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0.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1.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liu\Desktop\"/>
    </mc:Choice>
  </mc:AlternateContent>
  <bookViews>
    <workbookView xWindow="0" yWindow="0" windowWidth="19200" windowHeight="7050" tabRatio="756" firstSheet="10" activeTab="10"/>
  </bookViews>
  <sheets>
    <sheet name="CoverPage" sheetId="40" r:id="rId1"/>
    <sheet name="Navigation" sheetId="41" r:id="rId2"/>
    <sheet name="ElasticityInput" sheetId="1" r:id="rId3"/>
    <sheet name="CountryInputs" sheetId="43" r:id="rId4"/>
    <sheet name="ScenarioInput" sheetId="38" r:id="rId5"/>
    <sheet name="Calculations" sheetId="2" r:id="rId6"/>
    <sheet name="Results" sheetId="19" r:id="rId7"/>
    <sheet name="ScenarioComparison" sheetId="25" r:id="rId8"/>
    <sheet name="BaselineFiguresData" sheetId="49" r:id="rId9"/>
    <sheet name="SensitivityData" sheetId="59" r:id="rId10"/>
    <sheet name="Figure2" sheetId="60" r:id="rId11"/>
    <sheet name="Figure3" sheetId="50" r:id="rId12"/>
    <sheet name="Figure4" sheetId="61" r:id="rId13"/>
    <sheet name="Figure5" sheetId="63" r:id="rId14"/>
    <sheet name="Figure6" sheetId="64" r:id="rId15"/>
    <sheet name="Figure7" sheetId="65" r:id="rId16"/>
    <sheet name="Figure8" sheetId="62" r:id="rId17"/>
    <sheet name="Figure9" sheetId="51" r:id="rId18"/>
    <sheet name="Figure10" sheetId="52" r:id="rId19"/>
    <sheet name="Figure11" sheetId="53" r:id="rId20"/>
    <sheet name="Figure12" sheetId="54" r:id="rId21"/>
    <sheet name="Figure13" sheetId="55" r:id="rId22"/>
    <sheet name="Figure14" sheetId="56" r:id="rId23"/>
    <sheet name="Figure15" sheetId="57" r:id="rId24"/>
    <sheet name="Figure16" sheetId="66" r:id="rId25"/>
    <sheet name="Table 3" sheetId="58" r:id="rId26"/>
    <sheet name="IEABalances2013" sheetId="42" r:id="rId27"/>
    <sheet name="IEAEmissions" sheetId="44" r:id="rId28"/>
    <sheet name="WEOCountryData" sheetId="45" r:id="rId29"/>
    <sheet name="PriceChartRaw" sheetId="48" r:id="rId30"/>
    <sheet name="GEPR" sheetId="46" r:id="rId31"/>
  </sheets>
  <definedNames>
    <definedName name="Balances_Country">IEABalances2013!$Y$5:$Y$9994</definedName>
    <definedName name="Balances_Data">IEABalances2013!$D$5:$W$9994</definedName>
    <definedName name="Balances_Flow">IEABalances2013!$D$3:$W$3</definedName>
    <definedName name="Balances_Product">IEABalances2013!$B$5:$B$9994</definedName>
    <definedName name="BaseAssumptions">ScenarioInput!$D$45</definedName>
    <definedName name="BL_Renewable_Subsidy">ScenarioInput!$D$49</definedName>
    <definedName name="BL_Tax_Type">ScenarioInput!$D$14</definedName>
    <definedName name="Country">CountryInputs!$E$3</definedName>
    <definedName name="CT_Coal">ScenarioInput!$D$19</definedName>
    <definedName name="CT_Diesel">ScenarioInput!$D$22</definedName>
    <definedName name="CT_Gasoline">ScenarioInput!$D$21</definedName>
    <definedName name="CT_Increase">ScenarioInput!$D$18</definedName>
    <definedName name="CT_Initial">ScenarioInput!$D$17</definedName>
    <definedName name="CT_Intro">ScenarioInput!$D$16</definedName>
    <definedName name="CT_Nat_Gas">ScenarioInput!$D$20</definedName>
    <definedName name="CT_Non_Road">ScenarioInput!$D$23</definedName>
    <definedName name="CT_Other_Large">ScenarioInput!$D$25</definedName>
    <definedName name="CT_Other_Small">ScenarioInput!$D$24</definedName>
    <definedName name="Elasticity_Select">ScenarioInput!$D$12</definedName>
    <definedName name="Emissions_Countries">IEAEmissions!$H$4:$H$714</definedName>
    <definedName name="Emissions_Data">IEAEmissions!$D$4:$F$713</definedName>
    <definedName name="Emissions_Products">IEAEmissions!$B$4:$B$713</definedName>
    <definedName name="Emissions_Years">IEAEmissions!$D$1:$F$1</definedName>
    <definedName name="EmissionsCalc">CountryInputs!$E$16</definedName>
    <definedName name="ETS_Other_Large">ScenarioInput!$D$43</definedName>
    <definedName name="ETS_Other_Small">ScenarioInput!$D$42</definedName>
    <definedName name="GEPR_Average">GEPR!$D$15:$AX$15</definedName>
    <definedName name="GEPR_Countries">GEPR!$A$20:$A$206</definedName>
    <definedName name="GEPR_Data">GEPR!$D$20:$AX$206</definedName>
    <definedName name="GEPR_Indicators">GEPR!$D$19:$AX$19</definedName>
    <definedName name="MissingData">CountryInputs!$E$15</definedName>
    <definedName name="MortalitySelection">ScenarioInput!$D$11</definedName>
    <definedName name="Pledge_End">CountryInputs!$E$8</definedName>
    <definedName name="Pledge_Reduction">CountryInputs!$E$7</definedName>
    <definedName name="Pledge_Type">CountryInputs!$E$5</definedName>
    <definedName name="Pledge_Year">CountryInputs!$E$6</definedName>
    <definedName name="Price_Categories">PriceChartRaw!$E$1:$L$1</definedName>
    <definedName name="Price_Countries">PriceChartRaw!$A$3:$A$190</definedName>
    <definedName name="Price_Data">PriceChartRaw!$E$3:$L$190</definedName>
    <definedName name="Price_Years">PriceChartRaw!$B$3:$D$190</definedName>
    <definedName name="PriceSelect">ScenarioInput!$D$13</definedName>
    <definedName name="Renewable_Subsidy_Increase">ScenarioInput!$D$27</definedName>
    <definedName name="ResultsYear">CountryInputs!$E$20</definedName>
    <definedName name="Sce_Eff_Tax">ScenarioInput!$D$40</definedName>
    <definedName name="Sce_Elect_Exc_Agg">ScenarioInput!$D$30</definedName>
    <definedName name="Sce_Elect_Exc_Mod">ScenarioInput!$D$35</definedName>
    <definedName name="Sce_High_Eff_Elect_Agg">ScenarioInput!$D$32</definedName>
    <definedName name="Sce_High_Eff_Elect_Mod">ScenarioInput!$D$37</definedName>
    <definedName name="Sce_High_Eff_Other_Agg">ScenarioInput!$D$34</definedName>
    <definedName name="Sce_High_Eff_Other_Mod">ScenarioInput!$D$39</definedName>
    <definedName name="Sce_Low_CO_Agg">ScenarioInput!$D$31</definedName>
    <definedName name="Sce_Low_CO_Mod">ScenarioInput!$D$36</definedName>
    <definedName name="Sce_Vehicle_Eco_Agg">ScenarioInput!$D$33</definedName>
    <definedName name="Sce_Vehicle_Eco_Mod">ScenarioInput!$D$38</definedName>
    <definedName name="Scenario">ScenarioInput!$D$9</definedName>
    <definedName name="Scenarios">ScenarioInput!$F$8:$AC$43</definedName>
    <definedName name="StartYear">CountryInputs!$E$18</definedName>
    <definedName name="Table1">ScenarioInput!$D$84:$O$107</definedName>
    <definedName name="Table2">ScenarioInput!$D$112:$S$135</definedName>
    <definedName name="Table3">ScenarioInput!$D$142:$R$165</definedName>
    <definedName name="Table4">ScenarioInput!$D$170:$S$193</definedName>
    <definedName name="Target">Results!$D$75</definedName>
    <definedName name="WEO_Countries">WEOCountryData!$A$2:$A$1173</definedName>
    <definedName name="WEO_Data">WEOCountryData!$E$2:$V$1173</definedName>
    <definedName name="WEO_Indicator">WEOCountryData!$B$2:$B$1173</definedName>
    <definedName name="WEO_Years">WEOCountryData!$E$1:$V$1</definedName>
  </definedNames>
  <calcPr calcId="162913" calcMode="autoNoTable"/>
</workbook>
</file>

<file path=xl/calcChain.xml><?xml version="1.0" encoding="utf-8"?>
<calcChain xmlns="http://schemas.openxmlformats.org/spreadsheetml/2006/main">
  <c r="AA18" i="38" l="1"/>
  <c r="AA17" i="38"/>
  <c r="Y18" i="38"/>
  <c r="Y17" i="38"/>
  <c r="V18" i="38"/>
  <c r="V17" i="38"/>
  <c r="U18" i="38"/>
  <c r="U17" i="38"/>
  <c r="AC16" i="38"/>
  <c r="AB16" i="38"/>
  <c r="AA16" i="38"/>
  <c r="Z16" i="38"/>
  <c r="Y16" i="38"/>
  <c r="X16" i="38"/>
  <c r="W16" i="38"/>
  <c r="V16" i="38"/>
  <c r="U16" i="38"/>
  <c r="T16" i="38"/>
  <c r="S16" i="38"/>
  <c r="R16" i="38"/>
  <c r="Q16" i="38"/>
  <c r="P16" i="38"/>
  <c r="O16" i="38"/>
  <c r="N16" i="38"/>
  <c r="M16" i="38"/>
  <c r="L16" i="38"/>
  <c r="Q18" i="38"/>
  <c r="Q17" i="38"/>
  <c r="O18" i="38"/>
  <c r="O17" i="38"/>
  <c r="L18" i="38"/>
  <c r="L17" i="38"/>
  <c r="K16" i="38"/>
  <c r="K17" i="38"/>
  <c r="K18" i="38"/>
  <c r="E88" i="2" l="1" a="1"/>
  <c r="E84" i="2" a="1"/>
  <c r="E75" i="2" a="1"/>
  <c r="E69" i="2" a="1"/>
  <c r="E64" i="2" a="1"/>
  <c r="E58" i="2" a="1"/>
  <c r="B129" i="43"/>
  <c r="F129" i="43"/>
  <c r="G129" i="43"/>
  <c r="H129" i="43"/>
  <c r="I129" i="43"/>
  <c r="J129" i="43"/>
  <c r="K129" i="43"/>
  <c r="L129" i="43"/>
  <c r="M129" i="43"/>
  <c r="N129" i="43"/>
  <c r="O129" i="43"/>
  <c r="P129" i="43"/>
  <c r="Q129" i="43"/>
  <c r="R129" i="43"/>
  <c r="S129" i="43"/>
  <c r="T129" i="43"/>
  <c r="U129" i="43"/>
  <c r="V129" i="43"/>
  <c r="W129" i="43"/>
  <c r="B130" i="43"/>
  <c r="F130" i="43"/>
  <c r="G130" i="43"/>
  <c r="H130" i="43"/>
  <c r="I130" i="43"/>
  <c r="J130" i="43"/>
  <c r="K130" i="43"/>
  <c r="L130" i="43"/>
  <c r="M130" i="43"/>
  <c r="N130" i="43"/>
  <c r="O130" i="43"/>
  <c r="P130" i="43"/>
  <c r="Q130" i="43"/>
  <c r="R130" i="43"/>
  <c r="S130" i="43"/>
  <c r="T130" i="43"/>
  <c r="U130" i="43"/>
  <c r="V130" i="43"/>
  <c r="W130" i="43"/>
  <c r="B131" i="43"/>
  <c r="F131" i="43"/>
  <c r="G131" i="43"/>
  <c r="H131" i="43"/>
  <c r="I131" i="43"/>
  <c r="J131" i="43"/>
  <c r="K131" i="43"/>
  <c r="L131" i="43"/>
  <c r="M131" i="43"/>
  <c r="N131" i="43"/>
  <c r="O131" i="43"/>
  <c r="P131" i="43"/>
  <c r="Q131" i="43"/>
  <c r="R131" i="43"/>
  <c r="S131" i="43"/>
  <c r="T131" i="43"/>
  <c r="U131" i="43"/>
  <c r="V131" i="43"/>
  <c r="W131" i="43"/>
  <c r="B141" i="43"/>
  <c r="F141" i="43"/>
  <c r="G141" i="43"/>
  <c r="H141" i="43"/>
  <c r="I141" i="43"/>
  <c r="J141" i="43"/>
  <c r="K141" i="43"/>
  <c r="L141" i="43"/>
  <c r="M141" i="43"/>
  <c r="N141" i="43"/>
  <c r="O141" i="43"/>
  <c r="P141" i="43"/>
  <c r="Q141" i="43"/>
  <c r="R141" i="43"/>
  <c r="S141" i="43"/>
  <c r="T141" i="43"/>
  <c r="U141" i="43"/>
  <c r="V141" i="43"/>
  <c r="W141" i="43"/>
  <c r="B142" i="43"/>
  <c r="F142" i="43"/>
  <c r="G142" i="43"/>
  <c r="H142" i="43"/>
  <c r="I142" i="43"/>
  <c r="J142" i="43"/>
  <c r="K142" i="43"/>
  <c r="L142" i="43"/>
  <c r="M142" i="43"/>
  <c r="N142" i="43"/>
  <c r="O142" i="43"/>
  <c r="P142" i="43"/>
  <c r="Q142" i="43"/>
  <c r="R142" i="43"/>
  <c r="S142" i="43"/>
  <c r="T142" i="43"/>
  <c r="U142" i="43"/>
  <c r="V142" i="43"/>
  <c r="W142" i="43"/>
  <c r="B143" i="43"/>
  <c r="F143" i="43"/>
  <c r="G143" i="43"/>
  <c r="H143" i="43"/>
  <c r="I143" i="43"/>
  <c r="J143" i="43"/>
  <c r="K143" i="43"/>
  <c r="L143" i="43"/>
  <c r="M143" i="43"/>
  <c r="N143" i="43"/>
  <c r="O143" i="43"/>
  <c r="P143" i="43"/>
  <c r="Q143" i="43"/>
  <c r="R143" i="43"/>
  <c r="S143" i="43"/>
  <c r="T143" i="43"/>
  <c r="U143" i="43"/>
  <c r="V143" i="43"/>
  <c r="W143" i="43"/>
  <c r="B144" i="43"/>
  <c r="F144" i="43"/>
  <c r="G144" i="43"/>
  <c r="H144" i="43"/>
  <c r="I144" i="43"/>
  <c r="J144" i="43"/>
  <c r="K144" i="43"/>
  <c r="L144" i="43"/>
  <c r="M144" i="43"/>
  <c r="N144" i="43"/>
  <c r="O144" i="43"/>
  <c r="P144" i="43"/>
  <c r="Q144" i="43"/>
  <c r="R144" i="43"/>
  <c r="S144" i="43"/>
  <c r="T144" i="43"/>
  <c r="U144" i="43"/>
  <c r="V144" i="43"/>
  <c r="W144" i="43"/>
  <c r="B120" i="43"/>
  <c r="F120" i="43"/>
  <c r="G120" i="43"/>
  <c r="H120" i="43"/>
  <c r="I120" i="43"/>
  <c r="J120" i="43"/>
  <c r="K120" i="43"/>
  <c r="L120" i="43"/>
  <c r="M120" i="43"/>
  <c r="N120" i="43"/>
  <c r="O120" i="43"/>
  <c r="P120" i="43"/>
  <c r="Q120" i="43"/>
  <c r="R120" i="43"/>
  <c r="S120" i="43"/>
  <c r="T120" i="43"/>
  <c r="U120" i="43"/>
  <c r="V120" i="43"/>
  <c r="W120" i="43"/>
  <c r="B121" i="43"/>
  <c r="F121" i="43"/>
  <c r="G121" i="43"/>
  <c r="H121" i="43"/>
  <c r="I121" i="43"/>
  <c r="J121" i="43"/>
  <c r="K121" i="43"/>
  <c r="L121" i="43"/>
  <c r="M121" i="43"/>
  <c r="N121" i="43"/>
  <c r="O121" i="43"/>
  <c r="P121" i="43"/>
  <c r="Q121" i="43"/>
  <c r="R121" i="43"/>
  <c r="S121" i="43"/>
  <c r="T121" i="43"/>
  <c r="U121" i="43"/>
  <c r="V121" i="43"/>
  <c r="W121" i="43"/>
  <c r="B122" i="43"/>
  <c r="F122" i="43"/>
  <c r="G122" i="43"/>
  <c r="H122" i="43"/>
  <c r="I122" i="43"/>
  <c r="J122" i="43"/>
  <c r="K122" i="43"/>
  <c r="L122" i="43"/>
  <c r="M122" i="43"/>
  <c r="N122" i="43"/>
  <c r="O122" i="43"/>
  <c r="P122" i="43"/>
  <c r="Q122" i="43"/>
  <c r="R122" i="43"/>
  <c r="S122" i="43"/>
  <c r="T122" i="43"/>
  <c r="U122" i="43"/>
  <c r="V122" i="43"/>
  <c r="W122" i="43"/>
  <c r="F13" i="38"/>
  <c r="F12" i="38"/>
  <c r="F11" i="38"/>
  <c r="A175" i="25"/>
  <c r="A174" i="25"/>
  <c r="A170" i="25"/>
  <c r="A169" i="25"/>
  <c r="A168" i="25"/>
  <c r="A167" i="25"/>
  <c r="A166" i="25"/>
  <c r="A165" i="25"/>
  <c r="A164" i="25"/>
  <c r="A163" i="25"/>
  <c r="A162" i="25"/>
  <c r="A161" i="25"/>
  <c r="A160" i="25"/>
  <c r="A159" i="25"/>
  <c r="A156" i="25"/>
  <c r="A155" i="25"/>
  <c r="A154" i="25"/>
  <c r="A153" i="25"/>
  <c r="A152" i="25"/>
  <c r="A151" i="25"/>
  <c r="A150" i="25"/>
  <c r="A149" i="25"/>
  <c r="A148" i="25"/>
  <c r="A147" i="25"/>
  <c r="A145" i="25"/>
  <c r="A144" i="25"/>
  <c r="A143" i="25"/>
  <c r="A142" i="25"/>
  <c r="A141" i="25"/>
  <c r="A140" i="25"/>
  <c r="A139" i="25"/>
  <c r="A138" i="25"/>
  <c r="A137" i="25"/>
  <c r="A136" i="25"/>
  <c r="A135" i="25"/>
  <c r="A134" i="25"/>
  <c r="A118" i="25"/>
  <c r="A117" i="25"/>
  <c r="A116" i="25"/>
  <c r="A115" i="25"/>
  <c r="A114" i="25"/>
  <c r="A113" i="25"/>
  <c r="A112" i="25"/>
  <c r="A111" i="25"/>
  <c r="A110" i="25"/>
  <c r="A109" i="25"/>
  <c r="A105" i="25"/>
  <c r="A104" i="25"/>
  <c r="A103" i="25"/>
  <c r="A102" i="25"/>
  <c r="A101" i="25"/>
  <c r="A100" i="25"/>
  <c r="A99" i="25"/>
  <c r="A98" i="25"/>
  <c r="A97" i="25"/>
  <c r="A96" i="25"/>
  <c r="A95" i="25"/>
  <c r="A94" i="25"/>
  <c r="A14" i="25"/>
  <c r="A13" i="25"/>
  <c r="A12" i="25"/>
  <c r="A11" i="25"/>
  <c r="A10" i="25"/>
  <c r="A9" i="25"/>
  <c r="A8" i="25"/>
  <c r="A7" i="25"/>
  <c r="A6" i="25"/>
  <c r="A5" i="25"/>
  <c r="A4" i="25"/>
  <c r="A3" i="25"/>
  <c r="J105" i="25"/>
  <c r="I105" i="25"/>
  <c r="H105" i="25"/>
  <c r="G105" i="25"/>
  <c r="F105" i="25"/>
  <c r="E105" i="25"/>
  <c r="J104" i="25"/>
  <c r="I104" i="25"/>
  <c r="H104" i="25"/>
  <c r="G104" i="25"/>
  <c r="F104" i="25"/>
  <c r="E104" i="25"/>
  <c r="J103" i="25"/>
  <c r="I103" i="25"/>
  <c r="H103" i="25"/>
  <c r="G103" i="25"/>
  <c r="F103" i="25"/>
  <c r="E103" i="25"/>
  <c r="J102" i="25"/>
  <c r="I102" i="25"/>
  <c r="H102" i="25"/>
  <c r="G102" i="25"/>
  <c r="F102" i="25"/>
  <c r="E102" i="25"/>
  <c r="J101" i="25"/>
  <c r="I101" i="25"/>
  <c r="H101" i="25"/>
  <c r="G101" i="25"/>
  <c r="F101" i="25"/>
  <c r="E101" i="25"/>
  <c r="J100" i="25"/>
  <c r="I100" i="25"/>
  <c r="H100" i="25"/>
  <c r="G100" i="25"/>
  <c r="F100" i="25"/>
  <c r="E100" i="25"/>
  <c r="J99" i="25"/>
  <c r="I99" i="25"/>
  <c r="H99" i="25"/>
  <c r="G99" i="25"/>
  <c r="F99" i="25"/>
  <c r="E99" i="25"/>
  <c r="J98" i="25"/>
  <c r="I98" i="25"/>
  <c r="H98" i="25"/>
  <c r="G98" i="25"/>
  <c r="F98" i="25"/>
  <c r="E98" i="25"/>
  <c r="J97" i="25"/>
  <c r="I97" i="25"/>
  <c r="H97" i="25"/>
  <c r="G97" i="25"/>
  <c r="F97" i="25"/>
  <c r="E97" i="25"/>
  <c r="J96" i="25"/>
  <c r="I96" i="25"/>
  <c r="H96" i="25"/>
  <c r="G96" i="25"/>
  <c r="F96" i="25"/>
  <c r="E96" i="25"/>
  <c r="J95" i="25"/>
  <c r="I95" i="25"/>
  <c r="H95" i="25"/>
  <c r="G95" i="25"/>
  <c r="F95" i="25"/>
  <c r="E95" i="25"/>
  <c r="J94" i="25"/>
  <c r="I94" i="25"/>
  <c r="H94" i="25"/>
  <c r="G94" i="25"/>
  <c r="F94" i="25"/>
  <c r="E94" i="25"/>
  <c r="I14" i="25"/>
  <c r="I13" i="25"/>
  <c r="I12" i="25"/>
  <c r="I11" i="25"/>
  <c r="I10" i="25"/>
  <c r="I9" i="25"/>
  <c r="I8" i="25"/>
  <c r="I7" i="25"/>
  <c r="I6" i="25"/>
  <c r="I5" i="25"/>
  <c r="I4" i="25"/>
  <c r="I3" i="25"/>
  <c r="I26" i="25"/>
  <c r="I25" i="25"/>
  <c r="I24" i="25"/>
  <c r="I23" i="25"/>
  <c r="I22" i="25"/>
  <c r="I21" i="25"/>
  <c r="I20" i="25"/>
  <c r="I19" i="25"/>
  <c r="I18" i="25"/>
  <c r="I17" i="25"/>
  <c r="I16" i="25"/>
  <c r="I15" i="25"/>
  <c r="G26" i="25"/>
  <c r="G25" i="25"/>
  <c r="G24" i="25"/>
  <c r="G23" i="25"/>
  <c r="G22" i="25"/>
  <c r="G21" i="25"/>
  <c r="G20" i="25"/>
  <c r="G19" i="25"/>
  <c r="G18" i="25"/>
  <c r="G17" i="25"/>
  <c r="G16" i="25"/>
  <c r="G14" i="25"/>
  <c r="G13" i="25"/>
  <c r="G12" i="25"/>
  <c r="G11" i="25"/>
  <c r="G10" i="25"/>
  <c r="G9" i="25"/>
  <c r="G8" i="25"/>
  <c r="G7" i="25"/>
  <c r="G6" i="25"/>
  <c r="G5" i="25"/>
  <c r="G4" i="25"/>
  <c r="G3" i="25"/>
  <c r="E14" i="25"/>
  <c r="E13" i="25"/>
  <c r="E12" i="25"/>
  <c r="E11" i="25"/>
  <c r="E10" i="25"/>
  <c r="E9" i="25"/>
  <c r="E8" i="25"/>
  <c r="E7" i="25"/>
  <c r="E6" i="25"/>
  <c r="E5" i="25"/>
  <c r="E4" i="25"/>
  <c r="E3" i="25"/>
  <c r="AW12" i="46" l="1"/>
  <c r="AX12" i="46"/>
  <c r="AW13" i="46"/>
  <c r="AX13" i="46"/>
  <c r="AW14" i="46"/>
  <c r="AX14" i="46"/>
  <c r="E117" i="19" l="1"/>
  <c r="F117" i="19"/>
  <c r="G117" i="19"/>
  <c r="H117" i="19"/>
  <c r="I117" i="19"/>
  <c r="J117" i="19"/>
  <c r="K117" i="19"/>
  <c r="L117" i="19"/>
  <c r="M117" i="19"/>
  <c r="N117" i="19"/>
  <c r="O117" i="19"/>
  <c r="P117" i="19"/>
  <c r="Q117" i="19"/>
  <c r="R117" i="19"/>
  <c r="S117" i="19"/>
  <c r="T117" i="19"/>
  <c r="U117" i="19"/>
  <c r="F53" i="43" l="1"/>
  <c r="E111" i="2" s="1" a="1"/>
  <c r="E111" i="2" l="1"/>
  <c r="G114" i="2"/>
  <c r="E112" i="2"/>
  <c r="E114" i="2"/>
  <c r="F112" i="2"/>
  <c r="G112" i="2"/>
  <c r="E113" i="2"/>
  <c r="F113" i="2"/>
  <c r="G113" i="2"/>
  <c r="F114" i="2"/>
  <c r="G111" i="2"/>
  <c r="F111" i="2"/>
  <c r="B67" i="43"/>
  <c r="O15" i="58" l="1" a="1"/>
  <c r="O15" i="58" s="1"/>
  <c r="E15" i="58" a="1"/>
  <c r="H16" i="58" s="1"/>
  <c r="J12" i="58" a="1"/>
  <c r="M13" i="58" s="1"/>
  <c r="O10" i="58" a="1"/>
  <c r="Q10" i="58" s="1"/>
  <c r="T24" i="58" a="1"/>
  <c r="W24" i="58" s="1"/>
  <c r="O24" i="58" a="1"/>
  <c r="O24" i="58" s="1"/>
  <c r="J24" i="58" a="1"/>
  <c r="M25" i="58" s="1"/>
  <c r="E24" i="58" a="1"/>
  <c r="E24" i="58" s="1"/>
  <c r="T21" i="58" a="1"/>
  <c r="W22" i="58" s="1"/>
  <c r="O21" i="58" a="1"/>
  <c r="O21" i="58" s="1"/>
  <c r="J21" i="58" a="1"/>
  <c r="J21" i="58" s="1"/>
  <c r="E21" i="58" a="1"/>
  <c r="H22" i="58" s="1"/>
  <c r="T18" i="58" a="1"/>
  <c r="W19" i="58" s="1"/>
  <c r="O18" i="58" a="1"/>
  <c r="O18" i="58" s="1"/>
  <c r="J18" i="58" a="1"/>
  <c r="M19" i="58" s="1"/>
  <c r="E18" i="58" a="1"/>
  <c r="E18" i="58" s="1"/>
  <c r="J15" i="58" a="1"/>
  <c r="J15" i="58" s="1"/>
  <c r="V24" i="58" l="1"/>
  <c r="U24" i="58"/>
  <c r="T24" i="58"/>
  <c r="R16" i="58"/>
  <c r="R15" i="58"/>
  <c r="O12" i="58" a="1"/>
  <c r="O12" i="58" s="1"/>
  <c r="E12" i="58" a="1"/>
  <c r="E12" i="58" s="1"/>
  <c r="E10" i="58" a="1"/>
  <c r="F10" i="58" s="1"/>
  <c r="J10" i="58" a="1"/>
  <c r="M10" i="58" s="1"/>
  <c r="T10" i="58" a="1"/>
  <c r="T10" i="58" s="1"/>
  <c r="W25" i="58"/>
  <c r="V25" i="58"/>
  <c r="U25" i="58"/>
  <c r="T25" i="58"/>
  <c r="Q25" i="58"/>
  <c r="P25" i="58"/>
  <c r="O25" i="58"/>
  <c r="R24" i="58"/>
  <c r="Q24" i="58"/>
  <c r="P24" i="58"/>
  <c r="R25" i="58"/>
  <c r="L25" i="58"/>
  <c r="K25" i="58"/>
  <c r="J25" i="58"/>
  <c r="M24" i="58"/>
  <c r="L24" i="58"/>
  <c r="K24" i="58"/>
  <c r="J24" i="58"/>
  <c r="H25" i="58"/>
  <c r="G25" i="58"/>
  <c r="F25" i="58"/>
  <c r="E25" i="58"/>
  <c r="H24" i="58"/>
  <c r="G24" i="58"/>
  <c r="F24" i="58"/>
  <c r="V22" i="58"/>
  <c r="U22" i="58"/>
  <c r="T22" i="58"/>
  <c r="W21" i="58"/>
  <c r="V21" i="58"/>
  <c r="U21" i="58"/>
  <c r="T21" i="58"/>
  <c r="R22" i="58"/>
  <c r="P22" i="58"/>
  <c r="Q22" i="58"/>
  <c r="O22" i="58"/>
  <c r="R21" i="58"/>
  <c r="Q21" i="58"/>
  <c r="P21" i="58"/>
  <c r="M22" i="58"/>
  <c r="L22" i="58"/>
  <c r="J22" i="58"/>
  <c r="M21" i="58"/>
  <c r="L21" i="58"/>
  <c r="K22" i="58"/>
  <c r="K21" i="58"/>
  <c r="G22" i="58"/>
  <c r="F22" i="58"/>
  <c r="E22" i="58"/>
  <c r="H21" i="58"/>
  <c r="G21" i="58"/>
  <c r="F21" i="58"/>
  <c r="E21" i="58"/>
  <c r="V19" i="58"/>
  <c r="U19" i="58"/>
  <c r="T19" i="58"/>
  <c r="W18" i="58"/>
  <c r="V18" i="58"/>
  <c r="U18" i="58"/>
  <c r="T18" i="58"/>
  <c r="Q19" i="58"/>
  <c r="P19" i="58"/>
  <c r="O19" i="58"/>
  <c r="R18" i="58"/>
  <c r="R19" i="58"/>
  <c r="Q18" i="58"/>
  <c r="P18" i="58"/>
  <c r="L19" i="58"/>
  <c r="K19" i="58"/>
  <c r="J19" i="58"/>
  <c r="M18" i="58"/>
  <c r="L18" i="58"/>
  <c r="K18" i="58"/>
  <c r="J18" i="58"/>
  <c r="G19" i="58"/>
  <c r="F19" i="58"/>
  <c r="E19" i="58"/>
  <c r="H18" i="58"/>
  <c r="G18" i="58"/>
  <c r="F18" i="58"/>
  <c r="H19" i="58"/>
  <c r="Q16" i="58"/>
  <c r="P16" i="58"/>
  <c r="O16" i="58"/>
  <c r="Q15" i="58"/>
  <c r="P15" i="58"/>
  <c r="L16" i="58"/>
  <c r="K16" i="58"/>
  <c r="J16" i="58"/>
  <c r="M15" i="58"/>
  <c r="M16" i="58"/>
  <c r="L15" i="58"/>
  <c r="K15" i="58"/>
  <c r="G16" i="58"/>
  <c r="F16" i="58"/>
  <c r="E16" i="58"/>
  <c r="H15" i="58"/>
  <c r="G15" i="58"/>
  <c r="F15" i="58"/>
  <c r="E15" i="58"/>
  <c r="L13" i="58"/>
  <c r="K13" i="58"/>
  <c r="J13" i="58"/>
  <c r="M12" i="58"/>
  <c r="L12" i="58"/>
  <c r="K12" i="58"/>
  <c r="J12" i="58"/>
  <c r="P10" i="58"/>
  <c r="O10" i="58"/>
  <c r="R10" i="58"/>
  <c r="G10" i="58" l="1"/>
  <c r="H10" i="58"/>
  <c r="E10" i="58"/>
  <c r="P12" i="58"/>
  <c r="Q12" i="58"/>
  <c r="P13" i="58"/>
  <c r="F13" i="58"/>
  <c r="G13" i="58"/>
  <c r="F12" i="58"/>
  <c r="G12" i="58"/>
  <c r="Q13" i="58"/>
  <c r="H12" i="58"/>
  <c r="R13" i="58"/>
  <c r="H13" i="58"/>
  <c r="R12" i="58"/>
  <c r="E13" i="58"/>
  <c r="O13" i="58"/>
  <c r="L10" i="58"/>
  <c r="J10" i="58"/>
  <c r="K10" i="58"/>
  <c r="U10" i="58"/>
  <c r="V10" i="58"/>
  <c r="W10" i="58"/>
  <c r="AC28" i="38" l="1"/>
  <c r="AB28" i="38"/>
  <c r="AA28" i="38"/>
  <c r="Z28" i="38"/>
  <c r="Y28" i="38"/>
  <c r="X28" i="38"/>
  <c r="W28" i="38"/>
  <c r="V28" i="38"/>
  <c r="U28" i="38"/>
  <c r="T28" i="38"/>
  <c r="S28" i="38"/>
  <c r="R28" i="38"/>
  <c r="Q28" i="38"/>
  <c r="P28" i="38"/>
  <c r="O28" i="38"/>
  <c r="N28" i="38"/>
  <c r="M28" i="38"/>
  <c r="L28" i="38"/>
  <c r="K28" i="38"/>
  <c r="J28" i="38"/>
  <c r="I28" i="38"/>
  <c r="H28" i="38"/>
  <c r="G28" i="38"/>
  <c r="F28" i="38"/>
  <c r="V54" i="38"/>
  <c r="U54" i="38"/>
  <c r="S54" i="38"/>
  <c r="R54" i="38"/>
  <c r="P54" i="38"/>
  <c r="O54" i="38"/>
  <c r="M54" i="38"/>
  <c r="L54" i="38"/>
  <c r="J54" i="38"/>
  <c r="I54" i="38"/>
  <c r="F54" i="38"/>
  <c r="G54" i="38"/>
  <c r="E54" i="38"/>
  <c r="AC14" i="38"/>
  <c r="AB14" i="38"/>
  <c r="AA14" i="38"/>
  <c r="Z14" i="38"/>
  <c r="Y14" i="38"/>
  <c r="X14" i="38"/>
  <c r="W14" i="38"/>
  <c r="V14" i="38"/>
  <c r="U14" i="38"/>
  <c r="T14" i="38"/>
  <c r="S14" i="38"/>
  <c r="R14" i="38"/>
  <c r="Q14" i="38"/>
  <c r="P14" i="38"/>
  <c r="O14" i="38"/>
  <c r="N14" i="38"/>
  <c r="M14" i="38"/>
  <c r="L14" i="38"/>
  <c r="K14" i="38"/>
  <c r="J14" i="38"/>
  <c r="I14" i="38"/>
  <c r="H14" i="38"/>
  <c r="G14" i="38"/>
  <c r="F14" i="38"/>
  <c r="O13" i="59" l="1"/>
  <c r="N13" i="59"/>
  <c r="M13" i="59"/>
  <c r="L13" i="59"/>
  <c r="K13" i="59"/>
  <c r="J13" i="59"/>
  <c r="I13" i="59"/>
  <c r="H13" i="59"/>
  <c r="G13" i="59"/>
  <c r="F13" i="59"/>
  <c r="E13" i="59"/>
  <c r="E57" i="2" l="1" a="1"/>
  <c r="E57" i="2" s="1"/>
  <c r="S57" i="2" l="1"/>
  <c r="K57" i="2"/>
  <c r="R57" i="2"/>
  <c r="J57" i="2"/>
  <c r="Q57" i="2"/>
  <c r="I57" i="2"/>
  <c r="P57" i="2"/>
  <c r="H57" i="2"/>
  <c r="T57" i="2"/>
  <c r="L57" i="2"/>
  <c r="O57" i="2"/>
  <c r="G57" i="2"/>
  <c r="V57" i="2"/>
  <c r="N57" i="2"/>
  <c r="F57" i="2"/>
  <c r="U57" i="2"/>
  <c r="M57" i="2"/>
  <c r="AC13" i="38" l="1"/>
  <c r="AB13" i="38"/>
  <c r="AA13" i="38"/>
  <c r="Z13" i="38"/>
  <c r="Y13" i="38"/>
  <c r="X13" i="38"/>
  <c r="W13" i="38"/>
  <c r="V13" i="38"/>
  <c r="U13" i="38"/>
  <c r="T13" i="38"/>
  <c r="S13" i="38"/>
  <c r="R13" i="38"/>
  <c r="Q13" i="38"/>
  <c r="P13" i="38"/>
  <c r="O13" i="38"/>
  <c r="N13" i="38"/>
  <c r="M13" i="38"/>
  <c r="L13" i="38"/>
  <c r="K13" i="38"/>
  <c r="J13" i="38"/>
  <c r="I13" i="38"/>
  <c r="AC12" i="38"/>
  <c r="AB12" i="38"/>
  <c r="AA12" i="38"/>
  <c r="Z12" i="38"/>
  <c r="Y12" i="38"/>
  <c r="X12" i="38"/>
  <c r="W12" i="38"/>
  <c r="V12" i="38"/>
  <c r="U12" i="38"/>
  <c r="T12" i="38"/>
  <c r="S12" i="38"/>
  <c r="R12" i="38"/>
  <c r="Q12" i="38"/>
  <c r="P12" i="38"/>
  <c r="O12" i="38"/>
  <c r="N12" i="38"/>
  <c r="M12" i="38"/>
  <c r="L12" i="38"/>
  <c r="K12" i="38"/>
  <c r="J12" i="38"/>
  <c r="I12" i="38"/>
  <c r="AC11" i="38"/>
  <c r="AB11" i="38"/>
  <c r="AA11" i="38"/>
  <c r="Z11" i="38"/>
  <c r="Y11" i="38"/>
  <c r="X11" i="38"/>
  <c r="W11" i="38"/>
  <c r="V11" i="38"/>
  <c r="U11" i="38"/>
  <c r="T11" i="38"/>
  <c r="S11" i="38"/>
  <c r="R11" i="38"/>
  <c r="Q11" i="38"/>
  <c r="P11" i="38"/>
  <c r="O11" i="38"/>
  <c r="N11" i="38"/>
  <c r="M11" i="38"/>
  <c r="L11" i="38"/>
  <c r="K11" i="38"/>
  <c r="J11" i="38"/>
  <c r="I11" i="38"/>
  <c r="C125" i="25" l="1"/>
  <c r="B79" i="19"/>
  <c r="D195" i="38"/>
  <c r="F57" i="43" l="1"/>
  <c r="G15" i="25" l="1"/>
  <c r="E15" i="25"/>
  <c r="K3" i="25"/>
  <c r="F77" i="43"/>
  <c r="F75" i="43"/>
  <c r="AS14" i="46"/>
  <c r="AR14" i="46"/>
  <c r="AS13" i="46"/>
  <c r="AR13" i="46"/>
  <c r="AS12" i="46"/>
  <c r="AR12" i="46"/>
  <c r="AS10" i="46"/>
  <c r="AR10" i="46"/>
  <c r="AS9" i="46"/>
  <c r="AR9" i="46"/>
  <c r="AS8" i="46"/>
  <c r="AR8" i="46"/>
  <c r="AS7" i="46"/>
  <c r="AR7" i="46"/>
  <c r="AS6" i="46"/>
  <c r="AR6" i="46"/>
  <c r="AS5" i="46"/>
  <c r="AR5" i="46"/>
  <c r="AS4" i="46"/>
  <c r="AR4" i="46"/>
  <c r="G160" i="43" l="1"/>
  <c r="H160" i="43"/>
  <c r="I160" i="43"/>
  <c r="J160" i="43"/>
  <c r="K160" i="43"/>
  <c r="L160" i="43"/>
  <c r="M160" i="43"/>
  <c r="N160" i="43"/>
  <c r="O160" i="43"/>
  <c r="P160" i="43"/>
  <c r="Q160" i="43"/>
  <c r="R160" i="43"/>
  <c r="S160" i="43"/>
  <c r="T160" i="43"/>
  <c r="U160" i="43"/>
  <c r="V160" i="43"/>
  <c r="W160" i="43"/>
  <c r="G161" i="43"/>
  <c r="H161" i="43"/>
  <c r="I161" i="43"/>
  <c r="J161" i="43"/>
  <c r="K161" i="43"/>
  <c r="L161" i="43"/>
  <c r="M161" i="43"/>
  <c r="N161" i="43"/>
  <c r="O161" i="43"/>
  <c r="P161" i="43"/>
  <c r="Q161" i="43"/>
  <c r="R161" i="43"/>
  <c r="S161" i="43"/>
  <c r="T161" i="43"/>
  <c r="U161" i="43"/>
  <c r="V161" i="43"/>
  <c r="W161" i="43"/>
  <c r="F160" i="43"/>
  <c r="F161" i="43"/>
  <c r="B160" i="43"/>
  <c r="B161" i="43"/>
  <c r="C171" i="38" l="1"/>
  <c r="C143" i="38"/>
  <c r="C113" i="38"/>
  <c r="C85" i="38"/>
  <c r="G63" i="43"/>
  <c r="G59" i="43"/>
  <c r="D2" i="46"/>
  <c r="D1" i="46"/>
  <c r="AV14" i="46"/>
  <c r="AU14" i="46"/>
  <c r="AT14" i="46"/>
  <c r="AQ14" i="46"/>
  <c r="AP14" i="46"/>
  <c r="AO14" i="46"/>
  <c r="AN14" i="46"/>
  <c r="AM14" i="46"/>
  <c r="AL14" i="46"/>
  <c r="AK14" i="46"/>
  <c r="AJ14" i="46"/>
  <c r="AI14" i="46"/>
  <c r="AH14" i="46"/>
  <c r="AG14" i="46"/>
  <c r="AF14" i="46"/>
  <c r="AE14" i="46"/>
  <c r="AD14" i="46"/>
  <c r="AC14" i="46"/>
  <c r="AB14" i="46"/>
  <c r="AA14" i="46"/>
  <c r="Z14" i="46"/>
  <c r="Y14" i="46"/>
  <c r="X14" i="46"/>
  <c r="W14" i="46"/>
  <c r="V14" i="46"/>
  <c r="U14" i="46"/>
  <c r="T14" i="46"/>
  <c r="S14" i="46"/>
  <c r="R14" i="46"/>
  <c r="Q14" i="46"/>
  <c r="P14" i="46"/>
  <c r="O14" i="46"/>
  <c r="N14" i="46"/>
  <c r="M14" i="46"/>
  <c r="L14" i="46"/>
  <c r="K14" i="46"/>
  <c r="J14" i="46"/>
  <c r="I14" i="46"/>
  <c r="H14" i="46"/>
  <c r="G14" i="46"/>
  <c r="F14" i="46"/>
  <c r="E14" i="46"/>
  <c r="D14" i="46"/>
  <c r="AV13" i="46"/>
  <c r="AU13" i="46"/>
  <c r="AT13" i="46"/>
  <c r="AQ13" i="46"/>
  <c r="AP13" i="46"/>
  <c r="AO13" i="46"/>
  <c r="AN13" i="46"/>
  <c r="AM13" i="46"/>
  <c r="AL13" i="46"/>
  <c r="AK13" i="46"/>
  <c r="AJ13" i="46"/>
  <c r="AI13" i="46"/>
  <c r="AH13" i="46"/>
  <c r="AG13" i="46"/>
  <c r="AF13" i="46"/>
  <c r="AE13" i="46"/>
  <c r="AD13" i="46"/>
  <c r="AC13" i="46"/>
  <c r="AB13" i="46"/>
  <c r="AA13" i="46"/>
  <c r="Z13" i="46"/>
  <c r="Y13" i="46"/>
  <c r="X13" i="46"/>
  <c r="W13" i="46"/>
  <c r="V13" i="46"/>
  <c r="U13" i="46"/>
  <c r="T13" i="46"/>
  <c r="S13" i="46"/>
  <c r="R13" i="46"/>
  <c r="Q13" i="46"/>
  <c r="P13" i="46"/>
  <c r="O13" i="46"/>
  <c r="N13" i="46"/>
  <c r="M13" i="46"/>
  <c r="L13" i="46"/>
  <c r="K13" i="46"/>
  <c r="J13" i="46"/>
  <c r="I13" i="46"/>
  <c r="H13" i="46"/>
  <c r="G13" i="46"/>
  <c r="F13" i="46"/>
  <c r="E13" i="46"/>
  <c r="D13" i="46"/>
  <c r="AV12" i="46"/>
  <c r="AU12" i="46"/>
  <c r="AT12" i="46"/>
  <c r="AQ12" i="46"/>
  <c r="AP12" i="46"/>
  <c r="AO12" i="46"/>
  <c r="AN12" i="46"/>
  <c r="AM12" i="46"/>
  <c r="AL12" i="46"/>
  <c r="AK12" i="46"/>
  <c r="AJ12" i="46"/>
  <c r="AI12" i="46"/>
  <c r="AH12" i="46"/>
  <c r="AG12" i="46"/>
  <c r="AF12" i="46"/>
  <c r="AE12" i="46"/>
  <c r="AD12" i="46"/>
  <c r="AC12" i="46"/>
  <c r="AB12" i="46"/>
  <c r="AA12" i="46"/>
  <c r="Z12" i="46"/>
  <c r="Y12" i="46"/>
  <c r="X12" i="46"/>
  <c r="W12" i="46"/>
  <c r="V12" i="46"/>
  <c r="U12" i="46"/>
  <c r="T12" i="46"/>
  <c r="S12" i="46"/>
  <c r="R12" i="46"/>
  <c r="Q12" i="46"/>
  <c r="P12" i="46"/>
  <c r="O12" i="46"/>
  <c r="N12" i="46"/>
  <c r="M12" i="46"/>
  <c r="L12" i="46"/>
  <c r="K12" i="46"/>
  <c r="J12" i="46"/>
  <c r="I12" i="46"/>
  <c r="H12" i="46"/>
  <c r="G12" i="46"/>
  <c r="F12" i="46"/>
  <c r="E12" i="46"/>
  <c r="D12" i="46"/>
  <c r="C86" i="38" l="1"/>
  <c r="C114" i="38"/>
  <c r="C144" i="38"/>
  <c r="C172" i="38"/>
  <c r="AS15" i="46"/>
  <c r="AR15" i="46"/>
  <c r="L15" i="46"/>
  <c r="AB15" i="46"/>
  <c r="AT15" i="46"/>
  <c r="F74" i="43" s="1"/>
  <c r="Q15" i="46"/>
  <c r="W136" i="43" s="1"/>
  <c r="V79" i="2" s="1"/>
  <c r="AG15" i="46"/>
  <c r="K15" i="46"/>
  <c r="AA15" i="46"/>
  <c r="AQ15" i="46"/>
  <c r="W159" i="43"/>
  <c r="V94" i="2" s="1"/>
  <c r="V159" i="43"/>
  <c r="U94" i="2" s="1"/>
  <c r="U159" i="43"/>
  <c r="T94" i="2" s="1"/>
  <c r="T159" i="43"/>
  <c r="S94" i="2" s="1"/>
  <c r="S159" i="43"/>
  <c r="R94" i="2" s="1"/>
  <c r="R159" i="43"/>
  <c r="Q94" i="2" s="1"/>
  <c r="Q159" i="43"/>
  <c r="P94" i="2" s="1"/>
  <c r="P159" i="43"/>
  <c r="O94" i="2" s="1"/>
  <c r="O159" i="43"/>
  <c r="N94" i="2" s="1"/>
  <c r="N159" i="43"/>
  <c r="M94" i="2" s="1"/>
  <c r="M159" i="43"/>
  <c r="L94" i="2" s="1"/>
  <c r="L159" i="43"/>
  <c r="K94" i="2" s="1"/>
  <c r="K159" i="43"/>
  <c r="J94" i="2" s="1"/>
  <c r="J159" i="43"/>
  <c r="I94" i="2" s="1"/>
  <c r="I159" i="43"/>
  <c r="H94" i="2" s="1"/>
  <c r="H159" i="43"/>
  <c r="G94" i="2" s="1"/>
  <c r="G159" i="43"/>
  <c r="F94" i="2" s="1"/>
  <c r="F159" i="43"/>
  <c r="E94" i="2" s="1"/>
  <c r="W158" i="43"/>
  <c r="V93" i="2" s="1"/>
  <c r="V158" i="43"/>
  <c r="U93" i="2" s="1"/>
  <c r="U158" i="43"/>
  <c r="T93" i="2" s="1"/>
  <c r="T158" i="43"/>
  <c r="S93" i="2" s="1"/>
  <c r="S158" i="43"/>
  <c r="R93" i="2" s="1"/>
  <c r="R158" i="43"/>
  <c r="Q93" i="2" s="1"/>
  <c r="Q158" i="43"/>
  <c r="P93" i="2" s="1"/>
  <c r="P158" i="43"/>
  <c r="O93" i="2" s="1"/>
  <c r="O158" i="43"/>
  <c r="N93" i="2" s="1"/>
  <c r="N158" i="43"/>
  <c r="M93" i="2" s="1"/>
  <c r="M158" i="43"/>
  <c r="L93" i="2" s="1"/>
  <c r="L158" i="43"/>
  <c r="K93" i="2" s="1"/>
  <c r="K158" i="43"/>
  <c r="J93" i="2" s="1"/>
  <c r="J158" i="43"/>
  <c r="I93" i="2" s="1"/>
  <c r="I158" i="43"/>
  <c r="H93" i="2" s="1"/>
  <c r="H158" i="43"/>
  <c r="G93" i="2" s="1"/>
  <c r="G158" i="43"/>
  <c r="F93" i="2" s="1"/>
  <c r="F158" i="43"/>
  <c r="E93" i="2" s="1"/>
  <c r="W157" i="43"/>
  <c r="V92" i="2" s="1"/>
  <c r="V157" i="43"/>
  <c r="U92" i="2" s="1"/>
  <c r="U157" i="43"/>
  <c r="T92" i="2" s="1"/>
  <c r="T157" i="43"/>
  <c r="S92" i="2" s="1"/>
  <c r="S157" i="43"/>
  <c r="R92" i="2" s="1"/>
  <c r="R157" i="43"/>
  <c r="Q92" i="2" s="1"/>
  <c r="Q157" i="43"/>
  <c r="P92" i="2" s="1"/>
  <c r="P157" i="43"/>
  <c r="O92" i="2" s="1"/>
  <c r="O157" i="43"/>
  <c r="N92" i="2" s="1"/>
  <c r="N157" i="43"/>
  <c r="M92" i="2" s="1"/>
  <c r="M157" i="43"/>
  <c r="L92" i="2" s="1"/>
  <c r="L157" i="43"/>
  <c r="K92" i="2" s="1"/>
  <c r="K157" i="43"/>
  <c r="J92" i="2" s="1"/>
  <c r="J157" i="43"/>
  <c r="I92" i="2" s="1"/>
  <c r="I157" i="43"/>
  <c r="H92" i="2" s="1"/>
  <c r="H157" i="43"/>
  <c r="G92" i="2" s="1"/>
  <c r="G157" i="43"/>
  <c r="F92" i="2" s="1"/>
  <c r="F157" i="43"/>
  <c r="E92" i="2" s="1"/>
  <c r="W155" i="43"/>
  <c r="V90" i="2" s="1"/>
  <c r="V155" i="43"/>
  <c r="U90" i="2" s="1"/>
  <c r="U155" i="43"/>
  <c r="T90" i="2" s="1"/>
  <c r="T155" i="43"/>
  <c r="S90" i="2" s="1"/>
  <c r="S155" i="43"/>
  <c r="R90" i="2" s="1"/>
  <c r="R155" i="43"/>
  <c r="Q90" i="2" s="1"/>
  <c r="Q155" i="43"/>
  <c r="P90" i="2" s="1"/>
  <c r="P155" i="43"/>
  <c r="O90" i="2" s="1"/>
  <c r="O155" i="43"/>
  <c r="N90" i="2" s="1"/>
  <c r="N155" i="43"/>
  <c r="M90" i="2" s="1"/>
  <c r="M155" i="43"/>
  <c r="L90" i="2" s="1"/>
  <c r="L155" i="43"/>
  <c r="K90" i="2" s="1"/>
  <c r="K155" i="43"/>
  <c r="J90" i="2" s="1"/>
  <c r="J155" i="43"/>
  <c r="I90" i="2" s="1"/>
  <c r="I155" i="43"/>
  <c r="H90" i="2" s="1"/>
  <c r="H155" i="43"/>
  <c r="G90" i="2" s="1"/>
  <c r="G155" i="43"/>
  <c r="F90" i="2" s="1"/>
  <c r="F155" i="43"/>
  <c r="E90" i="2" s="1"/>
  <c r="W154" i="43"/>
  <c r="V89" i="2" s="1"/>
  <c r="V154" i="43"/>
  <c r="U89" i="2" s="1"/>
  <c r="U154" i="43"/>
  <c r="T89" i="2" s="1"/>
  <c r="T154" i="43"/>
  <c r="S89" i="2" s="1"/>
  <c r="S154" i="43"/>
  <c r="R89" i="2" s="1"/>
  <c r="R154" i="43"/>
  <c r="Q89" i="2" s="1"/>
  <c r="Q154" i="43"/>
  <c r="P89" i="2" s="1"/>
  <c r="P154" i="43"/>
  <c r="O89" i="2" s="1"/>
  <c r="O154" i="43"/>
  <c r="N89" i="2" s="1"/>
  <c r="N154" i="43"/>
  <c r="M89" i="2" s="1"/>
  <c r="M154" i="43"/>
  <c r="L89" i="2" s="1"/>
  <c r="L154" i="43"/>
  <c r="K89" i="2" s="1"/>
  <c r="K154" i="43"/>
  <c r="J89" i="2" s="1"/>
  <c r="J154" i="43"/>
  <c r="I89" i="2" s="1"/>
  <c r="I154" i="43"/>
  <c r="H89" i="2" s="1"/>
  <c r="H154" i="43"/>
  <c r="G89" i="2" s="1"/>
  <c r="G154" i="43"/>
  <c r="F89" i="2" s="1"/>
  <c r="F154" i="43"/>
  <c r="E89" i="2" s="1"/>
  <c r="W153" i="43"/>
  <c r="V88" i="2" s="1"/>
  <c r="V153" i="43"/>
  <c r="U88" i="2" s="1"/>
  <c r="U153" i="43"/>
  <c r="T88" i="2" s="1"/>
  <c r="T153" i="43"/>
  <c r="S88" i="2" s="1"/>
  <c r="S153" i="43"/>
  <c r="R88" i="2" s="1"/>
  <c r="R153" i="43"/>
  <c r="Q88" i="2" s="1"/>
  <c r="Q153" i="43"/>
  <c r="P88" i="2" s="1"/>
  <c r="P153" i="43"/>
  <c r="O88" i="2" s="1"/>
  <c r="O153" i="43"/>
  <c r="N88" i="2" s="1"/>
  <c r="N153" i="43"/>
  <c r="M88" i="2" s="1"/>
  <c r="M153" i="43"/>
  <c r="L88" i="2" s="1"/>
  <c r="L153" i="43"/>
  <c r="K88" i="2" s="1"/>
  <c r="K153" i="43"/>
  <c r="J88" i="2" s="1"/>
  <c r="J153" i="43"/>
  <c r="I88" i="2" s="1"/>
  <c r="I153" i="43"/>
  <c r="H88" i="2" s="1"/>
  <c r="H153" i="43"/>
  <c r="G88" i="2" s="1"/>
  <c r="G153" i="43"/>
  <c r="F88" i="2" s="1"/>
  <c r="F153" i="43"/>
  <c r="E88" i="2" s="1"/>
  <c r="W151" i="43"/>
  <c r="V151" i="43"/>
  <c r="U151" i="43"/>
  <c r="T151" i="43"/>
  <c r="S151" i="43"/>
  <c r="R151" i="43"/>
  <c r="Q151" i="43"/>
  <c r="P151" i="43"/>
  <c r="O151" i="43"/>
  <c r="N151" i="43"/>
  <c r="M151" i="43"/>
  <c r="L151" i="43"/>
  <c r="K151" i="43"/>
  <c r="J151" i="43"/>
  <c r="I151" i="43"/>
  <c r="H151" i="43"/>
  <c r="G151" i="43"/>
  <c r="F151" i="43"/>
  <c r="W150" i="43"/>
  <c r="V150" i="43"/>
  <c r="U150" i="43"/>
  <c r="T150" i="43"/>
  <c r="S150" i="43"/>
  <c r="R150" i="43"/>
  <c r="Q150" i="43"/>
  <c r="P150" i="43"/>
  <c r="O150" i="43"/>
  <c r="N150" i="43"/>
  <c r="M150" i="43"/>
  <c r="L150" i="43"/>
  <c r="K150" i="43"/>
  <c r="J150" i="43"/>
  <c r="I150" i="43"/>
  <c r="H150" i="43"/>
  <c r="G150" i="43"/>
  <c r="F150" i="43"/>
  <c r="W149" i="43"/>
  <c r="V149" i="43"/>
  <c r="U149" i="43"/>
  <c r="T149" i="43"/>
  <c r="S149" i="43"/>
  <c r="R149" i="43"/>
  <c r="Q149" i="43"/>
  <c r="P149" i="43"/>
  <c r="O149" i="43"/>
  <c r="N149" i="43"/>
  <c r="M149" i="43"/>
  <c r="L149" i="43"/>
  <c r="K149" i="43"/>
  <c r="J149" i="43"/>
  <c r="I149" i="43"/>
  <c r="H149" i="43"/>
  <c r="G149" i="43"/>
  <c r="F149" i="43"/>
  <c r="W148" i="43"/>
  <c r="V87" i="2" s="1"/>
  <c r="V148" i="43"/>
  <c r="U87" i="2" s="1"/>
  <c r="U148" i="43"/>
  <c r="T87" i="2" s="1"/>
  <c r="T148" i="43"/>
  <c r="S87" i="2" s="1"/>
  <c r="S148" i="43"/>
  <c r="R87" i="2" s="1"/>
  <c r="R148" i="43"/>
  <c r="Q87" i="2" s="1"/>
  <c r="Q148" i="43"/>
  <c r="P87" i="2" s="1"/>
  <c r="P148" i="43"/>
  <c r="O87" i="2" s="1"/>
  <c r="O148" i="43"/>
  <c r="N87" i="2" s="1"/>
  <c r="N148" i="43"/>
  <c r="M87" i="2" s="1"/>
  <c r="M148" i="43"/>
  <c r="L87" i="2" s="1"/>
  <c r="L148" i="43"/>
  <c r="K87" i="2" s="1"/>
  <c r="K148" i="43"/>
  <c r="J87" i="2" s="1"/>
  <c r="J148" i="43"/>
  <c r="I87" i="2" s="1"/>
  <c r="I148" i="43"/>
  <c r="H87" i="2" s="1"/>
  <c r="H148" i="43"/>
  <c r="G87" i="2" s="1"/>
  <c r="G148" i="43"/>
  <c r="F87" i="2" s="1"/>
  <c r="F148" i="43"/>
  <c r="E87" i="2" s="1"/>
  <c r="W147" i="43"/>
  <c r="V86" i="2" s="1"/>
  <c r="V147" i="43"/>
  <c r="U86" i="2" s="1"/>
  <c r="U147" i="43"/>
  <c r="T86" i="2" s="1"/>
  <c r="T147" i="43"/>
  <c r="S86" i="2" s="1"/>
  <c r="S147" i="43"/>
  <c r="R86" i="2" s="1"/>
  <c r="R147" i="43"/>
  <c r="Q86" i="2" s="1"/>
  <c r="Q147" i="43"/>
  <c r="P86" i="2" s="1"/>
  <c r="P147" i="43"/>
  <c r="O86" i="2" s="1"/>
  <c r="O147" i="43"/>
  <c r="N86" i="2" s="1"/>
  <c r="N147" i="43"/>
  <c r="M86" i="2" s="1"/>
  <c r="M147" i="43"/>
  <c r="L86" i="2" s="1"/>
  <c r="L147" i="43"/>
  <c r="K86" i="2" s="1"/>
  <c r="K147" i="43"/>
  <c r="J86" i="2" s="1"/>
  <c r="J147" i="43"/>
  <c r="I86" i="2" s="1"/>
  <c r="I147" i="43"/>
  <c r="H86" i="2" s="1"/>
  <c r="H147" i="43"/>
  <c r="G86" i="2" s="1"/>
  <c r="G147" i="43"/>
  <c r="F86" i="2" s="1"/>
  <c r="F147" i="43"/>
  <c r="E86" i="2" s="1"/>
  <c r="W146" i="43"/>
  <c r="V85" i="2" s="1"/>
  <c r="V146" i="43"/>
  <c r="U85" i="2" s="1"/>
  <c r="U146" i="43"/>
  <c r="T85" i="2" s="1"/>
  <c r="T146" i="43"/>
  <c r="S85" i="2" s="1"/>
  <c r="S146" i="43"/>
  <c r="R85" i="2" s="1"/>
  <c r="R146" i="43"/>
  <c r="Q85" i="2" s="1"/>
  <c r="Q146" i="43"/>
  <c r="P85" i="2" s="1"/>
  <c r="P146" i="43"/>
  <c r="O85" i="2" s="1"/>
  <c r="O146" i="43"/>
  <c r="N85" i="2" s="1"/>
  <c r="N146" i="43"/>
  <c r="M85" i="2" s="1"/>
  <c r="M146" i="43"/>
  <c r="L85" i="2" s="1"/>
  <c r="L146" i="43"/>
  <c r="K85" i="2" s="1"/>
  <c r="K146" i="43"/>
  <c r="J85" i="2" s="1"/>
  <c r="J146" i="43"/>
  <c r="I85" i="2" s="1"/>
  <c r="I146" i="43"/>
  <c r="H85" i="2" s="1"/>
  <c r="H146" i="43"/>
  <c r="G85" i="2" s="1"/>
  <c r="G146" i="43"/>
  <c r="F85" i="2" s="1"/>
  <c r="F146" i="43"/>
  <c r="E85" i="2" s="1"/>
  <c r="W145" i="43"/>
  <c r="V84" i="2" s="1"/>
  <c r="V145" i="43"/>
  <c r="U84" i="2" s="1"/>
  <c r="U145" i="43"/>
  <c r="T84" i="2" s="1"/>
  <c r="T145" i="43"/>
  <c r="S84" i="2" s="1"/>
  <c r="S145" i="43"/>
  <c r="R84" i="2" s="1"/>
  <c r="R145" i="43"/>
  <c r="Q84" i="2" s="1"/>
  <c r="Q145" i="43"/>
  <c r="P84" i="2" s="1"/>
  <c r="P145" i="43"/>
  <c r="O84" i="2" s="1"/>
  <c r="O145" i="43"/>
  <c r="N84" i="2" s="1"/>
  <c r="N145" i="43"/>
  <c r="M84" i="2" s="1"/>
  <c r="M145" i="43"/>
  <c r="L84" i="2" s="1"/>
  <c r="L145" i="43"/>
  <c r="K84" i="2" s="1"/>
  <c r="K145" i="43"/>
  <c r="J84" i="2" s="1"/>
  <c r="J145" i="43"/>
  <c r="I84" i="2" s="1"/>
  <c r="I145" i="43"/>
  <c r="H84" i="2" s="1"/>
  <c r="H145" i="43"/>
  <c r="G84" i="2" s="1"/>
  <c r="G145" i="43"/>
  <c r="F84" i="2" s="1"/>
  <c r="F145" i="43"/>
  <c r="E84" i="2" s="1"/>
  <c r="P136" i="43"/>
  <c r="O79" i="2" s="1"/>
  <c r="L136" i="43"/>
  <c r="K79" i="2" s="1"/>
  <c r="W135" i="43"/>
  <c r="V78" i="2" s="1"/>
  <c r="V135" i="43"/>
  <c r="U78" i="2" s="1"/>
  <c r="U135" i="43"/>
  <c r="T78" i="2" s="1"/>
  <c r="T135" i="43"/>
  <c r="S78" i="2" s="1"/>
  <c r="S135" i="43"/>
  <c r="R78" i="2" s="1"/>
  <c r="R135" i="43"/>
  <c r="Q78" i="2" s="1"/>
  <c r="Q135" i="43"/>
  <c r="P78" i="2" s="1"/>
  <c r="P135" i="43"/>
  <c r="O78" i="2" s="1"/>
  <c r="O135" i="43"/>
  <c r="N78" i="2" s="1"/>
  <c r="N135" i="43"/>
  <c r="M78" i="2" s="1"/>
  <c r="M135" i="43"/>
  <c r="L78" i="2" s="1"/>
  <c r="L135" i="43"/>
  <c r="K78" i="2" s="1"/>
  <c r="K135" i="43"/>
  <c r="J78" i="2" s="1"/>
  <c r="J135" i="43"/>
  <c r="I78" i="2" s="1"/>
  <c r="I135" i="43"/>
  <c r="H78" i="2" s="1"/>
  <c r="H135" i="43"/>
  <c r="G78" i="2" s="1"/>
  <c r="G135" i="43"/>
  <c r="F78" i="2" s="1"/>
  <c r="F135" i="43"/>
  <c r="E78" i="2" s="1"/>
  <c r="H134" i="43"/>
  <c r="G77" i="2" s="1"/>
  <c r="W132" i="43"/>
  <c r="V75" i="2" s="1"/>
  <c r="V132" i="43"/>
  <c r="U75" i="2" s="1"/>
  <c r="U132" i="43"/>
  <c r="T75" i="2" s="1"/>
  <c r="T132" i="43"/>
  <c r="S75" i="2" s="1"/>
  <c r="S132" i="43"/>
  <c r="R75" i="2" s="1"/>
  <c r="R132" i="43"/>
  <c r="Q75" i="2" s="1"/>
  <c r="Q132" i="43"/>
  <c r="P75" i="2" s="1"/>
  <c r="P132" i="43"/>
  <c r="O75" i="2" s="1"/>
  <c r="O132" i="43"/>
  <c r="N75" i="2" s="1"/>
  <c r="N132" i="43"/>
  <c r="M75" i="2" s="1"/>
  <c r="M132" i="43"/>
  <c r="L75" i="2" s="1"/>
  <c r="L132" i="43"/>
  <c r="K75" i="2" s="1"/>
  <c r="K132" i="43"/>
  <c r="J75" i="2" s="1"/>
  <c r="J132" i="43"/>
  <c r="I75" i="2" s="1"/>
  <c r="I132" i="43"/>
  <c r="H75" i="2" s="1"/>
  <c r="H132" i="43"/>
  <c r="G75" i="2" s="1"/>
  <c r="G132" i="43"/>
  <c r="F75" i="2" s="1"/>
  <c r="F132" i="43"/>
  <c r="E75" i="2" s="1"/>
  <c r="W125" i="43"/>
  <c r="V71" i="2" s="1"/>
  <c r="V125" i="43"/>
  <c r="U71" i="2" s="1"/>
  <c r="U125" i="43"/>
  <c r="T71" i="2" s="1"/>
  <c r="T125" i="43"/>
  <c r="S71" i="2" s="1"/>
  <c r="S125" i="43"/>
  <c r="R71" i="2" s="1"/>
  <c r="R125" i="43"/>
  <c r="Q71" i="2" s="1"/>
  <c r="Q125" i="43"/>
  <c r="P71" i="2" s="1"/>
  <c r="P125" i="43"/>
  <c r="O71" i="2" s="1"/>
  <c r="O125" i="43"/>
  <c r="N71" i="2" s="1"/>
  <c r="N125" i="43"/>
  <c r="M71" i="2" s="1"/>
  <c r="M125" i="43"/>
  <c r="L71" i="2" s="1"/>
  <c r="L125" i="43"/>
  <c r="K71" i="2" s="1"/>
  <c r="K125" i="43"/>
  <c r="J71" i="2" s="1"/>
  <c r="J125" i="43"/>
  <c r="I71" i="2" s="1"/>
  <c r="I125" i="43"/>
  <c r="H71" i="2" s="1"/>
  <c r="H125" i="43"/>
  <c r="G71" i="2" s="1"/>
  <c r="G125" i="43"/>
  <c r="F71" i="2" s="1"/>
  <c r="F125" i="43"/>
  <c r="E71" i="2" s="1"/>
  <c r="W124" i="43"/>
  <c r="V70" i="2" s="1"/>
  <c r="V124" i="43"/>
  <c r="U70" i="2" s="1"/>
  <c r="U124" i="43"/>
  <c r="T70" i="2" s="1"/>
  <c r="T124" i="43"/>
  <c r="S70" i="2" s="1"/>
  <c r="S124" i="43"/>
  <c r="R70" i="2" s="1"/>
  <c r="R124" i="43"/>
  <c r="Q70" i="2" s="1"/>
  <c r="Q124" i="43"/>
  <c r="P70" i="2" s="1"/>
  <c r="P124" i="43"/>
  <c r="O70" i="2" s="1"/>
  <c r="O124" i="43"/>
  <c r="N70" i="2" s="1"/>
  <c r="N124" i="43"/>
  <c r="M70" i="2" s="1"/>
  <c r="M124" i="43"/>
  <c r="L70" i="2" s="1"/>
  <c r="L124" i="43"/>
  <c r="K70" i="2" s="1"/>
  <c r="K124" i="43"/>
  <c r="J70" i="2" s="1"/>
  <c r="J124" i="43"/>
  <c r="I70" i="2" s="1"/>
  <c r="I124" i="43"/>
  <c r="H70" i="2" s="1"/>
  <c r="H124" i="43"/>
  <c r="G70" i="2" s="1"/>
  <c r="G124" i="43"/>
  <c r="F70" i="2" s="1"/>
  <c r="F124" i="43"/>
  <c r="E70" i="2" s="1"/>
  <c r="W123" i="43"/>
  <c r="V69" i="2" s="1"/>
  <c r="V123" i="43"/>
  <c r="U69" i="2" s="1"/>
  <c r="U123" i="43"/>
  <c r="T69" i="2" s="1"/>
  <c r="T123" i="43"/>
  <c r="S69" i="2" s="1"/>
  <c r="S123" i="43"/>
  <c r="R69" i="2" s="1"/>
  <c r="R123" i="43"/>
  <c r="Q69" i="2" s="1"/>
  <c r="Q123" i="43"/>
  <c r="P69" i="2" s="1"/>
  <c r="P123" i="43"/>
  <c r="O69" i="2" s="1"/>
  <c r="O123" i="43"/>
  <c r="N69" i="2" s="1"/>
  <c r="N123" i="43"/>
  <c r="M69" i="2" s="1"/>
  <c r="M123" i="43"/>
  <c r="L69" i="2" s="1"/>
  <c r="L123" i="43"/>
  <c r="K69" i="2" s="1"/>
  <c r="K123" i="43"/>
  <c r="J69" i="2" s="1"/>
  <c r="J123" i="43"/>
  <c r="I69" i="2" s="1"/>
  <c r="I123" i="43"/>
  <c r="H69" i="2" s="1"/>
  <c r="H123" i="43"/>
  <c r="G69" i="2" s="1"/>
  <c r="G123" i="43"/>
  <c r="F69" i="2" s="1"/>
  <c r="F123" i="43"/>
  <c r="E69" i="2" s="1"/>
  <c r="AX10" i="46"/>
  <c r="AW10" i="46"/>
  <c r="AV10" i="46"/>
  <c r="AU10" i="46"/>
  <c r="AT10" i="46"/>
  <c r="AQ10" i="46"/>
  <c r="AP10" i="46"/>
  <c r="AO10" i="46"/>
  <c r="AN10" i="46"/>
  <c r="AM10" i="46"/>
  <c r="AL10" i="46"/>
  <c r="AK10" i="46"/>
  <c r="AJ10" i="46"/>
  <c r="AI10" i="46"/>
  <c r="AH10" i="46"/>
  <c r="AG10" i="46"/>
  <c r="AF10" i="46"/>
  <c r="AE10" i="46"/>
  <c r="AD10" i="46"/>
  <c r="AC10" i="46"/>
  <c r="AB10" i="46"/>
  <c r="AA10" i="46"/>
  <c r="Z10" i="46"/>
  <c r="Y10" i="46"/>
  <c r="X10" i="46"/>
  <c r="W10" i="46"/>
  <c r="V10" i="46"/>
  <c r="U10" i="46"/>
  <c r="T10" i="46"/>
  <c r="S10" i="46"/>
  <c r="R10" i="46"/>
  <c r="Q10" i="46"/>
  <c r="P10" i="46"/>
  <c r="O10" i="46"/>
  <c r="N10" i="46"/>
  <c r="M10" i="46"/>
  <c r="L10" i="46"/>
  <c r="K10" i="46"/>
  <c r="J10" i="46"/>
  <c r="I10" i="46"/>
  <c r="H10" i="46"/>
  <c r="G10" i="46"/>
  <c r="F10" i="46"/>
  <c r="E10" i="46"/>
  <c r="D10" i="46"/>
  <c r="AX9" i="46"/>
  <c r="AW9" i="46"/>
  <c r="AV9" i="46"/>
  <c r="AU9" i="46"/>
  <c r="AT9" i="46"/>
  <c r="AQ9" i="46"/>
  <c r="AP9" i="46"/>
  <c r="AO9" i="46"/>
  <c r="AN9" i="46"/>
  <c r="AM9" i="46"/>
  <c r="AL9" i="46"/>
  <c r="AK9" i="46"/>
  <c r="AJ9" i="46"/>
  <c r="AI9" i="46"/>
  <c r="AH9" i="46"/>
  <c r="AG9" i="46"/>
  <c r="AF9" i="46"/>
  <c r="AE9" i="46"/>
  <c r="AD9" i="46"/>
  <c r="AC9" i="46"/>
  <c r="AB9" i="46"/>
  <c r="AA9" i="46"/>
  <c r="Z9" i="46"/>
  <c r="Y9" i="46"/>
  <c r="X9" i="46"/>
  <c r="W9" i="46"/>
  <c r="V9" i="46"/>
  <c r="U9" i="46"/>
  <c r="T9" i="46"/>
  <c r="S9" i="46"/>
  <c r="R9" i="46"/>
  <c r="Q9" i="46"/>
  <c r="P9" i="46"/>
  <c r="O9" i="46"/>
  <c r="N9" i="46"/>
  <c r="M9" i="46"/>
  <c r="L9" i="46"/>
  <c r="K9" i="46"/>
  <c r="J9" i="46"/>
  <c r="I9" i="46"/>
  <c r="H9" i="46"/>
  <c r="G9" i="46"/>
  <c r="F9" i="46"/>
  <c r="E9" i="46"/>
  <c r="D9" i="46"/>
  <c r="AX8" i="46"/>
  <c r="AW8" i="46"/>
  <c r="AV8" i="46"/>
  <c r="AU8" i="46"/>
  <c r="AT8" i="46"/>
  <c r="AQ8" i="46"/>
  <c r="AP8" i="46"/>
  <c r="AO8" i="46"/>
  <c r="AN8" i="46"/>
  <c r="AM8" i="46"/>
  <c r="AL8" i="46"/>
  <c r="AK8" i="46"/>
  <c r="AJ8" i="46"/>
  <c r="AI8" i="46"/>
  <c r="AH8" i="46"/>
  <c r="AG8" i="46"/>
  <c r="AF8" i="46"/>
  <c r="AE8" i="46"/>
  <c r="AD8" i="46"/>
  <c r="AC8" i="46"/>
  <c r="AB8" i="46"/>
  <c r="AA8" i="46"/>
  <c r="Z8" i="46"/>
  <c r="Y8" i="46"/>
  <c r="X8" i="46"/>
  <c r="W8" i="46"/>
  <c r="V8" i="46"/>
  <c r="U8" i="46"/>
  <c r="T8" i="46"/>
  <c r="S8" i="46"/>
  <c r="R8" i="46"/>
  <c r="Q8" i="46"/>
  <c r="P8" i="46"/>
  <c r="O8" i="46"/>
  <c r="N8" i="46"/>
  <c r="M8" i="46"/>
  <c r="L8" i="46"/>
  <c r="K8" i="46"/>
  <c r="J8" i="46"/>
  <c r="I8" i="46"/>
  <c r="H8" i="46"/>
  <c r="G8" i="46"/>
  <c r="F8" i="46"/>
  <c r="E8" i="46"/>
  <c r="D8" i="46"/>
  <c r="AX7" i="46"/>
  <c r="AW7" i="46"/>
  <c r="AV7" i="46"/>
  <c r="AU7" i="46"/>
  <c r="AT7" i="46"/>
  <c r="AQ7" i="46"/>
  <c r="AP7" i="46"/>
  <c r="AO7" i="46"/>
  <c r="AN7" i="46"/>
  <c r="AM7" i="46"/>
  <c r="AL7" i="46"/>
  <c r="AK7" i="46"/>
  <c r="AJ7" i="46"/>
  <c r="AI7" i="46"/>
  <c r="AH7" i="46"/>
  <c r="AG7" i="46"/>
  <c r="AF7" i="46"/>
  <c r="AE7" i="46"/>
  <c r="AD7" i="46"/>
  <c r="AC7" i="46"/>
  <c r="AB7" i="46"/>
  <c r="AA7" i="46"/>
  <c r="Z7" i="46"/>
  <c r="Y7" i="46"/>
  <c r="X7" i="46"/>
  <c r="W7" i="46"/>
  <c r="V7" i="46"/>
  <c r="U7" i="46"/>
  <c r="T7" i="46"/>
  <c r="S7" i="46"/>
  <c r="R7" i="46"/>
  <c r="Q7" i="46"/>
  <c r="P7" i="46"/>
  <c r="O7" i="46"/>
  <c r="N7" i="46"/>
  <c r="M7" i="46"/>
  <c r="L7" i="46"/>
  <c r="K7" i="46"/>
  <c r="J7" i="46"/>
  <c r="I7" i="46"/>
  <c r="H7" i="46"/>
  <c r="G7" i="46"/>
  <c r="F7" i="46"/>
  <c r="E7" i="46"/>
  <c r="D7" i="46"/>
  <c r="AX6" i="46"/>
  <c r="AW6" i="46"/>
  <c r="AV6" i="46"/>
  <c r="AU6" i="46"/>
  <c r="AT6" i="46"/>
  <c r="AQ6" i="46"/>
  <c r="AP6" i="46"/>
  <c r="AO6" i="46"/>
  <c r="AN6" i="46"/>
  <c r="AM6" i="46"/>
  <c r="AL6" i="46"/>
  <c r="AK6" i="46"/>
  <c r="AJ6" i="46"/>
  <c r="AI6" i="46"/>
  <c r="AH6" i="46"/>
  <c r="AG6" i="46"/>
  <c r="AF6" i="46"/>
  <c r="AE6" i="46"/>
  <c r="AD6" i="46"/>
  <c r="AC6" i="46"/>
  <c r="AB6" i="46"/>
  <c r="AA6" i="46"/>
  <c r="Z6" i="46"/>
  <c r="Y6" i="46"/>
  <c r="X6" i="46"/>
  <c r="W6" i="46"/>
  <c r="V6" i="46"/>
  <c r="U6" i="46"/>
  <c r="T6" i="46"/>
  <c r="S6" i="46"/>
  <c r="R6" i="46"/>
  <c r="Q6" i="46"/>
  <c r="P6" i="46"/>
  <c r="O6" i="46"/>
  <c r="N6" i="46"/>
  <c r="M6" i="46"/>
  <c r="L6" i="46"/>
  <c r="K6" i="46"/>
  <c r="J6" i="46"/>
  <c r="I6" i="46"/>
  <c r="H6" i="46"/>
  <c r="G6" i="46"/>
  <c r="F6" i="46"/>
  <c r="E6" i="46"/>
  <c r="D6" i="46"/>
  <c r="AX5" i="46"/>
  <c r="AX15" i="46" s="1"/>
  <c r="F78" i="43" s="1"/>
  <c r="AW5" i="46"/>
  <c r="AW15" i="46" s="1"/>
  <c r="AV5" i="46"/>
  <c r="AV15" i="46" s="1"/>
  <c r="F76" i="43" s="1"/>
  <c r="AU5" i="46"/>
  <c r="AU15" i="46" s="1"/>
  <c r="AT5" i="46"/>
  <c r="AQ5" i="46"/>
  <c r="AP5" i="46"/>
  <c r="AP15" i="46" s="1"/>
  <c r="AO5" i="46"/>
  <c r="AO15" i="46" s="1"/>
  <c r="AN5" i="46"/>
  <c r="AN15" i="46" s="1"/>
  <c r="AM5" i="46"/>
  <c r="AM15" i="46" s="1"/>
  <c r="AL5" i="46"/>
  <c r="AL15" i="46" s="1"/>
  <c r="AK5" i="46"/>
  <c r="AJ5" i="46"/>
  <c r="AJ15" i="46" s="1"/>
  <c r="AI5" i="46"/>
  <c r="AI15" i="46" s="1"/>
  <c r="AH5" i="46"/>
  <c r="AH15" i="46" s="1"/>
  <c r="U156" i="43" s="1"/>
  <c r="T91" i="2" s="1"/>
  <c r="AG5" i="46"/>
  <c r="AF5" i="46"/>
  <c r="AF15" i="46" s="1"/>
  <c r="AE5" i="46"/>
  <c r="AE15" i="46" s="1"/>
  <c r="AD5" i="46"/>
  <c r="AD15" i="46" s="1"/>
  <c r="U152" i="43" s="1"/>
  <c r="AC5" i="46"/>
  <c r="AC15" i="46" s="1"/>
  <c r="AB5" i="46"/>
  <c r="AA5" i="46"/>
  <c r="Z5" i="46"/>
  <c r="Z15" i="46" s="1"/>
  <c r="Y5" i="46"/>
  <c r="Y15" i="46" s="1"/>
  <c r="X5" i="46"/>
  <c r="X15" i="46" s="1"/>
  <c r="W5" i="46"/>
  <c r="W15" i="46" s="1"/>
  <c r="V5" i="46"/>
  <c r="V15" i="46" s="1"/>
  <c r="U5" i="46"/>
  <c r="U15" i="46" s="1"/>
  <c r="T5" i="46"/>
  <c r="T15" i="46" s="1"/>
  <c r="S5" i="46"/>
  <c r="S15" i="46" s="1"/>
  <c r="R5" i="46"/>
  <c r="R15" i="46" s="1"/>
  <c r="U137" i="43" s="1"/>
  <c r="T80" i="2" s="1"/>
  <c r="Q5" i="46"/>
  <c r="P5" i="46"/>
  <c r="P15" i="46" s="1"/>
  <c r="O5" i="46"/>
  <c r="O15" i="46" s="1"/>
  <c r="W134" i="43" s="1"/>
  <c r="V77" i="2" s="1"/>
  <c r="N5" i="46"/>
  <c r="N15" i="46" s="1"/>
  <c r="U133" i="43" s="1"/>
  <c r="T76" i="2" s="1"/>
  <c r="M5" i="46"/>
  <c r="M15" i="46" s="1"/>
  <c r="L5" i="46"/>
  <c r="K5" i="46"/>
  <c r="J5" i="46"/>
  <c r="J15" i="46" s="1"/>
  <c r="I5" i="46"/>
  <c r="I15" i="46" s="1"/>
  <c r="H5" i="46"/>
  <c r="H15" i="46" s="1"/>
  <c r="G5" i="46"/>
  <c r="G15" i="46" s="1"/>
  <c r="F5" i="46"/>
  <c r="F15" i="46" s="1"/>
  <c r="E5" i="46"/>
  <c r="E15" i="46" s="1"/>
  <c r="D5" i="46"/>
  <c r="D15" i="46" s="1"/>
  <c r="AX4" i="46"/>
  <c r="AW4" i="46"/>
  <c r="AV4" i="46"/>
  <c r="AU4" i="46"/>
  <c r="AT4" i="46"/>
  <c r="AQ4" i="46"/>
  <c r="AP4" i="46"/>
  <c r="AO4" i="46"/>
  <c r="AN4" i="46"/>
  <c r="AM4" i="46"/>
  <c r="AL4" i="46"/>
  <c r="AK4" i="46"/>
  <c r="AJ4" i="46"/>
  <c r="AI4" i="46"/>
  <c r="AH4" i="46"/>
  <c r="AG4" i="46"/>
  <c r="AF4" i="46"/>
  <c r="AE4" i="46"/>
  <c r="AD4" i="46"/>
  <c r="AC4" i="46"/>
  <c r="AB4" i="46"/>
  <c r="AA4" i="46"/>
  <c r="Z4" i="46"/>
  <c r="Y4" i="46"/>
  <c r="X4" i="46"/>
  <c r="W4" i="46"/>
  <c r="V4" i="46"/>
  <c r="U4" i="46"/>
  <c r="T4" i="46"/>
  <c r="S4" i="46"/>
  <c r="R4" i="46"/>
  <c r="Q4" i="46"/>
  <c r="P4" i="46"/>
  <c r="O4" i="46"/>
  <c r="N4" i="46"/>
  <c r="M4" i="46"/>
  <c r="L4" i="46"/>
  <c r="K4" i="46"/>
  <c r="J4" i="46"/>
  <c r="I4" i="46"/>
  <c r="H4" i="46"/>
  <c r="G4" i="46"/>
  <c r="F4" i="46"/>
  <c r="E4" i="46"/>
  <c r="D4" i="46"/>
  <c r="C87" i="38" l="1"/>
  <c r="C173" i="38"/>
  <c r="C145" i="38"/>
  <c r="C115" i="38"/>
  <c r="H136" i="43"/>
  <c r="G79" i="2" s="1"/>
  <c r="L134" i="43"/>
  <c r="K77" i="2" s="1"/>
  <c r="T136" i="43"/>
  <c r="S79" i="2" s="1"/>
  <c r="P134" i="43"/>
  <c r="O77" i="2" s="1"/>
  <c r="T134" i="43"/>
  <c r="S77" i="2" s="1"/>
  <c r="J133" i="43"/>
  <c r="I76" i="2" s="1"/>
  <c r="N137" i="43"/>
  <c r="M80" i="2" s="1"/>
  <c r="R152" i="43"/>
  <c r="F156" i="43"/>
  <c r="E91" i="2" s="1"/>
  <c r="J156" i="43"/>
  <c r="I91" i="2" s="1"/>
  <c r="F133" i="43"/>
  <c r="E76" i="2" s="1"/>
  <c r="V133" i="43"/>
  <c r="U76" i="2" s="1"/>
  <c r="F137" i="43"/>
  <c r="E80" i="2" s="1"/>
  <c r="V137" i="43"/>
  <c r="U80" i="2" s="1"/>
  <c r="N152" i="43"/>
  <c r="R156" i="43"/>
  <c r="Q91" i="2" s="1"/>
  <c r="G133" i="43"/>
  <c r="F76" i="2" s="1"/>
  <c r="K133" i="43"/>
  <c r="J76" i="2" s="1"/>
  <c r="O133" i="43"/>
  <c r="N76" i="2" s="1"/>
  <c r="S133" i="43"/>
  <c r="R76" i="2" s="1"/>
  <c r="W133" i="43"/>
  <c r="V76" i="2" s="1"/>
  <c r="I134" i="43"/>
  <c r="H77" i="2" s="1"/>
  <c r="M134" i="43"/>
  <c r="L77" i="2" s="1"/>
  <c r="Q134" i="43"/>
  <c r="P77" i="2" s="1"/>
  <c r="U134" i="43"/>
  <c r="T77" i="2" s="1"/>
  <c r="I136" i="43"/>
  <c r="H79" i="2" s="1"/>
  <c r="M136" i="43"/>
  <c r="L79" i="2" s="1"/>
  <c r="Q136" i="43"/>
  <c r="P79" i="2" s="1"/>
  <c r="U136" i="43"/>
  <c r="T79" i="2" s="1"/>
  <c r="G137" i="43"/>
  <c r="F80" i="2" s="1"/>
  <c r="K137" i="43"/>
  <c r="J80" i="2" s="1"/>
  <c r="O137" i="43"/>
  <c r="N80" i="2" s="1"/>
  <c r="S137" i="43"/>
  <c r="R80" i="2" s="1"/>
  <c r="W137" i="43"/>
  <c r="V80" i="2" s="1"/>
  <c r="G152" i="43"/>
  <c r="K152" i="43"/>
  <c r="O152" i="43"/>
  <c r="S152" i="43"/>
  <c r="W152" i="43"/>
  <c r="G156" i="43"/>
  <c r="F91" i="2" s="1"/>
  <c r="K156" i="43"/>
  <c r="J91" i="2" s="1"/>
  <c r="O156" i="43"/>
  <c r="N91" i="2" s="1"/>
  <c r="S156" i="43"/>
  <c r="R91" i="2" s="1"/>
  <c r="W156" i="43"/>
  <c r="V91" i="2" s="1"/>
  <c r="R133" i="43"/>
  <c r="Q76" i="2" s="1"/>
  <c r="J137" i="43"/>
  <c r="I80" i="2" s="1"/>
  <c r="F152" i="43"/>
  <c r="V152" i="43"/>
  <c r="N156" i="43"/>
  <c r="M91" i="2" s="1"/>
  <c r="H133" i="43"/>
  <c r="G76" i="2" s="1"/>
  <c r="L133" i="43"/>
  <c r="K76" i="2" s="1"/>
  <c r="P133" i="43"/>
  <c r="O76" i="2" s="1"/>
  <c r="T133" i="43"/>
  <c r="S76" i="2" s="1"/>
  <c r="F134" i="43"/>
  <c r="E77" i="2" s="1"/>
  <c r="J134" i="43"/>
  <c r="I77" i="2" s="1"/>
  <c r="N134" i="43"/>
  <c r="M77" i="2" s="1"/>
  <c r="R134" i="43"/>
  <c r="Q77" i="2" s="1"/>
  <c r="V134" i="43"/>
  <c r="U77" i="2" s="1"/>
  <c r="F136" i="43"/>
  <c r="E79" i="2" s="1"/>
  <c r="J136" i="43"/>
  <c r="I79" i="2" s="1"/>
  <c r="N136" i="43"/>
  <c r="M79" i="2" s="1"/>
  <c r="R136" i="43"/>
  <c r="Q79" i="2" s="1"/>
  <c r="V136" i="43"/>
  <c r="U79" i="2" s="1"/>
  <c r="H137" i="43"/>
  <c r="G80" i="2" s="1"/>
  <c r="L137" i="43"/>
  <c r="K80" i="2" s="1"/>
  <c r="P137" i="43"/>
  <c r="O80" i="2" s="1"/>
  <c r="T137" i="43"/>
  <c r="S80" i="2" s="1"/>
  <c r="H152" i="43"/>
  <c r="L152" i="43"/>
  <c r="P152" i="43"/>
  <c r="T152" i="43"/>
  <c r="H156" i="43"/>
  <c r="G91" i="2" s="1"/>
  <c r="L156" i="43"/>
  <c r="K91" i="2" s="1"/>
  <c r="P156" i="43"/>
  <c r="O91" i="2" s="1"/>
  <c r="T156" i="43"/>
  <c r="S91" i="2" s="1"/>
  <c r="N133" i="43"/>
  <c r="M76" i="2" s="1"/>
  <c r="R137" i="43"/>
  <c r="Q80" i="2" s="1"/>
  <c r="J152" i="43"/>
  <c r="V156" i="43"/>
  <c r="U91" i="2" s="1"/>
  <c r="I133" i="43"/>
  <c r="H76" i="2" s="1"/>
  <c r="M133" i="43"/>
  <c r="L76" i="2" s="1"/>
  <c r="Q133" i="43"/>
  <c r="P76" i="2" s="1"/>
  <c r="G134" i="43"/>
  <c r="F77" i="2" s="1"/>
  <c r="K134" i="43"/>
  <c r="J77" i="2" s="1"/>
  <c r="O134" i="43"/>
  <c r="N77" i="2" s="1"/>
  <c r="S134" i="43"/>
  <c r="R77" i="2" s="1"/>
  <c r="G136" i="43"/>
  <c r="F79" i="2" s="1"/>
  <c r="K136" i="43"/>
  <c r="J79" i="2" s="1"/>
  <c r="O136" i="43"/>
  <c r="N79" i="2" s="1"/>
  <c r="S136" i="43"/>
  <c r="R79" i="2" s="1"/>
  <c r="I137" i="43"/>
  <c r="H80" i="2" s="1"/>
  <c r="M137" i="43"/>
  <c r="L80" i="2" s="1"/>
  <c r="Q137" i="43"/>
  <c r="P80" i="2" s="1"/>
  <c r="I152" i="43"/>
  <c r="M152" i="43"/>
  <c r="Q152" i="43"/>
  <c r="I156" i="43"/>
  <c r="H91" i="2" s="1"/>
  <c r="M156" i="43"/>
  <c r="L91" i="2" s="1"/>
  <c r="Q156" i="43"/>
  <c r="P91" i="2" s="1"/>
  <c r="AK15" i="46"/>
  <c r="S128" i="43" s="1"/>
  <c r="R74" i="2" s="1"/>
  <c r="M139" i="43"/>
  <c r="L82" i="2" s="1"/>
  <c r="Q139" i="43"/>
  <c r="P82" i="2" s="1"/>
  <c r="O138" i="43"/>
  <c r="N81" i="2" s="1"/>
  <c r="W138" i="43"/>
  <c r="V81" i="2" s="1"/>
  <c r="L138" i="43"/>
  <c r="K81" i="2" s="1"/>
  <c r="T138" i="43"/>
  <c r="S81" i="2" s="1"/>
  <c r="H138" i="43"/>
  <c r="G81" i="2" s="1"/>
  <c r="P138" i="43"/>
  <c r="O81" i="2" s="1"/>
  <c r="G138" i="43"/>
  <c r="F81" i="2" s="1"/>
  <c r="T127" i="43"/>
  <c r="S73" i="2" s="1"/>
  <c r="P127" i="43"/>
  <c r="O73" i="2" s="1"/>
  <c r="L127" i="43"/>
  <c r="K73" i="2" s="1"/>
  <c r="H127" i="43"/>
  <c r="G73" i="2" s="1"/>
  <c r="W127" i="43"/>
  <c r="V73" i="2" s="1"/>
  <c r="S127" i="43"/>
  <c r="R73" i="2" s="1"/>
  <c r="O127" i="43"/>
  <c r="N73" i="2" s="1"/>
  <c r="K127" i="43"/>
  <c r="J73" i="2" s="1"/>
  <c r="G127" i="43"/>
  <c r="F73" i="2" s="1"/>
  <c r="V140" i="43"/>
  <c r="U83" i="2" s="1"/>
  <c r="R140" i="43"/>
  <c r="Q83" i="2" s="1"/>
  <c r="N140" i="43"/>
  <c r="M83" i="2" s="1"/>
  <c r="J140" i="43"/>
  <c r="I83" i="2" s="1"/>
  <c r="F140" i="43"/>
  <c r="E83" i="2" s="1"/>
  <c r="U140" i="43"/>
  <c r="T83" i="2" s="1"/>
  <c r="Q140" i="43"/>
  <c r="P83" i="2" s="1"/>
  <c r="M140" i="43"/>
  <c r="L83" i="2" s="1"/>
  <c r="I140" i="43"/>
  <c r="H83" i="2" s="1"/>
  <c r="T140" i="43"/>
  <c r="S83" i="2" s="1"/>
  <c r="P140" i="43"/>
  <c r="O83" i="2" s="1"/>
  <c r="L140" i="43"/>
  <c r="K83" i="2" s="1"/>
  <c r="H140" i="43"/>
  <c r="G83" i="2" s="1"/>
  <c r="V126" i="43"/>
  <c r="U72" i="2" s="1"/>
  <c r="R126" i="43"/>
  <c r="Q72" i="2" s="1"/>
  <c r="N126" i="43"/>
  <c r="M72" i="2" s="1"/>
  <c r="J126" i="43"/>
  <c r="I72" i="2" s="1"/>
  <c r="F126" i="43"/>
  <c r="E72" i="2" s="1"/>
  <c r="U126" i="43"/>
  <c r="T72" i="2" s="1"/>
  <c r="Q126" i="43"/>
  <c r="P72" i="2" s="1"/>
  <c r="M126" i="43"/>
  <c r="L72" i="2" s="1"/>
  <c r="I126" i="43"/>
  <c r="H72" i="2" s="1"/>
  <c r="G126" i="43"/>
  <c r="F72" i="2" s="1"/>
  <c r="O126" i="43"/>
  <c r="N72" i="2" s="1"/>
  <c r="W126" i="43"/>
  <c r="V72" i="2" s="1"/>
  <c r="M127" i="43"/>
  <c r="L73" i="2" s="1"/>
  <c r="U127" i="43"/>
  <c r="T73" i="2" s="1"/>
  <c r="K140" i="43"/>
  <c r="J83" i="2" s="1"/>
  <c r="H126" i="43"/>
  <c r="G72" i="2" s="1"/>
  <c r="P126" i="43"/>
  <c r="O72" i="2" s="1"/>
  <c r="F127" i="43"/>
  <c r="E73" i="2" s="1"/>
  <c r="N127" i="43"/>
  <c r="M73" i="2" s="1"/>
  <c r="V127" i="43"/>
  <c r="U73" i="2" s="1"/>
  <c r="O140" i="43"/>
  <c r="N83" i="2" s="1"/>
  <c r="T139" i="43"/>
  <c r="S82" i="2" s="1"/>
  <c r="P139" i="43"/>
  <c r="O82" i="2" s="1"/>
  <c r="L139" i="43"/>
  <c r="K82" i="2" s="1"/>
  <c r="H139" i="43"/>
  <c r="G82" i="2" s="1"/>
  <c r="W139" i="43"/>
  <c r="V82" i="2" s="1"/>
  <c r="S139" i="43"/>
  <c r="R82" i="2" s="1"/>
  <c r="O139" i="43"/>
  <c r="N82" i="2" s="1"/>
  <c r="K139" i="43"/>
  <c r="J82" i="2" s="1"/>
  <c r="G139" i="43"/>
  <c r="F82" i="2" s="1"/>
  <c r="V139" i="43"/>
  <c r="U82" i="2" s="1"/>
  <c r="R139" i="43"/>
  <c r="Q82" i="2" s="1"/>
  <c r="N139" i="43"/>
  <c r="M82" i="2" s="1"/>
  <c r="J139" i="43"/>
  <c r="I82" i="2" s="1"/>
  <c r="K126" i="43"/>
  <c r="J72" i="2" s="1"/>
  <c r="S126" i="43"/>
  <c r="R72" i="2" s="1"/>
  <c r="I127" i="43"/>
  <c r="H73" i="2" s="1"/>
  <c r="Q127" i="43"/>
  <c r="P73" i="2" s="1"/>
  <c r="F139" i="43"/>
  <c r="E82" i="2" s="1"/>
  <c r="U139" i="43"/>
  <c r="T82" i="2" s="1"/>
  <c r="S140" i="43"/>
  <c r="R83" i="2" s="1"/>
  <c r="V138" i="43"/>
  <c r="U81" i="2" s="1"/>
  <c r="R138" i="43"/>
  <c r="Q81" i="2" s="1"/>
  <c r="N138" i="43"/>
  <c r="M81" i="2" s="1"/>
  <c r="J138" i="43"/>
  <c r="I81" i="2" s="1"/>
  <c r="F138" i="43"/>
  <c r="E81" i="2" s="1"/>
  <c r="U138" i="43"/>
  <c r="T81" i="2" s="1"/>
  <c r="Q138" i="43"/>
  <c r="P81" i="2" s="1"/>
  <c r="M138" i="43"/>
  <c r="L81" i="2" s="1"/>
  <c r="I138" i="43"/>
  <c r="H81" i="2" s="1"/>
  <c r="L126" i="43"/>
  <c r="K72" i="2" s="1"/>
  <c r="T126" i="43"/>
  <c r="S72" i="2" s="1"/>
  <c r="J127" i="43"/>
  <c r="I73" i="2" s="1"/>
  <c r="R127" i="43"/>
  <c r="Q73" i="2" s="1"/>
  <c r="K138" i="43"/>
  <c r="J81" i="2" s="1"/>
  <c r="S138" i="43"/>
  <c r="R81" i="2" s="1"/>
  <c r="I139" i="43"/>
  <c r="H82" i="2" s="1"/>
  <c r="G140" i="43"/>
  <c r="F83" i="2" s="1"/>
  <c r="W140" i="43"/>
  <c r="V83" i="2" s="1"/>
  <c r="G12" i="38"/>
  <c r="H12" i="38"/>
  <c r="H8" i="38"/>
  <c r="G8" i="38"/>
  <c r="J6" i="43"/>
  <c r="J5" i="43"/>
  <c r="J4" i="43"/>
  <c r="C116" i="38" l="1"/>
  <c r="C88" i="38"/>
  <c r="C146" i="38"/>
  <c r="C174" i="38"/>
  <c r="F128" i="43"/>
  <c r="E74" i="2" s="1"/>
  <c r="W128" i="43"/>
  <c r="V74" i="2" s="1"/>
  <c r="I128" i="43"/>
  <c r="H74" i="2" s="1"/>
  <c r="V128" i="43"/>
  <c r="U74" i="2" s="1"/>
  <c r="P128" i="43"/>
  <c r="O74" i="2" s="1"/>
  <c r="G128" i="43"/>
  <c r="F74" i="2" s="1"/>
  <c r="L128" i="43"/>
  <c r="K74" i="2" s="1"/>
  <c r="Q128" i="43"/>
  <c r="P74" i="2" s="1"/>
  <c r="N128" i="43"/>
  <c r="M74" i="2" s="1"/>
  <c r="H128" i="43"/>
  <c r="G74" i="2" s="1"/>
  <c r="U128" i="43"/>
  <c r="T74" i="2" s="1"/>
  <c r="R128" i="43"/>
  <c r="Q74" i="2" s="1"/>
  <c r="O128" i="43"/>
  <c r="N74" i="2" s="1"/>
  <c r="T128" i="43"/>
  <c r="S74" i="2" s="1"/>
  <c r="M128" i="43"/>
  <c r="L74" i="2" s="1"/>
  <c r="J128" i="43"/>
  <c r="I74" i="2" s="1"/>
  <c r="K128" i="43"/>
  <c r="J74" i="2" s="1"/>
  <c r="B111" i="43"/>
  <c r="B110" i="43"/>
  <c r="B109" i="43"/>
  <c r="B108" i="43"/>
  <c r="B107" i="43"/>
  <c r="B106" i="43"/>
  <c r="B105" i="43"/>
  <c r="K4" i="25" l="1"/>
  <c r="E16" i="25"/>
  <c r="C175" i="38"/>
  <c r="C89" i="38"/>
  <c r="C147" i="38"/>
  <c r="C117" i="38"/>
  <c r="B123" i="43"/>
  <c r="B124" i="43"/>
  <c r="B125" i="43"/>
  <c r="B126" i="43"/>
  <c r="B127" i="43"/>
  <c r="B128" i="43"/>
  <c r="B132" i="43"/>
  <c r="B133" i="43"/>
  <c r="B134" i="43"/>
  <c r="B135" i="43"/>
  <c r="B136" i="43"/>
  <c r="B137" i="43"/>
  <c r="B138" i="43"/>
  <c r="B139" i="43"/>
  <c r="B140" i="43"/>
  <c r="B145" i="43"/>
  <c r="B146" i="43"/>
  <c r="B147" i="43"/>
  <c r="B148" i="43"/>
  <c r="B149" i="43"/>
  <c r="B150" i="43"/>
  <c r="B151" i="43"/>
  <c r="B152" i="43"/>
  <c r="B153" i="43"/>
  <c r="B154" i="43"/>
  <c r="B155" i="43"/>
  <c r="B156" i="43"/>
  <c r="B157" i="43"/>
  <c r="B158" i="43"/>
  <c r="B159" i="43"/>
  <c r="P4" i="25" l="1"/>
  <c r="N4" i="25"/>
  <c r="P16" i="25"/>
  <c r="L4" i="25"/>
  <c r="N16" i="25"/>
  <c r="L16" i="25"/>
  <c r="C148" i="38"/>
  <c r="C118" i="38"/>
  <c r="C90" i="38"/>
  <c r="C176" i="38"/>
  <c r="P110" i="25"/>
  <c r="H110" i="25"/>
  <c r="O110" i="25"/>
  <c r="G110" i="25"/>
  <c r="S110" i="25"/>
  <c r="K110" i="25"/>
  <c r="L110" i="25"/>
  <c r="J110" i="25"/>
  <c r="I110" i="25"/>
  <c r="Q110" i="25"/>
  <c r="N110" i="25"/>
  <c r="M110" i="25"/>
  <c r="E110" i="25"/>
  <c r="T110" i="25"/>
  <c r="R110" i="25"/>
  <c r="F110" i="25"/>
  <c r="P109" i="25"/>
  <c r="H109" i="25"/>
  <c r="O109" i="25"/>
  <c r="G109" i="25"/>
  <c r="S109" i="25"/>
  <c r="K109" i="25"/>
  <c r="N109" i="25"/>
  <c r="L109" i="25"/>
  <c r="M109" i="25"/>
  <c r="T109" i="25"/>
  <c r="F109" i="25"/>
  <c r="R109" i="25"/>
  <c r="E109" i="25"/>
  <c r="Q109" i="25"/>
  <c r="J109" i="25"/>
  <c r="I109" i="25"/>
  <c r="P134" i="25"/>
  <c r="H134" i="25"/>
  <c r="O134" i="25"/>
  <c r="G134" i="25"/>
  <c r="K134" i="25"/>
  <c r="I134" i="25"/>
  <c r="E134" i="25"/>
  <c r="F134" i="25"/>
  <c r="M134" i="25"/>
  <c r="L134" i="25"/>
  <c r="J134" i="25"/>
  <c r="N134" i="25"/>
  <c r="L3" i="25"/>
  <c r="G159" i="25"/>
  <c r="E159" i="25"/>
  <c r="F159" i="25"/>
  <c r="L135" i="25"/>
  <c r="K135" i="25"/>
  <c r="O135" i="25"/>
  <c r="G135" i="25"/>
  <c r="I135" i="25"/>
  <c r="H135" i="25"/>
  <c r="F135" i="25"/>
  <c r="N135" i="25"/>
  <c r="M135" i="25"/>
  <c r="J135" i="25"/>
  <c r="P135" i="25"/>
  <c r="E135" i="25"/>
  <c r="E160" i="25"/>
  <c r="G160" i="25"/>
  <c r="F160" i="25"/>
  <c r="D175" i="25"/>
  <c r="D174" i="25"/>
  <c r="D170" i="25"/>
  <c r="D169" i="25"/>
  <c r="D168" i="25"/>
  <c r="D167" i="25"/>
  <c r="D166" i="25"/>
  <c r="D165" i="25"/>
  <c r="D164" i="25"/>
  <c r="D163" i="25"/>
  <c r="D162" i="25"/>
  <c r="D161" i="25"/>
  <c r="D160" i="25"/>
  <c r="D159" i="25"/>
  <c r="D156" i="25"/>
  <c r="D155" i="25"/>
  <c r="D154" i="25"/>
  <c r="D153" i="25"/>
  <c r="D152" i="25"/>
  <c r="D151" i="25"/>
  <c r="D150" i="25"/>
  <c r="D149" i="25"/>
  <c r="D148" i="25"/>
  <c r="D147" i="25"/>
  <c r="D135" i="25"/>
  <c r="D136" i="25"/>
  <c r="D137" i="25"/>
  <c r="D138" i="25"/>
  <c r="D139" i="25"/>
  <c r="D140" i="25"/>
  <c r="D141" i="25"/>
  <c r="D142" i="25"/>
  <c r="D143" i="25"/>
  <c r="D144" i="25"/>
  <c r="D145" i="25"/>
  <c r="D134" i="25"/>
  <c r="D118" i="25"/>
  <c r="D117" i="25"/>
  <c r="D116" i="25"/>
  <c r="D115" i="25"/>
  <c r="D114" i="25"/>
  <c r="D113" i="25"/>
  <c r="D112" i="25"/>
  <c r="D121" i="25" s="1"/>
  <c r="D111" i="25"/>
  <c r="D120" i="25" s="1"/>
  <c r="D110" i="25"/>
  <c r="D122" i="25" s="1"/>
  <c r="D109" i="25"/>
  <c r="D105" i="25"/>
  <c r="D104" i="25"/>
  <c r="D103" i="25"/>
  <c r="D102" i="25"/>
  <c r="D101" i="25"/>
  <c r="D100" i="25"/>
  <c r="D99" i="25"/>
  <c r="D98" i="25"/>
  <c r="D97" i="25"/>
  <c r="D96" i="25"/>
  <c r="D95" i="25"/>
  <c r="D94" i="25"/>
  <c r="D14" i="25"/>
  <c r="D13" i="25"/>
  <c r="D58" i="25" s="1"/>
  <c r="D12" i="25"/>
  <c r="D55" i="25" s="1"/>
  <c r="D11" i="25"/>
  <c r="D52" i="25" s="1"/>
  <c r="D10" i="25"/>
  <c r="D49" i="25" s="1"/>
  <c r="D9" i="25"/>
  <c r="D46" i="25" s="1"/>
  <c r="D8" i="25"/>
  <c r="D43" i="25" s="1"/>
  <c r="D7" i="25"/>
  <c r="D40" i="25" s="1"/>
  <c r="D6" i="25"/>
  <c r="D34" i="25" s="1"/>
  <c r="D5" i="25"/>
  <c r="D37" i="25" s="1"/>
  <c r="D4" i="25"/>
  <c r="D31" i="25" s="1"/>
  <c r="D3" i="25"/>
  <c r="O1" i="49"/>
  <c r="C91" i="38" l="1"/>
  <c r="C119" i="38"/>
  <c r="C177" i="38"/>
  <c r="C149" i="38"/>
  <c r="H175" i="25"/>
  <c r="C178" i="38" l="1"/>
  <c r="C120" i="38"/>
  <c r="C150" i="38"/>
  <c r="C92" i="38"/>
  <c r="C151" i="38" l="1"/>
  <c r="C121" i="38"/>
  <c r="C93" i="38"/>
  <c r="C179" i="38"/>
  <c r="C123" i="19"/>
  <c r="C180" i="38" l="1"/>
  <c r="C94" i="38"/>
  <c r="C122" i="38"/>
  <c r="C152" i="38"/>
  <c r="L31" i="25"/>
  <c r="L32" i="25" s="1"/>
  <c r="L33" i="25" s="1"/>
  <c r="L34" i="25" s="1"/>
  <c r="L35" i="25" s="1"/>
  <c r="L36" i="25" s="1"/>
  <c r="L37" i="25" s="1"/>
  <c r="L38" i="25" s="1"/>
  <c r="L39" i="25" s="1"/>
  <c r="L40" i="25" s="1"/>
  <c r="L41" i="25" s="1"/>
  <c r="L42" i="25" s="1"/>
  <c r="L43" i="25" s="1"/>
  <c r="L44" i="25" s="1"/>
  <c r="L45" i="25" s="1"/>
  <c r="L46" i="25" s="1"/>
  <c r="L47" i="25" s="1"/>
  <c r="L48" i="25" s="1"/>
  <c r="L49" i="25" s="1"/>
  <c r="L50" i="25" s="1"/>
  <c r="L51" i="25" s="1"/>
  <c r="L52" i="25" s="1"/>
  <c r="L53" i="25" s="1"/>
  <c r="L54" i="25" s="1"/>
  <c r="L55" i="25" s="1"/>
  <c r="L56" i="25" s="1"/>
  <c r="L57" i="25" s="1"/>
  <c r="L58" i="25" s="1"/>
  <c r="C123" i="38" l="1"/>
  <c r="C95" i="38"/>
  <c r="C153" i="38"/>
  <c r="C181" i="38"/>
  <c r="D168" i="38"/>
  <c r="E168" i="38" s="1"/>
  <c r="F168" i="38" s="1"/>
  <c r="G168" i="38" s="1"/>
  <c r="H168" i="38" s="1"/>
  <c r="I168" i="38" s="1"/>
  <c r="J168" i="38" s="1"/>
  <c r="K168" i="38" s="1"/>
  <c r="L168" i="38" s="1"/>
  <c r="M168" i="38" s="1"/>
  <c r="N168" i="38" s="1"/>
  <c r="O168" i="38" s="1"/>
  <c r="P168" i="38" s="1"/>
  <c r="Q168" i="38" s="1"/>
  <c r="R168" i="38" s="1"/>
  <c r="S168" i="38" s="1"/>
  <c r="C182" i="38" l="1"/>
  <c r="C96" i="38"/>
  <c r="C154" i="38"/>
  <c r="C124" i="38"/>
  <c r="C71" i="19"/>
  <c r="C125" i="38" l="1"/>
  <c r="C155" i="38"/>
  <c r="C97" i="38"/>
  <c r="C183" i="38"/>
  <c r="D210" i="38"/>
  <c r="C39" i="49"/>
  <c r="D39" i="49" s="1"/>
  <c r="E39" i="49" s="1"/>
  <c r="F39" i="49" s="1"/>
  <c r="G39" i="49" s="1"/>
  <c r="H39" i="49" s="1"/>
  <c r="I39" i="49" s="1"/>
  <c r="J39" i="49" s="1"/>
  <c r="K39" i="49" s="1"/>
  <c r="L39" i="49" s="1"/>
  <c r="M39" i="49" s="1"/>
  <c r="N39" i="49" s="1"/>
  <c r="O39" i="49" s="1"/>
  <c r="P39" i="49" s="1"/>
  <c r="Q39" i="49" s="1"/>
  <c r="R39" i="49" s="1"/>
  <c r="S39" i="49" s="1"/>
  <c r="T39" i="49" s="1"/>
  <c r="C3" i="49"/>
  <c r="D3" i="49" s="1"/>
  <c r="E3" i="49" s="1"/>
  <c r="F3" i="49" s="1"/>
  <c r="G3" i="49" s="1"/>
  <c r="H3" i="49" s="1"/>
  <c r="I3" i="49" s="1"/>
  <c r="J3" i="49" s="1"/>
  <c r="K3" i="49" s="1"/>
  <c r="L3" i="49" s="1"/>
  <c r="M3" i="49" s="1"/>
  <c r="N3" i="49" s="1"/>
  <c r="O3" i="49" s="1"/>
  <c r="P3" i="49" s="1"/>
  <c r="Q3" i="49" s="1"/>
  <c r="R3" i="49" s="1"/>
  <c r="S3" i="49" s="1"/>
  <c r="T3" i="49" s="1"/>
  <c r="C98" i="38" l="1"/>
  <c r="C184" i="38"/>
  <c r="C156" i="38"/>
  <c r="C126" i="38"/>
  <c r="E210" i="38"/>
  <c r="F210" i="38" s="1"/>
  <c r="G210" i="38" s="1"/>
  <c r="H210" i="38" s="1"/>
  <c r="I210" i="38" s="1"/>
  <c r="J210" i="38" s="1"/>
  <c r="K210" i="38" s="1"/>
  <c r="L210" i="38" s="1"/>
  <c r="M210" i="38" s="1"/>
  <c r="N210" i="38" s="1"/>
  <c r="O210" i="38" s="1"/>
  <c r="P210" i="38" s="1"/>
  <c r="Q210" i="38" s="1"/>
  <c r="R210" i="38" s="1"/>
  <c r="S210" i="38" s="1"/>
  <c r="C157" i="38" l="1"/>
  <c r="C185" i="38"/>
  <c r="C127" i="38"/>
  <c r="C99" i="38"/>
  <c r="K48" i="25"/>
  <c r="K47" i="25"/>
  <c r="K36" i="25"/>
  <c r="K45" i="25"/>
  <c r="K53" i="25"/>
  <c r="K37" i="25"/>
  <c r="K55" i="25"/>
  <c r="K34" i="25"/>
  <c r="K44" i="25"/>
  <c r="K56" i="25"/>
  <c r="K46" i="25"/>
  <c r="K52" i="25"/>
  <c r="K38" i="25"/>
  <c r="K31" i="25"/>
  <c r="K30" i="25"/>
  <c r="K54" i="25"/>
  <c r="K33" i="25"/>
  <c r="K35" i="25"/>
  <c r="K39" i="25"/>
  <c r="K41" i="25"/>
  <c r="K42" i="25"/>
  <c r="K43" i="25"/>
  <c r="K32" i="25"/>
  <c r="K49" i="25"/>
  <c r="K50" i="25"/>
  <c r="K51" i="25"/>
  <c r="K40" i="25"/>
  <c r="K57" i="25"/>
  <c r="K58" i="25"/>
  <c r="E146" i="2" a="1"/>
  <c r="E146" i="2" s="1"/>
  <c r="E144" i="2" a="1"/>
  <c r="L144" i="2" s="1"/>
  <c r="E142" i="2" a="1"/>
  <c r="E142" i="2" s="1"/>
  <c r="E140" i="2" a="1"/>
  <c r="E140" i="2" s="1"/>
  <c r="E136" i="2" a="1"/>
  <c r="E136" i="2" s="1"/>
  <c r="C100" i="38" l="1"/>
  <c r="C128" i="38"/>
  <c r="C186" i="38"/>
  <c r="C158" i="38"/>
  <c r="S146" i="2"/>
  <c r="K146" i="2"/>
  <c r="R146" i="2"/>
  <c r="Q146" i="2"/>
  <c r="I146" i="2"/>
  <c r="P146" i="2"/>
  <c r="H146" i="2"/>
  <c r="O146" i="2"/>
  <c r="V146" i="2"/>
  <c r="N146" i="2"/>
  <c r="F146" i="2"/>
  <c r="T146" i="2"/>
  <c r="L146" i="2"/>
  <c r="J146" i="2"/>
  <c r="G146" i="2"/>
  <c r="U146" i="2"/>
  <c r="M146" i="2"/>
  <c r="S144" i="2"/>
  <c r="K144" i="2"/>
  <c r="R144" i="2"/>
  <c r="J144" i="2"/>
  <c r="Q144" i="2"/>
  <c r="I144" i="2"/>
  <c r="P144" i="2"/>
  <c r="H144" i="2"/>
  <c r="O144" i="2"/>
  <c r="G144" i="2"/>
  <c r="V144" i="2"/>
  <c r="N144" i="2"/>
  <c r="F144" i="2"/>
  <c r="U144" i="2"/>
  <c r="M144" i="2"/>
  <c r="E144" i="2"/>
  <c r="T144" i="2"/>
  <c r="P142" i="2"/>
  <c r="H142" i="2"/>
  <c r="T142" i="2"/>
  <c r="L142" i="2"/>
  <c r="S142" i="2"/>
  <c r="K142" i="2"/>
  <c r="R142" i="2"/>
  <c r="J142" i="2"/>
  <c r="Q142" i="2"/>
  <c r="I142" i="2"/>
  <c r="O142" i="2"/>
  <c r="G142" i="2"/>
  <c r="V142" i="2"/>
  <c r="N142" i="2"/>
  <c r="F142" i="2"/>
  <c r="U142" i="2"/>
  <c r="M142" i="2"/>
  <c r="S140" i="2"/>
  <c r="K140" i="2"/>
  <c r="R140" i="2"/>
  <c r="J140" i="2"/>
  <c r="Q140" i="2"/>
  <c r="I140" i="2"/>
  <c r="P140" i="2"/>
  <c r="H140" i="2"/>
  <c r="T140" i="2"/>
  <c r="L140" i="2"/>
  <c r="O140" i="2"/>
  <c r="G140" i="2"/>
  <c r="V140" i="2"/>
  <c r="N140" i="2"/>
  <c r="F140" i="2"/>
  <c r="U140" i="2"/>
  <c r="M140" i="2"/>
  <c r="P138" i="2"/>
  <c r="H138" i="2"/>
  <c r="T136" i="2"/>
  <c r="R137" i="2"/>
  <c r="J137" i="2"/>
  <c r="L136" i="2"/>
  <c r="O138" i="2"/>
  <c r="G138" i="2"/>
  <c r="Q137" i="2"/>
  <c r="I137" i="2"/>
  <c r="S136" i="2"/>
  <c r="K136" i="2"/>
  <c r="V138" i="2"/>
  <c r="N138" i="2"/>
  <c r="F138" i="2"/>
  <c r="P137" i="2"/>
  <c r="H137" i="2"/>
  <c r="R136" i="2"/>
  <c r="J136" i="2"/>
  <c r="U138" i="2"/>
  <c r="M138" i="2"/>
  <c r="E138" i="2"/>
  <c r="O137" i="2"/>
  <c r="G137" i="2"/>
  <c r="Q136" i="2"/>
  <c r="I136" i="2"/>
  <c r="T138" i="2"/>
  <c r="L138" i="2"/>
  <c r="V137" i="2"/>
  <c r="N137" i="2"/>
  <c r="F137" i="2"/>
  <c r="P136" i="2"/>
  <c r="H136" i="2"/>
  <c r="S138" i="2"/>
  <c r="K138" i="2"/>
  <c r="U137" i="2"/>
  <c r="M137" i="2"/>
  <c r="E137" i="2"/>
  <c r="O136" i="2"/>
  <c r="G136" i="2"/>
  <c r="R138" i="2"/>
  <c r="J138" i="2"/>
  <c r="T137" i="2"/>
  <c r="L137" i="2"/>
  <c r="V136" i="2"/>
  <c r="N136" i="2"/>
  <c r="F136" i="2"/>
  <c r="Q138" i="2"/>
  <c r="I138" i="2"/>
  <c r="S137" i="2"/>
  <c r="K137" i="2"/>
  <c r="U136" i="2"/>
  <c r="M136" i="2"/>
  <c r="C159" i="38" l="1"/>
  <c r="C187" i="38"/>
  <c r="C129" i="38"/>
  <c r="C101" i="38"/>
  <c r="E148" i="2" a="1"/>
  <c r="L148" i="2" s="1"/>
  <c r="C130" i="38" l="1"/>
  <c r="C188" i="38"/>
  <c r="C102" i="38"/>
  <c r="C160" i="38"/>
  <c r="S148" i="2"/>
  <c r="K148" i="2"/>
  <c r="R148" i="2"/>
  <c r="J148" i="2"/>
  <c r="Q148" i="2"/>
  <c r="I148" i="2"/>
  <c r="P148" i="2"/>
  <c r="H148" i="2"/>
  <c r="O148" i="2"/>
  <c r="G148" i="2"/>
  <c r="V148" i="2"/>
  <c r="N148" i="2"/>
  <c r="F148" i="2"/>
  <c r="U148" i="2"/>
  <c r="M148" i="2"/>
  <c r="E148" i="2"/>
  <c r="T148" i="2"/>
  <c r="C103" i="38" l="1"/>
  <c r="C189" i="38"/>
  <c r="C161" i="38"/>
  <c r="C131" i="38"/>
  <c r="G65" i="43"/>
  <c r="C132" i="38" l="1"/>
  <c r="C162" i="38"/>
  <c r="C190" i="38"/>
  <c r="C104" i="38"/>
  <c r="N17" i="38"/>
  <c r="I16" i="38"/>
  <c r="F16" i="38" s="1"/>
  <c r="G16" i="38" l="1"/>
  <c r="H16" i="38" s="1"/>
  <c r="C191" i="38"/>
  <c r="C163" i="38"/>
  <c r="C105" i="38"/>
  <c r="C133" i="38"/>
  <c r="B43" i="19"/>
  <c r="B31" i="19"/>
  <c r="B19" i="19"/>
  <c r="B8" i="19"/>
  <c r="C164" i="38" l="1"/>
  <c r="C192" i="38"/>
  <c r="C106" i="38"/>
  <c r="C134" i="38"/>
  <c r="N18" i="38"/>
  <c r="K9" i="38"/>
  <c r="G64" i="43"/>
  <c r="G60" i="43"/>
  <c r="G61" i="43"/>
  <c r="G62" i="43"/>
  <c r="G58" i="43"/>
  <c r="C107" i="38" l="1"/>
  <c r="C193" i="38"/>
  <c r="C135" i="38"/>
  <c r="C165" i="38"/>
  <c r="L9" i="38"/>
  <c r="K5" i="25" l="1"/>
  <c r="E17" i="25"/>
  <c r="P136" i="25"/>
  <c r="H136" i="25"/>
  <c r="O136" i="25"/>
  <c r="G136" i="25"/>
  <c r="K136" i="25"/>
  <c r="J136" i="25"/>
  <c r="F136" i="25"/>
  <c r="I136" i="25"/>
  <c r="N136" i="25"/>
  <c r="M136" i="25"/>
  <c r="L136" i="25"/>
  <c r="E136" i="25"/>
  <c r="P111" i="25"/>
  <c r="H111" i="25"/>
  <c r="O111" i="25"/>
  <c r="G111" i="25"/>
  <c r="S111" i="25"/>
  <c r="K111" i="25"/>
  <c r="I111" i="25"/>
  <c r="E111" i="25"/>
  <c r="T111" i="25"/>
  <c r="F111" i="25"/>
  <c r="R111" i="25"/>
  <c r="M111" i="25"/>
  <c r="L111" i="25"/>
  <c r="J111" i="25"/>
  <c r="Q111" i="25"/>
  <c r="N111" i="25"/>
  <c r="E161" i="25"/>
  <c r="G161" i="25"/>
  <c r="F161" i="25"/>
  <c r="M9" i="38"/>
  <c r="B14" i="43"/>
  <c r="B13" i="43"/>
  <c r="N5" i="25" l="1"/>
  <c r="P17" i="25"/>
  <c r="L5" i="25"/>
  <c r="P5" i="25"/>
  <c r="K6" i="25"/>
  <c r="E18" i="25"/>
  <c r="L17" i="25"/>
  <c r="N17" i="25"/>
  <c r="L137" i="25"/>
  <c r="K137" i="25"/>
  <c r="O137" i="25"/>
  <c r="G137" i="25"/>
  <c r="J137" i="25"/>
  <c r="I137" i="25"/>
  <c r="H137" i="25"/>
  <c r="P137" i="25"/>
  <c r="N137" i="25"/>
  <c r="M137" i="25"/>
  <c r="F137" i="25"/>
  <c r="E137" i="25"/>
  <c r="P112" i="25"/>
  <c r="H112" i="25"/>
  <c r="O112" i="25"/>
  <c r="G112" i="25"/>
  <c r="S112" i="25"/>
  <c r="K112" i="25"/>
  <c r="R112" i="25"/>
  <c r="E112" i="25"/>
  <c r="N112" i="25"/>
  <c r="Q112" i="25"/>
  <c r="J112" i="25"/>
  <c r="I112" i="25"/>
  <c r="T112" i="25"/>
  <c r="F112" i="25"/>
  <c r="M112" i="25"/>
  <c r="L112" i="25"/>
  <c r="G162" i="25"/>
  <c r="F162" i="25"/>
  <c r="E162" i="25"/>
  <c r="N9" i="38"/>
  <c r="P138" i="38"/>
  <c r="J138" i="38"/>
  <c r="D138" i="38"/>
  <c r="L80" i="38"/>
  <c r="H80" i="38"/>
  <c r="D80" i="38"/>
  <c r="F81" i="43"/>
  <c r="P18" i="25" l="1"/>
  <c r="L6" i="25"/>
  <c r="P6" i="25"/>
  <c r="N6" i="25"/>
  <c r="K7" i="25"/>
  <c r="E19" i="25"/>
  <c r="L18" i="25"/>
  <c r="N18" i="25"/>
  <c r="P113" i="25"/>
  <c r="H113" i="25"/>
  <c r="O113" i="25"/>
  <c r="G113" i="25"/>
  <c r="S113" i="25"/>
  <c r="K113" i="25"/>
  <c r="N113" i="25"/>
  <c r="M113" i="25"/>
  <c r="L113" i="25"/>
  <c r="T113" i="25"/>
  <c r="F113" i="25"/>
  <c r="R113" i="25"/>
  <c r="E113" i="25"/>
  <c r="Q113" i="25"/>
  <c r="J113" i="25"/>
  <c r="I113" i="25"/>
  <c r="P138" i="25"/>
  <c r="H138" i="25"/>
  <c r="O138" i="25"/>
  <c r="G138" i="25"/>
  <c r="K138" i="25"/>
  <c r="L138" i="25"/>
  <c r="I138" i="25"/>
  <c r="J138" i="25"/>
  <c r="N138" i="25"/>
  <c r="M138" i="25"/>
  <c r="F138" i="25"/>
  <c r="E138" i="25"/>
  <c r="G163" i="25"/>
  <c r="F163" i="25"/>
  <c r="E163" i="25"/>
  <c r="E122" i="25"/>
  <c r="T122" i="25"/>
  <c r="G122" i="25"/>
  <c r="L121" i="25"/>
  <c r="Q121" i="25"/>
  <c r="O121" i="25"/>
  <c r="M121" i="25"/>
  <c r="I122" i="25"/>
  <c r="F122" i="25"/>
  <c r="K122" i="25"/>
  <c r="E121" i="25"/>
  <c r="I121" i="25"/>
  <c r="G121" i="25"/>
  <c r="T121" i="25"/>
  <c r="N122" i="25"/>
  <c r="Q122" i="25"/>
  <c r="P122" i="25"/>
  <c r="H122" i="25"/>
  <c r="S121" i="25"/>
  <c r="R121" i="25"/>
  <c r="P121" i="25"/>
  <c r="N121" i="25"/>
  <c r="O122" i="25"/>
  <c r="L122" i="25"/>
  <c r="M122" i="25"/>
  <c r="R122" i="25"/>
  <c r="K121" i="25"/>
  <c r="J121" i="25"/>
  <c r="H121" i="25"/>
  <c r="F121" i="25"/>
  <c r="S122" i="25"/>
  <c r="J122" i="25"/>
  <c r="F83" i="43" a="1"/>
  <c r="F83" i="43" s="1"/>
  <c r="F84" i="43"/>
  <c r="D217" i="38"/>
  <c r="E217" i="38" s="1"/>
  <c r="F217" i="38" s="1"/>
  <c r="G217" i="38" s="1"/>
  <c r="H217" i="38" s="1"/>
  <c r="I217" i="38" s="1"/>
  <c r="J217" i="38" s="1"/>
  <c r="K217" i="38" s="1"/>
  <c r="L217" i="38" s="1"/>
  <c r="M217" i="38" s="1"/>
  <c r="N217" i="38" s="1"/>
  <c r="O217" i="38" s="1"/>
  <c r="P217" i="38" s="1"/>
  <c r="Q217" i="38" s="1"/>
  <c r="R217" i="38" s="1"/>
  <c r="S217" i="38" s="1"/>
  <c r="L7" i="25" l="1"/>
  <c r="P7" i="25"/>
  <c r="N7" i="25"/>
  <c r="P19" i="25"/>
  <c r="K8" i="25"/>
  <c r="E20" i="25"/>
  <c r="N19" i="25"/>
  <c r="L19" i="25"/>
  <c r="L139" i="25"/>
  <c r="K139" i="25"/>
  <c r="O139" i="25"/>
  <c r="G139" i="25"/>
  <c r="M139" i="25"/>
  <c r="J139" i="25"/>
  <c r="I139" i="25"/>
  <c r="E139" i="25"/>
  <c r="P139" i="25"/>
  <c r="N139" i="25"/>
  <c r="H139" i="25"/>
  <c r="F139" i="25"/>
  <c r="G164" i="25"/>
  <c r="E164" i="25"/>
  <c r="F164" i="25"/>
  <c r="E97" i="2"/>
  <c r="P8" i="25" l="1"/>
  <c r="N8" i="25"/>
  <c r="P20" i="25"/>
  <c r="L8" i="25"/>
  <c r="N20" i="25"/>
  <c r="L20" i="25"/>
  <c r="Y742" i="42"/>
  <c r="Y743" i="42" s="1"/>
  <c r="Y744" i="42" s="1"/>
  <c r="Y745" i="42" s="1"/>
  <c r="Y746" i="42" s="1"/>
  <c r="Y747" i="42" s="1"/>
  <c r="Y748" i="42" s="1"/>
  <c r="Y749" i="42" s="1"/>
  <c r="Y750" i="42" s="1"/>
  <c r="Y751" i="42" s="1"/>
  <c r="Y752" i="42" s="1"/>
  <c r="Y753" i="42" s="1"/>
  <c r="Y754" i="42" s="1"/>
  <c r="Y755" i="42" s="1"/>
  <c r="Y756" i="42" s="1"/>
  <c r="Y757" i="42" s="1"/>
  <c r="Y758" i="42" s="1"/>
  <c r="Y759" i="42" s="1"/>
  <c r="Y760" i="42" s="1"/>
  <c r="Y761" i="42" s="1"/>
  <c r="Y762" i="42" s="1"/>
  <c r="Y763" i="42" s="1"/>
  <c r="Y764" i="42" s="1"/>
  <c r="Y765" i="42" s="1"/>
  <c r="Y766" i="42" s="1"/>
  <c r="Y767" i="42" s="1"/>
  <c r="Y768" i="42" s="1"/>
  <c r="Y769" i="42" s="1"/>
  <c r="Y770" i="42" s="1"/>
  <c r="Y771" i="42" s="1"/>
  <c r="Y772" i="42" s="1"/>
  <c r="Y773" i="42" s="1"/>
  <c r="Y774" i="42" s="1"/>
  <c r="Y775" i="42" s="1"/>
  <c r="Y776" i="42" s="1"/>
  <c r="Y777" i="42" s="1"/>
  <c r="Y778" i="42" s="1"/>
  <c r="Y779" i="42" s="1"/>
  <c r="Y780" i="42" s="1"/>
  <c r="Y781" i="42" s="1"/>
  <c r="Y782" i="42" s="1"/>
  <c r="Y783" i="42" s="1"/>
  <c r="Y784" i="42" s="1"/>
  <c r="Y785" i="42" s="1"/>
  <c r="Y786" i="42" s="1"/>
  <c r="Y787" i="42" s="1"/>
  <c r="Y788" i="42" s="1"/>
  <c r="Y789" i="42" s="1"/>
  <c r="Y790" i="42" s="1"/>
  <c r="Y791" i="42" s="1"/>
  <c r="Y792" i="42" s="1"/>
  <c r="Y793" i="42" s="1"/>
  <c r="Y794" i="42" s="1"/>
  <c r="Y795" i="42" s="1"/>
  <c r="Y796" i="42" s="1"/>
  <c r="Y797" i="42" s="1"/>
  <c r="Y798" i="42" s="1"/>
  <c r="Y799" i="42" s="1"/>
  <c r="Y800" i="42" s="1"/>
  <c r="Y801" i="42" s="1"/>
  <c r="Y802" i="42" s="1"/>
  <c r="Y803" i="42" s="1"/>
  <c r="Y804" i="42" s="1"/>
  <c r="Y805" i="42" s="1"/>
  <c r="Y806" i="42" s="1"/>
  <c r="Y807" i="42" s="1"/>
  <c r="Y808" i="42" s="1"/>
  <c r="Y809" i="42"/>
  <c r="Y810" i="42" s="1"/>
  <c r="Y811" i="42" s="1"/>
  <c r="Y812" i="42" s="1"/>
  <c r="Y813" i="42" s="1"/>
  <c r="Y814" i="42" s="1"/>
  <c r="Y815" i="42" s="1"/>
  <c r="Y816" i="42" s="1"/>
  <c r="Y817" i="42" s="1"/>
  <c r="Y818" i="42" s="1"/>
  <c r="Y819" i="42" s="1"/>
  <c r="Y820" i="42" s="1"/>
  <c r="Y821" i="42" s="1"/>
  <c r="Y822" i="42" s="1"/>
  <c r="Y823" i="42" s="1"/>
  <c r="Y824" i="42" s="1"/>
  <c r="Y825" i="42" s="1"/>
  <c r="Y826" i="42" s="1"/>
  <c r="Y827" i="42" s="1"/>
  <c r="Y828" i="42" s="1"/>
  <c r="Y829" i="42" s="1"/>
  <c r="Y830" i="42" s="1"/>
  <c r="Y831" i="42" s="1"/>
  <c r="Y832" i="42" s="1"/>
  <c r="Y833" i="42" s="1"/>
  <c r="Y834" i="42" s="1"/>
  <c r="Y835" i="42" s="1"/>
  <c r="Y836" i="42" s="1"/>
  <c r="Y837" i="42" s="1"/>
  <c r="Y838" i="42" s="1"/>
  <c r="Y839" i="42" s="1"/>
  <c r="Y840" i="42" s="1"/>
  <c r="Y841" i="42" s="1"/>
  <c r="Y842" i="42" s="1"/>
  <c r="Y843" i="42" s="1"/>
  <c r="Y844" i="42" s="1"/>
  <c r="Y845" i="42" s="1"/>
  <c r="Y846" i="42" s="1"/>
  <c r="Y847" i="42" s="1"/>
  <c r="Y848" i="42" s="1"/>
  <c r="Y849" i="42" s="1"/>
  <c r="Y850" i="42" s="1"/>
  <c r="Y851" i="42" s="1"/>
  <c r="Y852" i="42" s="1"/>
  <c r="Y853" i="42" s="1"/>
  <c r="Y854" i="42" s="1"/>
  <c r="Y855" i="42" s="1"/>
  <c r="Y856" i="42" s="1"/>
  <c r="Y857" i="42" s="1"/>
  <c r="Y858" i="42" s="1"/>
  <c r="Y859" i="42" s="1"/>
  <c r="Y860" i="42" s="1"/>
  <c r="Y861" i="42" s="1"/>
  <c r="Y862" i="42" s="1"/>
  <c r="Y863" i="42" s="1"/>
  <c r="Y864" i="42" s="1"/>
  <c r="Y865" i="42" s="1"/>
  <c r="Y866" i="42" s="1"/>
  <c r="Y867" i="42" s="1"/>
  <c r="Y868" i="42" s="1"/>
  <c r="Y869" i="42" s="1"/>
  <c r="Y870" i="42" s="1"/>
  <c r="Y871" i="42" s="1"/>
  <c r="Y872" i="42" s="1"/>
  <c r="Y873" i="42" s="1"/>
  <c r="Y874" i="42" s="1"/>
  <c r="Y875" i="42" s="1"/>
  <c r="Y876" i="42"/>
  <c r="Y877" i="42" s="1"/>
  <c r="Y878" i="42" s="1"/>
  <c r="Y879" i="42" s="1"/>
  <c r="Y880" i="42" s="1"/>
  <c r="Y881" i="42" s="1"/>
  <c r="Y882" i="42" s="1"/>
  <c r="Y883" i="42" s="1"/>
  <c r="Y884" i="42" s="1"/>
  <c r="Y885" i="42" s="1"/>
  <c r="Y886" i="42" s="1"/>
  <c r="Y887" i="42" s="1"/>
  <c r="Y888" i="42" s="1"/>
  <c r="Y889" i="42" s="1"/>
  <c r="Y890" i="42" s="1"/>
  <c r="Y891" i="42" s="1"/>
  <c r="Y892" i="42" s="1"/>
  <c r="Y893" i="42" s="1"/>
  <c r="Y894" i="42" s="1"/>
  <c r="Y895" i="42" s="1"/>
  <c r="Y896" i="42" s="1"/>
  <c r="Y897" i="42" s="1"/>
  <c r="Y898" i="42" s="1"/>
  <c r="Y899" i="42" s="1"/>
  <c r="Y900" i="42" s="1"/>
  <c r="Y901" i="42" s="1"/>
  <c r="Y902" i="42" s="1"/>
  <c r="Y903" i="42" s="1"/>
  <c r="Y904" i="42" s="1"/>
  <c r="Y905" i="42" s="1"/>
  <c r="Y906" i="42" s="1"/>
  <c r="Y907" i="42" s="1"/>
  <c r="Y908" i="42" s="1"/>
  <c r="Y909" i="42" s="1"/>
  <c r="Y910" i="42" s="1"/>
  <c r="Y911" i="42" s="1"/>
  <c r="Y912" i="42" s="1"/>
  <c r="Y913" i="42" s="1"/>
  <c r="Y914" i="42" s="1"/>
  <c r="Y915" i="42" s="1"/>
  <c r="Y916" i="42" s="1"/>
  <c r="Y917" i="42" s="1"/>
  <c r="Y918" i="42" s="1"/>
  <c r="Y919" i="42" s="1"/>
  <c r="Y920" i="42" s="1"/>
  <c r="Y921" i="42" s="1"/>
  <c r="Y922" i="42" s="1"/>
  <c r="Y923" i="42" s="1"/>
  <c r="Y924" i="42" s="1"/>
  <c r="Y925" i="42" s="1"/>
  <c r="Y926" i="42" s="1"/>
  <c r="Y927" i="42" s="1"/>
  <c r="Y928" i="42" s="1"/>
  <c r="Y929" i="42" s="1"/>
  <c r="Y930" i="42" s="1"/>
  <c r="Y931" i="42" s="1"/>
  <c r="Y932" i="42" s="1"/>
  <c r="Y933" i="42" s="1"/>
  <c r="Y934" i="42" s="1"/>
  <c r="Y935" i="42" s="1"/>
  <c r="Y936" i="42" s="1"/>
  <c r="Y937" i="42" s="1"/>
  <c r="Y938" i="42" s="1"/>
  <c r="Y939" i="42" s="1"/>
  <c r="Y940" i="42" s="1"/>
  <c r="Y941" i="42" s="1"/>
  <c r="Y942" i="42" s="1"/>
  <c r="Y943" i="42"/>
  <c r="Y944" i="42" s="1"/>
  <c r="Y945" i="42" s="1"/>
  <c r="Y946" i="42" s="1"/>
  <c r="Y947" i="42" s="1"/>
  <c r="Y948" i="42" s="1"/>
  <c r="Y949" i="42" s="1"/>
  <c r="Y950" i="42" s="1"/>
  <c r="Y951" i="42" s="1"/>
  <c r="Y952" i="42" s="1"/>
  <c r="Y953" i="42" s="1"/>
  <c r="Y954" i="42" s="1"/>
  <c r="Y955" i="42" s="1"/>
  <c r="Y956" i="42" s="1"/>
  <c r="Y957" i="42" s="1"/>
  <c r="Y958" i="42" s="1"/>
  <c r="Y959" i="42" s="1"/>
  <c r="Y960" i="42" s="1"/>
  <c r="Y961" i="42" s="1"/>
  <c r="Y962" i="42" s="1"/>
  <c r="Y963" i="42" s="1"/>
  <c r="Y964" i="42" s="1"/>
  <c r="Y965" i="42" s="1"/>
  <c r="Y966" i="42" s="1"/>
  <c r="Y967" i="42" s="1"/>
  <c r="Y968" i="42" s="1"/>
  <c r="Y969" i="42" s="1"/>
  <c r="Y970" i="42" s="1"/>
  <c r="Y971" i="42" s="1"/>
  <c r="Y972" i="42" s="1"/>
  <c r="Y973" i="42" s="1"/>
  <c r="Y974" i="42" s="1"/>
  <c r="Y975" i="42" s="1"/>
  <c r="Y976" i="42" s="1"/>
  <c r="Y977" i="42" s="1"/>
  <c r="Y978" i="42" s="1"/>
  <c r="Y979" i="42" s="1"/>
  <c r="Y980" i="42" s="1"/>
  <c r="Y981" i="42" s="1"/>
  <c r="Y982" i="42" s="1"/>
  <c r="Y983" i="42" s="1"/>
  <c r="Y984" i="42" s="1"/>
  <c r="Y985" i="42" s="1"/>
  <c r="Y986" i="42" s="1"/>
  <c r="Y987" i="42" s="1"/>
  <c r="Y988" i="42" s="1"/>
  <c r="Y989" i="42" s="1"/>
  <c r="Y990" i="42" s="1"/>
  <c r="Y991" i="42" s="1"/>
  <c r="Y992" i="42" s="1"/>
  <c r="Y993" i="42" s="1"/>
  <c r="Y994" i="42" s="1"/>
  <c r="Y995" i="42" s="1"/>
  <c r="Y996" i="42" s="1"/>
  <c r="Y997" i="42" s="1"/>
  <c r="Y998" i="42" s="1"/>
  <c r="Y999" i="42" s="1"/>
  <c r="Y1000" i="42" s="1"/>
  <c r="Y1001" i="42" s="1"/>
  <c r="Y1002" i="42" s="1"/>
  <c r="Y1003" i="42" s="1"/>
  <c r="Y1004" i="42" s="1"/>
  <c r="Y1005" i="42" s="1"/>
  <c r="Y1006" i="42" s="1"/>
  <c r="Y1007" i="42" s="1"/>
  <c r="Y1008" i="42" s="1"/>
  <c r="Y1009" i="42" s="1"/>
  <c r="Y1010" i="42"/>
  <c r="Y1011" i="42" s="1"/>
  <c r="Y1012" i="42" s="1"/>
  <c r="Y1013" i="42" s="1"/>
  <c r="Y1014" i="42" s="1"/>
  <c r="Y1015" i="42" s="1"/>
  <c r="Y1016" i="42" s="1"/>
  <c r="Y1017" i="42" s="1"/>
  <c r="Y1018" i="42" s="1"/>
  <c r="Y1019" i="42" s="1"/>
  <c r="Y1020" i="42" s="1"/>
  <c r="Y1021" i="42" s="1"/>
  <c r="Y1022" i="42" s="1"/>
  <c r="Y1023" i="42" s="1"/>
  <c r="Y1024" i="42" s="1"/>
  <c r="Y1025" i="42" s="1"/>
  <c r="Y1026" i="42" s="1"/>
  <c r="Y1027" i="42" s="1"/>
  <c r="Y1028" i="42" s="1"/>
  <c r="Y1029" i="42" s="1"/>
  <c r="Y1030" i="42" s="1"/>
  <c r="Y1031" i="42" s="1"/>
  <c r="Y1032" i="42" s="1"/>
  <c r="Y1033" i="42" s="1"/>
  <c r="Y1034" i="42" s="1"/>
  <c r="Y1035" i="42" s="1"/>
  <c r="Y1036" i="42" s="1"/>
  <c r="Y1037" i="42" s="1"/>
  <c r="Y1038" i="42" s="1"/>
  <c r="Y1039" i="42" s="1"/>
  <c r="Y1040" i="42" s="1"/>
  <c r="Y1041" i="42" s="1"/>
  <c r="Y1042" i="42" s="1"/>
  <c r="Y1043" i="42" s="1"/>
  <c r="Y1044" i="42" s="1"/>
  <c r="Y1045" i="42" s="1"/>
  <c r="Y1046" i="42" s="1"/>
  <c r="Y1047" i="42" s="1"/>
  <c r="Y1048" i="42" s="1"/>
  <c r="Y1049" i="42" s="1"/>
  <c r="Y1050" i="42" s="1"/>
  <c r="Y1051" i="42" s="1"/>
  <c r="Y1052" i="42" s="1"/>
  <c r="Y1053" i="42" s="1"/>
  <c r="Y1054" i="42" s="1"/>
  <c r="Y1055" i="42" s="1"/>
  <c r="Y1056" i="42" s="1"/>
  <c r="Y1057" i="42" s="1"/>
  <c r="Y1058" i="42" s="1"/>
  <c r="Y1059" i="42" s="1"/>
  <c r="Y1060" i="42" s="1"/>
  <c r="Y1061" i="42" s="1"/>
  <c r="Y1062" i="42" s="1"/>
  <c r="Y1063" i="42" s="1"/>
  <c r="Y1064" i="42" s="1"/>
  <c r="Y1065" i="42" s="1"/>
  <c r="Y1066" i="42" s="1"/>
  <c r="Y1067" i="42" s="1"/>
  <c r="Y1068" i="42" s="1"/>
  <c r="Y1069" i="42" s="1"/>
  <c r="Y1070" i="42" s="1"/>
  <c r="Y1071" i="42" s="1"/>
  <c r="Y1072" i="42" s="1"/>
  <c r="Y1073" i="42" s="1"/>
  <c r="Y1074" i="42" s="1"/>
  <c r="Y1075" i="42" s="1"/>
  <c r="Y1076" i="42" s="1"/>
  <c r="Y1077" i="42"/>
  <c r="Y1078" i="42" s="1"/>
  <c r="Y1079" i="42" s="1"/>
  <c r="Y1080" i="42" s="1"/>
  <c r="Y1081" i="42" s="1"/>
  <c r="Y1082" i="42" s="1"/>
  <c r="Y1083" i="42" s="1"/>
  <c r="Y1084" i="42" s="1"/>
  <c r="Y1085" i="42" s="1"/>
  <c r="Y1086" i="42" s="1"/>
  <c r="Y1087" i="42" s="1"/>
  <c r="Y1088" i="42" s="1"/>
  <c r="Y1089" i="42" s="1"/>
  <c r="Y1090" i="42" s="1"/>
  <c r="Y1091" i="42" s="1"/>
  <c r="Y1092" i="42" s="1"/>
  <c r="Y1093" i="42" s="1"/>
  <c r="Y1094" i="42" s="1"/>
  <c r="Y1095" i="42" s="1"/>
  <c r="Y1096" i="42" s="1"/>
  <c r="Y1097" i="42" s="1"/>
  <c r="Y1098" i="42" s="1"/>
  <c r="Y1099" i="42" s="1"/>
  <c r="Y1100" i="42" s="1"/>
  <c r="Y1101" i="42" s="1"/>
  <c r="Y1102" i="42" s="1"/>
  <c r="Y1103" i="42" s="1"/>
  <c r="Y1104" i="42" s="1"/>
  <c r="Y1105" i="42" s="1"/>
  <c r="Y1106" i="42" s="1"/>
  <c r="Y1107" i="42" s="1"/>
  <c r="Y1108" i="42" s="1"/>
  <c r="Y1109" i="42" s="1"/>
  <c r="Y1110" i="42" s="1"/>
  <c r="Y1111" i="42" s="1"/>
  <c r="Y1112" i="42" s="1"/>
  <c r="Y1113" i="42" s="1"/>
  <c r="Y1114" i="42" s="1"/>
  <c r="Y1115" i="42" s="1"/>
  <c r="Y1116" i="42" s="1"/>
  <c r="Y1117" i="42" s="1"/>
  <c r="Y1118" i="42" s="1"/>
  <c r="Y1119" i="42" s="1"/>
  <c r="Y1120" i="42" s="1"/>
  <c r="Y1121" i="42" s="1"/>
  <c r="Y1122" i="42" s="1"/>
  <c r="Y1123" i="42" s="1"/>
  <c r="Y1124" i="42" s="1"/>
  <c r="Y1125" i="42" s="1"/>
  <c r="Y1126" i="42" s="1"/>
  <c r="Y1127" i="42" s="1"/>
  <c r="Y1128" i="42" s="1"/>
  <c r="Y1129" i="42" s="1"/>
  <c r="Y1130" i="42" s="1"/>
  <c r="Y1131" i="42" s="1"/>
  <c r="Y1132" i="42" s="1"/>
  <c r="Y1133" i="42" s="1"/>
  <c r="Y1134" i="42" s="1"/>
  <c r="Y1135" i="42" s="1"/>
  <c r="Y1136" i="42" s="1"/>
  <c r="Y1137" i="42" s="1"/>
  <c r="Y1138" i="42" s="1"/>
  <c r="Y1139" i="42" s="1"/>
  <c r="Y1140" i="42" s="1"/>
  <c r="Y1141" i="42" s="1"/>
  <c r="Y1142" i="42" s="1"/>
  <c r="Y1143" i="42" s="1"/>
  <c r="Y1144" i="42"/>
  <c r="Y1145" i="42" s="1"/>
  <c r="Y1146" i="42" s="1"/>
  <c r="Y1147" i="42" s="1"/>
  <c r="Y1148" i="42" s="1"/>
  <c r="Y1149" i="42" s="1"/>
  <c r="Y1150" i="42" s="1"/>
  <c r="Y1151" i="42" s="1"/>
  <c r="Y1152" i="42" s="1"/>
  <c r="Y1153" i="42" s="1"/>
  <c r="Y1154" i="42" s="1"/>
  <c r="Y1155" i="42" s="1"/>
  <c r="Y1156" i="42" s="1"/>
  <c r="Y1157" i="42" s="1"/>
  <c r="Y1158" i="42" s="1"/>
  <c r="Y1159" i="42" s="1"/>
  <c r="Y1160" i="42" s="1"/>
  <c r="Y1161" i="42" s="1"/>
  <c r="Y1162" i="42" s="1"/>
  <c r="Y1163" i="42" s="1"/>
  <c r="Y1164" i="42" s="1"/>
  <c r="Y1165" i="42" s="1"/>
  <c r="Y1166" i="42" s="1"/>
  <c r="Y1167" i="42" s="1"/>
  <c r="Y1168" i="42" s="1"/>
  <c r="Y1169" i="42" s="1"/>
  <c r="Y1170" i="42" s="1"/>
  <c r="Y1171" i="42" s="1"/>
  <c r="Y1172" i="42" s="1"/>
  <c r="Y1173" i="42" s="1"/>
  <c r="Y1174" i="42" s="1"/>
  <c r="Y1175" i="42" s="1"/>
  <c r="Y1176" i="42" s="1"/>
  <c r="Y1177" i="42" s="1"/>
  <c r="Y1178" i="42" s="1"/>
  <c r="Y1179" i="42" s="1"/>
  <c r="Y1180" i="42" s="1"/>
  <c r="Y1181" i="42" s="1"/>
  <c r="Y1182" i="42" s="1"/>
  <c r="Y1183" i="42" s="1"/>
  <c r="Y1184" i="42" s="1"/>
  <c r="Y1185" i="42" s="1"/>
  <c r="Y1186" i="42" s="1"/>
  <c r="Y1187" i="42" s="1"/>
  <c r="Y1188" i="42" s="1"/>
  <c r="Y1189" i="42" s="1"/>
  <c r="Y1190" i="42" s="1"/>
  <c r="Y1191" i="42" s="1"/>
  <c r="Y1192" i="42" s="1"/>
  <c r="Y1193" i="42" s="1"/>
  <c r="Y1194" i="42" s="1"/>
  <c r="Y1195" i="42" s="1"/>
  <c r="Y1196" i="42" s="1"/>
  <c r="Y1197" i="42" s="1"/>
  <c r="Y1198" i="42" s="1"/>
  <c r="Y1199" i="42" s="1"/>
  <c r="Y1200" i="42" s="1"/>
  <c r="Y1201" i="42" s="1"/>
  <c r="Y1202" i="42" s="1"/>
  <c r="Y1203" i="42" s="1"/>
  <c r="Y1204" i="42" s="1"/>
  <c r="Y1205" i="42" s="1"/>
  <c r="Y1206" i="42" s="1"/>
  <c r="Y1207" i="42" s="1"/>
  <c r="Y1208" i="42" s="1"/>
  <c r="Y1209" i="42" s="1"/>
  <c r="Y1210" i="42" s="1"/>
  <c r="Y1211" i="42"/>
  <c r="Y1212" i="42" s="1"/>
  <c r="Y1213" i="42" s="1"/>
  <c r="Y1214" i="42" s="1"/>
  <c r="Y1215" i="42" s="1"/>
  <c r="Y1216" i="42" s="1"/>
  <c r="Y1217" i="42" s="1"/>
  <c r="Y1218" i="42" s="1"/>
  <c r="Y1219" i="42" s="1"/>
  <c r="Y1220" i="42" s="1"/>
  <c r="Y1221" i="42" s="1"/>
  <c r="Y1222" i="42" s="1"/>
  <c r="Y1223" i="42" s="1"/>
  <c r="Y1224" i="42" s="1"/>
  <c r="Y1225" i="42" s="1"/>
  <c r="Y1226" i="42" s="1"/>
  <c r="Y1227" i="42" s="1"/>
  <c r="Y1228" i="42" s="1"/>
  <c r="Y1229" i="42" s="1"/>
  <c r="Y1230" i="42" s="1"/>
  <c r="Y1231" i="42" s="1"/>
  <c r="Y1232" i="42" s="1"/>
  <c r="Y1233" i="42" s="1"/>
  <c r="Y1234" i="42" s="1"/>
  <c r="Y1235" i="42" s="1"/>
  <c r="Y1236" i="42" s="1"/>
  <c r="Y1237" i="42" s="1"/>
  <c r="Y1238" i="42" s="1"/>
  <c r="Y1239" i="42" s="1"/>
  <c r="Y1240" i="42" s="1"/>
  <c r="Y1241" i="42" s="1"/>
  <c r="Y1242" i="42" s="1"/>
  <c r="Y1243" i="42" s="1"/>
  <c r="Y1244" i="42" s="1"/>
  <c r="Y1245" i="42" s="1"/>
  <c r="Y1246" i="42" s="1"/>
  <c r="Y1247" i="42" s="1"/>
  <c r="Y1248" i="42" s="1"/>
  <c r="Y1249" i="42" s="1"/>
  <c r="Y1250" i="42" s="1"/>
  <c r="Y1251" i="42" s="1"/>
  <c r="Y1252" i="42" s="1"/>
  <c r="Y1253" i="42" s="1"/>
  <c r="Y1254" i="42" s="1"/>
  <c r="Y1255" i="42" s="1"/>
  <c r="Y1256" i="42" s="1"/>
  <c r="Y1257" i="42" s="1"/>
  <c r="Y1258" i="42" s="1"/>
  <c r="Y1259" i="42" s="1"/>
  <c r="Y1260" i="42" s="1"/>
  <c r="Y1261" i="42" s="1"/>
  <c r="Y1262" i="42" s="1"/>
  <c r="Y1263" i="42" s="1"/>
  <c r="Y1264" i="42" s="1"/>
  <c r="Y1265" i="42" s="1"/>
  <c r="Y1266" i="42" s="1"/>
  <c r="Y1267" i="42" s="1"/>
  <c r="Y1268" i="42" s="1"/>
  <c r="Y1269" i="42" s="1"/>
  <c r="Y1270" i="42" s="1"/>
  <c r="Y1271" i="42" s="1"/>
  <c r="Y1272" i="42" s="1"/>
  <c r="Y1273" i="42" s="1"/>
  <c r="Y1274" i="42" s="1"/>
  <c r="Y1275" i="42" s="1"/>
  <c r="Y1276" i="42" s="1"/>
  <c r="Y1277" i="42" s="1"/>
  <c r="Y1278" i="42"/>
  <c r="Y1279" i="42" s="1"/>
  <c r="Y1280" i="42" s="1"/>
  <c r="Y1281" i="42" s="1"/>
  <c r="Y1282" i="42" s="1"/>
  <c r="Y1283" i="42" s="1"/>
  <c r="Y1284" i="42" s="1"/>
  <c r="Y1285" i="42" s="1"/>
  <c r="Y1286" i="42" s="1"/>
  <c r="Y1287" i="42" s="1"/>
  <c r="Y1288" i="42" s="1"/>
  <c r="Y1289" i="42" s="1"/>
  <c r="Y1290" i="42" s="1"/>
  <c r="Y1291" i="42" s="1"/>
  <c r="Y1292" i="42" s="1"/>
  <c r="Y1293" i="42" s="1"/>
  <c r="Y1294" i="42" s="1"/>
  <c r="Y1295" i="42" s="1"/>
  <c r="Y1296" i="42" s="1"/>
  <c r="Y1297" i="42" s="1"/>
  <c r="Y1298" i="42" s="1"/>
  <c r="Y1299" i="42" s="1"/>
  <c r="Y1300" i="42" s="1"/>
  <c r="Y1301" i="42" s="1"/>
  <c r="Y1302" i="42" s="1"/>
  <c r="Y1303" i="42" s="1"/>
  <c r="Y1304" i="42" s="1"/>
  <c r="Y1305" i="42" s="1"/>
  <c r="Y1306" i="42" s="1"/>
  <c r="Y1307" i="42" s="1"/>
  <c r="Y1308" i="42" s="1"/>
  <c r="Y1309" i="42" s="1"/>
  <c r="Y1310" i="42" s="1"/>
  <c r="Y1311" i="42" s="1"/>
  <c r="Y1312" i="42" s="1"/>
  <c r="Y1313" i="42" s="1"/>
  <c r="Y1314" i="42" s="1"/>
  <c r="Y1315" i="42" s="1"/>
  <c r="Y1316" i="42" s="1"/>
  <c r="Y1317" i="42" s="1"/>
  <c r="Y1318" i="42" s="1"/>
  <c r="Y1319" i="42" s="1"/>
  <c r="Y1320" i="42" s="1"/>
  <c r="Y1321" i="42" s="1"/>
  <c r="Y1322" i="42" s="1"/>
  <c r="Y1323" i="42" s="1"/>
  <c r="Y1324" i="42" s="1"/>
  <c r="Y1325" i="42" s="1"/>
  <c r="Y1326" i="42" s="1"/>
  <c r="Y1327" i="42" s="1"/>
  <c r="Y1328" i="42" s="1"/>
  <c r="Y1329" i="42" s="1"/>
  <c r="Y1330" i="42" s="1"/>
  <c r="Y1331" i="42" s="1"/>
  <c r="Y1332" i="42" s="1"/>
  <c r="Y1333" i="42" s="1"/>
  <c r="Y1334" i="42" s="1"/>
  <c r="Y1335" i="42" s="1"/>
  <c r="Y1336" i="42" s="1"/>
  <c r="Y1337" i="42" s="1"/>
  <c r="Y1338" i="42" s="1"/>
  <c r="Y1339" i="42" s="1"/>
  <c r="Y1340" i="42" s="1"/>
  <c r="Y1341" i="42" s="1"/>
  <c r="Y1342" i="42" s="1"/>
  <c r="Y1343" i="42" s="1"/>
  <c r="Y1344" i="42" s="1"/>
  <c r="Y1345" i="42"/>
  <c r="Y1346" i="42" s="1"/>
  <c r="Y1347" i="42" s="1"/>
  <c r="Y1348" i="42" s="1"/>
  <c r="Y1349" i="42" s="1"/>
  <c r="Y1350" i="42" s="1"/>
  <c r="Y1351" i="42" s="1"/>
  <c r="Y1352" i="42" s="1"/>
  <c r="Y1353" i="42" s="1"/>
  <c r="Y1354" i="42" s="1"/>
  <c r="Y1355" i="42" s="1"/>
  <c r="Y1356" i="42" s="1"/>
  <c r="Y1357" i="42" s="1"/>
  <c r="Y1358" i="42" s="1"/>
  <c r="Y1359" i="42" s="1"/>
  <c r="Y1360" i="42" s="1"/>
  <c r="Y1361" i="42" s="1"/>
  <c r="Y1362" i="42" s="1"/>
  <c r="Y1363" i="42" s="1"/>
  <c r="Y1364" i="42" s="1"/>
  <c r="Y1365" i="42" s="1"/>
  <c r="Y1366" i="42" s="1"/>
  <c r="Y1367" i="42" s="1"/>
  <c r="Y1368" i="42" s="1"/>
  <c r="Y1369" i="42" s="1"/>
  <c r="Y1370" i="42" s="1"/>
  <c r="Y1371" i="42" s="1"/>
  <c r="Y1372" i="42" s="1"/>
  <c r="Y1373" i="42" s="1"/>
  <c r="Y1374" i="42" s="1"/>
  <c r="Y1375" i="42" s="1"/>
  <c r="Y1376" i="42" s="1"/>
  <c r="Y1377" i="42" s="1"/>
  <c r="Y1378" i="42" s="1"/>
  <c r="Y1379" i="42" s="1"/>
  <c r="Y1380" i="42" s="1"/>
  <c r="Y1381" i="42" s="1"/>
  <c r="Y1382" i="42" s="1"/>
  <c r="Y1383" i="42" s="1"/>
  <c r="Y1384" i="42" s="1"/>
  <c r="Y1385" i="42" s="1"/>
  <c r="Y1386" i="42" s="1"/>
  <c r="Y1387" i="42" s="1"/>
  <c r="Y1388" i="42" s="1"/>
  <c r="Y1389" i="42" s="1"/>
  <c r="Y1390" i="42" s="1"/>
  <c r="Y1391" i="42" s="1"/>
  <c r="Y1392" i="42" s="1"/>
  <c r="Y1393" i="42" s="1"/>
  <c r="Y1394" i="42" s="1"/>
  <c r="Y1395" i="42" s="1"/>
  <c r="Y1396" i="42" s="1"/>
  <c r="Y1397" i="42" s="1"/>
  <c r="Y1398" i="42" s="1"/>
  <c r="Y1399" i="42" s="1"/>
  <c r="Y1400" i="42" s="1"/>
  <c r="Y1401" i="42" s="1"/>
  <c r="Y1402" i="42" s="1"/>
  <c r="Y1403" i="42" s="1"/>
  <c r="Y1404" i="42" s="1"/>
  <c r="Y1405" i="42" s="1"/>
  <c r="Y1406" i="42" s="1"/>
  <c r="Y1407" i="42" s="1"/>
  <c r="Y1408" i="42" s="1"/>
  <c r="Y1409" i="42" s="1"/>
  <c r="Y1410" i="42" s="1"/>
  <c r="Y1411" i="42" s="1"/>
  <c r="Y1412" i="42"/>
  <c r="Y1413" i="42" s="1"/>
  <c r="Y1414" i="42" s="1"/>
  <c r="Y1415" i="42" s="1"/>
  <c r="Y1416" i="42" s="1"/>
  <c r="Y1417" i="42" s="1"/>
  <c r="Y1418" i="42" s="1"/>
  <c r="Y1419" i="42" s="1"/>
  <c r="Y1420" i="42" s="1"/>
  <c r="Y1421" i="42" s="1"/>
  <c r="Y1422" i="42" s="1"/>
  <c r="Y1423" i="42" s="1"/>
  <c r="Y1424" i="42" s="1"/>
  <c r="Y1425" i="42" s="1"/>
  <c r="Y1426" i="42" s="1"/>
  <c r="Y1427" i="42" s="1"/>
  <c r="Y1428" i="42" s="1"/>
  <c r="Y1429" i="42" s="1"/>
  <c r="Y1430" i="42" s="1"/>
  <c r="Y1431" i="42" s="1"/>
  <c r="Y1432" i="42" s="1"/>
  <c r="Y1433" i="42" s="1"/>
  <c r="Y1434" i="42" s="1"/>
  <c r="Y1435" i="42" s="1"/>
  <c r="Y1436" i="42" s="1"/>
  <c r="Y1437" i="42" s="1"/>
  <c r="Y1438" i="42" s="1"/>
  <c r="Y1439" i="42" s="1"/>
  <c r="Y1440" i="42" s="1"/>
  <c r="Y1441" i="42" s="1"/>
  <c r="Y1442" i="42" s="1"/>
  <c r="Y1443" i="42" s="1"/>
  <c r="Y1444" i="42" s="1"/>
  <c r="Y1445" i="42" s="1"/>
  <c r="Y1446" i="42" s="1"/>
  <c r="Y1447" i="42" s="1"/>
  <c r="Y1448" i="42" s="1"/>
  <c r="Y1449" i="42" s="1"/>
  <c r="Y1450" i="42" s="1"/>
  <c r="Y1451" i="42" s="1"/>
  <c r="Y1452" i="42" s="1"/>
  <c r="Y1453" i="42" s="1"/>
  <c r="Y1454" i="42" s="1"/>
  <c r="Y1455" i="42" s="1"/>
  <c r="Y1456" i="42" s="1"/>
  <c r="Y1457" i="42" s="1"/>
  <c r="Y1458" i="42" s="1"/>
  <c r="Y1459" i="42" s="1"/>
  <c r="Y1460" i="42" s="1"/>
  <c r="Y1461" i="42" s="1"/>
  <c r="Y1462" i="42" s="1"/>
  <c r="Y1463" i="42" s="1"/>
  <c r="Y1464" i="42" s="1"/>
  <c r="Y1465" i="42" s="1"/>
  <c r="Y1466" i="42" s="1"/>
  <c r="Y1467" i="42" s="1"/>
  <c r="Y1468" i="42" s="1"/>
  <c r="Y1469" i="42" s="1"/>
  <c r="Y1470" i="42" s="1"/>
  <c r="Y1471" i="42" s="1"/>
  <c r="Y1472" i="42" s="1"/>
  <c r="Y1473" i="42" s="1"/>
  <c r="Y1474" i="42" s="1"/>
  <c r="Y1475" i="42" s="1"/>
  <c r="Y1476" i="42" s="1"/>
  <c r="Y1477" i="42" s="1"/>
  <c r="Y1478" i="42" s="1"/>
  <c r="Y1479" i="42"/>
  <c r="Y1480" i="42" s="1"/>
  <c r="Y1481" i="42" s="1"/>
  <c r="Y1482" i="42" s="1"/>
  <c r="Y1483" i="42" s="1"/>
  <c r="Y1484" i="42" s="1"/>
  <c r="Y1485" i="42" s="1"/>
  <c r="Y1486" i="42" s="1"/>
  <c r="Y1487" i="42" s="1"/>
  <c r="Y1488" i="42" s="1"/>
  <c r="Y1489" i="42" s="1"/>
  <c r="Y1490" i="42" s="1"/>
  <c r="Y1491" i="42" s="1"/>
  <c r="Y1492" i="42" s="1"/>
  <c r="Y1493" i="42" s="1"/>
  <c r="Y1494" i="42" s="1"/>
  <c r="Y1495" i="42" s="1"/>
  <c r="Y1496" i="42" s="1"/>
  <c r="Y1497" i="42" s="1"/>
  <c r="Y1498" i="42" s="1"/>
  <c r="Y1499" i="42" s="1"/>
  <c r="Y1500" i="42" s="1"/>
  <c r="Y1501" i="42" s="1"/>
  <c r="Y1502" i="42" s="1"/>
  <c r="Y1503" i="42" s="1"/>
  <c r="Y1504" i="42" s="1"/>
  <c r="Y1505" i="42" s="1"/>
  <c r="Y1506" i="42" s="1"/>
  <c r="Y1507" i="42" s="1"/>
  <c r="Y1508" i="42" s="1"/>
  <c r="Y1509" i="42" s="1"/>
  <c r="Y1510" i="42" s="1"/>
  <c r="Y1511" i="42" s="1"/>
  <c r="Y1512" i="42" s="1"/>
  <c r="Y1513" i="42" s="1"/>
  <c r="Y1514" i="42" s="1"/>
  <c r="Y1515" i="42" s="1"/>
  <c r="Y1516" i="42" s="1"/>
  <c r="Y1517" i="42" s="1"/>
  <c r="Y1518" i="42" s="1"/>
  <c r="Y1519" i="42" s="1"/>
  <c r="Y1520" i="42" s="1"/>
  <c r="Y1521" i="42" s="1"/>
  <c r="Y1522" i="42" s="1"/>
  <c r="Y1523" i="42" s="1"/>
  <c r="Y1524" i="42" s="1"/>
  <c r="Y1525" i="42" s="1"/>
  <c r="Y1526" i="42" s="1"/>
  <c r="Y1527" i="42" s="1"/>
  <c r="Y1528" i="42" s="1"/>
  <c r="Y1529" i="42" s="1"/>
  <c r="Y1530" i="42" s="1"/>
  <c r="Y1531" i="42" s="1"/>
  <c r="Y1532" i="42" s="1"/>
  <c r="Y1533" i="42" s="1"/>
  <c r="Y1534" i="42" s="1"/>
  <c r="Y1535" i="42" s="1"/>
  <c r="Y1536" i="42" s="1"/>
  <c r="Y1537" i="42" s="1"/>
  <c r="Y1538" i="42" s="1"/>
  <c r="Y1539" i="42" s="1"/>
  <c r="Y1540" i="42" s="1"/>
  <c r="Y1541" i="42" s="1"/>
  <c r="Y1542" i="42" s="1"/>
  <c r="Y1543" i="42" s="1"/>
  <c r="Y1544" i="42" s="1"/>
  <c r="Y1545" i="42" s="1"/>
  <c r="Y1546" i="42"/>
  <c r="Y1547" i="42" s="1"/>
  <c r="Y1548" i="42" s="1"/>
  <c r="Y1549" i="42" s="1"/>
  <c r="Y1550" i="42" s="1"/>
  <c r="Y1551" i="42" s="1"/>
  <c r="Y1552" i="42" s="1"/>
  <c r="Y1553" i="42" s="1"/>
  <c r="Y1554" i="42" s="1"/>
  <c r="Y1555" i="42" s="1"/>
  <c r="Y1556" i="42" s="1"/>
  <c r="Y1557" i="42" s="1"/>
  <c r="Y1558" i="42" s="1"/>
  <c r="Y1559" i="42" s="1"/>
  <c r="Y1560" i="42" s="1"/>
  <c r="Y1561" i="42" s="1"/>
  <c r="Y1562" i="42" s="1"/>
  <c r="Y1563" i="42" s="1"/>
  <c r="Y1564" i="42" s="1"/>
  <c r="Y1565" i="42" s="1"/>
  <c r="Y1566" i="42" s="1"/>
  <c r="Y1567" i="42" s="1"/>
  <c r="Y1568" i="42" s="1"/>
  <c r="Y1569" i="42" s="1"/>
  <c r="Y1570" i="42" s="1"/>
  <c r="Y1571" i="42" s="1"/>
  <c r="Y1572" i="42" s="1"/>
  <c r="Y1573" i="42" s="1"/>
  <c r="Y1574" i="42" s="1"/>
  <c r="Y1575" i="42" s="1"/>
  <c r="Y1576" i="42" s="1"/>
  <c r="Y1577" i="42" s="1"/>
  <c r="Y1578" i="42" s="1"/>
  <c r="Y1579" i="42" s="1"/>
  <c r="Y1580" i="42" s="1"/>
  <c r="Y1581" i="42" s="1"/>
  <c r="Y1582" i="42" s="1"/>
  <c r="Y1583" i="42" s="1"/>
  <c r="Y1584" i="42" s="1"/>
  <c r="Y1585" i="42" s="1"/>
  <c r="Y1586" i="42" s="1"/>
  <c r="Y1587" i="42" s="1"/>
  <c r="Y1588" i="42" s="1"/>
  <c r="Y1589" i="42" s="1"/>
  <c r="Y1590" i="42" s="1"/>
  <c r="Y1591" i="42" s="1"/>
  <c r="Y1592" i="42" s="1"/>
  <c r="Y1593" i="42" s="1"/>
  <c r="Y1594" i="42" s="1"/>
  <c r="Y1595" i="42" s="1"/>
  <c r="Y1596" i="42" s="1"/>
  <c r="Y1597" i="42" s="1"/>
  <c r="Y1598" i="42" s="1"/>
  <c r="Y1599" i="42" s="1"/>
  <c r="Y1600" i="42" s="1"/>
  <c r="Y1601" i="42" s="1"/>
  <c r="Y1602" i="42" s="1"/>
  <c r="Y1603" i="42" s="1"/>
  <c r="Y1604" i="42" s="1"/>
  <c r="Y1605" i="42" s="1"/>
  <c r="Y1606" i="42" s="1"/>
  <c r="Y1607" i="42" s="1"/>
  <c r="Y1608" i="42" s="1"/>
  <c r="Y1609" i="42" s="1"/>
  <c r="Y1610" i="42" s="1"/>
  <c r="Y1611" i="42" s="1"/>
  <c r="Y1612" i="42" s="1"/>
  <c r="Y1613" i="42"/>
  <c r="Y1614" i="42" s="1"/>
  <c r="Y1615" i="42" s="1"/>
  <c r="Y1616" i="42" s="1"/>
  <c r="Y1617" i="42" s="1"/>
  <c r="Y1618" i="42" s="1"/>
  <c r="Y1619" i="42" s="1"/>
  <c r="Y1620" i="42" s="1"/>
  <c r="Y1621" i="42" s="1"/>
  <c r="Y1622" i="42" s="1"/>
  <c r="Y1623" i="42" s="1"/>
  <c r="Y1624" i="42" s="1"/>
  <c r="Y1625" i="42" s="1"/>
  <c r="Y1626" i="42" s="1"/>
  <c r="Y1627" i="42" s="1"/>
  <c r="Y1628" i="42" s="1"/>
  <c r="Y1629" i="42" s="1"/>
  <c r="Y1630" i="42" s="1"/>
  <c r="Y1631" i="42" s="1"/>
  <c r="Y1632" i="42" s="1"/>
  <c r="Y1633" i="42" s="1"/>
  <c r="Y1634" i="42" s="1"/>
  <c r="Y1635" i="42" s="1"/>
  <c r="Y1636" i="42" s="1"/>
  <c r="Y1637" i="42" s="1"/>
  <c r="Y1638" i="42" s="1"/>
  <c r="Y1639" i="42" s="1"/>
  <c r="Y1640" i="42" s="1"/>
  <c r="Y1641" i="42" s="1"/>
  <c r="Y1642" i="42" s="1"/>
  <c r="Y1643" i="42" s="1"/>
  <c r="Y1644" i="42" s="1"/>
  <c r="Y1645" i="42" s="1"/>
  <c r="Y1646" i="42" s="1"/>
  <c r="Y1647" i="42" s="1"/>
  <c r="Y1648" i="42" s="1"/>
  <c r="Y1649" i="42" s="1"/>
  <c r="Y1650" i="42" s="1"/>
  <c r="Y1651" i="42" s="1"/>
  <c r="Y1652" i="42" s="1"/>
  <c r="Y1653" i="42" s="1"/>
  <c r="Y1654" i="42" s="1"/>
  <c r="Y1655" i="42" s="1"/>
  <c r="Y1656" i="42" s="1"/>
  <c r="Y1657" i="42" s="1"/>
  <c r="Y1658" i="42" s="1"/>
  <c r="Y1659" i="42" s="1"/>
  <c r="Y1660" i="42" s="1"/>
  <c r="Y1661" i="42" s="1"/>
  <c r="Y1662" i="42" s="1"/>
  <c r="Y1663" i="42" s="1"/>
  <c r="Y1664" i="42" s="1"/>
  <c r="Y1665" i="42" s="1"/>
  <c r="Y1666" i="42" s="1"/>
  <c r="Y1667" i="42" s="1"/>
  <c r="Y1668" i="42" s="1"/>
  <c r="Y1669" i="42" s="1"/>
  <c r="Y1670" i="42" s="1"/>
  <c r="Y1671" i="42" s="1"/>
  <c r="Y1672" i="42" s="1"/>
  <c r="Y1673" i="42" s="1"/>
  <c r="Y1674" i="42" s="1"/>
  <c r="Y1675" i="42" s="1"/>
  <c r="Y1676" i="42" s="1"/>
  <c r="Y1677" i="42" s="1"/>
  <c r="Y1678" i="42" s="1"/>
  <c r="Y1679" i="42" s="1"/>
  <c r="Y1680" i="42"/>
  <c r="Y1681" i="42" s="1"/>
  <c r="Y1682" i="42" s="1"/>
  <c r="Y1683" i="42" s="1"/>
  <c r="Y1684" i="42" s="1"/>
  <c r="Y1685" i="42" s="1"/>
  <c r="Y1686" i="42" s="1"/>
  <c r="Y1687" i="42" s="1"/>
  <c r="Y1688" i="42" s="1"/>
  <c r="Y1689" i="42" s="1"/>
  <c r="Y1690" i="42" s="1"/>
  <c r="Y1691" i="42" s="1"/>
  <c r="Y1692" i="42" s="1"/>
  <c r="Y1693" i="42" s="1"/>
  <c r="Y1694" i="42" s="1"/>
  <c r="Y1695" i="42" s="1"/>
  <c r="Y1696" i="42" s="1"/>
  <c r="Y1697" i="42" s="1"/>
  <c r="Y1698" i="42" s="1"/>
  <c r="Y1699" i="42" s="1"/>
  <c r="Y1700" i="42" s="1"/>
  <c r="Y1701" i="42" s="1"/>
  <c r="Y1702" i="42" s="1"/>
  <c r="Y1703" i="42" s="1"/>
  <c r="Y1704" i="42" s="1"/>
  <c r="Y1705" i="42" s="1"/>
  <c r="Y1706" i="42" s="1"/>
  <c r="Y1707" i="42" s="1"/>
  <c r="Y1708" i="42" s="1"/>
  <c r="Y1709" i="42" s="1"/>
  <c r="Y1710" i="42" s="1"/>
  <c r="Y1711" i="42" s="1"/>
  <c r="Y1712" i="42" s="1"/>
  <c r="Y1713" i="42" s="1"/>
  <c r="Y1714" i="42" s="1"/>
  <c r="Y1715" i="42" s="1"/>
  <c r="Y1716" i="42" s="1"/>
  <c r="Y1717" i="42" s="1"/>
  <c r="Y1718" i="42" s="1"/>
  <c r="Y1719" i="42" s="1"/>
  <c r="Y1720" i="42" s="1"/>
  <c r="Y1721" i="42" s="1"/>
  <c r="Y1722" i="42" s="1"/>
  <c r="Y1723" i="42" s="1"/>
  <c r="Y1724" i="42" s="1"/>
  <c r="Y1725" i="42" s="1"/>
  <c r="Y1726" i="42" s="1"/>
  <c r="Y1727" i="42" s="1"/>
  <c r="Y1728" i="42" s="1"/>
  <c r="Y1729" i="42" s="1"/>
  <c r="Y1730" i="42" s="1"/>
  <c r="Y1731" i="42" s="1"/>
  <c r="Y1732" i="42" s="1"/>
  <c r="Y1733" i="42" s="1"/>
  <c r="Y1734" i="42" s="1"/>
  <c r="Y1735" i="42" s="1"/>
  <c r="Y1736" i="42" s="1"/>
  <c r="Y1737" i="42" s="1"/>
  <c r="Y1738" i="42" s="1"/>
  <c r="Y1739" i="42" s="1"/>
  <c r="Y1740" i="42" s="1"/>
  <c r="Y1741" i="42" s="1"/>
  <c r="Y1742" i="42" s="1"/>
  <c r="Y1743" i="42" s="1"/>
  <c r="Y1744" i="42" s="1"/>
  <c r="Y1745" i="42" s="1"/>
  <c r="Y1746" i="42" s="1"/>
  <c r="Y1747" i="42"/>
  <c r="Y1748" i="42" s="1"/>
  <c r="Y1749" i="42" s="1"/>
  <c r="Y1750" i="42" s="1"/>
  <c r="Y1751" i="42" s="1"/>
  <c r="Y1752" i="42" s="1"/>
  <c r="Y1753" i="42" s="1"/>
  <c r="Y1754" i="42" s="1"/>
  <c r="Y1755" i="42" s="1"/>
  <c r="Y1756" i="42" s="1"/>
  <c r="Y1757" i="42" s="1"/>
  <c r="Y1758" i="42" s="1"/>
  <c r="Y1759" i="42" s="1"/>
  <c r="Y1760" i="42" s="1"/>
  <c r="Y1761" i="42" s="1"/>
  <c r="Y1762" i="42" s="1"/>
  <c r="Y1763" i="42" s="1"/>
  <c r="Y1764" i="42" s="1"/>
  <c r="Y1765" i="42" s="1"/>
  <c r="Y1766" i="42" s="1"/>
  <c r="Y1767" i="42" s="1"/>
  <c r="Y1768" i="42" s="1"/>
  <c r="Y1769" i="42" s="1"/>
  <c r="Y1770" i="42" s="1"/>
  <c r="Y1771" i="42" s="1"/>
  <c r="Y1772" i="42" s="1"/>
  <c r="Y1773" i="42" s="1"/>
  <c r="Y1774" i="42" s="1"/>
  <c r="Y1775" i="42" s="1"/>
  <c r="Y1776" i="42" s="1"/>
  <c r="Y1777" i="42" s="1"/>
  <c r="Y1778" i="42" s="1"/>
  <c r="Y1779" i="42" s="1"/>
  <c r="Y1780" i="42" s="1"/>
  <c r="Y1781" i="42" s="1"/>
  <c r="Y1782" i="42" s="1"/>
  <c r="Y1783" i="42" s="1"/>
  <c r="Y1784" i="42" s="1"/>
  <c r="Y1785" i="42" s="1"/>
  <c r="Y1786" i="42" s="1"/>
  <c r="Y1787" i="42" s="1"/>
  <c r="Y1788" i="42" s="1"/>
  <c r="Y1789" i="42" s="1"/>
  <c r="Y1790" i="42" s="1"/>
  <c r="Y1791" i="42" s="1"/>
  <c r="Y1792" i="42" s="1"/>
  <c r="Y1793" i="42" s="1"/>
  <c r="Y1794" i="42" s="1"/>
  <c r="Y1795" i="42" s="1"/>
  <c r="Y1796" i="42" s="1"/>
  <c r="Y1797" i="42" s="1"/>
  <c r="Y1798" i="42" s="1"/>
  <c r="Y1799" i="42" s="1"/>
  <c r="Y1800" i="42" s="1"/>
  <c r="Y1801" i="42" s="1"/>
  <c r="Y1802" i="42" s="1"/>
  <c r="Y1803" i="42" s="1"/>
  <c r="Y1804" i="42" s="1"/>
  <c r="Y1805" i="42" s="1"/>
  <c r="Y1806" i="42" s="1"/>
  <c r="Y1807" i="42" s="1"/>
  <c r="Y1808" i="42" s="1"/>
  <c r="Y1809" i="42" s="1"/>
  <c r="Y1810" i="42" s="1"/>
  <c r="Y1811" i="42" s="1"/>
  <c r="Y1812" i="42" s="1"/>
  <c r="Y1813" i="42" s="1"/>
  <c r="Y1814" i="42"/>
  <c r="Y1815" i="42" s="1"/>
  <c r="Y1816" i="42" s="1"/>
  <c r="Y1817" i="42" s="1"/>
  <c r="Y1818" i="42" s="1"/>
  <c r="Y1819" i="42" s="1"/>
  <c r="Y1820" i="42" s="1"/>
  <c r="Y1821" i="42" s="1"/>
  <c r="Y1822" i="42" s="1"/>
  <c r="Y1823" i="42" s="1"/>
  <c r="Y1824" i="42" s="1"/>
  <c r="Y1825" i="42" s="1"/>
  <c r="Y1826" i="42" s="1"/>
  <c r="Y1827" i="42" s="1"/>
  <c r="Y1828" i="42" s="1"/>
  <c r="Y1829" i="42" s="1"/>
  <c r="Y1830" i="42" s="1"/>
  <c r="Y1831" i="42" s="1"/>
  <c r="Y1832" i="42" s="1"/>
  <c r="Y1833" i="42" s="1"/>
  <c r="Y1834" i="42" s="1"/>
  <c r="Y1835" i="42" s="1"/>
  <c r="Y1836" i="42" s="1"/>
  <c r="Y1837" i="42" s="1"/>
  <c r="Y1838" i="42" s="1"/>
  <c r="Y1839" i="42" s="1"/>
  <c r="Y1840" i="42" s="1"/>
  <c r="Y1841" i="42" s="1"/>
  <c r="Y1842" i="42" s="1"/>
  <c r="Y1843" i="42" s="1"/>
  <c r="Y1844" i="42" s="1"/>
  <c r="Y1845" i="42" s="1"/>
  <c r="Y1846" i="42" s="1"/>
  <c r="Y1847" i="42" s="1"/>
  <c r="Y1848" i="42" s="1"/>
  <c r="Y1849" i="42" s="1"/>
  <c r="Y1850" i="42" s="1"/>
  <c r="Y1851" i="42" s="1"/>
  <c r="Y1852" i="42" s="1"/>
  <c r="Y1853" i="42" s="1"/>
  <c r="Y1854" i="42" s="1"/>
  <c r="Y1855" i="42" s="1"/>
  <c r="Y1856" i="42" s="1"/>
  <c r="Y1857" i="42" s="1"/>
  <c r="Y1858" i="42" s="1"/>
  <c r="Y1859" i="42" s="1"/>
  <c r="Y1860" i="42" s="1"/>
  <c r="Y1861" i="42" s="1"/>
  <c r="Y1862" i="42" s="1"/>
  <c r="Y1863" i="42" s="1"/>
  <c r="Y1864" i="42" s="1"/>
  <c r="Y1865" i="42" s="1"/>
  <c r="Y1866" i="42" s="1"/>
  <c r="Y1867" i="42" s="1"/>
  <c r="Y1868" i="42" s="1"/>
  <c r="Y1869" i="42" s="1"/>
  <c r="Y1870" i="42" s="1"/>
  <c r="Y1871" i="42" s="1"/>
  <c r="Y1872" i="42" s="1"/>
  <c r="Y1873" i="42" s="1"/>
  <c r="Y1874" i="42" s="1"/>
  <c r="Y1875" i="42" s="1"/>
  <c r="Y1876" i="42" s="1"/>
  <c r="Y1877" i="42" s="1"/>
  <c r="Y1878" i="42" s="1"/>
  <c r="Y1879" i="42" s="1"/>
  <c r="Y1880" i="42" s="1"/>
  <c r="Y1881" i="42"/>
  <c r="Y1882" i="42" s="1"/>
  <c r="Y1883" i="42" s="1"/>
  <c r="Y1884" i="42" s="1"/>
  <c r="Y1885" i="42" s="1"/>
  <c r="Y1886" i="42" s="1"/>
  <c r="Y1887" i="42" s="1"/>
  <c r="Y1888" i="42" s="1"/>
  <c r="Y1889" i="42" s="1"/>
  <c r="Y1890" i="42" s="1"/>
  <c r="Y1891" i="42" s="1"/>
  <c r="Y1892" i="42" s="1"/>
  <c r="Y1893" i="42" s="1"/>
  <c r="Y1894" i="42" s="1"/>
  <c r="Y1895" i="42" s="1"/>
  <c r="Y1896" i="42" s="1"/>
  <c r="Y1897" i="42" s="1"/>
  <c r="Y1898" i="42" s="1"/>
  <c r="Y1899" i="42" s="1"/>
  <c r="Y1900" i="42" s="1"/>
  <c r="Y1901" i="42" s="1"/>
  <c r="Y1902" i="42" s="1"/>
  <c r="Y1903" i="42" s="1"/>
  <c r="Y1904" i="42" s="1"/>
  <c r="Y1905" i="42" s="1"/>
  <c r="Y1906" i="42" s="1"/>
  <c r="Y1907" i="42" s="1"/>
  <c r="Y1908" i="42" s="1"/>
  <c r="Y1909" i="42" s="1"/>
  <c r="Y1910" i="42" s="1"/>
  <c r="Y1911" i="42" s="1"/>
  <c r="Y1912" i="42" s="1"/>
  <c r="Y1913" i="42" s="1"/>
  <c r="Y1914" i="42" s="1"/>
  <c r="Y1915" i="42" s="1"/>
  <c r="Y1916" i="42" s="1"/>
  <c r="Y1917" i="42" s="1"/>
  <c r="Y1918" i="42" s="1"/>
  <c r="Y1919" i="42" s="1"/>
  <c r="Y1920" i="42" s="1"/>
  <c r="Y1921" i="42" s="1"/>
  <c r="Y1922" i="42" s="1"/>
  <c r="Y1923" i="42" s="1"/>
  <c r="Y1924" i="42" s="1"/>
  <c r="Y1925" i="42" s="1"/>
  <c r="Y1926" i="42" s="1"/>
  <c r="Y1927" i="42" s="1"/>
  <c r="Y1928" i="42" s="1"/>
  <c r="Y1929" i="42" s="1"/>
  <c r="Y1930" i="42" s="1"/>
  <c r="Y1931" i="42" s="1"/>
  <c r="Y1932" i="42" s="1"/>
  <c r="Y1933" i="42" s="1"/>
  <c r="Y1934" i="42" s="1"/>
  <c r="Y1935" i="42" s="1"/>
  <c r="Y1936" i="42" s="1"/>
  <c r="Y1937" i="42" s="1"/>
  <c r="Y1938" i="42" s="1"/>
  <c r="Y1939" i="42" s="1"/>
  <c r="Y1940" i="42" s="1"/>
  <c r="Y1941" i="42" s="1"/>
  <c r="Y1942" i="42" s="1"/>
  <c r="Y1943" i="42" s="1"/>
  <c r="Y1944" i="42" s="1"/>
  <c r="Y1945" i="42" s="1"/>
  <c r="Y1946" i="42" s="1"/>
  <c r="Y1947" i="42" s="1"/>
  <c r="Y1948" i="42"/>
  <c r="Y1949" i="42" s="1"/>
  <c r="Y1950" i="42" s="1"/>
  <c r="Y1951" i="42" s="1"/>
  <c r="Y1952" i="42" s="1"/>
  <c r="Y1953" i="42" s="1"/>
  <c r="Y1954" i="42" s="1"/>
  <c r="Y1955" i="42" s="1"/>
  <c r="Y1956" i="42" s="1"/>
  <c r="Y1957" i="42" s="1"/>
  <c r="Y1958" i="42" s="1"/>
  <c r="Y1959" i="42" s="1"/>
  <c r="Y1960" i="42" s="1"/>
  <c r="Y1961" i="42" s="1"/>
  <c r="Y1962" i="42" s="1"/>
  <c r="Y1963" i="42" s="1"/>
  <c r="Y1964" i="42" s="1"/>
  <c r="Y1965" i="42" s="1"/>
  <c r="Y1966" i="42" s="1"/>
  <c r="Y1967" i="42" s="1"/>
  <c r="Y1968" i="42" s="1"/>
  <c r="Y1969" i="42" s="1"/>
  <c r="Y1970" i="42" s="1"/>
  <c r="Y1971" i="42" s="1"/>
  <c r="Y1972" i="42" s="1"/>
  <c r="Y1973" i="42" s="1"/>
  <c r="Y1974" i="42" s="1"/>
  <c r="Y1975" i="42" s="1"/>
  <c r="Y1976" i="42" s="1"/>
  <c r="Y1977" i="42" s="1"/>
  <c r="Y1978" i="42" s="1"/>
  <c r="Y1979" i="42" s="1"/>
  <c r="Y1980" i="42" s="1"/>
  <c r="Y1981" i="42" s="1"/>
  <c r="Y1982" i="42" s="1"/>
  <c r="Y1983" i="42" s="1"/>
  <c r="Y1984" i="42" s="1"/>
  <c r="Y1985" i="42" s="1"/>
  <c r="Y1986" i="42" s="1"/>
  <c r="Y1987" i="42" s="1"/>
  <c r="Y1988" i="42" s="1"/>
  <c r="Y1989" i="42" s="1"/>
  <c r="Y1990" i="42" s="1"/>
  <c r="Y1991" i="42" s="1"/>
  <c r="Y1992" i="42" s="1"/>
  <c r="Y1993" i="42" s="1"/>
  <c r="Y1994" i="42" s="1"/>
  <c r="Y1995" i="42" s="1"/>
  <c r="Y1996" i="42" s="1"/>
  <c r="Y1997" i="42" s="1"/>
  <c r="Y1998" i="42" s="1"/>
  <c r="Y1999" i="42" s="1"/>
  <c r="Y2000" i="42" s="1"/>
  <c r="Y2001" i="42" s="1"/>
  <c r="Y2002" i="42" s="1"/>
  <c r="Y2003" i="42" s="1"/>
  <c r="Y2004" i="42" s="1"/>
  <c r="Y2005" i="42" s="1"/>
  <c r="Y2006" i="42" s="1"/>
  <c r="Y2007" i="42" s="1"/>
  <c r="Y2008" i="42" s="1"/>
  <c r="Y2009" i="42" s="1"/>
  <c r="Y2010" i="42" s="1"/>
  <c r="Y2011" i="42" s="1"/>
  <c r="Y2012" i="42" s="1"/>
  <c r="Y2013" i="42" s="1"/>
  <c r="Y2014" i="42" s="1"/>
  <c r="Y2015" i="42"/>
  <c r="Y2016" i="42" s="1"/>
  <c r="Y2017" i="42" s="1"/>
  <c r="Y2018" i="42" s="1"/>
  <c r="Y2019" i="42" s="1"/>
  <c r="Y2020" i="42" s="1"/>
  <c r="Y2021" i="42" s="1"/>
  <c r="Y2022" i="42" s="1"/>
  <c r="Y2023" i="42" s="1"/>
  <c r="Y2024" i="42" s="1"/>
  <c r="Y2025" i="42" s="1"/>
  <c r="Y2026" i="42" s="1"/>
  <c r="Y2027" i="42" s="1"/>
  <c r="Y2028" i="42" s="1"/>
  <c r="Y2029" i="42" s="1"/>
  <c r="Y2030" i="42" s="1"/>
  <c r="Y2031" i="42" s="1"/>
  <c r="Y2032" i="42" s="1"/>
  <c r="Y2033" i="42" s="1"/>
  <c r="Y2034" i="42" s="1"/>
  <c r="Y2035" i="42" s="1"/>
  <c r="Y2036" i="42" s="1"/>
  <c r="Y2037" i="42" s="1"/>
  <c r="Y2038" i="42" s="1"/>
  <c r="Y2039" i="42" s="1"/>
  <c r="Y2040" i="42" s="1"/>
  <c r="Y2041" i="42" s="1"/>
  <c r="Y2042" i="42" s="1"/>
  <c r="Y2043" i="42" s="1"/>
  <c r="Y2044" i="42" s="1"/>
  <c r="Y2045" i="42" s="1"/>
  <c r="Y2046" i="42" s="1"/>
  <c r="Y2047" i="42" s="1"/>
  <c r="Y2048" i="42" s="1"/>
  <c r="Y2049" i="42" s="1"/>
  <c r="Y2050" i="42" s="1"/>
  <c r="Y2051" i="42" s="1"/>
  <c r="Y2052" i="42" s="1"/>
  <c r="Y2053" i="42" s="1"/>
  <c r="Y2054" i="42" s="1"/>
  <c r="Y2055" i="42" s="1"/>
  <c r="Y2056" i="42" s="1"/>
  <c r="Y2057" i="42" s="1"/>
  <c r="Y2058" i="42" s="1"/>
  <c r="Y2059" i="42" s="1"/>
  <c r="Y2060" i="42" s="1"/>
  <c r="Y2061" i="42" s="1"/>
  <c r="Y2062" i="42" s="1"/>
  <c r="Y2063" i="42" s="1"/>
  <c r="Y2064" i="42" s="1"/>
  <c r="Y2065" i="42" s="1"/>
  <c r="Y2066" i="42" s="1"/>
  <c r="Y2067" i="42" s="1"/>
  <c r="Y2068" i="42" s="1"/>
  <c r="Y2069" i="42" s="1"/>
  <c r="Y2070" i="42" s="1"/>
  <c r="Y2071" i="42" s="1"/>
  <c r="Y2072" i="42" s="1"/>
  <c r="Y2073" i="42" s="1"/>
  <c r="Y2074" i="42" s="1"/>
  <c r="Y2075" i="42" s="1"/>
  <c r="Y2076" i="42" s="1"/>
  <c r="Y2077" i="42" s="1"/>
  <c r="Y2078" i="42" s="1"/>
  <c r="Y2079" i="42" s="1"/>
  <c r="Y2080" i="42" s="1"/>
  <c r="Y2081" i="42" s="1"/>
  <c r="Y2082" i="42"/>
  <c r="Y2083" i="42" s="1"/>
  <c r="Y2084" i="42" s="1"/>
  <c r="Y2085" i="42" s="1"/>
  <c r="Y2086" i="42" s="1"/>
  <c r="Y2087" i="42" s="1"/>
  <c r="Y2088" i="42" s="1"/>
  <c r="Y2089" i="42" s="1"/>
  <c r="Y2090" i="42" s="1"/>
  <c r="Y2091" i="42" s="1"/>
  <c r="Y2092" i="42" s="1"/>
  <c r="Y2093" i="42" s="1"/>
  <c r="Y2094" i="42" s="1"/>
  <c r="Y2095" i="42" s="1"/>
  <c r="Y2096" i="42" s="1"/>
  <c r="Y2097" i="42" s="1"/>
  <c r="Y2098" i="42" s="1"/>
  <c r="Y2099" i="42" s="1"/>
  <c r="Y2100" i="42" s="1"/>
  <c r="Y2101" i="42" s="1"/>
  <c r="Y2102" i="42" s="1"/>
  <c r="Y2103" i="42" s="1"/>
  <c r="Y2104" i="42" s="1"/>
  <c r="Y2105" i="42" s="1"/>
  <c r="Y2106" i="42" s="1"/>
  <c r="Y2107" i="42" s="1"/>
  <c r="Y2108" i="42" s="1"/>
  <c r="Y2109" i="42" s="1"/>
  <c r="Y2110" i="42" s="1"/>
  <c r="Y2111" i="42" s="1"/>
  <c r="Y2112" i="42" s="1"/>
  <c r="Y2113" i="42" s="1"/>
  <c r="Y2114" i="42" s="1"/>
  <c r="Y2115" i="42" s="1"/>
  <c r="Y2116" i="42" s="1"/>
  <c r="Y2117" i="42" s="1"/>
  <c r="Y2118" i="42" s="1"/>
  <c r="Y2119" i="42" s="1"/>
  <c r="Y2120" i="42" s="1"/>
  <c r="Y2121" i="42" s="1"/>
  <c r="Y2122" i="42" s="1"/>
  <c r="Y2123" i="42" s="1"/>
  <c r="Y2124" i="42" s="1"/>
  <c r="Y2125" i="42" s="1"/>
  <c r="Y2126" i="42" s="1"/>
  <c r="Y2127" i="42" s="1"/>
  <c r="Y2128" i="42" s="1"/>
  <c r="Y2129" i="42" s="1"/>
  <c r="Y2130" i="42" s="1"/>
  <c r="Y2131" i="42" s="1"/>
  <c r="Y2132" i="42" s="1"/>
  <c r="Y2133" i="42" s="1"/>
  <c r="Y2134" i="42" s="1"/>
  <c r="Y2135" i="42" s="1"/>
  <c r="Y2136" i="42" s="1"/>
  <c r="Y2137" i="42" s="1"/>
  <c r="Y2138" i="42" s="1"/>
  <c r="Y2139" i="42" s="1"/>
  <c r="Y2140" i="42" s="1"/>
  <c r="Y2141" i="42" s="1"/>
  <c r="Y2142" i="42" s="1"/>
  <c r="Y2143" i="42" s="1"/>
  <c r="Y2144" i="42" s="1"/>
  <c r="Y2145" i="42" s="1"/>
  <c r="Y2146" i="42" s="1"/>
  <c r="Y2147" i="42" s="1"/>
  <c r="Y2148" i="42" s="1"/>
  <c r="Y2149" i="42"/>
  <c r="Y2150" i="42" s="1"/>
  <c r="Y2151" i="42" s="1"/>
  <c r="Y2152" i="42" s="1"/>
  <c r="Y2153" i="42" s="1"/>
  <c r="Y2154" i="42" s="1"/>
  <c r="Y2155" i="42" s="1"/>
  <c r="Y2156" i="42" s="1"/>
  <c r="Y2157" i="42" s="1"/>
  <c r="Y2158" i="42" s="1"/>
  <c r="Y2159" i="42" s="1"/>
  <c r="Y2160" i="42" s="1"/>
  <c r="Y2161" i="42" s="1"/>
  <c r="Y2162" i="42" s="1"/>
  <c r="Y2163" i="42" s="1"/>
  <c r="Y2164" i="42" s="1"/>
  <c r="Y2165" i="42" s="1"/>
  <c r="Y2166" i="42" s="1"/>
  <c r="Y2167" i="42" s="1"/>
  <c r="Y2168" i="42" s="1"/>
  <c r="Y2169" i="42" s="1"/>
  <c r="Y2170" i="42" s="1"/>
  <c r="Y2171" i="42" s="1"/>
  <c r="Y2172" i="42" s="1"/>
  <c r="Y2173" i="42" s="1"/>
  <c r="Y2174" i="42" s="1"/>
  <c r="Y2175" i="42" s="1"/>
  <c r="Y2176" i="42" s="1"/>
  <c r="Y2177" i="42" s="1"/>
  <c r="Y2178" i="42" s="1"/>
  <c r="Y2179" i="42" s="1"/>
  <c r="Y2180" i="42" s="1"/>
  <c r="Y2181" i="42" s="1"/>
  <c r="Y2182" i="42" s="1"/>
  <c r="Y2183" i="42" s="1"/>
  <c r="Y2184" i="42" s="1"/>
  <c r="Y2185" i="42" s="1"/>
  <c r="Y2186" i="42" s="1"/>
  <c r="Y2187" i="42" s="1"/>
  <c r="Y2188" i="42" s="1"/>
  <c r="Y2189" i="42" s="1"/>
  <c r="Y2190" i="42" s="1"/>
  <c r="Y2191" i="42" s="1"/>
  <c r="Y2192" i="42" s="1"/>
  <c r="Y2193" i="42" s="1"/>
  <c r="Y2194" i="42" s="1"/>
  <c r="Y2195" i="42" s="1"/>
  <c r="Y2196" i="42" s="1"/>
  <c r="Y2197" i="42" s="1"/>
  <c r="Y2198" i="42" s="1"/>
  <c r="Y2199" i="42" s="1"/>
  <c r="Y2200" i="42" s="1"/>
  <c r="Y2201" i="42" s="1"/>
  <c r="Y2202" i="42" s="1"/>
  <c r="Y2203" i="42" s="1"/>
  <c r="Y2204" i="42" s="1"/>
  <c r="Y2205" i="42" s="1"/>
  <c r="Y2206" i="42" s="1"/>
  <c r="Y2207" i="42" s="1"/>
  <c r="Y2208" i="42" s="1"/>
  <c r="Y2209" i="42" s="1"/>
  <c r="Y2210" i="42" s="1"/>
  <c r="Y2211" i="42" s="1"/>
  <c r="Y2212" i="42" s="1"/>
  <c r="Y2213" i="42" s="1"/>
  <c r="Y2214" i="42" s="1"/>
  <c r="Y2215" i="42" s="1"/>
  <c r="Y2216" i="42"/>
  <c r="Y2217" i="42" s="1"/>
  <c r="Y2218" i="42" s="1"/>
  <c r="Y2219" i="42" s="1"/>
  <c r="Y2220" i="42" s="1"/>
  <c r="Y2221" i="42" s="1"/>
  <c r="Y2222" i="42" s="1"/>
  <c r="Y2223" i="42" s="1"/>
  <c r="Y2224" i="42" s="1"/>
  <c r="Y2225" i="42" s="1"/>
  <c r="Y2226" i="42" s="1"/>
  <c r="Y2227" i="42" s="1"/>
  <c r="Y2228" i="42" s="1"/>
  <c r="Y2229" i="42" s="1"/>
  <c r="Y2230" i="42" s="1"/>
  <c r="Y2231" i="42" s="1"/>
  <c r="Y2232" i="42" s="1"/>
  <c r="Y2233" i="42" s="1"/>
  <c r="Y2234" i="42" s="1"/>
  <c r="Y2235" i="42" s="1"/>
  <c r="Y2236" i="42" s="1"/>
  <c r="Y2237" i="42" s="1"/>
  <c r="Y2238" i="42" s="1"/>
  <c r="Y2239" i="42" s="1"/>
  <c r="Y2240" i="42" s="1"/>
  <c r="Y2241" i="42" s="1"/>
  <c r="Y2242" i="42" s="1"/>
  <c r="Y2243" i="42" s="1"/>
  <c r="Y2244" i="42" s="1"/>
  <c r="Y2245" i="42" s="1"/>
  <c r="Y2246" i="42" s="1"/>
  <c r="Y2247" i="42" s="1"/>
  <c r="Y2248" i="42" s="1"/>
  <c r="Y2249" i="42" s="1"/>
  <c r="Y2250" i="42" s="1"/>
  <c r="Y2251" i="42" s="1"/>
  <c r="Y2252" i="42" s="1"/>
  <c r="Y2253" i="42" s="1"/>
  <c r="Y2254" i="42" s="1"/>
  <c r="Y2255" i="42" s="1"/>
  <c r="Y2256" i="42" s="1"/>
  <c r="Y2257" i="42" s="1"/>
  <c r="Y2258" i="42" s="1"/>
  <c r="Y2259" i="42" s="1"/>
  <c r="Y2260" i="42" s="1"/>
  <c r="Y2261" i="42" s="1"/>
  <c r="Y2262" i="42" s="1"/>
  <c r="Y2263" i="42" s="1"/>
  <c r="Y2264" i="42" s="1"/>
  <c r="Y2265" i="42" s="1"/>
  <c r="Y2266" i="42" s="1"/>
  <c r="Y2267" i="42" s="1"/>
  <c r="Y2268" i="42" s="1"/>
  <c r="Y2269" i="42" s="1"/>
  <c r="Y2270" i="42" s="1"/>
  <c r="Y2271" i="42" s="1"/>
  <c r="Y2272" i="42" s="1"/>
  <c r="Y2273" i="42" s="1"/>
  <c r="Y2274" i="42" s="1"/>
  <c r="Y2275" i="42" s="1"/>
  <c r="Y2276" i="42" s="1"/>
  <c r="Y2277" i="42" s="1"/>
  <c r="Y2278" i="42" s="1"/>
  <c r="Y2279" i="42" s="1"/>
  <c r="Y2280" i="42" s="1"/>
  <c r="Y2281" i="42" s="1"/>
  <c r="Y2282" i="42" s="1"/>
  <c r="Y2283" i="42"/>
  <c r="Y2284" i="42" s="1"/>
  <c r="Y2285" i="42" s="1"/>
  <c r="Y2286" i="42" s="1"/>
  <c r="Y2287" i="42" s="1"/>
  <c r="Y2288" i="42" s="1"/>
  <c r="Y2289" i="42" s="1"/>
  <c r="Y2290" i="42" s="1"/>
  <c r="Y2291" i="42" s="1"/>
  <c r="Y2292" i="42" s="1"/>
  <c r="Y2293" i="42" s="1"/>
  <c r="Y2294" i="42" s="1"/>
  <c r="Y2295" i="42" s="1"/>
  <c r="Y2296" i="42" s="1"/>
  <c r="Y2297" i="42" s="1"/>
  <c r="Y2298" i="42" s="1"/>
  <c r="Y2299" i="42" s="1"/>
  <c r="Y2300" i="42" s="1"/>
  <c r="Y2301" i="42" s="1"/>
  <c r="Y2302" i="42" s="1"/>
  <c r="Y2303" i="42" s="1"/>
  <c r="Y2304" i="42" s="1"/>
  <c r="Y2305" i="42" s="1"/>
  <c r="Y2306" i="42" s="1"/>
  <c r="Y2307" i="42" s="1"/>
  <c r="Y2308" i="42" s="1"/>
  <c r="Y2309" i="42" s="1"/>
  <c r="Y2310" i="42" s="1"/>
  <c r="Y2311" i="42" s="1"/>
  <c r="Y2312" i="42" s="1"/>
  <c r="Y2313" i="42" s="1"/>
  <c r="Y2314" i="42" s="1"/>
  <c r="Y2315" i="42" s="1"/>
  <c r="Y2316" i="42" s="1"/>
  <c r="Y2317" i="42" s="1"/>
  <c r="Y2318" i="42" s="1"/>
  <c r="Y2319" i="42" s="1"/>
  <c r="Y2320" i="42" s="1"/>
  <c r="Y2321" i="42" s="1"/>
  <c r="Y2322" i="42" s="1"/>
  <c r="Y2323" i="42" s="1"/>
  <c r="Y2324" i="42" s="1"/>
  <c r="Y2325" i="42" s="1"/>
  <c r="Y2326" i="42" s="1"/>
  <c r="Y2327" i="42" s="1"/>
  <c r="Y2328" i="42" s="1"/>
  <c r="Y2329" i="42" s="1"/>
  <c r="Y2330" i="42" s="1"/>
  <c r="Y2331" i="42" s="1"/>
  <c r="Y2332" i="42" s="1"/>
  <c r="Y2333" i="42" s="1"/>
  <c r="Y2334" i="42" s="1"/>
  <c r="Y2335" i="42" s="1"/>
  <c r="Y2336" i="42" s="1"/>
  <c r="Y2337" i="42" s="1"/>
  <c r="Y2338" i="42" s="1"/>
  <c r="Y2339" i="42" s="1"/>
  <c r="Y2340" i="42" s="1"/>
  <c r="Y2341" i="42" s="1"/>
  <c r="Y2342" i="42" s="1"/>
  <c r="Y2343" i="42" s="1"/>
  <c r="Y2344" i="42" s="1"/>
  <c r="Y2345" i="42" s="1"/>
  <c r="Y2346" i="42" s="1"/>
  <c r="Y2347" i="42" s="1"/>
  <c r="Y2348" i="42" s="1"/>
  <c r="Y2349" i="42" s="1"/>
  <c r="Y2350" i="42"/>
  <c r="Y2351" i="42" s="1"/>
  <c r="Y2352" i="42" s="1"/>
  <c r="Y2353" i="42" s="1"/>
  <c r="Y2354" i="42" s="1"/>
  <c r="Y2355" i="42" s="1"/>
  <c r="Y2356" i="42" s="1"/>
  <c r="Y2357" i="42" s="1"/>
  <c r="Y2358" i="42" s="1"/>
  <c r="Y2359" i="42" s="1"/>
  <c r="Y2360" i="42" s="1"/>
  <c r="Y2361" i="42" s="1"/>
  <c r="Y2362" i="42" s="1"/>
  <c r="Y2363" i="42" s="1"/>
  <c r="Y2364" i="42" s="1"/>
  <c r="Y2365" i="42" s="1"/>
  <c r="Y2366" i="42" s="1"/>
  <c r="Y2367" i="42" s="1"/>
  <c r="Y2368" i="42" s="1"/>
  <c r="Y2369" i="42" s="1"/>
  <c r="Y2370" i="42" s="1"/>
  <c r="Y2371" i="42" s="1"/>
  <c r="Y2372" i="42" s="1"/>
  <c r="Y2373" i="42" s="1"/>
  <c r="Y2374" i="42" s="1"/>
  <c r="Y2375" i="42" s="1"/>
  <c r="Y2376" i="42" s="1"/>
  <c r="Y2377" i="42" s="1"/>
  <c r="Y2378" i="42" s="1"/>
  <c r="Y2379" i="42" s="1"/>
  <c r="Y2380" i="42" s="1"/>
  <c r="Y2381" i="42" s="1"/>
  <c r="Y2382" i="42" s="1"/>
  <c r="Y2383" i="42" s="1"/>
  <c r="Y2384" i="42" s="1"/>
  <c r="Y2385" i="42" s="1"/>
  <c r="Y2386" i="42" s="1"/>
  <c r="Y2387" i="42" s="1"/>
  <c r="Y2388" i="42" s="1"/>
  <c r="Y2389" i="42" s="1"/>
  <c r="Y2390" i="42" s="1"/>
  <c r="Y2391" i="42" s="1"/>
  <c r="Y2392" i="42" s="1"/>
  <c r="Y2393" i="42" s="1"/>
  <c r="Y2394" i="42" s="1"/>
  <c r="Y2395" i="42" s="1"/>
  <c r="Y2396" i="42" s="1"/>
  <c r="Y2397" i="42" s="1"/>
  <c r="Y2398" i="42" s="1"/>
  <c r="Y2399" i="42" s="1"/>
  <c r="Y2400" i="42" s="1"/>
  <c r="Y2401" i="42" s="1"/>
  <c r="Y2402" i="42" s="1"/>
  <c r="Y2403" i="42" s="1"/>
  <c r="Y2404" i="42" s="1"/>
  <c r="Y2405" i="42" s="1"/>
  <c r="Y2406" i="42" s="1"/>
  <c r="Y2407" i="42" s="1"/>
  <c r="Y2408" i="42" s="1"/>
  <c r="Y2409" i="42" s="1"/>
  <c r="Y2410" i="42" s="1"/>
  <c r="Y2411" i="42" s="1"/>
  <c r="Y2412" i="42" s="1"/>
  <c r="Y2413" i="42" s="1"/>
  <c r="Y2414" i="42" s="1"/>
  <c r="Y2415" i="42" s="1"/>
  <c r="Y2416" i="42" s="1"/>
  <c r="Y2417" i="42"/>
  <c r="Y2418" i="42" s="1"/>
  <c r="Y2419" i="42" s="1"/>
  <c r="Y2420" i="42" s="1"/>
  <c r="Y2421" i="42" s="1"/>
  <c r="Y2422" i="42" s="1"/>
  <c r="Y2423" i="42" s="1"/>
  <c r="Y2424" i="42" s="1"/>
  <c r="Y2425" i="42" s="1"/>
  <c r="Y2426" i="42" s="1"/>
  <c r="Y2427" i="42" s="1"/>
  <c r="Y2428" i="42" s="1"/>
  <c r="Y2429" i="42" s="1"/>
  <c r="Y2430" i="42" s="1"/>
  <c r="Y2431" i="42" s="1"/>
  <c r="Y2432" i="42" s="1"/>
  <c r="Y2433" i="42" s="1"/>
  <c r="Y2434" i="42" s="1"/>
  <c r="Y2435" i="42" s="1"/>
  <c r="Y2436" i="42" s="1"/>
  <c r="Y2437" i="42" s="1"/>
  <c r="Y2438" i="42" s="1"/>
  <c r="Y2439" i="42" s="1"/>
  <c r="Y2440" i="42" s="1"/>
  <c r="Y2441" i="42" s="1"/>
  <c r="Y2442" i="42" s="1"/>
  <c r="Y2443" i="42" s="1"/>
  <c r="Y2444" i="42" s="1"/>
  <c r="Y2445" i="42" s="1"/>
  <c r="Y2446" i="42" s="1"/>
  <c r="Y2447" i="42" s="1"/>
  <c r="Y2448" i="42" s="1"/>
  <c r="Y2449" i="42" s="1"/>
  <c r="Y2450" i="42" s="1"/>
  <c r="Y2451" i="42" s="1"/>
  <c r="Y2452" i="42" s="1"/>
  <c r="Y2453" i="42" s="1"/>
  <c r="Y2454" i="42" s="1"/>
  <c r="Y2455" i="42" s="1"/>
  <c r="Y2456" i="42" s="1"/>
  <c r="Y2457" i="42" s="1"/>
  <c r="Y2458" i="42" s="1"/>
  <c r="Y2459" i="42" s="1"/>
  <c r="Y2460" i="42" s="1"/>
  <c r="Y2461" i="42" s="1"/>
  <c r="Y2462" i="42" s="1"/>
  <c r="Y2463" i="42" s="1"/>
  <c r="Y2464" i="42" s="1"/>
  <c r="Y2465" i="42" s="1"/>
  <c r="Y2466" i="42" s="1"/>
  <c r="Y2467" i="42" s="1"/>
  <c r="Y2468" i="42" s="1"/>
  <c r="Y2469" i="42" s="1"/>
  <c r="Y2470" i="42" s="1"/>
  <c r="Y2471" i="42" s="1"/>
  <c r="Y2472" i="42" s="1"/>
  <c r="Y2473" i="42" s="1"/>
  <c r="Y2474" i="42" s="1"/>
  <c r="Y2475" i="42" s="1"/>
  <c r="Y2476" i="42" s="1"/>
  <c r="Y2477" i="42" s="1"/>
  <c r="Y2478" i="42" s="1"/>
  <c r="Y2479" i="42" s="1"/>
  <c r="Y2480" i="42" s="1"/>
  <c r="Y2481" i="42" s="1"/>
  <c r="Y2482" i="42" s="1"/>
  <c r="Y2483" i="42" s="1"/>
  <c r="Y2484" i="42"/>
  <c r="Y2485" i="42" s="1"/>
  <c r="Y2486" i="42" s="1"/>
  <c r="Y2487" i="42" s="1"/>
  <c r="Y2488" i="42" s="1"/>
  <c r="Y2489" i="42" s="1"/>
  <c r="Y2490" i="42" s="1"/>
  <c r="Y2491" i="42" s="1"/>
  <c r="Y2492" i="42" s="1"/>
  <c r="Y2493" i="42" s="1"/>
  <c r="Y2494" i="42" s="1"/>
  <c r="Y2495" i="42" s="1"/>
  <c r="Y2496" i="42" s="1"/>
  <c r="Y2497" i="42" s="1"/>
  <c r="Y2498" i="42" s="1"/>
  <c r="Y2499" i="42" s="1"/>
  <c r="Y2500" i="42" s="1"/>
  <c r="Y2501" i="42" s="1"/>
  <c r="Y2502" i="42" s="1"/>
  <c r="Y2503" i="42" s="1"/>
  <c r="Y2504" i="42" s="1"/>
  <c r="Y2505" i="42" s="1"/>
  <c r="Y2506" i="42" s="1"/>
  <c r="Y2507" i="42" s="1"/>
  <c r="Y2508" i="42" s="1"/>
  <c r="Y2509" i="42" s="1"/>
  <c r="Y2510" i="42" s="1"/>
  <c r="Y2511" i="42" s="1"/>
  <c r="Y2512" i="42" s="1"/>
  <c r="Y2513" i="42" s="1"/>
  <c r="Y2514" i="42" s="1"/>
  <c r="Y2515" i="42" s="1"/>
  <c r="Y2516" i="42" s="1"/>
  <c r="Y2517" i="42" s="1"/>
  <c r="Y2518" i="42" s="1"/>
  <c r="Y2519" i="42" s="1"/>
  <c r="Y2520" i="42" s="1"/>
  <c r="Y2521" i="42" s="1"/>
  <c r="Y2522" i="42" s="1"/>
  <c r="Y2523" i="42" s="1"/>
  <c r="Y2524" i="42" s="1"/>
  <c r="Y2525" i="42" s="1"/>
  <c r="Y2526" i="42" s="1"/>
  <c r="Y2527" i="42" s="1"/>
  <c r="Y2528" i="42" s="1"/>
  <c r="Y2529" i="42" s="1"/>
  <c r="Y2530" i="42" s="1"/>
  <c r="Y2531" i="42" s="1"/>
  <c r="Y2532" i="42" s="1"/>
  <c r="Y2533" i="42" s="1"/>
  <c r="Y2534" i="42" s="1"/>
  <c r="Y2535" i="42" s="1"/>
  <c r="Y2536" i="42" s="1"/>
  <c r="Y2537" i="42" s="1"/>
  <c r="Y2538" i="42" s="1"/>
  <c r="Y2539" i="42" s="1"/>
  <c r="Y2540" i="42" s="1"/>
  <c r="Y2541" i="42" s="1"/>
  <c r="Y2542" i="42" s="1"/>
  <c r="Y2543" i="42" s="1"/>
  <c r="Y2544" i="42" s="1"/>
  <c r="Y2545" i="42" s="1"/>
  <c r="Y2546" i="42" s="1"/>
  <c r="Y2547" i="42" s="1"/>
  <c r="Y2548" i="42" s="1"/>
  <c r="Y2549" i="42" s="1"/>
  <c r="Y2550" i="42" s="1"/>
  <c r="Y2551" i="42"/>
  <c r="Y2552" i="42" s="1"/>
  <c r="Y2553" i="42" s="1"/>
  <c r="Y2554" i="42" s="1"/>
  <c r="Y2555" i="42" s="1"/>
  <c r="Y2556" i="42" s="1"/>
  <c r="Y2557" i="42" s="1"/>
  <c r="Y2558" i="42" s="1"/>
  <c r="Y2559" i="42" s="1"/>
  <c r="Y2560" i="42" s="1"/>
  <c r="Y2561" i="42" s="1"/>
  <c r="Y2562" i="42" s="1"/>
  <c r="Y2563" i="42" s="1"/>
  <c r="Y2564" i="42" s="1"/>
  <c r="Y2565" i="42" s="1"/>
  <c r="Y2566" i="42" s="1"/>
  <c r="Y2567" i="42" s="1"/>
  <c r="Y2568" i="42" s="1"/>
  <c r="Y2569" i="42" s="1"/>
  <c r="Y2570" i="42" s="1"/>
  <c r="Y2571" i="42" s="1"/>
  <c r="Y2572" i="42" s="1"/>
  <c r="Y2573" i="42" s="1"/>
  <c r="Y2574" i="42" s="1"/>
  <c r="Y2575" i="42" s="1"/>
  <c r="Y2576" i="42" s="1"/>
  <c r="Y2577" i="42" s="1"/>
  <c r="Y2578" i="42" s="1"/>
  <c r="Y2579" i="42" s="1"/>
  <c r="Y2580" i="42" s="1"/>
  <c r="Y2581" i="42" s="1"/>
  <c r="Y2582" i="42" s="1"/>
  <c r="Y2583" i="42" s="1"/>
  <c r="Y2584" i="42" s="1"/>
  <c r="Y2585" i="42" s="1"/>
  <c r="Y2586" i="42" s="1"/>
  <c r="Y2587" i="42" s="1"/>
  <c r="Y2588" i="42" s="1"/>
  <c r="Y2589" i="42" s="1"/>
  <c r="Y2590" i="42" s="1"/>
  <c r="Y2591" i="42" s="1"/>
  <c r="Y2592" i="42" s="1"/>
  <c r="Y2593" i="42" s="1"/>
  <c r="Y2594" i="42" s="1"/>
  <c r="Y2595" i="42" s="1"/>
  <c r="Y2596" i="42" s="1"/>
  <c r="Y2597" i="42" s="1"/>
  <c r="Y2598" i="42" s="1"/>
  <c r="Y2599" i="42" s="1"/>
  <c r="Y2600" i="42" s="1"/>
  <c r="Y2601" i="42" s="1"/>
  <c r="Y2602" i="42" s="1"/>
  <c r="Y2603" i="42" s="1"/>
  <c r="Y2604" i="42" s="1"/>
  <c r="Y2605" i="42" s="1"/>
  <c r="Y2606" i="42" s="1"/>
  <c r="Y2607" i="42" s="1"/>
  <c r="Y2608" i="42" s="1"/>
  <c r="Y2609" i="42" s="1"/>
  <c r="Y2610" i="42" s="1"/>
  <c r="Y2611" i="42" s="1"/>
  <c r="Y2612" i="42" s="1"/>
  <c r="Y2613" i="42" s="1"/>
  <c r="Y2614" i="42" s="1"/>
  <c r="Y2615" i="42" s="1"/>
  <c r="Y2616" i="42" s="1"/>
  <c r="Y2617" i="42" s="1"/>
  <c r="Y2618" i="42"/>
  <c r="Y2619" i="42" s="1"/>
  <c r="Y2620" i="42" s="1"/>
  <c r="Y2621" i="42" s="1"/>
  <c r="Y2622" i="42" s="1"/>
  <c r="Y2623" i="42" s="1"/>
  <c r="Y2624" i="42" s="1"/>
  <c r="Y2625" i="42" s="1"/>
  <c r="Y2626" i="42" s="1"/>
  <c r="Y2627" i="42" s="1"/>
  <c r="Y2628" i="42" s="1"/>
  <c r="Y2629" i="42" s="1"/>
  <c r="Y2630" i="42" s="1"/>
  <c r="Y2631" i="42" s="1"/>
  <c r="Y2632" i="42" s="1"/>
  <c r="Y2633" i="42" s="1"/>
  <c r="Y2634" i="42" s="1"/>
  <c r="Y2635" i="42" s="1"/>
  <c r="Y2636" i="42" s="1"/>
  <c r="Y2637" i="42" s="1"/>
  <c r="Y2638" i="42" s="1"/>
  <c r="Y2639" i="42" s="1"/>
  <c r="Y2640" i="42" s="1"/>
  <c r="Y2641" i="42" s="1"/>
  <c r="Y2642" i="42" s="1"/>
  <c r="Y2643" i="42" s="1"/>
  <c r="Y2644" i="42" s="1"/>
  <c r="Y2645" i="42" s="1"/>
  <c r="Y2646" i="42" s="1"/>
  <c r="Y2647" i="42" s="1"/>
  <c r="Y2648" i="42" s="1"/>
  <c r="Y2649" i="42" s="1"/>
  <c r="Y2650" i="42" s="1"/>
  <c r="Y2651" i="42" s="1"/>
  <c r="Y2652" i="42" s="1"/>
  <c r="Y2653" i="42" s="1"/>
  <c r="Y2654" i="42" s="1"/>
  <c r="Y2655" i="42" s="1"/>
  <c r="Y2656" i="42" s="1"/>
  <c r="Y2657" i="42" s="1"/>
  <c r="Y2658" i="42" s="1"/>
  <c r="Y2659" i="42" s="1"/>
  <c r="Y2660" i="42" s="1"/>
  <c r="Y2661" i="42" s="1"/>
  <c r="Y2662" i="42" s="1"/>
  <c r="Y2663" i="42" s="1"/>
  <c r="Y2664" i="42" s="1"/>
  <c r="Y2665" i="42" s="1"/>
  <c r="Y2666" i="42" s="1"/>
  <c r="Y2667" i="42" s="1"/>
  <c r="Y2668" i="42" s="1"/>
  <c r="Y2669" i="42" s="1"/>
  <c r="Y2670" i="42" s="1"/>
  <c r="Y2671" i="42" s="1"/>
  <c r="Y2672" i="42" s="1"/>
  <c r="Y2673" i="42" s="1"/>
  <c r="Y2674" i="42" s="1"/>
  <c r="Y2675" i="42" s="1"/>
  <c r="Y2676" i="42" s="1"/>
  <c r="Y2677" i="42" s="1"/>
  <c r="Y2678" i="42" s="1"/>
  <c r="Y2679" i="42" s="1"/>
  <c r="Y2680" i="42" s="1"/>
  <c r="Y2681" i="42" s="1"/>
  <c r="Y2682" i="42" s="1"/>
  <c r="Y2683" i="42" s="1"/>
  <c r="Y2684" i="42" s="1"/>
  <c r="Y2685" i="42"/>
  <c r="Y2686" i="42" s="1"/>
  <c r="Y2687" i="42" s="1"/>
  <c r="Y2688" i="42" s="1"/>
  <c r="Y2689" i="42" s="1"/>
  <c r="Y2690" i="42" s="1"/>
  <c r="Y2691" i="42" s="1"/>
  <c r="Y2692" i="42" s="1"/>
  <c r="Y2693" i="42" s="1"/>
  <c r="Y2694" i="42" s="1"/>
  <c r="Y2695" i="42" s="1"/>
  <c r="Y2696" i="42" s="1"/>
  <c r="Y2697" i="42" s="1"/>
  <c r="Y2698" i="42" s="1"/>
  <c r="Y2699" i="42" s="1"/>
  <c r="Y2700" i="42" s="1"/>
  <c r="Y2701" i="42" s="1"/>
  <c r="Y2702" i="42" s="1"/>
  <c r="Y2703" i="42" s="1"/>
  <c r="Y2704" i="42" s="1"/>
  <c r="Y2705" i="42" s="1"/>
  <c r="Y2706" i="42" s="1"/>
  <c r="Y2707" i="42" s="1"/>
  <c r="Y2708" i="42" s="1"/>
  <c r="Y2709" i="42" s="1"/>
  <c r="Y2710" i="42" s="1"/>
  <c r="Y2711" i="42" s="1"/>
  <c r="Y2712" i="42" s="1"/>
  <c r="Y2713" i="42" s="1"/>
  <c r="Y2714" i="42" s="1"/>
  <c r="Y2715" i="42" s="1"/>
  <c r="Y2716" i="42" s="1"/>
  <c r="Y2717" i="42" s="1"/>
  <c r="Y2718" i="42" s="1"/>
  <c r="Y2719" i="42" s="1"/>
  <c r="Y2720" i="42" s="1"/>
  <c r="Y2721" i="42" s="1"/>
  <c r="Y2722" i="42" s="1"/>
  <c r="Y2723" i="42" s="1"/>
  <c r="Y2724" i="42" s="1"/>
  <c r="Y2725" i="42" s="1"/>
  <c r="Y2726" i="42" s="1"/>
  <c r="Y2727" i="42" s="1"/>
  <c r="Y2728" i="42" s="1"/>
  <c r="Y2729" i="42" s="1"/>
  <c r="Y2730" i="42" s="1"/>
  <c r="Y2731" i="42" s="1"/>
  <c r="Y2732" i="42" s="1"/>
  <c r="Y2733" i="42" s="1"/>
  <c r="Y2734" i="42" s="1"/>
  <c r="Y2735" i="42" s="1"/>
  <c r="Y2736" i="42" s="1"/>
  <c r="Y2737" i="42" s="1"/>
  <c r="Y2738" i="42" s="1"/>
  <c r="Y2739" i="42" s="1"/>
  <c r="Y2740" i="42" s="1"/>
  <c r="Y2741" i="42" s="1"/>
  <c r="Y2742" i="42" s="1"/>
  <c r="Y2743" i="42" s="1"/>
  <c r="Y2744" i="42" s="1"/>
  <c r="Y2745" i="42" s="1"/>
  <c r="Y2746" i="42" s="1"/>
  <c r="Y2747" i="42" s="1"/>
  <c r="Y2748" i="42" s="1"/>
  <c r="Y2749" i="42" s="1"/>
  <c r="Y2750" i="42" s="1"/>
  <c r="Y2751" i="42" s="1"/>
  <c r="Y2752" i="42"/>
  <c r="Y2753" i="42" s="1"/>
  <c r="Y2754" i="42" s="1"/>
  <c r="Y2755" i="42" s="1"/>
  <c r="Y2756" i="42" s="1"/>
  <c r="Y2757" i="42" s="1"/>
  <c r="Y2758" i="42" s="1"/>
  <c r="Y2759" i="42" s="1"/>
  <c r="Y2760" i="42" s="1"/>
  <c r="Y2761" i="42" s="1"/>
  <c r="Y2762" i="42" s="1"/>
  <c r="Y2763" i="42" s="1"/>
  <c r="Y2764" i="42" s="1"/>
  <c r="Y2765" i="42" s="1"/>
  <c r="Y2766" i="42" s="1"/>
  <c r="Y2767" i="42" s="1"/>
  <c r="Y2768" i="42" s="1"/>
  <c r="Y2769" i="42" s="1"/>
  <c r="Y2770" i="42" s="1"/>
  <c r="Y2771" i="42" s="1"/>
  <c r="Y2772" i="42" s="1"/>
  <c r="Y2773" i="42" s="1"/>
  <c r="Y2774" i="42" s="1"/>
  <c r="Y2775" i="42" s="1"/>
  <c r="Y2776" i="42" s="1"/>
  <c r="Y2777" i="42" s="1"/>
  <c r="Y2778" i="42" s="1"/>
  <c r="Y2779" i="42" s="1"/>
  <c r="Y2780" i="42" s="1"/>
  <c r="Y2781" i="42" s="1"/>
  <c r="Y2782" i="42" s="1"/>
  <c r="Y2783" i="42" s="1"/>
  <c r="Y2784" i="42" s="1"/>
  <c r="Y2785" i="42" s="1"/>
  <c r="Y2786" i="42" s="1"/>
  <c r="Y2787" i="42" s="1"/>
  <c r="Y2788" i="42" s="1"/>
  <c r="Y2789" i="42" s="1"/>
  <c r="Y2790" i="42" s="1"/>
  <c r="Y2791" i="42" s="1"/>
  <c r="Y2792" i="42" s="1"/>
  <c r="Y2793" i="42" s="1"/>
  <c r="Y2794" i="42" s="1"/>
  <c r="Y2795" i="42" s="1"/>
  <c r="Y2796" i="42" s="1"/>
  <c r="Y2797" i="42" s="1"/>
  <c r="Y2798" i="42" s="1"/>
  <c r="Y2799" i="42" s="1"/>
  <c r="Y2800" i="42" s="1"/>
  <c r="Y2801" i="42" s="1"/>
  <c r="Y2802" i="42" s="1"/>
  <c r="Y2803" i="42" s="1"/>
  <c r="Y2804" i="42" s="1"/>
  <c r="Y2805" i="42" s="1"/>
  <c r="Y2806" i="42" s="1"/>
  <c r="Y2807" i="42" s="1"/>
  <c r="Y2808" i="42" s="1"/>
  <c r="Y2809" i="42" s="1"/>
  <c r="Y2810" i="42" s="1"/>
  <c r="Y2811" i="42" s="1"/>
  <c r="Y2812" i="42" s="1"/>
  <c r="Y2813" i="42" s="1"/>
  <c r="Y2814" i="42" s="1"/>
  <c r="Y2815" i="42" s="1"/>
  <c r="Y2816" i="42" s="1"/>
  <c r="Y2817" i="42" s="1"/>
  <c r="Y2818" i="42" s="1"/>
  <c r="Y2819" i="42"/>
  <c r="Y2820" i="42" s="1"/>
  <c r="Y2821" i="42" s="1"/>
  <c r="Y2822" i="42" s="1"/>
  <c r="Y2823" i="42" s="1"/>
  <c r="Y2824" i="42" s="1"/>
  <c r="Y2825" i="42" s="1"/>
  <c r="Y2826" i="42" s="1"/>
  <c r="Y2827" i="42" s="1"/>
  <c r="Y2828" i="42" s="1"/>
  <c r="Y2829" i="42" s="1"/>
  <c r="Y2830" i="42" s="1"/>
  <c r="Y2831" i="42" s="1"/>
  <c r="Y2832" i="42" s="1"/>
  <c r="Y2833" i="42" s="1"/>
  <c r="Y2834" i="42" s="1"/>
  <c r="Y2835" i="42" s="1"/>
  <c r="Y2836" i="42" s="1"/>
  <c r="Y2837" i="42" s="1"/>
  <c r="Y2838" i="42" s="1"/>
  <c r="Y2839" i="42" s="1"/>
  <c r="Y2840" i="42" s="1"/>
  <c r="Y2841" i="42" s="1"/>
  <c r="Y2842" i="42" s="1"/>
  <c r="Y2843" i="42" s="1"/>
  <c r="Y2844" i="42" s="1"/>
  <c r="Y2845" i="42" s="1"/>
  <c r="Y2846" i="42" s="1"/>
  <c r="Y2847" i="42" s="1"/>
  <c r="Y2848" i="42" s="1"/>
  <c r="Y2849" i="42" s="1"/>
  <c r="Y2850" i="42" s="1"/>
  <c r="Y2851" i="42" s="1"/>
  <c r="Y2852" i="42" s="1"/>
  <c r="Y2853" i="42" s="1"/>
  <c r="Y2854" i="42" s="1"/>
  <c r="Y2855" i="42" s="1"/>
  <c r="Y2856" i="42" s="1"/>
  <c r="Y2857" i="42" s="1"/>
  <c r="Y2858" i="42" s="1"/>
  <c r="Y2859" i="42" s="1"/>
  <c r="Y2860" i="42" s="1"/>
  <c r="Y2861" i="42" s="1"/>
  <c r="Y2862" i="42" s="1"/>
  <c r="Y2863" i="42" s="1"/>
  <c r="Y2864" i="42" s="1"/>
  <c r="Y2865" i="42" s="1"/>
  <c r="Y2866" i="42" s="1"/>
  <c r="Y2867" i="42" s="1"/>
  <c r="Y2868" i="42" s="1"/>
  <c r="Y2869" i="42" s="1"/>
  <c r="Y2870" i="42" s="1"/>
  <c r="Y2871" i="42" s="1"/>
  <c r="Y2872" i="42" s="1"/>
  <c r="Y2873" i="42" s="1"/>
  <c r="Y2874" i="42" s="1"/>
  <c r="Y2875" i="42" s="1"/>
  <c r="Y2876" i="42" s="1"/>
  <c r="Y2877" i="42" s="1"/>
  <c r="Y2878" i="42" s="1"/>
  <c r="Y2879" i="42" s="1"/>
  <c r="Y2880" i="42" s="1"/>
  <c r="Y2881" i="42" s="1"/>
  <c r="Y2882" i="42" s="1"/>
  <c r="Y2883" i="42" s="1"/>
  <c r="Y2884" i="42" s="1"/>
  <c r="Y2885" i="42" s="1"/>
  <c r="Y2886" i="42"/>
  <c r="Y2887" i="42" s="1"/>
  <c r="Y2888" i="42" s="1"/>
  <c r="Y2889" i="42" s="1"/>
  <c r="Y2890" i="42" s="1"/>
  <c r="Y2891" i="42" s="1"/>
  <c r="Y2892" i="42" s="1"/>
  <c r="Y2893" i="42" s="1"/>
  <c r="Y2894" i="42" s="1"/>
  <c r="Y2895" i="42" s="1"/>
  <c r="Y2896" i="42" s="1"/>
  <c r="Y2897" i="42" s="1"/>
  <c r="Y2898" i="42" s="1"/>
  <c r="Y2899" i="42" s="1"/>
  <c r="Y2900" i="42" s="1"/>
  <c r="Y2901" i="42" s="1"/>
  <c r="Y2902" i="42" s="1"/>
  <c r="Y2903" i="42" s="1"/>
  <c r="Y2904" i="42" s="1"/>
  <c r="Y2905" i="42" s="1"/>
  <c r="Y2906" i="42" s="1"/>
  <c r="Y2907" i="42" s="1"/>
  <c r="Y2908" i="42" s="1"/>
  <c r="Y2909" i="42" s="1"/>
  <c r="Y2910" i="42" s="1"/>
  <c r="Y2911" i="42" s="1"/>
  <c r="Y2912" i="42" s="1"/>
  <c r="Y2913" i="42" s="1"/>
  <c r="Y2914" i="42" s="1"/>
  <c r="Y2915" i="42" s="1"/>
  <c r="Y2916" i="42" s="1"/>
  <c r="Y2917" i="42" s="1"/>
  <c r="Y2918" i="42" s="1"/>
  <c r="Y2919" i="42" s="1"/>
  <c r="Y2920" i="42" s="1"/>
  <c r="Y2921" i="42" s="1"/>
  <c r="Y2922" i="42" s="1"/>
  <c r="Y2923" i="42" s="1"/>
  <c r="Y2924" i="42" s="1"/>
  <c r="Y2925" i="42" s="1"/>
  <c r="Y2926" i="42" s="1"/>
  <c r="Y2927" i="42" s="1"/>
  <c r="Y2928" i="42" s="1"/>
  <c r="Y2929" i="42" s="1"/>
  <c r="Y2930" i="42" s="1"/>
  <c r="Y2931" i="42" s="1"/>
  <c r="Y2932" i="42" s="1"/>
  <c r="Y2933" i="42" s="1"/>
  <c r="Y2934" i="42" s="1"/>
  <c r="Y2935" i="42" s="1"/>
  <c r="Y2936" i="42" s="1"/>
  <c r="Y2937" i="42" s="1"/>
  <c r="Y2938" i="42" s="1"/>
  <c r="Y2939" i="42" s="1"/>
  <c r="Y2940" i="42" s="1"/>
  <c r="Y2941" i="42" s="1"/>
  <c r="Y2942" i="42" s="1"/>
  <c r="Y2943" i="42" s="1"/>
  <c r="Y2944" i="42" s="1"/>
  <c r="Y2945" i="42" s="1"/>
  <c r="Y2946" i="42" s="1"/>
  <c r="Y2947" i="42" s="1"/>
  <c r="Y2948" i="42" s="1"/>
  <c r="Y2949" i="42" s="1"/>
  <c r="Y2950" i="42" s="1"/>
  <c r="Y2951" i="42" s="1"/>
  <c r="Y2952" i="42" s="1"/>
  <c r="Y2953" i="42"/>
  <c r="Y2954" i="42" s="1"/>
  <c r="Y2955" i="42" s="1"/>
  <c r="Y2956" i="42" s="1"/>
  <c r="Y2957" i="42" s="1"/>
  <c r="Y2958" i="42" s="1"/>
  <c r="Y2959" i="42" s="1"/>
  <c r="Y2960" i="42" s="1"/>
  <c r="Y2961" i="42" s="1"/>
  <c r="Y2962" i="42" s="1"/>
  <c r="Y2963" i="42" s="1"/>
  <c r="Y2964" i="42" s="1"/>
  <c r="Y2965" i="42" s="1"/>
  <c r="Y2966" i="42" s="1"/>
  <c r="Y2967" i="42" s="1"/>
  <c r="Y2968" i="42" s="1"/>
  <c r="Y2969" i="42" s="1"/>
  <c r="Y2970" i="42" s="1"/>
  <c r="Y2971" i="42" s="1"/>
  <c r="Y2972" i="42" s="1"/>
  <c r="Y2973" i="42" s="1"/>
  <c r="Y2974" i="42" s="1"/>
  <c r="Y2975" i="42" s="1"/>
  <c r="Y2976" i="42" s="1"/>
  <c r="Y2977" i="42" s="1"/>
  <c r="Y2978" i="42" s="1"/>
  <c r="Y2979" i="42" s="1"/>
  <c r="Y2980" i="42" s="1"/>
  <c r="Y2981" i="42" s="1"/>
  <c r="Y2982" i="42" s="1"/>
  <c r="Y2983" i="42" s="1"/>
  <c r="Y2984" i="42" s="1"/>
  <c r="Y2985" i="42" s="1"/>
  <c r="Y2986" i="42" s="1"/>
  <c r="Y2987" i="42" s="1"/>
  <c r="Y2988" i="42" s="1"/>
  <c r="Y2989" i="42" s="1"/>
  <c r="Y2990" i="42" s="1"/>
  <c r="Y2991" i="42" s="1"/>
  <c r="Y2992" i="42" s="1"/>
  <c r="Y2993" i="42" s="1"/>
  <c r="Y2994" i="42" s="1"/>
  <c r="Y2995" i="42" s="1"/>
  <c r="Y2996" i="42" s="1"/>
  <c r="Y2997" i="42" s="1"/>
  <c r="Y2998" i="42" s="1"/>
  <c r="Y2999" i="42" s="1"/>
  <c r="Y3000" i="42" s="1"/>
  <c r="Y3001" i="42" s="1"/>
  <c r="Y3002" i="42" s="1"/>
  <c r="Y3003" i="42" s="1"/>
  <c r="Y3004" i="42" s="1"/>
  <c r="Y3005" i="42" s="1"/>
  <c r="Y3006" i="42" s="1"/>
  <c r="Y3007" i="42" s="1"/>
  <c r="Y3008" i="42" s="1"/>
  <c r="Y3009" i="42" s="1"/>
  <c r="Y3010" i="42" s="1"/>
  <c r="Y3011" i="42" s="1"/>
  <c r="Y3012" i="42" s="1"/>
  <c r="Y3013" i="42" s="1"/>
  <c r="Y3014" i="42" s="1"/>
  <c r="Y3015" i="42" s="1"/>
  <c r="Y3016" i="42" s="1"/>
  <c r="Y3017" i="42" s="1"/>
  <c r="Y3018" i="42" s="1"/>
  <c r="Y3019" i="42" s="1"/>
  <c r="Y3020" i="42"/>
  <c r="Y3021" i="42" s="1"/>
  <c r="Y3022" i="42" s="1"/>
  <c r="Y3023" i="42" s="1"/>
  <c r="Y3024" i="42" s="1"/>
  <c r="Y3025" i="42" s="1"/>
  <c r="Y3026" i="42" s="1"/>
  <c r="Y3027" i="42" s="1"/>
  <c r="Y3028" i="42" s="1"/>
  <c r="Y3029" i="42" s="1"/>
  <c r="Y3030" i="42" s="1"/>
  <c r="Y3031" i="42" s="1"/>
  <c r="Y3032" i="42" s="1"/>
  <c r="Y3033" i="42" s="1"/>
  <c r="Y3034" i="42" s="1"/>
  <c r="Y3035" i="42" s="1"/>
  <c r="Y3036" i="42" s="1"/>
  <c r="Y3037" i="42" s="1"/>
  <c r="Y3038" i="42" s="1"/>
  <c r="Y3039" i="42" s="1"/>
  <c r="Y3040" i="42" s="1"/>
  <c r="Y3041" i="42" s="1"/>
  <c r="Y3042" i="42" s="1"/>
  <c r="Y3043" i="42" s="1"/>
  <c r="Y3044" i="42" s="1"/>
  <c r="Y3045" i="42" s="1"/>
  <c r="Y3046" i="42" s="1"/>
  <c r="Y3047" i="42" s="1"/>
  <c r="Y3048" i="42" s="1"/>
  <c r="Y3049" i="42" s="1"/>
  <c r="Y3050" i="42" s="1"/>
  <c r="Y3051" i="42" s="1"/>
  <c r="Y3052" i="42" s="1"/>
  <c r="Y3053" i="42" s="1"/>
  <c r="Y3054" i="42" s="1"/>
  <c r="Y3055" i="42" s="1"/>
  <c r="Y3056" i="42" s="1"/>
  <c r="Y3057" i="42" s="1"/>
  <c r="Y3058" i="42" s="1"/>
  <c r="Y3059" i="42" s="1"/>
  <c r="Y3060" i="42" s="1"/>
  <c r="Y3061" i="42" s="1"/>
  <c r="Y3062" i="42" s="1"/>
  <c r="Y3063" i="42" s="1"/>
  <c r="Y3064" i="42" s="1"/>
  <c r="Y3065" i="42" s="1"/>
  <c r="Y3066" i="42" s="1"/>
  <c r="Y3067" i="42" s="1"/>
  <c r="Y3068" i="42" s="1"/>
  <c r="Y3069" i="42" s="1"/>
  <c r="Y3070" i="42" s="1"/>
  <c r="Y3071" i="42" s="1"/>
  <c r="Y3072" i="42" s="1"/>
  <c r="Y3073" i="42" s="1"/>
  <c r="Y3074" i="42" s="1"/>
  <c r="Y3075" i="42" s="1"/>
  <c r="Y3076" i="42" s="1"/>
  <c r="Y3077" i="42" s="1"/>
  <c r="Y3078" i="42" s="1"/>
  <c r="Y3079" i="42" s="1"/>
  <c r="Y3080" i="42" s="1"/>
  <c r="Y3081" i="42" s="1"/>
  <c r="Y3082" i="42" s="1"/>
  <c r="Y3083" i="42" s="1"/>
  <c r="Y3084" i="42" s="1"/>
  <c r="Y3085" i="42" s="1"/>
  <c r="Y3086" i="42" s="1"/>
  <c r="Y3087" i="42"/>
  <c r="Y3088" i="42" s="1"/>
  <c r="Y3089" i="42" s="1"/>
  <c r="Y3090" i="42" s="1"/>
  <c r="Y3091" i="42" s="1"/>
  <c r="Y3092" i="42" s="1"/>
  <c r="Y3093" i="42" s="1"/>
  <c r="Y3094" i="42" s="1"/>
  <c r="Y3095" i="42" s="1"/>
  <c r="Y3096" i="42" s="1"/>
  <c r="Y3097" i="42" s="1"/>
  <c r="Y3098" i="42" s="1"/>
  <c r="Y3099" i="42" s="1"/>
  <c r="Y3100" i="42" s="1"/>
  <c r="Y3101" i="42" s="1"/>
  <c r="Y3102" i="42" s="1"/>
  <c r="Y3103" i="42" s="1"/>
  <c r="Y3104" i="42" s="1"/>
  <c r="Y3105" i="42" s="1"/>
  <c r="Y3106" i="42" s="1"/>
  <c r="Y3107" i="42" s="1"/>
  <c r="Y3108" i="42" s="1"/>
  <c r="Y3109" i="42" s="1"/>
  <c r="Y3110" i="42" s="1"/>
  <c r="Y3111" i="42" s="1"/>
  <c r="Y3112" i="42" s="1"/>
  <c r="Y3113" i="42" s="1"/>
  <c r="Y3114" i="42" s="1"/>
  <c r="Y3115" i="42" s="1"/>
  <c r="Y3116" i="42" s="1"/>
  <c r="Y3117" i="42" s="1"/>
  <c r="Y3118" i="42" s="1"/>
  <c r="Y3119" i="42" s="1"/>
  <c r="Y3120" i="42" s="1"/>
  <c r="Y3121" i="42" s="1"/>
  <c r="Y3122" i="42" s="1"/>
  <c r="Y3123" i="42" s="1"/>
  <c r="Y3124" i="42" s="1"/>
  <c r="Y3125" i="42" s="1"/>
  <c r="Y3126" i="42" s="1"/>
  <c r="Y3127" i="42" s="1"/>
  <c r="Y3128" i="42" s="1"/>
  <c r="Y3129" i="42" s="1"/>
  <c r="Y3130" i="42" s="1"/>
  <c r="Y3131" i="42" s="1"/>
  <c r="Y3132" i="42" s="1"/>
  <c r="Y3133" i="42" s="1"/>
  <c r="Y3134" i="42" s="1"/>
  <c r="Y3135" i="42" s="1"/>
  <c r="Y3136" i="42" s="1"/>
  <c r="Y3137" i="42" s="1"/>
  <c r="Y3138" i="42" s="1"/>
  <c r="Y3139" i="42" s="1"/>
  <c r="Y3140" i="42" s="1"/>
  <c r="Y3141" i="42" s="1"/>
  <c r="Y3142" i="42" s="1"/>
  <c r="Y3143" i="42" s="1"/>
  <c r="Y3144" i="42" s="1"/>
  <c r="Y3145" i="42" s="1"/>
  <c r="Y3146" i="42" s="1"/>
  <c r="Y3147" i="42" s="1"/>
  <c r="Y3148" i="42" s="1"/>
  <c r="Y3149" i="42" s="1"/>
  <c r="Y3150" i="42" s="1"/>
  <c r="Y3151" i="42" s="1"/>
  <c r="Y3152" i="42" s="1"/>
  <c r="Y3153" i="42" s="1"/>
  <c r="Y3154" i="42"/>
  <c r="Y3155" i="42" s="1"/>
  <c r="Y3156" i="42" s="1"/>
  <c r="Y3157" i="42" s="1"/>
  <c r="Y3158" i="42" s="1"/>
  <c r="Y3159" i="42" s="1"/>
  <c r="Y3160" i="42" s="1"/>
  <c r="Y3161" i="42" s="1"/>
  <c r="Y3162" i="42" s="1"/>
  <c r="Y3163" i="42" s="1"/>
  <c r="Y3164" i="42" s="1"/>
  <c r="Y3165" i="42" s="1"/>
  <c r="Y3166" i="42" s="1"/>
  <c r="Y3167" i="42" s="1"/>
  <c r="Y3168" i="42" s="1"/>
  <c r="Y3169" i="42" s="1"/>
  <c r="Y3170" i="42" s="1"/>
  <c r="Y3171" i="42" s="1"/>
  <c r="Y3172" i="42" s="1"/>
  <c r="Y3173" i="42" s="1"/>
  <c r="Y3174" i="42" s="1"/>
  <c r="Y3175" i="42" s="1"/>
  <c r="Y3176" i="42" s="1"/>
  <c r="Y3177" i="42" s="1"/>
  <c r="Y3178" i="42" s="1"/>
  <c r="Y3179" i="42" s="1"/>
  <c r="Y3180" i="42" s="1"/>
  <c r="Y3181" i="42" s="1"/>
  <c r="Y3182" i="42" s="1"/>
  <c r="Y3183" i="42" s="1"/>
  <c r="Y3184" i="42" s="1"/>
  <c r="Y3185" i="42" s="1"/>
  <c r="Y3186" i="42" s="1"/>
  <c r="Y3187" i="42" s="1"/>
  <c r="Y3188" i="42" s="1"/>
  <c r="Y3189" i="42" s="1"/>
  <c r="Y3190" i="42" s="1"/>
  <c r="Y3191" i="42" s="1"/>
  <c r="Y3192" i="42" s="1"/>
  <c r="Y3193" i="42" s="1"/>
  <c r="Y3194" i="42" s="1"/>
  <c r="Y3195" i="42" s="1"/>
  <c r="Y3196" i="42" s="1"/>
  <c r="Y3197" i="42" s="1"/>
  <c r="Y3198" i="42" s="1"/>
  <c r="Y3199" i="42" s="1"/>
  <c r="Y3200" i="42" s="1"/>
  <c r="Y3201" i="42" s="1"/>
  <c r="Y3202" i="42" s="1"/>
  <c r="Y3203" i="42" s="1"/>
  <c r="Y3204" i="42" s="1"/>
  <c r="Y3205" i="42" s="1"/>
  <c r="Y3206" i="42" s="1"/>
  <c r="Y3207" i="42" s="1"/>
  <c r="Y3208" i="42" s="1"/>
  <c r="Y3209" i="42" s="1"/>
  <c r="Y3210" i="42" s="1"/>
  <c r="Y3211" i="42" s="1"/>
  <c r="Y3212" i="42" s="1"/>
  <c r="Y3213" i="42" s="1"/>
  <c r="Y3214" i="42" s="1"/>
  <c r="Y3215" i="42" s="1"/>
  <c r="Y3216" i="42" s="1"/>
  <c r="Y3217" i="42" s="1"/>
  <c r="Y3218" i="42" s="1"/>
  <c r="Y3219" i="42" s="1"/>
  <c r="Y3220" i="42" s="1"/>
  <c r="Y3221" i="42"/>
  <c r="Y3222" i="42" s="1"/>
  <c r="Y3223" i="42" s="1"/>
  <c r="Y3224" i="42" s="1"/>
  <c r="Y3225" i="42" s="1"/>
  <c r="Y3226" i="42" s="1"/>
  <c r="Y3227" i="42" s="1"/>
  <c r="Y3228" i="42" s="1"/>
  <c r="Y3229" i="42" s="1"/>
  <c r="Y3230" i="42" s="1"/>
  <c r="Y3231" i="42" s="1"/>
  <c r="Y3232" i="42" s="1"/>
  <c r="Y3233" i="42" s="1"/>
  <c r="Y3234" i="42" s="1"/>
  <c r="Y3235" i="42" s="1"/>
  <c r="Y3236" i="42" s="1"/>
  <c r="Y3237" i="42" s="1"/>
  <c r="Y3238" i="42" s="1"/>
  <c r="Y3239" i="42" s="1"/>
  <c r="Y3240" i="42" s="1"/>
  <c r="Y3241" i="42" s="1"/>
  <c r="Y3242" i="42" s="1"/>
  <c r="Y3243" i="42" s="1"/>
  <c r="Y3244" i="42" s="1"/>
  <c r="Y3245" i="42" s="1"/>
  <c r="Y3246" i="42" s="1"/>
  <c r="Y3247" i="42" s="1"/>
  <c r="Y3248" i="42" s="1"/>
  <c r="Y3249" i="42" s="1"/>
  <c r="Y3250" i="42" s="1"/>
  <c r="Y3251" i="42" s="1"/>
  <c r="Y3252" i="42" s="1"/>
  <c r="Y3253" i="42" s="1"/>
  <c r="Y3254" i="42" s="1"/>
  <c r="Y3255" i="42" s="1"/>
  <c r="Y3256" i="42" s="1"/>
  <c r="Y3257" i="42" s="1"/>
  <c r="Y3258" i="42" s="1"/>
  <c r="Y3259" i="42" s="1"/>
  <c r="Y3260" i="42" s="1"/>
  <c r="Y3261" i="42" s="1"/>
  <c r="Y3262" i="42" s="1"/>
  <c r="Y3263" i="42" s="1"/>
  <c r="Y3264" i="42" s="1"/>
  <c r="Y3265" i="42" s="1"/>
  <c r="Y3266" i="42" s="1"/>
  <c r="Y3267" i="42" s="1"/>
  <c r="Y3268" i="42" s="1"/>
  <c r="Y3269" i="42" s="1"/>
  <c r="Y3270" i="42" s="1"/>
  <c r="Y3271" i="42" s="1"/>
  <c r="Y3272" i="42" s="1"/>
  <c r="Y3273" i="42" s="1"/>
  <c r="Y3274" i="42" s="1"/>
  <c r="Y3275" i="42" s="1"/>
  <c r="Y3276" i="42" s="1"/>
  <c r="Y3277" i="42" s="1"/>
  <c r="Y3278" i="42" s="1"/>
  <c r="Y3279" i="42" s="1"/>
  <c r="Y3280" i="42" s="1"/>
  <c r="Y3281" i="42" s="1"/>
  <c r="Y3282" i="42" s="1"/>
  <c r="Y3283" i="42" s="1"/>
  <c r="Y3284" i="42" s="1"/>
  <c r="Y3285" i="42" s="1"/>
  <c r="Y3286" i="42" s="1"/>
  <c r="Y3287" i="42" s="1"/>
  <c r="Y3288" i="42"/>
  <c r="Y3289" i="42" s="1"/>
  <c r="Y3290" i="42" s="1"/>
  <c r="Y3291" i="42" s="1"/>
  <c r="Y3292" i="42" s="1"/>
  <c r="Y3293" i="42" s="1"/>
  <c r="Y3294" i="42" s="1"/>
  <c r="Y3295" i="42" s="1"/>
  <c r="Y3296" i="42" s="1"/>
  <c r="Y3297" i="42" s="1"/>
  <c r="Y3298" i="42" s="1"/>
  <c r="Y3299" i="42" s="1"/>
  <c r="Y3300" i="42" s="1"/>
  <c r="Y3301" i="42" s="1"/>
  <c r="Y3302" i="42" s="1"/>
  <c r="Y3303" i="42" s="1"/>
  <c r="Y3304" i="42" s="1"/>
  <c r="Y3305" i="42" s="1"/>
  <c r="Y3306" i="42" s="1"/>
  <c r="Y3307" i="42" s="1"/>
  <c r="Y3308" i="42" s="1"/>
  <c r="Y3309" i="42" s="1"/>
  <c r="Y3310" i="42" s="1"/>
  <c r="Y3311" i="42" s="1"/>
  <c r="Y3312" i="42" s="1"/>
  <c r="Y3313" i="42" s="1"/>
  <c r="Y3314" i="42" s="1"/>
  <c r="Y3315" i="42" s="1"/>
  <c r="Y3316" i="42" s="1"/>
  <c r="Y3317" i="42" s="1"/>
  <c r="Y3318" i="42" s="1"/>
  <c r="Y3319" i="42" s="1"/>
  <c r="Y3320" i="42" s="1"/>
  <c r="Y3321" i="42" s="1"/>
  <c r="Y3322" i="42" s="1"/>
  <c r="Y3323" i="42" s="1"/>
  <c r="Y3324" i="42" s="1"/>
  <c r="Y3325" i="42" s="1"/>
  <c r="Y3326" i="42" s="1"/>
  <c r="Y3327" i="42" s="1"/>
  <c r="Y3328" i="42" s="1"/>
  <c r="Y3329" i="42" s="1"/>
  <c r="Y3330" i="42" s="1"/>
  <c r="Y3331" i="42" s="1"/>
  <c r="Y3332" i="42" s="1"/>
  <c r="Y3333" i="42" s="1"/>
  <c r="Y3334" i="42" s="1"/>
  <c r="Y3335" i="42" s="1"/>
  <c r="Y3336" i="42" s="1"/>
  <c r="Y3337" i="42" s="1"/>
  <c r="Y3338" i="42" s="1"/>
  <c r="Y3339" i="42" s="1"/>
  <c r="Y3340" i="42" s="1"/>
  <c r="Y3341" i="42" s="1"/>
  <c r="Y3342" i="42" s="1"/>
  <c r="Y3343" i="42" s="1"/>
  <c r="Y3344" i="42" s="1"/>
  <c r="Y3345" i="42" s="1"/>
  <c r="Y3346" i="42" s="1"/>
  <c r="Y3347" i="42" s="1"/>
  <c r="Y3348" i="42" s="1"/>
  <c r="Y3349" i="42" s="1"/>
  <c r="Y3350" i="42" s="1"/>
  <c r="Y3351" i="42" s="1"/>
  <c r="Y3352" i="42" s="1"/>
  <c r="Y3353" i="42" s="1"/>
  <c r="Y3354" i="42" s="1"/>
  <c r="Y3355" i="42"/>
  <c r="Y3356" i="42" s="1"/>
  <c r="Y3357" i="42" s="1"/>
  <c r="Y3358" i="42" s="1"/>
  <c r="Y3359" i="42" s="1"/>
  <c r="Y3360" i="42" s="1"/>
  <c r="Y3361" i="42" s="1"/>
  <c r="Y3362" i="42" s="1"/>
  <c r="Y3363" i="42" s="1"/>
  <c r="Y3364" i="42" s="1"/>
  <c r="Y3365" i="42" s="1"/>
  <c r="Y3366" i="42" s="1"/>
  <c r="Y3367" i="42" s="1"/>
  <c r="Y3368" i="42" s="1"/>
  <c r="Y3369" i="42" s="1"/>
  <c r="Y3370" i="42" s="1"/>
  <c r="Y3371" i="42" s="1"/>
  <c r="Y3372" i="42" s="1"/>
  <c r="Y3373" i="42" s="1"/>
  <c r="Y3374" i="42" s="1"/>
  <c r="Y3375" i="42" s="1"/>
  <c r="Y3376" i="42" s="1"/>
  <c r="Y3377" i="42" s="1"/>
  <c r="Y3378" i="42" s="1"/>
  <c r="Y3379" i="42" s="1"/>
  <c r="Y3380" i="42" s="1"/>
  <c r="Y3381" i="42" s="1"/>
  <c r="Y3382" i="42" s="1"/>
  <c r="Y3383" i="42" s="1"/>
  <c r="Y3384" i="42" s="1"/>
  <c r="Y3385" i="42" s="1"/>
  <c r="Y3386" i="42" s="1"/>
  <c r="Y3387" i="42" s="1"/>
  <c r="Y3388" i="42" s="1"/>
  <c r="Y3389" i="42" s="1"/>
  <c r="Y3390" i="42" s="1"/>
  <c r="Y3391" i="42" s="1"/>
  <c r="Y3392" i="42" s="1"/>
  <c r="Y3393" i="42" s="1"/>
  <c r="Y3394" i="42" s="1"/>
  <c r="Y3395" i="42" s="1"/>
  <c r="Y3396" i="42" s="1"/>
  <c r="Y3397" i="42" s="1"/>
  <c r="Y3398" i="42" s="1"/>
  <c r="Y3399" i="42" s="1"/>
  <c r="Y3400" i="42" s="1"/>
  <c r="Y3401" i="42" s="1"/>
  <c r="Y3402" i="42" s="1"/>
  <c r="Y3403" i="42" s="1"/>
  <c r="Y3404" i="42" s="1"/>
  <c r="Y3405" i="42" s="1"/>
  <c r="Y3406" i="42" s="1"/>
  <c r="Y3407" i="42" s="1"/>
  <c r="Y3408" i="42" s="1"/>
  <c r="Y3409" i="42" s="1"/>
  <c r="Y3410" i="42" s="1"/>
  <c r="Y3411" i="42" s="1"/>
  <c r="Y3412" i="42" s="1"/>
  <c r="Y3413" i="42" s="1"/>
  <c r="Y3414" i="42" s="1"/>
  <c r="Y3415" i="42" s="1"/>
  <c r="Y3416" i="42" s="1"/>
  <c r="Y3417" i="42" s="1"/>
  <c r="Y3418" i="42" s="1"/>
  <c r="Y3419" i="42" s="1"/>
  <c r="Y3420" i="42" s="1"/>
  <c r="Y3421" i="42" s="1"/>
  <c r="Y3422" i="42"/>
  <c r="Y3423" i="42" s="1"/>
  <c r="Y3424" i="42" s="1"/>
  <c r="Y3425" i="42" s="1"/>
  <c r="Y3426" i="42" s="1"/>
  <c r="Y3427" i="42" s="1"/>
  <c r="Y3428" i="42" s="1"/>
  <c r="Y3429" i="42" s="1"/>
  <c r="Y3430" i="42" s="1"/>
  <c r="Y3431" i="42" s="1"/>
  <c r="Y3432" i="42" s="1"/>
  <c r="Y3433" i="42" s="1"/>
  <c r="Y3434" i="42" s="1"/>
  <c r="Y3435" i="42" s="1"/>
  <c r="Y3436" i="42" s="1"/>
  <c r="Y3437" i="42" s="1"/>
  <c r="Y3438" i="42" s="1"/>
  <c r="Y3439" i="42" s="1"/>
  <c r="Y3440" i="42" s="1"/>
  <c r="Y3441" i="42" s="1"/>
  <c r="Y3442" i="42" s="1"/>
  <c r="Y3443" i="42" s="1"/>
  <c r="Y3444" i="42" s="1"/>
  <c r="Y3445" i="42" s="1"/>
  <c r="Y3446" i="42" s="1"/>
  <c r="Y3447" i="42" s="1"/>
  <c r="Y3448" i="42" s="1"/>
  <c r="Y3449" i="42" s="1"/>
  <c r="Y3450" i="42" s="1"/>
  <c r="Y3451" i="42" s="1"/>
  <c r="Y3452" i="42" s="1"/>
  <c r="Y3453" i="42" s="1"/>
  <c r="Y3454" i="42" s="1"/>
  <c r="Y3455" i="42" s="1"/>
  <c r="Y3456" i="42" s="1"/>
  <c r="Y3457" i="42" s="1"/>
  <c r="Y3458" i="42" s="1"/>
  <c r="Y3459" i="42" s="1"/>
  <c r="Y3460" i="42" s="1"/>
  <c r="Y3461" i="42" s="1"/>
  <c r="Y3462" i="42" s="1"/>
  <c r="Y3463" i="42" s="1"/>
  <c r="Y3464" i="42" s="1"/>
  <c r="Y3465" i="42" s="1"/>
  <c r="Y3466" i="42" s="1"/>
  <c r="Y3467" i="42" s="1"/>
  <c r="Y3468" i="42" s="1"/>
  <c r="Y3469" i="42" s="1"/>
  <c r="Y3470" i="42" s="1"/>
  <c r="Y3471" i="42" s="1"/>
  <c r="Y3472" i="42" s="1"/>
  <c r="Y3473" i="42" s="1"/>
  <c r="Y3474" i="42" s="1"/>
  <c r="Y3475" i="42" s="1"/>
  <c r="Y3476" i="42" s="1"/>
  <c r="Y3477" i="42" s="1"/>
  <c r="Y3478" i="42" s="1"/>
  <c r="Y3479" i="42" s="1"/>
  <c r="Y3480" i="42" s="1"/>
  <c r="Y3481" i="42" s="1"/>
  <c r="Y3482" i="42" s="1"/>
  <c r="Y3483" i="42" s="1"/>
  <c r="Y3484" i="42" s="1"/>
  <c r="Y3485" i="42" s="1"/>
  <c r="Y3486" i="42" s="1"/>
  <c r="Y3487" i="42" s="1"/>
  <c r="Y3488" i="42" s="1"/>
  <c r="Y3489" i="42"/>
  <c r="Y3490" i="42" s="1"/>
  <c r="Y3491" i="42" s="1"/>
  <c r="Y3492" i="42" s="1"/>
  <c r="Y3493" i="42" s="1"/>
  <c r="Y3494" i="42" s="1"/>
  <c r="Y3495" i="42" s="1"/>
  <c r="Y3496" i="42" s="1"/>
  <c r="Y3497" i="42" s="1"/>
  <c r="Y3498" i="42" s="1"/>
  <c r="Y3499" i="42" s="1"/>
  <c r="Y3500" i="42" s="1"/>
  <c r="Y3501" i="42" s="1"/>
  <c r="Y3502" i="42" s="1"/>
  <c r="Y3503" i="42" s="1"/>
  <c r="Y3504" i="42" s="1"/>
  <c r="Y3505" i="42" s="1"/>
  <c r="Y3506" i="42" s="1"/>
  <c r="Y3507" i="42" s="1"/>
  <c r="Y3508" i="42" s="1"/>
  <c r="Y3509" i="42" s="1"/>
  <c r="Y3510" i="42" s="1"/>
  <c r="Y3511" i="42" s="1"/>
  <c r="Y3512" i="42" s="1"/>
  <c r="Y3513" i="42" s="1"/>
  <c r="Y3514" i="42" s="1"/>
  <c r="Y3515" i="42" s="1"/>
  <c r="Y3516" i="42" s="1"/>
  <c r="Y3517" i="42" s="1"/>
  <c r="Y3518" i="42" s="1"/>
  <c r="Y3519" i="42" s="1"/>
  <c r="Y3520" i="42" s="1"/>
  <c r="Y3521" i="42" s="1"/>
  <c r="Y3522" i="42" s="1"/>
  <c r="Y3523" i="42" s="1"/>
  <c r="Y3524" i="42" s="1"/>
  <c r="Y3525" i="42" s="1"/>
  <c r="Y3526" i="42" s="1"/>
  <c r="Y3527" i="42" s="1"/>
  <c r="Y3528" i="42" s="1"/>
  <c r="Y3529" i="42" s="1"/>
  <c r="Y3530" i="42" s="1"/>
  <c r="Y3531" i="42" s="1"/>
  <c r="Y3532" i="42" s="1"/>
  <c r="Y3533" i="42" s="1"/>
  <c r="Y3534" i="42" s="1"/>
  <c r="Y3535" i="42" s="1"/>
  <c r="Y3536" i="42" s="1"/>
  <c r="Y3537" i="42" s="1"/>
  <c r="Y3538" i="42" s="1"/>
  <c r="Y3539" i="42" s="1"/>
  <c r="Y3540" i="42" s="1"/>
  <c r="Y3541" i="42" s="1"/>
  <c r="Y3542" i="42" s="1"/>
  <c r="Y3543" i="42" s="1"/>
  <c r="Y3544" i="42" s="1"/>
  <c r="Y3545" i="42" s="1"/>
  <c r="Y3546" i="42" s="1"/>
  <c r="Y3547" i="42" s="1"/>
  <c r="Y3548" i="42" s="1"/>
  <c r="Y3549" i="42" s="1"/>
  <c r="Y3550" i="42" s="1"/>
  <c r="Y3551" i="42" s="1"/>
  <c r="Y3552" i="42" s="1"/>
  <c r="Y3553" i="42" s="1"/>
  <c r="Y3554" i="42" s="1"/>
  <c r="Y3555" i="42" s="1"/>
  <c r="Y3556" i="42"/>
  <c r="Y3557" i="42" s="1"/>
  <c r="Y3558" i="42" s="1"/>
  <c r="Y3559" i="42" s="1"/>
  <c r="Y3560" i="42" s="1"/>
  <c r="Y3561" i="42" s="1"/>
  <c r="Y3562" i="42" s="1"/>
  <c r="Y3563" i="42" s="1"/>
  <c r="Y3564" i="42" s="1"/>
  <c r="Y3565" i="42" s="1"/>
  <c r="Y3566" i="42" s="1"/>
  <c r="Y3567" i="42" s="1"/>
  <c r="Y3568" i="42" s="1"/>
  <c r="Y3569" i="42" s="1"/>
  <c r="Y3570" i="42" s="1"/>
  <c r="Y3571" i="42" s="1"/>
  <c r="Y3572" i="42" s="1"/>
  <c r="Y3573" i="42" s="1"/>
  <c r="Y3574" i="42" s="1"/>
  <c r="Y3575" i="42" s="1"/>
  <c r="Y3576" i="42" s="1"/>
  <c r="Y3577" i="42" s="1"/>
  <c r="Y3578" i="42" s="1"/>
  <c r="Y3579" i="42" s="1"/>
  <c r="Y3580" i="42" s="1"/>
  <c r="Y3581" i="42" s="1"/>
  <c r="Y3582" i="42" s="1"/>
  <c r="Y3583" i="42" s="1"/>
  <c r="Y3584" i="42" s="1"/>
  <c r="Y3585" i="42" s="1"/>
  <c r="Y3586" i="42" s="1"/>
  <c r="Y3587" i="42" s="1"/>
  <c r="Y3588" i="42" s="1"/>
  <c r="Y3589" i="42" s="1"/>
  <c r="Y3590" i="42" s="1"/>
  <c r="Y3591" i="42" s="1"/>
  <c r="Y3592" i="42" s="1"/>
  <c r="Y3593" i="42" s="1"/>
  <c r="Y3594" i="42" s="1"/>
  <c r="Y3595" i="42" s="1"/>
  <c r="Y3596" i="42" s="1"/>
  <c r="Y3597" i="42" s="1"/>
  <c r="Y3598" i="42" s="1"/>
  <c r="Y3599" i="42" s="1"/>
  <c r="Y3600" i="42" s="1"/>
  <c r="Y3601" i="42" s="1"/>
  <c r="Y3602" i="42" s="1"/>
  <c r="Y3603" i="42" s="1"/>
  <c r="Y3604" i="42" s="1"/>
  <c r="Y3605" i="42" s="1"/>
  <c r="Y3606" i="42" s="1"/>
  <c r="Y3607" i="42" s="1"/>
  <c r="Y3608" i="42" s="1"/>
  <c r="Y3609" i="42" s="1"/>
  <c r="Y3610" i="42" s="1"/>
  <c r="Y3611" i="42" s="1"/>
  <c r="Y3612" i="42" s="1"/>
  <c r="Y3613" i="42" s="1"/>
  <c r="Y3614" i="42" s="1"/>
  <c r="Y3615" i="42" s="1"/>
  <c r="Y3616" i="42" s="1"/>
  <c r="Y3617" i="42" s="1"/>
  <c r="Y3618" i="42" s="1"/>
  <c r="Y3619" i="42" s="1"/>
  <c r="Y3620" i="42" s="1"/>
  <c r="Y3621" i="42" s="1"/>
  <c r="Y3622" i="42" s="1"/>
  <c r="Y3623" i="42"/>
  <c r="Y3624" i="42" s="1"/>
  <c r="Y3625" i="42" s="1"/>
  <c r="Y3626" i="42" s="1"/>
  <c r="Y3627" i="42" s="1"/>
  <c r="Y3628" i="42" s="1"/>
  <c r="Y3629" i="42" s="1"/>
  <c r="Y3630" i="42" s="1"/>
  <c r="Y3631" i="42" s="1"/>
  <c r="Y3632" i="42" s="1"/>
  <c r="Y3633" i="42" s="1"/>
  <c r="Y3634" i="42" s="1"/>
  <c r="Y3635" i="42" s="1"/>
  <c r="Y3636" i="42" s="1"/>
  <c r="Y3637" i="42" s="1"/>
  <c r="Y3638" i="42" s="1"/>
  <c r="Y3639" i="42" s="1"/>
  <c r="Y3640" i="42" s="1"/>
  <c r="Y3641" i="42" s="1"/>
  <c r="Y3642" i="42" s="1"/>
  <c r="Y3643" i="42" s="1"/>
  <c r="Y3644" i="42" s="1"/>
  <c r="Y3645" i="42" s="1"/>
  <c r="Y3646" i="42" s="1"/>
  <c r="Y3647" i="42" s="1"/>
  <c r="Y3648" i="42" s="1"/>
  <c r="Y3649" i="42" s="1"/>
  <c r="Y3650" i="42" s="1"/>
  <c r="Y3651" i="42" s="1"/>
  <c r="Y3652" i="42" s="1"/>
  <c r="Y3653" i="42" s="1"/>
  <c r="Y3654" i="42" s="1"/>
  <c r="Y3655" i="42" s="1"/>
  <c r="Y3656" i="42" s="1"/>
  <c r="Y3657" i="42" s="1"/>
  <c r="Y3658" i="42" s="1"/>
  <c r="Y3659" i="42" s="1"/>
  <c r="Y3660" i="42" s="1"/>
  <c r="Y3661" i="42" s="1"/>
  <c r="Y3662" i="42" s="1"/>
  <c r="Y3663" i="42" s="1"/>
  <c r="Y3664" i="42" s="1"/>
  <c r="Y3665" i="42" s="1"/>
  <c r="Y3666" i="42" s="1"/>
  <c r="Y3667" i="42" s="1"/>
  <c r="Y3668" i="42" s="1"/>
  <c r="Y3669" i="42" s="1"/>
  <c r="Y3670" i="42" s="1"/>
  <c r="Y3671" i="42" s="1"/>
  <c r="Y3672" i="42" s="1"/>
  <c r="Y3673" i="42" s="1"/>
  <c r="Y3674" i="42" s="1"/>
  <c r="Y3675" i="42" s="1"/>
  <c r="Y3676" i="42" s="1"/>
  <c r="Y3677" i="42" s="1"/>
  <c r="Y3678" i="42" s="1"/>
  <c r="Y3679" i="42" s="1"/>
  <c r="Y3680" i="42" s="1"/>
  <c r="Y3681" i="42" s="1"/>
  <c r="Y3682" i="42" s="1"/>
  <c r="Y3683" i="42" s="1"/>
  <c r="Y3684" i="42" s="1"/>
  <c r="Y3685" i="42" s="1"/>
  <c r="Y3686" i="42" s="1"/>
  <c r="Y3687" i="42" s="1"/>
  <c r="Y3688" i="42" s="1"/>
  <c r="Y3689" i="42" s="1"/>
  <c r="Y3690" i="42"/>
  <c r="Y3691" i="42" s="1"/>
  <c r="Y3692" i="42" s="1"/>
  <c r="Y3693" i="42" s="1"/>
  <c r="Y3694" i="42" s="1"/>
  <c r="Y3695" i="42" s="1"/>
  <c r="Y3696" i="42" s="1"/>
  <c r="Y3697" i="42" s="1"/>
  <c r="Y3698" i="42" s="1"/>
  <c r="Y3699" i="42" s="1"/>
  <c r="Y3700" i="42" s="1"/>
  <c r="Y3701" i="42" s="1"/>
  <c r="Y3702" i="42" s="1"/>
  <c r="Y3703" i="42" s="1"/>
  <c r="Y3704" i="42" s="1"/>
  <c r="Y3705" i="42" s="1"/>
  <c r="Y3706" i="42" s="1"/>
  <c r="Y3707" i="42" s="1"/>
  <c r="Y3708" i="42" s="1"/>
  <c r="Y3709" i="42" s="1"/>
  <c r="Y3710" i="42" s="1"/>
  <c r="Y3711" i="42" s="1"/>
  <c r="Y3712" i="42" s="1"/>
  <c r="Y3713" i="42" s="1"/>
  <c r="Y3714" i="42" s="1"/>
  <c r="Y3715" i="42" s="1"/>
  <c r="Y3716" i="42" s="1"/>
  <c r="Y3717" i="42" s="1"/>
  <c r="Y3718" i="42" s="1"/>
  <c r="Y3719" i="42" s="1"/>
  <c r="Y3720" i="42" s="1"/>
  <c r="Y3721" i="42" s="1"/>
  <c r="Y3722" i="42" s="1"/>
  <c r="Y3723" i="42" s="1"/>
  <c r="Y3724" i="42" s="1"/>
  <c r="Y3725" i="42" s="1"/>
  <c r="Y3726" i="42" s="1"/>
  <c r="Y3727" i="42" s="1"/>
  <c r="Y3728" i="42" s="1"/>
  <c r="Y3729" i="42" s="1"/>
  <c r="Y3730" i="42" s="1"/>
  <c r="Y3731" i="42" s="1"/>
  <c r="Y3732" i="42" s="1"/>
  <c r="Y3733" i="42" s="1"/>
  <c r="Y3734" i="42" s="1"/>
  <c r="Y3735" i="42" s="1"/>
  <c r="Y3736" i="42" s="1"/>
  <c r="Y3737" i="42" s="1"/>
  <c r="Y3738" i="42" s="1"/>
  <c r="Y3739" i="42" s="1"/>
  <c r="Y3740" i="42" s="1"/>
  <c r="Y3741" i="42" s="1"/>
  <c r="Y3742" i="42" s="1"/>
  <c r="Y3743" i="42" s="1"/>
  <c r="Y3744" i="42" s="1"/>
  <c r="Y3745" i="42" s="1"/>
  <c r="Y3746" i="42" s="1"/>
  <c r="Y3747" i="42" s="1"/>
  <c r="Y3748" i="42" s="1"/>
  <c r="Y3749" i="42" s="1"/>
  <c r="Y3750" i="42" s="1"/>
  <c r="Y3751" i="42" s="1"/>
  <c r="Y3752" i="42" s="1"/>
  <c r="Y3753" i="42" s="1"/>
  <c r="Y3754" i="42" s="1"/>
  <c r="Y3755" i="42" s="1"/>
  <c r="Y3756" i="42" s="1"/>
  <c r="Y3757" i="42"/>
  <c r="Y3758" i="42" s="1"/>
  <c r="Y3759" i="42" s="1"/>
  <c r="Y3760" i="42" s="1"/>
  <c r="Y3761" i="42" s="1"/>
  <c r="Y3762" i="42" s="1"/>
  <c r="Y3763" i="42" s="1"/>
  <c r="Y3764" i="42" s="1"/>
  <c r="Y3765" i="42" s="1"/>
  <c r="Y3766" i="42" s="1"/>
  <c r="Y3767" i="42" s="1"/>
  <c r="Y3768" i="42" s="1"/>
  <c r="Y3769" i="42" s="1"/>
  <c r="Y3770" i="42" s="1"/>
  <c r="Y3771" i="42" s="1"/>
  <c r="Y3772" i="42" s="1"/>
  <c r="Y3773" i="42" s="1"/>
  <c r="Y3774" i="42" s="1"/>
  <c r="Y3775" i="42" s="1"/>
  <c r="Y3776" i="42" s="1"/>
  <c r="Y3777" i="42" s="1"/>
  <c r="Y3778" i="42" s="1"/>
  <c r="Y3779" i="42" s="1"/>
  <c r="Y3780" i="42" s="1"/>
  <c r="Y3781" i="42" s="1"/>
  <c r="Y3782" i="42" s="1"/>
  <c r="Y3783" i="42" s="1"/>
  <c r="Y3784" i="42" s="1"/>
  <c r="Y3785" i="42" s="1"/>
  <c r="Y3786" i="42" s="1"/>
  <c r="Y3787" i="42" s="1"/>
  <c r="Y3788" i="42" s="1"/>
  <c r="Y3789" i="42" s="1"/>
  <c r="Y3790" i="42" s="1"/>
  <c r="Y3791" i="42" s="1"/>
  <c r="Y3792" i="42" s="1"/>
  <c r="Y3793" i="42" s="1"/>
  <c r="Y3794" i="42" s="1"/>
  <c r="Y3795" i="42" s="1"/>
  <c r="Y3796" i="42" s="1"/>
  <c r="Y3797" i="42" s="1"/>
  <c r="Y3798" i="42" s="1"/>
  <c r="Y3799" i="42" s="1"/>
  <c r="Y3800" i="42" s="1"/>
  <c r="Y3801" i="42" s="1"/>
  <c r="Y3802" i="42" s="1"/>
  <c r="Y3803" i="42" s="1"/>
  <c r="Y3804" i="42" s="1"/>
  <c r="Y3805" i="42" s="1"/>
  <c r="Y3806" i="42" s="1"/>
  <c r="Y3807" i="42" s="1"/>
  <c r="Y3808" i="42" s="1"/>
  <c r="Y3809" i="42" s="1"/>
  <c r="Y3810" i="42" s="1"/>
  <c r="Y3811" i="42" s="1"/>
  <c r="Y3812" i="42" s="1"/>
  <c r="Y3813" i="42" s="1"/>
  <c r="Y3814" i="42" s="1"/>
  <c r="Y3815" i="42" s="1"/>
  <c r="Y3816" i="42" s="1"/>
  <c r="Y3817" i="42" s="1"/>
  <c r="Y3818" i="42" s="1"/>
  <c r="Y3819" i="42" s="1"/>
  <c r="Y3820" i="42" s="1"/>
  <c r="Y3821" i="42" s="1"/>
  <c r="Y3822" i="42" s="1"/>
  <c r="Y3823" i="42" s="1"/>
  <c r="Y3824" i="42"/>
  <c r="Y3825" i="42" s="1"/>
  <c r="Y3826" i="42" s="1"/>
  <c r="Y3827" i="42" s="1"/>
  <c r="Y3828" i="42" s="1"/>
  <c r="Y3829" i="42" s="1"/>
  <c r="Y3830" i="42" s="1"/>
  <c r="Y3831" i="42" s="1"/>
  <c r="Y3832" i="42" s="1"/>
  <c r="Y3833" i="42" s="1"/>
  <c r="Y3834" i="42" s="1"/>
  <c r="Y3835" i="42" s="1"/>
  <c r="Y3836" i="42" s="1"/>
  <c r="Y3837" i="42" s="1"/>
  <c r="Y3838" i="42" s="1"/>
  <c r="Y3839" i="42" s="1"/>
  <c r="Y3840" i="42" s="1"/>
  <c r="Y3841" i="42" s="1"/>
  <c r="Y3842" i="42" s="1"/>
  <c r="Y3843" i="42" s="1"/>
  <c r="Y3844" i="42" s="1"/>
  <c r="Y3845" i="42" s="1"/>
  <c r="Y3846" i="42" s="1"/>
  <c r="Y3847" i="42" s="1"/>
  <c r="Y3848" i="42" s="1"/>
  <c r="Y3849" i="42" s="1"/>
  <c r="Y3850" i="42" s="1"/>
  <c r="Y3851" i="42" s="1"/>
  <c r="Y3852" i="42" s="1"/>
  <c r="Y3853" i="42" s="1"/>
  <c r="Y3854" i="42" s="1"/>
  <c r="Y3855" i="42" s="1"/>
  <c r="Y3856" i="42" s="1"/>
  <c r="Y3857" i="42" s="1"/>
  <c r="Y3858" i="42" s="1"/>
  <c r="Y3859" i="42" s="1"/>
  <c r="Y3860" i="42" s="1"/>
  <c r="Y3861" i="42" s="1"/>
  <c r="Y3862" i="42" s="1"/>
  <c r="Y3863" i="42" s="1"/>
  <c r="Y3864" i="42" s="1"/>
  <c r="Y3865" i="42" s="1"/>
  <c r="Y3866" i="42" s="1"/>
  <c r="Y3867" i="42" s="1"/>
  <c r="Y3868" i="42" s="1"/>
  <c r="Y3869" i="42" s="1"/>
  <c r="Y3870" i="42" s="1"/>
  <c r="Y3871" i="42" s="1"/>
  <c r="Y3872" i="42" s="1"/>
  <c r="Y3873" i="42" s="1"/>
  <c r="Y3874" i="42" s="1"/>
  <c r="Y3875" i="42" s="1"/>
  <c r="Y3876" i="42" s="1"/>
  <c r="Y3877" i="42" s="1"/>
  <c r="Y3878" i="42" s="1"/>
  <c r="Y3879" i="42" s="1"/>
  <c r="Y3880" i="42" s="1"/>
  <c r="Y3881" i="42" s="1"/>
  <c r="Y3882" i="42" s="1"/>
  <c r="Y3883" i="42" s="1"/>
  <c r="Y3884" i="42" s="1"/>
  <c r="Y3885" i="42" s="1"/>
  <c r="Y3886" i="42" s="1"/>
  <c r="Y3887" i="42" s="1"/>
  <c r="Y3888" i="42" s="1"/>
  <c r="Y3889" i="42" s="1"/>
  <c r="Y3890" i="42" s="1"/>
  <c r="Y3891" i="42"/>
  <c r="Y3892" i="42" s="1"/>
  <c r="Y3893" i="42" s="1"/>
  <c r="Y3894" i="42" s="1"/>
  <c r="Y3895" i="42" s="1"/>
  <c r="Y3896" i="42" s="1"/>
  <c r="Y3897" i="42" s="1"/>
  <c r="Y3898" i="42" s="1"/>
  <c r="Y3899" i="42" s="1"/>
  <c r="Y3900" i="42" s="1"/>
  <c r="Y3901" i="42" s="1"/>
  <c r="Y3902" i="42" s="1"/>
  <c r="Y3903" i="42" s="1"/>
  <c r="Y3904" i="42" s="1"/>
  <c r="Y3905" i="42" s="1"/>
  <c r="Y3906" i="42" s="1"/>
  <c r="Y3907" i="42" s="1"/>
  <c r="Y3908" i="42" s="1"/>
  <c r="Y3909" i="42" s="1"/>
  <c r="Y3910" i="42" s="1"/>
  <c r="Y3911" i="42" s="1"/>
  <c r="Y3912" i="42" s="1"/>
  <c r="Y3913" i="42" s="1"/>
  <c r="Y3914" i="42" s="1"/>
  <c r="Y3915" i="42" s="1"/>
  <c r="Y3916" i="42" s="1"/>
  <c r="Y3917" i="42" s="1"/>
  <c r="Y3918" i="42" s="1"/>
  <c r="Y3919" i="42" s="1"/>
  <c r="Y3920" i="42" s="1"/>
  <c r="Y3921" i="42" s="1"/>
  <c r="Y3922" i="42" s="1"/>
  <c r="Y3923" i="42" s="1"/>
  <c r="Y3924" i="42" s="1"/>
  <c r="Y3925" i="42" s="1"/>
  <c r="Y3926" i="42" s="1"/>
  <c r="Y3927" i="42" s="1"/>
  <c r="Y3928" i="42" s="1"/>
  <c r="Y3929" i="42" s="1"/>
  <c r="Y3930" i="42" s="1"/>
  <c r="Y3931" i="42" s="1"/>
  <c r="Y3932" i="42" s="1"/>
  <c r="Y3933" i="42" s="1"/>
  <c r="Y3934" i="42" s="1"/>
  <c r="Y3935" i="42" s="1"/>
  <c r="Y3936" i="42" s="1"/>
  <c r="Y3937" i="42" s="1"/>
  <c r="Y3938" i="42" s="1"/>
  <c r="Y3939" i="42" s="1"/>
  <c r="Y3940" i="42" s="1"/>
  <c r="Y3941" i="42" s="1"/>
  <c r="Y3942" i="42" s="1"/>
  <c r="Y3943" i="42" s="1"/>
  <c r="Y3944" i="42" s="1"/>
  <c r="Y3945" i="42" s="1"/>
  <c r="Y3946" i="42" s="1"/>
  <c r="Y3947" i="42" s="1"/>
  <c r="Y3948" i="42" s="1"/>
  <c r="Y3949" i="42" s="1"/>
  <c r="Y3950" i="42" s="1"/>
  <c r="Y3951" i="42" s="1"/>
  <c r="Y3952" i="42" s="1"/>
  <c r="Y3953" i="42" s="1"/>
  <c r="Y3954" i="42" s="1"/>
  <c r="Y3955" i="42" s="1"/>
  <c r="Y3956" i="42" s="1"/>
  <c r="Y3957" i="42" s="1"/>
  <c r="Y3958" i="42"/>
  <c r="Y3959" i="42" s="1"/>
  <c r="Y3960" i="42" s="1"/>
  <c r="Y3961" i="42" s="1"/>
  <c r="Y3962" i="42" s="1"/>
  <c r="Y3963" i="42" s="1"/>
  <c r="Y3964" i="42" s="1"/>
  <c r="Y3965" i="42" s="1"/>
  <c r="Y3966" i="42" s="1"/>
  <c r="Y3967" i="42" s="1"/>
  <c r="Y3968" i="42" s="1"/>
  <c r="Y3969" i="42" s="1"/>
  <c r="Y3970" i="42" s="1"/>
  <c r="Y3971" i="42" s="1"/>
  <c r="Y3972" i="42" s="1"/>
  <c r="Y3973" i="42" s="1"/>
  <c r="Y3974" i="42" s="1"/>
  <c r="Y3975" i="42" s="1"/>
  <c r="Y3976" i="42" s="1"/>
  <c r="Y3977" i="42" s="1"/>
  <c r="Y3978" i="42" s="1"/>
  <c r="Y3979" i="42" s="1"/>
  <c r="Y3980" i="42" s="1"/>
  <c r="Y3981" i="42" s="1"/>
  <c r="Y3982" i="42" s="1"/>
  <c r="Y3983" i="42" s="1"/>
  <c r="Y3984" i="42" s="1"/>
  <c r="Y3985" i="42" s="1"/>
  <c r="Y3986" i="42" s="1"/>
  <c r="Y3987" i="42" s="1"/>
  <c r="Y3988" i="42" s="1"/>
  <c r="Y3989" i="42" s="1"/>
  <c r="Y3990" i="42" s="1"/>
  <c r="Y3991" i="42" s="1"/>
  <c r="Y3992" i="42" s="1"/>
  <c r="Y3993" i="42" s="1"/>
  <c r="Y3994" i="42" s="1"/>
  <c r="Y3995" i="42" s="1"/>
  <c r="Y3996" i="42" s="1"/>
  <c r="Y3997" i="42" s="1"/>
  <c r="Y3998" i="42" s="1"/>
  <c r="Y3999" i="42" s="1"/>
  <c r="Y4000" i="42" s="1"/>
  <c r="Y4001" i="42" s="1"/>
  <c r="Y4002" i="42" s="1"/>
  <c r="Y4003" i="42" s="1"/>
  <c r="Y4004" i="42" s="1"/>
  <c r="Y4005" i="42" s="1"/>
  <c r="Y4006" i="42" s="1"/>
  <c r="Y4007" i="42" s="1"/>
  <c r="Y4008" i="42" s="1"/>
  <c r="Y4009" i="42" s="1"/>
  <c r="Y4010" i="42" s="1"/>
  <c r="Y4011" i="42" s="1"/>
  <c r="Y4012" i="42" s="1"/>
  <c r="Y4013" i="42" s="1"/>
  <c r="Y4014" i="42" s="1"/>
  <c r="Y4015" i="42" s="1"/>
  <c r="Y4016" i="42" s="1"/>
  <c r="Y4017" i="42" s="1"/>
  <c r="Y4018" i="42" s="1"/>
  <c r="Y4019" i="42" s="1"/>
  <c r="Y4020" i="42" s="1"/>
  <c r="Y4021" i="42" s="1"/>
  <c r="Y4022" i="42" s="1"/>
  <c r="Y4023" i="42" s="1"/>
  <c r="Y4024" i="42" s="1"/>
  <c r="Y4025" i="42"/>
  <c r="Y4026" i="42" s="1"/>
  <c r="Y4027" i="42" s="1"/>
  <c r="Y4028" i="42" s="1"/>
  <c r="Y4029" i="42" s="1"/>
  <c r="Y4030" i="42" s="1"/>
  <c r="Y4031" i="42" s="1"/>
  <c r="Y4032" i="42" s="1"/>
  <c r="Y4033" i="42" s="1"/>
  <c r="Y4034" i="42" s="1"/>
  <c r="Y4035" i="42" s="1"/>
  <c r="Y4036" i="42" s="1"/>
  <c r="Y4037" i="42" s="1"/>
  <c r="Y4038" i="42" s="1"/>
  <c r="Y4039" i="42" s="1"/>
  <c r="Y4040" i="42" s="1"/>
  <c r="Y4041" i="42" s="1"/>
  <c r="Y4042" i="42" s="1"/>
  <c r="Y4043" i="42" s="1"/>
  <c r="Y4044" i="42" s="1"/>
  <c r="Y4045" i="42" s="1"/>
  <c r="Y4046" i="42" s="1"/>
  <c r="Y4047" i="42" s="1"/>
  <c r="Y4048" i="42" s="1"/>
  <c r="Y4049" i="42" s="1"/>
  <c r="Y4050" i="42" s="1"/>
  <c r="Y4051" i="42" s="1"/>
  <c r="Y4052" i="42" s="1"/>
  <c r="Y4053" i="42" s="1"/>
  <c r="Y4054" i="42" s="1"/>
  <c r="Y4055" i="42" s="1"/>
  <c r="Y4056" i="42" s="1"/>
  <c r="Y4057" i="42" s="1"/>
  <c r="Y4058" i="42" s="1"/>
  <c r="Y4059" i="42" s="1"/>
  <c r="Y4060" i="42" s="1"/>
  <c r="Y4061" i="42" s="1"/>
  <c r="Y4062" i="42" s="1"/>
  <c r="Y4063" i="42" s="1"/>
  <c r="Y4064" i="42" s="1"/>
  <c r="Y4065" i="42" s="1"/>
  <c r="Y4066" i="42" s="1"/>
  <c r="Y4067" i="42" s="1"/>
  <c r="Y4068" i="42" s="1"/>
  <c r="Y4069" i="42" s="1"/>
  <c r="Y4070" i="42" s="1"/>
  <c r="Y4071" i="42" s="1"/>
  <c r="Y4072" i="42" s="1"/>
  <c r="Y4073" i="42" s="1"/>
  <c r="Y4074" i="42" s="1"/>
  <c r="Y4075" i="42" s="1"/>
  <c r="Y4076" i="42" s="1"/>
  <c r="Y4077" i="42" s="1"/>
  <c r="Y4078" i="42" s="1"/>
  <c r="Y4079" i="42" s="1"/>
  <c r="Y4080" i="42" s="1"/>
  <c r="Y4081" i="42" s="1"/>
  <c r="Y4082" i="42" s="1"/>
  <c r="Y4083" i="42" s="1"/>
  <c r="Y4084" i="42" s="1"/>
  <c r="Y4085" i="42" s="1"/>
  <c r="Y4086" i="42" s="1"/>
  <c r="Y4087" i="42" s="1"/>
  <c r="Y4088" i="42" s="1"/>
  <c r="Y4089" i="42" s="1"/>
  <c r="Y4090" i="42" s="1"/>
  <c r="Y4091" i="42" s="1"/>
  <c r="Y4092" i="42"/>
  <c r="Y4093" i="42" s="1"/>
  <c r="Y4094" i="42" s="1"/>
  <c r="Y4095" i="42" s="1"/>
  <c r="Y4096" i="42" s="1"/>
  <c r="Y4097" i="42" s="1"/>
  <c r="Y4098" i="42" s="1"/>
  <c r="Y4099" i="42" s="1"/>
  <c r="Y4100" i="42" s="1"/>
  <c r="Y4101" i="42" s="1"/>
  <c r="Y4102" i="42" s="1"/>
  <c r="Y4103" i="42" s="1"/>
  <c r="Y4104" i="42" s="1"/>
  <c r="Y4105" i="42" s="1"/>
  <c r="Y4106" i="42" s="1"/>
  <c r="Y4107" i="42" s="1"/>
  <c r="Y4108" i="42" s="1"/>
  <c r="Y4109" i="42" s="1"/>
  <c r="Y4110" i="42" s="1"/>
  <c r="Y4111" i="42" s="1"/>
  <c r="Y4112" i="42" s="1"/>
  <c r="Y4113" i="42" s="1"/>
  <c r="Y4114" i="42" s="1"/>
  <c r="Y4115" i="42" s="1"/>
  <c r="Y4116" i="42" s="1"/>
  <c r="Y4117" i="42" s="1"/>
  <c r="Y4118" i="42" s="1"/>
  <c r="Y4119" i="42" s="1"/>
  <c r="Y4120" i="42" s="1"/>
  <c r="Y4121" i="42" s="1"/>
  <c r="Y4122" i="42" s="1"/>
  <c r="Y4123" i="42" s="1"/>
  <c r="Y4124" i="42" s="1"/>
  <c r="Y4125" i="42" s="1"/>
  <c r="Y4126" i="42" s="1"/>
  <c r="Y4127" i="42" s="1"/>
  <c r="Y4128" i="42" s="1"/>
  <c r="Y4129" i="42" s="1"/>
  <c r="Y4130" i="42" s="1"/>
  <c r="Y4131" i="42" s="1"/>
  <c r="Y4132" i="42" s="1"/>
  <c r="Y4133" i="42" s="1"/>
  <c r="Y4134" i="42" s="1"/>
  <c r="Y4135" i="42" s="1"/>
  <c r="Y4136" i="42" s="1"/>
  <c r="Y4137" i="42" s="1"/>
  <c r="Y4138" i="42" s="1"/>
  <c r="Y4139" i="42" s="1"/>
  <c r="Y4140" i="42" s="1"/>
  <c r="Y4141" i="42" s="1"/>
  <c r="Y4142" i="42" s="1"/>
  <c r="Y4143" i="42" s="1"/>
  <c r="Y4144" i="42" s="1"/>
  <c r="Y4145" i="42" s="1"/>
  <c r="Y4146" i="42" s="1"/>
  <c r="Y4147" i="42" s="1"/>
  <c r="Y4148" i="42" s="1"/>
  <c r="Y4149" i="42" s="1"/>
  <c r="Y4150" i="42" s="1"/>
  <c r="Y4151" i="42" s="1"/>
  <c r="Y4152" i="42" s="1"/>
  <c r="Y4153" i="42" s="1"/>
  <c r="Y4154" i="42" s="1"/>
  <c r="Y4155" i="42" s="1"/>
  <c r="Y4156" i="42" s="1"/>
  <c r="Y4157" i="42" s="1"/>
  <c r="Y4158" i="42" s="1"/>
  <c r="Y4159" i="42"/>
  <c r="Y4160" i="42" s="1"/>
  <c r="Y4161" i="42" s="1"/>
  <c r="Y4162" i="42" s="1"/>
  <c r="Y4163" i="42" s="1"/>
  <c r="Y4164" i="42" s="1"/>
  <c r="Y4165" i="42" s="1"/>
  <c r="Y4166" i="42" s="1"/>
  <c r="Y4167" i="42" s="1"/>
  <c r="Y4168" i="42" s="1"/>
  <c r="Y4169" i="42" s="1"/>
  <c r="Y4170" i="42" s="1"/>
  <c r="Y4171" i="42" s="1"/>
  <c r="Y4172" i="42" s="1"/>
  <c r="Y4173" i="42" s="1"/>
  <c r="Y4174" i="42" s="1"/>
  <c r="Y4175" i="42" s="1"/>
  <c r="Y4176" i="42" s="1"/>
  <c r="Y4177" i="42" s="1"/>
  <c r="Y4178" i="42" s="1"/>
  <c r="Y4179" i="42" s="1"/>
  <c r="Y4180" i="42" s="1"/>
  <c r="Y4181" i="42" s="1"/>
  <c r="Y4182" i="42" s="1"/>
  <c r="Y4183" i="42" s="1"/>
  <c r="Y4184" i="42" s="1"/>
  <c r="Y4185" i="42" s="1"/>
  <c r="Y4186" i="42" s="1"/>
  <c r="Y4187" i="42" s="1"/>
  <c r="Y4188" i="42" s="1"/>
  <c r="Y4189" i="42" s="1"/>
  <c r="Y4190" i="42" s="1"/>
  <c r="Y4191" i="42" s="1"/>
  <c r="Y4192" i="42" s="1"/>
  <c r="Y4193" i="42" s="1"/>
  <c r="Y4194" i="42" s="1"/>
  <c r="Y4195" i="42" s="1"/>
  <c r="Y4196" i="42" s="1"/>
  <c r="Y4197" i="42" s="1"/>
  <c r="Y4198" i="42" s="1"/>
  <c r="Y4199" i="42" s="1"/>
  <c r="Y4200" i="42" s="1"/>
  <c r="Y4201" i="42" s="1"/>
  <c r="Y4202" i="42" s="1"/>
  <c r="Y4203" i="42" s="1"/>
  <c r="Y4204" i="42" s="1"/>
  <c r="Y4205" i="42" s="1"/>
  <c r="Y4206" i="42" s="1"/>
  <c r="Y4207" i="42" s="1"/>
  <c r="Y4208" i="42" s="1"/>
  <c r="Y4209" i="42" s="1"/>
  <c r="Y4210" i="42" s="1"/>
  <c r="Y4211" i="42" s="1"/>
  <c r="Y4212" i="42" s="1"/>
  <c r="Y4213" i="42" s="1"/>
  <c r="Y4214" i="42" s="1"/>
  <c r="Y4215" i="42" s="1"/>
  <c r="Y4216" i="42" s="1"/>
  <c r="Y4217" i="42" s="1"/>
  <c r="Y4218" i="42" s="1"/>
  <c r="Y4219" i="42" s="1"/>
  <c r="Y4220" i="42" s="1"/>
  <c r="Y4221" i="42" s="1"/>
  <c r="Y4222" i="42" s="1"/>
  <c r="Y4223" i="42" s="1"/>
  <c r="Y4224" i="42" s="1"/>
  <c r="Y4225" i="42" s="1"/>
  <c r="Y4226" i="42"/>
  <c r="Y4227" i="42" s="1"/>
  <c r="Y4228" i="42" s="1"/>
  <c r="Y4229" i="42" s="1"/>
  <c r="Y4230" i="42" s="1"/>
  <c r="Y4231" i="42" s="1"/>
  <c r="Y4232" i="42" s="1"/>
  <c r="Y4233" i="42" s="1"/>
  <c r="Y4234" i="42" s="1"/>
  <c r="Y4235" i="42" s="1"/>
  <c r="Y4236" i="42" s="1"/>
  <c r="Y4237" i="42" s="1"/>
  <c r="Y4238" i="42" s="1"/>
  <c r="Y4239" i="42" s="1"/>
  <c r="Y4240" i="42" s="1"/>
  <c r="Y4241" i="42" s="1"/>
  <c r="Y4242" i="42" s="1"/>
  <c r="Y4243" i="42" s="1"/>
  <c r="Y4244" i="42" s="1"/>
  <c r="Y4245" i="42" s="1"/>
  <c r="Y4246" i="42" s="1"/>
  <c r="Y4247" i="42" s="1"/>
  <c r="Y4248" i="42" s="1"/>
  <c r="Y4249" i="42" s="1"/>
  <c r="Y4250" i="42" s="1"/>
  <c r="Y4251" i="42" s="1"/>
  <c r="Y4252" i="42" s="1"/>
  <c r="Y4253" i="42" s="1"/>
  <c r="Y4254" i="42" s="1"/>
  <c r="Y4255" i="42" s="1"/>
  <c r="Y4256" i="42" s="1"/>
  <c r="Y4257" i="42" s="1"/>
  <c r="Y4258" i="42" s="1"/>
  <c r="Y4259" i="42" s="1"/>
  <c r="Y4260" i="42" s="1"/>
  <c r="Y4261" i="42" s="1"/>
  <c r="Y4262" i="42" s="1"/>
  <c r="Y4263" i="42" s="1"/>
  <c r="Y4264" i="42" s="1"/>
  <c r="Y4265" i="42" s="1"/>
  <c r="Y4266" i="42" s="1"/>
  <c r="Y4267" i="42" s="1"/>
  <c r="Y4268" i="42" s="1"/>
  <c r="Y4269" i="42" s="1"/>
  <c r="Y4270" i="42" s="1"/>
  <c r="Y4271" i="42" s="1"/>
  <c r="Y4272" i="42" s="1"/>
  <c r="Y4273" i="42" s="1"/>
  <c r="Y4274" i="42" s="1"/>
  <c r="Y4275" i="42" s="1"/>
  <c r="Y4276" i="42" s="1"/>
  <c r="Y4277" i="42" s="1"/>
  <c r="Y4278" i="42" s="1"/>
  <c r="Y4279" i="42" s="1"/>
  <c r="Y4280" i="42" s="1"/>
  <c r="Y4281" i="42" s="1"/>
  <c r="Y4282" i="42" s="1"/>
  <c r="Y4283" i="42" s="1"/>
  <c r="Y4284" i="42" s="1"/>
  <c r="Y4285" i="42" s="1"/>
  <c r="Y4286" i="42" s="1"/>
  <c r="Y4287" i="42" s="1"/>
  <c r="Y4288" i="42" s="1"/>
  <c r="Y4289" i="42" s="1"/>
  <c r="Y4290" i="42" s="1"/>
  <c r="Y4291" i="42" s="1"/>
  <c r="Y4292" i="42" s="1"/>
  <c r="Y4293" i="42"/>
  <c r="Y4294" i="42" s="1"/>
  <c r="Y4295" i="42" s="1"/>
  <c r="Y4296" i="42" s="1"/>
  <c r="Y4297" i="42" s="1"/>
  <c r="Y4298" i="42" s="1"/>
  <c r="Y4299" i="42" s="1"/>
  <c r="Y4300" i="42" s="1"/>
  <c r="Y4301" i="42" s="1"/>
  <c r="Y4302" i="42" s="1"/>
  <c r="Y4303" i="42" s="1"/>
  <c r="Y4304" i="42" s="1"/>
  <c r="Y4305" i="42" s="1"/>
  <c r="Y4306" i="42" s="1"/>
  <c r="Y4307" i="42" s="1"/>
  <c r="Y4308" i="42" s="1"/>
  <c r="Y4309" i="42" s="1"/>
  <c r="Y4310" i="42" s="1"/>
  <c r="Y4311" i="42" s="1"/>
  <c r="Y4312" i="42" s="1"/>
  <c r="Y4313" i="42" s="1"/>
  <c r="Y4314" i="42" s="1"/>
  <c r="Y4315" i="42" s="1"/>
  <c r="Y4316" i="42" s="1"/>
  <c r="Y4317" i="42" s="1"/>
  <c r="Y4318" i="42" s="1"/>
  <c r="Y4319" i="42" s="1"/>
  <c r="Y4320" i="42" s="1"/>
  <c r="Y4321" i="42" s="1"/>
  <c r="Y4322" i="42" s="1"/>
  <c r="Y4323" i="42" s="1"/>
  <c r="Y4324" i="42" s="1"/>
  <c r="Y4325" i="42" s="1"/>
  <c r="Y4326" i="42" s="1"/>
  <c r="Y4327" i="42" s="1"/>
  <c r="Y4328" i="42" s="1"/>
  <c r="Y4329" i="42" s="1"/>
  <c r="Y4330" i="42" s="1"/>
  <c r="Y4331" i="42" s="1"/>
  <c r="Y4332" i="42" s="1"/>
  <c r="Y4333" i="42" s="1"/>
  <c r="Y4334" i="42" s="1"/>
  <c r="Y4335" i="42" s="1"/>
  <c r="Y4336" i="42" s="1"/>
  <c r="Y4337" i="42" s="1"/>
  <c r="Y4338" i="42" s="1"/>
  <c r="Y4339" i="42" s="1"/>
  <c r="Y4340" i="42" s="1"/>
  <c r="Y4341" i="42" s="1"/>
  <c r="Y4342" i="42" s="1"/>
  <c r="Y4343" i="42" s="1"/>
  <c r="Y4344" i="42" s="1"/>
  <c r="Y4345" i="42" s="1"/>
  <c r="Y4346" i="42" s="1"/>
  <c r="Y4347" i="42" s="1"/>
  <c r="Y4348" i="42" s="1"/>
  <c r="Y4349" i="42" s="1"/>
  <c r="Y4350" i="42" s="1"/>
  <c r="Y4351" i="42" s="1"/>
  <c r="Y4352" i="42" s="1"/>
  <c r="Y4353" i="42" s="1"/>
  <c r="Y4354" i="42" s="1"/>
  <c r="Y4355" i="42" s="1"/>
  <c r="Y4356" i="42" s="1"/>
  <c r="Y4357" i="42" s="1"/>
  <c r="Y4358" i="42" s="1"/>
  <c r="Y4359" i="42" s="1"/>
  <c r="Y4360" i="42"/>
  <c r="Y4361" i="42" s="1"/>
  <c r="Y4362" i="42" s="1"/>
  <c r="Y4363" i="42" s="1"/>
  <c r="Y4364" i="42" s="1"/>
  <c r="Y4365" i="42" s="1"/>
  <c r="Y4366" i="42" s="1"/>
  <c r="Y4367" i="42" s="1"/>
  <c r="Y4368" i="42" s="1"/>
  <c r="Y4369" i="42" s="1"/>
  <c r="Y4370" i="42" s="1"/>
  <c r="Y4371" i="42" s="1"/>
  <c r="Y4372" i="42" s="1"/>
  <c r="Y4373" i="42" s="1"/>
  <c r="Y4374" i="42" s="1"/>
  <c r="Y4375" i="42" s="1"/>
  <c r="Y4376" i="42" s="1"/>
  <c r="Y4377" i="42" s="1"/>
  <c r="Y4378" i="42" s="1"/>
  <c r="Y4379" i="42" s="1"/>
  <c r="Y4380" i="42" s="1"/>
  <c r="Y4381" i="42" s="1"/>
  <c r="Y4382" i="42" s="1"/>
  <c r="Y4383" i="42" s="1"/>
  <c r="Y4384" i="42" s="1"/>
  <c r="Y4385" i="42" s="1"/>
  <c r="Y4386" i="42" s="1"/>
  <c r="Y4387" i="42" s="1"/>
  <c r="Y4388" i="42" s="1"/>
  <c r="Y4389" i="42" s="1"/>
  <c r="Y4390" i="42" s="1"/>
  <c r="Y4391" i="42" s="1"/>
  <c r="Y4392" i="42" s="1"/>
  <c r="Y4393" i="42" s="1"/>
  <c r="Y4394" i="42" s="1"/>
  <c r="Y4395" i="42" s="1"/>
  <c r="Y4396" i="42" s="1"/>
  <c r="Y4397" i="42" s="1"/>
  <c r="Y4398" i="42" s="1"/>
  <c r="Y4399" i="42" s="1"/>
  <c r="Y4400" i="42" s="1"/>
  <c r="Y4401" i="42" s="1"/>
  <c r="Y4402" i="42" s="1"/>
  <c r="Y4403" i="42" s="1"/>
  <c r="Y4404" i="42" s="1"/>
  <c r="Y4405" i="42" s="1"/>
  <c r="Y4406" i="42" s="1"/>
  <c r="Y4407" i="42" s="1"/>
  <c r="Y4408" i="42" s="1"/>
  <c r="Y4409" i="42" s="1"/>
  <c r="Y4410" i="42" s="1"/>
  <c r="Y4411" i="42" s="1"/>
  <c r="Y4412" i="42" s="1"/>
  <c r="Y4413" i="42" s="1"/>
  <c r="Y4414" i="42" s="1"/>
  <c r="Y4415" i="42" s="1"/>
  <c r="Y4416" i="42" s="1"/>
  <c r="Y4417" i="42" s="1"/>
  <c r="Y4418" i="42" s="1"/>
  <c r="Y4419" i="42" s="1"/>
  <c r="Y4420" i="42" s="1"/>
  <c r="Y4421" i="42" s="1"/>
  <c r="Y4422" i="42" s="1"/>
  <c r="Y4423" i="42" s="1"/>
  <c r="Y4424" i="42" s="1"/>
  <c r="Y4425" i="42" s="1"/>
  <c r="Y4426" i="42" s="1"/>
  <c r="Y4427" i="42"/>
  <c r="Y4428" i="42" s="1"/>
  <c r="Y4429" i="42" s="1"/>
  <c r="Y4430" i="42" s="1"/>
  <c r="Y4431" i="42" s="1"/>
  <c r="Y4432" i="42" s="1"/>
  <c r="Y4433" i="42" s="1"/>
  <c r="Y4434" i="42" s="1"/>
  <c r="Y4435" i="42" s="1"/>
  <c r="Y4436" i="42" s="1"/>
  <c r="Y4437" i="42" s="1"/>
  <c r="Y4438" i="42" s="1"/>
  <c r="Y4439" i="42" s="1"/>
  <c r="Y4440" i="42" s="1"/>
  <c r="Y4441" i="42" s="1"/>
  <c r="Y4442" i="42" s="1"/>
  <c r="Y4443" i="42" s="1"/>
  <c r="Y4444" i="42" s="1"/>
  <c r="Y4445" i="42" s="1"/>
  <c r="Y4446" i="42" s="1"/>
  <c r="Y4447" i="42" s="1"/>
  <c r="Y4448" i="42" s="1"/>
  <c r="Y4449" i="42" s="1"/>
  <c r="Y4450" i="42" s="1"/>
  <c r="Y4451" i="42" s="1"/>
  <c r="Y4452" i="42" s="1"/>
  <c r="Y4453" i="42" s="1"/>
  <c r="Y4454" i="42" s="1"/>
  <c r="Y4455" i="42" s="1"/>
  <c r="Y4456" i="42" s="1"/>
  <c r="Y4457" i="42" s="1"/>
  <c r="Y4458" i="42" s="1"/>
  <c r="Y4459" i="42" s="1"/>
  <c r="Y4460" i="42" s="1"/>
  <c r="Y4461" i="42" s="1"/>
  <c r="Y4462" i="42" s="1"/>
  <c r="Y4463" i="42" s="1"/>
  <c r="Y4464" i="42" s="1"/>
  <c r="Y4465" i="42" s="1"/>
  <c r="Y4466" i="42" s="1"/>
  <c r="Y4467" i="42" s="1"/>
  <c r="Y4468" i="42" s="1"/>
  <c r="Y4469" i="42" s="1"/>
  <c r="Y4470" i="42" s="1"/>
  <c r="Y4471" i="42" s="1"/>
  <c r="Y4472" i="42" s="1"/>
  <c r="Y4473" i="42" s="1"/>
  <c r="Y4474" i="42" s="1"/>
  <c r="Y4475" i="42" s="1"/>
  <c r="Y4476" i="42" s="1"/>
  <c r="Y4477" i="42" s="1"/>
  <c r="Y4478" i="42" s="1"/>
  <c r="Y4479" i="42" s="1"/>
  <c r="Y4480" i="42" s="1"/>
  <c r="Y4481" i="42" s="1"/>
  <c r="Y4482" i="42" s="1"/>
  <c r="Y4483" i="42" s="1"/>
  <c r="Y4484" i="42" s="1"/>
  <c r="Y4485" i="42" s="1"/>
  <c r="Y4486" i="42" s="1"/>
  <c r="Y4487" i="42" s="1"/>
  <c r="Y4488" i="42" s="1"/>
  <c r="Y4489" i="42" s="1"/>
  <c r="Y4490" i="42" s="1"/>
  <c r="Y4491" i="42" s="1"/>
  <c r="Y4492" i="42" s="1"/>
  <c r="Y4493" i="42" s="1"/>
  <c r="Y4494" i="42"/>
  <c r="Y4495" i="42" s="1"/>
  <c r="Y4496" i="42" s="1"/>
  <c r="Y4497" i="42" s="1"/>
  <c r="Y4498" i="42" s="1"/>
  <c r="Y4499" i="42" s="1"/>
  <c r="Y4500" i="42" s="1"/>
  <c r="Y4501" i="42" s="1"/>
  <c r="Y4502" i="42" s="1"/>
  <c r="Y4503" i="42" s="1"/>
  <c r="Y4504" i="42" s="1"/>
  <c r="Y4505" i="42" s="1"/>
  <c r="Y4506" i="42" s="1"/>
  <c r="Y4507" i="42" s="1"/>
  <c r="Y4508" i="42" s="1"/>
  <c r="Y4509" i="42" s="1"/>
  <c r="Y4510" i="42" s="1"/>
  <c r="Y4511" i="42" s="1"/>
  <c r="Y4512" i="42" s="1"/>
  <c r="Y4513" i="42" s="1"/>
  <c r="Y4514" i="42" s="1"/>
  <c r="Y4515" i="42" s="1"/>
  <c r="Y4516" i="42" s="1"/>
  <c r="Y4517" i="42" s="1"/>
  <c r="Y4518" i="42" s="1"/>
  <c r="Y4519" i="42" s="1"/>
  <c r="Y4520" i="42" s="1"/>
  <c r="Y4521" i="42" s="1"/>
  <c r="Y4522" i="42" s="1"/>
  <c r="Y4523" i="42" s="1"/>
  <c r="Y4524" i="42" s="1"/>
  <c r="Y4525" i="42" s="1"/>
  <c r="Y4526" i="42" s="1"/>
  <c r="Y4527" i="42" s="1"/>
  <c r="Y4528" i="42" s="1"/>
  <c r="Y4529" i="42" s="1"/>
  <c r="Y4530" i="42" s="1"/>
  <c r="Y4531" i="42" s="1"/>
  <c r="Y4532" i="42" s="1"/>
  <c r="Y4533" i="42" s="1"/>
  <c r="Y4534" i="42" s="1"/>
  <c r="Y4535" i="42" s="1"/>
  <c r="Y4536" i="42" s="1"/>
  <c r="Y4537" i="42" s="1"/>
  <c r="Y4538" i="42" s="1"/>
  <c r="Y4539" i="42" s="1"/>
  <c r="Y4540" i="42" s="1"/>
  <c r="Y4541" i="42" s="1"/>
  <c r="Y4542" i="42" s="1"/>
  <c r="Y4543" i="42" s="1"/>
  <c r="Y4544" i="42" s="1"/>
  <c r="Y4545" i="42" s="1"/>
  <c r="Y4546" i="42" s="1"/>
  <c r="Y4547" i="42" s="1"/>
  <c r="Y4548" i="42" s="1"/>
  <c r="Y4549" i="42" s="1"/>
  <c r="Y4550" i="42" s="1"/>
  <c r="Y4551" i="42" s="1"/>
  <c r="Y4552" i="42" s="1"/>
  <c r="Y4553" i="42" s="1"/>
  <c r="Y4554" i="42" s="1"/>
  <c r="Y4555" i="42" s="1"/>
  <c r="Y4556" i="42" s="1"/>
  <c r="Y4557" i="42" s="1"/>
  <c r="Y4558" i="42" s="1"/>
  <c r="Y4559" i="42" s="1"/>
  <c r="Y4560" i="42" s="1"/>
  <c r="Y4561" i="42"/>
  <c r="Y4562" i="42" s="1"/>
  <c r="Y4563" i="42" s="1"/>
  <c r="Y4564" i="42" s="1"/>
  <c r="Y4565" i="42" s="1"/>
  <c r="Y4566" i="42" s="1"/>
  <c r="Y4567" i="42" s="1"/>
  <c r="Y4568" i="42" s="1"/>
  <c r="Y4569" i="42" s="1"/>
  <c r="Y4570" i="42" s="1"/>
  <c r="Y4571" i="42" s="1"/>
  <c r="Y4572" i="42" s="1"/>
  <c r="Y4573" i="42" s="1"/>
  <c r="Y4574" i="42" s="1"/>
  <c r="Y4575" i="42" s="1"/>
  <c r="Y4576" i="42" s="1"/>
  <c r="Y4577" i="42" s="1"/>
  <c r="Y4578" i="42" s="1"/>
  <c r="Y4579" i="42" s="1"/>
  <c r="Y4580" i="42" s="1"/>
  <c r="Y4581" i="42" s="1"/>
  <c r="Y4582" i="42" s="1"/>
  <c r="Y4583" i="42" s="1"/>
  <c r="Y4584" i="42" s="1"/>
  <c r="Y4585" i="42" s="1"/>
  <c r="Y4586" i="42" s="1"/>
  <c r="Y4587" i="42" s="1"/>
  <c r="Y4588" i="42" s="1"/>
  <c r="Y4589" i="42" s="1"/>
  <c r="Y4590" i="42" s="1"/>
  <c r="Y4591" i="42" s="1"/>
  <c r="Y4592" i="42" s="1"/>
  <c r="Y4593" i="42" s="1"/>
  <c r="Y4594" i="42" s="1"/>
  <c r="Y4595" i="42" s="1"/>
  <c r="Y4596" i="42" s="1"/>
  <c r="Y4597" i="42" s="1"/>
  <c r="Y4598" i="42" s="1"/>
  <c r="Y4599" i="42" s="1"/>
  <c r="Y4600" i="42" s="1"/>
  <c r="Y4601" i="42" s="1"/>
  <c r="Y4602" i="42" s="1"/>
  <c r="Y4603" i="42" s="1"/>
  <c r="Y4604" i="42" s="1"/>
  <c r="Y4605" i="42" s="1"/>
  <c r="Y4606" i="42" s="1"/>
  <c r="Y4607" i="42" s="1"/>
  <c r="Y4608" i="42" s="1"/>
  <c r="Y4609" i="42" s="1"/>
  <c r="Y4610" i="42" s="1"/>
  <c r="Y4611" i="42" s="1"/>
  <c r="Y4612" i="42" s="1"/>
  <c r="Y4613" i="42" s="1"/>
  <c r="Y4614" i="42" s="1"/>
  <c r="Y4615" i="42" s="1"/>
  <c r="Y4616" i="42" s="1"/>
  <c r="Y4617" i="42" s="1"/>
  <c r="Y4618" i="42" s="1"/>
  <c r="Y4619" i="42" s="1"/>
  <c r="Y4620" i="42" s="1"/>
  <c r="Y4621" i="42" s="1"/>
  <c r="Y4622" i="42" s="1"/>
  <c r="Y4623" i="42" s="1"/>
  <c r="Y4624" i="42" s="1"/>
  <c r="Y4625" i="42" s="1"/>
  <c r="Y4626" i="42" s="1"/>
  <c r="Y4627" i="42" s="1"/>
  <c r="Y4628" i="42"/>
  <c r="Y4629" i="42" s="1"/>
  <c r="Y4630" i="42" s="1"/>
  <c r="Y4631" i="42" s="1"/>
  <c r="Y4632" i="42" s="1"/>
  <c r="Y4633" i="42" s="1"/>
  <c r="Y4634" i="42" s="1"/>
  <c r="Y4635" i="42" s="1"/>
  <c r="Y4636" i="42" s="1"/>
  <c r="Y4637" i="42" s="1"/>
  <c r="Y4638" i="42" s="1"/>
  <c r="Y4639" i="42" s="1"/>
  <c r="Y4640" i="42" s="1"/>
  <c r="Y4641" i="42" s="1"/>
  <c r="Y4642" i="42" s="1"/>
  <c r="Y4643" i="42" s="1"/>
  <c r="Y4644" i="42" s="1"/>
  <c r="Y4645" i="42" s="1"/>
  <c r="Y4646" i="42" s="1"/>
  <c r="Y4647" i="42" s="1"/>
  <c r="Y4648" i="42" s="1"/>
  <c r="Y4649" i="42" s="1"/>
  <c r="Y4650" i="42" s="1"/>
  <c r="Y4651" i="42" s="1"/>
  <c r="Y4652" i="42" s="1"/>
  <c r="Y4653" i="42" s="1"/>
  <c r="Y4654" i="42" s="1"/>
  <c r="Y4655" i="42" s="1"/>
  <c r="Y4656" i="42" s="1"/>
  <c r="Y4657" i="42" s="1"/>
  <c r="Y4658" i="42" s="1"/>
  <c r="Y4659" i="42" s="1"/>
  <c r="Y4660" i="42" s="1"/>
  <c r="Y4661" i="42" s="1"/>
  <c r="Y4662" i="42" s="1"/>
  <c r="Y4663" i="42" s="1"/>
  <c r="Y4664" i="42" s="1"/>
  <c r="Y4665" i="42" s="1"/>
  <c r="Y4666" i="42" s="1"/>
  <c r="Y4667" i="42" s="1"/>
  <c r="Y4668" i="42" s="1"/>
  <c r="Y4669" i="42" s="1"/>
  <c r="Y4670" i="42" s="1"/>
  <c r="Y4671" i="42" s="1"/>
  <c r="Y4672" i="42" s="1"/>
  <c r="Y4673" i="42" s="1"/>
  <c r="Y4674" i="42" s="1"/>
  <c r="Y4675" i="42" s="1"/>
  <c r="Y4676" i="42" s="1"/>
  <c r="Y4677" i="42" s="1"/>
  <c r="Y4678" i="42" s="1"/>
  <c r="Y4679" i="42" s="1"/>
  <c r="Y4680" i="42" s="1"/>
  <c r="Y4681" i="42" s="1"/>
  <c r="Y4682" i="42" s="1"/>
  <c r="Y4683" i="42" s="1"/>
  <c r="Y4684" i="42" s="1"/>
  <c r="Y4685" i="42" s="1"/>
  <c r="Y4686" i="42" s="1"/>
  <c r="Y4687" i="42" s="1"/>
  <c r="Y4688" i="42" s="1"/>
  <c r="Y4689" i="42" s="1"/>
  <c r="Y4690" i="42" s="1"/>
  <c r="Y4691" i="42" s="1"/>
  <c r="Y4692" i="42" s="1"/>
  <c r="Y4693" i="42" s="1"/>
  <c r="Y4694" i="42" s="1"/>
  <c r="Y4695" i="42"/>
  <c r="Y4696" i="42" s="1"/>
  <c r="Y4697" i="42" s="1"/>
  <c r="Y4698" i="42" s="1"/>
  <c r="Y4699" i="42" s="1"/>
  <c r="Y4700" i="42" s="1"/>
  <c r="Y4701" i="42" s="1"/>
  <c r="Y4702" i="42" s="1"/>
  <c r="Y4703" i="42" s="1"/>
  <c r="Y4704" i="42" s="1"/>
  <c r="Y4705" i="42" s="1"/>
  <c r="Y4706" i="42" s="1"/>
  <c r="Y4707" i="42" s="1"/>
  <c r="Y4708" i="42" s="1"/>
  <c r="Y4709" i="42" s="1"/>
  <c r="Y4710" i="42" s="1"/>
  <c r="Y4711" i="42" s="1"/>
  <c r="Y4712" i="42" s="1"/>
  <c r="Y4713" i="42" s="1"/>
  <c r="Y4714" i="42" s="1"/>
  <c r="Y4715" i="42" s="1"/>
  <c r="Y4716" i="42" s="1"/>
  <c r="Y4717" i="42" s="1"/>
  <c r="Y4718" i="42" s="1"/>
  <c r="Y4719" i="42" s="1"/>
  <c r="Y4720" i="42" s="1"/>
  <c r="Y4721" i="42" s="1"/>
  <c r="Y4722" i="42" s="1"/>
  <c r="Y4723" i="42" s="1"/>
  <c r="Y4724" i="42" s="1"/>
  <c r="Y4725" i="42" s="1"/>
  <c r="Y4726" i="42" s="1"/>
  <c r="Y4727" i="42" s="1"/>
  <c r="Y4728" i="42" s="1"/>
  <c r="Y4729" i="42" s="1"/>
  <c r="Y4730" i="42" s="1"/>
  <c r="Y4731" i="42" s="1"/>
  <c r="Y4732" i="42" s="1"/>
  <c r="Y4733" i="42" s="1"/>
  <c r="Y4734" i="42" s="1"/>
  <c r="Y4735" i="42" s="1"/>
  <c r="Y4736" i="42" s="1"/>
  <c r="Y4737" i="42" s="1"/>
  <c r="Y4738" i="42" s="1"/>
  <c r="Y4739" i="42" s="1"/>
  <c r="Y4740" i="42" s="1"/>
  <c r="Y4741" i="42" s="1"/>
  <c r="Y4742" i="42" s="1"/>
  <c r="Y4743" i="42" s="1"/>
  <c r="Y4744" i="42" s="1"/>
  <c r="Y4745" i="42" s="1"/>
  <c r="Y4746" i="42" s="1"/>
  <c r="Y4747" i="42" s="1"/>
  <c r="Y4748" i="42" s="1"/>
  <c r="Y4749" i="42" s="1"/>
  <c r="Y4750" i="42" s="1"/>
  <c r="Y4751" i="42" s="1"/>
  <c r="Y4752" i="42" s="1"/>
  <c r="Y4753" i="42" s="1"/>
  <c r="Y4754" i="42" s="1"/>
  <c r="Y4755" i="42" s="1"/>
  <c r="Y4756" i="42" s="1"/>
  <c r="Y4757" i="42" s="1"/>
  <c r="Y4758" i="42" s="1"/>
  <c r="Y4759" i="42" s="1"/>
  <c r="Y4760" i="42" s="1"/>
  <c r="Y4761" i="42" s="1"/>
  <c r="Y4762" i="42"/>
  <c r="Y4763" i="42" s="1"/>
  <c r="Y4764" i="42" s="1"/>
  <c r="Y4765" i="42" s="1"/>
  <c r="Y4766" i="42" s="1"/>
  <c r="Y4767" i="42" s="1"/>
  <c r="Y4768" i="42" s="1"/>
  <c r="Y4769" i="42" s="1"/>
  <c r="Y4770" i="42" s="1"/>
  <c r="Y4771" i="42" s="1"/>
  <c r="Y4772" i="42" s="1"/>
  <c r="Y4773" i="42" s="1"/>
  <c r="Y4774" i="42" s="1"/>
  <c r="Y4775" i="42" s="1"/>
  <c r="Y4776" i="42" s="1"/>
  <c r="Y4777" i="42" s="1"/>
  <c r="Y4778" i="42" s="1"/>
  <c r="Y4779" i="42" s="1"/>
  <c r="Y4780" i="42" s="1"/>
  <c r="Y4781" i="42" s="1"/>
  <c r="Y4782" i="42" s="1"/>
  <c r="Y4783" i="42" s="1"/>
  <c r="Y4784" i="42" s="1"/>
  <c r="Y4785" i="42" s="1"/>
  <c r="Y4786" i="42" s="1"/>
  <c r="Y4787" i="42" s="1"/>
  <c r="Y4788" i="42" s="1"/>
  <c r="Y4789" i="42" s="1"/>
  <c r="Y4790" i="42" s="1"/>
  <c r="Y4791" i="42" s="1"/>
  <c r="Y4792" i="42" s="1"/>
  <c r="Y4793" i="42" s="1"/>
  <c r="Y4794" i="42" s="1"/>
  <c r="Y4795" i="42" s="1"/>
  <c r="Y4796" i="42" s="1"/>
  <c r="Y4797" i="42" s="1"/>
  <c r="Y4798" i="42" s="1"/>
  <c r="Y4799" i="42" s="1"/>
  <c r="Y4800" i="42" s="1"/>
  <c r="Y4801" i="42" s="1"/>
  <c r="Y4802" i="42" s="1"/>
  <c r="Y4803" i="42" s="1"/>
  <c r="Y4804" i="42" s="1"/>
  <c r="Y4805" i="42" s="1"/>
  <c r="Y4806" i="42" s="1"/>
  <c r="Y4807" i="42" s="1"/>
  <c r="Y4808" i="42" s="1"/>
  <c r="Y4809" i="42" s="1"/>
  <c r="Y4810" i="42" s="1"/>
  <c r="Y4811" i="42" s="1"/>
  <c r="Y4812" i="42" s="1"/>
  <c r="Y4813" i="42" s="1"/>
  <c r="Y4814" i="42" s="1"/>
  <c r="Y4815" i="42" s="1"/>
  <c r="Y4816" i="42" s="1"/>
  <c r="Y4817" i="42" s="1"/>
  <c r="Y4818" i="42" s="1"/>
  <c r="Y4819" i="42" s="1"/>
  <c r="Y4820" i="42" s="1"/>
  <c r="Y4821" i="42" s="1"/>
  <c r="Y4822" i="42" s="1"/>
  <c r="Y4823" i="42" s="1"/>
  <c r="Y4824" i="42" s="1"/>
  <c r="Y4825" i="42" s="1"/>
  <c r="Y4826" i="42" s="1"/>
  <c r="Y4827" i="42" s="1"/>
  <c r="Y4828" i="42" s="1"/>
  <c r="Y4829" i="42"/>
  <c r="Y4830" i="42" s="1"/>
  <c r="Y4831" i="42" s="1"/>
  <c r="Y4832" i="42" s="1"/>
  <c r="Y4833" i="42" s="1"/>
  <c r="Y4834" i="42" s="1"/>
  <c r="Y4835" i="42" s="1"/>
  <c r="Y4836" i="42" s="1"/>
  <c r="Y4837" i="42" s="1"/>
  <c r="Y4838" i="42" s="1"/>
  <c r="Y4839" i="42" s="1"/>
  <c r="Y4840" i="42" s="1"/>
  <c r="Y4841" i="42" s="1"/>
  <c r="Y4842" i="42" s="1"/>
  <c r="Y4843" i="42" s="1"/>
  <c r="Y4844" i="42" s="1"/>
  <c r="Y4845" i="42" s="1"/>
  <c r="Y4846" i="42" s="1"/>
  <c r="Y4847" i="42" s="1"/>
  <c r="Y4848" i="42" s="1"/>
  <c r="Y4849" i="42" s="1"/>
  <c r="Y4850" i="42" s="1"/>
  <c r="Y4851" i="42" s="1"/>
  <c r="Y4852" i="42" s="1"/>
  <c r="Y4853" i="42" s="1"/>
  <c r="Y4854" i="42" s="1"/>
  <c r="Y4855" i="42" s="1"/>
  <c r="Y4856" i="42" s="1"/>
  <c r="Y4857" i="42" s="1"/>
  <c r="Y4858" i="42" s="1"/>
  <c r="Y4859" i="42" s="1"/>
  <c r="Y4860" i="42" s="1"/>
  <c r="Y4861" i="42" s="1"/>
  <c r="Y4862" i="42" s="1"/>
  <c r="Y4863" i="42" s="1"/>
  <c r="Y4864" i="42" s="1"/>
  <c r="Y4865" i="42" s="1"/>
  <c r="Y4866" i="42" s="1"/>
  <c r="Y4867" i="42" s="1"/>
  <c r="Y4868" i="42" s="1"/>
  <c r="Y4869" i="42" s="1"/>
  <c r="Y4870" i="42" s="1"/>
  <c r="Y4871" i="42" s="1"/>
  <c r="Y4872" i="42" s="1"/>
  <c r="Y4873" i="42" s="1"/>
  <c r="Y4874" i="42" s="1"/>
  <c r="Y4875" i="42" s="1"/>
  <c r="Y4876" i="42" s="1"/>
  <c r="Y4877" i="42" s="1"/>
  <c r="Y4878" i="42" s="1"/>
  <c r="Y4879" i="42" s="1"/>
  <c r="Y4880" i="42" s="1"/>
  <c r="Y4881" i="42" s="1"/>
  <c r="Y4882" i="42" s="1"/>
  <c r="Y4883" i="42" s="1"/>
  <c r="Y4884" i="42" s="1"/>
  <c r="Y4885" i="42" s="1"/>
  <c r="Y4886" i="42" s="1"/>
  <c r="Y4887" i="42" s="1"/>
  <c r="Y4888" i="42" s="1"/>
  <c r="Y4889" i="42" s="1"/>
  <c r="Y4890" i="42" s="1"/>
  <c r="Y4891" i="42" s="1"/>
  <c r="Y4892" i="42" s="1"/>
  <c r="Y4893" i="42" s="1"/>
  <c r="Y4894" i="42" s="1"/>
  <c r="Y4895" i="42" s="1"/>
  <c r="Y4896" i="42"/>
  <c r="Y4897" i="42" s="1"/>
  <c r="Y4898" i="42" s="1"/>
  <c r="Y4899" i="42" s="1"/>
  <c r="Y4900" i="42" s="1"/>
  <c r="Y4901" i="42" s="1"/>
  <c r="Y4902" i="42" s="1"/>
  <c r="Y4903" i="42" s="1"/>
  <c r="Y4904" i="42" s="1"/>
  <c r="Y4905" i="42" s="1"/>
  <c r="Y4906" i="42" s="1"/>
  <c r="Y4907" i="42" s="1"/>
  <c r="Y4908" i="42" s="1"/>
  <c r="Y4909" i="42" s="1"/>
  <c r="Y4910" i="42" s="1"/>
  <c r="Y4911" i="42" s="1"/>
  <c r="Y4912" i="42" s="1"/>
  <c r="Y4913" i="42" s="1"/>
  <c r="Y4914" i="42" s="1"/>
  <c r="Y4915" i="42" s="1"/>
  <c r="Y4916" i="42" s="1"/>
  <c r="Y4917" i="42" s="1"/>
  <c r="Y4918" i="42" s="1"/>
  <c r="Y4919" i="42" s="1"/>
  <c r="Y4920" i="42" s="1"/>
  <c r="Y4921" i="42" s="1"/>
  <c r="Y4922" i="42" s="1"/>
  <c r="Y4923" i="42" s="1"/>
  <c r="Y4924" i="42" s="1"/>
  <c r="Y4925" i="42" s="1"/>
  <c r="Y4926" i="42" s="1"/>
  <c r="Y4927" i="42" s="1"/>
  <c r="Y4928" i="42" s="1"/>
  <c r="Y4929" i="42" s="1"/>
  <c r="Y4930" i="42" s="1"/>
  <c r="Y4931" i="42" s="1"/>
  <c r="Y4932" i="42" s="1"/>
  <c r="Y4933" i="42" s="1"/>
  <c r="Y4934" i="42" s="1"/>
  <c r="Y4935" i="42" s="1"/>
  <c r="Y4936" i="42" s="1"/>
  <c r="Y4937" i="42" s="1"/>
  <c r="Y4938" i="42" s="1"/>
  <c r="Y4939" i="42" s="1"/>
  <c r="Y4940" i="42" s="1"/>
  <c r="Y4941" i="42" s="1"/>
  <c r="Y4942" i="42" s="1"/>
  <c r="Y4943" i="42" s="1"/>
  <c r="Y4944" i="42" s="1"/>
  <c r="Y4945" i="42" s="1"/>
  <c r="Y4946" i="42" s="1"/>
  <c r="Y4947" i="42" s="1"/>
  <c r="Y4948" i="42" s="1"/>
  <c r="Y4949" i="42" s="1"/>
  <c r="Y4950" i="42" s="1"/>
  <c r="Y4951" i="42" s="1"/>
  <c r="Y4952" i="42" s="1"/>
  <c r="Y4953" i="42" s="1"/>
  <c r="Y4954" i="42" s="1"/>
  <c r="Y4955" i="42" s="1"/>
  <c r="Y4956" i="42" s="1"/>
  <c r="Y4957" i="42" s="1"/>
  <c r="Y4958" i="42" s="1"/>
  <c r="Y4959" i="42" s="1"/>
  <c r="Y4960" i="42" s="1"/>
  <c r="Y4961" i="42" s="1"/>
  <c r="Y4962" i="42" s="1"/>
  <c r="Y4963" i="42"/>
  <c r="Y4964" i="42" s="1"/>
  <c r="Y4965" i="42" s="1"/>
  <c r="Y4966" i="42" s="1"/>
  <c r="Y4967" i="42" s="1"/>
  <c r="Y4968" i="42" s="1"/>
  <c r="Y4969" i="42" s="1"/>
  <c r="Y4970" i="42" s="1"/>
  <c r="Y4971" i="42" s="1"/>
  <c r="Y4972" i="42" s="1"/>
  <c r="Y4973" i="42" s="1"/>
  <c r="Y4974" i="42" s="1"/>
  <c r="Y4975" i="42" s="1"/>
  <c r="Y4976" i="42" s="1"/>
  <c r="Y4977" i="42" s="1"/>
  <c r="Y4978" i="42" s="1"/>
  <c r="Y4979" i="42" s="1"/>
  <c r="Y4980" i="42" s="1"/>
  <c r="Y4981" i="42" s="1"/>
  <c r="Y4982" i="42" s="1"/>
  <c r="Y4983" i="42" s="1"/>
  <c r="Y4984" i="42" s="1"/>
  <c r="Y4985" i="42" s="1"/>
  <c r="Y4986" i="42" s="1"/>
  <c r="Y4987" i="42" s="1"/>
  <c r="Y4988" i="42" s="1"/>
  <c r="Y4989" i="42" s="1"/>
  <c r="Y4990" i="42" s="1"/>
  <c r="Y4991" i="42" s="1"/>
  <c r="Y4992" i="42" s="1"/>
  <c r="Y4993" i="42" s="1"/>
  <c r="Y4994" i="42" s="1"/>
  <c r="Y4995" i="42" s="1"/>
  <c r="Y4996" i="42" s="1"/>
  <c r="Y4997" i="42" s="1"/>
  <c r="Y4998" i="42" s="1"/>
  <c r="Y4999" i="42" s="1"/>
  <c r="Y5000" i="42" s="1"/>
  <c r="Y5001" i="42" s="1"/>
  <c r="Y5002" i="42" s="1"/>
  <c r="Y5003" i="42" s="1"/>
  <c r="Y5004" i="42" s="1"/>
  <c r="Y5005" i="42" s="1"/>
  <c r="Y5006" i="42" s="1"/>
  <c r="Y5007" i="42" s="1"/>
  <c r="Y5008" i="42" s="1"/>
  <c r="Y5009" i="42" s="1"/>
  <c r="Y5010" i="42" s="1"/>
  <c r="Y5011" i="42" s="1"/>
  <c r="Y5012" i="42" s="1"/>
  <c r="Y5013" i="42" s="1"/>
  <c r="Y5014" i="42" s="1"/>
  <c r="Y5015" i="42" s="1"/>
  <c r="Y5016" i="42" s="1"/>
  <c r="Y5017" i="42" s="1"/>
  <c r="Y5018" i="42" s="1"/>
  <c r="Y5019" i="42" s="1"/>
  <c r="Y5020" i="42" s="1"/>
  <c r="Y5021" i="42" s="1"/>
  <c r="Y5022" i="42" s="1"/>
  <c r="Y5023" i="42" s="1"/>
  <c r="Y5024" i="42" s="1"/>
  <c r="Y5025" i="42" s="1"/>
  <c r="Y5026" i="42" s="1"/>
  <c r="Y5027" i="42" s="1"/>
  <c r="Y5028" i="42" s="1"/>
  <c r="Y5029" i="42" s="1"/>
  <c r="Y5030" i="42"/>
  <c r="Y5031" i="42" s="1"/>
  <c r="Y5032" i="42" s="1"/>
  <c r="Y5033" i="42" s="1"/>
  <c r="Y5034" i="42" s="1"/>
  <c r="Y5035" i="42" s="1"/>
  <c r="Y5036" i="42" s="1"/>
  <c r="Y5037" i="42" s="1"/>
  <c r="Y5038" i="42" s="1"/>
  <c r="Y5039" i="42" s="1"/>
  <c r="Y5040" i="42" s="1"/>
  <c r="Y5041" i="42" s="1"/>
  <c r="Y5042" i="42" s="1"/>
  <c r="Y5043" i="42" s="1"/>
  <c r="Y5044" i="42" s="1"/>
  <c r="Y5045" i="42" s="1"/>
  <c r="Y5046" i="42" s="1"/>
  <c r="Y5047" i="42" s="1"/>
  <c r="Y5048" i="42" s="1"/>
  <c r="Y5049" i="42" s="1"/>
  <c r="Y5050" i="42" s="1"/>
  <c r="Y5051" i="42" s="1"/>
  <c r="Y5052" i="42" s="1"/>
  <c r="Y5053" i="42" s="1"/>
  <c r="Y5054" i="42" s="1"/>
  <c r="Y5055" i="42" s="1"/>
  <c r="Y5056" i="42" s="1"/>
  <c r="Y5057" i="42" s="1"/>
  <c r="Y5058" i="42" s="1"/>
  <c r="Y5059" i="42" s="1"/>
  <c r="Y5060" i="42" s="1"/>
  <c r="Y5061" i="42" s="1"/>
  <c r="Y5062" i="42" s="1"/>
  <c r="Y5063" i="42" s="1"/>
  <c r="Y5064" i="42" s="1"/>
  <c r="Y5065" i="42" s="1"/>
  <c r="Y5066" i="42" s="1"/>
  <c r="Y5067" i="42" s="1"/>
  <c r="Y5068" i="42" s="1"/>
  <c r="Y5069" i="42" s="1"/>
  <c r="Y5070" i="42" s="1"/>
  <c r="Y5071" i="42" s="1"/>
  <c r="Y5072" i="42" s="1"/>
  <c r="Y5073" i="42" s="1"/>
  <c r="Y5074" i="42" s="1"/>
  <c r="Y5075" i="42" s="1"/>
  <c r="Y5076" i="42" s="1"/>
  <c r="Y5077" i="42" s="1"/>
  <c r="Y5078" i="42" s="1"/>
  <c r="Y5079" i="42" s="1"/>
  <c r="Y5080" i="42" s="1"/>
  <c r="Y5081" i="42" s="1"/>
  <c r="Y5082" i="42" s="1"/>
  <c r="Y5083" i="42" s="1"/>
  <c r="Y5084" i="42" s="1"/>
  <c r="Y5085" i="42" s="1"/>
  <c r="Y5086" i="42" s="1"/>
  <c r="Y5087" i="42" s="1"/>
  <c r="Y5088" i="42" s="1"/>
  <c r="Y5089" i="42" s="1"/>
  <c r="Y5090" i="42" s="1"/>
  <c r="Y5091" i="42" s="1"/>
  <c r="Y5092" i="42" s="1"/>
  <c r="Y5093" i="42" s="1"/>
  <c r="Y5094" i="42" s="1"/>
  <c r="Y5095" i="42" s="1"/>
  <c r="Y5096" i="42" s="1"/>
  <c r="Y5097" i="42"/>
  <c r="Y5098" i="42" s="1"/>
  <c r="Y5099" i="42" s="1"/>
  <c r="Y5100" i="42" s="1"/>
  <c r="Y5101" i="42" s="1"/>
  <c r="Y5102" i="42" s="1"/>
  <c r="Y5103" i="42" s="1"/>
  <c r="Y5104" i="42" s="1"/>
  <c r="Y5105" i="42" s="1"/>
  <c r="Y5106" i="42" s="1"/>
  <c r="Y5107" i="42" s="1"/>
  <c r="Y5108" i="42" s="1"/>
  <c r="Y5109" i="42" s="1"/>
  <c r="Y5110" i="42" s="1"/>
  <c r="Y5111" i="42" s="1"/>
  <c r="Y5112" i="42" s="1"/>
  <c r="Y5113" i="42" s="1"/>
  <c r="Y5114" i="42" s="1"/>
  <c r="Y5115" i="42" s="1"/>
  <c r="Y5116" i="42" s="1"/>
  <c r="Y5117" i="42" s="1"/>
  <c r="Y5118" i="42" s="1"/>
  <c r="Y5119" i="42" s="1"/>
  <c r="Y5120" i="42" s="1"/>
  <c r="Y5121" i="42" s="1"/>
  <c r="Y5122" i="42" s="1"/>
  <c r="Y5123" i="42" s="1"/>
  <c r="Y5124" i="42" s="1"/>
  <c r="Y5125" i="42" s="1"/>
  <c r="Y5126" i="42" s="1"/>
  <c r="Y5127" i="42" s="1"/>
  <c r="Y5128" i="42" s="1"/>
  <c r="Y5129" i="42" s="1"/>
  <c r="Y5130" i="42" s="1"/>
  <c r="Y5131" i="42" s="1"/>
  <c r="Y5132" i="42" s="1"/>
  <c r="Y5133" i="42" s="1"/>
  <c r="Y5134" i="42" s="1"/>
  <c r="Y5135" i="42" s="1"/>
  <c r="Y5136" i="42" s="1"/>
  <c r="Y5137" i="42" s="1"/>
  <c r="Y5138" i="42" s="1"/>
  <c r="Y5139" i="42" s="1"/>
  <c r="Y5140" i="42" s="1"/>
  <c r="Y5141" i="42" s="1"/>
  <c r="Y5142" i="42" s="1"/>
  <c r="Y5143" i="42" s="1"/>
  <c r="Y5144" i="42" s="1"/>
  <c r="Y5145" i="42" s="1"/>
  <c r="Y5146" i="42" s="1"/>
  <c r="Y5147" i="42" s="1"/>
  <c r="Y5148" i="42" s="1"/>
  <c r="Y5149" i="42" s="1"/>
  <c r="Y5150" i="42" s="1"/>
  <c r="Y5151" i="42" s="1"/>
  <c r="Y5152" i="42" s="1"/>
  <c r="Y5153" i="42" s="1"/>
  <c r="Y5154" i="42" s="1"/>
  <c r="Y5155" i="42" s="1"/>
  <c r="Y5156" i="42" s="1"/>
  <c r="Y5157" i="42" s="1"/>
  <c r="Y5158" i="42" s="1"/>
  <c r="Y5159" i="42" s="1"/>
  <c r="Y5160" i="42" s="1"/>
  <c r="Y5161" i="42" s="1"/>
  <c r="Y5162" i="42" s="1"/>
  <c r="Y5163" i="42" s="1"/>
  <c r="Y5164" i="42"/>
  <c r="Y5165" i="42" s="1"/>
  <c r="Y5166" i="42" s="1"/>
  <c r="Y5167" i="42" s="1"/>
  <c r="Y5168" i="42" s="1"/>
  <c r="Y5169" i="42" s="1"/>
  <c r="Y5170" i="42" s="1"/>
  <c r="Y5171" i="42" s="1"/>
  <c r="Y5172" i="42" s="1"/>
  <c r="Y5173" i="42" s="1"/>
  <c r="Y5174" i="42" s="1"/>
  <c r="Y5175" i="42" s="1"/>
  <c r="Y5176" i="42" s="1"/>
  <c r="Y5177" i="42" s="1"/>
  <c r="Y5178" i="42" s="1"/>
  <c r="Y5179" i="42" s="1"/>
  <c r="Y5180" i="42" s="1"/>
  <c r="Y5181" i="42" s="1"/>
  <c r="Y5182" i="42" s="1"/>
  <c r="Y5183" i="42" s="1"/>
  <c r="Y5184" i="42" s="1"/>
  <c r="Y5185" i="42" s="1"/>
  <c r="Y5186" i="42" s="1"/>
  <c r="Y5187" i="42" s="1"/>
  <c r="Y5188" i="42" s="1"/>
  <c r="Y5189" i="42" s="1"/>
  <c r="Y5190" i="42" s="1"/>
  <c r="Y5191" i="42" s="1"/>
  <c r="Y5192" i="42" s="1"/>
  <c r="Y5193" i="42" s="1"/>
  <c r="Y5194" i="42" s="1"/>
  <c r="Y5195" i="42" s="1"/>
  <c r="Y5196" i="42" s="1"/>
  <c r="Y5197" i="42" s="1"/>
  <c r="Y5198" i="42" s="1"/>
  <c r="Y5199" i="42" s="1"/>
  <c r="Y5200" i="42" s="1"/>
  <c r="Y5201" i="42" s="1"/>
  <c r="Y5202" i="42" s="1"/>
  <c r="Y5203" i="42" s="1"/>
  <c r="Y5204" i="42" s="1"/>
  <c r="Y5205" i="42" s="1"/>
  <c r="Y5206" i="42" s="1"/>
  <c r="Y5207" i="42" s="1"/>
  <c r="Y5208" i="42" s="1"/>
  <c r="Y5209" i="42" s="1"/>
  <c r="Y5210" i="42" s="1"/>
  <c r="Y5211" i="42" s="1"/>
  <c r="Y5212" i="42" s="1"/>
  <c r="Y5213" i="42" s="1"/>
  <c r="Y5214" i="42" s="1"/>
  <c r="Y5215" i="42" s="1"/>
  <c r="Y5216" i="42" s="1"/>
  <c r="Y5217" i="42" s="1"/>
  <c r="Y5218" i="42" s="1"/>
  <c r="Y5219" i="42" s="1"/>
  <c r="Y5220" i="42" s="1"/>
  <c r="Y5221" i="42" s="1"/>
  <c r="Y5222" i="42" s="1"/>
  <c r="Y5223" i="42" s="1"/>
  <c r="Y5224" i="42" s="1"/>
  <c r="Y5225" i="42" s="1"/>
  <c r="Y5226" i="42" s="1"/>
  <c r="Y5227" i="42" s="1"/>
  <c r="Y5228" i="42" s="1"/>
  <c r="Y5229" i="42" s="1"/>
  <c r="Y5230" i="42" s="1"/>
  <c r="Y5231" i="42"/>
  <c r="Y5232" i="42" s="1"/>
  <c r="Y5233" i="42" s="1"/>
  <c r="Y5234" i="42" s="1"/>
  <c r="Y5235" i="42" s="1"/>
  <c r="Y5236" i="42" s="1"/>
  <c r="Y5237" i="42" s="1"/>
  <c r="Y5238" i="42" s="1"/>
  <c r="Y5239" i="42" s="1"/>
  <c r="Y5240" i="42" s="1"/>
  <c r="Y5241" i="42" s="1"/>
  <c r="Y5242" i="42" s="1"/>
  <c r="Y5243" i="42" s="1"/>
  <c r="Y5244" i="42" s="1"/>
  <c r="Y5245" i="42" s="1"/>
  <c r="Y5246" i="42" s="1"/>
  <c r="Y5247" i="42" s="1"/>
  <c r="Y5248" i="42" s="1"/>
  <c r="Y5249" i="42" s="1"/>
  <c r="Y5250" i="42" s="1"/>
  <c r="Y5251" i="42" s="1"/>
  <c r="Y5252" i="42" s="1"/>
  <c r="Y5253" i="42" s="1"/>
  <c r="Y5254" i="42" s="1"/>
  <c r="Y5255" i="42" s="1"/>
  <c r="Y5256" i="42" s="1"/>
  <c r="Y5257" i="42" s="1"/>
  <c r="Y5258" i="42" s="1"/>
  <c r="Y5259" i="42" s="1"/>
  <c r="Y5260" i="42" s="1"/>
  <c r="Y5261" i="42" s="1"/>
  <c r="Y5262" i="42" s="1"/>
  <c r="Y5263" i="42" s="1"/>
  <c r="Y5264" i="42" s="1"/>
  <c r="Y5265" i="42" s="1"/>
  <c r="Y5266" i="42" s="1"/>
  <c r="Y5267" i="42" s="1"/>
  <c r="Y5268" i="42" s="1"/>
  <c r="Y5269" i="42" s="1"/>
  <c r="Y5270" i="42" s="1"/>
  <c r="Y5271" i="42" s="1"/>
  <c r="Y5272" i="42" s="1"/>
  <c r="Y5273" i="42" s="1"/>
  <c r="Y5274" i="42" s="1"/>
  <c r="Y5275" i="42" s="1"/>
  <c r="Y5276" i="42" s="1"/>
  <c r="Y5277" i="42" s="1"/>
  <c r="Y5278" i="42" s="1"/>
  <c r="Y5279" i="42" s="1"/>
  <c r="Y5280" i="42" s="1"/>
  <c r="Y5281" i="42" s="1"/>
  <c r="Y5282" i="42" s="1"/>
  <c r="Y5283" i="42" s="1"/>
  <c r="Y5284" i="42" s="1"/>
  <c r="Y5285" i="42" s="1"/>
  <c r="Y5286" i="42" s="1"/>
  <c r="Y5287" i="42" s="1"/>
  <c r="Y5288" i="42" s="1"/>
  <c r="Y5289" i="42" s="1"/>
  <c r="Y5290" i="42" s="1"/>
  <c r="Y5291" i="42" s="1"/>
  <c r="Y5292" i="42" s="1"/>
  <c r="Y5293" i="42" s="1"/>
  <c r="Y5294" i="42" s="1"/>
  <c r="Y5295" i="42" s="1"/>
  <c r="Y5296" i="42" s="1"/>
  <c r="Y5297" i="42" s="1"/>
  <c r="Y5298" i="42"/>
  <c r="Y5299" i="42" s="1"/>
  <c r="Y5300" i="42" s="1"/>
  <c r="Y5301" i="42" s="1"/>
  <c r="Y5302" i="42" s="1"/>
  <c r="Y5303" i="42" s="1"/>
  <c r="Y5304" i="42" s="1"/>
  <c r="Y5305" i="42" s="1"/>
  <c r="Y5306" i="42" s="1"/>
  <c r="Y5307" i="42" s="1"/>
  <c r="Y5308" i="42" s="1"/>
  <c r="Y5309" i="42" s="1"/>
  <c r="Y5310" i="42" s="1"/>
  <c r="Y5311" i="42" s="1"/>
  <c r="Y5312" i="42" s="1"/>
  <c r="Y5313" i="42" s="1"/>
  <c r="Y5314" i="42" s="1"/>
  <c r="Y5315" i="42" s="1"/>
  <c r="Y5316" i="42" s="1"/>
  <c r="Y5317" i="42" s="1"/>
  <c r="Y5318" i="42" s="1"/>
  <c r="Y5319" i="42" s="1"/>
  <c r="Y5320" i="42" s="1"/>
  <c r="Y5321" i="42" s="1"/>
  <c r="Y5322" i="42" s="1"/>
  <c r="Y5323" i="42" s="1"/>
  <c r="Y5324" i="42" s="1"/>
  <c r="Y5325" i="42" s="1"/>
  <c r="Y5326" i="42" s="1"/>
  <c r="Y5327" i="42" s="1"/>
  <c r="Y5328" i="42" s="1"/>
  <c r="Y5329" i="42" s="1"/>
  <c r="Y5330" i="42" s="1"/>
  <c r="Y5331" i="42" s="1"/>
  <c r="Y5332" i="42" s="1"/>
  <c r="Y5333" i="42" s="1"/>
  <c r="Y5334" i="42" s="1"/>
  <c r="Y5335" i="42" s="1"/>
  <c r="Y5336" i="42" s="1"/>
  <c r="Y5337" i="42" s="1"/>
  <c r="Y5338" i="42" s="1"/>
  <c r="Y5339" i="42" s="1"/>
  <c r="Y5340" i="42" s="1"/>
  <c r="Y5341" i="42" s="1"/>
  <c r="Y5342" i="42" s="1"/>
  <c r="Y5343" i="42" s="1"/>
  <c r="Y5344" i="42" s="1"/>
  <c r="Y5345" i="42" s="1"/>
  <c r="Y5346" i="42" s="1"/>
  <c r="Y5347" i="42" s="1"/>
  <c r="Y5348" i="42" s="1"/>
  <c r="Y5349" i="42" s="1"/>
  <c r="Y5350" i="42" s="1"/>
  <c r="Y5351" i="42" s="1"/>
  <c r="Y5352" i="42" s="1"/>
  <c r="Y5353" i="42" s="1"/>
  <c r="Y5354" i="42" s="1"/>
  <c r="Y5355" i="42" s="1"/>
  <c r="Y5356" i="42" s="1"/>
  <c r="Y5357" i="42" s="1"/>
  <c r="Y5358" i="42" s="1"/>
  <c r="Y5359" i="42" s="1"/>
  <c r="Y5360" i="42" s="1"/>
  <c r="Y5361" i="42" s="1"/>
  <c r="Y5362" i="42" s="1"/>
  <c r="Y5363" i="42" s="1"/>
  <c r="Y5364" i="42" s="1"/>
  <c r="Y5365" i="42"/>
  <c r="Y5366" i="42" s="1"/>
  <c r="Y5367" i="42" s="1"/>
  <c r="Y5368" i="42" s="1"/>
  <c r="Y5369" i="42" s="1"/>
  <c r="Y5370" i="42" s="1"/>
  <c r="Y5371" i="42" s="1"/>
  <c r="Y5372" i="42" s="1"/>
  <c r="Y5373" i="42" s="1"/>
  <c r="Y5374" i="42" s="1"/>
  <c r="Y5375" i="42" s="1"/>
  <c r="Y5376" i="42" s="1"/>
  <c r="Y5377" i="42" s="1"/>
  <c r="Y5378" i="42" s="1"/>
  <c r="Y5379" i="42" s="1"/>
  <c r="Y5380" i="42" s="1"/>
  <c r="Y5381" i="42" s="1"/>
  <c r="Y5382" i="42" s="1"/>
  <c r="Y5383" i="42" s="1"/>
  <c r="Y5384" i="42" s="1"/>
  <c r="Y5385" i="42" s="1"/>
  <c r="Y5386" i="42" s="1"/>
  <c r="Y5387" i="42" s="1"/>
  <c r="Y5388" i="42" s="1"/>
  <c r="Y5389" i="42" s="1"/>
  <c r="Y5390" i="42" s="1"/>
  <c r="Y5391" i="42" s="1"/>
  <c r="Y5392" i="42" s="1"/>
  <c r="Y5393" i="42" s="1"/>
  <c r="Y5394" i="42" s="1"/>
  <c r="Y5395" i="42" s="1"/>
  <c r="Y5396" i="42" s="1"/>
  <c r="Y5397" i="42" s="1"/>
  <c r="Y5398" i="42" s="1"/>
  <c r="Y5399" i="42" s="1"/>
  <c r="Y5400" i="42" s="1"/>
  <c r="Y5401" i="42" s="1"/>
  <c r="Y5402" i="42" s="1"/>
  <c r="Y5403" i="42" s="1"/>
  <c r="Y5404" i="42" s="1"/>
  <c r="Y5405" i="42" s="1"/>
  <c r="Y5406" i="42" s="1"/>
  <c r="Y5407" i="42" s="1"/>
  <c r="Y5408" i="42" s="1"/>
  <c r="Y5409" i="42" s="1"/>
  <c r="Y5410" i="42" s="1"/>
  <c r="Y5411" i="42" s="1"/>
  <c r="Y5412" i="42" s="1"/>
  <c r="Y5413" i="42" s="1"/>
  <c r="Y5414" i="42" s="1"/>
  <c r="Y5415" i="42" s="1"/>
  <c r="Y5416" i="42" s="1"/>
  <c r="Y5417" i="42" s="1"/>
  <c r="Y5418" i="42" s="1"/>
  <c r="Y5419" i="42" s="1"/>
  <c r="Y5420" i="42" s="1"/>
  <c r="Y5421" i="42" s="1"/>
  <c r="Y5422" i="42" s="1"/>
  <c r="Y5423" i="42" s="1"/>
  <c r="Y5424" i="42" s="1"/>
  <c r="Y5425" i="42" s="1"/>
  <c r="Y5426" i="42" s="1"/>
  <c r="Y5427" i="42" s="1"/>
  <c r="Y5428" i="42" s="1"/>
  <c r="Y5429" i="42" s="1"/>
  <c r="Y5430" i="42" s="1"/>
  <c r="Y5431" i="42" s="1"/>
  <c r="Y5432" i="42"/>
  <c r="Y5433" i="42" s="1"/>
  <c r="Y5434" i="42" s="1"/>
  <c r="Y5435" i="42" s="1"/>
  <c r="Y5436" i="42" s="1"/>
  <c r="Y5437" i="42" s="1"/>
  <c r="Y5438" i="42" s="1"/>
  <c r="Y5439" i="42" s="1"/>
  <c r="Y5440" i="42" s="1"/>
  <c r="Y5441" i="42" s="1"/>
  <c r="Y5442" i="42" s="1"/>
  <c r="Y5443" i="42" s="1"/>
  <c r="Y5444" i="42" s="1"/>
  <c r="Y5445" i="42" s="1"/>
  <c r="Y5446" i="42" s="1"/>
  <c r="Y5447" i="42" s="1"/>
  <c r="Y5448" i="42" s="1"/>
  <c r="Y5449" i="42" s="1"/>
  <c r="Y5450" i="42" s="1"/>
  <c r="Y5451" i="42" s="1"/>
  <c r="Y5452" i="42" s="1"/>
  <c r="Y5453" i="42" s="1"/>
  <c r="Y5454" i="42" s="1"/>
  <c r="Y5455" i="42" s="1"/>
  <c r="Y5456" i="42" s="1"/>
  <c r="Y5457" i="42" s="1"/>
  <c r="Y5458" i="42" s="1"/>
  <c r="Y5459" i="42" s="1"/>
  <c r="Y5460" i="42" s="1"/>
  <c r="Y5461" i="42" s="1"/>
  <c r="Y5462" i="42" s="1"/>
  <c r="Y5463" i="42" s="1"/>
  <c r="Y5464" i="42" s="1"/>
  <c r="Y5465" i="42" s="1"/>
  <c r="Y5466" i="42" s="1"/>
  <c r="Y5467" i="42" s="1"/>
  <c r="Y5468" i="42" s="1"/>
  <c r="Y5469" i="42" s="1"/>
  <c r="Y5470" i="42" s="1"/>
  <c r="Y5471" i="42" s="1"/>
  <c r="Y5472" i="42" s="1"/>
  <c r="Y5473" i="42" s="1"/>
  <c r="Y5474" i="42" s="1"/>
  <c r="Y5475" i="42" s="1"/>
  <c r="Y5476" i="42" s="1"/>
  <c r="Y5477" i="42" s="1"/>
  <c r="Y5478" i="42" s="1"/>
  <c r="Y5479" i="42" s="1"/>
  <c r="Y5480" i="42" s="1"/>
  <c r="Y5481" i="42" s="1"/>
  <c r="Y5482" i="42" s="1"/>
  <c r="Y5483" i="42" s="1"/>
  <c r="Y5484" i="42" s="1"/>
  <c r="Y5485" i="42" s="1"/>
  <c r="Y5486" i="42" s="1"/>
  <c r="Y5487" i="42" s="1"/>
  <c r="Y5488" i="42" s="1"/>
  <c r="Y5489" i="42" s="1"/>
  <c r="Y5490" i="42" s="1"/>
  <c r="Y5491" i="42" s="1"/>
  <c r="Y5492" i="42" s="1"/>
  <c r="Y5493" i="42" s="1"/>
  <c r="Y5494" i="42" s="1"/>
  <c r="Y5495" i="42" s="1"/>
  <c r="Y5496" i="42" s="1"/>
  <c r="Y5497" i="42" s="1"/>
  <c r="Y5498" i="42" s="1"/>
  <c r="Y5499" i="42"/>
  <c r="Y5500" i="42" s="1"/>
  <c r="Y5501" i="42" s="1"/>
  <c r="Y5502" i="42" s="1"/>
  <c r="Y5503" i="42" s="1"/>
  <c r="Y5504" i="42" s="1"/>
  <c r="Y5505" i="42" s="1"/>
  <c r="Y5506" i="42" s="1"/>
  <c r="Y5507" i="42" s="1"/>
  <c r="Y5508" i="42" s="1"/>
  <c r="Y5509" i="42" s="1"/>
  <c r="Y5510" i="42" s="1"/>
  <c r="Y5511" i="42" s="1"/>
  <c r="Y5512" i="42" s="1"/>
  <c r="Y5513" i="42" s="1"/>
  <c r="Y5514" i="42" s="1"/>
  <c r="Y5515" i="42" s="1"/>
  <c r="Y5516" i="42" s="1"/>
  <c r="Y5517" i="42" s="1"/>
  <c r="Y5518" i="42" s="1"/>
  <c r="Y5519" i="42" s="1"/>
  <c r="Y5520" i="42" s="1"/>
  <c r="Y5521" i="42" s="1"/>
  <c r="Y5522" i="42" s="1"/>
  <c r="Y5523" i="42" s="1"/>
  <c r="Y5524" i="42" s="1"/>
  <c r="Y5525" i="42" s="1"/>
  <c r="Y5526" i="42" s="1"/>
  <c r="Y5527" i="42" s="1"/>
  <c r="Y5528" i="42" s="1"/>
  <c r="Y5529" i="42" s="1"/>
  <c r="Y5530" i="42" s="1"/>
  <c r="Y5531" i="42" s="1"/>
  <c r="Y5532" i="42" s="1"/>
  <c r="Y5533" i="42" s="1"/>
  <c r="Y5534" i="42" s="1"/>
  <c r="Y5535" i="42" s="1"/>
  <c r="Y5536" i="42" s="1"/>
  <c r="Y5537" i="42" s="1"/>
  <c r="Y5538" i="42" s="1"/>
  <c r="Y5539" i="42" s="1"/>
  <c r="Y5540" i="42" s="1"/>
  <c r="Y5541" i="42" s="1"/>
  <c r="Y5542" i="42" s="1"/>
  <c r="Y5543" i="42" s="1"/>
  <c r="Y5544" i="42" s="1"/>
  <c r="Y5545" i="42" s="1"/>
  <c r="Y5546" i="42" s="1"/>
  <c r="Y5547" i="42" s="1"/>
  <c r="Y5548" i="42" s="1"/>
  <c r="Y5549" i="42" s="1"/>
  <c r="Y5550" i="42" s="1"/>
  <c r="Y5551" i="42" s="1"/>
  <c r="Y5552" i="42" s="1"/>
  <c r="Y5553" i="42" s="1"/>
  <c r="Y5554" i="42" s="1"/>
  <c r="Y5555" i="42" s="1"/>
  <c r="Y5556" i="42" s="1"/>
  <c r="Y5557" i="42" s="1"/>
  <c r="Y5558" i="42" s="1"/>
  <c r="Y5559" i="42" s="1"/>
  <c r="Y5560" i="42" s="1"/>
  <c r="Y5561" i="42" s="1"/>
  <c r="Y5562" i="42" s="1"/>
  <c r="Y5563" i="42" s="1"/>
  <c r="Y5564" i="42" s="1"/>
  <c r="Y5565" i="42" s="1"/>
  <c r="Y5566" i="42"/>
  <c r="Y5567" i="42" s="1"/>
  <c r="Y5568" i="42" s="1"/>
  <c r="Y5569" i="42" s="1"/>
  <c r="Y5570" i="42" s="1"/>
  <c r="Y5571" i="42" s="1"/>
  <c r="Y5572" i="42" s="1"/>
  <c r="Y5573" i="42" s="1"/>
  <c r="Y5574" i="42" s="1"/>
  <c r="Y5575" i="42" s="1"/>
  <c r="Y5576" i="42" s="1"/>
  <c r="Y5577" i="42" s="1"/>
  <c r="Y5578" i="42" s="1"/>
  <c r="Y5579" i="42" s="1"/>
  <c r="Y5580" i="42" s="1"/>
  <c r="Y5581" i="42" s="1"/>
  <c r="Y5582" i="42" s="1"/>
  <c r="Y5583" i="42" s="1"/>
  <c r="Y5584" i="42" s="1"/>
  <c r="Y5585" i="42" s="1"/>
  <c r="Y5586" i="42" s="1"/>
  <c r="Y5587" i="42" s="1"/>
  <c r="Y5588" i="42" s="1"/>
  <c r="Y5589" i="42" s="1"/>
  <c r="Y5590" i="42" s="1"/>
  <c r="Y5591" i="42" s="1"/>
  <c r="Y5592" i="42" s="1"/>
  <c r="Y5593" i="42" s="1"/>
  <c r="Y5594" i="42" s="1"/>
  <c r="Y5595" i="42" s="1"/>
  <c r="Y5596" i="42" s="1"/>
  <c r="Y5597" i="42" s="1"/>
  <c r="Y5598" i="42" s="1"/>
  <c r="Y5599" i="42" s="1"/>
  <c r="Y5600" i="42" s="1"/>
  <c r="Y5601" i="42" s="1"/>
  <c r="Y5602" i="42" s="1"/>
  <c r="Y5603" i="42" s="1"/>
  <c r="Y5604" i="42" s="1"/>
  <c r="Y5605" i="42" s="1"/>
  <c r="Y5606" i="42" s="1"/>
  <c r="Y5607" i="42" s="1"/>
  <c r="Y5608" i="42" s="1"/>
  <c r="Y5609" i="42" s="1"/>
  <c r="Y5610" i="42" s="1"/>
  <c r="Y5611" i="42" s="1"/>
  <c r="Y5612" i="42" s="1"/>
  <c r="Y5613" i="42" s="1"/>
  <c r="Y5614" i="42" s="1"/>
  <c r="Y5615" i="42" s="1"/>
  <c r="Y5616" i="42" s="1"/>
  <c r="Y5617" i="42" s="1"/>
  <c r="Y5618" i="42" s="1"/>
  <c r="Y5619" i="42" s="1"/>
  <c r="Y5620" i="42" s="1"/>
  <c r="Y5621" i="42" s="1"/>
  <c r="Y5622" i="42" s="1"/>
  <c r="Y5623" i="42" s="1"/>
  <c r="Y5624" i="42" s="1"/>
  <c r="Y5625" i="42" s="1"/>
  <c r="Y5626" i="42" s="1"/>
  <c r="Y5627" i="42" s="1"/>
  <c r="Y5628" i="42" s="1"/>
  <c r="Y5629" i="42" s="1"/>
  <c r="Y5630" i="42" s="1"/>
  <c r="Y5631" i="42" s="1"/>
  <c r="Y5632" i="42" s="1"/>
  <c r="Y5633" i="42"/>
  <c r="Y5634" i="42" s="1"/>
  <c r="Y5635" i="42" s="1"/>
  <c r="Y5636" i="42" s="1"/>
  <c r="Y5637" i="42" s="1"/>
  <c r="Y5638" i="42" s="1"/>
  <c r="Y5639" i="42" s="1"/>
  <c r="Y5640" i="42" s="1"/>
  <c r="Y5641" i="42" s="1"/>
  <c r="Y5642" i="42" s="1"/>
  <c r="Y5643" i="42" s="1"/>
  <c r="Y5644" i="42" s="1"/>
  <c r="Y5645" i="42" s="1"/>
  <c r="Y5646" i="42" s="1"/>
  <c r="Y5647" i="42" s="1"/>
  <c r="Y5648" i="42" s="1"/>
  <c r="Y5649" i="42" s="1"/>
  <c r="Y5650" i="42" s="1"/>
  <c r="Y5651" i="42" s="1"/>
  <c r="Y5652" i="42" s="1"/>
  <c r="Y5653" i="42" s="1"/>
  <c r="Y5654" i="42" s="1"/>
  <c r="Y5655" i="42" s="1"/>
  <c r="Y5656" i="42" s="1"/>
  <c r="Y5657" i="42" s="1"/>
  <c r="Y5658" i="42" s="1"/>
  <c r="Y5659" i="42" s="1"/>
  <c r="Y5660" i="42" s="1"/>
  <c r="Y5661" i="42" s="1"/>
  <c r="Y5662" i="42" s="1"/>
  <c r="Y5663" i="42" s="1"/>
  <c r="Y5664" i="42" s="1"/>
  <c r="Y5665" i="42" s="1"/>
  <c r="Y5666" i="42" s="1"/>
  <c r="Y5667" i="42" s="1"/>
  <c r="Y5668" i="42" s="1"/>
  <c r="Y5669" i="42" s="1"/>
  <c r="Y5670" i="42" s="1"/>
  <c r="Y5671" i="42" s="1"/>
  <c r="Y5672" i="42" s="1"/>
  <c r="Y5673" i="42" s="1"/>
  <c r="Y5674" i="42" s="1"/>
  <c r="Y5675" i="42" s="1"/>
  <c r="Y5676" i="42" s="1"/>
  <c r="Y5677" i="42" s="1"/>
  <c r="Y5678" i="42" s="1"/>
  <c r="Y5679" i="42" s="1"/>
  <c r="Y5680" i="42" s="1"/>
  <c r="Y5681" i="42" s="1"/>
  <c r="Y5682" i="42" s="1"/>
  <c r="Y5683" i="42" s="1"/>
  <c r="Y5684" i="42" s="1"/>
  <c r="Y5685" i="42" s="1"/>
  <c r="Y5686" i="42" s="1"/>
  <c r="Y5687" i="42" s="1"/>
  <c r="Y5688" i="42" s="1"/>
  <c r="Y5689" i="42" s="1"/>
  <c r="Y5690" i="42" s="1"/>
  <c r="Y5691" i="42" s="1"/>
  <c r="Y5692" i="42" s="1"/>
  <c r="Y5693" i="42" s="1"/>
  <c r="Y5694" i="42" s="1"/>
  <c r="Y5695" i="42" s="1"/>
  <c r="Y5696" i="42" s="1"/>
  <c r="Y5697" i="42" s="1"/>
  <c r="Y5698" i="42" s="1"/>
  <c r="Y5699" i="42" s="1"/>
  <c r="Y5700" i="42"/>
  <c r="Y5701" i="42" s="1"/>
  <c r="Y5702" i="42" s="1"/>
  <c r="Y5703" i="42" s="1"/>
  <c r="Y5704" i="42" s="1"/>
  <c r="Y5705" i="42" s="1"/>
  <c r="Y5706" i="42" s="1"/>
  <c r="Y5707" i="42" s="1"/>
  <c r="Y5708" i="42" s="1"/>
  <c r="Y5709" i="42" s="1"/>
  <c r="Y5710" i="42" s="1"/>
  <c r="Y5711" i="42" s="1"/>
  <c r="Y5712" i="42" s="1"/>
  <c r="Y5713" i="42" s="1"/>
  <c r="Y5714" i="42" s="1"/>
  <c r="Y5715" i="42" s="1"/>
  <c r="Y5716" i="42" s="1"/>
  <c r="Y5717" i="42" s="1"/>
  <c r="Y5718" i="42" s="1"/>
  <c r="Y5719" i="42" s="1"/>
  <c r="Y5720" i="42" s="1"/>
  <c r="Y5721" i="42" s="1"/>
  <c r="Y5722" i="42" s="1"/>
  <c r="Y5723" i="42" s="1"/>
  <c r="Y5724" i="42" s="1"/>
  <c r="Y5725" i="42" s="1"/>
  <c r="Y5726" i="42" s="1"/>
  <c r="Y5727" i="42" s="1"/>
  <c r="Y5728" i="42" s="1"/>
  <c r="Y5729" i="42" s="1"/>
  <c r="Y5730" i="42" s="1"/>
  <c r="Y5731" i="42" s="1"/>
  <c r="Y5732" i="42" s="1"/>
  <c r="Y5733" i="42" s="1"/>
  <c r="Y5734" i="42" s="1"/>
  <c r="Y5735" i="42" s="1"/>
  <c r="Y5736" i="42" s="1"/>
  <c r="Y5737" i="42" s="1"/>
  <c r="Y5738" i="42" s="1"/>
  <c r="Y5739" i="42" s="1"/>
  <c r="Y5740" i="42" s="1"/>
  <c r="Y5741" i="42" s="1"/>
  <c r="Y5742" i="42" s="1"/>
  <c r="Y5743" i="42" s="1"/>
  <c r="Y5744" i="42" s="1"/>
  <c r="Y5745" i="42" s="1"/>
  <c r="Y5746" i="42" s="1"/>
  <c r="Y5747" i="42" s="1"/>
  <c r="Y5748" i="42" s="1"/>
  <c r="Y5749" i="42" s="1"/>
  <c r="Y5750" i="42" s="1"/>
  <c r="Y5751" i="42" s="1"/>
  <c r="Y5752" i="42" s="1"/>
  <c r="Y5753" i="42" s="1"/>
  <c r="Y5754" i="42" s="1"/>
  <c r="Y5755" i="42" s="1"/>
  <c r="Y5756" i="42" s="1"/>
  <c r="Y5757" i="42" s="1"/>
  <c r="Y5758" i="42" s="1"/>
  <c r="Y5759" i="42" s="1"/>
  <c r="Y5760" i="42" s="1"/>
  <c r="Y5761" i="42" s="1"/>
  <c r="Y5762" i="42" s="1"/>
  <c r="Y5763" i="42" s="1"/>
  <c r="Y5764" i="42" s="1"/>
  <c r="Y5765" i="42" s="1"/>
  <c r="Y5766" i="42" s="1"/>
  <c r="Y5767" i="42"/>
  <c r="Y5768" i="42" s="1"/>
  <c r="Y5769" i="42" s="1"/>
  <c r="Y5770" i="42" s="1"/>
  <c r="Y5771" i="42" s="1"/>
  <c r="Y5772" i="42" s="1"/>
  <c r="Y5773" i="42" s="1"/>
  <c r="Y5774" i="42" s="1"/>
  <c r="Y5775" i="42" s="1"/>
  <c r="Y5776" i="42" s="1"/>
  <c r="Y5777" i="42" s="1"/>
  <c r="Y5778" i="42" s="1"/>
  <c r="Y5779" i="42" s="1"/>
  <c r="Y5780" i="42" s="1"/>
  <c r="Y5781" i="42" s="1"/>
  <c r="Y5782" i="42" s="1"/>
  <c r="Y5783" i="42" s="1"/>
  <c r="Y5784" i="42" s="1"/>
  <c r="Y5785" i="42" s="1"/>
  <c r="Y5786" i="42" s="1"/>
  <c r="Y5787" i="42" s="1"/>
  <c r="Y5788" i="42" s="1"/>
  <c r="Y5789" i="42" s="1"/>
  <c r="Y5790" i="42" s="1"/>
  <c r="Y5791" i="42" s="1"/>
  <c r="Y5792" i="42" s="1"/>
  <c r="Y5793" i="42" s="1"/>
  <c r="Y5794" i="42" s="1"/>
  <c r="Y5795" i="42" s="1"/>
  <c r="Y5796" i="42" s="1"/>
  <c r="Y5797" i="42" s="1"/>
  <c r="Y5798" i="42" s="1"/>
  <c r="Y5799" i="42" s="1"/>
  <c r="Y5800" i="42" s="1"/>
  <c r="Y5801" i="42" s="1"/>
  <c r="Y5802" i="42" s="1"/>
  <c r="Y5803" i="42" s="1"/>
  <c r="Y5804" i="42" s="1"/>
  <c r="Y5805" i="42" s="1"/>
  <c r="Y5806" i="42" s="1"/>
  <c r="Y5807" i="42" s="1"/>
  <c r="Y5808" i="42" s="1"/>
  <c r="Y5809" i="42" s="1"/>
  <c r="Y5810" i="42" s="1"/>
  <c r="Y5811" i="42" s="1"/>
  <c r="Y5812" i="42" s="1"/>
  <c r="Y5813" i="42" s="1"/>
  <c r="Y5814" i="42" s="1"/>
  <c r="Y5815" i="42" s="1"/>
  <c r="Y5816" i="42" s="1"/>
  <c r="Y5817" i="42" s="1"/>
  <c r="Y5818" i="42" s="1"/>
  <c r="Y5819" i="42" s="1"/>
  <c r="Y5820" i="42" s="1"/>
  <c r="Y5821" i="42" s="1"/>
  <c r="Y5822" i="42" s="1"/>
  <c r="Y5823" i="42" s="1"/>
  <c r="Y5824" i="42" s="1"/>
  <c r="Y5825" i="42" s="1"/>
  <c r="Y5826" i="42" s="1"/>
  <c r="Y5827" i="42" s="1"/>
  <c r="Y5828" i="42" s="1"/>
  <c r="Y5829" i="42" s="1"/>
  <c r="Y5830" i="42" s="1"/>
  <c r="Y5831" i="42" s="1"/>
  <c r="Y5832" i="42" s="1"/>
  <c r="Y5833" i="42" s="1"/>
  <c r="Y5834" i="42"/>
  <c r="Y5835" i="42" s="1"/>
  <c r="Y5836" i="42" s="1"/>
  <c r="Y5837" i="42" s="1"/>
  <c r="Y5838" i="42" s="1"/>
  <c r="Y5839" i="42" s="1"/>
  <c r="Y5840" i="42" s="1"/>
  <c r="Y5841" i="42" s="1"/>
  <c r="Y5842" i="42" s="1"/>
  <c r="Y5843" i="42" s="1"/>
  <c r="Y5844" i="42" s="1"/>
  <c r="Y5845" i="42" s="1"/>
  <c r="Y5846" i="42" s="1"/>
  <c r="Y5847" i="42" s="1"/>
  <c r="Y5848" i="42" s="1"/>
  <c r="Y5849" i="42" s="1"/>
  <c r="Y5850" i="42" s="1"/>
  <c r="Y5851" i="42" s="1"/>
  <c r="Y5852" i="42" s="1"/>
  <c r="Y5853" i="42" s="1"/>
  <c r="Y5854" i="42" s="1"/>
  <c r="Y5855" i="42" s="1"/>
  <c r="Y5856" i="42" s="1"/>
  <c r="Y5857" i="42" s="1"/>
  <c r="Y5858" i="42" s="1"/>
  <c r="Y5859" i="42" s="1"/>
  <c r="Y5860" i="42" s="1"/>
  <c r="Y5861" i="42" s="1"/>
  <c r="Y5862" i="42" s="1"/>
  <c r="Y5863" i="42" s="1"/>
  <c r="Y5864" i="42" s="1"/>
  <c r="Y5865" i="42" s="1"/>
  <c r="Y5866" i="42" s="1"/>
  <c r="Y5867" i="42" s="1"/>
  <c r="Y5868" i="42" s="1"/>
  <c r="Y5869" i="42" s="1"/>
  <c r="Y5870" i="42" s="1"/>
  <c r="Y5871" i="42" s="1"/>
  <c r="Y5872" i="42" s="1"/>
  <c r="Y5873" i="42" s="1"/>
  <c r="Y5874" i="42" s="1"/>
  <c r="Y5875" i="42" s="1"/>
  <c r="Y5876" i="42" s="1"/>
  <c r="Y5877" i="42" s="1"/>
  <c r="Y5878" i="42" s="1"/>
  <c r="Y5879" i="42" s="1"/>
  <c r="Y5880" i="42" s="1"/>
  <c r="Y5881" i="42" s="1"/>
  <c r="Y5882" i="42" s="1"/>
  <c r="Y5883" i="42" s="1"/>
  <c r="Y5884" i="42" s="1"/>
  <c r="Y5885" i="42" s="1"/>
  <c r="Y5886" i="42" s="1"/>
  <c r="Y5887" i="42" s="1"/>
  <c r="Y5888" i="42" s="1"/>
  <c r="Y5889" i="42" s="1"/>
  <c r="Y5890" i="42" s="1"/>
  <c r="Y5891" i="42" s="1"/>
  <c r="Y5892" i="42" s="1"/>
  <c r="Y5893" i="42" s="1"/>
  <c r="Y5894" i="42" s="1"/>
  <c r="Y5895" i="42" s="1"/>
  <c r="Y5896" i="42" s="1"/>
  <c r="Y5897" i="42" s="1"/>
  <c r="Y5898" i="42" s="1"/>
  <c r="Y5899" i="42" s="1"/>
  <c r="Y5900" i="42" s="1"/>
  <c r="Y5901" i="42"/>
  <c r="Y5902" i="42" s="1"/>
  <c r="Y5903" i="42" s="1"/>
  <c r="Y5904" i="42" s="1"/>
  <c r="Y5905" i="42" s="1"/>
  <c r="Y5906" i="42" s="1"/>
  <c r="Y5907" i="42" s="1"/>
  <c r="Y5908" i="42" s="1"/>
  <c r="Y5909" i="42" s="1"/>
  <c r="Y5910" i="42" s="1"/>
  <c r="Y5911" i="42" s="1"/>
  <c r="Y5912" i="42" s="1"/>
  <c r="Y5913" i="42" s="1"/>
  <c r="Y5914" i="42" s="1"/>
  <c r="Y5915" i="42" s="1"/>
  <c r="Y5916" i="42" s="1"/>
  <c r="Y5917" i="42" s="1"/>
  <c r="Y5918" i="42" s="1"/>
  <c r="Y5919" i="42" s="1"/>
  <c r="Y5920" i="42" s="1"/>
  <c r="Y5921" i="42" s="1"/>
  <c r="Y5922" i="42" s="1"/>
  <c r="Y5923" i="42" s="1"/>
  <c r="Y5924" i="42" s="1"/>
  <c r="Y5925" i="42" s="1"/>
  <c r="Y5926" i="42" s="1"/>
  <c r="Y5927" i="42" s="1"/>
  <c r="Y5928" i="42" s="1"/>
  <c r="Y5929" i="42" s="1"/>
  <c r="Y5930" i="42" s="1"/>
  <c r="Y5931" i="42" s="1"/>
  <c r="Y5932" i="42" s="1"/>
  <c r="Y5933" i="42" s="1"/>
  <c r="Y5934" i="42" s="1"/>
  <c r="Y5935" i="42" s="1"/>
  <c r="Y5936" i="42" s="1"/>
  <c r="Y5937" i="42" s="1"/>
  <c r="Y5938" i="42" s="1"/>
  <c r="Y5939" i="42" s="1"/>
  <c r="Y5940" i="42" s="1"/>
  <c r="Y5941" i="42" s="1"/>
  <c r="Y5942" i="42" s="1"/>
  <c r="Y5943" i="42" s="1"/>
  <c r="Y5944" i="42" s="1"/>
  <c r="Y5945" i="42" s="1"/>
  <c r="Y5946" i="42" s="1"/>
  <c r="Y5947" i="42" s="1"/>
  <c r="Y5948" i="42" s="1"/>
  <c r="Y5949" i="42" s="1"/>
  <c r="Y5950" i="42" s="1"/>
  <c r="Y5951" i="42" s="1"/>
  <c r="Y5952" i="42" s="1"/>
  <c r="Y5953" i="42" s="1"/>
  <c r="Y5954" i="42" s="1"/>
  <c r="Y5955" i="42" s="1"/>
  <c r="Y5956" i="42" s="1"/>
  <c r="Y5957" i="42" s="1"/>
  <c r="Y5958" i="42" s="1"/>
  <c r="Y5959" i="42" s="1"/>
  <c r="Y5960" i="42" s="1"/>
  <c r="Y5961" i="42" s="1"/>
  <c r="Y5962" i="42" s="1"/>
  <c r="Y5963" i="42" s="1"/>
  <c r="Y5964" i="42" s="1"/>
  <c r="Y5965" i="42" s="1"/>
  <c r="Y5966" i="42" s="1"/>
  <c r="Y5967" i="42" s="1"/>
  <c r="Y5968" i="42"/>
  <c r="Y5969" i="42" s="1"/>
  <c r="Y5970" i="42" s="1"/>
  <c r="Y5971" i="42" s="1"/>
  <c r="Y5972" i="42" s="1"/>
  <c r="Y5973" i="42" s="1"/>
  <c r="Y5974" i="42" s="1"/>
  <c r="Y5975" i="42" s="1"/>
  <c r="Y5976" i="42" s="1"/>
  <c r="Y5977" i="42" s="1"/>
  <c r="Y5978" i="42" s="1"/>
  <c r="Y5979" i="42" s="1"/>
  <c r="Y5980" i="42" s="1"/>
  <c r="Y5981" i="42" s="1"/>
  <c r="Y5982" i="42" s="1"/>
  <c r="Y5983" i="42" s="1"/>
  <c r="Y5984" i="42" s="1"/>
  <c r="Y5985" i="42" s="1"/>
  <c r="Y5986" i="42" s="1"/>
  <c r="Y5987" i="42" s="1"/>
  <c r="Y5988" i="42" s="1"/>
  <c r="Y5989" i="42" s="1"/>
  <c r="Y5990" i="42" s="1"/>
  <c r="Y5991" i="42" s="1"/>
  <c r="Y5992" i="42" s="1"/>
  <c r="Y5993" i="42" s="1"/>
  <c r="Y5994" i="42" s="1"/>
  <c r="Y5995" i="42" s="1"/>
  <c r="Y5996" i="42" s="1"/>
  <c r="Y5997" i="42" s="1"/>
  <c r="Y5998" i="42" s="1"/>
  <c r="Y5999" i="42" s="1"/>
  <c r="Y6000" i="42" s="1"/>
  <c r="Y6001" i="42" s="1"/>
  <c r="Y6002" i="42" s="1"/>
  <c r="Y6003" i="42" s="1"/>
  <c r="Y6004" i="42" s="1"/>
  <c r="Y6005" i="42" s="1"/>
  <c r="Y6006" i="42" s="1"/>
  <c r="Y6007" i="42" s="1"/>
  <c r="Y6008" i="42" s="1"/>
  <c r="Y6009" i="42" s="1"/>
  <c r="Y6010" i="42" s="1"/>
  <c r="Y6011" i="42" s="1"/>
  <c r="Y6012" i="42" s="1"/>
  <c r="Y6013" i="42" s="1"/>
  <c r="Y6014" i="42" s="1"/>
  <c r="Y6015" i="42" s="1"/>
  <c r="Y6016" i="42" s="1"/>
  <c r="Y6017" i="42" s="1"/>
  <c r="Y6018" i="42" s="1"/>
  <c r="Y6019" i="42" s="1"/>
  <c r="Y6020" i="42" s="1"/>
  <c r="Y6021" i="42" s="1"/>
  <c r="Y6022" i="42" s="1"/>
  <c r="Y6023" i="42" s="1"/>
  <c r="Y6024" i="42" s="1"/>
  <c r="Y6025" i="42" s="1"/>
  <c r="Y6026" i="42" s="1"/>
  <c r="Y6027" i="42" s="1"/>
  <c r="Y6028" i="42" s="1"/>
  <c r="Y6029" i="42" s="1"/>
  <c r="Y6030" i="42" s="1"/>
  <c r="Y6031" i="42" s="1"/>
  <c r="Y6032" i="42" s="1"/>
  <c r="Y6033" i="42" s="1"/>
  <c r="Y6034" i="42" s="1"/>
  <c r="Y6035" i="42"/>
  <c r="Y6036" i="42" s="1"/>
  <c r="Y6037" i="42" s="1"/>
  <c r="Y6038" i="42" s="1"/>
  <c r="Y6039" i="42" s="1"/>
  <c r="Y6040" i="42" s="1"/>
  <c r="Y6041" i="42" s="1"/>
  <c r="Y6042" i="42" s="1"/>
  <c r="Y6043" i="42" s="1"/>
  <c r="Y6044" i="42" s="1"/>
  <c r="Y6045" i="42" s="1"/>
  <c r="Y6046" i="42" s="1"/>
  <c r="Y6047" i="42" s="1"/>
  <c r="Y6048" i="42" s="1"/>
  <c r="Y6049" i="42" s="1"/>
  <c r="Y6050" i="42" s="1"/>
  <c r="Y6051" i="42" s="1"/>
  <c r="Y6052" i="42" s="1"/>
  <c r="Y6053" i="42" s="1"/>
  <c r="Y6054" i="42" s="1"/>
  <c r="Y6055" i="42" s="1"/>
  <c r="Y6056" i="42" s="1"/>
  <c r="Y6057" i="42" s="1"/>
  <c r="Y6058" i="42" s="1"/>
  <c r="Y6059" i="42" s="1"/>
  <c r="Y6060" i="42" s="1"/>
  <c r="Y6061" i="42" s="1"/>
  <c r="Y6062" i="42" s="1"/>
  <c r="Y6063" i="42" s="1"/>
  <c r="Y6064" i="42" s="1"/>
  <c r="Y6065" i="42" s="1"/>
  <c r="Y6066" i="42" s="1"/>
  <c r="Y6067" i="42" s="1"/>
  <c r="Y6068" i="42" s="1"/>
  <c r="Y6069" i="42" s="1"/>
  <c r="Y6070" i="42" s="1"/>
  <c r="Y6071" i="42" s="1"/>
  <c r="Y6072" i="42" s="1"/>
  <c r="Y6073" i="42" s="1"/>
  <c r="Y6074" i="42" s="1"/>
  <c r="Y6075" i="42" s="1"/>
  <c r="Y6076" i="42" s="1"/>
  <c r="Y6077" i="42" s="1"/>
  <c r="Y6078" i="42" s="1"/>
  <c r="Y6079" i="42" s="1"/>
  <c r="Y6080" i="42" s="1"/>
  <c r="Y6081" i="42" s="1"/>
  <c r="Y6082" i="42" s="1"/>
  <c r="Y6083" i="42" s="1"/>
  <c r="Y6084" i="42" s="1"/>
  <c r="Y6085" i="42" s="1"/>
  <c r="Y6086" i="42" s="1"/>
  <c r="Y6087" i="42" s="1"/>
  <c r="Y6088" i="42" s="1"/>
  <c r="Y6089" i="42" s="1"/>
  <c r="Y6090" i="42" s="1"/>
  <c r="Y6091" i="42" s="1"/>
  <c r="Y6092" i="42" s="1"/>
  <c r="Y6093" i="42" s="1"/>
  <c r="Y6094" i="42" s="1"/>
  <c r="Y6095" i="42" s="1"/>
  <c r="Y6096" i="42" s="1"/>
  <c r="Y6097" i="42" s="1"/>
  <c r="Y6098" i="42" s="1"/>
  <c r="Y6099" i="42" s="1"/>
  <c r="Y6100" i="42" s="1"/>
  <c r="Y6101" i="42" s="1"/>
  <c r="Y6102" i="42"/>
  <c r="Y6103" i="42" s="1"/>
  <c r="Y6104" i="42" s="1"/>
  <c r="Y6105" i="42" s="1"/>
  <c r="Y6106" i="42" s="1"/>
  <c r="Y6107" i="42" s="1"/>
  <c r="Y6108" i="42" s="1"/>
  <c r="Y6109" i="42" s="1"/>
  <c r="Y6110" i="42" s="1"/>
  <c r="Y6111" i="42" s="1"/>
  <c r="Y6112" i="42" s="1"/>
  <c r="Y6113" i="42" s="1"/>
  <c r="Y6114" i="42" s="1"/>
  <c r="Y6115" i="42" s="1"/>
  <c r="Y6116" i="42" s="1"/>
  <c r="Y6117" i="42" s="1"/>
  <c r="Y6118" i="42" s="1"/>
  <c r="Y6119" i="42" s="1"/>
  <c r="Y6120" i="42" s="1"/>
  <c r="Y6121" i="42" s="1"/>
  <c r="Y6122" i="42" s="1"/>
  <c r="Y6123" i="42" s="1"/>
  <c r="Y6124" i="42" s="1"/>
  <c r="Y6125" i="42" s="1"/>
  <c r="Y6126" i="42" s="1"/>
  <c r="Y6127" i="42" s="1"/>
  <c r="Y6128" i="42" s="1"/>
  <c r="Y6129" i="42" s="1"/>
  <c r="Y6130" i="42" s="1"/>
  <c r="Y6131" i="42" s="1"/>
  <c r="Y6132" i="42" s="1"/>
  <c r="Y6133" i="42" s="1"/>
  <c r="Y6134" i="42" s="1"/>
  <c r="Y6135" i="42" s="1"/>
  <c r="Y6136" i="42" s="1"/>
  <c r="Y6137" i="42" s="1"/>
  <c r="Y6138" i="42" s="1"/>
  <c r="Y6139" i="42" s="1"/>
  <c r="Y6140" i="42" s="1"/>
  <c r="Y6141" i="42" s="1"/>
  <c r="Y6142" i="42" s="1"/>
  <c r="Y6143" i="42" s="1"/>
  <c r="Y6144" i="42" s="1"/>
  <c r="Y6145" i="42" s="1"/>
  <c r="Y6146" i="42" s="1"/>
  <c r="Y6147" i="42" s="1"/>
  <c r="Y6148" i="42" s="1"/>
  <c r="Y6149" i="42" s="1"/>
  <c r="Y6150" i="42" s="1"/>
  <c r="Y6151" i="42" s="1"/>
  <c r="Y6152" i="42" s="1"/>
  <c r="Y6153" i="42" s="1"/>
  <c r="Y6154" i="42" s="1"/>
  <c r="Y6155" i="42" s="1"/>
  <c r="Y6156" i="42" s="1"/>
  <c r="Y6157" i="42" s="1"/>
  <c r="Y6158" i="42" s="1"/>
  <c r="Y6159" i="42" s="1"/>
  <c r="Y6160" i="42" s="1"/>
  <c r="Y6161" i="42" s="1"/>
  <c r="Y6162" i="42" s="1"/>
  <c r="Y6163" i="42" s="1"/>
  <c r="Y6164" i="42" s="1"/>
  <c r="Y6165" i="42" s="1"/>
  <c r="Y6166" i="42" s="1"/>
  <c r="Y6167" i="42" s="1"/>
  <c r="Y6168" i="42" s="1"/>
  <c r="Y6169" i="42"/>
  <c r="Y6170" i="42" s="1"/>
  <c r="Y6171" i="42" s="1"/>
  <c r="Y6172" i="42" s="1"/>
  <c r="Y6173" i="42" s="1"/>
  <c r="Y6174" i="42" s="1"/>
  <c r="Y6175" i="42" s="1"/>
  <c r="Y6176" i="42" s="1"/>
  <c r="Y6177" i="42" s="1"/>
  <c r="Y6178" i="42" s="1"/>
  <c r="Y6179" i="42" s="1"/>
  <c r="Y6180" i="42" s="1"/>
  <c r="Y6181" i="42" s="1"/>
  <c r="Y6182" i="42" s="1"/>
  <c r="Y6183" i="42" s="1"/>
  <c r="Y6184" i="42" s="1"/>
  <c r="Y6185" i="42" s="1"/>
  <c r="Y6186" i="42" s="1"/>
  <c r="Y6187" i="42" s="1"/>
  <c r="Y6188" i="42" s="1"/>
  <c r="Y6189" i="42" s="1"/>
  <c r="Y6190" i="42" s="1"/>
  <c r="Y6191" i="42" s="1"/>
  <c r="Y6192" i="42" s="1"/>
  <c r="Y6193" i="42" s="1"/>
  <c r="Y6194" i="42" s="1"/>
  <c r="Y6195" i="42" s="1"/>
  <c r="Y6196" i="42" s="1"/>
  <c r="Y6197" i="42" s="1"/>
  <c r="Y6198" i="42" s="1"/>
  <c r="Y6199" i="42" s="1"/>
  <c r="Y6200" i="42" s="1"/>
  <c r="Y6201" i="42" s="1"/>
  <c r="Y6202" i="42" s="1"/>
  <c r="Y6203" i="42" s="1"/>
  <c r="Y6204" i="42" s="1"/>
  <c r="Y6205" i="42" s="1"/>
  <c r="Y6206" i="42" s="1"/>
  <c r="Y6207" i="42" s="1"/>
  <c r="Y6208" i="42" s="1"/>
  <c r="Y6209" i="42" s="1"/>
  <c r="Y6210" i="42" s="1"/>
  <c r="Y6211" i="42" s="1"/>
  <c r="Y6212" i="42" s="1"/>
  <c r="Y6213" i="42" s="1"/>
  <c r="Y6214" i="42" s="1"/>
  <c r="Y6215" i="42" s="1"/>
  <c r="Y6216" i="42" s="1"/>
  <c r="Y6217" i="42" s="1"/>
  <c r="Y6218" i="42" s="1"/>
  <c r="Y6219" i="42" s="1"/>
  <c r="Y6220" i="42" s="1"/>
  <c r="Y6221" i="42" s="1"/>
  <c r="Y6222" i="42" s="1"/>
  <c r="Y6223" i="42" s="1"/>
  <c r="Y6224" i="42" s="1"/>
  <c r="Y6225" i="42" s="1"/>
  <c r="Y6226" i="42" s="1"/>
  <c r="Y6227" i="42" s="1"/>
  <c r="Y6228" i="42" s="1"/>
  <c r="Y6229" i="42" s="1"/>
  <c r="Y6230" i="42" s="1"/>
  <c r="Y6231" i="42" s="1"/>
  <c r="Y6232" i="42" s="1"/>
  <c r="Y6233" i="42" s="1"/>
  <c r="Y6234" i="42" s="1"/>
  <c r="Y6235" i="42" s="1"/>
  <c r="Y6236" i="42"/>
  <c r="Y6237" i="42" s="1"/>
  <c r="Y6238" i="42" s="1"/>
  <c r="Y6239" i="42" s="1"/>
  <c r="Y6240" i="42" s="1"/>
  <c r="Y6241" i="42" s="1"/>
  <c r="Y6242" i="42" s="1"/>
  <c r="Y6243" i="42" s="1"/>
  <c r="Y6244" i="42" s="1"/>
  <c r="Y6245" i="42" s="1"/>
  <c r="Y6246" i="42" s="1"/>
  <c r="Y6247" i="42" s="1"/>
  <c r="Y6248" i="42" s="1"/>
  <c r="Y6249" i="42" s="1"/>
  <c r="Y6250" i="42" s="1"/>
  <c r="Y6251" i="42" s="1"/>
  <c r="Y6252" i="42" s="1"/>
  <c r="Y6253" i="42" s="1"/>
  <c r="Y6254" i="42" s="1"/>
  <c r="Y6255" i="42" s="1"/>
  <c r="Y6256" i="42" s="1"/>
  <c r="Y6257" i="42" s="1"/>
  <c r="Y6258" i="42" s="1"/>
  <c r="Y6259" i="42" s="1"/>
  <c r="Y6260" i="42" s="1"/>
  <c r="Y6261" i="42" s="1"/>
  <c r="Y6262" i="42" s="1"/>
  <c r="Y6263" i="42" s="1"/>
  <c r="Y6264" i="42" s="1"/>
  <c r="Y6265" i="42" s="1"/>
  <c r="Y6266" i="42" s="1"/>
  <c r="Y6267" i="42" s="1"/>
  <c r="Y6268" i="42" s="1"/>
  <c r="Y6269" i="42" s="1"/>
  <c r="Y6270" i="42" s="1"/>
  <c r="Y6271" i="42" s="1"/>
  <c r="Y6272" i="42" s="1"/>
  <c r="Y6273" i="42" s="1"/>
  <c r="Y6274" i="42" s="1"/>
  <c r="Y6275" i="42" s="1"/>
  <c r="Y6276" i="42" s="1"/>
  <c r="Y6277" i="42" s="1"/>
  <c r="Y6278" i="42" s="1"/>
  <c r="Y6279" i="42" s="1"/>
  <c r="Y6280" i="42" s="1"/>
  <c r="Y6281" i="42" s="1"/>
  <c r="Y6282" i="42" s="1"/>
  <c r="Y6283" i="42" s="1"/>
  <c r="Y6284" i="42" s="1"/>
  <c r="Y6285" i="42" s="1"/>
  <c r="Y6286" i="42" s="1"/>
  <c r="Y6287" i="42" s="1"/>
  <c r="Y6288" i="42" s="1"/>
  <c r="Y6289" i="42" s="1"/>
  <c r="Y6290" i="42" s="1"/>
  <c r="Y6291" i="42" s="1"/>
  <c r="Y6292" i="42" s="1"/>
  <c r="Y6293" i="42" s="1"/>
  <c r="Y6294" i="42" s="1"/>
  <c r="Y6295" i="42" s="1"/>
  <c r="Y6296" i="42" s="1"/>
  <c r="Y6297" i="42" s="1"/>
  <c r="Y6298" i="42" s="1"/>
  <c r="Y6299" i="42" s="1"/>
  <c r="Y6300" i="42" s="1"/>
  <c r="Y6301" i="42" s="1"/>
  <c r="Y6302" i="42" s="1"/>
  <c r="Y6303" i="42"/>
  <c r="Y6304" i="42" s="1"/>
  <c r="Y6305" i="42" s="1"/>
  <c r="Y6306" i="42" s="1"/>
  <c r="Y6307" i="42" s="1"/>
  <c r="Y6308" i="42" s="1"/>
  <c r="Y6309" i="42" s="1"/>
  <c r="Y6310" i="42" s="1"/>
  <c r="Y6311" i="42" s="1"/>
  <c r="Y6312" i="42" s="1"/>
  <c r="Y6313" i="42" s="1"/>
  <c r="Y6314" i="42" s="1"/>
  <c r="Y6315" i="42" s="1"/>
  <c r="Y6316" i="42" s="1"/>
  <c r="Y6317" i="42" s="1"/>
  <c r="Y6318" i="42" s="1"/>
  <c r="Y6319" i="42" s="1"/>
  <c r="Y6320" i="42" s="1"/>
  <c r="Y6321" i="42" s="1"/>
  <c r="Y6322" i="42" s="1"/>
  <c r="Y6323" i="42" s="1"/>
  <c r="Y6324" i="42" s="1"/>
  <c r="Y6325" i="42" s="1"/>
  <c r="Y6326" i="42" s="1"/>
  <c r="Y6327" i="42" s="1"/>
  <c r="Y6328" i="42" s="1"/>
  <c r="Y6329" i="42" s="1"/>
  <c r="Y6330" i="42" s="1"/>
  <c r="Y6331" i="42" s="1"/>
  <c r="Y6332" i="42" s="1"/>
  <c r="Y6333" i="42" s="1"/>
  <c r="Y6334" i="42" s="1"/>
  <c r="Y6335" i="42" s="1"/>
  <c r="Y6336" i="42" s="1"/>
  <c r="Y6337" i="42" s="1"/>
  <c r="Y6338" i="42" s="1"/>
  <c r="Y6339" i="42" s="1"/>
  <c r="Y6340" i="42" s="1"/>
  <c r="Y6341" i="42" s="1"/>
  <c r="Y6342" i="42" s="1"/>
  <c r="Y6343" i="42" s="1"/>
  <c r="Y6344" i="42" s="1"/>
  <c r="Y6345" i="42" s="1"/>
  <c r="Y6346" i="42" s="1"/>
  <c r="Y6347" i="42" s="1"/>
  <c r="Y6348" i="42" s="1"/>
  <c r="Y6349" i="42" s="1"/>
  <c r="Y6350" i="42" s="1"/>
  <c r="Y6351" i="42" s="1"/>
  <c r="Y6352" i="42" s="1"/>
  <c r="Y6353" i="42" s="1"/>
  <c r="Y6354" i="42" s="1"/>
  <c r="Y6355" i="42" s="1"/>
  <c r="Y6356" i="42" s="1"/>
  <c r="Y6357" i="42" s="1"/>
  <c r="Y6358" i="42" s="1"/>
  <c r="Y6359" i="42" s="1"/>
  <c r="Y6360" i="42" s="1"/>
  <c r="Y6361" i="42" s="1"/>
  <c r="Y6362" i="42" s="1"/>
  <c r="Y6363" i="42" s="1"/>
  <c r="Y6364" i="42" s="1"/>
  <c r="Y6365" i="42" s="1"/>
  <c r="Y6366" i="42" s="1"/>
  <c r="Y6367" i="42" s="1"/>
  <c r="Y6368" i="42" s="1"/>
  <c r="Y6369" i="42" s="1"/>
  <c r="Y6370" i="42"/>
  <c r="Y6371" i="42" s="1"/>
  <c r="Y6372" i="42" s="1"/>
  <c r="Y6373" i="42" s="1"/>
  <c r="Y6374" i="42" s="1"/>
  <c r="Y6375" i="42" s="1"/>
  <c r="Y6376" i="42" s="1"/>
  <c r="Y6377" i="42" s="1"/>
  <c r="Y6378" i="42" s="1"/>
  <c r="Y6379" i="42" s="1"/>
  <c r="Y6380" i="42" s="1"/>
  <c r="Y6381" i="42" s="1"/>
  <c r="Y6382" i="42" s="1"/>
  <c r="Y6383" i="42" s="1"/>
  <c r="Y6384" i="42" s="1"/>
  <c r="Y6385" i="42" s="1"/>
  <c r="Y6386" i="42" s="1"/>
  <c r="Y6387" i="42" s="1"/>
  <c r="Y6388" i="42" s="1"/>
  <c r="Y6389" i="42" s="1"/>
  <c r="Y6390" i="42" s="1"/>
  <c r="Y6391" i="42" s="1"/>
  <c r="Y6392" i="42" s="1"/>
  <c r="Y6393" i="42" s="1"/>
  <c r="Y6394" i="42" s="1"/>
  <c r="Y6395" i="42" s="1"/>
  <c r="Y6396" i="42" s="1"/>
  <c r="Y6397" i="42" s="1"/>
  <c r="Y6398" i="42" s="1"/>
  <c r="Y6399" i="42" s="1"/>
  <c r="Y6400" i="42" s="1"/>
  <c r="Y6401" i="42" s="1"/>
  <c r="Y6402" i="42" s="1"/>
  <c r="Y6403" i="42" s="1"/>
  <c r="Y6404" i="42" s="1"/>
  <c r="Y6405" i="42" s="1"/>
  <c r="Y6406" i="42" s="1"/>
  <c r="Y6407" i="42" s="1"/>
  <c r="Y6408" i="42" s="1"/>
  <c r="Y6409" i="42" s="1"/>
  <c r="Y6410" i="42" s="1"/>
  <c r="Y6411" i="42" s="1"/>
  <c r="Y6412" i="42" s="1"/>
  <c r="Y6413" i="42" s="1"/>
  <c r="Y6414" i="42" s="1"/>
  <c r="Y6415" i="42" s="1"/>
  <c r="Y6416" i="42" s="1"/>
  <c r="Y6417" i="42" s="1"/>
  <c r="Y6418" i="42" s="1"/>
  <c r="Y6419" i="42" s="1"/>
  <c r="Y6420" i="42" s="1"/>
  <c r="Y6421" i="42" s="1"/>
  <c r="Y6422" i="42" s="1"/>
  <c r="Y6423" i="42" s="1"/>
  <c r="Y6424" i="42" s="1"/>
  <c r="Y6425" i="42" s="1"/>
  <c r="Y6426" i="42" s="1"/>
  <c r="Y6427" i="42" s="1"/>
  <c r="Y6428" i="42" s="1"/>
  <c r="Y6429" i="42" s="1"/>
  <c r="Y6430" i="42" s="1"/>
  <c r="Y6431" i="42" s="1"/>
  <c r="Y6432" i="42" s="1"/>
  <c r="Y6433" i="42" s="1"/>
  <c r="Y6434" i="42" s="1"/>
  <c r="Y6435" i="42" s="1"/>
  <c r="Y6436" i="42" s="1"/>
  <c r="Y6437" i="42"/>
  <c r="Y6438" i="42" s="1"/>
  <c r="Y6439" i="42" s="1"/>
  <c r="Y6440" i="42" s="1"/>
  <c r="Y6441" i="42" s="1"/>
  <c r="Y6442" i="42" s="1"/>
  <c r="Y6443" i="42" s="1"/>
  <c r="Y6444" i="42" s="1"/>
  <c r="Y6445" i="42" s="1"/>
  <c r="Y6446" i="42" s="1"/>
  <c r="Y6447" i="42" s="1"/>
  <c r="Y6448" i="42" s="1"/>
  <c r="Y6449" i="42" s="1"/>
  <c r="Y6450" i="42" s="1"/>
  <c r="Y6451" i="42" s="1"/>
  <c r="Y6452" i="42" s="1"/>
  <c r="Y6453" i="42" s="1"/>
  <c r="Y6454" i="42" s="1"/>
  <c r="Y6455" i="42" s="1"/>
  <c r="Y6456" i="42" s="1"/>
  <c r="Y6457" i="42" s="1"/>
  <c r="Y6458" i="42" s="1"/>
  <c r="Y6459" i="42" s="1"/>
  <c r="Y6460" i="42" s="1"/>
  <c r="Y6461" i="42" s="1"/>
  <c r="Y6462" i="42" s="1"/>
  <c r="Y6463" i="42" s="1"/>
  <c r="Y6464" i="42" s="1"/>
  <c r="Y6465" i="42" s="1"/>
  <c r="Y6466" i="42" s="1"/>
  <c r="Y6467" i="42" s="1"/>
  <c r="Y6468" i="42" s="1"/>
  <c r="Y6469" i="42" s="1"/>
  <c r="Y6470" i="42" s="1"/>
  <c r="Y6471" i="42" s="1"/>
  <c r="Y6472" i="42" s="1"/>
  <c r="Y6473" i="42" s="1"/>
  <c r="Y6474" i="42" s="1"/>
  <c r="Y6475" i="42" s="1"/>
  <c r="Y6476" i="42" s="1"/>
  <c r="Y6477" i="42" s="1"/>
  <c r="Y6478" i="42" s="1"/>
  <c r="Y6479" i="42" s="1"/>
  <c r="Y6480" i="42" s="1"/>
  <c r="Y6481" i="42" s="1"/>
  <c r="Y6482" i="42" s="1"/>
  <c r="Y6483" i="42" s="1"/>
  <c r="Y6484" i="42" s="1"/>
  <c r="Y6485" i="42" s="1"/>
  <c r="Y6486" i="42" s="1"/>
  <c r="Y6487" i="42" s="1"/>
  <c r="Y6488" i="42" s="1"/>
  <c r="Y6489" i="42" s="1"/>
  <c r="Y6490" i="42" s="1"/>
  <c r="Y6491" i="42" s="1"/>
  <c r="Y6492" i="42" s="1"/>
  <c r="Y6493" i="42" s="1"/>
  <c r="Y6494" i="42" s="1"/>
  <c r="Y6495" i="42" s="1"/>
  <c r="Y6496" i="42" s="1"/>
  <c r="Y6497" i="42" s="1"/>
  <c r="Y6498" i="42" s="1"/>
  <c r="Y6499" i="42" s="1"/>
  <c r="Y6500" i="42" s="1"/>
  <c r="Y6501" i="42" s="1"/>
  <c r="Y6502" i="42" s="1"/>
  <c r="Y6503" i="42" s="1"/>
  <c r="Y6504" i="42"/>
  <c r="Y6505" i="42" s="1"/>
  <c r="Y6506" i="42" s="1"/>
  <c r="Y6507" i="42" s="1"/>
  <c r="Y6508" i="42" s="1"/>
  <c r="Y6509" i="42" s="1"/>
  <c r="Y6510" i="42" s="1"/>
  <c r="Y6511" i="42" s="1"/>
  <c r="Y6512" i="42" s="1"/>
  <c r="Y6513" i="42" s="1"/>
  <c r="Y6514" i="42" s="1"/>
  <c r="Y6515" i="42" s="1"/>
  <c r="Y6516" i="42" s="1"/>
  <c r="Y6517" i="42" s="1"/>
  <c r="Y6518" i="42" s="1"/>
  <c r="Y6519" i="42" s="1"/>
  <c r="Y6520" i="42" s="1"/>
  <c r="Y6521" i="42" s="1"/>
  <c r="Y6522" i="42" s="1"/>
  <c r="Y6523" i="42" s="1"/>
  <c r="Y6524" i="42" s="1"/>
  <c r="Y6525" i="42" s="1"/>
  <c r="Y6526" i="42" s="1"/>
  <c r="Y6527" i="42" s="1"/>
  <c r="Y6528" i="42" s="1"/>
  <c r="Y6529" i="42" s="1"/>
  <c r="Y6530" i="42" s="1"/>
  <c r="Y6531" i="42" s="1"/>
  <c r="Y6532" i="42" s="1"/>
  <c r="Y6533" i="42" s="1"/>
  <c r="Y6534" i="42" s="1"/>
  <c r="Y6535" i="42" s="1"/>
  <c r="Y6536" i="42" s="1"/>
  <c r="Y6537" i="42" s="1"/>
  <c r="Y6538" i="42" s="1"/>
  <c r="Y6539" i="42" s="1"/>
  <c r="Y6540" i="42" s="1"/>
  <c r="Y6541" i="42" s="1"/>
  <c r="Y6542" i="42" s="1"/>
  <c r="Y6543" i="42" s="1"/>
  <c r="Y6544" i="42" s="1"/>
  <c r="Y6545" i="42" s="1"/>
  <c r="Y6546" i="42" s="1"/>
  <c r="Y6547" i="42" s="1"/>
  <c r="Y6548" i="42" s="1"/>
  <c r="Y6549" i="42" s="1"/>
  <c r="Y6550" i="42" s="1"/>
  <c r="Y6551" i="42" s="1"/>
  <c r="Y6552" i="42" s="1"/>
  <c r="Y6553" i="42" s="1"/>
  <c r="Y6554" i="42" s="1"/>
  <c r="Y6555" i="42" s="1"/>
  <c r="Y6556" i="42" s="1"/>
  <c r="Y6557" i="42" s="1"/>
  <c r="Y6558" i="42" s="1"/>
  <c r="Y6559" i="42" s="1"/>
  <c r="Y6560" i="42" s="1"/>
  <c r="Y6561" i="42" s="1"/>
  <c r="Y6562" i="42" s="1"/>
  <c r="Y6563" i="42" s="1"/>
  <c r="Y6564" i="42" s="1"/>
  <c r="Y6565" i="42" s="1"/>
  <c r="Y6566" i="42" s="1"/>
  <c r="Y6567" i="42" s="1"/>
  <c r="Y6568" i="42" s="1"/>
  <c r="Y6569" i="42" s="1"/>
  <c r="Y6570" i="42" s="1"/>
  <c r="Y6571" i="42"/>
  <c r="Y6572" i="42" s="1"/>
  <c r="Y6573" i="42" s="1"/>
  <c r="Y6574" i="42" s="1"/>
  <c r="Y6575" i="42" s="1"/>
  <c r="Y6576" i="42" s="1"/>
  <c r="Y6577" i="42" s="1"/>
  <c r="Y6578" i="42" s="1"/>
  <c r="Y6579" i="42" s="1"/>
  <c r="Y6580" i="42" s="1"/>
  <c r="Y6581" i="42" s="1"/>
  <c r="Y6582" i="42" s="1"/>
  <c r="Y6583" i="42" s="1"/>
  <c r="Y6584" i="42" s="1"/>
  <c r="Y6585" i="42" s="1"/>
  <c r="Y6586" i="42" s="1"/>
  <c r="Y6587" i="42" s="1"/>
  <c r="Y6588" i="42" s="1"/>
  <c r="Y6589" i="42" s="1"/>
  <c r="Y6590" i="42" s="1"/>
  <c r="Y6591" i="42" s="1"/>
  <c r="Y6592" i="42" s="1"/>
  <c r="Y6593" i="42" s="1"/>
  <c r="Y6594" i="42" s="1"/>
  <c r="Y6595" i="42" s="1"/>
  <c r="Y6596" i="42" s="1"/>
  <c r="Y6597" i="42" s="1"/>
  <c r="Y6598" i="42" s="1"/>
  <c r="Y6599" i="42" s="1"/>
  <c r="Y6600" i="42" s="1"/>
  <c r="Y6601" i="42" s="1"/>
  <c r="Y6602" i="42" s="1"/>
  <c r="Y6603" i="42" s="1"/>
  <c r="Y6604" i="42" s="1"/>
  <c r="Y6605" i="42" s="1"/>
  <c r="Y6606" i="42" s="1"/>
  <c r="Y6607" i="42" s="1"/>
  <c r="Y6608" i="42" s="1"/>
  <c r="Y6609" i="42" s="1"/>
  <c r="Y6610" i="42" s="1"/>
  <c r="Y6611" i="42" s="1"/>
  <c r="Y6612" i="42" s="1"/>
  <c r="Y6613" i="42" s="1"/>
  <c r="Y6614" i="42" s="1"/>
  <c r="Y6615" i="42" s="1"/>
  <c r="Y6616" i="42" s="1"/>
  <c r="Y6617" i="42" s="1"/>
  <c r="Y6618" i="42" s="1"/>
  <c r="Y6619" i="42" s="1"/>
  <c r="Y6620" i="42" s="1"/>
  <c r="Y6621" i="42" s="1"/>
  <c r="Y6622" i="42" s="1"/>
  <c r="Y6623" i="42" s="1"/>
  <c r="Y6624" i="42" s="1"/>
  <c r="Y6625" i="42" s="1"/>
  <c r="Y6626" i="42" s="1"/>
  <c r="Y6627" i="42" s="1"/>
  <c r="Y6628" i="42" s="1"/>
  <c r="Y6629" i="42" s="1"/>
  <c r="Y6630" i="42" s="1"/>
  <c r="Y6631" i="42" s="1"/>
  <c r="Y6632" i="42" s="1"/>
  <c r="Y6633" i="42" s="1"/>
  <c r="Y6634" i="42" s="1"/>
  <c r="Y6635" i="42" s="1"/>
  <c r="Y6636" i="42" s="1"/>
  <c r="Y6637" i="42" s="1"/>
  <c r="Y6638" i="42"/>
  <c r="Y6639" i="42" s="1"/>
  <c r="Y6640" i="42" s="1"/>
  <c r="Y6641" i="42" s="1"/>
  <c r="Y6642" i="42" s="1"/>
  <c r="Y6643" i="42" s="1"/>
  <c r="Y6644" i="42" s="1"/>
  <c r="Y6645" i="42" s="1"/>
  <c r="Y6646" i="42" s="1"/>
  <c r="Y6647" i="42" s="1"/>
  <c r="Y6648" i="42" s="1"/>
  <c r="Y6649" i="42" s="1"/>
  <c r="Y6650" i="42" s="1"/>
  <c r="Y6651" i="42" s="1"/>
  <c r="Y6652" i="42" s="1"/>
  <c r="Y6653" i="42" s="1"/>
  <c r="Y6654" i="42" s="1"/>
  <c r="Y6655" i="42" s="1"/>
  <c r="Y6656" i="42" s="1"/>
  <c r="Y6657" i="42" s="1"/>
  <c r="Y6658" i="42" s="1"/>
  <c r="Y6659" i="42" s="1"/>
  <c r="Y6660" i="42" s="1"/>
  <c r="Y6661" i="42" s="1"/>
  <c r="Y6662" i="42" s="1"/>
  <c r="Y6663" i="42" s="1"/>
  <c r="Y6664" i="42" s="1"/>
  <c r="Y6665" i="42" s="1"/>
  <c r="Y6666" i="42" s="1"/>
  <c r="Y6667" i="42" s="1"/>
  <c r="Y6668" i="42" s="1"/>
  <c r="Y6669" i="42" s="1"/>
  <c r="Y6670" i="42" s="1"/>
  <c r="Y6671" i="42" s="1"/>
  <c r="Y6672" i="42" s="1"/>
  <c r="Y6673" i="42" s="1"/>
  <c r="Y6674" i="42" s="1"/>
  <c r="Y6675" i="42" s="1"/>
  <c r="Y6676" i="42" s="1"/>
  <c r="Y6677" i="42" s="1"/>
  <c r="Y6678" i="42" s="1"/>
  <c r="Y6679" i="42" s="1"/>
  <c r="Y6680" i="42" s="1"/>
  <c r="Y6681" i="42" s="1"/>
  <c r="Y6682" i="42" s="1"/>
  <c r="Y6683" i="42" s="1"/>
  <c r="Y6684" i="42" s="1"/>
  <c r="Y6685" i="42" s="1"/>
  <c r="Y6686" i="42" s="1"/>
  <c r="Y6687" i="42" s="1"/>
  <c r="Y6688" i="42" s="1"/>
  <c r="Y6689" i="42" s="1"/>
  <c r="Y6690" i="42" s="1"/>
  <c r="Y6691" i="42" s="1"/>
  <c r="Y6692" i="42" s="1"/>
  <c r="Y6693" i="42" s="1"/>
  <c r="Y6694" i="42" s="1"/>
  <c r="Y6695" i="42" s="1"/>
  <c r="Y6696" i="42" s="1"/>
  <c r="Y6697" i="42" s="1"/>
  <c r="Y6698" i="42" s="1"/>
  <c r="Y6699" i="42" s="1"/>
  <c r="Y6700" i="42" s="1"/>
  <c r="Y6701" i="42" s="1"/>
  <c r="Y6702" i="42" s="1"/>
  <c r="Y6703" i="42" s="1"/>
  <c r="Y6704" i="42" s="1"/>
  <c r="Y6705" i="42"/>
  <c r="Y6706" i="42" s="1"/>
  <c r="Y6707" i="42" s="1"/>
  <c r="Y6708" i="42" s="1"/>
  <c r="Y6709" i="42" s="1"/>
  <c r="Y6710" i="42" s="1"/>
  <c r="Y6711" i="42" s="1"/>
  <c r="Y6712" i="42" s="1"/>
  <c r="Y6713" i="42" s="1"/>
  <c r="Y6714" i="42" s="1"/>
  <c r="Y6715" i="42" s="1"/>
  <c r="Y6716" i="42" s="1"/>
  <c r="Y6717" i="42" s="1"/>
  <c r="Y6718" i="42" s="1"/>
  <c r="Y6719" i="42" s="1"/>
  <c r="Y6720" i="42" s="1"/>
  <c r="Y6721" i="42" s="1"/>
  <c r="Y6722" i="42" s="1"/>
  <c r="Y6723" i="42" s="1"/>
  <c r="Y6724" i="42" s="1"/>
  <c r="Y6725" i="42" s="1"/>
  <c r="Y6726" i="42" s="1"/>
  <c r="Y6727" i="42" s="1"/>
  <c r="Y6728" i="42" s="1"/>
  <c r="Y6729" i="42" s="1"/>
  <c r="Y6730" i="42" s="1"/>
  <c r="Y6731" i="42" s="1"/>
  <c r="Y6732" i="42" s="1"/>
  <c r="Y6733" i="42" s="1"/>
  <c r="Y6734" i="42" s="1"/>
  <c r="Y6735" i="42" s="1"/>
  <c r="Y6736" i="42" s="1"/>
  <c r="Y6737" i="42" s="1"/>
  <c r="Y6738" i="42" s="1"/>
  <c r="Y6739" i="42" s="1"/>
  <c r="Y6740" i="42" s="1"/>
  <c r="Y6741" i="42" s="1"/>
  <c r="Y6742" i="42" s="1"/>
  <c r="Y6743" i="42" s="1"/>
  <c r="Y6744" i="42" s="1"/>
  <c r="Y6745" i="42" s="1"/>
  <c r="Y6746" i="42" s="1"/>
  <c r="Y6747" i="42" s="1"/>
  <c r="Y6748" i="42" s="1"/>
  <c r="Y6749" i="42" s="1"/>
  <c r="Y6750" i="42" s="1"/>
  <c r="Y6751" i="42" s="1"/>
  <c r="Y6752" i="42" s="1"/>
  <c r="Y6753" i="42" s="1"/>
  <c r="Y6754" i="42" s="1"/>
  <c r="Y6755" i="42" s="1"/>
  <c r="Y6756" i="42" s="1"/>
  <c r="Y6757" i="42" s="1"/>
  <c r="Y6758" i="42" s="1"/>
  <c r="Y6759" i="42" s="1"/>
  <c r="Y6760" i="42" s="1"/>
  <c r="Y6761" i="42" s="1"/>
  <c r="Y6762" i="42" s="1"/>
  <c r="Y6763" i="42" s="1"/>
  <c r="Y6764" i="42" s="1"/>
  <c r="Y6765" i="42" s="1"/>
  <c r="Y6766" i="42" s="1"/>
  <c r="Y6767" i="42" s="1"/>
  <c r="Y6768" i="42" s="1"/>
  <c r="Y6769" i="42" s="1"/>
  <c r="Y6770" i="42" s="1"/>
  <c r="Y6771" i="42" s="1"/>
  <c r="Y6772" i="42"/>
  <c r="Y6773" i="42" s="1"/>
  <c r="Y6774" i="42" s="1"/>
  <c r="Y6775" i="42" s="1"/>
  <c r="Y6776" i="42" s="1"/>
  <c r="Y6777" i="42" s="1"/>
  <c r="Y6778" i="42" s="1"/>
  <c r="Y6779" i="42" s="1"/>
  <c r="Y6780" i="42" s="1"/>
  <c r="Y6781" i="42" s="1"/>
  <c r="Y6782" i="42" s="1"/>
  <c r="Y6783" i="42" s="1"/>
  <c r="Y6784" i="42" s="1"/>
  <c r="Y6785" i="42" s="1"/>
  <c r="Y6786" i="42" s="1"/>
  <c r="Y6787" i="42" s="1"/>
  <c r="Y6788" i="42" s="1"/>
  <c r="Y6789" i="42" s="1"/>
  <c r="Y6790" i="42" s="1"/>
  <c r="Y6791" i="42" s="1"/>
  <c r="Y6792" i="42" s="1"/>
  <c r="Y6793" i="42" s="1"/>
  <c r="Y6794" i="42" s="1"/>
  <c r="Y6795" i="42" s="1"/>
  <c r="Y6796" i="42" s="1"/>
  <c r="Y6797" i="42" s="1"/>
  <c r="Y6798" i="42" s="1"/>
  <c r="Y6799" i="42" s="1"/>
  <c r="Y6800" i="42" s="1"/>
  <c r="Y6801" i="42" s="1"/>
  <c r="Y6802" i="42" s="1"/>
  <c r="Y6803" i="42" s="1"/>
  <c r="Y6804" i="42" s="1"/>
  <c r="Y6805" i="42" s="1"/>
  <c r="Y6806" i="42" s="1"/>
  <c r="Y6807" i="42" s="1"/>
  <c r="Y6808" i="42" s="1"/>
  <c r="Y6809" i="42" s="1"/>
  <c r="Y6810" i="42" s="1"/>
  <c r="Y6811" i="42" s="1"/>
  <c r="Y6812" i="42" s="1"/>
  <c r="Y6813" i="42" s="1"/>
  <c r="Y6814" i="42" s="1"/>
  <c r="Y6815" i="42" s="1"/>
  <c r="Y6816" i="42" s="1"/>
  <c r="Y6817" i="42" s="1"/>
  <c r="Y6818" i="42" s="1"/>
  <c r="Y6819" i="42" s="1"/>
  <c r="Y6820" i="42" s="1"/>
  <c r="Y6821" i="42" s="1"/>
  <c r="Y6822" i="42" s="1"/>
  <c r="Y6823" i="42" s="1"/>
  <c r="Y6824" i="42" s="1"/>
  <c r="Y6825" i="42" s="1"/>
  <c r="Y6826" i="42" s="1"/>
  <c r="Y6827" i="42" s="1"/>
  <c r="Y6828" i="42" s="1"/>
  <c r="Y6829" i="42" s="1"/>
  <c r="Y6830" i="42" s="1"/>
  <c r="Y6831" i="42" s="1"/>
  <c r="Y6832" i="42" s="1"/>
  <c r="Y6833" i="42" s="1"/>
  <c r="Y6834" i="42" s="1"/>
  <c r="Y6835" i="42" s="1"/>
  <c r="Y6836" i="42" s="1"/>
  <c r="Y6837" i="42" s="1"/>
  <c r="Y6838" i="42" s="1"/>
  <c r="Y6839" i="42"/>
  <c r="Y6840" i="42" s="1"/>
  <c r="Y6841" i="42" s="1"/>
  <c r="Y6842" i="42" s="1"/>
  <c r="Y6843" i="42" s="1"/>
  <c r="Y6844" i="42" s="1"/>
  <c r="Y6845" i="42" s="1"/>
  <c r="Y6846" i="42" s="1"/>
  <c r="Y6847" i="42" s="1"/>
  <c r="Y6848" i="42" s="1"/>
  <c r="Y6849" i="42" s="1"/>
  <c r="Y6850" i="42" s="1"/>
  <c r="Y6851" i="42" s="1"/>
  <c r="Y6852" i="42" s="1"/>
  <c r="Y6853" i="42" s="1"/>
  <c r="Y6854" i="42" s="1"/>
  <c r="Y6855" i="42" s="1"/>
  <c r="Y6856" i="42" s="1"/>
  <c r="Y6857" i="42" s="1"/>
  <c r="Y6858" i="42" s="1"/>
  <c r="Y6859" i="42" s="1"/>
  <c r="Y6860" i="42" s="1"/>
  <c r="Y6861" i="42" s="1"/>
  <c r="Y6862" i="42" s="1"/>
  <c r="Y6863" i="42" s="1"/>
  <c r="Y6864" i="42" s="1"/>
  <c r="Y6865" i="42" s="1"/>
  <c r="Y6866" i="42" s="1"/>
  <c r="Y6867" i="42" s="1"/>
  <c r="Y6868" i="42" s="1"/>
  <c r="Y6869" i="42" s="1"/>
  <c r="Y6870" i="42" s="1"/>
  <c r="Y6871" i="42" s="1"/>
  <c r="Y6872" i="42" s="1"/>
  <c r="Y6873" i="42" s="1"/>
  <c r="Y6874" i="42" s="1"/>
  <c r="Y6875" i="42" s="1"/>
  <c r="Y6876" i="42" s="1"/>
  <c r="Y6877" i="42" s="1"/>
  <c r="Y6878" i="42" s="1"/>
  <c r="Y6879" i="42" s="1"/>
  <c r="Y6880" i="42" s="1"/>
  <c r="Y6881" i="42" s="1"/>
  <c r="Y6882" i="42" s="1"/>
  <c r="Y6883" i="42" s="1"/>
  <c r="Y6884" i="42" s="1"/>
  <c r="Y6885" i="42" s="1"/>
  <c r="Y6886" i="42" s="1"/>
  <c r="Y6887" i="42" s="1"/>
  <c r="Y6888" i="42" s="1"/>
  <c r="Y6889" i="42" s="1"/>
  <c r="Y6890" i="42" s="1"/>
  <c r="Y6891" i="42" s="1"/>
  <c r="Y6892" i="42" s="1"/>
  <c r="Y6893" i="42" s="1"/>
  <c r="Y6894" i="42" s="1"/>
  <c r="Y6895" i="42" s="1"/>
  <c r="Y6896" i="42" s="1"/>
  <c r="Y6897" i="42" s="1"/>
  <c r="Y6898" i="42" s="1"/>
  <c r="Y6899" i="42" s="1"/>
  <c r="Y6900" i="42" s="1"/>
  <c r="Y6901" i="42" s="1"/>
  <c r="Y6902" i="42" s="1"/>
  <c r="Y6903" i="42" s="1"/>
  <c r="Y6904" i="42" s="1"/>
  <c r="Y6905" i="42" s="1"/>
  <c r="Y6906" i="42"/>
  <c r="Y6907" i="42" s="1"/>
  <c r="Y6908" i="42" s="1"/>
  <c r="Y6909" i="42" s="1"/>
  <c r="Y6910" i="42" s="1"/>
  <c r="Y6911" i="42" s="1"/>
  <c r="Y6912" i="42" s="1"/>
  <c r="Y6913" i="42" s="1"/>
  <c r="Y6914" i="42" s="1"/>
  <c r="Y6915" i="42" s="1"/>
  <c r="Y6916" i="42" s="1"/>
  <c r="Y6917" i="42" s="1"/>
  <c r="Y6918" i="42" s="1"/>
  <c r="Y6919" i="42" s="1"/>
  <c r="Y6920" i="42" s="1"/>
  <c r="Y6921" i="42" s="1"/>
  <c r="Y6922" i="42" s="1"/>
  <c r="Y6923" i="42" s="1"/>
  <c r="Y6924" i="42" s="1"/>
  <c r="Y6925" i="42" s="1"/>
  <c r="Y6926" i="42" s="1"/>
  <c r="Y6927" i="42" s="1"/>
  <c r="Y6928" i="42" s="1"/>
  <c r="Y6929" i="42" s="1"/>
  <c r="Y6930" i="42" s="1"/>
  <c r="Y6931" i="42" s="1"/>
  <c r="Y6932" i="42" s="1"/>
  <c r="Y6933" i="42" s="1"/>
  <c r="Y6934" i="42" s="1"/>
  <c r="Y6935" i="42" s="1"/>
  <c r="Y6936" i="42" s="1"/>
  <c r="Y6937" i="42" s="1"/>
  <c r="Y6938" i="42" s="1"/>
  <c r="Y6939" i="42" s="1"/>
  <c r="Y6940" i="42" s="1"/>
  <c r="Y6941" i="42" s="1"/>
  <c r="Y6942" i="42" s="1"/>
  <c r="Y6943" i="42" s="1"/>
  <c r="Y6944" i="42" s="1"/>
  <c r="Y6945" i="42" s="1"/>
  <c r="Y6946" i="42" s="1"/>
  <c r="Y6947" i="42" s="1"/>
  <c r="Y6948" i="42" s="1"/>
  <c r="Y6949" i="42" s="1"/>
  <c r="Y6950" i="42" s="1"/>
  <c r="Y6951" i="42" s="1"/>
  <c r="Y6952" i="42" s="1"/>
  <c r="Y6953" i="42" s="1"/>
  <c r="Y6954" i="42" s="1"/>
  <c r="Y6955" i="42" s="1"/>
  <c r="Y6956" i="42" s="1"/>
  <c r="Y6957" i="42" s="1"/>
  <c r="Y6958" i="42" s="1"/>
  <c r="Y6959" i="42" s="1"/>
  <c r="Y6960" i="42" s="1"/>
  <c r="Y6961" i="42" s="1"/>
  <c r="Y6962" i="42" s="1"/>
  <c r="Y6963" i="42" s="1"/>
  <c r="Y6964" i="42" s="1"/>
  <c r="Y6965" i="42" s="1"/>
  <c r="Y6966" i="42" s="1"/>
  <c r="Y6967" i="42" s="1"/>
  <c r="Y6968" i="42" s="1"/>
  <c r="Y6969" i="42" s="1"/>
  <c r="Y6970" i="42" s="1"/>
  <c r="Y6971" i="42" s="1"/>
  <c r="Y6972" i="42" s="1"/>
  <c r="Y6973" i="42"/>
  <c r="Y6974" i="42" s="1"/>
  <c r="Y6975" i="42" s="1"/>
  <c r="Y6976" i="42" s="1"/>
  <c r="Y6977" i="42" s="1"/>
  <c r="Y6978" i="42" s="1"/>
  <c r="Y6979" i="42" s="1"/>
  <c r="Y6980" i="42" s="1"/>
  <c r="Y6981" i="42" s="1"/>
  <c r="Y6982" i="42" s="1"/>
  <c r="Y6983" i="42" s="1"/>
  <c r="Y6984" i="42" s="1"/>
  <c r="Y6985" i="42" s="1"/>
  <c r="Y6986" i="42" s="1"/>
  <c r="Y6987" i="42" s="1"/>
  <c r="Y6988" i="42" s="1"/>
  <c r="Y6989" i="42" s="1"/>
  <c r="Y6990" i="42" s="1"/>
  <c r="Y6991" i="42" s="1"/>
  <c r="Y6992" i="42" s="1"/>
  <c r="Y6993" i="42" s="1"/>
  <c r="Y6994" i="42" s="1"/>
  <c r="Y6995" i="42" s="1"/>
  <c r="Y6996" i="42" s="1"/>
  <c r="Y6997" i="42" s="1"/>
  <c r="Y6998" i="42" s="1"/>
  <c r="Y6999" i="42" s="1"/>
  <c r="Y7000" i="42" s="1"/>
  <c r="Y7001" i="42" s="1"/>
  <c r="Y7002" i="42" s="1"/>
  <c r="Y7003" i="42" s="1"/>
  <c r="Y7004" i="42" s="1"/>
  <c r="Y7005" i="42" s="1"/>
  <c r="Y7006" i="42" s="1"/>
  <c r="Y7007" i="42" s="1"/>
  <c r="Y7008" i="42" s="1"/>
  <c r="Y7009" i="42" s="1"/>
  <c r="Y7010" i="42" s="1"/>
  <c r="Y7011" i="42" s="1"/>
  <c r="Y7012" i="42" s="1"/>
  <c r="Y7013" i="42" s="1"/>
  <c r="Y7014" i="42" s="1"/>
  <c r="Y7015" i="42" s="1"/>
  <c r="Y7016" i="42" s="1"/>
  <c r="Y7017" i="42" s="1"/>
  <c r="Y7018" i="42" s="1"/>
  <c r="Y7019" i="42" s="1"/>
  <c r="Y7020" i="42" s="1"/>
  <c r="Y7021" i="42" s="1"/>
  <c r="Y7022" i="42" s="1"/>
  <c r="Y7023" i="42" s="1"/>
  <c r="Y7024" i="42" s="1"/>
  <c r="Y7025" i="42" s="1"/>
  <c r="Y7026" i="42" s="1"/>
  <c r="Y7027" i="42" s="1"/>
  <c r="Y7028" i="42" s="1"/>
  <c r="Y7029" i="42" s="1"/>
  <c r="Y7030" i="42" s="1"/>
  <c r="Y7031" i="42" s="1"/>
  <c r="Y7032" i="42" s="1"/>
  <c r="Y7033" i="42" s="1"/>
  <c r="Y7034" i="42" s="1"/>
  <c r="Y7035" i="42" s="1"/>
  <c r="Y7036" i="42" s="1"/>
  <c r="Y7037" i="42" s="1"/>
  <c r="Y7038" i="42" s="1"/>
  <c r="Y7039" i="42" s="1"/>
  <c r="Y7040" i="42"/>
  <c r="Y7041" i="42" s="1"/>
  <c r="Y7042" i="42" s="1"/>
  <c r="Y7043" i="42" s="1"/>
  <c r="Y7044" i="42" s="1"/>
  <c r="Y7045" i="42" s="1"/>
  <c r="Y7046" i="42" s="1"/>
  <c r="Y7047" i="42" s="1"/>
  <c r="Y7048" i="42" s="1"/>
  <c r="Y7049" i="42" s="1"/>
  <c r="Y7050" i="42" s="1"/>
  <c r="Y7051" i="42" s="1"/>
  <c r="Y7052" i="42" s="1"/>
  <c r="Y7053" i="42" s="1"/>
  <c r="Y7054" i="42" s="1"/>
  <c r="Y7055" i="42" s="1"/>
  <c r="Y7056" i="42" s="1"/>
  <c r="Y7057" i="42" s="1"/>
  <c r="Y7058" i="42" s="1"/>
  <c r="Y7059" i="42" s="1"/>
  <c r="Y7060" i="42" s="1"/>
  <c r="Y7061" i="42" s="1"/>
  <c r="Y7062" i="42" s="1"/>
  <c r="Y7063" i="42" s="1"/>
  <c r="Y7064" i="42" s="1"/>
  <c r="Y7065" i="42" s="1"/>
  <c r="Y7066" i="42" s="1"/>
  <c r="Y7067" i="42" s="1"/>
  <c r="Y7068" i="42" s="1"/>
  <c r="Y7069" i="42" s="1"/>
  <c r="Y7070" i="42" s="1"/>
  <c r="Y7071" i="42" s="1"/>
  <c r="Y7072" i="42" s="1"/>
  <c r="Y7073" i="42" s="1"/>
  <c r="Y7074" i="42" s="1"/>
  <c r="Y7075" i="42" s="1"/>
  <c r="Y7076" i="42" s="1"/>
  <c r="Y7077" i="42" s="1"/>
  <c r="Y7078" i="42" s="1"/>
  <c r="Y7079" i="42" s="1"/>
  <c r="Y7080" i="42" s="1"/>
  <c r="Y7081" i="42" s="1"/>
  <c r="Y7082" i="42" s="1"/>
  <c r="Y7083" i="42" s="1"/>
  <c r="Y7084" i="42" s="1"/>
  <c r="Y7085" i="42" s="1"/>
  <c r="Y7086" i="42" s="1"/>
  <c r="Y7087" i="42" s="1"/>
  <c r="Y7088" i="42" s="1"/>
  <c r="Y7089" i="42" s="1"/>
  <c r="Y7090" i="42" s="1"/>
  <c r="Y7091" i="42" s="1"/>
  <c r="Y7092" i="42" s="1"/>
  <c r="Y7093" i="42" s="1"/>
  <c r="Y7094" i="42" s="1"/>
  <c r="Y7095" i="42" s="1"/>
  <c r="Y7096" i="42" s="1"/>
  <c r="Y7097" i="42" s="1"/>
  <c r="Y7098" i="42" s="1"/>
  <c r="Y7099" i="42" s="1"/>
  <c r="Y7100" i="42" s="1"/>
  <c r="Y7101" i="42" s="1"/>
  <c r="Y7102" i="42" s="1"/>
  <c r="Y7103" i="42" s="1"/>
  <c r="Y7104" i="42" s="1"/>
  <c r="Y7105" i="42" s="1"/>
  <c r="Y7106" i="42" s="1"/>
  <c r="Y7107" i="42"/>
  <c r="Y7108" i="42" s="1"/>
  <c r="Y7109" i="42" s="1"/>
  <c r="Y7110" i="42" s="1"/>
  <c r="Y7111" i="42" s="1"/>
  <c r="Y7112" i="42" s="1"/>
  <c r="Y7113" i="42" s="1"/>
  <c r="Y7114" i="42" s="1"/>
  <c r="Y7115" i="42" s="1"/>
  <c r="Y7116" i="42" s="1"/>
  <c r="Y7117" i="42" s="1"/>
  <c r="Y7118" i="42" s="1"/>
  <c r="Y7119" i="42" s="1"/>
  <c r="Y7120" i="42" s="1"/>
  <c r="Y7121" i="42" s="1"/>
  <c r="Y7122" i="42" s="1"/>
  <c r="Y7123" i="42" s="1"/>
  <c r="Y7124" i="42" s="1"/>
  <c r="Y7125" i="42" s="1"/>
  <c r="Y7126" i="42" s="1"/>
  <c r="Y7127" i="42" s="1"/>
  <c r="Y7128" i="42" s="1"/>
  <c r="Y7129" i="42" s="1"/>
  <c r="Y7130" i="42" s="1"/>
  <c r="Y7131" i="42" s="1"/>
  <c r="Y7132" i="42" s="1"/>
  <c r="Y7133" i="42" s="1"/>
  <c r="Y7134" i="42" s="1"/>
  <c r="Y7135" i="42" s="1"/>
  <c r="Y7136" i="42" s="1"/>
  <c r="Y7137" i="42" s="1"/>
  <c r="Y7138" i="42" s="1"/>
  <c r="Y7139" i="42" s="1"/>
  <c r="Y7140" i="42" s="1"/>
  <c r="Y7141" i="42" s="1"/>
  <c r="Y7142" i="42" s="1"/>
  <c r="Y7143" i="42" s="1"/>
  <c r="Y7144" i="42" s="1"/>
  <c r="Y7145" i="42" s="1"/>
  <c r="Y7146" i="42" s="1"/>
  <c r="Y7147" i="42" s="1"/>
  <c r="Y7148" i="42" s="1"/>
  <c r="Y7149" i="42" s="1"/>
  <c r="Y7150" i="42" s="1"/>
  <c r="Y7151" i="42" s="1"/>
  <c r="Y7152" i="42" s="1"/>
  <c r="Y7153" i="42" s="1"/>
  <c r="Y7154" i="42" s="1"/>
  <c r="Y7155" i="42" s="1"/>
  <c r="Y7156" i="42" s="1"/>
  <c r="Y7157" i="42" s="1"/>
  <c r="Y7158" i="42" s="1"/>
  <c r="Y7159" i="42" s="1"/>
  <c r="Y7160" i="42" s="1"/>
  <c r="Y7161" i="42" s="1"/>
  <c r="Y7162" i="42" s="1"/>
  <c r="Y7163" i="42" s="1"/>
  <c r="Y7164" i="42" s="1"/>
  <c r="Y7165" i="42" s="1"/>
  <c r="Y7166" i="42" s="1"/>
  <c r="Y7167" i="42" s="1"/>
  <c r="Y7168" i="42" s="1"/>
  <c r="Y7169" i="42" s="1"/>
  <c r="Y7170" i="42" s="1"/>
  <c r="Y7171" i="42" s="1"/>
  <c r="Y7172" i="42" s="1"/>
  <c r="Y7173" i="42" s="1"/>
  <c r="Y7174" i="42"/>
  <c r="Y7175" i="42" s="1"/>
  <c r="Y7176" i="42" s="1"/>
  <c r="Y7177" i="42" s="1"/>
  <c r="Y7178" i="42" s="1"/>
  <c r="Y7179" i="42" s="1"/>
  <c r="Y7180" i="42" s="1"/>
  <c r="Y7181" i="42" s="1"/>
  <c r="Y7182" i="42" s="1"/>
  <c r="Y7183" i="42" s="1"/>
  <c r="Y7184" i="42" s="1"/>
  <c r="Y7185" i="42" s="1"/>
  <c r="Y7186" i="42" s="1"/>
  <c r="Y7187" i="42" s="1"/>
  <c r="Y7188" i="42" s="1"/>
  <c r="Y7189" i="42" s="1"/>
  <c r="Y7190" i="42" s="1"/>
  <c r="Y7191" i="42" s="1"/>
  <c r="Y7192" i="42" s="1"/>
  <c r="Y7193" i="42" s="1"/>
  <c r="Y7194" i="42" s="1"/>
  <c r="Y7195" i="42" s="1"/>
  <c r="Y7196" i="42" s="1"/>
  <c r="Y7197" i="42" s="1"/>
  <c r="Y7198" i="42" s="1"/>
  <c r="Y7199" i="42" s="1"/>
  <c r="Y7200" i="42" s="1"/>
  <c r="Y7201" i="42" s="1"/>
  <c r="Y7202" i="42" s="1"/>
  <c r="Y7203" i="42" s="1"/>
  <c r="Y7204" i="42" s="1"/>
  <c r="Y7205" i="42" s="1"/>
  <c r="Y7206" i="42" s="1"/>
  <c r="Y7207" i="42" s="1"/>
  <c r="Y7208" i="42" s="1"/>
  <c r="Y7209" i="42" s="1"/>
  <c r="Y7210" i="42" s="1"/>
  <c r="Y7211" i="42" s="1"/>
  <c r="Y7212" i="42" s="1"/>
  <c r="Y7213" i="42" s="1"/>
  <c r="Y7214" i="42" s="1"/>
  <c r="Y7215" i="42" s="1"/>
  <c r="Y7216" i="42" s="1"/>
  <c r="Y7217" i="42" s="1"/>
  <c r="Y7218" i="42" s="1"/>
  <c r="Y7219" i="42" s="1"/>
  <c r="Y7220" i="42" s="1"/>
  <c r="Y7221" i="42" s="1"/>
  <c r="Y7222" i="42" s="1"/>
  <c r="Y7223" i="42" s="1"/>
  <c r="Y7224" i="42" s="1"/>
  <c r="Y7225" i="42" s="1"/>
  <c r="Y7226" i="42" s="1"/>
  <c r="Y7227" i="42" s="1"/>
  <c r="Y7228" i="42" s="1"/>
  <c r="Y7229" i="42" s="1"/>
  <c r="Y7230" i="42" s="1"/>
  <c r="Y7231" i="42" s="1"/>
  <c r="Y7232" i="42" s="1"/>
  <c r="Y7233" i="42" s="1"/>
  <c r="Y7234" i="42" s="1"/>
  <c r="Y7235" i="42" s="1"/>
  <c r="Y7236" i="42" s="1"/>
  <c r="Y7237" i="42" s="1"/>
  <c r="Y7238" i="42" s="1"/>
  <c r="Y7239" i="42" s="1"/>
  <c r="Y7240" i="42" s="1"/>
  <c r="Y7241" i="42"/>
  <c r="Y7242" i="42" s="1"/>
  <c r="Y7243" i="42" s="1"/>
  <c r="Y7244" i="42" s="1"/>
  <c r="Y7245" i="42" s="1"/>
  <c r="Y7246" i="42" s="1"/>
  <c r="Y7247" i="42" s="1"/>
  <c r="Y7248" i="42" s="1"/>
  <c r="Y7249" i="42" s="1"/>
  <c r="Y7250" i="42" s="1"/>
  <c r="Y7251" i="42" s="1"/>
  <c r="Y7252" i="42" s="1"/>
  <c r="Y7253" i="42" s="1"/>
  <c r="Y7254" i="42" s="1"/>
  <c r="Y7255" i="42" s="1"/>
  <c r="Y7256" i="42" s="1"/>
  <c r="Y7257" i="42" s="1"/>
  <c r="Y7258" i="42" s="1"/>
  <c r="Y7259" i="42" s="1"/>
  <c r="Y7260" i="42" s="1"/>
  <c r="Y7261" i="42" s="1"/>
  <c r="Y7262" i="42" s="1"/>
  <c r="Y7263" i="42" s="1"/>
  <c r="Y7264" i="42" s="1"/>
  <c r="Y7265" i="42" s="1"/>
  <c r="Y7266" i="42" s="1"/>
  <c r="Y7267" i="42" s="1"/>
  <c r="Y7268" i="42" s="1"/>
  <c r="Y7269" i="42" s="1"/>
  <c r="Y7270" i="42" s="1"/>
  <c r="Y7271" i="42" s="1"/>
  <c r="Y7272" i="42" s="1"/>
  <c r="Y7273" i="42" s="1"/>
  <c r="Y7274" i="42" s="1"/>
  <c r="Y7275" i="42" s="1"/>
  <c r="Y7276" i="42" s="1"/>
  <c r="Y7277" i="42" s="1"/>
  <c r="Y7278" i="42" s="1"/>
  <c r="Y7279" i="42" s="1"/>
  <c r="Y7280" i="42" s="1"/>
  <c r="Y7281" i="42" s="1"/>
  <c r="Y7282" i="42" s="1"/>
  <c r="Y7283" i="42" s="1"/>
  <c r="Y7284" i="42" s="1"/>
  <c r="Y7285" i="42" s="1"/>
  <c r="Y7286" i="42" s="1"/>
  <c r="Y7287" i="42" s="1"/>
  <c r="Y7288" i="42" s="1"/>
  <c r="Y7289" i="42" s="1"/>
  <c r="Y7290" i="42" s="1"/>
  <c r="Y7291" i="42" s="1"/>
  <c r="Y7292" i="42" s="1"/>
  <c r="Y7293" i="42" s="1"/>
  <c r="Y7294" i="42" s="1"/>
  <c r="Y7295" i="42" s="1"/>
  <c r="Y7296" i="42" s="1"/>
  <c r="Y7297" i="42" s="1"/>
  <c r="Y7298" i="42" s="1"/>
  <c r="Y7299" i="42" s="1"/>
  <c r="Y7300" i="42" s="1"/>
  <c r="Y7301" i="42" s="1"/>
  <c r="Y7302" i="42" s="1"/>
  <c r="Y7303" i="42" s="1"/>
  <c r="Y7304" i="42" s="1"/>
  <c r="Y7305" i="42" s="1"/>
  <c r="Y7306" i="42" s="1"/>
  <c r="Y7307" i="42" s="1"/>
  <c r="Y7308" i="42"/>
  <c r="Y7309" i="42" s="1"/>
  <c r="Y7310" i="42" s="1"/>
  <c r="Y7311" i="42" s="1"/>
  <c r="Y7312" i="42" s="1"/>
  <c r="Y7313" i="42" s="1"/>
  <c r="Y7314" i="42" s="1"/>
  <c r="Y7315" i="42" s="1"/>
  <c r="Y7316" i="42" s="1"/>
  <c r="Y7317" i="42" s="1"/>
  <c r="Y7318" i="42" s="1"/>
  <c r="Y7319" i="42" s="1"/>
  <c r="Y7320" i="42" s="1"/>
  <c r="Y7321" i="42" s="1"/>
  <c r="Y7322" i="42" s="1"/>
  <c r="Y7323" i="42" s="1"/>
  <c r="Y7324" i="42" s="1"/>
  <c r="Y7325" i="42" s="1"/>
  <c r="Y7326" i="42" s="1"/>
  <c r="Y7327" i="42" s="1"/>
  <c r="Y7328" i="42" s="1"/>
  <c r="Y7329" i="42" s="1"/>
  <c r="Y7330" i="42" s="1"/>
  <c r="Y7331" i="42" s="1"/>
  <c r="Y7332" i="42" s="1"/>
  <c r="Y7333" i="42" s="1"/>
  <c r="Y7334" i="42" s="1"/>
  <c r="Y7335" i="42" s="1"/>
  <c r="Y7336" i="42" s="1"/>
  <c r="Y7337" i="42" s="1"/>
  <c r="Y7338" i="42" s="1"/>
  <c r="Y7339" i="42" s="1"/>
  <c r="Y7340" i="42" s="1"/>
  <c r="Y7341" i="42" s="1"/>
  <c r="Y7342" i="42" s="1"/>
  <c r="Y7343" i="42" s="1"/>
  <c r="Y7344" i="42" s="1"/>
  <c r="Y7345" i="42" s="1"/>
  <c r="Y7346" i="42" s="1"/>
  <c r="Y7347" i="42" s="1"/>
  <c r="Y7348" i="42" s="1"/>
  <c r="Y7349" i="42" s="1"/>
  <c r="Y7350" i="42" s="1"/>
  <c r="Y7351" i="42" s="1"/>
  <c r="Y7352" i="42" s="1"/>
  <c r="Y7353" i="42" s="1"/>
  <c r="Y7354" i="42" s="1"/>
  <c r="Y7355" i="42" s="1"/>
  <c r="Y7356" i="42" s="1"/>
  <c r="Y7357" i="42" s="1"/>
  <c r="Y7358" i="42" s="1"/>
  <c r="Y7359" i="42" s="1"/>
  <c r="Y7360" i="42" s="1"/>
  <c r="Y7361" i="42" s="1"/>
  <c r="Y7362" i="42" s="1"/>
  <c r="Y7363" i="42" s="1"/>
  <c r="Y7364" i="42" s="1"/>
  <c r="Y7365" i="42" s="1"/>
  <c r="Y7366" i="42" s="1"/>
  <c r="Y7367" i="42" s="1"/>
  <c r="Y7368" i="42" s="1"/>
  <c r="Y7369" i="42" s="1"/>
  <c r="Y7370" i="42" s="1"/>
  <c r="Y7371" i="42" s="1"/>
  <c r="Y7372" i="42" s="1"/>
  <c r="Y7373" i="42" s="1"/>
  <c r="Y7374" i="42" s="1"/>
  <c r="Y7375" i="42"/>
  <c r="Y7376" i="42" s="1"/>
  <c r="Y7377" i="42" s="1"/>
  <c r="Y7378" i="42" s="1"/>
  <c r="Y7379" i="42" s="1"/>
  <c r="Y7380" i="42" s="1"/>
  <c r="Y7381" i="42" s="1"/>
  <c r="Y7382" i="42" s="1"/>
  <c r="Y7383" i="42" s="1"/>
  <c r="Y7384" i="42" s="1"/>
  <c r="Y7385" i="42" s="1"/>
  <c r="Y7386" i="42" s="1"/>
  <c r="Y7387" i="42" s="1"/>
  <c r="Y7388" i="42" s="1"/>
  <c r="Y7389" i="42" s="1"/>
  <c r="Y7390" i="42" s="1"/>
  <c r="Y7391" i="42" s="1"/>
  <c r="Y7392" i="42" s="1"/>
  <c r="Y7393" i="42" s="1"/>
  <c r="Y7394" i="42" s="1"/>
  <c r="Y7395" i="42" s="1"/>
  <c r="Y7396" i="42" s="1"/>
  <c r="Y7397" i="42" s="1"/>
  <c r="Y7398" i="42" s="1"/>
  <c r="Y7399" i="42" s="1"/>
  <c r="Y7400" i="42" s="1"/>
  <c r="Y7401" i="42" s="1"/>
  <c r="Y7402" i="42" s="1"/>
  <c r="Y7403" i="42" s="1"/>
  <c r="Y7404" i="42" s="1"/>
  <c r="Y7405" i="42" s="1"/>
  <c r="Y7406" i="42" s="1"/>
  <c r="Y7407" i="42" s="1"/>
  <c r="Y7408" i="42" s="1"/>
  <c r="Y7409" i="42" s="1"/>
  <c r="Y7410" i="42" s="1"/>
  <c r="Y7411" i="42" s="1"/>
  <c r="Y7412" i="42" s="1"/>
  <c r="Y7413" i="42" s="1"/>
  <c r="Y7414" i="42" s="1"/>
  <c r="Y7415" i="42" s="1"/>
  <c r="Y7416" i="42" s="1"/>
  <c r="Y7417" i="42" s="1"/>
  <c r="Y7418" i="42" s="1"/>
  <c r="Y7419" i="42" s="1"/>
  <c r="Y7420" i="42" s="1"/>
  <c r="Y7421" i="42" s="1"/>
  <c r="Y7422" i="42" s="1"/>
  <c r="Y7423" i="42" s="1"/>
  <c r="Y7424" i="42" s="1"/>
  <c r="Y7425" i="42" s="1"/>
  <c r="Y7426" i="42" s="1"/>
  <c r="Y7427" i="42" s="1"/>
  <c r="Y7428" i="42" s="1"/>
  <c r="Y7429" i="42" s="1"/>
  <c r="Y7430" i="42" s="1"/>
  <c r="Y7431" i="42" s="1"/>
  <c r="Y7432" i="42" s="1"/>
  <c r="Y7433" i="42" s="1"/>
  <c r="Y7434" i="42" s="1"/>
  <c r="Y7435" i="42" s="1"/>
  <c r="Y7436" i="42" s="1"/>
  <c r="Y7437" i="42" s="1"/>
  <c r="Y7438" i="42" s="1"/>
  <c r="Y7439" i="42" s="1"/>
  <c r="Y7440" i="42" s="1"/>
  <c r="Y7441" i="42" s="1"/>
  <c r="Y7442" i="42"/>
  <c r="Y7443" i="42" s="1"/>
  <c r="Y7444" i="42" s="1"/>
  <c r="Y7445" i="42" s="1"/>
  <c r="Y7446" i="42" s="1"/>
  <c r="Y7447" i="42" s="1"/>
  <c r="Y7448" i="42" s="1"/>
  <c r="Y7449" i="42" s="1"/>
  <c r="Y7450" i="42" s="1"/>
  <c r="Y7451" i="42" s="1"/>
  <c r="Y7452" i="42" s="1"/>
  <c r="Y7453" i="42" s="1"/>
  <c r="Y7454" i="42" s="1"/>
  <c r="Y7455" i="42" s="1"/>
  <c r="Y7456" i="42" s="1"/>
  <c r="Y7457" i="42" s="1"/>
  <c r="Y7458" i="42" s="1"/>
  <c r="Y7459" i="42" s="1"/>
  <c r="Y7460" i="42" s="1"/>
  <c r="Y7461" i="42" s="1"/>
  <c r="Y7462" i="42" s="1"/>
  <c r="Y7463" i="42" s="1"/>
  <c r="Y7464" i="42" s="1"/>
  <c r="Y7465" i="42" s="1"/>
  <c r="Y7466" i="42" s="1"/>
  <c r="Y7467" i="42" s="1"/>
  <c r="Y7468" i="42" s="1"/>
  <c r="Y7469" i="42" s="1"/>
  <c r="Y7470" i="42" s="1"/>
  <c r="Y7471" i="42" s="1"/>
  <c r="Y7472" i="42" s="1"/>
  <c r="Y7473" i="42" s="1"/>
  <c r="Y7474" i="42" s="1"/>
  <c r="Y7475" i="42" s="1"/>
  <c r="Y7476" i="42" s="1"/>
  <c r="Y7477" i="42" s="1"/>
  <c r="Y7478" i="42" s="1"/>
  <c r="Y7479" i="42" s="1"/>
  <c r="Y7480" i="42" s="1"/>
  <c r="Y7481" i="42" s="1"/>
  <c r="Y7482" i="42" s="1"/>
  <c r="Y7483" i="42" s="1"/>
  <c r="Y7484" i="42" s="1"/>
  <c r="Y7485" i="42" s="1"/>
  <c r="Y7486" i="42" s="1"/>
  <c r="Y7487" i="42" s="1"/>
  <c r="Y7488" i="42" s="1"/>
  <c r="Y7489" i="42" s="1"/>
  <c r="Y7490" i="42" s="1"/>
  <c r="Y7491" i="42" s="1"/>
  <c r="Y7492" i="42" s="1"/>
  <c r="Y7493" i="42" s="1"/>
  <c r="Y7494" i="42" s="1"/>
  <c r="Y7495" i="42" s="1"/>
  <c r="Y7496" i="42" s="1"/>
  <c r="Y7497" i="42" s="1"/>
  <c r="Y7498" i="42" s="1"/>
  <c r="Y7499" i="42" s="1"/>
  <c r="Y7500" i="42" s="1"/>
  <c r="Y7501" i="42" s="1"/>
  <c r="Y7502" i="42" s="1"/>
  <c r="Y7503" i="42" s="1"/>
  <c r="Y7504" i="42" s="1"/>
  <c r="Y7505" i="42" s="1"/>
  <c r="Y7506" i="42" s="1"/>
  <c r="Y7507" i="42" s="1"/>
  <c r="Y7508" i="42" s="1"/>
  <c r="Y7509" i="42"/>
  <c r="Y7510" i="42" s="1"/>
  <c r="Y7511" i="42" s="1"/>
  <c r="Y7512" i="42" s="1"/>
  <c r="Y7513" i="42" s="1"/>
  <c r="Y7514" i="42" s="1"/>
  <c r="Y7515" i="42" s="1"/>
  <c r="Y7516" i="42" s="1"/>
  <c r="Y7517" i="42" s="1"/>
  <c r="Y7518" i="42" s="1"/>
  <c r="Y7519" i="42" s="1"/>
  <c r="Y7520" i="42" s="1"/>
  <c r="Y7521" i="42" s="1"/>
  <c r="Y7522" i="42" s="1"/>
  <c r="Y7523" i="42" s="1"/>
  <c r="Y7524" i="42" s="1"/>
  <c r="Y7525" i="42" s="1"/>
  <c r="Y7526" i="42" s="1"/>
  <c r="Y7527" i="42" s="1"/>
  <c r="Y7528" i="42" s="1"/>
  <c r="Y7529" i="42" s="1"/>
  <c r="Y7530" i="42" s="1"/>
  <c r="Y7531" i="42" s="1"/>
  <c r="Y7532" i="42" s="1"/>
  <c r="Y7533" i="42" s="1"/>
  <c r="Y7534" i="42" s="1"/>
  <c r="Y7535" i="42" s="1"/>
  <c r="Y7536" i="42" s="1"/>
  <c r="Y7537" i="42" s="1"/>
  <c r="Y7538" i="42" s="1"/>
  <c r="Y7539" i="42" s="1"/>
  <c r="Y7540" i="42" s="1"/>
  <c r="Y7541" i="42" s="1"/>
  <c r="Y7542" i="42" s="1"/>
  <c r="Y7543" i="42" s="1"/>
  <c r="Y7544" i="42" s="1"/>
  <c r="Y7545" i="42" s="1"/>
  <c r="Y7546" i="42" s="1"/>
  <c r="Y7547" i="42" s="1"/>
  <c r="Y7548" i="42" s="1"/>
  <c r="Y7549" i="42" s="1"/>
  <c r="Y7550" i="42" s="1"/>
  <c r="Y7551" i="42" s="1"/>
  <c r="Y7552" i="42" s="1"/>
  <c r="Y7553" i="42" s="1"/>
  <c r="Y7554" i="42" s="1"/>
  <c r="Y7555" i="42" s="1"/>
  <c r="Y7556" i="42" s="1"/>
  <c r="Y7557" i="42" s="1"/>
  <c r="Y7558" i="42" s="1"/>
  <c r="Y7559" i="42" s="1"/>
  <c r="Y7560" i="42" s="1"/>
  <c r="Y7561" i="42" s="1"/>
  <c r="Y7562" i="42" s="1"/>
  <c r="Y7563" i="42" s="1"/>
  <c r="Y7564" i="42" s="1"/>
  <c r="Y7565" i="42" s="1"/>
  <c r="Y7566" i="42" s="1"/>
  <c r="Y7567" i="42" s="1"/>
  <c r="Y7568" i="42" s="1"/>
  <c r="Y7569" i="42" s="1"/>
  <c r="Y7570" i="42" s="1"/>
  <c r="Y7571" i="42" s="1"/>
  <c r="Y7572" i="42" s="1"/>
  <c r="Y7573" i="42" s="1"/>
  <c r="Y7574" i="42" s="1"/>
  <c r="Y7575" i="42" s="1"/>
  <c r="Y7576" i="42"/>
  <c r="Y7577" i="42" s="1"/>
  <c r="Y7578" i="42" s="1"/>
  <c r="Y7579" i="42" s="1"/>
  <c r="Y7580" i="42" s="1"/>
  <c r="Y7581" i="42" s="1"/>
  <c r="Y7582" i="42" s="1"/>
  <c r="Y7583" i="42" s="1"/>
  <c r="Y7584" i="42" s="1"/>
  <c r="Y7585" i="42" s="1"/>
  <c r="Y7586" i="42" s="1"/>
  <c r="Y7587" i="42" s="1"/>
  <c r="Y7588" i="42" s="1"/>
  <c r="Y7589" i="42" s="1"/>
  <c r="Y7590" i="42" s="1"/>
  <c r="Y7591" i="42" s="1"/>
  <c r="Y7592" i="42" s="1"/>
  <c r="Y7593" i="42" s="1"/>
  <c r="Y7594" i="42" s="1"/>
  <c r="Y7595" i="42" s="1"/>
  <c r="Y7596" i="42" s="1"/>
  <c r="Y7597" i="42" s="1"/>
  <c r="Y7598" i="42" s="1"/>
  <c r="Y7599" i="42" s="1"/>
  <c r="Y7600" i="42" s="1"/>
  <c r="Y7601" i="42" s="1"/>
  <c r="Y7602" i="42" s="1"/>
  <c r="Y7603" i="42" s="1"/>
  <c r="Y7604" i="42" s="1"/>
  <c r="Y7605" i="42" s="1"/>
  <c r="Y7606" i="42" s="1"/>
  <c r="Y7607" i="42" s="1"/>
  <c r="Y7608" i="42" s="1"/>
  <c r="Y7609" i="42" s="1"/>
  <c r="Y7610" i="42" s="1"/>
  <c r="Y7611" i="42" s="1"/>
  <c r="Y7612" i="42" s="1"/>
  <c r="Y7613" i="42" s="1"/>
  <c r="Y7614" i="42" s="1"/>
  <c r="Y7615" i="42" s="1"/>
  <c r="Y7616" i="42" s="1"/>
  <c r="Y7617" i="42" s="1"/>
  <c r="Y7618" i="42" s="1"/>
  <c r="Y7619" i="42" s="1"/>
  <c r="Y7620" i="42" s="1"/>
  <c r="Y7621" i="42" s="1"/>
  <c r="Y7622" i="42" s="1"/>
  <c r="Y7623" i="42" s="1"/>
  <c r="Y7624" i="42" s="1"/>
  <c r="Y7625" i="42" s="1"/>
  <c r="Y7626" i="42" s="1"/>
  <c r="Y7627" i="42" s="1"/>
  <c r="Y7628" i="42" s="1"/>
  <c r="Y7629" i="42" s="1"/>
  <c r="Y7630" i="42" s="1"/>
  <c r="Y7631" i="42" s="1"/>
  <c r="Y7632" i="42" s="1"/>
  <c r="Y7633" i="42" s="1"/>
  <c r="Y7634" i="42" s="1"/>
  <c r="Y7635" i="42" s="1"/>
  <c r="Y7636" i="42" s="1"/>
  <c r="Y7637" i="42" s="1"/>
  <c r="Y7638" i="42" s="1"/>
  <c r="Y7639" i="42" s="1"/>
  <c r="Y7640" i="42" s="1"/>
  <c r="Y7641" i="42" s="1"/>
  <c r="Y7642" i="42" s="1"/>
  <c r="Y7643" i="42"/>
  <c r="Y7644" i="42" s="1"/>
  <c r="Y7645" i="42" s="1"/>
  <c r="Y7646" i="42" s="1"/>
  <c r="Y7647" i="42" s="1"/>
  <c r="Y7648" i="42" s="1"/>
  <c r="Y7649" i="42" s="1"/>
  <c r="Y7650" i="42" s="1"/>
  <c r="Y7651" i="42" s="1"/>
  <c r="Y7652" i="42" s="1"/>
  <c r="Y7653" i="42" s="1"/>
  <c r="Y7654" i="42" s="1"/>
  <c r="Y7655" i="42" s="1"/>
  <c r="Y7656" i="42" s="1"/>
  <c r="Y7657" i="42" s="1"/>
  <c r="Y7658" i="42" s="1"/>
  <c r="Y7659" i="42" s="1"/>
  <c r="Y7660" i="42" s="1"/>
  <c r="Y7661" i="42" s="1"/>
  <c r="Y7662" i="42" s="1"/>
  <c r="Y7663" i="42" s="1"/>
  <c r="Y7664" i="42" s="1"/>
  <c r="Y7665" i="42" s="1"/>
  <c r="Y7666" i="42" s="1"/>
  <c r="Y7667" i="42" s="1"/>
  <c r="Y7668" i="42" s="1"/>
  <c r="Y7669" i="42" s="1"/>
  <c r="Y7670" i="42" s="1"/>
  <c r="Y7671" i="42" s="1"/>
  <c r="Y7672" i="42" s="1"/>
  <c r="Y7673" i="42" s="1"/>
  <c r="Y7674" i="42" s="1"/>
  <c r="Y7675" i="42" s="1"/>
  <c r="Y7676" i="42" s="1"/>
  <c r="Y7677" i="42" s="1"/>
  <c r="Y7678" i="42" s="1"/>
  <c r="Y7679" i="42" s="1"/>
  <c r="Y7680" i="42" s="1"/>
  <c r="Y7681" i="42" s="1"/>
  <c r="Y7682" i="42" s="1"/>
  <c r="Y7683" i="42" s="1"/>
  <c r="Y7684" i="42" s="1"/>
  <c r="Y7685" i="42" s="1"/>
  <c r="Y7686" i="42" s="1"/>
  <c r="Y7687" i="42" s="1"/>
  <c r="Y7688" i="42" s="1"/>
  <c r="Y7689" i="42" s="1"/>
  <c r="Y7690" i="42" s="1"/>
  <c r="Y7691" i="42" s="1"/>
  <c r="Y7692" i="42" s="1"/>
  <c r="Y7693" i="42" s="1"/>
  <c r="Y7694" i="42" s="1"/>
  <c r="Y7695" i="42" s="1"/>
  <c r="Y7696" i="42" s="1"/>
  <c r="Y7697" i="42" s="1"/>
  <c r="Y7698" i="42" s="1"/>
  <c r="Y7699" i="42" s="1"/>
  <c r="Y7700" i="42" s="1"/>
  <c r="Y7701" i="42" s="1"/>
  <c r="Y7702" i="42" s="1"/>
  <c r="Y7703" i="42" s="1"/>
  <c r="Y7704" i="42" s="1"/>
  <c r="Y7705" i="42" s="1"/>
  <c r="Y7706" i="42" s="1"/>
  <c r="Y7707" i="42" s="1"/>
  <c r="Y7708" i="42" s="1"/>
  <c r="Y7709" i="42" s="1"/>
  <c r="Y7710" i="42"/>
  <c r="Y7711" i="42" s="1"/>
  <c r="Y7712" i="42" s="1"/>
  <c r="Y7713" i="42" s="1"/>
  <c r="Y7714" i="42" s="1"/>
  <c r="Y7715" i="42" s="1"/>
  <c r="Y7716" i="42" s="1"/>
  <c r="Y7717" i="42" s="1"/>
  <c r="Y7718" i="42" s="1"/>
  <c r="Y7719" i="42" s="1"/>
  <c r="Y7720" i="42" s="1"/>
  <c r="Y7721" i="42" s="1"/>
  <c r="Y7722" i="42" s="1"/>
  <c r="Y7723" i="42" s="1"/>
  <c r="Y7724" i="42" s="1"/>
  <c r="Y7725" i="42" s="1"/>
  <c r="Y7726" i="42" s="1"/>
  <c r="Y7727" i="42" s="1"/>
  <c r="Y7728" i="42" s="1"/>
  <c r="Y7729" i="42" s="1"/>
  <c r="Y7730" i="42" s="1"/>
  <c r="Y7731" i="42" s="1"/>
  <c r="Y7732" i="42" s="1"/>
  <c r="Y7733" i="42" s="1"/>
  <c r="Y7734" i="42" s="1"/>
  <c r="Y7735" i="42" s="1"/>
  <c r="Y7736" i="42" s="1"/>
  <c r="Y7737" i="42" s="1"/>
  <c r="Y7738" i="42" s="1"/>
  <c r="Y7739" i="42" s="1"/>
  <c r="Y7740" i="42" s="1"/>
  <c r="Y7741" i="42" s="1"/>
  <c r="Y7742" i="42" s="1"/>
  <c r="Y7743" i="42" s="1"/>
  <c r="Y7744" i="42" s="1"/>
  <c r="Y7745" i="42" s="1"/>
  <c r="Y7746" i="42" s="1"/>
  <c r="Y7747" i="42" s="1"/>
  <c r="Y7748" i="42" s="1"/>
  <c r="Y7749" i="42" s="1"/>
  <c r="Y7750" i="42" s="1"/>
  <c r="Y7751" i="42" s="1"/>
  <c r="Y7752" i="42" s="1"/>
  <c r="Y7753" i="42" s="1"/>
  <c r="Y7754" i="42" s="1"/>
  <c r="Y7755" i="42" s="1"/>
  <c r="Y7756" i="42" s="1"/>
  <c r="Y7757" i="42" s="1"/>
  <c r="Y7758" i="42" s="1"/>
  <c r="Y7759" i="42" s="1"/>
  <c r="Y7760" i="42" s="1"/>
  <c r="Y7761" i="42" s="1"/>
  <c r="Y7762" i="42" s="1"/>
  <c r="Y7763" i="42" s="1"/>
  <c r="Y7764" i="42" s="1"/>
  <c r="Y7765" i="42" s="1"/>
  <c r="Y7766" i="42" s="1"/>
  <c r="Y7767" i="42" s="1"/>
  <c r="Y7768" i="42" s="1"/>
  <c r="Y7769" i="42" s="1"/>
  <c r="Y7770" i="42" s="1"/>
  <c r="Y7771" i="42" s="1"/>
  <c r="Y7772" i="42" s="1"/>
  <c r="Y7773" i="42" s="1"/>
  <c r="Y7774" i="42" s="1"/>
  <c r="Y7775" i="42" s="1"/>
  <c r="Y7776" i="42" s="1"/>
  <c r="Y7777" i="42"/>
  <c r="Y7778" i="42" s="1"/>
  <c r="Y7779" i="42" s="1"/>
  <c r="Y7780" i="42" s="1"/>
  <c r="Y7781" i="42" s="1"/>
  <c r="Y7782" i="42" s="1"/>
  <c r="Y7783" i="42" s="1"/>
  <c r="Y7784" i="42" s="1"/>
  <c r="Y7785" i="42" s="1"/>
  <c r="Y7786" i="42" s="1"/>
  <c r="Y7787" i="42" s="1"/>
  <c r="Y7788" i="42" s="1"/>
  <c r="Y7789" i="42" s="1"/>
  <c r="Y7790" i="42" s="1"/>
  <c r="Y7791" i="42" s="1"/>
  <c r="Y7792" i="42" s="1"/>
  <c r="Y7793" i="42" s="1"/>
  <c r="Y7794" i="42" s="1"/>
  <c r="Y7795" i="42" s="1"/>
  <c r="Y7796" i="42" s="1"/>
  <c r="Y7797" i="42" s="1"/>
  <c r="Y7798" i="42" s="1"/>
  <c r="Y7799" i="42" s="1"/>
  <c r="Y7800" i="42" s="1"/>
  <c r="Y7801" i="42" s="1"/>
  <c r="Y7802" i="42" s="1"/>
  <c r="Y7803" i="42" s="1"/>
  <c r="Y7804" i="42" s="1"/>
  <c r="Y7805" i="42" s="1"/>
  <c r="Y7806" i="42" s="1"/>
  <c r="Y7807" i="42" s="1"/>
  <c r="Y7808" i="42" s="1"/>
  <c r="Y7809" i="42" s="1"/>
  <c r="Y7810" i="42" s="1"/>
  <c r="Y7811" i="42" s="1"/>
  <c r="Y7812" i="42" s="1"/>
  <c r="Y7813" i="42" s="1"/>
  <c r="Y7814" i="42" s="1"/>
  <c r="Y7815" i="42" s="1"/>
  <c r="Y7816" i="42" s="1"/>
  <c r="Y7817" i="42" s="1"/>
  <c r="Y7818" i="42" s="1"/>
  <c r="Y7819" i="42" s="1"/>
  <c r="Y7820" i="42" s="1"/>
  <c r="Y7821" i="42" s="1"/>
  <c r="Y7822" i="42" s="1"/>
  <c r="Y7823" i="42" s="1"/>
  <c r="Y7824" i="42" s="1"/>
  <c r="Y7825" i="42" s="1"/>
  <c r="Y7826" i="42" s="1"/>
  <c r="Y7827" i="42" s="1"/>
  <c r="Y7828" i="42" s="1"/>
  <c r="Y7829" i="42" s="1"/>
  <c r="Y7830" i="42" s="1"/>
  <c r="Y7831" i="42" s="1"/>
  <c r="Y7832" i="42" s="1"/>
  <c r="Y7833" i="42" s="1"/>
  <c r="Y7834" i="42" s="1"/>
  <c r="Y7835" i="42" s="1"/>
  <c r="Y7836" i="42" s="1"/>
  <c r="Y7837" i="42" s="1"/>
  <c r="Y7838" i="42" s="1"/>
  <c r="Y7839" i="42" s="1"/>
  <c r="Y7840" i="42" s="1"/>
  <c r="Y7841" i="42" s="1"/>
  <c r="Y7842" i="42" s="1"/>
  <c r="Y7843" i="42" s="1"/>
  <c r="Y7844" i="42"/>
  <c r="Y7845" i="42" s="1"/>
  <c r="Y7846" i="42" s="1"/>
  <c r="Y7847" i="42" s="1"/>
  <c r="Y7848" i="42" s="1"/>
  <c r="Y7849" i="42" s="1"/>
  <c r="Y7850" i="42" s="1"/>
  <c r="Y7851" i="42" s="1"/>
  <c r="Y7852" i="42" s="1"/>
  <c r="Y7853" i="42" s="1"/>
  <c r="Y7854" i="42" s="1"/>
  <c r="Y7855" i="42" s="1"/>
  <c r="Y7856" i="42" s="1"/>
  <c r="Y7857" i="42" s="1"/>
  <c r="Y7858" i="42" s="1"/>
  <c r="Y7859" i="42" s="1"/>
  <c r="Y7860" i="42" s="1"/>
  <c r="Y7861" i="42" s="1"/>
  <c r="Y7862" i="42" s="1"/>
  <c r="Y7863" i="42" s="1"/>
  <c r="Y7864" i="42" s="1"/>
  <c r="Y7865" i="42" s="1"/>
  <c r="Y7866" i="42" s="1"/>
  <c r="Y7867" i="42" s="1"/>
  <c r="Y7868" i="42" s="1"/>
  <c r="Y7869" i="42" s="1"/>
  <c r="Y7870" i="42" s="1"/>
  <c r="Y7871" i="42" s="1"/>
  <c r="Y7872" i="42" s="1"/>
  <c r="Y7873" i="42" s="1"/>
  <c r="Y7874" i="42" s="1"/>
  <c r="Y7875" i="42" s="1"/>
  <c r="Y7876" i="42" s="1"/>
  <c r="Y7877" i="42" s="1"/>
  <c r="Y7878" i="42" s="1"/>
  <c r="Y7879" i="42" s="1"/>
  <c r="Y7880" i="42" s="1"/>
  <c r="Y7881" i="42" s="1"/>
  <c r="Y7882" i="42" s="1"/>
  <c r="Y7883" i="42" s="1"/>
  <c r="Y7884" i="42" s="1"/>
  <c r="Y7885" i="42" s="1"/>
  <c r="Y7886" i="42" s="1"/>
  <c r="Y7887" i="42" s="1"/>
  <c r="Y7888" i="42" s="1"/>
  <c r="Y7889" i="42" s="1"/>
  <c r="Y7890" i="42" s="1"/>
  <c r="Y7891" i="42" s="1"/>
  <c r="Y7892" i="42" s="1"/>
  <c r="Y7893" i="42" s="1"/>
  <c r="Y7894" i="42" s="1"/>
  <c r="Y7895" i="42" s="1"/>
  <c r="Y7896" i="42" s="1"/>
  <c r="Y7897" i="42" s="1"/>
  <c r="Y7898" i="42" s="1"/>
  <c r="Y7899" i="42" s="1"/>
  <c r="Y7900" i="42" s="1"/>
  <c r="Y7901" i="42" s="1"/>
  <c r="Y7902" i="42" s="1"/>
  <c r="Y7903" i="42" s="1"/>
  <c r="Y7904" i="42" s="1"/>
  <c r="Y7905" i="42" s="1"/>
  <c r="Y7906" i="42" s="1"/>
  <c r="Y7907" i="42" s="1"/>
  <c r="Y7908" i="42" s="1"/>
  <c r="Y7909" i="42" s="1"/>
  <c r="Y7910" i="42" s="1"/>
  <c r="Y7911" i="42"/>
  <c r="Y7912" i="42" s="1"/>
  <c r="Y7913" i="42" s="1"/>
  <c r="Y7914" i="42" s="1"/>
  <c r="Y7915" i="42" s="1"/>
  <c r="Y7916" i="42" s="1"/>
  <c r="Y7917" i="42" s="1"/>
  <c r="Y7918" i="42" s="1"/>
  <c r="Y7919" i="42" s="1"/>
  <c r="Y7920" i="42" s="1"/>
  <c r="Y7921" i="42" s="1"/>
  <c r="Y7922" i="42" s="1"/>
  <c r="Y7923" i="42" s="1"/>
  <c r="Y7924" i="42" s="1"/>
  <c r="Y7925" i="42" s="1"/>
  <c r="Y7926" i="42" s="1"/>
  <c r="Y7927" i="42" s="1"/>
  <c r="Y7928" i="42" s="1"/>
  <c r="Y7929" i="42" s="1"/>
  <c r="Y7930" i="42" s="1"/>
  <c r="Y7931" i="42" s="1"/>
  <c r="Y7932" i="42" s="1"/>
  <c r="Y7933" i="42" s="1"/>
  <c r="Y7934" i="42" s="1"/>
  <c r="Y7935" i="42" s="1"/>
  <c r="Y7936" i="42" s="1"/>
  <c r="Y7937" i="42" s="1"/>
  <c r="Y7938" i="42" s="1"/>
  <c r="Y7939" i="42" s="1"/>
  <c r="Y7940" i="42" s="1"/>
  <c r="Y7941" i="42" s="1"/>
  <c r="Y7942" i="42" s="1"/>
  <c r="Y7943" i="42" s="1"/>
  <c r="Y7944" i="42" s="1"/>
  <c r="Y7945" i="42" s="1"/>
  <c r="Y7946" i="42" s="1"/>
  <c r="Y7947" i="42" s="1"/>
  <c r="Y7948" i="42" s="1"/>
  <c r="Y7949" i="42" s="1"/>
  <c r="Y7950" i="42" s="1"/>
  <c r="Y7951" i="42" s="1"/>
  <c r="Y7952" i="42" s="1"/>
  <c r="Y7953" i="42" s="1"/>
  <c r="Y7954" i="42" s="1"/>
  <c r="Y7955" i="42" s="1"/>
  <c r="Y7956" i="42" s="1"/>
  <c r="Y7957" i="42" s="1"/>
  <c r="Y7958" i="42" s="1"/>
  <c r="Y7959" i="42" s="1"/>
  <c r="Y7960" i="42" s="1"/>
  <c r="Y7961" i="42" s="1"/>
  <c r="Y7962" i="42" s="1"/>
  <c r="Y7963" i="42" s="1"/>
  <c r="Y7964" i="42" s="1"/>
  <c r="Y7965" i="42" s="1"/>
  <c r="Y7966" i="42" s="1"/>
  <c r="Y7967" i="42" s="1"/>
  <c r="Y7968" i="42" s="1"/>
  <c r="Y7969" i="42" s="1"/>
  <c r="Y7970" i="42" s="1"/>
  <c r="Y7971" i="42" s="1"/>
  <c r="Y7972" i="42" s="1"/>
  <c r="Y7973" i="42" s="1"/>
  <c r="Y7974" i="42" s="1"/>
  <c r="Y7975" i="42" s="1"/>
  <c r="Y7976" i="42" s="1"/>
  <c r="Y7977" i="42" s="1"/>
  <c r="Y7978" i="42"/>
  <c r="Y7979" i="42" s="1"/>
  <c r="Y7980" i="42" s="1"/>
  <c r="Y7981" i="42" s="1"/>
  <c r="Y7982" i="42" s="1"/>
  <c r="Y7983" i="42" s="1"/>
  <c r="Y7984" i="42" s="1"/>
  <c r="Y7985" i="42" s="1"/>
  <c r="Y7986" i="42" s="1"/>
  <c r="Y7987" i="42" s="1"/>
  <c r="Y7988" i="42" s="1"/>
  <c r="Y7989" i="42" s="1"/>
  <c r="Y7990" i="42" s="1"/>
  <c r="Y7991" i="42" s="1"/>
  <c r="Y7992" i="42" s="1"/>
  <c r="Y7993" i="42" s="1"/>
  <c r="Y7994" i="42" s="1"/>
  <c r="Y7995" i="42" s="1"/>
  <c r="Y7996" i="42" s="1"/>
  <c r="Y7997" i="42" s="1"/>
  <c r="Y7998" i="42" s="1"/>
  <c r="Y7999" i="42" s="1"/>
  <c r="Y8000" i="42" s="1"/>
  <c r="Y8001" i="42" s="1"/>
  <c r="Y8002" i="42" s="1"/>
  <c r="Y8003" i="42" s="1"/>
  <c r="Y8004" i="42" s="1"/>
  <c r="Y8005" i="42" s="1"/>
  <c r="Y8006" i="42" s="1"/>
  <c r="Y8007" i="42" s="1"/>
  <c r="Y8008" i="42" s="1"/>
  <c r="Y8009" i="42" s="1"/>
  <c r="Y8010" i="42" s="1"/>
  <c r="Y8011" i="42" s="1"/>
  <c r="Y8012" i="42" s="1"/>
  <c r="Y8013" i="42" s="1"/>
  <c r="Y8014" i="42" s="1"/>
  <c r="Y8015" i="42" s="1"/>
  <c r="Y8016" i="42" s="1"/>
  <c r="Y8017" i="42" s="1"/>
  <c r="Y8018" i="42" s="1"/>
  <c r="Y8019" i="42" s="1"/>
  <c r="Y8020" i="42" s="1"/>
  <c r="Y8021" i="42" s="1"/>
  <c r="Y8022" i="42" s="1"/>
  <c r="Y8023" i="42" s="1"/>
  <c r="Y8024" i="42" s="1"/>
  <c r="Y8025" i="42" s="1"/>
  <c r="Y8026" i="42" s="1"/>
  <c r="Y8027" i="42" s="1"/>
  <c r="Y8028" i="42" s="1"/>
  <c r="Y8029" i="42" s="1"/>
  <c r="Y8030" i="42" s="1"/>
  <c r="Y8031" i="42" s="1"/>
  <c r="Y8032" i="42" s="1"/>
  <c r="Y8033" i="42" s="1"/>
  <c r="Y8034" i="42" s="1"/>
  <c r="Y8035" i="42" s="1"/>
  <c r="Y8036" i="42" s="1"/>
  <c r="Y8037" i="42" s="1"/>
  <c r="Y8038" i="42" s="1"/>
  <c r="Y8039" i="42" s="1"/>
  <c r="Y8040" i="42" s="1"/>
  <c r="Y8041" i="42" s="1"/>
  <c r="Y8042" i="42" s="1"/>
  <c r="Y8043" i="42" s="1"/>
  <c r="Y8044" i="42" s="1"/>
  <c r="Y8045" i="42"/>
  <c r="Y8046" i="42" s="1"/>
  <c r="Y8047" i="42" s="1"/>
  <c r="Y8048" i="42" s="1"/>
  <c r="Y8049" i="42" s="1"/>
  <c r="Y8050" i="42" s="1"/>
  <c r="Y8051" i="42" s="1"/>
  <c r="Y8052" i="42" s="1"/>
  <c r="Y8053" i="42" s="1"/>
  <c r="Y8054" i="42" s="1"/>
  <c r="Y8055" i="42" s="1"/>
  <c r="Y8056" i="42" s="1"/>
  <c r="Y8057" i="42" s="1"/>
  <c r="Y8058" i="42" s="1"/>
  <c r="Y8059" i="42" s="1"/>
  <c r="Y8060" i="42" s="1"/>
  <c r="Y8061" i="42" s="1"/>
  <c r="Y8062" i="42" s="1"/>
  <c r="Y8063" i="42" s="1"/>
  <c r="Y8064" i="42" s="1"/>
  <c r="Y8065" i="42" s="1"/>
  <c r="Y8066" i="42" s="1"/>
  <c r="Y8067" i="42" s="1"/>
  <c r="Y8068" i="42" s="1"/>
  <c r="Y8069" i="42" s="1"/>
  <c r="Y8070" i="42" s="1"/>
  <c r="Y8071" i="42" s="1"/>
  <c r="Y8072" i="42" s="1"/>
  <c r="Y8073" i="42" s="1"/>
  <c r="Y8074" i="42" s="1"/>
  <c r="Y8075" i="42" s="1"/>
  <c r="Y8076" i="42" s="1"/>
  <c r="Y8077" i="42" s="1"/>
  <c r="Y8078" i="42" s="1"/>
  <c r="Y8079" i="42" s="1"/>
  <c r="Y8080" i="42" s="1"/>
  <c r="Y8081" i="42" s="1"/>
  <c r="Y8082" i="42" s="1"/>
  <c r="Y8083" i="42" s="1"/>
  <c r="Y8084" i="42" s="1"/>
  <c r="Y8085" i="42" s="1"/>
  <c r="Y8086" i="42" s="1"/>
  <c r="Y8087" i="42" s="1"/>
  <c r="Y8088" i="42" s="1"/>
  <c r="Y8089" i="42" s="1"/>
  <c r="Y8090" i="42" s="1"/>
  <c r="Y8091" i="42" s="1"/>
  <c r="Y8092" i="42" s="1"/>
  <c r="Y8093" i="42" s="1"/>
  <c r="Y8094" i="42" s="1"/>
  <c r="Y8095" i="42" s="1"/>
  <c r="Y8096" i="42" s="1"/>
  <c r="Y8097" i="42" s="1"/>
  <c r="Y8098" i="42" s="1"/>
  <c r="Y8099" i="42" s="1"/>
  <c r="Y8100" i="42" s="1"/>
  <c r="Y8101" i="42" s="1"/>
  <c r="Y8102" i="42" s="1"/>
  <c r="Y8103" i="42" s="1"/>
  <c r="Y8104" i="42" s="1"/>
  <c r="Y8105" i="42" s="1"/>
  <c r="Y8106" i="42" s="1"/>
  <c r="Y8107" i="42" s="1"/>
  <c r="Y8108" i="42" s="1"/>
  <c r="Y8109" i="42" s="1"/>
  <c r="Y8110" i="42" s="1"/>
  <c r="Y8111" i="42" s="1"/>
  <c r="Y8112" i="42"/>
  <c r="Y8113" i="42" s="1"/>
  <c r="Y8114" i="42" s="1"/>
  <c r="Y8115" i="42" s="1"/>
  <c r="Y8116" i="42" s="1"/>
  <c r="Y8117" i="42" s="1"/>
  <c r="Y8118" i="42" s="1"/>
  <c r="Y8119" i="42" s="1"/>
  <c r="Y8120" i="42" s="1"/>
  <c r="Y8121" i="42" s="1"/>
  <c r="Y8122" i="42" s="1"/>
  <c r="Y8123" i="42" s="1"/>
  <c r="Y8124" i="42" s="1"/>
  <c r="Y8125" i="42" s="1"/>
  <c r="Y8126" i="42" s="1"/>
  <c r="Y8127" i="42" s="1"/>
  <c r="Y8128" i="42" s="1"/>
  <c r="Y8129" i="42" s="1"/>
  <c r="Y8130" i="42" s="1"/>
  <c r="Y8131" i="42" s="1"/>
  <c r="Y8132" i="42" s="1"/>
  <c r="Y8133" i="42" s="1"/>
  <c r="Y8134" i="42" s="1"/>
  <c r="Y8135" i="42" s="1"/>
  <c r="Y8136" i="42" s="1"/>
  <c r="Y8137" i="42" s="1"/>
  <c r="Y8138" i="42" s="1"/>
  <c r="Y8139" i="42" s="1"/>
  <c r="Y8140" i="42" s="1"/>
  <c r="Y8141" i="42" s="1"/>
  <c r="Y8142" i="42" s="1"/>
  <c r="Y8143" i="42" s="1"/>
  <c r="Y8144" i="42" s="1"/>
  <c r="Y8145" i="42" s="1"/>
  <c r="Y8146" i="42" s="1"/>
  <c r="Y8147" i="42" s="1"/>
  <c r="Y8148" i="42" s="1"/>
  <c r="Y8149" i="42" s="1"/>
  <c r="Y8150" i="42" s="1"/>
  <c r="Y8151" i="42" s="1"/>
  <c r="Y8152" i="42" s="1"/>
  <c r="Y8153" i="42" s="1"/>
  <c r="Y8154" i="42" s="1"/>
  <c r="Y8155" i="42" s="1"/>
  <c r="Y8156" i="42" s="1"/>
  <c r="Y8157" i="42" s="1"/>
  <c r="Y8158" i="42" s="1"/>
  <c r="Y8159" i="42" s="1"/>
  <c r="Y8160" i="42" s="1"/>
  <c r="Y8161" i="42" s="1"/>
  <c r="Y8162" i="42" s="1"/>
  <c r="Y8163" i="42" s="1"/>
  <c r="Y8164" i="42" s="1"/>
  <c r="Y8165" i="42" s="1"/>
  <c r="Y8166" i="42" s="1"/>
  <c r="Y8167" i="42" s="1"/>
  <c r="Y8168" i="42" s="1"/>
  <c r="Y8169" i="42" s="1"/>
  <c r="Y8170" i="42" s="1"/>
  <c r="Y8171" i="42" s="1"/>
  <c r="Y8172" i="42" s="1"/>
  <c r="Y8173" i="42" s="1"/>
  <c r="Y8174" i="42" s="1"/>
  <c r="Y8175" i="42" s="1"/>
  <c r="Y8176" i="42" s="1"/>
  <c r="Y8177" i="42" s="1"/>
  <c r="Y8178" i="42" s="1"/>
  <c r="Y8179" i="42"/>
  <c r="Y8180" i="42" s="1"/>
  <c r="Y8181" i="42" s="1"/>
  <c r="Y8182" i="42" s="1"/>
  <c r="Y8183" i="42" s="1"/>
  <c r="Y8184" i="42" s="1"/>
  <c r="Y8185" i="42" s="1"/>
  <c r="Y8186" i="42" s="1"/>
  <c r="Y8187" i="42" s="1"/>
  <c r="Y8188" i="42" s="1"/>
  <c r="Y8189" i="42" s="1"/>
  <c r="Y8190" i="42" s="1"/>
  <c r="Y8191" i="42" s="1"/>
  <c r="Y8192" i="42" s="1"/>
  <c r="Y8193" i="42" s="1"/>
  <c r="Y8194" i="42" s="1"/>
  <c r="Y8195" i="42" s="1"/>
  <c r="Y8196" i="42" s="1"/>
  <c r="Y8197" i="42" s="1"/>
  <c r="Y8198" i="42" s="1"/>
  <c r="Y8199" i="42" s="1"/>
  <c r="Y8200" i="42" s="1"/>
  <c r="Y8201" i="42" s="1"/>
  <c r="Y8202" i="42" s="1"/>
  <c r="Y8203" i="42" s="1"/>
  <c r="Y8204" i="42" s="1"/>
  <c r="Y8205" i="42" s="1"/>
  <c r="Y8206" i="42" s="1"/>
  <c r="Y8207" i="42" s="1"/>
  <c r="Y8208" i="42" s="1"/>
  <c r="Y8209" i="42" s="1"/>
  <c r="Y8210" i="42" s="1"/>
  <c r="Y8211" i="42" s="1"/>
  <c r="Y8212" i="42" s="1"/>
  <c r="Y8213" i="42" s="1"/>
  <c r="Y8214" i="42" s="1"/>
  <c r="Y8215" i="42" s="1"/>
  <c r="Y8216" i="42" s="1"/>
  <c r="Y8217" i="42" s="1"/>
  <c r="Y8218" i="42" s="1"/>
  <c r="Y8219" i="42" s="1"/>
  <c r="Y8220" i="42" s="1"/>
  <c r="Y8221" i="42" s="1"/>
  <c r="Y8222" i="42" s="1"/>
  <c r="Y8223" i="42" s="1"/>
  <c r="Y8224" i="42" s="1"/>
  <c r="Y8225" i="42" s="1"/>
  <c r="Y8226" i="42" s="1"/>
  <c r="Y8227" i="42" s="1"/>
  <c r="Y8228" i="42" s="1"/>
  <c r="Y8229" i="42" s="1"/>
  <c r="Y8230" i="42" s="1"/>
  <c r="Y8231" i="42" s="1"/>
  <c r="Y8232" i="42" s="1"/>
  <c r="Y8233" i="42" s="1"/>
  <c r="Y8234" i="42" s="1"/>
  <c r="Y8235" i="42" s="1"/>
  <c r="Y8236" i="42" s="1"/>
  <c r="Y8237" i="42" s="1"/>
  <c r="Y8238" i="42" s="1"/>
  <c r="Y8239" i="42" s="1"/>
  <c r="Y8240" i="42" s="1"/>
  <c r="Y8241" i="42" s="1"/>
  <c r="Y8242" i="42" s="1"/>
  <c r="Y8243" i="42" s="1"/>
  <c r="Y8244" i="42" s="1"/>
  <c r="Y8245" i="42" s="1"/>
  <c r="Y8246" i="42"/>
  <c r="Y8247" i="42" s="1"/>
  <c r="Y8248" i="42" s="1"/>
  <c r="Y8249" i="42" s="1"/>
  <c r="Y8250" i="42" s="1"/>
  <c r="Y8251" i="42" s="1"/>
  <c r="Y8252" i="42" s="1"/>
  <c r="Y8253" i="42" s="1"/>
  <c r="Y8254" i="42" s="1"/>
  <c r="Y8255" i="42" s="1"/>
  <c r="Y8256" i="42" s="1"/>
  <c r="Y8257" i="42" s="1"/>
  <c r="Y8258" i="42" s="1"/>
  <c r="Y8259" i="42" s="1"/>
  <c r="Y8260" i="42" s="1"/>
  <c r="Y8261" i="42" s="1"/>
  <c r="Y8262" i="42" s="1"/>
  <c r="Y8263" i="42" s="1"/>
  <c r="Y8264" i="42" s="1"/>
  <c r="Y8265" i="42" s="1"/>
  <c r="Y8266" i="42" s="1"/>
  <c r="Y8267" i="42" s="1"/>
  <c r="Y8268" i="42" s="1"/>
  <c r="Y8269" i="42" s="1"/>
  <c r="Y8270" i="42" s="1"/>
  <c r="Y8271" i="42" s="1"/>
  <c r="Y8272" i="42" s="1"/>
  <c r="Y8273" i="42" s="1"/>
  <c r="Y8274" i="42" s="1"/>
  <c r="Y8275" i="42" s="1"/>
  <c r="Y8276" i="42" s="1"/>
  <c r="Y8277" i="42" s="1"/>
  <c r="Y8278" i="42" s="1"/>
  <c r="Y8279" i="42" s="1"/>
  <c r="Y8280" i="42" s="1"/>
  <c r="Y8281" i="42" s="1"/>
  <c r="Y8282" i="42" s="1"/>
  <c r="Y8283" i="42" s="1"/>
  <c r="Y8284" i="42" s="1"/>
  <c r="Y8285" i="42" s="1"/>
  <c r="Y8286" i="42" s="1"/>
  <c r="Y8287" i="42" s="1"/>
  <c r="Y8288" i="42" s="1"/>
  <c r="Y8289" i="42" s="1"/>
  <c r="Y8290" i="42" s="1"/>
  <c r="Y8291" i="42" s="1"/>
  <c r="Y8292" i="42" s="1"/>
  <c r="Y8293" i="42" s="1"/>
  <c r="Y8294" i="42" s="1"/>
  <c r="Y8295" i="42" s="1"/>
  <c r="Y8296" i="42" s="1"/>
  <c r="Y8297" i="42" s="1"/>
  <c r="Y8298" i="42" s="1"/>
  <c r="Y8299" i="42" s="1"/>
  <c r="Y8300" i="42" s="1"/>
  <c r="Y8301" i="42" s="1"/>
  <c r="Y8302" i="42" s="1"/>
  <c r="Y8303" i="42" s="1"/>
  <c r="Y8304" i="42" s="1"/>
  <c r="Y8305" i="42" s="1"/>
  <c r="Y8306" i="42" s="1"/>
  <c r="Y8307" i="42" s="1"/>
  <c r="Y8308" i="42" s="1"/>
  <c r="Y8309" i="42" s="1"/>
  <c r="Y8310" i="42" s="1"/>
  <c r="Y8311" i="42" s="1"/>
  <c r="Y8312" i="42" s="1"/>
  <c r="Y8313" i="42"/>
  <c r="Y8314" i="42" s="1"/>
  <c r="Y8315" i="42" s="1"/>
  <c r="Y8316" i="42" s="1"/>
  <c r="Y8317" i="42" s="1"/>
  <c r="Y8318" i="42" s="1"/>
  <c r="Y8319" i="42" s="1"/>
  <c r="Y8320" i="42" s="1"/>
  <c r="Y8321" i="42" s="1"/>
  <c r="Y8322" i="42" s="1"/>
  <c r="Y8323" i="42" s="1"/>
  <c r="Y8324" i="42" s="1"/>
  <c r="Y8325" i="42" s="1"/>
  <c r="Y8326" i="42" s="1"/>
  <c r="Y8327" i="42" s="1"/>
  <c r="Y8328" i="42" s="1"/>
  <c r="Y8329" i="42" s="1"/>
  <c r="Y8330" i="42" s="1"/>
  <c r="Y8331" i="42" s="1"/>
  <c r="Y8332" i="42" s="1"/>
  <c r="Y8333" i="42" s="1"/>
  <c r="Y8334" i="42" s="1"/>
  <c r="Y8335" i="42" s="1"/>
  <c r="Y8336" i="42" s="1"/>
  <c r="Y8337" i="42" s="1"/>
  <c r="Y8338" i="42" s="1"/>
  <c r="Y8339" i="42" s="1"/>
  <c r="Y8340" i="42" s="1"/>
  <c r="Y8341" i="42" s="1"/>
  <c r="Y8342" i="42" s="1"/>
  <c r="Y8343" i="42" s="1"/>
  <c r="Y8344" i="42" s="1"/>
  <c r="Y8345" i="42" s="1"/>
  <c r="Y8346" i="42" s="1"/>
  <c r="Y8347" i="42" s="1"/>
  <c r="Y8348" i="42" s="1"/>
  <c r="Y8349" i="42" s="1"/>
  <c r="Y8350" i="42" s="1"/>
  <c r="Y8351" i="42" s="1"/>
  <c r="Y8352" i="42" s="1"/>
  <c r="Y8353" i="42" s="1"/>
  <c r="Y8354" i="42" s="1"/>
  <c r="Y8355" i="42" s="1"/>
  <c r="Y8356" i="42" s="1"/>
  <c r="Y8357" i="42" s="1"/>
  <c r="Y8358" i="42" s="1"/>
  <c r="Y8359" i="42" s="1"/>
  <c r="Y8360" i="42" s="1"/>
  <c r="Y8361" i="42" s="1"/>
  <c r="Y8362" i="42" s="1"/>
  <c r="Y8363" i="42" s="1"/>
  <c r="Y8364" i="42" s="1"/>
  <c r="Y8365" i="42" s="1"/>
  <c r="Y8366" i="42" s="1"/>
  <c r="Y8367" i="42" s="1"/>
  <c r="Y8368" i="42" s="1"/>
  <c r="Y8369" i="42" s="1"/>
  <c r="Y8370" i="42" s="1"/>
  <c r="Y8371" i="42" s="1"/>
  <c r="Y8372" i="42" s="1"/>
  <c r="Y8373" i="42" s="1"/>
  <c r="Y8374" i="42" s="1"/>
  <c r="Y8375" i="42" s="1"/>
  <c r="Y8376" i="42" s="1"/>
  <c r="Y8377" i="42" s="1"/>
  <c r="Y8378" i="42" s="1"/>
  <c r="Y8379" i="42" s="1"/>
  <c r="Y8380" i="42"/>
  <c r="Y8381" i="42" s="1"/>
  <c r="Y8382" i="42" s="1"/>
  <c r="Y8383" i="42" s="1"/>
  <c r="Y8384" i="42" s="1"/>
  <c r="Y8385" i="42" s="1"/>
  <c r="Y8386" i="42" s="1"/>
  <c r="Y8387" i="42" s="1"/>
  <c r="Y8388" i="42" s="1"/>
  <c r="Y8389" i="42" s="1"/>
  <c r="Y8390" i="42" s="1"/>
  <c r="Y8391" i="42" s="1"/>
  <c r="Y8392" i="42" s="1"/>
  <c r="Y8393" i="42" s="1"/>
  <c r="Y8394" i="42" s="1"/>
  <c r="Y8395" i="42" s="1"/>
  <c r="Y8396" i="42" s="1"/>
  <c r="Y8397" i="42" s="1"/>
  <c r="Y8398" i="42" s="1"/>
  <c r="Y8399" i="42" s="1"/>
  <c r="Y8400" i="42" s="1"/>
  <c r="Y8401" i="42" s="1"/>
  <c r="Y8402" i="42" s="1"/>
  <c r="Y8403" i="42" s="1"/>
  <c r="Y8404" i="42" s="1"/>
  <c r="Y8405" i="42" s="1"/>
  <c r="Y8406" i="42" s="1"/>
  <c r="Y8407" i="42" s="1"/>
  <c r="Y8408" i="42" s="1"/>
  <c r="Y8409" i="42" s="1"/>
  <c r="Y8410" i="42" s="1"/>
  <c r="Y8411" i="42" s="1"/>
  <c r="Y8412" i="42" s="1"/>
  <c r="Y8413" i="42" s="1"/>
  <c r="Y8414" i="42" s="1"/>
  <c r="Y8415" i="42" s="1"/>
  <c r="Y8416" i="42" s="1"/>
  <c r="Y8417" i="42" s="1"/>
  <c r="Y8418" i="42" s="1"/>
  <c r="Y8419" i="42" s="1"/>
  <c r="Y8420" i="42" s="1"/>
  <c r="Y8421" i="42" s="1"/>
  <c r="Y8422" i="42" s="1"/>
  <c r="Y8423" i="42" s="1"/>
  <c r="Y8424" i="42" s="1"/>
  <c r="Y8425" i="42" s="1"/>
  <c r="Y8426" i="42" s="1"/>
  <c r="Y8427" i="42" s="1"/>
  <c r="Y8428" i="42" s="1"/>
  <c r="Y8429" i="42" s="1"/>
  <c r="Y8430" i="42" s="1"/>
  <c r="Y8431" i="42" s="1"/>
  <c r="Y8432" i="42" s="1"/>
  <c r="Y8433" i="42" s="1"/>
  <c r="Y8434" i="42" s="1"/>
  <c r="Y8435" i="42" s="1"/>
  <c r="Y8436" i="42" s="1"/>
  <c r="Y8437" i="42" s="1"/>
  <c r="Y8438" i="42" s="1"/>
  <c r="Y8439" i="42" s="1"/>
  <c r="Y8440" i="42" s="1"/>
  <c r="Y8441" i="42" s="1"/>
  <c r="Y8442" i="42" s="1"/>
  <c r="Y8443" i="42" s="1"/>
  <c r="Y8444" i="42" s="1"/>
  <c r="Y8445" i="42" s="1"/>
  <c r="Y8446" i="42" s="1"/>
  <c r="Y8447" i="42"/>
  <c r="Y8448" i="42" s="1"/>
  <c r="Y8449" i="42" s="1"/>
  <c r="Y8450" i="42" s="1"/>
  <c r="Y8451" i="42" s="1"/>
  <c r="Y8452" i="42" s="1"/>
  <c r="Y8453" i="42" s="1"/>
  <c r="Y8454" i="42" s="1"/>
  <c r="Y8455" i="42" s="1"/>
  <c r="Y8456" i="42" s="1"/>
  <c r="Y8457" i="42" s="1"/>
  <c r="Y8458" i="42" s="1"/>
  <c r="Y8459" i="42" s="1"/>
  <c r="Y8460" i="42" s="1"/>
  <c r="Y8461" i="42" s="1"/>
  <c r="Y8462" i="42" s="1"/>
  <c r="Y8463" i="42" s="1"/>
  <c r="Y8464" i="42" s="1"/>
  <c r="Y8465" i="42" s="1"/>
  <c r="Y8466" i="42" s="1"/>
  <c r="Y8467" i="42" s="1"/>
  <c r="Y8468" i="42" s="1"/>
  <c r="Y8469" i="42" s="1"/>
  <c r="Y8470" i="42" s="1"/>
  <c r="Y8471" i="42" s="1"/>
  <c r="Y8472" i="42" s="1"/>
  <c r="Y8473" i="42" s="1"/>
  <c r="Y8474" i="42" s="1"/>
  <c r="Y8475" i="42" s="1"/>
  <c r="Y8476" i="42" s="1"/>
  <c r="Y8477" i="42" s="1"/>
  <c r="Y8478" i="42" s="1"/>
  <c r="Y8479" i="42" s="1"/>
  <c r="Y8480" i="42" s="1"/>
  <c r="Y8481" i="42" s="1"/>
  <c r="Y8482" i="42" s="1"/>
  <c r="Y8483" i="42" s="1"/>
  <c r="Y8484" i="42" s="1"/>
  <c r="Y8485" i="42" s="1"/>
  <c r="Y8486" i="42" s="1"/>
  <c r="Y8487" i="42" s="1"/>
  <c r="Y8488" i="42" s="1"/>
  <c r="Y8489" i="42" s="1"/>
  <c r="Y8490" i="42" s="1"/>
  <c r="Y8491" i="42" s="1"/>
  <c r="Y8492" i="42" s="1"/>
  <c r="Y8493" i="42" s="1"/>
  <c r="Y8494" i="42" s="1"/>
  <c r="Y8495" i="42" s="1"/>
  <c r="Y8496" i="42" s="1"/>
  <c r="Y8497" i="42" s="1"/>
  <c r="Y8498" i="42" s="1"/>
  <c r="Y8499" i="42" s="1"/>
  <c r="Y8500" i="42" s="1"/>
  <c r="Y8501" i="42" s="1"/>
  <c r="Y8502" i="42" s="1"/>
  <c r="Y8503" i="42" s="1"/>
  <c r="Y8504" i="42" s="1"/>
  <c r="Y8505" i="42" s="1"/>
  <c r="Y8506" i="42" s="1"/>
  <c r="Y8507" i="42" s="1"/>
  <c r="Y8508" i="42" s="1"/>
  <c r="Y8509" i="42" s="1"/>
  <c r="Y8510" i="42" s="1"/>
  <c r="Y8511" i="42" s="1"/>
  <c r="Y8512" i="42" s="1"/>
  <c r="Y8513" i="42" s="1"/>
  <c r="Y8514" i="42"/>
  <c r="Y8515" i="42" s="1"/>
  <c r="Y8516" i="42" s="1"/>
  <c r="Y8517" i="42" s="1"/>
  <c r="Y8518" i="42" s="1"/>
  <c r="Y8519" i="42" s="1"/>
  <c r="Y8520" i="42" s="1"/>
  <c r="Y8521" i="42" s="1"/>
  <c r="Y8522" i="42" s="1"/>
  <c r="Y8523" i="42" s="1"/>
  <c r="Y8524" i="42" s="1"/>
  <c r="Y8525" i="42" s="1"/>
  <c r="Y8526" i="42" s="1"/>
  <c r="Y8527" i="42" s="1"/>
  <c r="Y8528" i="42" s="1"/>
  <c r="Y8529" i="42" s="1"/>
  <c r="Y8530" i="42" s="1"/>
  <c r="Y8531" i="42" s="1"/>
  <c r="Y8532" i="42" s="1"/>
  <c r="Y8533" i="42" s="1"/>
  <c r="Y8534" i="42" s="1"/>
  <c r="Y8535" i="42" s="1"/>
  <c r="Y8536" i="42" s="1"/>
  <c r="Y8537" i="42" s="1"/>
  <c r="Y8538" i="42" s="1"/>
  <c r="Y8539" i="42" s="1"/>
  <c r="Y8540" i="42" s="1"/>
  <c r="Y8541" i="42" s="1"/>
  <c r="Y8542" i="42" s="1"/>
  <c r="Y8543" i="42" s="1"/>
  <c r="Y8544" i="42" s="1"/>
  <c r="Y8545" i="42" s="1"/>
  <c r="Y8546" i="42" s="1"/>
  <c r="Y8547" i="42" s="1"/>
  <c r="Y8548" i="42" s="1"/>
  <c r="Y8549" i="42" s="1"/>
  <c r="Y8550" i="42" s="1"/>
  <c r="Y8551" i="42" s="1"/>
  <c r="Y8552" i="42" s="1"/>
  <c r="Y8553" i="42" s="1"/>
  <c r="Y8554" i="42" s="1"/>
  <c r="Y8555" i="42" s="1"/>
  <c r="Y8556" i="42" s="1"/>
  <c r="Y8557" i="42" s="1"/>
  <c r="Y8558" i="42" s="1"/>
  <c r="Y8559" i="42" s="1"/>
  <c r="Y8560" i="42" s="1"/>
  <c r="Y8561" i="42" s="1"/>
  <c r="Y8562" i="42" s="1"/>
  <c r="Y8563" i="42" s="1"/>
  <c r="Y8564" i="42" s="1"/>
  <c r="Y8565" i="42" s="1"/>
  <c r="Y8566" i="42" s="1"/>
  <c r="Y8567" i="42" s="1"/>
  <c r="Y8568" i="42" s="1"/>
  <c r="Y8569" i="42" s="1"/>
  <c r="Y8570" i="42" s="1"/>
  <c r="Y8571" i="42" s="1"/>
  <c r="Y8572" i="42" s="1"/>
  <c r="Y8573" i="42" s="1"/>
  <c r="Y8574" i="42" s="1"/>
  <c r="Y8575" i="42" s="1"/>
  <c r="Y8576" i="42" s="1"/>
  <c r="Y8577" i="42" s="1"/>
  <c r="Y8578" i="42" s="1"/>
  <c r="Y8579" i="42" s="1"/>
  <c r="Y8580" i="42" s="1"/>
  <c r="Y8581" i="42"/>
  <c r="Y8582" i="42" s="1"/>
  <c r="Y8583" i="42" s="1"/>
  <c r="Y8584" i="42" s="1"/>
  <c r="Y8585" i="42" s="1"/>
  <c r="Y8586" i="42" s="1"/>
  <c r="Y8587" i="42" s="1"/>
  <c r="Y8588" i="42" s="1"/>
  <c r="Y8589" i="42" s="1"/>
  <c r="Y8590" i="42" s="1"/>
  <c r="Y8591" i="42" s="1"/>
  <c r="Y8592" i="42" s="1"/>
  <c r="Y8593" i="42" s="1"/>
  <c r="Y8594" i="42" s="1"/>
  <c r="Y8595" i="42" s="1"/>
  <c r="Y8596" i="42" s="1"/>
  <c r="Y8597" i="42" s="1"/>
  <c r="Y8598" i="42" s="1"/>
  <c r="Y8599" i="42" s="1"/>
  <c r="Y8600" i="42" s="1"/>
  <c r="Y8601" i="42" s="1"/>
  <c r="Y8602" i="42" s="1"/>
  <c r="Y8603" i="42" s="1"/>
  <c r="Y8604" i="42" s="1"/>
  <c r="Y8605" i="42" s="1"/>
  <c r="Y8606" i="42" s="1"/>
  <c r="Y8607" i="42" s="1"/>
  <c r="Y8608" i="42" s="1"/>
  <c r="Y8609" i="42" s="1"/>
  <c r="Y8610" i="42" s="1"/>
  <c r="Y8611" i="42" s="1"/>
  <c r="Y8612" i="42" s="1"/>
  <c r="Y8613" i="42" s="1"/>
  <c r="Y8614" i="42" s="1"/>
  <c r="Y8615" i="42" s="1"/>
  <c r="Y8616" i="42" s="1"/>
  <c r="Y8617" i="42" s="1"/>
  <c r="Y8618" i="42" s="1"/>
  <c r="Y8619" i="42" s="1"/>
  <c r="Y8620" i="42" s="1"/>
  <c r="Y8621" i="42" s="1"/>
  <c r="Y8622" i="42" s="1"/>
  <c r="Y8623" i="42" s="1"/>
  <c r="Y8624" i="42" s="1"/>
  <c r="Y8625" i="42" s="1"/>
  <c r="Y8626" i="42" s="1"/>
  <c r="Y8627" i="42" s="1"/>
  <c r="Y8628" i="42" s="1"/>
  <c r="Y8629" i="42" s="1"/>
  <c r="Y8630" i="42" s="1"/>
  <c r="Y8631" i="42" s="1"/>
  <c r="Y8632" i="42" s="1"/>
  <c r="Y8633" i="42" s="1"/>
  <c r="Y8634" i="42" s="1"/>
  <c r="Y8635" i="42" s="1"/>
  <c r="Y8636" i="42" s="1"/>
  <c r="Y8637" i="42" s="1"/>
  <c r="Y8638" i="42" s="1"/>
  <c r="Y8639" i="42" s="1"/>
  <c r="Y8640" i="42" s="1"/>
  <c r="Y8641" i="42" s="1"/>
  <c r="Y8642" i="42" s="1"/>
  <c r="Y8643" i="42" s="1"/>
  <c r="Y8644" i="42" s="1"/>
  <c r="Y8645" i="42" s="1"/>
  <c r="Y8646" i="42" s="1"/>
  <c r="Y8647" i="42" s="1"/>
  <c r="Y8648" i="42"/>
  <c r="Y8649" i="42" s="1"/>
  <c r="Y8650" i="42" s="1"/>
  <c r="Y8651" i="42" s="1"/>
  <c r="Y8652" i="42" s="1"/>
  <c r="Y8653" i="42" s="1"/>
  <c r="Y8654" i="42" s="1"/>
  <c r="Y8655" i="42" s="1"/>
  <c r="Y8656" i="42" s="1"/>
  <c r="Y8657" i="42" s="1"/>
  <c r="Y8658" i="42" s="1"/>
  <c r="Y8659" i="42" s="1"/>
  <c r="Y8660" i="42" s="1"/>
  <c r="Y8661" i="42" s="1"/>
  <c r="Y8662" i="42" s="1"/>
  <c r="Y8663" i="42" s="1"/>
  <c r="Y8664" i="42" s="1"/>
  <c r="Y8665" i="42" s="1"/>
  <c r="Y8666" i="42" s="1"/>
  <c r="Y8667" i="42" s="1"/>
  <c r="Y8668" i="42" s="1"/>
  <c r="Y8669" i="42" s="1"/>
  <c r="Y8670" i="42" s="1"/>
  <c r="Y8671" i="42" s="1"/>
  <c r="Y8672" i="42" s="1"/>
  <c r="Y8673" i="42" s="1"/>
  <c r="Y8674" i="42" s="1"/>
  <c r="Y8675" i="42" s="1"/>
  <c r="Y8676" i="42" s="1"/>
  <c r="Y8677" i="42" s="1"/>
  <c r="Y8678" i="42" s="1"/>
  <c r="Y8679" i="42" s="1"/>
  <c r="Y8680" i="42" s="1"/>
  <c r="Y8681" i="42" s="1"/>
  <c r="Y8682" i="42" s="1"/>
  <c r="Y8683" i="42" s="1"/>
  <c r="Y8684" i="42" s="1"/>
  <c r="Y8685" i="42" s="1"/>
  <c r="Y8686" i="42" s="1"/>
  <c r="Y8687" i="42" s="1"/>
  <c r="Y8688" i="42" s="1"/>
  <c r="Y8689" i="42" s="1"/>
  <c r="Y8690" i="42" s="1"/>
  <c r="Y8691" i="42" s="1"/>
  <c r="Y8692" i="42" s="1"/>
  <c r="Y8693" i="42" s="1"/>
  <c r="Y8694" i="42" s="1"/>
  <c r="Y8695" i="42" s="1"/>
  <c r="Y8696" i="42" s="1"/>
  <c r="Y8697" i="42" s="1"/>
  <c r="Y8698" i="42" s="1"/>
  <c r="Y8699" i="42" s="1"/>
  <c r="Y8700" i="42" s="1"/>
  <c r="Y8701" i="42" s="1"/>
  <c r="Y8702" i="42" s="1"/>
  <c r="Y8703" i="42" s="1"/>
  <c r="Y8704" i="42" s="1"/>
  <c r="Y8705" i="42" s="1"/>
  <c r="Y8706" i="42" s="1"/>
  <c r="Y8707" i="42" s="1"/>
  <c r="Y8708" i="42" s="1"/>
  <c r="Y8709" i="42" s="1"/>
  <c r="Y8710" i="42" s="1"/>
  <c r="Y8711" i="42" s="1"/>
  <c r="Y8712" i="42" s="1"/>
  <c r="Y8713" i="42" s="1"/>
  <c r="Y8714" i="42" s="1"/>
  <c r="Y8715" i="42"/>
  <c r="Y8716" i="42" s="1"/>
  <c r="Y8717" i="42" s="1"/>
  <c r="Y8718" i="42" s="1"/>
  <c r="Y8719" i="42" s="1"/>
  <c r="Y8720" i="42" s="1"/>
  <c r="Y8721" i="42" s="1"/>
  <c r="Y8722" i="42" s="1"/>
  <c r="Y8723" i="42" s="1"/>
  <c r="Y8724" i="42" s="1"/>
  <c r="Y8725" i="42" s="1"/>
  <c r="Y8726" i="42" s="1"/>
  <c r="Y8727" i="42" s="1"/>
  <c r="Y8728" i="42" s="1"/>
  <c r="Y8729" i="42" s="1"/>
  <c r="Y8730" i="42" s="1"/>
  <c r="Y8731" i="42" s="1"/>
  <c r="Y8732" i="42" s="1"/>
  <c r="Y8733" i="42" s="1"/>
  <c r="Y8734" i="42" s="1"/>
  <c r="Y8735" i="42" s="1"/>
  <c r="Y8736" i="42" s="1"/>
  <c r="Y8737" i="42" s="1"/>
  <c r="Y8738" i="42" s="1"/>
  <c r="Y8739" i="42" s="1"/>
  <c r="Y8740" i="42" s="1"/>
  <c r="Y8741" i="42" s="1"/>
  <c r="Y8742" i="42" s="1"/>
  <c r="Y8743" i="42" s="1"/>
  <c r="Y8744" i="42" s="1"/>
  <c r="Y8745" i="42" s="1"/>
  <c r="Y8746" i="42" s="1"/>
  <c r="Y8747" i="42" s="1"/>
  <c r="Y8748" i="42" s="1"/>
  <c r="Y8749" i="42" s="1"/>
  <c r="Y8750" i="42" s="1"/>
  <c r="Y8751" i="42" s="1"/>
  <c r="Y8752" i="42" s="1"/>
  <c r="Y8753" i="42" s="1"/>
  <c r="Y8754" i="42" s="1"/>
  <c r="Y8755" i="42" s="1"/>
  <c r="Y8756" i="42" s="1"/>
  <c r="Y8757" i="42" s="1"/>
  <c r="Y8758" i="42" s="1"/>
  <c r="Y8759" i="42" s="1"/>
  <c r="Y8760" i="42" s="1"/>
  <c r="Y8761" i="42" s="1"/>
  <c r="Y8762" i="42" s="1"/>
  <c r="Y8763" i="42" s="1"/>
  <c r="Y8764" i="42" s="1"/>
  <c r="Y8765" i="42" s="1"/>
  <c r="Y8766" i="42" s="1"/>
  <c r="Y8767" i="42" s="1"/>
  <c r="Y8768" i="42" s="1"/>
  <c r="Y8769" i="42" s="1"/>
  <c r="Y8770" i="42" s="1"/>
  <c r="Y8771" i="42" s="1"/>
  <c r="Y8772" i="42" s="1"/>
  <c r="Y8773" i="42" s="1"/>
  <c r="Y8774" i="42" s="1"/>
  <c r="Y8775" i="42" s="1"/>
  <c r="Y8776" i="42" s="1"/>
  <c r="Y8777" i="42" s="1"/>
  <c r="Y8778" i="42" s="1"/>
  <c r="Y8779" i="42" s="1"/>
  <c r="Y8780" i="42" s="1"/>
  <c r="Y8781" i="42" s="1"/>
  <c r="Y8782" i="42"/>
  <c r="Y8783" i="42" s="1"/>
  <c r="Y8784" i="42" s="1"/>
  <c r="Y8785" i="42" s="1"/>
  <c r="Y8786" i="42" s="1"/>
  <c r="Y8787" i="42" s="1"/>
  <c r="Y8788" i="42" s="1"/>
  <c r="Y8789" i="42" s="1"/>
  <c r="Y8790" i="42" s="1"/>
  <c r="Y8791" i="42" s="1"/>
  <c r="Y8792" i="42" s="1"/>
  <c r="Y8793" i="42" s="1"/>
  <c r="Y8794" i="42" s="1"/>
  <c r="Y8795" i="42" s="1"/>
  <c r="Y8796" i="42" s="1"/>
  <c r="Y8797" i="42" s="1"/>
  <c r="Y8798" i="42" s="1"/>
  <c r="Y8799" i="42" s="1"/>
  <c r="Y8800" i="42" s="1"/>
  <c r="Y8801" i="42" s="1"/>
  <c r="Y8802" i="42" s="1"/>
  <c r="Y8803" i="42" s="1"/>
  <c r="Y8804" i="42" s="1"/>
  <c r="Y8805" i="42" s="1"/>
  <c r="Y8806" i="42" s="1"/>
  <c r="Y8807" i="42" s="1"/>
  <c r="Y8808" i="42" s="1"/>
  <c r="Y8809" i="42" s="1"/>
  <c r="Y8810" i="42" s="1"/>
  <c r="Y8811" i="42" s="1"/>
  <c r="Y8812" i="42" s="1"/>
  <c r="Y8813" i="42" s="1"/>
  <c r="Y8814" i="42" s="1"/>
  <c r="Y8815" i="42" s="1"/>
  <c r="Y8816" i="42" s="1"/>
  <c r="Y8817" i="42" s="1"/>
  <c r="Y8818" i="42" s="1"/>
  <c r="Y8819" i="42" s="1"/>
  <c r="Y8820" i="42" s="1"/>
  <c r="Y8821" i="42" s="1"/>
  <c r="Y8822" i="42" s="1"/>
  <c r="Y8823" i="42" s="1"/>
  <c r="Y8824" i="42" s="1"/>
  <c r="Y8825" i="42" s="1"/>
  <c r="Y8826" i="42" s="1"/>
  <c r="Y8827" i="42" s="1"/>
  <c r="Y8828" i="42" s="1"/>
  <c r="Y8829" i="42" s="1"/>
  <c r="Y8830" i="42" s="1"/>
  <c r="Y8831" i="42" s="1"/>
  <c r="Y8832" i="42" s="1"/>
  <c r="Y8833" i="42" s="1"/>
  <c r="Y8834" i="42" s="1"/>
  <c r="Y8835" i="42" s="1"/>
  <c r="Y8836" i="42" s="1"/>
  <c r="Y8837" i="42" s="1"/>
  <c r="Y8838" i="42" s="1"/>
  <c r="Y8839" i="42" s="1"/>
  <c r="Y8840" i="42" s="1"/>
  <c r="Y8841" i="42" s="1"/>
  <c r="Y8842" i="42" s="1"/>
  <c r="Y8843" i="42" s="1"/>
  <c r="Y8844" i="42" s="1"/>
  <c r="Y8845" i="42" s="1"/>
  <c r="Y8846" i="42" s="1"/>
  <c r="Y8847" i="42" s="1"/>
  <c r="Y8848" i="42" s="1"/>
  <c r="Y8849" i="42"/>
  <c r="Y8850" i="42" s="1"/>
  <c r="Y8851" i="42" s="1"/>
  <c r="Y8852" i="42" s="1"/>
  <c r="Y8853" i="42" s="1"/>
  <c r="Y8854" i="42" s="1"/>
  <c r="Y8855" i="42" s="1"/>
  <c r="Y8856" i="42" s="1"/>
  <c r="Y8857" i="42" s="1"/>
  <c r="Y8858" i="42" s="1"/>
  <c r="Y8859" i="42" s="1"/>
  <c r="Y8860" i="42" s="1"/>
  <c r="Y8861" i="42" s="1"/>
  <c r="Y8862" i="42" s="1"/>
  <c r="Y8863" i="42" s="1"/>
  <c r="Y8864" i="42" s="1"/>
  <c r="Y8865" i="42" s="1"/>
  <c r="Y8866" i="42" s="1"/>
  <c r="Y8867" i="42" s="1"/>
  <c r="Y8868" i="42" s="1"/>
  <c r="Y8869" i="42" s="1"/>
  <c r="Y8870" i="42" s="1"/>
  <c r="Y8871" i="42" s="1"/>
  <c r="Y8872" i="42" s="1"/>
  <c r="Y8873" i="42" s="1"/>
  <c r="Y8874" i="42" s="1"/>
  <c r="Y8875" i="42" s="1"/>
  <c r="Y8876" i="42" s="1"/>
  <c r="Y8877" i="42" s="1"/>
  <c r="Y8878" i="42" s="1"/>
  <c r="Y8879" i="42" s="1"/>
  <c r="Y8880" i="42" s="1"/>
  <c r="Y8881" i="42" s="1"/>
  <c r="Y8882" i="42" s="1"/>
  <c r="Y8883" i="42" s="1"/>
  <c r="Y8884" i="42" s="1"/>
  <c r="Y8885" i="42" s="1"/>
  <c r="Y8886" i="42" s="1"/>
  <c r="Y8887" i="42" s="1"/>
  <c r="Y8888" i="42" s="1"/>
  <c r="Y8889" i="42" s="1"/>
  <c r="Y8890" i="42" s="1"/>
  <c r="Y8891" i="42" s="1"/>
  <c r="Y8892" i="42" s="1"/>
  <c r="Y8893" i="42" s="1"/>
  <c r="Y8894" i="42" s="1"/>
  <c r="Y8895" i="42" s="1"/>
  <c r="Y8896" i="42" s="1"/>
  <c r="Y8897" i="42" s="1"/>
  <c r="Y8898" i="42" s="1"/>
  <c r="Y8899" i="42" s="1"/>
  <c r="Y8900" i="42" s="1"/>
  <c r="Y8901" i="42" s="1"/>
  <c r="Y8902" i="42" s="1"/>
  <c r="Y8903" i="42" s="1"/>
  <c r="Y8904" i="42" s="1"/>
  <c r="Y8905" i="42" s="1"/>
  <c r="Y8906" i="42" s="1"/>
  <c r="Y8907" i="42" s="1"/>
  <c r="Y8908" i="42" s="1"/>
  <c r="Y8909" i="42" s="1"/>
  <c r="Y8910" i="42" s="1"/>
  <c r="Y8911" i="42" s="1"/>
  <c r="Y8912" i="42" s="1"/>
  <c r="Y8913" i="42" s="1"/>
  <c r="Y8914" i="42" s="1"/>
  <c r="Y8915" i="42" s="1"/>
  <c r="Y8916" i="42"/>
  <c r="Y8917" i="42" s="1"/>
  <c r="Y8918" i="42" s="1"/>
  <c r="Y8919" i="42" s="1"/>
  <c r="Y8920" i="42" s="1"/>
  <c r="Y8921" i="42" s="1"/>
  <c r="Y8922" i="42" s="1"/>
  <c r="Y8923" i="42" s="1"/>
  <c r="Y8924" i="42" s="1"/>
  <c r="Y8925" i="42" s="1"/>
  <c r="Y8926" i="42" s="1"/>
  <c r="Y8927" i="42" s="1"/>
  <c r="Y8928" i="42" s="1"/>
  <c r="Y8929" i="42" s="1"/>
  <c r="Y8930" i="42" s="1"/>
  <c r="Y8931" i="42" s="1"/>
  <c r="Y8932" i="42" s="1"/>
  <c r="Y8933" i="42" s="1"/>
  <c r="Y8934" i="42" s="1"/>
  <c r="Y8935" i="42" s="1"/>
  <c r="Y8936" i="42" s="1"/>
  <c r="Y8937" i="42" s="1"/>
  <c r="Y8938" i="42" s="1"/>
  <c r="Y8939" i="42" s="1"/>
  <c r="Y8940" i="42" s="1"/>
  <c r="Y8941" i="42" s="1"/>
  <c r="Y8942" i="42" s="1"/>
  <c r="Y8943" i="42" s="1"/>
  <c r="Y8944" i="42" s="1"/>
  <c r="Y8945" i="42" s="1"/>
  <c r="Y8946" i="42" s="1"/>
  <c r="Y8947" i="42" s="1"/>
  <c r="Y8948" i="42" s="1"/>
  <c r="Y8949" i="42" s="1"/>
  <c r="Y8950" i="42" s="1"/>
  <c r="Y8951" i="42" s="1"/>
  <c r="Y8952" i="42" s="1"/>
  <c r="Y8953" i="42" s="1"/>
  <c r="Y8954" i="42" s="1"/>
  <c r="Y8955" i="42" s="1"/>
  <c r="Y8956" i="42" s="1"/>
  <c r="Y8957" i="42" s="1"/>
  <c r="Y8958" i="42" s="1"/>
  <c r="Y8959" i="42" s="1"/>
  <c r="Y8960" i="42" s="1"/>
  <c r="Y8961" i="42" s="1"/>
  <c r="Y8962" i="42" s="1"/>
  <c r="Y8963" i="42" s="1"/>
  <c r="Y8964" i="42" s="1"/>
  <c r="Y8965" i="42" s="1"/>
  <c r="Y8966" i="42" s="1"/>
  <c r="Y8967" i="42" s="1"/>
  <c r="Y8968" i="42" s="1"/>
  <c r="Y8969" i="42" s="1"/>
  <c r="Y8970" i="42" s="1"/>
  <c r="Y8971" i="42" s="1"/>
  <c r="Y8972" i="42" s="1"/>
  <c r="Y8973" i="42" s="1"/>
  <c r="Y8974" i="42" s="1"/>
  <c r="Y8975" i="42" s="1"/>
  <c r="Y8976" i="42" s="1"/>
  <c r="Y8977" i="42" s="1"/>
  <c r="Y8978" i="42" s="1"/>
  <c r="Y8979" i="42" s="1"/>
  <c r="Y8980" i="42" s="1"/>
  <c r="Y8981" i="42" s="1"/>
  <c r="Y8982" i="42" s="1"/>
  <c r="Y8983" i="42"/>
  <c r="Y8984" i="42" s="1"/>
  <c r="Y8985" i="42" s="1"/>
  <c r="Y8986" i="42" s="1"/>
  <c r="Y8987" i="42" s="1"/>
  <c r="Y8988" i="42" s="1"/>
  <c r="Y8989" i="42" s="1"/>
  <c r="Y8990" i="42" s="1"/>
  <c r="Y8991" i="42" s="1"/>
  <c r="Y8992" i="42" s="1"/>
  <c r="Y8993" i="42" s="1"/>
  <c r="Y8994" i="42" s="1"/>
  <c r="Y8995" i="42" s="1"/>
  <c r="Y8996" i="42" s="1"/>
  <c r="Y8997" i="42" s="1"/>
  <c r="Y8998" i="42" s="1"/>
  <c r="Y8999" i="42" s="1"/>
  <c r="Y9000" i="42" s="1"/>
  <c r="Y9001" i="42" s="1"/>
  <c r="Y9002" i="42" s="1"/>
  <c r="Y9003" i="42" s="1"/>
  <c r="Y9004" i="42" s="1"/>
  <c r="Y9005" i="42" s="1"/>
  <c r="Y9006" i="42" s="1"/>
  <c r="Y9007" i="42" s="1"/>
  <c r="Y9008" i="42" s="1"/>
  <c r="Y9009" i="42" s="1"/>
  <c r="Y9010" i="42" s="1"/>
  <c r="Y9011" i="42" s="1"/>
  <c r="Y9012" i="42" s="1"/>
  <c r="Y9013" i="42" s="1"/>
  <c r="Y9014" i="42" s="1"/>
  <c r="Y9015" i="42" s="1"/>
  <c r="Y9016" i="42" s="1"/>
  <c r="Y9017" i="42" s="1"/>
  <c r="Y9018" i="42" s="1"/>
  <c r="Y9019" i="42" s="1"/>
  <c r="Y9020" i="42" s="1"/>
  <c r="Y9021" i="42" s="1"/>
  <c r="Y9022" i="42" s="1"/>
  <c r="Y9023" i="42" s="1"/>
  <c r="Y9024" i="42" s="1"/>
  <c r="Y9025" i="42" s="1"/>
  <c r="Y9026" i="42" s="1"/>
  <c r="Y9027" i="42" s="1"/>
  <c r="Y9028" i="42" s="1"/>
  <c r="Y9029" i="42" s="1"/>
  <c r="Y9030" i="42" s="1"/>
  <c r="Y9031" i="42" s="1"/>
  <c r="Y9032" i="42" s="1"/>
  <c r="Y9033" i="42" s="1"/>
  <c r="Y9034" i="42" s="1"/>
  <c r="Y9035" i="42" s="1"/>
  <c r="Y9036" i="42" s="1"/>
  <c r="Y9037" i="42" s="1"/>
  <c r="Y9038" i="42" s="1"/>
  <c r="Y9039" i="42" s="1"/>
  <c r="Y9040" i="42" s="1"/>
  <c r="Y9041" i="42" s="1"/>
  <c r="Y9042" i="42" s="1"/>
  <c r="Y9043" i="42" s="1"/>
  <c r="Y9044" i="42" s="1"/>
  <c r="Y9045" i="42" s="1"/>
  <c r="Y9046" i="42" s="1"/>
  <c r="Y9047" i="42" s="1"/>
  <c r="Y9048" i="42" s="1"/>
  <c r="Y9049" i="42" s="1"/>
  <c r="Y9050" i="42"/>
  <c r="Y9051" i="42" s="1"/>
  <c r="Y9052" i="42" s="1"/>
  <c r="Y9053" i="42" s="1"/>
  <c r="Y9054" i="42" s="1"/>
  <c r="Y9055" i="42" s="1"/>
  <c r="Y9056" i="42" s="1"/>
  <c r="Y9057" i="42" s="1"/>
  <c r="Y9058" i="42" s="1"/>
  <c r="Y9059" i="42" s="1"/>
  <c r="Y9060" i="42" s="1"/>
  <c r="Y9061" i="42" s="1"/>
  <c r="Y9062" i="42" s="1"/>
  <c r="Y9063" i="42" s="1"/>
  <c r="Y9064" i="42" s="1"/>
  <c r="Y9065" i="42" s="1"/>
  <c r="Y9066" i="42" s="1"/>
  <c r="Y9067" i="42" s="1"/>
  <c r="Y9068" i="42" s="1"/>
  <c r="Y9069" i="42" s="1"/>
  <c r="Y9070" i="42" s="1"/>
  <c r="Y9071" i="42" s="1"/>
  <c r="Y9072" i="42" s="1"/>
  <c r="Y9073" i="42" s="1"/>
  <c r="Y9074" i="42" s="1"/>
  <c r="Y9075" i="42" s="1"/>
  <c r="Y9076" i="42" s="1"/>
  <c r="Y9077" i="42" s="1"/>
  <c r="Y9078" i="42" s="1"/>
  <c r="Y9079" i="42" s="1"/>
  <c r="Y9080" i="42" s="1"/>
  <c r="Y9081" i="42" s="1"/>
  <c r="Y9082" i="42" s="1"/>
  <c r="Y9083" i="42" s="1"/>
  <c r="Y9084" i="42" s="1"/>
  <c r="Y9085" i="42" s="1"/>
  <c r="Y9086" i="42" s="1"/>
  <c r="Y9087" i="42" s="1"/>
  <c r="Y9088" i="42" s="1"/>
  <c r="Y9089" i="42" s="1"/>
  <c r="Y9090" i="42" s="1"/>
  <c r="Y9091" i="42" s="1"/>
  <c r="Y9092" i="42" s="1"/>
  <c r="Y9093" i="42" s="1"/>
  <c r="Y9094" i="42" s="1"/>
  <c r="Y9095" i="42" s="1"/>
  <c r="Y9096" i="42" s="1"/>
  <c r="Y9097" i="42" s="1"/>
  <c r="Y9098" i="42" s="1"/>
  <c r="Y9099" i="42" s="1"/>
  <c r="Y9100" i="42" s="1"/>
  <c r="Y9101" i="42" s="1"/>
  <c r="Y9102" i="42" s="1"/>
  <c r="Y9103" i="42" s="1"/>
  <c r="Y9104" i="42" s="1"/>
  <c r="Y9105" i="42" s="1"/>
  <c r="Y9106" i="42" s="1"/>
  <c r="Y9107" i="42" s="1"/>
  <c r="Y9108" i="42" s="1"/>
  <c r="Y9109" i="42" s="1"/>
  <c r="Y9110" i="42" s="1"/>
  <c r="Y9111" i="42" s="1"/>
  <c r="Y9112" i="42" s="1"/>
  <c r="Y9113" i="42" s="1"/>
  <c r="Y9114" i="42" s="1"/>
  <c r="Y9115" i="42" s="1"/>
  <c r="Y9116" i="42" s="1"/>
  <c r="Y9117" i="42"/>
  <c r="Y9118" i="42" s="1"/>
  <c r="Y9119" i="42" s="1"/>
  <c r="Y9120" i="42" s="1"/>
  <c r="Y9121" i="42" s="1"/>
  <c r="Y9122" i="42" s="1"/>
  <c r="Y9123" i="42" s="1"/>
  <c r="Y9124" i="42" s="1"/>
  <c r="Y9125" i="42" s="1"/>
  <c r="Y9126" i="42" s="1"/>
  <c r="Y9127" i="42" s="1"/>
  <c r="Y9128" i="42" s="1"/>
  <c r="Y9129" i="42" s="1"/>
  <c r="Y9130" i="42" s="1"/>
  <c r="Y9131" i="42" s="1"/>
  <c r="Y9132" i="42" s="1"/>
  <c r="Y9133" i="42" s="1"/>
  <c r="Y9134" i="42" s="1"/>
  <c r="Y9135" i="42" s="1"/>
  <c r="Y9136" i="42" s="1"/>
  <c r="Y9137" i="42" s="1"/>
  <c r="Y9138" i="42" s="1"/>
  <c r="Y9139" i="42" s="1"/>
  <c r="Y9140" i="42" s="1"/>
  <c r="Y9141" i="42" s="1"/>
  <c r="Y9142" i="42" s="1"/>
  <c r="Y9143" i="42" s="1"/>
  <c r="Y9144" i="42" s="1"/>
  <c r="Y9145" i="42" s="1"/>
  <c r="Y9146" i="42" s="1"/>
  <c r="Y9147" i="42" s="1"/>
  <c r="Y9148" i="42" s="1"/>
  <c r="Y9149" i="42" s="1"/>
  <c r="Y9150" i="42" s="1"/>
  <c r="Y9151" i="42" s="1"/>
  <c r="Y9152" i="42" s="1"/>
  <c r="Y9153" i="42" s="1"/>
  <c r="Y9154" i="42" s="1"/>
  <c r="Y9155" i="42" s="1"/>
  <c r="Y9156" i="42" s="1"/>
  <c r="Y9157" i="42" s="1"/>
  <c r="Y9158" i="42" s="1"/>
  <c r="Y9159" i="42" s="1"/>
  <c r="Y9160" i="42" s="1"/>
  <c r="Y9161" i="42" s="1"/>
  <c r="Y9162" i="42" s="1"/>
  <c r="Y9163" i="42" s="1"/>
  <c r="Y9164" i="42" s="1"/>
  <c r="Y9165" i="42" s="1"/>
  <c r="Y9166" i="42" s="1"/>
  <c r="Y9167" i="42" s="1"/>
  <c r="Y9168" i="42" s="1"/>
  <c r="Y9169" i="42" s="1"/>
  <c r="Y9170" i="42" s="1"/>
  <c r="Y9171" i="42" s="1"/>
  <c r="Y9172" i="42" s="1"/>
  <c r="Y9173" i="42" s="1"/>
  <c r="Y9174" i="42" s="1"/>
  <c r="Y9175" i="42" s="1"/>
  <c r="Y9176" i="42" s="1"/>
  <c r="Y9177" i="42" s="1"/>
  <c r="Y9178" i="42" s="1"/>
  <c r="Y9179" i="42" s="1"/>
  <c r="Y9180" i="42" s="1"/>
  <c r="Y9181" i="42" s="1"/>
  <c r="Y9182" i="42" s="1"/>
  <c r="Y9183" i="42" s="1"/>
  <c r="Y9184" i="42"/>
  <c r="Y9185" i="42" s="1"/>
  <c r="Y9186" i="42" s="1"/>
  <c r="Y9187" i="42" s="1"/>
  <c r="Y9188" i="42" s="1"/>
  <c r="Y9189" i="42" s="1"/>
  <c r="Y9190" i="42" s="1"/>
  <c r="Y9191" i="42" s="1"/>
  <c r="Y9192" i="42" s="1"/>
  <c r="Y9193" i="42" s="1"/>
  <c r="Y9194" i="42" s="1"/>
  <c r="Y9195" i="42" s="1"/>
  <c r="Y9196" i="42" s="1"/>
  <c r="Y9197" i="42" s="1"/>
  <c r="Y9198" i="42" s="1"/>
  <c r="Y9199" i="42" s="1"/>
  <c r="Y9200" i="42" s="1"/>
  <c r="Y9201" i="42" s="1"/>
  <c r="Y9202" i="42" s="1"/>
  <c r="Y9203" i="42" s="1"/>
  <c r="Y9204" i="42" s="1"/>
  <c r="Y9205" i="42" s="1"/>
  <c r="Y9206" i="42" s="1"/>
  <c r="Y9207" i="42" s="1"/>
  <c r="Y9208" i="42" s="1"/>
  <c r="Y9209" i="42" s="1"/>
  <c r="Y9210" i="42" s="1"/>
  <c r="Y9211" i="42" s="1"/>
  <c r="Y9212" i="42" s="1"/>
  <c r="Y9213" i="42" s="1"/>
  <c r="Y9214" i="42" s="1"/>
  <c r="Y9215" i="42" s="1"/>
  <c r="Y9216" i="42" s="1"/>
  <c r="Y9217" i="42" s="1"/>
  <c r="Y9218" i="42" s="1"/>
  <c r="Y9219" i="42" s="1"/>
  <c r="Y9220" i="42" s="1"/>
  <c r="Y9221" i="42" s="1"/>
  <c r="Y9222" i="42" s="1"/>
  <c r="Y9223" i="42" s="1"/>
  <c r="Y9224" i="42" s="1"/>
  <c r="Y9225" i="42" s="1"/>
  <c r="Y9226" i="42" s="1"/>
  <c r="Y9227" i="42" s="1"/>
  <c r="Y9228" i="42" s="1"/>
  <c r="Y9229" i="42" s="1"/>
  <c r="Y9230" i="42" s="1"/>
  <c r="Y9231" i="42" s="1"/>
  <c r="Y9232" i="42" s="1"/>
  <c r="Y9233" i="42" s="1"/>
  <c r="Y9234" i="42" s="1"/>
  <c r="Y9235" i="42" s="1"/>
  <c r="Y9236" i="42" s="1"/>
  <c r="Y9237" i="42" s="1"/>
  <c r="Y9238" i="42" s="1"/>
  <c r="Y9239" i="42" s="1"/>
  <c r="Y9240" i="42" s="1"/>
  <c r="Y9241" i="42" s="1"/>
  <c r="Y9242" i="42" s="1"/>
  <c r="Y9243" i="42" s="1"/>
  <c r="Y9244" i="42" s="1"/>
  <c r="Y9245" i="42" s="1"/>
  <c r="Y9246" i="42" s="1"/>
  <c r="Y9247" i="42" s="1"/>
  <c r="Y9248" i="42" s="1"/>
  <c r="Y9249" i="42" s="1"/>
  <c r="Y9250" i="42" s="1"/>
  <c r="Y9251" i="42"/>
  <c r="Y9252" i="42" s="1"/>
  <c r="Y9253" i="42" s="1"/>
  <c r="Y9254" i="42" s="1"/>
  <c r="Y9255" i="42" s="1"/>
  <c r="Y9256" i="42" s="1"/>
  <c r="Y9257" i="42" s="1"/>
  <c r="Y9258" i="42" s="1"/>
  <c r="Y9259" i="42" s="1"/>
  <c r="Y9260" i="42" s="1"/>
  <c r="Y9261" i="42" s="1"/>
  <c r="Y9262" i="42" s="1"/>
  <c r="Y9263" i="42" s="1"/>
  <c r="Y9264" i="42" s="1"/>
  <c r="Y9265" i="42" s="1"/>
  <c r="Y9266" i="42" s="1"/>
  <c r="Y9267" i="42" s="1"/>
  <c r="Y9268" i="42" s="1"/>
  <c r="Y9269" i="42" s="1"/>
  <c r="Y9270" i="42" s="1"/>
  <c r="Y9271" i="42" s="1"/>
  <c r="Y9272" i="42" s="1"/>
  <c r="Y9273" i="42" s="1"/>
  <c r="Y9274" i="42" s="1"/>
  <c r="Y9275" i="42" s="1"/>
  <c r="Y9276" i="42" s="1"/>
  <c r="Y9277" i="42" s="1"/>
  <c r="Y9278" i="42" s="1"/>
  <c r="Y9279" i="42" s="1"/>
  <c r="Y9280" i="42" s="1"/>
  <c r="Y9281" i="42" s="1"/>
  <c r="Y9282" i="42" s="1"/>
  <c r="Y9283" i="42" s="1"/>
  <c r="Y9284" i="42" s="1"/>
  <c r="Y9285" i="42" s="1"/>
  <c r="Y9286" i="42" s="1"/>
  <c r="Y9287" i="42" s="1"/>
  <c r="Y9288" i="42" s="1"/>
  <c r="Y9289" i="42" s="1"/>
  <c r="Y9290" i="42" s="1"/>
  <c r="Y9291" i="42" s="1"/>
  <c r="Y9292" i="42" s="1"/>
  <c r="Y9293" i="42" s="1"/>
  <c r="Y9294" i="42" s="1"/>
  <c r="Y9295" i="42" s="1"/>
  <c r="Y9296" i="42" s="1"/>
  <c r="Y9297" i="42" s="1"/>
  <c r="Y9298" i="42" s="1"/>
  <c r="Y9299" i="42" s="1"/>
  <c r="Y9300" i="42" s="1"/>
  <c r="Y9301" i="42" s="1"/>
  <c r="Y9302" i="42" s="1"/>
  <c r="Y9303" i="42" s="1"/>
  <c r="Y9304" i="42" s="1"/>
  <c r="Y9305" i="42" s="1"/>
  <c r="Y9306" i="42" s="1"/>
  <c r="Y9307" i="42" s="1"/>
  <c r="Y9308" i="42" s="1"/>
  <c r="Y9309" i="42" s="1"/>
  <c r="Y9310" i="42" s="1"/>
  <c r="Y9311" i="42" s="1"/>
  <c r="Y9312" i="42" s="1"/>
  <c r="Y9313" i="42" s="1"/>
  <c r="Y9314" i="42" s="1"/>
  <c r="Y9315" i="42" s="1"/>
  <c r="Y9316" i="42" s="1"/>
  <c r="Y9317" i="42" s="1"/>
  <c r="Y9318" i="42"/>
  <c r="Y9319" i="42" s="1"/>
  <c r="Y9320" i="42" s="1"/>
  <c r="Y9321" i="42" s="1"/>
  <c r="Y9322" i="42" s="1"/>
  <c r="Y9323" i="42" s="1"/>
  <c r="Y9324" i="42" s="1"/>
  <c r="Y9325" i="42" s="1"/>
  <c r="Y9326" i="42" s="1"/>
  <c r="Y9327" i="42" s="1"/>
  <c r="Y9328" i="42" s="1"/>
  <c r="Y9329" i="42" s="1"/>
  <c r="Y9330" i="42" s="1"/>
  <c r="Y9331" i="42" s="1"/>
  <c r="Y9332" i="42" s="1"/>
  <c r="Y9333" i="42" s="1"/>
  <c r="Y9334" i="42" s="1"/>
  <c r="Y9335" i="42" s="1"/>
  <c r="Y9336" i="42" s="1"/>
  <c r="Y9337" i="42" s="1"/>
  <c r="Y9338" i="42" s="1"/>
  <c r="Y9339" i="42" s="1"/>
  <c r="Y9340" i="42" s="1"/>
  <c r="Y9341" i="42" s="1"/>
  <c r="Y9342" i="42" s="1"/>
  <c r="Y9343" i="42" s="1"/>
  <c r="Y9344" i="42" s="1"/>
  <c r="Y9345" i="42" s="1"/>
  <c r="Y9346" i="42" s="1"/>
  <c r="Y9347" i="42" s="1"/>
  <c r="Y9348" i="42" s="1"/>
  <c r="Y9349" i="42" s="1"/>
  <c r="Y9350" i="42" s="1"/>
  <c r="Y9351" i="42" s="1"/>
  <c r="Y9352" i="42" s="1"/>
  <c r="Y9353" i="42" s="1"/>
  <c r="Y9354" i="42" s="1"/>
  <c r="Y9355" i="42" s="1"/>
  <c r="Y9356" i="42" s="1"/>
  <c r="Y9357" i="42" s="1"/>
  <c r="Y9358" i="42" s="1"/>
  <c r="Y9359" i="42" s="1"/>
  <c r="Y9360" i="42" s="1"/>
  <c r="Y9361" i="42" s="1"/>
  <c r="Y9362" i="42" s="1"/>
  <c r="Y9363" i="42" s="1"/>
  <c r="Y9364" i="42" s="1"/>
  <c r="Y9365" i="42" s="1"/>
  <c r="Y9366" i="42" s="1"/>
  <c r="Y9367" i="42" s="1"/>
  <c r="Y9368" i="42" s="1"/>
  <c r="Y9369" i="42" s="1"/>
  <c r="Y9370" i="42" s="1"/>
  <c r="Y9371" i="42" s="1"/>
  <c r="Y9372" i="42" s="1"/>
  <c r="Y9373" i="42" s="1"/>
  <c r="Y9374" i="42" s="1"/>
  <c r="Y9375" i="42" s="1"/>
  <c r="Y9376" i="42" s="1"/>
  <c r="Y9377" i="42" s="1"/>
  <c r="Y9378" i="42" s="1"/>
  <c r="Y9379" i="42" s="1"/>
  <c r="Y9380" i="42" s="1"/>
  <c r="Y9381" i="42" s="1"/>
  <c r="Y9382" i="42" s="1"/>
  <c r="Y9383" i="42" s="1"/>
  <c r="Y9384" i="42" s="1"/>
  <c r="Y9385" i="42"/>
  <c r="Y9386" i="42" s="1"/>
  <c r="Y9387" i="42" s="1"/>
  <c r="Y9388" i="42" s="1"/>
  <c r="Y9389" i="42" s="1"/>
  <c r="Y9390" i="42" s="1"/>
  <c r="Y9391" i="42" s="1"/>
  <c r="Y9392" i="42" s="1"/>
  <c r="Y9393" i="42" s="1"/>
  <c r="Y9394" i="42" s="1"/>
  <c r="Y9395" i="42" s="1"/>
  <c r="Y9396" i="42" s="1"/>
  <c r="Y9397" i="42" s="1"/>
  <c r="Y9398" i="42" s="1"/>
  <c r="Y9399" i="42" s="1"/>
  <c r="Y9400" i="42" s="1"/>
  <c r="Y9401" i="42" s="1"/>
  <c r="Y9402" i="42" s="1"/>
  <c r="Y9403" i="42" s="1"/>
  <c r="Y9404" i="42" s="1"/>
  <c r="Y9405" i="42" s="1"/>
  <c r="Y9406" i="42" s="1"/>
  <c r="Y9407" i="42" s="1"/>
  <c r="Y9408" i="42" s="1"/>
  <c r="Y9409" i="42" s="1"/>
  <c r="Y9410" i="42" s="1"/>
  <c r="Y9411" i="42" s="1"/>
  <c r="Y9412" i="42" s="1"/>
  <c r="Y9413" i="42" s="1"/>
  <c r="Y9414" i="42" s="1"/>
  <c r="Y9415" i="42" s="1"/>
  <c r="Y9416" i="42" s="1"/>
  <c r="Y9417" i="42" s="1"/>
  <c r="Y9418" i="42" s="1"/>
  <c r="Y9419" i="42" s="1"/>
  <c r="Y9420" i="42" s="1"/>
  <c r="Y9421" i="42" s="1"/>
  <c r="Y9422" i="42" s="1"/>
  <c r="Y9423" i="42" s="1"/>
  <c r="Y9424" i="42" s="1"/>
  <c r="Y9425" i="42" s="1"/>
  <c r="Y9426" i="42" s="1"/>
  <c r="Y9427" i="42" s="1"/>
  <c r="Y9428" i="42" s="1"/>
  <c r="Y9429" i="42" s="1"/>
  <c r="Y9430" i="42" s="1"/>
  <c r="Y9431" i="42" s="1"/>
  <c r="Y9432" i="42" s="1"/>
  <c r="Y9433" i="42" s="1"/>
  <c r="Y9434" i="42" s="1"/>
  <c r="Y9435" i="42" s="1"/>
  <c r="Y9436" i="42" s="1"/>
  <c r="Y9437" i="42" s="1"/>
  <c r="Y9438" i="42" s="1"/>
  <c r="Y9439" i="42" s="1"/>
  <c r="Y9440" i="42" s="1"/>
  <c r="Y9441" i="42" s="1"/>
  <c r="Y9442" i="42" s="1"/>
  <c r="Y9443" i="42" s="1"/>
  <c r="Y9444" i="42" s="1"/>
  <c r="Y9445" i="42" s="1"/>
  <c r="Y9446" i="42" s="1"/>
  <c r="Y9447" i="42" s="1"/>
  <c r="Y9448" i="42" s="1"/>
  <c r="Y9449" i="42" s="1"/>
  <c r="Y9450" i="42" s="1"/>
  <c r="Y9451" i="42" s="1"/>
  <c r="H59" i="44"/>
  <c r="H60" i="44" s="1"/>
  <c r="H61" i="44" s="1"/>
  <c r="H62" i="44" s="1"/>
  <c r="H63" i="44" s="1"/>
  <c r="H64" i="44"/>
  <c r="H65" i="44" s="1"/>
  <c r="H66" i="44" s="1"/>
  <c r="H67" i="44" s="1"/>
  <c r="H68" i="44" s="1"/>
  <c r="H69" i="44"/>
  <c r="H70" i="44" s="1"/>
  <c r="H71" i="44" s="1"/>
  <c r="H72" i="44" s="1"/>
  <c r="H73" i="44" s="1"/>
  <c r="H74" i="44"/>
  <c r="H75" i="44" s="1"/>
  <c r="H76" i="44" s="1"/>
  <c r="H77" i="44" s="1"/>
  <c r="H78" i="44" s="1"/>
  <c r="H79" i="44"/>
  <c r="H80" i="44" s="1"/>
  <c r="H81" i="44" s="1"/>
  <c r="H82" i="44" s="1"/>
  <c r="H83" i="44" s="1"/>
  <c r="H84" i="44"/>
  <c r="H85" i="44" s="1"/>
  <c r="H86" i="44" s="1"/>
  <c r="H87" i="44" s="1"/>
  <c r="H88" i="44" s="1"/>
  <c r="H89" i="44"/>
  <c r="H90" i="44" s="1"/>
  <c r="H91" i="44" s="1"/>
  <c r="H92" i="44" s="1"/>
  <c r="H93" i="44" s="1"/>
  <c r="H94" i="44"/>
  <c r="H95" i="44" s="1"/>
  <c r="H96" i="44" s="1"/>
  <c r="H97" i="44" s="1"/>
  <c r="H98" i="44" s="1"/>
  <c r="H99" i="44"/>
  <c r="H100" i="44" s="1"/>
  <c r="H101" i="44" s="1"/>
  <c r="H102" i="44" s="1"/>
  <c r="H103" i="44" s="1"/>
  <c r="H104" i="44"/>
  <c r="H105" i="44" s="1"/>
  <c r="H106" i="44" s="1"/>
  <c r="H107" i="44" s="1"/>
  <c r="H108" i="44" s="1"/>
  <c r="H109" i="44"/>
  <c r="H110" i="44" s="1"/>
  <c r="H111" i="44" s="1"/>
  <c r="H112" i="44" s="1"/>
  <c r="H113" i="44" s="1"/>
  <c r="H114" i="44"/>
  <c r="H115" i="44" s="1"/>
  <c r="H116" i="44" s="1"/>
  <c r="H117" i="44" s="1"/>
  <c r="H118" i="44" s="1"/>
  <c r="H119" i="44"/>
  <c r="H120" i="44" s="1"/>
  <c r="H121" i="44" s="1"/>
  <c r="H122" i="44" s="1"/>
  <c r="H123" i="44" s="1"/>
  <c r="H124" i="44"/>
  <c r="H125" i="44" s="1"/>
  <c r="H126" i="44" s="1"/>
  <c r="H127" i="44" s="1"/>
  <c r="H128" i="44" s="1"/>
  <c r="H129" i="44"/>
  <c r="H134" i="44"/>
  <c r="H139" i="44"/>
  <c r="H144" i="44"/>
  <c r="H149" i="44"/>
  <c r="H154" i="44"/>
  <c r="H159" i="44"/>
  <c r="H164" i="44"/>
  <c r="H169" i="44"/>
  <c r="H174" i="44"/>
  <c r="H179" i="44"/>
  <c r="H184" i="44"/>
  <c r="H189" i="44"/>
  <c r="H194" i="44"/>
  <c r="H199" i="44"/>
  <c r="H204" i="44"/>
  <c r="H209" i="44"/>
  <c r="H214" i="44"/>
  <c r="H219" i="44"/>
  <c r="H224" i="44"/>
  <c r="H229" i="44"/>
  <c r="H234" i="44"/>
  <c r="H239" i="44"/>
  <c r="H240" i="44" s="1"/>
  <c r="H244" i="44"/>
  <c r="H249" i="44"/>
  <c r="H254" i="44"/>
  <c r="H255" i="44" s="1"/>
  <c r="H259" i="44"/>
  <c r="H264" i="44"/>
  <c r="H269" i="44"/>
  <c r="H274" i="44"/>
  <c r="H279" i="44"/>
  <c r="H284" i="44"/>
  <c r="H289" i="44"/>
  <c r="H294" i="44"/>
  <c r="H299" i="44"/>
  <c r="H304" i="44"/>
  <c r="H309" i="44"/>
  <c r="H314" i="44"/>
  <c r="H319" i="44"/>
  <c r="H324" i="44"/>
  <c r="H329" i="44"/>
  <c r="H334" i="44"/>
  <c r="H339" i="44"/>
  <c r="H344" i="44"/>
  <c r="H349" i="44"/>
  <c r="H354" i="44"/>
  <c r="H359" i="44"/>
  <c r="H364" i="44"/>
  <c r="H369" i="44"/>
  <c r="H374" i="44"/>
  <c r="H379" i="44"/>
  <c r="H384" i="44"/>
  <c r="H389" i="44"/>
  <c r="H394" i="44"/>
  <c r="H399" i="44"/>
  <c r="H404" i="44"/>
  <c r="H409" i="44"/>
  <c r="H414" i="44"/>
  <c r="H419" i="44"/>
  <c r="H424" i="44"/>
  <c r="H429" i="44"/>
  <c r="H434" i="44"/>
  <c r="H439" i="44"/>
  <c r="H444" i="44"/>
  <c r="H449" i="44"/>
  <c r="H454" i="44"/>
  <c r="H459" i="44"/>
  <c r="H464" i="44"/>
  <c r="H469" i="44"/>
  <c r="H474" i="44"/>
  <c r="H479" i="44"/>
  <c r="H484" i="44"/>
  <c r="H489" i="44"/>
  <c r="H494" i="44"/>
  <c r="H499" i="44"/>
  <c r="H504" i="44"/>
  <c r="H509" i="44"/>
  <c r="H514" i="44"/>
  <c r="H519" i="44"/>
  <c r="H524" i="44"/>
  <c r="H529" i="44"/>
  <c r="H534" i="44"/>
  <c r="H539" i="44"/>
  <c r="H544" i="44"/>
  <c r="H549" i="44"/>
  <c r="H554" i="44"/>
  <c r="H559" i="44"/>
  <c r="H564" i="44"/>
  <c r="H569" i="44"/>
  <c r="H574" i="44"/>
  <c r="H579" i="44"/>
  <c r="H584" i="44"/>
  <c r="H589" i="44"/>
  <c r="H594" i="44"/>
  <c r="H599" i="44"/>
  <c r="H604" i="44"/>
  <c r="H609" i="44"/>
  <c r="H614" i="44"/>
  <c r="H619" i="44"/>
  <c r="H624" i="44"/>
  <c r="H629" i="44"/>
  <c r="H634" i="44"/>
  <c r="H639" i="44"/>
  <c r="H644" i="44"/>
  <c r="H649" i="44"/>
  <c r="H654" i="44"/>
  <c r="H659" i="44"/>
  <c r="H664" i="44"/>
  <c r="H669" i="44"/>
  <c r="H674" i="44"/>
  <c r="H679" i="44"/>
  <c r="H684" i="44"/>
  <c r="H689" i="44"/>
  <c r="H694" i="44"/>
  <c r="H699" i="44"/>
  <c r="H704" i="44"/>
  <c r="H709" i="44"/>
  <c r="H160" i="44" l="1"/>
  <c r="H140" i="44"/>
  <c r="H145" i="44"/>
  <c r="H155" i="44"/>
  <c r="H135" i="44"/>
  <c r="H165" i="44"/>
  <c r="H170" i="44"/>
  <c r="H150" i="44"/>
  <c r="H130" i="44"/>
  <c r="H675" i="44"/>
  <c r="H635" i="44"/>
  <c r="H595" i="44"/>
  <c r="H535" i="44"/>
  <c r="H475" i="44"/>
  <c r="H415" i="44"/>
  <c r="H375" i="44"/>
  <c r="H355" i="44"/>
  <c r="H315" i="44"/>
  <c r="H275" i="44"/>
  <c r="H241" i="44"/>
  <c r="H225" i="44"/>
  <c r="H185" i="44"/>
  <c r="H570" i="44"/>
  <c r="H695" i="44"/>
  <c r="H575" i="44"/>
  <c r="H515" i="44"/>
  <c r="H455" i="44"/>
  <c r="H395" i="44"/>
  <c r="H335" i="44"/>
  <c r="H295" i="44"/>
  <c r="H256" i="44"/>
  <c r="H205" i="44"/>
  <c r="H710" i="44"/>
  <c r="H690" i="44"/>
  <c r="H670" i="44"/>
  <c r="H650" i="44"/>
  <c r="H630" i="44"/>
  <c r="H610" i="44"/>
  <c r="H590" i="44"/>
  <c r="H550" i="44"/>
  <c r="H530" i="44"/>
  <c r="H510" i="44"/>
  <c r="H490" i="44"/>
  <c r="H470" i="44"/>
  <c r="H450" i="44"/>
  <c r="H430" i="44"/>
  <c r="H410" i="44"/>
  <c r="H390" i="44"/>
  <c r="H370" i="44"/>
  <c r="H350" i="44"/>
  <c r="H330" i="44"/>
  <c r="H310" i="44"/>
  <c r="H290" i="44"/>
  <c r="H270" i="44"/>
  <c r="H200" i="44"/>
  <c r="H705" i="44"/>
  <c r="H665" i="44"/>
  <c r="H625" i="44"/>
  <c r="H605" i="44"/>
  <c r="H545" i="44"/>
  <c r="H235" i="44"/>
  <c r="H655" i="44"/>
  <c r="H615" i="44"/>
  <c r="H555" i="44"/>
  <c r="H495" i="44"/>
  <c r="H435" i="44"/>
  <c r="H220" i="44"/>
  <c r="H180" i="44"/>
  <c r="H685" i="44"/>
  <c r="H645" i="44"/>
  <c r="H585" i="44"/>
  <c r="H565" i="44"/>
  <c r="H525" i="44"/>
  <c r="H505" i="44"/>
  <c r="H485" i="44"/>
  <c r="H465" i="44"/>
  <c r="H445" i="44"/>
  <c r="H425" i="44"/>
  <c r="H405" i="44"/>
  <c r="H385" i="44"/>
  <c r="H365" i="44"/>
  <c r="H345" i="44"/>
  <c r="H325" i="44"/>
  <c r="H305" i="44"/>
  <c r="H285" i="44"/>
  <c r="H265" i="44"/>
  <c r="H250" i="44"/>
  <c r="H215" i="44"/>
  <c r="H195" i="44"/>
  <c r="H175" i="44"/>
  <c r="H700" i="44"/>
  <c r="H680" i="44"/>
  <c r="H660" i="44"/>
  <c r="H640" i="44"/>
  <c r="H620" i="44"/>
  <c r="H600" i="44"/>
  <c r="H580" i="44"/>
  <c r="H560" i="44"/>
  <c r="H540" i="44"/>
  <c r="H520" i="44"/>
  <c r="H500" i="44"/>
  <c r="H480" i="44"/>
  <c r="H460" i="44"/>
  <c r="H440" i="44"/>
  <c r="H420" i="44"/>
  <c r="H400" i="44"/>
  <c r="H380" i="44"/>
  <c r="H360" i="44"/>
  <c r="H340" i="44"/>
  <c r="H320" i="44"/>
  <c r="H300" i="44"/>
  <c r="H280" i="44"/>
  <c r="H260" i="44"/>
  <c r="H245" i="44"/>
  <c r="H230" i="44"/>
  <c r="H210" i="44"/>
  <c r="H190" i="44"/>
  <c r="B70" i="19"/>
  <c r="H151" i="44" l="1"/>
  <c r="H166" i="44"/>
  <c r="H156" i="44"/>
  <c r="H141" i="44"/>
  <c r="H131" i="44"/>
  <c r="H171" i="44"/>
  <c r="H136" i="44"/>
  <c r="H146" i="44"/>
  <c r="H161" i="44"/>
  <c r="H191" i="44"/>
  <c r="H231" i="44"/>
  <c r="H261" i="44"/>
  <c r="H301" i="44"/>
  <c r="H341" i="44"/>
  <c r="H381" i="44"/>
  <c r="H421" i="44"/>
  <c r="H461" i="44"/>
  <c r="H501" i="44"/>
  <c r="H541" i="44"/>
  <c r="H581" i="44"/>
  <c r="H621" i="44"/>
  <c r="H661" i="44"/>
  <c r="H701" i="44"/>
  <c r="H196" i="44"/>
  <c r="H251" i="44"/>
  <c r="H286" i="44"/>
  <c r="H326" i="44"/>
  <c r="H366" i="44"/>
  <c r="H406" i="44"/>
  <c r="H446" i="44"/>
  <c r="H486" i="44"/>
  <c r="H526" i="44"/>
  <c r="H586" i="44"/>
  <c r="H686" i="44"/>
  <c r="H221" i="44"/>
  <c r="H496" i="44"/>
  <c r="H616" i="44"/>
  <c r="H236" i="44"/>
  <c r="H606" i="44"/>
  <c r="H666" i="44"/>
  <c r="H201" i="44"/>
  <c r="H291" i="44"/>
  <c r="H331" i="44"/>
  <c r="H371" i="44"/>
  <c r="H411" i="44"/>
  <c r="H451" i="44"/>
  <c r="H491" i="44"/>
  <c r="H531" i="44"/>
  <c r="H591" i="44"/>
  <c r="H631" i="44"/>
  <c r="H671" i="44"/>
  <c r="H711" i="44"/>
  <c r="H257" i="44"/>
  <c r="H336" i="44"/>
  <c r="H456" i="44"/>
  <c r="H576" i="44"/>
  <c r="H571" i="44"/>
  <c r="H226" i="44"/>
  <c r="H276" i="44"/>
  <c r="H356" i="44"/>
  <c r="H416" i="44"/>
  <c r="H536" i="44"/>
  <c r="H636" i="44"/>
  <c r="H211" i="44"/>
  <c r="H246" i="44"/>
  <c r="H281" i="44"/>
  <c r="H321" i="44"/>
  <c r="H361" i="44"/>
  <c r="H401" i="44"/>
  <c r="H441" i="44"/>
  <c r="H481" i="44"/>
  <c r="H521" i="44"/>
  <c r="H561" i="44"/>
  <c r="H601" i="44"/>
  <c r="H641" i="44"/>
  <c r="H681" i="44"/>
  <c r="H176" i="44"/>
  <c r="H216" i="44"/>
  <c r="H266" i="44"/>
  <c r="H306" i="44"/>
  <c r="H346" i="44"/>
  <c r="H386" i="44"/>
  <c r="H426" i="44"/>
  <c r="H466" i="44"/>
  <c r="H506" i="44"/>
  <c r="H566" i="44"/>
  <c r="H646" i="44"/>
  <c r="H181" i="44"/>
  <c r="H436" i="44"/>
  <c r="H556" i="44"/>
  <c r="H656" i="44"/>
  <c r="H546" i="44"/>
  <c r="H626" i="44"/>
  <c r="H706" i="44"/>
  <c r="H271" i="44"/>
  <c r="H311" i="44"/>
  <c r="H351" i="44"/>
  <c r="H391" i="44"/>
  <c r="H431" i="44"/>
  <c r="H471" i="44"/>
  <c r="H511" i="44"/>
  <c r="H551" i="44"/>
  <c r="H611" i="44"/>
  <c r="H651" i="44"/>
  <c r="H691" i="44"/>
  <c r="H206" i="44"/>
  <c r="H296" i="44"/>
  <c r="H396" i="44"/>
  <c r="H516" i="44"/>
  <c r="H696" i="44"/>
  <c r="H186" i="44"/>
  <c r="H242" i="44"/>
  <c r="H316" i="44"/>
  <c r="H376" i="44"/>
  <c r="H476" i="44"/>
  <c r="H596" i="44"/>
  <c r="H676" i="44"/>
  <c r="B71" i="19"/>
  <c r="D70" i="19"/>
  <c r="F100" i="43"/>
  <c r="F101" i="43" s="1" a="1"/>
  <c r="F101" i="43" s="1"/>
  <c r="H147" i="44" l="1"/>
  <c r="H172" i="44"/>
  <c r="H142" i="44"/>
  <c r="H167" i="44"/>
  <c r="H162" i="44"/>
  <c r="H137" i="44"/>
  <c r="H132" i="44"/>
  <c r="H157" i="44"/>
  <c r="H152" i="44"/>
  <c r="H677" i="44"/>
  <c r="H477" i="44"/>
  <c r="H317" i="44"/>
  <c r="H187" i="44"/>
  <c r="H517" i="44"/>
  <c r="H297" i="44"/>
  <c r="H692" i="44"/>
  <c r="H612" i="44"/>
  <c r="H512" i="44"/>
  <c r="H432" i="44"/>
  <c r="H352" i="44"/>
  <c r="H272" i="44"/>
  <c r="H627" i="44"/>
  <c r="H657" i="44"/>
  <c r="H437" i="44"/>
  <c r="H647" i="44"/>
  <c r="H507" i="44"/>
  <c r="H427" i="44"/>
  <c r="H347" i="44"/>
  <c r="H267" i="44"/>
  <c r="H177" i="44"/>
  <c r="H642" i="44"/>
  <c r="H562" i="44"/>
  <c r="H482" i="44"/>
  <c r="H402" i="44"/>
  <c r="H322" i="44"/>
  <c r="H247" i="44"/>
  <c r="H637" i="44"/>
  <c r="H417" i="44"/>
  <c r="H277" i="44"/>
  <c r="H572" i="44"/>
  <c r="H457" i="44"/>
  <c r="H258" i="44"/>
  <c r="H672" i="44"/>
  <c r="H592" i="44"/>
  <c r="H492" i="44"/>
  <c r="H412" i="44"/>
  <c r="H332" i="44"/>
  <c r="H202" i="44"/>
  <c r="H607" i="44"/>
  <c r="H617" i="44"/>
  <c r="H222" i="44"/>
  <c r="H587" i="44"/>
  <c r="H487" i="44"/>
  <c r="H407" i="44"/>
  <c r="H327" i="44"/>
  <c r="H252" i="44"/>
  <c r="H702" i="44"/>
  <c r="H622" i="44"/>
  <c r="H542" i="44"/>
  <c r="H462" i="44"/>
  <c r="H382" i="44"/>
  <c r="H302" i="44"/>
  <c r="H232" i="44"/>
  <c r="H597" i="44"/>
  <c r="H377" i="44"/>
  <c r="H243" i="44"/>
  <c r="H697" i="44"/>
  <c r="H397" i="44"/>
  <c r="H207" i="44"/>
  <c r="H652" i="44"/>
  <c r="H552" i="44"/>
  <c r="H472" i="44"/>
  <c r="H392" i="44"/>
  <c r="H312" i="44"/>
  <c r="H707" i="44"/>
  <c r="H547" i="44"/>
  <c r="H557" i="44"/>
  <c r="H182" i="44"/>
  <c r="H567" i="44"/>
  <c r="H467" i="44"/>
  <c r="H387" i="44"/>
  <c r="H307" i="44"/>
  <c r="H217" i="44"/>
  <c r="H682" i="44"/>
  <c r="H602" i="44"/>
  <c r="H522" i="44"/>
  <c r="H442" i="44"/>
  <c r="H362" i="44"/>
  <c r="H282" i="44"/>
  <c r="H212" i="44"/>
  <c r="H537" i="44"/>
  <c r="H357" i="44"/>
  <c r="H227" i="44"/>
  <c r="H577" i="44"/>
  <c r="H337" i="44"/>
  <c r="H712" i="44"/>
  <c r="H632" i="44"/>
  <c r="H532" i="44"/>
  <c r="H452" i="44"/>
  <c r="H372" i="44"/>
  <c r="H292" i="44"/>
  <c r="H667" i="44"/>
  <c r="H237" i="44"/>
  <c r="H497" i="44"/>
  <c r="H687" i="44"/>
  <c r="H527" i="44"/>
  <c r="H447" i="44"/>
  <c r="H367" i="44"/>
  <c r="H287" i="44"/>
  <c r="H197" i="44"/>
  <c r="H662" i="44"/>
  <c r="H582" i="44"/>
  <c r="H502" i="44"/>
  <c r="H422" i="44"/>
  <c r="H342" i="44"/>
  <c r="H262" i="44"/>
  <c r="H192" i="44"/>
  <c r="D1" i="19"/>
  <c r="F23" i="43"/>
  <c r="G23" i="43" s="1"/>
  <c r="H23" i="43" s="1"/>
  <c r="I23" i="43" s="1"/>
  <c r="J23" i="43" s="1"/>
  <c r="K23" i="43" s="1"/>
  <c r="L23" i="43" s="1"/>
  <c r="M23" i="43" s="1"/>
  <c r="N23" i="43" s="1"/>
  <c r="O23" i="43" s="1"/>
  <c r="P23" i="43" s="1"/>
  <c r="Q23" i="43" s="1"/>
  <c r="R23" i="43" s="1"/>
  <c r="S23" i="43" s="1"/>
  <c r="T23" i="43" s="1"/>
  <c r="U23" i="43" s="1"/>
  <c r="V23" i="43" s="1"/>
  <c r="W23" i="43" s="1"/>
  <c r="B162" i="43"/>
  <c r="B98" i="43"/>
  <c r="E1" i="2"/>
  <c r="D285" i="38"/>
  <c r="D279" i="38"/>
  <c r="D273" i="38"/>
  <c r="D267" i="38"/>
  <c r="D261" i="38"/>
  <c r="D255" i="38"/>
  <c r="D249" i="38"/>
  <c r="D243" i="38"/>
  <c r="D237" i="38"/>
  <c r="D231" i="38"/>
  <c r="D225" i="38"/>
  <c r="D110" i="38"/>
  <c r="D203" i="38"/>
  <c r="D196" i="38"/>
  <c r="B58" i="38"/>
  <c r="B231" i="43"/>
  <c r="B163" i="43"/>
  <c r="F114" i="43"/>
  <c r="G114" i="43" s="1"/>
  <c r="H114" i="43" s="1"/>
  <c r="I114" i="43" s="1"/>
  <c r="J114" i="43" s="1"/>
  <c r="K114" i="43" s="1"/>
  <c r="L114" i="43" s="1"/>
  <c r="M114" i="43" s="1"/>
  <c r="N114" i="43" s="1"/>
  <c r="O114" i="43" s="1"/>
  <c r="P114" i="43" s="1"/>
  <c r="Q114" i="43" s="1"/>
  <c r="R114" i="43" s="1"/>
  <c r="S114" i="43" s="1"/>
  <c r="T114" i="43" s="1"/>
  <c r="U114" i="43" s="1"/>
  <c r="V114" i="43" s="1"/>
  <c r="W114" i="43" s="1"/>
  <c r="C97" i="43"/>
  <c r="F72" i="43" a="1"/>
  <c r="F72" i="43" s="1"/>
  <c r="F70" i="43" a="1"/>
  <c r="F70" i="43" s="1"/>
  <c r="B119" i="43"/>
  <c r="B118" i="43"/>
  <c r="B117" i="43"/>
  <c r="B116" i="43"/>
  <c r="B115" i="43"/>
  <c r="G68" i="43"/>
  <c r="B74" i="43"/>
  <c r="B75" i="43"/>
  <c r="B76" i="43"/>
  <c r="B77" i="43"/>
  <c r="B78" i="43"/>
  <c r="F28" i="43"/>
  <c r="F1" i="2" l="1"/>
  <c r="H158" i="44"/>
  <c r="H138" i="44"/>
  <c r="H168" i="44"/>
  <c r="H173" i="44"/>
  <c r="H153" i="44"/>
  <c r="H133" i="44"/>
  <c r="H163" i="44"/>
  <c r="H143" i="44"/>
  <c r="H148" i="44"/>
  <c r="H193" i="44"/>
  <c r="H343" i="44"/>
  <c r="H503" i="44"/>
  <c r="H663" i="44"/>
  <c r="H288" i="44"/>
  <c r="H448" i="44"/>
  <c r="H688" i="44"/>
  <c r="H238" i="44"/>
  <c r="H293" i="44"/>
  <c r="H453" i="44"/>
  <c r="H633" i="44"/>
  <c r="H338" i="44"/>
  <c r="H228" i="44"/>
  <c r="H538" i="44"/>
  <c r="H283" i="44"/>
  <c r="H443" i="44"/>
  <c r="H603" i="44"/>
  <c r="H218" i="44"/>
  <c r="H388" i="44"/>
  <c r="H568" i="44"/>
  <c r="H558" i="44"/>
  <c r="H708" i="44"/>
  <c r="H393" i="44"/>
  <c r="H553" i="44"/>
  <c r="H208" i="44"/>
  <c r="H698" i="44"/>
  <c r="H378" i="44"/>
  <c r="H233" i="44"/>
  <c r="H383" i="44"/>
  <c r="H543" i="44"/>
  <c r="H703" i="44"/>
  <c r="H328" i="44"/>
  <c r="H488" i="44"/>
  <c r="H223" i="44"/>
  <c r="H608" i="44"/>
  <c r="H333" i="44"/>
  <c r="H493" i="44"/>
  <c r="H673" i="44"/>
  <c r="H458" i="44"/>
  <c r="H278" i="44"/>
  <c r="H638" i="44"/>
  <c r="H323" i="44"/>
  <c r="H483" i="44"/>
  <c r="H643" i="44"/>
  <c r="H268" i="44"/>
  <c r="H428" i="44"/>
  <c r="H648" i="44"/>
  <c r="H658" i="44"/>
  <c r="H273" i="44"/>
  <c r="H433" i="44"/>
  <c r="H613" i="44"/>
  <c r="H298" i="44"/>
  <c r="H188" i="44"/>
  <c r="H478" i="44"/>
  <c r="H263" i="44"/>
  <c r="H423" i="44"/>
  <c r="H583" i="44"/>
  <c r="H198" i="44"/>
  <c r="H368" i="44"/>
  <c r="H528" i="44"/>
  <c r="H498" i="44"/>
  <c r="H668" i="44"/>
  <c r="H373" i="44"/>
  <c r="H533" i="44"/>
  <c r="H713" i="44"/>
  <c r="H578" i="44"/>
  <c r="H358" i="44"/>
  <c r="H213" i="44"/>
  <c r="H363" i="44"/>
  <c r="H523" i="44"/>
  <c r="H683" i="44"/>
  <c r="H308" i="44"/>
  <c r="H468" i="44"/>
  <c r="H183" i="44"/>
  <c r="H548" i="44"/>
  <c r="H313" i="44"/>
  <c r="H473" i="44"/>
  <c r="H653" i="44"/>
  <c r="H398" i="44"/>
  <c r="H598" i="44"/>
  <c r="H303" i="44"/>
  <c r="H463" i="44"/>
  <c r="H623" i="44"/>
  <c r="H253" i="44"/>
  <c r="H408" i="44"/>
  <c r="H588" i="44"/>
  <c r="H618" i="44"/>
  <c r="H203" i="44"/>
  <c r="H413" i="44"/>
  <c r="H593" i="44"/>
  <c r="H573" i="44"/>
  <c r="H418" i="44"/>
  <c r="H248" i="44"/>
  <c r="H403" i="44"/>
  <c r="H563" i="44"/>
  <c r="H178" i="44"/>
  <c r="H348" i="44"/>
  <c r="H508" i="44"/>
  <c r="H438" i="44"/>
  <c r="H628" i="44"/>
  <c r="H353" i="44"/>
  <c r="H513" i="44"/>
  <c r="H693" i="44"/>
  <c r="H518" i="44"/>
  <c r="H318" i="44"/>
  <c r="H678" i="44"/>
  <c r="F105" i="43"/>
  <c r="E1" i="19"/>
  <c r="H68" i="43"/>
  <c r="I68" i="43" s="1"/>
  <c r="J68" i="43" s="1"/>
  <c r="K68" i="43" s="1"/>
  <c r="L68" i="43" s="1"/>
  <c r="M68" i="43" s="1"/>
  <c r="N68" i="43" s="1"/>
  <c r="O68" i="43" s="1"/>
  <c r="P68" i="43" s="1"/>
  <c r="P75" i="43" s="1"/>
  <c r="P72" i="43" a="1"/>
  <c r="P72" i="43" s="1"/>
  <c r="G70" i="43" a="1"/>
  <c r="G70" i="43" s="1"/>
  <c r="H72" i="43" a="1"/>
  <c r="H72" i="43" s="1"/>
  <c r="G72" i="43" a="1"/>
  <c r="G72" i="43" s="1"/>
  <c r="G1" i="2" l="1"/>
  <c r="O72" i="43" a="1"/>
  <c r="O72" i="43" s="1"/>
  <c r="K70" i="43" a="1"/>
  <c r="K70" i="43" s="1"/>
  <c r="M72" i="43" a="1"/>
  <c r="M72" i="43" s="1"/>
  <c r="L78" i="43"/>
  <c r="L75" i="43"/>
  <c r="F1" i="19"/>
  <c r="D132" i="19" s="1"/>
  <c r="N74" i="43"/>
  <c r="L70" i="43" a="1"/>
  <c r="L70" i="43" s="1"/>
  <c r="O78" i="43"/>
  <c r="P76" i="43"/>
  <c r="H70" i="43" a="1"/>
  <c r="H70" i="43" s="1"/>
  <c r="P78" i="43"/>
  <c r="K75" i="43"/>
  <c r="M70" i="43" a="1"/>
  <c r="M70" i="43" s="1"/>
  <c r="L74" i="43"/>
  <c r="L72" i="43" a="1"/>
  <c r="L72" i="43" s="1"/>
  <c r="K74" i="43"/>
  <c r="L76" i="43"/>
  <c r="O70" i="43" a="1"/>
  <c r="O70" i="43" s="1"/>
  <c r="P70" i="43" a="1"/>
  <c r="P70" i="43" s="1"/>
  <c r="K76" i="43"/>
  <c r="N72" i="43" a="1"/>
  <c r="N72" i="43" s="1"/>
  <c r="N70" i="43" a="1"/>
  <c r="N70" i="43" s="1"/>
  <c r="K77" i="43"/>
  <c r="M78" i="43"/>
  <c r="P74" i="43"/>
  <c r="I72" i="43" a="1"/>
  <c r="I72" i="43" s="1"/>
  <c r="J70" i="43" a="1"/>
  <c r="J70" i="43" s="1"/>
  <c r="O74" i="43"/>
  <c r="M75" i="43"/>
  <c r="K78" i="43"/>
  <c r="M74" i="43"/>
  <c r="N76" i="43"/>
  <c r="N75" i="43"/>
  <c r="Q68" i="43"/>
  <c r="Q76" i="43" s="1"/>
  <c r="P79" i="43"/>
  <c r="P77" i="43"/>
  <c r="I70" i="43" a="1"/>
  <c r="I70" i="43" s="1"/>
  <c r="M77" i="43"/>
  <c r="O75" i="43"/>
  <c r="N78" i="43"/>
  <c r="M76" i="43"/>
  <c r="L77" i="43"/>
  <c r="K72" i="43" a="1"/>
  <c r="K72" i="43" s="1"/>
  <c r="O77" i="43"/>
  <c r="J72" i="43" a="1"/>
  <c r="J72" i="43" s="1"/>
  <c r="O76" i="43"/>
  <c r="N77" i="43"/>
  <c r="G76" i="43"/>
  <c r="G75" i="43"/>
  <c r="G74" i="43"/>
  <c r="G77" i="43"/>
  <c r="G78" i="43"/>
  <c r="H1" i="2" l="1"/>
  <c r="F121" i="19"/>
  <c r="E121" i="19" s="1"/>
  <c r="D121" i="19" s="1"/>
  <c r="G1" i="19"/>
  <c r="H1" i="19" s="1"/>
  <c r="H75" i="43"/>
  <c r="I75" i="43" s="1"/>
  <c r="H76" i="43"/>
  <c r="I76" i="43" s="1"/>
  <c r="H78" i="43"/>
  <c r="I78" i="43" s="1"/>
  <c r="H77" i="43"/>
  <c r="I77" i="43" s="1"/>
  <c r="H74" i="43"/>
  <c r="I74" i="43" s="1"/>
  <c r="R68" i="43"/>
  <c r="Q79" i="43"/>
  <c r="Q77" i="43"/>
  <c r="Q70" i="43" a="1"/>
  <c r="Q70" i="43" s="1"/>
  <c r="Q75" i="43"/>
  <c r="Q74" i="43"/>
  <c r="Q72" i="43" a="1"/>
  <c r="Q72" i="43" s="1"/>
  <c r="Q78" i="43"/>
  <c r="F88" i="43" a="1"/>
  <c r="F88" i="43" s="1"/>
  <c r="F87" i="43" a="1"/>
  <c r="F87" i="43" s="1"/>
  <c r="I1" i="2" l="1"/>
  <c r="J78" i="43"/>
  <c r="J77" i="43"/>
  <c r="J76" i="43"/>
  <c r="J75" i="43"/>
  <c r="J74" i="43"/>
  <c r="G121" i="19"/>
  <c r="H121" i="19" s="1"/>
  <c r="I1" i="19"/>
  <c r="S68" i="43"/>
  <c r="R79" i="43"/>
  <c r="R70" i="43" a="1"/>
  <c r="R70" i="43" s="1"/>
  <c r="R77" i="43"/>
  <c r="R76" i="43"/>
  <c r="R74" i="43"/>
  <c r="R78" i="43"/>
  <c r="R72" i="43" a="1"/>
  <c r="R72" i="43" s="1"/>
  <c r="R75" i="43"/>
  <c r="F95" i="43" a="1"/>
  <c r="F95" i="43" s="1"/>
  <c r="F86" i="43" a="1"/>
  <c r="F86" i="43" s="1"/>
  <c r="F85" i="43" a="1"/>
  <c r="F85" i="43" s="1"/>
  <c r="F82" i="43" a="1"/>
  <c r="F82" i="43" s="1"/>
  <c r="J1" i="2" l="1"/>
  <c r="J1" i="19"/>
  <c r="K1" i="19" s="1"/>
  <c r="L1" i="19" s="1"/>
  <c r="I121" i="19"/>
  <c r="T68" i="43"/>
  <c r="S79" i="43"/>
  <c r="S78" i="43"/>
  <c r="S74" i="43"/>
  <c r="S76" i="43"/>
  <c r="S70" i="43" a="1"/>
  <c r="S70" i="43" s="1"/>
  <c r="S75" i="43"/>
  <c r="S77" i="43"/>
  <c r="S72" i="43" a="1"/>
  <c r="S72" i="43" s="1"/>
  <c r="F71" i="43" a="1"/>
  <c r="F71" i="43" s="1"/>
  <c r="K1" i="2" l="1"/>
  <c r="J121" i="19"/>
  <c r="K121" i="19" s="1"/>
  <c r="L121" i="19" s="1"/>
  <c r="M1" i="19"/>
  <c r="N1" i="19" s="1"/>
  <c r="O1" i="19" s="1"/>
  <c r="P1" i="19" s="1"/>
  <c r="Q1" i="19" s="1"/>
  <c r="R1" i="19" s="1"/>
  <c r="S1" i="19" s="1"/>
  <c r="T1" i="19" s="1"/>
  <c r="U1" i="19" s="1"/>
  <c r="D133" i="19"/>
  <c r="U68" i="43"/>
  <c r="T79" i="43"/>
  <c r="T72" i="43" a="1"/>
  <c r="T72" i="43" s="1"/>
  <c r="T77" i="43"/>
  <c r="T75" i="43"/>
  <c r="T78" i="43"/>
  <c r="T70" i="43" a="1"/>
  <c r="T70" i="43" s="1"/>
  <c r="T74" i="43"/>
  <c r="T76" i="43"/>
  <c r="G81" i="43"/>
  <c r="B71" i="43"/>
  <c r="B72" i="43"/>
  <c r="F69" i="43"/>
  <c r="F73" i="43" s="1"/>
  <c r="B95" i="43"/>
  <c r="B73" i="43"/>
  <c r="L1" i="2" l="1"/>
  <c r="G73" i="43"/>
  <c r="H73" i="43" s="1"/>
  <c r="I73" i="43" s="1"/>
  <c r="J73" i="43" s="1"/>
  <c r="K73" i="43" s="1"/>
  <c r="L73" i="43" s="1"/>
  <c r="M73" i="43" s="1"/>
  <c r="N73" i="43" s="1"/>
  <c r="O73" i="43" s="1"/>
  <c r="P73" i="43" s="1"/>
  <c r="Q73" i="43" s="1"/>
  <c r="R73" i="43" s="1"/>
  <c r="S73" i="43" s="1"/>
  <c r="T73" i="43" s="1"/>
  <c r="M121" i="19"/>
  <c r="N121" i="19" s="1"/>
  <c r="O121" i="19" s="1"/>
  <c r="P121" i="19" s="1"/>
  <c r="Q121" i="19" s="1"/>
  <c r="R121" i="19" s="1"/>
  <c r="S121" i="19" s="1"/>
  <c r="T121" i="19" s="1"/>
  <c r="U121" i="19" s="1"/>
  <c r="V68" i="43"/>
  <c r="U79" i="43"/>
  <c r="U75" i="43"/>
  <c r="U77" i="43"/>
  <c r="U70" i="43" a="1"/>
  <c r="U70" i="43" s="1"/>
  <c r="U78" i="43"/>
  <c r="U74" i="43"/>
  <c r="U72" i="43" a="1"/>
  <c r="U72" i="43" s="1"/>
  <c r="U76" i="43"/>
  <c r="G83" i="43" a="1"/>
  <c r="G83" i="43" s="1"/>
  <c r="G82" i="43" a="1"/>
  <c r="G82" i="43" s="1"/>
  <c r="G85" i="43" a="1"/>
  <c r="G85" i="43" s="1"/>
  <c r="G95" i="43" a="1"/>
  <c r="G95" i="43" s="1"/>
  <c r="G86" i="43" a="1"/>
  <c r="G86" i="43" s="1"/>
  <c r="H81" i="43"/>
  <c r="B94" i="43"/>
  <c r="G84" i="43" l="1"/>
  <c r="M1" i="2"/>
  <c r="U73" i="43"/>
  <c r="W68" i="43"/>
  <c r="V79" i="43"/>
  <c r="V75" i="43"/>
  <c r="V74" i="43"/>
  <c r="V72" i="43" a="1"/>
  <c r="V72" i="43" s="1"/>
  <c r="V70" i="43" a="1"/>
  <c r="V70" i="43" s="1"/>
  <c r="V76" i="43"/>
  <c r="V78" i="43"/>
  <c r="V77" i="43"/>
  <c r="H83" i="43" a="1"/>
  <c r="H83" i="43" s="1"/>
  <c r="H82" i="43" a="1"/>
  <c r="H82" i="43" s="1"/>
  <c r="H85" i="43" a="1"/>
  <c r="H85" i="43" s="1"/>
  <c r="H86" i="43" a="1"/>
  <c r="H86" i="43" s="1"/>
  <c r="H95" i="43" a="1"/>
  <c r="H95" i="43" s="1"/>
  <c r="I81" i="43"/>
  <c r="H84" i="43" l="1"/>
  <c r="N1" i="2"/>
  <c r="W70" i="43" a="1"/>
  <c r="W70" i="43" s="1"/>
  <c r="W79" i="43"/>
  <c r="W76" i="43"/>
  <c r="W77" i="43"/>
  <c r="W75" i="43"/>
  <c r="W74" i="43"/>
  <c r="W72" i="43" a="1"/>
  <c r="W72" i="43" s="1"/>
  <c r="W78" i="43"/>
  <c r="V73" i="43"/>
  <c r="I83" i="43" a="1"/>
  <c r="I83" i="43" s="1"/>
  <c r="I86" i="43" a="1"/>
  <c r="I86" i="43" s="1"/>
  <c r="I82" i="43" a="1"/>
  <c r="I82" i="43" s="1"/>
  <c r="I95" i="43" a="1"/>
  <c r="I95" i="43" s="1"/>
  <c r="I85" i="43" a="1"/>
  <c r="I85" i="43" s="1"/>
  <c r="J81" i="43"/>
  <c r="E203" i="38"/>
  <c r="I84" i="43" l="1"/>
  <c r="O1" i="2"/>
  <c r="F203" i="38"/>
  <c r="G203" i="38" s="1"/>
  <c r="H203" i="38" s="1"/>
  <c r="I203" i="38" s="1"/>
  <c r="J203" i="38" s="1"/>
  <c r="K203" i="38" s="1"/>
  <c r="L203" i="38" s="1"/>
  <c r="M203" i="38" s="1"/>
  <c r="N203" i="38" s="1"/>
  <c r="O203" i="38" s="1"/>
  <c r="P203" i="38" s="1"/>
  <c r="Q203" i="38" s="1"/>
  <c r="R203" i="38" s="1"/>
  <c r="S203" i="38" s="1"/>
  <c r="I129" i="25" s="1"/>
  <c r="W73" i="43"/>
  <c r="J83" i="43" a="1"/>
  <c r="J83" i="43" s="1"/>
  <c r="J95" i="43" a="1"/>
  <c r="J95" i="43" s="1"/>
  <c r="J86" i="43" a="1"/>
  <c r="J86" i="43" s="1"/>
  <c r="J82" i="43" a="1"/>
  <c r="J82" i="43" s="1"/>
  <c r="J85" i="43" a="1"/>
  <c r="J85" i="43" s="1"/>
  <c r="K81" i="43"/>
  <c r="B69" i="19"/>
  <c r="B102" i="43"/>
  <c r="B101" i="43"/>
  <c r="B68" i="19"/>
  <c r="B67" i="19"/>
  <c r="B66" i="19"/>
  <c r="J84" i="43" l="1"/>
  <c r="P1" i="2"/>
  <c r="M129" i="25"/>
  <c r="N129" i="25"/>
  <c r="G129" i="25"/>
  <c r="O129" i="25"/>
  <c r="P129" i="25"/>
  <c r="R129" i="25"/>
  <c r="H129" i="25"/>
  <c r="L129" i="25"/>
  <c r="E129" i="25"/>
  <c r="F129" i="25"/>
  <c r="K129" i="25"/>
  <c r="Q129" i="25"/>
  <c r="S129" i="25"/>
  <c r="J129" i="25"/>
  <c r="T129" i="25"/>
  <c r="K83" i="43" a="1"/>
  <c r="K83" i="43" s="1"/>
  <c r="K85" i="43" a="1"/>
  <c r="K85" i="43" s="1"/>
  <c r="K95" i="43" a="1"/>
  <c r="K95" i="43" s="1"/>
  <c r="K86" i="43" a="1"/>
  <c r="K86" i="43" s="1"/>
  <c r="K82" i="43" a="1"/>
  <c r="K82" i="43" s="1"/>
  <c r="L81" i="43"/>
  <c r="K84" i="43" l="1"/>
  <c r="Q1" i="2"/>
  <c r="L83" i="43" a="1"/>
  <c r="L83" i="43" s="1"/>
  <c r="L85" i="43" a="1"/>
  <c r="L85" i="43" s="1"/>
  <c r="L95" i="43" a="1"/>
  <c r="L95" i="43" s="1"/>
  <c r="L86" i="43" a="1"/>
  <c r="L86" i="43" s="1"/>
  <c r="L82" i="43" a="1"/>
  <c r="L82" i="43" s="1"/>
  <c r="M81" i="43"/>
  <c r="B86" i="43"/>
  <c r="B83" i="43"/>
  <c r="B84" i="43"/>
  <c r="B85" i="43"/>
  <c r="B82" i="43"/>
  <c r="L84" i="43" l="1"/>
  <c r="R1" i="2"/>
  <c r="M83" i="43" a="1"/>
  <c r="M83" i="43" s="1"/>
  <c r="M82" i="43" a="1"/>
  <c r="M82" i="43" s="1"/>
  <c r="M85" i="43" a="1"/>
  <c r="M85" i="43" s="1"/>
  <c r="M95" i="43" a="1"/>
  <c r="M95" i="43" s="1"/>
  <c r="M86" i="43" a="1"/>
  <c r="M86" i="43" s="1"/>
  <c r="N81" i="43"/>
  <c r="D117" i="19"/>
  <c r="E255" i="38"/>
  <c r="F255" i="38" s="1"/>
  <c r="G255" i="38" s="1"/>
  <c r="H255" i="38" s="1"/>
  <c r="I255" i="38" s="1"/>
  <c r="J255" i="38" s="1"/>
  <c r="K255" i="38" s="1"/>
  <c r="L255" i="38" s="1"/>
  <c r="M255" i="38" s="1"/>
  <c r="N255" i="38" s="1"/>
  <c r="O255" i="38" s="1"/>
  <c r="P255" i="38" s="1"/>
  <c r="Q255" i="38" s="1"/>
  <c r="R255" i="38" s="1"/>
  <c r="S255" i="38" s="1"/>
  <c r="T255" i="38" s="1"/>
  <c r="U255" i="38" s="1"/>
  <c r="M84" i="43" l="1"/>
  <c r="S1" i="2"/>
  <c r="N86" i="43" a="1"/>
  <c r="N86" i="43" s="1"/>
  <c r="N85" i="43" a="1"/>
  <c r="N85" i="43" s="1"/>
  <c r="N95" i="43" a="1"/>
  <c r="N95" i="43" s="1"/>
  <c r="O81" i="43"/>
  <c r="T1" i="2" l="1"/>
  <c r="O86" i="43" a="1"/>
  <c r="O86" i="43" s="1"/>
  <c r="O85" i="43" a="1"/>
  <c r="O85" i="43" s="1"/>
  <c r="O95" i="43" a="1"/>
  <c r="O95" i="43" s="1"/>
  <c r="P81" i="43"/>
  <c r="E279" i="38"/>
  <c r="F279" i="38" s="1"/>
  <c r="G279" i="38" s="1"/>
  <c r="H279" i="38" s="1"/>
  <c r="I279" i="38" s="1"/>
  <c r="J279" i="38" s="1"/>
  <c r="K279" i="38" s="1"/>
  <c r="L279" i="38" s="1"/>
  <c r="M279" i="38" s="1"/>
  <c r="N279" i="38" s="1"/>
  <c r="O279" i="38" s="1"/>
  <c r="P279" i="38" s="1"/>
  <c r="Q279" i="38" s="1"/>
  <c r="R279" i="38" s="1"/>
  <c r="S279" i="38" s="1"/>
  <c r="T279" i="38" s="1"/>
  <c r="U279" i="38" s="1"/>
  <c r="E273" i="38"/>
  <c r="F273" i="38" s="1"/>
  <c r="G273" i="38" s="1"/>
  <c r="H273" i="38" s="1"/>
  <c r="I273" i="38" s="1"/>
  <c r="J273" i="38" s="1"/>
  <c r="K273" i="38" s="1"/>
  <c r="L273" i="38" s="1"/>
  <c r="M273" i="38" s="1"/>
  <c r="N273" i="38" s="1"/>
  <c r="O273" i="38" s="1"/>
  <c r="P273" i="38" s="1"/>
  <c r="Q273" i="38" s="1"/>
  <c r="R273" i="38" s="1"/>
  <c r="S273" i="38" s="1"/>
  <c r="T273" i="38" s="1"/>
  <c r="U273" i="38" s="1"/>
  <c r="E267" i="38"/>
  <c r="F267" i="38" s="1"/>
  <c r="G267" i="38" s="1"/>
  <c r="H267" i="38" s="1"/>
  <c r="I267" i="38" s="1"/>
  <c r="J267" i="38" s="1"/>
  <c r="K267" i="38" s="1"/>
  <c r="L267" i="38" s="1"/>
  <c r="M267" i="38" s="1"/>
  <c r="N267" i="38" s="1"/>
  <c r="O267" i="38" s="1"/>
  <c r="P267" i="38" s="1"/>
  <c r="Q267" i="38" s="1"/>
  <c r="R267" i="38" s="1"/>
  <c r="S267" i="38" s="1"/>
  <c r="T267" i="38" s="1"/>
  <c r="U267" i="38" s="1"/>
  <c r="E285" i="38"/>
  <c r="F285" i="38" s="1"/>
  <c r="G285" i="38" s="1"/>
  <c r="H285" i="38" s="1"/>
  <c r="I285" i="38" s="1"/>
  <c r="J285" i="38" s="1"/>
  <c r="K285" i="38" s="1"/>
  <c r="L285" i="38" s="1"/>
  <c r="M285" i="38" s="1"/>
  <c r="N285" i="38" s="1"/>
  <c r="O285" i="38" s="1"/>
  <c r="P285" i="38" s="1"/>
  <c r="Q285" i="38" s="1"/>
  <c r="R285" i="38" s="1"/>
  <c r="S285" i="38" s="1"/>
  <c r="T285" i="38" s="1"/>
  <c r="U285" i="38" s="1"/>
  <c r="E261" i="38"/>
  <c r="F261" i="38" s="1"/>
  <c r="G261" i="38" s="1"/>
  <c r="H261" i="38" s="1"/>
  <c r="I261" i="38" s="1"/>
  <c r="J261" i="38" s="1"/>
  <c r="K261" i="38" s="1"/>
  <c r="L261" i="38" s="1"/>
  <c r="M261" i="38" s="1"/>
  <c r="N261" i="38" s="1"/>
  <c r="O261" i="38" s="1"/>
  <c r="P261" i="38" s="1"/>
  <c r="Q261" i="38" s="1"/>
  <c r="R261" i="38" s="1"/>
  <c r="S261" i="38" s="1"/>
  <c r="T261" i="38" s="1"/>
  <c r="U261" i="38" s="1"/>
  <c r="E249" i="38"/>
  <c r="F249" i="38" s="1"/>
  <c r="G249" i="38" s="1"/>
  <c r="H249" i="38" s="1"/>
  <c r="I249" i="38" s="1"/>
  <c r="J249" i="38" s="1"/>
  <c r="K249" i="38" s="1"/>
  <c r="L249" i="38" s="1"/>
  <c r="M249" i="38" s="1"/>
  <c r="N249" i="38" s="1"/>
  <c r="O249" i="38" s="1"/>
  <c r="P249" i="38" s="1"/>
  <c r="Q249" i="38" s="1"/>
  <c r="R249" i="38" s="1"/>
  <c r="S249" i="38" s="1"/>
  <c r="T249" i="38" s="1"/>
  <c r="U249" i="38" s="1"/>
  <c r="E243" i="38"/>
  <c r="F243" i="38" s="1"/>
  <c r="G243" i="38" s="1"/>
  <c r="H243" i="38" s="1"/>
  <c r="I243" i="38" s="1"/>
  <c r="J243" i="38" s="1"/>
  <c r="K243" i="38" s="1"/>
  <c r="L243" i="38" s="1"/>
  <c r="M243" i="38" s="1"/>
  <c r="N243" i="38" s="1"/>
  <c r="O243" i="38" s="1"/>
  <c r="P243" i="38" s="1"/>
  <c r="Q243" i="38" s="1"/>
  <c r="R243" i="38" s="1"/>
  <c r="S243" i="38" s="1"/>
  <c r="T243" i="38" s="1"/>
  <c r="U243" i="38" s="1"/>
  <c r="E237" i="38"/>
  <c r="F237" i="38" s="1"/>
  <c r="G237" i="38" s="1"/>
  <c r="H237" i="38" s="1"/>
  <c r="I237" i="38" s="1"/>
  <c r="J237" i="38" s="1"/>
  <c r="K237" i="38" s="1"/>
  <c r="L237" i="38" s="1"/>
  <c r="M237" i="38" s="1"/>
  <c r="N237" i="38" s="1"/>
  <c r="O237" i="38" s="1"/>
  <c r="P237" i="38" s="1"/>
  <c r="Q237" i="38" s="1"/>
  <c r="R237" i="38" s="1"/>
  <c r="S237" i="38" s="1"/>
  <c r="T237" i="38" s="1"/>
  <c r="U237" i="38" s="1"/>
  <c r="E231" i="38"/>
  <c r="F231" i="38" s="1"/>
  <c r="G231" i="38" s="1"/>
  <c r="H231" i="38" s="1"/>
  <c r="I231" i="38" s="1"/>
  <c r="J231" i="38" s="1"/>
  <c r="K231" i="38" s="1"/>
  <c r="L231" i="38" s="1"/>
  <c r="M231" i="38" s="1"/>
  <c r="N231" i="38" s="1"/>
  <c r="O231" i="38" s="1"/>
  <c r="P231" i="38" s="1"/>
  <c r="Q231" i="38" s="1"/>
  <c r="R231" i="38" s="1"/>
  <c r="S231" i="38" s="1"/>
  <c r="T231" i="38" s="1"/>
  <c r="U231" i="38" s="1"/>
  <c r="E225" i="38"/>
  <c r="F225" i="38" s="1"/>
  <c r="G225" i="38" s="1"/>
  <c r="H225" i="38" s="1"/>
  <c r="I225" i="38" s="1"/>
  <c r="J225" i="38" s="1"/>
  <c r="K225" i="38" s="1"/>
  <c r="L225" i="38" s="1"/>
  <c r="M225" i="38" s="1"/>
  <c r="N225" i="38" s="1"/>
  <c r="O225" i="38" s="1"/>
  <c r="P225" i="38" s="1"/>
  <c r="Q225" i="38" s="1"/>
  <c r="R225" i="38" s="1"/>
  <c r="S225" i="38" s="1"/>
  <c r="T225" i="38" s="1"/>
  <c r="U225" i="38" s="1"/>
  <c r="U1" i="2" l="1"/>
  <c r="P85" i="43" a="1"/>
  <c r="P85" i="43" s="1"/>
  <c r="P95" i="43" a="1"/>
  <c r="P95" i="43" s="1"/>
  <c r="Q81" i="43"/>
  <c r="P86" i="43" a="1"/>
  <c r="P86" i="43" s="1"/>
  <c r="V1" i="2" l="1"/>
  <c r="Q86" i="43" a="1"/>
  <c r="Q86" i="43" s="1"/>
  <c r="R81" i="43"/>
  <c r="Q85" i="43" a="1"/>
  <c r="Q85" i="43" s="1"/>
  <c r="Q95" i="43" a="1"/>
  <c r="Q95" i="43" s="1"/>
  <c r="R95" i="43" l="1" a="1"/>
  <c r="R95" i="43" s="1"/>
  <c r="R85" i="43" a="1"/>
  <c r="R85" i="43" s="1"/>
  <c r="S81" i="43"/>
  <c r="R86" i="43" a="1"/>
  <c r="R86" i="43" s="1"/>
  <c r="E126" i="25" a="1"/>
  <c r="L126" i="25" s="1"/>
  <c r="E196" i="38"/>
  <c r="F196" i="38" s="1"/>
  <c r="G196" i="38" s="1"/>
  <c r="H196" i="38" s="1"/>
  <c r="I196" i="38" s="1"/>
  <c r="J196" i="38" s="1"/>
  <c r="K196" i="38" s="1"/>
  <c r="L196" i="38" s="1"/>
  <c r="M196" i="38" s="1"/>
  <c r="N196" i="38" s="1"/>
  <c r="O196" i="38" s="1"/>
  <c r="P196" i="38" s="1"/>
  <c r="Q196" i="38" s="1"/>
  <c r="R196" i="38" s="1"/>
  <c r="S196" i="38" s="1"/>
  <c r="S86" i="43" l="1" a="1"/>
  <c r="S86" i="43" s="1"/>
  <c r="T81" i="43"/>
  <c r="S85" i="43" a="1"/>
  <c r="S85" i="43" s="1"/>
  <c r="S95" i="43" a="1"/>
  <c r="S95" i="43" s="1"/>
  <c r="P126" i="25"/>
  <c r="I126" i="25"/>
  <c r="H126" i="25"/>
  <c r="Q127" i="25"/>
  <c r="I127" i="25"/>
  <c r="H127" i="25"/>
  <c r="I128" i="25"/>
  <c r="Q126" i="25"/>
  <c r="S128" i="25"/>
  <c r="K128" i="25"/>
  <c r="S127" i="25"/>
  <c r="K127" i="25"/>
  <c r="S126" i="25"/>
  <c r="K126" i="25"/>
  <c r="R128" i="25"/>
  <c r="J128" i="25"/>
  <c r="R127" i="25"/>
  <c r="J127" i="25"/>
  <c r="R126" i="25"/>
  <c r="J126" i="25"/>
  <c r="Q128" i="25"/>
  <c r="P128" i="25"/>
  <c r="H128" i="25"/>
  <c r="P127" i="25"/>
  <c r="O128" i="25"/>
  <c r="G128" i="25"/>
  <c r="O127" i="25"/>
  <c r="G127" i="25"/>
  <c r="O126" i="25"/>
  <c r="G126" i="25"/>
  <c r="N128" i="25"/>
  <c r="F128" i="25"/>
  <c r="N127" i="25"/>
  <c r="F127" i="25"/>
  <c r="N126" i="25"/>
  <c r="F126" i="25"/>
  <c r="M128" i="25"/>
  <c r="E128" i="25"/>
  <c r="M127" i="25"/>
  <c r="E127" i="25"/>
  <c r="M126" i="25"/>
  <c r="E126" i="25"/>
  <c r="T128" i="25"/>
  <c r="L128" i="25"/>
  <c r="T127" i="25"/>
  <c r="L127" i="25"/>
  <c r="T126" i="25"/>
  <c r="H9" i="44"/>
  <c r="H10" i="44" s="1"/>
  <c r="H11" i="44" s="1"/>
  <c r="H12" i="44" s="1"/>
  <c r="H13" i="44" s="1"/>
  <c r="H14" i="44"/>
  <c r="H15" i="44" s="1"/>
  <c r="H16" i="44" s="1"/>
  <c r="H17" i="44" s="1"/>
  <c r="H18" i="44" s="1"/>
  <c r="H19" i="44"/>
  <c r="H20" i="44" s="1"/>
  <c r="H21" i="44" s="1"/>
  <c r="H22" i="44" s="1"/>
  <c r="H23" i="44" s="1"/>
  <c r="H24" i="44"/>
  <c r="H25" i="44" s="1"/>
  <c r="H26" i="44" s="1"/>
  <c r="H27" i="44" s="1"/>
  <c r="H28" i="44" s="1"/>
  <c r="H29" i="44"/>
  <c r="H30" i="44" s="1"/>
  <c r="H31" i="44" s="1"/>
  <c r="H32" i="44" s="1"/>
  <c r="H33" i="44" s="1"/>
  <c r="H34" i="44"/>
  <c r="H35" i="44" s="1"/>
  <c r="H36" i="44" s="1"/>
  <c r="H37" i="44" s="1"/>
  <c r="H38" i="44" s="1"/>
  <c r="H39" i="44"/>
  <c r="H40" i="44" s="1"/>
  <c r="H41" i="44" s="1"/>
  <c r="H42" i="44" s="1"/>
  <c r="H43" i="44" s="1"/>
  <c r="H44" i="44"/>
  <c r="H45" i="44" s="1"/>
  <c r="H46" i="44" s="1"/>
  <c r="H47" i="44" s="1"/>
  <c r="H48" i="44" s="1"/>
  <c r="H49" i="44"/>
  <c r="H50" i="44" s="1"/>
  <c r="H51" i="44" s="1"/>
  <c r="H52" i="44" s="1"/>
  <c r="H53" i="44" s="1"/>
  <c r="H54" i="44"/>
  <c r="H55" i="44" s="1"/>
  <c r="H56" i="44" s="1"/>
  <c r="H57" i="44" s="1"/>
  <c r="H58" i="44" s="1"/>
  <c r="H4" i="44"/>
  <c r="Y72" i="42"/>
  <c r="Y73" i="42" s="1"/>
  <c r="Y74" i="42" s="1"/>
  <c r="Y75" i="42" s="1"/>
  <c r="Y76" i="42" s="1"/>
  <c r="Y77" i="42" s="1"/>
  <c r="Y78" i="42" s="1"/>
  <c r="Y79" i="42" s="1"/>
  <c r="Y80" i="42" s="1"/>
  <c r="Y81" i="42" s="1"/>
  <c r="Y82" i="42" s="1"/>
  <c r="Y83" i="42" s="1"/>
  <c r="Y84" i="42" s="1"/>
  <c r="Y85" i="42" s="1"/>
  <c r="Y86" i="42" s="1"/>
  <c r="Y87" i="42" s="1"/>
  <c r="Y88" i="42" s="1"/>
  <c r="Y89" i="42" s="1"/>
  <c r="Y90" i="42" s="1"/>
  <c r="Y91" i="42" s="1"/>
  <c r="Y92" i="42" s="1"/>
  <c r="Y93" i="42" s="1"/>
  <c r="Y94" i="42" s="1"/>
  <c r="Y95" i="42" s="1"/>
  <c r="Y96" i="42" s="1"/>
  <c r="Y97" i="42" s="1"/>
  <c r="Y98" i="42" s="1"/>
  <c r="Y99" i="42" s="1"/>
  <c r="Y100" i="42" s="1"/>
  <c r="Y101" i="42" s="1"/>
  <c r="Y102" i="42" s="1"/>
  <c r="Y103" i="42" s="1"/>
  <c r="Y104" i="42" s="1"/>
  <c r="Y105" i="42" s="1"/>
  <c r="Y106" i="42" s="1"/>
  <c r="Y107" i="42" s="1"/>
  <c r="Y108" i="42" s="1"/>
  <c r="Y109" i="42" s="1"/>
  <c r="Y110" i="42" s="1"/>
  <c r="Y111" i="42" s="1"/>
  <c r="Y112" i="42" s="1"/>
  <c r="Y113" i="42" s="1"/>
  <c r="Y114" i="42" s="1"/>
  <c r="Y115" i="42" s="1"/>
  <c r="Y116" i="42" s="1"/>
  <c r="Y117" i="42" s="1"/>
  <c r="Y118" i="42" s="1"/>
  <c r="Y119" i="42" s="1"/>
  <c r="Y120" i="42" s="1"/>
  <c r="Y121" i="42" s="1"/>
  <c r="Y122" i="42" s="1"/>
  <c r="Y123" i="42" s="1"/>
  <c r="Y124" i="42" s="1"/>
  <c r="Y125" i="42" s="1"/>
  <c r="Y126" i="42" s="1"/>
  <c r="Y127" i="42" s="1"/>
  <c r="Y128" i="42" s="1"/>
  <c r="Y129" i="42" s="1"/>
  <c r="Y130" i="42" s="1"/>
  <c r="Y131" i="42" s="1"/>
  <c r="Y132" i="42" s="1"/>
  <c r="Y133" i="42" s="1"/>
  <c r="Y134" i="42" s="1"/>
  <c r="Y135" i="42" s="1"/>
  <c r="Y136" i="42" s="1"/>
  <c r="Y137" i="42" s="1"/>
  <c r="Y138" i="42" s="1"/>
  <c r="Y139" i="42"/>
  <c r="Y140" i="42" s="1"/>
  <c r="Y141" i="42" s="1"/>
  <c r="Y142" i="42" s="1"/>
  <c r="Y143" i="42" s="1"/>
  <c r="Y144" i="42" s="1"/>
  <c r="Y145" i="42" s="1"/>
  <c r="Y146" i="42" s="1"/>
  <c r="Y147" i="42" s="1"/>
  <c r="Y148" i="42" s="1"/>
  <c r="Y149" i="42" s="1"/>
  <c r="Y150" i="42" s="1"/>
  <c r="Y151" i="42" s="1"/>
  <c r="Y152" i="42" s="1"/>
  <c r="Y153" i="42" s="1"/>
  <c r="Y154" i="42" s="1"/>
  <c r="Y155" i="42" s="1"/>
  <c r="Y156" i="42" s="1"/>
  <c r="Y157" i="42" s="1"/>
  <c r="Y158" i="42" s="1"/>
  <c r="Y159" i="42" s="1"/>
  <c r="Y160" i="42" s="1"/>
  <c r="Y161" i="42" s="1"/>
  <c r="Y162" i="42" s="1"/>
  <c r="Y163" i="42" s="1"/>
  <c r="Y164" i="42" s="1"/>
  <c r="Y165" i="42" s="1"/>
  <c r="Y166" i="42" s="1"/>
  <c r="Y167" i="42" s="1"/>
  <c r="Y168" i="42" s="1"/>
  <c r="Y169" i="42" s="1"/>
  <c r="Y170" i="42" s="1"/>
  <c r="Y171" i="42" s="1"/>
  <c r="Y172" i="42" s="1"/>
  <c r="Y173" i="42" s="1"/>
  <c r="Y174" i="42" s="1"/>
  <c r="Y175" i="42" s="1"/>
  <c r="Y176" i="42" s="1"/>
  <c r="Y177" i="42" s="1"/>
  <c r="Y178" i="42" s="1"/>
  <c r="Y179" i="42" s="1"/>
  <c r="Y180" i="42" s="1"/>
  <c r="Y181" i="42" s="1"/>
  <c r="Y182" i="42" s="1"/>
  <c r="Y183" i="42" s="1"/>
  <c r="Y184" i="42" s="1"/>
  <c r="Y185" i="42" s="1"/>
  <c r="Y186" i="42" s="1"/>
  <c r="Y187" i="42" s="1"/>
  <c r="Y188" i="42" s="1"/>
  <c r="Y189" i="42" s="1"/>
  <c r="Y190" i="42" s="1"/>
  <c r="Y191" i="42" s="1"/>
  <c r="Y192" i="42" s="1"/>
  <c r="Y193" i="42" s="1"/>
  <c r="Y194" i="42" s="1"/>
  <c r="Y195" i="42" s="1"/>
  <c r="Y196" i="42" s="1"/>
  <c r="Y197" i="42" s="1"/>
  <c r="Y198" i="42" s="1"/>
  <c r="Y199" i="42" s="1"/>
  <c r="Y200" i="42" s="1"/>
  <c r="Y201" i="42" s="1"/>
  <c r="Y202" i="42" s="1"/>
  <c r="Y203" i="42" s="1"/>
  <c r="Y204" i="42" s="1"/>
  <c r="Y205" i="42" s="1"/>
  <c r="Y206" i="42"/>
  <c r="Y207" i="42" s="1"/>
  <c r="Y208" i="42" s="1"/>
  <c r="Y209" i="42" s="1"/>
  <c r="Y210" i="42" s="1"/>
  <c r="Y211" i="42" s="1"/>
  <c r="Y212" i="42" s="1"/>
  <c r="Y213" i="42" s="1"/>
  <c r="Y214" i="42" s="1"/>
  <c r="Y215" i="42" s="1"/>
  <c r="Y216" i="42" s="1"/>
  <c r="Y217" i="42" s="1"/>
  <c r="Y218" i="42" s="1"/>
  <c r="Y219" i="42" s="1"/>
  <c r="Y220" i="42" s="1"/>
  <c r="Y221" i="42" s="1"/>
  <c r="Y222" i="42" s="1"/>
  <c r="Y223" i="42" s="1"/>
  <c r="Y224" i="42" s="1"/>
  <c r="Y225" i="42" s="1"/>
  <c r="Y226" i="42" s="1"/>
  <c r="Y227" i="42" s="1"/>
  <c r="Y228" i="42" s="1"/>
  <c r="Y229" i="42" s="1"/>
  <c r="Y230" i="42" s="1"/>
  <c r="Y231" i="42" s="1"/>
  <c r="Y232" i="42" s="1"/>
  <c r="Y233" i="42" s="1"/>
  <c r="Y234" i="42" s="1"/>
  <c r="Y235" i="42" s="1"/>
  <c r="Y236" i="42" s="1"/>
  <c r="Y237" i="42" s="1"/>
  <c r="Y238" i="42" s="1"/>
  <c r="Y239" i="42" s="1"/>
  <c r="Y240" i="42" s="1"/>
  <c r="Y241" i="42" s="1"/>
  <c r="Y242" i="42" s="1"/>
  <c r="Y243" i="42" s="1"/>
  <c r="Y244" i="42" s="1"/>
  <c r="Y245" i="42" s="1"/>
  <c r="Y246" i="42" s="1"/>
  <c r="Y247" i="42" s="1"/>
  <c r="Y248" i="42" s="1"/>
  <c r="Y249" i="42" s="1"/>
  <c r="Y250" i="42" s="1"/>
  <c r="Y251" i="42" s="1"/>
  <c r="Y252" i="42" s="1"/>
  <c r="Y253" i="42" s="1"/>
  <c r="Y254" i="42" s="1"/>
  <c r="Y255" i="42" s="1"/>
  <c r="Y256" i="42" s="1"/>
  <c r="Y257" i="42" s="1"/>
  <c r="Y258" i="42" s="1"/>
  <c r="Y259" i="42" s="1"/>
  <c r="Y260" i="42" s="1"/>
  <c r="Y261" i="42" s="1"/>
  <c r="Y262" i="42" s="1"/>
  <c r="Y263" i="42" s="1"/>
  <c r="Y264" i="42" s="1"/>
  <c r="Y265" i="42" s="1"/>
  <c r="Y266" i="42" s="1"/>
  <c r="Y267" i="42" s="1"/>
  <c r="Y268" i="42" s="1"/>
  <c r="Y269" i="42" s="1"/>
  <c r="Y270" i="42" s="1"/>
  <c r="Y271" i="42" s="1"/>
  <c r="Y272" i="42" s="1"/>
  <c r="Y273" i="42"/>
  <c r="Y274" i="42" s="1"/>
  <c r="Y275" i="42" s="1"/>
  <c r="Y276" i="42" s="1"/>
  <c r="Y277" i="42" s="1"/>
  <c r="Y278" i="42" s="1"/>
  <c r="Y279" i="42" s="1"/>
  <c r="Y280" i="42" s="1"/>
  <c r="Y281" i="42" s="1"/>
  <c r="Y282" i="42" s="1"/>
  <c r="Y283" i="42" s="1"/>
  <c r="Y284" i="42" s="1"/>
  <c r="Y285" i="42" s="1"/>
  <c r="Y286" i="42" s="1"/>
  <c r="Y287" i="42" s="1"/>
  <c r="Y288" i="42" s="1"/>
  <c r="Y289" i="42" s="1"/>
  <c r="Y290" i="42" s="1"/>
  <c r="Y291" i="42" s="1"/>
  <c r="Y292" i="42" s="1"/>
  <c r="Y293" i="42" s="1"/>
  <c r="Y294" i="42" s="1"/>
  <c r="Y295" i="42" s="1"/>
  <c r="Y296" i="42" s="1"/>
  <c r="Y297" i="42" s="1"/>
  <c r="Y298" i="42" s="1"/>
  <c r="Y299" i="42" s="1"/>
  <c r="Y300" i="42" s="1"/>
  <c r="Y301" i="42" s="1"/>
  <c r="Y302" i="42" s="1"/>
  <c r="Y303" i="42" s="1"/>
  <c r="Y304" i="42" s="1"/>
  <c r="Y305" i="42" s="1"/>
  <c r="Y306" i="42" s="1"/>
  <c r="Y307" i="42" s="1"/>
  <c r="Y308" i="42" s="1"/>
  <c r="Y309" i="42" s="1"/>
  <c r="Y310" i="42" s="1"/>
  <c r="Y311" i="42" s="1"/>
  <c r="Y312" i="42" s="1"/>
  <c r="Y313" i="42" s="1"/>
  <c r="Y314" i="42" s="1"/>
  <c r="Y315" i="42" s="1"/>
  <c r="Y316" i="42" s="1"/>
  <c r="Y317" i="42" s="1"/>
  <c r="Y318" i="42" s="1"/>
  <c r="Y319" i="42" s="1"/>
  <c r="Y320" i="42" s="1"/>
  <c r="Y321" i="42" s="1"/>
  <c r="Y322" i="42" s="1"/>
  <c r="Y323" i="42" s="1"/>
  <c r="Y324" i="42" s="1"/>
  <c r="Y325" i="42" s="1"/>
  <c r="Y326" i="42" s="1"/>
  <c r="Y327" i="42" s="1"/>
  <c r="Y328" i="42" s="1"/>
  <c r="Y329" i="42" s="1"/>
  <c r="Y330" i="42" s="1"/>
  <c r="Y331" i="42" s="1"/>
  <c r="Y332" i="42" s="1"/>
  <c r="Y333" i="42" s="1"/>
  <c r="Y334" i="42" s="1"/>
  <c r="Y335" i="42" s="1"/>
  <c r="Y336" i="42" s="1"/>
  <c r="Y337" i="42" s="1"/>
  <c r="Y338" i="42" s="1"/>
  <c r="Y339" i="42" s="1"/>
  <c r="Y340" i="42"/>
  <c r="Y341" i="42" s="1"/>
  <c r="Y342" i="42" s="1"/>
  <c r="Y343" i="42" s="1"/>
  <c r="Y344" i="42" s="1"/>
  <c r="Y345" i="42" s="1"/>
  <c r="Y346" i="42" s="1"/>
  <c r="Y347" i="42" s="1"/>
  <c r="Y348" i="42" s="1"/>
  <c r="Y349" i="42" s="1"/>
  <c r="Y350" i="42" s="1"/>
  <c r="Y351" i="42" s="1"/>
  <c r="Y352" i="42" s="1"/>
  <c r="Y353" i="42" s="1"/>
  <c r="Y354" i="42" s="1"/>
  <c r="Y355" i="42" s="1"/>
  <c r="Y356" i="42" s="1"/>
  <c r="Y357" i="42" s="1"/>
  <c r="Y358" i="42" s="1"/>
  <c r="Y359" i="42" s="1"/>
  <c r="Y360" i="42" s="1"/>
  <c r="Y361" i="42" s="1"/>
  <c r="Y362" i="42" s="1"/>
  <c r="Y363" i="42" s="1"/>
  <c r="Y364" i="42" s="1"/>
  <c r="Y365" i="42" s="1"/>
  <c r="Y366" i="42" s="1"/>
  <c r="Y367" i="42" s="1"/>
  <c r="Y368" i="42" s="1"/>
  <c r="Y369" i="42" s="1"/>
  <c r="Y370" i="42" s="1"/>
  <c r="Y371" i="42" s="1"/>
  <c r="Y372" i="42" s="1"/>
  <c r="Y373" i="42" s="1"/>
  <c r="Y374" i="42" s="1"/>
  <c r="Y375" i="42" s="1"/>
  <c r="Y376" i="42" s="1"/>
  <c r="Y377" i="42" s="1"/>
  <c r="Y378" i="42" s="1"/>
  <c r="Y379" i="42" s="1"/>
  <c r="Y380" i="42" s="1"/>
  <c r="Y381" i="42" s="1"/>
  <c r="Y382" i="42" s="1"/>
  <c r="Y383" i="42" s="1"/>
  <c r="Y384" i="42" s="1"/>
  <c r="Y385" i="42" s="1"/>
  <c r="Y386" i="42" s="1"/>
  <c r="Y387" i="42" s="1"/>
  <c r="Y388" i="42" s="1"/>
  <c r="Y389" i="42" s="1"/>
  <c r="Y390" i="42" s="1"/>
  <c r="Y391" i="42" s="1"/>
  <c r="Y392" i="42" s="1"/>
  <c r="Y393" i="42" s="1"/>
  <c r="Y394" i="42" s="1"/>
  <c r="Y395" i="42" s="1"/>
  <c r="Y396" i="42" s="1"/>
  <c r="Y397" i="42" s="1"/>
  <c r="Y398" i="42" s="1"/>
  <c r="Y399" i="42" s="1"/>
  <c r="Y400" i="42" s="1"/>
  <c r="Y401" i="42" s="1"/>
  <c r="Y402" i="42" s="1"/>
  <c r="Y403" i="42" s="1"/>
  <c r="Y404" i="42" s="1"/>
  <c r="Y405" i="42" s="1"/>
  <c r="Y406" i="42" s="1"/>
  <c r="Y407" i="42"/>
  <c r="Y408" i="42" s="1"/>
  <c r="Y409" i="42" s="1"/>
  <c r="Y410" i="42" s="1"/>
  <c r="Y411" i="42" s="1"/>
  <c r="Y412" i="42" s="1"/>
  <c r="Y413" i="42" s="1"/>
  <c r="Y414" i="42" s="1"/>
  <c r="Y415" i="42" s="1"/>
  <c r="Y416" i="42" s="1"/>
  <c r="Y417" i="42" s="1"/>
  <c r="Y418" i="42" s="1"/>
  <c r="Y419" i="42" s="1"/>
  <c r="Y420" i="42" s="1"/>
  <c r="Y421" i="42" s="1"/>
  <c r="Y422" i="42" s="1"/>
  <c r="Y423" i="42" s="1"/>
  <c r="Y424" i="42" s="1"/>
  <c r="Y425" i="42" s="1"/>
  <c r="Y426" i="42" s="1"/>
  <c r="Y427" i="42" s="1"/>
  <c r="Y428" i="42" s="1"/>
  <c r="Y429" i="42" s="1"/>
  <c r="Y430" i="42" s="1"/>
  <c r="Y431" i="42" s="1"/>
  <c r="Y432" i="42" s="1"/>
  <c r="Y433" i="42" s="1"/>
  <c r="Y434" i="42" s="1"/>
  <c r="Y435" i="42" s="1"/>
  <c r="Y436" i="42" s="1"/>
  <c r="Y437" i="42" s="1"/>
  <c r="Y438" i="42" s="1"/>
  <c r="Y439" i="42" s="1"/>
  <c r="Y440" i="42" s="1"/>
  <c r="Y441" i="42" s="1"/>
  <c r="Y442" i="42" s="1"/>
  <c r="Y443" i="42" s="1"/>
  <c r="Y444" i="42" s="1"/>
  <c r="Y445" i="42" s="1"/>
  <c r="Y446" i="42" s="1"/>
  <c r="Y447" i="42" s="1"/>
  <c r="Y448" i="42" s="1"/>
  <c r="Y449" i="42" s="1"/>
  <c r="Y450" i="42" s="1"/>
  <c r="Y451" i="42" s="1"/>
  <c r="Y452" i="42" s="1"/>
  <c r="Y453" i="42" s="1"/>
  <c r="Y454" i="42" s="1"/>
  <c r="Y455" i="42" s="1"/>
  <c r="Y456" i="42" s="1"/>
  <c r="Y457" i="42" s="1"/>
  <c r="Y458" i="42" s="1"/>
  <c r="Y459" i="42" s="1"/>
  <c r="Y460" i="42" s="1"/>
  <c r="Y461" i="42" s="1"/>
  <c r="Y462" i="42" s="1"/>
  <c r="Y463" i="42" s="1"/>
  <c r="Y464" i="42" s="1"/>
  <c r="Y465" i="42" s="1"/>
  <c r="Y466" i="42" s="1"/>
  <c r="Y467" i="42" s="1"/>
  <c r="Y468" i="42" s="1"/>
  <c r="Y469" i="42" s="1"/>
  <c r="Y470" i="42" s="1"/>
  <c r="Y471" i="42" s="1"/>
  <c r="Y472" i="42" s="1"/>
  <c r="Y473" i="42" s="1"/>
  <c r="Y474" i="42"/>
  <c r="Y475" i="42" s="1"/>
  <c r="Y476" i="42" s="1"/>
  <c r="Y477" i="42" s="1"/>
  <c r="Y478" i="42" s="1"/>
  <c r="Y479" i="42" s="1"/>
  <c r="Y480" i="42" s="1"/>
  <c r="Y481" i="42" s="1"/>
  <c r="Y482" i="42" s="1"/>
  <c r="Y483" i="42" s="1"/>
  <c r="Y484" i="42" s="1"/>
  <c r="Y485" i="42" s="1"/>
  <c r="Y486" i="42" s="1"/>
  <c r="Y487" i="42" s="1"/>
  <c r="Y488" i="42" s="1"/>
  <c r="Y489" i="42" s="1"/>
  <c r="Y490" i="42" s="1"/>
  <c r="Y491" i="42" s="1"/>
  <c r="Y492" i="42" s="1"/>
  <c r="Y493" i="42" s="1"/>
  <c r="Y494" i="42" s="1"/>
  <c r="Y495" i="42" s="1"/>
  <c r="Y496" i="42" s="1"/>
  <c r="Y497" i="42" s="1"/>
  <c r="Y498" i="42" s="1"/>
  <c r="Y499" i="42" s="1"/>
  <c r="Y500" i="42" s="1"/>
  <c r="Y501" i="42" s="1"/>
  <c r="Y502" i="42" s="1"/>
  <c r="Y503" i="42" s="1"/>
  <c r="Y504" i="42" s="1"/>
  <c r="Y505" i="42" s="1"/>
  <c r="Y506" i="42" s="1"/>
  <c r="Y507" i="42" s="1"/>
  <c r="Y508" i="42" s="1"/>
  <c r="Y509" i="42" s="1"/>
  <c r="Y510" i="42" s="1"/>
  <c r="Y511" i="42" s="1"/>
  <c r="Y512" i="42" s="1"/>
  <c r="Y513" i="42" s="1"/>
  <c r="Y514" i="42" s="1"/>
  <c r="Y515" i="42" s="1"/>
  <c r="Y516" i="42" s="1"/>
  <c r="Y517" i="42" s="1"/>
  <c r="Y518" i="42" s="1"/>
  <c r="Y519" i="42" s="1"/>
  <c r="Y520" i="42" s="1"/>
  <c r="Y521" i="42" s="1"/>
  <c r="Y522" i="42" s="1"/>
  <c r="Y523" i="42" s="1"/>
  <c r="Y524" i="42" s="1"/>
  <c r="Y525" i="42" s="1"/>
  <c r="Y526" i="42" s="1"/>
  <c r="Y527" i="42" s="1"/>
  <c r="Y528" i="42" s="1"/>
  <c r="Y529" i="42" s="1"/>
  <c r="Y530" i="42" s="1"/>
  <c r="Y531" i="42" s="1"/>
  <c r="Y532" i="42" s="1"/>
  <c r="Y533" i="42" s="1"/>
  <c r="Y534" i="42" s="1"/>
  <c r="Y535" i="42" s="1"/>
  <c r="Y536" i="42" s="1"/>
  <c r="Y537" i="42" s="1"/>
  <c r="Y538" i="42" s="1"/>
  <c r="Y539" i="42" s="1"/>
  <c r="Y540" i="42" s="1"/>
  <c r="Y541" i="42"/>
  <c r="Y542" i="42" s="1"/>
  <c r="Y543" i="42" s="1"/>
  <c r="Y544" i="42" s="1"/>
  <c r="Y545" i="42" s="1"/>
  <c r="Y546" i="42" s="1"/>
  <c r="Y547" i="42" s="1"/>
  <c r="Y548" i="42" s="1"/>
  <c r="Y549" i="42" s="1"/>
  <c r="Y550" i="42" s="1"/>
  <c r="Y551" i="42" s="1"/>
  <c r="Y552" i="42" s="1"/>
  <c r="Y553" i="42" s="1"/>
  <c r="Y554" i="42" s="1"/>
  <c r="Y555" i="42" s="1"/>
  <c r="Y556" i="42" s="1"/>
  <c r="Y557" i="42" s="1"/>
  <c r="Y558" i="42" s="1"/>
  <c r="Y559" i="42" s="1"/>
  <c r="Y560" i="42" s="1"/>
  <c r="Y561" i="42" s="1"/>
  <c r="Y562" i="42" s="1"/>
  <c r="Y563" i="42" s="1"/>
  <c r="Y564" i="42" s="1"/>
  <c r="Y565" i="42" s="1"/>
  <c r="Y566" i="42" s="1"/>
  <c r="Y567" i="42" s="1"/>
  <c r="Y568" i="42" s="1"/>
  <c r="Y569" i="42" s="1"/>
  <c r="Y570" i="42" s="1"/>
  <c r="Y571" i="42" s="1"/>
  <c r="Y572" i="42" s="1"/>
  <c r="Y573" i="42" s="1"/>
  <c r="Y574" i="42" s="1"/>
  <c r="Y575" i="42" s="1"/>
  <c r="Y576" i="42" s="1"/>
  <c r="Y577" i="42" s="1"/>
  <c r="Y578" i="42" s="1"/>
  <c r="Y579" i="42" s="1"/>
  <c r="Y580" i="42" s="1"/>
  <c r="Y581" i="42" s="1"/>
  <c r="Y582" i="42" s="1"/>
  <c r="Y583" i="42" s="1"/>
  <c r="Y584" i="42" s="1"/>
  <c r="Y585" i="42" s="1"/>
  <c r="Y586" i="42" s="1"/>
  <c r="Y587" i="42" s="1"/>
  <c r="Y588" i="42" s="1"/>
  <c r="Y589" i="42" s="1"/>
  <c r="Y590" i="42" s="1"/>
  <c r="Y591" i="42" s="1"/>
  <c r="Y592" i="42" s="1"/>
  <c r="Y593" i="42" s="1"/>
  <c r="Y594" i="42" s="1"/>
  <c r="Y595" i="42" s="1"/>
  <c r="Y596" i="42" s="1"/>
  <c r="Y597" i="42" s="1"/>
  <c r="Y598" i="42" s="1"/>
  <c r="Y599" i="42" s="1"/>
  <c r="Y600" i="42" s="1"/>
  <c r="Y601" i="42" s="1"/>
  <c r="Y602" i="42" s="1"/>
  <c r="Y603" i="42" s="1"/>
  <c r="Y604" i="42" s="1"/>
  <c r="Y605" i="42" s="1"/>
  <c r="Y606" i="42" s="1"/>
  <c r="Y607" i="42" s="1"/>
  <c r="Y608" i="42"/>
  <c r="Y609" i="42" s="1"/>
  <c r="Y610" i="42" s="1"/>
  <c r="Y611" i="42" s="1"/>
  <c r="Y612" i="42" s="1"/>
  <c r="Y613" i="42" s="1"/>
  <c r="Y614" i="42" s="1"/>
  <c r="Y615" i="42" s="1"/>
  <c r="Y616" i="42" s="1"/>
  <c r="Y617" i="42" s="1"/>
  <c r="Y618" i="42" s="1"/>
  <c r="Y619" i="42" s="1"/>
  <c r="Y620" i="42" s="1"/>
  <c r="Y621" i="42" s="1"/>
  <c r="Y622" i="42" s="1"/>
  <c r="Y623" i="42" s="1"/>
  <c r="Y624" i="42" s="1"/>
  <c r="Y625" i="42" s="1"/>
  <c r="Y626" i="42" s="1"/>
  <c r="Y627" i="42" s="1"/>
  <c r="Y628" i="42" s="1"/>
  <c r="Y629" i="42" s="1"/>
  <c r="Y630" i="42" s="1"/>
  <c r="Y631" i="42" s="1"/>
  <c r="Y632" i="42" s="1"/>
  <c r="Y633" i="42" s="1"/>
  <c r="Y634" i="42" s="1"/>
  <c r="Y635" i="42" s="1"/>
  <c r="Y636" i="42" s="1"/>
  <c r="Y637" i="42" s="1"/>
  <c r="Y638" i="42" s="1"/>
  <c r="Y639" i="42" s="1"/>
  <c r="Y640" i="42" s="1"/>
  <c r="Y641" i="42" s="1"/>
  <c r="Y642" i="42" s="1"/>
  <c r="Y643" i="42" s="1"/>
  <c r="Y644" i="42" s="1"/>
  <c r="Y645" i="42" s="1"/>
  <c r="Y646" i="42" s="1"/>
  <c r="Y647" i="42" s="1"/>
  <c r="Y648" i="42" s="1"/>
  <c r="Y649" i="42" s="1"/>
  <c r="Y650" i="42" s="1"/>
  <c r="Y651" i="42" s="1"/>
  <c r="Y652" i="42" s="1"/>
  <c r="Y653" i="42" s="1"/>
  <c r="Y654" i="42" s="1"/>
  <c r="Y655" i="42" s="1"/>
  <c r="Y656" i="42" s="1"/>
  <c r="Y657" i="42" s="1"/>
  <c r="Y658" i="42" s="1"/>
  <c r="Y659" i="42" s="1"/>
  <c r="Y660" i="42" s="1"/>
  <c r="Y661" i="42" s="1"/>
  <c r="Y662" i="42" s="1"/>
  <c r="Y663" i="42" s="1"/>
  <c r="Y664" i="42" s="1"/>
  <c r="Y665" i="42" s="1"/>
  <c r="Y666" i="42" s="1"/>
  <c r="Y667" i="42" s="1"/>
  <c r="Y668" i="42" s="1"/>
  <c r="Y669" i="42" s="1"/>
  <c r="Y670" i="42" s="1"/>
  <c r="Y671" i="42" s="1"/>
  <c r="Y672" i="42" s="1"/>
  <c r="Y673" i="42" s="1"/>
  <c r="Y674" i="42" s="1"/>
  <c r="Y675" i="42"/>
  <c r="Y676" i="42" s="1"/>
  <c r="Y677" i="42" s="1"/>
  <c r="Y678" i="42" s="1"/>
  <c r="Y679" i="42" s="1"/>
  <c r="Y680" i="42" s="1"/>
  <c r="Y681" i="42" s="1"/>
  <c r="Y682" i="42" s="1"/>
  <c r="Y683" i="42" s="1"/>
  <c r="Y684" i="42" s="1"/>
  <c r="Y685" i="42" s="1"/>
  <c r="Y686" i="42" s="1"/>
  <c r="Y687" i="42" s="1"/>
  <c r="Y688" i="42" s="1"/>
  <c r="Y689" i="42" s="1"/>
  <c r="Y690" i="42" s="1"/>
  <c r="Y691" i="42" s="1"/>
  <c r="Y692" i="42" s="1"/>
  <c r="Y693" i="42" s="1"/>
  <c r="Y694" i="42" s="1"/>
  <c r="Y695" i="42" s="1"/>
  <c r="Y696" i="42" s="1"/>
  <c r="Y697" i="42" s="1"/>
  <c r="Y698" i="42" s="1"/>
  <c r="Y699" i="42" s="1"/>
  <c r="Y700" i="42" s="1"/>
  <c r="Y701" i="42" s="1"/>
  <c r="Y702" i="42" s="1"/>
  <c r="Y703" i="42" s="1"/>
  <c r="Y704" i="42" s="1"/>
  <c r="Y705" i="42" s="1"/>
  <c r="Y706" i="42" s="1"/>
  <c r="Y707" i="42" s="1"/>
  <c r="Y708" i="42" s="1"/>
  <c r="Y709" i="42" s="1"/>
  <c r="Y710" i="42" s="1"/>
  <c r="Y711" i="42" s="1"/>
  <c r="Y712" i="42" s="1"/>
  <c r="Y713" i="42" s="1"/>
  <c r="Y714" i="42" s="1"/>
  <c r="Y715" i="42" s="1"/>
  <c r="Y716" i="42" s="1"/>
  <c r="Y717" i="42" s="1"/>
  <c r="Y718" i="42" s="1"/>
  <c r="Y719" i="42" s="1"/>
  <c r="Y720" i="42" s="1"/>
  <c r="Y721" i="42" s="1"/>
  <c r="Y722" i="42" s="1"/>
  <c r="Y723" i="42" s="1"/>
  <c r="Y724" i="42" s="1"/>
  <c r="Y725" i="42" s="1"/>
  <c r="Y726" i="42" s="1"/>
  <c r="Y727" i="42" s="1"/>
  <c r="Y728" i="42" s="1"/>
  <c r="Y729" i="42" s="1"/>
  <c r="Y730" i="42" s="1"/>
  <c r="Y731" i="42" s="1"/>
  <c r="Y732" i="42" s="1"/>
  <c r="Y733" i="42" s="1"/>
  <c r="Y734" i="42" s="1"/>
  <c r="Y735" i="42" s="1"/>
  <c r="Y736" i="42" s="1"/>
  <c r="Y737" i="42" s="1"/>
  <c r="Y738" i="42" s="1"/>
  <c r="Y739" i="42" s="1"/>
  <c r="Y740" i="42" s="1"/>
  <c r="Y741" i="42" s="1"/>
  <c r="Y5" i="42"/>
  <c r="J223" i="43" l="1" a="1"/>
  <c r="J223" i="43" s="1"/>
  <c r="J207" i="43" a="1"/>
  <c r="J207" i="43" s="1"/>
  <c r="J191" i="43" a="1"/>
  <c r="J191" i="43" s="1"/>
  <c r="J175" i="43" a="1"/>
  <c r="J175" i="43" s="1"/>
  <c r="J173" i="43" a="1"/>
  <c r="J173" i="43" s="1"/>
  <c r="J226" i="43" a="1"/>
  <c r="J226" i="43" s="1"/>
  <c r="J214" i="43" a="1"/>
  <c r="J214" i="43" s="1"/>
  <c r="J210" i="43" a="1"/>
  <c r="J210" i="43" s="1"/>
  <c r="J198" i="43" a="1"/>
  <c r="J198" i="43" s="1"/>
  <c r="J194" i="43" a="1"/>
  <c r="J194" i="43" s="1"/>
  <c r="J182" i="43" a="1"/>
  <c r="J182" i="43" s="1"/>
  <c r="J178" i="43" a="1"/>
  <c r="J178" i="43" s="1"/>
  <c r="J197" i="43" a="1"/>
  <c r="J197" i="43" s="1"/>
  <c r="J193" i="43" a="1"/>
  <c r="J193" i="43" s="1"/>
  <c r="J225" i="43" a="1"/>
  <c r="J225" i="43" s="1"/>
  <c r="J221" i="43" a="1"/>
  <c r="J221" i="43" s="1"/>
  <c r="Y6" i="42"/>
  <c r="Y7" i="42" s="1"/>
  <c r="Y8" i="42" s="1"/>
  <c r="Y9" i="42" s="1"/>
  <c r="Y10" i="42" s="1"/>
  <c r="Y11" i="42" s="1"/>
  <c r="Y12" i="42" s="1"/>
  <c r="Y13" i="42" s="1"/>
  <c r="Y14" i="42" s="1"/>
  <c r="Y15" i="42" s="1"/>
  <c r="Y16" i="42" s="1"/>
  <c r="Y17" i="42" s="1"/>
  <c r="Y18" i="42" s="1"/>
  <c r="Y19" i="42" s="1"/>
  <c r="Y20" i="42" s="1"/>
  <c r="Y21" i="42" s="1"/>
  <c r="Y22" i="42" s="1"/>
  <c r="Y23" i="42" s="1"/>
  <c r="Y24" i="42" s="1"/>
  <c r="Y25" i="42" s="1"/>
  <c r="Y26" i="42" s="1"/>
  <c r="Y27" i="42" s="1"/>
  <c r="Y28" i="42" s="1"/>
  <c r="Y29" i="42" s="1"/>
  <c r="Y30" i="42" s="1"/>
  <c r="Y31" i="42" s="1"/>
  <c r="Y32" i="42" s="1"/>
  <c r="Y33" i="42" s="1"/>
  <c r="Y34" i="42" s="1"/>
  <c r="Y35" i="42" s="1"/>
  <c r="Y36" i="42" s="1"/>
  <c r="Y37" i="42" s="1"/>
  <c r="Y38" i="42" s="1"/>
  <c r="Y39" i="42" s="1"/>
  <c r="Y40" i="42" s="1"/>
  <c r="Y41" i="42" s="1"/>
  <c r="Y42" i="42" s="1"/>
  <c r="Y43" i="42" s="1"/>
  <c r="Y44" i="42" s="1"/>
  <c r="Y45" i="42" s="1"/>
  <c r="Y46" i="42" s="1"/>
  <c r="Y47" i="42" s="1"/>
  <c r="Y48" i="42" s="1"/>
  <c r="Y49" i="42" s="1"/>
  <c r="Y50" i="42" s="1"/>
  <c r="Y51" i="42" s="1"/>
  <c r="Y52" i="42" s="1"/>
  <c r="Y53" i="42" s="1"/>
  <c r="Y54" i="42" s="1"/>
  <c r="Y55" i="42" s="1"/>
  <c r="Y56" i="42" s="1"/>
  <c r="Y57" i="42" s="1"/>
  <c r="Y58" i="42" s="1"/>
  <c r="Y59" i="42" s="1"/>
  <c r="Y60" i="42" s="1"/>
  <c r="Y61" i="42" s="1"/>
  <c r="Y62" i="42" s="1"/>
  <c r="Y63" i="42" s="1"/>
  <c r="Y64" i="42" s="1"/>
  <c r="Y65" i="42" s="1"/>
  <c r="Y66" i="42" s="1"/>
  <c r="Y67" i="42" s="1"/>
  <c r="Y68" i="42" s="1"/>
  <c r="Y69" i="42" s="1"/>
  <c r="Y70" i="42" s="1"/>
  <c r="Y71" i="42" s="1"/>
  <c r="N214" i="43" a="1"/>
  <c r="N214" i="43" s="1"/>
  <c r="O221" i="43" a="1"/>
  <c r="O221" i="43" s="1"/>
  <c r="N223" i="43" a="1"/>
  <c r="N223" i="43" s="1"/>
  <c r="N225" i="43" a="1"/>
  <c r="N225" i="43" s="1"/>
  <c r="N227" i="43" a="1"/>
  <c r="N227" i="43" s="1"/>
  <c r="N229" i="43" a="1"/>
  <c r="N229" i="43" s="1"/>
  <c r="M201" i="43" a="1"/>
  <c r="M201" i="43" s="1"/>
  <c r="M203" i="43" a="1"/>
  <c r="M203" i="43" s="1"/>
  <c r="M205" i="43" a="1"/>
  <c r="M205" i="43" s="1"/>
  <c r="P206" i="43" a="1"/>
  <c r="P206" i="43" s="1"/>
  <c r="P208" i="43" a="1"/>
  <c r="P208" i="43" s="1"/>
  <c r="O210" i="43" a="1"/>
  <c r="O210" i="43" s="1"/>
  <c r="O212" i="43" a="1"/>
  <c r="O212" i="43" s="1"/>
  <c r="O214" i="43" a="1"/>
  <c r="O214" i="43" s="1"/>
  <c r="O216" i="43" a="1"/>
  <c r="O216" i="43" s="1"/>
  <c r="M218" i="43" a="1"/>
  <c r="M218" i="43" s="1"/>
  <c r="M220" i="43" a="1"/>
  <c r="M220" i="43" s="1"/>
  <c r="P221" i="43" a="1"/>
  <c r="P221" i="43" s="1"/>
  <c r="O223" i="43" a="1"/>
  <c r="O223" i="43" s="1"/>
  <c r="O225" i="43" a="1"/>
  <c r="O225" i="43" s="1"/>
  <c r="O227" i="43" a="1"/>
  <c r="O227" i="43" s="1"/>
  <c r="O229" i="43" a="1"/>
  <c r="O229" i="43" s="1"/>
  <c r="N181" i="43" a="1"/>
  <c r="N181" i="43" s="1"/>
  <c r="M187" i="43" a="1"/>
  <c r="M187" i="43" s="1"/>
  <c r="P198" i="43" a="1"/>
  <c r="P198" i="43" s="1"/>
  <c r="P211" i="43" a="1"/>
  <c r="P211" i="43" s="1"/>
  <c r="P222" i="43" a="1"/>
  <c r="P222" i="43" s="1"/>
  <c r="N185" i="43" a="1"/>
  <c r="N185" i="43" s="1"/>
  <c r="M199" i="43" a="1"/>
  <c r="M199" i="43" s="1"/>
  <c r="N208" i="43" a="1"/>
  <c r="N208" i="43" s="1"/>
  <c r="P217" i="43" a="1"/>
  <c r="P217" i="43" s="1"/>
  <c r="P174" i="43" a="1"/>
  <c r="P174" i="43" s="1"/>
  <c r="O176" i="43" a="1"/>
  <c r="O176" i="43" s="1"/>
  <c r="O178" i="43" a="1"/>
  <c r="O178" i="43" s="1"/>
  <c r="N180" i="43" a="1"/>
  <c r="N180" i="43" s="1"/>
  <c r="M182" i="43" a="1"/>
  <c r="M182" i="43" s="1"/>
  <c r="M184" i="43" a="1"/>
  <c r="M184" i="43" s="1"/>
  <c r="P185" i="43" a="1"/>
  <c r="P185" i="43" s="1"/>
  <c r="P187" i="43" a="1"/>
  <c r="P187" i="43" s="1"/>
  <c r="P189" i="43" a="1"/>
  <c r="P189" i="43" s="1"/>
  <c r="O191" i="43" a="1"/>
  <c r="O191" i="43" s="1"/>
  <c r="O193" i="43" a="1"/>
  <c r="O193" i="43" s="1"/>
  <c r="O195" i="43" a="1"/>
  <c r="O195" i="43" s="1"/>
  <c r="O197" i="43" a="1"/>
  <c r="O197" i="43" s="1"/>
  <c r="O199" i="43" a="1"/>
  <c r="O199" i="43" s="1"/>
  <c r="M175" i="43" a="1"/>
  <c r="M175" i="43" s="1"/>
  <c r="P176" i="43" a="1"/>
  <c r="P176" i="43" s="1"/>
  <c r="P178" i="43" a="1"/>
  <c r="P178" i="43" s="1"/>
  <c r="N182" i="43" a="1"/>
  <c r="N182" i="43" s="1"/>
  <c r="N184" i="43" a="1"/>
  <c r="N184" i="43" s="1"/>
  <c r="M186" i="43" a="1"/>
  <c r="M186" i="43" s="1"/>
  <c r="M188" i="43" a="1"/>
  <c r="M188" i="43" s="1"/>
  <c r="M190" i="43" a="1"/>
  <c r="M190" i="43" s="1"/>
  <c r="P191" i="43" a="1"/>
  <c r="P191" i="43" s="1"/>
  <c r="P193" i="43" a="1"/>
  <c r="P193" i="43" s="1"/>
  <c r="P195" i="43" a="1"/>
  <c r="P195" i="43" s="1"/>
  <c r="P197" i="43" a="1"/>
  <c r="P197" i="43" s="1"/>
  <c r="P199" i="43" a="1"/>
  <c r="P199" i="43" s="1"/>
  <c r="N201" i="43" a="1"/>
  <c r="N201" i="43" s="1"/>
  <c r="N203" i="43" a="1"/>
  <c r="N203" i="43" s="1"/>
  <c r="N205" i="43" a="1"/>
  <c r="N205" i="43" s="1"/>
  <c r="M207" i="43" a="1"/>
  <c r="M207" i="43" s="1"/>
  <c r="P210" i="43" a="1"/>
  <c r="P210" i="43" s="1"/>
  <c r="P212" i="43" a="1"/>
  <c r="P212" i="43" s="1"/>
  <c r="P214" i="43" a="1"/>
  <c r="P214" i="43" s="1"/>
  <c r="P216" i="43" a="1"/>
  <c r="P216" i="43" s="1"/>
  <c r="N218" i="43" a="1"/>
  <c r="N218" i="43" s="1"/>
  <c r="N220" i="43" a="1"/>
  <c r="N220" i="43" s="1"/>
  <c r="P223" i="43" a="1"/>
  <c r="P223" i="43" s="1"/>
  <c r="P225" i="43" a="1"/>
  <c r="P225" i="43" s="1"/>
  <c r="P227" i="43" a="1"/>
  <c r="P227" i="43" s="1"/>
  <c r="P229" i="43" a="1"/>
  <c r="P229" i="43" s="1"/>
  <c r="M192" i="43" a="1"/>
  <c r="M192" i="43" s="1"/>
  <c r="M196" i="43" a="1"/>
  <c r="M196" i="43" s="1"/>
  <c r="O201" i="43" a="1"/>
  <c r="O201" i="43" s="1"/>
  <c r="O205" i="43" a="1"/>
  <c r="O205" i="43" s="1"/>
  <c r="M209" i="43" a="1"/>
  <c r="M209" i="43" s="1"/>
  <c r="M213" i="43" a="1"/>
  <c r="M213" i="43" s="1"/>
  <c r="O218" i="43" a="1"/>
  <c r="O218" i="43" s="1"/>
  <c r="M222" i="43" a="1"/>
  <c r="M222" i="43" s="1"/>
  <c r="M226" i="43" a="1"/>
  <c r="M226" i="43" s="1"/>
  <c r="M181" i="43" a="1"/>
  <c r="M181" i="43" s="1"/>
  <c r="P186" i="43" a="1"/>
  <c r="P186" i="43" s="1"/>
  <c r="O194" i="43" a="1"/>
  <c r="O194" i="43" s="1"/>
  <c r="O198" i="43" a="1"/>
  <c r="O198" i="43" s="1"/>
  <c r="O209" i="43" a="1"/>
  <c r="O209" i="43" s="1"/>
  <c r="O211" i="43" a="1"/>
  <c r="O211" i="43" s="1"/>
  <c r="N217" i="43" a="1"/>
  <c r="N217" i="43" s="1"/>
  <c r="O224" i="43" a="1"/>
  <c r="O224" i="43" s="1"/>
  <c r="P172" i="43" a="1"/>
  <c r="P172" i="43" s="1"/>
  <c r="N183" i="43" a="1"/>
  <c r="N183" i="43" s="1"/>
  <c r="P192" i="43" a="1"/>
  <c r="P192" i="43" s="1"/>
  <c r="N202" i="43" a="1"/>
  <c r="N202" i="43" s="1"/>
  <c r="P213" i="43" a="1"/>
  <c r="P213" i="43" s="1"/>
  <c r="O217" i="43" a="1"/>
  <c r="O217" i="43" s="1"/>
  <c r="P228" i="43" a="1"/>
  <c r="P228" i="43" s="1"/>
  <c r="M195" i="43" a="1"/>
  <c r="M195" i="43" s="1"/>
  <c r="N206" i="43" a="1"/>
  <c r="N206" i="43" s="1"/>
  <c r="N221" i="43" a="1"/>
  <c r="N221" i="43" s="1"/>
  <c r="M172" i="43" a="1"/>
  <c r="M172" i="43" s="1"/>
  <c r="N175" i="43" a="1"/>
  <c r="N175" i="43" s="1"/>
  <c r="M177" i="43" a="1"/>
  <c r="M177" i="43" s="1"/>
  <c r="M179" i="43" a="1"/>
  <c r="M179" i="43" s="1"/>
  <c r="O180" i="43" a="1"/>
  <c r="O180" i="43" s="1"/>
  <c r="O182" i="43" a="1"/>
  <c r="O182" i="43" s="1"/>
  <c r="N186" i="43" a="1"/>
  <c r="N186" i="43" s="1"/>
  <c r="N188" i="43" a="1"/>
  <c r="N188" i="43" s="1"/>
  <c r="N190" i="43" a="1"/>
  <c r="N190" i="43" s="1"/>
  <c r="M194" i="43" a="1"/>
  <c r="M194" i="43" s="1"/>
  <c r="M198" i="43" a="1"/>
  <c r="M198" i="43" s="1"/>
  <c r="O203" i="43" a="1"/>
  <c r="O203" i="43" s="1"/>
  <c r="N207" i="43" a="1"/>
  <c r="N207" i="43" s="1"/>
  <c r="M211" i="43" a="1"/>
  <c r="M211" i="43" s="1"/>
  <c r="M215" i="43" a="1"/>
  <c r="M215" i="43" s="1"/>
  <c r="O220" i="43" a="1"/>
  <c r="O220" i="43" s="1"/>
  <c r="M224" i="43" a="1"/>
  <c r="M224" i="43" s="1"/>
  <c r="M228" i="43" a="1"/>
  <c r="M228" i="43" s="1"/>
  <c r="P184" i="43" a="1"/>
  <c r="P184" i="43" s="1"/>
  <c r="O190" i="43" a="1"/>
  <c r="O190" i="43" s="1"/>
  <c r="O196" i="43" a="1"/>
  <c r="O196" i="43" s="1"/>
  <c r="M202" i="43" a="1"/>
  <c r="M202" i="43" s="1"/>
  <c r="P207" i="43" a="1"/>
  <c r="P207" i="43" s="1"/>
  <c r="O215" i="43" a="1"/>
  <c r="O215" i="43" s="1"/>
  <c r="O222" i="43" a="1"/>
  <c r="O222" i="43" s="1"/>
  <c r="O228" i="43" a="1"/>
  <c r="O228" i="43" s="1"/>
  <c r="N174" i="43" a="1"/>
  <c r="N174" i="43" s="1"/>
  <c r="P179" i="43" a="1"/>
  <c r="P179" i="43" s="1"/>
  <c r="P190" i="43" a="1"/>
  <c r="P190" i="43" s="1"/>
  <c r="P196" i="43" a="1"/>
  <c r="P196" i="43" s="1"/>
  <c r="P209" i="43" a="1"/>
  <c r="P209" i="43" s="1"/>
  <c r="N219" i="43" a="1"/>
  <c r="N219" i="43" s="1"/>
  <c r="O183" i="43" a="1"/>
  <c r="O183" i="43" s="1"/>
  <c r="M197" i="43" a="1"/>
  <c r="M197" i="43" s="1"/>
  <c r="M210" i="43" a="1"/>
  <c r="M210" i="43" s="1"/>
  <c r="M216" i="43" a="1"/>
  <c r="M216" i="43" s="1"/>
  <c r="N172" i="43" a="1"/>
  <c r="N172" i="43" s="1"/>
  <c r="M173" i="43" a="1"/>
  <c r="M173" i="43" s="1"/>
  <c r="N177" i="43" a="1"/>
  <c r="N177" i="43" s="1"/>
  <c r="N179" i="43" a="1"/>
  <c r="N179" i="43" s="1"/>
  <c r="P180" i="43" a="1"/>
  <c r="P180" i="43" s="1"/>
  <c r="P182" i="43" a="1"/>
  <c r="P182" i="43" s="1"/>
  <c r="O184" i="43" a="1"/>
  <c r="O184" i="43" s="1"/>
  <c r="O186" i="43" a="1"/>
  <c r="O186" i="43" s="1"/>
  <c r="O188" i="43" a="1"/>
  <c r="O188" i="43" s="1"/>
  <c r="N192" i="43" a="1"/>
  <c r="N192" i="43" s="1"/>
  <c r="N194" i="43" a="1"/>
  <c r="N194" i="43" s="1"/>
  <c r="N196" i="43" a="1"/>
  <c r="N196" i="43" s="1"/>
  <c r="N198" i="43" a="1"/>
  <c r="N198" i="43" s="1"/>
  <c r="M200" i="43" a="1"/>
  <c r="M200" i="43" s="1"/>
  <c r="P201" i="43" a="1"/>
  <c r="P201" i="43" s="1"/>
  <c r="P203" i="43" a="1"/>
  <c r="P203" i="43" s="1"/>
  <c r="P205" i="43" a="1"/>
  <c r="P205" i="43" s="1"/>
  <c r="O207" i="43" a="1"/>
  <c r="O207" i="43" s="1"/>
  <c r="N209" i="43" a="1"/>
  <c r="N209" i="43" s="1"/>
  <c r="N211" i="43" a="1"/>
  <c r="N211" i="43" s="1"/>
  <c r="N213" i="43" a="1"/>
  <c r="N213" i="43" s="1"/>
  <c r="N215" i="43" a="1"/>
  <c r="N215" i="43" s="1"/>
  <c r="M217" i="43" a="1"/>
  <c r="M217" i="43" s="1"/>
  <c r="P218" i="43" a="1"/>
  <c r="P218" i="43" s="1"/>
  <c r="P220" i="43" a="1"/>
  <c r="P220" i="43" s="1"/>
  <c r="N222" i="43" a="1"/>
  <c r="N222" i="43" s="1"/>
  <c r="N224" i="43" a="1"/>
  <c r="N224" i="43" s="1"/>
  <c r="N226" i="43" a="1"/>
  <c r="N226" i="43" s="1"/>
  <c r="N228" i="43" a="1"/>
  <c r="N228" i="43" s="1"/>
  <c r="O172" i="43" a="1"/>
  <c r="O172" i="43" s="1"/>
  <c r="N173" i="43" a="1"/>
  <c r="N173" i="43" s="1"/>
  <c r="M174" i="43" a="1"/>
  <c r="M174" i="43" s="1"/>
  <c r="O175" i="43" a="1"/>
  <c r="O175" i="43" s="1"/>
  <c r="O177" i="43" a="1"/>
  <c r="O177" i="43" s="1"/>
  <c r="O179" i="43" a="1"/>
  <c r="O179" i="43" s="1"/>
  <c r="M183" i="43" a="1"/>
  <c r="M183" i="43" s="1"/>
  <c r="P188" i="43" a="1"/>
  <c r="P188" i="43" s="1"/>
  <c r="O192" i="43" a="1"/>
  <c r="O192" i="43" s="1"/>
  <c r="N200" i="43" a="1"/>
  <c r="N200" i="43" s="1"/>
  <c r="M204" i="43" a="1"/>
  <c r="M204" i="43" s="1"/>
  <c r="O213" i="43" a="1"/>
  <c r="O213" i="43" s="1"/>
  <c r="M219" i="43" a="1"/>
  <c r="M219" i="43" s="1"/>
  <c r="O226" i="43" a="1"/>
  <c r="O226" i="43" s="1"/>
  <c r="O173" i="43" a="1"/>
  <c r="O173" i="43" s="1"/>
  <c r="P177" i="43" a="1"/>
  <c r="P177" i="43" s="1"/>
  <c r="M185" i="43" a="1"/>
  <c r="M185" i="43" s="1"/>
  <c r="P194" i="43" a="1"/>
  <c r="P194" i="43" s="1"/>
  <c r="M206" i="43" a="1"/>
  <c r="M206" i="43" s="1"/>
  <c r="P215" i="43" a="1"/>
  <c r="P215" i="43" s="1"/>
  <c r="P224" i="43" a="1"/>
  <c r="P224" i="43" s="1"/>
  <c r="P226" i="43" a="1"/>
  <c r="P226" i="43" s="1"/>
  <c r="N189" i="43" a="1"/>
  <c r="N189" i="43" s="1"/>
  <c r="O202" i="43" a="1"/>
  <c r="O202" i="43" s="1"/>
  <c r="M212" i="43" a="1"/>
  <c r="M212" i="43" s="1"/>
  <c r="M223" i="43" a="1"/>
  <c r="M223" i="43" s="1"/>
  <c r="M227" i="43" a="1"/>
  <c r="M227" i="43" s="1"/>
  <c r="P175" i="43" a="1"/>
  <c r="P175" i="43" s="1"/>
  <c r="M189" i="43" a="1"/>
  <c r="M189" i="43" s="1"/>
  <c r="N204" i="43" a="1"/>
  <c r="N204" i="43" s="1"/>
  <c r="M208" i="43" a="1"/>
  <c r="M208" i="43" s="1"/>
  <c r="M221" i="43" a="1"/>
  <c r="M221" i="43" s="1"/>
  <c r="N187" i="43" a="1"/>
  <c r="N187" i="43" s="1"/>
  <c r="M193" i="43" a="1"/>
  <c r="M193" i="43" s="1"/>
  <c r="O204" i="43" a="1"/>
  <c r="O204" i="43" s="1"/>
  <c r="O219" i="43" a="1"/>
  <c r="O219" i="43" s="1"/>
  <c r="P173" i="43" a="1"/>
  <c r="P173" i="43" s="1"/>
  <c r="O174" i="43" a="1"/>
  <c r="O174" i="43" s="1"/>
  <c r="M176" i="43" a="1"/>
  <c r="M176" i="43" s="1"/>
  <c r="M178" i="43" a="1"/>
  <c r="M178" i="43" s="1"/>
  <c r="O181" i="43" a="1"/>
  <c r="O181" i="43" s="1"/>
  <c r="M191" i="43" a="1"/>
  <c r="M191" i="43" s="1"/>
  <c r="O200" i="43" a="1"/>
  <c r="O200" i="43" s="1"/>
  <c r="M214" i="43" a="1"/>
  <c r="M214" i="43" s="1"/>
  <c r="M225" i="43" a="1"/>
  <c r="M225" i="43" s="1"/>
  <c r="M229" i="43" a="1"/>
  <c r="M229" i="43" s="1"/>
  <c r="T95" i="43" a="1"/>
  <c r="T95" i="43" s="1"/>
  <c r="T86" i="43" a="1"/>
  <c r="T86" i="43" s="1"/>
  <c r="T85" i="43" a="1"/>
  <c r="T85" i="43" s="1"/>
  <c r="U81" i="43"/>
  <c r="H5" i="44"/>
  <c r="H6" i="44" s="1"/>
  <c r="H7" i="44" s="1"/>
  <c r="H8" i="44" s="1"/>
  <c r="J229" i="43" l="1" a="1"/>
  <c r="J229" i="43" s="1"/>
  <c r="J217" i="43" a="1"/>
  <c r="J217" i="43" s="1"/>
  <c r="J186" i="43" a="1"/>
  <c r="J186" i="43" s="1"/>
  <c r="J202" i="43" a="1"/>
  <c r="J202" i="43" s="1"/>
  <c r="J218" i="43" a="1"/>
  <c r="J218" i="43" s="1"/>
  <c r="J189" i="43" a="1"/>
  <c r="J189" i="43" s="1"/>
  <c r="J179" i="43" a="1"/>
  <c r="J179" i="43" s="1"/>
  <c r="J195" i="43" a="1"/>
  <c r="J195" i="43" s="1"/>
  <c r="J211" i="43" a="1"/>
  <c r="J211" i="43" s="1"/>
  <c r="J227" i="43" a="1"/>
  <c r="J227" i="43" s="1"/>
  <c r="J213" i="43" a="1"/>
  <c r="J213" i="43" s="1"/>
  <c r="J184" i="43" a="1"/>
  <c r="J184" i="43" s="1"/>
  <c r="J200" i="43" a="1"/>
  <c r="J200" i="43" s="1"/>
  <c r="J216" i="43" a="1"/>
  <c r="J216" i="43" s="1"/>
  <c r="J177" i="43" a="1"/>
  <c r="J177" i="43" s="1"/>
  <c r="J174" i="43" a="1"/>
  <c r="J174" i="43" s="1"/>
  <c r="J190" i="43" a="1"/>
  <c r="J190" i="43" s="1"/>
  <c r="J206" i="43" a="1"/>
  <c r="J206" i="43" s="1"/>
  <c r="J222" i="43" a="1"/>
  <c r="J222" i="43" s="1"/>
  <c r="J201" i="43" a="1"/>
  <c r="J201" i="43" s="1"/>
  <c r="J183" i="43" a="1"/>
  <c r="J183" i="43" s="1"/>
  <c r="J199" i="43" a="1"/>
  <c r="J199" i="43" s="1"/>
  <c r="J215" i="43" a="1"/>
  <c r="J215" i="43" s="1"/>
  <c r="J181" i="43" a="1"/>
  <c r="J181" i="43" s="1"/>
  <c r="J172" i="43" a="1"/>
  <c r="J172" i="43" s="1"/>
  <c r="J188" i="43" a="1"/>
  <c r="J188" i="43" s="1"/>
  <c r="J204" i="43" a="1"/>
  <c r="J204" i="43" s="1"/>
  <c r="J220" i="43" a="1"/>
  <c r="J220" i="43" s="1"/>
  <c r="J209" i="43" a="1"/>
  <c r="J209" i="43" s="1"/>
  <c r="J187" i="43" a="1"/>
  <c r="J187" i="43" s="1"/>
  <c r="J203" i="43" a="1"/>
  <c r="J203" i="43" s="1"/>
  <c r="J219" i="43" a="1"/>
  <c r="J219" i="43" s="1"/>
  <c r="J185" i="43" a="1"/>
  <c r="J185" i="43" s="1"/>
  <c r="J176" i="43" a="1"/>
  <c r="J176" i="43" s="1"/>
  <c r="J192" i="43" a="1"/>
  <c r="J192" i="43" s="1"/>
  <c r="J208" i="43" a="1"/>
  <c r="J208" i="43" s="1"/>
  <c r="J224" i="43" a="1"/>
  <c r="J224" i="43" s="1"/>
  <c r="J205" i="43" a="1"/>
  <c r="J205" i="43" s="1"/>
  <c r="J180" i="43" a="1"/>
  <c r="J180" i="43" s="1"/>
  <c r="J196" i="43" a="1"/>
  <c r="J196" i="43" s="1"/>
  <c r="J212" i="43" a="1"/>
  <c r="J212" i="43" s="1"/>
  <c r="J228" i="43" a="1"/>
  <c r="J228" i="43" s="1"/>
  <c r="P219" i="43" a="1"/>
  <c r="P219" i="43" s="1"/>
  <c r="N216" i="43" a="1"/>
  <c r="N216" i="43" s="1"/>
  <c r="N210" i="43" a="1"/>
  <c r="N210" i="43" s="1"/>
  <c r="P204" i="43" a="1"/>
  <c r="P204" i="43" s="1"/>
  <c r="N212" i="43" a="1"/>
  <c r="N212" i="43" s="1"/>
  <c r="P200" i="43" a="1"/>
  <c r="P200" i="43" s="1"/>
  <c r="O189" i="43" a="1"/>
  <c r="O189" i="43" s="1"/>
  <c r="N199" i="43" a="1"/>
  <c r="N199" i="43" s="1"/>
  <c r="N195" i="43" a="1"/>
  <c r="N195" i="43" s="1"/>
  <c r="N191" i="43" a="1"/>
  <c r="N191" i="43" s="1"/>
  <c r="O208" i="43" a="1"/>
  <c r="O208" i="43" s="1"/>
  <c r="O206" i="43" a="1"/>
  <c r="O206" i="43" s="1"/>
  <c r="M180" i="43" a="1"/>
  <c r="M180" i="43" s="1"/>
  <c r="P202" i="43" a="1"/>
  <c r="P202" i="43" s="1"/>
  <c r="N193" i="43" a="1"/>
  <c r="N193" i="43" s="1"/>
  <c r="P183" i="43" a="1"/>
  <c r="P183" i="43" s="1"/>
  <c r="G195" i="43" a="1"/>
  <c r="G195" i="43" s="1"/>
  <c r="G186" i="43" a="1"/>
  <c r="G186" i="43" s="1"/>
  <c r="G185" i="43" a="1"/>
  <c r="G185" i="43" s="1"/>
  <c r="G191" i="43" a="1"/>
  <c r="G191" i="43" s="1"/>
  <c r="G213" i="43" a="1"/>
  <c r="G213" i="43" s="1"/>
  <c r="G227" i="43" a="1"/>
  <c r="G227" i="43" s="1"/>
  <c r="G218" i="43" a="1"/>
  <c r="G218" i="43" s="1"/>
  <c r="G223" i="43" a="1"/>
  <c r="G223" i="43" s="1"/>
  <c r="G201" i="43" a="1"/>
  <c r="G201" i="43" s="1"/>
  <c r="G197" i="43" a="1"/>
  <c r="G197" i="43" s="1"/>
  <c r="G219" i="43" a="1"/>
  <c r="G219" i="43" s="1"/>
  <c r="G210" i="43" a="1"/>
  <c r="G210" i="43" s="1"/>
  <c r="G176" i="43" a="1"/>
  <c r="G176" i="43" s="1"/>
  <c r="G215" i="43" a="1"/>
  <c r="G215" i="43" s="1"/>
  <c r="G208" i="43" a="1"/>
  <c r="G208" i="43" s="1"/>
  <c r="G181" i="43" a="1"/>
  <c r="G181" i="43" s="1"/>
  <c r="O187" i="43" a="1"/>
  <c r="O187" i="43" s="1"/>
  <c r="G211" i="43" a="1"/>
  <c r="G211" i="43" s="1"/>
  <c r="G202" i="43" a="1"/>
  <c r="G202" i="43" s="1"/>
  <c r="G172" i="43" a="1"/>
  <c r="G172" i="43" s="1"/>
  <c r="G207" i="43" a="1"/>
  <c r="G207" i="43" s="1"/>
  <c r="G198" i="43" a="1"/>
  <c r="G198" i="43" s="1"/>
  <c r="G216" i="43" a="1"/>
  <c r="G216" i="43" s="1"/>
  <c r="G228" i="43" a="1"/>
  <c r="G228" i="43" s="1"/>
  <c r="N197" i="43" a="1"/>
  <c r="N197" i="43" s="1"/>
  <c r="P181" i="43" a="1"/>
  <c r="P181" i="43" s="1"/>
  <c r="G187" i="43" a="1"/>
  <c r="G187" i="43" s="1"/>
  <c r="G178" i="43" a="1"/>
  <c r="G178" i="43" s="1"/>
  <c r="G200" i="43" a="1"/>
  <c r="G200" i="43" s="1"/>
  <c r="G183" i="43" a="1"/>
  <c r="G183" i="43" s="1"/>
  <c r="G182" i="43" a="1"/>
  <c r="G182" i="43" s="1"/>
  <c r="G220" i="43" a="1"/>
  <c r="G220" i="43" s="1"/>
  <c r="G179" i="43" a="1"/>
  <c r="G179" i="43" s="1"/>
  <c r="G173" i="43" a="1"/>
  <c r="G173" i="43" s="1"/>
  <c r="G192" i="43" a="1"/>
  <c r="G192" i="43" s="1"/>
  <c r="G175" i="43" a="1"/>
  <c r="G175" i="43" s="1"/>
  <c r="G229" i="43" a="1"/>
  <c r="G229" i="43" s="1"/>
  <c r="G225" i="43" a="1"/>
  <c r="G225" i="43" s="1"/>
  <c r="G212" i="43" a="1"/>
  <c r="G212" i="43" s="1"/>
  <c r="G217" i="43" a="1"/>
  <c r="G217" i="43" s="1"/>
  <c r="G226" i="43" a="1"/>
  <c r="G226" i="43" s="1"/>
  <c r="G177" i="43" a="1"/>
  <c r="G177" i="43" s="1"/>
  <c r="G184" i="43" a="1"/>
  <c r="G184" i="43" s="1"/>
  <c r="G174" i="43" a="1"/>
  <c r="G174" i="43" s="1"/>
  <c r="G221" i="43" a="1"/>
  <c r="G221" i="43" s="1"/>
  <c r="G193" i="43" a="1"/>
  <c r="G193" i="43" s="1"/>
  <c r="G204" i="43" a="1"/>
  <c r="G204" i="43" s="1"/>
  <c r="G196" i="43" a="1"/>
  <c r="G196" i="43" s="1"/>
  <c r="G224" i="43" a="1"/>
  <c r="G224" i="43" s="1"/>
  <c r="G205" i="43" a="1"/>
  <c r="G205" i="43" s="1"/>
  <c r="G222" i="43" a="1"/>
  <c r="G222" i="43" s="1"/>
  <c r="G188" i="43" a="1"/>
  <c r="G188" i="43" s="1"/>
  <c r="G206" i="43" a="1"/>
  <c r="G206" i="43" s="1"/>
  <c r="G180" i="43" a="1"/>
  <c r="G180" i="43" s="1"/>
  <c r="O185" i="43" a="1"/>
  <c r="O185" i="43" s="1"/>
  <c r="G203" i="43" a="1"/>
  <c r="G203" i="43" s="1"/>
  <c r="G194" i="43" a="1"/>
  <c r="G194" i="43" s="1"/>
  <c r="G209" i="43" a="1"/>
  <c r="G209" i="43" s="1"/>
  <c r="G199" i="43" a="1"/>
  <c r="G199" i="43" s="1"/>
  <c r="G214" i="43" a="1"/>
  <c r="G214" i="43" s="1"/>
  <c r="G189" i="43" a="1"/>
  <c r="G189" i="43" s="1"/>
  <c r="G190" i="43" a="1"/>
  <c r="G190" i="43" s="1"/>
  <c r="N178" i="43" a="1"/>
  <c r="N178" i="43" s="1"/>
  <c r="N176" i="43" a="1"/>
  <c r="N176" i="43" s="1"/>
  <c r="V81" i="43"/>
  <c r="U95" i="43" a="1"/>
  <c r="U95" i="43" s="1"/>
  <c r="U85" i="43" a="1"/>
  <c r="U85" i="43" s="1"/>
  <c r="U86" i="43" a="1"/>
  <c r="U86" i="43" s="1"/>
  <c r="G239" i="43" a="1"/>
  <c r="G239" i="43" s="1"/>
  <c r="F239" i="43" a="1"/>
  <c r="F239" i="43" s="1"/>
  <c r="E239" i="43" a="1"/>
  <c r="E239" i="43" s="1"/>
  <c r="E237" i="43" a="1"/>
  <c r="E237" i="43" s="1"/>
  <c r="G236" i="43" a="1"/>
  <c r="G236" i="43" s="1"/>
  <c r="F237" i="43" a="1"/>
  <c r="F237" i="43" s="1"/>
  <c r="F238" i="43" a="1"/>
  <c r="F238" i="43" s="1"/>
  <c r="E235" i="43" a="1"/>
  <c r="E235" i="43" s="1"/>
  <c r="G235" i="43" a="1"/>
  <c r="G235" i="43" s="1"/>
  <c r="G237" i="43" a="1"/>
  <c r="G237" i="43" s="1"/>
  <c r="E238" i="43" a="1"/>
  <c r="E238" i="43" s="1"/>
  <c r="F236" i="43" a="1"/>
  <c r="F236" i="43" s="1"/>
  <c r="E236" i="43" a="1"/>
  <c r="E236" i="43" s="1"/>
  <c r="F102" i="43" l="1" a="1"/>
  <c r="F102" i="43" s="1"/>
  <c r="D67" i="19" s="1" a="1"/>
  <c r="D67" i="19" s="1"/>
  <c r="V85" i="43" a="1"/>
  <c r="V85" i="43" s="1"/>
  <c r="V95" i="43" a="1"/>
  <c r="V95" i="43" s="1"/>
  <c r="V86" i="43" a="1"/>
  <c r="V86" i="43" s="1"/>
  <c r="W81" i="43"/>
  <c r="L228" i="43" a="1"/>
  <c r="L228" i="43" s="1"/>
  <c r="H172" i="43" a="1"/>
  <c r="H172" i="43" s="1"/>
  <c r="X225" i="43" a="1"/>
  <c r="X225" i="43" s="1"/>
  <c r="X221" i="43" a="1"/>
  <c r="X221" i="43" s="1"/>
  <c r="X220" i="43" a="1"/>
  <c r="X220" i="43" s="1"/>
  <c r="X219" i="43" a="1"/>
  <c r="X219" i="43" s="1"/>
  <c r="X218" i="43" a="1"/>
  <c r="X218" i="43" s="1"/>
  <c r="X217" i="43" a="1"/>
  <c r="X217" i="43" s="1"/>
  <c r="X216" i="43" a="1"/>
  <c r="X216" i="43" s="1"/>
  <c r="X215" i="43" a="1"/>
  <c r="X215" i="43" s="1"/>
  <c r="X214" i="43" a="1"/>
  <c r="X214" i="43" s="1"/>
  <c r="X213" i="43" a="1"/>
  <c r="X213" i="43" s="1"/>
  <c r="X212" i="43" a="1"/>
  <c r="X212" i="43" s="1"/>
  <c r="X210" i="43" a="1"/>
  <c r="X210" i="43" s="1"/>
  <c r="X229" i="43" a="1"/>
  <c r="X229" i="43" s="1"/>
  <c r="X222" i="43" a="1"/>
  <c r="X222" i="43" s="1"/>
  <c r="L227" i="43" a="1"/>
  <c r="L227" i="43" s="1"/>
  <c r="W222" i="43" a="1"/>
  <c r="W222" i="43" s="1"/>
  <c r="W215" i="43" a="1"/>
  <c r="W215" i="43" s="1"/>
  <c r="W214" i="43" a="1"/>
  <c r="W214" i="43" s="1"/>
  <c r="W213" i="43" a="1"/>
  <c r="W213" i="43" s="1"/>
  <c r="W212" i="43" a="1"/>
  <c r="W212" i="43" s="1"/>
  <c r="W210" i="43" a="1"/>
  <c r="W210" i="43" s="1"/>
  <c r="H208" i="43" a="1"/>
  <c r="H208" i="43" s="1"/>
  <c r="H207" i="43" a="1"/>
  <c r="H207" i="43" s="1"/>
  <c r="H205" i="43" a="1"/>
  <c r="H205" i="43" s="1"/>
  <c r="H203" i="43" a="1"/>
  <c r="H203" i="43" s="1"/>
  <c r="H201" i="43" a="1"/>
  <c r="H201" i="43" s="1"/>
  <c r="H199" i="43" a="1"/>
  <c r="H199" i="43" s="1"/>
  <c r="H197" i="43" a="1"/>
  <c r="H197" i="43" s="1"/>
  <c r="H195" i="43" a="1"/>
  <c r="H195" i="43" s="1"/>
  <c r="H193" i="43" a="1"/>
  <c r="H193" i="43" s="1"/>
  <c r="H191" i="43" a="1"/>
  <c r="H191" i="43" s="1"/>
  <c r="H189" i="43" a="1"/>
  <c r="H189" i="43" s="1"/>
  <c r="H188" i="43" a="1"/>
  <c r="H188" i="43" s="1"/>
  <c r="H186" i="43" a="1"/>
  <c r="H186" i="43" s="1"/>
  <c r="H184" i="43" a="1"/>
  <c r="H184" i="43" s="1"/>
  <c r="H182" i="43" a="1"/>
  <c r="H182" i="43" s="1"/>
  <c r="H180" i="43" a="1"/>
  <c r="H180" i="43" s="1"/>
  <c r="H178" i="43" a="1"/>
  <c r="H178" i="43" s="1"/>
  <c r="H176" i="43" a="1"/>
  <c r="H176" i="43" s="1"/>
  <c r="H174" i="43" a="1"/>
  <c r="H174" i="43" s="1"/>
  <c r="H173" i="43" a="1"/>
  <c r="H173" i="43" s="1"/>
  <c r="Q227" i="43" a="1"/>
  <c r="Q227" i="43" s="1"/>
  <c r="Q172" i="43" a="1"/>
  <c r="Q172" i="43" s="1"/>
  <c r="R226" i="43" a="1"/>
  <c r="R226" i="43" s="1"/>
  <c r="W218" i="43" a="1"/>
  <c r="W218" i="43" s="1"/>
  <c r="U229" i="43" a="1"/>
  <c r="U229" i="43" s="1"/>
  <c r="Q226" i="43" a="1"/>
  <c r="Q226" i="43" s="1"/>
  <c r="R221" i="43" a="1"/>
  <c r="R221" i="43" s="1"/>
  <c r="R216" i="43" a="1"/>
  <c r="R216" i="43" s="1"/>
  <c r="R212" i="43" a="1"/>
  <c r="R212" i="43" s="1"/>
  <c r="S202" i="43" a="1"/>
  <c r="S202" i="43" s="1"/>
  <c r="S192" i="43" a="1"/>
  <c r="S192" i="43" s="1"/>
  <c r="S183" i="43" a="1"/>
  <c r="S183" i="43" s="1"/>
  <c r="W228" i="43" a="1"/>
  <c r="W228" i="43" s="1"/>
  <c r="Q225" i="43" a="1"/>
  <c r="Q225" i="43" s="1"/>
  <c r="Q221" i="43" a="1"/>
  <c r="Q221" i="43" s="1"/>
  <c r="Q215" i="43" a="1"/>
  <c r="Q215" i="43" s="1"/>
  <c r="Q210" i="43" a="1"/>
  <c r="Q210" i="43" s="1"/>
  <c r="R202" i="43" a="1"/>
  <c r="R202" i="43" s="1"/>
  <c r="R192" i="43" a="1"/>
  <c r="R192" i="43" s="1"/>
  <c r="R183" i="43" a="1"/>
  <c r="R183" i="43" s="1"/>
  <c r="R177" i="43" a="1"/>
  <c r="R177" i="43" s="1"/>
  <c r="T172" i="43" a="1"/>
  <c r="T172" i="43" s="1"/>
  <c r="X227" i="43" a="1"/>
  <c r="X227" i="43" s="1"/>
  <c r="F227" i="43" a="1"/>
  <c r="F227" i="43" s="1"/>
  <c r="K226" i="43" a="1"/>
  <c r="K226" i="43" s="1"/>
  <c r="L225" i="43" a="1"/>
  <c r="L225" i="43" s="1"/>
  <c r="L224" i="43" a="1"/>
  <c r="L224" i="43" s="1"/>
  <c r="L223" i="43" a="1"/>
  <c r="L223" i="43" s="1"/>
  <c r="L222" i="43" a="1"/>
  <c r="L222" i="43" s="1"/>
  <c r="L221" i="43" a="1"/>
  <c r="L221" i="43" s="1"/>
  <c r="L220" i="43" a="1"/>
  <c r="L220" i="43" s="1"/>
  <c r="L219" i="43" a="1"/>
  <c r="L219" i="43" s="1"/>
  <c r="L218" i="43" a="1"/>
  <c r="L218" i="43" s="1"/>
  <c r="L217" i="43" a="1"/>
  <c r="L217" i="43" s="1"/>
  <c r="L216" i="43" a="1"/>
  <c r="L216" i="43" s="1"/>
  <c r="L215" i="43" a="1"/>
  <c r="L215" i="43" s="1"/>
  <c r="L214" i="43" a="1"/>
  <c r="L214" i="43" s="1"/>
  <c r="L213" i="43" a="1"/>
  <c r="L213" i="43" s="1"/>
  <c r="L212" i="43" a="1"/>
  <c r="L212" i="43" s="1"/>
  <c r="K228" i="43" a="1"/>
  <c r="K228" i="43" s="1"/>
  <c r="X223" i="43" a="1"/>
  <c r="X223" i="43" s="1"/>
  <c r="E229" i="43" a="1"/>
  <c r="E229" i="43" s="1"/>
  <c r="W224" i="43" a="1"/>
  <c r="W224" i="43" s="1"/>
  <c r="W221" i="43" a="1"/>
  <c r="W221" i="43" s="1"/>
  <c r="W216" i="43" a="1"/>
  <c r="W216" i="43" s="1"/>
  <c r="F228" i="43" a="1"/>
  <c r="F228" i="43" s="1"/>
  <c r="R224" i="43" a="1"/>
  <c r="R224" i="43" s="1"/>
  <c r="R220" i="43" a="1"/>
  <c r="R220" i="43" s="1"/>
  <c r="R218" i="43" a="1"/>
  <c r="R218" i="43" s="1"/>
  <c r="R214" i="43" a="1"/>
  <c r="R214" i="43" s="1"/>
  <c r="S209" i="43" a="1"/>
  <c r="S209" i="43" s="1"/>
  <c r="S200" i="43" a="1"/>
  <c r="S200" i="43" s="1"/>
  <c r="S196" i="43" a="1"/>
  <c r="S196" i="43" s="1"/>
  <c r="S211" i="43" a="1"/>
  <c r="S211" i="43" s="1"/>
  <c r="S181" i="43" a="1"/>
  <c r="S181" i="43" s="1"/>
  <c r="S175" i="43" a="1"/>
  <c r="S175" i="43" s="1"/>
  <c r="E228" i="43" a="1"/>
  <c r="E228" i="43" s="1"/>
  <c r="Q224" i="43" a="1"/>
  <c r="Q224" i="43" s="1"/>
  <c r="Q220" i="43" a="1"/>
  <c r="Q220" i="43" s="1"/>
  <c r="Q218" i="43" a="1"/>
  <c r="Q218" i="43" s="1"/>
  <c r="Q214" i="43" a="1"/>
  <c r="Q214" i="43" s="1"/>
  <c r="R209" i="43" a="1"/>
  <c r="R209" i="43" s="1"/>
  <c r="R200" i="43" a="1"/>
  <c r="R200" i="43" s="1"/>
  <c r="R196" i="43" a="1"/>
  <c r="R196" i="43" s="1"/>
  <c r="R190" i="43" a="1"/>
  <c r="R190" i="43" s="1"/>
  <c r="R187" i="43" a="1"/>
  <c r="R187" i="43" s="1"/>
  <c r="R181" i="43" a="1"/>
  <c r="R181" i="43" s="1"/>
  <c r="R175" i="43" a="1"/>
  <c r="R175" i="43" s="1"/>
  <c r="U228" i="43" a="1"/>
  <c r="U228" i="43" s="1"/>
  <c r="V172" i="43" a="1"/>
  <c r="V172" i="43" s="1"/>
  <c r="L229" i="43" a="1"/>
  <c r="L229" i="43" s="1"/>
  <c r="R228" i="43" a="1"/>
  <c r="R228" i="43" s="1"/>
  <c r="W227" i="43" a="1"/>
  <c r="W227" i="43" s="1"/>
  <c r="E227" i="43" a="1"/>
  <c r="E227" i="43" s="1"/>
  <c r="I226" i="43" a="1"/>
  <c r="I226" i="43" s="1"/>
  <c r="K225" i="43" a="1"/>
  <c r="K225" i="43" s="1"/>
  <c r="K224" i="43" a="1"/>
  <c r="K224" i="43" s="1"/>
  <c r="K223" i="43" a="1"/>
  <c r="K223" i="43" s="1"/>
  <c r="K222" i="43" a="1"/>
  <c r="K222" i="43" s="1"/>
  <c r="K221" i="43" a="1"/>
  <c r="K221" i="43" s="1"/>
  <c r="K220" i="43" a="1"/>
  <c r="K220" i="43" s="1"/>
  <c r="K219" i="43" a="1"/>
  <c r="K219" i="43" s="1"/>
  <c r="K218" i="43" a="1"/>
  <c r="K218" i="43" s="1"/>
  <c r="K217" i="43" a="1"/>
  <c r="K217" i="43" s="1"/>
  <c r="K216" i="43" a="1"/>
  <c r="K216" i="43" s="1"/>
  <c r="K215" i="43" a="1"/>
  <c r="K215" i="43" s="1"/>
  <c r="K214" i="43" a="1"/>
  <c r="K214" i="43" s="1"/>
  <c r="K213" i="43" a="1"/>
  <c r="K213" i="43" s="1"/>
  <c r="K212" i="43" a="1"/>
  <c r="K212" i="43" s="1"/>
  <c r="H210" i="43" a="1"/>
  <c r="H210" i="43" s="1"/>
  <c r="H209" i="43" a="1"/>
  <c r="H209" i="43" s="1"/>
  <c r="H206" i="43" a="1"/>
  <c r="H206" i="43" s="1"/>
  <c r="H204" i="43" a="1"/>
  <c r="H204" i="43" s="1"/>
  <c r="H202" i="43" a="1"/>
  <c r="H202" i="43" s="1"/>
  <c r="H200" i="43" a="1"/>
  <c r="H200" i="43" s="1"/>
  <c r="H198" i="43" a="1"/>
  <c r="H198" i="43" s="1"/>
  <c r="H196" i="43" a="1"/>
  <c r="H196" i="43" s="1"/>
  <c r="H194" i="43" a="1"/>
  <c r="H194" i="43" s="1"/>
  <c r="H192" i="43" a="1"/>
  <c r="H192" i="43" s="1"/>
  <c r="H190" i="43" a="1"/>
  <c r="H190" i="43" s="1"/>
  <c r="H211" i="43" a="1"/>
  <c r="H211" i="43" s="1"/>
  <c r="H187" i="43" a="1"/>
  <c r="H187" i="43" s="1"/>
  <c r="H185" i="43" a="1"/>
  <c r="H185" i="43" s="1"/>
  <c r="H183" i="43" a="1"/>
  <c r="H183" i="43" s="1"/>
  <c r="H181" i="43" a="1"/>
  <c r="H181" i="43" s="1"/>
  <c r="H179" i="43" a="1"/>
  <c r="H179" i="43" s="1"/>
  <c r="H177" i="43" a="1"/>
  <c r="H177" i="43" s="1"/>
  <c r="H175" i="43" a="1"/>
  <c r="H175" i="43" s="1"/>
  <c r="F229" i="43" a="1"/>
  <c r="F229" i="43" s="1"/>
  <c r="X224" i="43" a="1"/>
  <c r="X224" i="43" s="1"/>
  <c r="I228" i="43" a="1"/>
  <c r="I228" i="43" s="1"/>
  <c r="W223" i="43" a="1"/>
  <c r="W223" i="43" s="1"/>
  <c r="W220" i="43" a="1"/>
  <c r="W220" i="43" s="1"/>
  <c r="W217" i="43" a="1"/>
  <c r="W217" i="43" s="1"/>
  <c r="X228" i="43" a="1"/>
  <c r="X228" i="43" s="1"/>
  <c r="R225" i="43" a="1"/>
  <c r="R225" i="43" s="1"/>
  <c r="R223" i="43" a="1"/>
  <c r="R223" i="43" s="1"/>
  <c r="R219" i="43" a="1"/>
  <c r="R219" i="43" s="1"/>
  <c r="R215" i="43" a="1"/>
  <c r="R215" i="43" s="1"/>
  <c r="R210" i="43" a="1"/>
  <c r="R210" i="43" s="1"/>
  <c r="S206" i="43" a="1"/>
  <c r="S206" i="43" s="1"/>
  <c r="S198" i="43" a="1"/>
  <c r="S198" i="43" s="1"/>
  <c r="S190" i="43" a="1"/>
  <c r="S190" i="43" s="1"/>
  <c r="S187" i="43" a="1"/>
  <c r="S187" i="43" s="1"/>
  <c r="S179" i="43" a="1"/>
  <c r="S179" i="43" s="1"/>
  <c r="S172" i="43" a="1"/>
  <c r="S172" i="43" s="1"/>
  <c r="I227" i="43" a="1"/>
  <c r="I227" i="43" s="1"/>
  <c r="Q223" i="43" a="1"/>
  <c r="Q223" i="43" s="1"/>
  <c r="Q219" i="43" a="1"/>
  <c r="Q219" i="43" s="1"/>
  <c r="Q217" i="43" a="1"/>
  <c r="Q217" i="43" s="1"/>
  <c r="Q213" i="43" a="1"/>
  <c r="Q213" i="43" s="1"/>
  <c r="R206" i="43" a="1"/>
  <c r="R206" i="43" s="1"/>
  <c r="R198" i="43" a="1"/>
  <c r="R198" i="43" s="1"/>
  <c r="R194" i="43" a="1"/>
  <c r="R194" i="43" s="1"/>
  <c r="R211" i="43" a="1"/>
  <c r="R211" i="43" s="1"/>
  <c r="R185" i="43" a="1"/>
  <c r="R185" i="43" s="1"/>
  <c r="R179" i="43" a="1"/>
  <c r="R179" i="43" s="1"/>
  <c r="Q229" i="43" a="1"/>
  <c r="Q229" i="43" s="1"/>
  <c r="E172" i="43" a="1"/>
  <c r="E172" i="43" s="1"/>
  <c r="K173" i="43" a="1"/>
  <c r="K173" i="43" s="1"/>
  <c r="W173" i="43" a="1"/>
  <c r="W173" i="43" s="1"/>
  <c r="K174" i="43" a="1"/>
  <c r="K174" i="43" s="1"/>
  <c r="W174" i="43" a="1"/>
  <c r="W174" i="43" s="1"/>
  <c r="K175" i="43" a="1"/>
  <c r="K175" i="43" s="1"/>
  <c r="W175" i="43" a="1"/>
  <c r="W175" i="43" s="1"/>
  <c r="K176" i="43" a="1"/>
  <c r="K176" i="43" s="1"/>
  <c r="W176" i="43" a="1"/>
  <c r="W176" i="43" s="1"/>
  <c r="K177" i="43" a="1"/>
  <c r="K177" i="43" s="1"/>
  <c r="W177" i="43" a="1"/>
  <c r="W177" i="43" s="1"/>
  <c r="K178" i="43" a="1"/>
  <c r="K178" i="43" s="1"/>
  <c r="W178" i="43" a="1"/>
  <c r="W178" i="43" s="1"/>
  <c r="K179" i="43" a="1"/>
  <c r="K179" i="43" s="1"/>
  <c r="W179" i="43" a="1"/>
  <c r="W179" i="43" s="1"/>
  <c r="K180" i="43" a="1"/>
  <c r="K180" i="43" s="1"/>
  <c r="W180" i="43" a="1"/>
  <c r="W180" i="43" s="1"/>
  <c r="K181" i="43" a="1"/>
  <c r="K181" i="43" s="1"/>
  <c r="W181" i="43" a="1"/>
  <c r="W181" i="43" s="1"/>
  <c r="K182" i="43" a="1"/>
  <c r="K182" i="43" s="1"/>
  <c r="W182" i="43" a="1"/>
  <c r="W182" i="43" s="1"/>
  <c r="K183" i="43" a="1"/>
  <c r="K183" i="43" s="1"/>
  <c r="W183" i="43" a="1"/>
  <c r="W183" i="43" s="1"/>
  <c r="K184" i="43" a="1"/>
  <c r="K184" i="43" s="1"/>
  <c r="W184" i="43" a="1"/>
  <c r="W184" i="43" s="1"/>
  <c r="K185" i="43" a="1"/>
  <c r="K185" i="43" s="1"/>
  <c r="W185" i="43" a="1"/>
  <c r="W185" i="43" s="1"/>
  <c r="K186" i="43" a="1"/>
  <c r="K186" i="43" s="1"/>
  <c r="W186" i="43" a="1"/>
  <c r="W186" i="43" s="1"/>
  <c r="K187" i="43" a="1"/>
  <c r="K187" i="43" s="1"/>
  <c r="W187" i="43" a="1"/>
  <c r="W187" i="43" s="1"/>
  <c r="K188" i="43" a="1"/>
  <c r="K188" i="43" s="1"/>
  <c r="W188" i="43" a="1"/>
  <c r="W188" i="43" s="1"/>
  <c r="K211" i="43" a="1"/>
  <c r="K211" i="43" s="1"/>
  <c r="W211" i="43" a="1"/>
  <c r="W211" i="43" s="1"/>
  <c r="K189" i="43" a="1"/>
  <c r="K189" i="43" s="1"/>
  <c r="W189" i="43" a="1"/>
  <c r="W189" i="43" s="1"/>
  <c r="K190" i="43" a="1"/>
  <c r="K190" i="43" s="1"/>
  <c r="W190" i="43" a="1"/>
  <c r="W190" i="43" s="1"/>
  <c r="K191" i="43" a="1"/>
  <c r="K191" i="43" s="1"/>
  <c r="W191" i="43" a="1"/>
  <c r="W191" i="43" s="1"/>
  <c r="K192" i="43" a="1"/>
  <c r="K192" i="43" s="1"/>
  <c r="W192" i="43" a="1"/>
  <c r="W192" i="43" s="1"/>
  <c r="K193" i="43" a="1"/>
  <c r="K193" i="43" s="1"/>
  <c r="W193" i="43" a="1"/>
  <c r="W193" i="43" s="1"/>
  <c r="K194" i="43" a="1"/>
  <c r="K194" i="43" s="1"/>
  <c r="W194" i="43" a="1"/>
  <c r="W194" i="43" s="1"/>
  <c r="K195" i="43" a="1"/>
  <c r="K195" i="43" s="1"/>
  <c r="W195" i="43" a="1"/>
  <c r="W195" i="43" s="1"/>
  <c r="K196" i="43" a="1"/>
  <c r="K196" i="43" s="1"/>
  <c r="W196" i="43" a="1"/>
  <c r="W196" i="43" s="1"/>
  <c r="K197" i="43" a="1"/>
  <c r="K197" i="43" s="1"/>
  <c r="W197" i="43" a="1"/>
  <c r="W197" i="43" s="1"/>
  <c r="K198" i="43" a="1"/>
  <c r="K198" i="43" s="1"/>
  <c r="W198" i="43" a="1"/>
  <c r="W198" i="43" s="1"/>
  <c r="K199" i="43" a="1"/>
  <c r="K199" i="43" s="1"/>
  <c r="W199" i="43" a="1"/>
  <c r="W199" i="43" s="1"/>
  <c r="K200" i="43" a="1"/>
  <c r="K200" i="43" s="1"/>
  <c r="W200" i="43" a="1"/>
  <c r="W200" i="43" s="1"/>
  <c r="K201" i="43" a="1"/>
  <c r="K201" i="43" s="1"/>
  <c r="W201" i="43" a="1"/>
  <c r="W201" i="43" s="1"/>
  <c r="K202" i="43" a="1"/>
  <c r="K202" i="43" s="1"/>
  <c r="W202" i="43" a="1"/>
  <c r="W202" i="43" s="1"/>
  <c r="K203" i="43" a="1"/>
  <c r="K203" i="43" s="1"/>
  <c r="W203" i="43" a="1"/>
  <c r="W203" i="43" s="1"/>
  <c r="K204" i="43" a="1"/>
  <c r="K204" i="43" s="1"/>
  <c r="W204" i="43" a="1"/>
  <c r="W204" i="43" s="1"/>
  <c r="K205" i="43" a="1"/>
  <c r="K205" i="43" s="1"/>
  <c r="W205" i="43" a="1"/>
  <c r="W205" i="43" s="1"/>
  <c r="K206" i="43" a="1"/>
  <c r="K206" i="43" s="1"/>
  <c r="W206" i="43" a="1"/>
  <c r="W206" i="43" s="1"/>
  <c r="K207" i="43" a="1"/>
  <c r="K207" i="43" s="1"/>
  <c r="W207" i="43" a="1"/>
  <c r="W207" i="43" s="1"/>
  <c r="K209" i="43" a="1"/>
  <c r="K209" i="43" s="1"/>
  <c r="W209" i="43" a="1"/>
  <c r="W209" i="43" s="1"/>
  <c r="K208" i="43" a="1"/>
  <c r="K208" i="43" s="1"/>
  <c r="W208" i="43" a="1"/>
  <c r="W208" i="43" s="1"/>
  <c r="K210" i="43" a="1"/>
  <c r="K210" i="43" s="1"/>
  <c r="L173" i="43" a="1"/>
  <c r="L173" i="43" s="1"/>
  <c r="X173" i="43" a="1"/>
  <c r="X173" i="43" s="1"/>
  <c r="L174" i="43" a="1"/>
  <c r="L174" i="43" s="1"/>
  <c r="X174" i="43" a="1"/>
  <c r="X174" i="43" s="1"/>
  <c r="L175" i="43" a="1"/>
  <c r="L175" i="43" s="1"/>
  <c r="X175" i="43" a="1"/>
  <c r="X175" i="43" s="1"/>
  <c r="L176" i="43" a="1"/>
  <c r="L176" i="43" s="1"/>
  <c r="X176" i="43" a="1"/>
  <c r="X176" i="43" s="1"/>
  <c r="L177" i="43" a="1"/>
  <c r="L177" i="43" s="1"/>
  <c r="X177" i="43" a="1"/>
  <c r="X177" i="43" s="1"/>
  <c r="L178" i="43" a="1"/>
  <c r="L178" i="43" s="1"/>
  <c r="X178" i="43" a="1"/>
  <c r="X178" i="43" s="1"/>
  <c r="L179" i="43" a="1"/>
  <c r="L179" i="43" s="1"/>
  <c r="X179" i="43" a="1"/>
  <c r="X179" i="43" s="1"/>
  <c r="L180" i="43" a="1"/>
  <c r="L180" i="43" s="1"/>
  <c r="X180" i="43" a="1"/>
  <c r="X180" i="43" s="1"/>
  <c r="L181" i="43" a="1"/>
  <c r="L181" i="43" s="1"/>
  <c r="X181" i="43" a="1"/>
  <c r="X181" i="43" s="1"/>
  <c r="L182" i="43" a="1"/>
  <c r="L182" i="43" s="1"/>
  <c r="X182" i="43" a="1"/>
  <c r="X182" i="43" s="1"/>
  <c r="L183" i="43" a="1"/>
  <c r="L183" i="43" s="1"/>
  <c r="X183" i="43" a="1"/>
  <c r="X183" i="43" s="1"/>
  <c r="L184" i="43" a="1"/>
  <c r="L184" i="43" s="1"/>
  <c r="X184" i="43" a="1"/>
  <c r="X184" i="43" s="1"/>
  <c r="L185" i="43" a="1"/>
  <c r="L185" i="43" s="1"/>
  <c r="X185" i="43" a="1"/>
  <c r="X185" i="43" s="1"/>
  <c r="L186" i="43" a="1"/>
  <c r="L186" i="43" s="1"/>
  <c r="X186" i="43" a="1"/>
  <c r="X186" i="43" s="1"/>
  <c r="L187" i="43" a="1"/>
  <c r="L187" i="43" s="1"/>
  <c r="X187" i="43" a="1"/>
  <c r="X187" i="43" s="1"/>
  <c r="L188" i="43" a="1"/>
  <c r="L188" i="43" s="1"/>
  <c r="X188" i="43" a="1"/>
  <c r="X188" i="43" s="1"/>
  <c r="L211" i="43" a="1"/>
  <c r="L211" i="43" s="1"/>
  <c r="X211" i="43" a="1"/>
  <c r="X211" i="43" s="1"/>
  <c r="L189" i="43" a="1"/>
  <c r="L189" i="43" s="1"/>
  <c r="X189" i="43" a="1"/>
  <c r="X189" i="43" s="1"/>
  <c r="L190" i="43" a="1"/>
  <c r="L190" i="43" s="1"/>
  <c r="X190" i="43" a="1"/>
  <c r="X190" i="43" s="1"/>
  <c r="L191" i="43" a="1"/>
  <c r="L191" i="43" s="1"/>
  <c r="X191" i="43" a="1"/>
  <c r="X191" i="43" s="1"/>
  <c r="L192" i="43" a="1"/>
  <c r="L192" i="43" s="1"/>
  <c r="X192" i="43" a="1"/>
  <c r="X192" i="43" s="1"/>
  <c r="L193" i="43" a="1"/>
  <c r="L193" i="43" s="1"/>
  <c r="X193" i="43" a="1"/>
  <c r="X193" i="43" s="1"/>
  <c r="L194" i="43" a="1"/>
  <c r="L194" i="43" s="1"/>
  <c r="X194" i="43" a="1"/>
  <c r="X194" i="43" s="1"/>
  <c r="L195" i="43" a="1"/>
  <c r="L195" i="43" s="1"/>
  <c r="X195" i="43" a="1"/>
  <c r="X195" i="43" s="1"/>
  <c r="L196" i="43" a="1"/>
  <c r="L196" i="43" s="1"/>
  <c r="X196" i="43" a="1"/>
  <c r="X196" i="43" s="1"/>
  <c r="L197" i="43" a="1"/>
  <c r="L197" i="43" s="1"/>
  <c r="X197" i="43" a="1"/>
  <c r="X197" i="43" s="1"/>
  <c r="L198" i="43" a="1"/>
  <c r="L198" i="43" s="1"/>
  <c r="X198" i="43" a="1"/>
  <c r="X198" i="43" s="1"/>
  <c r="L199" i="43" a="1"/>
  <c r="L199" i="43" s="1"/>
  <c r="X199" i="43" a="1"/>
  <c r="X199" i="43" s="1"/>
  <c r="L200" i="43" a="1"/>
  <c r="L200" i="43" s="1"/>
  <c r="X200" i="43" a="1"/>
  <c r="X200" i="43" s="1"/>
  <c r="L201" i="43" a="1"/>
  <c r="L201" i="43" s="1"/>
  <c r="X201" i="43" a="1"/>
  <c r="X201" i="43" s="1"/>
  <c r="L202" i="43" a="1"/>
  <c r="L202" i="43" s="1"/>
  <c r="X202" i="43" a="1"/>
  <c r="X202" i="43" s="1"/>
  <c r="L203" i="43" a="1"/>
  <c r="L203" i="43" s="1"/>
  <c r="X203" i="43" a="1"/>
  <c r="X203" i="43" s="1"/>
  <c r="L204" i="43" a="1"/>
  <c r="L204" i="43" s="1"/>
  <c r="X204" i="43" a="1"/>
  <c r="X204" i="43" s="1"/>
  <c r="L205" i="43" a="1"/>
  <c r="L205" i="43" s="1"/>
  <c r="X205" i="43" a="1"/>
  <c r="X205" i="43" s="1"/>
  <c r="L206" i="43" a="1"/>
  <c r="L206" i="43" s="1"/>
  <c r="X206" i="43" a="1"/>
  <c r="X206" i="43" s="1"/>
  <c r="L207" i="43" a="1"/>
  <c r="L207" i="43" s="1"/>
  <c r="X207" i="43" a="1"/>
  <c r="X207" i="43" s="1"/>
  <c r="L209" i="43" a="1"/>
  <c r="L209" i="43" s="1"/>
  <c r="X209" i="43" a="1"/>
  <c r="X209" i="43" s="1"/>
  <c r="L208" i="43" a="1"/>
  <c r="L208" i="43" s="1"/>
  <c r="X208" i="43" a="1"/>
  <c r="X208" i="43" s="1"/>
  <c r="L210" i="43" a="1"/>
  <c r="L210" i="43" s="1"/>
  <c r="E173" i="43" a="1"/>
  <c r="E173" i="43" s="1"/>
  <c r="Q173" i="43" a="1"/>
  <c r="Q173" i="43" s="1"/>
  <c r="E174" i="43" a="1"/>
  <c r="E174" i="43" s="1"/>
  <c r="Q174" i="43" a="1"/>
  <c r="Q174" i="43" s="1"/>
  <c r="E175" i="43" a="1"/>
  <c r="E175" i="43" s="1"/>
  <c r="Q175" i="43" a="1"/>
  <c r="Q175" i="43" s="1"/>
  <c r="E176" i="43" a="1"/>
  <c r="E176" i="43" s="1"/>
  <c r="Q176" i="43" a="1"/>
  <c r="Q176" i="43" s="1"/>
  <c r="E177" i="43" a="1"/>
  <c r="E177" i="43" s="1"/>
  <c r="Q177" i="43" a="1"/>
  <c r="Q177" i="43" s="1"/>
  <c r="E178" i="43" a="1"/>
  <c r="E178" i="43" s="1"/>
  <c r="Q178" i="43" a="1"/>
  <c r="Q178" i="43" s="1"/>
  <c r="E179" i="43" a="1"/>
  <c r="E179" i="43" s="1"/>
  <c r="Q179" i="43" a="1"/>
  <c r="Q179" i="43" s="1"/>
  <c r="E180" i="43" a="1"/>
  <c r="E180" i="43" s="1"/>
  <c r="Q180" i="43" a="1"/>
  <c r="Q180" i="43" s="1"/>
  <c r="E181" i="43" a="1"/>
  <c r="E181" i="43" s="1"/>
  <c r="Q181" i="43" a="1"/>
  <c r="Q181" i="43" s="1"/>
  <c r="E182" i="43" a="1"/>
  <c r="E182" i="43" s="1"/>
  <c r="Q182" i="43" a="1"/>
  <c r="Q182" i="43" s="1"/>
  <c r="E183" i="43" a="1"/>
  <c r="E183" i="43" s="1"/>
  <c r="Q183" i="43" a="1"/>
  <c r="Q183" i="43" s="1"/>
  <c r="E184" i="43" a="1"/>
  <c r="E184" i="43" s="1"/>
  <c r="Q184" i="43" a="1"/>
  <c r="Q184" i="43" s="1"/>
  <c r="E185" i="43" a="1"/>
  <c r="E185" i="43" s="1"/>
  <c r="Q185" i="43" a="1"/>
  <c r="Q185" i="43" s="1"/>
  <c r="E186" i="43" a="1"/>
  <c r="E186" i="43" s="1"/>
  <c r="Q186" i="43" a="1"/>
  <c r="Q186" i="43" s="1"/>
  <c r="E187" i="43" a="1"/>
  <c r="E187" i="43" s="1"/>
  <c r="Q187" i="43" a="1"/>
  <c r="Q187" i="43" s="1"/>
  <c r="E188" i="43" a="1"/>
  <c r="E188" i="43" s="1"/>
  <c r="Q188" i="43" a="1"/>
  <c r="Q188" i="43" s="1"/>
  <c r="E211" i="43" a="1"/>
  <c r="E211" i="43" s="1"/>
  <c r="Q211" i="43" a="1"/>
  <c r="Q211" i="43" s="1"/>
  <c r="E189" i="43" a="1"/>
  <c r="E189" i="43" s="1"/>
  <c r="Q189" i="43" a="1"/>
  <c r="Q189" i="43" s="1"/>
  <c r="E190" i="43" a="1"/>
  <c r="E190" i="43" s="1"/>
  <c r="Q190" i="43" a="1"/>
  <c r="Q190" i="43" s="1"/>
  <c r="E191" i="43" a="1"/>
  <c r="E191" i="43" s="1"/>
  <c r="Q191" i="43" a="1"/>
  <c r="Q191" i="43" s="1"/>
  <c r="E192" i="43" a="1"/>
  <c r="E192" i="43" s="1"/>
  <c r="Q192" i="43" a="1"/>
  <c r="Q192" i="43" s="1"/>
  <c r="E193" i="43" a="1"/>
  <c r="E193" i="43" s="1"/>
  <c r="Q193" i="43" a="1"/>
  <c r="Q193" i="43" s="1"/>
  <c r="E194" i="43" a="1"/>
  <c r="E194" i="43" s="1"/>
  <c r="Q194" i="43" a="1"/>
  <c r="Q194" i="43" s="1"/>
  <c r="E195" i="43" a="1"/>
  <c r="E195" i="43" s="1"/>
  <c r="Q195" i="43" a="1"/>
  <c r="Q195" i="43" s="1"/>
  <c r="E196" i="43" a="1"/>
  <c r="E196" i="43" s="1"/>
  <c r="Q196" i="43" a="1"/>
  <c r="Q196" i="43" s="1"/>
  <c r="E197" i="43" a="1"/>
  <c r="E197" i="43" s="1"/>
  <c r="Q197" i="43" a="1"/>
  <c r="Q197" i="43" s="1"/>
  <c r="E198" i="43" a="1"/>
  <c r="E198" i="43" s="1"/>
  <c r="Q198" i="43" a="1"/>
  <c r="Q198" i="43" s="1"/>
  <c r="E199" i="43" a="1"/>
  <c r="E199" i="43" s="1"/>
  <c r="Q199" i="43" a="1"/>
  <c r="Q199" i="43" s="1"/>
  <c r="E200" i="43" a="1"/>
  <c r="E200" i="43" s="1"/>
  <c r="Q200" i="43" a="1"/>
  <c r="Q200" i="43" s="1"/>
  <c r="E201" i="43" a="1"/>
  <c r="E201" i="43" s="1"/>
  <c r="Q201" i="43" a="1"/>
  <c r="Q201" i="43" s="1"/>
  <c r="E202" i="43" a="1"/>
  <c r="E202" i="43" s="1"/>
  <c r="Q202" i="43" a="1"/>
  <c r="Q202" i="43" s="1"/>
  <c r="E203" i="43" a="1"/>
  <c r="E203" i="43" s="1"/>
  <c r="Q203" i="43" a="1"/>
  <c r="Q203" i="43" s="1"/>
  <c r="E204" i="43" a="1"/>
  <c r="E204" i="43" s="1"/>
  <c r="Q204" i="43" a="1"/>
  <c r="Q204" i="43" s="1"/>
  <c r="E205" i="43" a="1"/>
  <c r="E205" i="43" s="1"/>
  <c r="Q205" i="43" a="1"/>
  <c r="Q205" i="43" s="1"/>
  <c r="E206" i="43" a="1"/>
  <c r="E206" i="43" s="1"/>
  <c r="Q206" i="43" a="1"/>
  <c r="Q206" i="43" s="1"/>
  <c r="E207" i="43" a="1"/>
  <c r="E207" i="43" s="1"/>
  <c r="Q207" i="43" a="1"/>
  <c r="Q207" i="43" s="1"/>
  <c r="E209" i="43" a="1"/>
  <c r="E209" i="43" s="1"/>
  <c r="Q209" i="43" a="1"/>
  <c r="Q209" i="43" s="1"/>
  <c r="E208" i="43" a="1"/>
  <c r="E208" i="43" s="1"/>
  <c r="Q208" i="43" a="1"/>
  <c r="Q208" i="43" s="1"/>
  <c r="E210" i="43" a="1"/>
  <c r="E210" i="43" s="1"/>
  <c r="I173" i="43" a="1"/>
  <c r="I173" i="43" s="1"/>
  <c r="U173" i="43" a="1"/>
  <c r="U173" i="43" s="1"/>
  <c r="I174" i="43" a="1"/>
  <c r="I174" i="43" s="1"/>
  <c r="U174" i="43" a="1"/>
  <c r="U174" i="43" s="1"/>
  <c r="I175" i="43" a="1"/>
  <c r="I175" i="43" s="1"/>
  <c r="U175" i="43" a="1"/>
  <c r="U175" i="43" s="1"/>
  <c r="I176" i="43" a="1"/>
  <c r="I176" i="43" s="1"/>
  <c r="U176" i="43" a="1"/>
  <c r="U176" i="43" s="1"/>
  <c r="I177" i="43" a="1"/>
  <c r="I177" i="43" s="1"/>
  <c r="U177" i="43" a="1"/>
  <c r="U177" i="43" s="1"/>
  <c r="I178" i="43" a="1"/>
  <c r="I178" i="43" s="1"/>
  <c r="U178" i="43" a="1"/>
  <c r="U178" i="43" s="1"/>
  <c r="I179" i="43" a="1"/>
  <c r="I179" i="43" s="1"/>
  <c r="U179" i="43" a="1"/>
  <c r="U179" i="43" s="1"/>
  <c r="I180" i="43" a="1"/>
  <c r="I180" i="43" s="1"/>
  <c r="U180" i="43" a="1"/>
  <c r="U180" i="43" s="1"/>
  <c r="I181" i="43" a="1"/>
  <c r="I181" i="43" s="1"/>
  <c r="U181" i="43" a="1"/>
  <c r="U181" i="43" s="1"/>
  <c r="I182" i="43" a="1"/>
  <c r="I182" i="43" s="1"/>
  <c r="U182" i="43" a="1"/>
  <c r="U182" i="43" s="1"/>
  <c r="I183" i="43" a="1"/>
  <c r="I183" i="43" s="1"/>
  <c r="U183" i="43" a="1"/>
  <c r="U183" i="43" s="1"/>
  <c r="I184" i="43" a="1"/>
  <c r="I184" i="43" s="1"/>
  <c r="U184" i="43" a="1"/>
  <c r="U184" i="43" s="1"/>
  <c r="I185" i="43" a="1"/>
  <c r="I185" i="43" s="1"/>
  <c r="U185" i="43" a="1"/>
  <c r="U185" i="43" s="1"/>
  <c r="I186" i="43" a="1"/>
  <c r="I186" i="43" s="1"/>
  <c r="U186" i="43" a="1"/>
  <c r="U186" i="43" s="1"/>
  <c r="I187" i="43" a="1"/>
  <c r="I187" i="43" s="1"/>
  <c r="U187" i="43" a="1"/>
  <c r="U187" i="43" s="1"/>
  <c r="I188" i="43" a="1"/>
  <c r="I188" i="43" s="1"/>
  <c r="U188" i="43" a="1"/>
  <c r="U188" i="43" s="1"/>
  <c r="I211" i="43" a="1"/>
  <c r="I211" i="43" s="1"/>
  <c r="U211" i="43" a="1"/>
  <c r="U211" i="43" s="1"/>
  <c r="I189" i="43" a="1"/>
  <c r="I189" i="43" s="1"/>
  <c r="U189" i="43" a="1"/>
  <c r="U189" i="43" s="1"/>
  <c r="I190" i="43" a="1"/>
  <c r="I190" i="43" s="1"/>
  <c r="U190" i="43" a="1"/>
  <c r="U190" i="43" s="1"/>
  <c r="I191" i="43" a="1"/>
  <c r="I191" i="43" s="1"/>
  <c r="U191" i="43" a="1"/>
  <c r="U191" i="43" s="1"/>
  <c r="I192" i="43" a="1"/>
  <c r="I192" i="43" s="1"/>
  <c r="U192" i="43" a="1"/>
  <c r="U192" i="43" s="1"/>
  <c r="I193" i="43" a="1"/>
  <c r="I193" i="43" s="1"/>
  <c r="U193" i="43" a="1"/>
  <c r="U193" i="43" s="1"/>
  <c r="I194" i="43" a="1"/>
  <c r="I194" i="43" s="1"/>
  <c r="U194" i="43" a="1"/>
  <c r="U194" i="43" s="1"/>
  <c r="I195" i="43" a="1"/>
  <c r="I195" i="43" s="1"/>
  <c r="U195" i="43" a="1"/>
  <c r="U195" i="43" s="1"/>
  <c r="I196" i="43" a="1"/>
  <c r="I196" i="43" s="1"/>
  <c r="U196" i="43" a="1"/>
  <c r="U196" i="43" s="1"/>
  <c r="I197" i="43" a="1"/>
  <c r="I197" i="43" s="1"/>
  <c r="U197" i="43" a="1"/>
  <c r="U197" i="43" s="1"/>
  <c r="I198" i="43" a="1"/>
  <c r="I198" i="43" s="1"/>
  <c r="U198" i="43" a="1"/>
  <c r="U198" i="43" s="1"/>
  <c r="I199" i="43" a="1"/>
  <c r="I199" i="43" s="1"/>
  <c r="U199" i="43" a="1"/>
  <c r="U199" i="43" s="1"/>
  <c r="I200" i="43" a="1"/>
  <c r="I200" i="43" s="1"/>
  <c r="U200" i="43" a="1"/>
  <c r="U200" i="43" s="1"/>
  <c r="I201" i="43" a="1"/>
  <c r="I201" i="43" s="1"/>
  <c r="U201" i="43" a="1"/>
  <c r="U201" i="43" s="1"/>
  <c r="I202" i="43" a="1"/>
  <c r="I202" i="43" s="1"/>
  <c r="U202" i="43" a="1"/>
  <c r="U202" i="43" s="1"/>
  <c r="I203" i="43" a="1"/>
  <c r="I203" i="43" s="1"/>
  <c r="U203" i="43" a="1"/>
  <c r="U203" i="43" s="1"/>
  <c r="I204" i="43" a="1"/>
  <c r="I204" i="43" s="1"/>
  <c r="U204" i="43" a="1"/>
  <c r="U204" i="43" s="1"/>
  <c r="I205" i="43" a="1"/>
  <c r="I205" i="43" s="1"/>
  <c r="U205" i="43" a="1"/>
  <c r="U205" i="43" s="1"/>
  <c r="I206" i="43" a="1"/>
  <c r="I206" i="43" s="1"/>
  <c r="U206" i="43" a="1"/>
  <c r="U206" i="43" s="1"/>
  <c r="I207" i="43" a="1"/>
  <c r="I207" i="43" s="1"/>
  <c r="U207" i="43" a="1"/>
  <c r="U207" i="43" s="1"/>
  <c r="I209" i="43" a="1"/>
  <c r="I209" i="43" s="1"/>
  <c r="U209" i="43" a="1"/>
  <c r="U209" i="43" s="1"/>
  <c r="I208" i="43" a="1"/>
  <c r="I208" i="43" s="1"/>
  <c r="U208" i="43" a="1"/>
  <c r="U208" i="43" s="1"/>
  <c r="I210" i="43" a="1"/>
  <c r="I210" i="43" s="1"/>
  <c r="T173" i="43" a="1"/>
  <c r="T173" i="43" s="1"/>
  <c r="T174" i="43" a="1"/>
  <c r="T174" i="43" s="1"/>
  <c r="T175" i="43" a="1"/>
  <c r="T175" i="43" s="1"/>
  <c r="T176" i="43" a="1"/>
  <c r="T176" i="43" s="1"/>
  <c r="T177" i="43" a="1"/>
  <c r="T177" i="43" s="1"/>
  <c r="T178" i="43" a="1"/>
  <c r="T178" i="43" s="1"/>
  <c r="T179" i="43" a="1"/>
  <c r="T179" i="43" s="1"/>
  <c r="T180" i="43" a="1"/>
  <c r="T180" i="43" s="1"/>
  <c r="T181" i="43" a="1"/>
  <c r="T181" i="43" s="1"/>
  <c r="T182" i="43" a="1"/>
  <c r="T182" i="43" s="1"/>
  <c r="T183" i="43" a="1"/>
  <c r="T183" i="43" s="1"/>
  <c r="T184" i="43" a="1"/>
  <c r="T184" i="43" s="1"/>
  <c r="T185" i="43" a="1"/>
  <c r="T185" i="43" s="1"/>
  <c r="T186" i="43" a="1"/>
  <c r="T186" i="43" s="1"/>
  <c r="T187" i="43" a="1"/>
  <c r="T187" i="43" s="1"/>
  <c r="T188" i="43" a="1"/>
  <c r="T188" i="43" s="1"/>
  <c r="T211" i="43" a="1"/>
  <c r="T211" i="43" s="1"/>
  <c r="T189" i="43" a="1"/>
  <c r="T189" i="43" s="1"/>
  <c r="T190" i="43" a="1"/>
  <c r="T190" i="43" s="1"/>
  <c r="T191" i="43" a="1"/>
  <c r="T191" i="43" s="1"/>
  <c r="T192" i="43" a="1"/>
  <c r="T192" i="43" s="1"/>
  <c r="T193" i="43" a="1"/>
  <c r="T193" i="43" s="1"/>
  <c r="T194" i="43" a="1"/>
  <c r="T194" i="43" s="1"/>
  <c r="T195" i="43" a="1"/>
  <c r="T195" i="43" s="1"/>
  <c r="T196" i="43" a="1"/>
  <c r="T196" i="43" s="1"/>
  <c r="T197" i="43" a="1"/>
  <c r="T197" i="43" s="1"/>
  <c r="T198" i="43" a="1"/>
  <c r="T198" i="43" s="1"/>
  <c r="T199" i="43" a="1"/>
  <c r="T199" i="43" s="1"/>
  <c r="T200" i="43" a="1"/>
  <c r="T200" i="43" s="1"/>
  <c r="T201" i="43" a="1"/>
  <c r="T201" i="43" s="1"/>
  <c r="T202" i="43" a="1"/>
  <c r="T202" i="43" s="1"/>
  <c r="T203" i="43" a="1"/>
  <c r="T203" i="43" s="1"/>
  <c r="T204" i="43" a="1"/>
  <c r="T204" i="43" s="1"/>
  <c r="T205" i="43" a="1"/>
  <c r="T205" i="43" s="1"/>
  <c r="T206" i="43" a="1"/>
  <c r="T206" i="43" s="1"/>
  <c r="T207" i="43" a="1"/>
  <c r="T207" i="43" s="1"/>
  <c r="T209" i="43" a="1"/>
  <c r="T209" i="43" s="1"/>
  <c r="T208" i="43" a="1"/>
  <c r="T208" i="43" s="1"/>
  <c r="S210" i="43" a="1"/>
  <c r="S210" i="43" s="1"/>
  <c r="S212" i="43" a="1"/>
  <c r="S212" i="43" s="1"/>
  <c r="S213" i="43" a="1"/>
  <c r="S213" i="43" s="1"/>
  <c r="S214" i="43" a="1"/>
  <c r="S214" i="43" s="1"/>
  <c r="S215" i="43" a="1"/>
  <c r="S215" i="43" s="1"/>
  <c r="S216" i="43" a="1"/>
  <c r="S216" i="43" s="1"/>
  <c r="S217" i="43" a="1"/>
  <c r="S217" i="43" s="1"/>
  <c r="S218" i="43" a="1"/>
  <c r="S218" i="43" s="1"/>
  <c r="S219" i="43" a="1"/>
  <c r="S219" i="43" s="1"/>
  <c r="S220" i="43" a="1"/>
  <c r="S220" i="43" s="1"/>
  <c r="S221" i="43" a="1"/>
  <c r="S221" i="43" s="1"/>
  <c r="S222" i="43" a="1"/>
  <c r="S222" i="43" s="1"/>
  <c r="S223" i="43" a="1"/>
  <c r="S223" i="43" s="1"/>
  <c r="S224" i="43" a="1"/>
  <c r="S224" i="43" s="1"/>
  <c r="S225" i="43" a="1"/>
  <c r="S225" i="43" s="1"/>
  <c r="S226" i="43" a="1"/>
  <c r="S226" i="43" s="1"/>
  <c r="S227" i="43" a="1"/>
  <c r="S227" i="43" s="1"/>
  <c r="S228" i="43" a="1"/>
  <c r="S228" i="43" s="1"/>
  <c r="S229" i="43" a="1"/>
  <c r="S229" i="43" s="1"/>
  <c r="X172" i="43" a="1"/>
  <c r="X172" i="43" s="1"/>
  <c r="V173" i="43" a="1"/>
  <c r="V173" i="43" s="1"/>
  <c r="V174" i="43" a="1"/>
  <c r="V174" i="43" s="1"/>
  <c r="V175" i="43" a="1"/>
  <c r="V175" i="43" s="1"/>
  <c r="V176" i="43" a="1"/>
  <c r="V176" i="43" s="1"/>
  <c r="V177" i="43" a="1"/>
  <c r="V177" i="43" s="1"/>
  <c r="V178" i="43" a="1"/>
  <c r="V178" i="43" s="1"/>
  <c r="V179" i="43" a="1"/>
  <c r="V179" i="43" s="1"/>
  <c r="V180" i="43" a="1"/>
  <c r="V180" i="43" s="1"/>
  <c r="V181" i="43" a="1"/>
  <c r="V181" i="43" s="1"/>
  <c r="V182" i="43" a="1"/>
  <c r="V182" i="43" s="1"/>
  <c r="V183" i="43" a="1"/>
  <c r="V183" i="43" s="1"/>
  <c r="V184" i="43" a="1"/>
  <c r="V184" i="43" s="1"/>
  <c r="V185" i="43" a="1"/>
  <c r="V185" i="43" s="1"/>
  <c r="V186" i="43" a="1"/>
  <c r="V186" i="43" s="1"/>
  <c r="V187" i="43" a="1"/>
  <c r="V187" i="43" s="1"/>
  <c r="V188" i="43" a="1"/>
  <c r="V188" i="43" s="1"/>
  <c r="V211" i="43" a="1"/>
  <c r="V211" i="43" s="1"/>
  <c r="V189" i="43" a="1"/>
  <c r="V189" i="43" s="1"/>
  <c r="V190" i="43" a="1"/>
  <c r="V190" i="43" s="1"/>
  <c r="V191" i="43" a="1"/>
  <c r="V191" i="43" s="1"/>
  <c r="V192" i="43" a="1"/>
  <c r="V192" i="43" s="1"/>
  <c r="V193" i="43" a="1"/>
  <c r="V193" i="43" s="1"/>
  <c r="V194" i="43" a="1"/>
  <c r="V194" i="43" s="1"/>
  <c r="V195" i="43" a="1"/>
  <c r="V195" i="43" s="1"/>
  <c r="V196" i="43" a="1"/>
  <c r="V196" i="43" s="1"/>
  <c r="V197" i="43" a="1"/>
  <c r="V197" i="43" s="1"/>
  <c r="V198" i="43" a="1"/>
  <c r="V198" i="43" s="1"/>
  <c r="V199" i="43" a="1"/>
  <c r="V199" i="43" s="1"/>
  <c r="V200" i="43" a="1"/>
  <c r="V200" i="43" s="1"/>
  <c r="V201" i="43" a="1"/>
  <c r="V201" i="43" s="1"/>
  <c r="V202" i="43" a="1"/>
  <c r="V202" i="43" s="1"/>
  <c r="V203" i="43" a="1"/>
  <c r="V203" i="43" s="1"/>
  <c r="V204" i="43" a="1"/>
  <c r="V204" i="43" s="1"/>
  <c r="V205" i="43" a="1"/>
  <c r="V205" i="43" s="1"/>
  <c r="V206" i="43" a="1"/>
  <c r="V206" i="43" s="1"/>
  <c r="V207" i="43" a="1"/>
  <c r="V207" i="43" s="1"/>
  <c r="V209" i="43" a="1"/>
  <c r="V209" i="43" s="1"/>
  <c r="V208" i="43" a="1"/>
  <c r="V208" i="43" s="1"/>
  <c r="T210" i="43" a="1"/>
  <c r="T210" i="43" s="1"/>
  <c r="H212" i="43" a="1"/>
  <c r="H212" i="43" s="1"/>
  <c r="T212" i="43" a="1"/>
  <c r="T212" i="43" s="1"/>
  <c r="H213" i="43" a="1"/>
  <c r="H213" i="43" s="1"/>
  <c r="T213" i="43" a="1"/>
  <c r="T213" i="43" s="1"/>
  <c r="H214" i="43" a="1"/>
  <c r="H214" i="43" s="1"/>
  <c r="T214" i="43" a="1"/>
  <c r="T214" i="43" s="1"/>
  <c r="H215" i="43" a="1"/>
  <c r="H215" i="43" s="1"/>
  <c r="T215" i="43" a="1"/>
  <c r="T215" i="43" s="1"/>
  <c r="H216" i="43" a="1"/>
  <c r="H216" i="43" s="1"/>
  <c r="T216" i="43" a="1"/>
  <c r="T216" i="43" s="1"/>
  <c r="H217" i="43" a="1"/>
  <c r="H217" i="43" s="1"/>
  <c r="T217" i="43" a="1"/>
  <c r="T217" i="43" s="1"/>
  <c r="H218" i="43" a="1"/>
  <c r="H218" i="43" s="1"/>
  <c r="T218" i="43" a="1"/>
  <c r="T218" i="43" s="1"/>
  <c r="H219" i="43" a="1"/>
  <c r="H219" i="43" s="1"/>
  <c r="T219" i="43" a="1"/>
  <c r="T219" i="43" s="1"/>
  <c r="H220" i="43" a="1"/>
  <c r="H220" i="43" s="1"/>
  <c r="T220" i="43" a="1"/>
  <c r="T220" i="43" s="1"/>
  <c r="H221" i="43" a="1"/>
  <c r="H221" i="43" s="1"/>
  <c r="T221" i="43" a="1"/>
  <c r="T221" i="43" s="1"/>
  <c r="H222" i="43" a="1"/>
  <c r="H222" i="43" s="1"/>
  <c r="T222" i="43" a="1"/>
  <c r="T222" i="43" s="1"/>
  <c r="H223" i="43" a="1"/>
  <c r="H223" i="43" s="1"/>
  <c r="T223" i="43" a="1"/>
  <c r="T223" i="43" s="1"/>
  <c r="H224" i="43" a="1"/>
  <c r="H224" i="43" s="1"/>
  <c r="T224" i="43" a="1"/>
  <c r="T224" i="43" s="1"/>
  <c r="H225" i="43" a="1"/>
  <c r="H225" i="43" s="1"/>
  <c r="T225" i="43" a="1"/>
  <c r="T225" i="43" s="1"/>
  <c r="H226" i="43" a="1"/>
  <c r="H226" i="43" s="1"/>
  <c r="T226" i="43" a="1"/>
  <c r="T226" i="43" s="1"/>
  <c r="H227" i="43" a="1"/>
  <c r="H227" i="43" s="1"/>
  <c r="T227" i="43" a="1"/>
  <c r="T227" i="43" s="1"/>
  <c r="H228" i="43" a="1"/>
  <c r="H228" i="43" s="1"/>
  <c r="T228" i="43" a="1"/>
  <c r="T228" i="43" s="1"/>
  <c r="H229" i="43" a="1"/>
  <c r="H229" i="43" s="1"/>
  <c r="T229" i="43" a="1"/>
  <c r="T229" i="43" s="1"/>
  <c r="W172" i="43" a="1"/>
  <c r="W172" i="43" s="1"/>
  <c r="I172" i="43" a="1"/>
  <c r="I172" i="43" s="1"/>
  <c r="U225" i="43" a="1"/>
  <c r="U225" i="43" s="1"/>
  <c r="F173" i="43" a="1"/>
  <c r="F173" i="43" s="1"/>
  <c r="F174" i="43" a="1"/>
  <c r="F174" i="43" s="1"/>
  <c r="F175" i="43" a="1"/>
  <c r="F175" i="43" s="1"/>
  <c r="F176" i="43" a="1"/>
  <c r="F176" i="43" s="1"/>
  <c r="F177" i="43" a="1"/>
  <c r="F177" i="43" s="1"/>
  <c r="F178" i="43" a="1"/>
  <c r="F178" i="43" s="1"/>
  <c r="F179" i="43" a="1"/>
  <c r="F179" i="43" s="1"/>
  <c r="F180" i="43" a="1"/>
  <c r="F180" i="43" s="1"/>
  <c r="F181" i="43" a="1"/>
  <c r="F181" i="43" s="1"/>
  <c r="F182" i="43" a="1"/>
  <c r="F182" i="43" s="1"/>
  <c r="F183" i="43" a="1"/>
  <c r="F183" i="43" s="1"/>
  <c r="F184" i="43" a="1"/>
  <c r="F184" i="43" s="1"/>
  <c r="F185" i="43" a="1"/>
  <c r="F185" i="43" s="1"/>
  <c r="F186" i="43" a="1"/>
  <c r="F186" i="43" s="1"/>
  <c r="F187" i="43" a="1"/>
  <c r="F187" i="43" s="1"/>
  <c r="F188" i="43" a="1"/>
  <c r="F188" i="43" s="1"/>
  <c r="F211" i="43" a="1"/>
  <c r="F211" i="43" s="1"/>
  <c r="F189" i="43" a="1"/>
  <c r="F189" i="43" s="1"/>
  <c r="F190" i="43" a="1"/>
  <c r="F190" i="43" s="1"/>
  <c r="F191" i="43" a="1"/>
  <c r="F191" i="43" s="1"/>
  <c r="F192" i="43" a="1"/>
  <c r="F192" i="43" s="1"/>
  <c r="F193" i="43" a="1"/>
  <c r="F193" i="43" s="1"/>
  <c r="F194" i="43" a="1"/>
  <c r="F194" i="43" s="1"/>
  <c r="F195" i="43" a="1"/>
  <c r="F195" i="43" s="1"/>
  <c r="F196" i="43" a="1"/>
  <c r="F196" i="43" s="1"/>
  <c r="F197" i="43" a="1"/>
  <c r="F197" i="43" s="1"/>
  <c r="F198" i="43" a="1"/>
  <c r="F198" i="43" s="1"/>
  <c r="F199" i="43" a="1"/>
  <c r="F199" i="43" s="1"/>
  <c r="F200" i="43" a="1"/>
  <c r="F200" i="43" s="1"/>
  <c r="F201" i="43" a="1"/>
  <c r="F201" i="43" s="1"/>
  <c r="F202" i="43" a="1"/>
  <c r="F202" i="43" s="1"/>
  <c r="F203" i="43" a="1"/>
  <c r="F203" i="43" s="1"/>
  <c r="F204" i="43" a="1"/>
  <c r="F204" i="43" s="1"/>
  <c r="F205" i="43" a="1"/>
  <c r="F205" i="43" s="1"/>
  <c r="F206" i="43" a="1"/>
  <c r="F206" i="43" s="1"/>
  <c r="F207" i="43" a="1"/>
  <c r="F207" i="43" s="1"/>
  <c r="F209" i="43" a="1"/>
  <c r="F209" i="43" s="1"/>
  <c r="F208" i="43" a="1"/>
  <c r="F208" i="43" s="1"/>
  <c r="F210" i="43" a="1"/>
  <c r="F210" i="43" s="1"/>
  <c r="U210" i="43" a="1"/>
  <c r="U210" i="43" s="1"/>
  <c r="I212" i="43" a="1"/>
  <c r="I212" i="43" s="1"/>
  <c r="U212" i="43" a="1"/>
  <c r="U212" i="43" s="1"/>
  <c r="I213" i="43" a="1"/>
  <c r="I213" i="43" s="1"/>
  <c r="U213" i="43" a="1"/>
  <c r="U213" i="43" s="1"/>
  <c r="I214" i="43" a="1"/>
  <c r="I214" i="43" s="1"/>
  <c r="U214" i="43" a="1"/>
  <c r="U214" i="43" s="1"/>
  <c r="I215" i="43" a="1"/>
  <c r="I215" i="43" s="1"/>
  <c r="U215" i="43" a="1"/>
  <c r="U215" i="43" s="1"/>
  <c r="I216" i="43" a="1"/>
  <c r="I216" i="43" s="1"/>
  <c r="U216" i="43" a="1"/>
  <c r="U216" i="43" s="1"/>
  <c r="I217" i="43" a="1"/>
  <c r="I217" i="43" s="1"/>
  <c r="U217" i="43" a="1"/>
  <c r="U217" i="43" s="1"/>
  <c r="I218" i="43" a="1"/>
  <c r="I218" i="43" s="1"/>
  <c r="U218" i="43" a="1"/>
  <c r="U218" i="43" s="1"/>
  <c r="I219" i="43" a="1"/>
  <c r="I219" i="43" s="1"/>
  <c r="U219" i="43" a="1"/>
  <c r="U219" i="43" s="1"/>
  <c r="I220" i="43" a="1"/>
  <c r="I220" i="43" s="1"/>
  <c r="U220" i="43" a="1"/>
  <c r="U220" i="43" s="1"/>
  <c r="I221" i="43" a="1"/>
  <c r="I221" i="43" s="1"/>
  <c r="U221" i="43" a="1"/>
  <c r="U221" i="43" s="1"/>
  <c r="I222" i="43" a="1"/>
  <c r="I222" i="43" s="1"/>
  <c r="U222" i="43" a="1"/>
  <c r="U222" i="43" s="1"/>
  <c r="I223" i="43" a="1"/>
  <c r="I223" i="43" s="1"/>
  <c r="U223" i="43" a="1"/>
  <c r="U223" i="43" s="1"/>
  <c r="I224" i="43" a="1"/>
  <c r="I224" i="43" s="1"/>
  <c r="U224" i="43" a="1"/>
  <c r="U224" i="43" s="1"/>
  <c r="I225" i="43" a="1"/>
  <c r="I225" i="43" s="1"/>
  <c r="V210" i="43" a="1"/>
  <c r="V210" i="43" s="1"/>
  <c r="V212" i="43" a="1"/>
  <c r="V212" i="43" s="1"/>
  <c r="V213" i="43" a="1"/>
  <c r="V213" i="43" s="1"/>
  <c r="V214" i="43" a="1"/>
  <c r="V214" i="43" s="1"/>
  <c r="V215" i="43" a="1"/>
  <c r="V215" i="43" s="1"/>
  <c r="V216" i="43" a="1"/>
  <c r="V216" i="43" s="1"/>
  <c r="V217" i="43" a="1"/>
  <c r="V217" i="43" s="1"/>
  <c r="V218" i="43" a="1"/>
  <c r="V218" i="43" s="1"/>
  <c r="V219" i="43" a="1"/>
  <c r="V219" i="43" s="1"/>
  <c r="V220" i="43" a="1"/>
  <c r="V220" i="43" s="1"/>
  <c r="V221" i="43" a="1"/>
  <c r="V221" i="43" s="1"/>
  <c r="V222" i="43" a="1"/>
  <c r="V222" i="43" s="1"/>
  <c r="V223" i="43" a="1"/>
  <c r="V223" i="43" s="1"/>
  <c r="V224" i="43" a="1"/>
  <c r="V224" i="43" s="1"/>
  <c r="V225" i="43" a="1"/>
  <c r="V225" i="43" s="1"/>
  <c r="V226" i="43" a="1"/>
  <c r="V226" i="43" s="1"/>
  <c r="V227" i="43" a="1"/>
  <c r="V227" i="43" s="1"/>
  <c r="V228" i="43" a="1"/>
  <c r="V228" i="43" s="1"/>
  <c r="V229" i="43" a="1"/>
  <c r="V229" i="43" s="1"/>
  <c r="U172" i="43" a="1"/>
  <c r="U172" i="43" s="1"/>
  <c r="K172" i="43" a="1"/>
  <c r="K172" i="43" s="1"/>
  <c r="K229" i="43" a="1"/>
  <c r="K229" i="43" s="1"/>
  <c r="Q228" i="43" a="1"/>
  <c r="Q228" i="43" s="1"/>
  <c r="U227" i="43" a="1"/>
  <c r="U227" i="43" s="1"/>
  <c r="X226" i="43" a="1"/>
  <c r="X226" i="43" s="1"/>
  <c r="F226" i="43" a="1"/>
  <c r="F226" i="43" s="1"/>
  <c r="F225" i="43" a="1"/>
  <c r="F225" i="43" s="1"/>
  <c r="F224" i="43" a="1"/>
  <c r="F224" i="43" s="1"/>
  <c r="F223" i="43" a="1"/>
  <c r="F223" i="43" s="1"/>
  <c r="F222" i="43" a="1"/>
  <c r="F222" i="43" s="1"/>
  <c r="F221" i="43" a="1"/>
  <c r="F221" i="43" s="1"/>
  <c r="F220" i="43" a="1"/>
  <c r="F220" i="43" s="1"/>
  <c r="F219" i="43" a="1"/>
  <c r="F219" i="43" s="1"/>
  <c r="F218" i="43" a="1"/>
  <c r="F218" i="43" s="1"/>
  <c r="F217" i="43" a="1"/>
  <c r="F217" i="43" s="1"/>
  <c r="F216" i="43" a="1"/>
  <c r="F216" i="43" s="1"/>
  <c r="F215" i="43" a="1"/>
  <c r="F215" i="43" s="1"/>
  <c r="F214" i="43" a="1"/>
  <c r="F214" i="43" s="1"/>
  <c r="F213" i="43" a="1"/>
  <c r="F213" i="43" s="1"/>
  <c r="F212" i="43" a="1"/>
  <c r="F212" i="43" s="1"/>
  <c r="S208" i="43" a="1"/>
  <c r="S208" i="43" s="1"/>
  <c r="S207" i="43" a="1"/>
  <c r="S207" i="43" s="1"/>
  <c r="S205" i="43" a="1"/>
  <c r="S205" i="43" s="1"/>
  <c r="S203" i="43" a="1"/>
  <c r="S203" i="43" s="1"/>
  <c r="S201" i="43" a="1"/>
  <c r="S201" i="43" s="1"/>
  <c r="S199" i="43" a="1"/>
  <c r="S199" i="43" s="1"/>
  <c r="S197" i="43" a="1"/>
  <c r="S197" i="43" s="1"/>
  <c r="S195" i="43" a="1"/>
  <c r="S195" i="43" s="1"/>
  <c r="S193" i="43" a="1"/>
  <c r="S193" i="43" s="1"/>
  <c r="S191" i="43" a="1"/>
  <c r="S191" i="43" s="1"/>
  <c r="S189" i="43" a="1"/>
  <c r="S189" i="43" s="1"/>
  <c r="S188" i="43" a="1"/>
  <c r="S188" i="43" s="1"/>
  <c r="S186" i="43" a="1"/>
  <c r="S186" i="43" s="1"/>
  <c r="S184" i="43" a="1"/>
  <c r="S184" i="43" s="1"/>
  <c r="S182" i="43" a="1"/>
  <c r="S182" i="43" s="1"/>
  <c r="S180" i="43" a="1"/>
  <c r="S180" i="43" s="1"/>
  <c r="S178" i="43" a="1"/>
  <c r="S178" i="43" s="1"/>
  <c r="S176" i="43" a="1"/>
  <c r="S176" i="43" s="1"/>
  <c r="S174" i="43" a="1"/>
  <c r="S174" i="43" s="1"/>
  <c r="S173" i="43" a="1"/>
  <c r="S173" i="43" s="1"/>
  <c r="U226" i="43" a="1"/>
  <c r="U226" i="43" s="1"/>
  <c r="W229" i="43" a="1"/>
  <c r="W229" i="43" s="1"/>
  <c r="W225" i="43" a="1"/>
  <c r="W225" i="43" s="1"/>
  <c r="W219" i="43" a="1"/>
  <c r="W219" i="43" s="1"/>
  <c r="R172" i="43" a="1"/>
  <c r="R172" i="43" s="1"/>
  <c r="K227" i="43" a="1"/>
  <c r="K227" i="43" s="1"/>
  <c r="R222" i="43" a="1"/>
  <c r="R222" i="43" s="1"/>
  <c r="R217" i="43" a="1"/>
  <c r="R217" i="43" s="1"/>
  <c r="R213" i="43" a="1"/>
  <c r="R213" i="43" s="1"/>
  <c r="S204" i="43" a="1"/>
  <c r="S204" i="43" s="1"/>
  <c r="S194" i="43" a="1"/>
  <c r="S194" i="43" s="1"/>
  <c r="S185" i="43" a="1"/>
  <c r="S185" i="43" s="1"/>
  <c r="S177" i="43" a="1"/>
  <c r="S177" i="43" s="1"/>
  <c r="R229" i="43" a="1"/>
  <c r="R229" i="43" s="1"/>
  <c r="L226" i="43" a="1"/>
  <c r="L226" i="43" s="1"/>
  <c r="Q222" i="43" a="1"/>
  <c r="Q222" i="43" s="1"/>
  <c r="Q216" i="43" a="1"/>
  <c r="Q216" i="43" s="1"/>
  <c r="Q212" i="43" a="1"/>
  <c r="Q212" i="43" s="1"/>
  <c r="R204" i="43" a="1"/>
  <c r="R204" i="43" s="1"/>
  <c r="F172" i="43" a="1"/>
  <c r="F172" i="43" s="1"/>
  <c r="L172" i="43" a="1"/>
  <c r="L172" i="43" s="1"/>
  <c r="I229" i="43" a="1"/>
  <c r="I229" i="43" s="1"/>
  <c r="R227" i="43" a="1"/>
  <c r="R227" i="43" s="1"/>
  <c r="W226" i="43" a="1"/>
  <c r="W226" i="43" s="1"/>
  <c r="E226" i="43" a="1"/>
  <c r="E226" i="43" s="1"/>
  <c r="E225" i="43" a="1"/>
  <c r="E225" i="43" s="1"/>
  <c r="E224" i="43" a="1"/>
  <c r="E224" i="43" s="1"/>
  <c r="E223" i="43" a="1"/>
  <c r="E223" i="43" s="1"/>
  <c r="E222" i="43" a="1"/>
  <c r="E222" i="43" s="1"/>
  <c r="E221" i="43" a="1"/>
  <c r="E221" i="43" s="1"/>
  <c r="E220" i="43" a="1"/>
  <c r="E220" i="43" s="1"/>
  <c r="E219" i="43" a="1"/>
  <c r="E219" i="43" s="1"/>
  <c r="E218" i="43" a="1"/>
  <c r="E218" i="43" s="1"/>
  <c r="E217" i="43" a="1"/>
  <c r="E217" i="43" s="1"/>
  <c r="E216" i="43" a="1"/>
  <c r="E216" i="43" s="1"/>
  <c r="E215" i="43" a="1"/>
  <c r="E215" i="43" s="1"/>
  <c r="E214" i="43" a="1"/>
  <c r="E214" i="43" s="1"/>
  <c r="E213" i="43" a="1"/>
  <c r="E213" i="43" s="1"/>
  <c r="E212" i="43" a="1"/>
  <c r="E212" i="43" s="1"/>
  <c r="R208" i="43" a="1"/>
  <c r="R208" i="43" s="1"/>
  <c r="R207" i="43" a="1"/>
  <c r="R207" i="43" s="1"/>
  <c r="R205" i="43" a="1"/>
  <c r="R205" i="43" s="1"/>
  <c r="R203" i="43" a="1"/>
  <c r="R203" i="43" s="1"/>
  <c r="R201" i="43" a="1"/>
  <c r="R201" i="43" s="1"/>
  <c r="R199" i="43" a="1"/>
  <c r="R199" i="43" s="1"/>
  <c r="R197" i="43" a="1"/>
  <c r="R197" i="43" s="1"/>
  <c r="R195" i="43" a="1"/>
  <c r="R195" i="43" s="1"/>
  <c r="R193" i="43" a="1"/>
  <c r="R193" i="43" s="1"/>
  <c r="R191" i="43" a="1"/>
  <c r="R191" i="43" s="1"/>
  <c r="R189" i="43" a="1"/>
  <c r="R189" i="43" s="1"/>
  <c r="R188" i="43" a="1"/>
  <c r="R188" i="43" s="1"/>
  <c r="R186" i="43" a="1"/>
  <c r="R186" i="43" s="1"/>
  <c r="R184" i="43" a="1"/>
  <c r="R184" i="43" s="1"/>
  <c r="R182" i="43" a="1"/>
  <c r="R182" i="43" s="1"/>
  <c r="R180" i="43" a="1"/>
  <c r="R180" i="43" s="1"/>
  <c r="R178" i="43" a="1"/>
  <c r="R178" i="43" s="1"/>
  <c r="R176" i="43" a="1"/>
  <c r="R176" i="43" s="1"/>
  <c r="R174" i="43" a="1"/>
  <c r="R174" i="43" s="1"/>
  <c r="R173" i="43" a="1"/>
  <c r="R173" i="43" s="1"/>
  <c r="G238" i="43" a="1"/>
  <c r="G238" i="43" s="1"/>
  <c r="F235" i="43" a="1"/>
  <c r="F235" i="43" s="1"/>
  <c r="G28" i="43"/>
  <c r="C354" i="2" l="1" a="1"/>
  <c r="S406" i="2" s="1"/>
  <c r="F166" i="43"/>
  <c r="F168" i="43"/>
  <c r="F170" i="43"/>
  <c r="F167" i="43"/>
  <c r="G166" i="43"/>
  <c r="F169" i="43"/>
  <c r="F165" i="43"/>
  <c r="G165" i="43"/>
  <c r="D68" i="19"/>
  <c r="D69" i="19" s="1"/>
  <c r="W85" i="43" a="1"/>
  <c r="W85" i="43" s="1"/>
  <c r="W86" i="43" a="1"/>
  <c r="W86" i="43" s="1"/>
  <c r="G87" i="43" a="1"/>
  <c r="G87" i="43" s="1"/>
  <c r="G88" i="43" a="1"/>
  <c r="G88" i="43" s="1"/>
  <c r="W95" i="43" a="1"/>
  <c r="W95" i="43" s="1"/>
  <c r="H28" i="43"/>
  <c r="E130" i="2" a="1"/>
  <c r="E130" i="2" s="1"/>
  <c r="D128" i="19" l="1" a="1"/>
  <c r="P408" i="2"/>
  <c r="C403" i="2"/>
  <c r="N393" i="2"/>
  <c r="C385" i="2"/>
  <c r="L376" i="2"/>
  <c r="K369" i="2"/>
  <c r="C363" i="2"/>
  <c r="O356" i="2"/>
  <c r="Q377" i="2"/>
  <c r="Q385" i="2"/>
  <c r="P399" i="2"/>
  <c r="N398" i="2"/>
  <c r="J394" i="2"/>
  <c r="G376" i="2"/>
  <c r="S362" i="2"/>
  <c r="U377" i="2"/>
  <c r="Q390" i="2"/>
  <c r="I406" i="2"/>
  <c r="J404" i="2"/>
  <c r="M406" i="2"/>
  <c r="J382" i="2"/>
  <c r="O354" i="2"/>
  <c r="G400" i="2"/>
  <c r="O361" i="2"/>
  <c r="N362" i="2"/>
  <c r="R409" i="2"/>
  <c r="N378" i="2"/>
  <c r="H407" i="2"/>
  <c r="O401" i="2"/>
  <c r="K391" i="2"/>
  <c r="T382" i="2"/>
  <c r="J374" i="2"/>
  <c r="S367" i="2"/>
  <c r="K361" i="2"/>
  <c r="C355" i="2"/>
  <c r="I379" i="2"/>
  <c r="U388" i="2"/>
  <c r="U403" i="2"/>
  <c r="R401" i="2"/>
  <c r="C389" i="2"/>
  <c r="K372" i="2"/>
  <c r="O359" i="2"/>
  <c r="E381" i="2"/>
  <c r="U393" i="2"/>
  <c r="O410" i="2"/>
  <c r="R410" i="2"/>
  <c r="T400" i="2"/>
  <c r="S373" i="2"/>
  <c r="Q379" i="2"/>
  <c r="R395" i="2"/>
  <c r="U383" i="2"/>
  <c r="I363" i="2"/>
  <c r="T359" i="2"/>
  <c r="M411" i="2"/>
  <c r="T405" i="2"/>
  <c r="Q398" i="2"/>
  <c r="H389" i="2"/>
  <c r="R380" i="2"/>
  <c r="O372" i="2"/>
  <c r="G366" i="2"/>
  <c r="S359" i="2"/>
  <c r="M374" i="2"/>
  <c r="U380" i="2"/>
  <c r="E392" i="2"/>
  <c r="G408" i="2"/>
  <c r="V406" i="2"/>
  <c r="R384" i="2"/>
  <c r="G369" i="2"/>
  <c r="K356" i="2"/>
  <c r="I384" i="2"/>
  <c r="S397" i="2"/>
  <c r="F397" i="2"/>
  <c r="D404" i="2"/>
  <c r="G395" i="2"/>
  <c r="K367" i="2"/>
  <c r="E386" i="2"/>
  <c r="S404" i="2"/>
  <c r="O402" i="2"/>
  <c r="L378" i="2"/>
  <c r="P409" i="2"/>
  <c r="E410" i="2"/>
  <c r="K404" i="2"/>
  <c r="T395" i="2"/>
  <c r="F387" i="2"/>
  <c r="O378" i="2"/>
  <c r="C371" i="2"/>
  <c r="O364" i="2"/>
  <c r="G358" i="2"/>
  <c r="E376" i="2"/>
  <c r="M382" i="2"/>
  <c r="K395" i="2"/>
  <c r="J395" i="2"/>
  <c r="U406" i="2"/>
  <c r="L380" i="2"/>
  <c r="C366" i="2"/>
  <c r="Q374" i="2"/>
  <c r="M387" i="2"/>
  <c r="D402" i="2"/>
  <c r="J400" i="2"/>
  <c r="G392" i="2"/>
  <c r="T390" i="2"/>
  <c r="C361" i="2"/>
  <c r="M392" i="2"/>
  <c r="V379" i="2"/>
  <c r="R406" i="2"/>
  <c r="G383" i="2"/>
  <c r="D381" i="2"/>
  <c r="I397" i="2"/>
  <c r="L392" i="2"/>
  <c r="G388" i="2"/>
  <c r="V383" i="2"/>
  <c r="P379" i="2"/>
  <c r="K375" i="2"/>
  <c r="S371" i="2"/>
  <c r="O368" i="2"/>
  <c r="K365" i="2"/>
  <c r="G362" i="2"/>
  <c r="C359" i="2"/>
  <c r="S355" i="2"/>
  <c r="I375" i="2"/>
  <c r="M378" i="2"/>
  <c r="Q381" i="2"/>
  <c r="U384" i="2"/>
  <c r="E388" i="2"/>
  <c r="I391" i="2"/>
  <c r="M394" i="2"/>
  <c r="O398" i="2"/>
  <c r="T402" i="2"/>
  <c r="E407" i="2"/>
  <c r="K411" i="2"/>
  <c r="R397" i="2"/>
  <c r="V400" i="2"/>
  <c r="J405" i="2"/>
  <c r="G411" i="2"/>
  <c r="U396" i="2"/>
  <c r="D390" i="2"/>
  <c r="S385" i="2"/>
  <c r="N381" i="2"/>
  <c r="H377" i="2"/>
  <c r="G373" i="2"/>
  <c r="C370" i="2"/>
  <c r="S366" i="2"/>
  <c r="O363" i="2"/>
  <c r="K360" i="2"/>
  <c r="G357" i="2"/>
  <c r="U373" i="2"/>
  <c r="E377" i="2"/>
  <c r="I380" i="2"/>
  <c r="M383" i="2"/>
  <c r="Q386" i="2"/>
  <c r="U389" i="2"/>
  <c r="E393" i="2"/>
  <c r="Q396" i="2"/>
  <c r="C401" i="2"/>
  <c r="H405" i="2"/>
  <c r="M409" i="2"/>
  <c r="J396" i="2"/>
  <c r="N399" i="2"/>
  <c r="R402" i="2"/>
  <c r="F409" i="2"/>
  <c r="L405" i="2"/>
  <c r="M395" i="2"/>
  <c r="C408" i="2"/>
  <c r="H402" i="2"/>
  <c r="O396" i="2"/>
  <c r="V391" i="2"/>
  <c r="L384" i="2"/>
  <c r="V375" i="2"/>
  <c r="C369" i="2"/>
  <c r="O362" i="2"/>
  <c r="G356" i="2"/>
  <c r="E378" i="2"/>
  <c r="M384" i="2"/>
  <c r="U390" i="2"/>
  <c r="D398" i="2"/>
  <c r="Q408" i="2"/>
  <c r="V410" i="2"/>
  <c r="H385" i="2"/>
  <c r="O365" i="2"/>
  <c r="E379" i="2"/>
  <c r="H397" i="2"/>
  <c r="R400" i="2"/>
  <c r="H382" i="2"/>
  <c r="N380" i="2"/>
  <c r="V371" i="2"/>
  <c r="P374" i="2"/>
  <c r="R405" i="2"/>
  <c r="E354" i="2"/>
  <c r="N372" i="2"/>
  <c r="G379" i="2"/>
  <c r="P376" i="2"/>
  <c r="T385" i="2"/>
  <c r="E400" i="2"/>
  <c r="O394" i="2"/>
  <c r="J390" i="2"/>
  <c r="D386" i="2"/>
  <c r="S381" i="2"/>
  <c r="N377" i="2"/>
  <c r="K373" i="2"/>
  <c r="G370" i="2"/>
  <c r="C367" i="2"/>
  <c r="S363" i="2"/>
  <c r="O360" i="2"/>
  <c r="K357" i="2"/>
  <c r="G354" i="2"/>
  <c r="U376" i="2"/>
  <c r="E380" i="2"/>
  <c r="I383" i="2"/>
  <c r="M386" i="2"/>
  <c r="Q389" i="2"/>
  <c r="U392" i="2"/>
  <c r="L396" i="2"/>
  <c r="Q400" i="2"/>
  <c r="C405" i="2"/>
  <c r="H409" i="2"/>
  <c r="F396" i="2"/>
  <c r="J399" i="2"/>
  <c r="N402" i="2"/>
  <c r="N408" i="2"/>
  <c r="P402" i="2"/>
  <c r="H393" i="2"/>
  <c r="V387" i="2"/>
  <c r="P383" i="2"/>
  <c r="K379" i="2"/>
  <c r="F375" i="2"/>
  <c r="O371" i="2"/>
  <c r="K368" i="2"/>
  <c r="G365" i="2"/>
  <c r="C362" i="2"/>
  <c r="S358" i="2"/>
  <c r="O355" i="2"/>
  <c r="M375" i="2"/>
  <c r="Q378" i="2"/>
  <c r="U381" i="2"/>
  <c r="E385" i="2"/>
  <c r="I388" i="2"/>
  <c r="M391" i="2"/>
  <c r="Q394" i="2"/>
  <c r="T398" i="2"/>
  <c r="E403" i="2"/>
  <c r="K407" i="2"/>
  <c r="P411" i="2"/>
  <c r="V397" i="2"/>
  <c r="F401" i="2"/>
  <c r="V405" i="2"/>
  <c r="Q409" i="2"/>
  <c r="G401" i="2"/>
  <c r="S410" i="2"/>
  <c r="E405" i="2"/>
  <c r="L399" i="2"/>
  <c r="D394" i="2"/>
  <c r="R388" i="2"/>
  <c r="G380" i="2"/>
  <c r="G372" i="2"/>
  <c r="S365" i="2"/>
  <c r="K359" i="2"/>
  <c r="U374" i="2"/>
  <c r="I381" i="2"/>
  <c r="Q387" i="2"/>
  <c r="E394" i="2"/>
  <c r="I402" i="2"/>
  <c r="V398" i="2"/>
  <c r="P397" i="2"/>
  <c r="O374" i="2"/>
  <c r="S356" i="2"/>
  <c r="U387" i="2"/>
  <c r="U407" i="2"/>
  <c r="N405" i="2"/>
  <c r="H357" i="2"/>
  <c r="V357" i="2"/>
  <c r="T397" i="2"/>
  <c r="M366" i="2"/>
  <c r="T380" i="2"/>
  <c r="F371" i="2"/>
  <c r="F364" i="2"/>
  <c r="L368" i="2"/>
  <c r="S400" i="2"/>
  <c r="E384" i="2"/>
  <c r="I387" i="2"/>
  <c r="M390" i="2"/>
  <c r="Q393" i="2"/>
  <c r="M397" i="2"/>
  <c r="S401" i="2"/>
  <c r="D406" i="2"/>
  <c r="I410" i="2"/>
  <c r="V396" i="2"/>
  <c r="F400" i="2"/>
  <c r="R403" i="2"/>
  <c r="F410" i="2"/>
  <c r="S399" i="2"/>
  <c r="F391" i="2"/>
  <c r="T386" i="2"/>
  <c r="O382" i="2"/>
  <c r="J378" i="2"/>
  <c r="D374" i="2"/>
  <c r="S370" i="2"/>
  <c r="O367" i="2"/>
  <c r="K364" i="2"/>
  <c r="G361" i="2"/>
  <c r="C358" i="2"/>
  <c r="S354" i="2"/>
  <c r="I376" i="2"/>
  <c r="M379" i="2"/>
  <c r="Q382" i="2"/>
  <c r="U385" i="2"/>
  <c r="E389" i="2"/>
  <c r="I392" i="2"/>
  <c r="P395" i="2"/>
  <c r="U399" i="2"/>
  <c r="G404" i="2"/>
  <c r="L408" i="2"/>
  <c r="N395" i="2"/>
  <c r="R398" i="2"/>
  <c r="V401" i="2"/>
  <c r="N407" i="2"/>
  <c r="I408" i="2"/>
  <c r="K398" i="2"/>
  <c r="K409" i="2"/>
  <c r="Q403" i="2"/>
  <c r="C398" i="2"/>
  <c r="C393" i="2"/>
  <c r="O386" i="2"/>
  <c r="D378" i="2"/>
  <c r="O370" i="2"/>
  <c r="G364" i="2"/>
  <c r="S357" i="2"/>
  <c r="M376" i="2"/>
  <c r="U382" i="2"/>
  <c r="I389" i="2"/>
  <c r="U395" i="2"/>
  <c r="L404" i="2"/>
  <c r="V402" i="2"/>
  <c r="P391" i="2"/>
  <c r="O369" i="2"/>
  <c r="E375" i="2"/>
  <c r="U391" i="2"/>
  <c r="R396" i="2"/>
  <c r="N409" i="2"/>
  <c r="F363" i="2"/>
  <c r="P366" i="2"/>
  <c r="E369" i="2"/>
  <c r="T371" i="2"/>
  <c r="D358" i="2"/>
  <c r="G387" i="2"/>
  <c r="F368" i="2"/>
  <c r="N363" i="2"/>
  <c r="O392" i="2"/>
  <c r="S389" i="2"/>
  <c r="N385" i="2"/>
  <c r="H381" i="2"/>
  <c r="C377" i="2"/>
  <c r="C373" i="2"/>
  <c r="S369" i="2"/>
  <c r="O366" i="2"/>
  <c r="K363" i="2"/>
  <c r="G360" i="2"/>
  <c r="C357" i="2"/>
  <c r="E374" i="2"/>
  <c r="I377" i="2"/>
  <c r="M380" i="2"/>
  <c r="Q383" i="2"/>
  <c r="U386" i="2"/>
  <c r="E390" i="2"/>
  <c r="I393" i="2"/>
  <c r="C397" i="2"/>
  <c r="H401" i="2"/>
  <c r="M405" i="2"/>
  <c r="S409" i="2"/>
  <c r="N396" i="2"/>
  <c r="R399" i="2"/>
  <c r="N404" i="2"/>
  <c r="L410" i="2"/>
  <c r="I403" i="2"/>
  <c r="H396" i="2"/>
  <c r="N389" i="2"/>
  <c r="G384" i="2"/>
  <c r="T378" i="2"/>
  <c r="S372" i="2"/>
  <c r="S368" i="2"/>
  <c r="S364" i="2"/>
  <c r="C360" i="2"/>
  <c r="C356" i="2"/>
  <c r="U375" i="2"/>
  <c r="Q380" i="2"/>
  <c r="Q384" i="2"/>
  <c r="Q388" i="2"/>
  <c r="M393" i="2"/>
  <c r="I398" i="2"/>
  <c r="P403" i="2"/>
  <c r="D410" i="2"/>
  <c r="N397" i="2"/>
  <c r="N401" i="2"/>
  <c r="V409" i="2"/>
  <c r="J406" i="2"/>
  <c r="J410" i="2"/>
  <c r="P371" i="2"/>
  <c r="M361" i="2"/>
  <c r="F356" i="2"/>
  <c r="U358" i="2"/>
  <c r="S374" i="2"/>
  <c r="H362" i="2"/>
  <c r="T355" i="2"/>
  <c r="Q367" i="2"/>
  <c r="D373" i="2"/>
  <c r="J381" i="2"/>
  <c r="K405" i="2"/>
  <c r="F370" i="2"/>
  <c r="L377" i="2"/>
  <c r="N387" i="2"/>
  <c r="N367" i="2"/>
  <c r="C374" i="2"/>
  <c r="N406" i="2"/>
  <c r="N410" i="2"/>
  <c r="N370" i="2"/>
  <c r="U355" i="2"/>
  <c r="D379" i="2"/>
  <c r="N355" i="2"/>
  <c r="I373" i="2"/>
  <c r="Q399" i="2"/>
  <c r="T377" i="2"/>
  <c r="T367" i="2"/>
  <c r="U359" i="2"/>
  <c r="L357" i="2"/>
  <c r="O388" i="2"/>
  <c r="K396" i="2"/>
  <c r="M357" i="2"/>
  <c r="I359" i="2"/>
  <c r="K382" i="2"/>
  <c r="H366" i="2"/>
  <c r="M399" i="2"/>
  <c r="O391" i="2"/>
  <c r="T383" i="2"/>
  <c r="O406" i="2"/>
  <c r="T410" i="2"/>
  <c r="J397" i="2"/>
  <c r="N400" i="2"/>
  <c r="R407" i="2"/>
  <c r="D409" i="2"/>
  <c r="U401" i="2"/>
  <c r="S393" i="2"/>
  <c r="L388" i="2"/>
  <c r="F383" i="2"/>
  <c r="R376" i="2"/>
  <c r="C372" i="2"/>
  <c r="C368" i="2"/>
  <c r="G363" i="2"/>
  <c r="G359" i="2"/>
  <c r="G355" i="2"/>
  <c r="M377" i="2"/>
  <c r="M381" i="2"/>
  <c r="M385" i="2"/>
  <c r="I390" i="2"/>
  <c r="I394" i="2"/>
  <c r="K399" i="2"/>
  <c r="S405" i="2"/>
  <c r="E411" i="2"/>
  <c r="J398" i="2"/>
  <c r="N403" i="2"/>
  <c r="F403" i="2"/>
  <c r="F407" i="2"/>
  <c r="V411" i="2"/>
  <c r="J367" i="2"/>
  <c r="L360" i="2"/>
  <c r="D354" i="2"/>
  <c r="R356" i="2"/>
  <c r="I370" i="2"/>
  <c r="E360" i="2"/>
  <c r="R354" i="2"/>
  <c r="R368" i="2"/>
  <c r="O375" i="2"/>
  <c r="R382" i="2"/>
  <c r="U365" i="2"/>
  <c r="I372" i="2"/>
  <c r="V378" i="2"/>
  <c r="G393" i="2"/>
  <c r="Q369" i="2"/>
  <c r="J403" i="2"/>
  <c r="J407" i="2"/>
  <c r="Q411" i="2"/>
  <c r="N364" i="2"/>
  <c r="U404" i="2"/>
  <c r="E364" i="2"/>
  <c r="R364" i="2"/>
  <c r="C376" i="2"/>
  <c r="I368" i="2"/>
  <c r="P380" i="2"/>
  <c r="V369" i="2"/>
  <c r="E362" i="2"/>
  <c r="D365" i="2"/>
  <c r="L366" i="2"/>
  <c r="J372" i="2"/>
  <c r="P367" i="2"/>
  <c r="D355" i="2"/>
  <c r="T368" i="2"/>
  <c r="M370" i="2"/>
  <c r="G398" i="2"/>
  <c r="U367" i="2"/>
  <c r="C354" i="2"/>
  <c r="E204" i="2" s="1"/>
  <c r="P387" i="2"/>
  <c r="K383" i="2"/>
  <c r="F379" i="2"/>
  <c r="T374" i="2"/>
  <c r="K371" i="2"/>
  <c r="G368" i="2"/>
  <c r="C365" i="2"/>
  <c r="S361" i="2"/>
  <c r="O358" i="2"/>
  <c r="K355" i="2"/>
  <c r="Q375" i="2"/>
  <c r="U378" i="2"/>
  <c r="E382" i="2"/>
  <c r="I385" i="2"/>
  <c r="M388" i="2"/>
  <c r="Q391" i="2"/>
  <c r="U394" i="2"/>
  <c r="E399" i="2"/>
  <c r="K403" i="2"/>
  <c r="P407" i="2"/>
  <c r="U411" i="2"/>
  <c r="F398" i="2"/>
  <c r="F402" i="2"/>
  <c r="J409" i="2"/>
  <c r="O407" i="2"/>
  <c r="D399" i="2"/>
  <c r="R392" i="2"/>
  <c r="K387" i="2"/>
  <c r="C381" i="2"/>
  <c r="P375" i="2"/>
  <c r="G371" i="2"/>
  <c r="K366" i="2"/>
  <c r="K362" i="2"/>
  <c r="K358" i="2"/>
  <c r="I374" i="2"/>
  <c r="I378" i="2"/>
  <c r="I382" i="2"/>
  <c r="E387" i="2"/>
  <c r="E391" i="2"/>
  <c r="E395" i="2"/>
  <c r="M401" i="2"/>
  <c r="T406" i="2"/>
  <c r="F395" i="2"/>
  <c r="V399" i="2"/>
  <c r="F405" i="2"/>
  <c r="V403" i="2"/>
  <c r="R408" i="2"/>
  <c r="D403" i="2"/>
  <c r="U364" i="2"/>
  <c r="I358" i="2"/>
  <c r="Q365" i="2"/>
  <c r="P354" i="2"/>
  <c r="L364" i="2"/>
  <c r="D359" i="2"/>
  <c r="M364" i="2"/>
  <c r="U370" i="2"/>
  <c r="D377" i="2"/>
  <c r="R385" i="2"/>
  <c r="D368" i="2"/>
  <c r="J373" i="2"/>
  <c r="J380" i="2"/>
  <c r="S407" i="2"/>
  <c r="R370" i="2"/>
  <c r="F404" i="2"/>
  <c r="V408" i="2"/>
  <c r="L395" i="2"/>
  <c r="I362" i="2"/>
  <c r="J358" i="2"/>
  <c r="V361" i="2"/>
  <c r="U366" i="2"/>
  <c r="P381" i="2"/>
  <c r="L370" i="2"/>
  <c r="N383" i="2"/>
  <c r="L379" i="2"/>
  <c r="S408" i="2"/>
  <c r="I369" i="2"/>
  <c r="J375" i="2"/>
  <c r="P410" i="2"/>
  <c r="I357" i="2"/>
  <c r="Q371" i="2"/>
  <c r="E373" i="2"/>
  <c r="L375" i="2"/>
  <c r="S375" i="2"/>
  <c r="L363" i="2"/>
  <c r="G402" i="2"/>
  <c r="M410" i="2"/>
  <c r="U400" i="2"/>
  <c r="O399" i="2"/>
  <c r="J401" i="2"/>
  <c r="F406" i="2"/>
  <c r="T411" i="2"/>
  <c r="G406" i="2"/>
  <c r="M400" i="2"/>
  <c r="T394" i="2"/>
  <c r="O390" i="2"/>
  <c r="J386" i="2"/>
  <c r="D382" i="2"/>
  <c r="S377" i="2"/>
  <c r="O373" i="2"/>
  <c r="K370" i="2"/>
  <c r="G367" i="2"/>
  <c r="C364" i="2"/>
  <c r="S360" i="2"/>
  <c r="O357" i="2"/>
  <c r="K354" i="2"/>
  <c r="Q376" i="2"/>
  <c r="U379" i="2"/>
  <c r="E383" i="2"/>
  <c r="I386" i="2"/>
  <c r="M389" i="2"/>
  <c r="Q392" i="2"/>
  <c r="G396" i="2"/>
  <c r="L400" i="2"/>
  <c r="Q404" i="2"/>
  <c r="C409" i="2"/>
  <c r="V395" i="2"/>
  <c r="F399" i="2"/>
  <c r="J402" i="2"/>
  <c r="J408" i="2"/>
  <c r="R404" i="2"/>
  <c r="V407" i="2"/>
  <c r="F411" i="2"/>
  <c r="O376" i="2"/>
  <c r="P363" i="2"/>
  <c r="J359" i="2"/>
  <c r="E355" i="2"/>
  <c r="D361" i="2"/>
  <c r="V393" i="2"/>
  <c r="D366" i="2"/>
  <c r="F361" i="2"/>
  <c r="U356" i="2"/>
  <c r="N365" i="2"/>
  <c r="T369" i="2"/>
  <c r="G374" i="2"/>
  <c r="T379" i="2"/>
  <c r="L391" i="2"/>
  <c r="V366" i="2"/>
  <c r="H371" i="2"/>
  <c r="D376" i="2"/>
  <c r="R381" i="2"/>
  <c r="H400" i="2"/>
  <c r="P368" i="2"/>
  <c r="U372" i="2"/>
  <c r="V404" i="2"/>
  <c r="F408" i="2"/>
  <c r="J411" i="2"/>
  <c r="G375" i="2"/>
  <c r="F360" i="2"/>
  <c r="P362" i="2"/>
  <c r="H369" i="2"/>
  <c r="Q357" i="2"/>
  <c r="D369" i="2"/>
  <c r="S378" i="2"/>
  <c r="F366" i="2"/>
  <c r="C375" i="2"/>
  <c r="P394" i="2"/>
  <c r="K374" i="2"/>
  <c r="P355" i="2"/>
  <c r="Q361" i="2"/>
  <c r="N373" i="2"/>
  <c r="Q370" i="2"/>
  <c r="E368" i="2"/>
  <c r="R361" i="2"/>
  <c r="H376" i="2"/>
  <c r="L367" i="2"/>
  <c r="M403" i="2"/>
  <c r="F386" i="2"/>
  <c r="D385" i="2"/>
  <c r="T360" i="2"/>
  <c r="P390" i="2"/>
  <c r="T384" i="2"/>
  <c r="O383" i="2"/>
  <c r="D360" i="2"/>
  <c r="I366" i="2"/>
  <c r="H361" i="2"/>
  <c r="V356" i="2"/>
  <c r="V364" i="2"/>
  <c r="H356" i="2"/>
  <c r="M373" i="2"/>
  <c r="D363" i="2"/>
  <c r="R358" i="2"/>
  <c r="M354" i="2"/>
  <c r="V367" i="2"/>
  <c r="H372" i="2"/>
  <c r="K377" i="2"/>
  <c r="D383" i="2"/>
  <c r="I407" i="2"/>
  <c r="J369" i="2"/>
  <c r="P373" i="2"/>
  <c r="H379" i="2"/>
  <c r="V388" i="2"/>
  <c r="R366" i="2"/>
  <c r="D371" i="2"/>
  <c r="N411" i="2"/>
  <c r="R373" i="2"/>
  <c r="E363" i="2"/>
  <c r="T358" i="2"/>
  <c r="N354" i="2"/>
  <c r="V359" i="2"/>
  <c r="J383" i="2"/>
  <c r="F365" i="2"/>
  <c r="P360" i="2"/>
  <c r="J356" i="2"/>
  <c r="E366" i="2"/>
  <c r="J370" i="2"/>
  <c r="V374" i="2"/>
  <c r="O380" i="2"/>
  <c r="H394" i="2"/>
  <c r="M367" i="2"/>
  <c r="R371" i="2"/>
  <c r="S376" i="2"/>
  <c r="L382" i="2"/>
  <c r="C404" i="2"/>
  <c r="F369" i="2"/>
  <c r="L373" i="2"/>
  <c r="C384" i="2"/>
  <c r="H365" i="2"/>
  <c r="Q360" i="2"/>
  <c r="L356" i="2"/>
  <c r="Q363" i="2"/>
  <c r="F355" i="2"/>
  <c r="J371" i="2"/>
  <c r="M362" i="2"/>
  <c r="H358" i="2"/>
  <c r="H364" i="2"/>
  <c r="M368" i="2"/>
  <c r="R372" i="2"/>
  <c r="F378" i="2"/>
  <c r="J384" i="2"/>
  <c r="D411" i="2"/>
  <c r="U369" i="2"/>
  <c r="H374" i="2"/>
  <c r="C380" i="2"/>
  <c r="S391" i="2"/>
  <c r="I367" i="2"/>
  <c r="N371" i="2"/>
  <c r="T376" i="2"/>
  <c r="M404" i="2"/>
  <c r="K408" i="2"/>
  <c r="D407" i="2"/>
  <c r="Q405" i="2"/>
  <c r="N356" i="2"/>
  <c r="L381" i="2"/>
  <c r="I399" i="2"/>
  <c r="E398" i="2"/>
  <c r="S396" i="2"/>
  <c r="P361" i="2"/>
  <c r="U354" i="2"/>
  <c r="N391" i="2"/>
  <c r="N390" i="2"/>
  <c r="O389" i="2"/>
  <c r="E371" i="2"/>
  <c r="J365" i="2"/>
  <c r="G410" i="2"/>
  <c r="T409" i="2"/>
  <c r="M408" i="2"/>
  <c r="G407" i="2"/>
  <c r="R355" i="2"/>
  <c r="E372" i="2"/>
  <c r="O411" i="2"/>
  <c r="M369" i="2"/>
  <c r="D362" i="2"/>
  <c r="R357" i="2"/>
  <c r="T370" i="2"/>
  <c r="T357" i="2"/>
  <c r="P377" i="2"/>
  <c r="T363" i="2"/>
  <c r="N359" i="2"/>
  <c r="I355" i="2"/>
  <c r="F367" i="2"/>
  <c r="L371" i="2"/>
  <c r="J376" i="2"/>
  <c r="C382" i="2"/>
  <c r="P401" i="2"/>
  <c r="N368" i="2"/>
  <c r="T372" i="2"/>
  <c r="G378" i="2"/>
  <c r="P384" i="2"/>
  <c r="V365" i="2"/>
  <c r="H370" i="2"/>
  <c r="R374" i="2"/>
  <c r="C378" i="2"/>
  <c r="U363" i="2"/>
  <c r="P359" i="2"/>
  <c r="J355" i="2"/>
  <c r="N361" i="2"/>
  <c r="E401" i="2"/>
  <c r="E367" i="2"/>
  <c r="L361" i="2"/>
  <c r="F357" i="2"/>
  <c r="I365" i="2"/>
  <c r="N369" i="2"/>
  <c r="T373" i="2"/>
  <c r="N379" i="2"/>
  <c r="C390" i="2"/>
  <c r="Q366" i="2"/>
  <c r="V370" i="2"/>
  <c r="R375" i="2"/>
  <c r="K381" i="2"/>
  <c r="H398" i="2"/>
  <c r="J368" i="2"/>
  <c r="P372" i="2"/>
  <c r="H378" i="2"/>
  <c r="C388" i="2"/>
  <c r="C387" i="2"/>
  <c r="C386" i="2"/>
  <c r="S386" i="2"/>
  <c r="S379" i="2"/>
  <c r="S398" i="2"/>
  <c r="C407" i="2"/>
  <c r="P405" i="2"/>
  <c r="I404" i="2"/>
  <c r="J357" i="2"/>
  <c r="K380" i="2"/>
  <c r="U397" i="2"/>
  <c r="P396" i="2"/>
  <c r="I395" i="2"/>
  <c r="L362" i="2"/>
  <c r="M356" i="2"/>
  <c r="D389" i="2"/>
  <c r="D388" i="2"/>
  <c r="D387" i="2"/>
  <c r="F380" i="2"/>
  <c r="N375" i="2"/>
  <c r="J363" i="2"/>
  <c r="E359" i="2"/>
  <c r="T354" i="2"/>
  <c r="M360" i="2"/>
  <c r="H388" i="2"/>
  <c r="M365" i="2"/>
  <c r="U360" i="2"/>
  <c r="P356" i="2"/>
  <c r="T365" i="2"/>
  <c r="E370" i="2"/>
  <c r="N374" i="2"/>
  <c r="H380" i="2"/>
  <c r="T392" i="2"/>
  <c r="H367" i="2"/>
  <c r="M371" i="2"/>
  <c r="K376" i="2"/>
  <c r="F382" i="2"/>
  <c r="E402" i="2"/>
  <c r="U368" i="2"/>
  <c r="F373" i="2"/>
  <c r="P389" i="2"/>
  <c r="P365" i="2"/>
  <c r="V360" i="2"/>
  <c r="Q356" i="2"/>
  <c r="I364" i="2"/>
  <c r="Q355" i="2"/>
  <c r="L372" i="2"/>
  <c r="R362" i="2"/>
  <c r="M358" i="2"/>
  <c r="H354" i="2"/>
  <c r="H368" i="2"/>
  <c r="M372" i="2"/>
  <c r="R377" i="2"/>
  <c r="L383" i="2"/>
  <c r="G409" i="2"/>
  <c r="P369" i="2"/>
  <c r="V373" i="2"/>
  <c r="O379" i="2"/>
  <c r="K390" i="2"/>
  <c r="D367" i="2"/>
  <c r="I371" i="2"/>
  <c r="R411" i="2"/>
  <c r="Q372" i="2"/>
  <c r="T362" i="2"/>
  <c r="N358" i="2"/>
  <c r="I354" i="2"/>
  <c r="L359" i="2"/>
  <c r="V381" i="2"/>
  <c r="T364" i="2"/>
  <c r="J360" i="2"/>
  <c r="E356" i="2"/>
  <c r="J366" i="2"/>
  <c r="P370" i="2"/>
  <c r="H375" i="2"/>
  <c r="V380" i="2"/>
  <c r="C396" i="2"/>
  <c r="R367" i="2"/>
  <c r="D372" i="2"/>
  <c r="F377" i="2"/>
  <c r="S382" i="2"/>
  <c r="U405" i="2"/>
  <c r="L369" i="2"/>
  <c r="Q373" i="2"/>
  <c r="N382" i="2"/>
  <c r="P393" i="2"/>
  <c r="P392" i="2"/>
  <c r="R391" i="2"/>
  <c r="L365" i="2"/>
  <c r="T361" i="2"/>
  <c r="V386" i="2"/>
  <c r="V385" i="2"/>
  <c r="V384" i="2"/>
  <c r="S411" i="2"/>
  <c r="K385" i="2"/>
  <c r="O393" i="2"/>
  <c r="O405" i="2"/>
  <c r="H404" i="2"/>
  <c r="U402" i="2"/>
  <c r="F358" i="2"/>
  <c r="V377" i="2"/>
  <c r="R394" i="2"/>
  <c r="R393" i="2"/>
  <c r="S392" i="2"/>
  <c r="J364" i="2"/>
  <c r="H360" i="2"/>
  <c r="R383" i="2"/>
  <c r="K389" i="2"/>
  <c r="D395" i="2"/>
  <c r="Q402" i="2"/>
  <c r="H410" i="2"/>
  <c r="K388" i="2"/>
  <c r="F394" i="2"/>
  <c r="K401" i="2"/>
  <c r="U408" i="2"/>
  <c r="L387" i="2"/>
  <c r="F393" i="2"/>
  <c r="D400" i="2"/>
  <c r="Q407" i="2"/>
  <c r="R378" i="2"/>
  <c r="D364" i="2"/>
  <c r="R359" i="2"/>
  <c r="M355" i="2"/>
  <c r="F374" i="2"/>
  <c r="Q359" i="2"/>
  <c r="G377" i="2"/>
  <c r="V382" i="2"/>
  <c r="K406" i="2"/>
  <c r="J388" i="2"/>
  <c r="C394" i="2"/>
  <c r="I401" i="2"/>
  <c r="T408" i="2"/>
  <c r="J387" i="2"/>
  <c r="D393" i="2"/>
  <c r="C400" i="2"/>
  <c r="M407" i="2"/>
  <c r="K386" i="2"/>
  <c r="D392" i="2"/>
  <c r="P398" i="2"/>
  <c r="H406" i="2"/>
  <c r="C383" i="2"/>
  <c r="E365" i="2"/>
  <c r="N360" i="2"/>
  <c r="I356" i="2"/>
  <c r="K378" i="2"/>
  <c r="I361" i="2"/>
  <c r="F376" i="2"/>
  <c r="T381" i="2"/>
  <c r="P400" i="2"/>
  <c r="H387" i="2"/>
  <c r="V392" i="2"/>
  <c r="T399" i="2"/>
  <c r="L407" i="2"/>
  <c r="H386" i="2"/>
  <c r="C392" i="2"/>
  <c r="E244" i="2" s="1"/>
  <c r="M398" i="2"/>
  <c r="E406" i="2"/>
  <c r="J385" i="2"/>
  <c r="C391" i="2"/>
  <c r="G397" i="2"/>
  <c r="T404" i="2"/>
  <c r="H399" i="2"/>
  <c r="T366" i="2"/>
  <c r="J361" i="2"/>
  <c r="E357" i="2"/>
  <c r="P382" i="2"/>
  <c r="U362" i="2"/>
  <c r="J354" i="2"/>
  <c r="J379" i="2"/>
  <c r="J389" i="2"/>
  <c r="S384" i="2"/>
  <c r="L390" i="2"/>
  <c r="M396" i="2"/>
  <c r="E404" i="2"/>
  <c r="S383" i="2"/>
  <c r="L389" i="2"/>
  <c r="H395" i="2"/>
  <c r="S402" i="2"/>
  <c r="K410" i="2"/>
  <c r="N388" i="2"/>
  <c r="G394" i="2"/>
  <c r="L401" i="2"/>
  <c r="E409" i="2"/>
  <c r="L374" i="2"/>
  <c r="H363" i="2"/>
  <c r="V358" i="2"/>
  <c r="Q354" i="2"/>
  <c r="R369" i="2"/>
  <c r="E358" i="2"/>
  <c r="R379" i="2"/>
  <c r="R390" i="2"/>
  <c r="F385" i="2"/>
  <c r="S390" i="2"/>
  <c r="D397" i="2"/>
  <c r="O404" i="2"/>
  <c r="F384" i="2"/>
  <c r="T389" i="2"/>
  <c r="Q395" i="2"/>
  <c r="H403" i="2"/>
  <c r="U410" i="2"/>
  <c r="T388" i="2"/>
  <c r="N394" i="2"/>
  <c r="C402" i="2"/>
  <c r="O409" i="2"/>
  <c r="H373" i="2"/>
  <c r="V362" i="2"/>
  <c r="Q358" i="2"/>
  <c r="L354" i="2"/>
  <c r="Q368" i="2"/>
  <c r="N357" i="2"/>
  <c r="P378" i="2"/>
  <c r="L386" i="2"/>
  <c r="D384" i="2"/>
  <c r="R389" i="2"/>
  <c r="O395" i="2"/>
  <c r="G403" i="2"/>
  <c r="Q410" i="2"/>
  <c r="S388" i="2"/>
  <c r="L394" i="2"/>
  <c r="T401" i="2"/>
  <c r="L409" i="2"/>
  <c r="S387" i="2"/>
  <c r="L393" i="2"/>
  <c r="O400" i="2"/>
  <c r="E408" i="2"/>
  <c r="J377" i="2"/>
  <c r="R363" i="2"/>
  <c r="M359" i="2"/>
  <c r="H355" i="2"/>
  <c r="V372" i="2"/>
  <c r="F359" i="2"/>
  <c r="O377" i="2"/>
  <c r="H383" i="2"/>
  <c r="H408" i="2"/>
  <c r="P388" i="2"/>
  <c r="K394" i="2"/>
  <c r="Q401" i="2"/>
  <c r="I409" i="2"/>
  <c r="R387" i="2"/>
  <c r="K393" i="2"/>
  <c r="K400" i="2"/>
  <c r="D408" i="2"/>
  <c r="R386" i="2"/>
  <c r="K392" i="2"/>
  <c r="G399" i="2"/>
  <c r="Q406" i="2"/>
  <c r="O381" i="2"/>
  <c r="Q364" i="2"/>
  <c r="I360" i="2"/>
  <c r="D356" i="2"/>
  <c r="E227" i="2" s="1"/>
  <c r="V376" i="2"/>
  <c r="R360" i="2"/>
  <c r="D375" i="2"/>
  <c r="S380" i="2"/>
  <c r="C395" i="2"/>
  <c r="G386" i="2"/>
  <c r="T391" i="2"/>
  <c r="L398" i="2"/>
  <c r="C406" i="2"/>
  <c r="G385" i="2"/>
  <c r="V390" i="2"/>
  <c r="E397" i="2"/>
  <c r="P404" i="2"/>
  <c r="H384" i="2"/>
  <c r="V389" i="2"/>
  <c r="S395" i="2"/>
  <c r="L403" i="2"/>
  <c r="C411" i="2"/>
  <c r="D370" i="2"/>
  <c r="F362" i="2"/>
  <c r="U357" i="2"/>
  <c r="K397" i="2"/>
  <c r="P364" i="2"/>
  <c r="V355" i="2"/>
  <c r="F381" i="2"/>
  <c r="T396" i="2"/>
  <c r="N386" i="2"/>
  <c r="H392" i="2"/>
  <c r="U398" i="2"/>
  <c r="L406" i="2"/>
  <c r="O385" i="2"/>
  <c r="H391" i="2"/>
  <c r="O397" i="2"/>
  <c r="G405" i="2"/>
  <c r="O384" i="2"/>
  <c r="H390" i="2"/>
  <c r="I396" i="2"/>
  <c r="T403" i="2"/>
  <c r="L411" i="2"/>
  <c r="V368" i="2"/>
  <c r="U361" i="2"/>
  <c r="P357" i="2"/>
  <c r="D391" i="2"/>
  <c r="V363" i="2"/>
  <c r="L355" i="2"/>
  <c r="D380" i="2"/>
  <c r="F392" i="2"/>
  <c r="L385" i="2"/>
  <c r="G391" i="2"/>
  <c r="L397" i="2"/>
  <c r="D405" i="2"/>
  <c r="N384" i="2"/>
  <c r="G390" i="2"/>
  <c r="E396" i="2"/>
  <c r="S403" i="2"/>
  <c r="I411" i="2"/>
  <c r="G389" i="2"/>
  <c r="V394" i="2"/>
  <c r="L402" i="2"/>
  <c r="C410" i="2"/>
  <c r="F372" i="2"/>
  <c r="Q362" i="2"/>
  <c r="L358" i="2"/>
  <c r="F354" i="2"/>
  <c r="N366" i="2"/>
  <c r="D357" i="2"/>
  <c r="C379" i="2"/>
  <c r="T387" i="2"/>
  <c r="K384" i="2"/>
  <c r="F390" i="2"/>
  <c r="D396" i="2"/>
  <c r="O403" i="2"/>
  <c r="H411" i="2"/>
  <c r="F389" i="2"/>
  <c r="S394" i="2"/>
  <c r="K402" i="2"/>
  <c r="U409" i="2"/>
  <c r="F388" i="2"/>
  <c r="T393" i="2"/>
  <c r="D401" i="2"/>
  <c r="O408" i="2"/>
  <c r="T375" i="2"/>
  <c r="M363" i="2"/>
  <c r="H359" i="2"/>
  <c r="V354" i="2"/>
  <c r="U371" i="2"/>
  <c r="P358" i="2"/>
  <c r="N376" i="2"/>
  <c r="G382" i="2"/>
  <c r="M402" i="2"/>
  <c r="O387" i="2"/>
  <c r="J393" i="2"/>
  <c r="I400" i="2"/>
  <c r="T407" i="2"/>
  <c r="P386" i="2"/>
  <c r="J392" i="2"/>
  <c r="C399" i="2"/>
  <c r="P406" i="2"/>
  <c r="P385" i="2"/>
  <c r="J391" i="2"/>
  <c r="Q397" i="2"/>
  <c r="I405" i="2"/>
  <c r="N392" i="2"/>
  <c r="R365" i="2"/>
  <c r="E361" i="2"/>
  <c r="T356" i="2"/>
  <c r="G381" i="2"/>
  <c r="J362" i="2"/>
  <c r="E243" i="2"/>
  <c r="D71" i="19"/>
  <c r="E346" i="2" a="1"/>
  <c r="U128" i="19"/>
  <c r="L128" i="19"/>
  <c r="G128" i="19"/>
  <c r="M128" i="19"/>
  <c r="R128" i="19"/>
  <c r="T128" i="19"/>
  <c r="H128" i="19"/>
  <c r="N128" i="19"/>
  <c r="J128" i="19"/>
  <c r="S128" i="19"/>
  <c r="K128" i="19"/>
  <c r="F128" i="19"/>
  <c r="I128" i="19"/>
  <c r="O128" i="19"/>
  <c r="Q128" i="19"/>
  <c r="E128" i="19"/>
  <c r="D128" i="19"/>
  <c r="P128" i="19"/>
  <c r="H87" i="43" a="1"/>
  <c r="H87" i="43" s="1"/>
  <c r="H88" i="43" a="1"/>
  <c r="H88" i="43" s="1"/>
  <c r="I28" i="43"/>
  <c r="F132" i="2"/>
  <c r="G130" i="2"/>
  <c r="F130" i="2"/>
  <c r="E133" i="2"/>
  <c r="E134" i="2"/>
  <c r="E131" i="2"/>
  <c r="G134" i="2"/>
  <c r="G132" i="2"/>
  <c r="E132" i="2"/>
  <c r="F133" i="2"/>
  <c r="G131" i="2"/>
  <c r="F131" i="2"/>
  <c r="G133" i="2"/>
  <c r="E286" i="2" s="1"/>
  <c r="F286" i="2" s="1"/>
  <c r="G286" i="2" s="1"/>
  <c r="H286" i="2" s="1"/>
  <c r="I286" i="2" s="1"/>
  <c r="J286" i="2" s="1"/>
  <c r="K286" i="2" s="1"/>
  <c r="L286" i="2" s="1"/>
  <c r="M286" i="2" s="1"/>
  <c r="N286" i="2" s="1"/>
  <c r="O286" i="2" s="1"/>
  <c r="P286" i="2" s="1"/>
  <c r="Q286" i="2" s="1"/>
  <c r="R286" i="2" s="1"/>
  <c r="S286" i="2" s="1"/>
  <c r="T286" i="2" s="1"/>
  <c r="U286" i="2" s="1"/>
  <c r="V286" i="2" s="1"/>
  <c r="F134" i="2"/>
  <c r="E213" i="2" l="1"/>
  <c r="E221" i="2"/>
  <c r="E225" i="2"/>
  <c r="E265" i="2"/>
  <c r="E254" i="2" s="1"/>
  <c r="E229" i="2"/>
  <c r="E217" i="2"/>
  <c r="E215" i="2"/>
  <c r="E207" i="2"/>
  <c r="E347" i="2"/>
  <c r="F349" i="2"/>
  <c r="F351" i="2"/>
  <c r="F350" i="2"/>
  <c r="E346" i="2"/>
  <c r="F352" i="2"/>
  <c r="F348" i="2"/>
  <c r="F346" i="2"/>
  <c r="E352" i="2"/>
  <c r="E351" i="2"/>
  <c r="E350" i="2"/>
  <c r="E349" i="2"/>
  <c r="E348" i="2"/>
  <c r="F347" i="2"/>
  <c r="E209" i="2"/>
  <c r="H97" i="43"/>
  <c r="G97" i="43"/>
  <c r="F97" i="43"/>
  <c r="I88" i="43" a="1"/>
  <c r="I88" i="43" s="1"/>
  <c r="I97" i="43" s="1"/>
  <c r="I87" i="43" a="1"/>
  <c r="I87" i="43" s="1"/>
  <c r="E232" i="2"/>
  <c r="E231" i="2"/>
  <c r="E266" i="2"/>
  <c r="E255" i="2" s="1"/>
  <c r="E263" i="2"/>
  <c r="E264" i="2"/>
  <c r="J28" i="43"/>
  <c r="E252" i="2" l="1"/>
  <c r="F119" i="43"/>
  <c r="E68" i="2" s="1"/>
  <c r="F117" i="43"/>
  <c r="E66" i="2" s="1"/>
  <c r="F115" i="43"/>
  <c r="E64" i="2" s="1"/>
  <c r="F118" i="43"/>
  <c r="E67" i="2" s="1"/>
  <c r="F116" i="43"/>
  <c r="E65" i="2" s="1"/>
  <c r="J65" i="43"/>
  <c r="F65" i="43" s="1"/>
  <c r="F91" i="43" s="1"/>
  <c r="J64" i="43"/>
  <c r="F64" i="43" s="1"/>
  <c r="F90" i="43" s="1"/>
  <c r="J60" i="43"/>
  <c r="F60" i="43" s="1"/>
  <c r="J61" i="43"/>
  <c r="F61" i="43" s="1"/>
  <c r="J62" i="43"/>
  <c r="F62" i="43" s="1"/>
  <c r="J63" i="43"/>
  <c r="F63" i="43" s="1"/>
  <c r="J59" i="43"/>
  <c r="F59" i="43" s="1"/>
  <c r="J58" i="43"/>
  <c r="F58" i="43" s="1"/>
  <c r="F94" i="43"/>
  <c r="J88" i="43" a="1"/>
  <c r="J88" i="43" s="1"/>
  <c r="J97" i="43" s="1"/>
  <c r="J87" i="43" a="1"/>
  <c r="J87" i="43" s="1"/>
  <c r="D286" i="38"/>
  <c r="K28" i="43"/>
  <c r="G94" i="43" l="1"/>
  <c r="I58" i="43"/>
  <c r="I59" i="43"/>
  <c r="H58" i="43"/>
  <c r="H59" i="43"/>
  <c r="I61" i="43"/>
  <c r="H61" i="43"/>
  <c r="I60" i="43"/>
  <c r="H60" i="43"/>
  <c r="G117" i="43"/>
  <c r="F66" i="2" s="1"/>
  <c r="G115" i="43"/>
  <c r="F64" i="2" s="1"/>
  <c r="G116" i="43"/>
  <c r="F65" i="2" s="1"/>
  <c r="G118" i="43"/>
  <c r="F67" i="2" s="1"/>
  <c r="G119" i="43"/>
  <c r="F68" i="2" s="1"/>
  <c r="K88" i="43" a="1"/>
  <c r="K88" i="43" s="1"/>
  <c r="K97" i="43" s="1"/>
  <c r="K87" i="43" a="1"/>
  <c r="K87" i="43" s="1"/>
  <c r="L28" i="43"/>
  <c r="H94" i="43" l="1"/>
  <c r="E105" i="2" a="1"/>
  <c r="E105" i="2" s="1"/>
  <c r="H116" i="43"/>
  <c r="G65" i="2" s="1"/>
  <c r="H115" i="43"/>
  <c r="G64" i="2" s="1"/>
  <c r="H119" i="43"/>
  <c r="G68" i="2" s="1"/>
  <c r="H117" i="43"/>
  <c r="G66" i="2" s="1"/>
  <c r="H118" i="43"/>
  <c r="G67" i="2" s="1"/>
  <c r="L87" i="43" a="1"/>
  <c r="L87" i="43" s="1"/>
  <c r="L88" i="43" a="1"/>
  <c r="L88" i="43" s="1"/>
  <c r="L97" i="43" s="1"/>
  <c r="M28" i="43"/>
  <c r="I94" i="43" l="1"/>
  <c r="F107" i="2"/>
  <c r="F106" i="2"/>
  <c r="E107" i="2"/>
  <c r="F108" i="2"/>
  <c r="E106" i="2"/>
  <c r="E108" i="2"/>
  <c r="F105" i="2"/>
  <c r="I119" i="43"/>
  <c r="H68" i="2" s="1"/>
  <c r="I115" i="43"/>
  <c r="H64" i="2" s="1"/>
  <c r="I118" i="43"/>
  <c r="H67" i="2" s="1"/>
  <c r="I116" i="43"/>
  <c r="H65" i="2" s="1"/>
  <c r="I117" i="43"/>
  <c r="H66" i="2" s="1"/>
  <c r="M87" i="43" a="1"/>
  <c r="M87" i="43" s="1"/>
  <c r="M88" i="43" a="1"/>
  <c r="M88" i="43" s="1"/>
  <c r="M97" i="43" s="1"/>
  <c r="N28" i="43"/>
  <c r="J94" i="43" l="1"/>
  <c r="J118" i="43"/>
  <c r="I67" i="2" s="1"/>
  <c r="J115" i="43"/>
  <c r="I64" i="2" s="1"/>
  <c r="J117" i="43"/>
  <c r="I66" i="2" s="1"/>
  <c r="J119" i="43"/>
  <c r="I68" i="2" s="1"/>
  <c r="J116" i="43"/>
  <c r="I65" i="2" s="1"/>
  <c r="N88" i="43" a="1"/>
  <c r="N88" i="43" s="1"/>
  <c r="N97" i="43" s="1"/>
  <c r="N87" i="43" a="1"/>
  <c r="N87" i="43" s="1"/>
  <c r="O28" i="43"/>
  <c r="E110" i="38"/>
  <c r="F110" i="38" s="1"/>
  <c r="G110" i="38" s="1"/>
  <c r="H110" i="38" s="1"/>
  <c r="I110" i="38" s="1"/>
  <c r="J110" i="38" s="1"/>
  <c r="K110" i="38" s="1"/>
  <c r="L110" i="38" s="1"/>
  <c r="M110" i="38" s="1"/>
  <c r="N110" i="38" s="1"/>
  <c r="O110" i="38" s="1"/>
  <c r="P110" i="38" s="1"/>
  <c r="Q110" i="38" s="1"/>
  <c r="R110" i="38" s="1"/>
  <c r="S110" i="38" s="1"/>
  <c r="K94" i="43" l="1"/>
  <c r="O87" i="43" a="1"/>
  <c r="O87" i="43" s="1"/>
  <c r="K117" i="43"/>
  <c r="J66" i="2" s="1"/>
  <c r="K115" i="43"/>
  <c r="J64" i="2" s="1"/>
  <c r="K116" i="43"/>
  <c r="J65" i="2" s="1"/>
  <c r="K118" i="43"/>
  <c r="J67" i="2" s="1"/>
  <c r="K119" i="43"/>
  <c r="J68" i="2" s="1"/>
  <c r="O88" i="43" a="1"/>
  <c r="O88" i="43" s="1"/>
  <c r="O97" i="43" s="1"/>
  <c r="P28" i="43"/>
  <c r="L94" i="43" l="1"/>
  <c r="L116" i="43"/>
  <c r="K65" i="2" s="1"/>
  <c r="L115" i="43"/>
  <c r="K64" i="2" s="1"/>
  <c r="L119" i="43"/>
  <c r="K68" i="2" s="1"/>
  <c r="L117" i="43"/>
  <c r="K66" i="2" s="1"/>
  <c r="L118" i="43"/>
  <c r="K67" i="2" s="1"/>
  <c r="P87" i="43" a="1"/>
  <c r="P87" i="43" s="1"/>
  <c r="P88" i="43" a="1"/>
  <c r="P88" i="43" s="1"/>
  <c r="P97" i="43" s="1"/>
  <c r="Q28" i="43"/>
  <c r="M94" i="43" l="1"/>
  <c r="M119" i="43"/>
  <c r="L68" i="2" s="1"/>
  <c r="M115" i="43"/>
  <c r="L64" i="2" s="1"/>
  <c r="M118" i="43"/>
  <c r="L67" i="2" s="1"/>
  <c r="M116" i="43"/>
  <c r="L65" i="2" s="1"/>
  <c r="M117" i="43"/>
  <c r="L66" i="2" s="1"/>
  <c r="Q87" i="43" a="1"/>
  <c r="Q87" i="43" s="1"/>
  <c r="Q88" i="43" a="1"/>
  <c r="Q88" i="43" s="1"/>
  <c r="Q97" i="43" s="1"/>
  <c r="R28" i="43"/>
  <c r="N94" i="43" l="1"/>
  <c r="N118" i="43"/>
  <c r="M67" i="2" s="1"/>
  <c r="N115" i="43"/>
  <c r="M64" i="2" s="1"/>
  <c r="N117" i="43"/>
  <c r="M66" i="2" s="1"/>
  <c r="N119" i="43"/>
  <c r="M68" i="2" s="1"/>
  <c r="N116" i="43"/>
  <c r="M65" i="2" s="1"/>
  <c r="R88" i="43" a="1"/>
  <c r="R88" i="43" s="1"/>
  <c r="R97" i="43" s="1"/>
  <c r="R87" i="43" a="1"/>
  <c r="R87" i="43" s="1"/>
  <c r="S28" i="43"/>
  <c r="O94" i="43" l="1"/>
  <c r="O117" i="43"/>
  <c r="N66" i="2" s="1"/>
  <c r="O116" i="43"/>
  <c r="N65" i="2" s="1"/>
  <c r="O118" i="43"/>
  <c r="N67" i="2" s="1"/>
  <c r="O119" i="43"/>
  <c r="N68" i="2" s="1"/>
  <c r="O115" i="43"/>
  <c r="N64" i="2" s="1"/>
  <c r="S88" i="43" a="1"/>
  <c r="S88" i="43" s="1"/>
  <c r="S97" i="43" s="1"/>
  <c r="S87" i="43" a="1"/>
  <c r="S87" i="43" s="1"/>
  <c r="T28" i="43"/>
  <c r="P94" i="43" l="1"/>
  <c r="P116" i="43"/>
  <c r="O65" i="2" s="1"/>
  <c r="P115" i="43"/>
  <c r="O64" i="2" s="1"/>
  <c r="P117" i="43"/>
  <c r="O66" i="2" s="1"/>
  <c r="P119" i="43"/>
  <c r="O68" i="2" s="1"/>
  <c r="P118" i="43"/>
  <c r="O67" i="2" s="1"/>
  <c r="T87" i="43" a="1"/>
  <c r="T87" i="43" s="1"/>
  <c r="T88" i="43" a="1"/>
  <c r="T88" i="43" s="1"/>
  <c r="T97" i="43" s="1"/>
  <c r="U28" i="43"/>
  <c r="Q94" i="43" l="1"/>
  <c r="Q116" i="43"/>
  <c r="P65" i="2" s="1"/>
  <c r="Q119" i="43"/>
  <c r="P68" i="2" s="1"/>
  <c r="Q117" i="43"/>
  <c r="P66" i="2" s="1"/>
  <c r="Q118" i="43"/>
  <c r="P67" i="2" s="1"/>
  <c r="Q115" i="43"/>
  <c r="P64" i="2" s="1"/>
  <c r="U87" i="43" a="1"/>
  <c r="U87" i="43" s="1"/>
  <c r="U88" i="43" a="1"/>
  <c r="U88" i="43" s="1"/>
  <c r="U97" i="43" s="1"/>
  <c r="V28" i="43"/>
  <c r="R94" i="43" l="1"/>
  <c r="R115" i="43"/>
  <c r="Q64" i="2" s="1"/>
  <c r="R117" i="43"/>
  <c r="Q66" i="2" s="1"/>
  <c r="R116" i="43"/>
  <c r="Q65" i="2" s="1"/>
  <c r="R118" i="43"/>
  <c r="Q67" i="2" s="1"/>
  <c r="R119" i="43"/>
  <c r="Q68" i="2" s="1"/>
  <c r="V87" i="43" a="1"/>
  <c r="V87" i="43" s="1"/>
  <c r="V88" i="43" a="1"/>
  <c r="V88" i="43" s="1"/>
  <c r="V97" i="43" s="1"/>
  <c r="W28" i="43"/>
  <c r="E147" i="2" a="1"/>
  <c r="F147" i="2" s="1"/>
  <c r="E145" i="2" a="1"/>
  <c r="F145" i="2" s="1"/>
  <c r="E143" i="2" a="1"/>
  <c r="E143" i="2" s="1"/>
  <c r="E141" i="2" a="1"/>
  <c r="V141" i="2" s="1"/>
  <c r="E139" i="2" a="1"/>
  <c r="E139" i="2" s="1"/>
  <c r="B59" i="38"/>
  <c r="B60" i="38" s="1"/>
  <c r="B61" i="38" s="1"/>
  <c r="B62" i="38" s="1"/>
  <c r="B63" i="38" s="1"/>
  <c r="B64" i="38" s="1"/>
  <c r="B65" i="38" s="1"/>
  <c r="B66" i="38" s="1"/>
  <c r="B67" i="38" s="1"/>
  <c r="B68" i="38" s="1"/>
  <c r="B69" i="38" s="1"/>
  <c r="B70" i="38" s="1"/>
  <c r="B71" i="38" s="1"/>
  <c r="B72" i="38" s="1"/>
  <c r="B73" i="38" s="1"/>
  <c r="B74" i="38" s="1"/>
  <c r="B75" i="38" s="1"/>
  <c r="S94" i="43" l="1"/>
  <c r="S116" i="43"/>
  <c r="R65" i="2" s="1"/>
  <c r="S117" i="43"/>
  <c r="R66" i="2" s="1"/>
  <c r="S118" i="43"/>
  <c r="R67" i="2" s="1"/>
  <c r="S119" i="43"/>
  <c r="R68" i="2" s="1"/>
  <c r="S115" i="43"/>
  <c r="R64" i="2" s="1"/>
  <c r="W87" i="43" a="1"/>
  <c r="W87" i="43" s="1"/>
  <c r="W88" i="43" a="1"/>
  <c r="W88" i="43" s="1"/>
  <c r="S145" i="2"/>
  <c r="H145" i="2"/>
  <c r="Q145" i="2"/>
  <c r="P145" i="2"/>
  <c r="R145" i="2"/>
  <c r="L145" i="2"/>
  <c r="G145" i="2"/>
  <c r="M145" i="2"/>
  <c r="J145" i="2"/>
  <c r="U145" i="2"/>
  <c r="I145" i="2"/>
  <c r="S143" i="2"/>
  <c r="P143" i="2"/>
  <c r="O143" i="2"/>
  <c r="K143" i="2"/>
  <c r="J143" i="2"/>
  <c r="I143" i="2"/>
  <c r="T143" i="2"/>
  <c r="H143" i="2"/>
  <c r="R143" i="2"/>
  <c r="L139" i="2"/>
  <c r="J139" i="2"/>
  <c r="I139" i="2"/>
  <c r="S139" i="2"/>
  <c r="R139" i="2"/>
  <c r="T139" i="2"/>
  <c r="Q139" i="2"/>
  <c r="L143" i="2"/>
  <c r="T145" i="2"/>
  <c r="K145" i="2"/>
  <c r="K139" i="2"/>
  <c r="Q143" i="2"/>
  <c r="G143" i="2"/>
  <c r="O145" i="2"/>
  <c r="E145" i="2"/>
  <c r="M147" i="2"/>
  <c r="E147" i="2"/>
  <c r="L147" i="2"/>
  <c r="S147" i="2"/>
  <c r="R147" i="2"/>
  <c r="Q147" i="2"/>
  <c r="I147" i="2"/>
  <c r="P147" i="2"/>
  <c r="H147" i="2"/>
  <c r="U147" i="2"/>
  <c r="T147" i="2"/>
  <c r="K147" i="2"/>
  <c r="J147" i="2"/>
  <c r="O147" i="2"/>
  <c r="G147" i="2"/>
  <c r="V147" i="2"/>
  <c r="N147" i="2"/>
  <c r="V145" i="2"/>
  <c r="N145" i="2"/>
  <c r="V143" i="2"/>
  <c r="N143" i="2"/>
  <c r="F143" i="2"/>
  <c r="U143" i="2"/>
  <c r="M143" i="2"/>
  <c r="S141" i="2"/>
  <c r="L141" i="2"/>
  <c r="T141" i="2"/>
  <c r="G141" i="2"/>
  <c r="O141" i="2"/>
  <c r="H141" i="2"/>
  <c r="P141" i="2"/>
  <c r="I141" i="2"/>
  <c r="Q141" i="2"/>
  <c r="J141" i="2"/>
  <c r="R141" i="2"/>
  <c r="M141" i="2"/>
  <c r="U141" i="2"/>
  <c r="K141" i="2"/>
  <c r="E141" i="2"/>
  <c r="F141" i="2"/>
  <c r="N141" i="2"/>
  <c r="P139" i="2"/>
  <c r="H139" i="2"/>
  <c r="O139" i="2"/>
  <c r="G139" i="2"/>
  <c r="V139" i="2"/>
  <c r="N139" i="2"/>
  <c r="F139" i="2"/>
  <c r="U139" i="2"/>
  <c r="M139" i="2"/>
  <c r="T94" i="43" l="1"/>
  <c r="T118" i="43"/>
  <c r="S67" i="2" s="1"/>
  <c r="T117" i="43"/>
  <c r="S66" i="2" s="1"/>
  <c r="T119" i="43"/>
  <c r="S68" i="2" s="1"/>
  <c r="T115" i="43"/>
  <c r="S64" i="2" s="1"/>
  <c r="T116" i="43"/>
  <c r="S65" i="2" s="1"/>
  <c r="D129" i="19" a="1"/>
  <c r="S129" i="19" s="1"/>
  <c r="W97" i="43"/>
  <c r="U94" i="43" l="1"/>
  <c r="U119" i="43"/>
  <c r="T68" i="2" s="1"/>
  <c r="U115" i="43"/>
  <c r="T64" i="2" s="1"/>
  <c r="U117" i="43"/>
  <c r="T66" i="2" s="1"/>
  <c r="U116" i="43"/>
  <c r="T65" i="2" s="1"/>
  <c r="U118" i="43"/>
  <c r="T67" i="2" s="1"/>
  <c r="P129" i="19"/>
  <c r="M129" i="19"/>
  <c r="O129" i="19"/>
  <c r="J129" i="19"/>
  <c r="K129" i="19"/>
  <c r="H129" i="19"/>
  <c r="G129" i="19"/>
  <c r="F129" i="19"/>
  <c r="Q129" i="19"/>
  <c r="N129" i="19"/>
  <c r="E129" i="19"/>
  <c r="D129" i="19"/>
  <c r="L129" i="19"/>
  <c r="R129" i="19"/>
  <c r="I129" i="19"/>
  <c r="T129" i="19"/>
  <c r="U129" i="19"/>
  <c r="V94" i="43" l="1"/>
  <c r="V117" i="43"/>
  <c r="U66" i="2" s="1"/>
  <c r="V115" i="43"/>
  <c r="U64" i="2" s="1"/>
  <c r="V116" i="43"/>
  <c r="U65" i="2" s="1"/>
  <c r="V118" i="43"/>
  <c r="U67" i="2" s="1"/>
  <c r="V119" i="43"/>
  <c r="U68" i="2" s="1"/>
  <c r="W94" i="43" l="1"/>
  <c r="W116" i="43"/>
  <c r="V65" i="2" s="1"/>
  <c r="W115" i="43"/>
  <c r="V64" i="2" s="1"/>
  <c r="W118" i="43"/>
  <c r="V67" i="2" s="1"/>
  <c r="W119" i="43"/>
  <c r="V68" i="2" s="1"/>
  <c r="W117" i="43"/>
  <c r="V66" i="2" s="1"/>
  <c r="E13" i="19" l="1"/>
  <c r="D13" i="19"/>
  <c r="O9" i="38" l="1"/>
  <c r="F13" i="19"/>
  <c r="P9" i="38" l="1"/>
  <c r="G13" i="19"/>
  <c r="K9" i="25" l="1"/>
  <c r="E21" i="25"/>
  <c r="P140" i="25"/>
  <c r="H140" i="25"/>
  <c r="O140" i="25"/>
  <c r="G140" i="25"/>
  <c r="K140" i="25"/>
  <c r="M140" i="25"/>
  <c r="J140" i="25"/>
  <c r="L140" i="25"/>
  <c r="E140" i="25"/>
  <c r="N140" i="25"/>
  <c r="F140" i="25"/>
  <c r="I140" i="25"/>
  <c r="F165" i="25"/>
  <c r="E165" i="25"/>
  <c r="G165" i="25"/>
  <c r="Q9" i="38"/>
  <c r="D15" i="25"/>
  <c r="H13" i="19"/>
  <c r="N9" i="25" l="1"/>
  <c r="P21" i="25"/>
  <c r="L9" i="25"/>
  <c r="P9" i="25"/>
  <c r="K10" i="25"/>
  <c r="E22" i="25"/>
  <c r="L21" i="25"/>
  <c r="N21" i="25"/>
  <c r="F166" i="25"/>
  <c r="E166" i="25"/>
  <c r="G166" i="25"/>
  <c r="L141" i="25"/>
  <c r="K141" i="25"/>
  <c r="O141" i="25"/>
  <c r="G141" i="25"/>
  <c r="N141" i="25"/>
  <c r="M141" i="25"/>
  <c r="J141" i="25"/>
  <c r="F141" i="25"/>
  <c r="E141" i="25"/>
  <c r="P141" i="25"/>
  <c r="I141" i="25"/>
  <c r="H141" i="25"/>
  <c r="R9" i="38"/>
  <c r="I13" i="19"/>
  <c r="P22" i="25" l="1"/>
  <c r="L10" i="25"/>
  <c r="P10" i="25"/>
  <c r="N10" i="25"/>
  <c r="K11" i="25"/>
  <c r="E23" i="25"/>
  <c r="L22" i="25"/>
  <c r="N22" i="25"/>
  <c r="P142" i="25"/>
  <c r="H142" i="25"/>
  <c r="O142" i="25"/>
  <c r="G142" i="25"/>
  <c r="K142" i="25"/>
  <c r="N142" i="25"/>
  <c r="L142" i="25"/>
  <c r="M142" i="25"/>
  <c r="F142" i="25"/>
  <c r="E142" i="25"/>
  <c r="J142" i="25"/>
  <c r="I142" i="25"/>
  <c r="G167" i="25"/>
  <c r="F167" i="25"/>
  <c r="E167" i="25"/>
  <c r="S9" i="38"/>
  <c r="D26" i="25"/>
  <c r="J13" i="19"/>
  <c r="L11" i="25" l="1"/>
  <c r="P11" i="25"/>
  <c r="N11" i="25"/>
  <c r="P23" i="25"/>
  <c r="K12" i="25"/>
  <c r="E24" i="25"/>
  <c r="N23" i="25"/>
  <c r="L23" i="25"/>
  <c r="E168" i="25"/>
  <c r="G168" i="25"/>
  <c r="F168" i="25"/>
  <c r="L143" i="25"/>
  <c r="K143" i="25"/>
  <c r="O143" i="25"/>
  <c r="G143" i="25"/>
  <c r="P143" i="25"/>
  <c r="N143" i="25"/>
  <c r="M143" i="25"/>
  <c r="H143" i="25"/>
  <c r="F143" i="25"/>
  <c r="E143" i="25"/>
  <c r="I143" i="25"/>
  <c r="J143" i="25"/>
  <c r="T9" i="38"/>
  <c r="B4" i="59" s="1"/>
  <c r="D29" i="59" s="1"/>
  <c r="D72" i="25"/>
  <c r="D19" i="25"/>
  <c r="K13" i="19"/>
  <c r="P12" i="25" l="1"/>
  <c r="N12" i="25"/>
  <c r="P24" i="25"/>
  <c r="L12" i="25"/>
  <c r="K13" i="25"/>
  <c r="E25" i="25"/>
  <c r="N24" i="25"/>
  <c r="L24" i="25"/>
  <c r="O114" i="25"/>
  <c r="P144" i="25"/>
  <c r="H144" i="25"/>
  <c r="O144" i="25"/>
  <c r="G144" i="25"/>
  <c r="K144" i="25"/>
  <c r="M144" i="25"/>
  <c r="N144" i="25"/>
  <c r="I144" i="25"/>
  <c r="F144" i="25"/>
  <c r="E144" i="25"/>
  <c r="L144" i="25"/>
  <c r="J144" i="25"/>
  <c r="E169" i="25"/>
  <c r="G169" i="25"/>
  <c r="F169" i="25"/>
  <c r="U9" i="38"/>
  <c r="B6" i="59" s="1"/>
  <c r="D31" i="59" s="1"/>
  <c r="D63" i="25"/>
  <c r="D16" i="25"/>
  <c r="D75" i="25"/>
  <c r="D20" i="25"/>
  <c r="D69" i="25"/>
  <c r="D17" i="25"/>
  <c r="D87" i="25"/>
  <c r="D24" i="25"/>
  <c r="D78" i="25"/>
  <c r="D21" i="25"/>
  <c r="D84" i="25"/>
  <c r="D23" i="25"/>
  <c r="D66" i="25"/>
  <c r="D18" i="25"/>
  <c r="D81" i="25"/>
  <c r="D22" i="25"/>
  <c r="D90" i="25"/>
  <c r="D25" i="25"/>
  <c r="L13" i="19"/>
  <c r="N13" i="25" l="1"/>
  <c r="P25" i="25"/>
  <c r="L13" i="25"/>
  <c r="P13" i="25"/>
  <c r="Q114" i="25"/>
  <c r="H114" i="25"/>
  <c r="L25" i="25"/>
  <c r="N25" i="25"/>
  <c r="H115" i="25"/>
  <c r="E114" i="25"/>
  <c r="I114" i="25"/>
  <c r="R114" i="25"/>
  <c r="L114" i="25"/>
  <c r="F114" i="25"/>
  <c r="K114" i="25"/>
  <c r="J114" i="25"/>
  <c r="P114" i="25"/>
  <c r="S114" i="25"/>
  <c r="M114" i="25"/>
  <c r="G114" i="25"/>
  <c r="T114" i="25"/>
  <c r="N114" i="25"/>
  <c r="P147" i="25"/>
  <c r="H147" i="25"/>
  <c r="O147" i="25"/>
  <c r="G147" i="25"/>
  <c r="K147" i="25"/>
  <c r="E147" i="25"/>
  <c r="N147" i="25"/>
  <c r="J147" i="25"/>
  <c r="I147" i="25"/>
  <c r="F147" i="25"/>
  <c r="M147" i="25"/>
  <c r="L147" i="25"/>
  <c r="V9" i="38"/>
  <c r="B5" i="59" s="1"/>
  <c r="D30" i="59" s="1"/>
  <c r="M13" i="19"/>
  <c r="R116" i="25" l="1"/>
  <c r="T115" i="25"/>
  <c r="N115" i="25"/>
  <c r="R115" i="25"/>
  <c r="Q115" i="25"/>
  <c r="I115" i="25"/>
  <c r="K115" i="25"/>
  <c r="P115" i="25"/>
  <c r="L115" i="25"/>
  <c r="M115" i="25"/>
  <c r="G115" i="25"/>
  <c r="J115" i="25"/>
  <c r="S115" i="25"/>
  <c r="E115" i="25"/>
  <c r="O115" i="25"/>
  <c r="F115" i="25"/>
  <c r="G116" i="25"/>
  <c r="K116" i="25"/>
  <c r="N116" i="25"/>
  <c r="F116" i="25"/>
  <c r="L116" i="25"/>
  <c r="L148" i="25"/>
  <c r="K148" i="25"/>
  <c r="O148" i="25"/>
  <c r="G148" i="25"/>
  <c r="F148" i="25"/>
  <c r="E148" i="25"/>
  <c r="P148" i="25"/>
  <c r="J148" i="25"/>
  <c r="I148" i="25"/>
  <c r="H148" i="25"/>
  <c r="N148" i="25"/>
  <c r="M148" i="25"/>
  <c r="W9" i="38"/>
  <c r="N13" i="19"/>
  <c r="E116" i="25" l="1"/>
  <c r="J116" i="25"/>
  <c r="S116" i="25"/>
  <c r="L117" i="25"/>
  <c r="T116" i="25"/>
  <c r="O116" i="25"/>
  <c r="I116" i="25"/>
  <c r="H116" i="25"/>
  <c r="Q116" i="25"/>
  <c r="P116" i="25"/>
  <c r="M116" i="25"/>
  <c r="P149" i="25"/>
  <c r="H149" i="25"/>
  <c r="O149" i="25"/>
  <c r="G149" i="25"/>
  <c r="K149" i="25"/>
  <c r="F149" i="25"/>
  <c r="E149" i="25"/>
  <c r="L149" i="25"/>
  <c r="J149" i="25"/>
  <c r="I149" i="25"/>
  <c r="N149" i="25"/>
  <c r="M149" i="25"/>
  <c r="X9" i="38"/>
  <c r="O13" i="19"/>
  <c r="K117" i="25" l="1"/>
  <c r="O117" i="25"/>
  <c r="Q117" i="25"/>
  <c r="E117" i="25"/>
  <c r="F117" i="25"/>
  <c r="S117" i="25"/>
  <c r="J117" i="25"/>
  <c r="N117" i="25"/>
  <c r="R117" i="25"/>
  <c r="G117" i="25"/>
  <c r="P117" i="25"/>
  <c r="T117" i="25"/>
  <c r="H117" i="25"/>
  <c r="M117" i="25"/>
  <c r="I117" i="25"/>
  <c r="L150" i="25"/>
  <c r="K150" i="25"/>
  <c r="O150" i="25"/>
  <c r="G150" i="25"/>
  <c r="H150" i="25"/>
  <c r="E150" i="25"/>
  <c r="F150" i="25"/>
  <c r="M150" i="25"/>
  <c r="J150" i="25"/>
  <c r="I150" i="25"/>
  <c r="P150" i="25"/>
  <c r="N150" i="25"/>
  <c r="Y9" i="38"/>
  <c r="B7" i="59" s="1"/>
  <c r="D32" i="59" s="1"/>
  <c r="P13" i="19"/>
  <c r="L118" i="25" l="1"/>
  <c r="P151" i="25"/>
  <c r="H151" i="25"/>
  <c r="O151" i="25"/>
  <c r="G151" i="25"/>
  <c r="K151" i="25"/>
  <c r="I151" i="25"/>
  <c r="F151" i="25"/>
  <c r="E151" i="25"/>
  <c r="M151" i="25"/>
  <c r="L151" i="25"/>
  <c r="J151" i="25"/>
  <c r="N151" i="25"/>
  <c r="Z9" i="38"/>
  <c r="Q13" i="19"/>
  <c r="M118" i="25" l="1"/>
  <c r="N118" i="25"/>
  <c r="Q118" i="25"/>
  <c r="F118" i="25"/>
  <c r="K118" i="25"/>
  <c r="S118" i="25"/>
  <c r="J118" i="25"/>
  <c r="R118" i="25"/>
  <c r="H118" i="25"/>
  <c r="E118" i="25"/>
  <c r="O118" i="25"/>
  <c r="G118" i="25"/>
  <c r="I118" i="25"/>
  <c r="P118" i="25"/>
  <c r="T118" i="25"/>
  <c r="L152" i="25"/>
  <c r="K152" i="25"/>
  <c r="O152" i="25"/>
  <c r="G152" i="25"/>
  <c r="I152" i="25"/>
  <c r="F152" i="25"/>
  <c r="H152" i="25"/>
  <c r="N152" i="25"/>
  <c r="M152" i="25"/>
  <c r="J152" i="25"/>
  <c r="P152" i="25"/>
  <c r="E152" i="25"/>
  <c r="AA9" i="38"/>
  <c r="R13" i="19"/>
  <c r="P153" i="25" l="1"/>
  <c r="H153" i="25"/>
  <c r="O153" i="25"/>
  <c r="G153" i="25"/>
  <c r="K153" i="25"/>
  <c r="J153" i="25"/>
  <c r="I153" i="25"/>
  <c r="F153" i="25"/>
  <c r="N153" i="25"/>
  <c r="M153" i="25"/>
  <c r="L153" i="25"/>
  <c r="E153" i="25"/>
  <c r="AB9" i="38"/>
  <c r="S13" i="19"/>
  <c r="L154" i="25" l="1"/>
  <c r="K154" i="25"/>
  <c r="O154" i="25"/>
  <c r="G154" i="25"/>
  <c r="J154" i="25"/>
  <c r="H154" i="25"/>
  <c r="I154" i="25"/>
  <c r="P154" i="25"/>
  <c r="N154" i="25"/>
  <c r="M154" i="25"/>
  <c r="F154" i="25"/>
  <c r="E154" i="25"/>
  <c r="AC9" i="38"/>
  <c r="T13" i="19"/>
  <c r="U13" i="19"/>
  <c r="P155" i="25" l="1"/>
  <c r="H155" i="25"/>
  <c r="O155" i="25"/>
  <c r="G155" i="25"/>
  <c r="K155" i="25"/>
  <c r="L155" i="25"/>
  <c r="J155" i="25"/>
  <c r="I155" i="25"/>
  <c r="N155" i="25"/>
  <c r="M155" i="25"/>
  <c r="F155" i="25"/>
  <c r="E155" i="25"/>
  <c r="L156" i="25" l="1"/>
  <c r="K156" i="25"/>
  <c r="O156" i="25"/>
  <c r="G156" i="25"/>
  <c r="M156" i="25"/>
  <c r="I156" i="25"/>
  <c r="J156" i="25"/>
  <c r="E156" i="25"/>
  <c r="P156" i="25"/>
  <c r="N156" i="25"/>
  <c r="H156" i="25"/>
  <c r="F156" i="25"/>
  <c r="G9" i="38"/>
  <c r="P3" i="25"/>
  <c r="N3" i="25"/>
  <c r="E123" i="25"/>
  <c r="B84" i="38" l="1"/>
  <c r="H9" i="38"/>
  <c r="I9" i="38" s="1"/>
  <c r="B198" i="38" s="1"/>
  <c r="B264" i="38"/>
  <c r="B213" i="38"/>
  <c r="B246" i="38"/>
  <c r="B276" i="38"/>
  <c r="B259" i="38"/>
  <c r="B228" i="38"/>
  <c r="B288" i="38"/>
  <c r="B240" i="38"/>
  <c r="B270" i="38"/>
  <c r="B220" i="38"/>
  <c r="B283" i="38"/>
  <c r="B252" i="38"/>
  <c r="B199" i="38"/>
  <c r="B234" i="38"/>
  <c r="B258" i="38"/>
  <c r="B282" i="38"/>
  <c r="B206" i="38"/>
  <c r="B85" i="38"/>
  <c r="B113" i="38"/>
  <c r="B143" i="38"/>
  <c r="B171" i="38"/>
  <c r="B172" i="38"/>
  <c r="B145" i="38"/>
  <c r="B147" i="38"/>
  <c r="B90" i="38"/>
  <c r="B119" i="38"/>
  <c r="B179" i="38"/>
  <c r="B122" i="38"/>
  <c r="B181" i="38"/>
  <c r="B97" i="38"/>
  <c r="B156" i="38"/>
  <c r="B99" i="38"/>
  <c r="B129" i="38"/>
  <c r="B102" i="38"/>
  <c r="B131" i="38"/>
  <c r="B133" i="38"/>
  <c r="B134" i="38"/>
  <c r="B193" i="38"/>
  <c r="F16" i="25"/>
  <c r="F17" i="25"/>
  <c r="F18" i="25"/>
  <c r="F19" i="25"/>
  <c r="L15" i="25"/>
  <c r="M20" i="25" s="1"/>
  <c r="F20" i="25"/>
  <c r="F21" i="25"/>
  <c r="F22" i="25"/>
  <c r="F23" i="25"/>
  <c r="F24" i="25"/>
  <c r="F25" i="25"/>
  <c r="F4" i="25"/>
  <c r="F175" i="25" s="1"/>
  <c r="F5" i="25"/>
  <c r="F6" i="25"/>
  <c r="F7" i="25"/>
  <c r="M6" i="25"/>
  <c r="F8" i="25"/>
  <c r="F9" i="25"/>
  <c r="F10" i="25"/>
  <c r="F11" i="25"/>
  <c r="F12" i="25"/>
  <c r="F13" i="25"/>
  <c r="P15" i="25"/>
  <c r="O4" i="25"/>
  <c r="O6" i="25"/>
  <c r="O12" i="25"/>
  <c r="O9" i="25"/>
  <c r="O8" i="25"/>
  <c r="O5" i="25"/>
  <c r="O11" i="25"/>
  <c r="O13" i="25"/>
  <c r="O7" i="25"/>
  <c r="O10" i="25"/>
  <c r="Q13" i="25"/>
  <c r="Q8" i="25"/>
  <c r="Q9" i="25"/>
  <c r="Q4" i="25"/>
  <c r="Q10" i="25"/>
  <c r="Q5" i="25"/>
  <c r="Q7" i="25"/>
  <c r="Q11" i="25"/>
  <c r="Q6" i="25"/>
  <c r="Q12" i="25"/>
  <c r="N15" i="25"/>
  <c r="U115" i="25"/>
  <c r="D27" i="59" s="1"/>
  <c r="U116" i="25"/>
  <c r="D26" i="59" s="1"/>
  <c r="U117" i="25"/>
  <c r="U118" i="25"/>
  <c r="D28" i="59" s="1"/>
  <c r="H120" i="25"/>
  <c r="O120" i="25"/>
  <c r="G120" i="25"/>
  <c r="N120" i="25"/>
  <c r="S120" i="25"/>
  <c r="Q120" i="25"/>
  <c r="P120" i="25"/>
  <c r="M120" i="25"/>
  <c r="T120" i="25"/>
  <c r="L120" i="25"/>
  <c r="F120" i="25"/>
  <c r="K120" i="25"/>
  <c r="R120" i="25"/>
  <c r="J120" i="25"/>
  <c r="I120" i="25"/>
  <c r="E120" i="25"/>
  <c r="B104" i="38" l="1"/>
  <c r="B186" i="38"/>
  <c r="B124" i="38"/>
  <c r="B150" i="38"/>
  <c r="B174" i="38"/>
  <c r="B214" i="38"/>
  <c r="B265" i="38"/>
  <c r="B277" i="38"/>
  <c r="B165" i="38"/>
  <c r="B192" i="38"/>
  <c r="B163" i="38"/>
  <c r="B132" i="38"/>
  <c r="B161" i="38"/>
  <c r="B188" i="38"/>
  <c r="B187" i="38"/>
  <c r="B158" i="38"/>
  <c r="B157" i="38"/>
  <c r="B98" i="38"/>
  <c r="B125" i="38"/>
  <c r="B154" i="38"/>
  <c r="B95" i="38"/>
  <c r="B94" i="38"/>
  <c r="B93" i="38"/>
  <c r="B120" i="38"/>
  <c r="B177" i="38"/>
  <c r="B148" i="38"/>
  <c r="B175" i="38"/>
  <c r="B88" i="38"/>
  <c r="B115" i="38"/>
  <c r="B86" i="38"/>
  <c r="B200" i="38"/>
  <c r="D126" i="25" s="1" a="1"/>
  <c r="B221" i="38"/>
  <c r="B289" i="38"/>
  <c r="D16" i="38"/>
  <c r="B135" i="38"/>
  <c r="B164" i="38"/>
  <c r="B105" i="38"/>
  <c r="B162" i="38"/>
  <c r="B189" i="38"/>
  <c r="B130" i="38"/>
  <c r="B101" i="38"/>
  <c r="B100" i="38"/>
  <c r="B185" i="38"/>
  <c r="B184" i="38"/>
  <c r="B155" i="38"/>
  <c r="B96" i="38"/>
  <c r="B123" i="38"/>
  <c r="B180" i="38"/>
  <c r="B121" i="38"/>
  <c r="B178" i="38"/>
  <c r="B149" i="38"/>
  <c r="B176" i="38"/>
  <c r="B89" i="38"/>
  <c r="B146" i="38"/>
  <c r="B173" i="38"/>
  <c r="B114" i="38"/>
  <c r="B235" i="38"/>
  <c r="B207" i="38"/>
  <c r="B229" i="38"/>
  <c r="B247" i="38"/>
  <c r="B107" i="38"/>
  <c r="B106" i="38"/>
  <c r="B191" i="38"/>
  <c r="B190" i="38"/>
  <c r="B103" i="38"/>
  <c r="B160" i="38"/>
  <c r="B159" i="38"/>
  <c r="B128" i="38"/>
  <c r="B127" i="38"/>
  <c r="B126" i="38"/>
  <c r="B183" i="38"/>
  <c r="B182" i="38"/>
  <c r="B153" i="38"/>
  <c r="B152" i="38"/>
  <c r="B151" i="38"/>
  <c r="B92" i="38"/>
  <c r="B91" i="38"/>
  <c r="B118" i="38"/>
  <c r="B117" i="38"/>
  <c r="B116" i="38"/>
  <c r="B87" i="38"/>
  <c r="B144" i="38"/>
  <c r="B241" i="38"/>
  <c r="B253" i="38"/>
  <c r="B271" i="38"/>
  <c r="D13" i="38"/>
  <c r="N42" i="43" s="1"/>
  <c r="N45" i="43" s="1"/>
  <c r="D24" i="38"/>
  <c r="D31" i="38"/>
  <c r="D20" i="38"/>
  <c r="D39" i="38"/>
  <c r="B251" i="38"/>
  <c r="D25" i="38"/>
  <c r="B112" i="38"/>
  <c r="B281" i="38"/>
  <c r="D33" i="38"/>
  <c r="B212" i="38"/>
  <c r="D8" i="38"/>
  <c r="D34" i="38"/>
  <c r="B219" i="38"/>
  <c r="B275" i="38"/>
  <c r="D32" i="38"/>
  <c r="B205" i="38"/>
  <c r="D18" i="38"/>
  <c r="D37" i="38"/>
  <c r="B239" i="38"/>
  <c r="D19" i="38"/>
  <c r="D38" i="38"/>
  <c r="B245" i="38"/>
  <c r="D17" i="38"/>
  <c r="D36" i="38"/>
  <c r="B233" i="38"/>
  <c r="D22" i="38"/>
  <c r="D42" i="38"/>
  <c r="B263" i="38"/>
  <c r="D23" i="38"/>
  <c r="D43" i="38"/>
  <c r="B269" i="38"/>
  <c r="D12" i="38"/>
  <c r="D35" i="38"/>
  <c r="B227" i="38"/>
  <c r="D21" i="38"/>
  <c r="D40" i="38"/>
  <c r="B257" i="38"/>
  <c r="D27" i="38"/>
  <c r="B28" i="38" s="1"/>
  <c r="B142" i="38"/>
  <c r="B287" i="38"/>
  <c r="D30" i="38"/>
  <c r="B170" i="38"/>
  <c r="D11" i="38"/>
  <c r="F108" i="43" s="1"/>
  <c r="E60" i="2" s="1"/>
  <c r="G170" i="25"/>
  <c r="I145" i="25"/>
  <c r="P105" i="25"/>
  <c r="M22" i="25"/>
  <c r="M12" i="25"/>
  <c r="M17" i="25"/>
  <c r="M21" i="25"/>
  <c r="M7" i="25"/>
  <c r="M25" i="25"/>
  <c r="M19" i="25"/>
  <c r="M18" i="25"/>
  <c r="M16" i="25"/>
  <c r="M5" i="25"/>
  <c r="M24" i="25"/>
  <c r="M23" i="25"/>
  <c r="M13" i="25"/>
  <c r="M4" i="25"/>
  <c r="Q25" i="25"/>
  <c r="Q20" i="25"/>
  <c r="Q22" i="25"/>
  <c r="Q16" i="25"/>
  <c r="Q18" i="25"/>
  <c r="Q17" i="25"/>
  <c r="Q23" i="25"/>
  <c r="Q21" i="25"/>
  <c r="Q24" i="25"/>
  <c r="Q19" i="25"/>
  <c r="M11" i="25"/>
  <c r="O22" i="25"/>
  <c r="O17" i="25"/>
  <c r="O23" i="25"/>
  <c r="O16" i="25"/>
  <c r="O21" i="25"/>
  <c r="O18" i="25"/>
  <c r="O20" i="25"/>
  <c r="O25" i="25"/>
  <c r="O19" i="25"/>
  <c r="O24" i="25"/>
  <c r="M9" i="25"/>
  <c r="M10" i="25"/>
  <c r="M8" i="25"/>
  <c r="E181" i="2" l="1"/>
  <c r="E173" i="2"/>
  <c r="E174" i="2"/>
  <c r="E187" i="2"/>
  <c r="E180" i="2"/>
  <c r="F173" i="2"/>
  <c r="F187" i="2"/>
  <c r="F181" i="2"/>
  <c r="F174" i="2"/>
  <c r="F180" i="2"/>
  <c r="G181" i="2"/>
  <c r="G174" i="2"/>
  <c r="H174" i="2"/>
  <c r="H181" i="2"/>
  <c r="I174" i="2"/>
  <c r="I181" i="2"/>
  <c r="J181" i="2"/>
  <c r="J174" i="2"/>
  <c r="K181" i="2"/>
  <c r="K174" i="2"/>
  <c r="L174" i="2"/>
  <c r="L181" i="2"/>
  <c r="M174" i="2"/>
  <c r="M181" i="2"/>
  <c r="N181" i="2"/>
  <c r="N174" i="2"/>
  <c r="O181" i="2"/>
  <c r="O174" i="2"/>
  <c r="P181" i="2"/>
  <c r="P174" i="2"/>
  <c r="Q181" i="2"/>
  <c r="Q174" i="2"/>
  <c r="R174" i="2"/>
  <c r="R181" i="2"/>
  <c r="S181" i="2"/>
  <c r="S174" i="2"/>
  <c r="T174" i="2"/>
  <c r="T181" i="2"/>
  <c r="U174" i="2"/>
  <c r="U181" i="2"/>
  <c r="V181" i="2"/>
  <c r="V174" i="2"/>
  <c r="H199" i="2"/>
  <c r="K199" i="2"/>
  <c r="U199" i="2"/>
  <c r="R199" i="2"/>
  <c r="S199" i="2"/>
  <c r="O167" i="2"/>
  <c r="P167" i="2"/>
  <c r="R167" i="2"/>
  <c r="M167" i="2"/>
  <c r="F167" i="2"/>
  <c r="U167" i="2"/>
  <c r="T199" i="2"/>
  <c r="N199" i="2"/>
  <c r="K167" i="2"/>
  <c r="J167" i="2"/>
  <c r="L199" i="2"/>
  <c r="I199" i="2"/>
  <c r="F199" i="2"/>
  <c r="F198" i="2" s="1"/>
  <c r="V199" i="2"/>
  <c r="E199" i="2"/>
  <c r="E198" i="2" s="1"/>
  <c r="S167" i="2"/>
  <c r="E166" i="2"/>
  <c r="L167" i="2"/>
  <c r="Q167" i="2"/>
  <c r="V167" i="2"/>
  <c r="N167" i="2"/>
  <c r="P199" i="2"/>
  <c r="M199" i="2"/>
  <c r="J199" i="2"/>
  <c r="G199" i="2"/>
  <c r="G167" i="2"/>
  <c r="E167" i="2"/>
  <c r="F166" i="2"/>
  <c r="T167" i="2"/>
  <c r="Q199" i="2"/>
  <c r="O199" i="2"/>
  <c r="H167" i="2"/>
  <c r="I167" i="2"/>
  <c r="F160" i="2"/>
  <c r="E160" i="2"/>
  <c r="F159" i="2"/>
  <c r="E159" i="2"/>
  <c r="F188" i="2"/>
  <c r="E188" i="2"/>
  <c r="R342" i="2"/>
  <c r="B27" i="38"/>
  <c r="F44" i="43"/>
  <c r="F47" i="43" s="1"/>
  <c r="N44" i="43"/>
  <c r="N47" i="43" s="1"/>
  <c r="B17" i="38"/>
  <c r="P42" i="43"/>
  <c r="P45" i="43" s="1"/>
  <c r="Q44" i="43"/>
  <c r="Q47" i="43" s="1"/>
  <c r="U44" i="43"/>
  <c r="U47" i="43" s="1"/>
  <c r="K44" i="43"/>
  <c r="K47" i="43" s="1"/>
  <c r="K336" i="2"/>
  <c r="J42" i="43"/>
  <c r="J45" i="43" s="1"/>
  <c r="I42" i="43"/>
  <c r="I45" i="43" s="1"/>
  <c r="P44" i="43"/>
  <c r="P47" i="43" s="1"/>
  <c r="G335" i="2"/>
  <c r="V44" i="43"/>
  <c r="V47" i="43" s="1"/>
  <c r="M42" i="43"/>
  <c r="M45" i="43" s="1"/>
  <c r="H44" i="43"/>
  <c r="H47" i="43" s="1"/>
  <c r="R43" i="43"/>
  <c r="R46" i="43" s="1"/>
  <c r="J44" i="43"/>
  <c r="J47" i="43" s="1"/>
  <c r="P344" i="2"/>
  <c r="P340" i="2"/>
  <c r="E337" i="2"/>
  <c r="P342" i="2"/>
  <c r="K335" i="2"/>
  <c r="L338" i="2"/>
  <c r="J336" i="2"/>
  <c r="E342" i="2"/>
  <c r="P334" i="2"/>
  <c r="K341" i="2"/>
  <c r="Q344" i="2"/>
  <c r="T338" i="2"/>
  <c r="U339" i="2"/>
  <c r="I339" i="2"/>
  <c r="D126" i="25"/>
  <c r="D127" i="25"/>
  <c r="D128" i="25"/>
  <c r="D9" i="1"/>
  <c r="D30" i="1"/>
  <c r="N334" i="2"/>
  <c r="O336" i="2"/>
  <c r="T335" i="2"/>
  <c r="M335" i="2"/>
  <c r="D50" i="1"/>
  <c r="O338" i="2"/>
  <c r="Q341" i="2"/>
  <c r="D49" i="1"/>
  <c r="M340" i="2"/>
  <c r="P336" i="2"/>
  <c r="O343" i="2"/>
  <c r="D27" i="1"/>
  <c r="G341" i="2"/>
  <c r="D11" i="1"/>
  <c r="V42" i="43"/>
  <c r="V45" i="43" s="1"/>
  <c r="G42" i="43"/>
  <c r="G45" i="43" s="1"/>
  <c r="K43" i="43"/>
  <c r="K46" i="43" s="1"/>
  <c r="J43" i="43"/>
  <c r="J46" i="43" s="1"/>
  <c r="L43" i="43"/>
  <c r="L46" i="43" s="1"/>
  <c r="P43" i="43"/>
  <c r="P46" i="43" s="1"/>
  <c r="W42" i="43"/>
  <c r="W45" i="43" s="1"/>
  <c r="F341" i="2"/>
  <c r="N341" i="2"/>
  <c r="D24" i="1"/>
  <c r="K344" i="2"/>
  <c r="H336" i="2"/>
  <c r="E340" i="2"/>
  <c r="H342" i="2"/>
  <c r="V336" i="2"/>
  <c r="J340" i="2"/>
  <c r="S339" i="2"/>
  <c r="V342" i="2"/>
  <c r="G340" i="2"/>
  <c r="F344" i="2"/>
  <c r="M339" i="2"/>
  <c r="D47" i="1"/>
  <c r="V335" i="2"/>
  <c r="T44" i="43"/>
  <c r="T47" i="43" s="1"/>
  <c r="W43" i="43"/>
  <c r="W46" i="43" s="1"/>
  <c r="H43" i="43"/>
  <c r="H46" i="43" s="1"/>
  <c r="O42" i="43"/>
  <c r="O45" i="43" s="1"/>
  <c r="B41" i="43"/>
  <c r="M44" i="43"/>
  <c r="M47" i="43" s="1"/>
  <c r="T42" i="43"/>
  <c r="T45" i="43" s="1"/>
  <c r="D15" i="1"/>
  <c r="K337" i="2"/>
  <c r="D40" i="1"/>
  <c r="D4" i="1"/>
  <c r="D34" i="1"/>
  <c r="O344" i="2"/>
  <c r="Q336" i="2"/>
  <c r="U336" i="2"/>
  <c r="M344" i="2"/>
  <c r="H335" i="2"/>
  <c r="D8" i="1"/>
  <c r="H337" i="2"/>
  <c r="T343" i="2"/>
  <c r="H344" i="2"/>
  <c r="I341" i="2"/>
  <c r="D13" i="1"/>
  <c r="U342" i="2"/>
  <c r="J338" i="2"/>
  <c r="D17" i="1"/>
  <c r="N340" i="2"/>
  <c r="S338" i="2"/>
  <c r="D36" i="1"/>
  <c r="F338" i="2"/>
  <c r="N339" i="2"/>
  <c r="P341" i="2"/>
  <c r="N338" i="2"/>
  <c r="O342" i="2"/>
  <c r="T339" i="2"/>
  <c r="D21" i="1"/>
  <c r="G339" i="2"/>
  <c r="O340" i="2"/>
  <c r="M342" i="2"/>
  <c r="G338" i="2"/>
  <c r="M336" i="2"/>
  <c r="D44" i="1"/>
  <c r="U338" i="2"/>
  <c r="K338" i="2"/>
  <c r="E339" i="2"/>
  <c r="V341" i="2"/>
  <c r="D41" i="1"/>
  <c r="D18" i="1"/>
  <c r="I343" i="2"/>
  <c r="D46" i="1"/>
  <c r="D43" i="1"/>
  <c r="D39" i="1"/>
  <c r="V343" i="2"/>
  <c r="R334" i="2"/>
  <c r="R340" i="2"/>
  <c r="R341" i="2"/>
  <c r="M343" i="2"/>
  <c r="O337" i="2"/>
  <c r="Q343" i="2"/>
  <c r="N337" i="2"/>
  <c r="U344" i="2"/>
  <c r="R343" i="2"/>
  <c r="D25" i="1"/>
  <c r="T344" i="2"/>
  <c r="S336" i="2"/>
  <c r="G334" i="2"/>
  <c r="J344" i="2"/>
  <c r="O335" i="2"/>
  <c r="D16" i="1"/>
  <c r="R338" i="2"/>
  <c r="R337" i="2"/>
  <c r="P337" i="2"/>
  <c r="D35" i="1"/>
  <c r="D26" i="1"/>
  <c r="I335" i="2"/>
  <c r="Q342" i="2"/>
  <c r="D7" i="1"/>
  <c r="D42" i="1"/>
  <c r="G342" i="2"/>
  <c r="D23" i="1"/>
  <c r="F335" i="2"/>
  <c r="N336" i="2"/>
  <c r="F343" i="2"/>
  <c r="N342" i="2"/>
  <c r="H334" i="2"/>
  <c r="S335" i="2"/>
  <c r="T334" i="2"/>
  <c r="J334" i="2"/>
  <c r="T342" i="2"/>
  <c r="P335" i="2"/>
  <c r="D54" i="1"/>
  <c r="T340" i="2"/>
  <c r="V339" i="2"/>
  <c r="I334" i="2"/>
  <c r="M334" i="2"/>
  <c r="R335" i="2"/>
  <c r="Q335" i="2"/>
  <c r="U334" i="2"/>
  <c r="U337" i="2"/>
  <c r="H338" i="2"/>
  <c r="L337" i="2"/>
  <c r="L334" i="2"/>
  <c r="S343" i="2"/>
  <c r="P343" i="2"/>
  <c r="K343" i="2"/>
  <c r="S340" i="2"/>
  <c r="G336" i="2"/>
  <c r="U341" i="2"/>
  <c r="J339" i="2"/>
  <c r="D31" i="1"/>
  <c r="D28" i="1"/>
  <c r="H339" i="2"/>
  <c r="R339" i="2"/>
  <c r="D14" i="1"/>
  <c r="H340" i="2"/>
  <c r="F337" i="2"/>
  <c r="D6" i="1"/>
  <c r="L341" i="2"/>
  <c r="G344" i="2"/>
  <c r="M341" i="2"/>
  <c r="H343" i="2"/>
  <c r="P339" i="2"/>
  <c r="G337" i="2"/>
  <c r="L342" i="2"/>
  <c r="L336" i="2"/>
  <c r="M337" i="2"/>
  <c r="U335" i="2"/>
  <c r="D48" i="1"/>
  <c r="Q337" i="2"/>
  <c r="S344" i="2"/>
  <c r="I342" i="2"/>
  <c r="L335" i="2"/>
  <c r="F334" i="2"/>
  <c r="I340" i="2"/>
  <c r="D32" i="1"/>
  <c r="Q334" i="2"/>
  <c r="I344" i="2"/>
  <c r="D52" i="1"/>
  <c r="V338" i="2"/>
  <c r="L344" i="2"/>
  <c r="D37" i="1"/>
  <c r="K340" i="2"/>
  <c r="S341" i="2"/>
  <c r="Q340" i="2"/>
  <c r="U343" i="2"/>
  <c r="K334" i="2"/>
  <c r="O341" i="2"/>
  <c r="K339" i="2"/>
  <c r="O339" i="2"/>
  <c r="R344" i="2"/>
  <c r="G343" i="2"/>
  <c r="V340" i="2"/>
  <c r="F340" i="2"/>
  <c r="J342" i="2"/>
  <c r="S334" i="2"/>
  <c r="Q338" i="2"/>
  <c r="S337" i="2"/>
  <c r="D45" i="1"/>
  <c r="Q339" i="2"/>
  <c r="E336" i="2"/>
  <c r="D20" i="1"/>
  <c r="P338" i="2"/>
  <c r="J335" i="2"/>
  <c r="D12" i="1"/>
  <c r="J343" i="2"/>
  <c r="F339" i="2"/>
  <c r="D33" i="1"/>
  <c r="I338" i="2"/>
  <c r="E335" i="2"/>
  <c r="N344" i="2"/>
  <c r="S342" i="2"/>
  <c r="M338" i="2"/>
  <c r="U340" i="2"/>
  <c r="L343" i="2"/>
  <c r="I337" i="2"/>
  <c r="N343" i="2"/>
  <c r="H341" i="2"/>
  <c r="J341" i="2"/>
  <c r="T337" i="2"/>
  <c r="E343" i="2"/>
  <c r="F342" i="2"/>
  <c r="D10" i="1"/>
  <c r="O334" i="2"/>
  <c r="I336" i="2"/>
  <c r="E338" i="2"/>
  <c r="L339" i="2"/>
  <c r="V344" i="2"/>
  <c r="F336" i="2"/>
  <c r="D51" i="1"/>
  <c r="T341" i="2"/>
  <c r="V334" i="2"/>
  <c r="D19" i="1"/>
  <c r="D53" i="1"/>
  <c r="N335" i="2"/>
  <c r="E341" i="2"/>
  <c r="L340" i="2"/>
  <c r="E344" i="2"/>
  <c r="E334" i="2"/>
  <c r="D22" i="1"/>
  <c r="J337" i="2"/>
  <c r="V337" i="2"/>
  <c r="K342" i="2"/>
  <c r="T336" i="2"/>
  <c r="R336" i="2"/>
  <c r="S42" i="43"/>
  <c r="S45" i="43" s="1"/>
  <c r="M43" i="43"/>
  <c r="M46" i="43" s="1"/>
  <c r="W44" i="43"/>
  <c r="W47" i="43" s="1"/>
  <c r="H42" i="43"/>
  <c r="H45" i="43" s="1"/>
  <c r="Q43" i="43"/>
  <c r="Q46" i="43" s="1"/>
  <c r="F42" i="43"/>
  <c r="F45" i="43" s="1"/>
  <c r="F89" i="43" s="1"/>
  <c r="F43" i="43"/>
  <c r="F46" i="43" s="1"/>
  <c r="I44" i="43"/>
  <c r="I47" i="43" s="1"/>
  <c r="R42" i="43"/>
  <c r="R45" i="43" s="1"/>
  <c r="U43" i="43"/>
  <c r="U46" i="43" s="1"/>
  <c r="L44" i="43"/>
  <c r="L47" i="43" s="1"/>
  <c r="K42" i="43"/>
  <c r="K45" i="43" s="1"/>
  <c r="S43" i="43"/>
  <c r="S46" i="43" s="1"/>
  <c r="S44" i="43"/>
  <c r="S47" i="43" s="1"/>
  <c r="O44" i="43"/>
  <c r="O47" i="43" s="1"/>
  <c r="N43" i="43"/>
  <c r="N46" i="43" s="1"/>
  <c r="U42" i="43"/>
  <c r="U45" i="43" s="1"/>
  <c r="Q42" i="43"/>
  <c r="Q45" i="43" s="1"/>
  <c r="L42" i="43"/>
  <c r="L45" i="43" s="1"/>
  <c r="T43" i="43"/>
  <c r="T46" i="43" s="1"/>
  <c r="O43" i="43"/>
  <c r="O46" i="43" s="1"/>
  <c r="R44" i="43"/>
  <c r="R47" i="43" s="1"/>
  <c r="I43" i="43"/>
  <c r="I46" i="43" s="1"/>
  <c r="V43" i="43"/>
  <c r="V46" i="43" s="1"/>
  <c r="G43" i="43"/>
  <c r="G46" i="43" s="1"/>
  <c r="G44" i="43"/>
  <c r="G47" i="43" s="1"/>
  <c r="M108" i="43"/>
  <c r="L60" i="2" s="1"/>
  <c r="L108" i="43"/>
  <c r="K60" i="2" s="1"/>
  <c r="O108" i="43"/>
  <c r="N60" i="2" s="1"/>
  <c r="V108" i="43"/>
  <c r="U60" i="2" s="1"/>
  <c r="S108" i="43"/>
  <c r="R60" i="2" s="1"/>
  <c r="J108" i="43"/>
  <c r="I60" i="2" s="1"/>
  <c r="K108" i="43"/>
  <c r="J60" i="2" s="1"/>
  <c r="Q108" i="43"/>
  <c r="P60" i="2" s="1"/>
  <c r="R108" i="43"/>
  <c r="Q60" i="2" s="1"/>
  <c r="U108" i="43"/>
  <c r="T60" i="2" s="1"/>
  <c r="N108" i="43"/>
  <c r="M60" i="2" s="1"/>
  <c r="T108" i="43"/>
  <c r="S60" i="2" s="1"/>
  <c r="G108" i="43"/>
  <c r="F60" i="2" s="1"/>
  <c r="P108" i="43"/>
  <c r="O60" i="2" s="1"/>
  <c r="W108" i="43"/>
  <c r="V60" i="2" s="1"/>
  <c r="S107" i="43"/>
  <c r="R59" i="2" s="1"/>
  <c r="I108" i="43"/>
  <c r="H60" i="2" s="1"/>
  <c r="H108" i="43"/>
  <c r="G60" i="2" s="1"/>
  <c r="T107" i="43"/>
  <c r="S59" i="2" s="1"/>
  <c r="L107" i="43"/>
  <c r="K59" i="2" s="1"/>
  <c r="W107" i="43"/>
  <c r="V59" i="2" s="1"/>
  <c r="N107" i="43"/>
  <c r="M59" i="2" s="1"/>
  <c r="V107" i="43"/>
  <c r="U59" i="2" s="1"/>
  <c r="O107" i="43"/>
  <c r="N59" i="2" s="1"/>
  <c r="I107" i="43"/>
  <c r="H59" i="2" s="1"/>
  <c r="K107" i="43"/>
  <c r="J59" i="2" s="1"/>
  <c r="J107" i="43"/>
  <c r="I59" i="2" s="1"/>
  <c r="M107" i="43"/>
  <c r="L59" i="2" s="1"/>
  <c r="H107" i="43"/>
  <c r="G59" i="2" s="1"/>
  <c r="P107" i="43"/>
  <c r="O59" i="2" s="1"/>
  <c r="R107" i="43"/>
  <c r="Q59" i="2" s="1"/>
  <c r="U107" i="43"/>
  <c r="T59" i="2" s="1"/>
  <c r="G107" i="43"/>
  <c r="F59" i="2" s="1"/>
  <c r="F107" i="43"/>
  <c r="E59" i="2" s="1"/>
  <c r="Q107" i="43"/>
  <c r="P59" i="2" s="1"/>
  <c r="H109" i="43"/>
  <c r="G61" i="2" s="1"/>
  <c r="S110" i="43"/>
  <c r="R62" i="2" s="1"/>
  <c r="O109" i="43"/>
  <c r="N61" i="2" s="1"/>
  <c r="M109" i="43"/>
  <c r="L61" i="2" s="1"/>
  <c r="W110" i="43"/>
  <c r="V62" i="2" s="1"/>
  <c r="O110" i="43"/>
  <c r="N62" i="2" s="1"/>
  <c r="G110" i="43"/>
  <c r="F62" i="2" s="1"/>
  <c r="U109" i="43"/>
  <c r="T61" i="2" s="1"/>
  <c r="Q109" i="43"/>
  <c r="P61" i="2" s="1"/>
  <c r="P109" i="43"/>
  <c r="O61" i="2" s="1"/>
  <c r="T110" i="43"/>
  <c r="S62" i="2" s="1"/>
  <c r="W109" i="43"/>
  <c r="V61" i="2" s="1"/>
  <c r="L110" i="43"/>
  <c r="K62" i="2" s="1"/>
  <c r="T109" i="43"/>
  <c r="S61" i="2" s="1"/>
  <c r="G109" i="43"/>
  <c r="F61" i="2" s="1"/>
  <c r="R109" i="43"/>
  <c r="Q61" i="2" s="1"/>
  <c r="P110" i="43"/>
  <c r="O62" i="2" s="1"/>
  <c r="V110" i="43"/>
  <c r="U62" i="2" s="1"/>
  <c r="M110" i="43"/>
  <c r="L62" i="2" s="1"/>
  <c r="L109" i="43"/>
  <c r="K61" i="2" s="1"/>
  <c r="I110" i="43"/>
  <c r="H62" i="2" s="1"/>
  <c r="Q110" i="43"/>
  <c r="P62" i="2" s="1"/>
  <c r="R110" i="43"/>
  <c r="Q62" i="2" s="1"/>
  <c r="J110" i="43"/>
  <c r="I62" i="2" s="1"/>
  <c r="S109" i="43"/>
  <c r="R61" i="2" s="1"/>
  <c r="U110" i="43"/>
  <c r="T62" i="2" s="1"/>
  <c r="N110" i="43"/>
  <c r="M62" i="2" s="1"/>
  <c r="K110" i="43"/>
  <c r="J62" i="2" s="1"/>
  <c r="F110" i="43"/>
  <c r="E62" i="2" s="1"/>
  <c r="V109" i="43"/>
  <c r="U61" i="2" s="1"/>
  <c r="F109" i="43"/>
  <c r="E61" i="2" s="1"/>
  <c r="H110" i="43"/>
  <c r="G62" i="2" s="1"/>
  <c r="I109" i="43"/>
  <c r="H61" i="2" s="1"/>
  <c r="N109" i="43"/>
  <c r="M61" i="2" s="1"/>
  <c r="K109" i="43"/>
  <c r="J61" i="2" s="1"/>
  <c r="J109" i="43"/>
  <c r="I61" i="2" s="1"/>
  <c r="D23" i="59"/>
  <c r="D24" i="59"/>
  <c r="D21" i="59"/>
  <c r="E170" i="25"/>
  <c r="J26" i="25"/>
  <c r="H26" i="25"/>
  <c r="E26" i="25"/>
  <c r="F26" i="25" s="1"/>
  <c r="D19" i="59"/>
  <c r="D20" i="59"/>
  <c r="D22" i="59"/>
  <c r="D18" i="59"/>
  <c r="D17" i="59"/>
  <c r="F170" i="25"/>
  <c r="J145" i="25"/>
  <c r="E145" i="25"/>
  <c r="M105" i="25"/>
  <c r="G145" i="25"/>
  <c r="O145" i="25"/>
  <c r="M145" i="25"/>
  <c r="F145" i="25"/>
  <c r="N105" i="25"/>
  <c r="K145" i="25"/>
  <c r="N145" i="25"/>
  <c r="O105" i="25"/>
  <c r="P145" i="25"/>
  <c r="H174" i="25"/>
  <c r="K105" i="25"/>
  <c r="L105" i="25"/>
  <c r="H145" i="25"/>
  <c r="L145" i="25"/>
  <c r="F14" i="25"/>
  <c r="F174" i="25" s="1"/>
  <c r="E4" i="2" l="1" a="1"/>
  <c r="E28" i="2" s="1"/>
  <c r="G89" i="43"/>
  <c r="G91" i="43"/>
  <c r="E186" i="2"/>
  <c r="E279" i="2" s="1"/>
  <c r="F186" i="2"/>
  <c r="H106" i="43"/>
  <c r="G58" i="2" s="1"/>
  <c r="G90" i="43"/>
  <c r="V106" i="43"/>
  <c r="U58" i="2" s="1"/>
  <c r="R106" i="43"/>
  <c r="Q58" i="2" s="1"/>
  <c r="P106" i="43"/>
  <c r="O58" i="2" s="1"/>
  <c r="M106" i="43"/>
  <c r="L58" i="2" s="1"/>
  <c r="K106" i="43"/>
  <c r="J58" i="2" s="1"/>
  <c r="L106" i="43"/>
  <c r="K58" i="2" s="1"/>
  <c r="U106" i="43"/>
  <c r="T58" i="2" s="1"/>
  <c r="O106" i="43"/>
  <c r="N58" i="2" s="1"/>
  <c r="S106" i="43"/>
  <c r="R58" i="2" s="1"/>
  <c r="N106" i="43"/>
  <c r="M58" i="2" s="1"/>
  <c r="J106" i="43"/>
  <c r="I58" i="2" s="1"/>
  <c r="G106" i="43"/>
  <c r="F58" i="2" s="1"/>
  <c r="W106" i="43"/>
  <c r="V58" i="2" s="1"/>
  <c r="I106" i="43"/>
  <c r="H58" i="2" s="1"/>
  <c r="Q106" i="43"/>
  <c r="P58" i="2" s="1"/>
  <c r="T106" i="43"/>
  <c r="S58" i="2" s="1"/>
  <c r="F106" i="43"/>
  <c r="E58" i="2" s="1"/>
  <c r="U111" i="43"/>
  <c r="T63" i="2" s="1"/>
  <c r="Q111" i="43"/>
  <c r="P63" i="2" s="1"/>
  <c r="V111" i="43"/>
  <c r="U63" i="2" s="1"/>
  <c r="O111" i="43"/>
  <c r="N63" i="2" s="1"/>
  <c r="S111" i="43"/>
  <c r="R63" i="2" s="1"/>
  <c r="F111" i="43"/>
  <c r="E63" i="2" s="1"/>
  <c r="I111" i="43"/>
  <c r="H63" i="2" s="1"/>
  <c r="P111" i="43"/>
  <c r="O63" i="2" s="1"/>
  <c r="L111" i="43"/>
  <c r="K63" i="2" s="1"/>
  <c r="W111" i="43"/>
  <c r="V63" i="2" s="1"/>
  <c r="H111" i="43"/>
  <c r="G63" i="2" s="1"/>
  <c r="K111" i="43"/>
  <c r="J63" i="2" s="1"/>
  <c r="J111" i="43"/>
  <c r="I63" i="2" s="1"/>
  <c r="N111" i="43"/>
  <c r="M63" i="2" s="1"/>
  <c r="R111" i="43"/>
  <c r="Q63" i="2" s="1"/>
  <c r="M111" i="43"/>
  <c r="L63" i="2" s="1"/>
  <c r="T111" i="43"/>
  <c r="S63" i="2" s="1"/>
  <c r="G111" i="43"/>
  <c r="F63" i="2" s="1"/>
  <c r="D28" i="38"/>
  <c r="E12" i="2" l="1"/>
  <c r="E11" i="2"/>
  <c r="E51" i="2"/>
  <c r="E45" i="2"/>
  <c r="E15" i="2"/>
  <c r="E43" i="2"/>
  <c r="E23" i="2"/>
  <c r="E54" i="2"/>
  <c r="E37" i="2"/>
  <c r="F37" i="2" s="1"/>
  <c r="E27" i="2"/>
  <c r="E40" i="2"/>
  <c r="E46" i="2"/>
  <c r="E14" i="2"/>
  <c r="E30" i="2"/>
  <c r="F30" i="2" s="1"/>
  <c r="G30" i="2" s="1"/>
  <c r="H30" i="2" s="1"/>
  <c r="I30" i="2" s="1"/>
  <c r="J30" i="2" s="1"/>
  <c r="K30" i="2" s="1"/>
  <c r="L30" i="2" s="1"/>
  <c r="M30" i="2" s="1"/>
  <c r="N30" i="2" s="1"/>
  <c r="O30" i="2" s="1"/>
  <c r="P30" i="2" s="1"/>
  <c r="Q30" i="2" s="1"/>
  <c r="R30" i="2" s="1"/>
  <c r="S30" i="2" s="1"/>
  <c r="T30" i="2" s="1"/>
  <c r="U30" i="2" s="1"/>
  <c r="V30" i="2" s="1"/>
  <c r="E41" i="2"/>
  <c r="E50" i="2"/>
  <c r="E18" i="2"/>
  <c r="E13" i="2"/>
  <c r="E7" i="2"/>
  <c r="E32" i="2"/>
  <c r="F32" i="2" s="1"/>
  <c r="G32" i="2" s="1"/>
  <c r="H32" i="2" s="1"/>
  <c r="I32" i="2" s="1"/>
  <c r="J32" i="2" s="1"/>
  <c r="K32" i="2" s="1"/>
  <c r="L32" i="2" s="1"/>
  <c r="M32" i="2" s="1"/>
  <c r="N32" i="2" s="1"/>
  <c r="O32" i="2" s="1"/>
  <c r="P32" i="2" s="1"/>
  <c r="Q32" i="2" s="1"/>
  <c r="R32" i="2" s="1"/>
  <c r="S32" i="2" s="1"/>
  <c r="T32" i="2" s="1"/>
  <c r="U32" i="2" s="1"/>
  <c r="V32" i="2" s="1"/>
  <c r="E17" i="2"/>
  <c r="E42" i="2"/>
  <c r="E39" i="2"/>
  <c r="E19" i="2"/>
  <c r="E36" i="2"/>
  <c r="F36" i="2" s="1"/>
  <c r="E6" i="2"/>
  <c r="E53" i="2"/>
  <c r="E9" i="2"/>
  <c r="E44" i="2"/>
  <c r="E31" i="2"/>
  <c r="F31" i="2" s="1"/>
  <c r="G31" i="2" s="1"/>
  <c r="H31" i="2" s="1"/>
  <c r="I31" i="2" s="1"/>
  <c r="J31" i="2" s="1"/>
  <c r="K31" i="2" s="1"/>
  <c r="L31" i="2" s="1"/>
  <c r="M31" i="2" s="1"/>
  <c r="N31" i="2" s="1"/>
  <c r="O31" i="2" s="1"/>
  <c r="P31" i="2" s="1"/>
  <c r="Q31" i="2" s="1"/>
  <c r="R31" i="2" s="1"/>
  <c r="S31" i="2" s="1"/>
  <c r="T31" i="2" s="1"/>
  <c r="U31" i="2" s="1"/>
  <c r="V31" i="2" s="1"/>
  <c r="E10" i="2"/>
  <c r="E4" i="2"/>
  <c r="F4" i="2" s="1"/>
  <c r="E34" i="2"/>
  <c r="F34" i="2" s="1"/>
  <c r="E49" i="2"/>
  <c r="E16" i="2"/>
  <c r="E21" i="2"/>
  <c r="E48" i="2"/>
  <c r="E24" i="2"/>
  <c r="E22" i="2"/>
  <c r="E35" i="2"/>
  <c r="F35" i="2" s="1"/>
  <c r="E20" i="2"/>
  <c r="E25" i="2"/>
  <c r="E8" i="2"/>
  <c r="E26" i="2"/>
  <c r="E191" i="2" s="1"/>
  <c r="E194" i="2" s="1"/>
  <c r="E192" i="2" s="1"/>
  <c r="E52" i="2"/>
  <c r="E47" i="2"/>
  <c r="E38" i="2"/>
  <c r="E5" i="2"/>
  <c r="E29" i="2"/>
  <c r="E33" i="2"/>
  <c r="F33" i="2" s="1"/>
  <c r="G33" i="2" s="1"/>
  <c r="H33" i="2" s="1"/>
  <c r="I33" i="2" s="1"/>
  <c r="J33" i="2" s="1"/>
  <c r="K33" i="2" s="1"/>
  <c r="L33" i="2" s="1"/>
  <c r="M33" i="2" s="1"/>
  <c r="N33" i="2" s="1"/>
  <c r="O33" i="2" s="1"/>
  <c r="P33" i="2" s="1"/>
  <c r="Q33" i="2" s="1"/>
  <c r="R33" i="2" s="1"/>
  <c r="S33" i="2" s="1"/>
  <c r="T33" i="2" s="1"/>
  <c r="U33" i="2" s="1"/>
  <c r="V33" i="2" s="1"/>
  <c r="H90" i="43"/>
  <c r="H91" i="43"/>
  <c r="H89" i="43"/>
  <c r="I89" i="43" l="1"/>
  <c r="I91" i="43"/>
  <c r="I90" i="43"/>
  <c r="G4" i="2"/>
  <c r="E296" i="2"/>
  <c r="E298" i="2"/>
  <c r="E309" i="2"/>
  <c r="E320" i="2"/>
  <c r="G37" i="2"/>
  <c r="H37" i="2" s="1"/>
  <c r="I37" i="2" s="1"/>
  <c r="J37" i="2" s="1"/>
  <c r="K37" i="2" s="1"/>
  <c r="L37" i="2" s="1"/>
  <c r="M37" i="2" s="1"/>
  <c r="N37" i="2" s="1"/>
  <c r="O37" i="2" s="1"/>
  <c r="P37" i="2" s="1"/>
  <c r="Q37" i="2" s="1"/>
  <c r="R37" i="2" s="1"/>
  <c r="S37" i="2" s="1"/>
  <c r="T37" i="2" s="1"/>
  <c r="U37" i="2" s="1"/>
  <c r="V37" i="2" s="1"/>
  <c r="G35" i="2"/>
  <c r="G34" i="2"/>
  <c r="G36" i="2"/>
  <c r="H36" i="2" s="1"/>
  <c r="I36" i="2" s="1"/>
  <c r="J36" i="2" s="1"/>
  <c r="K36" i="2" s="1"/>
  <c r="L36" i="2" s="1"/>
  <c r="M36" i="2" s="1"/>
  <c r="N36" i="2" s="1"/>
  <c r="O36" i="2" s="1"/>
  <c r="P36" i="2" s="1"/>
  <c r="Q36" i="2" s="1"/>
  <c r="R36" i="2" s="1"/>
  <c r="S36" i="2" s="1"/>
  <c r="T36" i="2" s="1"/>
  <c r="U36" i="2" s="1"/>
  <c r="V36" i="2" s="1"/>
  <c r="F40" i="2"/>
  <c r="G40" i="2" s="1"/>
  <c r="H40" i="2" s="1"/>
  <c r="I40" i="2" s="1"/>
  <c r="J40" i="2" s="1"/>
  <c r="K40" i="2" s="1"/>
  <c r="L40" i="2" s="1"/>
  <c r="M40" i="2" s="1"/>
  <c r="N40" i="2" s="1"/>
  <c r="O40" i="2" s="1"/>
  <c r="P40" i="2" s="1"/>
  <c r="Q40" i="2" s="1"/>
  <c r="R40" i="2" s="1"/>
  <c r="S40" i="2" s="1"/>
  <c r="T40" i="2" s="1"/>
  <c r="U40" i="2" s="1"/>
  <c r="V40" i="2" s="1"/>
  <c r="F47" i="2"/>
  <c r="G47" i="2" s="1"/>
  <c r="H47" i="2" s="1"/>
  <c r="I47" i="2" s="1"/>
  <c r="J47" i="2" s="1"/>
  <c r="K47" i="2" s="1"/>
  <c r="L47" i="2" s="1"/>
  <c r="M47" i="2" s="1"/>
  <c r="N47" i="2" s="1"/>
  <c r="O47" i="2" s="1"/>
  <c r="P47" i="2" s="1"/>
  <c r="Q47" i="2" s="1"/>
  <c r="R47" i="2" s="1"/>
  <c r="S47" i="2" s="1"/>
  <c r="T47" i="2" s="1"/>
  <c r="U47" i="2" s="1"/>
  <c r="V47" i="2" s="1"/>
  <c r="F39" i="2"/>
  <c r="G39" i="2" s="1"/>
  <c r="H39" i="2" s="1"/>
  <c r="I39" i="2" s="1"/>
  <c r="J39" i="2" s="1"/>
  <c r="K39" i="2" s="1"/>
  <c r="L39" i="2" s="1"/>
  <c r="M39" i="2" s="1"/>
  <c r="N39" i="2" s="1"/>
  <c r="O39" i="2" s="1"/>
  <c r="P39" i="2" s="1"/>
  <c r="Q39" i="2" s="1"/>
  <c r="R39" i="2" s="1"/>
  <c r="S39" i="2" s="1"/>
  <c r="T39" i="2" s="1"/>
  <c r="U39" i="2" s="1"/>
  <c r="V39" i="2" s="1"/>
  <c r="F52" i="2"/>
  <c r="F49" i="2"/>
  <c r="G49" i="2" s="1"/>
  <c r="H49" i="2" s="1"/>
  <c r="I49" i="2" s="1"/>
  <c r="J49" i="2" s="1"/>
  <c r="K49" i="2" s="1"/>
  <c r="L49" i="2" s="1"/>
  <c r="M49" i="2" s="1"/>
  <c r="N49" i="2" s="1"/>
  <c r="O49" i="2" s="1"/>
  <c r="P49" i="2" s="1"/>
  <c r="Q49" i="2" s="1"/>
  <c r="R49" i="2" s="1"/>
  <c r="S49" i="2" s="1"/>
  <c r="T49" i="2" s="1"/>
  <c r="U49" i="2" s="1"/>
  <c r="V49" i="2" s="1"/>
  <c r="F44" i="2"/>
  <c r="G44" i="2" s="1"/>
  <c r="H44" i="2" s="1"/>
  <c r="I44" i="2" s="1"/>
  <c r="J44" i="2" s="1"/>
  <c r="K44" i="2" s="1"/>
  <c r="L44" i="2" s="1"/>
  <c r="M44" i="2" s="1"/>
  <c r="N44" i="2" s="1"/>
  <c r="O44" i="2" s="1"/>
  <c r="P44" i="2" s="1"/>
  <c r="Q44" i="2" s="1"/>
  <c r="R44" i="2" s="1"/>
  <c r="S44" i="2" s="1"/>
  <c r="T44" i="2" s="1"/>
  <c r="U44" i="2" s="1"/>
  <c r="V44" i="2" s="1"/>
  <c r="F41" i="2"/>
  <c r="G41" i="2" s="1"/>
  <c r="H41" i="2" s="1"/>
  <c r="I41" i="2" s="1"/>
  <c r="J41" i="2" s="1"/>
  <c r="K41" i="2" s="1"/>
  <c r="L41" i="2" s="1"/>
  <c r="M41" i="2" s="1"/>
  <c r="N41" i="2" s="1"/>
  <c r="O41" i="2" s="1"/>
  <c r="P41" i="2" s="1"/>
  <c r="Q41" i="2" s="1"/>
  <c r="R41" i="2" s="1"/>
  <c r="S41" i="2" s="1"/>
  <c r="T41" i="2" s="1"/>
  <c r="U41" i="2" s="1"/>
  <c r="V41" i="2" s="1"/>
  <c r="F54" i="2"/>
  <c r="F48" i="2"/>
  <c r="G48" i="2" s="1"/>
  <c r="H48" i="2" s="1"/>
  <c r="I48" i="2" s="1"/>
  <c r="J48" i="2" s="1"/>
  <c r="K48" i="2" s="1"/>
  <c r="L48" i="2" s="1"/>
  <c r="M48" i="2" s="1"/>
  <c r="N48" i="2" s="1"/>
  <c r="O48" i="2" s="1"/>
  <c r="P48" i="2" s="1"/>
  <c r="Q48" i="2" s="1"/>
  <c r="R48" i="2" s="1"/>
  <c r="S48" i="2" s="1"/>
  <c r="T48" i="2" s="1"/>
  <c r="U48" i="2" s="1"/>
  <c r="V48" i="2" s="1"/>
  <c r="F46" i="2"/>
  <c r="G46" i="2" s="1"/>
  <c r="H46" i="2" s="1"/>
  <c r="I46" i="2" s="1"/>
  <c r="J46" i="2" s="1"/>
  <c r="K46" i="2" s="1"/>
  <c r="L46" i="2" s="1"/>
  <c r="M46" i="2" s="1"/>
  <c r="N46" i="2" s="1"/>
  <c r="O46" i="2" s="1"/>
  <c r="P46" i="2" s="1"/>
  <c r="Q46" i="2" s="1"/>
  <c r="R46" i="2" s="1"/>
  <c r="S46" i="2" s="1"/>
  <c r="T46" i="2" s="1"/>
  <c r="U46" i="2" s="1"/>
  <c r="V46" i="2" s="1"/>
  <c r="F51" i="2"/>
  <c r="F45" i="2"/>
  <c r="G45" i="2" s="1"/>
  <c r="H45" i="2" s="1"/>
  <c r="I45" i="2" s="1"/>
  <c r="J45" i="2" s="1"/>
  <c r="K45" i="2" s="1"/>
  <c r="L45" i="2" s="1"/>
  <c r="M45" i="2" s="1"/>
  <c r="N45" i="2" s="1"/>
  <c r="O45" i="2" s="1"/>
  <c r="P45" i="2" s="1"/>
  <c r="Q45" i="2" s="1"/>
  <c r="R45" i="2" s="1"/>
  <c r="S45" i="2" s="1"/>
  <c r="T45" i="2" s="1"/>
  <c r="U45" i="2" s="1"/>
  <c r="V45" i="2" s="1"/>
  <c r="F42" i="2"/>
  <c r="G42" i="2" s="1"/>
  <c r="H42" i="2" s="1"/>
  <c r="I42" i="2" s="1"/>
  <c r="J42" i="2" s="1"/>
  <c r="K42" i="2" s="1"/>
  <c r="L42" i="2" s="1"/>
  <c r="M42" i="2" s="1"/>
  <c r="N42" i="2" s="1"/>
  <c r="O42" i="2" s="1"/>
  <c r="P42" i="2" s="1"/>
  <c r="Q42" i="2" s="1"/>
  <c r="R42" i="2" s="1"/>
  <c r="S42" i="2" s="1"/>
  <c r="T42" i="2" s="1"/>
  <c r="U42" i="2" s="1"/>
  <c r="V42" i="2" s="1"/>
  <c r="F43" i="2"/>
  <c r="G43" i="2" s="1"/>
  <c r="H43" i="2" s="1"/>
  <c r="I43" i="2" s="1"/>
  <c r="J43" i="2" s="1"/>
  <c r="K43" i="2" s="1"/>
  <c r="L43" i="2" s="1"/>
  <c r="M43" i="2" s="1"/>
  <c r="N43" i="2" s="1"/>
  <c r="O43" i="2" s="1"/>
  <c r="P43" i="2" s="1"/>
  <c r="Q43" i="2" s="1"/>
  <c r="R43" i="2" s="1"/>
  <c r="S43" i="2" s="1"/>
  <c r="T43" i="2" s="1"/>
  <c r="U43" i="2" s="1"/>
  <c r="V43" i="2" s="1"/>
  <c r="F53" i="2"/>
  <c r="F50" i="2"/>
  <c r="G50" i="2" s="1"/>
  <c r="H50" i="2" s="1"/>
  <c r="I50" i="2" s="1"/>
  <c r="J50" i="2" s="1"/>
  <c r="K50" i="2" s="1"/>
  <c r="L50" i="2" s="1"/>
  <c r="M50" i="2" s="1"/>
  <c r="N50" i="2" s="1"/>
  <c r="O50" i="2" s="1"/>
  <c r="P50" i="2" s="1"/>
  <c r="Q50" i="2" s="1"/>
  <c r="R50" i="2" s="1"/>
  <c r="S50" i="2" s="1"/>
  <c r="T50" i="2" s="1"/>
  <c r="U50" i="2" s="1"/>
  <c r="V50" i="2" s="1"/>
  <c r="F16" i="2"/>
  <c r="F11" i="2"/>
  <c r="G11" i="2" s="1"/>
  <c r="H11" i="2" s="1"/>
  <c r="I11" i="2" s="1"/>
  <c r="J11" i="2" s="1"/>
  <c r="K11" i="2" s="1"/>
  <c r="L11" i="2" s="1"/>
  <c r="M11" i="2" s="1"/>
  <c r="N11" i="2" s="1"/>
  <c r="O11" i="2" s="1"/>
  <c r="P11" i="2" s="1"/>
  <c r="Q11" i="2" s="1"/>
  <c r="R11" i="2" s="1"/>
  <c r="S11" i="2" s="1"/>
  <c r="T11" i="2" s="1"/>
  <c r="U11" i="2" s="1"/>
  <c r="V11" i="2" s="1"/>
  <c r="F28" i="2"/>
  <c r="G28" i="2" s="1"/>
  <c r="H28" i="2" s="1"/>
  <c r="I28" i="2" s="1"/>
  <c r="J28" i="2" s="1"/>
  <c r="K28" i="2" s="1"/>
  <c r="L28" i="2" s="1"/>
  <c r="M28" i="2" s="1"/>
  <c r="N28" i="2" s="1"/>
  <c r="O28" i="2" s="1"/>
  <c r="P28" i="2" s="1"/>
  <c r="Q28" i="2" s="1"/>
  <c r="R28" i="2" s="1"/>
  <c r="S28" i="2" s="1"/>
  <c r="T28" i="2" s="1"/>
  <c r="U28" i="2" s="1"/>
  <c r="V28" i="2" s="1"/>
  <c r="F6" i="2"/>
  <c r="G6" i="2" s="1"/>
  <c r="H6" i="2" s="1"/>
  <c r="I6" i="2" s="1"/>
  <c r="J6" i="2" s="1"/>
  <c r="K6" i="2" s="1"/>
  <c r="L6" i="2" s="1"/>
  <c r="M6" i="2" s="1"/>
  <c r="N6" i="2" s="1"/>
  <c r="O6" i="2" s="1"/>
  <c r="P6" i="2" s="1"/>
  <c r="Q6" i="2" s="1"/>
  <c r="R6" i="2" s="1"/>
  <c r="S6" i="2" s="1"/>
  <c r="T6" i="2" s="1"/>
  <c r="U6" i="2" s="1"/>
  <c r="V6" i="2" s="1"/>
  <c r="F19" i="2"/>
  <c r="G19" i="2" s="1"/>
  <c r="H19" i="2" s="1"/>
  <c r="I19" i="2" s="1"/>
  <c r="J19" i="2" s="1"/>
  <c r="K19" i="2" s="1"/>
  <c r="L19" i="2" s="1"/>
  <c r="M19" i="2" s="1"/>
  <c r="N19" i="2" s="1"/>
  <c r="O19" i="2" s="1"/>
  <c r="P19" i="2" s="1"/>
  <c r="Q19" i="2" s="1"/>
  <c r="R19" i="2" s="1"/>
  <c r="S19" i="2" s="1"/>
  <c r="T19" i="2" s="1"/>
  <c r="U19" i="2" s="1"/>
  <c r="V19" i="2" s="1"/>
  <c r="F17" i="2"/>
  <c r="G17" i="2" s="1"/>
  <c r="H17" i="2" s="1"/>
  <c r="I17" i="2" s="1"/>
  <c r="J17" i="2" s="1"/>
  <c r="K17" i="2" s="1"/>
  <c r="L17" i="2" s="1"/>
  <c r="M17" i="2" s="1"/>
  <c r="N17" i="2" s="1"/>
  <c r="O17" i="2" s="1"/>
  <c r="P17" i="2" s="1"/>
  <c r="Q17" i="2" s="1"/>
  <c r="R17" i="2" s="1"/>
  <c r="S17" i="2" s="1"/>
  <c r="T17" i="2" s="1"/>
  <c r="U17" i="2" s="1"/>
  <c r="V17" i="2" s="1"/>
  <c r="F13" i="2"/>
  <c r="G13" i="2" s="1"/>
  <c r="H13" i="2" s="1"/>
  <c r="I13" i="2" s="1"/>
  <c r="J13" i="2" s="1"/>
  <c r="K13" i="2" s="1"/>
  <c r="L13" i="2" s="1"/>
  <c r="M13" i="2" s="1"/>
  <c r="N13" i="2" s="1"/>
  <c r="O13" i="2" s="1"/>
  <c r="P13" i="2" s="1"/>
  <c r="Q13" i="2" s="1"/>
  <c r="R13" i="2" s="1"/>
  <c r="S13" i="2" s="1"/>
  <c r="T13" i="2" s="1"/>
  <c r="U13" i="2" s="1"/>
  <c r="V13" i="2" s="1"/>
  <c r="F7" i="2"/>
  <c r="G7" i="2" s="1"/>
  <c r="H7" i="2" s="1"/>
  <c r="I7" i="2" s="1"/>
  <c r="J7" i="2" s="1"/>
  <c r="K7" i="2" s="1"/>
  <c r="L7" i="2" s="1"/>
  <c r="M7" i="2" s="1"/>
  <c r="N7" i="2" s="1"/>
  <c r="O7" i="2" s="1"/>
  <c r="P7" i="2" s="1"/>
  <c r="Q7" i="2" s="1"/>
  <c r="R7" i="2" s="1"/>
  <c r="S7" i="2" s="1"/>
  <c r="T7" i="2" s="1"/>
  <c r="U7" i="2" s="1"/>
  <c r="V7" i="2" s="1"/>
  <c r="F18" i="2"/>
  <c r="F15" i="2"/>
  <c r="G15" i="2" s="1"/>
  <c r="H15" i="2" s="1"/>
  <c r="I15" i="2" s="1"/>
  <c r="J15" i="2" s="1"/>
  <c r="K15" i="2" s="1"/>
  <c r="L15" i="2" s="1"/>
  <c r="M15" i="2" s="1"/>
  <c r="N15" i="2" s="1"/>
  <c r="O15" i="2" s="1"/>
  <c r="P15" i="2" s="1"/>
  <c r="Q15" i="2" s="1"/>
  <c r="R15" i="2" s="1"/>
  <c r="S15" i="2" s="1"/>
  <c r="T15" i="2" s="1"/>
  <c r="U15" i="2" s="1"/>
  <c r="V15" i="2" s="1"/>
  <c r="F20" i="2"/>
  <c r="G20" i="2" s="1"/>
  <c r="H20" i="2" s="1"/>
  <c r="I20" i="2" s="1"/>
  <c r="J20" i="2" s="1"/>
  <c r="K20" i="2" s="1"/>
  <c r="L20" i="2" s="1"/>
  <c r="M20" i="2" s="1"/>
  <c r="N20" i="2" s="1"/>
  <c r="O20" i="2" s="1"/>
  <c r="P20" i="2" s="1"/>
  <c r="Q20" i="2" s="1"/>
  <c r="R20" i="2" s="1"/>
  <c r="S20" i="2" s="1"/>
  <c r="T20" i="2" s="1"/>
  <c r="U20" i="2" s="1"/>
  <c r="V20" i="2" s="1"/>
  <c r="F9" i="2"/>
  <c r="F12" i="2"/>
  <c r="G12" i="2" s="1"/>
  <c r="H12" i="2" s="1"/>
  <c r="I12" i="2" s="1"/>
  <c r="J12" i="2" s="1"/>
  <c r="K12" i="2" s="1"/>
  <c r="L12" i="2" s="1"/>
  <c r="M12" i="2" s="1"/>
  <c r="N12" i="2" s="1"/>
  <c r="O12" i="2" s="1"/>
  <c r="P12" i="2" s="1"/>
  <c r="Q12" i="2" s="1"/>
  <c r="R12" i="2" s="1"/>
  <c r="S12" i="2" s="1"/>
  <c r="T12" i="2" s="1"/>
  <c r="U12" i="2" s="1"/>
  <c r="V12" i="2" s="1"/>
  <c r="F10" i="2"/>
  <c r="F21" i="2"/>
  <c r="G21" i="2" s="1"/>
  <c r="H21" i="2" s="1"/>
  <c r="I21" i="2" s="1"/>
  <c r="J21" i="2" s="1"/>
  <c r="K21" i="2" s="1"/>
  <c r="L21" i="2" s="1"/>
  <c r="M21" i="2" s="1"/>
  <c r="N21" i="2" s="1"/>
  <c r="O21" i="2" s="1"/>
  <c r="P21" i="2" s="1"/>
  <c r="Q21" i="2" s="1"/>
  <c r="R21" i="2" s="1"/>
  <c r="S21" i="2" s="1"/>
  <c r="T21" i="2" s="1"/>
  <c r="U21" i="2" s="1"/>
  <c r="V21" i="2" s="1"/>
  <c r="F14" i="2"/>
  <c r="G14" i="2" s="1"/>
  <c r="H14" i="2" s="1"/>
  <c r="I14" i="2" s="1"/>
  <c r="J14" i="2" s="1"/>
  <c r="K14" i="2" s="1"/>
  <c r="L14" i="2" s="1"/>
  <c r="M14" i="2" s="1"/>
  <c r="N14" i="2" s="1"/>
  <c r="O14" i="2" s="1"/>
  <c r="P14" i="2" s="1"/>
  <c r="Q14" i="2" s="1"/>
  <c r="R14" i="2" s="1"/>
  <c r="S14" i="2" s="1"/>
  <c r="T14" i="2" s="1"/>
  <c r="U14" i="2" s="1"/>
  <c r="V14" i="2" s="1"/>
  <c r="F8" i="2"/>
  <c r="G8" i="2" s="1"/>
  <c r="H8" i="2" s="1"/>
  <c r="I8" i="2" s="1"/>
  <c r="J8" i="2" s="1"/>
  <c r="K8" i="2" s="1"/>
  <c r="L8" i="2" s="1"/>
  <c r="M8" i="2" s="1"/>
  <c r="N8" i="2" s="1"/>
  <c r="O8" i="2" s="1"/>
  <c r="P8" i="2" s="1"/>
  <c r="Q8" i="2" s="1"/>
  <c r="R8" i="2" s="1"/>
  <c r="S8" i="2" s="1"/>
  <c r="T8" i="2" s="1"/>
  <c r="U8" i="2" s="1"/>
  <c r="V8" i="2" s="1"/>
  <c r="E297" i="2" l="1"/>
  <c r="J90" i="43"/>
  <c r="J91" i="43"/>
  <c r="J89" i="43"/>
  <c r="H4" i="2"/>
  <c r="G10" i="2"/>
  <c r="G18" i="2"/>
  <c r="H18" i="2" s="1"/>
  <c r="I18" i="2" s="1"/>
  <c r="J18" i="2" s="1"/>
  <c r="K18" i="2" s="1"/>
  <c r="L18" i="2" s="1"/>
  <c r="M18" i="2" s="1"/>
  <c r="N18" i="2" s="1"/>
  <c r="O18" i="2" s="1"/>
  <c r="P18" i="2" s="1"/>
  <c r="Q18" i="2" s="1"/>
  <c r="R18" i="2" s="1"/>
  <c r="S18" i="2" s="1"/>
  <c r="T18" i="2" s="1"/>
  <c r="U18" i="2" s="1"/>
  <c r="V18" i="2" s="1"/>
  <c r="G16" i="2"/>
  <c r="H16" i="2" s="1"/>
  <c r="I16" i="2" s="1"/>
  <c r="J16" i="2" s="1"/>
  <c r="K16" i="2" s="1"/>
  <c r="L16" i="2" s="1"/>
  <c r="M16" i="2" s="1"/>
  <c r="N16" i="2" s="1"/>
  <c r="O16" i="2" s="1"/>
  <c r="P16" i="2" s="1"/>
  <c r="Q16" i="2" s="1"/>
  <c r="R16" i="2" s="1"/>
  <c r="S16" i="2" s="1"/>
  <c r="T16" i="2" s="1"/>
  <c r="U16" i="2" s="1"/>
  <c r="V16" i="2" s="1"/>
  <c r="H35" i="2"/>
  <c r="H34" i="2"/>
  <c r="G9" i="2"/>
  <c r="H9" i="2" s="1"/>
  <c r="I9" i="2" s="1"/>
  <c r="J9" i="2" s="1"/>
  <c r="K9" i="2" s="1"/>
  <c r="L9" i="2" s="1"/>
  <c r="M9" i="2" s="1"/>
  <c r="N9" i="2" s="1"/>
  <c r="O9" i="2" s="1"/>
  <c r="P9" i="2" s="1"/>
  <c r="Q9" i="2" s="1"/>
  <c r="R9" i="2" s="1"/>
  <c r="S9" i="2" s="1"/>
  <c r="T9" i="2" s="1"/>
  <c r="U9" i="2" s="1"/>
  <c r="V9" i="2" s="1"/>
  <c r="F24" i="2"/>
  <c r="F23" i="2"/>
  <c r="G23" i="2" s="1"/>
  <c r="H23" i="2" s="1"/>
  <c r="I23" i="2" s="1"/>
  <c r="J23" i="2" s="1"/>
  <c r="K23" i="2" s="1"/>
  <c r="L23" i="2" s="1"/>
  <c r="M23" i="2" s="1"/>
  <c r="N23" i="2" s="1"/>
  <c r="O23" i="2" s="1"/>
  <c r="P23" i="2" s="1"/>
  <c r="Q23" i="2" s="1"/>
  <c r="R23" i="2" s="1"/>
  <c r="S23" i="2" s="1"/>
  <c r="T23" i="2" s="1"/>
  <c r="U23" i="2" s="1"/>
  <c r="V23" i="2" s="1"/>
  <c r="G53" i="2"/>
  <c r="H53" i="2" s="1"/>
  <c r="I53" i="2" s="1"/>
  <c r="J53" i="2" s="1"/>
  <c r="K53" i="2" s="1"/>
  <c r="L53" i="2" s="1"/>
  <c r="M53" i="2" s="1"/>
  <c r="N53" i="2" s="1"/>
  <c r="O53" i="2" s="1"/>
  <c r="P53" i="2" s="1"/>
  <c r="Q53" i="2" s="1"/>
  <c r="R53" i="2" s="1"/>
  <c r="S53" i="2" s="1"/>
  <c r="T53" i="2" s="1"/>
  <c r="U53" i="2" s="1"/>
  <c r="V53" i="2" s="1"/>
  <c r="E222" i="2"/>
  <c r="F25" i="2"/>
  <c r="G52" i="2"/>
  <c r="H52" i="2" s="1"/>
  <c r="I52" i="2" s="1"/>
  <c r="J52" i="2" s="1"/>
  <c r="K52" i="2" s="1"/>
  <c r="L52" i="2" s="1"/>
  <c r="M52" i="2" s="1"/>
  <c r="N52" i="2" s="1"/>
  <c r="O52" i="2" s="1"/>
  <c r="P52" i="2" s="1"/>
  <c r="Q52" i="2" s="1"/>
  <c r="R52" i="2" s="1"/>
  <c r="S52" i="2" s="1"/>
  <c r="T52" i="2" s="1"/>
  <c r="U52" i="2" s="1"/>
  <c r="V52" i="2" s="1"/>
  <c r="E230" i="2"/>
  <c r="F27" i="2"/>
  <c r="G51" i="2"/>
  <c r="H51" i="2" s="1"/>
  <c r="I51" i="2" s="1"/>
  <c r="J51" i="2" s="1"/>
  <c r="K51" i="2" s="1"/>
  <c r="L51" i="2" s="1"/>
  <c r="M51" i="2" s="1"/>
  <c r="N51" i="2" s="1"/>
  <c r="O51" i="2" s="1"/>
  <c r="P51" i="2" s="1"/>
  <c r="Q51" i="2" s="1"/>
  <c r="R51" i="2" s="1"/>
  <c r="S51" i="2" s="1"/>
  <c r="T51" i="2" s="1"/>
  <c r="U51" i="2" s="1"/>
  <c r="V51" i="2" s="1"/>
  <c r="G54" i="2"/>
  <c r="H54" i="2" s="1"/>
  <c r="I54" i="2" s="1"/>
  <c r="J54" i="2" s="1"/>
  <c r="K54" i="2" s="1"/>
  <c r="L54" i="2" s="1"/>
  <c r="M54" i="2" s="1"/>
  <c r="N54" i="2" s="1"/>
  <c r="O54" i="2" s="1"/>
  <c r="P54" i="2" s="1"/>
  <c r="Q54" i="2" s="1"/>
  <c r="R54" i="2" s="1"/>
  <c r="S54" i="2" s="1"/>
  <c r="T54" i="2" s="1"/>
  <c r="U54" i="2" s="1"/>
  <c r="V54" i="2" s="1"/>
  <c r="F22" i="2"/>
  <c r="F26" i="2"/>
  <c r="F191" i="2" s="1"/>
  <c r="F194" i="2" s="1"/>
  <c r="F192" i="2" s="1"/>
  <c r="K89" i="43" l="1"/>
  <c r="K91" i="43"/>
  <c r="K90" i="43"/>
  <c r="I4" i="2"/>
  <c r="H10" i="2"/>
  <c r="G24" i="2"/>
  <c r="H24" i="2" s="1"/>
  <c r="I24" i="2" s="1"/>
  <c r="J24" i="2" s="1"/>
  <c r="K24" i="2" s="1"/>
  <c r="L24" i="2" s="1"/>
  <c r="M24" i="2" s="1"/>
  <c r="N24" i="2" s="1"/>
  <c r="O24" i="2" s="1"/>
  <c r="P24" i="2" s="1"/>
  <c r="Q24" i="2" s="1"/>
  <c r="R24" i="2" s="1"/>
  <c r="S24" i="2" s="1"/>
  <c r="T24" i="2" s="1"/>
  <c r="U24" i="2" s="1"/>
  <c r="V24" i="2" s="1"/>
  <c r="G22" i="2"/>
  <c r="H22" i="2" s="1"/>
  <c r="I22" i="2" s="1"/>
  <c r="J22" i="2" s="1"/>
  <c r="K22" i="2" s="1"/>
  <c r="L22" i="2" s="1"/>
  <c r="M22" i="2" s="1"/>
  <c r="N22" i="2" s="1"/>
  <c r="O22" i="2" s="1"/>
  <c r="P22" i="2" s="1"/>
  <c r="Q22" i="2" s="1"/>
  <c r="R22" i="2" s="1"/>
  <c r="S22" i="2" s="1"/>
  <c r="T22" i="2" s="1"/>
  <c r="U22" i="2" s="1"/>
  <c r="V22" i="2" s="1"/>
  <c r="I35" i="2"/>
  <c r="I34" i="2"/>
  <c r="F230" i="2"/>
  <c r="G27" i="2"/>
  <c r="G25" i="2"/>
  <c r="G222" i="2" s="1"/>
  <c r="F222" i="2"/>
  <c r="G26" i="2"/>
  <c r="G191" i="2" s="1"/>
  <c r="G194" i="2" s="1"/>
  <c r="G192" i="2" s="1"/>
  <c r="L89" i="43" l="1"/>
  <c r="L90" i="43"/>
  <c r="L91" i="43"/>
  <c r="J4" i="2"/>
  <c r="I10" i="2"/>
  <c r="J35" i="2"/>
  <c r="J34" i="2"/>
  <c r="H26" i="2"/>
  <c r="H191" i="2" s="1"/>
  <c r="H194" i="2" s="1"/>
  <c r="H192" i="2" s="1"/>
  <c r="H25" i="2"/>
  <c r="H222" i="2" s="1"/>
  <c r="H27" i="2"/>
  <c r="G230" i="2"/>
  <c r="M91" i="43" l="1"/>
  <c r="M90" i="43"/>
  <c r="M89" i="43"/>
  <c r="K4" i="2"/>
  <c r="J10" i="2"/>
  <c r="K35" i="2"/>
  <c r="K34" i="2"/>
  <c r="I27" i="2"/>
  <c r="H230" i="2"/>
  <c r="I25" i="2"/>
  <c r="I222" i="2" s="1"/>
  <c r="I26" i="2"/>
  <c r="I191" i="2" s="1"/>
  <c r="I194" i="2" s="1"/>
  <c r="I192" i="2" s="1"/>
  <c r="N89" i="43" l="1"/>
  <c r="N90" i="43"/>
  <c r="N91" i="43"/>
  <c r="L4" i="2"/>
  <c r="K10" i="2"/>
  <c r="L35" i="2"/>
  <c r="L34" i="2"/>
  <c r="J25" i="2"/>
  <c r="J222" i="2" s="1"/>
  <c r="J26" i="2"/>
  <c r="J191" i="2" s="1"/>
  <c r="J194" i="2" s="1"/>
  <c r="J192" i="2" s="1"/>
  <c r="J27" i="2"/>
  <c r="I230" i="2"/>
  <c r="O91" i="43" l="1"/>
  <c r="O90" i="43"/>
  <c r="O89" i="43"/>
  <c r="M4" i="2"/>
  <c r="L10" i="2"/>
  <c r="M35" i="2"/>
  <c r="M34" i="2"/>
  <c r="K27" i="2"/>
  <c r="J230" i="2"/>
  <c r="K26" i="2"/>
  <c r="K191" i="2" s="1"/>
  <c r="K194" i="2" s="1"/>
  <c r="K192" i="2" s="1"/>
  <c r="K25" i="2"/>
  <c r="K222" i="2" s="1"/>
  <c r="P89" i="43" l="1"/>
  <c r="P90" i="43"/>
  <c r="P91" i="43"/>
  <c r="N4" i="2"/>
  <c r="M10" i="2"/>
  <c r="N35" i="2"/>
  <c r="N34" i="2"/>
  <c r="L26" i="2"/>
  <c r="L191" i="2" s="1"/>
  <c r="L194" i="2" s="1"/>
  <c r="L192" i="2" s="1"/>
  <c r="L25" i="2"/>
  <c r="L222" i="2" s="1"/>
  <c r="L27" i="2"/>
  <c r="K230" i="2"/>
  <c r="Q89" i="43" l="1"/>
  <c r="Q91" i="43"/>
  <c r="Q90" i="43"/>
  <c r="O4" i="2"/>
  <c r="N10" i="2"/>
  <c r="O35" i="2"/>
  <c r="O34" i="2"/>
  <c r="M27" i="2"/>
  <c r="L230" i="2"/>
  <c r="M25" i="2"/>
  <c r="M222" i="2" s="1"/>
  <c r="M26" i="2"/>
  <c r="M191" i="2" s="1"/>
  <c r="M194" i="2" s="1"/>
  <c r="M192" i="2" s="1"/>
  <c r="R90" i="43" l="1"/>
  <c r="R91" i="43"/>
  <c r="R89" i="43"/>
  <c r="P4" i="2"/>
  <c r="O10" i="2"/>
  <c r="P35" i="2"/>
  <c r="P34" i="2"/>
  <c r="N25" i="2"/>
  <c r="N222" i="2" s="1"/>
  <c r="N26" i="2"/>
  <c r="N191" i="2" s="1"/>
  <c r="N194" i="2" s="1"/>
  <c r="N192" i="2" s="1"/>
  <c r="N27" i="2"/>
  <c r="M230" i="2"/>
  <c r="S89" i="43" l="1"/>
  <c r="S91" i="43"/>
  <c r="S90" i="43"/>
  <c r="Q4" i="2"/>
  <c r="P10" i="2"/>
  <c r="Q35" i="2"/>
  <c r="Q34" i="2"/>
  <c r="O27" i="2"/>
  <c r="N230" i="2"/>
  <c r="O26" i="2"/>
  <c r="O191" i="2" s="1"/>
  <c r="O194" i="2" s="1"/>
  <c r="O192" i="2" s="1"/>
  <c r="O25" i="2"/>
  <c r="O222" i="2" s="1"/>
  <c r="T90" i="43" l="1"/>
  <c r="T89" i="43"/>
  <c r="T91" i="43"/>
  <c r="R4" i="2"/>
  <c r="Q10" i="2"/>
  <c r="R35" i="2"/>
  <c r="R34" i="2"/>
  <c r="P25" i="2"/>
  <c r="P222" i="2" s="1"/>
  <c r="P26" i="2"/>
  <c r="P191" i="2" s="1"/>
  <c r="P194" i="2" s="1"/>
  <c r="P192" i="2" s="1"/>
  <c r="P27" i="2"/>
  <c r="O230" i="2"/>
  <c r="U89" i="43" l="1"/>
  <c r="U91" i="43"/>
  <c r="U90" i="43"/>
  <c r="S4" i="2"/>
  <c r="R10" i="2"/>
  <c r="S35" i="2"/>
  <c r="S34" i="2"/>
  <c r="Q27" i="2"/>
  <c r="P230" i="2"/>
  <c r="Q26" i="2"/>
  <c r="Q191" i="2" s="1"/>
  <c r="Q194" i="2" s="1"/>
  <c r="Q192" i="2" s="1"/>
  <c r="Q25" i="2"/>
  <c r="Q222" i="2" s="1"/>
  <c r="V91" i="43" l="1"/>
  <c r="V90" i="43"/>
  <c r="V89" i="43"/>
  <c r="T4" i="2"/>
  <c r="S10" i="2"/>
  <c r="T35" i="2"/>
  <c r="T34" i="2"/>
  <c r="R25" i="2"/>
  <c r="R222" i="2" s="1"/>
  <c r="R26" i="2"/>
  <c r="R191" i="2" s="1"/>
  <c r="R194" i="2" s="1"/>
  <c r="R192" i="2" s="1"/>
  <c r="R27" i="2"/>
  <c r="Q230" i="2"/>
  <c r="E195" i="2"/>
  <c r="E226" i="2" s="1"/>
  <c r="W90" i="43" l="1"/>
  <c r="W89" i="43"/>
  <c r="W91" i="43"/>
  <c r="U4" i="2"/>
  <c r="T10" i="2"/>
  <c r="D59" i="19"/>
  <c r="C25" i="49" s="1"/>
  <c r="U35" i="2"/>
  <c r="U34" i="2"/>
  <c r="S27" i="2"/>
  <c r="R230" i="2"/>
  <c r="S26" i="2"/>
  <c r="S191" i="2" s="1"/>
  <c r="S194" i="2" s="1"/>
  <c r="S192" i="2" s="1"/>
  <c r="S25" i="2"/>
  <c r="S222" i="2" s="1"/>
  <c r="V4" i="2" l="1"/>
  <c r="U10" i="2"/>
  <c r="V35" i="2"/>
  <c r="V34" i="2"/>
  <c r="T25" i="2"/>
  <c r="T222" i="2" s="1"/>
  <c r="T26" i="2"/>
  <c r="T191" i="2" s="1"/>
  <c r="T194" i="2" s="1"/>
  <c r="T192" i="2" s="1"/>
  <c r="T27" i="2"/>
  <c r="S230" i="2"/>
  <c r="V10" i="2" l="1"/>
  <c r="U27" i="2"/>
  <c r="T230" i="2"/>
  <c r="U26" i="2"/>
  <c r="U191" i="2" s="1"/>
  <c r="U194" i="2" s="1"/>
  <c r="U192" i="2" s="1"/>
  <c r="U25" i="2"/>
  <c r="U222" i="2" s="1"/>
  <c r="V25" i="2" l="1"/>
  <c r="V222" i="2" s="1"/>
  <c r="V26" i="2"/>
  <c r="V191" i="2" s="1"/>
  <c r="V194" i="2" s="1"/>
  <c r="V192" i="2" s="1"/>
  <c r="V27" i="2"/>
  <c r="V230" i="2" s="1"/>
  <c r="U230" i="2"/>
  <c r="E253" i="2" l="1"/>
  <c r="F102" i="2" l="1"/>
  <c r="F100" i="2"/>
  <c r="F101" i="2"/>
  <c r="G101" i="2" l="1"/>
  <c r="G100" i="2"/>
  <c r="G102" i="2"/>
  <c r="H102" i="2" s="1"/>
  <c r="I102" i="2" s="1"/>
  <c r="J102" i="2" s="1"/>
  <c r="K102" i="2" s="1"/>
  <c r="L102" i="2" s="1"/>
  <c r="M102" i="2" s="1"/>
  <c r="N102" i="2" s="1"/>
  <c r="O102" i="2" s="1"/>
  <c r="P102" i="2" s="1"/>
  <c r="Q102" i="2" s="1"/>
  <c r="R102" i="2" s="1"/>
  <c r="S102" i="2" s="1"/>
  <c r="T102" i="2" s="1"/>
  <c r="U102" i="2" s="1"/>
  <c r="V102" i="2" s="1"/>
  <c r="F99" i="2"/>
  <c r="H101" i="2" l="1"/>
  <c r="I101" i="2" s="1"/>
  <c r="E219" i="2"/>
  <c r="E223" i="2"/>
  <c r="E280" i="2" s="1"/>
  <c r="E211" i="2"/>
  <c r="G99" i="2"/>
  <c r="H99" i="2" s="1"/>
  <c r="I99" i="2" s="1"/>
  <c r="J99" i="2" s="1"/>
  <c r="K99" i="2" s="1"/>
  <c r="L99" i="2" s="1"/>
  <c r="M99" i="2" s="1"/>
  <c r="N99" i="2" s="1"/>
  <c r="O99" i="2" s="1"/>
  <c r="P99" i="2" s="1"/>
  <c r="Q99" i="2" s="1"/>
  <c r="R99" i="2" s="1"/>
  <c r="S99" i="2" s="1"/>
  <c r="T99" i="2" s="1"/>
  <c r="U99" i="2" s="1"/>
  <c r="V99" i="2" s="1"/>
  <c r="H100" i="2"/>
  <c r="E206" i="2" l="1"/>
  <c r="E208" i="2" s="1"/>
  <c r="J101" i="2"/>
  <c r="E205" i="2"/>
  <c r="I100" i="2"/>
  <c r="K101" i="2" l="1"/>
  <c r="E220" i="2"/>
  <c r="J100" i="2"/>
  <c r="L101" i="2" l="1"/>
  <c r="K100" i="2"/>
  <c r="M101" i="2" l="1"/>
  <c r="L100" i="2"/>
  <c r="N101" i="2" l="1"/>
  <c r="M100" i="2"/>
  <c r="O101" i="2" l="1"/>
  <c r="N100" i="2"/>
  <c r="P101" i="2" l="1"/>
  <c r="O100" i="2"/>
  <c r="Q101" i="2" l="1"/>
  <c r="P100" i="2"/>
  <c r="R101" i="2" l="1"/>
  <c r="Q100" i="2"/>
  <c r="S101" i="2" l="1"/>
  <c r="R100" i="2"/>
  <c r="T101" i="2" l="1"/>
  <c r="S100" i="2"/>
  <c r="U101" i="2" l="1"/>
  <c r="T100" i="2"/>
  <c r="V101" i="2" l="1"/>
  <c r="U100" i="2"/>
  <c r="V100" i="2" l="1"/>
  <c r="E316" i="2" l="1"/>
  <c r="D100" i="19" s="1"/>
  <c r="D91" i="19"/>
  <c r="D104" i="19"/>
  <c r="D274" i="38"/>
  <c r="D232" i="38"/>
  <c r="D250" i="38"/>
  <c r="D238" i="38"/>
  <c r="E293" i="2"/>
  <c r="D22" i="19" s="1"/>
  <c r="D226" i="38"/>
  <c r="D262" i="38"/>
  <c r="D26" i="19"/>
  <c r="C30" i="49" s="1"/>
  <c r="D25" i="19"/>
  <c r="C29" i="49" s="1"/>
  <c r="E294" i="2"/>
  <c r="D23" i="19" s="1"/>
  <c r="C27" i="49" s="1"/>
  <c r="D42" i="19"/>
  <c r="E275" i="2"/>
  <c r="D50" i="19"/>
  <c r="C37" i="49" s="1"/>
  <c r="D49" i="19"/>
  <c r="C36" i="49" s="1"/>
  <c r="D48" i="19"/>
  <c r="C35" i="49" s="1"/>
  <c r="D45" i="19"/>
  <c r="C32" i="49" s="1"/>
  <c r="D46" i="19"/>
  <c r="C33" i="49" s="1"/>
  <c r="D47" i="19"/>
  <c r="C34" i="49" s="1"/>
  <c r="C26" i="49" l="1"/>
  <c r="D244" i="38"/>
  <c r="E295" i="2"/>
  <c r="D24" i="19" s="1"/>
  <c r="C28" i="49" s="1"/>
  <c r="D35" i="19"/>
  <c r="C12" i="49" s="1"/>
  <c r="E216" i="2"/>
  <c r="E212" i="2"/>
  <c r="E224" i="2"/>
  <c r="E228" i="2"/>
  <c r="D33" i="19"/>
  <c r="C10" i="49" s="1"/>
  <c r="D32" i="19"/>
  <c r="C9" i="49" s="1"/>
  <c r="D44" i="19"/>
  <c r="F238" i="2" l="1"/>
  <c r="F240" i="2"/>
  <c r="E317" i="2"/>
  <c r="D256" i="38"/>
  <c r="D27" i="19"/>
  <c r="C31" i="49" s="1"/>
  <c r="F195" i="2"/>
  <c r="F226" i="2" s="1"/>
  <c r="F239" i="2" s="1"/>
  <c r="D34" i="19"/>
  <c r="C11" i="49" s="1"/>
  <c r="D28" i="19" l="1"/>
  <c r="E59" i="19"/>
  <c r="D25" i="49" s="1"/>
  <c r="F261" i="2"/>
  <c r="D101" i="19"/>
  <c r="F250" i="2"/>
  <c r="G195" i="2"/>
  <c r="G226" i="2" s="1"/>
  <c r="D30" i="19"/>
  <c r="D38" i="19" s="1"/>
  <c r="F59" i="19" l="1"/>
  <c r="E25" i="49" s="1"/>
  <c r="G261" i="2"/>
  <c r="G250" i="2"/>
  <c r="H195" i="2"/>
  <c r="H226" i="2" s="1"/>
  <c r="D39" i="19"/>
  <c r="D37" i="19"/>
  <c r="D36" i="19"/>
  <c r="G59" i="19" l="1"/>
  <c r="F25" i="49" s="1"/>
  <c r="H261" i="2"/>
  <c r="H250" i="2"/>
  <c r="I195" i="2"/>
  <c r="I226" i="2" s="1"/>
  <c r="H59" i="19" l="1"/>
  <c r="G25" i="49" s="1"/>
  <c r="I261" i="2"/>
  <c r="I250" i="2"/>
  <c r="J195" i="2"/>
  <c r="J226" i="2" s="1"/>
  <c r="I59" i="19" l="1"/>
  <c r="H25" i="49" s="1"/>
  <c r="J261" i="2"/>
  <c r="J250" i="2"/>
  <c r="K195" i="2"/>
  <c r="K226" i="2" s="1"/>
  <c r="J59" i="19" l="1"/>
  <c r="I25" i="49" s="1"/>
  <c r="K261" i="2"/>
  <c r="K250" i="2"/>
  <c r="L195" i="2"/>
  <c r="L226" i="2" s="1"/>
  <c r="K59" i="19" l="1"/>
  <c r="J25" i="49" s="1"/>
  <c r="L261" i="2"/>
  <c r="L250" i="2"/>
  <c r="M195" i="2"/>
  <c r="M226" i="2" s="1"/>
  <c r="L59" i="19" l="1"/>
  <c r="K25" i="49" s="1"/>
  <c r="M261" i="2"/>
  <c r="M250" i="2"/>
  <c r="N195" i="2"/>
  <c r="N226" i="2" s="1"/>
  <c r="M59" i="19" l="1"/>
  <c r="L25" i="49" s="1"/>
  <c r="N261" i="2"/>
  <c r="N250" i="2"/>
  <c r="O195" i="2"/>
  <c r="O226" i="2" s="1"/>
  <c r="N59" i="19" l="1"/>
  <c r="M25" i="49" s="1"/>
  <c r="O261" i="2"/>
  <c r="O250" i="2"/>
  <c r="P195" i="2"/>
  <c r="P226" i="2" s="1"/>
  <c r="O59" i="19" l="1"/>
  <c r="N25" i="49" s="1"/>
  <c r="P261" i="2"/>
  <c r="P250" i="2"/>
  <c r="Q195" i="2"/>
  <c r="Q226" i="2" s="1"/>
  <c r="P59" i="19" l="1"/>
  <c r="O25" i="49" s="1"/>
  <c r="Q261" i="2"/>
  <c r="Q250" i="2"/>
  <c r="R195" i="2"/>
  <c r="R226" i="2" s="1"/>
  <c r="Q59" i="19" l="1"/>
  <c r="P25" i="49" s="1"/>
  <c r="R261" i="2"/>
  <c r="R250" i="2"/>
  <c r="S195" i="2"/>
  <c r="S226" i="2" s="1"/>
  <c r="S261" i="2" l="1"/>
  <c r="R59" i="19"/>
  <c r="Q25" i="49" s="1"/>
  <c r="S250" i="2"/>
  <c r="T195" i="2"/>
  <c r="T226" i="2" s="1"/>
  <c r="S59" i="19" l="1"/>
  <c r="R25" i="49" s="1"/>
  <c r="T261" i="2"/>
  <c r="T250" i="2"/>
  <c r="V195" i="2"/>
  <c r="V226" i="2" s="1"/>
  <c r="U195" i="2"/>
  <c r="U226" i="2" s="1"/>
  <c r="T59" i="19" l="1"/>
  <c r="S25" i="49" s="1"/>
  <c r="U59" i="19"/>
  <c r="T25" i="49" s="1"/>
  <c r="T58" i="38" a="1"/>
  <c r="U261" i="2"/>
  <c r="V261" i="2"/>
  <c r="U250" i="2"/>
  <c r="V250" i="2"/>
  <c r="T58" i="38" l="1"/>
  <c r="T70" i="38"/>
  <c r="T60" i="38"/>
  <c r="T62" i="38"/>
  <c r="T75" i="38"/>
  <c r="T69" i="38"/>
  <c r="T67" i="38"/>
  <c r="T61" i="38"/>
  <c r="T59" i="38"/>
  <c r="T73" i="38"/>
  <c r="T65" i="38"/>
  <c r="T72" i="38"/>
  <c r="T68" i="38"/>
  <c r="T74" i="38"/>
  <c r="T64" i="38"/>
  <c r="T66" i="38"/>
  <c r="T71" i="38"/>
  <c r="T63" i="38"/>
  <c r="H176" i="25" l="1"/>
  <c r="O97" i="25" l="1"/>
  <c r="F66" i="25" s="1"/>
  <c r="O101" i="25" l="1"/>
  <c r="F81" i="25" s="1"/>
  <c r="M99" i="25"/>
  <c r="G74" i="25" s="1"/>
  <c r="O95" i="25"/>
  <c r="F63" i="25" s="1"/>
  <c r="P97" i="25"/>
  <c r="G66" i="25" s="1"/>
  <c r="O100" i="25"/>
  <c r="F78" i="25" s="1"/>
  <c r="N103" i="25"/>
  <c r="E87" i="25" s="1"/>
  <c r="P96" i="25"/>
  <c r="G69" i="25" s="1"/>
  <c r="P101" i="25"/>
  <c r="G81" i="25" s="1"/>
  <c r="N95" i="25"/>
  <c r="E63" i="25" s="1"/>
  <c r="N101" i="25"/>
  <c r="E81" i="25" s="1"/>
  <c r="O102" i="25"/>
  <c r="N96" i="25"/>
  <c r="E69" i="25" s="1"/>
  <c r="O98" i="25"/>
  <c r="F72" i="25" s="1"/>
  <c r="N100" i="25"/>
  <c r="E78" i="25" s="1"/>
  <c r="N97" i="25"/>
  <c r="E66" i="25" s="1"/>
  <c r="O99" i="25"/>
  <c r="F75" i="25" s="1"/>
  <c r="P99" i="25"/>
  <c r="G75" i="25" s="1"/>
  <c r="N102" i="25"/>
  <c r="O96" i="25"/>
  <c r="F69" i="25" s="1"/>
  <c r="P103" i="25"/>
  <c r="G87" i="25" s="1"/>
  <c r="N99" i="25"/>
  <c r="E75" i="25" s="1"/>
  <c r="O103" i="25"/>
  <c r="F87" i="25" s="1"/>
  <c r="P104" i="25"/>
  <c r="G90" i="25" s="1"/>
  <c r="P100" i="25"/>
  <c r="G78" i="25" s="1"/>
  <c r="P95" i="25"/>
  <c r="G63" i="25" s="1"/>
  <c r="N104" i="25"/>
  <c r="E90" i="25" s="1"/>
  <c r="N98" i="25"/>
  <c r="E72" i="25" s="1"/>
  <c r="O104" i="25"/>
  <c r="F90" i="25" s="1"/>
  <c r="P98" i="25"/>
  <c r="G72" i="25" s="1"/>
  <c r="P102" i="25"/>
  <c r="G39" i="25"/>
  <c r="L103" i="25"/>
  <c r="F86" i="25" s="1"/>
  <c r="L99" i="25"/>
  <c r="F74" i="25" s="1"/>
  <c r="M98" i="25"/>
  <c r="G71" i="25" s="1"/>
  <c r="L95" i="25"/>
  <c r="F62" i="25" s="1"/>
  <c r="M103" i="25"/>
  <c r="G86" i="25" s="1"/>
  <c r="M100" i="25"/>
  <c r="G77" i="25" s="1"/>
  <c r="M101" i="25"/>
  <c r="G80" i="25" s="1"/>
  <c r="L98" i="25"/>
  <c r="F71" i="25" s="1"/>
  <c r="M95" i="25"/>
  <c r="G62" i="25" s="1"/>
  <c r="L100" i="25"/>
  <c r="F77" i="25" s="1"/>
  <c r="M102" i="25"/>
  <c r="L102" i="25"/>
  <c r="M97" i="25"/>
  <c r="L97" i="25"/>
  <c r="F65" i="25" s="1"/>
  <c r="L104" i="25"/>
  <c r="F89" i="25" s="1"/>
  <c r="M104" i="25"/>
  <c r="G89" i="25" s="1"/>
  <c r="L96" i="25"/>
  <c r="F68" i="25" s="1"/>
  <c r="L101" i="25"/>
  <c r="F80" i="25" s="1"/>
  <c r="M96" i="25"/>
  <c r="G68" i="25" s="1"/>
  <c r="J18" i="25"/>
  <c r="J25" i="25"/>
  <c r="J21" i="25"/>
  <c r="J23" i="25"/>
  <c r="J19" i="25"/>
  <c r="J22" i="25"/>
  <c r="J16" i="25"/>
  <c r="J17" i="25"/>
  <c r="J24" i="25"/>
  <c r="J20" i="25"/>
  <c r="G48" i="25"/>
  <c r="G57" i="25"/>
  <c r="K104" i="25"/>
  <c r="E89" i="25" s="1"/>
  <c r="K99" i="25"/>
  <c r="E74" i="25" s="1"/>
  <c r="K97" i="25"/>
  <c r="E65" i="25" s="1"/>
  <c r="K100" i="25"/>
  <c r="E77" i="25" s="1"/>
  <c r="K102" i="25"/>
  <c r="K95" i="25"/>
  <c r="E62" i="25" s="1"/>
  <c r="K101" i="25"/>
  <c r="E80" i="25" s="1"/>
  <c r="K103" i="25"/>
  <c r="E86" i="25" s="1"/>
  <c r="K98" i="25"/>
  <c r="E71" i="25" s="1"/>
  <c r="K96" i="25"/>
  <c r="E68" i="25" s="1"/>
  <c r="G65" i="25" l="1"/>
  <c r="G84" i="25"/>
  <c r="F83" i="25"/>
  <c r="F84" i="25"/>
  <c r="E83" i="25"/>
  <c r="G83" i="25"/>
  <c r="E84" i="25"/>
  <c r="G42" i="25"/>
  <c r="G36" i="25"/>
  <c r="G30" i="25"/>
  <c r="G45" i="25"/>
  <c r="G33" i="25"/>
  <c r="H42" i="25"/>
  <c r="H57" i="25"/>
  <c r="G51" i="25"/>
  <c r="H39" i="25"/>
  <c r="H51" i="25"/>
  <c r="G54" i="25"/>
  <c r="H48" i="25"/>
  <c r="E45" i="25"/>
  <c r="H21" i="25"/>
  <c r="H17" i="25"/>
  <c r="E39" i="25"/>
  <c r="E33" i="25"/>
  <c r="H23" i="25"/>
  <c r="H25" i="25"/>
  <c r="H18" i="25"/>
  <c r="H24" i="25"/>
  <c r="H16" i="25"/>
  <c r="H22" i="25"/>
  <c r="E54" i="25"/>
  <c r="E42" i="25"/>
  <c r="E48" i="25"/>
  <c r="E36" i="25"/>
  <c r="E57" i="25"/>
  <c r="H19" i="25"/>
  <c r="E51" i="25"/>
  <c r="E30" i="25"/>
  <c r="H20" i="25"/>
  <c r="H30" i="25" l="1"/>
  <c r="H36" i="25"/>
  <c r="H33" i="25"/>
  <c r="H45" i="25"/>
  <c r="H54" i="25"/>
  <c r="F45" i="25"/>
  <c r="F51" i="25"/>
  <c r="F36" i="25"/>
  <c r="F42" i="25"/>
  <c r="F48" i="25"/>
  <c r="F30" i="25"/>
  <c r="F39" i="25"/>
  <c r="F54" i="25"/>
  <c r="F33" i="25"/>
  <c r="F57" i="25"/>
  <c r="G31" i="25" l="1"/>
  <c r="J14" i="25"/>
  <c r="G174" i="25" s="1"/>
  <c r="J7" i="25"/>
  <c r="J4" i="25"/>
  <c r="G175" i="25" s="1"/>
  <c r="J6" i="25"/>
  <c r="J13" i="25"/>
  <c r="J12" i="25"/>
  <c r="J8" i="25"/>
  <c r="J5" i="25"/>
  <c r="J10" i="25"/>
  <c r="J11" i="25"/>
  <c r="J9" i="25"/>
  <c r="U114" i="25"/>
  <c r="D25" i="59" s="1"/>
  <c r="U113" i="25"/>
  <c r="U112" i="25"/>
  <c r="U109" i="25"/>
  <c r="U110" i="25"/>
  <c r="U111" i="25"/>
  <c r="G43" i="25" l="1"/>
  <c r="G49" i="25"/>
  <c r="G58" i="25"/>
  <c r="G37" i="25"/>
  <c r="G40" i="25"/>
  <c r="G46" i="25"/>
  <c r="H31" i="25"/>
  <c r="G52" i="25"/>
  <c r="G55" i="25"/>
  <c r="G34" i="25"/>
  <c r="G176" i="25"/>
  <c r="H12" i="25"/>
  <c r="H4" i="25"/>
  <c r="E175" i="25" s="1"/>
  <c r="E52" i="25"/>
  <c r="H7" i="25"/>
  <c r="H13" i="25"/>
  <c r="H14" i="25"/>
  <c r="E174" i="25" s="1"/>
  <c r="E58" i="25"/>
  <c r="H5" i="25"/>
  <c r="E34" i="25"/>
  <c r="E37" i="25"/>
  <c r="E49" i="25"/>
  <c r="H6" i="25"/>
  <c r="E40" i="25"/>
  <c r="E43" i="25"/>
  <c r="H11" i="25"/>
  <c r="E55" i="25"/>
  <c r="H10" i="25"/>
  <c r="H8" i="25"/>
  <c r="E31" i="25"/>
  <c r="H9" i="25"/>
  <c r="E46" i="25"/>
  <c r="H43" i="25" l="1"/>
  <c r="H49" i="25"/>
  <c r="H58" i="25"/>
  <c r="H46" i="25"/>
  <c r="F176" i="25"/>
  <c r="H52" i="25"/>
  <c r="H34" i="25"/>
  <c r="H37" i="25"/>
  <c r="H55" i="25"/>
  <c r="H40" i="25"/>
  <c r="F34" i="25"/>
  <c r="F37" i="25"/>
  <c r="F52" i="25"/>
  <c r="F58" i="25"/>
  <c r="F40" i="25"/>
  <c r="F43" i="25"/>
  <c r="E176" i="25"/>
  <c r="F31" i="25"/>
  <c r="F46" i="25"/>
  <c r="F49" i="25"/>
  <c r="F55" i="25"/>
  <c r="J33" i="25" l="1"/>
  <c r="I33" i="25"/>
  <c r="J36" i="25"/>
  <c r="I36" i="25"/>
  <c r="J57" i="25"/>
  <c r="I57" i="25"/>
  <c r="I42" i="25"/>
  <c r="J42" i="25"/>
  <c r="J51" i="25"/>
  <c r="I51" i="25"/>
  <c r="I39" i="25"/>
  <c r="J39" i="25"/>
  <c r="J45" i="25"/>
  <c r="I45" i="25"/>
  <c r="I54" i="25"/>
  <c r="J54" i="25"/>
  <c r="J30" i="25"/>
  <c r="I30" i="25"/>
  <c r="I48" i="25"/>
  <c r="J48" i="25"/>
  <c r="I40" i="25" l="1"/>
  <c r="I55" i="25"/>
  <c r="I31" i="25"/>
  <c r="J37" i="25"/>
  <c r="I49" i="25"/>
  <c r="I52" i="25"/>
  <c r="I34" i="25"/>
  <c r="I58" i="25"/>
  <c r="I43" i="25"/>
  <c r="I46" i="25"/>
  <c r="J46" i="25"/>
  <c r="J55" i="25" l="1"/>
  <c r="J43" i="25"/>
  <c r="J31" i="25"/>
  <c r="J40" i="25"/>
  <c r="J52" i="25"/>
  <c r="I37" i="25"/>
  <c r="J34" i="25"/>
  <c r="J49" i="25"/>
  <c r="J58" i="25"/>
  <c r="N82" i="43" a="1"/>
  <c r="N82" i="43" s="1"/>
  <c r="N83" i="43" l="1" a="1"/>
  <c r="N83" i="43" s="1"/>
  <c r="N84" i="43" l="1"/>
  <c r="O82" i="43" l="1" a="1"/>
  <c r="O82" i="43" s="1"/>
  <c r="O84" i="43" l="1"/>
  <c r="O83" i="43" s="1" a="1"/>
  <c r="O83" i="43" s="1"/>
  <c r="V84" i="43"/>
  <c r="Q84" i="43"/>
  <c r="P84" i="43"/>
  <c r="T84" i="43"/>
  <c r="R84" i="43"/>
  <c r="S84" i="43"/>
  <c r="U84" i="43"/>
  <c r="W84" i="43"/>
  <c r="P82" i="43" a="1"/>
  <c r="P82" i="43" s="1"/>
  <c r="P83" i="43" l="1" a="1"/>
  <c r="P83" i="43" s="1"/>
  <c r="Q82" i="43" a="1"/>
  <c r="Q82" i="43" s="1"/>
  <c r="Q83" i="43" l="1" a="1"/>
  <c r="Q83" i="43" s="1"/>
  <c r="R82" i="43" a="1"/>
  <c r="R82" i="43" s="1"/>
  <c r="S82" i="43" l="1" a="1"/>
  <c r="S82" i="43" s="1"/>
  <c r="R83" i="43" a="1"/>
  <c r="R83" i="43" s="1"/>
  <c r="T82" i="43" l="1" a="1"/>
  <c r="T82" i="43" s="1"/>
  <c r="S83" i="43" a="1"/>
  <c r="S83" i="43" s="1"/>
  <c r="U82" i="43" l="1" a="1"/>
  <c r="U82" i="43" s="1"/>
  <c r="V82" i="43" s="1" a="1"/>
  <c r="V82" i="43" s="1"/>
  <c r="T83" i="43" a="1"/>
  <c r="T83" i="43" s="1"/>
  <c r="U83" i="43" l="1" a="1"/>
  <c r="U83" i="43" s="1"/>
  <c r="W82" i="43" a="1"/>
  <c r="W82" i="43" s="1"/>
  <c r="V83" i="43" l="1" a="1"/>
  <c r="V83" i="43" s="1"/>
  <c r="W83" i="43" s="1" a="1"/>
  <c r="W83" i="43" s="1"/>
  <c r="D126" i="19" a="1"/>
  <c r="U126" i="19" s="1"/>
  <c r="U130" i="19" s="1"/>
  <c r="U131" i="19" s="1"/>
  <c r="T126" i="19" l="1"/>
  <c r="T130" i="19" s="1"/>
  <c r="T131" i="19" s="1"/>
  <c r="G126" i="19"/>
  <c r="G130" i="19" s="1"/>
  <c r="G131" i="19" s="1"/>
  <c r="L126" i="19"/>
  <c r="L130" i="19" s="1"/>
  <c r="L131" i="19" s="1"/>
  <c r="F126" i="19"/>
  <c r="F130" i="19" s="1"/>
  <c r="F131" i="19" s="1"/>
  <c r="E126" i="19"/>
  <c r="E130" i="19" s="1"/>
  <c r="E131" i="19" s="1"/>
  <c r="K126" i="19"/>
  <c r="K130" i="19" s="1"/>
  <c r="K131" i="19" s="1"/>
  <c r="I126" i="19"/>
  <c r="I130" i="19" s="1"/>
  <c r="I131" i="19" s="1"/>
  <c r="J126" i="19"/>
  <c r="J130" i="19" s="1"/>
  <c r="J131" i="19" s="1"/>
  <c r="H126" i="19"/>
  <c r="H130" i="19" s="1"/>
  <c r="H131" i="19" s="1"/>
  <c r="D126" i="19"/>
  <c r="D130" i="19" s="1"/>
  <c r="D131" i="19" s="1"/>
  <c r="M126" i="19"/>
  <c r="M130" i="19" s="1"/>
  <c r="M131" i="19" s="1"/>
  <c r="N126" i="19"/>
  <c r="N130" i="19" s="1"/>
  <c r="N131" i="19" s="1"/>
  <c r="O126" i="19"/>
  <c r="O130" i="19" s="1"/>
  <c r="O131" i="19" s="1"/>
  <c r="P126" i="19"/>
  <c r="P130" i="19" s="1"/>
  <c r="P131" i="19" s="1"/>
  <c r="Q126" i="19"/>
  <c r="Q130" i="19" s="1"/>
  <c r="Q131" i="19" s="1"/>
  <c r="R126" i="19"/>
  <c r="R130" i="19" s="1"/>
  <c r="R131" i="19" s="1"/>
  <c r="S126" i="19"/>
  <c r="S130" i="19" s="1"/>
  <c r="S131" i="19" s="1"/>
  <c r="D127" i="19" a="1"/>
  <c r="U127" i="19" s="1"/>
  <c r="I127" i="19" l="1"/>
  <c r="F127" i="19"/>
  <c r="G127" i="19"/>
  <c r="L127" i="19"/>
  <c r="J127" i="19"/>
  <c r="K127" i="19"/>
  <c r="K62" i="19" s="1"/>
  <c r="D127" i="19"/>
  <c r="E127" i="19"/>
  <c r="H127" i="19"/>
  <c r="M127" i="19"/>
  <c r="N127" i="19"/>
  <c r="O127" i="19"/>
  <c r="P127" i="19"/>
  <c r="Q127" i="19"/>
  <c r="Q62" i="19" s="1"/>
  <c r="R127" i="19"/>
  <c r="S127" i="19"/>
  <c r="T127" i="19"/>
  <c r="S62" i="19" l="1"/>
  <c r="R4" i="49" s="1"/>
  <c r="O62" i="19"/>
  <c r="R62" i="19"/>
  <c r="N62" i="19"/>
  <c r="M4" i="49" s="1"/>
  <c r="G62" i="19"/>
  <c r="F4" i="49" s="1"/>
  <c r="P62" i="19"/>
  <c r="O4" i="49" s="1"/>
  <c r="L62" i="19"/>
  <c r="K4" i="49" s="1"/>
  <c r="J62" i="19"/>
  <c r="I4" i="49" s="1"/>
  <c r="M62" i="19"/>
  <c r="L4" i="49" s="1"/>
  <c r="F62" i="19"/>
  <c r="E4" i="49" s="1"/>
  <c r="T62" i="19"/>
  <c r="S4" i="49" s="1"/>
  <c r="H62" i="19"/>
  <c r="G4" i="49" s="1"/>
  <c r="I62" i="19"/>
  <c r="H4" i="49" s="1"/>
  <c r="D62" i="19"/>
  <c r="C4" i="49" s="1"/>
  <c r="E62" i="19"/>
  <c r="D4" i="49" s="1"/>
  <c r="U62" i="19"/>
  <c r="T4" i="49" s="1"/>
  <c r="P4" i="49"/>
  <c r="J4" i="49"/>
  <c r="Q4" i="49"/>
  <c r="N4" i="49"/>
  <c r="D14" i="38" l="1"/>
  <c r="E182" i="2" s="1"/>
  <c r="E179" i="2" s="1"/>
  <c r="F182" i="2" l="1"/>
  <c r="G182" i="2" s="1"/>
  <c r="H182" i="2" s="1"/>
  <c r="D280" i="38"/>
  <c r="E278" i="2"/>
  <c r="E319" i="2"/>
  <c r="D103" i="19" s="1"/>
  <c r="E161" i="2"/>
  <c r="E168" i="2"/>
  <c r="E175" i="2"/>
  <c r="F179" i="2" l="1"/>
  <c r="E280" i="38" s="1"/>
  <c r="F161" i="2"/>
  <c r="E158" i="2"/>
  <c r="E273" i="2" s="1"/>
  <c r="F175" i="2"/>
  <c r="E172" i="2"/>
  <c r="F168" i="2"/>
  <c r="E165" i="2"/>
  <c r="E276" i="2" s="1"/>
  <c r="I182" i="2"/>
  <c r="F172" i="2" l="1"/>
  <c r="G175" i="2"/>
  <c r="E313" i="2"/>
  <c r="D97" i="19" s="1"/>
  <c r="E274" i="2"/>
  <c r="E312" i="2"/>
  <c r="E314" i="2"/>
  <c r="D98" i="19" s="1"/>
  <c r="E315" i="2"/>
  <c r="D99" i="19" s="1"/>
  <c r="G168" i="2"/>
  <c r="F165" i="2"/>
  <c r="J182" i="2"/>
  <c r="E277" i="2"/>
  <c r="D268" i="38"/>
  <c r="E318" i="2"/>
  <c r="D102" i="19" s="1"/>
  <c r="G161" i="2"/>
  <c r="F158" i="2"/>
  <c r="E311" i="2" l="1"/>
  <c r="E272" i="2"/>
  <c r="H161" i="2"/>
  <c r="K182" i="2"/>
  <c r="H175" i="2"/>
  <c r="H168" i="2"/>
  <c r="D96" i="19"/>
  <c r="D105" i="19" s="1"/>
  <c r="E268" i="38"/>
  <c r="D106" i="19" l="1"/>
  <c r="I168" i="2"/>
  <c r="L182" i="2"/>
  <c r="I161" i="2"/>
  <c r="I175" i="2"/>
  <c r="M182" i="2" l="1"/>
  <c r="J168" i="2"/>
  <c r="J175" i="2"/>
  <c r="J161" i="2"/>
  <c r="N182" i="2" l="1"/>
  <c r="K161" i="2"/>
  <c r="K168" i="2"/>
  <c r="K175" i="2"/>
  <c r="L175" i="2" l="1"/>
  <c r="L168" i="2"/>
  <c r="L161" i="2"/>
  <c r="O182" i="2"/>
  <c r="P182" i="2" l="1"/>
  <c r="M161" i="2"/>
  <c r="M168" i="2"/>
  <c r="M175" i="2"/>
  <c r="Q182" i="2" l="1"/>
  <c r="N175" i="2"/>
  <c r="N168" i="2"/>
  <c r="N161" i="2"/>
  <c r="O175" i="2" l="1"/>
  <c r="O161" i="2"/>
  <c r="R182" i="2"/>
  <c r="O168" i="2"/>
  <c r="P168" i="2" l="1"/>
  <c r="S182" i="2"/>
  <c r="P175" i="2"/>
  <c r="P161" i="2"/>
  <c r="Q175" i="2" l="1"/>
  <c r="T182" i="2"/>
  <c r="Q168" i="2"/>
  <c r="Q161" i="2"/>
  <c r="R175" i="2" l="1"/>
  <c r="U182" i="2"/>
  <c r="R161" i="2"/>
  <c r="R168" i="2"/>
  <c r="V182" i="2" l="1"/>
  <c r="S161" i="2"/>
  <c r="S168" i="2"/>
  <c r="S175" i="2"/>
  <c r="T168" i="2" l="1"/>
  <c r="T175" i="2"/>
  <c r="T161" i="2"/>
  <c r="U175" i="2" l="1"/>
  <c r="U168" i="2"/>
  <c r="U161" i="2"/>
  <c r="V175" i="2" l="1"/>
  <c r="V168" i="2"/>
  <c r="V161" i="2"/>
  <c r="J154" i="2" l="1"/>
  <c r="J153" i="2" s="1"/>
  <c r="K154" i="2" l="1"/>
  <c r="K153" i="2" s="1"/>
  <c r="L154" i="2" l="1"/>
  <c r="L153" i="2" s="1"/>
  <c r="M154" i="2" l="1"/>
  <c r="M153" i="2" s="1"/>
  <c r="N154" i="2" l="1"/>
  <c r="N153" i="2" s="1"/>
  <c r="O154" i="2" l="1"/>
  <c r="O153" i="2" s="1"/>
  <c r="P154" i="2" l="1"/>
  <c r="P153" i="2" s="1"/>
  <c r="Q154" i="2" l="1"/>
  <c r="Q153" i="2" s="1"/>
  <c r="R154" i="2" l="1"/>
  <c r="R153" i="2" s="1"/>
  <c r="S154" i="2" l="1"/>
  <c r="S153" i="2" s="1"/>
  <c r="T154" i="2" l="1"/>
  <c r="T153" i="2" s="1"/>
  <c r="U154" i="2" l="1"/>
  <c r="U153" i="2" s="1"/>
  <c r="V154" i="2" l="1"/>
  <c r="V153" i="2" s="1"/>
  <c r="T15" i="58" l="1" a="1"/>
  <c r="W16" i="58" l="1"/>
  <c r="T16" i="58"/>
  <c r="W15" i="58"/>
  <c r="U15" i="58"/>
  <c r="T15" i="58"/>
  <c r="V15" i="58"/>
  <c r="V16" i="58"/>
  <c r="U16" i="58"/>
  <c r="T12" i="58" a="1"/>
  <c r="T13" i="58" s="1"/>
  <c r="T12" i="58" l="1"/>
  <c r="V13" i="58"/>
  <c r="V12" i="58"/>
  <c r="U12" i="58"/>
  <c r="W13" i="58"/>
  <c r="W12" i="58"/>
  <c r="U13" i="58"/>
  <c r="E154" i="2" l="1"/>
  <c r="E153" i="2" s="1"/>
  <c r="E271" i="2" s="1"/>
  <c r="E269" i="2" s="1"/>
  <c r="D3" i="19" s="1"/>
  <c r="D4" i="19" s="1"/>
  <c r="F154" i="2" l="1"/>
  <c r="F153" i="2" s="1"/>
  <c r="G154" i="2" l="1"/>
  <c r="G153" i="2" s="1"/>
  <c r="I154" i="2" l="1"/>
  <c r="I153" i="2" s="1"/>
  <c r="I160" i="2" l="1"/>
  <c r="I188" i="2"/>
  <c r="I198" i="2"/>
  <c r="S198" i="2"/>
  <c r="S188" i="2"/>
  <c r="S160" i="2"/>
  <c r="H160" i="2"/>
  <c r="H198" i="2"/>
  <c r="H188" i="2"/>
  <c r="M160" i="2"/>
  <c r="M198" i="2"/>
  <c r="M188" i="2"/>
  <c r="V198" i="2"/>
  <c r="V188" i="2"/>
  <c r="V160" i="2"/>
  <c r="G188" i="2"/>
  <c r="G160" i="2"/>
  <c r="G198" i="2"/>
  <c r="L160" i="2"/>
  <c r="L198" i="2"/>
  <c r="L188" i="2"/>
  <c r="N160" i="2"/>
  <c r="N188" i="2"/>
  <c r="N198" i="2"/>
  <c r="J188" i="2"/>
  <c r="J198" i="2"/>
  <c r="J160" i="2"/>
  <c r="Q198" i="2"/>
  <c r="Q188" i="2"/>
  <c r="Q160" i="2"/>
  <c r="K160" i="2"/>
  <c r="K188" i="2"/>
  <c r="K198" i="2"/>
  <c r="P160" i="2"/>
  <c r="P188" i="2"/>
  <c r="P198" i="2"/>
  <c r="R188" i="2"/>
  <c r="R160" i="2"/>
  <c r="R198" i="2"/>
  <c r="U188" i="2"/>
  <c r="U198" i="2"/>
  <c r="U160" i="2"/>
  <c r="T160" i="2"/>
  <c r="T198" i="2"/>
  <c r="T188" i="2"/>
  <c r="O198" i="2"/>
  <c r="O188" i="2"/>
  <c r="O160" i="2"/>
  <c r="H154" i="2" l="1"/>
  <c r="H153" i="2" s="1"/>
  <c r="E285" i="2" l="1"/>
  <c r="L113" i="2" l="1"/>
  <c r="K113" i="2"/>
  <c r="K114" i="2"/>
  <c r="M113" i="2"/>
  <c r="M114" i="2"/>
  <c r="L114" i="2"/>
  <c r="D12" i="19"/>
  <c r="C15" i="49" s="1"/>
  <c r="E289" i="2"/>
  <c r="D16" i="19" s="1"/>
  <c r="C17" i="49" s="1"/>
  <c r="R180" i="2" l="1"/>
  <c r="R179" i="2" s="1"/>
  <c r="Q280" i="38" s="1"/>
  <c r="T180" i="2"/>
  <c r="T179" i="2" s="1"/>
  <c r="S280" i="38" s="1"/>
  <c r="U180" i="2"/>
  <c r="U179" i="2" s="1"/>
  <c r="T280" i="38" s="1"/>
  <c r="N180" i="2"/>
  <c r="N179" i="2" s="1"/>
  <c r="M280" i="38" s="1"/>
  <c r="H180" i="2"/>
  <c r="H179" i="2" s="1"/>
  <c r="S180" i="2"/>
  <c r="S179" i="2" s="1"/>
  <c r="R280" i="38" s="1"/>
  <c r="L180" i="2"/>
  <c r="L179" i="2" s="1"/>
  <c r="M180" i="2"/>
  <c r="M179" i="2" s="1"/>
  <c r="L280" i="38" s="1"/>
  <c r="V180" i="2"/>
  <c r="V179" i="2" s="1"/>
  <c r="U280" i="38" s="1"/>
  <c r="J180" i="2"/>
  <c r="J179" i="2" s="1"/>
  <c r="P180" i="2"/>
  <c r="P179" i="2" s="1"/>
  <c r="O280" i="38" s="1"/>
  <c r="O180" i="2"/>
  <c r="O179" i="2" s="1"/>
  <c r="N280" i="38" s="1"/>
  <c r="K180" i="2"/>
  <c r="K179" i="2" s="1"/>
  <c r="I180" i="2"/>
  <c r="I179" i="2" s="1"/>
  <c r="G180" i="2"/>
  <c r="G179" i="2" s="1"/>
  <c r="Q180" i="2"/>
  <c r="Q179" i="2" s="1"/>
  <c r="P280" i="38" s="1"/>
  <c r="K187" i="2"/>
  <c r="K186" i="2" s="1"/>
  <c r="T187" i="2"/>
  <c r="T186" i="2" s="1"/>
  <c r="U187" i="2"/>
  <c r="U186" i="2" s="1"/>
  <c r="R187" i="2"/>
  <c r="R186" i="2" s="1"/>
  <c r="M187" i="2"/>
  <c r="M186" i="2" s="1"/>
  <c r="H187" i="2"/>
  <c r="H186" i="2" s="1"/>
  <c r="N187" i="2"/>
  <c r="N186" i="2" s="1"/>
  <c r="J187" i="2"/>
  <c r="J186" i="2" s="1"/>
  <c r="S187" i="2"/>
  <c r="S186" i="2" s="1"/>
  <c r="P187" i="2"/>
  <c r="P186" i="2" s="1"/>
  <c r="O187" i="2"/>
  <c r="O186" i="2" s="1"/>
  <c r="I187" i="2"/>
  <c r="I186" i="2" s="1"/>
  <c r="L187" i="2"/>
  <c r="L186" i="2" s="1"/>
  <c r="G187" i="2"/>
  <c r="G186" i="2" s="1"/>
  <c r="V187" i="2"/>
  <c r="V186" i="2" s="1"/>
  <c r="Q187" i="2"/>
  <c r="Q186" i="2" s="1"/>
  <c r="S173" i="2"/>
  <c r="S172" i="2" s="1"/>
  <c r="R268" i="38" s="1"/>
  <c r="T173" i="2"/>
  <c r="T172" i="2" s="1"/>
  <c r="S268" i="38" s="1"/>
  <c r="U173" i="2"/>
  <c r="U172" i="2" s="1"/>
  <c r="T268" i="38" s="1"/>
  <c r="L173" i="2"/>
  <c r="L172" i="2" s="1"/>
  <c r="M173" i="2"/>
  <c r="M172" i="2" s="1"/>
  <c r="L268" i="38" s="1"/>
  <c r="G173" i="2"/>
  <c r="G172" i="2" s="1"/>
  <c r="P173" i="2"/>
  <c r="P172" i="2" s="1"/>
  <c r="O268" i="38" s="1"/>
  <c r="H173" i="2"/>
  <c r="H172" i="2" s="1"/>
  <c r="R173" i="2"/>
  <c r="R172" i="2" s="1"/>
  <c r="Q268" i="38" s="1"/>
  <c r="K173" i="2"/>
  <c r="K172" i="2" s="1"/>
  <c r="J173" i="2"/>
  <c r="J172" i="2" s="1"/>
  <c r="I173" i="2"/>
  <c r="I172" i="2" s="1"/>
  <c r="N173" i="2"/>
  <c r="N172" i="2" s="1"/>
  <c r="M268" i="38" s="1"/>
  <c r="V173" i="2"/>
  <c r="V172" i="2" s="1"/>
  <c r="U268" i="38" s="1"/>
  <c r="Q173" i="2"/>
  <c r="Q172" i="2" s="1"/>
  <c r="P268" i="38" s="1"/>
  <c r="O173" i="2"/>
  <c r="O172" i="2" s="1"/>
  <c r="N268" i="38" s="1"/>
  <c r="F280" i="38" l="1"/>
  <c r="K280" i="38"/>
  <c r="F268" i="38"/>
  <c r="H268" i="38"/>
  <c r="G268" i="38"/>
  <c r="K268" i="38"/>
  <c r="H280" i="38"/>
  <c r="I280" i="38"/>
  <c r="J268" i="38"/>
  <c r="I268" i="38"/>
  <c r="J280" i="38"/>
  <c r="G280" i="38"/>
  <c r="E283" i="2" l="1"/>
  <c r="K111" i="2" s="1"/>
  <c r="U159" i="2" s="1"/>
  <c r="U158" i="2" s="1"/>
  <c r="E284" i="2"/>
  <c r="K112" i="2" s="1"/>
  <c r="D11" i="19" l="1"/>
  <c r="C14" i="49" s="1"/>
  <c r="M112" i="2"/>
  <c r="E288" i="2"/>
  <c r="D15" i="19" s="1"/>
  <c r="C16" i="49" s="1"/>
  <c r="M111" i="2"/>
  <c r="E290" i="2"/>
  <c r="D17" i="19" s="1"/>
  <c r="C18" i="49" s="1"/>
  <c r="D10" i="19"/>
  <c r="C13" i="49" s="1"/>
  <c r="L111" i="2"/>
  <c r="L112" i="2"/>
  <c r="H166" i="2"/>
  <c r="H165" i="2" s="1"/>
  <c r="L166" i="2"/>
  <c r="L165" i="2" s="1"/>
  <c r="P166" i="2"/>
  <c r="P165" i="2" s="1"/>
  <c r="T166" i="2"/>
  <c r="T165" i="2" s="1"/>
  <c r="I166" i="2"/>
  <c r="I165" i="2" s="1"/>
  <c r="M166" i="2"/>
  <c r="M165" i="2" s="1"/>
  <c r="Q166" i="2"/>
  <c r="Q165" i="2" s="1"/>
  <c r="U166" i="2"/>
  <c r="U165" i="2" s="1"/>
  <c r="J166" i="2"/>
  <c r="J165" i="2" s="1"/>
  <c r="N166" i="2"/>
  <c r="N165" i="2" s="1"/>
  <c r="R166" i="2"/>
  <c r="R165" i="2" s="1"/>
  <c r="V166" i="2"/>
  <c r="V165" i="2" s="1"/>
  <c r="G166" i="2"/>
  <c r="G165" i="2" s="1"/>
  <c r="K166" i="2"/>
  <c r="K165" i="2" s="1"/>
  <c r="O166" i="2"/>
  <c r="O165" i="2" s="1"/>
  <c r="S166" i="2"/>
  <c r="S165" i="2" s="1"/>
  <c r="D7" i="19"/>
  <c r="D18" i="19" s="1"/>
  <c r="I159" i="2"/>
  <c r="I158" i="2" s="1"/>
  <c r="G159" i="2"/>
  <c r="G158" i="2" s="1"/>
  <c r="J159" i="2"/>
  <c r="J158" i="2" s="1"/>
  <c r="N159" i="2"/>
  <c r="N158" i="2" s="1"/>
  <c r="K159" i="2"/>
  <c r="K158" i="2" s="1"/>
  <c r="O159" i="2"/>
  <c r="O158" i="2" s="1"/>
  <c r="H159" i="2"/>
  <c r="H158" i="2" s="1"/>
  <c r="L159" i="2"/>
  <c r="L158" i="2" s="1"/>
  <c r="Q159" i="2"/>
  <c r="Q158" i="2" s="1"/>
  <c r="P159" i="2"/>
  <c r="P158" i="2" s="1"/>
  <c r="R159" i="2"/>
  <c r="R158" i="2" s="1"/>
  <c r="T159" i="2"/>
  <c r="T158" i="2" s="1"/>
  <c r="M159" i="2"/>
  <c r="M158" i="2" s="1"/>
  <c r="S159" i="2"/>
  <c r="S158" i="2" s="1"/>
  <c r="V159" i="2"/>
  <c r="V158" i="2" s="1"/>
  <c r="D74" i="19" l="1"/>
  <c r="D80" i="19"/>
  <c r="E116" i="2" l="1" a="1"/>
  <c r="T120" i="2" l="1"/>
  <c r="V119" i="2"/>
  <c r="E128" i="2"/>
  <c r="I128" i="2"/>
  <c r="M128" i="2"/>
  <c r="Q128" i="2"/>
  <c r="U128" i="2"/>
  <c r="S121" i="2"/>
  <c r="T121" i="2"/>
  <c r="E116" i="2"/>
  <c r="I116" i="2"/>
  <c r="L117" i="2"/>
  <c r="S119" i="2"/>
  <c r="G117" i="2"/>
  <c r="L116" i="2"/>
  <c r="L121" i="2"/>
  <c r="S122" i="2"/>
  <c r="H119" i="2"/>
  <c r="N121" i="2"/>
  <c r="H121" i="2"/>
  <c r="K122" i="2"/>
  <c r="H116" i="2"/>
  <c r="K116" i="2"/>
  <c r="P120" i="2"/>
  <c r="M122" i="2"/>
  <c r="I122" i="2"/>
  <c r="F119" i="2"/>
  <c r="I120" i="2"/>
  <c r="M120" i="2"/>
  <c r="E123" i="2"/>
  <c r="E185" i="2" s="1"/>
  <c r="E189" i="2" s="1"/>
  <c r="G124" i="2"/>
  <c r="G157" i="2" s="1"/>
  <c r="H124" i="2"/>
  <c r="H157" i="2" s="1"/>
  <c r="I124" i="2"/>
  <c r="I157" i="2" s="1"/>
  <c r="K123" i="2"/>
  <c r="K185" i="2" s="1"/>
  <c r="K189" i="2" s="1"/>
  <c r="L124" i="2"/>
  <c r="L157" i="2" s="1"/>
  <c r="M124" i="2"/>
  <c r="M157" i="2" s="1"/>
  <c r="O123" i="2"/>
  <c r="O185" i="2" s="1"/>
  <c r="O189" i="2" s="1"/>
  <c r="P125" i="2"/>
  <c r="P164" i="2" s="1"/>
  <c r="P169" i="2" s="1"/>
  <c r="Q125" i="2"/>
  <c r="Q164" i="2" s="1"/>
  <c r="Q169" i="2" s="1"/>
  <c r="S124" i="2"/>
  <c r="S157" i="2" s="1"/>
  <c r="T125" i="2"/>
  <c r="T164" i="2" s="1"/>
  <c r="T169" i="2" s="1"/>
  <c r="U124" i="2"/>
  <c r="U157" i="2" s="1"/>
  <c r="M116" i="2"/>
  <c r="N118" i="2"/>
  <c r="V118" i="2"/>
  <c r="O118" i="2"/>
  <c r="P116" i="2"/>
  <c r="R116" i="2"/>
  <c r="S117" i="2"/>
  <c r="V117" i="2"/>
  <c r="T119" i="2"/>
  <c r="V120" i="2"/>
  <c r="F128" i="2"/>
  <c r="J128" i="2"/>
  <c r="N128" i="2"/>
  <c r="R128" i="2"/>
  <c r="V128" i="2"/>
  <c r="U122" i="2"/>
  <c r="K121" i="2"/>
  <c r="F120" i="2"/>
  <c r="J119" i="2"/>
  <c r="M119" i="2"/>
  <c r="G121" i="2"/>
  <c r="I117" i="2"/>
  <c r="O120" i="2"/>
  <c r="F122" i="2"/>
  <c r="P121" i="2"/>
  <c r="K120" i="2"/>
  <c r="U121" i="2"/>
  <c r="G122" i="2"/>
  <c r="E119" i="2"/>
  <c r="H117" i="2"/>
  <c r="L120" i="2"/>
  <c r="R120" i="2"/>
  <c r="P122" i="2"/>
  <c r="Q121" i="2"/>
  <c r="G120" i="2"/>
  <c r="I118" i="2"/>
  <c r="N120" i="2"/>
  <c r="F124" i="2"/>
  <c r="F157" i="2" s="1"/>
  <c r="G123" i="2"/>
  <c r="G185" i="2" s="1"/>
  <c r="G189" i="2" s="1"/>
  <c r="H125" i="2"/>
  <c r="H164" i="2" s="1"/>
  <c r="H169" i="2" s="1"/>
  <c r="J123" i="2"/>
  <c r="J185" i="2" s="1"/>
  <c r="J189" i="2" s="1"/>
  <c r="K125" i="2"/>
  <c r="K164" i="2" s="1"/>
  <c r="K169" i="2" s="1"/>
  <c r="L123" i="2"/>
  <c r="L185" i="2" s="1"/>
  <c r="L189" i="2" s="1"/>
  <c r="N125" i="2"/>
  <c r="N164" i="2" s="1"/>
  <c r="N169" i="2" s="1"/>
  <c r="O125" i="2"/>
  <c r="O164" i="2" s="1"/>
  <c r="O169" i="2" s="1"/>
  <c r="P124" i="2"/>
  <c r="P157" i="2" s="1"/>
  <c r="R123" i="2"/>
  <c r="R185" i="2" s="1"/>
  <c r="R189" i="2" s="1"/>
  <c r="S125" i="2"/>
  <c r="S164" i="2" s="1"/>
  <c r="S169" i="2" s="1"/>
  <c r="T124" i="2"/>
  <c r="T157" i="2" s="1"/>
  <c r="V124" i="2"/>
  <c r="V157" i="2" s="1"/>
  <c r="M117" i="2"/>
  <c r="P118" i="2"/>
  <c r="R118" i="2"/>
  <c r="T118" i="2"/>
  <c r="Q116" i="2"/>
  <c r="R117" i="2"/>
  <c r="T116" i="2"/>
  <c r="U117" i="2"/>
  <c r="U119" i="2"/>
  <c r="E124" i="2"/>
  <c r="E157" i="2" s="1"/>
  <c r="G128" i="2"/>
  <c r="K128" i="2"/>
  <c r="O128" i="2"/>
  <c r="S128" i="2"/>
  <c r="J121" i="2"/>
  <c r="O122" i="2"/>
  <c r="N122" i="2"/>
  <c r="G116" i="2"/>
  <c r="J116" i="2"/>
  <c r="O119" i="2"/>
  <c r="V121" i="2"/>
  <c r="J120" i="2"/>
  <c r="Q120" i="2"/>
  <c r="V122" i="2"/>
  <c r="F116" i="2"/>
  <c r="L118" i="2"/>
  <c r="M121" i="2"/>
  <c r="E121" i="2"/>
  <c r="F117" i="2"/>
  <c r="H118" i="2"/>
  <c r="K118" i="2"/>
  <c r="I121" i="2"/>
  <c r="O121" i="2"/>
  <c r="E122" i="2"/>
  <c r="H120" i="2"/>
  <c r="K117" i="2"/>
  <c r="P119" i="2"/>
  <c r="F125" i="2"/>
  <c r="F164" i="2" s="1"/>
  <c r="F169" i="2" s="1"/>
  <c r="G125" i="2"/>
  <c r="G164" i="2" s="1"/>
  <c r="G169" i="2" s="1"/>
  <c r="I123" i="2"/>
  <c r="I185" i="2" s="1"/>
  <c r="I189" i="2" s="1"/>
  <c r="J125" i="2"/>
  <c r="J164" i="2" s="1"/>
  <c r="J169" i="2" s="1"/>
  <c r="K124" i="2"/>
  <c r="K157" i="2" s="1"/>
  <c r="M123" i="2"/>
  <c r="M185" i="2" s="1"/>
  <c r="M189" i="2" s="1"/>
  <c r="N124" i="2"/>
  <c r="N157" i="2" s="1"/>
  <c r="O124" i="2"/>
  <c r="O157" i="2" s="1"/>
  <c r="Q124" i="2"/>
  <c r="Q157" i="2" s="1"/>
  <c r="R124" i="2"/>
  <c r="R157" i="2" s="1"/>
  <c r="S123" i="2"/>
  <c r="S185" i="2" s="1"/>
  <c r="S189" i="2" s="1"/>
  <c r="U125" i="2"/>
  <c r="U164" i="2" s="1"/>
  <c r="U169" i="2" s="1"/>
  <c r="V125" i="2"/>
  <c r="V164" i="2" s="1"/>
  <c r="V169" i="2" s="1"/>
  <c r="M118" i="2"/>
  <c r="N117" i="2"/>
  <c r="S118" i="2"/>
  <c r="Q118" i="2"/>
  <c r="P117" i="2"/>
  <c r="S116" i="2"/>
  <c r="T117" i="2"/>
  <c r="U120" i="2"/>
  <c r="E125" i="2"/>
  <c r="E164" i="2" s="1"/>
  <c r="E169" i="2" s="1"/>
  <c r="H128" i="2"/>
  <c r="L128" i="2"/>
  <c r="P128" i="2"/>
  <c r="T128" i="2"/>
  <c r="J122" i="2"/>
  <c r="T122" i="2"/>
  <c r="E118" i="2"/>
  <c r="G118" i="2"/>
  <c r="J118" i="2"/>
  <c r="Q119" i="2"/>
  <c r="E117" i="2"/>
  <c r="K119" i="2"/>
  <c r="F121" i="2"/>
  <c r="R121" i="2"/>
  <c r="G119" i="2"/>
  <c r="S120" i="2"/>
  <c r="H122" i="2"/>
  <c r="L122" i="2"/>
  <c r="F118" i="2"/>
  <c r="F255" i="2" s="1"/>
  <c r="J117" i="2"/>
  <c r="N119" i="2"/>
  <c r="Q122" i="2"/>
  <c r="R122" i="2"/>
  <c r="E120" i="2"/>
  <c r="I119" i="2"/>
  <c r="L119" i="2"/>
  <c r="R119" i="2"/>
  <c r="F123" i="2"/>
  <c r="F185" i="2" s="1"/>
  <c r="F189" i="2" s="1"/>
  <c r="H123" i="2"/>
  <c r="H185" i="2" s="1"/>
  <c r="H189" i="2" s="1"/>
  <c r="I125" i="2"/>
  <c r="I164" i="2" s="1"/>
  <c r="I169" i="2" s="1"/>
  <c r="J124" i="2"/>
  <c r="J157" i="2" s="1"/>
  <c r="L125" i="2"/>
  <c r="L164" i="2" s="1"/>
  <c r="L169" i="2" s="1"/>
  <c r="M125" i="2"/>
  <c r="M164" i="2" s="1"/>
  <c r="M169" i="2" s="1"/>
  <c r="N123" i="2"/>
  <c r="N185" i="2" s="1"/>
  <c r="N189" i="2" s="1"/>
  <c r="P123" i="2"/>
  <c r="P185" i="2" s="1"/>
  <c r="P189" i="2" s="1"/>
  <c r="Q123" i="2"/>
  <c r="Q185" i="2" s="1"/>
  <c r="Q189" i="2" s="1"/>
  <c r="R125" i="2"/>
  <c r="R164" i="2" s="1"/>
  <c r="R169" i="2" s="1"/>
  <c r="T123" i="2"/>
  <c r="T185" i="2" s="1"/>
  <c r="T189" i="2" s="1"/>
  <c r="U123" i="2"/>
  <c r="U185" i="2" s="1"/>
  <c r="U189" i="2" s="1"/>
  <c r="V123" i="2"/>
  <c r="V185" i="2" s="1"/>
  <c r="V189" i="2" s="1"/>
  <c r="N116" i="2"/>
  <c r="U118" i="2"/>
  <c r="O116" i="2"/>
  <c r="O117" i="2"/>
  <c r="Q117" i="2"/>
  <c r="U116" i="2"/>
  <c r="V116" i="2"/>
  <c r="G255" i="2" l="1"/>
  <c r="H255" i="2" s="1"/>
  <c r="I255" i="2" s="1"/>
  <c r="J255" i="2" s="1"/>
  <c r="K255" i="2" s="1"/>
  <c r="L255" i="2" s="1"/>
  <c r="M255" i="2" s="1"/>
  <c r="N255" i="2" s="1"/>
  <c r="O255" i="2" s="1"/>
  <c r="P255" i="2" s="1"/>
  <c r="Q255" i="2" s="1"/>
  <c r="R255" i="2" s="1"/>
  <c r="S255" i="2" s="1"/>
  <c r="T255" i="2" s="1"/>
  <c r="U255" i="2" s="1"/>
  <c r="V255" i="2" s="1"/>
  <c r="P249" i="2"/>
  <c r="O56" i="19"/>
  <c r="N22" i="49" s="1"/>
  <c r="P260" i="2"/>
  <c r="Q55" i="19"/>
  <c r="P21" i="49" s="1"/>
  <c r="R248" i="2"/>
  <c r="R259" i="2"/>
  <c r="L55" i="19"/>
  <c r="K21" i="49" s="1"/>
  <c r="M248" i="2"/>
  <c r="M259" i="2"/>
  <c r="G56" i="19"/>
  <c r="F22" i="49" s="1"/>
  <c r="H249" i="2"/>
  <c r="H260" i="2"/>
  <c r="S260" i="2"/>
  <c r="S249" i="2"/>
  <c r="R56" i="19"/>
  <c r="Q22" i="49" s="1"/>
  <c r="N197" i="2"/>
  <c r="N200" i="2" s="1"/>
  <c r="N162" i="2"/>
  <c r="H56" i="19"/>
  <c r="G22" i="49" s="1"/>
  <c r="I249" i="2"/>
  <c r="I260" i="2"/>
  <c r="V197" i="2"/>
  <c r="V200" i="2" s="1"/>
  <c r="V162" i="2"/>
  <c r="P197" i="2"/>
  <c r="P200" i="2" s="1"/>
  <c r="P162" i="2"/>
  <c r="K248" i="2"/>
  <c r="J55" i="19"/>
  <c r="I21" i="49" s="1"/>
  <c r="K259" i="2"/>
  <c r="F197" i="2"/>
  <c r="F200" i="2" s="1"/>
  <c r="F162" i="2"/>
  <c r="S197" i="2"/>
  <c r="S200" i="2" s="1"/>
  <c r="S162" i="2"/>
  <c r="M197" i="2"/>
  <c r="M200" i="2" s="1"/>
  <c r="M162" i="2"/>
  <c r="H197" i="2"/>
  <c r="H200" i="2" s="1"/>
  <c r="H162" i="2"/>
  <c r="O141" i="38"/>
  <c r="V260" i="2"/>
  <c r="V249" i="2"/>
  <c r="U56" i="19"/>
  <c r="T22" i="49" s="1"/>
  <c r="P56" i="19"/>
  <c r="O22" i="49" s="1"/>
  <c r="Q249" i="2"/>
  <c r="Q260" i="2"/>
  <c r="F141" i="38"/>
  <c r="L259" i="2"/>
  <c r="L248" i="2"/>
  <c r="K55" i="19"/>
  <c r="J21" i="49" s="1"/>
  <c r="F260" i="2"/>
  <c r="F265" i="2" s="1"/>
  <c r="E56" i="19"/>
  <c r="D22" i="49" s="1"/>
  <c r="F249" i="2"/>
  <c r="F254" i="2" s="1"/>
  <c r="E214" i="2"/>
  <c r="F214" i="2" s="1"/>
  <c r="D55" i="19"/>
  <c r="C21" i="49" s="1"/>
  <c r="N58" i="38" a="1"/>
  <c r="R197" i="2"/>
  <c r="R200" i="2" s="1"/>
  <c r="R162" i="2"/>
  <c r="L56" i="19"/>
  <c r="K22" i="49" s="1"/>
  <c r="M260" i="2"/>
  <c r="M249" i="2"/>
  <c r="F55" i="19"/>
  <c r="E21" i="49" s="1"/>
  <c r="G259" i="2"/>
  <c r="G248" i="2"/>
  <c r="T197" i="2"/>
  <c r="T200" i="2" s="1"/>
  <c r="T162" i="2"/>
  <c r="N55" i="19"/>
  <c r="M21" i="49" s="1"/>
  <c r="O248" i="2"/>
  <c r="O259" i="2"/>
  <c r="J249" i="2"/>
  <c r="J260" i="2"/>
  <c r="I56" i="19"/>
  <c r="H22" i="49" s="1"/>
  <c r="P55" i="19"/>
  <c r="O21" i="49" s="1"/>
  <c r="Q259" i="2"/>
  <c r="Q248" i="2"/>
  <c r="L197" i="2"/>
  <c r="L200" i="2" s="1"/>
  <c r="L162" i="2"/>
  <c r="G197" i="2"/>
  <c r="G200" i="2" s="1"/>
  <c r="G162" i="2"/>
  <c r="E329" i="2"/>
  <c r="D115" i="19" s="1"/>
  <c r="E308" i="2"/>
  <c r="D90" i="19" s="1"/>
  <c r="E327" i="2"/>
  <c r="D113" i="19" s="1"/>
  <c r="E328" i="2"/>
  <c r="D114" i="19" s="1"/>
  <c r="E330" i="2"/>
  <c r="D116" i="19" s="1"/>
  <c r="E305" i="2"/>
  <c r="D87" i="19" s="1"/>
  <c r="E302" i="2"/>
  <c r="D84" i="19" s="1"/>
  <c r="E324" i="2"/>
  <c r="D110" i="19" s="1"/>
  <c r="E306" i="2"/>
  <c r="D88" i="19" s="1"/>
  <c r="E325" i="2"/>
  <c r="D111" i="19" s="1"/>
  <c r="E301" i="2"/>
  <c r="E303" i="2"/>
  <c r="D85" i="19" s="1"/>
  <c r="E304" i="2"/>
  <c r="D86" i="19" s="1"/>
  <c r="E326" i="2"/>
  <c r="D112" i="19" s="1"/>
  <c r="E323" i="2"/>
  <c r="E307" i="2"/>
  <c r="D89" i="19" s="1"/>
  <c r="V248" i="2"/>
  <c r="L141" i="38"/>
  <c r="U55" i="19"/>
  <c r="T21" i="49" s="1"/>
  <c r="V259" i="2"/>
  <c r="Q197" i="2"/>
  <c r="Q200" i="2" s="1"/>
  <c r="Q162" i="2"/>
  <c r="K197" i="2"/>
  <c r="K200" i="2" s="1"/>
  <c r="K162" i="2"/>
  <c r="F248" i="2"/>
  <c r="F253" i="2" s="1"/>
  <c r="E55" i="19"/>
  <c r="D21" i="49" s="1"/>
  <c r="F259" i="2"/>
  <c r="F264" i="2" s="1"/>
  <c r="E197" i="2"/>
  <c r="E200" i="2" s="1"/>
  <c r="E162" i="2"/>
  <c r="R55" i="19"/>
  <c r="Q21" i="49" s="1"/>
  <c r="S248" i="2"/>
  <c r="S259" i="2"/>
  <c r="M55" i="19"/>
  <c r="L21" i="49" s="1"/>
  <c r="N248" i="2"/>
  <c r="N259" i="2"/>
  <c r="G55" i="19"/>
  <c r="F21" i="49" s="1"/>
  <c r="H248" i="2"/>
  <c r="H259" i="2"/>
  <c r="U197" i="2"/>
  <c r="U200" i="2" s="1"/>
  <c r="U162" i="2"/>
  <c r="O55" i="19"/>
  <c r="N21" i="49" s="1"/>
  <c r="P259" i="2"/>
  <c r="P248" i="2"/>
  <c r="J56" i="19"/>
  <c r="I22" i="49" s="1"/>
  <c r="K260" i="2"/>
  <c r="K249" i="2"/>
  <c r="D56" i="19"/>
  <c r="C22" i="49" s="1"/>
  <c r="Q58" i="38" a="1"/>
  <c r="E218" i="2"/>
  <c r="F218" i="2" s="1"/>
  <c r="U249" i="2"/>
  <c r="T56" i="19"/>
  <c r="S22" i="49" s="1"/>
  <c r="U260" i="2"/>
  <c r="J197" i="2"/>
  <c r="J200" i="2" s="1"/>
  <c r="J162" i="2"/>
  <c r="S56" i="19"/>
  <c r="R22" i="49" s="1"/>
  <c r="T249" i="2"/>
  <c r="T260" i="2"/>
  <c r="M56" i="19"/>
  <c r="L22" i="49" s="1"/>
  <c r="N249" i="2"/>
  <c r="N260" i="2"/>
  <c r="H55" i="19"/>
  <c r="G21" i="49" s="1"/>
  <c r="I259" i="2"/>
  <c r="I248" i="2"/>
  <c r="T55" i="19"/>
  <c r="S21" i="49" s="1"/>
  <c r="U248" i="2"/>
  <c r="U259" i="2"/>
  <c r="O197" i="2"/>
  <c r="O200" i="2" s="1"/>
  <c r="O162" i="2"/>
  <c r="I55" i="19"/>
  <c r="H21" i="49" s="1"/>
  <c r="J259" i="2"/>
  <c r="J248" i="2"/>
  <c r="F266" i="2"/>
  <c r="G266" i="2" s="1"/>
  <c r="H266" i="2" s="1"/>
  <c r="I266" i="2" s="1"/>
  <c r="J266" i="2" s="1"/>
  <c r="K266" i="2" s="1"/>
  <c r="L266" i="2" s="1"/>
  <c r="M266" i="2" s="1"/>
  <c r="N266" i="2" s="1"/>
  <c r="O266" i="2" s="1"/>
  <c r="P266" i="2" s="1"/>
  <c r="Q266" i="2" s="1"/>
  <c r="R266" i="2" s="1"/>
  <c r="S266" i="2" s="1"/>
  <c r="T266" i="2" s="1"/>
  <c r="U266" i="2" s="1"/>
  <c r="V266" i="2" s="1"/>
  <c r="R260" i="2"/>
  <c r="R249" i="2"/>
  <c r="Q56" i="19"/>
  <c r="P22" i="49" s="1"/>
  <c r="L260" i="2"/>
  <c r="L249" i="2"/>
  <c r="I141" i="38"/>
  <c r="K56" i="19"/>
  <c r="J22" i="49" s="1"/>
  <c r="G249" i="2"/>
  <c r="G260" i="2"/>
  <c r="F56" i="19"/>
  <c r="E22" i="49" s="1"/>
  <c r="T259" i="2"/>
  <c r="T248" i="2"/>
  <c r="S55" i="19"/>
  <c r="R21" i="49" s="1"/>
  <c r="O260" i="2"/>
  <c r="O249" i="2"/>
  <c r="N56" i="19"/>
  <c r="M22" i="49" s="1"/>
  <c r="I197" i="2"/>
  <c r="I200" i="2" s="1"/>
  <c r="I162" i="2"/>
  <c r="F328" i="2" l="1"/>
  <c r="E114" i="19" s="1"/>
  <c r="F304" i="2"/>
  <c r="E86" i="19" s="1"/>
  <c r="F306" i="2"/>
  <c r="E88" i="19" s="1"/>
  <c r="F326" i="2"/>
  <c r="E112" i="19" s="1"/>
  <c r="O247" i="2"/>
  <c r="O258" i="2"/>
  <c r="N54" i="19"/>
  <c r="M20" i="49" s="1"/>
  <c r="T54" i="19"/>
  <c r="S20" i="49" s="1"/>
  <c r="U258" i="2"/>
  <c r="D54" i="19"/>
  <c r="C20" i="49" s="1"/>
  <c r="E210" i="2"/>
  <c r="E152" i="2" s="1"/>
  <c r="K58" i="38" a="1"/>
  <c r="F315" i="2"/>
  <c r="E99" i="19" s="1"/>
  <c r="E244" i="38"/>
  <c r="U247" i="2"/>
  <c r="S54" i="19"/>
  <c r="R20" i="49" s="1"/>
  <c r="T247" i="2"/>
  <c r="T258" i="2"/>
  <c r="N58" i="38"/>
  <c r="N64" i="38"/>
  <c r="N71" i="38"/>
  <c r="N68" i="38"/>
  <c r="N75" i="38"/>
  <c r="N59" i="38"/>
  <c r="N74" i="38"/>
  <c r="N61" i="38"/>
  <c r="N73" i="38"/>
  <c r="N63" i="38"/>
  <c r="N67" i="38"/>
  <c r="N70" i="38"/>
  <c r="N66" i="38"/>
  <c r="N69" i="38"/>
  <c r="N72" i="38"/>
  <c r="N62" i="38"/>
  <c r="N65" i="38"/>
  <c r="N60" i="38"/>
  <c r="P247" i="2"/>
  <c r="O54" i="19"/>
  <c r="N20" i="49" s="1"/>
  <c r="P258" i="2"/>
  <c r="I258" i="2"/>
  <c r="I247" i="2"/>
  <c r="H54" i="19"/>
  <c r="G20" i="49" s="1"/>
  <c r="I54" i="19"/>
  <c r="H20" i="49" s="1"/>
  <c r="J247" i="2"/>
  <c r="J258" i="2"/>
  <c r="K258" i="2"/>
  <c r="J54" i="19"/>
  <c r="I20" i="49" s="1"/>
  <c r="K247" i="2"/>
  <c r="L258" i="2"/>
  <c r="L247" i="2"/>
  <c r="E141" i="38"/>
  <c r="K54" i="19"/>
  <c r="J20" i="49" s="1"/>
  <c r="G265" i="2"/>
  <c r="H265" i="2" s="1"/>
  <c r="I265" i="2" s="1"/>
  <c r="J265" i="2" s="1"/>
  <c r="K265" i="2" s="1"/>
  <c r="L265" i="2" s="1"/>
  <c r="M265" i="2" s="1"/>
  <c r="N265" i="2" s="1"/>
  <c r="O265" i="2" s="1"/>
  <c r="P265" i="2" s="1"/>
  <c r="Q265" i="2" s="1"/>
  <c r="R265" i="2" s="1"/>
  <c r="S265" i="2" s="1"/>
  <c r="T265" i="2" s="1"/>
  <c r="U265" i="2" s="1"/>
  <c r="V265" i="2" s="1"/>
  <c r="H258" i="2"/>
  <c r="H247" i="2"/>
  <c r="G54" i="19"/>
  <c r="F20" i="49" s="1"/>
  <c r="S258" i="2"/>
  <c r="R54" i="19"/>
  <c r="Q20" i="49" s="1"/>
  <c r="S247" i="2"/>
  <c r="F237" i="2"/>
  <c r="D109" i="19"/>
  <c r="D118" i="19" s="1"/>
  <c r="D119" i="19" s="1"/>
  <c r="E322" i="2"/>
  <c r="E300" i="2"/>
  <c r="D83" i="19"/>
  <c r="D92" i="19" s="1"/>
  <c r="G253" i="2"/>
  <c r="R247" i="2"/>
  <c r="Q54" i="19"/>
  <c r="P20" i="49" s="1"/>
  <c r="R258" i="2"/>
  <c r="F236" i="2"/>
  <c r="V247" i="2"/>
  <c r="U54" i="19"/>
  <c r="T20" i="49" s="1"/>
  <c r="K141" i="38"/>
  <c r="V258" i="2"/>
  <c r="N258" i="2"/>
  <c r="M54" i="19"/>
  <c r="L20" i="49" s="1"/>
  <c r="N247" i="2"/>
  <c r="Q70" i="38"/>
  <c r="Q74" i="38"/>
  <c r="Q59" i="38"/>
  <c r="Q67" i="38"/>
  <c r="Q66" i="38"/>
  <c r="Q72" i="38"/>
  <c r="Q65" i="38"/>
  <c r="Q58" i="38"/>
  <c r="Q60" i="38"/>
  <c r="Q75" i="38"/>
  <c r="Q61" i="38"/>
  <c r="Q68" i="38"/>
  <c r="Q63" i="38"/>
  <c r="Q71" i="38"/>
  <c r="Q69" i="38"/>
  <c r="Q64" i="38"/>
  <c r="Q62" i="38"/>
  <c r="Q73" i="38"/>
  <c r="P54" i="19"/>
  <c r="O20" i="49" s="1"/>
  <c r="Q247" i="2"/>
  <c r="Q258" i="2"/>
  <c r="G247" i="2"/>
  <c r="G258" i="2"/>
  <c r="F54" i="19"/>
  <c r="E20" i="49" s="1"/>
  <c r="G264" i="2"/>
  <c r="H264" i="2" s="1"/>
  <c r="I264" i="2" s="1"/>
  <c r="J264" i="2" s="1"/>
  <c r="K264" i="2" s="1"/>
  <c r="L264" i="2" s="1"/>
  <c r="M264" i="2" s="1"/>
  <c r="N264" i="2" s="1"/>
  <c r="O264" i="2" s="1"/>
  <c r="P264" i="2" s="1"/>
  <c r="Q264" i="2" s="1"/>
  <c r="R264" i="2" s="1"/>
  <c r="S264" i="2" s="1"/>
  <c r="T264" i="2" s="1"/>
  <c r="U264" i="2" s="1"/>
  <c r="V264" i="2" s="1"/>
  <c r="E256" i="38"/>
  <c r="F317" i="2"/>
  <c r="E101" i="19" s="1"/>
  <c r="G254" i="2"/>
  <c r="M258" i="2"/>
  <c r="M247" i="2"/>
  <c r="L54" i="19"/>
  <c r="K20" i="49" s="1"/>
  <c r="E54" i="19"/>
  <c r="D20" i="49" s="1"/>
  <c r="F210" i="2"/>
  <c r="F258" i="2"/>
  <c r="F263" i="2" s="1"/>
  <c r="F247" i="2"/>
  <c r="F252" i="2" s="1"/>
  <c r="D122" i="19" l="1"/>
  <c r="D123" i="19" s="1"/>
  <c r="D93" i="19"/>
  <c r="F208" i="2"/>
  <c r="F235" i="2"/>
  <c r="G317" i="2"/>
  <c r="F101" i="19" s="1"/>
  <c r="H254" i="2"/>
  <c r="F256" i="38"/>
  <c r="G306" i="2"/>
  <c r="F88" i="19" s="1"/>
  <c r="G328" i="2"/>
  <c r="F114" i="19" s="1"/>
  <c r="E155" i="2"/>
  <c r="D53" i="19" s="1"/>
  <c r="C19" i="49" s="1"/>
  <c r="E232" i="38"/>
  <c r="F294" i="2"/>
  <c r="E23" i="19" s="1"/>
  <c r="D27" i="49" s="1"/>
  <c r="F275" i="2"/>
  <c r="F313" i="2"/>
  <c r="E97" i="19" s="1"/>
  <c r="F324" i="2"/>
  <c r="E110" i="19" s="1"/>
  <c r="F302" i="2"/>
  <c r="E84" i="19" s="1"/>
  <c r="G252" i="2"/>
  <c r="G263" i="2"/>
  <c r="H263" i="2" s="1"/>
  <c r="I263" i="2" s="1"/>
  <c r="J263" i="2" s="1"/>
  <c r="K263" i="2" s="1"/>
  <c r="L263" i="2" s="1"/>
  <c r="M263" i="2" s="1"/>
  <c r="N263" i="2" s="1"/>
  <c r="O263" i="2" s="1"/>
  <c r="P263" i="2" s="1"/>
  <c r="Q263" i="2" s="1"/>
  <c r="R263" i="2" s="1"/>
  <c r="S263" i="2" s="1"/>
  <c r="T263" i="2" s="1"/>
  <c r="U263" i="2" s="1"/>
  <c r="V263" i="2" s="1"/>
  <c r="G315" i="2"/>
  <c r="F99" i="19" s="1"/>
  <c r="H253" i="2"/>
  <c r="F244" i="38"/>
  <c r="G304" i="2"/>
  <c r="F86" i="19" s="1"/>
  <c r="G326" i="2"/>
  <c r="F112" i="19" s="1"/>
  <c r="K73" i="38"/>
  <c r="K59" i="38"/>
  <c r="K75" i="38"/>
  <c r="K66" i="38"/>
  <c r="K60" i="38"/>
  <c r="K58" i="38"/>
  <c r="K69" i="38"/>
  <c r="K64" i="38"/>
  <c r="K67" i="38"/>
  <c r="K68" i="38"/>
  <c r="K71" i="38"/>
  <c r="K61" i="38"/>
  <c r="K70" i="38"/>
  <c r="K65" i="38"/>
  <c r="K63" i="38"/>
  <c r="K72" i="38"/>
  <c r="K62" i="38"/>
  <c r="K74" i="38"/>
  <c r="F228" i="2" l="1"/>
  <c r="F224" i="2"/>
  <c r="F220" i="2"/>
  <c r="F212" i="2"/>
  <c r="F216" i="2"/>
  <c r="G244" i="38"/>
  <c r="H315" i="2"/>
  <c r="G99" i="19" s="1"/>
  <c r="I253" i="2"/>
  <c r="H326" i="2"/>
  <c r="G112" i="19" s="1"/>
  <c r="H304" i="2"/>
  <c r="G86" i="19" s="1"/>
  <c r="H252" i="2"/>
  <c r="G275" i="2"/>
  <c r="G294" i="2"/>
  <c r="F23" i="19" s="1"/>
  <c r="E27" i="49" s="1"/>
  <c r="G313" i="2"/>
  <c r="F97" i="19" s="1"/>
  <c r="F232" i="38"/>
  <c r="G302" i="2"/>
  <c r="F84" i="19" s="1"/>
  <c r="G324" i="2"/>
  <c r="F110" i="19" s="1"/>
  <c r="H317" i="2"/>
  <c r="G101" i="19" s="1"/>
  <c r="G256" i="38"/>
  <c r="I254" i="2"/>
  <c r="H328" i="2"/>
  <c r="G114" i="19" s="1"/>
  <c r="H306" i="2"/>
  <c r="G88" i="19" s="1"/>
  <c r="F152" i="2" l="1"/>
  <c r="F155" i="2" s="1"/>
  <c r="I317" i="2"/>
  <c r="H101" i="19" s="1"/>
  <c r="H256" i="38"/>
  <c r="J254" i="2"/>
  <c r="I306" i="2"/>
  <c r="H88" i="19" s="1"/>
  <c r="I328" i="2"/>
  <c r="H114" i="19" s="1"/>
  <c r="G239" i="2"/>
  <c r="H275" i="2"/>
  <c r="H294" i="2"/>
  <c r="G23" i="19" s="1"/>
  <c r="F27" i="49" s="1"/>
  <c r="H313" i="2"/>
  <c r="G97" i="19" s="1"/>
  <c r="G232" i="38"/>
  <c r="I252" i="2"/>
  <c r="H302" i="2"/>
  <c r="G84" i="19" s="1"/>
  <c r="H324" i="2"/>
  <c r="G110" i="19" s="1"/>
  <c r="H244" i="38"/>
  <c r="J253" i="2"/>
  <c r="I315" i="2"/>
  <c r="H99" i="19" s="1"/>
  <c r="I326" i="2"/>
  <c r="H112" i="19" s="1"/>
  <c r="I304" i="2"/>
  <c r="H86" i="19" s="1"/>
  <c r="G240" i="2"/>
  <c r="G238" i="2"/>
  <c r="J315" i="2" l="1"/>
  <c r="I99" i="19" s="1"/>
  <c r="K253" i="2"/>
  <c r="I244" i="38"/>
  <c r="J304" i="2"/>
  <c r="I86" i="19" s="1"/>
  <c r="J326" i="2"/>
  <c r="I112" i="19" s="1"/>
  <c r="I294" i="2"/>
  <c r="H23" i="19" s="1"/>
  <c r="G27" i="49" s="1"/>
  <c r="I275" i="2"/>
  <c r="H232" i="38"/>
  <c r="I313" i="2"/>
  <c r="H97" i="19" s="1"/>
  <c r="J252" i="2"/>
  <c r="I324" i="2"/>
  <c r="H110" i="19" s="1"/>
  <c r="I302" i="2"/>
  <c r="H84" i="19" s="1"/>
  <c r="J317" i="2"/>
  <c r="I101" i="19" s="1"/>
  <c r="I256" i="38"/>
  <c r="K254" i="2"/>
  <c r="J328" i="2"/>
  <c r="I114" i="19" s="1"/>
  <c r="J306" i="2"/>
  <c r="I88" i="19" s="1"/>
  <c r="F204" i="2"/>
  <c r="E53" i="19"/>
  <c r="D19" i="49" s="1"/>
  <c r="K252" i="2" l="1"/>
  <c r="I232" i="38"/>
  <c r="J294" i="2"/>
  <c r="I23" i="19" s="1"/>
  <c r="H27" i="49" s="1"/>
  <c r="J313" i="2"/>
  <c r="I97" i="19" s="1"/>
  <c r="J275" i="2"/>
  <c r="J324" i="2"/>
  <c r="I110" i="19" s="1"/>
  <c r="J302" i="2"/>
  <c r="I84" i="19" s="1"/>
  <c r="K304" i="2"/>
  <c r="J86" i="19" s="1"/>
  <c r="L253" i="2"/>
  <c r="K315" i="2"/>
  <c r="J99" i="19" s="1"/>
  <c r="J244" i="38"/>
  <c r="K326" i="2"/>
  <c r="J112" i="19" s="1"/>
  <c r="J256" i="38"/>
  <c r="L254" i="2"/>
  <c r="K317" i="2"/>
  <c r="J101" i="19" s="1"/>
  <c r="K328" i="2"/>
  <c r="J114" i="19" s="1"/>
  <c r="K306" i="2"/>
  <c r="J88" i="19" s="1"/>
  <c r="F205" i="2"/>
  <c r="F271" i="2"/>
  <c r="F206" i="2" l="1"/>
  <c r="E42" i="19"/>
  <c r="L317" i="2"/>
  <c r="K101" i="19" s="1"/>
  <c r="M254" i="2"/>
  <c r="K256" i="38"/>
  <c r="L328" i="2"/>
  <c r="K114" i="19" s="1"/>
  <c r="L306" i="2"/>
  <c r="K88" i="19" s="1"/>
  <c r="M253" i="2"/>
  <c r="K244" i="38"/>
  <c r="L315" i="2"/>
  <c r="K99" i="19" s="1"/>
  <c r="L304" i="2"/>
  <c r="K86" i="19" s="1"/>
  <c r="L326" i="2"/>
  <c r="K112" i="19" s="1"/>
  <c r="K294" i="2"/>
  <c r="J23" i="19" s="1"/>
  <c r="I27" i="49" s="1"/>
  <c r="K313" i="2"/>
  <c r="J97" i="19" s="1"/>
  <c r="L252" i="2"/>
  <c r="J232" i="38"/>
  <c r="K275" i="2"/>
  <c r="K324" i="2"/>
  <c r="J110" i="19" s="1"/>
  <c r="K302" i="2"/>
  <c r="J84" i="19" s="1"/>
  <c r="N254" i="2" l="1"/>
  <c r="M317" i="2"/>
  <c r="L101" i="19" s="1"/>
  <c r="L256" i="38"/>
  <c r="M328" i="2"/>
  <c r="L114" i="19" s="1"/>
  <c r="M306" i="2"/>
  <c r="L88" i="19" s="1"/>
  <c r="M252" i="2"/>
  <c r="K232" i="38"/>
  <c r="L275" i="2"/>
  <c r="L294" i="2"/>
  <c r="K23" i="19" s="1"/>
  <c r="J27" i="49" s="1"/>
  <c r="L313" i="2"/>
  <c r="K97" i="19" s="1"/>
  <c r="L324" i="2"/>
  <c r="K110" i="19" s="1"/>
  <c r="L302" i="2"/>
  <c r="K84" i="19" s="1"/>
  <c r="M315" i="2"/>
  <c r="L99" i="19" s="1"/>
  <c r="N253" i="2"/>
  <c r="L244" i="38"/>
  <c r="M326" i="2"/>
  <c r="L112" i="19" s="1"/>
  <c r="M304" i="2"/>
  <c r="L86" i="19" s="1"/>
  <c r="E44" i="19"/>
  <c r="F207" i="2"/>
  <c r="F215" i="2"/>
  <c r="F223" i="2"/>
  <c r="F227" i="2"/>
  <c r="F219" i="2"/>
  <c r="F211" i="2"/>
  <c r="E49" i="19" l="1"/>
  <c r="D36" i="49" s="1"/>
  <c r="F225" i="2"/>
  <c r="F280" i="2"/>
  <c r="F213" i="2"/>
  <c r="G214" i="2" s="1"/>
  <c r="E46" i="19"/>
  <c r="D33" i="49" s="1"/>
  <c r="F217" i="2"/>
  <c r="F298" i="2"/>
  <c r="E27" i="19" s="1"/>
  <c r="D31" i="49" s="1"/>
  <c r="E47" i="19"/>
  <c r="D34" i="49" s="1"/>
  <c r="N315" i="2"/>
  <c r="M99" i="19" s="1"/>
  <c r="O253" i="2"/>
  <c r="M244" i="38"/>
  <c r="N304" i="2"/>
  <c r="M86" i="19" s="1"/>
  <c r="N326" i="2"/>
  <c r="M112" i="19" s="1"/>
  <c r="N252" i="2"/>
  <c r="M275" i="2"/>
  <c r="M313" i="2"/>
  <c r="L97" i="19" s="1"/>
  <c r="L232" i="38"/>
  <c r="M294" i="2"/>
  <c r="L23" i="19" s="1"/>
  <c r="K27" i="49" s="1"/>
  <c r="M302" i="2"/>
  <c r="L84" i="19" s="1"/>
  <c r="M324" i="2"/>
  <c r="L110" i="19" s="1"/>
  <c r="E48" i="19"/>
  <c r="D35" i="49" s="1"/>
  <c r="F221" i="2"/>
  <c r="F209" i="2"/>
  <c r="E45" i="19"/>
  <c r="D32" i="49" s="1"/>
  <c r="F229" i="2"/>
  <c r="E50" i="19"/>
  <c r="D37" i="49" s="1"/>
  <c r="M256" i="38"/>
  <c r="N317" i="2"/>
  <c r="M101" i="19" s="1"/>
  <c r="O254" i="2"/>
  <c r="N306" i="2"/>
  <c r="M88" i="19" s="1"/>
  <c r="N328" i="2"/>
  <c r="M114" i="19" s="1"/>
  <c r="E35" i="19" l="1"/>
  <c r="D12" i="49" s="1"/>
  <c r="F273" i="2"/>
  <c r="F274" i="2"/>
  <c r="F293" i="2"/>
  <c r="E22" i="19" s="1"/>
  <c r="F312" i="2"/>
  <c r="E32" i="19"/>
  <c r="E226" i="38"/>
  <c r="F283" i="2"/>
  <c r="F301" i="2"/>
  <c r="F323" i="2"/>
  <c r="G218" i="2"/>
  <c r="E250" i="38"/>
  <c r="F316" i="2"/>
  <c r="E100" i="19" s="1"/>
  <c r="F279" i="2"/>
  <c r="F305" i="2"/>
  <c r="E87" i="19" s="1"/>
  <c r="F327" i="2"/>
  <c r="E113" i="19" s="1"/>
  <c r="P254" i="2"/>
  <c r="N256" i="38"/>
  <c r="O317" i="2"/>
  <c r="N101" i="19" s="1"/>
  <c r="O306" i="2"/>
  <c r="N88" i="19" s="1"/>
  <c r="O328" i="2"/>
  <c r="N114" i="19" s="1"/>
  <c r="N313" i="2"/>
  <c r="M97" i="19" s="1"/>
  <c r="N294" i="2"/>
  <c r="M23" i="19" s="1"/>
  <c r="L27" i="49" s="1"/>
  <c r="N275" i="2"/>
  <c r="O252" i="2"/>
  <c r="M232" i="38"/>
  <c r="N324" i="2"/>
  <c r="M110" i="19" s="1"/>
  <c r="N302" i="2"/>
  <c r="M84" i="19" s="1"/>
  <c r="O315" i="2"/>
  <c r="N99" i="19" s="1"/>
  <c r="P253" i="2"/>
  <c r="N244" i="38"/>
  <c r="O304" i="2"/>
  <c r="N86" i="19" s="1"/>
  <c r="O326" i="2"/>
  <c r="N112" i="19" s="1"/>
  <c r="G236" i="2"/>
  <c r="E286" i="38"/>
  <c r="F309" i="2"/>
  <c r="E91" i="19" s="1"/>
  <c r="F320" i="2"/>
  <c r="E104" i="19" s="1"/>
  <c r="G210" i="2"/>
  <c r="E238" i="38"/>
  <c r="E33" i="19"/>
  <c r="F314" i="2"/>
  <c r="E98" i="19" s="1"/>
  <c r="F276" i="2"/>
  <c r="F295" i="2"/>
  <c r="E24" i="19" s="1"/>
  <c r="D28" i="49" s="1"/>
  <c r="F284" i="2"/>
  <c r="F303" i="2"/>
  <c r="E85" i="19" s="1"/>
  <c r="F325" i="2"/>
  <c r="E111" i="19" s="1"/>
  <c r="F272" i="2" l="1"/>
  <c r="O294" i="2"/>
  <c r="N23" i="19" s="1"/>
  <c r="M27" i="49" s="1"/>
  <c r="P252" i="2"/>
  <c r="N232" i="38"/>
  <c r="O275" i="2"/>
  <c r="O313" i="2"/>
  <c r="N97" i="19" s="1"/>
  <c r="O302" i="2"/>
  <c r="N84" i="19" s="1"/>
  <c r="O324" i="2"/>
  <c r="N110" i="19" s="1"/>
  <c r="O256" i="38"/>
  <c r="P317" i="2"/>
  <c r="O101" i="19" s="1"/>
  <c r="Q254" i="2"/>
  <c r="P328" i="2"/>
  <c r="O114" i="19" s="1"/>
  <c r="P306" i="2"/>
  <c r="O88" i="19" s="1"/>
  <c r="G237" i="2"/>
  <c r="G208" i="2" s="1"/>
  <c r="E10" i="19"/>
  <c r="E96" i="19"/>
  <c r="E11" i="19"/>
  <c r="D14" i="49" s="1"/>
  <c r="D26" i="49"/>
  <c r="E109" i="19"/>
  <c r="D10" i="49"/>
  <c r="G235" i="2"/>
  <c r="P315" i="2"/>
  <c r="O99" i="19" s="1"/>
  <c r="O244" i="38"/>
  <c r="Q253" i="2"/>
  <c r="P304" i="2"/>
  <c r="O86" i="19" s="1"/>
  <c r="P326" i="2"/>
  <c r="O112" i="19" s="1"/>
  <c r="E83" i="19"/>
  <c r="D9" i="49"/>
  <c r="G228" i="2" l="1"/>
  <c r="G224" i="2"/>
  <c r="G220" i="2"/>
  <c r="G212" i="2"/>
  <c r="G216" i="2"/>
  <c r="R253" i="2"/>
  <c r="Q315" i="2"/>
  <c r="P99" i="19" s="1"/>
  <c r="P244" i="38"/>
  <c r="Q304" i="2"/>
  <c r="P86" i="19" s="1"/>
  <c r="Q326" i="2"/>
  <c r="P112" i="19" s="1"/>
  <c r="D13" i="49"/>
  <c r="Q317" i="2"/>
  <c r="P101" i="19" s="1"/>
  <c r="P256" i="38"/>
  <c r="R254" i="2"/>
  <c r="Q328" i="2"/>
  <c r="P114" i="19" s="1"/>
  <c r="Q306" i="2"/>
  <c r="P88" i="19" s="1"/>
  <c r="P294" i="2"/>
  <c r="O23" i="19" s="1"/>
  <c r="N27" i="49" s="1"/>
  <c r="P313" i="2"/>
  <c r="O97" i="19" s="1"/>
  <c r="Q252" i="2"/>
  <c r="O232" i="38"/>
  <c r="P275" i="2"/>
  <c r="P302" i="2"/>
  <c r="O84" i="19" s="1"/>
  <c r="P324" i="2"/>
  <c r="O110" i="19" s="1"/>
  <c r="G152" i="2" l="1"/>
  <c r="G155" i="2" s="1"/>
  <c r="R317" i="2"/>
  <c r="Q101" i="19" s="1"/>
  <c r="S254" i="2"/>
  <c r="Q256" i="38"/>
  <c r="R306" i="2"/>
  <c r="Q88" i="19" s="1"/>
  <c r="R328" i="2"/>
  <c r="Q114" i="19" s="1"/>
  <c r="H238" i="2"/>
  <c r="Q244" i="38"/>
  <c r="R315" i="2"/>
  <c r="Q99" i="19" s="1"/>
  <c r="S253" i="2"/>
  <c r="R326" i="2"/>
  <c r="Q112" i="19" s="1"/>
  <c r="R304" i="2"/>
  <c r="Q86" i="19" s="1"/>
  <c r="H239" i="2"/>
  <c r="Q294" i="2"/>
  <c r="P23" i="19" s="1"/>
  <c r="O27" i="49" s="1"/>
  <c r="Q313" i="2"/>
  <c r="P97" i="19" s="1"/>
  <c r="P232" i="38"/>
  <c r="Q275" i="2"/>
  <c r="R252" i="2"/>
  <c r="Q324" i="2"/>
  <c r="P110" i="19" s="1"/>
  <c r="Q302" i="2"/>
  <c r="P84" i="19" s="1"/>
  <c r="H240" i="2"/>
  <c r="R294" i="2" l="1"/>
  <c r="Q23" i="19" s="1"/>
  <c r="P27" i="49" s="1"/>
  <c r="R313" i="2"/>
  <c r="Q97" i="19" s="1"/>
  <c r="R275" i="2"/>
  <c r="S252" i="2"/>
  <c r="Q232" i="38"/>
  <c r="R302" i="2"/>
  <c r="Q84" i="19" s="1"/>
  <c r="R324" i="2"/>
  <c r="Q110" i="19" s="1"/>
  <c r="T254" i="2"/>
  <c r="S317" i="2"/>
  <c r="R101" i="19" s="1"/>
  <c r="R256" i="38"/>
  <c r="S328" i="2"/>
  <c r="R114" i="19" s="1"/>
  <c r="S306" i="2"/>
  <c r="R88" i="19" s="1"/>
  <c r="T253" i="2"/>
  <c r="S315" i="2"/>
  <c r="R99" i="19" s="1"/>
  <c r="R244" i="38"/>
  <c r="S326" i="2"/>
  <c r="R112" i="19" s="1"/>
  <c r="S304" i="2"/>
  <c r="R86" i="19" s="1"/>
  <c r="F53" i="19"/>
  <c r="E19" i="49" s="1"/>
  <c r="G204" i="2"/>
  <c r="G205" i="2" l="1"/>
  <c r="G271" i="2"/>
  <c r="T252" i="2"/>
  <c r="R232" i="38"/>
  <c r="S294" i="2"/>
  <c r="R23" i="19" s="1"/>
  <c r="Q27" i="49" s="1"/>
  <c r="S313" i="2"/>
  <c r="R97" i="19" s="1"/>
  <c r="S275" i="2"/>
  <c r="S324" i="2"/>
  <c r="R110" i="19" s="1"/>
  <c r="S302" i="2"/>
  <c r="R84" i="19" s="1"/>
  <c r="U253" i="2"/>
  <c r="S244" i="38"/>
  <c r="T315" i="2"/>
  <c r="S99" i="19" s="1"/>
  <c r="T304" i="2"/>
  <c r="S86" i="19" s="1"/>
  <c r="T326" i="2"/>
  <c r="S112" i="19" s="1"/>
  <c r="U254" i="2"/>
  <c r="T317" i="2"/>
  <c r="S101" i="19" s="1"/>
  <c r="S256" i="38"/>
  <c r="T306" i="2"/>
  <c r="S88" i="19" s="1"/>
  <c r="T328" i="2"/>
  <c r="S114" i="19" s="1"/>
  <c r="V254" i="2" l="1"/>
  <c r="T256" i="38"/>
  <c r="U317" i="2"/>
  <c r="T101" i="19" s="1"/>
  <c r="U328" i="2"/>
  <c r="T114" i="19" s="1"/>
  <c r="U306" i="2"/>
  <c r="T88" i="19" s="1"/>
  <c r="T294" i="2"/>
  <c r="S23" i="19" s="1"/>
  <c r="R27" i="49" s="1"/>
  <c r="T313" i="2"/>
  <c r="S97" i="19" s="1"/>
  <c r="U252" i="2"/>
  <c r="T275" i="2"/>
  <c r="S232" i="38"/>
  <c r="T302" i="2"/>
  <c r="S84" i="19" s="1"/>
  <c r="T324" i="2"/>
  <c r="S110" i="19" s="1"/>
  <c r="T244" i="38"/>
  <c r="U315" i="2"/>
  <c r="T99" i="19" s="1"/>
  <c r="V253" i="2"/>
  <c r="U304" i="2"/>
  <c r="T86" i="19" s="1"/>
  <c r="U326" i="2"/>
  <c r="T112" i="19" s="1"/>
  <c r="G206" i="2"/>
  <c r="F42" i="19"/>
  <c r="U244" i="38" l="1"/>
  <c r="V315" i="2"/>
  <c r="U99" i="19" s="1"/>
  <c r="V326" i="2"/>
  <c r="U112" i="19" s="1"/>
  <c r="V304" i="2"/>
  <c r="U86" i="19" s="1"/>
  <c r="U294" i="2"/>
  <c r="T23" i="19" s="1"/>
  <c r="S27" i="49" s="1"/>
  <c r="U313" i="2"/>
  <c r="T97" i="19" s="1"/>
  <c r="T232" i="38"/>
  <c r="U275" i="2"/>
  <c r="V252" i="2"/>
  <c r="U324" i="2"/>
  <c r="T110" i="19" s="1"/>
  <c r="U302" i="2"/>
  <c r="T84" i="19" s="1"/>
  <c r="F43" i="19"/>
  <c r="D43" i="19"/>
  <c r="E43" i="19"/>
  <c r="F44" i="19"/>
  <c r="G207" i="2"/>
  <c r="G211" i="2"/>
  <c r="G219" i="2"/>
  <c r="G215" i="2"/>
  <c r="G227" i="2"/>
  <c r="G223" i="2"/>
  <c r="U256" i="38"/>
  <c r="V317" i="2"/>
  <c r="U101" i="19" s="1"/>
  <c r="V306" i="2"/>
  <c r="U88" i="19" s="1"/>
  <c r="V328" i="2"/>
  <c r="U114" i="19" s="1"/>
  <c r="G221" i="2" l="1"/>
  <c r="F48" i="19"/>
  <c r="E35" i="49" s="1"/>
  <c r="G225" i="2"/>
  <c r="G280" i="2"/>
  <c r="F49" i="19"/>
  <c r="E36" i="49" s="1"/>
  <c r="G213" i="2"/>
  <c r="F46" i="19"/>
  <c r="E33" i="49" s="1"/>
  <c r="V275" i="2"/>
  <c r="U232" i="38"/>
  <c r="V294" i="2"/>
  <c r="U23" i="19" s="1"/>
  <c r="T27" i="49" s="1"/>
  <c r="V313" i="2"/>
  <c r="U97" i="19" s="1"/>
  <c r="V324" i="2"/>
  <c r="U110" i="19" s="1"/>
  <c r="V302" i="2"/>
  <c r="U84" i="19" s="1"/>
  <c r="G229" i="2"/>
  <c r="F50" i="19"/>
  <c r="E37" i="49" s="1"/>
  <c r="F45" i="19"/>
  <c r="E32" i="49" s="1"/>
  <c r="G209" i="2"/>
  <c r="G217" i="2"/>
  <c r="F47" i="19"/>
  <c r="E34" i="49" s="1"/>
  <c r="G298" i="2"/>
  <c r="F27" i="19" s="1"/>
  <c r="E31" i="49" s="1"/>
  <c r="H218" i="2" l="1"/>
  <c r="G316" i="2"/>
  <c r="F100" i="19" s="1"/>
  <c r="F250" i="38"/>
  <c r="G279" i="2"/>
  <c r="G305" i="2"/>
  <c r="F87" i="19" s="1"/>
  <c r="G327" i="2"/>
  <c r="F113" i="19" s="1"/>
  <c r="G320" i="2"/>
  <c r="F104" i="19" s="1"/>
  <c r="G309" i="2"/>
  <c r="F91" i="19" s="1"/>
  <c r="F286" i="38"/>
  <c r="H214" i="2"/>
  <c r="F238" i="38"/>
  <c r="G314" i="2"/>
  <c r="F98" i="19" s="1"/>
  <c r="F33" i="19"/>
  <c r="G276" i="2"/>
  <c r="G295" i="2"/>
  <c r="F24" i="19" s="1"/>
  <c r="E28" i="49" s="1"/>
  <c r="G303" i="2"/>
  <c r="F85" i="19" s="1"/>
  <c r="G325" i="2"/>
  <c r="F111" i="19" s="1"/>
  <c r="G284" i="2"/>
  <c r="H210" i="2"/>
  <c r="G293" i="2"/>
  <c r="F22" i="19" s="1"/>
  <c r="G312" i="2"/>
  <c r="G273" i="2"/>
  <c r="F32" i="19"/>
  <c r="F226" i="38"/>
  <c r="G274" i="2"/>
  <c r="G323" i="2"/>
  <c r="G301" i="2"/>
  <c r="G283" i="2"/>
  <c r="F35" i="19"/>
  <c r="E12" i="49" l="1"/>
  <c r="F96" i="19"/>
  <c r="H236" i="2"/>
  <c r="F10" i="19"/>
  <c r="F83" i="19"/>
  <c r="E9" i="49"/>
  <c r="E26" i="49"/>
  <c r="E10" i="49"/>
  <c r="F109" i="19"/>
  <c r="H235" i="2"/>
  <c r="G272" i="2"/>
  <c r="F11" i="19"/>
  <c r="E14" i="49" s="1"/>
  <c r="H237" i="2"/>
  <c r="H216" i="2" l="1"/>
  <c r="H208" i="2"/>
  <c r="E13" i="49"/>
  <c r="H220" i="2"/>
  <c r="H228" i="2"/>
  <c r="H224" i="2"/>
  <c r="H212" i="2"/>
  <c r="I239" i="2" l="1"/>
  <c r="I240" i="2"/>
  <c r="I238" i="2"/>
  <c r="H152" i="2"/>
  <c r="H155" i="2" l="1"/>
  <c r="G53" i="19" l="1"/>
  <c r="F19" i="49" s="1"/>
  <c r="H204" i="2"/>
  <c r="H205" i="2" l="1"/>
  <c r="H271" i="2"/>
  <c r="H206" i="2" l="1"/>
  <c r="G42" i="19"/>
  <c r="G43" i="19" s="1"/>
  <c r="G44" i="19" l="1"/>
  <c r="H215" i="2"/>
  <c r="H207" i="2"/>
  <c r="H223" i="2"/>
  <c r="H227" i="2"/>
  <c r="H219" i="2"/>
  <c r="H211" i="2"/>
  <c r="H209" i="2" l="1"/>
  <c r="G45" i="19"/>
  <c r="F32" i="49" s="1"/>
  <c r="H225" i="2"/>
  <c r="H280" i="2"/>
  <c r="G49" i="19"/>
  <c r="F36" i="49" s="1"/>
  <c r="H217" i="2"/>
  <c r="G47" i="19"/>
  <c r="F34" i="49" s="1"/>
  <c r="H298" i="2"/>
  <c r="G27" i="19" s="1"/>
  <c r="F31" i="49" s="1"/>
  <c r="H213" i="2"/>
  <c r="I214" i="2" s="1"/>
  <c r="G46" i="19"/>
  <c r="F33" i="49" s="1"/>
  <c r="H221" i="2"/>
  <c r="G48" i="19"/>
  <c r="F35" i="49" s="1"/>
  <c r="G50" i="19"/>
  <c r="F37" i="49" s="1"/>
  <c r="H229" i="2"/>
  <c r="G35" i="19" l="1"/>
  <c r="F12" i="49" s="1"/>
  <c r="I236" i="2"/>
  <c r="H309" i="2"/>
  <c r="G91" i="19" s="1"/>
  <c r="G286" i="38"/>
  <c r="H320" i="2"/>
  <c r="G104" i="19" s="1"/>
  <c r="H276" i="2"/>
  <c r="H314" i="2"/>
  <c r="G98" i="19" s="1"/>
  <c r="G238" i="38"/>
  <c r="G33" i="19"/>
  <c r="H295" i="2"/>
  <c r="G24" i="19" s="1"/>
  <c r="F28" i="49" s="1"/>
  <c r="H325" i="2"/>
  <c r="G111" i="19" s="1"/>
  <c r="H303" i="2"/>
  <c r="G85" i="19" s="1"/>
  <c r="H284" i="2"/>
  <c r="I218" i="2"/>
  <c r="H279" i="2"/>
  <c r="G250" i="38"/>
  <c r="H316" i="2"/>
  <c r="G100" i="19" s="1"/>
  <c r="H327" i="2"/>
  <c r="G113" i="19" s="1"/>
  <c r="H305" i="2"/>
  <c r="G87" i="19" s="1"/>
  <c r="I210" i="2"/>
  <c r="G32" i="19"/>
  <c r="G226" i="38"/>
  <c r="H293" i="2"/>
  <c r="G22" i="19" s="1"/>
  <c r="H273" i="2"/>
  <c r="H274" i="2"/>
  <c r="H312" i="2"/>
  <c r="H301" i="2"/>
  <c r="H323" i="2"/>
  <c r="H283" i="2"/>
  <c r="H272" i="2" l="1"/>
  <c r="G83" i="19"/>
  <c r="G96" i="19"/>
  <c r="F26" i="49"/>
  <c r="G10" i="19"/>
  <c r="I237" i="2"/>
  <c r="I208" i="2" s="1"/>
  <c r="G109" i="19"/>
  <c r="F9" i="49"/>
  <c r="G11" i="19"/>
  <c r="F14" i="49" s="1"/>
  <c r="F10" i="49"/>
  <c r="I235" i="2"/>
  <c r="I220" i="2" l="1"/>
  <c r="I224" i="2"/>
  <c r="I228" i="2"/>
  <c r="I212" i="2"/>
  <c r="I216" i="2"/>
  <c r="F13" i="49"/>
  <c r="J238" i="2" l="1"/>
  <c r="J240" i="2"/>
  <c r="J239" i="2"/>
  <c r="I152" i="2"/>
  <c r="I155" i="2" l="1"/>
  <c r="H53" i="19" l="1"/>
  <c r="G19" i="49" s="1"/>
  <c r="I204" i="2"/>
  <c r="I205" i="2" l="1"/>
  <c r="I271" i="2"/>
  <c r="I206" i="2" l="1"/>
  <c r="H42" i="19"/>
  <c r="H43" i="19" s="1"/>
  <c r="H44" i="19" l="1"/>
  <c r="I207" i="2"/>
  <c r="I219" i="2"/>
  <c r="I215" i="2"/>
  <c r="I223" i="2"/>
  <c r="I211" i="2"/>
  <c r="I227" i="2"/>
  <c r="I217" i="2" l="1"/>
  <c r="I298" i="2"/>
  <c r="H27" i="19" s="1"/>
  <c r="G31" i="49" s="1"/>
  <c r="H47" i="19"/>
  <c r="G34" i="49" s="1"/>
  <c r="H50" i="19"/>
  <c r="G37" i="49" s="1"/>
  <c r="I229" i="2"/>
  <c r="H48" i="19"/>
  <c r="G35" i="49" s="1"/>
  <c r="I221" i="2"/>
  <c r="I213" i="2"/>
  <c r="H46" i="19"/>
  <c r="G33" i="49" s="1"/>
  <c r="H45" i="19"/>
  <c r="G32" i="49" s="1"/>
  <c r="I209" i="2"/>
  <c r="I280" i="2"/>
  <c r="H49" i="19"/>
  <c r="G36" i="49" s="1"/>
  <c r="I225" i="2"/>
  <c r="H286" i="38" l="1"/>
  <c r="I320" i="2"/>
  <c r="H104" i="19" s="1"/>
  <c r="I309" i="2"/>
  <c r="H91" i="19" s="1"/>
  <c r="H226" i="38"/>
  <c r="I274" i="2"/>
  <c r="H32" i="19"/>
  <c r="I312" i="2"/>
  <c r="I293" i="2"/>
  <c r="H22" i="19" s="1"/>
  <c r="I273" i="2"/>
  <c r="I323" i="2"/>
  <c r="I301" i="2"/>
  <c r="I283" i="2"/>
  <c r="H35" i="19"/>
  <c r="J210" i="2"/>
  <c r="J214" i="2"/>
  <c r="H238" i="38"/>
  <c r="H33" i="19"/>
  <c r="I276" i="2"/>
  <c r="I314" i="2"/>
  <c r="H98" i="19" s="1"/>
  <c r="I295" i="2"/>
  <c r="H24" i="19" s="1"/>
  <c r="G28" i="49" s="1"/>
  <c r="I303" i="2"/>
  <c r="H85" i="19" s="1"/>
  <c r="I325" i="2"/>
  <c r="H111" i="19" s="1"/>
  <c r="I284" i="2"/>
  <c r="J218" i="2"/>
  <c r="I279" i="2"/>
  <c r="H250" i="38"/>
  <c r="I316" i="2"/>
  <c r="H100" i="19" s="1"/>
  <c r="I327" i="2"/>
  <c r="H113" i="19" s="1"/>
  <c r="I305" i="2"/>
  <c r="H87" i="19" s="1"/>
  <c r="I272" i="2" l="1"/>
  <c r="G10" i="49"/>
  <c r="J236" i="2"/>
  <c r="H83" i="19"/>
  <c r="H96" i="19"/>
  <c r="J235" i="2"/>
  <c r="H109" i="19"/>
  <c r="G9" i="49"/>
  <c r="G12" i="49"/>
  <c r="J237" i="2"/>
  <c r="H11" i="19"/>
  <c r="G14" i="49" s="1"/>
  <c r="H10" i="19"/>
  <c r="G26" i="49"/>
  <c r="J208" i="2" l="1"/>
  <c r="J216" i="2"/>
  <c r="J212" i="2"/>
  <c r="G13" i="49"/>
  <c r="J220" i="2"/>
  <c r="J228" i="2"/>
  <c r="J224" i="2"/>
  <c r="J152" i="2" l="1"/>
  <c r="J155" i="2" s="1"/>
  <c r="I53" i="19" s="1"/>
  <c r="H19" i="49" s="1"/>
  <c r="K239" i="2"/>
  <c r="K238" i="2"/>
  <c r="K240" i="2"/>
  <c r="J204" i="2" l="1"/>
  <c r="J271" i="2" s="1"/>
  <c r="J205" i="2" l="1"/>
  <c r="J206" i="2" s="1"/>
  <c r="I42" i="19" l="1"/>
  <c r="I43" i="19" s="1"/>
  <c r="I44" i="19"/>
  <c r="J211" i="2"/>
  <c r="J207" i="2"/>
  <c r="J215" i="2"/>
  <c r="J219" i="2"/>
  <c r="J223" i="2"/>
  <c r="J227" i="2"/>
  <c r="J217" i="2" l="1"/>
  <c r="K218" i="2" s="1"/>
  <c r="K237" i="2" s="1"/>
  <c r="J298" i="2"/>
  <c r="I27" i="19" s="1"/>
  <c r="H31" i="49" s="1"/>
  <c r="I47" i="19"/>
  <c r="H34" i="49" s="1"/>
  <c r="J229" i="2"/>
  <c r="I50" i="19"/>
  <c r="H37" i="49" s="1"/>
  <c r="I49" i="19"/>
  <c r="H36" i="49" s="1"/>
  <c r="J225" i="2"/>
  <c r="J280" i="2"/>
  <c r="J213" i="2"/>
  <c r="I46" i="19"/>
  <c r="H33" i="49" s="1"/>
  <c r="J209" i="2"/>
  <c r="K210" i="2" s="1"/>
  <c r="K235" i="2" s="1"/>
  <c r="I45" i="19"/>
  <c r="H32" i="49" s="1"/>
  <c r="J221" i="2"/>
  <c r="I48" i="19"/>
  <c r="H35" i="49" s="1"/>
  <c r="I35" i="19" l="1"/>
  <c r="K214" i="2"/>
  <c r="J276" i="2"/>
  <c r="J295" i="2"/>
  <c r="I24" i="19" s="1"/>
  <c r="H28" i="49" s="1"/>
  <c r="I33" i="19"/>
  <c r="J314" i="2"/>
  <c r="I98" i="19" s="1"/>
  <c r="I238" i="38"/>
  <c r="J325" i="2"/>
  <c r="I111" i="19" s="1"/>
  <c r="J303" i="2"/>
  <c r="I85" i="19" s="1"/>
  <c r="J284" i="2"/>
  <c r="I226" i="38"/>
  <c r="J274" i="2"/>
  <c r="I32" i="19"/>
  <c r="J293" i="2"/>
  <c r="I22" i="19" s="1"/>
  <c r="J312" i="2"/>
  <c r="J273" i="2"/>
  <c r="J323" i="2"/>
  <c r="J301" i="2"/>
  <c r="J283" i="2"/>
  <c r="J320" i="2"/>
  <c r="I104" i="19" s="1"/>
  <c r="I286" i="38"/>
  <c r="J309" i="2"/>
  <c r="I91" i="19" s="1"/>
  <c r="I250" i="38"/>
  <c r="J316" i="2"/>
  <c r="I100" i="19" s="1"/>
  <c r="J279" i="2"/>
  <c r="J305" i="2"/>
  <c r="I87" i="19" s="1"/>
  <c r="J327" i="2"/>
  <c r="I113" i="19" s="1"/>
  <c r="J272" i="2" l="1"/>
  <c r="I83" i="19"/>
  <c r="H26" i="49"/>
  <c r="I109" i="19"/>
  <c r="I11" i="19"/>
  <c r="H14" i="49" s="1"/>
  <c r="H9" i="49"/>
  <c r="K236" i="2"/>
  <c r="K212" i="2"/>
  <c r="I10" i="19"/>
  <c r="I96" i="19"/>
  <c r="H10" i="49"/>
  <c r="H12" i="49"/>
  <c r="H13" i="49" l="1"/>
  <c r="K220" i="2"/>
  <c r="K208" i="2"/>
  <c r="K216" i="2"/>
  <c r="K224" i="2"/>
  <c r="K228" i="2"/>
  <c r="K152" i="2" l="1"/>
  <c r="K155" i="2" s="1"/>
  <c r="L240" i="2"/>
  <c r="L238" i="2"/>
  <c r="L239" i="2"/>
  <c r="J53" i="19" l="1"/>
  <c r="I19" i="49" s="1"/>
  <c r="K204" i="2"/>
  <c r="K205" i="2" l="1"/>
  <c r="K271" i="2"/>
  <c r="K206" i="2" l="1"/>
  <c r="J42" i="19"/>
  <c r="J43" i="19" s="1"/>
  <c r="J44" i="19" l="1"/>
  <c r="K211" i="2"/>
  <c r="K207" i="2"/>
  <c r="K227" i="2"/>
  <c r="K223" i="2"/>
  <c r="K215" i="2"/>
  <c r="K219" i="2"/>
  <c r="K229" i="2" l="1"/>
  <c r="J50" i="19"/>
  <c r="I37" i="49" s="1"/>
  <c r="K221" i="2"/>
  <c r="J48" i="19"/>
  <c r="I35" i="49" s="1"/>
  <c r="K209" i="2"/>
  <c r="J45" i="19"/>
  <c r="I32" i="49" s="1"/>
  <c r="K213" i="2"/>
  <c r="J46" i="19"/>
  <c r="I33" i="49" s="1"/>
  <c r="K217" i="2"/>
  <c r="J47" i="19"/>
  <c r="I34" i="49" s="1"/>
  <c r="K298" i="2"/>
  <c r="J27" i="19" s="1"/>
  <c r="I31" i="49" s="1"/>
  <c r="K225" i="2"/>
  <c r="K280" i="2"/>
  <c r="J49" i="19"/>
  <c r="I36" i="49" s="1"/>
  <c r="J238" i="38" l="1"/>
  <c r="K276" i="2"/>
  <c r="J33" i="19"/>
  <c r="K295" i="2"/>
  <c r="J24" i="19" s="1"/>
  <c r="I28" i="49" s="1"/>
  <c r="K314" i="2"/>
  <c r="J98" i="19" s="1"/>
  <c r="K303" i="2"/>
  <c r="J85" i="19" s="1"/>
  <c r="K325" i="2"/>
  <c r="J111" i="19" s="1"/>
  <c r="K284" i="2"/>
  <c r="J35" i="19"/>
  <c r="K309" i="2"/>
  <c r="J91" i="19" s="1"/>
  <c r="J286" i="38"/>
  <c r="K320" i="2"/>
  <c r="J104" i="19" s="1"/>
  <c r="L218" i="2"/>
  <c r="K279" i="2"/>
  <c r="K316" i="2"/>
  <c r="J100" i="19" s="1"/>
  <c r="J250" i="38"/>
  <c r="K305" i="2"/>
  <c r="J87" i="19" s="1"/>
  <c r="K327" i="2"/>
  <c r="J113" i="19" s="1"/>
  <c r="L214" i="2"/>
  <c r="L210" i="2"/>
  <c r="K293" i="2"/>
  <c r="J22" i="19" s="1"/>
  <c r="J226" i="38"/>
  <c r="K312" i="2"/>
  <c r="K274" i="2"/>
  <c r="J32" i="19"/>
  <c r="K273" i="2"/>
  <c r="K301" i="2"/>
  <c r="K323" i="2"/>
  <c r="K283" i="2"/>
  <c r="K272" i="2" l="1"/>
  <c r="J83" i="19"/>
  <c r="J109" i="19"/>
  <c r="I26" i="49"/>
  <c r="L235" i="2"/>
  <c r="I10" i="49"/>
  <c r="L236" i="2"/>
  <c r="L237" i="2"/>
  <c r="I12" i="49"/>
  <c r="J96" i="19"/>
  <c r="J10" i="19"/>
  <c r="I9" i="49"/>
  <c r="J11" i="19"/>
  <c r="I14" i="49" s="1"/>
  <c r="L212" i="2" l="1"/>
  <c r="L228" i="2"/>
  <c r="L208" i="2"/>
  <c r="L220" i="2"/>
  <c r="L224" i="2"/>
  <c r="I13" i="49"/>
  <c r="L216" i="2"/>
  <c r="M238" i="2" l="1"/>
  <c r="L152" i="2"/>
  <c r="L155" i="2" s="1"/>
  <c r="M239" i="2"/>
  <c r="M240" i="2"/>
  <c r="K53" i="19" l="1"/>
  <c r="J19" i="49" s="1"/>
  <c r="D141" i="38"/>
  <c r="L204" i="2"/>
  <c r="L205" i="2" l="1"/>
  <c r="L271" i="2"/>
  <c r="L206" i="2" l="1"/>
  <c r="K42" i="19"/>
  <c r="K43" i="19" s="1"/>
  <c r="K44" i="19" l="1"/>
  <c r="L211" i="2"/>
  <c r="L227" i="2"/>
  <c r="L215" i="2"/>
  <c r="L207" i="2"/>
  <c r="L219" i="2"/>
  <c r="L223" i="2"/>
  <c r="L298" i="2" l="1"/>
  <c r="K27" i="19" s="1"/>
  <c r="J31" i="49" s="1"/>
  <c r="L217" i="2"/>
  <c r="M218" i="2" s="1"/>
  <c r="M237" i="2" s="1"/>
  <c r="K47" i="19"/>
  <c r="J34" i="49" s="1"/>
  <c r="L229" i="2"/>
  <c r="K50" i="19"/>
  <c r="J37" i="49" s="1"/>
  <c r="L213" i="2"/>
  <c r="K46" i="19"/>
  <c r="J33" i="49" s="1"/>
  <c r="L225" i="2"/>
  <c r="K49" i="19"/>
  <c r="J36" i="49" s="1"/>
  <c r="L280" i="2"/>
  <c r="L221" i="2"/>
  <c r="K48" i="19"/>
  <c r="J35" i="49" s="1"/>
  <c r="L209" i="2"/>
  <c r="M210" i="2" s="1"/>
  <c r="M235" i="2" s="1"/>
  <c r="K45" i="19"/>
  <c r="J32" i="49" s="1"/>
  <c r="K35" i="19" l="1"/>
  <c r="J12" i="49" s="1"/>
  <c r="M214" i="2"/>
  <c r="L314" i="2"/>
  <c r="K98" i="19" s="1"/>
  <c r="K238" i="38"/>
  <c r="L295" i="2"/>
  <c r="K24" i="19" s="1"/>
  <c r="J28" i="49" s="1"/>
  <c r="K33" i="19"/>
  <c r="L276" i="2"/>
  <c r="L303" i="2"/>
  <c r="K85" i="19" s="1"/>
  <c r="L325" i="2"/>
  <c r="K111" i="19" s="1"/>
  <c r="L284" i="2"/>
  <c r="L293" i="2"/>
  <c r="K22" i="19" s="1"/>
  <c r="L312" i="2"/>
  <c r="K32" i="19"/>
  <c r="L274" i="2"/>
  <c r="L273" i="2"/>
  <c r="K226" i="38"/>
  <c r="L301" i="2"/>
  <c r="L323" i="2"/>
  <c r="L283" i="2"/>
  <c r="L279" i="2"/>
  <c r="L316" i="2"/>
  <c r="K100" i="19" s="1"/>
  <c r="K250" i="38"/>
  <c r="L305" i="2"/>
  <c r="K87" i="19" s="1"/>
  <c r="L327" i="2"/>
  <c r="K113" i="19" s="1"/>
  <c r="L320" i="2"/>
  <c r="K104" i="19" s="1"/>
  <c r="K286" i="38"/>
  <c r="L309" i="2"/>
  <c r="K91" i="19" s="1"/>
  <c r="L272" i="2" l="1"/>
  <c r="K83" i="19"/>
  <c r="K11" i="19"/>
  <c r="J10" i="49"/>
  <c r="J9" i="49"/>
  <c r="M236" i="2"/>
  <c r="M212" i="2"/>
  <c r="K10" i="19"/>
  <c r="K96" i="19"/>
  <c r="K109" i="19"/>
  <c r="J26" i="49"/>
  <c r="J83" i="38" l="1"/>
  <c r="J13" i="49"/>
  <c r="J14" i="49"/>
  <c r="K83" i="38"/>
  <c r="M216" i="2"/>
  <c r="M228" i="2"/>
  <c r="M220" i="2"/>
  <c r="M224" i="2"/>
  <c r="M208" i="2"/>
  <c r="N239" i="2" l="1"/>
  <c r="N238" i="2"/>
  <c r="N240" i="2"/>
  <c r="M152" i="2"/>
  <c r="M155" i="2" s="1"/>
  <c r="L53" i="19" l="1"/>
  <c r="K19" i="49" s="1"/>
  <c r="M204" i="2"/>
  <c r="M205" i="2" l="1"/>
  <c r="M271" i="2"/>
  <c r="M206" i="2" l="1"/>
  <c r="L42" i="19"/>
  <c r="L43" i="19" s="1"/>
  <c r="L44" i="19" l="1"/>
  <c r="M211" i="2"/>
  <c r="M215" i="2"/>
  <c r="M223" i="2"/>
  <c r="M227" i="2"/>
  <c r="M219" i="2"/>
  <c r="M207" i="2"/>
  <c r="L49" i="19" l="1"/>
  <c r="K36" i="49" s="1"/>
  <c r="M225" i="2"/>
  <c r="M280" i="2"/>
  <c r="L45" i="19"/>
  <c r="K32" i="49" s="1"/>
  <c r="M209" i="2"/>
  <c r="M217" i="2"/>
  <c r="L47" i="19"/>
  <c r="K34" i="49" s="1"/>
  <c r="M298" i="2"/>
  <c r="L27" i="19" s="1"/>
  <c r="K31" i="49" s="1"/>
  <c r="M221" i="2"/>
  <c r="L48" i="19"/>
  <c r="K35" i="49" s="1"/>
  <c r="M213" i="2"/>
  <c r="N214" i="2" s="1"/>
  <c r="L46" i="19"/>
  <c r="K33" i="49" s="1"/>
  <c r="M229" i="2"/>
  <c r="L50" i="19"/>
  <c r="K37" i="49" s="1"/>
  <c r="L35" i="19" l="1"/>
  <c r="K12" i="49" s="1"/>
  <c r="N236" i="2"/>
  <c r="M276" i="2"/>
  <c r="L238" i="38"/>
  <c r="M295" i="2"/>
  <c r="L24" i="19" s="1"/>
  <c r="K28" i="49" s="1"/>
  <c r="M314" i="2"/>
  <c r="L98" i="19" s="1"/>
  <c r="L33" i="19"/>
  <c r="M325" i="2"/>
  <c r="L111" i="19" s="1"/>
  <c r="M303" i="2"/>
  <c r="L85" i="19" s="1"/>
  <c r="M284" i="2"/>
  <c r="N218" i="2"/>
  <c r="M279" i="2"/>
  <c r="M316" i="2"/>
  <c r="L100" i="19" s="1"/>
  <c r="L250" i="38"/>
  <c r="M327" i="2"/>
  <c r="L113" i="19" s="1"/>
  <c r="M305" i="2"/>
  <c r="L87" i="19" s="1"/>
  <c r="L286" i="38"/>
  <c r="M309" i="2"/>
  <c r="L91" i="19" s="1"/>
  <c r="M320" i="2"/>
  <c r="L104" i="19" s="1"/>
  <c r="N210" i="2"/>
  <c r="L226" i="38"/>
  <c r="M274" i="2"/>
  <c r="L32" i="19"/>
  <c r="M312" i="2"/>
  <c r="M293" i="2"/>
  <c r="L22" i="19" s="1"/>
  <c r="M273" i="2"/>
  <c r="M323" i="2"/>
  <c r="M301" i="2"/>
  <c r="M283" i="2"/>
  <c r="L83" i="19" l="1"/>
  <c r="L96" i="19"/>
  <c r="M272" i="2"/>
  <c r="K9" i="49"/>
  <c r="N237" i="2"/>
  <c r="N208" i="2" s="1"/>
  <c r="L11" i="19"/>
  <c r="K14" i="49" s="1"/>
  <c r="K10" i="49"/>
  <c r="K26" i="49"/>
  <c r="L10" i="19"/>
  <c r="L109" i="19"/>
  <c r="N235" i="2"/>
  <c r="N216" i="2" s="1"/>
  <c r="K13" i="49" l="1"/>
  <c r="N228" i="2"/>
  <c r="N224" i="2"/>
  <c r="N220" i="2"/>
  <c r="N212" i="2"/>
  <c r="O240" i="2" l="1"/>
  <c r="N152" i="2"/>
  <c r="N155" i="2" s="1"/>
  <c r="O238" i="2"/>
  <c r="O239" i="2"/>
  <c r="M53" i="19" l="1"/>
  <c r="L19" i="49" s="1"/>
  <c r="N204" i="2"/>
  <c r="N205" i="2" l="1"/>
  <c r="N271" i="2"/>
  <c r="N206" i="2" l="1"/>
  <c r="M42" i="19"/>
  <c r="M43" i="19" s="1"/>
  <c r="M44" i="19" l="1"/>
  <c r="N215" i="2"/>
  <c r="N207" i="2"/>
  <c r="N219" i="2"/>
  <c r="N227" i="2"/>
  <c r="N223" i="2"/>
  <c r="N211" i="2"/>
  <c r="N221" i="2" l="1"/>
  <c r="M48" i="19"/>
  <c r="L35" i="49" s="1"/>
  <c r="N209" i="2"/>
  <c r="O210" i="2" s="1"/>
  <c r="O235" i="2" s="1"/>
  <c r="M45" i="19"/>
  <c r="L32" i="49" s="1"/>
  <c r="N213" i="2"/>
  <c r="M46" i="19"/>
  <c r="L33" i="49" s="1"/>
  <c r="M47" i="19"/>
  <c r="L34" i="49" s="1"/>
  <c r="N298" i="2"/>
  <c r="M27" i="19" s="1"/>
  <c r="L31" i="49" s="1"/>
  <c r="N217" i="2"/>
  <c r="O218" i="2" s="1"/>
  <c r="O237" i="2" s="1"/>
  <c r="N280" i="2"/>
  <c r="M49" i="19"/>
  <c r="L36" i="49" s="1"/>
  <c r="N225" i="2"/>
  <c r="M50" i="19"/>
  <c r="L37" i="49" s="1"/>
  <c r="N229" i="2"/>
  <c r="M286" i="38" l="1"/>
  <c r="N309" i="2"/>
  <c r="M91" i="19" s="1"/>
  <c r="N320" i="2"/>
  <c r="M104" i="19" s="1"/>
  <c r="N316" i="2"/>
  <c r="M100" i="19" s="1"/>
  <c r="M250" i="38"/>
  <c r="N279" i="2"/>
  <c r="N305" i="2"/>
  <c r="M87" i="19" s="1"/>
  <c r="N327" i="2"/>
  <c r="M113" i="19" s="1"/>
  <c r="N293" i="2"/>
  <c r="M22" i="19" s="1"/>
  <c r="M32" i="19"/>
  <c r="N312" i="2"/>
  <c r="M226" i="38"/>
  <c r="N273" i="2"/>
  <c r="N274" i="2"/>
  <c r="N323" i="2"/>
  <c r="N301" i="2"/>
  <c r="N283" i="2"/>
  <c r="O214" i="2"/>
  <c r="M33" i="19"/>
  <c r="N314" i="2"/>
  <c r="M98" i="19" s="1"/>
  <c r="M238" i="38"/>
  <c r="N276" i="2"/>
  <c r="N295" i="2"/>
  <c r="M24" i="19" s="1"/>
  <c r="L28" i="49" s="1"/>
  <c r="N325" i="2"/>
  <c r="M111" i="19" s="1"/>
  <c r="N303" i="2"/>
  <c r="M85" i="19" s="1"/>
  <c r="N284" i="2"/>
  <c r="M35" i="19"/>
  <c r="N272" i="2" l="1"/>
  <c r="L12" i="49"/>
  <c r="M83" i="19"/>
  <c r="L26" i="49"/>
  <c r="M11" i="19"/>
  <c r="L14" i="49" s="1"/>
  <c r="L10" i="49"/>
  <c r="M109" i="19"/>
  <c r="O236" i="2"/>
  <c r="O212" i="2"/>
  <c r="M96" i="19"/>
  <c r="M10" i="19"/>
  <c r="L9" i="49"/>
  <c r="L13" i="49" l="1"/>
  <c r="O208" i="2"/>
  <c r="O224" i="2"/>
  <c r="O228" i="2"/>
  <c r="O216" i="2"/>
  <c r="O220" i="2"/>
  <c r="P240" i="2" l="1"/>
  <c r="P239" i="2"/>
  <c r="O152" i="2"/>
  <c r="O155" i="2" s="1"/>
  <c r="P238" i="2"/>
  <c r="N53" i="19" l="1"/>
  <c r="M19" i="49" s="1"/>
  <c r="O204" i="2"/>
  <c r="O205" i="2" l="1"/>
  <c r="O271" i="2"/>
  <c r="O206" i="2" l="1"/>
  <c r="N42" i="19"/>
  <c r="N43" i="19" s="1"/>
  <c r="N44" i="19" l="1"/>
  <c r="O211" i="2"/>
  <c r="O223" i="2"/>
  <c r="O227" i="2"/>
  <c r="O207" i="2"/>
  <c r="O219" i="2"/>
  <c r="O215" i="2"/>
  <c r="O229" i="2" l="1"/>
  <c r="N50" i="19"/>
  <c r="M37" i="49" s="1"/>
  <c r="O298" i="2"/>
  <c r="N27" i="19" s="1"/>
  <c r="M31" i="49" s="1"/>
  <c r="O217" i="2"/>
  <c r="N47" i="19"/>
  <c r="M34" i="49" s="1"/>
  <c r="O221" i="2"/>
  <c r="N48" i="19"/>
  <c r="M35" i="49" s="1"/>
  <c r="N46" i="19"/>
  <c r="M33" i="49" s="1"/>
  <c r="O213" i="2"/>
  <c r="O280" i="2"/>
  <c r="O225" i="2"/>
  <c r="N49" i="19"/>
  <c r="M36" i="49" s="1"/>
  <c r="O209" i="2"/>
  <c r="N45" i="19"/>
  <c r="M32" i="49" s="1"/>
  <c r="P218" i="2" l="1"/>
  <c r="O316" i="2"/>
  <c r="N100" i="19" s="1"/>
  <c r="O279" i="2"/>
  <c r="N250" i="38"/>
  <c r="O305" i="2"/>
  <c r="N87" i="19" s="1"/>
  <c r="O327" i="2"/>
  <c r="N113" i="19" s="1"/>
  <c r="N35" i="19"/>
  <c r="P210" i="2"/>
  <c r="O273" i="2"/>
  <c r="O312" i="2"/>
  <c r="N226" i="38"/>
  <c r="O274" i="2"/>
  <c r="O293" i="2"/>
  <c r="N22" i="19" s="1"/>
  <c r="N32" i="19"/>
  <c r="O323" i="2"/>
  <c r="O301" i="2"/>
  <c r="O283" i="2"/>
  <c r="P214" i="2"/>
  <c r="N33" i="19"/>
  <c r="O295" i="2"/>
  <c r="N24" i="19" s="1"/>
  <c r="M28" i="49" s="1"/>
  <c r="O314" i="2"/>
  <c r="N98" i="19" s="1"/>
  <c r="N238" i="38"/>
  <c r="O276" i="2"/>
  <c r="O303" i="2"/>
  <c r="N85" i="19" s="1"/>
  <c r="O325" i="2"/>
  <c r="N111" i="19" s="1"/>
  <c r="O284" i="2"/>
  <c r="N286" i="38"/>
  <c r="O320" i="2"/>
  <c r="N104" i="19" s="1"/>
  <c r="O309" i="2"/>
  <c r="N91" i="19" s="1"/>
  <c r="O272" i="2" l="1"/>
  <c r="N10" i="19"/>
  <c r="M26" i="49"/>
  <c r="N83" i="19"/>
  <c r="N11" i="19"/>
  <c r="M14" i="49" s="1"/>
  <c r="M10" i="49"/>
  <c r="N109" i="19"/>
  <c r="P235" i="2"/>
  <c r="P236" i="2"/>
  <c r="M9" i="49"/>
  <c r="N96" i="19"/>
  <c r="M12" i="49"/>
  <c r="P237" i="2"/>
  <c r="P208" i="2" l="1"/>
  <c r="P216" i="2"/>
  <c r="P220" i="2"/>
  <c r="P224" i="2"/>
  <c r="P228" i="2"/>
  <c r="P212" i="2"/>
  <c r="M13" i="49"/>
  <c r="Q240" i="2" l="1"/>
  <c r="Q239" i="2"/>
  <c r="Q238" i="2"/>
  <c r="P152" i="2"/>
  <c r="P155" i="2" s="1"/>
  <c r="O53" i="19" l="1"/>
  <c r="N19" i="49" s="1"/>
  <c r="P204" i="2"/>
  <c r="P205" i="2" l="1"/>
  <c r="P271" i="2"/>
  <c r="P206" i="2" l="1"/>
  <c r="O42" i="19"/>
  <c r="O43" i="19" s="1"/>
  <c r="O44" i="19" l="1"/>
  <c r="P207" i="2"/>
  <c r="P215" i="2"/>
  <c r="P211" i="2"/>
  <c r="P223" i="2"/>
  <c r="P219" i="2"/>
  <c r="P227" i="2"/>
  <c r="P213" i="2" l="1"/>
  <c r="O46" i="19"/>
  <c r="N33" i="49" s="1"/>
  <c r="O47" i="19"/>
  <c r="N34" i="49" s="1"/>
  <c r="P217" i="2"/>
  <c r="Q218" i="2" s="1"/>
  <c r="P298" i="2"/>
  <c r="O27" i="19" s="1"/>
  <c r="N31" i="49" s="1"/>
  <c r="P229" i="2"/>
  <c r="O50" i="19"/>
  <c r="N37" i="49" s="1"/>
  <c r="O45" i="19"/>
  <c r="N32" i="49" s="1"/>
  <c r="P209" i="2"/>
  <c r="O48" i="19"/>
  <c r="N35" i="49" s="1"/>
  <c r="P221" i="2"/>
  <c r="O49" i="19"/>
  <c r="N36" i="49" s="1"/>
  <c r="P225" i="2"/>
  <c r="P280" i="2"/>
  <c r="Q210" i="2" l="1"/>
  <c r="P293" i="2"/>
  <c r="O22" i="19" s="1"/>
  <c r="P312" i="2"/>
  <c r="O226" i="38"/>
  <c r="O32" i="19"/>
  <c r="P273" i="2"/>
  <c r="P274" i="2"/>
  <c r="P301" i="2"/>
  <c r="P323" i="2"/>
  <c r="P283" i="2"/>
  <c r="Q237" i="2"/>
  <c r="P320" i="2"/>
  <c r="O104" i="19" s="1"/>
  <c r="P309" i="2"/>
  <c r="O91" i="19" s="1"/>
  <c r="O286" i="38"/>
  <c r="O35" i="19"/>
  <c r="P316" i="2"/>
  <c r="O100" i="19" s="1"/>
  <c r="P279" i="2"/>
  <c r="O250" i="38"/>
  <c r="P305" i="2"/>
  <c r="O87" i="19" s="1"/>
  <c r="P327" i="2"/>
  <c r="O113" i="19" s="1"/>
  <c r="Q214" i="2"/>
  <c r="P295" i="2"/>
  <c r="O24" i="19" s="1"/>
  <c r="N28" i="49" s="1"/>
  <c r="O238" i="38"/>
  <c r="P314" i="2"/>
  <c r="O98" i="19" s="1"/>
  <c r="O33" i="19"/>
  <c r="P276" i="2"/>
  <c r="P325" i="2"/>
  <c r="O111" i="19" s="1"/>
  <c r="P303" i="2"/>
  <c r="O85" i="19" s="1"/>
  <c r="P284" i="2"/>
  <c r="P272" i="2" l="1"/>
  <c r="N10" i="49"/>
  <c r="O96" i="19"/>
  <c r="O10" i="19"/>
  <c r="N26" i="49"/>
  <c r="O11" i="19"/>
  <c r="N14" i="49" s="1"/>
  <c r="O109" i="19"/>
  <c r="N9" i="49"/>
  <c r="Q236" i="2"/>
  <c r="Q208" i="2" s="1"/>
  <c r="N12" i="49"/>
  <c r="O83" i="19"/>
  <c r="Q235" i="2"/>
  <c r="Q220" i="2" l="1"/>
  <c r="Q224" i="2"/>
  <c r="Q216" i="2"/>
  <c r="Q212" i="2"/>
  <c r="Q228" i="2"/>
  <c r="N13" i="49"/>
  <c r="Q152" i="2" l="1"/>
  <c r="Q155" i="2" s="1"/>
  <c r="P53" i="19" s="1"/>
  <c r="O19" i="49" s="1"/>
  <c r="R239" i="2"/>
  <c r="R240" i="2"/>
  <c r="R238" i="2"/>
  <c r="Q204" i="2" l="1"/>
  <c r="Q271" i="2" s="1"/>
  <c r="Q205" i="2" l="1"/>
  <c r="Q206" i="2" s="1"/>
  <c r="P42" i="19" l="1"/>
  <c r="P43" i="19" s="1"/>
  <c r="P44" i="19"/>
  <c r="Q207" i="2"/>
  <c r="Q215" i="2"/>
  <c r="Q223" i="2"/>
  <c r="Q219" i="2"/>
  <c r="Q227" i="2"/>
  <c r="Q211" i="2"/>
  <c r="Q225" i="2" l="1"/>
  <c r="Q280" i="2"/>
  <c r="P49" i="19"/>
  <c r="O36" i="49" s="1"/>
  <c r="Q213" i="2"/>
  <c r="R214" i="2" s="1"/>
  <c r="P46" i="19"/>
  <c r="O33" i="49" s="1"/>
  <c r="Q217" i="2"/>
  <c r="Q298" i="2"/>
  <c r="P27" i="19" s="1"/>
  <c r="O31" i="49" s="1"/>
  <c r="P47" i="19"/>
  <c r="O34" i="49" s="1"/>
  <c r="P50" i="19"/>
  <c r="O37" i="49" s="1"/>
  <c r="Q229" i="2"/>
  <c r="P45" i="19"/>
  <c r="O32" i="49" s="1"/>
  <c r="Q209" i="2"/>
  <c r="R210" i="2" s="1"/>
  <c r="R235" i="2" s="1"/>
  <c r="Q221" i="2"/>
  <c r="P48" i="19"/>
  <c r="O35" i="49" s="1"/>
  <c r="P35" i="19" l="1"/>
  <c r="O12" i="49" s="1"/>
  <c r="P238" i="38"/>
  <c r="Q314" i="2"/>
  <c r="P98" i="19" s="1"/>
  <c r="Q276" i="2"/>
  <c r="Q295" i="2"/>
  <c r="P24" i="19" s="1"/>
  <c r="O28" i="49" s="1"/>
  <c r="P33" i="19"/>
  <c r="Q303" i="2"/>
  <c r="P85" i="19" s="1"/>
  <c r="Q325" i="2"/>
  <c r="P111" i="19" s="1"/>
  <c r="Q284" i="2"/>
  <c r="R218" i="2"/>
  <c r="Q279" i="2"/>
  <c r="P250" i="38"/>
  <c r="Q316" i="2"/>
  <c r="P100" i="19" s="1"/>
  <c r="Q305" i="2"/>
  <c r="P87" i="19" s="1"/>
  <c r="Q327" i="2"/>
  <c r="P113" i="19" s="1"/>
  <c r="Q273" i="2"/>
  <c r="Q312" i="2"/>
  <c r="P226" i="38"/>
  <c r="Q274" i="2"/>
  <c r="P32" i="19"/>
  <c r="Q293" i="2"/>
  <c r="P22" i="19" s="1"/>
  <c r="Q323" i="2"/>
  <c r="Q301" i="2"/>
  <c r="Q283" i="2"/>
  <c r="R236" i="2"/>
  <c r="P286" i="38"/>
  <c r="Q309" i="2"/>
  <c r="P91" i="19" s="1"/>
  <c r="Q320" i="2"/>
  <c r="P104" i="19" s="1"/>
  <c r="P10" i="19" l="1"/>
  <c r="O13" i="49" s="1"/>
  <c r="O9" i="49"/>
  <c r="P96" i="19"/>
  <c r="P83" i="19"/>
  <c r="Q272" i="2"/>
  <c r="R237" i="2"/>
  <c r="R212" i="2" s="1"/>
  <c r="R216" i="2"/>
  <c r="O10" i="49"/>
  <c r="P109" i="19"/>
  <c r="P11" i="19"/>
  <c r="O14" i="49" s="1"/>
  <c r="O26" i="49"/>
  <c r="R220" i="2" l="1"/>
  <c r="R208" i="2"/>
  <c r="R224" i="2"/>
  <c r="R228" i="2"/>
  <c r="S238" i="2" l="1"/>
  <c r="S240" i="2"/>
  <c r="S239" i="2"/>
  <c r="R152" i="2"/>
  <c r="R155" i="2" s="1"/>
  <c r="Q53" i="19" l="1"/>
  <c r="P19" i="49" s="1"/>
  <c r="R204" i="2"/>
  <c r="R205" i="2" l="1"/>
  <c r="R271" i="2"/>
  <c r="Q42" i="19" l="1"/>
  <c r="Q43" i="19" s="1"/>
  <c r="R206" i="2"/>
  <c r="Q44" i="19" l="1"/>
  <c r="R211" i="2"/>
  <c r="R207" i="2"/>
  <c r="R215" i="2"/>
  <c r="R223" i="2"/>
  <c r="R219" i="2"/>
  <c r="R227" i="2"/>
  <c r="Q47" i="19" l="1"/>
  <c r="P34" i="49" s="1"/>
  <c r="R298" i="2"/>
  <c r="Q27" i="19" s="1"/>
  <c r="P31" i="49" s="1"/>
  <c r="R217" i="2"/>
  <c r="R229" i="2"/>
  <c r="Q50" i="19"/>
  <c r="P37" i="49" s="1"/>
  <c r="R221" i="2"/>
  <c r="Q48" i="19"/>
  <c r="P35" i="49" s="1"/>
  <c r="R213" i="2"/>
  <c r="Q46" i="19"/>
  <c r="P33" i="49" s="1"/>
  <c r="R209" i="2"/>
  <c r="Q45" i="19"/>
  <c r="P32" i="49" s="1"/>
  <c r="R225" i="2"/>
  <c r="R280" i="2"/>
  <c r="Q49" i="19"/>
  <c r="P36" i="49" s="1"/>
  <c r="Q35" i="19" l="1"/>
  <c r="P12" i="49" s="1"/>
  <c r="S218" i="2"/>
  <c r="R279" i="2"/>
  <c r="R316" i="2"/>
  <c r="Q100" i="19" s="1"/>
  <c r="Q250" i="38"/>
  <c r="R327" i="2"/>
  <c r="Q113" i="19" s="1"/>
  <c r="R305" i="2"/>
  <c r="Q87" i="19" s="1"/>
  <c r="R312" i="2"/>
  <c r="Q32" i="19"/>
  <c r="R273" i="2"/>
  <c r="R293" i="2"/>
  <c r="Q22" i="19" s="1"/>
  <c r="Q226" i="38"/>
  <c r="R274" i="2"/>
  <c r="R323" i="2"/>
  <c r="R301" i="2"/>
  <c r="R283" i="2"/>
  <c r="R320" i="2"/>
  <c r="Q104" i="19" s="1"/>
  <c r="Q286" i="38"/>
  <c r="R309" i="2"/>
  <c r="Q91" i="19" s="1"/>
  <c r="S210" i="2"/>
  <c r="S214" i="2"/>
  <c r="R295" i="2"/>
  <c r="Q24" i="19" s="1"/>
  <c r="P28" i="49" s="1"/>
  <c r="R314" i="2"/>
  <c r="Q98" i="19" s="1"/>
  <c r="Q33" i="19"/>
  <c r="R276" i="2"/>
  <c r="Q238" i="38"/>
  <c r="R303" i="2"/>
  <c r="Q85" i="19" s="1"/>
  <c r="R325" i="2"/>
  <c r="Q111" i="19" s="1"/>
  <c r="R284" i="2"/>
  <c r="Q11" i="19" l="1"/>
  <c r="P14" i="49" s="1"/>
  <c r="P10" i="49"/>
  <c r="S235" i="2"/>
  <c r="Q10" i="19"/>
  <c r="P9" i="49"/>
  <c r="Q83" i="19"/>
  <c r="Q96" i="19"/>
  <c r="Q109" i="19"/>
  <c r="P26" i="49"/>
  <c r="S236" i="2"/>
  <c r="R272" i="2"/>
  <c r="S237" i="2"/>
  <c r="S212" i="2" l="1"/>
  <c r="S208" i="2"/>
  <c r="S216" i="2"/>
  <c r="P13" i="49"/>
  <c r="S224" i="2"/>
  <c r="S220" i="2"/>
  <c r="S228" i="2"/>
  <c r="S152" i="2" l="1"/>
  <c r="S155" i="2" s="1"/>
  <c r="R53" i="19" s="1"/>
  <c r="Q19" i="49" s="1"/>
  <c r="T240" i="2"/>
  <c r="T238" i="2"/>
  <c r="T239" i="2"/>
  <c r="S204" i="2" l="1"/>
  <c r="S205" i="2" s="1"/>
  <c r="S271" i="2" l="1"/>
  <c r="S206" i="2"/>
  <c r="R42" i="19"/>
  <c r="R43" i="19" s="1"/>
  <c r="R44" i="19" l="1"/>
  <c r="S211" i="2"/>
  <c r="S207" i="2"/>
  <c r="S219" i="2"/>
  <c r="S223" i="2"/>
  <c r="S227" i="2"/>
  <c r="S215" i="2"/>
  <c r="S221" i="2" l="1"/>
  <c r="R48" i="19"/>
  <c r="Q35" i="49" s="1"/>
  <c r="S298" i="2"/>
  <c r="R27" i="19" s="1"/>
  <c r="Q31" i="49" s="1"/>
  <c r="R47" i="19"/>
  <c r="Q34" i="49" s="1"/>
  <c r="S217" i="2"/>
  <c r="S209" i="2"/>
  <c r="R45" i="19"/>
  <c r="Q32" i="49" s="1"/>
  <c r="R50" i="19"/>
  <c r="Q37" i="49" s="1"/>
  <c r="S229" i="2"/>
  <c r="S213" i="2"/>
  <c r="R46" i="19"/>
  <c r="Q33" i="49" s="1"/>
  <c r="S225" i="2"/>
  <c r="S280" i="2"/>
  <c r="R49" i="19"/>
  <c r="Q36" i="49" s="1"/>
  <c r="T214" i="2" l="1"/>
  <c r="R238" i="38"/>
  <c r="R33" i="19"/>
  <c r="S295" i="2"/>
  <c r="R24" i="19" s="1"/>
  <c r="Q28" i="49" s="1"/>
  <c r="S276" i="2"/>
  <c r="S314" i="2"/>
  <c r="R98" i="19" s="1"/>
  <c r="S303" i="2"/>
  <c r="R85" i="19" s="1"/>
  <c r="S325" i="2"/>
  <c r="R111" i="19" s="1"/>
  <c r="S284" i="2"/>
  <c r="S293" i="2"/>
  <c r="R22" i="19" s="1"/>
  <c r="R226" i="38"/>
  <c r="S274" i="2"/>
  <c r="R32" i="19"/>
  <c r="S312" i="2"/>
  <c r="S273" i="2"/>
  <c r="S301" i="2"/>
  <c r="S323" i="2"/>
  <c r="S283" i="2"/>
  <c r="S320" i="2"/>
  <c r="R104" i="19" s="1"/>
  <c r="R286" i="38"/>
  <c r="S309" i="2"/>
  <c r="R91" i="19" s="1"/>
  <c r="T218" i="2"/>
  <c r="R250" i="38"/>
  <c r="S316" i="2"/>
  <c r="R100" i="19" s="1"/>
  <c r="S279" i="2"/>
  <c r="S327" i="2"/>
  <c r="R113" i="19" s="1"/>
  <c r="S305" i="2"/>
  <c r="R87" i="19" s="1"/>
  <c r="T210" i="2"/>
  <c r="R35" i="19"/>
  <c r="S272" i="2" l="1"/>
  <c r="Q12" i="49"/>
  <c r="T235" i="2"/>
  <c r="T237" i="2"/>
  <c r="R10" i="19"/>
  <c r="Q13" i="49" s="1"/>
  <c r="R96" i="19"/>
  <c r="Q10" i="49"/>
  <c r="R109" i="19"/>
  <c r="Q26" i="49"/>
  <c r="R83" i="19"/>
  <c r="Q9" i="49"/>
  <c r="R11" i="19"/>
  <c r="Q14" i="49" s="1"/>
  <c r="T236" i="2"/>
  <c r="T216" i="2" l="1"/>
  <c r="T212" i="2"/>
  <c r="T208" i="2"/>
  <c r="T228" i="2"/>
  <c r="T224" i="2"/>
  <c r="T220" i="2"/>
  <c r="T152" i="2" l="1"/>
  <c r="T155" i="2" s="1"/>
  <c r="U238" i="2"/>
  <c r="U240" i="2"/>
  <c r="U239" i="2"/>
  <c r="S53" i="19" l="1"/>
  <c r="R19" i="49" s="1"/>
  <c r="T204" i="2"/>
  <c r="T205" i="2" l="1"/>
  <c r="T271" i="2"/>
  <c r="S42" i="19" l="1"/>
  <c r="S43" i="19" s="1"/>
  <c r="T206" i="2"/>
  <c r="S44" i="19" l="1"/>
  <c r="T215" i="2"/>
  <c r="T211" i="2"/>
  <c r="T223" i="2"/>
  <c r="T207" i="2"/>
  <c r="T227" i="2"/>
  <c r="T219" i="2"/>
  <c r="T221" i="2" l="1"/>
  <c r="S48" i="19"/>
  <c r="R35" i="49" s="1"/>
  <c r="T229" i="2"/>
  <c r="S50" i="19"/>
  <c r="R37" i="49" s="1"/>
  <c r="S47" i="19"/>
  <c r="R34" i="49" s="1"/>
  <c r="T217" i="2"/>
  <c r="T298" i="2"/>
  <c r="S27" i="19" s="1"/>
  <c r="R31" i="49" s="1"/>
  <c r="T280" i="2"/>
  <c r="S49" i="19"/>
  <c r="R36" i="49" s="1"/>
  <c r="T225" i="2"/>
  <c r="S46" i="19"/>
  <c r="R33" i="49" s="1"/>
  <c r="T213" i="2"/>
  <c r="S45" i="19"/>
  <c r="R32" i="49" s="1"/>
  <c r="T209" i="2"/>
  <c r="T309" i="2" l="1"/>
  <c r="S91" i="19" s="1"/>
  <c r="S286" i="38"/>
  <c r="T320" i="2"/>
  <c r="S104" i="19" s="1"/>
  <c r="U218" i="2"/>
  <c r="T279" i="2"/>
  <c r="S250" i="38"/>
  <c r="T316" i="2"/>
  <c r="S100" i="19" s="1"/>
  <c r="T327" i="2"/>
  <c r="S113" i="19" s="1"/>
  <c r="T305" i="2"/>
  <c r="S87" i="19" s="1"/>
  <c r="U210" i="2"/>
  <c r="U235" i="2" s="1"/>
  <c r="T293" i="2"/>
  <c r="S22" i="19" s="1"/>
  <c r="T312" i="2"/>
  <c r="S226" i="38"/>
  <c r="T274" i="2"/>
  <c r="S32" i="19"/>
  <c r="T273" i="2"/>
  <c r="T323" i="2"/>
  <c r="T301" i="2"/>
  <c r="T283" i="2"/>
  <c r="U214" i="2"/>
  <c r="S33" i="19"/>
  <c r="T276" i="2"/>
  <c r="T314" i="2"/>
  <c r="S98" i="19" s="1"/>
  <c r="T295" i="2"/>
  <c r="S24" i="19" s="1"/>
  <c r="R28" i="49" s="1"/>
  <c r="S238" i="38"/>
  <c r="T303" i="2"/>
  <c r="S85" i="19" s="1"/>
  <c r="T325" i="2"/>
  <c r="S111" i="19" s="1"/>
  <c r="T284" i="2"/>
  <c r="S35" i="19"/>
  <c r="T272" i="2" l="1"/>
  <c r="S109" i="19"/>
  <c r="U237" i="2"/>
  <c r="U212" i="2" s="1"/>
  <c r="U236" i="2"/>
  <c r="S96" i="19"/>
  <c r="S10" i="19"/>
  <c r="R9" i="49"/>
  <c r="R26" i="49"/>
  <c r="S11" i="19"/>
  <c r="R14" i="49" s="1"/>
  <c r="R10" i="49"/>
  <c r="R12" i="49"/>
  <c r="S83" i="19"/>
  <c r="U208" i="2" l="1"/>
  <c r="U220" i="2"/>
  <c r="U224" i="2"/>
  <c r="U228" i="2"/>
  <c r="U216" i="2"/>
  <c r="R13" i="49"/>
  <c r="V238" i="2" l="1"/>
  <c r="V240" i="2"/>
  <c r="U152" i="2"/>
  <c r="U155" i="2" s="1"/>
  <c r="T53" i="19" s="1"/>
  <c r="S19" i="49" s="1"/>
  <c r="V239" i="2"/>
  <c r="U204" i="2" l="1"/>
  <c r="U205" i="2" s="1"/>
  <c r="U271" i="2" l="1"/>
  <c r="U206" i="2"/>
  <c r="T42" i="19"/>
  <c r="T43" i="19" s="1"/>
  <c r="T44" i="19" l="1"/>
  <c r="U211" i="2"/>
  <c r="U227" i="2"/>
  <c r="U207" i="2"/>
  <c r="U223" i="2"/>
  <c r="U215" i="2"/>
  <c r="U219" i="2"/>
  <c r="U209" i="2" l="1"/>
  <c r="T45" i="19"/>
  <c r="S32" i="49" s="1"/>
  <c r="U229" i="2"/>
  <c r="T50" i="19"/>
  <c r="S37" i="49" s="1"/>
  <c r="U221" i="2"/>
  <c r="T48" i="19"/>
  <c r="S35" i="49" s="1"/>
  <c r="U213" i="2"/>
  <c r="T46" i="19"/>
  <c r="S33" i="49" s="1"/>
  <c r="U298" i="2"/>
  <c r="T27" i="19" s="1"/>
  <c r="S31" i="49" s="1"/>
  <c r="T47" i="19"/>
  <c r="S34" i="49" s="1"/>
  <c r="U217" i="2"/>
  <c r="U280" i="2"/>
  <c r="U225" i="2"/>
  <c r="T49" i="19"/>
  <c r="S36" i="49" s="1"/>
  <c r="V218" i="2" l="1"/>
  <c r="U316" i="2"/>
  <c r="T100" i="19" s="1"/>
  <c r="U279" i="2"/>
  <c r="T250" i="38"/>
  <c r="U305" i="2"/>
  <c r="T87" i="19" s="1"/>
  <c r="U327" i="2"/>
  <c r="T113" i="19" s="1"/>
  <c r="T286" i="38"/>
  <c r="U320" i="2"/>
  <c r="T104" i="19" s="1"/>
  <c r="U309" i="2"/>
  <c r="T91" i="19" s="1"/>
  <c r="V214" i="2"/>
  <c r="T33" i="19"/>
  <c r="U314" i="2"/>
  <c r="T98" i="19" s="1"/>
  <c r="U276" i="2"/>
  <c r="U295" i="2"/>
  <c r="T24" i="19" s="1"/>
  <c r="S28" i="49" s="1"/>
  <c r="T238" i="38"/>
  <c r="U325" i="2"/>
  <c r="T111" i="19" s="1"/>
  <c r="U303" i="2"/>
  <c r="T85" i="19" s="1"/>
  <c r="U284" i="2"/>
  <c r="T35" i="19"/>
  <c r="V210" i="2"/>
  <c r="U273" i="2"/>
  <c r="T226" i="38"/>
  <c r="U293" i="2"/>
  <c r="T22" i="19" s="1"/>
  <c r="U274" i="2"/>
  <c r="U312" i="2"/>
  <c r="T32" i="19"/>
  <c r="U301" i="2"/>
  <c r="U323" i="2"/>
  <c r="U283" i="2"/>
  <c r="U272" i="2" l="1"/>
  <c r="V236" i="2"/>
  <c r="T109" i="19"/>
  <c r="V235" i="2"/>
  <c r="T96" i="19"/>
  <c r="S26" i="49"/>
  <c r="S12" i="49"/>
  <c r="T83" i="19"/>
  <c r="T10" i="19"/>
  <c r="S9" i="49"/>
  <c r="T11" i="19"/>
  <c r="S14" i="49" s="1"/>
  <c r="S10" i="49"/>
  <c r="V237" i="2"/>
  <c r="V216" i="2" l="1"/>
  <c r="V208" i="2"/>
  <c r="V220" i="2"/>
  <c r="V228" i="2"/>
  <c r="V224" i="2"/>
  <c r="V212" i="2"/>
  <c r="S13" i="49"/>
  <c r="V152" i="2" l="1"/>
  <c r="V155" i="2" l="1"/>
  <c r="D58" i="38" a="1"/>
  <c r="D62" i="38" l="1"/>
  <c r="D59" i="38"/>
  <c r="D75" i="38"/>
  <c r="D58" i="38"/>
  <c r="D64" i="38"/>
  <c r="D65" i="38"/>
  <c r="D70" i="38"/>
  <c r="D73" i="38"/>
  <c r="D69" i="38"/>
  <c r="D61" i="38"/>
  <c r="D72" i="38"/>
  <c r="D60" i="38"/>
  <c r="D66" i="38"/>
  <c r="D68" i="38"/>
  <c r="D71" i="38"/>
  <c r="D63" i="38"/>
  <c r="D67" i="38"/>
  <c r="D74" i="38"/>
  <c r="J141" i="38"/>
  <c r="U53" i="19"/>
  <c r="T19" i="49" s="1"/>
  <c r="V204" i="2"/>
  <c r="V205" i="2" l="1"/>
  <c r="V271" i="2"/>
  <c r="U42" i="19" l="1"/>
  <c r="U43" i="19" s="1"/>
  <c r="V206" i="2"/>
  <c r="U44" i="19" l="1"/>
  <c r="V207" i="2"/>
  <c r="V215" i="2"/>
  <c r="V219" i="2"/>
  <c r="V223" i="2"/>
  <c r="V227" i="2"/>
  <c r="V211" i="2"/>
  <c r="V221" i="2" l="1"/>
  <c r="U48" i="19"/>
  <c r="T35" i="49" s="1"/>
  <c r="V225" i="2"/>
  <c r="U49" i="19"/>
  <c r="T36" i="49" s="1"/>
  <c r="V280" i="2"/>
  <c r="U46" i="19"/>
  <c r="T33" i="49" s="1"/>
  <c r="V213" i="2"/>
  <c r="V298" i="2"/>
  <c r="U27" i="19" s="1"/>
  <c r="T31" i="49" s="1"/>
  <c r="V217" i="2"/>
  <c r="U47" i="19"/>
  <c r="T34" i="49" s="1"/>
  <c r="V229" i="2"/>
  <c r="U50" i="19"/>
  <c r="T37" i="49" s="1"/>
  <c r="V209" i="2"/>
  <c r="U45" i="19"/>
  <c r="T32" i="49" s="1"/>
  <c r="V295" i="2" l="1"/>
  <c r="U24" i="19" s="1"/>
  <c r="T28" i="49" s="1"/>
  <c r="V314" i="2"/>
  <c r="U98" i="19" s="1"/>
  <c r="V276" i="2"/>
  <c r="U33" i="19"/>
  <c r="U238" i="38"/>
  <c r="V303" i="2"/>
  <c r="U85" i="19" s="1"/>
  <c r="V325" i="2"/>
  <c r="U111" i="19" s="1"/>
  <c r="V284" i="2"/>
  <c r="U11" i="19" s="1"/>
  <c r="T14" i="49" s="1"/>
  <c r="V320" i="2"/>
  <c r="U104" i="19" s="1"/>
  <c r="U286" i="38"/>
  <c r="V309" i="2"/>
  <c r="U91" i="19" s="1"/>
  <c r="V273" i="2"/>
  <c r="U32" i="19"/>
  <c r="V312" i="2"/>
  <c r="V274" i="2"/>
  <c r="V293" i="2"/>
  <c r="U22" i="19" s="1"/>
  <c r="U226" i="38"/>
  <c r="V323" i="2"/>
  <c r="V301" i="2"/>
  <c r="V283" i="2"/>
  <c r="V279" i="2"/>
  <c r="V316" i="2"/>
  <c r="U100" i="19" s="1"/>
  <c r="U250" i="38"/>
  <c r="V327" i="2"/>
  <c r="U113" i="19" s="1"/>
  <c r="V305" i="2"/>
  <c r="U87" i="19" s="1"/>
  <c r="U35" i="19"/>
  <c r="U109" i="19" l="1"/>
  <c r="U96" i="19"/>
  <c r="T12" i="49"/>
  <c r="U10" i="19"/>
  <c r="T26" i="49"/>
  <c r="T9" i="49"/>
  <c r="U83" i="19"/>
  <c r="V272" i="2"/>
  <c r="T10" i="49"/>
  <c r="T13" i="49" l="1"/>
  <c r="F92" i="43" l="1"/>
  <c r="E126" i="2" l="1"/>
  <c r="E171" i="2" s="1"/>
  <c r="E176" i="2" s="1"/>
  <c r="D57" i="19" s="1"/>
  <c r="C23" i="49" s="1"/>
  <c r="G92" i="43"/>
  <c r="F126" i="2" l="1"/>
  <c r="F171" i="2" s="1"/>
  <c r="F176" i="2" s="1"/>
  <c r="H92" i="43"/>
  <c r="G126" i="2" l="1"/>
  <c r="G171" i="2" s="1"/>
  <c r="G176" i="2" s="1"/>
  <c r="F57" i="19" s="1"/>
  <c r="E23" i="49" s="1"/>
  <c r="I92" i="43"/>
  <c r="E57" i="19"/>
  <c r="D23" i="49" s="1"/>
  <c r="F243" i="2"/>
  <c r="E262" i="38" l="1"/>
  <c r="G243" i="2"/>
  <c r="F277" i="2"/>
  <c r="F318" i="2"/>
  <c r="E102" i="19" s="1"/>
  <c r="F296" i="2"/>
  <c r="E25" i="19" s="1"/>
  <c r="D29" i="49" s="1"/>
  <c r="F329" i="2"/>
  <c r="E115" i="19" s="1"/>
  <c r="F307" i="2"/>
  <c r="E89" i="19" s="1"/>
  <c r="H126" i="2"/>
  <c r="H171" i="2" s="1"/>
  <c r="H176" i="2" s="1"/>
  <c r="G57" i="19" s="1"/>
  <c r="F23" i="49" s="1"/>
  <c r="J92" i="43"/>
  <c r="K92" i="43" l="1"/>
  <c r="I126" i="2"/>
  <c r="I171" i="2" s="1"/>
  <c r="I176" i="2" s="1"/>
  <c r="H57" i="19" s="1"/>
  <c r="G23" i="49" s="1"/>
  <c r="G296" i="2"/>
  <c r="F25" i="19" s="1"/>
  <c r="E29" i="49" s="1"/>
  <c r="G329" i="2"/>
  <c r="F115" i="19" s="1"/>
  <c r="G318" i="2"/>
  <c r="F102" i="19" s="1"/>
  <c r="G307" i="2"/>
  <c r="F89" i="19" s="1"/>
  <c r="F262" i="38"/>
  <c r="H243" i="2"/>
  <c r="G277" i="2"/>
  <c r="H277" i="2" l="1"/>
  <c r="I243" i="2"/>
  <c r="G262" i="38"/>
  <c r="H296" i="2"/>
  <c r="G25" i="19" s="1"/>
  <c r="F29" i="49" s="1"/>
  <c r="H318" i="2"/>
  <c r="G102" i="19" s="1"/>
  <c r="H329" i="2"/>
  <c r="G115" i="19" s="1"/>
  <c r="H307" i="2"/>
  <c r="G89" i="19" s="1"/>
  <c r="J126" i="2"/>
  <c r="J171" i="2" s="1"/>
  <c r="J176" i="2" s="1"/>
  <c r="I57" i="19" s="1"/>
  <c r="H23" i="49" s="1"/>
  <c r="L92" i="43"/>
  <c r="K126" i="2" l="1"/>
  <c r="K171" i="2" s="1"/>
  <c r="K176" i="2" s="1"/>
  <c r="J57" i="19" s="1"/>
  <c r="I23" i="49" s="1"/>
  <c r="M92" i="43"/>
  <c r="H262" i="38"/>
  <c r="I296" i="2"/>
  <c r="H25" i="19" s="1"/>
  <c r="G29" i="49" s="1"/>
  <c r="I329" i="2"/>
  <c r="H115" i="19" s="1"/>
  <c r="I307" i="2"/>
  <c r="H89" i="19" s="1"/>
  <c r="I318" i="2"/>
  <c r="H102" i="19" s="1"/>
  <c r="I277" i="2"/>
  <c r="J243" i="2"/>
  <c r="J329" i="2" l="1"/>
  <c r="I115" i="19" s="1"/>
  <c r="J296" i="2"/>
  <c r="I25" i="19" s="1"/>
  <c r="H29" i="49" s="1"/>
  <c r="J307" i="2"/>
  <c r="I89" i="19" s="1"/>
  <c r="I262" i="38"/>
  <c r="J277" i="2"/>
  <c r="J318" i="2"/>
  <c r="I102" i="19" s="1"/>
  <c r="K243" i="2"/>
  <c r="L126" i="2"/>
  <c r="L171" i="2" s="1"/>
  <c r="L176" i="2" s="1"/>
  <c r="N92" i="43"/>
  <c r="K57" i="19" l="1"/>
  <c r="J23" i="49" s="1"/>
  <c r="G141" i="38"/>
  <c r="L243" i="2"/>
  <c r="K277" i="2"/>
  <c r="J262" i="38"/>
  <c r="K307" i="2"/>
  <c r="J89" i="19" s="1"/>
  <c r="K296" i="2"/>
  <c r="J25" i="19" s="1"/>
  <c r="I29" i="49" s="1"/>
  <c r="K318" i="2"/>
  <c r="J102" i="19" s="1"/>
  <c r="K329" i="2"/>
  <c r="J115" i="19" s="1"/>
  <c r="M126" i="2"/>
  <c r="M171" i="2" s="1"/>
  <c r="M176" i="2" s="1"/>
  <c r="L57" i="19" s="1"/>
  <c r="K23" i="49" s="1"/>
  <c r="O92" i="43"/>
  <c r="N126" i="2" l="1"/>
  <c r="N171" i="2" s="1"/>
  <c r="N176" i="2" s="1"/>
  <c r="M57" i="19" s="1"/>
  <c r="L23" i="49" s="1"/>
  <c r="P92" i="43"/>
  <c r="L307" i="2"/>
  <c r="K89" i="19" s="1"/>
  <c r="M243" i="2"/>
  <c r="L296" i="2"/>
  <c r="K25" i="19" s="1"/>
  <c r="J29" i="49" s="1"/>
  <c r="L329" i="2"/>
  <c r="K115" i="19" s="1"/>
  <c r="K262" i="38"/>
  <c r="L318" i="2"/>
  <c r="K102" i="19" s="1"/>
  <c r="L277" i="2"/>
  <c r="M318" i="2" l="1"/>
  <c r="L102" i="19" s="1"/>
  <c r="L262" i="38"/>
  <c r="N243" i="2"/>
  <c r="M296" i="2"/>
  <c r="L25" i="19" s="1"/>
  <c r="K29" i="49" s="1"/>
  <c r="M307" i="2"/>
  <c r="L89" i="19" s="1"/>
  <c r="M329" i="2"/>
  <c r="L115" i="19" s="1"/>
  <c r="M277" i="2"/>
  <c r="Q92" i="43"/>
  <c r="O126" i="2"/>
  <c r="O171" i="2" s="1"/>
  <c r="O176" i="2" s="1"/>
  <c r="N57" i="19" s="1"/>
  <c r="M23" i="49" s="1"/>
  <c r="P126" i="2" l="1"/>
  <c r="P171" i="2" s="1"/>
  <c r="P176" i="2" s="1"/>
  <c r="O57" i="19" s="1"/>
  <c r="N23" i="49" s="1"/>
  <c r="R92" i="43"/>
  <c r="N277" i="2"/>
  <c r="N296" i="2"/>
  <c r="M25" i="19" s="1"/>
  <c r="L29" i="49" s="1"/>
  <c r="O243" i="2"/>
  <c r="M262" i="38"/>
  <c r="N307" i="2"/>
  <c r="M89" i="19" s="1"/>
  <c r="N318" i="2"/>
  <c r="M102" i="19" s="1"/>
  <c r="N329" i="2"/>
  <c r="M115" i="19" s="1"/>
  <c r="O296" i="2" l="1"/>
  <c r="N25" i="19" s="1"/>
  <c r="M29" i="49" s="1"/>
  <c r="O329" i="2"/>
  <c r="N115" i="19" s="1"/>
  <c r="P243" i="2"/>
  <c r="O318" i="2"/>
  <c r="N102" i="19" s="1"/>
  <c r="O277" i="2"/>
  <c r="N262" i="38"/>
  <c r="O307" i="2"/>
  <c r="N89" i="19" s="1"/>
  <c r="S92" i="43"/>
  <c r="Q126" i="2"/>
  <c r="Q171" i="2" s="1"/>
  <c r="Q176" i="2" s="1"/>
  <c r="P57" i="19" s="1"/>
  <c r="O23" i="49" s="1"/>
  <c r="P329" i="2" l="1"/>
  <c r="O115" i="19" s="1"/>
  <c r="O262" i="38"/>
  <c r="P318" i="2"/>
  <c r="O102" i="19" s="1"/>
  <c r="Q243" i="2"/>
  <c r="P296" i="2"/>
  <c r="O25" i="19" s="1"/>
  <c r="N29" i="49" s="1"/>
  <c r="P277" i="2"/>
  <c r="P307" i="2"/>
  <c r="O89" i="19" s="1"/>
  <c r="R126" i="2"/>
  <c r="R171" i="2" s="1"/>
  <c r="R176" i="2" s="1"/>
  <c r="Q57" i="19" s="1"/>
  <c r="P23" i="49" s="1"/>
  <c r="T92" i="43"/>
  <c r="P262" i="38" l="1"/>
  <c r="Q329" i="2"/>
  <c r="P115" i="19" s="1"/>
  <c r="Q277" i="2"/>
  <c r="Q307" i="2"/>
  <c r="P89" i="19" s="1"/>
  <c r="Q296" i="2"/>
  <c r="P25" i="19" s="1"/>
  <c r="O29" i="49" s="1"/>
  <c r="Q318" i="2"/>
  <c r="P102" i="19" s="1"/>
  <c r="R243" i="2"/>
  <c r="U92" i="43"/>
  <c r="S126" i="2"/>
  <c r="S171" i="2" s="1"/>
  <c r="S176" i="2" s="1"/>
  <c r="R57" i="19" s="1"/>
  <c r="Q23" i="49" s="1"/>
  <c r="R296" i="2" l="1"/>
  <c r="Q25" i="19" s="1"/>
  <c r="P29" i="49" s="1"/>
  <c r="R277" i="2"/>
  <c r="R307" i="2"/>
  <c r="Q89" i="19" s="1"/>
  <c r="R318" i="2"/>
  <c r="Q102" i="19" s="1"/>
  <c r="S243" i="2"/>
  <c r="Q262" i="38"/>
  <c r="R329" i="2"/>
  <c r="Q115" i="19" s="1"/>
  <c r="T126" i="2"/>
  <c r="T171" i="2" s="1"/>
  <c r="T176" i="2" s="1"/>
  <c r="S57" i="19" s="1"/>
  <c r="R23" i="49" s="1"/>
  <c r="V92" i="43"/>
  <c r="W92" i="43" l="1"/>
  <c r="V126" i="2" s="1"/>
  <c r="V171" i="2" s="1"/>
  <c r="V176" i="2" s="1"/>
  <c r="U126" i="2"/>
  <c r="U171" i="2" s="1"/>
  <c r="U176" i="2" s="1"/>
  <c r="T57" i="19" s="1"/>
  <c r="S23" i="49" s="1"/>
  <c r="S329" i="2"/>
  <c r="S296" i="2"/>
  <c r="R25" i="19" s="1"/>
  <c r="R262" i="38"/>
  <c r="S277" i="2"/>
  <c r="T243" i="2"/>
  <c r="S318" i="2"/>
  <c r="S307" i="2"/>
  <c r="F93" i="43"/>
  <c r="E127" i="2" s="1"/>
  <c r="E178" i="2" s="1"/>
  <c r="E183" i="2" s="1"/>
  <c r="R102" i="19" l="1"/>
  <c r="R115" i="19"/>
  <c r="R89" i="19"/>
  <c r="T329" i="2"/>
  <c r="U243" i="2"/>
  <c r="T307" i="2"/>
  <c r="T296" i="2"/>
  <c r="S25" i="19" s="1"/>
  <c r="S262" i="38"/>
  <c r="T277" i="2"/>
  <c r="T318" i="2"/>
  <c r="G93" i="43"/>
  <c r="U57" i="19"/>
  <c r="T23" i="49" s="1"/>
  <c r="M141" i="38"/>
  <c r="Q29" i="49"/>
  <c r="H58" i="38" a="1"/>
  <c r="D58" i="19"/>
  <c r="C24" i="49" s="1"/>
  <c r="S115" i="19" l="1"/>
  <c r="S102" i="19"/>
  <c r="S89" i="19"/>
  <c r="H60" i="38"/>
  <c r="H61" i="38"/>
  <c r="H68" i="38"/>
  <c r="H64" i="38"/>
  <c r="H59" i="38"/>
  <c r="H58" i="38"/>
  <c r="H65" i="38"/>
  <c r="H67" i="38"/>
  <c r="H63" i="38"/>
  <c r="H62" i="38"/>
  <c r="H71" i="38"/>
  <c r="H74" i="38"/>
  <c r="H73" i="38"/>
  <c r="H75" i="38"/>
  <c r="H69" i="38"/>
  <c r="H70" i="38"/>
  <c r="H66" i="38"/>
  <c r="H72" i="38"/>
  <c r="R29" i="49"/>
  <c r="F127" i="2"/>
  <c r="F178" i="2" s="1"/>
  <c r="F183" i="2" s="1"/>
  <c r="H93" i="43"/>
  <c r="U277" i="2"/>
  <c r="V243" i="2"/>
  <c r="U307" i="2"/>
  <c r="U318" i="2"/>
  <c r="U296" i="2"/>
  <c r="T25" i="19" s="1"/>
  <c r="U329" i="2"/>
  <c r="T262" i="38"/>
  <c r="T115" i="19" l="1"/>
  <c r="T89" i="19"/>
  <c r="T102" i="19"/>
  <c r="S29" i="49"/>
  <c r="G127" i="2"/>
  <c r="G178" i="2" s="1"/>
  <c r="G183" i="2" s="1"/>
  <c r="F58" i="19" s="1"/>
  <c r="E24" i="49" s="1"/>
  <c r="I93" i="43"/>
  <c r="V296" i="2"/>
  <c r="U25" i="19" s="1"/>
  <c r="U262" i="38"/>
  <c r="V307" i="2"/>
  <c r="V318" i="2"/>
  <c r="V277" i="2"/>
  <c r="V329" i="2"/>
  <c r="F244" i="2"/>
  <c r="E58" i="19"/>
  <c r="D24" i="49" s="1"/>
  <c r="U102" i="19" l="1"/>
  <c r="U115" i="19"/>
  <c r="U89" i="19"/>
  <c r="T29" i="49"/>
  <c r="F278" i="2"/>
  <c r="F269" i="2" s="1"/>
  <c r="E3" i="19" s="1"/>
  <c r="E4" i="19" s="1"/>
  <c r="E34" i="19"/>
  <c r="F297" i="2"/>
  <c r="E26" i="19" s="1"/>
  <c r="F330" i="2"/>
  <c r="G244" i="2"/>
  <c r="F319" i="2"/>
  <c r="E274" i="38"/>
  <c r="F285" i="2"/>
  <c r="F308" i="2"/>
  <c r="J93" i="43"/>
  <c r="H127" i="2"/>
  <c r="H178" i="2" s="1"/>
  <c r="H183" i="2" s="1"/>
  <c r="G58" i="19" s="1"/>
  <c r="F24" i="49" s="1"/>
  <c r="E90" i="19" l="1"/>
  <c r="E92" i="19" s="1"/>
  <c r="F300" i="2"/>
  <c r="E103" i="19"/>
  <c r="E105" i="19" s="1"/>
  <c r="E106" i="19" s="1"/>
  <c r="F311" i="2"/>
  <c r="E116" i="19"/>
  <c r="E118" i="19" s="1"/>
  <c r="E119" i="19" s="1"/>
  <c r="F322" i="2"/>
  <c r="F290" i="2"/>
  <c r="E17" i="19" s="1"/>
  <c r="D18" i="49" s="1"/>
  <c r="F288" i="2"/>
  <c r="E15" i="19" s="1"/>
  <c r="D16" i="49" s="1"/>
  <c r="E12" i="19"/>
  <c r="F289" i="2"/>
  <c r="E16" i="19" s="1"/>
  <c r="D17" i="49" s="1"/>
  <c r="F274" i="38"/>
  <c r="G308" i="2"/>
  <c r="G285" i="2"/>
  <c r="H244" i="2"/>
  <c r="G319" i="2"/>
  <c r="G330" i="2"/>
  <c r="G297" i="2"/>
  <c r="F26" i="19" s="1"/>
  <c r="G278" i="2"/>
  <c r="G269" i="2" s="1"/>
  <c r="F3" i="19" s="1"/>
  <c r="F4" i="19" s="1"/>
  <c r="F34" i="19"/>
  <c r="I127" i="2"/>
  <c r="I178" i="2" s="1"/>
  <c r="I183" i="2" s="1"/>
  <c r="H58" i="19" s="1"/>
  <c r="G24" i="49" s="1"/>
  <c r="K93" i="43"/>
  <c r="D30" i="49"/>
  <c r="E28" i="19"/>
  <c r="E30" i="19"/>
  <c r="E38" i="19" s="1"/>
  <c r="D11" i="49"/>
  <c r="F116" i="19" l="1"/>
  <c r="F118" i="19" s="1"/>
  <c r="F119" i="19" s="1"/>
  <c r="G322" i="2"/>
  <c r="F90" i="19"/>
  <c r="F92" i="19" s="1"/>
  <c r="G300" i="2"/>
  <c r="F103" i="19"/>
  <c r="F105" i="19" s="1"/>
  <c r="F106" i="19" s="1"/>
  <c r="G311" i="2"/>
  <c r="E93" i="19"/>
  <c r="E122" i="19"/>
  <c r="E123" i="19" s="1"/>
  <c r="J127" i="2"/>
  <c r="J178" i="2" s="1"/>
  <c r="J183" i="2" s="1"/>
  <c r="I58" i="19" s="1"/>
  <c r="H24" i="49" s="1"/>
  <c r="L93" i="43"/>
  <c r="E30" i="49"/>
  <c r="F28" i="19"/>
  <c r="D111" i="38" s="1"/>
  <c r="G290" i="2"/>
  <c r="F17" i="19" s="1"/>
  <c r="E18" i="49" s="1"/>
  <c r="G289" i="2"/>
  <c r="F16" i="19" s="1"/>
  <c r="E17" i="49" s="1"/>
  <c r="F12" i="19"/>
  <c r="G288" i="2"/>
  <c r="F15" i="19" s="1"/>
  <c r="E16" i="49" s="1"/>
  <c r="D15" i="49"/>
  <c r="E7" i="19"/>
  <c r="E39" i="19"/>
  <c r="E36" i="19"/>
  <c r="E37" i="19"/>
  <c r="F30" i="19"/>
  <c r="E63" i="19" s="1"/>
  <c r="E11" i="49"/>
  <c r="I244" i="2"/>
  <c r="G34" i="19"/>
  <c r="H330" i="2"/>
  <c r="H319" i="2"/>
  <c r="H285" i="2"/>
  <c r="H297" i="2"/>
  <c r="G26" i="19" s="1"/>
  <c r="H278" i="2"/>
  <c r="H269" i="2" s="1"/>
  <c r="G3" i="19" s="1"/>
  <c r="G4" i="19" s="1"/>
  <c r="H308" i="2"/>
  <c r="G274" i="38"/>
  <c r="G103" i="19" l="1"/>
  <c r="G105" i="19" s="1"/>
  <c r="G106" i="19" s="1"/>
  <c r="H311" i="2"/>
  <c r="G90" i="19"/>
  <c r="G92" i="19" s="1"/>
  <c r="H300" i="2"/>
  <c r="G116" i="19"/>
  <c r="G118" i="19" s="1"/>
  <c r="G119" i="19" s="1"/>
  <c r="H322" i="2"/>
  <c r="F93" i="19"/>
  <c r="F122" i="19"/>
  <c r="F123" i="19" s="1"/>
  <c r="D169" i="38" s="1"/>
  <c r="H289" i="2"/>
  <c r="G16" i="19" s="1"/>
  <c r="F17" i="49" s="1"/>
  <c r="H288" i="2"/>
  <c r="G15" i="19" s="1"/>
  <c r="F16" i="49" s="1"/>
  <c r="H290" i="2"/>
  <c r="G17" i="19" s="1"/>
  <c r="F18" i="49" s="1"/>
  <c r="G12" i="19"/>
  <c r="G30" i="19"/>
  <c r="G38" i="19" s="1"/>
  <c r="F11" i="49"/>
  <c r="F31" i="19"/>
  <c r="E5" i="49" s="1"/>
  <c r="F36" i="19"/>
  <c r="F63" i="19"/>
  <c r="F37" i="19"/>
  <c r="D63" i="19"/>
  <c r="F39" i="19"/>
  <c r="D31" i="19"/>
  <c r="C5" i="49" s="1"/>
  <c r="I319" i="2"/>
  <c r="I297" i="2"/>
  <c r="H26" i="19" s="1"/>
  <c r="I285" i="2"/>
  <c r="H274" i="38"/>
  <c r="H34" i="19"/>
  <c r="I308" i="2"/>
  <c r="J244" i="2"/>
  <c r="I278" i="2"/>
  <c r="I269" i="2" s="1"/>
  <c r="H3" i="19" s="1"/>
  <c r="H4" i="19" s="1"/>
  <c r="I330" i="2"/>
  <c r="E31" i="19"/>
  <c r="D5" i="49" s="1"/>
  <c r="E15" i="49"/>
  <c r="F7" i="19"/>
  <c r="E64" i="19" s="1"/>
  <c r="F38" i="19"/>
  <c r="E18" i="19"/>
  <c r="M93" i="43"/>
  <c r="K127" i="2"/>
  <c r="K178" i="2" s="1"/>
  <c r="K183" i="2" s="1"/>
  <c r="J58" i="19" s="1"/>
  <c r="I24" i="49" s="1"/>
  <c r="F30" i="49"/>
  <c r="G28" i="19"/>
  <c r="E111" i="38" s="1"/>
  <c r="E79" i="19"/>
  <c r="D7" i="49"/>
  <c r="H116" i="19" l="1"/>
  <c r="H118" i="19" s="1"/>
  <c r="H119" i="19" s="1"/>
  <c r="I322" i="2"/>
  <c r="G93" i="19"/>
  <c r="G122" i="19"/>
  <c r="G123" i="19" s="1"/>
  <c r="E169" i="38" s="1"/>
  <c r="H103" i="19"/>
  <c r="H105" i="19" s="1"/>
  <c r="H106" i="19" s="1"/>
  <c r="I311" i="2"/>
  <c r="H90" i="19"/>
  <c r="H92" i="19" s="1"/>
  <c r="I300" i="2"/>
  <c r="L127" i="2"/>
  <c r="L178" i="2" s="1"/>
  <c r="L183" i="2" s="1"/>
  <c r="N93" i="43"/>
  <c r="H30" i="19"/>
  <c r="G11" i="49"/>
  <c r="C7" i="49"/>
  <c r="D79" i="19"/>
  <c r="F15" i="49"/>
  <c r="G7" i="19"/>
  <c r="F18" i="19"/>
  <c r="E19" i="19" s="1"/>
  <c r="D8" i="49" s="1"/>
  <c r="F8" i="19"/>
  <c r="E6" i="49" s="1"/>
  <c r="D64" i="19"/>
  <c r="D218" i="38"/>
  <c r="F64" i="19"/>
  <c r="D8" i="19"/>
  <c r="C6" i="49" s="1"/>
  <c r="E8" i="19"/>
  <c r="D6" i="49" s="1"/>
  <c r="K244" i="2"/>
  <c r="J308" i="2"/>
  <c r="J278" i="2"/>
  <c r="J269" i="2" s="1"/>
  <c r="I3" i="19" s="1"/>
  <c r="I4" i="19" s="1"/>
  <c r="J319" i="2"/>
  <c r="J285" i="2"/>
  <c r="I274" i="38"/>
  <c r="J330" i="2"/>
  <c r="I34" i="19"/>
  <c r="J297" i="2"/>
  <c r="I26" i="19" s="1"/>
  <c r="I288" i="2"/>
  <c r="H15" i="19" s="1"/>
  <c r="G16" i="49" s="1"/>
  <c r="I290" i="2"/>
  <c r="H17" i="19" s="1"/>
  <c r="G18" i="49" s="1"/>
  <c r="I289" i="2"/>
  <c r="H16" i="19" s="1"/>
  <c r="G17" i="49" s="1"/>
  <c r="H12" i="19"/>
  <c r="E7" i="49"/>
  <c r="F79" i="19"/>
  <c r="D197" i="38" s="1"/>
  <c r="E74" i="19"/>
  <c r="E80" i="19"/>
  <c r="G30" i="49"/>
  <c r="H28" i="19"/>
  <c r="F111" i="38" s="1"/>
  <c r="G63" i="19"/>
  <c r="G36" i="19"/>
  <c r="G31" i="19"/>
  <c r="F5" i="49" s="1"/>
  <c r="G39" i="19"/>
  <c r="G37" i="19"/>
  <c r="I116" i="19" l="1"/>
  <c r="I118" i="19" s="1"/>
  <c r="I119" i="19" s="1"/>
  <c r="J322" i="2"/>
  <c r="I103" i="19"/>
  <c r="I105" i="19" s="1"/>
  <c r="I106" i="19" s="1"/>
  <c r="J311" i="2"/>
  <c r="H93" i="19"/>
  <c r="H122" i="19"/>
  <c r="H123" i="19" s="1"/>
  <c r="F169" i="38" s="1"/>
  <c r="I90" i="19"/>
  <c r="I92" i="19" s="1"/>
  <c r="J300" i="2"/>
  <c r="H36" i="19"/>
  <c r="H37" i="19"/>
  <c r="H31" i="19"/>
  <c r="G5" i="49" s="1"/>
  <c r="H39" i="19"/>
  <c r="H63" i="19"/>
  <c r="F7" i="49"/>
  <c r="G79" i="19"/>
  <c r="E197" i="38" s="1"/>
  <c r="G15" i="49"/>
  <c r="H7" i="19"/>
  <c r="H30" i="49"/>
  <c r="I28" i="19"/>
  <c r="G111" i="38" s="1"/>
  <c r="E78" i="19"/>
  <c r="G73" i="19"/>
  <c r="N73" i="19"/>
  <c r="D78" i="19"/>
  <c r="R78" i="19"/>
  <c r="P204" i="38" s="1"/>
  <c r="H73" i="19"/>
  <c r="K78" i="19"/>
  <c r="I204" i="38" s="1"/>
  <c r="I73" i="19"/>
  <c r="Q78" i="19"/>
  <c r="O204" i="38" s="1"/>
  <c r="G78" i="19"/>
  <c r="E204" i="38" s="1"/>
  <c r="P73" i="19"/>
  <c r="M78" i="19"/>
  <c r="K204" i="38" s="1"/>
  <c r="T73" i="19"/>
  <c r="L78" i="19"/>
  <c r="J204" i="38" s="1"/>
  <c r="I78" i="19"/>
  <c r="G204" i="38" s="1"/>
  <c r="U78" i="19"/>
  <c r="S204" i="38" s="1"/>
  <c r="J78" i="19"/>
  <c r="H204" i="38" s="1"/>
  <c r="J73" i="19"/>
  <c r="E73" i="19"/>
  <c r="H78" i="19"/>
  <c r="F204" i="38" s="1"/>
  <c r="T78" i="19"/>
  <c r="R204" i="38" s="1"/>
  <c r="D19" i="19"/>
  <c r="C8" i="49" s="1"/>
  <c r="R73" i="19"/>
  <c r="L73" i="19"/>
  <c r="F80" i="19"/>
  <c r="F19" i="19"/>
  <c r="E8" i="49" s="1"/>
  <c r="D73" i="19"/>
  <c r="O78" i="19"/>
  <c r="M204" i="38" s="1"/>
  <c r="K73" i="19"/>
  <c r="F74" i="19"/>
  <c r="D211" i="38" s="1"/>
  <c r="U73" i="19"/>
  <c r="O73" i="19"/>
  <c r="N78" i="19"/>
  <c r="L204" i="38" s="1"/>
  <c r="F73" i="19"/>
  <c r="M73" i="19"/>
  <c r="F78" i="19"/>
  <c r="D204" i="38" s="1"/>
  <c r="S78" i="19"/>
  <c r="Q204" i="38" s="1"/>
  <c r="Q73" i="19"/>
  <c r="P78" i="19"/>
  <c r="N204" i="38" s="1"/>
  <c r="S73" i="19"/>
  <c r="M127" i="2"/>
  <c r="M178" i="2" s="1"/>
  <c r="M183" i="2" s="1"/>
  <c r="L58" i="19" s="1"/>
  <c r="K24" i="49" s="1"/>
  <c r="O93" i="43"/>
  <c r="I30" i="19"/>
  <c r="I38" i="19" s="1"/>
  <c r="H11" i="49"/>
  <c r="J290" i="2"/>
  <c r="I17" i="19" s="1"/>
  <c r="H18" i="49" s="1"/>
  <c r="I12" i="19"/>
  <c r="J289" i="2"/>
  <c r="I16" i="19" s="1"/>
  <c r="H17" i="49" s="1"/>
  <c r="J288" i="2"/>
  <c r="I15" i="19" s="1"/>
  <c r="H16" i="49" s="1"/>
  <c r="K278" i="2"/>
  <c r="K269" i="2" s="1"/>
  <c r="J3" i="19" s="1"/>
  <c r="J4" i="19" s="1"/>
  <c r="K319" i="2"/>
  <c r="L244" i="2"/>
  <c r="K297" i="2"/>
  <c r="J26" i="19" s="1"/>
  <c r="J34" i="19"/>
  <c r="K308" i="2"/>
  <c r="K285" i="2"/>
  <c r="K330" i="2"/>
  <c r="J274" i="38"/>
  <c r="G18" i="19"/>
  <c r="E218" i="38"/>
  <c r="G64" i="19"/>
  <c r="G8" i="19"/>
  <c r="F6" i="49" s="1"/>
  <c r="H38" i="19"/>
  <c r="K58" i="19"/>
  <c r="J24" i="49" s="1"/>
  <c r="H141" i="38"/>
  <c r="J116" i="19" l="1"/>
  <c r="J118" i="19" s="1"/>
  <c r="J119" i="19" s="1"/>
  <c r="K322" i="2"/>
  <c r="I122" i="19"/>
  <c r="I123" i="19" s="1"/>
  <c r="G169" i="38" s="1"/>
  <c r="I93" i="19"/>
  <c r="J90" i="19"/>
  <c r="J92" i="19" s="1"/>
  <c r="K300" i="2"/>
  <c r="J103" i="19"/>
  <c r="J105" i="19" s="1"/>
  <c r="J106" i="19" s="1"/>
  <c r="K311" i="2"/>
  <c r="I30" i="49"/>
  <c r="J28" i="19"/>
  <c r="H111" i="38" s="1"/>
  <c r="G74" i="19"/>
  <c r="E211" i="38" s="1"/>
  <c r="G80" i="19"/>
  <c r="G19" i="19"/>
  <c r="F8" i="49" s="1"/>
  <c r="J12" i="19"/>
  <c r="K288" i="2"/>
  <c r="J15" i="19" s="1"/>
  <c r="I16" i="49" s="1"/>
  <c r="K289" i="2"/>
  <c r="J16" i="19" s="1"/>
  <c r="I17" i="49" s="1"/>
  <c r="K290" i="2"/>
  <c r="J17" i="19" s="1"/>
  <c r="I18" i="49" s="1"/>
  <c r="L330" i="2"/>
  <c r="K274" i="38"/>
  <c r="L278" i="2"/>
  <c r="L269" i="2" s="1"/>
  <c r="K3" i="19" s="1"/>
  <c r="K4" i="19" s="1"/>
  <c r="D83" i="38" s="1"/>
  <c r="L285" i="2"/>
  <c r="K34" i="19"/>
  <c r="L297" i="2"/>
  <c r="K26" i="19" s="1"/>
  <c r="M244" i="2"/>
  <c r="L319" i="2"/>
  <c r="L308" i="2"/>
  <c r="H15" i="49"/>
  <c r="I7" i="19"/>
  <c r="I39" i="19"/>
  <c r="I37" i="19"/>
  <c r="I63" i="19"/>
  <c r="I31" i="19"/>
  <c r="H5" i="49" s="1"/>
  <c r="I36" i="19"/>
  <c r="J30" i="19"/>
  <c r="I11" i="49"/>
  <c r="N127" i="2"/>
  <c r="N178" i="2" s="1"/>
  <c r="N183" i="2" s="1"/>
  <c r="M58" i="19" s="1"/>
  <c r="L24" i="49" s="1"/>
  <c r="P93" i="43"/>
  <c r="H18" i="19"/>
  <c r="F218" i="38"/>
  <c r="H64" i="19"/>
  <c r="H8" i="19"/>
  <c r="G6" i="49" s="1"/>
  <c r="G7" i="49"/>
  <c r="H79" i="19"/>
  <c r="F197" i="38" s="1"/>
  <c r="K90" i="19" l="1"/>
  <c r="K92" i="19" s="1"/>
  <c r="L300" i="2"/>
  <c r="K116" i="19"/>
  <c r="K118" i="19" s="1"/>
  <c r="K119" i="19" s="1"/>
  <c r="L322" i="2"/>
  <c r="K103" i="19"/>
  <c r="K105" i="19" s="1"/>
  <c r="K106" i="19" s="1"/>
  <c r="L311" i="2"/>
  <c r="J93" i="19"/>
  <c r="J122" i="19"/>
  <c r="J123" i="19" s="1"/>
  <c r="H169" i="38" s="1"/>
  <c r="H74" i="19"/>
  <c r="F211" i="38" s="1"/>
  <c r="H19" i="19"/>
  <c r="G8" i="49" s="1"/>
  <c r="H80" i="19"/>
  <c r="I79" i="19"/>
  <c r="G197" i="38" s="1"/>
  <c r="H7" i="49"/>
  <c r="M308" i="2"/>
  <c r="M297" i="2"/>
  <c r="L26" i="19" s="1"/>
  <c r="M319" i="2"/>
  <c r="M330" i="2"/>
  <c r="M278" i="2"/>
  <c r="M269" i="2" s="1"/>
  <c r="L3" i="19" s="1"/>
  <c r="L4" i="19" s="1"/>
  <c r="N244" i="2"/>
  <c r="L34" i="19"/>
  <c r="L274" i="38"/>
  <c r="M285" i="2"/>
  <c r="O127" i="2"/>
  <c r="O178" i="2" s="1"/>
  <c r="O183" i="2" s="1"/>
  <c r="N58" i="19" s="1"/>
  <c r="M24" i="49" s="1"/>
  <c r="Q93" i="43"/>
  <c r="J36" i="19"/>
  <c r="J39" i="19"/>
  <c r="J63" i="19"/>
  <c r="J37" i="19"/>
  <c r="J31" i="19"/>
  <c r="I5" i="49" s="1"/>
  <c r="J30" i="49"/>
  <c r="K28" i="19"/>
  <c r="K30" i="19"/>
  <c r="K38" i="19" s="1"/>
  <c r="J11" i="49"/>
  <c r="I15" i="49"/>
  <c r="J7" i="19"/>
  <c r="J38" i="19"/>
  <c r="I18" i="19"/>
  <c r="G218" i="38"/>
  <c r="I64" i="19"/>
  <c r="I8" i="19"/>
  <c r="H6" i="49" s="1"/>
  <c r="K12" i="19"/>
  <c r="L289" i="2"/>
  <c r="K16" i="19" s="1"/>
  <c r="L290" i="2"/>
  <c r="K17" i="19" s="1"/>
  <c r="L288" i="2"/>
  <c r="K15" i="19" s="1"/>
  <c r="L116" i="19" l="1"/>
  <c r="L118" i="19" s="1"/>
  <c r="L119" i="19" s="1"/>
  <c r="M322" i="2"/>
  <c r="L103" i="19"/>
  <c r="L105" i="19" s="1"/>
  <c r="L106" i="19" s="1"/>
  <c r="M311" i="2"/>
  <c r="L90" i="19"/>
  <c r="L92" i="19" s="1"/>
  <c r="M300" i="2"/>
  <c r="K93" i="19"/>
  <c r="K122" i="19"/>
  <c r="K123" i="19" s="1"/>
  <c r="I169" i="38" s="1"/>
  <c r="N83" i="38"/>
  <c r="J17" i="49"/>
  <c r="F83" i="38"/>
  <c r="I111" i="38"/>
  <c r="I7" i="49"/>
  <c r="J79" i="19"/>
  <c r="H197" i="38" s="1"/>
  <c r="L30" i="19"/>
  <c r="K11" i="49"/>
  <c r="K7" i="19"/>
  <c r="J15" i="49"/>
  <c r="L83" i="38"/>
  <c r="I80" i="19"/>
  <c r="I74" i="19"/>
  <c r="G211" i="38" s="1"/>
  <c r="I19" i="19"/>
  <c r="H8" i="49" s="1"/>
  <c r="L12" i="19"/>
  <c r="M288" i="2"/>
  <c r="L15" i="19" s="1"/>
  <c r="K16" i="49" s="1"/>
  <c r="M290" i="2"/>
  <c r="L17" i="19" s="1"/>
  <c r="K18" i="49" s="1"/>
  <c r="M289" i="2"/>
  <c r="L16" i="19" s="1"/>
  <c r="K17" i="49" s="1"/>
  <c r="N308" i="2"/>
  <c r="N297" i="2"/>
  <c r="M26" i="19" s="1"/>
  <c r="O244" i="2"/>
  <c r="N319" i="2"/>
  <c r="M274" i="38"/>
  <c r="M34" i="19"/>
  <c r="N285" i="2"/>
  <c r="N330" i="2"/>
  <c r="N278" i="2"/>
  <c r="N269" i="2" s="1"/>
  <c r="M3" i="19" s="1"/>
  <c r="M4" i="19" s="1"/>
  <c r="K30" i="49"/>
  <c r="L28" i="19"/>
  <c r="J111" i="38" s="1"/>
  <c r="M83" i="38"/>
  <c r="J16" i="49"/>
  <c r="J18" i="49"/>
  <c r="O83" i="38"/>
  <c r="J18" i="19"/>
  <c r="H218" i="38"/>
  <c r="J64" i="19"/>
  <c r="J8" i="19"/>
  <c r="I6" i="49" s="1"/>
  <c r="K63" i="19"/>
  <c r="K31" i="19"/>
  <c r="J5" i="49" s="1"/>
  <c r="K36" i="19"/>
  <c r="K39" i="19"/>
  <c r="K37" i="19"/>
  <c r="R93" i="43"/>
  <c r="P127" i="2"/>
  <c r="P178" i="2" s="1"/>
  <c r="P183" i="2" s="1"/>
  <c r="O58" i="19" s="1"/>
  <c r="N24" i="49" s="1"/>
  <c r="M116" i="19" l="1"/>
  <c r="M118" i="19" s="1"/>
  <c r="M119" i="19" s="1"/>
  <c r="N322" i="2"/>
  <c r="M90" i="19"/>
  <c r="M92" i="19" s="1"/>
  <c r="N300" i="2"/>
  <c r="M103" i="19"/>
  <c r="M105" i="19" s="1"/>
  <c r="M106" i="19" s="1"/>
  <c r="N311" i="2"/>
  <c r="L93" i="19"/>
  <c r="L122" i="19"/>
  <c r="L123" i="19" s="1"/>
  <c r="J169" i="38" s="1"/>
  <c r="J7" i="49"/>
  <c r="K79" i="19"/>
  <c r="I197" i="38" s="1"/>
  <c r="J74" i="19"/>
  <c r="H211" i="38" s="1"/>
  <c r="J19" i="19"/>
  <c r="I8" i="49" s="1"/>
  <c r="J80" i="19"/>
  <c r="K15" i="49"/>
  <c r="L7" i="19"/>
  <c r="N288" i="2"/>
  <c r="M15" i="19" s="1"/>
  <c r="L16" i="49" s="1"/>
  <c r="N290" i="2"/>
  <c r="M17" i="19" s="1"/>
  <c r="L18" i="49" s="1"/>
  <c r="M12" i="19"/>
  <c r="N289" i="2"/>
  <c r="M16" i="19" s="1"/>
  <c r="L17" i="49" s="1"/>
  <c r="L39" i="19"/>
  <c r="L37" i="19"/>
  <c r="L31" i="19"/>
  <c r="K5" i="49" s="1"/>
  <c r="L63" i="19"/>
  <c r="L36" i="19"/>
  <c r="M30" i="19"/>
  <c r="M38" i="19" s="1"/>
  <c r="L11" i="49"/>
  <c r="O278" i="2"/>
  <c r="O269" i="2" s="1"/>
  <c r="N3" i="19" s="1"/>
  <c r="N4" i="19" s="1"/>
  <c r="O297" i="2"/>
  <c r="N26" i="19" s="1"/>
  <c r="P244" i="2"/>
  <c r="N274" i="38"/>
  <c r="O285" i="2"/>
  <c r="O308" i="2"/>
  <c r="O319" i="2"/>
  <c r="N34" i="19"/>
  <c r="O330" i="2"/>
  <c r="K18" i="19"/>
  <c r="K64" i="19"/>
  <c r="E83" i="38"/>
  <c r="K8" i="19"/>
  <c r="J6" i="49" s="1"/>
  <c r="I218" i="38"/>
  <c r="Q127" i="2"/>
  <c r="Q178" i="2" s="1"/>
  <c r="Q183" i="2" s="1"/>
  <c r="P58" i="19" s="1"/>
  <c r="O24" i="49" s="1"/>
  <c r="S93" i="43"/>
  <c r="L30" i="49"/>
  <c r="M28" i="19"/>
  <c r="K111" i="38" s="1"/>
  <c r="L38" i="19"/>
  <c r="N116" i="19" l="1"/>
  <c r="N118" i="19" s="1"/>
  <c r="N119" i="19" s="1"/>
  <c r="O322" i="2"/>
  <c r="M93" i="19"/>
  <c r="M122" i="19"/>
  <c r="M123" i="19" s="1"/>
  <c r="K169" i="38" s="1"/>
  <c r="N103" i="19"/>
  <c r="N105" i="19" s="1"/>
  <c r="N106" i="19" s="1"/>
  <c r="O311" i="2"/>
  <c r="N90" i="19"/>
  <c r="N92" i="19" s="1"/>
  <c r="O300" i="2"/>
  <c r="T93" i="43"/>
  <c r="R127" i="2"/>
  <c r="R178" i="2" s="1"/>
  <c r="R183" i="2" s="1"/>
  <c r="Q58" i="19" s="1"/>
  <c r="P24" i="49" s="1"/>
  <c r="N30" i="19"/>
  <c r="M11" i="49"/>
  <c r="L79" i="19"/>
  <c r="J197" i="38" s="1"/>
  <c r="K7" i="49"/>
  <c r="L18" i="19"/>
  <c r="L8" i="19"/>
  <c r="K6" i="49" s="1"/>
  <c r="L64" i="19"/>
  <c r="J218" i="38"/>
  <c r="K19" i="19"/>
  <c r="J8" i="49" s="1"/>
  <c r="K74" i="19"/>
  <c r="I211" i="38" s="1"/>
  <c r="K80" i="19"/>
  <c r="P278" i="2"/>
  <c r="P269" i="2" s="1"/>
  <c r="O3" i="19" s="1"/>
  <c r="O4" i="19" s="1"/>
  <c r="P330" i="2"/>
  <c r="P285" i="2"/>
  <c r="P319" i="2"/>
  <c r="O274" i="38"/>
  <c r="Q244" i="2"/>
  <c r="P297" i="2"/>
  <c r="O26" i="19" s="1"/>
  <c r="O34" i="19"/>
  <c r="P308" i="2"/>
  <c r="L15" i="49"/>
  <c r="M7" i="19"/>
  <c r="O290" i="2"/>
  <c r="N17" i="19" s="1"/>
  <c r="M18" i="49" s="1"/>
  <c r="N12" i="19"/>
  <c r="O288" i="2"/>
  <c r="N15" i="19" s="1"/>
  <c r="M16" i="49" s="1"/>
  <c r="O289" i="2"/>
  <c r="N16" i="19" s="1"/>
  <c r="M17" i="49" s="1"/>
  <c r="M30" i="49"/>
  <c r="N28" i="19"/>
  <c r="L111" i="38" s="1"/>
  <c r="M63" i="19"/>
  <c r="M37" i="19"/>
  <c r="M31" i="19"/>
  <c r="L5" i="49" s="1"/>
  <c r="M36" i="19"/>
  <c r="M39" i="19"/>
  <c r="O90" i="19" l="1"/>
  <c r="O92" i="19" s="1"/>
  <c r="P300" i="2"/>
  <c r="O116" i="19"/>
  <c r="O118" i="19" s="1"/>
  <c r="O119" i="19" s="1"/>
  <c r="P322" i="2"/>
  <c r="N122" i="19"/>
  <c r="N123" i="19" s="1"/>
  <c r="L169" i="38" s="1"/>
  <c r="N93" i="19"/>
  <c r="O103" i="19"/>
  <c r="O105" i="19" s="1"/>
  <c r="O106" i="19" s="1"/>
  <c r="P311" i="2"/>
  <c r="M15" i="49"/>
  <c r="N7" i="19"/>
  <c r="Q285" i="2"/>
  <c r="P34" i="19"/>
  <c r="Q297" i="2"/>
  <c r="P26" i="19" s="1"/>
  <c r="R244" i="2"/>
  <c r="Q330" i="2"/>
  <c r="P274" i="38"/>
  <c r="Q308" i="2"/>
  <c r="Q319" i="2"/>
  <c r="Q278" i="2"/>
  <c r="Q269" i="2" s="1"/>
  <c r="P3" i="19" s="1"/>
  <c r="P4" i="19" s="1"/>
  <c r="L80" i="19"/>
  <c r="L74" i="19"/>
  <c r="J211" i="38" s="1"/>
  <c r="L19" i="19"/>
  <c r="K8" i="49" s="1"/>
  <c r="O30" i="19"/>
  <c r="O38" i="19" s="1"/>
  <c r="N11" i="49"/>
  <c r="N36" i="19"/>
  <c r="N37" i="19"/>
  <c r="N63" i="19"/>
  <c r="N39" i="19"/>
  <c r="N31" i="19"/>
  <c r="M5" i="49" s="1"/>
  <c r="M18" i="19"/>
  <c r="M8" i="19"/>
  <c r="L6" i="49" s="1"/>
  <c r="M64" i="19"/>
  <c r="K218" i="38"/>
  <c r="M79" i="19"/>
  <c r="K197" i="38" s="1"/>
  <c r="L7" i="49"/>
  <c r="N30" i="49"/>
  <c r="O28" i="19"/>
  <c r="M111" i="38" s="1"/>
  <c r="O12" i="19"/>
  <c r="P288" i="2"/>
  <c r="O15" i="19" s="1"/>
  <c r="N16" i="49" s="1"/>
  <c r="P289" i="2"/>
  <c r="O16" i="19" s="1"/>
  <c r="N17" i="49" s="1"/>
  <c r="P290" i="2"/>
  <c r="O17" i="19" s="1"/>
  <c r="N18" i="49" s="1"/>
  <c r="N38" i="19"/>
  <c r="S127" i="2"/>
  <c r="S178" i="2" s="1"/>
  <c r="S183" i="2" s="1"/>
  <c r="R58" i="19" s="1"/>
  <c r="Q24" i="49" s="1"/>
  <c r="U93" i="43"/>
  <c r="P116" i="19" l="1"/>
  <c r="P118" i="19" s="1"/>
  <c r="P119" i="19" s="1"/>
  <c r="Q322" i="2"/>
  <c r="P103" i="19"/>
  <c r="P105" i="19" s="1"/>
  <c r="P106" i="19" s="1"/>
  <c r="Q311" i="2"/>
  <c r="P90" i="19"/>
  <c r="P92" i="19" s="1"/>
  <c r="Q300" i="2"/>
  <c r="O93" i="19"/>
  <c r="O122" i="19"/>
  <c r="O123" i="19" s="1"/>
  <c r="M169" i="38" s="1"/>
  <c r="N15" i="49"/>
  <c r="O7" i="19"/>
  <c r="M80" i="19"/>
  <c r="M19" i="19"/>
  <c r="L8" i="49" s="1"/>
  <c r="M74" i="19"/>
  <c r="K211" i="38" s="1"/>
  <c r="O63" i="19"/>
  <c r="O39" i="19"/>
  <c r="O36" i="19"/>
  <c r="O37" i="19"/>
  <c r="O31" i="19"/>
  <c r="N5" i="49" s="1"/>
  <c r="P30" i="19"/>
  <c r="P38" i="19" s="1"/>
  <c r="O11" i="49"/>
  <c r="Q290" i="2"/>
  <c r="P17" i="19" s="1"/>
  <c r="O18" i="49" s="1"/>
  <c r="P12" i="19"/>
  <c r="Q288" i="2"/>
  <c r="P15" i="19" s="1"/>
  <c r="O16" i="49" s="1"/>
  <c r="Q289" i="2"/>
  <c r="P16" i="19" s="1"/>
  <c r="O17" i="49" s="1"/>
  <c r="T127" i="2"/>
  <c r="T178" i="2" s="1"/>
  <c r="T183" i="2" s="1"/>
  <c r="S58" i="19" s="1"/>
  <c r="R24" i="49" s="1"/>
  <c r="V93" i="43"/>
  <c r="R297" i="2"/>
  <c r="Q26" i="19" s="1"/>
  <c r="Q34" i="19"/>
  <c r="R278" i="2"/>
  <c r="R269" i="2" s="1"/>
  <c r="Q3" i="19" s="1"/>
  <c r="Q4" i="19" s="1"/>
  <c r="R308" i="2"/>
  <c r="R330" i="2"/>
  <c r="S244" i="2"/>
  <c r="R319" i="2"/>
  <c r="R285" i="2"/>
  <c r="Q274" i="38"/>
  <c r="N18" i="19"/>
  <c r="L218" i="38"/>
  <c r="N64" i="19"/>
  <c r="N8" i="19"/>
  <c r="M6" i="49" s="1"/>
  <c r="M7" i="49"/>
  <c r="N79" i="19"/>
  <c r="L197" i="38" s="1"/>
  <c r="O30" i="49"/>
  <c r="P28" i="19"/>
  <c r="N111" i="38" s="1"/>
  <c r="Q116" i="19" l="1"/>
  <c r="Q118" i="19" s="1"/>
  <c r="Q119" i="19" s="1"/>
  <c r="R322" i="2"/>
  <c r="Q90" i="19"/>
  <c r="Q92" i="19" s="1"/>
  <c r="R300" i="2"/>
  <c r="Q103" i="19"/>
  <c r="Q105" i="19" s="1"/>
  <c r="Q106" i="19" s="1"/>
  <c r="R311" i="2"/>
  <c r="P93" i="19"/>
  <c r="P122" i="19"/>
  <c r="P123" i="19" s="1"/>
  <c r="N169" i="38" s="1"/>
  <c r="Q12" i="19"/>
  <c r="R289" i="2"/>
  <c r="Q16" i="19" s="1"/>
  <c r="P17" i="49" s="1"/>
  <c r="R290" i="2"/>
  <c r="Q17" i="19" s="1"/>
  <c r="P18" i="49" s="1"/>
  <c r="R288" i="2"/>
  <c r="Q15" i="19" s="1"/>
  <c r="P16" i="49" s="1"/>
  <c r="P30" i="49"/>
  <c r="Q28" i="19"/>
  <c r="O111" i="38" s="1"/>
  <c r="U127" i="2"/>
  <c r="U178" i="2" s="1"/>
  <c r="U183" i="2" s="1"/>
  <c r="T58" i="19" s="1"/>
  <c r="S24" i="49" s="1"/>
  <c r="W93" i="43"/>
  <c r="V127" i="2" s="1"/>
  <c r="V178" i="2" s="1"/>
  <c r="V183" i="2" s="1"/>
  <c r="O15" i="49"/>
  <c r="P7" i="19"/>
  <c r="P63" i="19"/>
  <c r="P36" i="19"/>
  <c r="P31" i="19"/>
  <c r="O5" i="49" s="1"/>
  <c r="P37" i="19"/>
  <c r="P39" i="19"/>
  <c r="N19" i="19"/>
  <c r="M8" i="49" s="1"/>
  <c r="N74" i="19"/>
  <c r="L211" i="38" s="1"/>
  <c r="N80" i="19"/>
  <c r="N7" i="49"/>
  <c r="O79" i="19"/>
  <c r="M197" i="38" s="1"/>
  <c r="M218" i="38"/>
  <c r="O8" i="19"/>
  <c r="N6" i="49" s="1"/>
  <c r="O64" i="19"/>
  <c r="O18" i="19"/>
  <c r="S308" i="2"/>
  <c r="S285" i="2"/>
  <c r="T244" i="2"/>
  <c r="R274" i="38"/>
  <c r="R34" i="19"/>
  <c r="S278" i="2"/>
  <c r="S269" i="2" s="1"/>
  <c r="R3" i="19" s="1"/>
  <c r="R4" i="19" s="1"/>
  <c r="S297" i="2"/>
  <c r="R26" i="19" s="1"/>
  <c r="S319" i="2"/>
  <c r="S330" i="2"/>
  <c r="Q30" i="19"/>
  <c r="P11" i="49"/>
  <c r="Q122" i="19" l="1"/>
  <c r="Q123" i="19" s="1"/>
  <c r="O169" i="38" s="1"/>
  <c r="Q93" i="19"/>
  <c r="R116" i="19"/>
  <c r="R118" i="19" s="1"/>
  <c r="R119" i="19" s="1"/>
  <c r="S322" i="2"/>
  <c r="R103" i="19"/>
  <c r="R105" i="19" s="1"/>
  <c r="R106" i="19" s="1"/>
  <c r="S311" i="2"/>
  <c r="R90" i="19"/>
  <c r="R92" i="19" s="1"/>
  <c r="S300" i="2"/>
  <c r="O74" i="19"/>
  <c r="M211" i="38" s="1"/>
  <c r="O80" i="19"/>
  <c r="O19" i="19"/>
  <c r="N8" i="49" s="1"/>
  <c r="U58" i="19"/>
  <c r="T24" i="49" s="1"/>
  <c r="N141" i="38"/>
  <c r="Q31" i="19"/>
  <c r="P5" i="49" s="1"/>
  <c r="Q37" i="19"/>
  <c r="Q39" i="19"/>
  <c r="Q36" i="19"/>
  <c r="Q63" i="19"/>
  <c r="Q30" i="49"/>
  <c r="R28" i="19"/>
  <c r="P111" i="38" s="1"/>
  <c r="S34" i="19"/>
  <c r="T297" i="2"/>
  <c r="S26" i="19" s="1"/>
  <c r="T330" i="2"/>
  <c r="T319" i="2"/>
  <c r="U244" i="2"/>
  <c r="S274" i="38"/>
  <c r="T278" i="2"/>
  <c r="T269" i="2" s="1"/>
  <c r="S3" i="19" s="1"/>
  <c r="S4" i="19" s="1"/>
  <c r="T285" i="2"/>
  <c r="T308" i="2"/>
  <c r="O7" i="49"/>
  <c r="P79" i="19"/>
  <c r="N197" i="38" s="1"/>
  <c r="R12" i="19"/>
  <c r="S288" i="2"/>
  <c r="R15" i="19" s="1"/>
  <c r="Q16" i="49" s="1"/>
  <c r="S289" i="2"/>
  <c r="R16" i="19" s="1"/>
  <c r="Q17" i="49" s="1"/>
  <c r="S290" i="2"/>
  <c r="R17" i="19" s="1"/>
  <c r="Q18" i="49" s="1"/>
  <c r="N218" i="38"/>
  <c r="P64" i="19"/>
  <c r="P8" i="19"/>
  <c r="O6" i="49" s="1"/>
  <c r="P18" i="19"/>
  <c r="Q38" i="19"/>
  <c r="R30" i="19"/>
  <c r="R38" i="19" s="1"/>
  <c r="Q11" i="49"/>
  <c r="P15" i="49"/>
  <c r="Q7" i="19"/>
  <c r="S103" i="19" l="1"/>
  <c r="S105" i="19" s="1"/>
  <c r="S106" i="19" s="1"/>
  <c r="T311" i="2"/>
  <c r="S116" i="19"/>
  <c r="S118" i="19" s="1"/>
  <c r="S119" i="19" s="1"/>
  <c r="T322" i="2"/>
  <c r="R122" i="19"/>
  <c r="R123" i="19" s="1"/>
  <c r="P169" i="38" s="1"/>
  <c r="R93" i="19"/>
  <c r="S90" i="19"/>
  <c r="S92" i="19" s="1"/>
  <c r="T300" i="2"/>
  <c r="P80" i="19"/>
  <c r="P19" i="19"/>
  <c r="O8" i="49" s="1"/>
  <c r="P74" i="19"/>
  <c r="N211" i="38" s="1"/>
  <c r="T289" i="2"/>
  <c r="S16" i="19" s="1"/>
  <c r="R17" i="49" s="1"/>
  <c r="T290" i="2"/>
  <c r="S17" i="19" s="1"/>
  <c r="R18" i="49" s="1"/>
  <c r="T288" i="2"/>
  <c r="S15" i="19" s="1"/>
  <c r="R16" i="49" s="1"/>
  <c r="S12" i="19"/>
  <c r="R30" i="49"/>
  <c r="S28" i="19"/>
  <c r="Q111" i="38" s="1"/>
  <c r="P7" i="49"/>
  <c r="Q79" i="19"/>
  <c r="O197" i="38" s="1"/>
  <c r="Q18" i="19"/>
  <c r="O218" i="38"/>
  <c r="Q64" i="19"/>
  <c r="Q8" i="19"/>
  <c r="P6" i="49" s="1"/>
  <c r="R36" i="19"/>
  <c r="R31" i="19"/>
  <c r="Q5" i="49" s="1"/>
  <c r="R39" i="19"/>
  <c r="R37" i="19"/>
  <c r="R63" i="19"/>
  <c r="Q15" i="49"/>
  <c r="R7" i="19"/>
  <c r="T34" i="19"/>
  <c r="U285" i="2"/>
  <c r="T274" i="38"/>
  <c r="U330" i="2"/>
  <c r="U278" i="2"/>
  <c r="U269" i="2" s="1"/>
  <c r="T3" i="19" s="1"/>
  <c r="T4" i="19" s="1"/>
  <c r="U319" i="2"/>
  <c r="V244" i="2"/>
  <c r="U297" i="2"/>
  <c r="T26" i="19" s="1"/>
  <c r="U308" i="2"/>
  <c r="S30" i="19"/>
  <c r="R11" i="49"/>
  <c r="T90" i="19" l="1"/>
  <c r="T92" i="19" s="1"/>
  <c r="U300" i="2"/>
  <c r="T103" i="19"/>
  <c r="T105" i="19" s="1"/>
  <c r="T106" i="19" s="1"/>
  <c r="U311" i="2"/>
  <c r="S122" i="19"/>
  <c r="S123" i="19" s="1"/>
  <c r="Q169" i="38" s="1"/>
  <c r="S93" i="19"/>
  <c r="T116" i="19"/>
  <c r="T118" i="19" s="1"/>
  <c r="T119" i="19" s="1"/>
  <c r="U322" i="2"/>
  <c r="S39" i="19"/>
  <c r="S37" i="19"/>
  <c r="S36" i="19"/>
  <c r="S31" i="19"/>
  <c r="R5" i="49" s="1"/>
  <c r="S63" i="19"/>
  <c r="U288" i="2"/>
  <c r="T15" i="19" s="1"/>
  <c r="S16" i="49" s="1"/>
  <c r="T12" i="19"/>
  <c r="U290" i="2"/>
  <c r="T17" i="19" s="1"/>
  <c r="S18" i="49" s="1"/>
  <c r="U289" i="2"/>
  <c r="T16" i="19" s="1"/>
  <c r="S17" i="49" s="1"/>
  <c r="Q7" i="49"/>
  <c r="R79" i="19"/>
  <c r="P197" i="38" s="1"/>
  <c r="Q74" i="19"/>
  <c r="O211" i="38" s="1"/>
  <c r="Q80" i="19"/>
  <c r="Q19" i="19"/>
  <c r="P8" i="49" s="1"/>
  <c r="T30" i="19"/>
  <c r="T38" i="19" s="1"/>
  <c r="S11" i="49"/>
  <c r="R15" i="49"/>
  <c r="S7" i="19"/>
  <c r="S38" i="19"/>
  <c r="S30" i="49"/>
  <c r="T28" i="19"/>
  <c r="R111" i="38" s="1"/>
  <c r="R18" i="19"/>
  <c r="R8" i="19"/>
  <c r="Q6" i="49" s="1"/>
  <c r="R64" i="19"/>
  <c r="P218" i="38"/>
  <c r="V285" i="2"/>
  <c r="U34" i="19"/>
  <c r="V278" i="2"/>
  <c r="V269" i="2" s="1"/>
  <c r="U3" i="19" s="1"/>
  <c r="U4" i="19" s="1"/>
  <c r="G83" i="38" s="1"/>
  <c r="V308" i="2"/>
  <c r="U274" i="38"/>
  <c r="V297" i="2"/>
  <c r="U26" i="19" s="1"/>
  <c r="V330" i="2"/>
  <c r="V319" i="2"/>
  <c r="U116" i="19" l="1"/>
  <c r="U118" i="19" s="1"/>
  <c r="U119" i="19" s="1"/>
  <c r="Q141" i="38" s="1"/>
  <c r="V322" i="2"/>
  <c r="U103" i="19"/>
  <c r="U105" i="19" s="1"/>
  <c r="U106" i="19" s="1"/>
  <c r="P141" i="38" s="1"/>
  <c r="V311" i="2"/>
  <c r="U90" i="19"/>
  <c r="U92" i="19" s="1"/>
  <c r="V300" i="2"/>
  <c r="T122" i="19"/>
  <c r="T123" i="19" s="1"/>
  <c r="R169" i="38" s="1"/>
  <c r="T93" i="19"/>
  <c r="T30" i="49"/>
  <c r="U28" i="19"/>
  <c r="U30" i="19"/>
  <c r="U38" i="19" s="1"/>
  <c r="T11" i="49"/>
  <c r="S18" i="19"/>
  <c r="S64" i="19"/>
  <c r="S8" i="19"/>
  <c r="R6" i="49" s="1"/>
  <c r="Q218" i="38"/>
  <c r="T39" i="19"/>
  <c r="T36" i="19"/>
  <c r="T37" i="19"/>
  <c r="T63" i="19"/>
  <c r="T31" i="19"/>
  <c r="S5" i="49" s="1"/>
  <c r="S15" i="49"/>
  <c r="T7" i="19"/>
  <c r="V289" i="2"/>
  <c r="U16" i="19" s="1"/>
  <c r="T17" i="49" s="1"/>
  <c r="V288" i="2"/>
  <c r="U15" i="19" s="1"/>
  <c r="T16" i="49" s="1"/>
  <c r="V290" i="2"/>
  <c r="U17" i="19" s="1"/>
  <c r="T18" i="49" s="1"/>
  <c r="U12" i="19"/>
  <c r="R19" i="19"/>
  <c r="Q8" i="49" s="1"/>
  <c r="R80" i="19"/>
  <c r="R74" i="19"/>
  <c r="P211" i="38" s="1"/>
  <c r="R7" i="49"/>
  <c r="S79" i="19"/>
  <c r="Q197" i="38" s="1"/>
  <c r="U93" i="19" l="1"/>
  <c r="R141" i="38" s="1"/>
  <c r="U122" i="19"/>
  <c r="U123" i="19" s="1"/>
  <c r="S169" i="38" s="1"/>
  <c r="T15" i="49"/>
  <c r="U7" i="19"/>
  <c r="T18" i="19"/>
  <c r="R218" i="38"/>
  <c r="T8" i="19"/>
  <c r="S6" i="49" s="1"/>
  <c r="T64" i="19"/>
  <c r="U37" i="19"/>
  <c r="U36" i="19"/>
  <c r="U39" i="19"/>
  <c r="U31" i="19"/>
  <c r="T5" i="49" s="1"/>
  <c r="U63" i="19"/>
  <c r="S19" i="19"/>
  <c r="R8" i="49" s="1"/>
  <c r="S80" i="19"/>
  <c r="S74" i="19"/>
  <c r="Q211" i="38" s="1"/>
  <c r="I83" i="38"/>
  <c r="S111" i="38"/>
  <c r="T79" i="19"/>
  <c r="R197" i="38" s="1"/>
  <c r="S7" i="49"/>
  <c r="U79" i="19" l="1"/>
  <c r="S197" i="38" s="1"/>
  <c r="T7" i="49"/>
  <c r="T74" i="19"/>
  <c r="R211" i="38" s="1"/>
  <c r="T80" i="19"/>
  <c r="T19" i="19"/>
  <c r="S8" i="49" s="1"/>
  <c r="U18" i="19"/>
  <c r="U8" i="19"/>
  <c r="T6" i="49" s="1"/>
  <c r="H83" i="38"/>
  <c r="S218" i="38"/>
  <c r="U64" i="19"/>
  <c r="U74" i="19" l="1"/>
  <c r="U80" i="19"/>
  <c r="U19" i="19"/>
  <c r="T8" i="49" s="1"/>
  <c r="S211" i="38" l="1"/>
  <c r="D75" i="19"/>
</calcChain>
</file>

<file path=xl/comments1.xml><?xml version="1.0" encoding="utf-8"?>
<comments xmlns="http://schemas.openxmlformats.org/spreadsheetml/2006/main">
  <authors>
    <author>NVERNON</author>
    <author>Nate Vernon</author>
    <author>Author</author>
  </authors>
  <commentList>
    <comment ref="E3" authorId="0" shapeId="0">
      <text>
        <r>
          <rPr>
            <b/>
            <sz val="9"/>
            <color indexed="81"/>
            <rFont val="Tahoma"/>
            <family val="2"/>
          </rPr>
          <t>NVERNON:</t>
        </r>
        <r>
          <rPr>
            <sz val="9"/>
            <color indexed="81"/>
            <rFont val="Tahoma"/>
            <family val="2"/>
          </rPr>
          <t xml:space="preserve">
1. Manual changes needed:
  a. Mitigation pledge
  b. Baseline data for figures --- go to "BaselineFiguresData" sheet and follow instructions.
  c. Data for sentivity table --- go to "SensitivityData" sheet and follow instructions.
2. Possibly:
  a. The increase in urban pop 
  b. Real GDP growth assumptions
  c. The level of carbon tax (in the ScenarioInput sheet)
  d. Emissions elasticities (in the ElasticityInput sheet)
  e. Renewable energy subsidy (in the ScenarioInput sheet))</t>
        </r>
      </text>
    </comment>
    <comment ref="G3" authorId="1" shapeId="0">
      <text>
        <r>
          <rPr>
            <b/>
            <sz val="9"/>
            <color indexed="81"/>
            <rFont val="Tahoma"/>
            <charset val="1"/>
          </rPr>
          <t>Nate Vernon:</t>
        </r>
        <r>
          <rPr>
            <sz val="9"/>
            <color indexed="81"/>
            <rFont val="Tahoma"/>
            <charset val="1"/>
          </rPr>
          <t xml:space="preserve">
For a country to be selected from the Country Selection cell, (cell E3), it must appear in the list below.</t>
        </r>
      </text>
    </comment>
    <comment ref="J3" authorId="0" shapeId="0">
      <text>
        <r>
          <rPr>
            <b/>
            <sz val="9"/>
            <color indexed="81"/>
            <rFont val="Tahoma"/>
            <family val="2"/>
          </rPr>
          <t>NVERNON:</t>
        </r>
        <r>
          <rPr>
            <sz val="9"/>
            <color indexed="81"/>
            <rFont val="Tahoma"/>
            <family val="2"/>
          </rPr>
          <t xml:space="preserve">
The price is chosen in the "ScenarioInput" sheet</t>
        </r>
      </text>
    </comment>
    <comment ref="E15" authorId="1" shapeId="0">
      <text>
        <r>
          <rPr>
            <b/>
            <sz val="9"/>
            <color indexed="81"/>
            <rFont val="Tahoma"/>
            <family val="2"/>
          </rPr>
          <t>Nate Vernon:</t>
        </r>
        <r>
          <rPr>
            <sz val="9"/>
            <color indexed="81"/>
            <rFont val="Tahoma"/>
            <family val="2"/>
          </rPr>
          <t xml:space="preserve">
This option determines whether missing environmental damage data is filled in using the regional or income group average.</t>
        </r>
      </text>
    </comment>
    <comment ref="E16" authorId="1" shapeId="0">
      <text>
        <r>
          <rPr>
            <b/>
            <sz val="9"/>
            <color indexed="81"/>
            <rFont val="Tahoma"/>
            <family val="2"/>
          </rPr>
          <t>Nate Vernon:</t>
        </r>
        <r>
          <rPr>
            <sz val="9"/>
            <color indexed="81"/>
            <rFont val="Tahoma"/>
            <family val="2"/>
          </rPr>
          <t xml:space="preserve">
This option determines whether CO2 emissions by fuel source is determined by the IEA energy flows or the user-input box below (rows 51-54) </t>
        </r>
      </text>
    </comment>
    <comment ref="C30" authorId="2" shapeId="0">
      <text>
        <r>
          <rPr>
            <b/>
            <sz val="9"/>
            <color indexed="81"/>
            <rFont val="Tahoma"/>
            <family val="2"/>
          </rPr>
          <t>Author:</t>
        </r>
        <r>
          <rPr>
            <sz val="9"/>
            <color indexed="81"/>
            <rFont val="Tahoma"/>
            <family val="2"/>
          </rPr>
          <t xml:space="preserve">
Simple average of three spot prices; Dated Brent, West Texas Intermediate, and the Dubai Fateh, US$ per barrel</t>
        </r>
      </text>
    </comment>
    <comment ref="C31" authorId="2" shapeId="0">
      <text>
        <r>
          <rPr>
            <b/>
            <sz val="9"/>
            <color indexed="81"/>
            <rFont val="Tahoma"/>
            <family val="2"/>
          </rPr>
          <t>Author:</t>
        </r>
        <r>
          <rPr>
            <sz val="9"/>
            <color indexed="81"/>
            <rFont val="Tahoma"/>
            <family val="2"/>
          </rPr>
          <t xml:space="preserve">
Australian thermal coal, 1200- btu/pound, less than 1% sulfur, 14% ash, FOB Newcastle/Port Kembla, US$ per metric tonne</t>
        </r>
      </text>
    </comment>
    <comment ref="C32" authorId="2" shapeId="0">
      <text>
        <r>
          <rPr>
            <b/>
            <sz val="9"/>
            <color indexed="81"/>
            <rFont val="Tahoma"/>
            <family val="2"/>
          </rPr>
          <t>Author:</t>
        </r>
        <r>
          <rPr>
            <sz val="9"/>
            <color indexed="81"/>
            <rFont val="Tahoma"/>
            <family val="2"/>
          </rPr>
          <t xml:space="preserve">
Indonesian Liquified Natural Gas in Japan, US$ per million metric British thermal units of liquid</t>
        </r>
      </text>
    </comment>
    <comment ref="C106" authorId="0" shapeId="0">
      <text>
        <r>
          <rPr>
            <b/>
            <sz val="9"/>
            <color indexed="81"/>
            <rFont val="Tahoma"/>
            <family val="2"/>
          </rPr>
          <t>NVERNON:</t>
        </r>
        <r>
          <rPr>
            <sz val="9"/>
            <color indexed="81"/>
            <rFont val="Tahoma"/>
            <family val="2"/>
          </rPr>
          <t xml:space="preserve">
Assumes linear decrease from 2010 value to deaths using control technologies by 2030</t>
        </r>
      </text>
    </comment>
  </commentList>
</comments>
</file>

<file path=xl/comments2.xml><?xml version="1.0" encoding="utf-8"?>
<comments xmlns="http://schemas.openxmlformats.org/spreadsheetml/2006/main">
  <authors>
    <author>Nate Vernon</author>
  </authors>
  <commentList>
    <comment ref="D9" authorId="0" shapeId="0">
      <text>
        <r>
          <rPr>
            <b/>
            <sz val="9"/>
            <color indexed="81"/>
            <rFont val="Tahoma"/>
            <charset val="1"/>
          </rPr>
          <t>Nate Vernon:</t>
        </r>
        <r>
          <rPr>
            <sz val="9"/>
            <color indexed="81"/>
            <rFont val="Tahoma"/>
            <charset val="1"/>
          </rPr>
          <t xml:space="preserve">
Select the scenario used to calculate the results here.  The number chosen corresponds with the scenario that has that number in row 9 of the "ScenarioInput" sheet.</t>
        </r>
      </text>
    </comment>
    <comment ref="E57" authorId="0" shapeId="0">
      <text>
        <r>
          <rPr>
            <b/>
            <sz val="9"/>
            <color indexed="81"/>
            <rFont val="Tahoma"/>
            <family val="2"/>
          </rPr>
          <t>Nate Vernon:</t>
        </r>
        <r>
          <rPr>
            <sz val="9"/>
            <color indexed="81"/>
            <rFont val="Tahoma"/>
            <family val="2"/>
          </rPr>
          <t xml:space="preserve">
Must match the scenario number for the aggressive carbon tax</t>
        </r>
      </text>
    </comment>
    <comment ref="F57" authorId="0" shapeId="0">
      <text>
        <r>
          <rPr>
            <b/>
            <sz val="9"/>
            <color indexed="81"/>
            <rFont val="Tahoma"/>
            <family val="2"/>
          </rPr>
          <t>Nate Vernon:</t>
        </r>
        <r>
          <rPr>
            <sz val="9"/>
            <color indexed="81"/>
            <rFont val="Tahoma"/>
            <family val="2"/>
          </rPr>
          <t xml:space="preserve">
Must match the scenario number for the modest carbon tax</t>
        </r>
      </text>
    </comment>
    <comment ref="G57" authorId="0" shapeId="0">
      <text>
        <r>
          <rPr>
            <b/>
            <sz val="9"/>
            <color indexed="81"/>
            <rFont val="Tahoma"/>
            <family val="2"/>
          </rPr>
          <t>Nate Vernon:</t>
        </r>
        <r>
          <rPr>
            <sz val="9"/>
            <color indexed="81"/>
            <rFont val="Tahoma"/>
            <family val="2"/>
          </rPr>
          <t xml:space="preserve">
Must match the scenario number for the baseline scenario</t>
        </r>
      </text>
    </comment>
    <comment ref="I57" authorId="0" shapeId="0">
      <text>
        <r>
          <rPr>
            <b/>
            <sz val="9"/>
            <color indexed="81"/>
            <rFont val="Tahoma"/>
            <family val="2"/>
          </rPr>
          <t>Nate Vernon:</t>
        </r>
        <r>
          <rPr>
            <sz val="9"/>
            <color indexed="81"/>
            <rFont val="Tahoma"/>
            <family val="2"/>
          </rPr>
          <t xml:space="preserve">
Must match the scenario number for the aggressive carbon tax</t>
        </r>
      </text>
    </comment>
    <comment ref="J57" authorId="0" shapeId="0">
      <text>
        <r>
          <rPr>
            <b/>
            <sz val="9"/>
            <color indexed="81"/>
            <rFont val="Tahoma"/>
            <family val="2"/>
          </rPr>
          <t>Nate Vernon:</t>
        </r>
        <r>
          <rPr>
            <sz val="9"/>
            <color indexed="81"/>
            <rFont val="Tahoma"/>
            <family val="2"/>
          </rPr>
          <t xml:space="preserve">
Must match the scenario number for the modest carbon tax</t>
        </r>
      </text>
    </comment>
    <comment ref="L57" authorId="0" shapeId="0">
      <text>
        <r>
          <rPr>
            <b/>
            <sz val="9"/>
            <color indexed="81"/>
            <rFont val="Tahoma"/>
            <family val="2"/>
          </rPr>
          <t>Nate Vernon:</t>
        </r>
        <r>
          <rPr>
            <sz val="9"/>
            <color indexed="81"/>
            <rFont val="Tahoma"/>
            <family val="2"/>
          </rPr>
          <t xml:space="preserve">
Must match the scenario number for the aggressive carbon tax</t>
        </r>
      </text>
    </comment>
    <comment ref="M57" authorId="0" shapeId="0">
      <text>
        <r>
          <rPr>
            <b/>
            <sz val="9"/>
            <color indexed="81"/>
            <rFont val="Tahoma"/>
            <family val="2"/>
          </rPr>
          <t>Nate Vernon:</t>
        </r>
        <r>
          <rPr>
            <sz val="9"/>
            <color indexed="81"/>
            <rFont val="Tahoma"/>
            <family val="2"/>
          </rPr>
          <t xml:space="preserve">
Must match the scenario number for the modest carbon tax</t>
        </r>
      </text>
    </comment>
    <comment ref="O57" authorId="0" shapeId="0">
      <text>
        <r>
          <rPr>
            <b/>
            <sz val="9"/>
            <color indexed="81"/>
            <rFont val="Tahoma"/>
            <family val="2"/>
          </rPr>
          <t>Nate Vernon:</t>
        </r>
        <r>
          <rPr>
            <sz val="9"/>
            <color indexed="81"/>
            <rFont val="Tahoma"/>
            <family val="2"/>
          </rPr>
          <t xml:space="preserve">
Must match the scenario number for the aggressive carbon tax</t>
        </r>
      </text>
    </comment>
    <comment ref="P57" authorId="0" shapeId="0">
      <text>
        <r>
          <rPr>
            <b/>
            <sz val="9"/>
            <color indexed="81"/>
            <rFont val="Tahoma"/>
            <family val="2"/>
          </rPr>
          <t>Nate Vernon:</t>
        </r>
        <r>
          <rPr>
            <sz val="9"/>
            <color indexed="81"/>
            <rFont val="Tahoma"/>
            <family val="2"/>
          </rPr>
          <t xml:space="preserve">
Must match the scenario number for the modest carbon tax</t>
        </r>
      </text>
    </comment>
    <comment ref="R57" authorId="0" shapeId="0">
      <text>
        <r>
          <rPr>
            <b/>
            <sz val="9"/>
            <color indexed="81"/>
            <rFont val="Tahoma"/>
            <family val="2"/>
          </rPr>
          <t>Nate Vernon:</t>
        </r>
        <r>
          <rPr>
            <sz val="9"/>
            <color indexed="81"/>
            <rFont val="Tahoma"/>
            <family val="2"/>
          </rPr>
          <t xml:space="preserve">
Must match the scenario number for the aggressive carbon tax</t>
        </r>
      </text>
    </comment>
    <comment ref="S57" authorId="0" shapeId="0">
      <text>
        <r>
          <rPr>
            <b/>
            <sz val="9"/>
            <color indexed="81"/>
            <rFont val="Tahoma"/>
            <family val="2"/>
          </rPr>
          <t>Nate Vernon:</t>
        </r>
        <r>
          <rPr>
            <sz val="9"/>
            <color indexed="81"/>
            <rFont val="Tahoma"/>
            <family val="2"/>
          </rPr>
          <t xml:space="preserve">
Must match the scenario number for the modest carbon tax</t>
        </r>
      </text>
    </comment>
    <comment ref="U57" authorId="0" shapeId="0">
      <text>
        <r>
          <rPr>
            <b/>
            <sz val="9"/>
            <color indexed="81"/>
            <rFont val="Tahoma"/>
            <family val="2"/>
          </rPr>
          <t>Nate Vernon:</t>
        </r>
        <r>
          <rPr>
            <sz val="9"/>
            <color indexed="81"/>
            <rFont val="Tahoma"/>
            <family val="2"/>
          </rPr>
          <t xml:space="preserve">
Must match the scenario number for the aggressive carbon tax</t>
        </r>
      </text>
    </comment>
    <comment ref="V57" authorId="0" shapeId="0">
      <text>
        <r>
          <rPr>
            <b/>
            <sz val="9"/>
            <color indexed="81"/>
            <rFont val="Tahoma"/>
            <family val="2"/>
          </rPr>
          <t>Nate Vernon:</t>
        </r>
        <r>
          <rPr>
            <sz val="9"/>
            <color indexed="81"/>
            <rFont val="Tahoma"/>
            <family val="2"/>
          </rPr>
          <t xml:space="preserve">
Must match the scenario number for the modest carbon tax</t>
        </r>
      </text>
    </comment>
  </commentList>
</comments>
</file>

<file path=xl/comments3.xml><?xml version="1.0" encoding="utf-8"?>
<comments xmlns="http://schemas.openxmlformats.org/spreadsheetml/2006/main">
  <authors>
    <author>Vernon, Nate</author>
  </authors>
  <commentList>
    <comment ref="D28" authorId="0" shapeId="0">
      <text>
        <r>
          <rPr>
            <b/>
            <sz val="9"/>
            <color indexed="81"/>
            <rFont val="Tahoma"/>
            <family val="2"/>
          </rPr>
          <t>Vernon, Nate:</t>
        </r>
        <r>
          <rPr>
            <sz val="9"/>
            <color indexed="81"/>
            <rFont val="Tahoma"/>
            <family val="2"/>
          </rPr>
          <t xml:space="preserve">
Uses scenarios picked above</t>
        </r>
      </text>
    </comment>
  </commentList>
</comments>
</file>

<file path=xl/comments4.xml><?xml version="1.0" encoding="utf-8"?>
<comments xmlns="http://schemas.openxmlformats.org/spreadsheetml/2006/main">
  <authors>
    <author>Author</author>
  </authors>
  <commentList>
    <comment ref="D5" authorId="0" shapeId="0">
      <text>
        <r>
          <rPr>
            <sz val="9"/>
            <color indexed="8"/>
            <rFont val="Tahoma"/>
            <family val="2"/>
          </rPr>
          <t>M: Missing value; data cannot exist</t>
        </r>
      </text>
    </comment>
    <comment ref="E5" authorId="0" shapeId="0">
      <text>
        <r>
          <rPr>
            <sz val="9"/>
            <color indexed="8"/>
            <rFont val="Tahoma"/>
            <family val="2"/>
          </rPr>
          <t>M: Missing value; data cannot exist</t>
        </r>
      </text>
    </comment>
    <comment ref="F5" authorId="0" shapeId="0">
      <text>
        <r>
          <rPr>
            <sz val="9"/>
            <color indexed="8"/>
            <rFont val="Tahoma"/>
            <family val="2"/>
          </rPr>
          <t>M: Missing value; data cannot exist</t>
        </r>
      </text>
    </comment>
    <comment ref="G5" authorId="0" shapeId="0">
      <text>
        <r>
          <rPr>
            <sz val="9"/>
            <color indexed="8"/>
            <rFont val="Tahoma"/>
            <family val="2"/>
          </rPr>
          <t>M: Missing value; data cannot exist</t>
        </r>
      </text>
    </comment>
    <comment ref="I5" authorId="0" shapeId="0">
      <text>
        <r>
          <rPr>
            <sz val="9"/>
            <color indexed="8"/>
            <rFont val="Tahoma"/>
            <family val="2"/>
          </rPr>
          <t>M: Missing value; data cannot exist</t>
        </r>
      </text>
    </comment>
    <comment ref="J5" authorId="0" shapeId="0">
      <text>
        <r>
          <rPr>
            <sz val="9"/>
            <color indexed="8"/>
            <rFont val="Tahoma"/>
            <family val="2"/>
          </rPr>
          <t>M: Missing value; data cannot exist</t>
        </r>
      </text>
    </comment>
    <comment ref="K5" authorId="0" shapeId="0">
      <text>
        <r>
          <rPr>
            <sz val="9"/>
            <color indexed="81"/>
            <rFont val="Tahoma"/>
            <family val="2"/>
          </rPr>
          <t>M: Missing value; data cannot exist</t>
        </r>
      </text>
    </comment>
    <comment ref="L5" authorId="0" shapeId="0">
      <text>
        <r>
          <rPr>
            <sz val="9"/>
            <color indexed="81"/>
            <rFont val="Tahoma"/>
            <family val="2"/>
          </rPr>
          <t>M: Missing value; data cannot exist</t>
        </r>
      </text>
    </comment>
    <comment ref="M5" authorId="0" shapeId="0">
      <text>
        <r>
          <rPr>
            <sz val="9"/>
            <color indexed="81"/>
            <rFont val="Tahoma"/>
            <family val="2"/>
          </rPr>
          <t>M: Missing value; data cannot exist</t>
        </r>
      </text>
    </comment>
    <comment ref="N5" authorId="0" shapeId="0">
      <text>
        <r>
          <rPr>
            <sz val="9"/>
            <color indexed="81"/>
            <rFont val="Tahoma"/>
            <family val="2"/>
          </rPr>
          <t>M: Missing value; data cannot exist</t>
        </r>
      </text>
    </comment>
    <comment ref="O5" authorId="0" shapeId="0">
      <text>
        <r>
          <rPr>
            <sz val="9"/>
            <color indexed="8"/>
            <rFont val="Tahoma"/>
            <family val="2"/>
          </rPr>
          <t>M: Missing value; data cannot exist</t>
        </r>
      </text>
    </comment>
    <comment ref="P5" authorId="0" shapeId="0">
      <text>
        <r>
          <rPr>
            <sz val="9"/>
            <color indexed="8"/>
            <rFont val="Tahoma"/>
            <family val="2"/>
          </rPr>
          <t>M: Missing value; data cannot exist</t>
        </r>
      </text>
    </comment>
    <comment ref="Q5" authorId="0" shapeId="0">
      <text>
        <r>
          <rPr>
            <sz val="9"/>
            <color indexed="8"/>
            <rFont val="Tahoma"/>
            <family val="2"/>
          </rPr>
          <t>M: Missing value; data cannot exist</t>
        </r>
      </text>
    </comment>
    <comment ref="R5" authorId="0" shapeId="0">
      <text>
        <r>
          <rPr>
            <sz val="9"/>
            <color indexed="8"/>
            <rFont val="Tahoma"/>
            <family val="2"/>
          </rPr>
          <t>M: Missing value; data cannot exist</t>
        </r>
      </text>
    </comment>
    <comment ref="S5" authorId="0" shapeId="0">
      <text>
        <r>
          <rPr>
            <sz val="9"/>
            <color indexed="8"/>
            <rFont val="Tahoma"/>
            <family val="2"/>
          </rPr>
          <t>M: Missing value; data cannot exist</t>
        </r>
      </text>
    </comment>
    <comment ref="T5" authorId="0" shapeId="0">
      <text>
        <r>
          <rPr>
            <sz val="9"/>
            <color indexed="8"/>
            <rFont val="Tahoma"/>
            <family val="2"/>
          </rPr>
          <t>M: Missing value; data cannot exist</t>
        </r>
      </text>
    </comment>
    <comment ref="U5" authorId="0" shapeId="0">
      <text>
        <r>
          <rPr>
            <sz val="9"/>
            <color indexed="8"/>
            <rFont val="Tahoma"/>
            <family val="2"/>
          </rPr>
          <t>M: Missing value; data cannot exist</t>
        </r>
      </text>
    </comment>
    <comment ref="V5" authorId="0" shapeId="0">
      <text>
        <r>
          <rPr>
            <sz val="9"/>
            <color indexed="8"/>
            <rFont val="Tahoma"/>
            <family val="2"/>
          </rPr>
          <t>M: Missing value; data cannot exist</t>
        </r>
      </text>
    </comment>
    <comment ref="W5" authorId="0" shapeId="0">
      <text>
        <r>
          <rPr>
            <sz val="9"/>
            <color indexed="8"/>
            <rFont val="Tahoma"/>
            <family val="2"/>
          </rPr>
          <t>M: Missing value; data cannot exist</t>
        </r>
      </text>
    </comment>
    <comment ref="D6" authorId="0" shapeId="0">
      <text>
        <r>
          <rPr>
            <sz val="9"/>
            <color indexed="8"/>
            <rFont val="Tahoma"/>
            <family val="2"/>
          </rPr>
          <t>M: Missing value; data cannot exist</t>
        </r>
      </text>
    </comment>
    <comment ref="E6" authorId="0" shapeId="0">
      <text>
        <r>
          <rPr>
            <sz val="9"/>
            <color indexed="8"/>
            <rFont val="Tahoma"/>
            <family val="2"/>
          </rPr>
          <t>M: Missing value; data cannot exist</t>
        </r>
      </text>
    </comment>
    <comment ref="F6" authorId="0" shapeId="0">
      <text>
        <r>
          <rPr>
            <sz val="9"/>
            <color indexed="8"/>
            <rFont val="Tahoma"/>
            <family val="2"/>
          </rPr>
          <t>M: Missing value; data cannot exist</t>
        </r>
      </text>
    </comment>
    <comment ref="G6" authorId="0" shapeId="0">
      <text>
        <r>
          <rPr>
            <sz val="9"/>
            <color indexed="8"/>
            <rFont val="Tahoma"/>
            <family val="2"/>
          </rPr>
          <t>M: Missing value; data cannot exist</t>
        </r>
      </text>
    </comment>
    <comment ref="I6" authorId="0" shapeId="0">
      <text>
        <r>
          <rPr>
            <sz val="9"/>
            <color indexed="8"/>
            <rFont val="Tahoma"/>
            <family val="2"/>
          </rPr>
          <t>M: Missing value; data cannot exist</t>
        </r>
      </text>
    </comment>
    <comment ref="J6" authorId="0" shapeId="0">
      <text>
        <r>
          <rPr>
            <sz val="9"/>
            <color indexed="8"/>
            <rFont val="Tahoma"/>
            <family val="2"/>
          </rPr>
          <t>M: Missing value; data cannot exist</t>
        </r>
      </text>
    </comment>
    <comment ref="K6" authorId="0" shapeId="0">
      <text>
        <r>
          <rPr>
            <sz val="9"/>
            <color indexed="81"/>
            <rFont val="Tahoma"/>
            <family val="2"/>
          </rPr>
          <t>M: Missing value; data cannot exist</t>
        </r>
      </text>
    </comment>
    <comment ref="L6" authorId="0" shapeId="0">
      <text>
        <r>
          <rPr>
            <sz val="9"/>
            <color indexed="81"/>
            <rFont val="Tahoma"/>
            <family val="2"/>
          </rPr>
          <t>M: Missing value; data cannot exist</t>
        </r>
      </text>
    </comment>
    <comment ref="M6" authorId="0" shapeId="0">
      <text>
        <r>
          <rPr>
            <sz val="9"/>
            <color indexed="81"/>
            <rFont val="Tahoma"/>
            <family val="2"/>
          </rPr>
          <t>M: Missing value; data cannot exist</t>
        </r>
      </text>
    </comment>
    <comment ref="N6" authorId="0" shapeId="0">
      <text>
        <r>
          <rPr>
            <sz val="9"/>
            <color indexed="81"/>
            <rFont val="Tahoma"/>
            <family val="2"/>
          </rPr>
          <t>M: Missing value; data cannot exist</t>
        </r>
      </text>
    </comment>
    <comment ref="O6" authorId="0" shapeId="0">
      <text>
        <r>
          <rPr>
            <sz val="9"/>
            <color indexed="8"/>
            <rFont val="Tahoma"/>
            <family val="2"/>
          </rPr>
          <t>M: Missing value; data cannot exist</t>
        </r>
      </text>
    </comment>
    <comment ref="P6" authorId="0" shapeId="0">
      <text>
        <r>
          <rPr>
            <sz val="9"/>
            <color indexed="8"/>
            <rFont val="Tahoma"/>
            <family val="2"/>
          </rPr>
          <t>M: Missing value; data cannot exist</t>
        </r>
      </text>
    </comment>
    <comment ref="Q6" authorId="0" shapeId="0">
      <text>
        <r>
          <rPr>
            <sz val="9"/>
            <color indexed="8"/>
            <rFont val="Tahoma"/>
            <family val="2"/>
          </rPr>
          <t>M: Missing value; data cannot exist</t>
        </r>
      </text>
    </comment>
    <comment ref="R6" authorId="0" shapeId="0">
      <text>
        <r>
          <rPr>
            <sz val="9"/>
            <color indexed="8"/>
            <rFont val="Tahoma"/>
            <family val="2"/>
          </rPr>
          <t>M: Missing value; data cannot exist</t>
        </r>
      </text>
    </comment>
    <comment ref="S6" authorId="0" shapeId="0">
      <text>
        <r>
          <rPr>
            <sz val="9"/>
            <color indexed="8"/>
            <rFont val="Tahoma"/>
            <family val="2"/>
          </rPr>
          <t>M: Missing value; data cannot exist</t>
        </r>
      </text>
    </comment>
    <comment ref="T6" authorId="0" shapeId="0">
      <text>
        <r>
          <rPr>
            <sz val="9"/>
            <color indexed="8"/>
            <rFont val="Tahoma"/>
            <family val="2"/>
          </rPr>
          <t>M: Missing value; data cannot exist</t>
        </r>
      </text>
    </comment>
    <comment ref="U6" authorId="0" shapeId="0">
      <text>
        <r>
          <rPr>
            <sz val="9"/>
            <color indexed="8"/>
            <rFont val="Tahoma"/>
            <family val="2"/>
          </rPr>
          <t>M: Missing value; data cannot exist</t>
        </r>
      </text>
    </comment>
    <comment ref="V6" authorId="0" shapeId="0">
      <text>
        <r>
          <rPr>
            <sz val="9"/>
            <color indexed="8"/>
            <rFont val="Tahoma"/>
            <family val="2"/>
          </rPr>
          <t>M: Missing value; data cannot exist</t>
        </r>
      </text>
    </comment>
    <comment ref="W6" authorId="0" shapeId="0">
      <text>
        <r>
          <rPr>
            <sz val="9"/>
            <color indexed="8"/>
            <rFont val="Tahoma"/>
            <family val="2"/>
          </rPr>
          <t>M: Missing value; data cannot exist</t>
        </r>
      </text>
    </comment>
    <comment ref="D31" authorId="0" shapeId="0">
      <text>
        <r>
          <rPr>
            <sz val="9"/>
            <color indexed="8"/>
            <rFont val="Tahoma"/>
            <family val="2"/>
          </rPr>
          <t>M: Missing value; data cannot exist</t>
        </r>
      </text>
    </comment>
    <comment ref="E31" authorId="0" shapeId="0">
      <text>
        <r>
          <rPr>
            <sz val="9"/>
            <color indexed="8"/>
            <rFont val="Tahoma"/>
            <family val="2"/>
          </rPr>
          <t>M: Missing value; data cannot exist</t>
        </r>
      </text>
    </comment>
    <comment ref="F31" authorId="0" shapeId="0">
      <text>
        <r>
          <rPr>
            <sz val="9"/>
            <color indexed="8"/>
            <rFont val="Tahoma"/>
            <family val="2"/>
          </rPr>
          <t>M: Missing value; data cannot exist</t>
        </r>
      </text>
    </comment>
    <comment ref="G31" authorId="0" shapeId="0">
      <text>
        <r>
          <rPr>
            <sz val="9"/>
            <color indexed="8"/>
            <rFont val="Tahoma"/>
            <family val="2"/>
          </rPr>
          <t>M: Missing value; data cannot exist</t>
        </r>
      </text>
    </comment>
    <comment ref="I31" authorId="0" shapeId="0">
      <text>
        <r>
          <rPr>
            <sz val="9"/>
            <color indexed="8"/>
            <rFont val="Tahoma"/>
            <family val="2"/>
          </rPr>
          <t>M: Missing value; data cannot exist</t>
        </r>
      </text>
    </comment>
    <comment ref="J31" authorId="0" shapeId="0">
      <text>
        <r>
          <rPr>
            <sz val="9"/>
            <color indexed="8"/>
            <rFont val="Tahoma"/>
            <family val="2"/>
          </rPr>
          <t>M: Missing value; data cannot exist</t>
        </r>
      </text>
    </comment>
    <comment ref="K31" authorId="0" shapeId="0">
      <text>
        <r>
          <rPr>
            <sz val="9"/>
            <color indexed="81"/>
            <rFont val="Tahoma"/>
            <family val="2"/>
          </rPr>
          <t>M: Missing value; data cannot exist</t>
        </r>
      </text>
    </comment>
    <comment ref="L31" authorId="0" shapeId="0">
      <text>
        <r>
          <rPr>
            <sz val="9"/>
            <color indexed="81"/>
            <rFont val="Tahoma"/>
            <family val="2"/>
          </rPr>
          <t>M: Missing value; data cannot exist</t>
        </r>
      </text>
    </comment>
    <comment ref="M31" authorId="0" shapeId="0">
      <text>
        <r>
          <rPr>
            <sz val="9"/>
            <color indexed="81"/>
            <rFont val="Tahoma"/>
            <family val="2"/>
          </rPr>
          <t>M: Missing value; data cannot exist</t>
        </r>
      </text>
    </comment>
    <comment ref="N31" authorId="0" shapeId="0">
      <text>
        <r>
          <rPr>
            <sz val="9"/>
            <color indexed="81"/>
            <rFont val="Tahoma"/>
            <family val="2"/>
          </rPr>
          <t>M: Missing value; data cannot exist</t>
        </r>
      </text>
    </comment>
    <comment ref="O31" authorId="0" shapeId="0">
      <text>
        <r>
          <rPr>
            <sz val="9"/>
            <color indexed="8"/>
            <rFont val="Tahoma"/>
            <family val="2"/>
          </rPr>
          <t>M: Missing value; data cannot exist</t>
        </r>
      </text>
    </comment>
    <comment ref="P31" authorId="0" shapeId="0">
      <text>
        <r>
          <rPr>
            <sz val="9"/>
            <color indexed="8"/>
            <rFont val="Tahoma"/>
            <family val="2"/>
          </rPr>
          <t>M: Missing value; data cannot exist</t>
        </r>
      </text>
    </comment>
    <comment ref="Q31" authorId="0" shapeId="0">
      <text>
        <r>
          <rPr>
            <sz val="9"/>
            <color indexed="8"/>
            <rFont val="Tahoma"/>
            <family val="2"/>
          </rPr>
          <t>M: Missing value; data cannot exist</t>
        </r>
      </text>
    </comment>
    <comment ref="R31" authorId="0" shapeId="0">
      <text>
        <r>
          <rPr>
            <sz val="9"/>
            <color indexed="8"/>
            <rFont val="Tahoma"/>
            <family val="2"/>
          </rPr>
          <t>M: Missing value; data cannot exist</t>
        </r>
      </text>
    </comment>
    <comment ref="S31" authorId="0" shapeId="0">
      <text>
        <r>
          <rPr>
            <sz val="9"/>
            <color indexed="8"/>
            <rFont val="Tahoma"/>
            <family val="2"/>
          </rPr>
          <t>M: Missing value; data cannot exist</t>
        </r>
      </text>
    </comment>
    <comment ref="T31" authorId="0" shapeId="0">
      <text>
        <r>
          <rPr>
            <sz val="9"/>
            <color indexed="8"/>
            <rFont val="Tahoma"/>
            <family val="2"/>
          </rPr>
          <t>M: Missing value; data cannot exist</t>
        </r>
      </text>
    </comment>
    <comment ref="U31" authorId="0" shapeId="0">
      <text>
        <r>
          <rPr>
            <sz val="9"/>
            <color indexed="8"/>
            <rFont val="Tahoma"/>
            <family val="2"/>
          </rPr>
          <t>M: Missing value; data cannot exist</t>
        </r>
      </text>
    </comment>
    <comment ref="V31" authorId="0" shapeId="0">
      <text>
        <r>
          <rPr>
            <sz val="9"/>
            <color indexed="8"/>
            <rFont val="Tahoma"/>
            <family val="2"/>
          </rPr>
          <t>M: Missing value; data cannot exist</t>
        </r>
      </text>
    </comment>
    <comment ref="W31" authorId="0" shapeId="0">
      <text>
        <r>
          <rPr>
            <sz val="9"/>
            <color indexed="8"/>
            <rFont val="Tahoma"/>
            <family val="2"/>
          </rPr>
          <t>M: Missing value; data cannot exist</t>
        </r>
      </text>
    </comment>
    <comment ref="D72" authorId="0" shapeId="0">
      <text>
        <r>
          <rPr>
            <sz val="9"/>
            <color indexed="8"/>
            <rFont val="Tahoma"/>
            <family val="2"/>
          </rPr>
          <t>M: Missing value; data cannot exist</t>
        </r>
      </text>
    </comment>
    <comment ref="E72" authorId="0" shapeId="0">
      <text>
        <r>
          <rPr>
            <sz val="9"/>
            <color indexed="8"/>
            <rFont val="Tahoma"/>
            <family val="2"/>
          </rPr>
          <t>M: Missing value; data cannot exist</t>
        </r>
      </text>
    </comment>
    <comment ref="F72" authorId="0" shapeId="0">
      <text>
        <r>
          <rPr>
            <sz val="9"/>
            <color indexed="8"/>
            <rFont val="Tahoma"/>
            <family val="2"/>
          </rPr>
          <t>M: Missing value; data cannot exist</t>
        </r>
      </text>
    </comment>
    <comment ref="G72" authorId="0" shapeId="0">
      <text>
        <r>
          <rPr>
            <sz val="9"/>
            <color indexed="8"/>
            <rFont val="Tahoma"/>
            <family val="2"/>
          </rPr>
          <t>M: Missing value; data cannot exist</t>
        </r>
      </text>
    </comment>
    <comment ref="I72" authorId="0" shapeId="0">
      <text>
        <r>
          <rPr>
            <sz val="9"/>
            <color indexed="8"/>
            <rFont val="Tahoma"/>
            <family val="2"/>
          </rPr>
          <t>M: Missing value; data cannot exist</t>
        </r>
      </text>
    </comment>
    <comment ref="J72" authorId="0" shapeId="0">
      <text>
        <r>
          <rPr>
            <sz val="9"/>
            <color indexed="8"/>
            <rFont val="Tahoma"/>
            <family val="2"/>
          </rPr>
          <t>M: Missing value; data cannot exist</t>
        </r>
      </text>
    </comment>
    <comment ref="K72" authorId="0" shapeId="0">
      <text>
        <r>
          <rPr>
            <sz val="9"/>
            <color indexed="81"/>
            <rFont val="Tahoma"/>
            <family val="2"/>
          </rPr>
          <t>M: Missing value; data cannot exist</t>
        </r>
      </text>
    </comment>
    <comment ref="L72" authorId="0" shapeId="0">
      <text>
        <r>
          <rPr>
            <sz val="9"/>
            <color indexed="81"/>
            <rFont val="Tahoma"/>
            <family val="2"/>
          </rPr>
          <t>M: Missing value; data cannot exist</t>
        </r>
      </text>
    </comment>
    <comment ref="M72" authorId="0" shapeId="0">
      <text>
        <r>
          <rPr>
            <sz val="9"/>
            <color indexed="81"/>
            <rFont val="Tahoma"/>
            <family val="2"/>
          </rPr>
          <t>M: Missing value; data cannot exist</t>
        </r>
      </text>
    </comment>
    <comment ref="N72" authorId="0" shapeId="0">
      <text>
        <r>
          <rPr>
            <sz val="9"/>
            <color indexed="81"/>
            <rFont val="Tahoma"/>
            <family val="2"/>
          </rPr>
          <t>M: Missing value; data cannot exist</t>
        </r>
      </text>
    </comment>
    <comment ref="O72" authorId="0" shapeId="0">
      <text>
        <r>
          <rPr>
            <sz val="9"/>
            <color indexed="8"/>
            <rFont val="Tahoma"/>
            <family val="2"/>
          </rPr>
          <t>M: Missing value; data cannot exist</t>
        </r>
      </text>
    </comment>
    <comment ref="P72" authorId="0" shapeId="0">
      <text>
        <r>
          <rPr>
            <sz val="9"/>
            <color indexed="8"/>
            <rFont val="Tahoma"/>
            <family val="2"/>
          </rPr>
          <t>M: Missing value; data cannot exist</t>
        </r>
      </text>
    </comment>
    <comment ref="Q72" authorId="0" shapeId="0">
      <text>
        <r>
          <rPr>
            <sz val="9"/>
            <color indexed="8"/>
            <rFont val="Tahoma"/>
            <family val="2"/>
          </rPr>
          <t>M: Missing value; data cannot exist</t>
        </r>
      </text>
    </comment>
    <comment ref="R72" authorId="0" shapeId="0">
      <text>
        <r>
          <rPr>
            <sz val="9"/>
            <color indexed="8"/>
            <rFont val="Tahoma"/>
            <family val="2"/>
          </rPr>
          <t>M: Missing value; data cannot exist</t>
        </r>
      </text>
    </comment>
    <comment ref="S72" authorId="0" shapeId="0">
      <text>
        <r>
          <rPr>
            <sz val="9"/>
            <color indexed="8"/>
            <rFont val="Tahoma"/>
            <family val="2"/>
          </rPr>
          <t>M: Missing value; data cannot exist</t>
        </r>
      </text>
    </comment>
    <comment ref="T72" authorId="0" shapeId="0">
      <text>
        <r>
          <rPr>
            <sz val="9"/>
            <color indexed="8"/>
            <rFont val="Tahoma"/>
            <family val="2"/>
          </rPr>
          <t>M: Missing value; data cannot exist</t>
        </r>
      </text>
    </comment>
    <comment ref="U72" authorId="0" shapeId="0">
      <text>
        <r>
          <rPr>
            <sz val="9"/>
            <color indexed="8"/>
            <rFont val="Tahoma"/>
            <family val="2"/>
          </rPr>
          <t>M: Missing value; data cannot exist</t>
        </r>
      </text>
    </comment>
    <comment ref="V72" authorId="0" shapeId="0">
      <text>
        <r>
          <rPr>
            <sz val="9"/>
            <color indexed="8"/>
            <rFont val="Tahoma"/>
            <family val="2"/>
          </rPr>
          <t>M: Missing value; data cannot exist</t>
        </r>
      </text>
    </comment>
    <comment ref="W72" authorId="0" shapeId="0">
      <text>
        <r>
          <rPr>
            <sz val="9"/>
            <color indexed="8"/>
            <rFont val="Tahoma"/>
            <family val="2"/>
          </rPr>
          <t>M: Missing value; data cannot exist</t>
        </r>
      </text>
    </comment>
    <comment ref="D73" authorId="0" shapeId="0">
      <text>
        <r>
          <rPr>
            <sz val="9"/>
            <color indexed="8"/>
            <rFont val="Tahoma"/>
            <family val="2"/>
          </rPr>
          <t>M: Missing value; data cannot exist</t>
        </r>
      </text>
    </comment>
    <comment ref="E73" authorId="0" shapeId="0">
      <text>
        <r>
          <rPr>
            <sz val="9"/>
            <color indexed="8"/>
            <rFont val="Tahoma"/>
            <family val="2"/>
          </rPr>
          <t>M: Missing value; data cannot exist</t>
        </r>
      </text>
    </comment>
    <comment ref="F73" authorId="0" shapeId="0">
      <text>
        <r>
          <rPr>
            <sz val="9"/>
            <color indexed="8"/>
            <rFont val="Tahoma"/>
            <family val="2"/>
          </rPr>
          <t>M: Missing value; data cannot exist</t>
        </r>
      </text>
    </comment>
    <comment ref="G73" authorId="0" shapeId="0">
      <text>
        <r>
          <rPr>
            <sz val="9"/>
            <color indexed="8"/>
            <rFont val="Tahoma"/>
            <family val="2"/>
          </rPr>
          <t>M: Missing value; data cannot exist</t>
        </r>
      </text>
    </comment>
    <comment ref="I73" authorId="0" shapeId="0">
      <text>
        <r>
          <rPr>
            <sz val="9"/>
            <color indexed="8"/>
            <rFont val="Tahoma"/>
            <family val="2"/>
          </rPr>
          <t>M: Missing value; data cannot exist</t>
        </r>
      </text>
    </comment>
    <comment ref="J73" authorId="0" shapeId="0">
      <text>
        <r>
          <rPr>
            <sz val="9"/>
            <color indexed="8"/>
            <rFont val="Tahoma"/>
            <family val="2"/>
          </rPr>
          <t>M: Missing value; data cannot exist</t>
        </r>
      </text>
    </comment>
    <comment ref="K73" authorId="0" shapeId="0">
      <text>
        <r>
          <rPr>
            <sz val="9"/>
            <color indexed="81"/>
            <rFont val="Tahoma"/>
            <family val="2"/>
          </rPr>
          <t>M: Missing value; data cannot exist</t>
        </r>
      </text>
    </comment>
    <comment ref="L73" authorId="0" shapeId="0">
      <text>
        <r>
          <rPr>
            <sz val="9"/>
            <color indexed="81"/>
            <rFont val="Tahoma"/>
            <family val="2"/>
          </rPr>
          <t>M: Missing value; data cannot exist</t>
        </r>
      </text>
    </comment>
    <comment ref="M73" authorId="0" shapeId="0">
      <text>
        <r>
          <rPr>
            <sz val="9"/>
            <color indexed="81"/>
            <rFont val="Tahoma"/>
            <family val="2"/>
          </rPr>
          <t>M: Missing value; data cannot exist</t>
        </r>
      </text>
    </comment>
    <comment ref="N73" authorId="0" shapeId="0">
      <text>
        <r>
          <rPr>
            <sz val="9"/>
            <color indexed="81"/>
            <rFont val="Tahoma"/>
            <family val="2"/>
          </rPr>
          <t>M: Missing value; data cannot exist</t>
        </r>
      </text>
    </comment>
    <comment ref="O73" authorId="0" shapeId="0">
      <text>
        <r>
          <rPr>
            <sz val="9"/>
            <color indexed="8"/>
            <rFont val="Tahoma"/>
            <family val="2"/>
          </rPr>
          <t>M: Missing value; data cannot exist</t>
        </r>
      </text>
    </comment>
    <comment ref="P73" authorId="0" shapeId="0">
      <text>
        <r>
          <rPr>
            <sz val="9"/>
            <color indexed="8"/>
            <rFont val="Tahoma"/>
            <family val="2"/>
          </rPr>
          <t>M: Missing value; data cannot exist</t>
        </r>
      </text>
    </comment>
    <comment ref="Q73" authorId="0" shapeId="0">
      <text>
        <r>
          <rPr>
            <sz val="9"/>
            <color indexed="8"/>
            <rFont val="Tahoma"/>
            <family val="2"/>
          </rPr>
          <t>M: Missing value; data cannot exist</t>
        </r>
      </text>
    </comment>
    <comment ref="R73" authorId="0" shapeId="0">
      <text>
        <r>
          <rPr>
            <sz val="9"/>
            <color indexed="8"/>
            <rFont val="Tahoma"/>
            <family val="2"/>
          </rPr>
          <t>M: Missing value; data cannot exist</t>
        </r>
      </text>
    </comment>
    <comment ref="S73" authorId="0" shapeId="0">
      <text>
        <r>
          <rPr>
            <sz val="9"/>
            <color indexed="8"/>
            <rFont val="Tahoma"/>
            <family val="2"/>
          </rPr>
          <t>M: Missing value; data cannot exist</t>
        </r>
      </text>
    </comment>
    <comment ref="T73" authorId="0" shapeId="0">
      <text>
        <r>
          <rPr>
            <sz val="9"/>
            <color indexed="8"/>
            <rFont val="Tahoma"/>
            <family val="2"/>
          </rPr>
          <t>M: Missing value; data cannot exist</t>
        </r>
      </text>
    </comment>
    <comment ref="U73" authorId="0" shapeId="0">
      <text>
        <r>
          <rPr>
            <sz val="9"/>
            <color indexed="8"/>
            <rFont val="Tahoma"/>
            <family val="2"/>
          </rPr>
          <t>M: Missing value; data cannot exist</t>
        </r>
      </text>
    </comment>
    <comment ref="V73" authorId="0" shapeId="0">
      <text>
        <r>
          <rPr>
            <sz val="9"/>
            <color indexed="8"/>
            <rFont val="Tahoma"/>
            <family val="2"/>
          </rPr>
          <t>M: Missing value; data cannot exist</t>
        </r>
      </text>
    </comment>
    <comment ref="W73" authorId="0" shapeId="0">
      <text>
        <r>
          <rPr>
            <sz val="9"/>
            <color indexed="8"/>
            <rFont val="Tahoma"/>
            <family val="2"/>
          </rPr>
          <t>M: Missing value; data cannot exist</t>
        </r>
      </text>
    </comment>
    <comment ref="D98" authorId="0" shapeId="0">
      <text>
        <r>
          <rPr>
            <sz val="9"/>
            <color indexed="8"/>
            <rFont val="Tahoma"/>
            <family val="2"/>
          </rPr>
          <t>M: Missing value; data cannot exist</t>
        </r>
      </text>
    </comment>
    <comment ref="E98" authorId="0" shapeId="0">
      <text>
        <r>
          <rPr>
            <sz val="9"/>
            <color indexed="8"/>
            <rFont val="Tahoma"/>
            <family val="2"/>
          </rPr>
          <t>M: Missing value; data cannot exist</t>
        </r>
      </text>
    </comment>
    <comment ref="F98" authorId="0" shapeId="0">
      <text>
        <r>
          <rPr>
            <sz val="9"/>
            <color indexed="8"/>
            <rFont val="Tahoma"/>
            <family val="2"/>
          </rPr>
          <t>M: Missing value; data cannot exist</t>
        </r>
      </text>
    </comment>
    <comment ref="G98" authorId="0" shapeId="0">
      <text>
        <r>
          <rPr>
            <sz val="9"/>
            <color indexed="8"/>
            <rFont val="Tahoma"/>
            <family val="2"/>
          </rPr>
          <t>M: Missing value; data cannot exist</t>
        </r>
      </text>
    </comment>
    <comment ref="I98" authorId="0" shapeId="0">
      <text>
        <r>
          <rPr>
            <sz val="9"/>
            <color indexed="8"/>
            <rFont val="Tahoma"/>
            <family val="2"/>
          </rPr>
          <t>M: Missing value; data cannot exist</t>
        </r>
      </text>
    </comment>
    <comment ref="J98" authorId="0" shapeId="0">
      <text>
        <r>
          <rPr>
            <sz val="9"/>
            <color indexed="8"/>
            <rFont val="Tahoma"/>
            <family val="2"/>
          </rPr>
          <t>M: Missing value; data cannot exist</t>
        </r>
      </text>
    </comment>
    <comment ref="K98" authorId="0" shapeId="0">
      <text>
        <r>
          <rPr>
            <sz val="9"/>
            <color indexed="81"/>
            <rFont val="Tahoma"/>
            <family val="2"/>
          </rPr>
          <t>M: Missing value; data cannot exist</t>
        </r>
      </text>
    </comment>
    <comment ref="L98" authorId="0" shapeId="0">
      <text>
        <r>
          <rPr>
            <sz val="9"/>
            <color indexed="81"/>
            <rFont val="Tahoma"/>
            <family val="2"/>
          </rPr>
          <t>M: Missing value; data cannot exist</t>
        </r>
      </text>
    </comment>
    <comment ref="M98" authorId="0" shapeId="0">
      <text>
        <r>
          <rPr>
            <sz val="9"/>
            <color indexed="81"/>
            <rFont val="Tahoma"/>
            <family val="2"/>
          </rPr>
          <t>M: Missing value; data cannot exist</t>
        </r>
      </text>
    </comment>
    <comment ref="N98" authorId="0" shapeId="0">
      <text>
        <r>
          <rPr>
            <sz val="9"/>
            <color indexed="81"/>
            <rFont val="Tahoma"/>
            <family val="2"/>
          </rPr>
          <t>M: Missing value; data cannot exist</t>
        </r>
      </text>
    </comment>
    <comment ref="O98" authorId="0" shapeId="0">
      <text>
        <r>
          <rPr>
            <sz val="9"/>
            <color indexed="8"/>
            <rFont val="Tahoma"/>
            <family val="2"/>
          </rPr>
          <t>M: Missing value; data cannot exist</t>
        </r>
      </text>
    </comment>
    <comment ref="P98" authorId="0" shapeId="0">
      <text>
        <r>
          <rPr>
            <sz val="9"/>
            <color indexed="8"/>
            <rFont val="Tahoma"/>
            <family val="2"/>
          </rPr>
          <t>M: Missing value; data cannot exist</t>
        </r>
      </text>
    </comment>
    <comment ref="Q98" authorId="0" shapeId="0">
      <text>
        <r>
          <rPr>
            <sz val="9"/>
            <color indexed="8"/>
            <rFont val="Tahoma"/>
            <family val="2"/>
          </rPr>
          <t>M: Missing value; data cannot exist</t>
        </r>
      </text>
    </comment>
    <comment ref="R98" authorId="0" shapeId="0">
      <text>
        <r>
          <rPr>
            <sz val="9"/>
            <color indexed="8"/>
            <rFont val="Tahoma"/>
            <family val="2"/>
          </rPr>
          <t>M: Missing value; data cannot exist</t>
        </r>
      </text>
    </comment>
    <comment ref="S98" authorId="0" shapeId="0">
      <text>
        <r>
          <rPr>
            <sz val="9"/>
            <color indexed="8"/>
            <rFont val="Tahoma"/>
            <family val="2"/>
          </rPr>
          <t>M: Missing value; data cannot exist</t>
        </r>
      </text>
    </comment>
    <comment ref="T98" authorId="0" shapeId="0">
      <text>
        <r>
          <rPr>
            <sz val="9"/>
            <color indexed="8"/>
            <rFont val="Tahoma"/>
            <family val="2"/>
          </rPr>
          <t>M: Missing value; data cannot exist</t>
        </r>
      </text>
    </comment>
    <comment ref="U98" authorId="0" shapeId="0">
      <text>
        <r>
          <rPr>
            <sz val="9"/>
            <color indexed="8"/>
            <rFont val="Tahoma"/>
            <family val="2"/>
          </rPr>
          <t>M: Missing value; data cannot exist</t>
        </r>
      </text>
    </comment>
    <comment ref="V98" authorId="0" shapeId="0">
      <text>
        <r>
          <rPr>
            <sz val="9"/>
            <color indexed="8"/>
            <rFont val="Tahoma"/>
            <family val="2"/>
          </rPr>
          <t>M: Missing value; data cannot exist</t>
        </r>
      </text>
    </comment>
    <comment ref="W98" authorId="0" shapeId="0">
      <text>
        <r>
          <rPr>
            <sz val="9"/>
            <color indexed="8"/>
            <rFont val="Tahoma"/>
            <family val="2"/>
          </rPr>
          <t>M: Missing value; data cannot exist</t>
        </r>
      </text>
    </comment>
    <comment ref="D139" authorId="0" shapeId="0">
      <text>
        <r>
          <rPr>
            <sz val="9"/>
            <color indexed="8"/>
            <rFont val="Tahoma"/>
            <family val="2"/>
          </rPr>
          <t>M: Missing value; data cannot exist</t>
        </r>
      </text>
    </comment>
    <comment ref="E139" authorId="0" shapeId="0">
      <text>
        <r>
          <rPr>
            <sz val="9"/>
            <color indexed="8"/>
            <rFont val="Tahoma"/>
            <family val="2"/>
          </rPr>
          <t>M: Missing value; data cannot exist</t>
        </r>
      </text>
    </comment>
    <comment ref="F139" authorId="0" shapeId="0">
      <text>
        <r>
          <rPr>
            <sz val="9"/>
            <color indexed="8"/>
            <rFont val="Tahoma"/>
            <family val="2"/>
          </rPr>
          <t>M: Missing value; data cannot exist</t>
        </r>
      </text>
    </comment>
    <comment ref="G139" authorId="0" shapeId="0">
      <text>
        <r>
          <rPr>
            <sz val="9"/>
            <color indexed="8"/>
            <rFont val="Tahoma"/>
            <family val="2"/>
          </rPr>
          <t>M: Missing value; data cannot exist</t>
        </r>
      </text>
    </comment>
    <comment ref="I139" authorId="0" shapeId="0">
      <text>
        <r>
          <rPr>
            <sz val="9"/>
            <color indexed="8"/>
            <rFont val="Tahoma"/>
            <family val="2"/>
          </rPr>
          <t>M: Missing value; data cannot exist</t>
        </r>
      </text>
    </comment>
    <comment ref="J139" authorId="0" shapeId="0">
      <text>
        <r>
          <rPr>
            <sz val="9"/>
            <color indexed="8"/>
            <rFont val="Tahoma"/>
            <family val="2"/>
          </rPr>
          <t>M: Missing value; data cannot exist</t>
        </r>
      </text>
    </comment>
    <comment ref="K139" authorId="0" shapeId="0">
      <text>
        <r>
          <rPr>
            <sz val="9"/>
            <color indexed="81"/>
            <rFont val="Tahoma"/>
            <family val="2"/>
          </rPr>
          <t>M: Missing value; data cannot exist</t>
        </r>
      </text>
    </comment>
    <comment ref="L139" authorId="0" shapeId="0">
      <text>
        <r>
          <rPr>
            <sz val="9"/>
            <color indexed="81"/>
            <rFont val="Tahoma"/>
            <family val="2"/>
          </rPr>
          <t>M: Missing value; data cannot exist</t>
        </r>
      </text>
    </comment>
    <comment ref="M139" authorId="0" shapeId="0">
      <text>
        <r>
          <rPr>
            <sz val="9"/>
            <color indexed="81"/>
            <rFont val="Tahoma"/>
            <family val="2"/>
          </rPr>
          <t>M: Missing value; data cannot exist</t>
        </r>
      </text>
    </comment>
    <comment ref="N139" authorId="0" shapeId="0">
      <text>
        <r>
          <rPr>
            <sz val="9"/>
            <color indexed="81"/>
            <rFont val="Tahoma"/>
            <family val="2"/>
          </rPr>
          <t>M: Missing value; data cannot exist</t>
        </r>
      </text>
    </comment>
    <comment ref="O139" authorId="0" shapeId="0">
      <text>
        <r>
          <rPr>
            <sz val="9"/>
            <color indexed="8"/>
            <rFont val="Tahoma"/>
            <family val="2"/>
          </rPr>
          <t>M: Missing value; data cannot exist</t>
        </r>
      </text>
    </comment>
    <comment ref="P139" authorId="0" shapeId="0">
      <text>
        <r>
          <rPr>
            <sz val="9"/>
            <color indexed="8"/>
            <rFont val="Tahoma"/>
            <family val="2"/>
          </rPr>
          <t>M: Missing value; data cannot exist</t>
        </r>
      </text>
    </comment>
    <comment ref="Q139" authorId="0" shapeId="0">
      <text>
        <r>
          <rPr>
            <sz val="9"/>
            <color indexed="8"/>
            <rFont val="Tahoma"/>
            <family val="2"/>
          </rPr>
          <t>M: Missing value; data cannot exist</t>
        </r>
      </text>
    </comment>
    <comment ref="R139" authorId="0" shapeId="0">
      <text>
        <r>
          <rPr>
            <sz val="9"/>
            <color indexed="8"/>
            <rFont val="Tahoma"/>
            <family val="2"/>
          </rPr>
          <t>M: Missing value; data cannot exist</t>
        </r>
      </text>
    </comment>
    <comment ref="S139" authorId="0" shapeId="0">
      <text>
        <r>
          <rPr>
            <sz val="9"/>
            <color indexed="8"/>
            <rFont val="Tahoma"/>
            <family val="2"/>
          </rPr>
          <t>M: Missing value; data cannot exist</t>
        </r>
      </text>
    </comment>
    <comment ref="T139" authorId="0" shapeId="0">
      <text>
        <r>
          <rPr>
            <sz val="9"/>
            <color indexed="8"/>
            <rFont val="Tahoma"/>
            <family val="2"/>
          </rPr>
          <t>M: Missing value; data cannot exist</t>
        </r>
      </text>
    </comment>
    <comment ref="U139" authorId="0" shapeId="0">
      <text>
        <r>
          <rPr>
            <sz val="9"/>
            <color indexed="8"/>
            <rFont val="Tahoma"/>
            <family val="2"/>
          </rPr>
          <t>M: Missing value; data cannot exist</t>
        </r>
      </text>
    </comment>
    <comment ref="V139" authorId="0" shapeId="0">
      <text>
        <r>
          <rPr>
            <sz val="9"/>
            <color indexed="8"/>
            <rFont val="Tahoma"/>
            <family val="2"/>
          </rPr>
          <t>M: Missing value; data cannot exist</t>
        </r>
      </text>
    </comment>
    <comment ref="W139" authorId="0" shapeId="0">
      <text>
        <r>
          <rPr>
            <sz val="9"/>
            <color indexed="8"/>
            <rFont val="Tahoma"/>
            <family val="2"/>
          </rPr>
          <t>M: Missing value; data cannot exist</t>
        </r>
      </text>
    </comment>
    <comment ref="D140" authorId="0" shapeId="0">
      <text>
        <r>
          <rPr>
            <sz val="9"/>
            <color indexed="8"/>
            <rFont val="Tahoma"/>
            <family val="2"/>
          </rPr>
          <t>M: Missing value; data cannot exist</t>
        </r>
      </text>
    </comment>
    <comment ref="E140" authorId="0" shapeId="0">
      <text>
        <r>
          <rPr>
            <sz val="9"/>
            <color indexed="8"/>
            <rFont val="Tahoma"/>
            <family val="2"/>
          </rPr>
          <t>M: Missing value; data cannot exist</t>
        </r>
      </text>
    </comment>
    <comment ref="F140" authorId="0" shapeId="0">
      <text>
        <r>
          <rPr>
            <sz val="9"/>
            <color indexed="8"/>
            <rFont val="Tahoma"/>
            <family val="2"/>
          </rPr>
          <t>M: Missing value; data cannot exist</t>
        </r>
      </text>
    </comment>
    <comment ref="G140" authorId="0" shapeId="0">
      <text>
        <r>
          <rPr>
            <sz val="9"/>
            <color indexed="8"/>
            <rFont val="Tahoma"/>
            <family val="2"/>
          </rPr>
          <t>M: Missing value; data cannot exist</t>
        </r>
      </text>
    </comment>
    <comment ref="I140" authorId="0" shapeId="0">
      <text>
        <r>
          <rPr>
            <sz val="9"/>
            <color indexed="8"/>
            <rFont val="Tahoma"/>
            <family val="2"/>
          </rPr>
          <t>M: Missing value; data cannot exist</t>
        </r>
      </text>
    </comment>
    <comment ref="J140" authorId="0" shapeId="0">
      <text>
        <r>
          <rPr>
            <sz val="9"/>
            <color indexed="8"/>
            <rFont val="Tahoma"/>
            <family val="2"/>
          </rPr>
          <t>M: Missing value; data cannot exist</t>
        </r>
      </text>
    </comment>
    <comment ref="K140" authorId="0" shapeId="0">
      <text>
        <r>
          <rPr>
            <sz val="9"/>
            <color indexed="81"/>
            <rFont val="Tahoma"/>
            <family val="2"/>
          </rPr>
          <t>M: Missing value; data cannot exist</t>
        </r>
      </text>
    </comment>
    <comment ref="L140" authorId="0" shapeId="0">
      <text>
        <r>
          <rPr>
            <sz val="9"/>
            <color indexed="81"/>
            <rFont val="Tahoma"/>
            <family val="2"/>
          </rPr>
          <t>M: Missing value; data cannot exist</t>
        </r>
      </text>
    </comment>
    <comment ref="M140" authorId="0" shapeId="0">
      <text>
        <r>
          <rPr>
            <sz val="9"/>
            <color indexed="81"/>
            <rFont val="Tahoma"/>
            <family val="2"/>
          </rPr>
          <t>M: Missing value; data cannot exist</t>
        </r>
      </text>
    </comment>
    <comment ref="N140" authorId="0" shapeId="0">
      <text>
        <r>
          <rPr>
            <sz val="9"/>
            <color indexed="81"/>
            <rFont val="Tahoma"/>
            <family val="2"/>
          </rPr>
          <t>M: Missing value; data cannot exist</t>
        </r>
      </text>
    </comment>
    <comment ref="O140" authorId="0" shapeId="0">
      <text>
        <r>
          <rPr>
            <sz val="9"/>
            <color indexed="8"/>
            <rFont val="Tahoma"/>
            <family val="2"/>
          </rPr>
          <t>M: Missing value; data cannot exist</t>
        </r>
      </text>
    </comment>
    <comment ref="P140" authorId="0" shapeId="0">
      <text>
        <r>
          <rPr>
            <sz val="9"/>
            <color indexed="8"/>
            <rFont val="Tahoma"/>
            <family val="2"/>
          </rPr>
          <t>M: Missing value; data cannot exist</t>
        </r>
      </text>
    </comment>
    <comment ref="Q140" authorId="0" shapeId="0">
      <text>
        <r>
          <rPr>
            <sz val="9"/>
            <color indexed="8"/>
            <rFont val="Tahoma"/>
            <family val="2"/>
          </rPr>
          <t>M: Missing value; data cannot exist</t>
        </r>
      </text>
    </comment>
    <comment ref="R140" authorId="0" shapeId="0">
      <text>
        <r>
          <rPr>
            <sz val="9"/>
            <color indexed="8"/>
            <rFont val="Tahoma"/>
            <family val="2"/>
          </rPr>
          <t>M: Missing value; data cannot exist</t>
        </r>
      </text>
    </comment>
    <comment ref="S140" authorId="0" shapeId="0">
      <text>
        <r>
          <rPr>
            <sz val="9"/>
            <color indexed="8"/>
            <rFont val="Tahoma"/>
            <family val="2"/>
          </rPr>
          <t>M: Missing value; data cannot exist</t>
        </r>
      </text>
    </comment>
    <comment ref="T140" authorId="0" shapeId="0">
      <text>
        <r>
          <rPr>
            <sz val="9"/>
            <color indexed="8"/>
            <rFont val="Tahoma"/>
            <family val="2"/>
          </rPr>
          <t>M: Missing value; data cannot exist</t>
        </r>
      </text>
    </comment>
    <comment ref="U140" authorId="0" shapeId="0">
      <text>
        <r>
          <rPr>
            <sz val="9"/>
            <color indexed="8"/>
            <rFont val="Tahoma"/>
            <family val="2"/>
          </rPr>
          <t>M: Missing value; data cannot exist</t>
        </r>
      </text>
    </comment>
    <comment ref="V140" authorId="0" shapeId="0">
      <text>
        <r>
          <rPr>
            <sz val="9"/>
            <color indexed="8"/>
            <rFont val="Tahoma"/>
            <family val="2"/>
          </rPr>
          <t>M: Missing value; data cannot exist</t>
        </r>
      </text>
    </comment>
    <comment ref="W140" authorId="0" shapeId="0">
      <text>
        <r>
          <rPr>
            <sz val="9"/>
            <color indexed="8"/>
            <rFont val="Tahoma"/>
            <family val="2"/>
          </rPr>
          <t>M: Missing value; data cannot exist</t>
        </r>
      </text>
    </comment>
    <comment ref="J153" authorId="0" shapeId="0">
      <text>
        <r>
          <rPr>
            <sz val="9"/>
            <color indexed="8"/>
            <rFont val="Tahoma"/>
            <family val="2"/>
          </rPr>
          <t>C: Non-publishable and confidential value</t>
        </r>
      </text>
    </comment>
    <comment ref="J154" authorId="0" shapeId="0">
      <text>
        <r>
          <rPr>
            <sz val="9"/>
            <color indexed="8"/>
            <rFont val="Tahoma"/>
            <family val="2"/>
          </rPr>
          <t>C: Non-publishable and confidential value</t>
        </r>
      </text>
    </comment>
    <comment ref="D165" authorId="0" shapeId="0">
      <text>
        <r>
          <rPr>
            <sz val="9"/>
            <color indexed="8"/>
            <rFont val="Tahoma"/>
            <family val="2"/>
          </rPr>
          <t>M: Missing value; data cannot exist</t>
        </r>
      </text>
    </comment>
    <comment ref="E165" authorId="0" shapeId="0">
      <text>
        <r>
          <rPr>
            <sz val="9"/>
            <color indexed="8"/>
            <rFont val="Tahoma"/>
            <family val="2"/>
          </rPr>
          <t>M: Missing value; data cannot exist</t>
        </r>
      </text>
    </comment>
    <comment ref="F165" authorId="0" shapeId="0">
      <text>
        <r>
          <rPr>
            <sz val="9"/>
            <color indexed="8"/>
            <rFont val="Tahoma"/>
            <family val="2"/>
          </rPr>
          <t>M: Missing value; data cannot exist</t>
        </r>
      </text>
    </comment>
    <comment ref="G165" authorId="0" shapeId="0">
      <text>
        <r>
          <rPr>
            <sz val="9"/>
            <color indexed="8"/>
            <rFont val="Tahoma"/>
            <family val="2"/>
          </rPr>
          <t>M: Missing value; data cannot exist</t>
        </r>
      </text>
    </comment>
    <comment ref="I165" authorId="0" shapeId="0">
      <text>
        <r>
          <rPr>
            <sz val="9"/>
            <color indexed="8"/>
            <rFont val="Tahoma"/>
            <family val="2"/>
          </rPr>
          <t>M: Missing value; data cannot exist</t>
        </r>
      </text>
    </comment>
    <comment ref="J165" authorId="0" shapeId="0">
      <text>
        <r>
          <rPr>
            <sz val="9"/>
            <color indexed="8"/>
            <rFont val="Tahoma"/>
            <family val="2"/>
          </rPr>
          <t>M: Missing value; data cannot exist</t>
        </r>
      </text>
    </comment>
    <comment ref="K165" authorId="0" shapeId="0">
      <text>
        <r>
          <rPr>
            <sz val="9"/>
            <color indexed="81"/>
            <rFont val="Tahoma"/>
            <family val="2"/>
          </rPr>
          <t>M: Missing value; data cannot exist</t>
        </r>
      </text>
    </comment>
    <comment ref="L165" authorId="0" shapeId="0">
      <text>
        <r>
          <rPr>
            <sz val="9"/>
            <color indexed="81"/>
            <rFont val="Tahoma"/>
            <family val="2"/>
          </rPr>
          <t>M: Missing value; data cannot exist</t>
        </r>
      </text>
    </comment>
    <comment ref="M165" authorId="0" shapeId="0">
      <text>
        <r>
          <rPr>
            <sz val="9"/>
            <color indexed="81"/>
            <rFont val="Tahoma"/>
            <family val="2"/>
          </rPr>
          <t>M: Missing value; data cannot exist</t>
        </r>
      </text>
    </comment>
    <comment ref="N165" authorId="0" shapeId="0">
      <text>
        <r>
          <rPr>
            <sz val="9"/>
            <color indexed="81"/>
            <rFont val="Tahoma"/>
            <family val="2"/>
          </rPr>
          <t>M: Missing value; data cannot exist</t>
        </r>
      </text>
    </comment>
    <comment ref="O165" authorId="0" shapeId="0">
      <text>
        <r>
          <rPr>
            <sz val="9"/>
            <color indexed="8"/>
            <rFont val="Tahoma"/>
            <family val="2"/>
          </rPr>
          <t>M: Missing value; data cannot exist</t>
        </r>
      </text>
    </comment>
    <comment ref="P165" authorId="0" shapeId="0">
      <text>
        <r>
          <rPr>
            <sz val="9"/>
            <color indexed="8"/>
            <rFont val="Tahoma"/>
            <family val="2"/>
          </rPr>
          <t>M: Missing value; data cannot exist</t>
        </r>
      </text>
    </comment>
    <comment ref="Q165" authorId="0" shapeId="0">
      <text>
        <r>
          <rPr>
            <sz val="9"/>
            <color indexed="8"/>
            <rFont val="Tahoma"/>
            <family val="2"/>
          </rPr>
          <t>M: Missing value; data cannot exist</t>
        </r>
      </text>
    </comment>
    <comment ref="R165" authorId="0" shapeId="0">
      <text>
        <r>
          <rPr>
            <sz val="9"/>
            <color indexed="8"/>
            <rFont val="Tahoma"/>
            <family val="2"/>
          </rPr>
          <t>M: Missing value; data cannot exist</t>
        </r>
      </text>
    </comment>
    <comment ref="S165" authorId="0" shapeId="0">
      <text>
        <r>
          <rPr>
            <sz val="9"/>
            <color indexed="8"/>
            <rFont val="Tahoma"/>
            <family val="2"/>
          </rPr>
          <t>M: Missing value; data cannot exist</t>
        </r>
      </text>
    </comment>
    <comment ref="T165" authorId="0" shapeId="0">
      <text>
        <r>
          <rPr>
            <sz val="9"/>
            <color indexed="8"/>
            <rFont val="Tahoma"/>
            <family val="2"/>
          </rPr>
          <t>M: Missing value; data cannot exist</t>
        </r>
      </text>
    </comment>
    <comment ref="U165" authorId="0" shapeId="0">
      <text>
        <r>
          <rPr>
            <sz val="9"/>
            <color indexed="8"/>
            <rFont val="Tahoma"/>
            <family val="2"/>
          </rPr>
          <t>M: Missing value; data cannot exist</t>
        </r>
      </text>
    </comment>
    <comment ref="V165" authorId="0" shapeId="0">
      <text>
        <r>
          <rPr>
            <sz val="9"/>
            <color indexed="8"/>
            <rFont val="Tahoma"/>
            <family val="2"/>
          </rPr>
          <t>M: Missing value; data cannot exist</t>
        </r>
      </text>
    </comment>
    <comment ref="W165" authorId="0" shapeId="0">
      <text>
        <r>
          <rPr>
            <sz val="9"/>
            <color indexed="8"/>
            <rFont val="Tahoma"/>
            <family val="2"/>
          </rPr>
          <t>M: Missing value; data cannot exist</t>
        </r>
      </text>
    </comment>
    <comment ref="R177" authorId="0" shapeId="0">
      <text>
        <r>
          <rPr>
            <sz val="9"/>
            <color indexed="8"/>
            <rFont val="Tahoma"/>
            <family val="2"/>
          </rPr>
          <t>C: Non-publishable and confidential value</t>
        </r>
      </text>
    </comment>
    <comment ref="U177" authorId="0" shapeId="0">
      <text>
        <r>
          <rPr>
            <sz val="9"/>
            <color indexed="8"/>
            <rFont val="Tahoma"/>
            <family val="2"/>
          </rPr>
          <t>C: Non-publishable and confidential value</t>
        </r>
      </text>
    </comment>
    <comment ref="W181" authorId="0" shapeId="0">
      <text>
        <r>
          <rPr>
            <sz val="9"/>
            <color indexed="8"/>
            <rFont val="Tahoma"/>
            <family val="2"/>
          </rPr>
          <t>L: Missing value; data exist but were not collected</t>
        </r>
      </text>
    </comment>
    <comment ref="S195" authorId="0" shapeId="0">
      <text>
        <r>
          <rPr>
            <sz val="9"/>
            <color indexed="8"/>
            <rFont val="Tahoma"/>
            <family val="2"/>
          </rPr>
          <t>C: Non-publishable and confidential value</t>
        </r>
      </text>
    </comment>
    <comment ref="R203" authorId="0" shapeId="0">
      <text>
        <r>
          <rPr>
            <sz val="9"/>
            <color indexed="8"/>
            <rFont val="Tahoma"/>
            <family val="2"/>
          </rPr>
          <t>C: Non-publishable and confidential value</t>
        </r>
      </text>
    </comment>
    <comment ref="S203" authorId="0" shapeId="0">
      <text>
        <r>
          <rPr>
            <sz val="9"/>
            <color indexed="8"/>
            <rFont val="Tahoma"/>
            <family val="2"/>
          </rPr>
          <t>C: Non-publishable and confidential value</t>
        </r>
      </text>
    </comment>
    <comment ref="T203" authorId="0" shapeId="0">
      <text>
        <r>
          <rPr>
            <sz val="9"/>
            <color indexed="8"/>
            <rFont val="Tahoma"/>
            <family val="2"/>
          </rPr>
          <t>C: Non-publishable and confidential value</t>
        </r>
      </text>
    </comment>
    <comment ref="D206" authorId="0" shapeId="0">
      <text>
        <r>
          <rPr>
            <sz val="9"/>
            <color indexed="8"/>
            <rFont val="Tahoma"/>
            <family val="2"/>
          </rPr>
          <t>M: Missing value; data cannot exist</t>
        </r>
      </text>
    </comment>
    <comment ref="E206" authorId="0" shapeId="0">
      <text>
        <r>
          <rPr>
            <sz val="9"/>
            <color indexed="8"/>
            <rFont val="Tahoma"/>
            <family val="2"/>
          </rPr>
          <t>M: Missing value; data cannot exist</t>
        </r>
      </text>
    </comment>
    <comment ref="F206" authorId="0" shapeId="0">
      <text>
        <r>
          <rPr>
            <sz val="9"/>
            <color indexed="8"/>
            <rFont val="Tahoma"/>
            <family val="2"/>
          </rPr>
          <t>M: Missing value; data cannot exist</t>
        </r>
      </text>
    </comment>
    <comment ref="G206" authorId="0" shapeId="0">
      <text>
        <r>
          <rPr>
            <sz val="9"/>
            <color indexed="8"/>
            <rFont val="Tahoma"/>
            <family val="2"/>
          </rPr>
          <t>M: Missing value; data cannot exist</t>
        </r>
      </text>
    </comment>
    <comment ref="I206" authorId="0" shapeId="0">
      <text>
        <r>
          <rPr>
            <sz val="9"/>
            <color indexed="8"/>
            <rFont val="Tahoma"/>
            <family val="2"/>
          </rPr>
          <t>M: Missing value; data cannot exist</t>
        </r>
      </text>
    </comment>
    <comment ref="J206" authorId="0" shapeId="0">
      <text>
        <r>
          <rPr>
            <sz val="9"/>
            <color indexed="8"/>
            <rFont val="Tahoma"/>
            <family val="2"/>
          </rPr>
          <t>M: Missing value; data cannot exist</t>
        </r>
      </text>
    </comment>
    <comment ref="K206" authorId="0" shapeId="0">
      <text>
        <r>
          <rPr>
            <sz val="9"/>
            <color indexed="81"/>
            <rFont val="Tahoma"/>
            <family val="2"/>
          </rPr>
          <t>M: Missing value; data cannot exist</t>
        </r>
      </text>
    </comment>
    <comment ref="L206" authorId="0" shapeId="0">
      <text>
        <r>
          <rPr>
            <sz val="9"/>
            <color indexed="81"/>
            <rFont val="Tahoma"/>
            <family val="2"/>
          </rPr>
          <t>M: Missing value; data cannot exist</t>
        </r>
      </text>
    </comment>
    <comment ref="M206" authorId="0" shapeId="0">
      <text>
        <r>
          <rPr>
            <sz val="9"/>
            <color indexed="81"/>
            <rFont val="Tahoma"/>
            <family val="2"/>
          </rPr>
          <t>M: Missing value; data cannot exist</t>
        </r>
      </text>
    </comment>
    <comment ref="N206" authorId="0" shapeId="0">
      <text>
        <r>
          <rPr>
            <sz val="9"/>
            <color indexed="81"/>
            <rFont val="Tahoma"/>
            <family val="2"/>
          </rPr>
          <t>M: Missing value; data cannot exist</t>
        </r>
      </text>
    </comment>
    <comment ref="O206" authorId="0" shapeId="0">
      <text>
        <r>
          <rPr>
            <sz val="9"/>
            <color indexed="8"/>
            <rFont val="Tahoma"/>
            <family val="2"/>
          </rPr>
          <t>M: Missing value; data cannot exist</t>
        </r>
      </text>
    </comment>
    <comment ref="P206" authorId="0" shapeId="0">
      <text>
        <r>
          <rPr>
            <sz val="9"/>
            <color indexed="8"/>
            <rFont val="Tahoma"/>
            <family val="2"/>
          </rPr>
          <t>M: Missing value; data cannot exist</t>
        </r>
      </text>
    </comment>
    <comment ref="Q206" authorId="0" shapeId="0">
      <text>
        <r>
          <rPr>
            <sz val="9"/>
            <color indexed="8"/>
            <rFont val="Tahoma"/>
            <family val="2"/>
          </rPr>
          <t>M: Missing value; data cannot exist</t>
        </r>
      </text>
    </comment>
    <comment ref="R206" authorId="0" shapeId="0">
      <text>
        <r>
          <rPr>
            <sz val="9"/>
            <color indexed="8"/>
            <rFont val="Tahoma"/>
            <family val="2"/>
          </rPr>
          <t>M: Missing value; data cannot exist</t>
        </r>
      </text>
    </comment>
    <comment ref="S206" authorId="0" shapeId="0">
      <text>
        <r>
          <rPr>
            <sz val="9"/>
            <color indexed="8"/>
            <rFont val="Tahoma"/>
            <family val="2"/>
          </rPr>
          <t>M: Missing value; data cannot exist</t>
        </r>
      </text>
    </comment>
    <comment ref="T206" authorId="0" shapeId="0">
      <text>
        <r>
          <rPr>
            <sz val="9"/>
            <color indexed="8"/>
            <rFont val="Tahoma"/>
            <family val="2"/>
          </rPr>
          <t>M: Missing value; data cannot exist</t>
        </r>
      </text>
    </comment>
    <comment ref="U206" authorId="0" shapeId="0">
      <text>
        <r>
          <rPr>
            <sz val="9"/>
            <color indexed="8"/>
            <rFont val="Tahoma"/>
            <family val="2"/>
          </rPr>
          <t>M: Missing value; data cannot exist</t>
        </r>
      </text>
    </comment>
    <comment ref="V206" authorId="0" shapeId="0">
      <text>
        <r>
          <rPr>
            <sz val="9"/>
            <color indexed="8"/>
            <rFont val="Tahoma"/>
            <family val="2"/>
          </rPr>
          <t>M: Missing value; data cannot exist</t>
        </r>
      </text>
    </comment>
    <comment ref="W206" authorId="0" shapeId="0">
      <text>
        <r>
          <rPr>
            <sz val="9"/>
            <color indexed="8"/>
            <rFont val="Tahoma"/>
            <family val="2"/>
          </rPr>
          <t>M: Missing value; data cannot exist</t>
        </r>
      </text>
    </comment>
    <comment ref="D207" authorId="0" shapeId="0">
      <text>
        <r>
          <rPr>
            <sz val="9"/>
            <color indexed="8"/>
            <rFont val="Tahoma"/>
            <family val="2"/>
          </rPr>
          <t>M: Missing value; data cannot exist</t>
        </r>
      </text>
    </comment>
    <comment ref="E207" authorId="0" shapeId="0">
      <text>
        <r>
          <rPr>
            <sz val="9"/>
            <color indexed="8"/>
            <rFont val="Tahoma"/>
            <family val="2"/>
          </rPr>
          <t>M: Missing value; data cannot exist</t>
        </r>
      </text>
    </comment>
    <comment ref="F207" authorId="0" shapeId="0">
      <text>
        <r>
          <rPr>
            <sz val="9"/>
            <color indexed="8"/>
            <rFont val="Tahoma"/>
            <family val="2"/>
          </rPr>
          <t>M: Missing value; data cannot exist</t>
        </r>
      </text>
    </comment>
    <comment ref="G207" authorId="0" shapeId="0">
      <text>
        <r>
          <rPr>
            <sz val="9"/>
            <color indexed="8"/>
            <rFont val="Tahoma"/>
            <family val="2"/>
          </rPr>
          <t>M: Missing value; data cannot exist</t>
        </r>
      </text>
    </comment>
    <comment ref="I207" authorId="0" shapeId="0">
      <text>
        <r>
          <rPr>
            <sz val="9"/>
            <color indexed="8"/>
            <rFont val="Tahoma"/>
            <family val="2"/>
          </rPr>
          <t>M: Missing value; data cannot exist</t>
        </r>
      </text>
    </comment>
    <comment ref="J207" authorId="0" shapeId="0">
      <text>
        <r>
          <rPr>
            <sz val="9"/>
            <color indexed="8"/>
            <rFont val="Tahoma"/>
            <family val="2"/>
          </rPr>
          <t>M: Missing value; data cannot exist</t>
        </r>
      </text>
    </comment>
    <comment ref="K207" authorId="0" shapeId="0">
      <text>
        <r>
          <rPr>
            <sz val="9"/>
            <color indexed="81"/>
            <rFont val="Tahoma"/>
            <family val="2"/>
          </rPr>
          <t>M: Missing value; data cannot exist</t>
        </r>
      </text>
    </comment>
    <comment ref="L207" authorId="0" shapeId="0">
      <text>
        <r>
          <rPr>
            <sz val="9"/>
            <color indexed="81"/>
            <rFont val="Tahoma"/>
            <family val="2"/>
          </rPr>
          <t>M: Missing value; data cannot exist</t>
        </r>
      </text>
    </comment>
    <comment ref="M207" authorId="0" shapeId="0">
      <text>
        <r>
          <rPr>
            <sz val="9"/>
            <color indexed="81"/>
            <rFont val="Tahoma"/>
            <family val="2"/>
          </rPr>
          <t>M: Missing value; data cannot exist</t>
        </r>
      </text>
    </comment>
    <comment ref="N207" authorId="0" shapeId="0">
      <text>
        <r>
          <rPr>
            <sz val="9"/>
            <color indexed="81"/>
            <rFont val="Tahoma"/>
            <family val="2"/>
          </rPr>
          <t>M: Missing value; data cannot exist</t>
        </r>
      </text>
    </comment>
    <comment ref="O207" authorId="0" shapeId="0">
      <text>
        <r>
          <rPr>
            <sz val="9"/>
            <color indexed="8"/>
            <rFont val="Tahoma"/>
            <family val="2"/>
          </rPr>
          <t>M: Missing value; data cannot exist</t>
        </r>
      </text>
    </comment>
    <comment ref="P207" authorId="0" shapeId="0">
      <text>
        <r>
          <rPr>
            <sz val="9"/>
            <color indexed="8"/>
            <rFont val="Tahoma"/>
            <family val="2"/>
          </rPr>
          <t>M: Missing value; data cannot exist</t>
        </r>
      </text>
    </comment>
    <comment ref="Q207" authorId="0" shapeId="0">
      <text>
        <r>
          <rPr>
            <sz val="9"/>
            <color indexed="8"/>
            <rFont val="Tahoma"/>
            <family val="2"/>
          </rPr>
          <t>M: Missing value; data cannot exist</t>
        </r>
      </text>
    </comment>
    <comment ref="R207" authorId="0" shapeId="0">
      <text>
        <r>
          <rPr>
            <sz val="9"/>
            <color indexed="8"/>
            <rFont val="Tahoma"/>
            <family val="2"/>
          </rPr>
          <t>M: Missing value; data cannot exist</t>
        </r>
      </text>
    </comment>
    <comment ref="S207" authorId="0" shapeId="0">
      <text>
        <r>
          <rPr>
            <sz val="9"/>
            <color indexed="8"/>
            <rFont val="Tahoma"/>
            <family val="2"/>
          </rPr>
          <t>M: Missing value; data cannot exist</t>
        </r>
      </text>
    </comment>
    <comment ref="T207" authorId="0" shapeId="0">
      <text>
        <r>
          <rPr>
            <sz val="9"/>
            <color indexed="8"/>
            <rFont val="Tahoma"/>
            <family val="2"/>
          </rPr>
          <t>M: Missing value; data cannot exist</t>
        </r>
      </text>
    </comment>
    <comment ref="U207" authorId="0" shapeId="0">
      <text>
        <r>
          <rPr>
            <sz val="9"/>
            <color indexed="8"/>
            <rFont val="Tahoma"/>
            <family val="2"/>
          </rPr>
          <t>M: Missing value; data cannot exist</t>
        </r>
      </text>
    </comment>
    <comment ref="V207" authorId="0" shapeId="0">
      <text>
        <r>
          <rPr>
            <sz val="9"/>
            <color indexed="8"/>
            <rFont val="Tahoma"/>
            <family val="2"/>
          </rPr>
          <t>M: Missing value; data cannot exist</t>
        </r>
      </text>
    </comment>
    <comment ref="W207" authorId="0" shapeId="0">
      <text>
        <r>
          <rPr>
            <sz val="9"/>
            <color indexed="8"/>
            <rFont val="Tahoma"/>
            <family val="2"/>
          </rPr>
          <t>M: Missing value; data cannot exist</t>
        </r>
      </text>
    </comment>
    <comment ref="D208" authorId="0" shapeId="0">
      <text>
        <r>
          <rPr>
            <sz val="9"/>
            <color indexed="8"/>
            <rFont val="Tahoma"/>
            <family val="2"/>
          </rPr>
          <t>L: Missing value; data exist but were not collected</t>
        </r>
      </text>
    </comment>
    <comment ref="D211" authorId="0" shapeId="0">
      <text>
        <r>
          <rPr>
            <sz val="9"/>
            <color indexed="8"/>
            <rFont val="Tahoma"/>
            <family val="2"/>
          </rPr>
          <t>L: Missing value; data exist but were not collected</t>
        </r>
      </text>
    </comment>
    <comment ref="E211" authorId="0" shapeId="0">
      <text>
        <r>
          <rPr>
            <sz val="9"/>
            <color indexed="8"/>
            <rFont val="Tahoma"/>
            <family val="2"/>
          </rPr>
          <t>L: Missing value; data exist but were not collected</t>
        </r>
      </text>
    </comment>
    <comment ref="F211" authorId="0" shapeId="0">
      <text>
        <r>
          <rPr>
            <sz val="9"/>
            <color indexed="8"/>
            <rFont val="Tahoma"/>
            <family val="2"/>
          </rPr>
          <t>L: Missing value; data exist but were not collected</t>
        </r>
      </text>
    </comment>
    <comment ref="G211" authorId="0" shapeId="0">
      <text>
        <r>
          <rPr>
            <sz val="9"/>
            <color indexed="8"/>
            <rFont val="Tahoma"/>
            <family val="2"/>
          </rPr>
          <t>L: Missing value; data exist but were not collected</t>
        </r>
      </text>
    </comment>
    <comment ref="I211" authorId="0" shapeId="0">
      <text>
        <r>
          <rPr>
            <sz val="9"/>
            <color indexed="8"/>
            <rFont val="Tahoma"/>
            <family val="2"/>
          </rPr>
          <t>L: Missing value; data exist but were not collected</t>
        </r>
      </text>
    </comment>
    <comment ref="J211" authorId="0" shapeId="0">
      <text>
        <r>
          <rPr>
            <sz val="9"/>
            <color indexed="8"/>
            <rFont val="Tahoma"/>
            <family val="2"/>
          </rPr>
          <t>L: Missing value; data exist but were not collected</t>
        </r>
      </text>
    </comment>
    <comment ref="O211" authorId="0" shapeId="0">
      <text>
        <r>
          <rPr>
            <sz val="9"/>
            <color indexed="8"/>
            <rFont val="Tahoma"/>
            <family val="2"/>
          </rPr>
          <t>L: Missing value; data exist but were not collected</t>
        </r>
      </text>
    </comment>
    <comment ref="P211" authorId="0" shapeId="0">
      <text>
        <r>
          <rPr>
            <sz val="9"/>
            <color indexed="8"/>
            <rFont val="Tahoma"/>
            <family val="2"/>
          </rPr>
          <t>L: Missing value; data exist but were not collected</t>
        </r>
      </text>
    </comment>
    <comment ref="Q211" authorId="0" shapeId="0">
      <text>
        <r>
          <rPr>
            <sz val="9"/>
            <color indexed="8"/>
            <rFont val="Tahoma"/>
            <family val="2"/>
          </rPr>
          <t>L: Missing value; data exist but were not collected</t>
        </r>
      </text>
    </comment>
    <comment ref="R211" authorId="0" shapeId="0">
      <text>
        <r>
          <rPr>
            <sz val="9"/>
            <color indexed="8"/>
            <rFont val="Tahoma"/>
            <family val="2"/>
          </rPr>
          <t>L: Missing value; data exist but were not collected</t>
        </r>
      </text>
    </comment>
    <comment ref="S211" authorId="0" shapeId="0">
      <text>
        <r>
          <rPr>
            <sz val="9"/>
            <color indexed="8"/>
            <rFont val="Tahoma"/>
            <family val="2"/>
          </rPr>
          <t>L: Missing value; data exist but were not collected</t>
        </r>
      </text>
    </comment>
    <comment ref="T211" authorId="0" shapeId="0">
      <text>
        <r>
          <rPr>
            <sz val="9"/>
            <color indexed="8"/>
            <rFont val="Tahoma"/>
            <family val="2"/>
          </rPr>
          <t>L: Missing value; data exist but were not collected</t>
        </r>
      </text>
    </comment>
    <comment ref="U211" authorId="0" shapeId="0">
      <text>
        <r>
          <rPr>
            <sz val="9"/>
            <color indexed="8"/>
            <rFont val="Tahoma"/>
            <family val="2"/>
          </rPr>
          <t>L: Missing value; data exist but were not collected</t>
        </r>
      </text>
    </comment>
    <comment ref="V211" authorId="0" shapeId="0">
      <text>
        <r>
          <rPr>
            <sz val="9"/>
            <color indexed="8"/>
            <rFont val="Tahoma"/>
            <family val="2"/>
          </rPr>
          <t>L: Missing value; data exist but were not collected</t>
        </r>
      </text>
    </comment>
    <comment ref="W211" authorId="0" shapeId="0">
      <text>
        <r>
          <rPr>
            <sz val="9"/>
            <color indexed="8"/>
            <rFont val="Tahoma"/>
            <family val="2"/>
          </rPr>
          <t>L: Missing value; data exist but were not collected</t>
        </r>
      </text>
    </comment>
    <comment ref="D212" authorId="0" shapeId="0">
      <text>
        <r>
          <rPr>
            <sz val="9"/>
            <color indexed="8"/>
            <rFont val="Tahoma"/>
            <family val="2"/>
          </rPr>
          <t>L: Missing value; data exist but were not collected</t>
        </r>
      </text>
    </comment>
    <comment ref="E212" authorId="0" shapeId="0">
      <text>
        <r>
          <rPr>
            <sz val="9"/>
            <color indexed="8"/>
            <rFont val="Tahoma"/>
            <family val="2"/>
          </rPr>
          <t>L: Missing value; data exist but were not collected</t>
        </r>
      </text>
    </comment>
    <comment ref="F212" authorId="0" shapeId="0">
      <text>
        <r>
          <rPr>
            <sz val="9"/>
            <color indexed="8"/>
            <rFont val="Tahoma"/>
            <family val="2"/>
          </rPr>
          <t>L: Missing value; data exist but were not collected</t>
        </r>
      </text>
    </comment>
    <comment ref="G212" authorId="0" shapeId="0">
      <text>
        <r>
          <rPr>
            <sz val="9"/>
            <color indexed="8"/>
            <rFont val="Tahoma"/>
            <family val="2"/>
          </rPr>
          <t>L: Missing value; data exist but were not collected</t>
        </r>
      </text>
    </comment>
    <comment ref="I212" authorId="0" shapeId="0">
      <text>
        <r>
          <rPr>
            <sz val="9"/>
            <color indexed="8"/>
            <rFont val="Tahoma"/>
            <family val="2"/>
          </rPr>
          <t>L: Missing value; data exist but were not collected</t>
        </r>
      </text>
    </comment>
    <comment ref="J212" authorId="0" shapeId="0">
      <text>
        <r>
          <rPr>
            <sz val="9"/>
            <color indexed="8"/>
            <rFont val="Tahoma"/>
            <family val="2"/>
          </rPr>
          <t>L: Missing value; data exist but were not collected</t>
        </r>
      </text>
    </comment>
    <comment ref="O212" authorId="0" shapeId="0">
      <text>
        <r>
          <rPr>
            <sz val="9"/>
            <color indexed="8"/>
            <rFont val="Tahoma"/>
            <family val="2"/>
          </rPr>
          <t>L: Missing value; data exist but were not collected</t>
        </r>
      </text>
    </comment>
    <comment ref="P212" authorId="0" shapeId="0">
      <text>
        <r>
          <rPr>
            <sz val="9"/>
            <color indexed="8"/>
            <rFont val="Tahoma"/>
            <family val="2"/>
          </rPr>
          <t>L: Missing value; data exist but were not collected</t>
        </r>
      </text>
    </comment>
    <comment ref="Q212" authorId="0" shapeId="0">
      <text>
        <r>
          <rPr>
            <sz val="9"/>
            <color indexed="8"/>
            <rFont val="Tahoma"/>
            <family val="2"/>
          </rPr>
          <t>L: Missing value; data exist but were not collected</t>
        </r>
      </text>
    </comment>
    <comment ref="R212" authorId="0" shapeId="0">
      <text>
        <r>
          <rPr>
            <sz val="9"/>
            <color indexed="8"/>
            <rFont val="Tahoma"/>
            <family val="2"/>
          </rPr>
          <t>L: Missing value; data exist but were not collected</t>
        </r>
      </text>
    </comment>
    <comment ref="S212" authorId="0" shapeId="0">
      <text>
        <r>
          <rPr>
            <sz val="9"/>
            <color indexed="8"/>
            <rFont val="Tahoma"/>
            <family val="2"/>
          </rPr>
          <t>L: Missing value; data exist but were not collected</t>
        </r>
      </text>
    </comment>
    <comment ref="T212" authorId="0" shapeId="0">
      <text>
        <r>
          <rPr>
            <sz val="9"/>
            <color indexed="8"/>
            <rFont val="Tahoma"/>
            <family val="2"/>
          </rPr>
          <t>L: Missing value; data exist but were not collected</t>
        </r>
      </text>
    </comment>
    <comment ref="U212" authorId="0" shapeId="0">
      <text>
        <r>
          <rPr>
            <sz val="9"/>
            <color indexed="8"/>
            <rFont val="Tahoma"/>
            <family val="2"/>
          </rPr>
          <t>L: Missing value; data exist but were not collected</t>
        </r>
      </text>
    </comment>
    <comment ref="V212" authorId="0" shapeId="0">
      <text>
        <r>
          <rPr>
            <sz val="9"/>
            <color indexed="8"/>
            <rFont val="Tahoma"/>
            <family val="2"/>
          </rPr>
          <t>L: Missing value; data exist but were not collected</t>
        </r>
      </text>
    </comment>
    <comment ref="W212" authorId="0" shapeId="0">
      <text>
        <r>
          <rPr>
            <sz val="9"/>
            <color indexed="8"/>
            <rFont val="Tahoma"/>
            <family val="2"/>
          </rPr>
          <t>L: Missing value; data exist but were not collected</t>
        </r>
      </text>
    </comment>
    <comment ref="D232" authorId="0" shapeId="0">
      <text>
        <r>
          <rPr>
            <sz val="9"/>
            <color indexed="8"/>
            <rFont val="Tahoma"/>
            <family val="2"/>
          </rPr>
          <t>M: Missing value; data cannot exist</t>
        </r>
      </text>
    </comment>
    <comment ref="E232" authorId="0" shapeId="0">
      <text>
        <r>
          <rPr>
            <sz val="9"/>
            <color indexed="8"/>
            <rFont val="Tahoma"/>
            <family val="2"/>
          </rPr>
          <t>M: Missing value; data cannot exist</t>
        </r>
      </text>
    </comment>
    <comment ref="F232" authorId="0" shapeId="0">
      <text>
        <r>
          <rPr>
            <sz val="9"/>
            <color indexed="8"/>
            <rFont val="Tahoma"/>
            <family val="2"/>
          </rPr>
          <t>M: Missing value; data cannot exist</t>
        </r>
      </text>
    </comment>
    <comment ref="G232" authorId="0" shapeId="0">
      <text>
        <r>
          <rPr>
            <sz val="9"/>
            <color indexed="8"/>
            <rFont val="Tahoma"/>
            <family val="2"/>
          </rPr>
          <t>M: Missing value; data cannot exist</t>
        </r>
      </text>
    </comment>
    <comment ref="I232" authorId="0" shapeId="0">
      <text>
        <r>
          <rPr>
            <sz val="9"/>
            <color indexed="8"/>
            <rFont val="Tahoma"/>
            <family val="2"/>
          </rPr>
          <t>M: Missing value; data cannot exist</t>
        </r>
      </text>
    </comment>
    <comment ref="J232" authorId="0" shapeId="0">
      <text>
        <r>
          <rPr>
            <sz val="9"/>
            <color indexed="8"/>
            <rFont val="Tahoma"/>
            <family val="2"/>
          </rPr>
          <t>M: Missing value; data cannot exist</t>
        </r>
      </text>
    </comment>
    <comment ref="K232" authorId="0" shapeId="0">
      <text>
        <r>
          <rPr>
            <sz val="9"/>
            <color indexed="81"/>
            <rFont val="Tahoma"/>
            <family val="2"/>
          </rPr>
          <t>M: Missing value; data cannot exist</t>
        </r>
      </text>
    </comment>
    <comment ref="L232" authorId="0" shapeId="0">
      <text>
        <r>
          <rPr>
            <sz val="9"/>
            <color indexed="81"/>
            <rFont val="Tahoma"/>
            <family val="2"/>
          </rPr>
          <t>M: Missing value; data cannot exist</t>
        </r>
      </text>
    </comment>
    <comment ref="M232" authorId="0" shapeId="0">
      <text>
        <r>
          <rPr>
            <sz val="9"/>
            <color indexed="81"/>
            <rFont val="Tahoma"/>
            <family val="2"/>
          </rPr>
          <t>M: Missing value; data cannot exist</t>
        </r>
      </text>
    </comment>
    <comment ref="N232" authorId="0" shapeId="0">
      <text>
        <r>
          <rPr>
            <sz val="9"/>
            <color indexed="81"/>
            <rFont val="Tahoma"/>
            <family val="2"/>
          </rPr>
          <t>M: Missing value; data cannot exist</t>
        </r>
      </text>
    </comment>
    <comment ref="O232" authorId="0" shapeId="0">
      <text>
        <r>
          <rPr>
            <sz val="9"/>
            <color indexed="8"/>
            <rFont val="Tahoma"/>
            <family val="2"/>
          </rPr>
          <t>M: Missing value; data cannot exist</t>
        </r>
      </text>
    </comment>
    <comment ref="P232" authorId="0" shapeId="0">
      <text>
        <r>
          <rPr>
            <sz val="9"/>
            <color indexed="8"/>
            <rFont val="Tahoma"/>
            <family val="2"/>
          </rPr>
          <t>M: Missing value; data cannot exist</t>
        </r>
      </text>
    </comment>
    <comment ref="Q232" authorId="0" shapeId="0">
      <text>
        <r>
          <rPr>
            <sz val="9"/>
            <color indexed="8"/>
            <rFont val="Tahoma"/>
            <family val="2"/>
          </rPr>
          <t>M: Missing value; data cannot exist</t>
        </r>
      </text>
    </comment>
    <comment ref="R232" authorId="0" shapeId="0">
      <text>
        <r>
          <rPr>
            <sz val="9"/>
            <color indexed="8"/>
            <rFont val="Tahoma"/>
            <family val="2"/>
          </rPr>
          <t>M: Missing value; data cannot exist</t>
        </r>
      </text>
    </comment>
    <comment ref="S232" authorId="0" shapeId="0">
      <text>
        <r>
          <rPr>
            <sz val="9"/>
            <color indexed="8"/>
            <rFont val="Tahoma"/>
            <family val="2"/>
          </rPr>
          <t>M: Missing value; data cannot exist</t>
        </r>
      </text>
    </comment>
    <comment ref="T232" authorId="0" shapeId="0">
      <text>
        <r>
          <rPr>
            <sz val="9"/>
            <color indexed="8"/>
            <rFont val="Tahoma"/>
            <family val="2"/>
          </rPr>
          <t>M: Missing value; data cannot exist</t>
        </r>
      </text>
    </comment>
    <comment ref="U232" authorId="0" shapeId="0">
      <text>
        <r>
          <rPr>
            <sz val="9"/>
            <color indexed="8"/>
            <rFont val="Tahoma"/>
            <family val="2"/>
          </rPr>
          <t>M: Missing value; data cannot exist</t>
        </r>
      </text>
    </comment>
    <comment ref="V232" authorId="0" shapeId="0">
      <text>
        <r>
          <rPr>
            <sz val="9"/>
            <color indexed="8"/>
            <rFont val="Tahoma"/>
            <family val="2"/>
          </rPr>
          <t>M: Missing value; data cannot exist</t>
        </r>
      </text>
    </comment>
    <comment ref="W232" authorId="0" shapeId="0">
      <text>
        <r>
          <rPr>
            <sz val="9"/>
            <color indexed="8"/>
            <rFont val="Tahoma"/>
            <family val="2"/>
          </rPr>
          <t>M: Missing value; data cannot exist</t>
        </r>
      </text>
    </comment>
    <comment ref="D273" authorId="0" shapeId="0">
      <text>
        <r>
          <rPr>
            <sz val="9"/>
            <color indexed="8"/>
            <rFont val="Tahoma"/>
            <family val="2"/>
          </rPr>
          <t>M: Missing value; data cannot exist</t>
        </r>
      </text>
    </comment>
    <comment ref="E273" authorId="0" shapeId="0">
      <text>
        <r>
          <rPr>
            <sz val="9"/>
            <color indexed="8"/>
            <rFont val="Tahoma"/>
            <family val="2"/>
          </rPr>
          <t>M: Missing value; data cannot exist</t>
        </r>
      </text>
    </comment>
    <comment ref="F273" authorId="0" shapeId="0">
      <text>
        <r>
          <rPr>
            <sz val="9"/>
            <color indexed="8"/>
            <rFont val="Tahoma"/>
            <family val="2"/>
          </rPr>
          <t>M: Missing value; data cannot exist</t>
        </r>
      </text>
    </comment>
    <comment ref="G273" authorId="0" shapeId="0">
      <text>
        <r>
          <rPr>
            <sz val="9"/>
            <color indexed="8"/>
            <rFont val="Tahoma"/>
            <family val="2"/>
          </rPr>
          <t>M: Missing value; data cannot exist</t>
        </r>
      </text>
    </comment>
    <comment ref="I273" authorId="0" shapeId="0">
      <text>
        <r>
          <rPr>
            <sz val="9"/>
            <color indexed="8"/>
            <rFont val="Tahoma"/>
            <family val="2"/>
          </rPr>
          <t>M: Missing value; data cannot exist</t>
        </r>
      </text>
    </comment>
    <comment ref="J273" authorId="0" shapeId="0">
      <text>
        <r>
          <rPr>
            <sz val="9"/>
            <color indexed="8"/>
            <rFont val="Tahoma"/>
            <family val="2"/>
          </rPr>
          <t>M: Missing value; data cannot exist</t>
        </r>
      </text>
    </comment>
    <comment ref="K273" authorId="0" shapeId="0">
      <text>
        <r>
          <rPr>
            <sz val="9"/>
            <color indexed="81"/>
            <rFont val="Tahoma"/>
            <family val="2"/>
          </rPr>
          <t>M: Missing value; data cannot exist</t>
        </r>
      </text>
    </comment>
    <comment ref="L273" authorId="0" shapeId="0">
      <text>
        <r>
          <rPr>
            <sz val="9"/>
            <color indexed="81"/>
            <rFont val="Tahoma"/>
            <family val="2"/>
          </rPr>
          <t>M: Missing value; data cannot exist</t>
        </r>
      </text>
    </comment>
    <comment ref="M273" authorId="0" shapeId="0">
      <text>
        <r>
          <rPr>
            <sz val="9"/>
            <color indexed="81"/>
            <rFont val="Tahoma"/>
            <family val="2"/>
          </rPr>
          <t>M: Missing value; data cannot exist</t>
        </r>
      </text>
    </comment>
    <comment ref="N273" authorId="0" shapeId="0">
      <text>
        <r>
          <rPr>
            <sz val="9"/>
            <color indexed="81"/>
            <rFont val="Tahoma"/>
            <family val="2"/>
          </rPr>
          <t>M: Missing value; data cannot exist</t>
        </r>
      </text>
    </comment>
    <comment ref="O273" authorId="0" shapeId="0">
      <text>
        <r>
          <rPr>
            <sz val="9"/>
            <color indexed="8"/>
            <rFont val="Tahoma"/>
            <family val="2"/>
          </rPr>
          <t>M: Missing value; data cannot exist</t>
        </r>
      </text>
    </comment>
    <comment ref="P273" authorId="0" shapeId="0">
      <text>
        <r>
          <rPr>
            <sz val="9"/>
            <color indexed="8"/>
            <rFont val="Tahoma"/>
            <family val="2"/>
          </rPr>
          <t>M: Missing value; data cannot exist</t>
        </r>
      </text>
    </comment>
    <comment ref="Q273" authorId="0" shapeId="0">
      <text>
        <r>
          <rPr>
            <sz val="9"/>
            <color indexed="8"/>
            <rFont val="Tahoma"/>
            <family val="2"/>
          </rPr>
          <t>M: Missing value; data cannot exist</t>
        </r>
      </text>
    </comment>
    <comment ref="R273" authorId="0" shapeId="0">
      <text>
        <r>
          <rPr>
            <sz val="9"/>
            <color indexed="8"/>
            <rFont val="Tahoma"/>
            <family val="2"/>
          </rPr>
          <t>M: Missing value; data cannot exist</t>
        </r>
      </text>
    </comment>
    <comment ref="S273" authorId="0" shapeId="0">
      <text>
        <r>
          <rPr>
            <sz val="9"/>
            <color indexed="8"/>
            <rFont val="Tahoma"/>
            <family val="2"/>
          </rPr>
          <t>M: Missing value; data cannot exist</t>
        </r>
      </text>
    </comment>
    <comment ref="T273" authorId="0" shapeId="0">
      <text>
        <r>
          <rPr>
            <sz val="9"/>
            <color indexed="8"/>
            <rFont val="Tahoma"/>
            <family val="2"/>
          </rPr>
          <t>M: Missing value; data cannot exist</t>
        </r>
      </text>
    </comment>
    <comment ref="U273" authorId="0" shapeId="0">
      <text>
        <r>
          <rPr>
            <sz val="9"/>
            <color indexed="8"/>
            <rFont val="Tahoma"/>
            <family val="2"/>
          </rPr>
          <t>M: Missing value; data cannot exist</t>
        </r>
      </text>
    </comment>
    <comment ref="V273" authorId="0" shapeId="0">
      <text>
        <r>
          <rPr>
            <sz val="9"/>
            <color indexed="8"/>
            <rFont val="Tahoma"/>
            <family val="2"/>
          </rPr>
          <t>M: Missing value; data cannot exist</t>
        </r>
      </text>
    </comment>
    <comment ref="W273" authorId="0" shapeId="0">
      <text>
        <r>
          <rPr>
            <sz val="9"/>
            <color indexed="8"/>
            <rFont val="Tahoma"/>
            <family val="2"/>
          </rPr>
          <t>M: Missing value; data cannot exist</t>
        </r>
      </text>
    </comment>
    <comment ref="D274" authorId="0" shapeId="0">
      <text>
        <r>
          <rPr>
            <sz val="9"/>
            <color indexed="8"/>
            <rFont val="Tahoma"/>
            <family val="2"/>
          </rPr>
          <t>M: Missing value; data cannot exist</t>
        </r>
      </text>
    </comment>
    <comment ref="E274" authorId="0" shapeId="0">
      <text>
        <r>
          <rPr>
            <sz val="9"/>
            <color indexed="8"/>
            <rFont val="Tahoma"/>
            <family val="2"/>
          </rPr>
          <t>M: Missing value; data cannot exist</t>
        </r>
      </text>
    </comment>
    <comment ref="F274" authorId="0" shapeId="0">
      <text>
        <r>
          <rPr>
            <sz val="9"/>
            <color indexed="8"/>
            <rFont val="Tahoma"/>
            <family val="2"/>
          </rPr>
          <t>M: Missing value; data cannot exist</t>
        </r>
      </text>
    </comment>
    <comment ref="G274" authorId="0" shapeId="0">
      <text>
        <r>
          <rPr>
            <sz val="9"/>
            <color indexed="8"/>
            <rFont val="Tahoma"/>
            <family val="2"/>
          </rPr>
          <t>M: Missing value; data cannot exist</t>
        </r>
      </text>
    </comment>
    <comment ref="I274" authorId="0" shapeId="0">
      <text>
        <r>
          <rPr>
            <sz val="9"/>
            <color indexed="8"/>
            <rFont val="Tahoma"/>
            <family val="2"/>
          </rPr>
          <t>M: Missing value; data cannot exist</t>
        </r>
      </text>
    </comment>
    <comment ref="J274" authorId="0" shapeId="0">
      <text>
        <r>
          <rPr>
            <sz val="9"/>
            <color indexed="8"/>
            <rFont val="Tahoma"/>
            <family val="2"/>
          </rPr>
          <t>M: Missing value; data cannot exist</t>
        </r>
      </text>
    </comment>
    <comment ref="K274" authorId="0" shapeId="0">
      <text>
        <r>
          <rPr>
            <sz val="9"/>
            <color indexed="81"/>
            <rFont val="Tahoma"/>
            <family val="2"/>
          </rPr>
          <t>M: Missing value; data cannot exist</t>
        </r>
      </text>
    </comment>
    <comment ref="L274" authorId="0" shapeId="0">
      <text>
        <r>
          <rPr>
            <sz val="9"/>
            <color indexed="81"/>
            <rFont val="Tahoma"/>
            <family val="2"/>
          </rPr>
          <t>M: Missing value; data cannot exist</t>
        </r>
      </text>
    </comment>
    <comment ref="M274" authorId="0" shapeId="0">
      <text>
        <r>
          <rPr>
            <sz val="9"/>
            <color indexed="81"/>
            <rFont val="Tahoma"/>
            <family val="2"/>
          </rPr>
          <t>M: Missing value; data cannot exist</t>
        </r>
      </text>
    </comment>
    <comment ref="N274" authorId="0" shapeId="0">
      <text>
        <r>
          <rPr>
            <sz val="9"/>
            <color indexed="81"/>
            <rFont val="Tahoma"/>
            <family val="2"/>
          </rPr>
          <t>M: Missing value; data cannot exist</t>
        </r>
      </text>
    </comment>
    <comment ref="O274" authorId="0" shapeId="0">
      <text>
        <r>
          <rPr>
            <sz val="9"/>
            <color indexed="8"/>
            <rFont val="Tahoma"/>
            <family val="2"/>
          </rPr>
          <t>M: Missing value; data cannot exist</t>
        </r>
      </text>
    </comment>
    <comment ref="P274" authorId="0" shapeId="0">
      <text>
        <r>
          <rPr>
            <sz val="9"/>
            <color indexed="8"/>
            <rFont val="Tahoma"/>
            <family val="2"/>
          </rPr>
          <t>M: Missing value; data cannot exist</t>
        </r>
      </text>
    </comment>
    <comment ref="Q274" authorId="0" shapeId="0">
      <text>
        <r>
          <rPr>
            <sz val="9"/>
            <color indexed="8"/>
            <rFont val="Tahoma"/>
            <family val="2"/>
          </rPr>
          <t>M: Missing value; data cannot exist</t>
        </r>
      </text>
    </comment>
    <comment ref="R274" authorId="0" shapeId="0">
      <text>
        <r>
          <rPr>
            <sz val="9"/>
            <color indexed="8"/>
            <rFont val="Tahoma"/>
            <family val="2"/>
          </rPr>
          <t>M: Missing value; data cannot exist</t>
        </r>
      </text>
    </comment>
    <comment ref="S274" authorId="0" shapeId="0">
      <text>
        <r>
          <rPr>
            <sz val="9"/>
            <color indexed="8"/>
            <rFont val="Tahoma"/>
            <family val="2"/>
          </rPr>
          <t>M: Missing value; data cannot exist</t>
        </r>
      </text>
    </comment>
    <comment ref="T274" authorId="0" shapeId="0">
      <text>
        <r>
          <rPr>
            <sz val="9"/>
            <color indexed="8"/>
            <rFont val="Tahoma"/>
            <family val="2"/>
          </rPr>
          <t>M: Missing value; data cannot exist</t>
        </r>
      </text>
    </comment>
    <comment ref="U274" authorId="0" shapeId="0">
      <text>
        <r>
          <rPr>
            <sz val="9"/>
            <color indexed="8"/>
            <rFont val="Tahoma"/>
            <family val="2"/>
          </rPr>
          <t>M: Missing value; data cannot exist</t>
        </r>
      </text>
    </comment>
    <comment ref="V274" authorId="0" shapeId="0">
      <text>
        <r>
          <rPr>
            <sz val="9"/>
            <color indexed="8"/>
            <rFont val="Tahoma"/>
            <family val="2"/>
          </rPr>
          <t>M: Missing value; data cannot exist</t>
        </r>
      </text>
    </comment>
    <comment ref="W274" authorId="0" shapeId="0">
      <text>
        <r>
          <rPr>
            <sz val="9"/>
            <color indexed="8"/>
            <rFont val="Tahoma"/>
            <family val="2"/>
          </rPr>
          <t>M: Missing value; data cannot exist</t>
        </r>
      </text>
    </comment>
    <comment ref="D299" authorId="0" shapeId="0">
      <text>
        <r>
          <rPr>
            <sz val="9"/>
            <color indexed="8"/>
            <rFont val="Tahoma"/>
            <family val="2"/>
          </rPr>
          <t>M: Missing value; data cannot exist</t>
        </r>
      </text>
    </comment>
    <comment ref="E299" authorId="0" shapeId="0">
      <text>
        <r>
          <rPr>
            <sz val="9"/>
            <color indexed="8"/>
            <rFont val="Tahoma"/>
            <family val="2"/>
          </rPr>
          <t>M: Missing value; data cannot exist</t>
        </r>
      </text>
    </comment>
    <comment ref="F299" authorId="0" shapeId="0">
      <text>
        <r>
          <rPr>
            <sz val="9"/>
            <color indexed="8"/>
            <rFont val="Tahoma"/>
            <family val="2"/>
          </rPr>
          <t>M: Missing value; data cannot exist</t>
        </r>
      </text>
    </comment>
    <comment ref="G299" authorId="0" shapeId="0">
      <text>
        <r>
          <rPr>
            <sz val="9"/>
            <color indexed="8"/>
            <rFont val="Tahoma"/>
            <family val="2"/>
          </rPr>
          <t>M: Missing value; data cannot exist</t>
        </r>
      </text>
    </comment>
    <comment ref="I299" authorId="0" shapeId="0">
      <text>
        <r>
          <rPr>
            <sz val="9"/>
            <color indexed="8"/>
            <rFont val="Tahoma"/>
            <family val="2"/>
          </rPr>
          <t>M: Missing value; data cannot exist</t>
        </r>
      </text>
    </comment>
    <comment ref="J299" authorId="0" shapeId="0">
      <text>
        <r>
          <rPr>
            <sz val="9"/>
            <color indexed="8"/>
            <rFont val="Tahoma"/>
            <family val="2"/>
          </rPr>
          <t>M: Missing value; data cannot exist</t>
        </r>
      </text>
    </comment>
    <comment ref="K299" authorId="0" shapeId="0">
      <text>
        <r>
          <rPr>
            <sz val="9"/>
            <color indexed="81"/>
            <rFont val="Tahoma"/>
            <family val="2"/>
          </rPr>
          <t>M: Missing value; data cannot exist</t>
        </r>
      </text>
    </comment>
    <comment ref="L299" authorId="0" shapeId="0">
      <text>
        <r>
          <rPr>
            <sz val="9"/>
            <color indexed="81"/>
            <rFont val="Tahoma"/>
            <family val="2"/>
          </rPr>
          <t>M: Missing value; data cannot exist</t>
        </r>
      </text>
    </comment>
    <comment ref="M299" authorId="0" shapeId="0">
      <text>
        <r>
          <rPr>
            <sz val="9"/>
            <color indexed="81"/>
            <rFont val="Tahoma"/>
            <family val="2"/>
          </rPr>
          <t>M: Missing value; data cannot exist</t>
        </r>
      </text>
    </comment>
    <comment ref="N299" authorId="0" shapeId="0">
      <text>
        <r>
          <rPr>
            <sz val="9"/>
            <color indexed="81"/>
            <rFont val="Tahoma"/>
            <family val="2"/>
          </rPr>
          <t>M: Missing value; data cannot exist</t>
        </r>
      </text>
    </comment>
    <comment ref="O299" authorId="0" shapeId="0">
      <text>
        <r>
          <rPr>
            <sz val="9"/>
            <color indexed="8"/>
            <rFont val="Tahoma"/>
            <family val="2"/>
          </rPr>
          <t>M: Missing value; data cannot exist</t>
        </r>
      </text>
    </comment>
    <comment ref="P299" authorId="0" shapeId="0">
      <text>
        <r>
          <rPr>
            <sz val="9"/>
            <color indexed="8"/>
            <rFont val="Tahoma"/>
            <family val="2"/>
          </rPr>
          <t>M: Missing value; data cannot exist</t>
        </r>
      </text>
    </comment>
    <comment ref="Q299" authorId="0" shapeId="0">
      <text>
        <r>
          <rPr>
            <sz val="9"/>
            <color indexed="8"/>
            <rFont val="Tahoma"/>
            <family val="2"/>
          </rPr>
          <t>M: Missing value; data cannot exist</t>
        </r>
      </text>
    </comment>
    <comment ref="R299" authorId="0" shapeId="0">
      <text>
        <r>
          <rPr>
            <sz val="9"/>
            <color indexed="8"/>
            <rFont val="Tahoma"/>
            <family val="2"/>
          </rPr>
          <t>M: Missing value; data cannot exist</t>
        </r>
      </text>
    </comment>
    <comment ref="S299" authorId="0" shapeId="0">
      <text>
        <r>
          <rPr>
            <sz val="9"/>
            <color indexed="8"/>
            <rFont val="Tahoma"/>
            <family val="2"/>
          </rPr>
          <t>M: Missing value; data cannot exist</t>
        </r>
      </text>
    </comment>
    <comment ref="T299" authorId="0" shapeId="0">
      <text>
        <r>
          <rPr>
            <sz val="9"/>
            <color indexed="8"/>
            <rFont val="Tahoma"/>
            <family val="2"/>
          </rPr>
          <t>M: Missing value; data cannot exist</t>
        </r>
      </text>
    </comment>
    <comment ref="U299" authorId="0" shapeId="0">
      <text>
        <r>
          <rPr>
            <sz val="9"/>
            <color indexed="8"/>
            <rFont val="Tahoma"/>
            <family val="2"/>
          </rPr>
          <t>M: Missing value; data cannot exist</t>
        </r>
      </text>
    </comment>
    <comment ref="V299" authorId="0" shapeId="0">
      <text>
        <r>
          <rPr>
            <sz val="9"/>
            <color indexed="8"/>
            <rFont val="Tahoma"/>
            <family val="2"/>
          </rPr>
          <t>M: Missing value; data cannot exist</t>
        </r>
      </text>
    </comment>
    <comment ref="W299" authorId="0" shapeId="0">
      <text>
        <r>
          <rPr>
            <sz val="9"/>
            <color indexed="8"/>
            <rFont val="Tahoma"/>
            <family val="2"/>
          </rPr>
          <t>M: Missing value; data cannot exist</t>
        </r>
      </text>
    </comment>
    <comment ref="D340" authorId="0" shapeId="0">
      <text>
        <r>
          <rPr>
            <sz val="9"/>
            <color indexed="8"/>
            <rFont val="Tahoma"/>
            <family val="2"/>
          </rPr>
          <t>M: Missing value; data cannot exist</t>
        </r>
      </text>
    </comment>
    <comment ref="E340" authorId="0" shapeId="0">
      <text>
        <r>
          <rPr>
            <sz val="9"/>
            <color indexed="8"/>
            <rFont val="Tahoma"/>
            <family val="2"/>
          </rPr>
          <t>M: Missing value; data cannot exist</t>
        </r>
      </text>
    </comment>
    <comment ref="F340" authorId="0" shapeId="0">
      <text>
        <r>
          <rPr>
            <sz val="9"/>
            <color indexed="8"/>
            <rFont val="Tahoma"/>
            <family val="2"/>
          </rPr>
          <t>M: Missing value; data cannot exist</t>
        </r>
      </text>
    </comment>
    <comment ref="G340" authorId="0" shapeId="0">
      <text>
        <r>
          <rPr>
            <sz val="9"/>
            <color indexed="8"/>
            <rFont val="Tahoma"/>
            <family val="2"/>
          </rPr>
          <t>M: Missing value; data cannot exist</t>
        </r>
      </text>
    </comment>
    <comment ref="I340" authorId="0" shapeId="0">
      <text>
        <r>
          <rPr>
            <sz val="9"/>
            <color indexed="8"/>
            <rFont val="Tahoma"/>
            <family val="2"/>
          </rPr>
          <t>M: Missing value; data cannot exist</t>
        </r>
      </text>
    </comment>
    <comment ref="J340" authorId="0" shapeId="0">
      <text>
        <r>
          <rPr>
            <sz val="9"/>
            <color indexed="8"/>
            <rFont val="Tahoma"/>
            <family val="2"/>
          </rPr>
          <t>M: Missing value; data cannot exist</t>
        </r>
      </text>
    </comment>
    <comment ref="K340" authorId="0" shapeId="0">
      <text>
        <r>
          <rPr>
            <sz val="9"/>
            <color indexed="81"/>
            <rFont val="Tahoma"/>
            <family val="2"/>
          </rPr>
          <t>M: Missing value; data cannot exist</t>
        </r>
      </text>
    </comment>
    <comment ref="L340" authorId="0" shapeId="0">
      <text>
        <r>
          <rPr>
            <sz val="9"/>
            <color indexed="81"/>
            <rFont val="Tahoma"/>
            <family val="2"/>
          </rPr>
          <t>M: Missing value; data cannot exist</t>
        </r>
      </text>
    </comment>
    <comment ref="M340" authorId="0" shapeId="0">
      <text>
        <r>
          <rPr>
            <sz val="9"/>
            <color indexed="81"/>
            <rFont val="Tahoma"/>
            <family val="2"/>
          </rPr>
          <t>M: Missing value; data cannot exist</t>
        </r>
      </text>
    </comment>
    <comment ref="N340" authorId="0" shapeId="0">
      <text>
        <r>
          <rPr>
            <sz val="9"/>
            <color indexed="81"/>
            <rFont val="Tahoma"/>
            <family val="2"/>
          </rPr>
          <t>M: Missing value; data cannot exist</t>
        </r>
      </text>
    </comment>
    <comment ref="O340" authorId="0" shapeId="0">
      <text>
        <r>
          <rPr>
            <sz val="9"/>
            <color indexed="8"/>
            <rFont val="Tahoma"/>
            <family val="2"/>
          </rPr>
          <t>M: Missing value; data cannot exist</t>
        </r>
      </text>
    </comment>
    <comment ref="P340" authorId="0" shapeId="0">
      <text>
        <r>
          <rPr>
            <sz val="9"/>
            <color indexed="8"/>
            <rFont val="Tahoma"/>
            <family val="2"/>
          </rPr>
          <t>M: Missing value; data cannot exist</t>
        </r>
      </text>
    </comment>
    <comment ref="Q340" authorId="0" shapeId="0">
      <text>
        <r>
          <rPr>
            <sz val="9"/>
            <color indexed="8"/>
            <rFont val="Tahoma"/>
            <family val="2"/>
          </rPr>
          <t>M: Missing value; data cannot exist</t>
        </r>
      </text>
    </comment>
    <comment ref="R340" authorId="0" shapeId="0">
      <text>
        <r>
          <rPr>
            <sz val="9"/>
            <color indexed="8"/>
            <rFont val="Tahoma"/>
            <family val="2"/>
          </rPr>
          <t>M: Missing value; data cannot exist</t>
        </r>
      </text>
    </comment>
    <comment ref="S340" authorId="0" shapeId="0">
      <text>
        <r>
          <rPr>
            <sz val="9"/>
            <color indexed="8"/>
            <rFont val="Tahoma"/>
            <family val="2"/>
          </rPr>
          <t>M: Missing value; data cannot exist</t>
        </r>
      </text>
    </comment>
    <comment ref="T340" authorId="0" shapeId="0">
      <text>
        <r>
          <rPr>
            <sz val="9"/>
            <color indexed="8"/>
            <rFont val="Tahoma"/>
            <family val="2"/>
          </rPr>
          <t>M: Missing value; data cannot exist</t>
        </r>
      </text>
    </comment>
    <comment ref="U340" authorId="0" shapeId="0">
      <text>
        <r>
          <rPr>
            <sz val="9"/>
            <color indexed="8"/>
            <rFont val="Tahoma"/>
            <family val="2"/>
          </rPr>
          <t>M: Missing value; data cannot exist</t>
        </r>
      </text>
    </comment>
    <comment ref="V340" authorId="0" shapeId="0">
      <text>
        <r>
          <rPr>
            <sz val="9"/>
            <color indexed="8"/>
            <rFont val="Tahoma"/>
            <family val="2"/>
          </rPr>
          <t>M: Missing value; data cannot exist</t>
        </r>
      </text>
    </comment>
    <comment ref="W340" authorId="0" shapeId="0">
      <text>
        <r>
          <rPr>
            <sz val="9"/>
            <color indexed="8"/>
            <rFont val="Tahoma"/>
            <family val="2"/>
          </rPr>
          <t>M: Missing value; data cannot exist</t>
        </r>
      </text>
    </comment>
    <comment ref="D341" authorId="0" shapeId="0">
      <text>
        <r>
          <rPr>
            <sz val="9"/>
            <color indexed="8"/>
            <rFont val="Tahoma"/>
            <family val="2"/>
          </rPr>
          <t>M: Missing value; data cannot exist</t>
        </r>
      </text>
    </comment>
    <comment ref="E341" authorId="0" shapeId="0">
      <text>
        <r>
          <rPr>
            <sz val="9"/>
            <color indexed="8"/>
            <rFont val="Tahoma"/>
            <family val="2"/>
          </rPr>
          <t>M: Missing value; data cannot exist</t>
        </r>
      </text>
    </comment>
    <comment ref="F341" authorId="0" shapeId="0">
      <text>
        <r>
          <rPr>
            <sz val="9"/>
            <color indexed="8"/>
            <rFont val="Tahoma"/>
            <family val="2"/>
          </rPr>
          <t>M: Missing value; data cannot exist</t>
        </r>
      </text>
    </comment>
    <comment ref="G341" authorId="0" shapeId="0">
      <text>
        <r>
          <rPr>
            <sz val="9"/>
            <color indexed="8"/>
            <rFont val="Tahoma"/>
            <family val="2"/>
          </rPr>
          <t>M: Missing value; data cannot exist</t>
        </r>
      </text>
    </comment>
    <comment ref="I341" authorId="0" shapeId="0">
      <text>
        <r>
          <rPr>
            <sz val="9"/>
            <color indexed="8"/>
            <rFont val="Tahoma"/>
            <family val="2"/>
          </rPr>
          <t>M: Missing value; data cannot exist</t>
        </r>
      </text>
    </comment>
    <comment ref="J341" authorId="0" shapeId="0">
      <text>
        <r>
          <rPr>
            <sz val="9"/>
            <color indexed="8"/>
            <rFont val="Tahoma"/>
            <family val="2"/>
          </rPr>
          <t>M: Missing value; data cannot exist</t>
        </r>
      </text>
    </comment>
    <comment ref="K341" authorId="0" shapeId="0">
      <text>
        <r>
          <rPr>
            <sz val="9"/>
            <color indexed="81"/>
            <rFont val="Tahoma"/>
            <family val="2"/>
          </rPr>
          <t>M: Missing value; data cannot exist</t>
        </r>
      </text>
    </comment>
    <comment ref="L341" authorId="0" shapeId="0">
      <text>
        <r>
          <rPr>
            <sz val="9"/>
            <color indexed="81"/>
            <rFont val="Tahoma"/>
            <family val="2"/>
          </rPr>
          <t>M: Missing value; data cannot exist</t>
        </r>
      </text>
    </comment>
    <comment ref="M341" authorId="0" shapeId="0">
      <text>
        <r>
          <rPr>
            <sz val="9"/>
            <color indexed="81"/>
            <rFont val="Tahoma"/>
            <family val="2"/>
          </rPr>
          <t>M: Missing value; data cannot exist</t>
        </r>
      </text>
    </comment>
    <comment ref="N341" authorId="0" shapeId="0">
      <text>
        <r>
          <rPr>
            <sz val="9"/>
            <color indexed="81"/>
            <rFont val="Tahoma"/>
            <family val="2"/>
          </rPr>
          <t>M: Missing value; data cannot exist</t>
        </r>
      </text>
    </comment>
    <comment ref="O341" authorId="0" shapeId="0">
      <text>
        <r>
          <rPr>
            <sz val="9"/>
            <color indexed="8"/>
            <rFont val="Tahoma"/>
            <family val="2"/>
          </rPr>
          <t>M: Missing value; data cannot exist</t>
        </r>
      </text>
    </comment>
    <comment ref="P341" authorId="0" shapeId="0">
      <text>
        <r>
          <rPr>
            <sz val="9"/>
            <color indexed="8"/>
            <rFont val="Tahoma"/>
            <family val="2"/>
          </rPr>
          <t>M: Missing value; data cannot exist</t>
        </r>
      </text>
    </comment>
    <comment ref="Q341" authorId="0" shapeId="0">
      <text>
        <r>
          <rPr>
            <sz val="9"/>
            <color indexed="8"/>
            <rFont val="Tahoma"/>
            <family val="2"/>
          </rPr>
          <t>M: Missing value; data cannot exist</t>
        </r>
      </text>
    </comment>
    <comment ref="R341" authorId="0" shapeId="0">
      <text>
        <r>
          <rPr>
            <sz val="9"/>
            <color indexed="8"/>
            <rFont val="Tahoma"/>
            <family val="2"/>
          </rPr>
          <t>M: Missing value; data cannot exist</t>
        </r>
      </text>
    </comment>
    <comment ref="S341" authorId="0" shapeId="0">
      <text>
        <r>
          <rPr>
            <sz val="9"/>
            <color indexed="8"/>
            <rFont val="Tahoma"/>
            <family val="2"/>
          </rPr>
          <t>M: Missing value; data cannot exist</t>
        </r>
      </text>
    </comment>
    <comment ref="T341" authorId="0" shapeId="0">
      <text>
        <r>
          <rPr>
            <sz val="9"/>
            <color indexed="8"/>
            <rFont val="Tahoma"/>
            <family val="2"/>
          </rPr>
          <t>M: Missing value; data cannot exist</t>
        </r>
      </text>
    </comment>
    <comment ref="U341" authorId="0" shapeId="0">
      <text>
        <r>
          <rPr>
            <sz val="9"/>
            <color indexed="8"/>
            <rFont val="Tahoma"/>
            <family val="2"/>
          </rPr>
          <t>M: Missing value; data cannot exist</t>
        </r>
      </text>
    </comment>
    <comment ref="V341" authorId="0" shapeId="0">
      <text>
        <r>
          <rPr>
            <sz val="9"/>
            <color indexed="8"/>
            <rFont val="Tahoma"/>
            <family val="2"/>
          </rPr>
          <t>M: Missing value; data cannot exist</t>
        </r>
      </text>
    </comment>
    <comment ref="W341" authorId="0" shapeId="0">
      <text>
        <r>
          <rPr>
            <sz val="9"/>
            <color indexed="8"/>
            <rFont val="Tahoma"/>
            <family val="2"/>
          </rPr>
          <t>M: Missing value; data cannot exist</t>
        </r>
      </text>
    </comment>
    <comment ref="D366" authorId="0" shapeId="0">
      <text>
        <r>
          <rPr>
            <sz val="9"/>
            <color indexed="8"/>
            <rFont val="Tahoma"/>
            <family val="2"/>
          </rPr>
          <t>M: Missing value; data cannot exist</t>
        </r>
      </text>
    </comment>
    <comment ref="E366" authorId="0" shapeId="0">
      <text>
        <r>
          <rPr>
            <sz val="9"/>
            <color indexed="8"/>
            <rFont val="Tahoma"/>
            <family val="2"/>
          </rPr>
          <t>M: Missing value; data cannot exist</t>
        </r>
      </text>
    </comment>
    <comment ref="F366" authorId="0" shapeId="0">
      <text>
        <r>
          <rPr>
            <sz val="9"/>
            <color indexed="8"/>
            <rFont val="Tahoma"/>
            <family val="2"/>
          </rPr>
          <t>M: Missing value; data cannot exist</t>
        </r>
      </text>
    </comment>
    <comment ref="G366" authorId="0" shapeId="0">
      <text>
        <r>
          <rPr>
            <sz val="9"/>
            <color indexed="8"/>
            <rFont val="Tahoma"/>
            <family val="2"/>
          </rPr>
          <t>M: Missing value; data cannot exist</t>
        </r>
      </text>
    </comment>
    <comment ref="I366" authorId="0" shapeId="0">
      <text>
        <r>
          <rPr>
            <sz val="9"/>
            <color indexed="8"/>
            <rFont val="Tahoma"/>
            <family val="2"/>
          </rPr>
          <t>M: Missing value; data cannot exist</t>
        </r>
      </text>
    </comment>
    <comment ref="J366" authorId="0" shapeId="0">
      <text>
        <r>
          <rPr>
            <sz val="9"/>
            <color indexed="8"/>
            <rFont val="Tahoma"/>
            <family val="2"/>
          </rPr>
          <t>M: Missing value; data cannot exist</t>
        </r>
      </text>
    </comment>
    <comment ref="K366" authorId="0" shapeId="0">
      <text>
        <r>
          <rPr>
            <sz val="9"/>
            <color indexed="81"/>
            <rFont val="Tahoma"/>
            <family val="2"/>
          </rPr>
          <t>M: Missing value; data cannot exist</t>
        </r>
      </text>
    </comment>
    <comment ref="L366" authorId="0" shapeId="0">
      <text>
        <r>
          <rPr>
            <sz val="9"/>
            <color indexed="81"/>
            <rFont val="Tahoma"/>
            <family val="2"/>
          </rPr>
          <t>M: Missing value; data cannot exist</t>
        </r>
      </text>
    </comment>
    <comment ref="M366" authorId="0" shapeId="0">
      <text>
        <r>
          <rPr>
            <sz val="9"/>
            <color indexed="81"/>
            <rFont val="Tahoma"/>
            <family val="2"/>
          </rPr>
          <t>M: Missing value; data cannot exist</t>
        </r>
      </text>
    </comment>
    <comment ref="N366" authorId="0" shapeId="0">
      <text>
        <r>
          <rPr>
            <sz val="9"/>
            <color indexed="81"/>
            <rFont val="Tahoma"/>
            <family val="2"/>
          </rPr>
          <t>M: Missing value; data cannot exist</t>
        </r>
      </text>
    </comment>
    <comment ref="O366" authorId="0" shapeId="0">
      <text>
        <r>
          <rPr>
            <sz val="9"/>
            <color indexed="8"/>
            <rFont val="Tahoma"/>
            <family val="2"/>
          </rPr>
          <t>M: Missing value; data cannot exist</t>
        </r>
      </text>
    </comment>
    <comment ref="P366" authorId="0" shapeId="0">
      <text>
        <r>
          <rPr>
            <sz val="9"/>
            <color indexed="8"/>
            <rFont val="Tahoma"/>
            <family val="2"/>
          </rPr>
          <t>M: Missing value; data cannot exist</t>
        </r>
      </text>
    </comment>
    <comment ref="Q366" authorId="0" shapeId="0">
      <text>
        <r>
          <rPr>
            <sz val="9"/>
            <color indexed="8"/>
            <rFont val="Tahoma"/>
            <family val="2"/>
          </rPr>
          <t>M: Missing value; data cannot exist</t>
        </r>
      </text>
    </comment>
    <comment ref="R366" authorId="0" shapeId="0">
      <text>
        <r>
          <rPr>
            <sz val="9"/>
            <color indexed="8"/>
            <rFont val="Tahoma"/>
            <family val="2"/>
          </rPr>
          <t>M: Missing value; data cannot exist</t>
        </r>
      </text>
    </comment>
    <comment ref="S366" authorId="0" shapeId="0">
      <text>
        <r>
          <rPr>
            <sz val="9"/>
            <color indexed="8"/>
            <rFont val="Tahoma"/>
            <family val="2"/>
          </rPr>
          <t>M: Missing value; data cannot exist</t>
        </r>
      </text>
    </comment>
    <comment ref="T366" authorId="0" shapeId="0">
      <text>
        <r>
          <rPr>
            <sz val="9"/>
            <color indexed="8"/>
            <rFont val="Tahoma"/>
            <family val="2"/>
          </rPr>
          <t>M: Missing value; data cannot exist</t>
        </r>
      </text>
    </comment>
    <comment ref="U366" authorId="0" shapeId="0">
      <text>
        <r>
          <rPr>
            <sz val="9"/>
            <color indexed="8"/>
            <rFont val="Tahoma"/>
            <family val="2"/>
          </rPr>
          <t>M: Missing value; data cannot exist</t>
        </r>
      </text>
    </comment>
    <comment ref="V366" authorId="0" shapeId="0">
      <text>
        <r>
          <rPr>
            <sz val="9"/>
            <color indexed="8"/>
            <rFont val="Tahoma"/>
            <family val="2"/>
          </rPr>
          <t>M: Missing value; data cannot exist</t>
        </r>
      </text>
    </comment>
    <comment ref="W366" authorId="0" shapeId="0">
      <text>
        <r>
          <rPr>
            <sz val="9"/>
            <color indexed="8"/>
            <rFont val="Tahoma"/>
            <family val="2"/>
          </rPr>
          <t>M: Missing value; data cannot exist</t>
        </r>
      </text>
    </comment>
    <comment ref="D407" authorId="0" shapeId="0">
      <text>
        <r>
          <rPr>
            <sz val="9"/>
            <color indexed="8"/>
            <rFont val="Tahoma"/>
            <family val="2"/>
          </rPr>
          <t>M: Missing value; data cannot exist</t>
        </r>
      </text>
    </comment>
    <comment ref="E407" authorId="0" shapeId="0">
      <text>
        <r>
          <rPr>
            <sz val="9"/>
            <color indexed="8"/>
            <rFont val="Tahoma"/>
            <family val="2"/>
          </rPr>
          <t>M: Missing value; data cannot exist</t>
        </r>
      </text>
    </comment>
    <comment ref="F407" authorId="0" shapeId="0">
      <text>
        <r>
          <rPr>
            <sz val="9"/>
            <color indexed="8"/>
            <rFont val="Tahoma"/>
            <family val="2"/>
          </rPr>
          <t>M: Missing value; data cannot exist</t>
        </r>
      </text>
    </comment>
    <comment ref="G407" authorId="0" shapeId="0">
      <text>
        <r>
          <rPr>
            <sz val="9"/>
            <color indexed="8"/>
            <rFont val="Tahoma"/>
            <family val="2"/>
          </rPr>
          <t>M: Missing value; data cannot exist</t>
        </r>
      </text>
    </comment>
    <comment ref="I407" authorId="0" shapeId="0">
      <text>
        <r>
          <rPr>
            <sz val="9"/>
            <color indexed="8"/>
            <rFont val="Tahoma"/>
            <family val="2"/>
          </rPr>
          <t>M: Missing value; data cannot exist</t>
        </r>
      </text>
    </comment>
    <comment ref="J407" authorId="0" shapeId="0">
      <text>
        <r>
          <rPr>
            <sz val="9"/>
            <color indexed="8"/>
            <rFont val="Tahoma"/>
            <family val="2"/>
          </rPr>
          <t>M: Missing value; data cannot exist</t>
        </r>
      </text>
    </comment>
    <comment ref="K407" authorId="0" shapeId="0">
      <text>
        <r>
          <rPr>
            <sz val="9"/>
            <color indexed="81"/>
            <rFont val="Tahoma"/>
            <family val="2"/>
          </rPr>
          <t>M: Missing value; data cannot exist</t>
        </r>
      </text>
    </comment>
    <comment ref="L407" authorId="0" shapeId="0">
      <text>
        <r>
          <rPr>
            <sz val="9"/>
            <color indexed="81"/>
            <rFont val="Tahoma"/>
            <family val="2"/>
          </rPr>
          <t>M: Missing value; data cannot exist</t>
        </r>
      </text>
    </comment>
    <comment ref="M407" authorId="0" shapeId="0">
      <text>
        <r>
          <rPr>
            <sz val="9"/>
            <color indexed="81"/>
            <rFont val="Tahoma"/>
            <family val="2"/>
          </rPr>
          <t>M: Missing value; data cannot exist</t>
        </r>
      </text>
    </comment>
    <comment ref="N407" authorId="0" shapeId="0">
      <text>
        <r>
          <rPr>
            <sz val="9"/>
            <color indexed="81"/>
            <rFont val="Tahoma"/>
            <family val="2"/>
          </rPr>
          <t>M: Missing value; data cannot exist</t>
        </r>
      </text>
    </comment>
    <comment ref="O407" authorId="0" shapeId="0">
      <text>
        <r>
          <rPr>
            <sz val="9"/>
            <color indexed="8"/>
            <rFont val="Tahoma"/>
            <family val="2"/>
          </rPr>
          <t>M: Missing value; data cannot exist</t>
        </r>
      </text>
    </comment>
    <comment ref="P407" authorId="0" shapeId="0">
      <text>
        <r>
          <rPr>
            <sz val="9"/>
            <color indexed="8"/>
            <rFont val="Tahoma"/>
            <family val="2"/>
          </rPr>
          <t>M: Missing value; data cannot exist</t>
        </r>
      </text>
    </comment>
    <comment ref="Q407" authorId="0" shapeId="0">
      <text>
        <r>
          <rPr>
            <sz val="9"/>
            <color indexed="8"/>
            <rFont val="Tahoma"/>
            <family val="2"/>
          </rPr>
          <t>M: Missing value; data cannot exist</t>
        </r>
      </text>
    </comment>
    <comment ref="R407" authorId="0" shapeId="0">
      <text>
        <r>
          <rPr>
            <sz val="9"/>
            <color indexed="8"/>
            <rFont val="Tahoma"/>
            <family val="2"/>
          </rPr>
          <t>M: Missing value; data cannot exist</t>
        </r>
      </text>
    </comment>
    <comment ref="S407" authorId="0" shapeId="0">
      <text>
        <r>
          <rPr>
            <sz val="9"/>
            <color indexed="8"/>
            <rFont val="Tahoma"/>
            <family val="2"/>
          </rPr>
          <t>M: Missing value; data cannot exist</t>
        </r>
      </text>
    </comment>
    <comment ref="T407" authorId="0" shapeId="0">
      <text>
        <r>
          <rPr>
            <sz val="9"/>
            <color indexed="8"/>
            <rFont val="Tahoma"/>
            <family val="2"/>
          </rPr>
          <t>M: Missing value; data cannot exist</t>
        </r>
      </text>
    </comment>
    <comment ref="U407" authorId="0" shapeId="0">
      <text>
        <r>
          <rPr>
            <sz val="9"/>
            <color indexed="8"/>
            <rFont val="Tahoma"/>
            <family val="2"/>
          </rPr>
          <t>M: Missing value; data cannot exist</t>
        </r>
      </text>
    </comment>
    <comment ref="V407" authorId="0" shapeId="0">
      <text>
        <r>
          <rPr>
            <sz val="9"/>
            <color indexed="8"/>
            <rFont val="Tahoma"/>
            <family val="2"/>
          </rPr>
          <t>M: Missing value; data cannot exist</t>
        </r>
      </text>
    </comment>
    <comment ref="W407" authorId="0" shapeId="0">
      <text>
        <r>
          <rPr>
            <sz val="9"/>
            <color indexed="8"/>
            <rFont val="Tahoma"/>
            <family val="2"/>
          </rPr>
          <t>M: Missing value; data cannot exist</t>
        </r>
      </text>
    </comment>
    <comment ref="D408" authorId="0" shapeId="0">
      <text>
        <r>
          <rPr>
            <sz val="9"/>
            <color indexed="8"/>
            <rFont val="Tahoma"/>
            <family val="2"/>
          </rPr>
          <t>M: Missing value; data cannot exist</t>
        </r>
      </text>
    </comment>
    <comment ref="E408" authorId="0" shapeId="0">
      <text>
        <r>
          <rPr>
            <sz val="9"/>
            <color indexed="8"/>
            <rFont val="Tahoma"/>
            <family val="2"/>
          </rPr>
          <t>M: Missing value; data cannot exist</t>
        </r>
      </text>
    </comment>
    <comment ref="F408" authorId="0" shapeId="0">
      <text>
        <r>
          <rPr>
            <sz val="9"/>
            <color indexed="8"/>
            <rFont val="Tahoma"/>
            <family val="2"/>
          </rPr>
          <t>M: Missing value; data cannot exist</t>
        </r>
      </text>
    </comment>
    <comment ref="G408" authorId="0" shapeId="0">
      <text>
        <r>
          <rPr>
            <sz val="9"/>
            <color indexed="8"/>
            <rFont val="Tahoma"/>
            <family val="2"/>
          </rPr>
          <t>M: Missing value; data cannot exist</t>
        </r>
      </text>
    </comment>
    <comment ref="I408" authorId="0" shapeId="0">
      <text>
        <r>
          <rPr>
            <sz val="9"/>
            <color indexed="8"/>
            <rFont val="Tahoma"/>
            <family val="2"/>
          </rPr>
          <t>M: Missing value; data cannot exist</t>
        </r>
      </text>
    </comment>
    <comment ref="J408" authorId="0" shapeId="0">
      <text>
        <r>
          <rPr>
            <sz val="9"/>
            <color indexed="8"/>
            <rFont val="Tahoma"/>
            <family val="2"/>
          </rPr>
          <t>M: Missing value; data cannot exist</t>
        </r>
      </text>
    </comment>
    <comment ref="K408" authorId="0" shapeId="0">
      <text>
        <r>
          <rPr>
            <sz val="9"/>
            <color indexed="81"/>
            <rFont val="Tahoma"/>
            <family val="2"/>
          </rPr>
          <t>M: Missing value; data cannot exist</t>
        </r>
      </text>
    </comment>
    <comment ref="L408" authorId="0" shapeId="0">
      <text>
        <r>
          <rPr>
            <sz val="9"/>
            <color indexed="81"/>
            <rFont val="Tahoma"/>
            <family val="2"/>
          </rPr>
          <t>M: Missing value; data cannot exist</t>
        </r>
      </text>
    </comment>
    <comment ref="M408" authorId="0" shapeId="0">
      <text>
        <r>
          <rPr>
            <sz val="9"/>
            <color indexed="81"/>
            <rFont val="Tahoma"/>
            <family val="2"/>
          </rPr>
          <t>M: Missing value; data cannot exist</t>
        </r>
      </text>
    </comment>
    <comment ref="N408" authorId="0" shapeId="0">
      <text>
        <r>
          <rPr>
            <sz val="9"/>
            <color indexed="81"/>
            <rFont val="Tahoma"/>
            <family val="2"/>
          </rPr>
          <t>M: Missing value; data cannot exist</t>
        </r>
      </text>
    </comment>
    <comment ref="O408" authorId="0" shapeId="0">
      <text>
        <r>
          <rPr>
            <sz val="9"/>
            <color indexed="8"/>
            <rFont val="Tahoma"/>
            <family val="2"/>
          </rPr>
          <t>M: Missing value; data cannot exist</t>
        </r>
      </text>
    </comment>
    <comment ref="P408" authorId="0" shapeId="0">
      <text>
        <r>
          <rPr>
            <sz val="9"/>
            <color indexed="8"/>
            <rFont val="Tahoma"/>
            <family val="2"/>
          </rPr>
          <t>M: Missing value; data cannot exist</t>
        </r>
      </text>
    </comment>
    <comment ref="Q408" authorId="0" shapeId="0">
      <text>
        <r>
          <rPr>
            <sz val="9"/>
            <color indexed="8"/>
            <rFont val="Tahoma"/>
            <family val="2"/>
          </rPr>
          <t>M: Missing value; data cannot exist</t>
        </r>
      </text>
    </comment>
    <comment ref="R408" authorId="0" shapeId="0">
      <text>
        <r>
          <rPr>
            <sz val="9"/>
            <color indexed="8"/>
            <rFont val="Tahoma"/>
            <family val="2"/>
          </rPr>
          <t>M: Missing value; data cannot exist</t>
        </r>
      </text>
    </comment>
    <comment ref="S408" authorId="0" shapeId="0">
      <text>
        <r>
          <rPr>
            <sz val="9"/>
            <color indexed="8"/>
            <rFont val="Tahoma"/>
            <family val="2"/>
          </rPr>
          <t>M: Missing value; data cannot exist</t>
        </r>
      </text>
    </comment>
    <comment ref="T408" authorId="0" shapeId="0">
      <text>
        <r>
          <rPr>
            <sz val="9"/>
            <color indexed="8"/>
            <rFont val="Tahoma"/>
            <family val="2"/>
          </rPr>
          <t>M: Missing value; data cannot exist</t>
        </r>
      </text>
    </comment>
    <comment ref="U408" authorId="0" shapeId="0">
      <text>
        <r>
          <rPr>
            <sz val="9"/>
            <color indexed="8"/>
            <rFont val="Tahoma"/>
            <family val="2"/>
          </rPr>
          <t>M: Missing value; data cannot exist</t>
        </r>
      </text>
    </comment>
    <comment ref="V408" authorId="0" shapeId="0">
      <text>
        <r>
          <rPr>
            <sz val="9"/>
            <color indexed="8"/>
            <rFont val="Tahoma"/>
            <family val="2"/>
          </rPr>
          <t>M: Missing value; data cannot exist</t>
        </r>
      </text>
    </comment>
    <comment ref="W408" authorId="0" shapeId="0">
      <text>
        <r>
          <rPr>
            <sz val="9"/>
            <color indexed="8"/>
            <rFont val="Tahoma"/>
            <family val="2"/>
          </rPr>
          <t>M: Missing value; data cannot exist</t>
        </r>
      </text>
    </comment>
    <comment ref="D433" authorId="0" shapeId="0">
      <text>
        <r>
          <rPr>
            <sz val="9"/>
            <color indexed="8"/>
            <rFont val="Tahoma"/>
            <family val="2"/>
          </rPr>
          <t>M: Missing value; data cannot exist</t>
        </r>
      </text>
    </comment>
    <comment ref="E433" authorId="0" shapeId="0">
      <text>
        <r>
          <rPr>
            <sz val="9"/>
            <color indexed="8"/>
            <rFont val="Tahoma"/>
            <family val="2"/>
          </rPr>
          <t>M: Missing value; data cannot exist</t>
        </r>
      </text>
    </comment>
    <comment ref="F433" authorId="0" shapeId="0">
      <text>
        <r>
          <rPr>
            <sz val="9"/>
            <color indexed="8"/>
            <rFont val="Tahoma"/>
            <family val="2"/>
          </rPr>
          <t>M: Missing value; data cannot exist</t>
        </r>
      </text>
    </comment>
    <comment ref="G433" authorId="0" shapeId="0">
      <text>
        <r>
          <rPr>
            <sz val="9"/>
            <color indexed="8"/>
            <rFont val="Tahoma"/>
            <family val="2"/>
          </rPr>
          <t>M: Missing value; data cannot exist</t>
        </r>
      </text>
    </comment>
    <comment ref="I433" authorId="0" shapeId="0">
      <text>
        <r>
          <rPr>
            <sz val="9"/>
            <color indexed="8"/>
            <rFont val="Tahoma"/>
            <family val="2"/>
          </rPr>
          <t>M: Missing value; data cannot exist</t>
        </r>
      </text>
    </comment>
    <comment ref="J433" authorId="0" shapeId="0">
      <text>
        <r>
          <rPr>
            <sz val="9"/>
            <color indexed="8"/>
            <rFont val="Tahoma"/>
            <family val="2"/>
          </rPr>
          <t>M: Missing value; data cannot exist</t>
        </r>
      </text>
    </comment>
    <comment ref="K433" authorId="0" shapeId="0">
      <text>
        <r>
          <rPr>
            <sz val="9"/>
            <color indexed="81"/>
            <rFont val="Tahoma"/>
            <family val="2"/>
          </rPr>
          <t>M: Missing value; data cannot exist</t>
        </r>
      </text>
    </comment>
    <comment ref="L433" authorId="0" shapeId="0">
      <text>
        <r>
          <rPr>
            <sz val="9"/>
            <color indexed="81"/>
            <rFont val="Tahoma"/>
            <family val="2"/>
          </rPr>
          <t>M: Missing value; data cannot exist</t>
        </r>
      </text>
    </comment>
    <comment ref="M433" authorId="0" shapeId="0">
      <text>
        <r>
          <rPr>
            <sz val="9"/>
            <color indexed="81"/>
            <rFont val="Tahoma"/>
            <family val="2"/>
          </rPr>
          <t>M: Missing value; data cannot exist</t>
        </r>
      </text>
    </comment>
    <comment ref="N433" authorId="0" shapeId="0">
      <text>
        <r>
          <rPr>
            <sz val="9"/>
            <color indexed="81"/>
            <rFont val="Tahoma"/>
            <family val="2"/>
          </rPr>
          <t>M: Missing value; data cannot exist</t>
        </r>
      </text>
    </comment>
    <comment ref="O433" authorId="0" shapeId="0">
      <text>
        <r>
          <rPr>
            <sz val="9"/>
            <color indexed="8"/>
            <rFont val="Tahoma"/>
            <family val="2"/>
          </rPr>
          <t>M: Missing value; data cannot exist</t>
        </r>
      </text>
    </comment>
    <comment ref="P433" authorId="0" shapeId="0">
      <text>
        <r>
          <rPr>
            <sz val="9"/>
            <color indexed="8"/>
            <rFont val="Tahoma"/>
            <family val="2"/>
          </rPr>
          <t>M: Missing value; data cannot exist</t>
        </r>
      </text>
    </comment>
    <comment ref="Q433" authorId="0" shapeId="0">
      <text>
        <r>
          <rPr>
            <sz val="9"/>
            <color indexed="8"/>
            <rFont val="Tahoma"/>
            <family val="2"/>
          </rPr>
          <t>M: Missing value; data cannot exist</t>
        </r>
      </text>
    </comment>
    <comment ref="R433" authorId="0" shapeId="0">
      <text>
        <r>
          <rPr>
            <sz val="9"/>
            <color indexed="8"/>
            <rFont val="Tahoma"/>
            <family val="2"/>
          </rPr>
          <t>M: Missing value; data cannot exist</t>
        </r>
      </text>
    </comment>
    <comment ref="S433" authorId="0" shapeId="0">
      <text>
        <r>
          <rPr>
            <sz val="9"/>
            <color indexed="8"/>
            <rFont val="Tahoma"/>
            <family val="2"/>
          </rPr>
          <t>M: Missing value; data cannot exist</t>
        </r>
      </text>
    </comment>
    <comment ref="T433" authorId="0" shapeId="0">
      <text>
        <r>
          <rPr>
            <sz val="9"/>
            <color indexed="8"/>
            <rFont val="Tahoma"/>
            <family val="2"/>
          </rPr>
          <t>M: Missing value; data cannot exist</t>
        </r>
      </text>
    </comment>
    <comment ref="U433" authorId="0" shapeId="0">
      <text>
        <r>
          <rPr>
            <sz val="9"/>
            <color indexed="8"/>
            <rFont val="Tahoma"/>
            <family val="2"/>
          </rPr>
          <t>M: Missing value; data cannot exist</t>
        </r>
      </text>
    </comment>
    <comment ref="V433" authorId="0" shapeId="0">
      <text>
        <r>
          <rPr>
            <sz val="9"/>
            <color indexed="8"/>
            <rFont val="Tahoma"/>
            <family val="2"/>
          </rPr>
          <t>M: Missing value; data cannot exist</t>
        </r>
      </text>
    </comment>
    <comment ref="W433" authorId="0" shapeId="0">
      <text>
        <r>
          <rPr>
            <sz val="9"/>
            <color indexed="8"/>
            <rFont val="Tahoma"/>
            <family val="2"/>
          </rPr>
          <t>M: Missing value; data cannot exist</t>
        </r>
      </text>
    </comment>
    <comment ref="D474" authorId="0" shapeId="0">
      <text>
        <r>
          <rPr>
            <sz val="9"/>
            <color indexed="8"/>
            <rFont val="Tahoma"/>
            <family val="2"/>
          </rPr>
          <t>M: Missing value; data cannot exist</t>
        </r>
      </text>
    </comment>
    <comment ref="E474" authorId="0" shapeId="0">
      <text>
        <r>
          <rPr>
            <sz val="9"/>
            <color indexed="8"/>
            <rFont val="Tahoma"/>
            <family val="2"/>
          </rPr>
          <t>M: Missing value; data cannot exist</t>
        </r>
      </text>
    </comment>
    <comment ref="F474" authorId="0" shapeId="0">
      <text>
        <r>
          <rPr>
            <sz val="9"/>
            <color indexed="8"/>
            <rFont val="Tahoma"/>
            <family val="2"/>
          </rPr>
          <t>M: Missing value; data cannot exist</t>
        </r>
      </text>
    </comment>
    <comment ref="G474" authorId="0" shapeId="0">
      <text>
        <r>
          <rPr>
            <sz val="9"/>
            <color indexed="8"/>
            <rFont val="Tahoma"/>
            <family val="2"/>
          </rPr>
          <t>M: Missing value; data cannot exist</t>
        </r>
      </text>
    </comment>
    <comment ref="I474" authorId="0" shapeId="0">
      <text>
        <r>
          <rPr>
            <sz val="9"/>
            <color indexed="8"/>
            <rFont val="Tahoma"/>
            <family val="2"/>
          </rPr>
          <t>M: Missing value; data cannot exist</t>
        </r>
      </text>
    </comment>
    <comment ref="J474" authorId="0" shapeId="0">
      <text>
        <r>
          <rPr>
            <sz val="9"/>
            <color indexed="8"/>
            <rFont val="Tahoma"/>
            <family val="2"/>
          </rPr>
          <t>M: Missing value; data cannot exist</t>
        </r>
      </text>
    </comment>
    <comment ref="K474" authorId="0" shapeId="0">
      <text>
        <r>
          <rPr>
            <sz val="9"/>
            <color indexed="81"/>
            <rFont val="Tahoma"/>
            <family val="2"/>
          </rPr>
          <t>M: Missing value; data cannot exist</t>
        </r>
      </text>
    </comment>
    <comment ref="L474" authorId="0" shapeId="0">
      <text>
        <r>
          <rPr>
            <sz val="9"/>
            <color indexed="81"/>
            <rFont val="Tahoma"/>
            <family val="2"/>
          </rPr>
          <t>M: Missing value; data cannot exist</t>
        </r>
      </text>
    </comment>
    <comment ref="M474" authorId="0" shapeId="0">
      <text>
        <r>
          <rPr>
            <sz val="9"/>
            <color indexed="81"/>
            <rFont val="Tahoma"/>
            <family val="2"/>
          </rPr>
          <t>M: Missing value; data cannot exist</t>
        </r>
      </text>
    </comment>
    <comment ref="N474" authorId="0" shapeId="0">
      <text>
        <r>
          <rPr>
            <sz val="9"/>
            <color indexed="81"/>
            <rFont val="Tahoma"/>
            <family val="2"/>
          </rPr>
          <t>M: Missing value; data cannot exist</t>
        </r>
      </text>
    </comment>
    <comment ref="O474" authorId="0" shapeId="0">
      <text>
        <r>
          <rPr>
            <sz val="9"/>
            <color indexed="8"/>
            <rFont val="Tahoma"/>
            <family val="2"/>
          </rPr>
          <t>M: Missing value; data cannot exist</t>
        </r>
      </text>
    </comment>
    <comment ref="P474" authorId="0" shapeId="0">
      <text>
        <r>
          <rPr>
            <sz val="9"/>
            <color indexed="8"/>
            <rFont val="Tahoma"/>
            <family val="2"/>
          </rPr>
          <t>M: Missing value; data cannot exist</t>
        </r>
      </text>
    </comment>
    <comment ref="Q474" authorId="0" shapeId="0">
      <text>
        <r>
          <rPr>
            <sz val="9"/>
            <color indexed="8"/>
            <rFont val="Tahoma"/>
            <family val="2"/>
          </rPr>
          <t>M: Missing value; data cannot exist</t>
        </r>
      </text>
    </comment>
    <comment ref="R474" authorId="0" shapeId="0">
      <text>
        <r>
          <rPr>
            <sz val="9"/>
            <color indexed="8"/>
            <rFont val="Tahoma"/>
            <family val="2"/>
          </rPr>
          <t>M: Missing value; data cannot exist</t>
        </r>
      </text>
    </comment>
    <comment ref="S474" authorId="0" shapeId="0">
      <text>
        <r>
          <rPr>
            <sz val="9"/>
            <color indexed="8"/>
            <rFont val="Tahoma"/>
            <family val="2"/>
          </rPr>
          <t>M: Missing value; data cannot exist</t>
        </r>
      </text>
    </comment>
    <comment ref="T474" authorId="0" shapeId="0">
      <text>
        <r>
          <rPr>
            <sz val="9"/>
            <color indexed="8"/>
            <rFont val="Tahoma"/>
            <family val="2"/>
          </rPr>
          <t>M: Missing value; data cannot exist</t>
        </r>
      </text>
    </comment>
    <comment ref="U474" authorId="0" shapeId="0">
      <text>
        <r>
          <rPr>
            <sz val="9"/>
            <color indexed="8"/>
            <rFont val="Tahoma"/>
            <family val="2"/>
          </rPr>
          <t>M: Missing value; data cannot exist</t>
        </r>
      </text>
    </comment>
    <comment ref="V474" authorId="0" shapeId="0">
      <text>
        <r>
          <rPr>
            <sz val="9"/>
            <color indexed="8"/>
            <rFont val="Tahoma"/>
            <family val="2"/>
          </rPr>
          <t>M: Missing value; data cannot exist</t>
        </r>
      </text>
    </comment>
    <comment ref="W474" authorId="0" shapeId="0">
      <text>
        <r>
          <rPr>
            <sz val="9"/>
            <color indexed="8"/>
            <rFont val="Tahoma"/>
            <family val="2"/>
          </rPr>
          <t>M: Missing value; data cannot exist</t>
        </r>
      </text>
    </comment>
    <comment ref="D475" authorId="0" shapeId="0">
      <text>
        <r>
          <rPr>
            <sz val="9"/>
            <color indexed="8"/>
            <rFont val="Tahoma"/>
            <family val="2"/>
          </rPr>
          <t>M: Missing value; data cannot exist</t>
        </r>
      </text>
    </comment>
    <comment ref="E475" authorId="0" shapeId="0">
      <text>
        <r>
          <rPr>
            <sz val="9"/>
            <color indexed="8"/>
            <rFont val="Tahoma"/>
            <family val="2"/>
          </rPr>
          <t>M: Missing value; data cannot exist</t>
        </r>
      </text>
    </comment>
    <comment ref="F475" authorId="0" shapeId="0">
      <text>
        <r>
          <rPr>
            <sz val="9"/>
            <color indexed="8"/>
            <rFont val="Tahoma"/>
            <family val="2"/>
          </rPr>
          <t>M: Missing value; data cannot exist</t>
        </r>
      </text>
    </comment>
    <comment ref="G475" authorId="0" shapeId="0">
      <text>
        <r>
          <rPr>
            <sz val="9"/>
            <color indexed="8"/>
            <rFont val="Tahoma"/>
            <family val="2"/>
          </rPr>
          <t>M: Missing value; data cannot exist</t>
        </r>
      </text>
    </comment>
    <comment ref="I475" authorId="0" shapeId="0">
      <text>
        <r>
          <rPr>
            <sz val="9"/>
            <color indexed="8"/>
            <rFont val="Tahoma"/>
            <family val="2"/>
          </rPr>
          <t>M: Missing value; data cannot exist</t>
        </r>
      </text>
    </comment>
    <comment ref="J475" authorId="0" shapeId="0">
      <text>
        <r>
          <rPr>
            <sz val="9"/>
            <color indexed="8"/>
            <rFont val="Tahoma"/>
            <family val="2"/>
          </rPr>
          <t>M: Missing value; data cannot exist</t>
        </r>
      </text>
    </comment>
    <comment ref="K475" authorId="0" shapeId="0">
      <text>
        <r>
          <rPr>
            <sz val="9"/>
            <color indexed="81"/>
            <rFont val="Tahoma"/>
            <family val="2"/>
          </rPr>
          <t>M: Missing value; data cannot exist</t>
        </r>
      </text>
    </comment>
    <comment ref="L475" authorId="0" shapeId="0">
      <text>
        <r>
          <rPr>
            <sz val="9"/>
            <color indexed="81"/>
            <rFont val="Tahoma"/>
            <family val="2"/>
          </rPr>
          <t>M: Missing value; data cannot exist</t>
        </r>
      </text>
    </comment>
    <comment ref="M475" authorId="0" shapeId="0">
      <text>
        <r>
          <rPr>
            <sz val="9"/>
            <color indexed="81"/>
            <rFont val="Tahoma"/>
            <family val="2"/>
          </rPr>
          <t>M: Missing value; data cannot exist</t>
        </r>
      </text>
    </comment>
    <comment ref="N475" authorId="0" shapeId="0">
      <text>
        <r>
          <rPr>
            <sz val="9"/>
            <color indexed="81"/>
            <rFont val="Tahoma"/>
            <family val="2"/>
          </rPr>
          <t>M: Missing value; data cannot exist</t>
        </r>
      </text>
    </comment>
    <comment ref="O475" authorId="0" shapeId="0">
      <text>
        <r>
          <rPr>
            <sz val="9"/>
            <color indexed="8"/>
            <rFont val="Tahoma"/>
            <family val="2"/>
          </rPr>
          <t>M: Missing value; data cannot exist</t>
        </r>
      </text>
    </comment>
    <comment ref="P475" authorId="0" shapeId="0">
      <text>
        <r>
          <rPr>
            <sz val="9"/>
            <color indexed="8"/>
            <rFont val="Tahoma"/>
            <family val="2"/>
          </rPr>
          <t>M: Missing value; data cannot exist</t>
        </r>
      </text>
    </comment>
    <comment ref="Q475" authorId="0" shapeId="0">
      <text>
        <r>
          <rPr>
            <sz val="9"/>
            <color indexed="8"/>
            <rFont val="Tahoma"/>
            <family val="2"/>
          </rPr>
          <t>M: Missing value; data cannot exist</t>
        </r>
      </text>
    </comment>
    <comment ref="R475" authorId="0" shapeId="0">
      <text>
        <r>
          <rPr>
            <sz val="9"/>
            <color indexed="8"/>
            <rFont val="Tahoma"/>
            <family val="2"/>
          </rPr>
          <t>M: Missing value; data cannot exist</t>
        </r>
      </text>
    </comment>
    <comment ref="S475" authorId="0" shapeId="0">
      <text>
        <r>
          <rPr>
            <sz val="9"/>
            <color indexed="8"/>
            <rFont val="Tahoma"/>
            <family val="2"/>
          </rPr>
          <t>M: Missing value; data cannot exist</t>
        </r>
      </text>
    </comment>
    <comment ref="T475" authorId="0" shapeId="0">
      <text>
        <r>
          <rPr>
            <sz val="9"/>
            <color indexed="8"/>
            <rFont val="Tahoma"/>
            <family val="2"/>
          </rPr>
          <t>M: Missing value; data cannot exist</t>
        </r>
      </text>
    </comment>
    <comment ref="U475" authorId="0" shapeId="0">
      <text>
        <r>
          <rPr>
            <sz val="9"/>
            <color indexed="8"/>
            <rFont val="Tahoma"/>
            <family val="2"/>
          </rPr>
          <t>M: Missing value; data cannot exist</t>
        </r>
      </text>
    </comment>
    <comment ref="V475" authorId="0" shapeId="0">
      <text>
        <r>
          <rPr>
            <sz val="9"/>
            <color indexed="8"/>
            <rFont val="Tahoma"/>
            <family val="2"/>
          </rPr>
          <t>M: Missing value; data cannot exist</t>
        </r>
      </text>
    </comment>
    <comment ref="W475" authorId="0" shapeId="0">
      <text>
        <r>
          <rPr>
            <sz val="9"/>
            <color indexed="8"/>
            <rFont val="Tahoma"/>
            <family val="2"/>
          </rPr>
          <t>M: Missing value; data cannot exist</t>
        </r>
      </text>
    </comment>
    <comment ref="D500" authorId="0" shapeId="0">
      <text>
        <r>
          <rPr>
            <sz val="9"/>
            <color indexed="8"/>
            <rFont val="Tahoma"/>
            <family val="2"/>
          </rPr>
          <t>M: Missing value; data cannot exist</t>
        </r>
      </text>
    </comment>
    <comment ref="E500" authorId="0" shapeId="0">
      <text>
        <r>
          <rPr>
            <sz val="9"/>
            <color indexed="8"/>
            <rFont val="Tahoma"/>
            <family val="2"/>
          </rPr>
          <t>M: Missing value; data cannot exist</t>
        </r>
      </text>
    </comment>
    <comment ref="F500" authorId="0" shapeId="0">
      <text>
        <r>
          <rPr>
            <sz val="9"/>
            <color indexed="8"/>
            <rFont val="Tahoma"/>
            <family val="2"/>
          </rPr>
          <t>M: Missing value; data cannot exist</t>
        </r>
      </text>
    </comment>
    <comment ref="G500" authorId="0" shapeId="0">
      <text>
        <r>
          <rPr>
            <sz val="9"/>
            <color indexed="8"/>
            <rFont val="Tahoma"/>
            <family val="2"/>
          </rPr>
          <t>M: Missing value; data cannot exist</t>
        </r>
      </text>
    </comment>
    <comment ref="I500" authorId="0" shapeId="0">
      <text>
        <r>
          <rPr>
            <sz val="9"/>
            <color indexed="8"/>
            <rFont val="Tahoma"/>
            <family val="2"/>
          </rPr>
          <t>M: Missing value; data cannot exist</t>
        </r>
      </text>
    </comment>
    <comment ref="J500" authorId="0" shapeId="0">
      <text>
        <r>
          <rPr>
            <sz val="9"/>
            <color indexed="8"/>
            <rFont val="Tahoma"/>
            <family val="2"/>
          </rPr>
          <t>M: Missing value; data cannot exist</t>
        </r>
      </text>
    </comment>
    <comment ref="K500" authorId="0" shapeId="0">
      <text>
        <r>
          <rPr>
            <sz val="9"/>
            <color indexed="81"/>
            <rFont val="Tahoma"/>
            <family val="2"/>
          </rPr>
          <t>M: Missing value; data cannot exist</t>
        </r>
      </text>
    </comment>
    <comment ref="L500" authorId="0" shapeId="0">
      <text>
        <r>
          <rPr>
            <sz val="9"/>
            <color indexed="81"/>
            <rFont val="Tahoma"/>
            <family val="2"/>
          </rPr>
          <t>M: Missing value; data cannot exist</t>
        </r>
      </text>
    </comment>
    <comment ref="M500" authorId="0" shapeId="0">
      <text>
        <r>
          <rPr>
            <sz val="9"/>
            <color indexed="81"/>
            <rFont val="Tahoma"/>
            <family val="2"/>
          </rPr>
          <t>M: Missing value; data cannot exist</t>
        </r>
      </text>
    </comment>
    <comment ref="N500" authorId="0" shapeId="0">
      <text>
        <r>
          <rPr>
            <sz val="9"/>
            <color indexed="81"/>
            <rFont val="Tahoma"/>
            <family val="2"/>
          </rPr>
          <t>M: Missing value; data cannot exist</t>
        </r>
      </text>
    </comment>
    <comment ref="O500" authorId="0" shapeId="0">
      <text>
        <r>
          <rPr>
            <sz val="9"/>
            <color indexed="8"/>
            <rFont val="Tahoma"/>
            <family val="2"/>
          </rPr>
          <t>M: Missing value; data cannot exist</t>
        </r>
      </text>
    </comment>
    <comment ref="P500" authorId="0" shapeId="0">
      <text>
        <r>
          <rPr>
            <sz val="9"/>
            <color indexed="8"/>
            <rFont val="Tahoma"/>
            <family val="2"/>
          </rPr>
          <t>M: Missing value; data cannot exist</t>
        </r>
      </text>
    </comment>
    <comment ref="Q500" authorId="0" shapeId="0">
      <text>
        <r>
          <rPr>
            <sz val="9"/>
            <color indexed="8"/>
            <rFont val="Tahoma"/>
            <family val="2"/>
          </rPr>
          <t>M: Missing value; data cannot exist</t>
        </r>
      </text>
    </comment>
    <comment ref="R500" authorId="0" shapeId="0">
      <text>
        <r>
          <rPr>
            <sz val="9"/>
            <color indexed="8"/>
            <rFont val="Tahoma"/>
            <family val="2"/>
          </rPr>
          <t>M: Missing value; data cannot exist</t>
        </r>
      </text>
    </comment>
    <comment ref="S500" authorId="0" shapeId="0">
      <text>
        <r>
          <rPr>
            <sz val="9"/>
            <color indexed="8"/>
            <rFont val="Tahoma"/>
            <family val="2"/>
          </rPr>
          <t>M: Missing value; data cannot exist</t>
        </r>
      </text>
    </comment>
    <comment ref="T500" authorId="0" shapeId="0">
      <text>
        <r>
          <rPr>
            <sz val="9"/>
            <color indexed="8"/>
            <rFont val="Tahoma"/>
            <family val="2"/>
          </rPr>
          <t>M: Missing value; data cannot exist</t>
        </r>
      </text>
    </comment>
    <comment ref="U500" authorId="0" shapeId="0">
      <text>
        <r>
          <rPr>
            <sz val="9"/>
            <color indexed="8"/>
            <rFont val="Tahoma"/>
            <family val="2"/>
          </rPr>
          <t>M: Missing value; data cannot exist</t>
        </r>
      </text>
    </comment>
    <comment ref="V500" authorId="0" shapeId="0">
      <text>
        <r>
          <rPr>
            <sz val="9"/>
            <color indexed="8"/>
            <rFont val="Tahoma"/>
            <family val="2"/>
          </rPr>
          <t>M: Missing value; data cannot exist</t>
        </r>
      </text>
    </comment>
    <comment ref="W500" authorId="0" shapeId="0">
      <text>
        <r>
          <rPr>
            <sz val="9"/>
            <color indexed="8"/>
            <rFont val="Tahoma"/>
            <family val="2"/>
          </rPr>
          <t>M: Missing value; data cannot exist</t>
        </r>
      </text>
    </comment>
    <comment ref="D541" authorId="0" shapeId="0">
      <text>
        <r>
          <rPr>
            <sz val="9"/>
            <color indexed="8"/>
            <rFont val="Tahoma"/>
            <family val="2"/>
          </rPr>
          <t>M: Missing value; data cannot exist</t>
        </r>
      </text>
    </comment>
    <comment ref="E541" authorId="0" shapeId="0">
      <text>
        <r>
          <rPr>
            <sz val="9"/>
            <color indexed="8"/>
            <rFont val="Tahoma"/>
            <family val="2"/>
          </rPr>
          <t>M: Missing value; data cannot exist</t>
        </r>
      </text>
    </comment>
    <comment ref="F541" authorId="0" shapeId="0">
      <text>
        <r>
          <rPr>
            <sz val="9"/>
            <color indexed="8"/>
            <rFont val="Tahoma"/>
            <family val="2"/>
          </rPr>
          <t>M: Missing value; data cannot exist</t>
        </r>
      </text>
    </comment>
    <comment ref="G541" authorId="0" shapeId="0">
      <text>
        <r>
          <rPr>
            <sz val="9"/>
            <color indexed="8"/>
            <rFont val="Tahoma"/>
            <family val="2"/>
          </rPr>
          <t>M: Missing value; data cannot exist</t>
        </r>
      </text>
    </comment>
    <comment ref="I541" authorId="0" shapeId="0">
      <text>
        <r>
          <rPr>
            <sz val="9"/>
            <color indexed="8"/>
            <rFont val="Tahoma"/>
            <family val="2"/>
          </rPr>
          <t>M: Missing value; data cannot exist</t>
        </r>
      </text>
    </comment>
    <comment ref="J541" authorId="0" shapeId="0">
      <text>
        <r>
          <rPr>
            <sz val="9"/>
            <color indexed="8"/>
            <rFont val="Tahoma"/>
            <family val="2"/>
          </rPr>
          <t>M: Missing value; data cannot exist</t>
        </r>
      </text>
    </comment>
    <comment ref="K541" authorId="0" shapeId="0">
      <text>
        <r>
          <rPr>
            <sz val="9"/>
            <color indexed="81"/>
            <rFont val="Tahoma"/>
            <family val="2"/>
          </rPr>
          <t>M: Missing value; data cannot exist</t>
        </r>
      </text>
    </comment>
    <comment ref="L541" authorId="0" shapeId="0">
      <text>
        <r>
          <rPr>
            <sz val="9"/>
            <color indexed="81"/>
            <rFont val="Tahoma"/>
            <family val="2"/>
          </rPr>
          <t>M: Missing value; data cannot exist</t>
        </r>
      </text>
    </comment>
    <comment ref="M541" authorId="0" shapeId="0">
      <text>
        <r>
          <rPr>
            <sz val="9"/>
            <color indexed="81"/>
            <rFont val="Tahoma"/>
            <family val="2"/>
          </rPr>
          <t>M: Missing value; data cannot exist</t>
        </r>
      </text>
    </comment>
    <comment ref="N541" authorId="0" shapeId="0">
      <text>
        <r>
          <rPr>
            <sz val="9"/>
            <color indexed="81"/>
            <rFont val="Tahoma"/>
            <family val="2"/>
          </rPr>
          <t>M: Missing value; data cannot exist</t>
        </r>
      </text>
    </comment>
    <comment ref="O541" authorId="0" shapeId="0">
      <text>
        <r>
          <rPr>
            <sz val="9"/>
            <color indexed="8"/>
            <rFont val="Tahoma"/>
            <family val="2"/>
          </rPr>
          <t>M: Missing value; data cannot exist</t>
        </r>
      </text>
    </comment>
    <comment ref="P541" authorId="0" shapeId="0">
      <text>
        <r>
          <rPr>
            <sz val="9"/>
            <color indexed="8"/>
            <rFont val="Tahoma"/>
            <family val="2"/>
          </rPr>
          <t>M: Missing value; data cannot exist</t>
        </r>
      </text>
    </comment>
    <comment ref="Q541" authorId="0" shapeId="0">
      <text>
        <r>
          <rPr>
            <sz val="9"/>
            <color indexed="8"/>
            <rFont val="Tahoma"/>
            <family val="2"/>
          </rPr>
          <t>M: Missing value; data cannot exist</t>
        </r>
      </text>
    </comment>
    <comment ref="R541" authorId="0" shapeId="0">
      <text>
        <r>
          <rPr>
            <sz val="9"/>
            <color indexed="8"/>
            <rFont val="Tahoma"/>
            <family val="2"/>
          </rPr>
          <t>M: Missing value; data cannot exist</t>
        </r>
      </text>
    </comment>
    <comment ref="S541" authorId="0" shapeId="0">
      <text>
        <r>
          <rPr>
            <sz val="9"/>
            <color indexed="8"/>
            <rFont val="Tahoma"/>
            <family val="2"/>
          </rPr>
          <t>M: Missing value; data cannot exist</t>
        </r>
      </text>
    </comment>
    <comment ref="T541" authorId="0" shapeId="0">
      <text>
        <r>
          <rPr>
            <sz val="9"/>
            <color indexed="8"/>
            <rFont val="Tahoma"/>
            <family val="2"/>
          </rPr>
          <t>M: Missing value; data cannot exist</t>
        </r>
      </text>
    </comment>
    <comment ref="U541" authorId="0" shapeId="0">
      <text>
        <r>
          <rPr>
            <sz val="9"/>
            <color indexed="8"/>
            <rFont val="Tahoma"/>
            <family val="2"/>
          </rPr>
          <t>M: Missing value; data cannot exist</t>
        </r>
      </text>
    </comment>
    <comment ref="V541" authorId="0" shapeId="0">
      <text>
        <r>
          <rPr>
            <sz val="9"/>
            <color indexed="8"/>
            <rFont val="Tahoma"/>
            <family val="2"/>
          </rPr>
          <t>M: Missing value; data cannot exist</t>
        </r>
      </text>
    </comment>
    <comment ref="W541" authorId="0" shapeId="0">
      <text>
        <r>
          <rPr>
            <sz val="9"/>
            <color indexed="8"/>
            <rFont val="Tahoma"/>
            <family val="2"/>
          </rPr>
          <t>M: Missing value; data cannot exist</t>
        </r>
      </text>
    </comment>
    <comment ref="D542" authorId="0" shapeId="0">
      <text>
        <r>
          <rPr>
            <sz val="9"/>
            <color indexed="8"/>
            <rFont val="Tahoma"/>
            <family val="2"/>
          </rPr>
          <t>M: Missing value; data cannot exist</t>
        </r>
      </text>
    </comment>
    <comment ref="E542" authorId="0" shapeId="0">
      <text>
        <r>
          <rPr>
            <sz val="9"/>
            <color indexed="8"/>
            <rFont val="Tahoma"/>
            <family val="2"/>
          </rPr>
          <t>M: Missing value; data cannot exist</t>
        </r>
      </text>
    </comment>
    <comment ref="F542" authorId="0" shapeId="0">
      <text>
        <r>
          <rPr>
            <sz val="9"/>
            <color indexed="8"/>
            <rFont val="Tahoma"/>
            <family val="2"/>
          </rPr>
          <t>M: Missing value; data cannot exist</t>
        </r>
      </text>
    </comment>
    <comment ref="G542" authorId="0" shapeId="0">
      <text>
        <r>
          <rPr>
            <sz val="9"/>
            <color indexed="8"/>
            <rFont val="Tahoma"/>
            <family val="2"/>
          </rPr>
          <t>M: Missing value; data cannot exist</t>
        </r>
      </text>
    </comment>
    <comment ref="I542" authorId="0" shapeId="0">
      <text>
        <r>
          <rPr>
            <sz val="9"/>
            <color indexed="8"/>
            <rFont val="Tahoma"/>
            <family val="2"/>
          </rPr>
          <t>M: Missing value; data cannot exist</t>
        </r>
      </text>
    </comment>
    <comment ref="J542" authorId="0" shapeId="0">
      <text>
        <r>
          <rPr>
            <sz val="9"/>
            <color indexed="8"/>
            <rFont val="Tahoma"/>
            <family val="2"/>
          </rPr>
          <t>M: Missing value; data cannot exist</t>
        </r>
      </text>
    </comment>
    <comment ref="K542" authorId="0" shapeId="0">
      <text>
        <r>
          <rPr>
            <sz val="9"/>
            <color indexed="81"/>
            <rFont val="Tahoma"/>
            <family val="2"/>
          </rPr>
          <t>M: Missing value; data cannot exist</t>
        </r>
      </text>
    </comment>
    <comment ref="L542" authorId="0" shapeId="0">
      <text>
        <r>
          <rPr>
            <sz val="9"/>
            <color indexed="81"/>
            <rFont val="Tahoma"/>
            <family val="2"/>
          </rPr>
          <t>M: Missing value; data cannot exist</t>
        </r>
      </text>
    </comment>
    <comment ref="M542" authorId="0" shapeId="0">
      <text>
        <r>
          <rPr>
            <sz val="9"/>
            <color indexed="81"/>
            <rFont val="Tahoma"/>
            <family val="2"/>
          </rPr>
          <t>M: Missing value; data cannot exist</t>
        </r>
      </text>
    </comment>
    <comment ref="N542" authorId="0" shapeId="0">
      <text>
        <r>
          <rPr>
            <sz val="9"/>
            <color indexed="81"/>
            <rFont val="Tahoma"/>
            <family val="2"/>
          </rPr>
          <t>M: Missing value; data cannot exist</t>
        </r>
      </text>
    </comment>
    <comment ref="O542" authorId="0" shapeId="0">
      <text>
        <r>
          <rPr>
            <sz val="9"/>
            <color indexed="8"/>
            <rFont val="Tahoma"/>
            <family val="2"/>
          </rPr>
          <t>M: Missing value; data cannot exist</t>
        </r>
      </text>
    </comment>
    <comment ref="P542" authorId="0" shapeId="0">
      <text>
        <r>
          <rPr>
            <sz val="9"/>
            <color indexed="8"/>
            <rFont val="Tahoma"/>
            <family val="2"/>
          </rPr>
          <t>M: Missing value; data cannot exist</t>
        </r>
      </text>
    </comment>
    <comment ref="Q542" authorId="0" shapeId="0">
      <text>
        <r>
          <rPr>
            <sz val="9"/>
            <color indexed="8"/>
            <rFont val="Tahoma"/>
            <family val="2"/>
          </rPr>
          <t>M: Missing value; data cannot exist</t>
        </r>
      </text>
    </comment>
    <comment ref="R542" authorId="0" shapeId="0">
      <text>
        <r>
          <rPr>
            <sz val="9"/>
            <color indexed="8"/>
            <rFont val="Tahoma"/>
            <family val="2"/>
          </rPr>
          <t>M: Missing value; data cannot exist</t>
        </r>
      </text>
    </comment>
    <comment ref="S542" authorId="0" shapeId="0">
      <text>
        <r>
          <rPr>
            <sz val="9"/>
            <color indexed="8"/>
            <rFont val="Tahoma"/>
            <family val="2"/>
          </rPr>
          <t>M: Missing value; data cannot exist</t>
        </r>
      </text>
    </comment>
    <comment ref="T542" authorId="0" shapeId="0">
      <text>
        <r>
          <rPr>
            <sz val="9"/>
            <color indexed="8"/>
            <rFont val="Tahoma"/>
            <family val="2"/>
          </rPr>
          <t>M: Missing value; data cannot exist</t>
        </r>
      </text>
    </comment>
    <comment ref="U542" authorId="0" shapeId="0">
      <text>
        <r>
          <rPr>
            <sz val="9"/>
            <color indexed="8"/>
            <rFont val="Tahoma"/>
            <family val="2"/>
          </rPr>
          <t>M: Missing value; data cannot exist</t>
        </r>
      </text>
    </comment>
    <comment ref="V542" authorId="0" shapeId="0">
      <text>
        <r>
          <rPr>
            <sz val="9"/>
            <color indexed="8"/>
            <rFont val="Tahoma"/>
            <family val="2"/>
          </rPr>
          <t>M: Missing value; data cannot exist</t>
        </r>
      </text>
    </comment>
    <comment ref="W542" authorId="0" shapeId="0">
      <text>
        <r>
          <rPr>
            <sz val="9"/>
            <color indexed="8"/>
            <rFont val="Tahoma"/>
            <family val="2"/>
          </rPr>
          <t>M: Missing value; data cannot exist</t>
        </r>
      </text>
    </comment>
    <comment ref="D567" authorId="0" shapeId="0">
      <text>
        <r>
          <rPr>
            <sz val="9"/>
            <color indexed="8"/>
            <rFont val="Tahoma"/>
            <family val="2"/>
          </rPr>
          <t>M: Missing value; data cannot exist</t>
        </r>
      </text>
    </comment>
    <comment ref="E567" authorId="0" shapeId="0">
      <text>
        <r>
          <rPr>
            <sz val="9"/>
            <color indexed="8"/>
            <rFont val="Tahoma"/>
            <family val="2"/>
          </rPr>
          <t>M: Missing value; data cannot exist</t>
        </r>
      </text>
    </comment>
    <comment ref="F567" authorId="0" shapeId="0">
      <text>
        <r>
          <rPr>
            <sz val="9"/>
            <color indexed="8"/>
            <rFont val="Tahoma"/>
            <family val="2"/>
          </rPr>
          <t>M: Missing value; data cannot exist</t>
        </r>
      </text>
    </comment>
    <comment ref="G567" authorId="0" shapeId="0">
      <text>
        <r>
          <rPr>
            <sz val="9"/>
            <color indexed="8"/>
            <rFont val="Tahoma"/>
            <family val="2"/>
          </rPr>
          <t>M: Missing value; data cannot exist</t>
        </r>
      </text>
    </comment>
    <comment ref="I567" authorId="0" shapeId="0">
      <text>
        <r>
          <rPr>
            <sz val="9"/>
            <color indexed="8"/>
            <rFont val="Tahoma"/>
            <family val="2"/>
          </rPr>
          <t>M: Missing value; data cannot exist</t>
        </r>
      </text>
    </comment>
    <comment ref="J567" authorId="0" shapeId="0">
      <text>
        <r>
          <rPr>
            <sz val="9"/>
            <color indexed="8"/>
            <rFont val="Tahoma"/>
            <family val="2"/>
          </rPr>
          <t>M: Missing value; data cannot exist</t>
        </r>
      </text>
    </comment>
    <comment ref="K567" authorId="0" shapeId="0">
      <text>
        <r>
          <rPr>
            <sz val="9"/>
            <color indexed="81"/>
            <rFont val="Tahoma"/>
            <family val="2"/>
          </rPr>
          <t>M: Missing value; data cannot exist</t>
        </r>
      </text>
    </comment>
    <comment ref="L567" authorId="0" shapeId="0">
      <text>
        <r>
          <rPr>
            <sz val="9"/>
            <color indexed="81"/>
            <rFont val="Tahoma"/>
            <family val="2"/>
          </rPr>
          <t>M: Missing value; data cannot exist</t>
        </r>
      </text>
    </comment>
    <comment ref="M567" authorId="0" shapeId="0">
      <text>
        <r>
          <rPr>
            <sz val="9"/>
            <color indexed="81"/>
            <rFont val="Tahoma"/>
            <family val="2"/>
          </rPr>
          <t>M: Missing value; data cannot exist</t>
        </r>
      </text>
    </comment>
    <comment ref="N567" authorId="0" shapeId="0">
      <text>
        <r>
          <rPr>
            <sz val="9"/>
            <color indexed="81"/>
            <rFont val="Tahoma"/>
            <family val="2"/>
          </rPr>
          <t>M: Missing value; data cannot exist</t>
        </r>
      </text>
    </comment>
    <comment ref="O567" authorId="0" shapeId="0">
      <text>
        <r>
          <rPr>
            <sz val="9"/>
            <color indexed="8"/>
            <rFont val="Tahoma"/>
            <family val="2"/>
          </rPr>
          <t>M: Missing value; data cannot exist</t>
        </r>
      </text>
    </comment>
    <comment ref="P567" authorId="0" shapeId="0">
      <text>
        <r>
          <rPr>
            <sz val="9"/>
            <color indexed="8"/>
            <rFont val="Tahoma"/>
            <family val="2"/>
          </rPr>
          <t>M: Missing value; data cannot exist</t>
        </r>
      </text>
    </comment>
    <comment ref="Q567" authorId="0" shapeId="0">
      <text>
        <r>
          <rPr>
            <sz val="9"/>
            <color indexed="8"/>
            <rFont val="Tahoma"/>
            <family val="2"/>
          </rPr>
          <t>M: Missing value; data cannot exist</t>
        </r>
      </text>
    </comment>
    <comment ref="R567" authorId="0" shapeId="0">
      <text>
        <r>
          <rPr>
            <sz val="9"/>
            <color indexed="8"/>
            <rFont val="Tahoma"/>
            <family val="2"/>
          </rPr>
          <t>M: Missing value; data cannot exist</t>
        </r>
      </text>
    </comment>
    <comment ref="S567" authorId="0" shapeId="0">
      <text>
        <r>
          <rPr>
            <sz val="9"/>
            <color indexed="8"/>
            <rFont val="Tahoma"/>
            <family val="2"/>
          </rPr>
          <t>M: Missing value; data cannot exist</t>
        </r>
      </text>
    </comment>
    <comment ref="T567" authorId="0" shapeId="0">
      <text>
        <r>
          <rPr>
            <sz val="9"/>
            <color indexed="8"/>
            <rFont val="Tahoma"/>
            <family val="2"/>
          </rPr>
          <t>M: Missing value; data cannot exist</t>
        </r>
      </text>
    </comment>
    <comment ref="U567" authorId="0" shapeId="0">
      <text>
        <r>
          <rPr>
            <sz val="9"/>
            <color indexed="8"/>
            <rFont val="Tahoma"/>
            <family val="2"/>
          </rPr>
          <t>M: Missing value; data cannot exist</t>
        </r>
      </text>
    </comment>
    <comment ref="V567" authorId="0" shapeId="0">
      <text>
        <r>
          <rPr>
            <sz val="9"/>
            <color indexed="8"/>
            <rFont val="Tahoma"/>
            <family val="2"/>
          </rPr>
          <t>M: Missing value; data cannot exist</t>
        </r>
      </text>
    </comment>
    <comment ref="W567" authorId="0" shapeId="0">
      <text>
        <r>
          <rPr>
            <sz val="9"/>
            <color indexed="8"/>
            <rFont val="Tahoma"/>
            <family val="2"/>
          </rPr>
          <t>M: Missing value; data cannot exist</t>
        </r>
      </text>
    </comment>
    <comment ref="D608" authorId="0" shapeId="0">
      <text>
        <r>
          <rPr>
            <sz val="9"/>
            <color indexed="8"/>
            <rFont val="Tahoma"/>
            <family val="2"/>
          </rPr>
          <t>M: Missing value; data cannot exist</t>
        </r>
      </text>
    </comment>
    <comment ref="E608" authorId="0" shapeId="0">
      <text>
        <r>
          <rPr>
            <sz val="9"/>
            <color indexed="8"/>
            <rFont val="Tahoma"/>
            <family val="2"/>
          </rPr>
          <t>M: Missing value; data cannot exist</t>
        </r>
      </text>
    </comment>
    <comment ref="F608" authorId="0" shapeId="0">
      <text>
        <r>
          <rPr>
            <sz val="9"/>
            <color indexed="8"/>
            <rFont val="Tahoma"/>
            <family val="2"/>
          </rPr>
          <t>M: Missing value; data cannot exist</t>
        </r>
      </text>
    </comment>
    <comment ref="G608" authorId="0" shapeId="0">
      <text>
        <r>
          <rPr>
            <sz val="9"/>
            <color indexed="8"/>
            <rFont val="Tahoma"/>
            <family val="2"/>
          </rPr>
          <t>M: Missing value; data cannot exist</t>
        </r>
      </text>
    </comment>
    <comment ref="I608" authorId="0" shapeId="0">
      <text>
        <r>
          <rPr>
            <sz val="9"/>
            <color indexed="8"/>
            <rFont val="Tahoma"/>
            <family val="2"/>
          </rPr>
          <t>M: Missing value; data cannot exist</t>
        </r>
      </text>
    </comment>
    <comment ref="J608" authorId="0" shapeId="0">
      <text>
        <r>
          <rPr>
            <sz val="9"/>
            <color indexed="8"/>
            <rFont val="Tahoma"/>
            <family val="2"/>
          </rPr>
          <t>M: Missing value; data cannot exist</t>
        </r>
      </text>
    </comment>
    <comment ref="K608" authorId="0" shapeId="0">
      <text>
        <r>
          <rPr>
            <sz val="9"/>
            <color indexed="81"/>
            <rFont val="Tahoma"/>
            <family val="2"/>
          </rPr>
          <t>M: Missing value; data cannot exist</t>
        </r>
      </text>
    </comment>
    <comment ref="L608" authorId="0" shapeId="0">
      <text>
        <r>
          <rPr>
            <sz val="9"/>
            <color indexed="81"/>
            <rFont val="Tahoma"/>
            <family val="2"/>
          </rPr>
          <t>M: Missing value; data cannot exist</t>
        </r>
      </text>
    </comment>
    <comment ref="M608" authorId="0" shapeId="0">
      <text>
        <r>
          <rPr>
            <sz val="9"/>
            <color indexed="81"/>
            <rFont val="Tahoma"/>
            <family val="2"/>
          </rPr>
          <t>M: Missing value; data cannot exist</t>
        </r>
      </text>
    </comment>
    <comment ref="N608" authorId="0" shapeId="0">
      <text>
        <r>
          <rPr>
            <sz val="9"/>
            <color indexed="81"/>
            <rFont val="Tahoma"/>
            <family val="2"/>
          </rPr>
          <t>M: Missing value; data cannot exist</t>
        </r>
      </text>
    </comment>
    <comment ref="O608" authorId="0" shapeId="0">
      <text>
        <r>
          <rPr>
            <sz val="9"/>
            <color indexed="8"/>
            <rFont val="Tahoma"/>
            <family val="2"/>
          </rPr>
          <t>M: Missing value; data cannot exist</t>
        </r>
      </text>
    </comment>
    <comment ref="P608" authorId="0" shapeId="0">
      <text>
        <r>
          <rPr>
            <sz val="9"/>
            <color indexed="8"/>
            <rFont val="Tahoma"/>
            <family val="2"/>
          </rPr>
          <t>M: Missing value; data cannot exist</t>
        </r>
      </text>
    </comment>
    <comment ref="Q608" authorId="0" shapeId="0">
      <text>
        <r>
          <rPr>
            <sz val="9"/>
            <color indexed="8"/>
            <rFont val="Tahoma"/>
            <family val="2"/>
          </rPr>
          <t>M: Missing value; data cannot exist</t>
        </r>
      </text>
    </comment>
    <comment ref="R608" authorId="0" shapeId="0">
      <text>
        <r>
          <rPr>
            <sz val="9"/>
            <color indexed="8"/>
            <rFont val="Tahoma"/>
            <family val="2"/>
          </rPr>
          <t>M: Missing value; data cannot exist</t>
        </r>
      </text>
    </comment>
    <comment ref="S608" authorId="0" shapeId="0">
      <text>
        <r>
          <rPr>
            <sz val="9"/>
            <color indexed="8"/>
            <rFont val="Tahoma"/>
            <family val="2"/>
          </rPr>
          <t>M: Missing value; data cannot exist</t>
        </r>
      </text>
    </comment>
    <comment ref="T608" authorId="0" shapeId="0">
      <text>
        <r>
          <rPr>
            <sz val="9"/>
            <color indexed="8"/>
            <rFont val="Tahoma"/>
            <family val="2"/>
          </rPr>
          <t>M: Missing value; data cannot exist</t>
        </r>
      </text>
    </comment>
    <comment ref="U608" authorId="0" shapeId="0">
      <text>
        <r>
          <rPr>
            <sz val="9"/>
            <color indexed="8"/>
            <rFont val="Tahoma"/>
            <family val="2"/>
          </rPr>
          <t>M: Missing value; data cannot exist</t>
        </r>
      </text>
    </comment>
    <comment ref="V608" authorId="0" shapeId="0">
      <text>
        <r>
          <rPr>
            <sz val="9"/>
            <color indexed="8"/>
            <rFont val="Tahoma"/>
            <family val="2"/>
          </rPr>
          <t>M: Missing value; data cannot exist</t>
        </r>
      </text>
    </comment>
    <comment ref="W608" authorId="0" shapeId="0">
      <text>
        <r>
          <rPr>
            <sz val="9"/>
            <color indexed="8"/>
            <rFont val="Tahoma"/>
            <family val="2"/>
          </rPr>
          <t>M: Missing value; data cannot exist</t>
        </r>
      </text>
    </comment>
    <comment ref="D609" authorId="0" shapeId="0">
      <text>
        <r>
          <rPr>
            <sz val="9"/>
            <color indexed="8"/>
            <rFont val="Tahoma"/>
            <family val="2"/>
          </rPr>
          <t>M: Missing value; data cannot exist</t>
        </r>
      </text>
    </comment>
    <comment ref="E609" authorId="0" shapeId="0">
      <text>
        <r>
          <rPr>
            <sz val="9"/>
            <color indexed="8"/>
            <rFont val="Tahoma"/>
            <family val="2"/>
          </rPr>
          <t>M: Missing value; data cannot exist</t>
        </r>
      </text>
    </comment>
    <comment ref="F609" authorId="0" shapeId="0">
      <text>
        <r>
          <rPr>
            <sz val="9"/>
            <color indexed="8"/>
            <rFont val="Tahoma"/>
            <family val="2"/>
          </rPr>
          <t>M: Missing value; data cannot exist</t>
        </r>
      </text>
    </comment>
    <comment ref="G609" authorId="0" shapeId="0">
      <text>
        <r>
          <rPr>
            <sz val="9"/>
            <color indexed="8"/>
            <rFont val="Tahoma"/>
            <family val="2"/>
          </rPr>
          <t>M: Missing value; data cannot exist</t>
        </r>
      </text>
    </comment>
    <comment ref="I609" authorId="0" shapeId="0">
      <text>
        <r>
          <rPr>
            <sz val="9"/>
            <color indexed="8"/>
            <rFont val="Tahoma"/>
            <family val="2"/>
          </rPr>
          <t>M: Missing value; data cannot exist</t>
        </r>
      </text>
    </comment>
    <comment ref="J609" authorId="0" shapeId="0">
      <text>
        <r>
          <rPr>
            <sz val="9"/>
            <color indexed="8"/>
            <rFont val="Tahoma"/>
            <family val="2"/>
          </rPr>
          <t>M: Missing value; data cannot exist</t>
        </r>
      </text>
    </comment>
    <comment ref="K609" authorId="0" shapeId="0">
      <text>
        <r>
          <rPr>
            <sz val="9"/>
            <color indexed="81"/>
            <rFont val="Tahoma"/>
            <family val="2"/>
          </rPr>
          <t>M: Missing value; data cannot exist</t>
        </r>
      </text>
    </comment>
    <comment ref="L609" authorId="0" shapeId="0">
      <text>
        <r>
          <rPr>
            <sz val="9"/>
            <color indexed="81"/>
            <rFont val="Tahoma"/>
            <family val="2"/>
          </rPr>
          <t>M: Missing value; data cannot exist</t>
        </r>
      </text>
    </comment>
    <comment ref="M609" authorId="0" shapeId="0">
      <text>
        <r>
          <rPr>
            <sz val="9"/>
            <color indexed="81"/>
            <rFont val="Tahoma"/>
            <family val="2"/>
          </rPr>
          <t>M: Missing value; data cannot exist</t>
        </r>
      </text>
    </comment>
    <comment ref="N609" authorId="0" shapeId="0">
      <text>
        <r>
          <rPr>
            <sz val="9"/>
            <color indexed="81"/>
            <rFont val="Tahoma"/>
            <family val="2"/>
          </rPr>
          <t>M: Missing value; data cannot exist</t>
        </r>
      </text>
    </comment>
    <comment ref="O609" authorId="0" shapeId="0">
      <text>
        <r>
          <rPr>
            <sz val="9"/>
            <color indexed="8"/>
            <rFont val="Tahoma"/>
            <family val="2"/>
          </rPr>
          <t>M: Missing value; data cannot exist</t>
        </r>
      </text>
    </comment>
    <comment ref="P609" authorId="0" shapeId="0">
      <text>
        <r>
          <rPr>
            <sz val="9"/>
            <color indexed="8"/>
            <rFont val="Tahoma"/>
            <family val="2"/>
          </rPr>
          <t>M: Missing value; data cannot exist</t>
        </r>
      </text>
    </comment>
    <comment ref="Q609" authorId="0" shapeId="0">
      <text>
        <r>
          <rPr>
            <sz val="9"/>
            <color indexed="8"/>
            <rFont val="Tahoma"/>
            <family val="2"/>
          </rPr>
          <t>M: Missing value; data cannot exist</t>
        </r>
      </text>
    </comment>
    <comment ref="R609" authorId="0" shapeId="0">
      <text>
        <r>
          <rPr>
            <sz val="9"/>
            <color indexed="8"/>
            <rFont val="Tahoma"/>
            <family val="2"/>
          </rPr>
          <t>M: Missing value; data cannot exist</t>
        </r>
      </text>
    </comment>
    <comment ref="S609" authorId="0" shapeId="0">
      <text>
        <r>
          <rPr>
            <sz val="9"/>
            <color indexed="8"/>
            <rFont val="Tahoma"/>
            <family val="2"/>
          </rPr>
          <t>M: Missing value; data cannot exist</t>
        </r>
      </text>
    </comment>
    <comment ref="T609" authorId="0" shapeId="0">
      <text>
        <r>
          <rPr>
            <sz val="9"/>
            <color indexed="8"/>
            <rFont val="Tahoma"/>
            <family val="2"/>
          </rPr>
          <t>M: Missing value; data cannot exist</t>
        </r>
      </text>
    </comment>
    <comment ref="U609" authorId="0" shapeId="0">
      <text>
        <r>
          <rPr>
            <sz val="9"/>
            <color indexed="8"/>
            <rFont val="Tahoma"/>
            <family val="2"/>
          </rPr>
          <t>M: Missing value; data cannot exist</t>
        </r>
      </text>
    </comment>
    <comment ref="V609" authorId="0" shapeId="0">
      <text>
        <r>
          <rPr>
            <sz val="9"/>
            <color indexed="8"/>
            <rFont val="Tahoma"/>
            <family val="2"/>
          </rPr>
          <t>M: Missing value; data cannot exist</t>
        </r>
      </text>
    </comment>
    <comment ref="W609" authorId="0" shapeId="0">
      <text>
        <r>
          <rPr>
            <sz val="9"/>
            <color indexed="8"/>
            <rFont val="Tahoma"/>
            <family val="2"/>
          </rPr>
          <t>M: Missing value; data cannot exist</t>
        </r>
      </text>
    </comment>
    <comment ref="D634" authorId="0" shapeId="0">
      <text>
        <r>
          <rPr>
            <sz val="9"/>
            <color indexed="8"/>
            <rFont val="Tahoma"/>
            <family val="2"/>
          </rPr>
          <t>M: Missing value; data cannot exist</t>
        </r>
      </text>
    </comment>
    <comment ref="E634" authorId="0" shapeId="0">
      <text>
        <r>
          <rPr>
            <sz val="9"/>
            <color indexed="8"/>
            <rFont val="Tahoma"/>
            <family val="2"/>
          </rPr>
          <t>M: Missing value; data cannot exist</t>
        </r>
      </text>
    </comment>
    <comment ref="F634" authorId="0" shapeId="0">
      <text>
        <r>
          <rPr>
            <sz val="9"/>
            <color indexed="8"/>
            <rFont val="Tahoma"/>
            <family val="2"/>
          </rPr>
          <t>M: Missing value; data cannot exist</t>
        </r>
      </text>
    </comment>
    <comment ref="G634" authorId="0" shapeId="0">
      <text>
        <r>
          <rPr>
            <sz val="9"/>
            <color indexed="8"/>
            <rFont val="Tahoma"/>
            <family val="2"/>
          </rPr>
          <t>M: Missing value; data cannot exist</t>
        </r>
      </text>
    </comment>
    <comment ref="I634" authorId="0" shapeId="0">
      <text>
        <r>
          <rPr>
            <sz val="9"/>
            <color indexed="8"/>
            <rFont val="Tahoma"/>
            <family val="2"/>
          </rPr>
          <t>M: Missing value; data cannot exist</t>
        </r>
      </text>
    </comment>
    <comment ref="J634" authorId="0" shapeId="0">
      <text>
        <r>
          <rPr>
            <sz val="9"/>
            <color indexed="8"/>
            <rFont val="Tahoma"/>
            <family val="2"/>
          </rPr>
          <t>M: Missing value; data cannot exist</t>
        </r>
      </text>
    </comment>
    <comment ref="K634" authorId="0" shapeId="0">
      <text>
        <r>
          <rPr>
            <sz val="9"/>
            <color indexed="81"/>
            <rFont val="Tahoma"/>
            <family val="2"/>
          </rPr>
          <t>M: Missing value; data cannot exist</t>
        </r>
      </text>
    </comment>
    <comment ref="L634" authorId="0" shapeId="0">
      <text>
        <r>
          <rPr>
            <sz val="9"/>
            <color indexed="81"/>
            <rFont val="Tahoma"/>
            <family val="2"/>
          </rPr>
          <t>M: Missing value; data cannot exist</t>
        </r>
      </text>
    </comment>
    <comment ref="M634" authorId="0" shapeId="0">
      <text>
        <r>
          <rPr>
            <sz val="9"/>
            <color indexed="81"/>
            <rFont val="Tahoma"/>
            <family val="2"/>
          </rPr>
          <t>M: Missing value; data cannot exist</t>
        </r>
      </text>
    </comment>
    <comment ref="N634" authorId="0" shapeId="0">
      <text>
        <r>
          <rPr>
            <sz val="9"/>
            <color indexed="81"/>
            <rFont val="Tahoma"/>
            <family val="2"/>
          </rPr>
          <t>M: Missing value; data cannot exist</t>
        </r>
      </text>
    </comment>
    <comment ref="O634" authorId="0" shapeId="0">
      <text>
        <r>
          <rPr>
            <sz val="9"/>
            <color indexed="8"/>
            <rFont val="Tahoma"/>
            <family val="2"/>
          </rPr>
          <t>M: Missing value; data cannot exist</t>
        </r>
      </text>
    </comment>
    <comment ref="P634" authorId="0" shapeId="0">
      <text>
        <r>
          <rPr>
            <sz val="9"/>
            <color indexed="8"/>
            <rFont val="Tahoma"/>
            <family val="2"/>
          </rPr>
          <t>M: Missing value; data cannot exist</t>
        </r>
      </text>
    </comment>
    <comment ref="Q634" authorId="0" shapeId="0">
      <text>
        <r>
          <rPr>
            <sz val="9"/>
            <color indexed="8"/>
            <rFont val="Tahoma"/>
            <family val="2"/>
          </rPr>
          <t>M: Missing value; data cannot exist</t>
        </r>
      </text>
    </comment>
    <comment ref="R634" authorId="0" shapeId="0">
      <text>
        <r>
          <rPr>
            <sz val="9"/>
            <color indexed="8"/>
            <rFont val="Tahoma"/>
            <family val="2"/>
          </rPr>
          <t>M: Missing value; data cannot exist</t>
        </r>
      </text>
    </comment>
    <comment ref="S634" authorId="0" shapeId="0">
      <text>
        <r>
          <rPr>
            <sz val="9"/>
            <color indexed="8"/>
            <rFont val="Tahoma"/>
            <family val="2"/>
          </rPr>
          <t>M: Missing value; data cannot exist</t>
        </r>
      </text>
    </comment>
    <comment ref="T634" authorId="0" shapeId="0">
      <text>
        <r>
          <rPr>
            <sz val="9"/>
            <color indexed="8"/>
            <rFont val="Tahoma"/>
            <family val="2"/>
          </rPr>
          <t>M: Missing value; data cannot exist</t>
        </r>
      </text>
    </comment>
    <comment ref="U634" authorId="0" shapeId="0">
      <text>
        <r>
          <rPr>
            <sz val="9"/>
            <color indexed="8"/>
            <rFont val="Tahoma"/>
            <family val="2"/>
          </rPr>
          <t>M: Missing value; data cannot exist</t>
        </r>
      </text>
    </comment>
    <comment ref="V634" authorId="0" shapeId="0">
      <text>
        <r>
          <rPr>
            <sz val="9"/>
            <color indexed="8"/>
            <rFont val="Tahoma"/>
            <family val="2"/>
          </rPr>
          <t>M: Missing value; data cannot exist</t>
        </r>
      </text>
    </comment>
    <comment ref="W634" authorId="0" shapeId="0">
      <text>
        <r>
          <rPr>
            <sz val="9"/>
            <color indexed="8"/>
            <rFont val="Tahoma"/>
            <family val="2"/>
          </rPr>
          <t>M: Missing value; data cannot exist</t>
        </r>
      </text>
    </comment>
    <comment ref="D675" authorId="0" shapeId="0">
      <text>
        <r>
          <rPr>
            <sz val="9"/>
            <color indexed="8"/>
            <rFont val="Tahoma"/>
            <family val="2"/>
          </rPr>
          <t>M: Missing value; data cannot exist</t>
        </r>
      </text>
    </comment>
    <comment ref="E675" authorId="0" shapeId="0">
      <text>
        <r>
          <rPr>
            <sz val="9"/>
            <color indexed="8"/>
            <rFont val="Tahoma"/>
            <family val="2"/>
          </rPr>
          <t>M: Missing value; data cannot exist</t>
        </r>
      </text>
    </comment>
    <comment ref="F675" authorId="0" shapeId="0">
      <text>
        <r>
          <rPr>
            <sz val="9"/>
            <color indexed="8"/>
            <rFont val="Tahoma"/>
            <family val="2"/>
          </rPr>
          <t>M: Missing value; data cannot exist</t>
        </r>
      </text>
    </comment>
    <comment ref="G675" authorId="0" shapeId="0">
      <text>
        <r>
          <rPr>
            <sz val="9"/>
            <color indexed="8"/>
            <rFont val="Tahoma"/>
            <family val="2"/>
          </rPr>
          <t>M: Missing value; data cannot exist</t>
        </r>
      </text>
    </comment>
    <comment ref="I675" authorId="0" shapeId="0">
      <text>
        <r>
          <rPr>
            <sz val="9"/>
            <color indexed="8"/>
            <rFont val="Tahoma"/>
            <family val="2"/>
          </rPr>
          <t>M: Missing value; data cannot exist</t>
        </r>
      </text>
    </comment>
    <comment ref="J675" authorId="0" shapeId="0">
      <text>
        <r>
          <rPr>
            <sz val="9"/>
            <color indexed="8"/>
            <rFont val="Tahoma"/>
            <family val="2"/>
          </rPr>
          <t>M: Missing value; data cannot exist</t>
        </r>
      </text>
    </comment>
    <comment ref="K675" authorId="0" shapeId="0">
      <text>
        <r>
          <rPr>
            <sz val="9"/>
            <color indexed="81"/>
            <rFont val="Tahoma"/>
            <family val="2"/>
          </rPr>
          <t>M: Missing value; data cannot exist</t>
        </r>
      </text>
    </comment>
    <comment ref="L675" authorId="0" shapeId="0">
      <text>
        <r>
          <rPr>
            <sz val="9"/>
            <color indexed="81"/>
            <rFont val="Tahoma"/>
            <family val="2"/>
          </rPr>
          <t>M: Missing value; data cannot exist</t>
        </r>
      </text>
    </comment>
    <comment ref="M675" authorId="0" shapeId="0">
      <text>
        <r>
          <rPr>
            <sz val="9"/>
            <color indexed="81"/>
            <rFont val="Tahoma"/>
            <family val="2"/>
          </rPr>
          <t>M: Missing value; data cannot exist</t>
        </r>
      </text>
    </comment>
    <comment ref="N675" authorId="0" shapeId="0">
      <text>
        <r>
          <rPr>
            <sz val="9"/>
            <color indexed="81"/>
            <rFont val="Tahoma"/>
            <family val="2"/>
          </rPr>
          <t>M: Missing value; data cannot exist</t>
        </r>
      </text>
    </comment>
    <comment ref="O675" authorId="0" shapeId="0">
      <text>
        <r>
          <rPr>
            <sz val="9"/>
            <color indexed="8"/>
            <rFont val="Tahoma"/>
            <family val="2"/>
          </rPr>
          <t>M: Missing value; data cannot exist</t>
        </r>
      </text>
    </comment>
    <comment ref="P675" authorId="0" shapeId="0">
      <text>
        <r>
          <rPr>
            <sz val="9"/>
            <color indexed="8"/>
            <rFont val="Tahoma"/>
            <family val="2"/>
          </rPr>
          <t>M: Missing value; data cannot exist</t>
        </r>
      </text>
    </comment>
    <comment ref="Q675" authorId="0" shapeId="0">
      <text>
        <r>
          <rPr>
            <sz val="9"/>
            <color indexed="8"/>
            <rFont val="Tahoma"/>
            <family val="2"/>
          </rPr>
          <t>M: Missing value; data cannot exist</t>
        </r>
      </text>
    </comment>
    <comment ref="R675" authorId="0" shapeId="0">
      <text>
        <r>
          <rPr>
            <sz val="9"/>
            <color indexed="8"/>
            <rFont val="Tahoma"/>
            <family val="2"/>
          </rPr>
          <t>M: Missing value; data cannot exist</t>
        </r>
      </text>
    </comment>
    <comment ref="S675" authorId="0" shapeId="0">
      <text>
        <r>
          <rPr>
            <sz val="9"/>
            <color indexed="8"/>
            <rFont val="Tahoma"/>
            <family val="2"/>
          </rPr>
          <t>M: Missing value; data cannot exist</t>
        </r>
      </text>
    </comment>
    <comment ref="T675" authorId="0" shapeId="0">
      <text>
        <r>
          <rPr>
            <sz val="9"/>
            <color indexed="8"/>
            <rFont val="Tahoma"/>
            <family val="2"/>
          </rPr>
          <t>M: Missing value; data cannot exist</t>
        </r>
      </text>
    </comment>
    <comment ref="U675" authorId="0" shapeId="0">
      <text>
        <r>
          <rPr>
            <sz val="9"/>
            <color indexed="8"/>
            <rFont val="Tahoma"/>
            <family val="2"/>
          </rPr>
          <t>M: Missing value; data cannot exist</t>
        </r>
      </text>
    </comment>
    <comment ref="V675" authorId="0" shapeId="0">
      <text>
        <r>
          <rPr>
            <sz val="9"/>
            <color indexed="8"/>
            <rFont val="Tahoma"/>
            <family val="2"/>
          </rPr>
          <t>M: Missing value; data cannot exist</t>
        </r>
      </text>
    </comment>
    <comment ref="W675" authorId="0" shapeId="0">
      <text>
        <r>
          <rPr>
            <sz val="9"/>
            <color indexed="8"/>
            <rFont val="Tahoma"/>
            <family val="2"/>
          </rPr>
          <t>M: Missing value; data cannot exist</t>
        </r>
      </text>
    </comment>
    <comment ref="D676" authorId="0" shapeId="0">
      <text>
        <r>
          <rPr>
            <sz val="9"/>
            <color indexed="8"/>
            <rFont val="Tahoma"/>
            <family val="2"/>
          </rPr>
          <t>M: Missing value; data cannot exist</t>
        </r>
      </text>
    </comment>
    <comment ref="E676" authorId="0" shapeId="0">
      <text>
        <r>
          <rPr>
            <sz val="9"/>
            <color indexed="8"/>
            <rFont val="Tahoma"/>
            <family val="2"/>
          </rPr>
          <t>M: Missing value; data cannot exist</t>
        </r>
      </text>
    </comment>
    <comment ref="F676" authorId="0" shapeId="0">
      <text>
        <r>
          <rPr>
            <sz val="9"/>
            <color indexed="8"/>
            <rFont val="Tahoma"/>
            <family val="2"/>
          </rPr>
          <t>M: Missing value; data cannot exist</t>
        </r>
      </text>
    </comment>
    <comment ref="G676" authorId="0" shapeId="0">
      <text>
        <r>
          <rPr>
            <sz val="9"/>
            <color indexed="8"/>
            <rFont val="Tahoma"/>
            <family val="2"/>
          </rPr>
          <t>M: Missing value; data cannot exist</t>
        </r>
      </text>
    </comment>
    <comment ref="I676" authorId="0" shapeId="0">
      <text>
        <r>
          <rPr>
            <sz val="9"/>
            <color indexed="8"/>
            <rFont val="Tahoma"/>
            <family val="2"/>
          </rPr>
          <t>M: Missing value; data cannot exist</t>
        </r>
      </text>
    </comment>
    <comment ref="J676" authorId="0" shapeId="0">
      <text>
        <r>
          <rPr>
            <sz val="9"/>
            <color indexed="8"/>
            <rFont val="Tahoma"/>
            <family val="2"/>
          </rPr>
          <t>M: Missing value; data cannot exist</t>
        </r>
      </text>
    </comment>
    <comment ref="K676" authorId="0" shapeId="0">
      <text>
        <r>
          <rPr>
            <sz val="9"/>
            <color indexed="81"/>
            <rFont val="Tahoma"/>
            <family val="2"/>
          </rPr>
          <t>M: Missing value; data cannot exist</t>
        </r>
      </text>
    </comment>
    <comment ref="L676" authorId="0" shapeId="0">
      <text>
        <r>
          <rPr>
            <sz val="9"/>
            <color indexed="81"/>
            <rFont val="Tahoma"/>
            <family val="2"/>
          </rPr>
          <t>M: Missing value; data cannot exist</t>
        </r>
      </text>
    </comment>
    <comment ref="M676" authorId="0" shapeId="0">
      <text>
        <r>
          <rPr>
            <sz val="9"/>
            <color indexed="81"/>
            <rFont val="Tahoma"/>
            <family val="2"/>
          </rPr>
          <t>M: Missing value; data cannot exist</t>
        </r>
      </text>
    </comment>
    <comment ref="N676" authorId="0" shapeId="0">
      <text>
        <r>
          <rPr>
            <sz val="9"/>
            <color indexed="81"/>
            <rFont val="Tahoma"/>
            <family val="2"/>
          </rPr>
          <t>M: Missing value; data cannot exist</t>
        </r>
      </text>
    </comment>
    <comment ref="O676" authorId="0" shapeId="0">
      <text>
        <r>
          <rPr>
            <sz val="9"/>
            <color indexed="8"/>
            <rFont val="Tahoma"/>
            <family val="2"/>
          </rPr>
          <t>M: Missing value; data cannot exist</t>
        </r>
      </text>
    </comment>
    <comment ref="P676" authorId="0" shapeId="0">
      <text>
        <r>
          <rPr>
            <sz val="9"/>
            <color indexed="8"/>
            <rFont val="Tahoma"/>
            <family val="2"/>
          </rPr>
          <t>M: Missing value; data cannot exist</t>
        </r>
      </text>
    </comment>
    <comment ref="Q676" authorId="0" shapeId="0">
      <text>
        <r>
          <rPr>
            <sz val="9"/>
            <color indexed="8"/>
            <rFont val="Tahoma"/>
            <family val="2"/>
          </rPr>
          <t>M: Missing value; data cannot exist</t>
        </r>
      </text>
    </comment>
    <comment ref="R676" authorId="0" shapeId="0">
      <text>
        <r>
          <rPr>
            <sz val="9"/>
            <color indexed="8"/>
            <rFont val="Tahoma"/>
            <family val="2"/>
          </rPr>
          <t>M: Missing value; data cannot exist</t>
        </r>
      </text>
    </comment>
    <comment ref="S676" authorId="0" shapeId="0">
      <text>
        <r>
          <rPr>
            <sz val="9"/>
            <color indexed="8"/>
            <rFont val="Tahoma"/>
            <family val="2"/>
          </rPr>
          <t>M: Missing value; data cannot exist</t>
        </r>
      </text>
    </comment>
    <comment ref="T676" authorId="0" shapeId="0">
      <text>
        <r>
          <rPr>
            <sz val="9"/>
            <color indexed="8"/>
            <rFont val="Tahoma"/>
            <family val="2"/>
          </rPr>
          <t>M: Missing value; data cannot exist</t>
        </r>
      </text>
    </comment>
    <comment ref="U676" authorId="0" shapeId="0">
      <text>
        <r>
          <rPr>
            <sz val="9"/>
            <color indexed="8"/>
            <rFont val="Tahoma"/>
            <family val="2"/>
          </rPr>
          <t>M: Missing value; data cannot exist</t>
        </r>
      </text>
    </comment>
    <comment ref="V676" authorId="0" shapeId="0">
      <text>
        <r>
          <rPr>
            <sz val="9"/>
            <color indexed="8"/>
            <rFont val="Tahoma"/>
            <family val="2"/>
          </rPr>
          <t>M: Missing value; data cannot exist</t>
        </r>
      </text>
    </comment>
    <comment ref="W676" authorId="0" shapeId="0">
      <text>
        <r>
          <rPr>
            <sz val="9"/>
            <color indexed="8"/>
            <rFont val="Tahoma"/>
            <family val="2"/>
          </rPr>
          <t>M: Missing value; data cannot exist</t>
        </r>
      </text>
    </comment>
    <comment ref="F695" authorId="0" shapeId="0">
      <text>
        <r>
          <rPr>
            <sz val="9"/>
            <color indexed="8"/>
            <rFont val="Tahoma"/>
            <family val="2"/>
          </rPr>
          <t>L: Missing value; data exist but were not collected</t>
        </r>
      </text>
    </comment>
    <comment ref="E696" authorId="0" shapeId="0">
      <text>
        <r>
          <rPr>
            <sz val="9"/>
            <color indexed="8"/>
            <rFont val="Tahoma"/>
            <family val="2"/>
          </rPr>
          <t>L: Missing value; data exist but were not collected</t>
        </r>
      </text>
    </comment>
    <comment ref="F696" authorId="0" shapeId="0">
      <text>
        <r>
          <rPr>
            <sz val="9"/>
            <color indexed="8"/>
            <rFont val="Tahoma"/>
            <family val="2"/>
          </rPr>
          <t>L: Missing value; data exist but were not collected</t>
        </r>
      </text>
    </comment>
    <comment ref="D701" authorId="0" shapeId="0">
      <text>
        <r>
          <rPr>
            <sz val="9"/>
            <color indexed="8"/>
            <rFont val="Tahoma"/>
            <family val="2"/>
          </rPr>
          <t>M: Missing value; data cannot exist</t>
        </r>
      </text>
    </comment>
    <comment ref="E701" authorId="0" shapeId="0">
      <text>
        <r>
          <rPr>
            <sz val="9"/>
            <color indexed="8"/>
            <rFont val="Tahoma"/>
            <family val="2"/>
          </rPr>
          <t>M: Missing value; data cannot exist</t>
        </r>
      </text>
    </comment>
    <comment ref="F701" authorId="0" shapeId="0">
      <text>
        <r>
          <rPr>
            <sz val="9"/>
            <color indexed="8"/>
            <rFont val="Tahoma"/>
            <family val="2"/>
          </rPr>
          <t>M: Missing value; data cannot exist</t>
        </r>
      </text>
    </comment>
    <comment ref="G701" authorId="0" shapeId="0">
      <text>
        <r>
          <rPr>
            <sz val="9"/>
            <color indexed="8"/>
            <rFont val="Tahoma"/>
            <family val="2"/>
          </rPr>
          <t>M: Missing value; data cannot exist</t>
        </r>
      </text>
    </comment>
    <comment ref="I701" authorId="0" shapeId="0">
      <text>
        <r>
          <rPr>
            <sz val="9"/>
            <color indexed="8"/>
            <rFont val="Tahoma"/>
            <family val="2"/>
          </rPr>
          <t>M: Missing value; data cannot exist</t>
        </r>
      </text>
    </comment>
    <comment ref="J701" authorId="0" shapeId="0">
      <text>
        <r>
          <rPr>
            <sz val="9"/>
            <color indexed="8"/>
            <rFont val="Tahoma"/>
            <family val="2"/>
          </rPr>
          <t>M: Missing value; data cannot exist</t>
        </r>
      </text>
    </comment>
    <comment ref="K701" authorId="0" shapeId="0">
      <text>
        <r>
          <rPr>
            <sz val="9"/>
            <color indexed="81"/>
            <rFont val="Tahoma"/>
            <family val="2"/>
          </rPr>
          <t>M: Missing value; data cannot exist</t>
        </r>
      </text>
    </comment>
    <comment ref="L701" authorId="0" shapeId="0">
      <text>
        <r>
          <rPr>
            <sz val="9"/>
            <color indexed="81"/>
            <rFont val="Tahoma"/>
            <family val="2"/>
          </rPr>
          <t>M: Missing value; data cannot exist</t>
        </r>
      </text>
    </comment>
    <comment ref="M701" authorId="0" shapeId="0">
      <text>
        <r>
          <rPr>
            <sz val="9"/>
            <color indexed="81"/>
            <rFont val="Tahoma"/>
            <family val="2"/>
          </rPr>
          <t>M: Missing value; data cannot exist</t>
        </r>
      </text>
    </comment>
    <comment ref="N701" authorId="0" shapeId="0">
      <text>
        <r>
          <rPr>
            <sz val="9"/>
            <color indexed="81"/>
            <rFont val="Tahoma"/>
            <family val="2"/>
          </rPr>
          <t>M: Missing value; data cannot exist</t>
        </r>
      </text>
    </comment>
    <comment ref="O701" authorId="0" shapeId="0">
      <text>
        <r>
          <rPr>
            <sz val="9"/>
            <color indexed="8"/>
            <rFont val="Tahoma"/>
            <family val="2"/>
          </rPr>
          <t>M: Missing value; data cannot exist</t>
        </r>
      </text>
    </comment>
    <comment ref="P701" authorId="0" shapeId="0">
      <text>
        <r>
          <rPr>
            <sz val="9"/>
            <color indexed="8"/>
            <rFont val="Tahoma"/>
            <family val="2"/>
          </rPr>
          <t>M: Missing value; data cannot exist</t>
        </r>
      </text>
    </comment>
    <comment ref="Q701" authorId="0" shapeId="0">
      <text>
        <r>
          <rPr>
            <sz val="9"/>
            <color indexed="8"/>
            <rFont val="Tahoma"/>
            <family val="2"/>
          </rPr>
          <t>M: Missing value; data cannot exist</t>
        </r>
      </text>
    </comment>
    <comment ref="R701" authorId="0" shapeId="0">
      <text>
        <r>
          <rPr>
            <sz val="9"/>
            <color indexed="8"/>
            <rFont val="Tahoma"/>
            <family val="2"/>
          </rPr>
          <t>M: Missing value; data cannot exist</t>
        </r>
      </text>
    </comment>
    <comment ref="S701" authorId="0" shapeId="0">
      <text>
        <r>
          <rPr>
            <sz val="9"/>
            <color indexed="8"/>
            <rFont val="Tahoma"/>
            <family val="2"/>
          </rPr>
          <t>M: Missing value; data cannot exist</t>
        </r>
      </text>
    </comment>
    <comment ref="T701" authorId="0" shapeId="0">
      <text>
        <r>
          <rPr>
            <sz val="9"/>
            <color indexed="8"/>
            <rFont val="Tahoma"/>
            <family val="2"/>
          </rPr>
          <t>M: Missing value; data cannot exist</t>
        </r>
      </text>
    </comment>
    <comment ref="U701" authorId="0" shapeId="0">
      <text>
        <r>
          <rPr>
            <sz val="9"/>
            <color indexed="8"/>
            <rFont val="Tahoma"/>
            <family val="2"/>
          </rPr>
          <t>M: Missing value; data cannot exist</t>
        </r>
      </text>
    </comment>
    <comment ref="V701" authorId="0" shapeId="0">
      <text>
        <r>
          <rPr>
            <sz val="9"/>
            <color indexed="8"/>
            <rFont val="Tahoma"/>
            <family val="2"/>
          </rPr>
          <t>M: Missing value; data cannot exist</t>
        </r>
      </text>
    </comment>
    <comment ref="W701" authorId="0" shapeId="0">
      <text>
        <r>
          <rPr>
            <sz val="9"/>
            <color indexed="8"/>
            <rFont val="Tahoma"/>
            <family val="2"/>
          </rPr>
          <t>M: Missing value; data cannot exist</t>
        </r>
      </text>
    </comment>
    <comment ref="F733" authorId="0" shapeId="0">
      <text>
        <r>
          <rPr>
            <sz val="9"/>
            <color indexed="8"/>
            <rFont val="Tahoma"/>
            <family val="2"/>
          </rPr>
          <t>L: Missing value; data exist but were not collected</t>
        </r>
      </text>
    </comment>
    <comment ref="K742" authorId="0" shapeId="0">
      <text>
        <r>
          <rPr>
            <sz val="9"/>
            <color indexed="81"/>
            <rFont val="Tahoma"/>
            <family val="2"/>
          </rPr>
          <t>M: Missing value; data cannot exist</t>
        </r>
      </text>
    </comment>
    <comment ref="L742" authorId="0" shapeId="0">
      <text>
        <r>
          <rPr>
            <sz val="9"/>
            <color indexed="81"/>
            <rFont val="Tahoma"/>
            <family val="2"/>
          </rPr>
          <t>M: Missing value; data cannot exist</t>
        </r>
      </text>
    </comment>
    <comment ref="M742" authorId="0" shapeId="0">
      <text>
        <r>
          <rPr>
            <sz val="9"/>
            <color indexed="81"/>
            <rFont val="Tahoma"/>
            <family val="2"/>
          </rPr>
          <t>M: Missing value; data cannot exist</t>
        </r>
      </text>
    </comment>
    <comment ref="N742" authorId="0" shapeId="0">
      <text>
        <r>
          <rPr>
            <sz val="9"/>
            <color indexed="81"/>
            <rFont val="Tahoma"/>
            <family val="2"/>
          </rPr>
          <t>M: Missing value; data cannot exist</t>
        </r>
      </text>
    </comment>
    <comment ref="K743" authorId="0" shapeId="0">
      <text>
        <r>
          <rPr>
            <sz val="9"/>
            <color indexed="81"/>
            <rFont val="Tahoma"/>
            <family val="2"/>
          </rPr>
          <t>M: Missing value; data cannot exist</t>
        </r>
      </text>
    </comment>
    <comment ref="L743" authorId="0" shapeId="0">
      <text>
        <r>
          <rPr>
            <sz val="9"/>
            <color indexed="81"/>
            <rFont val="Tahoma"/>
            <family val="2"/>
          </rPr>
          <t>M: Missing value; data cannot exist</t>
        </r>
      </text>
    </comment>
    <comment ref="M743" authorId="0" shapeId="0">
      <text>
        <r>
          <rPr>
            <sz val="9"/>
            <color indexed="81"/>
            <rFont val="Tahoma"/>
            <family val="2"/>
          </rPr>
          <t>M: Missing value; data cannot exist</t>
        </r>
      </text>
    </comment>
    <comment ref="N743" authorId="0" shapeId="0">
      <text>
        <r>
          <rPr>
            <sz val="9"/>
            <color indexed="81"/>
            <rFont val="Tahoma"/>
            <family val="2"/>
          </rPr>
          <t>M: Missing value; data cannot exist</t>
        </r>
      </text>
    </comment>
    <comment ref="K768" authorId="0" shapeId="0">
      <text>
        <r>
          <rPr>
            <sz val="9"/>
            <color indexed="81"/>
            <rFont val="Tahoma"/>
            <family val="2"/>
          </rPr>
          <t>M: Missing value; data cannot exist</t>
        </r>
      </text>
    </comment>
    <comment ref="L768" authorId="0" shapeId="0">
      <text>
        <r>
          <rPr>
            <sz val="9"/>
            <color indexed="81"/>
            <rFont val="Tahoma"/>
            <family val="2"/>
          </rPr>
          <t>M: Missing value; data cannot exist</t>
        </r>
      </text>
    </comment>
    <comment ref="M768" authorId="0" shapeId="0">
      <text>
        <r>
          <rPr>
            <sz val="9"/>
            <color indexed="81"/>
            <rFont val="Tahoma"/>
            <family val="2"/>
          </rPr>
          <t>M: Missing value; data cannot exist</t>
        </r>
      </text>
    </comment>
    <comment ref="N768" authorId="0" shapeId="0">
      <text>
        <r>
          <rPr>
            <sz val="9"/>
            <color indexed="81"/>
            <rFont val="Tahoma"/>
            <family val="2"/>
          </rPr>
          <t>M: Missing value; data cannot exist</t>
        </r>
      </text>
    </comment>
    <comment ref="K809" authorId="0" shapeId="0">
      <text>
        <r>
          <rPr>
            <sz val="9"/>
            <color indexed="81"/>
            <rFont val="Tahoma"/>
            <family val="2"/>
          </rPr>
          <t>M: Missing value; data cannot exist</t>
        </r>
      </text>
    </comment>
    <comment ref="L809" authorId="0" shapeId="0">
      <text>
        <r>
          <rPr>
            <sz val="9"/>
            <color indexed="81"/>
            <rFont val="Tahoma"/>
            <family val="2"/>
          </rPr>
          <t>M: Missing value; data cannot exist</t>
        </r>
      </text>
    </comment>
    <comment ref="M809" authorId="0" shapeId="0">
      <text>
        <r>
          <rPr>
            <sz val="9"/>
            <color indexed="81"/>
            <rFont val="Tahoma"/>
            <family val="2"/>
          </rPr>
          <t>M: Missing value; data cannot exist</t>
        </r>
      </text>
    </comment>
    <comment ref="N809" authorId="0" shapeId="0">
      <text>
        <r>
          <rPr>
            <sz val="9"/>
            <color indexed="81"/>
            <rFont val="Tahoma"/>
            <family val="2"/>
          </rPr>
          <t>M: Missing value; data cannot exist</t>
        </r>
      </text>
    </comment>
    <comment ref="K810" authorId="0" shapeId="0">
      <text>
        <r>
          <rPr>
            <sz val="9"/>
            <color indexed="81"/>
            <rFont val="Tahoma"/>
            <family val="2"/>
          </rPr>
          <t>M: Missing value; data cannot exist</t>
        </r>
      </text>
    </comment>
    <comment ref="L810" authorId="0" shapeId="0">
      <text>
        <r>
          <rPr>
            <sz val="9"/>
            <color indexed="81"/>
            <rFont val="Tahoma"/>
            <family val="2"/>
          </rPr>
          <t>M: Missing value; data cannot exist</t>
        </r>
      </text>
    </comment>
    <comment ref="M810" authorId="0" shapeId="0">
      <text>
        <r>
          <rPr>
            <sz val="9"/>
            <color indexed="81"/>
            <rFont val="Tahoma"/>
            <family val="2"/>
          </rPr>
          <t>M: Missing value; data cannot exist</t>
        </r>
      </text>
    </comment>
    <comment ref="N810" authorId="0" shapeId="0">
      <text>
        <r>
          <rPr>
            <sz val="9"/>
            <color indexed="81"/>
            <rFont val="Tahoma"/>
            <family val="2"/>
          </rPr>
          <t>M: Missing value; data cannot exist</t>
        </r>
      </text>
    </comment>
    <comment ref="K835" authorId="0" shapeId="0">
      <text>
        <r>
          <rPr>
            <sz val="9"/>
            <color indexed="81"/>
            <rFont val="Tahoma"/>
            <family val="2"/>
          </rPr>
          <t>M: Missing value; data cannot exist</t>
        </r>
      </text>
    </comment>
    <comment ref="L835" authorId="0" shapeId="0">
      <text>
        <r>
          <rPr>
            <sz val="9"/>
            <color indexed="81"/>
            <rFont val="Tahoma"/>
            <family val="2"/>
          </rPr>
          <t>M: Missing value; data cannot exist</t>
        </r>
      </text>
    </comment>
    <comment ref="M835" authorId="0" shapeId="0">
      <text>
        <r>
          <rPr>
            <sz val="9"/>
            <color indexed="81"/>
            <rFont val="Tahoma"/>
            <family val="2"/>
          </rPr>
          <t>M: Missing value; data cannot exist</t>
        </r>
      </text>
    </comment>
    <comment ref="N835" authorId="0" shapeId="0">
      <text>
        <r>
          <rPr>
            <sz val="9"/>
            <color indexed="81"/>
            <rFont val="Tahoma"/>
            <family val="2"/>
          </rPr>
          <t>M: Missing value; data cannot exist</t>
        </r>
      </text>
    </comment>
    <comment ref="K876" authorId="0" shapeId="0">
      <text>
        <r>
          <rPr>
            <sz val="9"/>
            <color indexed="81"/>
            <rFont val="Tahoma"/>
            <family val="2"/>
          </rPr>
          <t>M: Missing value; data cannot exist</t>
        </r>
      </text>
    </comment>
    <comment ref="L876" authorId="0" shapeId="0">
      <text>
        <r>
          <rPr>
            <sz val="9"/>
            <color indexed="81"/>
            <rFont val="Tahoma"/>
            <family val="2"/>
          </rPr>
          <t>M: Missing value; data cannot exist</t>
        </r>
      </text>
    </comment>
    <comment ref="M876" authorId="0" shapeId="0">
      <text>
        <r>
          <rPr>
            <sz val="9"/>
            <color indexed="81"/>
            <rFont val="Tahoma"/>
            <family val="2"/>
          </rPr>
          <t>M: Missing value; data cannot exist</t>
        </r>
      </text>
    </comment>
    <comment ref="N876" authorId="0" shapeId="0">
      <text>
        <r>
          <rPr>
            <sz val="9"/>
            <color indexed="81"/>
            <rFont val="Tahoma"/>
            <family val="2"/>
          </rPr>
          <t>M: Missing value; data cannot exist</t>
        </r>
      </text>
    </comment>
    <comment ref="K877" authorId="0" shapeId="0">
      <text>
        <r>
          <rPr>
            <sz val="9"/>
            <color indexed="81"/>
            <rFont val="Tahoma"/>
            <family val="2"/>
          </rPr>
          <t>M: Missing value; data cannot exist</t>
        </r>
      </text>
    </comment>
    <comment ref="L877" authorId="0" shapeId="0">
      <text>
        <r>
          <rPr>
            <sz val="9"/>
            <color indexed="81"/>
            <rFont val="Tahoma"/>
            <family val="2"/>
          </rPr>
          <t>M: Missing value; data cannot exist</t>
        </r>
      </text>
    </comment>
    <comment ref="M877" authorId="0" shapeId="0">
      <text>
        <r>
          <rPr>
            <sz val="9"/>
            <color indexed="81"/>
            <rFont val="Tahoma"/>
            <family val="2"/>
          </rPr>
          <t>M: Missing value; data cannot exist</t>
        </r>
      </text>
    </comment>
    <comment ref="N877" authorId="0" shapeId="0">
      <text>
        <r>
          <rPr>
            <sz val="9"/>
            <color indexed="81"/>
            <rFont val="Tahoma"/>
            <family val="2"/>
          </rPr>
          <t>M: Missing value; data cannot exist</t>
        </r>
      </text>
    </comment>
    <comment ref="K902" authorId="0" shapeId="0">
      <text>
        <r>
          <rPr>
            <sz val="9"/>
            <color indexed="81"/>
            <rFont val="Tahoma"/>
            <family val="2"/>
          </rPr>
          <t>M: Missing value; data cannot exist</t>
        </r>
      </text>
    </comment>
    <comment ref="L902" authorId="0" shapeId="0">
      <text>
        <r>
          <rPr>
            <sz val="9"/>
            <color indexed="81"/>
            <rFont val="Tahoma"/>
            <family val="2"/>
          </rPr>
          <t>M: Missing value; data cannot exist</t>
        </r>
      </text>
    </comment>
    <comment ref="M902" authorId="0" shapeId="0">
      <text>
        <r>
          <rPr>
            <sz val="9"/>
            <color indexed="81"/>
            <rFont val="Tahoma"/>
            <family val="2"/>
          </rPr>
          <t>M: Missing value; data cannot exist</t>
        </r>
      </text>
    </comment>
    <comment ref="N902" authorId="0" shapeId="0">
      <text>
        <r>
          <rPr>
            <sz val="9"/>
            <color indexed="81"/>
            <rFont val="Tahoma"/>
            <family val="2"/>
          </rPr>
          <t>M: Missing value; data cannot exist</t>
        </r>
      </text>
    </comment>
    <comment ref="K943" authorId="0" shapeId="0">
      <text>
        <r>
          <rPr>
            <sz val="9"/>
            <color indexed="81"/>
            <rFont val="Tahoma"/>
            <family val="2"/>
          </rPr>
          <t>M: Missing value; data cannot exist</t>
        </r>
      </text>
    </comment>
    <comment ref="L943" authorId="0" shapeId="0">
      <text>
        <r>
          <rPr>
            <sz val="9"/>
            <color indexed="81"/>
            <rFont val="Tahoma"/>
            <family val="2"/>
          </rPr>
          <t>M: Missing value; data cannot exist</t>
        </r>
      </text>
    </comment>
    <comment ref="M943" authorId="0" shapeId="0">
      <text>
        <r>
          <rPr>
            <sz val="9"/>
            <color indexed="81"/>
            <rFont val="Tahoma"/>
            <family val="2"/>
          </rPr>
          <t>M: Missing value; data cannot exist</t>
        </r>
      </text>
    </comment>
    <comment ref="N943" authorId="0" shapeId="0">
      <text>
        <r>
          <rPr>
            <sz val="9"/>
            <color indexed="81"/>
            <rFont val="Tahoma"/>
            <family val="2"/>
          </rPr>
          <t>M: Missing value; data cannot exist</t>
        </r>
      </text>
    </comment>
    <comment ref="K944" authorId="0" shapeId="0">
      <text>
        <r>
          <rPr>
            <sz val="9"/>
            <color indexed="81"/>
            <rFont val="Tahoma"/>
            <family val="2"/>
          </rPr>
          <t>M: Missing value; data cannot exist</t>
        </r>
      </text>
    </comment>
    <comment ref="L944" authorId="0" shapeId="0">
      <text>
        <r>
          <rPr>
            <sz val="9"/>
            <color indexed="81"/>
            <rFont val="Tahoma"/>
            <family val="2"/>
          </rPr>
          <t>M: Missing value; data cannot exist</t>
        </r>
      </text>
    </comment>
    <comment ref="M944" authorId="0" shapeId="0">
      <text>
        <r>
          <rPr>
            <sz val="9"/>
            <color indexed="81"/>
            <rFont val="Tahoma"/>
            <family val="2"/>
          </rPr>
          <t>M: Missing value; data cannot exist</t>
        </r>
      </text>
    </comment>
    <comment ref="N944" authorId="0" shapeId="0">
      <text>
        <r>
          <rPr>
            <sz val="9"/>
            <color indexed="81"/>
            <rFont val="Tahoma"/>
            <family val="2"/>
          </rPr>
          <t>M: Missing value; data cannot exist</t>
        </r>
      </text>
    </comment>
    <comment ref="K969" authorId="0" shapeId="0">
      <text>
        <r>
          <rPr>
            <sz val="9"/>
            <color indexed="81"/>
            <rFont val="Tahoma"/>
            <family val="2"/>
          </rPr>
          <t>M: Missing value; data cannot exist</t>
        </r>
      </text>
    </comment>
    <comment ref="L969" authorId="0" shapeId="0">
      <text>
        <r>
          <rPr>
            <sz val="9"/>
            <color indexed="81"/>
            <rFont val="Tahoma"/>
            <family val="2"/>
          </rPr>
          <t>M: Missing value; data cannot exist</t>
        </r>
      </text>
    </comment>
    <comment ref="M969" authorId="0" shapeId="0">
      <text>
        <r>
          <rPr>
            <sz val="9"/>
            <color indexed="81"/>
            <rFont val="Tahoma"/>
            <family val="2"/>
          </rPr>
          <t>M: Missing value; data cannot exist</t>
        </r>
      </text>
    </comment>
    <comment ref="N969" authorId="0" shapeId="0">
      <text>
        <r>
          <rPr>
            <sz val="9"/>
            <color indexed="81"/>
            <rFont val="Tahoma"/>
            <family val="2"/>
          </rPr>
          <t>M: Missing value; data cannot exist</t>
        </r>
      </text>
    </comment>
    <comment ref="K1010" authorId="0" shapeId="0">
      <text>
        <r>
          <rPr>
            <sz val="9"/>
            <color indexed="81"/>
            <rFont val="Tahoma"/>
            <family val="2"/>
          </rPr>
          <t>M: Missing value; data cannot exist</t>
        </r>
      </text>
    </comment>
    <comment ref="L1010" authorId="0" shapeId="0">
      <text>
        <r>
          <rPr>
            <sz val="9"/>
            <color indexed="81"/>
            <rFont val="Tahoma"/>
            <family val="2"/>
          </rPr>
          <t>M: Missing value; data cannot exist</t>
        </r>
      </text>
    </comment>
    <comment ref="M1010" authorId="0" shapeId="0">
      <text>
        <r>
          <rPr>
            <sz val="9"/>
            <color indexed="81"/>
            <rFont val="Tahoma"/>
            <family val="2"/>
          </rPr>
          <t>M: Missing value; data cannot exist</t>
        </r>
      </text>
    </comment>
    <comment ref="N1010" authorId="0" shapeId="0">
      <text>
        <r>
          <rPr>
            <sz val="9"/>
            <color indexed="81"/>
            <rFont val="Tahoma"/>
            <family val="2"/>
          </rPr>
          <t>M: Missing value; data cannot exist</t>
        </r>
      </text>
    </comment>
    <comment ref="K1011" authorId="0" shapeId="0">
      <text>
        <r>
          <rPr>
            <sz val="9"/>
            <color indexed="81"/>
            <rFont val="Tahoma"/>
            <family val="2"/>
          </rPr>
          <t>M: Missing value; data cannot exist</t>
        </r>
      </text>
    </comment>
    <comment ref="L1011" authorId="0" shapeId="0">
      <text>
        <r>
          <rPr>
            <sz val="9"/>
            <color indexed="81"/>
            <rFont val="Tahoma"/>
            <family val="2"/>
          </rPr>
          <t>M: Missing value; data cannot exist</t>
        </r>
      </text>
    </comment>
    <comment ref="M1011" authorId="0" shapeId="0">
      <text>
        <r>
          <rPr>
            <sz val="9"/>
            <color indexed="81"/>
            <rFont val="Tahoma"/>
            <family val="2"/>
          </rPr>
          <t>M: Missing value; data cannot exist</t>
        </r>
      </text>
    </comment>
    <comment ref="N1011" authorId="0" shapeId="0">
      <text>
        <r>
          <rPr>
            <sz val="9"/>
            <color indexed="81"/>
            <rFont val="Tahoma"/>
            <family val="2"/>
          </rPr>
          <t>M: Missing value; data cannot exist</t>
        </r>
      </text>
    </comment>
    <comment ref="K1036" authorId="0" shapeId="0">
      <text>
        <r>
          <rPr>
            <sz val="9"/>
            <color indexed="81"/>
            <rFont val="Tahoma"/>
            <family val="2"/>
          </rPr>
          <t>M: Missing value; data cannot exist</t>
        </r>
      </text>
    </comment>
    <comment ref="L1036" authorId="0" shapeId="0">
      <text>
        <r>
          <rPr>
            <sz val="9"/>
            <color indexed="81"/>
            <rFont val="Tahoma"/>
            <family val="2"/>
          </rPr>
          <t>M: Missing value; data cannot exist</t>
        </r>
      </text>
    </comment>
    <comment ref="M1036" authorId="0" shapeId="0">
      <text>
        <r>
          <rPr>
            <sz val="9"/>
            <color indexed="81"/>
            <rFont val="Tahoma"/>
            <family val="2"/>
          </rPr>
          <t>M: Missing value; data cannot exist</t>
        </r>
      </text>
    </comment>
    <comment ref="N1036" authorId="0" shapeId="0">
      <text>
        <r>
          <rPr>
            <sz val="9"/>
            <color indexed="81"/>
            <rFont val="Tahoma"/>
            <family val="2"/>
          </rPr>
          <t>M: Missing value; data cannot exist</t>
        </r>
      </text>
    </comment>
    <comment ref="K1077" authorId="0" shapeId="0">
      <text>
        <r>
          <rPr>
            <sz val="9"/>
            <color indexed="81"/>
            <rFont val="Tahoma"/>
            <family val="2"/>
          </rPr>
          <t>M: Missing value; data cannot exist</t>
        </r>
      </text>
    </comment>
    <comment ref="L1077" authorId="0" shapeId="0">
      <text>
        <r>
          <rPr>
            <sz val="9"/>
            <color indexed="81"/>
            <rFont val="Tahoma"/>
            <family val="2"/>
          </rPr>
          <t>M: Missing value; data cannot exist</t>
        </r>
      </text>
    </comment>
    <comment ref="M1077" authorId="0" shapeId="0">
      <text>
        <r>
          <rPr>
            <sz val="9"/>
            <color indexed="81"/>
            <rFont val="Tahoma"/>
            <family val="2"/>
          </rPr>
          <t>M: Missing value; data cannot exist</t>
        </r>
      </text>
    </comment>
    <comment ref="N1077" authorId="0" shapeId="0">
      <text>
        <r>
          <rPr>
            <sz val="9"/>
            <color indexed="81"/>
            <rFont val="Tahoma"/>
            <family val="2"/>
          </rPr>
          <t>M: Missing value; data cannot exist</t>
        </r>
      </text>
    </comment>
    <comment ref="K1078" authorId="0" shapeId="0">
      <text>
        <r>
          <rPr>
            <sz val="9"/>
            <color indexed="81"/>
            <rFont val="Tahoma"/>
            <family val="2"/>
          </rPr>
          <t>M: Missing value; data cannot exist</t>
        </r>
      </text>
    </comment>
    <comment ref="L1078" authorId="0" shapeId="0">
      <text>
        <r>
          <rPr>
            <sz val="9"/>
            <color indexed="81"/>
            <rFont val="Tahoma"/>
            <family val="2"/>
          </rPr>
          <t>M: Missing value; data cannot exist</t>
        </r>
      </text>
    </comment>
    <comment ref="M1078" authorId="0" shapeId="0">
      <text>
        <r>
          <rPr>
            <sz val="9"/>
            <color indexed="81"/>
            <rFont val="Tahoma"/>
            <family val="2"/>
          </rPr>
          <t>M: Missing value; data cannot exist</t>
        </r>
      </text>
    </comment>
    <comment ref="N1078" authorId="0" shapeId="0">
      <text>
        <r>
          <rPr>
            <sz val="9"/>
            <color indexed="81"/>
            <rFont val="Tahoma"/>
            <family val="2"/>
          </rPr>
          <t>M: Missing value; data cannot exist</t>
        </r>
      </text>
    </comment>
    <comment ref="K1103" authorId="0" shapeId="0">
      <text>
        <r>
          <rPr>
            <sz val="9"/>
            <color indexed="81"/>
            <rFont val="Tahoma"/>
            <family val="2"/>
          </rPr>
          <t>M: Missing value; data cannot exist</t>
        </r>
      </text>
    </comment>
    <comment ref="L1103" authorId="0" shapeId="0">
      <text>
        <r>
          <rPr>
            <sz val="9"/>
            <color indexed="81"/>
            <rFont val="Tahoma"/>
            <family val="2"/>
          </rPr>
          <t>M: Missing value; data cannot exist</t>
        </r>
      </text>
    </comment>
    <comment ref="M1103" authorId="0" shapeId="0">
      <text>
        <r>
          <rPr>
            <sz val="9"/>
            <color indexed="81"/>
            <rFont val="Tahoma"/>
            <family val="2"/>
          </rPr>
          <t>M: Missing value; data cannot exist</t>
        </r>
      </text>
    </comment>
    <comment ref="N1103" authorId="0" shapeId="0">
      <text>
        <r>
          <rPr>
            <sz val="9"/>
            <color indexed="81"/>
            <rFont val="Tahoma"/>
            <family val="2"/>
          </rPr>
          <t>M: Missing value; data cannot exist</t>
        </r>
      </text>
    </comment>
    <comment ref="K1144" authorId="0" shapeId="0">
      <text>
        <r>
          <rPr>
            <sz val="9"/>
            <color indexed="81"/>
            <rFont val="Tahoma"/>
            <family val="2"/>
          </rPr>
          <t>M: Missing value; data cannot exist</t>
        </r>
      </text>
    </comment>
    <comment ref="L1144" authorId="0" shapeId="0">
      <text>
        <r>
          <rPr>
            <sz val="9"/>
            <color indexed="81"/>
            <rFont val="Tahoma"/>
            <family val="2"/>
          </rPr>
          <t>M: Missing value; data cannot exist</t>
        </r>
      </text>
    </comment>
    <comment ref="M1144" authorId="0" shapeId="0">
      <text>
        <r>
          <rPr>
            <sz val="9"/>
            <color indexed="81"/>
            <rFont val="Tahoma"/>
            <family val="2"/>
          </rPr>
          <t>M: Missing value; data cannot exist</t>
        </r>
      </text>
    </comment>
    <comment ref="N1144" authorId="0" shapeId="0">
      <text>
        <r>
          <rPr>
            <sz val="9"/>
            <color indexed="81"/>
            <rFont val="Tahoma"/>
            <family val="2"/>
          </rPr>
          <t>M: Missing value; data cannot exist</t>
        </r>
      </text>
    </comment>
    <comment ref="K1145" authorId="0" shapeId="0">
      <text>
        <r>
          <rPr>
            <sz val="9"/>
            <color indexed="81"/>
            <rFont val="Tahoma"/>
            <family val="2"/>
          </rPr>
          <t>M: Missing value; data cannot exist</t>
        </r>
      </text>
    </comment>
    <comment ref="L1145" authorId="0" shapeId="0">
      <text>
        <r>
          <rPr>
            <sz val="9"/>
            <color indexed="81"/>
            <rFont val="Tahoma"/>
            <family val="2"/>
          </rPr>
          <t>M: Missing value; data cannot exist</t>
        </r>
      </text>
    </comment>
    <comment ref="M1145" authorId="0" shapeId="0">
      <text>
        <r>
          <rPr>
            <sz val="9"/>
            <color indexed="81"/>
            <rFont val="Tahoma"/>
            <family val="2"/>
          </rPr>
          <t>M: Missing value; data cannot exist</t>
        </r>
      </text>
    </comment>
    <comment ref="N1145" authorId="0" shapeId="0">
      <text>
        <r>
          <rPr>
            <sz val="9"/>
            <color indexed="81"/>
            <rFont val="Tahoma"/>
            <family val="2"/>
          </rPr>
          <t>M: Missing value; data cannot exist</t>
        </r>
      </text>
    </comment>
    <comment ref="K1170" authorId="0" shapeId="0">
      <text>
        <r>
          <rPr>
            <sz val="9"/>
            <color indexed="81"/>
            <rFont val="Tahoma"/>
            <family val="2"/>
          </rPr>
          <t>M: Missing value; data cannot exist</t>
        </r>
      </text>
    </comment>
    <comment ref="L1170" authorId="0" shapeId="0">
      <text>
        <r>
          <rPr>
            <sz val="9"/>
            <color indexed="81"/>
            <rFont val="Tahoma"/>
            <family val="2"/>
          </rPr>
          <t>M: Missing value; data cannot exist</t>
        </r>
      </text>
    </comment>
    <comment ref="M1170" authorId="0" shapeId="0">
      <text>
        <r>
          <rPr>
            <sz val="9"/>
            <color indexed="81"/>
            <rFont val="Tahoma"/>
            <family val="2"/>
          </rPr>
          <t>M: Missing value; data cannot exist</t>
        </r>
      </text>
    </comment>
    <comment ref="N1170" authorId="0" shapeId="0">
      <text>
        <r>
          <rPr>
            <sz val="9"/>
            <color indexed="81"/>
            <rFont val="Tahoma"/>
            <family val="2"/>
          </rPr>
          <t>M: Missing value; data cannot exist</t>
        </r>
      </text>
    </comment>
    <comment ref="K1211" authorId="0" shapeId="0">
      <text>
        <r>
          <rPr>
            <sz val="9"/>
            <color indexed="81"/>
            <rFont val="Tahoma"/>
            <family val="2"/>
          </rPr>
          <t>M: Missing value; data cannot exist</t>
        </r>
      </text>
    </comment>
    <comment ref="L1211" authorId="0" shapeId="0">
      <text>
        <r>
          <rPr>
            <sz val="9"/>
            <color indexed="81"/>
            <rFont val="Tahoma"/>
            <family val="2"/>
          </rPr>
          <t>M: Missing value; data cannot exist</t>
        </r>
      </text>
    </comment>
    <comment ref="M1211" authorId="0" shapeId="0">
      <text>
        <r>
          <rPr>
            <sz val="9"/>
            <color indexed="81"/>
            <rFont val="Tahoma"/>
            <family val="2"/>
          </rPr>
          <t>M: Missing value; data cannot exist</t>
        </r>
      </text>
    </comment>
    <comment ref="N1211" authorId="0" shapeId="0">
      <text>
        <r>
          <rPr>
            <sz val="9"/>
            <color indexed="81"/>
            <rFont val="Tahoma"/>
            <family val="2"/>
          </rPr>
          <t>M: Missing value; data cannot exist</t>
        </r>
      </text>
    </comment>
    <comment ref="K1212" authorId="0" shapeId="0">
      <text>
        <r>
          <rPr>
            <sz val="9"/>
            <color indexed="81"/>
            <rFont val="Tahoma"/>
            <family val="2"/>
          </rPr>
          <t>M: Missing value; data cannot exist</t>
        </r>
      </text>
    </comment>
    <comment ref="L1212" authorId="0" shapeId="0">
      <text>
        <r>
          <rPr>
            <sz val="9"/>
            <color indexed="81"/>
            <rFont val="Tahoma"/>
            <family val="2"/>
          </rPr>
          <t>M: Missing value; data cannot exist</t>
        </r>
      </text>
    </comment>
    <comment ref="M1212" authorId="0" shapeId="0">
      <text>
        <r>
          <rPr>
            <sz val="9"/>
            <color indexed="81"/>
            <rFont val="Tahoma"/>
            <family val="2"/>
          </rPr>
          <t>M: Missing value; data cannot exist</t>
        </r>
      </text>
    </comment>
    <comment ref="N1212" authorId="0" shapeId="0">
      <text>
        <r>
          <rPr>
            <sz val="9"/>
            <color indexed="81"/>
            <rFont val="Tahoma"/>
            <family val="2"/>
          </rPr>
          <t>M: Missing value; data cannot exist</t>
        </r>
      </text>
    </comment>
    <comment ref="K1237" authorId="0" shapeId="0">
      <text>
        <r>
          <rPr>
            <sz val="9"/>
            <color indexed="81"/>
            <rFont val="Tahoma"/>
            <family val="2"/>
          </rPr>
          <t>M: Missing value; data cannot exist</t>
        </r>
      </text>
    </comment>
    <comment ref="L1237" authorId="0" shapeId="0">
      <text>
        <r>
          <rPr>
            <sz val="9"/>
            <color indexed="81"/>
            <rFont val="Tahoma"/>
            <family val="2"/>
          </rPr>
          <t>M: Missing value; data cannot exist</t>
        </r>
      </text>
    </comment>
    <comment ref="M1237" authorId="0" shapeId="0">
      <text>
        <r>
          <rPr>
            <sz val="9"/>
            <color indexed="81"/>
            <rFont val="Tahoma"/>
            <family val="2"/>
          </rPr>
          <t>M: Missing value; data cannot exist</t>
        </r>
      </text>
    </comment>
    <comment ref="N1237" authorId="0" shapeId="0">
      <text>
        <r>
          <rPr>
            <sz val="9"/>
            <color indexed="81"/>
            <rFont val="Tahoma"/>
            <family val="2"/>
          </rPr>
          <t>M: Missing value; data cannot exist</t>
        </r>
      </text>
    </comment>
    <comment ref="K1278" authorId="0" shapeId="0">
      <text>
        <r>
          <rPr>
            <sz val="9"/>
            <color indexed="81"/>
            <rFont val="Tahoma"/>
            <family val="2"/>
          </rPr>
          <t>M: Missing value; data cannot exist</t>
        </r>
      </text>
    </comment>
    <comment ref="L1278" authorId="0" shapeId="0">
      <text>
        <r>
          <rPr>
            <sz val="9"/>
            <color indexed="81"/>
            <rFont val="Tahoma"/>
            <family val="2"/>
          </rPr>
          <t>M: Missing value; data cannot exist</t>
        </r>
      </text>
    </comment>
    <comment ref="M1278" authorId="0" shapeId="0">
      <text>
        <r>
          <rPr>
            <sz val="9"/>
            <color indexed="81"/>
            <rFont val="Tahoma"/>
            <family val="2"/>
          </rPr>
          <t>M: Missing value; data cannot exist</t>
        </r>
      </text>
    </comment>
    <comment ref="N1278" authorId="0" shapeId="0">
      <text>
        <r>
          <rPr>
            <sz val="9"/>
            <color indexed="81"/>
            <rFont val="Tahoma"/>
            <family val="2"/>
          </rPr>
          <t>M: Missing value; data cannot exist</t>
        </r>
      </text>
    </comment>
    <comment ref="K1279" authorId="0" shapeId="0">
      <text>
        <r>
          <rPr>
            <sz val="9"/>
            <color indexed="81"/>
            <rFont val="Tahoma"/>
            <family val="2"/>
          </rPr>
          <t>M: Missing value; data cannot exist</t>
        </r>
      </text>
    </comment>
    <comment ref="L1279" authorId="0" shapeId="0">
      <text>
        <r>
          <rPr>
            <sz val="9"/>
            <color indexed="81"/>
            <rFont val="Tahoma"/>
            <family val="2"/>
          </rPr>
          <t>M: Missing value; data cannot exist</t>
        </r>
      </text>
    </comment>
    <comment ref="M1279" authorId="0" shapeId="0">
      <text>
        <r>
          <rPr>
            <sz val="9"/>
            <color indexed="81"/>
            <rFont val="Tahoma"/>
            <family val="2"/>
          </rPr>
          <t>M: Missing value; data cannot exist</t>
        </r>
      </text>
    </comment>
    <comment ref="N1279" authorId="0" shapeId="0">
      <text>
        <r>
          <rPr>
            <sz val="9"/>
            <color indexed="81"/>
            <rFont val="Tahoma"/>
            <family val="2"/>
          </rPr>
          <t>M: Missing value; data cannot exist</t>
        </r>
      </text>
    </comment>
    <comment ref="K1304" authorId="0" shapeId="0">
      <text>
        <r>
          <rPr>
            <sz val="9"/>
            <color indexed="81"/>
            <rFont val="Tahoma"/>
            <family val="2"/>
          </rPr>
          <t>M: Missing value; data cannot exist</t>
        </r>
      </text>
    </comment>
    <comment ref="L1304" authorId="0" shapeId="0">
      <text>
        <r>
          <rPr>
            <sz val="9"/>
            <color indexed="81"/>
            <rFont val="Tahoma"/>
            <family val="2"/>
          </rPr>
          <t>M: Missing value; data cannot exist</t>
        </r>
      </text>
    </comment>
    <comment ref="M1304" authorId="0" shapeId="0">
      <text>
        <r>
          <rPr>
            <sz val="9"/>
            <color indexed="81"/>
            <rFont val="Tahoma"/>
            <family val="2"/>
          </rPr>
          <t>M: Missing value; data cannot exist</t>
        </r>
      </text>
    </comment>
    <comment ref="N1304" authorId="0" shapeId="0">
      <text>
        <r>
          <rPr>
            <sz val="9"/>
            <color indexed="81"/>
            <rFont val="Tahoma"/>
            <family val="2"/>
          </rPr>
          <t>M: Missing value; data cannot exist</t>
        </r>
      </text>
    </comment>
    <comment ref="K1345" authorId="0" shapeId="0">
      <text>
        <r>
          <rPr>
            <sz val="9"/>
            <color indexed="81"/>
            <rFont val="Tahoma"/>
            <family val="2"/>
          </rPr>
          <t>M: Missing value; data cannot exist</t>
        </r>
      </text>
    </comment>
    <comment ref="L1345" authorId="0" shapeId="0">
      <text>
        <r>
          <rPr>
            <sz val="9"/>
            <color indexed="81"/>
            <rFont val="Tahoma"/>
            <family val="2"/>
          </rPr>
          <t>M: Missing value; data cannot exist</t>
        </r>
      </text>
    </comment>
    <comment ref="M1345" authorId="0" shapeId="0">
      <text>
        <r>
          <rPr>
            <sz val="9"/>
            <color indexed="81"/>
            <rFont val="Tahoma"/>
            <family val="2"/>
          </rPr>
          <t>M: Missing value; data cannot exist</t>
        </r>
      </text>
    </comment>
    <comment ref="N1345" authorId="0" shapeId="0">
      <text>
        <r>
          <rPr>
            <sz val="9"/>
            <color indexed="81"/>
            <rFont val="Tahoma"/>
            <family val="2"/>
          </rPr>
          <t>M: Missing value; data cannot exist</t>
        </r>
      </text>
    </comment>
    <comment ref="K1346" authorId="0" shapeId="0">
      <text>
        <r>
          <rPr>
            <sz val="9"/>
            <color indexed="81"/>
            <rFont val="Tahoma"/>
            <family val="2"/>
          </rPr>
          <t>M: Missing value; data cannot exist</t>
        </r>
      </text>
    </comment>
    <comment ref="L1346" authorId="0" shapeId="0">
      <text>
        <r>
          <rPr>
            <sz val="9"/>
            <color indexed="81"/>
            <rFont val="Tahoma"/>
            <family val="2"/>
          </rPr>
          <t>M: Missing value; data cannot exist</t>
        </r>
      </text>
    </comment>
    <comment ref="M1346" authorId="0" shapeId="0">
      <text>
        <r>
          <rPr>
            <sz val="9"/>
            <color indexed="81"/>
            <rFont val="Tahoma"/>
            <family val="2"/>
          </rPr>
          <t>M: Missing value; data cannot exist</t>
        </r>
      </text>
    </comment>
    <comment ref="N1346" authorId="0" shapeId="0">
      <text>
        <r>
          <rPr>
            <sz val="9"/>
            <color indexed="81"/>
            <rFont val="Tahoma"/>
            <family val="2"/>
          </rPr>
          <t>M: Missing value; data cannot exist</t>
        </r>
      </text>
    </comment>
    <comment ref="K1371" authorId="0" shapeId="0">
      <text>
        <r>
          <rPr>
            <sz val="9"/>
            <color indexed="81"/>
            <rFont val="Tahoma"/>
            <family val="2"/>
          </rPr>
          <t>M: Missing value; data cannot exist</t>
        </r>
      </text>
    </comment>
    <comment ref="L1371" authorId="0" shapeId="0">
      <text>
        <r>
          <rPr>
            <sz val="9"/>
            <color indexed="81"/>
            <rFont val="Tahoma"/>
            <family val="2"/>
          </rPr>
          <t>M: Missing value; data cannot exist</t>
        </r>
      </text>
    </comment>
    <comment ref="M1371" authorId="0" shapeId="0">
      <text>
        <r>
          <rPr>
            <sz val="9"/>
            <color indexed="81"/>
            <rFont val="Tahoma"/>
            <family val="2"/>
          </rPr>
          <t>M: Missing value; data cannot exist</t>
        </r>
      </text>
    </comment>
    <comment ref="N1371" authorId="0" shapeId="0">
      <text>
        <r>
          <rPr>
            <sz val="9"/>
            <color indexed="81"/>
            <rFont val="Tahoma"/>
            <family val="2"/>
          </rPr>
          <t>M: Missing value; data cannot exist</t>
        </r>
      </text>
    </comment>
    <comment ref="K1412" authorId="0" shapeId="0">
      <text>
        <r>
          <rPr>
            <sz val="9"/>
            <color indexed="81"/>
            <rFont val="Tahoma"/>
            <family val="2"/>
          </rPr>
          <t>M: Missing value; data cannot exist</t>
        </r>
      </text>
    </comment>
    <comment ref="L1412" authorId="0" shapeId="0">
      <text>
        <r>
          <rPr>
            <sz val="9"/>
            <color indexed="81"/>
            <rFont val="Tahoma"/>
            <family val="2"/>
          </rPr>
          <t>M: Missing value; data cannot exist</t>
        </r>
      </text>
    </comment>
    <comment ref="M1412" authorId="0" shapeId="0">
      <text>
        <r>
          <rPr>
            <sz val="9"/>
            <color indexed="81"/>
            <rFont val="Tahoma"/>
            <family val="2"/>
          </rPr>
          <t>M: Missing value; data cannot exist</t>
        </r>
      </text>
    </comment>
    <comment ref="N1412" authorId="0" shapeId="0">
      <text>
        <r>
          <rPr>
            <sz val="9"/>
            <color indexed="81"/>
            <rFont val="Tahoma"/>
            <family val="2"/>
          </rPr>
          <t>M: Missing value; data cannot exist</t>
        </r>
      </text>
    </comment>
    <comment ref="K1413" authorId="0" shapeId="0">
      <text>
        <r>
          <rPr>
            <sz val="9"/>
            <color indexed="81"/>
            <rFont val="Tahoma"/>
            <family val="2"/>
          </rPr>
          <t>M: Missing value; data cannot exist</t>
        </r>
      </text>
    </comment>
    <comment ref="L1413" authorId="0" shapeId="0">
      <text>
        <r>
          <rPr>
            <sz val="9"/>
            <color indexed="81"/>
            <rFont val="Tahoma"/>
            <family val="2"/>
          </rPr>
          <t>M: Missing value; data cannot exist</t>
        </r>
      </text>
    </comment>
    <comment ref="M1413" authorId="0" shapeId="0">
      <text>
        <r>
          <rPr>
            <sz val="9"/>
            <color indexed="81"/>
            <rFont val="Tahoma"/>
            <family val="2"/>
          </rPr>
          <t>M: Missing value; data cannot exist</t>
        </r>
      </text>
    </comment>
    <comment ref="N1413" authorId="0" shapeId="0">
      <text>
        <r>
          <rPr>
            <sz val="9"/>
            <color indexed="81"/>
            <rFont val="Tahoma"/>
            <family val="2"/>
          </rPr>
          <t>M: Missing value; data cannot exist</t>
        </r>
      </text>
    </comment>
    <comment ref="K1438" authorId="0" shapeId="0">
      <text>
        <r>
          <rPr>
            <sz val="9"/>
            <color indexed="81"/>
            <rFont val="Tahoma"/>
            <family val="2"/>
          </rPr>
          <t>M: Missing value; data cannot exist</t>
        </r>
      </text>
    </comment>
    <comment ref="L1438" authorId="0" shapeId="0">
      <text>
        <r>
          <rPr>
            <sz val="9"/>
            <color indexed="81"/>
            <rFont val="Tahoma"/>
            <family val="2"/>
          </rPr>
          <t>M: Missing value; data cannot exist</t>
        </r>
      </text>
    </comment>
    <comment ref="M1438" authorId="0" shapeId="0">
      <text>
        <r>
          <rPr>
            <sz val="9"/>
            <color indexed="81"/>
            <rFont val="Tahoma"/>
            <family val="2"/>
          </rPr>
          <t>M: Missing value; data cannot exist</t>
        </r>
      </text>
    </comment>
    <comment ref="N1438" authorId="0" shapeId="0">
      <text>
        <r>
          <rPr>
            <sz val="9"/>
            <color indexed="81"/>
            <rFont val="Tahoma"/>
            <family val="2"/>
          </rPr>
          <t>M: Missing value; data cannot exist</t>
        </r>
      </text>
    </comment>
    <comment ref="K1479" authorId="0" shapeId="0">
      <text>
        <r>
          <rPr>
            <sz val="9"/>
            <color indexed="81"/>
            <rFont val="Tahoma"/>
            <family val="2"/>
          </rPr>
          <t>M: Missing value; data cannot exist</t>
        </r>
      </text>
    </comment>
    <comment ref="L1479" authorId="0" shapeId="0">
      <text>
        <r>
          <rPr>
            <sz val="9"/>
            <color indexed="81"/>
            <rFont val="Tahoma"/>
            <family val="2"/>
          </rPr>
          <t>M: Missing value; data cannot exist</t>
        </r>
      </text>
    </comment>
    <comment ref="M1479" authorId="0" shapeId="0">
      <text>
        <r>
          <rPr>
            <sz val="9"/>
            <color indexed="81"/>
            <rFont val="Tahoma"/>
            <family val="2"/>
          </rPr>
          <t>M: Missing value; data cannot exist</t>
        </r>
      </text>
    </comment>
    <comment ref="N1479" authorId="0" shapeId="0">
      <text>
        <r>
          <rPr>
            <sz val="9"/>
            <color indexed="81"/>
            <rFont val="Tahoma"/>
            <family val="2"/>
          </rPr>
          <t>M: Missing value; data cannot exist</t>
        </r>
      </text>
    </comment>
    <comment ref="K1480" authorId="0" shapeId="0">
      <text>
        <r>
          <rPr>
            <sz val="9"/>
            <color indexed="81"/>
            <rFont val="Tahoma"/>
            <family val="2"/>
          </rPr>
          <t>M: Missing value; data cannot exist</t>
        </r>
      </text>
    </comment>
    <comment ref="L1480" authorId="0" shapeId="0">
      <text>
        <r>
          <rPr>
            <sz val="9"/>
            <color indexed="81"/>
            <rFont val="Tahoma"/>
            <family val="2"/>
          </rPr>
          <t>M: Missing value; data cannot exist</t>
        </r>
      </text>
    </comment>
    <comment ref="M1480" authorId="0" shapeId="0">
      <text>
        <r>
          <rPr>
            <sz val="9"/>
            <color indexed="81"/>
            <rFont val="Tahoma"/>
            <family val="2"/>
          </rPr>
          <t>M: Missing value; data cannot exist</t>
        </r>
      </text>
    </comment>
    <comment ref="N1480" authorId="0" shapeId="0">
      <text>
        <r>
          <rPr>
            <sz val="9"/>
            <color indexed="81"/>
            <rFont val="Tahoma"/>
            <family val="2"/>
          </rPr>
          <t>M: Missing value; data cannot exist</t>
        </r>
      </text>
    </comment>
    <comment ref="K1505" authorId="0" shapeId="0">
      <text>
        <r>
          <rPr>
            <sz val="9"/>
            <color indexed="81"/>
            <rFont val="Tahoma"/>
            <family val="2"/>
          </rPr>
          <t>M: Missing value; data cannot exist</t>
        </r>
      </text>
    </comment>
    <comment ref="L1505" authorId="0" shapeId="0">
      <text>
        <r>
          <rPr>
            <sz val="9"/>
            <color indexed="81"/>
            <rFont val="Tahoma"/>
            <family val="2"/>
          </rPr>
          <t>M: Missing value; data cannot exist</t>
        </r>
      </text>
    </comment>
    <comment ref="M1505" authorId="0" shapeId="0">
      <text>
        <r>
          <rPr>
            <sz val="9"/>
            <color indexed="81"/>
            <rFont val="Tahoma"/>
            <family val="2"/>
          </rPr>
          <t>M: Missing value; data cannot exist</t>
        </r>
      </text>
    </comment>
    <comment ref="N1505" authorId="0" shapeId="0">
      <text>
        <r>
          <rPr>
            <sz val="9"/>
            <color indexed="81"/>
            <rFont val="Tahoma"/>
            <family val="2"/>
          </rPr>
          <t>M: Missing value; data cannot exist</t>
        </r>
      </text>
    </comment>
    <comment ref="K1546" authorId="0" shapeId="0">
      <text>
        <r>
          <rPr>
            <sz val="9"/>
            <color indexed="81"/>
            <rFont val="Tahoma"/>
            <family val="2"/>
          </rPr>
          <t>M: Missing value; data cannot exist</t>
        </r>
      </text>
    </comment>
    <comment ref="L1546" authorId="0" shapeId="0">
      <text>
        <r>
          <rPr>
            <sz val="9"/>
            <color indexed="81"/>
            <rFont val="Tahoma"/>
            <family val="2"/>
          </rPr>
          <t>M: Missing value; data cannot exist</t>
        </r>
      </text>
    </comment>
    <comment ref="M1546" authorId="0" shapeId="0">
      <text>
        <r>
          <rPr>
            <sz val="9"/>
            <color indexed="81"/>
            <rFont val="Tahoma"/>
            <family val="2"/>
          </rPr>
          <t>M: Missing value; data cannot exist</t>
        </r>
      </text>
    </comment>
    <comment ref="N1546" authorId="0" shapeId="0">
      <text>
        <r>
          <rPr>
            <sz val="9"/>
            <color indexed="81"/>
            <rFont val="Tahoma"/>
            <family val="2"/>
          </rPr>
          <t>M: Missing value; data cannot exist</t>
        </r>
      </text>
    </comment>
    <comment ref="K1547" authorId="0" shapeId="0">
      <text>
        <r>
          <rPr>
            <sz val="9"/>
            <color indexed="81"/>
            <rFont val="Tahoma"/>
            <family val="2"/>
          </rPr>
          <t>M: Missing value; data cannot exist</t>
        </r>
      </text>
    </comment>
    <comment ref="L1547" authorId="0" shapeId="0">
      <text>
        <r>
          <rPr>
            <sz val="9"/>
            <color indexed="81"/>
            <rFont val="Tahoma"/>
            <family val="2"/>
          </rPr>
          <t>M: Missing value; data cannot exist</t>
        </r>
      </text>
    </comment>
    <comment ref="M1547" authorId="0" shapeId="0">
      <text>
        <r>
          <rPr>
            <sz val="9"/>
            <color indexed="81"/>
            <rFont val="Tahoma"/>
            <family val="2"/>
          </rPr>
          <t>M: Missing value; data cannot exist</t>
        </r>
      </text>
    </comment>
    <comment ref="N1547" authorId="0" shapeId="0">
      <text>
        <r>
          <rPr>
            <sz val="9"/>
            <color indexed="81"/>
            <rFont val="Tahoma"/>
            <family val="2"/>
          </rPr>
          <t>M: Missing value; data cannot exist</t>
        </r>
      </text>
    </comment>
    <comment ref="K1551" authorId="0" shapeId="0">
      <text>
        <r>
          <rPr>
            <sz val="9"/>
            <color indexed="81"/>
            <rFont val="Tahoma"/>
            <family val="2"/>
          </rPr>
          <t>L: Missing value; data exist but were not collected</t>
        </r>
      </text>
    </comment>
    <comment ref="L1551" authorId="0" shapeId="0">
      <text>
        <r>
          <rPr>
            <sz val="9"/>
            <color indexed="81"/>
            <rFont val="Tahoma"/>
            <family val="2"/>
          </rPr>
          <t>L: Missing value; data exist but were not collected</t>
        </r>
      </text>
    </comment>
    <comment ref="M1551" authorId="0" shapeId="0">
      <text>
        <r>
          <rPr>
            <sz val="9"/>
            <color indexed="81"/>
            <rFont val="Tahoma"/>
            <family val="2"/>
          </rPr>
          <t>L: Missing value; data exist but were not collected</t>
        </r>
      </text>
    </comment>
    <comment ref="N1551" authorId="0" shapeId="0">
      <text>
        <r>
          <rPr>
            <sz val="9"/>
            <color indexed="81"/>
            <rFont val="Tahoma"/>
            <family val="2"/>
          </rPr>
          <t>L: Missing value; data exist but were not collected</t>
        </r>
      </text>
    </comment>
    <comment ref="K1552" authorId="0" shapeId="0">
      <text>
        <r>
          <rPr>
            <sz val="9"/>
            <color indexed="81"/>
            <rFont val="Tahoma"/>
            <family val="2"/>
          </rPr>
          <t>L: Missing value; data exist but were not collected</t>
        </r>
      </text>
    </comment>
    <comment ref="L1552" authorId="0" shapeId="0">
      <text>
        <r>
          <rPr>
            <sz val="9"/>
            <color indexed="81"/>
            <rFont val="Tahoma"/>
            <family val="2"/>
          </rPr>
          <t>L: Missing value; data exist but were not collected</t>
        </r>
      </text>
    </comment>
    <comment ref="M1552" authorId="0" shapeId="0">
      <text>
        <r>
          <rPr>
            <sz val="9"/>
            <color indexed="81"/>
            <rFont val="Tahoma"/>
            <family val="2"/>
          </rPr>
          <t>L: Missing value; data exist but were not collected</t>
        </r>
      </text>
    </comment>
    <comment ref="N1552" authorId="0" shapeId="0">
      <text>
        <r>
          <rPr>
            <sz val="9"/>
            <color indexed="81"/>
            <rFont val="Tahoma"/>
            <family val="2"/>
          </rPr>
          <t>L: Missing value; data exist but were not collected</t>
        </r>
      </text>
    </comment>
    <comment ref="K1572" authorId="0" shapeId="0">
      <text>
        <r>
          <rPr>
            <sz val="9"/>
            <color indexed="81"/>
            <rFont val="Tahoma"/>
            <family val="2"/>
          </rPr>
          <t>M: Missing value; data cannot exist</t>
        </r>
      </text>
    </comment>
    <comment ref="L1572" authorId="0" shapeId="0">
      <text>
        <r>
          <rPr>
            <sz val="9"/>
            <color indexed="81"/>
            <rFont val="Tahoma"/>
            <family val="2"/>
          </rPr>
          <t>M: Missing value; data cannot exist</t>
        </r>
      </text>
    </comment>
    <comment ref="M1572" authorId="0" shapeId="0">
      <text>
        <r>
          <rPr>
            <sz val="9"/>
            <color indexed="81"/>
            <rFont val="Tahoma"/>
            <family val="2"/>
          </rPr>
          <t>M: Missing value; data cannot exist</t>
        </r>
      </text>
    </comment>
    <comment ref="N1572" authorId="0" shapeId="0">
      <text>
        <r>
          <rPr>
            <sz val="9"/>
            <color indexed="81"/>
            <rFont val="Tahoma"/>
            <family val="2"/>
          </rPr>
          <t>M: Missing value; data cannot exist</t>
        </r>
      </text>
    </comment>
    <comment ref="K1613" authorId="0" shapeId="0">
      <text>
        <r>
          <rPr>
            <sz val="9"/>
            <color indexed="81"/>
            <rFont val="Tahoma"/>
            <family val="2"/>
          </rPr>
          <t>M: Missing value; data cannot exist</t>
        </r>
      </text>
    </comment>
    <comment ref="L1613" authorId="0" shapeId="0">
      <text>
        <r>
          <rPr>
            <sz val="9"/>
            <color indexed="81"/>
            <rFont val="Tahoma"/>
            <family val="2"/>
          </rPr>
          <t>M: Missing value; data cannot exist</t>
        </r>
      </text>
    </comment>
    <comment ref="M1613" authorId="0" shapeId="0">
      <text>
        <r>
          <rPr>
            <sz val="9"/>
            <color indexed="81"/>
            <rFont val="Tahoma"/>
            <family val="2"/>
          </rPr>
          <t>M: Missing value; data cannot exist</t>
        </r>
      </text>
    </comment>
    <comment ref="N1613" authorId="0" shapeId="0">
      <text>
        <r>
          <rPr>
            <sz val="9"/>
            <color indexed="81"/>
            <rFont val="Tahoma"/>
            <family val="2"/>
          </rPr>
          <t>M: Missing value; data cannot exist</t>
        </r>
      </text>
    </comment>
    <comment ref="K1614" authorId="0" shapeId="0">
      <text>
        <r>
          <rPr>
            <sz val="9"/>
            <color indexed="81"/>
            <rFont val="Tahoma"/>
            <family val="2"/>
          </rPr>
          <t>M: Missing value; data cannot exist</t>
        </r>
      </text>
    </comment>
    <comment ref="L1614" authorId="0" shapeId="0">
      <text>
        <r>
          <rPr>
            <sz val="9"/>
            <color indexed="81"/>
            <rFont val="Tahoma"/>
            <family val="2"/>
          </rPr>
          <t>M: Missing value; data cannot exist</t>
        </r>
      </text>
    </comment>
    <comment ref="M1614" authorId="0" shapeId="0">
      <text>
        <r>
          <rPr>
            <sz val="9"/>
            <color indexed="81"/>
            <rFont val="Tahoma"/>
            <family val="2"/>
          </rPr>
          <t>M: Missing value; data cannot exist</t>
        </r>
      </text>
    </comment>
    <comment ref="N1614" authorId="0" shapeId="0">
      <text>
        <r>
          <rPr>
            <sz val="9"/>
            <color indexed="81"/>
            <rFont val="Tahoma"/>
            <family val="2"/>
          </rPr>
          <t>M: Missing value; data cannot exist</t>
        </r>
      </text>
    </comment>
    <comment ref="K1639" authorId="0" shapeId="0">
      <text>
        <r>
          <rPr>
            <sz val="9"/>
            <color indexed="81"/>
            <rFont val="Tahoma"/>
            <family val="2"/>
          </rPr>
          <t>M: Missing value; data cannot exist</t>
        </r>
      </text>
    </comment>
    <comment ref="L1639" authorId="0" shapeId="0">
      <text>
        <r>
          <rPr>
            <sz val="9"/>
            <color indexed="81"/>
            <rFont val="Tahoma"/>
            <family val="2"/>
          </rPr>
          <t>M: Missing value; data cannot exist</t>
        </r>
      </text>
    </comment>
    <comment ref="M1639" authorId="0" shapeId="0">
      <text>
        <r>
          <rPr>
            <sz val="9"/>
            <color indexed="81"/>
            <rFont val="Tahoma"/>
            <family val="2"/>
          </rPr>
          <t>M: Missing value; data cannot exist</t>
        </r>
      </text>
    </comment>
    <comment ref="N1639" authorId="0" shapeId="0">
      <text>
        <r>
          <rPr>
            <sz val="9"/>
            <color indexed="81"/>
            <rFont val="Tahoma"/>
            <family val="2"/>
          </rPr>
          <t>M: Missing value; data cannot exist</t>
        </r>
      </text>
    </comment>
    <comment ref="K1680" authorId="0" shapeId="0">
      <text>
        <r>
          <rPr>
            <sz val="9"/>
            <color indexed="81"/>
            <rFont val="Tahoma"/>
            <family val="2"/>
          </rPr>
          <t>M: Missing value; data cannot exist</t>
        </r>
      </text>
    </comment>
    <comment ref="L1680" authorId="0" shapeId="0">
      <text>
        <r>
          <rPr>
            <sz val="9"/>
            <color indexed="81"/>
            <rFont val="Tahoma"/>
            <family val="2"/>
          </rPr>
          <t>M: Missing value; data cannot exist</t>
        </r>
      </text>
    </comment>
    <comment ref="M1680" authorId="0" shapeId="0">
      <text>
        <r>
          <rPr>
            <sz val="9"/>
            <color indexed="81"/>
            <rFont val="Tahoma"/>
            <family val="2"/>
          </rPr>
          <t>M: Missing value; data cannot exist</t>
        </r>
      </text>
    </comment>
    <comment ref="N1680" authorId="0" shapeId="0">
      <text>
        <r>
          <rPr>
            <sz val="9"/>
            <color indexed="81"/>
            <rFont val="Tahoma"/>
            <family val="2"/>
          </rPr>
          <t>M: Missing value; data cannot exist</t>
        </r>
      </text>
    </comment>
    <comment ref="K1681" authorId="0" shapeId="0">
      <text>
        <r>
          <rPr>
            <sz val="9"/>
            <color indexed="81"/>
            <rFont val="Tahoma"/>
            <family val="2"/>
          </rPr>
          <t>M: Missing value; data cannot exist</t>
        </r>
      </text>
    </comment>
    <comment ref="L1681" authorId="0" shapeId="0">
      <text>
        <r>
          <rPr>
            <sz val="9"/>
            <color indexed="81"/>
            <rFont val="Tahoma"/>
            <family val="2"/>
          </rPr>
          <t>M: Missing value; data cannot exist</t>
        </r>
      </text>
    </comment>
    <comment ref="M1681" authorId="0" shapeId="0">
      <text>
        <r>
          <rPr>
            <sz val="9"/>
            <color indexed="81"/>
            <rFont val="Tahoma"/>
            <family val="2"/>
          </rPr>
          <t>M: Missing value; data cannot exist</t>
        </r>
      </text>
    </comment>
    <comment ref="N1681" authorId="0" shapeId="0">
      <text>
        <r>
          <rPr>
            <sz val="9"/>
            <color indexed="81"/>
            <rFont val="Tahoma"/>
            <family val="2"/>
          </rPr>
          <t>M: Missing value; data cannot exist</t>
        </r>
      </text>
    </comment>
    <comment ref="K1706" authorId="0" shapeId="0">
      <text>
        <r>
          <rPr>
            <sz val="9"/>
            <color indexed="81"/>
            <rFont val="Tahoma"/>
            <family val="2"/>
          </rPr>
          <t>M: Missing value; data cannot exist</t>
        </r>
      </text>
    </comment>
    <comment ref="L1706" authorId="0" shapeId="0">
      <text>
        <r>
          <rPr>
            <sz val="9"/>
            <color indexed="81"/>
            <rFont val="Tahoma"/>
            <family val="2"/>
          </rPr>
          <t>M: Missing value; data cannot exist</t>
        </r>
      </text>
    </comment>
    <comment ref="M1706" authorId="0" shapeId="0">
      <text>
        <r>
          <rPr>
            <sz val="9"/>
            <color indexed="81"/>
            <rFont val="Tahoma"/>
            <family val="2"/>
          </rPr>
          <t>M: Missing value; data cannot exist</t>
        </r>
      </text>
    </comment>
    <comment ref="N1706" authorId="0" shapeId="0">
      <text>
        <r>
          <rPr>
            <sz val="9"/>
            <color indexed="81"/>
            <rFont val="Tahoma"/>
            <family val="2"/>
          </rPr>
          <t>M: Missing value; data cannot exist</t>
        </r>
      </text>
    </comment>
    <comment ref="K1747" authorId="0" shapeId="0">
      <text>
        <r>
          <rPr>
            <sz val="9"/>
            <color indexed="81"/>
            <rFont val="Tahoma"/>
            <family val="2"/>
          </rPr>
          <t>M: Missing value; data cannot exist</t>
        </r>
      </text>
    </comment>
    <comment ref="L1747" authorId="0" shapeId="0">
      <text>
        <r>
          <rPr>
            <sz val="9"/>
            <color indexed="81"/>
            <rFont val="Tahoma"/>
            <family val="2"/>
          </rPr>
          <t>M: Missing value; data cannot exist</t>
        </r>
      </text>
    </comment>
    <comment ref="M1747" authorId="0" shapeId="0">
      <text>
        <r>
          <rPr>
            <sz val="9"/>
            <color indexed="81"/>
            <rFont val="Tahoma"/>
            <family val="2"/>
          </rPr>
          <t>M: Missing value; data cannot exist</t>
        </r>
      </text>
    </comment>
    <comment ref="N1747" authorId="0" shapeId="0">
      <text>
        <r>
          <rPr>
            <sz val="9"/>
            <color indexed="81"/>
            <rFont val="Tahoma"/>
            <family val="2"/>
          </rPr>
          <t>M: Missing value; data cannot exist</t>
        </r>
      </text>
    </comment>
    <comment ref="K1748" authorId="0" shapeId="0">
      <text>
        <r>
          <rPr>
            <sz val="9"/>
            <color indexed="81"/>
            <rFont val="Tahoma"/>
            <family val="2"/>
          </rPr>
          <t>M: Missing value; data cannot exist</t>
        </r>
      </text>
    </comment>
    <comment ref="L1748" authorId="0" shapeId="0">
      <text>
        <r>
          <rPr>
            <sz val="9"/>
            <color indexed="81"/>
            <rFont val="Tahoma"/>
            <family val="2"/>
          </rPr>
          <t>M: Missing value; data cannot exist</t>
        </r>
      </text>
    </comment>
    <comment ref="M1748" authorId="0" shapeId="0">
      <text>
        <r>
          <rPr>
            <sz val="9"/>
            <color indexed="81"/>
            <rFont val="Tahoma"/>
            <family val="2"/>
          </rPr>
          <t>M: Missing value; data cannot exist</t>
        </r>
      </text>
    </comment>
    <comment ref="N1748" authorId="0" shapeId="0">
      <text>
        <r>
          <rPr>
            <sz val="9"/>
            <color indexed="81"/>
            <rFont val="Tahoma"/>
            <family val="2"/>
          </rPr>
          <t>M: Missing value; data cannot exist</t>
        </r>
      </text>
    </comment>
    <comment ref="K1773" authorId="0" shapeId="0">
      <text>
        <r>
          <rPr>
            <sz val="9"/>
            <color indexed="81"/>
            <rFont val="Tahoma"/>
            <family val="2"/>
          </rPr>
          <t>M: Missing value; data cannot exist</t>
        </r>
      </text>
    </comment>
    <comment ref="L1773" authorId="0" shapeId="0">
      <text>
        <r>
          <rPr>
            <sz val="9"/>
            <color indexed="81"/>
            <rFont val="Tahoma"/>
            <family val="2"/>
          </rPr>
          <t>M: Missing value; data cannot exist</t>
        </r>
      </text>
    </comment>
    <comment ref="M1773" authorId="0" shapeId="0">
      <text>
        <r>
          <rPr>
            <sz val="9"/>
            <color indexed="81"/>
            <rFont val="Tahoma"/>
            <family val="2"/>
          </rPr>
          <t>M: Missing value; data cannot exist</t>
        </r>
      </text>
    </comment>
    <comment ref="N1773" authorId="0" shapeId="0">
      <text>
        <r>
          <rPr>
            <sz val="9"/>
            <color indexed="81"/>
            <rFont val="Tahoma"/>
            <family val="2"/>
          </rPr>
          <t>M: Missing value; data cannot exist</t>
        </r>
      </text>
    </comment>
    <comment ref="K1814" authorId="0" shapeId="0">
      <text>
        <r>
          <rPr>
            <sz val="9"/>
            <color indexed="81"/>
            <rFont val="Tahoma"/>
            <family val="2"/>
          </rPr>
          <t>M: Missing value; data cannot exist</t>
        </r>
      </text>
    </comment>
    <comment ref="L1814" authorId="0" shapeId="0">
      <text>
        <r>
          <rPr>
            <sz val="9"/>
            <color indexed="81"/>
            <rFont val="Tahoma"/>
            <family val="2"/>
          </rPr>
          <t>M: Missing value; data cannot exist</t>
        </r>
      </text>
    </comment>
    <comment ref="M1814" authorId="0" shapeId="0">
      <text>
        <r>
          <rPr>
            <sz val="9"/>
            <color indexed="81"/>
            <rFont val="Tahoma"/>
            <family val="2"/>
          </rPr>
          <t>M: Missing value; data cannot exist</t>
        </r>
      </text>
    </comment>
    <comment ref="N1814" authorId="0" shapeId="0">
      <text>
        <r>
          <rPr>
            <sz val="9"/>
            <color indexed="81"/>
            <rFont val="Tahoma"/>
            <family val="2"/>
          </rPr>
          <t>M: Missing value; data cannot exist</t>
        </r>
      </text>
    </comment>
    <comment ref="K1815" authorId="0" shapeId="0">
      <text>
        <r>
          <rPr>
            <sz val="9"/>
            <color indexed="81"/>
            <rFont val="Tahoma"/>
            <family val="2"/>
          </rPr>
          <t>M: Missing value; data cannot exist</t>
        </r>
      </text>
    </comment>
    <comment ref="L1815" authorId="0" shapeId="0">
      <text>
        <r>
          <rPr>
            <sz val="9"/>
            <color indexed="81"/>
            <rFont val="Tahoma"/>
            <family val="2"/>
          </rPr>
          <t>M: Missing value; data cannot exist</t>
        </r>
      </text>
    </comment>
    <comment ref="M1815" authorId="0" shapeId="0">
      <text>
        <r>
          <rPr>
            <sz val="9"/>
            <color indexed="81"/>
            <rFont val="Tahoma"/>
            <family val="2"/>
          </rPr>
          <t>M: Missing value; data cannot exist</t>
        </r>
      </text>
    </comment>
    <comment ref="N1815" authorId="0" shapeId="0">
      <text>
        <r>
          <rPr>
            <sz val="9"/>
            <color indexed="81"/>
            <rFont val="Tahoma"/>
            <family val="2"/>
          </rPr>
          <t>M: Missing value; data cannot exist</t>
        </r>
      </text>
    </comment>
    <comment ref="K1840" authorId="0" shapeId="0">
      <text>
        <r>
          <rPr>
            <sz val="9"/>
            <color indexed="81"/>
            <rFont val="Tahoma"/>
            <family val="2"/>
          </rPr>
          <t>M: Missing value; data cannot exist</t>
        </r>
      </text>
    </comment>
    <comment ref="L1840" authorId="0" shapeId="0">
      <text>
        <r>
          <rPr>
            <sz val="9"/>
            <color indexed="81"/>
            <rFont val="Tahoma"/>
            <family val="2"/>
          </rPr>
          <t>M: Missing value; data cannot exist</t>
        </r>
      </text>
    </comment>
    <comment ref="M1840" authorId="0" shapeId="0">
      <text>
        <r>
          <rPr>
            <sz val="9"/>
            <color indexed="81"/>
            <rFont val="Tahoma"/>
            <family val="2"/>
          </rPr>
          <t>M: Missing value; data cannot exist</t>
        </r>
      </text>
    </comment>
    <comment ref="N1840" authorId="0" shapeId="0">
      <text>
        <r>
          <rPr>
            <sz val="9"/>
            <color indexed="81"/>
            <rFont val="Tahoma"/>
            <family val="2"/>
          </rPr>
          <t>M: Missing value; data cannot exist</t>
        </r>
      </text>
    </comment>
    <comment ref="K1881" authorId="0" shapeId="0">
      <text>
        <r>
          <rPr>
            <sz val="9"/>
            <color indexed="81"/>
            <rFont val="Tahoma"/>
            <family val="2"/>
          </rPr>
          <t>M: Missing value; data cannot exist</t>
        </r>
      </text>
    </comment>
    <comment ref="L1881" authorId="0" shapeId="0">
      <text>
        <r>
          <rPr>
            <sz val="9"/>
            <color indexed="81"/>
            <rFont val="Tahoma"/>
            <family val="2"/>
          </rPr>
          <t>M: Missing value; data cannot exist</t>
        </r>
      </text>
    </comment>
    <comment ref="M1881" authorId="0" shapeId="0">
      <text>
        <r>
          <rPr>
            <sz val="9"/>
            <color indexed="81"/>
            <rFont val="Tahoma"/>
            <family val="2"/>
          </rPr>
          <t>M: Missing value; data cannot exist</t>
        </r>
      </text>
    </comment>
    <comment ref="N1881" authorId="0" shapeId="0">
      <text>
        <r>
          <rPr>
            <sz val="9"/>
            <color indexed="81"/>
            <rFont val="Tahoma"/>
            <family val="2"/>
          </rPr>
          <t>M: Missing value; data cannot exist</t>
        </r>
      </text>
    </comment>
    <comment ref="K1882" authorId="0" shapeId="0">
      <text>
        <r>
          <rPr>
            <sz val="9"/>
            <color indexed="81"/>
            <rFont val="Tahoma"/>
            <family val="2"/>
          </rPr>
          <t>M: Missing value; data cannot exist</t>
        </r>
      </text>
    </comment>
    <comment ref="L1882" authorId="0" shapeId="0">
      <text>
        <r>
          <rPr>
            <sz val="9"/>
            <color indexed="81"/>
            <rFont val="Tahoma"/>
            <family val="2"/>
          </rPr>
          <t>M: Missing value; data cannot exist</t>
        </r>
      </text>
    </comment>
    <comment ref="M1882" authorId="0" shapeId="0">
      <text>
        <r>
          <rPr>
            <sz val="9"/>
            <color indexed="81"/>
            <rFont val="Tahoma"/>
            <family val="2"/>
          </rPr>
          <t>M: Missing value; data cannot exist</t>
        </r>
      </text>
    </comment>
    <comment ref="N1882" authorId="0" shapeId="0">
      <text>
        <r>
          <rPr>
            <sz val="9"/>
            <color indexed="81"/>
            <rFont val="Tahoma"/>
            <family val="2"/>
          </rPr>
          <t>M: Missing value; data cannot exist</t>
        </r>
      </text>
    </comment>
    <comment ref="K1907" authorId="0" shapeId="0">
      <text>
        <r>
          <rPr>
            <sz val="9"/>
            <color indexed="81"/>
            <rFont val="Tahoma"/>
            <family val="2"/>
          </rPr>
          <t>M: Missing value; data cannot exist</t>
        </r>
      </text>
    </comment>
    <comment ref="L1907" authorId="0" shapeId="0">
      <text>
        <r>
          <rPr>
            <sz val="9"/>
            <color indexed="81"/>
            <rFont val="Tahoma"/>
            <family val="2"/>
          </rPr>
          <t>M: Missing value; data cannot exist</t>
        </r>
      </text>
    </comment>
    <comment ref="M1907" authorId="0" shapeId="0">
      <text>
        <r>
          <rPr>
            <sz val="9"/>
            <color indexed="81"/>
            <rFont val="Tahoma"/>
            <family val="2"/>
          </rPr>
          <t>M: Missing value; data cannot exist</t>
        </r>
      </text>
    </comment>
    <comment ref="N1907" authorId="0" shapeId="0">
      <text>
        <r>
          <rPr>
            <sz val="9"/>
            <color indexed="81"/>
            <rFont val="Tahoma"/>
            <family val="2"/>
          </rPr>
          <t>M: Missing value; data cannot exist</t>
        </r>
      </text>
    </comment>
    <comment ref="K1948" authorId="0" shapeId="0">
      <text>
        <r>
          <rPr>
            <sz val="9"/>
            <color indexed="81"/>
            <rFont val="Tahoma"/>
            <family val="2"/>
          </rPr>
          <t>M: Missing value; data cannot exist</t>
        </r>
      </text>
    </comment>
    <comment ref="L1948" authorId="0" shapeId="0">
      <text>
        <r>
          <rPr>
            <sz val="9"/>
            <color indexed="81"/>
            <rFont val="Tahoma"/>
            <family val="2"/>
          </rPr>
          <t>M: Missing value; data cannot exist</t>
        </r>
      </text>
    </comment>
    <comment ref="M1948" authorId="0" shapeId="0">
      <text>
        <r>
          <rPr>
            <sz val="9"/>
            <color indexed="81"/>
            <rFont val="Tahoma"/>
            <family val="2"/>
          </rPr>
          <t>M: Missing value; data cannot exist</t>
        </r>
      </text>
    </comment>
    <comment ref="N1948" authorId="0" shapeId="0">
      <text>
        <r>
          <rPr>
            <sz val="9"/>
            <color indexed="81"/>
            <rFont val="Tahoma"/>
            <family val="2"/>
          </rPr>
          <t>M: Missing value; data cannot exist</t>
        </r>
      </text>
    </comment>
    <comment ref="K1949" authorId="0" shapeId="0">
      <text>
        <r>
          <rPr>
            <sz val="9"/>
            <color indexed="81"/>
            <rFont val="Tahoma"/>
            <family val="2"/>
          </rPr>
          <t>M: Missing value; data cannot exist</t>
        </r>
      </text>
    </comment>
    <comment ref="L1949" authorId="0" shapeId="0">
      <text>
        <r>
          <rPr>
            <sz val="9"/>
            <color indexed="81"/>
            <rFont val="Tahoma"/>
            <family val="2"/>
          </rPr>
          <t>M: Missing value; data cannot exist</t>
        </r>
      </text>
    </comment>
    <comment ref="M1949" authorId="0" shapeId="0">
      <text>
        <r>
          <rPr>
            <sz val="9"/>
            <color indexed="81"/>
            <rFont val="Tahoma"/>
            <family val="2"/>
          </rPr>
          <t>M: Missing value; data cannot exist</t>
        </r>
      </text>
    </comment>
    <comment ref="N1949" authorId="0" shapeId="0">
      <text>
        <r>
          <rPr>
            <sz val="9"/>
            <color indexed="81"/>
            <rFont val="Tahoma"/>
            <family val="2"/>
          </rPr>
          <t>M: Missing value; data cannot exist</t>
        </r>
      </text>
    </comment>
    <comment ref="K1974" authorId="0" shapeId="0">
      <text>
        <r>
          <rPr>
            <sz val="9"/>
            <color indexed="81"/>
            <rFont val="Tahoma"/>
            <family val="2"/>
          </rPr>
          <t>M: Missing value; data cannot exist</t>
        </r>
      </text>
    </comment>
    <comment ref="L1974" authorId="0" shapeId="0">
      <text>
        <r>
          <rPr>
            <sz val="9"/>
            <color indexed="81"/>
            <rFont val="Tahoma"/>
            <family val="2"/>
          </rPr>
          <t>M: Missing value; data cannot exist</t>
        </r>
      </text>
    </comment>
    <comment ref="M1974" authorId="0" shapeId="0">
      <text>
        <r>
          <rPr>
            <sz val="9"/>
            <color indexed="81"/>
            <rFont val="Tahoma"/>
            <family val="2"/>
          </rPr>
          <t>M: Missing value; data cannot exist</t>
        </r>
      </text>
    </comment>
    <comment ref="N1974" authorId="0" shapeId="0">
      <text>
        <r>
          <rPr>
            <sz val="9"/>
            <color indexed="81"/>
            <rFont val="Tahoma"/>
            <family val="2"/>
          </rPr>
          <t>M: Missing value; data cannot exist</t>
        </r>
      </text>
    </comment>
    <comment ref="K2015" authorId="0" shapeId="0">
      <text>
        <r>
          <rPr>
            <sz val="9"/>
            <color indexed="81"/>
            <rFont val="Tahoma"/>
            <family val="2"/>
          </rPr>
          <t>M: Missing value; data cannot exist</t>
        </r>
      </text>
    </comment>
    <comment ref="L2015" authorId="0" shapeId="0">
      <text>
        <r>
          <rPr>
            <sz val="9"/>
            <color indexed="81"/>
            <rFont val="Tahoma"/>
            <family val="2"/>
          </rPr>
          <t>M: Missing value; data cannot exist</t>
        </r>
      </text>
    </comment>
    <comment ref="M2015" authorId="0" shapeId="0">
      <text>
        <r>
          <rPr>
            <sz val="9"/>
            <color indexed="81"/>
            <rFont val="Tahoma"/>
            <family val="2"/>
          </rPr>
          <t>M: Missing value; data cannot exist</t>
        </r>
      </text>
    </comment>
    <comment ref="N2015" authorId="0" shapeId="0">
      <text>
        <r>
          <rPr>
            <sz val="9"/>
            <color indexed="81"/>
            <rFont val="Tahoma"/>
            <family val="2"/>
          </rPr>
          <t>M: Missing value; data cannot exist</t>
        </r>
      </text>
    </comment>
    <comment ref="K2016" authorId="0" shapeId="0">
      <text>
        <r>
          <rPr>
            <sz val="9"/>
            <color indexed="81"/>
            <rFont val="Tahoma"/>
            <family val="2"/>
          </rPr>
          <t>M: Missing value; data cannot exist</t>
        </r>
      </text>
    </comment>
    <comment ref="L2016" authorId="0" shapeId="0">
      <text>
        <r>
          <rPr>
            <sz val="9"/>
            <color indexed="81"/>
            <rFont val="Tahoma"/>
            <family val="2"/>
          </rPr>
          <t>M: Missing value; data cannot exist</t>
        </r>
      </text>
    </comment>
    <comment ref="M2016" authorId="0" shapeId="0">
      <text>
        <r>
          <rPr>
            <sz val="9"/>
            <color indexed="81"/>
            <rFont val="Tahoma"/>
            <family val="2"/>
          </rPr>
          <t>M: Missing value; data cannot exist</t>
        </r>
      </text>
    </comment>
    <comment ref="N2016" authorId="0" shapeId="0">
      <text>
        <r>
          <rPr>
            <sz val="9"/>
            <color indexed="81"/>
            <rFont val="Tahoma"/>
            <family val="2"/>
          </rPr>
          <t>M: Missing value; data cannot exist</t>
        </r>
      </text>
    </comment>
    <comment ref="K2041" authorId="0" shapeId="0">
      <text>
        <r>
          <rPr>
            <sz val="9"/>
            <color indexed="81"/>
            <rFont val="Tahoma"/>
            <family val="2"/>
          </rPr>
          <t>M: Missing value; data cannot exist</t>
        </r>
      </text>
    </comment>
    <comment ref="L2041" authorId="0" shapeId="0">
      <text>
        <r>
          <rPr>
            <sz val="9"/>
            <color indexed="81"/>
            <rFont val="Tahoma"/>
            <family val="2"/>
          </rPr>
          <t>M: Missing value; data cannot exist</t>
        </r>
      </text>
    </comment>
    <comment ref="M2041" authorId="0" shapeId="0">
      <text>
        <r>
          <rPr>
            <sz val="9"/>
            <color indexed="81"/>
            <rFont val="Tahoma"/>
            <family val="2"/>
          </rPr>
          <t>M: Missing value; data cannot exist</t>
        </r>
      </text>
    </comment>
    <comment ref="N2041" authorId="0" shapeId="0">
      <text>
        <r>
          <rPr>
            <sz val="9"/>
            <color indexed="81"/>
            <rFont val="Tahoma"/>
            <family val="2"/>
          </rPr>
          <t>M: Missing value; data cannot exist</t>
        </r>
      </text>
    </comment>
    <comment ref="K2082" authorId="0" shapeId="0">
      <text>
        <r>
          <rPr>
            <sz val="9"/>
            <color indexed="81"/>
            <rFont val="Tahoma"/>
            <family val="2"/>
          </rPr>
          <t>M: Missing value; data cannot exist</t>
        </r>
      </text>
    </comment>
    <comment ref="L2082" authorId="0" shapeId="0">
      <text>
        <r>
          <rPr>
            <sz val="9"/>
            <color indexed="81"/>
            <rFont val="Tahoma"/>
            <family val="2"/>
          </rPr>
          <t>M: Missing value; data cannot exist</t>
        </r>
      </text>
    </comment>
    <comment ref="M2082" authorId="0" shapeId="0">
      <text>
        <r>
          <rPr>
            <sz val="9"/>
            <color indexed="81"/>
            <rFont val="Tahoma"/>
            <family val="2"/>
          </rPr>
          <t>M: Missing value; data cannot exist</t>
        </r>
      </text>
    </comment>
    <comment ref="N2082" authorId="0" shapeId="0">
      <text>
        <r>
          <rPr>
            <sz val="9"/>
            <color indexed="81"/>
            <rFont val="Tahoma"/>
            <family val="2"/>
          </rPr>
          <t>M: Missing value; data cannot exist</t>
        </r>
      </text>
    </comment>
    <comment ref="K2083" authorId="0" shapeId="0">
      <text>
        <r>
          <rPr>
            <sz val="9"/>
            <color indexed="81"/>
            <rFont val="Tahoma"/>
            <family val="2"/>
          </rPr>
          <t>M: Missing value; data cannot exist</t>
        </r>
      </text>
    </comment>
    <comment ref="L2083" authorId="0" shapeId="0">
      <text>
        <r>
          <rPr>
            <sz val="9"/>
            <color indexed="81"/>
            <rFont val="Tahoma"/>
            <family val="2"/>
          </rPr>
          <t>M: Missing value; data cannot exist</t>
        </r>
      </text>
    </comment>
    <comment ref="M2083" authorId="0" shapeId="0">
      <text>
        <r>
          <rPr>
            <sz val="9"/>
            <color indexed="81"/>
            <rFont val="Tahoma"/>
            <family val="2"/>
          </rPr>
          <t>M: Missing value; data cannot exist</t>
        </r>
      </text>
    </comment>
    <comment ref="N2083" authorId="0" shapeId="0">
      <text>
        <r>
          <rPr>
            <sz val="9"/>
            <color indexed="81"/>
            <rFont val="Tahoma"/>
            <family val="2"/>
          </rPr>
          <t>M: Missing value; data cannot exist</t>
        </r>
      </text>
    </comment>
    <comment ref="K2108" authorId="0" shapeId="0">
      <text>
        <r>
          <rPr>
            <sz val="9"/>
            <color indexed="81"/>
            <rFont val="Tahoma"/>
            <family val="2"/>
          </rPr>
          <t>M: Missing value; data cannot exist</t>
        </r>
      </text>
    </comment>
    <comment ref="L2108" authorId="0" shapeId="0">
      <text>
        <r>
          <rPr>
            <sz val="9"/>
            <color indexed="81"/>
            <rFont val="Tahoma"/>
            <family val="2"/>
          </rPr>
          <t>M: Missing value; data cannot exist</t>
        </r>
      </text>
    </comment>
    <comment ref="M2108" authorId="0" shapeId="0">
      <text>
        <r>
          <rPr>
            <sz val="9"/>
            <color indexed="81"/>
            <rFont val="Tahoma"/>
            <family val="2"/>
          </rPr>
          <t>M: Missing value; data cannot exist</t>
        </r>
      </text>
    </comment>
    <comment ref="N2108" authorId="0" shapeId="0">
      <text>
        <r>
          <rPr>
            <sz val="9"/>
            <color indexed="81"/>
            <rFont val="Tahoma"/>
            <family val="2"/>
          </rPr>
          <t>M: Missing value; data cannot exist</t>
        </r>
      </text>
    </comment>
    <comment ref="K2149" authorId="0" shapeId="0">
      <text>
        <r>
          <rPr>
            <sz val="9"/>
            <color indexed="81"/>
            <rFont val="Tahoma"/>
            <family val="2"/>
          </rPr>
          <t>M: Missing value; data cannot exist</t>
        </r>
      </text>
    </comment>
    <comment ref="L2149" authorId="0" shapeId="0">
      <text>
        <r>
          <rPr>
            <sz val="9"/>
            <color indexed="81"/>
            <rFont val="Tahoma"/>
            <family val="2"/>
          </rPr>
          <t>M: Missing value; data cannot exist</t>
        </r>
      </text>
    </comment>
    <comment ref="M2149" authorId="0" shapeId="0">
      <text>
        <r>
          <rPr>
            <sz val="9"/>
            <color indexed="81"/>
            <rFont val="Tahoma"/>
            <family val="2"/>
          </rPr>
          <t>M: Missing value; data cannot exist</t>
        </r>
      </text>
    </comment>
    <comment ref="N2149" authorId="0" shapeId="0">
      <text>
        <r>
          <rPr>
            <sz val="9"/>
            <color indexed="81"/>
            <rFont val="Tahoma"/>
            <family val="2"/>
          </rPr>
          <t>M: Missing value; data cannot exist</t>
        </r>
      </text>
    </comment>
    <comment ref="K2150" authorId="0" shapeId="0">
      <text>
        <r>
          <rPr>
            <sz val="9"/>
            <color indexed="81"/>
            <rFont val="Tahoma"/>
            <family val="2"/>
          </rPr>
          <t>M: Missing value; data cannot exist</t>
        </r>
      </text>
    </comment>
    <comment ref="L2150" authorId="0" shapeId="0">
      <text>
        <r>
          <rPr>
            <sz val="9"/>
            <color indexed="81"/>
            <rFont val="Tahoma"/>
            <family val="2"/>
          </rPr>
          <t>M: Missing value; data cannot exist</t>
        </r>
      </text>
    </comment>
    <comment ref="M2150" authorId="0" shapeId="0">
      <text>
        <r>
          <rPr>
            <sz val="9"/>
            <color indexed="81"/>
            <rFont val="Tahoma"/>
            <family val="2"/>
          </rPr>
          <t>M: Missing value; data cannot exist</t>
        </r>
      </text>
    </comment>
    <comment ref="N2150" authorId="0" shapeId="0">
      <text>
        <r>
          <rPr>
            <sz val="9"/>
            <color indexed="81"/>
            <rFont val="Tahoma"/>
            <family val="2"/>
          </rPr>
          <t>M: Missing value; data cannot exist</t>
        </r>
      </text>
    </comment>
    <comment ref="K2175" authorId="0" shapeId="0">
      <text>
        <r>
          <rPr>
            <sz val="9"/>
            <color indexed="81"/>
            <rFont val="Tahoma"/>
            <family val="2"/>
          </rPr>
          <t>M: Missing value; data cannot exist</t>
        </r>
      </text>
    </comment>
    <comment ref="L2175" authorId="0" shapeId="0">
      <text>
        <r>
          <rPr>
            <sz val="9"/>
            <color indexed="81"/>
            <rFont val="Tahoma"/>
            <family val="2"/>
          </rPr>
          <t>M: Missing value; data cannot exist</t>
        </r>
      </text>
    </comment>
    <comment ref="M2175" authorId="0" shapeId="0">
      <text>
        <r>
          <rPr>
            <sz val="9"/>
            <color indexed="81"/>
            <rFont val="Tahoma"/>
            <family val="2"/>
          </rPr>
          <t>M: Missing value; data cannot exist</t>
        </r>
      </text>
    </comment>
    <comment ref="N2175" authorId="0" shapeId="0">
      <text>
        <r>
          <rPr>
            <sz val="9"/>
            <color indexed="81"/>
            <rFont val="Tahoma"/>
            <family val="2"/>
          </rPr>
          <t>M: Missing value; data cannot exist</t>
        </r>
      </text>
    </comment>
    <comment ref="K2216" authorId="0" shapeId="0">
      <text>
        <r>
          <rPr>
            <sz val="9"/>
            <color indexed="81"/>
            <rFont val="Tahoma"/>
            <family val="2"/>
          </rPr>
          <t>M: Missing value; data cannot exist</t>
        </r>
      </text>
    </comment>
    <comment ref="L2216" authorId="0" shapeId="0">
      <text>
        <r>
          <rPr>
            <sz val="9"/>
            <color indexed="81"/>
            <rFont val="Tahoma"/>
            <family val="2"/>
          </rPr>
          <t>M: Missing value; data cannot exist</t>
        </r>
      </text>
    </comment>
    <comment ref="M2216" authorId="0" shapeId="0">
      <text>
        <r>
          <rPr>
            <sz val="9"/>
            <color indexed="81"/>
            <rFont val="Tahoma"/>
            <family val="2"/>
          </rPr>
          <t>M: Missing value; data cannot exist</t>
        </r>
      </text>
    </comment>
    <comment ref="N2216" authorId="0" shapeId="0">
      <text>
        <r>
          <rPr>
            <sz val="9"/>
            <color indexed="81"/>
            <rFont val="Tahoma"/>
            <family val="2"/>
          </rPr>
          <t>M: Missing value; data cannot exist</t>
        </r>
      </text>
    </comment>
    <comment ref="K2217" authorId="0" shapeId="0">
      <text>
        <r>
          <rPr>
            <sz val="9"/>
            <color indexed="81"/>
            <rFont val="Tahoma"/>
            <family val="2"/>
          </rPr>
          <t>M: Missing value; data cannot exist</t>
        </r>
      </text>
    </comment>
    <comment ref="L2217" authorId="0" shapeId="0">
      <text>
        <r>
          <rPr>
            <sz val="9"/>
            <color indexed="81"/>
            <rFont val="Tahoma"/>
            <family val="2"/>
          </rPr>
          <t>M: Missing value; data cannot exist</t>
        </r>
      </text>
    </comment>
    <comment ref="M2217" authorId="0" shapeId="0">
      <text>
        <r>
          <rPr>
            <sz val="9"/>
            <color indexed="81"/>
            <rFont val="Tahoma"/>
            <family val="2"/>
          </rPr>
          <t>M: Missing value; data cannot exist</t>
        </r>
      </text>
    </comment>
    <comment ref="N2217" authorId="0" shapeId="0">
      <text>
        <r>
          <rPr>
            <sz val="9"/>
            <color indexed="81"/>
            <rFont val="Tahoma"/>
            <family val="2"/>
          </rPr>
          <t>M: Missing value; data cannot exist</t>
        </r>
      </text>
    </comment>
    <comment ref="K2242" authorId="0" shapeId="0">
      <text>
        <r>
          <rPr>
            <sz val="9"/>
            <color indexed="81"/>
            <rFont val="Tahoma"/>
            <family val="2"/>
          </rPr>
          <t>M: Missing value; data cannot exist</t>
        </r>
      </text>
    </comment>
    <comment ref="L2242" authorId="0" shapeId="0">
      <text>
        <r>
          <rPr>
            <sz val="9"/>
            <color indexed="81"/>
            <rFont val="Tahoma"/>
            <family val="2"/>
          </rPr>
          <t>M: Missing value; data cannot exist</t>
        </r>
      </text>
    </comment>
    <comment ref="M2242" authorId="0" shapeId="0">
      <text>
        <r>
          <rPr>
            <sz val="9"/>
            <color indexed="81"/>
            <rFont val="Tahoma"/>
            <family val="2"/>
          </rPr>
          <t>M: Missing value; data cannot exist</t>
        </r>
      </text>
    </comment>
    <comment ref="N2242" authorId="0" shapeId="0">
      <text>
        <r>
          <rPr>
            <sz val="9"/>
            <color indexed="81"/>
            <rFont val="Tahoma"/>
            <family val="2"/>
          </rPr>
          <t>M: Missing value; data cannot exist</t>
        </r>
      </text>
    </comment>
    <comment ref="K2283" authorId="0" shapeId="0">
      <text>
        <r>
          <rPr>
            <sz val="9"/>
            <color indexed="81"/>
            <rFont val="Tahoma"/>
            <family val="2"/>
          </rPr>
          <t>M: Missing value; data cannot exist</t>
        </r>
      </text>
    </comment>
    <comment ref="L2283" authorId="0" shapeId="0">
      <text>
        <r>
          <rPr>
            <sz val="9"/>
            <color indexed="81"/>
            <rFont val="Tahoma"/>
            <family val="2"/>
          </rPr>
          <t>M: Missing value; data cannot exist</t>
        </r>
      </text>
    </comment>
    <comment ref="M2283" authorId="0" shapeId="0">
      <text>
        <r>
          <rPr>
            <sz val="9"/>
            <color indexed="81"/>
            <rFont val="Tahoma"/>
            <family val="2"/>
          </rPr>
          <t>M: Missing value; data cannot exist</t>
        </r>
      </text>
    </comment>
    <comment ref="N2283" authorId="0" shapeId="0">
      <text>
        <r>
          <rPr>
            <sz val="9"/>
            <color indexed="81"/>
            <rFont val="Tahoma"/>
            <family val="2"/>
          </rPr>
          <t>M: Missing value; data cannot exist</t>
        </r>
      </text>
    </comment>
    <comment ref="K2284" authorId="0" shapeId="0">
      <text>
        <r>
          <rPr>
            <sz val="9"/>
            <color indexed="81"/>
            <rFont val="Tahoma"/>
            <family val="2"/>
          </rPr>
          <t>M: Missing value; data cannot exist</t>
        </r>
      </text>
    </comment>
    <comment ref="L2284" authorId="0" shapeId="0">
      <text>
        <r>
          <rPr>
            <sz val="9"/>
            <color indexed="81"/>
            <rFont val="Tahoma"/>
            <family val="2"/>
          </rPr>
          <t>M: Missing value; data cannot exist</t>
        </r>
      </text>
    </comment>
    <comment ref="M2284" authorId="0" shapeId="0">
      <text>
        <r>
          <rPr>
            <sz val="9"/>
            <color indexed="81"/>
            <rFont val="Tahoma"/>
            <family val="2"/>
          </rPr>
          <t>M: Missing value; data cannot exist</t>
        </r>
      </text>
    </comment>
    <comment ref="N2284" authorId="0" shapeId="0">
      <text>
        <r>
          <rPr>
            <sz val="9"/>
            <color indexed="81"/>
            <rFont val="Tahoma"/>
            <family val="2"/>
          </rPr>
          <t>M: Missing value; data cannot exist</t>
        </r>
      </text>
    </comment>
    <comment ref="K2309" authorId="0" shapeId="0">
      <text>
        <r>
          <rPr>
            <sz val="9"/>
            <color indexed="81"/>
            <rFont val="Tahoma"/>
            <family val="2"/>
          </rPr>
          <t>M: Missing value; data cannot exist</t>
        </r>
      </text>
    </comment>
    <comment ref="L2309" authorId="0" shapeId="0">
      <text>
        <r>
          <rPr>
            <sz val="9"/>
            <color indexed="81"/>
            <rFont val="Tahoma"/>
            <family val="2"/>
          </rPr>
          <t>M: Missing value; data cannot exist</t>
        </r>
      </text>
    </comment>
    <comment ref="M2309" authorId="0" shapeId="0">
      <text>
        <r>
          <rPr>
            <sz val="9"/>
            <color indexed="81"/>
            <rFont val="Tahoma"/>
            <family val="2"/>
          </rPr>
          <t>M: Missing value; data cannot exist</t>
        </r>
      </text>
    </comment>
    <comment ref="N2309" authorId="0" shapeId="0">
      <text>
        <r>
          <rPr>
            <sz val="9"/>
            <color indexed="81"/>
            <rFont val="Tahoma"/>
            <family val="2"/>
          </rPr>
          <t>M: Missing value; data cannot exist</t>
        </r>
      </text>
    </comment>
    <comment ref="K2350" authorId="0" shapeId="0">
      <text>
        <r>
          <rPr>
            <sz val="9"/>
            <color indexed="81"/>
            <rFont val="Tahoma"/>
            <family val="2"/>
          </rPr>
          <t>M: Missing value; data cannot exist</t>
        </r>
      </text>
    </comment>
    <comment ref="L2350" authorId="0" shapeId="0">
      <text>
        <r>
          <rPr>
            <sz val="9"/>
            <color indexed="81"/>
            <rFont val="Tahoma"/>
            <family val="2"/>
          </rPr>
          <t>M: Missing value; data cannot exist</t>
        </r>
      </text>
    </comment>
    <comment ref="M2350" authorId="0" shapeId="0">
      <text>
        <r>
          <rPr>
            <sz val="9"/>
            <color indexed="81"/>
            <rFont val="Tahoma"/>
            <family val="2"/>
          </rPr>
          <t>M: Missing value; data cannot exist</t>
        </r>
      </text>
    </comment>
    <comment ref="N2350" authorId="0" shapeId="0">
      <text>
        <r>
          <rPr>
            <sz val="9"/>
            <color indexed="81"/>
            <rFont val="Tahoma"/>
            <family val="2"/>
          </rPr>
          <t>M: Missing value; data cannot exist</t>
        </r>
      </text>
    </comment>
    <comment ref="K2351" authorId="0" shapeId="0">
      <text>
        <r>
          <rPr>
            <sz val="9"/>
            <color indexed="81"/>
            <rFont val="Tahoma"/>
            <family val="2"/>
          </rPr>
          <t>M: Missing value; data cannot exist</t>
        </r>
      </text>
    </comment>
    <comment ref="L2351" authorId="0" shapeId="0">
      <text>
        <r>
          <rPr>
            <sz val="9"/>
            <color indexed="81"/>
            <rFont val="Tahoma"/>
            <family val="2"/>
          </rPr>
          <t>M: Missing value; data cannot exist</t>
        </r>
      </text>
    </comment>
    <comment ref="M2351" authorId="0" shapeId="0">
      <text>
        <r>
          <rPr>
            <sz val="9"/>
            <color indexed="81"/>
            <rFont val="Tahoma"/>
            <family val="2"/>
          </rPr>
          <t>M: Missing value; data cannot exist</t>
        </r>
      </text>
    </comment>
    <comment ref="N2351" authorId="0" shapeId="0">
      <text>
        <r>
          <rPr>
            <sz val="9"/>
            <color indexed="81"/>
            <rFont val="Tahoma"/>
            <family val="2"/>
          </rPr>
          <t>M: Missing value; data cannot exist</t>
        </r>
      </text>
    </comment>
    <comment ref="K2376" authorId="0" shapeId="0">
      <text>
        <r>
          <rPr>
            <sz val="9"/>
            <color indexed="81"/>
            <rFont val="Tahoma"/>
            <family val="2"/>
          </rPr>
          <t>M: Missing value; data cannot exist</t>
        </r>
      </text>
    </comment>
    <comment ref="L2376" authorId="0" shapeId="0">
      <text>
        <r>
          <rPr>
            <sz val="9"/>
            <color indexed="81"/>
            <rFont val="Tahoma"/>
            <family val="2"/>
          </rPr>
          <t>M: Missing value; data cannot exist</t>
        </r>
      </text>
    </comment>
    <comment ref="M2376" authorId="0" shapeId="0">
      <text>
        <r>
          <rPr>
            <sz val="9"/>
            <color indexed="81"/>
            <rFont val="Tahoma"/>
            <family val="2"/>
          </rPr>
          <t>M: Missing value; data cannot exist</t>
        </r>
      </text>
    </comment>
    <comment ref="N2376" authorId="0" shapeId="0">
      <text>
        <r>
          <rPr>
            <sz val="9"/>
            <color indexed="81"/>
            <rFont val="Tahoma"/>
            <family val="2"/>
          </rPr>
          <t>M: Missing value; data cannot exist</t>
        </r>
      </text>
    </comment>
    <comment ref="K2417" authorId="0" shapeId="0">
      <text>
        <r>
          <rPr>
            <sz val="9"/>
            <color indexed="81"/>
            <rFont val="Tahoma"/>
            <family val="2"/>
          </rPr>
          <t>M: Missing value; data cannot exist</t>
        </r>
      </text>
    </comment>
    <comment ref="L2417" authorId="0" shapeId="0">
      <text>
        <r>
          <rPr>
            <sz val="9"/>
            <color indexed="81"/>
            <rFont val="Tahoma"/>
            <family val="2"/>
          </rPr>
          <t>M: Missing value; data cannot exist</t>
        </r>
      </text>
    </comment>
    <comment ref="M2417" authorId="0" shapeId="0">
      <text>
        <r>
          <rPr>
            <sz val="9"/>
            <color indexed="81"/>
            <rFont val="Tahoma"/>
            <family val="2"/>
          </rPr>
          <t>M: Missing value; data cannot exist</t>
        </r>
      </text>
    </comment>
    <comment ref="N2417" authorId="0" shapeId="0">
      <text>
        <r>
          <rPr>
            <sz val="9"/>
            <color indexed="81"/>
            <rFont val="Tahoma"/>
            <family val="2"/>
          </rPr>
          <t>M: Missing value; data cannot exist</t>
        </r>
      </text>
    </comment>
    <comment ref="K2418" authorId="0" shapeId="0">
      <text>
        <r>
          <rPr>
            <sz val="9"/>
            <color indexed="81"/>
            <rFont val="Tahoma"/>
            <family val="2"/>
          </rPr>
          <t>M: Missing value; data cannot exist</t>
        </r>
      </text>
    </comment>
    <comment ref="L2418" authorId="0" shapeId="0">
      <text>
        <r>
          <rPr>
            <sz val="9"/>
            <color indexed="81"/>
            <rFont val="Tahoma"/>
            <family val="2"/>
          </rPr>
          <t>M: Missing value; data cannot exist</t>
        </r>
      </text>
    </comment>
    <comment ref="M2418" authorId="0" shapeId="0">
      <text>
        <r>
          <rPr>
            <sz val="9"/>
            <color indexed="81"/>
            <rFont val="Tahoma"/>
            <family val="2"/>
          </rPr>
          <t>M: Missing value; data cannot exist</t>
        </r>
      </text>
    </comment>
    <comment ref="N2418" authorId="0" shapeId="0">
      <text>
        <r>
          <rPr>
            <sz val="9"/>
            <color indexed="81"/>
            <rFont val="Tahoma"/>
            <family val="2"/>
          </rPr>
          <t>M: Missing value; data cannot exist</t>
        </r>
      </text>
    </comment>
    <comment ref="K2443" authorId="0" shapeId="0">
      <text>
        <r>
          <rPr>
            <sz val="9"/>
            <color indexed="81"/>
            <rFont val="Tahoma"/>
            <family val="2"/>
          </rPr>
          <t>M: Missing value; data cannot exist</t>
        </r>
      </text>
    </comment>
    <comment ref="L2443" authorId="0" shapeId="0">
      <text>
        <r>
          <rPr>
            <sz val="9"/>
            <color indexed="81"/>
            <rFont val="Tahoma"/>
            <family val="2"/>
          </rPr>
          <t>M: Missing value; data cannot exist</t>
        </r>
      </text>
    </comment>
    <comment ref="M2443" authorId="0" shapeId="0">
      <text>
        <r>
          <rPr>
            <sz val="9"/>
            <color indexed="81"/>
            <rFont val="Tahoma"/>
            <family val="2"/>
          </rPr>
          <t>M: Missing value; data cannot exist</t>
        </r>
      </text>
    </comment>
    <comment ref="N2443" authorId="0" shapeId="0">
      <text>
        <r>
          <rPr>
            <sz val="9"/>
            <color indexed="81"/>
            <rFont val="Tahoma"/>
            <family val="2"/>
          </rPr>
          <t>M: Missing value; data cannot exist</t>
        </r>
      </text>
    </comment>
    <comment ref="K2484" authorId="0" shapeId="0">
      <text>
        <r>
          <rPr>
            <sz val="9"/>
            <color indexed="81"/>
            <rFont val="Tahoma"/>
            <family val="2"/>
          </rPr>
          <t>M: Missing value; data cannot exist</t>
        </r>
      </text>
    </comment>
    <comment ref="L2484" authorId="0" shapeId="0">
      <text>
        <r>
          <rPr>
            <sz val="9"/>
            <color indexed="81"/>
            <rFont val="Tahoma"/>
            <family val="2"/>
          </rPr>
          <t>M: Missing value; data cannot exist</t>
        </r>
      </text>
    </comment>
    <comment ref="M2484" authorId="0" shapeId="0">
      <text>
        <r>
          <rPr>
            <sz val="9"/>
            <color indexed="81"/>
            <rFont val="Tahoma"/>
            <family val="2"/>
          </rPr>
          <t>M: Missing value; data cannot exist</t>
        </r>
      </text>
    </comment>
    <comment ref="N2484" authorId="0" shapeId="0">
      <text>
        <r>
          <rPr>
            <sz val="9"/>
            <color indexed="81"/>
            <rFont val="Tahoma"/>
            <family val="2"/>
          </rPr>
          <t>M: Missing value; data cannot exist</t>
        </r>
      </text>
    </comment>
    <comment ref="K2485" authorId="0" shapeId="0">
      <text>
        <r>
          <rPr>
            <sz val="9"/>
            <color indexed="81"/>
            <rFont val="Tahoma"/>
            <family val="2"/>
          </rPr>
          <t>M: Missing value; data cannot exist</t>
        </r>
      </text>
    </comment>
    <comment ref="L2485" authorId="0" shapeId="0">
      <text>
        <r>
          <rPr>
            <sz val="9"/>
            <color indexed="81"/>
            <rFont val="Tahoma"/>
            <family val="2"/>
          </rPr>
          <t>M: Missing value; data cannot exist</t>
        </r>
      </text>
    </comment>
    <comment ref="M2485" authorId="0" shapeId="0">
      <text>
        <r>
          <rPr>
            <sz val="9"/>
            <color indexed="81"/>
            <rFont val="Tahoma"/>
            <family val="2"/>
          </rPr>
          <t>M: Missing value; data cannot exist</t>
        </r>
      </text>
    </comment>
    <comment ref="N2485" authorId="0" shapeId="0">
      <text>
        <r>
          <rPr>
            <sz val="9"/>
            <color indexed="81"/>
            <rFont val="Tahoma"/>
            <family val="2"/>
          </rPr>
          <t>M: Missing value; data cannot exist</t>
        </r>
      </text>
    </comment>
    <comment ref="K2510" authorId="0" shapeId="0">
      <text>
        <r>
          <rPr>
            <sz val="9"/>
            <color indexed="81"/>
            <rFont val="Tahoma"/>
            <family val="2"/>
          </rPr>
          <t>M: Missing value; data cannot exist</t>
        </r>
      </text>
    </comment>
    <comment ref="L2510" authorId="0" shapeId="0">
      <text>
        <r>
          <rPr>
            <sz val="9"/>
            <color indexed="81"/>
            <rFont val="Tahoma"/>
            <family val="2"/>
          </rPr>
          <t>M: Missing value; data cannot exist</t>
        </r>
      </text>
    </comment>
    <comment ref="M2510" authorId="0" shapeId="0">
      <text>
        <r>
          <rPr>
            <sz val="9"/>
            <color indexed="81"/>
            <rFont val="Tahoma"/>
            <family val="2"/>
          </rPr>
          <t>M: Missing value; data cannot exist</t>
        </r>
      </text>
    </comment>
    <comment ref="N2510" authorId="0" shapeId="0">
      <text>
        <r>
          <rPr>
            <sz val="9"/>
            <color indexed="81"/>
            <rFont val="Tahoma"/>
            <family val="2"/>
          </rPr>
          <t>M: Missing value; data cannot exist</t>
        </r>
      </text>
    </comment>
    <comment ref="K2551" authorId="0" shapeId="0">
      <text>
        <r>
          <rPr>
            <sz val="9"/>
            <color indexed="81"/>
            <rFont val="Tahoma"/>
            <family val="2"/>
          </rPr>
          <t>M: Missing value; data cannot exist</t>
        </r>
      </text>
    </comment>
    <comment ref="L2551" authorId="0" shapeId="0">
      <text>
        <r>
          <rPr>
            <sz val="9"/>
            <color indexed="81"/>
            <rFont val="Tahoma"/>
            <family val="2"/>
          </rPr>
          <t>M: Missing value; data cannot exist</t>
        </r>
      </text>
    </comment>
    <comment ref="M2551" authorId="0" shapeId="0">
      <text>
        <r>
          <rPr>
            <sz val="9"/>
            <color indexed="81"/>
            <rFont val="Tahoma"/>
            <family val="2"/>
          </rPr>
          <t>M: Missing value; data cannot exist</t>
        </r>
      </text>
    </comment>
    <comment ref="N2551" authorId="0" shapeId="0">
      <text>
        <r>
          <rPr>
            <sz val="9"/>
            <color indexed="81"/>
            <rFont val="Tahoma"/>
            <family val="2"/>
          </rPr>
          <t>M: Missing value; data cannot exist</t>
        </r>
      </text>
    </comment>
    <comment ref="K2552" authorId="0" shapeId="0">
      <text>
        <r>
          <rPr>
            <sz val="9"/>
            <color indexed="81"/>
            <rFont val="Tahoma"/>
            <family val="2"/>
          </rPr>
          <t>M: Missing value; data cannot exist</t>
        </r>
      </text>
    </comment>
    <comment ref="L2552" authorId="0" shapeId="0">
      <text>
        <r>
          <rPr>
            <sz val="9"/>
            <color indexed="81"/>
            <rFont val="Tahoma"/>
            <family val="2"/>
          </rPr>
          <t>M: Missing value; data cannot exist</t>
        </r>
      </text>
    </comment>
    <comment ref="M2552" authorId="0" shapeId="0">
      <text>
        <r>
          <rPr>
            <sz val="9"/>
            <color indexed="81"/>
            <rFont val="Tahoma"/>
            <family val="2"/>
          </rPr>
          <t>M: Missing value; data cannot exist</t>
        </r>
      </text>
    </comment>
    <comment ref="N2552" authorId="0" shapeId="0">
      <text>
        <r>
          <rPr>
            <sz val="9"/>
            <color indexed="81"/>
            <rFont val="Tahoma"/>
            <family val="2"/>
          </rPr>
          <t>M: Missing value; data cannot exist</t>
        </r>
      </text>
    </comment>
    <comment ref="K2577" authorId="0" shapeId="0">
      <text>
        <r>
          <rPr>
            <sz val="9"/>
            <color indexed="81"/>
            <rFont val="Tahoma"/>
            <family val="2"/>
          </rPr>
          <t>M: Missing value; data cannot exist</t>
        </r>
      </text>
    </comment>
    <comment ref="L2577" authorId="0" shapeId="0">
      <text>
        <r>
          <rPr>
            <sz val="9"/>
            <color indexed="81"/>
            <rFont val="Tahoma"/>
            <family val="2"/>
          </rPr>
          <t>M: Missing value; data cannot exist</t>
        </r>
      </text>
    </comment>
    <comment ref="M2577" authorId="0" shapeId="0">
      <text>
        <r>
          <rPr>
            <sz val="9"/>
            <color indexed="81"/>
            <rFont val="Tahoma"/>
            <family val="2"/>
          </rPr>
          <t>M: Missing value; data cannot exist</t>
        </r>
      </text>
    </comment>
    <comment ref="N2577" authorId="0" shapeId="0">
      <text>
        <r>
          <rPr>
            <sz val="9"/>
            <color indexed="81"/>
            <rFont val="Tahoma"/>
            <family val="2"/>
          </rPr>
          <t>M: Missing value; data cannot exist</t>
        </r>
      </text>
    </comment>
    <comment ref="K2618" authorId="0" shapeId="0">
      <text>
        <r>
          <rPr>
            <sz val="9"/>
            <color indexed="81"/>
            <rFont val="Tahoma"/>
            <family val="2"/>
          </rPr>
          <t>M: Missing value; data cannot exist</t>
        </r>
      </text>
    </comment>
    <comment ref="L2618" authorId="0" shapeId="0">
      <text>
        <r>
          <rPr>
            <sz val="9"/>
            <color indexed="81"/>
            <rFont val="Tahoma"/>
            <family val="2"/>
          </rPr>
          <t>M: Missing value; data cannot exist</t>
        </r>
      </text>
    </comment>
    <comment ref="M2618" authorId="0" shapeId="0">
      <text>
        <r>
          <rPr>
            <sz val="9"/>
            <color indexed="81"/>
            <rFont val="Tahoma"/>
            <family val="2"/>
          </rPr>
          <t>M: Missing value; data cannot exist</t>
        </r>
      </text>
    </comment>
    <comment ref="N2618" authorId="0" shapeId="0">
      <text>
        <r>
          <rPr>
            <sz val="9"/>
            <color indexed="81"/>
            <rFont val="Tahoma"/>
            <family val="2"/>
          </rPr>
          <t>M: Missing value; data cannot exist</t>
        </r>
      </text>
    </comment>
    <comment ref="K2619" authorId="0" shapeId="0">
      <text>
        <r>
          <rPr>
            <sz val="9"/>
            <color indexed="81"/>
            <rFont val="Tahoma"/>
            <family val="2"/>
          </rPr>
          <t>M: Missing value; data cannot exist</t>
        </r>
      </text>
    </comment>
    <comment ref="L2619" authorId="0" shapeId="0">
      <text>
        <r>
          <rPr>
            <sz val="9"/>
            <color indexed="81"/>
            <rFont val="Tahoma"/>
            <family val="2"/>
          </rPr>
          <t>M: Missing value; data cannot exist</t>
        </r>
      </text>
    </comment>
    <comment ref="M2619" authorId="0" shapeId="0">
      <text>
        <r>
          <rPr>
            <sz val="9"/>
            <color indexed="81"/>
            <rFont val="Tahoma"/>
            <family val="2"/>
          </rPr>
          <t>M: Missing value; data cannot exist</t>
        </r>
      </text>
    </comment>
    <comment ref="N2619" authorId="0" shapeId="0">
      <text>
        <r>
          <rPr>
            <sz val="9"/>
            <color indexed="81"/>
            <rFont val="Tahoma"/>
            <family val="2"/>
          </rPr>
          <t>M: Missing value; data cannot exist</t>
        </r>
      </text>
    </comment>
    <comment ref="K2644" authorId="0" shapeId="0">
      <text>
        <r>
          <rPr>
            <sz val="9"/>
            <color indexed="81"/>
            <rFont val="Tahoma"/>
            <family val="2"/>
          </rPr>
          <t>M: Missing value; data cannot exist</t>
        </r>
      </text>
    </comment>
    <comment ref="L2644" authorId="0" shapeId="0">
      <text>
        <r>
          <rPr>
            <sz val="9"/>
            <color indexed="81"/>
            <rFont val="Tahoma"/>
            <family val="2"/>
          </rPr>
          <t>M: Missing value; data cannot exist</t>
        </r>
      </text>
    </comment>
    <comment ref="M2644" authorId="0" shapeId="0">
      <text>
        <r>
          <rPr>
            <sz val="9"/>
            <color indexed="81"/>
            <rFont val="Tahoma"/>
            <family val="2"/>
          </rPr>
          <t>M: Missing value; data cannot exist</t>
        </r>
      </text>
    </comment>
    <comment ref="N2644" authorId="0" shapeId="0">
      <text>
        <r>
          <rPr>
            <sz val="9"/>
            <color indexed="81"/>
            <rFont val="Tahoma"/>
            <family val="2"/>
          </rPr>
          <t>M: Missing value; data cannot exist</t>
        </r>
      </text>
    </comment>
    <comment ref="K2685" authorId="0" shapeId="0">
      <text>
        <r>
          <rPr>
            <sz val="9"/>
            <color indexed="81"/>
            <rFont val="Tahoma"/>
            <family val="2"/>
          </rPr>
          <t>M: Missing value; data cannot exist</t>
        </r>
      </text>
    </comment>
    <comment ref="L2685" authorId="0" shapeId="0">
      <text>
        <r>
          <rPr>
            <sz val="9"/>
            <color indexed="81"/>
            <rFont val="Tahoma"/>
            <family val="2"/>
          </rPr>
          <t>M: Missing value; data cannot exist</t>
        </r>
      </text>
    </comment>
    <comment ref="M2685" authorId="0" shapeId="0">
      <text>
        <r>
          <rPr>
            <sz val="9"/>
            <color indexed="81"/>
            <rFont val="Tahoma"/>
            <family val="2"/>
          </rPr>
          <t>M: Missing value; data cannot exist</t>
        </r>
      </text>
    </comment>
    <comment ref="N2685" authorId="0" shapeId="0">
      <text>
        <r>
          <rPr>
            <sz val="9"/>
            <color indexed="81"/>
            <rFont val="Tahoma"/>
            <family val="2"/>
          </rPr>
          <t>M: Missing value; data cannot exist</t>
        </r>
      </text>
    </comment>
    <comment ref="K2686" authorId="0" shapeId="0">
      <text>
        <r>
          <rPr>
            <sz val="9"/>
            <color indexed="81"/>
            <rFont val="Tahoma"/>
            <family val="2"/>
          </rPr>
          <t>M: Missing value; data cannot exist</t>
        </r>
      </text>
    </comment>
    <comment ref="L2686" authorId="0" shapeId="0">
      <text>
        <r>
          <rPr>
            <sz val="9"/>
            <color indexed="81"/>
            <rFont val="Tahoma"/>
            <family val="2"/>
          </rPr>
          <t>M: Missing value; data cannot exist</t>
        </r>
      </text>
    </comment>
    <comment ref="M2686" authorId="0" shapeId="0">
      <text>
        <r>
          <rPr>
            <sz val="9"/>
            <color indexed="81"/>
            <rFont val="Tahoma"/>
            <family val="2"/>
          </rPr>
          <t>M: Missing value; data cannot exist</t>
        </r>
      </text>
    </comment>
    <comment ref="N2686" authorId="0" shapeId="0">
      <text>
        <r>
          <rPr>
            <sz val="9"/>
            <color indexed="81"/>
            <rFont val="Tahoma"/>
            <family val="2"/>
          </rPr>
          <t>M: Missing value; data cannot exist</t>
        </r>
      </text>
    </comment>
    <comment ref="K2711" authorId="0" shapeId="0">
      <text>
        <r>
          <rPr>
            <sz val="9"/>
            <color indexed="81"/>
            <rFont val="Tahoma"/>
            <family val="2"/>
          </rPr>
          <t>M: Missing value; data cannot exist</t>
        </r>
      </text>
    </comment>
    <comment ref="L2711" authorId="0" shapeId="0">
      <text>
        <r>
          <rPr>
            <sz val="9"/>
            <color indexed="81"/>
            <rFont val="Tahoma"/>
            <family val="2"/>
          </rPr>
          <t>M: Missing value; data cannot exist</t>
        </r>
      </text>
    </comment>
    <comment ref="M2711" authorId="0" shapeId="0">
      <text>
        <r>
          <rPr>
            <sz val="9"/>
            <color indexed="81"/>
            <rFont val="Tahoma"/>
            <family val="2"/>
          </rPr>
          <t>M: Missing value; data cannot exist</t>
        </r>
      </text>
    </comment>
    <comment ref="N2711" authorId="0" shapeId="0">
      <text>
        <r>
          <rPr>
            <sz val="9"/>
            <color indexed="81"/>
            <rFont val="Tahoma"/>
            <family val="2"/>
          </rPr>
          <t>M: Missing value; data cannot exist</t>
        </r>
      </text>
    </comment>
    <comment ref="K2752" authorId="0" shapeId="0">
      <text>
        <r>
          <rPr>
            <sz val="9"/>
            <color indexed="81"/>
            <rFont val="Tahoma"/>
            <family val="2"/>
          </rPr>
          <t>M: Missing value; data cannot exist</t>
        </r>
      </text>
    </comment>
    <comment ref="L2752" authorId="0" shapeId="0">
      <text>
        <r>
          <rPr>
            <sz val="9"/>
            <color indexed="81"/>
            <rFont val="Tahoma"/>
            <family val="2"/>
          </rPr>
          <t>M: Missing value; data cannot exist</t>
        </r>
      </text>
    </comment>
    <comment ref="M2752" authorId="0" shapeId="0">
      <text>
        <r>
          <rPr>
            <sz val="9"/>
            <color indexed="81"/>
            <rFont val="Tahoma"/>
            <family val="2"/>
          </rPr>
          <t>M: Missing value; data cannot exist</t>
        </r>
      </text>
    </comment>
    <comment ref="N2752" authorId="0" shapeId="0">
      <text>
        <r>
          <rPr>
            <sz val="9"/>
            <color indexed="81"/>
            <rFont val="Tahoma"/>
            <family val="2"/>
          </rPr>
          <t>M: Missing value; data cannot exist</t>
        </r>
      </text>
    </comment>
    <comment ref="K2753" authorId="0" shapeId="0">
      <text>
        <r>
          <rPr>
            <sz val="9"/>
            <color indexed="81"/>
            <rFont val="Tahoma"/>
            <family val="2"/>
          </rPr>
          <t>M: Missing value; data cannot exist</t>
        </r>
      </text>
    </comment>
    <comment ref="L2753" authorId="0" shapeId="0">
      <text>
        <r>
          <rPr>
            <sz val="9"/>
            <color indexed="81"/>
            <rFont val="Tahoma"/>
            <family val="2"/>
          </rPr>
          <t>M: Missing value; data cannot exist</t>
        </r>
      </text>
    </comment>
    <comment ref="M2753" authorId="0" shapeId="0">
      <text>
        <r>
          <rPr>
            <sz val="9"/>
            <color indexed="81"/>
            <rFont val="Tahoma"/>
            <family val="2"/>
          </rPr>
          <t>M: Missing value; data cannot exist</t>
        </r>
      </text>
    </comment>
    <comment ref="N2753" authorId="0" shapeId="0">
      <text>
        <r>
          <rPr>
            <sz val="9"/>
            <color indexed="81"/>
            <rFont val="Tahoma"/>
            <family val="2"/>
          </rPr>
          <t>M: Missing value; data cannot exist</t>
        </r>
      </text>
    </comment>
    <comment ref="K2778" authorId="0" shapeId="0">
      <text>
        <r>
          <rPr>
            <sz val="9"/>
            <color indexed="81"/>
            <rFont val="Tahoma"/>
            <family val="2"/>
          </rPr>
          <t>M: Missing value; data cannot exist</t>
        </r>
      </text>
    </comment>
    <comment ref="L2778" authorId="0" shapeId="0">
      <text>
        <r>
          <rPr>
            <sz val="9"/>
            <color indexed="81"/>
            <rFont val="Tahoma"/>
            <family val="2"/>
          </rPr>
          <t>M: Missing value; data cannot exist</t>
        </r>
      </text>
    </comment>
    <comment ref="M2778" authorId="0" shapeId="0">
      <text>
        <r>
          <rPr>
            <sz val="9"/>
            <color indexed="81"/>
            <rFont val="Tahoma"/>
            <family val="2"/>
          </rPr>
          <t>M: Missing value; data cannot exist</t>
        </r>
      </text>
    </comment>
    <comment ref="N2778" authorId="0" shapeId="0">
      <text>
        <r>
          <rPr>
            <sz val="9"/>
            <color indexed="81"/>
            <rFont val="Tahoma"/>
            <family val="2"/>
          </rPr>
          <t>M: Missing value; data cannot exist</t>
        </r>
      </text>
    </comment>
    <comment ref="K2819" authorId="0" shapeId="0">
      <text>
        <r>
          <rPr>
            <sz val="9"/>
            <color indexed="81"/>
            <rFont val="Tahoma"/>
            <family val="2"/>
          </rPr>
          <t>M: Missing value; data cannot exist</t>
        </r>
      </text>
    </comment>
    <comment ref="L2819" authorId="0" shapeId="0">
      <text>
        <r>
          <rPr>
            <sz val="9"/>
            <color indexed="81"/>
            <rFont val="Tahoma"/>
            <family val="2"/>
          </rPr>
          <t>M: Missing value; data cannot exist</t>
        </r>
      </text>
    </comment>
    <comment ref="M2819" authorId="0" shapeId="0">
      <text>
        <r>
          <rPr>
            <sz val="9"/>
            <color indexed="81"/>
            <rFont val="Tahoma"/>
            <family val="2"/>
          </rPr>
          <t>M: Missing value; data cannot exist</t>
        </r>
      </text>
    </comment>
    <comment ref="N2819" authorId="0" shapeId="0">
      <text>
        <r>
          <rPr>
            <sz val="9"/>
            <color indexed="81"/>
            <rFont val="Tahoma"/>
            <family val="2"/>
          </rPr>
          <t>M: Missing value; data cannot exist</t>
        </r>
      </text>
    </comment>
    <comment ref="K2820" authorId="0" shapeId="0">
      <text>
        <r>
          <rPr>
            <sz val="9"/>
            <color indexed="81"/>
            <rFont val="Tahoma"/>
            <family val="2"/>
          </rPr>
          <t>M: Missing value; data cannot exist</t>
        </r>
      </text>
    </comment>
    <comment ref="L2820" authorId="0" shapeId="0">
      <text>
        <r>
          <rPr>
            <sz val="9"/>
            <color indexed="81"/>
            <rFont val="Tahoma"/>
            <family val="2"/>
          </rPr>
          <t>M: Missing value; data cannot exist</t>
        </r>
      </text>
    </comment>
    <comment ref="M2820" authorId="0" shapeId="0">
      <text>
        <r>
          <rPr>
            <sz val="9"/>
            <color indexed="81"/>
            <rFont val="Tahoma"/>
            <family val="2"/>
          </rPr>
          <t>M: Missing value; data cannot exist</t>
        </r>
      </text>
    </comment>
    <comment ref="N2820" authorId="0" shapeId="0">
      <text>
        <r>
          <rPr>
            <sz val="9"/>
            <color indexed="81"/>
            <rFont val="Tahoma"/>
            <family val="2"/>
          </rPr>
          <t>M: Missing value; data cannot exist</t>
        </r>
      </text>
    </comment>
    <comment ref="K2845" authorId="0" shapeId="0">
      <text>
        <r>
          <rPr>
            <sz val="9"/>
            <color indexed="81"/>
            <rFont val="Tahoma"/>
            <family val="2"/>
          </rPr>
          <t>M: Missing value; data cannot exist</t>
        </r>
      </text>
    </comment>
    <comment ref="L2845" authorId="0" shapeId="0">
      <text>
        <r>
          <rPr>
            <sz val="9"/>
            <color indexed="81"/>
            <rFont val="Tahoma"/>
            <family val="2"/>
          </rPr>
          <t>M: Missing value; data cannot exist</t>
        </r>
      </text>
    </comment>
    <comment ref="M2845" authorId="0" shapeId="0">
      <text>
        <r>
          <rPr>
            <sz val="9"/>
            <color indexed="81"/>
            <rFont val="Tahoma"/>
            <family val="2"/>
          </rPr>
          <t>M: Missing value; data cannot exist</t>
        </r>
      </text>
    </comment>
    <comment ref="N2845" authorId="0" shapeId="0">
      <text>
        <r>
          <rPr>
            <sz val="9"/>
            <color indexed="81"/>
            <rFont val="Tahoma"/>
            <family val="2"/>
          </rPr>
          <t>M: Missing value; data cannot exist</t>
        </r>
      </text>
    </comment>
    <comment ref="K2886" authorId="0" shapeId="0">
      <text>
        <r>
          <rPr>
            <sz val="9"/>
            <color indexed="81"/>
            <rFont val="Tahoma"/>
            <family val="2"/>
          </rPr>
          <t>M: Missing value; data cannot exist</t>
        </r>
      </text>
    </comment>
    <comment ref="L2886" authorId="0" shapeId="0">
      <text>
        <r>
          <rPr>
            <sz val="9"/>
            <color indexed="81"/>
            <rFont val="Tahoma"/>
            <family val="2"/>
          </rPr>
          <t>M: Missing value; data cannot exist</t>
        </r>
      </text>
    </comment>
    <comment ref="M2886" authorId="0" shapeId="0">
      <text>
        <r>
          <rPr>
            <sz val="9"/>
            <color indexed="81"/>
            <rFont val="Tahoma"/>
            <family val="2"/>
          </rPr>
          <t>M: Missing value; data cannot exist</t>
        </r>
      </text>
    </comment>
    <comment ref="N2886" authorId="0" shapeId="0">
      <text>
        <r>
          <rPr>
            <sz val="9"/>
            <color indexed="81"/>
            <rFont val="Tahoma"/>
            <family val="2"/>
          </rPr>
          <t>M: Missing value; data cannot exist</t>
        </r>
      </text>
    </comment>
    <comment ref="K2887" authorId="0" shapeId="0">
      <text>
        <r>
          <rPr>
            <sz val="9"/>
            <color indexed="81"/>
            <rFont val="Tahoma"/>
            <family val="2"/>
          </rPr>
          <t>M: Missing value; data cannot exist</t>
        </r>
      </text>
    </comment>
    <comment ref="L2887" authorId="0" shapeId="0">
      <text>
        <r>
          <rPr>
            <sz val="9"/>
            <color indexed="81"/>
            <rFont val="Tahoma"/>
            <family val="2"/>
          </rPr>
          <t>M: Missing value; data cannot exist</t>
        </r>
      </text>
    </comment>
    <comment ref="M2887" authorId="0" shapeId="0">
      <text>
        <r>
          <rPr>
            <sz val="9"/>
            <color indexed="81"/>
            <rFont val="Tahoma"/>
            <family val="2"/>
          </rPr>
          <t>M: Missing value; data cannot exist</t>
        </r>
      </text>
    </comment>
    <comment ref="N2887" authorId="0" shapeId="0">
      <text>
        <r>
          <rPr>
            <sz val="9"/>
            <color indexed="81"/>
            <rFont val="Tahoma"/>
            <family val="2"/>
          </rPr>
          <t>M: Missing value; data cannot exist</t>
        </r>
      </text>
    </comment>
    <comment ref="K2912" authorId="0" shapeId="0">
      <text>
        <r>
          <rPr>
            <sz val="9"/>
            <color indexed="81"/>
            <rFont val="Tahoma"/>
            <family val="2"/>
          </rPr>
          <t>M: Missing value; data cannot exist</t>
        </r>
      </text>
    </comment>
    <comment ref="L2912" authorId="0" shapeId="0">
      <text>
        <r>
          <rPr>
            <sz val="9"/>
            <color indexed="81"/>
            <rFont val="Tahoma"/>
            <family val="2"/>
          </rPr>
          <t>M: Missing value; data cannot exist</t>
        </r>
      </text>
    </comment>
    <comment ref="M2912" authorId="0" shapeId="0">
      <text>
        <r>
          <rPr>
            <sz val="9"/>
            <color indexed="81"/>
            <rFont val="Tahoma"/>
            <family val="2"/>
          </rPr>
          <t>M: Missing value; data cannot exist</t>
        </r>
      </text>
    </comment>
    <comment ref="N2912" authorId="0" shapeId="0">
      <text>
        <r>
          <rPr>
            <sz val="9"/>
            <color indexed="81"/>
            <rFont val="Tahoma"/>
            <family val="2"/>
          </rPr>
          <t>M: Missing value; data cannot exist</t>
        </r>
      </text>
    </comment>
    <comment ref="K2953" authorId="0" shapeId="0">
      <text>
        <r>
          <rPr>
            <sz val="9"/>
            <color indexed="81"/>
            <rFont val="Tahoma"/>
            <family val="2"/>
          </rPr>
          <t>M: Missing value; data cannot exist</t>
        </r>
      </text>
    </comment>
    <comment ref="L2953" authorId="0" shapeId="0">
      <text>
        <r>
          <rPr>
            <sz val="9"/>
            <color indexed="81"/>
            <rFont val="Tahoma"/>
            <family val="2"/>
          </rPr>
          <t>M: Missing value; data cannot exist</t>
        </r>
      </text>
    </comment>
    <comment ref="M2953" authorId="0" shapeId="0">
      <text>
        <r>
          <rPr>
            <sz val="9"/>
            <color indexed="81"/>
            <rFont val="Tahoma"/>
            <family val="2"/>
          </rPr>
          <t>M: Missing value; data cannot exist</t>
        </r>
      </text>
    </comment>
    <comment ref="N2953" authorId="0" shapeId="0">
      <text>
        <r>
          <rPr>
            <sz val="9"/>
            <color indexed="81"/>
            <rFont val="Tahoma"/>
            <family val="2"/>
          </rPr>
          <t>M: Missing value; data cannot exist</t>
        </r>
      </text>
    </comment>
    <comment ref="K2954" authorId="0" shapeId="0">
      <text>
        <r>
          <rPr>
            <sz val="9"/>
            <color indexed="81"/>
            <rFont val="Tahoma"/>
            <family val="2"/>
          </rPr>
          <t>M: Missing value; data cannot exist</t>
        </r>
      </text>
    </comment>
    <comment ref="L2954" authorId="0" shapeId="0">
      <text>
        <r>
          <rPr>
            <sz val="9"/>
            <color indexed="81"/>
            <rFont val="Tahoma"/>
            <family val="2"/>
          </rPr>
          <t>M: Missing value; data cannot exist</t>
        </r>
      </text>
    </comment>
    <comment ref="M2954" authorId="0" shapeId="0">
      <text>
        <r>
          <rPr>
            <sz val="9"/>
            <color indexed="81"/>
            <rFont val="Tahoma"/>
            <family val="2"/>
          </rPr>
          <t>M: Missing value; data cannot exist</t>
        </r>
      </text>
    </comment>
    <comment ref="N2954" authorId="0" shapeId="0">
      <text>
        <r>
          <rPr>
            <sz val="9"/>
            <color indexed="81"/>
            <rFont val="Tahoma"/>
            <family val="2"/>
          </rPr>
          <t>M: Missing value; data cannot exist</t>
        </r>
      </text>
    </comment>
    <comment ref="K2979" authorId="0" shapeId="0">
      <text>
        <r>
          <rPr>
            <sz val="9"/>
            <color indexed="81"/>
            <rFont val="Tahoma"/>
            <family val="2"/>
          </rPr>
          <t>M: Missing value; data cannot exist</t>
        </r>
      </text>
    </comment>
    <comment ref="L2979" authorId="0" shapeId="0">
      <text>
        <r>
          <rPr>
            <sz val="9"/>
            <color indexed="81"/>
            <rFont val="Tahoma"/>
            <family val="2"/>
          </rPr>
          <t>M: Missing value; data cannot exist</t>
        </r>
      </text>
    </comment>
    <comment ref="M2979" authorId="0" shapeId="0">
      <text>
        <r>
          <rPr>
            <sz val="9"/>
            <color indexed="81"/>
            <rFont val="Tahoma"/>
            <family val="2"/>
          </rPr>
          <t>M: Missing value; data cannot exist</t>
        </r>
      </text>
    </comment>
    <comment ref="N2979" authorId="0" shapeId="0">
      <text>
        <r>
          <rPr>
            <sz val="9"/>
            <color indexed="81"/>
            <rFont val="Tahoma"/>
            <family val="2"/>
          </rPr>
          <t>M: Missing value; data cannot exist</t>
        </r>
      </text>
    </comment>
    <comment ref="K3020" authorId="0" shapeId="0">
      <text>
        <r>
          <rPr>
            <sz val="9"/>
            <color indexed="81"/>
            <rFont val="Tahoma"/>
            <family val="2"/>
          </rPr>
          <t>M: Missing value; data cannot exist</t>
        </r>
      </text>
    </comment>
    <comment ref="L3020" authorId="0" shapeId="0">
      <text>
        <r>
          <rPr>
            <sz val="9"/>
            <color indexed="81"/>
            <rFont val="Tahoma"/>
            <family val="2"/>
          </rPr>
          <t>M: Missing value; data cannot exist</t>
        </r>
      </text>
    </comment>
    <comment ref="M3020" authorId="0" shapeId="0">
      <text>
        <r>
          <rPr>
            <sz val="9"/>
            <color indexed="81"/>
            <rFont val="Tahoma"/>
            <family val="2"/>
          </rPr>
          <t>M: Missing value; data cannot exist</t>
        </r>
      </text>
    </comment>
    <comment ref="N3020" authorId="0" shapeId="0">
      <text>
        <r>
          <rPr>
            <sz val="9"/>
            <color indexed="81"/>
            <rFont val="Tahoma"/>
            <family val="2"/>
          </rPr>
          <t>M: Missing value; data cannot exist</t>
        </r>
      </text>
    </comment>
    <comment ref="K3021" authorId="0" shapeId="0">
      <text>
        <r>
          <rPr>
            <sz val="9"/>
            <color indexed="81"/>
            <rFont val="Tahoma"/>
            <family val="2"/>
          </rPr>
          <t>M: Missing value; data cannot exist</t>
        </r>
      </text>
    </comment>
    <comment ref="L3021" authorId="0" shapeId="0">
      <text>
        <r>
          <rPr>
            <sz val="9"/>
            <color indexed="81"/>
            <rFont val="Tahoma"/>
            <family val="2"/>
          </rPr>
          <t>M: Missing value; data cannot exist</t>
        </r>
      </text>
    </comment>
    <comment ref="M3021" authorId="0" shapeId="0">
      <text>
        <r>
          <rPr>
            <sz val="9"/>
            <color indexed="81"/>
            <rFont val="Tahoma"/>
            <family val="2"/>
          </rPr>
          <t>M: Missing value; data cannot exist</t>
        </r>
      </text>
    </comment>
    <comment ref="N3021" authorId="0" shapeId="0">
      <text>
        <r>
          <rPr>
            <sz val="9"/>
            <color indexed="81"/>
            <rFont val="Tahoma"/>
            <family val="2"/>
          </rPr>
          <t>M: Missing value; data cannot exist</t>
        </r>
      </text>
    </comment>
    <comment ref="K3046" authorId="0" shapeId="0">
      <text>
        <r>
          <rPr>
            <sz val="9"/>
            <color indexed="81"/>
            <rFont val="Tahoma"/>
            <family val="2"/>
          </rPr>
          <t>M: Missing value; data cannot exist</t>
        </r>
      </text>
    </comment>
    <comment ref="L3046" authorId="0" shapeId="0">
      <text>
        <r>
          <rPr>
            <sz val="9"/>
            <color indexed="81"/>
            <rFont val="Tahoma"/>
            <family val="2"/>
          </rPr>
          <t>M: Missing value; data cannot exist</t>
        </r>
      </text>
    </comment>
    <comment ref="M3046" authorId="0" shapeId="0">
      <text>
        <r>
          <rPr>
            <sz val="9"/>
            <color indexed="81"/>
            <rFont val="Tahoma"/>
            <family val="2"/>
          </rPr>
          <t>M: Missing value; data cannot exist</t>
        </r>
      </text>
    </comment>
    <comment ref="N3046" authorId="0" shapeId="0">
      <text>
        <r>
          <rPr>
            <sz val="9"/>
            <color indexed="81"/>
            <rFont val="Tahoma"/>
            <family val="2"/>
          </rPr>
          <t>M: Missing value; data cannot exist</t>
        </r>
      </text>
    </comment>
    <comment ref="K3087" authorId="0" shapeId="0">
      <text>
        <r>
          <rPr>
            <sz val="9"/>
            <color indexed="81"/>
            <rFont val="Tahoma"/>
            <family val="2"/>
          </rPr>
          <t>M: Missing value; data cannot exist</t>
        </r>
      </text>
    </comment>
    <comment ref="L3087" authorId="0" shapeId="0">
      <text>
        <r>
          <rPr>
            <sz val="9"/>
            <color indexed="81"/>
            <rFont val="Tahoma"/>
            <family val="2"/>
          </rPr>
          <t>M: Missing value; data cannot exist</t>
        </r>
      </text>
    </comment>
    <comment ref="M3087" authorId="0" shapeId="0">
      <text>
        <r>
          <rPr>
            <sz val="9"/>
            <color indexed="81"/>
            <rFont val="Tahoma"/>
            <family val="2"/>
          </rPr>
          <t>M: Missing value; data cannot exist</t>
        </r>
      </text>
    </comment>
    <comment ref="N3087" authorId="0" shapeId="0">
      <text>
        <r>
          <rPr>
            <sz val="9"/>
            <color indexed="81"/>
            <rFont val="Tahoma"/>
            <family val="2"/>
          </rPr>
          <t>M: Missing value; data cannot exist</t>
        </r>
      </text>
    </comment>
    <comment ref="K3088" authorId="0" shapeId="0">
      <text>
        <r>
          <rPr>
            <sz val="9"/>
            <color indexed="81"/>
            <rFont val="Tahoma"/>
            <family val="2"/>
          </rPr>
          <t>M: Missing value; data cannot exist</t>
        </r>
      </text>
    </comment>
    <comment ref="L3088" authorId="0" shapeId="0">
      <text>
        <r>
          <rPr>
            <sz val="9"/>
            <color indexed="81"/>
            <rFont val="Tahoma"/>
            <family val="2"/>
          </rPr>
          <t>M: Missing value; data cannot exist</t>
        </r>
      </text>
    </comment>
    <comment ref="M3088" authorId="0" shapeId="0">
      <text>
        <r>
          <rPr>
            <sz val="9"/>
            <color indexed="81"/>
            <rFont val="Tahoma"/>
            <family val="2"/>
          </rPr>
          <t>M: Missing value; data cannot exist</t>
        </r>
      </text>
    </comment>
    <comment ref="N3088" authorId="0" shapeId="0">
      <text>
        <r>
          <rPr>
            <sz val="9"/>
            <color indexed="81"/>
            <rFont val="Tahoma"/>
            <family val="2"/>
          </rPr>
          <t>M: Missing value; data cannot exist</t>
        </r>
      </text>
    </comment>
    <comment ref="K3113" authorId="0" shapeId="0">
      <text>
        <r>
          <rPr>
            <sz val="9"/>
            <color indexed="81"/>
            <rFont val="Tahoma"/>
            <family val="2"/>
          </rPr>
          <t>M: Missing value; data cannot exist</t>
        </r>
      </text>
    </comment>
    <comment ref="L3113" authorId="0" shapeId="0">
      <text>
        <r>
          <rPr>
            <sz val="9"/>
            <color indexed="81"/>
            <rFont val="Tahoma"/>
            <family val="2"/>
          </rPr>
          <t>M: Missing value; data cannot exist</t>
        </r>
      </text>
    </comment>
    <comment ref="M3113" authorId="0" shapeId="0">
      <text>
        <r>
          <rPr>
            <sz val="9"/>
            <color indexed="81"/>
            <rFont val="Tahoma"/>
            <family val="2"/>
          </rPr>
          <t>M: Missing value; data cannot exist</t>
        </r>
      </text>
    </comment>
    <comment ref="N3113" authorId="0" shapeId="0">
      <text>
        <r>
          <rPr>
            <sz val="9"/>
            <color indexed="81"/>
            <rFont val="Tahoma"/>
            <family val="2"/>
          </rPr>
          <t>M: Missing value; data cannot exist</t>
        </r>
      </text>
    </comment>
    <comment ref="K3154" authorId="0" shapeId="0">
      <text>
        <r>
          <rPr>
            <sz val="9"/>
            <color indexed="81"/>
            <rFont val="Tahoma"/>
            <family val="2"/>
          </rPr>
          <t>M: Missing value; data cannot exist</t>
        </r>
      </text>
    </comment>
    <comment ref="L3154" authorId="0" shapeId="0">
      <text>
        <r>
          <rPr>
            <sz val="9"/>
            <color indexed="81"/>
            <rFont val="Tahoma"/>
            <family val="2"/>
          </rPr>
          <t>M: Missing value; data cannot exist</t>
        </r>
      </text>
    </comment>
    <comment ref="M3154" authorId="0" shapeId="0">
      <text>
        <r>
          <rPr>
            <sz val="9"/>
            <color indexed="81"/>
            <rFont val="Tahoma"/>
            <family val="2"/>
          </rPr>
          <t>M: Missing value; data cannot exist</t>
        </r>
      </text>
    </comment>
    <comment ref="N3154" authorId="0" shapeId="0">
      <text>
        <r>
          <rPr>
            <sz val="9"/>
            <color indexed="81"/>
            <rFont val="Tahoma"/>
            <family val="2"/>
          </rPr>
          <t>M: Missing value; data cannot exist</t>
        </r>
      </text>
    </comment>
    <comment ref="K3155" authorId="0" shapeId="0">
      <text>
        <r>
          <rPr>
            <sz val="9"/>
            <color indexed="81"/>
            <rFont val="Tahoma"/>
            <family val="2"/>
          </rPr>
          <t>M: Missing value; data cannot exist</t>
        </r>
      </text>
    </comment>
    <comment ref="L3155" authorId="0" shapeId="0">
      <text>
        <r>
          <rPr>
            <sz val="9"/>
            <color indexed="81"/>
            <rFont val="Tahoma"/>
            <family val="2"/>
          </rPr>
          <t>M: Missing value; data cannot exist</t>
        </r>
      </text>
    </comment>
    <comment ref="M3155" authorId="0" shapeId="0">
      <text>
        <r>
          <rPr>
            <sz val="9"/>
            <color indexed="81"/>
            <rFont val="Tahoma"/>
            <family val="2"/>
          </rPr>
          <t>M: Missing value; data cannot exist</t>
        </r>
      </text>
    </comment>
    <comment ref="N3155" authorId="0" shapeId="0">
      <text>
        <r>
          <rPr>
            <sz val="9"/>
            <color indexed="81"/>
            <rFont val="Tahoma"/>
            <family val="2"/>
          </rPr>
          <t>M: Missing value; data cannot exist</t>
        </r>
      </text>
    </comment>
    <comment ref="K3180" authorId="0" shapeId="0">
      <text>
        <r>
          <rPr>
            <sz val="9"/>
            <color indexed="81"/>
            <rFont val="Tahoma"/>
            <family val="2"/>
          </rPr>
          <t>M: Missing value; data cannot exist</t>
        </r>
      </text>
    </comment>
    <comment ref="L3180" authorId="0" shapeId="0">
      <text>
        <r>
          <rPr>
            <sz val="9"/>
            <color indexed="81"/>
            <rFont val="Tahoma"/>
            <family val="2"/>
          </rPr>
          <t>M: Missing value; data cannot exist</t>
        </r>
      </text>
    </comment>
    <comment ref="M3180" authorId="0" shapeId="0">
      <text>
        <r>
          <rPr>
            <sz val="9"/>
            <color indexed="81"/>
            <rFont val="Tahoma"/>
            <family val="2"/>
          </rPr>
          <t>M: Missing value; data cannot exist</t>
        </r>
      </text>
    </comment>
    <comment ref="N3180" authorId="0" shapeId="0">
      <text>
        <r>
          <rPr>
            <sz val="9"/>
            <color indexed="81"/>
            <rFont val="Tahoma"/>
            <family val="2"/>
          </rPr>
          <t>M: Missing value; data cannot exist</t>
        </r>
      </text>
    </comment>
    <comment ref="K3221" authorId="0" shapeId="0">
      <text>
        <r>
          <rPr>
            <sz val="9"/>
            <color indexed="81"/>
            <rFont val="Tahoma"/>
            <family val="2"/>
          </rPr>
          <t>M: Missing value; data cannot exist</t>
        </r>
      </text>
    </comment>
    <comment ref="L3221" authorId="0" shapeId="0">
      <text>
        <r>
          <rPr>
            <sz val="9"/>
            <color indexed="81"/>
            <rFont val="Tahoma"/>
            <family val="2"/>
          </rPr>
          <t>M: Missing value; data cannot exist</t>
        </r>
      </text>
    </comment>
    <comment ref="M3221" authorId="0" shapeId="0">
      <text>
        <r>
          <rPr>
            <sz val="9"/>
            <color indexed="81"/>
            <rFont val="Tahoma"/>
            <family val="2"/>
          </rPr>
          <t>M: Missing value; data cannot exist</t>
        </r>
      </text>
    </comment>
    <comment ref="N3221" authorId="0" shapeId="0">
      <text>
        <r>
          <rPr>
            <sz val="9"/>
            <color indexed="81"/>
            <rFont val="Tahoma"/>
            <family val="2"/>
          </rPr>
          <t>M: Missing value; data cannot exist</t>
        </r>
      </text>
    </comment>
    <comment ref="K3222" authorId="0" shapeId="0">
      <text>
        <r>
          <rPr>
            <sz val="9"/>
            <color indexed="81"/>
            <rFont val="Tahoma"/>
            <family val="2"/>
          </rPr>
          <t>M: Missing value; data cannot exist</t>
        </r>
      </text>
    </comment>
    <comment ref="L3222" authorId="0" shapeId="0">
      <text>
        <r>
          <rPr>
            <sz val="9"/>
            <color indexed="81"/>
            <rFont val="Tahoma"/>
            <family val="2"/>
          </rPr>
          <t>M: Missing value; data cannot exist</t>
        </r>
      </text>
    </comment>
    <comment ref="M3222" authorId="0" shapeId="0">
      <text>
        <r>
          <rPr>
            <sz val="9"/>
            <color indexed="81"/>
            <rFont val="Tahoma"/>
            <family val="2"/>
          </rPr>
          <t>M: Missing value; data cannot exist</t>
        </r>
      </text>
    </comment>
    <comment ref="N3222" authorId="0" shapeId="0">
      <text>
        <r>
          <rPr>
            <sz val="9"/>
            <color indexed="81"/>
            <rFont val="Tahoma"/>
            <family val="2"/>
          </rPr>
          <t>M: Missing value; data cannot exist</t>
        </r>
      </text>
    </comment>
    <comment ref="K3247" authorId="0" shapeId="0">
      <text>
        <r>
          <rPr>
            <sz val="9"/>
            <color indexed="81"/>
            <rFont val="Tahoma"/>
            <family val="2"/>
          </rPr>
          <t>M: Missing value; data cannot exist</t>
        </r>
      </text>
    </comment>
    <comment ref="L3247" authorId="0" shapeId="0">
      <text>
        <r>
          <rPr>
            <sz val="9"/>
            <color indexed="81"/>
            <rFont val="Tahoma"/>
            <family val="2"/>
          </rPr>
          <t>M: Missing value; data cannot exist</t>
        </r>
      </text>
    </comment>
    <comment ref="M3247" authorId="0" shapeId="0">
      <text>
        <r>
          <rPr>
            <sz val="9"/>
            <color indexed="81"/>
            <rFont val="Tahoma"/>
            <family val="2"/>
          </rPr>
          <t>M: Missing value; data cannot exist</t>
        </r>
      </text>
    </comment>
    <comment ref="N3247" authorId="0" shapeId="0">
      <text>
        <r>
          <rPr>
            <sz val="9"/>
            <color indexed="81"/>
            <rFont val="Tahoma"/>
            <family val="2"/>
          </rPr>
          <t>M: Missing value; data cannot exist</t>
        </r>
      </text>
    </comment>
    <comment ref="K3288" authorId="0" shapeId="0">
      <text>
        <r>
          <rPr>
            <sz val="9"/>
            <color indexed="81"/>
            <rFont val="Tahoma"/>
            <family val="2"/>
          </rPr>
          <t>M: Missing value; data cannot exist</t>
        </r>
      </text>
    </comment>
    <comment ref="L3288" authorId="0" shapeId="0">
      <text>
        <r>
          <rPr>
            <sz val="9"/>
            <color indexed="81"/>
            <rFont val="Tahoma"/>
            <family val="2"/>
          </rPr>
          <t>M: Missing value; data cannot exist</t>
        </r>
      </text>
    </comment>
    <comment ref="M3288" authorId="0" shapeId="0">
      <text>
        <r>
          <rPr>
            <sz val="9"/>
            <color indexed="81"/>
            <rFont val="Tahoma"/>
            <family val="2"/>
          </rPr>
          <t>M: Missing value; data cannot exist</t>
        </r>
      </text>
    </comment>
    <comment ref="N3288" authorId="0" shapeId="0">
      <text>
        <r>
          <rPr>
            <sz val="9"/>
            <color indexed="81"/>
            <rFont val="Tahoma"/>
            <family val="2"/>
          </rPr>
          <t>M: Missing value; data cannot exist</t>
        </r>
      </text>
    </comment>
    <comment ref="K3289" authorId="0" shapeId="0">
      <text>
        <r>
          <rPr>
            <sz val="9"/>
            <color indexed="81"/>
            <rFont val="Tahoma"/>
            <family val="2"/>
          </rPr>
          <t>M: Missing value; data cannot exist</t>
        </r>
      </text>
    </comment>
    <comment ref="L3289" authorId="0" shapeId="0">
      <text>
        <r>
          <rPr>
            <sz val="9"/>
            <color indexed="81"/>
            <rFont val="Tahoma"/>
            <family val="2"/>
          </rPr>
          <t>M: Missing value; data cannot exist</t>
        </r>
      </text>
    </comment>
    <comment ref="M3289" authorId="0" shapeId="0">
      <text>
        <r>
          <rPr>
            <sz val="9"/>
            <color indexed="81"/>
            <rFont val="Tahoma"/>
            <family val="2"/>
          </rPr>
          <t>M: Missing value; data cannot exist</t>
        </r>
      </text>
    </comment>
    <comment ref="N3289" authorId="0" shapeId="0">
      <text>
        <r>
          <rPr>
            <sz val="9"/>
            <color indexed="81"/>
            <rFont val="Tahoma"/>
            <family val="2"/>
          </rPr>
          <t>M: Missing value; data cannot exist</t>
        </r>
      </text>
    </comment>
    <comment ref="K3314" authorId="0" shapeId="0">
      <text>
        <r>
          <rPr>
            <sz val="9"/>
            <color indexed="81"/>
            <rFont val="Tahoma"/>
            <family val="2"/>
          </rPr>
          <t>M: Missing value; data cannot exist</t>
        </r>
      </text>
    </comment>
    <comment ref="L3314" authorId="0" shapeId="0">
      <text>
        <r>
          <rPr>
            <sz val="9"/>
            <color indexed="81"/>
            <rFont val="Tahoma"/>
            <family val="2"/>
          </rPr>
          <t>M: Missing value; data cannot exist</t>
        </r>
      </text>
    </comment>
    <comment ref="M3314" authorId="0" shapeId="0">
      <text>
        <r>
          <rPr>
            <sz val="9"/>
            <color indexed="81"/>
            <rFont val="Tahoma"/>
            <family val="2"/>
          </rPr>
          <t>M: Missing value; data cannot exist</t>
        </r>
      </text>
    </comment>
    <comment ref="N3314" authorId="0" shapeId="0">
      <text>
        <r>
          <rPr>
            <sz val="9"/>
            <color indexed="81"/>
            <rFont val="Tahoma"/>
            <family val="2"/>
          </rPr>
          <t>M: Missing value; data cannot exist</t>
        </r>
      </text>
    </comment>
    <comment ref="K3355" authorId="0" shapeId="0">
      <text>
        <r>
          <rPr>
            <sz val="9"/>
            <color indexed="81"/>
            <rFont val="Tahoma"/>
            <family val="2"/>
          </rPr>
          <t>M: Missing value; data cannot exist</t>
        </r>
      </text>
    </comment>
    <comment ref="L3355" authorId="0" shapeId="0">
      <text>
        <r>
          <rPr>
            <sz val="9"/>
            <color indexed="81"/>
            <rFont val="Tahoma"/>
            <family val="2"/>
          </rPr>
          <t>M: Missing value; data cannot exist</t>
        </r>
      </text>
    </comment>
    <comment ref="M3355" authorId="0" shapeId="0">
      <text>
        <r>
          <rPr>
            <sz val="9"/>
            <color indexed="81"/>
            <rFont val="Tahoma"/>
            <family val="2"/>
          </rPr>
          <t>M: Missing value; data cannot exist</t>
        </r>
      </text>
    </comment>
    <comment ref="N3355" authorId="0" shapeId="0">
      <text>
        <r>
          <rPr>
            <sz val="9"/>
            <color indexed="81"/>
            <rFont val="Tahoma"/>
            <family val="2"/>
          </rPr>
          <t>M: Missing value; data cannot exist</t>
        </r>
      </text>
    </comment>
    <comment ref="K3356" authorId="0" shapeId="0">
      <text>
        <r>
          <rPr>
            <sz val="9"/>
            <color indexed="81"/>
            <rFont val="Tahoma"/>
            <family val="2"/>
          </rPr>
          <t>M: Missing value; data cannot exist</t>
        </r>
      </text>
    </comment>
    <comment ref="L3356" authorId="0" shapeId="0">
      <text>
        <r>
          <rPr>
            <sz val="9"/>
            <color indexed="81"/>
            <rFont val="Tahoma"/>
            <family val="2"/>
          </rPr>
          <t>M: Missing value; data cannot exist</t>
        </r>
      </text>
    </comment>
    <comment ref="M3356" authorId="0" shapeId="0">
      <text>
        <r>
          <rPr>
            <sz val="9"/>
            <color indexed="81"/>
            <rFont val="Tahoma"/>
            <family val="2"/>
          </rPr>
          <t>M: Missing value; data cannot exist</t>
        </r>
      </text>
    </comment>
    <comment ref="N3356" authorId="0" shapeId="0">
      <text>
        <r>
          <rPr>
            <sz val="9"/>
            <color indexed="81"/>
            <rFont val="Tahoma"/>
            <family val="2"/>
          </rPr>
          <t>M: Missing value; data cannot exist</t>
        </r>
      </text>
    </comment>
    <comment ref="K3381" authorId="0" shapeId="0">
      <text>
        <r>
          <rPr>
            <sz val="9"/>
            <color indexed="81"/>
            <rFont val="Tahoma"/>
            <family val="2"/>
          </rPr>
          <t>M: Missing value; data cannot exist</t>
        </r>
      </text>
    </comment>
    <comment ref="L3381" authorId="0" shapeId="0">
      <text>
        <r>
          <rPr>
            <sz val="9"/>
            <color indexed="81"/>
            <rFont val="Tahoma"/>
            <family val="2"/>
          </rPr>
          <t>M: Missing value; data cannot exist</t>
        </r>
      </text>
    </comment>
    <comment ref="M3381" authorId="0" shapeId="0">
      <text>
        <r>
          <rPr>
            <sz val="9"/>
            <color indexed="81"/>
            <rFont val="Tahoma"/>
            <family val="2"/>
          </rPr>
          <t>M: Missing value; data cannot exist</t>
        </r>
      </text>
    </comment>
    <comment ref="N3381" authorId="0" shapeId="0">
      <text>
        <r>
          <rPr>
            <sz val="9"/>
            <color indexed="81"/>
            <rFont val="Tahoma"/>
            <family val="2"/>
          </rPr>
          <t>M: Missing value; data cannot exist</t>
        </r>
      </text>
    </comment>
    <comment ref="K3422" authorId="0" shapeId="0">
      <text>
        <r>
          <rPr>
            <sz val="9"/>
            <color indexed="81"/>
            <rFont val="Tahoma"/>
            <family val="2"/>
          </rPr>
          <t>M: Missing value; data cannot exist</t>
        </r>
      </text>
    </comment>
    <comment ref="L3422" authorId="0" shapeId="0">
      <text>
        <r>
          <rPr>
            <sz val="9"/>
            <color indexed="81"/>
            <rFont val="Tahoma"/>
            <family val="2"/>
          </rPr>
          <t>M: Missing value; data cannot exist</t>
        </r>
      </text>
    </comment>
    <comment ref="M3422" authorId="0" shapeId="0">
      <text>
        <r>
          <rPr>
            <sz val="9"/>
            <color indexed="81"/>
            <rFont val="Tahoma"/>
            <family val="2"/>
          </rPr>
          <t>M: Missing value; data cannot exist</t>
        </r>
      </text>
    </comment>
    <comment ref="N3422" authorId="0" shapeId="0">
      <text>
        <r>
          <rPr>
            <sz val="9"/>
            <color indexed="81"/>
            <rFont val="Tahoma"/>
            <family val="2"/>
          </rPr>
          <t>M: Missing value; data cannot exist</t>
        </r>
      </text>
    </comment>
    <comment ref="K3423" authorId="0" shapeId="0">
      <text>
        <r>
          <rPr>
            <sz val="9"/>
            <color indexed="81"/>
            <rFont val="Tahoma"/>
            <family val="2"/>
          </rPr>
          <t>M: Missing value; data cannot exist</t>
        </r>
      </text>
    </comment>
    <comment ref="L3423" authorId="0" shapeId="0">
      <text>
        <r>
          <rPr>
            <sz val="9"/>
            <color indexed="81"/>
            <rFont val="Tahoma"/>
            <family val="2"/>
          </rPr>
          <t>M: Missing value; data cannot exist</t>
        </r>
      </text>
    </comment>
    <comment ref="M3423" authorId="0" shapeId="0">
      <text>
        <r>
          <rPr>
            <sz val="9"/>
            <color indexed="81"/>
            <rFont val="Tahoma"/>
            <family val="2"/>
          </rPr>
          <t>M: Missing value; data cannot exist</t>
        </r>
      </text>
    </comment>
    <comment ref="N3423" authorId="0" shapeId="0">
      <text>
        <r>
          <rPr>
            <sz val="9"/>
            <color indexed="81"/>
            <rFont val="Tahoma"/>
            <family val="2"/>
          </rPr>
          <t>M: Missing value; data cannot exist</t>
        </r>
      </text>
    </comment>
    <comment ref="K3448" authorId="0" shapeId="0">
      <text>
        <r>
          <rPr>
            <sz val="9"/>
            <color indexed="81"/>
            <rFont val="Tahoma"/>
            <family val="2"/>
          </rPr>
          <t>M: Missing value; data cannot exist</t>
        </r>
      </text>
    </comment>
    <comment ref="L3448" authorId="0" shapeId="0">
      <text>
        <r>
          <rPr>
            <sz val="9"/>
            <color indexed="81"/>
            <rFont val="Tahoma"/>
            <family val="2"/>
          </rPr>
          <t>M: Missing value; data cannot exist</t>
        </r>
      </text>
    </comment>
    <comment ref="M3448" authorId="0" shapeId="0">
      <text>
        <r>
          <rPr>
            <sz val="9"/>
            <color indexed="81"/>
            <rFont val="Tahoma"/>
            <family val="2"/>
          </rPr>
          <t>M: Missing value; data cannot exist</t>
        </r>
      </text>
    </comment>
    <comment ref="N3448" authorId="0" shapeId="0">
      <text>
        <r>
          <rPr>
            <sz val="9"/>
            <color indexed="81"/>
            <rFont val="Tahoma"/>
            <family val="2"/>
          </rPr>
          <t>M: Missing value; data cannot exist</t>
        </r>
      </text>
    </comment>
    <comment ref="K3489" authorId="0" shapeId="0">
      <text>
        <r>
          <rPr>
            <sz val="9"/>
            <color indexed="81"/>
            <rFont val="Tahoma"/>
            <family val="2"/>
          </rPr>
          <t>M: Missing value; data cannot exist</t>
        </r>
      </text>
    </comment>
    <comment ref="L3489" authorId="0" shapeId="0">
      <text>
        <r>
          <rPr>
            <sz val="9"/>
            <color indexed="81"/>
            <rFont val="Tahoma"/>
            <family val="2"/>
          </rPr>
          <t>M: Missing value; data cannot exist</t>
        </r>
      </text>
    </comment>
    <comment ref="M3489" authorId="0" shapeId="0">
      <text>
        <r>
          <rPr>
            <sz val="9"/>
            <color indexed="81"/>
            <rFont val="Tahoma"/>
            <family val="2"/>
          </rPr>
          <t>M: Missing value; data cannot exist</t>
        </r>
      </text>
    </comment>
    <comment ref="N3489" authorId="0" shapeId="0">
      <text>
        <r>
          <rPr>
            <sz val="9"/>
            <color indexed="81"/>
            <rFont val="Tahoma"/>
            <family val="2"/>
          </rPr>
          <t>M: Missing value; data cannot exist</t>
        </r>
      </text>
    </comment>
    <comment ref="K3490" authorId="0" shapeId="0">
      <text>
        <r>
          <rPr>
            <sz val="9"/>
            <color indexed="81"/>
            <rFont val="Tahoma"/>
            <family val="2"/>
          </rPr>
          <t>M: Missing value; data cannot exist</t>
        </r>
      </text>
    </comment>
    <comment ref="L3490" authorId="0" shapeId="0">
      <text>
        <r>
          <rPr>
            <sz val="9"/>
            <color indexed="81"/>
            <rFont val="Tahoma"/>
            <family val="2"/>
          </rPr>
          <t>M: Missing value; data cannot exist</t>
        </r>
      </text>
    </comment>
    <comment ref="M3490" authorId="0" shapeId="0">
      <text>
        <r>
          <rPr>
            <sz val="9"/>
            <color indexed="81"/>
            <rFont val="Tahoma"/>
            <family val="2"/>
          </rPr>
          <t>M: Missing value; data cannot exist</t>
        </r>
      </text>
    </comment>
    <comment ref="N3490" authorId="0" shapeId="0">
      <text>
        <r>
          <rPr>
            <sz val="9"/>
            <color indexed="81"/>
            <rFont val="Tahoma"/>
            <family val="2"/>
          </rPr>
          <t>M: Missing value; data cannot exist</t>
        </r>
      </text>
    </comment>
    <comment ref="K3515" authorId="0" shapeId="0">
      <text>
        <r>
          <rPr>
            <sz val="9"/>
            <color indexed="81"/>
            <rFont val="Tahoma"/>
            <family val="2"/>
          </rPr>
          <t>M: Missing value; data cannot exist</t>
        </r>
      </text>
    </comment>
    <comment ref="L3515" authorId="0" shapeId="0">
      <text>
        <r>
          <rPr>
            <sz val="9"/>
            <color indexed="81"/>
            <rFont val="Tahoma"/>
            <family val="2"/>
          </rPr>
          <t>M: Missing value; data cannot exist</t>
        </r>
      </text>
    </comment>
    <comment ref="M3515" authorId="0" shapeId="0">
      <text>
        <r>
          <rPr>
            <sz val="9"/>
            <color indexed="81"/>
            <rFont val="Tahoma"/>
            <family val="2"/>
          </rPr>
          <t>M: Missing value; data cannot exist</t>
        </r>
      </text>
    </comment>
    <comment ref="N3515" authorId="0" shapeId="0">
      <text>
        <r>
          <rPr>
            <sz val="9"/>
            <color indexed="81"/>
            <rFont val="Tahoma"/>
            <family val="2"/>
          </rPr>
          <t>M: Missing value; data cannot exist</t>
        </r>
      </text>
    </comment>
    <comment ref="K3556" authorId="0" shapeId="0">
      <text>
        <r>
          <rPr>
            <sz val="9"/>
            <color indexed="81"/>
            <rFont val="Tahoma"/>
            <family val="2"/>
          </rPr>
          <t>M: Missing value; data cannot exist</t>
        </r>
      </text>
    </comment>
    <comment ref="L3556" authorId="0" shapeId="0">
      <text>
        <r>
          <rPr>
            <sz val="9"/>
            <color indexed="81"/>
            <rFont val="Tahoma"/>
            <family val="2"/>
          </rPr>
          <t>M: Missing value; data cannot exist</t>
        </r>
      </text>
    </comment>
    <comment ref="M3556" authorId="0" shapeId="0">
      <text>
        <r>
          <rPr>
            <sz val="9"/>
            <color indexed="81"/>
            <rFont val="Tahoma"/>
            <family val="2"/>
          </rPr>
          <t>M: Missing value; data cannot exist</t>
        </r>
      </text>
    </comment>
    <comment ref="N3556" authorId="0" shapeId="0">
      <text>
        <r>
          <rPr>
            <sz val="9"/>
            <color indexed="81"/>
            <rFont val="Tahoma"/>
            <family val="2"/>
          </rPr>
          <t>M: Missing value; data cannot exist</t>
        </r>
      </text>
    </comment>
    <comment ref="K3557" authorId="0" shapeId="0">
      <text>
        <r>
          <rPr>
            <sz val="9"/>
            <color indexed="81"/>
            <rFont val="Tahoma"/>
            <family val="2"/>
          </rPr>
          <t>M: Missing value; data cannot exist</t>
        </r>
      </text>
    </comment>
    <comment ref="L3557" authorId="0" shapeId="0">
      <text>
        <r>
          <rPr>
            <sz val="9"/>
            <color indexed="81"/>
            <rFont val="Tahoma"/>
            <family val="2"/>
          </rPr>
          <t>M: Missing value; data cannot exist</t>
        </r>
      </text>
    </comment>
    <comment ref="M3557" authorId="0" shapeId="0">
      <text>
        <r>
          <rPr>
            <sz val="9"/>
            <color indexed="81"/>
            <rFont val="Tahoma"/>
            <family val="2"/>
          </rPr>
          <t>M: Missing value; data cannot exist</t>
        </r>
      </text>
    </comment>
    <comment ref="N3557" authorId="0" shapeId="0">
      <text>
        <r>
          <rPr>
            <sz val="9"/>
            <color indexed="81"/>
            <rFont val="Tahoma"/>
            <family val="2"/>
          </rPr>
          <t>M: Missing value; data cannot exist</t>
        </r>
      </text>
    </comment>
    <comment ref="K3582" authorId="0" shapeId="0">
      <text>
        <r>
          <rPr>
            <sz val="9"/>
            <color indexed="81"/>
            <rFont val="Tahoma"/>
            <family val="2"/>
          </rPr>
          <t>M: Missing value; data cannot exist</t>
        </r>
      </text>
    </comment>
    <comment ref="L3582" authorId="0" shapeId="0">
      <text>
        <r>
          <rPr>
            <sz val="9"/>
            <color indexed="81"/>
            <rFont val="Tahoma"/>
            <family val="2"/>
          </rPr>
          <t>M: Missing value; data cannot exist</t>
        </r>
      </text>
    </comment>
    <comment ref="M3582" authorId="0" shapeId="0">
      <text>
        <r>
          <rPr>
            <sz val="9"/>
            <color indexed="81"/>
            <rFont val="Tahoma"/>
            <family val="2"/>
          </rPr>
          <t>M: Missing value; data cannot exist</t>
        </r>
      </text>
    </comment>
    <comment ref="N3582" authorId="0" shapeId="0">
      <text>
        <r>
          <rPr>
            <sz val="9"/>
            <color indexed="81"/>
            <rFont val="Tahoma"/>
            <family val="2"/>
          </rPr>
          <t>M: Missing value; data cannot exist</t>
        </r>
      </text>
    </comment>
    <comment ref="K3623" authorId="0" shapeId="0">
      <text>
        <r>
          <rPr>
            <sz val="9"/>
            <color indexed="81"/>
            <rFont val="Tahoma"/>
            <family val="2"/>
          </rPr>
          <t>M: Missing value; data cannot exist</t>
        </r>
      </text>
    </comment>
    <comment ref="L3623" authorId="0" shapeId="0">
      <text>
        <r>
          <rPr>
            <sz val="9"/>
            <color indexed="81"/>
            <rFont val="Tahoma"/>
            <family val="2"/>
          </rPr>
          <t>M: Missing value; data cannot exist</t>
        </r>
      </text>
    </comment>
    <comment ref="M3623" authorId="0" shapeId="0">
      <text>
        <r>
          <rPr>
            <sz val="9"/>
            <color indexed="81"/>
            <rFont val="Tahoma"/>
            <family val="2"/>
          </rPr>
          <t>M: Missing value; data cannot exist</t>
        </r>
      </text>
    </comment>
    <comment ref="N3623" authorId="0" shapeId="0">
      <text>
        <r>
          <rPr>
            <sz val="9"/>
            <color indexed="81"/>
            <rFont val="Tahoma"/>
            <family val="2"/>
          </rPr>
          <t>M: Missing value; data cannot exist</t>
        </r>
      </text>
    </comment>
    <comment ref="K3624" authorId="0" shapeId="0">
      <text>
        <r>
          <rPr>
            <sz val="9"/>
            <color indexed="81"/>
            <rFont val="Tahoma"/>
            <family val="2"/>
          </rPr>
          <t>M: Missing value; data cannot exist</t>
        </r>
      </text>
    </comment>
    <comment ref="L3624" authorId="0" shapeId="0">
      <text>
        <r>
          <rPr>
            <sz val="9"/>
            <color indexed="81"/>
            <rFont val="Tahoma"/>
            <family val="2"/>
          </rPr>
          <t>M: Missing value; data cannot exist</t>
        </r>
      </text>
    </comment>
    <comment ref="M3624" authorId="0" shapeId="0">
      <text>
        <r>
          <rPr>
            <sz val="9"/>
            <color indexed="81"/>
            <rFont val="Tahoma"/>
            <family val="2"/>
          </rPr>
          <t>M: Missing value; data cannot exist</t>
        </r>
      </text>
    </comment>
    <comment ref="N3624" authorId="0" shapeId="0">
      <text>
        <r>
          <rPr>
            <sz val="9"/>
            <color indexed="81"/>
            <rFont val="Tahoma"/>
            <family val="2"/>
          </rPr>
          <t>M: Missing value; data cannot exist</t>
        </r>
      </text>
    </comment>
    <comment ref="K3649" authorId="0" shapeId="0">
      <text>
        <r>
          <rPr>
            <sz val="9"/>
            <color indexed="81"/>
            <rFont val="Tahoma"/>
            <family val="2"/>
          </rPr>
          <t>M: Missing value; data cannot exist</t>
        </r>
      </text>
    </comment>
    <comment ref="L3649" authorId="0" shapeId="0">
      <text>
        <r>
          <rPr>
            <sz val="9"/>
            <color indexed="81"/>
            <rFont val="Tahoma"/>
            <family val="2"/>
          </rPr>
          <t>M: Missing value; data cannot exist</t>
        </r>
      </text>
    </comment>
    <comment ref="M3649" authorId="0" shapeId="0">
      <text>
        <r>
          <rPr>
            <sz val="9"/>
            <color indexed="81"/>
            <rFont val="Tahoma"/>
            <family val="2"/>
          </rPr>
          <t>M: Missing value; data cannot exist</t>
        </r>
      </text>
    </comment>
    <comment ref="N3649" authorId="0" shapeId="0">
      <text>
        <r>
          <rPr>
            <sz val="9"/>
            <color indexed="81"/>
            <rFont val="Tahoma"/>
            <family val="2"/>
          </rPr>
          <t>M: Missing value; data cannot exist</t>
        </r>
      </text>
    </comment>
    <comment ref="K3690" authorId="0" shapeId="0">
      <text>
        <r>
          <rPr>
            <sz val="9"/>
            <color indexed="81"/>
            <rFont val="Tahoma"/>
            <family val="2"/>
          </rPr>
          <t>M: Missing value; data cannot exist</t>
        </r>
      </text>
    </comment>
    <comment ref="L3690" authorId="0" shapeId="0">
      <text>
        <r>
          <rPr>
            <sz val="9"/>
            <color indexed="81"/>
            <rFont val="Tahoma"/>
            <family val="2"/>
          </rPr>
          <t>M: Missing value; data cannot exist</t>
        </r>
      </text>
    </comment>
    <comment ref="M3690" authorId="0" shapeId="0">
      <text>
        <r>
          <rPr>
            <sz val="9"/>
            <color indexed="81"/>
            <rFont val="Tahoma"/>
            <family val="2"/>
          </rPr>
          <t>M: Missing value; data cannot exist</t>
        </r>
      </text>
    </comment>
    <comment ref="N3690" authorId="0" shapeId="0">
      <text>
        <r>
          <rPr>
            <sz val="9"/>
            <color indexed="81"/>
            <rFont val="Tahoma"/>
            <family val="2"/>
          </rPr>
          <t>M: Missing value; data cannot exist</t>
        </r>
      </text>
    </comment>
    <comment ref="K3691" authorId="0" shapeId="0">
      <text>
        <r>
          <rPr>
            <sz val="9"/>
            <color indexed="81"/>
            <rFont val="Tahoma"/>
            <family val="2"/>
          </rPr>
          <t>M: Missing value; data cannot exist</t>
        </r>
      </text>
    </comment>
    <comment ref="L3691" authorId="0" shapeId="0">
      <text>
        <r>
          <rPr>
            <sz val="9"/>
            <color indexed="81"/>
            <rFont val="Tahoma"/>
            <family val="2"/>
          </rPr>
          <t>M: Missing value; data cannot exist</t>
        </r>
      </text>
    </comment>
    <comment ref="M3691" authorId="0" shapeId="0">
      <text>
        <r>
          <rPr>
            <sz val="9"/>
            <color indexed="81"/>
            <rFont val="Tahoma"/>
            <family val="2"/>
          </rPr>
          <t>M: Missing value; data cannot exist</t>
        </r>
      </text>
    </comment>
    <comment ref="N3691" authorId="0" shapeId="0">
      <text>
        <r>
          <rPr>
            <sz val="9"/>
            <color indexed="81"/>
            <rFont val="Tahoma"/>
            <family val="2"/>
          </rPr>
          <t>M: Missing value; data cannot exist</t>
        </r>
      </text>
    </comment>
    <comment ref="K3716" authorId="0" shapeId="0">
      <text>
        <r>
          <rPr>
            <sz val="9"/>
            <color indexed="81"/>
            <rFont val="Tahoma"/>
            <family val="2"/>
          </rPr>
          <t>M: Missing value; data cannot exist</t>
        </r>
      </text>
    </comment>
    <comment ref="L3716" authorId="0" shapeId="0">
      <text>
        <r>
          <rPr>
            <sz val="9"/>
            <color indexed="81"/>
            <rFont val="Tahoma"/>
            <family val="2"/>
          </rPr>
          <t>M: Missing value; data cannot exist</t>
        </r>
      </text>
    </comment>
    <comment ref="M3716" authorId="0" shapeId="0">
      <text>
        <r>
          <rPr>
            <sz val="9"/>
            <color indexed="81"/>
            <rFont val="Tahoma"/>
            <family val="2"/>
          </rPr>
          <t>M: Missing value; data cannot exist</t>
        </r>
      </text>
    </comment>
    <comment ref="N3716" authorId="0" shapeId="0">
      <text>
        <r>
          <rPr>
            <sz val="9"/>
            <color indexed="81"/>
            <rFont val="Tahoma"/>
            <family val="2"/>
          </rPr>
          <t>M: Missing value; data cannot exist</t>
        </r>
      </text>
    </comment>
    <comment ref="K3757" authorId="0" shapeId="0">
      <text>
        <r>
          <rPr>
            <sz val="9"/>
            <color indexed="81"/>
            <rFont val="Tahoma"/>
            <family val="2"/>
          </rPr>
          <t>M: Missing value; data cannot exist</t>
        </r>
      </text>
    </comment>
    <comment ref="L3757" authorId="0" shapeId="0">
      <text>
        <r>
          <rPr>
            <sz val="9"/>
            <color indexed="81"/>
            <rFont val="Tahoma"/>
            <family val="2"/>
          </rPr>
          <t>M: Missing value; data cannot exist</t>
        </r>
      </text>
    </comment>
    <comment ref="M3757" authorId="0" shapeId="0">
      <text>
        <r>
          <rPr>
            <sz val="9"/>
            <color indexed="81"/>
            <rFont val="Tahoma"/>
            <family val="2"/>
          </rPr>
          <t>M: Missing value; data cannot exist</t>
        </r>
      </text>
    </comment>
    <comment ref="N3757" authorId="0" shapeId="0">
      <text>
        <r>
          <rPr>
            <sz val="9"/>
            <color indexed="81"/>
            <rFont val="Tahoma"/>
            <family val="2"/>
          </rPr>
          <t>M: Missing value; data cannot exist</t>
        </r>
      </text>
    </comment>
    <comment ref="K3758" authorId="0" shapeId="0">
      <text>
        <r>
          <rPr>
            <sz val="9"/>
            <color indexed="81"/>
            <rFont val="Tahoma"/>
            <family val="2"/>
          </rPr>
          <t>M: Missing value; data cannot exist</t>
        </r>
      </text>
    </comment>
    <comment ref="L3758" authorId="0" shapeId="0">
      <text>
        <r>
          <rPr>
            <sz val="9"/>
            <color indexed="81"/>
            <rFont val="Tahoma"/>
            <family val="2"/>
          </rPr>
          <t>M: Missing value; data cannot exist</t>
        </r>
      </text>
    </comment>
    <comment ref="M3758" authorId="0" shapeId="0">
      <text>
        <r>
          <rPr>
            <sz val="9"/>
            <color indexed="81"/>
            <rFont val="Tahoma"/>
            <family val="2"/>
          </rPr>
          <t>M: Missing value; data cannot exist</t>
        </r>
      </text>
    </comment>
    <comment ref="N3758" authorId="0" shapeId="0">
      <text>
        <r>
          <rPr>
            <sz val="9"/>
            <color indexed="81"/>
            <rFont val="Tahoma"/>
            <family val="2"/>
          </rPr>
          <t>M: Missing value; data cannot exist</t>
        </r>
      </text>
    </comment>
    <comment ref="K3783" authorId="0" shapeId="0">
      <text>
        <r>
          <rPr>
            <sz val="9"/>
            <color indexed="81"/>
            <rFont val="Tahoma"/>
            <family val="2"/>
          </rPr>
          <t>M: Missing value; data cannot exist</t>
        </r>
      </text>
    </comment>
    <comment ref="L3783" authorId="0" shapeId="0">
      <text>
        <r>
          <rPr>
            <sz val="9"/>
            <color indexed="81"/>
            <rFont val="Tahoma"/>
            <family val="2"/>
          </rPr>
          <t>M: Missing value; data cannot exist</t>
        </r>
      </text>
    </comment>
    <comment ref="M3783" authorId="0" shapeId="0">
      <text>
        <r>
          <rPr>
            <sz val="9"/>
            <color indexed="81"/>
            <rFont val="Tahoma"/>
            <family val="2"/>
          </rPr>
          <t>M: Missing value; data cannot exist</t>
        </r>
      </text>
    </comment>
    <comment ref="N3783" authorId="0" shapeId="0">
      <text>
        <r>
          <rPr>
            <sz val="9"/>
            <color indexed="81"/>
            <rFont val="Tahoma"/>
            <family val="2"/>
          </rPr>
          <t>M: Missing value; data cannot exist</t>
        </r>
      </text>
    </comment>
    <comment ref="K3824" authorId="0" shapeId="0">
      <text>
        <r>
          <rPr>
            <sz val="9"/>
            <color indexed="81"/>
            <rFont val="Tahoma"/>
            <family val="2"/>
          </rPr>
          <t>M: Missing value; data cannot exist</t>
        </r>
      </text>
    </comment>
    <comment ref="L3824" authorId="0" shapeId="0">
      <text>
        <r>
          <rPr>
            <sz val="9"/>
            <color indexed="81"/>
            <rFont val="Tahoma"/>
            <family val="2"/>
          </rPr>
          <t>M: Missing value; data cannot exist</t>
        </r>
      </text>
    </comment>
    <comment ref="M3824" authorId="0" shapeId="0">
      <text>
        <r>
          <rPr>
            <sz val="9"/>
            <color indexed="81"/>
            <rFont val="Tahoma"/>
            <family val="2"/>
          </rPr>
          <t>M: Missing value; data cannot exist</t>
        </r>
      </text>
    </comment>
    <comment ref="N3824" authorId="0" shapeId="0">
      <text>
        <r>
          <rPr>
            <sz val="9"/>
            <color indexed="81"/>
            <rFont val="Tahoma"/>
            <family val="2"/>
          </rPr>
          <t>M: Missing value; data cannot exist</t>
        </r>
      </text>
    </comment>
    <comment ref="K3825" authorId="0" shapeId="0">
      <text>
        <r>
          <rPr>
            <sz val="9"/>
            <color indexed="81"/>
            <rFont val="Tahoma"/>
            <family val="2"/>
          </rPr>
          <t>M: Missing value; data cannot exist</t>
        </r>
      </text>
    </comment>
    <comment ref="L3825" authorId="0" shapeId="0">
      <text>
        <r>
          <rPr>
            <sz val="9"/>
            <color indexed="81"/>
            <rFont val="Tahoma"/>
            <family val="2"/>
          </rPr>
          <t>M: Missing value; data cannot exist</t>
        </r>
      </text>
    </comment>
    <comment ref="M3825" authorId="0" shapeId="0">
      <text>
        <r>
          <rPr>
            <sz val="9"/>
            <color indexed="81"/>
            <rFont val="Tahoma"/>
            <family val="2"/>
          </rPr>
          <t>M: Missing value; data cannot exist</t>
        </r>
      </text>
    </comment>
    <comment ref="N3825" authorId="0" shapeId="0">
      <text>
        <r>
          <rPr>
            <sz val="9"/>
            <color indexed="81"/>
            <rFont val="Tahoma"/>
            <family val="2"/>
          </rPr>
          <t>M: Missing value; data cannot exist</t>
        </r>
      </text>
    </comment>
    <comment ref="K3850" authorId="0" shapeId="0">
      <text>
        <r>
          <rPr>
            <sz val="9"/>
            <color indexed="81"/>
            <rFont val="Tahoma"/>
            <family val="2"/>
          </rPr>
          <t>M: Missing value; data cannot exist</t>
        </r>
      </text>
    </comment>
    <comment ref="L3850" authorId="0" shapeId="0">
      <text>
        <r>
          <rPr>
            <sz val="9"/>
            <color indexed="81"/>
            <rFont val="Tahoma"/>
            <family val="2"/>
          </rPr>
          <t>M: Missing value; data cannot exist</t>
        </r>
      </text>
    </comment>
    <comment ref="M3850" authorId="0" shapeId="0">
      <text>
        <r>
          <rPr>
            <sz val="9"/>
            <color indexed="81"/>
            <rFont val="Tahoma"/>
            <family val="2"/>
          </rPr>
          <t>M: Missing value; data cannot exist</t>
        </r>
      </text>
    </comment>
    <comment ref="N3850" authorId="0" shapeId="0">
      <text>
        <r>
          <rPr>
            <sz val="9"/>
            <color indexed="81"/>
            <rFont val="Tahoma"/>
            <family val="2"/>
          </rPr>
          <t>M: Missing value; data cannot exist</t>
        </r>
      </text>
    </comment>
    <comment ref="K3891" authorId="0" shapeId="0">
      <text>
        <r>
          <rPr>
            <sz val="9"/>
            <color indexed="81"/>
            <rFont val="Tahoma"/>
            <family val="2"/>
          </rPr>
          <t>M: Missing value; data cannot exist</t>
        </r>
      </text>
    </comment>
    <comment ref="L3891" authorId="0" shapeId="0">
      <text>
        <r>
          <rPr>
            <sz val="9"/>
            <color indexed="81"/>
            <rFont val="Tahoma"/>
            <family val="2"/>
          </rPr>
          <t>M: Missing value; data cannot exist</t>
        </r>
      </text>
    </comment>
    <comment ref="M3891" authorId="0" shapeId="0">
      <text>
        <r>
          <rPr>
            <sz val="9"/>
            <color indexed="81"/>
            <rFont val="Tahoma"/>
            <family val="2"/>
          </rPr>
          <t>M: Missing value; data cannot exist</t>
        </r>
      </text>
    </comment>
    <comment ref="N3891" authorId="0" shapeId="0">
      <text>
        <r>
          <rPr>
            <sz val="9"/>
            <color indexed="81"/>
            <rFont val="Tahoma"/>
            <family val="2"/>
          </rPr>
          <t>M: Missing value; data cannot exist</t>
        </r>
      </text>
    </comment>
    <comment ref="K3892" authorId="0" shapeId="0">
      <text>
        <r>
          <rPr>
            <sz val="9"/>
            <color indexed="81"/>
            <rFont val="Tahoma"/>
            <family val="2"/>
          </rPr>
          <t>M: Missing value; data cannot exist</t>
        </r>
      </text>
    </comment>
    <comment ref="L3892" authorId="0" shapeId="0">
      <text>
        <r>
          <rPr>
            <sz val="9"/>
            <color indexed="81"/>
            <rFont val="Tahoma"/>
            <family val="2"/>
          </rPr>
          <t>M: Missing value; data cannot exist</t>
        </r>
      </text>
    </comment>
    <comment ref="M3892" authorId="0" shapeId="0">
      <text>
        <r>
          <rPr>
            <sz val="9"/>
            <color indexed="81"/>
            <rFont val="Tahoma"/>
            <family val="2"/>
          </rPr>
          <t>M: Missing value; data cannot exist</t>
        </r>
      </text>
    </comment>
    <comment ref="N3892" authorId="0" shapeId="0">
      <text>
        <r>
          <rPr>
            <sz val="9"/>
            <color indexed="81"/>
            <rFont val="Tahoma"/>
            <family val="2"/>
          </rPr>
          <t>M: Missing value; data cannot exist</t>
        </r>
      </text>
    </comment>
    <comment ref="K3917" authorId="0" shapeId="0">
      <text>
        <r>
          <rPr>
            <sz val="9"/>
            <color indexed="81"/>
            <rFont val="Tahoma"/>
            <family val="2"/>
          </rPr>
          <t>M: Missing value; data cannot exist</t>
        </r>
      </text>
    </comment>
    <comment ref="L3917" authorId="0" shapeId="0">
      <text>
        <r>
          <rPr>
            <sz val="9"/>
            <color indexed="81"/>
            <rFont val="Tahoma"/>
            <family val="2"/>
          </rPr>
          <t>M: Missing value; data cannot exist</t>
        </r>
      </text>
    </comment>
    <comment ref="M3917" authorId="0" shapeId="0">
      <text>
        <r>
          <rPr>
            <sz val="9"/>
            <color indexed="81"/>
            <rFont val="Tahoma"/>
            <family val="2"/>
          </rPr>
          <t>M: Missing value; data cannot exist</t>
        </r>
      </text>
    </comment>
    <comment ref="N3917" authorId="0" shapeId="0">
      <text>
        <r>
          <rPr>
            <sz val="9"/>
            <color indexed="81"/>
            <rFont val="Tahoma"/>
            <family val="2"/>
          </rPr>
          <t>M: Missing value; data cannot exist</t>
        </r>
      </text>
    </comment>
    <comment ref="K3958" authorId="0" shapeId="0">
      <text>
        <r>
          <rPr>
            <sz val="9"/>
            <color indexed="81"/>
            <rFont val="Tahoma"/>
            <family val="2"/>
          </rPr>
          <t>M: Missing value; data cannot exist</t>
        </r>
      </text>
    </comment>
    <comment ref="L3958" authorId="0" shapeId="0">
      <text>
        <r>
          <rPr>
            <sz val="9"/>
            <color indexed="81"/>
            <rFont val="Tahoma"/>
            <family val="2"/>
          </rPr>
          <t>M: Missing value; data cannot exist</t>
        </r>
      </text>
    </comment>
    <comment ref="M3958" authorId="0" shapeId="0">
      <text>
        <r>
          <rPr>
            <sz val="9"/>
            <color indexed="81"/>
            <rFont val="Tahoma"/>
            <family val="2"/>
          </rPr>
          <t>M: Missing value; data cannot exist</t>
        </r>
      </text>
    </comment>
    <comment ref="N3958" authorId="0" shapeId="0">
      <text>
        <r>
          <rPr>
            <sz val="9"/>
            <color indexed="81"/>
            <rFont val="Tahoma"/>
            <family val="2"/>
          </rPr>
          <t>M: Missing value; data cannot exist</t>
        </r>
      </text>
    </comment>
    <comment ref="K3959" authorId="0" shapeId="0">
      <text>
        <r>
          <rPr>
            <sz val="9"/>
            <color indexed="81"/>
            <rFont val="Tahoma"/>
            <family val="2"/>
          </rPr>
          <t>M: Missing value; data cannot exist</t>
        </r>
      </text>
    </comment>
    <comment ref="L3959" authorId="0" shapeId="0">
      <text>
        <r>
          <rPr>
            <sz val="9"/>
            <color indexed="81"/>
            <rFont val="Tahoma"/>
            <family val="2"/>
          </rPr>
          <t>M: Missing value; data cannot exist</t>
        </r>
      </text>
    </comment>
    <comment ref="M3959" authorId="0" shapeId="0">
      <text>
        <r>
          <rPr>
            <sz val="9"/>
            <color indexed="81"/>
            <rFont val="Tahoma"/>
            <family val="2"/>
          </rPr>
          <t>M: Missing value; data cannot exist</t>
        </r>
      </text>
    </comment>
    <comment ref="N3959" authorId="0" shapeId="0">
      <text>
        <r>
          <rPr>
            <sz val="9"/>
            <color indexed="81"/>
            <rFont val="Tahoma"/>
            <family val="2"/>
          </rPr>
          <t>M: Missing value; data cannot exist</t>
        </r>
      </text>
    </comment>
    <comment ref="K3984" authorId="0" shapeId="0">
      <text>
        <r>
          <rPr>
            <sz val="9"/>
            <color indexed="81"/>
            <rFont val="Tahoma"/>
            <family val="2"/>
          </rPr>
          <t>M: Missing value; data cannot exist</t>
        </r>
      </text>
    </comment>
    <comment ref="L3984" authorId="0" shapeId="0">
      <text>
        <r>
          <rPr>
            <sz val="9"/>
            <color indexed="81"/>
            <rFont val="Tahoma"/>
            <family val="2"/>
          </rPr>
          <t>M: Missing value; data cannot exist</t>
        </r>
      </text>
    </comment>
    <comment ref="M3984" authorId="0" shapeId="0">
      <text>
        <r>
          <rPr>
            <sz val="9"/>
            <color indexed="81"/>
            <rFont val="Tahoma"/>
            <family val="2"/>
          </rPr>
          <t>M: Missing value; data cannot exist</t>
        </r>
      </text>
    </comment>
    <comment ref="N3984" authorId="0" shapeId="0">
      <text>
        <r>
          <rPr>
            <sz val="9"/>
            <color indexed="81"/>
            <rFont val="Tahoma"/>
            <family val="2"/>
          </rPr>
          <t>M: Missing value; data cannot exist</t>
        </r>
      </text>
    </comment>
    <comment ref="K4025" authorId="0" shapeId="0">
      <text>
        <r>
          <rPr>
            <sz val="9"/>
            <color indexed="81"/>
            <rFont val="Tahoma"/>
            <family val="2"/>
          </rPr>
          <t>M: Missing value; data cannot exist</t>
        </r>
      </text>
    </comment>
    <comment ref="L4025" authorId="0" shapeId="0">
      <text>
        <r>
          <rPr>
            <sz val="9"/>
            <color indexed="81"/>
            <rFont val="Tahoma"/>
            <family val="2"/>
          </rPr>
          <t>M: Missing value; data cannot exist</t>
        </r>
      </text>
    </comment>
    <comment ref="M4025" authorId="0" shapeId="0">
      <text>
        <r>
          <rPr>
            <sz val="9"/>
            <color indexed="81"/>
            <rFont val="Tahoma"/>
            <family val="2"/>
          </rPr>
          <t>M: Missing value; data cannot exist</t>
        </r>
      </text>
    </comment>
    <comment ref="N4025" authorId="0" shapeId="0">
      <text>
        <r>
          <rPr>
            <sz val="9"/>
            <color indexed="81"/>
            <rFont val="Tahoma"/>
            <family val="2"/>
          </rPr>
          <t>M: Missing value; data cannot exist</t>
        </r>
      </text>
    </comment>
    <comment ref="K4026" authorId="0" shapeId="0">
      <text>
        <r>
          <rPr>
            <sz val="9"/>
            <color indexed="81"/>
            <rFont val="Tahoma"/>
            <family val="2"/>
          </rPr>
          <t>M: Missing value; data cannot exist</t>
        </r>
      </text>
    </comment>
    <comment ref="L4026" authorId="0" shapeId="0">
      <text>
        <r>
          <rPr>
            <sz val="9"/>
            <color indexed="81"/>
            <rFont val="Tahoma"/>
            <family val="2"/>
          </rPr>
          <t>M: Missing value; data cannot exist</t>
        </r>
      </text>
    </comment>
    <comment ref="M4026" authorId="0" shapeId="0">
      <text>
        <r>
          <rPr>
            <sz val="9"/>
            <color indexed="81"/>
            <rFont val="Tahoma"/>
            <family val="2"/>
          </rPr>
          <t>M: Missing value; data cannot exist</t>
        </r>
      </text>
    </comment>
    <comment ref="N4026" authorId="0" shapeId="0">
      <text>
        <r>
          <rPr>
            <sz val="9"/>
            <color indexed="81"/>
            <rFont val="Tahoma"/>
            <family val="2"/>
          </rPr>
          <t>M: Missing value; data cannot exist</t>
        </r>
      </text>
    </comment>
    <comment ref="K4051" authorId="0" shapeId="0">
      <text>
        <r>
          <rPr>
            <sz val="9"/>
            <color indexed="81"/>
            <rFont val="Tahoma"/>
            <family val="2"/>
          </rPr>
          <t>M: Missing value; data cannot exist</t>
        </r>
      </text>
    </comment>
    <comment ref="L4051" authorId="0" shapeId="0">
      <text>
        <r>
          <rPr>
            <sz val="9"/>
            <color indexed="81"/>
            <rFont val="Tahoma"/>
            <family val="2"/>
          </rPr>
          <t>M: Missing value; data cannot exist</t>
        </r>
      </text>
    </comment>
    <comment ref="M4051" authorId="0" shapeId="0">
      <text>
        <r>
          <rPr>
            <sz val="9"/>
            <color indexed="81"/>
            <rFont val="Tahoma"/>
            <family val="2"/>
          </rPr>
          <t>M: Missing value; data cannot exist</t>
        </r>
      </text>
    </comment>
    <comment ref="N4051" authorId="0" shapeId="0">
      <text>
        <r>
          <rPr>
            <sz val="9"/>
            <color indexed="81"/>
            <rFont val="Tahoma"/>
            <family val="2"/>
          </rPr>
          <t>M: Missing value; data cannot exist</t>
        </r>
      </text>
    </comment>
    <comment ref="K4092" authorId="0" shapeId="0">
      <text>
        <r>
          <rPr>
            <sz val="9"/>
            <color indexed="81"/>
            <rFont val="Tahoma"/>
            <family val="2"/>
          </rPr>
          <t>M: Missing value; data cannot exist</t>
        </r>
      </text>
    </comment>
    <comment ref="L4092" authorId="0" shapeId="0">
      <text>
        <r>
          <rPr>
            <sz val="9"/>
            <color indexed="81"/>
            <rFont val="Tahoma"/>
            <family val="2"/>
          </rPr>
          <t>M: Missing value; data cannot exist</t>
        </r>
      </text>
    </comment>
    <comment ref="M4092" authorId="0" shapeId="0">
      <text>
        <r>
          <rPr>
            <sz val="9"/>
            <color indexed="81"/>
            <rFont val="Tahoma"/>
            <family val="2"/>
          </rPr>
          <t>M: Missing value; data cannot exist</t>
        </r>
      </text>
    </comment>
    <comment ref="N4092" authorId="0" shapeId="0">
      <text>
        <r>
          <rPr>
            <sz val="9"/>
            <color indexed="81"/>
            <rFont val="Tahoma"/>
            <family val="2"/>
          </rPr>
          <t>M: Missing value; data cannot exist</t>
        </r>
      </text>
    </comment>
    <comment ref="K4093" authorId="0" shapeId="0">
      <text>
        <r>
          <rPr>
            <sz val="9"/>
            <color indexed="81"/>
            <rFont val="Tahoma"/>
            <family val="2"/>
          </rPr>
          <t>M: Missing value; data cannot exist</t>
        </r>
      </text>
    </comment>
    <comment ref="L4093" authorId="0" shapeId="0">
      <text>
        <r>
          <rPr>
            <sz val="9"/>
            <color indexed="81"/>
            <rFont val="Tahoma"/>
            <family val="2"/>
          </rPr>
          <t>M: Missing value; data cannot exist</t>
        </r>
      </text>
    </comment>
    <comment ref="M4093" authorId="0" shapeId="0">
      <text>
        <r>
          <rPr>
            <sz val="9"/>
            <color indexed="81"/>
            <rFont val="Tahoma"/>
            <family val="2"/>
          </rPr>
          <t>M: Missing value; data cannot exist</t>
        </r>
      </text>
    </comment>
    <comment ref="N4093" authorId="0" shapeId="0">
      <text>
        <r>
          <rPr>
            <sz val="9"/>
            <color indexed="81"/>
            <rFont val="Tahoma"/>
            <family val="2"/>
          </rPr>
          <t>M: Missing value; data cannot exist</t>
        </r>
      </text>
    </comment>
    <comment ref="K4118" authorId="0" shapeId="0">
      <text>
        <r>
          <rPr>
            <sz val="9"/>
            <color indexed="81"/>
            <rFont val="Tahoma"/>
            <family val="2"/>
          </rPr>
          <t>M: Missing value; data cannot exist</t>
        </r>
      </text>
    </comment>
    <comment ref="L4118" authorId="0" shapeId="0">
      <text>
        <r>
          <rPr>
            <sz val="9"/>
            <color indexed="81"/>
            <rFont val="Tahoma"/>
            <family val="2"/>
          </rPr>
          <t>M: Missing value; data cannot exist</t>
        </r>
      </text>
    </comment>
    <comment ref="M4118" authorId="0" shapeId="0">
      <text>
        <r>
          <rPr>
            <sz val="9"/>
            <color indexed="81"/>
            <rFont val="Tahoma"/>
            <family val="2"/>
          </rPr>
          <t>M: Missing value; data cannot exist</t>
        </r>
      </text>
    </comment>
    <comment ref="N4118" authorId="0" shapeId="0">
      <text>
        <r>
          <rPr>
            <sz val="9"/>
            <color indexed="81"/>
            <rFont val="Tahoma"/>
            <family val="2"/>
          </rPr>
          <t>M: Missing value; data cannot exist</t>
        </r>
      </text>
    </comment>
    <comment ref="K4159" authorId="0" shapeId="0">
      <text>
        <r>
          <rPr>
            <sz val="9"/>
            <color indexed="81"/>
            <rFont val="Tahoma"/>
            <family val="2"/>
          </rPr>
          <t>M: Missing value; data cannot exist</t>
        </r>
      </text>
    </comment>
    <comment ref="L4159" authorId="0" shapeId="0">
      <text>
        <r>
          <rPr>
            <sz val="9"/>
            <color indexed="81"/>
            <rFont val="Tahoma"/>
            <family val="2"/>
          </rPr>
          <t>M: Missing value; data cannot exist</t>
        </r>
      </text>
    </comment>
    <comment ref="M4159" authorId="0" shapeId="0">
      <text>
        <r>
          <rPr>
            <sz val="9"/>
            <color indexed="81"/>
            <rFont val="Tahoma"/>
            <family val="2"/>
          </rPr>
          <t>M: Missing value; data cannot exist</t>
        </r>
      </text>
    </comment>
    <comment ref="N4159" authorId="0" shapeId="0">
      <text>
        <r>
          <rPr>
            <sz val="9"/>
            <color indexed="81"/>
            <rFont val="Tahoma"/>
            <family val="2"/>
          </rPr>
          <t>M: Missing value; data cannot exist</t>
        </r>
      </text>
    </comment>
    <comment ref="K4160" authorId="0" shapeId="0">
      <text>
        <r>
          <rPr>
            <sz val="9"/>
            <color indexed="81"/>
            <rFont val="Tahoma"/>
            <family val="2"/>
          </rPr>
          <t>M: Missing value; data cannot exist</t>
        </r>
      </text>
    </comment>
    <comment ref="L4160" authorId="0" shapeId="0">
      <text>
        <r>
          <rPr>
            <sz val="9"/>
            <color indexed="81"/>
            <rFont val="Tahoma"/>
            <family val="2"/>
          </rPr>
          <t>M: Missing value; data cannot exist</t>
        </r>
      </text>
    </comment>
    <comment ref="M4160" authorId="0" shapeId="0">
      <text>
        <r>
          <rPr>
            <sz val="9"/>
            <color indexed="81"/>
            <rFont val="Tahoma"/>
            <family val="2"/>
          </rPr>
          <t>M: Missing value; data cannot exist</t>
        </r>
      </text>
    </comment>
    <comment ref="N4160" authorId="0" shapeId="0">
      <text>
        <r>
          <rPr>
            <sz val="9"/>
            <color indexed="81"/>
            <rFont val="Tahoma"/>
            <family val="2"/>
          </rPr>
          <t>M: Missing value; data cannot exist</t>
        </r>
      </text>
    </comment>
    <comment ref="K4185" authorId="0" shapeId="0">
      <text>
        <r>
          <rPr>
            <sz val="9"/>
            <color indexed="81"/>
            <rFont val="Tahoma"/>
            <family val="2"/>
          </rPr>
          <t>M: Missing value; data cannot exist</t>
        </r>
      </text>
    </comment>
    <comment ref="L4185" authorId="0" shapeId="0">
      <text>
        <r>
          <rPr>
            <sz val="9"/>
            <color indexed="81"/>
            <rFont val="Tahoma"/>
            <family val="2"/>
          </rPr>
          <t>M: Missing value; data cannot exist</t>
        </r>
      </text>
    </comment>
    <comment ref="M4185" authorId="0" shapeId="0">
      <text>
        <r>
          <rPr>
            <sz val="9"/>
            <color indexed="81"/>
            <rFont val="Tahoma"/>
            <family val="2"/>
          </rPr>
          <t>M: Missing value; data cannot exist</t>
        </r>
      </text>
    </comment>
    <comment ref="N4185" authorId="0" shapeId="0">
      <text>
        <r>
          <rPr>
            <sz val="9"/>
            <color indexed="81"/>
            <rFont val="Tahoma"/>
            <family val="2"/>
          </rPr>
          <t>M: Missing value; data cannot exist</t>
        </r>
      </text>
    </comment>
    <comment ref="K4226" authorId="0" shapeId="0">
      <text>
        <r>
          <rPr>
            <sz val="9"/>
            <color indexed="81"/>
            <rFont val="Tahoma"/>
            <family val="2"/>
          </rPr>
          <t>M: Missing value; data cannot exist</t>
        </r>
      </text>
    </comment>
    <comment ref="L4226" authorId="0" shapeId="0">
      <text>
        <r>
          <rPr>
            <sz val="9"/>
            <color indexed="81"/>
            <rFont val="Tahoma"/>
            <family val="2"/>
          </rPr>
          <t>M: Missing value; data cannot exist</t>
        </r>
      </text>
    </comment>
    <comment ref="M4226" authorId="0" shapeId="0">
      <text>
        <r>
          <rPr>
            <sz val="9"/>
            <color indexed="81"/>
            <rFont val="Tahoma"/>
            <family val="2"/>
          </rPr>
          <t>M: Missing value; data cannot exist</t>
        </r>
      </text>
    </comment>
    <comment ref="N4226" authorId="0" shapeId="0">
      <text>
        <r>
          <rPr>
            <sz val="9"/>
            <color indexed="81"/>
            <rFont val="Tahoma"/>
            <family val="2"/>
          </rPr>
          <t>M: Missing value; data cannot exist</t>
        </r>
      </text>
    </comment>
    <comment ref="K4227" authorId="0" shapeId="0">
      <text>
        <r>
          <rPr>
            <sz val="9"/>
            <color indexed="81"/>
            <rFont val="Tahoma"/>
            <family val="2"/>
          </rPr>
          <t>M: Missing value; data cannot exist</t>
        </r>
      </text>
    </comment>
    <comment ref="L4227" authorId="0" shapeId="0">
      <text>
        <r>
          <rPr>
            <sz val="9"/>
            <color indexed="81"/>
            <rFont val="Tahoma"/>
            <family val="2"/>
          </rPr>
          <t>M: Missing value; data cannot exist</t>
        </r>
      </text>
    </comment>
    <comment ref="M4227" authorId="0" shapeId="0">
      <text>
        <r>
          <rPr>
            <sz val="9"/>
            <color indexed="81"/>
            <rFont val="Tahoma"/>
            <family val="2"/>
          </rPr>
          <t>M: Missing value; data cannot exist</t>
        </r>
      </text>
    </comment>
    <comment ref="N4227" authorId="0" shapeId="0">
      <text>
        <r>
          <rPr>
            <sz val="9"/>
            <color indexed="81"/>
            <rFont val="Tahoma"/>
            <family val="2"/>
          </rPr>
          <t>M: Missing value; data cannot exist</t>
        </r>
      </text>
    </comment>
    <comment ref="K4252" authorId="0" shapeId="0">
      <text>
        <r>
          <rPr>
            <sz val="9"/>
            <color indexed="81"/>
            <rFont val="Tahoma"/>
            <family val="2"/>
          </rPr>
          <t>M: Missing value; data cannot exist</t>
        </r>
      </text>
    </comment>
    <comment ref="L4252" authorId="0" shapeId="0">
      <text>
        <r>
          <rPr>
            <sz val="9"/>
            <color indexed="81"/>
            <rFont val="Tahoma"/>
            <family val="2"/>
          </rPr>
          <t>M: Missing value; data cannot exist</t>
        </r>
      </text>
    </comment>
    <comment ref="M4252" authorId="0" shapeId="0">
      <text>
        <r>
          <rPr>
            <sz val="9"/>
            <color indexed="81"/>
            <rFont val="Tahoma"/>
            <family val="2"/>
          </rPr>
          <t>M: Missing value; data cannot exist</t>
        </r>
      </text>
    </comment>
    <comment ref="N4252" authorId="0" shapeId="0">
      <text>
        <r>
          <rPr>
            <sz val="9"/>
            <color indexed="81"/>
            <rFont val="Tahoma"/>
            <family val="2"/>
          </rPr>
          <t>M: Missing value; data cannot exist</t>
        </r>
      </text>
    </comment>
    <comment ref="K4293" authorId="0" shapeId="0">
      <text>
        <r>
          <rPr>
            <sz val="9"/>
            <color indexed="81"/>
            <rFont val="Tahoma"/>
            <family val="2"/>
          </rPr>
          <t>M: Missing value; data cannot exist</t>
        </r>
      </text>
    </comment>
    <comment ref="L4293" authorId="0" shapeId="0">
      <text>
        <r>
          <rPr>
            <sz val="9"/>
            <color indexed="81"/>
            <rFont val="Tahoma"/>
            <family val="2"/>
          </rPr>
          <t>M: Missing value; data cannot exist</t>
        </r>
      </text>
    </comment>
    <comment ref="M4293" authorId="0" shapeId="0">
      <text>
        <r>
          <rPr>
            <sz val="9"/>
            <color indexed="81"/>
            <rFont val="Tahoma"/>
            <family val="2"/>
          </rPr>
          <t>M: Missing value; data cannot exist</t>
        </r>
      </text>
    </comment>
    <comment ref="N4293" authorId="0" shapeId="0">
      <text>
        <r>
          <rPr>
            <sz val="9"/>
            <color indexed="81"/>
            <rFont val="Tahoma"/>
            <family val="2"/>
          </rPr>
          <t>M: Missing value; data cannot exist</t>
        </r>
      </text>
    </comment>
    <comment ref="K4294" authorId="0" shapeId="0">
      <text>
        <r>
          <rPr>
            <sz val="9"/>
            <color indexed="81"/>
            <rFont val="Tahoma"/>
            <family val="2"/>
          </rPr>
          <t>M: Missing value; data cannot exist</t>
        </r>
      </text>
    </comment>
    <comment ref="L4294" authorId="0" shapeId="0">
      <text>
        <r>
          <rPr>
            <sz val="9"/>
            <color indexed="81"/>
            <rFont val="Tahoma"/>
            <family val="2"/>
          </rPr>
          <t>M: Missing value; data cannot exist</t>
        </r>
      </text>
    </comment>
    <comment ref="M4294" authorId="0" shapeId="0">
      <text>
        <r>
          <rPr>
            <sz val="9"/>
            <color indexed="81"/>
            <rFont val="Tahoma"/>
            <family val="2"/>
          </rPr>
          <t>M: Missing value; data cannot exist</t>
        </r>
      </text>
    </comment>
    <comment ref="N4294" authorId="0" shapeId="0">
      <text>
        <r>
          <rPr>
            <sz val="9"/>
            <color indexed="81"/>
            <rFont val="Tahoma"/>
            <family val="2"/>
          </rPr>
          <t>M: Missing value; data cannot exist</t>
        </r>
      </text>
    </comment>
    <comment ref="K4319" authorId="0" shapeId="0">
      <text>
        <r>
          <rPr>
            <sz val="9"/>
            <color indexed="81"/>
            <rFont val="Tahoma"/>
            <family val="2"/>
          </rPr>
          <t>M: Missing value; data cannot exist</t>
        </r>
      </text>
    </comment>
    <comment ref="L4319" authorId="0" shapeId="0">
      <text>
        <r>
          <rPr>
            <sz val="9"/>
            <color indexed="81"/>
            <rFont val="Tahoma"/>
            <family val="2"/>
          </rPr>
          <t>M: Missing value; data cannot exist</t>
        </r>
      </text>
    </comment>
    <comment ref="M4319" authorId="0" shapeId="0">
      <text>
        <r>
          <rPr>
            <sz val="9"/>
            <color indexed="81"/>
            <rFont val="Tahoma"/>
            <family val="2"/>
          </rPr>
          <t>M: Missing value; data cannot exist</t>
        </r>
      </text>
    </comment>
    <comment ref="N4319" authorId="0" shapeId="0">
      <text>
        <r>
          <rPr>
            <sz val="9"/>
            <color indexed="81"/>
            <rFont val="Tahoma"/>
            <family val="2"/>
          </rPr>
          <t>M: Missing value; data cannot exist</t>
        </r>
      </text>
    </comment>
    <comment ref="K4360" authorId="0" shapeId="0">
      <text>
        <r>
          <rPr>
            <sz val="9"/>
            <color indexed="81"/>
            <rFont val="Tahoma"/>
            <family val="2"/>
          </rPr>
          <t>M: Missing value; data cannot exist</t>
        </r>
      </text>
    </comment>
    <comment ref="L4360" authorId="0" shapeId="0">
      <text>
        <r>
          <rPr>
            <sz val="9"/>
            <color indexed="81"/>
            <rFont val="Tahoma"/>
            <family val="2"/>
          </rPr>
          <t>M: Missing value; data cannot exist</t>
        </r>
      </text>
    </comment>
    <comment ref="M4360" authorId="0" shapeId="0">
      <text>
        <r>
          <rPr>
            <sz val="9"/>
            <color indexed="81"/>
            <rFont val="Tahoma"/>
            <family val="2"/>
          </rPr>
          <t>M: Missing value; data cannot exist</t>
        </r>
      </text>
    </comment>
    <comment ref="N4360" authorId="0" shapeId="0">
      <text>
        <r>
          <rPr>
            <sz val="9"/>
            <color indexed="81"/>
            <rFont val="Tahoma"/>
            <family val="2"/>
          </rPr>
          <t>M: Missing value; data cannot exist</t>
        </r>
      </text>
    </comment>
    <comment ref="K4361" authorId="0" shapeId="0">
      <text>
        <r>
          <rPr>
            <sz val="9"/>
            <color indexed="81"/>
            <rFont val="Tahoma"/>
            <family val="2"/>
          </rPr>
          <t>M: Missing value; data cannot exist</t>
        </r>
      </text>
    </comment>
    <comment ref="L4361" authorId="0" shapeId="0">
      <text>
        <r>
          <rPr>
            <sz val="9"/>
            <color indexed="81"/>
            <rFont val="Tahoma"/>
            <family val="2"/>
          </rPr>
          <t>M: Missing value; data cannot exist</t>
        </r>
      </text>
    </comment>
    <comment ref="M4361" authorId="0" shapeId="0">
      <text>
        <r>
          <rPr>
            <sz val="9"/>
            <color indexed="81"/>
            <rFont val="Tahoma"/>
            <family val="2"/>
          </rPr>
          <t>M: Missing value; data cannot exist</t>
        </r>
      </text>
    </comment>
    <comment ref="N4361" authorId="0" shapeId="0">
      <text>
        <r>
          <rPr>
            <sz val="9"/>
            <color indexed="81"/>
            <rFont val="Tahoma"/>
            <family val="2"/>
          </rPr>
          <t>M: Missing value; data cannot exist</t>
        </r>
      </text>
    </comment>
    <comment ref="K4386" authorId="0" shapeId="0">
      <text>
        <r>
          <rPr>
            <sz val="9"/>
            <color indexed="81"/>
            <rFont val="Tahoma"/>
            <family val="2"/>
          </rPr>
          <t>M: Missing value; data cannot exist</t>
        </r>
      </text>
    </comment>
    <comment ref="L4386" authorId="0" shapeId="0">
      <text>
        <r>
          <rPr>
            <sz val="9"/>
            <color indexed="81"/>
            <rFont val="Tahoma"/>
            <family val="2"/>
          </rPr>
          <t>M: Missing value; data cannot exist</t>
        </r>
      </text>
    </comment>
    <comment ref="M4386" authorId="0" shapeId="0">
      <text>
        <r>
          <rPr>
            <sz val="9"/>
            <color indexed="81"/>
            <rFont val="Tahoma"/>
            <family val="2"/>
          </rPr>
          <t>M: Missing value; data cannot exist</t>
        </r>
      </text>
    </comment>
    <comment ref="N4386" authorId="0" shapeId="0">
      <text>
        <r>
          <rPr>
            <sz val="9"/>
            <color indexed="81"/>
            <rFont val="Tahoma"/>
            <family val="2"/>
          </rPr>
          <t>M: Missing value; data cannot exist</t>
        </r>
      </text>
    </comment>
    <comment ref="K4427" authorId="0" shapeId="0">
      <text>
        <r>
          <rPr>
            <sz val="9"/>
            <color indexed="81"/>
            <rFont val="Tahoma"/>
            <family val="2"/>
          </rPr>
          <t>M: Missing value; data cannot exist</t>
        </r>
      </text>
    </comment>
    <comment ref="L4427" authorId="0" shapeId="0">
      <text>
        <r>
          <rPr>
            <sz val="9"/>
            <color indexed="81"/>
            <rFont val="Tahoma"/>
            <family val="2"/>
          </rPr>
          <t>M: Missing value; data cannot exist</t>
        </r>
      </text>
    </comment>
    <comment ref="M4427" authorId="0" shapeId="0">
      <text>
        <r>
          <rPr>
            <sz val="9"/>
            <color indexed="81"/>
            <rFont val="Tahoma"/>
            <family val="2"/>
          </rPr>
          <t>M: Missing value; data cannot exist</t>
        </r>
      </text>
    </comment>
    <comment ref="N4427" authorId="0" shapeId="0">
      <text>
        <r>
          <rPr>
            <sz val="9"/>
            <color indexed="81"/>
            <rFont val="Tahoma"/>
            <family val="2"/>
          </rPr>
          <t>M: Missing value; data cannot exist</t>
        </r>
      </text>
    </comment>
    <comment ref="K4428" authorId="0" shapeId="0">
      <text>
        <r>
          <rPr>
            <sz val="9"/>
            <color indexed="81"/>
            <rFont val="Tahoma"/>
            <family val="2"/>
          </rPr>
          <t>M: Missing value; data cannot exist</t>
        </r>
      </text>
    </comment>
    <comment ref="L4428" authorId="0" shapeId="0">
      <text>
        <r>
          <rPr>
            <sz val="9"/>
            <color indexed="81"/>
            <rFont val="Tahoma"/>
            <family val="2"/>
          </rPr>
          <t>M: Missing value; data cannot exist</t>
        </r>
      </text>
    </comment>
    <comment ref="M4428" authorId="0" shapeId="0">
      <text>
        <r>
          <rPr>
            <sz val="9"/>
            <color indexed="81"/>
            <rFont val="Tahoma"/>
            <family val="2"/>
          </rPr>
          <t>M: Missing value; data cannot exist</t>
        </r>
      </text>
    </comment>
    <comment ref="N4428" authorId="0" shapeId="0">
      <text>
        <r>
          <rPr>
            <sz val="9"/>
            <color indexed="81"/>
            <rFont val="Tahoma"/>
            <family val="2"/>
          </rPr>
          <t>M: Missing value; data cannot exist</t>
        </r>
      </text>
    </comment>
    <comment ref="K4453" authorId="0" shapeId="0">
      <text>
        <r>
          <rPr>
            <sz val="9"/>
            <color indexed="81"/>
            <rFont val="Tahoma"/>
            <family val="2"/>
          </rPr>
          <t>M: Missing value; data cannot exist</t>
        </r>
      </text>
    </comment>
    <comment ref="L4453" authorId="0" shapeId="0">
      <text>
        <r>
          <rPr>
            <sz val="9"/>
            <color indexed="81"/>
            <rFont val="Tahoma"/>
            <family val="2"/>
          </rPr>
          <t>M: Missing value; data cannot exist</t>
        </r>
      </text>
    </comment>
    <comment ref="M4453" authorId="0" shapeId="0">
      <text>
        <r>
          <rPr>
            <sz val="9"/>
            <color indexed="81"/>
            <rFont val="Tahoma"/>
            <family val="2"/>
          </rPr>
          <t>M: Missing value; data cannot exist</t>
        </r>
      </text>
    </comment>
    <comment ref="N4453" authorId="0" shapeId="0">
      <text>
        <r>
          <rPr>
            <sz val="9"/>
            <color indexed="81"/>
            <rFont val="Tahoma"/>
            <family val="2"/>
          </rPr>
          <t>M: Missing value; data cannot exist</t>
        </r>
      </text>
    </comment>
    <comment ref="K4494" authorId="0" shapeId="0">
      <text>
        <r>
          <rPr>
            <sz val="9"/>
            <color indexed="81"/>
            <rFont val="Tahoma"/>
            <family val="2"/>
          </rPr>
          <t>M: Missing value; data cannot exist</t>
        </r>
      </text>
    </comment>
    <comment ref="L4494" authorId="0" shapeId="0">
      <text>
        <r>
          <rPr>
            <sz val="9"/>
            <color indexed="81"/>
            <rFont val="Tahoma"/>
            <family val="2"/>
          </rPr>
          <t>M: Missing value; data cannot exist</t>
        </r>
      </text>
    </comment>
    <comment ref="M4494" authorId="0" shapeId="0">
      <text>
        <r>
          <rPr>
            <sz val="9"/>
            <color indexed="81"/>
            <rFont val="Tahoma"/>
            <family val="2"/>
          </rPr>
          <t>M: Missing value; data cannot exist</t>
        </r>
      </text>
    </comment>
    <comment ref="N4494" authorId="0" shapeId="0">
      <text>
        <r>
          <rPr>
            <sz val="9"/>
            <color indexed="81"/>
            <rFont val="Tahoma"/>
            <family val="2"/>
          </rPr>
          <t>M: Missing value; data cannot exist</t>
        </r>
      </text>
    </comment>
    <comment ref="K4495" authorId="0" shapeId="0">
      <text>
        <r>
          <rPr>
            <sz val="9"/>
            <color indexed="81"/>
            <rFont val="Tahoma"/>
            <family val="2"/>
          </rPr>
          <t>M: Missing value; data cannot exist</t>
        </r>
      </text>
    </comment>
    <comment ref="L4495" authorId="0" shapeId="0">
      <text>
        <r>
          <rPr>
            <sz val="9"/>
            <color indexed="81"/>
            <rFont val="Tahoma"/>
            <family val="2"/>
          </rPr>
          <t>M: Missing value; data cannot exist</t>
        </r>
      </text>
    </comment>
    <comment ref="M4495" authorId="0" shapeId="0">
      <text>
        <r>
          <rPr>
            <sz val="9"/>
            <color indexed="81"/>
            <rFont val="Tahoma"/>
            <family val="2"/>
          </rPr>
          <t>M: Missing value; data cannot exist</t>
        </r>
      </text>
    </comment>
    <comment ref="N4495" authorId="0" shapeId="0">
      <text>
        <r>
          <rPr>
            <sz val="9"/>
            <color indexed="81"/>
            <rFont val="Tahoma"/>
            <family val="2"/>
          </rPr>
          <t>M: Missing value; data cannot exist</t>
        </r>
      </text>
    </comment>
    <comment ref="K4520" authorId="0" shapeId="0">
      <text>
        <r>
          <rPr>
            <sz val="9"/>
            <color indexed="81"/>
            <rFont val="Tahoma"/>
            <family val="2"/>
          </rPr>
          <t>M: Missing value; data cannot exist</t>
        </r>
      </text>
    </comment>
    <comment ref="L4520" authorId="0" shapeId="0">
      <text>
        <r>
          <rPr>
            <sz val="9"/>
            <color indexed="81"/>
            <rFont val="Tahoma"/>
            <family val="2"/>
          </rPr>
          <t>M: Missing value; data cannot exist</t>
        </r>
      </text>
    </comment>
    <comment ref="M4520" authorId="0" shapeId="0">
      <text>
        <r>
          <rPr>
            <sz val="9"/>
            <color indexed="81"/>
            <rFont val="Tahoma"/>
            <family val="2"/>
          </rPr>
          <t>M: Missing value; data cannot exist</t>
        </r>
      </text>
    </comment>
    <comment ref="N4520" authorId="0" shapeId="0">
      <text>
        <r>
          <rPr>
            <sz val="9"/>
            <color indexed="81"/>
            <rFont val="Tahoma"/>
            <family val="2"/>
          </rPr>
          <t>M: Missing value; data cannot exist</t>
        </r>
      </text>
    </comment>
    <comment ref="K4561" authorId="0" shapeId="0">
      <text>
        <r>
          <rPr>
            <sz val="9"/>
            <color indexed="81"/>
            <rFont val="Tahoma"/>
            <family val="2"/>
          </rPr>
          <t>M: Missing value; data cannot exist</t>
        </r>
      </text>
    </comment>
    <comment ref="L4561" authorId="0" shapeId="0">
      <text>
        <r>
          <rPr>
            <sz val="9"/>
            <color indexed="81"/>
            <rFont val="Tahoma"/>
            <family val="2"/>
          </rPr>
          <t>M: Missing value; data cannot exist</t>
        </r>
      </text>
    </comment>
    <comment ref="M4561" authorId="0" shapeId="0">
      <text>
        <r>
          <rPr>
            <sz val="9"/>
            <color indexed="81"/>
            <rFont val="Tahoma"/>
            <family val="2"/>
          </rPr>
          <t>M: Missing value; data cannot exist</t>
        </r>
      </text>
    </comment>
    <comment ref="N4561" authorId="0" shapeId="0">
      <text>
        <r>
          <rPr>
            <sz val="9"/>
            <color indexed="81"/>
            <rFont val="Tahoma"/>
            <family val="2"/>
          </rPr>
          <t>M: Missing value; data cannot exist</t>
        </r>
      </text>
    </comment>
    <comment ref="K4562" authorId="0" shapeId="0">
      <text>
        <r>
          <rPr>
            <sz val="9"/>
            <color indexed="81"/>
            <rFont val="Tahoma"/>
            <family val="2"/>
          </rPr>
          <t>M: Missing value; data cannot exist</t>
        </r>
      </text>
    </comment>
    <comment ref="L4562" authorId="0" shapeId="0">
      <text>
        <r>
          <rPr>
            <sz val="9"/>
            <color indexed="81"/>
            <rFont val="Tahoma"/>
            <family val="2"/>
          </rPr>
          <t>M: Missing value; data cannot exist</t>
        </r>
      </text>
    </comment>
    <comment ref="M4562" authorId="0" shapeId="0">
      <text>
        <r>
          <rPr>
            <sz val="9"/>
            <color indexed="81"/>
            <rFont val="Tahoma"/>
            <family val="2"/>
          </rPr>
          <t>M: Missing value; data cannot exist</t>
        </r>
      </text>
    </comment>
    <comment ref="N4562" authorId="0" shapeId="0">
      <text>
        <r>
          <rPr>
            <sz val="9"/>
            <color indexed="81"/>
            <rFont val="Tahoma"/>
            <family val="2"/>
          </rPr>
          <t>M: Missing value; data cannot exist</t>
        </r>
      </text>
    </comment>
    <comment ref="K4587" authorId="0" shapeId="0">
      <text>
        <r>
          <rPr>
            <sz val="9"/>
            <color indexed="81"/>
            <rFont val="Tahoma"/>
            <family val="2"/>
          </rPr>
          <t>M: Missing value; data cannot exist</t>
        </r>
      </text>
    </comment>
    <comment ref="L4587" authorId="0" shapeId="0">
      <text>
        <r>
          <rPr>
            <sz val="9"/>
            <color indexed="81"/>
            <rFont val="Tahoma"/>
            <family val="2"/>
          </rPr>
          <t>M: Missing value; data cannot exist</t>
        </r>
      </text>
    </comment>
    <comment ref="M4587" authorId="0" shapeId="0">
      <text>
        <r>
          <rPr>
            <sz val="9"/>
            <color indexed="81"/>
            <rFont val="Tahoma"/>
            <family val="2"/>
          </rPr>
          <t>M: Missing value; data cannot exist</t>
        </r>
      </text>
    </comment>
    <comment ref="N4587" authorId="0" shapeId="0">
      <text>
        <r>
          <rPr>
            <sz val="9"/>
            <color indexed="81"/>
            <rFont val="Tahoma"/>
            <family val="2"/>
          </rPr>
          <t>M: Missing value; data cannot exist</t>
        </r>
      </text>
    </comment>
    <comment ref="K4628" authorId="0" shapeId="0">
      <text>
        <r>
          <rPr>
            <sz val="9"/>
            <color indexed="81"/>
            <rFont val="Tahoma"/>
            <family val="2"/>
          </rPr>
          <t>M: Missing value; data cannot exist</t>
        </r>
      </text>
    </comment>
    <comment ref="L4628" authorId="0" shapeId="0">
      <text>
        <r>
          <rPr>
            <sz val="9"/>
            <color indexed="81"/>
            <rFont val="Tahoma"/>
            <family val="2"/>
          </rPr>
          <t>M: Missing value; data cannot exist</t>
        </r>
      </text>
    </comment>
    <comment ref="M4628" authorId="0" shapeId="0">
      <text>
        <r>
          <rPr>
            <sz val="9"/>
            <color indexed="81"/>
            <rFont val="Tahoma"/>
            <family val="2"/>
          </rPr>
          <t>M: Missing value; data cannot exist</t>
        </r>
      </text>
    </comment>
    <comment ref="N4628" authorId="0" shapeId="0">
      <text>
        <r>
          <rPr>
            <sz val="9"/>
            <color indexed="81"/>
            <rFont val="Tahoma"/>
            <family val="2"/>
          </rPr>
          <t>M: Missing value; data cannot exist</t>
        </r>
      </text>
    </comment>
    <comment ref="K4629" authorId="0" shapeId="0">
      <text>
        <r>
          <rPr>
            <sz val="9"/>
            <color indexed="81"/>
            <rFont val="Tahoma"/>
            <family val="2"/>
          </rPr>
          <t>M: Missing value; data cannot exist</t>
        </r>
      </text>
    </comment>
    <comment ref="L4629" authorId="0" shapeId="0">
      <text>
        <r>
          <rPr>
            <sz val="9"/>
            <color indexed="81"/>
            <rFont val="Tahoma"/>
            <family val="2"/>
          </rPr>
          <t>M: Missing value; data cannot exist</t>
        </r>
      </text>
    </comment>
    <comment ref="M4629" authorId="0" shapeId="0">
      <text>
        <r>
          <rPr>
            <sz val="9"/>
            <color indexed="81"/>
            <rFont val="Tahoma"/>
            <family val="2"/>
          </rPr>
          <t>M: Missing value; data cannot exist</t>
        </r>
      </text>
    </comment>
    <comment ref="N4629" authorId="0" shapeId="0">
      <text>
        <r>
          <rPr>
            <sz val="9"/>
            <color indexed="81"/>
            <rFont val="Tahoma"/>
            <family val="2"/>
          </rPr>
          <t>M: Missing value; data cannot exist</t>
        </r>
      </text>
    </comment>
    <comment ref="K4654" authorId="0" shapeId="0">
      <text>
        <r>
          <rPr>
            <sz val="9"/>
            <color indexed="81"/>
            <rFont val="Tahoma"/>
            <family val="2"/>
          </rPr>
          <t>M: Missing value; data cannot exist</t>
        </r>
      </text>
    </comment>
    <comment ref="L4654" authorId="0" shapeId="0">
      <text>
        <r>
          <rPr>
            <sz val="9"/>
            <color indexed="81"/>
            <rFont val="Tahoma"/>
            <family val="2"/>
          </rPr>
          <t>M: Missing value; data cannot exist</t>
        </r>
      </text>
    </comment>
    <comment ref="M4654" authorId="0" shapeId="0">
      <text>
        <r>
          <rPr>
            <sz val="9"/>
            <color indexed="81"/>
            <rFont val="Tahoma"/>
            <family val="2"/>
          </rPr>
          <t>M: Missing value; data cannot exist</t>
        </r>
      </text>
    </comment>
    <comment ref="N4654" authorId="0" shapeId="0">
      <text>
        <r>
          <rPr>
            <sz val="9"/>
            <color indexed="81"/>
            <rFont val="Tahoma"/>
            <family val="2"/>
          </rPr>
          <t>M: Missing value; data cannot exist</t>
        </r>
      </text>
    </comment>
    <comment ref="K4695" authorId="0" shapeId="0">
      <text>
        <r>
          <rPr>
            <sz val="9"/>
            <color indexed="81"/>
            <rFont val="Tahoma"/>
            <family val="2"/>
          </rPr>
          <t>M: Missing value; data cannot exist</t>
        </r>
      </text>
    </comment>
    <comment ref="L4695" authorId="0" shapeId="0">
      <text>
        <r>
          <rPr>
            <sz val="9"/>
            <color indexed="81"/>
            <rFont val="Tahoma"/>
            <family val="2"/>
          </rPr>
          <t>M: Missing value; data cannot exist</t>
        </r>
      </text>
    </comment>
    <comment ref="M4695" authorId="0" shapeId="0">
      <text>
        <r>
          <rPr>
            <sz val="9"/>
            <color indexed="81"/>
            <rFont val="Tahoma"/>
            <family val="2"/>
          </rPr>
          <t>M: Missing value; data cannot exist</t>
        </r>
      </text>
    </comment>
    <comment ref="N4695" authorId="0" shapeId="0">
      <text>
        <r>
          <rPr>
            <sz val="9"/>
            <color indexed="81"/>
            <rFont val="Tahoma"/>
            <family val="2"/>
          </rPr>
          <t>M: Missing value; data cannot exist</t>
        </r>
      </text>
    </comment>
    <comment ref="K4696" authorId="0" shapeId="0">
      <text>
        <r>
          <rPr>
            <sz val="9"/>
            <color indexed="81"/>
            <rFont val="Tahoma"/>
            <family val="2"/>
          </rPr>
          <t>M: Missing value; data cannot exist</t>
        </r>
      </text>
    </comment>
    <comment ref="L4696" authorId="0" shapeId="0">
      <text>
        <r>
          <rPr>
            <sz val="9"/>
            <color indexed="81"/>
            <rFont val="Tahoma"/>
            <family val="2"/>
          </rPr>
          <t>M: Missing value; data cannot exist</t>
        </r>
      </text>
    </comment>
    <comment ref="M4696" authorId="0" shapeId="0">
      <text>
        <r>
          <rPr>
            <sz val="9"/>
            <color indexed="81"/>
            <rFont val="Tahoma"/>
            <family val="2"/>
          </rPr>
          <t>M: Missing value; data cannot exist</t>
        </r>
      </text>
    </comment>
    <comment ref="N4696" authorId="0" shapeId="0">
      <text>
        <r>
          <rPr>
            <sz val="9"/>
            <color indexed="81"/>
            <rFont val="Tahoma"/>
            <family val="2"/>
          </rPr>
          <t>M: Missing value; data cannot exist</t>
        </r>
      </text>
    </comment>
    <comment ref="K4721" authorId="0" shapeId="0">
      <text>
        <r>
          <rPr>
            <sz val="9"/>
            <color indexed="81"/>
            <rFont val="Tahoma"/>
            <family val="2"/>
          </rPr>
          <t>M: Missing value; data cannot exist</t>
        </r>
      </text>
    </comment>
    <comment ref="L4721" authorId="0" shapeId="0">
      <text>
        <r>
          <rPr>
            <sz val="9"/>
            <color indexed="81"/>
            <rFont val="Tahoma"/>
            <family val="2"/>
          </rPr>
          <t>M: Missing value; data cannot exist</t>
        </r>
      </text>
    </comment>
    <comment ref="M4721" authorId="0" shapeId="0">
      <text>
        <r>
          <rPr>
            <sz val="9"/>
            <color indexed="81"/>
            <rFont val="Tahoma"/>
            <family val="2"/>
          </rPr>
          <t>M: Missing value; data cannot exist</t>
        </r>
      </text>
    </comment>
    <comment ref="N4721" authorId="0" shapeId="0">
      <text>
        <r>
          <rPr>
            <sz val="9"/>
            <color indexed="81"/>
            <rFont val="Tahoma"/>
            <family val="2"/>
          </rPr>
          <t>M: Missing value; data cannot exist</t>
        </r>
      </text>
    </comment>
    <comment ref="K4762" authorId="0" shapeId="0">
      <text>
        <r>
          <rPr>
            <sz val="9"/>
            <color indexed="81"/>
            <rFont val="Tahoma"/>
            <family val="2"/>
          </rPr>
          <t>M: Missing value; data cannot exist</t>
        </r>
      </text>
    </comment>
    <comment ref="L4762" authorId="0" shapeId="0">
      <text>
        <r>
          <rPr>
            <sz val="9"/>
            <color indexed="81"/>
            <rFont val="Tahoma"/>
            <family val="2"/>
          </rPr>
          <t>M: Missing value; data cannot exist</t>
        </r>
      </text>
    </comment>
    <comment ref="M4762" authorId="0" shapeId="0">
      <text>
        <r>
          <rPr>
            <sz val="9"/>
            <color indexed="81"/>
            <rFont val="Tahoma"/>
            <family val="2"/>
          </rPr>
          <t>M: Missing value; data cannot exist</t>
        </r>
      </text>
    </comment>
    <comment ref="N4762" authorId="0" shapeId="0">
      <text>
        <r>
          <rPr>
            <sz val="9"/>
            <color indexed="81"/>
            <rFont val="Tahoma"/>
            <family val="2"/>
          </rPr>
          <t>M: Missing value; data cannot exist</t>
        </r>
      </text>
    </comment>
    <comment ref="K4763" authorId="0" shapeId="0">
      <text>
        <r>
          <rPr>
            <sz val="9"/>
            <color indexed="81"/>
            <rFont val="Tahoma"/>
            <family val="2"/>
          </rPr>
          <t>M: Missing value; data cannot exist</t>
        </r>
      </text>
    </comment>
    <comment ref="L4763" authorId="0" shapeId="0">
      <text>
        <r>
          <rPr>
            <sz val="9"/>
            <color indexed="81"/>
            <rFont val="Tahoma"/>
            <family val="2"/>
          </rPr>
          <t>M: Missing value; data cannot exist</t>
        </r>
      </text>
    </comment>
    <comment ref="M4763" authorId="0" shapeId="0">
      <text>
        <r>
          <rPr>
            <sz val="9"/>
            <color indexed="81"/>
            <rFont val="Tahoma"/>
            <family val="2"/>
          </rPr>
          <t>M: Missing value; data cannot exist</t>
        </r>
      </text>
    </comment>
    <comment ref="N4763" authorId="0" shapeId="0">
      <text>
        <r>
          <rPr>
            <sz val="9"/>
            <color indexed="81"/>
            <rFont val="Tahoma"/>
            <family val="2"/>
          </rPr>
          <t>M: Missing value; data cannot exist</t>
        </r>
      </text>
    </comment>
    <comment ref="K4788" authorId="0" shapeId="0">
      <text>
        <r>
          <rPr>
            <sz val="9"/>
            <color indexed="81"/>
            <rFont val="Tahoma"/>
            <family val="2"/>
          </rPr>
          <t>M: Missing value; data cannot exist</t>
        </r>
      </text>
    </comment>
    <comment ref="L4788" authorId="0" shapeId="0">
      <text>
        <r>
          <rPr>
            <sz val="9"/>
            <color indexed="81"/>
            <rFont val="Tahoma"/>
            <family val="2"/>
          </rPr>
          <t>M: Missing value; data cannot exist</t>
        </r>
      </text>
    </comment>
    <comment ref="M4788" authorId="0" shapeId="0">
      <text>
        <r>
          <rPr>
            <sz val="9"/>
            <color indexed="81"/>
            <rFont val="Tahoma"/>
            <family val="2"/>
          </rPr>
          <t>M: Missing value; data cannot exist</t>
        </r>
      </text>
    </comment>
    <comment ref="N4788" authorId="0" shapeId="0">
      <text>
        <r>
          <rPr>
            <sz val="9"/>
            <color indexed="81"/>
            <rFont val="Tahoma"/>
            <family val="2"/>
          </rPr>
          <t>M: Missing value; data cannot exist</t>
        </r>
      </text>
    </comment>
    <comment ref="K4829" authorId="0" shapeId="0">
      <text>
        <r>
          <rPr>
            <sz val="9"/>
            <color indexed="81"/>
            <rFont val="Tahoma"/>
            <family val="2"/>
          </rPr>
          <t>M: Missing value; data cannot exist</t>
        </r>
      </text>
    </comment>
    <comment ref="L4829" authorId="0" shapeId="0">
      <text>
        <r>
          <rPr>
            <sz val="9"/>
            <color indexed="81"/>
            <rFont val="Tahoma"/>
            <family val="2"/>
          </rPr>
          <t>M: Missing value; data cannot exist</t>
        </r>
      </text>
    </comment>
    <comment ref="M4829" authorId="0" shapeId="0">
      <text>
        <r>
          <rPr>
            <sz val="9"/>
            <color indexed="81"/>
            <rFont val="Tahoma"/>
            <family val="2"/>
          </rPr>
          <t>M: Missing value; data cannot exist</t>
        </r>
      </text>
    </comment>
    <comment ref="N4829" authorId="0" shapeId="0">
      <text>
        <r>
          <rPr>
            <sz val="9"/>
            <color indexed="81"/>
            <rFont val="Tahoma"/>
            <family val="2"/>
          </rPr>
          <t>M: Missing value; data cannot exist</t>
        </r>
      </text>
    </comment>
    <comment ref="K4830" authorId="0" shapeId="0">
      <text>
        <r>
          <rPr>
            <sz val="9"/>
            <color indexed="81"/>
            <rFont val="Tahoma"/>
            <family val="2"/>
          </rPr>
          <t>M: Missing value; data cannot exist</t>
        </r>
      </text>
    </comment>
    <comment ref="L4830" authorId="0" shapeId="0">
      <text>
        <r>
          <rPr>
            <sz val="9"/>
            <color indexed="81"/>
            <rFont val="Tahoma"/>
            <family val="2"/>
          </rPr>
          <t>M: Missing value; data cannot exist</t>
        </r>
      </text>
    </comment>
    <comment ref="M4830" authorId="0" shapeId="0">
      <text>
        <r>
          <rPr>
            <sz val="9"/>
            <color indexed="81"/>
            <rFont val="Tahoma"/>
            <family val="2"/>
          </rPr>
          <t>M: Missing value; data cannot exist</t>
        </r>
      </text>
    </comment>
    <comment ref="N4830" authorId="0" shapeId="0">
      <text>
        <r>
          <rPr>
            <sz val="9"/>
            <color indexed="81"/>
            <rFont val="Tahoma"/>
            <family val="2"/>
          </rPr>
          <t>M: Missing value; data cannot exist</t>
        </r>
      </text>
    </comment>
    <comment ref="K4855" authorId="0" shapeId="0">
      <text>
        <r>
          <rPr>
            <sz val="9"/>
            <color indexed="81"/>
            <rFont val="Tahoma"/>
            <family val="2"/>
          </rPr>
          <t>M: Missing value; data cannot exist</t>
        </r>
      </text>
    </comment>
    <comment ref="L4855" authorId="0" shapeId="0">
      <text>
        <r>
          <rPr>
            <sz val="9"/>
            <color indexed="81"/>
            <rFont val="Tahoma"/>
            <family val="2"/>
          </rPr>
          <t>M: Missing value; data cannot exist</t>
        </r>
      </text>
    </comment>
    <comment ref="M4855" authorId="0" shapeId="0">
      <text>
        <r>
          <rPr>
            <sz val="9"/>
            <color indexed="81"/>
            <rFont val="Tahoma"/>
            <family val="2"/>
          </rPr>
          <t>M: Missing value; data cannot exist</t>
        </r>
      </text>
    </comment>
    <comment ref="N4855" authorId="0" shapeId="0">
      <text>
        <r>
          <rPr>
            <sz val="9"/>
            <color indexed="81"/>
            <rFont val="Tahoma"/>
            <family val="2"/>
          </rPr>
          <t>M: Missing value; data cannot exist</t>
        </r>
      </text>
    </comment>
    <comment ref="K4896" authorId="0" shapeId="0">
      <text>
        <r>
          <rPr>
            <sz val="9"/>
            <color indexed="81"/>
            <rFont val="Tahoma"/>
            <family val="2"/>
          </rPr>
          <t>M: Missing value; data cannot exist</t>
        </r>
      </text>
    </comment>
    <comment ref="L4896" authorId="0" shapeId="0">
      <text>
        <r>
          <rPr>
            <sz val="9"/>
            <color indexed="81"/>
            <rFont val="Tahoma"/>
            <family val="2"/>
          </rPr>
          <t>M: Missing value; data cannot exist</t>
        </r>
      </text>
    </comment>
    <comment ref="M4896" authorId="0" shapeId="0">
      <text>
        <r>
          <rPr>
            <sz val="9"/>
            <color indexed="81"/>
            <rFont val="Tahoma"/>
            <family val="2"/>
          </rPr>
          <t>M: Missing value; data cannot exist</t>
        </r>
      </text>
    </comment>
    <comment ref="N4896" authorId="0" shapeId="0">
      <text>
        <r>
          <rPr>
            <sz val="9"/>
            <color indexed="81"/>
            <rFont val="Tahoma"/>
            <family val="2"/>
          </rPr>
          <t>M: Missing value; data cannot exist</t>
        </r>
      </text>
    </comment>
    <comment ref="K4897" authorId="0" shapeId="0">
      <text>
        <r>
          <rPr>
            <sz val="9"/>
            <color indexed="81"/>
            <rFont val="Tahoma"/>
            <family val="2"/>
          </rPr>
          <t>M: Missing value; data cannot exist</t>
        </r>
      </text>
    </comment>
    <comment ref="L4897" authorId="0" shapeId="0">
      <text>
        <r>
          <rPr>
            <sz val="9"/>
            <color indexed="81"/>
            <rFont val="Tahoma"/>
            <family val="2"/>
          </rPr>
          <t>M: Missing value; data cannot exist</t>
        </r>
      </text>
    </comment>
    <comment ref="M4897" authorId="0" shapeId="0">
      <text>
        <r>
          <rPr>
            <sz val="9"/>
            <color indexed="81"/>
            <rFont val="Tahoma"/>
            <family val="2"/>
          </rPr>
          <t>M: Missing value; data cannot exist</t>
        </r>
      </text>
    </comment>
    <comment ref="N4897" authorId="0" shapeId="0">
      <text>
        <r>
          <rPr>
            <sz val="9"/>
            <color indexed="81"/>
            <rFont val="Tahoma"/>
            <family val="2"/>
          </rPr>
          <t>M: Missing value; data cannot exist</t>
        </r>
      </text>
    </comment>
    <comment ref="K4922" authorId="0" shapeId="0">
      <text>
        <r>
          <rPr>
            <sz val="9"/>
            <color indexed="81"/>
            <rFont val="Tahoma"/>
            <family val="2"/>
          </rPr>
          <t>M: Missing value; data cannot exist</t>
        </r>
      </text>
    </comment>
    <comment ref="L4922" authorId="0" shapeId="0">
      <text>
        <r>
          <rPr>
            <sz val="9"/>
            <color indexed="81"/>
            <rFont val="Tahoma"/>
            <family val="2"/>
          </rPr>
          <t>M: Missing value; data cannot exist</t>
        </r>
      </text>
    </comment>
    <comment ref="M4922" authorId="0" shapeId="0">
      <text>
        <r>
          <rPr>
            <sz val="9"/>
            <color indexed="81"/>
            <rFont val="Tahoma"/>
            <family val="2"/>
          </rPr>
          <t>M: Missing value; data cannot exist</t>
        </r>
      </text>
    </comment>
    <comment ref="N4922" authorId="0" shapeId="0">
      <text>
        <r>
          <rPr>
            <sz val="9"/>
            <color indexed="81"/>
            <rFont val="Tahoma"/>
            <family val="2"/>
          </rPr>
          <t>M: Missing value; data cannot exist</t>
        </r>
      </text>
    </comment>
    <comment ref="K4963" authorId="0" shapeId="0">
      <text>
        <r>
          <rPr>
            <sz val="9"/>
            <color indexed="81"/>
            <rFont val="Tahoma"/>
            <family val="2"/>
          </rPr>
          <t>M: Missing value; data cannot exist</t>
        </r>
      </text>
    </comment>
    <comment ref="L4963" authorId="0" shapeId="0">
      <text>
        <r>
          <rPr>
            <sz val="9"/>
            <color indexed="81"/>
            <rFont val="Tahoma"/>
            <family val="2"/>
          </rPr>
          <t>M: Missing value; data cannot exist</t>
        </r>
      </text>
    </comment>
    <comment ref="M4963" authorId="0" shapeId="0">
      <text>
        <r>
          <rPr>
            <sz val="9"/>
            <color indexed="81"/>
            <rFont val="Tahoma"/>
            <family val="2"/>
          </rPr>
          <t>M: Missing value; data cannot exist</t>
        </r>
      </text>
    </comment>
    <comment ref="N4963" authorId="0" shapeId="0">
      <text>
        <r>
          <rPr>
            <sz val="9"/>
            <color indexed="81"/>
            <rFont val="Tahoma"/>
            <family val="2"/>
          </rPr>
          <t>M: Missing value; data cannot exist</t>
        </r>
      </text>
    </comment>
    <comment ref="K4964" authorId="0" shapeId="0">
      <text>
        <r>
          <rPr>
            <sz val="9"/>
            <color indexed="81"/>
            <rFont val="Tahoma"/>
            <family val="2"/>
          </rPr>
          <t>M: Missing value; data cannot exist</t>
        </r>
      </text>
    </comment>
    <comment ref="L4964" authorId="0" shapeId="0">
      <text>
        <r>
          <rPr>
            <sz val="9"/>
            <color indexed="81"/>
            <rFont val="Tahoma"/>
            <family val="2"/>
          </rPr>
          <t>M: Missing value; data cannot exist</t>
        </r>
      </text>
    </comment>
    <comment ref="M4964" authorId="0" shapeId="0">
      <text>
        <r>
          <rPr>
            <sz val="9"/>
            <color indexed="81"/>
            <rFont val="Tahoma"/>
            <family val="2"/>
          </rPr>
          <t>M: Missing value; data cannot exist</t>
        </r>
      </text>
    </comment>
    <comment ref="N4964" authorId="0" shapeId="0">
      <text>
        <r>
          <rPr>
            <sz val="9"/>
            <color indexed="81"/>
            <rFont val="Tahoma"/>
            <family val="2"/>
          </rPr>
          <t>M: Missing value; data cannot exist</t>
        </r>
      </text>
    </comment>
    <comment ref="K4989" authorId="0" shapeId="0">
      <text>
        <r>
          <rPr>
            <sz val="9"/>
            <color indexed="81"/>
            <rFont val="Tahoma"/>
            <family val="2"/>
          </rPr>
          <t>M: Missing value; data cannot exist</t>
        </r>
      </text>
    </comment>
    <comment ref="L4989" authorId="0" shapeId="0">
      <text>
        <r>
          <rPr>
            <sz val="9"/>
            <color indexed="81"/>
            <rFont val="Tahoma"/>
            <family val="2"/>
          </rPr>
          <t>M: Missing value; data cannot exist</t>
        </r>
      </text>
    </comment>
    <comment ref="M4989" authorId="0" shapeId="0">
      <text>
        <r>
          <rPr>
            <sz val="9"/>
            <color indexed="81"/>
            <rFont val="Tahoma"/>
            <family val="2"/>
          </rPr>
          <t>M: Missing value; data cannot exist</t>
        </r>
      </text>
    </comment>
    <comment ref="N4989" authorId="0" shapeId="0">
      <text>
        <r>
          <rPr>
            <sz val="9"/>
            <color indexed="81"/>
            <rFont val="Tahoma"/>
            <family val="2"/>
          </rPr>
          <t>M: Missing value; data cannot exist</t>
        </r>
      </text>
    </comment>
    <comment ref="K5030" authorId="0" shapeId="0">
      <text>
        <r>
          <rPr>
            <sz val="9"/>
            <color indexed="81"/>
            <rFont val="Tahoma"/>
            <family val="2"/>
          </rPr>
          <t>M: Missing value; data cannot exist</t>
        </r>
      </text>
    </comment>
    <comment ref="L5030" authorId="0" shapeId="0">
      <text>
        <r>
          <rPr>
            <sz val="9"/>
            <color indexed="81"/>
            <rFont val="Tahoma"/>
            <family val="2"/>
          </rPr>
          <t>M: Missing value; data cannot exist</t>
        </r>
      </text>
    </comment>
    <comment ref="M5030" authorId="0" shapeId="0">
      <text>
        <r>
          <rPr>
            <sz val="9"/>
            <color indexed="81"/>
            <rFont val="Tahoma"/>
            <family val="2"/>
          </rPr>
          <t>M: Missing value; data cannot exist</t>
        </r>
      </text>
    </comment>
    <comment ref="N5030" authorId="0" shapeId="0">
      <text>
        <r>
          <rPr>
            <sz val="9"/>
            <color indexed="81"/>
            <rFont val="Tahoma"/>
            <family val="2"/>
          </rPr>
          <t>M: Missing value; data cannot exist</t>
        </r>
      </text>
    </comment>
    <comment ref="K5031" authorId="0" shapeId="0">
      <text>
        <r>
          <rPr>
            <sz val="9"/>
            <color indexed="81"/>
            <rFont val="Tahoma"/>
            <family val="2"/>
          </rPr>
          <t>M: Missing value; data cannot exist</t>
        </r>
      </text>
    </comment>
    <comment ref="L5031" authorId="0" shapeId="0">
      <text>
        <r>
          <rPr>
            <sz val="9"/>
            <color indexed="81"/>
            <rFont val="Tahoma"/>
            <family val="2"/>
          </rPr>
          <t>M: Missing value; data cannot exist</t>
        </r>
      </text>
    </comment>
    <comment ref="M5031" authorId="0" shapeId="0">
      <text>
        <r>
          <rPr>
            <sz val="9"/>
            <color indexed="81"/>
            <rFont val="Tahoma"/>
            <family val="2"/>
          </rPr>
          <t>M: Missing value; data cannot exist</t>
        </r>
      </text>
    </comment>
    <comment ref="N5031" authorId="0" shapeId="0">
      <text>
        <r>
          <rPr>
            <sz val="9"/>
            <color indexed="81"/>
            <rFont val="Tahoma"/>
            <family val="2"/>
          </rPr>
          <t>M: Missing value; data cannot exist</t>
        </r>
      </text>
    </comment>
    <comment ref="K5056" authorId="0" shapeId="0">
      <text>
        <r>
          <rPr>
            <sz val="9"/>
            <color indexed="81"/>
            <rFont val="Tahoma"/>
            <family val="2"/>
          </rPr>
          <t>M: Missing value; data cannot exist</t>
        </r>
      </text>
    </comment>
    <comment ref="L5056" authorId="0" shapeId="0">
      <text>
        <r>
          <rPr>
            <sz val="9"/>
            <color indexed="81"/>
            <rFont val="Tahoma"/>
            <family val="2"/>
          </rPr>
          <t>M: Missing value; data cannot exist</t>
        </r>
      </text>
    </comment>
    <comment ref="M5056" authorId="0" shapeId="0">
      <text>
        <r>
          <rPr>
            <sz val="9"/>
            <color indexed="81"/>
            <rFont val="Tahoma"/>
            <family val="2"/>
          </rPr>
          <t>M: Missing value; data cannot exist</t>
        </r>
      </text>
    </comment>
    <comment ref="N5056" authorId="0" shapeId="0">
      <text>
        <r>
          <rPr>
            <sz val="9"/>
            <color indexed="81"/>
            <rFont val="Tahoma"/>
            <family val="2"/>
          </rPr>
          <t>M: Missing value; data cannot exist</t>
        </r>
      </text>
    </comment>
    <comment ref="K5097" authorId="0" shapeId="0">
      <text>
        <r>
          <rPr>
            <sz val="9"/>
            <color indexed="81"/>
            <rFont val="Tahoma"/>
            <family val="2"/>
          </rPr>
          <t>M: Missing value; data cannot exist</t>
        </r>
      </text>
    </comment>
    <comment ref="L5097" authorId="0" shapeId="0">
      <text>
        <r>
          <rPr>
            <sz val="9"/>
            <color indexed="81"/>
            <rFont val="Tahoma"/>
            <family val="2"/>
          </rPr>
          <t>M: Missing value; data cannot exist</t>
        </r>
      </text>
    </comment>
    <comment ref="M5097" authorId="0" shapeId="0">
      <text>
        <r>
          <rPr>
            <sz val="9"/>
            <color indexed="81"/>
            <rFont val="Tahoma"/>
            <family val="2"/>
          </rPr>
          <t>M: Missing value; data cannot exist</t>
        </r>
      </text>
    </comment>
    <comment ref="N5097" authorId="0" shapeId="0">
      <text>
        <r>
          <rPr>
            <sz val="9"/>
            <color indexed="81"/>
            <rFont val="Tahoma"/>
            <family val="2"/>
          </rPr>
          <t>M: Missing value; data cannot exist</t>
        </r>
      </text>
    </comment>
    <comment ref="K5098" authorId="0" shapeId="0">
      <text>
        <r>
          <rPr>
            <sz val="9"/>
            <color indexed="81"/>
            <rFont val="Tahoma"/>
            <family val="2"/>
          </rPr>
          <t>M: Missing value; data cannot exist</t>
        </r>
      </text>
    </comment>
    <comment ref="L5098" authorId="0" shapeId="0">
      <text>
        <r>
          <rPr>
            <sz val="9"/>
            <color indexed="81"/>
            <rFont val="Tahoma"/>
            <family val="2"/>
          </rPr>
          <t>M: Missing value; data cannot exist</t>
        </r>
      </text>
    </comment>
    <comment ref="M5098" authorId="0" shapeId="0">
      <text>
        <r>
          <rPr>
            <sz val="9"/>
            <color indexed="81"/>
            <rFont val="Tahoma"/>
            <family val="2"/>
          </rPr>
          <t>M: Missing value; data cannot exist</t>
        </r>
      </text>
    </comment>
    <comment ref="N5098" authorId="0" shapeId="0">
      <text>
        <r>
          <rPr>
            <sz val="9"/>
            <color indexed="81"/>
            <rFont val="Tahoma"/>
            <family val="2"/>
          </rPr>
          <t>M: Missing value; data cannot exist</t>
        </r>
      </text>
    </comment>
    <comment ref="K5123" authorId="0" shapeId="0">
      <text>
        <r>
          <rPr>
            <sz val="9"/>
            <color indexed="81"/>
            <rFont val="Tahoma"/>
            <family val="2"/>
          </rPr>
          <t>M: Missing value; data cannot exist</t>
        </r>
      </text>
    </comment>
    <comment ref="L5123" authorId="0" shapeId="0">
      <text>
        <r>
          <rPr>
            <sz val="9"/>
            <color indexed="81"/>
            <rFont val="Tahoma"/>
            <family val="2"/>
          </rPr>
          <t>M: Missing value; data cannot exist</t>
        </r>
      </text>
    </comment>
    <comment ref="M5123" authorId="0" shapeId="0">
      <text>
        <r>
          <rPr>
            <sz val="9"/>
            <color indexed="81"/>
            <rFont val="Tahoma"/>
            <family val="2"/>
          </rPr>
          <t>M: Missing value; data cannot exist</t>
        </r>
      </text>
    </comment>
    <comment ref="N5123" authorId="0" shapeId="0">
      <text>
        <r>
          <rPr>
            <sz val="9"/>
            <color indexed="81"/>
            <rFont val="Tahoma"/>
            <family val="2"/>
          </rPr>
          <t>M: Missing value; data cannot exist</t>
        </r>
      </text>
    </comment>
    <comment ref="K5164" authorId="0" shapeId="0">
      <text>
        <r>
          <rPr>
            <sz val="9"/>
            <color indexed="81"/>
            <rFont val="Tahoma"/>
            <family val="2"/>
          </rPr>
          <t>M: Missing value; data cannot exist</t>
        </r>
      </text>
    </comment>
    <comment ref="L5164" authorId="0" shapeId="0">
      <text>
        <r>
          <rPr>
            <sz val="9"/>
            <color indexed="81"/>
            <rFont val="Tahoma"/>
            <family val="2"/>
          </rPr>
          <t>M: Missing value; data cannot exist</t>
        </r>
      </text>
    </comment>
    <comment ref="M5164" authorId="0" shapeId="0">
      <text>
        <r>
          <rPr>
            <sz val="9"/>
            <color indexed="81"/>
            <rFont val="Tahoma"/>
            <family val="2"/>
          </rPr>
          <t>M: Missing value; data cannot exist</t>
        </r>
      </text>
    </comment>
    <comment ref="N5164" authorId="0" shapeId="0">
      <text>
        <r>
          <rPr>
            <sz val="9"/>
            <color indexed="81"/>
            <rFont val="Tahoma"/>
            <family val="2"/>
          </rPr>
          <t>M: Missing value; data cannot exist</t>
        </r>
      </text>
    </comment>
    <comment ref="K5165" authorId="0" shapeId="0">
      <text>
        <r>
          <rPr>
            <sz val="9"/>
            <color indexed="81"/>
            <rFont val="Tahoma"/>
            <family val="2"/>
          </rPr>
          <t>M: Missing value; data cannot exist</t>
        </r>
      </text>
    </comment>
    <comment ref="L5165" authorId="0" shapeId="0">
      <text>
        <r>
          <rPr>
            <sz val="9"/>
            <color indexed="81"/>
            <rFont val="Tahoma"/>
            <family val="2"/>
          </rPr>
          <t>M: Missing value; data cannot exist</t>
        </r>
      </text>
    </comment>
    <comment ref="M5165" authorId="0" shapeId="0">
      <text>
        <r>
          <rPr>
            <sz val="9"/>
            <color indexed="81"/>
            <rFont val="Tahoma"/>
            <family val="2"/>
          </rPr>
          <t>M: Missing value; data cannot exist</t>
        </r>
      </text>
    </comment>
    <comment ref="N5165" authorId="0" shapeId="0">
      <text>
        <r>
          <rPr>
            <sz val="9"/>
            <color indexed="81"/>
            <rFont val="Tahoma"/>
            <family val="2"/>
          </rPr>
          <t>M: Missing value; data cannot exist</t>
        </r>
      </text>
    </comment>
    <comment ref="K5190" authorId="0" shapeId="0">
      <text>
        <r>
          <rPr>
            <sz val="9"/>
            <color indexed="81"/>
            <rFont val="Tahoma"/>
            <family val="2"/>
          </rPr>
          <t>M: Missing value; data cannot exist</t>
        </r>
      </text>
    </comment>
    <comment ref="L5190" authorId="0" shapeId="0">
      <text>
        <r>
          <rPr>
            <sz val="9"/>
            <color indexed="81"/>
            <rFont val="Tahoma"/>
            <family val="2"/>
          </rPr>
          <t>M: Missing value; data cannot exist</t>
        </r>
      </text>
    </comment>
    <comment ref="M5190" authorId="0" shapeId="0">
      <text>
        <r>
          <rPr>
            <sz val="9"/>
            <color indexed="81"/>
            <rFont val="Tahoma"/>
            <family val="2"/>
          </rPr>
          <t>M: Missing value; data cannot exist</t>
        </r>
      </text>
    </comment>
    <comment ref="N5190" authorId="0" shapeId="0">
      <text>
        <r>
          <rPr>
            <sz val="9"/>
            <color indexed="81"/>
            <rFont val="Tahoma"/>
            <family val="2"/>
          </rPr>
          <t>M: Missing value; data cannot exist</t>
        </r>
      </text>
    </comment>
    <comment ref="K5231" authorId="0" shapeId="0">
      <text>
        <r>
          <rPr>
            <sz val="9"/>
            <color indexed="81"/>
            <rFont val="Tahoma"/>
            <family val="2"/>
          </rPr>
          <t>M: Missing value; data cannot exist</t>
        </r>
      </text>
    </comment>
    <comment ref="L5231" authorId="0" shapeId="0">
      <text>
        <r>
          <rPr>
            <sz val="9"/>
            <color indexed="81"/>
            <rFont val="Tahoma"/>
            <family val="2"/>
          </rPr>
          <t>M: Missing value; data cannot exist</t>
        </r>
      </text>
    </comment>
    <comment ref="M5231" authorId="0" shapeId="0">
      <text>
        <r>
          <rPr>
            <sz val="9"/>
            <color indexed="81"/>
            <rFont val="Tahoma"/>
            <family val="2"/>
          </rPr>
          <t>M: Missing value; data cannot exist</t>
        </r>
      </text>
    </comment>
    <comment ref="N5231" authorId="0" shapeId="0">
      <text>
        <r>
          <rPr>
            <sz val="9"/>
            <color indexed="81"/>
            <rFont val="Tahoma"/>
            <family val="2"/>
          </rPr>
          <t>M: Missing value; data cannot exist</t>
        </r>
      </text>
    </comment>
    <comment ref="K5232" authorId="0" shapeId="0">
      <text>
        <r>
          <rPr>
            <sz val="9"/>
            <color indexed="81"/>
            <rFont val="Tahoma"/>
            <family val="2"/>
          </rPr>
          <t>M: Missing value; data cannot exist</t>
        </r>
      </text>
    </comment>
    <comment ref="L5232" authorId="0" shapeId="0">
      <text>
        <r>
          <rPr>
            <sz val="9"/>
            <color indexed="81"/>
            <rFont val="Tahoma"/>
            <family val="2"/>
          </rPr>
          <t>M: Missing value; data cannot exist</t>
        </r>
      </text>
    </comment>
    <comment ref="M5232" authorId="0" shapeId="0">
      <text>
        <r>
          <rPr>
            <sz val="9"/>
            <color indexed="81"/>
            <rFont val="Tahoma"/>
            <family val="2"/>
          </rPr>
          <t>M: Missing value; data cannot exist</t>
        </r>
      </text>
    </comment>
    <comment ref="N5232" authorId="0" shapeId="0">
      <text>
        <r>
          <rPr>
            <sz val="9"/>
            <color indexed="81"/>
            <rFont val="Tahoma"/>
            <family val="2"/>
          </rPr>
          <t>M: Missing value; data cannot exist</t>
        </r>
      </text>
    </comment>
    <comment ref="K5257" authorId="0" shapeId="0">
      <text>
        <r>
          <rPr>
            <sz val="9"/>
            <color indexed="81"/>
            <rFont val="Tahoma"/>
            <family val="2"/>
          </rPr>
          <t>M: Missing value; data cannot exist</t>
        </r>
      </text>
    </comment>
    <comment ref="L5257" authorId="0" shapeId="0">
      <text>
        <r>
          <rPr>
            <sz val="9"/>
            <color indexed="81"/>
            <rFont val="Tahoma"/>
            <family val="2"/>
          </rPr>
          <t>M: Missing value; data cannot exist</t>
        </r>
      </text>
    </comment>
    <comment ref="M5257" authorId="0" shapeId="0">
      <text>
        <r>
          <rPr>
            <sz val="9"/>
            <color indexed="81"/>
            <rFont val="Tahoma"/>
            <family val="2"/>
          </rPr>
          <t>M: Missing value; data cannot exist</t>
        </r>
      </text>
    </comment>
    <comment ref="N5257" authorId="0" shapeId="0">
      <text>
        <r>
          <rPr>
            <sz val="9"/>
            <color indexed="81"/>
            <rFont val="Tahoma"/>
            <family val="2"/>
          </rPr>
          <t>M: Missing value; data cannot exist</t>
        </r>
      </text>
    </comment>
    <comment ref="K5298" authorId="0" shapeId="0">
      <text>
        <r>
          <rPr>
            <sz val="9"/>
            <color indexed="81"/>
            <rFont val="Tahoma"/>
            <family val="2"/>
          </rPr>
          <t>M: Missing value; data cannot exist</t>
        </r>
      </text>
    </comment>
    <comment ref="L5298" authorId="0" shapeId="0">
      <text>
        <r>
          <rPr>
            <sz val="9"/>
            <color indexed="81"/>
            <rFont val="Tahoma"/>
            <family val="2"/>
          </rPr>
          <t>M: Missing value; data cannot exist</t>
        </r>
      </text>
    </comment>
    <comment ref="M5298" authorId="0" shapeId="0">
      <text>
        <r>
          <rPr>
            <sz val="9"/>
            <color indexed="81"/>
            <rFont val="Tahoma"/>
            <family val="2"/>
          </rPr>
          <t>M: Missing value; data cannot exist</t>
        </r>
      </text>
    </comment>
    <comment ref="N5298" authorId="0" shapeId="0">
      <text>
        <r>
          <rPr>
            <sz val="9"/>
            <color indexed="81"/>
            <rFont val="Tahoma"/>
            <family val="2"/>
          </rPr>
          <t>M: Missing value; data cannot exist</t>
        </r>
      </text>
    </comment>
    <comment ref="K5299" authorId="0" shapeId="0">
      <text>
        <r>
          <rPr>
            <sz val="9"/>
            <color indexed="81"/>
            <rFont val="Tahoma"/>
            <family val="2"/>
          </rPr>
          <t>M: Missing value; data cannot exist</t>
        </r>
      </text>
    </comment>
    <comment ref="L5299" authorId="0" shapeId="0">
      <text>
        <r>
          <rPr>
            <sz val="9"/>
            <color indexed="81"/>
            <rFont val="Tahoma"/>
            <family val="2"/>
          </rPr>
          <t>M: Missing value; data cannot exist</t>
        </r>
      </text>
    </comment>
    <comment ref="M5299" authorId="0" shapeId="0">
      <text>
        <r>
          <rPr>
            <sz val="9"/>
            <color indexed="81"/>
            <rFont val="Tahoma"/>
            <family val="2"/>
          </rPr>
          <t>M: Missing value; data cannot exist</t>
        </r>
      </text>
    </comment>
    <comment ref="N5299" authorId="0" shapeId="0">
      <text>
        <r>
          <rPr>
            <sz val="9"/>
            <color indexed="81"/>
            <rFont val="Tahoma"/>
            <family val="2"/>
          </rPr>
          <t>M: Missing value; data cannot exist</t>
        </r>
      </text>
    </comment>
    <comment ref="K5324" authorId="0" shapeId="0">
      <text>
        <r>
          <rPr>
            <sz val="9"/>
            <color indexed="81"/>
            <rFont val="Tahoma"/>
            <family val="2"/>
          </rPr>
          <t>M: Missing value; data cannot exist</t>
        </r>
      </text>
    </comment>
    <comment ref="L5324" authorId="0" shapeId="0">
      <text>
        <r>
          <rPr>
            <sz val="9"/>
            <color indexed="81"/>
            <rFont val="Tahoma"/>
            <family val="2"/>
          </rPr>
          <t>M: Missing value; data cannot exist</t>
        </r>
      </text>
    </comment>
    <comment ref="M5324" authorId="0" shapeId="0">
      <text>
        <r>
          <rPr>
            <sz val="9"/>
            <color indexed="81"/>
            <rFont val="Tahoma"/>
            <family val="2"/>
          </rPr>
          <t>M: Missing value; data cannot exist</t>
        </r>
      </text>
    </comment>
    <comment ref="N5324" authorId="0" shapeId="0">
      <text>
        <r>
          <rPr>
            <sz val="9"/>
            <color indexed="81"/>
            <rFont val="Tahoma"/>
            <family val="2"/>
          </rPr>
          <t>M: Missing value; data cannot exist</t>
        </r>
      </text>
    </comment>
    <comment ref="K5365" authorId="0" shapeId="0">
      <text>
        <r>
          <rPr>
            <sz val="9"/>
            <color indexed="81"/>
            <rFont val="Tahoma"/>
            <family val="2"/>
          </rPr>
          <t>M: Missing value; data cannot exist</t>
        </r>
      </text>
    </comment>
    <comment ref="L5365" authorId="0" shapeId="0">
      <text>
        <r>
          <rPr>
            <sz val="9"/>
            <color indexed="81"/>
            <rFont val="Tahoma"/>
            <family val="2"/>
          </rPr>
          <t>M: Missing value; data cannot exist</t>
        </r>
      </text>
    </comment>
    <comment ref="M5365" authorId="0" shapeId="0">
      <text>
        <r>
          <rPr>
            <sz val="9"/>
            <color indexed="81"/>
            <rFont val="Tahoma"/>
            <family val="2"/>
          </rPr>
          <t>M: Missing value; data cannot exist</t>
        </r>
      </text>
    </comment>
    <comment ref="N5365" authorId="0" shapeId="0">
      <text>
        <r>
          <rPr>
            <sz val="9"/>
            <color indexed="81"/>
            <rFont val="Tahoma"/>
            <family val="2"/>
          </rPr>
          <t>M: Missing value; data cannot exist</t>
        </r>
      </text>
    </comment>
    <comment ref="K5366" authorId="0" shapeId="0">
      <text>
        <r>
          <rPr>
            <sz val="9"/>
            <color indexed="81"/>
            <rFont val="Tahoma"/>
            <family val="2"/>
          </rPr>
          <t>M: Missing value; data cannot exist</t>
        </r>
      </text>
    </comment>
    <comment ref="L5366" authorId="0" shapeId="0">
      <text>
        <r>
          <rPr>
            <sz val="9"/>
            <color indexed="81"/>
            <rFont val="Tahoma"/>
            <family val="2"/>
          </rPr>
          <t>M: Missing value; data cannot exist</t>
        </r>
      </text>
    </comment>
    <comment ref="M5366" authorId="0" shapeId="0">
      <text>
        <r>
          <rPr>
            <sz val="9"/>
            <color indexed="81"/>
            <rFont val="Tahoma"/>
            <family val="2"/>
          </rPr>
          <t>M: Missing value; data cannot exist</t>
        </r>
      </text>
    </comment>
    <comment ref="N5366" authorId="0" shapeId="0">
      <text>
        <r>
          <rPr>
            <sz val="9"/>
            <color indexed="81"/>
            <rFont val="Tahoma"/>
            <family val="2"/>
          </rPr>
          <t>M: Missing value; data cannot exist</t>
        </r>
      </text>
    </comment>
    <comment ref="K5391" authorId="0" shapeId="0">
      <text>
        <r>
          <rPr>
            <sz val="9"/>
            <color indexed="81"/>
            <rFont val="Tahoma"/>
            <family val="2"/>
          </rPr>
          <t>M: Missing value; data cannot exist</t>
        </r>
      </text>
    </comment>
    <comment ref="L5391" authorId="0" shapeId="0">
      <text>
        <r>
          <rPr>
            <sz val="9"/>
            <color indexed="81"/>
            <rFont val="Tahoma"/>
            <family val="2"/>
          </rPr>
          <t>M: Missing value; data cannot exist</t>
        </r>
      </text>
    </comment>
    <comment ref="M5391" authorId="0" shapeId="0">
      <text>
        <r>
          <rPr>
            <sz val="9"/>
            <color indexed="81"/>
            <rFont val="Tahoma"/>
            <family val="2"/>
          </rPr>
          <t>M: Missing value; data cannot exist</t>
        </r>
      </text>
    </comment>
    <comment ref="N5391" authorId="0" shapeId="0">
      <text>
        <r>
          <rPr>
            <sz val="9"/>
            <color indexed="81"/>
            <rFont val="Tahoma"/>
            <family val="2"/>
          </rPr>
          <t>M: Missing value; data cannot exist</t>
        </r>
      </text>
    </comment>
    <comment ref="K5432" authorId="0" shapeId="0">
      <text>
        <r>
          <rPr>
            <sz val="9"/>
            <color indexed="81"/>
            <rFont val="Tahoma"/>
            <family val="2"/>
          </rPr>
          <t>M: Missing value; data cannot exist</t>
        </r>
      </text>
    </comment>
    <comment ref="L5432" authorId="0" shapeId="0">
      <text>
        <r>
          <rPr>
            <sz val="9"/>
            <color indexed="81"/>
            <rFont val="Tahoma"/>
            <family val="2"/>
          </rPr>
          <t>M: Missing value; data cannot exist</t>
        </r>
      </text>
    </comment>
    <comment ref="M5432" authorId="0" shapeId="0">
      <text>
        <r>
          <rPr>
            <sz val="9"/>
            <color indexed="81"/>
            <rFont val="Tahoma"/>
            <family val="2"/>
          </rPr>
          <t>M: Missing value; data cannot exist</t>
        </r>
      </text>
    </comment>
    <comment ref="N5432" authorId="0" shapeId="0">
      <text>
        <r>
          <rPr>
            <sz val="9"/>
            <color indexed="81"/>
            <rFont val="Tahoma"/>
            <family val="2"/>
          </rPr>
          <t>M: Missing value; data cannot exist</t>
        </r>
      </text>
    </comment>
    <comment ref="K5433" authorId="0" shapeId="0">
      <text>
        <r>
          <rPr>
            <sz val="9"/>
            <color indexed="81"/>
            <rFont val="Tahoma"/>
            <family val="2"/>
          </rPr>
          <t>M: Missing value; data cannot exist</t>
        </r>
      </text>
    </comment>
    <comment ref="L5433" authorId="0" shapeId="0">
      <text>
        <r>
          <rPr>
            <sz val="9"/>
            <color indexed="81"/>
            <rFont val="Tahoma"/>
            <family val="2"/>
          </rPr>
          <t>M: Missing value; data cannot exist</t>
        </r>
      </text>
    </comment>
    <comment ref="M5433" authorId="0" shapeId="0">
      <text>
        <r>
          <rPr>
            <sz val="9"/>
            <color indexed="81"/>
            <rFont val="Tahoma"/>
            <family val="2"/>
          </rPr>
          <t>M: Missing value; data cannot exist</t>
        </r>
      </text>
    </comment>
    <comment ref="N5433" authorId="0" shapeId="0">
      <text>
        <r>
          <rPr>
            <sz val="9"/>
            <color indexed="81"/>
            <rFont val="Tahoma"/>
            <family val="2"/>
          </rPr>
          <t>M: Missing value; data cannot exist</t>
        </r>
      </text>
    </comment>
    <comment ref="K5458" authorId="0" shapeId="0">
      <text>
        <r>
          <rPr>
            <sz val="9"/>
            <color indexed="81"/>
            <rFont val="Tahoma"/>
            <family val="2"/>
          </rPr>
          <t>M: Missing value; data cannot exist</t>
        </r>
      </text>
    </comment>
    <comment ref="L5458" authorId="0" shapeId="0">
      <text>
        <r>
          <rPr>
            <sz val="9"/>
            <color indexed="81"/>
            <rFont val="Tahoma"/>
            <family val="2"/>
          </rPr>
          <t>M: Missing value; data cannot exist</t>
        </r>
      </text>
    </comment>
    <comment ref="M5458" authorId="0" shapeId="0">
      <text>
        <r>
          <rPr>
            <sz val="9"/>
            <color indexed="81"/>
            <rFont val="Tahoma"/>
            <family val="2"/>
          </rPr>
          <t>M: Missing value; data cannot exist</t>
        </r>
      </text>
    </comment>
    <comment ref="N5458" authorId="0" shapeId="0">
      <text>
        <r>
          <rPr>
            <sz val="9"/>
            <color indexed="81"/>
            <rFont val="Tahoma"/>
            <family val="2"/>
          </rPr>
          <t>M: Missing value; data cannot exist</t>
        </r>
      </text>
    </comment>
    <comment ref="K5499" authorId="0" shapeId="0">
      <text>
        <r>
          <rPr>
            <sz val="9"/>
            <color indexed="81"/>
            <rFont val="Tahoma"/>
            <family val="2"/>
          </rPr>
          <t>M: Missing value; data cannot exist</t>
        </r>
      </text>
    </comment>
    <comment ref="L5499" authorId="0" shapeId="0">
      <text>
        <r>
          <rPr>
            <sz val="9"/>
            <color indexed="81"/>
            <rFont val="Tahoma"/>
            <family val="2"/>
          </rPr>
          <t>M: Missing value; data cannot exist</t>
        </r>
      </text>
    </comment>
    <comment ref="M5499" authorId="0" shapeId="0">
      <text>
        <r>
          <rPr>
            <sz val="9"/>
            <color indexed="81"/>
            <rFont val="Tahoma"/>
            <family val="2"/>
          </rPr>
          <t>M: Missing value; data cannot exist</t>
        </r>
      </text>
    </comment>
    <comment ref="N5499" authorId="0" shapeId="0">
      <text>
        <r>
          <rPr>
            <sz val="9"/>
            <color indexed="81"/>
            <rFont val="Tahoma"/>
            <family val="2"/>
          </rPr>
          <t>M: Missing value; data cannot exist</t>
        </r>
      </text>
    </comment>
    <comment ref="K5500" authorId="0" shapeId="0">
      <text>
        <r>
          <rPr>
            <sz val="9"/>
            <color indexed="81"/>
            <rFont val="Tahoma"/>
            <family val="2"/>
          </rPr>
          <t>M: Missing value; data cannot exist</t>
        </r>
      </text>
    </comment>
    <comment ref="L5500" authorId="0" shapeId="0">
      <text>
        <r>
          <rPr>
            <sz val="9"/>
            <color indexed="81"/>
            <rFont val="Tahoma"/>
            <family val="2"/>
          </rPr>
          <t>M: Missing value; data cannot exist</t>
        </r>
      </text>
    </comment>
    <comment ref="M5500" authorId="0" shapeId="0">
      <text>
        <r>
          <rPr>
            <sz val="9"/>
            <color indexed="81"/>
            <rFont val="Tahoma"/>
            <family val="2"/>
          </rPr>
          <t>M: Missing value; data cannot exist</t>
        </r>
      </text>
    </comment>
    <comment ref="N5500" authorId="0" shapeId="0">
      <text>
        <r>
          <rPr>
            <sz val="9"/>
            <color indexed="81"/>
            <rFont val="Tahoma"/>
            <family val="2"/>
          </rPr>
          <t>M: Missing value; data cannot exist</t>
        </r>
      </text>
    </comment>
    <comment ref="K5525" authorId="0" shapeId="0">
      <text>
        <r>
          <rPr>
            <sz val="9"/>
            <color indexed="81"/>
            <rFont val="Tahoma"/>
            <family val="2"/>
          </rPr>
          <t>M: Missing value; data cannot exist</t>
        </r>
      </text>
    </comment>
    <comment ref="L5525" authorId="0" shapeId="0">
      <text>
        <r>
          <rPr>
            <sz val="9"/>
            <color indexed="81"/>
            <rFont val="Tahoma"/>
            <family val="2"/>
          </rPr>
          <t>M: Missing value; data cannot exist</t>
        </r>
      </text>
    </comment>
    <comment ref="M5525" authorId="0" shapeId="0">
      <text>
        <r>
          <rPr>
            <sz val="9"/>
            <color indexed="81"/>
            <rFont val="Tahoma"/>
            <family val="2"/>
          </rPr>
          <t>M: Missing value; data cannot exist</t>
        </r>
      </text>
    </comment>
    <comment ref="N5525" authorId="0" shapeId="0">
      <text>
        <r>
          <rPr>
            <sz val="9"/>
            <color indexed="81"/>
            <rFont val="Tahoma"/>
            <family val="2"/>
          </rPr>
          <t>M: Missing value; data cannot exist</t>
        </r>
      </text>
    </comment>
    <comment ref="K5566" authorId="0" shapeId="0">
      <text>
        <r>
          <rPr>
            <sz val="9"/>
            <color indexed="81"/>
            <rFont val="Tahoma"/>
            <family val="2"/>
          </rPr>
          <t>M: Missing value; data cannot exist</t>
        </r>
      </text>
    </comment>
    <comment ref="L5566" authorId="0" shapeId="0">
      <text>
        <r>
          <rPr>
            <sz val="9"/>
            <color indexed="81"/>
            <rFont val="Tahoma"/>
            <family val="2"/>
          </rPr>
          <t>M: Missing value; data cannot exist</t>
        </r>
      </text>
    </comment>
    <comment ref="M5566" authorId="0" shapeId="0">
      <text>
        <r>
          <rPr>
            <sz val="9"/>
            <color indexed="81"/>
            <rFont val="Tahoma"/>
            <family val="2"/>
          </rPr>
          <t>M: Missing value; data cannot exist</t>
        </r>
      </text>
    </comment>
    <comment ref="N5566" authorId="0" shapeId="0">
      <text>
        <r>
          <rPr>
            <sz val="9"/>
            <color indexed="81"/>
            <rFont val="Tahoma"/>
            <family val="2"/>
          </rPr>
          <t>M: Missing value; data cannot exist</t>
        </r>
      </text>
    </comment>
    <comment ref="K5567" authorId="0" shapeId="0">
      <text>
        <r>
          <rPr>
            <sz val="9"/>
            <color indexed="81"/>
            <rFont val="Tahoma"/>
            <family val="2"/>
          </rPr>
          <t>M: Missing value; data cannot exist</t>
        </r>
      </text>
    </comment>
    <comment ref="L5567" authorId="0" shapeId="0">
      <text>
        <r>
          <rPr>
            <sz val="9"/>
            <color indexed="81"/>
            <rFont val="Tahoma"/>
            <family val="2"/>
          </rPr>
          <t>M: Missing value; data cannot exist</t>
        </r>
      </text>
    </comment>
    <comment ref="M5567" authorId="0" shapeId="0">
      <text>
        <r>
          <rPr>
            <sz val="9"/>
            <color indexed="81"/>
            <rFont val="Tahoma"/>
            <family val="2"/>
          </rPr>
          <t>M: Missing value; data cannot exist</t>
        </r>
      </text>
    </comment>
    <comment ref="N5567" authorId="0" shapeId="0">
      <text>
        <r>
          <rPr>
            <sz val="9"/>
            <color indexed="81"/>
            <rFont val="Tahoma"/>
            <family val="2"/>
          </rPr>
          <t>M: Missing value; data cannot exist</t>
        </r>
      </text>
    </comment>
    <comment ref="K5592" authorId="0" shapeId="0">
      <text>
        <r>
          <rPr>
            <sz val="9"/>
            <color indexed="81"/>
            <rFont val="Tahoma"/>
            <family val="2"/>
          </rPr>
          <t>M: Missing value; data cannot exist</t>
        </r>
      </text>
    </comment>
    <comment ref="L5592" authorId="0" shapeId="0">
      <text>
        <r>
          <rPr>
            <sz val="9"/>
            <color indexed="81"/>
            <rFont val="Tahoma"/>
            <family val="2"/>
          </rPr>
          <t>M: Missing value; data cannot exist</t>
        </r>
      </text>
    </comment>
    <comment ref="M5592" authorId="0" shapeId="0">
      <text>
        <r>
          <rPr>
            <sz val="9"/>
            <color indexed="81"/>
            <rFont val="Tahoma"/>
            <family val="2"/>
          </rPr>
          <t>M: Missing value; data cannot exist</t>
        </r>
      </text>
    </comment>
    <comment ref="N5592" authorId="0" shapeId="0">
      <text>
        <r>
          <rPr>
            <sz val="9"/>
            <color indexed="81"/>
            <rFont val="Tahoma"/>
            <family val="2"/>
          </rPr>
          <t>M: Missing value; data cannot exist</t>
        </r>
      </text>
    </comment>
    <comment ref="K5633" authorId="0" shapeId="0">
      <text>
        <r>
          <rPr>
            <sz val="9"/>
            <color indexed="81"/>
            <rFont val="Tahoma"/>
            <family val="2"/>
          </rPr>
          <t>M: Missing value; data cannot exist</t>
        </r>
      </text>
    </comment>
    <comment ref="L5633" authorId="0" shapeId="0">
      <text>
        <r>
          <rPr>
            <sz val="9"/>
            <color indexed="81"/>
            <rFont val="Tahoma"/>
            <family val="2"/>
          </rPr>
          <t>M: Missing value; data cannot exist</t>
        </r>
      </text>
    </comment>
    <comment ref="M5633" authorId="0" shapeId="0">
      <text>
        <r>
          <rPr>
            <sz val="9"/>
            <color indexed="81"/>
            <rFont val="Tahoma"/>
            <family val="2"/>
          </rPr>
          <t>M: Missing value; data cannot exist</t>
        </r>
      </text>
    </comment>
    <comment ref="N5633" authorId="0" shapeId="0">
      <text>
        <r>
          <rPr>
            <sz val="9"/>
            <color indexed="81"/>
            <rFont val="Tahoma"/>
            <family val="2"/>
          </rPr>
          <t>M: Missing value; data cannot exist</t>
        </r>
      </text>
    </comment>
    <comment ref="K5634" authorId="0" shapeId="0">
      <text>
        <r>
          <rPr>
            <sz val="9"/>
            <color indexed="81"/>
            <rFont val="Tahoma"/>
            <family val="2"/>
          </rPr>
          <t>M: Missing value; data cannot exist</t>
        </r>
      </text>
    </comment>
    <comment ref="L5634" authorId="0" shapeId="0">
      <text>
        <r>
          <rPr>
            <sz val="9"/>
            <color indexed="81"/>
            <rFont val="Tahoma"/>
            <family val="2"/>
          </rPr>
          <t>M: Missing value; data cannot exist</t>
        </r>
      </text>
    </comment>
    <comment ref="M5634" authorId="0" shapeId="0">
      <text>
        <r>
          <rPr>
            <sz val="9"/>
            <color indexed="81"/>
            <rFont val="Tahoma"/>
            <family val="2"/>
          </rPr>
          <t>M: Missing value; data cannot exist</t>
        </r>
      </text>
    </comment>
    <comment ref="N5634" authorId="0" shapeId="0">
      <text>
        <r>
          <rPr>
            <sz val="9"/>
            <color indexed="81"/>
            <rFont val="Tahoma"/>
            <family val="2"/>
          </rPr>
          <t>M: Missing value; data cannot exist</t>
        </r>
      </text>
    </comment>
    <comment ref="K5659" authorId="0" shapeId="0">
      <text>
        <r>
          <rPr>
            <sz val="9"/>
            <color indexed="81"/>
            <rFont val="Tahoma"/>
            <family val="2"/>
          </rPr>
          <t>M: Missing value; data cannot exist</t>
        </r>
      </text>
    </comment>
    <comment ref="L5659" authorId="0" shapeId="0">
      <text>
        <r>
          <rPr>
            <sz val="9"/>
            <color indexed="81"/>
            <rFont val="Tahoma"/>
            <family val="2"/>
          </rPr>
          <t>M: Missing value; data cannot exist</t>
        </r>
      </text>
    </comment>
    <comment ref="M5659" authorId="0" shapeId="0">
      <text>
        <r>
          <rPr>
            <sz val="9"/>
            <color indexed="81"/>
            <rFont val="Tahoma"/>
            <family val="2"/>
          </rPr>
          <t>M: Missing value; data cannot exist</t>
        </r>
      </text>
    </comment>
    <comment ref="N5659" authorId="0" shapeId="0">
      <text>
        <r>
          <rPr>
            <sz val="9"/>
            <color indexed="81"/>
            <rFont val="Tahoma"/>
            <family val="2"/>
          </rPr>
          <t>M: Missing value; data cannot exist</t>
        </r>
      </text>
    </comment>
    <comment ref="K5700" authorId="0" shapeId="0">
      <text>
        <r>
          <rPr>
            <sz val="9"/>
            <color indexed="81"/>
            <rFont val="Tahoma"/>
            <family val="2"/>
          </rPr>
          <t>M: Missing value; data cannot exist</t>
        </r>
      </text>
    </comment>
    <comment ref="L5700" authorId="0" shapeId="0">
      <text>
        <r>
          <rPr>
            <sz val="9"/>
            <color indexed="81"/>
            <rFont val="Tahoma"/>
            <family val="2"/>
          </rPr>
          <t>M: Missing value; data cannot exist</t>
        </r>
      </text>
    </comment>
    <comment ref="M5700" authorId="0" shapeId="0">
      <text>
        <r>
          <rPr>
            <sz val="9"/>
            <color indexed="81"/>
            <rFont val="Tahoma"/>
            <family val="2"/>
          </rPr>
          <t>M: Missing value; data cannot exist</t>
        </r>
      </text>
    </comment>
    <comment ref="N5700" authorId="0" shapeId="0">
      <text>
        <r>
          <rPr>
            <sz val="9"/>
            <color indexed="81"/>
            <rFont val="Tahoma"/>
            <family val="2"/>
          </rPr>
          <t>M: Missing value; data cannot exist</t>
        </r>
      </text>
    </comment>
    <comment ref="K5701" authorId="0" shapeId="0">
      <text>
        <r>
          <rPr>
            <sz val="9"/>
            <color indexed="81"/>
            <rFont val="Tahoma"/>
            <family val="2"/>
          </rPr>
          <t>M: Missing value; data cannot exist</t>
        </r>
      </text>
    </comment>
    <comment ref="L5701" authorId="0" shapeId="0">
      <text>
        <r>
          <rPr>
            <sz val="9"/>
            <color indexed="81"/>
            <rFont val="Tahoma"/>
            <family val="2"/>
          </rPr>
          <t>M: Missing value; data cannot exist</t>
        </r>
      </text>
    </comment>
    <comment ref="M5701" authorId="0" shapeId="0">
      <text>
        <r>
          <rPr>
            <sz val="9"/>
            <color indexed="81"/>
            <rFont val="Tahoma"/>
            <family val="2"/>
          </rPr>
          <t>M: Missing value; data cannot exist</t>
        </r>
      </text>
    </comment>
    <comment ref="N5701" authorId="0" shapeId="0">
      <text>
        <r>
          <rPr>
            <sz val="9"/>
            <color indexed="81"/>
            <rFont val="Tahoma"/>
            <family val="2"/>
          </rPr>
          <t>M: Missing value; data cannot exist</t>
        </r>
      </text>
    </comment>
    <comment ref="K5726" authorId="0" shapeId="0">
      <text>
        <r>
          <rPr>
            <sz val="9"/>
            <color indexed="81"/>
            <rFont val="Tahoma"/>
            <family val="2"/>
          </rPr>
          <t>M: Missing value; data cannot exist</t>
        </r>
      </text>
    </comment>
    <comment ref="L5726" authorId="0" shapeId="0">
      <text>
        <r>
          <rPr>
            <sz val="9"/>
            <color indexed="81"/>
            <rFont val="Tahoma"/>
            <family val="2"/>
          </rPr>
          <t>M: Missing value; data cannot exist</t>
        </r>
      </text>
    </comment>
    <comment ref="M5726" authorId="0" shapeId="0">
      <text>
        <r>
          <rPr>
            <sz val="9"/>
            <color indexed="81"/>
            <rFont val="Tahoma"/>
            <family val="2"/>
          </rPr>
          <t>M: Missing value; data cannot exist</t>
        </r>
      </text>
    </comment>
    <comment ref="N5726" authorId="0" shapeId="0">
      <text>
        <r>
          <rPr>
            <sz val="9"/>
            <color indexed="81"/>
            <rFont val="Tahoma"/>
            <family val="2"/>
          </rPr>
          <t>M: Missing value; data cannot exist</t>
        </r>
      </text>
    </comment>
    <comment ref="K5767" authorId="0" shapeId="0">
      <text>
        <r>
          <rPr>
            <sz val="9"/>
            <color indexed="81"/>
            <rFont val="Tahoma"/>
            <family val="2"/>
          </rPr>
          <t>M: Missing value; data cannot exist</t>
        </r>
      </text>
    </comment>
    <comment ref="L5767" authorId="0" shapeId="0">
      <text>
        <r>
          <rPr>
            <sz val="9"/>
            <color indexed="81"/>
            <rFont val="Tahoma"/>
            <family val="2"/>
          </rPr>
          <t>M: Missing value; data cannot exist</t>
        </r>
      </text>
    </comment>
    <comment ref="M5767" authorId="0" shapeId="0">
      <text>
        <r>
          <rPr>
            <sz val="9"/>
            <color indexed="81"/>
            <rFont val="Tahoma"/>
            <family val="2"/>
          </rPr>
          <t>M: Missing value; data cannot exist</t>
        </r>
      </text>
    </comment>
    <comment ref="N5767" authorId="0" shapeId="0">
      <text>
        <r>
          <rPr>
            <sz val="9"/>
            <color indexed="81"/>
            <rFont val="Tahoma"/>
            <family val="2"/>
          </rPr>
          <t>M: Missing value; data cannot exist</t>
        </r>
      </text>
    </comment>
    <comment ref="K5768" authorId="0" shapeId="0">
      <text>
        <r>
          <rPr>
            <sz val="9"/>
            <color indexed="81"/>
            <rFont val="Tahoma"/>
            <family val="2"/>
          </rPr>
          <t>M: Missing value; data cannot exist</t>
        </r>
      </text>
    </comment>
    <comment ref="L5768" authorId="0" shapeId="0">
      <text>
        <r>
          <rPr>
            <sz val="9"/>
            <color indexed="81"/>
            <rFont val="Tahoma"/>
            <family val="2"/>
          </rPr>
          <t>M: Missing value; data cannot exist</t>
        </r>
      </text>
    </comment>
    <comment ref="M5768" authorId="0" shapeId="0">
      <text>
        <r>
          <rPr>
            <sz val="9"/>
            <color indexed="81"/>
            <rFont val="Tahoma"/>
            <family val="2"/>
          </rPr>
          <t>M: Missing value; data cannot exist</t>
        </r>
      </text>
    </comment>
    <comment ref="N5768" authorId="0" shapeId="0">
      <text>
        <r>
          <rPr>
            <sz val="9"/>
            <color indexed="81"/>
            <rFont val="Tahoma"/>
            <family val="2"/>
          </rPr>
          <t>M: Missing value; data cannot exist</t>
        </r>
      </text>
    </comment>
    <comment ref="K5793" authorId="0" shapeId="0">
      <text>
        <r>
          <rPr>
            <sz val="9"/>
            <color indexed="81"/>
            <rFont val="Tahoma"/>
            <family val="2"/>
          </rPr>
          <t>M: Missing value; data cannot exist</t>
        </r>
      </text>
    </comment>
    <comment ref="L5793" authorId="0" shapeId="0">
      <text>
        <r>
          <rPr>
            <sz val="9"/>
            <color indexed="81"/>
            <rFont val="Tahoma"/>
            <family val="2"/>
          </rPr>
          <t>M: Missing value; data cannot exist</t>
        </r>
      </text>
    </comment>
    <comment ref="M5793" authorId="0" shapeId="0">
      <text>
        <r>
          <rPr>
            <sz val="9"/>
            <color indexed="81"/>
            <rFont val="Tahoma"/>
            <family val="2"/>
          </rPr>
          <t>M: Missing value; data cannot exist</t>
        </r>
      </text>
    </comment>
    <comment ref="N5793" authorId="0" shapeId="0">
      <text>
        <r>
          <rPr>
            <sz val="9"/>
            <color indexed="81"/>
            <rFont val="Tahoma"/>
            <family val="2"/>
          </rPr>
          <t>M: Missing value; data cannot exist</t>
        </r>
      </text>
    </comment>
    <comment ref="K5834" authorId="0" shapeId="0">
      <text>
        <r>
          <rPr>
            <sz val="9"/>
            <color indexed="81"/>
            <rFont val="Tahoma"/>
            <family val="2"/>
          </rPr>
          <t>M: Missing value; data cannot exist</t>
        </r>
      </text>
    </comment>
    <comment ref="L5834" authorId="0" shapeId="0">
      <text>
        <r>
          <rPr>
            <sz val="9"/>
            <color indexed="81"/>
            <rFont val="Tahoma"/>
            <family val="2"/>
          </rPr>
          <t>M: Missing value; data cannot exist</t>
        </r>
      </text>
    </comment>
    <comment ref="M5834" authorId="0" shapeId="0">
      <text>
        <r>
          <rPr>
            <sz val="9"/>
            <color indexed="81"/>
            <rFont val="Tahoma"/>
            <family val="2"/>
          </rPr>
          <t>M: Missing value; data cannot exist</t>
        </r>
      </text>
    </comment>
    <comment ref="N5834" authorId="0" shapeId="0">
      <text>
        <r>
          <rPr>
            <sz val="9"/>
            <color indexed="81"/>
            <rFont val="Tahoma"/>
            <family val="2"/>
          </rPr>
          <t>M: Missing value; data cannot exist</t>
        </r>
      </text>
    </comment>
    <comment ref="K5835" authorId="0" shapeId="0">
      <text>
        <r>
          <rPr>
            <sz val="9"/>
            <color indexed="81"/>
            <rFont val="Tahoma"/>
            <family val="2"/>
          </rPr>
          <t>M: Missing value; data cannot exist</t>
        </r>
      </text>
    </comment>
    <comment ref="L5835" authorId="0" shapeId="0">
      <text>
        <r>
          <rPr>
            <sz val="9"/>
            <color indexed="81"/>
            <rFont val="Tahoma"/>
            <family val="2"/>
          </rPr>
          <t>M: Missing value; data cannot exist</t>
        </r>
      </text>
    </comment>
    <comment ref="M5835" authorId="0" shapeId="0">
      <text>
        <r>
          <rPr>
            <sz val="9"/>
            <color indexed="81"/>
            <rFont val="Tahoma"/>
            <family val="2"/>
          </rPr>
          <t>M: Missing value; data cannot exist</t>
        </r>
      </text>
    </comment>
    <comment ref="N5835" authorId="0" shapeId="0">
      <text>
        <r>
          <rPr>
            <sz val="9"/>
            <color indexed="81"/>
            <rFont val="Tahoma"/>
            <family val="2"/>
          </rPr>
          <t>M: Missing value; data cannot exist</t>
        </r>
      </text>
    </comment>
    <comment ref="K5860" authorId="0" shapeId="0">
      <text>
        <r>
          <rPr>
            <sz val="9"/>
            <color indexed="81"/>
            <rFont val="Tahoma"/>
            <family val="2"/>
          </rPr>
          <t>M: Missing value; data cannot exist</t>
        </r>
      </text>
    </comment>
    <comment ref="L5860" authorId="0" shapeId="0">
      <text>
        <r>
          <rPr>
            <sz val="9"/>
            <color indexed="81"/>
            <rFont val="Tahoma"/>
            <family val="2"/>
          </rPr>
          <t>M: Missing value; data cannot exist</t>
        </r>
      </text>
    </comment>
    <comment ref="M5860" authorId="0" shapeId="0">
      <text>
        <r>
          <rPr>
            <sz val="9"/>
            <color indexed="81"/>
            <rFont val="Tahoma"/>
            <family val="2"/>
          </rPr>
          <t>M: Missing value; data cannot exist</t>
        </r>
      </text>
    </comment>
    <comment ref="N5860" authorId="0" shapeId="0">
      <text>
        <r>
          <rPr>
            <sz val="9"/>
            <color indexed="81"/>
            <rFont val="Tahoma"/>
            <family val="2"/>
          </rPr>
          <t>M: Missing value; data cannot exist</t>
        </r>
      </text>
    </comment>
    <comment ref="K5901" authorId="0" shapeId="0">
      <text>
        <r>
          <rPr>
            <sz val="9"/>
            <color indexed="81"/>
            <rFont val="Tahoma"/>
            <family val="2"/>
          </rPr>
          <t>M: Missing value; data cannot exist</t>
        </r>
      </text>
    </comment>
    <comment ref="L5901" authorId="0" shapeId="0">
      <text>
        <r>
          <rPr>
            <sz val="9"/>
            <color indexed="81"/>
            <rFont val="Tahoma"/>
            <family val="2"/>
          </rPr>
          <t>M: Missing value; data cannot exist</t>
        </r>
      </text>
    </comment>
    <comment ref="M5901" authorId="0" shapeId="0">
      <text>
        <r>
          <rPr>
            <sz val="9"/>
            <color indexed="81"/>
            <rFont val="Tahoma"/>
            <family val="2"/>
          </rPr>
          <t>M: Missing value; data cannot exist</t>
        </r>
      </text>
    </comment>
    <comment ref="N5901" authorId="0" shapeId="0">
      <text>
        <r>
          <rPr>
            <sz val="9"/>
            <color indexed="81"/>
            <rFont val="Tahoma"/>
            <family val="2"/>
          </rPr>
          <t>M: Missing value; data cannot exist</t>
        </r>
      </text>
    </comment>
    <comment ref="K5902" authorId="0" shapeId="0">
      <text>
        <r>
          <rPr>
            <sz val="9"/>
            <color indexed="81"/>
            <rFont val="Tahoma"/>
            <family val="2"/>
          </rPr>
          <t>M: Missing value; data cannot exist</t>
        </r>
      </text>
    </comment>
    <comment ref="L5902" authorId="0" shapeId="0">
      <text>
        <r>
          <rPr>
            <sz val="9"/>
            <color indexed="81"/>
            <rFont val="Tahoma"/>
            <family val="2"/>
          </rPr>
          <t>M: Missing value; data cannot exist</t>
        </r>
      </text>
    </comment>
    <comment ref="M5902" authorId="0" shapeId="0">
      <text>
        <r>
          <rPr>
            <sz val="9"/>
            <color indexed="81"/>
            <rFont val="Tahoma"/>
            <family val="2"/>
          </rPr>
          <t>M: Missing value; data cannot exist</t>
        </r>
      </text>
    </comment>
    <comment ref="N5902" authorId="0" shapeId="0">
      <text>
        <r>
          <rPr>
            <sz val="9"/>
            <color indexed="81"/>
            <rFont val="Tahoma"/>
            <family val="2"/>
          </rPr>
          <t>M: Missing value; data cannot exist</t>
        </r>
      </text>
    </comment>
    <comment ref="K5927" authorId="0" shapeId="0">
      <text>
        <r>
          <rPr>
            <sz val="9"/>
            <color indexed="81"/>
            <rFont val="Tahoma"/>
            <family val="2"/>
          </rPr>
          <t>M: Missing value; data cannot exist</t>
        </r>
      </text>
    </comment>
    <comment ref="L5927" authorId="0" shapeId="0">
      <text>
        <r>
          <rPr>
            <sz val="9"/>
            <color indexed="81"/>
            <rFont val="Tahoma"/>
            <family val="2"/>
          </rPr>
          <t>M: Missing value; data cannot exist</t>
        </r>
      </text>
    </comment>
    <comment ref="M5927" authorId="0" shapeId="0">
      <text>
        <r>
          <rPr>
            <sz val="9"/>
            <color indexed="81"/>
            <rFont val="Tahoma"/>
            <family val="2"/>
          </rPr>
          <t>M: Missing value; data cannot exist</t>
        </r>
      </text>
    </comment>
    <comment ref="N5927" authorId="0" shapeId="0">
      <text>
        <r>
          <rPr>
            <sz val="9"/>
            <color indexed="81"/>
            <rFont val="Tahoma"/>
            <family val="2"/>
          </rPr>
          <t>M: Missing value; data cannot exist</t>
        </r>
      </text>
    </comment>
    <comment ref="K5968" authorId="0" shapeId="0">
      <text>
        <r>
          <rPr>
            <sz val="9"/>
            <color indexed="81"/>
            <rFont val="Tahoma"/>
            <family val="2"/>
          </rPr>
          <t>M: Missing value; data cannot exist</t>
        </r>
      </text>
    </comment>
    <comment ref="L5968" authorId="0" shapeId="0">
      <text>
        <r>
          <rPr>
            <sz val="9"/>
            <color indexed="81"/>
            <rFont val="Tahoma"/>
            <family val="2"/>
          </rPr>
          <t>M: Missing value; data cannot exist</t>
        </r>
      </text>
    </comment>
    <comment ref="M5968" authorId="0" shapeId="0">
      <text>
        <r>
          <rPr>
            <sz val="9"/>
            <color indexed="81"/>
            <rFont val="Tahoma"/>
            <family val="2"/>
          </rPr>
          <t>M: Missing value; data cannot exist</t>
        </r>
      </text>
    </comment>
    <comment ref="N5968" authorId="0" shapeId="0">
      <text>
        <r>
          <rPr>
            <sz val="9"/>
            <color indexed="81"/>
            <rFont val="Tahoma"/>
            <family val="2"/>
          </rPr>
          <t>M: Missing value; data cannot exist</t>
        </r>
      </text>
    </comment>
    <comment ref="K5969" authorId="0" shapeId="0">
      <text>
        <r>
          <rPr>
            <sz val="9"/>
            <color indexed="81"/>
            <rFont val="Tahoma"/>
            <family val="2"/>
          </rPr>
          <t>M: Missing value; data cannot exist</t>
        </r>
      </text>
    </comment>
    <comment ref="L5969" authorId="0" shapeId="0">
      <text>
        <r>
          <rPr>
            <sz val="9"/>
            <color indexed="81"/>
            <rFont val="Tahoma"/>
            <family val="2"/>
          </rPr>
          <t>M: Missing value; data cannot exist</t>
        </r>
      </text>
    </comment>
    <comment ref="M5969" authorId="0" shapeId="0">
      <text>
        <r>
          <rPr>
            <sz val="9"/>
            <color indexed="81"/>
            <rFont val="Tahoma"/>
            <family val="2"/>
          </rPr>
          <t>M: Missing value; data cannot exist</t>
        </r>
      </text>
    </comment>
    <comment ref="N5969" authorId="0" shapeId="0">
      <text>
        <r>
          <rPr>
            <sz val="9"/>
            <color indexed="81"/>
            <rFont val="Tahoma"/>
            <family val="2"/>
          </rPr>
          <t>M: Missing value; data cannot exist</t>
        </r>
      </text>
    </comment>
    <comment ref="K5994" authorId="0" shapeId="0">
      <text>
        <r>
          <rPr>
            <sz val="9"/>
            <color indexed="81"/>
            <rFont val="Tahoma"/>
            <family val="2"/>
          </rPr>
          <t>M: Missing value; data cannot exist</t>
        </r>
      </text>
    </comment>
    <comment ref="L5994" authorId="0" shapeId="0">
      <text>
        <r>
          <rPr>
            <sz val="9"/>
            <color indexed="81"/>
            <rFont val="Tahoma"/>
            <family val="2"/>
          </rPr>
          <t>M: Missing value; data cannot exist</t>
        </r>
      </text>
    </comment>
    <comment ref="M5994" authorId="0" shapeId="0">
      <text>
        <r>
          <rPr>
            <sz val="9"/>
            <color indexed="81"/>
            <rFont val="Tahoma"/>
            <family val="2"/>
          </rPr>
          <t>M: Missing value; data cannot exist</t>
        </r>
      </text>
    </comment>
    <comment ref="N5994" authorId="0" shapeId="0">
      <text>
        <r>
          <rPr>
            <sz val="9"/>
            <color indexed="81"/>
            <rFont val="Tahoma"/>
            <family val="2"/>
          </rPr>
          <t>M: Missing value; data cannot exist</t>
        </r>
      </text>
    </comment>
    <comment ref="K6035" authorId="0" shapeId="0">
      <text>
        <r>
          <rPr>
            <sz val="9"/>
            <color indexed="81"/>
            <rFont val="Tahoma"/>
            <family val="2"/>
          </rPr>
          <t>M: Missing value; data cannot exist</t>
        </r>
      </text>
    </comment>
    <comment ref="L6035" authorId="0" shapeId="0">
      <text>
        <r>
          <rPr>
            <sz val="9"/>
            <color indexed="81"/>
            <rFont val="Tahoma"/>
            <family val="2"/>
          </rPr>
          <t>M: Missing value; data cannot exist</t>
        </r>
      </text>
    </comment>
    <comment ref="M6035" authorId="0" shapeId="0">
      <text>
        <r>
          <rPr>
            <sz val="9"/>
            <color indexed="81"/>
            <rFont val="Tahoma"/>
            <family val="2"/>
          </rPr>
          <t>M: Missing value; data cannot exist</t>
        </r>
      </text>
    </comment>
    <comment ref="N6035" authorId="0" shapeId="0">
      <text>
        <r>
          <rPr>
            <sz val="9"/>
            <color indexed="81"/>
            <rFont val="Tahoma"/>
            <family val="2"/>
          </rPr>
          <t>M: Missing value; data cannot exist</t>
        </r>
      </text>
    </comment>
    <comment ref="K6036" authorId="0" shapeId="0">
      <text>
        <r>
          <rPr>
            <sz val="9"/>
            <color indexed="81"/>
            <rFont val="Tahoma"/>
            <family val="2"/>
          </rPr>
          <t>M: Missing value; data cannot exist</t>
        </r>
      </text>
    </comment>
    <comment ref="L6036" authorId="0" shapeId="0">
      <text>
        <r>
          <rPr>
            <sz val="9"/>
            <color indexed="81"/>
            <rFont val="Tahoma"/>
            <family val="2"/>
          </rPr>
          <t>M: Missing value; data cannot exist</t>
        </r>
      </text>
    </comment>
    <comment ref="M6036" authorId="0" shapeId="0">
      <text>
        <r>
          <rPr>
            <sz val="9"/>
            <color indexed="81"/>
            <rFont val="Tahoma"/>
            <family val="2"/>
          </rPr>
          <t>M: Missing value; data cannot exist</t>
        </r>
      </text>
    </comment>
    <comment ref="N6036" authorId="0" shapeId="0">
      <text>
        <r>
          <rPr>
            <sz val="9"/>
            <color indexed="81"/>
            <rFont val="Tahoma"/>
            <family val="2"/>
          </rPr>
          <t>M: Missing value; data cannot exist</t>
        </r>
      </text>
    </comment>
    <comment ref="K6061" authorId="0" shapeId="0">
      <text>
        <r>
          <rPr>
            <sz val="9"/>
            <color indexed="81"/>
            <rFont val="Tahoma"/>
            <family val="2"/>
          </rPr>
          <t>M: Missing value; data cannot exist</t>
        </r>
      </text>
    </comment>
    <comment ref="L6061" authorId="0" shapeId="0">
      <text>
        <r>
          <rPr>
            <sz val="9"/>
            <color indexed="81"/>
            <rFont val="Tahoma"/>
            <family val="2"/>
          </rPr>
          <t>M: Missing value; data cannot exist</t>
        </r>
      </text>
    </comment>
    <comment ref="M6061" authorId="0" shapeId="0">
      <text>
        <r>
          <rPr>
            <sz val="9"/>
            <color indexed="81"/>
            <rFont val="Tahoma"/>
            <family val="2"/>
          </rPr>
          <t>M: Missing value; data cannot exist</t>
        </r>
      </text>
    </comment>
    <comment ref="N6061" authorId="0" shapeId="0">
      <text>
        <r>
          <rPr>
            <sz val="9"/>
            <color indexed="81"/>
            <rFont val="Tahoma"/>
            <family val="2"/>
          </rPr>
          <t>M: Missing value; data cannot exist</t>
        </r>
      </text>
    </comment>
    <comment ref="K6102" authorId="0" shapeId="0">
      <text>
        <r>
          <rPr>
            <sz val="9"/>
            <color indexed="81"/>
            <rFont val="Tahoma"/>
            <family val="2"/>
          </rPr>
          <t>M: Missing value; data cannot exist</t>
        </r>
      </text>
    </comment>
    <comment ref="L6102" authorId="0" shapeId="0">
      <text>
        <r>
          <rPr>
            <sz val="9"/>
            <color indexed="81"/>
            <rFont val="Tahoma"/>
            <family val="2"/>
          </rPr>
          <t>M: Missing value; data cannot exist</t>
        </r>
      </text>
    </comment>
    <comment ref="M6102" authorId="0" shapeId="0">
      <text>
        <r>
          <rPr>
            <sz val="9"/>
            <color indexed="81"/>
            <rFont val="Tahoma"/>
            <family val="2"/>
          </rPr>
          <t>M: Missing value; data cannot exist</t>
        </r>
      </text>
    </comment>
    <comment ref="N6102" authorId="0" shapeId="0">
      <text>
        <r>
          <rPr>
            <sz val="9"/>
            <color indexed="81"/>
            <rFont val="Tahoma"/>
            <family val="2"/>
          </rPr>
          <t>M: Missing value; data cannot exist</t>
        </r>
      </text>
    </comment>
    <comment ref="K6103" authorId="0" shapeId="0">
      <text>
        <r>
          <rPr>
            <sz val="9"/>
            <color indexed="81"/>
            <rFont val="Tahoma"/>
            <family val="2"/>
          </rPr>
          <t>M: Missing value; data cannot exist</t>
        </r>
      </text>
    </comment>
    <comment ref="L6103" authorId="0" shapeId="0">
      <text>
        <r>
          <rPr>
            <sz val="9"/>
            <color indexed="81"/>
            <rFont val="Tahoma"/>
            <family val="2"/>
          </rPr>
          <t>M: Missing value; data cannot exist</t>
        </r>
      </text>
    </comment>
    <comment ref="M6103" authorId="0" shapeId="0">
      <text>
        <r>
          <rPr>
            <sz val="9"/>
            <color indexed="81"/>
            <rFont val="Tahoma"/>
            <family val="2"/>
          </rPr>
          <t>M: Missing value; data cannot exist</t>
        </r>
      </text>
    </comment>
    <comment ref="N6103" authorId="0" shapeId="0">
      <text>
        <r>
          <rPr>
            <sz val="9"/>
            <color indexed="81"/>
            <rFont val="Tahoma"/>
            <family val="2"/>
          </rPr>
          <t>M: Missing value; data cannot exist</t>
        </r>
      </text>
    </comment>
    <comment ref="K6128" authorId="0" shapeId="0">
      <text>
        <r>
          <rPr>
            <sz val="9"/>
            <color indexed="81"/>
            <rFont val="Tahoma"/>
            <family val="2"/>
          </rPr>
          <t>M: Missing value; data cannot exist</t>
        </r>
      </text>
    </comment>
    <comment ref="L6128" authorId="0" shapeId="0">
      <text>
        <r>
          <rPr>
            <sz val="9"/>
            <color indexed="81"/>
            <rFont val="Tahoma"/>
            <family val="2"/>
          </rPr>
          <t>M: Missing value; data cannot exist</t>
        </r>
      </text>
    </comment>
    <comment ref="M6128" authorId="0" shapeId="0">
      <text>
        <r>
          <rPr>
            <sz val="9"/>
            <color indexed="81"/>
            <rFont val="Tahoma"/>
            <family val="2"/>
          </rPr>
          <t>M: Missing value; data cannot exist</t>
        </r>
      </text>
    </comment>
    <comment ref="N6128" authorId="0" shapeId="0">
      <text>
        <r>
          <rPr>
            <sz val="9"/>
            <color indexed="81"/>
            <rFont val="Tahoma"/>
            <family val="2"/>
          </rPr>
          <t>M: Missing value; data cannot exist</t>
        </r>
      </text>
    </comment>
    <comment ref="K6169" authorId="0" shapeId="0">
      <text>
        <r>
          <rPr>
            <sz val="9"/>
            <color indexed="81"/>
            <rFont val="Tahoma"/>
            <family val="2"/>
          </rPr>
          <t>M: Missing value; data cannot exist</t>
        </r>
      </text>
    </comment>
    <comment ref="L6169" authorId="0" shapeId="0">
      <text>
        <r>
          <rPr>
            <sz val="9"/>
            <color indexed="81"/>
            <rFont val="Tahoma"/>
            <family val="2"/>
          </rPr>
          <t>M: Missing value; data cannot exist</t>
        </r>
      </text>
    </comment>
    <comment ref="M6169" authorId="0" shapeId="0">
      <text>
        <r>
          <rPr>
            <sz val="9"/>
            <color indexed="81"/>
            <rFont val="Tahoma"/>
            <family val="2"/>
          </rPr>
          <t>M: Missing value; data cannot exist</t>
        </r>
      </text>
    </comment>
    <comment ref="N6169" authorId="0" shapeId="0">
      <text>
        <r>
          <rPr>
            <sz val="9"/>
            <color indexed="81"/>
            <rFont val="Tahoma"/>
            <family val="2"/>
          </rPr>
          <t>M: Missing value; data cannot exist</t>
        </r>
      </text>
    </comment>
    <comment ref="K6170" authorId="0" shapeId="0">
      <text>
        <r>
          <rPr>
            <sz val="9"/>
            <color indexed="81"/>
            <rFont val="Tahoma"/>
            <family val="2"/>
          </rPr>
          <t>M: Missing value; data cannot exist</t>
        </r>
      </text>
    </comment>
    <comment ref="L6170" authorId="0" shapeId="0">
      <text>
        <r>
          <rPr>
            <sz val="9"/>
            <color indexed="81"/>
            <rFont val="Tahoma"/>
            <family val="2"/>
          </rPr>
          <t>M: Missing value; data cannot exist</t>
        </r>
      </text>
    </comment>
    <comment ref="M6170" authorId="0" shapeId="0">
      <text>
        <r>
          <rPr>
            <sz val="9"/>
            <color indexed="81"/>
            <rFont val="Tahoma"/>
            <family val="2"/>
          </rPr>
          <t>M: Missing value; data cannot exist</t>
        </r>
      </text>
    </comment>
    <comment ref="N6170" authorId="0" shapeId="0">
      <text>
        <r>
          <rPr>
            <sz val="9"/>
            <color indexed="81"/>
            <rFont val="Tahoma"/>
            <family val="2"/>
          </rPr>
          <t>M: Missing value; data cannot exist</t>
        </r>
      </text>
    </comment>
    <comment ref="K6195" authorId="0" shapeId="0">
      <text>
        <r>
          <rPr>
            <sz val="9"/>
            <color indexed="81"/>
            <rFont val="Tahoma"/>
            <family val="2"/>
          </rPr>
          <t>M: Missing value; data cannot exist</t>
        </r>
      </text>
    </comment>
    <comment ref="L6195" authorId="0" shapeId="0">
      <text>
        <r>
          <rPr>
            <sz val="9"/>
            <color indexed="81"/>
            <rFont val="Tahoma"/>
            <family val="2"/>
          </rPr>
          <t>M: Missing value; data cannot exist</t>
        </r>
      </text>
    </comment>
    <comment ref="M6195" authorId="0" shapeId="0">
      <text>
        <r>
          <rPr>
            <sz val="9"/>
            <color indexed="81"/>
            <rFont val="Tahoma"/>
            <family val="2"/>
          </rPr>
          <t>M: Missing value; data cannot exist</t>
        </r>
      </text>
    </comment>
    <comment ref="N6195" authorId="0" shapeId="0">
      <text>
        <r>
          <rPr>
            <sz val="9"/>
            <color indexed="81"/>
            <rFont val="Tahoma"/>
            <family val="2"/>
          </rPr>
          <t>M: Missing value; data cannot exist</t>
        </r>
      </text>
    </comment>
    <comment ref="K6236" authorId="0" shapeId="0">
      <text>
        <r>
          <rPr>
            <sz val="9"/>
            <color indexed="81"/>
            <rFont val="Tahoma"/>
            <family val="2"/>
          </rPr>
          <t>M: Missing value; data cannot exist</t>
        </r>
      </text>
    </comment>
    <comment ref="L6236" authorId="0" shapeId="0">
      <text>
        <r>
          <rPr>
            <sz val="9"/>
            <color indexed="81"/>
            <rFont val="Tahoma"/>
            <family val="2"/>
          </rPr>
          <t>M: Missing value; data cannot exist</t>
        </r>
      </text>
    </comment>
    <comment ref="M6236" authorId="0" shapeId="0">
      <text>
        <r>
          <rPr>
            <sz val="9"/>
            <color indexed="81"/>
            <rFont val="Tahoma"/>
            <family val="2"/>
          </rPr>
          <t>M: Missing value; data cannot exist</t>
        </r>
      </text>
    </comment>
    <comment ref="N6236" authorId="0" shapeId="0">
      <text>
        <r>
          <rPr>
            <sz val="9"/>
            <color indexed="81"/>
            <rFont val="Tahoma"/>
            <family val="2"/>
          </rPr>
          <t>M: Missing value; data cannot exist</t>
        </r>
      </text>
    </comment>
    <comment ref="K6237" authorId="0" shapeId="0">
      <text>
        <r>
          <rPr>
            <sz val="9"/>
            <color indexed="81"/>
            <rFont val="Tahoma"/>
            <family val="2"/>
          </rPr>
          <t>M: Missing value; data cannot exist</t>
        </r>
      </text>
    </comment>
    <comment ref="L6237" authorId="0" shapeId="0">
      <text>
        <r>
          <rPr>
            <sz val="9"/>
            <color indexed="81"/>
            <rFont val="Tahoma"/>
            <family val="2"/>
          </rPr>
          <t>M: Missing value; data cannot exist</t>
        </r>
      </text>
    </comment>
    <comment ref="M6237" authorId="0" shapeId="0">
      <text>
        <r>
          <rPr>
            <sz val="9"/>
            <color indexed="81"/>
            <rFont val="Tahoma"/>
            <family val="2"/>
          </rPr>
          <t>M: Missing value; data cannot exist</t>
        </r>
      </text>
    </comment>
    <comment ref="N6237" authorId="0" shapeId="0">
      <text>
        <r>
          <rPr>
            <sz val="9"/>
            <color indexed="81"/>
            <rFont val="Tahoma"/>
            <family val="2"/>
          </rPr>
          <t>M: Missing value; data cannot exist</t>
        </r>
      </text>
    </comment>
    <comment ref="K6262" authorId="0" shapeId="0">
      <text>
        <r>
          <rPr>
            <sz val="9"/>
            <color indexed="81"/>
            <rFont val="Tahoma"/>
            <family val="2"/>
          </rPr>
          <t>M: Missing value; data cannot exist</t>
        </r>
      </text>
    </comment>
    <comment ref="L6262" authorId="0" shapeId="0">
      <text>
        <r>
          <rPr>
            <sz val="9"/>
            <color indexed="81"/>
            <rFont val="Tahoma"/>
            <family val="2"/>
          </rPr>
          <t>M: Missing value; data cannot exist</t>
        </r>
      </text>
    </comment>
    <comment ref="M6262" authorId="0" shapeId="0">
      <text>
        <r>
          <rPr>
            <sz val="9"/>
            <color indexed="81"/>
            <rFont val="Tahoma"/>
            <family val="2"/>
          </rPr>
          <t>M: Missing value; data cannot exist</t>
        </r>
      </text>
    </comment>
    <comment ref="N6262" authorId="0" shapeId="0">
      <text>
        <r>
          <rPr>
            <sz val="9"/>
            <color indexed="81"/>
            <rFont val="Tahoma"/>
            <family val="2"/>
          </rPr>
          <t>M: Missing value; data cannot exist</t>
        </r>
      </text>
    </comment>
    <comment ref="K6303" authorId="0" shapeId="0">
      <text>
        <r>
          <rPr>
            <sz val="9"/>
            <color indexed="81"/>
            <rFont val="Tahoma"/>
            <family val="2"/>
          </rPr>
          <t>M: Missing value; data cannot exist</t>
        </r>
      </text>
    </comment>
    <comment ref="L6303" authorId="0" shapeId="0">
      <text>
        <r>
          <rPr>
            <sz val="9"/>
            <color indexed="81"/>
            <rFont val="Tahoma"/>
            <family val="2"/>
          </rPr>
          <t>M: Missing value; data cannot exist</t>
        </r>
      </text>
    </comment>
    <comment ref="M6303" authorId="0" shapeId="0">
      <text>
        <r>
          <rPr>
            <sz val="9"/>
            <color indexed="81"/>
            <rFont val="Tahoma"/>
            <family val="2"/>
          </rPr>
          <t>M: Missing value; data cannot exist</t>
        </r>
      </text>
    </comment>
    <comment ref="N6303" authorId="0" shapeId="0">
      <text>
        <r>
          <rPr>
            <sz val="9"/>
            <color indexed="81"/>
            <rFont val="Tahoma"/>
            <family val="2"/>
          </rPr>
          <t>M: Missing value; data cannot exist</t>
        </r>
      </text>
    </comment>
    <comment ref="K6304" authorId="0" shapeId="0">
      <text>
        <r>
          <rPr>
            <sz val="9"/>
            <color indexed="81"/>
            <rFont val="Tahoma"/>
            <family val="2"/>
          </rPr>
          <t>M: Missing value; data cannot exist</t>
        </r>
      </text>
    </comment>
    <comment ref="L6304" authorId="0" shapeId="0">
      <text>
        <r>
          <rPr>
            <sz val="9"/>
            <color indexed="81"/>
            <rFont val="Tahoma"/>
            <family val="2"/>
          </rPr>
          <t>M: Missing value; data cannot exist</t>
        </r>
      </text>
    </comment>
    <comment ref="M6304" authorId="0" shapeId="0">
      <text>
        <r>
          <rPr>
            <sz val="9"/>
            <color indexed="81"/>
            <rFont val="Tahoma"/>
            <family val="2"/>
          </rPr>
          <t>M: Missing value; data cannot exist</t>
        </r>
      </text>
    </comment>
    <comment ref="N6304" authorId="0" shapeId="0">
      <text>
        <r>
          <rPr>
            <sz val="9"/>
            <color indexed="81"/>
            <rFont val="Tahoma"/>
            <family val="2"/>
          </rPr>
          <t>M: Missing value; data cannot exist</t>
        </r>
      </text>
    </comment>
    <comment ref="K6329" authorId="0" shapeId="0">
      <text>
        <r>
          <rPr>
            <sz val="9"/>
            <color indexed="81"/>
            <rFont val="Tahoma"/>
            <family val="2"/>
          </rPr>
          <t>M: Missing value; data cannot exist</t>
        </r>
      </text>
    </comment>
    <comment ref="L6329" authorId="0" shapeId="0">
      <text>
        <r>
          <rPr>
            <sz val="9"/>
            <color indexed="81"/>
            <rFont val="Tahoma"/>
            <family val="2"/>
          </rPr>
          <t>M: Missing value; data cannot exist</t>
        </r>
      </text>
    </comment>
    <comment ref="M6329" authorId="0" shapeId="0">
      <text>
        <r>
          <rPr>
            <sz val="9"/>
            <color indexed="81"/>
            <rFont val="Tahoma"/>
            <family val="2"/>
          </rPr>
          <t>M: Missing value; data cannot exist</t>
        </r>
      </text>
    </comment>
    <comment ref="N6329" authorId="0" shapeId="0">
      <text>
        <r>
          <rPr>
            <sz val="9"/>
            <color indexed="81"/>
            <rFont val="Tahoma"/>
            <family val="2"/>
          </rPr>
          <t>M: Missing value; data cannot exist</t>
        </r>
      </text>
    </comment>
    <comment ref="K6370" authorId="0" shapeId="0">
      <text>
        <r>
          <rPr>
            <sz val="9"/>
            <color indexed="81"/>
            <rFont val="Tahoma"/>
            <family val="2"/>
          </rPr>
          <t>M: Missing value; data cannot exist</t>
        </r>
      </text>
    </comment>
    <comment ref="L6370" authorId="0" shapeId="0">
      <text>
        <r>
          <rPr>
            <sz val="9"/>
            <color indexed="81"/>
            <rFont val="Tahoma"/>
            <family val="2"/>
          </rPr>
          <t>M: Missing value; data cannot exist</t>
        </r>
      </text>
    </comment>
    <comment ref="M6370" authorId="0" shapeId="0">
      <text>
        <r>
          <rPr>
            <sz val="9"/>
            <color indexed="81"/>
            <rFont val="Tahoma"/>
            <family val="2"/>
          </rPr>
          <t>M: Missing value; data cannot exist</t>
        </r>
      </text>
    </comment>
    <comment ref="N6370" authorId="0" shapeId="0">
      <text>
        <r>
          <rPr>
            <sz val="9"/>
            <color indexed="81"/>
            <rFont val="Tahoma"/>
            <family val="2"/>
          </rPr>
          <t>M: Missing value; data cannot exist</t>
        </r>
      </text>
    </comment>
    <comment ref="K6371" authorId="0" shapeId="0">
      <text>
        <r>
          <rPr>
            <sz val="9"/>
            <color indexed="81"/>
            <rFont val="Tahoma"/>
            <family val="2"/>
          </rPr>
          <t>M: Missing value; data cannot exist</t>
        </r>
      </text>
    </comment>
    <comment ref="L6371" authorId="0" shapeId="0">
      <text>
        <r>
          <rPr>
            <sz val="9"/>
            <color indexed="81"/>
            <rFont val="Tahoma"/>
            <family val="2"/>
          </rPr>
          <t>M: Missing value; data cannot exist</t>
        </r>
      </text>
    </comment>
    <comment ref="M6371" authorId="0" shapeId="0">
      <text>
        <r>
          <rPr>
            <sz val="9"/>
            <color indexed="81"/>
            <rFont val="Tahoma"/>
            <family val="2"/>
          </rPr>
          <t>M: Missing value; data cannot exist</t>
        </r>
      </text>
    </comment>
    <comment ref="N6371" authorId="0" shapeId="0">
      <text>
        <r>
          <rPr>
            <sz val="9"/>
            <color indexed="81"/>
            <rFont val="Tahoma"/>
            <family val="2"/>
          </rPr>
          <t>M: Missing value; data cannot exist</t>
        </r>
      </text>
    </comment>
    <comment ref="K6396" authorId="0" shapeId="0">
      <text>
        <r>
          <rPr>
            <sz val="9"/>
            <color indexed="81"/>
            <rFont val="Tahoma"/>
            <family val="2"/>
          </rPr>
          <t>M: Missing value; data cannot exist</t>
        </r>
      </text>
    </comment>
    <comment ref="L6396" authorId="0" shapeId="0">
      <text>
        <r>
          <rPr>
            <sz val="9"/>
            <color indexed="81"/>
            <rFont val="Tahoma"/>
            <family val="2"/>
          </rPr>
          <t>M: Missing value; data cannot exist</t>
        </r>
      </text>
    </comment>
    <comment ref="M6396" authorId="0" shapeId="0">
      <text>
        <r>
          <rPr>
            <sz val="9"/>
            <color indexed="81"/>
            <rFont val="Tahoma"/>
            <family val="2"/>
          </rPr>
          <t>M: Missing value; data cannot exist</t>
        </r>
      </text>
    </comment>
    <comment ref="N6396" authorId="0" shapeId="0">
      <text>
        <r>
          <rPr>
            <sz val="9"/>
            <color indexed="81"/>
            <rFont val="Tahoma"/>
            <family val="2"/>
          </rPr>
          <t>M: Missing value; data cannot exist</t>
        </r>
      </text>
    </comment>
    <comment ref="K6437" authorId="0" shapeId="0">
      <text>
        <r>
          <rPr>
            <sz val="9"/>
            <color indexed="81"/>
            <rFont val="Tahoma"/>
            <family val="2"/>
          </rPr>
          <t>M: Missing value; data cannot exist</t>
        </r>
      </text>
    </comment>
    <comment ref="L6437" authorId="0" shapeId="0">
      <text>
        <r>
          <rPr>
            <sz val="9"/>
            <color indexed="81"/>
            <rFont val="Tahoma"/>
            <family val="2"/>
          </rPr>
          <t>M: Missing value; data cannot exist</t>
        </r>
      </text>
    </comment>
    <comment ref="M6437" authorId="0" shapeId="0">
      <text>
        <r>
          <rPr>
            <sz val="9"/>
            <color indexed="81"/>
            <rFont val="Tahoma"/>
            <family val="2"/>
          </rPr>
          <t>M: Missing value; data cannot exist</t>
        </r>
      </text>
    </comment>
    <comment ref="N6437" authorId="0" shapeId="0">
      <text>
        <r>
          <rPr>
            <sz val="9"/>
            <color indexed="81"/>
            <rFont val="Tahoma"/>
            <family val="2"/>
          </rPr>
          <t>M: Missing value; data cannot exist</t>
        </r>
      </text>
    </comment>
    <comment ref="K6438" authorId="0" shapeId="0">
      <text>
        <r>
          <rPr>
            <sz val="9"/>
            <color indexed="81"/>
            <rFont val="Tahoma"/>
            <family val="2"/>
          </rPr>
          <t>M: Missing value; data cannot exist</t>
        </r>
      </text>
    </comment>
    <comment ref="L6438" authorId="0" shapeId="0">
      <text>
        <r>
          <rPr>
            <sz val="9"/>
            <color indexed="81"/>
            <rFont val="Tahoma"/>
            <family val="2"/>
          </rPr>
          <t>M: Missing value; data cannot exist</t>
        </r>
      </text>
    </comment>
    <comment ref="M6438" authorId="0" shapeId="0">
      <text>
        <r>
          <rPr>
            <sz val="9"/>
            <color indexed="81"/>
            <rFont val="Tahoma"/>
            <family val="2"/>
          </rPr>
          <t>M: Missing value; data cannot exist</t>
        </r>
      </text>
    </comment>
    <comment ref="N6438" authorId="0" shapeId="0">
      <text>
        <r>
          <rPr>
            <sz val="9"/>
            <color indexed="81"/>
            <rFont val="Tahoma"/>
            <family val="2"/>
          </rPr>
          <t>M: Missing value; data cannot exist</t>
        </r>
      </text>
    </comment>
    <comment ref="K6462" authorId="0" shapeId="0">
      <text>
        <r>
          <rPr>
            <sz val="9"/>
            <color indexed="81"/>
            <rFont val="Tahoma"/>
            <family val="2"/>
          </rPr>
          <t>C: Non-publishable and confidential value</t>
        </r>
      </text>
    </comment>
    <comment ref="L6462" authorId="0" shapeId="0">
      <text>
        <r>
          <rPr>
            <sz val="9"/>
            <color indexed="81"/>
            <rFont val="Tahoma"/>
            <family val="2"/>
          </rPr>
          <t>C: Non-publishable and confidential value</t>
        </r>
      </text>
    </comment>
    <comment ref="K6463" authorId="0" shapeId="0">
      <text>
        <r>
          <rPr>
            <sz val="9"/>
            <color indexed="81"/>
            <rFont val="Tahoma"/>
            <family val="2"/>
          </rPr>
          <t>M: Missing value; data cannot exist</t>
        </r>
      </text>
    </comment>
    <comment ref="L6463" authorId="0" shapeId="0">
      <text>
        <r>
          <rPr>
            <sz val="9"/>
            <color indexed="81"/>
            <rFont val="Tahoma"/>
            <family val="2"/>
          </rPr>
          <t>M: Missing value; data cannot exist</t>
        </r>
      </text>
    </comment>
    <comment ref="M6463" authorId="0" shapeId="0">
      <text>
        <r>
          <rPr>
            <sz val="9"/>
            <color indexed="81"/>
            <rFont val="Tahoma"/>
            <family val="2"/>
          </rPr>
          <t>M: Missing value; data cannot exist</t>
        </r>
      </text>
    </comment>
    <comment ref="N6463" authorId="0" shapeId="0">
      <text>
        <r>
          <rPr>
            <sz val="9"/>
            <color indexed="81"/>
            <rFont val="Tahoma"/>
            <family val="2"/>
          </rPr>
          <t>M: Missing value; data cannot exist</t>
        </r>
      </text>
    </comment>
    <comment ref="K6504" authorId="0" shapeId="0">
      <text>
        <r>
          <rPr>
            <sz val="9"/>
            <color indexed="81"/>
            <rFont val="Tahoma"/>
            <family val="2"/>
          </rPr>
          <t>M: Missing value; data cannot exist</t>
        </r>
      </text>
    </comment>
    <comment ref="L6504" authorId="0" shapeId="0">
      <text>
        <r>
          <rPr>
            <sz val="9"/>
            <color indexed="81"/>
            <rFont val="Tahoma"/>
            <family val="2"/>
          </rPr>
          <t>M: Missing value; data cannot exist</t>
        </r>
      </text>
    </comment>
    <comment ref="M6504" authorId="0" shapeId="0">
      <text>
        <r>
          <rPr>
            <sz val="9"/>
            <color indexed="81"/>
            <rFont val="Tahoma"/>
            <family val="2"/>
          </rPr>
          <t>M: Missing value; data cannot exist</t>
        </r>
      </text>
    </comment>
    <comment ref="N6504" authorId="0" shapeId="0">
      <text>
        <r>
          <rPr>
            <sz val="9"/>
            <color indexed="81"/>
            <rFont val="Tahoma"/>
            <family val="2"/>
          </rPr>
          <t>M: Missing value; data cannot exist</t>
        </r>
      </text>
    </comment>
    <comment ref="K6505" authorId="0" shapeId="0">
      <text>
        <r>
          <rPr>
            <sz val="9"/>
            <color indexed="81"/>
            <rFont val="Tahoma"/>
            <family val="2"/>
          </rPr>
          <t>M: Missing value; data cannot exist</t>
        </r>
      </text>
    </comment>
    <comment ref="L6505" authorId="0" shapeId="0">
      <text>
        <r>
          <rPr>
            <sz val="9"/>
            <color indexed="81"/>
            <rFont val="Tahoma"/>
            <family val="2"/>
          </rPr>
          <t>M: Missing value; data cannot exist</t>
        </r>
      </text>
    </comment>
    <comment ref="M6505" authorId="0" shapeId="0">
      <text>
        <r>
          <rPr>
            <sz val="9"/>
            <color indexed="81"/>
            <rFont val="Tahoma"/>
            <family val="2"/>
          </rPr>
          <t>M: Missing value; data cannot exist</t>
        </r>
      </text>
    </comment>
    <comment ref="N6505" authorId="0" shapeId="0">
      <text>
        <r>
          <rPr>
            <sz val="9"/>
            <color indexed="81"/>
            <rFont val="Tahoma"/>
            <family val="2"/>
          </rPr>
          <t>M: Missing value; data cannot exist</t>
        </r>
      </text>
    </comment>
    <comment ref="K6530" authorId="0" shapeId="0">
      <text>
        <r>
          <rPr>
            <sz val="9"/>
            <color indexed="81"/>
            <rFont val="Tahoma"/>
            <family val="2"/>
          </rPr>
          <t>M: Missing value; data cannot exist</t>
        </r>
      </text>
    </comment>
    <comment ref="L6530" authorId="0" shapeId="0">
      <text>
        <r>
          <rPr>
            <sz val="9"/>
            <color indexed="81"/>
            <rFont val="Tahoma"/>
            <family val="2"/>
          </rPr>
          <t>M: Missing value; data cannot exist</t>
        </r>
      </text>
    </comment>
    <comment ref="M6530" authorId="0" shapeId="0">
      <text>
        <r>
          <rPr>
            <sz val="9"/>
            <color indexed="81"/>
            <rFont val="Tahoma"/>
            <family val="2"/>
          </rPr>
          <t>M: Missing value; data cannot exist</t>
        </r>
      </text>
    </comment>
    <comment ref="N6530" authorId="0" shapeId="0">
      <text>
        <r>
          <rPr>
            <sz val="9"/>
            <color indexed="81"/>
            <rFont val="Tahoma"/>
            <family val="2"/>
          </rPr>
          <t>M: Missing value; data cannot exist</t>
        </r>
      </text>
    </comment>
    <comment ref="K6571" authorId="0" shapeId="0">
      <text>
        <r>
          <rPr>
            <sz val="9"/>
            <color indexed="81"/>
            <rFont val="Tahoma"/>
            <family val="2"/>
          </rPr>
          <t>M: Missing value; data cannot exist</t>
        </r>
      </text>
    </comment>
    <comment ref="L6571" authorId="0" shapeId="0">
      <text>
        <r>
          <rPr>
            <sz val="9"/>
            <color indexed="81"/>
            <rFont val="Tahoma"/>
            <family val="2"/>
          </rPr>
          <t>M: Missing value; data cannot exist</t>
        </r>
      </text>
    </comment>
    <comment ref="M6571" authorId="0" shapeId="0">
      <text>
        <r>
          <rPr>
            <sz val="9"/>
            <color indexed="81"/>
            <rFont val="Tahoma"/>
            <family val="2"/>
          </rPr>
          <t>M: Missing value; data cannot exist</t>
        </r>
      </text>
    </comment>
    <comment ref="N6571" authorId="0" shapeId="0">
      <text>
        <r>
          <rPr>
            <sz val="9"/>
            <color indexed="81"/>
            <rFont val="Tahoma"/>
            <family val="2"/>
          </rPr>
          <t>M: Missing value; data cannot exist</t>
        </r>
      </text>
    </comment>
    <comment ref="K6572" authorId="0" shapeId="0">
      <text>
        <r>
          <rPr>
            <sz val="9"/>
            <color indexed="81"/>
            <rFont val="Tahoma"/>
            <family val="2"/>
          </rPr>
          <t>M: Missing value; data cannot exist</t>
        </r>
      </text>
    </comment>
    <comment ref="L6572" authorId="0" shapeId="0">
      <text>
        <r>
          <rPr>
            <sz val="9"/>
            <color indexed="81"/>
            <rFont val="Tahoma"/>
            <family val="2"/>
          </rPr>
          <t>M: Missing value; data cannot exist</t>
        </r>
      </text>
    </comment>
    <comment ref="M6572" authorId="0" shapeId="0">
      <text>
        <r>
          <rPr>
            <sz val="9"/>
            <color indexed="81"/>
            <rFont val="Tahoma"/>
            <family val="2"/>
          </rPr>
          <t>M: Missing value; data cannot exist</t>
        </r>
      </text>
    </comment>
    <comment ref="N6572" authorId="0" shapeId="0">
      <text>
        <r>
          <rPr>
            <sz val="9"/>
            <color indexed="81"/>
            <rFont val="Tahoma"/>
            <family val="2"/>
          </rPr>
          <t>M: Missing value; data cannot exist</t>
        </r>
      </text>
    </comment>
    <comment ref="K6597" authorId="0" shapeId="0">
      <text>
        <r>
          <rPr>
            <sz val="9"/>
            <color indexed="81"/>
            <rFont val="Tahoma"/>
            <family val="2"/>
          </rPr>
          <t>M: Missing value; data cannot exist</t>
        </r>
      </text>
    </comment>
    <comment ref="L6597" authorId="0" shapeId="0">
      <text>
        <r>
          <rPr>
            <sz val="9"/>
            <color indexed="81"/>
            <rFont val="Tahoma"/>
            <family val="2"/>
          </rPr>
          <t>M: Missing value; data cannot exist</t>
        </r>
      </text>
    </comment>
    <comment ref="M6597" authorId="0" shapeId="0">
      <text>
        <r>
          <rPr>
            <sz val="9"/>
            <color indexed="81"/>
            <rFont val="Tahoma"/>
            <family val="2"/>
          </rPr>
          <t>M: Missing value; data cannot exist</t>
        </r>
      </text>
    </comment>
    <comment ref="N6597" authorId="0" shapeId="0">
      <text>
        <r>
          <rPr>
            <sz val="9"/>
            <color indexed="81"/>
            <rFont val="Tahoma"/>
            <family val="2"/>
          </rPr>
          <t>M: Missing value; data cannot exist</t>
        </r>
      </text>
    </comment>
    <comment ref="K6638" authorId="0" shapeId="0">
      <text>
        <r>
          <rPr>
            <sz val="9"/>
            <color indexed="81"/>
            <rFont val="Tahoma"/>
            <family val="2"/>
          </rPr>
          <t>M: Missing value; data cannot exist</t>
        </r>
      </text>
    </comment>
    <comment ref="L6638" authorId="0" shapeId="0">
      <text>
        <r>
          <rPr>
            <sz val="9"/>
            <color indexed="81"/>
            <rFont val="Tahoma"/>
            <family val="2"/>
          </rPr>
          <t>M: Missing value; data cannot exist</t>
        </r>
      </text>
    </comment>
    <comment ref="M6638" authorId="0" shapeId="0">
      <text>
        <r>
          <rPr>
            <sz val="9"/>
            <color indexed="81"/>
            <rFont val="Tahoma"/>
            <family val="2"/>
          </rPr>
          <t>M: Missing value; data cannot exist</t>
        </r>
      </text>
    </comment>
    <comment ref="N6638" authorId="0" shapeId="0">
      <text>
        <r>
          <rPr>
            <sz val="9"/>
            <color indexed="81"/>
            <rFont val="Tahoma"/>
            <family val="2"/>
          </rPr>
          <t>M: Missing value; data cannot exist</t>
        </r>
      </text>
    </comment>
    <comment ref="K6639" authorId="0" shapeId="0">
      <text>
        <r>
          <rPr>
            <sz val="9"/>
            <color indexed="81"/>
            <rFont val="Tahoma"/>
            <family val="2"/>
          </rPr>
          <t>M: Missing value; data cannot exist</t>
        </r>
      </text>
    </comment>
    <comment ref="L6639" authorId="0" shapeId="0">
      <text>
        <r>
          <rPr>
            <sz val="9"/>
            <color indexed="81"/>
            <rFont val="Tahoma"/>
            <family val="2"/>
          </rPr>
          <t>M: Missing value; data cannot exist</t>
        </r>
      </text>
    </comment>
    <comment ref="M6639" authorId="0" shapeId="0">
      <text>
        <r>
          <rPr>
            <sz val="9"/>
            <color indexed="81"/>
            <rFont val="Tahoma"/>
            <family val="2"/>
          </rPr>
          <t>M: Missing value; data cannot exist</t>
        </r>
      </text>
    </comment>
    <comment ref="N6639" authorId="0" shapeId="0">
      <text>
        <r>
          <rPr>
            <sz val="9"/>
            <color indexed="81"/>
            <rFont val="Tahoma"/>
            <family val="2"/>
          </rPr>
          <t>M: Missing value; data cannot exist</t>
        </r>
      </text>
    </comment>
    <comment ref="K6664" authorId="0" shapeId="0">
      <text>
        <r>
          <rPr>
            <sz val="9"/>
            <color indexed="81"/>
            <rFont val="Tahoma"/>
            <family val="2"/>
          </rPr>
          <t>M: Missing value; data cannot exist</t>
        </r>
      </text>
    </comment>
    <comment ref="L6664" authorId="0" shapeId="0">
      <text>
        <r>
          <rPr>
            <sz val="9"/>
            <color indexed="81"/>
            <rFont val="Tahoma"/>
            <family val="2"/>
          </rPr>
          <t>M: Missing value; data cannot exist</t>
        </r>
      </text>
    </comment>
    <comment ref="M6664" authorId="0" shapeId="0">
      <text>
        <r>
          <rPr>
            <sz val="9"/>
            <color indexed="81"/>
            <rFont val="Tahoma"/>
            <family val="2"/>
          </rPr>
          <t>M: Missing value; data cannot exist</t>
        </r>
      </text>
    </comment>
    <comment ref="N6664" authorId="0" shapeId="0">
      <text>
        <r>
          <rPr>
            <sz val="9"/>
            <color indexed="81"/>
            <rFont val="Tahoma"/>
            <family val="2"/>
          </rPr>
          <t>M: Missing value; data cannot exist</t>
        </r>
      </text>
    </comment>
    <comment ref="K6705" authorId="0" shapeId="0">
      <text>
        <r>
          <rPr>
            <sz val="9"/>
            <color indexed="81"/>
            <rFont val="Tahoma"/>
            <family val="2"/>
          </rPr>
          <t>M: Missing value; data cannot exist</t>
        </r>
      </text>
    </comment>
    <comment ref="L6705" authorId="0" shapeId="0">
      <text>
        <r>
          <rPr>
            <sz val="9"/>
            <color indexed="81"/>
            <rFont val="Tahoma"/>
            <family val="2"/>
          </rPr>
          <t>M: Missing value; data cannot exist</t>
        </r>
      </text>
    </comment>
    <comment ref="M6705" authorId="0" shapeId="0">
      <text>
        <r>
          <rPr>
            <sz val="9"/>
            <color indexed="81"/>
            <rFont val="Tahoma"/>
            <family val="2"/>
          </rPr>
          <t>M: Missing value; data cannot exist</t>
        </r>
      </text>
    </comment>
    <comment ref="N6705" authorId="0" shapeId="0">
      <text>
        <r>
          <rPr>
            <sz val="9"/>
            <color indexed="81"/>
            <rFont val="Tahoma"/>
            <family val="2"/>
          </rPr>
          <t>M: Missing value; data cannot exist</t>
        </r>
      </text>
    </comment>
    <comment ref="K6706" authorId="0" shapeId="0">
      <text>
        <r>
          <rPr>
            <sz val="9"/>
            <color indexed="81"/>
            <rFont val="Tahoma"/>
            <family val="2"/>
          </rPr>
          <t>M: Missing value; data cannot exist</t>
        </r>
      </text>
    </comment>
    <comment ref="L6706" authorId="0" shapeId="0">
      <text>
        <r>
          <rPr>
            <sz val="9"/>
            <color indexed="81"/>
            <rFont val="Tahoma"/>
            <family val="2"/>
          </rPr>
          <t>M: Missing value; data cannot exist</t>
        </r>
      </text>
    </comment>
    <comment ref="M6706" authorId="0" shapeId="0">
      <text>
        <r>
          <rPr>
            <sz val="9"/>
            <color indexed="81"/>
            <rFont val="Tahoma"/>
            <family val="2"/>
          </rPr>
          <t>M: Missing value; data cannot exist</t>
        </r>
      </text>
    </comment>
    <comment ref="N6706" authorId="0" shapeId="0">
      <text>
        <r>
          <rPr>
            <sz val="9"/>
            <color indexed="81"/>
            <rFont val="Tahoma"/>
            <family val="2"/>
          </rPr>
          <t>M: Missing value; data cannot exist</t>
        </r>
      </text>
    </comment>
    <comment ref="K6731" authorId="0" shapeId="0">
      <text>
        <r>
          <rPr>
            <sz val="9"/>
            <color indexed="81"/>
            <rFont val="Tahoma"/>
            <family val="2"/>
          </rPr>
          <t>M: Missing value; data cannot exist</t>
        </r>
      </text>
    </comment>
    <comment ref="L6731" authorId="0" shapeId="0">
      <text>
        <r>
          <rPr>
            <sz val="9"/>
            <color indexed="81"/>
            <rFont val="Tahoma"/>
            <family val="2"/>
          </rPr>
          <t>M: Missing value; data cannot exist</t>
        </r>
      </text>
    </comment>
    <comment ref="M6731" authorId="0" shapeId="0">
      <text>
        <r>
          <rPr>
            <sz val="9"/>
            <color indexed="81"/>
            <rFont val="Tahoma"/>
            <family val="2"/>
          </rPr>
          <t>M: Missing value; data cannot exist</t>
        </r>
      </text>
    </comment>
    <comment ref="N6731" authorId="0" shapeId="0">
      <text>
        <r>
          <rPr>
            <sz val="9"/>
            <color indexed="81"/>
            <rFont val="Tahoma"/>
            <family val="2"/>
          </rPr>
          <t>M: Missing value; data cannot exist</t>
        </r>
      </text>
    </comment>
    <comment ref="K6772" authorId="0" shapeId="0">
      <text>
        <r>
          <rPr>
            <sz val="9"/>
            <color indexed="81"/>
            <rFont val="Tahoma"/>
            <family val="2"/>
          </rPr>
          <t>M: Missing value; data cannot exist</t>
        </r>
      </text>
    </comment>
    <comment ref="L6772" authorId="0" shapeId="0">
      <text>
        <r>
          <rPr>
            <sz val="9"/>
            <color indexed="81"/>
            <rFont val="Tahoma"/>
            <family val="2"/>
          </rPr>
          <t>M: Missing value; data cannot exist</t>
        </r>
      </text>
    </comment>
    <comment ref="M6772" authorId="0" shapeId="0">
      <text>
        <r>
          <rPr>
            <sz val="9"/>
            <color indexed="81"/>
            <rFont val="Tahoma"/>
            <family val="2"/>
          </rPr>
          <t>M: Missing value; data cannot exist</t>
        </r>
      </text>
    </comment>
    <comment ref="N6772" authorId="0" shapeId="0">
      <text>
        <r>
          <rPr>
            <sz val="9"/>
            <color indexed="81"/>
            <rFont val="Tahoma"/>
            <family val="2"/>
          </rPr>
          <t>M: Missing value; data cannot exist</t>
        </r>
      </text>
    </comment>
    <comment ref="K6773" authorId="0" shapeId="0">
      <text>
        <r>
          <rPr>
            <sz val="9"/>
            <color indexed="81"/>
            <rFont val="Tahoma"/>
            <family val="2"/>
          </rPr>
          <t>M: Missing value; data cannot exist</t>
        </r>
      </text>
    </comment>
    <comment ref="L6773" authorId="0" shapeId="0">
      <text>
        <r>
          <rPr>
            <sz val="9"/>
            <color indexed="81"/>
            <rFont val="Tahoma"/>
            <family val="2"/>
          </rPr>
          <t>M: Missing value; data cannot exist</t>
        </r>
      </text>
    </comment>
    <comment ref="M6773" authorId="0" shapeId="0">
      <text>
        <r>
          <rPr>
            <sz val="9"/>
            <color indexed="81"/>
            <rFont val="Tahoma"/>
            <family val="2"/>
          </rPr>
          <t>M: Missing value; data cannot exist</t>
        </r>
      </text>
    </comment>
    <comment ref="N6773" authorId="0" shapeId="0">
      <text>
        <r>
          <rPr>
            <sz val="9"/>
            <color indexed="81"/>
            <rFont val="Tahoma"/>
            <family val="2"/>
          </rPr>
          <t>M: Missing value; data cannot exist</t>
        </r>
      </text>
    </comment>
    <comment ref="K6798" authorId="0" shapeId="0">
      <text>
        <r>
          <rPr>
            <sz val="9"/>
            <color indexed="81"/>
            <rFont val="Tahoma"/>
            <family val="2"/>
          </rPr>
          <t>M: Missing value; data cannot exist</t>
        </r>
      </text>
    </comment>
    <comment ref="L6798" authorId="0" shapeId="0">
      <text>
        <r>
          <rPr>
            <sz val="9"/>
            <color indexed="81"/>
            <rFont val="Tahoma"/>
            <family val="2"/>
          </rPr>
          <t>M: Missing value; data cannot exist</t>
        </r>
      </text>
    </comment>
    <comment ref="M6798" authorId="0" shapeId="0">
      <text>
        <r>
          <rPr>
            <sz val="9"/>
            <color indexed="81"/>
            <rFont val="Tahoma"/>
            <family val="2"/>
          </rPr>
          <t>M: Missing value; data cannot exist</t>
        </r>
      </text>
    </comment>
    <comment ref="N6798" authorId="0" shapeId="0">
      <text>
        <r>
          <rPr>
            <sz val="9"/>
            <color indexed="81"/>
            <rFont val="Tahoma"/>
            <family val="2"/>
          </rPr>
          <t>M: Missing value; data cannot exist</t>
        </r>
      </text>
    </comment>
    <comment ref="K6839" authorId="0" shapeId="0">
      <text>
        <r>
          <rPr>
            <sz val="9"/>
            <color indexed="81"/>
            <rFont val="Tahoma"/>
            <family val="2"/>
          </rPr>
          <t>M: Missing value; data cannot exist</t>
        </r>
      </text>
    </comment>
    <comment ref="L6839" authorId="0" shapeId="0">
      <text>
        <r>
          <rPr>
            <sz val="9"/>
            <color indexed="81"/>
            <rFont val="Tahoma"/>
            <family val="2"/>
          </rPr>
          <t>M: Missing value; data cannot exist</t>
        </r>
      </text>
    </comment>
    <comment ref="M6839" authorId="0" shapeId="0">
      <text>
        <r>
          <rPr>
            <sz val="9"/>
            <color indexed="81"/>
            <rFont val="Tahoma"/>
            <family val="2"/>
          </rPr>
          <t>M: Missing value; data cannot exist</t>
        </r>
      </text>
    </comment>
    <comment ref="N6839" authorId="0" shapeId="0">
      <text>
        <r>
          <rPr>
            <sz val="9"/>
            <color indexed="81"/>
            <rFont val="Tahoma"/>
            <family val="2"/>
          </rPr>
          <t>M: Missing value; data cannot exist</t>
        </r>
      </text>
    </comment>
    <comment ref="K6840" authorId="0" shapeId="0">
      <text>
        <r>
          <rPr>
            <sz val="9"/>
            <color indexed="81"/>
            <rFont val="Tahoma"/>
            <family val="2"/>
          </rPr>
          <t>M: Missing value; data cannot exist</t>
        </r>
      </text>
    </comment>
    <comment ref="L6840" authorId="0" shapeId="0">
      <text>
        <r>
          <rPr>
            <sz val="9"/>
            <color indexed="81"/>
            <rFont val="Tahoma"/>
            <family val="2"/>
          </rPr>
          <t>M: Missing value; data cannot exist</t>
        </r>
      </text>
    </comment>
    <comment ref="M6840" authorId="0" shapeId="0">
      <text>
        <r>
          <rPr>
            <sz val="9"/>
            <color indexed="81"/>
            <rFont val="Tahoma"/>
            <family val="2"/>
          </rPr>
          <t>M: Missing value; data cannot exist</t>
        </r>
      </text>
    </comment>
    <comment ref="N6840" authorId="0" shapeId="0">
      <text>
        <r>
          <rPr>
            <sz val="9"/>
            <color indexed="81"/>
            <rFont val="Tahoma"/>
            <family val="2"/>
          </rPr>
          <t>M: Missing value; data cannot exist</t>
        </r>
      </text>
    </comment>
    <comment ref="K6865" authorId="0" shapeId="0">
      <text>
        <r>
          <rPr>
            <sz val="9"/>
            <color indexed="81"/>
            <rFont val="Tahoma"/>
            <family val="2"/>
          </rPr>
          <t>M: Missing value; data cannot exist</t>
        </r>
      </text>
    </comment>
    <comment ref="L6865" authorId="0" shapeId="0">
      <text>
        <r>
          <rPr>
            <sz val="9"/>
            <color indexed="81"/>
            <rFont val="Tahoma"/>
            <family val="2"/>
          </rPr>
          <t>M: Missing value; data cannot exist</t>
        </r>
      </text>
    </comment>
    <comment ref="M6865" authorId="0" shapeId="0">
      <text>
        <r>
          <rPr>
            <sz val="9"/>
            <color indexed="81"/>
            <rFont val="Tahoma"/>
            <family val="2"/>
          </rPr>
          <t>M: Missing value; data cannot exist</t>
        </r>
      </text>
    </comment>
    <comment ref="N6865" authorId="0" shapeId="0">
      <text>
        <r>
          <rPr>
            <sz val="9"/>
            <color indexed="81"/>
            <rFont val="Tahoma"/>
            <family val="2"/>
          </rPr>
          <t>M: Missing value; data cannot exist</t>
        </r>
      </text>
    </comment>
    <comment ref="K6906" authorId="0" shapeId="0">
      <text>
        <r>
          <rPr>
            <sz val="9"/>
            <color indexed="81"/>
            <rFont val="Tahoma"/>
            <family val="2"/>
          </rPr>
          <t>M: Missing value; data cannot exist</t>
        </r>
      </text>
    </comment>
    <comment ref="L6906" authorId="0" shapeId="0">
      <text>
        <r>
          <rPr>
            <sz val="9"/>
            <color indexed="81"/>
            <rFont val="Tahoma"/>
            <family val="2"/>
          </rPr>
          <t>M: Missing value; data cannot exist</t>
        </r>
      </text>
    </comment>
    <comment ref="M6906" authorId="0" shapeId="0">
      <text>
        <r>
          <rPr>
            <sz val="9"/>
            <color indexed="81"/>
            <rFont val="Tahoma"/>
            <family val="2"/>
          </rPr>
          <t>M: Missing value; data cannot exist</t>
        </r>
      </text>
    </comment>
    <comment ref="N6906" authorId="0" shapeId="0">
      <text>
        <r>
          <rPr>
            <sz val="9"/>
            <color indexed="81"/>
            <rFont val="Tahoma"/>
            <family val="2"/>
          </rPr>
          <t>M: Missing value; data cannot exist</t>
        </r>
      </text>
    </comment>
    <comment ref="K6907" authorId="0" shapeId="0">
      <text>
        <r>
          <rPr>
            <sz val="9"/>
            <color indexed="81"/>
            <rFont val="Tahoma"/>
            <family val="2"/>
          </rPr>
          <t>M: Missing value; data cannot exist</t>
        </r>
      </text>
    </comment>
    <comment ref="L6907" authorId="0" shapeId="0">
      <text>
        <r>
          <rPr>
            <sz val="9"/>
            <color indexed="81"/>
            <rFont val="Tahoma"/>
            <family val="2"/>
          </rPr>
          <t>M: Missing value; data cannot exist</t>
        </r>
      </text>
    </comment>
    <comment ref="M6907" authorId="0" shapeId="0">
      <text>
        <r>
          <rPr>
            <sz val="9"/>
            <color indexed="81"/>
            <rFont val="Tahoma"/>
            <family val="2"/>
          </rPr>
          <t>M: Missing value; data cannot exist</t>
        </r>
      </text>
    </comment>
    <comment ref="N6907" authorId="0" shapeId="0">
      <text>
        <r>
          <rPr>
            <sz val="9"/>
            <color indexed="81"/>
            <rFont val="Tahoma"/>
            <family val="2"/>
          </rPr>
          <t>M: Missing value; data cannot exist</t>
        </r>
      </text>
    </comment>
    <comment ref="K6932" authorId="0" shapeId="0">
      <text>
        <r>
          <rPr>
            <sz val="9"/>
            <color indexed="81"/>
            <rFont val="Tahoma"/>
            <family val="2"/>
          </rPr>
          <t>M: Missing value; data cannot exist</t>
        </r>
      </text>
    </comment>
    <comment ref="L6932" authorId="0" shapeId="0">
      <text>
        <r>
          <rPr>
            <sz val="9"/>
            <color indexed="81"/>
            <rFont val="Tahoma"/>
            <family val="2"/>
          </rPr>
          <t>M: Missing value; data cannot exist</t>
        </r>
      </text>
    </comment>
    <comment ref="M6932" authorId="0" shapeId="0">
      <text>
        <r>
          <rPr>
            <sz val="9"/>
            <color indexed="81"/>
            <rFont val="Tahoma"/>
            <family val="2"/>
          </rPr>
          <t>M: Missing value; data cannot exist</t>
        </r>
      </text>
    </comment>
    <comment ref="N6932" authorId="0" shapeId="0">
      <text>
        <r>
          <rPr>
            <sz val="9"/>
            <color indexed="81"/>
            <rFont val="Tahoma"/>
            <family val="2"/>
          </rPr>
          <t>M: Missing value; data cannot exist</t>
        </r>
      </text>
    </comment>
    <comment ref="K6973" authorId="0" shapeId="0">
      <text>
        <r>
          <rPr>
            <sz val="9"/>
            <color indexed="81"/>
            <rFont val="Tahoma"/>
            <family val="2"/>
          </rPr>
          <t>M: Missing value; data cannot exist</t>
        </r>
      </text>
    </comment>
    <comment ref="L6973" authorId="0" shapeId="0">
      <text>
        <r>
          <rPr>
            <sz val="9"/>
            <color indexed="81"/>
            <rFont val="Tahoma"/>
            <family val="2"/>
          </rPr>
          <t>M: Missing value; data cannot exist</t>
        </r>
      </text>
    </comment>
    <comment ref="M6973" authorId="0" shapeId="0">
      <text>
        <r>
          <rPr>
            <sz val="9"/>
            <color indexed="81"/>
            <rFont val="Tahoma"/>
            <family val="2"/>
          </rPr>
          <t>M: Missing value; data cannot exist</t>
        </r>
      </text>
    </comment>
    <comment ref="N6973" authorId="0" shapeId="0">
      <text>
        <r>
          <rPr>
            <sz val="9"/>
            <color indexed="81"/>
            <rFont val="Tahoma"/>
            <family val="2"/>
          </rPr>
          <t>M: Missing value; data cannot exist</t>
        </r>
      </text>
    </comment>
    <comment ref="K6974" authorId="0" shapeId="0">
      <text>
        <r>
          <rPr>
            <sz val="9"/>
            <color indexed="81"/>
            <rFont val="Tahoma"/>
            <family val="2"/>
          </rPr>
          <t>M: Missing value; data cannot exist</t>
        </r>
      </text>
    </comment>
    <comment ref="L6974" authorId="0" shapeId="0">
      <text>
        <r>
          <rPr>
            <sz val="9"/>
            <color indexed="81"/>
            <rFont val="Tahoma"/>
            <family val="2"/>
          </rPr>
          <t>M: Missing value; data cannot exist</t>
        </r>
      </text>
    </comment>
    <comment ref="M6974" authorId="0" shapeId="0">
      <text>
        <r>
          <rPr>
            <sz val="9"/>
            <color indexed="81"/>
            <rFont val="Tahoma"/>
            <family val="2"/>
          </rPr>
          <t>M: Missing value; data cannot exist</t>
        </r>
      </text>
    </comment>
    <comment ref="N6974" authorId="0" shapeId="0">
      <text>
        <r>
          <rPr>
            <sz val="9"/>
            <color indexed="81"/>
            <rFont val="Tahoma"/>
            <family val="2"/>
          </rPr>
          <t>M: Missing value; data cannot exist</t>
        </r>
      </text>
    </comment>
    <comment ref="K6999" authorId="0" shapeId="0">
      <text>
        <r>
          <rPr>
            <sz val="9"/>
            <color indexed="81"/>
            <rFont val="Tahoma"/>
            <family val="2"/>
          </rPr>
          <t>M: Missing value; data cannot exist</t>
        </r>
      </text>
    </comment>
    <comment ref="L6999" authorId="0" shapeId="0">
      <text>
        <r>
          <rPr>
            <sz val="9"/>
            <color indexed="81"/>
            <rFont val="Tahoma"/>
            <family val="2"/>
          </rPr>
          <t>M: Missing value; data cannot exist</t>
        </r>
      </text>
    </comment>
    <comment ref="M6999" authorId="0" shapeId="0">
      <text>
        <r>
          <rPr>
            <sz val="9"/>
            <color indexed="81"/>
            <rFont val="Tahoma"/>
            <family val="2"/>
          </rPr>
          <t>M: Missing value; data cannot exist</t>
        </r>
      </text>
    </comment>
    <comment ref="N6999" authorId="0" shapeId="0">
      <text>
        <r>
          <rPr>
            <sz val="9"/>
            <color indexed="81"/>
            <rFont val="Tahoma"/>
            <family val="2"/>
          </rPr>
          <t>M: Missing value; data cannot exist</t>
        </r>
      </text>
    </comment>
    <comment ref="K7040" authorId="0" shapeId="0">
      <text>
        <r>
          <rPr>
            <sz val="9"/>
            <color indexed="81"/>
            <rFont val="Tahoma"/>
            <family val="2"/>
          </rPr>
          <t>M: Missing value; data cannot exist</t>
        </r>
      </text>
    </comment>
    <comment ref="L7040" authorId="0" shapeId="0">
      <text>
        <r>
          <rPr>
            <sz val="9"/>
            <color indexed="81"/>
            <rFont val="Tahoma"/>
            <family val="2"/>
          </rPr>
          <t>M: Missing value; data cannot exist</t>
        </r>
      </text>
    </comment>
    <comment ref="M7040" authorId="0" shapeId="0">
      <text>
        <r>
          <rPr>
            <sz val="9"/>
            <color indexed="81"/>
            <rFont val="Tahoma"/>
            <family val="2"/>
          </rPr>
          <t>M: Missing value; data cannot exist</t>
        </r>
      </text>
    </comment>
    <comment ref="N7040" authorId="0" shapeId="0">
      <text>
        <r>
          <rPr>
            <sz val="9"/>
            <color indexed="81"/>
            <rFont val="Tahoma"/>
            <family val="2"/>
          </rPr>
          <t>M: Missing value; data cannot exist</t>
        </r>
      </text>
    </comment>
    <comment ref="K7041" authorId="0" shapeId="0">
      <text>
        <r>
          <rPr>
            <sz val="9"/>
            <color indexed="81"/>
            <rFont val="Tahoma"/>
            <family val="2"/>
          </rPr>
          <t>M: Missing value; data cannot exist</t>
        </r>
      </text>
    </comment>
    <comment ref="L7041" authorId="0" shapeId="0">
      <text>
        <r>
          <rPr>
            <sz val="9"/>
            <color indexed="81"/>
            <rFont val="Tahoma"/>
            <family val="2"/>
          </rPr>
          <t>M: Missing value; data cannot exist</t>
        </r>
      </text>
    </comment>
    <comment ref="M7041" authorId="0" shapeId="0">
      <text>
        <r>
          <rPr>
            <sz val="9"/>
            <color indexed="81"/>
            <rFont val="Tahoma"/>
            <family val="2"/>
          </rPr>
          <t>M: Missing value; data cannot exist</t>
        </r>
      </text>
    </comment>
    <comment ref="N7041" authorId="0" shapeId="0">
      <text>
        <r>
          <rPr>
            <sz val="9"/>
            <color indexed="81"/>
            <rFont val="Tahoma"/>
            <family val="2"/>
          </rPr>
          <t>M: Missing value; data cannot exist</t>
        </r>
      </text>
    </comment>
    <comment ref="K7066" authorId="0" shapeId="0">
      <text>
        <r>
          <rPr>
            <sz val="9"/>
            <color indexed="81"/>
            <rFont val="Tahoma"/>
            <family val="2"/>
          </rPr>
          <t>M: Missing value; data cannot exist</t>
        </r>
      </text>
    </comment>
    <comment ref="L7066" authorId="0" shapeId="0">
      <text>
        <r>
          <rPr>
            <sz val="9"/>
            <color indexed="81"/>
            <rFont val="Tahoma"/>
            <family val="2"/>
          </rPr>
          <t>M: Missing value; data cannot exist</t>
        </r>
      </text>
    </comment>
    <comment ref="M7066" authorId="0" shapeId="0">
      <text>
        <r>
          <rPr>
            <sz val="9"/>
            <color indexed="81"/>
            <rFont val="Tahoma"/>
            <family val="2"/>
          </rPr>
          <t>M: Missing value; data cannot exist</t>
        </r>
      </text>
    </comment>
    <comment ref="N7066" authorId="0" shapeId="0">
      <text>
        <r>
          <rPr>
            <sz val="9"/>
            <color indexed="81"/>
            <rFont val="Tahoma"/>
            <family val="2"/>
          </rPr>
          <t>M: Missing value; data cannot exist</t>
        </r>
      </text>
    </comment>
    <comment ref="K7107" authorId="0" shapeId="0">
      <text>
        <r>
          <rPr>
            <sz val="9"/>
            <color indexed="81"/>
            <rFont val="Tahoma"/>
            <family val="2"/>
          </rPr>
          <t>M: Missing value; data cannot exist</t>
        </r>
      </text>
    </comment>
    <comment ref="L7107" authorId="0" shapeId="0">
      <text>
        <r>
          <rPr>
            <sz val="9"/>
            <color indexed="81"/>
            <rFont val="Tahoma"/>
            <family val="2"/>
          </rPr>
          <t>M: Missing value; data cannot exist</t>
        </r>
      </text>
    </comment>
    <comment ref="M7107" authorId="0" shapeId="0">
      <text>
        <r>
          <rPr>
            <sz val="9"/>
            <color indexed="81"/>
            <rFont val="Tahoma"/>
            <family val="2"/>
          </rPr>
          <t>M: Missing value; data cannot exist</t>
        </r>
      </text>
    </comment>
    <comment ref="N7107" authorId="0" shapeId="0">
      <text>
        <r>
          <rPr>
            <sz val="9"/>
            <color indexed="81"/>
            <rFont val="Tahoma"/>
            <family val="2"/>
          </rPr>
          <t>M: Missing value; data cannot exist</t>
        </r>
      </text>
    </comment>
    <comment ref="K7108" authorId="0" shapeId="0">
      <text>
        <r>
          <rPr>
            <sz val="9"/>
            <color indexed="81"/>
            <rFont val="Tahoma"/>
            <family val="2"/>
          </rPr>
          <t>M: Missing value; data cannot exist</t>
        </r>
      </text>
    </comment>
    <comment ref="L7108" authorId="0" shapeId="0">
      <text>
        <r>
          <rPr>
            <sz val="9"/>
            <color indexed="81"/>
            <rFont val="Tahoma"/>
            <family val="2"/>
          </rPr>
          <t>M: Missing value; data cannot exist</t>
        </r>
      </text>
    </comment>
    <comment ref="M7108" authorId="0" shapeId="0">
      <text>
        <r>
          <rPr>
            <sz val="9"/>
            <color indexed="81"/>
            <rFont val="Tahoma"/>
            <family val="2"/>
          </rPr>
          <t>M: Missing value; data cannot exist</t>
        </r>
      </text>
    </comment>
    <comment ref="N7108" authorId="0" shapeId="0">
      <text>
        <r>
          <rPr>
            <sz val="9"/>
            <color indexed="81"/>
            <rFont val="Tahoma"/>
            <family val="2"/>
          </rPr>
          <t>M: Missing value; data cannot exist</t>
        </r>
      </text>
    </comment>
    <comment ref="K7133" authorId="0" shapeId="0">
      <text>
        <r>
          <rPr>
            <sz val="9"/>
            <color indexed="81"/>
            <rFont val="Tahoma"/>
            <family val="2"/>
          </rPr>
          <t>M: Missing value; data cannot exist</t>
        </r>
      </text>
    </comment>
    <comment ref="L7133" authorId="0" shapeId="0">
      <text>
        <r>
          <rPr>
            <sz val="9"/>
            <color indexed="81"/>
            <rFont val="Tahoma"/>
            <family val="2"/>
          </rPr>
          <t>M: Missing value; data cannot exist</t>
        </r>
      </text>
    </comment>
    <comment ref="M7133" authorId="0" shapeId="0">
      <text>
        <r>
          <rPr>
            <sz val="9"/>
            <color indexed="81"/>
            <rFont val="Tahoma"/>
            <family val="2"/>
          </rPr>
          <t>M: Missing value; data cannot exist</t>
        </r>
      </text>
    </comment>
    <comment ref="N7133" authorId="0" shapeId="0">
      <text>
        <r>
          <rPr>
            <sz val="9"/>
            <color indexed="81"/>
            <rFont val="Tahoma"/>
            <family val="2"/>
          </rPr>
          <t>M: Missing value; data cannot exist</t>
        </r>
      </text>
    </comment>
    <comment ref="K7174" authorId="0" shapeId="0">
      <text>
        <r>
          <rPr>
            <sz val="9"/>
            <color indexed="81"/>
            <rFont val="Tahoma"/>
            <family val="2"/>
          </rPr>
          <t>M: Missing value; data cannot exist</t>
        </r>
      </text>
    </comment>
    <comment ref="L7174" authorId="0" shapeId="0">
      <text>
        <r>
          <rPr>
            <sz val="9"/>
            <color indexed="81"/>
            <rFont val="Tahoma"/>
            <family val="2"/>
          </rPr>
          <t>M: Missing value; data cannot exist</t>
        </r>
      </text>
    </comment>
    <comment ref="M7174" authorId="0" shapeId="0">
      <text>
        <r>
          <rPr>
            <sz val="9"/>
            <color indexed="81"/>
            <rFont val="Tahoma"/>
            <family val="2"/>
          </rPr>
          <t>M: Missing value; data cannot exist</t>
        </r>
      </text>
    </comment>
    <comment ref="N7174" authorId="0" shapeId="0">
      <text>
        <r>
          <rPr>
            <sz val="9"/>
            <color indexed="81"/>
            <rFont val="Tahoma"/>
            <family val="2"/>
          </rPr>
          <t>M: Missing value; data cannot exist</t>
        </r>
      </text>
    </comment>
    <comment ref="K7175" authorId="0" shapeId="0">
      <text>
        <r>
          <rPr>
            <sz val="9"/>
            <color indexed="81"/>
            <rFont val="Tahoma"/>
            <family val="2"/>
          </rPr>
          <t>M: Missing value; data cannot exist</t>
        </r>
      </text>
    </comment>
    <comment ref="L7175" authorId="0" shapeId="0">
      <text>
        <r>
          <rPr>
            <sz val="9"/>
            <color indexed="81"/>
            <rFont val="Tahoma"/>
            <family val="2"/>
          </rPr>
          <t>M: Missing value; data cannot exist</t>
        </r>
      </text>
    </comment>
    <comment ref="M7175" authorId="0" shapeId="0">
      <text>
        <r>
          <rPr>
            <sz val="9"/>
            <color indexed="81"/>
            <rFont val="Tahoma"/>
            <family val="2"/>
          </rPr>
          <t>M: Missing value; data cannot exist</t>
        </r>
      </text>
    </comment>
    <comment ref="N7175" authorId="0" shapeId="0">
      <text>
        <r>
          <rPr>
            <sz val="9"/>
            <color indexed="81"/>
            <rFont val="Tahoma"/>
            <family val="2"/>
          </rPr>
          <t>M: Missing value; data cannot exist</t>
        </r>
      </text>
    </comment>
    <comment ref="K7200" authorId="0" shapeId="0">
      <text>
        <r>
          <rPr>
            <sz val="9"/>
            <color indexed="81"/>
            <rFont val="Tahoma"/>
            <family val="2"/>
          </rPr>
          <t>M: Missing value; data cannot exist</t>
        </r>
      </text>
    </comment>
    <comment ref="L7200" authorId="0" shapeId="0">
      <text>
        <r>
          <rPr>
            <sz val="9"/>
            <color indexed="81"/>
            <rFont val="Tahoma"/>
            <family val="2"/>
          </rPr>
          <t>M: Missing value; data cannot exist</t>
        </r>
      </text>
    </comment>
    <comment ref="M7200" authorId="0" shapeId="0">
      <text>
        <r>
          <rPr>
            <sz val="9"/>
            <color indexed="81"/>
            <rFont val="Tahoma"/>
            <family val="2"/>
          </rPr>
          <t>M: Missing value; data cannot exist</t>
        </r>
      </text>
    </comment>
    <comment ref="N7200" authorId="0" shapeId="0">
      <text>
        <r>
          <rPr>
            <sz val="9"/>
            <color indexed="81"/>
            <rFont val="Tahoma"/>
            <family val="2"/>
          </rPr>
          <t>M: Missing value; data cannot exist</t>
        </r>
      </text>
    </comment>
    <comment ref="K7241" authorId="0" shapeId="0">
      <text>
        <r>
          <rPr>
            <sz val="9"/>
            <color indexed="81"/>
            <rFont val="Tahoma"/>
            <family val="2"/>
          </rPr>
          <t>M: Missing value; data cannot exist</t>
        </r>
      </text>
    </comment>
    <comment ref="L7241" authorId="0" shapeId="0">
      <text>
        <r>
          <rPr>
            <sz val="9"/>
            <color indexed="81"/>
            <rFont val="Tahoma"/>
            <family val="2"/>
          </rPr>
          <t>M: Missing value; data cannot exist</t>
        </r>
      </text>
    </comment>
    <comment ref="M7241" authorId="0" shapeId="0">
      <text>
        <r>
          <rPr>
            <sz val="9"/>
            <color indexed="81"/>
            <rFont val="Tahoma"/>
            <family val="2"/>
          </rPr>
          <t>M: Missing value; data cannot exist</t>
        </r>
      </text>
    </comment>
    <comment ref="N7241" authorId="0" shapeId="0">
      <text>
        <r>
          <rPr>
            <sz val="9"/>
            <color indexed="81"/>
            <rFont val="Tahoma"/>
            <family val="2"/>
          </rPr>
          <t>M: Missing value; data cannot exist</t>
        </r>
      </text>
    </comment>
    <comment ref="K7242" authorId="0" shapeId="0">
      <text>
        <r>
          <rPr>
            <sz val="9"/>
            <color indexed="81"/>
            <rFont val="Tahoma"/>
            <family val="2"/>
          </rPr>
          <t>M: Missing value; data cannot exist</t>
        </r>
      </text>
    </comment>
    <comment ref="L7242" authorId="0" shapeId="0">
      <text>
        <r>
          <rPr>
            <sz val="9"/>
            <color indexed="81"/>
            <rFont val="Tahoma"/>
            <family val="2"/>
          </rPr>
          <t>M: Missing value; data cannot exist</t>
        </r>
      </text>
    </comment>
    <comment ref="M7242" authorId="0" shapeId="0">
      <text>
        <r>
          <rPr>
            <sz val="9"/>
            <color indexed="81"/>
            <rFont val="Tahoma"/>
            <family val="2"/>
          </rPr>
          <t>M: Missing value; data cannot exist</t>
        </r>
      </text>
    </comment>
    <comment ref="N7242" authorId="0" shapeId="0">
      <text>
        <r>
          <rPr>
            <sz val="9"/>
            <color indexed="81"/>
            <rFont val="Tahoma"/>
            <family val="2"/>
          </rPr>
          <t>M: Missing value; data cannot exist</t>
        </r>
      </text>
    </comment>
    <comment ref="K7267" authorId="0" shapeId="0">
      <text>
        <r>
          <rPr>
            <sz val="9"/>
            <color indexed="81"/>
            <rFont val="Tahoma"/>
            <family val="2"/>
          </rPr>
          <t>M: Missing value; data cannot exist</t>
        </r>
      </text>
    </comment>
    <comment ref="L7267" authorId="0" shapeId="0">
      <text>
        <r>
          <rPr>
            <sz val="9"/>
            <color indexed="81"/>
            <rFont val="Tahoma"/>
            <family val="2"/>
          </rPr>
          <t>M: Missing value; data cannot exist</t>
        </r>
      </text>
    </comment>
    <comment ref="M7267" authorId="0" shapeId="0">
      <text>
        <r>
          <rPr>
            <sz val="9"/>
            <color indexed="81"/>
            <rFont val="Tahoma"/>
            <family val="2"/>
          </rPr>
          <t>M: Missing value; data cannot exist</t>
        </r>
      </text>
    </comment>
    <comment ref="N7267" authorId="0" shapeId="0">
      <text>
        <r>
          <rPr>
            <sz val="9"/>
            <color indexed="81"/>
            <rFont val="Tahoma"/>
            <family val="2"/>
          </rPr>
          <t>M: Missing value; data cannot exist</t>
        </r>
      </text>
    </comment>
    <comment ref="K7308" authorId="0" shapeId="0">
      <text>
        <r>
          <rPr>
            <sz val="9"/>
            <color indexed="81"/>
            <rFont val="Tahoma"/>
            <family val="2"/>
          </rPr>
          <t>M: Missing value; data cannot exist</t>
        </r>
      </text>
    </comment>
    <comment ref="L7308" authorId="0" shapeId="0">
      <text>
        <r>
          <rPr>
            <sz val="9"/>
            <color indexed="81"/>
            <rFont val="Tahoma"/>
            <family val="2"/>
          </rPr>
          <t>M: Missing value; data cannot exist</t>
        </r>
      </text>
    </comment>
    <comment ref="M7308" authorId="0" shapeId="0">
      <text>
        <r>
          <rPr>
            <sz val="9"/>
            <color indexed="81"/>
            <rFont val="Tahoma"/>
            <family val="2"/>
          </rPr>
          <t>M: Missing value; data cannot exist</t>
        </r>
      </text>
    </comment>
    <comment ref="N7308" authorId="0" shapeId="0">
      <text>
        <r>
          <rPr>
            <sz val="9"/>
            <color indexed="81"/>
            <rFont val="Tahoma"/>
            <family val="2"/>
          </rPr>
          <t>M: Missing value; data cannot exist</t>
        </r>
      </text>
    </comment>
    <comment ref="K7309" authorId="0" shapeId="0">
      <text>
        <r>
          <rPr>
            <sz val="9"/>
            <color indexed="81"/>
            <rFont val="Tahoma"/>
            <family val="2"/>
          </rPr>
          <t>M: Missing value; data cannot exist</t>
        </r>
      </text>
    </comment>
    <comment ref="L7309" authorId="0" shapeId="0">
      <text>
        <r>
          <rPr>
            <sz val="9"/>
            <color indexed="81"/>
            <rFont val="Tahoma"/>
            <family val="2"/>
          </rPr>
          <t>M: Missing value; data cannot exist</t>
        </r>
      </text>
    </comment>
    <comment ref="M7309" authorId="0" shapeId="0">
      <text>
        <r>
          <rPr>
            <sz val="9"/>
            <color indexed="81"/>
            <rFont val="Tahoma"/>
            <family val="2"/>
          </rPr>
          <t>M: Missing value; data cannot exist</t>
        </r>
      </text>
    </comment>
    <comment ref="N7309" authorId="0" shapeId="0">
      <text>
        <r>
          <rPr>
            <sz val="9"/>
            <color indexed="81"/>
            <rFont val="Tahoma"/>
            <family val="2"/>
          </rPr>
          <t>M: Missing value; data cannot exist</t>
        </r>
      </text>
    </comment>
    <comment ref="K7334" authorId="0" shapeId="0">
      <text>
        <r>
          <rPr>
            <sz val="9"/>
            <color indexed="81"/>
            <rFont val="Tahoma"/>
            <family val="2"/>
          </rPr>
          <t>M: Missing value; data cannot exist</t>
        </r>
      </text>
    </comment>
    <comment ref="L7334" authorId="0" shapeId="0">
      <text>
        <r>
          <rPr>
            <sz val="9"/>
            <color indexed="81"/>
            <rFont val="Tahoma"/>
            <family val="2"/>
          </rPr>
          <t>M: Missing value; data cannot exist</t>
        </r>
      </text>
    </comment>
    <comment ref="M7334" authorId="0" shapeId="0">
      <text>
        <r>
          <rPr>
            <sz val="9"/>
            <color indexed="81"/>
            <rFont val="Tahoma"/>
            <family val="2"/>
          </rPr>
          <t>M: Missing value; data cannot exist</t>
        </r>
      </text>
    </comment>
    <comment ref="N7334" authorId="0" shapeId="0">
      <text>
        <r>
          <rPr>
            <sz val="9"/>
            <color indexed="81"/>
            <rFont val="Tahoma"/>
            <family val="2"/>
          </rPr>
          <t>M: Missing value; data cannot exist</t>
        </r>
      </text>
    </comment>
    <comment ref="K7375" authorId="0" shapeId="0">
      <text>
        <r>
          <rPr>
            <sz val="9"/>
            <color indexed="81"/>
            <rFont val="Tahoma"/>
            <family val="2"/>
          </rPr>
          <t>M: Missing value; data cannot exist</t>
        </r>
      </text>
    </comment>
    <comment ref="L7375" authorId="0" shapeId="0">
      <text>
        <r>
          <rPr>
            <sz val="9"/>
            <color indexed="81"/>
            <rFont val="Tahoma"/>
            <family val="2"/>
          </rPr>
          <t>M: Missing value; data cannot exist</t>
        </r>
      </text>
    </comment>
    <comment ref="M7375" authorId="0" shapeId="0">
      <text>
        <r>
          <rPr>
            <sz val="9"/>
            <color indexed="81"/>
            <rFont val="Tahoma"/>
            <family val="2"/>
          </rPr>
          <t>M: Missing value; data cannot exist</t>
        </r>
      </text>
    </comment>
    <comment ref="N7375" authorId="0" shapeId="0">
      <text>
        <r>
          <rPr>
            <sz val="9"/>
            <color indexed="81"/>
            <rFont val="Tahoma"/>
            <family val="2"/>
          </rPr>
          <t>M: Missing value; data cannot exist</t>
        </r>
      </text>
    </comment>
    <comment ref="K7376" authorId="0" shapeId="0">
      <text>
        <r>
          <rPr>
            <sz val="9"/>
            <color indexed="81"/>
            <rFont val="Tahoma"/>
            <family val="2"/>
          </rPr>
          <t>M: Missing value; data cannot exist</t>
        </r>
      </text>
    </comment>
    <comment ref="L7376" authorId="0" shapeId="0">
      <text>
        <r>
          <rPr>
            <sz val="9"/>
            <color indexed="81"/>
            <rFont val="Tahoma"/>
            <family val="2"/>
          </rPr>
          <t>M: Missing value; data cannot exist</t>
        </r>
      </text>
    </comment>
    <comment ref="M7376" authorId="0" shapeId="0">
      <text>
        <r>
          <rPr>
            <sz val="9"/>
            <color indexed="81"/>
            <rFont val="Tahoma"/>
            <family val="2"/>
          </rPr>
          <t>M: Missing value; data cannot exist</t>
        </r>
      </text>
    </comment>
    <comment ref="N7376" authorId="0" shapeId="0">
      <text>
        <r>
          <rPr>
            <sz val="9"/>
            <color indexed="81"/>
            <rFont val="Tahoma"/>
            <family val="2"/>
          </rPr>
          <t>M: Missing value; data cannot exist</t>
        </r>
      </text>
    </comment>
    <comment ref="K7401" authorId="0" shapeId="0">
      <text>
        <r>
          <rPr>
            <sz val="9"/>
            <color indexed="81"/>
            <rFont val="Tahoma"/>
            <family val="2"/>
          </rPr>
          <t>M: Missing value; data cannot exist</t>
        </r>
      </text>
    </comment>
    <comment ref="L7401" authorId="0" shapeId="0">
      <text>
        <r>
          <rPr>
            <sz val="9"/>
            <color indexed="81"/>
            <rFont val="Tahoma"/>
            <family val="2"/>
          </rPr>
          <t>M: Missing value; data cannot exist</t>
        </r>
      </text>
    </comment>
    <comment ref="M7401" authorId="0" shapeId="0">
      <text>
        <r>
          <rPr>
            <sz val="9"/>
            <color indexed="81"/>
            <rFont val="Tahoma"/>
            <family val="2"/>
          </rPr>
          <t>M: Missing value; data cannot exist</t>
        </r>
      </text>
    </comment>
    <comment ref="N7401" authorId="0" shapeId="0">
      <text>
        <r>
          <rPr>
            <sz val="9"/>
            <color indexed="81"/>
            <rFont val="Tahoma"/>
            <family val="2"/>
          </rPr>
          <t>M: Missing value; data cannot exist</t>
        </r>
      </text>
    </comment>
    <comment ref="K7442" authorId="0" shapeId="0">
      <text>
        <r>
          <rPr>
            <sz val="9"/>
            <color indexed="81"/>
            <rFont val="Tahoma"/>
            <family val="2"/>
          </rPr>
          <t>M: Missing value; data cannot exist</t>
        </r>
      </text>
    </comment>
    <comment ref="L7442" authorId="0" shapeId="0">
      <text>
        <r>
          <rPr>
            <sz val="9"/>
            <color indexed="81"/>
            <rFont val="Tahoma"/>
            <family val="2"/>
          </rPr>
          <t>M: Missing value; data cannot exist</t>
        </r>
      </text>
    </comment>
    <comment ref="M7442" authorId="0" shapeId="0">
      <text>
        <r>
          <rPr>
            <sz val="9"/>
            <color indexed="81"/>
            <rFont val="Tahoma"/>
            <family val="2"/>
          </rPr>
          <t>M: Missing value; data cannot exist</t>
        </r>
      </text>
    </comment>
    <comment ref="N7442" authorId="0" shapeId="0">
      <text>
        <r>
          <rPr>
            <sz val="9"/>
            <color indexed="81"/>
            <rFont val="Tahoma"/>
            <family val="2"/>
          </rPr>
          <t>M: Missing value; data cannot exist</t>
        </r>
      </text>
    </comment>
    <comment ref="K7443" authorId="0" shapeId="0">
      <text>
        <r>
          <rPr>
            <sz val="9"/>
            <color indexed="81"/>
            <rFont val="Tahoma"/>
            <family val="2"/>
          </rPr>
          <t>M: Missing value; data cannot exist</t>
        </r>
      </text>
    </comment>
    <comment ref="L7443" authorId="0" shapeId="0">
      <text>
        <r>
          <rPr>
            <sz val="9"/>
            <color indexed="81"/>
            <rFont val="Tahoma"/>
            <family val="2"/>
          </rPr>
          <t>M: Missing value; data cannot exist</t>
        </r>
      </text>
    </comment>
    <comment ref="M7443" authorId="0" shapeId="0">
      <text>
        <r>
          <rPr>
            <sz val="9"/>
            <color indexed="81"/>
            <rFont val="Tahoma"/>
            <family val="2"/>
          </rPr>
          <t>M: Missing value; data cannot exist</t>
        </r>
      </text>
    </comment>
    <comment ref="N7443" authorId="0" shapeId="0">
      <text>
        <r>
          <rPr>
            <sz val="9"/>
            <color indexed="81"/>
            <rFont val="Tahoma"/>
            <family val="2"/>
          </rPr>
          <t>M: Missing value; data cannot exist</t>
        </r>
      </text>
    </comment>
    <comment ref="K7468" authorId="0" shapeId="0">
      <text>
        <r>
          <rPr>
            <sz val="9"/>
            <color indexed="81"/>
            <rFont val="Tahoma"/>
            <family val="2"/>
          </rPr>
          <t>M: Missing value; data cannot exist</t>
        </r>
      </text>
    </comment>
    <comment ref="L7468" authorId="0" shapeId="0">
      <text>
        <r>
          <rPr>
            <sz val="9"/>
            <color indexed="81"/>
            <rFont val="Tahoma"/>
            <family val="2"/>
          </rPr>
          <t>M: Missing value; data cannot exist</t>
        </r>
      </text>
    </comment>
    <comment ref="M7468" authorId="0" shapeId="0">
      <text>
        <r>
          <rPr>
            <sz val="9"/>
            <color indexed="81"/>
            <rFont val="Tahoma"/>
            <family val="2"/>
          </rPr>
          <t>M: Missing value; data cannot exist</t>
        </r>
      </text>
    </comment>
    <comment ref="N7468" authorId="0" shapeId="0">
      <text>
        <r>
          <rPr>
            <sz val="9"/>
            <color indexed="81"/>
            <rFont val="Tahoma"/>
            <family val="2"/>
          </rPr>
          <t>M: Missing value; data cannot exist</t>
        </r>
      </text>
    </comment>
    <comment ref="K7509" authorId="0" shapeId="0">
      <text>
        <r>
          <rPr>
            <sz val="9"/>
            <color indexed="81"/>
            <rFont val="Tahoma"/>
            <family val="2"/>
          </rPr>
          <t>M: Missing value; data cannot exist</t>
        </r>
      </text>
    </comment>
    <comment ref="L7509" authorId="0" shapeId="0">
      <text>
        <r>
          <rPr>
            <sz val="9"/>
            <color indexed="81"/>
            <rFont val="Tahoma"/>
            <family val="2"/>
          </rPr>
          <t>M: Missing value; data cannot exist</t>
        </r>
      </text>
    </comment>
    <comment ref="M7509" authorId="0" shapeId="0">
      <text>
        <r>
          <rPr>
            <sz val="9"/>
            <color indexed="81"/>
            <rFont val="Tahoma"/>
            <family val="2"/>
          </rPr>
          <t>M: Missing value; data cannot exist</t>
        </r>
      </text>
    </comment>
    <comment ref="N7509" authorId="0" shapeId="0">
      <text>
        <r>
          <rPr>
            <sz val="9"/>
            <color indexed="81"/>
            <rFont val="Tahoma"/>
            <family val="2"/>
          </rPr>
          <t>M: Missing value; data cannot exist</t>
        </r>
      </text>
    </comment>
    <comment ref="K7510" authorId="0" shapeId="0">
      <text>
        <r>
          <rPr>
            <sz val="9"/>
            <color indexed="81"/>
            <rFont val="Tahoma"/>
            <family val="2"/>
          </rPr>
          <t>M: Missing value; data cannot exist</t>
        </r>
      </text>
    </comment>
    <comment ref="L7510" authorId="0" shapeId="0">
      <text>
        <r>
          <rPr>
            <sz val="9"/>
            <color indexed="81"/>
            <rFont val="Tahoma"/>
            <family val="2"/>
          </rPr>
          <t>M: Missing value; data cannot exist</t>
        </r>
      </text>
    </comment>
    <comment ref="M7510" authorId="0" shapeId="0">
      <text>
        <r>
          <rPr>
            <sz val="9"/>
            <color indexed="81"/>
            <rFont val="Tahoma"/>
            <family val="2"/>
          </rPr>
          <t>M: Missing value; data cannot exist</t>
        </r>
      </text>
    </comment>
    <comment ref="N7510" authorId="0" shapeId="0">
      <text>
        <r>
          <rPr>
            <sz val="9"/>
            <color indexed="81"/>
            <rFont val="Tahoma"/>
            <family val="2"/>
          </rPr>
          <t>M: Missing value; data cannot exist</t>
        </r>
      </text>
    </comment>
    <comment ref="K7535" authorId="0" shapeId="0">
      <text>
        <r>
          <rPr>
            <sz val="9"/>
            <color indexed="81"/>
            <rFont val="Tahoma"/>
            <family val="2"/>
          </rPr>
          <t>M: Missing value; data cannot exist</t>
        </r>
      </text>
    </comment>
    <comment ref="L7535" authorId="0" shapeId="0">
      <text>
        <r>
          <rPr>
            <sz val="9"/>
            <color indexed="81"/>
            <rFont val="Tahoma"/>
            <family val="2"/>
          </rPr>
          <t>M: Missing value; data cannot exist</t>
        </r>
      </text>
    </comment>
    <comment ref="M7535" authorId="0" shapeId="0">
      <text>
        <r>
          <rPr>
            <sz val="9"/>
            <color indexed="81"/>
            <rFont val="Tahoma"/>
            <family val="2"/>
          </rPr>
          <t>M: Missing value; data cannot exist</t>
        </r>
      </text>
    </comment>
    <comment ref="N7535" authorId="0" shapeId="0">
      <text>
        <r>
          <rPr>
            <sz val="9"/>
            <color indexed="81"/>
            <rFont val="Tahoma"/>
            <family val="2"/>
          </rPr>
          <t>M: Missing value; data cannot exist</t>
        </r>
      </text>
    </comment>
    <comment ref="K7576" authorId="0" shapeId="0">
      <text>
        <r>
          <rPr>
            <sz val="9"/>
            <color indexed="81"/>
            <rFont val="Tahoma"/>
            <family val="2"/>
          </rPr>
          <t>M: Missing value; data cannot exist</t>
        </r>
      </text>
    </comment>
    <comment ref="L7576" authorId="0" shapeId="0">
      <text>
        <r>
          <rPr>
            <sz val="9"/>
            <color indexed="81"/>
            <rFont val="Tahoma"/>
            <family val="2"/>
          </rPr>
          <t>M: Missing value; data cannot exist</t>
        </r>
      </text>
    </comment>
    <comment ref="M7576" authorId="0" shapeId="0">
      <text>
        <r>
          <rPr>
            <sz val="9"/>
            <color indexed="81"/>
            <rFont val="Tahoma"/>
            <family val="2"/>
          </rPr>
          <t>M: Missing value; data cannot exist</t>
        </r>
      </text>
    </comment>
    <comment ref="N7576" authorId="0" shapeId="0">
      <text>
        <r>
          <rPr>
            <sz val="9"/>
            <color indexed="81"/>
            <rFont val="Tahoma"/>
            <family val="2"/>
          </rPr>
          <t>M: Missing value; data cannot exist</t>
        </r>
      </text>
    </comment>
    <comment ref="K7577" authorId="0" shapeId="0">
      <text>
        <r>
          <rPr>
            <sz val="9"/>
            <color indexed="81"/>
            <rFont val="Tahoma"/>
            <family val="2"/>
          </rPr>
          <t>M: Missing value; data cannot exist</t>
        </r>
      </text>
    </comment>
    <comment ref="L7577" authorId="0" shapeId="0">
      <text>
        <r>
          <rPr>
            <sz val="9"/>
            <color indexed="81"/>
            <rFont val="Tahoma"/>
            <family val="2"/>
          </rPr>
          <t>M: Missing value; data cannot exist</t>
        </r>
      </text>
    </comment>
    <comment ref="M7577" authorId="0" shapeId="0">
      <text>
        <r>
          <rPr>
            <sz val="9"/>
            <color indexed="81"/>
            <rFont val="Tahoma"/>
            <family val="2"/>
          </rPr>
          <t>M: Missing value; data cannot exist</t>
        </r>
      </text>
    </comment>
    <comment ref="N7577" authorId="0" shapeId="0">
      <text>
        <r>
          <rPr>
            <sz val="9"/>
            <color indexed="81"/>
            <rFont val="Tahoma"/>
            <family val="2"/>
          </rPr>
          <t>M: Missing value; data cannot exist</t>
        </r>
      </text>
    </comment>
    <comment ref="K7602" authorId="0" shapeId="0">
      <text>
        <r>
          <rPr>
            <sz val="9"/>
            <color indexed="81"/>
            <rFont val="Tahoma"/>
            <family val="2"/>
          </rPr>
          <t>M: Missing value; data cannot exist</t>
        </r>
      </text>
    </comment>
    <comment ref="L7602" authorId="0" shapeId="0">
      <text>
        <r>
          <rPr>
            <sz val="9"/>
            <color indexed="81"/>
            <rFont val="Tahoma"/>
            <family val="2"/>
          </rPr>
          <t>M: Missing value; data cannot exist</t>
        </r>
      </text>
    </comment>
    <comment ref="M7602" authorId="0" shapeId="0">
      <text>
        <r>
          <rPr>
            <sz val="9"/>
            <color indexed="81"/>
            <rFont val="Tahoma"/>
            <family val="2"/>
          </rPr>
          <t>M: Missing value; data cannot exist</t>
        </r>
      </text>
    </comment>
    <comment ref="N7602" authorId="0" shapeId="0">
      <text>
        <r>
          <rPr>
            <sz val="9"/>
            <color indexed="81"/>
            <rFont val="Tahoma"/>
            <family val="2"/>
          </rPr>
          <t>M: Missing value; data cannot exist</t>
        </r>
      </text>
    </comment>
    <comment ref="K7643" authorId="0" shapeId="0">
      <text>
        <r>
          <rPr>
            <sz val="9"/>
            <color indexed="81"/>
            <rFont val="Tahoma"/>
            <family val="2"/>
          </rPr>
          <t>M: Missing value; data cannot exist</t>
        </r>
      </text>
    </comment>
    <comment ref="L7643" authorId="0" shapeId="0">
      <text>
        <r>
          <rPr>
            <sz val="9"/>
            <color indexed="81"/>
            <rFont val="Tahoma"/>
            <family val="2"/>
          </rPr>
          <t>M: Missing value; data cannot exist</t>
        </r>
      </text>
    </comment>
    <comment ref="M7643" authorId="0" shapeId="0">
      <text>
        <r>
          <rPr>
            <sz val="9"/>
            <color indexed="81"/>
            <rFont val="Tahoma"/>
            <family val="2"/>
          </rPr>
          <t>M: Missing value; data cannot exist</t>
        </r>
      </text>
    </comment>
    <comment ref="N7643" authorId="0" shapeId="0">
      <text>
        <r>
          <rPr>
            <sz val="9"/>
            <color indexed="81"/>
            <rFont val="Tahoma"/>
            <family val="2"/>
          </rPr>
          <t>M: Missing value; data cannot exist</t>
        </r>
      </text>
    </comment>
    <comment ref="K7644" authorId="0" shapeId="0">
      <text>
        <r>
          <rPr>
            <sz val="9"/>
            <color indexed="81"/>
            <rFont val="Tahoma"/>
            <family val="2"/>
          </rPr>
          <t>M: Missing value; data cannot exist</t>
        </r>
      </text>
    </comment>
    <comment ref="L7644" authorId="0" shapeId="0">
      <text>
        <r>
          <rPr>
            <sz val="9"/>
            <color indexed="81"/>
            <rFont val="Tahoma"/>
            <family val="2"/>
          </rPr>
          <t>M: Missing value; data cannot exist</t>
        </r>
      </text>
    </comment>
    <comment ref="M7644" authorId="0" shapeId="0">
      <text>
        <r>
          <rPr>
            <sz val="9"/>
            <color indexed="81"/>
            <rFont val="Tahoma"/>
            <family val="2"/>
          </rPr>
          <t>M: Missing value; data cannot exist</t>
        </r>
      </text>
    </comment>
    <comment ref="N7644" authorId="0" shapeId="0">
      <text>
        <r>
          <rPr>
            <sz val="9"/>
            <color indexed="81"/>
            <rFont val="Tahoma"/>
            <family val="2"/>
          </rPr>
          <t>M: Missing value; data cannot exist</t>
        </r>
      </text>
    </comment>
    <comment ref="K7669" authorId="0" shapeId="0">
      <text>
        <r>
          <rPr>
            <sz val="9"/>
            <color indexed="81"/>
            <rFont val="Tahoma"/>
            <family val="2"/>
          </rPr>
          <t>M: Missing value; data cannot exist</t>
        </r>
      </text>
    </comment>
    <comment ref="L7669" authorId="0" shapeId="0">
      <text>
        <r>
          <rPr>
            <sz val="9"/>
            <color indexed="81"/>
            <rFont val="Tahoma"/>
            <family val="2"/>
          </rPr>
          <t>M: Missing value; data cannot exist</t>
        </r>
      </text>
    </comment>
    <comment ref="M7669" authorId="0" shapeId="0">
      <text>
        <r>
          <rPr>
            <sz val="9"/>
            <color indexed="81"/>
            <rFont val="Tahoma"/>
            <family val="2"/>
          </rPr>
          <t>M: Missing value; data cannot exist</t>
        </r>
      </text>
    </comment>
    <comment ref="N7669" authorId="0" shapeId="0">
      <text>
        <r>
          <rPr>
            <sz val="9"/>
            <color indexed="81"/>
            <rFont val="Tahoma"/>
            <family val="2"/>
          </rPr>
          <t>M: Missing value; data cannot exist</t>
        </r>
      </text>
    </comment>
    <comment ref="K7710" authorId="0" shapeId="0">
      <text>
        <r>
          <rPr>
            <sz val="9"/>
            <color indexed="81"/>
            <rFont val="Tahoma"/>
            <family val="2"/>
          </rPr>
          <t>M: Missing value; data cannot exist</t>
        </r>
      </text>
    </comment>
    <comment ref="L7710" authorId="0" shapeId="0">
      <text>
        <r>
          <rPr>
            <sz val="9"/>
            <color indexed="81"/>
            <rFont val="Tahoma"/>
            <family val="2"/>
          </rPr>
          <t>M: Missing value; data cannot exist</t>
        </r>
      </text>
    </comment>
    <comment ref="M7710" authorId="0" shapeId="0">
      <text>
        <r>
          <rPr>
            <sz val="9"/>
            <color indexed="81"/>
            <rFont val="Tahoma"/>
            <family val="2"/>
          </rPr>
          <t>M: Missing value; data cannot exist</t>
        </r>
      </text>
    </comment>
    <comment ref="N7710" authorId="0" shapeId="0">
      <text>
        <r>
          <rPr>
            <sz val="9"/>
            <color indexed="81"/>
            <rFont val="Tahoma"/>
            <family val="2"/>
          </rPr>
          <t>M: Missing value; data cannot exist</t>
        </r>
      </text>
    </comment>
    <comment ref="K7711" authorId="0" shapeId="0">
      <text>
        <r>
          <rPr>
            <sz val="9"/>
            <color indexed="81"/>
            <rFont val="Tahoma"/>
            <family val="2"/>
          </rPr>
          <t>M: Missing value; data cannot exist</t>
        </r>
      </text>
    </comment>
    <comment ref="L7711" authorId="0" shapeId="0">
      <text>
        <r>
          <rPr>
            <sz val="9"/>
            <color indexed="81"/>
            <rFont val="Tahoma"/>
            <family val="2"/>
          </rPr>
          <t>M: Missing value; data cannot exist</t>
        </r>
      </text>
    </comment>
    <comment ref="M7711" authorId="0" shapeId="0">
      <text>
        <r>
          <rPr>
            <sz val="9"/>
            <color indexed="81"/>
            <rFont val="Tahoma"/>
            <family val="2"/>
          </rPr>
          <t>M: Missing value; data cannot exist</t>
        </r>
      </text>
    </comment>
    <comment ref="N7711" authorId="0" shapeId="0">
      <text>
        <r>
          <rPr>
            <sz val="9"/>
            <color indexed="81"/>
            <rFont val="Tahoma"/>
            <family val="2"/>
          </rPr>
          <t>M: Missing value; data cannot exist</t>
        </r>
      </text>
    </comment>
    <comment ref="K7736" authorId="0" shapeId="0">
      <text>
        <r>
          <rPr>
            <sz val="9"/>
            <color indexed="81"/>
            <rFont val="Tahoma"/>
            <family val="2"/>
          </rPr>
          <t>M: Missing value; data cannot exist</t>
        </r>
      </text>
    </comment>
    <comment ref="L7736" authorId="0" shapeId="0">
      <text>
        <r>
          <rPr>
            <sz val="9"/>
            <color indexed="81"/>
            <rFont val="Tahoma"/>
            <family val="2"/>
          </rPr>
          <t>M: Missing value; data cannot exist</t>
        </r>
      </text>
    </comment>
    <comment ref="M7736" authorId="0" shapeId="0">
      <text>
        <r>
          <rPr>
            <sz val="9"/>
            <color indexed="81"/>
            <rFont val="Tahoma"/>
            <family val="2"/>
          </rPr>
          <t>M: Missing value; data cannot exist</t>
        </r>
      </text>
    </comment>
    <comment ref="N7736" authorId="0" shapeId="0">
      <text>
        <r>
          <rPr>
            <sz val="9"/>
            <color indexed="81"/>
            <rFont val="Tahoma"/>
            <family val="2"/>
          </rPr>
          <t>M: Missing value; data cannot exist</t>
        </r>
      </text>
    </comment>
    <comment ref="K7777" authorId="0" shapeId="0">
      <text>
        <r>
          <rPr>
            <sz val="9"/>
            <color indexed="81"/>
            <rFont val="Tahoma"/>
            <family val="2"/>
          </rPr>
          <t>M: Missing value; data cannot exist</t>
        </r>
      </text>
    </comment>
    <comment ref="L7777" authorId="0" shapeId="0">
      <text>
        <r>
          <rPr>
            <sz val="9"/>
            <color indexed="81"/>
            <rFont val="Tahoma"/>
            <family val="2"/>
          </rPr>
          <t>M: Missing value; data cannot exist</t>
        </r>
      </text>
    </comment>
    <comment ref="M7777" authorId="0" shapeId="0">
      <text>
        <r>
          <rPr>
            <sz val="9"/>
            <color indexed="81"/>
            <rFont val="Tahoma"/>
            <family val="2"/>
          </rPr>
          <t>M: Missing value; data cannot exist</t>
        </r>
      </text>
    </comment>
    <comment ref="N7777" authorId="0" shapeId="0">
      <text>
        <r>
          <rPr>
            <sz val="9"/>
            <color indexed="81"/>
            <rFont val="Tahoma"/>
            <family val="2"/>
          </rPr>
          <t>M: Missing value; data cannot exist</t>
        </r>
      </text>
    </comment>
    <comment ref="K7778" authorId="0" shapeId="0">
      <text>
        <r>
          <rPr>
            <sz val="9"/>
            <color indexed="81"/>
            <rFont val="Tahoma"/>
            <family val="2"/>
          </rPr>
          <t>M: Missing value; data cannot exist</t>
        </r>
      </text>
    </comment>
    <comment ref="L7778" authorId="0" shapeId="0">
      <text>
        <r>
          <rPr>
            <sz val="9"/>
            <color indexed="81"/>
            <rFont val="Tahoma"/>
            <family val="2"/>
          </rPr>
          <t>M: Missing value; data cannot exist</t>
        </r>
      </text>
    </comment>
    <comment ref="M7778" authorId="0" shapeId="0">
      <text>
        <r>
          <rPr>
            <sz val="9"/>
            <color indexed="81"/>
            <rFont val="Tahoma"/>
            <family val="2"/>
          </rPr>
          <t>M: Missing value; data cannot exist</t>
        </r>
      </text>
    </comment>
    <comment ref="N7778" authorId="0" shapeId="0">
      <text>
        <r>
          <rPr>
            <sz val="9"/>
            <color indexed="81"/>
            <rFont val="Tahoma"/>
            <family val="2"/>
          </rPr>
          <t>M: Missing value; data cannot exist</t>
        </r>
      </text>
    </comment>
    <comment ref="K7803" authorId="0" shapeId="0">
      <text>
        <r>
          <rPr>
            <sz val="9"/>
            <color indexed="81"/>
            <rFont val="Tahoma"/>
            <family val="2"/>
          </rPr>
          <t>M: Missing value; data cannot exist</t>
        </r>
      </text>
    </comment>
    <comment ref="L7803" authorId="0" shapeId="0">
      <text>
        <r>
          <rPr>
            <sz val="9"/>
            <color indexed="81"/>
            <rFont val="Tahoma"/>
            <family val="2"/>
          </rPr>
          <t>M: Missing value; data cannot exist</t>
        </r>
      </text>
    </comment>
    <comment ref="M7803" authorId="0" shapeId="0">
      <text>
        <r>
          <rPr>
            <sz val="9"/>
            <color indexed="81"/>
            <rFont val="Tahoma"/>
            <family val="2"/>
          </rPr>
          <t>M: Missing value; data cannot exist</t>
        </r>
      </text>
    </comment>
    <comment ref="N7803" authorId="0" shapeId="0">
      <text>
        <r>
          <rPr>
            <sz val="9"/>
            <color indexed="81"/>
            <rFont val="Tahoma"/>
            <family val="2"/>
          </rPr>
          <t>M: Missing value; data cannot exist</t>
        </r>
      </text>
    </comment>
    <comment ref="K7844" authorId="0" shapeId="0">
      <text>
        <r>
          <rPr>
            <sz val="9"/>
            <color indexed="81"/>
            <rFont val="Tahoma"/>
            <family val="2"/>
          </rPr>
          <t>M: Missing value; data cannot exist</t>
        </r>
      </text>
    </comment>
    <comment ref="L7844" authorId="0" shapeId="0">
      <text>
        <r>
          <rPr>
            <sz val="9"/>
            <color indexed="81"/>
            <rFont val="Tahoma"/>
            <family val="2"/>
          </rPr>
          <t>M: Missing value; data cannot exist</t>
        </r>
      </text>
    </comment>
    <comment ref="M7844" authorId="0" shapeId="0">
      <text>
        <r>
          <rPr>
            <sz val="9"/>
            <color indexed="81"/>
            <rFont val="Tahoma"/>
            <family val="2"/>
          </rPr>
          <t>M: Missing value; data cannot exist</t>
        </r>
      </text>
    </comment>
    <comment ref="N7844" authorId="0" shapeId="0">
      <text>
        <r>
          <rPr>
            <sz val="9"/>
            <color indexed="81"/>
            <rFont val="Tahoma"/>
            <family val="2"/>
          </rPr>
          <t>M: Missing value; data cannot exist</t>
        </r>
      </text>
    </comment>
    <comment ref="K7845" authorId="0" shapeId="0">
      <text>
        <r>
          <rPr>
            <sz val="9"/>
            <color indexed="81"/>
            <rFont val="Tahoma"/>
            <family val="2"/>
          </rPr>
          <t>M: Missing value; data cannot exist</t>
        </r>
      </text>
    </comment>
    <comment ref="L7845" authorId="0" shapeId="0">
      <text>
        <r>
          <rPr>
            <sz val="9"/>
            <color indexed="81"/>
            <rFont val="Tahoma"/>
            <family val="2"/>
          </rPr>
          <t>M: Missing value; data cannot exist</t>
        </r>
      </text>
    </comment>
    <comment ref="M7845" authorId="0" shapeId="0">
      <text>
        <r>
          <rPr>
            <sz val="9"/>
            <color indexed="81"/>
            <rFont val="Tahoma"/>
            <family val="2"/>
          </rPr>
          <t>M: Missing value; data cannot exist</t>
        </r>
      </text>
    </comment>
    <comment ref="N7845" authorId="0" shapeId="0">
      <text>
        <r>
          <rPr>
            <sz val="9"/>
            <color indexed="81"/>
            <rFont val="Tahoma"/>
            <family val="2"/>
          </rPr>
          <t>M: Missing value; data cannot exist</t>
        </r>
      </text>
    </comment>
    <comment ref="K7870" authorId="0" shapeId="0">
      <text>
        <r>
          <rPr>
            <sz val="9"/>
            <color indexed="81"/>
            <rFont val="Tahoma"/>
            <family val="2"/>
          </rPr>
          <t>M: Missing value; data cannot exist</t>
        </r>
      </text>
    </comment>
    <comment ref="L7870" authorId="0" shapeId="0">
      <text>
        <r>
          <rPr>
            <sz val="9"/>
            <color indexed="81"/>
            <rFont val="Tahoma"/>
            <family val="2"/>
          </rPr>
          <t>M: Missing value; data cannot exist</t>
        </r>
      </text>
    </comment>
    <comment ref="M7870" authorId="0" shapeId="0">
      <text>
        <r>
          <rPr>
            <sz val="9"/>
            <color indexed="81"/>
            <rFont val="Tahoma"/>
            <family val="2"/>
          </rPr>
          <t>M: Missing value; data cannot exist</t>
        </r>
      </text>
    </comment>
    <comment ref="N7870" authorId="0" shapeId="0">
      <text>
        <r>
          <rPr>
            <sz val="9"/>
            <color indexed="81"/>
            <rFont val="Tahoma"/>
            <family val="2"/>
          </rPr>
          <t>M: Missing value; data cannot exist</t>
        </r>
      </text>
    </comment>
    <comment ref="K7911" authorId="0" shapeId="0">
      <text>
        <r>
          <rPr>
            <sz val="9"/>
            <color indexed="81"/>
            <rFont val="Tahoma"/>
            <family val="2"/>
          </rPr>
          <t>M: Missing value; data cannot exist</t>
        </r>
      </text>
    </comment>
    <comment ref="L7911" authorId="0" shapeId="0">
      <text>
        <r>
          <rPr>
            <sz val="9"/>
            <color indexed="81"/>
            <rFont val="Tahoma"/>
            <family val="2"/>
          </rPr>
          <t>M: Missing value; data cannot exist</t>
        </r>
      </text>
    </comment>
    <comment ref="M7911" authorId="0" shapeId="0">
      <text>
        <r>
          <rPr>
            <sz val="9"/>
            <color indexed="81"/>
            <rFont val="Tahoma"/>
            <family val="2"/>
          </rPr>
          <t>M: Missing value; data cannot exist</t>
        </r>
      </text>
    </comment>
    <comment ref="N7911" authorId="0" shapeId="0">
      <text>
        <r>
          <rPr>
            <sz val="9"/>
            <color indexed="81"/>
            <rFont val="Tahoma"/>
            <family val="2"/>
          </rPr>
          <t>M: Missing value; data cannot exist</t>
        </r>
      </text>
    </comment>
    <comment ref="K7912" authorId="0" shapeId="0">
      <text>
        <r>
          <rPr>
            <sz val="9"/>
            <color indexed="81"/>
            <rFont val="Tahoma"/>
            <family val="2"/>
          </rPr>
          <t>M: Missing value; data cannot exist</t>
        </r>
      </text>
    </comment>
    <comment ref="L7912" authorId="0" shapeId="0">
      <text>
        <r>
          <rPr>
            <sz val="9"/>
            <color indexed="81"/>
            <rFont val="Tahoma"/>
            <family val="2"/>
          </rPr>
          <t>M: Missing value; data cannot exist</t>
        </r>
      </text>
    </comment>
    <comment ref="M7912" authorId="0" shapeId="0">
      <text>
        <r>
          <rPr>
            <sz val="9"/>
            <color indexed="81"/>
            <rFont val="Tahoma"/>
            <family val="2"/>
          </rPr>
          <t>M: Missing value; data cannot exist</t>
        </r>
      </text>
    </comment>
    <comment ref="N7912" authorId="0" shapeId="0">
      <text>
        <r>
          <rPr>
            <sz val="9"/>
            <color indexed="81"/>
            <rFont val="Tahoma"/>
            <family val="2"/>
          </rPr>
          <t>M: Missing value; data cannot exist</t>
        </r>
      </text>
    </comment>
    <comment ref="K7937" authorId="0" shapeId="0">
      <text>
        <r>
          <rPr>
            <sz val="9"/>
            <color indexed="81"/>
            <rFont val="Tahoma"/>
            <family val="2"/>
          </rPr>
          <t>M: Missing value; data cannot exist</t>
        </r>
      </text>
    </comment>
    <comment ref="L7937" authorId="0" shapeId="0">
      <text>
        <r>
          <rPr>
            <sz val="9"/>
            <color indexed="81"/>
            <rFont val="Tahoma"/>
            <family val="2"/>
          </rPr>
          <t>M: Missing value; data cannot exist</t>
        </r>
      </text>
    </comment>
    <comment ref="M7937" authorId="0" shapeId="0">
      <text>
        <r>
          <rPr>
            <sz val="9"/>
            <color indexed="81"/>
            <rFont val="Tahoma"/>
            <family val="2"/>
          </rPr>
          <t>M: Missing value; data cannot exist</t>
        </r>
      </text>
    </comment>
    <comment ref="N7937" authorId="0" shapeId="0">
      <text>
        <r>
          <rPr>
            <sz val="9"/>
            <color indexed="81"/>
            <rFont val="Tahoma"/>
            <family val="2"/>
          </rPr>
          <t>M: Missing value; data cannot exist</t>
        </r>
      </text>
    </comment>
    <comment ref="K7978" authorId="0" shapeId="0">
      <text>
        <r>
          <rPr>
            <sz val="9"/>
            <color indexed="81"/>
            <rFont val="Tahoma"/>
            <family val="2"/>
          </rPr>
          <t>M: Missing value; data cannot exist</t>
        </r>
      </text>
    </comment>
    <comment ref="L7978" authorId="0" shapeId="0">
      <text>
        <r>
          <rPr>
            <sz val="9"/>
            <color indexed="81"/>
            <rFont val="Tahoma"/>
            <family val="2"/>
          </rPr>
          <t>M: Missing value; data cannot exist</t>
        </r>
      </text>
    </comment>
    <comment ref="M7978" authorId="0" shapeId="0">
      <text>
        <r>
          <rPr>
            <sz val="9"/>
            <color indexed="81"/>
            <rFont val="Tahoma"/>
            <family val="2"/>
          </rPr>
          <t>M: Missing value; data cannot exist</t>
        </r>
      </text>
    </comment>
    <comment ref="N7978" authorId="0" shapeId="0">
      <text>
        <r>
          <rPr>
            <sz val="9"/>
            <color indexed="81"/>
            <rFont val="Tahoma"/>
            <family val="2"/>
          </rPr>
          <t>M: Missing value; data cannot exist</t>
        </r>
      </text>
    </comment>
    <comment ref="K7979" authorId="0" shapeId="0">
      <text>
        <r>
          <rPr>
            <sz val="9"/>
            <color indexed="81"/>
            <rFont val="Tahoma"/>
            <family val="2"/>
          </rPr>
          <t>M: Missing value; data cannot exist</t>
        </r>
      </text>
    </comment>
    <comment ref="L7979" authorId="0" shapeId="0">
      <text>
        <r>
          <rPr>
            <sz val="9"/>
            <color indexed="81"/>
            <rFont val="Tahoma"/>
            <family val="2"/>
          </rPr>
          <t>M: Missing value; data cannot exist</t>
        </r>
      </text>
    </comment>
    <comment ref="M7979" authorId="0" shapeId="0">
      <text>
        <r>
          <rPr>
            <sz val="9"/>
            <color indexed="81"/>
            <rFont val="Tahoma"/>
            <family val="2"/>
          </rPr>
          <t>M: Missing value; data cannot exist</t>
        </r>
      </text>
    </comment>
    <comment ref="N7979" authorId="0" shapeId="0">
      <text>
        <r>
          <rPr>
            <sz val="9"/>
            <color indexed="81"/>
            <rFont val="Tahoma"/>
            <family val="2"/>
          </rPr>
          <t>M: Missing value; data cannot exist</t>
        </r>
      </text>
    </comment>
    <comment ref="K8004" authorId="0" shapeId="0">
      <text>
        <r>
          <rPr>
            <sz val="9"/>
            <color indexed="81"/>
            <rFont val="Tahoma"/>
            <family val="2"/>
          </rPr>
          <t>M: Missing value; data cannot exist</t>
        </r>
      </text>
    </comment>
    <comment ref="L8004" authorId="0" shapeId="0">
      <text>
        <r>
          <rPr>
            <sz val="9"/>
            <color indexed="81"/>
            <rFont val="Tahoma"/>
            <family val="2"/>
          </rPr>
          <t>M: Missing value; data cannot exist</t>
        </r>
      </text>
    </comment>
    <comment ref="M8004" authorId="0" shapeId="0">
      <text>
        <r>
          <rPr>
            <sz val="9"/>
            <color indexed="81"/>
            <rFont val="Tahoma"/>
            <family val="2"/>
          </rPr>
          <t>M: Missing value; data cannot exist</t>
        </r>
      </text>
    </comment>
    <comment ref="N8004" authorId="0" shapeId="0">
      <text>
        <r>
          <rPr>
            <sz val="9"/>
            <color indexed="81"/>
            <rFont val="Tahoma"/>
            <family val="2"/>
          </rPr>
          <t>M: Missing value; data cannot exist</t>
        </r>
      </text>
    </comment>
    <comment ref="K8045" authorId="0" shapeId="0">
      <text>
        <r>
          <rPr>
            <sz val="9"/>
            <color indexed="81"/>
            <rFont val="Tahoma"/>
            <family val="2"/>
          </rPr>
          <t>M: Missing value; data cannot exist</t>
        </r>
      </text>
    </comment>
    <comment ref="L8045" authorId="0" shapeId="0">
      <text>
        <r>
          <rPr>
            <sz val="9"/>
            <color indexed="81"/>
            <rFont val="Tahoma"/>
            <family val="2"/>
          </rPr>
          <t>M: Missing value; data cannot exist</t>
        </r>
      </text>
    </comment>
    <comment ref="M8045" authorId="0" shapeId="0">
      <text>
        <r>
          <rPr>
            <sz val="9"/>
            <color indexed="81"/>
            <rFont val="Tahoma"/>
            <family val="2"/>
          </rPr>
          <t>M: Missing value; data cannot exist</t>
        </r>
      </text>
    </comment>
    <comment ref="N8045" authorId="0" shapeId="0">
      <text>
        <r>
          <rPr>
            <sz val="9"/>
            <color indexed="81"/>
            <rFont val="Tahoma"/>
            <family val="2"/>
          </rPr>
          <t>M: Missing value; data cannot exist</t>
        </r>
      </text>
    </comment>
    <comment ref="K8046" authorId="0" shapeId="0">
      <text>
        <r>
          <rPr>
            <sz val="9"/>
            <color indexed="81"/>
            <rFont val="Tahoma"/>
            <family val="2"/>
          </rPr>
          <t>M: Missing value; data cannot exist</t>
        </r>
      </text>
    </comment>
    <comment ref="L8046" authorId="0" shapeId="0">
      <text>
        <r>
          <rPr>
            <sz val="9"/>
            <color indexed="81"/>
            <rFont val="Tahoma"/>
            <family val="2"/>
          </rPr>
          <t>M: Missing value; data cannot exist</t>
        </r>
      </text>
    </comment>
    <comment ref="M8046" authorId="0" shapeId="0">
      <text>
        <r>
          <rPr>
            <sz val="9"/>
            <color indexed="81"/>
            <rFont val="Tahoma"/>
            <family val="2"/>
          </rPr>
          <t>M: Missing value; data cannot exist</t>
        </r>
      </text>
    </comment>
    <comment ref="N8046" authorId="0" shapeId="0">
      <text>
        <r>
          <rPr>
            <sz val="9"/>
            <color indexed="81"/>
            <rFont val="Tahoma"/>
            <family val="2"/>
          </rPr>
          <t>M: Missing value; data cannot exist</t>
        </r>
      </text>
    </comment>
    <comment ref="K8071" authorId="0" shapeId="0">
      <text>
        <r>
          <rPr>
            <sz val="9"/>
            <color indexed="81"/>
            <rFont val="Tahoma"/>
            <family val="2"/>
          </rPr>
          <t>M: Missing value; data cannot exist</t>
        </r>
      </text>
    </comment>
    <comment ref="L8071" authorId="0" shapeId="0">
      <text>
        <r>
          <rPr>
            <sz val="9"/>
            <color indexed="81"/>
            <rFont val="Tahoma"/>
            <family val="2"/>
          </rPr>
          <t>M: Missing value; data cannot exist</t>
        </r>
      </text>
    </comment>
    <comment ref="M8071" authorId="0" shapeId="0">
      <text>
        <r>
          <rPr>
            <sz val="9"/>
            <color indexed="81"/>
            <rFont val="Tahoma"/>
            <family val="2"/>
          </rPr>
          <t>M: Missing value; data cannot exist</t>
        </r>
      </text>
    </comment>
    <comment ref="N8071" authorId="0" shapeId="0">
      <text>
        <r>
          <rPr>
            <sz val="9"/>
            <color indexed="81"/>
            <rFont val="Tahoma"/>
            <family val="2"/>
          </rPr>
          <t>M: Missing value; data cannot exist</t>
        </r>
      </text>
    </comment>
    <comment ref="K8112" authorId="0" shapeId="0">
      <text>
        <r>
          <rPr>
            <sz val="9"/>
            <color indexed="81"/>
            <rFont val="Tahoma"/>
            <family val="2"/>
          </rPr>
          <t>M: Missing value; data cannot exist</t>
        </r>
      </text>
    </comment>
    <comment ref="L8112" authorId="0" shapeId="0">
      <text>
        <r>
          <rPr>
            <sz val="9"/>
            <color indexed="81"/>
            <rFont val="Tahoma"/>
            <family val="2"/>
          </rPr>
          <t>M: Missing value; data cannot exist</t>
        </r>
      </text>
    </comment>
    <comment ref="M8112" authorId="0" shapeId="0">
      <text>
        <r>
          <rPr>
            <sz val="9"/>
            <color indexed="81"/>
            <rFont val="Tahoma"/>
            <family val="2"/>
          </rPr>
          <t>M: Missing value; data cannot exist</t>
        </r>
      </text>
    </comment>
    <comment ref="N8112" authorId="0" shapeId="0">
      <text>
        <r>
          <rPr>
            <sz val="9"/>
            <color indexed="81"/>
            <rFont val="Tahoma"/>
            <family val="2"/>
          </rPr>
          <t>M: Missing value; data cannot exist</t>
        </r>
      </text>
    </comment>
    <comment ref="K8113" authorId="0" shapeId="0">
      <text>
        <r>
          <rPr>
            <sz val="9"/>
            <color indexed="81"/>
            <rFont val="Tahoma"/>
            <family val="2"/>
          </rPr>
          <t>M: Missing value; data cannot exist</t>
        </r>
      </text>
    </comment>
    <comment ref="L8113" authorId="0" shapeId="0">
      <text>
        <r>
          <rPr>
            <sz val="9"/>
            <color indexed="81"/>
            <rFont val="Tahoma"/>
            <family val="2"/>
          </rPr>
          <t>M: Missing value; data cannot exist</t>
        </r>
      </text>
    </comment>
    <comment ref="M8113" authorId="0" shapeId="0">
      <text>
        <r>
          <rPr>
            <sz val="9"/>
            <color indexed="81"/>
            <rFont val="Tahoma"/>
            <family val="2"/>
          </rPr>
          <t>M: Missing value; data cannot exist</t>
        </r>
      </text>
    </comment>
    <comment ref="N8113" authorId="0" shapeId="0">
      <text>
        <r>
          <rPr>
            <sz val="9"/>
            <color indexed="81"/>
            <rFont val="Tahoma"/>
            <family val="2"/>
          </rPr>
          <t>M: Missing value; data cannot exist</t>
        </r>
      </text>
    </comment>
    <comment ref="K8138" authorId="0" shapeId="0">
      <text>
        <r>
          <rPr>
            <sz val="9"/>
            <color indexed="81"/>
            <rFont val="Tahoma"/>
            <family val="2"/>
          </rPr>
          <t>M: Missing value; data cannot exist</t>
        </r>
      </text>
    </comment>
    <comment ref="L8138" authorId="0" shapeId="0">
      <text>
        <r>
          <rPr>
            <sz val="9"/>
            <color indexed="81"/>
            <rFont val="Tahoma"/>
            <family val="2"/>
          </rPr>
          <t>M: Missing value; data cannot exist</t>
        </r>
      </text>
    </comment>
    <comment ref="M8138" authorId="0" shapeId="0">
      <text>
        <r>
          <rPr>
            <sz val="9"/>
            <color indexed="81"/>
            <rFont val="Tahoma"/>
            <family val="2"/>
          </rPr>
          <t>M: Missing value; data cannot exist</t>
        </r>
      </text>
    </comment>
    <comment ref="N8138" authorId="0" shapeId="0">
      <text>
        <r>
          <rPr>
            <sz val="9"/>
            <color indexed="81"/>
            <rFont val="Tahoma"/>
            <family val="2"/>
          </rPr>
          <t>M: Missing value; data cannot exist</t>
        </r>
      </text>
    </comment>
    <comment ref="K8179" authorId="0" shapeId="0">
      <text>
        <r>
          <rPr>
            <sz val="9"/>
            <color indexed="81"/>
            <rFont val="Tahoma"/>
            <family val="2"/>
          </rPr>
          <t>M: Missing value; data cannot exist</t>
        </r>
      </text>
    </comment>
    <comment ref="L8179" authorId="0" shapeId="0">
      <text>
        <r>
          <rPr>
            <sz val="9"/>
            <color indexed="81"/>
            <rFont val="Tahoma"/>
            <family val="2"/>
          </rPr>
          <t>M: Missing value; data cannot exist</t>
        </r>
      </text>
    </comment>
    <comment ref="M8179" authorId="0" shapeId="0">
      <text>
        <r>
          <rPr>
            <sz val="9"/>
            <color indexed="81"/>
            <rFont val="Tahoma"/>
            <family val="2"/>
          </rPr>
          <t>M: Missing value; data cannot exist</t>
        </r>
      </text>
    </comment>
    <comment ref="N8179" authorId="0" shapeId="0">
      <text>
        <r>
          <rPr>
            <sz val="9"/>
            <color indexed="81"/>
            <rFont val="Tahoma"/>
            <family val="2"/>
          </rPr>
          <t>M: Missing value; data cannot exist</t>
        </r>
      </text>
    </comment>
    <comment ref="K8180" authorId="0" shapeId="0">
      <text>
        <r>
          <rPr>
            <sz val="9"/>
            <color indexed="81"/>
            <rFont val="Tahoma"/>
            <family val="2"/>
          </rPr>
          <t>M: Missing value; data cannot exist</t>
        </r>
      </text>
    </comment>
    <comment ref="L8180" authorId="0" shapeId="0">
      <text>
        <r>
          <rPr>
            <sz val="9"/>
            <color indexed="81"/>
            <rFont val="Tahoma"/>
            <family val="2"/>
          </rPr>
          <t>M: Missing value; data cannot exist</t>
        </r>
      </text>
    </comment>
    <comment ref="M8180" authorId="0" shapeId="0">
      <text>
        <r>
          <rPr>
            <sz val="9"/>
            <color indexed="81"/>
            <rFont val="Tahoma"/>
            <family val="2"/>
          </rPr>
          <t>M: Missing value; data cannot exist</t>
        </r>
      </text>
    </comment>
    <comment ref="N8180" authorId="0" shapeId="0">
      <text>
        <r>
          <rPr>
            <sz val="9"/>
            <color indexed="81"/>
            <rFont val="Tahoma"/>
            <family val="2"/>
          </rPr>
          <t>M: Missing value; data cannot exist</t>
        </r>
      </text>
    </comment>
    <comment ref="K8205" authorId="0" shapeId="0">
      <text>
        <r>
          <rPr>
            <sz val="9"/>
            <color indexed="81"/>
            <rFont val="Tahoma"/>
            <family val="2"/>
          </rPr>
          <t>M: Missing value; data cannot exist</t>
        </r>
      </text>
    </comment>
    <comment ref="L8205" authorId="0" shapeId="0">
      <text>
        <r>
          <rPr>
            <sz val="9"/>
            <color indexed="81"/>
            <rFont val="Tahoma"/>
            <family val="2"/>
          </rPr>
          <t>M: Missing value; data cannot exist</t>
        </r>
      </text>
    </comment>
    <comment ref="M8205" authorId="0" shapeId="0">
      <text>
        <r>
          <rPr>
            <sz val="9"/>
            <color indexed="81"/>
            <rFont val="Tahoma"/>
            <family val="2"/>
          </rPr>
          <t>M: Missing value; data cannot exist</t>
        </r>
      </text>
    </comment>
    <comment ref="N8205" authorId="0" shapeId="0">
      <text>
        <r>
          <rPr>
            <sz val="9"/>
            <color indexed="81"/>
            <rFont val="Tahoma"/>
            <family val="2"/>
          </rPr>
          <t>M: Missing value; data cannot exist</t>
        </r>
      </text>
    </comment>
    <comment ref="K8246" authorId="0" shapeId="0">
      <text>
        <r>
          <rPr>
            <sz val="9"/>
            <color indexed="81"/>
            <rFont val="Tahoma"/>
            <family val="2"/>
          </rPr>
          <t>M: Missing value; data cannot exist</t>
        </r>
      </text>
    </comment>
    <comment ref="L8246" authorId="0" shapeId="0">
      <text>
        <r>
          <rPr>
            <sz val="9"/>
            <color indexed="81"/>
            <rFont val="Tahoma"/>
            <family val="2"/>
          </rPr>
          <t>M: Missing value; data cannot exist</t>
        </r>
      </text>
    </comment>
    <comment ref="M8246" authorId="0" shapeId="0">
      <text>
        <r>
          <rPr>
            <sz val="9"/>
            <color indexed="81"/>
            <rFont val="Tahoma"/>
            <family val="2"/>
          </rPr>
          <t>M: Missing value; data cannot exist</t>
        </r>
      </text>
    </comment>
    <comment ref="N8246" authorId="0" shapeId="0">
      <text>
        <r>
          <rPr>
            <sz val="9"/>
            <color indexed="81"/>
            <rFont val="Tahoma"/>
            <family val="2"/>
          </rPr>
          <t>M: Missing value; data cannot exist</t>
        </r>
      </text>
    </comment>
    <comment ref="K8247" authorId="0" shapeId="0">
      <text>
        <r>
          <rPr>
            <sz val="9"/>
            <color indexed="81"/>
            <rFont val="Tahoma"/>
            <family val="2"/>
          </rPr>
          <t>M: Missing value; data cannot exist</t>
        </r>
      </text>
    </comment>
    <comment ref="L8247" authorId="0" shapeId="0">
      <text>
        <r>
          <rPr>
            <sz val="9"/>
            <color indexed="81"/>
            <rFont val="Tahoma"/>
            <family val="2"/>
          </rPr>
          <t>M: Missing value; data cannot exist</t>
        </r>
      </text>
    </comment>
    <comment ref="M8247" authorId="0" shapeId="0">
      <text>
        <r>
          <rPr>
            <sz val="9"/>
            <color indexed="81"/>
            <rFont val="Tahoma"/>
            <family val="2"/>
          </rPr>
          <t>M: Missing value; data cannot exist</t>
        </r>
      </text>
    </comment>
    <comment ref="N8247" authorId="0" shapeId="0">
      <text>
        <r>
          <rPr>
            <sz val="9"/>
            <color indexed="81"/>
            <rFont val="Tahoma"/>
            <family val="2"/>
          </rPr>
          <t>M: Missing value; data cannot exist</t>
        </r>
      </text>
    </comment>
    <comment ref="K8272" authorId="0" shapeId="0">
      <text>
        <r>
          <rPr>
            <sz val="9"/>
            <color indexed="81"/>
            <rFont val="Tahoma"/>
            <family val="2"/>
          </rPr>
          <t>M: Missing value; data cannot exist</t>
        </r>
      </text>
    </comment>
    <comment ref="L8272" authorId="0" shapeId="0">
      <text>
        <r>
          <rPr>
            <sz val="9"/>
            <color indexed="81"/>
            <rFont val="Tahoma"/>
            <family val="2"/>
          </rPr>
          <t>M: Missing value; data cannot exist</t>
        </r>
      </text>
    </comment>
    <comment ref="M8272" authorId="0" shapeId="0">
      <text>
        <r>
          <rPr>
            <sz val="9"/>
            <color indexed="81"/>
            <rFont val="Tahoma"/>
            <family val="2"/>
          </rPr>
          <t>M: Missing value; data cannot exist</t>
        </r>
      </text>
    </comment>
    <comment ref="N8272" authorId="0" shapeId="0">
      <text>
        <r>
          <rPr>
            <sz val="9"/>
            <color indexed="81"/>
            <rFont val="Tahoma"/>
            <family val="2"/>
          </rPr>
          <t>M: Missing value; data cannot exist</t>
        </r>
      </text>
    </comment>
    <comment ref="K8313" authorId="0" shapeId="0">
      <text>
        <r>
          <rPr>
            <sz val="9"/>
            <color indexed="81"/>
            <rFont val="Tahoma"/>
            <family val="2"/>
          </rPr>
          <t>M: Missing value; data cannot exist</t>
        </r>
      </text>
    </comment>
    <comment ref="L8313" authorId="0" shapeId="0">
      <text>
        <r>
          <rPr>
            <sz val="9"/>
            <color indexed="81"/>
            <rFont val="Tahoma"/>
            <family val="2"/>
          </rPr>
          <t>M: Missing value; data cannot exist</t>
        </r>
      </text>
    </comment>
    <comment ref="M8313" authorId="0" shapeId="0">
      <text>
        <r>
          <rPr>
            <sz val="9"/>
            <color indexed="81"/>
            <rFont val="Tahoma"/>
            <family val="2"/>
          </rPr>
          <t>M: Missing value; data cannot exist</t>
        </r>
      </text>
    </comment>
    <comment ref="N8313" authorId="0" shapeId="0">
      <text>
        <r>
          <rPr>
            <sz val="9"/>
            <color indexed="81"/>
            <rFont val="Tahoma"/>
            <family val="2"/>
          </rPr>
          <t>M: Missing value; data cannot exist</t>
        </r>
      </text>
    </comment>
    <comment ref="K8314" authorId="0" shapeId="0">
      <text>
        <r>
          <rPr>
            <sz val="9"/>
            <color indexed="81"/>
            <rFont val="Tahoma"/>
            <family val="2"/>
          </rPr>
          <t>M: Missing value; data cannot exist</t>
        </r>
      </text>
    </comment>
    <comment ref="L8314" authorId="0" shapeId="0">
      <text>
        <r>
          <rPr>
            <sz val="9"/>
            <color indexed="81"/>
            <rFont val="Tahoma"/>
            <family val="2"/>
          </rPr>
          <t>M: Missing value; data cannot exist</t>
        </r>
      </text>
    </comment>
    <comment ref="M8314" authorId="0" shapeId="0">
      <text>
        <r>
          <rPr>
            <sz val="9"/>
            <color indexed="81"/>
            <rFont val="Tahoma"/>
            <family val="2"/>
          </rPr>
          <t>M: Missing value; data cannot exist</t>
        </r>
      </text>
    </comment>
    <comment ref="N8314" authorId="0" shapeId="0">
      <text>
        <r>
          <rPr>
            <sz val="9"/>
            <color indexed="81"/>
            <rFont val="Tahoma"/>
            <family val="2"/>
          </rPr>
          <t>M: Missing value; data cannot exist</t>
        </r>
      </text>
    </comment>
    <comment ref="K8339" authorId="0" shapeId="0">
      <text>
        <r>
          <rPr>
            <sz val="9"/>
            <color indexed="81"/>
            <rFont val="Tahoma"/>
            <family val="2"/>
          </rPr>
          <t>M: Missing value; data cannot exist</t>
        </r>
      </text>
    </comment>
    <comment ref="L8339" authorId="0" shapeId="0">
      <text>
        <r>
          <rPr>
            <sz val="9"/>
            <color indexed="81"/>
            <rFont val="Tahoma"/>
            <family val="2"/>
          </rPr>
          <t>M: Missing value; data cannot exist</t>
        </r>
      </text>
    </comment>
    <comment ref="M8339" authorId="0" shapeId="0">
      <text>
        <r>
          <rPr>
            <sz val="9"/>
            <color indexed="81"/>
            <rFont val="Tahoma"/>
            <family val="2"/>
          </rPr>
          <t>M: Missing value; data cannot exist</t>
        </r>
      </text>
    </comment>
    <comment ref="N8339" authorId="0" shapeId="0">
      <text>
        <r>
          <rPr>
            <sz val="9"/>
            <color indexed="81"/>
            <rFont val="Tahoma"/>
            <family val="2"/>
          </rPr>
          <t>M: Missing value; data cannot exist</t>
        </r>
      </text>
    </comment>
    <comment ref="K8380" authorId="0" shapeId="0">
      <text>
        <r>
          <rPr>
            <sz val="9"/>
            <color indexed="81"/>
            <rFont val="Tahoma"/>
            <family val="2"/>
          </rPr>
          <t>M: Missing value; data cannot exist</t>
        </r>
      </text>
    </comment>
    <comment ref="L8380" authorId="0" shapeId="0">
      <text>
        <r>
          <rPr>
            <sz val="9"/>
            <color indexed="81"/>
            <rFont val="Tahoma"/>
            <family val="2"/>
          </rPr>
          <t>M: Missing value; data cannot exist</t>
        </r>
      </text>
    </comment>
    <comment ref="M8380" authorId="0" shapeId="0">
      <text>
        <r>
          <rPr>
            <sz val="9"/>
            <color indexed="81"/>
            <rFont val="Tahoma"/>
            <family val="2"/>
          </rPr>
          <t>M: Missing value; data cannot exist</t>
        </r>
      </text>
    </comment>
    <comment ref="N8380" authorId="0" shapeId="0">
      <text>
        <r>
          <rPr>
            <sz val="9"/>
            <color indexed="81"/>
            <rFont val="Tahoma"/>
            <family val="2"/>
          </rPr>
          <t>M: Missing value; data cannot exist</t>
        </r>
      </text>
    </comment>
    <comment ref="K8381" authorId="0" shapeId="0">
      <text>
        <r>
          <rPr>
            <sz val="9"/>
            <color indexed="81"/>
            <rFont val="Tahoma"/>
            <family val="2"/>
          </rPr>
          <t>M: Missing value; data cannot exist</t>
        </r>
      </text>
    </comment>
    <comment ref="L8381" authorId="0" shapeId="0">
      <text>
        <r>
          <rPr>
            <sz val="9"/>
            <color indexed="81"/>
            <rFont val="Tahoma"/>
            <family val="2"/>
          </rPr>
          <t>M: Missing value; data cannot exist</t>
        </r>
      </text>
    </comment>
    <comment ref="M8381" authorId="0" shapeId="0">
      <text>
        <r>
          <rPr>
            <sz val="9"/>
            <color indexed="81"/>
            <rFont val="Tahoma"/>
            <family val="2"/>
          </rPr>
          <t>M: Missing value; data cannot exist</t>
        </r>
      </text>
    </comment>
    <comment ref="N8381" authorId="0" shapeId="0">
      <text>
        <r>
          <rPr>
            <sz val="9"/>
            <color indexed="81"/>
            <rFont val="Tahoma"/>
            <family val="2"/>
          </rPr>
          <t>M: Missing value; data cannot exist</t>
        </r>
      </text>
    </comment>
    <comment ref="K8406" authorId="0" shapeId="0">
      <text>
        <r>
          <rPr>
            <sz val="9"/>
            <color indexed="81"/>
            <rFont val="Tahoma"/>
            <family val="2"/>
          </rPr>
          <t>M: Missing value; data cannot exist</t>
        </r>
      </text>
    </comment>
    <comment ref="L8406" authorId="0" shapeId="0">
      <text>
        <r>
          <rPr>
            <sz val="9"/>
            <color indexed="81"/>
            <rFont val="Tahoma"/>
            <family val="2"/>
          </rPr>
          <t>M: Missing value; data cannot exist</t>
        </r>
      </text>
    </comment>
    <comment ref="M8406" authorId="0" shapeId="0">
      <text>
        <r>
          <rPr>
            <sz val="9"/>
            <color indexed="81"/>
            <rFont val="Tahoma"/>
            <family val="2"/>
          </rPr>
          <t>M: Missing value; data cannot exist</t>
        </r>
      </text>
    </comment>
    <comment ref="N8406" authorId="0" shapeId="0">
      <text>
        <r>
          <rPr>
            <sz val="9"/>
            <color indexed="81"/>
            <rFont val="Tahoma"/>
            <family val="2"/>
          </rPr>
          <t>M: Missing value; data cannot exist</t>
        </r>
      </text>
    </comment>
    <comment ref="K8447" authorId="0" shapeId="0">
      <text>
        <r>
          <rPr>
            <sz val="9"/>
            <color indexed="81"/>
            <rFont val="Tahoma"/>
            <family val="2"/>
          </rPr>
          <t>M: Missing value; data cannot exist</t>
        </r>
      </text>
    </comment>
    <comment ref="L8447" authorId="0" shapeId="0">
      <text>
        <r>
          <rPr>
            <sz val="9"/>
            <color indexed="81"/>
            <rFont val="Tahoma"/>
            <family val="2"/>
          </rPr>
          <t>M: Missing value; data cannot exist</t>
        </r>
      </text>
    </comment>
    <comment ref="M8447" authorId="0" shapeId="0">
      <text>
        <r>
          <rPr>
            <sz val="9"/>
            <color indexed="81"/>
            <rFont val="Tahoma"/>
            <family val="2"/>
          </rPr>
          <t>M: Missing value; data cannot exist</t>
        </r>
      </text>
    </comment>
    <comment ref="N8447" authorId="0" shapeId="0">
      <text>
        <r>
          <rPr>
            <sz val="9"/>
            <color indexed="81"/>
            <rFont val="Tahoma"/>
            <family val="2"/>
          </rPr>
          <t>M: Missing value; data cannot exist</t>
        </r>
      </text>
    </comment>
    <comment ref="K8448" authorId="0" shapeId="0">
      <text>
        <r>
          <rPr>
            <sz val="9"/>
            <color indexed="81"/>
            <rFont val="Tahoma"/>
            <family val="2"/>
          </rPr>
          <t>M: Missing value; data cannot exist</t>
        </r>
      </text>
    </comment>
    <comment ref="L8448" authorId="0" shapeId="0">
      <text>
        <r>
          <rPr>
            <sz val="9"/>
            <color indexed="81"/>
            <rFont val="Tahoma"/>
            <family val="2"/>
          </rPr>
          <t>M: Missing value; data cannot exist</t>
        </r>
      </text>
    </comment>
    <comment ref="M8448" authorId="0" shapeId="0">
      <text>
        <r>
          <rPr>
            <sz val="9"/>
            <color indexed="81"/>
            <rFont val="Tahoma"/>
            <family val="2"/>
          </rPr>
          <t>M: Missing value; data cannot exist</t>
        </r>
      </text>
    </comment>
    <comment ref="N8448" authorId="0" shapeId="0">
      <text>
        <r>
          <rPr>
            <sz val="9"/>
            <color indexed="81"/>
            <rFont val="Tahoma"/>
            <family val="2"/>
          </rPr>
          <t>M: Missing value; data cannot exist</t>
        </r>
      </text>
    </comment>
    <comment ref="K8473" authorId="0" shapeId="0">
      <text>
        <r>
          <rPr>
            <sz val="9"/>
            <color indexed="81"/>
            <rFont val="Tahoma"/>
            <family val="2"/>
          </rPr>
          <t>M: Missing value; data cannot exist</t>
        </r>
      </text>
    </comment>
    <comment ref="L8473" authorId="0" shapeId="0">
      <text>
        <r>
          <rPr>
            <sz val="9"/>
            <color indexed="81"/>
            <rFont val="Tahoma"/>
            <family val="2"/>
          </rPr>
          <t>M: Missing value; data cannot exist</t>
        </r>
      </text>
    </comment>
    <comment ref="M8473" authorId="0" shapeId="0">
      <text>
        <r>
          <rPr>
            <sz val="9"/>
            <color indexed="81"/>
            <rFont val="Tahoma"/>
            <family val="2"/>
          </rPr>
          <t>M: Missing value; data cannot exist</t>
        </r>
      </text>
    </comment>
    <comment ref="N8473" authorId="0" shapeId="0">
      <text>
        <r>
          <rPr>
            <sz val="9"/>
            <color indexed="81"/>
            <rFont val="Tahoma"/>
            <family val="2"/>
          </rPr>
          <t>M: Missing value; data cannot exist</t>
        </r>
      </text>
    </comment>
    <comment ref="K8514" authorId="0" shapeId="0">
      <text>
        <r>
          <rPr>
            <sz val="9"/>
            <color indexed="81"/>
            <rFont val="Tahoma"/>
            <family val="2"/>
          </rPr>
          <t>M: Missing value; data cannot exist</t>
        </r>
      </text>
    </comment>
    <comment ref="L8514" authorId="0" shapeId="0">
      <text>
        <r>
          <rPr>
            <sz val="9"/>
            <color indexed="81"/>
            <rFont val="Tahoma"/>
            <family val="2"/>
          </rPr>
          <t>M: Missing value; data cannot exist</t>
        </r>
      </text>
    </comment>
    <comment ref="M8514" authorId="0" shapeId="0">
      <text>
        <r>
          <rPr>
            <sz val="9"/>
            <color indexed="81"/>
            <rFont val="Tahoma"/>
            <family val="2"/>
          </rPr>
          <t>M: Missing value; data cannot exist</t>
        </r>
      </text>
    </comment>
    <comment ref="N8514" authorId="0" shapeId="0">
      <text>
        <r>
          <rPr>
            <sz val="9"/>
            <color indexed="81"/>
            <rFont val="Tahoma"/>
            <family val="2"/>
          </rPr>
          <t>M: Missing value; data cannot exist</t>
        </r>
      </text>
    </comment>
    <comment ref="K8515" authorId="0" shapeId="0">
      <text>
        <r>
          <rPr>
            <sz val="9"/>
            <color indexed="81"/>
            <rFont val="Tahoma"/>
            <family val="2"/>
          </rPr>
          <t>M: Missing value; data cannot exist</t>
        </r>
      </text>
    </comment>
    <comment ref="L8515" authorId="0" shapeId="0">
      <text>
        <r>
          <rPr>
            <sz val="9"/>
            <color indexed="81"/>
            <rFont val="Tahoma"/>
            <family val="2"/>
          </rPr>
          <t>M: Missing value; data cannot exist</t>
        </r>
      </text>
    </comment>
    <comment ref="M8515" authorId="0" shapeId="0">
      <text>
        <r>
          <rPr>
            <sz val="9"/>
            <color indexed="81"/>
            <rFont val="Tahoma"/>
            <family val="2"/>
          </rPr>
          <t>M: Missing value; data cannot exist</t>
        </r>
      </text>
    </comment>
    <comment ref="N8515" authorId="0" shapeId="0">
      <text>
        <r>
          <rPr>
            <sz val="9"/>
            <color indexed="81"/>
            <rFont val="Tahoma"/>
            <family val="2"/>
          </rPr>
          <t>M: Missing value; data cannot exist</t>
        </r>
      </text>
    </comment>
    <comment ref="K8540" authorId="0" shapeId="0">
      <text>
        <r>
          <rPr>
            <sz val="9"/>
            <color indexed="81"/>
            <rFont val="Tahoma"/>
            <family val="2"/>
          </rPr>
          <t>M: Missing value; data cannot exist</t>
        </r>
      </text>
    </comment>
    <comment ref="L8540" authorId="0" shapeId="0">
      <text>
        <r>
          <rPr>
            <sz val="9"/>
            <color indexed="81"/>
            <rFont val="Tahoma"/>
            <family val="2"/>
          </rPr>
          <t>M: Missing value; data cannot exist</t>
        </r>
      </text>
    </comment>
    <comment ref="M8540" authorId="0" shapeId="0">
      <text>
        <r>
          <rPr>
            <sz val="9"/>
            <color indexed="81"/>
            <rFont val="Tahoma"/>
            <family val="2"/>
          </rPr>
          <t>M: Missing value; data cannot exist</t>
        </r>
      </text>
    </comment>
    <comment ref="N8540" authorId="0" shapeId="0">
      <text>
        <r>
          <rPr>
            <sz val="9"/>
            <color indexed="81"/>
            <rFont val="Tahoma"/>
            <family val="2"/>
          </rPr>
          <t>M: Missing value; data cannot exist</t>
        </r>
      </text>
    </comment>
    <comment ref="K8581" authorId="0" shapeId="0">
      <text>
        <r>
          <rPr>
            <sz val="9"/>
            <color indexed="81"/>
            <rFont val="Tahoma"/>
            <family val="2"/>
          </rPr>
          <t>M: Missing value; data cannot exist</t>
        </r>
      </text>
    </comment>
    <comment ref="L8581" authorId="0" shapeId="0">
      <text>
        <r>
          <rPr>
            <sz val="9"/>
            <color indexed="81"/>
            <rFont val="Tahoma"/>
            <family val="2"/>
          </rPr>
          <t>M: Missing value; data cannot exist</t>
        </r>
      </text>
    </comment>
    <comment ref="M8581" authorId="0" shapeId="0">
      <text>
        <r>
          <rPr>
            <sz val="9"/>
            <color indexed="81"/>
            <rFont val="Tahoma"/>
            <family val="2"/>
          </rPr>
          <t>M: Missing value; data cannot exist</t>
        </r>
      </text>
    </comment>
    <comment ref="N8581" authorId="0" shapeId="0">
      <text>
        <r>
          <rPr>
            <sz val="9"/>
            <color indexed="81"/>
            <rFont val="Tahoma"/>
            <family val="2"/>
          </rPr>
          <t>M: Missing value; data cannot exist</t>
        </r>
      </text>
    </comment>
    <comment ref="K8582" authorId="0" shapeId="0">
      <text>
        <r>
          <rPr>
            <sz val="9"/>
            <color indexed="81"/>
            <rFont val="Tahoma"/>
            <family val="2"/>
          </rPr>
          <t>M: Missing value; data cannot exist</t>
        </r>
      </text>
    </comment>
    <comment ref="L8582" authorId="0" shapeId="0">
      <text>
        <r>
          <rPr>
            <sz val="9"/>
            <color indexed="81"/>
            <rFont val="Tahoma"/>
            <family val="2"/>
          </rPr>
          <t>M: Missing value; data cannot exist</t>
        </r>
      </text>
    </comment>
    <comment ref="M8582" authorId="0" shapeId="0">
      <text>
        <r>
          <rPr>
            <sz val="9"/>
            <color indexed="81"/>
            <rFont val="Tahoma"/>
            <family val="2"/>
          </rPr>
          <t>M: Missing value; data cannot exist</t>
        </r>
      </text>
    </comment>
    <comment ref="N8582" authorId="0" shapeId="0">
      <text>
        <r>
          <rPr>
            <sz val="9"/>
            <color indexed="81"/>
            <rFont val="Tahoma"/>
            <family val="2"/>
          </rPr>
          <t>M: Missing value; data cannot exist</t>
        </r>
      </text>
    </comment>
    <comment ref="K8607" authorId="0" shapeId="0">
      <text>
        <r>
          <rPr>
            <sz val="9"/>
            <color indexed="81"/>
            <rFont val="Tahoma"/>
            <family val="2"/>
          </rPr>
          <t>M: Missing value; data cannot exist</t>
        </r>
      </text>
    </comment>
    <comment ref="L8607" authorId="0" shapeId="0">
      <text>
        <r>
          <rPr>
            <sz val="9"/>
            <color indexed="81"/>
            <rFont val="Tahoma"/>
            <family val="2"/>
          </rPr>
          <t>M: Missing value; data cannot exist</t>
        </r>
      </text>
    </comment>
    <comment ref="M8607" authorId="0" shapeId="0">
      <text>
        <r>
          <rPr>
            <sz val="9"/>
            <color indexed="81"/>
            <rFont val="Tahoma"/>
            <family val="2"/>
          </rPr>
          <t>M: Missing value; data cannot exist</t>
        </r>
      </text>
    </comment>
    <comment ref="N8607" authorId="0" shapeId="0">
      <text>
        <r>
          <rPr>
            <sz val="9"/>
            <color indexed="81"/>
            <rFont val="Tahoma"/>
            <family val="2"/>
          </rPr>
          <t>M: Missing value; data cannot exist</t>
        </r>
      </text>
    </comment>
    <comment ref="K8648" authorId="0" shapeId="0">
      <text>
        <r>
          <rPr>
            <sz val="9"/>
            <color indexed="81"/>
            <rFont val="Tahoma"/>
            <family val="2"/>
          </rPr>
          <t>M: Missing value; data cannot exist</t>
        </r>
      </text>
    </comment>
    <comment ref="L8648" authorId="0" shapeId="0">
      <text>
        <r>
          <rPr>
            <sz val="9"/>
            <color indexed="81"/>
            <rFont val="Tahoma"/>
            <family val="2"/>
          </rPr>
          <t>M: Missing value; data cannot exist</t>
        </r>
      </text>
    </comment>
    <comment ref="M8648" authorId="0" shapeId="0">
      <text>
        <r>
          <rPr>
            <sz val="9"/>
            <color indexed="81"/>
            <rFont val="Tahoma"/>
            <family val="2"/>
          </rPr>
          <t>M: Missing value; data cannot exist</t>
        </r>
      </text>
    </comment>
    <comment ref="N8648" authorId="0" shapeId="0">
      <text>
        <r>
          <rPr>
            <sz val="9"/>
            <color indexed="81"/>
            <rFont val="Tahoma"/>
            <family val="2"/>
          </rPr>
          <t>M: Missing value; data cannot exist</t>
        </r>
      </text>
    </comment>
    <comment ref="K8649" authorId="0" shapeId="0">
      <text>
        <r>
          <rPr>
            <sz val="9"/>
            <color indexed="81"/>
            <rFont val="Tahoma"/>
            <family val="2"/>
          </rPr>
          <t>M: Missing value; data cannot exist</t>
        </r>
      </text>
    </comment>
    <comment ref="L8649" authorId="0" shapeId="0">
      <text>
        <r>
          <rPr>
            <sz val="9"/>
            <color indexed="81"/>
            <rFont val="Tahoma"/>
            <family val="2"/>
          </rPr>
          <t>M: Missing value; data cannot exist</t>
        </r>
      </text>
    </comment>
    <comment ref="M8649" authorId="0" shapeId="0">
      <text>
        <r>
          <rPr>
            <sz val="9"/>
            <color indexed="81"/>
            <rFont val="Tahoma"/>
            <family val="2"/>
          </rPr>
          <t>M: Missing value; data cannot exist</t>
        </r>
      </text>
    </comment>
    <comment ref="N8649" authorId="0" shapeId="0">
      <text>
        <r>
          <rPr>
            <sz val="9"/>
            <color indexed="81"/>
            <rFont val="Tahoma"/>
            <family val="2"/>
          </rPr>
          <t>M: Missing value; data cannot exist</t>
        </r>
      </text>
    </comment>
    <comment ref="K8674" authorId="0" shapeId="0">
      <text>
        <r>
          <rPr>
            <sz val="9"/>
            <color indexed="81"/>
            <rFont val="Tahoma"/>
            <family val="2"/>
          </rPr>
          <t>M: Missing value; data cannot exist</t>
        </r>
      </text>
    </comment>
    <comment ref="L8674" authorId="0" shapeId="0">
      <text>
        <r>
          <rPr>
            <sz val="9"/>
            <color indexed="81"/>
            <rFont val="Tahoma"/>
            <family val="2"/>
          </rPr>
          <t>M: Missing value; data cannot exist</t>
        </r>
      </text>
    </comment>
    <comment ref="M8674" authorId="0" shapeId="0">
      <text>
        <r>
          <rPr>
            <sz val="9"/>
            <color indexed="81"/>
            <rFont val="Tahoma"/>
            <family val="2"/>
          </rPr>
          <t>M: Missing value; data cannot exist</t>
        </r>
      </text>
    </comment>
    <comment ref="N8674" authorId="0" shapeId="0">
      <text>
        <r>
          <rPr>
            <sz val="9"/>
            <color indexed="81"/>
            <rFont val="Tahoma"/>
            <family val="2"/>
          </rPr>
          <t>M: Missing value; data cannot exist</t>
        </r>
      </text>
    </comment>
    <comment ref="K8715" authorId="0" shapeId="0">
      <text>
        <r>
          <rPr>
            <sz val="9"/>
            <color indexed="81"/>
            <rFont val="Tahoma"/>
            <family val="2"/>
          </rPr>
          <t>M: Missing value; data cannot exist</t>
        </r>
      </text>
    </comment>
    <comment ref="L8715" authorId="0" shapeId="0">
      <text>
        <r>
          <rPr>
            <sz val="9"/>
            <color indexed="81"/>
            <rFont val="Tahoma"/>
            <family val="2"/>
          </rPr>
          <t>M: Missing value; data cannot exist</t>
        </r>
      </text>
    </comment>
    <comment ref="M8715" authorId="0" shapeId="0">
      <text>
        <r>
          <rPr>
            <sz val="9"/>
            <color indexed="81"/>
            <rFont val="Tahoma"/>
            <family val="2"/>
          </rPr>
          <t>M: Missing value; data cannot exist</t>
        </r>
      </text>
    </comment>
    <comment ref="N8715" authorId="0" shapeId="0">
      <text>
        <r>
          <rPr>
            <sz val="9"/>
            <color indexed="81"/>
            <rFont val="Tahoma"/>
            <family val="2"/>
          </rPr>
          <t>M: Missing value; data cannot exist</t>
        </r>
      </text>
    </comment>
    <comment ref="K8716" authorId="0" shapeId="0">
      <text>
        <r>
          <rPr>
            <sz val="9"/>
            <color indexed="81"/>
            <rFont val="Tahoma"/>
            <family val="2"/>
          </rPr>
          <t>M: Missing value; data cannot exist</t>
        </r>
      </text>
    </comment>
    <comment ref="L8716" authorId="0" shapeId="0">
      <text>
        <r>
          <rPr>
            <sz val="9"/>
            <color indexed="81"/>
            <rFont val="Tahoma"/>
            <family val="2"/>
          </rPr>
          <t>M: Missing value; data cannot exist</t>
        </r>
      </text>
    </comment>
    <comment ref="M8716" authorId="0" shapeId="0">
      <text>
        <r>
          <rPr>
            <sz val="9"/>
            <color indexed="81"/>
            <rFont val="Tahoma"/>
            <family val="2"/>
          </rPr>
          <t>M: Missing value; data cannot exist</t>
        </r>
      </text>
    </comment>
    <comment ref="N8716" authorId="0" shapeId="0">
      <text>
        <r>
          <rPr>
            <sz val="9"/>
            <color indexed="81"/>
            <rFont val="Tahoma"/>
            <family val="2"/>
          </rPr>
          <t>M: Missing value; data cannot exist</t>
        </r>
      </text>
    </comment>
    <comment ref="K8741" authorId="0" shapeId="0">
      <text>
        <r>
          <rPr>
            <sz val="9"/>
            <color indexed="81"/>
            <rFont val="Tahoma"/>
            <family val="2"/>
          </rPr>
          <t>M: Missing value; data cannot exist</t>
        </r>
      </text>
    </comment>
    <comment ref="L8741" authorId="0" shapeId="0">
      <text>
        <r>
          <rPr>
            <sz val="9"/>
            <color indexed="81"/>
            <rFont val="Tahoma"/>
            <family val="2"/>
          </rPr>
          <t>M: Missing value; data cannot exist</t>
        </r>
      </text>
    </comment>
    <comment ref="M8741" authorId="0" shapeId="0">
      <text>
        <r>
          <rPr>
            <sz val="9"/>
            <color indexed="81"/>
            <rFont val="Tahoma"/>
            <family val="2"/>
          </rPr>
          <t>M: Missing value; data cannot exist</t>
        </r>
      </text>
    </comment>
    <comment ref="N8741" authorId="0" shapeId="0">
      <text>
        <r>
          <rPr>
            <sz val="9"/>
            <color indexed="81"/>
            <rFont val="Tahoma"/>
            <family val="2"/>
          </rPr>
          <t>M: Missing value; data cannot exist</t>
        </r>
      </text>
    </comment>
    <comment ref="K8782" authorId="0" shapeId="0">
      <text>
        <r>
          <rPr>
            <sz val="9"/>
            <color indexed="81"/>
            <rFont val="Tahoma"/>
            <family val="2"/>
          </rPr>
          <t>M: Missing value; data cannot exist</t>
        </r>
      </text>
    </comment>
    <comment ref="L8782" authorId="0" shapeId="0">
      <text>
        <r>
          <rPr>
            <sz val="9"/>
            <color indexed="81"/>
            <rFont val="Tahoma"/>
            <family val="2"/>
          </rPr>
          <t>M: Missing value; data cannot exist</t>
        </r>
      </text>
    </comment>
    <comment ref="M8782" authorId="0" shapeId="0">
      <text>
        <r>
          <rPr>
            <sz val="9"/>
            <color indexed="81"/>
            <rFont val="Tahoma"/>
            <family val="2"/>
          </rPr>
          <t>M: Missing value; data cannot exist</t>
        </r>
      </text>
    </comment>
    <comment ref="N8782" authorId="0" shapeId="0">
      <text>
        <r>
          <rPr>
            <sz val="9"/>
            <color indexed="81"/>
            <rFont val="Tahoma"/>
            <family val="2"/>
          </rPr>
          <t>M: Missing value; data cannot exist</t>
        </r>
      </text>
    </comment>
    <comment ref="K8783" authorId="0" shapeId="0">
      <text>
        <r>
          <rPr>
            <sz val="9"/>
            <color indexed="81"/>
            <rFont val="Tahoma"/>
            <family val="2"/>
          </rPr>
          <t>M: Missing value; data cannot exist</t>
        </r>
      </text>
    </comment>
    <comment ref="L8783" authorId="0" shapeId="0">
      <text>
        <r>
          <rPr>
            <sz val="9"/>
            <color indexed="81"/>
            <rFont val="Tahoma"/>
            <family val="2"/>
          </rPr>
          <t>M: Missing value; data cannot exist</t>
        </r>
      </text>
    </comment>
    <comment ref="M8783" authorId="0" shapeId="0">
      <text>
        <r>
          <rPr>
            <sz val="9"/>
            <color indexed="81"/>
            <rFont val="Tahoma"/>
            <family val="2"/>
          </rPr>
          <t>M: Missing value; data cannot exist</t>
        </r>
      </text>
    </comment>
    <comment ref="N8783" authorId="0" shapeId="0">
      <text>
        <r>
          <rPr>
            <sz val="9"/>
            <color indexed="81"/>
            <rFont val="Tahoma"/>
            <family val="2"/>
          </rPr>
          <t>M: Missing value; data cannot exist</t>
        </r>
      </text>
    </comment>
    <comment ref="K8808" authorId="0" shapeId="0">
      <text>
        <r>
          <rPr>
            <sz val="9"/>
            <color indexed="81"/>
            <rFont val="Tahoma"/>
            <family val="2"/>
          </rPr>
          <t>M: Missing value; data cannot exist</t>
        </r>
      </text>
    </comment>
    <comment ref="L8808" authorId="0" shapeId="0">
      <text>
        <r>
          <rPr>
            <sz val="9"/>
            <color indexed="81"/>
            <rFont val="Tahoma"/>
            <family val="2"/>
          </rPr>
          <t>M: Missing value; data cannot exist</t>
        </r>
      </text>
    </comment>
    <comment ref="M8808" authorId="0" shapeId="0">
      <text>
        <r>
          <rPr>
            <sz val="9"/>
            <color indexed="81"/>
            <rFont val="Tahoma"/>
            <family val="2"/>
          </rPr>
          <t>M: Missing value; data cannot exist</t>
        </r>
      </text>
    </comment>
    <comment ref="N8808" authorId="0" shapeId="0">
      <text>
        <r>
          <rPr>
            <sz val="9"/>
            <color indexed="81"/>
            <rFont val="Tahoma"/>
            <family val="2"/>
          </rPr>
          <t>M: Missing value; data cannot exist</t>
        </r>
      </text>
    </comment>
    <comment ref="K8849" authorId="0" shapeId="0">
      <text>
        <r>
          <rPr>
            <sz val="9"/>
            <color indexed="81"/>
            <rFont val="Tahoma"/>
            <family val="2"/>
          </rPr>
          <t>M: Missing value; data cannot exist</t>
        </r>
      </text>
    </comment>
    <comment ref="L8849" authorId="0" shapeId="0">
      <text>
        <r>
          <rPr>
            <sz val="9"/>
            <color indexed="81"/>
            <rFont val="Tahoma"/>
            <family val="2"/>
          </rPr>
          <t>M: Missing value; data cannot exist</t>
        </r>
      </text>
    </comment>
    <comment ref="M8849" authorId="0" shapeId="0">
      <text>
        <r>
          <rPr>
            <sz val="9"/>
            <color indexed="81"/>
            <rFont val="Tahoma"/>
            <family val="2"/>
          </rPr>
          <t>M: Missing value; data cannot exist</t>
        </r>
      </text>
    </comment>
    <comment ref="N8849" authorId="0" shapeId="0">
      <text>
        <r>
          <rPr>
            <sz val="9"/>
            <color indexed="81"/>
            <rFont val="Tahoma"/>
            <family val="2"/>
          </rPr>
          <t>M: Missing value; data cannot exist</t>
        </r>
      </text>
    </comment>
    <comment ref="K8850" authorId="0" shapeId="0">
      <text>
        <r>
          <rPr>
            <sz val="9"/>
            <color indexed="81"/>
            <rFont val="Tahoma"/>
            <family val="2"/>
          </rPr>
          <t>M: Missing value; data cannot exist</t>
        </r>
      </text>
    </comment>
    <comment ref="L8850" authorId="0" shapeId="0">
      <text>
        <r>
          <rPr>
            <sz val="9"/>
            <color indexed="81"/>
            <rFont val="Tahoma"/>
            <family val="2"/>
          </rPr>
          <t>M: Missing value; data cannot exist</t>
        </r>
      </text>
    </comment>
    <comment ref="M8850" authorId="0" shapeId="0">
      <text>
        <r>
          <rPr>
            <sz val="9"/>
            <color indexed="81"/>
            <rFont val="Tahoma"/>
            <family val="2"/>
          </rPr>
          <t>M: Missing value; data cannot exist</t>
        </r>
      </text>
    </comment>
    <comment ref="N8850" authorId="0" shapeId="0">
      <text>
        <r>
          <rPr>
            <sz val="9"/>
            <color indexed="81"/>
            <rFont val="Tahoma"/>
            <family val="2"/>
          </rPr>
          <t>M: Missing value; data cannot exist</t>
        </r>
      </text>
    </comment>
    <comment ref="K8875" authorId="0" shapeId="0">
      <text>
        <r>
          <rPr>
            <sz val="9"/>
            <color indexed="81"/>
            <rFont val="Tahoma"/>
            <family val="2"/>
          </rPr>
          <t>M: Missing value; data cannot exist</t>
        </r>
      </text>
    </comment>
    <comment ref="L8875" authorId="0" shapeId="0">
      <text>
        <r>
          <rPr>
            <sz val="9"/>
            <color indexed="81"/>
            <rFont val="Tahoma"/>
            <family val="2"/>
          </rPr>
          <t>M: Missing value; data cannot exist</t>
        </r>
      </text>
    </comment>
    <comment ref="M8875" authorId="0" shapeId="0">
      <text>
        <r>
          <rPr>
            <sz val="9"/>
            <color indexed="81"/>
            <rFont val="Tahoma"/>
            <family val="2"/>
          </rPr>
          <t>M: Missing value; data cannot exist</t>
        </r>
      </text>
    </comment>
    <comment ref="N8875" authorId="0" shapeId="0">
      <text>
        <r>
          <rPr>
            <sz val="9"/>
            <color indexed="81"/>
            <rFont val="Tahoma"/>
            <family val="2"/>
          </rPr>
          <t>M: Missing value; data cannot exist</t>
        </r>
      </text>
    </comment>
    <comment ref="K8916" authorId="0" shapeId="0">
      <text>
        <r>
          <rPr>
            <sz val="9"/>
            <color indexed="81"/>
            <rFont val="Tahoma"/>
            <family val="2"/>
          </rPr>
          <t>M: Missing value; data cannot exist</t>
        </r>
      </text>
    </comment>
    <comment ref="L8916" authorId="0" shapeId="0">
      <text>
        <r>
          <rPr>
            <sz val="9"/>
            <color indexed="81"/>
            <rFont val="Tahoma"/>
            <family val="2"/>
          </rPr>
          <t>M: Missing value; data cannot exist</t>
        </r>
      </text>
    </comment>
    <comment ref="M8916" authorId="0" shapeId="0">
      <text>
        <r>
          <rPr>
            <sz val="9"/>
            <color indexed="81"/>
            <rFont val="Tahoma"/>
            <family val="2"/>
          </rPr>
          <t>M: Missing value; data cannot exist</t>
        </r>
      </text>
    </comment>
    <comment ref="N8916" authorId="0" shapeId="0">
      <text>
        <r>
          <rPr>
            <sz val="9"/>
            <color indexed="81"/>
            <rFont val="Tahoma"/>
            <family val="2"/>
          </rPr>
          <t>M: Missing value; data cannot exist</t>
        </r>
      </text>
    </comment>
    <comment ref="K8917" authorId="0" shapeId="0">
      <text>
        <r>
          <rPr>
            <sz val="9"/>
            <color indexed="81"/>
            <rFont val="Tahoma"/>
            <family val="2"/>
          </rPr>
          <t>M: Missing value; data cannot exist</t>
        </r>
      </text>
    </comment>
    <comment ref="L8917" authorId="0" shapeId="0">
      <text>
        <r>
          <rPr>
            <sz val="9"/>
            <color indexed="81"/>
            <rFont val="Tahoma"/>
            <family val="2"/>
          </rPr>
          <t>M: Missing value; data cannot exist</t>
        </r>
      </text>
    </comment>
    <comment ref="M8917" authorId="0" shapeId="0">
      <text>
        <r>
          <rPr>
            <sz val="9"/>
            <color indexed="81"/>
            <rFont val="Tahoma"/>
            <family val="2"/>
          </rPr>
          <t>M: Missing value; data cannot exist</t>
        </r>
      </text>
    </comment>
    <comment ref="N8917" authorId="0" shapeId="0">
      <text>
        <r>
          <rPr>
            <sz val="9"/>
            <color indexed="81"/>
            <rFont val="Tahoma"/>
            <family val="2"/>
          </rPr>
          <t>M: Missing value; data cannot exist</t>
        </r>
      </text>
    </comment>
    <comment ref="K8942" authorId="0" shapeId="0">
      <text>
        <r>
          <rPr>
            <sz val="9"/>
            <color indexed="81"/>
            <rFont val="Tahoma"/>
            <family val="2"/>
          </rPr>
          <t>M: Missing value; data cannot exist</t>
        </r>
      </text>
    </comment>
    <comment ref="L8942" authorId="0" shapeId="0">
      <text>
        <r>
          <rPr>
            <sz val="9"/>
            <color indexed="81"/>
            <rFont val="Tahoma"/>
            <family val="2"/>
          </rPr>
          <t>M: Missing value; data cannot exist</t>
        </r>
      </text>
    </comment>
    <comment ref="M8942" authorId="0" shapeId="0">
      <text>
        <r>
          <rPr>
            <sz val="9"/>
            <color indexed="81"/>
            <rFont val="Tahoma"/>
            <family val="2"/>
          </rPr>
          <t>M: Missing value; data cannot exist</t>
        </r>
      </text>
    </comment>
    <comment ref="N8942" authorId="0" shapeId="0">
      <text>
        <r>
          <rPr>
            <sz val="9"/>
            <color indexed="81"/>
            <rFont val="Tahoma"/>
            <family val="2"/>
          </rPr>
          <t>M: Missing value; data cannot exist</t>
        </r>
      </text>
    </comment>
    <comment ref="K8983" authorId="0" shapeId="0">
      <text>
        <r>
          <rPr>
            <sz val="9"/>
            <color indexed="81"/>
            <rFont val="Tahoma"/>
            <family val="2"/>
          </rPr>
          <t>M: Missing value; data cannot exist</t>
        </r>
      </text>
    </comment>
    <comment ref="L8983" authorId="0" shapeId="0">
      <text>
        <r>
          <rPr>
            <sz val="9"/>
            <color indexed="81"/>
            <rFont val="Tahoma"/>
            <family val="2"/>
          </rPr>
          <t>M: Missing value; data cannot exist</t>
        </r>
      </text>
    </comment>
    <comment ref="M8983" authorId="0" shapeId="0">
      <text>
        <r>
          <rPr>
            <sz val="9"/>
            <color indexed="81"/>
            <rFont val="Tahoma"/>
            <family val="2"/>
          </rPr>
          <t>M: Missing value; data cannot exist</t>
        </r>
      </text>
    </comment>
    <comment ref="N8983" authorId="0" shapeId="0">
      <text>
        <r>
          <rPr>
            <sz val="9"/>
            <color indexed="81"/>
            <rFont val="Tahoma"/>
            <family val="2"/>
          </rPr>
          <t>M: Missing value; data cannot exist</t>
        </r>
      </text>
    </comment>
    <comment ref="K8984" authorId="0" shapeId="0">
      <text>
        <r>
          <rPr>
            <sz val="9"/>
            <color indexed="81"/>
            <rFont val="Tahoma"/>
            <family val="2"/>
          </rPr>
          <t>M: Missing value; data cannot exist</t>
        </r>
      </text>
    </comment>
    <comment ref="L8984" authorId="0" shapeId="0">
      <text>
        <r>
          <rPr>
            <sz val="9"/>
            <color indexed="81"/>
            <rFont val="Tahoma"/>
            <family val="2"/>
          </rPr>
          <t>M: Missing value; data cannot exist</t>
        </r>
      </text>
    </comment>
    <comment ref="M8984" authorId="0" shapeId="0">
      <text>
        <r>
          <rPr>
            <sz val="9"/>
            <color indexed="81"/>
            <rFont val="Tahoma"/>
            <family val="2"/>
          </rPr>
          <t>M: Missing value; data cannot exist</t>
        </r>
      </text>
    </comment>
    <comment ref="N8984" authorId="0" shapeId="0">
      <text>
        <r>
          <rPr>
            <sz val="9"/>
            <color indexed="81"/>
            <rFont val="Tahoma"/>
            <family val="2"/>
          </rPr>
          <t>M: Missing value; data cannot exist</t>
        </r>
      </text>
    </comment>
    <comment ref="K9009" authorId="0" shapeId="0">
      <text>
        <r>
          <rPr>
            <sz val="9"/>
            <color indexed="81"/>
            <rFont val="Tahoma"/>
            <family val="2"/>
          </rPr>
          <t>M: Missing value; data cannot exist</t>
        </r>
      </text>
    </comment>
    <comment ref="L9009" authorId="0" shapeId="0">
      <text>
        <r>
          <rPr>
            <sz val="9"/>
            <color indexed="81"/>
            <rFont val="Tahoma"/>
            <family val="2"/>
          </rPr>
          <t>M: Missing value; data cannot exist</t>
        </r>
      </text>
    </comment>
    <comment ref="M9009" authorId="0" shapeId="0">
      <text>
        <r>
          <rPr>
            <sz val="9"/>
            <color indexed="81"/>
            <rFont val="Tahoma"/>
            <family val="2"/>
          </rPr>
          <t>M: Missing value; data cannot exist</t>
        </r>
      </text>
    </comment>
    <comment ref="N9009" authorId="0" shapeId="0">
      <text>
        <r>
          <rPr>
            <sz val="9"/>
            <color indexed="81"/>
            <rFont val="Tahoma"/>
            <family val="2"/>
          </rPr>
          <t>M: Missing value; data cannot exist</t>
        </r>
      </text>
    </comment>
    <comment ref="K9050" authorId="0" shapeId="0">
      <text>
        <r>
          <rPr>
            <sz val="9"/>
            <color indexed="81"/>
            <rFont val="Tahoma"/>
            <family val="2"/>
          </rPr>
          <t>M: Missing value; data cannot exist</t>
        </r>
      </text>
    </comment>
    <comment ref="L9050" authorId="0" shapeId="0">
      <text>
        <r>
          <rPr>
            <sz val="9"/>
            <color indexed="81"/>
            <rFont val="Tahoma"/>
            <family val="2"/>
          </rPr>
          <t>M: Missing value; data cannot exist</t>
        </r>
      </text>
    </comment>
    <comment ref="M9050" authorId="0" shapeId="0">
      <text>
        <r>
          <rPr>
            <sz val="9"/>
            <color indexed="81"/>
            <rFont val="Tahoma"/>
            <family val="2"/>
          </rPr>
          <t>M: Missing value; data cannot exist</t>
        </r>
      </text>
    </comment>
    <comment ref="N9050" authorId="0" shapeId="0">
      <text>
        <r>
          <rPr>
            <sz val="9"/>
            <color indexed="81"/>
            <rFont val="Tahoma"/>
            <family val="2"/>
          </rPr>
          <t>M: Missing value; data cannot exist</t>
        </r>
      </text>
    </comment>
    <comment ref="K9051" authorId="0" shapeId="0">
      <text>
        <r>
          <rPr>
            <sz val="9"/>
            <color indexed="81"/>
            <rFont val="Tahoma"/>
            <family val="2"/>
          </rPr>
          <t>M: Missing value; data cannot exist</t>
        </r>
      </text>
    </comment>
    <comment ref="L9051" authorId="0" shapeId="0">
      <text>
        <r>
          <rPr>
            <sz val="9"/>
            <color indexed="81"/>
            <rFont val="Tahoma"/>
            <family val="2"/>
          </rPr>
          <t>M: Missing value; data cannot exist</t>
        </r>
      </text>
    </comment>
    <comment ref="M9051" authorId="0" shapeId="0">
      <text>
        <r>
          <rPr>
            <sz val="9"/>
            <color indexed="81"/>
            <rFont val="Tahoma"/>
            <family val="2"/>
          </rPr>
          <t>M: Missing value; data cannot exist</t>
        </r>
      </text>
    </comment>
    <comment ref="N9051" authorId="0" shapeId="0">
      <text>
        <r>
          <rPr>
            <sz val="9"/>
            <color indexed="81"/>
            <rFont val="Tahoma"/>
            <family val="2"/>
          </rPr>
          <t>M: Missing value; data cannot exist</t>
        </r>
      </text>
    </comment>
    <comment ref="K9076" authorId="0" shapeId="0">
      <text>
        <r>
          <rPr>
            <sz val="9"/>
            <color indexed="81"/>
            <rFont val="Tahoma"/>
            <family val="2"/>
          </rPr>
          <t>M: Missing value; data cannot exist</t>
        </r>
      </text>
    </comment>
    <comment ref="L9076" authorId="0" shapeId="0">
      <text>
        <r>
          <rPr>
            <sz val="9"/>
            <color indexed="81"/>
            <rFont val="Tahoma"/>
            <family val="2"/>
          </rPr>
          <t>M: Missing value; data cannot exist</t>
        </r>
      </text>
    </comment>
    <comment ref="M9076" authorId="0" shapeId="0">
      <text>
        <r>
          <rPr>
            <sz val="9"/>
            <color indexed="81"/>
            <rFont val="Tahoma"/>
            <family val="2"/>
          </rPr>
          <t>M: Missing value; data cannot exist</t>
        </r>
      </text>
    </comment>
    <comment ref="N9076" authorId="0" shapeId="0">
      <text>
        <r>
          <rPr>
            <sz val="9"/>
            <color indexed="81"/>
            <rFont val="Tahoma"/>
            <family val="2"/>
          </rPr>
          <t>M: Missing value; data cannot exist</t>
        </r>
      </text>
    </comment>
    <comment ref="K9117" authorId="0" shapeId="0">
      <text>
        <r>
          <rPr>
            <sz val="9"/>
            <color indexed="81"/>
            <rFont val="Tahoma"/>
            <family val="2"/>
          </rPr>
          <t>M: Missing value; data cannot exist</t>
        </r>
      </text>
    </comment>
    <comment ref="L9117" authorId="0" shapeId="0">
      <text>
        <r>
          <rPr>
            <sz val="9"/>
            <color indexed="81"/>
            <rFont val="Tahoma"/>
            <family val="2"/>
          </rPr>
          <t>M: Missing value; data cannot exist</t>
        </r>
      </text>
    </comment>
    <comment ref="M9117" authorId="0" shapeId="0">
      <text>
        <r>
          <rPr>
            <sz val="9"/>
            <color indexed="81"/>
            <rFont val="Tahoma"/>
            <family val="2"/>
          </rPr>
          <t>M: Missing value; data cannot exist</t>
        </r>
      </text>
    </comment>
    <comment ref="N9117" authorId="0" shapeId="0">
      <text>
        <r>
          <rPr>
            <sz val="9"/>
            <color indexed="81"/>
            <rFont val="Tahoma"/>
            <family val="2"/>
          </rPr>
          <t>M: Missing value; data cannot exist</t>
        </r>
      </text>
    </comment>
    <comment ref="K9118" authorId="0" shapeId="0">
      <text>
        <r>
          <rPr>
            <sz val="9"/>
            <color indexed="81"/>
            <rFont val="Tahoma"/>
            <family val="2"/>
          </rPr>
          <t>M: Missing value; data cannot exist</t>
        </r>
      </text>
    </comment>
    <comment ref="L9118" authorId="0" shapeId="0">
      <text>
        <r>
          <rPr>
            <sz val="9"/>
            <color indexed="81"/>
            <rFont val="Tahoma"/>
            <family val="2"/>
          </rPr>
          <t>M: Missing value; data cannot exist</t>
        </r>
      </text>
    </comment>
    <comment ref="M9118" authorId="0" shapeId="0">
      <text>
        <r>
          <rPr>
            <sz val="9"/>
            <color indexed="81"/>
            <rFont val="Tahoma"/>
            <family val="2"/>
          </rPr>
          <t>M: Missing value; data cannot exist</t>
        </r>
      </text>
    </comment>
    <comment ref="N9118" authorId="0" shapeId="0">
      <text>
        <r>
          <rPr>
            <sz val="9"/>
            <color indexed="81"/>
            <rFont val="Tahoma"/>
            <family val="2"/>
          </rPr>
          <t>M: Missing value; data cannot exist</t>
        </r>
      </text>
    </comment>
    <comment ref="K9143" authorId="0" shapeId="0">
      <text>
        <r>
          <rPr>
            <sz val="9"/>
            <color indexed="81"/>
            <rFont val="Tahoma"/>
            <family val="2"/>
          </rPr>
          <t>M: Missing value; data cannot exist</t>
        </r>
      </text>
    </comment>
    <comment ref="L9143" authorId="0" shapeId="0">
      <text>
        <r>
          <rPr>
            <sz val="9"/>
            <color indexed="81"/>
            <rFont val="Tahoma"/>
            <family val="2"/>
          </rPr>
          <t>M: Missing value; data cannot exist</t>
        </r>
      </text>
    </comment>
    <comment ref="M9143" authorId="0" shapeId="0">
      <text>
        <r>
          <rPr>
            <sz val="9"/>
            <color indexed="81"/>
            <rFont val="Tahoma"/>
            <family val="2"/>
          </rPr>
          <t>M: Missing value; data cannot exist</t>
        </r>
      </text>
    </comment>
    <comment ref="N9143" authorId="0" shapeId="0">
      <text>
        <r>
          <rPr>
            <sz val="9"/>
            <color indexed="81"/>
            <rFont val="Tahoma"/>
            <family val="2"/>
          </rPr>
          <t>M: Missing value; data cannot exist</t>
        </r>
      </text>
    </comment>
    <comment ref="K9184" authorId="0" shapeId="0">
      <text>
        <r>
          <rPr>
            <sz val="9"/>
            <color indexed="81"/>
            <rFont val="Tahoma"/>
            <family val="2"/>
          </rPr>
          <t>M: Missing value; data cannot exist</t>
        </r>
      </text>
    </comment>
    <comment ref="L9184" authorId="0" shapeId="0">
      <text>
        <r>
          <rPr>
            <sz val="9"/>
            <color indexed="81"/>
            <rFont val="Tahoma"/>
            <family val="2"/>
          </rPr>
          <t>M: Missing value; data cannot exist</t>
        </r>
      </text>
    </comment>
    <comment ref="M9184" authorId="0" shapeId="0">
      <text>
        <r>
          <rPr>
            <sz val="9"/>
            <color indexed="81"/>
            <rFont val="Tahoma"/>
            <family val="2"/>
          </rPr>
          <t>M: Missing value; data cannot exist</t>
        </r>
      </text>
    </comment>
    <comment ref="N9184" authorId="0" shapeId="0">
      <text>
        <r>
          <rPr>
            <sz val="9"/>
            <color indexed="81"/>
            <rFont val="Tahoma"/>
            <family val="2"/>
          </rPr>
          <t>M: Missing value; data cannot exist</t>
        </r>
      </text>
    </comment>
    <comment ref="K9185" authorId="0" shapeId="0">
      <text>
        <r>
          <rPr>
            <sz val="9"/>
            <color indexed="81"/>
            <rFont val="Tahoma"/>
            <family val="2"/>
          </rPr>
          <t>M: Missing value; data cannot exist</t>
        </r>
      </text>
    </comment>
    <comment ref="L9185" authorId="0" shapeId="0">
      <text>
        <r>
          <rPr>
            <sz val="9"/>
            <color indexed="81"/>
            <rFont val="Tahoma"/>
            <family val="2"/>
          </rPr>
          <t>M: Missing value; data cannot exist</t>
        </r>
      </text>
    </comment>
    <comment ref="M9185" authorId="0" shapeId="0">
      <text>
        <r>
          <rPr>
            <sz val="9"/>
            <color indexed="81"/>
            <rFont val="Tahoma"/>
            <family val="2"/>
          </rPr>
          <t>M: Missing value; data cannot exist</t>
        </r>
      </text>
    </comment>
    <comment ref="N9185" authorId="0" shapeId="0">
      <text>
        <r>
          <rPr>
            <sz val="9"/>
            <color indexed="81"/>
            <rFont val="Tahoma"/>
            <family val="2"/>
          </rPr>
          <t>M: Missing value; data cannot exist</t>
        </r>
      </text>
    </comment>
    <comment ref="K9210" authorId="0" shapeId="0">
      <text>
        <r>
          <rPr>
            <sz val="9"/>
            <color indexed="81"/>
            <rFont val="Tahoma"/>
            <family val="2"/>
          </rPr>
          <t>M: Missing value; data cannot exist</t>
        </r>
      </text>
    </comment>
    <comment ref="L9210" authorId="0" shapeId="0">
      <text>
        <r>
          <rPr>
            <sz val="9"/>
            <color indexed="81"/>
            <rFont val="Tahoma"/>
            <family val="2"/>
          </rPr>
          <t>M: Missing value; data cannot exist</t>
        </r>
      </text>
    </comment>
    <comment ref="M9210" authorId="0" shapeId="0">
      <text>
        <r>
          <rPr>
            <sz val="9"/>
            <color indexed="81"/>
            <rFont val="Tahoma"/>
            <family val="2"/>
          </rPr>
          <t>M: Missing value; data cannot exist</t>
        </r>
      </text>
    </comment>
    <comment ref="N9210" authorId="0" shapeId="0">
      <text>
        <r>
          <rPr>
            <sz val="9"/>
            <color indexed="81"/>
            <rFont val="Tahoma"/>
            <family val="2"/>
          </rPr>
          <t>M: Missing value; data cannot exist</t>
        </r>
      </text>
    </comment>
    <comment ref="K9251" authorId="0" shapeId="0">
      <text>
        <r>
          <rPr>
            <sz val="9"/>
            <color indexed="81"/>
            <rFont val="Tahoma"/>
            <family val="2"/>
          </rPr>
          <t>M: Missing value; data cannot exist</t>
        </r>
      </text>
    </comment>
    <comment ref="L9251" authorId="0" shapeId="0">
      <text>
        <r>
          <rPr>
            <sz val="9"/>
            <color indexed="81"/>
            <rFont val="Tahoma"/>
            <family val="2"/>
          </rPr>
          <t>M: Missing value; data cannot exist</t>
        </r>
      </text>
    </comment>
    <comment ref="M9251" authorId="0" shapeId="0">
      <text>
        <r>
          <rPr>
            <sz val="9"/>
            <color indexed="81"/>
            <rFont val="Tahoma"/>
            <family val="2"/>
          </rPr>
          <t>M: Missing value; data cannot exist</t>
        </r>
      </text>
    </comment>
    <comment ref="N9251" authorId="0" shapeId="0">
      <text>
        <r>
          <rPr>
            <sz val="9"/>
            <color indexed="81"/>
            <rFont val="Tahoma"/>
            <family val="2"/>
          </rPr>
          <t>M: Missing value; data cannot exist</t>
        </r>
      </text>
    </comment>
    <comment ref="K9252" authorId="0" shapeId="0">
      <text>
        <r>
          <rPr>
            <sz val="9"/>
            <color indexed="81"/>
            <rFont val="Tahoma"/>
            <family val="2"/>
          </rPr>
          <t>M: Missing value; data cannot exist</t>
        </r>
      </text>
    </comment>
    <comment ref="L9252" authorId="0" shapeId="0">
      <text>
        <r>
          <rPr>
            <sz val="9"/>
            <color indexed="81"/>
            <rFont val="Tahoma"/>
            <family val="2"/>
          </rPr>
          <t>M: Missing value; data cannot exist</t>
        </r>
      </text>
    </comment>
    <comment ref="M9252" authorId="0" shapeId="0">
      <text>
        <r>
          <rPr>
            <sz val="9"/>
            <color indexed="81"/>
            <rFont val="Tahoma"/>
            <family val="2"/>
          </rPr>
          <t>M: Missing value; data cannot exist</t>
        </r>
      </text>
    </comment>
    <comment ref="N9252" authorId="0" shapeId="0">
      <text>
        <r>
          <rPr>
            <sz val="9"/>
            <color indexed="81"/>
            <rFont val="Tahoma"/>
            <family val="2"/>
          </rPr>
          <t>M: Missing value; data cannot exist</t>
        </r>
      </text>
    </comment>
    <comment ref="K9277" authorId="0" shapeId="0">
      <text>
        <r>
          <rPr>
            <sz val="9"/>
            <color indexed="81"/>
            <rFont val="Tahoma"/>
            <family val="2"/>
          </rPr>
          <t>M: Missing value; data cannot exist</t>
        </r>
      </text>
    </comment>
    <comment ref="L9277" authorId="0" shapeId="0">
      <text>
        <r>
          <rPr>
            <sz val="9"/>
            <color indexed="81"/>
            <rFont val="Tahoma"/>
            <family val="2"/>
          </rPr>
          <t>M: Missing value; data cannot exist</t>
        </r>
      </text>
    </comment>
    <comment ref="M9277" authorId="0" shapeId="0">
      <text>
        <r>
          <rPr>
            <sz val="9"/>
            <color indexed="81"/>
            <rFont val="Tahoma"/>
            <family val="2"/>
          </rPr>
          <t>M: Missing value; data cannot exist</t>
        </r>
      </text>
    </comment>
    <comment ref="N9277" authorId="0" shapeId="0">
      <text>
        <r>
          <rPr>
            <sz val="9"/>
            <color indexed="81"/>
            <rFont val="Tahoma"/>
            <family val="2"/>
          </rPr>
          <t>M: Missing value; data cannot exist</t>
        </r>
      </text>
    </comment>
    <comment ref="K9318" authorId="0" shapeId="0">
      <text>
        <r>
          <rPr>
            <sz val="9"/>
            <color indexed="81"/>
            <rFont val="Tahoma"/>
            <family val="2"/>
          </rPr>
          <t>M: Missing value; data cannot exist</t>
        </r>
      </text>
    </comment>
    <comment ref="L9318" authorId="0" shapeId="0">
      <text>
        <r>
          <rPr>
            <sz val="9"/>
            <color indexed="81"/>
            <rFont val="Tahoma"/>
            <family val="2"/>
          </rPr>
          <t>M: Missing value; data cannot exist</t>
        </r>
      </text>
    </comment>
    <comment ref="M9318" authorId="0" shapeId="0">
      <text>
        <r>
          <rPr>
            <sz val="9"/>
            <color indexed="81"/>
            <rFont val="Tahoma"/>
            <family val="2"/>
          </rPr>
          <t>M: Missing value; data cannot exist</t>
        </r>
      </text>
    </comment>
    <comment ref="N9318" authorId="0" shapeId="0">
      <text>
        <r>
          <rPr>
            <sz val="9"/>
            <color indexed="81"/>
            <rFont val="Tahoma"/>
            <family val="2"/>
          </rPr>
          <t>M: Missing value; data cannot exist</t>
        </r>
      </text>
    </comment>
    <comment ref="K9319" authorId="0" shapeId="0">
      <text>
        <r>
          <rPr>
            <sz val="9"/>
            <color indexed="81"/>
            <rFont val="Tahoma"/>
            <family val="2"/>
          </rPr>
          <t>M: Missing value; data cannot exist</t>
        </r>
      </text>
    </comment>
    <comment ref="L9319" authorId="0" shapeId="0">
      <text>
        <r>
          <rPr>
            <sz val="9"/>
            <color indexed="81"/>
            <rFont val="Tahoma"/>
            <family val="2"/>
          </rPr>
          <t>M: Missing value; data cannot exist</t>
        </r>
      </text>
    </comment>
    <comment ref="M9319" authorId="0" shapeId="0">
      <text>
        <r>
          <rPr>
            <sz val="9"/>
            <color indexed="81"/>
            <rFont val="Tahoma"/>
            <family val="2"/>
          </rPr>
          <t>M: Missing value; data cannot exist</t>
        </r>
      </text>
    </comment>
    <comment ref="N9319" authorId="0" shapeId="0">
      <text>
        <r>
          <rPr>
            <sz val="9"/>
            <color indexed="81"/>
            <rFont val="Tahoma"/>
            <family val="2"/>
          </rPr>
          <t>M: Missing value; data cannot exist</t>
        </r>
      </text>
    </comment>
    <comment ref="K9344" authorId="0" shapeId="0">
      <text>
        <r>
          <rPr>
            <sz val="9"/>
            <color indexed="81"/>
            <rFont val="Tahoma"/>
            <family val="2"/>
          </rPr>
          <t>M: Missing value; data cannot exist</t>
        </r>
      </text>
    </comment>
    <comment ref="L9344" authorId="0" shapeId="0">
      <text>
        <r>
          <rPr>
            <sz val="9"/>
            <color indexed="81"/>
            <rFont val="Tahoma"/>
            <family val="2"/>
          </rPr>
          <t>M: Missing value; data cannot exist</t>
        </r>
      </text>
    </comment>
    <comment ref="M9344" authorId="0" shapeId="0">
      <text>
        <r>
          <rPr>
            <sz val="9"/>
            <color indexed="81"/>
            <rFont val="Tahoma"/>
            <family val="2"/>
          </rPr>
          <t>M: Missing value; data cannot exist</t>
        </r>
      </text>
    </comment>
    <comment ref="N9344" authorId="0" shapeId="0">
      <text>
        <r>
          <rPr>
            <sz val="9"/>
            <color indexed="81"/>
            <rFont val="Tahoma"/>
            <family val="2"/>
          </rPr>
          <t>M: Missing value; data cannot exist</t>
        </r>
      </text>
    </comment>
    <comment ref="K9385" authorId="0" shapeId="0">
      <text>
        <r>
          <rPr>
            <sz val="9"/>
            <color indexed="81"/>
            <rFont val="Tahoma"/>
            <family val="2"/>
          </rPr>
          <t>M: Missing value; data cannot exist</t>
        </r>
      </text>
    </comment>
    <comment ref="L9385" authorId="0" shapeId="0">
      <text>
        <r>
          <rPr>
            <sz val="9"/>
            <color indexed="81"/>
            <rFont val="Tahoma"/>
            <family val="2"/>
          </rPr>
          <t>M: Missing value; data cannot exist</t>
        </r>
      </text>
    </comment>
    <comment ref="M9385" authorId="0" shapeId="0">
      <text>
        <r>
          <rPr>
            <sz val="9"/>
            <color indexed="81"/>
            <rFont val="Tahoma"/>
            <family val="2"/>
          </rPr>
          <t>M: Missing value; data cannot exist</t>
        </r>
      </text>
    </comment>
    <comment ref="N9385" authorId="0" shapeId="0">
      <text>
        <r>
          <rPr>
            <sz val="9"/>
            <color indexed="81"/>
            <rFont val="Tahoma"/>
            <family val="2"/>
          </rPr>
          <t>M: Missing value; data cannot exist</t>
        </r>
      </text>
    </comment>
    <comment ref="K9386" authorId="0" shapeId="0">
      <text>
        <r>
          <rPr>
            <sz val="9"/>
            <color indexed="81"/>
            <rFont val="Tahoma"/>
            <family val="2"/>
          </rPr>
          <t>M: Missing value; data cannot exist</t>
        </r>
      </text>
    </comment>
    <comment ref="L9386" authorId="0" shapeId="0">
      <text>
        <r>
          <rPr>
            <sz val="9"/>
            <color indexed="81"/>
            <rFont val="Tahoma"/>
            <family val="2"/>
          </rPr>
          <t>M: Missing value; data cannot exist</t>
        </r>
      </text>
    </comment>
    <comment ref="M9386" authorId="0" shapeId="0">
      <text>
        <r>
          <rPr>
            <sz val="9"/>
            <color indexed="81"/>
            <rFont val="Tahoma"/>
            <family val="2"/>
          </rPr>
          <t>M: Missing value; data cannot exist</t>
        </r>
      </text>
    </comment>
    <comment ref="N9386" authorId="0" shapeId="0">
      <text>
        <r>
          <rPr>
            <sz val="9"/>
            <color indexed="81"/>
            <rFont val="Tahoma"/>
            <family val="2"/>
          </rPr>
          <t>M: Missing value; data cannot exist</t>
        </r>
      </text>
    </comment>
    <comment ref="K9411" authorId="0" shapeId="0">
      <text>
        <r>
          <rPr>
            <sz val="9"/>
            <color indexed="81"/>
            <rFont val="Tahoma"/>
            <family val="2"/>
          </rPr>
          <t>M: Missing value; data cannot exist</t>
        </r>
      </text>
    </comment>
    <comment ref="L9411" authorId="0" shapeId="0">
      <text>
        <r>
          <rPr>
            <sz val="9"/>
            <color indexed="81"/>
            <rFont val="Tahoma"/>
            <family val="2"/>
          </rPr>
          <t>M: Missing value; data cannot exist</t>
        </r>
      </text>
    </comment>
    <comment ref="M9411" authorId="0" shapeId="0">
      <text>
        <r>
          <rPr>
            <sz val="9"/>
            <color indexed="81"/>
            <rFont val="Tahoma"/>
            <family val="2"/>
          </rPr>
          <t>M: Missing value; data cannot exist</t>
        </r>
      </text>
    </comment>
    <comment ref="N9411" authorId="0" shapeId="0">
      <text>
        <r>
          <rPr>
            <sz val="9"/>
            <color indexed="81"/>
            <rFont val="Tahoma"/>
            <family val="2"/>
          </rPr>
          <t>M: Missing value; data cannot exist</t>
        </r>
      </text>
    </comment>
  </commentList>
</comments>
</file>

<file path=xl/sharedStrings.xml><?xml version="1.0" encoding="utf-8"?>
<sst xmlns="http://schemas.openxmlformats.org/spreadsheetml/2006/main" count="37005" uniqueCount="1079">
  <si>
    <t>Electricity</t>
  </si>
  <si>
    <t>Gasoline</t>
  </si>
  <si>
    <t>Diesel</t>
  </si>
  <si>
    <t>Other</t>
  </si>
  <si>
    <t>Demand</t>
  </si>
  <si>
    <t>Coal</t>
  </si>
  <si>
    <t>Natural gas</t>
  </si>
  <si>
    <t>Road transport</t>
  </si>
  <si>
    <t>Supply</t>
  </si>
  <si>
    <t>Non-hydro renewables</t>
  </si>
  <si>
    <t>Non-road oil products</t>
  </si>
  <si>
    <t>Consumption</t>
  </si>
  <si>
    <t>..</t>
  </si>
  <si>
    <t/>
  </si>
  <si>
    <t>Biogases</t>
  </si>
  <si>
    <t>Primary solid biofuels</t>
  </si>
  <si>
    <t>Gas/diesel oil excl. biofuels</t>
  </si>
  <si>
    <t>Kerosene type jet fuel excl. biofuels</t>
  </si>
  <si>
    <t>Motor gasoline excl. biofuels</t>
  </si>
  <si>
    <t>Oil shale and oil sands</t>
  </si>
  <si>
    <t>Peat products</t>
  </si>
  <si>
    <t>Other recovered gases</t>
  </si>
  <si>
    <t>Memo: Renewables</t>
  </si>
  <si>
    <t>Total</t>
  </si>
  <si>
    <t>Heat</t>
  </si>
  <si>
    <t>Other sources</t>
  </si>
  <si>
    <t>Wind</t>
  </si>
  <si>
    <t>Tide, wave and ocean</t>
  </si>
  <si>
    <t>Solar thermal</t>
  </si>
  <si>
    <t>Solar photovoltaics</t>
  </si>
  <si>
    <t>Geothermal</t>
  </si>
  <si>
    <t>Hydro</t>
  </si>
  <si>
    <t>Nuclear</t>
  </si>
  <si>
    <t>Heat output from non-specified combustible fuels</t>
  </si>
  <si>
    <t>Other oil products</t>
  </si>
  <si>
    <t>Petroleum coke</t>
  </si>
  <si>
    <t>Paraffin waxes</t>
  </si>
  <si>
    <t>Bitumen</t>
  </si>
  <si>
    <t>Lubricants</t>
  </si>
  <si>
    <t>White spirit &amp; SBP</t>
  </si>
  <si>
    <t>Naphtha</t>
  </si>
  <si>
    <t>Fuel oil</t>
  </si>
  <si>
    <t>Other kerosene</t>
  </si>
  <si>
    <t>Gasoline type jet fuel</t>
  </si>
  <si>
    <t>Aviation gasoline</t>
  </si>
  <si>
    <t>Liquefied petroleum gases (LPG)</t>
  </si>
  <si>
    <t>Ethane</t>
  </si>
  <si>
    <t>Refinery gas</t>
  </si>
  <si>
    <t>Other hydrocarbons</t>
  </si>
  <si>
    <t>Additives/blending components</t>
  </si>
  <si>
    <t>Refinery feedstocks</t>
  </si>
  <si>
    <t>Natural gas liquids</t>
  </si>
  <si>
    <t>Crude oil</t>
  </si>
  <si>
    <t>Crude/NGL/feedstocks (if no detail)</t>
  </si>
  <si>
    <t>Charcoal</t>
  </si>
  <si>
    <t>Non-specified primary biofuels and waste</t>
  </si>
  <si>
    <t>Other liquid biofuels</t>
  </si>
  <si>
    <t>Biodiesels</t>
  </si>
  <si>
    <t>Biogasoline</t>
  </si>
  <si>
    <t>Municipal waste (non-renewable)</t>
  </si>
  <si>
    <t>Municipal waste (renewable)</t>
  </si>
  <si>
    <t>Industrial waste</t>
  </si>
  <si>
    <t>Elec/heat output from non-specified manufactured gases</t>
  </si>
  <si>
    <t>Blast furnace gas</t>
  </si>
  <si>
    <t>Coke oven gas</t>
  </si>
  <si>
    <t>Gas works gas</t>
  </si>
  <si>
    <t>BKB</t>
  </si>
  <si>
    <t>Coal tar</t>
  </si>
  <si>
    <t>Gas coke</t>
  </si>
  <si>
    <t>Coke oven coke</t>
  </si>
  <si>
    <t>Patent fuel</t>
  </si>
  <si>
    <t>Peat</t>
  </si>
  <si>
    <t>Lignite</t>
  </si>
  <si>
    <t>Sub-bituminous coal</t>
  </si>
  <si>
    <t>Other bituminous coal</t>
  </si>
  <si>
    <t>Coking coal</t>
  </si>
  <si>
    <t>Anthracite</t>
  </si>
  <si>
    <t>Brown coal (if no detail)</t>
  </si>
  <si>
    <t>Hard coal (if no detail)</t>
  </si>
  <si>
    <t>Product</t>
  </si>
  <si>
    <t>Electricity output (GWh)</t>
  </si>
  <si>
    <t>Transport</t>
  </si>
  <si>
    <t>Paper, pulp and print</t>
  </si>
  <si>
    <t>Non-metallic minerals</t>
  </si>
  <si>
    <t>Non-ferrous metals</t>
  </si>
  <si>
    <t>Chemical and petrochemical</t>
  </si>
  <si>
    <t>Iron and steel</t>
  </si>
  <si>
    <t>Total final consumption</t>
  </si>
  <si>
    <t>Losses</t>
  </si>
  <si>
    <t>Energy industry own use</t>
  </si>
  <si>
    <t>Autoproducer electricity plants</t>
  </si>
  <si>
    <t>Main activity producer electricity plants</t>
  </si>
  <si>
    <t>Statistical differences</t>
  </si>
  <si>
    <t>Exports</t>
  </si>
  <si>
    <t>Imports</t>
  </si>
  <si>
    <t>Production</t>
  </si>
  <si>
    <t>Flow</t>
  </si>
  <si>
    <t>Time</t>
  </si>
  <si>
    <t>Country</t>
  </si>
  <si>
    <t>ktoe</t>
  </si>
  <si>
    <t>Unit</t>
  </si>
  <si>
    <t>2013</t>
  </si>
  <si>
    <t>Net import</t>
  </si>
  <si>
    <t>Loss, own use and stat diff</t>
  </si>
  <si>
    <t>Cost recover price</t>
  </si>
  <si>
    <t>International price</t>
  </si>
  <si>
    <t>Billions</t>
  </si>
  <si>
    <t>Units</t>
  </si>
  <si>
    <t>Millions</t>
  </si>
  <si>
    <t>Population</t>
  </si>
  <si>
    <t>China</t>
  </si>
  <si>
    <t>United States</t>
  </si>
  <si>
    <t>Power sector</t>
  </si>
  <si>
    <t>Transport sector</t>
  </si>
  <si>
    <t>Other energy sector</t>
  </si>
  <si>
    <t>$/kWh</t>
  </si>
  <si>
    <t xml:space="preserve">Unit conversions </t>
  </si>
  <si>
    <t>ktoe to gwh</t>
  </si>
  <si>
    <t>ktoe to GJ</t>
  </si>
  <si>
    <t>World</t>
  </si>
  <si>
    <t>ktoe to barrel</t>
  </si>
  <si>
    <t>Total production</t>
  </si>
  <si>
    <t>Production share</t>
  </si>
  <si>
    <t>Taxes</t>
  </si>
  <si>
    <t>barrel to liter</t>
  </si>
  <si>
    <t>CO2 emissions</t>
  </si>
  <si>
    <t>CO2 Fuel Combustion</t>
  </si>
  <si>
    <t>Oil</t>
  </si>
  <si>
    <t>Coal, peat and oil shale</t>
  </si>
  <si>
    <t>Non-fossil fuel</t>
  </si>
  <si>
    <t>Generation</t>
  </si>
  <si>
    <t>By fuel</t>
  </si>
  <si>
    <t>By sector</t>
  </si>
  <si>
    <t>Power</t>
  </si>
  <si>
    <t>Fuel prices</t>
  </si>
  <si>
    <t>Domestic price</t>
  </si>
  <si>
    <t>Renewable subsidies</t>
  </si>
  <si>
    <t>Target level</t>
  </si>
  <si>
    <t>Baseline</t>
  </si>
  <si>
    <t>ETS</t>
  </si>
  <si>
    <t>Percent reduction in CO2 emissions</t>
  </si>
  <si>
    <t>Relative to baseline</t>
  </si>
  <si>
    <t>Fiscal revenues</t>
  </si>
  <si>
    <t>Scenarios</t>
  </si>
  <si>
    <t>Pledge</t>
  </si>
  <si>
    <t xml:space="preserve">Pollution </t>
  </si>
  <si>
    <t>Number of deaths from pollution</t>
  </si>
  <si>
    <t>Non-road oil</t>
  </si>
  <si>
    <t>Unit transmission costs for electricity</t>
  </si>
  <si>
    <t>Percent reduction</t>
  </si>
  <si>
    <t>At 2020:</t>
  </si>
  <si>
    <t>At 2030:</t>
  </si>
  <si>
    <t>Reductions under modest policy</t>
  </si>
  <si>
    <t>Extra reductions under aggressive policy</t>
  </si>
  <si>
    <t>Gains under modest policy</t>
  </si>
  <si>
    <t>Extra gains under aggressive policy</t>
  </si>
  <si>
    <t>Oil products</t>
  </si>
  <si>
    <t xml:space="preserve">Other </t>
  </si>
  <si>
    <t>Pollution deaths:</t>
  </si>
  <si>
    <t>2020/2030</t>
  </si>
  <si>
    <t>Coal/Power</t>
  </si>
  <si>
    <t>Energy prices</t>
  </si>
  <si>
    <t>Aggressive policy</t>
  </si>
  <si>
    <t>Moderate policy</t>
  </si>
  <si>
    <t>Total saved</t>
  </si>
  <si>
    <t>Welfare</t>
  </si>
  <si>
    <t>Economic costs</t>
  </si>
  <si>
    <t>Monetized environmental benefits</t>
  </si>
  <si>
    <t>Coal excise</t>
  </si>
  <si>
    <t>Low</t>
  </si>
  <si>
    <t>High</t>
  </si>
  <si>
    <t>Net economic benefits</t>
  </si>
  <si>
    <t>Fully efficient taxes:</t>
  </si>
  <si>
    <t>Fiscal gains (% of GDP)</t>
  </si>
  <si>
    <t>Net welfare gain (% of GDP)</t>
  </si>
  <si>
    <t>Income elasticity of demand for electricity-using products</t>
  </si>
  <si>
    <t>Elasticity of energy efficiency with respect to electricity costs</t>
  </si>
  <si>
    <t>Conditional own-price demand elasticity for coal</t>
  </si>
  <si>
    <t>Conditional own-price demand elasticity for natural gas</t>
  </si>
  <si>
    <t>Conditional own-price demand elasticity for oil</t>
  </si>
  <si>
    <t>Conditional own-price demand elasticity for nuclear</t>
  </si>
  <si>
    <t>Conditional own-price demand elasticity for hydro</t>
  </si>
  <si>
    <t>Non-fuel unit cost of generation for coal</t>
  </si>
  <si>
    <t>Non-fuel unit cost of generation for natural gas</t>
  </si>
  <si>
    <t>Non-fuel unit cost of generation for oil</t>
  </si>
  <si>
    <t>Non-fuel unit cost of generation for nuclear</t>
  </si>
  <si>
    <t>Non-fuel unit cost of generation for renewable</t>
  </si>
  <si>
    <t>Non-fuel unit cost of generation for hydro</t>
  </si>
  <si>
    <t>Income elasticity of demand for km driven in gasoline vehicle</t>
  </si>
  <si>
    <t>Income elasticity of demand for km driven in diesel vehicle</t>
  </si>
  <si>
    <t>Elasticity of consumption rate of gasoline with respect to fuel price</t>
  </si>
  <si>
    <t>Elasticity of consumption rate of diesel with respect to fuel price</t>
  </si>
  <si>
    <t>Annual decline in consumption rate of gasoline due to improving fuel economy</t>
  </si>
  <si>
    <t>Annual decline in consumption rate of diesel due to improving fuel economy</t>
  </si>
  <si>
    <t>Income elasticity of demand for other energy products using coal</t>
  </si>
  <si>
    <t>Income elasticity of demand for other energy products using natural gas</t>
  </si>
  <si>
    <t>Income elasticity of demand for other energy products using oil</t>
  </si>
  <si>
    <t>Income elasticity of demand for other energy products using rewnewable</t>
  </si>
  <si>
    <t xml:space="preserve">Demand elasticity for other energy products using coal with respect to fuel costs </t>
  </si>
  <si>
    <t xml:space="preserve">Demand elasticity for other energy products using natural gas with respect to fuel costs </t>
  </si>
  <si>
    <t xml:space="preserve">Demand elasticity for other energy products using oil with respect to fuel costs </t>
  </si>
  <si>
    <t xml:space="preserve">Demand elasticity for other energy products using renewable with respect to fuel costs </t>
  </si>
  <si>
    <t xml:space="preserve">Elasticity of consumption rate of coal in other energy products with respect to fuel price  </t>
  </si>
  <si>
    <t xml:space="preserve">Elasticity of consumption rate of natural gas in other energy products with respect to fuel price  </t>
  </si>
  <si>
    <t xml:space="preserve">Elasticity of consumption rate of oil in other energy products with respect to fuel price  </t>
  </si>
  <si>
    <t xml:space="preserve">Elasticity of consumption rate of renewable in other energy products with respect to fuel price  </t>
  </si>
  <si>
    <t>Annual decline in consumption rate of coal in other energy products due to improving efficiency</t>
  </si>
  <si>
    <t>Annual decline in consumption rate of natural gas in other energy products due to improving efficiency</t>
  </si>
  <si>
    <t>Annual decline in consumption rate of oil in other energy products due to improving efficiency</t>
  </si>
  <si>
    <t>Annual decline in consumption rate of renewable in other energy products due to improving efficiency</t>
  </si>
  <si>
    <t>Energy Consumption</t>
  </si>
  <si>
    <t>Annual change in productivity of generation by coal</t>
  </si>
  <si>
    <t>Annual change in productivity of generation by natural gas</t>
  </si>
  <si>
    <t>Annual change in productivity of generation by oil</t>
  </si>
  <si>
    <t>Annual change in productivity of generation by nuclear</t>
  </si>
  <si>
    <t>Annual change in productivity of generation by hydro</t>
  </si>
  <si>
    <t>Annual change in productivity of generation by renewables</t>
  </si>
  <si>
    <t>Annual change in efficiency of electricity-using capital</t>
  </si>
  <si>
    <t>Conditional own-price demand elasticity for renewables</t>
  </si>
  <si>
    <t>Demand elasticity for electricity-consuming products with respect to energy costs</t>
  </si>
  <si>
    <t>Elasticity of km driven in gasoline vehicles with respect to mile of own cost</t>
  </si>
  <si>
    <t>Elasticity of km driven in diesel vehicles with respect to mile of own cost</t>
  </si>
  <si>
    <t>Scenario name</t>
  </si>
  <si>
    <t>Annual increase in carbon tax</t>
  </si>
  <si>
    <t>$/MMBtu</t>
  </si>
  <si>
    <t>$/bbl</t>
  </si>
  <si>
    <t>$/GJ</t>
  </si>
  <si>
    <t>$/liter</t>
  </si>
  <si>
    <t>%</t>
  </si>
  <si>
    <t>switch</t>
  </si>
  <si>
    <t>No</t>
  </si>
  <si>
    <t>Yes</t>
  </si>
  <si>
    <t>Apply tax to gasoline?</t>
  </si>
  <si>
    <t>Apply tax to natural gas?</t>
  </si>
  <si>
    <t>Apply tax to diesel?</t>
  </si>
  <si>
    <t>Apply tax to non-road oil products?</t>
  </si>
  <si>
    <t>$/kwh</t>
  </si>
  <si>
    <t>By energy source</t>
  </si>
  <si>
    <t>Scenario selection number ----&gt;</t>
  </si>
  <si>
    <t>Apply tax to coal?</t>
  </si>
  <si>
    <t>Scenario Specific Inputs</t>
  </si>
  <si>
    <t>Electricity cost</t>
  </si>
  <si>
    <t>General Scenario Assumptions</t>
  </si>
  <si>
    <t>Domestic gasoline price</t>
  </si>
  <si>
    <t>Domestic coal price</t>
  </si>
  <si>
    <t>Calculation in scenario:</t>
  </si>
  <si>
    <t>NA</t>
  </si>
  <si>
    <t>Used in scenario:</t>
  </si>
  <si>
    <t>Domestic nat gas price</t>
  </si>
  <si>
    <t>Domestic non-road oil price</t>
  </si>
  <si>
    <t>Unit:</t>
  </si>
  <si>
    <t>Energy source</t>
  </si>
  <si>
    <t>Price changes used</t>
  </si>
  <si>
    <t>"Efficient Tax" Scenario?</t>
  </si>
  <si>
    <t>Optimal Carbon Tax</t>
  </si>
  <si>
    <t>PJ</t>
  </si>
  <si>
    <t>Domestic non-hydro renewables</t>
  </si>
  <si>
    <t>Local air pollution deaths: coal from power</t>
  </si>
  <si>
    <t>Local air pollution deaths: natural gas</t>
  </si>
  <si>
    <t>Local air pollution deaths: gasoline</t>
  </si>
  <si>
    <t>Local air pollution deaths: diesel</t>
  </si>
  <si>
    <t>Local air pollution deaths: oil</t>
  </si>
  <si>
    <t>Congestion: gasoline</t>
  </si>
  <si>
    <t>Accidents: gasoline</t>
  </si>
  <si>
    <t>Congestion: diesel</t>
  </si>
  <si>
    <t>Accidents: diesel</t>
  </si>
  <si>
    <t>Road damage: diesel</t>
  </si>
  <si>
    <t>Local air pollution deaths: other coal</t>
  </si>
  <si>
    <t>Other coal - only used for the fully efficient tax</t>
  </si>
  <si>
    <t>Coal - if efficient tax is not selected</t>
  </si>
  <si>
    <t>Coal - only applies to coal for electricity if the efficient tax is selected</t>
  </si>
  <si>
    <t>Coal for electricity - if efficient tax is selected</t>
  </si>
  <si>
    <t>Other coal - if efficient tax is selected</t>
  </si>
  <si>
    <t>Domestic Energy Price and Tax Calculations</t>
  </si>
  <si>
    <t>Pollution and Revenue Calculations</t>
  </si>
  <si>
    <t>Source:</t>
  </si>
  <si>
    <t>Inputs Which Are Calculated in Other Scenarios</t>
  </si>
  <si>
    <t>Consumption Assumptions</t>
  </si>
  <si>
    <t>Scenario number in which input is calculated:</t>
  </si>
  <si>
    <t>Live data</t>
  </si>
  <si>
    <t>Annual increase in urban population</t>
  </si>
  <si>
    <t>Results</t>
  </si>
  <si>
    <t>individuals</t>
  </si>
  <si>
    <t>index</t>
  </si>
  <si>
    <t>Variable</t>
  </si>
  <si>
    <t>Economic and Climate assumptions</t>
  </si>
  <si>
    <t>User-input time series data</t>
  </si>
  <si>
    <t>$/ton</t>
  </si>
  <si>
    <t>Calculate other-large energy users with int. price</t>
  </si>
  <si>
    <t>Calculate other-small users with int. price</t>
  </si>
  <si>
    <t>kt/pj</t>
  </si>
  <si>
    <t>Deaths per ton: Coal - SO2</t>
  </si>
  <si>
    <t>Deaths per ton: Coal - Nox</t>
  </si>
  <si>
    <t>Deaths per ton: Coal - PM2.5</t>
  </si>
  <si>
    <t>ind.</t>
  </si>
  <si>
    <t>Deaths per ton: Ground - SO2</t>
  </si>
  <si>
    <t>Deaths per ton: Ground - Nox</t>
  </si>
  <si>
    <t>Deaths per ton: Ground - PM2.5</t>
  </si>
  <si>
    <t>Deaths per ton: Natural gas - SO2</t>
  </si>
  <si>
    <t>Deaths per ton: Natural gas - Nox</t>
  </si>
  <si>
    <t>Deaths per ton: Natural gas - PM2.5</t>
  </si>
  <si>
    <t>Coal in power generation</t>
  </si>
  <si>
    <t>Coal in other energy</t>
  </si>
  <si>
    <t>Coal - share of total energy</t>
  </si>
  <si>
    <t>Natural gas - share of total energy</t>
  </si>
  <si>
    <t>Oil - share of total energy</t>
  </si>
  <si>
    <t>Non-fossil fuel - share of total energy</t>
  </si>
  <si>
    <t>Unit cost</t>
  </si>
  <si>
    <t>ratio</t>
  </si>
  <si>
    <t>Assumptions</t>
  </si>
  <si>
    <t>US GDP deflator</t>
  </si>
  <si>
    <t>% of GDP</t>
  </si>
  <si>
    <t>Ind.</t>
  </si>
  <si>
    <t>% GDP</t>
  </si>
  <si>
    <t>Scenario</t>
  </si>
  <si>
    <t>Data Tables for Scenario Comparison</t>
  </si>
  <si>
    <t>#</t>
  </si>
  <si>
    <t>Fiscal Revenues</t>
  </si>
  <si>
    <t>TABLE 1</t>
  </si>
  <si>
    <t>TABLE 2</t>
  </si>
  <si>
    <t>Coal pollution</t>
  </si>
  <si>
    <t>Natural gas pollution</t>
  </si>
  <si>
    <t>Oil products pollution</t>
  </si>
  <si>
    <t>Power pollution</t>
  </si>
  <si>
    <t>Transport pollution</t>
  </si>
  <si>
    <t>Other pollution</t>
  </si>
  <si>
    <t>Pollution by sector and product:</t>
  </si>
  <si>
    <t>TABLE 3</t>
  </si>
  <si>
    <t>International Monetary Fund</t>
  </si>
  <si>
    <t>Fiscal Affairs Department</t>
  </si>
  <si>
    <t>Model authors:</t>
  </si>
  <si>
    <t>Model purpose:</t>
  </si>
  <si>
    <t>Weblink:</t>
  </si>
  <si>
    <t>Color</t>
  </si>
  <si>
    <t>Content</t>
  </si>
  <si>
    <t>Data table</t>
  </si>
  <si>
    <t>Formula</t>
  </si>
  <si>
    <t>Array of data from another sheet</t>
  </si>
  <si>
    <t>Documentation</t>
  </si>
  <si>
    <t>Calculations</t>
  </si>
  <si>
    <t>Sheet name</t>
  </si>
  <si>
    <t xml:space="preserve">Calculations for energy prices and consumption by energy source, government revenue, emission relating deaths by energy source, ect… </t>
  </si>
  <si>
    <t>Calculations (no user inputs)</t>
  </si>
  <si>
    <t>Results for comparisons and graphs (no user inputs)</t>
  </si>
  <si>
    <t>Organization of results from scenario comparison results in the "Scenario Input" sheet and graph data.</t>
  </si>
  <si>
    <t>Cell Color Coding</t>
  </si>
  <si>
    <t>Sheet Descriptions</t>
  </si>
  <si>
    <t>TABLE 4 - Domestic Energy Prices</t>
  </si>
  <si>
    <t>Percent emission reduction needed</t>
  </si>
  <si>
    <t>Sheet Tab Color Coding</t>
  </si>
  <si>
    <t>Australia</t>
  </si>
  <si>
    <t>Brazil</t>
  </si>
  <si>
    <t>Canada</t>
  </si>
  <si>
    <t>India</t>
  </si>
  <si>
    <t>Indonesia</t>
  </si>
  <si>
    <t>Japan</t>
  </si>
  <si>
    <t>Korea</t>
  </si>
  <si>
    <t>Mexico</t>
  </si>
  <si>
    <t>Country used for look-up</t>
  </si>
  <si>
    <t>Calculated - don't move</t>
  </si>
  <si>
    <t>Year</t>
  </si>
  <si>
    <t>Base</t>
  </si>
  <si>
    <t>Used in calc</t>
  </si>
  <si>
    <t>Emission Elasticity Assumptions</t>
  </si>
  <si>
    <t>CO2 Emissions from the "Country Inputs" sheet</t>
  </si>
  <si>
    <t>Pollution deaths relative to baseline:</t>
  </si>
  <si>
    <t>TABLE 4</t>
  </si>
  <si>
    <t>TABLE 5</t>
  </si>
  <si>
    <t>Crude Oil</t>
  </si>
  <si>
    <t>Natural Gas</t>
  </si>
  <si>
    <t>GDP, Population and Prices to be used in calculations</t>
  </si>
  <si>
    <t>Country Selection and Assumptions</t>
  </si>
  <si>
    <t>Prices, GDP and Population from "Country Inputs" sheet</t>
  </si>
  <si>
    <t>GDP - nominal</t>
  </si>
  <si>
    <t>GDP - real</t>
  </si>
  <si>
    <t>Inflation</t>
  </si>
  <si>
    <t>% change</t>
  </si>
  <si>
    <t>Welfare calculation</t>
  </si>
  <si>
    <t>Coal - electricity</t>
  </si>
  <si>
    <t>Coal - other</t>
  </si>
  <si>
    <t>Natural gas - electricity</t>
  </si>
  <si>
    <t>Natural gas - other</t>
  </si>
  <si>
    <t>Oil-electricity</t>
  </si>
  <si>
    <t>Oil-other</t>
  </si>
  <si>
    <t>Data Tables for Baseline Scenario used in Welfare Calculation</t>
  </si>
  <si>
    <t>Coal for electricity consumption ---&gt;</t>
  </si>
  <si>
    <t>Natural gas for electricity consumption ---&gt;</t>
  </si>
  <si>
    <t>Oil for electricity consumption ---&gt;</t>
  </si>
  <si>
    <t>Gasoline consumption ---&gt;</t>
  </si>
  <si>
    <t>Diesel consumption ---&gt;</t>
  </si>
  <si>
    <t>Non-hydro renewable produced electricity ---&gt;</t>
  </si>
  <si>
    <t>Inputs Needed to Calculate the Change in Welfare and Initial Consumption</t>
  </si>
  <si>
    <t>Coal for electricity consumption</t>
  </si>
  <si>
    <t xml:space="preserve">Natural gas for electricity consumption </t>
  </si>
  <si>
    <t xml:space="preserve">Oil for electricity consumption </t>
  </si>
  <si>
    <t xml:space="preserve">Gasoline consumption </t>
  </si>
  <si>
    <t xml:space="preserve">Gasoline VAT </t>
  </si>
  <si>
    <t xml:space="preserve">Diesel consumption </t>
  </si>
  <si>
    <t xml:space="preserve">Diesel VAT </t>
  </si>
  <si>
    <t xml:space="preserve">Non-hydro renewable produced electricity </t>
  </si>
  <si>
    <t>Other coal consumption ---&gt;</t>
  </si>
  <si>
    <t>Oil - electricity</t>
  </si>
  <si>
    <t>Other natural gas consumption ---&gt;</t>
  </si>
  <si>
    <t>Other oil consumption ---&gt;</t>
  </si>
  <si>
    <t xml:space="preserve">Other oil consumption </t>
  </si>
  <si>
    <t xml:space="preserve">Other natural gas consumption </t>
  </si>
  <si>
    <t xml:space="preserve">Other coal consumption </t>
  </si>
  <si>
    <t>Gasoline tax in baseline ---&gt;</t>
  </si>
  <si>
    <t>Diesel tax in baseline ---&gt;</t>
  </si>
  <si>
    <t>Oil - other</t>
  </si>
  <si>
    <t>Renewables - electricity</t>
  </si>
  <si>
    <t>Monetized environmental economic benefits</t>
  </si>
  <si>
    <t>TABLE 6 - Welfare Calculation</t>
  </si>
  <si>
    <t>TABLE 6</t>
  </si>
  <si>
    <t>Assumptions - excluding OECD</t>
  </si>
  <si>
    <t>OECD Energy Flows Data</t>
  </si>
  <si>
    <t>Total final con.</t>
  </si>
  <si>
    <t>Electricity output</t>
  </si>
  <si>
    <t>Statistical diff.</t>
  </si>
  <si>
    <t>Auto-producer electricity plants</t>
  </si>
  <si>
    <t>Chemical and petro-chemical</t>
  </si>
  <si>
    <t>Exchange rate</t>
  </si>
  <si>
    <t>LCU/USD</t>
  </si>
  <si>
    <t>GDP Deflator</t>
  </si>
  <si>
    <t>Main mitigation pledge</t>
  </si>
  <si>
    <t>Pledge type</t>
  </si>
  <si>
    <t>year</t>
  </si>
  <si>
    <t>Reduction relative to reference year</t>
  </si>
  <si>
    <t>Target year to meet pledge</t>
  </si>
  <si>
    <t>WEO Historical - GDP to be used in CO2 Pledge Evaluation</t>
  </si>
  <si>
    <t>Energy/GDP real LCU</t>
  </si>
  <si>
    <t>GDP real LCU</t>
  </si>
  <si>
    <t>CO2 Emissions</t>
  </si>
  <si>
    <t>CO2/GDP</t>
  </si>
  <si>
    <t>mm USD</t>
  </si>
  <si>
    <t>bn liters</t>
  </si>
  <si>
    <t>mm barrels</t>
  </si>
  <si>
    <t>bn</t>
  </si>
  <si>
    <t>mm</t>
  </si>
  <si>
    <t>LCU</t>
  </si>
  <si>
    <t>Local currency units</t>
  </si>
  <si>
    <t>Abreviation</t>
  </si>
  <si>
    <t>Meaning</t>
  </si>
  <si>
    <t>Kilo-watt hour</t>
  </si>
  <si>
    <t>kWh</t>
  </si>
  <si>
    <t>Petajoule</t>
  </si>
  <si>
    <t>kt</t>
  </si>
  <si>
    <t>Individual</t>
  </si>
  <si>
    <t>GJ</t>
  </si>
  <si>
    <t>MMBtu</t>
  </si>
  <si>
    <t>bbl</t>
  </si>
  <si>
    <t>Gigajoule</t>
  </si>
  <si>
    <t>Million british thermal units</t>
  </si>
  <si>
    <t>Barrel</t>
  </si>
  <si>
    <t>SO2</t>
  </si>
  <si>
    <t>NOX</t>
  </si>
  <si>
    <t>PM2.5</t>
  </si>
  <si>
    <t>Fine particulate matter (with diameter up to 2.5 micrometers)</t>
  </si>
  <si>
    <t xml:space="preserve">Sulfur dioxide </t>
  </si>
  <si>
    <t>Nitrogen oxide</t>
  </si>
  <si>
    <t>bn LCU</t>
  </si>
  <si>
    <t>bn USD</t>
  </si>
  <si>
    <t>bn 2015 USD</t>
  </si>
  <si>
    <t>$ bn</t>
  </si>
  <si>
    <t>Difference</t>
  </si>
  <si>
    <t>TABLE 7</t>
  </si>
  <si>
    <t>Coal - power gen.</t>
  </si>
  <si>
    <t>Coal - other energy</t>
  </si>
  <si>
    <t>Figure XX</t>
  </si>
  <si>
    <t>Baseline Percent Reduction Needed to Meet Mitigation Goal</t>
  </si>
  <si>
    <t>Total - percent of GDP</t>
  </si>
  <si>
    <t>From coal - electricity production</t>
  </si>
  <si>
    <t>From natural gas - electricity production</t>
  </si>
  <si>
    <t>From oil - electricity production</t>
  </si>
  <si>
    <t>From nuclear - electricity production</t>
  </si>
  <si>
    <t>From non-hydro renewables - electricity production</t>
  </si>
  <si>
    <t>From hydro - electricity production</t>
  </si>
  <si>
    <t>Value of life in 2010 for OECD</t>
  </si>
  <si>
    <t>Value of life</t>
  </si>
  <si>
    <t>GDP per capita</t>
  </si>
  <si>
    <t>PPP</t>
  </si>
  <si>
    <t>OECD</t>
  </si>
  <si>
    <t>Indicator</t>
  </si>
  <si>
    <t>Frequency</t>
  </si>
  <si>
    <t>Scale</t>
  </si>
  <si>
    <t>Argentina</t>
  </si>
  <si>
    <t>Annual</t>
  </si>
  <si>
    <t>Austria</t>
  </si>
  <si>
    <t>Belgium</t>
  </si>
  <si>
    <t>Chile</t>
  </si>
  <si>
    <t>Croatia</t>
  </si>
  <si>
    <t>Czech Republic</t>
  </si>
  <si>
    <t>Denmark</t>
  </si>
  <si>
    <t>Estonia</t>
  </si>
  <si>
    <t>Finland</t>
  </si>
  <si>
    <t>France</t>
  </si>
  <si>
    <t>Germany</t>
  </si>
  <si>
    <t>Greece</t>
  </si>
  <si>
    <t>Hungary</t>
  </si>
  <si>
    <t>Iceland</t>
  </si>
  <si>
    <t>Ireland</t>
  </si>
  <si>
    <t>Israel</t>
  </si>
  <si>
    <t>Italy</t>
  </si>
  <si>
    <t>Luxembourg</t>
  </si>
  <si>
    <t>Malaysia</t>
  </si>
  <si>
    <t>Netherlands</t>
  </si>
  <si>
    <t>New Zealand</t>
  </si>
  <si>
    <t>Nigeria</t>
  </si>
  <si>
    <t>Norway</t>
  </si>
  <si>
    <t>Pakistan</t>
  </si>
  <si>
    <t>Peru</t>
  </si>
  <si>
    <t>Philippines</t>
  </si>
  <si>
    <t>Poland</t>
  </si>
  <si>
    <t>Portugal</t>
  </si>
  <si>
    <t>Romania</t>
  </si>
  <si>
    <t>Russia</t>
  </si>
  <si>
    <t>Saudi Arabia</t>
  </si>
  <si>
    <t>Slovak Republic</t>
  </si>
  <si>
    <t>Slovenia</t>
  </si>
  <si>
    <t>South Africa</t>
  </si>
  <si>
    <t>Spain</t>
  </si>
  <si>
    <t>Sweden</t>
  </si>
  <si>
    <t>Switzerland</t>
  </si>
  <si>
    <t>Thailand</t>
  </si>
  <si>
    <t>Turkey</t>
  </si>
  <si>
    <t>Ukraine</t>
  </si>
  <si>
    <t>United Kingdom</t>
  </si>
  <si>
    <t>Venezuela</t>
  </si>
  <si>
    <t>Vietnam</t>
  </si>
  <si>
    <t>GDP - real per capita</t>
  </si>
  <si>
    <t>OECD GDP per capita in 2010</t>
  </si>
  <si>
    <t>CPI Change</t>
  </si>
  <si>
    <t>Various macro-economic and national accounts variables from the World Economic Outlook needed for calculations.  They include GDP in real, nominal and PPP, exchange rate, ect.</t>
  </si>
  <si>
    <t>Calculation of results and aggregation of results from the "Calculations" sheet.</t>
  </si>
  <si>
    <t>Afghanistan</t>
  </si>
  <si>
    <t>Albania</t>
  </si>
  <si>
    <t>Algeria</t>
  </si>
  <si>
    <t>Angola</t>
  </si>
  <si>
    <t>Anguilla</t>
  </si>
  <si>
    <t>Antigua and Barbuda</t>
  </si>
  <si>
    <t>Armenia</t>
  </si>
  <si>
    <t>Azerbaijan</t>
  </si>
  <si>
    <t>Bahamas, The</t>
  </si>
  <si>
    <t>Bahrain</t>
  </si>
  <si>
    <t>Bangladesh</t>
  </si>
  <si>
    <t>Barbados</t>
  </si>
  <si>
    <t>Belarus</t>
  </si>
  <si>
    <t>Belize</t>
  </si>
  <si>
    <t>Benin</t>
  </si>
  <si>
    <t>Bhutan</t>
  </si>
  <si>
    <t>Bolivia</t>
  </si>
  <si>
    <t>Bosnia and Herzegovina</t>
  </si>
  <si>
    <t>Botswana</t>
  </si>
  <si>
    <t>Brunei Darussalam</t>
  </si>
  <si>
    <t>Bulgaria</t>
  </si>
  <si>
    <t>Burkina Faso</t>
  </si>
  <si>
    <t>Burundi</t>
  </si>
  <si>
    <t>Cabo Verde</t>
  </si>
  <si>
    <t>Cambodia</t>
  </si>
  <si>
    <t>Cameroon</t>
  </si>
  <si>
    <t>Central African Republic</t>
  </si>
  <si>
    <t>Chad</t>
  </si>
  <si>
    <t>Colombia</t>
  </si>
  <si>
    <t>Comoros</t>
  </si>
  <si>
    <t>Congo, Democratic Republic of the</t>
  </si>
  <si>
    <t>Congo, Republic of</t>
  </si>
  <si>
    <t>Costa Rica</t>
  </si>
  <si>
    <t>Côte d'Ivoire</t>
  </si>
  <si>
    <t>Cyprus</t>
  </si>
  <si>
    <t>Djibouti</t>
  </si>
  <si>
    <t>Dominica</t>
  </si>
  <si>
    <t>Dominican Republic</t>
  </si>
  <si>
    <t>Ecuador</t>
  </si>
  <si>
    <t>Egypt</t>
  </si>
  <si>
    <t>El Salvador</t>
  </si>
  <si>
    <t>Equatorial Guinea</t>
  </si>
  <si>
    <t>Eritrea</t>
  </si>
  <si>
    <t>Ethiopia</t>
  </si>
  <si>
    <t>Euro area</t>
  </si>
  <si>
    <t>Fiji</t>
  </si>
  <si>
    <t>Gabon</t>
  </si>
  <si>
    <t>Gambia, The</t>
  </si>
  <si>
    <t>Georgia</t>
  </si>
  <si>
    <t>Ghana</t>
  </si>
  <si>
    <t>Grenada</t>
  </si>
  <si>
    <t>Guatemala</t>
  </si>
  <si>
    <t>Guinea</t>
  </si>
  <si>
    <t>Guinea-Bissau</t>
  </si>
  <si>
    <t>Guyana</t>
  </si>
  <si>
    <t>Haiti</t>
  </si>
  <si>
    <t>Honduras</t>
  </si>
  <si>
    <t>Hong Kong SAR</t>
  </si>
  <si>
    <t>Iran</t>
  </si>
  <si>
    <t>Iraq</t>
  </si>
  <si>
    <t>Jamaica</t>
  </si>
  <si>
    <t>Jordan</t>
  </si>
  <si>
    <t>Kazakhstan</t>
  </si>
  <si>
    <t>Kenya</t>
  </si>
  <si>
    <t>Kiribati</t>
  </si>
  <si>
    <t>Kosovo</t>
  </si>
  <si>
    <t>Kuwait</t>
  </si>
  <si>
    <t>Kyrgyz Republic</t>
  </si>
  <si>
    <t>Lao P.D.R.</t>
  </si>
  <si>
    <t>Latvia</t>
  </si>
  <si>
    <t>Lebanon</t>
  </si>
  <si>
    <t>Lesotho</t>
  </si>
  <si>
    <t>Liberia</t>
  </si>
  <si>
    <t>Libya</t>
  </si>
  <si>
    <t>Lithuania</t>
  </si>
  <si>
    <t>Macao SAR</t>
  </si>
  <si>
    <t>Macedonia, FYR</t>
  </si>
  <si>
    <t>Madagascar</t>
  </si>
  <si>
    <t>Malawi</t>
  </si>
  <si>
    <t>Maldives</t>
  </si>
  <si>
    <t>Mali</t>
  </si>
  <si>
    <t>Malta</t>
  </si>
  <si>
    <t>Marshall Islands</t>
  </si>
  <si>
    <t>Mauritania</t>
  </si>
  <si>
    <t>Mauritius</t>
  </si>
  <si>
    <t>Micronesia</t>
  </si>
  <si>
    <t>Moldova</t>
  </si>
  <si>
    <t>Mongolia</t>
  </si>
  <si>
    <t>Montenegro, Rep. of</t>
  </si>
  <si>
    <t>Montserrat</t>
  </si>
  <si>
    <t>Morocco</t>
  </si>
  <si>
    <t>Mozambique</t>
  </si>
  <si>
    <t>Myanmar</t>
  </si>
  <si>
    <t>Namibia</t>
  </si>
  <si>
    <t>Nepal</t>
  </si>
  <si>
    <t>Nicaragua</t>
  </si>
  <si>
    <t>Niger</t>
  </si>
  <si>
    <t>Oman</t>
  </si>
  <si>
    <t>Palau</t>
  </si>
  <si>
    <t>Panama</t>
  </si>
  <si>
    <t>Papua New Guinea</t>
  </si>
  <si>
    <t>Paraguay</t>
  </si>
  <si>
    <t>Puerto Rico</t>
  </si>
  <si>
    <t>Qatar</t>
  </si>
  <si>
    <t>Rwanda</t>
  </si>
  <si>
    <t>Samoa</t>
  </si>
  <si>
    <t>San Marino</t>
  </si>
  <si>
    <t>São Tomé and Príncipe</t>
  </si>
  <si>
    <t>Senegal</t>
  </si>
  <si>
    <t>Serbia</t>
  </si>
  <si>
    <t>Seychelles</t>
  </si>
  <si>
    <t>Sierra Leone</t>
  </si>
  <si>
    <t>Singapore</t>
  </si>
  <si>
    <t>Solomon Islands</t>
  </si>
  <si>
    <t>South Sudan</t>
  </si>
  <si>
    <t>Sri Lanka</t>
  </si>
  <si>
    <t>St. Kitts and Nevis</t>
  </si>
  <si>
    <t>St. Lucia</t>
  </si>
  <si>
    <t>St. Vincent and the Grenadines</t>
  </si>
  <si>
    <t>Sudan</t>
  </si>
  <si>
    <t>Suriname</t>
  </si>
  <si>
    <t>Swaziland</t>
  </si>
  <si>
    <t>Syria</t>
  </si>
  <si>
    <t>Taiwan Province of China</t>
  </si>
  <si>
    <t>Tajikistan</t>
  </si>
  <si>
    <t>Tanzania</t>
  </si>
  <si>
    <t>Timor-Leste</t>
  </si>
  <si>
    <t>Togo</t>
  </si>
  <si>
    <t>Tonga</t>
  </si>
  <si>
    <t>Trinidad and Tobago</t>
  </si>
  <si>
    <t>Tunisia</t>
  </si>
  <si>
    <t>Turkmenistan</t>
  </si>
  <si>
    <t>Tuvalu</t>
  </si>
  <si>
    <t>Uganda</t>
  </si>
  <si>
    <t>United Arab Emirates</t>
  </si>
  <si>
    <t>Uruguay</t>
  </si>
  <si>
    <t>Uzbekistan</t>
  </si>
  <si>
    <t>Vanuatu</t>
  </si>
  <si>
    <t>West Bank and Gaza</t>
  </si>
  <si>
    <t>Yemen</t>
  </si>
  <si>
    <t>Zambia</t>
  </si>
  <si>
    <t>Last year of WEO Data</t>
  </si>
  <si>
    <t>US IA</t>
  </si>
  <si>
    <t>Select data from the Getting Energy Prices Right spreadsheet.  This includes emissions factors, deaths per ton of emission, and congestion, accident and road damage costs.</t>
  </si>
  <si>
    <t>Region</t>
  </si>
  <si>
    <t>North America</t>
  </si>
  <si>
    <t>Central &amp; South America</t>
  </si>
  <si>
    <t>Cuba</t>
  </si>
  <si>
    <t>Europe</t>
  </si>
  <si>
    <t>Eurasia</t>
  </si>
  <si>
    <t>Middle East</t>
  </si>
  <si>
    <t>Palestine</t>
  </si>
  <si>
    <t>Africa</t>
  </si>
  <si>
    <t>Somalia</t>
  </si>
  <si>
    <t>Zimbabwe</t>
  </si>
  <si>
    <t>Asia &amp; Oceania</t>
  </si>
  <si>
    <t>Korea, North</t>
  </si>
  <si>
    <t>Sheet</t>
  </si>
  <si>
    <t>Column</t>
  </si>
  <si>
    <t>emissions factors</t>
  </si>
  <si>
    <t>J</t>
  </si>
  <si>
    <t>K</t>
  </si>
  <si>
    <t>L</t>
  </si>
  <si>
    <t>Q</t>
  </si>
  <si>
    <t>R</t>
  </si>
  <si>
    <t>S</t>
  </si>
  <si>
    <t>X</t>
  </si>
  <si>
    <t>Y</t>
  </si>
  <si>
    <t>Z</t>
  </si>
  <si>
    <t>AF</t>
  </si>
  <si>
    <t>AG</t>
  </si>
  <si>
    <t>AH</t>
  </si>
  <si>
    <t>AI</t>
  </si>
  <si>
    <t>AO</t>
  </si>
  <si>
    <t>AP</t>
  </si>
  <si>
    <t>AQ</t>
  </si>
  <si>
    <t>AR</t>
  </si>
  <si>
    <t>deaths per ton_coal</t>
  </si>
  <si>
    <t>W</t>
  </si>
  <si>
    <t>AB</t>
  </si>
  <si>
    <t>deaths per ton_natgas</t>
  </si>
  <si>
    <t>deaths per ton_ground</t>
  </si>
  <si>
    <t>transport data</t>
  </si>
  <si>
    <t>Corrective Tax Estimates</t>
  </si>
  <si>
    <t>F</t>
  </si>
  <si>
    <t>H</t>
  </si>
  <si>
    <t>M</t>
  </si>
  <si>
    <t>na</t>
  </si>
  <si>
    <t>Getting Energy Prices Right Dataset</t>
  </si>
  <si>
    <t>First year of model calculations</t>
  </si>
  <si>
    <t>Results in terms of which year?</t>
  </si>
  <si>
    <t>Timing</t>
  </si>
  <si>
    <t>Year of carbon tax introduction</t>
  </si>
  <si>
    <t>$/bbl*</t>
  </si>
  <si>
    <t>$/GJ*</t>
  </si>
  <si>
    <t>mm USD*</t>
  </si>
  <si>
    <t>$/liter*</t>
  </si>
  <si>
    <t>Inputs for Social Cost of Carbon and Local Air Pollution Deaths</t>
  </si>
  <si>
    <t>Source</t>
  </si>
  <si>
    <t>*US IA: United States Interagency on Social Cost of Carbon</t>
  </si>
  <si>
    <t>Other coal</t>
  </si>
  <si>
    <t>Coal from power</t>
  </si>
  <si>
    <t>Renewable Energy Subsidy - in real terms</t>
  </si>
  <si>
    <t>Carbon Tax - all in real terms</t>
  </si>
  <si>
    <t>Abbreviations</t>
  </si>
  <si>
    <t>Notes:</t>
  </si>
  <si>
    <t>Relevant Report:</t>
  </si>
  <si>
    <t>Comparison with Pledge</t>
  </si>
  <si>
    <t>Aggressive</t>
  </si>
  <si>
    <t>Modest</t>
  </si>
  <si>
    <t>Curaçao</t>
  </si>
  <si>
    <t>Dem. People's Republic of Korea</t>
  </si>
  <si>
    <t>Gibraltar</t>
  </si>
  <si>
    <t>Chinese Taipei</t>
  </si>
  <si>
    <t>Dem. People's Rep. of Korea</t>
  </si>
  <si>
    <t>Reduction needed at target year</t>
  </si>
  <si>
    <t>country</t>
  </si>
  <si>
    <t>Gasoline domestic</t>
  </si>
  <si>
    <t>Gasoline international</t>
  </si>
  <si>
    <t>Diesel domestic</t>
  </si>
  <si>
    <t>Diesel international</t>
  </si>
  <si>
    <t>Coal domestic</t>
  </si>
  <si>
    <t>Coal international</t>
  </si>
  <si>
    <t>Natural gas domestic</t>
  </si>
  <si>
    <t>Natural gas international</t>
  </si>
  <si>
    <t>Pre and post tax petroleum product prices</t>
  </si>
  <si>
    <t>EP Dataset</t>
  </si>
  <si>
    <t>Pre and post-tax petroleum prices from "Country Inputs" sheet</t>
  </si>
  <si>
    <t>$/bbl nom</t>
  </si>
  <si>
    <t>$/MMBtu nom</t>
  </si>
  <si>
    <t>$/liter real</t>
  </si>
  <si>
    <t>$/GJ real</t>
  </si>
  <si>
    <t>Coal used in electricity production</t>
  </si>
  <si>
    <t>Natural gas used in electricity production</t>
  </si>
  <si>
    <t>Hydro used in electricity production</t>
  </si>
  <si>
    <t>Non-hydro renewables used in electricity production</t>
  </si>
  <si>
    <t>Nuclear used in electricity production</t>
  </si>
  <si>
    <t>Oil used in electricity production</t>
  </si>
  <si>
    <t>Main activity producer CHP plants</t>
  </si>
  <si>
    <t>Autoproducer CHP plants</t>
  </si>
  <si>
    <t>Main activity producer heat plants</t>
  </si>
  <si>
    <t>Autoproducer heat plants</t>
  </si>
  <si>
    <t>Flag for whether country uses each fuel source</t>
  </si>
  <si>
    <t>Flag1</t>
  </si>
  <si>
    <t>Flag2</t>
  </si>
  <si>
    <t>Baseline carbon emissions</t>
  </si>
  <si>
    <t>Reference year (if level or intensity)</t>
  </si>
  <si>
    <t>Baseline taxes are ad-valorem or fixed?</t>
  </si>
  <si>
    <t>Apply tax to other small users?</t>
  </si>
  <si>
    <t>Apply tax to other large users?</t>
  </si>
  <si>
    <t>Description</t>
  </si>
  <si>
    <t>BASELINE SCENARIOS</t>
  </si>
  <si>
    <t>AGGRESSIVE SCENARIOS</t>
  </si>
  <si>
    <t>MODEST SCENARIOS</t>
  </si>
  <si>
    <t>Per unit of GDP real USD</t>
  </si>
  <si>
    <t>Oil products / Other</t>
  </si>
  <si>
    <t>Natural gas / Transport</t>
  </si>
  <si>
    <t>Efficient Tax</t>
  </si>
  <si>
    <t>OTHER</t>
  </si>
  <si>
    <t>% reduction in CO2 emissions</t>
  </si>
  <si>
    <t>% reduction in Pollution-Related Premature Deaths</t>
  </si>
  <si>
    <t>Primary Energy use</t>
  </si>
  <si>
    <t>CO2/Primary Energy</t>
  </si>
  <si>
    <t>BL Tax ($)</t>
  </si>
  <si>
    <t>BL Tax (%)</t>
  </si>
  <si>
    <t>Baseline Tax</t>
  </si>
  <si>
    <t>Disc. Factor</t>
  </si>
  <si>
    <t>Other-small source</t>
  </si>
  <si>
    <t>Other-large sources</t>
  </si>
  <si>
    <t>Carbon Tax - Aggr</t>
  </si>
  <si>
    <t>ETS - Aggr</t>
  </si>
  <si>
    <t>Coal excise - Aggr</t>
  </si>
  <si>
    <t>Electricity excise - Aggr</t>
  </si>
  <si>
    <t>Renewable subsidy - Aggr</t>
  </si>
  <si>
    <t>Reducing CO2 intensity in the power sector - Aggr</t>
  </si>
  <si>
    <t>Increasing the efficiency of electricity-using capital - Aggr</t>
  </si>
  <si>
    <t>Road Fuel Tax - Aggr</t>
  </si>
  <si>
    <t>Vehicle fuel economy - Aggr</t>
  </si>
  <si>
    <t>High efficiency in other energy sectors - Aggr</t>
  </si>
  <si>
    <t>Carbon Tax - Mod</t>
  </si>
  <si>
    <t>ETS - Mod</t>
  </si>
  <si>
    <t>Coal excise - Mod</t>
  </si>
  <si>
    <t>Electricity excise - Mod</t>
  </si>
  <si>
    <t>Renewable subsidy - Mod</t>
  </si>
  <si>
    <t>Reducing CO2 intensity in the power sector - Mod</t>
  </si>
  <si>
    <t>Increasing the efficiency of electricity-using capital - Mod</t>
  </si>
  <si>
    <t>Road Fuel Tax - Mod</t>
  </si>
  <si>
    <t>Vehicle fuel economy - Mod</t>
  </si>
  <si>
    <t>High efficiency in other energy sectors - Mod</t>
  </si>
  <si>
    <t>"Electricity Excise - Agg" Scenario?</t>
  </si>
  <si>
    <t>"Reducing CO2 intensity in the power sector - Agg" Scenario?</t>
  </si>
  <si>
    <t>"High Efficiency of Electricity-Using Capital - Agg" Scenario?</t>
  </si>
  <si>
    <t>"Vehicle Fuel Economy - Agg" Scenario?</t>
  </si>
  <si>
    <t>"High Efficiency of Electricity-Capital - Agg" Scenario?</t>
  </si>
  <si>
    <t>"Electricity Excise - Mod" Scenario?</t>
  </si>
  <si>
    <t>"Reducing CO2 intensity in the power sector - Mod" Scenario?</t>
  </si>
  <si>
    <t>"High Efficiency of Electricity-Using Capital - Mod" Scenario?</t>
  </si>
  <si>
    <t>"Vehicle Fuel Economy - Mod" Scenario?</t>
  </si>
  <si>
    <t>"High Efficiency of Electricity-Capital - Mod" Scenario?</t>
  </si>
  <si>
    <t>Vehicle economy - Agg</t>
  </si>
  <si>
    <t>High efficiency in other energy sectors - Agg</t>
  </si>
  <si>
    <t>Vehicle economy - Mod</t>
  </si>
  <si>
    <t>Electricity excise &amp; High eff. of elect capital - Agg</t>
  </si>
  <si>
    <t>Electricity excise &amp; High eff. of elect capital - Mod</t>
  </si>
  <si>
    <t>Reducing CO2 intensity in the power sector - Mod &amp; Agg</t>
  </si>
  <si>
    <t>Electricity cost - modest CT</t>
  </si>
  <si>
    <t>Electricity cost - aggressive CT</t>
  </si>
  <si>
    <t>Electricity cost - baseline</t>
  </si>
  <si>
    <t>Domestic gasoline price - aggressive CT</t>
  </si>
  <si>
    <t>Domestic coal price - aggressive CT</t>
  </si>
  <si>
    <t>Domestic nat gas price - aggressive CT</t>
  </si>
  <si>
    <t>Domestic non-road oil price - aggressive CT</t>
  </si>
  <si>
    <t>Domestic non-hydro renewables - aggressive CT</t>
  </si>
  <si>
    <t>Domestic gasoline price - modest CT</t>
  </si>
  <si>
    <t>Domestic coal price - modest CT</t>
  </si>
  <si>
    <t>Domestic nat gas price - modest CT</t>
  </si>
  <si>
    <t>Domestic non-road oil price - modest CT</t>
  </si>
  <si>
    <t>Domestic non-hydro renewables - modest CT</t>
  </si>
  <si>
    <t>Data on pre and post tax prices by country for gasoline, diesel, coal, natural gas and electricity.</t>
  </si>
  <si>
    <t>Figure 2</t>
  </si>
  <si>
    <t>Energy use</t>
  </si>
  <si>
    <t>CO2</t>
  </si>
  <si>
    <t>Energy/GDP</t>
  </si>
  <si>
    <t>Figure 4</t>
  </si>
  <si>
    <t>Figure 5</t>
  </si>
  <si>
    <t>Figure 6</t>
  </si>
  <si>
    <t>Figure 7</t>
  </si>
  <si>
    <t>Renewables</t>
  </si>
  <si>
    <t>Figure 8</t>
  </si>
  <si>
    <t>Primary energy use</t>
  </si>
  <si>
    <t>Primary energy/GDP</t>
  </si>
  <si>
    <t>Target Reduction Needed to Meet Mitigation Goal</t>
  </si>
  <si>
    <t>$/ton nom</t>
  </si>
  <si>
    <t>bn tons</t>
  </si>
  <si>
    <t>Kilo ton</t>
  </si>
  <si>
    <t>Kilo tons of oil equivalent</t>
  </si>
  <si>
    <t>mm tons</t>
  </si>
  <si>
    <t>tons/GDP</t>
  </si>
  <si>
    <t>Fixed</t>
  </si>
  <si>
    <t>Table 3. Sensitivity Analysis: Moderate Policy Scenarios in 2030</t>
  </si>
  <si>
    <t>CO2 reduction (%)</t>
  </si>
  <si>
    <t>Revenue gain (% of GDP)</t>
  </si>
  <si>
    <t>Cumulative lives saved (millions)</t>
  </si>
  <si>
    <t>PDV of welfare gain (% of 2015 GDP)</t>
  </si>
  <si>
    <t>Carbon tax</t>
  </si>
  <si>
    <t>Reducing CO2/kWh for power</t>
  </si>
  <si>
    <t>Central case</t>
  </si>
  <si>
    <t>Income elasticities</t>
  </si>
  <si>
    <t>Price elasticities</t>
  </si>
  <si>
    <t>Productivity growth</t>
  </si>
  <si>
    <t>Mortality rates</t>
  </si>
  <si>
    <t>LIVE</t>
  </si>
  <si>
    <t>Discount factor</t>
  </si>
  <si>
    <t>Welfare gain discounted</t>
  </si>
  <si>
    <t>TABLE 7 - Economic Costs and Monetized Environmental Benefits Discounted % of GDP</t>
  </si>
  <si>
    <t>For graph</t>
  </si>
  <si>
    <t>Paris Pledge</t>
  </si>
  <si>
    <t>Graphs and tables (no user inputs)</t>
  </si>
  <si>
    <t>Results year</t>
  </si>
  <si>
    <t>Start year</t>
  </si>
  <si>
    <t>Income - Low</t>
  </si>
  <si>
    <t>Income - High</t>
  </si>
  <si>
    <t>Price - Low</t>
  </si>
  <si>
    <t>Price - High</t>
  </si>
  <si>
    <t>Productivity - Low</t>
  </si>
  <si>
    <t>Productivity - High</t>
  </si>
  <si>
    <t>Fuel - Low</t>
  </si>
  <si>
    <t>Fuel - High</t>
  </si>
  <si>
    <t>Price sensitivity</t>
  </si>
  <si>
    <t>Sensitivity</t>
  </si>
  <si>
    <t>Percent change in oil, petroleum product, gas and coal prices relative to base case</t>
  </si>
  <si>
    <t>Elasticity Assumption</t>
  </si>
  <si>
    <t>Notation</t>
  </si>
  <si>
    <t>Country List</t>
  </si>
  <si>
    <t>COPY AND PASTE DATA AS VALUES FROM THE PINK BOX TO THE YELLOW BOX WHEN THE BASELINE SCENARIO IS SELECTED</t>
  </si>
  <si>
    <t>Ready to paste as values?</t>
  </si>
  <si>
    <t>Formula that only applies to only one year</t>
  </si>
  <si>
    <t>Live results to be saved</t>
  </si>
  <si>
    <t>Data that is used for the figures using the baseline scenario.  The box with live data must be manually copied as values to the box of data used for figures.</t>
  </si>
  <si>
    <t>Data that is used for the sensitivity table.  The column with live data much be manually copied as values to corresponding columns when specific changes in elasticity are made.</t>
  </si>
  <si>
    <t>Scenarios in graph</t>
  </si>
  <si>
    <t>Figure 10</t>
  </si>
  <si>
    <t>Figure 9</t>
  </si>
  <si>
    <t>3. The order of the aggressive and modest variations of mitigation strategies must be the same (meaning if the ETS is the second aggressive strategy entered, then it must be the second modest strategy entered).</t>
  </si>
  <si>
    <t>Commodity prices</t>
  </si>
  <si>
    <t>WEO</t>
  </si>
  <si>
    <t>IEA</t>
  </si>
  <si>
    <r>
      <t>Commodity Prices, Nominal Terms - Historical and Projected (</t>
    </r>
    <r>
      <rPr>
        <b/>
        <sz val="14"/>
        <color theme="0"/>
        <rFont val="Calibri"/>
        <family val="2"/>
      </rPr>
      <t>commodity price change continues after user input projections end)</t>
    </r>
  </si>
  <si>
    <t>G</t>
  </si>
  <si>
    <t>I</t>
  </si>
  <si>
    <t>Emission factor: Coal - SO2, uncontrolled</t>
  </si>
  <si>
    <t>Emission factor: Coal - Nox, uncontrolled</t>
  </si>
  <si>
    <t>Emission factor: Coal - PM2.5, uncontrolled</t>
  </si>
  <si>
    <t>Emission factor: Coal - SO2, controlled</t>
  </si>
  <si>
    <t>Emission factor: Coal - Nox, controlled</t>
  </si>
  <si>
    <t>Emission factor: Coal - PM2.5, controlled</t>
  </si>
  <si>
    <t>N</t>
  </si>
  <si>
    <t>O</t>
  </si>
  <si>
    <t>P</t>
  </si>
  <si>
    <t>Emission factor: Natural gas power generation - SO2, uncontrolled</t>
  </si>
  <si>
    <t>Emission factor: Natural gas power generation - Nox, uncontrolled</t>
  </si>
  <si>
    <t>Emission factor: Natural gas power generation - PM2.5, uncontrolled</t>
  </si>
  <si>
    <t>Emission factor: Natural gas power generation - SO2, controlled</t>
  </si>
  <si>
    <t>Emission factor: Natural gas power generation - Nox, controlled</t>
  </si>
  <si>
    <t>Emission factor: Natural gas power generation - PM2.5, controlled</t>
  </si>
  <si>
    <t>Emission factor: Natural gas in heating - SO2, controlled</t>
  </si>
  <si>
    <t>Emission factor: Natural gas in heating - Nox, controlled</t>
  </si>
  <si>
    <t>Emission factor: Natural gas in heating - PM2.5, controlled</t>
  </si>
  <si>
    <t>Emission factor: Gasoline - SO2, uncontrolled</t>
  </si>
  <si>
    <t>Emission factor: Gasoline - Nox, uncontrolled</t>
  </si>
  <si>
    <t>Emission factor: Gasoline - PM2.5, uncontrolled</t>
  </si>
  <si>
    <t>Emission factor: Gasoline - VOCs, uncontrolled</t>
  </si>
  <si>
    <t>Emission factor: Gasoline - SO2, controlled</t>
  </si>
  <si>
    <t>Emission factor: Gasoline - Nox, controlled</t>
  </si>
  <si>
    <t>Emission factor: Gasoline - PM2.5, controlled</t>
  </si>
  <si>
    <t>Emission factor: Gasoline - VOCs, controlled</t>
  </si>
  <si>
    <t>AC</t>
  </si>
  <si>
    <t>AD</t>
  </si>
  <si>
    <t>AE</t>
  </si>
  <si>
    <t>AK</t>
  </si>
  <si>
    <t>AL</t>
  </si>
  <si>
    <t>AM</t>
  </si>
  <si>
    <t>AN</t>
  </si>
  <si>
    <t>Emission factor: Diesel - SO2, controlled</t>
  </si>
  <si>
    <t>Emission factor: Diesel - Nox, controlled</t>
  </si>
  <si>
    <t>Emission factor: Diesel - PM2.5, controlled</t>
  </si>
  <si>
    <t>Emission factor: Diesel - VOCs, controlled</t>
  </si>
  <si>
    <t>Emission factor: Diesel - SO2, uncontrolled</t>
  </si>
  <si>
    <t>Emission factor: Diesel - Nox, uncontrolled</t>
  </si>
  <si>
    <t>Emission factor: Diesel - PM2.5, uncontrolled</t>
  </si>
  <si>
    <t>Emission factor: Diesel - VOCs, uncontrolled</t>
  </si>
  <si>
    <t>0.031</t>
  </si>
  <si>
    <t>Coal with control</t>
  </si>
  <si>
    <t>deaths/PJ</t>
  </si>
  <si>
    <t>deaths/bn liters</t>
  </si>
  <si>
    <t>deaths/mm barrels</t>
  </si>
  <si>
    <t>Price scenario 1</t>
  </si>
  <si>
    <t>Price scenario 3</t>
  </si>
  <si>
    <t>Price scenario 2</t>
  </si>
  <si>
    <t>IEA/WEO</t>
  </si>
  <si>
    <t>Name</t>
  </si>
  <si>
    <t>Price Scenario Assumption</t>
  </si>
  <si>
    <t>Price Scenarios</t>
  </si>
  <si>
    <t>Price Assumption</t>
  </si>
  <si>
    <t>Regional averages</t>
  </si>
  <si>
    <t>Selected country's region</t>
  </si>
  <si>
    <t>Income group averages</t>
  </si>
  <si>
    <t>Income Group</t>
  </si>
  <si>
    <t>Low-Income Developing Countries</t>
  </si>
  <si>
    <t>Emerging Market Economies</t>
  </si>
  <si>
    <t>Advanced Economies</t>
  </si>
  <si>
    <t>Selected country region:</t>
  </si>
  <si>
    <t>Selected country income group:</t>
  </si>
  <si>
    <t>Coal and Nat Gas Year</t>
  </si>
  <si>
    <t>Gasoline Year</t>
  </si>
  <si>
    <t>Diesel Year</t>
  </si>
  <si>
    <t>COPY AND PASTE DATA AS VALUES FROM THE PINK BOX TO THE YELLOW BOX WHEN THE ASSUMPTIONS ARE CHANGED TO THE CORRESPONDING ELASTICITIES AND PRESS F9 TWICE</t>
  </si>
  <si>
    <t>Use region or income group average if no environmental damage data</t>
  </si>
  <si>
    <t>Income</t>
  </si>
  <si>
    <t>AA</t>
  </si>
  <si>
    <t>Local air pollution per liter: Gasoline</t>
  </si>
  <si>
    <t>Local air pollution per liter: Diesel</t>
  </si>
  <si>
    <t>Carbon Tax</t>
  </si>
  <si>
    <t>Efficient Carbon Tax</t>
  </si>
  <si>
    <t xml:space="preserve">2. The order of scenarios must be the following: the baseline scenarios, the efficient tax, all aggressive strategies, and all modest strategies, </t>
  </si>
  <si>
    <t>4. Only change the yellow colored cells.  The white cells much stay the same.</t>
  </si>
  <si>
    <t>www.imf.org/environment</t>
  </si>
  <si>
    <t>Percent reduction needed</t>
  </si>
  <si>
    <t>WARNING: For the analytical section to work properly, the following 4 conditions must be met</t>
  </si>
  <si>
    <t>Ian Parry, Baoping Shang, Tarun Narasimhan and Nate Vernon.</t>
  </si>
  <si>
    <t>Mortality Assumption</t>
  </si>
  <si>
    <t>Emission Elasticity Assumption</t>
  </si>
  <si>
    <t>Input which scenarios are used in sensitivity table --- MUST BE LISTED IN THE SCENARIO COMPARISON TABLE 3</t>
  </si>
  <si>
    <t>Climate Mitigation Policy Model</t>
  </si>
  <si>
    <t>ScenarioInputs needed to run scenario</t>
  </si>
  <si>
    <t>Match current scenario?</t>
  </si>
  <si>
    <t>$/MMBtu real</t>
  </si>
  <si>
    <t>$/tonne real</t>
  </si>
  <si>
    <t>$/bbl real</t>
  </si>
  <si>
    <t>1. The baseline scenarios, efficient tax, aggressive carbon tax and modest carbon tax must have the scenario numbers of 1, 2, 3, 4, 5 and 15 respectively.</t>
  </si>
  <si>
    <t>Baseline renewable energy subsidy</t>
  </si>
  <si>
    <t>Scenario specific inputs from "Scenario Input" sheet</t>
  </si>
  <si>
    <t>Subsidy</t>
  </si>
  <si>
    <t>Local Air Pollution Deaths - Getting Energy Prices Right Dataset</t>
  </si>
  <si>
    <t>Conditional elasticities</t>
  </si>
  <si>
    <t>Non-hydro renewable</t>
  </si>
  <si>
    <t>Emissions Factors</t>
  </si>
  <si>
    <t>Industrial</t>
  </si>
  <si>
    <t>Energy Source</t>
  </si>
  <si>
    <t>kg of CO2 equiv/kg</t>
  </si>
  <si>
    <t>kg of CO2 equiv/GJ</t>
  </si>
  <si>
    <t>kg of CO2 equiv/liter</t>
  </si>
  <si>
    <t>Transformation processes</t>
  </si>
  <si>
    <t>Base CO2 emissions off factor or IEA data?</t>
  </si>
  <si>
    <t>Coal Australia</t>
  </si>
  <si>
    <t>Coal South Africa</t>
  </si>
  <si>
    <t>Natural Gas Europe</t>
  </si>
  <si>
    <t>LNG Japan</t>
  </si>
  <si>
    <t>Natural Gas USA</t>
  </si>
  <si>
    <t>GDP Real</t>
  </si>
  <si>
    <t>GDP Nominal</t>
  </si>
  <si>
    <t>GDP Real Per Capita</t>
  </si>
  <si>
    <t>PPP Per Capita</t>
  </si>
  <si>
    <t>Exchange Rate</t>
  </si>
  <si>
    <t>Select the Analyzed Country Here ---&gt;</t>
  </si>
  <si>
    <t>Intensity</t>
  </si>
  <si>
    <t>Hard-coded user input - only adjust these cells</t>
  </si>
  <si>
    <t>ton/GJ</t>
  </si>
  <si>
    <t>ton/liter</t>
  </si>
  <si>
    <t># of emission-related deaths</t>
  </si>
  <si>
    <t>UPDATE FOLLOWING THE INSTRUCTIONS IN SHEET "SensitivityData"</t>
  </si>
  <si>
    <t>Nate Vernon at nvernon32@gmail.com</t>
  </si>
  <si>
    <t>TABLE 3 - mm of emission related deaths</t>
  </si>
  <si>
    <t>Main model inputs</t>
  </si>
  <si>
    <t>Input</t>
  </si>
  <si>
    <t>Country selection</t>
  </si>
  <si>
    <t>Scenario selection</t>
  </si>
  <si>
    <t>Select the scenario used to calculate the results here.  The number chosen corresponds with the scenario that has that number in row 9 of the "ScenarioInput" sheet.</t>
  </si>
  <si>
    <t>Underlying assumptions</t>
  </si>
  <si>
    <t>The calculations accompany the IMF Working Paper titled "Climate Mitigation Policy in China: Assessing the Options" written by Parry et. al.  Details of different policies and elasticity scenarios are found in the aforementioned paper and can be applied to other countries.</t>
  </si>
  <si>
    <t>Contact:</t>
  </si>
  <si>
    <t xml:space="preserve">Calculate estimated revenue, pollution, and other impacts of various climate mitigation strategies.  Calculations are aided by empirally proven assumptions on, among other things, elasticities, growth, and CO2 emissions. </t>
  </si>
  <si>
    <t>All calculations and results are in real terms.  The model uses many data tables so, when operating the model, make sure that data tables only calculate when triggered by the user.  To ensure that this is the case, go to: "Formulas" tab, "Calculation Options" and select "Automatic Except for Data Tables".   Also, for the figures to reflect changes to model assumptions, the data tables must be updated.  To do so, press the key F9 twice.</t>
  </si>
  <si>
    <t>User inputs straight from OECD, World Economic Outlook or IMF Fiscal Affairs Department</t>
  </si>
  <si>
    <t>Model controls and the manual set up of two graphs --- only change the yellow cells</t>
  </si>
  <si>
    <t>Select the assumptions underlying commodity prices, elasticity, mortality and baseline taxes here.</t>
  </si>
  <si>
    <t>Select the country analyzed here.</t>
  </si>
  <si>
    <t>Scenario assumptions</t>
  </si>
  <si>
    <t>Change the assumptions (such as the level of the carbon tax) underlying the climate mitigation scenarios used for analysis here.  Only change the yellow cells.</t>
  </si>
  <si>
    <t>Inputs for parameters relating to price responsiveness, non-fuel unit costs, ect…</t>
  </si>
  <si>
    <t>Country selection, assumptions for INDC, growth rate after the end of the WEO forecast, ect…</t>
  </si>
  <si>
    <t>Selection of scenario used in calculation, inputs for specific scenarios such as level of carbon tax, the fuel sources to which the carbon tax applies, data tables calculating endogenous model inputs and scenario comparison of results, ect…</t>
  </si>
  <si>
    <t>Data from the IEA on energy flows for the year that is analyzed.  Note that this only uses specific rows from the IEA table on "Extended world energy balances".</t>
  </si>
  <si>
    <t>Data from the IEA on CO2 emissions by product for 1990, 2005 and 2013 used for evalution of the mitigation pledge.  The dataset is called "CO2 emissions by product and flow".</t>
  </si>
  <si>
    <t>GEPR</t>
  </si>
  <si>
    <t>PriceChartRate</t>
  </si>
  <si>
    <t>WEOCountryData</t>
  </si>
  <si>
    <t>IEAEmissions</t>
  </si>
  <si>
    <t>IEABalances2013</t>
  </si>
  <si>
    <t>SensitivityData</t>
  </si>
  <si>
    <t>BaselineFigureData</t>
  </si>
  <si>
    <t>ScenarioComparison</t>
  </si>
  <si>
    <t>ScenarioInput</t>
  </si>
  <si>
    <t>ElasticityInput</t>
  </si>
  <si>
    <t>CountryInputs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</si>
</sst>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0.0"/>
    <numFmt numFmtId="165" formatCode="0.0"/>
    <numFmt numFmtId="166" formatCode="0.000"/>
    <numFmt numFmtId="167" formatCode="#,##0.000"/>
    <numFmt numFmtId="168" formatCode="_(* #,##0.0_);_(* \(#,##0.0\);_(* &quot;-&quot;_);_(@_)"/>
    <numFmt numFmtId="169" formatCode="0.0%"/>
    <numFmt numFmtId="170" formatCode="_(* #,##0.0_);_(* \(#,##0.0\);_(* &quot;-&quot;??_);_(@_)"/>
    <numFmt numFmtId="171" formatCode="_(* #,##0.00_);_(* \(#,##0.00\);_(* &quot;-&quot;_);_(@_)"/>
    <numFmt numFmtId="172" formatCode="0.000000"/>
    <numFmt numFmtId="173" formatCode="_(* #,##0_);_(* \(#,##0\);_(* &quot;-&quot;??_);_(@_)"/>
    <numFmt numFmtId="174" formatCode="#;#;&quot;—&quot;"/>
    <numFmt numFmtId="175" formatCode="0.0;\-0.0;;@"/>
    <numFmt numFmtId="176" formatCode="0.0000"/>
  </numFmts>
  <fonts count="64">
    <font>
      <sz val="11"/>
      <color theme="1"/>
      <name val="Calibri"/>
      <family val="2"/>
      <scheme val="minor"/>
    </font>
    <font>
      <b/>
      <sz val="11"/>
      <color theme="1"/>
      <name val="Calibri"/>
      <family val="2"/>
      <scheme val="minor"/>
    </font>
    <font>
      <sz val="11"/>
      <color theme="1"/>
      <name val="Calibri"/>
      <family val="2"/>
      <charset val="134"/>
      <scheme val="minor"/>
    </font>
    <font>
      <sz val="11"/>
      <color theme="1"/>
      <name val="Calibri"/>
      <family val="2"/>
      <scheme val="minor"/>
    </font>
    <font>
      <sz val="10"/>
      <name val="Arial"/>
      <family val="2"/>
    </font>
    <font>
      <sz val="9"/>
      <color indexed="81"/>
      <name val="Tahoma"/>
      <family val="2"/>
    </font>
    <font>
      <b/>
      <sz val="9"/>
      <color indexed="81"/>
      <name val="Tahoma"/>
      <family val="2"/>
    </font>
    <font>
      <sz val="10"/>
      <color theme="1"/>
      <name val="Calibri"/>
      <family val="2"/>
      <scheme val="minor"/>
    </font>
    <font>
      <b/>
      <sz val="11"/>
      <color theme="0"/>
      <name val="Calibri"/>
      <family val="2"/>
      <scheme val="minor"/>
    </font>
    <font>
      <sz val="11"/>
      <color theme="0"/>
      <name val="Calibri"/>
      <family val="2"/>
      <scheme val="minor"/>
    </font>
    <font>
      <b/>
      <sz val="18"/>
      <color theme="0"/>
      <name val="Calibri"/>
      <family val="2"/>
      <scheme val="minor"/>
    </font>
    <font>
      <b/>
      <i/>
      <sz val="11"/>
      <color theme="1"/>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b/>
      <sz val="11"/>
      <color rgb="FFFF0000"/>
      <name val="Calibri"/>
      <family val="2"/>
      <scheme val="minor"/>
    </font>
    <font>
      <sz val="11"/>
      <color theme="0" tint="-0.499984740745262"/>
      <name val="Calibri"/>
      <family val="2"/>
      <scheme val="minor"/>
    </font>
    <font>
      <b/>
      <u/>
      <sz val="11"/>
      <name val="Calibri"/>
      <family val="2"/>
      <scheme val="minor"/>
    </font>
    <font>
      <u/>
      <sz val="11"/>
      <color theme="10"/>
      <name val="Calibri"/>
      <family val="2"/>
      <scheme val="minor"/>
    </font>
    <font>
      <sz val="9"/>
      <name val="Calibri"/>
      <family val="2"/>
      <scheme val="minor"/>
    </font>
    <font>
      <sz val="12"/>
      <name val="Calibri"/>
      <family val="2"/>
      <scheme val="minor"/>
    </font>
    <font>
      <b/>
      <sz val="13"/>
      <name val="Calibri"/>
      <family val="2"/>
      <scheme val="minor"/>
    </font>
    <font>
      <b/>
      <sz val="9"/>
      <color rgb="FFFF0000"/>
      <name val="Calibri"/>
      <family val="2"/>
      <scheme val="minor"/>
    </font>
    <font>
      <i/>
      <sz val="9"/>
      <name val="Calibri"/>
      <family val="2"/>
      <scheme val="minor"/>
    </font>
    <font>
      <b/>
      <sz val="9"/>
      <name val="Calibri"/>
      <family val="2"/>
      <scheme val="minor"/>
    </font>
    <font>
      <b/>
      <sz val="10"/>
      <name val="Calibri"/>
      <family val="2"/>
      <scheme val="minor"/>
    </font>
    <font>
      <i/>
      <sz val="10"/>
      <name val="Calibri"/>
      <family val="2"/>
      <scheme val="minor"/>
    </font>
    <font>
      <sz val="10"/>
      <name val="Calibri"/>
      <family val="2"/>
      <scheme val="minor"/>
    </font>
    <font>
      <b/>
      <u/>
      <sz val="9"/>
      <color theme="1"/>
      <name val="Calibri"/>
      <family val="2"/>
      <scheme val="minor"/>
    </font>
    <font>
      <b/>
      <u/>
      <sz val="9"/>
      <name val="Calibri"/>
      <family val="2"/>
      <scheme val="minor"/>
    </font>
    <font>
      <u/>
      <sz val="9"/>
      <color theme="10"/>
      <name val="Calibri"/>
      <family val="2"/>
      <scheme val="minor"/>
    </font>
    <font>
      <sz val="9"/>
      <color indexed="8"/>
      <name val="Tahoma"/>
      <family val="2"/>
    </font>
    <font>
      <sz val="8"/>
      <name val="Calibri"/>
      <family val="2"/>
      <scheme val="minor"/>
    </font>
    <font>
      <b/>
      <sz val="8"/>
      <color indexed="9"/>
      <name val="Calibri"/>
      <family val="2"/>
      <scheme val="minor"/>
    </font>
    <font>
      <sz val="8"/>
      <color indexed="9"/>
      <name val="Calibri"/>
      <family val="2"/>
      <scheme val="minor"/>
    </font>
    <font>
      <b/>
      <sz val="10"/>
      <color rgb="FFFF0000"/>
      <name val="Calibri"/>
      <family val="2"/>
      <scheme val="minor"/>
    </font>
    <font>
      <b/>
      <sz val="8"/>
      <name val="Calibri"/>
      <family val="2"/>
      <scheme val="minor"/>
    </font>
    <font>
      <b/>
      <sz val="9"/>
      <color indexed="10"/>
      <name val="Calibri"/>
      <family val="2"/>
      <scheme val="minor"/>
    </font>
    <font>
      <sz val="11"/>
      <name val="Calibri"/>
      <family val="2"/>
      <scheme val="minor"/>
    </font>
    <font>
      <b/>
      <u/>
      <sz val="8"/>
      <color indexed="9"/>
      <name val="Calibri"/>
      <family val="2"/>
      <scheme val="minor"/>
    </font>
    <font>
      <b/>
      <u/>
      <sz val="8"/>
      <name val="Calibri"/>
      <family val="2"/>
      <scheme val="minor"/>
    </font>
    <font>
      <b/>
      <u/>
      <sz val="11"/>
      <color theme="1"/>
      <name val="Calibri"/>
      <family val="2"/>
      <scheme val="minor"/>
    </font>
    <font>
      <sz val="13"/>
      <name val="Calibri"/>
      <family val="2"/>
      <scheme val="minor"/>
    </font>
    <font>
      <b/>
      <sz val="8"/>
      <color indexed="8"/>
      <name val="Calibri"/>
      <family val="2"/>
      <scheme val="minor"/>
    </font>
    <font>
      <sz val="8"/>
      <color theme="1"/>
      <name val="Calibri"/>
      <family val="2"/>
      <scheme val="minor"/>
    </font>
    <font>
      <b/>
      <sz val="8"/>
      <color theme="1"/>
      <name val="Calibri"/>
      <family val="2"/>
      <scheme val="minor"/>
    </font>
    <font>
      <b/>
      <sz val="14"/>
      <color theme="0"/>
      <name val="Calibri"/>
      <family val="2"/>
      <scheme val="minor"/>
    </font>
    <font>
      <sz val="14"/>
      <color theme="0"/>
      <name val="Calibri"/>
      <family val="2"/>
      <scheme val="minor"/>
    </font>
    <font>
      <sz val="14"/>
      <color theme="1"/>
      <name val="Calibri"/>
      <family val="2"/>
      <scheme val="minor"/>
    </font>
    <font>
      <b/>
      <sz val="9"/>
      <color indexed="10"/>
      <name val="Courier New"/>
      <family val="3"/>
    </font>
    <font>
      <sz val="8"/>
      <name val="Arial"/>
      <family val="2"/>
    </font>
    <font>
      <b/>
      <sz val="12"/>
      <color theme="1"/>
      <name val="Calibri"/>
      <family val="2"/>
      <scheme val="minor"/>
    </font>
    <font>
      <b/>
      <sz val="10"/>
      <color theme="1"/>
      <name val="Calibri"/>
      <family val="2"/>
      <scheme val="minor"/>
    </font>
    <font>
      <b/>
      <sz val="11"/>
      <name val="Calibri"/>
      <family val="2"/>
      <scheme val="minor"/>
    </font>
    <font>
      <i/>
      <u/>
      <sz val="11"/>
      <color theme="1"/>
      <name val="Calibri"/>
      <family val="2"/>
      <scheme val="minor"/>
    </font>
    <font>
      <b/>
      <sz val="14"/>
      <color theme="0"/>
      <name val="Calibri"/>
      <family val="2"/>
    </font>
    <font>
      <i/>
      <sz val="8"/>
      <color theme="1"/>
      <name val="Calibri"/>
      <family val="2"/>
      <scheme val="minor"/>
    </font>
    <font>
      <b/>
      <sz val="8"/>
      <color rgb="FFFF0000"/>
      <name val="Calibri"/>
      <family val="2"/>
      <scheme val="minor"/>
    </font>
    <font>
      <b/>
      <sz val="8"/>
      <color indexed="10"/>
      <name val="Calibri"/>
      <family val="2"/>
      <scheme val="minor"/>
    </font>
    <font>
      <i/>
      <sz val="11"/>
      <name val="Calibri"/>
      <family val="2"/>
      <scheme val="minor"/>
    </font>
    <font>
      <sz val="9"/>
      <color indexed="81"/>
      <name val="Tahoma"/>
      <charset val="1"/>
    </font>
    <font>
      <b/>
      <sz val="9"/>
      <color indexed="81"/>
      <name val="Tahoma"/>
      <charset val="1"/>
    </font>
    <font>
      <u/>
      <sz val="9"/>
      <color rgb="FFFF0000"/>
      <name val="Calibri"/>
      <family val="2"/>
      <scheme val="minor"/>
    </font>
    <font>
      <b/>
      <sz val="12"/>
      <name val="Calibri"/>
      <family val="2"/>
      <scheme val="minor"/>
    </font>
  </fonts>
  <fills count="21">
    <fill>
      <patternFill patternType="none"/>
    </fill>
    <fill>
      <patternFill patternType="gray125"/>
    </fill>
    <fill>
      <patternFill patternType="solid">
        <fgColor rgb="FFFFFF00"/>
        <bgColor indexed="64"/>
      </patternFill>
    </fill>
    <fill>
      <patternFill patternType="mediumGray">
        <fgColor rgb="FFC0C0C0"/>
        <bgColor rgb="FFFFFFFF"/>
      </patternFill>
    </fill>
    <fill>
      <patternFill patternType="solid">
        <fgColor rgb="FFC4D8ED"/>
        <bgColor indexed="64"/>
      </patternFill>
    </fill>
    <fill>
      <patternFill patternType="solid">
        <fgColor rgb="FFF0F8FF"/>
        <bgColor indexed="64"/>
      </patternFill>
    </fill>
    <fill>
      <patternFill patternType="solid">
        <fgColor rgb="FF00A1E3"/>
        <bgColor indexed="64"/>
      </patternFill>
    </fill>
    <fill>
      <patternFill patternType="solid">
        <fgColor rgb="FF2973BD"/>
        <bgColor indexed="64"/>
      </patternFill>
    </fill>
    <fill>
      <patternFill patternType="solid">
        <fgColor rgb="FFFFFF66"/>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0"/>
        <bgColor indexed="64"/>
      </patternFill>
    </fill>
    <fill>
      <patternFill patternType="solid">
        <fgColor indexed="22"/>
        <bgColor indexed="64"/>
      </patternFill>
    </fill>
    <fill>
      <patternFill patternType="solid">
        <fgColor theme="5" tint="0.79998168889431442"/>
        <bgColor indexed="64"/>
      </patternFill>
    </fill>
  </fills>
  <borders count="3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bottom style="double">
        <color indexed="64"/>
      </bottom>
      <diagonal/>
    </border>
    <border>
      <left style="medium">
        <color auto="1"/>
      </left>
      <right/>
      <top style="thin">
        <color indexed="64"/>
      </top>
      <bottom/>
      <diagonal/>
    </border>
    <border>
      <left/>
      <right style="medium">
        <color auto="1"/>
      </right>
      <top style="thin">
        <color indexed="64"/>
      </top>
      <bottom/>
      <diagonal/>
    </border>
  </borders>
  <cellStyleXfs count="7">
    <xf numFmtId="0" fontId="0" fillId="0" borderId="0"/>
    <xf numFmtId="0" fontId="2" fillId="0" borderId="0">
      <alignment vertical="center"/>
    </xf>
    <xf numFmtId="9" fontId="3" fillId="0" borderId="0" applyFont="0" applyFill="0" applyBorder="0" applyAlignment="0" applyProtection="0"/>
    <xf numFmtId="0" fontId="4" fillId="0" borderId="0"/>
    <xf numFmtId="43" fontId="3" fillId="0" borderId="0" applyFont="0" applyFill="0" applyBorder="0" applyAlignment="0" applyProtection="0"/>
    <xf numFmtId="0" fontId="4" fillId="0" borderId="0"/>
    <xf numFmtId="0" fontId="18" fillId="0" borderId="0" applyNumberFormat="0" applyFill="0" applyBorder="0" applyAlignment="0" applyProtection="0"/>
  </cellStyleXfs>
  <cellXfs count="788">
    <xf numFmtId="0" fontId="0" fillId="0" borderId="0" xfId="0"/>
    <xf numFmtId="0" fontId="1" fillId="0" borderId="0" xfId="0" applyFont="1"/>
    <xf numFmtId="0" fontId="0" fillId="0" borderId="0" xfId="0" applyFont="1"/>
    <xf numFmtId="0" fontId="1" fillId="0" borderId="0" xfId="0" applyFont="1" applyAlignment="1">
      <alignment horizontal="left"/>
    </xf>
    <xf numFmtId="0" fontId="0" fillId="0" borderId="0" xfId="0" applyFont="1" applyAlignment="1"/>
    <xf numFmtId="0" fontId="0" fillId="0" borderId="0" xfId="0" applyAlignment="1">
      <alignment horizontal="center"/>
    </xf>
    <xf numFmtId="0" fontId="0" fillId="0" borderId="0" xfId="0" applyFont="1" applyBorder="1"/>
    <xf numFmtId="2" fontId="0" fillId="0" borderId="0" xfId="0" applyNumberFormat="1" applyFont="1"/>
    <xf numFmtId="0" fontId="0" fillId="0" borderId="0" xfId="0" applyFont="1" applyBorder="1" applyAlignment="1">
      <alignment vertical="center" wrapText="1"/>
    </xf>
    <xf numFmtId="1" fontId="0" fillId="0" borderId="0" xfId="0" applyNumberFormat="1" applyFont="1"/>
    <xf numFmtId="0" fontId="7" fillId="0" borderId="0" xfId="0" applyFont="1"/>
    <xf numFmtId="2" fontId="0" fillId="0" borderId="0" xfId="0" applyNumberFormat="1" applyFont="1" applyFill="1"/>
    <xf numFmtId="0" fontId="0" fillId="0" borderId="0" xfId="0" applyFont="1" applyFill="1"/>
    <xf numFmtId="1" fontId="0" fillId="0" borderId="0" xfId="0" applyNumberFormat="1" applyFont="1" applyFill="1"/>
    <xf numFmtId="168" fontId="0" fillId="0" borderId="0" xfId="0" applyNumberFormat="1" applyFont="1"/>
    <xf numFmtId="0" fontId="11" fillId="0" borderId="9" xfId="0" applyFont="1" applyBorder="1"/>
    <xf numFmtId="0" fontId="1" fillId="0" borderId="9" xfId="0" applyFont="1" applyBorder="1"/>
    <xf numFmtId="0" fontId="1" fillId="0" borderId="13" xfId="0" applyFont="1" applyBorder="1"/>
    <xf numFmtId="168" fontId="0" fillId="0" borderId="0" xfId="0" applyNumberFormat="1" applyFont="1" applyFill="1"/>
    <xf numFmtId="0" fontId="1" fillId="0" borderId="0" xfId="0" applyFont="1" applyFill="1"/>
    <xf numFmtId="0" fontId="1" fillId="0" borderId="0" xfId="0" applyFont="1" applyBorder="1"/>
    <xf numFmtId="9" fontId="0" fillId="0" borderId="2" xfId="2" applyFont="1" applyFill="1" applyBorder="1" applyAlignment="1">
      <alignment horizontal="center" vertical="center" wrapText="1"/>
    </xf>
    <xf numFmtId="0" fontId="0" fillId="0" borderId="0" xfId="0" applyFont="1" applyBorder="1" applyAlignment="1">
      <alignment horizontal="left" indent="2"/>
    </xf>
    <xf numFmtId="0" fontId="12" fillId="0" borderId="0" xfId="0" applyFont="1" applyBorder="1" applyAlignment="1">
      <alignment horizontal="left" indent="1"/>
    </xf>
    <xf numFmtId="0" fontId="12" fillId="0" borderId="17" xfId="0" applyFont="1" applyBorder="1" applyAlignment="1">
      <alignment horizontal="left" indent="1"/>
    </xf>
    <xf numFmtId="0" fontId="0" fillId="0" borderId="15" xfId="0" applyFont="1" applyBorder="1" applyAlignment="1">
      <alignment horizontal="left" vertical="center" indent="1"/>
    </xf>
    <xf numFmtId="0" fontId="0" fillId="0" borderId="15" xfId="0" applyFont="1" applyFill="1" applyBorder="1" applyAlignment="1">
      <alignment horizontal="left" inden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0" xfId="0" applyFont="1" applyAlignment="1">
      <alignment horizontal="left" vertical="center" wrapText="1" indent="1"/>
    </xf>
    <xf numFmtId="0" fontId="12" fillId="0" borderId="0" xfId="0" applyFont="1" applyBorder="1"/>
    <xf numFmtId="0" fontId="1" fillId="0" borderId="13" xfId="0" applyFont="1" applyBorder="1" applyAlignment="1">
      <alignment horizontal="left"/>
    </xf>
    <xf numFmtId="0" fontId="0" fillId="0" borderId="17" xfId="0" applyFont="1" applyFill="1" applyBorder="1" applyAlignment="1">
      <alignment horizontal="left" indent="1"/>
    </xf>
    <xf numFmtId="0" fontId="1" fillId="0" borderId="0" xfId="0" applyFont="1" applyAlignment="1">
      <alignment horizontal="left" vertical="center" indent="1"/>
    </xf>
    <xf numFmtId="0" fontId="1" fillId="0" borderId="0" xfId="0" applyFont="1" applyAlignment="1">
      <alignment horizontal="left" indent="1"/>
    </xf>
    <xf numFmtId="0" fontId="1" fillId="0" borderId="2" xfId="0" applyFont="1" applyFill="1" applyBorder="1" applyAlignment="1">
      <alignment horizontal="center" vertical="center" wrapText="1"/>
    </xf>
    <xf numFmtId="0" fontId="0" fillId="0" borderId="0" xfId="0" applyFont="1" applyBorder="1" applyAlignment="1">
      <alignment horizontal="left" indent="3"/>
    </xf>
    <xf numFmtId="0" fontId="12" fillId="0" borderId="0" xfId="0" applyFont="1" applyAlignment="1">
      <alignment horizontal="left" indent="2"/>
    </xf>
    <xf numFmtId="0" fontId="1" fillId="0" borderId="13" xfId="0" applyFont="1" applyFill="1" applyBorder="1" applyAlignment="1">
      <alignment horizontal="left"/>
    </xf>
    <xf numFmtId="0" fontId="14" fillId="0" borderId="2" xfId="0" applyFont="1" applyBorder="1" applyAlignment="1">
      <alignment horizontal="center"/>
    </xf>
    <xf numFmtId="2" fontId="13" fillId="0" borderId="2" xfId="0" applyNumberFormat="1" applyFont="1" applyBorder="1" applyAlignment="1">
      <alignment horizontal="center"/>
    </xf>
    <xf numFmtId="0" fontId="10" fillId="0" borderId="0" xfId="0" applyFont="1" applyFill="1"/>
    <xf numFmtId="0" fontId="9" fillId="0" borderId="0" xfId="0" applyFont="1" applyFill="1"/>
    <xf numFmtId="0" fontId="8" fillId="0" borderId="0" xfId="0" applyFont="1" applyFill="1"/>
    <xf numFmtId="0" fontId="1" fillId="0" borderId="8" xfId="0" applyFont="1" applyBorder="1" applyAlignment="1">
      <alignment vertical="center"/>
    </xf>
    <xf numFmtId="0" fontId="1" fillId="0" borderId="15" xfId="0" applyFont="1" applyBorder="1"/>
    <xf numFmtId="0" fontId="1" fillId="0" borderId="9" xfId="0" applyFont="1" applyBorder="1" applyAlignment="1">
      <alignment vertical="center" wrapText="1"/>
    </xf>
    <xf numFmtId="0" fontId="0" fillId="0" borderId="0" xfId="0" applyFont="1" applyBorder="1" applyAlignment="1">
      <alignment vertical="top" wrapText="1"/>
    </xf>
    <xf numFmtId="0" fontId="0" fillId="0" borderId="9" xfId="0" applyFont="1" applyFill="1" applyBorder="1" applyAlignment="1">
      <alignment vertical="center" wrapText="1"/>
    </xf>
    <xf numFmtId="0" fontId="1" fillId="0" borderId="0" xfId="0" applyFont="1" applyBorder="1" applyAlignment="1">
      <alignment vertical="center" wrapText="1"/>
    </xf>
    <xf numFmtId="0" fontId="0" fillId="0" borderId="9" xfId="0" applyFont="1" applyBorder="1"/>
    <xf numFmtId="0" fontId="1" fillId="0" borderId="9" xfId="0" applyFont="1" applyBorder="1" applyAlignment="1">
      <alignment horizontal="left" indent="1"/>
    </xf>
    <xf numFmtId="168" fontId="0" fillId="0" borderId="9" xfId="0" applyNumberFormat="1" applyFont="1" applyFill="1" applyBorder="1"/>
    <xf numFmtId="0" fontId="0" fillId="0" borderId="0" xfId="0" quotePrefix="1" applyFont="1" applyAlignment="1"/>
    <xf numFmtId="0" fontId="1" fillId="0" borderId="9" xfId="0" applyFont="1" applyBorder="1" applyAlignment="1"/>
    <xf numFmtId="0" fontId="1" fillId="0" borderId="9" xfId="0" applyFont="1" applyBorder="1" applyAlignment="1">
      <alignment horizontal="left"/>
    </xf>
    <xf numFmtId="0" fontId="1" fillId="0" borderId="9" xfId="0" applyFont="1" applyBorder="1" applyAlignment="1">
      <alignment horizontal="center" vertical="center" wrapText="1"/>
    </xf>
    <xf numFmtId="3" fontId="16" fillId="0" borderId="0" xfId="0" applyNumberFormat="1" applyFont="1" applyBorder="1" applyAlignment="1">
      <alignment horizontal="right" indent="1"/>
    </xf>
    <xf numFmtId="2" fontId="0" fillId="0" borderId="0" xfId="0" applyNumberFormat="1" applyFont="1" applyFill="1" applyBorder="1" applyAlignment="1">
      <alignment horizontal="center"/>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2" fontId="16" fillId="0" borderId="2" xfId="0" applyNumberFormat="1" applyFont="1" applyBorder="1" applyAlignment="1">
      <alignment horizontal="center" wrapText="1"/>
    </xf>
    <xf numFmtId="0" fontId="1" fillId="0" borderId="1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0" xfId="0" applyFont="1" applyBorder="1" applyAlignment="1">
      <alignment horizontal="center" vertical="center" wrapText="1"/>
    </xf>
    <xf numFmtId="3" fontId="16" fillId="0" borderId="2" xfId="0" applyNumberFormat="1" applyFont="1" applyBorder="1" applyAlignment="1">
      <alignment horizontal="center" wrapText="1"/>
    </xf>
    <xf numFmtId="0" fontId="17" fillId="0" borderId="0" xfId="0" applyFont="1"/>
    <xf numFmtId="0" fontId="1" fillId="0" borderId="0" xfId="0" applyFont="1" applyAlignment="1">
      <alignment horizontal="center" vertical="center"/>
    </xf>
    <xf numFmtId="0" fontId="0" fillId="0" borderId="0" xfId="0" applyFont="1" applyAlignment="1">
      <alignment horizontal="left" indent="1"/>
    </xf>
    <xf numFmtId="0" fontId="15" fillId="0" borderId="0" xfId="0" applyFont="1"/>
    <xf numFmtId="0" fontId="1" fillId="0" borderId="9" xfId="0" applyFont="1" applyBorder="1" applyAlignment="1">
      <alignment horizontal="center" wrapText="1"/>
    </xf>
    <xf numFmtId="2" fontId="1" fillId="0" borderId="10" xfId="0" applyNumberFormat="1" applyFont="1" applyFill="1" applyBorder="1" applyAlignment="1">
      <alignment horizontal="center" vertical="center" wrapText="1"/>
    </xf>
    <xf numFmtId="2" fontId="1" fillId="0" borderId="20" xfId="0" applyNumberFormat="1" applyFont="1" applyFill="1" applyBorder="1" applyAlignment="1">
      <alignment horizontal="center" vertical="center" wrapText="1"/>
    </xf>
    <xf numFmtId="0" fontId="1" fillId="0" borderId="19" xfId="0" applyFont="1" applyBorder="1" applyAlignment="1">
      <alignment horizontal="center"/>
    </xf>
    <xf numFmtId="0" fontId="1" fillId="0" borderId="10" xfId="0" applyFont="1" applyBorder="1" applyAlignment="1">
      <alignment horizontal="center"/>
    </xf>
    <xf numFmtId="2" fontId="1" fillId="0" borderId="10" xfId="0" applyNumberFormat="1" applyFont="1" applyFill="1" applyBorder="1" applyAlignment="1">
      <alignment horizontal="center"/>
    </xf>
    <xf numFmtId="2" fontId="1" fillId="0" borderId="20" xfId="0" applyNumberFormat="1" applyFont="1" applyFill="1" applyBorder="1" applyAlignment="1">
      <alignment horizontal="center"/>
    </xf>
    <xf numFmtId="0" fontId="1" fillId="0" borderId="20" xfId="0" applyFont="1" applyBorder="1" applyAlignment="1">
      <alignment horizontal="center"/>
    </xf>
    <xf numFmtId="1" fontId="1" fillId="0" borderId="9" xfId="0" applyNumberFormat="1" applyFont="1" applyBorder="1"/>
    <xf numFmtId="2" fontId="16" fillId="0" borderId="2" xfId="0" applyNumberFormat="1" applyFont="1" applyBorder="1" applyAlignment="1">
      <alignment horizontal="center"/>
    </xf>
    <xf numFmtId="165" fontId="16" fillId="0" borderId="2" xfId="0" applyNumberFormat="1" applyFont="1" applyBorder="1" applyAlignment="1">
      <alignment horizontal="center"/>
    </xf>
    <xf numFmtId="0" fontId="19" fillId="0" borderId="21" xfId="5" applyFont="1" applyFill="1" applyBorder="1"/>
    <xf numFmtId="0" fontId="19" fillId="0" borderId="22" xfId="5" applyFont="1" applyFill="1" applyBorder="1"/>
    <xf numFmtId="0" fontId="21" fillId="0" borderId="23" xfId="5" applyFont="1" applyFill="1" applyBorder="1" applyAlignment="1">
      <alignment horizontal="center"/>
    </xf>
    <xf numFmtId="0" fontId="21" fillId="0" borderId="24" xfId="5" applyFont="1" applyFill="1" applyBorder="1" applyAlignment="1">
      <alignment horizontal="center"/>
    </xf>
    <xf numFmtId="0" fontId="19" fillId="0" borderId="24" xfId="5" applyFont="1" applyFill="1" applyBorder="1" applyAlignment="1">
      <alignment horizontal="centerContinuous"/>
    </xf>
    <xf numFmtId="0" fontId="19" fillId="0" borderId="23" xfId="5" applyFont="1" applyFill="1" applyBorder="1" applyAlignment="1">
      <alignment horizontal="left" vertical="center" wrapText="1" indent="1"/>
    </xf>
    <xf numFmtId="0" fontId="19" fillId="0" borderId="24" xfId="5" applyFont="1" applyFill="1" applyBorder="1" applyAlignment="1">
      <alignment horizontal="left" vertical="center" wrapText="1"/>
    </xf>
    <xf numFmtId="0" fontId="19" fillId="0" borderId="25" xfId="5" applyFont="1" applyFill="1" applyBorder="1" applyAlignment="1">
      <alignment horizontal="left" wrapText="1" indent="1"/>
    </xf>
    <xf numFmtId="0" fontId="19" fillId="0" borderId="26" xfId="5" applyFont="1" applyFill="1" applyBorder="1" applyAlignment="1">
      <alignment horizontal="centerContinuous"/>
    </xf>
    <xf numFmtId="0" fontId="0" fillId="0" borderId="0" xfId="0" applyFont="1" applyAlignment="1">
      <alignment vertical="center"/>
    </xf>
    <xf numFmtId="0" fontId="19" fillId="0" borderId="23" xfId="5" applyFont="1" applyFill="1" applyBorder="1" applyAlignment="1">
      <alignment horizontal="centerContinuous"/>
    </xf>
    <xf numFmtId="0" fontId="23" fillId="0" borderId="23" xfId="5" applyFont="1" applyFill="1" applyBorder="1" applyAlignment="1">
      <alignment horizontal="left" vertical="center" wrapText="1" indent="1"/>
    </xf>
    <xf numFmtId="0" fontId="0" fillId="0" borderId="8" xfId="0" applyFont="1" applyBorder="1" applyAlignment="1">
      <alignment vertical="center"/>
    </xf>
    <xf numFmtId="0" fontId="0" fillId="0" borderId="2" xfId="0" applyFont="1" applyBorder="1" applyAlignment="1">
      <alignment horizontal="center"/>
    </xf>
    <xf numFmtId="0" fontId="0" fillId="0" borderId="17" xfId="0" applyFont="1" applyBorder="1"/>
    <xf numFmtId="0" fontId="0" fillId="0" borderId="18" xfId="0" applyFont="1" applyBorder="1"/>
    <xf numFmtId="0" fontId="0" fillId="0" borderId="8" xfId="0" applyFont="1" applyBorder="1"/>
    <xf numFmtId="0" fontId="0" fillId="0" borderId="2" xfId="0" applyFont="1" applyFill="1" applyBorder="1" applyAlignment="1">
      <alignment horizontal="center" vertical="center" wrapText="1"/>
    </xf>
    <xf numFmtId="0" fontId="0" fillId="0" borderId="15" xfId="0" applyFont="1" applyBorder="1" applyAlignment="1">
      <alignment horizontal="left" indent="1"/>
    </xf>
    <xf numFmtId="0" fontId="0" fillId="0" borderId="0" xfId="0" applyFont="1" applyFill="1" applyBorder="1"/>
    <xf numFmtId="0" fontId="0" fillId="0" borderId="9" xfId="0" applyFont="1" applyFill="1" applyBorder="1"/>
    <xf numFmtId="166" fontId="0" fillId="0" borderId="2" xfId="0" applyNumberFormat="1" applyFont="1" applyBorder="1" applyAlignment="1">
      <alignment horizontal="center"/>
    </xf>
    <xf numFmtId="0" fontId="0" fillId="0" borderId="8" xfId="0" applyFont="1" applyFill="1" applyBorder="1"/>
    <xf numFmtId="0" fontId="0" fillId="0" borderId="15" xfId="0" applyFont="1" applyFill="1" applyBorder="1" applyAlignment="1">
      <alignment horizontal="left" vertical="center" wrapText="1" indent="1"/>
    </xf>
    <xf numFmtId="0" fontId="0" fillId="0" borderId="0" xfId="0" applyFont="1" applyFill="1" applyBorder="1" applyAlignment="1">
      <alignment vertical="center"/>
    </xf>
    <xf numFmtId="0" fontId="0" fillId="0" borderId="17" xfId="0" applyFont="1" applyFill="1" applyBorder="1" applyAlignment="1">
      <alignment horizontal="left" vertical="center" wrapText="1" indent="1"/>
    </xf>
    <xf numFmtId="0" fontId="0" fillId="0" borderId="9" xfId="0" applyFont="1" applyFill="1" applyBorder="1" applyAlignment="1">
      <alignment vertical="center"/>
    </xf>
    <xf numFmtId="0" fontId="0" fillId="0" borderId="12" xfId="0" applyFont="1" applyFill="1" applyBorder="1" applyAlignment="1">
      <alignment horizontal="center" vertical="center" wrapText="1"/>
    </xf>
    <xf numFmtId="2" fontId="0" fillId="10" borderId="2" xfId="0" applyNumberFormat="1" applyFont="1" applyFill="1" applyBorder="1" applyAlignment="1">
      <alignment horizontal="center" vertical="center" wrapText="1"/>
    </xf>
    <xf numFmtId="2" fontId="0" fillId="0" borderId="8" xfId="0" applyNumberFormat="1" applyFont="1" applyBorder="1" applyAlignment="1">
      <alignment horizontal="center"/>
    </xf>
    <xf numFmtId="2" fontId="0" fillId="0" borderId="0" xfId="0" applyNumberFormat="1" applyFont="1" applyBorder="1" applyAlignment="1">
      <alignment horizontal="center"/>
    </xf>
    <xf numFmtId="2" fontId="0" fillId="0" borderId="9" xfId="0" applyNumberFormat="1" applyFont="1" applyBorder="1" applyAlignment="1">
      <alignment horizontal="center"/>
    </xf>
    <xf numFmtId="0" fontId="0" fillId="0" borderId="0" xfId="0" applyFont="1" applyAlignment="1">
      <alignment horizontal="left" indent="2"/>
    </xf>
    <xf numFmtId="0" fontId="0" fillId="0" borderId="0" xfId="0" applyFont="1" applyAlignment="1">
      <alignment horizontal="left" indent="4"/>
    </xf>
    <xf numFmtId="4" fontId="0" fillId="0" borderId="0" xfId="0" applyNumberFormat="1" applyFont="1" applyFill="1"/>
    <xf numFmtId="4" fontId="0" fillId="0" borderId="0" xfId="0" applyNumberFormat="1" applyFont="1"/>
    <xf numFmtId="3" fontId="0" fillId="0" borderId="0" xfId="0" applyNumberFormat="1" applyFont="1"/>
    <xf numFmtId="3" fontId="0" fillId="0" borderId="0" xfId="0" applyNumberFormat="1" applyFont="1" applyFill="1"/>
    <xf numFmtId="0" fontId="0" fillId="0" borderId="0" xfId="0" applyFont="1" applyAlignment="1">
      <alignment horizontal="left"/>
    </xf>
    <xf numFmtId="0" fontId="0" fillId="0" borderId="0" xfId="0" applyFont="1" applyAlignment="1">
      <alignment horizontal="left" indent="6"/>
    </xf>
    <xf numFmtId="2" fontId="0" fillId="0" borderId="0" xfId="0" applyNumberFormat="1" applyFont="1" applyBorder="1"/>
    <xf numFmtId="170" fontId="0" fillId="0" borderId="0" xfId="0" applyNumberFormat="1" applyFont="1" applyFill="1" applyBorder="1"/>
    <xf numFmtId="0" fontId="0" fillId="0" borderId="0" xfId="0" applyFont="1" applyAlignment="1">
      <alignment horizontal="left" indent="3"/>
    </xf>
    <xf numFmtId="0" fontId="0" fillId="0" borderId="0" xfId="0" applyFont="1" applyAlignment="1">
      <alignment horizontal="left" indent="5"/>
    </xf>
    <xf numFmtId="165" fontId="0" fillId="0" borderId="0" xfId="0" applyNumberFormat="1" applyFont="1"/>
    <xf numFmtId="165" fontId="0" fillId="0" borderId="0" xfId="0" applyNumberFormat="1" applyFont="1" applyFill="1"/>
    <xf numFmtId="172" fontId="0" fillId="0" borderId="0" xfId="0" applyNumberFormat="1" applyFont="1"/>
    <xf numFmtId="166" fontId="0" fillId="0" borderId="0" xfId="0" applyNumberFormat="1" applyFont="1"/>
    <xf numFmtId="166" fontId="0" fillId="0" borderId="0" xfId="0" applyNumberFormat="1" applyFont="1" applyFill="1"/>
    <xf numFmtId="0" fontId="0" fillId="0" borderId="9" xfId="0" applyFont="1" applyBorder="1" applyAlignment="1"/>
    <xf numFmtId="3" fontId="0" fillId="0" borderId="9" xfId="0" applyNumberFormat="1" applyFont="1" applyBorder="1"/>
    <xf numFmtId="1" fontId="0" fillId="0" borderId="0" xfId="0" applyNumberFormat="1" applyFont="1" applyAlignment="1">
      <alignment horizontal="right"/>
    </xf>
    <xf numFmtId="1" fontId="0" fillId="0" borderId="0" xfId="0" applyNumberFormat="1" applyFont="1" applyFill="1" applyAlignment="1">
      <alignment horizontal="right"/>
    </xf>
    <xf numFmtId="0" fontId="0" fillId="0" borderId="8" xfId="0" applyFont="1" applyBorder="1" applyAlignment="1">
      <alignment horizontal="center"/>
    </xf>
    <xf numFmtId="3" fontId="0" fillId="0" borderId="14" xfId="0" applyNumberFormat="1" applyFont="1" applyBorder="1" applyAlignment="1">
      <alignment horizontal="center"/>
    </xf>
    <xf numFmtId="4" fontId="0" fillId="0" borderId="0" xfId="0" applyNumberFormat="1" applyFont="1" applyBorder="1" applyAlignment="1">
      <alignment horizontal="center"/>
    </xf>
    <xf numFmtId="4" fontId="0" fillId="0" borderId="16" xfId="0" applyNumberFormat="1" applyFont="1" applyBorder="1" applyAlignment="1">
      <alignment horizontal="center"/>
    </xf>
    <xf numFmtId="4" fontId="0" fillId="0" borderId="9" xfId="0" applyNumberFormat="1" applyFont="1" applyBorder="1" applyAlignment="1">
      <alignment horizontal="center"/>
    </xf>
    <xf numFmtId="4" fontId="0" fillId="0" borderId="18" xfId="0" applyNumberFormat="1" applyFont="1" applyBorder="1" applyAlignment="1">
      <alignment horizontal="center"/>
    </xf>
    <xf numFmtId="0" fontId="0" fillId="0" borderId="0" xfId="0" applyFont="1" applyBorder="1" applyAlignment="1">
      <alignment horizontal="center"/>
    </xf>
    <xf numFmtId="2" fontId="0" fillId="0" borderId="0" xfId="0" applyNumberFormat="1" applyFont="1" applyAlignment="1">
      <alignment horizontal="center"/>
    </xf>
    <xf numFmtId="0" fontId="0" fillId="0" borderId="13" xfId="0" applyFont="1" applyBorder="1"/>
    <xf numFmtId="0" fontId="0" fillId="0" borderId="15" xfId="0" applyFont="1" applyBorder="1"/>
    <xf numFmtId="167" fontId="0" fillId="0" borderId="0" xfId="0" applyNumberFormat="1" applyFont="1"/>
    <xf numFmtId="0" fontId="19" fillId="0" borderId="0" xfId="5" applyFont="1" applyFill="1" applyBorder="1" applyAlignment="1">
      <alignment horizontal="left" vertical="center" wrapText="1"/>
    </xf>
    <xf numFmtId="2" fontId="0" fillId="10" borderId="13" xfId="0" applyNumberFormat="1" applyFont="1" applyFill="1" applyBorder="1" applyAlignment="1">
      <alignment horizontal="center"/>
    </xf>
    <xf numFmtId="3" fontId="0" fillId="10" borderId="8" xfId="0" applyNumberFormat="1" applyFont="1" applyFill="1" applyBorder="1" applyAlignment="1">
      <alignment horizontal="center"/>
    </xf>
    <xf numFmtId="2" fontId="0" fillId="10" borderId="8" xfId="0" applyNumberFormat="1" applyFont="1" applyFill="1" applyBorder="1" applyAlignment="1">
      <alignment horizontal="center"/>
    </xf>
    <xf numFmtId="3" fontId="0" fillId="10" borderId="14" xfId="0" applyNumberFormat="1" applyFont="1" applyFill="1" applyBorder="1" applyAlignment="1">
      <alignment horizontal="center"/>
    </xf>
    <xf numFmtId="3" fontId="0" fillId="10" borderId="13" xfId="0" applyNumberFormat="1" applyFont="1" applyFill="1" applyBorder="1" applyAlignment="1">
      <alignment horizontal="center"/>
    </xf>
    <xf numFmtId="2" fontId="0" fillId="10" borderId="15" xfId="4" applyNumberFormat="1" applyFont="1" applyFill="1" applyBorder="1" applyAlignment="1">
      <alignment horizontal="center"/>
    </xf>
    <xf numFmtId="3" fontId="0" fillId="10" borderId="0" xfId="4" applyNumberFormat="1" applyFont="1" applyFill="1" applyBorder="1" applyAlignment="1">
      <alignment horizontal="center"/>
    </xf>
    <xf numFmtId="2" fontId="0" fillId="10" borderId="0" xfId="4" applyNumberFormat="1" applyFont="1" applyFill="1" applyBorder="1" applyAlignment="1">
      <alignment horizontal="center"/>
    </xf>
    <xf numFmtId="3" fontId="0" fillId="10" borderId="16" xfId="4" applyNumberFormat="1" applyFont="1" applyFill="1" applyBorder="1" applyAlignment="1">
      <alignment horizontal="center"/>
    </xf>
    <xf numFmtId="3" fontId="0" fillId="10" borderId="15" xfId="4" applyNumberFormat="1" applyFont="1" applyFill="1" applyBorder="1" applyAlignment="1">
      <alignment horizontal="center"/>
    </xf>
    <xf numFmtId="2" fontId="0" fillId="10" borderId="15" xfId="0" applyNumberFormat="1" applyFont="1" applyFill="1" applyBorder="1" applyAlignment="1">
      <alignment horizontal="center"/>
    </xf>
    <xf numFmtId="3" fontId="0" fillId="10" borderId="0" xfId="0" applyNumberFormat="1" applyFont="1" applyFill="1" applyBorder="1" applyAlignment="1">
      <alignment horizontal="center"/>
    </xf>
    <xf numFmtId="2" fontId="0" fillId="10" borderId="0" xfId="0" applyNumberFormat="1" applyFont="1" applyFill="1" applyBorder="1" applyAlignment="1">
      <alignment horizontal="center"/>
    </xf>
    <xf numFmtId="3" fontId="0" fillId="10" borderId="16" xfId="0" applyNumberFormat="1" applyFont="1" applyFill="1" applyBorder="1" applyAlignment="1">
      <alignment horizontal="center"/>
    </xf>
    <xf numFmtId="3" fontId="0" fillId="10" borderId="15" xfId="0" applyNumberFormat="1" applyFont="1" applyFill="1" applyBorder="1" applyAlignment="1">
      <alignment horizontal="center"/>
    </xf>
    <xf numFmtId="2" fontId="0" fillId="10" borderId="17" xfId="0" applyNumberFormat="1" applyFont="1" applyFill="1" applyBorder="1" applyAlignment="1">
      <alignment horizontal="center"/>
    </xf>
    <xf numFmtId="3" fontId="0" fillId="10" borderId="9" xfId="0" applyNumberFormat="1" applyFont="1" applyFill="1" applyBorder="1" applyAlignment="1">
      <alignment horizontal="center"/>
    </xf>
    <xf numFmtId="2" fontId="0" fillId="10" borderId="9" xfId="0" applyNumberFormat="1" applyFont="1" applyFill="1" applyBorder="1" applyAlignment="1">
      <alignment horizontal="center"/>
    </xf>
    <xf numFmtId="3" fontId="0" fillId="10" borderId="18" xfId="0" applyNumberFormat="1" applyFont="1" applyFill="1" applyBorder="1" applyAlignment="1">
      <alignment horizontal="center"/>
    </xf>
    <xf numFmtId="3" fontId="0" fillId="10" borderId="17" xfId="0" applyNumberFormat="1" applyFont="1" applyFill="1" applyBorder="1" applyAlignment="1">
      <alignment horizontal="center"/>
    </xf>
    <xf numFmtId="165" fontId="0" fillId="10" borderId="15" xfId="0" applyNumberFormat="1" applyFont="1" applyFill="1" applyBorder="1" applyAlignment="1">
      <alignment horizontal="center"/>
    </xf>
    <xf numFmtId="165" fontId="0" fillId="10" borderId="0" xfId="0" applyNumberFormat="1" applyFont="1" applyFill="1" applyBorder="1" applyAlignment="1">
      <alignment horizontal="center"/>
    </xf>
    <xf numFmtId="165" fontId="0" fillId="10" borderId="16" xfId="0" applyNumberFormat="1" applyFont="1" applyFill="1" applyBorder="1" applyAlignment="1">
      <alignment horizontal="center"/>
    </xf>
    <xf numFmtId="165" fontId="0" fillId="10" borderId="17" xfId="0" applyNumberFormat="1" applyFont="1" applyFill="1" applyBorder="1" applyAlignment="1">
      <alignment horizontal="center"/>
    </xf>
    <xf numFmtId="165" fontId="0" fillId="10" borderId="9" xfId="0" applyNumberFormat="1" applyFont="1" applyFill="1" applyBorder="1" applyAlignment="1">
      <alignment horizontal="center"/>
    </xf>
    <xf numFmtId="165" fontId="0" fillId="10" borderId="18" xfId="0" applyNumberFormat="1" applyFont="1" applyFill="1" applyBorder="1" applyAlignment="1">
      <alignment horizontal="center"/>
    </xf>
    <xf numFmtId="2" fontId="0" fillId="10" borderId="14" xfId="0" applyNumberFormat="1" applyFont="1" applyFill="1" applyBorder="1" applyAlignment="1">
      <alignment horizontal="center"/>
    </xf>
    <xf numFmtId="2" fontId="0" fillId="10" borderId="16" xfId="0" applyNumberFormat="1" applyFont="1" applyFill="1" applyBorder="1" applyAlignment="1">
      <alignment horizontal="center"/>
    </xf>
    <xf numFmtId="2" fontId="0" fillId="10" borderId="18" xfId="0" applyNumberFormat="1" applyFont="1" applyFill="1" applyBorder="1" applyAlignment="1">
      <alignment horizontal="center"/>
    </xf>
    <xf numFmtId="0" fontId="24" fillId="0" borderId="23" xfId="5" applyFont="1" applyFill="1" applyBorder="1" applyAlignment="1">
      <alignment horizontal="left" wrapText="1" indent="1"/>
    </xf>
    <xf numFmtId="0" fontId="24" fillId="0" borderId="23" xfId="5" applyFont="1" applyFill="1" applyBorder="1" applyAlignment="1">
      <alignment horizontal="left" vertical="center" wrapText="1" indent="1"/>
    </xf>
    <xf numFmtId="0" fontId="27" fillId="0" borderId="0" xfId="5" applyFont="1" applyFill="1" applyBorder="1" applyAlignment="1">
      <alignment horizontal="left" vertical="center" wrapText="1"/>
    </xf>
    <xf numFmtId="0" fontId="29" fillId="0" borderId="0" xfId="5" applyFont="1" applyFill="1" applyBorder="1" applyAlignment="1">
      <alignment horizontal="left" vertical="center" wrapText="1"/>
    </xf>
    <xf numFmtId="0" fontId="19" fillId="0" borderId="0" xfId="5" applyFont="1" applyFill="1" applyBorder="1" applyAlignment="1">
      <alignment horizontal="left" vertical="center"/>
    </xf>
    <xf numFmtId="0" fontId="19" fillId="0" borderId="0" xfId="5" applyFont="1" applyFill="1" applyBorder="1" applyAlignment="1">
      <alignment horizontal="center" vertical="center"/>
    </xf>
    <xf numFmtId="0" fontId="19" fillId="14" borderId="0" xfId="5" applyFont="1" applyFill="1" applyBorder="1" applyAlignment="1">
      <alignment horizontal="left" vertical="center" wrapText="1"/>
    </xf>
    <xf numFmtId="0" fontId="22" fillId="0" borderId="0" xfId="5" applyFont="1" applyFill="1" applyBorder="1" applyAlignment="1">
      <alignment horizontal="left" vertical="center"/>
    </xf>
    <xf numFmtId="0" fontId="19" fillId="0" borderId="0" xfId="5" applyFont="1" applyFill="1" applyBorder="1" applyAlignment="1">
      <alignment horizontal="centerContinuous" vertical="center"/>
    </xf>
    <xf numFmtId="165" fontId="0" fillId="10" borderId="2" xfId="0" applyNumberFormat="1" applyFont="1" applyFill="1" applyBorder="1" applyAlignment="1">
      <alignment horizontal="center" vertical="center"/>
    </xf>
    <xf numFmtId="165" fontId="0" fillId="0" borderId="2" xfId="0" applyNumberFormat="1" applyFont="1" applyFill="1" applyBorder="1" applyAlignment="1">
      <alignment horizontal="center" vertical="center"/>
    </xf>
    <xf numFmtId="0" fontId="26" fillId="0" borderId="0" xfId="5" applyFont="1" applyFill="1" applyBorder="1" applyAlignment="1">
      <alignment horizontal="left" vertical="center" wrapText="1"/>
    </xf>
    <xf numFmtId="0" fontId="26" fillId="12" borderId="2" xfId="5" applyFont="1" applyFill="1" applyBorder="1" applyAlignment="1">
      <alignment horizontal="left" vertical="center" wrapText="1"/>
    </xf>
    <xf numFmtId="0" fontId="26" fillId="8" borderId="2" xfId="5" applyFont="1" applyFill="1" applyBorder="1" applyAlignment="1">
      <alignment horizontal="left" vertical="center" wrapText="1"/>
    </xf>
    <xf numFmtId="0" fontId="26" fillId="13" borderId="2" xfId="5" applyFont="1" applyFill="1" applyBorder="1" applyAlignment="1">
      <alignment horizontal="left" vertical="center" wrapText="1"/>
    </xf>
    <xf numFmtId="0" fontId="26" fillId="9" borderId="2" xfId="5" applyFont="1" applyFill="1" applyBorder="1" applyAlignment="1">
      <alignment horizontal="left" vertical="center" wrapText="1"/>
    </xf>
    <xf numFmtId="0" fontId="26" fillId="11" borderId="2" xfId="5" applyFont="1" applyFill="1" applyBorder="1" applyAlignment="1">
      <alignment horizontal="left" vertical="center" wrapText="1"/>
    </xf>
    <xf numFmtId="0" fontId="21" fillId="0" borderId="24" xfId="5" applyFont="1" applyFill="1" applyBorder="1" applyAlignment="1">
      <alignment horizontal="center" vertical="center"/>
    </xf>
    <xf numFmtId="0" fontId="28" fillId="0" borderId="0" xfId="0" applyFont="1" applyBorder="1" applyAlignment="1">
      <alignment vertical="center"/>
    </xf>
    <xf numFmtId="0" fontId="28" fillId="0" borderId="24" xfId="0" applyFont="1" applyBorder="1" applyAlignment="1">
      <alignment vertical="center"/>
    </xf>
    <xf numFmtId="0" fontId="19" fillId="0" borderId="24" xfId="5" applyFont="1" applyFill="1" applyBorder="1" applyAlignment="1">
      <alignment horizontal="left" vertical="center"/>
    </xf>
    <xf numFmtId="0" fontId="26" fillId="0" borderId="24" xfId="5" applyFont="1" applyFill="1" applyBorder="1" applyAlignment="1">
      <alignment horizontal="left" vertical="center" wrapText="1"/>
    </xf>
    <xf numFmtId="0" fontId="27" fillId="0" borderId="24" xfId="5" applyFont="1" applyFill="1" applyBorder="1" applyAlignment="1">
      <alignment horizontal="left" vertical="center" wrapText="1"/>
    </xf>
    <xf numFmtId="0" fontId="19" fillId="0" borderId="23" xfId="5" applyFont="1" applyFill="1" applyBorder="1" applyAlignment="1">
      <alignment horizontal="left" vertical="center" wrapText="1"/>
    </xf>
    <xf numFmtId="0" fontId="0" fillId="0" borderId="25" xfId="0" applyFont="1" applyBorder="1" applyAlignment="1">
      <alignment vertical="center"/>
    </xf>
    <xf numFmtId="0" fontId="0" fillId="0" borderId="1" xfId="0" applyFont="1" applyBorder="1" applyAlignment="1">
      <alignment vertical="center"/>
    </xf>
    <xf numFmtId="0" fontId="24" fillId="0" borderId="23" xfId="5" applyFont="1" applyFill="1" applyBorder="1" applyAlignment="1">
      <alignment horizontal="left" vertical="center" indent="1"/>
    </xf>
    <xf numFmtId="0" fontId="0" fillId="0" borderId="26" xfId="0" applyFont="1" applyFill="1" applyBorder="1" applyAlignment="1">
      <alignment vertical="center"/>
    </xf>
    <xf numFmtId="0" fontId="21" fillId="0" borderId="27" xfId="5" applyFont="1" applyFill="1" applyBorder="1" applyAlignment="1">
      <alignment horizontal="center" vertical="center"/>
    </xf>
    <xf numFmtId="0" fontId="21" fillId="0" borderId="28" xfId="5" applyFont="1" applyFill="1" applyBorder="1" applyAlignment="1">
      <alignment horizontal="center" vertical="center"/>
    </xf>
    <xf numFmtId="0" fontId="1" fillId="15" borderId="11" xfId="0" applyFont="1" applyFill="1" applyBorder="1" applyAlignment="1">
      <alignment horizontal="center" vertical="center" wrapText="1"/>
    </xf>
    <xf numFmtId="0" fontId="0" fillId="15" borderId="2" xfId="0" applyFont="1" applyFill="1" applyBorder="1" applyAlignment="1">
      <alignment horizontal="center"/>
    </xf>
    <xf numFmtId="0" fontId="0" fillId="15" borderId="2" xfId="0" applyFont="1" applyFill="1" applyBorder="1" applyAlignment="1">
      <alignment horizontal="center" vertical="center" wrapText="1"/>
    </xf>
    <xf numFmtId="9" fontId="0" fillId="15" borderId="2" xfId="2" applyFont="1" applyFill="1" applyBorder="1" applyAlignment="1">
      <alignment horizontal="center"/>
    </xf>
    <xf numFmtId="0" fontId="0" fillId="15" borderId="12" xfId="0" applyFont="1" applyFill="1" applyBorder="1" applyAlignment="1">
      <alignment horizontal="center" vertical="center" wrapText="1"/>
    </xf>
    <xf numFmtId="2" fontId="0" fillId="15" borderId="2" xfId="0" applyNumberFormat="1" applyFont="1" applyFill="1" applyBorder="1" applyAlignment="1">
      <alignment horizontal="center" vertical="center" wrapText="1"/>
    </xf>
    <xf numFmtId="1" fontId="0" fillId="15" borderId="2" xfId="0" applyNumberFormat="1" applyFont="1" applyFill="1" applyBorder="1" applyAlignment="1">
      <alignment horizontal="center" vertical="center" wrapText="1"/>
    </xf>
    <xf numFmtId="169" fontId="0" fillId="15" borderId="2" xfId="2" applyNumberFormat="1" applyFont="1" applyFill="1" applyBorder="1" applyAlignment="1">
      <alignment horizontal="center" vertical="center" wrapText="1"/>
    </xf>
    <xf numFmtId="0" fontId="22" fillId="15" borderId="2" xfId="5" applyFont="1" applyFill="1" applyBorder="1" applyAlignment="1">
      <alignment horizontal="left" vertical="center"/>
    </xf>
    <xf numFmtId="3" fontId="0" fillId="0" borderId="13" xfId="0" applyNumberFormat="1" applyFont="1" applyFill="1" applyBorder="1" applyAlignment="1">
      <alignment horizontal="right"/>
    </xf>
    <xf numFmtId="3" fontId="0" fillId="0" borderId="8" xfId="0" applyNumberFormat="1" applyFont="1" applyFill="1" applyBorder="1" applyAlignment="1">
      <alignment horizontal="right"/>
    </xf>
    <xf numFmtId="3" fontId="0" fillId="0" borderId="14" xfId="0" applyNumberFormat="1" applyFont="1" applyFill="1" applyBorder="1" applyAlignment="1">
      <alignment horizontal="right"/>
    </xf>
    <xf numFmtId="3" fontId="0" fillId="0" borderId="15" xfId="0" applyNumberFormat="1" applyFont="1" applyFill="1" applyBorder="1" applyAlignment="1">
      <alignment horizontal="right"/>
    </xf>
    <xf numFmtId="3" fontId="0" fillId="0" borderId="0" xfId="0" applyNumberFormat="1" applyFont="1" applyFill="1" applyBorder="1" applyAlignment="1">
      <alignment horizontal="right"/>
    </xf>
    <xf numFmtId="3" fontId="0" fillId="0" borderId="16" xfId="0" applyNumberFormat="1" applyFont="1" applyFill="1" applyBorder="1" applyAlignment="1">
      <alignment horizontal="right"/>
    </xf>
    <xf numFmtId="3" fontId="0" fillId="0" borderId="17" xfId="0" applyNumberFormat="1" applyFont="1" applyFill="1" applyBorder="1" applyAlignment="1">
      <alignment horizontal="right"/>
    </xf>
    <xf numFmtId="3" fontId="0" fillId="0" borderId="9" xfId="0" applyNumberFormat="1" applyFont="1" applyFill="1" applyBorder="1" applyAlignment="1">
      <alignment horizontal="right"/>
    </xf>
    <xf numFmtId="3" fontId="0" fillId="0" borderId="18" xfId="0" applyNumberFormat="1" applyFont="1" applyFill="1" applyBorder="1" applyAlignment="1">
      <alignment horizontal="right"/>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30" fillId="0" borderId="0" xfId="6" applyFont="1" applyFill="1" applyBorder="1" applyAlignment="1">
      <alignment horizontal="left" vertical="center" wrapText="1"/>
    </xf>
    <xf numFmtId="0" fontId="12" fillId="0" borderId="0" xfId="0" applyFont="1" applyBorder="1" applyAlignment="1">
      <alignment horizontal="right" wrapText="1"/>
    </xf>
    <xf numFmtId="0" fontId="27" fillId="0" borderId="0" xfId="5" applyFont="1"/>
    <xf numFmtId="0" fontId="34" fillId="6" borderId="4" xfId="5" applyFont="1" applyFill="1" applyBorder="1" applyAlignment="1">
      <alignment horizontal="center" vertical="top" wrapText="1"/>
    </xf>
    <xf numFmtId="0" fontId="34" fillId="6" borderId="29" xfId="5" applyFont="1" applyFill="1" applyBorder="1" applyAlignment="1">
      <alignment horizontal="center" vertical="top" wrapText="1"/>
    </xf>
    <xf numFmtId="0" fontId="36" fillId="4" borderId="4" xfId="5" applyFont="1" applyFill="1" applyBorder="1" applyAlignment="1">
      <alignment wrapText="1"/>
    </xf>
    <xf numFmtId="0" fontId="37" fillId="3" borderId="4" xfId="5" applyFont="1" applyFill="1" applyBorder="1" applyAlignment="1">
      <alignment horizontal="center"/>
    </xf>
    <xf numFmtId="0" fontId="27" fillId="0" borderId="11" xfId="5" applyFont="1" applyBorder="1" applyAlignment="1">
      <alignment horizontal="center"/>
    </xf>
    <xf numFmtId="0" fontId="32" fillId="4" borderId="4" xfId="5" applyFont="1" applyFill="1" applyBorder="1" applyAlignment="1">
      <alignment vertical="top" wrapText="1"/>
    </xf>
    <xf numFmtId="0" fontId="32" fillId="0" borderId="4" xfId="5" applyNumberFormat="1" applyFont="1" applyBorder="1" applyAlignment="1">
      <alignment horizontal="right"/>
    </xf>
    <xf numFmtId="0" fontId="27" fillId="0" borderId="3" xfId="5" applyFont="1" applyBorder="1" applyAlignment="1">
      <alignment horizontal="center"/>
    </xf>
    <xf numFmtId="0" fontId="32" fillId="5" borderId="4" xfId="5" applyNumberFormat="1" applyFont="1" applyFill="1" applyBorder="1" applyAlignment="1">
      <alignment horizontal="right"/>
    </xf>
    <xf numFmtId="0" fontId="35" fillId="2" borderId="0" xfId="5" applyFont="1" applyFill="1" applyAlignment="1">
      <alignment horizontal="center"/>
    </xf>
    <xf numFmtId="0" fontId="38" fillId="0" borderId="0" xfId="0" applyFont="1" applyBorder="1" applyAlignment="1">
      <alignment vertical="center" wrapText="1"/>
    </xf>
    <xf numFmtId="10" fontId="38" fillId="15" borderId="2" xfId="2" applyNumberFormat="1" applyFont="1" applyFill="1" applyBorder="1" applyAlignment="1">
      <alignment horizontal="center" vertical="center" wrapText="1"/>
    </xf>
    <xf numFmtId="0" fontId="40" fillId="4" borderId="4" xfId="5" applyFont="1" applyFill="1" applyBorder="1" applyAlignment="1">
      <alignment wrapText="1"/>
    </xf>
    <xf numFmtId="0" fontId="34" fillId="7" borderId="4" xfId="5" applyNumberFormat="1" applyFont="1" applyFill="1" applyBorder="1" applyAlignment="1">
      <alignment horizontal="center" vertical="top" wrapText="1"/>
    </xf>
    <xf numFmtId="0" fontId="11" fillId="0" borderId="0" xfId="0" applyFont="1" applyBorder="1" applyAlignment="1">
      <alignment horizontal="right" wrapText="1"/>
    </xf>
    <xf numFmtId="0" fontId="0" fillId="15" borderId="20" xfId="0" applyFont="1" applyFill="1" applyBorder="1" applyAlignment="1">
      <alignment horizontal="center" vertical="center" wrapText="1"/>
    </xf>
    <xf numFmtId="9" fontId="0" fillId="15" borderId="20" xfId="2" applyFont="1" applyFill="1" applyBorder="1" applyAlignment="1">
      <alignment horizontal="center"/>
    </xf>
    <xf numFmtId="166" fontId="0" fillId="0" borderId="20" xfId="0" applyNumberFormat="1" applyFont="1" applyBorder="1" applyAlignment="1">
      <alignment horizontal="center"/>
    </xf>
    <xf numFmtId="0" fontId="0" fillId="15" borderId="18" xfId="0" applyFont="1" applyFill="1" applyBorder="1" applyAlignment="1">
      <alignment horizontal="center" vertical="center" wrapText="1"/>
    </xf>
    <xf numFmtId="169" fontId="0" fillId="0" borderId="2" xfId="2" applyNumberFormat="1" applyFont="1" applyFill="1" applyBorder="1" applyAlignment="1">
      <alignment horizontal="center" vertical="center" wrapText="1"/>
    </xf>
    <xf numFmtId="0" fontId="1" fillId="0" borderId="9" xfId="0" applyFont="1" applyBorder="1" applyAlignment="1">
      <alignment horizontal="center" vertical="center"/>
    </xf>
    <xf numFmtId="2" fontId="0" fillId="0" borderId="2" xfId="0" applyNumberFormat="1" applyFont="1" applyFill="1" applyBorder="1" applyAlignment="1">
      <alignment horizontal="center" vertical="center" wrapText="1"/>
    </xf>
    <xf numFmtId="166" fontId="0" fillId="15" borderId="2" xfId="0" applyNumberFormat="1" applyFont="1" applyFill="1" applyBorder="1" applyAlignment="1">
      <alignment horizontal="center" vertical="center" wrapText="1"/>
    </xf>
    <xf numFmtId="0" fontId="41" fillId="0" borderId="0" xfId="0" applyFont="1"/>
    <xf numFmtId="165" fontId="0" fillId="10" borderId="13" xfId="0" applyNumberFormat="1" applyFont="1" applyFill="1" applyBorder="1" applyAlignment="1">
      <alignment horizontal="center"/>
    </xf>
    <xf numFmtId="165" fontId="0" fillId="10" borderId="8" xfId="0" applyNumberFormat="1" applyFont="1" applyFill="1" applyBorder="1" applyAlignment="1">
      <alignment horizontal="center"/>
    </xf>
    <xf numFmtId="165" fontId="0" fillId="10" borderId="14" xfId="0" applyNumberFormat="1" applyFont="1" applyFill="1" applyBorder="1" applyAlignment="1">
      <alignment horizontal="center"/>
    </xf>
    <xf numFmtId="165" fontId="16" fillId="0" borderId="11" xfId="0" applyNumberFormat="1" applyFont="1" applyBorder="1" applyAlignment="1">
      <alignment horizontal="center"/>
    </xf>
    <xf numFmtId="2" fontId="1" fillId="0" borderId="0" xfId="0" applyNumberFormat="1" applyFont="1" applyAlignment="1">
      <alignment horizontal="center"/>
    </xf>
    <xf numFmtId="3" fontId="1" fillId="0" borderId="0" xfId="0" applyNumberFormat="1" applyFont="1" applyAlignment="1">
      <alignment horizontal="center"/>
    </xf>
    <xf numFmtId="0" fontId="15" fillId="0" borderId="0" xfId="0" applyFont="1" applyAlignment="1">
      <alignment vertical="center"/>
    </xf>
    <xf numFmtId="2" fontId="0" fillId="0" borderId="0" xfId="4" applyNumberFormat="1" applyFont="1"/>
    <xf numFmtId="1" fontId="0" fillId="0" borderId="0" xfId="4" applyNumberFormat="1" applyFont="1"/>
    <xf numFmtId="0" fontId="21" fillId="0" borderId="23" xfId="5" applyFont="1" applyFill="1" applyBorder="1" applyAlignment="1">
      <alignment horizontal="center" vertical="center"/>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43" fontId="0" fillId="0" borderId="0" xfId="0" applyNumberFormat="1" applyFont="1"/>
    <xf numFmtId="3" fontId="16" fillId="0" borderId="2" xfId="0" applyNumberFormat="1" applyFont="1" applyBorder="1" applyAlignment="1">
      <alignment horizontal="center"/>
    </xf>
    <xf numFmtId="4" fontId="16" fillId="0" borderId="2" xfId="0" applyNumberFormat="1" applyFont="1" applyBorder="1" applyAlignment="1">
      <alignment horizontal="center"/>
    </xf>
    <xf numFmtId="0" fontId="0" fillId="0" borderId="0" xfId="0" applyFont="1" applyFill="1" applyAlignment="1">
      <alignment vertical="center"/>
    </xf>
    <xf numFmtId="4" fontId="0" fillId="10" borderId="13" xfId="0" applyNumberFormat="1" applyFont="1" applyFill="1" applyBorder="1" applyAlignment="1">
      <alignment horizontal="center"/>
    </xf>
    <xf numFmtId="4" fontId="0" fillId="10" borderId="8" xfId="0" applyNumberFormat="1" applyFont="1" applyFill="1" applyBorder="1" applyAlignment="1">
      <alignment horizontal="center"/>
    </xf>
    <xf numFmtId="4" fontId="0" fillId="10" borderId="14" xfId="0" applyNumberFormat="1" applyFont="1" applyFill="1" applyBorder="1" applyAlignment="1">
      <alignment horizontal="center"/>
    </xf>
    <xf numFmtId="4" fontId="0" fillId="10" borderId="15" xfId="0" applyNumberFormat="1" applyFont="1" applyFill="1" applyBorder="1" applyAlignment="1">
      <alignment horizontal="center"/>
    </xf>
    <xf numFmtId="4" fontId="0" fillId="10" borderId="0" xfId="0" applyNumberFormat="1" applyFont="1" applyFill="1" applyBorder="1" applyAlignment="1">
      <alignment horizontal="center"/>
    </xf>
    <xf numFmtId="4" fontId="0" fillId="10" borderId="16" xfId="0" applyNumberFormat="1" applyFont="1" applyFill="1" applyBorder="1" applyAlignment="1">
      <alignment horizontal="center"/>
    </xf>
    <xf numFmtId="4" fontId="0" fillId="10" borderId="17" xfId="0" applyNumberFormat="1" applyFont="1" applyFill="1" applyBorder="1" applyAlignment="1">
      <alignment horizontal="center"/>
    </xf>
    <xf numFmtId="4" fontId="0" fillId="10" borderId="9" xfId="0" applyNumberFormat="1" applyFont="1" applyFill="1" applyBorder="1" applyAlignment="1">
      <alignment horizontal="center"/>
    </xf>
    <xf numFmtId="4" fontId="0" fillId="10" borderId="18" xfId="0" applyNumberFormat="1" applyFont="1" applyFill="1" applyBorder="1" applyAlignment="1">
      <alignment horizontal="center"/>
    </xf>
    <xf numFmtId="0" fontId="25" fillId="0" borderId="0" xfId="5" applyFont="1" applyFill="1" applyBorder="1" applyAlignment="1">
      <alignment horizontal="left" vertical="center"/>
    </xf>
    <xf numFmtId="43" fontId="0" fillId="0" borderId="9" xfId="0" applyNumberFormat="1" applyFont="1" applyBorder="1"/>
    <xf numFmtId="0" fontId="1" fillId="0" borderId="0" xfId="0" applyFont="1" applyAlignment="1">
      <alignment horizontal="center" wrapText="1"/>
    </xf>
    <xf numFmtId="0" fontId="0" fillId="0" borderId="2" xfId="0" applyFont="1" applyFill="1" applyBorder="1" applyAlignment="1">
      <alignment horizontal="center"/>
    </xf>
    <xf numFmtId="0" fontId="0" fillId="0" borderId="10" xfId="0" applyFont="1" applyBorder="1"/>
    <xf numFmtId="3" fontId="0" fillId="0" borderId="19" xfId="0" applyNumberFormat="1" applyFont="1" applyFill="1" applyBorder="1" applyAlignment="1">
      <alignment horizontal="right"/>
    </xf>
    <xf numFmtId="3" fontId="0" fillId="0" borderId="10" xfId="0" applyNumberFormat="1" applyFont="1" applyFill="1" applyBorder="1" applyAlignment="1">
      <alignment horizontal="right"/>
    </xf>
    <xf numFmtId="3" fontId="0" fillId="0" borderId="20" xfId="0" applyNumberFormat="1" applyFont="1" applyFill="1" applyBorder="1" applyAlignment="1">
      <alignment horizontal="right"/>
    </xf>
    <xf numFmtId="0" fontId="21" fillId="0" borderId="23" xfId="5" applyFont="1" applyFill="1" applyBorder="1" applyAlignment="1">
      <alignment horizontal="center" vertical="center"/>
    </xf>
    <xf numFmtId="0" fontId="1" fillId="0" borderId="10" xfId="0" applyFont="1" applyBorder="1" applyAlignment="1">
      <alignment horizontal="center"/>
    </xf>
    <xf numFmtId="0" fontId="1" fillId="0" borderId="20" xfId="0" applyFont="1" applyBorder="1" applyAlignment="1">
      <alignment horizontal="center"/>
    </xf>
    <xf numFmtId="0" fontId="12" fillId="0" borderId="0" xfId="0" quotePrefix="1" applyFont="1" applyAlignment="1"/>
    <xf numFmtId="0" fontId="27" fillId="0" borderId="0" xfId="5" applyFont="1" applyFill="1" applyBorder="1" applyAlignment="1">
      <alignment horizontal="left" vertical="center"/>
    </xf>
    <xf numFmtId="0" fontId="42" fillId="0" borderId="23" xfId="5" applyFont="1" applyFill="1" applyBorder="1" applyAlignment="1">
      <alignment horizontal="center" vertical="center"/>
    </xf>
    <xf numFmtId="0" fontId="42" fillId="0" borderId="24" xfId="5" applyFont="1" applyFill="1" applyBorder="1" applyAlignment="1">
      <alignment horizontal="center" vertical="center"/>
    </xf>
    <xf numFmtId="0" fontId="1" fillId="0" borderId="13" xfId="0" applyFont="1" applyBorder="1" applyAlignment="1">
      <alignment vertical="center"/>
    </xf>
    <xf numFmtId="0" fontId="1" fillId="0" borderId="8" xfId="0" applyFont="1" applyBorder="1" applyAlignment="1">
      <alignment vertical="center" wrapText="1"/>
    </xf>
    <xf numFmtId="0" fontId="0" fillId="0" borderId="2" xfId="0" applyFont="1" applyFill="1" applyBorder="1"/>
    <xf numFmtId="1" fontId="0" fillId="15" borderId="11" xfId="0" applyNumberFormat="1" applyFont="1" applyFill="1" applyBorder="1" applyAlignment="1">
      <alignment horizontal="center" vertical="center" wrapText="1"/>
    </xf>
    <xf numFmtId="0" fontId="0" fillId="0" borderId="9" xfId="0" applyFont="1" applyBorder="1" applyAlignment="1">
      <alignment vertical="center" wrapText="1"/>
    </xf>
    <xf numFmtId="0" fontId="0" fillId="0" borderId="2" xfId="0" applyFont="1" applyBorder="1"/>
    <xf numFmtId="165" fontId="0" fillId="14" borderId="2" xfId="0" applyNumberFormat="1" applyFont="1" applyFill="1" applyBorder="1" applyAlignment="1">
      <alignment horizontal="center" vertical="center"/>
    </xf>
    <xf numFmtId="4" fontId="0" fillId="0" borderId="14" xfId="0" applyNumberFormat="1" applyFont="1" applyBorder="1"/>
    <xf numFmtId="4" fontId="0" fillId="0" borderId="16" xfId="0" applyNumberFormat="1" applyFont="1" applyBorder="1"/>
    <xf numFmtId="167" fontId="0" fillId="0" borderId="0" xfId="0" applyNumberFormat="1" applyFont="1" applyBorder="1"/>
    <xf numFmtId="167" fontId="0" fillId="0" borderId="16" xfId="0" applyNumberFormat="1" applyFont="1" applyBorder="1"/>
    <xf numFmtId="164" fontId="0" fillId="0" borderId="0" xfId="0" applyNumberFormat="1" applyFont="1" applyBorder="1"/>
    <xf numFmtId="164" fontId="0" fillId="0" borderId="9" xfId="0" applyNumberFormat="1" applyFont="1" applyBorder="1"/>
    <xf numFmtId="167" fontId="0" fillId="0" borderId="18" xfId="0" applyNumberFormat="1" applyFont="1" applyBorder="1"/>
    <xf numFmtId="0" fontId="1" fillId="0" borderId="8" xfId="0" applyFont="1" applyBorder="1"/>
    <xf numFmtId="0" fontId="1" fillId="0" borderId="8" xfId="0" applyFont="1" applyBorder="1" applyAlignment="1">
      <alignment horizontal="center" wrapText="1"/>
    </xf>
    <xf numFmtId="0" fontId="1" fillId="0" borderId="14" xfId="0" applyFont="1" applyBorder="1" applyAlignment="1">
      <alignment horizontal="center" wrapText="1"/>
    </xf>
    <xf numFmtId="3" fontId="0" fillId="14" borderId="8" xfId="0" applyNumberFormat="1" applyFont="1" applyFill="1" applyBorder="1"/>
    <xf numFmtId="3" fontId="0" fillId="14" borderId="14" xfId="0" applyNumberFormat="1" applyFont="1" applyFill="1" applyBorder="1"/>
    <xf numFmtId="0" fontId="0" fillId="0" borderId="0" xfId="0" quotePrefix="1" applyFont="1" applyBorder="1" applyAlignment="1"/>
    <xf numFmtId="3" fontId="0" fillId="14" borderId="0" xfId="0" applyNumberFormat="1" applyFont="1" applyFill="1" applyBorder="1"/>
    <xf numFmtId="3" fontId="0" fillId="14" borderId="16" xfId="0" applyNumberFormat="1" applyFont="1" applyFill="1" applyBorder="1"/>
    <xf numFmtId="1" fontId="0" fillId="0" borderId="9" xfId="0" applyNumberFormat="1" applyFont="1" applyBorder="1"/>
    <xf numFmtId="1" fontId="0" fillId="0" borderId="18" xfId="0" applyNumberFormat="1" applyFont="1" applyBorder="1"/>
    <xf numFmtId="168" fontId="0" fillId="14" borderId="0" xfId="0" applyNumberFormat="1" applyFont="1" applyFill="1"/>
    <xf numFmtId="168" fontId="0" fillId="14" borderId="9" xfId="0" applyNumberFormat="1" applyFont="1" applyFill="1" applyBorder="1"/>
    <xf numFmtId="0" fontId="0" fillId="14" borderId="0" xfId="0" applyFont="1" applyFill="1"/>
    <xf numFmtId="171" fontId="0" fillId="14" borderId="0" xfId="0" applyNumberFormat="1" applyFont="1" applyFill="1" applyBorder="1"/>
    <xf numFmtId="10" fontId="0" fillId="14" borderId="0" xfId="2" applyNumberFormat="1" applyFont="1" applyFill="1"/>
    <xf numFmtId="0" fontId="1" fillId="14" borderId="9" xfId="0" applyFont="1" applyFill="1" applyBorder="1"/>
    <xf numFmtId="2" fontId="0" fillId="14" borderId="0" xfId="0" applyNumberFormat="1" applyFont="1" applyFill="1"/>
    <xf numFmtId="1" fontId="0" fillId="14" borderId="0" xfId="0" applyNumberFormat="1" applyFont="1" applyFill="1"/>
    <xf numFmtId="1" fontId="0" fillId="14" borderId="0" xfId="2" applyNumberFormat="1" applyFont="1" applyFill="1"/>
    <xf numFmtId="2" fontId="0" fillId="14" borderId="0" xfId="2" applyNumberFormat="1" applyFont="1" applyFill="1"/>
    <xf numFmtId="0" fontId="1" fillId="14" borderId="0" xfId="0" applyFont="1" applyFill="1" applyBorder="1"/>
    <xf numFmtId="165" fontId="0" fillId="14" borderId="0" xfId="2" applyNumberFormat="1" applyFont="1" applyFill="1"/>
    <xf numFmtId="165" fontId="0" fillId="14" borderId="0" xfId="0" applyNumberFormat="1" applyFont="1" applyFill="1"/>
    <xf numFmtId="173" fontId="0" fillId="14" borderId="13" xfId="0" applyNumberFormat="1" applyFont="1" applyFill="1" applyBorder="1"/>
    <xf numFmtId="173" fontId="0" fillId="14" borderId="8" xfId="0" applyNumberFormat="1" applyFont="1" applyFill="1" applyBorder="1"/>
    <xf numFmtId="173" fontId="0" fillId="14" borderId="14" xfId="0" applyNumberFormat="1" applyFont="1" applyFill="1" applyBorder="1"/>
    <xf numFmtId="173" fontId="0" fillId="14" borderId="15" xfId="0" applyNumberFormat="1" applyFont="1" applyFill="1" applyBorder="1"/>
    <xf numFmtId="173" fontId="0" fillId="14" borderId="0" xfId="0" applyNumberFormat="1" applyFont="1" applyFill="1" applyBorder="1"/>
    <xf numFmtId="173" fontId="0" fillId="14" borderId="16" xfId="0" applyNumberFormat="1" applyFont="1" applyFill="1" applyBorder="1"/>
    <xf numFmtId="173" fontId="0" fillId="14" borderId="19" xfId="0" applyNumberFormat="1" applyFont="1" applyFill="1" applyBorder="1"/>
    <xf numFmtId="173" fontId="0" fillId="14" borderId="10" xfId="0" applyNumberFormat="1" applyFont="1" applyFill="1" applyBorder="1"/>
    <xf numFmtId="173" fontId="0" fillId="14" borderId="20" xfId="0" applyNumberFormat="1" applyFont="1" applyFill="1" applyBorder="1"/>
    <xf numFmtId="173" fontId="0" fillId="14" borderId="17" xfId="0" applyNumberFormat="1" applyFont="1" applyFill="1" applyBorder="1"/>
    <xf numFmtId="173" fontId="0" fillId="14" borderId="9" xfId="0" applyNumberFormat="1" applyFont="1" applyFill="1" applyBorder="1"/>
    <xf numFmtId="173" fontId="0" fillId="14" borderId="18" xfId="0" applyNumberFormat="1" applyFont="1" applyFill="1" applyBorder="1"/>
    <xf numFmtId="4" fontId="0" fillId="0" borderId="13" xfId="0" applyNumberFormat="1" applyFont="1" applyBorder="1" applyAlignment="1">
      <alignment horizontal="center"/>
    </xf>
    <xf numFmtId="4" fontId="0" fillId="0" borderId="8" xfId="0" applyNumberFormat="1" applyFont="1" applyBorder="1" applyAlignment="1">
      <alignment horizontal="center"/>
    </xf>
    <xf numFmtId="2" fontId="0" fillId="0" borderId="14" xfId="0" applyNumberFormat="1" applyFont="1" applyBorder="1" applyAlignment="1">
      <alignment horizontal="center"/>
    </xf>
    <xf numFmtId="4" fontId="0" fillId="0" borderId="15" xfId="0" applyNumberFormat="1" applyFont="1" applyBorder="1" applyAlignment="1">
      <alignment horizontal="center"/>
    </xf>
    <xf numFmtId="2" fontId="0" fillId="0" borderId="16" xfId="0" applyNumberFormat="1" applyFont="1" applyBorder="1" applyAlignment="1">
      <alignment horizontal="center"/>
    </xf>
    <xf numFmtId="2" fontId="0" fillId="0" borderId="17" xfId="0" applyNumberFormat="1" applyFont="1" applyBorder="1" applyAlignment="1">
      <alignment horizontal="center"/>
    </xf>
    <xf numFmtId="2" fontId="0" fillId="0" borderId="18" xfId="0" applyNumberFormat="1" applyFont="1" applyBorder="1" applyAlignment="1">
      <alignment horizontal="center"/>
    </xf>
    <xf numFmtId="0" fontId="26" fillId="16" borderId="2" xfId="5" applyFont="1" applyFill="1" applyBorder="1" applyAlignment="1">
      <alignment horizontal="left" vertical="center" wrapText="1"/>
    </xf>
    <xf numFmtId="0" fontId="38" fillId="0" borderId="15" xfId="0" applyFont="1" applyBorder="1" applyAlignment="1">
      <alignment horizontal="left" indent="1"/>
    </xf>
    <xf numFmtId="0" fontId="0" fillId="0" borderId="15" xfId="0" applyFont="1" applyBorder="1" applyAlignment="1">
      <alignment horizontal="left" vertical="center" wrapText="1" indent="1"/>
    </xf>
    <xf numFmtId="0" fontId="0" fillId="0" borderId="0" xfId="0" applyFont="1"/>
    <xf numFmtId="0" fontId="12" fillId="0" borderId="2" xfId="0" applyFont="1" applyBorder="1" applyAlignment="1">
      <alignment horizontal="center" vertical="center" wrapText="1"/>
    </xf>
    <xf numFmtId="0" fontId="0" fillId="0" borderId="0" xfId="0" applyFont="1" applyFill="1" applyBorder="1"/>
    <xf numFmtId="2" fontId="0" fillId="0" borderId="0" xfId="4" applyNumberFormat="1" applyFont="1"/>
    <xf numFmtId="1" fontId="0" fillId="0" borderId="0" xfId="4" applyNumberFormat="1" applyFont="1"/>
    <xf numFmtId="0" fontId="1" fillId="0" borderId="13" xfId="0" applyFont="1" applyBorder="1" applyAlignment="1">
      <alignment vertical="center"/>
    </xf>
    <xf numFmtId="0" fontId="30" fillId="14" borderId="0" xfId="6" applyFont="1" applyFill="1" applyBorder="1" applyAlignment="1">
      <alignment horizontal="left" vertical="center" wrapText="1"/>
    </xf>
    <xf numFmtId="0" fontId="12" fillId="15"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 fillId="0" borderId="19" xfId="0" applyFont="1" applyBorder="1" applyAlignment="1">
      <alignment horizontal="center"/>
    </xf>
    <xf numFmtId="2" fontId="0" fillId="0" borderId="0" xfId="4" applyNumberFormat="1" applyFont="1" applyFill="1" applyBorder="1"/>
    <xf numFmtId="0" fontId="43" fillId="0" borderId="0" xfId="0" applyFont="1"/>
    <xf numFmtId="0" fontId="44" fillId="0" borderId="0" xfId="0" applyFont="1"/>
    <xf numFmtId="2" fontId="44" fillId="0" borderId="0" xfId="0" applyNumberFormat="1" applyFont="1"/>
    <xf numFmtId="165" fontId="44" fillId="0" borderId="0" xfId="0" applyNumberFormat="1" applyFont="1"/>
    <xf numFmtId="0" fontId="44" fillId="0" borderId="0" xfId="0" applyFont="1" applyAlignment="1">
      <alignment horizontal="left" indent="1"/>
    </xf>
    <xf numFmtId="0" fontId="45" fillId="0" borderId="0" xfId="0" applyFont="1"/>
    <xf numFmtId="0" fontId="44" fillId="0" borderId="0" xfId="0" applyFont="1" applyAlignment="1">
      <alignment wrapText="1"/>
    </xf>
    <xf numFmtId="0" fontId="45" fillId="0" borderId="0" xfId="0" applyFont="1" applyAlignment="1">
      <alignment vertical="center"/>
    </xf>
    <xf numFmtId="0" fontId="44" fillId="0" borderId="0" xfId="0" applyFont="1" applyAlignment="1">
      <alignment vertical="center"/>
    </xf>
    <xf numFmtId="0" fontId="44" fillId="0" borderId="0" xfId="0" applyFont="1" applyAlignment="1">
      <alignment vertical="center" wrapText="1"/>
    </xf>
    <xf numFmtId="0" fontId="44" fillId="0" borderId="0" xfId="0" applyFont="1" applyAlignment="1">
      <alignment horizontal="center"/>
    </xf>
    <xf numFmtId="2" fontId="44" fillId="0" borderId="0" xfId="0" applyNumberFormat="1" applyFont="1" applyAlignment="1">
      <alignment horizontal="center"/>
    </xf>
    <xf numFmtId="0" fontId="44" fillId="0" borderId="0" xfId="0" applyFont="1" applyAlignment="1">
      <alignment horizontal="left" vertical="center" wrapText="1"/>
    </xf>
    <xf numFmtId="0" fontId="44" fillId="0" borderId="0" xfId="0" applyFont="1" applyAlignment="1">
      <alignment horizontal="left" vertical="center"/>
    </xf>
    <xf numFmtId="0" fontId="45" fillId="0" borderId="0" xfId="0" applyFont="1" applyAlignment="1">
      <alignment horizontal="left" wrapText="1"/>
    </xf>
    <xf numFmtId="0" fontId="0" fillId="0" borderId="17" xfId="0" applyFont="1" applyFill="1" applyBorder="1" applyAlignment="1">
      <alignment horizontal="left" vertical="center" indent="1"/>
    </xf>
    <xf numFmtId="2" fontId="0" fillId="18" borderId="0" xfId="0" applyNumberFormat="1" applyFont="1" applyFill="1" applyBorder="1"/>
    <xf numFmtId="2" fontId="0" fillId="17" borderId="0" xfId="0" applyNumberFormat="1" applyFont="1" applyFill="1" applyBorder="1"/>
    <xf numFmtId="1" fontId="0" fillId="15" borderId="20" xfId="0" applyNumberFormat="1" applyFont="1" applyFill="1" applyBorder="1" applyAlignment="1">
      <alignment horizontal="center" vertical="center" wrapText="1"/>
    </xf>
    <xf numFmtId="0" fontId="0" fillId="0" borderId="16" xfId="0" applyFont="1" applyBorder="1" applyAlignment="1">
      <alignment vertical="center" wrapText="1"/>
    </xf>
    <xf numFmtId="0" fontId="0" fillId="0" borderId="18" xfId="0" applyFont="1" applyBorder="1" applyAlignment="1">
      <alignment vertical="center" wrapText="1"/>
    </xf>
    <xf numFmtId="0" fontId="0" fillId="0" borderId="15" xfId="0" applyFont="1" applyFill="1" applyBorder="1" applyAlignment="1">
      <alignment horizontal="left" vertical="center" indent="1"/>
    </xf>
    <xf numFmtId="3" fontId="0" fillId="17" borderId="0" xfId="0" applyNumberFormat="1" applyFont="1" applyFill="1"/>
    <xf numFmtId="4" fontId="0" fillId="17" borderId="0" xfId="0" applyNumberFormat="1" applyFont="1" applyFill="1"/>
    <xf numFmtId="2" fontId="0" fillId="17" borderId="0" xfId="0" applyNumberFormat="1" applyFont="1" applyFill="1"/>
    <xf numFmtId="0" fontId="46" fillId="9" borderId="0" xfId="0" applyFont="1" applyFill="1"/>
    <xf numFmtId="0" fontId="46" fillId="0" borderId="0" xfId="0" applyFont="1" applyFill="1"/>
    <xf numFmtId="0" fontId="47" fillId="9" borderId="0" xfId="0" applyFont="1" applyFill="1"/>
    <xf numFmtId="0" fontId="48" fillId="0" borderId="0" xfId="0" applyFont="1"/>
    <xf numFmtId="0" fontId="48" fillId="0" borderId="0" xfId="0" applyFont="1" applyFill="1"/>
    <xf numFmtId="0" fontId="13" fillId="0" borderId="0" xfId="0" applyFont="1" applyFill="1"/>
    <xf numFmtId="165" fontId="0" fillId="17" borderId="2" xfId="0" applyNumberFormat="1" applyFont="1" applyFill="1" applyBorder="1" applyAlignment="1">
      <alignment horizontal="center" vertical="center"/>
    </xf>
    <xf numFmtId="0" fontId="32" fillId="4" borderId="29" xfId="5" applyFont="1" applyFill="1" applyBorder="1" applyAlignment="1">
      <alignment vertical="top" wrapText="1"/>
    </xf>
    <xf numFmtId="0" fontId="32" fillId="4" borderId="30" xfId="5" applyFont="1" applyFill="1" applyBorder="1" applyAlignment="1">
      <alignment vertical="top" wrapText="1"/>
    </xf>
    <xf numFmtId="0" fontId="32" fillId="4" borderId="31" xfId="5" applyFont="1" applyFill="1" applyBorder="1" applyAlignment="1">
      <alignment vertical="top" wrapText="1"/>
    </xf>
    <xf numFmtId="0" fontId="0" fillId="0" borderId="8" xfId="0" applyFont="1" applyFill="1" applyBorder="1" applyAlignment="1">
      <alignment horizontal="center"/>
    </xf>
    <xf numFmtId="3" fontId="0" fillId="0" borderId="8" xfId="0" applyNumberFormat="1" applyFont="1" applyFill="1" applyBorder="1" applyAlignment="1">
      <alignment horizontal="center"/>
    </xf>
    <xf numFmtId="3" fontId="0" fillId="0" borderId="14" xfId="0" applyNumberFormat="1" applyFont="1" applyFill="1" applyBorder="1" applyAlignment="1">
      <alignment horizontal="center"/>
    </xf>
    <xf numFmtId="2" fontId="0" fillId="0" borderId="13" xfId="0" applyNumberFormat="1" applyFont="1" applyFill="1" applyBorder="1" applyAlignment="1">
      <alignment horizontal="center"/>
    </xf>
    <xf numFmtId="2" fontId="0" fillId="0" borderId="15" xfId="0" applyNumberFormat="1" applyFont="1" applyFill="1" applyBorder="1" applyAlignment="1">
      <alignment horizontal="center"/>
    </xf>
    <xf numFmtId="0" fontId="0" fillId="0" borderId="0" xfId="0" applyFont="1" applyFill="1" applyBorder="1" applyAlignment="1">
      <alignment horizontal="center"/>
    </xf>
    <xf numFmtId="3" fontId="0" fillId="0" borderId="0" xfId="0" applyNumberFormat="1" applyFont="1" applyFill="1" applyBorder="1" applyAlignment="1">
      <alignment horizontal="center"/>
    </xf>
    <xf numFmtId="3" fontId="0" fillId="0" borderId="16" xfId="0" applyNumberFormat="1" applyFont="1" applyFill="1" applyBorder="1" applyAlignment="1">
      <alignment horizontal="center"/>
    </xf>
    <xf numFmtId="0" fontId="0" fillId="0" borderId="10" xfId="0" applyFont="1" applyFill="1" applyBorder="1"/>
    <xf numFmtId="165" fontId="0" fillId="0" borderId="2" xfId="0" applyNumberFormat="1" applyFont="1" applyFill="1" applyBorder="1" applyAlignment="1">
      <alignment horizontal="center"/>
    </xf>
    <xf numFmtId="165" fontId="0" fillId="15" borderId="2" xfId="0" applyNumberFormat="1" applyFont="1" applyFill="1" applyBorder="1" applyAlignment="1">
      <alignment horizontal="center"/>
    </xf>
    <xf numFmtId="0" fontId="34" fillId="7" borderId="6" xfId="5" applyFont="1" applyFill="1" applyBorder="1" applyAlignment="1">
      <alignment vertical="top" wrapText="1"/>
    </xf>
    <xf numFmtId="0" fontId="34" fillId="7" borderId="7" xfId="5" applyFont="1" applyFill="1" applyBorder="1" applyAlignment="1">
      <alignment vertical="top" wrapText="1"/>
    </xf>
    <xf numFmtId="0" fontId="49" fillId="3" borderId="4" xfId="0" applyFont="1" applyFill="1" applyBorder="1" applyAlignment="1">
      <alignment horizontal="center"/>
    </xf>
    <xf numFmtId="0" fontId="50" fillId="0" borderId="4" xfId="0" applyNumberFormat="1" applyFont="1" applyBorder="1" applyAlignment="1">
      <alignment horizontal="right"/>
    </xf>
    <xf numFmtId="0" fontId="50" fillId="5" borderId="4" xfId="0" applyNumberFormat="1" applyFont="1" applyFill="1" applyBorder="1" applyAlignment="1">
      <alignment horizontal="right"/>
    </xf>
    <xf numFmtId="0" fontId="38" fillId="0" borderId="0" xfId="0" applyFont="1" applyFill="1"/>
    <xf numFmtId="0" fontId="1" fillId="0" borderId="0" xfId="0" applyFont="1" applyAlignment="1">
      <alignment horizontal="center"/>
    </xf>
    <xf numFmtId="0" fontId="38" fillId="0" borderId="0" xfId="0" applyFont="1" applyFill="1" applyAlignment="1">
      <alignment horizontal="center"/>
    </xf>
    <xf numFmtId="0" fontId="38" fillId="0" borderId="0" xfId="0" applyFont="1" applyAlignment="1">
      <alignment horizontal="left" indent="2"/>
    </xf>
    <xf numFmtId="0" fontId="38" fillId="0" borderId="0" xfId="0" applyFont="1" applyFill="1" applyAlignment="1">
      <alignment horizontal="left" indent="2"/>
    </xf>
    <xf numFmtId="0" fontId="11" fillId="0" borderId="0" xfId="0" applyFont="1" applyFill="1" applyBorder="1" applyAlignment="1">
      <alignment horizontal="right" wrapText="1"/>
    </xf>
    <xf numFmtId="0" fontId="38" fillId="0" borderId="9" xfId="0" applyFont="1" applyFill="1" applyBorder="1"/>
    <xf numFmtId="0" fontId="38" fillId="0" borderId="9" xfId="0" applyFont="1" applyFill="1" applyBorder="1" applyAlignment="1">
      <alignment horizontal="left" indent="2"/>
    </xf>
    <xf numFmtId="0" fontId="38" fillId="0" borderId="9" xfId="0" applyFont="1" applyFill="1" applyBorder="1" applyAlignment="1">
      <alignment horizontal="center"/>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166" fontId="0" fillId="0" borderId="0" xfId="0" quotePrefix="1" applyNumberFormat="1" applyFont="1" applyAlignment="1"/>
    <xf numFmtId="0" fontId="1" fillId="0" borderId="19" xfId="0" applyFont="1" applyBorder="1"/>
    <xf numFmtId="0" fontId="0" fillId="0" borderId="20" xfId="0" applyFont="1" applyBorder="1"/>
    <xf numFmtId="0" fontId="1" fillId="0" borderId="18" xfId="0" applyFont="1" applyBorder="1" applyAlignment="1">
      <alignment horizontal="center" wrapText="1"/>
    </xf>
    <xf numFmtId="173" fontId="0" fillId="19" borderId="8" xfId="0" applyNumberFormat="1" applyFont="1" applyFill="1" applyBorder="1"/>
    <xf numFmtId="0" fontId="1" fillId="0" borderId="9" xfId="0" applyFont="1" applyBorder="1" applyAlignment="1">
      <alignment horizontal="right"/>
    </xf>
    <xf numFmtId="174" fontId="0" fillId="0" borderId="0" xfId="0" applyNumberFormat="1" applyFont="1" applyAlignment="1">
      <alignment horizontal="left"/>
    </xf>
    <xf numFmtId="0" fontId="0" fillId="0" borderId="19" xfId="0" applyFont="1" applyBorder="1"/>
    <xf numFmtId="9" fontId="0" fillId="0" borderId="2" xfId="2" applyFont="1" applyFill="1" applyBorder="1" applyAlignment="1">
      <alignment horizontal="center"/>
    </xf>
    <xf numFmtId="166" fontId="0" fillId="0" borderId="2" xfId="0" applyNumberFormat="1" applyFont="1" applyFill="1" applyBorder="1" applyAlignment="1">
      <alignment horizontal="center"/>
    </xf>
    <xf numFmtId="0" fontId="1" fillId="0" borderId="11" xfId="0" applyFont="1" applyFill="1" applyBorder="1" applyAlignment="1">
      <alignment horizontal="center" vertical="center" wrapText="1"/>
    </xf>
    <xf numFmtId="174" fontId="0" fillId="0" borderId="13" xfId="0" applyNumberFormat="1" applyFont="1" applyBorder="1" applyAlignment="1">
      <alignment horizontal="left"/>
    </xf>
    <xf numFmtId="3" fontId="16" fillId="0" borderId="14" xfId="0" applyNumberFormat="1" applyFont="1" applyBorder="1" applyAlignment="1">
      <alignment horizontal="right" indent="1"/>
    </xf>
    <xf numFmtId="174" fontId="0" fillId="0" borderId="15" xfId="0" applyNumberFormat="1" applyFont="1" applyBorder="1" applyAlignment="1">
      <alignment horizontal="left"/>
    </xf>
    <xf numFmtId="3" fontId="16" fillId="0" borderId="16" xfId="0" applyNumberFormat="1" applyFont="1" applyBorder="1" applyAlignment="1">
      <alignment horizontal="right" indent="1"/>
    </xf>
    <xf numFmtId="174" fontId="0" fillId="0" borderId="17" xfId="0" applyNumberFormat="1" applyFont="1" applyBorder="1" applyAlignment="1">
      <alignment horizontal="left"/>
    </xf>
    <xf numFmtId="3" fontId="16" fillId="0" borderId="18" xfId="0" applyNumberFormat="1" applyFont="1" applyBorder="1" applyAlignment="1">
      <alignment horizontal="right" indent="1"/>
    </xf>
    <xf numFmtId="174" fontId="0" fillId="0" borderId="11" xfId="0" applyNumberFormat="1" applyFont="1" applyBorder="1" applyAlignment="1">
      <alignment horizontal="left"/>
    </xf>
    <xf numFmtId="174" fontId="0" fillId="0" borderId="3" xfId="0" applyNumberFormat="1" applyFont="1" applyBorder="1" applyAlignment="1">
      <alignment horizontal="left"/>
    </xf>
    <xf numFmtId="174" fontId="0" fillId="0" borderId="12" xfId="0" applyNumberFormat="1" applyFont="1" applyBorder="1" applyAlignment="1">
      <alignment horizontal="left"/>
    </xf>
    <xf numFmtId="0" fontId="0" fillId="0" borderId="3" xfId="0" applyFont="1" applyBorder="1"/>
    <xf numFmtId="0" fontId="0" fillId="0" borderId="12" xfId="0" applyFont="1" applyBorder="1"/>
    <xf numFmtId="174" fontId="0" fillId="0" borderId="11" xfId="0" applyNumberFormat="1" applyFont="1" applyBorder="1"/>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0" fillId="0" borderId="0" xfId="0" applyFont="1" applyAlignment="1">
      <alignment horizontal="center"/>
    </xf>
    <xf numFmtId="0" fontId="1" fillId="0" borderId="17" xfId="0" applyFont="1" applyBorder="1" applyAlignment="1">
      <alignment horizontal="center" wrapText="1"/>
    </xf>
    <xf numFmtId="0" fontId="1" fillId="0" borderId="0" xfId="0" applyFont="1" applyFill="1" applyBorder="1" applyAlignment="1">
      <alignment horizontal="left" wrapText="1"/>
    </xf>
    <xf numFmtId="0" fontId="0" fillId="0" borderId="11" xfId="0" applyFont="1" applyBorder="1"/>
    <xf numFmtId="4" fontId="0" fillId="0" borderId="14" xfId="0" applyNumberFormat="1" applyFont="1" applyBorder="1" applyAlignment="1">
      <alignment horizontal="center"/>
    </xf>
    <xf numFmtId="0" fontId="0" fillId="0" borderId="16" xfId="0" applyFont="1" applyBorder="1" applyAlignment="1">
      <alignment horizontal="center"/>
    </xf>
    <xf numFmtId="0" fontId="46" fillId="9" borderId="2" xfId="0" applyFont="1" applyFill="1" applyBorder="1" applyAlignment="1">
      <alignment horizontal="center"/>
    </xf>
    <xf numFmtId="4" fontId="0" fillId="0" borderId="18" xfId="0" applyNumberFormat="1" applyFont="1" applyBorder="1"/>
    <xf numFmtId="174" fontId="0" fillId="0" borderId="16" xfId="0" applyNumberFormat="1" applyFont="1" applyBorder="1" applyAlignment="1">
      <alignment horizontal="left"/>
    </xf>
    <xf numFmtId="0" fontId="13" fillId="0" borderId="15" xfId="0" applyFont="1" applyBorder="1"/>
    <xf numFmtId="0" fontId="13" fillId="0" borderId="17" xfId="0" applyFont="1" applyBorder="1"/>
    <xf numFmtId="174" fontId="0" fillId="0" borderId="18" xfId="0" applyNumberFormat="1" applyFont="1" applyBorder="1" applyAlignment="1">
      <alignment horizontal="left"/>
    </xf>
    <xf numFmtId="169" fontId="0" fillId="14" borderId="0" xfId="2" applyNumberFormat="1" applyFont="1" applyFill="1"/>
    <xf numFmtId="0" fontId="0" fillId="0" borderId="16" xfId="0" applyFont="1" applyBorder="1"/>
    <xf numFmtId="0" fontId="0" fillId="0" borderId="14" xfId="0" applyFont="1" applyBorder="1"/>
    <xf numFmtId="0" fontId="0" fillId="0" borderId="13" xfId="0" applyFont="1" applyFill="1" applyBorder="1" applyAlignment="1">
      <alignment horizontal="left" indent="1"/>
    </xf>
    <xf numFmtId="0" fontId="0" fillId="0" borderId="11" xfId="0" applyFont="1" applyFill="1" applyBorder="1" applyAlignment="1">
      <alignment horizontal="center" vertical="center" wrapText="1"/>
    </xf>
    <xf numFmtId="0" fontId="0" fillId="15" borderId="11" xfId="0" applyFont="1" applyFill="1" applyBorder="1" applyAlignment="1">
      <alignment horizontal="center" vertical="center" wrapText="1"/>
    </xf>
    <xf numFmtId="0" fontId="0" fillId="15" borderId="14" xfId="0" applyFont="1" applyFill="1" applyBorder="1" applyAlignment="1">
      <alignment horizontal="center" vertical="center" wrapText="1"/>
    </xf>
    <xf numFmtId="0" fontId="0" fillId="0" borderId="19" xfId="0" applyFont="1" applyFill="1" applyBorder="1" applyAlignment="1">
      <alignment horizontal="left" indent="1"/>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45" fillId="0" borderId="0" xfId="0" applyFont="1" applyAlignment="1">
      <alignment wrapText="1"/>
    </xf>
    <xf numFmtId="0" fontId="45" fillId="0" borderId="0" xfId="0" applyFont="1" applyAlignment="1">
      <alignment horizontal="center" wrapText="1"/>
    </xf>
    <xf numFmtId="2" fontId="45" fillId="0" borderId="0" xfId="0" applyNumberFormat="1" applyFont="1" applyAlignment="1">
      <alignment horizontal="center" wrapText="1"/>
    </xf>
    <xf numFmtId="0" fontId="0" fillId="0" borderId="11" xfId="0" applyFont="1" applyBorder="1" applyAlignment="1">
      <alignment vertical="center"/>
    </xf>
    <xf numFmtId="174" fontId="0" fillId="0" borderId="3" xfId="0" applyNumberFormat="1" applyFont="1" applyBorder="1" applyAlignment="1">
      <alignment horizontal="left" vertical="center"/>
    </xf>
    <xf numFmtId="174" fontId="0" fillId="0" borderId="12" xfId="0" applyNumberFormat="1" applyFont="1" applyBorder="1" applyAlignment="1">
      <alignment horizontal="left" vertical="center"/>
    </xf>
    <xf numFmtId="174" fontId="0" fillId="0" borderId="11" xfId="0" applyNumberFormat="1" applyFont="1" applyBorder="1" applyAlignment="1">
      <alignment horizontal="left" vertical="center"/>
    </xf>
    <xf numFmtId="0" fontId="0" fillId="0" borderId="0" xfId="0" applyFill="1"/>
    <xf numFmtId="0" fontId="0" fillId="0" borderId="11" xfId="0" applyBorder="1"/>
    <xf numFmtId="1" fontId="0" fillId="20" borderId="8" xfId="0" applyNumberFormat="1" applyFill="1" applyBorder="1"/>
    <xf numFmtId="1" fontId="0" fillId="20" borderId="14" xfId="0" applyNumberFormat="1" applyFill="1" applyBorder="1"/>
    <xf numFmtId="0" fontId="0" fillId="0" borderId="3" xfId="0" applyBorder="1"/>
    <xf numFmtId="1" fontId="0" fillId="20" borderId="0" xfId="0" applyNumberFormat="1" applyFill="1" applyBorder="1"/>
    <xf numFmtId="1" fontId="0" fillId="20" borderId="16" xfId="0" applyNumberFormat="1" applyFill="1" applyBorder="1"/>
    <xf numFmtId="0" fontId="0" fillId="0" borderId="12" xfId="0" applyBorder="1"/>
    <xf numFmtId="3" fontId="0" fillId="20" borderId="0" xfId="0" applyNumberFormat="1" applyFill="1" applyBorder="1"/>
    <xf numFmtId="3" fontId="0" fillId="20" borderId="16" xfId="0" applyNumberFormat="1" applyFill="1" applyBorder="1"/>
    <xf numFmtId="3" fontId="0" fillId="20" borderId="9" xfId="0" applyNumberFormat="1" applyFill="1" applyBorder="1"/>
    <xf numFmtId="3" fontId="0" fillId="20" borderId="18" xfId="0" applyNumberFormat="1" applyFill="1" applyBorder="1"/>
    <xf numFmtId="0" fontId="0" fillId="0" borderId="0" xfId="0" applyAlignment="1">
      <alignment wrapText="1"/>
    </xf>
    <xf numFmtId="3" fontId="0" fillId="15" borderId="8" xfId="0" applyNumberFormat="1" applyFill="1" applyBorder="1"/>
    <xf numFmtId="3" fontId="0" fillId="15" borderId="14" xfId="0" applyNumberFormat="1" applyFill="1" applyBorder="1"/>
    <xf numFmtId="3" fontId="0" fillId="15" borderId="0" xfId="0" applyNumberFormat="1" applyFill="1" applyBorder="1"/>
    <xf numFmtId="3" fontId="0" fillId="15" borderId="16" xfId="0" applyNumberFormat="1" applyFill="1" applyBorder="1"/>
    <xf numFmtId="3" fontId="0" fillId="15" borderId="9" xfId="0" applyNumberFormat="1" applyFill="1" applyBorder="1"/>
    <xf numFmtId="3" fontId="0" fillId="15" borderId="18" xfId="0" applyNumberFormat="1" applyFill="1" applyBorder="1"/>
    <xf numFmtId="2" fontId="0" fillId="15" borderId="0" xfId="4" applyNumberFormat="1" applyFont="1" applyFill="1" applyBorder="1"/>
    <xf numFmtId="2" fontId="0" fillId="15" borderId="13" xfId="4" applyNumberFormat="1" applyFont="1" applyFill="1" applyBorder="1"/>
    <xf numFmtId="2" fontId="0" fillId="15" borderId="8" xfId="4" applyNumberFormat="1" applyFont="1" applyFill="1" applyBorder="1"/>
    <xf numFmtId="2" fontId="0" fillId="15" borderId="14" xfId="4" applyNumberFormat="1" applyFont="1" applyFill="1" applyBorder="1"/>
    <xf numFmtId="2" fontId="0" fillId="15" borderId="15" xfId="4" applyNumberFormat="1" applyFont="1" applyFill="1" applyBorder="1"/>
    <xf numFmtId="2" fontId="0" fillId="15" borderId="16" xfId="4" applyNumberFormat="1" applyFont="1" applyFill="1" applyBorder="1"/>
    <xf numFmtId="2" fontId="0" fillId="15" borderId="17" xfId="4" applyNumberFormat="1" applyFont="1" applyFill="1" applyBorder="1"/>
    <xf numFmtId="2" fontId="0" fillId="15" borderId="9" xfId="4" applyNumberFormat="1" applyFont="1" applyFill="1" applyBorder="1"/>
    <xf numFmtId="2" fontId="0" fillId="15" borderId="18" xfId="4" applyNumberFormat="1" applyFont="1" applyFill="1" applyBorder="1"/>
    <xf numFmtId="2" fontId="0" fillId="15" borderId="0" xfId="0" applyNumberFormat="1" applyFont="1" applyFill="1"/>
    <xf numFmtId="0" fontId="0" fillId="15" borderId="0" xfId="0" applyFont="1" applyFill="1"/>
    <xf numFmtId="1" fontId="0" fillId="15" borderId="0" xfId="0" applyNumberFormat="1" applyFont="1" applyFill="1"/>
    <xf numFmtId="0" fontId="1" fillId="0" borderId="9" xfId="0" applyFont="1" applyFill="1" applyBorder="1"/>
    <xf numFmtId="0" fontId="1" fillId="0" borderId="0" xfId="0" applyFont="1" applyAlignment="1">
      <alignment horizontal="center"/>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51" fillId="0" borderId="32" xfId="0" applyFont="1" applyBorder="1" applyAlignment="1">
      <alignment horizontal="center"/>
    </xf>
    <xf numFmtId="0" fontId="51" fillId="0" borderId="0" xfId="0" applyFont="1" applyBorder="1" applyAlignment="1">
      <alignment horizontal="center"/>
    </xf>
    <xf numFmtId="0" fontId="7" fillId="0" borderId="0" xfId="0" applyFont="1" applyBorder="1"/>
    <xf numFmtId="0" fontId="52" fillId="0" borderId="0" xfId="0" applyFont="1" applyBorder="1" applyAlignment="1">
      <alignment horizontal="center"/>
    </xf>
    <xf numFmtId="0" fontId="7" fillId="0" borderId="0" xfId="0" applyFont="1" applyBorder="1" applyAlignment="1">
      <alignment horizontal="center" wrapText="1"/>
    </xf>
    <xf numFmtId="0" fontId="7" fillId="0" borderId="9" xfId="0" applyFont="1" applyBorder="1"/>
    <xf numFmtId="0" fontId="7" fillId="0" borderId="9" xfId="0" applyFont="1" applyBorder="1" applyAlignment="1">
      <alignment horizontal="center" wrapText="1"/>
    </xf>
    <xf numFmtId="0" fontId="7" fillId="0" borderId="0" xfId="0" applyFont="1" applyBorder="1" applyAlignment="1">
      <alignment horizontal="left" vertical="center" wrapText="1"/>
    </xf>
    <xf numFmtId="0" fontId="0" fillId="0" borderId="9" xfId="0" applyBorder="1" applyAlignment="1">
      <alignment horizontal="left" vertical="center" wrapText="1"/>
    </xf>
    <xf numFmtId="0" fontId="0" fillId="0" borderId="9" xfId="0" applyBorder="1"/>
    <xf numFmtId="0" fontId="0" fillId="0" borderId="9" xfId="0" applyBorder="1" applyAlignment="1">
      <alignment horizontal="center"/>
    </xf>
    <xf numFmtId="0" fontId="0" fillId="0" borderId="0" xfId="0" applyAlignment="1">
      <alignment horizontal="center" wrapText="1"/>
    </xf>
    <xf numFmtId="0" fontId="0" fillId="0" borderId="9" xfId="0" applyBorder="1" applyAlignment="1">
      <alignment horizontal="center" wrapText="1"/>
    </xf>
    <xf numFmtId="0" fontId="15" fillId="0" borderId="0" xfId="0" applyFont="1" applyAlignment="1">
      <alignment horizontal="center"/>
    </xf>
    <xf numFmtId="0" fontId="0" fillId="0" borderId="8" xfId="0" applyBorder="1"/>
    <xf numFmtId="0" fontId="0" fillId="0" borderId="0" xfId="0" applyBorder="1"/>
    <xf numFmtId="2" fontId="0" fillId="0" borderId="3" xfId="0" applyNumberFormat="1" applyFill="1" applyBorder="1" applyAlignment="1">
      <alignment horizontal="center"/>
    </xf>
    <xf numFmtId="2" fontId="0" fillId="0" borderId="12" xfId="0" applyNumberFormat="1" applyFill="1" applyBorder="1" applyAlignment="1">
      <alignment horizontal="center"/>
    </xf>
    <xf numFmtId="2" fontId="0" fillId="0" borderId="11" xfId="0" applyNumberFormat="1" applyFill="1" applyBorder="1" applyAlignment="1">
      <alignment horizontal="center"/>
    </xf>
    <xf numFmtId="4" fontId="0" fillId="20" borderId="11" xfId="0" applyNumberFormat="1" applyFill="1" applyBorder="1" applyAlignment="1">
      <alignment horizontal="center"/>
    </xf>
    <xf numFmtId="2" fontId="0" fillId="20" borderId="3" xfId="0" applyNumberFormat="1" applyFill="1" applyBorder="1" applyAlignment="1">
      <alignment horizontal="center"/>
    </xf>
    <xf numFmtId="2" fontId="0" fillId="20" borderId="12" xfId="0" applyNumberFormat="1" applyFill="1" applyBorder="1" applyAlignment="1">
      <alignment horizontal="center"/>
    </xf>
    <xf numFmtId="2" fontId="0" fillId="20" borderId="11" xfId="0" applyNumberFormat="1" applyFill="1" applyBorder="1" applyAlignment="1">
      <alignment horizontal="center"/>
    </xf>
    <xf numFmtId="175" fontId="7" fillId="0" borderId="0" xfId="0" applyNumberFormat="1" applyFont="1" applyBorder="1" applyAlignment="1">
      <alignment horizontal="center"/>
    </xf>
    <xf numFmtId="0" fontId="1" fillId="0" borderId="0" xfId="0" applyFont="1" applyAlignment="1">
      <alignment horizontal="center" wrapText="1"/>
    </xf>
    <xf numFmtId="1" fontId="0" fillId="0" borderId="0" xfId="0" applyNumberFormat="1" applyFont="1" applyBorder="1" applyAlignment="1">
      <alignment horizontal="center"/>
    </xf>
    <xf numFmtId="1" fontId="0" fillId="0" borderId="8" xfId="0" applyNumberFormat="1" applyFont="1" applyBorder="1" applyAlignment="1">
      <alignment horizontal="center"/>
    </xf>
    <xf numFmtId="1" fontId="0" fillId="0" borderId="9" xfId="0" applyNumberFormat="1" applyFont="1" applyBorder="1" applyAlignment="1">
      <alignment horizontal="center"/>
    </xf>
    <xf numFmtId="165" fontId="0" fillId="0" borderId="16" xfId="0" applyNumberFormat="1" applyFont="1" applyBorder="1" applyAlignment="1">
      <alignment horizontal="center"/>
    </xf>
    <xf numFmtId="165" fontId="0" fillId="0" borderId="18" xfId="0" applyNumberFormat="1" applyFont="1" applyBorder="1" applyAlignment="1">
      <alignment horizontal="center"/>
    </xf>
    <xf numFmtId="165" fontId="0" fillId="0" borderId="14" xfId="0" applyNumberFormat="1" applyFont="1" applyBorder="1" applyAlignment="1">
      <alignment horizontal="center"/>
    </xf>
    <xf numFmtId="2" fontId="15" fillId="15" borderId="2" xfId="0" applyNumberFormat="1" applyFont="1" applyFill="1" applyBorder="1" applyAlignment="1">
      <alignment horizontal="center" vertical="center" wrapText="1"/>
    </xf>
    <xf numFmtId="0" fontId="15" fillId="15" borderId="2" xfId="0" applyFont="1" applyFill="1" applyBorder="1" applyAlignment="1">
      <alignment horizontal="center" vertical="center" wrapText="1"/>
    </xf>
    <xf numFmtId="166" fontId="15" fillId="15" borderId="2" xfId="0" applyNumberFormat="1" applyFont="1" applyFill="1" applyBorder="1" applyAlignment="1">
      <alignment horizontal="center" vertical="center" wrapText="1"/>
    </xf>
    <xf numFmtId="2" fontId="0" fillId="0" borderId="12" xfId="0" applyNumberFormat="1" applyFont="1" applyFill="1" applyBorder="1" applyAlignment="1">
      <alignment horizontal="center" vertical="center" wrapText="1"/>
    </xf>
    <xf numFmtId="2" fontId="0" fillId="15" borderId="12" xfId="0" applyNumberFormat="1" applyFont="1" applyFill="1" applyBorder="1" applyAlignment="1">
      <alignment horizontal="center" vertical="center" wrapText="1"/>
    </xf>
    <xf numFmtId="2" fontId="15" fillId="15" borderId="12" xfId="0" applyNumberFormat="1" applyFont="1" applyFill="1" applyBorder="1" applyAlignment="1">
      <alignment horizontal="center" vertical="center" wrapText="1"/>
    </xf>
    <xf numFmtId="9" fontId="0" fillId="15" borderId="2" xfId="2" applyFont="1" applyFill="1" applyBorder="1" applyAlignment="1">
      <alignment horizontal="center" vertical="center" wrapText="1"/>
    </xf>
    <xf numFmtId="9" fontId="15" fillId="15" borderId="2" xfId="2" applyFont="1" applyFill="1" applyBorder="1" applyAlignment="1">
      <alignment horizontal="center" vertical="center" wrapText="1"/>
    </xf>
    <xf numFmtId="0" fontId="1" fillId="0" borderId="11" xfId="0" applyFont="1" applyBorder="1" applyAlignment="1">
      <alignment vertical="center" wrapText="1"/>
    </xf>
    <xf numFmtId="9" fontId="0" fillId="0" borderId="12" xfId="2" applyNumberFormat="1" applyFont="1" applyFill="1" applyBorder="1" applyAlignment="1">
      <alignment horizontal="center" vertical="center" wrapText="1"/>
    </xf>
    <xf numFmtId="9" fontId="0" fillId="14" borderId="0" xfId="2" applyFont="1" applyFill="1"/>
    <xf numFmtId="9" fontId="0" fillId="0" borderId="0" xfId="2" applyFont="1"/>
    <xf numFmtId="49" fontId="1" fillId="0" borderId="0" xfId="0" applyNumberFormat="1" applyFont="1" applyBorder="1" applyAlignment="1">
      <alignment horizontal="center" vertical="center" wrapText="1"/>
    </xf>
    <xf numFmtId="0" fontId="53" fillId="0" borderId="19" xfId="0" applyFont="1" applyBorder="1" applyAlignment="1">
      <alignment horizontal="left"/>
    </xf>
    <xf numFmtId="0" fontId="38" fillId="0" borderId="10" xfId="0" applyFont="1" applyBorder="1" applyAlignment="1">
      <alignment vertical="center" wrapText="1"/>
    </xf>
    <xf numFmtId="10" fontId="0" fillId="0" borderId="2" xfId="0" applyNumberFormat="1" applyFont="1" applyFill="1" applyBorder="1" applyAlignment="1">
      <alignment horizontal="center" vertical="center" wrapText="1"/>
    </xf>
    <xf numFmtId="0" fontId="0" fillId="15" borderId="15" xfId="0" applyFont="1" applyFill="1" applyBorder="1"/>
    <xf numFmtId="0" fontId="0" fillId="15" borderId="16" xfId="0" applyFont="1" applyFill="1" applyBorder="1"/>
    <xf numFmtId="0" fontId="0" fillId="15" borderId="17" xfId="0" applyFont="1" applyFill="1" applyBorder="1"/>
    <xf numFmtId="0" fontId="0" fillId="15" borderId="18" xfId="0" applyFont="1" applyFill="1" applyBorder="1"/>
    <xf numFmtId="0" fontId="0" fillId="15" borderId="13" xfId="0" applyFont="1" applyFill="1" applyBorder="1"/>
    <xf numFmtId="0" fontId="0" fillId="15" borderId="14" xfId="0" applyFont="1" applyFill="1" applyBorder="1"/>
    <xf numFmtId="0" fontId="38" fillId="0" borderId="17" xfId="0" applyFont="1" applyBorder="1" applyAlignment="1">
      <alignment horizontal="left" indent="1"/>
    </xf>
    <xf numFmtId="0" fontId="38" fillId="0" borderId="9" xfId="0" applyFont="1" applyBorder="1" applyAlignment="1">
      <alignment vertical="center" wrapText="1"/>
    </xf>
    <xf numFmtId="0" fontId="54" fillId="0" borderId="9" xfId="0" applyFont="1" applyBorder="1" applyAlignment="1">
      <alignment vertical="center" wrapText="1"/>
    </xf>
    <xf numFmtId="0" fontId="54" fillId="0" borderId="0" xfId="0" applyFont="1" applyBorder="1" applyAlignment="1">
      <alignment vertical="center" wrapText="1"/>
    </xf>
    <xf numFmtId="0" fontId="8" fillId="12" borderId="2" xfId="0" applyFont="1" applyFill="1" applyBorder="1" applyAlignment="1">
      <alignment horizontal="center"/>
    </xf>
    <xf numFmtId="0" fontId="12" fillId="0" borderId="0" xfId="0" applyFont="1"/>
    <xf numFmtId="165" fontId="0" fillId="20" borderId="2" xfId="0" applyNumberFormat="1" applyFont="1" applyFill="1" applyBorder="1" applyAlignment="1">
      <alignment horizontal="center" vertical="center"/>
    </xf>
    <xf numFmtId="0" fontId="0" fillId="15" borderId="2" xfId="0" applyFont="1" applyFill="1" applyBorder="1"/>
    <xf numFmtId="2" fontId="0" fillId="18" borderId="8" xfId="0" applyNumberFormat="1" applyFont="1" applyFill="1" applyBorder="1" applyAlignment="1">
      <alignment horizontal="center"/>
    </xf>
    <xf numFmtId="3" fontId="0" fillId="18" borderId="8" xfId="0" applyNumberFormat="1" applyFont="1" applyFill="1" applyBorder="1" applyAlignment="1">
      <alignment horizontal="center"/>
    </xf>
    <xf numFmtId="3" fontId="0" fillId="18" borderId="14" xfId="0" applyNumberFormat="1" applyFont="1" applyFill="1" applyBorder="1" applyAlignment="1">
      <alignment horizontal="center"/>
    </xf>
    <xf numFmtId="2" fontId="0" fillId="18" borderId="0" xfId="0" applyNumberFormat="1" applyFont="1" applyFill="1" applyBorder="1" applyAlignment="1">
      <alignment horizontal="center"/>
    </xf>
    <xf numFmtId="3" fontId="0" fillId="18" borderId="0" xfId="0" applyNumberFormat="1" applyFont="1" applyFill="1" applyBorder="1" applyAlignment="1">
      <alignment horizontal="center"/>
    </xf>
    <xf numFmtId="4" fontId="0" fillId="18" borderId="0" xfId="0" applyNumberFormat="1" applyFont="1" applyFill="1" applyBorder="1" applyAlignment="1">
      <alignment horizontal="center"/>
    </xf>
    <xf numFmtId="4" fontId="0" fillId="18" borderId="16" xfId="0" applyNumberFormat="1" applyFont="1" applyFill="1" applyBorder="1" applyAlignment="1">
      <alignment horizontal="center"/>
    </xf>
    <xf numFmtId="2" fontId="0" fillId="18" borderId="9" xfId="0" applyNumberFormat="1" applyFont="1" applyFill="1" applyBorder="1" applyAlignment="1">
      <alignment horizontal="center"/>
    </xf>
    <xf numFmtId="3" fontId="0" fillId="18" borderId="9" xfId="0" applyNumberFormat="1" applyFont="1" applyFill="1" applyBorder="1" applyAlignment="1">
      <alignment horizontal="center"/>
    </xf>
    <xf numFmtId="4" fontId="0" fillId="18" borderId="9" xfId="0" applyNumberFormat="1" applyFont="1" applyFill="1" applyBorder="1" applyAlignment="1">
      <alignment horizontal="center"/>
    </xf>
    <xf numFmtId="4" fontId="0" fillId="18" borderId="18" xfId="0" applyNumberFormat="1" applyFont="1" applyFill="1" applyBorder="1" applyAlignment="1">
      <alignment horizontal="center"/>
    </xf>
    <xf numFmtId="3" fontId="0" fillId="18" borderId="16" xfId="0" applyNumberFormat="1" applyFont="1" applyFill="1" applyBorder="1" applyAlignment="1">
      <alignment horizontal="center"/>
    </xf>
    <xf numFmtId="2" fontId="0" fillId="0" borderId="8" xfId="0" applyNumberFormat="1" applyFont="1" applyFill="1" applyBorder="1" applyAlignment="1">
      <alignment horizontal="center"/>
    </xf>
    <xf numFmtId="4" fontId="0" fillId="0" borderId="0" xfId="0" applyNumberFormat="1" applyFont="1" applyFill="1" applyBorder="1" applyAlignment="1">
      <alignment horizontal="center"/>
    </xf>
    <xf numFmtId="4" fontId="0" fillId="0" borderId="16" xfId="0" applyNumberFormat="1" applyFont="1" applyFill="1" applyBorder="1" applyAlignment="1">
      <alignment horizontal="center"/>
    </xf>
    <xf numFmtId="2" fontId="0" fillId="0" borderId="9" xfId="0" applyNumberFormat="1" applyFont="1" applyFill="1" applyBorder="1" applyAlignment="1">
      <alignment horizontal="center"/>
    </xf>
    <xf numFmtId="3" fontId="0" fillId="0" borderId="9" xfId="0" applyNumberFormat="1" applyFont="1" applyFill="1" applyBorder="1" applyAlignment="1">
      <alignment horizontal="center"/>
    </xf>
    <xf numFmtId="4" fontId="0" fillId="0" borderId="9" xfId="0" applyNumberFormat="1" applyFont="1" applyFill="1" applyBorder="1" applyAlignment="1">
      <alignment horizontal="center"/>
    </xf>
    <xf numFmtId="4" fontId="0" fillId="0" borderId="18" xfId="0" applyNumberFormat="1" applyFont="1" applyFill="1" applyBorder="1" applyAlignment="1">
      <alignment horizontal="center"/>
    </xf>
    <xf numFmtId="2" fontId="0" fillId="0" borderId="17" xfId="0" applyNumberFormat="1" applyFont="1" applyFill="1" applyBorder="1" applyAlignment="1">
      <alignment horizontal="center"/>
    </xf>
    <xf numFmtId="3" fontId="0" fillId="18" borderId="13" xfId="0" applyNumberFormat="1" applyFont="1" applyFill="1" applyBorder="1" applyAlignment="1">
      <alignment horizontal="center"/>
    </xf>
    <xf numFmtId="3" fontId="0" fillId="18" borderId="15" xfId="0" applyNumberFormat="1" applyFont="1" applyFill="1" applyBorder="1" applyAlignment="1">
      <alignment horizontal="center"/>
    </xf>
    <xf numFmtId="3" fontId="0" fillId="18" borderId="17" xfId="0" applyNumberFormat="1" applyFont="1" applyFill="1" applyBorder="1" applyAlignment="1">
      <alignment horizontal="center"/>
    </xf>
    <xf numFmtId="3" fontId="0" fillId="18" borderId="18" xfId="0" applyNumberFormat="1" applyFont="1" applyFill="1" applyBorder="1" applyAlignment="1">
      <alignment horizontal="center"/>
    </xf>
    <xf numFmtId="4" fontId="0" fillId="18" borderId="13" xfId="0" applyNumberFormat="1" applyFont="1" applyFill="1" applyBorder="1"/>
    <xf numFmtId="4" fontId="0" fillId="18" borderId="8" xfId="0" applyNumberFormat="1" applyFont="1" applyFill="1" applyBorder="1"/>
    <xf numFmtId="4" fontId="0" fillId="18" borderId="14" xfId="0" applyNumberFormat="1" applyFont="1" applyFill="1" applyBorder="1"/>
    <xf numFmtId="4" fontId="0" fillId="18" borderId="15" xfId="0" applyNumberFormat="1" applyFont="1" applyFill="1" applyBorder="1"/>
    <xf numFmtId="4" fontId="0" fillId="18" borderId="0" xfId="0" applyNumberFormat="1" applyFont="1" applyFill="1" applyBorder="1"/>
    <xf numFmtId="4" fontId="0" fillId="18" borderId="16" xfId="0" applyNumberFormat="1" applyFont="1" applyFill="1" applyBorder="1"/>
    <xf numFmtId="4" fontId="0" fillId="18" borderId="17" xfId="0" applyNumberFormat="1" applyFont="1" applyFill="1" applyBorder="1"/>
    <xf numFmtId="4" fontId="0" fillId="18" borderId="9" xfId="0" applyNumberFormat="1" applyFont="1" applyFill="1" applyBorder="1"/>
    <xf numFmtId="4" fontId="0" fillId="18" borderId="18" xfId="0" applyNumberFormat="1" applyFont="1" applyFill="1" applyBorder="1"/>
    <xf numFmtId="4" fontId="0" fillId="18" borderId="13" xfId="0" applyNumberFormat="1" applyFont="1" applyFill="1" applyBorder="1" applyAlignment="1">
      <alignment horizontal="center"/>
    </xf>
    <xf numFmtId="4" fontId="0" fillId="18" borderId="8" xfId="0" applyNumberFormat="1" applyFont="1" applyFill="1" applyBorder="1" applyAlignment="1">
      <alignment horizontal="center"/>
    </xf>
    <xf numFmtId="4" fontId="0" fillId="18" borderId="14" xfId="0" applyNumberFormat="1" applyFont="1" applyFill="1" applyBorder="1" applyAlignment="1">
      <alignment horizontal="center"/>
    </xf>
    <xf numFmtId="4" fontId="0" fillId="18" borderId="15" xfId="0" applyNumberFormat="1" applyFont="1" applyFill="1" applyBorder="1" applyAlignment="1">
      <alignment horizontal="center"/>
    </xf>
    <xf numFmtId="4" fontId="0" fillId="18" borderId="17" xfId="0" applyNumberFormat="1" applyFont="1" applyFill="1" applyBorder="1" applyAlignment="1">
      <alignment horizontal="center"/>
    </xf>
    <xf numFmtId="0" fontId="1" fillId="18" borderId="19" xfId="0" applyFont="1" applyFill="1" applyBorder="1" applyAlignment="1">
      <alignment horizontal="center"/>
    </xf>
    <xf numFmtId="0" fontId="1" fillId="18" borderId="10" xfId="0" applyFont="1" applyFill="1" applyBorder="1" applyAlignment="1">
      <alignment horizontal="center"/>
    </xf>
    <xf numFmtId="0" fontId="1" fillId="18" borderId="20" xfId="0" applyFont="1" applyFill="1" applyBorder="1" applyAlignment="1">
      <alignment horizontal="center"/>
    </xf>
    <xf numFmtId="165" fontId="0" fillId="0" borderId="0" xfId="0" applyNumberFormat="1" applyFont="1" applyBorder="1" applyAlignment="1">
      <alignment horizontal="center"/>
    </xf>
    <xf numFmtId="174" fontId="0" fillId="0" borderId="0" xfId="0" applyNumberFormat="1" applyFont="1" applyBorder="1" applyAlignment="1">
      <alignment horizontal="left" vertical="center"/>
    </xf>
    <xf numFmtId="174" fontId="15" fillId="0" borderId="0" xfId="0" applyNumberFormat="1" applyFont="1" applyBorder="1" applyAlignment="1">
      <alignment horizontal="left" vertical="center"/>
    </xf>
    <xf numFmtId="174" fontId="0" fillId="0" borderId="2" xfId="0" applyNumberFormat="1" applyFont="1" applyBorder="1" applyAlignment="1">
      <alignment horizontal="left" vertical="center"/>
    </xf>
    <xf numFmtId="2" fontId="1" fillId="0" borderId="10" xfId="0" applyNumberFormat="1" applyFont="1" applyBorder="1" applyAlignment="1">
      <alignment horizontal="center" wrapText="1"/>
    </xf>
    <xf numFmtId="3" fontId="1" fillId="0" borderId="20" xfId="0" applyNumberFormat="1" applyFont="1" applyBorder="1" applyAlignment="1">
      <alignment horizontal="center" wrapText="1"/>
    </xf>
    <xf numFmtId="0" fontId="7" fillId="0" borderId="0" xfId="0" applyFont="1" applyBorder="1" applyAlignment="1">
      <alignment horizontal="left" vertical="center" wrapText="1"/>
    </xf>
    <xf numFmtId="176" fontId="0" fillId="15" borderId="2" xfId="0" applyNumberFormat="1" applyFont="1" applyFill="1" applyBorder="1" applyAlignment="1">
      <alignment horizontal="center" vertical="center" wrapText="1"/>
    </xf>
    <xf numFmtId="167" fontId="0" fillId="0" borderId="0" xfId="0" applyNumberFormat="1"/>
    <xf numFmtId="165" fontId="0" fillId="17" borderId="0" xfId="0" applyNumberFormat="1" applyFont="1" applyFill="1" applyBorder="1"/>
    <xf numFmtId="165" fontId="0" fillId="0" borderId="15" xfId="0" applyNumberFormat="1" applyFont="1" applyFill="1" applyBorder="1"/>
    <xf numFmtId="165" fontId="0" fillId="0" borderId="0" xfId="0" applyNumberFormat="1" applyFont="1" applyFill="1" applyBorder="1"/>
    <xf numFmtId="165" fontId="0" fillId="0" borderId="16" xfId="0" applyNumberFormat="1" applyFont="1" applyFill="1" applyBorder="1"/>
    <xf numFmtId="165" fontId="0" fillId="0" borderId="17" xfId="0" applyNumberFormat="1" applyFont="1" applyFill="1" applyBorder="1"/>
    <xf numFmtId="165" fontId="0" fillId="0" borderId="9" xfId="0" applyNumberFormat="1" applyFont="1" applyFill="1" applyBorder="1"/>
    <xf numFmtId="165" fontId="0" fillId="0" borderId="18" xfId="0" applyNumberFormat="1" applyFont="1" applyFill="1" applyBorder="1"/>
    <xf numFmtId="165" fontId="0" fillId="0" borderId="13" xfId="0" applyNumberFormat="1" applyFont="1" applyFill="1" applyBorder="1"/>
    <xf numFmtId="165" fontId="0" fillId="0" borderId="8" xfId="0" applyNumberFormat="1" applyFont="1" applyFill="1" applyBorder="1"/>
    <xf numFmtId="165" fontId="0" fillId="0" borderId="14" xfId="0" applyNumberFormat="1" applyFont="1" applyFill="1" applyBorder="1"/>
    <xf numFmtId="165" fontId="0" fillId="15" borderId="19" xfId="0" applyNumberFormat="1" applyFont="1" applyFill="1" applyBorder="1"/>
    <xf numFmtId="165" fontId="0" fillId="15" borderId="10" xfId="0" applyNumberFormat="1" applyFont="1" applyFill="1" applyBorder="1"/>
    <xf numFmtId="165" fontId="0" fillId="15" borderId="20" xfId="0" applyNumberFormat="1" applyFont="1" applyFill="1" applyBorder="1"/>
    <xf numFmtId="0" fontId="11" fillId="0" borderId="0" xfId="0" applyFont="1" applyBorder="1"/>
    <xf numFmtId="10" fontId="38" fillId="15" borderId="20" xfId="2" applyNumberFormat="1" applyFont="1" applyFill="1" applyBorder="1" applyAlignment="1">
      <alignment horizontal="center" vertical="center" wrapText="1"/>
    </xf>
    <xf numFmtId="0" fontId="1" fillId="0" borderId="15" xfId="0" applyFont="1" applyFill="1" applyBorder="1" applyAlignment="1">
      <alignment horizontal="left" vertical="center" wrapText="1"/>
    </xf>
    <xf numFmtId="0" fontId="0" fillId="0" borderId="20" xfId="0" applyFont="1" applyFill="1" applyBorder="1" applyAlignment="1">
      <alignment vertical="center" wrapText="1"/>
    </xf>
    <xf numFmtId="10" fontId="0" fillId="15" borderId="20" xfId="2" applyNumberFormat="1" applyFont="1" applyFill="1" applyBorder="1" applyAlignment="1">
      <alignment horizontal="center" vertical="center" wrapText="1"/>
    </xf>
    <xf numFmtId="2" fontId="0" fillId="15" borderId="20" xfId="0" applyNumberFormat="1" applyFont="1" applyFill="1" applyBorder="1" applyAlignment="1">
      <alignment horizontal="center" vertical="center" wrapText="1"/>
    </xf>
    <xf numFmtId="0" fontId="1" fillId="0" borderId="14" xfId="0" applyFont="1" applyBorder="1" applyAlignment="1">
      <alignment vertical="center" wrapText="1"/>
    </xf>
    <xf numFmtId="0" fontId="38" fillId="0" borderId="16" xfId="0" applyFont="1" applyBorder="1" applyAlignment="1">
      <alignment vertical="center" wrapText="1"/>
    </xf>
    <xf numFmtId="0" fontId="38" fillId="0" borderId="18" xfId="0" applyFont="1" applyBorder="1" applyAlignment="1">
      <alignment vertical="center" wrapText="1"/>
    </xf>
    <xf numFmtId="2" fontId="0" fillId="0" borderId="13" xfId="4" applyNumberFormat="1" applyFont="1" applyFill="1" applyBorder="1"/>
    <xf numFmtId="2" fontId="0" fillId="0" borderId="8" xfId="4" applyNumberFormat="1" applyFont="1" applyFill="1" applyBorder="1"/>
    <xf numFmtId="2" fontId="0" fillId="0" borderId="14" xfId="4" applyNumberFormat="1" applyFont="1" applyFill="1" applyBorder="1"/>
    <xf numFmtId="2" fontId="0" fillId="0" borderId="15" xfId="4" applyNumberFormat="1" applyFont="1" applyFill="1" applyBorder="1"/>
    <xf numFmtId="2" fontId="0" fillId="0" borderId="16" xfId="4" applyNumberFormat="1" applyFont="1" applyFill="1" applyBorder="1"/>
    <xf numFmtId="2" fontId="0" fillId="0" borderId="17" xfId="4" applyNumberFormat="1" applyFont="1" applyFill="1" applyBorder="1"/>
    <xf numFmtId="2" fontId="0" fillId="0" borderId="9" xfId="4" applyNumberFormat="1" applyFont="1" applyFill="1" applyBorder="1"/>
    <xf numFmtId="2" fontId="0" fillId="0" borderId="18" xfId="4" applyNumberFormat="1" applyFont="1" applyFill="1" applyBorder="1"/>
    <xf numFmtId="0" fontId="11" fillId="15" borderId="0" xfId="0" applyFont="1" applyFill="1" applyBorder="1"/>
    <xf numFmtId="0" fontId="41" fillId="0" borderId="0" xfId="0" applyFont="1" applyFill="1"/>
    <xf numFmtId="0" fontId="11" fillId="15" borderId="0" xfId="0" applyFont="1" applyFill="1"/>
    <xf numFmtId="0" fontId="41" fillId="0" borderId="0" xfId="0" applyFont="1" applyBorder="1"/>
    <xf numFmtId="0" fontId="0" fillId="0" borderId="12" xfId="0" applyFont="1" applyFill="1" applyBorder="1" applyAlignment="1">
      <alignment vertical="center" wrapText="1"/>
    </xf>
    <xf numFmtId="10" fontId="0" fillId="15" borderId="2" xfId="0" applyNumberFormat="1" applyFont="1" applyFill="1" applyBorder="1" applyAlignment="1">
      <alignment horizontal="center" vertical="center" wrapText="1"/>
    </xf>
    <xf numFmtId="2" fontId="44" fillId="15" borderId="0" xfId="0" applyNumberFormat="1" applyFont="1" applyFill="1" applyAlignment="1">
      <alignment horizontal="center"/>
    </xf>
    <xf numFmtId="0" fontId="45" fillId="0" borderId="0" xfId="0" applyFont="1" applyAlignment="1">
      <alignment horizontal="left"/>
    </xf>
    <xf numFmtId="166" fontId="44" fillId="0" borderId="14" xfId="0" applyNumberFormat="1" applyFont="1" applyBorder="1" applyAlignment="1">
      <alignment horizontal="center"/>
    </xf>
    <xf numFmtId="166" fontId="44" fillId="0" borderId="16" xfId="0" applyNumberFormat="1" applyFont="1" applyBorder="1" applyAlignment="1">
      <alignment horizontal="center"/>
    </xf>
    <xf numFmtId="166" fontId="44" fillId="0" borderId="18" xfId="0" applyNumberFormat="1" applyFont="1" applyBorder="1" applyAlignment="1">
      <alignment horizontal="center"/>
    </xf>
    <xf numFmtId="2" fontId="44" fillId="0" borderId="19" xfId="0" applyNumberFormat="1" applyFont="1" applyBorder="1" applyAlignment="1">
      <alignment horizontal="center"/>
    </xf>
    <xf numFmtId="2" fontId="44" fillId="0" borderId="10" xfId="0" applyNumberFormat="1" applyFont="1" applyBorder="1" applyAlignment="1">
      <alignment horizontal="center"/>
    </xf>
    <xf numFmtId="2" fontId="44" fillId="0" borderId="20" xfId="0" applyNumberFormat="1" applyFont="1" applyBorder="1" applyAlignment="1">
      <alignment horizontal="center"/>
    </xf>
    <xf numFmtId="2" fontId="44" fillId="0" borderId="0" xfId="0" applyNumberFormat="1" applyFont="1" applyBorder="1" applyAlignment="1">
      <alignment horizontal="center"/>
    </xf>
    <xf numFmtId="0" fontId="44" fillId="0" borderId="0" xfId="0" applyFont="1" applyAlignment="1">
      <alignment horizontal="left" indent="2"/>
    </xf>
    <xf numFmtId="2" fontId="44" fillId="0" borderId="13" xfId="0" applyNumberFormat="1" applyFont="1" applyBorder="1" applyAlignment="1">
      <alignment horizontal="center"/>
    </xf>
    <xf numFmtId="2" fontId="44" fillId="0" borderId="8" xfId="0" applyNumberFormat="1" applyFont="1" applyBorder="1" applyAlignment="1">
      <alignment horizontal="center"/>
    </xf>
    <xf numFmtId="2" fontId="44" fillId="0" borderId="15" xfId="0" applyNumberFormat="1" applyFont="1" applyBorder="1" applyAlignment="1">
      <alignment horizontal="center"/>
    </xf>
    <xf numFmtId="2" fontId="44" fillId="0" borderId="17" xfId="0" applyNumberFormat="1" applyFont="1" applyBorder="1" applyAlignment="1">
      <alignment horizontal="center"/>
    </xf>
    <xf numFmtId="2" fontId="44" fillId="0" borderId="9" xfId="0" applyNumberFormat="1" applyFont="1" applyBorder="1" applyAlignment="1">
      <alignment horizontal="center"/>
    </xf>
    <xf numFmtId="0" fontId="38" fillId="0" borderId="20" xfId="0" applyFont="1" applyBorder="1" applyAlignment="1">
      <alignment vertical="center" wrapText="1"/>
    </xf>
    <xf numFmtId="0" fontId="56" fillId="0" borderId="0" xfId="0" applyFont="1" applyAlignment="1">
      <alignment horizontal="left"/>
    </xf>
    <xf numFmtId="0" fontId="44" fillId="15" borderId="0" xfId="0" applyFont="1" applyFill="1" applyAlignment="1">
      <alignment horizontal="center"/>
    </xf>
    <xf numFmtId="0" fontId="32" fillId="0" borderId="0" xfId="5" applyFont="1"/>
    <xf numFmtId="0" fontId="57" fillId="2" borderId="0" xfId="5" applyFont="1" applyFill="1" applyAlignment="1">
      <alignment horizontal="center"/>
    </xf>
    <xf numFmtId="0" fontId="58" fillId="3" borderId="4" xfId="5" applyFont="1" applyFill="1" applyBorder="1" applyAlignment="1">
      <alignment horizontal="center"/>
    </xf>
    <xf numFmtId="0" fontId="32" fillId="0" borderId="11" xfId="5" applyFont="1" applyBorder="1" applyAlignment="1">
      <alignment horizontal="center"/>
    </xf>
    <xf numFmtId="0" fontId="32" fillId="0" borderId="3" xfId="5" applyFont="1" applyBorder="1" applyAlignment="1">
      <alignment horizontal="center"/>
    </xf>
    <xf numFmtId="165" fontId="44" fillId="15" borderId="0" xfId="0" applyNumberFormat="1" applyFont="1" applyFill="1"/>
    <xf numFmtId="176" fontId="44" fillId="15" borderId="0" xfId="0" applyNumberFormat="1" applyFont="1" applyFill="1" applyAlignment="1">
      <alignment horizontal="center"/>
    </xf>
    <xf numFmtId="3" fontId="0" fillId="0" borderId="0" xfId="4" applyNumberFormat="1" applyFont="1"/>
    <xf numFmtId="165" fontId="0" fillId="0" borderId="0" xfId="0" applyNumberFormat="1" applyFont="1" applyAlignment="1">
      <alignment horizontal="center"/>
    </xf>
    <xf numFmtId="0" fontId="1" fillId="0" borderId="9" xfId="0" applyFont="1" applyBorder="1" applyAlignment="1">
      <alignment horizontal="center"/>
    </xf>
    <xf numFmtId="169" fontId="0" fillId="0" borderId="0" xfId="2" applyNumberFormat="1" applyFont="1" applyAlignment="1">
      <alignment horizontal="center"/>
    </xf>
    <xf numFmtId="0" fontId="30" fillId="0" borderId="24" xfId="6" applyFont="1" applyFill="1" applyBorder="1" applyAlignment="1">
      <alignment horizontal="left"/>
    </xf>
    <xf numFmtId="2" fontId="0" fillId="0" borderId="0" xfId="0" quotePrefix="1" applyNumberFormat="1" applyFont="1" applyAlignment="1"/>
    <xf numFmtId="0" fontId="54" fillId="0" borderId="0" xfId="0" applyFont="1"/>
    <xf numFmtId="10" fontId="0" fillId="0" borderId="12" xfId="0" applyNumberFormat="1" applyFont="1" applyFill="1" applyBorder="1" applyAlignment="1">
      <alignment horizontal="center" vertical="center" wrapText="1"/>
    </xf>
    <xf numFmtId="169" fontId="0" fillId="0" borderId="11" xfId="2" applyNumberFormat="1" applyFont="1" applyFill="1" applyBorder="1" applyAlignment="1">
      <alignment horizontal="center" vertical="center" wrapText="1"/>
    </xf>
    <xf numFmtId="0" fontId="0" fillId="0" borderId="17" xfId="0" applyFont="1" applyBorder="1" applyAlignment="1">
      <alignment horizontal="left" indent="1"/>
    </xf>
    <xf numFmtId="0" fontId="0" fillId="0" borderId="0" xfId="0" applyBorder="1" applyAlignment="1">
      <alignment horizontal="center" wrapText="1"/>
    </xf>
    <xf numFmtId="0" fontId="1" fillId="0" borderId="10" xfId="0" applyFont="1" applyBorder="1" applyAlignment="1">
      <alignment horizontal="center"/>
    </xf>
    <xf numFmtId="0" fontId="0" fillId="15" borderId="8" xfId="0" applyFill="1" applyBorder="1"/>
    <xf numFmtId="0" fontId="0" fillId="15" borderId="0" xfId="0" applyFill="1" applyBorder="1"/>
    <xf numFmtId="0" fontId="0" fillId="15" borderId="9" xfId="0" applyFill="1" applyBorder="1"/>
    <xf numFmtId="0" fontId="0" fillId="0" borderId="19" xfId="0" applyFont="1" applyFill="1" applyBorder="1" applyAlignment="1">
      <alignment horizontal="center"/>
    </xf>
    <xf numFmtId="0" fontId="0" fillId="15" borderId="14" xfId="0" applyFill="1" applyBorder="1"/>
    <xf numFmtId="0" fontId="0" fillId="15" borderId="16" xfId="0" applyFill="1" applyBorder="1"/>
    <xf numFmtId="0" fontId="0" fillId="15" borderId="18" xfId="0" applyFill="1" applyBorder="1"/>
    <xf numFmtId="0" fontId="1" fillId="0" borderId="0" xfId="0" applyFont="1" applyFill="1" applyBorder="1"/>
    <xf numFmtId="0" fontId="53" fillId="0" borderId="0" xfId="0" applyFont="1" applyBorder="1" applyAlignment="1">
      <alignment horizontal="left"/>
    </xf>
    <xf numFmtId="0" fontId="59" fillId="0" borderId="13" xfId="0" applyFont="1" applyBorder="1" applyAlignment="1">
      <alignment horizontal="left"/>
    </xf>
    <xf numFmtId="0" fontId="59" fillId="0" borderId="17" xfId="0" applyFont="1" applyBorder="1" applyAlignment="1">
      <alignment horizontal="left"/>
    </xf>
    <xf numFmtId="0" fontId="59" fillId="0" borderId="15" xfId="0" applyFont="1" applyBorder="1" applyAlignment="1">
      <alignment horizontal="left" vertical="center"/>
    </xf>
    <xf numFmtId="0" fontId="0" fillId="0" borderId="0" xfId="0" applyBorder="1" applyAlignment="1">
      <alignment vertical="center"/>
    </xf>
    <xf numFmtId="0" fontId="38" fillId="0" borderId="0" xfId="0" applyFont="1" applyAlignment="1">
      <alignment horizontal="center"/>
    </xf>
    <xf numFmtId="0" fontId="46" fillId="9" borderId="19" xfId="0" applyFont="1" applyFill="1" applyBorder="1" applyAlignment="1"/>
    <xf numFmtId="0" fontId="46" fillId="9" borderId="10" xfId="0" applyFont="1" applyFill="1" applyBorder="1" applyAlignment="1"/>
    <xf numFmtId="0" fontId="46" fillId="9" borderId="20" xfId="0" applyFont="1" applyFill="1" applyBorder="1" applyAlignment="1"/>
    <xf numFmtId="2" fontId="0" fillId="15" borderId="2" xfId="0" applyNumberFormat="1" applyFont="1" applyFill="1" applyBorder="1" applyAlignment="1">
      <alignment horizontal="center"/>
    </xf>
    <xf numFmtId="0" fontId="21" fillId="0" borderId="33" xfId="5" applyFont="1" applyFill="1" applyBorder="1" applyAlignment="1">
      <alignment horizontal="center" vertical="center"/>
    </xf>
    <xf numFmtId="0" fontId="21" fillId="0" borderId="8" xfId="5" applyFont="1" applyFill="1" applyBorder="1" applyAlignment="1">
      <alignment horizontal="center" vertical="center"/>
    </xf>
    <xf numFmtId="0" fontId="21" fillId="0" borderId="34" xfId="5" applyFont="1" applyFill="1" applyBorder="1" applyAlignment="1">
      <alignment horizontal="center" vertical="center"/>
    </xf>
    <xf numFmtId="0" fontId="54" fillId="0" borderId="9" xfId="0" applyFont="1" applyBorder="1" applyAlignment="1">
      <alignment vertical="center"/>
    </xf>
    <xf numFmtId="0" fontId="54" fillId="0" borderId="0" xfId="0" applyFont="1" applyAlignment="1">
      <alignment horizontal="left"/>
    </xf>
    <xf numFmtId="0" fontId="1" fillId="0" borderId="0" xfId="0" applyFont="1" applyAlignment="1">
      <alignment horizontal="center" wrapText="1"/>
    </xf>
    <xf numFmtId="0" fontId="53" fillId="0" borderId="10" xfId="0" applyFont="1" applyBorder="1" applyAlignment="1">
      <alignment horizontal="left" vertical="top" wrapText="1"/>
    </xf>
    <xf numFmtId="0" fontId="0" fillId="0" borderId="0" xfId="0" applyFont="1" applyBorder="1" applyAlignment="1">
      <alignment horizontal="left" vertical="center" wrapText="1" indent="1"/>
    </xf>
    <xf numFmtId="3" fontId="0" fillId="0" borderId="0" xfId="0" applyNumberFormat="1" applyFont="1" applyFill="1" applyBorder="1"/>
    <xf numFmtId="0" fontId="0" fillId="0" borderId="0" xfId="0" applyFont="1" applyFill="1" applyBorder="1" applyAlignment="1">
      <alignment horizontal="left" indent="2"/>
    </xf>
    <xf numFmtId="0" fontId="0" fillId="14" borderId="13" xfId="0" applyFont="1" applyFill="1" applyBorder="1" applyAlignment="1">
      <alignment horizontal="right"/>
    </xf>
    <xf numFmtId="0" fontId="0" fillId="14" borderId="8" xfId="0" applyFont="1" applyFill="1" applyBorder="1" applyAlignment="1">
      <alignment horizontal="right"/>
    </xf>
    <xf numFmtId="0" fontId="0" fillId="14" borderId="14" xfId="0" applyFont="1" applyFill="1" applyBorder="1" applyAlignment="1">
      <alignment horizontal="right"/>
    </xf>
    <xf numFmtId="0" fontId="0" fillId="14" borderId="15" xfId="0" applyFont="1" applyFill="1" applyBorder="1" applyAlignment="1">
      <alignment horizontal="right"/>
    </xf>
    <xf numFmtId="0" fontId="0" fillId="14" borderId="0" xfId="0" applyFont="1" applyFill="1" applyBorder="1" applyAlignment="1">
      <alignment horizontal="right"/>
    </xf>
    <xf numFmtId="0" fontId="0" fillId="14" borderId="16" xfId="0" applyFont="1" applyFill="1" applyBorder="1" applyAlignment="1">
      <alignment horizontal="right"/>
    </xf>
    <xf numFmtId="0" fontId="0" fillId="14" borderId="17" xfId="0" applyFont="1" applyFill="1" applyBorder="1" applyAlignment="1">
      <alignment horizontal="right"/>
    </xf>
    <xf numFmtId="0" fontId="0" fillId="14" borderId="9" xfId="0" applyFont="1" applyFill="1" applyBorder="1" applyAlignment="1">
      <alignment horizontal="right"/>
    </xf>
    <xf numFmtId="0" fontId="0" fillId="14" borderId="18" xfId="0" applyFont="1" applyFill="1" applyBorder="1" applyAlignment="1">
      <alignment horizontal="right"/>
    </xf>
    <xf numFmtId="0" fontId="53" fillId="0" borderId="19" xfId="0" applyFont="1" applyBorder="1" applyAlignment="1">
      <alignment horizontal="left" vertical="top"/>
    </xf>
    <xf numFmtId="0" fontId="0" fillId="0" borderId="9" xfId="0" applyFont="1" applyBorder="1" applyAlignment="1">
      <alignment horizontal="left"/>
    </xf>
    <xf numFmtId="0" fontId="0" fillId="0" borderId="0" xfId="0" applyFont="1" applyAlignment="1">
      <alignment horizontal="right"/>
    </xf>
    <xf numFmtId="2" fontId="0" fillId="0" borderId="0" xfId="0" applyNumberFormat="1" applyFont="1" applyAlignment="1">
      <alignment horizontal="right"/>
    </xf>
    <xf numFmtId="166" fontId="0" fillId="0" borderId="0" xfId="0" applyNumberFormat="1" applyFont="1" applyAlignment="1">
      <alignment horizontal="right"/>
    </xf>
    <xf numFmtId="0" fontId="62" fillId="0" borderId="0" xfId="5" applyFont="1" applyFill="1" applyBorder="1" applyAlignment="1">
      <alignment horizontal="left" vertical="center"/>
    </xf>
    <xf numFmtId="0" fontId="1" fillId="0" borderId="19" xfId="0" applyFont="1" applyBorder="1" applyAlignment="1">
      <alignment vertical="center"/>
    </xf>
    <xf numFmtId="0" fontId="1" fillId="0" borderId="10" xfId="0" applyFont="1" applyBorder="1" applyAlignment="1">
      <alignment vertical="center" wrapText="1"/>
    </xf>
    <xf numFmtId="0" fontId="1" fillId="15" borderId="2" xfId="0" applyFont="1" applyFill="1" applyBorder="1" applyAlignment="1">
      <alignment horizontal="center" vertical="center"/>
    </xf>
    <xf numFmtId="1" fontId="0" fillId="15" borderId="2" xfId="0" applyNumberFormat="1" applyFont="1" applyFill="1" applyBorder="1" applyAlignment="1">
      <alignment horizontal="center"/>
    </xf>
    <xf numFmtId="0" fontId="20" fillId="0" borderId="23" xfId="5" applyFont="1" applyFill="1" applyBorder="1" applyAlignment="1">
      <alignment horizontal="center"/>
    </xf>
    <xf numFmtId="0" fontId="20" fillId="0" borderId="24" xfId="5" applyFont="1" applyFill="1" applyBorder="1" applyAlignment="1">
      <alignment horizontal="center"/>
    </xf>
    <xf numFmtId="0" fontId="21" fillId="0" borderId="23" xfId="5" applyFont="1" applyFill="1" applyBorder="1" applyAlignment="1">
      <alignment horizontal="center"/>
    </xf>
    <xf numFmtId="0" fontId="21" fillId="0" borderId="24" xfId="5" applyFont="1" applyFill="1" applyBorder="1" applyAlignment="1">
      <alignment horizontal="center"/>
    </xf>
    <xf numFmtId="0" fontId="25" fillId="0" borderId="9" xfId="5" applyFont="1" applyFill="1" applyBorder="1" applyAlignment="1">
      <alignment horizontal="left" vertical="center"/>
    </xf>
    <xf numFmtId="0" fontId="63" fillId="0" borderId="9" xfId="5" applyFont="1" applyFill="1" applyBorder="1" applyAlignment="1">
      <alignment horizontal="left" vertical="center"/>
    </xf>
    <xf numFmtId="10" fontId="63" fillId="0" borderId="9" xfId="5" applyNumberFormat="1" applyFont="1" applyFill="1" applyBorder="1" applyAlignment="1">
      <alignment horizontal="left" vertical="center"/>
    </xf>
    <xf numFmtId="0" fontId="53" fillId="0" borderId="19" xfId="0" applyFont="1" applyBorder="1" applyAlignment="1">
      <alignment horizontal="left" vertical="top" wrapText="1"/>
    </xf>
    <xf numFmtId="0" fontId="53" fillId="0" borderId="10" xfId="0" applyFont="1" applyBorder="1" applyAlignment="1">
      <alignment horizontal="left" vertical="top" wrapText="1"/>
    </xf>
    <xf numFmtId="0" fontId="15" fillId="0" borderId="19" xfId="0" applyFont="1" applyBorder="1" applyAlignment="1">
      <alignment horizontal="center"/>
    </xf>
    <xf numFmtId="0" fontId="15" fillId="0" borderId="10" xfId="0" applyFont="1" applyBorder="1" applyAlignment="1">
      <alignment horizontal="center"/>
    </xf>
    <xf numFmtId="0" fontId="15" fillId="0" borderId="20" xfId="0" applyFont="1" applyBorder="1" applyAlignment="1">
      <alignment horizontal="center"/>
    </xf>
    <xf numFmtId="0" fontId="1" fillId="0" borderId="2" xfId="0" applyFont="1" applyBorder="1" applyAlignment="1">
      <alignment horizontal="center" vertical="center" wrapText="1"/>
    </xf>
    <xf numFmtId="0" fontId="15" fillId="0" borderId="2" xfId="0" applyFont="1" applyBorder="1" applyAlignment="1">
      <alignment horizontal="center"/>
    </xf>
    <xf numFmtId="0" fontId="46" fillId="9" borderId="19" xfId="0" applyFont="1" applyFill="1" applyBorder="1" applyAlignment="1">
      <alignment horizontal="center"/>
    </xf>
    <xf numFmtId="0" fontId="46" fillId="9" borderId="10" xfId="0" applyFont="1" applyFill="1" applyBorder="1" applyAlignment="1">
      <alignment horizontal="center"/>
    </xf>
    <xf numFmtId="0" fontId="1" fillId="0" borderId="19" xfId="0" applyFont="1" applyBorder="1" applyAlignment="1">
      <alignment horizontal="center"/>
    </xf>
    <xf numFmtId="0" fontId="1" fillId="0" borderId="10" xfId="0" applyFont="1" applyBorder="1" applyAlignment="1">
      <alignment horizontal="center"/>
    </xf>
    <xf numFmtId="0" fontId="1" fillId="0" borderId="20" xfId="0" applyFont="1" applyBorder="1" applyAlignment="1">
      <alignment horizont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12" xfId="0" applyFont="1" applyBorder="1" applyAlignment="1">
      <alignment horizontal="center" vertical="center"/>
    </xf>
    <xf numFmtId="0" fontId="1" fillId="0" borderId="0" xfId="0" applyFont="1" applyAlignment="1">
      <alignment horizontal="center" wrapText="1"/>
    </xf>
    <xf numFmtId="0" fontId="15" fillId="0" borderId="0" xfId="0" applyFont="1" applyAlignment="1">
      <alignment horizontal="center"/>
    </xf>
    <xf numFmtId="0" fontId="7" fillId="0" borderId="0" xfId="0" applyFont="1" applyBorder="1" applyAlignment="1">
      <alignment horizontal="left" vertical="center" wrapText="1"/>
    </xf>
    <xf numFmtId="0" fontId="51" fillId="0" borderId="0" xfId="0" applyFont="1" applyBorder="1" applyAlignment="1">
      <alignment horizontal="center"/>
    </xf>
    <xf numFmtId="0" fontId="52" fillId="0" borderId="0" xfId="0" applyFont="1" applyBorder="1" applyAlignment="1">
      <alignment horizontal="center"/>
    </xf>
    <xf numFmtId="0" fontId="33" fillId="7" borderId="6" xfId="5" applyFont="1" applyFill="1" applyBorder="1" applyAlignment="1">
      <alignment horizontal="right" vertical="top" wrapText="1"/>
    </xf>
    <xf numFmtId="0" fontId="33" fillId="7" borderId="7" xfId="5" applyFont="1" applyFill="1" applyBorder="1" applyAlignment="1">
      <alignment horizontal="right" vertical="top" wrapText="1"/>
    </xf>
    <xf numFmtId="0" fontId="33" fillId="7" borderId="5" xfId="5" applyFont="1" applyFill="1" applyBorder="1" applyAlignment="1">
      <alignment horizontal="right" vertical="top" wrapText="1"/>
    </xf>
    <xf numFmtId="0" fontId="33" fillId="6" borderId="6" xfId="5" applyFont="1" applyFill="1" applyBorder="1" applyAlignment="1">
      <alignment horizontal="right" vertical="center" wrapText="1"/>
    </xf>
    <xf numFmtId="0" fontId="33" fillId="6" borderId="7" xfId="5" applyFont="1" applyFill="1" applyBorder="1" applyAlignment="1">
      <alignment horizontal="right" vertical="center" wrapText="1"/>
    </xf>
    <xf numFmtId="0" fontId="33" fillId="6" borderId="5" xfId="5" applyFont="1" applyFill="1" applyBorder="1" applyAlignment="1">
      <alignment horizontal="right" vertical="center" wrapText="1"/>
    </xf>
    <xf numFmtId="0" fontId="39" fillId="6" borderId="6" xfId="5" applyFont="1" applyFill="1" applyBorder="1" applyAlignment="1">
      <alignment horizontal="right" vertical="center" wrapText="1"/>
    </xf>
    <xf numFmtId="0" fontId="39" fillId="6" borderId="7" xfId="5" applyFont="1" applyFill="1" applyBorder="1" applyAlignment="1">
      <alignment horizontal="right" vertical="center" wrapText="1"/>
    </xf>
    <xf numFmtId="0" fontId="39" fillId="6" borderId="5" xfId="5" applyFont="1" applyFill="1" applyBorder="1" applyAlignment="1">
      <alignment horizontal="right" vertical="center" wrapText="1"/>
    </xf>
  </cellXfs>
  <cellStyles count="7">
    <cellStyle name="Comma" xfId="4" builtinId="3"/>
    <cellStyle name="Hyperlink" xfId="6" builtinId="8"/>
    <cellStyle name="Normal" xfId="0" builtinId="0"/>
    <cellStyle name="Normal 2" xfId="1"/>
    <cellStyle name="Normal 2 2" xfId="5"/>
    <cellStyle name="Normal 3" xfId="3"/>
    <cellStyle name="Percent" xfId="2" builtinId="5"/>
  </cellStyles>
  <dxfs count="6">
    <dxf>
      <numFmt numFmtId="177" formatCode="0;\-0;;@"/>
    </dxf>
    <dxf>
      <numFmt numFmtId="177" formatCode="0;\-0;;@"/>
    </dxf>
    <dxf>
      <fill>
        <patternFill>
          <bgColor rgb="FFFFFF99"/>
        </patternFill>
      </fill>
    </dxf>
    <dxf>
      <fill>
        <patternFill>
          <bgColor rgb="FFFFFF99"/>
        </patternFill>
      </fill>
    </dxf>
    <dxf>
      <fill>
        <patternFill>
          <bgColor rgb="FF00B050"/>
        </patternFill>
      </fill>
    </dxf>
    <dxf>
      <font>
        <color rgb="FFFF0000"/>
      </font>
    </dxf>
  </dxfs>
  <tableStyles count="0" defaultTableStyle="TableStyleMedium2" defaultPivotStyle="PivotStyleMedium9"/>
  <colors>
    <mruColors>
      <color rgb="FFFFFF99"/>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3.xml"/><Relationship Id="rId18" Type="http://schemas.openxmlformats.org/officeDocument/2006/relationships/chartsheet" Target="chartsheets/sheet8.xml"/><Relationship Id="rId26" Type="http://schemas.openxmlformats.org/officeDocument/2006/relationships/worksheet" Target="worksheets/sheet11.xml"/><Relationship Id="rId3" Type="http://schemas.openxmlformats.org/officeDocument/2006/relationships/worksheet" Target="worksheets/sheet3.xml"/><Relationship Id="rId21" Type="http://schemas.openxmlformats.org/officeDocument/2006/relationships/chartsheet" Target="chartsheets/sheet1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chartsheet" Target="chartsheets/sheet2.xml"/><Relationship Id="rId17" Type="http://schemas.openxmlformats.org/officeDocument/2006/relationships/chartsheet" Target="chartsheets/sheet7.xml"/><Relationship Id="rId25" Type="http://schemas.openxmlformats.org/officeDocument/2006/relationships/chartsheet" Target="chartsheets/sheet1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hartsheet" Target="chartsheets/sheet6.xml"/><Relationship Id="rId20" Type="http://schemas.openxmlformats.org/officeDocument/2006/relationships/chartsheet" Target="chartsheets/sheet10.xml"/><Relationship Id="rId29" Type="http://schemas.openxmlformats.org/officeDocument/2006/relationships/worksheet" Target="worksheets/sheet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hartsheet" Target="chartsheets/sheet1.xml"/><Relationship Id="rId24" Type="http://schemas.openxmlformats.org/officeDocument/2006/relationships/chartsheet" Target="chartsheets/sheet1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hartsheet" Target="chartsheets/sheet5.xml"/><Relationship Id="rId23" Type="http://schemas.openxmlformats.org/officeDocument/2006/relationships/chartsheet" Target="chartsheets/sheet13.xml"/><Relationship Id="rId28" Type="http://schemas.openxmlformats.org/officeDocument/2006/relationships/worksheet" Target="worksheets/sheet13.xml"/><Relationship Id="rId10" Type="http://schemas.openxmlformats.org/officeDocument/2006/relationships/worksheet" Target="worksheets/sheet10.xml"/><Relationship Id="rId19" Type="http://schemas.openxmlformats.org/officeDocument/2006/relationships/chartsheet" Target="chartsheets/sheet9.xml"/><Relationship Id="rId31" Type="http://schemas.openxmlformats.org/officeDocument/2006/relationships/worksheet" Target="worksheets/sheet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4.xml"/><Relationship Id="rId22" Type="http://schemas.openxmlformats.org/officeDocument/2006/relationships/chartsheet" Target="chartsheets/sheet12.xml"/><Relationship Id="rId27" Type="http://schemas.openxmlformats.org/officeDocument/2006/relationships/worksheet" Target="worksheets/sheet12.xml"/><Relationship Id="rId30" Type="http://schemas.openxmlformats.org/officeDocument/2006/relationships/worksheet" Target="worksheets/sheet15.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2. Energy Use and CO2: Baseline Scenario </a:t>
            </a:r>
          </a:p>
          <a:p>
            <a:pPr>
              <a:defRPr/>
            </a:pPr>
            <a:r>
              <a:rPr lang="en-US"/>
              <a:t>(2015=100)</a:t>
            </a:r>
          </a:p>
        </c:rich>
      </c:tx>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8.4473771764444913E-2"/>
          <c:y val="0.1104817750271294"/>
          <c:w val="0.87763890429189373"/>
          <c:h val="0.75564614181169865"/>
        </c:manualLayout>
      </c:layout>
      <c:lineChart>
        <c:grouping val="standard"/>
        <c:varyColors val="0"/>
        <c:ser>
          <c:idx val="4"/>
          <c:order val="0"/>
          <c:tx>
            <c:strRef>
              <c:f>BaselineFiguresData!$B$40</c:f>
              <c:strCache>
                <c:ptCount val="1"/>
                <c:pt idx="0">
                  <c:v>GDP real LCU</c:v>
                </c:pt>
              </c:strCache>
            </c:strRef>
          </c:tx>
          <c:spPr>
            <a:ln w="28575" cap="rnd">
              <a:solidFill>
                <a:schemeClr val="accent6"/>
              </a:solidFill>
              <a:round/>
            </a:ln>
            <a:effectLst/>
          </c:spPr>
          <c:marker>
            <c:symbol val="none"/>
          </c:marker>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BaselineFiguresData!$E$40:$T$40</c:f>
              <c:numCache>
                <c:formatCode>#,##0</c:formatCode>
                <c:ptCount val="16"/>
                <c:pt idx="0">
                  <c:v>100</c:v>
                </c:pt>
                <c:pt idx="1">
                  <c:v>106.4899688892104</c:v>
                </c:pt>
                <c:pt idx="2">
                  <c:v>113.09234696034143</c:v>
                </c:pt>
                <c:pt idx="3">
                  <c:v>119.87788777796177</c:v>
                </c:pt>
                <c:pt idx="4">
                  <c:v>127.0705610446396</c:v>
                </c:pt>
                <c:pt idx="5">
                  <c:v>134.69479470731795</c:v>
                </c:pt>
                <c:pt idx="6">
                  <c:v>142.77648238975706</c:v>
                </c:pt>
                <c:pt idx="7">
                  <c:v>151.34307133314249</c:v>
                </c:pt>
                <c:pt idx="8">
                  <c:v>160.23447677396464</c:v>
                </c:pt>
                <c:pt idx="9">
                  <c:v>169.44795918846759</c:v>
                </c:pt>
                <c:pt idx="10">
                  <c:v>178.97940689281887</c:v>
                </c:pt>
                <c:pt idx="11">
                  <c:v>188.82327427192394</c:v>
                </c:pt>
                <c:pt idx="12">
                  <c:v>198.9725252640398</c:v>
                </c:pt>
                <c:pt idx="13">
                  <c:v>209.41858284040191</c:v>
                </c:pt>
                <c:pt idx="14">
                  <c:v>220.1512852109725</c:v>
                </c:pt>
                <c:pt idx="15">
                  <c:v>231.15884947152114</c:v>
                </c:pt>
              </c:numCache>
            </c:numRef>
          </c:val>
          <c:smooth val="0"/>
          <c:extLst>
            <c:ext xmlns:c16="http://schemas.microsoft.com/office/drawing/2014/chart" uri="{C3380CC4-5D6E-409C-BE32-E72D297353CC}">
              <c16:uniqueId val="{00000000-2843-4851-A8DC-3D776D664A4D}"/>
            </c:ext>
          </c:extLst>
        </c:ser>
        <c:ser>
          <c:idx val="2"/>
          <c:order val="1"/>
          <c:tx>
            <c:strRef>
              <c:f>BaselineFiguresData!$B$41</c:f>
              <c:strCache>
                <c:ptCount val="1"/>
                <c:pt idx="0">
                  <c:v>Energy use</c:v>
                </c:pt>
              </c:strCache>
            </c:strRef>
          </c:tx>
          <c:spPr>
            <a:ln w="25400" cap="rnd">
              <a:solidFill>
                <a:schemeClr val="accent3"/>
              </a:solidFill>
              <a:round/>
            </a:ln>
            <a:effectLst/>
          </c:spPr>
          <c:marker>
            <c:symbol val="triangle"/>
            <c:size val="8"/>
            <c:spPr>
              <a:noFill/>
              <a:ln w="12700">
                <a:solidFill>
                  <a:schemeClr val="accent3"/>
                </a:solidFill>
              </a:ln>
              <a:effectLst/>
            </c:spPr>
          </c:marker>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BaselineFiguresData!$E$41:$T$41</c:f>
              <c:numCache>
                <c:formatCode>#,##0</c:formatCode>
                <c:ptCount val="16"/>
                <c:pt idx="0">
                  <c:v>100</c:v>
                </c:pt>
                <c:pt idx="1">
                  <c:v>102.12451957291775</c:v>
                </c:pt>
                <c:pt idx="2">
                  <c:v>102.29033246366497</c:v>
                </c:pt>
                <c:pt idx="3">
                  <c:v>103.35564277653462</c:v>
                </c:pt>
                <c:pt idx="4">
                  <c:v>104.63878340399206</c:v>
                </c:pt>
                <c:pt idx="5">
                  <c:v>106.03561215969968</c:v>
                </c:pt>
                <c:pt idx="6">
                  <c:v>108.28447030876455</c:v>
                </c:pt>
                <c:pt idx="7">
                  <c:v>110.36830658005074</c:v>
                </c:pt>
                <c:pt idx="8">
                  <c:v>112.49218597088888</c:v>
                </c:pt>
                <c:pt idx="9">
                  <c:v>114.65020799000069</c:v>
                </c:pt>
                <c:pt idx="10">
                  <c:v>116.83702849738037</c:v>
                </c:pt>
                <c:pt idx="11">
                  <c:v>119.04773399697841</c:v>
                </c:pt>
                <c:pt idx="12">
                  <c:v>121.27775442999878</c:v>
                </c:pt>
                <c:pt idx="13">
                  <c:v>123.52280397302337</c:v>
                </c:pt>
                <c:pt idx="14">
                  <c:v>125.77884301516309</c:v>
                </c:pt>
                <c:pt idx="15">
                  <c:v>128.04205689678756</c:v>
                </c:pt>
              </c:numCache>
            </c:numRef>
          </c:val>
          <c:smooth val="0"/>
          <c:extLst>
            <c:ext xmlns:c16="http://schemas.microsoft.com/office/drawing/2014/chart" uri="{C3380CC4-5D6E-409C-BE32-E72D297353CC}">
              <c16:uniqueId val="{00000001-2843-4851-A8DC-3D776D664A4D}"/>
            </c:ext>
          </c:extLst>
        </c:ser>
        <c:ser>
          <c:idx val="0"/>
          <c:order val="2"/>
          <c:tx>
            <c:strRef>
              <c:f>BaselineFiguresData!$B$42</c:f>
              <c:strCache>
                <c:ptCount val="1"/>
                <c:pt idx="0">
                  <c:v>CO2</c:v>
                </c:pt>
              </c:strCache>
            </c:strRef>
          </c:tx>
          <c:spPr>
            <a:ln w="28575" cap="rnd">
              <a:solidFill>
                <a:schemeClr val="accent1"/>
              </a:solidFill>
              <a:round/>
            </a:ln>
            <a:effectLst/>
          </c:spPr>
          <c:marker>
            <c:symbol val="none"/>
          </c:marker>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BaselineFiguresData!$E$42:$T$42</c:f>
              <c:numCache>
                <c:formatCode>#,##0</c:formatCode>
                <c:ptCount val="16"/>
                <c:pt idx="0">
                  <c:v>100</c:v>
                </c:pt>
                <c:pt idx="1">
                  <c:v>101.31363496475203</c:v>
                </c:pt>
                <c:pt idx="2">
                  <c:v>100.79129603280936</c:v>
                </c:pt>
                <c:pt idx="3">
                  <c:v>101.25309313501802</c:v>
                </c:pt>
                <c:pt idx="4">
                  <c:v>101.94895507969011</c:v>
                </c:pt>
                <c:pt idx="5">
                  <c:v>102.73077376014602</c:v>
                </c:pt>
                <c:pt idx="6">
                  <c:v>104.71324078118401</c:v>
                </c:pt>
                <c:pt idx="7">
                  <c:v>106.45559285432776</c:v>
                </c:pt>
                <c:pt idx="8">
                  <c:v>108.22096951995758</c:v>
                </c:pt>
                <c:pt idx="9">
                  <c:v>110.00394976350866</c:v>
                </c:pt>
                <c:pt idx="10">
                  <c:v>111.79948292286549</c:v>
                </c:pt>
                <c:pt idx="11">
                  <c:v>113.60278807938698</c:v>
                </c:pt>
                <c:pt idx="12">
                  <c:v>115.40927976299685</c:v>
                </c:pt>
                <c:pt idx="13">
                  <c:v>117.21451202641568</c:v>
                </c:pt>
                <c:pt idx="14">
                  <c:v>119.01413548749555</c:v>
                </c:pt>
                <c:pt idx="15">
                  <c:v>120.8038635440334</c:v>
                </c:pt>
              </c:numCache>
            </c:numRef>
          </c:val>
          <c:smooth val="0"/>
          <c:extLst>
            <c:ext xmlns:c16="http://schemas.microsoft.com/office/drawing/2014/chart" uri="{C3380CC4-5D6E-409C-BE32-E72D297353CC}">
              <c16:uniqueId val="{00000002-2843-4851-A8DC-3D776D664A4D}"/>
            </c:ext>
          </c:extLst>
        </c:ser>
        <c:ser>
          <c:idx val="3"/>
          <c:order val="3"/>
          <c:tx>
            <c:strRef>
              <c:f>BaselineFiguresData!$B$43</c:f>
              <c:strCache>
                <c:ptCount val="1"/>
                <c:pt idx="0">
                  <c:v>Energy/GDP</c:v>
                </c:pt>
              </c:strCache>
            </c:strRef>
          </c:tx>
          <c:spPr>
            <a:ln w="28575" cap="rnd">
              <a:solidFill>
                <a:schemeClr val="accent4"/>
              </a:solidFill>
              <a:round/>
            </a:ln>
            <a:effectLst/>
          </c:spPr>
          <c:marker>
            <c:symbol val="triangle"/>
            <c:size val="7"/>
            <c:spPr>
              <a:noFill/>
              <a:ln w="12700">
                <a:solidFill>
                  <a:schemeClr val="accent4"/>
                </a:solidFill>
              </a:ln>
              <a:effectLst/>
            </c:spPr>
          </c:marker>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BaselineFiguresData!$E$43:$T$43</c:f>
              <c:numCache>
                <c:formatCode>#,##0</c:formatCode>
                <c:ptCount val="16"/>
                <c:pt idx="0">
                  <c:v>100</c:v>
                </c:pt>
                <c:pt idx="1">
                  <c:v>95.900600439808215</c:v>
                </c:pt>
                <c:pt idx="2">
                  <c:v>90.448500904783188</c:v>
                </c:pt>
                <c:pt idx="3">
                  <c:v>86.217437337543245</c:v>
                </c:pt>
                <c:pt idx="4">
                  <c:v>82.346990950352932</c:v>
                </c:pt>
                <c:pt idx="5">
                  <c:v>78.722872988601651</c:v>
                </c:pt>
                <c:pt idx="6">
                  <c:v>75.841951346836794</c:v>
                </c:pt>
                <c:pt idx="7">
                  <c:v>72.925906424287874</c:v>
                </c:pt>
                <c:pt idx="8">
                  <c:v>70.204732611681578</c:v>
                </c:pt>
                <c:pt idx="9">
                  <c:v>67.661014354549764</c:v>
                </c:pt>
                <c:pt idx="10">
                  <c:v>65.279593069244996</c:v>
                </c:pt>
                <c:pt idx="11">
                  <c:v>63.047171730291083</c:v>
                </c:pt>
                <c:pt idx="12">
                  <c:v>60.952010469315397</c:v>
                </c:pt>
                <c:pt idx="13">
                  <c:v>58.983688217945883</c:v>
                </c:pt>
                <c:pt idx="14">
                  <c:v>57.13291334848595</c:v>
                </c:pt>
                <c:pt idx="15">
                  <c:v>55.391371426843151</c:v>
                </c:pt>
              </c:numCache>
            </c:numRef>
          </c:val>
          <c:smooth val="0"/>
          <c:extLst>
            <c:ext xmlns:c16="http://schemas.microsoft.com/office/drawing/2014/chart" uri="{C3380CC4-5D6E-409C-BE32-E72D297353CC}">
              <c16:uniqueId val="{00000003-2843-4851-A8DC-3D776D664A4D}"/>
            </c:ext>
          </c:extLst>
        </c:ser>
        <c:ser>
          <c:idx val="1"/>
          <c:order val="4"/>
          <c:tx>
            <c:strRef>
              <c:f>BaselineFiguresData!$B$44</c:f>
              <c:strCache>
                <c:ptCount val="1"/>
                <c:pt idx="0">
                  <c:v>CO2/GDP</c:v>
                </c:pt>
              </c:strCache>
            </c:strRef>
          </c:tx>
          <c:spPr>
            <a:ln w="28575" cap="rnd">
              <a:solidFill>
                <a:schemeClr val="accent2"/>
              </a:solidFill>
              <a:round/>
            </a:ln>
            <a:effectLst/>
          </c:spPr>
          <c:marker>
            <c:symbol val="triangle"/>
            <c:size val="7"/>
            <c:spPr>
              <a:noFill/>
              <a:ln w="12700">
                <a:noFill/>
              </a:ln>
              <a:effectLst/>
            </c:spPr>
          </c:marker>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BaselineFiguresData!$E$44:$T$44</c:f>
              <c:numCache>
                <c:formatCode>#,##0</c:formatCode>
                <c:ptCount val="16"/>
                <c:pt idx="0">
                  <c:v>100</c:v>
                </c:pt>
                <c:pt idx="1">
                  <c:v>95.139134719962499</c:v>
                </c:pt>
                <c:pt idx="2">
                  <c:v>89.123003228639575</c:v>
                </c:pt>
                <c:pt idx="3">
                  <c:v>84.463527854744427</c:v>
                </c:pt>
                <c:pt idx="4">
                  <c:v>80.230191982764339</c:v>
                </c:pt>
                <c:pt idx="5">
                  <c:v>76.269297550341548</c:v>
                </c:pt>
                <c:pt idx="6">
                  <c:v>73.340678400616099</c:v>
                </c:pt>
                <c:pt idx="7">
                  <c:v>70.340579133611868</c:v>
                </c:pt>
                <c:pt idx="8">
                  <c:v>67.539128718608993</c:v>
                </c:pt>
                <c:pt idx="9">
                  <c:v>64.919017195808962</c:v>
                </c:pt>
                <c:pt idx="10">
                  <c:v>62.464997992655199</c:v>
                </c:pt>
                <c:pt idx="11">
                  <c:v>60.163551615881786</c:v>
                </c:pt>
                <c:pt idx="12">
                  <c:v>58.002621020086487</c:v>
                </c:pt>
                <c:pt idx="13">
                  <c:v>55.971399689847473</c:v>
                </c:pt>
                <c:pt idx="14">
                  <c:v>54.060159300657041</c:v>
                </c:pt>
                <c:pt idx="15">
                  <c:v>52.26010763603341</c:v>
                </c:pt>
              </c:numCache>
            </c:numRef>
          </c:val>
          <c:smooth val="0"/>
          <c:extLst>
            <c:ext xmlns:c16="http://schemas.microsoft.com/office/drawing/2014/chart" uri="{C3380CC4-5D6E-409C-BE32-E72D297353CC}">
              <c16:uniqueId val="{00000004-2843-4851-A8DC-3D776D664A4D}"/>
            </c:ext>
          </c:extLst>
        </c:ser>
        <c:dLbls>
          <c:showLegendKey val="0"/>
          <c:showVal val="0"/>
          <c:showCatName val="0"/>
          <c:showSerName val="0"/>
          <c:showPercent val="0"/>
          <c:showBubbleSize val="0"/>
        </c:dLbls>
        <c:smooth val="0"/>
        <c:axId val="557037536"/>
        <c:axId val="557037928"/>
      </c:lineChart>
      <c:dateAx>
        <c:axId val="557037536"/>
        <c:scaling>
          <c:orientation val="minMax"/>
        </c:scaling>
        <c:delete val="0"/>
        <c:axPos val="b"/>
        <c:numFmt formatCode="0" sourceLinked="0"/>
        <c:majorTickMark val="in"/>
        <c:minorTickMark val="cross"/>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57037928"/>
        <c:crosses val="autoZero"/>
        <c:auto val="0"/>
        <c:lblOffset val="100"/>
        <c:baseTimeUnit val="days"/>
        <c:majorUnit val="5"/>
        <c:minorUnit val="5"/>
      </c:dateAx>
      <c:valAx>
        <c:axId val="557037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57037536"/>
        <c:crossesAt val="1"/>
        <c:crossBetween val="midCat"/>
        <c:majorUnit val="25"/>
      </c:valAx>
      <c:spPr>
        <a:noFill/>
        <a:ln>
          <a:noFill/>
        </a:ln>
        <a:effectLst/>
      </c:spPr>
    </c:plotArea>
    <c:legend>
      <c:legendPos val="b"/>
      <c:layout>
        <c:manualLayout>
          <c:xMode val="edge"/>
          <c:yMode val="edge"/>
          <c:x val="3.7517836678865858E-2"/>
          <c:y val="0.9052786394200516"/>
          <c:w val="0.94139625152489792"/>
          <c:h val="7.1122547829404734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ScenarioComparison!$C$125</c:f>
          <c:strCache>
            <c:ptCount val="1"/>
            <c:pt idx="0">
              <c:v>Figure 3. CO2 intensity of GDP: Alternative Scenarios</c:v>
            </c:pt>
          </c:strCache>
        </c:strRef>
      </c:tx>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7.5084100402942597E-2"/>
          <c:y val="8.6282528908145306E-2"/>
          <c:w val="0.88702857565339577"/>
          <c:h val="0.79797754928540643"/>
        </c:manualLayout>
      </c:layout>
      <c:lineChart>
        <c:grouping val="standard"/>
        <c:varyColors val="0"/>
        <c:ser>
          <c:idx val="4"/>
          <c:order val="0"/>
          <c:tx>
            <c:strRef>
              <c:f>ScenarioComparison!$D$127</c:f>
              <c:strCache>
                <c:ptCount val="1"/>
                <c:pt idx="0">
                  <c:v>Baseline - WEO</c:v>
                </c:pt>
              </c:strCache>
            </c:strRef>
          </c:tx>
          <c:spPr>
            <a:ln w="31750" cap="rnd">
              <a:solidFill>
                <a:schemeClr val="accent5"/>
              </a:solidFill>
              <a:round/>
            </a:ln>
            <a:effectLst/>
          </c:spPr>
          <c:marker>
            <c:symbol val="none"/>
          </c:marker>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ScenarioComparison!$E$127:$T$127</c:f>
              <c:numCache>
                <c:formatCode>#,##0</c:formatCode>
                <c:ptCount val="16"/>
                <c:pt idx="0">
                  <c:v>100</c:v>
                </c:pt>
                <c:pt idx="1">
                  <c:v>99.922076081242182</c:v>
                </c:pt>
                <c:pt idx="2">
                  <c:v>95.575292968026176</c:v>
                </c:pt>
                <c:pt idx="3">
                  <c:v>92.902760214471826</c:v>
                </c:pt>
                <c:pt idx="4">
                  <c:v>90.373227317065584</c:v>
                </c:pt>
                <c:pt idx="5">
                  <c:v>87.852121452604351</c:v>
                </c:pt>
                <c:pt idx="6">
                  <c:v>85.484934555601413</c:v>
                </c:pt>
                <c:pt idx="7">
                  <c:v>82.597358880263101</c:v>
                </c:pt>
                <c:pt idx="8">
                  <c:v>79.866505638422467</c:v>
                </c:pt>
                <c:pt idx="9">
                  <c:v>77.282289045022964</c:v>
                </c:pt>
                <c:pt idx="10">
                  <c:v>74.835493652980261</c:v>
                </c:pt>
                <c:pt idx="11">
                  <c:v>72.517681631516822</c:v>
                </c:pt>
                <c:pt idx="12">
                  <c:v>70.32111412674189</c:v>
                </c:pt>
                <c:pt idx="13">
                  <c:v>68.238684225807091</c:v>
                </c:pt>
                <c:pt idx="14">
                  <c:v>66.263859631080962</c:v>
                </c:pt>
                <c:pt idx="15">
                  <c:v>64.390633599755134</c:v>
                </c:pt>
              </c:numCache>
            </c:numRef>
          </c:val>
          <c:smooth val="0"/>
          <c:extLst>
            <c:ext xmlns:c16="http://schemas.microsoft.com/office/drawing/2014/chart" uri="{C3380CC4-5D6E-409C-BE32-E72D297353CC}">
              <c16:uniqueId val="{00000000-9165-4432-B2F7-B49925549C84}"/>
            </c:ext>
          </c:extLst>
        </c:ser>
        <c:ser>
          <c:idx val="2"/>
          <c:order val="1"/>
          <c:tx>
            <c:strRef>
              <c:f>ScenarioComparison!$D$128</c:f>
              <c:strCache>
                <c:ptCount val="1"/>
                <c:pt idx="0">
                  <c:v>Baseline - IEA</c:v>
                </c:pt>
              </c:strCache>
            </c:strRef>
          </c:tx>
          <c:spPr>
            <a:ln w="31750" cap="rnd">
              <a:solidFill>
                <a:schemeClr val="accent3"/>
              </a:solidFill>
              <a:round/>
            </a:ln>
            <a:effectLst/>
          </c:spPr>
          <c:marker>
            <c:symbol val="none"/>
          </c:marker>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ScenarioComparison!$E$128:$T$128</c:f>
              <c:numCache>
                <c:formatCode>#,##0</c:formatCode>
                <c:ptCount val="16"/>
                <c:pt idx="0">
                  <c:v>100</c:v>
                </c:pt>
                <c:pt idx="1">
                  <c:v>92.488743198826427</c:v>
                </c:pt>
                <c:pt idx="2">
                  <c:v>86.266803292913153</c:v>
                </c:pt>
                <c:pt idx="3">
                  <c:v>81.081004655060525</c:v>
                </c:pt>
                <c:pt idx="4">
                  <c:v>76.5220382958301</c:v>
                </c:pt>
                <c:pt idx="5">
                  <c:v>72.429379022921651</c:v>
                </c:pt>
                <c:pt idx="6">
                  <c:v>69.383157992424842</c:v>
                </c:pt>
                <c:pt idx="7">
                  <c:v>66.538775309521981</c:v>
                </c:pt>
                <c:pt idx="8">
                  <c:v>63.905552860733259</c:v>
                </c:pt>
                <c:pt idx="9">
                  <c:v>61.461431791220164</c:v>
                </c:pt>
                <c:pt idx="10">
                  <c:v>59.187748996928406</c:v>
                </c:pt>
                <c:pt idx="11">
                  <c:v>57.068532253721429</c:v>
                </c:pt>
                <c:pt idx="12">
                  <c:v>55.089981762765994</c:v>
                </c:pt>
                <c:pt idx="13">
                  <c:v>53.240080079476712</c:v>
                </c:pt>
                <c:pt idx="14">
                  <c:v>51.508292919606802</c:v>
                </c:pt>
                <c:pt idx="15">
                  <c:v>49.885335900835912</c:v>
                </c:pt>
              </c:numCache>
            </c:numRef>
          </c:val>
          <c:smooth val="0"/>
          <c:extLst>
            <c:ext xmlns:c16="http://schemas.microsoft.com/office/drawing/2014/chart" uri="{C3380CC4-5D6E-409C-BE32-E72D297353CC}">
              <c16:uniqueId val="{00000001-9165-4432-B2F7-B49925549C84}"/>
            </c:ext>
          </c:extLst>
        </c:ser>
        <c:ser>
          <c:idx val="1"/>
          <c:order val="2"/>
          <c:tx>
            <c:strRef>
              <c:f>ScenarioComparison!$D$126</c:f>
              <c:strCache>
                <c:ptCount val="1"/>
                <c:pt idx="0">
                  <c:v>Baseline</c:v>
                </c:pt>
              </c:strCache>
            </c:strRef>
          </c:tx>
          <c:spPr>
            <a:ln w="31750" cap="rnd">
              <a:solidFill>
                <a:schemeClr val="accent2"/>
              </a:solidFill>
              <a:round/>
            </a:ln>
            <a:effectLst/>
          </c:spPr>
          <c:marker>
            <c:symbol val="none"/>
          </c:marker>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ScenarioComparison!$E$126:$T$126</c:f>
              <c:numCache>
                <c:formatCode>#,##0</c:formatCode>
                <c:ptCount val="16"/>
                <c:pt idx="0">
                  <c:v>100</c:v>
                </c:pt>
                <c:pt idx="1">
                  <c:v>95.900600439808215</c:v>
                </c:pt>
                <c:pt idx="2">
                  <c:v>90.448500904783188</c:v>
                </c:pt>
                <c:pt idx="3">
                  <c:v>86.217437337543245</c:v>
                </c:pt>
                <c:pt idx="4">
                  <c:v>82.346990950352932</c:v>
                </c:pt>
                <c:pt idx="5">
                  <c:v>78.722872988601651</c:v>
                </c:pt>
                <c:pt idx="6">
                  <c:v>75.841951346836794</c:v>
                </c:pt>
                <c:pt idx="7">
                  <c:v>72.925906424287874</c:v>
                </c:pt>
                <c:pt idx="8">
                  <c:v>70.204732611681578</c:v>
                </c:pt>
                <c:pt idx="9">
                  <c:v>67.661014354549764</c:v>
                </c:pt>
                <c:pt idx="10">
                  <c:v>65.279593069244996</c:v>
                </c:pt>
                <c:pt idx="11">
                  <c:v>63.047171730291083</c:v>
                </c:pt>
                <c:pt idx="12">
                  <c:v>60.952010469315397</c:v>
                </c:pt>
                <c:pt idx="13">
                  <c:v>58.983688217945883</c:v>
                </c:pt>
                <c:pt idx="14">
                  <c:v>57.13291334848595</c:v>
                </c:pt>
                <c:pt idx="15">
                  <c:v>55.391371426843151</c:v>
                </c:pt>
              </c:numCache>
            </c:numRef>
          </c:val>
          <c:smooth val="0"/>
          <c:extLst>
            <c:ext xmlns:c16="http://schemas.microsoft.com/office/drawing/2014/chart" uri="{C3380CC4-5D6E-409C-BE32-E72D297353CC}">
              <c16:uniqueId val="{00000002-9165-4432-B2F7-B49925549C84}"/>
            </c:ext>
          </c:extLst>
        </c:ser>
        <c:ser>
          <c:idx val="5"/>
          <c:order val="3"/>
          <c:tx>
            <c:strRef>
              <c:f>ScenarioComparison!$D$129</c:f>
              <c:strCache>
                <c:ptCount val="1"/>
                <c:pt idx="0">
                  <c:v>Pledge</c:v>
                </c:pt>
              </c:strCache>
            </c:strRef>
          </c:tx>
          <c:spPr>
            <a:ln w="31750" cap="rnd">
              <a:solidFill>
                <a:schemeClr val="accent6"/>
              </a:solidFill>
              <a:prstDash val="sysDash"/>
              <a:round/>
            </a:ln>
            <a:effectLst/>
          </c:spPr>
          <c:marker>
            <c:symbol val="none"/>
          </c:marker>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ScenarioComparison!$E$129:$T$129</c:f>
              <c:numCache>
                <c:formatCode>0</c:formatCode>
                <c:ptCount val="16"/>
                <c:pt idx="0">
                  <c:v>45.978578353168345</c:v>
                </c:pt>
                <c:pt idx="1">
                  <c:v>45.978578353168345</c:v>
                </c:pt>
                <c:pt idx="2">
                  <c:v>45.978578353168345</c:v>
                </c:pt>
                <c:pt idx="3">
                  <c:v>45.978578353168345</c:v>
                </c:pt>
                <c:pt idx="4">
                  <c:v>45.978578353168345</c:v>
                </c:pt>
                <c:pt idx="5">
                  <c:v>45.978578353168345</c:v>
                </c:pt>
                <c:pt idx="6">
                  <c:v>45.978578353168345</c:v>
                </c:pt>
                <c:pt idx="7">
                  <c:v>45.978578353168345</c:v>
                </c:pt>
                <c:pt idx="8">
                  <c:v>45.978578353168345</c:v>
                </c:pt>
                <c:pt idx="9">
                  <c:v>45.978578353168345</c:v>
                </c:pt>
                <c:pt idx="10">
                  <c:v>45.978578353168345</c:v>
                </c:pt>
                <c:pt idx="11">
                  <c:v>45.978578353168345</c:v>
                </c:pt>
                <c:pt idx="12">
                  <c:v>45.978578353168345</c:v>
                </c:pt>
                <c:pt idx="13">
                  <c:v>45.978578353168345</c:v>
                </c:pt>
                <c:pt idx="14">
                  <c:v>45.978578353168345</c:v>
                </c:pt>
                <c:pt idx="15">
                  <c:v>45.978578353168345</c:v>
                </c:pt>
              </c:numCache>
            </c:numRef>
          </c:val>
          <c:smooth val="0"/>
          <c:extLst>
            <c:ext xmlns:c16="http://schemas.microsoft.com/office/drawing/2014/chart" uri="{C3380CC4-5D6E-409C-BE32-E72D297353CC}">
              <c16:uniqueId val="{00000003-9165-4432-B2F7-B49925549C84}"/>
            </c:ext>
          </c:extLst>
        </c:ser>
        <c:dLbls>
          <c:showLegendKey val="0"/>
          <c:showVal val="0"/>
          <c:showCatName val="0"/>
          <c:showSerName val="0"/>
          <c:showPercent val="0"/>
          <c:showBubbleSize val="0"/>
        </c:dLbls>
        <c:smooth val="0"/>
        <c:axId val="565157344"/>
        <c:axId val="565157736"/>
      </c:lineChart>
      <c:catAx>
        <c:axId val="565157344"/>
        <c:scaling>
          <c:orientation val="minMax"/>
        </c:scaling>
        <c:delete val="0"/>
        <c:axPos val="b"/>
        <c:numFmt formatCode="0" sourceLinked="0"/>
        <c:majorTickMark val="in"/>
        <c:minorTickMark val="cross"/>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57736"/>
        <c:crosses val="autoZero"/>
        <c:auto val="1"/>
        <c:lblAlgn val="ctr"/>
        <c:lblOffset val="100"/>
        <c:tickLblSkip val="5"/>
        <c:tickMarkSkip val="5"/>
        <c:noMultiLvlLbl val="0"/>
      </c:catAx>
      <c:valAx>
        <c:axId val="565157736"/>
        <c:scaling>
          <c:orientation val="minMax"/>
          <c:max val="120"/>
          <c:min val="2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57344"/>
        <c:crosses val="autoZero"/>
        <c:crossBetween val="midCat"/>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4. Primary Energy by Product: Baseline Scenario</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percentStacked"/>
        <c:varyColors val="0"/>
        <c:ser>
          <c:idx val="0"/>
          <c:order val="0"/>
          <c:tx>
            <c:strRef>
              <c:f>BaselineFiguresData!$B$45</c:f>
              <c:strCache>
                <c:ptCount val="1"/>
                <c:pt idx="0">
                  <c:v>Coal</c:v>
                </c:pt>
              </c:strCache>
            </c:strRef>
          </c:tx>
          <c:spPr>
            <a:solidFill>
              <a:schemeClr val="tx1"/>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BaselineFiguresData!$E$45:$T$45</c:f>
              <c:numCache>
                <c:formatCode>#,##0</c:formatCode>
                <c:ptCount val="16"/>
                <c:pt idx="0">
                  <c:v>2464405.57952984</c:v>
                </c:pt>
                <c:pt idx="1">
                  <c:v>2477823.778051001</c:v>
                </c:pt>
                <c:pt idx="2">
                  <c:v>2464490.2024370725</c:v>
                </c:pt>
                <c:pt idx="3">
                  <c:v>2471574.1052764584</c:v>
                </c:pt>
                <c:pt idx="4">
                  <c:v>2484407.4811839326</c:v>
                </c:pt>
                <c:pt idx="5">
                  <c:v>2498605.845667216</c:v>
                </c:pt>
                <c:pt idx="6">
                  <c:v>2549651.0003288537</c:v>
                </c:pt>
                <c:pt idx="7">
                  <c:v>2594582.2894562734</c:v>
                </c:pt>
                <c:pt idx="8">
                  <c:v>2639675.4960511765</c:v>
                </c:pt>
                <c:pt idx="9">
                  <c:v>2684851.9870987437</c:v>
                </c:pt>
                <c:pt idx="10">
                  <c:v>2730032.4468714246</c:v>
                </c:pt>
                <c:pt idx="11">
                  <c:v>2775136.7241374035</c:v>
                </c:pt>
                <c:pt idx="12">
                  <c:v>2820083.6934806136</c:v>
                </c:pt>
                <c:pt idx="13">
                  <c:v>2864791.1238981839</c:v>
                </c:pt>
                <c:pt idx="14">
                  <c:v>2909175.5473125926</c:v>
                </c:pt>
                <c:pt idx="15">
                  <c:v>2953152.1187124606</c:v>
                </c:pt>
              </c:numCache>
            </c:numRef>
          </c:val>
          <c:extLst>
            <c:ext xmlns:c16="http://schemas.microsoft.com/office/drawing/2014/chart" uri="{C3380CC4-5D6E-409C-BE32-E72D297353CC}">
              <c16:uniqueId val="{00000000-0FB2-4BDD-8350-41B9FB40F202}"/>
            </c:ext>
          </c:extLst>
        </c:ser>
        <c:ser>
          <c:idx val="1"/>
          <c:order val="1"/>
          <c:tx>
            <c:strRef>
              <c:f>BaselineFiguresData!$B$46</c:f>
              <c:strCache>
                <c:ptCount val="1"/>
                <c:pt idx="0">
                  <c:v>Natural gas</c:v>
                </c:pt>
              </c:strCache>
            </c:strRef>
          </c:tx>
          <c:spPr>
            <a:solidFill>
              <a:srgbClr val="FFFF00"/>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BaselineFiguresData!$E$46:$T$46</c:f>
              <c:numCache>
                <c:formatCode>#,##0</c:formatCode>
                <c:ptCount val="16"/>
                <c:pt idx="0">
                  <c:v>179155.51664800663</c:v>
                </c:pt>
                <c:pt idx="1">
                  <c:v>204027.22903060322</c:v>
                </c:pt>
                <c:pt idx="2">
                  <c:v>215637.20605536117</c:v>
                </c:pt>
                <c:pt idx="3">
                  <c:v>225969.33490238848</c:v>
                </c:pt>
                <c:pt idx="4">
                  <c:v>236684.52341046504</c:v>
                </c:pt>
                <c:pt idx="5">
                  <c:v>247771.00905377598</c:v>
                </c:pt>
                <c:pt idx="6">
                  <c:v>255761.38358493039</c:v>
                </c:pt>
                <c:pt idx="7">
                  <c:v>263613.68542969291</c:v>
                </c:pt>
                <c:pt idx="8">
                  <c:v>271595.65423414198</c:v>
                </c:pt>
                <c:pt idx="9">
                  <c:v>279690.6122381569</c:v>
                </c:pt>
                <c:pt idx="10">
                  <c:v>287881.32222515438</c:v>
                </c:pt>
                <c:pt idx="11">
                  <c:v>296149.93926105805</c:v>
                </c:pt>
                <c:pt idx="12">
                  <c:v>304477.98210748762</c:v>
                </c:pt>
                <c:pt idx="13">
                  <c:v>312846.3215030093</c:v>
                </c:pt>
                <c:pt idx="14">
                  <c:v>321235.18315858283</c:v>
                </c:pt>
                <c:pt idx="15">
                  <c:v>329624.16376715095</c:v>
                </c:pt>
              </c:numCache>
            </c:numRef>
          </c:val>
          <c:extLst>
            <c:ext xmlns:c16="http://schemas.microsoft.com/office/drawing/2014/chart" uri="{C3380CC4-5D6E-409C-BE32-E72D297353CC}">
              <c16:uniqueId val="{00000001-0FB2-4BDD-8350-41B9FB40F202}"/>
            </c:ext>
          </c:extLst>
        </c:ser>
        <c:ser>
          <c:idx val="2"/>
          <c:order val="2"/>
          <c:tx>
            <c:strRef>
              <c:f>BaselineFiguresData!$B$47</c:f>
              <c:strCache>
                <c:ptCount val="1"/>
                <c:pt idx="0">
                  <c:v>Oil</c:v>
                </c:pt>
              </c:strCache>
            </c:strRef>
          </c:tx>
          <c:spPr>
            <a:solidFill>
              <a:schemeClr val="accent2"/>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BaselineFiguresData!$E$47:$T$47</c:f>
              <c:numCache>
                <c:formatCode>#,##0</c:formatCode>
                <c:ptCount val="16"/>
                <c:pt idx="0">
                  <c:v>726618.40328241256</c:v>
                </c:pt>
                <c:pt idx="1">
                  <c:v>747056.87041080359</c:v>
                </c:pt>
                <c:pt idx="2">
                  <c:v>731782.78530990472</c:v>
                </c:pt>
                <c:pt idx="3">
                  <c:v>733352.06666574616</c:v>
                </c:pt>
                <c:pt idx="4">
                  <c:v>736722.69362672837</c:v>
                </c:pt>
                <c:pt idx="5">
                  <c:v>741814.44956094027</c:v>
                </c:pt>
                <c:pt idx="6">
                  <c:v>748417.19952800369</c:v>
                </c:pt>
                <c:pt idx="7">
                  <c:v>753295.36073840363</c:v>
                </c:pt>
                <c:pt idx="8">
                  <c:v>758955.56150182476</c:v>
                </c:pt>
                <c:pt idx="9">
                  <c:v>765269.88545268867</c:v>
                </c:pt>
                <c:pt idx="10">
                  <c:v>772131.2212381342</c:v>
                </c:pt>
                <c:pt idx="11">
                  <c:v>779448.38717993966</c:v>
                </c:pt>
                <c:pt idx="12">
                  <c:v>787142.56867820362</c:v>
                </c:pt>
                <c:pt idx="13">
                  <c:v>795144.67338389182</c:v>
                </c:pt>
                <c:pt idx="14">
                  <c:v>803393.34054617805</c:v>
                </c:pt>
                <c:pt idx="15">
                  <c:v>811833.42482529755</c:v>
                </c:pt>
              </c:numCache>
            </c:numRef>
          </c:val>
          <c:extLst>
            <c:ext xmlns:c16="http://schemas.microsoft.com/office/drawing/2014/chart" uri="{C3380CC4-5D6E-409C-BE32-E72D297353CC}">
              <c16:uniqueId val="{00000002-0FB2-4BDD-8350-41B9FB40F202}"/>
            </c:ext>
          </c:extLst>
        </c:ser>
        <c:ser>
          <c:idx val="3"/>
          <c:order val="3"/>
          <c:tx>
            <c:strRef>
              <c:f>BaselineFiguresData!$B$48</c:f>
              <c:strCache>
                <c:ptCount val="1"/>
                <c:pt idx="0">
                  <c:v>Non-fossil fuel</c:v>
                </c:pt>
              </c:strCache>
            </c:strRef>
          </c:tx>
          <c:spPr>
            <a:solidFill>
              <a:srgbClr val="00B050"/>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BaselineFiguresData!$E$48:$T$48</c:f>
              <c:numCache>
                <c:formatCode>#,##0</c:formatCode>
                <c:ptCount val="16"/>
                <c:pt idx="0">
                  <c:v>330057.87109668419</c:v>
                </c:pt>
                <c:pt idx="1">
                  <c:v>349941.7602464346</c:v>
                </c:pt>
                <c:pt idx="2">
                  <c:v>373074.91448513349</c:v>
                </c:pt>
                <c:pt idx="3">
                  <c:v>393508.61175207898</c:v>
                </c:pt>
                <c:pt idx="4">
                  <c:v>414068.66938952554</c:v>
                </c:pt>
                <c:pt idx="5">
                  <c:v>435378.04295009759</c:v>
                </c:pt>
                <c:pt idx="6">
                  <c:v>452952.85343275638</c:v>
                </c:pt>
                <c:pt idx="7">
                  <c:v>472397.98970152612</c:v>
                </c:pt>
                <c:pt idx="8">
                  <c:v>492251.19246410229</c:v>
                </c:pt>
                <c:pt idx="9">
                  <c:v>512517.35667767917</c:v>
                </c:pt>
                <c:pt idx="10">
                  <c:v>533202.4007736221</c:v>
                </c:pt>
                <c:pt idx="11">
                  <c:v>554313.69157901709</c:v>
                </c:pt>
                <c:pt idx="12">
                  <c:v>575860.54732478922</c:v>
                </c:pt>
                <c:pt idx="13">
                  <c:v>597854.83498452348</c:v>
                </c:pt>
                <c:pt idx="14">
                  <c:v>620311.68248386285</c:v>
                </c:pt>
                <c:pt idx="15">
                  <c:v>643250.33201980859</c:v>
                </c:pt>
              </c:numCache>
            </c:numRef>
          </c:val>
          <c:extLst>
            <c:ext xmlns:c16="http://schemas.microsoft.com/office/drawing/2014/chart" uri="{C3380CC4-5D6E-409C-BE32-E72D297353CC}">
              <c16:uniqueId val="{00000003-0FB2-4BDD-8350-41B9FB40F202}"/>
            </c:ext>
          </c:extLst>
        </c:ser>
        <c:dLbls>
          <c:showLegendKey val="0"/>
          <c:showVal val="0"/>
          <c:showCatName val="0"/>
          <c:showSerName val="0"/>
          <c:showPercent val="0"/>
          <c:showBubbleSize val="0"/>
        </c:dLbls>
        <c:gapWidth val="150"/>
        <c:overlap val="100"/>
        <c:axId val="565158520"/>
        <c:axId val="565158912"/>
      </c:barChart>
      <c:catAx>
        <c:axId val="565158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58912"/>
        <c:crosses val="autoZero"/>
        <c:auto val="1"/>
        <c:lblAlgn val="ctr"/>
        <c:lblOffset val="100"/>
        <c:noMultiLvlLbl val="0"/>
      </c:catAx>
      <c:valAx>
        <c:axId val="5651589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58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5. CO2  by Primary Fuel: Baseline Scenario</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percentStacked"/>
        <c:varyColors val="0"/>
        <c:ser>
          <c:idx val="0"/>
          <c:order val="0"/>
          <c:tx>
            <c:strRef>
              <c:f>BaselineFiguresData!$B$49</c:f>
              <c:strCache>
                <c:ptCount val="1"/>
                <c:pt idx="0">
                  <c:v>Coal</c:v>
                </c:pt>
              </c:strCache>
            </c:strRef>
          </c:tx>
          <c:spPr>
            <a:solidFill>
              <a:schemeClr val="tx1"/>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BaselineFiguresData!$E$49:$T$49</c:f>
              <c:numCache>
                <c:formatCode>#,##0</c:formatCode>
                <c:ptCount val="16"/>
                <c:pt idx="0">
                  <c:v>9515.4131397771525</c:v>
                </c:pt>
                <c:pt idx="1">
                  <c:v>9567.2226729079575</c:v>
                </c:pt>
                <c:pt idx="2">
                  <c:v>9515.7398806067031</c:v>
                </c:pt>
                <c:pt idx="3">
                  <c:v>9543.0918159856428</c:v>
                </c:pt>
                <c:pt idx="4">
                  <c:v>9592.6432675616361</c:v>
                </c:pt>
                <c:pt idx="5">
                  <c:v>9647.4651301194026</c:v>
                </c:pt>
                <c:pt idx="6">
                  <c:v>9844.5575809009697</c:v>
                </c:pt>
                <c:pt idx="7">
                  <c:v>10018.043545427858</c:v>
                </c:pt>
                <c:pt idx="8">
                  <c:v>10192.154695845593</c:v>
                </c:pt>
                <c:pt idx="9">
                  <c:v>10366.587419133395</c:v>
                </c:pt>
                <c:pt idx="10">
                  <c:v>10541.035466221554</c:v>
                </c:pt>
                <c:pt idx="11">
                  <c:v>10715.189362042034</c:v>
                </c:pt>
                <c:pt idx="12">
                  <c:v>10888.735870065741</c:v>
                </c:pt>
                <c:pt idx="13">
                  <c:v>11061.357484938962</c:v>
                </c:pt>
                <c:pt idx="14">
                  <c:v>11232.731924790487</c:v>
                </c:pt>
                <c:pt idx="15">
                  <c:v>11402.53159121572</c:v>
                </c:pt>
              </c:numCache>
            </c:numRef>
          </c:val>
          <c:extLst>
            <c:ext xmlns:c16="http://schemas.microsoft.com/office/drawing/2014/chart" uri="{C3380CC4-5D6E-409C-BE32-E72D297353CC}">
              <c16:uniqueId val="{00000000-84C9-485F-B7F7-106E5AFE6508}"/>
            </c:ext>
          </c:extLst>
        </c:ser>
        <c:ser>
          <c:idx val="1"/>
          <c:order val="1"/>
          <c:tx>
            <c:strRef>
              <c:f>BaselineFiguresData!$B$50</c:f>
              <c:strCache>
                <c:ptCount val="1"/>
                <c:pt idx="0">
                  <c:v>Natural gas</c:v>
                </c:pt>
              </c:strCache>
            </c:strRef>
          </c:tx>
          <c:spPr>
            <a:solidFill>
              <a:srgbClr val="FFFF00"/>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BaselineFiguresData!$E$50:$T$50</c:f>
              <c:numCache>
                <c:formatCode>#,##0</c:formatCode>
                <c:ptCount val="16"/>
                <c:pt idx="0">
                  <c:v>391.03164419450769</c:v>
                </c:pt>
                <c:pt idx="1">
                  <c:v>445.3175895500612</c:v>
                </c:pt>
                <c:pt idx="2">
                  <c:v>470.65796694949796</c:v>
                </c:pt>
                <c:pt idx="3">
                  <c:v>493.20926431769738</c:v>
                </c:pt>
                <c:pt idx="4">
                  <c:v>516.59664227044811</c:v>
                </c:pt>
                <c:pt idx="5">
                  <c:v>540.79442747155997</c:v>
                </c:pt>
                <c:pt idx="6">
                  <c:v>558.23452280943354</c:v>
                </c:pt>
                <c:pt idx="7">
                  <c:v>575.37325545087253</c:v>
                </c:pt>
                <c:pt idx="8">
                  <c:v>592.7950041299564</c:v>
                </c:pt>
                <c:pt idx="9">
                  <c:v>610.4633673331648</c:v>
                </c:pt>
                <c:pt idx="10">
                  <c:v>628.34072245602545</c:v>
                </c:pt>
                <c:pt idx="11">
                  <c:v>646.38812046675321</c:v>
                </c:pt>
                <c:pt idx="12">
                  <c:v>664.56522351158924</c:v>
                </c:pt>
                <c:pt idx="13">
                  <c:v>682.83027933701317</c:v>
                </c:pt>
                <c:pt idx="14">
                  <c:v>701.14012782771931</c:v>
                </c:pt>
                <c:pt idx="15">
                  <c:v>719.45023594975544</c:v>
                </c:pt>
              </c:numCache>
            </c:numRef>
          </c:val>
          <c:extLst>
            <c:ext xmlns:c16="http://schemas.microsoft.com/office/drawing/2014/chart" uri="{C3380CC4-5D6E-409C-BE32-E72D297353CC}">
              <c16:uniqueId val="{00000001-84C9-485F-B7F7-106E5AFE6508}"/>
            </c:ext>
          </c:extLst>
        </c:ser>
        <c:ser>
          <c:idx val="2"/>
          <c:order val="2"/>
          <c:tx>
            <c:strRef>
              <c:f>BaselineFiguresData!$B$51</c:f>
              <c:strCache>
                <c:ptCount val="1"/>
                <c:pt idx="0">
                  <c:v>Oil</c:v>
                </c:pt>
              </c:strCache>
            </c:strRef>
          </c:tx>
          <c:spPr>
            <a:solidFill>
              <a:schemeClr val="accent2"/>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BaselineFiguresData!$E$51:$T$51</c:f>
              <c:numCache>
                <c:formatCode>#,##0</c:formatCode>
                <c:ptCount val="16"/>
                <c:pt idx="0">
                  <c:v>1631.1368767826546</c:v>
                </c:pt>
                <c:pt idx="1">
                  <c:v>1677.0178196371548</c:v>
                </c:pt>
                <c:pt idx="2">
                  <c:v>1642.7300513193607</c:v>
                </c:pt>
                <c:pt idx="3">
                  <c:v>1646.2528256917103</c:v>
                </c:pt>
                <c:pt idx="4">
                  <c:v>1653.819319891554</c:v>
                </c:pt>
                <c:pt idx="5">
                  <c:v>1665.2494609867304</c:v>
                </c:pt>
                <c:pt idx="6">
                  <c:v>1680.0715311556119</c:v>
                </c:pt>
                <c:pt idx="7">
                  <c:v>1691.0221877935796</c:v>
                </c:pt>
                <c:pt idx="8">
                  <c:v>1703.728392527044</c:v>
                </c:pt>
                <c:pt idx="9">
                  <c:v>1717.9029944937427</c:v>
                </c:pt>
                <c:pt idx="10">
                  <c:v>1733.305546607852</c:v>
                </c:pt>
                <c:pt idx="11">
                  <c:v>1749.7313612408159</c:v>
                </c:pt>
                <c:pt idx="12">
                  <c:v>1767.0035127880142</c:v>
                </c:pt>
                <c:pt idx="13">
                  <c:v>1784.9669004731609</c:v>
                </c:pt>
                <c:pt idx="14">
                  <c:v>1803.4837796657757</c:v>
                </c:pt>
                <c:pt idx="15">
                  <c:v>1822.430358294441</c:v>
                </c:pt>
              </c:numCache>
            </c:numRef>
          </c:val>
          <c:extLst>
            <c:ext xmlns:c16="http://schemas.microsoft.com/office/drawing/2014/chart" uri="{C3380CC4-5D6E-409C-BE32-E72D297353CC}">
              <c16:uniqueId val="{00000002-84C9-485F-B7F7-106E5AFE6508}"/>
            </c:ext>
          </c:extLst>
        </c:ser>
        <c:dLbls>
          <c:showLegendKey val="0"/>
          <c:showVal val="0"/>
          <c:showCatName val="0"/>
          <c:showSerName val="0"/>
          <c:showPercent val="0"/>
          <c:showBubbleSize val="0"/>
        </c:dLbls>
        <c:gapWidth val="150"/>
        <c:overlap val="100"/>
        <c:axId val="565159696"/>
        <c:axId val="565160088"/>
      </c:barChart>
      <c:catAx>
        <c:axId val="565159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60088"/>
        <c:crosses val="autoZero"/>
        <c:auto val="1"/>
        <c:lblAlgn val="ctr"/>
        <c:lblOffset val="100"/>
        <c:noMultiLvlLbl val="0"/>
      </c:catAx>
      <c:valAx>
        <c:axId val="565160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59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6. CO2 by Sector: Baseline Scenario</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percentStacked"/>
        <c:varyColors val="0"/>
        <c:ser>
          <c:idx val="0"/>
          <c:order val="0"/>
          <c:tx>
            <c:strRef>
              <c:f>BaselineFiguresData!$B$52</c:f>
              <c:strCache>
                <c:ptCount val="1"/>
                <c:pt idx="0">
                  <c:v>Power</c:v>
                </c:pt>
              </c:strCache>
            </c:strRef>
          </c:tx>
          <c:spPr>
            <a:solidFill>
              <a:schemeClr val="accent1"/>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BaselineFiguresData!$E$52:$T$52</c:f>
              <c:numCache>
                <c:formatCode>#,##0</c:formatCode>
                <c:ptCount val="16"/>
                <c:pt idx="0">
                  <c:v>4575.6105933651461</c:v>
                </c:pt>
                <c:pt idx="1">
                  <c:v>4596.0089111647621</c:v>
                </c:pt>
                <c:pt idx="2">
                  <c:v>4566.5161132344092</c:v>
                </c:pt>
                <c:pt idx="3">
                  <c:v>4570.7766589595312</c:v>
                </c:pt>
                <c:pt idx="4">
                  <c:v>4584.1541346547028</c:v>
                </c:pt>
                <c:pt idx="5">
                  <c:v>4599.0488427675946</c:v>
                </c:pt>
                <c:pt idx="6">
                  <c:v>4677.6197653591771</c:v>
                </c:pt>
                <c:pt idx="7">
                  <c:v>4744.7196575827893</c:v>
                </c:pt>
                <c:pt idx="8">
                  <c:v>4811.356104549579</c:v>
                </c:pt>
                <c:pt idx="9">
                  <c:v>4877.3788680678144</c:v>
                </c:pt>
                <c:pt idx="10">
                  <c:v>4942.6358516372193</c:v>
                </c:pt>
                <c:pt idx="11">
                  <c:v>5006.9728286837344</c:v>
                </c:pt>
                <c:pt idx="12">
                  <c:v>5070.2331418874455</c:v>
                </c:pt>
                <c:pt idx="13">
                  <c:v>5132.2573574266416</c:v>
                </c:pt>
                <c:pt idx="14">
                  <c:v>5192.8828542054771</c:v>
                </c:pt>
                <c:pt idx="15">
                  <c:v>5251.9433231516077</c:v>
                </c:pt>
              </c:numCache>
            </c:numRef>
          </c:val>
          <c:extLst>
            <c:ext xmlns:c16="http://schemas.microsoft.com/office/drawing/2014/chart" uri="{C3380CC4-5D6E-409C-BE32-E72D297353CC}">
              <c16:uniqueId val="{00000000-8E6B-42DA-A1AC-8D9AEE0933A7}"/>
            </c:ext>
          </c:extLst>
        </c:ser>
        <c:ser>
          <c:idx val="1"/>
          <c:order val="1"/>
          <c:tx>
            <c:strRef>
              <c:f>BaselineFiguresData!$B$53</c:f>
              <c:strCache>
                <c:ptCount val="1"/>
                <c:pt idx="0">
                  <c:v>Road transport</c:v>
                </c:pt>
              </c:strCache>
            </c:strRef>
          </c:tx>
          <c:spPr>
            <a:solidFill>
              <a:schemeClr val="accent2"/>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BaselineFiguresData!$E$53:$T$53</c:f>
              <c:numCache>
                <c:formatCode>#,##0</c:formatCode>
                <c:ptCount val="16"/>
                <c:pt idx="0">
                  <c:v>838.45423864322356</c:v>
                </c:pt>
                <c:pt idx="1">
                  <c:v>863.16893930760807</c:v>
                </c:pt>
                <c:pt idx="2">
                  <c:v>851.31531033943133</c:v>
                </c:pt>
                <c:pt idx="3">
                  <c:v>856.25386472591333</c:v>
                </c:pt>
                <c:pt idx="4">
                  <c:v>862.99105256067196</c:v>
                </c:pt>
                <c:pt idx="5">
                  <c:v>871.48730171869465</c:v>
                </c:pt>
                <c:pt idx="6">
                  <c:v>881.65120791480763</c:v>
                </c:pt>
                <c:pt idx="7">
                  <c:v>889.93435357104181</c:v>
                </c:pt>
                <c:pt idx="8">
                  <c:v>898.9291026834079</c:v>
                </c:pt>
                <c:pt idx="9">
                  <c:v>908.51791751083078</c:v>
                </c:pt>
                <c:pt idx="10">
                  <c:v>918.59953481624416</c:v>
                </c:pt>
                <c:pt idx="11">
                  <c:v>929.08537946610613</c:v>
                </c:pt>
                <c:pt idx="12">
                  <c:v>939.89688348535242</c:v>
                </c:pt>
                <c:pt idx="13">
                  <c:v>950.96345747085604</c:v>
                </c:pt>
                <c:pt idx="14">
                  <c:v>962.22093968099045</c:v>
                </c:pt>
                <c:pt idx="15">
                  <c:v>973.61040009049987</c:v>
                </c:pt>
              </c:numCache>
            </c:numRef>
          </c:val>
          <c:extLst>
            <c:ext xmlns:c16="http://schemas.microsoft.com/office/drawing/2014/chart" uri="{C3380CC4-5D6E-409C-BE32-E72D297353CC}">
              <c16:uniqueId val="{00000001-8E6B-42DA-A1AC-8D9AEE0933A7}"/>
            </c:ext>
          </c:extLst>
        </c:ser>
        <c:ser>
          <c:idx val="2"/>
          <c:order val="2"/>
          <c:tx>
            <c:strRef>
              <c:f>BaselineFiguresData!$B$54</c:f>
              <c:strCache>
                <c:ptCount val="1"/>
                <c:pt idx="0">
                  <c:v>Other</c:v>
                </c:pt>
              </c:strCache>
            </c:strRef>
          </c:tx>
          <c:spPr>
            <a:solidFill>
              <a:schemeClr val="accent3"/>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BaselineFiguresData!$E$54:$T$54</c:f>
              <c:numCache>
                <c:formatCode>#,##0</c:formatCode>
                <c:ptCount val="16"/>
                <c:pt idx="0">
                  <c:v>6123.5168287459446</c:v>
                </c:pt>
                <c:pt idx="1">
                  <c:v>6230.3802316228039</c:v>
                </c:pt>
                <c:pt idx="2">
                  <c:v>6211.2964753017204</c:v>
                </c:pt>
                <c:pt idx="3">
                  <c:v>6255.5233823096078</c:v>
                </c:pt>
                <c:pt idx="4">
                  <c:v>6315.9140425082624</c:v>
                </c:pt>
                <c:pt idx="5">
                  <c:v>6382.9728740914043</c:v>
                </c:pt>
                <c:pt idx="6">
                  <c:v>6523.5926615920298</c:v>
                </c:pt>
                <c:pt idx="7">
                  <c:v>6649.7849775184786</c:v>
                </c:pt>
                <c:pt idx="8">
                  <c:v>6778.3928852696063</c:v>
                </c:pt>
                <c:pt idx="9">
                  <c:v>6909.0569953816575</c:v>
                </c:pt>
                <c:pt idx="10">
                  <c:v>7041.446348831967</c:v>
                </c:pt>
                <c:pt idx="11">
                  <c:v>7175.250635599763</c:v>
                </c:pt>
                <c:pt idx="12">
                  <c:v>7310.1745809925478</c:v>
                </c:pt>
                <c:pt idx="13">
                  <c:v>7445.9338498516381</c:v>
                </c:pt>
                <c:pt idx="14">
                  <c:v>7582.2520383975134</c:v>
                </c:pt>
                <c:pt idx="15">
                  <c:v>7718.8584622178096</c:v>
                </c:pt>
              </c:numCache>
            </c:numRef>
          </c:val>
          <c:extLst>
            <c:ext xmlns:c16="http://schemas.microsoft.com/office/drawing/2014/chart" uri="{C3380CC4-5D6E-409C-BE32-E72D297353CC}">
              <c16:uniqueId val="{00000002-8E6B-42DA-A1AC-8D9AEE0933A7}"/>
            </c:ext>
          </c:extLst>
        </c:ser>
        <c:dLbls>
          <c:showLegendKey val="0"/>
          <c:showVal val="0"/>
          <c:showCatName val="0"/>
          <c:showSerName val="0"/>
          <c:showPercent val="0"/>
          <c:showBubbleSize val="0"/>
        </c:dLbls>
        <c:gapWidth val="150"/>
        <c:overlap val="100"/>
        <c:axId val="565325760"/>
        <c:axId val="565326152"/>
      </c:barChart>
      <c:catAx>
        <c:axId val="565325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6152"/>
        <c:crosses val="autoZero"/>
        <c:auto val="1"/>
        <c:lblAlgn val="ctr"/>
        <c:lblOffset val="100"/>
        <c:noMultiLvlLbl val="0"/>
      </c:catAx>
      <c:valAx>
        <c:axId val="565326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5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7. Energy Prices: Baseline Scenario</a:t>
            </a:r>
          </a:p>
          <a:p>
            <a:pPr>
              <a:defRPr/>
            </a:pPr>
            <a:r>
              <a:rPr lang="en-US"/>
              <a:t>(2013=100)</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6.7025323925517424E-2"/>
          <c:y val="0.12167423096318709"/>
          <c:w val="0.90713167057549093"/>
          <c:h val="0.76087960260640641"/>
        </c:manualLayout>
      </c:layout>
      <c:scatterChart>
        <c:scatterStyle val="lineMarker"/>
        <c:varyColors val="0"/>
        <c:ser>
          <c:idx val="0"/>
          <c:order val="0"/>
          <c:tx>
            <c:strRef>
              <c:f>BaselineFiguresData!$B$55</c:f>
              <c:strCache>
                <c:ptCount val="1"/>
                <c:pt idx="0">
                  <c:v>Electricity</c:v>
                </c:pt>
              </c:strCache>
            </c:strRef>
          </c:tx>
          <c:spPr>
            <a:ln w="28575" cap="rnd">
              <a:solidFill>
                <a:schemeClr val="accent1"/>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BaselineFiguresData!$C$55:$T$55</c:f>
              <c:numCache>
                <c:formatCode>#,##0</c:formatCode>
                <c:ptCount val="18"/>
                <c:pt idx="0">
                  <c:v>100</c:v>
                </c:pt>
                <c:pt idx="1">
                  <c:v>97.453164038307492</c:v>
                </c:pt>
                <c:pt idx="2">
                  <c:v>87.365898794746883</c:v>
                </c:pt>
                <c:pt idx="3">
                  <c:v>87.933320253099112</c:v>
                </c:pt>
                <c:pt idx="4">
                  <c:v>89.193543847832103</c:v>
                </c:pt>
                <c:pt idx="5">
                  <c:v>89.917201734165474</c:v>
                </c:pt>
                <c:pt idx="6">
                  <c:v>90.493460067951105</c:v>
                </c:pt>
                <c:pt idx="7">
                  <c:v>91.025965097236664</c:v>
                </c:pt>
                <c:pt idx="8">
                  <c:v>90.7622527676169</c:v>
                </c:pt>
                <c:pt idx="9">
                  <c:v>90.657715924338746</c:v>
                </c:pt>
                <c:pt idx="10">
                  <c:v>90.527631473092669</c:v>
                </c:pt>
                <c:pt idx="11">
                  <c:v>90.373571965343132</c:v>
                </c:pt>
                <c:pt idx="12">
                  <c:v>90.196974450038908</c:v>
                </c:pt>
                <c:pt idx="13">
                  <c:v>89.999147583831103</c:v>
                </c:pt>
                <c:pt idx="14">
                  <c:v>89.781277278003017</c:v>
                </c:pt>
                <c:pt idx="15">
                  <c:v>89.544430880835662</c:v>
                </c:pt>
                <c:pt idx="16">
                  <c:v>89.289559844137628</c:v>
                </c:pt>
                <c:pt idx="17">
                  <c:v>89.017500765665559</c:v>
                </c:pt>
              </c:numCache>
            </c:numRef>
          </c:yVal>
          <c:smooth val="0"/>
          <c:extLst>
            <c:ext xmlns:c16="http://schemas.microsoft.com/office/drawing/2014/chart" uri="{C3380CC4-5D6E-409C-BE32-E72D297353CC}">
              <c16:uniqueId val="{00000000-CFDB-49BC-B613-DAD5196DF0D3}"/>
            </c:ext>
          </c:extLst>
        </c:ser>
        <c:ser>
          <c:idx val="1"/>
          <c:order val="1"/>
          <c:tx>
            <c:strRef>
              <c:f>BaselineFiguresData!$B$56</c:f>
              <c:strCache>
                <c:ptCount val="1"/>
                <c:pt idx="0">
                  <c:v>Coal</c:v>
                </c:pt>
              </c:strCache>
            </c:strRef>
          </c:tx>
          <c:spPr>
            <a:ln w="28575" cap="rnd">
              <a:solidFill>
                <a:schemeClr val="tx1"/>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BaselineFiguresData!$C$56:$T$56</c:f>
              <c:numCache>
                <c:formatCode>#,##0</c:formatCode>
                <c:ptCount val="18"/>
                <c:pt idx="0">
                  <c:v>100</c:v>
                </c:pt>
                <c:pt idx="1">
                  <c:v>93.576817905964603</c:v>
                </c:pt>
                <c:pt idx="2">
                  <c:v>66.246905844454986</c:v>
                </c:pt>
                <c:pt idx="3">
                  <c:v>69.331705268457938</c:v>
                </c:pt>
                <c:pt idx="4">
                  <c:v>74.191941768988229</c:v>
                </c:pt>
                <c:pt idx="5">
                  <c:v>77.673910793198445</c:v>
                </c:pt>
                <c:pt idx="6">
                  <c:v>80.857984630826934</c:v>
                </c:pt>
                <c:pt idx="7">
                  <c:v>84.045165093999245</c:v>
                </c:pt>
                <c:pt idx="8">
                  <c:v>84.527649504727691</c:v>
                </c:pt>
                <c:pt idx="9">
                  <c:v>85.544112975505115</c:v>
                </c:pt>
                <c:pt idx="10">
                  <c:v>86.497121430630415</c:v>
                </c:pt>
                <c:pt idx="11">
                  <c:v>87.388819589434689</c:v>
                </c:pt>
                <c:pt idx="12">
                  <c:v>88.221291499410327</c:v>
                </c:pt>
                <c:pt idx="13">
                  <c:v>88.996562110558628</c:v>
                </c:pt>
                <c:pt idx="14">
                  <c:v>89.71659881092377</c:v>
                </c:pt>
                <c:pt idx="15">
                  <c:v>90.383312924238297</c:v>
                </c:pt>
                <c:pt idx="16">
                  <c:v>90.998561170583315</c:v>
                </c:pt>
                <c:pt idx="17">
                  <c:v>91.564147090946079</c:v>
                </c:pt>
              </c:numCache>
            </c:numRef>
          </c:yVal>
          <c:smooth val="0"/>
          <c:extLst>
            <c:ext xmlns:c16="http://schemas.microsoft.com/office/drawing/2014/chart" uri="{C3380CC4-5D6E-409C-BE32-E72D297353CC}">
              <c16:uniqueId val="{00000001-CFDB-49BC-B613-DAD5196DF0D3}"/>
            </c:ext>
          </c:extLst>
        </c:ser>
        <c:ser>
          <c:idx val="2"/>
          <c:order val="2"/>
          <c:tx>
            <c:strRef>
              <c:f>BaselineFiguresData!$B$57</c:f>
              <c:strCache>
                <c:ptCount val="1"/>
                <c:pt idx="0">
                  <c:v>Natural gas</c:v>
                </c:pt>
              </c:strCache>
            </c:strRef>
          </c:tx>
          <c:spPr>
            <a:ln w="28575" cap="rnd">
              <a:solidFill>
                <a:srgbClr val="FFFF00"/>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BaselineFiguresData!$C$57:$T$57</c:f>
              <c:numCache>
                <c:formatCode>#,##0</c:formatCode>
                <c:ptCount val="18"/>
                <c:pt idx="0">
                  <c:v>100</c:v>
                </c:pt>
                <c:pt idx="1">
                  <c:v>94.182590346690858</c:v>
                </c:pt>
                <c:pt idx="2">
                  <c:v>61.561511123703795</c:v>
                </c:pt>
                <c:pt idx="3">
                  <c:v>51.550471135805275</c:v>
                </c:pt>
                <c:pt idx="4">
                  <c:v>51.074977964025713</c:v>
                </c:pt>
                <c:pt idx="5">
                  <c:v>50.938445856396484</c:v>
                </c:pt>
                <c:pt idx="6">
                  <c:v>50.733549938151825</c:v>
                </c:pt>
                <c:pt idx="7">
                  <c:v>50.546463767625518</c:v>
                </c:pt>
                <c:pt idx="8">
                  <c:v>51.423039231014712</c:v>
                </c:pt>
                <c:pt idx="9">
                  <c:v>52.600219875689582</c:v>
                </c:pt>
                <c:pt idx="10">
                  <c:v>53.716254986726753</c:v>
                </c:pt>
                <c:pt idx="11">
                  <c:v>54.773130932110803</c:v>
                </c:pt>
                <c:pt idx="12">
                  <c:v>55.77277885233751</c:v>
                </c:pt>
                <c:pt idx="13">
                  <c:v>56.717076079638616</c:v>
                </c:pt>
                <c:pt idx="14">
                  <c:v>57.607847522433801</c:v>
                </c:pt>
                <c:pt idx="15">
                  <c:v>58.446867015835537</c:v>
                </c:pt>
                <c:pt idx="16">
                  <c:v>59.23585863901252</c:v>
                </c:pt>
                <c:pt idx="17">
                  <c:v>59.976498000198816</c:v>
                </c:pt>
              </c:numCache>
            </c:numRef>
          </c:yVal>
          <c:smooth val="0"/>
          <c:extLst>
            <c:ext xmlns:c16="http://schemas.microsoft.com/office/drawing/2014/chart" uri="{C3380CC4-5D6E-409C-BE32-E72D297353CC}">
              <c16:uniqueId val="{00000002-CFDB-49BC-B613-DAD5196DF0D3}"/>
            </c:ext>
          </c:extLst>
        </c:ser>
        <c:ser>
          <c:idx val="3"/>
          <c:order val="3"/>
          <c:tx>
            <c:strRef>
              <c:f>BaselineFiguresData!$B$58</c:f>
              <c:strCache>
                <c:ptCount val="1"/>
                <c:pt idx="0">
                  <c:v>Oil</c:v>
                </c:pt>
              </c:strCache>
            </c:strRef>
          </c:tx>
          <c:spPr>
            <a:ln w="28575" cap="rnd">
              <a:solidFill>
                <a:schemeClr val="accent2"/>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BaselineFiguresData!$C$58:$T$58</c:f>
              <c:numCache>
                <c:formatCode>#,##0</c:formatCode>
                <c:ptCount val="18"/>
                <c:pt idx="0">
                  <c:v>100</c:v>
                </c:pt>
                <c:pt idx="1">
                  <c:v>91.444957646155558</c:v>
                </c:pt>
                <c:pt idx="2">
                  <c:v>47.541639981334157</c:v>
                </c:pt>
                <c:pt idx="3">
                  <c:v>47.714626765597778</c:v>
                </c:pt>
                <c:pt idx="4">
                  <c:v>54.070740863945488</c:v>
                </c:pt>
                <c:pt idx="5">
                  <c:v>57.568073220089587</c:v>
                </c:pt>
                <c:pt idx="6">
                  <c:v>60.888132878908365</c:v>
                </c:pt>
                <c:pt idx="7">
                  <c:v>64.007746950267276</c:v>
                </c:pt>
                <c:pt idx="8">
                  <c:v>66.920220120590955</c:v>
                </c:pt>
                <c:pt idx="9">
                  <c:v>70.375683044672812</c:v>
                </c:pt>
                <c:pt idx="10">
                  <c:v>73.691678069967878</c:v>
                </c:pt>
                <c:pt idx="11">
                  <c:v>76.872423064646782</c:v>
                </c:pt>
                <c:pt idx="12">
                  <c:v>79.922022537699831</c:v>
                </c:pt>
                <c:pt idx="13">
                  <c:v>82.844470494887418</c:v>
                </c:pt>
                <c:pt idx="14">
                  <c:v>85.643653225619616</c:v>
                </c:pt>
                <c:pt idx="15">
                  <c:v>88.323352022388775</c:v>
                </c:pt>
                <c:pt idx="16">
                  <c:v>90.887245834342011</c:v>
                </c:pt>
                <c:pt idx="17">
                  <c:v>93.338913856543144</c:v>
                </c:pt>
              </c:numCache>
            </c:numRef>
          </c:yVal>
          <c:smooth val="0"/>
          <c:extLst>
            <c:ext xmlns:c16="http://schemas.microsoft.com/office/drawing/2014/chart" uri="{C3380CC4-5D6E-409C-BE32-E72D297353CC}">
              <c16:uniqueId val="{00000003-CFDB-49BC-B613-DAD5196DF0D3}"/>
            </c:ext>
          </c:extLst>
        </c:ser>
        <c:ser>
          <c:idx val="4"/>
          <c:order val="4"/>
          <c:tx>
            <c:strRef>
              <c:f>BaselineFiguresData!$B$59</c:f>
              <c:strCache>
                <c:ptCount val="1"/>
                <c:pt idx="0">
                  <c:v>Gasoline</c:v>
                </c:pt>
              </c:strCache>
            </c:strRef>
          </c:tx>
          <c:spPr>
            <a:ln w="28575" cap="rnd">
              <a:solidFill>
                <a:schemeClr val="accent5"/>
              </a:solidFill>
              <a:round/>
            </a:ln>
            <a:effectLst/>
          </c:spPr>
          <c:marker>
            <c:symbol val="triangle"/>
            <c:size val="7"/>
            <c:spPr>
              <a:noFill/>
              <a:ln w="9525">
                <a:solidFill>
                  <a:schemeClr val="accent5"/>
                </a:solidFill>
              </a:ln>
              <a:effectLst/>
            </c:spPr>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BaselineFiguresData!$C$59:$T$59</c:f>
              <c:numCache>
                <c:formatCode>#,##0</c:formatCode>
                <c:ptCount val="18"/>
                <c:pt idx="0">
                  <c:v>100</c:v>
                </c:pt>
                <c:pt idx="1">
                  <c:v>92.689327443078398</c:v>
                </c:pt>
                <c:pt idx="2">
                  <c:v>55.171946893140102</c:v>
                </c:pt>
                <c:pt idx="3">
                  <c:v>55.319771963329025</c:v>
                </c:pt>
                <c:pt idx="4">
                  <c:v>60.751360374644335</c:v>
                </c:pt>
                <c:pt idx="5">
                  <c:v>63.739989842622016</c:v>
                </c:pt>
                <c:pt idx="6">
                  <c:v>66.577131732885334</c:v>
                </c:pt>
                <c:pt idx="7">
                  <c:v>69.242983757501122</c:v>
                </c:pt>
                <c:pt idx="8">
                  <c:v>71.731824466686817</c:v>
                </c:pt>
                <c:pt idx="9">
                  <c:v>74.684674601811324</c:v>
                </c:pt>
                <c:pt idx="10">
                  <c:v>77.518343077972546</c:v>
                </c:pt>
                <c:pt idx="11">
                  <c:v>80.236434255243623</c:v>
                </c:pt>
                <c:pt idx="12">
                  <c:v>82.842455623125318</c:v>
                </c:pt>
                <c:pt idx="13">
                  <c:v>85.33982024108559</c:v>
                </c:pt>
                <c:pt idx="14">
                  <c:v>87.731849120074926</c:v>
                </c:pt>
                <c:pt idx="15">
                  <c:v>90.02177354640493</c:v>
                </c:pt>
                <c:pt idx="16">
                  <c:v>92.212737349346767</c:v>
                </c:pt>
                <c:pt idx="17">
                  <c:v>94.3077991137732</c:v>
                </c:pt>
              </c:numCache>
            </c:numRef>
          </c:yVal>
          <c:smooth val="0"/>
          <c:extLst>
            <c:ext xmlns:c16="http://schemas.microsoft.com/office/drawing/2014/chart" uri="{C3380CC4-5D6E-409C-BE32-E72D297353CC}">
              <c16:uniqueId val="{00000004-CFDB-49BC-B613-DAD5196DF0D3}"/>
            </c:ext>
          </c:extLst>
        </c:ser>
        <c:ser>
          <c:idx val="5"/>
          <c:order val="5"/>
          <c:tx>
            <c:strRef>
              <c:f>BaselineFiguresData!$B$60</c:f>
              <c:strCache>
                <c:ptCount val="1"/>
                <c:pt idx="0">
                  <c:v>Diesel</c:v>
                </c:pt>
              </c:strCache>
            </c:strRef>
          </c:tx>
          <c:spPr>
            <a:ln w="28575" cap="rnd">
              <a:solidFill>
                <a:schemeClr val="accent6"/>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BaselineFiguresData!$C$60:$T$60</c:f>
              <c:numCache>
                <c:formatCode>#,##0</c:formatCode>
                <c:ptCount val="18"/>
                <c:pt idx="0">
                  <c:v>100</c:v>
                </c:pt>
                <c:pt idx="1">
                  <c:v>92.456008106155366</c:v>
                </c:pt>
                <c:pt idx="2">
                  <c:v>53.741264347176489</c:v>
                </c:pt>
                <c:pt idx="3">
                  <c:v>53.893807238754412</c:v>
                </c:pt>
                <c:pt idx="4">
                  <c:v>59.498744216388303</c:v>
                </c:pt>
                <c:pt idx="5">
                  <c:v>62.582755475897166</c:v>
                </c:pt>
                <c:pt idx="6">
                  <c:v>65.510444447764641</c:v>
                </c:pt>
                <c:pt idx="7">
                  <c:v>68.26137685614475</c:v>
                </c:pt>
                <c:pt idx="8">
                  <c:v>70.829648651793818</c:v>
                </c:pt>
                <c:pt idx="9">
                  <c:v>73.876738684847837</c:v>
                </c:pt>
                <c:pt idx="10">
                  <c:v>76.800843388971657</c:v>
                </c:pt>
                <c:pt idx="11">
                  <c:v>79.605682157006697</c:v>
                </c:pt>
                <c:pt idx="12">
                  <c:v>82.294874419608021</c:v>
                </c:pt>
                <c:pt idx="13">
                  <c:v>84.871942163673424</c:v>
                </c:pt>
                <c:pt idx="14">
                  <c:v>87.340312389864536</c:v>
                </c:pt>
                <c:pt idx="15">
                  <c:v>89.703319510651895</c:v>
                </c:pt>
                <c:pt idx="16">
                  <c:v>91.964207690283388</c:v>
                </c:pt>
                <c:pt idx="17">
                  <c:v>94.12613312804254</c:v>
                </c:pt>
              </c:numCache>
            </c:numRef>
          </c:yVal>
          <c:smooth val="0"/>
          <c:extLst>
            <c:ext xmlns:c16="http://schemas.microsoft.com/office/drawing/2014/chart" uri="{C3380CC4-5D6E-409C-BE32-E72D297353CC}">
              <c16:uniqueId val="{00000005-CFDB-49BC-B613-DAD5196DF0D3}"/>
            </c:ext>
          </c:extLst>
        </c:ser>
        <c:ser>
          <c:idx val="6"/>
          <c:order val="6"/>
          <c:tx>
            <c:strRef>
              <c:f>BaselineFiguresData!$B$61</c:f>
              <c:strCache>
                <c:ptCount val="1"/>
                <c:pt idx="0">
                  <c:v>Renewables</c:v>
                </c:pt>
              </c:strCache>
            </c:strRef>
          </c:tx>
          <c:spPr>
            <a:ln w="28575" cap="rnd">
              <a:solidFill>
                <a:srgbClr val="00B050"/>
              </a:solidFill>
              <a:round/>
            </a:ln>
            <a:effectLst/>
          </c:spPr>
          <c:marker>
            <c:symbol val="none"/>
          </c:marker>
          <c:xVal>
            <c:numRef>
              <c:f>BaselineFiguresData!$C$39:$T$39</c:f>
              <c:numCache>
                <c:formatCode>General</c:formatCode>
                <c:ptCount val="18"/>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numCache>
            </c:numRef>
          </c:xVal>
          <c:yVal>
            <c:numRef>
              <c:f>BaselineFiguresData!$C$61:$T$61</c:f>
              <c:numCache>
                <c:formatCode>#,##0</c:formatCode>
                <c:ptCount val="18"/>
                <c:pt idx="0">
                  <c:v>100</c:v>
                </c:pt>
                <c:pt idx="1">
                  <c:v>94.933858710948499</c:v>
                </c:pt>
                <c:pt idx="2">
                  <c:v>90.085876616162381</c:v>
                </c:pt>
                <c:pt idx="3">
                  <c:v>85.446659300577579</c:v>
                </c:pt>
                <c:pt idx="4">
                  <c:v>81.007216893319395</c:v>
                </c:pt>
                <c:pt idx="5">
                  <c:v>76.758946647139297</c:v>
                </c:pt>
                <c:pt idx="6">
                  <c:v>72.693616268019596</c:v>
                </c:pt>
                <c:pt idx="7">
                  <c:v>68.803347962641894</c:v>
                </c:pt>
                <c:pt idx="8">
                  <c:v>65.080603172806775</c:v>
                </c:pt>
                <c:pt idx="9">
                  <c:v>61.518167967222915</c:v>
                </c:pt>
                <c:pt idx="10">
                  <c:v>58.109139062357997</c:v>
                </c:pt>
                <c:pt idx="11">
                  <c:v>54.846910445262367</c:v>
                </c:pt>
                <c:pt idx="12">
                  <c:v>51.725160572443585</c:v>
                </c:pt>
                <c:pt idx="13">
                  <c:v>48.737840119985428</c:v>
                </c:pt>
                <c:pt idx="14">
                  <c:v>45.879160261173787</c:v>
                </c:pt>
                <c:pt idx="15">
                  <c:v>43.143581448913849</c:v>
                </c:pt>
                <c:pt idx="16">
                  <c:v>40.525802681200986</c:v>
                </c:pt>
                <c:pt idx="17">
                  <c:v>38.020751228844176</c:v>
                </c:pt>
              </c:numCache>
            </c:numRef>
          </c:yVal>
          <c:smooth val="0"/>
          <c:extLst>
            <c:ext xmlns:c16="http://schemas.microsoft.com/office/drawing/2014/chart" uri="{C3380CC4-5D6E-409C-BE32-E72D297353CC}">
              <c16:uniqueId val="{00000006-CFDB-49BC-B613-DAD5196DF0D3}"/>
            </c:ext>
          </c:extLst>
        </c:ser>
        <c:dLbls>
          <c:showLegendKey val="0"/>
          <c:showVal val="0"/>
          <c:showCatName val="0"/>
          <c:showSerName val="0"/>
          <c:showPercent val="0"/>
          <c:showBubbleSize val="0"/>
        </c:dLbls>
        <c:axId val="565326936"/>
        <c:axId val="565327328"/>
      </c:scatterChart>
      <c:valAx>
        <c:axId val="565326936"/>
        <c:scaling>
          <c:orientation val="minMax"/>
          <c:max val="2030"/>
          <c:min val="2013"/>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7328"/>
        <c:crosses val="autoZero"/>
        <c:crossBetween val="midCat"/>
        <c:minorUnit val="2"/>
      </c:valAx>
      <c:valAx>
        <c:axId val="565327328"/>
        <c:scaling>
          <c:orientation val="minMax"/>
          <c:max val="100"/>
          <c:min val="2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6936"/>
        <c:crosses val="autoZero"/>
        <c:crossBetween val="midCat"/>
      </c:valAx>
      <c:spPr>
        <a:noFill/>
        <a:ln>
          <a:noFill/>
        </a:ln>
        <a:effectLst/>
      </c:spPr>
    </c:plotArea>
    <c:legend>
      <c:legendPos val="b"/>
      <c:layout>
        <c:manualLayout>
          <c:xMode val="edge"/>
          <c:yMode val="edge"/>
          <c:x val="7.1082139319883133E-3"/>
          <c:y val="0.89724544251799965"/>
          <c:w val="0.97273294685368361"/>
          <c:h val="0.1027545574820005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8. Air Pollution Deaths by Product: Baseline Scenario</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stacked"/>
        <c:varyColors val="0"/>
        <c:ser>
          <c:idx val="0"/>
          <c:order val="0"/>
          <c:tx>
            <c:strRef>
              <c:f>BaselineFiguresData!$B$62</c:f>
              <c:strCache>
                <c:ptCount val="1"/>
                <c:pt idx="0">
                  <c:v>Coal - power gen.</c:v>
                </c:pt>
              </c:strCache>
            </c:strRef>
          </c:tx>
          <c:spPr>
            <a:solidFill>
              <a:schemeClr val="tx1"/>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BaselineFiguresData!$E$62:$T$62</c:f>
              <c:numCache>
                <c:formatCode>#,##0</c:formatCode>
                <c:ptCount val="16"/>
                <c:pt idx="0">
                  <c:v>473434.40356099047</c:v>
                </c:pt>
                <c:pt idx="1">
                  <c:v>466932.8412128046</c:v>
                </c:pt>
                <c:pt idx="2">
                  <c:v>455252.87670308171</c:v>
                </c:pt>
                <c:pt idx="3">
                  <c:v>446909.62185439083</c:v>
                </c:pt>
                <c:pt idx="4">
                  <c:v>439172.00312419527</c:v>
                </c:pt>
                <c:pt idx="5">
                  <c:v>431233.69502313138</c:v>
                </c:pt>
                <c:pt idx="6">
                  <c:v>429175.64850367961</c:v>
                </c:pt>
                <c:pt idx="7">
                  <c:v>425398.93072972383</c:v>
                </c:pt>
                <c:pt idx="8">
                  <c:v>420973.19822228851</c:v>
                </c:pt>
                <c:pt idx="9">
                  <c:v>415874.56149105856</c:v>
                </c:pt>
                <c:pt idx="10">
                  <c:v>410080.54256422666</c:v>
                </c:pt>
                <c:pt idx="11">
                  <c:v>403570.17981246137</c:v>
                </c:pt>
                <c:pt idx="12">
                  <c:v>396324.13619693759</c:v>
                </c:pt>
                <c:pt idx="13">
                  <c:v>388324.81075156719</c:v>
                </c:pt>
                <c:pt idx="14">
                  <c:v>379556.45317545487</c:v>
                </c:pt>
                <c:pt idx="15">
                  <c:v>370005.28153818921</c:v>
                </c:pt>
              </c:numCache>
            </c:numRef>
          </c:val>
          <c:extLst>
            <c:ext xmlns:c16="http://schemas.microsoft.com/office/drawing/2014/chart" uri="{C3380CC4-5D6E-409C-BE32-E72D297353CC}">
              <c16:uniqueId val="{00000000-728B-4EC1-95CD-BB54EEE51241}"/>
            </c:ext>
          </c:extLst>
        </c:ser>
        <c:ser>
          <c:idx val="4"/>
          <c:order val="1"/>
          <c:tx>
            <c:strRef>
              <c:f>BaselineFiguresData!$B$63</c:f>
              <c:strCache>
                <c:ptCount val="1"/>
                <c:pt idx="0">
                  <c:v>Coal - other energy</c:v>
                </c:pt>
              </c:strCache>
            </c:strRef>
          </c:tx>
          <c:spPr>
            <a:solidFill>
              <a:schemeClr val="accent5"/>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BaselineFiguresData!$E$63:$T$63</c:f>
              <c:numCache>
                <c:formatCode>#,##0</c:formatCode>
                <c:ptCount val="16"/>
                <c:pt idx="0">
                  <c:v>593332.03702852107</c:v>
                </c:pt>
                <c:pt idx="1">
                  <c:v>605005.57840754103</c:v>
                </c:pt>
                <c:pt idx="2">
                  <c:v>610020.62399198255</c:v>
                </c:pt>
                <c:pt idx="3">
                  <c:v>620328.89202094323</c:v>
                </c:pt>
                <c:pt idx="4">
                  <c:v>632301.69116875227</c:v>
                </c:pt>
                <c:pt idx="5">
                  <c:v>644851.45677941712</c:v>
                </c:pt>
                <c:pt idx="6">
                  <c:v>667112.8469079918</c:v>
                </c:pt>
                <c:pt idx="7">
                  <c:v>688181.37790740258</c:v>
                </c:pt>
                <c:pt idx="8">
                  <c:v>709684.23826143006</c:v>
                </c:pt>
                <c:pt idx="9">
                  <c:v>731605.54097742122</c:v>
                </c:pt>
                <c:pt idx="10">
                  <c:v>753928.44555584551</c:v>
                </c:pt>
                <c:pt idx="11">
                  <c:v>776635.10939383216</c:v>
                </c:pt>
                <c:pt idx="12">
                  <c:v>799706.64817975648</c:v>
                </c:pt>
                <c:pt idx="13">
                  <c:v>823123.10454325529</c:v>
                </c:pt>
                <c:pt idx="14">
                  <c:v>846863.42438742972</c:v>
                </c:pt>
                <c:pt idx="15">
                  <c:v>870905.44045515847</c:v>
                </c:pt>
              </c:numCache>
            </c:numRef>
          </c:val>
          <c:extLst>
            <c:ext xmlns:c16="http://schemas.microsoft.com/office/drawing/2014/chart" uri="{C3380CC4-5D6E-409C-BE32-E72D297353CC}">
              <c16:uniqueId val="{00000001-728B-4EC1-95CD-BB54EEE51241}"/>
            </c:ext>
          </c:extLst>
        </c:ser>
        <c:ser>
          <c:idx val="1"/>
          <c:order val="2"/>
          <c:tx>
            <c:strRef>
              <c:f>BaselineFiguresData!$B$64</c:f>
              <c:strCache>
                <c:ptCount val="1"/>
                <c:pt idx="0">
                  <c:v>Natural gas</c:v>
                </c:pt>
              </c:strCache>
            </c:strRef>
          </c:tx>
          <c:spPr>
            <a:solidFill>
              <a:srgbClr val="FFFF00"/>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BaselineFiguresData!$E$64:$T$64</c:f>
              <c:numCache>
                <c:formatCode>#,##0</c:formatCode>
                <c:ptCount val="16"/>
                <c:pt idx="0">
                  <c:v>8727.6395958030043</c:v>
                </c:pt>
                <c:pt idx="1">
                  <c:v>10056.208635230503</c:v>
                </c:pt>
                <c:pt idx="2">
                  <c:v>10752.03430355871</c:v>
                </c:pt>
                <c:pt idx="3">
                  <c:v>11396.719830740702</c:v>
                </c:pt>
                <c:pt idx="4">
                  <c:v>12072.787595697686</c:v>
                </c:pt>
                <c:pt idx="5">
                  <c:v>12780.289495651263</c:v>
                </c:pt>
                <c:pt idx="6">
                  <c:v>13339.024108596253</c:v>
                </c:pt>
                <c:pt idx="7">
                  <c:v>13899.637453592568</c:v>
                </c:pt>
                <c:pt idx="8">
                  <c:v>14476.162768732584</c:v>
                </c:pt>
                <c:pt idx="9">
                  <c:v>15067.924509248731</c:v>
                </c:pt>
                <c:pt idx="10">
                  <c:v>15674.178436214937</c:v>
                </c:pt>
                <c:pt idx="11">
                  <c:v>16294.10735804857</c:v>
                </c:pt>
                <c:pt idx="12">
                  <c:v>16926.817799802593</c:v>
                </c:pt>
                <c:pt idx="13">
                  <c:v>17571.337521567315</c:v>
                </c:pt>
                <c:pt idx="14">
                  <c:v>18226.613831445535</c:v>
                </c:pt>
                <c:pt idx="15">
                  <c:v>18891.512654698538</c:v>
                </c:pt>
              </c:numCache>
            </c:numRef>
          </c:val>
          <c:extLst>
            <c:ext xmlns:c16="http://schemas.microsoft.com/office/drawing/2014/chart" uri="{C3380CC4-5D6E-409C-BE32-E72D297353CC}">
              <c16:uniqueId val="{00000002-728B-4EC1-95CD-BB54EEE51241}"/>
            </c:ext>
          </c:extLst>
        </c:ser>
        <c:ser>
          <c:idx val="3"/>
          <c:order val="3"/>
          <c:tx>
            <c:strRef>
              <c:f>BaselineFiguresData!$B$65</c:f>
              <c:strCache>
                <c:ptCount val="1"/>
                <c:pt idx="0">
                  <c:v>Gasoline</c:v>
                </c:pt>
              </c:strCache>
            </c:strRef>
          </c:tx>
          <c:spPr>
            <a:solidFill>
              <a:srgbClr val="00B050"/>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BaselineFiguresData!$E$65:$T$65</c:f>
              <c:numCache>
                <c:formatCode>#,##0</c:formatCode>
                <c:ptCount val="16"/>
                <c:pt idx="0">
                  <c:v>5394.5966912693266</c:v>
                </c:pt>
                <c:pt idx="1">
                  <c:v>5619.1974213194835</c:v>
                </c:pt>
                <c:pt idx="2">
                  <c:v>5614.7857012229915</c:v>
                </c:pt>
                <c:pt idx="3">
                  <c:v>5716.2945780886193</c:v>
                </c:pt>
                <c:pt idx="4">
                  <c:v>5830.2871805208624</c:v>
                </c:pt>
                <c:pt idx="5">
                  <c:v>5956.967911537201</c:v>
                </c:pt>
                <c:pt idx="6">
                  <c:v>6096.1702503920114</c:v>
                </c:pt>
                <c:pt idx="7">
                  <c:v>6224.1661744556995</c:v>
                </c:pt>
                <c:pt idx="8">
                  <c:v>6358.2213292998103</c:v>
                </c:pt>
                <c:pt idx="9">
                  <c:v>6497.699441247014</c:v>
                </c:pt>
                <c:pt idx="10">
                  <c:v>6642.0369208340671</c:v>
                </c:pt>
                <c:pt idx="11">
                  <c:v>6790.7251194227538</c:v>
                </c:pt>
                <c:pt idx="12">
                  <c:v>6943.2969956080287</c:v>
                </c:pt>
                <c:pt idx="13">
                  <c:v>7099.316984631696</c:v>
                </c:pt>
                <c:pt idx="14">
                  <c:v>7258.37323334756</c:v>
                </c:pt>
                <c:pt idx="15">
                  <c:v>7420.0716096798451</c:v>
                </c:pt>
              </c:numCache>
            </c:numRef>
          </c:val>
          <c:extLst>
            <c:ext xmlns:c16="http://schemas.microsoft.com/office/drawing/2014/chart" uri="{C3380CC4-5D6E-409C-BE32-E72D297353CC}">
              <c16:uniqueId val="{00000003-728B-4EC1-95CD-BB54EEE51241}"/>
            </c:ext>
          </c:extLst>
        </c:ser>
        <c:ser>
          <c:idx val="5"/>
          <c:order val="4"/>
          <c:tx>
            <c:strRef>
              <c:f>BaselineFiguresData!$B$66</c:f>
              <c:strCache>
                <c:ptCount val="1"/>
                <c:pt idx="0">
                  <c:v>Diesel</c:v>
                </c:pt>
              </c:strCache>
            </c:strRef>
          </c:tx>
          <c:spPr>
            <a:solidFill>
              <a:schemeClr val="accent6"/>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BaselineFiguresData!$E$66:$T$66</c:f>
              <c:numCache>
                <c:formatCode>#,##0</c:formatCode>
                <c:ptCount val="16"/>
                <c:pt idx="0">
                  <c:v>34476.120186842105</c:v>
                </c:pt>
                <c:pt idx="1">
                  <c:v>35909.019379757388</c:v>
                </c:pt>
                <c:pt idx="2">
                  <c:v>35798.029157958641</c:v>
                </c:pt>
                <c:pt idx="3">
                  <c:v>36405.186916851751</c:v>
                </c:pt>
                <c:pt idx="4">
                  <c:v>37095.920112330299</c:v>
                </c:pt>
                <c:pt idx="5">
                  <c:v>37870.882133344734</c:v>
                </c:pt>
                <c:pt idx="6">
                  <c:v>38728.374921514398</c:v>
                </c:pt>
                <c:pt idx="7">
                  <c:v>39510.740868165849</c:v>
                </c:pt>
                <c:pt idx="8">
                  <c:v>40333.863404294934</c:v>
                </c:pt>
                <c:pt idx="9">
                  <c:v>41193.293286002314</c:v>
                </c:pt>
                <c:pt idx="10">
                  <c:v>42085.133009003737</c:v>
                </c:pt>
                <c:pt idx="11">
                  <c:v>43005.90191590722</c:v>
                </c:pt>
                <c:pt idx="12">
                  <c:v>43952.435557189288</c:v>
                </c:pt>
                <c:pt idx="13">
                  <c:v>44921.809691733048</c:v>
                </c:pt>
                <c:pt idx="14">
                  <c:v>45911.282320762381</c:v>
                </c:pt>
                <c:pt idx="15">
                  <c:v>46918.249134252626</c:v>
                </c:pt>
              </c:numCache>
            </c:numRef>
          </c:val>
          <c:extLst>
            <c:ext xmlns:c16="http://schemas.microsoft.com/office/drawing/2014/chart" uri="{C3380CC4-5D6E-409C-BE32-E72D297353CC}">
              <c16:uniqueId val="{00000004-728B-4EC1-95CD-BB54EEE51241}"/>
            </c:ext>
          </c:extLst>
        </c:ser>
        <c:ser>
          <c:idx val="2"/>
          <c:order val="5"/>
          <c:tx>
            <c:strRef>
              <c:f>BaselineFiguresData!$B$67</c:f>
              <c:strCache>
                <c:ptCount val="1"/>
                <c:pt idx="0">
                  <c:v>Non-road oil</c:v>
                </c:pt>
              </c:strCache>
            </c:strRef>
          </c:tx>
          <c:spPr>
            <a:solidFill>
              <a:schemeClr val="accent2"/>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BaselineFiguresData!$E$67:$T$67</c:f>
              <c:numCache>
                <c:formatCode>#,##0</c:formatCode>
                <c:ptCount val="16"/>
                <c:pt idx="0">
                  <c:v>50.648865317616</c:v>
                </c:pt>
                <c:pt idx="1">
                  <c:v>52.605339739475667</c:v>
                </c:pt>
                <c:pt idx="2">
                  <c:v>51.736484467083237</c:v>
                </c:pt>
                <c:pt idx="3">
                  <c:v>52.230148031306143</c:v>
                </c:pt>
                <c:pt idx="4">
                  <c:v>52.873371182711381</c:v>
                </c:pt>
                <c:pt idx="5">
                  <c:v>53.66058731902946</c:v>
                </c:pt>
                <c:pt idx="6">
                  <c:v>54.578401473869661</c:v>
                </c:pt>
                <c:pt idx="7">
                  <c:v>55.364212107096634</c:v>
                </c:pt>
                <c:pt idx="8">
                  <c:v>56.22723571548773</c:v>
                </c:pt>
                <c:pt idx="9">
                  <c:v>57.157836177388894</c:v>
                </c:pt>
                <c:pt idx="10">
                  <c:v>58.148042004876274</c:v>
                </c:pt>
                <c:pt idx="11">
                  <c:v>59.191129187604496</c:v>
                </c:pt>
                <c:pt idx="12">
                  <c:v>60.28131986797289</c:v>
                </c:pt>
                <c:pt idx="13">
                  <c:v>61.41356086238077</c:v>
                </c:pt>
                <c:pt idx="14">
                  <c:v>62.583358366441232</c:v>
                </c:pt>
                <c:pt idx="15">
                  <c:v>63.786652935095795</c:v>
                </c:pt>
              </c:numCache>
            </c:numRef>
          </c:val>
          <c:extLst>
            <c:ext xmlns:c16="http://schemas.microsoft.com/office/drawing/2014/chart" uri="{C3380CC4-5D6E-409C-BE32-E72D297353CC}">
              <c16:uniqueId val="{00000005-728B-4EC1-95CD-BB54EEE51241}"/>
            </c:ext>
          </c:extLst>
        </c:ser>
        <c:dLbls>
          <c:showLegendKey val="0"/>
          <c:showVal val="0"/>
          <c:showCatName val="0"/>
          <c:showSerName val="0"/>
          <c:showPercent val="0"/>
          <c:showBubbleSize val="0"/>
        </c:dLbls>
        <c:gapWidth val="150"/>
        <c:overlap val="100"/>
        <c:axId val="565160872"/>
        <c:axId val="565328112"/>
      </c:barChart>
      <c:catAx>
        <c:axId val="565160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8112"/>
        <c:crosses val="autoZero"/>
        <c:auto val="1"/>
        <c:lblAlgn val="ctr"/>
        <c:lblOffset val="100"/>
        <c:noMultiLvlLbl val="0"/>
      </c:catAx>
      <c:valAx>
        <c:axId val="565328112"/>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160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9. Carbon Emissions Reductions in 2020 and 2030 </a:t>
            </a:r>
          </a:p>
          <a:p>
            <a:pPr>
              <a:defRPr/>
            </a:pPr>
            <a:r>
              <a:rPr lang="en-US"/>
              <a:t>(percent)</a:t>
            </a:r>
          </a:p>
        </c:rich>
      </c:tx>
      <c:layout>
        <c:manualLayout>
          <c:xMode val="edge"/>
          <c:yMode val="edge"/>
          <c:x val="0.30106961371855745"/>
          <c:y val="2.0186597275635904E-3"/>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0.22645380865853307"/>
          <c:y val="7.4872089295333635E-2"/>
          <c:w val="0.67645052060800126"/>
          <c:h val="0.81600234482427558"/>
        </c:manualLayout>
      </c:layout>
      <c:barChart>
        <c:barDir val="bar"/>
        <c:grouping val="stacked"/>
        <c:varyColors val="0"/>
        <c:ser>
          <c:idx val="0"/>
          <c:order val="0"/>
          <c:tx>
            <c:strRef>
              <c:f>ScenarioComparison!$E$29</c:f>
              <c:strCache>
                <c:ptCount val="1"/>
                <c:pt idx="0">
                  <c:v>Reductions under modest policy</c:v>
                </c:pt>
              </c:strCache>
            </c:strRef>
          </c:tx>
          <c:spPr>
            <a:solidFill>
              <a:schemeClr val="accent1"/>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ScenarioComparison!$E$30:$E$58</c:f>
              <c:numCache>
                <c:formatCode>0.00</c:formatCode>
                <c:ptCount val="29"/>
                <c:pt idx="0" formatCode="#,##0.00">
                  <c:v>7.4008027616050169</c:v>
                </c:pt>
                <c:pt idx="1">
                  <c:v>19.222352330734168</c:v>
                </c:pt>
                <c:pt idx="3" formatCode="#,##0.00">
                  <c:v>7.0838876803701085</c:v>
                </c:pt>
                <c:pt idx="4">
                  <c:v>18.422367599979779</c:v>
                </c:pt>
                <c:pt idx="6" formatCode="#,##0.00">
                  <c:v>4.2358014693124639</c:v>
                </c:pt>
                <c:pt idx="7">
                  <c:v>11.124463154494112</c:v>
                </c:pt>
                <c:pt idx="9" formatCode="#,##0.00">
                  <c:v>0.95969789982535447</c:v>
                </c:pt>
                <c:pt idx="10">
                  <c:v>2.2753151718326587</c:v>
                </c:pt>
                <c:pt idx="12" formatCode="#,##0.00">
                  <c:v>3.8573992553952115E-2</c:v>
                </c:pt>
                <c:pt idx="13">
                  <c:v>0.18686865657951102</c:v>
                </c:pt>
                <c:pt idx="15" formatCode="#,##0.00">
                  <c:v>2.4770021226542087</c:v>
                </c:pt>
                <c:pt idx="16">
                  <c:v>7.061073103873869</c:v>
                </c:pt>
                <c:pt idx="18" formatCode="#,##0.00">
                  <c:v>0.41425203760890383</c:v>
                </c:pt>
                <c:pt idx="19">
                  <c:v>0.99256131076132326</c:v>
                </c:pt>
                <c:pt idx="21" formatCode="#,##0.00">
                  <c:v>0.16463877628793636</c:v>
                </c:pt>
                <c:pt idx="22">
                  <c:v>0.37755125438899328</c:v>
                </c:pt>
                <c:pt idx="24" formatCode="#,##0.00">
                  <c:v>1.2849338210414073E-2</c:v>
                </c:pt>
                <c:pt idx="25">
                  <c:v>3.0743521404168809E-2</c:v>
                </c:pt>
                <c:pt idx="27" formatCode="#,##0.00">
                  <c:v>5.3823797648587211E-3</c:v>
                </c:pt>
                <c:pt idx="28">
                  <c:v>1.65243715272211E-2</c:v>
                </c:pt>
              </c:numCache>
            </c:numRef>
          </c:val>
          <c:extLst>
            <c:ext xmlns:c16="http://schemas.microsoft.com/office/drawing/2014/chart" uri="{C3380CC4-5D6E-409C-BE32-E72D297353CC}">
              <c16:uniqueId val="{00000000-CD1D-4C20-8444-6BE9D7CE0881}"/>
            </c:ext>
          </c:extLst>
        </c:ser>
        <c:ser>
          <c:idx val="1"/>
          <c:order val="1"/>
          <c:tx>
            <c:strRef>
              <c:f>ScenarioComparison!$F$29</c:f>
              <c:strCache>
                <c:ptCount val="1"/>
                <c:pt idx="0">
                  <c:v>Extra reductions under aggressive policy</c:v>
                </c:pt>
              </c:strCache>
            </c:strRef>
          </c:tx>
          <c:spPr>
            <a:solidFill>
              <a:schemeClr val="accent2"/>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ScenarioComparison!$F$30:$F$58</c:f>
              <c:numCache>
                <c:formatCode>0.00</c:formatCode>
                <c:ptCount val="29"/>
                <c:pt idx="0">
                  <c:v>5.8378453507627155</c:v>
                </c:pt>
                <c:pt idx="1">
                  <c:v>10.694774227444462</c:v>
                </c:pt>
                <c:pt idx="3">
                  <c:v>5.5345860060267684</c:v>
                </c:pt>
                <c:pt idx="4">
                  <c:v>9.9833986245762034</c:v>
                </c:pt>
                <c:pt idx="6">
                  <c:v>3.3703872879956771</c:v>
                </c:pt>
                <c:pt idx="7">
                  <c:v>6.1983265150778273</c:v>
                </c:pt>
                <c:pt idx="9">
                  <c:v>0.78248229006527592</c:v>
                </c:pt>
                <c:pt idx="10">
                  <c:v>1.3719839567008441</c:v>
                </c:pt>
                <c:pt idx="12">
                  <c:v>0.13968250480416008</c:v>
                </c:pt>
                <c:pt idx="13">
                  <c:v>1.105094422052102</c:v>
                </c:pt>
                <c:pt idx="15">
                  <c:v>2.0728324128095719</c:v>
                </c:pt>
                <c:pt idx="16">
                  <c:v>4.3302702273752116</c:v>
                </c:pt>
                <c:pt idx="18">
                  <c:v>0.34223440654413007</c:v>
                </c:pt>
                <c:pt idx="19">
                  <c:v>0.61626558311955126</c:v>
                </c:pt>
                <c:pt idx="21">
                  <c:v>0.15308390053690898</c:v>
                </c:pt>
                <c:pt idx="22">
                  <c:v>0.31769545875649841</c:v>
                </c:pt>
                <c:pt idx="24">
                  <c:v>1.2462804863867728E-2</c:v>
                </c:pt>
                <c:pt idx="25">
                  <c:v>2.8507480066548369E-2</c:v>
                </c:pt>
                <c:pt idx="27">
                  <c:v>0.67607963923436731</c:v>
                </c:pt>
                <c:pt idx="28">
                  <c:v>1.599285451500214</c:v>
                </c:pt>
              </c:numCache>
            </c:numRef>
          </c:val>
          <c:extLst>
            <c:ext xmlns:c16="http://schemas.microsoft.com/office/drawing/2014/chart" uri="{C3380CC4-5D6E-409C-BE32-E72D297353CC}">
              <c16:uniqueId val="{00000001-CD1D-4C20-8444-6BE9D7CE0881}"/>
            </c:ext>
          </c:extLst>
        </c:ser>
        <c:dLbls>
          <c:showLegendKey val="0"/>
          <c:showVal val="0"/>
          <c:showCatName val="0"/>
          <c:showSerName val="0"/>
          <c:showPercent val="0"/>
          <c:showBubbleSize val="0"/>
        </c:dLbls>
        <c:gapWidth val="30"/>
        <c:overlap val="100"/>
        <c:axId val="565328896"/>
        <c:axId val="565329288"/>
      </c:barChart>
      <c:scatterChart>
        <c:scatterStyle val="lineMarker"/>
        <c:varyColors val="0"/>
        <c:ser>
          <c:idx val="2"/>
          <c:order val="2"/>
          <c:tx>
            <c:strRef>
              <c:f>ScenarioComparison!$K$29</c:f>
              <c:strCache>
                <c:ptCount val="1"/>
                <c:pt idx="0">
                  <c:v>Paris Pledge</c:v>
                </c:pt>
              </c:strCache>
            </c:strRef>
          </c:tx>
          <c:spPr>
            <a:ln w="25400" cap="rnd">
              <a:noFill/>
              <a:round/>
            </a:ln>
            <a:effectLst/>
          </c:spPr>
          <c:marker>
            <c:symbol val="diamond"/>
            <c:size val="5"/>
            <c:spPr>
              <a:solidFill>
                <a:srgbClr val="FFC000"/>
              </a:solidFill>
              <a:ln w="9525">
                <a:solidFill>
                  <a:srgbClr val="FFC000"/>
                </a:solidFill>
              </a:ln>
              <a:effectLst/>
            </c:spPr>
          </c:marker>
          <c:xVal>
            <c:numRef>
              <c:f>ScenarioComparison!$K$30:$K$58</c:f>
              <c:numCache>
                <c:formatCode>0</c:formatCode>
                <c:ptCount val="29"/>
                <c:pt idx="0">
                  <c:v>12.019740423446713</c:v>
                </c:pt>
                <c:pt idx="1">
                  <c:v>12.019740423446713</c:v>
                </c:pt>
                <c:pt idx="2">
                  <c:v>12.019740423446713</c:v>
                </c:pt>
                <c:pt idx="3">
                  <c:v>12.019740423446713</c:v>
                </c:pt>
                <c:pt idx="4">
                  <c:v>12.019740423446713</c:v>
                </c:pt>
                <c:pt idx="5">
                  <c:v>12.019740423446713</c:v>
                </c:pt>
                <c:pt idx="6">
                  <c:v>12.019740423446713</c:v>
                </c:pt>
                <c:pt idx="7">
                  <c:v>12.019740423446713</c:v>
                </c:pt>
                <c:pt idx="8">
                  <c:v>12.019740423446713</c:v>
                </c:pt>
                <c:pt idx="9">
                  <c:v>12.019740423446713</c:v>
                </c:pt>
                <c:pt idx="10">
                  <c:v>12.019740423446713</c:v>
                </c:pt>
                <c:pt idx="11">
                  <c:v>12.019740423446713</c:v>
                </c:pt>
                <c:pt idx="12">
                  <c:v>12.019740423446713</c:v>
                </c:pt>
                <c:pt idx="13">
                  <c:v>12.019740423446713</c:v>
                </c:pt>
                <c:pt idx="14">
                  <c:v>12.019740423446713</c:v>
                </c:pt>
                <c:pt idx="15">
                  <c:v>12.019740423446713</c:v>
                </c:pt>
                <c:pt idx="16">
                  <c:v>12.019740423446713</c:v>
                </c:pt>
                <c:pt idx="17">
                  <c:v>12.019740423446713</c:v>
                </c:pt>
                <c:pt idx="18">
                  <c:v>12.019740423446713</c:v>
                </c:pt>
                <c:pt idx="19">
                  <c:v>12.019740423446713</c:v>
                </c:pt>
                <c:pt idx="20">
                  <c:v>12.019740423446713</c:v>
                </c:pt>
                <c:pt idx="21">
                  <c:v>12.019740423446713</c:v>
                </c:pt>
                <c:pt idx="22">
                  <c:v>12.019740423446713</c:v>
                </c:pt>
                <c:pt idx="23">
                  <c:v>12.019740423446713</c:v>
                </c:pt>
                <c:pt idx="24">
                  <c:v>12.019740423446713</c:v>
                </c:pt>
                <c:pt idx="25">
                  <c:v>12.019740423446713</c:v>
                </c:pt>
                <c:pt idx="26">
                  <c:v>12.019740423446713</c:v>
                </c:pt>
                <c:pt idx="27">
                  <c:v>12.019740423446713</c:v>
                </c:pt>
                <c:pt idx="28">
                  <c:v>12.019740423446713</c:v>
                </c:pt>
              </c:numCache>
            </c:numRef>
          </c:xVal>
          <c:yVal>
            <c:numRef>
              <c:f>ScenarioComparison!$L$30:$L$58</c:f>
              <c:numCache>
                <c:formatCode>0.0</c:formatCode>
                <c:ptCount val="29"/>
                <c:pt idx="0">
                  <c:v>100</c:v>
                </c:pt>
                <c:pt idx="1">
                  <c:v>96</c:v>
                </c:pt>
                <c:pt idx="2">
                  <c:v>92</c:v>
                </c:pt>
                <c:pt idx="3">
                  <c:v>88</c:v>
                </c:pt>
                <c:pt idx="4">
                  <c:v>84</c:v>
                </c:pt>
                <c:pt idx="5">
                  <c:v>80</c:v>
                </c:pt>
                <c:pt idx="6">
                  <c:v>76</c:v>
                </c:pt>
                <c:pt idx="7">
                  <c:v>72</c:v>
                </c:pt>
                <c:pt idx="8">
                  <c:v>68</c:v>
                </c:pt>
                <c:pt idx="9">
                  <c:v>64</c:v>
                </c:pt>
                <c:pt idx="10">
                  <c:v>60</c:v>
                </c:pt>
                <c:pt idx="11">
                  <c:v>56</c:v>
                </c:pt>
                <c:pt idx="12">
                  <c:v>52</c:v>
                </c:pt>
                <c:pt idx="13">
                  <c:v>48</c:v>
                </c:pt>
                <c:pt idx="14">
                  <c:v>44</c:v>
                </c:pt>
                <c:pt idx="15">
                  <c:v>40</c:v>
                </c:pt>
                <c:pt idx="16">
                  <c:v>36</c:v>
                </c:pt>
                <c:pt idx="17">
                  <c:v>32</c:v>
                </c:pt>
                <c:pt idx="18">
                  <c:v>28</c:v>
                </c:pt>
                <c:pt idx="19">
                  <c:v>24</c:v>
                </c:pt>
                <c:pt idx="20">
                  <c:v>20</c:v>
                </c:pt>
                <c:pt idx="21">
                  <c:v>16</c:v>
                </c:pt>
                <c:pt idx="22">
                  <c:v>12</c:v>
                </c:pt>
                <c:pt idx="23">
                  <c:v>8</c:v>
                </c:pt>
                <c:pt idx="24">
                  <c:v>4</c:v>
                </c:pt>
                <c:pt idx="25">
                  <c:v>0</c:v>
                </c:pt>
                <c:pt idx="26">
                  <c:v>-4</c:v>
                </c:pt>
                <c:pt idx="27">
                  <c:v>-8</c:v>
                </c:pt>
                <c:pt idx="28">
                  <c:v>-12</c:v>
                </c:pt>
              </c:numCache>
            </c:numRef>
          </c:yVal>
          <c:smooth val="0"/>
          <c:extLst>
            <c:ext xmlns:c16="http://schemas.microsoft.com/office/drawing/2014/chart" uri="{C3380CC4-5D6E-409C-BE32-E72D297353CC}">
              <c16:uniqueId val="{00000001-FD42-4E27-B777-55E19844923D}"/>
            </c:ext>
          </c:extLst>
        </c:ser>
        <c:dLbls>
          <c:showLegendKey val="0"/>
          <c:showVal val="0"/>
          <c:showCatName val="0"/>
          <c:showSerName val="0"/>
          <c:showPercent val="0"/>
          <c:showBubbleSize val="0"/>
        </c:dLbls>
        <c:axId val="566223208"/>
        <c:axId val="566222816"/>
      </c:scatterChart>
      <c:catAx>
        <c:axId val="5653288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9288"/>
        <c:crosses val="autoZero"/>
        <c:auto val="0"/>
        <c:lblAlgn val="ctr"/>
        <c:lblOffset val="100"/>
        <c:noMultiLvlLbl val="0"/>
      </c:catAx>
      <c:valAx>
        <c:axId val="565329288"/>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5328896"/>
        <c:crosses val="autoZero"/>
        <c:crossBetween val="between"/>
      </c:valAx>
      <c:valAx>
        <c:axId val="566222816"/>
        <c:scaling>
          <c:orientation val="minMax"/>
          <c:max val="100"/>
          <c:min val="0"/>
        </c:scaling>
        <c:delete val="1"/>
        <c:axPos val="r"/>
        <c:numFmt formatCode="0.0" sourceLinked="1"/>
        <c:majorTickMark val="out"/>
        <c:minorTickMark val="none"/>
        <c:tickLblPos val="nextTo"/>
        <c:crossAx val="566223208"/>
        <c:crosses val="max"/>
        <c:crossBetween val="midCat"/>
      </c:valAx>
      <c:valAx>
        <c:axId val="566223208"/>
        <c:scaling>
          <c:orientation val="minMax"/>
        </c:scaling>
        <c:delete val="1"/>
        <c:axPos val="b"/>
        <c:numFmt formatCode="0" sourceLinked="1"/>
        <c:majorTickMark val="out"/>
        <c:minorTickMark val="none"/>
        <c:tickLblPos val="nextTo"/>
        <c:crossAx val="5662228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10. CO2 Reductions By Product and Sector </a:t>
            </a:r>
          </a:p>
          <a:p>
            <a:pPr>
              <a:defRPr/>
            </a:pPr>
            <a:r>
              <a:rPr lang="en-US"/>
              <a:t>(percent, moderate policy scenarios in 2020)</a:t>
            </a:r>
          </a:p>
        </c:rich>
      </c:tx>
      <c:layout>
        <c:manualLayout>
          <c:xMode val="edge"/>
          <c:yMode val="edge"/>
          <c:x val="0.29890248334342862"/>
          <c:y val="1.5883037313225427E-6"/>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0.2000819722992791"/>
          <c:y val="8.4995073246108291E-2"/>
          <c:w val="0.70282218568832744"/>
          <c:h val="0.81797362078390301"/>
        </c:manualLayout>
      </c:layout>
      <c:barChart>
        <c:barDir val="bar"/>
        <c:grouping val="stacked"/>
        <c:varyColors val="0"/>
        <c:ser>
          <c:idx val="0"/>
          <c:order val="0"/>
          <c:tx>
            <c:strRef>
              <c:f>ScenarioComparison!$E$61</c:f>
              <c:strCache>
                <c:ptCount val="1"/>
                <c:pt idx="0">
                  <c:v>Coal/Power</c:v>
                </c:pt>
              </c:strCache>
            </c:strRef>
          </c:tx>
          <c:spPr>
            <a:solidFill>
              <a:schemeClr val="tx1"/>
            </a:solidFill>
            <a:ln>
              <a:noFill/>
            </a:ln>
            <a:effectLst/>
          </c:spPr>
          <c:invertIfNegative val="0"/>
          <c:cat>
            <c:strRef>
              <c:f>ScenarioComparison!$D$62:$D$90</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ScenarioComparison!$E$62:$E$90</c:f>
              <c:numCache>
                <c:formatCode>#,##0.00</c:formatCode>
                <c:ptCount val="29"/>
                <c:pt idx="0">
                  <c:v>12.887613574615159</c:v>
                </c:pt>
                <c:pt idx="1">
                  <c:v>6.1033832162169483</c:v>
                </c:pt>
                <c:pt idx="3">
                  <c:v>12.906574720190669</c:v>
                </c:pt>
                <c:pt idx="4">
                  <c:v>6.084440117739728</c:v>
                </c:pt>
                <c:pt idx="6">
                  <c:v>7.8188825016653603</c:v>
                </c:pt>
                <c:pt idx="7">
                  <c:v>6.1033832162169404</c:v>
                </c:pt>
                <c:pt idx="9">
                  <c:v>1.7214903701322521</c:v>
                </c:pt>
                <c:pt idx="10">
                  <c:v>1.7468202191434721</c:v>
                </c:pt>
                <c:pt idx="12">
                  <c:v>0.17349727105582982</c:v>
                </c:pt>
                <c:pt idx="13">
                  <c:v>0.17873125615002566</c:v>
                </c:pt>
                <c:pt idx="15">
                  <c:v>4.815276831106754</c:v>
                </c:pt>
                <c:pt idx="16">
                  <c:v>4.5619523206748687</c:v>
                </c:pt>
                <c:pt idx="18">
                  <c:v>0.74750254669513461</c:v>
                </c:pt>
                <c:pt idx="19">
                  <c:v>0.7585012295642205</c:v>
                </c:pt>
                <c:pt idx="21">
                  <c:v>0</c:v>
                </c:pt>
                <c:pt idx="22">
                  <c:v>0</c:v>
                </c:pt>
                <c:pt idx="24">
                  <c:v>0</c:v>
                </c:pt>
                <c:pt idx="25">
                  <c:v>0</c:v>
                </c:pt>
                <c:pt idx="27">
                  <c:v>0.67279553038249029</c:v>
                </c:pt>
                <c:pt idx="28">
                  <c:v>7.6727887104780623E-15</c:v>
                </c:pt>
              </c:numCache>
            </c:numRef>
          </c:val>
          <c:extLst>
            <c:ext xmlns:c16="http://schemas.microsoft.com/office/drawing/2014/chart" uri="{C3380CC4-5D6E-409C-BE32-E72D297353CC}">
              <c16:uniqueId val="{00000000-3337-4301-B6FB-12872CA02160}"/>
            </c:ext>
          </c:extLst>
        </c:ser>
        <c:ser>
          <c:idx val="1"/>
          <c:order val="1"/>
          <c:tx>
            <c:strRef>
              <c:f>ScenarioComparison!$F$61</c:f>
              <c:strCache>
                <c:ptCount val="1"/>
                <c:pt idx="0">
                  <c:v>Natural gas / Transport</c:v>
                </c:pt>
              </c:strCache>
            </c:strRef>
          </c:tx>
          <c:spPr>
            <a:solidFill>
              <a:srgbClr val="FFFF00"/>
            </a:solidFill>
            <a:ln>
              <a:noFill/>
            </a:ln>
            <a:effectLst/>
          </c:spPr>
          <c:invertIfNegative val="0"/>
          <c:cat>
            <c:strRef>
              <c:f>ScenarioComparison!$D$62:$D$90</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ScenarioComparison!$F$62:$F$90</c:f>
              <c:numCache>
                <c:formatCode>#,##0.00</c:formatCode>
                <c:ptCount val="29"/>
                <c:pt idx="0">
                  <c:v>-2.3631427614343097E-2</c:v>
                </c:pt>
                <c:pt idx="1">
                  <c:v>0.16507726637212519</c:v>
                </c:pt>
                <c:pt idx="3">
                  <c:v>-0.23568206281799267</c:v>
                </c:pt>
                <c:pt idx="4">
                  <c:v>9.5909858880975779E-16</c:v>
                </c:pt>
                <c:pt idx="6">
                  <c:v>-0.17951591303671802</c:v>
                </c:pt>
                <c:pt idx="7">
                  <c:v>9.5909858880975779E-16</c:v>
                </c:pt>
                <c:pt idx="9">
                  <c:v>2.3558026168935268E-2</c:v>
                </c:pt>
                <c:pt idx="10">
                  <c:v>9.5909858880975779E-16</c:v>
                </c:pt>
                <c:pt idx="12">
                  <c:v>4.841562073495724E-3</c:v>
                </c:pt>
                <c:pt idx="13">
                  <c:v>9.5909858880975779E-16</c:v>
                </c:pt>
                <c:pt idx="15">
                  <c:v>-0.23390963227333145</c:v>
                </c:pt>
                <c:pt idx="16">
                  <c:v>1.9181971776195156E-15</c:v>
                </c:pt>
                <c:pt idx="18">
                  <c:v>1.0229325044110492E-2</c:v>
                </c:pt>
                <c:pt idx="19">
                  <c:v>-9.5909858880975779E-16</c:v>
                </c:pt>
                <c:pt idx="21">
                  <c:v>0</c:v>
                </c:pt>
                <c:pt idx="22">
                  <c:v>0.31856888235704184</c:v>
                </c:pt>
                <c:pt idx="24">
                  <c:v>0</c:v>
                </c:pt>
                <c:pt idx="25">
                  <c:v>2.5379558078190641E-2</c:v>
                </c:pt>
                <c:pt idx="27">
                  <c:v>8.8129571525391876E-3</c:v>
                </c:pt>
                <c:pt idx="28">
                  <c:v>0</c:v>
                </c:pt>
              </c:numCache>
            </c:numRef>
          </c:val>
          <c:extLst>
            <c:ext xmlns:c16="http://schemas.microsoft.com/office/drawing/2014/chart" uri="{C3380CC4-5D6E-409C-BE32-E72D297353CC}">
              <c16:uniqueId val="{00000001-3337-4301-B6FB-12872CA02160}"/>
            </c:ext>
          </c:extLst>
        </c:ser>
        <c:ser>
          <c:idx val="2"/>
          <c:order val="2"/>
          <c:tx>
            <c:strRef>
              <c:f>ScenarioComparison!$G$61</c:f>
              <c:strCache>
                <c:ptCount val="1"/>
                <c:pt idx="0">
                  <c:v>Oil products / Other</c:v>
                </c:pt>
              </c:strCache>
            </c:strRef>
          </c:tx>
          <c:spPr>
            <a:solidFill>
              <a:schemeClr val="accent2"/>
            </a:solidFill>
            <a:ln>
              <a:noFill/>
            </a:ln>
            <a:effectLst/>
          </c:spPr>
          <c:invertIfNegative val="0"/>
          <c:cat>
            <c:strRef>
              <c:f>ScenarioComparison!$D$62:$D$90</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ScenarioComparison!$G$62:$G$90</c:f>
              <c:numCache>
                <c:formatCode>#,##0.00</c:formatCode>
                <c:ptCount val="29"/>
                <c:pt idx="0">
                  <c:v>0.40992507051902122</c:v>
                </c:pt>
                <c:pt idx="1">
                  <c:v>7.0054467349307519</c:v>
                </c:pt>
                <c:pt idx="3">
                  <c:v>-1.8811605118541855E-2</c:v>
                </c:pt>
                <c:pt idx="4">
                  <c:v>6.5676409345144089</c:v>
                </c:pt>
                <c:pt idx="6">
                  <c:v>-1.2919916243037382E-2</c:v>
                </c:pt>
                <c:pt idx="7">
                  <c:v>1.5230634561686633</c:v>
                </c:pt>
                <c:pt idx="9">
                  <c:v>1.7718228422745337E-3</c:v>
                </c:pt>
                <c:pt idx="10">
                  <c:v>7.6727887104780623E-15</c:v>
                </c:pt>
                <c:pt idx="12">
                  <c:v>3.9242302070012465E-4</c:v>
                </c:pt>
                <c:pt idx="13">
                  <c:v>7.6727887104780623E-15</c:v>
                </c:pt>
                <c:pt idx="15">
                  <c:v>-1.9414878158561678E-2</c:v>
                </c:pt>
                <c:pt idx="16">
                  <c:v>-7.6727887104780623E-15</c:v>
                </c:pt>
                <c:pt idx="18">
                  <c:v>7.6935782498035066E-4</c:v>
                </c:pt>
                <c:pt idx="19">
                  <c:v>7.6727887104780623E-15</c:v>
                </c:pt>
                <c:pt idx="21">
                  <c:v>0.31856888235704284</c:v>
                </c:pt>
                <c:pt idx="22">
                  <c:v>0</c:v>
                </c:pt>
                <c:pt idx="24">
                  <c:v>2.5379558078189687E-2</c:v>
                </c:pt>
                <c:pt idx="25">
                  <c:v>0</c:v>
                </c:pt>
                <c:pt idx="27">
                  <c:v>1.6685008463630314E-3</c:v>
                </c:pt>
                <c:pt idx="28">
                  <c:v>0.68327698838138762</c:v>
                </c:pt>
              </c:numCache>
            </c:numRef>
          </c:val>
          <c:extLst>
            <c:ext xmlns:c16="http://schemas.microsoft.com/office/drawing/2014/chart" uri="{C3380CC4-5D6E-409C-BE32-E72D297353CC}">
              <c16:uniqueId val="{00000002-3337-4301-B6FB-12872CA02160}"/>
            </c:ext>
          </c:extLst>
        </c:ser>
        <c:dLbls>
          <c:showLegendKey val="0"/>
          <c:showVal val="0"/>
          <c:showCatName val="0"/>
          <c:showSerName val="0"/>
          <c:showPercent val="0"/>
          <c:showBubbleSize val="0"/>
        </c:dLbls>
        <c:gapWidth val="30"/>
        <c:overlap val="100"/>
        <c:axId val="566223992"/>
        <c:axId val="566224384"/>
      </c:barChart>
      <c:catAx>
        <c:axId val="5662239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224384"/>
        <c:crossesAt val="-5"/>
        <c:auto val="0"/>
        <c:lblAlgn val="ctr"/>
        <c:lblOffset val="100"/>
        <c:noMultiLvlLbl val="0"/>
      </c:catAx>
      <c:valAx>
        <c:axId val="5662243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223992"/>
        <c:crosses val="autoZero"/>
        <c:crossBetween val="between"/>
      </c:valAx>
      <c:spPr>
        <a:noFill/>
        <a:ln>
          <a:noFill/>
        </a:ln>
        <a:effectLst/>
      </c:spPr>
    </c:plotArea>
    <c:legend>
      <c:legendPos val="b"/>
      <c:layout>
        <c:manualLayout>
          <c:xMode val="edge"/>
          <c:yMode val="edge"/>
          <c:x val="0.304400043836628"/>
          <c:y val="0.96593487867298744"/>
          <c:w val="0.46006426119811961"/>
          <c:h val="3.4065121327012865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11. Fiscal Gains in 2020 and 2030 </a:t>
            </a:r>
          </a:p>
          <a:p>
            <a:pPr>
              <a:defRPr/>
            </a:pPr>
            <a:r>
              <a:rPr lang="en-US"/>
              <a:t>(percent of GDP)</a:t>
            </a:r>
          </a:p>
        </c:rich>
      </c:tx>
      <c:layout>
        <c:manualLayout>
          <c:xMode val="edge"/>
          <c:yMode val="edge"/>
          <c:x val="0.37562683493779253"/>
          <c:y val="0"/>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0.21920117677597994"/>
          <c:y val="7.4872089295333635E-2"/>
          <c:w val="0.72534706238643265"/>
          <c:h val="0.79453890553355955"/>
        </c:manualLayout>
      </c:layout>
      <c:barChart>
        <c:barDir val="bar"/>
        <c:grouping val="stacked"/>
        <c:varyColors val="0"/>
        <c:ser>
          <c:idx val="0"/>
          <c:order val="0"/>
          <c:tx>
            <c:strRef>
              <c:f>ScenarioComparison!$G$29</c:f>
              <c:strCache>
                <c:ptCount val="1"/>
                <c:pt idx="0">
                  <c:v>Gains under modest policy</c:v>
                </c:pt>
              </c:strCache>
            </c:strRef>
          </c:tx>
          <c:spPr>
            <a:solidFill>
              <a:schemeClr val="accent1"/>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ScenarioComparison!$G$30:$G$58</c:f>
              <c:numCache>
                <c:formatCode>0.00</c:formatCode>
                <c:ptCount val="29"/>
                <c:pt idx="0">
                  <c:v>0.68994138828691109</c:v>
                </c:pt>
                <c:pt idx="1">
                  <c:v>1.7021993576468648</c:v>
                </c:pt>
                <c:pt idx="3">
                  <c:v>0.54819185060014175</c:v>
                </c:pt>
                <c:pt idx="4">
                  <c:v>1.3125912016125734</c:v>
                </c:pt>
                <c:pt idx="6">
                  <c:v>0.32463681953700185</c:v>
                </c:pt>
                <c:pt idx="7">
                  <c:v>0.7527743367725972</c:v>
                </c:pt>
                <c:pt idx="9">
                  <c:v>0.25203681049486992</c:v>
                </c:pt>
                <c:pt idx="10">
                  <c:v>0.5220304057784817</c:v>
                </c:pt>
                <c:pt idx="12">
                  <c:v>-2.9123303216948671E-2</c:v>
                </c:pt>
                <c:pt idx="13">
                  <c:v>-4.2120274855104528E-2</c:v>
                </c:pt>
                <c:pt idx="15">
                  <c:v>3.9971815678661593E-3</c:v>
                </c:pt>
                <c:pt idx="16">
                  <c:v>6.1562069465318892E-2</c:v>
                </c:pt>
                <c:pt idx="18">
                  <c:v>5.0403414818794845E-4</c:v>
                </c:pt>
                <c:pt idx="19">
                  <c:v>1.4832628675271464E-3</c:v>
                </c:pt>
                <c:pt idx="21">
                  <c:v>0.10571355596973037</c:v>
                </c:pt>
                <c:pt idx="22">
                  <c:v>0.28210393111123105</c:v>
                </c:pt>
                <c:pt idx="24">
                  <c:v>-8.1996582119253647E-4</c:v>
                </c:pt>
                <c:pt idx="25">
                  <c:v>-1.5875551625554873E-3</c:v>
                </c:pt>
                <c:pt idx="27">
                  <c:v>0</c:v>
                </c:pt>
                <c:pt idx="28">
                  <c:v>0</c:v>
                </c:pt>
              </c:numCache>
            </c:numRef>
          </c:val>
          <c:extLst>
            <c:ext xmlns:c16="http://schemas.microsoft.com/office/drawing/2014/chart" uri="{C3380CC4-5D6E-409C-BE32-E72D297353CC}">
              <c16:uniqueId val="{00000000-C30E-4E14-AAAA-75759BE7F159}"/>
            </c:ext>
          </c:extLst>
        </c:ser>
        <c:ser>
          <c:idx val="1"/>
          <c:order val="1"/>
          <c:tx>
            <c:strRef>
              <c:f>ScenarioComparison!$H$29</c:f>
              <c:strCache>
                <c:ptCount val="1"/>
                <c:pt idx="0">
                  <c:v>Extra gains under aggressive policy</c:v>
                </c:pt>
              </c:strCache>
            </c:strRef>
          </c:tx>
          <c:spPr>
            <a:solidFill>
              <a:schemeClr val="accent2"/>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ScenarioComparison!$H$30:$H$58</c:f>
              <c:numCache>
                <c:formatCode>0.00</c:formatCode>
                <c:ptCount val="29"/>
                <c:pt idx="0">
                  <c:v>0.60389868459492846</c:v>
                </c:pt>
                <c:pt idx="1">
                  <c:v>1.2588186997788875</c:v>
                </c:pt>
                <c:pt idx="3">
                  <c:v>0.46505465088216691</c:v>
                </c:pt>
                <c:pt idx="4">
                  <c:v>0.89324366070796324</c:v>
                </c:pt>
                <c:pt idx="6">
                  <c:v>0.27615160402543426</c:v>
                </c:pt>
                <c:pt idx="7">
                  <c:v>0.50399789166039644</c:v>
                </c:pt>
                <c:pt idx="9">
                  <c:v>0.21179343255689742</c:v>
                </c:pt>
                <c:pt idx="10">
                  <c:v>0.3372128939171235</c:v>
                </c:pt>
                <c:pt idx="12">
                  <c:v>-7.8110581427265957E-2</c:v>
                </c:pt>
                <c:pt idx="13">
                  <c:v>-0.18656127308636683</c:v>
                </c:pt>
                <c:pt idx="15">
                  <c:v>5.8224130518613193E-3</c:v>
                </c:pt>
                <c:pt idx="16">
                  <c:v>5.0160306991582637E-2</c:v>
                </c:pt>
                <c:pt idx="18">
                  <c:v>4.1640791576724734E-4</c:v>
                </c:pt>
                <c:pt idx="19">
                  <c:v>9.2093440079299427E-4</c:v>
                </c:pt>
                <c:pt idx="21">
                  <c:v>0.1014515499362067</c:v>
                </c:pt>
                <c:pt idx="22">
                  <c:v>0.25596441753672389</c:v>
                </c:pt>
                <c:pt idx="24">
                  <c:v>-7.9529963778846025E-4</c:v>
                </c:pt>
                <c:pt idx="25">
                  <c:v>-1.4720889177299856E-3</c:v>
                </c:pt>
                <c:pt idx="27">
                  <c:v>0</c:v>
                </c:pt>
                <c:pt idx="28">
                  <c:v>0</c:v>
                </c:pt>
              </c:numCache>
            </c:numRef>
          </c:val>
          <c:extLst>
            <c:ext xmlns:c16="http://schemas.microsoft.com/office/drawing/2014/chart" uri="{C3380CC4-5D6E-409C-BE32-E72D297353CC}">
              <c16:uniqueId val="{00000001-C30E-4E14-AAAA-75759BE7F159}"/>
            </c:ext>
          </c:extLst>
        </c:ser>
        <c:dLbls>
          <c:showLegendKey val="0"/>
          <c:showVal val="0"/>
          <c:showCatName val="0"/>
          <c:showSerName val="0"/>
          <c:showPercent val="0"/>
          <c:showBubbleSize val="0"/>
        </c:dLbls>
        <c:gapWidth val="30"/>
        <c:overlap val="100"/>
        <c:axId val="566225168"/>
        <c:axId val="566225560"/>
      </c:barChart>
      <c:catAx>
        <c:axId val="5662251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225560"/>
        <c:crossesAt val="-0.5"/>
        <c:auto val="0"/>
        <c:lblAlgn val="ctr"/>
        <c:lblOffset val="100"/>
        <c:noMultiLvlLbl val="0"/>
      </c:catAx>
      <c:valAx>
        <c:axId val="56622556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225168"/>
        <c:crossesAt val="1"/>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12. Reductions in Pollution-Related Premature Deaths in 2020 and 2030 </a:t>
            </a:r>
          </a:p>
          <a:p>
            <a:pPr>
              <a:defRPr/>
            </a:pPr>
            <a:r>
              <a:rPr lang="en-US"/>
              <a:t>(percent)</a:t>
            </a:r>
          </a:p>
        </c:rich>
      </c:tx>
      <c:layout>
        <c:manualLayout>
          <c:xMode val="edge"/>
          <c:yMode val="edge"/>
          <c:x val="0.21302651539184755"/>
          <c:y val="0"/>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0.22499091459721393"/>
          <c:y val="7.4872089295333635E-2"/>
          <c:w val="0.69988935998384849"/>
          <c:h val="0.81601439003180576"/>
        </c:manualLayout>
      </c:layout>
      <c:barChart>
        <c:barDir val="bar"/>
        <c:grouping val="stacked"/>
        <c:varyColors val="0"/>
        <c:ser>
          <c:idx val="0"/>
          <c:order val="0"/>
          <c:tx>
            <c:strRef>
              <c:f>ScenarioComparison!$I$29</c:f>
              <c:strCache>
                <c:ptCount val="1"/>
                <c:pt idx="0">
                  <c:v>Reductions under modest policy</c:v>
                </c:pt>
              </c:strCache>
            </c:strRef>
          </c:tx>
          <c:spPr>
            <a:solidFill>
              <a:schemeClr val="accent1"/>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ScenarioComparison!$I$30:$I$58</c:f>
              <c:numCache>
                <c:formatCode>#,##0.00</c:formatCode>
                <c:ptCount val="29"/>
                <c:pt idx="0">
                  <c:v>8.4467340113029028</c:v>
                </c:pt>
                <c:pt idx="1">
                  <c:v>21.297808694522796</c:v>
                </c:pt>
                <c:pt idx="3">
                  <c:v>8.3858929665162432</c:v>
                </c:pt>
                <c:pt idx="4">
                  <c:v>21.105179357415057</c:v>
                </c:pt>
                <c:pt idx="6">
                  <c:v>4.5889312411039427</c:v>
                </c:pt>
                <c:pt idx="7">
                  <c:v>10.137940224492317</c:v>
                </c:pt>
                <c:pt idx="9">
                  <c:v>0.94737554916574984</c:v>
                </c:pt>
                <c:pt idx="10">
                  <c:v>1.7122376950995697</c:v>
                </c:pt>
                <c:pt idx="12">
                  <c:v>3.7522472491979757E-2</c:v>
                </c:pt>
                <c:pt idx="13">
                  <c:v>0.14035983745090244</c:v>
                </c:pt>
                <c:pt idx="15">
                  <c:v>2.5812126814305314</c:v>
                </c:pt>
                <c:pt idx="16">
                  <c:v>5.5055892101211441</c:v>
                </c:pt>
                <c:pt idx="18">
                  <c:v>0.40893311498775781</c:v>
                </c:pt>
                <c:pt idx="19">
                  <c:v>0.74692988119714987</c:v>
                </c:pt>
                <c:pt idx="21">
                  <c:v>8.7140933100678455E-2</c:v>
                </c:pt>
                <c:pt idx="22">
                  <c:v>0.22417531140345257</c:v>
                </c:pt>
                <c:pt idx="24">
                  <c:v>2.5626555399756471E-3</c:v>
                </c:pt>
                <c:pt idx="25">
                  <c:v>6.9051138654268613E-3</c:v>
                </c:pt>
                <c:pt idx="27">
                  <c:v>1.1232912685569874E-3</c:v>
                </c:pt>
                <c:pt idx="28">
                  <c:v>4.1136744865652866E-3</c:v>
                </c:pt>
              </c:numCache>
            </c:numRef>
          </c:val>
          <c:extLst>
            <c:ext xmlns:c16="http://schemas.microsoft.com/office/drawing/2014/chart" uri="{C3380CC4-5D6E-409C-BE32-E72D297353CC}">
              <c16:uniqueId val="{00000000-4C58-42F5-9E63-94373F9FBACB}"/>
            </c:ext>
          </c:extLst>
        </c:ser>
        <c:ser>
          <c:idx val="1"/>
          <c:order val="1"/>
          <c:tx>
            <c:strRef>
              <c:f>ScenarioComparison!$J$29</c:f>
              <c:strCache>
                <c:ptCount val="1"/>
                <c:pt idx="0">
                  <c:v>Extra reductions under aggressive policy</c:v>
                </c:pt>
              </c:strCache>
            </c:strRef>
          </c:tx>
          <c:spPr>
            <a:solidFill>
              <a:schemeClr val="accent2"/>
            </a:solidFill>
            <a:ln>
              <a:noFill/>
            </a:ln>
            <a:effectLst/>
          </c:spPr>
          <c:invertIfNegative val="0"/>
          <c:cat>
            <c:strRef>
              <c:f>ScenarioComparison!$D$30:$D$58</c:f>
              <c:strCache>
                <c:ptCount val="29"/>
                <c:pt idx="1">
                  <c:v>Carbon Tax</c:v>
                </c:pt>
                <c:pt idx="4">
                  <c:v>Coal excise</c:v>
                </c:pt>
                <c:pt idx="7">
                  <c:v>ETS</c:v>
                </c:pt>
                <c:pt idx="10">
                  <c:v>Electricity excise</c:v>
                </c:pt>
                <c:pt idx="13">
                  <c:v>Renewable subsidy</c:v>
                </c:pt>
                <c:pt idx="16">
                  <c:v>Reducing CO2 intensity in the power sector</c:v>
                </c:pt>
                <c:pt idx="19">
                  <c:v>Increasing the efficiency of electricit</c:v>
                </c:pt>
                <c:pt idx="22">
                  <c:v>Road Fuel Tax</c:v>
                </c:pt>
                <c:pt idx="25">
                  <c:v>Vehicle fuel economy</c:v>
                </c:pt>
                <c:pt idx="28">
                  <c:v>High efficiency in other energy sectors</c:v>
                </c:pt>
              </c:strCache>
            </c:strRef>
          </c:cat>
          <c:val>
            <c:numRef>
              <c:f>ScenarioComparison!$J$30:$J$58</c:f>
              <c:numCache>
                <c:formatCode>#,##0.00</c:formatCode>
                <c:ptCount val="29"/>
                <c:pt idx="0">
                  <c:v>6.5913634434054735</c:v>
                </c:pt>
                <c:pt idx="1">
                  <c:v>11.496233270440886</c:v>
                </c:pt>
                <c:pt idx="3">
                  <c:v>6.5313158047155504</c:v>
                </c:pt>
                <c:pt idx="4">
                  <c:v>11.317918466012447</c:v>
                </c:pt>
                <c:pt idx="6">
                  <c:v>3.6364909288889429</c:v>
                </c:pt>
                <c:pt idx="7">
                  <c:v>5.5724677537829059</c:v>
                </c:pt>
                <c:pt idx="9">
                  <c:v>0.77243535637400518</c:v>
                </c:pt>
                <c:pt idx="10">
                  <c:v>1.0324559326182452</c:v>
                </c:pt>
                <c:pt idx="12">
                  <c:v>0.13641575516464396</c:v>
                </c:pt>
                <c:pt idx="13">
                  <c:v>0.83100244023751735</c:v>
                </c:pt>
                <c:pt idx="15">
                  <c:v>2.1552186250883505</c:v>
                </c:pt>
                <c:pt idx="16">
                  <c:v>3.3565518461929997</c:v>
                </c:pt>
                <c:pt idx="18">
                  <c:v>0.33784017752056278</c:v>
                </c:pt>
                <c:pt idx="19">
                  <c:v>0.46375692241343702</c:v>
                </c:pt>
                <c:pt idx="21">
                  <c:v>8.1007354775400262E-2</c:v>
                </c:pt>
                <c:pt idx="22">
                  <c:v>0.18862277074398218</c:v>
                </c:pt>
                <c:pt idx="24">
                  <c:v>2.485565824864395E-3</c:v>
                </c:pt>
                <c:pt idx="25">
                  <c:v>6.4028903289246094E-3</c:v>
                </c:pt>
                <c:pt idx="27">
                  <c:v>0.88862660721687847</c:v>
                </c:pt>
                <c:pt idx="28">
                  <c:v>2.3648540695977296</c:v>
                </c:pt>
              </c:numCache>
            </c:numRef>
          </c:val>
          <c:extLst>
            <c:ext xmlns:c16="http://schemas.microsoft.com/office/drawing/2014/chart" uri="{C3380CC4-5D6E-409C-BE32-E72D297353CC}">
              <c16:uniqueId val="{00000001-4C58-42F5-9E63-94373F9FBACB}"/>
            </c:ext>
          </c:extLst>
        </c:ser>
        <c:dLbls>
          <c:showLegendKey val="0"/>
          <c:showVal val="0"/>
          <c:showCatName val="0"/>
          <c:showSerName val="0"/>
          <c:showPercent val="0"/>
          <c:showBubbleSize val="0"/>
        </c:dLbls>
        <c:gapWidth val="30"/>
        <c:overlap val="100"/>
        <c:axId val="566226344"/>
        <c:axId val="566873480"/>
      </c:barChart>
      <c:catAx>
        <c:axId val="5662263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3480"/>
        <c:crosses val="autoZero"/>
        <c:auto val="0"/>
        <c:lblAlgn val="ctr"/>
        <c:lblOffset val="100"/>
        <c:noMultiLvlLbl val="0"/>
      </c:catAx>
      <c:valAx>
        <c:axId val="56687348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226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13. Pollution-Related Premature Deaths: 2015-2030</a:t>
            </a:r>
          </a:p>
          <a:p>
            <a:pPr>
              <a:defRPr/>
            </a:pPr>
            <a:r>
              <a:rPr lang="en-US"/>
              <a:t>(millions, aggressive policy scenarios)</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stacked"/>
        <c:varyColors val="0"/>
        <c:ser>
          <c:idx val="4"/>
          <c:order val="4"/>
          <c:tx>
            <c:strRef>
              <c:f>ScenarioComparison!$D$120</c:f>
              <c:strCache>
                <c:ptCount val="1"/>
                <c:pt idx="0">
                  <c:v>ETS</c:v>
                </c:pt>
              </c:strCache>
            </c:strRef>
          </c:tx>
          <c:spPr>
            <a:solidFill>
              <a:schemeClr val="accent3"/>
            </a:solidFill>
            <a:ln>
              <a:noFill/>
            </a:ln>
            <a:effectLst/>
          </c:spPr>
          <c:invertIfNegative val="0"/>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ScenarioComparison!$E$120:$T$120</c:f>
              <c:numCache>
                <c:formatCode>#,##0.0</c:formatCode>
                <c:ptCount val="16"/>
                <c:pt idx="0">
                  <c:v>0</c:v>
                </c:pt>
                <c:pt idx="1">
                  <c:v>0</c:v>
                </c:pt>
                <c:pt idx="2">
                  <c:v>3.0819661148233646E-2</c:v>
                </c:pt>
                <c:pt idx="3">
                  <c:v>8.6373152277301024E-2</c:v>
                </c:pt>
                <c:pt idx="4">
                  <c:v>0.16243002856440913</c:v>
                </c:pt>
                <c:pt idx="5">
                  <c:v>0.2556032474784109</c:v>
                </c:pt>
                <c:pt idx="6">
                  <c:v>0.3666390772791015</c:v>
                </c:pt>
                <c:pt idx="7">
                  <c:v>0.49319655869701151</c:v>
                </c:pt>
                <c:pt idx="8">
                  <c:v>0.63377300630630629</c:v>
                </c:pt>
                <c:pt idx="9">
                  <c:v>0.78702761271055444</c:v>
                </c:pt>
                <c:pt idx="10">
                  <c:v>0.95174379915067853</c:v>
                </c:pt>
                <c:pt idx="11">
                  <c:v>1.1268008386418593</c:v>
                </c:pt>
                <c:pt idx="12">
                  <c:v>1.311152176657238</c:v>
                </c:pt>
                <c:pt idx="13">
                  <c:v>1.5038086889341447</c:v>
                </c:pt>
                <c:pt idx="14">
                  <c:v>1.7038256462962593</c:v>
                </c:pt>
                <c:pt idx="15">
                  <c:v>1.9102925100997226</c:v>
                </c:pt>
              </c:numCache>
            </c:numRef>
          </c:val>
          <c:extLst>
            <c:ext xmlns:c16="http://schemas.microsoft.com/office/drawing/2014/chart" uri="{C3380CC4-5D6E-409C-BE32-E72D297353CC}">
              <c16:uniqueId val="{00000000-DC81-47C7-AED4-5391CCA1D75F}"/>
            </c:ext>
          </c:extLst>
        </c:ser>
        <c:ser>
          <c:idx val="5"/>
          <c:order val="5"/>
          <c:tx>
            <c:strRef>
              <c:f>ScenarioComparison!$D$121</c:f>
              <c:strCache>
                <c:ptCount val="1"/>
                <c:pt idx="0">
                  <c:v>Coal excise</c:v>
                </c:pt>
              </c:strCache>
            </c:strRef>
          </c:tx>
          <c:spPr>
            <a:solidFill>
              <a:schemeClr val="accent5"/>
            </a:solidFill>
            <a:ln>
              <a:noFill/>
            </a:ln>
            <a:effectLst/>
          </c:spPr>
          <c:invertIfNegative val="0"/>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ScenarioComparison!$E$121:$T$121</c:f>
              <c:numCache>
                <c:formatCode>#,##0.0</c:formatCode>
                <c:ptCount val="16"/>
                <c:pt idx="0">
                  <c:v>0</c:v>
                </c:pt>
                <c:pt idx="1">
                  <c:v>0</c:v>
                </c:pt>
                <c:pt idx="2">
                  <c:v>2.4504353148994795E-2</c:v>
                </c:pt>
                <c:pt idx="3">
                  <c:v>6.8770974335018664E-2</c:v>
                </c:pt>
                <c:pt idx="4">
                  <c:v>0.1298854343352529</c:v>
                </c:pt>
                <c:pt idx="5">
                  <c:v>0.20568644309047368</c:v>
                </c:pt>
                <c:pt idx="6">
                  <c:v>0.29793136797821873</c:v>
                </c:pt>
                <c:pt idx="7">
                  <c:v>0.40534827411857677</c:v>
                </c:pt>
                <c:pt idx="8">
                  <c:v>0.52745861494798163</c:v>
                </c:pt>
                <c:pt idx="9">
                  <c:v>0.66391690631549949</c:v>
                </c:pt>
                <c:pt idx="10">
                  <c:v>0.81447921709527371</c:v>
                </c:pt>
                <c:pt idx="11">
                  <c:v>0.97898005305144231</c:v>
                </c:pt>
                <c:pt idx="12">
                  <c:v>1.1573150050990098</c:v>
                </c:pt>
                <c:pt idx="13">
                  <c:v>1.3494274507855799</c:v>
                </c:pt>
                <c:pt idx="14">
                  <c:v>1.5552981654519122</c:v>
                </c:pt>
                <c:pt idx="15">
                  <c:v>1.7749370610694033</c:v>
                </c:pt>
              </c:numCache>
            </c:numRef>
          </c:val>
          <c:extLst>
            <c:ext xmlns:c16="http://schemas.microsoft.com/office/drawing/2014/chart" uri="{C3380CC4-5D6E-409C-BE32-E72D297353CC}">
              <c16:uniqueId val="{00000001-DC81-47C7-AED4-5391CCA1D75F}"/>
            </c:ext>
          </c:extLst>
        </c:ser>
        <c:ser>
          <c:idx val="6"/>
          <c:order val="6"/>
          <c:tx>
            <c:strRef>
              <c:f>ScenarioComparison!$D$122</c:f>
              <c:strCache>
                <c:ptCount val="1"/>
                <c:pt idx="0">
                  <c:v>Carbon Tax</c:v>
                </c:pt>
              </c:strCache>
            </c:strRef>
          </c:tx>
          <c:spPr>
            <a:solidFill>
              <a:srgbClr val="C00000"/>
            </a:solidFill>
            <a:ln>
              <a:noFill/>
            </a:ln>
            <a:effectLst/>
          </c:spPr>
          <c:invertIfNegative val="0"/>
          <c:cat>
            <c:numRef>
              <c:f>ScenarioComparison!$E$125:$T$125</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ScenarioComparison!$E$122:$T$122</c:f>
              <c:numCache>
                <c:formatCode>#,##0.0</c:formatCode>
                <c:ptCount val="16"/>
                <c:pt idx="0">
                  <c:v>0</c:v>
                </c:pt>
                <c:pt idx="1">
                  <c:v>0</c:v>
                </c:pt>
                <c:pt idx="2">
                  <c:v>3.5156441155947959E-4</c:v>
                </c:pt>
                <c:pt idx="3">
                  <c:v>1.0431155544106119E-3</c:v>
                </c:pt>
                <c:pt idx="4">
                  <c:v>2.0717220456933916E-3</c:v>
                </c:pt>
                <c:pt idx="5">
                  <c:v>3.4410849230024354E-3</c:v>
                </c:pt>
                <c:pt idx="6">
                  <c:v>5.1447132744151247E-3</c:v>
                </c:pt>
                <c:pt idx="7">
                  <c:v>7.1747565831206117E-3</c:v>
                </c:pt>
                <c:pt idx="8">
                  <c:v>9.5348148923513065E-3</c:v>
                </c:pt>
                <c:pt idx="9">
                  <c:v>1.223008712037732E-2</c:v>
                </c:pt>
                <c:pt idx="10">
                  <c:v>1.5267077112147476E-2</c:v>
                </c:pt>
                <c:pt idx="11">
                  <c:v>1.8653365111445552E-2</c:v>
                </c:pt>
                <c:pt idx="12">
                  <c:v>2.2397424013474776E-2</c:v>
                </c:pt>
                <c:pt idx="13">
                  <c:v>2.6508466515092977E-2</c:v>
                </c:pt>
                <c:pt idx="14">
                  <c:v>3.0996313600061498E-2</c:v>
                </c:pt>
                <c:pt idx="15">
                  <c:v>3.5871277614690555E-2</c:v>
                </c:pt>
              </c:numCache>
            </c:numRef>
          </c:val>
          <c:extLst>
            <c:ext xmlns:c16="http://schemas.microsoft.com/office/drawing/2014/chart" uri="{C3380CC4-5D6E-409C-BE32-E72D297353CC}">
              <c16:uniqueId val="{00000002-DC81-47C7-AED4-5391CCA1D75F}"/>
            </c:ext>
          </c:extLst>
        </c:ser>
        <c:dLbls>
          <c:showLegendKey val="0"/>
          <c:showVal val="0"/>
          <c:showCatName val="0"/>
          <c:showSerName val="0"/>
          <c:showPercent val="0"/>
          <c:showBubbleSize val="0"/>
        </c:dLbls>
        <c:gapWidth val="150"/>
        <c:overlap val="100"/>
        <c:axId val="566875440"/>
        <c:axId val="566875048"/>
      </c:barChart>
      <c:lineChart>
        <c:grouping val="standard"/>
        <c:varyColors val="0"/>
        <c:ser>
          <c:idx val="0"/>
          <c:order val="0"/>
          <c:tx>
            <c:strRef>
              <c:f>ScenarioComparison!$D$109</c:f>
              <c:strCache>
                <c:ptCount val="1"/>
                <c:pt idx="0">
                  <c:v>Baseline</c:v>
                </c:pt>
              </c:strCache>
            </c:strRef>
          </c:tx>
          <c:spPr>
            <a:ln w="31750" cap="rnd">
              <a:solidFill>
                <a:schemeClr val="tx2"/>
              </a:solidFill>
              <a:round/>
            </a:ln>
            <a:effectLst/>
          </c:spPr>
          <c:marker>
            <c:symbol val="none"/>
          </c:marker>
          <c:cat>
            <c:numRef>
              <c:f>ScenarioComparison!$E$108:$T$108</c:f>
              <c:numCache>
                <c:formatCode>0</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ScenarioComparison!$E$109:$T$109</c:f>
              <c:numCache>
                <c:formatCode>#,##0.00</c:formatCode>
                <c:ptCount val="16"/>
                <c:pt idx="0">
                  <c:v>1.1154154459287438</c:v>
                </c:pt>
                <c:pt idx="1">
                  <c:v>1.1235754503963924</c:v>
                </c:pt>
                <c:pt idx="2">
                  <c:v>1.1174900863422716</c:v>
                </c:pt>
                <c:pt idx="3">
                  <c:v>1.1208089453490464</c:v>
                </c:pt>
                <c:pt idx="4">
                  <c:v>1.1265255625526791</c:v>
                </c:pt>
                <c:pt idx="5">
                  <c:v>1.1327469519304008</c:v>
                </c:pt>
                <c:pt idx="6">
                  <c:v>1.1545066430936479</c:v>
                </c:pt>
                <c:pt idx="7">
                  <c:v>1.1732702173454477</c:v>
                </c:pt>
                <c:pt idx="8">
                  <c:v>1.1918819112217613</c:v>
                </c:pt>
                <c:pt idx="9">
                  <c:v>1.2102961775411551</c:v>
                </c:pt>
                <c:pt idx="10">
                  <c:v>1.2284684845281297</c:v>
                </c:pt>
                <c:pt idx="11">
                  <c:v>1.2463552147288595</c:v>
                </c:pt>
                <c:pt idx="12">
                  <c:v>1.2639136160491624</c:v>
                </c:pt>
                <c:pt idx="13">
                  <c:v>1.2811017930536168</c:v>
                </c:pt>
                <c:pt idx="14">
                  <c:v>1.2978787303068067</c:v>
                </c:pt>
                <c:pt idx="15">
                  <c:v>1.3142043420449137</c:v>
                </c:pt>
              </c:numCache>
            </c:numRef>
          </c:val>
          <c:smooth val="0"/>
          <c:extLst>
            <c:ext xmlns:c16="http://schemas.microsoft.com/office/drawing/2014/chart" uri="{C3380CC4-5D6E-409C-BE32-E72D297353CC}">
              <c16:uniqueId val="{00000003-DC81-47C7-AED4-5391CCA1D75F}"/>
            </c:ext>
          </c:extLst>
        </c:ser>
        <c:ser>
          <c:idx val="1"/>
          <c:order val="1"/>
          <c:tx>
            <c:strRef>
              <c:f>ScenarioComparison!$D$122</c:f>
              <c:strCache>
                <c:ptCount val="1"/>
                <c:pt idx="0">
                  <c:v>Carbon Tax</c:v>
                </c:pt>
              </c:strCache>
            </c:strRef>
          </c:tx>
          <c:spPr>
            <a:ln w="31750" cap="rnd">
              <a:solidFill>
                <a:srgbClr val="C00000"/>
              </a:solidFill>
              <a:round/>
            </a:ln>
            <a:effectLst/>
          </c:spPr>
          <c:marker>
            <c:symbol val="none"/>
          </c:marker>
          <c:cat>
            <c:numRef>
              <c:f>ScenarioComparison!$E$108:$T$108</c:f>
              <c:numCache>
                <c:formatCode>0</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ScenarioComparison!$E$110:$T$110</c:f>
              <c:numCache>
                <c:formatCode>#,##0.00</c:formatCode>
                <c:ptCount val="16"/>
                <c:pt idx="0">
                  <c:v>1.1154154459287438</c:v>
                </c:pt>
                <c:pt idx="1">
                  <c:v>1.1235754503963924</c:v>
                </c:pt>
                <c:pt idx="2">
                  <c:v>1.0618145076334837</c:v>
                </c:pt>
                <c:pt idx="3">
                  <c:v>1.0202972818911034</c:v>
                </c:pt>
                <c:pt idx="4">
                  <c:v>0.98832561977405375</c:v>
                </c:pt>
                <c:pt idx="5">
                  <c:v>0.96240336138386839</c:v>
                </c:pt>
                <c:pt idx="6">
                  <c:v>0.94952226005379969</c:v>
                </c:pt>
                <c:pt idx="7">
                  <c:v>0.93726578647847403</c:v>
                </c:pt>
                <c:pt idx="8">
                  <c:v>0.92683506447383157</c:v>
                </c:pt>
                <c:pt idx="9">
                  <c:v>0.91788800754136335</c:v>
                </c:pt>
                <c:pt idx="10">
                  <c:v>0.91015299731646016</c:v>
                </c:pt>
                <c:pt idx="11">
                  <c:v>0.90341105128221322</c:v>
                </c:pt>
                <c:pt idx="12">
                  <c:v>0.89748326708418702</c:v>
                </c:pt>
                <c:pt idx="13">
                  <c:v>0.89222179258851952</c:v>
                </c:pt>
                <c:pt idx="14">
                  <c:v>0.88750321119339004</c:v>
                </c:pt>
                <c:pt idx="15">
                  <c:v>0.88322361860932985</c:v>
                </c:pt>
              </c:numCache>
            </c:numRef>
          </c:val>
          <c:smooth val="0"/>
          <c:extLst>
            <c:ext xmlns:c16="http://schemas.microsoft.com/office/drawing/2014/chart" uri="{C3380CC4-5D6E-409C-BE32-E72D297353CC}">
              <c16:uniqueId val="{00000004-DC81-47C7-AED4-5391CCA1D75F}"/>
            </c:ext>
          </c:extLst>
        </c:ser>
        <c:ser>
          <c:idx val="2"/>
          <c:order val="2"/>
          <c:tx>
            <c:strRef>
              <c:f>ScenarioComparison!$D$120</c:f>
              <c:strCache>
                <c:ptCount val="1"/>
                <c:pt idx="0">
                  <c:v>ETS</c:v>
                </c:pt>
              </c:strCache>
            </c:strRef>
          </c:tx>
          <c:spPr>
            <a:ln w="31750" cap="rnd">
              <a:solidFill>
                <a:schemeClr val="accent3"/>
              </a:solidFill>
              <a:round/>
            </a:ln>
            <a:effectLst/>
          </c:spPr>
          <c:marker>
            <c:symbol val="none"/>
          </c:marker>
          <c:cat>
            <c:numRef>
              <c:f>ScenarioComparison!$E$108:$T$108</c:f>
              <c:numCache>
                <c:formatCode>0</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ScenarioComparison!$E$111:$T$111</c:f>
              <c:numCache>
                <c:formatCode>#,##0.00</c:formatCode>
                <c:ptCount val="16"/>
                <c:pt idx="0">
                  <c:v>1.1154154459287438</c:v>
                </c:pt>
                <c:pt idx="1">
                  <c:v>1.1235754503963924</c:v>
                </c:pt>
                <c:pt idx="2">
                  <c:v>1.0866704251940378</c:v>
                </c:pt>
                <c:pt idx="3">
                  <c:v>1.0652554542199784</c:v>
                </c:pt>
                <c:pt idx="4">
                  <c:v>1.0504686862655712</c:v>
                </c:pt>
                <c:pt idx="5">
                  <c:v>1.0395737330163988</c:v>
                </c:pt>
                <c:pt idx="6">
                  <c:v>1.0434708132929578</c:v>
                </c:pt>
                <c:pt idx="7">
                  <c:v>1.0467127359275379</c:v>
                </c:pt>
                <c:pt idx="8">
                  <c:v>1.0513054636124675</c:v>
                </c:pt>
                <c:pt idx="9">
                  <c:v>1.0570415711369057</c:v>
                </c:pt>
                <c:pt idx="10">
                  <c:v>1.0637522980880043</c:v>
                </c:pt>
                <c:pt idx="11">
                  <c:v>1.0712981752376796</c:v>
                </c:pt>
                <c:pt idx="12">
                  <c:v>1.0795622780337844</c:v>
                </c:pt>
                <c:pt idx="13">
                  <c:v>1.0884452807767082</c:v>
                </c:pt>
                <c:pt idx="14">
                  <c:v>1.0978617729446896</c:v>
                </c:pt>
                <c:pt idx="15">
                  <c:v>1.1077374782414502</c:v>
                </c:pt>
              </c:numCache>
            </c:numRef>
          </c:val>
          <c:smooth val="0"/>
          <c:extLst>
            <c:ext xmlns:c16="http://schemas.microsoft.com/office/drawing/2014/chart" uri="{C3380CC4-5D6E-409C-BE32-E72D297353CC}">
              <c16:uniqueId val="{00000005-DC81-47C7-AED4-5391CCA1D75F}"/>
            </c:ext>
          </c:extLst>
        </c:ser>
        <c:ser>
          <c:idx val="3"/>
          <c:order val="3"/>
          <c:tx>
            <c:strRef>
              <c:f>ScenarioComparison!$D$121</c:f>
              <c:strCache>
                <c:ptCount val="1"/>
                <c:pt idx="0">
                  <c:v>Coal excise</c:v>
                </c:pt>
              </c:strCache>
            </c:strRef>
          </c:tx>
          <c:spPr>
            <a:ln w="31750" cap="rnd">
              <a:solidFill>
                <a:schemeClr val="accent5"/>
              </a:solidFill>
              <a:round/>
            </a:ln>
            <a:effectLst/>
          </c:spPr>
          <c:marker>
            <c:symbol val="none"/>
          </c:marker>
          <c:cat>
            <c:numRef>
              <c:f>ScenarioComparison!$E$108:$T$108</c:f>
              <c:numCache>
                <c:formatCode>0</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ScenarioComparison!$E$112:$T$112</c:f>
              <c:numCache>
                <c:formatCode>#,##0.00</c:formatCode>
                <c:ptCount val="16"/>
                <c:pt idx="0">
                  <c:v>1.1154154459287438</c:v>
                </c:pt>
                <c:pt idx="1">
                  <c:v>1.1235754503963924</c:v>
                </c:pt>
                <c:pt idx="2">
                  <c:v>1.0621660720450432</c:v>
                </c:pt>
                <c:pt idx="3">
                  <c:v>1.0209888330339547</c:v>
                </c:pt>
                <c:pt idx="4">
                  <c:v>0.98935422626533687</c:v>
                </c:pt>
                <c:pt idx="5">
                  <c:v>0.96377272426117822</c:v>
                </c:pt>
                <c:pt idx="6">
                  <c:v>0.95122588840521283</c:v>
                </c:pt>
                <c:pt idx="7">
                  <c:v>0.93929582978717918</c:v>
                </c:pt>
                <c:pt idx="8">
                  <c:v>0.92919512278306138</c:v>
                </c:pt>
                <c:pt idx="9">
                  <c:v>0.92058327976938881</c:v>
                </c:pt>
                <c:pt idx="10">
                  <c:v>0.91318998730822998</c:v>
                </c:pt>
                <c:pt idx="11">
                  <c:v>0.90679733928150974</c:v>
                </c:pt>
                <c:pt idx="12">
                  <c:v>0.90122732598621669</c:v>
                </c:pt>
                <c:pt idx="13">
                  <c:v>0.89633283509013839</c:v>
                </c:pt>
                <c:pt idx="14">
                  <c:v>0.89199105827835912</c:v>
                </c:pt>
                <c:pt idx="15">
                  <c:v>0.88809858262395946</c:v>
                </c:pt>
              </c:numCache>
            </c:numRef>
          </c:val>
          <c:smooth val="0"/>
          <c:extLst>
            <c:ext xmlns:c16="http://schemas.microsoft.com/office/drawing/2014/chart" uri="{C3380CC4-5D6E-409C-BE32-E72D297353CC}">
              <c16:uniqueId val="{00000006-DC81-47C7-AED4-5391CCA1D75F}"/>
            </c:ext>
          </c:extLst>
        </c:ser>
        <c:dLbls>
          <c:showLegendKey val="0"/>
          <c:showVal val="0"/>
          <c:showCatName val="0"/>
          <c:showSerName val="0"/>
          <c:showPercent val="0"/>
          <c:showBubbleSize val="0"/>
        </c:dLbls>
        <c:marker val="1"/>
        <c:smooth val="0"/>
        <c:axId val="566874264"/>
        <c:axId val="566874656"/>
      </c:lineChart>
      <c:catAx>
        <c:axId val="566874264"/>
        <c:scaling>
          <c:orientation val="minMax"/>
        </c:scaling>
        <c:delete val="0"/>
        <c:axPos val="b"/>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4656"/>
        <c:crosses val="autoZero"/>
        <c:auto val="1"/>
        <c:lblAlgn val="ctr"/>
        <c:lblOffset val="100"/>
        <c:noMultiLvlLbl val="1"/>
      </c:catAx>
      <c:valAx>
        <c:axId val="566874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a:t>Millions of Deaths per Year</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4264"/>
        <c:crosses val="autoZero"/>
        <c:crossBetween val="between"/>
      </c:valAx>
      <c:valAx>
        <c:axId val="566875048"/>
        <c:scaling>
          <c:orientation val="minMax"/>
        </c:scaling>
        <c:delete val="0"/>
        <c:axPos val="r"/>
        <c:title>
          <c:tx>
            <c:rich>
              <a:bodyPr rot="-54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a:t>Cumulative Lives Saved (Millions)</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numFmt formatCode="#,##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5440"/>
        <c:crosses val="max"/>
        <c:crossBetween val="between"/>
      </c:valAx>
      <c:catAx>
        <c:axId val="566875440"/>
        <c:scaling>
          <c:orientation val="minMax"/>
        </c:scaling>
        <c:delete val="1"/>
        <c:axPos val="b"/>
        <c:numFmt formatCode="General" sourceLinked="1"/>
        <c:majorTickMark val="out"/>
        <c:minorTickMark val="none"/>
        <c:tickLblPos val="none"/>
        <c:crossAx val="566875048"/>
        <c:crosses val="autoZero"/>
        <c:auto val="1"/>
        <c:lblAlgn val="ctr"/>
        <c:lblOffset val="100"/>
        <c:noMultiLvlLbl val="0"/>
      </c:catAx>
      <c:spPr>
        <a:noFill/>
        <a:ln>
          <a:noFill/>
        </a:ln>
        <a:effectLst/>
      </c:spPr>
    </c:plotArea>
    <c:legend>
      <c:legendPos val="b"/>
      <c:legendEntry>
        <c:idx val="0"/>
        <c:delete val="1"/>
      </c:legendEntry>
      <c:legendEntry>
        <c:idx val="1"/>
        <c:delete val="1"/>
      </c:legendEntry>
      <c:legendEntry>
        <c:idx val="2"/>
        <c:delete val="1"/>
      </c:legendEntry>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14. Domestic Economic Benefits and Costs in 2030</a:t>
            </a:r>
          </a:p>
          <a:p>
            <a:pPr>
              <a:defRPr/>
            </a:pPr>
            <a:r>
              <a:rPr lang="en-US"/>
              <a:t>(percent of GDP, aggressive policy scenarios)</a:t>
            </a:r>
          </a:p>
        </c:rich>
      </c:tx>
      <c:layout>
        <c:manualLayout>
          <c:xMode val="edge"/>
          <c:yMode val="edge"/>
          <c:x val="0.25331300857866584"/>
          <c:y val="2.0186857961709214E-3"/>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manualLayout>
          <c:layoutTarget val="inner"/>
          <c:xMode val="edge"/>
          <c:yMode val="edge"/>
          <c:x val="0.32760619737109559"/>
          <c:y val="9.9114451602640583E-2"/>
          <c:w val="0.65914205038569951"/>
          <c:h val="0.79580784220154288"/>
        </c:manualLayout>
      </c:layout>
      <c:barChart>
        <c:barDir val="bar"/>
        <c:grouping val="clustered"/>
        <c:varyColors val="0"/>
        <c:ser>
          <c:idx val="0"/>
          <c:order val="0"/>
          <c:tx>
            <c:strRef>
              <c:f>ScenarioComparison!$E$158</c:f>
              <c:strCache>
                <c:ptCount val="1"/>
                <c:pt idx="0">
                  <c:v>Economic costs</c:v>
                </c:pt>
              </c:strCache>
            </c:strRef>
          </c:tx>
          <c:spPr>
            <a:solidFill>
              <a:srgbClr val="FFC000"/>
            </a:solidFill>
            <a:ln>
              <a:noFill/>
            </a:ln>
            <a:effectLst/>
          </c:spPr>
          <c:invertIfNegative val="0"/>
          <c:cat>
            <c:strRef>
              <c:f>ScenarioComparison!$D$160:$D$169</c:f>
              <c:strCache>
                <c:ptCount val="10"/>
                <c:pt idx="0">
                  <c:v>Carbon Tax</c:v>
                </c:pt>
                <c:pt idx="1">
                  <c:v>ETS</c:v>
                </c:pt>
                <c:pt idx="2">
                  <c:v>Coal excise</c:v>
                </c:pt>
                <c:pt idx="3">
                  <c:v>Electricity excise</c:v>
                </c:pt>
                <c:pt idx="4">
                  <c:v>Renewable subsidy</c:v>
                </c:pt>
                <c:pt idx="5">
                  <c:v>Reducing CO2 intensity in the power sector</c:v>
                </c:pt>
                <c:pt idx="6">
                  <c:v>Increasing the efficiency of electricit</c:v>
                </c:pt>
                <c:pt idx="7">
                  <c:v>Road Fuel Tax</c:v>
                </c:pt>
                <c:pt idx="8">
                  <c:v>Vehicle fuel economy</c:v>
                </c:pt>
                <c:pt idx="9">
                  <c:v>High efficiency in other energy sectors</c:v>
                </c:pt>
              </c:strCache>
            </c:strRef>
          </c:cat>
          <c:val>
            <c:numRef>
              <c:f>ScenarioComparison!$E$160:$E$169</c:f>
              <c:numCache>
                <c:formatCode>#,##0.00</c:formatCode>
                <c:ptCount val="10"/>
                <c:pt idx="0">
                  <c:v>-0.68785256892958258</c:v>
                </c:pt>
                <c:pt idx="1">
                  <c:v>-0.41637355044317464</c:v>
                </c:pt>
                <c:pt idx="2">
                  <c:v>-0.66376969123272445</c:v>
                </c:pt>
                <c:pt idx="3">
                  <c:v>4.4794068244918507E-3</c:v>
                </c:pt>
                <c:pt idx="4">
                  <c:v>-0.11871269656803637</c:v>
                </c:pt>
                <c:pt idx="5">
                  <c:v>-0.29890641545602581</c:v>
                </c:pt>
                <c:pt idx="6">
                  <c:v>1.9758703396433254E-3</c:v>
                </c:pt>
                <c:pt idx="7">
                  <c:v>-3.1578187866752032E-2</c:v>
                </c:pt>
                <c:pt idx="8">
                  <c:v>0</c:v>
                </c:pt>
                <c:pt idx="9">
                  <c:v>0</c:v>
                </c:pt>
              </c:numCache>
            </c:numRef>
          </c:val>
          <c:extLst>
            <c:ext xmlns:c16="http://schemas.microsoft.com/office/drawing/2014/chart" uri="{C3380CC4-5D6E-409C-BE32-E72D297353CC}">
              <c16:uniqueId val="{00000000-FCEF-47BE-984B-06B27C329A8B}"/>
            </c:ext>
          </c:extLst>
        </c:ser>
        <c:ser>
          <c:idx val="1"/>
          <c:order val="1"/>
          <c:tx>
            <c:strRef>
              <c:f>ScenarioComparison!$F$158</c:f>
              <c:strCache>
                <c:ptCount val="1"/>
                <c:pt idx="0">
                  <c:v>Monetized environmental benefits</c:v>
                </c:pt>
              </c:strCache>
            </c:strRef>
          </c:tx>
          <c:spPr>
            <a:solidFill>
              <a:schemeClr val="accent2"/>
            </a:solidFill>
            <a:ln>
              <a:noFill/>
            </a:ln>
            <a:effectLst/>
          </c:spPr>
          <c:invertIfNegative val="0"/>
          <c:cat>
            <c:strRef>
              <c:f>ScenarioComparison!$D$160:$D$169</c:f>
              <c:strCache>
                <c:ptCount val="10"/>
                <c:pt idx="0">
                  <c:v>Carbon Tax</c:v>
                </c:pt>
                <c:pt idx="1">
                  <c:v>ETS</c:v>
                </c:pt>
                <c:pt idx="2">
                  <c:v>Coal excise</c:v>
                </c:pt>
                <c:pt idx="3">
                  <c:v>Electricity excise</c:v>
                </c:pt>
                <c:pt idx="4">
                  <c:v>Renewable subsidy</c:v>
                </c:pt>
                <c:pt idx="5">
                  <c:v>Reducing CO2 intensity in the power sector</c:v>
                </c:pt>
                <c:pt idx="6">
                  <c:v>Increasing the efficiency of electricit</c:v>
                </c:pt>
                <c:pt idx="7">
                  <c:v>Road Fuel Tax</c:v>
                </c:pt>
                <c:pt idx="8">
                  <c:v>Vehicle fuel economy</c:v>
                </c:pt>
                <c:pt idx="9">
                  <c:v>High efficiency in other energy sectors</c:v>
                </c:pt>
              </c:strCache>
            </c:strRef>
          </c:cat>
          <c:val>
            <c:numRef>
              <c:f>ScenarioComparison!$F$160:$F$169</c:f>
              <c:numCache>
                <c:formatCode>#,##0.00</c:formatCode>
                <c:ptCount val="10"/>
                <c:pt idx="0">
                  <c:v>5.5174366037384832</c:v>
                </c:pt>
                <c:pt idx="1">
                  <c:v>2.5552540152402026</c:v>
                </c:pt>
                <c:pt idx="2">
                  <c:v>5.2745183385425403</c:v>
                </c:pt>
                <c:pt idx="3">
                  <c:v>0.44728003843446662</c:v>
                </c:pt>
                <c:pt idx="4">
                  <c:v>0.15831571792974533</c:v>
                </c:pt>
                <c:pt idx="5">
                  <c:v>1.4384275384237535</c:v>
                </c:pt>
                <c:pt idx="6">
                  <c:v>0.19729562330106612</c:v>
                </c:pt>
                <c:pt idx="7">
                  <c:v>0.27614941399098819</c:v>
                </c:pt>
                <c:pt idx="8">
                  <c:v>2.5475073663998395E-2</c:v>
                </c:pt>
                <c:pt idx="9">
                  <c:v>0.38613826317634731</c:v>
                </c:pt>
              </c:numCache>
            </c:numRef>
          </c:val>
          <c:extLst>
            <c:ext xmlns:c16="http://schemas.microsoft.com/office/drawing/2014/chart" uri="{C3380CC4-5D6E-409C-BE32-E72D297353CC}">
              <c16:uniqueId val="{00000001-FCEF-47BE-984B-06B27C329A8B}"/>
            </c:ext>
          </c:extLst>
        </c:ser>
        <c:ser>
          <c:idx val="2"/>
          <c:order val="2"/>
          <c:tx>
            <c:strRef>
              <c:f>ScenarioComparison!$G$158</c:f>
              <c:strCache>
                <c:ptCount val="1"/>
                <c:pt idx="0">
                  <c:v>Net economic benefits</c:v>
                </c:pt>
              </c:strCache>
            </c:strRef>
          </c:tx>
          <c:spPr>
            <a:solidFill>
              <a:schemeClr val="accent3"/>
            </a:solidFill>
            <a:ln>
              <a:noFill/>
            </a:ln>
            <a:effectLst/>
          </c:spPr>
          <c:invertIfNegative val="0"/>
          <c:cat>
            <c:strRef>
              <c:f>ScenarioComparison!$D$160:$D$169</c:f>
              <c:strCache>
                <c:ptCount val="10"/>
                <c:pt idx="0">
                  <c:v>Carbon Tax</c:v>
                </c:pt>
                <c:pt idx="1">
                  <c:v>ETS</c:v>
                </c:pt>
                <c:pt idx="2">
                  <c:v>Coal excise</c:v>
                </c:pt>
                <c:pt idx="3">
                  <c:v>Electricity excise</c:v>
                </c:pt>
                <c:pt idx="4">
                  <c:v>Renewable subsidy</c:v>
                </c:pt>
                <c:pt idx="5">
                  <c:v>Reducing CO2 intensity in the power sector</c:v>
                </c:pt>
                <c:pt idx="6">
                  <c:v>Increasing the efficiency of electricit</c:v>
                </c:pt>
                <c:pt idx="7">
                  <c:v>Road Fuel Tax</c:v>
                </c:pt>
                <c:pt idx="8">
                  <c:v>Vehicle fuel economy</c:v>
                </c:pt>
                <c:pt idx="9">
                  <c:v>High efficiency in other energy sectors</c:v>
                </c:pt>
              </c:strCache>
            </c:strRef>
          </c:cat>
          <c:val>
            <c:numRef>
              <c:f>ScenarioComparison!$G$160:$G$169</c:f>
              <c:numCache>
                <c:formatCode>#,##0.00</c:formatCode>
                <c:ptCount val="10"/>
                <c:pt idx="0">
                  <c:v>4.8295840348089012</c:v>
                </c:pt>
                <c:pt idx="1">
                  <c:v>2.1388804647970283</c:v>
                </c:pt>
                <c:pt idx="2">
                  <c:v>4.6107486473098165</c:v>
                </c:pt>
                <c:pt idx="3">
                  <c:v>0.45175944525895856</c:v>
                </c:pt>
                <c:pt idx="4">
                  <c:v>3.9603021361708964E-2</c:v>
                </c:pt>
                <c:pt idx="5">
                  <c:v>1.1395211229677276</c:v>
                </c:pt>
                <c:pt idx="6">
                  <c:v>0.19927149364070948</c:v>
                </c:pt>
                <c:pt idx="7">
                  <c:v>0.24457122612423621</c:v>
                </c:pt>
                <c:pt idx="8">
                  <c:v>2.5475073663998395E-2</c:v>
                </c:pt>
                <c:pt idx="9">
                  <c:v>0.38613826317634731</c:v>
                </c:pt>
              </c:numCache>
            </c:numRef>
          </c:val>
          <c:extLst>
            <c:ext xmlns:c16="http://schemas.microsoft.com/office/drawing/2014/chart" uri="{C3380CC4-5D6E-409C-BE32-E72D297353CC}">
              <c16:uniqueId val="{00000002-FCEF-47BE-984B-06B27C329A8B}"/>
            </c:ext>
          </c:extLst>
        </c:ser>
        <c:dLbls>
          <c:showLegendKey val="0"/>
          <c:showVal val="0"/>
          <c:showCatName val="0"/>
          <c:showSerName val="0"/>
          <c:showPercent val="0"/>
          <c:showBubbleSize val="0"/>
        </c:dLbls>
        <c:gapWidth val="136"/>
        <c:axId val="566876224"/>
        <c:axId val="566876616"/>
      </c:barChart>
      <c:catAx>
        <c:axId val="566876224"/>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6616"/>
        <c:crosses val="autoZero"/>
        <c:auto val="0"/>
        <c:lblAlgn val="ctr"/>
        <c:lblOffset val="100"/>
        <c:noMultiLvlLbl val="0"/>
      </c:catAx>
      <c:valAx>
        <c:axId val="56687661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low"/>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876224"/>
        <c:crosses val="autoZero"/>
        <c:crossBetween val="between"/>
      </c:valAx>
      <c:spPr>
        <a:noFill/>
        <a:ln>
          <a:noFill/>
        </a:ln>
        <a:effectLst/>
      </c:spPr>
    </c:plotArea>
    <c:legend>
      <c:legendPos val="b"/>
      <c:layout>
        <c:manualLayout>
          <c:xMode val="edge"/>
          <c:yMode val="edge"/>
          <c:x val="0.12124980531279743"/>
          <c:y val="0.96593487867298744"/>
          <c:w val="0.81695422687548702"/>
          <c:h val="3.403957258746594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r>
              <a:rPr lang="en-US" b="1"/>
              <a:t>Figure 15. Performance of A Fully Efficient Policy in 2030</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title>
    <c:autoTitleDeleted val="0"/>
    <c:plotArea>
      <c:layout/>
      <c:barChart>
        <c:barDir val="col"/>
        <c:grouping val="clustered"/>
        <c:varyColors val="0"/>
        <c:ser>
          <c:idx val="0"/>
          <c:order val="0"/>
          <c:tx>
            <c:strRef>
              <c:f>ScenarioComparison!$D$174</c:f>
              <c:strCache>
                <c:ptCount val="1"/>
                <c:pt idx="0">
                  <c:v>Efficient Tax</c:v>
                </c:pt>
              </c:strCache>
            </c:strRef>
          </c:tx>
          <c:spPr>
            <a:solidFill>
              <a:schemeClr val="accent1"/>
            </a:solidFill>
            <a:ln>
              <a:noFill/>
            </a:ln>
            <a:effectLst/>
          </c:spPr>
          <c:invertIfNegative val="0"/>
          <c:cat>
            <c:strRef>
              <c:f>ScenarioComparison!$E$173:$H$173</c:f>
              <c:strCache>
                <c:ptCount val="4"/>
                <c:pt idx="0">
                  <c:v>% reduction in CO2 emissions</c:v>
                </c:pt>
                <c:pt idx="1">
                  <c:v>Fiscal gains (% of GDP)</c:v>
                </c:pt>
                <c:pt idx="2">
                  <c:v>% reduction in Pollution-Related Premature Deaths</c:v>
                </c:pt>
                <c:pt idx="3">
                  <c:v>Net welfare gain (% of GDP)</c:v>
                </c:pt>
              </c:strCache>
            </c:strRef>
          </c:cat>
          <c:val>
            <c:numRef>
              <c:f>ScenarioComparison!$E$174:$H$174</c:f>
              <c:numCache>
                <c:formatCode>0.00</c:formatCode>
                <c:ptCount val="4"/>
                <c:pt idx="0" formatCode="#,##0.00">
                  <c:v>57.457986971213138</c:v>
                </c:pt>
                <c:pt idx="1">
                  <c:v>9.6202444505115228</c:v>
                </c:pt>
                <c:pt idx="2" formatCode="#,##0.00">
                  <c:v>62.895633188012482</c:v>
                </c:pt>
                <c:pt idx="3">
                  <c:v>6.1183949072007051</c:v>
                </c:pt>
              </c:numCache>
            </c:numRef>
          </c:val>
          <c:extLst>
            <c:ext xmlns:c16="http://schemas.microsoft.com/office/drawing/2014/chart" uri="{C3380CC4-5D6E-409C-BE32-E72D297353CC}">
              <c16:uniqueId val="{00000000-57CB-452E-88E5-20AA2AE99733}"/>
            </c:ext>
          </c:extLst>
        </c:ser>
        <c:ser>
          <c:idx val="1"/>
          <c:order val="1"/>
          <c:tx>
            <c:strRef>
              <c:f>ScenarioComparison!$D$175</c:f>
              <c:strCache>
                <c:ptCount val="1"/>
                <c:pt idx="0">
                  <c:v>Carbon Tax</c:v>
                </c:pt>
              </c:strCache>
            </c:strRef>
          </c:tx>
          <c:spPr>
            <a:solidFill>
              <a:schemeClr val="accent2"/>
            </a:solidFill>
            <a:ln>
              <a:noFill/>
            </a:ln>
            <a:effectLst/>
          </c:spPr>
          <c:invertIfNegative val="0"/>
          <c:cat>
            <c:strRef>
              <c:f>ScenarioComparison!$E$173:$H$173</c:f>
              <c:strCache>
                <c:ptCount val="4"/>
                <c:pt idx="0">
                  <c:v>% reduction in CO2 emissions</c:v>
                </c:pt>
                <c:pt idx="1">
                  <c:v>Fiscal gains (% of GDP)</c:v>
                </c:pt>
                <c:pt idx="2">
                  <c:v>% reduction in Pollution-Related Premature Deaths</c:v>
                </c:pt>
                <c:pt idx="3">
                  <c:v>Net welfare gain (% of GDP)</c:v>
                </c:pt>
              </c:strCache>
            </c:strRef>
          </c:cat>
          <c:val>
            <c:numRef>
              <c:f>ScenarioComparison!$E$175:$H$175</c:f>
              <c:numCache>
                <c:formatCode>0.00</c:formatCode>
                <c:ptCount val="4"/>
                <c:pt idx="0" formatCode="#,##0.00">
                  <c:v>29.91712655817863</c:v>
                </c:pt>
                <c:pt idx="1">
                  <c:v>2.9610180574257523</c:v>
                </c:pt>
                <c:pt idx="2" formatCode="#,##0.00">
                  <c:v>32.794041964963682</c:v>
                </c:pt>
                <c:pt idx="3">
                  <c:v>4.8295840348089012</c:v>
                </c:pt>
              </c:numCache>
            </c:numRef>
          </c:val>
          <c:extLst>
            <c:ext xmlns:c16="http://schemas.microsoft.com/office/drawing/2014/chart" uri="{C3380CC4-5D6E-409C-BE32-E72D297353CC}">
              <c16:uniqueId val="{00000001-57CB-452E-88E5-20AA2AE99733}"/>
            </c:ext>
          </c:extLst>
        </c:ser>
        <c:dLbls>
          <c:showLegendKey val="0"/>
          <c:showVal val="0"/>
          <c:showCatName val="0"/>
          <c:showSerName val="0"/>
          <c:showPercent val="0"/>
          <c:showBubbleSize val="0"/>
        </c:dLbls>
        <c:gapWidth val="219"/>
        <c:overlap val="-27"/>
        <c:axId val="566547832"/>
        <c:axId val="566548224"/>
      </c:barChart>
      <c:catAx>
        <c:axId val="566547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548224"/>
        <c:crosses val="autoZero"/>
        <c:auto val="1"/>
        <c:lblAlgn val="ctr"/>
        <c:lblOffset val="100"/>
        <c:noMultiLvlLbl val="0"/>
      </c:catAx>
      <c:valAx>
        <c:axId val="566548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566547832"/>
        <c:crosses val="autoZero"/>
        <c:crossBetween val="between"/>
      </c:valAx>
      <c:spPr>
        <a:noFill/>
        <a:ln>
          <a:noFill/>
        </a:ln>
        <a:effectLst/>
      </c:spPr>
    </c:plotArea>
    <c:legend>
      <c:legendPos val="b"/>
      <c:layout>
        <c:manualLayout>
          <c:xMode val="edge"/>
          <c:yMode val="edge"/>
          <c:x val="0.28623914121701477"/>
          <c:y val="0.94645748826851184"/>
          <c:w val="0.41139668237567051"/>
          <c:h val="4.1421299610275991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Segoe UI" panose="020B0502040204020203" pitchFamily="34" charset="0"/>
          <a:ea typeface="Segoe UI" panose="020B0502040204020203" pitchFamily="34" charset="0"/>
          <a:cs typeface="Segoe UI" panose="020B0502040204020203" pitchFamily="34" charset="0"/>
        </a:defRPr>
      </a:pPr>
      <a:endParaRPr lang="en-US"/>
    </a:p>
  </c:txPr>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n-US"/>
              <a:t>Figure 16. Power Generation Mix: Baseline Scenario</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0"/>
          <c:order val="0"/>
          <c:tx>
            <c:strRef>
              <c:f>BaselineFiguresData!$B$68</c:f>
              <c:strCache>
                <c:ptCount val="1"/>
                <c:pt idx="0">
                  <c:v>Coal</c:v>
                </c:pt>
              </c:strCache>
            </c:strRef>
          </c:tx>
          <c:spPr>
            <a:solidFill>
              <a:schemeClr val="accent1"/>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BaselineFiguresData!$E$68:$T$68</c:f>
              <c:numCache>
                <c:formatCode>#,##0</c:formatCode>
                <c:ptCount val="16"/>
                <c:pt idx="0">
                  <c:v>450431.80915142078</c:v>
                </c:pt>
                <c:pt idx="1">
                  <c:v>453967.55148444121</c:v>
                </c:pt>
                <c:pt idx="2">
                  <c:v>452733.22638541734</c:v>
                </c:pt>
                <c:pt idx="3">
                  <c:v>455058.30930028012</c:v>
                </c:pt>
                <c:pt idx="4">
                  <c:v>458353.32106977096</c:v>
                </c:pt>
                <c:pt idx="5">
                  <c:v>461830.02901284711</c:v>
                </c:pt>
                <c:pt idx="6">
                  <c:v>472194.46401084232</c:v>
                </c:pt>
                <c:pt idx="7">
                  <c:v>481439.0853400341</c:v>
                </c:pt>
                <c:pt idx="8">
                  <c:v>490721.28068229591</c:v>
                </c:pt>
                <c:pt idx="9">
                  <c:v>500025.41655601904</c:v>
                </c:pt>
                <c:pt idx="10">
                  <c:v>509335.34172156942</c:v>
                </c:pt>
                <c:pt idx="11">
                  <c:v>518634.35041985911</c:v>
                </c:pt>
                <c:pt idx="12">
                  <c:v>527905.14130425488</c:v>
                </c:pt>
                <c:pt idx="13">
                  <c:v>537129.77035632194</c:v>
                </c:pt>
                <c:pt idx="14">
                  <c:v>546289.59556873224</c:v>
                </c:pt>
                <c:pt idx="15">
                  <c:v>555365.21053565806</c:v>
                </c:pt>
              </c:numCache>
            </c:numRef>
          </c:val>
          <c:extLst>
            <c:ext xmlns:c16="http://schemas.microsoft.com/office/drawing/2014/chart" uri="{C3380CC4-5D6E-409C-BE32-E72D297353CC}">
              <c16:uniqueId val="{00000000-70E6-4C5F-9188-180E288E7AC0}"/>
            </c:ext>
          </c:extLst>
        </c:ser>
        <c:ser>
          <c:idx val="1"/>
          <c:order val="1"/>
          <c:tx>
            <c:strRef>
              <c:f>BaselineFiguresData!$B$69</c:f>
              <c:strCache>
                <c:ptCount val="1"/>
                <c:pt idx="0">
                  <c:v>Natural gas</c:v>
                </c:pt>
              </c:strCache>
            </c:strRef>
          </c:tx>
          <c:spPr>
            <a:solidFill>
              <a:schemeClr val="accent2"/>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BaselineFiguresData!$E$69:$T$69</c:f>
              <c:numCache>
                <c:formatCode>#,##0</c:formatCode>
                <c:ptCount val="16"/>
                <c:pt idx="0">
                  <c:v>7384.1726154764438</c:v>
                </c:pt>
                <c:pt idx="1">
                  <c:v>8903.9848182970945</c:v>
                </c:pt>
                <c:pt idx="2">
                  <c:v>10083.665009505983</c:v>
                </c:pt>
                <c:pt idx="3">
                  <c:v>10968.95911042515</c:v>
                </c:pt>
                <c:pt idx="4">
                  <c:v>11824.451566148418</c:v>
                </c:pt>
                <c:pt idx="5">
                  <c:v>12698.800480803277</c:v>
                </c:pt>
                <c:pt idx="6">
                  <c:v>12940.775640253116</c:v>
                </c:pt>
                <c:pt idx="7">
                  <c:v>13247.448818771123</c:v>
                </c:pt>
                <c:pt idx="8">
                  <c:v>13550.828446169231</c:v>
                </c:pt>
                <c:pt idx="9">
                  <c:v>13850.457068024161</c:v>
                </c:pt>
                <c:pt idx="10">
                  <c:v>14145.856296165251</c:v>
                </c:pt>
                <c:pt idx="11">
                  <c:v>14436.528814163619</c:v>
                </c:pt>
                <c:pt idx="12">
                  <c:v>14721.960211942334</c:v>
                </c:pt>
                <c:pt idx="13">
                  <c:v>15001.620632932698</c:v>
                </c:pt>
                <c:pt idx="14">
                  <c:v>15274.966203921223</c:v>
                </c:pt>
                <c:pt idx="15">
                  <c:v>15541.440200957639</c:v>
                </c:pt>
              </c:numCache>
            </c:numRef>
          </c:val>
          <c:extLst>
            <c:ext xmlns:c16="http://schemas.microsoft.com/office/drawing/2014/chart" uri="{C3380CC4-5D6E-409C-BE32-E72D297353CC}">
              <c16:uniqueId val="{00000001-70E6-4C5F-9188-180E288E7AC0}"/>
            </c:ext>
          </c:extLst>
        </c:ser>
        <c:ser>
          <c:idx val="2"/>
          <c:order val="2"/>
          <c:tx>
            <c:strRef>
              <c:f>BaselineFiguresData!$B$70</c:f>
              <c:strCache>
                <c:ptCount val="1"/>
                <c:pt idx="0">
                  <c:v>Oil</c:v>
                </c:pt>
              </c:strCache>
            </c:strRef>
          </c:tx>
          <c:spPr>
            <a:solidFill>
              <a:schemeClr val="accent3"/>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BaselineFiguresData!$E$70:$T$70</c:f>
              <c:numCache>
                <c:formatCode>#,##0</c:formatCode>
                <c:ptCount val="16"/>
                <c:pt idx="0">
                  <c:v>577.70778936897227</c:v>
                </c:pt>
                <c:pt idx="1">
                  <c:v>627.00845042122239</c:v>
                </c:pt>
                <c:pt idx="2">
                  <c:v>665.72279372951323</c:v>
                </c:pt>
                <c:pt idx="3">
                  <c:v>697.4889353768458</c:v>
                </c:pt>
                <c:pt idx="4">
                  <c:v>725.22214115498161</c:v>
                </c:pt>
                <c:pt idx="5">
                  <c:v>753.12022799821011</c:v>
                </c:pt>
                <c:pt idx="6">
                  <c:v>751.66446646313261</c:v>
                </c:pt>
                <c:pt idx="7">
                  <c:v>753.82559603580671</c:v>
                </c:pt>
                <c:pt idx="8">
                  <c:v>756.10920975293982</c:v>
                </c:pt>
                <c:pt idx="9">
                  <c:v>758.42743494021261</c:v>
                </c:pt>
                <c:pt idx="10">
                  <c:v>760.70589199491576</c:v>
                </c:pt>
                <c:pt idx="11">
                  <c:v>762.8808316328458</c:v>
                </c:pt>
                <c:pt idx="12">
                  <c:v>764.8970088733754</c:v>
                </c:pt>
                <c:pt idx="13">
                  <c:v>766.70608086394418</c:v>
                </c:pt>
                <c:pt idx="14">
                  <c:v>768.2653814490393</c:v>
                </c:pt>
                <c:pt idx="15">
                  <c:v>769.53696862058587</c:v>
                </c:pt>
              </c:numCache>
            </c:numRef>
          </c:val>
          <c:extLst>
            <c:ext xmlns:c16="http://schemas.microsoft.com/office/drawing/2014/chart" uri="{C3380CC4-5D6E-409C-BE32-E72D297353CC}">
              <c16:uniqueId val="{00000002-70E6-4C5F-9188-180E288E7AC0}"/>
            </c:ext>
          </c:extLst>
        </c:ser>
        <c:ser>
          <c:idx val="3"/>
          <c:order val="3"/>
          <c:tx>
            <c:strRef>
              <c:f>BaselineFiguresData!$B$71</c:f>
              <c:strCache>
                <c:ptCount val="1"/>
                <c:pt idx="0">
                  <c:v>Nuclear</c:v>
                </c:pt>
              </c:strCache>
            </c:strRef>
          </c:tx>
          <c:spPr>
            <a:solidFill>
              <a:schemeClr val="accent4"/>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BaselineFiguresData!$E$71:$T$71</c:f>
              <c:numCache>
                <c:formatCode>#,##0</c:formatCode>
                <c:ptCount val="16"/>
                <c:pt idx="0">
                  <c:v>5948.1263663697882</c:v>
                </c:pt>
                <c:pt idx="1">
                  <c:v>6520.7845566943579</c:v>
                </c:pt>
                <c:pt idx="2">
                  <c:v>7349.1029344953085</c:v>
                </c:pt>
                <c:pt idx="3">
                  <c:v>7982.3595578704553</c:v>
                </c:pt>
                <c:pt idx="4">
                  <c:v>8585.5416359972351</c:v>
                </c:pt>
                <c:pt idx="5">
                  <c:v>9201.1801670544064</c:v>
                </c:pt>
                <c:pt idx="6">
                  <c:v>9468.4794889223012</c:v>
                </c:pt>
                <c:pt idx="7">
                  <c:v>9817.5950560321962</c:v>
                </c:pt>
                <c:pt idx="8">
                  <c:v>10162.553860969587</c:v>
                </c:pt>
                <c:pt idx="9">
                  <c:v>10502.790894014357</c:v>
                </c:pt>
                <c:pt idx="10">
                  <c:v>10837.727586704534</c:v>
                </c:pt>
                <c:pt idx="11">
                  <c:v>11166.773869170398</c:v>
                </c:pt>
                <c:pt idx="12">
                  <c:v>11489.330167056527</c:v>
                </c:pt>
                <c:pt idx="13">
                  <c:v>11804.789304212376</c:v>
                </c:pt>
                <c:pt idx="14">
                  <c:v>12112.538268342432</c:v>
                </c:pt>
                <c:pt idx="15">
                  <c:v>12411.959784537887</c:v>
                </c:pt>
              </c:numCache>
            </c:numRef>
          </c:val>
          <c:extLst>
            <c:ext xmlns:c16="http://schemas.microsoft.com/office/drawing/2014/chart" uri="{C3380CC4-5D6E-409C-BE32-E72D297353CC}">
              <c16:uniqueId val="{00000003-70E6-4C5F-9188-180E288E7AC0}"/>
            </c:ext>
          </c:extLst>
        </c:ser>
        <c:ser>
          <c:idx val="4"/>
          <c:order val="4"/>
          <c:tx>
            <c:strRef>
              <c:f>BaselineFiguresData!$B$72</c:f>
              <c:strCache>
                <c:ptCount val="1"/>
                <c:pt idx="0">
                  <c:v>Non-hydro renewables</c:v>
                </c:pt>
              </c:strCache>
            </c:strRef>
          </c:tx>
          <c:spPr>
            <a:solidFill>
              <a:schemeClr val="accent5"/>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BaselineFiguresData!$E$72:$T$72</c:f>
              <c:numCache>
                <c:formatCode>#,##0</c:formatCode>
                <c:ptCount val="16"/>
                <c:pt idx="0">
                  <c:v>11696.584117162081</c:v>
                </c:pt>
                <c:pt idx="1">
                  <c:v>13072.098763732496</c:v>
                </c:pt>
                <c:pt idx="2">
                  <c:v>15014.929221706572</c:v>
                </c:pt>
                <c:pt idx="3">
                  <c:v>16640.003400438316</c:v>
                </c:pt>
                <c:pt idx="4">
                  <c:v>18271.982296906164</c:v>
                </c:pt>
                <c:pt idx="5">
                  <c:v>20001.951254387925</c:v>
                </c:pt>
                <c:pt idx="6">
                  <c:v>21054.057096375607</c:v>
                </c:pt>
                <c:pt idx="7">
                  <c:v>22335.800311471416</c:v>
                </c:pt>
                <c:pt idx="8">
                  <c:v>23668.185645989</c:v>
                </c:pt>
                <c:pt idx="9">
                  <c:v>25053.717983611532</c:v>
                </c:pt>
                <c:pt idx="10">
                  <c:v>26495.193813213293</c:v>
                </c:pt>
                <c:pt idx="11">
                  <c:v>27995.757046666495</c:v>
                </c:pt>
                <c:pt idx="12">
                  <c:v>29558.965797346533</c:v>
                </c:pt>
                <c:pt idx="13">
                  <c:v>31188.87266099847</c:v>
                </c:pt>
                <c:pt idx="14">
                  <c:v>32890.121751852923</c:v>
                </c:pt>
                <c:pt idx="15">
                  <c:v>34668.066692125707</c:v>
                </c:pt>
              </c:numCache>
            </c:numRef>
          </c:val>
          <c:extLst>
            <c:ext xmlns:c16="http://schemas.microsoft.com/office/drawing/2014/chart" uri="{C3380CC4-5D6E-409C-BE32-E72D297353CC}">
              <c16:uniqueId val="{00000004-70E6-4C5F-9188-180E288E7AC0}"/>
            </c:ext>
          </c:extLst>
        </c:ser>
        <c:ser>
          <c:idx val="5"/>
          <c:order val="5"/>
          <c:tx>
            <c:strRef>
              <c:f>BaselineFiguresData!$B$73</c:f>
              <c:strCache>
                <c:ptCount val="1"/>
                <c:pt idx="0">
                  <c:v>Hydro</c:v>
                </c:pt>
              </c:strCache>
            </c:strRef>
          </c:tx>
          <c:spPr>
            <a:solidFill>
              <a:schemeClr val="accent6"/>
            </a:solidFill>
            <a:ln>
              <a:noFill/>
            </a:ln>
            <a:effectLst/>
          </c:spPr>
          <c:invertIfNegative val="0"/>
          <c:cat>
            <c:numRef>
              <c:f>BaselineFiguresData!$E$39:$T$39</c:f>
              <c:numCache>
                <c:formatCode>General</c:formatCode>
                <c:ptCount val="1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numCache>
            </c:numRef>
          </c:cat>
          <c:val>
            <c:numRef>
              <c:f>BaselineFiguresData!$E$73:$T$73</c:f>
              <c:numCache>
                <c:formatCode>#,##0</c:formatCode>
                <c:ptCount val="16"/>
                <c:pt idx="0">
                  <c:v>47330.29827023307</c:v>
                </c:pt>
                <c:pt idx="1">
                  <c:v>51461.882198627594</c:v>
                </c:pt>
                <c:pt idx="2">
                  <c:v>57539.452832785195</c:v>
                </c:pt>
                <c:pt idx="3">
                  <c:v>61983.979167335106</c:v>
                </c:pt>
                <c:pt idx="4">
                  <c:v>66114.919344585607</c:v>
                </c:pt>
                <c:pt idx="5">
                  <c:v>70266.648412172159</c:v>
                </c:pt>
                <c:pt idx="6">
                  <c:v>71680.092968194862</c:v>
                </c:pt>
                <c:pt idx="7">
                  <c:v>73682.866910703</c:v>
                </c:pt>
                <c:pt idx="8">
                  <c:v>75614.080141719591</c:v>
                </c:pt>
                <c:pt idx="9">
                  <c:v>77470.866345101647</c:v>
                </c:pt>
                <c:pt idx="10">
                  <c:v>79250.386287295303</c:v>
                </c:pt>
                <c:pt idx="11">
                  <c:v>80949.844461459827</c:v>
                </c:pt>
                <c:pt idx="12">
                  <c:v>82566.504460178607</c:v>
                </c:pt>
                <c:pt idx="13">
                  <c:v>84097.702878145195</c:v>
                </c:pt>
                <c:pt idx="14">
                  <c:v>85540.861498520782</c:v>
                </c:pt>
                <c:pt idx="15">
                  <c:v>86893.497450016162</c:v>
                </c:pt>
              </c:numCache>
            </c:numRef>
          </c:val>
          <c:extLst>
            <c:ext xmlns:c16="http://schemas.microsoft.com/office/drawing/2014/chart" uri="{C3380CC4-5D6E-409C-BE32-E72D297353CC}">
              <c16:uniqueId val="{00000005-70E6-4C5F-9188-180E288E7AC0}"/>
            </c:ext>
          </c:extLst>
        </c:ser>
        <c:dLbls>
          <c:showLegendKey val="0"/>
          <c:showVal val="0"/>
          <c:showCatName val="0"/>
          <c:showSerName val="0"/>
          <c:showPercent val="0"/>
          <c:showBubbleSize val="0"/>
        </c:dLbls>
        <c:gapWidth val="150"/>
        <c:overlap val="100"/>
        <c:axId val="566549008"/>
        <c:axId val="566549400"/>
      </c:barChart>
      <c:catAx>
        <c:axId val="566549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66549400"/>
        <c:crosses val="autoZero"/>
        <c:auto val="1"/>
        <c:lblAlgn val="ctr"/>
        <c:lblOffset val="100"/>
        <c:noMultiLvlLbl val="0"/>
      </c:catAx>
      <c:valAx>
        <c:axId val="566549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66549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1.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22.xml"/></Relationships>
</file>

<file path=xl/chartsheets/sheet1.xml><?xml version="1.0" encoding="utf-8"?>
<chartsheet xmlns="http://schemas.openxmlformats.org/spreadsheetml/2006/main" xmlns:r="http://schemas.openxmlformats.org/officeDocument/2006/relationships">
  <sheetPr codeName="Chart11">
    <tabColor rgb="FFFFC000"/>
  </sheetPr>
  <sheetViews>
    <sheetView tabSelected="1" zoomScale="70"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codeName="Chart2">
    <tabColor rgb="FFFFC000"/>
  </sheetPr>
  <sheetViews>
    <sheetView zoomScale="70"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codeName="Chart12">
    <tabColor rgb="FFFFC000"/>
  </sheetPr>
  <sheetViews>
    <sheetView zoomScale="70"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codeName="Chart13">
    <tabColor rgb="FFFFC000"/>
  </sheetPr>
  <sheetViews>
    <sheetView zoomScale="70"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codeName="Chart14">
    <tabColor rgb="FFFFC000"/>
  </sheetPr>
  <sheetViews>
    <sheetView zoomScale="70"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15">
    <tabColor rgb="FFFFC000"/>
  </sheetPr>
  <sheetViews>
    <sheetView zoomScale="70" workbookViewId="0"/>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16">
    <tabColor rgb="FFFFC000"/>
  </sheetPr>
  <sheetViews>
    <sheetView zoomScale="70"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codeName="Chart3">
    <tabColor rgb="FFFFC000"/>
  </sheetPr>
  <sheetViews>
    <sheetView zoomScale="70" workbookViewId="0"/>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codeName="Chart4">
    <tabColor rgb="FFFFC000"/>
  </sheetPr>
  <sheetViews>
    <sheetView zoomScale="70" workbookViewId="0"/>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codeName="Chart5">
    <tabColor rgb="FFFFC000"/>
  </sheetPr>
  <sheetViews>
    <sheetView zoomScale="70" workbookViewId="0"/>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codeName="Chart6">
    <tabColor rgb="FFFFC000"/>
  </sheetPr>
  <sheetViews>
    <sheetView zoomScale="70" workbookViewId="0"/>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codeName="Chart7">
    <tabColor rgb="FFFFC000"/>
  </sheetPr>
  <sheetViews>
    <sheetView zoomScale="70" workbookViewId="0"/>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codeName="Chart8">
    <tabColor rgb="FFFFC000"/>
  </sheetPr>
  <sheetViews>
    <sheetView zoomScale="70" workbookViewId="0"/>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10">
    <tabColor rgb="FFFFC000"/>
  </sheetPr>
  <sheetViews>
    <sheetView zoomScale="70" workbookViewId="0"/>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17">
    <tabColor rgb="FFFFC000"/>
  </sheetPr>
  <sheetViews>
    <sheetView zoomScale="70"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xdr:row>
      <xdr:rowOff>114299</xdr:rowOff>
    </xdr:from>
    <xdr:to>
      <xdr:col>2</xdr:col>
      <xdr:colOff>249440</xdr:colOff>
      <xdr:row>6</xdr:row>
      <xdr:rowOff>62749</xdr:rowOff>
    </xdr:to>
    <xdr:pic>
      <xdr:nvPicPr>
        <xdr:cNvPr id="2" name="Picture 2"/>
        <xdr:cNvPicPr>
          <a:picLocks noChangeArrowheads="1"/>
        </xdr:cNvPicPr>
      </xdr:nvPicPr>
      <xdr:blipFill>
        <a:blip xmlns:r="http://schemas.openxmlformats.org/officeDocument/2006/relationships" r:embed="rId1" cstate="print"/>
        <a:stretch>
          <a:fillRect/>
        </a:stretch>
      </xdr:blipFill>
      <xdr:spPr bwMode="auto">
        <a:xfrm>
          <a:off x="605790" y="300989"/>
          <a:ext cx="923810" cy="92381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250950</xdr:colOff>
      <xdr:row>29</xdr:row>
      <xdr:rowOff>33618</xdr:rowOff>
    </xdr:from>
    <xdr:to>
      <xdr:col>1</xdr:col>
      <xdr:colOff>0</xdr:colOff>
      <xdr:row>30</xdr:row>
      <xdr:rowOff>28409</xdr:rowOff>
    </xdr:to>
    <mc:AlternateContent xmlns:mc="http://schemas.openxmlformats.org/markup-compatibility/2006" xmlns:a14="http://schemas.microsoft.com/office/drawing/2010/main">
      <mc:Choice Requires="a14">
        <xdr:sp macro="" textlink="">
          <xdr:nvSpPr>
            <xdr:cNvPr id="142" name="TextBox 141"/>
            <xdr:cNvSpPr txBox="1"/>
          </xdr:nvSpPr>
          <xdr:spPr>
            <a:xfrm>
              <a:off x="250950" y="5658971"/>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𝐺𝐴𝑆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2" name="TextBox 141"/>
            <xdr:cNvSpPr txBox="1"/>
          </xdr:nvSpPr>
          <xdr:spPr>
            <a:xfrm>
              <a:off x="250950" y="5658971"/>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𝜐〗^𝑇</a:t>
              </a:r>
              <a:r>
                <a:rPr lang="en-US" sz="1100" b="0" i="0">
                  <a:solidFill>
                    <a:schemeClr val="tx1"/>
                  </a:solidFill>
                  <a:effectLst/>
                  <a:latin typeface="Cambria Math" panose="02040503050406030204" pitchFamily="18" charset="0"/>
                  <a:ea typeface="+mn-ea"/>
                  <a:cs typeface="+mn-cs"/>
                </a:rPr>
                <a:t>𝐺𝐴𝑆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30</xdr:row>
      <xdr:rowOff>36465</xdr:rowOff>
    </xdr:from>
    <xdr:to>
      <xdr:col>1</xdr:col>
      <xdr:colOff>0</xdr:colOff>
      <xdr:row>31</xdr:row>
      <xdr:rowOff>31256</xdr:rowOff>
    </xdr:to>
    <mc:AlternateContent xmlns:mc="http://schemas.openxmlformats.org/markup-compatibility/2006" xmlns:a14="http://schemas.microsoft.com/office/drawing/2010/main">
      <mc:Choice Requires="a14">
        <xdr:sp macro="" textlink="">
          <xdr:nvSpPr>
            <xdr:cNvPr id="143" name="TextBox 142"/>
            <xdr:cNvSpPr txBox="1"/>
          </xdr:nvSpPr>
          <xdr:spPr>
            <a:xfrm>
              <a:off x="250950" y="5852318"/>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𝐷𝐼𝐸𝑆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3" name="TextBox 142"/>
            <xdr:cNvSpPr txBox="1"/>
          </xdr:nvSpPr>
          <xdr:spPr>
            <a:xfrm>
              <a:off x="250950" y="5852318"/>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𝜐〗^𝑇</a:t>
              </a:r>
              <a:r>
                <a:rPr lang="en-US" sz="1100" b="0" i="0">
                  <a:solidFill>
                    <a:schemeClr val="tx1"/>
                  </a:solidFill>
                  <a:effectLst/>
                  <a:latin typeface="Cambria Math" panose="02040503050406030204" pitchFamily="18" charset="0"/>
                  <a:ea typeface="+mn-ea"/>
                  <a:cs typeface="+mn-cs"/>
                </a:rPr>
                <a:t>𝐷𝐼𝐸𝑆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31</xdr:row>
      <xdr:rowOff>31256</xdr:rowOff>
    </xdr:from>
    <xdr:to>
      <xdr:col>1</xdr:col>
      <xdr:colOff>0</xdr:colOff>
      <xdr:row>32</xdr:row>
      <xdr:rowOff>26047</xdr:rowOff>
    </xdr:to>
    <mc:AlternateContent xmlns:mc="http://schemas.openxmlformats.org/markup-compatibility/2006" xmlns:a14="http://schemas.microsoft.com/office/drawing/2010/main">
      <mc:Choice Requires="a14">
        <xdr:sp macro="" textlink="">
          <xdr:nvSpPr>
            <xdr:cNvPr id="144" name="TextBox 143"/>
            <xdr:cNvSpPr txBox="1"/>
          </xdr:nvSpPr>
          <xdr:spPr>
            <a:xfrm>
              <a:off x="250950" y="6037609"/>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𝜂</m:t>
                        </m:r>
                      </m:e>
                      <m:sup>
                        <m:r>
                          <a:rPr lang="en-US" sz="1100" b="0" i="1">
                            <a:solidFill>
                              <a:schemeClr val="tx1"/>
                            </a:solidFill>
                            <a:effectLst/>
                            <a:latin typeface="Cambria Math" panose="02040503050406030204" pitchFamily="18" charset="0"/>
                            <a:ea typeface="+mn-ea"/>
                            <a:cs typeface="+mn-cs"/>
                          </a:rPr>
                          <m:t>𝑈</m:t>
                        </m:r>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𝐺𝐴𝑆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4" name="TextBox 143"/>
            <xdr:cNvSpPr txBox="1"/>
          </xdr:nvSpPr>
          <xdr:spPr>
            <a:xfrm>
              <a:off x="250950" y="6037609"/>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𝜂〗^</a:t>
              </a:r>
              <a:r>
                <a:rPr lang="en-US" sz="1100" b="0" i="0">
                  <a:solidFill>
                    <a:schemeClr val="tx1"/>
                  </a:solidFill>
                  <a:effectLst/>
                  <a:latin typeface="Cambria Math" panose="02040503050406030204" pitchFamily="18" charset="0"/>
                  <a:ea typeface="+mn-ea"/>
                  <a:cs typeface="+mn-cs"/>
                </a:rPr>
                <a:t>𝑈</a:t>
              </a:r>
              <a:r>
                <a:rPr lang="en-US" sz="1100" i="0">
                  <a:solidFill>
                    <a:schemeClr val="tx1"/>
                  </a:solidFill>
                  <a:effectLst/>
                  <a:latin typeface="Cambria Math" panose="02040503050406030204" pitchFamily="18" charset="0"/>
                  <a:ea typeface="+mn-ea"/>
                  <a:cs typeface="+mn-cs"/>
                </a:rPr>
                <a:t>𝑇</a:t>
              </a:r>
              <a:r>
                <a:rPr lang="en-US" sz="1100" b="0" i="0">
                  <a:solidFill>
                    <a:schemeClr val="tx1"/>
                  </a:solidFill>
                  <a:effectLst/>
                  <a:latin typeface="Cambria Math" panose="02040503050406030204" pitchFamily="18" charset="0"/>
                  <a:ea typeface="+mn-ea"/>
                  <a:cs typeface="+mn-cs"/>
                </a:rPr>
                <a:t>𝐺𝐴𝑆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32</xdr:row>
      <xdr:rowOff>26047</xdr:rowOff>
    </xdr:from>
    <xdr:to>
      <xdr:col>1</xdr:col>
      <xdr:colOff>0</xdr:colOff>
      <xdr:row>33</xdr:row>
      <xdr:rowOff>20838</xdr:rowOff>
    </xdr:to>
    <mc:AlternateContent xmlns:mc="http://schemas.openxmlformats.org/markup-compatibility/2006" xmlns:a14="http://schemas.microsoft.com/office/drawing/2010/main">
      <mc:Choice Requires="a14">
        <xdr:sp macro="" textlink="">
          <xdr:nvSpPr>
            <xdr:cNvPr id="145" name="TextBox 144"/>
            <xdr:cNvSpPr txBox="1"/>
          </xdr:nvSpPr>
          <xdr:spPr>
            <a:xfrm>
              <a:off x="250950" y="6222900"/>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𝜂</m:t>
                        </m:r>
                      </m:e>
                      <m:sup>
                        <m:r>
                          <a:rPr lang="en-US" sz="1100" b="0" i="1">
                            <a:solidFill>
                              <a:schemeClr val="tx1"/>
                            </a:solidFill>
                            <a:effectLst/>
                            <a:latin typeface="Cambria Math" panose="02040503050406030204" pitchFamily="18" charset="0"/>
                            <a:ea typeface="+mn-ea"/>
                            <a:cs typeface="+mn-cs"/>
                          </a:rPr>
                          <m:t>𝑈</m:t>
                        </m:r>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𝐷𝐼𝐸𝑆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5" name="TextBox 144"/>
            <xdr:cNvSpPr txBox="1"/>
          </xdr:nvSpPr>
          <xdr:spPr>
            <a:xfrm>
              <a:off x="250950" y="6222900"/>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𝜂〗^</a:t>
              </a:r>
              <a:r>
                <a:rPr lang="en-US" sz="1100" b="0" i="0">
                  <a:solidFill>
                    <a:schemeClr val="tx1"/>
                  </a:solidFill>
                  <a:effectLst/>
                  <a:latin typeface="Cambria Math" panose="02040503050406030204" pitchFamily="18" charset="0"/>
                  <a:ea typeface="+mn-ea"/>
                  <a:cs typeface="+mn-cs"/>
                </a:rPr>
                <a:t>𝑈</a:t>
              </a:r>
              <a:r>
                <a:rPr lang="en-US" sz="1100" i="0">
                  <a:solidFill>
                    <a:schemeClr val="tx1"/>
                  </a:solidFill>
                  <a:effectLst/>
                  <a:latin typeface="Cambria Math" panose="02040503050406030204" pitchFamily="18" charset="0"/>
                  <a:ea typeface="+mn-ea"/>
                  <a:cs typeface="+mn-cs"/>
                </a:rPr>
                <a:t>𝑇</a:t>
              </a:r>
              <a:r>
                <a:rPr lang="en-US" sz="1100" b="0" i="0">
                  <a:solidFill>
                    <a:schemeClr val="tx1"/>
                  </a:solidFill>
                  <a:effectLst/>
                  <a:latin typeface="Cambria Math" panose="02040503050406030204" pitchFamily="18" charset="0"/>
                  <a:ea typeface="+mn-ea"/>
                  <a:cs typeface="+mn-cs"/>
                </a:rPr>
                <a:t>𝐷𝐼𝐸𝑆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33</xdr:row>
      <xdr:rowOff>20837</xdr:rowOff>
    </xdr:from>
    <xdr:to>
      <xdr:col>1</xdr:col>
      <xdr:colOff>0</xdr:colOff>
      <xdr:row>34</xdr:row>
      <xdr:rowOff>15628</xdr:rowOff>
    </xdr:to>
    <mc:AlternateContent xmlns:mc="http://schemas.openxmlformats.org/markup-compatibility/2006" xmlns:a14="http://schemas.microsoft.com/office/drawing/2010/main">
      <mc:Choice Requires="a14">
        <xdr:sp macro="" textlink="">
          <xdr:nvSpPr>
            <xdr:cNvPr id="146" name="TextBox 145"/>
            <xdr:cNvSpPr txBox="1"/>
          </xdr:nvSpPr>
          <xdr:spPr>
            <a:xfrm>
              <a:off x="250950" y="6408190"/>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𝜂</m:t>
                        </m:r>
                      </m:e>
                      <m:sup>
                        <m:r>
                          <a:rPr lang="en-US" sz="1100" i="1">
                            <a:solidFill>
                              <a:schemeClr val="tx1"/>
                            </a:solidFill>
                            <a:effectLst/>
                            <a:latin typeface="Cambria Math" panose="02040503050406030204" pitchFamily="18" charset="0"/>
                            <a:ea typeface="+mn-ea"/>
                            <a:cs typeface="+mn-cs"/>
                          </a:rPr>
                          <m:t>h𝑇</m:t>
                        </m:r>
                        <m:r>
                          <a:rPr lang="en-US" sz="1100" b="0" i="1">
                            <a:solidFill>
                              <a:schemeClr val="tx1"/>
                            </a:solidFill>
                            <a:effectLst/>
                            <a:latin typeface="Cambria Math" panose="02040503050406030204" pitchFamily="18" charset="0"/>
                            <a:ea typeface="+mn-ea"/>
                            <a:cs typeface="+mn-cs"/>
                          </a:rPr>
                          <m:t>𝐺𝐴𝑆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6" name="TextBox 145"/>
            <xdr:cNvSpPr txBox="1"/>
          </xdr:nvSpPr>
          <xdr:spPr>
            <a:xfrm>
              <a:off x="250950" y="6408190"/>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𝜂〗^ℎ𝑇</a:t>
              </a:r>
              <a:r>
                <a:rPr lang="en-US" sz="1100" b="0" i="0">
                  <a:solidFill>
                    <a:schemeClr val="tx1"/>
                  </a:solidFill>
                  <a:effectLst/>
                  <a:latin typeface="Cambria Math" panose="02040503050406030204" pitchFamily="18" charset="0"/>
                  <a:ea typeface="+mn-ea"/>
                  <a:cs typeface="+mn-cs"/>
                </a:rPr>
                <a:t>𝐺𝐴𝑆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34</xdr:row>
      <xdr:rowOff>7571</xdr:rowOff>
    </xdr:from>
    <xdr:to>
      <xdr:col>1</xdr:col>
      <xdr:colOff>0</xdr:colOff>
      <xdr:row>35</xdr:row>
      <xdr:rowOff>2362</xdr:rowOff>
    </xdr:to>
    <mc:AlternateContent xmlns:mc="http://schemas.openxmlformats.org/markup-compatibility/2006" xmlns:a14="http://schemas.microsoft.com/office/drawing/2010/main">
      <mc:Choice Requires="a14">
        <xdr:sp macro="" textlink="">
          <xdr:nvSpPr>
            <xdr:cNvPr id="147" name="TextBox 146"/>
            <xdr:cNvSpPr txBox="1"/>
          </xdr:nvSpPr>
          <xdr:spPr>
            <a:xfrm>
              <a:off x="250950" y="6585424"/>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𝜂</m:t>
                        </m:r>
                      </m:e>
                      <m:sup>
                        <m:r>
                          <a:rPr lang="en-US" sz="1100" i="1">
                            <a:solidFill>
                              <a:schemeClr val="tx1"/>
                            </a:solidFill>
                            <a:effectLst/>
                            <a:latin typeface="Cambria Math" panose="02040503050406030204" pitchFamily="18" charset="0"/>
                            <a:ea typeface="+mn-ea"/>
                            <a:cs typeface="+mn-cs"/>
                          </a:rPr>
                          <m:t>h𝑇</m:t>
                        </m:r>
                        <m:r>
                          <a:rPr lang="en-US" sz="1100" b="0" i="1">
                            <a:solidFill>
                              <a:schemeClr val="tx1"/>
                            </a:solidFill>
                            <a:effectLst/>
                            <a:latin typeface="Cambria Math" panose="02040503050406030204" pitchFamily="18" charset="0"/>
                            <a:ea typeface="+mn-ea"/>
                            <a:cs typeface="+mn-cs"/>
                          </a:rPr>
                          <m:t>𝐷𝐼𝐸𝑆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7" name="TextBox 146"/>
            <xdr:cNvSpPr txBox="1"/>
          </xdr:nvSpPr>
          <xdr:spPr>
            <a:xfrm>
              <a:off x="250950" y="6585424"/>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𝜂〗^ℎ𝑇</a:t>
              </a:r>
              <a:r>
                <a:rPr lang="en-US" sz="1100" b="0" i="0">
                  <a:solidFill>
                    <a:schemeClr val="tx1"/>
                  </a:solidFill>
                  <a:effectLst/>
                  <a:latin typeface="Cambria Math" panose="02040503050406030204" pitchFamily="18" charset="0"/>
                  <a:ea typeface="+mn-ea"/>
                  <a:cs typeface="+mn-cs"/>
                </a:rPr>
                <a:t>𝐷𝐼𝐸𝑆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35</xdr:row>
      <xdr:rowOff>10419</xdr:rowOff>
    </xdr:from>
    <xdr:to>
      <xdr:col>1</xdr:col>
      <xdr:colOff>0</xdr:colOff>
      <xdr:row>36</xdr:row>
      <xdr:rowOff>5210</xdr:rowOff>
    </xdr:to>
    <mc:AlternateContent xmlns:mc="http://schemas.openxmlformats.org/markup-compatibility/2006" xmlns:a14="http://schemas.microsoft.com/office/drawing/2010/main">
      <mc:Choice Requires="a14">
        <xdr:sp macro="" textlink="">
          <xdr:nvSpPr>
            <xdr:cNvPr id="148" name="TextBox 147"/>
            <xdr:cNvSpPr txBox="1"/>
          </xdr:nvSpPr>
          <xdr:spPr>
            <a:xfrm>
              <a:off x="250950" y="6778772"/>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m:t>
                        </m:r>
                      </m:e>
                      <m:sup>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𝐺𝐴𝑆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8" name="TextBox 147"/>
            <xdr:cNvSpPr txBox="1"/>
          </xdr:nvSpPr>
          <xdr:spPr>
            <a:xfrm>
              <a:off x="250950" y="6778772"/>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𝑇</a:t>
              </a:r>
              <a:r>
                <a:rPr lang="en-US" sz="1100" b="0" i="0">
                  <a:solidFill>
                    <a:schemeClr val="tx1"/>
                  </a:solidFill>
                  <a:effectLst/>
                  <a:latin typeface="Cambria Math" panose="02040503050406030204" pitchFamily="18" charset="0"/>
                  <a:ea typeface="+mn-ea"/>
                  <a:cs typeface="+mn-cs"/>
                </a:rPr>
                <a:t>𝐺𝐴𝑆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250950</xdr:colOff>
      <xdr:row>36</xdr:row>
      <xdr:rowOff>5209</xdr:rowOff>
    </xdr:from>
    <xdr:to>
      <xdr:col>1</xdr:col>
      <xdr:colOff>0</xdr:colOff>
      <xdr:row>37</xdr:row>
      <xdr:rowOff>0</xdr:rowOff>
    </xdr:to>
    <mc:AlternateContent xmlns:mc="http://schemas.openxmlformats.org/markup-compatibility/2006" xmlns:a14="http://schemas.microsoft.com/office/drawing/2010/main">
      <mc:Choice Requires="a14">
        <xdr:sp macro="" textlink="">
          <xdr:nvSpPr>
            <xdr:cNvPr id="149" name="TextBox 148"/>
            <xdr:cNvSpPr txBox="1"/>
          </xdr:nvSpPr>
          <xdr:spPr>
            <a:xfrm>
              <a:off x="250950" y="6964062"/>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m:t>
                        </m:r>
                      </m:e>
                      <m:sup>
                        <m:r>
                          <a:rPr lang="en-US" sz="1100" i="1">
                            <a:solidFill>
                              <a:schemeClr val="tx1"/>
                            </a:solidFill>
                            <a:effectLst/>
                            <a:latin typeface="Cambria Math" panose="02040503050406030204" pitchFamily="18" charset="0"/>
                            <a:ea typeface="+mn-ea"/>
                            <a:cs typeface="+mn-cs"/>
                          </a:rPr>
                          <m:t>𝑇</m:t>
                        </m:r>
                        <m:r>
                          <a:rPr lang="en-US" sz="1100" b="0" i="1">
                            <a:solidFill>
                              <a:schemeClr val="tx1"/>
                            </a:solidFill>
                            <a:effectLst/>
                            <a:latin typeface="Cambria Math" panose="02040503050406030204" pitchFamily="18" charset="0"/>
                            <a:ea typeface="+mn-ea"/>
                            <a:cs typeface="+mn-cs"/>
                          </a:rPr>
                          <m:t>𝐷𝐼𝐸𝑆</m:t>
                        </m:r>
                      </m:sup>
                    </m:sSup>
                  </m:oMath>
                </m:oMathPara>
              </a14:m>
              <a:endParaRPr lang="en-US" sz="1000">
                <a:latin typeface="Calibri" panose="020F0502020204030204" pitchFamily="34" charset="0"/>
                <a:cs typeface="Calibri" panose="020F0502020204030204" pitchFamily="34" charset="0"/>
              </a:endParaRPr>
            </a:p>
          </xdr:txBody>
        </xdr:sp>
      </mc:Choice>
      <mc:Fallback xmlns="">
        <xdr:sp macro="" textlink="">
          <xdr:nvSpPr>
            <xdr:cNvPr id="149" name="TextBox 148"/>
            <xdr:cNvSpPr txBox="1"/>
          </xdr:nvSpPr>
          <xdr:spPr>
            <a:xfrm>
              <a:off x="250950" y="6964062"/>
              <a:ext cx="802403" cy="1852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𝑇</a:t>
              </a:r>
              <a:r>
                <a:rPr lang="en-US" sz="1100" b="0" i="0">
                  <a:solidFill>
                    <a:schemeClr val="tx1"/>
                  </a:solidFill>
                  <a:effectLst/>
                  <a:latin typeface="Cambria Math" panose="02040503050406030204" pitchFamily="18" charset="0"/>
                  <a:ea typeface="+mn-ea"/>
                  <a:cs typeface="+mn-cs"/>
                </a:rPr>
                <a:t>𝐷𝐼𝐸𝑆</a:t>
              </a:r>
              <a:endParaRPr lang="en-US" sz="10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5</xdr:row>
      <xdr:rowOff>0</xdr:rowOff>
    </xdr:from>
    <xdr:to>
      <xdr:col>1</xdr:col>
      <xdr:colOff>0</xdr:colOff>
      <xdr:row>5</xdr:row>
      <xdr:rowOff>185024</xdr:rowOff>
    </xdr:to>
    <mc:AlternateContent xmlns:mc="http://schemas.openxmlformats.org/markup-compatibility/2006" xmlns:a14="http://schemas.microsoft.com/office/drawing/2010/main">
      <mc:Choice Requires="a14">
        <xdr:sp macro="" textlink="">
          <xdr:nvSpPr>
            <xdr:cNvPr id="175" name="TextBox 174"/>
            <xdr:cNvSpPr txBox="1"/>
          </xdr:nvSpPr>
          <xdr:spPr>
            <a:xfrm>
              <a:off x="170829" y="103094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mn-ea"/>
                            <a:cs typeface="+mn-cs"/>
                          </a:rPr>
                          <m:t>𝜐</m:t>
                        </m:r>
                      </m:e>
                      <m:sup>
                        <m:r>
                          <a:rPr lang="en-US" sz="1200" b="0" i="1">
                            <a:solidFill>
                              <a:schemeClr val="tx1"/>
                            </a:solidFill>
                            <a:effectLst/>
                            <a:latin typeface="Cambria Math" panose="02040503050406030204" pitchFamily="18" charset="0"/>
                            <a:ea typeface="+mn-ea"/>
                            <a:cs typeface="+mn-cs"/>
                          </a:rPr>
                          <m:t>𝜖</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75" name="TextBox 174"/>
            <xdr:cNvSpPr txBox="1"/>
          </xdr:nvSpPr>
          <xdr:spPr>
            <a:xfrm>
              <a:off x="170829" y="103094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𝜐〗^𝜖</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5</xdr:row>
      <xdr:rowOff>149693</xdr:rowOff>
    </xdr:from>
    <xdr:to>
      <xdr:col>1</xdr:col>
      <xdr:colOff>0</xdr:colOff>
      <xdr:row>6</xdr:row>
      <xdr:rowOff>141976</xdr:rowOff>
    </xdr:to>
    <mc:AlternateContent xmlns:mc="http://schemas.openxmlformats.org/markup-compatibility/2006" xmlns:a14="http://schemas.microsoft.com/office/drawing/2010/main">
      <mc:Choice Requires="a14">
        <xdr:sp macro="" textlink="">
          <xdr:nvSpPr>
            <xdr:cNvPr id="176" name="TextBox 175"/>
            <xdr:cNvSpPr txBox="1"/>
          </xdr:nvSpPr>
          <xdr:spPr>
            <a:xfrm>
              <a:off x="170829" y="118063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𝜂</m:t>
                        </m:r>
                      </m:e>
                      <m:sup>
                        <m:r>
                          <a:rPr lang="en-US" sz="1200" b="0" i="1">
                            <a:solidFill>
                              <a:schemeClr val="tx1"/>
                            </a:solidFill>
                            <a:effectLst/>
                            <a:latin typeface="Cambria Math" panose="02040503050406030204" pitchFamily="18" charset="0"/>
                            <a:ea typeface="+mn-ea"/>
                            <a:cs typeface="+mn-cs"/>
                          </a:rPr>
                          <m:t>𝑈𝐸</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76" name="TextBox 175"/>
            <xdr:cNvSpPr txBox="1"/>
          </xdr:nvSpPr>
          <xdr:spPr>
            <a:xfrm>
              <a:off x="170829" y="118063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𝜂</a:t>
              </a:r>
              <a:r>
                <a:rPr lang="en-US" sz="1200" b="0" i="0">
                  <a:solidFill>
                    <a:schemeClr val="tx1"/>
                  </a:solidFill>
                  <a:effectLst/>
                  <a:latin typeface="Cambria Math" panose="02040503050406030204" pitchFamily="18" charset="0"/>
                  <a:ea typeface="+mn-ea"/>
                  <a:cs typeface="+mn-cs"/>
                </a:rPr>
                <a:t>〗^𝑈𝐸</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6</xdr:row>
      <xdr:rowOff>115865</xdr:rowOff>
    </xdr:from>
    <xdr:to>
      <xdr:col>1</xdr:col>
      <xdr:colOff>0</xdr:colOff>
      <xdr:row>7</xdr:row>
      <xdr:rowOff>108147</xdr:rowOff>
    </xdr:to>
    <mc:AlternateContent xmlns:mc="http://schemas.openxmlformats.org/markup-compatibility/2006" xmlns:a14="http://schemas.microsoft.com/office/drawing/2010/main">
      <mc:Choice Requires="a14">
        <xdr:sp macro="" textlink="">
          <xdr:nvSpPr>
            <xdr:cNvPr id="177" name="TextBox 176"/>
            <xdr:cNvSpPr txBox="1"/>
          </xdr:nvSpPr>
          <xdr:spPr>
            <a:xfrm>
              <a:off x="170829" y="1339547"/>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𝜂</m:t>
                        </m:r>
                      </m:e>
                      <m:sup>
                        <m:r>
                          <a:rPr lang="en-US" sz="1200" b="0" i="1">
                            <a:solidFill>
                              <a:schemeClr val="tx1"/>
                            </a:solidFill>
                            <a:effectLst/>
                            <a:latin typeface="Cambria Math" panose="02040503050406030204" pitchFamily="18" charset="0"/>
                            <a:ea typeface="+mn-ea"/>
                            <a:cs typeface="+mn-cs"/>
                          </a:rPr>
                          <m:t>h𝐸</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77" name="TextBox 176"/>
            <xdr:cNvSpPr txBox="1"/>
          </xdr:nvSpPr>
          <xdr:spPr>
            <a:xfrm>
              <a:off x="170829" y="1339547"/>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𝜂</a:t>
              </a:r>
              <a:r>
                <a:rPr lang="en-US" sz="1200" b="0" i="0">
                  <a:solidFill>
                    <a:schemeClr val="tx1"/>
                  </a:solidFill>
                  <a:effectLst/>
                  <a:latin typeface="Cambria Math" panose="02040503050406030204" pitchFamily="18" charset="0"/>
                  <a:ea typeface="+mn-ea"/>
                  <a:cs typeface="+mn-cs"/>
                </a:rPr>
                <a:t>〗^ℎ𝐸</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7</xdr:row>
      <xdr:rowOff>152177</xdr:rowOff>
    </xdr:from>
    <xdr:to>
      <xdr:col>1</xdr:col>
      <xdr:colOff>0</xdr:colOff>
      <xdr:row>8</xdr:row>
      <xdr:rowOff>144460</xdr:rowOff>
    </xdr:to>
    <mc:AlternateContent xmlns:mc="http://schemas.openxmlformats.org/markup-compatibility/2006" xmlns:a14="http://schemas.microsoft.com/office/drawing/2010/main">
      <mc:Choice Requires="a14">
        <xdr:sp macro="" textlink="">
          <xdr:nvSpPr>
            <xdr:cNvPr id="178" name="TextBox 177"/>
            <xdr:cNvSpPr txBox="1"/>
          </xdr:nvSpPr>
          <xdr:spPr>
            <a:xfrm>
              <a:off x="170829" y="156860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mn-ea"/>
                            <a:cs typeface="+mn-cs"/>
                          </a:rPr>
                          <m:t>𝐸</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78" name="TextBox 177"/>
            <xdr:cNvSpPr txBox="1"/>
          </xdr:nvSpPr>
          <xdr:spPr>
            <a:xfrm>
              <a:off x="170829" y="156860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〗^𝐸</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14</xdr:row>
      <xdr:rowOff>0</xdr:rowOff>
    </xdr:from>
    <xdr:to>
      <xdr:col>1</xdr:col>
      <xdr:colOff>0</xdr:colOff>
      <xdr:row>14</xdr:row>
      <xdr:rowOff>184335</xdr:rowOff>
    </xdr:to>
    <mc:AlternateContent xmlns:mc="http://schemas.openxmlformats.org/markup-compatibility/2006" xmlns:a14="http://schemas.microsoft.com/office/drawing/2010/main">
      <mc:Choice Requires="a14">
        <xdr:sp macro="" textlink="">
          <xdr:nvSpPr>
            <xdr:cNvPr id="185" name="TextBox 184"/>
            <xdr:cNvSpPr txBox="1"/>
          </xdr:nvSpPr>
          <xdr:spPr>
            <a:xfrm>
              <a:off x="170829" y="2765612"/>
              <a:ext cx="976653" cy="1843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𝐻𝑌𝐷</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85" name="TextBox 184"/>
            <xdr:cNvSpPr txBox="1"/>
          </xdr:nvSpPr>
          <xdr:spPr>
            <a:xfrm>
              <a:off x="170829" y="2765612"/>
              <a:ext cx="976653" cy="1843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𝐻𝑌𝐷</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15</xdr:row>
      <xdr:rowOff>169106</xdr:rowOff>
    </xdr:from>
    <xdr:to>
      <xdr:col>1</xdr:col>
      <xdr:colOff>0</xdr:colOff>
      <xdr:row>16</xdr:row>
      <xdr:rowOff>161389</xdr:rowOff>
    </xdr:to>
    <mc:AlternateContent xmlns:mc="http://schemas.openxmlformats.org/markup-compatibility/2006" xmlns:a14="http://schemas.microsoft.com/office/drawing/2010/main">
      <mc:Choice Requires="a14">
        <xdr:sp macro="" textlink="">
          <xdr:nvSpPr>
            <xdr:cNvPr id="187" name="TextBox 186"/>
            <xdr:cNvSpPr txBox="1"/>
          </xdr:nvSpPr>
          <xdr:spPr>
            <a:xfrm>
              <a:off x="170829" y="312745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𝑁𝐺𝐴𝑆</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87" name="TextBox 186"/>
            <xdr:cNvSpPr txBox="1"/>
          </xdr:nvSpPr>
          <xdr:spPr>
            <a:xfrm>
              <a:off x="170829" y="312745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𝜌𝑁𝐺𝐴𝑆</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16</xdr:row>
      <xdr:rowOff>154869</xdr:rowOff>
    </xdr:from>
    <xdr:to>
      <xdr:col>1</xdr:col>
      <xdr:colOff>0</xdr:colOff>
      <xdr:row>17</xdr:row>
      <xdr:rowOff>147152</xdr:rowOff>
    </xdr:to>
    <mc:AlternateContent xmlns:mc="http://schemas.openxmlformats.org/markup-compatibility/2006" xmlns:a14="http://schemas.microsoft.com/office/drawing/2010/main">
      <mc:Choice Requires="a14">
        <xdr:sp macro="" textlink="">
          <xdr:nvSpPr>
            <xdr:cNvPr id="188" name="TextBox 187"/>
            <xdr:cNvSpPr txBox="1"/>
          </xdr:nvSpPr>
          <xdr:spPr>
            <a:xfrm>
              <a:off x="170829" y="330596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𝑂𝐼𝐿</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88" name="TextBox 187"/>
            <xdr:cNvSpPr txBox="1"/>
          </xdr:nvSpPr>
          <xdr:spPr>
            <a:xfrm>
              <a:off x="170829" y="330596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𝜌𝑂𝐼𝐿</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17</xdr:row>
      <xdr:rowOff>185983</xdr:rowOff>
    </xdr:from>
    <xdr:to>
      <xdr:col>1</xdr:col>
      <xdr:colOff>0</xdr:colOff>
      <xdr:row>18</xdr:row>
      <xdr:rowOff>178266</xdr:rowOff>
    </xdr:to>
    <mc:AlternateContent xmlns:mc="http://schemas.openxmlformats.org/markup-compatibility/2006" xmlns:a14="http://schemas.microsoft.com/office/drawing/2010/main">
      <mc:Choice Requires="a14">
        <xdr:sp macro="" textlink="">
          <xdr:nvSpPr>
            <xdr:cNvPr id="189" name="TextBox 188"/>
            <xdr:cNvSpPr txBox="1"/>
          </xdr:nvSpPr>
          <xdr:spPr>
            <a:xfrm>
              <a:off x="170829" y="3529818"/>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𝑁𝑈𝐶</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89" name="TextBox 188"/>
            <xdr:cNvSpPr txBox="1"/>
          </xdr:nvSpPr>
          <xdr:spPr>
            <a:xfrm>
              <a:off x="170829" y="3529818"/>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𝜌𝑁𝑈𝐶</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19</xdr:row>
      <xdr:rowOff>24354</xdr:rowOff>
    </xdr:from>
    <xdr:to>
      <xdr:col>1</xdr:col>
      <xdr:colOff>0</xdr:colOff>
      <xdr:row>20</xdr:row>
      <xdr:rowOff>16637</xdr:rowOff>
    </xdr:to>
    <mc:AlternateContent xmlns:mc="http://schemas.openxmlformats.org/markup-compatibility/2006" xmlns:a14="http://schemas.microsoft.com/office/drawing/2010/main">
      <mc:Choice Requires="a14">
        <xdr:sp macro="" textlink="">
          <xdr:nvSpPr>
            <xdr:cNvPr id="190" name="TextBox 189"/>
            <xdr:cNvSpPr txBox="1"/>
          </xdr:nvSpPr>
          <xdr:spPr>
            <a:xfrm>
              <a:off x="170829" y="3753672"/>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𝑅𝐸𝑁</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0" name="TextBox 189"/>
            <xdr:cNvSpPr txBox="1"/>
          </xdr:nvSpPr>
          <xdr:spPr>
            <a:xfrm>
              <a:off x="170829" y="3753672"/>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𝜌𝑅𝐸𝑁</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20</xdr:row>
      <xdr:rowOff>21454</xdr:rowOff>
    </xdr:from>
    <xdr:to>
      <xdr:col>1</xdr:col>
      <xdr:colOff>0</xdr:colOff>
      <xdr:row>21</xdr:row>
      <xdr:rowOff>13737</xdr:rowOff>
    </xdr:to>
    <mc:AlternateContent xmlns:mc="http://schemas.openxmlformats.org/markup-compatibility/2006" xmlns:a14="http://schemas.microsoft.com/office/drawing/2010/main">
      <mc:Choice Requires="a14">
        <xdr:sp macro="" textlink="">
          <xdr:nvSpPr>
            <xdr:cNvPr id="191" name="TextBox 190"/>
            <xdr:cNvSpPr txBox="1"/>
          </xdr:nvSpPr>
          <xdr:spPr>
            <a:xfrm>
              <a:off x="170829" y="394351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𝐻𝑌𝐷</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1" name="TextBox 190"/>
            <xdr:cNvSpPr txBox="1"/>
          </xdr:nvSpPr>
          <xdr:spPr>
            <a:xfrm>
              <a:off x="170829" y="394351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𝜌𝐻𝑌𝐷</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21</xdr:row>
      <xdr:rowOff>23693</xdr:rowOff>
    </xdr:from>
    <xdr:to>
      <xdr:col>1</xdr:col>
      <xdr:colOff>0</xdr:colOff>
      <xdr:row>22</xdr:row>
      <xdr:rowOff>15976</xdr:rowOff>
    </xdr:to>
    <mc:AlternateContent xmlns:mc="http://schemas.openxmlformats.org/markup-compatibility/2006" xmlns:a14="http://schemas.microsoft.com/office/drawing/2010/main">
      <mc:Choice Requires="a14">
        <xdr:sp macro="" textlink="">
          <xdr:nvSpPr>
            <xdr:cNvPr id="192" name="TextBox 191"/>
            <xdr:cNvSpPr txBox="1"/>
          </xdr:nvSpPr>
          <xdr:spPr>
            <a:xfrm>
              <a:off x="170829" y="413849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𝐶𝑂𝐴𝐿</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2" name="TextBox 191"/>
            <xdr:cNvSpPr txBox="1"/>
          </xdr:nvSpPr>
          <xdr:spPr>
            <a:xfrm>
              <a:off x="170829" y="413849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𝐶𝑂𝐴𝐿</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9</xdr:row>
      <xdr:rowOff>7717</xdr:rowOff>
    </xdr:from>
    <xdr:to>
      <xdr:col>1</xdr:col>
      <xdr:colOff>0</xdr:colOff>
      <xdr:row>10</xdr:row>
      <xdr:rowOff>0</xdr:rowOff>
    </xdr:to>
    <mc:AlternateContent xmlns:mc="http://schemas.openxmlformats.org/markup-compatibility/2006" xmlns:a14="http://schemas.microsoft.com/office/drawing/2010/main">
      <mc:Choice Requires="a14">
        <xdr:sp macro="" textlink="">
          <xdr:nvSpPr>
            <xdr:cNvPr id="193" name="TextBox 192"/>
            <xdr:cNvSpPr txBox="1"/>
          </xdr:nvSpPr>
          <xdr:spPr>
            <a:xfrm>
              <a:off x="170829" y="180962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𝐶𝑂𝐴𝐿</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3" name="TextBox 192"/>
            <xdr:cNvSpPr txBox="1"/>
          </xdr:nvSpPr>
          <xdr:spPr>
            <a:xfrm>
              <a:off x="170829" y="180962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𝐶𝑂𝐴𝐿</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10</xdr:row>
      <xdr:rowOff>7717</xdr:rowOff>
    </xdr:from>
    <xdr:to>
      <xdr:col>1</xdr:col>
      <xdr:colOff>0</xdr:colOff>
      <xdr:row>11</xdr:row>
      <xdr:rowOff>0</xdr:rowOff>
    </xdr:to>
    <mc:AlternateContent xmlns:mc="http://schemas.openxmlformats.org/markup-compatibility/2006" xmlns:a14="http://schemas.microsoft.com/office/drawing/2010/main">
      <mc:Choice Requires="a14">
        <xdr:sp macro="" textlink="">
          <xdr:nvSpPr>
            <xdr:cNvPr id="194" name="TextBox 193"/>
            <xdr:cNvSpPr txBox="1"/>
          </xdr:nvSpPr>
          <xdr:spPr>
            <a:xfrm>
              <a:off x="170829" y="200236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𝑁𝐺𝐴𝑆</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4" name="TextBox 193"/>
            <xdr:cNvSpPr txBox="1"/>
          </xdr:nvSpPr>
          <xdr:spPr>
            <a:xfrm>
              <a:off x="170829" y="200236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𝑁𝐺𝐴𝑆</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11</xdr:row>
      <xdr:rowOff>7717</xdr:rowOff>
    </xdr:from>
    <xdr:to>
      <xdr:col>1</xdr:col>
      <xdr:colOff>0</xdr:colOff>
      <xdr:row>12</xdr:row>
      <xdr:rowOff>0</xdr:rowOff>
    </xdr:to>
    <mc:AlternateContent xmlns:mc="http://schemas.openxmlformats.org/markup-compatibility/2006" xmlns:a14="http://schemas.microsoft.com/office/drawing/2010/main">
      <mc:Choice Requires="a14">
        <xdr:sp macro="" textlink="">
          <xdr:nvSpPr>
            <xdr:cNvPr id="195" name="TextBox 194"/>
            <xdr:cNvSpPr txBox="1"/>
          </xdr:nvSpPr>
          <xdr:spPr>
            <a:xfrm>
              <a:off x="170829" y="2195105"/>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𝑂𝐼𝐿</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5" name="TextBox 194"/>
            <xdr:cNvSpPr txBox="1"/>
          </xdr:nvSpPr>
          <xdr:spPr>
            <a:xfrm>
              <a:off x="170829" y="2195105"/>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𝑂𝐼𝐿</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12</xdr:row>
      <xdr:rowOff>7718</xdr:rowOff>
    </xdr:from>
    <xdr:to>
      <xdr:col>1</xdr:col>
      <xdr:colOff>0</xdr:colOff>
      <xdr:row>13</xdr:row>
      <xdr:rowOff>0</xdr:rowOff>
    </xdr:to>
    <mc:AlternateContent xmlns:mc="http://schemas.openxmlformats.org/markup-compatibility/2006" xmlns:a14="http://schemas.microsoft.com/office/drawing/2010/main">
      <mc:Choice Requires="a14">
        <xdr:sp macro="" textlink="">
          <xdr:nvSpPr>
            <xdr:cNvPr id="196" name="TextBox 195"/>
            <xdr:cNvSpPr txBox="1"/>
          </xdr:nvSpPr>
          <xdr:spPr>
            <a:xfrm>
              <a:off x="170829" y="2387847"/>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𝑁𝑈𝐶</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6" name="TextBox 195"/>
            <xdr:cNvSpPr txBox="1"/>
          </xdr:nvSpPr>
          <xdr:spPr>
            <a:xfrm>
              <a:off x="170829" y="2387847"/>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𝑁𝑈𝐶</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13</xdr:row>
      <xdr:rowOff>7717</xdr:rowOff>
    </xdr:from>
    <xdr:to>
      <xdr:col>1</xdr:col>
      <xdr:colOff>0</xdr:colOff>
      <xdr:row>14</xdr:row>
      <xdr:rowOff>0</xdr:rowOff>
    </xdr:to>
    <mc:AlternateContent xmlns:mc="http://schemas.openxmlformats.org/markup-compatibility/2006" xmlns:a14="http://schemas.microsoft.com/office/drawing/2010/main">
      <mc:Choice Requires="a14">
        <xdr:sp macro="" textlink="">
          <xdr:nvSpPr>
            <xdr:cNvPr id="197" name="TextBox 196"/>
            <xdr:cNvSpPr txBox="1"/>
          </xdr:nvSpPr>
          <xdr:spPr>
            <a:xfrm>
              <a:off x="170829" y="2580588"/>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i="1">
                            <a:solidFill>
                              <a:schemeClr val="tx1"/>
                            </a:solidFill>
                            <a:effectLst/>
                            <a:latin typeface="Cambria Math" panose="02040503050406030204" pitchFamily="18" charset="0"/>
                            <a:ea typeface="+mn-ea"/>
                            <a:cs typeface="+mn-cs"/>
                          </a:rPr>
                        </m:ctrlPr>
                      </m:sSupPr>
                      <m:e>
                        <m:acc>
                          <m:accPr>
                            <m:chr m:val="̃"/>
                            <m:ctrlPr>
                              <a:rPr lang="en-US" sz="1200" i="1">
                                <a:solidFill>
                                  <a:schemeClr val="tx1"/>
                                </a:solidFill>
                                <a:effectLst/>
                                <a:latin typeface="Cambria Math" panose="02040503050406030204" pitchFamily="18" charset="0"/>
                                <a:ea typeface="+mn-ea"/>
                                <a:cs typeface="+mn-cs"/>
                              </a:rPr>
                            </m:ctrlPr>
                          </m:acc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𝜖</m:t>
                            </m:r>
                          </m:e>
                        </m:acc>
                      </m:e>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𝑅𝐸𝑁</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7" name="TextBox 196"/>
            <xdr:cNvSpPr txBox="1"/>
          </xdr:nvSpPr>
          <xdr:spPr>
            <a:xfrm>
              <a:off x="170829" y="2580588"/>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𝜖) ̃^𝐸</a:t>
              </a:r>
              <a:r>
                <a:rPr lang="en-US" sz="1200" b="0" i="0">
                  <a:solidFill>
                    <a:schemeClr val="tx1"/>
                  </a:solidFill>
                  <a:effectLst/>
                  <a:latin typeface="Cambria Math" panose="02040503050406030204" pitchFamily="18" charset="0"/>
                  <a:ea typeface="+mn-ea"/>
                  <a:cs typeface="+mn-cs"/>
                </a:rPr>
                <a:t>𝑅𝐸𝑁</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22</xdr:row>
      <xdr:rowOff>19793</xdr:rowOff>
    </xdr:from>
    <xdr:to>
      <xdr:col>1</xdr:col>
      <xdr:colOff>0</xdr:colOff>
      <xdr:row>23</xdr:row>
      <xdr:rowOff>12076</xdr:rowOff>
    </xdr:to>
    <mc:AlternateContent xmlns:mc="http://schemas.openxmlformats.org/markup-compatibility/2006" xmlns:a14="http://schemas.microsoft.com/office/drawing/2010/main">
      <mc:Choice Requires="a14">
        <xdr:sp macro="" textlink="">
          <xdr:nvSpPr>
            <xdr:cNvPr id="198" name="TextBox 197"/>
            <xdr:cNvSpPr txBox="1"/>
          </xdr:nvSpPr>
          <xdr:spPr>
            <a:xfrm>
              <a:off x="170829" y="432733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𝑁𝐺𝐴𝑆</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8" name="TextBox 197"/>
            <xdr:cNvSpPr txBox="1"/>
          </xdr:nvSpPr>
          <xdr:spPr>
            <a:xfrm>
              <a:off x="170829" y="4327334"/>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𝑁𝐺𝐴𝑆</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23</xdr:row>
      <xdr:rowOff>38567</xdr:rowOff>
    </xdr:from>
    <xdr:to>
      <xdr:col>1</xdr:col>
      <xdr:colOff>0</xdr:colOff>
      <xdr:row>24</xdr:row>
      <xdr:rowOff>30849</xdr:rowOff>
    </xdr:to>
    <mc:AlternateContent xmlns:mc="http://schemas.openxmlformats.org/markup-compatibility/2006" xmlns:a14="http://schemas.microsoft.com/office/drawing/2010/main">
      <mc:Choice Requires="a14">
        <xdr:sp macro="" textlink="">
          <xdr:nvSpPr>
            <xdr:cNvPr id="199" name="TextBox 198"/>
            <xdr:cNvSpPr txBox="1"/>
          </xdr:nvSpPr>
          <xdr:spPr>
            <a:xfrm>
              <a:off x="170829" y="453884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𝑂𝐼𝐿</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199" name="TextBox 198"/>
            <xdr:cNvSpPr txBox="1"/>
          </xdr:nvSpPr>
          <xdr:spPr>
            <a:xfrm>
              <a:off x="170829" y="453884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𝑂𝐼𝐿</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24</xdr:row>
      <xdr:rowOff>46005</xdr:rowOff>
    </xdr:from>
    <xdr:to>
      <xdr:col>1</xdr:col>
      <xdr:colOff>0</xdr:colOff>
      <xdr:row>25</xdr:row>
      <xdr:rowOff>38288</xdr:rowOff>
    </xdr:to>
    <mc:AlternateContent xmlns:mc="http://schemas.openxmlformats.org/markup-compatibility/2006" xmlns:a14="http://schemas.microsoft.com/office/drawing/2010/main">
      <mc:Choice Requires="a14">
        <xdr:sp macro="" textlink="">
          <xdr:nvSpPr>
            <xdr:cNvPr id="200" name="TextBox 199"/>
            <xdr:cNvSpPr txBox="1"/>
          </xdr:nvSpPr>
          <xdr:spPr>
            <a:xfrm>
              <a:off x="170829" y="473902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𝑁𝑈𝐶</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200" name="TextBox 199"/>
            <xdr:cNvSpPr txBox="1"/>
          </xdr:nvSpPr>
          <xdr:spPr>
            <a:xfrm>
              <a:off x="170829" y="4739029"/>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𝑁𝑈𝐶</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25</xdr:row>
      <xdr:rowOff>48306</xdr:rowOff>
    </xdr:from>
    <xdr:to>
      <xdr:col>1</xdr:col>
      <xdr:colOff>0</xdr:colOff>
      <xdr:row>26</xdr:row>
      <xdr:rowOff>40589</xdr:rowOff>
    </xdr:to>
    <mc:AlternateContent xmlns:mc="http://schemas.openxmlformats.org/markup-compatibility/2006" xmlns:a14="http://schemas.microsoft.com/office/drawing/2010/main">
      <mc:Choice Requires="a14">
        <xdr:sp macro="" textlink="">
          <xdr:nvSpPr>
            <xdr:cNvPr id="201" name="TextBox 200"/>
            <xdr:cNvSpPr txBox="1"/>
          </xdr:nvSpPr>
          <xdr:spPr>
            <a:xfrm>
              <a:off x="170829" y="493407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𝑅𝐸𝑁</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201" name="TextBox 200"/>
            <xdr:cNvSpPr txBox="1"/>
          </xdr:nvSpPr>
          <xdr:spPr>
            <a:xfrm>
              <a:off x="170829" y="4934071"/>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𝑅𝐸𝑁</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26</xdr:row>
      <xdr:rowOff>33070</xdr:rowOff>
    </xdr:from>
    <xdr:to>
      <xdr:col>1</xdr:col>
      <xdr:colOff>0</xdr:colOff>
      <xdr:row>27</xdr:row>
      <xdr:rowOff>0</xdr:rowOff>
    </xdr:to>
    <mc:AlternateContent xmlns:mc="http://schemas.openxmlformats.org/markup-compatibility/2006" xmlns:a14="http://schemas.microsoft.com/office/drawing/2010/main">
      <mc:Choice Requires="a14">
        <xdr:sp macro="" textlink="">
          <xdr:nvSpPr>
            <xdr:cNvPr id="202" name="TextBox 201"/>
            <xdr:cNvSpPr txBox="1"/>
          </xdr:nvSpPr>
          <xdr:spPr>
            <a:xfrm>
              <a:off x="170829" y="5497058"/>
              <a:ext cx="976653" cy="1596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m:t>
                        </m:r>
                        <m:r>
                          <a:rPr lang="en-US" sz="1200" b="0" i="1">
                            <a:solidFill>
                              <a:schemeClr val="tx1"/>
                            </a:solidFill>
                            <a:effectLst/>
                            <a:latin typeface="Cambria Math" panose="02040503050406030204" pitchFamily="18" charset="0"/>
                            <a:ea typeface="+mn-ea"/>
                            <a:cs typeface="+mn-cs"/>
                          </a:rPr>
                          <m:t>𝐻𝑌𝐷</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202" name="TextBox 201"/>
            <xdr:cNvSpPr txBox="1"/>
          </xdr:nvSpPr>
          <xdr:spPr>
            <a:xfrm>
              <a:off x="170829" y="5497058"/>
              <a:ext cx="976653" cy="1596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a:t>
              </a:r>
              <a:r>
                <a:rPr lang="en-US" sz="1200" b="0" i="0">
                  <a:solidFill>
                    <a:schemeClr val="tx1"/>
                  </a:solidFill>
                  <a:effectLst/>
                  <a:latin typeface="Cambria Math" panose="02040503050406030204" pitchFamily="18" charset="0"/>
                  <a:ea typeface="+mn-ea"/>
                  <a:cs typeface="+mn-cs"/>
                </a:rPr>
                <a:t>𝐻𝑌𝐷</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27</xdr:row>
      <xdr:rowOff>0</xdr:rowOff>
    </xdr:from>
    <xdr:to>
      <xdr:col>1</xdr:col>
      <xdr:colOff>0</xdr:colOff>
      <xdr:row>27</xdr:row>
      <xdr:rowOff>185025</xdr:rowOff>
    </xdr:to>
    <mc:AlternateContent xmlns:mc="http://schemas.openxmlformats.org/markup-compatibility/2006" xmlns:a14="http://schemas.microsoft.com/office/drawing/2010/main">
      <mc:Choice Requires="a14">
        <xdr:sp macro="" textlink="">
          <xdr:nvSpPr>
            <xdr:cNvPr id="204" name="TextBox 203"/>
            <xdr:cNvSpPr txBox="1"/>
          </xdr:nvSpPr>
          <xdr:spPr>
            <a:xfrm>
              <a:off x="170829" y="5656729"/>
              <a:ext cx="976653" cy="185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bSup>
                      <m:sSubSupPr>
                        <m:ctrlPr>
                          <a:rPr lang="en-US" sz="1200" i="1">
                            <a:solidFill>
                              <a:schemeClr val="tx1"/>
                            </a:solidFill>
                            <a:effectLst/>
                            <a:latin typeface="Cambria Math" panose="02040503050406030204" pitchFamily="18" charset="0"/>
                            <a:ea typeface="+mn-ea"/>
                            <a:cs typeface="+mn-cs"/>
                          </a:rPr>
                        </m:ctrlPr>
                      </m:sSubSupPr>
                      <m:e>
                        <m:r>
                          <a:rPr lang="en-US" sz="1200" b="0" i="1">
                            <a:solidFill>
                              <a:schemeClr val="tx1"/>
                            </a:solidFill>
                            <a:effectLst/>
                            <a:latin typeface="Cambria Math" panose="02040503050406030204" pitchFamily="18" charset="0"/>
                            <a:ea typeface="+mn-ea"/>
                            <a:cs typeface="+mn-cs"/>
                          </a:rPr>
                          <m:t> </m:t>
                        </m:r>
                        <m:r>
                          <a:rPr lang="en-US" sz="1200" i="1">
                            <a:solidFill>
                              <a:schemeClr val="tx1"/>
                            </a:solidFill>
                            <a:effectLst/>
                            <a:latin typeface="Cambria Math" panose="02040503050406030204" pitchFamily="18" charset="0"/>
                            <a:ea typeface="+mn-ea"/>
                            <a:cs typeface="+mn-cs"/>
                          </a:rPr>
                          <m:t>𝑘</m:t>
                        </m:r>
                      </m:e>
                      <m:sub>
                        <m:r>
                          <a:rPr lang="en-US" sz="1200" i="1">
                            <a:solidFill>
                              <a:schemeClr val="tx1"/>
                            </a:solidFill>
                            <a:effectLst/>
                            <a:latin typeface="Cambria Math" panose="02040503050406030204" pitchFamily="18" charset="0"/>
                            <a:ea typeface="+mn-ea"/>
                            <a:cs typeface="+mn-cs"/>
                          </a:rPr>
                          <m:t>𝑡</m:t>
                        </m:r>
                      </m:sub>
                      <m:sup>
                        <m:r>
                          <a:rPr lang="en-US" sz="1200" i="1">
                            <a:solidFill>
                              <a:schemeClr val="tx1"/>
                            </a:solidFill>
                            <a:effectLst/>
                            <a:latin typeface="Cambria Math" panose="02040503050406030204" pitchFamily="18" charset="0"/>
                            <a:ea typeface="+mn-ea"/>
                            <a:cs typeface="+mn-cs"/>
                          </a:rPr>
                          <m:t>𝐸𝑇</m:t>
                        </m:r>
                      </m:sup>
                    </m:sSub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204" name="TextBox 203"/>
            <xdr:cNvSpPr txBox="1"/>
          </xdr:nvSpPr>
          <xdr:spPr>
            <a:xfrm>
              <a:off x="170829" y="5656729"/>
              <a:ext cx="976653" cy="185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mn-ea"/>
                  <a:cs typeface="+mn-cs"/>
                </a:rPr>
                <a:t> </a:t>
              </a:r>
              <a:r>
                <a:rPr lang="en-US" sz="1200" i="0">
                  <a:solidFill>
                    <a:schemeClr val="tx1"/>
                  </a:solidFill>
                  <a:effectLst/>
                  <a:latin typeface="Cambria Math" panose="02040503050406030204" pitchFamily="18" charset="0"/>
                  <a:ea typeface="+mn-ea"/>
                  <a:cs typeface="+mn-cs"/>
                </a:rPr>
                <a:t>𝑘〗_𝑡^𝐸𝑇</a:t>
              </a:r>
              <a:endParaRPr lang="en-US" sz="12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38</xdr:row>
      <xdr:rowOff>22411</xdr:rowOff>
    </xdr:from>
    <xdr:to>
      <xdr:col>0</xdr:col>
      <xdr:colOff>961385</xdr:colOff>
      <xdr:row>39</xdr:row>
      <xdr:rowOff>7504</xdr:rowOff>
    </xdr:to>
    <mc:AlternateContent xmlns:mc="http://schemas.openxmlformats.org/markup-compatibility/2006" xmlns:a14="http://schemas.microsoft.com/office/drawing/2010/main">
      <mc:Choice Requires="a14">
        <xdr:sp macro="" textlink="">
          <xdr:nvSpPr>
            <xdr:cNvPr id="206" name="TextBox 205"/>
            <xdr:cNvSpPr txBox="1"/>
          </xdr:nvSpPr>
          <xdr:spPr>
            <a:xfrm>
              <a:off x="206127" y="7362264"/>
              <a:ext cx="755258" cy="175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b="0" i="1">
                            <a:solidFill>
                              <a:schemeClr val="tx1"/>
                            </a:solidFill>
                            <a:effectLst/>
                            <a:latin typeface="Cambria Math" panose="02040503050406030204" pitchFamily="18" charset="0"/>
                            <a:ea typeface="+mn-ea"/>
                            <a:cs typeface="+mn-cs"/>
                          </a:rPr>
                          <m:t>𝑂𝐶𝑂𝐴𝐿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06" name="TextBox 205"/>
            <xdr:cNvSpPr txBox="1"/>
          </xdr:nvSpPr>
          <xdr:spPr>
            <a:xfrm>
              <a:off x="206127" y="7362264"/>
              <a:ext cx="755258" cy="175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a:t>
              </a:r>
              <a:r>
                <a:rPr lang="en-US" sz="1100" b="0" i="0">
                  <a:solidFill>
                    <a:schemeClr val="tx1"/>
                  </a:solidFill>
                  <a:effectLst/>
                  <a:latin typeface="Cambria Math" panose="02040503050406030204" pitchFamily="18" charset="0"/>
                  <a:ea typeface="+mn-ea"/>
                  <a:cs typeface="+mn-cs"/>
                </a:rPr>
                <a:t>𝑂𝐶𝑂𝐴𝐿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39</xdr:row>
      <xdr:rowOff>500</xdr:rowOff>
    </xdr:from>
    <xdr:to>
      <xdr:col>0</xdr:col>
      <xdr:colOff>961384</xdr:colOff>
      <xdr:row>40</xdr:row>
      <xdr:rowOff>0</xdr:rowOff>
    </xdr:to>
    <mc:AlternateContent xmlns:mc="http://schemas.openxmlformats.org/markup-compatibility/2006" xmlns:a14="http://schemas.microsoft.com/office/drawing/2010/main">
      <mc:Choice Requires="a14">
        <xdr:sp macro="" textlink="">
          <xdr:nvSpPr>
            <xdr:cNvPr id="207" name="TextBox 206"/>
            <xdr:cNvSpPr txBox="1"/>
          </xdr:nvSpPr>
          <xdr:spPr>
            <a:xfrm>
              <a:off x="206127" y="7530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b="0" i="1">
                            <a:solidFill>
                              <a:schemeClr val="tx1"/>
                            </a:solidFill>
                            <a:effectLst/>
                            <a:latin typeface="Cambria Math" panose="02040503050406030204" pitchFamily="18" charset="0"/>
                            <a:ea typeface="+mn-ea"/>
                            <a:cs typeface="+mn-cs"/>
                          </a:rPr>
                          <m:t>𝑂𝑁𝐺𝐴𝑆</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07" name="TextBox 206"/>
            <xdr:cNvSpPr txBox="1"/>
          </xdr:nvSpPr>
          <xdr:spPr>
            <a:xfrm>
              <a:off x="206127" y="7530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a:t>
              </a:r>
              <a:r>
                <a:rPr lang="en-US" sz="1100" b="0" i="0">
                  <a:solidFill>
                    <a:schemeClr val="tx1"/>
                  </a:solidFill>
                  <a:effectLst/>
                  <a:latin typeface="Cambria Math" panose="02040503050406030204" pitchFamily="18" charset="0"/>
                  <a:ea typeface="+mn-ea"/>
                  <a:cs typeface="+mn-cs"/>
                </a:rPr>
                <a:t>𝑂𝑁𝐺𝐴𝑆</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40</xdr:row>
      <xdr:rowOff>500</xdr:rowOff>
    </xdr:from>
    <xdr:to>
      <xdr:col>0</xdr:col>
      <xdr:colOff>961384</xdr:colOff>
      <xdr:row>41</xdr:row>
      <xdr:rowOff>0</xdr:rowOff>
    </xdr:to>
    <mc:AlternateContent xmlns:mc="http://schemas.openxmlformats.org/markup-compatibility/2006" xmlns:a14="http://schemas.microsoft.com/office/drawing/2010/main">
      <mc:Choice Requires="a14">
        <xdr:sp macro="" textlink="">
          <xdr:nvSpPr>
            <xdr:cNvPr id="208" name="TextBox 207"/>
            <xdr:cNvSpPr txBox="1"/>
          </xdr:nvSpPr>
          <xdr:spPr>
            <a:xfrm>
              <a:off x="206127" y="7721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b="0" i="1">
                            <a:solidFill>
                              <a:schemeClr val="tx1"/>
                            </a:solidFill>
                            <a:effectLst/>
                            <a:latin typeface="Cambria Math" panose="02040503050406030204" pitchFamily="18" charset="0"/>
                            <a:ea typeface="+mn-ea"/>
                            <a:cs typeface="+mn-cs"/>
                          </a:rPr>
                          <m:t>𝑂𝑂𝐼𝐿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08" name="TextBox 207"/>
            <xdr:cNvSpPr txBox="1"/>
          </xdr:nvSpPr>
          <xdr:spPr>
            <a:xfrm>
              <a:off x="206127" y="7721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a:t>
              </a:r>
              <a:r>
                <a:rPr lang="en-US" sz="1100" b="0" i="0">
                  <a:solidFill>
                    <a:schemeClr val="tx1"/>
                  </a:solidFill>
                  <a:effectLst/>
                  <a:latin typeface="Cambria Math" panose="02040503050406030204" pitchFamily="18" charset="0"/>
                  <a:ea typeface="+mn-ea"/>
                  <a:cs typeface="+mn-cs"/>
                </a:rPr>
                <a:t>𝑂𝑂𝐼𝐿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41</xdr:row>
      <xdr:rowOff>0</xdr:rowOff>
    </xdr:from>
    <xdr:to>
      <xdr:col>0</xdr:col>
      <xdr:colOff>961384</xdr:colOff>
      <xdr:row>41</xdr:row>
      <xdr:rowOff>190000</xdr:rowOff>
    </xdr:to>
    <mc:AlternateContent xmlns:mc="http://schemas.openxmlformats.org/markup-compatibility/2006" xmlns:a14="http://schemas.microsoft.com/office/drawing/2010/main">
      <mc:Choice Requires="a14">
        <xdr:sp macro="" textlink="">
          <xdr:nvSpPr>
            <xdr:cNvPr id="209" name="TextBox 208"/>
            <xdr:cNvSpPr txBox="1"/>
          </xdr:nvSpPr>
          <xdr:spPr>
            <a:xfrm>
              <a:off x="206127" y="7911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𝜐</m:t>
                        </m:r>
                      </m:e>
                      <m:sup>
                        <m:r>
                          <a:rPr lang="en-US" sz="1100" b="0" i="1">
                            <a:solidFill>
                              <a:schemeClr val="tx1"/>
                            </a:solidFill>
                            <a:effectLst/>
                            <a:latin typeface="Cambria Math" panose="02040503050406030204" pitchFamily="18" charset="0"/>
                            <a:ea typeface="+mn-ea"/>
                            <a:cs typeface="+mn-cs"/>
                          </a:rPr>
                          <m:t>𝑂𝑅𝐸𝑁</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09" name="TextBox 208"/>
            <xdr:cNvSpPr txBox="1"/>
          </xdr:nvSpPr>
          <xdr:spPr>
            <a:xfrm>
              <a:off x="206127" y="7911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𝜐〗^</a:t>
              </a:r>
              <a:r>
                <a:rPr lang="en-US" sz="1100" b="0" i="0">
                  <a:solidFill>
                    <a:schemeClr val="tx1"/>
                  </a:solidFill>
                  <a:effectLst/>
                  <a:latin typeface="Cambria Math" panose="02040503050406030204" pitchFamily="18" charset="0"/>
                  <a:ea typeface="+mn-ea"/>
                  <a:cs typeface="+mn-cs"/>
                </a:rPr>
                <a:t>𝑂𝑅𝐸𝑁</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42</xdr:row>
      <xdr:rowOff>0</xdr:rowOff>
    </xdr:from>
    <xdr:to>
      <xdr:col>0</xdr:col>
      <xdr:colOff>961384</xdr:colOff>
      <xdr:row>42</xdr:row>
      <xdr:rowOff>190000</xdr:rowOff>
    </xdr:to>
    <mc:AlternateContent xmlns:mc="http://schemas.openxmlformats.org/markup-compatibility/2006" xmlns:a14="http://schemas.microsoft.com/office/drawing/2010/main">
      <mc:Choice Requires="a14">
        <xdr:sp macro="" textlink="">
          <xdr:nvSpPr>
            <xdr:cNvPr id="210" name="TextBox 209"/>
            <xdr:cNvSpPr txBox="1"/>
          </xdr:nvSpPr>
          <xdr:spPr>
            <a:xfrm>
              <a:off x="206127" y="8101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b="0" i="1">
                            <a:solidFill>
                              <a:schemeClr val="tx1"/>
                            </a:solidFill>
                            <a:effectLst/>
                            <a:latin typeface="Cambria Math" panose="02040503050406030204" pitchFamily="18" charset="0"/>
                            <a:ea typeface="+mn-ea"/>
                            <a:cs typeface="+mn-cs"/>
                          </a:rPr>
                          <m:t>𝑈𝑂𝐶𝑂𝐴𝐿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0" name="TextBox 209"/>
            <xdr:cNvSpPr txBox="1"/>
          </xdr:nvSpPr>
          <xdr:spPr>
            <a:xfrm>
              <a:off x="206127" y="8101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〗^𝑈𝑂𝐶𝑂𝐴𝐿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43</xdr:row>
      <xdr:rowOff>0</xdr:rowOff>
    </xdr:from>
    <xdr:to>
      <xdr:col>0</xdr:col>
      <xdr:colOff>961384</xdr:colOff>
      <xdr:row>43</xdr:row>
      <xdr:rowOff>190000</xdr:rowOff>
    </xdr:to>
    <mc:AlternateContent xmlns:mc="http://schemas.openxmlformats.org/markup-compatibility/2006" xmlns:a14="http://schemas.microsoft.com/office/drawing/2010/main">
      <mc:Choice Requires="a14">
        <xdr:sp macro="" textlink="">
          <xdr:nvSpPr>
            <xdr:cNvPr id="211" name="TextBox 210"/>
            <xdr:cNvSpPr txBox="1"/>
          </xdr:nvSpPr>
          <xdr:spPr>
            <a:xfrm>
              <a:off x="206127" y="8292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b="0" i="1">
                            <a:solidFill>
                              <a:schemeClr val="tx1"/>
                            </a:solidFill>
                            <a:effectLst/>
                            <a:latin typeface="Cambria Math" panose="02040503050406030204" pitchFamily="18" charset="0"/>
                            <a:ea typeface="+mn-ea"/>
                            <a:cs typeface="+mn-cs"/>
                          </a:rPr>
                          <m:t>𝑈𝑁𝐺𝐴𝑆</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1" name="TextBox 210"/>
            <xdr:cNvSpPr txBox="1"/>
          </xdr:nvSpPr>
          <xdr:spPr>
            <a:xfrm>
              <a:off x="206127" y="8292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〗^𝑈𝑁𝐺𝐴𝑆</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44</xdr:row>
      <xdr:rowOff>0</xdr:rowOff>
    </xdr:from>
    <xdr:to>
      <xdr:col>0</xdr:col>
      <xdr:colOff>961384</xdr:colOff>
      <xdr:row>44</xdr:row>
      <xdr:rowOff>190000</xdr:rowOff>
    </xdr:to>
    <mc:AlternateContent xmlns:mc="http://schemas.openxmlformats.org/markup-compatibility/2006" xmlns:a14="http://schemas.microsoft.com/office/drawing/2010/main">
      <mc:Choice Requires="a14">
        <xdr:sp macro="" textlink="">
          <xdr:nvSpPr>
            <xdr:cNvPr id="212" name="TextBox 211"/>
            <xdr:cNvSpPr txBox="1"/>
          </xdr:nvSpPr>
          <xdr:spPr>
            <a:xfrm>
              <a:off x="206127" y="8482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b="0" i="1">
                            <a:solidFill>
                              <a:schemeClr val="tx1"/>
                            </a:solidFill>
                            <a:effectLst/>
                            <a:latin typeface="Cambria Math" panose="02040503050406030204" pitchFamily="18" charset="0"/>
                            <a:ea typeface="+mn-ea"/>
                            <a:cs typeface="+mn-cs"/>
                          </a:rPr>
                          <m:t>𝑈𝑂𝑂𝐼𝐿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2" name="TextBox 211"/>
            <xdr:cNvSpPr txBox="1"/>
          </xdr:nvSpPr>
          <xdr:spPr>
            <a:xfrm>
              <a:off x="206127" y="8482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〗^𝑈𝑂𝑂𝐼𝐿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45</xdr:row>
      <xdr:rowOff>0</xdr:rowOff>
    </xdr:from>
    <xdr:to>
      <xdr:col>0</xdr:col>
      <xdr:colOff>961384</xdr:colOff>
      <xdr:row>45</xdr:row>
      <xdr:rowOff>190000</xdr:rowOff>
    </xdr:to>
    <mc:AlternateContent xmlns:mc="http://schemas.openxmlformats.org/markup-compatibility/2006" xmlns:a14="http://schemas.microsoft.com/office/drawing/2010/main">
      <mc:Choice Requires="a14">
        <xdr:sp macro="" textlink="">
          <xdr:nvSpPr>
            <xdr:cNvPr id="213" name="TextBox 212"/>
            <xdr:cNvSpPr txBox="1"/>
          </xdr:nvSpPr>
          <xdr:spPr>
            <a:xfrm>
              <a:off x="206127" y="8673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b="0" i="1">
                            <a:solidFill>
                              <a:schemeClr val="tx1"/>
                            </a:solidFill>
                            <a:effectLst/>
                            <a:latin typeface="Cambria Math" panose="02040503050406030204" pitchFamily="18" charset="0"/>
                            <a:ea typeface="+mn-ea"/>
                            <a:cs typeface="+mn-cs"/>
                          </a:rPr>
                          <m:t>𝑈𝑂𝑅𝐸𝑁</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3" name="TextBox 212"/>
            <xdr:cNvSpPr txBox="1"/>
          </xdr:nvSpPr>
          <xdr:spPr>
            <a:xfrm>
              <a:off x="206127" y="8673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〗^𝑈𝑂𝑅𝐸𝑁</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46</xdr:row>
      <xdr:rowOff>500</xdr:rowOff>
    </xdr:from>
    <xdr:to>
      <xdr:col>0</xdr:col>
      <xdr:colOff>961384</xdr:colOff>
      <xdr:row>47</xdr:row>
      <xdr:rowOff>0</xdr:rowOff>
    </xdr:to>
    <mc:AlternateContent xmlns:mc="http://schemas.openxmlformats.org/markup-compatibility/2006" xmlns:a14="http://schemas.microsoft.com/office/drawing/2010/main">
      <mc:Choice Requires="a14">
        <xdr:sp macro="" textlink="">
          <xdr:nvSpPr>
            <xdr:cNvPr id="214" name="TextBox 213"/>
            <xdr:cNvSpPr txBox="1"/>
          </xdr:nvSpPr>
          <xdr:spPr>
            <a:xfrm>
              <a:off x="206127" y="8864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i="1">
                            <a:solidFill>
                              <a:schemeClr val="tx1"/>
                            </a:solidFill>
                            <a:effectLst/>
                            <a:latin typeface="Cambria Math" panose="02040503050406030204" pitchFamily="18" charset="0"/>
                            <a:ea typeface="Cambria Math" panose="02040503050406030204" pitchFamily="18" charset="0"/>
                            <a:cs typeface="+mn-cs"/>
                          </a:rPr>
                          <m:t>h</m:t>
                        </m:r>
                        <m:r>
                          <a:rPr lang="en-US" sz="1100" b="0" i="1">
                            <a:solidFill>
                              <a:schemeClr val="tx1"/>
                            </a:solidFill>
                            <a:effectLst/>
                            <a:latin typeface="Cambria Math" panose="02040503050406030204" pitchFamily="18" charset="0"/>
                            <a:ea typeface="+mn-ea"/>
                            <a:cs typeface="+mn-cs"/>
                          </a:rPr>
                          <m:t>𝑂𝐶𝑂𝐴𝐿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4" name="TextBox 213"/>
            <xdr:cNvSpPr txBox="1"/>
          </xdr:nvSpPr>
          <xdr:spPr>
            <a:xfrm>
              <a:off x="206127" y="8864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Cambria Math" panose="02040503050406030204" pitchFamily="18" charset="0"/>
                  <a:cs typeface="+mn-cs"/>
                </a:rPr>
                <a:t>ℎ</a:t>
              </a:r>
              <a:r>
                <a:rPr lang="en-US" sz="1100" b="0" i="0">
                  <a:solidFill>
                    <a:schemeClr val="tx1"/>
                  </a:solidFill>
                  <a:effectLst/>
                  <a:latin typeface="Cambria Math" panose="02040503050406030204" pitchFamily="18" charset="0"/>
                  <a:ea typeface="+mn-ea"/>
                  <a:cs typeface="+mn-cs"/>
                </a:rPr>
                <a:t>𝑂𝐶𝑂𝐴𝐿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47</xdr:row>
      <xdr:rowOff>0</xdr:rowOff>
    </xdr:from>
    <xdr:to>
      <xdr:col>0</xdr:col>
      <xdr:colOff>961384</xdr:colOff>
      <xdr:row>47</xdr:row>
      <xdr:rowOff>190000</xdr:rowOff>
    </xdr:to>
    <mc:AlternateContent xmlns:mc="http://schemas.openxmlformats.org/markup-compatibility/2006" xmlns:a14="http://schemas.microsoft.com/office/drawing/2010/main">
      <mc:Choice Requires="a14">
        <xdr:sp macro="" textlink="">
          <xdr:nvSpPr>
            <xdr:cNvPr id="215" name="TextBox 214"/>
            <xdr:cNvSpPr txBox="1"/>
          </xdr:nvSpPr>
          <xdr:spPr>
            <a:xfrm>
              <a:off x="206127" y="9054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i="1">
                            <a:solidFill>
                              <a:schemeClr val="tx1"/>
                            </a:solidFill>
                            <a:effectLst/>
                            <a:latin typeface="Cambria Math" panose="02040503050406030204" pitchFamily="18" charset="0"/>
                            <a:ea typeface="Cambria Math" panose="02040503050406030204" pitchFamily="18" charset="0"/>
                            <a:cs typeface="+mn-cs"/>
                          </a:rPr>
                          <m:t>h</m:t>
                        </m:r>
                        <m:r>
                          <a:rPr lang="en-US" sz="1100" b="0" i="1">
                            <a:solidFill>
                              <a:schemeClr val="tx1"/>
                            </a:solidFill>
                            <a:effectLst/>
                            <a:latin typeface="Cambria Math" panose="02040503050406030204" pitchFamily="18" charset="0"/>
                            <a:ea typeface="+mn-ea"/>
                            <a:cs typeface="+mn-cs"/>
                          </a:rPr>
                          <m:t>𝑂𝑁𝐺𝐴𝑆</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5" name="TextBox 214"/>
            <xdr:cNvSpPr txBox="1"/>
          </xdr:nvSpPr>
          <xdr:spPr>
            <a:xfrm>
              <a:off x="206127" y="9054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Cambria Math" panose="02040503050406030204" pitchFamily="18" charset="0"/>
                  <a:cs typeface="+mn-cs"/>
                </a:rPr>
                <a:t>ℎ</a:t>
              </a:r>
              <a:r>
                <a:rPr lang="en-US" sz="1100" b="0" i="0">
                  <a:solidFill>
                    <a:schemeClr val="tx1"/>
                  </a:solidFill>
                  <a:effectLst/>
                  <a:latin typeface="Cambria Math" panose="02040503050406030204" pitchFamily="18" charset="0"/>
                  <a:ea typeface="+mn-ea"/>
                  <a:cs typeface="+mn-cs"/>
                </a:rPr>
                <a:t>𝑂𝑁𝐺𝐴𝑆</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48</xdr:row>
      <xdr:rowOff>0</xdr:rowOff>
    </xdr:from>
    <xdr:to>
      <xdr:col>0</xdr:col>
      <xdr:colOff>961384</xdr:colOff>
      <xdr:row>48</xdr:row>
      <xdr:rowOff>190000</xdr:rowOff>
    </xdr:to>
    <mc:AlternateContent xmlns:mc="http://schemas.openxmlformats.org/markup-compatibility/2006" xmlns:a14="http://schemas.microsoft.com/office/drawing/2010/main">
      <mc:Choice Requires="a14">
        <xdr:sp macro="" textlink="">
          <xdr:nvSpPr>
            <xdr:cNvPr id="216" name="TextBox 215"/>
            <xdr:cNvSpPr txBox="1"/>
          </xdr:nvSpPr>
          <xdr:spPr>
            <a:xfrm>
              <a:off x="206127" y="9244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i="1">
                            <a:solidFill>
                              <a:schemeClr val="tx1"/>
                            </a:solidFill>
                            <a:effectLst/>
                            <a:latin typeface="Cambria Math" panose="02040503050406030204" pitchFamily="18" charset="0"/>
                            <a:ea typeface="Cambria Math" panose="02040503050406030204" pitchFamily="18" charset="0"/>
                            <a:cs typeface="+mn-cs"/>
                          </a:rPr>
                          <m:t>h</m:t>
                        </m:r>
                        <m:r>
                          <a:rPr lang="en-US" sz="1100" b="0" i="1">
                            <a:solidFill>
                              <a:schemeClr val="tx1"/>
                            </a:solidFill>
                            <a:effectLst/>
                            <a:latin typeface="Cambria Math" panose="02040503050406030204" pitchFamily="18" charset="0"/>
                            <a:ea typeface="+mn-ea"/>
                            <a:cs typeface="+mn-cs"/>
                          </a:rPr>
                          <m:t>𝑂𝑂𝐼𝐿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6" name="TextBox 215"/>
            <xdr:cNvSpPr txBox="1"/>
          </xdr:nvSpPr>
          <xdr:spPr>
            <a:xfrm>
              <a:off x="206127" y="9244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Cambria Math" panose="02040503050406030204" pitchFamily="18" charset="0"/>
                  <a:cs typeface="+mn-cs"/>
                </a:rPr>
                <a:t>ℎ</a:t>
              </a:r>
              <a:r>
                <a:rPr lang="en-US" sz="1100" b="0" i="0">
                  <a:solidFill>
                    <a:schemeClr val="tx1"/>
                  </a:solidFill>
                  <a:effectLst/>
                  <a:latin typeface="Cambria Math" panose="02040503050406030204" pitchFamily="18" charset="0"/>
                  <a:ea typeface="+mn-ea"/>
                  <a:cs typeface="+mn-cs"/>
                </a:rPr>
                <a:t>𝑂𝑂𝐼𝐿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49</xdr:row>
      <xdr:rowOff>0</xdr:rowOff>
    </xdr:from>
    <xdr:to>
      <xdr:col>0</xdr:col>
      <xdr:colOff>961384</xdr:colOff>
      <xdr:row>49</xdr:row>
      <xdr:rowOff>190000</xdr:rowOff>
    </xdr:to>
    <mc:AlternateContent xmlns:mc="http://schemas.openxmlformats.org/markup-compatibility/2006" xmlns:a14="http://schemas.microsoft.com/office/drawing/2010/main">
      <mc:Choice Requires="a14">
        <xdr:sp macro="" textlink="">
          <xdr:nvSpPr>
            <xdr:cNvPr id="217" name="TextBox 216"/>
            <xdr:cNvSpPr txBox="1"/>
          </xdr:nvSpPr>
          <xdr:spPr>
            <a:xfrm>
              <a:off x="206127" y="9435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𝜂</m:t>
                        </m:r>
                      </m:e>
                      <m:sup>
                        <m:r>
                          <a:rPr lang="en-US" sz="1100" i="1">
                            <a:solidFill>
                              <a:schemeClr val="tx1"/>
                            </a:solidFill>
                            <a:effectLst/>
                            <a:latin typeface="Cambria Math" panose="02040503050406030204" pitchFamily="18" charset="0"/>
                            <a:ea typeface="Cambria Math" panose="02040503050406030204" pitchFamily="18" charset="0"/>
                            <a:cs typeface="+mn-cs"/>
                          </a:rPr>
                          <m:t>h</m:t>
                        </m:r>
                        <m:r>
                          <a:rPr lang="en-US" sz="1100" b="0" i="1">
                            <a:solidFill>
                              <a:schemeClr val="tx1"/>
                            </a:solidFill>
                            <a:effectLst/>
                            <a:latin typeface="Cambria Math" panose="02040503050406030204" pitchFamily="18" charset="0"/>
                            <a:ea typeface="+mn-ea"/>
                            <a:cs typeface="+mn-cs"/>
                          </a:rPr>
                          <m:t>𝑂𝑅𝐸𝑁</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7" name="TextBox 216"/>
            <xdr:cNvSpPr txBox="1"/>
          </xdr:nvSpPr>
          <xdr:spPr>
            <a:xfrm>
              <a:off x="206127" y="9435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𝜂</a:t>
              </a:r>
              <a:r>
                <a:rPr lang="en-US" sz="1100" b="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Cambria Math" panose="02040503050406030204" pitchFamily="18" charset="0"/>
                  <a:cs typeface="+mn-cs"/>
                </a:rPr>
                <a:t>ℎ</a:t>
              </a:r>
              <a:r>
                <a:rPr lang="en-US" sz="1100" b="0" i="0">
                  <a:solidFill>
                    <a:schemeClr val="tx1"/>
                  </a:solidFill>
                  <a:effectLst/>
                  <a:latin typeface="Cambria Math" panose="02040503050406030204" pitchFamily="18" charset="0"/>
                  <a:ea typeface="+mn-ea"/>
                  <a:cs typeface="+mn-cs"/>
                </a:rPr>
                <a:t>𝑂𝑅𝐸𝑁</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50</xdr:row>
      <xdr:rowOff>500</xdr:rowOff>
    </xdr:from>
    <xdr:to>
      <xdr:col>0</xdr:col>
      <xdr:colOff>961384</xdr:colOff>
      <xdr:row>51</xdr:row>
      <xdr:rowOff>0</xdr:rowOff>
    </xdr:to>
    <mc:AlternateContent xmlns:mc="http://schemas.openxmlformats.org/markup-compatibility/2006" xmlns:a14="http://schemas.microsoft.com/office/drawing/2010/main">
      <mc:Choice Requires="a14">
        <xdr:sp macro="" textlink="">
          <xdr:nvSpPr>
            <xdr:cNvPr id="218" name="TextBox 217"/>
            <xdr:cNvSpPr txBox="1"/>
          </xdr:nvSpPr>
          <xdr:spPr>
            <a:xfrm>
              <a:off x="206127" y="9626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𝛼</m:t>
                        </m:r>
                      </m:e>
                      <m:sup>
                        <m:r>
                          <a:rPr lang="en-US" sz="1100" b="0" i="1">
                            <a:solidFill>
                              <a:schemeClr val="tx1"/>
                            </a:solidFill>
                            <a:effectLst/>
                            <a:latin typeface="Cambria Math" panose="02040503050406030204" pitchFamily="18" charset="0"/>
                            <a:ea typeface="+mn-ea"/>
                            <a:cs typeface="+mn-cs"/>
                          </a:rPr>
                          <m:t>𝑂𝐶𝑂𝐴𝐿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8" name="TextBox 217"/>
            <xdr:cNvSpPr txBox="1"/>
          </xdr:nvSpPr>
          <xdr:spPr>
            <a:xfrm>
              <a:off x="206127" y="9626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𝛼</a:t>
              </a:r>
              <a:r>
                <a:rPr lang="en-US" sz="1100" b="0" i="0">
                  <a:solidFill>
                    <a:schemeClr val="tx1"/>
                  </a:solidFill>
                  <a:effectLst/>
                  <a:latin typeface="Cambria Math" panose="02040503050406030204" pitchFamily="18" charset="0"/>
                  <a:ea typeface="+mn-ea"/>
                  <a:cs typeface="+mn-cs"/>
                </a:rPr>
                <a:t>〗^𝑂𝐶𝑂𝐴𝐿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51</xdr:row>
      <xdr:rowOff>0</xdr:rowOff>
    </xdr:from>
    <xdr:to>
      <xdr:col>0</xdr:col>
      <xdr:colOff>961384</xdr:colOff>
      <xdr:row>51</xdr:row>
      <xdr:rowOff>190000</xdr:rowOff>
    </xdr:to>
    <mc:AlternateContent xmlns:mc="http://schemas.openxmlformats.org/markup-compatibility/2006" xmlns:a14="http://schemas.microsoft.com/office/drawing/2010/main">
      <mc:Choice Requires="a14">
        <xdr:sp macro="" textlink="">
          <xdr:nvSpPr>
            <xdr:cNvPr id="219" name="TextBox 218"/>
            <xdr:cNvSpPr txBox="1"/>
          </xdr:nvSpPr>
          <xdr:spPr>
            <a:xfrm>
              <a:off x="206127" y="9816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𝛼</m:t>
                        </m:r>
                      </m:e>
                      <m:sup>
                        <m:r>
                          <a:rPr lang="en-US" sz="1100" b="0" i="1">
                            <a:solidFill>
                              <a:schemeClr val="tx1"/>
                            </a:solidFill>
                            <a:effectLst/>
                            <a:latin typeface="Cambria Math" panose="02040503050406030204" pitchFamily="18" charset="0"/>
                            <a:ea typeface="+mn-ea"/>
                            <a:cs typeface="+mn-cs"/>
                          </a:rPr>
                          <m:t>𝑂𝑁𝐺𝐴𝑆</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19" name="TextBox 218"/>
            <xdr:cNvSpPr txBox="1"/>
          </xdr:nvSpPr>
          <xdr:spPr>
            <a:xfrm>
              <a:off x="206127" y="98163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𝛼</a:t>
              </a:r>
              <a:r>
                <a:rPr lang="en-US" sz="1100" b="0" i="0">
                  <a:solidFill>
                    <a:schemeClr val="tx1"/>
                  </a:solidFill>
                  <a:effectLst/>
                  <a:latin typeface="Cambria Math" panose="02040503050406030204" pitchFamily="18" charset="0"/>
                  <a:ea typeface="+mn-ea"/>
                  <a:cs typeface="+mn-cs"/>
                </a:rPr>
                <a:t>〗^𝑂𝑁𝐺𝐴𝑆</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52</xdr:row>
      <xdr:rowOff>0</xdr:rowOff>
    </xdr:from>
    <xdr:to>
      <xdr:col>0</xdr:col>
      <xdr:colOff>961384</xdr:colOff>
      <xdr:row>53</xdr:row>
      <xdr:rowOff>4602</xdr:rowOff>
    </xdr:to>
    <mc:AlternateContent xmlns:mc="http://schemas.openxmlformats.org/markup-compatibility/2006" xmlns:a14="http://schemas.microsoft.com/office/drawing/2010/main">
      <mc:Choice Requires="a14">
        <xdr:sp macro="" textlink="">
          <xdr:nvSpPr>
            <xdr:cNvPr id="220" name="TextBox 219"/>
            <xdr:cNvSpPr txBox="1"/>
          </xdr:nvSpPr>
          <xdr:spPr>
            <a:xfrm>
              <a:off x="206127" y="10006853"/>
              <a:ext cx="755257" cy="195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𝛼</m:t>
                        </m:r>
                      </m:e>
                      <m:sup>
                        <m:r>
                          <a:rPr lang="en-US" sz="1100" b="0" i="1">
                            <a:solidFill>
                              <a:schemeClr val="tx1"/>
                            </a:solidFill>
                            <a:effectLst/>
                            <a:latin typeface="Cambria Math" panose="02040503050406030204" pitchFamily="18" charset="0"/>
                            <a:ea typeface="+mn-ea"/>
                            <a:cs typeface="+mn-cs"/>
                          </a:rPr>
                          <m:t>𝑂𝑂𝐼𝐿</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20" name="TextBox 219"/>
            <xdr:cNvSpPr txBox="1"/>
          </xdr:nvSpPr>
          <xdr:spPr>
            <a:xfrm>
              <a:off x="206127" y="10006853"/>
              <a:ext cx="755257" cy="195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𝛼</a:t>
              </a:r>
              <a:r>
                <a:rPr lang="en-US" sz="1100" b="0" i="0">
                  <a:solidFill>
                    <a:schemeClr val="tx1"/>
                  </a:solidFill>
                  <a:effectLst/>
                  <a:latin typeface="Cambria Math" panose="02040503050406030204" pitchFamily="18" charset="0"/>
                  <a:ea typeface="+mn-ea"/>
                  <a:cs typeface="+mn-cs"/>
                </a:rPr>
                <a:t>〗^𝑂𝑂𝐼𝐿</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206127</xdr:colOff>
      <xdr:row>53</xdr:row>
      <xdr:rowOff>500</xdr:rowOff>
    </xdr:from>
    <xdr:to>
      <xdr:col>0</xdr:col>
      <xdr:colOff>961384</xdr:colOff>
      <xdr:row>54</xdr:row>
      <xdr:rowOff>0</xdr:rowOff>
    </xdr:to>
    <mc:AlternateContent xmlns:mc="http://schemas.openxmlformats.org/markup-compatibility/2006" xmlns:a14="http://schemas.microsoft.com/office/drawing/2010/main">
      <mc:Choice Requires="a14">
        <xdr:sp macro="" textlink="">
          <xdr:nvSpPr>
            <xdr:cNvPr id="221" name="TextBox 220"/>
            <xdr:cNvSpPr txBox="1"/>
          </xdr:nvSpPr>
          <xdr:spPr>
            <a:xfrm>
              <a:off x="206127" y="10197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10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Cambria Math" panose="02040503050406030204" pitchFamily="18" charset="0"/>
                            <a:cs typeface="+mn-cs"/>
                          </a:rPr>
                          <m:t>𝛼</m:t>
                        </m:r>
                      </m:e>
                      <m:sup>
                        <m:r>
                          <a:rPr lang="en-US" sz="1100" b="0" i="1">
                            <a:solidFill>
                              <a:schemeClr val="tx1"/>
                            </a:solidFill>
                            <a:effectLst/>
                            <a:latin typeface="Cambria Math" panose="02040503050406030204" pitchFamily="18" charset="0"/>
                            <a:ea typeface="+mn-ea"/>
                            <a:cs typeface="+mn-cs"/>
                          </a:rPr>
                          <m:t>𝑂𝑅𝐸𝑁</m:t>
                        </m:r>
                      </m:sup>
                    </m:sSup>
                  </m:oMath>
                </m:oMathPara>
              </a14:m>
              <a:endParaRPr lang="en-US" sz="1100">
                <a:latin typeface="Calibri" panose="020F0502020204030204" pitchFamily="34" charset="0"/>
                <a:cs typeface="Calibri" panose="020F0502020204030204" pitchFamily="34" charset="0"/>
              </a:endParaRPr>
            </a:p>
          </xdr:txBody>
        </xdr:sp>
      </mc:Choice>
      <mc:Fallback xmlns="">
        <xdr:sp macro="" textlink="">
          <xdr:nvSpPr>
            <xdr:cNvPr id="221" name="TextBox 220"/>
            <xdr:cNvSpPr txBox="1"/>
          </xdr:nvSpPr>
          <xdr:spPr>
            <a:xfrm>
              <a:off x="206127" y="10197853"/>
              <a:ext cx="755257" cy="19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 </a:t>
              </a:r>
              <a:r>
                <a:rPr lang="en-US" sz="1100" b="0" i="0">
                  <a:solidFill>
                    <a:schemeClr val="tx1"/>
                  </a:solidFill>
                  <a:effectLst/>
                  <a:latin typeface="Cambria Math" panose="02040503050406030204" pitchFamily="18" charset="0"/>
                  <a:ea typeface="Cambria Math" panose="02040503050406030204" pitchFamily="18" charset="0"/>
                  <a:cs typeface="+mn-cs"/>
                </a:rPr>
                <a:t>𝛼</a:t>
              </a:r>
              <a:r>
                <a:rPr lang="en-US" sz="1100" b="0" i="0">
                  <a:solidFill>
                    <a:schemeClr val="tx1"/>
                  </a:solidFill>
                  <a:effectLst/>
                  <a:latin typeface="Cambria Math" panose="02040503050406030204" pitchFamily="18" charset="0"/>
                  <a:ea typeface="+mn-ea"/>
                  <a:cs typeface="+mn-cs"/>
                </a:rPr>
                <a:t>〗^𝑂𝑅𝐸𝑁</a:t>
              </a:r>
              <a:endParaRPr lang="en-US" sz="1100">
                <a:latin typeface="Calibri" panose="020F0502020204030204" pitchFamily="34" charset="0"/>
                <a:cs typeface="Calibri" panose="020F0502020204030204" pitchFamily="34" charset="0"/>
              </a:endParaRPr>
            </a:p>
          </xdr:txBody>
        </xdr:sp>
      </mc:Fallback>
    </mc:AlternateContent>
    <xdr:clientData/>
  </xdr:twoCellAnchor>
  <xdr:twoCellAnchor>
    <xdr:from>
      <xdr:col>0</xdr:col>
      <xdr:colOff>170829</xdr:colOff>
      <xdr:row>15</xdr:row>
      <xdr:rowOff>0</xdr:rowOff>
    </xdr:from>
    <xdr:to>
      <xdr:col>1</xdr:col>
      <xdr:colOff>0</xdr:colOff>
      <xdr:row>15</xdr:row>
      <xdr:rowOff>185024</xdr:rowOff>
    </xdr:to>
    <mc:AlternateContent xmlns:mc="http://schemas.openxmlformats.org/markup-compatibility/2006" xmlns:a14="http://schemas.microsoft.com/office/drawing/2010/main">
      <mc:Choice Requires="a14">
        <xdr:sp macro="" textlink="">
          <xdr:nvSpPr>
            <xdr:cNvPr id="49" name="TextBox 48"/>
            <xdr:cNvSpPr txBox="1"/>
          </xdr:nvSpPr>
          <xdr:spPr>
            <a:xfrm>
              <a:off x="170829" y="295835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sSup>
                      <m:sSupPr>
                        <m:ctrlPr>
                          <a:rPr lang="en-US" sz="1200" b="0" i="1">
                            <a:solidFill>
                              <a:schemeClr val="tx1"/>
                            </a:solidFill>
                            <a:effectLst/>
                            <a:latin typeface="Cambria Math" panose="02040503050406030204" pitchFamily="18" charset="0"/>
                            <a:ea typeface="+mn-ea"/>
                            <a:cs typeface="+mn-cs"/>
                          </a:rPr>
                        </m:ctrlPr>
                      </m:sSupPr>
                      <m:e>
                        <m:r>
                          <a:rPr lang="en-US" sz="1200" b="0" i="1">
                            <a:solidFill>
                              <a:schemeClr val="tx1"/>
                            </a:solidFill>
                            <a:effectLst/>
                            <a:latin typeface="Cambria Math" panose="02040503050406030204" pitchFamily="18" charset="0"/>
                            <a:ea typeface="+mn-ea"/>
                            <a:cs typeface="+mn-cs"/>
                          </a:rPr>
                          <m:t> </m:t>
                        </m:r>
                        <m:r>
                          <a:rPr lang="en-US" sz="1200" b="0" i="1">
                            <a:solidFill>
                              <a:schemeClr val="tx1"/>
                            </a:solidFill>
                            <a:effectLst/>
                            <a:latin typeface="Cambria Math" panose="02040503050406030204" pitchFamily="18" charset="0"/>
                            <a:ea typeface="Cambria Math" panose="02040503050406030204" pitchFamily="18" charset="0"/>
                            <a:cs typeface="+mn-cs"/>
                          </a:rPr>
                          <m:t>𝛼</m:t>
                        </m:r>
                      </m:e>
                      <m:sup>
                        <m:r>
                          <a:rPr lang="en-US" sz="1200" b="0" i="1">
                            <a:solidFill>
                              <a:schemeClr val="tx1"/>
                            </a:solidFill>
                            <a:effectLst/>
                            <a:latin typeface="Cambria Math" panose="02040503050406030204" pitchFamily="18" charset="0"/>
                            <a:ea typeface="Cambria Math" panose="02040503050406030204" pitchFamily="18" charset="0"/>
                            <a:cs typeface="+mn-cs"/>
                          </a:rPr>
                          <m:t>𝜌</m:t>
                        </m:r>
                        <m:r>
                          <a:rPr lang="en-US" sz="1200" b="0" i="1">
                            <a:solidFill>
                              <a:schemeClr val="tx1"/>
                            </a:solidFill>
                            <a:effectLst/>
                            <a:latin typeface="Cambria Math" panose="02040503050406030204" pitchFamily="18" charset="0"/>
                            <a:ea typeface="Cambria Math" panose="02040503050406030204" pitchFamily="18" charset="0"/>
                            <a:cs typeface="+mn-cs"/>
                          </a:rPr>
                          <m:t>𝐶𝑂𝐴𝐿</m:t>
                        </m:r>
                      </m:sup>
                    </m:sSup>
                  </m:oMath>
                </m:oMathPara>
              </a14:m>
              <a:endParaRPr lang="en-US" sz="1200">
                <a:latin typeface="Calibri" panose="020F0502020204030204" pitchFamily="34" charset="0"/>
                <a:cs typeface="Calibri" panose="020F0502020204030204" pitchFamily="34" charset="0"/>
              </a:endParaRPr>
            </a:p>
          </xdr:txBody>
        </xdr:sp>
      </mc:Choice>
      <mc:Fallback xmlns="">
        <xdr:sp macro="" textlink="">
          <xdr:nvSpPr>
            <xdr:cNvPr id="49" name="TextBox 48"/>
            <xdr:cNvSpPr txBox="1"/>
          </xdr:nvSpPr>
          <xdr:spPr>
            <a:xfrm>
              <a:off x="170829" y="2958353"/>
              <a:ext cx="976653" cy="185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200" b="0" i="0">
                  <a:solidFill>
                    <a:schemeClr val="tx1"/>
                  </a:solidFill>
                  <a:effectLst/>
                  <a:latin typeface="Cambria Math" panose="02040503050406030204" pitchFamily="18" charset="0"/>
                  <a:ea typeface="+mn-ea"/>
                  <a:cs typeface="+mn-cs"/>
                </a:rPr>
                <a:t>〖 </a:t>
              </a:r>
              <a:r>
                <a:rPr lang="en-US" sz="1200" b="0" i="0">
                  <a:solidFill>
                    <a:schemeClr val="tx1"/>
                  </a:solidFill>
                  <a:effectLst/>
                  <a:latin typeface="Cambria Math" panose="02040503050406030204" pitchFamily="18" charset="0"/>
                  <a:ea typeface="Cambria Math" panose="02040503050406030204" pitchFamily="18" charset="0"/>
                  <a:cs typeface="+mn-cs"/>
                </a:rPr>
                <a:t>𝛼</a:t>
              </a:r>
              <a:r>
                <a:rPr lang="en-US" sz="1200" b="0" i="0">
                  <a:solidFill>
                    <a:schemeClr val="tx1"/>
                  </a:solidFill>
                  <a:effectLst/>
                  <a:latin typeface="Cambria Math" panose="02040503050406030204" pitchFamily="18" charset="0"/>
                  <a:ea typeface="+mn-ea"/>
                  <a:cs typeface="+mn-cs"/>
                </a:rPr>
                <a:t>〗^</a:t>
              </a:r>
              <a:r>
                <a:rPr lang="en-US" sz="1200" b="0" i="0">
                  <a:solidFill>
                    <a:schemeClr val="tx1"/>
                  </a:solidFill>
                  <a:effectLst/>
                  <a:latin typeface="Cambria Math" panose="02040503050406030204" pitchFamily="18" charset="0"/>
                  <a:ea typeface="Cambria Math" panose="02040503050406030204" pitchFamily="18" charset="0"/>
                  <a:cs typeface="+mn-cs"/>
                </a:rPr>
                <a:t>𝜌𝐶𝑂𝐴𝐿</a:t>
              </a:r>
              <a:endParaRPr lang="en-US" sz="1200">
                <a:latin typeface="Calibri" panose="020F0502020204030204" pitchFamily="34" charset="0"/>
                <a:cs typeface="Calibri" panose="020F0502020204030204" pitchFamily="34" charset="0"/>
              </a:endParaRP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absoluteAnchor>
    <xdr:pos x="0" y="0"/>
    <xdr:ext cx="8681357"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0.37239</cdr:x>
      <cdr:y>0.48294</cdr:y>
    </cdr:from>
    <cdr:to>
      <cdr:x>0.47789</cdr:x>
      <cdr:y>0.62817</cdr:y>
    </cdr:to>
    <cdr:sp macro="" textlink="">
      <cdr:nvSpPr>
        <cdr:cNvPr id="2" name="TextBox 1"/>
        <cdr:cNvSpPr txBox="1"/>
      </cdr:nvSpPr>
      <cdr:spPr>
        <a:xfrm xmlns:a="http://schemas.openxmlformats.org/drawingml/2006/main">
          <a:off x="3226246" y="3035972"/>
          <a:ext cx="914011" cy="91298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2020</a:t>
          </a:r>
        </a:p>
      </cdr:txBody>
    </cdr:sp>
  </cdr:relSizeAnchor>
  <cdr:relSizeAnchor xmlns:cdr="http://schemas.openxmlformats.org/drawingml/2006/chartDrawing">
    <cdr:from>
      <cdr:x>0.37644</cdr:x>
      <cdr:y>0.31825</cdr:y>
    </cdr:from>
    <cdr:to>
      <cdr:x>0.48194</cdr:x>
      <cdr:y>0.46348</cdr:y>
    </cdr:to>
    <cdr:sp macro="" textlink="">
      <cdr:nvSpPr>
        <cdr:cNvPr id="3" name="TextBox 1"/>
        <cdr:cNvSpPr txBox="1"/>
      </cdr:nvSpPr>
      <cdr:spPr>
        <a:xfrm xmlns:a="http://schemas.openxmlformats.org/drawingml/2006/main">
          <a:off x="3261336" y="2000677"/>
          <a:ext cx="914011" cy="91298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2030</a:t>
          </a:r>
        </a:p>
      </cdr:txBody>
    </cdr:sp>
  </cdr:relSizeAnchor>
  <cdr:relSizeAnchor xmlns:cdr="http://schemas.openxmlformats.org/drawingml/2006/chartDrawing">
    <cdr:from>
      <cdr:x>0.33491</cdr:x>
      <cdr:y>0.46638</cdr:y>
    </cdr:from>
    <cdr:to>
      <cdr:x>0.43004</cdr:x>
      <cdr:y>0.49923</cdr:y>
    </cdr:to>
    <cdr:cxnSp macro="">
      <cdr:nvCxnSpPr>
        <cdr:cNvPr id="4" name="Straight Arrow Connector 3"/>
        <cdr:cNvCxnSpPr/>
      </cdr:nvCxnSpPr>
      <cdr:spPr>
        <a:xfrm xmlns:a="http://schemas.openxmlformats.org/drawingml/2006/main" flipH="1" flipV="1">
          <a:off x="2898321" y="2925536"/>
          <a:ext cx="823308" cy="206080"/>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0.33004</cdr:x>
      <cdr:y>0.36207</cdr:y>
    </cdr:from>
    <cdr:to>
      <cdr:x>0.42821</cdr:x>
      <cdr:y>0.40846</cdr:y>
    </cdr:to>
    <cdr:cxnSp macro="">
      <cdr:nvCxnSpPr>
        <cdr:cNvPr id="5" name="Straight Arrow Connector 4"/>
        <cdr:cNvCxnSpPr/>
      </cdr:nvCxnSpPr>
      <cdr:spPr>
        <a:xfrm xmlns:a="http://schemas.openxmlformats.org/drawingml/2006/main" flipH="1">
          <a:off x="2860690" y="2279632"/>
          <a:ext cx="850913" cy="292072"/>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2.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0.83134</cdr:x>
      <cdr:y>0.68055</cdr:y>
    </cdr:from>
    <cdr:to>
      <cdr:x>0.937</cdr:x>
      <cdr:y>0.82632</cdr:y>
    </cdr:to>
    <cdr:sp macro="" textlink="">
      <cdr:nvSpPr>
        <cdr:cNvPr id="2" name="TextBox 1"/>
        <cdr:cNvSpPr txBox="1"/>
      </cdr:nvSpPr>
      <cdr:spPr>
        <a:xfrm xmlns:a="http://schemas.openxmlformats.org/drawingml/2006/main">
          <a:off x="7194551" y="4269015"/>
          <a:ext cx="914361" cy="914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by sector</a:t>
          </a:r>
        </a:p>
      </cdr:txBody>
    </cdr:sp>
  </cdr:relSizeAnchor>
  <cdr:relSizeAnchor xmlns:cdr="http://schemas.openxmlformats.org/drawingml/2006/chartDrawing">
    <cdr:from>
      <cdr:x>0.84235</cdr:x>
      <cdr:y>0.8107</cdr:y>
    </cdr:from>
    <cdr:to>
      <cdr:x>0.94801</cdr:x>
      <cdr:y>0.95647</cdr:y>
    </cdr:to>
    <cdr:sp macro="" textlink="">
      <cdr:nvSpPr>
        <cdr:cNvPr id="3" name="TextBox 1"/>
        <cdr:cNvSpPr txBox="1"/>
      </cdr:nvSpPr>
      <cdr:spPr>
        <a:xfrm xmlns:a="http://schemas.openxmlformats.org/drawingml/2006/main">
          <a:off x="7289800" y="5085443"/>
          <a:ext cx="914448" cy="91437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by fuel</a:t>
          </a:r>
        </a:p>
      </cdr:txBody>
    </cdr:sp>
  </cdr:relSizeAnchor>
  <cdr:relSizeAnchor xmlns:cdr="http://schemas.openxmlformats.org/drawingml/2006/chartDrawing">
    <cdr:from>
      <cdr:x>0.77033</cdr:x>
      <cdr:y>0.71584</cdr:y>
    </cdr:from>
    <cdr:to>
      <cdr:x>0.83333</cdr:x>
      <cdr:y>0.76399</cdr:y>
    </cdr:to>
    <cdr:cxnSp macro="">
      <cdr:nvCxnSpPr>
        <cdr:cNvPr id="4" name="Straight Arrow Connector 3"/>
        <cdr:cNvCxnSpPr/>
      </cdr:nvCxnSpPr>
      <cdr:spPr>
        <a:xfrm xmlns:a="http://schemas.openxmlformats.org/drawingml/2006/main" flipH="1">
          <a:off x="6677025" y="4506947"/>
          <a:ext cx="546071" cy="303178"/>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0.77582</cdr:x>
      <cdr:y>0.81241</cdr:y>
    </cdr:from>
    <cdr:to>
      <cdr:x>0.84277</cdr:x>
      <cdr:y>0.83948</cdr:y>
    </cdr:to>
    <cdr:cxnSp macro="">
      <cdr:nvCxnSpPr>
        <cdr:cNvPr id="7" name="Straight Arrow Connector 6"/>
        <cdr:cNvCxnSpPr/>
      </cdr:nvCxnSpPr>
      <cdr:spPr>
        <a:xfrm xmlns:a="http://schemas.openxmlformats.org/drawingml/2006/main" flipH="1" flipV="1">
          <a:off x="6724650" y="5114925"/>
          <a:ext cx="580270" cy="170462"/>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4.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0.50953</cdr:x>
      <cdr:y>0.51488</cdr:y>
    </cdr:from>
    <cdr:to>
      <cdr:x>0.61502</cdr:x>
      <cdr:y>0.66011</cdr:y>
    </cdr:to>
    <cdr:sp macro="" textlink="">
      <cdr:nvSpPr>
        <cdr:cNvPr id="2" name="TextBox 1"/>
        <cdr:cNvSpPr txBox="1"/>
      </cdr:nvSpPr>
      <cdr:spPr>
        <a:xfrm xmlns:a="http://schemas.openxmlformats.org/drawingml/2006/main">
          <a:off x="4416486" y="3241675"/>
          <a:ext cx="914361" cy="91437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2030</a:t>
          </a:r>
        </a:p>
      </cdr:txBody>
    </cdr:sp>
  </cdr:relSizeAnchor>
  <cdr:relSizeAnchor xmlns:cdr="http://schemas.openxmlformats.org/drawingml/2006/chartDrawing">
    <cdr:from>
      <cdr:x>0.50733</cdr:x>
      <cdr:y>0.61018</cdr:y>
    </cdr:from>
    <cdr:to>
      <cdr:x>0.61282</cdr:x>
      <cdr:y>0.75541</cdr:y>
    </cdr:to>
    <cdr:sp macro="" textlink="">
      <cdr:nvSpPr>
        <cdr:cNvPr id="3" name="TextBox 1"/>
        <cdr:cNvSpPr txBox="1"/>
      </cdr:nvSpPr>
      <cdr:spPr>
        <a:xfrm xmlns:a="http://schemas.openxmlformats.org/drawingml/2006/main">
          <a:off x="4395324" y="3835891"/>
          <a:ext cx="913924" cy="91298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2020</a:t>
          </a:r>
        </a:p>
      </cdr:txBody>
    </cdr:sp>
  </cdr:relSizeAnchor>
  <cdr:relSizeAnchor xmlns:cdr="http://schemas.openxmlformats.org/drawingml/2006/chartDrawing">
    <cdr:from>
      <cdr:x>0.42328</cdr:x>
      <cdr:y>0.61061</cdr:y>
    </cdr:from>
    <cdr:to>
      <cdr:x>0.51832</cdr:x>
      <cdr:y>0.64801</cdr:y>
    </cdr:to>
    <cdr:cxnSp macro="">
      <cdr:nvCxnSpPr>
        <cdr:cNvPr id="4" name="Straight Arrow Connector 3"/>
        <cdr:cNvCxnSpPr/>
      </cdr:nvCxnSpPr>
      <cdr:spPr>
        <a:xfrm xmlns:a="http://schemas.openxmlformats.org/drawingml/2006/main" flipH="1" flipV="1">
          <a:off x="3667125" y="3838575"/>
          <a:ext cx="823397" cy="235140"/>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0.42235</cdr:x>
      <cdr:y>0.53908</cdr:y>
    </cdr:from>
    <cdr:to>
      <cdr:x>0.51173</cdr:x>
      <cdr:y>0.55673</cdr:y>
    </cdr:to>
    <cdr:cxnSp macro="">
      <cdr:nvCxnSpPr>
        <cdr:cNvPr id="5" name="Straight Arrow Connector 4"/>
        <cdr:cNvCxnSpPr/>
      </cdr:nvCxnSpPr>
      <cdr:spPr>
        <a:xfrm xmlns:a="http://schemas.openxmlformats.org/drawingml/2006/main" flipH="1">
          <a:off x="3660831" y="3394038"/>
          <a:ext cx="774724" cy="111125"/>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0.41392</cdr:x>
      <cdr:y>0.32879</cdr:y>
    </cdr:from>
    <cdr:to>
      <cdr:x>0.51942</cdr:x>
      <cdr:y>0.47402</cdr:y>
    </cdr:to>
    <cdr:sp macro="" textlink="">
      <cdr:nvSpPr>
        <cdr:cNvPr id="2" name="TextBox 1"/>
        <cdr:cNvSpPr txBox="1"/>
      </cdr:nvSpPr>
      <cdr:spPr>
        <a:xfrm xmlns:a="http://schemas.openxmlformats.org/drawingml/2006/main">
          <a:off x="3587733" y="2070100"/>
          <a:ext cx="914448" cy="914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2030</a:t>
          </a:r>
        </a:p>
      </cdr:txBody>
    </cdr:sp>
  </cdr:relSizeAnchor>
  <cdr:relSizeAnchor xmlns:cdr="http://schemas.openxmlformats.org/drawingml/2006/chartDrawing">
    <cdr:from>
      <cdr:x>0.41722</cdr:x>
      <cdr:y>0.48613</cdr:y>
    </cdr:from>
    <cdr:to>
      <cdr:x>0.52271</cdr:x>
      <cdr:y>0.63136</cdr:y>
    </cdr:to>
    <cdr:sp macro="" textlink="">
      <cdr:nvSpPr>
        <cdr:cNvPr id="3" name="TextBox 1"/>
        <cdr:cNvSpPr txBox="1"/>
      </cdr:nvSpPr>
      <cdr:spPr>
        <a:xfrm xmlns:a="http://schemas.openxmlformats.org/drawingml/2006/main">
          <a:off x="3616337" y="3060716"/>
          <a:ext cx="914361" cy="914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solidFill>
                <a:sysClr val="windowText" lastClr="000000"/>
              </a:solidFill>
            </a:rPr>
            <a:t>2020</a:t>
          </a:r>
        </a:p>
      </cdr:txBody>
    </cdr:sp>
  </cdr:relSizeAnchor>
  <cdr:relSizeAnchor xmlns:cdr="http://schemas.openxmlformats.org/drawingml/2006/chartDrawing">
    <cdr:from>
      <cdr:x>0.32094</cdr:x>
      <cdr:y>0.3608</cdr:y>
    </cdr:from>
    <cdr:to>
      <cdr:x>0.41398</cdr:x>
      <cdr:y>0.40972</cdr:y>
    </cdr:to>
    <cdr:cxnSp macro="">
      <cdr:nvCxnSpPr>
        <cdr:cNvPr id="4" name="Straight Arrow Connector 3"/>
        <cdr:cNvCxnSpPr/>
      </cdr:nvCxnSpPr>
      <cdr:spPr>
        <a:xfrm xmlns:a="http://schemas.openxmlformats.org/drawingml/2006/main" flipH="1">
          <a:off x="2777454" y="2263285"/>
          <a:ext cx="805182" cy="306870"/>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0.32433</cdr:x>
      <cdr:y>0.47424</cdr:y>
    </cdr:from>
    <cdr:to>
      <cdr:x>0.41319</cdr:x>
      <cdr:y>0.52143</cdr:y>
    </cdr:to>
    <cdr:cxnSp macro="">
      <cdr:nvCxnSpPr>
        <cdr:cNvPr id="5" name="Straight Arrow Connector 4"/>
        <cdr:cNvCxnSpPr/>
      </cdr:nvCxnSpPr>
      <cdr:spPr>
        <a:xfrm xmlns:a="http://schemas.openxmlformats.org/drawingml/2006/main" flipH="1" flipV="1">
          <a:off x="2809875" y="2981325"/>
          <a:ext cx="769842" cy="296645"/>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8.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0.76916</cdr:x>
      <cdr:y>0.39969</cdr:y>
    </cdr:from>
    <cdr:to>
      <cdr:x>0.96914</cdr:x>
      <cdr:y>0.45874</cdr:y>
    </cdr:to>
    <cdr:sp macro="" textlink="">
      <cdr:nvSpPr>
        <cdr:cNvPr id="2" name="TextBox 1"/>
        <cdr:cNvSpPr txBox="1"/>
      </cdr:nvSpPr>
      <cdr:spPr>
        <a:xfrm xmlns:a="http://schemas.openxmlformats.org/drawingml/2006/main">
          <a:off x="6667500" y="2514600"/>
          <a:ext cx="1733550" cy="371475"/>
        </a:xfrm>
        <a:prstGeom xmlns:a="http://schemas.openxmlformats.org/drawingml/2006/main" prst="rect">
          <a:avLst/>
        </a:prstGeom>
      </cdr:spPr>
      <cdr:txBody>
        <a:bodyPr xmlns:a="http://schemas.openxmlformats.org/drawingml/2006/main" vertOverflow="clip" vert="eaVert" wrap="square" rtlCol="0"/>
        <a:lstStyle xmlns:a="http://schemas.openxmlformats.org/drawingml/2006/main"/>
        <a:p xmlns:a="http://schemas.openxmlformats.org/drawingml/2006/main">
          <a:endParaRPr lang="en-US" sz="1100"/>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imf.org/environmen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7.bin"/><Relationship Id="rId1" Type="http://schemas.openxmlformats.org/officeDocument/2006/relationships/hyperlink" Target="http://dx.doi.org/10.1787/data-00513-en" TargetMode="External"/><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hyperlink" Target="http://stats.oecd.org/OECDStat_Metadata/ShowMetadata.ashx?Dataset=CO2&amp;Coords=%5bPRODUCT%5d&amp;ShowOnWeb=true&amp;Lang=en" TargetMode="External"/><Relationship Id="rId2" Type="http://schemas.openxmlformats.org/officeDocument/2006/relationships/hyperlink" Target="http://stats.oecd.org/OECDStat_Metadata/ShowMetadata.ashx?Dataset=CO2&amp;Coords=%5bCOUNTRY%5d&amp;ShowOnWeb=true&amp;Lang=en" TargetMode="External"/><Relationship Id="rId1" Type="http://schemas.openxmlformats.org/officeDocument/2006/relationships/hyperlink" Target="http://stats.oecd.org/OECDStat_Metadata/ShowMetadata.ashx?Dataset=CO2&amp;Coords=%5bFLOW%5d&amp;ShowOnWeb=true&amp;Lang=en" TargetMode="External"/><Relationship Id="rId4" Type="http://schemas.openxmlformats.org/officeDocument/2006/relationships/hyperlink" Target="http://dx.doi.org/10.1787/data-00430-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K30"/>
  <sheetViews>
    <sheetView showGridLines="0" workbookViewId="0">
      <selection activeCell="C2" sqref="C2"/>
    </sheetView>
  </sheetViews>
  <sheetFormatPr defaultColWidth="0" defaultRowHeight="15" zeroHeight="1"/>
  <cols>
    <col min="1" max="1" width="2.85546875" style="2" customWidth="1"/>
    <col min="2" max="2" width="14.85546875" style="2" customWidth="1"/>
    <col min="3" max="3" width="70.7109375" style="2" customWidth="1"/>
    <col min="4" max="4" width="3.28515625" style="2" customWidth="1"/>
    <col min="5" max="11" width="0" style="2" hidden="1" customWidth="1"/>
    <col min="12" max="16384" width="9.140625" style="2" hidden="1"/>
  </cols>
  <sheetData>
    <row r="1" spans="2:3" ht="15.75" thickBot="1"/>
    <row r="2" spans="2:3">
      <c r="B2" s="81"/>
      <c r="C2" s="82"/>
    </row>
    <row r="3" spans="2:3" ht="15.75">
      <c r="B3" s="752" t="s">
        <v>328</v>
      </c>
      <c r="C3" s="753"/>
    </row>
    <row r="4" spans="2:3" ht="15.75">
      <c r="B4" s="752" t="s">
        <v>329</v>
      </c>
      <c r="C4" s="753"/>
    </row>
    <row r="5" spans="2:3">
      <c r="B5" s="91"/>
      <c r="C5" s="85"/>
    </row>
    <row r="6" spans="2:3" ht="17.25">
      <c r="B6" s="754" t="s">
        <v>1007</v>
      </c>
      <c r="C6" s="755"/>
    </row>
    <row r="7" spans="2:3" ht="6" customHeight="1">
      <c r="B7" s="83"/>
      <c r="C7" s="84"/>
    </row>
    <row r="8" spans="2:3">
      <c r="B8" s="175" t="s">
        <v>332</v>
      </c>
      <c r="C8" s="697" t="s">
        <v>1000</v>
      </c>
    </row>
    <row r="9" spans="2:3" ht="5.25" customHeight="1">
      <c r="B9" s="175"/>
      <c r="C9" s="85"/>
    </row>
    <row r="10" spans="2:3" ht="15" customHeight="1">
      <c r="B10" s="176" t="s">
        <v>330</v>
      </c>
      <c r="C10" s="87" t="s">
        <v>1003</v>
      </c>
    </row>
    <row r="11" spans="2:3" s="355" customFormat="1" ht="6.75" customHeight="1">
      <c r="B11" s="175"/>
      <c r="C11" s="85"/>
    </row>
    <row r="12" spans="2:3" s="90" customFormat="1">
      <c r="B12" s="176" t="s">
        <v>1054</v>
      </c>
      <c r="C12" s="87" t="s">
        <v>1045</v>
      </c>
    </row>
    <row r="13" spans="2:3" ht="6.75" customHeight="1">
      <c r="B13" s="175"/>
      <c r="C13" s="85"/>
    </row>
    <row r="14" spans="2:3" s="90" customFormat="1" ht="36">
      <c r="B14" s="176" t="s">
        <v>331</v>
      </c>
      <c r="C14" s="87" t="s">
        <v>1055</v>
      </c>
    </row>
    <row r="15" spans="2:3" ht="6" customHeight="1">
      <c r="B15" s="175"/>
      <c r="C15" s="85"/>
    </row>
    <row r="16" spans="2:3" s="355" customFormat="1" ht="72">
      <c r="B16" s="176" t="s">
        <v>739</v>
      </c>
      <c r="C16" s="87" t="s">
        <v>1056</v>
      </c>
    </row>
    <row r="17" spans="2:3" s="355" customFormat="1" ht="6" customHeight="1">
      <c r="B17" s="175"/>
      <c r="C17" s="85"/>
    </row>
    <row r="18" spans="2:3" ht="48">
      <c r="B18" s="176" t="s">
        <v>740</v>
      </c>
      <c r="C18" s="87" t="s">
        <v>1053</v>
      </c>
    </row>
    <row r="19" spans="2:3" ht="6" customHeight="1" thickBot="1">
      <c r="B19" s="88"/>
      <c r="C19" s="89"/>
    </row>
    <row r="20" spans="2:3"/>
    <row r="21" spans="2:3" hidden="1"/>
    <row r="22" spans="2:3" hidden="1"/>
    <row r="23" spans="2:3" hidden="1"/>
    <row r="24" spans="2:3" hidden="1"/>
    <row r="25" spans="2:3" hidden="1"/>
    <row r="26" spans="2:3" hidden="1"/>
    <row r="27" spans="2:3" hidden="1"/>
    <row r="28" spans="2:3" hidden="1"/>
    <row r="29" spans="2:3" hidden="1"/>
    <row r="30" spans="2:3" hidden="1"/>
  </sheetData>
  <mergeCells count="3">
    <mergeCell ref="B3:C3"/>
    <mergeCell ref="B4:C4"/>
    <mergeCell ref="B6:C6"/>
  </mergeCells>
  <hyperlinks>
    <hyperlink ref="C8"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1:O85"/>
  <sheetViews>
    <sheetView showGridLines="0" zoomScale="85" zoomScaleNormal="85" workbookViewId="0">
      <selection activeCell="C1" sqref="C1"/>
    </sheetView>
  </sheetViews>
  <sheetFormatPr defaultColWidth="0" defaultRowHeight="15" zeroHeight="1"/>
  <cols>
    <col min="1" max="1" width="3.5703125" style="90" customWidth="1"/>
    <col min="2" max="2" width="2" style="90" customWidth="1"/>
    <col min="3" max="3" width="12.85546875" style="90" customWidth="1"/>
    <col min="4" max="4" width="4" style="90" customWidth="1"/>
    <col min="5" max="5" width="69" style="90" bestFit="1" customWidth="1"/>
    <col min="6" max="6" width="1.7109375" style="90" customWidth="1"/>
    <col min="7" max="7" width="3.28515625" style="90" customWidth="1"/>
    <col min="8" max="15" width="0" style="90" hidden="1" customWidth="1"/>
    <col min="16" max="16384" width="9.140625" style="90" hidden="1"/>
  </cols>
  <sheetData>
    <row r="1" spans="2:6">
      <c r="C1" s="259"/>
    </row>
    <row r="2" spans="2:6" ht="6" customHeight="1">
      <c r="B2" s="723"/>
      <c r="C2" s="724"/>
      <c r="D2" s="724"/>
      <c r="E2" s="724"/>
      <c r="F2" s="725"/>
    </row>
    <row r="3" spans="2:6" ht="17.25">
      <c r="B3" s="203"/>
      <c r="C3" s="757" t="s">
        <v>345</v>
      </c>
      <c r="D3" s="757"/>
      <c r="E3" s="757"/>
      <c r="F3" s="204"/>
    </row>
    <row r="4" spans="2:6">
      <c r="B4" s="201"/>
      <c r="C4" s="193" t="s">
        <v>333</v>
      </c>
      <c r="D4" s="182"/>
      <c r="E4" s="193" t="s">
        <v>334</v>
      </c>
      <c r="F4" s="194"/>
    </row>
    <row r="5" spans="2:6">
      <c r="B5" s="92"/>
      <c r="C5" s="213"/>
      <c r="D5" s="183"/>
      <c r="E5" s="747" t="s">
        <v>1040</v>
      </c>
      <c r="F5" s="195"/>
    </row>
    <row r="6" spans="2:6">
      <c r="B6" s="92"/>
      <c r="C6" s="184"/>
      <c r="D6" s="183"/>
      <c r="E6" s="179" t="s">
        <v>335</v>
      </c>
      <c r="F6" s="195"/>
    </row>
    <row r="7" spans="2:6">
      <c r="B7" s="92"/>
      <c r="C7" s="185"/>
      <c r="D7" s="183"/>
      <c r="E7" s="179" t="s">
        <v>336</v>
      </c>
      <c r="F7" s="195"/>
    </row>
    <row r="8" spans="2:6">
      <c r="B8" s="92"/>
      <c r="C8" s="397"/>
      <c r="D8" s="183"/>
      <c r="E8" s="179" t="s">
        <v>910</v>
      </c>
      <c r="F8" s="195"/>
    </row>
    <row r="9" spans="2:6">
      <c r="B9" s="92"/>
      <c r="C9" s="580"/>
      <c r="D9" s="183"/>
      <c r="E9" s="179" t="s">
        <v>911</v>
      </c>
      <c r="F9" s="195"/>
    </row>
    <row r="10" spans="2:6" ht="15" customHeight="1">
      <c r="B10" s="92"/>
      <c r="C10" s="302"/>
      <c r="D10" s="183"/>
      <c r="E10" s="179" t="s">
        <v>337</v>
      </c>
      <c r="F10" s="195"/>
    </row>
    <row r="11" spans="2:6" ht="8.25" customHeight="1">
      <c r="B11" s="92"/>
      <c r="C11" s="186"/>
      <c r="D11" s="186"/>
      <c r="E11" s="186"/>
      <c r="F11" s="196"/>
    </row>
    <row r="12" spans="2:6" ht="17.25">
      <c r="B12" s="203"/>
      <c r="C12" s="757" t="s">
        <v>1047</v>
      </c>
      <c r="D12" s="757"/>
      <c r="E12" s="757"/>
      <c r="F12" s="204"/>
    </row>
    <row r="13" spans="2:6">
      <c r="B13" s="176"/>
      <c r="C13" s="178" t="s">
        <v>1048</v>
      </c>
      <c r="D13" s="145"/>
      <c r="E13" s="193" t="s">
        <v>784</v>
      </c>
      <c r="F13" s="194"/>
    </row>
    <row r="14" spans="2:6" ht="24">
      <c r="B14" s="86"/>
      <c r="C14" s="226" t="s">
        <v>1049</v>
      </c>
      <c r="D14" s="145"/>
      <c r="E14" s="145" t="s">
        <v>1060</v>
      </c>
      <c r="F14" s="87"/>
    </row>
    <row r="15" spans="2:6" ht="36">
      <c r="B15" s="198"/>
      <c r="C15" s="361" t="s">
        <v>1050</v>
      </c>
      <c r="D15" s="181"/>
      <c r="E15" s="181" t="s">
        <v>1051</v>
      </c>
      <c r="F15" s="87"/>
    </row>
    <row r="16" spans="2:6" ht="24">
      <c r="B16" s="86"/>
      <c r="C16" s="226" t="s">
        <v>1061</v>
      </c>
      <c r="D16" s="145"/>
      <c r="E16" s="145" t="s">
        <v>1062</v>
      </c>
      <c r="F16" s="87"/>
    </row>
    <row r="17" spans="2:6" ht="24">
      <c r="B17" s="198"/>
      <c r="C17" s="361" t="s">
        <v>1052</v>
      </c>
      <c r="D17" s="181"/>
      <c r="E17" s="181" t="s">
        <v>1059</v>
      </c>
      <c r="F17" s="87"/>
    </row>
    <row r="18" spans="2:6" ht="7.5" customHeight="1">
      <c r="B18" s="203"/>
      <c r="C18" s="758"/>
      <c r="D18" s="757"/>
      <c r="E18" s="757"/>
      <c r="F18" s="204"/>
    </row>
    <row r="19" spans="2:6" ht="17.25">
      <c r="B19" s="203"/>
      <c r="C19" s="757" t="s">
        <v>346</v>
      </c>
      <c r="D19" s="757"/>
      <c r="E19" s="757"/>
      <c r="F19" s="204"/>
    </row>
    <row r="20" spans="2:6">
      <c r="B20" s="176"/>
      <c r="C20" s="178" t="s">
        <v>340</v>
      </c>
      <c r="D20" s="145"/>
      <c r="E20" s="193" t="s">
        <v>334</v>
      </c>
      <c r="F20" s="194"/>
    </row>
    <row r="21" spans="2:6">
      <c r="B21" s="86"/>
      <c r="C21" s="226" t="s">
        <v>1077</v>
      </c>
      <c r="D21" s="145"/>
      <c r="E21" s="145" t="s">
        <v>1063</v>
      </c>
      <c r="F21" s="87"/>
    </row>
    <row r="22" spans="2:6" ht="24">
      <c r="B22" s="198"/>
      <c r="C22" s="361" t="s">
        <v>1078</v>
      </c>
      <c r="D22" s="181"/>
      <c r="E22" s="181" t="s">
        <v>1064</v>
      </c>
      <c r="F22" s="87"/>
    </row>
    <row r="23" spans="2:6" ht="36">
      <c r="B23" s="86"/>
      <c r="C23" s="226" t="s">
        <v>1076</v>
      </c>
      <c r="D23" s="145"/>
      <c r="E23" s="145" t="s">
        <v>1065</v>
      </c>
      <c r="F23" s="87"/>
    </row>
    <row r="24" spans="2:6" ht="24">
      <c r="B24" s="198"/>
      <c r="C24" s="361" t="s">
        <v>339</v>
      </c>
      <c r="D24" s="181"/>
      <c r="E24" s="181" t="s">
        <v>341</v>
      </c>
      <c r="F24" s="87"/>
    </row>
    <row r="25" spans="2:6">
      <c r="B25" s="86"/>
      <c r="C25" s="226" t="s">
        <v>281</v>
      </c>
      <c r="D25" s="145"/>
      <c r="E25" s="145" t="s">
        <v>533</v>
      </c>
      <c r="F25" s="87"/>
    </row>
    <row r="26" spans="2:6" ht="24">
      <c r="B26" s="198"/>
      <c r="C26" s="361" t="s">
        <v>1075</v>
      </c>
      <c r="D26" s="181"/>
      <c r="E26" s="181" t="s">
        <v>344</v>
      </c>
      <c r="F26" s="87"/>
    </row>
    <row r="27" spans="2:6" ht="24">
      <c r="B27" s="86"/>
      <c r="C27" s="226" t="s">
        <v>1074</v>
      </c>
      <c r="D27" s="145"/>
      <c r="E27" s="145" t="s">
        <v>912</v>
      </c>
      <c r="F27" s="87"/>
    </row>
    <row r="28" spans="2:6" ht="36">
      <c r="B28" s="198"/>
      <c r="C28" s="361" t="s">
        <v>1073</v>
      </c>
      <c r="D28" s="181"/>
      <c r="E28" s="181" t="s">
        <v>913</v>
      </c>
      <c r="F28" s="87"/>
    </row>
    <row r="29" spans="2:6" ht="24">
      <c r="B29" s="86"/>
      <c r="C29" s="226" t="s">
        <v>1072</v>
      </c>
      <c r="D29" s="145"/>
      <c r="E29" s="145" t="s">
        <v>1066</v>
      </c>
      <c r="F29" s="87"/>
    </row>
    <row r="30" spans="2:6" ht="36">
      <c r="B30" s="198"/>
      <c r="C30" s="361" t="s">
        <v>1071</v>
      </c>
      <c r="D30" s="181"/>
      <c r="E30" s="181" t="s">
        <v>1067</v>
      </c>
      <c r="F30" s="87"/>
    </row>
    <row r="31" spans="2:6" ht="36">
      <c r="B31" s="86"/>
      <c r="C31" s="226" t="s">
        <v>1070</v>
      </c>
      <c r="D31" s="145"/>
      <c r="E31" s="145" t="s">
        <v>532</v>
      </c>
      <c r="F31" s="87"/>
    </row>
    <row r="32" spans="2:6" ht="36">
      <c r="B32" s="198"/>
      <c r="C32" s="361" t="s">
        <v>1068</v>
      </c>
      <c r="D32" s="181"/>
      <c r="E32" s="181" t="s">
        <v>677</v>
      </c>
      <c r="F32" s="87"/>
    </row>
    <row r="33" spans="2:6" ht="24">
      <c r="B33" s="86"/>
      <c r="C33" s="226" t="s">
        <v>1069</v>
      </c>
      <c r="D33" s="145"/>
      <c r="E33" s="145" t="s">
        <v>852</v>
      </c>
      <c r="F33" s="87"/>
    </row>
    <row r="34" spans="2:6" ht="8.25" customHeight="1">
      <c r="B34" s="198"/>
      <c r="C34" s="226"/>
      <c r="D34" s="180"/>
      <c r="E34" s="145"/>
      <c r="F34" s="87"/>
    </row>
    <row r="35" spans="2:6" ht="17.25">
      <c r="B35" s="203"/>
      <c r="C35" s="757" t="s">
        <v>349</v>
      </c>
      <c r="D35" s="757"/>
      <c r="E35" s="757"/>
      <c r="F35" s="204"/>
    </row>
    <row r="36" spans="2:6">
      <c r="B36" s="201"/>
      <c r="C36" s="193" t="s">
        <v>333</v>
      </c>
      <c r="D36" s="182"/>
      <c r="E36" s="193" t="s">
        <v>334</v>
      </c>
      <c r="F36" s="194"/>
    </row>
    <row r="37" spans="2:6">
      <c r="B37" s="92"/>
      <c r="C37" s="187"/>
      <c r="D37" s="186"/>
      <c r="E37" s="145" t="s">
        <v>338</v>
      </c>
      <c r="F37" s="197"/>
    </row>
    <row r="38" spans="2:6">
      <c r="B38" s="92"/>
      <c r="C38" s="188"/>
      <c r="D38" s="186"/>
      <c r="E38" s="145" t="s">
        <v>1058</v>
      </c>
      <c r="F38" s="197"/>
    </row>
    <row r="39" spans="2:6" ht="15" customHeight="1">
      <c r="B39" s="92"/>
      <c r="C39" s="352"/>
      <c r="D39" s="186"/>
      <c r="E39" s="145" t="s">
        <v>1057</v>
      </c>
      <c r="F39" s="197"/>
    </row>
    <row r="40" spans="2:6">
      <c r="B40" s="92"/>
      <c r="C40" s="189"/>
      <c r="D40" s="186"/>
      <c r="E40" s="145" t="s">
        <v>342</v>
      </c>
      <c r="F40" s="197"/>
    </row>
    <row r="41" spans="2:6">
      <c r="B41" s="92"/>
      <c r="C41" s="190"/>
      <c r="D41" s="186"/>
      <c r="E41" s="145" t="s">
        <v>343</v>
      </c>
      <c r="F41" s="197"/>
    </row>
    <row r="42" spans="2:6" ht="15" customHeight="1">
      <c r="B42" s="92"/>
      <c r="C42" s="191"/>
      <c r="D42" s="186"/>
      <c r="E42" s="145" t="s">
        <v>891</v>
      </c>
      <c r="F42" s="197"/>
    </row>
    <row r="43" spans="2:6" ht="6" customHeight="1">
      <c r="B43" s="92"/>
      <c r="C43" s="186"/>
      <c r="D43" s="186"/>
      <c r="E43" s="177"/>
      <c r="F43" s="197"/>
    </row>
    <row r="44" spans="2:6" ht="17.25">
      <c r="B44" s="203"/>
      <c r="C44" s="756" t="s">
        <v>738</v>
      </c>
      <c r="D44" s="756"/>
      <c r="E44" s="756"/>
      <c r="F44" s="204"/>
    </row>
    <row r="45" spans="2:6" ht="4.5" customHeight="1">
      <c r="B45" s="262"/>
      <c r="C45" s="281"/>
      <c r="D45" s="281"/>
      <c r="E45" s="281"/>
      <c r="F45" s="192"/>
    </row>
    <row r="46" spans="2:6" ht="17.25">
      <c r="B46" s="289"/>
      <c r="C46" s="178" t="s">
        <v>441</v>
      </c>
      <c r="D46" s="145"/>
      <c r="E46" s="193" t="s">
        <v>442</v>
      </c>
      <c r="F46" s="192"/>
    </row>
    <row r="47" spans="2:6" ht="12.95" customHeight="1">
      <c r="B47" s="262"/>
      <c r="C47" s="293" t="s">
        <v>437</v>
      </c>
      <c r="D47" s="293"/>
      <c r="E47" s="293" t="s">
        <v>106</v>
      </c>
      <c r="F47" s="192"/>
    </row>
    <row r="48" spans="2:6" ht="12.95" customHeight="1">
      <c r="B48" s="289"/>
      <c r="C48" s="293" t="s">
        <v>438</v>
      </c>
      <c r="D48" s="293"/>
      <c r="E48" s="293" t="s">
        <v>108</v>
      </c>
      <c r="F48" s="192"/>
    </row>
    <row r="49" spans="2:6" ht="12.95" customHeight="1">
      <c r="B49" s="289"/>
      <c r="C49" s="293" t="s">
        <v>439</v>
      </c>
      <c r="D49" s="293"/>
      <c r="E49" s="293" t="s">
        <v>440</v>
      </c>
      <c r="F49" s="192"/>
    </row>
    <row r="50" spans="2:6" ht="12.95" customHeight="1">
      <c r="B50" s="294"/>
      <c r="C50" s="293" t="s">
        <v>444</v>
      </c>
      <c r="D50" s="293"/>
      <c r="E50" s="293" t="s">
        <v>443</v>
      </c>
      <c r="F50" s="295"/>
    </row>
    <row r="51" spans="2:6" ht="12.95" customHeight="1">
      <c r="B51" s="294"/>
      <c r="C51" s="293" t="s">
        <v>255</v>
      </c>
      <c r="D51" s="293"/>
      <c r="E51" s="293" t="s">
        <v>445</v>
      </c>
      <c r="F51" s="295"/>
    </row>
    <row r="52" spans="2:6" ht="12.95" customHeight="1">
      <c r="B52" s="294"/>
      <c r="C52" s="293" t="s">
        <v>446</v>
      </c>
      <c r="D52" s="293"/>
      <c r="E52" s="293" t="s">
        <v>868</v>
      </c>
      <c r="F52" s="295"/>
    </row>
    <row r="53" spans="2:6" ht="12.95" customHeight="1">
      <c r="B53" s="294"/>
      <c r="C53" s="293" t="s">
        <v>99</v>
      </c>
      <c r="D53" s="293"/>
      <c r="E53" s="293" t="s">
        <v>869</v>
      </c>
      <c r="F53" s="295"/>
    </row>
    <row r="54" spans="2:6" ht="12.95" customHeight="1">
      <c r="B54" s="294"/>
      <c r="C54" s="293" t="s">
        <v>294</v>
      </c>
      <c r="D54" s="293"/>
      <c r="E54" s="293" t="s">
        <v>447</v>
      </c>
      <c r="F54" s="295"/>
    </row>
    <row r="55" spans="2:6" ht="12.95" customHeight="1">
      <c r="B55" s="294"/>
      <c r="C55" s="293" t="s">
        <v>448</v>
      </c>
      <c r="D55" s="293"/>
      <c r="E55" s="293" t="s">
        <v>451</v>
      </c>
      <c r="F55" s="295"/>
    </row>
    <row r="56" spans="2:6" ht="12.95" customHeight="1">
      <c r="B56" s="294"/>
      <c r="C56" s="293" t="s">
        <v>449</v>
      </c>
      <c r="D56" s="293"/>
      <c r="E56" s="293" t="s">
        <v>452</v>
      </c>
      <c r="F56" s="295"/>
    </row>
    <row r="57" spans="2:6" ht="12.95" customHeight="1">
      <c r="B57" s="294"/>
      <c r="C57" s="293" t="s">
        <v>450</v>
      </c>
      <c r="D57" s="293"/>
      <c r="E57" s="293" t="s">
        <v>453</v>
      </c>
      <c r="F57" s="295"/>
    </row>
    <row r="58" spans="2:6" ht="12.95" customHeight="1">
      <c r="B58" s="294"/>
      <c r="C58" s="293" t="s">
        <v>454</v>
      </c>
      <c r="D58" s="293"/>
      <c r="E58" s="293" t="s">
        <v>458</v>
      </c>
      <c r="F58" s="295"/>
    </row>
    <row r="59" spans="2:6" ht="12.95" customHeight="1">
      <c r="B59" s="294"/>
      <c r="C59" s="293" t="s">
        <v>455</v>
      </c>
      <c r="D59" s="293"/>
      <c r="E59" s="293" t="s">
        <v>459</v>
      </c>
      <c r="F59" s="295"/>
    </row>
    <row r="60" spans="2:6" ht="12.95" customHeight="1">
      <c r="B60" s="294"/>
      <c r="C60" s="293" t="s">
        <v>456</v>
      </c>
      <c r="D60" s="293"/>
      <c r="E60" s="293" t="s">
        <v>457</v>
      </c>
      <c r="F60" s="295"/>
    </row>
    <row r="61" spans="2:6" ht="15.75" thickBot="1">
      <c r="B61" s="199"/>
      <c r="C61" s="200"/>
      <c r="D61" s="200"/>
      <c r="E61" s="200"/>
      <c r="F61" s="202"/>
    </row>
    <row r="62" spans="2:6"/>
    <row r="63" spans="2:6" hidden="1"/>
    <row r="64" spans="2:6" hidden="1"/>
    <row r="65" hidden="1"/>
    <row r="66" hidden="1"/>
    <row r="67" hidden="1"/>
    <row r="68" hidden="1"/>
    <row r="69" hidden="1"/>
    <row r="70" hidden="1"/>
    <row r="71" hidden="1"/>
    <row r="72" hidden="1"/>
    <row r="73" hidden="1"/>
    <row r="74" hidden="1"/>
    <row r="75" hidden="1"/>
    <row r="76" hidden="1"/>
    <row r="77"/>
    <row r="78"/>
    <row r="79"/>
    <row r="80"/>
    <row r="81"/>
    <row r="82"/>
    <row r="83"/>
    <row r="84"/>
    <row r="85"/>
  </sheetData>
  <mergeCells count="6">
    <mergeCell ref="C44:E44"/>
    <mergeCell ref="C3:E3"/>
    <mergeCell ref="C35:E35"/>
    <mergeCell ref="C19:E19"/>
    <mergeCell ref="C12:E12"/>
    <mergeCell ref="C18:E18"/>
  </mergeCells>
  <hyperlinks>
    <hyperlink ref="C21" location="ElasticityInput!A1" display="Elasticity Input"/>
    <hyperlink ref="C23" location="ScenarioInput!A1" display="Scenario Input"/>
    <hyperlink ref="C24" location="Calculations!A1" display="Calculations"/>
    <hyperlink ref="C25" location="Results!A1" display="Results"/>
    <hyperlink ref="C26" location="ScenarioComparison!A1" display="Scenario Comparison"/>
    <hyperlink ref="C30" location="OECDEmissions!A1" display="OECD Emissions"/>
    <hyperlink ref="C31" location="WEOCountryData!A1" display="WEO Data"/>
    <hyperlink ref="C32" location="GEPR!A1" display="Getting Energy Prices Right"/>
    <hyperlink ref="C33" location="'Price Chart Raw'!A1" display="Baseline Price Chart"/>
    <hyperlink ref="C29" location="OECDBalances2013!A1" display="OECD Balances 2013"/>
    <hyperlink ref="C22" location="CountryInputs!A1" display="Country Inputs"/>
    <hyperlink ref="C27" location="BaselineFiguresData!A1" display="Baseline Figure Data"/>
    <hyperlink ref="C28" location="SensitivityData!A1" display="Sensitivity"/>
    <hyperlink ref="C14" location="Country" display="Country selection"/>
    <hyperlink ref="C15" location="Scenario" display="Scenario selection"/>
    <hyperlink ref="C17" location="BaseAssumptions" display="Underlying assumptions"/>
    <hyperlink ref="C16" location="Scenarios" display="Scenario assumption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66"/>
  </sheetPr>
  <dimension ref="A1:AT72"/>
  <sheetViews>
    <sheetView showGridLines="0" zoomScale="85" zoomScaleNormal="85" workbookViewId="0">
      <selection activeCell="C24" sqref="C24"/>
    </sheetView>
  </sheetViews>
  <sheetFormatPr defaultColWidth="0" defaultRowHeight="15" zeroHeight="1"/>
  <cols>
    <col min="1" max="1" width="15.85546875" style="2" customWidth="1"/>
    <col min="2" max="2" width="8.5703125" style="2" customWidth="1"/>
    <col min="3" max="3" width="85.85546875" style="2" customWidth="1"/>
    <col min="4" max="4" width="11" style="10" customWidth="1"/>
    <col min="5" max="5" width="3.85546875" style="10" customWidth="1"/>
    <col min="6" max="12" width="9" style="10" customWidth="1"/>
    <col min="13" max="14" width="11.5703125" style="10" customWidth="1"/>
    <col min="15" max="16" width="9" style="10" customWidth="1"/>
    <col min="17" max="46" width="0" style="2" hidden="1" customWidth="1"/>
    <col min="47" max="16384" width="9.140625" style="2" hidden="1"/>
  </cols>
  <sheetData>
    <row r="1" spans="1:16" s="394" customFormat="1" ht="18.75">
      <c r="A1" s="391"/>
      <c r="B1" s="391" t="s">
        <v>363</v>
      </c>
      <c r="C1" s="393"/>
      <c r="D1" s="393"/>
      <c r="E1" s="393"/>
      <c r="F1" s="393"/>
      <c r="G1" s="393"/>
      <c r="H1" s="393"/>
      <c r="I1" s="393"/>
      <c r="J1" s="393"/>
      <c r="K1" s="393"/>
      <c r="L1" s="393"/>
      <c r="M1" s="393"/>
      <c r="N1" s="393"/>
      <c r="O1" s="393"/>
      <c r="P1" s="393"/>
    </row>
    <row r="2" spans="1:16" ht="6" customHeight="1">
      <c r="D2" s="2"/>
      <c r="E2" s="2"/>
      <c r="F2" s="2"/>
      <c r="G2" s="2"/>
      <c r="H2" s="2"/>
      <c r="I2" s="355"/>
      <c r="J2" s="355"/>
      <c r="K2" s="355"/>
      <c r="L2" s="355"/>
      <c r="M2" s="355"/>
      <c r="N2" s="355"/>
      <c r="O2" s="355"/>
      <c r="P2" s="355"/>
    </row>
    <row r="3" spans="1:16" ht="30">
      <c r="A3" s="46" t="s">
        <v>906</v>
      </c>
      <c r="B3" s="46" t="s">
        <v>100</v>
      </c>
      <c r="C3" s="46" t="s">
        <v>784</v>
      </c>
      <c r="D3" s="249" t="s">
        <v>362</v>
      </c>
      <c r="E3" s="49"/>
      <c r="F3" s="564" t="s">
        <v>169</v>
      </c>
      <c r="G3" s="564" t="s">
        <v>361</v>
      </c>
      <c r="H3" s="564" t="s">
        <v>170</v>
      </c>
      <c r="I3" s="564" t="s">
        <v>894</v>
      </c>
      <c r="J3" s="564" t="s">
        <v>895</v>
      </c>
      <c r="K3" s="564" t="s">
        <v>896</v>
      </c>
      <c r="L3" s="564" t="s">
        <v>897</v>
      </c>
      <c r="M3" s="564" t="s">
        <v>898</v>
      </c>
      <c r="N3" s="564" t="s">
        <v>899</v>
      </c>
      <c r="O3" s="564" t="s">
        <v>900</v>
      </c>
      <c r="P3" s="564" t="s">
        <v>901</v>
      </c>
    </row>
    <row r="4" spans="1:16" s="355" customFormat="1" ht="13.5" customHeight="1">
      <c r="A4" s="577" t="s">
        <v>903</v>
      </c>
      <c r="B4" s="49" t="s">
        <v>228</v>
      </c>
      <c r="C4" s="8" t="s">
        <v>904</v>
      </c>
      <c r="D4" s="561">
        <f>IFERROR(INDEX(F4:P4,MATCH(Elasticity_Select,$F$3:$P$3,0)),G4)</f>
        <v>1</v>
      </c>
      <c r="E4" s="560"/>
      <c r="F4" s="558">
        <v>1</v>
      </c>
      <c r="G4" s="558">
        <v>1</v>
      </c>
      <c r="H4" s="558">
        <v>1</v>
      </c>
      <c r="I4" s="558">
        <v>1</v>
      </c>
      <c r="J4" s="558">
        <v>1</v>
      </c>
      <c r="K4" s="558">
        <v>1</v>
      </c>
      <c r="L4" s="558">
        <v>1</v>
      </c>
      <c r="M4" s="558">
        <v>1</v>
      </c>
      <c r="N4" s="558">
        <v>1</v>
      </c>
      <c r="O4" s="559">
        <v>0.5</v>
      </c>
      <c r="P4" s="559">
        <v>2</v>
      </c>
    </row>
    <row r="5" spans="1:16" s="355" customFormat="1">
      <c r="A5" s="576" t="s">
        <v>112</v>
      </c>
      <c r="B5" s="46"/>
      <c r="C5" s="46"/>
      <c r="D5" s="46"/>
      <c r="E5" s="46"/>
      <c r="F5" s="56"/>
      <c r="G5" s="56"/>
      <c r="H5" s="56"/>
      <c r="I5" s="56"/>
      <c r="J5" s="56"/>
      <c r="K5" s="56"/>
      <c r="L5" s="56"/>
      <c r="M5" s="56"/>
      <c r="N5" s="56"/>
      <c r="O5" s="56"/>
      <c r="P5" s="56"/>
    </row>
    <row r="6" spans="1:16" ht="15" customHeight="1">
      <c r="A6" s="8"/>
      <c r="B6" s="47" t="s">
        <v>316</v>
      </c>
      <c r="C6" s="47" t="s">
        <v>175</v>
      </c>
      <c r="D6" s="555">
        <f t="shared" ref="D6:D28" si="0">IFERROR(INDEX(F6:P6,MATCH(Elasticity_Select,$F$3:$P$3,0)),G6)</f>
        <v>0.5</v>
      </c>
      <c r="E6" s="49"/>
      <c r="F6" s="209">
        <v>0.25</v>
      </c>
      <c r="G6" s="556">
        <v>0.5</v>
      </c>
      <c r="H6" s="209">
        <v>0.75</v>
      </c>
      <c r="I6" s="557">
        <v>0.25</v>
      </c>
      <c r="J6" s="557">
        <v>0.75</v>
      </c>
      <c r="K6" s="556">
        <v>0.5</v>
      </c>
      <c r="L6" s="556">
        <v>0.5</v>
      </c>
      <c r="M6" s="556">
        <v>0.5</v>
      </c>
      <c r="N6" s="556">
        <v>0.5</v>
      </c>
      <c r="O6" s="556">
        <v>0.5</v>
      </c>
      <c r="P6" s="556">
        <v>0.5</v>
      </c>
    </row>
    <row r="7" spans="1:16" ht="15" customHeight="1">
      <c r="A7" s="8"/>
      <c r="B7" s="47" t="s">
        <v>316</v>
      </c>
      <c r="C7" s="47" t="s">
        <v>219</v>
      </c>
      <c r="D7" s="98">
        <f t="shared" si="0"/>
        <v>-0.25</v>
      </c>
      <c r="F7" s="210">
        <v>-0.1</v>
      </c>
      <c r="G7" s="210">
        <v>-0.25</v>
      </c>
      <c r="H7" s="210">
        <v>-0.4</v>
      </c>
      <c r="I7" s="210">
        <v>-0.25</v>
      </c>
      <c r="J7" s="210">
        <v>-0.25</v>
      </c>
      <c r="K7" s="552">
        <v>-0.1</v>
      </c>
      <c r="L7" s="552">
        <v>-0.4</v>
      </c>
      <c r="M7" s="210">
        <v>-0.25</v>
      </c>
      <c r="N7" s="210">
        <v>-0.25</v>
      </c>
      <c r="O7" s="210">
        <v>-0.25</v>
      </c>
      <c r="P7" s="210">
        <v>-0.25</v>
      </c>
    </row>
    <row r="8" spans="1:16" ht="15" customHeight="1">
      <c r="A8" s="8"/>
      <c r="B8" s="47" t="s">
        <v>316</v>
      </c>
      <c r="C8" s="47" t="s">
        <v>176</v>
      </c>
      <c r="D8" s="98">
        <f t="shared" si="0"/>
        <v>-0.25</v>
      </c>
      <c r="F8" s="207">
        <v>-0.1</v>
      </c>
      <c r="G8" s="207">
        <v>-0.25</v>
      </c>
      <c r="H8" s="210">
        <v>-0.4</v>
      </c>
      <c r="I8" s="207">
        <v>-0.25</v>
      </c>
      <c r="J8" s="207">
        <v>-0.25</v>
      </c>
      <c r="K8" s="552">
        <v>-0.1</v>
      </c>
      <c r="L8" s="552">
        <v>-0.4</v>
      </c>
      <c r="M8" s="207">
        <v>-0.25</v>
      </c>
      <c r="N8" s="207">
        <v>-0.25</v>
      </c>
      <c r="O8" s="207">
        <v>-0.25</v>
      </c>
      <c r="P8" s="207">
        <v>-0.25</v>
      </c>
    </row>
    <row r="9" spans="1:16" ht="15" customHeight="1">
      <c r="A9" s="8"/>
      <c r="B9" s="47" t="s">
        <v>228</v>
      </c>
      <c r="C9" s="47" t="s">
        <v>217</v>
      </c>
      <c r="D9" s="98">
        <f t="shared" si="0"/>
        <v>0.01</v>
      </c>
      <c r="F9" s="207">
        <v>1.4999999999999999E-2</v>
      </c>
      <c r="G9" s="207">
        <v>0.01</v>
      </c>
      <c r="H9" s="207">
        <v>5.0000000000000001E-3</v>
      </c>
      <c r="I9" s="207">
        <v>0.01</v>
      </c>
      <c r="J9" s="207">
        <v>0.01</v>
      </c>
      <c r="K9" s="207">
        <v>0.01</v>
      </c>
      <c r="L9" s="207">
        <v>0.01</v>
      </c>
      <c r="M9" s="553">
        <v>5.0000000000000001E-3</v>
      </c>
      <c r="N9" s="553">
        <v>1.4999999999999999E-2</v>
      </c>
      <c r="O9" s="207">
        <v>0.01</v>
      </c>
      <c r="P9" s="207">
        <v>0.01</v>
      </c>
    </row>
    <row r="10" spans="1:16" ht="15" customHeight="1">
      <c r="A10" s="8"/>
      <c r="B10" s="47" t="s">
        <v>316</v>
      </c>
      <c r="C10" s="8" t="s">
        <v>177</v>
      </c>
      <c r="D10" s="250">
        <f t="shared" si="0"/>
        <v>-0.6</v>
      </c>
      <c r="F10" s="210">
        <v>-0.35</v>
      </c>
      <c r="G10" s="210">
        <v>-0.6</v>
      </c>
      <c r="H10" s="210">
        <v>-0.85</v>
      </c>
      <c r="I10" s="210">
        <v>-0.6</v>
      </c>
      <c r="J10" s="210">
        <v>-0.6</v>
      </c>
      <c r="K10" s="552">
        <v>-0.35</v>
      </c>
      <c r="L10" s="552">
        <v>-0.85</v>
      </c>
      <c r="M10" s="210">
        <v>-0.6</v>
      </c>
      <c r="N10" s="210">
        <v>-0.6</v>
      </c>
      <c r="O10" s="210">
        <v>-0.6</v>
      </c>
      <c r="P10" s="210">
        <v>-0.6</v>
      </c>
    </row>
    <row r="11" spans="1:16" ht="15" customHeight="1">
      <c r="A11" s="8"/>
      <c r="B11" s="47" t="s">
        <v>316</v>
      </c>
      <c r="C11" s="8" t="s">
        <v>178</v>
      </c>
      <c r="D11" s="250">
        <f t="shared" si="0"/>
        <v>-0.6</v>
      </c>
      <c r="F11" s="210">
        <v>-0.35</v>
      </c>
      <c r="G11" s="210">
        <v>-0.6</v>
      </c>
      <c r="H11" s="210">
        <v>-0.85</v>
      </c>
      <c r="I11" s="210">
        <v>-0.6</v>
      </c>
      <c r="J11" s="210">
        <v>-0.6</v>
      </c>
      <c r="K11" s="552">
        <v>-0.35</v>
      </c>
      <c r="L11" s="552">
        <v>-0.85</v>
      </c>
      <c r="M11" s="210">
        <v>-0.6</v>
      </c>
      <c r="N11" s="210">
        <v>-0.6</v>
      </c>
      <c r="O11" s="210">
        <v>-0.6</v>
      </c>
      <c r="P11" s="210">
        <v>-0.6</v>
      </c>
    </row>
    <row r="12" spans="1:16" ht="15" customHeight="1">
      <c r="A12" s="8"/>
      <c r="B12" s="47" t="s">
        <v>316</v>
      </c>
      <c r="C12" s="8" t="s">
        <v>179</v>
      </c>
      <c r="D12" s="250">
        <f t="shared" si="0"/>
        <v>-0.6</v>
      </c>
      <c r="F12" s="210">
        <v>-0.35</v>
      </c>
      <c r="G12" s="210">
        <v>-0.6</v>
      </c>
      <c r="H12" s="210">
        <v>-0.85</v>
      </c>
      <c r="I12" s="210">
        <v>-0.6</v>
      </c>
      <c r="J12" s="210">
        <v>-0.6</v>
      </c>
      <c r="K12" s="552">
        <v>-0.35</v>
      </c>
      <c r="L12" s="552">
        <v>-0.85</v>
      </c>
      <c r="M12" s="210">
        <v>-0.6</v>
      </c>
      <c r="N12" s="210">
        <v>-0.6</v>
      </c>
      <c r="O12" s="210">
        <v>-0.6</v>
      </c>
      <c r="P12" s="210">
        <v>-0.6</v>
      </c>
    </row>
    <row r="13" spans="1:16" ht="15" customHeight="1">
      <c r="A13" s="8"/>
      <c r="B13" s="47" t="s">
        <v>316</v>
      </c>
      <c r="C13" s="8" t="s">
        <v>180</v>
      </c>
      <c r="D13" s="250">
        <f t="shared" si="0"/>
        <v>-0.6</v>
      </c>
      <c r="F13" s="210">
        <v>-0.85</v>
      </c>
      <c r="G13" s="210">
        <v>-0.6</v>
      </c>
      <c r="H13" s="210">
        <v>-0.35</v>
      </c>
      <c r="I13" s="210">
        <v>-0.6</v>
      </c>
      <c r="J13" s="210">
        <v>-0.6</v>
      </c>
      <c r="K13" s="552">
        <v>-0.35</v>
      </c>
      <c r="L13" s="552">
        <v>-0.85</v>
      </c>
      <c r="M13" s="210">
        <v>-0.6</v>
      </c>
      <c r="N13" s="210">
        <v>-0.6</v>
      </c>
      <c r="O13" s="210">
        <v>-0.6</v>
      </c>
      <c r="P13" s="210">
        <v>-0.6</v>
      </c>
    </row>
    <row r="14" spans="1:16" ht="15" customHeight="1">
      <c r="A14" s="8"/>
      <c r="B14" s="47" t="s">
        <v>316</v>
      </c>
      <c r="C14" s="8" t="s">
        <v>218</v>
      </c>
      <c r="D14" s="250">
        <f t="shared" si="0"/>
        <v>-0.6</v>
      </c>
      <c r="F14" s="210">
        <v>-0.85</v>
      </c>
      <c r="G14" s="210">
        <v>-0.6</v>
      </c>
      <c r="H14" s="210">
        <v>-0.35</v>
      </c>
      <c r="I14" s="210">
        <v>-0.6</v>
      </c>
      <c r="J14" s="210">
        <v>-0.6</v>
      </c>
      <c r="K14" s="552">
        <v>-0.35</v>
      </c>
      <c r="L14" s="552">
        <v>-0.85</v>
      </c>
      <c r="M14" s="210">
        <v>-0.6</v>
      </c>
      <c r="N14" s="210">
        <v>-0.6</v>
      </c>
      <c r="O14" s="210">
        <v>-0.6</v>
      </c>
      <c r="P14" s="210">
        <v>-0.6</v>
      </c>
    </row>
    <row r="15" spans="1:16" ht="15" customHeight="1">
      <c r="A15" s="8"/>
      <c r="B15" s="47" t="s">
        <v>316</v>
      </c>
      <c r="C15" s="8" t="s">
        <v>181</v>
      </c>
      <c r="D15" s="250">
        <f t="shared" si="0"/>
        <v>-0.6</v>
      </c>
      <c r="F15" s="210">
        <v>-0.85</v>
      </c>
      <c r="G15" s="210">
        <v>-0.6</v>
      </c>
      <c r="H15" s="210">
        <v>-0.35</v>
      </c>
      <c r="I15" s="210">
        <v>-0.6</v>
      </c>
      <c r="J15" s="210">
        <v>-0.6</v>
      </c>
      <c r="K15" s="552">
        <v>-0.35</v>
      </c>
      <c r="L15" s="552">
        <v>-0.85</v>
      </c>
      <c r="M15" s="210">
        <v>-0.6</v>
      </c>
      <c r="N15" s="210">
        <v>-0.6</v>
      </c>
      <c r="O15" s="210">
        <v>-0.6</v>
      </c>
      <c r="P15" s="210">
        <v>-0.6</v>
      </c>
    </row>
    <row r="16" spans="1:16" ht="15" customHeight="1">
      <c r="A16" s="8"/>
      <c r="B16" s="47" t="s">
        <v>228</v>
      </c>
      <c r="C16" s="47" t="s">
        <v>211</v>
      </c>
      <c r="D16" s="98">
        <f t="shared" si="0"/>
        <v>5.0000000000000001E-3</v>
      </c>
      <c r="F16" s="251">
        <v>0.01</v>
      </c>
      <c r="G16" s="251">
        <v>5.0000000000000001E-3</v>
      </c>
      <c r="H16" s="251">
        <v>0</v>
      </c>
      <c r="I16" s="251">
        <v>5.0000000000000001E-3</v>
      </c>
      <c r="J16" s="251">
        <v>5.0000000000000001E-3</v>
      </c>
      <c r="K16" s="251">
        <v>5.0000000000000001E-3</v>
      </c>
      <c r="L16" s="251">
        <v>5.0000000000000001E-3</v>
      </c>
      <c r="M16" s="554">
        <v>0</v>
      </c>
      <c r="N16" s="554">
        <v>0.01</v>
      </c>
      <c r="O16" s="251">
        <v>5.0000000000000001E-3</v>
      </c>
      <c r="P16" s="251">
        <v>5.0000000000000001E-3</v>
      </c>
    </row>
    <row r="17" spans="1:16" ht="15" customHeight="1">
      <c r="A17" s="8"/>
      <c r="B17" s="47" t="s">
        <v>228</v>
      </c>
      <c r="C17" s="47" t="s">
        <v>212</v>
      </c>
      <c r="D17" s="98">
        <f t="shared" si="0"/>
        <v>0.02</v>
      </c>
      <c r="F17" s="207">
        <v>0.03</v>
      </c>
      <c r="G17" s="207">
        <v>0.02</v>
      </c>
      <c r="H17" s="207">
        <v>0.01</v>
      </c>
      <c r="I17" s="207">
        <v>0.02</v>
      </c>
      <c r="J17" s="207">
        <v>0.02</v>
      </c>
      <c r="K17" s="207">
        <v>0.02</v>
      </c>
      <c r="L17" s="207">
        <v>0.02</v>
      </c>
      <c r="M17" s="553">
        <v>0.01</v>
      </c>
      <c r="N17" s="553">
        <v>0.03</v>
      </c>
      <c r="O17" s="207">
        <v>0.02</v>
      </c>
      <c r="P17" s="207">
        <v>0.02</v>
      </c>
    </row>
    <row r="18" spans="1:16" ht="15" customHeight="1">
      <c r="A18" s="8"/>
      <c r="B18" s="47" t="s">
        <v>228</v>
      </c>
      <c r="C18" s="47" t="s">
        <v>213</v>
      </c>
      <c r="D18" s="98">
        <f t="shared" si="0"/>
        <v>5.0000000000000001E-3</v>
      </c>
      <c r="F18" s="207">
        <v>0.01</v>
      </c>
      <c r="G18" s="207">
        <v>5.0000000000000001E-3</v>
      </c>
      <c r="H18" s="207">
        <v>0</v>
      </c>
      <c r="I18" s="207">
        <v>5.0000000000000001E-3</v>
      </c>
      <c r="J18" s="207">
        <v>5.0000000000000001E-3</v>
      </c>
      <c r="K18" s="207">
        <v>5.0000000000000001E-3</v>
      </c>
      <c r="L18" s="207">
        <v>5.0000000000000001E-3</v>
      </c>
      <c r="M18" s="552">
        <v>0</v>
      </c>
      <c r="N18" s="553">
        <v>0.01</v>
      </c>
      <c r="O18" s="207">
        <v>5.0000000000000001E-3</v>
      </c>
      <c r="P18" s="207">
        <v>5.0000000000000001E-3</v>
      </c>
    </row>
    <row r="19" spans="1:16" ht="15" customHeight="1">
      <c r="A19" s="8"/>
      <c r="B19" s="47" t="s">
        <v>228</v>
      </c>
      <c r="C19" s="47" t="s">
        <v>214</v>
      </c>
      <c r="D19" s="98">
        <f t="shared" si="0"/>
        <v>0.02</v>
      </c>
      <c r="F19" s="207">
        <v>0.03</v>
      </c>
      <c r="G19" s="207">
        <v>0.02</v>
      </c>
      <c r="H19" s="207">
        <v>0.01</v>
      </c>
      <c r="I19" s="207">
        <v>0.02</v>
      </c>
      <c r="J19" s="207">
        <v>0.02</v>
      </c>
      <c r="K19" s="207">
        <v>0.02</v>
      </c>
      <c r="L19" s="207">
        <v>0.02</v>
      </c>
      <c r="M19" s="553">
        <v>0.01</v>
      </c>
      <c r="N19" s="553">
        <v>0.03</v>
      </c>
      <c r="O19" s="207">
        <v>0.02</v>
      </c>
      <c r="P19" s="207">
        <v>0.02</v>
      </c>
    </row>
    <row r="20" spans="1:16" ht="15" customHeight="1">
      <c r="A20" s="8"/>
      <c r="B20" s="47" t="s">
        <v>228</v>
      </c>
      <c r="C20" s="47" t="s">
        <v>216</v>
      </c>
      <c r="D20" s="98">
        <f t="shared" si="0"/>
        <v>4.4999999999999998E-2</v>
      </c>
      <c r="F20" s="207">
        <v>0.06</v>
      </c>
      <c r="G20" s="207">
        <v>4.4999999999999998E-2</v>
      </c>
      <c r="H20" s="207">
        <v>0.03</v>
      </c>
      <c r="I20" s="207">
        <v>4.4999999999999998E-2</v>
      </c>
      <c r="J20" s="207">
        <v>4.4999999999999998E-2</v>
      </c>
      <c r="K20" s="207">
        <v>4.4999999999999998E-2</v>
      </c>
      <c r="L20" s="207">
        <v>4.4999999999999998E-2</v>
      </c>
      <c r="M20" s="553">
        <v>0.03</v>
      </c>
      <c r="N20" s="553">
        <v>0.06</v>
      </c>
      <c r="O20" s="207">
        <v>4.4999999999999998E-2</v>
      </c>
      <c r="P20" s="207">
        <v>4.4999999999999998E-2</v>
      </c>
    </row>
    <row r="21" spans="1:16" ht="15" customHeight="1">
      <c r="A21" s="8"/>
      <c r="B21" s="47" t="s">
        <v>228</v>
      </c>
      <c r="C21" s="47" t="s">
        <v>215</v>
      </c>
      <c r="D21" s="98">
        <f t="shared" si="0"/>
        <v>5.0000000000000001E-3</v>
      </c>
      <c r="F21" s="630">
        <v>6.6666666666666662E-3</v>
      </c>
      <c r="G21" s="207">
        <v>5.0000000000000001E-3</v>
      </c>
      <c r="H21" s="630">
        <v>1.6666666666666661E-3</v>
      </c>
      <c r="I21" s="207">
        <v>5.0000000000000001E-3</v>
      </c>
      <c r="J21" s="207">
        <v>5.0000000000000001E-3</v>
      </c>
      <c r="K21" s="207">
        <v>5.0000000000000001E-3</v>
      </c>
      <c r="L21" s="207">
        <v>5.0000000000000001E-3</v>
      </c>
      <c r="M21" s="554">
        <v>1.6666666666666661E-3</v>
      </c>
      <c r="N21" s="554">
        <v>6.6666666666666662E-3</v>
      </c>
      <c r="O21" s="207">
        <v>5.0000000000000001E-3</v>
      </c>
      <c r="P21" s="207">
        <v>5.0000000000000001E-3</v>
      </c>
    </row>
    <row r="22" spans="1:16" ht="15" customHeight="1">
      <c r="A22" s="8"/>
      <c r="B22" s="8" t="s">
        <v>115</v>
      </c>
      <c r="C22" s="8" t="s">
        <v>182</v>
      </c>
      <c r="D22" s="98">
        <f t="shared" si="0"/>
        <v>0.03</v>
      </c>
      <c r="F22" s="207">
        <v>0.03</v>
      </c>
      <c r="G22" s="207">
        <v>0.03</v>
      </c>
      <c r="H22" s="207">
        <v>0.03</v>
      </c>
      <c r="I22" s="207">
        <v>0.03</v>
      </c>
      <c r="J22" s="207">
        <v>0.03</v>
      </c>
      <c r="K22" s="207">
        <v>0.03</v>
      </c>
      <c r="L22" s="207">
        <v>0.03</v>
      </c>
      <c r="M22" s="207">
        <v>0.03</v>
      </c>
      <c r="N22" s="207">
        <v>0.03</v>
      </c>
      <c r="O22" s="207">
        <v>0.03</v>
      </c>
      <c r="P22" s="207">
        <v>0.03</v>
      </c>
    </row>
    <row r="23" spans="1:16" ht="15" customHeight="1">
      <c r="A23" s="8"/>
      <c r="B23" s="8" t="s">
        <v>115</v>
      </c>
      <c r="C23" s="8" t="s">
        <v>183</v>
      </c>
      <c r="D23" s="98">
        <f t="shared" si="0"/>
        <v>7.0000000000000001E-3</v>
      </c>
      <c r="F23" s="207">
        <v>7.0000000000000001E-3</v>
      </c>
      <c r="G23" s="207">
        <v>7.0000000000000001E-3</v>
      </c>
      <c r="H23" s="207">
        <v>7.0000000000000001E-3</v>
      </c>
      <c r="I23" s="207">
        <v>7.0000000000000001E-3</v>
      </c>
      <c r="J23" s="207">
        <v>7.0000000000000001E-3</v>
      </c>
      <c r="K23" s="207">
        <v>7.0000000000000001E-3</v>
      </c>
      <c r="L23" s="207">
        <v>7.0000000000000001E-3</v>
      </c>
      <c r="M23" s="207">
        <v>7.0000000000000001E-3</v>
      </c>
      <c r="N23" s="207">
        <v>7.0000000000000001E-3</v>
      </c>
      <c r="O23" s="207">
        <v>7.0000000000000001E-3</v>
      </c>
      <c r="P23" s="207">
        <v>7.0000000000000001E-3</v>
      </c>
    </row>
    <row r="24" spans="1:16" ht="15" customHeight="1">
      <c r="A24" s="8"/>
      <c r="B24" s="8" t="s">
        <v>115</v>
      </c>
      <c r="C24" s="8" t="s">
        <v>184</v>
      </c>
      <c r="D24" s="98">
        <f t="shared" si="0"/>
        <v>0.03</v>
      </c>
      <c r="F24" s="207">
        <v>0.03</v>
      </c>
      <c r="G24" s="207">
        <v>0.03</v>
      </c>
      <c r="H24" s="207">
        <v>0.03</v>
      </c>
      <c r="I24" s="207">
        <v>0.03</v>
      </c>
      <c r="J24" s="207">
        <v>0.03</v>
      </c>
      <c r="K24" s="207">
        <v>0.03</v>
      </c>
      <c r="L24" s="207">
        <v>0.03</v>
      </c>
      <c r="M24" s="207">
        <v>0.03</v>
      </c>
      <c r="N24" s="207">
        <v>0.03</v>
      </c>
      <c r="O24" s="207">
        <v>0.03</v>
      </c>
      <c r="P24" s="207">
        <v>0.03</v>
      </c>
    </row>
    <row r="25" spans="1:16" ht="15" customHeight="1">
      <c r="A25" s="8"/>
      <c r="B25" s="8" t="s">
        <v>115</v>
      </c>
      <c r="C25" s="8" t="s">
        <v>185</v>
      </c>
      <c r="D25" s="98">
        <f t="shared" si="0"/>
        <v>0.08</v>
      </c>
      <c r="F25" s="207">
        <v>0.08</v>
      </c>
      <c r="G25" s="207">
        <v>0.08</v>
      </c>
      <c r="H25" s="207">
        <v>0.08</v>
      </c>
      <c r="I25" s="207">
        <v>0.08</v>
      </c>
      <c r="J25" s="207">
        <v>0.08</v>
      </c>
      <c r="K25" s="207">
        <v>0.08</v>
      </c>
      <c r="L25" s="207">
        <v>0.08</v>
      </c>
      <c r="M25" s="207">
        <v>0.08</v>
      </c>
      <c r="N25" s="207">
        <v>0.08</v>
      </c>
      <c r="O25" s="207">
        <v>0.08</v>
      </c>
      <c r="P25" s="207">
        <v>0.08</v>
      </c>
    </row>
    <row r="26" spans="1:16" ht="15" customHeight="1">
      <c r="A26" s="8"/>
      <c r="B26" s="8" t="s">
        <v>115</v>
      </c>
      <c r="C26" s="8" t="s">
        <v>186</v>
      </c>
      <c r="D26" s="98">
        <f t="shared" si="0"/>
        <v>0.2</v>
      </c>
      <c r="F26" s="207">
        <v>0.2</v>
      </c>
      <c r="G26" s="207">
        <v>0.2</v>
      </c>
      <c r="H26" s="207">
        <v>0.2</v>
      </c>
      <c r="I26" s="207">
        <v>0.2</v>
      </c>
      <c r="J26" s="207">
        <v>0.2</v>
      </c>
      <c r="K26" s="207">
        <v>0.2</v>
      </c>
      <c r="L26" s="207">
        <v>0.2</v>
      </c>
      <c r="M26" s="207">
        <v>0.2</v>
      </c>
      <c r="N26" s="207">
        <v>0.2</v>
      </c>
      <c r="O26" s="207">
        <v>0.2</v>
      </c>
      <c r="P26" s="207">
        <v>0.2</v>
      </c>
    </row>
    <row r="27" spans="1:16" ht="15" customHeight="1">
      <c r="A27" s="8"/>
      <c r="B27" s="8" t="s">
        <v>115</v>
      </c>
      <c r="C27" s="8" t="s">
        <v>187</v>
      </c>
      <c r="D27" s="98">
        <f t="shared" si="0"/>
        <v>7.0000000000000007E-2</v>
      </c>
      <c r="E27" s="49"/>
      <c r="F27" s="207">
        <v>7.0000000000000007E-2</v>
      </c>
      <c r="G27" s="207">
        <v>7.0000000000000007E-2</v>
      </c>
      <c r="H27" s="207">
        <v>7.0000000000000007E-2</v>
      </c>
      <c r="I27" s="207">
        <v>7.0000000000000007E-2</v>
      </c>
      <c r="J27" s="207">
        <v>7.0000000000000007E-2</v>
      </c>
      <c r="K27" s="207">
        <v>7.0000000000000007E-2</v>
      </c>
      <c r="L27" s="207">
        <v>7.0000000000000007E-2</v>
      </c>
      <c r="M27" s="207">
        <v>7.0000000000000007E-2</v>
      </c>
      <c r="N27" s="207">
        <v>7.0000000000000007E-2</v>
      </c>
      <c r="O27" s="207">
        <v>7.0000000000000007E-2</v>
      </c>
      <c r="P27" s="207">
        <v>7.0000000000000007E-2</v>
      </c>
    </row>
    <row r="28" spans="1:16" ht="15" customHeight="1">
      <c r="A28" s="8"/>
      <c r="B28" s="8" t="s">
        <v>115</v>
      </c>
      <c r="C28" s="6" t="s">
        <v>148</v>
      </c>
      <c r="D28" s="98">
        <f t="shared" si="0"/>
        <v>0.05</v>
      </c>
      <c r="E28" s="49"/>
      <c r="F28" s="207">
        <v>0.05</v>
      </c>
      <c r="G28" s="207">
        <v>0.05</v>
      </c>
      <c r="H28" s="207">
        <v>0.05</v>
      </c>
      <c r="I28" s="207">
        <v>0.05</v>
      </c>
      <c r="J28" s="207">
        <v>0.05</v>
      </c>
      <c r="K28" s="207">
        <v>0.05</v>
      </c>
      <c r="L28" s="207">
        <v>0.05</v>
      </c>
      <c r="M28" s="207">
        <v>0.05</v>
      </c>
      <c r="N28" s="207">
        <v>0.05</v>
      </c>
      <c r="O28" s="207">
        <v>0.05</v>
      </c>
      <c r="P28" s="207">
        <v>0.05</v>
      </c>
    </row>
    <row r="29" spans="1:16" ht="15" customHeight="1">
      <c r="A29" s="576" t="s">
        <v>113</v>
      </c>
      <c r="B29" s="46"/>
      <c r="C29" s="46"/>
      <c r="D29" s="48"/>
      <c r="E29" s="49"/>
      <c r="F29" s="48"/>
      <c r="G29" s="48"/>
      <c r="H29" s="48"/>
      <c r="I29" s="48"/>
      <c r="J29" s="48"/>
      <c r="K29" s="48"/>
      <c r="L29" s="48"/>
      <c r="M29" s="48"/>
      <c r="N29" s="48"/>
      <c r="O29" s="48"/>
      <c r="P29" s="48"/>
    </row>
    <row r="30" spans="1:16" ht="15" customHeight="1">
      <c r="A30" s="8"/>
      <c r="B30" s="47" t="s">
        <v>316</v>
      </c>
      <c r="C30" s="47" t="s">
        <v>188</v>
      </c>
      <c r="D30" s="98">
        <f t="shared" ref="D30:D37" si="1">IFERROR(INDEX(F30:P30,MATCH(Elasticity_Select,$F$3:$P$3,0)),G30)</f>
        <v>0.6</v>
      </c>
      <c r="E30" s="49"/>
      <c r="F30" s="207">
        <v>0.4</v>
      </c>
      <c r="G30" s="207">
        <v>0.6</v>
      </c>
      <c r="H30" s="207">
        <v>0.8</v>
      </c>
      <c r="I30" s="553">
        <v>0.4</v>
      </c>
      <c r="J30" s="553">
        <v>0.8</v>
      </c>
      <c r="K30" s="207">
        <v>0.6</v>
      </c>
      <c r="L30" s="207">
        <v>0.6</v>
      </c>
      <c r="M30" s="207">
        <v>0.6</v>
      </c>
      <c r="N30" s="207">
        <v>0.6</v>
      </c>
      <c r="O30" s="207">
        <v>0.6</v>
      </c>
      <c r="P30" s="207">
        <v>0.6</v>
      </c>
    </row>
    <row r="31" spans="1:16" ht="15" customHeight="1">
      <c r="A31" s="8"/>
      <c r="B31" s="47" t="s">
        <v>316</v>
      </c>
      <c r="C31" s="47" t="s">
        <v>189</v>
      </c>
      <c r="D31" s="98">
        <f t="shared" si="1"/>
        <v>0.6</v>
      </c>
      <c r="E31" s="49"/>
      <c r="F31" s="207">
        <v>0.4</v>
      </c>
      <c r="G31" s="207">
        <v>0.6</v>
      </c>
      <c r="H31" s="207">
        <v>0.8</v>
      </c>
      <c r="I31" s="553">
        <v>0.4</v>
      </c>
      <c r="J31" s="553">
        <v>0.8</v>
      </c>
      <c r="K31" s="207">
        <v>0.6</v>
      </c>
      <c r="L31" s="207">
        <v>0.6</v>
      </c>
      <c r="M31" s="207">
        <v>0.6</v>
      </c>
      <c r="N31" s="207">
        <v>0.6</v>
      </c>
      <c r="O31" s="207">
        <v>0.6</v>
      </c>
      <c r="P31" s="207">
        <v>0.6</v>
      </c>
    </row>
    <row r="32" spans="1:16" ht="15" customHeight="1">
      <c r="A32" s="8"/>
      <c r="B32" s="47" t="s">
        <v>316</v>
      </c>
      <c r="C32" s="47" t="s">
        <v>220</v>
      </c>
      <c r="D32" s="98">
        <f t="shared" si="1"/>
        <v>-0.25</v>
      </c>
      <c r="E32" s="49"/>
      <c r="F32" s="207">
        <v>-0.1</v>
      </c>
      <c r="G32" s="207">
        <v>-0.25</v>
      </c>
      <c r="H32" s="207">
        <v>-0.4</v>
      </c>
      <c r="I32" s="207">
        <v>-0.25</v>
      </c>
      <c r="J32" s="207">
        <v>-0.25</v>
      </c>
      <c r="K32" s="552">
        <v>-0.1</v>
      </c>
      <c r="L32" s="552">
        <v>-0.4</v>
      </c>
      <c r="M32" s="207">
        <v>-0.25</v>
      </c>
      <c r="N32" s="207">
        <v>-0.25</v>
      </c>
      <c r="O32" s="207">
        <v>-0.25</v>
      </c>
      <c r="P32" s="207">
        <v>-0.25</v>
      </c>
    </row>
    <row r="33" spans="1:16" ht="15" customHeight="1">
      <c r="A33" s="8"/>
      <c r="B33" s="47" t="s">
        <v>316</v>
      </c>
      <c r="C33" s="47" t="s">
        <v>221</v>
      </c>
      <c r="D33" s="98">
        <f t="shared" si="1"/>
        <v>-0.25</v>
      </c>
      <c r="E33" s="49"/>
      <c r="F33" s="207">
        <v>-0.1</v>
      </c>
      <c r="G33" s="207">
        <v>-0.25</v>
      </c>
      <c r="H33" s="207">
        <v>-0.4</v>
      </c>
      <c r="I33" s="207">
        <v>-0.25</v>
      </c>
      <c r="J33" s="207">
        <v>-0.25</v>
      </c>
      <c r="K33" s="552">
        <v>-0.1</v>
      </c>
      <c r="L33" s="552">
        <v>-0.4</v>
      </c>
      <c r="M33" s="207">
        <v>-0.25</v>
      </c>
      <c r="N33" s="207">
        <v>-0.25</v>
      </c>
      <c r="O33" s="207">
        <v>-0.25</v>
      </c>
      <c r="P33" s="207">
        <v>-0.25</v>
      </c>
    </row>
    <row r="34" spans="1:16" ht="15" customHeight="1">
      <c r="A34" s="8"/>
      <c r="B34" s="47" t="s">
        <v>316</v>
      </c>
      <c r="C34" s="47" t="s">
        <v>190</v>
      </c>
      <c r="D34" s="98">
        <f t="shared" si="1"/>
        <v>-0.25</v>
      </c>
      <c r="E34" s="49"/>
      <c r="F34" s="207">
        <v>-0.1</v>
      </c>
      <c r="G34" s="207">
        <v>-0.25</v>
      </c>
      <c r="H34" s="207">
        <v>-0.4</v>
      </c>
      <c r="I34" s="207">
        <v>-0.25</v>
      </c>
      <c r="J34" s="207">
        <v>-0.25</v>
      </c>
      <c r="K34" s="552">
        <v>-0.1</v>
      </c>
      <c r="L34" s="552">
        <v>-0.4</v>
      </c>
      <c r="M34" s="207">
        <v>-0.25</v>
      </c>
      <c r="N34" s="207">
        <v>-0.25</v>
      </c>
      <c r="O34" s="207">
        <v>-0.25</v>
      </c>
      <c r="P34" s="207">
        <v>-0.25</v>
      </c>
    </row>
    <row r="35" spans="1:16" ht="15" customHeight="1">
      <c r="A35" s="8"/>
      <c r="B35" s="47" t="s">
        <v>316</v>
      </c>
      <c r="C35" s="47" t="s">
        <v>191</v>
      </c>
      <c r="D35" s="98">
        <f t="shared" si="1"/>
        <v>-0.25</v>
      </c>
      <c r="E35" s="49"/>
      <c r="F35" s="207">
        <v>-0.1</v>
      </c>
      <c r="G35" s="207">
        <v>-0.25</v>
      </c>
      <c r="H35" s="207">
        <v>-0.4</v>
      </c>
      <c r="I35" s="207">
        <v>-0.25</v>
      </c>
      <c r="J35" s="207">
        <v>-0.25</v>
      </c>
      <c r="K35" s="552">
        <v>-0.1</v>
      </c>
      <c r="L35" s="552">
        <v>-0.4</v>
      </c>
      <c r="M35" s="207">
        <v>-0.25</v>
      </c>
      <c r="N35" s="207">
        <v>-0.25</v>
      </c>
      <c r="O35" s="207">
        <v>-0.25</v>
      </c>
      <c r="P35" s="207">
        <v>-0.25</v>
      </c>
    </row>
    <row r="36" spans="1:16" ht="15" customHeight="1">
      <c r="A36" s="8"/>
      <c r="B36" s="47" t="s">
        <v>228</v>
      </c>
      <c r="C36" s="47" t="s">
        <v>192</v>
      </c>
      <c r="D36" s="98">
        <f t="shared" si="1"/>
        <v>0.01</v>
      </c>
      <c r="E36" s="49"/>
      <c r="F36" s="207">
        <v>0.02</v>
      </c>
      <c r="G36" s="207">
        <v>0.01</v>
      </c>
      <c r="H36" s="207">
        <v>5.0000000000000001E-3</v>
      </c>
      <c r="I36" s="207">
        <v>0.01</v>
      </c>
      <c r="J36" s="207">
        <v>0.01</v>
      </c>
      <c r="K36" s="207">
        <v>0.01</v>
      </c>
      <c r="L36" s="207">
        <v>0.01</v>
      </c>
      <c r="M36" s="553">
        <v>5.0000000000000001E-3</v>
      </c>
      <c r="N36" s="553">
        <v>0.02</v>
      </c>
      <c r="O36" s="207">
        <v>0.01</v>
      </c>
      <c r="P36" s="207">
        <v>0.01</v>
      </c>
    </row>
    <row r="37" spans="1:16" ht="15" customHeight="1">
      <c r="A37" s="8"/>
      <c r="B37" s="47" t="s">
        <v>228</v>
      </c>
      <c r="C37" s="47" t="s">
        <v>193</v>
      </c>
      <c r="D37" s="98">
        <f t="shared" si="1"/>
        <v>0.01</v>
      </c>
      <c r="E37" s="49"/>
      <c r="F37" s="207">
        <v>0.02</v>
      </c>
      <c r="G37" s="207">
        <v>0.01</v>
      </c>
      <c r="H37" s="207">
        <v>5.0000000000000001E-3</v>
      </c>
      <c r="I37" s="207">
        <v>0.01</v>
      </c>
      <c r="J37" s="207">
        <v>0.01</v>
      </c>
      <c r="K37" s="207">
        <v>0.01</v>
      </c>
      <c r="L37" s="207">
        <v>0.01</v>
      </c>
      <c r="M37" s="553">
        <v>5.0000000000000001E-3</v>
      </c>
      <c r="N37" s="553">
        <v>0.02</v>
      </c>
      <c r="O37" s="207">
        <v>0.01</v>
      </c>
      <c r="P37" s="207">
        <v>0.01</v>
      </c>
    </row>
    <row r="38" spans="1:16" ht="15" customHeight="1">
      <c r="A38" s="726" t="s">
        <v>114</v>
      </c>
      <c r="B38" s="46"/>
      <c r="C38" s="46"/>
      <c r="D38" s="48"/>
      <c r="E38" s="49"/>
      <c r="F38" s="48"/>
      <c r="G38" s="48"/>
      <c r="H38" s="48"/>
      <c r="I38" s="48"/>
      <c r="J38" s="48"/>
      <c r="K38" s="48"/>
      <c r="L38" s="48"/>
      <c r="M38" s="48"/>
      <c r="N38" s="48"/>
      <c r="O38" s="48"/>
      <c r="P38" s="48"/>
    </row>
    <row r="39" spans="1:16" ht="15" customHeight="1">
      <c r="A39" s="8"/>
      <c r="B39" s="8" t="s">
        <v>316</v>
      </c>
      <c r="C39" s="8" t="s">
        <v>194</v>
      </c>
      <c r="D39" s="98">
        <f t="shared" ref="D39:D54" si="2">IFERROR(INDEX(F39:P39,MATCH(Elasticity_Select,$F$3:$P$3,0)),G39)</f>
        <v>0.5</v>
      </c>
      <c r="E39" s="49"/>
      <c r="F39" s="207">
        <v>0.25</v>
      </c>
      <c r="G39" s="207">
        <v>0.5</v>
      </c>
      <c r="H39" s="207">
        <v>0.75</v>
      </c>
      <c r="I39" s="553">
        <v>0.25</v>
      </c>
      <c r="J39" s="553">
        <v>0.75</v>
      </c>
      <c r="K39" s="207">
        <v>0.5</v>
      </c>
      <c r="L39" s="207">
        <v>0.5</v>
      </c>
      <c r="M39" s="207">
        <v>0.5</v>
      </c>
      <c r="N39" s="207">
        <v>0.5</v>
      </c>
      <c r="O39" s="207">
        <v>0.5</v>
      </c>
      <c r="P39" s="207">
        <v>0.5</v>
      </c>
    </row>
    <row r="40" spans="1:16" ht="15" customHeight="1">
      <c r="A40" s="8"/>
      <c r="B40" s="8" t="s">
        <v>316</v>
      </c>
      <c r="C40" s="8" t="s">
        <v>195</v>
      </c>
      <c r="D40" s="98">
        <f t="shared" si="2"/>
        <v>1</v>
      </c>
      <c r="E40" s="49"/>
      <c r="F40" s="207">
        <v>0.75</v>
      </c>
      <c r="G40" s="207">
        <v>1</v>
      </c>
      <c r="H40" s="207">
        <v>1.25</v>
      </c>
      <c r="I40" s="553">
        <v>0.75</v>
      </c>
      <c r="J40" s="553">
        <v>1.25</v>
      </c>
      <c r="K40" s="207">
        <v>1</v>
      </c>
      <c r="L40" s="207">
        <v>1</v>
      </c>
      <c r="M40" s="207">
        <v>1</v>
      </c>
      <c r="N40" s="207">
        <v>1</v>
      </c>
      <c r="O40" s="207">
        <v>1</v>
      </c>
      <c r="P40" s="207">
        <v>1</v>
      </c>
    </row>
    <row r="41" spans="1:16" ht="15" customHeight="1">
      <c r="A41" s="8"/>
      <c r="B41" s="8" t="s">
        <v>316</v>
      </c>
      <c r="C41" s="8" t="s">
        <v>196</v>
      </c>
      <c r="D41" s="98">
        <f t="shared" si="2"/>
        <v>0.5</v>
      </c>
      <c r="E41" s="49"/>
      <c r="F41" s="207">
        <v>0.25</v>
      </c>
      <c r="G41" s="207">
        <v>0.5</v>
      </c>
      <c r="H41" s="207">
        <v>0.75</v>
      </c>
      <c r="I41" s="553">
        <v>0.25</v>
      </c>
      <c r="J41" s="553">
        <v>0.75</v>
      </c>
      <c r="K41" s="207">
        <v>0.5</v>
      </c>
      <c r="L41" s="207">
        <v>0.5</v>
      </c>
      <c r="M41" s="207">
        <v>0.5</v>
      </c>
      <c r="N41" s="207">
        <v>0.5</v>
      </c>
      <c r="O41" s="207">
        <v>0.5</v>
      </c>
      <c r="P41" s="207">
        <v>0.5</v>
      </c>
    </row>
    <row r="42" spans="1:16" ht="15" customHeight="1">
      <c r="A42" s="8"/>
      <c r="B42" s="8" t="s">
        <v>316</v>
      </c>
      <c r="C42" s="8" t="s">
        <v>197</v>
      </c>
      <c r="D42" s="98">
        <f t="shared" si="2"/>
        <v>1</v>
      </c>
      <c r="E42" s="49"/>
      <c r="F42" s="207">
        <v>0.75</v>
      </c>
      <c r="G42" s="207">
        <v>1</v>
      </c>
      <c r="H42" s="207">
        <v>1.25</v>
      </c>
      <c r="I42" s="553">
        <v>0.75</v>
      </c>
      <c r="J42" s="553">
        <v>1.25</v>
      </c>
      <c r="K42" s="207">
        <v>1</v>
      </c>
      <c r="L42" s="207">
        <v>1</v>
      </c>
      <c r="M42" s="207">
        <v>1</v>
      </c>
      <c r="N42" s="207">
        <v>1</v>
      </c>
      <c r="O42" s="207">
        <v>1</v>
      </c>
      <c r="P42" s="207">
        <v>1</v>
      </c>
    </row>
    <row r="43" spans="1:16" ht="15" customHeight="1">
      <c r="A43" s="8"/>
      <c r="B43" s="8" t="s">
        <v>316</v>
      </c>
      <c r="C43" s="8" t="s">
        <v>198</v>
      </c>
      <c r="D43" s="98">
        <f t="shared" si="2"/>
        <v>-0.25</v>
      </c>
      <c r="E43" s="49"/>
      <c r="F43" s="207">
        <v>-0.1</v>
      </c>
      <c r="G43" s="207">
        <v>-0.25</v>
      </c>
      <c r="H43" s="207">
        <v>-0.4</v>
      </c>
      <c r="I43" s="207">
        <v>-0.25</v>
      </c>
      <c r="J43" s="207">
        <v>-0.25</v>
      </c>
      <c r="K43" s="552">
        <v>-0.1</v>
      </c>
      <c r="L43" s="552">
        <v>-0.4</v>
      </c>
      <c r="M43" s="207">
        <v>-0.25</v>
      </c>
      <c r="N43" s="207">
        <v>-0.25</v>
      </c>
      <c r="O43" s="207">
        <v>-0.25</v>
      </c>
      <c r="P43" s="207">
        <v>-0.25</v>
      </c>
    </row>
    <row r="44" spans="1:16">
      <c r="A44" s="8"/>
      <c r="B44" s="8" t="s">
        <v>316</v>
      </c>
      <c r="C44" s="8" t="s">
        <v>199</v>
      </c>
      <c r="D44" s="98">
        <f t="shared" si="2"/>
        <v>-0.25</v>
      </c>
      <c r="E44" s="49"/>
      <c r="F44" s="207">
        <v>-0.1</v>
      </c>
      <c r="G44" s="207">
        <v>-0.25</v>
      </c>
      <c r="H44" s="207">
        <v>-0.4</v>
      </c>
      <c r="I44" s="207">
        <v>-0.25</v>
      </c>
      <c r="J44" s="207">
        <v>-0.25</v>
      </c>
      <c r="K44" s="552">
        <v>-0.1</v>
      </c>
      <c r="L44" s="552">
        <v>-0.4</v>
      </c>
      <c r="M44" s="207">
        <v>-0.25</v>
      </c>
      <c r="N44" s="207">
        <v>-0.25</v>
      </c>
      <c r="O44" s="207">
        <v>-0.25</v>
      </c>
      <c r="P44" s="207">
        <v>-0.25</v>
      </c>
    </row>
    <row r="45" spans="1:16">
      <c r="A45" s="8"/>
      <c r="B45" s="8" t="s">
        <v>316</v>
      </c>
      <c r="C45" s="8" t="s">
        <v>200</v>
      </c>
      <c r="D45" s="98">
        <f t="shared" si="2"/>
        <v>-0.25</v>
      </c>
      <c r="E45" s="49"/>
      <c r="F45" s="207">
        <v>-0.1</v>
      </c>
      <c r="G45" s="207">
        <v>-0.25</v>
      </c>
      <c r="H45" s="207">
        <v>-0.4</v>
      </c>
      <c r="I45" s="207">
        <v>-0.25</v>
      </c>
      <c r="J45" s="207">
        <v>-0.25</v>
      </c>
      <c r="K45" s="552">
        <v>-0.1</v>
      </c>
      <c r="L45" s="552">
        <v>-0.4</v>
      </c>
      <c r="M45" s="207">
        <v>-0.25</v>
      </c>
      <c r="N45" s="207">
        <v>-0.25</v>
      </c>
      <c r="O45" s="207">
        <v>-0.25</v>
      </c>
      <c r="P45" s="207">
        <v>-0.25</v>
      </c>
    </row>
    <row r="46" spans="1:16">
      <c r="A46" s="8"/>
      <c r="B46" s="8" t="s">
        <v>316</v>
      </c>
      <c r="C46" s="8" t="s">
        <v>201</v>
      </c>
      <c r="D46" s="98">
        <f t="shared" si="2"/>
        <v>-0.25</v>
      </c>
      <c r="E46" s="49"/>
      <c r="F46" s="207">
        <v>-0.1</v>
      </c>
      <c r="G46" s="207">
        <v>-0.25</v>
      </c>
      <c r="H46" s="207">
        <v>-0.4</v>
      </c>
      <c r="I46" s="207">
        <v>-0.25</v>
      </c>
      <c r="J46" s="207">
        <v>-0.25</v>
      </c>
      <c r="K46" s="552">
        <v>-0.1</v>
      </c>
      <c r="L46" s="552">
        <v>-0.4</v>
      </c>
      <c r="M46" s="207">
        <v>-0.25</v>
      </c>
      <c r="N46" s="207">
        <v>-0.25</v>
      </c>
      <c r="O46" s="207">
        <v>-0.25</v>
      </c>
      <c r="P46" s="207">
        <v>-0.25</v>
      </c>
    </row>
    <row r="47" spans="1:16">
      <c r="A47" s="8"/>
      <c r="B47" s="8" t="s">
        <v>316</v>
      </c>
      <c r="C47" s="8" t="s">
        <v>202</v>
      </c>
      <c r="D47" s="98">
        <f t="shared" si="2"/>
        <v>-0.25</v>
      </c>
      <c r="E47" s="49"/>
      <c r="F47" s="207">
        <v>-0.1</v>
      </c>
      <c r="G47" s="207">
        <v>-0.25</v>
      </c>
      <c r="H47" s="207">
        <v>-0.4</v>
      </c>
      <c r="I47" s="207">
        <v>-0.25</v>
      </c>
      <c r="J47" s="207">
        <v>-0.25</v>
      </c>
      <c r="K47" s="552">
        <v>-0.1</v>
      </c>
      <c r="L47" s="552">
        <v>-0.4</v>
      </c>
      <c r="M47" s="207">
        <v>-0.25</v>
      </c>
      <c r="N47" s="207">
        <v>-0.25</v>
      </c>
      <c r="O47" s="207">
        <v>-0.25</v>
      </c>
      <c r="P47" s="207">
        <v>-0.25</v>
      </c>
    </row>
    <row r="48" spans="1:16" ht="30">
      <c r="A48" s="8"/>
      <c r="B48" s="8" t="s">
        <v>316</v>
      </c>
      <c r="C48" s="8" t="s">
        <v>203</v>
      </c>
      <c r="D48" s="98">
        <f t="shared" si="2"/>
        <v>-0.25</v>
      </c>
      <c r="E48" s="49"/>
      <c r="F48" s="207">
        <v>-0.1</v>
      </c>
      <c r="G48" s="207">
        <v>-0.25</v>
      </c>
      <c r="H48" s="207">
        <v>-0.4</v>
      </c>
      <c r="I48" s="207">
        <v>-0.25</v>
      </c>
      <c r="J48" s="207">
        <v>-0.25</v>
      </c>
      <c r="K48" s="552">
        <v>-0.1</v>
      </c>
      <c r="L48" s="552">
        <v>-0.4</v>
      </c>
      <c r="M48" s="207">
        <v>-0.25</v>
      </c>
      <c r="N48" s="207">
        <v>-0.25</v>
      </c>
      <c r="O48" s="207">
        <v>-0.25</v>
      </c>
      <c r="P48" s="207">
        <v>-0.25</v>
      </c>
    </row>
    <row r="49" spans="1:16">
      <c r="A49" s="8"/>
      <c r="B49" s="8" t="s">
        <v>316</v>
      </c>
      <c r="C49" s="8" t="s">
        <v>204</v>
      </c>
      <c r="D49" s="98">
        <f t="shared" si="2"/>
        <v>-0.25</v>
      </c>
      <c r="E49" s="49"/>
      <c r="F49" s="207">
        <v>-0.1</v>
      </c>
      <c r="G49" s="207">
        <v>-0.25</v>
      </c>
      <c r="H49" s="207">
        <v>-0.4</v>
      </c>
      <c r="I49" s="207">
        <v>-0.25</v>
      </c>
      <c r="J49" s="207">
        <v>-0.25</v>
      </c>
      <c r="K49" s="552">
        <v>-0.1</v>
      </c>
      <c r="L49" s="552">
        <v>-0.4</v>
      </c>
      <c r="M49" s="207">
        <v>-0.25</v>
      </c>
      <c r="N49" s="207">
        <v>-0.25</v>
      </c>
      <c r="O49" s="207">
        <v>-0.25</v>
      </c>
      <c r="P49" s="207">
        <v>-0.25</v>
      </c>
    </row>
    <row r="50" spans="1:16" ht="30">
      <c r="A50" s="8"/>
      <c r="B50" s="8" t="s">
        <v>316</v>
      </c>
      <c r="C50" s="8" t="s">
        <v>205</v>
      </c>
      <c r="D50" s="98">
        <f t="shared" si="2"/>
        <v>-0.25</v>
      </c>
      <c r="E50" s="49"/>
      <c r="F50" s="207">
        <v>-0.1</v>
      </c>
      <c r="G50" s="207">
        <v>-0.25</v>
      </c>
      <c r="H50" s="207">
        <v>-0.4</v>
      </c>
      <c r="I50" s="207">
        <v>-0.25</v>
      </c>
      <c r="J50" s="207">
        <v>-0.25</v>
      </c>
      <c r="K50" s="552">
        <v>-0.1</v>
      </c>
      <c r="L50" s="552">
        <v>-0.4</v>
      </c>
      <c r="M50" s="207">
        <v>-0.25</v>
      </c>
      <c r="N50" s="207">
        <v>-0.25</v>
      </c>
      <c r="O50" s="207">
        <v>-0.25</v>
      </c>
      <c r="P50" s="207">
        <v>-0.25</v>
      </c>
    </row>
    <row r="51" spans="1:16" ht="30">
      <c r="A51" s="8"/>
      <c r="B51" s="8" t="s">
        <v>228</v>
      </c>
      <c r="C51" s="8" t="s">
        <v>206</v>
      </c>
      <c r="D51" s="98">
        <f t="shared" si="2"/>
        <v>5.0000000000000001E-3</v>
      </c>
      <c r="E51" s="49"/>
      <c r="F51" s="207">
        <v>0.01</v>
      </c>
      <c r="G51" s="207">
        <v>5.0000000000000001E-3</v>
      </c>
      <c r="H51" s="207">
        <v>0</v>
      </c>
      <c r="I51" s="207">
        <v>5.0000000000000001E-3</v>
      </c>
      <c r="J51" s="207">
        <v>5.0000000000000001E-3</v>
      </c>
      <c r="K51" s="207">
        <v>5.0000000000000001E-3</v>
      </c>
      <c r="L51" s="207">
        <v>5.0000000000000001E-3</v>
      </c>
      <c r="M51" s="552">
        <v>0</v>
      </c>
      <c r="N51" s="552">
        <v>0.01</v>
      </c>
      <c r="O51" s="207">
        <v>5.0000000000000001E-3</v>
      </c>
      <c r="P51" s="207">
        <v>5.0000000000000001E-3</v>
      </c>
    </row>
    <row r="52" spans="1:16" ht="30">
      <c r="A52" s="8"/>
      <c r="B52" s="8" t="s">
        <v>228</v>
      </c>
      <c r="C52" s="8" t="s">
        <v>207</v>
      </c>
      <c r="D52" s="98">
        <f t="shared" si="2"/>
        <v>0.02</v>
      </c>
      <c r="E52" s="49"/>
      <c r="F52" s="207">
        <v>0.03</v>
      </c>
      <c r="G52" s="207">
        <v>0.02</v>
      </c>
      <c r="H52" s="207">
        <v>0.01</v>
      </c>
      <c r="I52" s="207">
        <v>0.02</v>
      </c>
      <c r="J52" s="207">
        <v>0.02</v>
      </c>
      <c r="K52" s="207">
        <v>0.02</v>
      </c>
      <c r="L52" s="207">
        <v>0.02</v>
      </c>
      <c r="M52" s="552">
        <v>0.01</v>
      </c>
      <c r="N52" s="552">
        <v>0.03</v>
      </c>
      <c r="O52" s="207">
        <v>0.02</v>
      </c>
      <c r="P52" s="207">
        <v>0.02</v>
      </c>
    </row>
    <row r="53" spans="1:16" ht="30">
      <c r="A53" s="8"/>
      <c r="B53" s="8" t="s">
        <v>228</v>
      </c>
      <c r="C53" s="8" t="s">
        <v>208</v>
      </c>
      <c r="D53" s="98">
        <f t="shared" si="2"/>
        <v>5.0000000000000001E-3</v>
      </c>
      <c r="E53" s="49"/>
      <c r="F53" s="207">
        <v>0.01</v>
      </c>
      <c r="G53" s="207">
        <v>5.0000000000000001E-3</v>
      </c>
      <c r="H53" s="207">
        <v>0</v>
      </c>
      <c r="I53" s="207">
        <v>5.0000000000000001E-3</v>
      </c>
      <c r="J53" s="207">
        <v>5.0000000000000001E-3</v>
      </c>
      <c r="K53" s="207">
        <v>5.0000000000000001E-3</v>
      </c>
      <c r="L53" s="207">
        <v>5.0000000000000001E-3</v>
      </c>
      <c r="M53" s="552">
        <v>0</v>
      </c>
      <c r="N53" s="552">
        <v>0.01</v>
      </c>
      <c r="O53" s="207">
        <v>5.0000000000000001E-3</v>
      </c>
      <c r="P53" s="207">
        <v>5.0000000000000001E-3</v>
      </c>
    </row>
    <row r="54" spans="1:16" ht="30">
      <c r="A54" s="8"/>
      <c r="B54" s="8" t="s">
        <v>228</v>
      </c>
      <c r="C54" s="8" t="s">
        <v>209</v>
      </c>
      <c r="D54" s="98">
        <f t="shared" si="2"/>
        <v>4.4999999999999998E-2</v>
      </c>
      <c r="E54" s="49"/>
      <c r="F54" s="207">
        <v>0.06</v>
      </c>
      <c r="G54" s="207">
        <v>4.4999999999999998E-2</v>
      </c>
      <c r="H54" s="207">
        <v>0.03</v>
      </c>
      <c r="I54" s="207">
        <v>4.4999999999999998E-2</v>
      </c>
      <c r="J54" s="207">
        <v>4.4999999999999998E-2</v>
      </c>
      <c r="K54" s="207">
        <v>4.4999999999999998E-2</v>
      </c>
      <c r="L54" s="207">
        <v>4.4999999999999998E-2</v>
      </c>
      <c r="M54" s="552">
        <v>0.03</v>
      </c>
      <c r="N54" s="552">
        <v>0.06</v>
      </c>
      <c r="O54" s="207">
        <v>4.4999999999999998E-2</v>
      </c>
      <c r="P54" s="207">
        <v>4.4999999999999998E-2</v>
      </c>
    </row>
    <row r="55" spans="1:16">
      <c r="D55" s="2"/>
      <c r="E55" s="49"/>
      <c r="F55" s="2"/>
      <c r="G55" s="2"/>
      <c r="H55" s="2"/>
      <c r="I55" s="355"/>
      <c r="J55" s="355"/>
      <c r="K55" s="355"/>
      <c r="L55" s="355"/>
      <c r="M55" s="355"/>
      <c r="N55" s="355"/>
      <c r="O55" s="355"/>
      <c r="P55" s="355"/>
    </row>
    <row r="56" spans="1:16"/>
    <row r="57" spans="1:16"/>
    <row r="58" spans="1:16"/>
    <row r="59" spans="1:16"/>
    <row r="60" spans="1:16"/>
    <row r="61" spans="1:16"/>
    <row r="62" spans="1:16"/>
    <row r="63" spans="1:16"/>
    <row r="64" spans="1:16"/>
    <row r="65"/>
    <row r="66"/>
    <row r="67"/>
    <row r="68"/>
    <row r="69"/>
    <row r="70"/>
    <row r="71"/>
    <row r="72"/>
  </sheetData>
  <pageMargins left="0.7" right="0.7" top="0.75" bottom="0.75" header="0.3" footer="0.3"/>
  <pageSetup orientation="portrait"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FF66"/>
  </sheetPr>
  <dimension ref="A1:XFD239"/>
  <sheetViews>
    <sheetView showGridLines="0" zoomScale="70" zoomScaleNormal="70" workbookViewId="0">
      <selection activeCell="B4" sqref="B4"/>
    </sheetView>
  </sheetViews>
  <sheetFormatPr defaultColWidth="0" defaultRowHeight="15"/>
  <cols>
    <col min="1" max="1" width="4.42578125" style="2" customWidth="1"/>
    <col min="2" max="2" width="13.7109375" style="2" customWidth="1"/>
    <col min="3" max="3" width="24.5703125" style="2" customWidth="1"/>
    <col min="4" max="4" width="12.7109375" style="2" customWidth="1"/>
    <col min="5" max="5" width="15.42578125" style="10" customWidth="1"/>
    <col min="6" max="6" width="11.5703125" style="10" bestFit="1" customWidth="1"/>
    <col min="7" max="7" width="11.5703125" style="10" customWidth="1"/>
    <col min="8" max="10" width="11.5703125" style="10" bestFit="1" customWidth="1"/>
    <col min="11" max="11" width="12.5703125" style="10" customWidth="1"/>
    <col min="12" max="12" width="11.5703125" style="10" customWidth="1"/>
    <col min="13" max="13" width="11.42578125" style="10" customWidth="1"/>
    <col min="14" max="14" width="10.140625" style="10" customWidth="1"/>
    <col min="15" max="15" width="9.5703125" style="10" customWidth="1"/>
    <col min="16" max="16" width="9.140625" style="10" customWidth="1"/>
    <col min="17" max="22" width="9.140625" style="2" customWidth="1"/>
    <col min="23" max="24" width="9.140625" style="12" customWidth="1"/>
    <col min="25" max="16384" width="9.140625" style="12" hidden="1"/>
  </cols>
  <sheetData>
    <row r="1" spans="1:23" s="392" customFormat="1" ht="18.75">
      <c r="A1" s="391"/>
      <c r="B1" s="391" t="s">
        <v>371</v>
      </c>
      <c r="C1" s="391"/>
      <c r="D1" s="391"/>
      <c r="E1" s="391"/>
      <c r="F1" s="391"/>
      <c r="G1" s="391"/>
      <c r="H1" s="391"/>
      <c r="I1" s="391"/>
      <c r="J1" s="391"/>
      <c r="K1" s="391"/>
      <c r="L1" s="391"/>
      <c r="M1" s="391"/>
      <c r="N1" s="391"/>
      <c r="O1" s="391"/>
      <c r="P1" s="391"/>
      <c r="Q1" s="391"/>
      <c r="R1" s="391"/>
      <c r="S1" s="391"/>
      <c r="T1" s="391"/>
      <c r="U1" s="391"/>
      <c r="V1" s="391"/>
      <c r="W1" s="391"/>
    </row>
    <row r="3" spans="1:23" ht="15" customHeight="1">
      <c r="B3" s="748" t="s">
        <v>1038</v>
      </c>
      <c r="C3" s="749"/>
      <c r="D3" s="409"/>
      <c r="E3" s="750" t="s">
        <v>110</v>
      </c>
      <c r="G3" s="1" t="s">
        <v>907</v>
      </c>
      <c r="J3" s="1" t="s">
        <v>976</v>
      </c>
      <c r="L3" s="2"/>
      <c r="M3" s="2"/>
      <c r="N3" s="2"/>
      <c r="O3" s="2"/>
      <c r="P3" s="2"/>
    </row>
    <row r="4" spans="1:23" ht="15" customHeight="1">
      <c r="B4" s="296" t="s">
        <v>424</v>
      </c>
      <c r="C4" s="297"/>
      <c r="D4" s="103"/>
      <c r="E4" s="298"/>
      <c r="G4" s="572" t="s">
        <v>110</v>
      </c>
      <c r="H4" s="573"/>
      <c r="J4" s="458" t="str">
        <f>B30</f>
        <v>WEO</v>
      </c>
      <c r="L4" s="2"/>
      <c r="M4" s="2"/>
      <c r="N4" s="2"/>
      <c r="O4" s="2"/>
      <c r="P4" s="2"/>
    </row>
    <row r="5" spans="1:23" ht="15" customHeight="1">
      <c r="B5" s="354" t="s">
        <v>425</v>
      </c>
      <c r="C5" s="49"/>
      <c r="D5" s="100" t="s">
        <v>229</v>
      </c>
      <c r="E5" s="210" t="s">
        <v>1039</v>
      </c>
      <c r="G5" s="568" t="s">
        <v>485</v>
      </c>
      <c r="H5" s="569"/>
      <c r="J5" s="449" t="str">
        <f>B34</f>
        <v>IEA/WEO</v>
      </c>
      <c r="L5" s="2"/>
      <c r="M5" s="2"/>
      <c r="N5" s="2"/>
      <c r="O5" s="2"/>
      <c r="P5" s="2"/>
    </row>
    <row r="6" spans="1:23" ht="15" customHeight="1">
      <c r="B6" s="25" t="s">
        <v>780</v>
      </c>
      <c r="C6" s="49"/>
      <c r="D6" s="100" t="s">
        <v>426</v>
      </c>
      <c r="E6" s="211">
        <v>2005</v>
      </c>
      <c r="G6" s="568" t="s">
        <v>562</v>
      </c>
      <c r="H6" s="569"/>
      <c r="J6" s="450" t="str">
        <f>B38</f>
        <v>IEA</v>
      </c>
      <c r="L6" s="2"/>
      <c r="M6" s="2"/>
      <c r="N6" s="2"/>
      <c r="O6" s="2"/>
      <c r="P6" s="2"/>
    </row>
    <row r="7" spans="1:23" ht="15" customHeight="1">
      <c r="B7" s="25" t="s">
        <v>427</v>
      </c>
      <c r="C7" s="49"/>
      <c r="D7" s="100" t="s">
        <v>228</v>
      </c>
      <c r="E7" s="212">
        <v>0.6</v>
      </c>
      <c r="G7" s="568" t="s">
        <v>353</v>
      </c>
      <c r="H7" s="569"/>
      <c r="L7" s="2"/>
      <c r="M7" s="2"/>
      <c r="N7" s="2"/>
      <c r="O7" s="2"/>
      <c r="P7" s="2"/>
    </row>
    <row r="8" spans="1:23" ht="15" customHeight="1">
      <c r="B8" s="25" t="s">
        <v>428</v>
      </c>
      <c r="C8" s="49"/>
      <c r="D8" s="100" t="s">
        <v>426</v>
      </c>
      <c r="E8" s="299">
        <v>2030</v>
      </c>
      <c r="G8" s="568" t="s">
        <v>111</v>
      </c>
      <c r="H8" s="569"/>
      <c r="L8" s="2"/>
      <c r="M8" s="2"/>
      <c r="N8" s="2"/>
      <c r="O8" s="2"/>
      <c r="P8" s="2"/>
    </row>
    <row r="9" spans="1:23" ht="15" customHeight="1">
      <c r="B9" s="360" t="s">
        <v>285</v>
      </c>
      <c r="C9" s="297"/>
      <c r="D9" s="651"/>
      <c r="E9" s="648"/>
      <c r="G9" s="568" t="s">
        <v>352</v>
      </c>
      <c r="H9" s="569"/>
      <c r="L9" s="6"/>
      <c r="M9" s="6"/>
      <c r="N9" s="6"/>
      <c r="O9" s="6"/>
      <c r="P9" s="6"/>
      <c r="Q9" s="6"/>
      <c r="R9" s="6"/>
      <c r="S9" s="6"/>
      <c r="T9" s="6"/>
      <c r="U9" s="6"/>
    </row>
    <row r="10" spans="1:23" ht="15" customHeight="1">
      <c r="B10" s="25" t="s">
        <v>280</v>
      </c>
      <c r="C10" s="8"/>
      <c r="D10" s="385" t="s">
        <v>228</v>
      </c>
      <c r="E10" s="649">
        <v>1.2500000000000001E-2</v>
      </c>
      <c r="G10" s="568" t="s">
        <v>495</v>
      </c>
      <c r="H10" s="569"/>
      <c r="L10" s="6"/>
      <c r="M10" s="6"/>
      <c r="N10" s="6"/>
      <c r="O10" s="6"/>
      <c r="P10" s="6"/>
      <c r="Q10" s="6"/>
      <c r="R10" s="6"/>
      <c r="S10" s="6"/>
      <c r="T10" s="6"/>
      <c r="U10" s="6"/>
    </row>
    <row r="11" spans="1:23" ht="15" customHeight="1">
      <c r="B11" s="25" t="s">
        <v>477</v>
      </c>
      <c r="C11" s="8"/>
      <c r="D11" s="385" t="s">
        <v>434</v>
      </c>
      <c r="E11" s="650">
        <v>3.74677743265097</v>
      </c>
      <c r="G11" s="568" t="s">
        <v>526</v>
      </c>
      <c r="H11" s="569"/>
      <c r="L11" s="6"/>
      <c r="M11" s="6"/>
      <c r="N11" s="6"/>
      <c r="O11" s="6"/>
      <c r="P11" s="6"/>
      <c r="Q11" s="6"/>
      <c r="R11" s="6"/>
      <c r="S11" s="6"/>
      <c r="T11" s="6"/>
      <c r="U11" s="6"/>
    </row>
    <row r="12" spans="1:23" ht="15" customHeight="1">
      <c r="B12" s="25" t="s">
        <v>530</v>
      </c>
      <c r="C12" s="8"/>
      <c r="D12" s="385" t="s">
        <v>480</v>
      </c>
      <c r="E12" s="384">
        <v>41140.008336897023</v>
      </c>
      <c r="G12" s="568" t="s">
        <v>515</v>
      </c>
      <c r="H12" s="569"/>
      <c r="L12" s="6"/>
      <c r="M12" s="6"/>
      <c r="N12" s="6"/>
      <c r="O12" s="6"/>
      <c r="P12" s="6"/>
      <c r="Q12" s="6"/>
      <c r="R12" s="6"/>
      <c r="S12" s="6"/>
      <c r="T12" s="6"/>
      <c r="U12" s="6"/>
    </row>
    <row r="13" spans="1:23">
      <c r="B13" s="353" t="str">
        <f>"Real GDP growth in "&amp;E19+1</f>
        <v>Real GDP growth in 2022</v>
      </c>
      <c r="C13" s="239"/>
      <c r="D13" s="652" t="s">
        <v>228</v>
      </c>
      <c r="E13" s="646">
        <v>0.06</v>
      </c>
      <c r="G13" s="568" t="s">
        <v>594</v>
      </c>
      <c r="H13" s="569"/>
      <c r="L13" s="2"/>
      <c r="M13" s="2"/>
      <c r="N13" s="2"/>
      <c r="O13" s="2"/>
      <c r="P13" s="2"/>
    </row>
    <row r="14" spans="1:23">
      <c r="B14" s="574" t="str">
        <f>"Real GDP growth in "&amp;E19+9</f>
        <v>Real GDP growth in 2030</v>
      </c>
      <c r="C14" s="575"/>
      <c r="D14" s="653" t="s">
        <v>228</v>
      </c>
      <c r="E14" s="646">
        <v>0.05</v>
      </c>
      <c r="G14" s="568"/>
      <c r="H14" s="569"/>
      <c r="L14" s="2"/>
      <c r="M14" s="2"/>
      <c r="N14" s="2"/>
      <c r="O14" s="2"/>
      <c r="P14" s="2"/>
    </row>
    <row r="15" spans="1:23" ht="14.25" customHeight="1">
      <c r="A15" s="355"/>
      <c r="B15" s="759" t="s">
        <v>991</v>
      </c>
      <c r="C15" s="760"/>
      <c r="D15" s="683" t="s">
        <v>229</v>
      </c>
      <c r="E15" s="646" t="s">
        <v>992</v>
      </c>
      <c r="G15" s="568"/>
      <c r="H15" s="569"/>
      <c r="L15" s="355"/>
      <c r="M15" s="355"/>
      <c r="N15" s="355"/>
      <c r="O15" s="355"/>
      <c r="P15" s="355"/>
      <c r="Q15" s="355"/>
      <c r="R15" s="355"/>
      <c r="S15" s="355"/>
      <c r="T15" s="355"/>
      <c r="U15" s="355"/>
      <c r="V15" s="355"/>
    </row>
    <row r="16" spans="1:23" ht="14.25" customHeight="1">
      <c r="A16" s="355"/>
      <c r="B16" s="742" t="s">
        <v>1027</v>
      </c>
      <c r="C16" s="729"/>
      <c r="D16" s="683" t="s">
        <v>229</v>
      </c>
      <c r="E16" s="646" t="s">
        <v>920</v>
      </c>
      <c r="G16" s="568"/>
      <c r="H16" s="569"/>
      <c r="L16" s="355"/>
      <c r="M16" s="355"/>
      <c r="N16" s="355"/>
      <c r="O16" s="355"/>
      <c r="P16" s="355"/>
      <c r="Q16" s="355"/>
      <c r="R16" s="355"/>
      <c r="S16" s="355"/>
      <c r="T16" s="355"/>
      <c r="U16" s="355"/>
      <c r="V16" s="355"/>
    </row>
    <row r="17" spans="1:23">
      <c r="A17" s="355"/>
      <c r="B17" s="647" t="s">
        <v>725</v>
      </c>
      <c r="C17" s="8"/>
      <c r="D17" s="385"/>
      <c r="E17" s="666"/>
      <c r="F17" s="6"/>
      <c r="G17" s="568"/>
      <c r="H17" s="569"/>
      <c r="J17" s="355"/>
      <c r="K17" s="355"/>
      <c r="L17" s="355"/>
      <c r="M17" s="355"/>
      <c r="N17" s="355"/>
      <c r="O17" s="355"/>
      <c r="P17" s="355"/>
      <c r="Q17" s="355"/>
      <c r="R17" s="355"/>
      <c r="S17" s="355"/>
      <c r="T17" s="355"/>
      <c r="U17" s="355"/>
      <c r="V17" s="355"/>
    </row>
    <row r="18" spans="1:23">
      <c r="A18" s="355"/>
      <c r="B18" s="387" t="s">
        <v>723</v>
      </c>
      <c r="C18" s="8"/>
      <c r="D18" s="385" t="s">
        <v>426</v>
      </c>
      <c r="E18" s="384">
        <v>2013</v>
      </c>
      <c r="F18" s="6"/>
      <c r="G18" s="568"/>
      <c r="H18" s="569"/>
      <c r="J18" s="355"/>
      <c r="K18" s="355"/>
      <c r="L18" s="355"/>
      <c r="M18" s="355"/>
      <c r="N18" s="355"/>
      <c r="O18" s="355"/>
      <c r="P18" s="355"/>
      <c r="Q18" s="355"/>
      <c r="R18" s="355"/>
      <c r="S18" s="355"/>
      <c r="T18" s="355"/>
      <c r="U18" s="355"/>
      <c r="V18" s="355"/>
    </row>
    <row r="19" spans="1:23" ht="15" customHeight="1">
      <c r="B19" s="387" t="s">
        <v>675</v>
      </c>
      <c r="C19" s="8"/>
      <c r="D19" s="385" t="s">
        <v>426</v>
      </c>
      <c r="E19" s="384">
        <v>2021</v>
      </c>
      <c r="F19" s="6"/>
      <c r="G19" s="568"/>
      <c r="H19" s="569"/>
      <c r="J19" s="2"/>
      <c r="K19" s="2"/>
      <c r="L19" s="2"/>
      <c r="M19" s="2"/>
      <c r="N19" s="2"/>
      <c r="O19" s="2"/>
      <c r="P19" s="2"/>
    </row>
    <row r="20" spans="1:23" ht="15" customHeight="1">
      <c r="A20" s="355"/>
      <c r="B20" s="381" t="s">
        <v>724</v>
      </c>
      <c r="C20" s="300"/>
      <c r="D20" s="386" t="s">
        <v>426</v>
      </c>
      <c r="E20" s="384">
        <v>2015</v>
      </c>
      <c r="F20" s="6"/>
      <c r="G20" s="570"/>
      <c r="H20" s="571"/>
      <c r="J20" s="355"/>
      <c r="K20" s="355"/>
      <c r="L20" s="355"/>
      <c r="M20" s="355"/>
      <c r="N20" s="355"/>
      <c r="O20" s="355"/>
      <c r="P20" s="355"/>
      <c r="Q20" s="355"/>
      <c r="R20" s="355"/>
      <c r="S20" s="355"/>
      <c r="T20" s="355"/>
      <c r="U20" s="355"/>
      <c r="V20" s="355"/>
    </row>
    <row r="21" spans="1:23" ht="6" customHeight="1">
      <c r="E21" s="2"/>
      <c r="F21" s="2"/>
      <c r="G21" s="2"/>
      <c r="H21" s="2"/>
      <c r="I21" s="2"/>
      <c r="J21" s="2"/>
      <c r="K21" s="2"/>
      <c r="L21" s="2"/>
      <c r="M21" s="2"/>
      <c r="N21" s="2"/>
      <c r="O21" s="2"/>
      <c r="P21" s="2"/>
    </row>
    <row r="22" spans="1:23" s="392" customFormat="1" ht="18.75">
      <c r="A22" s="391"/>
      <c r="B22" s="391" t="s">
        <v>731</v>
      </c>
      <c r="C22" s="391"/>
      <c r="D22" s="391"/>
      <c r="E22" s="391"/>
      <c r="F22" s="391"/>
      <c r="G22" s="391"/>
      <c r="H22" s="391"/>
      <c r="I22" s="391"/>
      <c r="J22" s="391"/>
      <c r="K22" s="391"/>
      <c r="L22" s="391"/>
      <c r="M22" s="391"/>
      <c r="N22" s="391"/>
      <c r="O22" s="391"/>
      <c r="P22" s="391"/>
      <c r="Q22" s="391"/>
      <c r="R22" s="391"/>
      <c r="S22" s="391"/>
      <c r="T22" s="391"/>
      <c r="U22" s="391"/>
      <c r="V22" s="391"/>
      <c r="W22" s="391"/>
    </row>
    <row r="23" spans="1:23">
      <c r="A23" s="16"/>
      <c r="B23" s="16" t="s">
        <v>732</v>
      </c>
      <c r="C23" s="16" t="s">
        <v>284</v>
      </c>
      <c r="D23" s="16" t="s">
        <v>100</v>
      </c>
      <c r="E23" s="16" t="s">
        <v>251</v>
      </c>
      <c r="F23" s="16">
        <f>StartYear</f>
        <v>2013</v>
      </c>
      <c r="G23" s="16">
        <f t="shared" ref="G23:W23" si="0">F23+1</f>
        <v>2014</v>
      </c>
      <c r="H23" s="16">
        <f t="shared" si="0"/>
        <v>2015</v>
      </c>
      <c r="I23" s="16">
        <f t="shared" si="0"/>
        <v>2016</v>
      </c>
      <c r="J23" s="16">
        <f t="shared" si="0"/>
        <v>2017</v>
      </c>
      <c r="K23" s="16">
        <f t="shared" si="0"/>
        <v>2018</v>
      </c>
      <c r="L23" s="16">
        <f t="shared" si="0"/>
        <v>2019</v>
      </c>
      <c r="M23" s="16">
        <f t="shared" si="0"/>
        <v>2020</v>
      </c>
      <c r="N23" s="16">
        <f t="shared" si="0"/>
        <v>2021</v>
      </c>
      <c r="O23" s="16">
        <f t="shared" si="0"/>
        <v>2022</v>
      </c>
      <c r="P23" s="16">
        <f t="shared" si="0"/>
        <v>2023</v>
      </c>
      <c r="Q23" s="16">
        <f t="shared" si="0"/>
        <v>2024</v>
      </c>
      <c r="R23" s="16">
        <f t="shared" si="0"/>
        <v>2025</v>
      </c>
      <c r="S23" s="16">
        <f t="shared" si="0"/>
        <v>2026</v>
      </c>
      <c r="T23" s="16">
        <f t="shared" si="0"/>
        <v>2027</v>
      </c>
      <c r="U23" s="16">
        <f t="shared" si="0"/>
        <v>2028</v>
      </c>
      <c r="V23" s="16">
        <f t="shared" si="0"/>
        <v>2029</v>
      </c>
      <c r="W23" s="16">
        <f t="shared" si="0"/>
        <v>2030</v>
      </c>
    </row>
    <row r="24" spans="1:23">
      <c r="A24" s="6"/>
      <c r="B24" s="355" t="s">
        <v>676</v>
      </c>
      <c r="C24" s="355" t="s">
        <v>254</v>
      </c>
      <c r="D24" s="355" t="s">
        <v>287</v>
      </c>
      <c r="E24" s="357" t="s">
        <v>246</v>
      </c>
      <c r="F24" s="642">
        <v>39.123276327580228</v>
      </c>
      <c r="G24" s="643">
        <v>40.210034003346351</v>
      </c>
      <c r="H24" s="643">
        <v>41.296791679112467</v>
      </c>
      <c r="I24" s="643">
        <v>42.383549354878582</v>
      </c>
      <c r="J24" s="643">
        <v>43.47030703064469</v>
      </c>
      <c r="K24" s="643">
        <v>44.557064706410813</v>
      </c>
      <c r="L24" s="643">
        <v>45.643822382176928</v>
      </c>
      <c r="M24" s="643">
        <v>46.730580057943044</v>
      </c>
      <c r="N24" s="643">
        <v>47.817337733709167</v>
      </c>
      <c r="O24" s="643">
        <v>48.904095409475282</v>
      </c>
      <c r="P24" s="643">
        <v>49.990853085241405</v>
      </c>
      <c r="Q24" s="643">
        <v>51.07761076100752</v>
      </c>
      <c r="R24" s="643">
        <v>52.164368436773643</v>
      </c>
      <c r="S24" s="643">
        <v>53.251126112539765</v>
      </c>
      <c r="T24" s="643">
        <v>53.251126112539765</v>
      </c>
      <c r="U24" s="643">
        <v>54.337883788305881</v>
      </c>
      <c r="V24" s="643">
        <v>55.424641464071989</v>
      </c>
      <c r="W24" s="644">
        <v>56.511399139838112</v>
      </c>
    </row>
    <row r="25" spans="1:23">
      <c r="A25" s="6"/>
      <c r="B25" s="12" t="s">
        <v>733</v>
      </c>
      <c r="C25" s="355"/>
      <c r="D25" s="355"/>
      <c r="E25" s="357"/>
      <c r="F25" s="357"/>
      <c r="G25" s="359"/>
      <c r="H25" s="359"/>
      <c r="I25" s="359"/>
      <c r="J25" s="359"/>
      <c r="K25" s="359"/>
      <c r="L25" s="359"/>
      <c r="M25" s="359"/>
      <c r="N25" s="359"/>
      <c r="O25" s="359"/>
      <c r="P25" s="359"/>
      <c r="Q25" s="359"/>
      <c r="R25" s="6"/>
      <c r="S25" s="6"/>
      <c r="T25" s="6"/>
      <c r="U25" s="6"/>
      <c r="V25" s="6"/>
      <c r="W25" s="6"/>
    </row>
    <row r="26" spans="1:23" ht="6" customHeight="1">
      <c r="A26" s="355"/>
      <c r="B26" s="355"/>
      <c r="C26" s="355"/>
      <c r="D26" s="355"/>
      <c r="E26" s="355"/>
      <c r="F26" s="355"/>
      <c r="G26" s="355"/>
      <c r="H26" s="355"/>
      <c r="I26" s="355"/>
      <c r="J26" s="355"/>
      <c r="K26" s="355"/>
      <c r="L26" s="355"/>
      <c r="M26" s="355"/>
      <c r="N26" s="355"/>
      <c r="O26" s="355"/>
      <c r="P26" s="355"/>
      <c r="Q26" s="355"/>
      <c r="R26" s="355"/>
      <c r="S26" s="355"/>
      <c r="T26" s="355"/>
      <c r="U26" s="355"/>
      <c r="V26" s="355"/>
    </row>
    <row r="27" spans="1:23" s="392" customFormat="1" ht="18.75">
      <c r="A27" s="391"/>
      <c r="B27" s="391" t="s">
        <v>921</v>
      </c>
      <c r="C27" s="391"/>
      <c r="D27" s="391"/>
      <c r="E27" s="391"/>
      <c r="F27" s="391"/>
      <c r="G27" s="391"/>
      <c r="H27" s="391"/>
      <c r="I27" s="391"/>
      <c r="J27" s="391"/>
      <c r="K27" s="391"/>
      <c r="L27" s="391"/>
      <c r="M27" s="391"/>
      <c r="N27" s="391"/>
      <c r="O27" s="391"/>
      <c r="P27" s="391"/>
      <c r="Q27" s="391"/>
      <c r="R27" s="391"/>
      <c r="S27" s="391"/>
      <c r="T27" s="391"/>
      <c r="U27" s="391"/>
      <c r="V27" s="391"/>
      <c r="W27" s="391"/>
    </row>
    <row r="28" spans="1:23">
      <c r="A28" s="16"/>
      <c r="B28" s="16" t="s">
        <v>974</v>
      </c>
      <c r="C28" s="16" t="s">
        <v>284</v>
      </c>
      <c r="D28" s="16" t="s">
        <v>100</v>
      </c>
      <c r="E28" s="16" t="s">
        <v>482</v>
      </c>
      <c r="F28" s="16">
        <f>StartYear</f>
        <v>2013</v>
      </c>
      <c r="G28" s="16">
        <f>F28+1</f>
        <v>2014</v>
      </c>
      <c r="H28" s="16">
        <f t="shared" ref="H28:T28" si="1">G28+1</f>
        <v>2015</v>
      </c>
      <c r="I28" s="16">
        <f t="shared" si="1"/>
        <v>2016</v>
      </c>
      <c r="J28" s="16">
        <f t="shared" si="1"/>
        <v>2017</v>
      </c>
      <c r="K28" s="16">
        <f t="shared" si="1"/>
        <v>2018</v>
      </c>
      <c r="L28" s="16">
        <f t="shared" si="1"/>
        <v>2019</v>
      </c>
      <c r="M28" s="16">
        <f t="shared" si="1"/>
        <v>2020</v>
      </c>
      <c r="N28" s="16">
        <f t="shared" si="1"/>
        <v>2021</v>
      </c>
      <c r="O28" s="16">
        <f t="shared" si="1"/>
        <v>2022</v>
      </c>
      <c r="P28" s="16">
        <f t="shared" si="1"/>
        <v>2023</v>
      </c>
      <c r="Q28" s="16">
        <f t="shared" si="1"/>
        <v>2024</v>
      </c>
      <c r="R28" s="16">
        <f t="shared" si="1"/>
        <v>2025</v>
      </c>
      <c r="S28" s="16">
        <f t="shared" si="1"/>
        <v>2026</v>
      </c>
      <c r="T28" s="16">
        <f t="shared" si="1"/>
        <v>2027</v>
      </c>
      <c r="U28" s="16">
        <f>T28+1</f>
        <v>2028</v>
      </c>
      <c r="V28" s="16">
        <f>U28+1</f>
        <v>2029</v>
      </c>
      <c r="W28" s="16">
        <f>V28+1</f>
        <v>2030</v>
      </c>
    </row>
    <row r="29" spans="1:23">
      <c r="A29" s="20"/>
      <c r="B29" s="663" t="s">
        <v>970</v>
      </c>
      <c r="C29" s="20"/>
      <c r="D29" s="20"/>
      <c r="E29" s="20"/>
      <c r="F29" s="20"/>
      <c r="G29" s="20"/>
      <c r="H29" s="20"/>
      <c r="I29" s="20"/>
      <c r="J29" s="20"/>
      <c r="K29" s="20"/>
      <c r="L29" s="20"/>
      <c r="M29" s="20"/>
      <c r="N29" s="20"/>
      <c r="O29" s="20"/>
      <c r="P29" s="20"/>
      <c r="Q29" s="20"/>
      <c r="R29" s="20"/>
      <c r="S29" s="20"/>
      <c r="T29" s="20"/>
      <c r="U29" s="20"/>
      <c r="V29" s="20"/>
      <c r="W29" s="20"/>
    </row>
    <row r="30" spans="1:23">
      <c r="A30" s="20"/>
      <c r="B30" s="662" t="s">
        <v>919</v>
      </c>
      <c r="C30" s="355" t="s">
        <v>368</v>
      </c>
      <c r="D30" s="355" t="s">
        <v>762</v>
      </c>
      <c r="E30" s="20"/>
      <c r="F30" s="505">
        <v>104.0693999623565</v>
      </c>
      <c r="G30" s="506">
        <v>96.247333641801035</v>
      </c>
      <c r="H30" s="506">
        <v>50.79304198297676</v>
      </c>
      <c r="I30" s="506">
        <v>43.920634571198526</v>
      </c>
      <c r="J30" s="506">
        <v>51.004361750000001</v>
      </c>
      <c r="K30" s="506">
        <v>52.978080749999997</v>
      </c>
      <c r="L30" s="506">
        <v>55.061222000000001</v>
      </c>
      <c r="M30" s="506">
        <v>56.967889</v>
      </c>
      <c r="N30" s="506">
        <v>58.549388999999998</v>
      </c>
      <c r="O30" s="506">
        <v>61.794688028884075</v>
      </c>
      <c r="P30" s="506">
        <v>65.106732037294009</v>
      </c>
      <c r="Q30" s="506">
        <v>68.486893746896499</v>
      </c>
      <c r="R30" s="506">
        <v>71.936574111665593</v>
      </c>
      <c r="S30" s="506">
        <v>75.457202898527072</v>
      </c>
      <c r="T30" s="506">
        <v>79.05023927994479</v>
      </c>
      <c r="U30" s="506">
        <v>82.717172438694547</v>
      </c>
      <c r="V30" s="506">
        <v>86.459522185076167</v>
      </c>
      <c r="W30" s="507">
        <v>90.278839586819487</v>
      </c>
    </row>
    <row r="31" spans="1:23">
      <c r="A31" s="20"/>
      <c r="B31" s="355"/>
      <c r="C31" s="355" t="s">
        <v>5</v>
      </c>
      <c r="D31" s="355" t="s">
        <v>866</v>
      </c>
      <c r="E31" s="20"/>
      <c r="F31" s="508">
        <v>90.602324133110542</v>
      </c>
      <c r="G31" s="504">
        <v>75.139285714285705</v>
      </c>
      <c r="H31" s="504">
        <v>61.618617632979962</v>
      </c>
      <c r="I31" s="504">
        <v>58.945100446428569</v>
      </c>
      <c r="J31" s="504">
        <v>60.322500000000005</v>
      </c>
      <c r="K31" s="504">
        <v>60.29</v>
      </c>
      <c r="L31" s="504">
        <v>60.17</v>
      </c>
      <c r="M31" s="504">
        <v>60.29</v>
      </c>
      <c r="N31" s="504">
        <v>60.29</v>
      </c>
      <c r="O31" s="504">
        <v>61.529964262090587</v>
      </c>
      <c r="P31" s="504">
        <v>62.795430454372955</v>
      </c>
      <c r="Q31" s="504">
        <v>64.086923066514572</v>
      </c>
      <c r="R31" s="504">
        <v>65.404977375186448</v>
      </c>
      <c r="S31" s="504">
        <v>66.750139665915853</v>
      </c>
      <c r="T31" s="504">
        <v>68.122967459501709</v>
      </c>
      <c r="U31" s="504">
        <v>69.524029743086757</v>
      </c>
      <c r="V31" s="504">
        <v>70.953907205981963</v>
      </c>
      <c r="W31" s="509">
        <v>72.413192480341067</v>
      </c>
    </row>
    <row r="32" spans="1:23">
      <c r="A32" s="20"/>
      <c r="B32" s="355"/>
      <c r="C32" s="355" t="s">
        <v>369</v>
      </c>
      <c r="D32" s="355" t="s">
        <v>763</v>
      </c>
      <c r="E32" s="20"/>
      <c r="F32" s="510">
        <v>17.339166666666667</v>
      </c>
      <c r="G32" s="511">
        <v>16.997500000000002</v>
      </c>
      <c r="H32" s="511">
        <v>10.958333333333334</v>
      </c>
      <c r="I32" s="511">
        <v>7.2458333333333336</v>
      </c>
      <c r="J32" s="511">
        <v>7</v>
      </c>
      <c r="K32" s="511">
        <v>7</v>
      </c>
      <c r="L32" s="511">
        <v>7</v>
      </c>
      <c r="M32" s="511">
        <v>7</v>
      </c>
      <c r="N32" s="511">
        <v>7</v>
      </c>
      <c r="O32" s="511">
        <v>7.1439666583949926</v>
      </c>
      <c r="P32" s="511">
        <v>7.2908942308941889</v>
      </c>
      <c r="Q32" s="511">
        <v>7.4408436136274991</v>
      </c>
      <c r="R32" s="511">
        <v>7.5938769551551673</v>
      </c>
      <c r="S32" s="511">
        <v>7.7500576822260889</v>
      </c>
      <c r="T32" s="511">
        <v>7.9094505260658812</v>
      </c>
      <c r="U32" s="511">
        <v>8.0721215492056277</v>
      </c>
      <c r="V32" s="511">
        <v>8.2381381728623939</v>
      </c>
      <c r="W32" s="512">
        <v>8.4075692048828561</v>
      </c>
    </row>
    <row r="33" spans="1:23">
      <c r="A33" s="20"/>
      <c r="B33" s="665" t="s">
        <v>972</v>
      </c>
      <c r="C33" s="20"/>
      <c r="D33" s="20"/>
      <c r="E33" s="20"/>
      <c r="F33" s="20"/>
      <c r="G33" s="20"/>
      <c r="H33" s="20"/>
      <c r="I33" s="20"/>
      <c r="J33" s="20"/>
      <c r="K33" s="20"/>
      <c r="L33" s="20"/>
      <c r="M33" s="20"/>
      <c r="N33" s="20"/>
      <c r="O33" s="20"/>
      <c r="P33" s="20"/>
      <c r="Q33" s="20"/>
      <c r="R33" s="20"/>
      <c r="S33" s="20"/>
      <c r="T33" s="20"/>
      <c r="U33" s="20"/>
      <c r="V33" s="20"/>
      <c r="W33" s="20"/>
    </row>
    <row r="34" spans="1:23">
      <c r="A34" s="20"/>
      <c r="B34" s="664" t="s">
        <v>973</v>
      </c>
      <c r="C34" s="355" t="s">
        <v>368</v>
      </c>
      <c r="D34" s="355" t="s">
        <v>762</v>
      </c>
      <c r="E34" s="20"/>
      <c r="F34" s="505">
        <v>104.0693999623565</v>
      </c>
      <c r="G34" s="506">
        <v>96.729589685355904</v>
      </c>
      <c r="H34" s="506">
        <v>50.79304198297676</v>
      </c>
      <c r="I34" s="506">
        <v>51.477534078789972</v>
      </c>
      <c r="J34" s="506">
        <v>59.140093469893024</v>
      </c>
      <c r="K34" s="506">
        <v>64.247648771595351</v>
      </c>
      <c r="L34" s="506">
        <v>69.409915198297682</v>
      </c>
      <c r="M34" s="506">
        <v>74.483944500000007</v>
      </c>
      <c r="N34" s="506">
        <v>79.474694499999998</v>
      </c>
      <c r="O34" s="506">
        <v>85.297344014442032</v>
      </c>
      <c r="P34" s="506">
        <v>91.153366018647006</v>
      </c>
      <c r="Q34" s="506">
        <v>97.043446873448246</v>
      </c>
      <c r="R34" s="506">
        <v>102.9682870558328</v>
      </c>
      <c r="S34" s="506">
        <v>108.92860144926354</v>
      </c>
      <c r="T34" s="506">
        <v>114.92511963997239</v>
      </c>
      <c r="U34" s="506">
        <v>120.95858621934727</v>
      </c>
      <c r="V34" s="506">
        <v>127.02976109253808</v>
      </c>
      <c r="W34" s="507">
        <v>133.13941979340973</v>
      </c>
    </row>
    <row r="35" spans="1:23">
      <c r="A35" s="20"/>
      <c r="B35" s="355"/>
      <c r="C35" s="355" t="s">
        <v>5</v>
      </c>
      <c r="D35" s="355" t="s">
        <v>866</v>
      </c>
      <c r="E35" s="20"/>
      <c r="F35" s="508">
        <v>90.602324133110542</v>
      </c>
      <c r="G35" s="504">
        <v>86.175565721598247</v>
      </c>
      <c r="H35" s="504">
        <v>61.618617632979962</v>
      </c>
      <c r="I35" s="504">
        <v>65.119997276406266</v>
      </c>
      <c r="J35" s="504">
        <v>70.646835289894</v>
      </c>
      <c r="K35" s="504">
        <v>75.468723526595994</v>
      </c>
      <c r="L35" s="504">
        <v>80.246861763298</v>
      </c>
      <c r="M35" s="504">
        <v>85.144999999999996</v>
      </c>
      <c r="N35" s="504">
        <v>87.394999999999996</v>
      </c>
      <c r="O35" s="504">
        <v>90.264982131045286</v>
      </c>
      <c r="P35" s="504">
        <v>93.147715227186481</v>
      </c>
      <c r="Q35" s="504">
        <v>96.043461533257286</v>
      </c>
      <c r="R35" s="504">
        <v>98.952488687593217</v>
      </c>
      <c r="S35" s="504">
        <v>101.87506983295793</v>
      </c>
      <c r="T35" s="504">
        <v>104.81148372975085</v>
      </c>
      <c r="U35" s="504">
        <v>107.76201487154339</v>
      </c>
      <c r="V35" s="504">
        <v>110.72695360299099</v>
      </c>
      <c r="W35" s="509">
        <v>113.70659624017054</v>
      </c>
    </row>
    <row r="36" spans="1:23">
      <c r="A36" s="20"/>
      <c r="B36" s="355"/>
      <c r="C36" s="355" t="s">
        <v>369</v>
      </c>
      <c r="D36" s="355" t="s">
        <v>763</v>
      </c>
      <c r="E36" s="20"/>
      <c r="F36" s="510">
        <v>17.339166666666667</v>
      </c>
      <c r="G36" s="511">
        <v>16.598750000000003</v>
      </c>
      <c r="H36" s="511">
        <v>10.958333333333334</v>
      </c>
      <c r="I36" s="511">
        <v>9.2662499999999994</v>
      </c>
      <c r="J36" s="511">
        <v>9.307500000000001</v>
      </c>
      <c r="K36" s="511">
        <v>9.4716666666666676</v>
      </c>
      <c r="L36" s="511">
        <v>9.6358333333333341</v>
      </c>
      <c r="M36" s="511">
        <v>9.8000000000000007</v>
      </c>
      <c r="N36" s="511">
        <v>10.175000000000001</v>
      </c>
      <c r="O36" s="511">
        <v>10.621983329197496</v>
      </c>
      <c r="P36" s="511">
        <v>11.070447115447095</v>
      </c>
      <c r="Q36" s="511">
        <v>11.520421806813751</v>
      </c>
      <c r="R36" s="511">
        <v>11.971938477577584</v>
      </c>
      <c r="S36" s="511">
        <v>12.425028841113045</v>
      </c>
      <c r="T36" s="511">
        <v>12.879725263032942</v>
      </c>
      <c r="U36" s="511">
        <v>13.336060774602814</v>
      </c>
      <c r="V36" s="511">
        <v>13.794069086431197</v>
      </c>
      <c r="W36" s="512">
        <v>14.253784602441428</v>
      </c>
    </row>
    <row r="37" spans="1:23">
      <c r="A37" s="20"/>
      <c r="B37" s="665" t="s">
        <v>971</v>
      </c>
      <c r="C37" s="20"/>
      <c r="D37" s="20"/>
      <c r="E37" s="20"/>
      <c r="F37" s="20"/>
      <c r="G37" s="20"/>
      <c r="H37" s="20"/>
      <c r="I37" s="20"/>
      <c r="J37" s="20"/>
      <c r="K37" s="20"/>
      <c r="L37" s="20"/>
      <c r="M37" s="20"/>
      <c r="N37" s="20"/>
      <c r="O37" s="20"/>
      <c r="P37" s="20"/>
      <c r="Q37" s="20"/>
      <c r="R37" s="20"/>
      <c r="S37" s="20"/>
      <c r="T37" s="20"/>
      <c r="U37" s="20"/>
      <c r="V37" s="20"/>
      <c r="W37" s="20"/>
    </row>
    <row r="38" spans="1:23">
      <c r="A38" s="20"/>
      <c r="B38" s="664" t="s">
        <v>920</v>
      </c>
      <c r="C38" s="355" t="s">
        <v>368</v>
      </c>
      <c r="D38" s="355" t="s">
        <v>762</v>
      </c>
      <c r="E38" s="20"/>
      <c r="F38" s="505">
        <v>104.0693999623565</v>
      </c>
      <c r="G38" s="506">
        <v>97.211845728910774</v>
      </c>
      <c r="H38" s="506">
        <v>50.79304198297676</v>
      </c>
      <c r="I38" s="506">
        <v>59.034433586381411</v>
      </c>
      <c r="J38" s="506">
        <v>67.275825189786048</v>
      </c>
      <c r="K38" s="506">
        <v>75.517216793190698</v>
      </c>
      <c r="L38" s="506">
        <v>83.758608396595349</v>
      </c>
      <c r="M38" s="506">
        <v>92</v>
      </c>
      <c r="N38" s="506">
        <v>100.4</v>
      </c>
      <c r="O38" s="506">
        <v>108.8</v>
      </c>
      <c r="P38" s="506">
        <v>117.2</v>
      </c>
      <c r="Q38" s="506">
        <v>125.6</v>
      </c>
      <c r="R38" s="506">
        <v>134</v>
      </c>
      <c r="S38" s="506">
        <v>142.4</v>
      </c>
      <c r="T38" s="506">
        <v>150.80000000000001</v>
      </c>
      <c r="U38" s="506">
        <v>159.19999999999999</v>
      </c>
      <c r="V38" s="506">
        <v>167.6</v>
      </c>
      <c r="W38" s="507">
        <v>176</v>
      </c>
    </row>
    <row r="39" spans="1:23">
      <c r="A39" s="20"/>
      <c r="B39" s="355"/>
      <c r="C39" s="355" t="s">
        <v>5</v>
      </c>
      <c r="D39" s="355" t="s">
        <v>866</v>
      </c>
      <c r="E39" s="20"/>
      <c r="F39" s="508">
        <v>90.602324133110542</v>
      </c>
      <c r="G39" s="504">
        <v>97.211845728910774</v>
      </c>
      <c r="H39" s="504">
        <v>61.618617632979962</v>
      </c>
      <c r="I39" s="504">
        <v>71.294894106383964</v>
      </c>
      <c r="J39" s="504">
        <v>80.97117057978798</v>
      </c>
      <c r="K39" s="504">
        <v>90.647447053191996</v>
      </c>
      <c r="L39" s="504">
        <v>100.32372352659598</v>
      </c>
      <c r="M39" s="504">
        <v>110</v>
      </c>
      <c r="N39" s="504">
        <v>114.5</v>
      </c>
      <c r="O39" s="504">
        <v>119</v>
      </c>
      <c r="P39" s="504">
        <v>123.5</v>
      </c>
      <c r="Q39" s="504">
        <v>128</v>
      </c>
      <c r="R39" s="504">
        <v>132.5</v>
      </c>
      <c r="S39" s="504">
        <v>137</v>
      </c>
      <c r="T39" s="504">
        <v>141.5</v>
      </c>
      <c r="U39" s="504">
        <v>146</v>
      </c>
      <c r="V39" s="504">
        <v>150.5</v>
      </c>
      <c r="W39" s="509">
        <v>155</v>
      </c>
    </row>
    <row r="40" spans="1:23">
      <c r="A40" s="20"/>
      <c r="B40" s="355"/>
      <c r="C40" s="355" t="s">
        <v>369</v>
      </c>
      <c r="D40" s="355" t="s">
        <v>763</v>
      </c>
      <c r="E40" s="20"/>
      <c r="F40" s="510">
        <v>17.339166666666667</v>
      </c>
      <c r="G40" s="511">
        <v>16.2</v>
      </c>
      <c r="H40" s="511">
        <v>10.958333333333334</v>
      </c>
      <c r="I40" s="511">
        <v>11.286666666666667</v>
      </c>
      <c r="J40" s="511">
        <v>11.615</v>
      </c>
      <c r="K40" s="511">
        <v>11.943333333333333</v>
      </c>
      <c r="L40" s="511">
        <v>12.271666666666667</v>
      </c>
      <c r="M40" s="511">
        <v>12.6</v>
      </c>
      <c r="N40" s="511">
        <v>13.35</v>
      </c>
      <c r="O40" s="511">
        <v>14.1</v>
      </c>
      <c r="P40" s="511">
        <v>14.850000000000001</v>
      </c>
      <c r="Q40" s="511">
        <v>15.600000000000001</v>
      </c>
      <c r="R40" s="511">
        <v>16.350000000000001</v>
      </c>
      <c r="S40" s="511">
        <v>17.100000000000001</v>
      </c>
      <c r="T40" s="511">
        <v>17.850000000000001</v>
      </c>
      <c r="U40" s="511">
        <v>18.600000000000001</v>
      </c>
      <c r="V40" s="511">
        <v>19.350000000000001</v>
      </c>
      <c r="W40" s="512">
        <v>20.100000000000001</v>
      </c>
    </row>
    <row r="41" spans="1:23">
      <c r="A41" s="20"/>
      <c r="B41" s="645" t="str">
        <f>"Price scenario used: "&amp;PriceSelect</f>
        <v>Price scenario used: IEA/WEO</v>
      </c>
      <c r="C41" s="20"/>
      <c r="D41" s="20"/>
      <c r="E41" s="20"/>
      <c r="F41" s="20"/>
      <c r="G41" s="20"/>
      <c r="H41" s="20"/>
      <c r="I41" s="20"/>
      <c r="J41" s="20"/>
      <c r="K41" s="20"/>
      <c r="L41" s="20"/>
      <c r="M41" s="20"/>
      <c r="N41" s="20"/>
      <c r="O41" s="20"/>
      <c r="P41" s="20"/>
      <c r="Q41" s="20"/>
      <c r="R41" s="20"/>
      <c r="S41" s="20"/>
      <c r="T41" s="20"/>
      <c r="U41" s="20"/>
      <c r="V41" s="20"/>
      <c r="W41" s="20"/>
    </row>
    <row r="42" spans="1:23">
      <c r="B42" s="2" t="s">
        <v>119</v>
      </c>
      <c r="C42" s="2" t="s">
        <v>368</v>
      </c>
      <c r="D42" s="2" t="s">
        <v>762</v>
      </c>
      <c r="E42" s="100"/>
      <c r="F42" s="654">
        <f t="shared" ref="F42:W42" si="2">F30*($J$4=PriceSelect)+F34*($J$5=PriceSelect)+F38*($J$6=PriceSelect)</f>
        <v>104.0693999623565</v>
      </c>
      <c r="G42" s="655">
        <f t="shared" si="2"/>
        <v>96.729589685355904</v>
      </c>
      <c r="H42" s="655">
        <f t="shared" si="2"/>
        <v>50.79304198297676</v>
      </c>
      <c r="I42" s="655">
        <f t="shared" si="2"/>
        <v>51.477534078789972</v>
      </c>
      <c r="J42" s="655">
        <f t="shared" si="2"/>
        <v>59.140093469893024</v>
      </c>
      <c r="K42" s="655">
        <f t="shared" si="2"/>
        <v>64.247648771595351</v>
      </c>
      <c r="L42" s="655">
        <f t="shared" si="2"/>
        <v>69.409915198297682</v>
      </c>
      <c r="M42" s="655">
        <f t="shared" si="2"/>
        <v>74.483944500000007</v>
      </c>
      <c r="N42" s="655">
        <f t="shared" si="2"/>
        <v>79.474694499999998</v>
      </c>
      <c r="O42" s="655">
        <f t="shared" si="2"/>
        <v>85.297344014442032</v>
      </c>
      <c r="P42" s="655">
        <f t="shared" si="2"/>
        <v>91.153366018647006</v>
      </c>
      <c r="Q42" s="655">
        <f t="shared" si="2"/>
        <v>97.043446873448246</v>
      </c>
      <c r="R42" s="655">
        <f t="shared" si="2"/>
        <v>102.9682870558328</v>
      </c>
      <c r="S42" s="655">
        <f t="shared" si="2"/>
        <v>108.92860144926354</v>
      </c>
      <c r="T42" s="655">
        <f t="shared" si="2"/>
        <v>114.92511963997239</v>
      </c>
      <c r="U42" s="655">
        <f t="shared" si="2"/>
        <v>120.95858621934727</v>
      </c>
      <c r="V42" s="655">
        <f t="shared" si="2"/>
        <v>127.02976109253808</v>
      </c>
      <c r="W42" s="656">
        <f t="shared" si="2"/>
        <v>133.13941979340973</v>
      </c>
    </row>
    <row r="43" spans="1:23">
      <c r="B43" s="2" t="s">
        <v>119</v>
      </c>
      <c r="C43" s="2" t="s">
        <v>5</v>
      </c>
      <c r="D43" s="2" t="s">
        <v>866</v>
      </c>
      <c r="E43" s="100"/>
      <c r="F43" s="657">
        <f t="shared" ref="F43:W43" si="3">F31*($J$4=PriceSelect)+F35*($J$5=PriceSelect)+F39*($J$6=PriceSelect)</f>
        <v>90.602324133110542</v>
      </c>
      <c r="G43" s="365">
        <f t="shared" si="3"/>
        <v>86.175565721598247</v>
      </c>
      <c r="H43" s="365">
        <f t="shared" si="3"/>
        <v>61.618617632979962</v>
      </c>
      <c r="I43" s="365">
        <f t="shared" si="3"/>
        <v>65.119997276406266</v>
      </c>
      <c r="J43" s="365">
        <f t="shared" si="3"/>
        <v>70.646835289894</v>
      </c>
      <c r="K43" s="365">
        <f t="shared" si="3"/>
        <v>75.468723526595994</v>
      </c>
      <c r="L43" s="365">
        <f t="shared" si="3"/>
        <v>80.246861763298</v>
      </c>
      <c r="M43" s="365">
        <f t="shared" si="3"/>
        <v>85.144999999999996</v>
      </c>
      <c r="N43" s="365">
        <f t="shared" si="3"/>
        <v>87.394999999999996</v>
      </c>
      <c r="O43" s="365">
        <f t="shared" si="3"/>
        <v>90.264982131045286</v>
      </c>
      <c r="P43" s="365">
        <f t="shared" si="3"/>
        <v>93.147715227186481</v>
      </c>
      <c r="Q43" s="365">
        <f t="shared" si="3"/>
        <v>96.043461533257286</v>
      </c>
      <c r="R43" s="365">
        <f t="shared" si="3"/>
        <v>98.952488687593217</v>
      </c>
      <c r="S43" s="365">
        <f t="shared" si="3"/>
        <v>101.87506983295793</v>
      </c>
      <c r="T43" s="365">
        <f t="shared" si="3"/>
        <v>104.81148372975085</v>
      </c>
      <c r="U43" s="365">
        <f t="shared" si="3"/>
        <v>107.76201487154339</v>
      </c>
      <c r="V43" s="365">
        <f t="shared" si="3"/>
        <v>110.72695360299099</v>
      </c>
      <c r="W43" s="658">
        <f t="shared" si="3"/>
        <v>113.70659624017054</v>
      </c>
    </row>
    <row r="44" spans="1:23">
      <c r="B44" s="2" t="s">
        <v>119</v>
      </c>
      <c r="C44" s="2" t="s">
        <v>369</v>
      </c>
      <c r="D44" s="2" t="s">
        <v>763</v>
      </c>
      <c r="E44" s="100"/>
      <c r="F44" s="659">
        <f t="shared" ref="F44:W44" si="4">F32*($J$4=PriceSelect)+F36*($J$5=PriceSelect)+F40*($J$6=PriceSelect)</f>
        <v>17.339166666666667</v>
      </c>
      <c r="G44" s="660">
        <f t="shared" si="4"/>
        <v>16.598750000000003</v>
      </c>
      <c r="H44" s="660">
        <f t="shared" si="4"/>
        <v>10.958333333333334</v>
      </c>
      <c r="I44" s="660">
        <f t="shared" si="4"/>
        <v>9.2662499999999994</v>
      </c>
      <c r="J44" s="660">
        <f t="shared" si="4"/>
        <v>9.307500000000001</v>
      </c>
      <c r="K44" s="660">
        <f t="shared" si="4"/>
        <v>9.4716666666666676</v>
      </c>
      <c r="L44" s="660">
        <f t="shared" si="4"/>
        <v>9.6358333333333341</v>
      </c>
      <c r="M44" s="660">
        <f t="shared" si="4"/>
        <v>9.8000000000000007</v>
      </c>
      <c r="N44" s="660">
        <f t="shared" si="4"/>
        <v>10.175000000000001</v>
      </c>
      <c r="O44" s="660">
        <f t="shared" si="4"/>
        <v>10.621983329197496</v>
      </c>
      <c r="P44" s="660">
        <f t="shared" si="4"/>
        <v>11.070447115447095</v>
      </c>
      <c r="Q44" s="660">
        <f t="shared" si="4"/>
        <v>11.520421806813751</v>
      </c>
      <c r="R44" s="660">
        <f t="shared" si="4"/>
        <v>11.971938477577584</v>
      </c>
      <c r="S44" s="660">
        <f t="shared" si="4"/>
        <v>12.425028841113045</v>
      </c>
      <c r="T44" s="660">
        <f t="shared" si="4"/>
        <v>12.879725263032942</v>
      </c>
      <c r="U44" s="660">
        <f t="shared" si="4"/>
        <v>13.336060774602814</v>
      </c>
      <c r="V44" s="660">
        <f t="shared" si="4"/>
        <v>13.794069086431197</v>
      </c>
      <c r="W44" s="661">
        <f t="shared" si="4"/>
        <v>14.253784602441428</v>
      </c>
    </row>
    <row r="45" spans="1:23">
      <c r="A45" s="355"/>
      <c r="B45" s="355" t="s">
        <v>119</v>
      </c>
      <c r="C45" s="355" t="s">
        <v>368</v>
      </c>
      <c r="D45" s="355" t="s">
        <v>1012</v>
      </c>
      <c r="E45" s="357"/>
      <c r="F45" s="654">
        <f t="shared" ref="F45:W45" si="5">IF(OR(F42="",F42=0),"",F42*F$97)</f>
        <v>106.83906151096002</v>
      </c>
      <c r="G45" s="655">
        <f t="shared" si="5"/>
        <v>97.698934548247479</v>
      </c>
      <c r="H45" s="655">
        <f t="shared" si="5"/>
        <v>50.79304198297676</v>
      </c>
      <c r="I45" s="655">
        <f t="shared" si="5"/>
        <v>50.977859439822005</v>
      </c>
      <c r="J45" s="655">
        <f t="shared" si="5"/>
        <v>57.76867209106252</v>
      </c>
      <c r="K45" s="655">
        <f t="shared" si="5"/>
        <v>61.505189158286015</v>
      </c>
      <c r="L45" s="655">
        <f t="shared" si="5"/>
        <v>65.052309739371978</v>
      </c>
      <c r="M45" s="655">
        <f t="shared" si="5"/>
        <v>68.385276135975687</v>
      </c>
      <c r="N45" s="655">
        <f t="shared" si="5"/>
        <v>71.496935137908011</v>
      </c>
      <c r="O45" s="655">
        <f t="shared" si="5"/>
        <v>75.188719296856249</v>
      </c>
      <c r="P45" s="655">
        <f t="shared" si="5"/>
        <v>78.731497261631617</v>
      </c>
      <c r="Q45" s="655">
        <f t="shared" si="5"/>
        <v>82.12977536300339</v>
      </c>
      <c r="R45" s="655">
        <f t="shared" si="5"/>
        <v>85.387938819856458</v>
      </c>
      <c r="S45" s="655">
        <f t="shared" si="5"/>
        <v>88.510254790461886</v>
      </c>
      <c r="T45" s="655">
        <f t="shared" si="5"/>
        <v>91.500875349953034</v>
      </c>
      <c r="U45" s="655">
        <f t="shared" si="5"/>
        <v>94.36384039574169</v>
      </c>
      <c r="V45" s="655">
        <f t="shared" si="5"/>
        <v>97.103080482570107</v>
      </c>
      <c r="W45" s="656">
        <f t="shared" si="5"/>
        <v>99.722419588854109</v>
      </c>
    </row>
    <row r="46" spans="1:23">
      <c r="A46" s="355"/>
      <c r="B46" s="355" t="s">
        <v>119</v>
      </c>
      <c r="C46" s="355" t="s">
        <v>5</v>
      </c>
      <c r="D46" s="355" t="s">
        <v>1011</v>
      </c>
      <c r="E46" s="357"/>
      <c r="F46" s="657">
        <f t="shared" ref="F46:W46" si="6">IF(OR(F43="",F43=0),"",F43*F$97)</f>
        <v>93.01357829097401</v>
      </c>
      <c r="G46" s="365">
        <f t="shared" si="6"/>
        <v>87.039146785166565</v>
      </c>
      <c r="H46" s="365">
        <f t="shared" si="6"/>
        <v>61.618617632979962</v>
      </c>
      <c r="I46" s="365">
        <f t="shared" si="6"/>
        <v>64.487899960344464</v>
      </c>
      <c r="J46" s="365">
        <f t="shared" si="6"/>
        <v>69.008579842891692</v>
      </c>
      <c r="K46" s="365">
        <f t="shared" si="6"/>
        <v>72.247283827292918</v>
      </c>
      <c r="L46" s="365">
        <f t="shared" si="6"/>
        <v>75.208904839097926</v>
      </c>
      <c r="M46" s="365">
        <f t="shared" si="6"/>
        <v>78.173415434485321</v>
      </c>
      <c r="N46" s="365">
        <f t="shared" si="6"/>
        <v>78.622191449599981</v>
      </c>
      <c r="O46" s="365">
        <f t="shared" si="6"/>
        <v>79.567640495790698</v>
      </c>
      <c r="P46" s="365">
        <f t="shared" si="6"/>
        <v>80.454067761318285</v>
      </c>
      <c r="Q46" s="365">
        <f t="shared" si="6"/>
        <v>81.283468126376874</v>
      </c>
      <c r="R46" s="365">
        <f t="shared" si="6"/>
        <v>82.057780038112426</v>
      </c>
      <c r="S46" s="365">
        <f t="shared" si="6"/>
        <v>82.77888697497977</v>
      </c>
      <c r="T46" s="365">
        <f t="shared" si="6"/>
        <v>83.448618874997649</v>
      </c>
      <c r="U46" s="365">
        <f t="shared" si="6"/>
        <v>84.068753528762414</v>
      </c>
      <c r="V46" s="365">
        <f t="shared" si="6"/>
        <v>84.641017938060386</v>
      </c>
      <c r="W46" s="658">
        <f t="shared" si="6"/>
        <v>85.167089640899732</v>
      </c>
    </row>
    <row r="47" spans="1:23">
      <c r="A47" s="355"/>
      <c r="B47" s="355" t="s">
        <v>119</v>
      </c>
      <c r="C47" s="355" t="s">
        <v>369</v>
      </c>
      <c r="D47" s="355" t="s">
        <v>1010</v>
      </c>
      <c r="E47" s="357"/>
      <c r="F47" s="659">
        <f t="shared" ref="F47:W47" si="7">IF(OR(F44="",F44=0),"",F44*F$97)</f>
        <v>17.800624340285093</v>
      </c>
      <c r="G47" s="660">
        <f t="shared" si="7"/>
        <v>16.765089101564055</v>
      </c>
      <c r="H47" s="660">
        <f t="shared" si="7"/>
        <v>10.958333333333334</v>
      </c>
      <c r="I47" s="660">
        <f t="shared" si="7"/>
        <v>9.1763057125317964</v>
      </c>
      <c r="J47" s="660">
        <f t="shared" si="7"/>
        <v>9.0916649592596102</v>
      </c>
      <c r="K47" s="660">
        <f t="shared" si="7"/>
        <v>9.0673613916766556</v>
      </c>
      <c r="L47" s="660">
        <f t="shared" si="7"/>
        <v>9.0308886389813452</v>
      </c>
      <c r="M47" s="660">
        <f t="shared" si="7"/>
        <v>8.997586132573332</v>
      </c>
      <c r="N47" s="660">
        <f t="shared" si="7"/>
        <v>9.1536220378703579</v>
      </c>
      <c r="O47" s="660">
        <f t="shared" si="7"/>
        <v>9.3631675422354768</v>
      </c>
      <c r="P47" s="660">
        <f t="shared" si="7"/>
        <v>9.5618287598568887</v>
      </c>
      <c r="Q47" s="660">
        <f t="shared" si="7"/>
        <v>9.74995927663754</v>
      </c>
      <c r="R47" s="660">
        <f t="shared" si="7"/>
        <v>9.9279028476425708</v>
      </c>
      <c r="S47" s="660">
        <f t="shared" si="7"/>
        <v>10.095993649730168</v>
      </c>
      <c r="T47" s="660">
        <f t="shared" si="7"/>
        <v>10.254556527992676</v>
      </c>
      <c r="U47" s="660">
        <f t="shared" si="7"/>
        <v>10.403907236154883</v>
      </c>
      <c r="V47" s="660">
        <f t="shared" si="7"/>
        <v>10.544352671072936</v>
      </c>
      <c r="W47" s="661">
        <f t="shared" si="7"/>
        <v>10.676191101473998</v>
      </c>
    </row>
    <row r="48" spans="1:23" ht="7.5" customHeight="1">
      <c r="A48" s="355"/>
      <c r="B48" s="355"/>
      <c r="C48" s="355"/>
      <c r="D48" s="355"/>
      <c r="E48" s="357"/>
      <c r="F48" s="365"/>
      <c r="G48" s="365"/>
      <c r="H48" s="365"/>
      <c r="I48" s="365"/>
      <c r="J48" s="365"/>
      <c r="K48" s="365"/>
      <c r="L48" s="365"/>
      <c r="M48" s="365"/>
      <c r="N48" s="365"/>
      <c r="O48" s="365"/>
      <c r="P48" s="365"/>
      <c r="Q48" s="365"/>
      <c r="R48" s="365"/>
      <c r="S48" s="365"/>
      <c r="T48" s="365"/>
      <c r="U48" s="365"/>
      <c r="V48" s="365"/>
      <c r="W48" s="365"/>
    </row>
    <row r="49" spans="1:16384" s="392" customFormat="1" ht="18.75">
      <c r="A49" s="391"/>
      <c r="B49" s="391" t="s">
        <v>1020</v>
      </c>
      <c r="C49" s="391"/>
      <c r="D49" s="391"/>
      <c r="E49" s="391"/>
      <c r="F49" s="391"/>
      <c r="G49" s="391"/>
      <c r="H49" s="391"/>
      <c r="I49" s="391"/>
      <c r="J49" s="391"/>
      <c r="K49" s="391"/>
      <c r="L49" s="391"/>
      <c r="M49" s="391"/>
      <c r="N49" s="391"/>
      <c r="O49" s="391"/>
      <c r="P49" s="391"/>
      <c r="Q49" s="391"/>
      <c r="R49" s="391"/>
      <c r="S49" s="391"/>
      <c r="T49" s="391"/>
      <c r="U49" s="391"/>
      <c r="V49" s="391"/>
      <c r="W49" s="391"/>
    </row>
    <row r="50" spans="1:16384">
      <c r="A50" s="16"/>
      <c r="B50" s="16"/>
      <c r="C50" s="16" t="s">
        <v>1022</v>
      </c>
      <c r="D50" s="16" t="s">
        <v>100</v>
      </c>
      <c r="E50" s="16" t="s">
        <v>482</v>
      </c>
      <c r="F50" s="695" t="s">
        <v>133</v>
      </c>
      <c r="G50" s="695" t="s">
        <v>1021</v>
      </c>
      <c r="H50" s="695" t="s">
        <v>81</v>
      </c>
      <c r="I50" s="16"/>
      <c r="J50" s="16"/>
      <c r="K50" s="16"/>
      <c r="L50" s="16"/>
      <c r="M50" s="16"/>
      <c r="N50" s="16"/>
      <c r="O50" s="16"/>
      <c r="P50" s="16"/>
      <c r="Q50" s="16"/>
      <c r="R50" s="16"/>
      <c r="S50" s="16"/>
      <c r="T50" s="16"/>
      <c r="U50" s="16"/>
      <c r="V50" s="16"/>
      <c r="W50" s="16"/>
    </row>
    <row r="51" spans="1:16384">
      <c r="A51" s="355"/>
      <c r="B51" s="355"/>
      <c r="C51" s="355" t="s">
        <v>5</v>
      </c>
      <c r="D51" s="12" t="s">
        <v>1023</v>
      </c>
      <c r="E51" s="12"/>
      <c r="F51" s="206">
        <v>1.88</v>
      </c>
      <c r="G51" s="206">
        <v>2.11</v>
      </c>
      <c r="H51" s="206"/>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5"/>
      <c r="AN51" s="355"/>
      <c r="AO51" s="355"/>
      <c r="AP51" s="355"/>
      <c r="AQ51" s="355"/>
      <c r="AR51" s="355"/>
      <c r="AS51" s="355"/>
      <c r="AT51" s="355"/>
      <c r="AU51" s="355"/>
      <c r="AV51" s="355"/>
      <c r="AW51" s="355"/>
      <c r="AX51" s="355"/>
      <c r="AY51" s="355"/>
      <c r="AZ51" s="355"/>
      <c r="BA51" s="355"/>
      <c r="BB51" s="355"/>
      <c r="BC51" s="355"/>
      <c r="BD51" s="355"/>
      <c r="BE51" s="355"/>
      <c r="BF51" s="355"/>
      <c r="BG51" s="355"/>
      <c r="BH51" s="355"/>
      <c r="BI51" s="355"/>
      <c r="BJ51" s="355"/>
      <c r="BK51" s="355"/>
      <c r="BL51" s="355"/>
      <c r="BM51" s="355"/>
      <c r="BN51" s="355"/>
      <c r="BO51" s="355"/>
      <c r="BP51" s="355"/>
      <c r="BQ51" s="355"/>
      <c r="BR51" s="355"/>
      <c r="BS51" s="355"/>
      <c r="BT51" s="355"/>
      <c r="BU51" s="355"/>
      <c r="BV51" s="355"/>
      <c r="BW51" s="355"/>
      <c r="BX51" s="355"/>
      <c r="BY51" s="355"/>
      <c r="BZ51" s="355"/>
      <c r="CA51" s="355"/>
      <c r="CB51" s="355"/>
      <c r="CC51" s="355"/>
      <c r="CD51" s="355"/>
      <c r="CE51" s="355"/>
      <c r="CF51" s="355"/>
      <c r="CG51" s="355"/>
      <c r="CH51" s="355"/>
      <c r="CI51" s="355"/>
      <c r="CJ51" s="355"/>
      <c r="CK51" s="355"/>
      <c r="CL51" s="355"/>
      <c r="CM51" s="355"/>
      <c r="CN51" s="355"/>
      <c r="CO51" s="355"/>
      <c r="CP51" s="355"/>
      <c r="CQ51" s="355"/>
      <c r="CR51" s="355"/>
      <c r="CS51" s="355"/>
      <c r="CT51" s="355"/>
      <c r="CU51" s="355"/>
      <c r="CV51" s="355"/>
      <c r="CW51" s="355"/>
      <c r="CX51" s="355"/>
      <c r="CY51" s="355"/>
      <c r="CZ51" s="355"/>
      <c r="DA51" s="355"/>
      <c r="DB51" s="355"/>
      <c r="DC51" s="355"/>
      <c r="DD51" s="355"/>
      <c r="DE51" s="355"/>
      <c r="DF51" s="355"/>
      <c r="DG51" s="355"/>
      <c r="DH51" s="355"/>
      <c r="DI51" s="355"/>
      <c r="DJ51" s="355"/>
      <c r="DK51" s="355"/>
      <c r="DL51" s="355"/>
      <c r="DM51" s="355"/>
      <c r="DN51" s="355"/>
      <c r="DO51" s="355"/>
      <c r="DP51" s="355"/>
      <c r="DQ51" s="355"/>
      <c r="DR51" s="355"/>
      <c r="DS51" s="355"/>
      <c r="DT51" s="355"/>
      <c r="DU51" s="355"/>
      <c r="DV51" s="355"/>
      <c r="DW51" s="355"/>
      <c r="DX51" s="355"/>
      <c r="DY51" s="355"/>
      <c r="DZ51" s="355"/>
      <c r="EA51" s="355"/>
      <c r="EB51" s="355"/>
      <c r="EC51" s="355"/>
      <c r="ED51" s="355"/>
      <c r="EE51" s="355"/>
      <c r="EF51" s="355"/>
      <c r="EG51" s="355"/>
      <c r="EH51" s="355"/>
      <c r="EI51" s="355"/>
      <c r="EJ51" s="355"/>
      <c r="EK51" s="355"/>
      <c r="EL51" s="355"/>
      <c r="EM51" s="355"/>
      <c r="EN51" s="355"/>
      <c r="EO51" s="355"/>
      <c r="EP51" s="355"/>
      <c r="EQ51" s="355"/>
      <c r="ER51" s="355"/>
      <c r="ES51" s="355"/>
      <c r="ET51" s="355"/>
      <c r="EU51" s="355"/>
      <c r="EV51" s="355"/>
      <c r="EW51" s="355"/>
      <c r="EX51" s="355"/>
      <c r="EY51" s="355"/>
      <c r="EZ51" s="355"/>
      <c r="FA51" s="355"/>
      <c r="FB51" s="355"/>
      <c r="FC51" s="355"/>
      <c r="FD51" s="355"/>
      <c r="FE51" s="355"/>
      <c r="FF51" s="355"/>
      <c r="FG51" s="355"/>
      <c r="FH51" s="355"/>
      <c r="FI51" s="355"/>
      <c r="FJ51" s="355"/>
      <c r="FK51" s="355"/>
      <c r="FL51" s="355"/>
      <c r="FM51" s="355"/>
      <c r="FN51" s="355"/>
      <c r="FO51" s="355"/>
      <c r="FP51" s="355"/>
      <c r="FQ51" s="355"/>
      <c r="FR51" s="355"/>
      <c r="FS51" s="355"/>
      <c r="FT51" s="355"/>
      <c r="FU51" s="355"/>
      <c r="FV51" s="355"/>
      <c r="FW51" s="355"/>
      <c r="FX51" s="355"/>
      <c r="FY51" s="355"/>
      <c r="FZ51" s="355"/>
      <c r="GA51" s="355"/>
      <c r="GB51" s="355"/>
      <c r="GC51" s="355"/>
      <c r="GD51" s="355"/>
      <c r="GE51" s="355"/>
      <c r="GF51" s="355"/>
      <c r="GG51" s="355"/>
      <c r="GH51" s="355"/>
      <c r="GI51" s="355"/>
      <c r="GJ51" s="355"/>
      <c r="GK51" s="355"/>
      <c r="GL51" s="355"/>
      <c r="GM51" s="355"/>
      <c r="GN51" s="355"/>
      <c r="GO51" s="355"/>
      <c r="GP51" s="355"/>
      <c r="GQ51" s="355"/>
      <c r="GR51" s="355"/>
      <c r="GS51" s="355"/>
      <c r="GT51" s="355"/>
      <c r="GU51" s="355"/>
      <c r="GV51" s="355"/>
      <c r="GW51" s="355"/>
      <c r="GX51" s="355"/>
      <c r="GY51" s="355"/>
      <c r="GZ51" s="355"/>
      <c r="HA51" s="355"/>
      <c r="HB51" s="355"/>
      <c r="HC51" s="355"/>
      <c r="HD51" s="355"/>
      <c r="HE51" s="355"/>
      <c r="HF51" s="355"/>
      <c r="HG51" s="355"/>
      <c r="HH51" s="355"/>
      <c r="HI51" s="355"/>
      <c r="HJ51" s="355"/>
      <c r="HK51" s="355"/>
      <c r="HL51" s="355"/>
      <c r="HM51" s="355"/>
      <c r="HN51" s="355"/>
      <c r="HO51" s="355"/>
      <c r="HP51" s="355"/>
      <c r="HQ51" s="355"/>
      <c r="HR51" s="355"/>
      <c r="HS51" s="355"/>
      <c r="HT51" s="355"/>
      <c r="HU51" s="355"/>
      <c r="HV51" s="355"/>
      <c r="HW51" s="355"/>
      <c r="HX51" s="355"/>
      <c r="HY51" s="355"/>
      <c r="HZ51" s="355"/>
      <c r="IA51" s="355"/>
      <c r="IB51" s="355"/>
      <c r="IC51" s="355"/>
      <c r="ID51" s="355"/>
      <c r="IE51" s="355"/>
      <c r="IF51" s="355"/>
      <c r="IG51" s="355"/>
      <c r="IH51" s="355"/>
      <c r="II51" s="355"/>
      <c r="IJ51" s="355"/>
      <c r="IK51" s="355"/>
      <c r="IL51" s="355"/>
      <c r="IM51" s="355"/>
      <c r="IN51" s="355"/>
      <c r="IO51" s="355"/>
      <c r="IP51" s="355"/>
      <c r="IQ51" s="355"/>
      <c r="IR51" s="355"/>
      <c r="IS51" s="355"/>
      <c r="IT51" s="355"/>
      <c r="IU51" s="355"/>
      <c r="IV51" s="355"/>
      <c r="IW51" s="355"/>
      <c r="IX51" s="355"/>
      <c r="IY51" s="355"/>
      <c r="IZ51" s="355"/>
      <c r="JA51" s="355"/>
      <c r="JB51" s="355"/>
      <c r="JC51" s="355"/>
      <c r="JD51" s="355"/>
      <c r="JE51" s="355"/>
      <c r="JF51" s="355"/>
      <c r="JG51" s="355"/>
      <c r="JH51" s="355"/>
      <c r="JI51" s="355"/>
      <c r="JJ51" s="355"/>
      <c r="JK51" s="355"/>
      <c r="JL51" s="355"/>
      <c r="JM51" s="355"/>
      <c r="JN51" s="355"/>
      <c r="JO51" s="355"/>
      <c r="JP51" s="355"/>
      <c r="JQ51" s="355"/>
      <c r="JR51" s="355"/>
      <c r="JS51" s="355"/>
      <c r="JT51" s="355"/>
      <c r="JU51" s="355"/>
      <c r="JV51" s="355"/>
      <c r="JW51" s="355"/>
      <c r="JX51" s="355"/>
      <c r="JY51" s="355"/>
      <c r="JZ51" s="355"/>
      <c r="KA51" s="355"/>
      <c r="KB51" s="355"/>
      <c r="KC51" s="355"/>
      <c r="KD51" s="355"/>
      <c r="KE51" s="355"/>
      <c r="KF51" s="355"/>
      <c r="KG51" s="355"/>
      <c r="KH51" s="355"/>
      <c r="KI51" s="355"/>
      <c r="KJ51" s="355"/>
      <c r="KK51" s="355"/>
      <c r="KL51" s="355"/>
      <c r="KM51" s="355"/>
      <c r="KN51" s="355"/>
      <c r="KO51" s="355"/>
      <c r="KP51" s="355"/>
      <c r="KQ51" s="355"/>
      <c r="KR51" s="355"/>
      <c r="KS51" s="355"/>
      <c r="KT51" s="355"/>
      <c r="KU51" s="355"/>
      <c r="KV51" s="355"/>
      <c r="KW51" s="355"/>
      <c r="KX51" s="355"/>
      <c r="KY51" s="355"/>
      <c r="KZ51" s="355"/>
      <c r="LA51" s="355"/>
      <c r="LB51" s="355"/>
      <c r="LC51" s="355"/>
      <c r="LD51" s="355"/>
      <c r="LE51" s="355"/>
      <c r="LF51" s="355"/>
      <c r="LG51" s="355"/>
      <c r="LH51" s="355"/>
      <c r="LI51" s="355"/>
      <c r="LJ51" s="355"/>
      <c r="LK51" s="355"/>
      <c r="LL51" s="355"/>
      <c r="LM51" s="355"/>
      <c r="LN51" s="355"/>
      <c r="LO51" s="355"/>
      <c r="LP51" s="355"/>
      <c r="LQ51" s="355"/>
      <c r="LR51" s="355"/>
      <c r="LS51" s="355"/>
      <c r="LT51" s="355"/>
      <c r="LU51" s="355"/>
      <c r="LV51" s="355"/>
      <c r="LW51" s="355"/>
      <c r="LX51" s="355"/>
      <c r="LY51" s="355"/>
      <c r="LZ51" s="355"/>
      <c r="MA51" s="355"/>
      <c r="MB51" s="355"/>
      <c r="MC51" s="355"/>
      <c r="MD51" s="355"/>
      <c r="ME51" s="355"/>
      <c r="MF51" s="355"/>
      <c r="MG51" s="355"/>
      <c r="MH51" s="355"/>
      <c r="MI51" s="355"/>
      <c r="MJ51" s="355"/>
      <c r="MK51" s="355"/>
      <c r="ML51" s="355"/>
      <c r="MM51" s="355"/>
      <c r="MN51" s="355"/>
      <c r="MO51" s="355"/>
      <c r="MP51" s="355"/>
      <c r="MQ51" s="355"/>
      <c r="MR51" s="355"/>
      <c r="MS51" s="355"/>
      <c r="MT51" s="355"/>
      <c r="MU51" s="355"/>
      <c r="MV51" s="355"/>
      <c r="MW51" s="355"/>
      <c r="MX51" s="355"/>
      <c r="MY51" s="355"/>
      <c r="MZ51" s="355"/>
      <c r="NA51" s="355"/>
      <c r="NB51" s="355"/>
      <c r="NC51" s="355"/>
      <c r="ND51" s="355"/>
      <c r="NE51" s="355"/>
      <c r="NF51" s="355"/>
      <c r="NG51" s="355"/>
      <c r="NH51" s="355"/>
      <c r="NI51" s="355"/>
      <c r="NJ51" s="355"/>
      <c r="NK51" s="355"/>
      <c r="NL51" s="355"/>
      <c r="NM51" s="355"/>
      <c r="NN51" s="355"/>
      <c r="NO51" s="355"/>
      <c r="NP51" s="355"/>
      <c r="NQ51" s="355"/>
      <c r="NR51" s="355"/>
      <c r="NS51" s="355"/>
      <c r="NT51" s="355"/>
      <c r="NU51" s="355"/>
      <c r="NV51" s="355"/>
      <c r="NW51" s="355"/>
      <c r="NX51" s="355"/>
      <c r="NY51" s="355"/>
      <c r="NZ51" s="355"/>
      <c r="OA51" s="355"/>
      <c r="OB51" s="355"/>
      <c r="OC51" s="355"/>
      <c r="OD51" s="355"/>
      <c r="OE51" s="355"/>
      <c r="OF51" s="355"/>
      <c r="OG51" s="355"/>
      <c r="OH51" s="355"/>
      <c r="OI51" s="355"/>
      <c r="OJ51" s="355"/>
      <c r="OK51" s="355"/>
      <c r="OL51" s="355"/>
      <c r="OM51" s="355"/>
      <c r="ON51" s="355"/>
      <c r="OO51" s="355"/>
      <c r="OP51" s="355"/>
      <c r="OQ51" s="355"/>
      <c r="OR51" s="355"/>
      <c r="OS51" s="355"/>
      <c r="OT51" s="355"/>
      <c r="OU51" s="355"/>
      <c r="OV51" s="355"/>
      <c r="OW51" s="355"/>
      <c r="OX51" s="355"/>
      <c r="OY51" s="355"/>
      <c r="OZ51" s="355"/>
      <c r="PA51" s="355"/>
      <c r="PB51" s="355"/>
      <c r="PC51" s="355"/>
      <c r="PD51" s="355"/>
      <c r="PE51" s="355"/>
      <c r="PF51" s="355"/>
      <c r="PG51" s="355"/>
      <c r="PH51" s="355"/>
      <c r="PI51" s="355"/>
      <c r="PJ51" s="355"/>
      <c r="PK51" s="355"/>
      <c r="PL51" s="355"/>
      <c r="PM51" s="355"/>
      <c r="PN51" s="355"/>
      <c r="PO51" s="355"/>
      <c r="PP51" s="355"/>
      <c r="PQ51" s="355"/>
      <c r="PR51" s="355"/>
      <c r="PS51" s="355"/>
      <c r="PT51" s="355"/>
      <c r="PU51" s="355"/>
      <c r="PV51" s="355"/>
      <c r="PW51" s="355"/>
      <c r="PX51" s="355"/>
      <c r="PY51" s="355"/>
      <c r="PZ51" s="355"/>
      <c r="QA51" s="355"/>
      <c r="QB51" s="355"/>
      <c r="QC51" s="355"/>
      <c r="QD51" s="355"/>
      <c r="QE51" s="355"/>
      <c r="QF51" s="355"/>
      <c r="QG51" s="355"/>
      <c r="QH51" s="355"/>
      <c r="QI51" s="355"/>
      <c r="QJ51" s="355"/>
      <c r="QK51" s="355"/>
      <c r="QL51" s="355"/>
      <c r="QM51" s="355"/>
      <c r="QN51" s="355"/>
      <c r="QO51" s="355"/>
      <c r="QP51" s="355"/>
      <c r="QQ51" s="355"/>
      <c r="QR51" s="355"/>
      <c r="QS51" s="355"/>
      <c r="QT51" s="355"/>
      <c r="QU51" s="355"/>
      <c r="QV51" s="355"/>
      <c r="QW51" s="355"/>
      <c r="QX51" s="355"/>
      <c r="QY51" s="355"/>
      <c r="QZ51" s="355"/>
      <c r="RA51" s="355"/>
      <c r="RB51" s="355"/>
      <c r="RC51" s="355"/>
      <c r="RD51" s="355"/>
      <c r="RE51" s="355"/>
      <c r="RF51" s="355"/>
      <c r="RG51" s="355"/>
      <c r="RH51" s="355"/>
      <c r="RI51" s="355"/>
      <c r="RJ51" s="355"/>
      <c r="RK51" s="355"/>
      <c r="RL51" s="355"/>
      <c r="RM51" s="355"/>
      <c r="RN51" s="355"/>
      <c r="RO51" s="355"/>
      <c r="RP51" s="355"/>
      <c r="RQ51" s="355"/>
      <c r="RR51" s="355"/>
      <c r="RS51" s="355"/>
      <c r="RT51" s="355"/>
      <c r="RU51" s="355"/>
      <c r="RV51" s="355"/>
      <c r="RW51" s="355"/>
      <c r="RX51" s="355"/>
      <c r="RY51" s="355"/>
      <c r="RZ51" s="355"/>
      <c r="SA51" s="355"/>
      <c r="SB51" s="355"/>
      <c r="SC51" s="355"/>
      <c r="SD51" s="355"/>
      <c r="SE51" s="355"/>
      <c r="SF51" s="355"/>
      <c r="SG51" s="355"/>
      <c r="SH51" s="355"/>
      <c r="SI51" s="355"/>
      <c r="SJ51" s="355"/>
      <c r="SK51" s="355"/>
      <c r="SL51" s="355"/>
      <c r="SM51" s="355"/>
      <c r="SN51" s="355"/>
      <c r="SO51" s="355"/>
      <c r="SP51" s="355"/>
      <c r="SQ51" s="355"/>
      <c r="SR51" s="355"/>
      <c r="SS51" s="355"/>
      <c r="ST51" s="355"/>
      <c r="SU51" s="355"/>
      <c r="SV51" s="355"/>
      <c r="SW51" s="355"/>
      <c r="SX51" s="355"/>
      <c r="SY51" s="355"/>
      <c r="SZ51" s="355"/>
      <c r="TA51" s="355"/>
      <c r="TB51" s="355"/>
      <c r="TC51" s="355"/>
      <c r="TD51" s="355"/>
      <c r="TE51" s="355"/>
      <c r="TF51" s="355"/>
      <c r="TG51" s="355"/>
      <c r="TH51" s="355"/>
      <c r="TI51" s="355"/>
      <c r="TJ51" s="355"/>
      <c r="TK51" s="355"/>
      <c r="TL51" s="355"/>
      <c r="TM51" s="355"/>
      <c r="TN51" s="355"/>
      <c r="TO51" s="355"/>
      <c r="TP51" s="355"/>
      <c r="TQ51" s="355"/>
      <c r="TR51" s="355"/>
      <c r="TS51" s="355"/>
      <c r="TT51" s="355"/>
      <c r="TU51" s="355"/>
      <c r="TV51" s="355"/>
      <c r="TW51" s="355"/>
      <c r="TX51" s="355"/>
      <c r="TY51" s="355"/>
      <c r="TZ51" s="355"/>
      <c r="UA51" s="355"/>
      <c r="UB51" s="355"/>
      <c r="UC51" s="355"/>
      <c r="UD51" s="355"/>
      <c r="UE51" s="355"/>
      <c r="UF51" s="355"/>
      <c r="UG51" s="355"/>
      <c r="UH51" s="355"/>
      <c r="UI51" s="355"/>
      <c r="UJ51" s="355"/>
      <c r="UK51" s="355"/>
      <c r="UL51" s="355"/>
      <c r="UM51" s="355"/>
      <c r="UN51" s="355"/>
      <c r="UO51" s="355"/>
      <c r="UP51" s="355"/>
      <c r="UQ51" s="355"/>
      <c r="UR51" s="355"/>
      <c r="US51" s="355"/>
      <c r="UT51" s="355"/>
      <c r="UU51" s="355"/>
      <c r="UV51" s="355"/>
      <c r="UW51" s="355"/>
      <c r="UX51" s="355"/>
      <c r="UY51" s="355"/>
      <c r="UZ51" s="355"/>
      <c r="VA51" s="355"/>
      <c r="VB51" s="355"/>
      <c r="VC51" s="355"/>
      <c r="VD51" s="355"/>
      <c r="VE51" s="355"/>
      <c r="VF51" s="355"/>
      <c r="VG51" s="355"/>
      <c r="VH51" s="355"/>
      <c r="VI51" s="355"/>
      <c r="VJ51" s="355"/>
      <c r="VK51" s="355"/>
      <c r="VL51" s="355"/>
      <c r="VM51" s="355"/>
      <c r="VN51" s="355"/>
      <c r="VO51" s="355"/>
      <c r="VP51" s="355"/>
      <c r="VQ51" s="355"/>
      <c r="VR51" s="355"/>
      <c r="VS51" s="355"/>
      <c r="VT51" s="355"/>
      <c r="VU51" s="355"/>
      <c r="VV51" s="355"/>
      <c r="VW51" s="355"/>
      <c r="VX51" s="355"/>
      <c r="VY51" s="355"/>
      <c r="VZ51" s="355"/>
      <c r="WA51" s="355"/>
      <c r="WB51" s="355"/>
      <c r="WC51" s="355"/>
      <c r="WD51" s="355"/>
      <c r="WE51" s="355"/>
      <c r="WF51" s="355"/>
      <c r="WG51" s="355"/>
      <c r="WH51" s="355"/>
      <c r="WI51" s="355"/>
      <c r="WJ51" s="355"/>
      <c r="WK51" s="355"/>
      <c r="WL51" s="355"/>
      <c r="WM51" s="355"/>
      <c r="WN51" s="355"/>
      <c r="WO51" s="355"/>
      <c r="WP51" s="355"/>
      <c r="WQ51" s="355"/>
      <c r="WR51" s="355"/>
      <c r="WS51" s="355"/>
      <c r="WT51" s="355"/>
      <c r="WU51" s="355"/>
      <c r="WV51" s="355"/>
      <c r="WW51" s="355"/>
      <c r="WX51" s="355"/>
      <c r="WY51" s="355"/>
      <c r="WZ51" s="355"/>
      <c r="XA51" s="355"/>
      <c r="XB51" s="355"/>
      <c r="XC51" s="355"/>
      <c r="XD51" s="355"/>
      <c r="XE51" s="355"/>
      <c r="XF51" s="355"/>
      <c r="XG51" s="355"/>
      <c r="XH51" s="355"/>
      <c r="XI51" s="355"/>
      <c r="XJ51" s="355"/>
      <c r="XK51" s="355"/>
      <c r="XL51" s="355"/>
      <c r="XM51" s="355"/>
      <c r="XN51" s="355"/>
      <c r="XO51" s="355"/>
      <c r="XP51" s="355"/>
      <c r="XQ51" s="355"/>
      <c r="XR51" s="355"/>
      <c r="XS51" s="355"/>
      <c r="XT51" s="355"/>
      <c r="XU51" s="355"/>
      <c r="XV51" s="355"/>
      <c r="XW51" s="355"/>
      <c r="XX51" s="355"/>
      <c r="XY51" s="355"/>
      <c r="XZ51" s="355"/>
      <c r="YA51" s="355"/>
      <c r="YB51" s="355"/>
      <c r="YC51" s="355"/>
      <c r="YD51" s="355"/>
      <c r="YE51" s="355"/>
      <c r="YF51" s="355"/>
      <c r="YG51" s="355"/>
      <c r="YH51" s="355"/>
      <c r="YI51" s="355"/>
      <c r="YJ51" s="355"/>
      <c r="YK51" s="355"/>
      <c r="YL51" s="355"/>
      <c r="YM51" s="355"/>
      <c r="YN51" s="355"/>
      <c r="YO51" s="355"/>
      <c r="YP51" s="355"/>
      <c r="YQ51" s="355"/>
      <c r="YR51" s="355"/>
      <c r="YS51" s="355"/>
      <c r="YT51" s="355"/>
      <c r="YU51" s="355"/>
      <c r="YV51" s="355"/>
      <c r="YW51" s="355"/>
      <c r="YX51" s="355"/>
      <c r="YY51" s="355"/>
      <c r="YZ51" s="355"/>
      <c r="ZA51" s="355"/>
      <c r="ZB51" s="355"/>
      <c r="ZC51" s="355"/>
      <c r="ZD51" s="355"/>
      <c r="ZE51" s="355"/>
      <c r="ZF51" s="355"/>
      <c r="ZG51" s="355"/>
      <c r="ZH51" s="355"/>
      <c r="ZI51" s="355"/>
      <c r="ZJ51" s="355"/>
      <c r="ZK51" s="355"/>
      <c r="ZL51" s="355"/>
      <c r="ZM51" s="355"/>
      <c r="ZN51" s="355"/>
      <c r="ZO51" s="355"/>
      <c r="ZP51" s="355"/>
      <c r="ZQ51" s="355"/>
      <c r="ZR51" s="355"/>
      <c r="ZS51" s="355"/>
      <c r="ZT51" s="355"/>
      <c r="ZU51" s="355"/>
      <c r="ZV51" s="355"/>
      <c r="ZW51" s="355"/>
      <c r="ZX51" s="355"/>
      <c r="ZY51" s="355"/>
      <c r="ZZ51" s="355"/>
      <c r="AAA51" s="355"/>
      <c r="AAB51" s="355"/>
      <c r="AAC51" s="355"/>
      <c r="AAD51" s="355"/>
      <c r="AAE51" s="355"/>
      <c r="AAF51" s="355"/>
      <c r="AAG51" s="355"/>
      <c r="AAH51" s="355"/>
      <c r="AAI51" s="355"/>
      <c r="AAJ51" s="355"/>
      <c r="AAK51" s="355"/>
      <c r="AAL51" s="355"/>
      <c r="AAM51" s="355"/>
      <c r="AAN51" s="355"/>
      <c r="AAO51" s="355"/>
      <c r="AAP51" s="355"/>
      <c r="AAQ51" s="355"/>
      <c r="AAR51" s="355"/>
      <c r="AAS51" s="355"/>
      <c r="AAT51" s="355"/>
      <c r="AAU51" s="355"/>
      <c r="AAV51" s="355"/>
      <c r="AAW51" s="355"/>
      <c r="AAX51" s="355"/>
      <c r="AAY51" s="355"/>
      <c r="AAZ51" s="355"/>
      <c r="ABA51" s="355"/>
      <c r="ABB51" s="355"/>
      <c r="ABC51" s="355"/>
      <c r="ABD51" s="355"/>
      <c r="ABE51" s="355"/>
      <c r="ABF51" s="355"/>
      <c r="ABG51" s="355"/>
      <c r="ABH51" s="355"/>
      <c r="ABI51" s="355"/>
      <c r="ABJ51" s="355"/>
      <c r="ABK51" s="355"/>
      <c r="ABL51" s="355"/>
      <c r="ABM51" s="355"/>
      <c r="ABN51" s="355"/>
      <c r="ABO51" s="355"/>
      <c r="ABP51" s="355"/>
      <c r="ABQ51" s="355"/>
      <c r="ABR51" s="355"/>
      <c r="ABS51" s="355"/>
      <c r="ABT51" s="355"/>
      <c r="ABU51" s="355"/>
      <c r="ABV51" s="355"/>
      <c r="ABW51" s="355"/>
      <c r="ABX51" s="355"/>
      <c r="ABY51" s="355"/>
      <c r="ABZ51" s="355"/>
      <c r="ACA51" s="355"/>
      <c r="ACB51" s="355"/>
      <c r="ACC51" s="355"/>
      <c r="ACD51" s="355"/>
      <c r="ACE51" s="355"/>
      <c r="ACF51" s="355"/>
      <c r="ACG51" s="355"/>
      <c r="ACH51" s="355"/>
      <c r="ACI51" s="355"/>
      <c r="ACJ51" s="355"/>
      <c r="ACK51" s="355"/>
      <c r="ACL51" s="355"/>
      <c r="ACM51" s="355"/>
      <c r="ACN51" s="355"/>
      <c r="ACO51" s="355"/>
      <c r="ACP51" s="355"/>
      <c r="ACQ51" s="355"/>
      <c r="ACR51" s="355"/>
      <c r="ACS51" s="355"/>
      <c r="ACT51" s="355"/>
      <c r="ACU51" s="355"/>
      <c r="ACV51" s="355"/>
      <c r="ACW51" s="355"/>
      <c r="ACX51" s="355"/>
      <c r="ACY51" s="355"/>
      <c r="ACZ51" s="355"/>
      <c r="ADA51" s="355"/>
      <c r="ADB51" s="355"/>
      <c r="ADC51" s="355"/>
      <c r="ADD51" s="355"/>
      <c r="ADE51" s="355"/>
      <c r="ADF51" s="355"/>
      <c r="ADG51" s="355"/>
      <c r="ADH51" s="355"/>
      <c r="ADI51" s="355"/>
      <c r="ADJ51" s="355"/>
      <c r="ADK51" s="355"/>
      <c r="ADL51" s="355"/>
      <c r="ADM51" s="355"/>
      <c r="ADN51" s="355"/>
      <c r="ADO51" s="355"/>
      <c r="ADP51" s="355"/>
      <c r="ADQ51" s="355"/>
      <c r="ADR51" s="355"/>
      <c r="ADS51" s="355"/>
      <c r="ADT51" s="355"/>
      <c r="ADU51" s="355"/>
      <c r="ADV51" s="355"/>
      <c r="ADW51" s="355"/>
      <c r="ADX51" s="355"/>
      <c r="ADY51" s="355"/>
      <c r="ADZ51" s="355"/>
      <c r="AEA51" s="355"/>
      <c r="AEB51" s="355"/>
      <c r="AEC51" s="355"/>
      <c r="AED51" s="355"/>
      <c r="AEE51" s="355"/>
      <c r="AEF51" s="355"/>
      <c r="AEG51" s="355"/>
      <c r="AEH51" s="355"/>
      <c r="AEI51" s="355"/>
      <c r="AEJ51" s="355"/>
      <c r="AEK51" s="355"/>
      <c r="AEL51" s="355"/>
      <c r="AEM51" s="355"/>
      <c r="AEN51" s="355"/>
      <c r="AEO51" s="355"/>
      <c r="AEP51" s="355"/>
      <c r="AEQ51" s="355"/>
      <c r="AER51" s="355"/>
      <c r="AES51" s="355"/>
      <c r="AET51" s="355"/>
      <c r="AEU51" s="355"/>
      <c r="AEV51" s="355"/>
      <c r="AEW51" s="355"/>
      <c r="AEX51" s="355"/>
      <c r="AEY51" s="355"/>
      <c r="AEZ51" s="355"/>
      <c r="AFA51" s="355"/>
      <c r="AFB51" s="355"/>
      <c r="AFC51" s="355"/>
      <c r="AFD51" s="355"/>
      <c r="AFE51" s="355"/>
      <c r="AFF51" s="355"/>
      <c r="AFG51" s="355"/>
      <c r="AFH51" s="355"/>
      <c r="AFI51" s="355"/>
      <c r="AFJ51" s="355"/>
      <c r="AFK51" s="355"/>
      <c r="AFL51" s="355"/>
      <c r="AFM51" s="355"/>
      <c r="AFN51" s="355"/>
      <c r="AFO51" s="355"/>
      <c r="AFP51" s="355"/>
      <c r="AFQ51" s="355"/>
      <c r="AFR51" s="355"/>
      <c r="AFS51" s="355"/>
      <c r="AFT51" s="355"/>
      <c r="AFU51" s="355"/>
      <c r="AFV51" s="355"/>
      <c r="AFW51" s="355"/>
      <c r="AFX51" s="355"/>
      <c r="AFY51" s="355"/>
      <c r="AFZ51" s="355"/>
      <c r="AGA51" s="355"/>
      <c r="AGB51" s="355"/>
      <c r="AGC51" s="355"/>
      <c r="AGD51" s="355"/>
      <c r="AGE51" s="355"/>
      <c r="AGF51" s="355"/>
      <c r="AGG51" s="355"/>
      <c r="AGH51" s="355"/>
      <c r="AGI51" s="355"/>
      <c r="AGJ51" s="355"/>
      <c r="AGK51" s="355"/>
      <c r="AGL51" s="355"/>
      <c r="AGM51" s="355"/>
      <c r="AGN51" s="355"/>
      <c r="AGO51" s="355"/>
      <c r="AGP51" s="355"/>
      <c r="AGQ51" s="355"/>
      <c r="AGR51" s="355"/>
      <c r="AGS51" s="355"/>
      <c r="AGT51" s="355"/>
      <c r="AGU51" s="355"/>
      <c r="AGV51" s="355"/>
      <c r="AGW51" s="355"/>
      <c r="AGX51" s="355"/>
      <c r="AGY51" s="355"/>
      <c r="AGZ51" s="355"/>
      <c r="AHA51" s="355"/>
      <c r="AHB51" s="355"/>
      <c r="AHC51" s="355"/>
      <c r="AHD51" s="355"/>
      <c r="AHE51" s="355"/>
      <c r="AHF51" s="355"/>
      <c r="AHG51" s="355"/>
      <c r="AHH51" s="355"/>
      <c r="AHI51" s="355"/>
      <c r="AHJ51" s="355"/>
      <c r="AHK51" s="355"/>
      <c r="AHL51" s="355"/>
      <c r="AHM51" s="355"/>
      <c r="AHN51" s="355"/>
      <c r="AHO51" s="355"/>
      <c r="AHP51" s="355"/>
      <c r="AHQ51" s="355"/>
      <c r="AHR51" s="355"/>
      <c r="AHS51" s="355"/>
      <c r="AHT51" s="355"/>
      <c r="AHU51" s="355"/>
      <c r="AHV51" s="355"/>
      <c r="AHW51" s="355"/>
      <c r="AHX51" s="355"/>
      <c r="AHY51" s="355"/>
      <c r="AHZ51" s="355"/>
      <c r="AIA51" s="355"/>
      <c r="AIB51" s="355"/>
      <c r="AIC51" s="355"/>
      <c r="AID51" s="355"/>
      <c r="AIE51" s="355"/>
      <c r="AIF51" s="355"/>
      <c r="AIG51" s="355"/>
      <c r="AIH51" s="355"/>
      <c r="AII51" s="355"/>
      <c r="AIJ51" s="355"/>
      <c r="AIK51" s="355"/>
      <c r="AIL51" s="355"/>
      <c r="AIM51" s="355"/>
      <c r="AIN51" s="355"/>
      <c r="AIO51" s="355"/>
      <c r="AIP51" s="355"/>
      <c r="AIQ51" s="355"/>
      <c r="AIR51" s="355"/>
      <c r="AIS51" s="355"/>
      <c r="AIT51" s="355"/>
      <c r="AIU51" s="355"/>
      <c r="AIV51" s="355"/>
      <c r="AIW51" s="355"/>
      <c r="AIX51" s="355"/>
      <c r="AIY51" s="355"/>
      <c r="AIZ51" s="355"/>
      <c r="AJA51" s="355"/>
      <c r="AJB51" s="355"/>
      <c r="AJC51" s="355"/>
      <c r="AJD51" s="355"/>
      <c r="AJE51" s="355"/>
      <c r="AJF51" s="355"/>
      <c r="AJG51" s="355"/>
      <c r="AJH51" s="355"/>
      <c r="AJI51" s="355"/>
      <c r="AJJ51" s="355"/>
      <c r="AJK51" s="355"/>
      <c r="AJL51" s="355"/>
      <c r="AJM51" s="355"/>
      <c r="AJN51" s="355"/>
      <c r="AJO51" s="355"/>
      <c r="AJP51" s="355"/>
      <c r="AJQ51" s="355"/>
      <c r="AJR51" s="355"/>
      <c r="AJS51" s="355"/>
      <c r="AJT51" s="355"/>
      <c r="AJU51" s="355"/>
      <c r="AJV51" s="355"/>
      <c r="AJW51" s="355"/>
      <c r="AJX51" s="355"/>
      <c r="AJY51" s="355"/>
      <c r="AJZ51" s="355"/>
      <c r="AKA51" s="355"/>
      <c r="AKB51" s="355"/>
      <c r="AKC51" s="355"/>
      <c r="AKD51" s="355"/>
      <c r="AKE51" s="355"/>
      <c r="AKF51" s="355"/>
      <c r="AKG51" s="355"/>
      <c r="AKH51" s="355"/>
      <c r="AKI51" s="355"/>
      <c r="AKJ51" s="355"/>
      <c r="AKK51" s="355"/>
      <c r="AKL51" s="355"/>
      <c r="AKM51" s="355"/>
      <c r="AKN51" s="355"/>
      <c r="AKO51" s="355"/>
      <c r="AKP51" s="355"/>
      <c r="AKQ51" s="355"/>
      <c r="AKR51" s="355"/>
      <c r="AKS51" s="355"/>
      <c r="AKT51" s="355"/>
      <c r="AKU51" s="355"/>
      <c r="AKV51" s="355"/>
      <c r="AKW51" s="355"/>
      <c r="AKX51" s="355"/>
      <c r="AKY51" s="355"/>
      <c r="AKZ51" s="355"/>
      <c r="ALA51" s="355"/>
      <c r="ALB51" s="355"/>
      <c r="ALC51" s="355"/>
      <c r="ALD51" s="355"/>
      <c r="ALE51" s="355"/>
      <c r="ALF51" s="355"/>
      <c r="ALG51" s="355"/>
      <c r="ALH51" s="355"/>
      <c r="ALI51" s="355"/>
      <c r="ALJ51" s="355"/>
      <c r="ALK51" s="355"/>
      <c r="ALL51" s="355"/>
      <c r="ALM51" s="355"/>
      <c r="ALN51" s="355"/>
      <c r="ALO51" s="355"/>
      <c r="ALP51" s="355"/>
      <c r="ALQ51" s="355"/>
      <c r="ALR51" s="355"/>
      <c r="ALS51" s="355"/>
      <c r="ALT51" s="355"/>
      <c r="ALU51" s="355"/>
      <c r="ALV51" s="355"/>
      <c r="ALW51" s="355"/>
      <c r="ALX51" s="355"/>
      <c r="ALY51" s="355"/>
      <c r="ALZ51" s="355"/>
      <c r="AMA51" s="355"/>
      <c r="AMB51" s="355"/>
      <c r="AMC51" s="355"/>
      <c r="AMD51" s="355"/>
      <c r="AME51" s="355"/>
      <c r="AMF51" s="355"/>
      <c r="AMG51" s="355"/>
      <c r="AMH51" s="355"/>
      <c r="AMI51" s="355"/>
      <c r="AMJ51" s="355"/>
      <c r="AMK51" s="355"/>
      <c r="AML51" s="355"/>
      <c r="AMM51" s="355"/>
      <c r="AMN51" s="355"/>
      <c r="AMO51" s="355"/>
      <c r="AMP51" s="355"/>
      <c r="AMQ51" s="355"/>
      <c r="AMR51" s="355"/>
      <c r="AMS51" s="355"/>
      <c r="AMT51" s="355"/>
      <c r="AMU51" s="355"/>
      <c r="AMV51" s="355"/>
      <c r="AMW51" s="355"/>
      <c r="AMX51" s="355"/>
      <c r="AMY51" s="355"/>
      <c r="AMZ51" s="355"/>
      <c r="ANA51" s="355"/>
      <c r="ANB51" s="355"/>
      <c r="ANC51" s="355"/>
      <c r="AND51" s="355"/>
      <c r="ANE51" s="355"/>
      <c r="ANF51" s="355"/>
      <c r="ANG51" s="355"/>
      <c r="ANH51" s="355"/>
      <c r="ANI51" s="355"/>
      <c r="ANJ51" s="355"/>
      <c r="ANK51" s="355"/>
      <c r="ANL51" s="355"/>
      <c r="ANM51" s="355"/>
      <c r="ANN51" s="355"/>
      <c r="ANO51" s="355"/>
      <c r="ANP51" s="355"/>
      <c r="ANQ51" s="355"/>
      <c r="ANR51" s="355"/>
      <c r="ANS51" s="355"/>
      <c r="ANT51" s="355"/>
      <c r="ANU51" s="355"/>
      <c r="ANV51" s="355"/>
      <c r="ANW51" s="355"/>
      <c r="ANX51" s="355"/>
      <c r="ANY51" s="355"/>
      <c r="ANZ51" s="355"/>
      <c r="AOA51" s="355"/>
      <c r="AOB51" s="355"/>
      <c r="AOC51" s="355"/>
      <c r="AOD51" s="355"/>
      <c r="AOE51" s="355"/>
      <c r="AOF51" s="355"/>
      <c r="AOG51" s="355"/>
      <c r="AOH51" s="355"/>
      <c r="AOI51" s="355"/>
      <c r="AOJ51" s="355"/>
      <c r="AOK51" s="355"/>
      <c r="AOL51" s="355"/>
      <c r="AOM51" s="355"/>
      <c r="AON51" s="355"/>
      <c r="AOO51" s="355"/>
      <c r="AOP51" s="355"/>
      <c r="AOQ51" s="355"/>
      <c r="AOR51" s="355"/>
      <c r="AOS51" s="355"/>
      <c r="AOT51" s="355"/>
      <c r="AOU51" s="355"/>
      <c r="AOV51" s="355"/>
      <c r="AOW51" s="355"/>
      <c r="AOX51" s="355"/>
      <c r="AOY51" s="355"/>
      <c r="AOZ51" s="355"/>
      <c r="APA51" s="355"/>
      <c r="APB51" s="355"/>
      <c r="APC51" s="355"/>
      <c r="APD51" s="355"/>
      <c r="APE51" s="355"/>
      <c r="APF51" s="355"/>
      <c r="APG51" s="355"/>
      <c r="APH51" s="355"/>
      <c r="API51" s="355"/>
      <c r="APJ51" s="355"/>
      <c r="APK51" s="355"/>
      <c r="APL51" s="355"/>
      <c r="APM51" s="355"/>
      <c r="APN51" s="355"/>
      <c r="APO51" s="355"/>
      <c r="APP51" s="355"/>
      <c r="APQ51" s="355"/>
      <c r="APR51" s="355"/>
      <c r="APS51" s="355"/>
      <c r="APT51" s="355"/>
      <c r="APU51" s="355"/>
      <c r="APV51" s="355"/>
      <c r="APW51" s="355"/>
      <c r="APX51" s="355"/>
      <c r="APY51" s="355"/>
      <c r="APZ51" s="355"/>
      <c r="AQA51" s="355"/>
      <c r="AQB51" s="355"/>
      <c r="AQC51" s="355"/>
      <c r="AQD51" s="355"/>
      <c r="AQE51" s="355"/>
      <c r="AQF51" s="355"/>
      <c r="AQG51" s="355"/>
      <c r="AQH51" s="355"/>
      <c r="AQI51" s="355"/>
      <c r="AQJ51" s="355"/>
      <c r="AQK51" s="355"/>
      <c r="AQL51" s="355"/>
      <c r="AQM51" s="355"/>
      <c r="AQN51" s="355"/>
      <c r="AQO51" s="355"/>
      <c r="AQP51" s="355"/>
      <c r="AQQ51" s="355"/>
      <c r="AQR51" s="355"/>
      <c r="AQS51" s="355"/>
      <c r="AQT51" s="355"/>
      <c r="AQU51" s="355"/>
      <c r="AQV51" s="355"/>
      <c r="AQW51" s="355"/>
      <c r="AQX51" s="355"/>
      <c r="AQY51" s="355"/>
      <c r="AQZ51" s="355"/>
      <c r="ARA51" s="355"/>
      <c r="ARB51" s="355"/>
      <c r="ARC51" s="355"/>
      <c r="ARD51" s="355"/>
      <c r="ARE51" s="355"/>
      <c r="ARF51" s="355"/>
      <c r="ARG51" s="355"/>
      <c r="ARH51" s="355"/>
      <c r="ARI51" s="355"/>
      <c r="ARJ51" s="355"/>
      <c r="ARK51" s="355"/>
      <c r="ARL51" s="355"/>
      <c r="ARM51" s="355"/>
      <c r="ARN51" s="355"/>
      <c r="ARO51" s="355"/>
      <c r="ARP51" s="355"/>
      <c r="ARQ51" s="355"/>
      <c r="ARR51" s="355"/>
      <c r="ARS51" s="355"/>
      <c r="ART51" s="355"/>
      <c r="ARU51" s="355"/>
      <c r="ARV51" s="355"/>
      <c r="ARW51" s="355"/>
      <c r="ARX51" s="355"/>
      <c r="ARY51" s="355"/>
      <c r="ARZ51" s="355"/>
      <c r="ASA51" s="355"/>
      <c r="ASB51" s="355"/>
      <c r="ASC51" s="355"/>
      <c r="ASD51" s="355"/>
      <c r="ASE51" s="355"/>
      <c r="ASF51" s="355"/>
      <c r="ASG51" s="355"/>
      <c r="ASH51" s="355"/>
      <c r="ASI51" s="355"/>
      <c r="ASJ51" s="355"/>
      <c r="ASK51" s="355"/>
      <c r="ASL51" s="355"/>
      <c r="ASM51" s="355"/>
      <c r="ASN51" s="355"/>
      <c r="ASO51" s="355"/>
      <c r="ASP51" s="355"/>
      <c r="ASQ51" s="355"/>
      <c r="ASR51" s="355"/>
      <c r="ASS51" s="355"/>
      <c r="AST51" s="355"/>
      <c r="ASU51" s="355"/>
      <c r="ASV51" s="355"/>
      <c r="ASW51" s="355"/>
      <c r="ASX51" s="355"/>
      <c r="ASY51" s="355"/>
      <c r="ASZ51" s="355"/>
      <c r="ATA51" s="355"/>
      <c r="ATB51" s="355"/>
      <c r="ATC51" s="355"/>
      <c r="ATD51" s="355"/>
      <c r="ATE51" s="355"/>
      <c r="ATF51" s="355"/>
      <c r="ATG51" s="355"/>
      <c r="ATH51" s="355"/>
      <c r="ATI51" s="355"/>
      <c r="ATJ51" s="355"/>
      <c r="ATK51" s="355"/>
      <c r="ATL51" s="355"/>
      <c r="ATM51" s="355"/>
      <c r="ATN51" s="355"/>
      <c r="ATO51" s="355"/>
      <c r="ATP51" s="355"/>
      <c r="ATQ51" s="355"/>
      <c r="ATR51" s="355"/>
      <c r="ATS51" s="355"/>
      <c r="ATT51" s="355"/>
      <c r="ATU51" s="355"/>
      <c r="ATV51" s="355"/>
      <c r="ATW51" s="355"/>
      <c r="ATX51" s="355"/>
      <c r="ATY51" s="355"/>
      <c r="ATZ51" s="355"/>
      <c r="AUA51" s="355"/>
      <c r="AUB51" s="355"/>
      <c r="AUC51" s="355"/>
      <c r="AUD51" s="355"/>
      <c r="AUE51" s="355"/>
      <c r="AUF51" s="355"/>
      <c r="AUG51" s="355"/>
      <c r="AUH51" s="355"/>
      <c r="AUI51" s="355"/>
      <c r="AUJ51" s="355"/>
      <c r="AUK51" s="355"/>
      <c r="AUL51" s="355"/>
      <c r="AUM51" s="355"/>
      <c r="AUN51" s="355"/>
      <c r="AUO51" s="355"/>
      <c r="AUP51" s="355"/>
      <c r="AUQ51" s="355"/>
      <c r="AUR51" s="355"/>
      <c r="AUS51" s="355"/>
      <c r="AUT51" s="355"/>
      <c r="AUU51" s="355"/>
      <c r="AUV51" s="355"/>
      <c r="AUW51" s="355"/>
      <c r="AUX51" s="355"/>
      <c r="AUY51" s="355"/>
      <c r="AUZ51" s="355"/>
      <c r="AVA51" s="355"/>
      <c r="AVB51" s="355"/>
      <c r="AVC51" s="355"/>
      <c r="AVD51" s="355"/>
      <c r="AVE51" s="355"/>
      <c r="AVF51" s="355"/>
      <c r="AVG51" s="355"/>
      <c r="AVH51" s="355"/>
      <c r="AVI51" s="355"/>
      <c r="AVJ51" s="355"/>
      <c r="AVK51" s="355"/>
      <c r="AVL51" s="355"/>
      <c r="AVM51" s="355"/>
      <c r="AVN51" s="355"/>
      <c r="AVO51" s="355"/>
      <c r="AVP51" s="355"/>
      <c r="AVQ51" s="355"/>
      <c r="AVR51" s="355"/>
      <c r="AVS51" s="355"/>
      <c r="AVT51" s="355"/>
      <c r="AVU51" s="355"/>
      <c r="AVV51" s="355"/>
      <c r="AVW51" s="355"/>
      <c r="AVX51" s="355"/>
      <c r="AVY51" s="355"/>
      <c r="AVZ51" s="355"/>
      <c r="AWA51" s="355"/>
      <c r="AWB51" s="355"/>
      <c r="AWC51" s="355"/>
      <c r="AWD51" s="355"/>
      <c r="AWE51" s="355"/>
      <c r="AWF51" s="355"/>
      <c r="AWG51" s="355"/>
      <c r="AWH51" s="355"/>
      <c r="AWI51" s="355"/>
      <c r="AWJ51" s="355"/>
      <c r="AWK51" s="355"/>
      <c r="AWL51" s="355"/>
      <c r="AWM51" s="355"/>
      <c r="AWN51" s="355"/>
      <c r="AWO51" s="355"/>
      <c r="AWP51" s="355"/>
      <c r="AWQ51" s="355"/>
      <c r="AWR51" s="355"/>
      <c r="AWS51" s="355"/>
      <c r="AWT51" s="355"/>
      <c r="AWU51" s="355"/>
      <c r="AWV51" s="355"/>
      <c r="AWW51" s="355"/>
      <c r="AWX51" s="355"/>
      <c r="AWY51" s="355"/>
      <c r="AWZ51" s="355"/>
      <c r="AXA51" s="355"/>
      <c r="AXB51" s="355"/>
      <c r="AXC51" s="355"/>
      <c r="AXD51" s="355"/>
      <c r="AXE51" s="355"/>
      <c r="AXF51" s="355"/>
      <c r="AXG51" s="355"/>
      <c r="AXH51" s="355"/>
      <c r="AXI51" s="355"/>
      <c r="AXJ51" s="355"/>
      <c r="AXK51" s="355"/>
      <c r="AXL51" s="355"/>
      <c r="AXM51" s="355"/>
      <c r="AXN51" s="355"/>
      <c r="AXO51" s="355"/>
      <c r="AXP51" s="355"/>
      <c r="AXQ51" s="355"/>
      <c r="AXR51" s="355"/>
      <c r="AXS51" s="355"/>
      <c r="AXT51" s="355"/>
      <c r="AXU51" s="355"/>
      <c r="AXV51" s="355"/>
      <c r="AXW51" s="355"/>
      <c r="AXX51" s="355"/>
      <c r="AXY51" s="355"/>
      <c r="AXZ51" s="355"/>
      <c r="AYA51" s="355"/>
      <c r="AYB51" s="355"/>
      <c r="AYC51" s="355"/>
      <c r="AYD51" s="355"/>
      <c r="AYE51" s="355"/>
      <c r="AYF51" s="355"/>
      <c r="AYG51" s="355"/>
      <c r="AYH51" s="355"/>
      <c r="AYI51" s="355"/>
      <c r="AYJ51" s="355"/>
      <c r="AYK51" s="355"/>
      <c r="AYL51" s="355"/>
      <c r="AYM51" s="355"/>
      <c r="AYN51" s="355"/>
      <c r="AYO51" s="355"/>
      <c r="AYP51" s="355"/>
      <c r="AYQ51" s="355"/>
      <c r="AYR51" s="355"/>
      <c r="AYS51" s="355"/>
      <c r="AYT51" s="355"/>
      <c r="AYU51" s="355"/>
      <c r="AYV51" s="355"/>
      <c r="AYW51" s="355"/>
      <c r="AYX51" s="355"/>
      <c r="AYY51" s="355"/>
      <c r="AYZ51" s="355"/>
      <c r="AZA51" s="355"/>
      <c r="AZB51" s="355"/>
      <c r="AZC51" s="355"/>
      <c r="AZD51" s="355"/>
      <c r="AZE51" s="355"/>
      <c r="AZF51" s="355"/>
      <c r="AZG51" s="355"/>
      <c r="AZH51" s="355"/>
      <c r="AZI51" s="355"/>
      <c r="AZJ51" s="355"/>
      <c r="AZK51" s="355"/>
      <c r="AZL51" s="355"/>
      <c r="AZM51" s="355"/>
      <c r="AZN51" s="355"/>
      <c r="AZO51" s="355"/>
      <c r="AZP51" s="355"/>
      <c r="AZQ51" s="355"/>
      <c r="AZR51" s="355"/>
      <c r="AZS51" s="355"/>
      <c r="AZT51" s="355"/>
      <c r="AZU51" s="355"/>
      <c r="AZV51" s="355"/>
      <c r="AZW51" s="355"/>
      <c r="AZX51" s="355"/>
      <c r="AZY51" s="355"/>
      <c r="AZZ51" s="355"/>
      <c r="BAA51" s="355"/>
      <c r="BAB51" s="355"/>
      <c r="BAC51" s="355"/>
      <c r="BAD51" s="355"/>
      <c r="BAE51" s="355"/>
      <c r="BAF51" s="355"/>
      <c r="BAG51" s="355"/>
      <c r="BAH51" s="355"/>
      <c r="BAI51" s="355"/>
      <c r="BAJ51" s="355"/>
      <c r="BAK51" s="355"/>
      <c r="BAL51" s="355"/>
      <c r="BAM51" s="355"/>
      <c r="BAN51" s="355"/>
      <c r="BAO51" s="355"/>
      <c r="BAP51" s="355"/>
      <c r="BAQ51" s="355"/>
      <c r="BAR51" s="355"/>
      <c r="BAS51" s="355"/>
      <c r="BAT51" s="355"/>
      <c r="BAU51" s="355"/>
      <c r="BAV51" s="355"/>
      <c r="BAW51" s="355"/>
      <c r="BAX51" s="355"/>
      <c r="BAY51" s="355"/>
      <c r="BAZ51" s="355"/>
      <c r="BBA51" s="355"/>
      <c r="BBB51" s="355"/>
      <c r="BBC51" s="355"/>
      <c r="BBD51" s="355"/>
      <c r="BBE51" s="355"/>
      <c r="BBF51" s="355"/>
      <c r="BBG51" s="355"/>
      <c r="BBH51" s="355"/>
      <c r="BBI51" s="355"/>
      <c r="BBJ51" s="355"/>
      <c r="BBK51" s="355"/>
      <c r="BBL51" s="355"/>
      <c r="BBM51" s="355"/>
      <c r="BBN51" s="355"/>
      <c r="BBO51" s="355"/>
      <c r="BBP51" s="355"/>
      <c r="BBQ51" s="355"/>
      <c r="BBR51" s="355"/>
      <c r="BBS51" s="355"/>
      <c r="BBT51" s="355"/>
      <c r="BBU51" s="355"/>
      <c r="BBV51" s="355"/>
      <c r="BBW51" s="355"/>
      <c r="BBX51" s="355"/>
      <c r="BBY51" s="355"/>
      <c r="BBZ51" s="355"/>
      <c r="BCA51" s="355"/>
      <c r="BCB51" s="355"/>
      <c r="BCC51" s="355"/>
      <c r="BCD51" s="355"/>
      <c r="BCE51" s="355"/>
      <c r="BCF51" s="355"/>
      <c r="BCG51" s="355"/>
      <c r="BCH51" s="355"/>
      <c r="BCI51" s="355"/>
      <c r="BCJ51" s="355"/>
      <c r="BCK51" s="355"/>
      <c r="BCL51" s="355"/>
      <c r="BCM51" s="355"/>
      <c r="BCN51" s="355"/>
      <c r="BCO51" s="355"/>
      <c r="BCP51" s="355"/>
      <c r="BCQ51" s="355"/>
      <c r="BCR51" s="355"/>
      <c r="BCS51" s="355"/>
      <c r="BCT51" s="355"/>
      <c r="BCU51" s="355"/>
      <c r="BCV51" s="355"/>
      <c r="BCW51" s="355"/>
      <c r="BCX51" s="355"/>
      <c r="BCY51" s="355"/>
      <c r="BCZ51" s="355"/>
      <c r="BDA51" s="355"/>
      <c r="BDB51" s="355"/>
      <c r="BDC51" s="355"/>
      <c r="BDD51" s="355"/>
      <c r="BDE51" s="355"/>
      <c r="BDF51" s="355"/>
      <c r="BDG51" s="355"/>
      <c r="BDH51" s="355"/>
      <c r="BDI51" s="355"/>
      <c r="BDJ51" s="355"/>
      <c r="BDK51" s="355"/>
      <c r="BDL51" s="355"/>
      <c r="BDM51" s="355"/>
      <c r="BDN51" s="355"/>
      <c r="BDO51" s="355"/>
      <c r="BDP51" s="355"/>
      <c r="BDQ51" s="355"/>
      <c r="BDR51" s="355"/>
      <c r="BDS51" s="355"/>
      <c r="BDT51" s="355"/>
      <c r="BDU51" s="355"/>
      <c r="BDV51" s="355"/>
      <c r="BDW51" s="355"/>
      <c r="BDX51" s="355"/>
      <c r="BDY51" s="355"/>
      <c r="BDZ51" s="355"/>
      <c r="BEA51" s="355"/>
      <c r="BEB51" s="355"/>
      <c r="BEC51" s="355"/>
      <c r="BED51" s="355"/>
      <c r="BEE51" s="355"/>
      <c r="BEF51" s="355"/>
      <c r="BEG51" s="355"/>
      <c r="BEH51" s="355"/>
      <c r="BEI51" s="355"/>
      <c r="BEJ51" s="355"/>
      <c r="BEK51" s="355"/>
      <c r="BEL51" s="355"/>
      <c r="BEM51" s="355"/>
      <c r="BEN51" s="355"/>
      <c r="BEO51" s="355"/>
      <c r="BEP51" s="355"/>
      <c r="BEQ51" s="355"/>
      <c r="BER51" s="355"/>
      <c r="BES51" s="355"/>
      <c r="BET51" s="355"/>
      <c r="BEU51" s="355"/>
      <c r="BEV51" s="355"/>
      <c r="BEW51" s="355"/>
      <c r="BEX51" s="355"/>
      <c r="BEY51" s="355"/>
      <c r="BEZ51" s="355"/>
      <c r="BFA51" s="355"/>
      <c r="BFB51" s="355"/>
      <c r="BFC51" s="355"/>
      <c r="BFD51" s="355"/>
      <c r="BFE51" s="355"/>
      <c r="BFF51" s="355"/>
      <c r="BFG51" s="355"/>
      <c r="BFH51" s="355"/>
      <c r="BFI51" s="355"/>
      <c r="BFJ51" s="355"/>
      <c r="BFK51" s="355"/>
      <c r="BFL51" s="355"/>
      <c r="BFM51" s="355"/>
      <c r="BFN51" s="355"/>
      <c r="BFO51" s="355"/>
      <c r="BFP51" s="355"/>
      <c r="BFQ51" s="355"/>
      <c r="BFR51" s="355"/>
      <c r="BFS51" s="355"/>
      <c r="BFT51" s="355"/>
      <c r="BFU51" s="355"/>
      <c r="BFV51" s="355"/>
      <c r="BFW51" s="355"/>
      <c r="BFX51" s="355"/>
      <c r="BFY51" s="355"/>
      <c r="BFZ51" s="355"/>
      <c r="BGA51" s="355"/>
      <c r="BGB51" s="355"/>
      <c r="BGC51" s="355"/>
      <c r="BGD51" s="355"/>
      <c r="BGE51" s="355"/>
      <c r="BGF51" s="355"/>
      <c r="BGG51" s="355"/>
      <c r="BGH51" s="355"/>
      <c r="BGI51" s="355"/>
      <c r="BGJ51" s="355"/>
      <c r="BGK51" s="355"/>
      <c r="BGL51" s="355"/>
      <c r="BGM51" s="355"/>
      <c r="BGN51" s="355"/>
      <c r="BGO51" s="355"/>
      <c r="BGP51" s="355"/>
      <c r="BGQ51" s="355"/>
      <c r="BGR51" s="355"/>
      <c r="BGS51" s="355"/>
      <c r="BGT51" s="355"/>
      <c r="BGU51" s="355"/>
      <c r="BGV51" s="355"/>
      <c r="BGW51" s="355"/>
      <c r="BGX51" s="355"/>
      <c r="BGY51" s="355"/>
      <c r="BGZ51" s="355"/>
      <c r="BHA51" s="355"/>
      <c r="BHB51" s="355"/>
      <c r="BHC51" s="355"/>
      <c r="BHD51" s="355"/>
      <c r="BHE51" s="355"/>
      <c r="BHF51" s="355"/>
      <c r="BHG51" s="355"/>
      <c r="BHH51" s="355"/>
      <c r="BHI51" s="355"/>
      <c r="BHJ51" s="355"/>
      <c r="BHK51" s="355"/>
      <c r="BHL51" s="355"/>
      <c r="BHM51" s="355"/>
      <c r="BHN51" s="355"/>
      <c r="BHO51" s="355"/>
      <c r="BHP51" s="355"/>
      <c r="BHQ51" s="355"/>
      <c r="BHR51" s="355"/>
      <c r="BHS51" s="355"/>
      <c r="BHT51" s="355"/>
      <c r="BHU51" s="355"/>
      <c r="BHV51" s="355"/>
      <c r="BHW51" s="355"/>
      <c r="BHX51" s="355"/>
      <c r="BHY51" s="355"/>
      <c r="BHZ51" s="355"/>
      <c r="BIA51" s="355"/>
      <c r="BIB51" s="355"/>
      <c r="BIC51" s="355"/>
      <c r="BID51" s="355"/>
      <c r="BIE51" s="355"/>
      <c r="BIF51" s="355"/>
      <c r="BIG51" s="355"/>
      <c r="BIH51" s="355"/>
      <c r="BII51" s="355"/>
      <c r="BIJ51" s="355"/>
      <c r="BIK51" s="355"/>
      <c r="BIL51" s="355"/>
      <c r="BIM51" s="355"/>
      <c r="BIN51" s="355"/>
      <c r="BIO51" s="355"/>
      <c r="BIP51" s="355"/>
      <c r="BIQ51" s="355"/>
      <c r="BIR51" s="355"/>
      <c r="BIS51" s="355"/>
      <c r="BIT51" s="355"/>
      <c r="BIU51" s="355"/>
      <c r="BIV51" s="355"/>
      <c r="BIW51" s="355"/>
      <c r="BIX51" s="355"/>
      <c r="BIY51" s="355"/>
      <c r="BIZ51" s="355"/>
      <c r="BJA51" s="355"/>
      <c r="BJB51" s="355"/>
      <c r="BJC51" s="355"/>
      <c r="BJD51" s="355"/>
      <c r="BJE51" s="355"/>
      <c r="BJF51" s="355"/>
      <c r="BJG51" s="355"/>
      <c r="BJH51" s="355"/>
      <c r="BJI51" s="355"/>
      <c r="BJJ51" s="355"/>
      <c r="BJK51" s="355"/>
      <c r="BJL51" s="355"/>
      <c r="BJM51" s="355"/>
      <c r="BJN51" s="355"/>
      <c r="BJO51" s="355"/>
      <c r="BJP51" s="355"/>
      <c r="BJQ51" s="355"/>
      <c r="BJR51" s="355"/>
      <c r="BJS51" s="355"/>
      <c r="BJT51" s="355"/>
      <c r="BJU51" s="355"/>
      <c r="BJV51" s="355"/>
      <c r="BJW51" s="355"/>
      <c r="BJX51" s="355"/>
      <c r="BJY51" s="355"/>
      <c r="BJZ51" s="355"/>
      <c r="BKA51" s="355"/>
      <c r="BKB51" s="355"/>
      <c r="BKC51" s="355"/>
      <c r="BKD51" s="355"/>
      <c r="BKE51" s="355"/>
      <c r="BKF51" s="355"/>
      <c r="BKG51" s="355"/>
      <c r="BKH51" s="355"/>
      <c r="BKI51" s="355"/>
      <c r="BKJ51" s="355"/>
      <c r="BKK51" s="355"/>
      <c r="BKL51" s="355"/>
      <c r="BKM51" s="355"/>
      <c r="BKN51" s="355"/>
      <c r="BKO51" s="355"/>
      <c r="BKP51" s="355"/>
      <c r="BKQ51" s="355"/>
      <c r="BKR51" s="355"/>
      <c r="BKS51" s="355"/>
      <c r="BKT51" s="355"/>
      <c r="BKU51" s="355"/>
      <c r="BKV51" s="355"/>
      <c r="BKW51" s="355"/>
      <c r="BKX51" s="355"/>
      <c r="BKY51" s="355"/>
      <c r="BKZ51" s="355"/>
      <c r="BLA51" s="355"/>
      <c r="BLB51" s="355"/>
      <c r="BLC51" s="355"/>
      <c r="BLD51" s="355"/>
      <c r="BLE51" s="355"/>
      <c r="BLF51" s="355"/>
      <c r="BLG51" s="355"/>
      <c r="BLH51" s="355"/>
      <c r="BLI51" s="355"/>
      <c r="BLJ51" s="355"/>
      <c r="BLK51" s="355"/>
      <c r="BLL51" s="355"/>
      <c r="BLM51" s="355"/>
      <c r="BLN51" s="355"/>
      <c r="BLO51" s="355"/>
      <c r="BLP51" s="355"/>
      <c r="BLQ51" s="355"/>
      <c r="BLR51" s="355"/>
      <c r="BLS51" s="355"/>
      <c r="BLT51" s="355"/>
      <c r="BLU51" s="355"/>
      <c r="BLV51" s="355"/>
      <c r="BLW51" s="355"/>
      <c r="BLX51" s="355"/>
      <c r="BLY51" s="355"/>
      <c r="BLZ51" s="355"/>
      <c r="BMA51" s="355"/>
      <c r="BMB51" s="355"/>
      <c r="BMC51" s="355"/>
      <c r="BMD51" s="355"/>
      <c r="BME51" s="355"/>
      <c r="BMF51" s="355"/>
      <c r="BMG51" s="355"/>
      <c r="BMH51" s="355"/>
      <c r="BMI51" s="355"/>
      <c r="BMJ51" s="355"/>
      <c r="BMK51" s="355"/>
      <c r="BML51" s="355"/>
      <c r="BMM51" s="355"/>
      <c r="BMN51" s="355"/>
      <c r="BMO51" s="355"/>
      <c r="BMP51" s="355"/>
      <c r="BMQ51" s="355"/>
      <c r="BMR51" s="355"/>
      <c r="BMS51" s="355"/>
      <c r="BMT51" s="355"/>
      <c r="BMU51" s="355"/>
      <c r="BMV51" s="355"/>
      <c r="BMW51" s="355"/>
      <c r="BMX51" s="355"/>
      <c r="BMY51" s="355"/>
      <c r="BMZ51" s="355"/>
      <c r="BNA51" s="355"/>
      <c r="BNB51" s="355"/>
      <c r="BNC51" s="355"/>
      <c r="BND51" s="355"/>
      <c r="BNE51" s="355"/>
      <c r="BNF51" s="355"/>
      <c r="BNG51" s="355"/>
      <c r="BNH51" s="355"/>
      <c r="BNI51" s="355"/>
      <c r="BNJ51" s="355"/>
      <c r="BNK51" s="355"/>
      <c r="BNL51" s="355"/>
      <c r="BNM51" s="355"/>
      <c r="BNN51" s="355"/>
      <c r="BNO51" s="355"/>
      <c r="BNP51" s="355"/>
      <c r="BNQ51" s="355"/>
      <c r="BNR51" s="355"/>
      <c r="BNS51" s="355"/>
      <c r="BNT51" s="355"/>
      <c r="BNU51" s="355"/>
      <c r="BNV51" s="355"/>
      <c r="BNW51" s="355"/>
      <c r="BNX51" s="355"/>
      <c r="BNY51" s="355"/>
      <c r="BNZ51" s="355"/>
      <c r="BOA51" s="355"/>
      <c r="BOB51" s="355"/>
      <c r="BOC51" s="355"/>
      <c r="BOD51" s="355"/>
      <c r="BOE51" s="355"/>
      <c r="BOF51" s="355"/>
      <c r="BOG51" s="355"/>
      <c r="BOH51" s="355"/>
      <c r="BOI51" s="355"/>
      <c r="BOJ51" s="355"/>
      <c r="BOK51" s="355"/>
      <c r="BOL51" s="355"/>
      <c r="BOM51" s="355"/>
      <c r="BON51" s="355"/>
      <c r="BOO51" s="355"/>
      <c r="BOP51" s="355"/>
      <c r="BOQ51" s="355"/>
      <c r="BOR51" s="355"/>
      <c r="BOS51" s="355"/>
      <c r="BOT51" s="355"/>
      <c r="BOU51" s="355"/>
      <c r="BOV51" s="355"/>
      <c r="BOW51" s="355"/>
      <c r="BOX51" s="355"/>
      <c r="BOY51" s="355"/>
      <c r="BOZ51" s="355"/>
      <c r="BPA51" s="355"/>
      <c r="BPB51" s="355"/>
      <c r="BPC51" s="355"/>
      <c r="BPD51" s="355"/>
      <c r="BPE51" s="355"/>
      <c r="BPF51" s="355"/>
      <c r="BPG51" s="355"/>
      <c r="BPH51" s="355"/>
      <c r="BPI51" s="355"/>
      <c r="BPJ51" s="355"/>
      <c r="BPK51" s="355"/>
      <c r="BPL51" s="355"/>
      <c r="BPM51" s="355"/>
      <c r="BPN51" s="355"/>
      <c r="BPO51" s="355"/>
      <c r="BPP51" s="355"/>
      <c r="BPQ51" s="355"/>
      <c r="BPR51" s="355"/>
      <c r="BPS51" s="355"/>
      <c r="BPT51" s="355"/>
      <c r="BPU51" s="355"/>
      <c r="BPV51" s="355"/>
      <c r="BPW51" s="355"/>
      <c r="BPX51" s="355"/>
      <c r="BPY51" s="355"/>
      <c r="BPZ51" s="355"/>
      <c r="BQA51" s="355"/>
      <c r="BQB51" s="355"/>
      <c r="BQC51" s="355"/>
      <c r="BQD51" s="355"/>
      <c r="BQE51" s="355"/>
      <c r="BQF51" s="355"/>
      <c r="BQG51" s="355"/>
      <c r="BQH51" s="355"/>
      <c r="BQI51" s="355"/>
      <c r="BQJ51" s="355"/>
      <c r="BQK51" s="355"/>
      <c r="BQL51" s="355"/>
      <c r="BQM51" s="355"/>
      <c r="BQN51" s="355"/>
      <c r="BQO51" s="355"/>
      <c r="BQP51" s="355"/>
      <c r="BQQ51" s="355"/>
      <c r="BQR51" s="355"/>
      <c r="BQS51" s="355"/>
      <c r="BQT51" s="355"/>
      <c r="BQU51" s="355"/>
      <c r="BQV51" s="355"/>
      <c r="BQW51" s="355"/>
      <c r="BQX51" s="355"/>
      <c r="BQY51" s="355"/>
      <c r="BQZ51" s="355"/>
      <c r="BRA51" s="355"/>
      <c r="BRB51" s="355"/>
      <c r="BRC51" s="355"/>
      <c r="BRD51" s="355"/>
      <c r="BRE51" s="355"/>
      <c r="BRF51" s="355"/>
      <c r="BRG51" s="355"/>
      <c r="BRH51" s="355"/>
      <c r="BRI51" s="355"/>
      <c r="BRJ51" s="355"/>
      <c r="BRK51" s="355"/>
      <c r="BRL51" s="355"/>
      <c r="BRM51" s="355"/>
      <c r="BRN51" s="355"/>
      <c r="BRO51" s="355"/>
      <c r="BRP51" s="355"/>
      <c r="BRQ51" s="355"/>
      <c r="BRR51" s="355"/>
      <c r="BRS51" s="355"/>
      <c r="BRT51" s="355"/>
      <c r="BRU51" s="355"/>
      <c r="BRV51" s="355"/>
      <c r="BRW51" s="355"/>
      <c r="BRX51" s="355"/>
      <c r="BRY51" s="355"/>
      <c r="BRZ51" s="355"/>
      <c r="BSA51" s="355"/>
      <c r="BSB51" s="355"/>
      <c r="BSC51" s="355"/>
      <c r="BSD51" s="355"/>
      <c r="BSE51" s="355"/>
      <c r="BSF51" s="355"/>
      <c r="BSG51" s="355"/>
      <c r="BSH51" s="355"/>
      <c r="BSI51" s="355"/>
      <c r="BSJ51" s="355"/>
      <c r="BSK51" s="355"/>
      <c r="BSL51" s="355"/>
      <c r="BSM51" s="355"/>
      <c r="BSN51" s="355"/>
      <c r="BSO51" s="355"/>
      <c r="BSP51" s="355"/>
      <c r="BSQ51" s="355"/>
      <c r="BSR51" s="355"/>
      <c r="BSS51" s="355"/>
      <c r="BST51" s="355"/>
      <c r="BSU51" s="355"/>
      <c r="BSV51" s="355"/>
      <c r="BSW51" s="355"/>
      <c r="BSX51" s="355"/>
      <c r="BSY51" s="355"/>
      <c r="BSZ51" s="355"/>
      <c r="BTA51" s="355"/>
      <c r="BTB51" s="355"/>
      <c r="BTC51" s="355"/>
      <c r="BTD51" s="355"/>
      <c r="BTE51" s="355"/>
      <c r="BTF51" s="355"/>
      <c r="BTG51" s="355"/>
      <c r="BTH51" s="355"/>
      <c r="BTI51" s="355"/>
      <c r="BTJ51" s="355"/>
      <c r="BTK51" s="355"/>
      <c r="BTL51" s="355"/>
      <c r="BTM51" s="355"/>
      <c r="BTN51" s="355"/>
      <c r="BTO51" s="355"/>
      <c r="BTP51" s="355"/>
      <c r="BTQ51" s="355"/>
      <c r="BTR51" s="355"/>
      <c r="BTS51" s="355"/>
      <c r="BTT51" s="355"/>
      <c r="BTU51" s="355"/>
      <c r="BTV51" s="355"/>
      <c r="BTW51" s="355"/>
      <c r="BTX51" s="355"/>
      <c r="BTY51" s="355"/>
      <c r="BTZ51" s="355"/>
      <c r="BUA51" s="355"/>
      <c r="BUB51" s="355"/>
      <c r="BUC51" s="355"/>
      <c r="BUD51" s="355"/>
      <c r="BUE51" s="355"/>
      <c r="BUF51" s="355"/>
      <c r="BUG51" s="355"/>
      <c r="BUH51" s="355"/>
      <c r="BUI51" s="355"/>
      <c r="BUJ51" s="355"/>
      <c r="BUK51" s="355"/>
      <c r="BUL51" s="355"/>
      <c r="BUM51" s="355"/>
      <c r="BUN51" s="355"/>
      <c r="BUO51" s="355"/>
      <c r="BUP51" s="355"/>
      <c r="BUQ51" s="355"/>
      <c r="BUR51" s="355"/>
      <c r="BUS51" s="355"/>
      <c r="BUT51" s="355"/>
      <c r="BUU51" s="355"/>
      <c r="BUV51" s="355"/>
      <c r="BUW51" s="355"/>
      <c r="BUX51" s="355"/>
      <c r="BUY51" s="355"/>
      <c r="BUZ51" s="355"/>
      <c r="BVA51" s="355"/>
      <c r="BVB51" s="355"/>
      <c r="BVC51" s="355"/>
      <c r="BVD51" s="355"/>
      <c r="BVE51" s="355"/>
      <c r="BVF51" s="355"/>
      <c r="BVG51" s="355"/>
      <c r="BVH51" s="355"/>
      <c r="BVI51" s="355"/>
      <c r="BVJ51" s="355"/>
      <c r="BVK51" s="355"/>
      <c r="BVL51" s="355"/>
      <c r="BVM51" s="355"/>
      <c r="BVN51" s="355"/>
      <c r="BVO51" s="355"/>
      <c r="BVP51" s="355"/>
      <c r="BVQ51" s="355"/>
      <c r="BVR51" s="355"/>
      <c r="BVS51" s="355"/>
      <c r="BVT51" s="355"/>
      <c r="BVU51" s="355"/>
      <c r="BVV51" s="355"/>
      <c r="BVW51" s="355"/>
      <c r="BVX51" s="355"/>
      <c r="BVY51" s="355"/>
      <c r="BVZ51" s="355"/>
      <c r="BWA51" s="355"/>
      <c r="BWB51" s="355"/>
      <c r="BWC51" s="355"/>
      <c r="BWD51" s="355"/>
      <c r="BWE51" s="355"/>
      <c r="BWF51" s="355"/>
      <c r="BWG51" s="355"/>
      <c r="BWH51" s="355"/>
      <c r="BWI51" s="355"/>
      <c r="BWJ51" s="355"/>
      <c r="BWK51" s="355"/>
      <c r="BWL51" s="355"/>
      <c r="BWM51" s="355"/>
      <c r="BWN51" s="355"/>
      <c r="BWO51" s="355"/>
      <c r="BWP51" s="355"/>
      <c r="BWQ51" s="355"/>
      <c r="BWR51" s="355"/>
      <c r="BWS51" s="355"/>
      <c r="BWT51" s="355"/>
      <c r="BWU51" s="355"/>
      <c r="BWV51" s="355"/>
      <c r="BWW51" s="355"/>
      <c r="BWX51" s="355"/>
      <c r="BWY51" s="355"/>
      <c r="BWZ51" s="355"/>
      <c r="BXA51" s="355"/>
      <c r="BXB51" s="355"/>
      <c r="BXC51" s="355"/>
      <c r="BXD51" s="355"/>
      <c r="BXE51" s="355"/>
      <c r="BXF51" s="355"/>
      <c r="BXG51" s="355"/>
      <c r="BXH51" s="355"/>
      <c r="BXI51" s="355"/>
      <c r="BXJ51" s="355"/>
      <c r="BXK51" s="355"/>
      <c r="BXL51" s="355"/>
      <c r="BXM51" s="355"/>
      <c r="BXN51" s="355"/>
      <c r="BXO51" s="355"/>
      <c r="BXP51" s="355"/>
      <c r="BXQ51" s="355"/>
      <c r="BXR51" s="355"/>
      <c r="BXS51" s="355"/>
      <c r="BXT51" s="355"/>
      <c r="BXU51" s="355"/>
      <c r="BXV51" s="355"/>
      <c r="BXW51" s="355"/>
      <c r="BXX51" s="355"/>
      <c r="BXY51" s="355"/>
      <c r="BXZ51" s="355"/>
      <c r="BYA51" s="355"/>
      <c r="BYB51" s="355"/>
      <c r="BYC51" s="355"/>
      <c r="BYD51" s="355"/>
      <c r="BYE51" s="355"/>
      <c r="BYF51" s="355"/>
      <c r="BYG51" s="355"/>
      <c r="BYH51" s="355"/>
      <c r="BYI51" s="355"/>
      <c r="BYJ51" s="355"/>
      <c r="BYK51" s="355"/>
      <c r="BYL51" s="355"/>
      <c r="BYM51" s="355"/>
      <c r="BYN51" s="355"/>
      <c r="BYO51" s="355"/>
      <c r="BYP51" s="355"/>
      <c r="BYQ51" s="355"/>
      <c r="BYR51" s="355"/>
      <c r="BYS51" s="355"/>
      <c r="BYT51" s="355"/>
      <c r="BYU51" s="355"/>
      <c r="BYV51" s="355"/>
      <c r="BYW51" s="355"/>
      <c r="BYX51" s="355"/>
      <c r="BYY51" s="355"/>
      <c r="BYZ51" s="355"/>
      <c r="BZA51" s="355"/>
      <c r="BZB51" s="355"/>
      <c r="BZC51" s="355"/>
      <c r="BZD51" s="355"/>
      <c r="BZE51" s="355"/>
      <c r="BZF51" s="355"/>
      <c r="BZG51" s="355"/>
      <c r="BZH51" s="355"/>
      <c r="BZI51" s="355"/>
      <c r="BZJ51" s="355"/>
      <c r="BZK51" s="355"/>
      <c r="BZL51" s="355"/>
      <c r="BZM51" s="355"/>
      <c r="BZN51" s="355"/>
      <c r="BZO51" s="355"/>
      <c r="BZP51" s="355"/>
      <c r="BZQ51" s="355"/>
      <c r="BZR51" s="355"/>
      <c r="BZS51" s="355"/>
      <c r="BZT51" s="355"/>
      <c r="BZU51" s="355"/>
      <c r="BZV51" s="355"/>
      <c r="BZW51" s="355"/>
      <c r="BZX51" s="355"/>
      <c r="BZY51" s="355"/>
      <c r="BZZ51" s="355"/>
      <c r="CAA51" s="355"/>
      <c r="CAB51" s="355"/>
      <c r="CAC51" s="355"/>
      <c r="CAD51" s="355"/>
      <c r="CAE51" s="355"/>
      <c r="CAF51" s="355"/>
      <c r="CAG51" s="355"/>
      <c r="CAH51" s="355"/>
      <c r="CAI51" s="355"/>
      <c r="CAJ51" s="355"/>
      <c r="CAK51" s="355"/>
      <c r="CAL51" s="355"/>
      <c r="CAM51" s="355"/>
      <c r="CAN51" s="355"/>
      <c r="CAO51" s="355"/>
      <c r="CAP51" s="355"/>
      <c r="CAQ51" s="355"/>
      <c r="CAR51" s="355"/>
      <c r="CAS51" s="355"/>
      <c r="CAT51" s="355"/>
      <c r="CAU51" s="355"/>
      <c r="CAV51" s="355"/>
      <c r="CAW51" s="355"/>
      <c r="CAX51" s="355"/>
      <c r="CAY51" s="355"/>
      <c r="CAZ51" s="355"/>
      <c r="CBA51" s="355"/>
      <c r="CBB51" s="355"/>
      <c r="CBC51" s="355"/>
      <c r="CBD51" s="355"/>
      <c r="CBE51" s="355"/>
      <c r="CBF51" s="355"/>
      <c r="CBG51" s="355"/>
      <c r="CBH51" s="355"/>
      <c r="CBI51" s="355"/>
      <c r="CBJ51" s="355"/>
      <c r="CBK51" s="355"/>
      <c r="CBL51" s="355"/>
      <c r="CBM51" s="355"/>
      <c r="CBN51" s="355"/>
      <c r="CBO51" s="355"/>
      <c r="CBP51" s="355"/>
      <c r="CBQ51" s="355"/>
      <c r="CBR51" s="355"/>
      <c r="CBS51" s="355"/>
      <c r="CBT51" s="355"/>
      <c r="CBU51" s="355"/>
      <c r="CBV51" s="355"/>
      <c r="CBW51" s="355"/>
      <c r="CBX51" s="355"/>
      <c r="CBY51" s="355"/>
      <c r="CBZ51" s="355"/>
      <c r="CCA51" s="355"/>
      <c r="CCB51" s="355"/>
      <c r="CCC51" s="355"/>
      <c r="CCD51" s="355"/>
      <c r="CCE51" s="355"/>
      <c r="CCF51" s="355"/>
      <c r="CCG51" s="355"/>
      <c r="CCH51" s="355"/>
      <c r="CCI51" s="355"/>
      <c r="CCJ51" s="355"/>
      <c r="CCK51" s="355"/>
      <c r="CCL51" s="355"/>
      <c r="CCM51" s="355"/>
      <c r="CCN51" s="355"/>
      <c r="CCO51" s="355"/>
      <c r="CCP51" s="355"/>
      <c r="CCQ51" s="355"/>
      <c r="CCR51" s="355"/>
      <c r="CCS51" s="355"/>
      <c r="CCT51" s="355"/>
      <c r="CCU51" s="355"/>
      <c r="CCV51" s="355"/>
      <c r="CCW51" s="355"/>
      <c r="CCX51" s="355"/>
      <c r="CCY51" s="355"/>
      <c r="CCZ51" s="355"/>
      <c r="CDA51" s="355"/>
      <c r="CDB51" s="355"/>
      <c r="CDC51" s="355"/>
      <c r="CDD51" s="355"/>
      <c r="CDE51" s="355"/>
      <c r="CDF51" s="355"/>
      <c r="CDG51" s="355"/>
      <c r="CDH51" s="355"/>
      <c r="CDI51" s="355"/>
      <c r="CDJ51" s="355"/>
      <c r="CDK51" s="355"/>
      <c r="CDL51" s="355"/>
      <c r="CDM51" s="355"/>
      <c r="CDN51" s="355"/>
      <c r="CDO51" s="355"/>
      <c r="CDP51" s="355"/>
      <c r="CDQ51" s="355"/>
      <c r="CDR51" s="355"/>
      <c r="CDS51" s="355"/>
      <c r="CDT51" s="355"/>
      <c r="CDU51" s="355"/>
      <c r="CDV51" s="355"/>
      <c r="CDW51" s="355"/>
      <c r="CDX51" s="355"/>
      <c r="CDY51" s="355"/>
      <c r="CDZ51" s="355"/>
      <c r="CEA51" s="355"/>
      <c r="CEB51" s="355"/>
      <c r="CEC51" s="355"/>
      <c r="CED51" s="355"/>
      <c r="CEE51" s="355"/>
      <c r="CEF51" s="355"/>
      <c r="CEG51" s="355"/>
      <c r="CEH51" s="355"/>
      <c r="CEI51" s="355"/>
      <c r="CEJ51" s="355"/>
      <c r="CEK51" s="355"/>
      <c r="CEL51" s="355"/>
      <c r="CEM51" s="355"/>
      <c r="CEN51" s="355"/>
      <c r="CEO51" s="355"/>
      <c r="CEP51" s="355"/>
      <c r="CEQ51" s="355"/>
      <c r="CER51" s="355"/>
      <c r="CES51" s="355"/>
      <c r="CET51" s="355"/>
      <c r="CEU51" s="355"/>
      <c r="CEV51" s="355"/>
      <c r="CEW51" s="355"/>
      <c r="CEX51" s="355"/>
      <c r="CEY51" s="355"/>
      <c r="CEZ51" s="355"/>
      <c r="CFA51" s="355"/>
      <c r="CFB51" s="355"/>
      <c r="CFC51" s="355"/>
      <c r="CFD51" s="355"/>
      <c r="CFE51" s="355"/>
      <c r="CFF51" s="355"/>
      <c r="CFG51" s="355"/>
      <c r="CFH51" s="355"/>
      <c r="CFI51" s="355"/>
      <c r="CFJ51" s="355"/>
      <c r="CFK51" s="355"/>
      <c r="CFL51" s="355"/>
      <c r="CFM51" s="355"/>
      <c r="CFN51" s="355"/>
      <c r="CFO51" s="355"/>
      <c r="CFP51" s="355"/>
      <c r="CFQ51" s="355"/>
      <c r="CFR51" s="355"/>
      <c r="CFS51" s="355"/>
      <c r="CFT51" s="355"/>
      <c r="CFU51" s="355"/>
      <c r="CFV51" s="355"/>
      <c r="CFW51" s="355"/>
      <c r="CFX51" s="355"/>
      <c r="CFY51" s="355"/>
      <c r="CFZ51" s="355"/>
      <c r="CGA51" s="355"/>
      <c r="CGB51" s="355"/>
      <c r="CGC51" s="355"/>
      <c r="CGD51" s="355"/>
      <c r="CGE51" s="355"/>
      <c r="CGF51" s="355"/>
      <c r="CGG51" s="355"/>
      <c r="CGH51" s="355"/>
      <c r="CGI51" s="355"/>
      <c r="CGJ51" s="355"/>
      <c r="CGK51" s="355"/>
      <c r="CGL51" s="355"/>
      <c r="CGM51" s="355"/>
      <c r="CGN51" s="355"/>
      <c r="CGO51" s="355"/>
      <c r="CGP51" s="355"/>
      <c r="CGQ51" s="355"/>
      <c r="CGR51" s="355"/>
      <c r="CGS51" s="355"/>
      <c r="CGT51" s="355"/>
      <c r="CGU51" s="355"/>
      <c r="CGV51" s="355"/>
      <c r="CGW51" s="355"/>
      <c r="CGX51" s="355"/>
      <c r="CGY51" s="355"/>
      <c r="CGZ51" s="355"/>
      <c r="CHA51" s="355"/>
      <c r="CHB51" s="355"/>
      <c r="CHC51" s="355"/>
      <c r="CHD51" s="355"/>
      <c r="CHE51" s="355"/>
      <c r="CHF51" s="355"/>
      <c r="CHG51" s="355"/>
      <c r="CHH51" s="355"/>
      <c r="CHI51" s="355"/>
      <c r="CHJ51" s="355"/>
      <c r="CHK51" s="355"/>
      <c r="CHL51" s="355"/>
      <c r="CHM51" s="355"/>
      <c r="CHN51" s="355"/>
      <c r="CHO51" s="355"/>
      <c r="CHP51" s="355"/>
      <c r="CHQ51" s="355"/>
      <c r="CHR51" s="355"/>
      <c r="CHS51" s="355"/>
      <c r="CHT51" s="355"/>
      <c r="CHU51" s="355"/>
      <c r="CHV51" s="355"/>
      <c r="CHW51" s="355"/>
      <c r="CHX51" s="355"/>
      <c r="CHY51" s="355"/>
      <c r="CHZ51" s="355"/>
      <c r="CIA51" s="355"/>
      <c r="CIB51" s="355"/>
      <c r="CIC51" s="355"/>
      <c r="CID51" s="355"/>
      <c r="CIE51" s="355"/>
      <c r="CIF51" s="355"/>
      <c r="CIG51" s="355"/>
      <c r="CIH51" s="355"/>
      <c r="CII51" s="355"/>
      <c r="CIJ51" s="355"/>
      <c r="CIK51" s="355"/>
      <c r="CIL51" s="355"/>
      <c r="CIM51" s="355"/>
      <c r="CIN51" s="355"/>
      <c r="CIO51" s="355"/>
      <c r="CIP51" s="355"/>
      <c r="CIQ51" s="355"/>
      <c r="CIR51" s="355"/>
      <c r="CIS51" s="355"/>
      <c r="CIT51" s="355"/>
      <c r="CIU51" s="355"/>
      <c r="CIV51" s="355"/>
      <c r="CIW51" s="355"/>
      <c r="CIX51" s="355"/>
      <c r="CIY51" s="355"/>
      <c r="CIZ51" s="355"/>
      <c r="CJA51" s="355"/>
      <c r="CJB51" s="355"/>
      <c r="CJC51" s="355"/>
      <c r="CJD51" s="355"/>
      <c r="CJE51" s="355"/>
      <c r="CJF51" s="355"/>
      <c r="CJG51" s="355"/>
      <c r="CJH51" s="355"/>
      <c r="CJI51" s="355"/>
      <c r="CJJ51" s="355"/>
      <c r="CJK51" s="355"/>
      <c r="CJL51" s="355"/>
      <c r="CJM51" s="355"/>
      <c r="CJN51" s="355"/>
      <c r="CJO51" s="355"/>
      <c r="CJP51" s="355"/>
      <c r="CJQ51" s="355"/>
      <c r="CJR51" s="355"/>
      <c r="CJS51" s="355"/>
      <c r="CJT51" s="355"/>
      <c r="CJU51" s="355"/>
      <c r="CJV51" s="355"/>
      <c r="CJW51" s="355"/>
      <c r="CJX51" s="355"/>
      <c r="CJY51" s="355"/>
      <c r="CJZ51" s="355"/>
      <c r="CKA51" s="355"/>
      <c r="CKB51" s="355"/>
      <c r="CKC51" s="355"/>
      <c r="CKD51" s="355"/>
      <c r="CKE51" s="355"/>
      <c r="CKF51" s="355"/>
      <c r="CKG51" s="355"/>
      <c r="CKH51" s="355"/>
      <c r="CKI51" s="355"/>
      <c r="CKJ51" s="355"/>
      <c r="CKK51" s="355"/>
      <c r="CKL51" s="355"/>
      <c r="CKM51" s="355"/>
      <c r="CKN51" s="355"/>
      <c r="CKO51" s="355"/>
      <c r="CKP51" s="355"/>
      <c r="CKQ51" s="355"/>
      <c r="CKR51" s="355"/>
      <c r="CKS51" s="355"/>
      <c r="CKT51" s="355"/>
      <c r="CKU51" s="355"/>
      <c r="CKV51" s="355"/>
      <c r="CKW51" s="355"/>
      <c r="CKX51" s="355"/>
      <c r="CKY51" s="355"/>
      <c r="CKZ51" s="355"/>
      <c r="CLA51" s="355"/>
      <c r="CLB51" s="355"/>
      <c r="CLC51" s="355"/>
      <c r="CLD51" s="355"/>
      <c r="CLE51" s="355"/>
      <c r="CLF51" s="355"/>
      <c r="CLG51" s="355"/>
      <c r="CLH51" s="355"/>
      <c r="CLI51" s="355"/>
      <c r="CLJ51" s="355"/>
      <c r="CLK51" s="355"/>
      <c r="CLL51" s="355"/>
      <c r="CLM51" s="355"/>
      <c r="CLN51" s="355"/>
      <c r="CLO51" s="355"/>
      <c r="CLP51" s="355"/>
      <c r="CLQ51" s="355"/>
      <c r="CLR51" s="355"/>
      <c r="CLS51" s="355"/>
      <c r="CLT51" s="355"/>
      <c r="CLU51" s="355"/>
      <c r="CLV51" s="355"/>
      <c r="CLW51" s="355"/>
      <c r="CLX51" s="355"/>
      <c r="CLY51" s="355"/>
      <c r="CLZ51" s="355"/>
      <c r="CMA51" s="355"/>
      <c r="CMB51" s="355"/>
      <c r="CMC51" s="355"/>
      <c r="CMD51" s="355"/>
      <c r="CME51" s="355"/>
      <c r="CMF51" s="355"/>
      <c r="CMG51" s="355"/>
      <c r="CMH51" s="355"/>
      <c r="CMI51" s="355"/>
      <c r="CMJ51" s="355"/>
      <c r="CMK51" s="355"/>
      <c r="CML51" s="355"/>
      <c r="CMM51" s="355"/>
      <c r="CMN51" s="355"/>
      <c r="CMO51" s="355"/>
      <c r="CMP51" s="355"/>
      <c r="CMQ51" s="355"/>
      <c r="CMR51" s="355"/>
      <c r="CMS51" s="355"/>
      <c r="CMT51" s="355"/>
      <c r="CMU51" s="355"/>
      <c r="CMV51" s="355"/>
      <c r="CMW51" s="355"/>
      <c r="CMX51" s="355"/>
      <c r="CMY51" s="355"/>
      <c r="CMZ51" s="355"/>
      <c r="CNA51" s="355"/>
      <c r="CNB51" s="355"/>
      <c r="CNC51" s="355"/>
      <c r="CND51" s="355"/>
      <c r="CNE51" s="355"/>
      <c r="CNF51" s="355"/>
      <c r="CNG51" s="355"/>
      <c r="CNH51" s="355"/>
      <c r="CNI51" s="355"/>
      <c r="CNJ51" s="355"/>
      <c r="CNK51" s="355"/>
      <c r="CNL51" s="355"/>
      <c r="CNM51" s="355"/>
      <c r="CNN51" s="355"/>
      <c r="CNO51" s="355"/>
      <c r="CNP51" s="355"/>
      <c r="CNQ51" s="355"/>
      <c r="CNR51" s="355"/>
      <c r="CNS51" s="355"/>
      <c r="CNT51" s="355"/>
      <c r="CNU51" s="355"/>
      <c r="CNV51" s="355"/>
      <c r="CNW51" s="355"/>
      <c r="CNX51" s="355"/>
      <c r="CNY51" s="355"/>
      <c r="CNZ51" s="355"/>
      <c r="COA51" s="355"/>
      <c r="COB51" s="355"/>
      <c r="COC51" s="355"/>
      <c r="COD51" s="355"/>
      <c r="COE51" s="355"/>
      <c r="COF51" s="355"/>
      <c r="COG51" s="355"/>
      <c r="COH51" s="355"/>
      <c r="COI51" s="355"/>
      <c r="COJ51" s="355"/>
      <c r="COK51" s="355"/>
      <c r="COL51" s="355"/>
      <c r="COM51" s="355"/>
      <c r="CON51" s="355"/>
      <c r="COO51" s="355"/>
      <c r="COP51" s="355"/>
      <c r="COQ51" s="355"/>
      <c r="COR51" s="355"/>
      <c r="COS51" s="355"/>
      <c r="COT51" s="355"/>
      <c r="COU51" s="355"/>
      <c r="COV51" s="355"/>
      <c r="COW51" s="355"/>
      <c r="COX51" s="355"/>
      <c r="COY51" s="355"/>
      <c r="COZ51" s="355"/>
      <c r="CPA51" s="355"/>
      <c r="CPB51" s="355"/>
      <c r="CPC51" s="355"/>
      <c r="CPD51" s="355"/>
      <c r="CPE51" s="355"/>
      <c r="CPF51" s="355"/>
      <c r="CPG51" s="355"/>
      <c r="CPH51" s="355"/>
      <c r="CPI51" s="355"/>
      <c r="CPJ51" s="355"/>
      <c r="CPK51" s="355"/>
      <c r="CPL51" s="355"/>
      <c r="CPM51" s="355"/>
      <c r="CPN51" s="355"/>
      <c r="CPO51" s="355"/>
      <c r="CPP51" s="355"/>
      <c r="CPQ51" s="355"/>
      <c r="CPR51" s="355"/>
      <c r="CPS51" s="355"/>
      <c r="CPT51" s="355"/>
      <c r="CPU51" s="355"/>
      <c r="CPV51" s="355"/>
      <c r="CPW51" s="355"/>
      <c r="CPX51" s="355"/>
      <c r="CPY51" s="355"/>
      <c r="CPZ51" s="355"/>
      <c r="CQA51" s="355"/>
      <c r="CQB51" s="355"/>
      <c r="CQC51" s="355"/>
      <c r="CQD51" s="355"/>
      <c r="CQE51" s="355"/>
      <c r="CQF51" s="355"/>
      <c r="CQG51" s="355"/>
      <c r="CQH51" s="355"/>
      <c r="CQI51" s="355"/>
      <c r="CQJ51" s="355"/>
      <c r="CQK51" s="355"/>
      <c r="CQL51" s="355"/>
      <c r="CQM51" s="355"/>
      <c r="CQN51" s="355"/>
      <c r="CQO51" s="355"/>
      <c r="CQP51" s="355"/>
      <c r="CQQ51" s="355"/>
      <c r="CQR51" s="355"/>
      <c r="CQS51" s="355"/>
      <c r="CQT51" s="355"/>
      <c r="CQU51" s="355"/>
      <c r="CQV51" s="355"/>
      <c r="CQW51" s="355"/>
      <c r="CQX51" s="355"/>
      <c r="CQY51" s="355"/>
      <c r="CQZ51" s="355"/>
      <c r="CRA51" s="355"/>
      <c r="CRB51" s="355"/>
      <c r="CRC51" s="355"/>
      <c r="CRD51" s="355"/>
      <c r="CRE51" s="355"/>
      <c r="CRF51" s="355"/>
      <c r="CRG51" s="355"/>
      <c r="CRH51" s="355"/>
      <c r="CRI51" s="355"/>
      <c r="CRJ51" s="355"/>
      <c r="CRK51" s="355"/>
      <c r="CRL51" s="355"/>
      <c r="CRM51" s="355"/>
      <c r="CRN51" s="355"/>
      <c r="CRO51" s="355"/>
      <c r="CRP51" s="355"/>
      <c r="CRQ51" s="355"/>
      <c r="CRR51" s="355"/>
      <c r="CRS51" s="355"/>
      <c r="CRT51" s="355"/>
      <c r="CRU51" s="355"/>
      <c r="CRV51" s="355"/>
      <c r="CRW51" s="355"/>
      <c r="CRX51" s="355"/>
      <c r="CRY51" s="355"/>
      <c r="CRZ51" s="355"/>
      <c r="CSA51" s="355"/>
      <c r="CSB51" s="355"/>
      <c r="CSC51" s="355"/>
      <c r="CSD51" s="355"/>
      <c r="CSE51" s="355"/>
      <c r="CSF51" s="355"/>
      <c r="CSG51" s="355"/>
      <c r="CSH51" s="355"/>
      <c r="CSI51" s="355"/>
      <c r="CSJ51" s="355"/>
      <c r="CSK51" s="355"/>
      <c r="CSL51" s="355"/>
      <c r="CSM51" s="355"/>
      <c r="CSN51" s="355"/>
      <c r="CSO51" s="355"/>
      <c r="CSP51" s="355"/>
      <c r="CSQ51" s="355"/>
      <c r="CSR51" s="355"/>
      <c r="CSS51" s="355"/>
      <c r="CST51" s="355"/>
      <c r="CSU51" s="355"/>
      <c r="CSV51" s="355"/>
      <c r="CSW51" s="355"/>
      <c r="CSX51" s="355"/>
      <c r="CSY51" s="355"/>
      <c r="CSZ51" s="355"/>
      <c r="CTA51" s="355"/>
      <c r="CTB51" s="355"/>
      <c r="CTC51" s="355"/>
      <c r="CTD51" s="355"/>
      <c r="CTE51" s="355"/>
      <c r="CTF51" s="355"/>
      <c r="CTG51" s="355"/>
      <c r="CTH51" s="355"/>
      <c r="CTI51" s="355"/>
      <c r="CTJ51" s="355"/>
      <c r="CTK51" s="355"/>
      <c r="CTL51" s="355"/>
      <c r="CTM51" s="355"/>
      <c r="CTN51" s="355"/>
      <c r="CTO51" s="355"/>
      <c r="CTP51" s="355"/>
      <c r="CTQ51" s="355"/>
      <c r="CTR51" s="355"/>
      <c r="CTS51" s="355"/>
      <c r="CTT51" s="355"/>
      <c r="CTU51" s="355"/>
      <c r="CTV51" s="355"/>
      <c r="CTW51" s="355"/>
      <c r="CTX51" s="355"/>
      <c r="CTY51" s="355"/>
      <c r="CTZ51" s="355"/>
      <c r="CUA51" s="355"/>
      <c r="CUB51" s="355"/>
      <c r="CUC51" s="355"/>
      <c r="CUD51" s="355"/>
      <c r="CUE51" s="355"/>
      <c r="CUF51" s="355"/>
      <c r="CUG51" s="355"/>
      <c r="CUH51" s="355"/>
      <c r="CUI51" s="355"/>
      <c r="CUJ51" s="355"/>
      <c r="CUK51" s="355"/>
      <c r="CUL51" s="355"/>
      <c r="CUM51" s="355"/>
      <c r="CUN51" s="355"/>
      <c r="CUO51" s="355"/>
      <c r="CUP51" s="355"/>
      <c r="CUQ51" s="355"/>
      <c r="CUR51" s="355"/>
      <c r="CUS51" s="355"/>
      <c r="CUT51" s="355"/>
      <c r="CUU51" s="355"/>
      <c r="CUV51" s="355"/>
      <c r="CUW51" s="355"/>
      <c r="CUX51" s="355"/>
      <c r="CUY51" s="355"/>
      <c r="CUZ51" s="355"/>
      <c r="CVA51" s="355"/>
      <c r="CVB51" s="355"/>
      <c r="CVC51" s="355"/>
      <c r="CVD51" s="355"/>
      <c r="CVE51" s="355"/>
      <c r="CVF51" s="355"/>
      <c r="CVG51" s="355"/>
      <c r="CVH51" s="355"/>
      <c r="CVI51" s="355"/>
      <c r="CVJ51" s="355"/>
      <c r="CVK51" s="355"/>
      <c r="CVL51" s="355"/>
      <c r="CVM51" s="355"/>
      <c r="CVN51" s="355"/>
      <c r="CVO51" s="355"/>
      <c r="CVP51" s="355"/>
      <c r="CVQ51" s="355"/>
      <c r="CVR51" s="355"/>
      <c r="CVS51" s="355"/>
      <c r="CVT51" s="355"/>
      <c r="CVU51" s="355"/>
      <c r="CVV51" s="355"/>
      <c r="CVW51" s="355"/>
      <c r="CVX51" s="355"/>
      <c r="CVY51" s="355"/>
      <c r="CVZ51" s="355"/>
      <c r="CWA51" s="355"/>
      <c r="CWB51" s="355"/>
      <c r="CWC51" s="355"/>
      <c r="CWD51" s="355"/>
      <c r="CWE51" s="355"/>
      <c r="CWF51" s="355"/>
      <c r="CWG51" s="355"/>
      <c r="CWH51" s="355"/>
      <c r="CWI51" s="355"/>
      <c r="CWJ51" s="355"/>
      <c r="CWK51" s="355"/>
      <c r="CWL51" s="355"/>
      <c r="CWM51" s="355"/>
      <c r="CWN51" s="355"/>
      <c r="CWO51" s="355"/>
      <c r="CWP51" s="355"/>
      <c r="CWQ51" s="355"/>
      <c r="CWR51" s="355"/>
      <c r="CWS51" s="355"/>
      <c r="CWT51" s="355"/>
      <c r="CWU51" s="355"/>
      <c r="CWV51" s="355"/>
      <c r="CWW51" s="355"/>
      <c r="CWX51" s="355"/>
      <c r="CWY51" s="355"/>
      <c r="CWZ51" s="355"/>
      <c r="CXA51" s="355"/>
      <c r="CXB51" s="355"/>
      <c r="CXC51" s="355"/>
      <c r="CXD51" s="355"/>
      <c r="CXE51" s="355"/>
      <c r="CXF51" s="355"/>
      <c r="CXG51" s="355"/>
      <c r="CXH51" s="355"/>
      <c r="CXI51" s="355"/>
      <c r="CXJ51" s="355"/>
      <c r="CXK51" s="355"/>
      <c r="CXL51" s="355"/>
      <c r="CXM51" s="355"/>
      <c r="CXN51" s="355"/>
      <c r="CXO51" s="355"/>
      <c r="CXP51" s="355"/>
      <c r="CXQ51" s="355"/>
      <c r="CXR51" s="355"/>
      <c r="CXS51" s="355"/>
      <c r="CXT51" s="355"/>
      <c r="CXU51" s="355"/>
      <c r="CXV51" s="355"/>
      <c r="CXW51" s="355"/>
      <c r="CXX51" s="355"/>
      <c r="CXY51" s="355"/>
      <c r="CXZ51" s="355"/>
      <c r="CYA51" s="355"/>
      <c r="CYB51" s="355"/>
      <c r="CYC51" s="355"/>
      <c r="CYD51" s="355"/>
      <c r="CYE51" s="355"/>
      <c r="CYF51" s="355"/>
      <c r="CYG51" s="355"/>
      <c r="CYH51" s="355"/>
      <c r="CYI51" s="355"/>
      <c r="CYJ51" s="355"/>
      <c r="CYK51" s="355"/>
      <c r="CYL51" s="355"/>
      <c r="CYM51" s="355"/>
      <c r="CYN51" s="355"/>
      <c r="CYO51" s="355"/>
      <c r="CYP51" s="355"/>
      <c r="CYQ51" s="355"/>
      <c r="CYR51" s="355"/>
      <c r="CYS51" s="355"/>
      <c r="CYT51" s="355"/>
      <c r="CYU51" s="355"/>
      <c r="CYV51" s="355"/>
      <c r="CYW51" s="355"/>
      <c r="CYX51" s="355"/>
      <c r="CYY51" s="355"/>
      <c r="CYZ51" s="355"/>
      <c r="CZA51" s="355"/>
      <c r="CZB51" s="355"/>
      <c r="CZC51" s="355"/>
      <c r="CZD51" s="355"/>
      <c r="CZE51" s="355"/>
      <c r="CZF51" s="355"/>
      <c r="CZG51" s="355"/>
      <c r="CZH51" s="355"/>
      <c r="CZI51" s="355"/>
      <c r="CZJ51" s="355"/>
      <c r="CZK51" s="355"/>
      <c r="CZL51" s="355"/>
      <c r="CZM51" s="355"/>
      <c r="CZN51" s="355"/>
      <c r="CZO51" s="355"/>
      <c r="CZP51" s="355"/>
      <c r="CZQ51" s="355"/>
      <c r="CZR51" s="355"/>
      <c r="CZS51" s="355"/>
      <c r="CZT51" s="355"/>
      <c r="CZU51" s="355"/>
      <c r="CZV51" s="355"/>
      <c r="CZW51" s="355"/>
      <c r="CZX51" s="355"/>
      <c r="CZY51" s="355"/>
      <c r="CZZ51" s="355"/>
      <c r="DAA51" s="355"/>
      <c r="DAB51" s="355"/>
      <c r="DAC51" s="355"/>
      <c r="DAD51" s="355"/>
      <c r="DAE51" s="355"/>
      <c r="DAF51" s="355"/>
      <c r="DAG51" s="355"/>
      <c r="DAH51" s="355"/>
      <c r="DAI51" s="355"/>
      <c r="DAJ51" s="355"/>
      <c r="DAK51" s="355"/>
      <c r="DAL51" s="355"/>
      <c r="DAM51" s="355"/>
      <c r="DAN51" s="355"/>
      <c r="DAO51" s="355"/>
      <c r="DAP51" s="355"/>
      <c r="DAQ51" s="355"/>
      <c r="DAR51" s="355"/>
      <c r="DAS51" s="355"/>
      <c r="DAT51" s="355"/>
      <c r="DAU51" s="355"/>
      <c r="DAV51" s="355"/>
      <c r="DAW51" s="355"/>
      <c r="DAX51" s="355"/>
      <c r="DAY51" s="355"/>
      <c r="DAZ51" s="355"/>
      <c r="DBA51" s="355"/>
      <c r="DBB51" s="355"/>
      <c r="DBC51" s="355"/>
      <c r="DBD51" s="355"/>
      <c r="DBE51" s="355"/>
      <c r="DBF51" s="355"/>
      <c r="DBG51" s="355"/>
      <c r="DBH51" s="355"/>
      <c r="DBI51" s="355"/>
      <c r="DBJ51" s="355"/>
      <c r="DBK51" s="355"/>
      <c r="DBL51" s="355"/>
      <c r="DBM51" s="355"/>
      <c r="DBN51" s="355"/>
      <c r="DBO51" s="355"/>
      <c r="DBP51" s="355"/>
      <c r="DBQ51" s="355"/>
      <c r="DBR51" s="355"/>
      <c r="DBS51" s="355"/>
      <c r="DBT51" s="355"/>
      <c r="DBU51" s="355"/>
      <c r="DBV51" s="355"/>
      <c r="DBW51" s="355"/>
      <c r="DBX51" s="355"/>
      <c r="DBY51" s="355"/>
      <c r="DBZ51" s="355"/>
      <c r="DCA51" s="355"/>
      <c r="DCB51" s="355"/>
      <c r="DCC51" s="355"/>
      <c r="DCD51" s="355"/>
      <c r="DCE51" s="355"/>
      <c r="DCF51" s="355"/>
      <c r="DCG51" s="355"/>
      <c r="DCH51" s="355"/>
      <c r="DCI51" s="355"/>
      <c r="DCJ51" s="355"/>
      <c r="DCK51" s="355"/>
      <c r="DCL51" s="355"/>
      <c r="DCM51" s="355"/>
      <c r="DCN51" s="355"/>
      <c r="DCO51" s="355"/>
      <c r="DCP51" s="355"/>
      <c r="DCQ51" s="355"/>
      <c r="DCR51" s="355"/>
      <c r="DCS51" s="355"/>
      <c r="DCT51" s="355"/>
      <c r="DCU51" s="355"/>
      <c r="DCV51" s="355"/>
      <c r="DCW51" s="355"/>
      <c r="DCX51" s="355"/>
      <c r="DCY51" s="355"/>
      <c r="DCZ51" s="355"/>
      <c r="DDA51" s="355"/>
      <c r="DDB51" s="355"/>
      <c r="DDC51" s="355"/>
      <c r="DDD51" s="355"/>
      <c r="DDE51" s="355"/>
      <c r="DDF51" s="355"/>
      <c r="DDG51" s="355"/>
      <c r="DDH51" s="355"/>
      <c r="DDI51" s="355"/>
      <c r="DDJ51" s="355"/>
      <c r="DDK51" s="355"/>
      <c r="DDL51" s="355"/>
      <c r="DDM51" s="355"/>
      <c r="DDN51" s="355"/>
      <c r="DDO51" s="355"/>
      <c r="DDP51" s="355"/>
      <c r="DDQ51" s="355"/>
      <c r="DDR51" s="355"/>
      <c r="DDS51" s="355"/>
      <c r="DDT51" s="355"/>
      <c r="DDU51" s="355"/>
      <c r="DDV51" s="355"/>
      <c r="DDW51" s="355"/>
      <c r="DDX51" s="355"/>
      <c r="DDY51" s="355"/>
      <c r="DDZ51" s="355"/>
      <c r="DEA51" s="355"/>
      <c r="DEB51" s="355"/>
      <c r="DEC51" s="355"/>
      <c r="DED51" s="355"/>
      <c r="DEE51" s="355"/>
      <c r="DEF51" s="355"/>
      <c r="DEG51" s="355"/>
      <c r="DEH51" s="355"/>
      <c r="DEI51" s="355"/>
      <c r="DEJ51" s="355"/>
      <c r="DEK51" s="355"/>
      <c r="DEL51" s="355"/>
      <c r="DEM51" s="355"/>
      <c r="DEN51" s="355"/>
      <c r="DEO51" s="355"/>
      <c r="DEP51" s="355"/>
      <c r="DEQ51" s="355"/>
      <c r="DER51" s="355"/>
      <c r="DES51" s="355"/>
      <c r="DET51" s="355"/>
      <c r="DEU51" s="355"/>
      <c r="DEV51" s="355"/>
      <c r="DEW51" s="355"/>
      <c r="DEX51" s="355"/>
      <c r="DEY51" s="355"/>
      <c r="DEZ51" s="355"/>
      <c r="DFA51" s="355"/>
      <c r="DFB51" s="355"/>
      <c r="DFC51" s="355"/>
      <c r="DFD51" s="355"/>
      <c r="DFE51" s="355"/>
      <c r="DFF51" s="355"/>
      <c r="DFG51" s="355"/>
      <c r="DFH51" s="355"/>
      <c r="DFI51" s="355"/>
      <c r="DFJ51" s="355"/>
      <c r="DFK51" s="355"/>
      <c r="DFL51" s="355"/>
      <c r="DFM51" s="355"/>
      <c r="DFN51" s="355"/>
      <c r="DFO51" s="355"/>
      <c r="DFP51" s="355"/>
      <c r="DFQ51" s="355"/>
      <c r="DFR51" s="355"/>
      <c r="DFS51" s="355"/>
      <c r="DFT51" s="355"/>
      <c r="DFU51" s="355"/>
      <c r="DFV51" s="355"/>
      <c r="DFW51" s="355"/>
      <c r="DFX51" s="355"/>
      <c r="DFY51" s="355"/>
      <c r="DFZ51" s="355"/>
      <c r="DGA51" s="355"/>
      <c r="DGB51" s="355"/>
      <c r="DGC51" s="355"/>
      <c r="DGD51" s="355"/>
      <c r="DGE51" s="355"/>
      <c r="DGF51" s="355"/>
      <c r="DGG51" s="355"/>
      <c r="DGH51" s="355"/>
      <c r="DGI51" s="355"/>
      <c r="DGJ51" s="355"/>
      <c r="DGK51" s="355"/>
      <c r="DGL51" s="355"/>
      <c r="DGM51" s="355"/>
      <c r="DGN51" s="355"/>
      <c r="DGO51" s="355"/>
      <c r="DGP51" s="355"/>
      <c r="DGQ51" s="355"/>
      <c r="DGR51" s="355"/>
      <c r="DGS51" s="355"/>
      <c r="DGT51" s="355"/>
      <c r="DGU51" s="355"/>
      <c r="DGV51" s="355"/>
      <c r="DGW51" s="355"/>
      <c r="DGX51" s="355"/>
      <c r="DGY51" s="355"/>
      <c r="DGZ51" s="355"/>
      <c r="DHA51" s="355"/>
      <c r="DHB51" s="355"/>
      <c r="DHC51" s="355"/>
      <c r="DHD51" s="355"/>
      <c r="DHE51" s="355"/>
      <c r="DHF51" s="355"/>
      <c r="DHG51" s="355"/>
      <c r="DHH51" s="355"/>
      <c r="DHI51" s="355"/>
      <c r="DHJ51" s="355"/>
      <c r="DHK51" s="355"/>
      <c r="DHL51" s="355"/>
      <c r="DHM51" s="355"/>
      <c r="DHN51" s="355"/>
      <c r="DHO51" s="355"/>
      <c r="DHP51" s="355"/>
      <c r="DHQ51" s="355"/>
      <c r="DHR51" s="355"/>
      <c r="DHS51" s="355"/>
      <c r="DHT51" s="355"/>
      <c r="DHU51" s="355"/>
      <c r="DHV51" s="355"/>
      <c r="DHW51" s="355"/>
      <c r="DHX51" s="355"/>
      <c r="DHY51" s="355"/>
      <c r="DHZ51" s="355"/>
      <c r="DIA51" s="355"/>
      <c r="DIB51" s="355"/>
      <c r="DIC51" s="355"/>
      <c r="DID51" s="355"/>
      <c r="DIE51" s="355"/>
      <c r="DIF51" s="355"/>
      <c r="DIG51" s="355"/>
      <c r="DIH51" s="355"/>
      <c r="DII51" s="355"/>
      <c r="DIJ51" s="355"/>
      <c r="DIK51" s="355"/>
      <c r="DIL51" s="355"/>
      <c r="DIM51" s="355"/>
      <c r="DIN51" s="355"/>
      <c r="DIO51" s="355"/>
      <c r="DIP51" s="355"/>
      <c r="DIQ51" s="355"/>
      <c r="DIR51" s="355"/>
      <c r="DIS51" s="355"/>
      <c r="DIT51" s="355"/>
      <c r="DIU51" s="355"/>
      <c r="DIV51" s="355"/>
      <c r="DIW51" s="355"/>
      <c r="DIX51" s="355"/>
      <c r="DIY51" s="355"/>
      <c r="DIZ51" s="355"/>
      <c r="DJA51" s="355"/>
      <c r="DJB51" s="355"/>
      <c r="DJC51" s="355"/>
      <c r="DJD51" s="355"/>
      <c r="DJE51" s="355"/>
      <c r="DJF51" s="355"/>
      <c r="DJG51" s="355"/>
      <c r="DJH51" s="355"/>
      <c r="DJI51" s="355"/>
      <c r="DJJ51" s="355"/>
      <c r="DJK51" s="355"/>
      <c r="DJL51" s="355"/>
      <c r="DJM51" s="355"/>
      <c r="DJN51" s="355"/>
      <c r="DJO51" s="355"/>
      <c r="DJP51" s="355"/>
      <c r="DJQ51" s="355"/>
      <c r="DJR51" s="355"/>
      <c r="DJS51" s="355"/>
      <c r="DJT51" s="355"/>
      <c r="DJU51" s="355"/>
      <c r="DJV51" s="355"/>
      <c r="DJW51" s="355"/>
      <c r="DJX51" s="355"/>
      <c r="DJY51" s="355"/>
      <c r="DJZ51" s="355"/>
      <c r="DKA51" s="355"/>
      <c r="DKB51" s="355"/>
      <c r="DKC51" s="355"/>
      <c r="DKD51" s="355"/>
      <c r="DKE51" s="355"/>
      <c r="DKF51" s="355"/>
      <c r="DKG51" s="355"/>
      <c r="DKH51" s="355"/>
      <c r="DKI51" s="355"/>
      <c r="DKJ51" s="355"/>
      <c r="DKK51" s="355"/>
      <c r="DKL51" s="355"/>
      <c r="DKM51" s="355"/>
      <c r="DKN51" s="355"/>
      <c r="DKO51" s="355"/>
      <c r="DKP51" s="355"/>
      <c r="DKQ51" s="355"/>
      <c r="DKR51" s="355"/>
      <c r="DKS51" s="355"/>
      <c r="DKT51" s="355"/>
      <c r="DKU51" s="355"/>
      <c r="DKV51" s="355"/>
      <c r="DKW51" s="355"/>
      <c r="DKX51" s="355"/>
      <c r="DKY51" s="355"/>
      <c r="DKZ51" s="355"/>
      <c r="DLA51" s="355"/>
      <c r="DLB51" s="355"/>
      <c r="DLC51" s="355"/>
      <c r="DLD51" s="355"/>
      <c r="DLE51" s="355"/>
      <c r="DLF51" s="355"/>
      <c r="DLG51" s="355"/>
      <c r="DLH51" s="355"/>
      <c r="DLI51" s="355"/>
      <c r="DLJ51" s="355"/>
      <c r="DLK51" s="355"/>
      <c r="DLL51" s="355"/>
      <c r="DLM51" s="355"/>
      <c r="DLN51" s="355"/>
      <c r="DLO51" s="355"/>
      <c r="DLP51" s="355"/>
      <c r="DLQ51" s="355"/>
      <c r="DLR51" s="355"/>
      <c r="DLS51" s="355"/>
      <c r="DLT51" s="355"/>
      <c r="DLU51" s="355"/>
      <c r="DLV51" s="355"/>
      <c r="DLW51" s="355"/>
      <c r="DLX51" s="355"/>
      <c r="DLY51" s="355"/>
      <c r="DLZ51" s="355"/>
      <c r="DMA51" s="355"/>
      <c r="DMB51" s="355"/>
      <c r="DMC51" s="355"/>
      <c r="DMD51" s="355"/>
      <c r="DME51" s="355"/>
      <c r="DMF51" s="355"/>
      <c r="DMG51" s="355"/>
      <c r="DMH51" s="355"/>
      <c r="DMI51" s="355"/>
      <c r="DMJ51" s="355"/>
      <c r="DMK51" s="355"/>
      <c r="DML51" s="355"/>
      <c r="DMM51" s="355"/>
      <c r="DMN51" s="355"/>
      <c r="DMO51" s="355"/>
      <c r="DMP51" s="355"/>
      <c r="DMQ51" s="355"/>
      <c r="DMR51" s="355"/>
      <c r="DMS51" s="355"/>
      <c r="DMT51" s="355"/>
      <c r="DMU51" s="355"/>
      <c r="DMV51" s="355"/>
      <c r="DMW51" s="355"/>
      <c r="DMX51" s="355"/>
      <c r="DMY51" s="355"/>
      <c r="DMZ51" s="355"/>
      <c r="DNA51" s="355"/>
      <c r="DNB51" s="355"/>
      <c r="DNC51" s="355"/>
      <c r="DND51" s="355"/>
      <c r="DNE51" s="355"/>
      <c r="DNF51" s="355"/>
      <c r="DNG51" s="355"/>
      <c r="DNH51" s="355"/>
      <c r="DNI51" s="355"/>
      <c r="DNJ51" s="355"/>
      <c r="DNK51" s="355"/>
      <c r="DNL51" s="355"/>
      <c r="DNM51" s="355"/>
      <c r="DNN51" s="355"/>
      <c r="DNO51" s="355"/>
      <c r="DNP51" s="355"/>
      <c r="DNQ51" s="355"/>
      <c r="DNR51" s="355"/>
      <c r="DNS51" s="355"/>
      <c r="DNT51" s="355"/>
      <c r="DNU51" s="355"/>
      <c r="DNV51" s="355"/>
      <c r="DNW51" s="355"/>
      <c r="DNX51" s="355"/>
      <c r="DNY51" s="355"/>
      <c r="DNZ51" s="355"/>
      <c r="DOA51" s="355"/>
      <c r="DOB51" s="355"/>
      <c r="DOC51" s="355"/>
      <c r="DOD51" s="355"/>
      <c r="DOE51" s="355"/>
      <c r="DOF51" s="355"/>
      <c r="DOG51" s="355"/>
      <c r="DOH51" s="355"/>
      <c r="DOI51" s="355"/>
      <c r="DOJ51" s="355"/>
      <c r="DOK51" s="355"/>
      <c r="DOL51" s="355"/>
      <c r="DOM51" s="355"/>
      <c r="DON51" s="355"/>
      <c r="DOO51" s="355"/>
      <c r="DOP51" s="355"/>
      <c r="DOQ51" s="355"/>
      <c r="DOR51" s="355"/>
      <c r="DOS51" s="355"/>
      <c r="DOT51" s="355"/>
      <c r="DOU51" s="355"/>
      <c r="DOV51" s="355"/>
      <c r="DOW51" s="355"/>
      <c r="DOX51" s="355"/>
      <c r="DOY51" s="355"/>
      <c r="DOZ51" s="355"/>
      <c r="DPA51" s="355"/>
      <c r="DPB51" s="355"/>
      <c r="DPC51" s="355"/>
      <c r="DPD51" s="355"/>
      <c r="DPE51" s="355"/>
      <c r="DPF51" s="355"/>
      <c r="DPG51" s="355"/>
      <c r="DPH51" s="355"/>
      <c r="DPI51" s="355"/>
      <c r="DPJ51" s="355"/>
      <c r="DPK51" s="355"/>
      <c r="DPL51" s="355"/>
      <c r="DPM51" s="355"/>
      <c r="DPN51" s="355"/>
      <c r="DPO51" s="355"/>
      <c r="DPP51" s="355"/>
      <c r="DPQ51" s="355"/>
      <c r="DPR51" s="355"/>
      <c r="DPS51" s="355"/>
      <c r="DPT51" s="355"/>
      <c r="DPU51" s="355"/>
      <c r="DPV51" s="355"/>
      <c r="DPW51" s="355"/>
      <c r="DPX51" s="355"/>
      <c r="DPY51" s="355"/>
      <c r="DPZ51" s="355"/>
      <c r="DQA51" s="355"/>
      <c r="DQB51" s="355"/>
      <c r="DQC51" s="355"/>
      <c r="DQD51" s="355"/>
      <c r="DQE51" s="355"/>
      <c r="DQF51" s="355"/>
      <c r="DQG51" s="355"/>
      <c r="DQH51" s="355"/>
      <c r="DQI51" s="355"/>
      <c r="DQJ51" s="355"/>
      <c r="DQK51" s="355"/>
      <c r="DQL51" s="355"/>
      <c r="DQM51" s="355"/>
      <c r="DQN51" s="355"/>
      <c r="DQO51" s="355"/>
      <c r="DQP51" s="355"/>
      <c r="DQQ51" s="355"/>
      <c r="DQR51" s="355"/>
      <c r="DQS51" s="355"/>
      <c r="DQT51" s="355"/>
      <c r="DQU51" s="355"/>
      <c r="DQV51" s="355"/>
      <c r="DQW51" s="355"/>
      <c r="DQX51" s="355"/>
      <c r="DQY51" s="355"/>
      <c r="DQZ51" s="355"/>
      <c r="DRA51" s="355"/>
      <c r="DRB51" s="355"/>
      <c r="DRC51" s="355"/>
      <c r="DRD51" s="355"/>
      <c r="DRE51" s="355"/>
      <c r="DRF51" s="355"/>
      <c r="DRG51" s="355"/>
      <c r="DRH51" s="355"/>
      <c r="DRI51" s="355"/>
      <c r="DRJ51" s="355"/>
      <c r="DRK51" s="355"/>
      <c r="DRL51" s="355"/>
      <c r="DRM51" s="355"/>
      <c r="DRN51" s="355"/>
      <c r="DRO51" s="355"/>
      <c r="DRP51" s="355"/>
      <c r="DRQ51" s="355"/>
      <c r="DRR51" s="355"/>
      <c r="DRS51" s="355"/>
      <c r="DRT51" s="355"/>
      <c r="DRU51" s="355"/>
      <c r="DRV51" s="355"/>
      <c r="DRW51" s="355"/>
      <c r="DRX51" s="355"/>
      <c r="DRY51" s="355"/>
      <c r="DRZ51" s="355"/>
      <c r="DSA51" s="355"/>
      <c r="DSB51" s="355"/>
      <c r="DSC51" s="355"/>
      <c r="DSD51" s="355"/>
      <c r="DSE51" s="355"/>
      <c r="DSF51" s="355"/>
      <c r="DSG51" s="355"/>
      <c r="DSH51" s="355"/>
      <c r="DSI51" s="355"/>
      <c r="DSJ51" s="355"/>
      <c r="DSK51" s="355"/>
      <c r="DSL51" s="355"/>
      <c r="DSM51" s="355"/>
      <c r="DSN51" s="355"/>
      <c r="DSO51" s="355"/>
      <c r="DSP51" s="355"/>
      <c r="DSQ51" s="355"/>
      <c r="DSR51" s="355"/>
      <c r="DSS51" s="355"/>
      <c r="DST51" s="355"/>
      <c r="DSU51" s="355"/>
      <c r="DSV51" s="355"/>
      <c r="DSW51" s="355"/>
      <c r="DSX51" s="355"/>
      <c r="DSY51" s="355"/>
      <c r="DSZ51" s="355"/>
      <c r="DTA51" s="355"/>
      <c r="DTB51" s="355"/>
      <c r="DTC51" s="355"/>
      <c r="DTD51" s="355"/>
      <c r="DTE51" s="355"/>
      <c r="DTF51" s="355"/>
      <c r="DTG51" s="355"/>
      <c r="DTH51" s="355"/>
      <c r="DTI51" s="355"/>
      <c r="DTJ51" s="355"/>
      <c r="DTK51" s="355"/>
      <c r="DTL51" s="355"/>
      <c r="DTM51" s="355"/>
      <c r="DTN51" s="355"/>
      <c r="DTO51" s="355"/>
      <c r="DTP51" s="355"/>
      <c r="DTQ51" s="355"/>
      <c r="DTR51" s="355"/>
      <c r="DTS51" s="355"/>
      <c r="DTT51" s="355"/>
      <c r="DTU51" s="355"/>
      <c r="DTV51" s="355"/>
      <c r="DTW51" s="355"/>
      <c r="DTX51" s="355"/>
      <c r="DTY51" s="355"/>
      <c r="DTZ51" s="355"/>
      <c r="DUA51" s="355"/>
      <c r="DUB51" s="355"/>
      <c r="DUC51" s="355"/>
      <c r="DUD51" s="355"/>
      <c r="DUE51" s="355"/>
      <c r="DUF51" s="355"/>
      <c r="DUG51" s="355"/>
      <c r="DUH51" s="355"/>
      <c r="DUI51" s="355"/>
      <c r="DUJ51" s="355"/>
      <c r="DUK51" s="355"/>
      <c r="DUL51" s="355"/>
      <c r="DUM51" s="355"/>
      <c r="DUN51" s="355"/>
      <c r="DUO51" s="355"/>
      <c r="DUP51" s="355"/>
      <c r="DUQ51" s="355"/>
      <c r="DUR51" s="355"/>
      <c r="DUS51" s="355"/>
      <c r="DUT51" s="355"/>
      <c r="DUU51" s="355"/>
      <c r="DUV51" s="355"/>
      <c r="DUW51" s="355"/>
      <c r="DUX51" s="355"/>
      <c r="DUY51" s="355"/>
      <c r="DUZ51" s="355"/>
      <c r="DVA51" s="355"/>
      <c r="DVB51" s="355"/>
      <c r="DVC51" s="355"/>
      <c r="DVD51" s="355"/>
      <c r="DVE51" s="355"/>
      <c r="DVF51" s="355"/>
      <c r="DVG51" s="355"/>
      <c r="DVH51" s="355"/>
      <c r="DVI51" s="355"/>
      <c r="DVJ51" s="355"/>
      <c r="DVK51" s="355"/>
      <c r="DVL51" s="355"/>
      <c r="DVM51" s="355"/>
      <c r="DVN51" s="355"/>
      <c r="DVO51" s="355"/>
      <c r="DVP51" s="355"/>
      <c r="DVQ51" s="355"/>
      <c r="DVR51" s="355"/>
      <c r="DVS51" s="355"/>
      <c r="DVT51" s="355"/>
      <c r="DVU51" s="355"/>
      <c r="DVV51" s="355"/>
      <c r="DVW51" s="355"/>
      <c r="DVX51" s="355"/>
      <c r="DVY51" s="355"/>
      <c r="DVZ51" s="355"/>
      <c r="DWA51" s="355"/>
      <c r="DWB51" s="355"/>
      <c r="DWC51" s="355"/>
      <c r="DWD51" s="355"/>
      <c r="DWE51" s="355"/>
      <c r="DWF51" s="355"/>
      <c r="DWG51" s="355"/>
      <c r="DWH51" s="355"/>
      <c r="DWI51" s="355"/>
      <c r="DWJ51" s="355"/>
      <c r="DWK51" s="355"/>
      <c r="DWL51" s="355"/>
      <c r="DWM51" s="355"/>
      <c r="DWN51" s="355"/>
      <c r="DWO51" s="355"/>
      <c r="DWP51" s="355"/>
      <c r="DWQ51" s="355"/>
      <c r="DWR51" s="355"/>
      <c r="DWS51" s="355"/>
      <c r="DWT51" s="355"/>
      <c r="DWU51" s="355"/>
      <c r="DWV51" s="355"/>
      <c r="DWW51" s="355"/>
      <c r="DWX51" s="355"/>
      <c r="DWY51" s="355"/>
      <c r="DWZ51" s="355"/>
      <c r="DXA51" s="355"/>
      <c r="DXB51" s="355"/>
      <c r="DXC51" s="355"/>
      <c r="DXD51" s="355"/>
      <c r="DXE51" s="355"/>
      <c r="DXF51" s="355"/>
      <c r="DXG51" s="355"/>
      <c r="DXH51" s="355"/>
      <c r="DXI51" s="355"/>
      <c r="DXJ51" s="355"/>
      <c r="DXK51" s="355"/>
      <c r="DXL51" s="355"/>
      <c r="DXM51" s="355"/>
      <c r="DXN51" s="355"/>
      <c r="DXO51" s="355"/>
      <c r="DXP51" s="355"/>
      <c r="DXQ51" s="355"/>
      <c r="DXR51" s="355"/>
      <c r="DXS51" s="355"/>
      <c r="DXT51" s="355"/>
      <c r="DXU51" s="355"/>
      <c r="DXV51" s="355"/>
      <c r="DXW51" s="355"/>
      <c r="DXX51" s="355"/>
      <c r="DXY51" s="355"/>
      <c r="DXZ51" s="355"/>
      <c r="DYA51" s="355"/>
      <c r="DYB51" s="355"/>
      <c r="DYC51" s="355"/>
      <c r="DYD51" s="355"/>
      <c r="DYE51" s="355"/>
      <c r="DYF51" s="355"/>
      <c r="DYG51" s="355"/>
      <c r="DYH51" s="355"/>
      <c r="DYI51" s="355"/>
      <c r="DYJ51" s="355"/>
      <c r="DYK51" s="355"/>
      <c r="DYL51" s="355"/>
      <c r="DYM51" s="355"/>
      <c r="DYN51" s="355"/>
      <c r="DYO51" s="355"/>
      <c r="DYP51" s="355"/>
      <c r="DYQ51" s="355"/>
      <c r="DYR51" s="355"/>
      <c r="DYS51" s="355"/>
      <c r="DYT51" s="355"/>
      <c r="DYU51" s="355"/>
      <c r="DYV51" s="355"/>
      <c r="DYW51" s="355"/>
      <c r="DYX51" s="355"/>
      <c r="DYY51" s="355"/>
      <c r="DYZ51" s="355"/>
      <c r="DZA51" s="355"/>
      <c r="DZB51" s="355"/>
      <c r="DZC51" s="355"/>
      <c r="DZD51" s="355"/>
      <c r="DZE51" s="355"/>
      <c r="DZF51" s="355"/>
      <c r="DZG51" s="355"/>
      <c r="DZH51" s="355"/>
      <c r="DZI51" s="355"/>
      <c r="DZJ51" s="355"/>
      <c r="DZK51" s="355"/>
      <c r="DZL51" s="355"/>
      <c r="DZM51" s="355"/>
      <c r="DZN51" s="355"/>
      <c r="DZO51" s="355"/>
      <c r="DZP51" s="355"/>
      <c r="DZQ51" s="355"/>
      <c r="DZR51" s="355"/>
      <c r="DZS51" s="355"/>
      <c r="DZT51" s="355"/>
      <c r="DZU51" s="355"/>
      <c r="DZV51" s="355"/>
      <c r="DZW51" s="355"/>
      <c r="DZX51" s="355"/>
      <c r="DZY51" s="355"/>
      <c r="DZZ51" s="355"/>
      <c r="EAA51" s="355"/>
      <c r="EAB51" s="355"/>
      <c r="EAC51" s="355"/>
      <c r="EAD51" s="355"/>
      <c r="EAE51" s="355"/>
      <c r="EAF51" s="355"/>
      <c r="EAG51" s="355"/>
      <c r="EAH51" s="355"/>
      <c r="EAI51" s="355"/>
      <c r="EAJ51" s="355"/>
      <c r="EAK51" s="355"/>
      <c r="EAL51" s="355"/>
      <c r="EAM51" s="355"/>
      <c r="EAN51" s="355"/>
      <c r="EAO51" s="355"/>
      <c r="EAP51" s="355"/>
      <c r="EAQ51" s="355"/>
      <c r="EAR51" s="355"/>
      <c r="EAS51" s="355"/>
      <c r="EAT51" s="355"/>
      <c r="EAU51" s="355"/>
      <c r="EAV51" s="355"/>
      <c r="EAW51" s="355"/>
      <c r="EAX51" s="355"/>
      <c r="EAY51" s="355"/>
      <c r="EAZ51" s="355"/>
      <c r="EBA51" s="355"/>
      <c r="EBB51" s="355"/>
      <c r="EBC51" s="355"/>
      <c r="EBD51" s="355"/>
      <c r="EBE51" s="355"/>
      <c r="EBF51" s="355"/>
      <c r="EBG51" s="355"/>
      <c r="EBH51" s="355"/>
      <c r="EBI51" s="355"/>
      <c r="EBJ51" s="355"/>
      <c r="EBK51" s="355"/>
      <c r="EBL51" s="355"/>
      <c r="EBM51" s="355"/>
      <c r="EBN51" s="355"/>
      <c r="EBO51" s="355"/>
      <c r="EBP51" s="355"/>
      <c r="EBQ51" s="355"/>
      <c r="EBR51" s="355"/>
      <c r="EBS51" s="355"/>
      <c r="EBT51" s="355"/>
      <c r="EBU51" s="355"/>
      <c r="EBV51" s="355"/>
      <c r="EBW51" s="355"/>
      <c r="EBX51" s="355"/>
      <c r="EBY51" s="355"/>
      <c r="EBZ51" s="355"/>
      <c r="ECA51" s="355"/>
      <c r="ECB51" s="355"/>
      <c r="ECC51" s="355"/>
      <c r="ECD51" s="355"/>
      <c r="ECE51" s="355"/>
      <c r="ECF51" s="355"/>
      <c r="ECG51" s="355"/>
      <c r="ECH51" s="355"/>
      <c r="ECI51" s="355"/>
      <c r="ECJ51" s="355"/>
      <c r="ECK51" s="355"/>
      <c r="ECL51" s="355"/>
      <c r="ECM51" s="355"/>
      <c r="ECN51" s="355"/>
      <c r="ECO51" s="355"/>
      <c r="ECP51" s="355"/>
      <c r="ECQ51" s="355"/>
      <c r="ECR51" s="355"/>
      <c r="ECS51" s="355"/>
      <c r="ECT51" s="355"/>
      <c r="ECU51" s="355"/>
      <c r="ECV51" s="355"/>
      <c r="ECW51" s="355"/>
      <c r="ECX51" s="355"/>
      <c r="ECY51" s="355"/>
      <c r="ECZ51" s="355"/>
      <c r="EDA51" s="355"/>
      <c r="EDB51" s="355"/>
      <c r="EDC51" s="355"/>
      <c r="EDD51" s="355"/>
      <c r="EDE51" s="355"/>
      <c r="EDF51" s="355"/>
      <c r="EDG51" s="355"/>
      <c r="EDH51" s="355"/>
      <c r="EDI51" s="355"/>
      <c r="EDJ51" s="355"/>
      <c r="EDK51" s="355"/>
      <c r="EDL51" s="355"/>
      <c r="EDM51" s="355"/>
      <c r="EDN51" s="355"/>
      <c r="EDO51" s="355"/>
      <c r="EDP51" s="355"/>
      <c r="EDQ51" s="355"/>
      <c r="EDR51" s="355"/>
      <c r="EDS51" s="355"/>
      <c r="EDT51" s="355"/>
      <c r="EDU51" s="355"/>
      <c r="EDV51" s="355"/>
      <c r="EDW51" s="355"/>
      <c r="EDX51" s="355"/>
      <c r="EDY51" s="355"/>
      <c r="EDZ51" s="355"/>
      <c r="EEA51" s="355"/>
      <c r="EEB51" s="355"/>
      <c r="EEC51" s="355"/>
      <c r="EED51" s="355"/>
      <c r="EEE51" s="355"/>
      <c r="EEF51" s="355"/>
      <c r="EEG51" s="355"/>
      <c r="EEH51" s="355"/>
      <c r="EEI51" s="355"/>
      <c r="EEJ51" s="355"/>
      <c r="EEK51" s="355"/>
      <c r="EEL51" s="355"/>
      <c r="EEM51" s="355"/>
      <c r="EEN51" s="355"/>
      <c r="EEO51" s="355"/>
      <c r="EEP51" s="355"/>
      <c r="EEQ51" s="355"/>
      <c r="EER51" s="355"/>
      <c r="EES51" s="355"/>
      <c r="EET51" s="355"/>
      <c r="EEU51" s="355"/>
      <c r="EEV51" s="355"/>
      <c r="EEW51" s="355"/>
      <c r="EEX51" s="355"/>
      <c r="EEY51" s="355"/>
      <c r="EEZ51" s="355"/>
      <c r="EFA51" s="355"/>
      <c r="EFB51" s="355"/>
      <c r="EFC51" s="355"/>
      <c r="EFD51" s="355"/>
      <c r="EFE51" s="355"/>
      <c r="EFF51" s="355"/>
      <c r="EFG51" s="355"/>
      <c r="EFH51" s="355"/>
      <c r="EFI51" s="355"/>
      <c r="EFJ51" s="355"/>
      <c r="EFK51" s="355"/>
      <c r="EFL51" s="355"/>
      <c r="EFM51" s="355"/>
      <c r="EFN51" s="355"/>
      <c r="EFO51" s="355"/>
      <c r="EFP51" s="355"/>
      <c r="EFQ51" s="355"/>
      <c r="EFR51" s="355"/>
      <c r="EFS51" s="355"/>
      <c r="EFT51" s="355"/>
      <c r="EFU51" s="355"/>
      <c r="EFV51" s="355"/>
      <c r="EFW51" s="355"/>
      <c r="EFX51" s="355"/>
      <c r="EFY51" s="355"/>
      <c r="EFZ51" s="355"/>
      <c r="EGA51" s="355"/>
      <c r="EGB51" s="355"/>
      <c r="EGC51" s="355"/>
      <c r="EGD51" s="355"/>
      <c r="EGE51" s="355"/>
      <c r="EGF51" s="355"/>
      <c r="EGG51" s="355"/>
      <c r="EGH51" s="355"/>
      <c r="EGI51" s="355"/>
      <c r="EGJ51" s="355"/>
      <c r="EGK51" s="355"/>
      <c r="EGL51" s="355"/>
      <c r="EGM51" s="355"/>
      <c r="EGN51" s="355"/>
      <c r="EGO51" s="355"/>
      <c r="EGP51" s="355"/>
      <c r="EGQ51" s="355"/>
      <c r="EGR51" s="355"/>
      <c r="EGS51" s="355"/>
      <c r="EGT51" s="355"/>
      <c r="EGU51" s="355"/>
      <c r="EGV51" s="355"/>
      <c r="EGW51" s="355"/>
      <c r="EGX51" s="355"/>
      <c r="EGY51" s="355"/>
      <c r="EGZ51" s="355"/>
      <c r="EHA51" s="355"/>
      <c r="EHB51" s="355"/>
      <c r="EHC51" s="355"/>
      <c r="EHD51" s="355"/>
      <c r="EHE51" s="355"/>
      <c r="EHF51" s="355"/>
      <c r="EHG51" s="355"/>
      <c r="EHH51" s="355"/>
      <c r="EHI51" s="355"/>
      <c r="EHJ51" s="355"/>
      <c r="EHK51" s="355"/>
      <c r="EHL51" s="355"/>
      <c r="EHM51" s="355"/>
      <c r="EHN51" s="355"/>
      <c r="EHO51" s="355"/>
      <c r="EHP51" s="355"/>
      <c r="EHQ51" s="355"/>
      <c r="EHR51" s="355"/>
      <c r="EHS51" s="355"/>
      <c r="EHT51" s="355"/>
      <c r="EHU51" s="355"/>
      <c r="EHV51" s="355"/>
      <c r="EHW51" s="355"/>
      <c r="EHX51" s="355"/>
      <c r="EHY51" s="355"/>
      <c r="EHZ51" s="355"/>
      <c r="EIA51" s="355"/>
      <c r="EIB51" s="355"/>
      <c r="EIC51" s="355"/>
      <c r="EID51" s="355"/>
      <c r="EIE51" s="355"/>
      <c r="EIF51" s="355"/>
      <c r="EIG51" s="355"/>
      <c r="EIH51" s="355"/>
      <c r="EII51" s="355"/>
      <c r="EIJ51" s="355"/>
      <c r="EIK51" s="355"/>
      <c r="EIL51" s="355"/>
      <c r="EIM51" s="355"/>
      <c r="EIN51" s="355"/>
      <c r="EIO51" s="355"/>
      <c r="EIP51" s="355"/>
      <c r="EIQ51" s="355"/>
      <c r="EIR51" s="355"/>
      <c r="EIS51" s="355"/>
      <c r="EIT51" s="355"/>
      <c r="EIU51" s="355"/>
      <c r="EIV51" s="355"/>
      <c r="EIW51" s="355"/>
      <c r="EIX51" s="355"/>
      <c r="EIY51" s="355"/>
      <c r="EIZ51" s="355"/>
      <c r="EJA51" s="355"/>
      <c r="EJB51" s="355"/>
      <c r="EJC51" s="355"/>
      <c r="EJD51" s="355"/>
      <c r="EJE51" s="355"/>
      <c r="EJF51" s="355"/>
      <c r="EJG51" s="355"/>
      <c r="EJH51" s="355"/>
      <c r="EJI51" s="355"/>
      <c r="EJJ51" s="355"/>
      <c r="EJK51" s="355"/>
      <c r="EJL51" s="355"/>
      <c r="EJM51" s="355"/>
      <c r="EJN51" s="355"/>
      <c r="EJO51" s="355"/>
      <c r="EJP51" s="355"/>
      <c r="EJQ51" s="355"/>
      <c r="EJR51" s="355"/>
      <c r="EJS51" s="355"/>
      <c r="EJT51" s="355"/>
      <c r="EJU51" s="355"/>
      <c r="EJV51" s="355"/>
      <c r="EJW51" s="355"/>
      <c r="EJX51" s="355"/>
      <c r="EJY51" s="355"/>
      <c r="EJZ51" s="355"/>
      <c r="EKA51" s="355"/>
      <c r="EKB51" s="355"/>
      <c r="EKC51" s="355"/>
      <c r="EKD51" s="355"/>
      <c r="EKE51" s="355"/>
      <c r="EKF51" s="355"/>
      <c r="EKG51" s="355"/>
      <c r="EKH51" s="355"/>
      <c r="EKI51" s="355"/>
      <c r="EKJ51" s="355"/>
      <c r="EKK51" s="355"/>
      <c r="EKL51" s="355"/>
      <c r="EKM51" s="355"/>
      <c r="EKN51" s="355"/>
      <c r="EKO51" s="355"/>
      <c r="EKP51" s="355"/>
      <c r="EKQ51" s="355"/>
      <c r="EKR51" s="355"/>
      <c r="EKS51" s="355"/>
      <c r="EKT51" s="355"/>
      <c r="EKU51" s="355"/>
      <c r="EKV51" s="355"/>
      <c r="EKW51" s="355"/>
      <c r="EKX51" s="355"/>
      <c r="EKY51" s="355"/>
      <c r="EKZ51" s="355"/>
      <c r="ELA51" s="355"/>
      <c r="ELB51" s="355"/>
      <c r="ELC51" s="355"/>
      <c r="ELD51" s="355"/>
      <c r="ELE51" s="355"/>
      <c r="ELF51" s="355"/>
      <c r="ELG51" s="355"/>
      <c r="ELH51" s="355"/>
      <c r="ELI51" s="355"/>
      <c r="ELJ51" s="355"/>
      <c r="ELK51" s="355"/>
      <c r="ELL51" s="355"/>
      <c r="ELM51" s="355"/>
      <c r="ELN51" s="355"/>
      <c r="ELO51" s="355"/>
      <c r="ELP51" s="355"/>
      <c r="ELQ51" s="355"/>
      <c r="ELR51" s="355"/>
      <c r="ELS51" s="355"/>
      <c r="ELT51" s="355"/>
      <c r="ELU51" s="355"/>
      <c r="ELV51" s="355"/>
      <c r="ELW51" s="355"/>
      <c r="ELX51" s="355"/>
      <c r="ELY51" s="355"/>
      <c r="ELZ51" s="355"/>
      <c r="EMA51" s="355"/>
      <c r="EMB51" s="355"/>
      <c r="EMC51" s="355"/>
      <c r="EMD51" s="355"/>
      <c r="EME51" s="355"/>
      <c r="EMF51" s="355"/>
      <c r="EMG51" s="355"/>
      <c r="EMH51" s="355"/>
      <c r="EMI51" s="355"/>
      <c r="EMJ51" s="355"/>
      <c r="EMK51" s="355"/>
      <c r="EML51" s="355"/>
      <c r="EMM51" s="355"/>
      <c r="EMN51" s="355"/>
      <c r="EMO51" s="355"/>
      <c r="EMP51" s="355"/>
      <c r="EMQ51" s="355"/>
      <c r="EMR51" s="355"/>
      <c r="EMS51" s="355"/>
      <c r="EMT51" s="355"/>
      <c r="EMU51" s="355"/>
      <c r="EMV51" s="355"/>
      <c r="EMW51" s="355"/>
      <c r="EMX51" s="355"/>
      <c r="EMY51" s="355"/>
      <c r="EMZ51" s="355"/>
      <c r="ENA51" s="355"/>
      <c r="ENB51" s="355"/>
      <c r="ENC51" s="355"/>
      <c r="END51" s="355"/>
      <c r="ENE51" s="355"/>
      <c r="ENF51" s="355"/>
      <c r="ENG51" s="355"/>
      <c r="ENH51" s="355"/>
      <c r="ENI51" s="355"/>
      <c r="ENJ51" s="355"/>
      <c r="ENK51" s="355"/>
      <c r="ENL51" s="355"/>
      <c r="ENM51" s="355"/>
      <c r="ENN51" s="355"/>
      <c r="ENO51" s="355"/>
      <c r="ENP51" s="355"/>
      <c r="ENQ51" s="355"/>
      <c r="ENR51" s="355"/>
      <c r="ENS51" s="355"/>
      <c r="ENT51" s="355"/>
      <c r="ENU51" s="355"/>
      <c r="ENV51" s="355"/>
      <c r="ENW51" s="355"/>
      <c r="ENX51" s="355"/>
      <c r="ENY51" s="355"/>
      <c r="ENZ51" s="355"/>
      <c r="EOA51" s="355"/>
      <c r="EOB51" s="355"/>
      <c r="EOC51" s="355"/>
      <c r="EOD51" s="355"/>
      <c r="EOE51" s="355"/>
      <c r="EOF51" s="355"/>
      <c r="EOG51" s="355"/>
      <c r="EOH51" s="355"/>
      <c r="EOI51" s="355"/>
      <c r="EOJ51" s="355"/>
      <c r="EOK51" s="355"/>
      <c r="EOL51" s="355"/>
      <c r="EOM51" s="355"/>
      <c r="EON51" s="355"/>
      <c r="EOO51" s="355"/>
      <c r="EOP51" s="355"/>
      <c r="EOQ51" s="355"/>
      <c r="EOR51" s="355"/>
      <c r="EOS51" s="355"/>
      <c r="EOT51" s="355"/>
      <c r="EOU51" s="355"/>
      <c r="EOV51" s="355"/>
      <c r="EOW51" s="355"/>
      <c r="EOX51" s="355"/>
      <c r="EOY51" s="355"/>
      <c r="EOZ51" s="355"/>
      <c r="EPA51" s="355"/>
      <c r="EPB51" s="355"/>
      <c r="EPC51" s="355"/>
      <c r="EPD51" s="355"/>
      <c r="EPE51" s="355"/>
      <c r="EPF51" s="355"/>
      <c r="EPG51" s="355"/>
      <c r="EPH51" s="355"/>
      <c r="EPI51" s="355"/>
      <c r="EPJ51" s="355"/>
      <c r="EPK51" s="355"/>
      <c r="EPL51" s="355"/>
      <c r="EPM51" s="355"/>
      <c r="EPN51" s="355"/>
      <c r="EPO51" s="355"/>
      <c r="EPP51" s="355"/>
      <c r="EPQ51" s="355"/>
      <c r="EPR51" s="355"/>
      <c r="EPS51" s="355"/>
      <c r="EPT51" s="355"/>
      <c r="EPU51" s="355"/>
      <c r="EPV51" s="355"/>
      <c r="EPW51" s="355"/>
      <c r="EPX51" s="355"/>
      <c r="EPY51" s="355"/>
      <c r="EPZ51" s="355"/>
      <c r="EQA51" s="355"/>
      <c r="EQB51" s="355"/>
      <c r="EQC51" s="355"/>
      <c r="EQD51" s="355"/>
      <c r="EQE51" s="355"/>
      <c r="EQF51" s="355"/>
      <c r="EQG51" s="355"/>
      <c r="EQH51" s="355"/>
      <c r="EQI51" s="355"/>
      <c r="EQJ51" s="355"/>
      <c r="EQK51" s="355"/>
      <c r="EQL51" s="355"/>
      <c r="EQM51" s="355"/>
      <c r="EQN51" s="355"/>
      <c r="EQO51" s="355"/>
      <c r="EQP51" s="355"/>
      <c r="EQQ51" s="355"/>
      <c r="EQR51" s="355"/>
      <c r="EQS51" s="355"/>
      <c r="EQT51" s="355"/>
      <c r="EQU51" s="355"/>
      <c r="EQV51" s="355"/>
      <c r="EQW51" s="355"/>
      <c r="EQX51" s="355"/>
      <c r="EQY51" s="355"/>
      <c r="EQZ51" s="355"/>
      <c r="ERA51" s="355"/>
      <c r="ERB51" s="355"/>
      <c r="ERC51" s="355"/>
      <c r="ERD51" s="355"/>
      <c r="ERE51" s="355"/>
      <c r="ERF51" s="355"/>
      <c r="ERG51" s="355"/>
      <c r="ERH51" s="355"/>
      <c r="ERI51" s="355"/>
      <c r="ERJ51" s="355"/>
      <c r="ERK51" s="355"/>
      <c r="ERL51" s="355"/>
      <c r="ERM51" s="355"/>
      <c r="ERN51" s="355"/>
      <c r="ERO51" s="355"/>
      <c r="ERP51" s="355"/>
      <c r="ERQ51" s="355"/>
      <c r="ERR51" s="355"/>
      <c r="ERS51" s="355"/>
      <c r="ERT51" s="355"/>
      <c r="ERU51" s="355"/>
      <c r="ERV51" s="355"/>
      <c r="ERW51" s="355"/>
      <c r="ERX51" s="355"/>
      <c r="ERY51" s="355"/>
      <c r="ERZ51" s="355"/>
      <c r="ESA51" s="355"/>
      <c r="ESB51" s="355"/>
      <c r="ESC51" s="355"/>
      <c r="ESD51" s="355"/>
      <c r="ESE51" s="355"/>
      <c r="ESF51" s="355"/>
      <c r="ESG51" s="355"/>
      <c r="ESH51" s="355"/>
      <c r="ESI51" s="355"/>
      <c r="ESJ51" s="355"/>
      <c r="ESK51" s="355"/>
      <c r="ESL51" s="355"/>
      <c r="ESM51" s="355"/>
      <c r="ESN51" s="355"/>
      <c r="ESO51" s="355"/>
      <c r="ESP51" s="355"/>
      <c r="ESQ51" s="355"/>
      <c r="ESR51" s="355"/>
      <c r="ESS51" s="355"/>
      <c r="EST51" s="355"/>
      <c r="ESU51" s="355"/>
      <c r="ESV51" s="355"/>
      <c r="ESW51" s="355"/>
      <c r="ESX51" s="355"/>
      <c r="ESY51" s="355"/>
      <c r="ESZ51" s="355"/>
      <c r="ETA51" s="355"/>
      <c r="ETB51" s="355"/>
      <c r="ETC51" s="355"/>
      <c r="ETD51" s="355"/>
      <c r="ETE51" s="355"/>
      <c r="ETF51" s="355"/>
      <c r="ETG51" s="355"/>
      <c r="ETH51" s="355"/>
      <c r="ETI51" s="355"/>
      <c r="ETJ51" s="355"/>
      <c r="ETK51" s="355"/>
      <c r="ETL51" s="355"/>
      <c r="ETM51" s="355"/>
      <c r="ETN51" s="355"/>
      <c r="ETO51" s="355"/>
      <c r="ETP51" s="355"/>
      <c r="ETQ51" s="355"/>
      <c r="ETR51" s="355"/>
      <c r="ETS51" s="355"/>
      <c r="ETT51" s="355"/>
      <c r="ETU51" s="355"/>
      <c r="ETV51" s="355"/>
      <c r="ETW51" s="355"/>
      <c r="ETX51" s="355"/>
      <c r="ETY51" s="355"/>
      <c r="ETZ51" s="355"/>
      <c r="EUA51" s="355"/>
      <c r="EUB51" s="355"/>
      <c r="EUC51" s="355"/>
      <c r="EUD51" s="355"/>
      <c r="EUE51" s="355"/>
      <c r="EUF51" s="355"/>
      <c r="EUG51" s="355"/>
      <c r="EUH51" s="355"/>
      <c r="EUI51" s="355"/>
      <c r="EUJ51" s="355"/>
      <c r="EUK51" s="355"/>
      <c r="EUL51" s="355"/>
      <c r="EUM51" s="355"/>
      <c r="EUN51" s="355"/>
      <c r="EUO51" s="355"/>
      <c r="EUP51" s="355"/>
      <c r="EUQ51" s="355"/>
      <c r="EUR51" s="355"/>
      <c r="EUS51" s="355"/>
      <c r="EUT51" s="355"/>
      <c r="EUU51" s="355"/>
      <c r="EUV51" s="355"/>
      <c r="EUW51" s="355"/>
      <c r="EUX51" s="355"/>
      <c r="EUY51" s="355"/>
      <c r="EUZ51" s="355"/>
      <c r="EVA51" s="355"/>
      <c r="EVB51" s="355"/>
      <c r="EVC51" s="355"/>
      <c r="EVD51" s="355"/>
      <c r="EVE51" s="355"/>
      <c r="EVF51" s="355"/>
      <c r="EVG51" s="355"/>
      <c r="EVH51" s="355"/>
      <c r="EVI51" s="355"/>
      <c r="EVJ51" s="355"/>
      <c r="EVK51" s="355"/>
      <c r="EVL51" s="355"/>
      <c r="EVM51" s="355"/>
      <c r="EVN51" s="355"/>
      <c r="EVO51" s="355"/>
      <c r="EVP51" s="355"/>
      <c r="EVQ51" s="355"/>
      <c r="EVR51" s="355"/>
      <c r="EVS51" s="355"/>
      <c r="EVT51" s="355"/>
      <c r="EVU51" s="355"/>
      <c r="EVV51" s="355"/>
      <c r="EVW51" s="355"/>
      <c r="EVX51" s="355"/>
      <c r="EVY51" s="355"/>
      <c r="EVZ51" s="355"/>
      <c r="EWA51" s="355"/>
      <c r="EWB51" s="355"/>
      <c r="EWC51" s="355"/>
      <c r="EWD51" s="355"/>
      <c r="EWE51" s="355"/>
      <c r="EWF51" s="355"/>
      <c r="EWG51" s="355"/>
      <c r="EWH51" s="355"/>
      <c r="EWI51" s="355"/>
      <c r="EWJ51" s="355"/>
      <c r="EWK51" s="355"/>
      <c r="EWL51" s="355"/>
      <c r="EWM51" s="355"/>
      <c r="EWN51" s="355"/>
      <c r="EWO51" s="355"/>
      <c r="EWP51" s="355"/>
      <c r="EWQ51" s="355"/>
      <c r="EWR51" s="355"/>
      <c r="EWS51" s="355"/>
      <c r="EWT51" s="355"/>
      <c r="EWU51" s="355"/>
      <c r="EWV51" s="355"/>
      <c r="EWW51" s="355"/>
      <c r="EWX51" s="355"/>
      <c r="EWY51" s="355"/>
      <c r="EWZ51" s="355"/>
      <c r="EXA51" s="355"/>
      <c r="EXB51" s="355"/>
      <c r="EXC51" s="355"/>
      <c r="EXD51" s="355"/>
      <c r="EXE51" s="355"/>
      <c r="EXF51" s="355"/>
      <c r="EXG51" s="355"/>
      <c r="EXH51" s="355"/>
      <c r="EXI51" s="355"/>
      <c r="EXJ51" s="355"/>
      <c r="EXK51" s="355"/>
      <c r="EXL51" s="355"/>
      <c r="EXM51" s="355"/>
      <c r="EXN51" s="355"/>
      <c r="EXO51" s="355"/>
      <c r="EXP51" s="355"/>
      <c r="EXQ51" s="355"/>
      <c r="EXR51" s="355"/>
      <c r="EXS51" s="355"/>
      <c r="EXT51" s="355"/>
      <c r="EXU51" s="355"/>
      <c r="EXV51" s="355"/>
      <c r="EXW51" s="355"/>
      <c r="EXX51" s="355"/>
      <c r="EXY51" s="355"/>
      <c r="EXZ51" s="355"/>
      <c r="EYA51" s="355"/>
      <c r="EYB51" s="355"/>
      <c r="EYC51" s="355"/>
      <c r="EYD51" s="355"/>
      <c r="EYE51" s="355"/>
      <c r="EYF51" s="355"/>
      <c r="EYG51" s="355"/>
      <c r="EYH51" s="355"/>
      <c r="EYI51" s="355"/>
      <c r="EYJ51" s="355"/>
      <c r="EYK51" s="355"/>
      <c r="EYL51" s="355"/>
      <c r="EYM51" s="355"/>
      <c r="EYN51" s="355"/>
      <c r="EYO51" s="355"/>
      <c r="EYP51" s="355"/>
      <c r="EYQ51" s="355"/>
      <c r="EYR51" s="355"/>
      <c r="EYS51" s="355"/>
      <c r="EYT51" s="355"/>
      <c r="EYU51" s="355"/>
      <c r="EYV51" s="355"/>
      <c r="EYW51" s="355"/>
      <c r="EYX51" s="355"/>
      <c r="EYY51" s="355"/>
      <c r="EYZ51" s="355"/>
      <c r="EZA51" s="355"/>
      <c r="EZB51" s="355"/>
      <c r="EZC51" s="355"/>
      <c r="EZD51" s="355"/>
      <c r="EZE51" s="355"/>
      <c r="EZF51" s="355"/>
      <c r="EZG51" s="355"/>
      <c r="EZH51" s="355"/>
      <c r="EZI51" s="355"/>
      <c r="EZJ51" s="355"/>
      <c r="EZK51" s="355"/>
      <c r="EZL51" s="355"/>
      <c r="EZM51" s="355"/>
      <c r="EZN51" s="355"/>
      <c r="EZO51" s="355"/>
      <c r="EZP51" s="355"/>
      <c r="EZQ51" s="355"/>
      <c r="EZR51" s="355"/>
      <c r="EZS51" s="355"/>
      <c r="EZT51" s="355"/>
      <c r="EZU51" s="355"/>
      <c r="EZV51" s="355"/>
      <c r="EZW51" s="355"/>
      <c r="EZX51" s="355"/>
      <c r="EZY51" s="355"/>
      <c r="EZZ51" s="355"/>
      <c r="FAA51" s="355"/>
      <c r="FAB51" s="355"/>
      <c r="FAC51" s="355"/>
      <c r="FAD51" s="355"/>
      <c r="FAE51" s="355"/>
      <c r="FAF51" s="355"/>
      <c r="FAG51" s="355"/>
      <c r="FAH51" s="355"/>
      <c r="FAI51" s="355"/>
      <c r="FAJ51" s="355"/>
      <c r="FAK51" s="355"/>
      <c r="FAL51" s="355"/>
      <c r="FAM51" s="355"/>
      <c r="FAN51" s="355"/>
      <c r="FAO51" s="355"/>
      <c r="FAP51" s="355"/>
      <c r="FAQ51" s="355"/>
      <c r="FAR51" s="355"/>
      <c r="FAS51" s="355"/>
      <c r="FAT51" s="355"/>
      <c r="FAU51" s="355"/>
      <c r="FAV51" s="355"/>
      <c r="FAW51" s="355"/>
      <c r="FAX51" s="355"/>
      <c r="FAY51" s="355"/>
      <c r="FAZ51" s="355"/>
      <c r="FBA51" s="355"/>
      <c r="FBB51" s="355"/>
      <c r="FBC51" s="355"/>
      <c r="FBD51" s="355"/>
      <c r="FBE51" s="355"/>
      <c r="FBF51" s="355"/>
      <c r="FBG51" s="355"/>
      <c r="FBH51" s="355"/>
      <c r="FBI51" s="355"/>
      <c r="FBJ51" s="355"/>
      <c r="FBK51" s="355"/>
      <c r="FBL51" s="355"/>
      <c r="FBM51" s="355"/>
      <c r="FBN51" s="355"/>
      <c r="FBO51" s="355"/>
      <c r="FBP51" s="355"/>
      <c r="FBQ51" s="355"/>
      <c r="FBR51" s="355"/>
      <c r="FBS51" s="355"/>
      <c r="FBT51" s="355"/>
      <c r="FBU51" s="355"/>
      <c r="FBV51" s="355"/>
      <c r="FBW51" s="355"/>
      <c r="FBX51" s="355"/>
      <c r="FBY51" s="355"/>
      <c r="FBZ51" s="355"/>
      <c r="FCA51" s="355"/>
      <c r="FCB51" s="355"/>
      <c r="FCC51" s="355"/>
      <c r="FCD51" s="355"/>
      <c r="FCE51" s="355"/>
      <c r="FCF51" s="355"/>
      <c r="FCG51" s="355"/>
      <c r="FCH51" s="355"/>
      <c r="FCI51" s="355"/>
      <c r="FCJ51" s="355"/>
      <c r="FCK51" s="355"/>
      <c r="FCL51" s="355"/>
      <c r="FCM51" s="355"/>
      <c r="FCN51" s="355"/>
      <c r="FCO51" s="355"/>
      <c r="FCP51" s="355"/>
      <c r="FCQ51" s="355"/>
      <c r="FCR51" s="355"/>
      <c r="FCS51" s="355"/>
      <c r="FCT51" s="355"/>
      <c r="FCU51" s="355"/>
      <c r="FCV51" s="355"/>
      <c r="FCW51" s="355"/>
      <c r="FCX51" s="355"/>
      <c r="FCY51" s="355"/>
      <c r="FCZ51" s="355"/>
      <c r="FDA51" s="355"/>
      <c r="FDB51" s="355"/>
      <c r="FDC51" s="355"/>
      <c r="FDD51" s="355"/>
      <c r="FDE51" s="355"/>
      <c r="FDF51" s="355"/>
      <c r="FDG51" s="355"/>
      <c r="FDH51" s="355"/>
      <c r="FDI51" s="355"/>
      <c r="FDJ51" s="355"/>
      <c r="FDK51" s="355"/>
      <c r="FDL51" s="355"/>
      <c r="FDM51" s="355"/>
      <c r="FDN51" s="355"/>
      <c r="FDO51" s="355"/>
      <c r="FDP51" s="355"/>
      <c r="FDQ51" s="355"/>
      <c r="FDR51" s="355"/>
      <c r="FDS51" s="355"/>
      <c r="FDT51" s="355"/>
      <c r="FDU51" s="355"/>
      <c r="FDV51" s="355"/>
      <c r="FDW51" s="355"/>
      <c r="FDX51" s="355"/>
      <c r="FDY51" s="355"/>
      <c r="FDZ51" s="355"/>
      <c r="FEA51" s="355"/>
      <c r="FEB51" s="355"/>
      <c r="FEC51" s="355"/>
      <c r="FED51" s="355"/>
      <c r="FEE51" s="355"/>
      <c r="FEF51" s="355"/>
      <c r="FEG51" s="355"/>
      <c r="FEH51" s="355"/>
      <c r="FEI51" s="355"/>
      <c r="FEJ51" s="355"/>
      <c r="FEK51" s="355"/>
      <c r="FEL51" s="355"/>
      <c r="FEM51" s="355"/>
      <c r="FEN51" s="355"/>
      <c r="FEO51" s="355"/>
      <c r="FEP51" s="355"/>
      <c r="FEQ51" s="355"/>
      <c r="FER51" s="355"/>
      <c r="FES51" s="355"/>
      <c r="FET51" s="355"/>
      <c r="FEU51" s="355"/>
      <c r="FEV51" s="355"/>
      <c r="FEW51" s="355"/>
      <c r="FEX51" s="355"/>
      <c r="FEY51" s="355"/>
      <c r="FEZ51" s="355"/>
      <c r="FFA51" s="355"/>
      <c r="FFB51" s="355"/>
      <c r="FFC51" s="355"/>
      <c r="FFD51" s="355"/>
      <c r="FFE51" s="355"/>
      <c r="FFF51" s="355"/>
      <c r="FFG51" s="355"/>
      <c r="FFH51" s="355"/>
      <c r="FFI51" s="355"/>
      <c r="FFJ51" s="355"/>
      <c r="FFK51" s="355"/>
      <c r="FFL51" s="355"/>
      <c r="FFM51" s="355"/>
      <c r="FFN51" s="355"/>
      <c r="FFO51" s="355"/>
      <c r="FFP51" s="355"/>
      <c r="FFQ51" s="355"/>
      <c r="FFR51" s="355"/>
      <c r="FFS51" s="355"/>
      <c r="FFT51" s="355"/>
      <c r="FFU51" s="355"/>
      <c r="FFV51" s="355"/>
      <c r="FFW51" s="355"/>
      <c r="FFX51" s="355"/>
      <c r="FFY51" s="355"/>
      <c r="FFZ51" s="355"/>
      <c r="FGA51" s="355"/>
      <c r="FGB51" s="355"/>
      <c r="FGC51" s="355"/>
      <c r="FGD51" s="355"/>
      <c r="FGE51" s="355"/>
      <c r="FGF51" s="355"/>
      <c r="FGG51" s="355"/>
      <c r="FGH51" s="355"/>
      <c r="FGI51" s="355"/>
      <c r="FGJ51" s="355"/>
      <c r="FGK51" s="355"/>
      <c r="FGL51" s="355"/>
      <c r="FGM51" s="355"/>
      <c r="FGN51" s="355"/>
      <c r="FGO51" s="355"/>
      <c r="FGP51" s="355"/>
      <c r="FGQ51" s="355"/>
      <c r="FGR51" s="355"/>
      <c r="FGS51" s="355"/>
      <c r="FGT51" s="355"/>
      <c r="FGU51" s="355"/>
      <c r="FGV51" s="355"/>
      <c r="FGW51" s="355"/>
      <c r="FGX51" s="355"/>
      <c r="FGY51" s="355"/>
      <c r="FGZ51" s="355"/>
      <c r="FHA51" s="355"/>
      <c r="FHB51" s="355"/>
      <c r="FHC51" s="355"/>
      <c r="FHD51" s="355"/>
      <c r="FHE51" s="355"/>
      <c r="FHF51" s="355"/>
      <c r="FHG51" s="355"/>
      <c r="FHH51" s="355"/>
      <c r="FHI51" s="355"/>
      <c r="FHJ51" s="355"/>
      <c r="FHK51" s="355"/>
      <c r="FHL51" s="355"/>
      <c r="FHM51" s="355"/>
      <c r="FHN51" s="355"/>
      <c r="FHO51" s="355"/>
      <c r="FHP51" s="355"/>
      <c r="FHQ51" s="355"/>
      <c r="FHR51" s="355"/>
      <c r="FHS51" s="355"/>
      <c r="FHT51" s="355"/>
      <c r="FHU51" s="355"/>
      <c r="FHV51" s="355"/>
      <c r="FHW51" s="355"/>
      <c r="FHX51" s="355"/>
      <c r="FHY51" s="355"/>
      <c r="FHZ51" s="355"/>
      <c r="FIA51" s="355"/>
      <c r="FIB51" s="355"/>
      <c r="FIC51" s="355"/>
      <c r="FID51" s="355"/>
      <c r="FIE51" s="355"/>
      <c r="FIF51" s="355"/>
      <c r="FIG51" s="355"/>
      <c r="FIH51" s="355"/>
      <c r="FII51" s="355"/>
      <c r="FIJ51" s="355"/>
      <c r="FIK51" s="355"/>
      <c r="FIL51" s="355"/>
      <c r="FIM51" s="355"/>
      <c r="FIN51" s="355"/>
      <c r="FIO51" s="355"/>
      <c r="FIP51" s="355"/>
      <c r="FIQ51" s="355"/>
      <c r="FIR51" s="355"/>
      <c r="FIS51" s="355"/>
      <c r="FIT51" s="355"/>
      <c r="FIU51" s="355"/>
      <c r="FIV51" s="355"/>
      <c r="FIW51" s="355"/>
      <c r="FIX51" s="355"/>
      <c r="FIY51" s="355"/>
      <c r="FIZ51" s="355"/>
      <c r="FJA51" s="355"/>
      <c r="FJB51" s="355"/>
      <c r="FJC51" s="355"/>
      <c r="FJD51" s="355"/>
      <c r="FJE51" s="355"/>
      <c r="FJF51" s="355"/>
      <c r="FJG51" s="355"/>
      <c r="FJH51" s="355"/>
      <c r="FJI51" s="355"/>
      <c r="FJJ51" s="355"/>
      <c r="FJK51" s="355"/>
      <c r="FJL51" s="355"/>
      <c r="FJM51" s="355"/>
      <c r="FJN51" s="355"/>
      <c r="FJO51" s="355"/>
      <c r="FJP51" s="355"/>
      <c r="FJQ51" s="355"/>
      <c r="FJR51" s="355"/>
      <c r="FJS51" s="355"/>
      <c r="FJT51" s="355"/>
      <c r="FJU51" s="355"/>
      <c r="FJV51" s="355"/>
      <c r="FJW51" s="355"/>
      <c r="FJX51" s="355"/>
      <c r="FJY51" s="355"/>
      <c r="FJZ51" s="355"/>
      <c r="FKA51" s="355"/>
      <c r="FKB51" s="355"/>
      <c r="FKC51" s="355"/>
      <c r="FKD51" s="355"/>
      <c r="FKE51" s="355"/>
      <c r="FKF51" s="355"/>
      <c r="FKG51" s="355"/>
      <c r="FKH51" s="355"/>
      <c r="FKI51" s="355"/>
      <c r="FKJ51" s="355"/>
      <c r="FKK51" s="355"/>
      <c r="FKL51" s="355"/>
      <c r="FKM51" s="355"/>
      <c r="FKN51" s="355"/>
      <c r="FKO51" s="355"/>
      <c r="FKP51" s="355"/>
      <c r="FKQ51" s="355"/>
      <c r="FKR51" s="355"/>
      <c r="FKS51" s="355"/>
      <c r="FKT51" s="355"/>
      <c r="FKU51" s="355"/>
      <c r="FKV51" s="355"/>
      <c r="FKW51" s="355"/>
      <c r="FKX51" s="355"/>
      <c r="FKY51" s="355"/>
      <c r="FKZ51" s="355"/>
      <c r="FLA51" s="355"/>
      <c r="FLB51" s="355"/>
      <c r="FLC51" s="355"/>
      <c r="FLD51" s="355"/>
      <c r="FLE51" s="355"/>
      <c r="FLF51" s="355"/>
      <c r="FLG51" s="355"/>
      <c r="FLH51" s="355"/>
      <c r="FLI51" s="355"/>
      <c r="FLJ51" s="355"/>
      <c r="FLK51" s="355"/>
      <c r="FLL51" s="355"/>
      <c r="FLM51" s="355"/>
      <c r="FLN51" s="355"/>
      <c r="FLO51" s="355"/>
      <c r="FLP51" s="355"/>
      <c r="FLQ51" s="355"/>
      <c r="FLR51" s="355"/>
      <c r="FLS51" s="355"/>
      <c r="FLT51" s="355"/>
      <c r="FLU51" s="355"/>
      <c r="FLV51" s="355"/>
      <c r="FLW51" s="355"/>
      <c r="FLX51" s="355"/>
      <c r="FLY51" s="355"/>
      <c r="FLZ51" s="355"/>
      <c r="FMA51" s="355"/>
      <c r="FMB51" s="355"/>
      <c r="FMC51" s="355"/>
      <c r="FMD51" s="355"/>
      <c r="FME51" s="355"/>
      <c r="FMF51" s="355"/>
      <c r="FMG51" s="355"/>
      <c r="FMH51" s="355"/>
      <c r="FMI51" s="355"/>
      <c r="FMJ51" s="355"/>
      <c r="FMK51" s="355"/>
      <c r="FML51" s="355"/>
      <c r="FMM51" s="355"/>
      <c r="FMN51" s="355"/>
      <c r="FMO51" s="355"/>
      <c r="FMP51" s="355"/>
      <c r="FMQ51" s="355"/>
      <c r="FMR51" s="355"/>
      <c r="FMS51" s="355"/>
      <c r="FMT51" s="355"/>
      <c r="FMU51" s="355"/>
      <c r="FMV51" s="355"/>
      <c r="FMW51" s="355"/>
      <c r="FMX51" s="355"/>
      <c r="FMY51" s="355"/>
      <c r="FMZ51" s="355"/>
      <c r="FNA51" s="355"/>
      <c r="FNB51" s="355"/>
      <c r="FNC51" s="355"/>
      <c r="FND51" s="355"/>
      <c r="FNE51" s="355"/>
      <c r="FNF51" s="355"/>
      <c r="FNG51" s="355"/>
      <c r="FNH51" s="355"/>
      <c r="FNI51" s="355"/>
      <c r="FNJ51" s="355"/>
      <c r="FNK51" s="355"/>
      <c r="FNL51" s="355"/>
      <c r="FNM51" s="355"/>
      <c r="FNN51" s="355"/>
      <c r="FNO51" s="355"/>
      <c r="FNP51" s="355"/>
      <c r="FNQ51" s="355"/>
      <c r="FNR51" s="355"/>
      <c r="FNS51" s="355"/>
      <c r="FNT51" s="355"/>
      <c r="FNU51" s="355"/>
      <c r="FNV51" s="355"/>
      <c r="FNW51" s="355"/>
      <c r="FNX51" s="355"/>
      <c r="FNY51" s="355"/>
      <c r="FNZ51" s="355"/>
      <c r="FOA51" s="355"/>
      <c r="FOB51" s="355"/>
      <c r="FOC51" s="355"/>
      <c r="FOD51" s="355"/>
      <c r="FOE51" s="355"/>
      <c r="FOF51" s="355"/>
      <c r="FOG51" s="355"/>
      <c r="FOH51" s="355"/>
      <c r="FOI51" s="355"/>
      <c r="FOJ51" s="355"/>
      <c r="FOK51" s="355"/>
      <c r="FOL51" s="355"/>
      <c r="FOM51" s="355"/>
      <c r="FON51" s="355"/>
      <c r="FOO51" s="355"/>
      <c r="FOP51" s="355"/>
      <c r="FOQ51" s="355"/>
      <c r="FOR51" s="355"/>
      <c r="FOS51" s="355"/>
      <c r="FOT51" s="355"/>
      <c r="FOU51" s="355"/>
      <c r="FOV51" s="355"/>
      <c r="FOW51" s="355"/>
      <c r="FOX51" s="355"/>
      <c r="FOY51" s="355"/>
      <c r="FOZ51" s="355"/>
      <c r="FPA51" s="355"/>
      <c r="FPB51" s="355"/>
      <c r="FPC51" s="355"/>
      <c r="FPD51" s="355"/>
      <c r="FPE51" s="355"/>
      <c r="FPF51" s="355"/>
      <c r="FPG51" s="355"/>
      <c r="FPH51" s="355"/>
      <c r="FPI51" s="355"/>
      <c r="FPJ51" s="355"/>
      <c r="FPK51" s="355"/>
      <c r="FPL51" s="355"/>
      <c r="FPM51" s="355"/>
      <c r="FPN51" s="355"/>
      <c r="FPO51" s="355"/>
      <c r="FPP51" s="355"/>
      <c r="FPQ51" s="355"/>
      <c r="FPR51" s="355"/>
      <c r="FPS51" s="355"/>
      <c r="FPT51" s="355"/>
      <c r="FPU51" s="355"/>
      <c r="FPV51" s="355"/>
      <c r="FPW51" s="355"/>
      <c r="FPX51" s="355"/>
      <c r="FPY51" s="355"/>
      <c r="FPZ51" s="355"/>
      <c r="FQA51" s="355"/>
      <c r="FQB51" s="355"/>
      <c r="FQC51" s="355"/>
      <c r="FQD51" s="355"/>
      <c r="FQE51" s="355"/>
      <c r="FQF51" s="355"/>
      <c r="FQG51" s="355"/>
      <c r="FQH51" s="355"/>
      <c r="FQI51" s="355"/>
      <c r="FQJ51" s="355"/>
      <c r="FQK51" s="355"/>
      <c r="FQL51" s="355"/>
      <c r="FQM51" s="355"/>
      <c r="FQN51" s="355"/>
      <c r="FQO51" s="355"/>
      <c r="FQP51" s="355"/>
      <c r="FQQ51" s="355"/>
      <c r="FQR51" s="355"/>
      <c r="FQS51" s="355"/>
      <c r="FQT51" s="355"/>
      <c r="FQU51" s="355"/>
      <c r="FQV51" s="355"/>
      <c r="FQW51" s="355"/>
      <c r="FQX51" s="355"/>
      <c r="FQY51" s="355"/>
      <c r="FQZ51" s="355"/>
      <c r="FRA51" s="355"/>
      <c r="FRB51" s="355"/>
      <c r="FRC51" s="355"/>
      <c r="FRD51" s="355"/>
      <c r="FRE51" s="355"/>
      <c r="FRF51" s="355"/>
      <c r="FRG51" s="355"/>
      <c r="FRH51" s="355"/>
      <c r="FRI51" s="355"/>
      <c r="FRJ51" s="355"/>
      <c r="FRK51" s="355"/>
      <c r="FRL51" s="355"/>
      <c r="FRM51" s="355"/>
      <c r="FRN51" s="355"/>
      <c r="FRO51" s="355"/>
      <c r="FRP51" s="355"/>
      <c r="FRQ51" s="355"/>
      <c r="FRR51" s="355"/>
      <c r="FRS51" s="355"/>
      <c r="FRT51" s="355"/>
      <c r="FRU51" s="355"/>
      <c r="FRV51" s="355"/>
      <c r="FRW51" s="355"/>
      <c r="FRX51" s="355"/>
      <c r="FRY51" s="355"/>
      <c r="FRZ51" s="355"/>
      <c r="FSA51" s="355"/>
      <c r="FSB51" s="355"/>
      <c r="FSC51" s="355"/>
      <c r="FSD51" s="355"/>
      <c r="FSE51" s="355"/>
      <c r="FSF51" s="355"/>
      <c r="FSG51" s="355"/>
      <c r="FSH51" s="355"/>
      <c r="FSI51" s="355"/>
      <c r="FSJ51" s="355"/>
      <c r="FSK51" s="355"/>
      <c r="FSL51" s="355"/>
      <c r="FSM51" s="355"/>
      <c r="FSN51" s="355"/>
      <c r="FSO51" s="355"/>
      <c r="FSP51" s="355"/>
      <c r="FSQ51" s="355"/>
      <c r="FSR51" s="355"/>
      <c r="FSS51" s="355"/>
      <c r="FST51" s="355"/>
      <c r="FSU51" s="355"/>
      <c r="FSV51" s="355"/>
      <c r="FSW51" s="355"/>
      <c r="FSX51" s="355"/>
      <c r="FSY51" s="355"/>
      <c r="FSZ51" s="355"/>
      <c r="FTA51" s="355"/>
      <c r="FTB51" s="355"/>
      <c r="FTC51" s="355"/>
      <c r="FTD51" s="355"/>
      <c r="FTE51" s="355"/>
      <c r="FTF51" s="355"/>
      <c r="FTG51" s="355"/>
      <c r="FTH51" s="355"/>
      <c r="FTI51" s="355"/>
      <c r="FTJ51" s="355"/>
      <c r="FTK51" s="355"/>
      <c r="FTL51" s="355"/>
      <c r="FTM51" s="355"/>
      <c r="FTN51" s="355"/>
      <c r="FTO51" s="355"/>
      <c r="FTP51" s="355"/>
      <c r="FTQ51" s="355"/>
      <c r="FTR51" s="355"/>
      <c r="FTS51" s="355"/>
      <c r="FTT51" s="355"/>
      <c r="FTU51" s="355"/>
      <c r="FTV51" s="355"/>
      <c r="FTW51" s="355"/>
      <c r="FTX51" s="355"/>
      <c r="FTY51" s="355"/>
      <c r="FTZ51" s="355"/>
      <c r="FUA51" s="355"/>
      <c r="FUB51" s="355"/>
      <c r="FUC51" s="355"/>
      <c r="FUD51" s="355"/>
      <c r="FUE51" s="355"/>
      <c r="FUF51" s="355"/>
      <c r="FUG51" s="355"/>
      <c r="FUH51" s="355"/>
      <c r="FUI51" s="355"/>
      <c r="FUJ51" s="355"/>
      <c r="FUK51" s="355"/>
      <c r="FUL51" s="355"/>
      <c r="FUM51" s="355"/>
      <c r="FUN51" s="355"/>
      <c r="FUO51" s="355"/>
      <c r="FUP51" s="355"/>
      <c r="FUQ51" s="355"/>
      <c r="FUR51" s="355"/>
      <c r="FUS51" s="355"/>
      <c r="FUT51" s="355"/>
      <c r="FUU51" s="355"/>
      <c r="FUV51" s="355"/>
      <c r="FUW51" s="355"/>
      <c r="FUX51" s="355"/>
      <c r="FUY51" s="355"/>
      <c r="FUZ51" s="355"/>
      <c r="FVA51" s="355"/>
      <c r="FVB51" s="355"/>
      <c r="FVC51" s="355"/>
      <c r="FVD51" s="355"/>
      <c r="FVE51" s="355"/>
      <c r="FVF51" s="355"/>
      <c r="FVG51" s="355"/>
      <c r="FVH51" s="355"/>
      <c r="FVI51" s="355"/>
      <c r="FVJ51" s="355"/>
      <c r="FVK51" s="355"/>
      <c r="FVL51" s="355"/>
      <c r="FVM51" s="355"/>
      <c r="FVN51" s="355"/>
      <c r="FVO51" s="355"/>
      <c r="FVP51" s="355"/>
      <c r="FVQ51" s="355"/>
      <c r="FVR51" s="355"/>
      <c r="FVS51" s="355"/>
      <c r="FVT51" s="355"/>
      <c r="FVU51" s="355"/>
      <c r="FVV51" s="355"/>
      <c r="FVW51" s="355"/>
      <c r="FVX51" s="355"/>
      <c r="FVY51" s="355"/>
      <c r="FVZ51" s="355"/>
      <c r="FWA51" s="355"/>
      <c r="FWB51" s="355"/>
      <c r="FWC51" s="355"/>
      <c r="FWD51" s="355"/>
      <c r="FWE51" s="355"/>
      <c r="FWF51" s="355"/>
      <c r="FWG51" s="355"/>
      <c r="FWH51" s="355"/>
      <c r="FWI51" s="355"/>
      <c r="FWJ51" s="355"/>
      <c r="FWK51" s="355"/>
      <c r="FWL51" s="355"/>
      <c r="FWM51" s="355"/>
      <c r="FWN51" s="355"/>
      <c r="FWO51" s="355"/>
      <c r="FWP51" s="355"/>
      <c r="FWQ51" s="355"/>
      <c r="FWR51" s="355"/>
      <c r="FWS51" s="355"/>
      <c r="FWT51" s="355"/>
      <c r="FWU51" s="355"/>
      <c r="FWV51" s="355"/>
      <c r="FWW51" s="355"/>
      <c r="FWX51" s="355"/>
      <c r="FWY51" s="355"/>
      <c r="FWZ51" s="355"/>
      <c r="FXA51" s="355"/>
      <c r="FXB51" s="355"/>
      <c r="FXC51" s="355"/>
      <c r="FXD51" s="355"/>
      <c r="FXE51" s="355"/>
      <c r="FXF51" s="355"/>
      <c r="FXG51" s="355"/>
      <c r="FXH51" s="355"/>
      <c r="FXI51" s="355"/>
      <c r="FXJ51" s="355"/>
      <c r="FXK51" s="355"/>
      <c r="FXL51" s="355"/>
      <c r="FXM51" s="355"/>
      <c r="FXN51" s="355"/>
      <c r="FXO51" s="355"/>
      <c r="FXP51" s="355"/>
      <c r="FXQ51" s="355"/>
      <c r="FXR51" s="355"/>
      <c r="FXS51" s="355"/>
      <c r="FXT51" s="355"/>
      <c r="FXU51" s="355"/>
      <c r="FXV51" s="355"/>
      <c r="FXW51" s="355"/>
      <c r="FXX51" s="355"/>
      <c r="FXY51" s="355"/>
      <c r="FXZ51" s="355"/>
      <c r="FYA51" s="355"/>
      <c r="FYB51" s="355"/>
      <c r="FYC51" s="355"/>
      <c r="FYD51" s="355"/>
      <c r="FYE51" s="355"/>
      <c r="FYF51" s="355"/>
      <c r="FYG51" s="355"/>
      <c r="FYH51" s="355"/>
      <c r="FYI51" s="355"/>
      <c r="FYJ51" s="355"/>
      <c r="FYK51" s="355"/>
      <c r="FYL51" s="355"/>
      <c r="FYM51" s="355"/>
      <c r="FYN51" s="355"/>
      <c r="FYO51" s="355"/>
      <c r="FYP51" s="355"/>
      <c r="FYQ51" s="355"/>
      <c r="FYR51" s="355"/>
      <c r="FYS51" s="355"/>
      <c r="FYT51" s="355"/>
      <c r="FYU51" s="355"/>
      <c r="FYV51" s="355"/>
      <c r="FYW51" s="355"/>
      <c r="FYX51" s="355"/>
      <c r="FYY51" s="355"/>
      <c r="FYZ51" s="355"/>
      <c r="FZA51" s="355"/>
      <c r="FZB51" s="355"/>
      <c r="FZC51" s="355"/>
      <c r="FZD51" s="355"/>
      <c r="FZE51" s="355"/>
      <c r="FZF51" s="355"/>
      <c r="FZG51" s="355"/>
      <c r="FZH51" s="355"/>
      <c r="FZI51" s="355"/>
      <c r="FZJ51" s="355"/>
      <c r="FZK51" s="355"/>
      <c r="FZL51" s="355"/>
      <c r="FZM51" s="355"/>
      <c r="FZN51" s="355"/>
      <c r="FZO51" s="355"/>
      <c r="FZP51" s="355"/>
      <c r="FZQ51" s="355"/>
      <c r="FZR51" s="355"/>
      <c r="FZS51" s="355"/>
      <c r="FZT51" s="355"/>
      <c r="FZU51" s="355"/>
      <c r="FZV51" s="355"/>
      <c r="FZW51" s="355"/>
      <c r="FZX51" s="355"/>
      <c r="FZY51" s="355"/>
      <c r="FZZ51" s="355"/>
      <c r="GAA51" s="355"/>
      <c r="GAB51" s="355"/>
      <c r="GAC51" s="355"/>
      <c r="GAD51" s="355"/>
      <c r="GAE51" s="355"/>
      <c r="GAF51" s="355"/>
      <c r="GAG51" s="355"/>
      <c r="GAH51" s="355"/>
      <c r="GAI51" s="355"/>
      <c r="GAJ51" s="355"/>
      <c r="GAK51" s="355"/>
      <c r="GAL51" s="355"/>
      <c r="GAM51" s="355"/>
      <c r="GAN51" s="355"/>
      <c r="GAO51" s="355"/>
      <c r="GAP51" s="355"/>
      <c r="GAQ51" s="355"/>
      <c r="GAR51" s="355"/>
      <c r="GAS51" s="355"/>
      <c r="GAT51" s="355"/>
      <c r="GAU51" s="355"/>
      <c r="GAV51" s="355"/>
      <c r="GAW51" s="355"/>
      <c r="GAX51" s="355"/>
      <c r="GAY51" s="355"/>
      <c r="GAZ51" s="355"/>
      <c r="GBA51" s="355"/>
      <c r="GBB51" s="355"/>
      <c r="GBC51" s="355"/>
      <c r="GBD51" s="355"/>
      <c r="GBE51" s="355"/>
      <c r="GBF51" s="355"/>
      <c r="GBG51" s="355"/>
      <c r="GBH51" s="355"/>
      <c r="GBI51" s="355"/>
      <c r="GBJ51" s="355"/>
      <c r="GBK51" s="355"/>
      <c r="GBL51" s="355"/>
      <c r="GBM51" s="355"/>
      <c r="GBN51" s="355"/>
      <c r="GBO51" s="355"/>
      <c r="GBP51" s="355"/>
      <c r="GBQ51" s="355"/>
      <c r="GBR51" s="355"/>
      <c r="GBS51" s="355"/>
      <c r="GBT51" s="355"/>
      <c r="GBU51" s="355"/>
      <c r="GBV51" s="355"/>
      <c r="GBW51" s="355"/>
      <c r="GBX51" s="355"/>
      <c r="GBY51" s="355"/>
      <c r="GBZ51" s="355"/>
      <c r="GCA51" s="355"/>
      <c r="GCB51" s="355"/>
      <c r="GCC51" s="355"/>
      <c r="GCD51" s="355"/>
      <c r="GCE51" s="355"/>
      <c r="GCF51" s="355"/>
      <c r="GCG51" s="355"/>
      <c r="GCH51" s="355"/>
      <c r="GCI51" s="355"/>
      <c r="GCJ51" s="355"/>
      <c r="GCK51" s="355"/>
      <c r="GCL51" s="355"/>
      <c r="GCM51" s="355"/>
      <c r="GCN51" s="355"/>
      <c r="GCO51" s="355"/>
      <c r="GCP51" s="355"/>
      <c r="GCQ51" s="355"/>
      <c r="GCR51" s="355"/>
      <c r="GCS51" s="355"/>
      <c r="GCT51" s="355"/>
      <c r="GCU51" s="355"/>
      <c r="GCV51" s="355"/>
      <c r="GCW51" s="355"/>
      <c r="GCX51" s="355"/>
      <c r="GCY51" s="355"/>
      <c r="GCZ51" s="355"/>
      <c r="GDA51" s="355"/>
      <c r="GDB51" s="355"/>
      <c r="GDC51" s="355"/>
      <c r="GDD51" s="355"/>
      <c r="GDE51" s="355"/>
      <c r="GDF51" s="355"/>
      <c r="GDG51" s="355"/>
      <c r="GDH51" s="355"/>
      <c r="GDI51" s="355"/>
      <c r="GDJ51" s="355"/>
      <c r="GDK51" s="355"/>
      <c r="GDL51" s="355"/>
      <c r="GDM51" s="355"/>
      <c r="GDN51" s="355"/>
      <c r="GDO51" s="355"/>
      <c r="GDP51" s="355"/>
      <c r="GDQ51" s="355"/>
      <c r="GDR51" s="355"/>
      <c r="GDS51" s="355"/>
      <c r="GDT51" s="355"/>
      <c r="GDU51" s="355"/>
      <c r="GDV51" s="355"/>
      <c r="GDW51" s="355"/>
      <c r="GDX51" s="355"/>
      <c r="GDY51" s="355"/>
      <c r="GDZ51" s="355"/>
      <c r="GEA51" s="355"/>
      <c r="GEB51" s="355"/>
      <c r="GEC51" s="355"/>
      <c r="GED51" s="355"/>
      <c r="GEE51" s="355"/>
      <c r="GEF51" s="355"/>
      <c r="GEG51" s="355"/>
      <c r="GEH51" s="355"/>
      <c r="GEI51" s="355"/>
      <c r="GEJ51" s="355"/>
      <c r="GEK51" s="355"/>
      <c r="GEL51" s="355"/>
      <c r="GEM51" s="355"/>
      <c r="GEN51" s="355"/>
      <c r="GEO51" s="355"/>
      <c r="GEP51" s="355"/>
      <c r="GEQ51" s="355"/>
      <c r="GER51" s="355"/>
      <c r="GES51" s="355"/>
      <c r="GET51" s="355"/>
      <c r="GEU51" s="355"/>
      <c r="GEV51" s="355"/>
      <c r="GEW51" s="355"/>
      <c r="GEX51" s="355"/>
      <c r="GEY51" s="355"/>
      <c r="GEZ51" s="355"/>
      <c r="GFA51" s="355"/>
      <c r="GFB51" s="355"/>
      <c r="GFC51" s="355"/>
      <c r="GFD51" s="355"/>
      <c r="GFE51" s="355"/>
      <c r="GFF51" s="355"/>
      <c r="GFG51" s="355"/>
      <c r="GFH51" s="355"/>
      <c r="GFI51" s="355"/>
      <c r="GFJ51" s="355"/>
      <c r="GFK51" s="355"/>
      <c r="GFL51" s="355"/>
      <c r="GFM51" s="355"/>
      <c r="GFN51" s="355"/>
      <c r="GFO51" s="355"/>
      <c r="GFP51" s="355"/>
      <c r="GFQ51" s="355"/>
      <c r="GFR51" s="355"/>
      <c r="GFS51" s="355"/>
      <c r="GFT51" s="355"/>
      <c r="GFU51" s="355"/>
      <c r="GFV51" s="355"/>
      <c r="GFW51" s="355"/>
      <c r="GFX51" s="355"/>
      <c r="GFY51" s="355"/>
      <c r="GFZ51" s="355"/>
      <c r="GGA51" s="355"/>
      <c r="GGB51" s="355"/>
      <c r="GGC51" s="355"/>
      <c r="GGD51" s="355"/>
      <c r="GGE51" s="355"/>
      <c r="GGF51" s="355"/>
      <c r="GGG51" s="355"/>
      <c r="GGH51" s="355"/>
      <c r="GGI51" s="355"/>
      <c r="GGJ51" s="355"/>
      <c r="GGK51" s="355"/>
      <c r="GGL51" s="355"/>
      <c r="GGM51" s="355"/>
      <c r="GGN51" s="355"/>
      <c r="GGO51" s="355"/>
      <c r="GGP51" s="355"/>
      <c r="GGQ51" s="355"/>
      <c r="GGR51" s="355"/>
      <c r="GGS51" s="355"/>
      <c r="GGT51" s="355"/>
      <c r="GGU51" s="355"/>
      <c r="GGV51" s="355"/>
      <c r="GGW51" s="355"/>
      <c r="GGX51" s="355"/>
      <c r="GGY51" s="355"/>
      <c r="GGZ51" s="355"/>
      <c r="GHA51" s="355"/>
      <c r="GHB51" s="355"/>
      <c r="GHC51" s="355"/>
      <c r="GHD51" s="355"/>
      <c r="GHE51" s="355"/>
      <c r="GHF51" s="355"/>
      <c r="GHG51" s="355"/>
      <c r="GHH51" s="355"/>
      <c r="GHI51" s="355"/>
      <c r="GHJ51" s="355"/>
      <c r="GHK51" s="355"/>
      <c r="GHL51" s="355"/>
      <c r="GHM51" s="355"/>
      <c r="GHN51" s="355"/>
      <c r="GHO51" s="355"/>
      <c r="GHP51" s="355"/>
      <c r="GHQ51" s="355"/>
      <c r="GHR51" s="355"/>
      <c r="GHS51" s="355"/>
      <c r="GHT51" s="355"/>
      <c r="GHU51" s="355"/>
      <c r="GHV51" s="355"/>
      <c r="GHW51" s="355"/>
      <c r="GHX51" s="355"/>
      <c r="GHY51" s="355"/>
      <c r="GHZ51" s="355"/>
      <c r="GIA51" s="355"/>
      <c r="GIB51" s="355"/>
      <c r="GIC51" s="355"/>
      <c r="GID51" s="355"/>
      <c r="GIE51" s="355"/>
      <c r="GIF51" s="355"/>
      <c r="GIG51" s="355"/>
      <c r="GIH51" s="355"/>
      <c r="GII51" s="355"/>
      <c r="GIJ51" s="355"/>
      <c r="GIK51" s="355"/>
      <c r="GIL51" s="355"/>
      <c r="GIM51" s="355"/>
      <c r="GIN51" s="355"/>
      <c r="GIO51" s="355"/>
      <c r="GIP51" s="355"/>
      <c r="GIQ51" s="355"/>
      <c r="GIR51" s="355"/>
      <c r="GIS51" s="355"/>
      <c r="GIT51" s="355"/>
      <c r="GIU51" s="355"/>
      <c r="GIV51" s="355"/>
      <c r="GIW51" s="355"/>
      <c r="GIX51" s="355"/>
      <c r="GIY51" s="355"/>
      <c r="GIZ51" s="355"/>
      <c r="GJA51" s="355"/>
      <c r="GJB51" s="355"/>
      <c r="GJC51" s="355"/>
      <c r="GJD51" s="355"/>
      <c r="GJE51" s="355"/>
      <c r="GJF51" s="355"/>
      <c r="GJG51" s="355"/>
      <c r="GJH51" s="355"/>
      <c r="GJI51" s="355"/>
      <c r="GJJ51" s="355"/>
      <c r="GJK51" s="355"/>
      <c r="GJL51" s="355"/>
      <c r="GJM51" s="355"/>
      <c r="GJN51" s="355"/>
      <c r="GJO51" s="355"/>
      <c r="GJP51" s="355"/>
      <c r="GJQ51" s="355"/>
      <c r="GJR51" s="355"/>
      <c r="GJS51" s="355"/>
      <c r="GJT51" s="355"/>
      <c r="GJU51" s="355"/>
      <c r="GJV51" s="355"/>
      <c r="GJW51" s="355"/>
      <c r="GJX51" s="355"/>
      <c r="GJY51" s="355"/>
      <c r="GJZ51" s="355"/>
      <c r="GKA51" s="355"/>
      <c r="GKB51" s="355"/>
      <c r="GKC51" s="355"/>
      <c r="GKD51" s="355"/>
      <c r="GKE51" s="355"/>
      <c r="GKF51" s="355"/>
      <c r="GKG51" s="355"/>
      <c r="GKH51" s="355"/>
      <c r="GKI51" s="355"/>
      <c r="GKJ51" s="355"/>
      <c r="GKK51" s="355"/>
      <c r="GKL51" s="355"/>
      <c r="GKM51" s="355"/>
      <c r="GKN51" s="355"/>
      <c r="GKO51" s="355"/>
      <c r="GKP51" s="355"/>
      <c r="GKQ51" s="355"/>
      <c r="GKR51" s="355"/>
      <c r="GKS51" s="355"/>
      <c r="GKT51" s="355"/>
      <c r="GKU51" s="355"/>
      <c r="GKV51" s="355"/>
      <c r="GKW51" s="355"/>
      <c r="GKX51" s="355"/>
      <c r="GKY51" s="355"/>
      <c r="GKZ51" s="355"/>
      <c r="GLA51" s="355"/>
      <c r="GLB51" s="355"/>
      <c r="GLC51" s="355"/>
      <c r="GLD51" s="355"/>
      <c r="GLE51" s="355"/>
      <c r="GLF51" s="355"/>
      <c r="GLG51" s="355"/>
      <c r="GLH51" s="355"/>
      <c r="GLI51" s="355"/>
      <c r="GLJ51" s="355"/>
      <c r="GLK51" s="355"/>
      <c r="GLL51" s="355"/>
      <c r="GLM51" s="355"/>
      <c r="GLN51" s="355"/>
      <c r="GLO51" s="355"/>
      <c r="GLP51" s="355"/>
      <c r="GLQ51" s="355"/>
      <c r="GLR51" s="355"/>
      <c r="GLS51" s="355"/>
      <c r="GLT51" s="355"/>
      <c r="GLU51" s="355"/>
      <c r="GLV51" s="355"/>
      <c r="GLW51" s="355"/>
      <c r="GLX51" s="355"/>
      <c r="GLY51" s="355"/>
      <c r="GLZ51" s="355"/>
      <c r="GMA51" s="355"/>
      <c r="GMB51" s="355"/>
      <c r="GMC51" s="355"/>
      <c r="GMD51" s="355"/>
      <c r="GME51" s="355"/>
      <c r="GMF51" s="355"/>
      <c r="GMG51" s="355"/>
      <c r="GMH51" s="355"/>
      <c r="GMI51" s="355"/>
      <c r="GMJ51" s="355"/>
      <c r="GMK51" s="355"/>
      <c r="GML51" s="355"/>
      <c r="GMM51" s="355"/>
      <c r="GMN51" s="355"/>
      <c r="GMO51" s="355"/>
      <c r="GMP51" s="355"/>
      <c r="GMQ51" s="355"/>
      <c r="GMR51" s="355"/>
      <c r="GMS51" s="355"/>
      <c r="GMT51" s="355"/>
      <c r="GMU51" s="355"/>
      <c r="GMV51" s="355"/>
      <c r="GMW51" s="355"/>
      <c r="GMX51" s="355"/>
      <c r="GMY51" s="355"/>
      <c r="GMZ51" s="355"/>
      <c r="GNA51" s="355"/>
      <c r="GNB51" s="355"/>
      <c r="GNC51" s="355"/>
      <c r="GND51" s="355"/>
      <c r="GNE51" s="355"/>
      <c r="GNF51" s="355"/>
      <c r="GNG51" s="355"/>
      <c r="GNH51" s="355"/>
      <c r="GNI51" s="355"/>
      <c r="GNJ51" s="355"/>
      <c r="GNK51" s="355"/>
      <c r="GNL51" s="355"/>
      <c r="GNM51" s="355"/>
      <c r="GNN51" s="355"/>
      <c r="GNO51" s="355"/>
      <c r="GNP51" s="355"/>
      <c r="GNQ51" s="355"/>
      <c r="GNR51" s="355"/>
      <c r="GNS51" s="355"/>
      <c r="GNT51" s="355"/>
      <c r="GNU51" s="355"/>
      <c r="GNV51" s="355"/>
      <c r="GNW51" s="355"/>
      <c r="GNX51" s="355"/>
      <c r="GNY51" s="355"/>
      <c r="GNZ51" s="355"/>
      <c r="GOA51" s="355"/>
      <c r="GOB51" s="355"/>
      <c r="GOC51" s="355"/>
      <c r="GOD51" s="355"/>
      <c r="GOE51" s="355"/>
      <c r="GOF51" s="355"/>
      <c r="GOG51" s="355"/>
      <c r="GOH51" s="355"/>
      <c r="GOI51" s="355"/>
      <c r="GOJ51" s="355"/>
      <c r="GOK51" s="355"/>
      <c r="GOL51" s="355"/>
      <c r="GOM51" s="355"/>
      <c r="GON51" s="355"/>
      <c r="GOO51" s="355"/>
      <c r="GOP51" s="355"/>
      <c r="GOQ51" s="355"/>
      <c r="GOR51" s="355"/>
      <c r="GOS51" s="355"/>
      <c r="GOT51" s="355"/>
      <c r="GOU51" s="355"/>
      <c r="GOV51" s="355"/>
      <c r="GOW51" s="355"/>
      <c r="GOX51" s="355"/>
      <c r="GOY51" s="355"/>
      <c r="GOZ51" s="355"/>
      <c r="GPA51" s="355"/>
      <c r="GPB51" s="355"/>
      <c r="GPC51" s="355"/>
      <c r="GPD51" s="355"/>
      <c r="GPE51" s="355"/>
      <c r="GPF51" s="355"/>
      <c r="GPG51" s="355"/>
      <c r="GPH51" s="355"/>
      <c r="GPI51" s="355"/>
      <c r="GPJ51" s="355"/>
      <c r="GPK51" s="355"/>
      <c r="GPL51" s="355"/>
      <c r="GPM51" s="355"/>
      <c r="GPN51" s="355"/>
      <c r="GPO51" s="355"/>
      <c r="GPP51" s="355"/>
      <c r="GPQ51" s="355"/>
      <c r="GPR51" s="355"/>
      <c r="GPS51" s="355"/>
      <c r="GPT51" s="355"/>
      <c r="GPU51" s="355"/>
      <c r="GPV51" s="355"/>
      <c r="GPW51" s="355"/>
      <c r="GPX51" s="355"/>
      <c r="GPY51" s="355"/>
      <c r="GPZ51" s="355"/>
      <c r="GQA51" s="355"/>
      <c r="GQB51" s="355"/>
      <c r="GQC51" s="355"/>
      <c r="GQD51" s="355"/>
      <c r="GQE51" s="355"/>
      <c r="GQF51" s="355"/>
      <c r="GQG51" s="355"/>
      <c r="GQH51" s="355"/>
      <c r="GQI51" s="355"/>
      <c r="GQJ51" s="355"/>
      <c r="GQK51" s="355"/>
      <c r="GQL51" s="355"/>
      <c r="GQM51" s="355"/>
      <c r="GQN51" s="355"/>
      <c r="GQO51" s="355"/>
      <c r="GQP51" s="355"/>
      <c r="GQQ51" s="355"/>
      <c r="GQR51" s="355"/>
      <c r="GQS51" s="355"/>
      <c r="GQT51" s="355"/>
      <c r="GQU51" s="355"/>
      <c r="GQV51" s="355"/>
      <c r="GQW51" s="355"/>
      <c r="GQX51" s="355"/>
      <c r="GQY51" s="355"/>
      <c r="GQZ51" s="355"/>
      <c r="GRA51" s="355"/>
      <c r="GRB51" s="355"/>
      <c r="GRC51" s="355"/>
      <c r="GRD51" s="355"/>
      <c r="GRE51" s="355"/>
      <c r="GRF51" s="355"/>
      <c r="GRG51" s="355"/>
      <c r="GRH51" s="355"/>
      <c r="GRI51" s="355"/>
      <c r="GRJ51" s="355"/>
      <c r="GRK51" s="355"/>
      <c r="GRL51" s="355"/>
      <c r="GRM51" s="355"/>
      <c r="GRN51" s="355"/>
      <c r="GRO51" s="355"/>
      <c r="GRP51" s="355"/>
      <c r="GRQ51" s="355"/>
      <c r="GRR51" s="355"/>
      <c r="GRS51" s="355"/>
      <c r="GRT51" s="355"/>
      <c r="GRU51" s="355"/>
      <c r="GRV51" s="355"/>
      <c r="GRW51" s="355"/>
      <c r="GRX51" s="355"/>
      <c r="GRY51" s="355"/>
      <c r="GRZ51" s="355"/>
      <c r="GSA51" s="355"/>
      <c r="GSB51" s="355"/>
      <c r="GSC51" s="355"/>
      <c r="GSD51" s="355"/>
      <c r="GSE51" s="355"/>
      <c r="GSF51" s="355"/>
      <c r="GSG51" s="355"/>
      <c r="GSH51" s="355"/>
      <c r="GSI51" s="355"/>
      <c r="GSJ51" s="355"/>
      <c r="GSK51" s="355"/>
      <c r="GSL51" s="355"/>
      <c r="GSM51" s="355"/>
      <c r="GSN51" s="355"/>
      <c r="GSO51" s="355"/>
      <c r="GSP51" s="355"/>
      <c r="GSQ51" s="355"/>
      <c r="GSR51" s="355"/>
      <c r="GSS51" s="355"/>
      <c r="GST51" s="355"/>
      <c r="GSU51" s="355"/>
      <c r="GSV51" s="355"/>
      <c r="GSW51" s="355"/>
      <c r="GSX51" s="355"/>
      <c r="GSY51" s="355"/>
      <c r="GSZ51" s="355"/>
      <c r="GTA51" s="355"/>
      <c r="GTB51" s="355"/>
      <c r="GTC51" s="355"/>
      <c r="GTD51" s="355"/>
      <c r="GTE51" s="355"/>
      <c r="GTF51" s="355"/>
      <c r="GTG51" s="355"/>
      <c r="GTH51" s="355"/>
      <c r="GTI51" s="355"/>
      <c r="GTJ51" s="355"/>
      <c r="GTK51" s="355"/>
      <c r="GTL51" s="355"/>
      <c r="GTM51" s="355"/>
      <c r="GTN51" s="355"/>
      <c r="GTO51" s="355"/>
      <c r="GTP51" s="355"/>
      <c r="GTQ51" s="355"/>
      <c r="GTR51" s="355"/>
      <c r="GTS51" s="355"/>
      <c r="GTT51" s="355"/>
      <c r="GTU51" s="355"/>
      <c r="GTV51" s="355"/>
      <c r="GTW51" s="355"/>
      <c r="GTX51" s="355"/>
      <c r="GTY51" s="355"/>
      <c r="GTZ51" s="355"/>
      <c r="GUA51" s="355"/>
      <c r="GUB51" s="355"/>
      <c r="GUC51" s="355"/>
      <c r="GUD51" s="355"/>
      <c r="GUE51" s="355"/>
      <c r="GUF51" s="355"/>
      <c r="GUG51" s="355"/>
      <c r="GUH51" s="355"/>
      <c r="GUI51" s="355"/>
      <c r="GUJ51" s="355"/>
      <c r="GUK51" s="355"/>
      <c r="GUL51" s="355"/>
      <c r="GUM51" s="355"/>
      <c r="GUN51" s="355"/>
      <c r="GUO51" s="355"/>
      <c r="GUP51" s="355"/>
      <c r="GUQ51" s="355"/>
      <c r="GUR51" s="355"/>
      <c r="GUS51" s="355"/>
      <c r="GUT51" s="355"/>
      <c r="GUU51" s="355"/>
      <c r="GUV51" s="355"/>
      <c r="GUW51" s="355"/>
      <c r="GUX51" s="355"/>
      <c r="GUY51" s="355"/>
      <c r="GUZ51" s="355"/>
      <c r="GVA51" s="355"/>
      <c r="GVB51" s="355"/>
      <c r="GVC51" s="355"/>
      <c r="GVD51" s="355"/>
      <c r="GVE51" s="355"/>
      <c r="GVF51" s="355"/>
      <c r="GVG51" s="355"/>
      <c r="GVH51" s="355"/>
      <c r="GVI51" s="355"/>
      <c r="GVJ51" s="355"/>
      <c r="GVK51" s="355"/>
      <c r="GVL51" s="355"/>
      <c r="GVM51" s="355"/>
      <c r="GVN51" s="355"/>
      <c r="GVO51" s="355"/>
      <c r="GVP51" s="355"/>
      <c r="GVQ51" s="355"/>
      <c r="GVR51" s="355"/>
      <c r="GVS51" s="355"/>
      <c r="GVT51" s="355"/>
      <c r="GVU51" s="355"/>
      <c r="GVV51" s="355"/>
      <c r="GVW51" s="355"/>
      <c r="GVX51" s="355"/>
      <c r="GVY51" s="355"/>
      <c r="GVZ51" s="355"/>
      <c r="GWA51" s="355"/>
      <c r="GWB51" s="355"/>
      <c r="GWC51" s="355"/>
      <c r="GWD51" s="355"/>
      <c r="GWE51" s="355"/>
      <c r="GWF51" s="355"/>
      <c r="GWG51" s="355"/>
      <c r="GWH51" s="355"/>
      <c r="GWI51" s="355"/>
      <c r="GWJ51" s="355"/>
      <c r="GWK51" s="355"/>
      <c r="GWL51" s="355"/>
      <c r="GWM51" s="355"/>
      <c r="GWN51" s="355"/>
      <c r="GWO51" s="355"/>
      <c r="GWP51" s="355"/>
      <c r="GWQ51" s="355"/>
      <c r="GWR51" s="355"/>
      <c r="GWS51" s="355"/>
      <c r="GWT51" s="355"/>
      <c r="GWU51" s="355"/>
      <c r="GWV51" s="355"/>
      <c r="GWW51" s="355"/>
      <c r="GWX51" s="355"/>
      <c r="GWY51" s="355"/>
      <c r="GWZ51" s="355"/>
      <c r="GXA51" s="355"/>
      <c r="GXB51" s="355"/>
      <c r="GXC51" s="355"/>
      <c r="GXD51" s="355"/>
      <c r="GXE51" s="355"/>
      <c r="GXF51" s="355"/>
      <c r="GXG51" s="355"/>
      <c r="GXH51" s="355"/>
      <c r="GXI51" s="355"/>
      <c r="GXJ51" s="355"/>
      <c r="GXK51" s="355"/>
      <c r="GXL51" s="355"/>
      <c r="GXM51" s="355"/>
      <c r="GXN51" s="355"/>
      <c r="GXO51" s="355"/>
      <c r="GXP51" s="355"/>
      <c r="GXQ51" s="355"/>
      <c r="GXR51" s="355"/>
      <c r="GXS51" s="355"/>
      <c r="GXT51" s="355"/>
      <c r="GXU51" s="355"/>
      <c r="GXV51" s="355"/>
      <c r="GXW51" s="355"/>
      <c r="GXX51" s="355"/>
      <c r="GXY51" s="355"/>
      <c r="GXZ51" s="355"/>
      <c r="GYA51" s="355"/>
      <c r="GYB51" s="355"/>
      <c r="GYC51" s="355"/>
      <c r="GYD51" s="355"/>
      <c r="GYE51" s="355"/>
      <c r="GYF51" s="355"/>
      <c r="GYG51" s="355"/>
      <c r="GYH51" s="355"/>
      <c r="GYI51" s="355"/>
      <c r="GYJ51" s="355"/>
      <c r="GYK51" s="355"/>
      <c r="GYL51" s="355"/>
      <c r="GYM51" s="355"/>
      <c r="GYN51" s="355"/>
      <c r="GYO51" s="355"/>
      <c r="GYP51" s="355"/>
      <c r="GYQ51" s="355"/>
      <c r="GYR51" s="355"/>
      <c r="GYS51" s="355"/>
      <c r="GYT51" s="355"/>
      <c r="GYU51" s="355"/>
      <c r="GYV51" s="355"/>
      <c r="GYW51" s="355"/>
      <c r="GYX51" s="355"/>
      <c r="GYY51" s="355"/>
      <c r="GYZ51" s="355"/>
      <c r="GZA51" s="355"/>
      <c r="GZB51" s="355"/>
      <c r="GZC51" s="355"/>
      <c r="GZD51" s="355"/>
      <c r="GZE51" s="355"/>
      <c r="GZF51" s="355"/>
      <c r="GZG51" s="355"/>
      <c r="GZH51" s="355"/>
      <c r="GZI51" s="355"/>
      <c r="GZJ51" s="355"/>
      <c r="GZK51" s="355"/>
      <c r="GZL51" s="355"/>
      <c r="GZM51" s="355"/>
      <c r="GZN51" s="355"/>
      <c r="GZO51" s="355"/>
      <c r="GZP51" s="355"/>
      <c r="GZQ51" s="355"/>
      <c r="GZR51" s="355"/>
      <c r="GZS51" s="355"/>
      <c r="GZT51" s="355"/>
      <c r="GZU51" s="355"/>
      <c r="GZV51" s="355"/>
      <c r="GZW51" s="355"/>
      <c r="GZX51" s="355"/>
      <c r="GZY51" s="355"/>
      <c r="GZZ51" s="355"/>
      <c r="HAA51" s="355"/>
      <c r="HAB51" s="355"/>
      <c r="HAC51" s="355"/>
      <c r="HAD51" s="355"/>
      <c r="HAE51" s="355"/>
      <c r="HAF51" s="355"/>
      <c r="HAG51" s="355"/>
      <c r="HAH51" s="355"/>
      <c r="HAI51" s="355"/>
      <c r="HAJ51" s="355"/>
      <c r="HAK51" s="355"/>
      <c r="HAL51" s="355"/>
      <c r="HAM51" s="355"/>
      <c r="HAN51" s="355"/>
      <c r="HAO51" s="355"/>
      <c r="HAP51" s="355"/>
      <c r="HAQ51" s="355"/>
      <c r="HAR51" s="355"/>
      <c r="HAS51" s="355"/>
      <c r="HAT51" s="355"/>
      <c r="HAU51" s="355"/>
      <c r="HAV51" s="355"/>
      <c r="HAW51" s="355"/>
      <c r="HAX51" s="355"/>
      <c r="HAY51" s="355"/>
      <c r="HAZ51" s="355"/>
      <c r="HBA51" s="355"/>
      <c r="HBB51" s="355"/>
      <c r="HBC51" s="355"/>
      <c r="HBD51" s="355"/>
      <c r="HBE51" s="355"/>
      <c r="HBF51" s="355"/>
      <c r="HBG51" s="355"/>
      <c r="HBH51" s="355"/>
      <c r="HBI51" s="355"/>
      <c r="HBJ51" s="355"/>
      <c r="HBK51" s="355"/>
      <c r="HBL51" s="355"/>
      <c r="HBM51" s="355"/>
      <c r="HBN51" s="355"/>
      <c r="HBO51" s="355"/>
      <c r="HBP51" s="355"/>
      <c r="HBQ51" s="355"/>
      <c r="HBR51" s="355"/>
      <c r="HBS51" s="355"/>
      <c r="HBT51" s="355"/>
      <c r="HBU51" s="355"/>
      <c r="HBV51" s="355"/>
      <c r="HBW51" s="355"/>
      <c r="HBX51" s="355"/>
      <c r="HBY51" s="355"/>
      <c r="HBZ51" s="355"/>
      <c r="HCA51" s="355"/>
      <c r="HCB51" s="355"/>
      <c r="HCC51" s="355"/>
      <c r="HCD51" s="355"/>
      <c r="HCE51" s="355"/>
      <c r="HCF51" s="355"/>
      <c r="HCG51" s="355"/>
      <c r="HCH51" s="355"/>
      <c r="HCI51" s="355"/>
      <c r="HCJ51" s="355"/>
      <c r="HCK51" s="355"/>
      <c r="HCL51" s="355"/>
      <c r="HCM51" s="355"/>
      <c r="HCN51" s="355"/>
      <c r="HCO51" s="355"/>
      <c r="HCP51" s="355"/>
      <c r="HCQ51" s="355"/>
      <c r="HCR51" s="355"/>
      <c r="HCS51" s="355"/>
      <c r="HCT51" s="355"/>
      <c r="HCU51" s="355"/>
      <c r="HCV51" s="355"/>
      <c r="HCW51" s="355"/>
      <c r="HCX51" s="355"/>
      <c r="HCY51" s="355"/>
      <c r="HCZ51" s="355"/>
      <c r="HDA51" s="355"/>
      <c r="HDB51" s="355"/>
      <c r="HDC51" s="355"/>
      <c r="HDD51" s="355"/>
      <c r="HDE51" s="355"/>
      <c r="HDF51" s="355"/>
      <c r="HDG51" s="355"/>
      <c r="HDH51" s="355"/>
      <c r="HDI51" s="355"/>
      <c r="HDJ51" s="355"/>
      <c r="HDK51" s="355"/>
      <c r="HDL51" s="355"/>
      <c r="HDM51" s="355"/>
      <c r="HDN51" s="355"/>
      <c r="HDO51" s="355"/>
      <c r="HDP51" s="355"/>
      <c r="HDQ51" s="355"/>
      <c r="HDR51" s="355"/>
      <c r="HDS51" s="355"/>
      <c r="HDT51" s="355"/>
      <c r="HDU51" s="355"/>
      <c r="HDV51" s="355"/>
      <c r="HDW51" s="355"/>
      <c r="HDX51" s="355"/>
      <c r="HDY51" s="355"/>
      <c r="HDZ51" s="355"/>
      <c r="HEA51" s="355"/>
      <c r="HEB51" s="355"/>
      <c r="HEC51" s="355"/>
      <c r="HED51" s="355"/>
      <c r="HEE51" s="355"/>
      <c r="HEF51" s="355"/>
      <c r="HEG51" s="355"/>
      <c r="HEH51" s="355"/>
      <c r="HEI51" s="355"/>
      <c r="HEJ51" s="355"/>
      <c r="HEK51" s="355"/>
      <c r="HEL51" s="355"/>
      <c r="HEM51" s="355"/>
      <c r="HEN51" s="355"/>
      <c r="HEO51" s="355"/>
      <c r="HEP51" s="355"/>
      <c r="HEQ51" s="355"/>
      <c r="HER51" s="355"/>
      <c r="HES51" s="355"/>
      <c r="HET51" s="355"/>
      <c r="HEU51" s="355"/>
      <c r="HEV51" s="355"/>
      <c r="HEW51" s="355"/>
      <c r="HEX51" s="355"/>
      <c r="HEY51" s="355"/>
      <c r="HEZ51" s="355"/>
      <c r="HFA51" s="355"/>
      <c r="HFB51" s="355"/>
      <c r="HFC51" s="355"/>
      <c r="HFD51" s="355"/>
      <c r="HFE51" s="355"/>
      <c r="HFF51" s="355"/>
      <c r="HFG51" s="355"/>
      <c r="HFH51" s="355"/>
      <c r="HFI51" s="355"/>
      <c r="HFJ51" s="355"/>
      <c r="HFK51" s="355"/>
      <c r="HFL51" s="355"/>
      <c r="HFM51" s="355"/>
      <c r="HFN51" s="355"/>
      <c r="HFO51" s="355"/>
      <c r="HFP51" s="355"/>
      <c r="HFQ51" s="355"/>
      <c r="HFR51" s="355"/>
      <c r="HFS51" s="355"/>
      <c r="HFT51" s="355"/>
      <c r="HFU51" s="355"/>
      <c r="HFV51" s="355"/>
      <c r="HFW51" s="355"/>
      <c r="HFX51" s="355"/>
      <c r="HFY51" s="355"/>
      <c r="HFZ51" s="355"/>
      <c r="HGA51" s="355"/>
      <c r="HGB51" s="355"/>
      <c r="HGC51" s="355"/>
      <c r="HGD51" s="355"/>
      <c r="HGE51" s="355"/>
      <c r="HGF51" s="355"/>
      <c r="HGG51" s="355"/>
      <c r="HGH51" s="355"/>
      <c r="HGI51" s="355"/>
      <c r="HGJ51" s="355"/>
      <c r="HGK51" s="355"/>
      <c r="HGL51" s="355"/>
      <c r="HGM51" s="355"/>
      <c r="HGN51" s="355"/>
      <c r="HGO51" s="355"/>
      <c r="HGP51" s="355"/>
      <c r="HGQ51" s="355"/>
      <c r="HGR51" s="355"/>
      <c r="HGS51" s="355"/>
      <c r="HGT51" s="355"/>
      <c r="HGU51" s="355"/>
      <c r="HGV51" s="355"/>
      <c r="HGW51" s="355"/>
      <c r="HGX51" s="355"/>
      <c r="HGY51" s="355"/>
      <c r="HGZ51" s="355"/>
      <c r="HHA51" s="355"/>
      <c r="HHB51" s="355"/>
      <c r="HHC51" s="355"/>
      <c r="HHD51" s="355"/>
      <c r="HHE51" s="355"/>
      <c r="HHF51" s="355"/>
      <c r="HHG51" s="355"/>
      <c r="HHH51" s="355"/>
      <c r="HHI51" s="355"/>
      <c r="HHJ51" s="355"/>
      <c r="HHK51" s="355"/>
      <c r="HHL51" s="355"/>
      <c r="HHM51" s="355"/>
      <c r="HHN51" s="355"/>
      <c r="HHO51" s="355"/>
      <c r="HHP51" s="355"/>
      <c r="HHQ51" s="355"/>
      <c r="HHR51" s="355"/>
      <c r="HHS51" s="355"/>
      <c r="HHT51" s="355"/>
      <c r="HHU51" s="355"/>
      <c r="HHV51" s="355"/>
      <c r="HHW51" s="355"/>
      <c r="HHX51" s="355"/>
      <c r="HHY51" s="355"/>
      <c r="HHZ51" s="355"/>
      <c r="HIA51" s="355"/>
      <c r="HIB51" s="355"/>
      <c r="HIC51" s="355"/>
      <c r="HID51" s="355"/>
      <c r="HIE51" s="355"/>
      <c r="HIF51" s="355"/>
      <c r="HIG51" s="355"/>
      <c r="HIH51" s="355"/>
      <c r="HII51" s="355"/>
      <c r="HIJ51" s="355"/>
      <c r="HIK51" s="355"/>
      <c r="HIL51" s="355"/>
      <c r="HIM51" s="355"/>
      <c r="HIN51" s="355"/>
      <c r="HIO51" s="355"/>
      <c r="HIP51" s="355"/>
      <c r="HIQ51" s="355"/>
      <c r="HIR51" s="355"/>
      <c r="HIS51" s="355"/>
      <c r="HIT51" s="355"/>
      <c r="HIU51" s="355"/>
      <c r="HIV51" s="355"/>
      <c r="HIW51" s="355"/>
      <c r="HIX51" s="355"/>
      <c r="HIY51" s="355"/>
      <c r="HIZ51" s="355"/>
      <c r="HJA51" s="355"/>
      <c r="HJB51" s="355"/>
      <c r="HJC51" s="355"/>
      <c r="HJD51" s="355"/>
      <c r="HJE51" s="355"/>
      <c r="HJF51" s="355"/>
      <c r="HJG51" s="355"/>
      <c r="HJH51" s="355"/>
      <c r="HJI51" s="355"/>
      <c r="HJJ51" s="355"/>
      <c r="HJK51" s="355"/>
      <c r="HJL51" s="355"/>
      <c r="HJM51" s="355"/>
      <c r="HJN51" s="355"/>
      <c r="HJO51" s="355"/>
      <c r="HJP51" s="355"/>
      <c r="HJQ51" s="355"/>
      <c r="HJR51" s="355"/>
      <c r="HJS51" s="355"/>
      <c r="HJT51" s="355"/>
      <c r="HJU51" s="355"/>
      <c r="HJV51" s="355"/>
      <c r="HJW51" s="355"/>
      <c r="HJX51" s="355"/>
      <c r="HJY51" s="355"/>
      <c r="HJZ51" s="355"/>
      <c r="HKA51" s="355"/>
      <c r="HKB51" s="355"/>
      <c r="HKC51" s="355"/>
      <c r="HKD51" s="355"/>
      <c r="HKE51" s="355"/>
      <c r="HKF51" s="355"/>
      <c r="HKG51" s="355"/>
      <c r="HKH51" s="355"/>
      <c r="HKI51" s="355"/>
      <c r="HKJ51" s="355"/>
      <c r="HKK51" s="355"/>
      <c r="HKL51" s="355"/>
      <c r="HKM51" s="355"/>
      <c r="HKN51" s="355"/>
      <c r="HKO51" s="355"/>
      <c r="HKP51" s="355"/>
      <c r="HKQ51" s="355"/>
      <c r="HKR51" s="355"/>
      <c r="HKS51" s="355"/>
      <c r="HKT51" s="355"/>
      <c r="HKU51" s="355"/>
      <c r="HKV51" s="355"/>
      <c r="HKW51" s="355"/>
      <c r="HKX51" s="355"/>
      <c r="HKY51" s="355"/>
      <c r="HKZ51" s="355"/>
      <c r="HLA51" s="355"/>
      <c r="HLB51" s="355"/>
      <c r="HLC51" s="355"/>
      <c r="HLD51" s="355"/>
      <c r="HLE51" s="355"/>
      <c r="HLF51" s="355"/>
      <c r="HLG51" s="355"/>
      <c r="HLH51" s="355"/>
      <c r="HLI51" s="355"/>
      <c r="HLJ51" s="355"/>
      <c r="HLK51" s="355"/>
      <c r="HLL51" s="355"/>
      <c r="HLM51" s="355"/>
      <c r="HLN51" s="355"/>
      <c r="HLO51" s="355"/>
      <c r="HLP51" s="355"/>
      <c r="HLQ51" s="355"/>
      <c r="HLR51" s="355"/>
      <c r="HLS51" s="355"/>
      <c r="HLT51" s="355"/>
      <c r="HLU51" s="355"/>
      <c r="HLV51" s="355"/>
      <c r="HLW51" s="355"/>
      <c r="HLX51" s="355"/>
      <c r="HLY51" s="355"/>
      <c r="HLZ51" s="355"/>
      <c r="HMA51" s="355"/>
      <c r="HMB51" s="355"/>
      <c r="HMC51" s="355"/>
      <c r="HMD51" s="355"/>
      <c r="HME51" s="355"/>
      <c r="HMF51" s="355"/>
      <c r="HMG51" s="355"/>
      <c r="HMH51" s="355"/>
      <c r="HMI51" s="355"/>
      <c r="HMJ51" s="355"/>
      <c r="HMK51" s="355"/>
      <c r="HML51" s="355"/>
      <c r="HMM51" s="355"/>
      <c r="HMN51" s="355"/>
      <c r="HMO51" s="355"/>
      <c r="HMP51" s="355"/>
      <c r="HMQ51" s="355"/>
      <c r="HMR51" s="355"/>
      <c r="HMS51" s="355"/>
      <c r="HMT51" s="355"/>
      <c r="HMU51" s="355"/>
      <c r="HMV51" s="355"/>
      <c r="HMW51" s="355"/>
      <c r="HMX51" s="355"/>
      <c r="HMY51" s="355"/>
      <c r="HMZ51" s="355"/>
      <c r="HNA51" s="355"/>
      <c r="HNB51" s="355"/>
      <c r="HNC51" s="355"/>
      <c r="HND51" s="355"/>
      <c r="HNE51" s="355"/>
      <c r="HNF51" s="355"/>
      <c r="HNG51" s="355"/>
      <c r="HNH51" s="355"/>
      <c r="HNI51" s="355"/>
      <c r="HNJ51" s="355"/>
      <c r="HNK51" s="355"/>
      <c r="HNL51" s="355"/>
      <c r="HNM51" s="355"/>
      <c r="HNN51" s="355"/>
      <c r="HNO51" s="355"/>
      <c r="HNP51" s="355"/>
      <c r="HNQ51" s="355"/>
      <c r="HNR51" s="355"/>
      <c r="HNS51" s="355"/>
      <c r="HNT51" s="355"/>
      <c r="HNU51" s="355"/>
      <c r="HNV51" s="355"/>
      <c r="HNW51" s="355"/>
      <c r="HNX51" s="355"/>
      <c r="HNY51" s="355"/>
      <c r="HNZ51" s="355"/>
      <c r="HOA51" s="355"/>
      <c r="HOB51" s="355"/>
      <c r="HOC51" s="355"/>
      <c r="HOD51" s="355"/>
      <c r="HOE51" s="355"/>
      <c r="HOF51" s="355"/>
      <c r="HOG51" s="355"/>
      <c r="HOH51" s="355"/>
      <c r="HOI51" s="355"/>
      <c r="HOJ51" s="355"/>
      <c r="HOK51" s="355"/>
      <c r="HOL51" s="355"/>
      <c r="HOM51" s="355"/>
      <c r="HON51" s="355"/>
      <c r="HOO51" s="355"/>
      <c r="HOP51" s="355"/>
      <c r="HOQ51" s="355"/>
      <c r="HOR51" s="355"/>
      <c r="HOS51" s="355"/>
      <c r="HOT51" s="355"/>
      <c r="HOU51" s="355"/>
      <c r="HOV51" s="355"/>
      <c r="HOW51" s="355"/>
      <c r="HOX51" s="355"/>
      <c r="HOY51" s="355"/>
      <c r="HOZ51" s="355"/>
      <c r="HPA51" s="355"/>
      <c r="HPB51" s="355"/>
      <c r="HPC51" s="355"/>
      <c r="HPD51" s="355"/>
      <c r="HPE51" s="355"/>
      <c r="HPF51" s="355"/>
      <c r="HPG51" s="355"/>
      <c r="HPH51" s="355"/>
      <c r="HPI51" s="355"/>
      <c r="HPJ51" s="355"/>
      <c r="HPK51" s="355"/>
      <c r="HPL51" s="355"/>
      <c r="HPM51" s="355"/>
      <c r="HPN51" s="355"/>
      <c r="HPO51" s="355"/>
      <c r="HPP51" s="355"/>
      <c r="HPQ51" s="355"/>
      <c r="HPR51" s="355"/>
      <c r="HPS51" s="355"/>
      <c r="HPT51" s="355"/>
      <c r="HPU51" s="355"/>
      <c r="HPV51" s="355"/>
      <c r="HPW51" s="355"/>
      <c r="HPX51" s="355"/>
      <c r="HPY51" s="355"/>
      <c r="HPZ51" s="355"/>
      <c r="HQA51" s="355"/>
      <c r="HQB51" s="355"/>
      <c r="HQC51" s="355"/>
      <c r="HQD51" s="355"/>
      <c r="HQE51" s="355"/>
      <c r="HQF51" s="355"/>
      <c r="HQG51" s="355"/>
      <c r="HQH51" s="355"/>
      <c r="HQI51" s="355"/>
      <c r="HQJ51" s="355"/>
      <c r="HQK51" s="355"/>
      <c r="HQL51" s="355"/>
      <c r="HQM51" s="355"/>
      <c r="HQN51" s="355"/>
      <c r="HQO51" s="355"/>
      <c r="HQP51" s="355"/>
      <c r="HQQ51" s="355"/>
      <c r="HQR51" s="355"/>
      <c r="HQS51" s="355"/>
      <c r="HQT51" s="355"/>
      <c r="HQU51" s="355"/>
      <c r="HQV51" s="355"/>
      <c r="HQW51" s="355"/>
      <c r="HQX51" s="355"/>
      <c r="HQY51" s="355"/>
      <c r="HQZ51" s="355"/>
      <c r="HRA51" s="355"/>
      <c r="HRB51" s="355"/>
      <c r="HRC51" s="355"/>
      <c r="HRD51" s="355"/>
      <c r="HRE51" s="355"/>
      <c r="HRF51" s="355"/>
      <c r="HRG51" s="355"/>
      <c r="HRH51" s="355"/>
      <c r="HRI51" s="355"/>
      <c r="HRJ51" s="355"/>
      <c r="HRK51" s="355"/>
      <c r="HRL51" s="355"/>
      <c r="HRM51" s="355"/>
      <c r="HRN51" s="355"/>
      <c r="HRO51" s="355"/>
      <c r="HRP51" s="355"/>
      <c r="HRQ51" s="355"/>
      <c r="HRR51" s="355"/>
      <c r="HRS51" s="355"/>
      <c r="HRT51" s="355"/>
      <c r="HRU51" s="355"/>
      <c r="HRV51" s="355"/>
      <c r="HRW51" s="355"/>
      <c r="HRX51" s="355"/>
      <c r="HRY51" s="355"/>
      <c r="HRZ51" s="355"/>
      <c r="HSA51" s="355"/>
      <c r="HSB51" s="355"/>
      <c r="HSC51" s="355"/>
      <c r="HSD51" s="355"/>
      <c r="HSE51" s="355"/>
      <c r="HSF51" s="355"/>
      <c r="HSG51" s="355"/>
      <c r="HSH51" s="355"/>
      <c r="HSI51" s="355"/>
      <c r="HSJ51" s="355"/>
      <c r="HSK51" s="355"/>
      <c r="HSL51" s="355"/>
      <c r="HSM51" s="355"/>
      <c r="HSN51" s="355"/>
      <c r="HSO51" s="355"/>
      <c r="HSP51" s="355"/>
      <c r="HSQ51" s="355"/>
      <c r="HSR51" s="355"/>
      <c r="HSS51" s="355"/>
      <c r="HST51" s="355"/>
      <c r="HSU51" s="355"/>
      <c r="HSV51" s="355"/>
      <c r="HSW51" s="355"/>
      <c r="HSX51" s="355"/>
      <c r="HSY51" s="355"/>
      <c r="HSZ51" s="355"/>
      <c r="HTA51" s="355"/>
      <c r="HTB51" s="355"/>
      <c r="HTC51" s="355"/>
      <c r="HTD51" s="355"/>
      <c r="HTE51" s="355"/>
      <c r="HTF51" s="355"/>
      <c r="HTG51" s="355"/>
      <c r="HTH51" s="355"/>
      <c r="HTI51" s="355"/>
      <c r="HTJ51" s="355"/>
      <c r="HTK51" s="355"/>
      <c r="HTL51" s="355"/>
      <c r="HTM51" s="355"/>
      <c r="HTN51" s="355"/>
      <c r="HTO51" s="355"/>
      <c r="HTP51" s="355"/>
      <c r="HTQ51" s="355"/>
      <c r="HTR51" s="355"/>
      <c r="HTS51" s="355"/>
      <c r="HTT51" s="355"/>
      <c r="HTU51" s="355"/>
      <c r="HTV51" s="355"/>
      <c r="HTW51" s="355"/>
      <c r="HTX51" s="355"/>
      <c r="HTY51" s="355"/>
      <c r="HTZ51" s="355"/>
      <c r="HUA51" s="355"/>
      <c r="HUB51" s="355"/>
      <c r="HUC51" s="355"/>
      <c r="HUD51" s="355"/>
      <c r="HUE51" s="355"/>
      <c r="HUF51" s="355"/>
      <c r="HUG51" s="355"/>
      <c r="HUH51" s="355"/>
      <c r="HUI51" s="355"/>
      <c r="HUJ51" s="355"/>
      <c r="HUK51" s="355"/>
      <c r="HUL51" s="355"/>
      <c r="HUM51" s="355"/>
      <c r="HUN51" s="355"/>
      <c r="HUO51" s="355"/>
      <c r="HUP51" s="355"/>
      <c r="HUQ51" s="355"/>
      <c r="HUR51" s="355"/>
      <c r="HUS51" s="355"/>
      <c r="HUT51" s="355"/>
      <c r="HUU51" s="355"/>
      <c r="HUV51" s="355"/>
      <c r="HUW51" s="355"/>
      <c r="HUX51" s="355"/>
      <c r="HUY51" s="355"/>
      <c r="HUZ51" s="355"/>
      <c r="HVA51" s="355"/>
      <c r="HVB51" s="355"/>
      <c r="HVC51" s="355"/>
      <c r="HVD51" s="355"/>
      <c r="HVE51" s="355"/>
      <c r="HVF51" s="355"/>
      <c r="HVG51" s="355"/>
      <c r="HVH51" s="355"/>
      <c r="HVI51" s="355"/>
      <c r="HVJ51" s="355"/>
      <c r="HVK51" s="355"/>
      <c r="HVL51" s="355"/>
      <c r="HVM51" s="355"/>
      <c r="HVN51" s="355"/>
      <c r="HVO51" s="355"/>
      <c r="HVP51" s="355"/>
      <c r="HVQ51" s="355"/>
      <c r="HVR51" s="355"/>
      <c r="HVS51" s="355"/>
      <c r="HVT51" s="355"/>
      <c r="HVU51" s="355"/>
      <c r="HVV51" s="355"/>
      <c r="HVW51" s="355"/>
      <c r="HVX51" s="355"/>
      <c r="HVY51" s="355"/>
      <c r="HVZ51" s="355"/>
      <c r="HWA51" s="355"/>
      <c r="HWB51" s="355"/>
      <c r="HWC51" s="355"/>
      <c r="HWD51" s="355"/>
      <c r="HWE51" s="355"/>
      <c r="HWF51" s="355"/>
      <c r="HWG51" s="355"/>
      <c r="HWH51" s="355"/>
      <c r="HWI51" s="355"/>
      <c r="HWJ51" s="355"/>
      <c r="HWK51" s="355"/>
      <c r="HWL51" s="355"/>
      <c r="HWM51" s="355"/>
      <c r="HWN51" s="355"/>
      <c r="HWO51" s="355"/>
      <c r="HWP51" s="355"/>
      <c r="HWQ51" s="355"/>
      <c r="HWR51" s="355"/>
      <c r="HWS51" s="355"/>
      <c r="HWT51" s="355"/>
      <c r="HWU51" s="355"/>
      <c r="HWV51" s="355"/>
      <c r="HWW51" s="355"/>
      <c r="HWX51" s="355"/>
      <c r="HWY51" s="355"/>
      <c r="HWZ51" s="355"/>
      <c r="HXA51" s="355"/>
      <c r="HXB51" s="355"/>
      <c r="HXC51" s="355"/>
      <c r="HXD51" s="355"/>
      <c r="HXE51" s="355"/>
      <c r="HXF51" s="355"/>
      <c r="HXG51" s="355"/>
      <c r="HXH51" s="355"/>
      <c r="HXI51" s="355"/>
      <c r="HXJ51" s="355"/>
      <c r="HXK51" s="355"/>
      <c r="HXL51" s="355"/>
      <c r="HXM51" s="355"/>
      <c r="HXN51" s="355"/>
      <c r="HXO51" s="355"/>
      <c r="HXP51" s="355"/>
      <c r="HXQ51" s="355"/>
      <c r="HXR51" s="355"/>
      <c r="HXS51" s="355"/>
      <c r="HXT51" s="355"/>
      <c r="HXU51" s="355"/>
      <c r="HXV51" s="355"/>
      <c r="HXW51" s="355"/>
      <c r="HXX51" s="355"/>
      <c r="HXY51" s="355"/>
      <c r="HXZ51" s="355"/>
      <c r="HYA51" s="355"/>
      <c r="HYB51" s="355"/>
      <c r="HYC51" s="355"/>
      <c r="HYD51" s="355"/>
      <c r="HYE51" s="355"/>
      <c r="HYF51" s="355"/>
      <c r="HYG51" s="355"/>
      <c r="HYH51" s="355"/>
      <c r="HYI51" s="355"/>
      <c r="HYJ51" s="355"/>
      <c r="HYK51" s="355"/>
      <c r="HYL51" s="355"/>
      <c r="HYM51" s="355"/>
      <c r="HYN51" s="355"/>
      <c r="HYO51" s="355"/>
      <c r="HYP51" s="355"/>
      <c r="HYQ51" s="355"/>
      <c r="HYR51" s="355"/>
      <c r="HYS51" s="355"/>
      <c r="HYT51" s="355"/>
      <c r="HYU51" s="355"/>
      <c r="HYV51" s="355"/>
      <c r="HYW51" s="355"/>
      <c r="HYX51" s="355"/>
      <c r="HYY51" s="355"/>
      <c r="HYZ51" s="355"/>
      <c r="HZA51" s="355"/>
      <c r="HZB51" s="355"/>
      <c r="HZC51" s="355"/>
      <c r="HZD51" s="355"/>
      <c r="HZE51" s="355"/>
      <c r="HZF51" s="355"/>
      <c r="HZG51" s="355"/>
      <c r="HZH51" s="355"/>
      <c r="HZI51" s="355"/>
      <c r="HZJ51" s="355"/>
      <c r="HZK51" s="355"/>
      <c r="HZL51" s="355"/>
      <c r="HZM51" s="355"/>
      <c r="HZN51" s="355"/>
      <c r="HZO51" s="355"/>
      <c r="HZP51" s="355"/>
      <c r="HZQ51" s="355"/>
      <c r="HZR51" s="355"/>
      <c r="HZS51" s="355"/>
      <c r="HZT51" s="355"/>
      <c r="HZU51" s="355"/>
      <c r="HZV51" s="355"/>
      <c r="HZW51" s="355"/>
      <c r="HZX51" s="355"/>
      <c r="HZY51" s="355"/>
      <c r="HZZ51" s="355"/>
      <c r="IAA51" s="355"/>
      <c r="IAB51" s="355"/>
      <c r="IAC51" s="355"/>
      <c r="IAD51" s="355"/>
      <c r="IAE51" s="355"/>
      <c r="IAF51" s="355"/>
      <c r="IAG51" s="355"/>
      <c r="IAH51" s="355"/>
      <c r="IAI51" s="355"/>
      <c r="IAJ51" s="355"/>
      <c r="IAK51" s="355"/>
      <c r="IAL51" s="355"/>
      <c r="IAM51" s="355"/>
      <c r="IAN51" s="355"/>
      <c r="IAO51" s="355"/>
      <c r="IAP51" s="355"/>
      <c r="IAQ51" s="355"/>
      <c r="IAR51" s="355"/>
      <c r="IAS51" s="355"/>
      <c r="IAT51" s="355"/>
      <c r="IAU51" s="355"/>
      <c r="IAV51" s="355"/>
      <c r="IAW51" s="355"/>
      <c r="IAX51" s="355"/>
      <c r="IAY51" s="355"/>
      <c r="IAZ51" s="355"/>
      <c r="IBA51" s="355"/>
      <c r="IBB51" s="355"/>
      <c r="IBC51" s="355"/>
      <c r="IBD51" s="355"/>
      <c r="IBE51" s="355"/>
      <c r="IBF51" s="355"/>
      <c r="IBG51" s="355"/>
      <c r="IBH51" s="355"/>
      <c r="IBI51" s="355"/>
      <c r="IBJ51" s="355"/>
      <c r="IBK51" s="355"/>
      <c r="IBL51" s="355"/>
      <c r="IBM51" s="355"/>
      <c r="IBN51" s="355"/>
      <c r="IBO51" s="355"/>
      <c r="IBP51" s="355"/>
      <c r="IBQ51" s="355"/>
      <c r="IBR51" s="355"/>
      <c r="IBS51" s="355"/>
      <c r="IBT51" s="355"/>
      <c r="IBU51" s="355"/>
      <c r="IBV51" s="355"/>
      <c r="IBW51" s="355"/>
      <c r="IBX51" s="355"/>
      <c r="IBY51" s="355"/>
      <c r="IBZ51" s="355"/>
      <c r="ICA51" s="355"/>
      <c r="ICB51" s="355"/>
      <c r="ICC51" s="355"/>
      <c r="ICD51" s="355"/>
      <c r="ICE51" s="355"/>
      <c r="ICF51" s="355"/>
      <c r="ICG51" s="355"/>
      <c r="ICH51" s="355"/>
      <c r="ICI51" s="355"/>
      <c r="ICJ51" s="355"/>
      <c r="ICK51" s="355"/>
      <c r="ICL51" s="355"/>
      <c r="ICM51" s="355"/>
      <c r="ICN51" s="355"/>
      <c r="ICO51" s="355"/>
      <c r="ICP51" s="355"/>
      <c r="ICQ51" s="355"/>
      <c r="ICR51" s="355"/>
      <c r="ICS51" s="355"/>
      <c r="ICT51" s="355"/>
      <c r="ICU51" s="355"/>
      <c r="ICV51" s="355"/>
      <c r="ICW51" s="355"/>
      <c r="ICX51" s="355"/>
      <c r="ICY51" s="355"/>
      <c r="ICZ51" s="355"/>
      <c r="IDA51" s="355"/>
      <c r="IDB51" s="355"/>
      <c r="IDC51" s="355"/>
      <c r="IDD51" s="355"/>
      <c r="IDE51" s="355"/>
      <c r="IDF51" s="355"/>
      <c r="IDG51" s="355"/>
      <c r="IDH51" s="355"/>
      <c r="IDI51" s="355"/>
      <c r="IDJ51" s="355"/>
      <c r="IDK51" s="355"/>
      <c r="IDL51" s="355"/>
      <c r="IDM51" s="355"/>
      <c r="IDN51" s="355"/>
      <c r="IDO51" s="355"/>
      <c r="IDP51" s="355"/>
      <c r="IDQ51" s="355"/>
      <c r="IDR51" s="355"/>
      <c r="IDS51" s="355"/>
      <c r="IDT51" s="355"/>
      <c r="IDU51" s="355"/>
      <c r="IDV51" s="355"/>
      <c r="IDW51" s="355"/>
      <c r="IDX51" s="355"/>
      <c r="IDY51" s="355"/>
      <c r="IDZ51" s="355"/>
      <c r="IEA51" s="355"/>
      <c r="IEB51" s="355"/>
      <c r="IEC51" s="355"/>
      <c r="IED51" s="355"/>
      <c r="IEE51" s="355"/>
      <c r="IEF51" s="355"/>
      <c r="IEG51" s="355"/>
      <c r="IEH51" s="355"/>
      <c r="IEI51" s="355"/>
      <c r="IEJ51" s="355"/>
      <c r="IEK51" s="355"/>
      <c r="IEL51" s="355"/>
      <c r="IEM51" s="355"/>
      <c r="IEN51" s="355"/>
      <c r="IEO51" s="355"/>
      <c r="IEP51" s="355"/>
      <c r="IEQ51" s="355"/>
      <c r="IER51" s="355"/>
      <c r="IES51" s="355"/>
      <c r="IET51" s="355"/>
      <c r="IEU51" s="355"/>
      <c r="IEV51" s="355"/>
      <c r="IEW51" s="355"/>
      <c r="IEX51" s="355"/>
      <c r="IEY51" s="355"/>
      <c r="IEZ51" s="355"/>
      <c r="IFA51" s="355"/>
      <c r="IFB51" s="355"/>
      <c r="IFC51" s="355"/>
      <c r="IFD51" s="355"/>
      <c r="IFE51" s="355"/>
      <c r="IFF51" s="355"/>
      <c r="IFG51" s="355"/>
      <c r="IFH51" s="355"/>
      <c r="IFI51" s="355"/>
      <c r="IFJ51" s="355"/>
      <c r="IFK51" s="355"/>
      <c r="IFL51" s="355"/>
      <c r="IFM51" s="355"/>
      <c r="IFN51" s="355"/>
      <c r="IFO51" s="355"/>
      <c r="IFP51" s="355"/>
      <c r="IFQ51" s="355"/>
      <c r="IFR51" s="355"/>
      <c r="IFS51" s="355"/>
      <c r="IFT51" s="355"/>
      <c r="IFU51" s="355"/>
      <c r="IFV51" s="355"/>
      <c r="IFW51" s="355"/>
      <c r="IFX51" s="355"/>
      <c r="IFY51" s="355"/>
      <c r="IFZ51" s="355"/>
      <c r="IGA51" s="355"/>
      <c r="IGB51" s="355"/>
      <c r="IGC51" s="355"/>
      <c r="IGD51" s="355"/>
      <c r="IGE51" s="355"/>
      <c r="IGF51" s="355"/>
      <c r="IGG51" s="355"/>
      <c r="IGH51" s="355"/>
      <c r="IGI51" s="355"/>
      <c r="IGJ51" s="355"/>
      <c r="IGK51" s="355"/>
      <c r="IGL51" s="355"/>
      <c r="IGM51" s="355"/>
      <c r="IGN51" s="355"/>
      <c r="IGO51" s="355"/>
      <c r="IGP51" s="355"/>
      <c r="IGQ51" s="355"/>
      <c r="IGR51" s="355"/>
      <c r="IGS51" s="355"/>
      <c r="IGT51" s="355"/>
      <c r="IGU51" s="355"/>
      <c r="IGV51" s="355"/>
      <c r="IGW51" s="355"/>
      <c r="IGX51" s="355"/>
      <c r="IGY51" s="355"/>
      <c r="IGZ51" s="355"/>
      <c r="IHA51" s="355"/>
      <c r="IHB51" s="355"/>
      <c r="IHC51" s="355"/>
      <c r="IHD51" s="355"/>
      <c r="IHE51" s="355"/>
      <c r="IHF51" s="355"/>
      <c r="IHG51" s="355"/>
      <c r="IHH51" s="355"/>
      <c r="IHI51" s="355"/>
      <c r="IHJ51" s="355"/>
      <c r="IHK51" s="355"/>
      <c r="IHL51" s="355"/>
      <c r="IHM51" s="355"/>
      <c r="IHN51" s="355"/>
      <c r="IHO51" s="355"/>
      <c r="IHP51" s="355"/>
      <c r="IHQ51" s="355"/>
      <c r="IHR51" s="355"/>
      <c r="IHS51" s="355"/>
      <c r="IHT51" s="355"/>
      <c r="IHU51" s="355"/>
      <c r="IHV51" s="355"/>
      <c r="IHW51" s="355"/>
      <c r="IHX51" s="355"/>
      <c r="IHY51" s="355"/>
      <c r="IHZ51" s="355"/>
      <c r="IIA51" s="355"/>
      <c r="IIB51" s="355"/>
      <c r="IIC51" s="355"/>
      <c r="IID51" s="355"/>
      <c r="IIE51" s="355"/>
      <c r="IIF51" s="355"/>
      <c r="IIG51" s="355"/>
      <c r="IIH51" s="355"/>
      <c r="III51" s="355"/>
      <c r="IIJ51" s="355"/>
      <c r="IIK51" s="355"/>
      <c r="IIL51" s="355"/>
      <c r="IIM51" s="355"/>
      <c r="IIN51" s="355"/>
      <c r="IIO51" s="355"/>
      <c r="IIP51" s="355"/>
      <c r="IIQ51" s="355"/>
      <c r="IIR51" s="355"/>
      <c r="IIS51" s="355"/>
      <c r="IIT51" s="355"/>
      <c r="IIU51" s="355"/>
      <c r="IIV51" s="355"/>
      <c r="IIW51" s="355"/>
      <c r="IIX51" s="355"/>
      <c r="IIY51" s="355"/>
      <c r="IIZ51" s="355"/>
      <c r="IJA51" s="355"/>
      <c r="IJB51" s="355"/>
      <c r="IJC51" s="355"/>
      <c r="IJD51" s="355"/>
      <c r="IJE51" s="355"/>
      <c r="IJF51" s="355"/>
      <c r="IJG51" s="355"/>
      <c r="IJH51" s="355"/>
      <c r="IJI51" s="355"/>
      <c r="IJJ51" s="355"/>
      <c r="IJK51" s="355"/>
      <c r="IJL51" s="355"/>
      <c r="IJM51" s="355"/>
      <c r="IJN51" s="355"/>
      <c r="IJO51" s="355"/>
      <c r="IJP51" s="355"/>
      <c r="IJQ51" s="355"/>
      <c r="IJR51" s="355"/>
      <c r="IJS51" s="355"/>
      <c r="IJT51" s="355"/>
      <c r="IJU51" s="355"/>
      <c r="IJV51" s="355"/>
      <c r="IJW51" s="355"/>
      <c r="IJX51" s="355"/>
      <c r="IJY51" s="355"/>
      <c r="IJZ51" s="355"/>
      <c r="IKA51" s="355"/>
      <c r="IKB51" s="355"/>
      <c r="IKC51" s="355"/>
      <c r="IKD51" s="355"/>
      <c r="IKE51" s="355"/>
      <c r="IKF51" s="355"/>
      <c r="IKG51" s="355"/>
      <c r="IKH51" s="355"/>
      <c r="IKI51" s="355"/>
      <c r="IKJ51" s="355"/>
      <c r="IKK51" s="355"/>
      <c r="IKL51" s="355"/>
      <c r="IKM51" s="355"/>
      <c r="IKN51" s="355"/>
      <c r="IKO51" s="355"/>
      <c r="IKP51" s="355"/>
      <c r="IKQ51" s="355"/>
      <c r="IKR51" s="355"/>
      <c r="IKS51" s="355"/>
      <c r="IKT51" s="355"/>
      <c r="IKU51" s="355"/>
      <c r="IKV51" s="355"/>
      <c r="IKW51" s="355"/>
      <c r="IKX51" s="355"/>
      <c r="IKY51" s="355"/>
      <c r="IKZ51" s="355"/>
      <c r="ILA51" s="355"/>
      <c r="ILB51" s="355"/>
      <c r="ILC51" s="355"/>
      <c r="ILD51" s="355"/>
      <c r="ILE51" s="355"/>
      <c r="ILF51" s="355"/>
      <c r="ILG51" s="355"/>
      <c r="ILH51" s="355"/>
      <c r="ILI51" s="355"/>
      <c r="ILJ51" s="355"/>
      <c r="ILK51" s="355"/>
      <c r="ILL51" s="355"/>
      <c r="ILM51" s="355"/>
      <c r="ILN51" s="355"/>
      <c r="ILO51" s="355"/>
      <c r="ILP51" s="355"/>
      <c r="ILQ51" s="355"/>
      <c r="ILR51" s="355"/>
      <c r="ILS51" s="355"/>
      <c r="ILT51" s="355"/>
      <c r="ILU51" s="355"/>
      <c r="ILV51" s="355"/>
      <c r="ILW51" s="355"/>
      <c r="ILX51" s="355"/>
      <c r="ILY51" s="355"/>
      <c r="ILZ51" s="355"/>
      <c r="IMA51" s="355"/>
      <c r="IMB51" s="355"/>
      <c r="IMC51" s="355"/>
      <c r="IMD51" s="355"/>
      <c r="IME51" s="355"/>
      <c r="IMF51" s="355"/>
      <c r="IMG51" s="355"/>
      <c r="IMH51" s="355"/>
      <c r="IMI51" s="355"/>
      <c r="IMJ51" s="355"/>
      <c r="IMK51" s="355"/>
      <c r="IML51" s="355"/>
      <c r="IMM51" s="355"/>
      <c r="IMN51" s="355"/>
      <c r="IMO51" s="355"/>
      <c r="IMP51" s="355"/>
      <c r="IMQ51" s="355"/>
      <c r="IMR51" s="355"/>
      <c r="IMS51" s="355"/>
      <c r="IMT51" s="355"/>
      <c r="IMU51" s="355"/>
      <c r="IMV51" s="355"/>
      <c r="IMW51" s="355"/>
      <c r="IMX51" s="355"/>
      <c r="IMY51" s="355"/>
      <c r="IMZ51" s="355"/>
      <c r="INA51" s="355"/>
      <c r="INB51" s="355"/>
      <c r="INC51" s="355"/>
      <c r="IND51" s="355"/>
      <c r="INE51" s="355"/>
      <c r="INF51" s="355"/>
      <c r="ING51" s="355"/>
      <c r="INH51" s="355"/>
      <c r="INI51" s="355"/>
      <c r="INJ51" s="355"/>
      <c r="INK51" s="355"/>
      <c r="INL51" s="355"/>
      <c r="INM51" s="355"/>
      <c r="INN51" s="355"/>
      <c r="INO51" s="355"/>
      <c r="INP51" s="355"/>
      <c r="INQ51" s="355"/>
      <c r="INR51" s="355"/>
      <c r="INS51" s="355"/>
      <c r="INT51" s="355"/>
      <c r="INU51" s="355"/>
      <c r="INV51" s="355"/>
      <c r="INW51" s="355"/>
      <c r="INX51" s="355"/>
      <c r="INY51" s="355"/>
      <c r="INZ51" s="355"/>
      <c r="IOA51" s="355"/>
      <c r="IOB51" s="355"/>
      <c r="IOC51" s="355"/>
      <c r="IOD51" s="355"/>
      <c r="IOE51" s="355"/>
      <c r="IOF51" s="355"/>
      <c r="IOG51" s="355"/>
      <c r="IOH51" s="355"/>
      <c r="IOI51" s="355"/>
      <c r="IOJ51" s="355"/>
      <c r="IOK51" s="355"/>
      <c r="IOL51" s="355"/>
      <c r="IOM51" s="355"/>
      <c r="ION51" s="355"/>
      <c r="IOO51" s="355"/>
      <c r="IOP51" s="355"/>
      <c r="IOQ51" s="355"/>
      <c r="IOR51" s="355"/>
      <c r="IOS51" s="355"/>
      <c r="IOT51" s="355"/>
      <c r="IOU51" s="355"/>
      <c r="IOV51" s="355"/>
      <c r="IOW51" s="355"/>
      <c r="IOX51" s="355"/>
      <c r="IOY51" s="355"/>
      <c r="IOZ51" s="355"/>
      <c r="IPA51" s="355"/>
      <c r="IPB51" s="355"/>
      <c r="IPC51" s="355"/>
      <c r="IPD51" s="355"/>
      <c r="IPE51" s="355"/>
      <c r="IPF51" s="355"/>
      <c r="IPG51" s="355"/>
      <c r="IPH51" s="355"/>
      <c r="IPI51" s="355"/>
      <c r="IPJ51" s="355"/>
      <c r="IPK51" s="355"/>
      <c r="IPL51" s="355"/>
      <c r="IPM51" s="355"/>
      <c r="IPN51" s="355"/>
      <c r="IPO51" s="355"/>
      <c r="IPP51" s="355"/>
      <c r="IPQ51" s="355"/>
      <c r="IPR51" s="355"/>
      <c r="IPS51" s="355"/>
      <c r="IPT51" s="355"/>
      <c r="IPU51" s="355"/>
      <c r="IPV51" s="355"/>
      <c r="IPW51" s="355"/>
      <c r="IPX51" s="355"/>
      <c r="IPY51" s="355"/>
      <c r="IPZ51" s="355"/>
      <c r="IQA51" s="355"/>
      <c r="IQB51" s="355"/>
      <c r="IQC51" s="355"/>
      <c r="IQD51" s="355"/>
      <c r="IQE51" s="355"/>
      <c r="IQF51" s="355"/>
      <c r="IQG51" s="355"/>
      <c r="IQH51" s="355"/>
      <c r="IQI51" s="355"/>
      <c r="IQJ51" s="355"/>
      <c r="IQK51" s="355"/>
      <c r="IQL51" s="355"/>
      <c r="IQM51" s="355"/>
      <c r="IQN51" s="355"/>
      <c r="IQO51" s="355"/>
      <c r="IQP51" s="355"/>
      <c r="IQQ51" s="355"/>
      <c r="IQR51" s="355"/>
      <c r="IQS51" s="355"/>
      <c r="IQT51" s="355"/>
      <c r="IQU51" s="355"/>
      <c r="IQV51" s="355"/>
      <c r="IQW51" s="355"/>
      <c r="IQX51" s="355"/>
      <c r="IQY51" s="355"/>
      <c r="IQZ51" s="355"/>
      <c r="IRA51" s="355"/>
      <c r="IRB51" s="355"/>
      <c r="IRC51" s="355"/>
      <c r="IRD51" s="355"/>
      <c r="IRE51" s="355"/>
      <c r="IRF51" s="355"/>
      <c r="IRG51" s="355"/>
      <c r="IRH51" s="355"/>
      <c r="IRI51" s="355"/>
      <c r="IRJ51" s="355"/>
      <c r="IRK51" s="355"/>
      <c r="IRL51" s="355"/>
      <c r="IRM51" s="355"/>
      <c r="IRN51" s="355"/>
      <c r="IRO51" s="355"/>
      <c r="IRP51" s="355"/>
      <c r="IRQ51" s="355"/>
      <c r="IRR51" s="355"/>
      <c r="IRS51" s="355"/>
      <c r="IRT51" s="355"/>
      <c r="IRU51" s="355"/>
      <c r="IRV51" s="355"/>
      <c r="IRW51" s="355"/>
      <c r="IRX51" s="355"/>
      <c r="IRY51" s="355"/>
      <c r="IRZ51" s="355"/>
      <c r="ISA51" s="355"/>
      <c r="ISB51" s="355"/>
      <c r="ISC51" s="355"/>
      <c r="ISD51" s="355"/>
      <c r="ISE51" s="355"/>
      <c r="ISF51" s="355"/>
      <c r="ISG51" s="355"/>
      <c r="ISH51" s="355"/>
      <c r="ISI51" s="355"/>
      <c r="ISJ51" s="355"/>
      <c r="ISK51" s="355"/>
      <c r="ISL51" s="355"/>
      <c r="ISM51" s="355"/>
      <c r="ISN51" s="355"/>
      <c r="ISO51" s="355"/>
      <c r="ISP51" s="355"/>
      <c r="ISQ51" s="355"/>
      <c r="ISR51" s="355"/>
      <c r="ISS51" s="355"/>
      <c r="IST51" s="355"/>
      <c r="ISU51" s="355"/>
      <c r="ISV51" s="355"/>
      <c r="ISW51" s="355"/>
      <c r="ISX51" s="355"/>
      <c r="ISY51" s="355"/>
      <c r="ISZ51" s="355"/>
      <c r="ITA51" s="355"/>
      <c r="ITB51" s="355"/>
      <c r="ITC51" s="355"/>
      <c r="ITD51" s="355"/>
      <c r="ITE51" s="355"/>
      <c r="ITF51" s="355"/>
      <c r="ITG51" s="355"/>
      <c r="ITH51" s="355"/>
      <c r="ITI51" s="355"/>
      <c r="ITJ51" s="355"/>
      <c r="ITK51" s="355"/>
      <c r="ITL51" s="355"/>
      <c r="ITM51" s="355"/>
      <c r="ITN51" s="355"/>
      <c r="ITO51" s="355"/>
      <c r="ITP51" s="355"/>
      <c r="ITQ51" s="355"/>
      <c r="ITR51" s="355"/>
      <c r="ITS51" s="355"/>
      <c r="ITT51" s="355"/>
      <c r="ITU51" s="355"/>
      <c r="ITV51" s="355"/>
      <c r="ITW51" s="355"/>
      <c r="ITX51" s="355"/>
      <c r="ITY51" s="355"/>
      <c r="ITZ51" s="355"/>
      <c r="IUA51" s="355"/>
      <c r="IUB51" s="355"/>
      <c r="IUC51" s="355"/>
      <c r="IUD51" s="355"/>
      <c r="IUE51" s="355"/>
      <c r="IUF51" s="355"/>
      <c r="IUG51" s="355"/>
      <c r="IUH51" s="355"/>
      <c r="IUI51" s="355"/>
      <c r="IUJ51" s="355"/>
      <c r="IUK51" s="355"/>
      <c r="IUL51" s="355"/>
      <c r="IUM51" s="355"/>
      <c r="IUN51" s="355"/>
      <c r="IUO51" s="355"/>
      <c r="IUP51" s="355"/>
      <c r="IUQ51" s="355"/>
      <c r="IUR51" s="355"/>
      <c r="IUS51" s="355"/>
      <c r="IUT51" s="355"/>
      <c r="IUU51" s="355"/>
      <c r="IUV51" s="355"/>
      <c r="IUW51" s="355"/>
      <c r="IUX51" s="355"/>
      <c r="IUY51" s="355"/>
      <c r="IUZ51" s="355"/>
      <c r="IVA51" s="355"/>
      <c r="IVB51" s="355"/>
      <c r="IVC51" s="355"/>
      <c r="IVD51" s="355"/>
      <c r="IVE51" s="355"/>
      <c r="IVF51" s="355"/>
      <c r="IVG51" s="355"/>
      <c r="IVH51" s="355"/>
      <c r="IVI51" s="355"/>
      <c r="IVJ51" s="355"/>
      <c r="IVK51" s="355"/>
      <c r="IVL51" s="355"/>
      <c r="IVM51" s="355"/>
      <c r="IVN51" s="355"/>
      <c r="IVO51" s="355"/>
      <c r="IVP51" s="355"/>
      <c r="IVQ51" s="355"/>
      <c r="IVR51" s="355"/>
      <c r="IVS51" s="355"/>
      <c r="IVT51" s="355"/>
      <c r="IVU51" s="355"/>
      <c r="IVV51" s="355"/>
      <c r="IVW51" s="355"/>
      <c r="IVX51" s="355"/>
      <c r="IVY51" s="355"/>
      <c r="IVZ51" s="355"/>
      <c r="IWA51" s="355"/>
      <c r="IWB51" s="355"/>
      <c r="IWC51" s="355"/>
      <c r="IWD51" s="355"/>
      <c r="IWE51" s="355"/>
      <c r="IWF51" s="355"/>
      <c r="IWG51" s="355"/>
      <c r="IWH51" s="355"/>
      <c r="IWI51" s="355"/>
      <c r="IWJ51" s="355"/>
      <c r="IWK51" s="355"/>
      <c r="IWL51" s="355"/>
      <c r="IWM51" s="355"/>
      <c r="IWN51" s="355"/>
      <c r="IWO51" s="355"/>
      <c r="IWP51" s="355"/>
      <c r="IWQ51" s="355"/>
      <c r="IWR51" s="355"/>
      <c r="IWS51" s="355"/>
      <c r="IWT51" s="355"/>
      <c r="IWU51" s="355"/>
      <c r="IWV51" s="355"/>
      <c r="IWW51" s="355"/>
      <c r="IWX51" s="355"/>
      <c r="IWY51" s="355"/>
      <c r="IWZ51" s="355"/>
      <c r="IXA51" s="355"/>
      <c r="IXB51" s="355"/>
      <c r="IXC51" s="355"/>
      <c r="IXD51" s="355"/>
      <c r="IXE51" s="355"/>
      <c r="IXF51" s="355"/>
      <c r="IXG51" s="355"/>
      <c r="IXH51" s="355"/>
      <c r="IXI51" s="355"/>
      <c r="IXJ51" s="355"/>
      <c r="IXK51" s="355"/>
      <c r="IXL51" s="355"/>
      <c r="IXM51" s="355"/>
      <c r="IXN51" s="355"/>
      <c r="IXO51" s="355"/>
      <c r="IXP51" s="355"/>
      <c r="IXQ51" s="355"/>
      <c r="IXR51" s="355"/>
      <c r="IXS51" s="355"/>
      <c r="IXT51" s="355"/>
      <c r="IXU51" s="355"/>
      <c r="IXV51" s="355"/>
      <c r="IXW51" s="355"/>
      <c r="IXX51" s="355"/>
      <c r="IXY51" s="355"/>
      <c r="IXZ51" s="355"/>
      <c r="IYA51" s="355"/>
      <c r="IYB51" s="355"/>
      <c r="IYC51" s="355"/>
      <c r="IYD51" s="355"/>
      <c r="IYE51" s="355"/>
      <c r="IYF51" s="355"/>
      <c r="IYG51" s="355"/>
      <c r="IYH51" s="355"/>
      <c r="IYI51" s="355"/>
      <c r="IYJ51" s="355"/>
      <c r="IYK51" s="355"/>
      <c r="IYL51" s="355"/>
      <c r="IYM51" s="355"/>
      <c r="IYN51" s="355"/>
      <c r="IYO51" s="355"/>
      <c r="IYP51" s="355"/>
      <c r="IYQ51" s="355"/>
      <c r="IYR51" s="355"/>
      <c r="IYS51" s="355"/>
      <c r="IYT51" s="355"/>
      <c r="IYU51" s="355"/>
      <c r="IYV51" s="355"/>
      <c r="IYW51" s="355"/>
      <c r="IYX51" s="355"/>
      <c r="IYY51" s="355"/>
      <c r="IYZ51" s="355"/>
      <c r="IZA51" s="355"/>
      <c r="IZB51" s="355"/>
      <c r="IZC51" s="355"/>
      <c r="IZD51" s="355"/>
      <c r="IZE51" s="355"/>
      <c r="IZF51" s="355"/>
      <c r="IZG51" s="355"/>
      <c r="IZH51" s="355"/>
      <c r="IZI51" s="355"/>
      <c r="IZJ51" s="355"/>
      <c r="IZK51" s="355"/>
      <c r="IZL51" s="355"/>
      <c r="IZM51" s="355"/>
      <c r="IZN51" s="355"/>
      <c r="IZO51" s="355"/>
      <c r="IZP51" s="355"/>
      <c r="IZQ51" s="355"/>
      <c r="IZR51" s="355"/>
      <c r="IZS51" s="355"/>
      <c r="IZT51" s="355"/>
      <c r="IZU51" s="355"/>
      <c r="IZV51" s="355"/>
      <c r="IZW51" s="355"/>
      <c r="IZX51" s="355"/>
      <c r="IZY51" s="355"/>
      <c r="IZZ51" s="355"/>
      <c r="JAA51" s="355"/>
      <c r="JAB51" s="355"/>
      <c r="JAC51" s="355"/>
      <c r="JAD51" s="355"/>
      <c r="JAE51" s="355"/>
      <c r="JAF51" s="355"/>
      <c r="JAG51" s="355"/>
      <c r="JAH51" s="355"/>
      <c r="JAI51" s="355"/>
      <c r="JAJ51" s="355"/>
      <c r="JAK51" s="355"/>
      <c r="JAL51" s="355"/>
      <c r="JAM51" s="355"/>
      <c r="JAN51" s="355"/>
      <c r="JAO51" s="355"/>
      <c r="JAP51" s="355"/>
      <c r="JAQ51" s="355"/>
      <c r="JAR51" s="355"/>
      <c r="JAS51" s="355"/>
      <c r="JAT51" s="355"/>
      <c r="JAU51" s="355"/>
      <c r="JAV51" s="355"/>
      <c r="JAW51" s="355"/>
      <c r="JAX51" s="355"/>
      <c r="JAY51" s="355"/>
      <c r="JAZ51" s="355"/>
      <c r="JBA51" s="355"/>
      <c r="JBB51" s="355"/>
      <c r="JBC51" s="355"/>
      <c r="JBD51" s="355"/>
      <c r="JBE51" s="355"/>
      <c r="JBF51" s="355"/>
      <c r="JBG51" s="355"/>
      <c r="JBH51" s="355"/>
      <c r="JBI51" s="355"/>
      <c r="JBJ51" s="355"/>
      <c r="JBK51" s="355"/>
      <c r="JBL51" s="355"/>
      <c r="JBM51" s="355"/>
      <c r="JBN51" s="355"/>
      <c r="JBO51" s="355"/>
      <c r="JBP51" s="355"/>
      <c r="JBQ51" s="355"/>
      <c r="JBR51" s="355"/>
      <c r="JBS51" s="355"/>
      <c r="JBT51" s="355"/>
      <c r="JBU51" s="355"/>
      <c r="JBV51" s="355"/>
      <c r="JBW51" s="355"/>
      <c r="JBX51" s="355"/>
      <c r="JBY51" s="355"/>
      <c r="JBZ51" s="355"/>
      <c r="JCA51" s="355"/>
      <c r="JCB51" s="355"/>
      <c r="JCC51" s="355"/>
      <c r="JCD51" s="355"/>
      <c r="JCE51" s="355"/>
      <c r="JCF51" s="355"/>
      <c r="JCG51" s="355"/>
      <c r="JCH51" s="355"/>
      <c r="JCI51" s="355"/>
      <c r="JCJ51" s="355"/>
      <c r="JCK51" s="355"/>
      <c r="JCL51" s="355"/>
      <c r="JCM51" s="355"/>
      <c r="JCN51" s="355"/>
      <c r="JCO51" s="355"/>
      <c r="JCP51" s="355"/>
      <c r="JCQ51" s="355"/>
      <c r="JCR51" s="355"/>
      <c r="JCS51" s="355"/>
      <c r="JCT51" s="355"/>
      <c r="JCU51" s="355"/>
      <c r="JCV51" s="355"/>
      <c r="JCW51" s="355"/>
      <c r="JCX51" s="355"/>
      <c r="JCY51" s="355"/>
      <c r="JCZ51" s="355"/>
      <c r="JDA51" s="355"/>
      <c r="JDB51" s="355"/>
      <c r="JDC51" s="355"/>
      <c r="JDD51" s="355"/>
      <c r="JDE51" s="355"/>
      <c r="JDF51" s="355"/>
      <c r="JDG51" s="355"/>
      <c r="JDH51" s="355"/>
      <c r="JDI51" s="355"/>
      <c r="JDJ51" s="355"/>
      <c r="JDK51" s="355"/>
      <c r="JDL51" s="355"/>
      <c r="JDM51" s="355"/>
      <c r="JDN51" s="355"/>
      <c r="JDO51" s="355"/>
      <c r="JDP51" s="355"/>
      <c r="JDQ51" s="355"/>
      <c r="JDR51" s="355"/>
      <c r="JDS51" s="355"/>
      <c r="JDT51" s="355"/>
      <c r="JDU51" s="355"/>
      <c r="JDV51" s="355"/>
      <c r="JDW51" s="355"/>
      <c r="JDX51" s="355"/>
      <c r="JDY51" s="355"/>
      <c r="JDZ51" s="355"/>
      <c r="JEA51" s="355"/>
      <c r="JEB51" s="355"/>
      <c r="JEC51" s="355"/>
      <c r="JED51" s="355"/>
      <c r="JEE51" s="355"/>
      <c r="JEF51" s="355"/>
      <c r="JEG51" s="355"/>
      <c r="JEH51" s="355"/>
      <c r="JEI51" s="355"/>
      <c r="JEJ51" s="355"/>
      <c r="JEK51" s="355"/>
      <c r="JEL51" s="355"/>
      <c r="JEM51" s="355"/>
      <c r="JEN51" s="355"/>
      <c r="JEO51" s="355"/>
      <c r="JEP51" s="355"/>
      <c r="JEQ51" s="355"/>
      <c r="JER51" s="355"/>
      <c r="JES51" s="355"/>
      <c r="JET51" s="355"/>
      <c r="JEU51" s="355"/>
      <c r="JEV51" s="355"/>
      <c r="JEW51" s="355"/>
      <c r="JEX51" s="355"/>
      <c r="JEY51" s="355"/>
      <c r="JEZ51" s="355"/>
      <c r="JFA51" s="355"/>
      <c r="JFB51" s="355"/>
      <c r="JFC51" s="355"/>
      <c r="JFD51" s="355"/>
      <c r="JFE51" s="355"/>
      <c r="JFF51" s="355"/>
      <c r="JFG51" s="355"/>
      <c r="JFH51" s="355"/>
      <c r="JFI51" s="355"/>
      <c r="JFJ51" s="355"/>
      <c r="JFK51" s="355"/>
      <c r="JFL51" s="355"/>
      <c r="JFM51" s="355"/>
      <c r="JFN51" s="355"/>
      <c r="JFO51" s="355"/>
      <c r="JFP51" s="355"/>
      <c r="JFQ51" s="355"/>
      <c r="JFR51" s="355"/>
      <c r="JFS51" s="355"/>
      <c r="JFT51" s="355"/>
      <c r="JFU51" s="355"/>
      <c r="JFV51" s="355"/>
      <c r="JFW51" s="355"/>
      <c r="JFX51" s="355"/>
      <c r="JFY51" s="355"/>
      <c r="JFZ51" s="355"/>
      <c r="JGA51" s="355"/>
      <c r="JGB51" s="355"/>
      <c r="JGC51" s="355"/>
      <c r="JGD51" s="355"/>
      <c r="JGE51" s="355"/>
      <c r="JGF51" s="355"/>
      <c r="JGG51" s="355"/>
      <c r="JGH51" s="355"/>
      <c r="JGI51" s="355"/>
      <c r="JGJ51" s="355"/>
      <c r="JGK51" s="355"/>
      <c r="JGL51" s="355"/>
      <c r="JGM51" s="355"/>
      <c r="JGN51" s="355"/>
      <c r="JGO51" s="355"/>
      <c r="JGP51" s="355"/>
      <c r="JGQ51" s="355"/>
      <c r="JGR51" s="355"/>
      <c r="JGS51" s="355"/>
      <c r="JGT51" s="355"/>
      <c r="JGU51" s="355"/>
      <c r="JGV51" s="355"/>
      <c r="JGW51" s="355"/>
      <c r="JGX51" s="355"/>
      <c r="JGY51" s="355"/>
      <c r="JGZ51" s="355"/>
      <c r="JHA51" s="355"/>
      <c r="JHB51" s="355"/>
      <c r="JHC51" s="355"/>
      <c r="JHD51" s="355"/>
      <c r="JHE51" s="355"/>
      <c r="JHF51" s="355"/>
      <c r="JHG51" s="355"/>
      <c r="JHH51" s="355"/>
      <c r="JHI51" s="355"/>
      <c r="JHJ51" s="355"/>
      <c r="JHK51" s="355"/>
      <c r="JHL51" s="355"/>
      <c r="JHM51" s="355"/>
      <c r="JHN51" s="355"/>
      <c r="JHO51" s="355"/>
      <c r="JHP51" s="355"/>
      <c r="JHQ51" s="355"/>
      <c r="JHR51" s="355"/>
      <c r="JHS51" s="355"/>
      <c r="JHT51" s="355"/>
      <c r="JHU51" s="355"/>
      <c r="JHV51" s="355"/>
      <c r="JHW51" s="355"/>
      <c r="JHX51" s="355"/>
      <c r="JHY51" s="355"/>
      <c r="JHZ51" s="355"/>
      <c r="JIA51" s="355"/>
      <c r="JIB51" s="355"/>
      <c r="JIC51" s="355"/>
      <c r="JID51" s="355"/>
      <c r="JIE51" s="355"/>
      <c r="JIF51" s="355"/>
      <c r="JIG51" s="355"/>
      <c r="JIH51" s="355"/>
      <c r="JII51" s="355"/>
      <c r="JIJ51" s="355"/>
      <c r="JIK51" s="355"/>
      <c r="JIL51" s="355"/>
      <c r="JIM51" s="355"/>
      <c r="JIN51" s="355"/>
      <c r="JIO51" s="355"/>
      <c r="JIP51" s="355"/>
      <c r="JIQ51" s="355"/>
      <c r="JIR51" s="355"/>
      <c r="JIS51" s="355"/>
      <c r="JIT51" s="355"/>
      <c r="JIU51" s="355"/>
      <c r="JIV51" s="355"/>
      <c r="JIW51" s="355"/>
      <c r="JIX51" s="355"/>
      <c r="JIY51" s="355"/>
      <c r="JIZ51" s="355"/>
      <c r="JJA51" s="355"/>
      <c r="JJB51" s="355"/>
      <c r="JJC51" s="355"/>
      <c r="JJD51" s="355"/>
      <c r="JJE51" s="355"/>
      <c r="JJF51" s="355"/>
      <c r="JJG51" s="355"/>
      <c r="JJH51" s="355"/>
      <c r="JJI51" s="355"/>
      <c r="JJJ51" s="355"/>
      <c r="JJK51" s="355"/>
      <c r="JJL51" s="355"/>
      <c r="JJM51" s="355"/>
      <c r="JJN51" s="355"/>
      <c r="JJO51" s="355"/>
      <c r="JJP51" s="355"/>
      <c r="JJQ51" s="355"/>
      <c r="JJR51" s="355"/>
      <c r="JJS51" s="355"/>
      <c r="JJT51" s="355"/>
      <c r="JJU51" s="355"/>
      <c r="JJV51" s="355"/>
      <c r="JJW51" s="355"/>
      <c r="JJX51" s="355"/>
      <c r="JJY51" s="355"/>
      <c r="JJZ51" s="355"/>
      <c r="JKA51" s="355"/>
      <c r="JKB51" s="355"/>
      <c r="JKC51" s="355"/>
      <c r="JKD51" s="355"/>
      <c r="JKE51" s="355"/>
      <c r="JKF51" s="355"/>
      <c r="JKG51" s="355"/>
      <c r="JKH51" s="355"/>
      <c r="JKI51" s="355"/>
      <c r="JKJ51" s="355"/>
      <c r="JKK51" s="355"/>
      <c r="JKL51" s="355"/>
      <c r="JKM51" s="355"/>
      <c r="JKN51" s="355"/>
      <c r="JKO51" s="355"/>
      <c r="JKP51" s="355"/>
      <c r="JKQ51" s="355"/>
      <c r="JKR51" s="355"/>
      <c r="JKS51" s="355"/>
      <c r="JKT51" s="355"/>
      <c r="JKU51" s="355"/>
      <c r="JKV51" s="355"/>
      <c r="JKW51" s="355"/>
      <c r="JKX51" s="355"/>
      <c r="JKY51" s="355"/>
      <c r="JKZ51" s="355"/>
      <c r="JLA51" s="355"/>
      <c r="JLB51" s="355"/>
      <c r="JLC51" s="355"/>
      <c r="JLD51" s="355"/>
      <c r="JLE51" s="355"/>
      <c r="JLF51" s="355"/>
      <c r="JLG51" s="355"/>
      <c r="JLH51" s="355"/>
      <c r="JLI51" s="355"/>
      <c r="JLJ51" s="355"/>
      <c r="JLK51" s="355"/>
      <c r="JLL51" s="355"/>
      <c r="JLM51" s="355"/>
      <c r="JLN51" s="355"/>
      <c r="JLO51" s="355"/>
      <c r="JLP51" s="355"/>
      <c r="JLQ51" s="355"/>
      <c r="JLR51" s="355"/>
      <c r="JLS51" s="355"/>
      <c r="JLT51" s="355"/>
      <c r="JLU51" s="355"/>
      <c r="JLV51" s="355"/>
      <c r="JLW51" s="355"/>
      <c r="JLX51" s="355"/>
      <c r="JLY51" s="355"/>
      <c r="JLZ51" s="355"/>
      <c r="JMA51" s="355"/>
      <c r="JMB51" s="355"/>
      <c r="JMC51" s="355"/>
      <c r="JMD51" s="355"/>
      <c r="JME51" s="355"/>
      <c r="JMF51" s="355"/>
      <c r="JMG51" s="355"/>
      <c r="JMH51" s="355"/>
      <c r="JMI51" s="355"/>
      <c r="JMJ51" s="355"/>
      <c r="JMK51" s="355"/>
      <c r="JML51" s="355"/>
      <c r="JMM51" s="355"/>
      <c r="JMN51" s="355"/>
      <c r="JMO51" s="355"/>
      <c r="JMP51" s="355"/>
      <c r="JMQ51" s="355"/>
      <c r="JMR51" s="355"/>
      <c r="JMS51" s="355"/>
      <c r="JMT51" s="355"/>
      <c r="JMU51" s="355"/>
      <c r="JMV51" s="355"/>
      <c r="JMW51" s="355"/>
      <c r="JMX51" s="355"/>
      <c r="JMY51" s="355"/>
      <c r="JMZ51" s="355"/>
      <c r="JNA51" s="355"/>
      <c r="JNB51" s="355"/>
      <c r="JNC51" s="355"/>
      <c r="JND51" s="355"/>
      <c r="JNE51" s="355"/>
      <c r="JNF51" s="355"/>
      <c r="JNG51" s="355"/>
      <c r="JNH51" s="355"/>
      <c r="JNI51" s="355"/>
      <c r="JNJ51" s="355"/>
      <c r="JNK51" s="355"/>
      <c r="JNL51" s="355"/>
      <c r="JNM51" s="355"/>
      <c r="JNN51" s="355"/>
      <c r="JNO51" s="355"/>
      <c r="JNP51" s="355"/>
      <c r="JNQ51" s="355"/>
      <c r="JNR51" s="355"/>
      <c r="JNS51" s="355"/>
      <c r="JNT51" s="355"/>
      <c r="JNU51" s="355"/>
      <c r="JNV51" s="355"/>
      <c r="JNW51" s="355"/>
      <c r="JNX51" s="355"/>
      <c r="JNY51" s="355"/>
      <c r="JNZ51" s="355"/>
      <c r="JOA51" s="355"/>
      <c r="JOB51" s="355"/>
      <c r="JOC51" s="355"/>
      <c r="JOD51" s="355"/>
      <c r="JOE51" s="355"/>
      <c r="JOF51" s="355"/>
      <c r="JOG51" s="355"/>
      <c r="JOH51" s="355"/>
      <c r="JOI51" s="355"/>
      <c r="JOJ51" s="355"/>
      <c r="JOK51" s="355"/>
      <c r="JOL51" s="355"/>
      <c r="JOM51" s="355"/>
      <c r="JON51" s="355"/>
      <c r="JOO51" s="355"/>
      <c r="JOP51" s="355"/>
      <c r="JOQ51" s="355"/>
      <c r="JOR51" s="355"/>
      <c r="JOS51" s="355"/>
      <c r="JOT51" s="355"/>
      <c r="JOU51" s="355"/>
      <c r="JOV51" s="355"/>
      <c r="JOW51" s="355"/>
      <c r="JOX51" s="355"/>
      <c r="JOY51" s="355"/>
      <c r="JOZ51" s="355"/>
      <c r="JPA51" s="355"/>
      <c r="JPB51" s="355"/>
      <c r="JPC51" s="355"/>
      <c r="JPD51" s="355"/>
      <c r="JPE51" s="355"/>
      <c r="JPF51" s="355"/>
      <c r="JPG51" s="355"/>
      <c r="JPH51" s="355"/>
      <c r="JPI51" s="355"/>
      <c r="JPJ51" s="355"/>
      <c r="JPK51" s="355"/>
      <c r="JPL51" s="355"/>
      <c r="JPM51" s="355"/>
      <c r="JPN51" s="355"/>
      <c r="JPO51" s="355"/>
      <c r="JPP51" s="355"/>
      <c r="JPQ51" s="355"/>
      <c r="JPR51" s="355"/>
      <c r="JPS51" s="355"/>
      <c r="JPT51" s="355"/>
      <c r="JPU51" s="355"/>
      <c r="JPV51" s="355"/>
      <c r="JPW51" s="355"/>
      <c r="JPX51" s="355"/>
      <c r="JPY51" s="355"/>
      <c r="JPZ51" s="355"/>
      <c r="JQA51" s="355"/>
      <c r="JQB51" s="355"/>
      <c r="JQC51" s="355"/>
      <c r="JQD51" s="355"/>
      <c r="JQE51" s="355"/>
      <c r="JQF51" s="355"/>
      <c r="JQG51" s="355"/>
      <c r="JQH51" s="355"/>
      <c r="JQI51" s="355"/>
      <c r="JQJ51" s="355"/>
      <c r="JQK51" s="355"/>
      <c r="JQL51" s="355"/>
      <c r="JQM51" s="355"/>
      <c r="JQN51" s="355"/>
      <c r="JQO51" s="355"/>
      <c r="JQP51" s="355"/>
      <c r="JQQ51" s="355"/>
      <c r="JQR51" s="355"/>
      <c r="JQS51" s="355"/>
      <c r="JQT51" s="355"/>
      <c r="JQU51" s="355"/>
      <c r="JQV51" s="355"/>
      <c r="JQW51" s="355"/>
      <c r="JQX51" s="355"/>
      <c r="JQY51" s="355"/>
      <c r="JQZ51" s="355"/>
      <c r="JRA51" s="355"/>
      <c r="JRB51" s="355"/>
      <c r="JRC51" s="355"/>
      <c r="JRD51" s="355"/>
      <c r="JRE51" s="355"/>
      <c r="JRF51" s="355"/>
      <c r="JRG51" s="355"/>
      <c r="JRH51" s="355"/>
      <c r="JRI51" s="355"/>
      <c r="JRJ51" s="355"/>
      <c r="JRK51" s="355"/>
      <c r="JRL51" s="355"/>
      <c r="JRM51" s="355"/>
      <c r="JRN51" s="355"/>
      <c r="JRO51" s="355"/>
      <c r="JRP51" s="355"/>
      <c r="JRQ51" s="355"/>
      <c r="JRR51" s="355"/>
      <c r="JRS51" s="355"/>
      <c r="JRT51" s="355"/>
      <c r="JRU51" s="355"/>
      <c r="JRV51" s="355"/>
      <c r="JRW51" s="355"/>
      <c r="JRX51" s="355"/>
      <c r="JRY51" s="355"/>
      <c r="JRZ51" s="355"/>
      <c r="JSA51" s="355"/>
      <c r="JSB51" s="355"/>
      <c r="JSC51" s="355"/>
      <c r="JSD51" s="355"/>
      <c r="JSE51" s="355"/>
      <c r="JSF51" s="355"/>
      <c r="JSG51" s="355"/>
      <c r="JSH51" s="355"/>
      <c r="JSI51" s="355"/>
      <c r="JSJ51" s="355"/>
      <c r="JSK51" s="355"/>
      <c r="JSL51" s="355"/>
      <c r="JSM51" s="355"/>
      <c r="JSN51" s="355"/>
      <c r="JSO51" s="355"/>
      <c r="JSP51" s="355"/>
      <c r="JSQ51" s="355"/>
      <c r="JSR51" s="355"/>
      <c r="JSS51" s="355"/>
      <c r="JST51" s="355"/>
      <c r="JSU51" s="355"/>
      <c r="JSV51" s="355"/>
      <c r="JSW51" s="355"/>
      <c r="JSX51" s="355"/>
      <c r="JSY51" s="355"/>
      <c r="JSZ51" s="355"/>
      <c r="JTA51" s="355"/>
      <c r="JTB51" s="355"/>
      <c r="JTC51" s="355"/>
      <c r="JTD51" s="355"/>
      <c r="JTE51" s="355"/>
      <c r="JTF51" s="355"/>
      <c r="JTG51" s="355"/>
      <c r="JTH51" s="355"/>
      <c r="JTI51" s="355"/>
      <c r="JTJ51" s="355"/>
      <c r="JTK51" s="355"/>
      <c r="JTL51" s="355"/>
      <c r="JTM51" s="355"/>
      <c r="JTN51" s="355"/>
      <c r="JTO51" s="355"/>
      <c r="JTP51" s="355"/>
      <c r="JTQ51" s="355"/>
      <c r="JTR51" s="355"/>
      <c r="JTS51" s="355"/>
      <c r="JTT51" s="355"/>
      <c r="JTU51" s="355"/>
      <c r="JTV51" s="355"/>
      <c r="JTW51" s="355"/>
      <c r="JTX51" s="355"/>
      <c r="JTY51" s="355"/>
      <c r="JTZ51" s="355"/>
      <c r="JUA51" s="355"/>
      <c r="JUB51" s="355"/>
      <c r="JUC51" s="355"/>
      <c r="JUD51" s="355"/>
      <c r="JUE51" s="355"/>
      <c r="JUF51" s="355"/>
      <c r="JUG51" s="355"/>
      <c r="JUH51" s="355"/>
      <c r="JUI51" s="355"/>
      <c r="JUJ51" s="355"/>
      <c r="JUK51" s="355"/>
      <c r="JUL51" s="355"/>
      <c r="JUM51" s="355"/>
      <c r="JUN51" s="355"/>
      <c r="JUO51" s="355"/>
      <c r="JUP51" s="355"/>
      <c r="JUQ51" s="355"/>
      <c r="JUR51" s="355"/>
      <c r="JUS51" s="355"/>
      <c r="JUT51" s="355"/>
      <c r="JUU51" s="355"/>
      <c r="JUV51" s="355"/>
      <c r="JUW51" s="355"/>
      <c r="JUX51" s="355"/>
      <c r="JUY51" s="355"/>
      <c r="JUZ51" s="355"/>
      <c r="JVA51" s="355"/>
      <c r="JVB51" s="355"/>
      <c r="JVC51" s="355"/>
      <c r="JVD51" s="355"/>
      <c r="JVE51" s="355"/>
      <c r="JVF51" s="355"/>
      <c r="JVG51" s="355"/>
      <c r="JVH51" s="355"/>
      <c r="JVI51" s="355"/>
      <c r="JVJ51" s="355"/>
      <c r="JVK51" s="355"/>
      <c r="JVL51" s="355"/>
      <c r="JVM51" s="355"/>
      <c r="JVN51" s="355"/>
      <c r="JVO51" s="355"/>
      <c r="JVP51" s="355"/>
      <c r="JVQ51" s="355"/>
      <c r="JVR51" s="355"/>
      <c r="JVS51" s="355"/>
      <c r="JVT51" s="355"/>
      <c r="JVU51" s="355"/>
      <c r="JVV51" s="355"/>
      <c r="JVW51" s="355"/>
      <c r="JVX51" s="355"/>
      <c r="JVY51" s="355"/>
      <c r="JVZ51" s="355"/>
      <c r="JWA51" s="355"/>
      <c r="JWB51" s="355"/>
      <c r="JWC51" s="355"/>
      <c r="JWD51" s="355"/>
      <c r="JWE51" s="355"/>
      <c r="JWF51" s="355"/>
      <c r="JWG51" s="355"/>
      <c r="JWH51" s="355"/>
      <c r="JWI51" s="355"/>
      <c r="JWJ51" s="355"/>
      <c r="JWK51" s="355"/>
      <c r="JWL51" s="355"/>
      <c r="JWM51" s="355"/>
      <c r="JWN51" s="355"/>
      <c r="JWO51" s="355"/>
      <c r="JWP51" s="355"/>
      <c r="JWQ51" s="355"/>
      <c r="JWR51" s="355"/>
      <c r="JWS51" s="355"/>
      <c r="JWT51" s="355"/>
      <c r="JWU51" s="355"/>
      <c r="JWV51" s="355"/>
      <c r="JWW51" s="355"/>
      <c r="JWX51" s="355"/>
      <c r="JWY51" s="355"/>
      <c r="JWZ51" s="355"/>
      <c r="JXA51" s="355"/>
      <c r="JXB51" s="355"/>
      <c r="JXC51" s="355"/>
      <c r="JXD51" s="355"/>
      <c r="JXE51" s="355"/>
      <c r="JXF51" s="355"/>
      <c r="JXG51" s="355"/>
      <c r="JXH51" s="355"/>
      <c r="JXI51" s="355"/>
      <c r="JXJ51" s="355"/>
      <c r="JXK51" s="355"/>
      <c r="JXL51" s="355"/>
      <c r="JXM51" s="355"/>
      <c r="JXN51" s="355"/>
      <c r="JXO51" s="355"/>
      <c r="JXP51" s="355"/>
      <c r="JXQ51" s="355"/>
      <c r="JXR51" s="355"/>
      <c r="JXS51" s="355"/>
      <c r="JXT51" s="355"/>
      <c r="JXU51" s="355"/>
      <c r="JXV51" s="355"/>
      <c r="JXW51" s="355"/>
      <c r="JXX51" s="355"/>
      <c r="JXY51" s="355"/>
      <c r="JXZ51" s="355"/>
      <c r="JYA51" s="355"/>
      <c r="JYB51" s="355"/>
      <c r="JYC51" s="355"/>
      <c r="JYD51" s="355"/>
      <c r="JYE51" s="355"/>
      <c r="JYF51" s="355"/>
      <c r="JYG51" s="355"/>
      <c r="JYH51" s="355"/>
      <c r="JYI51" s="355"/>
      <c r="JYJ51" s="355"/>
      <c r="JYK51" s="355"/>
      <c r="JYL51" s="355"/>
      <c r="JYM51" s="355"/>
      <c r="JYN51" s="355"/>
      <c r="JYO51" s="355"/>
      <c r="JYP51" s="355"/>
      <c r="JYQ51" s="355"/>
      <c r="JYR51" s="355"/>
      <c r="JYS51" s="355"/>
      <c r="JYT51" s="355"/>
      <c r="JYU51" s="355"/>
      <c r="JYV51" s="355"/>
      <c r="JYW51" s="355"/>
      <c r="JYX51" s="355"/>
      <c r="JYY51" s="355"/>
      <c r="JYZ51" s="355"/>
      <c r="JZA51" s="355"/>
      <c r="JZB51" s="355"/>
      <c r="JZC51" s="355"/>
      <c r="JZD51" s="355"/>
      <c r="JZE51" s="355"/>
      <c r="JZF51" s="355"/>
      <c r="JZG51" s="355"/>
      <c r="JZH51" s="355"/>
      <c r="JZI51" s="355"/>
      <c r="JZJ51" s="355"/>
      <c r="JZK51" s="355"/>
      <c r="JZL51" s="355"/>
      <c r="JZM51" s="355"/>
      <c r="JZN51" s="355"/>
      <c r="JZO51" s="355"/>
      <c r="JZP51" s="355"/>
      <c r="JZQ51" s="355"/>
      <c r="JZR51" s="355"/>
      <c r="JZS51" s="355"/>
      <c r="JZT51" s="355"/>
      <c r="JZU51" s="355"/>
      <c r="JZV51" s="355"/>
      <c r="JZW51" s="355"/>
      <c r="JZX51" s="355"/>
      <c r="JZY51" s="355"/>
      <c r="JZZ51" s="355"/>
      <c r="KAA51" s="355"/>
      <c r="KAB51" s="355"/>
      <c r="KAC51" s="355"/>
      <c r="KAD51" s="355"/>
      <c r="KAE51" s="355"/>
      <c r="KAF51" s="355"/>
      <c r="KAG51" s="355"/>
      <c r="KAH51" s="355"/>
      <c r="KAI51" s="355"/>
      <c r="KAJ51" s="355"/>
      <c r="KAK51" s="355"/>
      <c r="KAL51" s="355"/>
      <c r="KAM51" s="355"/>
      <c r="KAN51" s="355"/>
      <c r="KAO51" s="355"/>
      <c r="KAP51" s="355"/>
      <c r="KAQ51" s="355"/>
      <c r="KAR51" s="355"/>
      <c r="KAS51" s="355"/>
      <c r="KAT51" s="355"/>
      <c r="KAU51" s="355"/>
      <c r="KAV51" s="355"/>
      <c r="KAW51" s="355"/>
      <c r="KAX51" s="355"/>
      <c r="KAY51" s="355"/>
      <c r="KAZ51" s="355"/>
      <c r="KBA51" s="355"/>
      <c r="KBB51" s="355"/>
      <c r="KBC51" s="355"/>
      <c r="KBD51" s="355"/>
      <c r="KBE51" s="355"/>
      <c r="KBF51" s="355"/>
      <c r="KBG51" s="355"/>
      <c r="KBH51" s="355"/>
      <c r="KBI51" s="355"/>
      <c r="KBJ51" s="355"/>
      <c r="KBK51" s="355"/>
      <c r="KBL51" s="355"/>
      <c r="KBM51" s="355"/>
      <c r="KBN51" s="355"/>
      <c r="KBO51" s="355"/>
      <c r="KBP51" s="355"/>
      <c r="KBQ51" s="355"/>
      <c r="KBR51" s="355"/>
      <c r="KBS51" s="355"/>
      <c r="KBT51" s="355"/>
      <c r="KBU51" s="355"/>
      <c r="KBV51" s="355"/>
      <c r="KBW51" s="355"/>
      <c r="KBX51" s="355"/>
      <c r="KBY51" s="355"/>
      <c r="KBZ51" s="355"/>
      <c r="KCA51" s="355"/>
      <c r="KCB51" s="355"/>
      <c r="KCC51" s="355"/>
      <c r="KCD51" s="355"/>
      <c r="KCE51" s="355"/>
      <c r="KCF51" s="355"/>
      <c r="KCG51" s="355"/>
      <c r="KCH51" s="355"/>
      <c r="KCI51" s="355"/>
      <c r="KCJ51" s="355"/>
      <c r="KCK51" s="355"/>
      <c r="KCL51" s="355"/>
      <c r="KCM51" s="355"/>
      <c r="KCN51" s="355"/>
      <c r="KCO51" s="355"/>
      <c r="KCP51" s="355"/>
      <c r="KCQ51" s="355"/>
      <c r="KCR51" s="355"/>
      <c r="KCS51" s="355"/>
      <c r="KCT51" s="355"/>
      <c r="KCU51" s="355"/>
      <c r="KCV51" s="355"/>
      <c r="KCW51" s="355"/>
      <c r="KCX51" s="355"/>
      <c r="KCY51" s="355"/>
      <c r="KCZ51" s="355"/>
      <c r="KDA51" s="355"/>
      <c r="KDB51" s="355"/>
      <c r="KDC51" s="355"/>
      <c r="KDD51" s="355"/>
      <c r="KDE51" s="355"/>
      <c r="KDF51" s="355"/>
      <c r="KDG51" s="355"/>
      <c r="KDH51" s="355"/>
      <c r="KDI51" s="355"/>
      <c r="KDJ51" s="355"/>
      <c r="KDK51" s="355"/>
      <c r="KDL51" s="355"/>
      <c r="KDM51" s="355"/>
      <c r="KDN51" s="355"/>
      <c r="KDO51" s="355"/>
      <c r="KDP51" s="355"/>
      <c r="KDQ51" s="355"/>
      <c r="KDR51" s="355"/>
      <c r="KDS51" s="355"/>
      <c r="KDT51" s="355"/>
      <c r="KDU51" s="355"/>
      <c r="KDV51" s="355"/>
      <c r="KDW51" s="355"/>
      <c r="KDX51" s="355"/>
      <c r="KDY51" s="355"/>
      <c r="KDZ51" s="355"/>
      <c r="KEA51" s="355"/>
      <c r="KEB51" s="355"/>
      <c r="KEC51" s="355"/>
      <c r="KED51" s="355"/>
      <c r="KEE51" s="355"/>
      <c r="KEF51" s="355"/>
      <c r="KEG51" s="355"/>
      <c r="KEH51" s="355"/>
      <c r="KEI51" s="355"/>
      <c r="KEJ51" s="355"/>
      <c r="KEK51" s="355"/>
      <c r="KEL51" s="355"/>
      <c r="KEM51" s="355"/>
      <c r="KEN51" s="355"/>
      <c r="KEO51" s="355"/>
      <c r="KEP51" s="355"/>
      <c r="KEQ51" s="355"/>
      <c r="KER51" s="355"/>
      <c r="KES51" s="355"/>
      <c r="KET51" s="355"/>
      <c r="KEU51" s="355"/>
      <c r="KEV51" s="355"/>
      <c r="KEW51" s="355"/>
      <c r="KEX51" s="355"/>
      <c r="KEY51" s="355"/>
      <c r="KEZ51" s="355"/>
      <c r="KFA51" s="355"/>
      <c r="KFB51" s="355"/>
      <c r="KFC51" s="355"/>
      <c r="KFD51" s="355"/>
      <c r="KFE51" s="355"/>
      <c r="KFF51" s="355"/>
      <c r="KFG51" s="355"/>
      <c r="KFH51" s="355"/>
      <c r="KFI51" s="355"/>
      <c r="KFJ51" s="355"/>
      <c r="KFK51" s="355"/>
      <c r="KFL51" s="355"/>
      <c r="KFM51" s="355"/>
      <c r="KFN51" s="355"/>
      <c r="KFO51" s="355"/>
      <c r="KFP51" s="355"/>
      <c r="KFQ51" s="355"/>
      <c r="KFR51" s="355"/>
      <c r="KFS51" s="355"/>
      <c r="KFT51" s="355"/>
      <c r="KFU51" s="355"/>
      <c r="KFV51" s="355"/>
      <c r="KFW51" s="355"/>
      <c r="KFX51" s="355"/>
      <c r="KFY51" s="355"/>
      <c r="KFZ51" s="355"/>
      <c r="KGA51" s="355"/>
      <c r="KGB51" s="355"/>
      <c r="KGC51" s="355"/>
      <c r="KGD51" s="355"/>
      <c r="KGE51" s="355"/>
      <c r="KGF51" s="355"/>
      <c r="KGG51" s="355"/>
      <c r="KGH51" s="355"/>
      <c r="KGI51" s="355"/>
      <c r="KGJ51" s="355"/>
      <c r="KGK51" s="355"/>
      <c r="KGL51" s="355"/>
      <c r="KGM51" s="355"/>
      <c r="KGN51" s="355"/>
      <c r="KGO51" s="355"/>
      <c r="KGP51" s="355"/>
      <c r="KGQ51" s="355"/>
      <c r="KGR51" s="355"/>
      <c r="KGS51" s="355"/>
      <c r="KGT51" s="355"/>
      <c r="KGU51" s="355"/>
      <c r="KGV51" s="355"/>
      <c r="KGW51" s="355"/>
      <c r="KGX51" s="355"/>
      <c r="KGY51" s="355"/>
      <c r="KGZ51" s="355"/>
      <c r="KHA51" s="355"/>
      <c r="KHB51" s="355"/>
      <c r="KHC51" s="355"/>
      <c r="KHD51" s="355"/>
      <c r="KHE51" s="355"/>
      <c r="KHF51" s="355"/>
      <c r="KHG51" s="355"/>
      <c r="KHH51" s="355"/>
      <c r="KHI51" s="355"/>
      <c r="KHJ51" s="355"/>
      <c r="KHK51" s="355"/>
      <c r="KHL51" s="355"/>
      <c r="KHM51" s="355"/>
      <c r="KHN51" s="355"/>
      <c r="KHO51" s="355"/>
      <c r="KHP51" s="355"/>
      <c r="KHQ51" s="355"/>
      <c r="KHR51" s="355"/>
      <c r="KHS51" s="355"/>
      <c r="KHT51" s="355"/>
      <c r="KHU51" s="355"/>
      <c r="KHV51" s="355"/>
      <c r="KHW51" s="355"/>
      <c r="KHX51" s="355"/>
      <c r="KHY51" s="355"/>
      <c r="KHZ51" s="355"/>
      <c r="KIA51" s="355"/>
      <c r="KIB51" s="355"/>
      <c r="KIC51" s="355"/>
      <c r="KID51" s="355"/>
      <c r="KIE51" s="355"/>
      <c r="KIF51" s="355"/>
      <c r="KIG51" s="355"/>
      <c r="KIH51" s="355"/>
      <c r="KII51" s="355"/>
      <c r="KIJ51" s="355"/>
      <c r="KIK51" s="355"/>
      <c r="KIL51" s="355"/>
      <c r="KIM51" s="355"/>
      <c r="KIN51" s="355"/>
      <c r="KIO51" s="355"/>
      <c r="KIP51" s="355"/>
      <c r="KIQ51" s="355"/>
      <c r="KIR51" s="355"/>
      <c r="KIS51" s="355"/>
      <c r="KIT51" s="355"/>
      <c r="KIU51" s="355"/>
      <c r="KIV51" s="355"/>
      <c r="KIW51" s="355"/>
      <c r="KIX51" s="355"/>
      <c r="KIY51" s="355"/>
      <c r="KIZ51" s="355"/>
      <c r="KJA51" s="355"/>
      <c r="KJB51" s="355"/>
      <c r="KJC51" s="355"/>
      <c r="KJD51" s="355"/>
      <c r="KJE51" s="355"/>
      <c r="KJF51" s="355"/>
      <c r="KJG51" s="355"/>
      <c r="KJH51" s="355"/>
      <c r="KJI51" s="355"/>
      <c r="KJJ51" s="355"/>
      <c r="KJK51" s="355"/>
      <c r="KJL51" s="355"/>
      <c r="KJM51" s="355"/>
      <c r="KJN51" s="355"/>
      <c r="KJO51" s="355"/>
      <c r="KJP51" s="355"/>
      <c r="KJQ51" s="355"/>
      <c r="KJR51" s="355"/>
      <c r="KJS51" s="355"/>
      <c r="KJT51" s="355"/>
      <c r="KJU51" s="355"/>
      <c r="KJV51" s="355"/>
      <c r="KJW51" s="355"/>
      <c r="KJX51" s="355"/>
      <c r="KJY51" s="355"/>
      <c r="KJZ51" s="355"/>
      <c r="KKA51" s="355"/>
      <c r="KKB51" s="355"/>
      <c r="KKC51" s="355"/>
      <c r="KKD51" s="355"/>
      <c r="KKE51" s="355"/>
      <c r="KKF51" s="355"/>
      <c r="KKG51" s="355"/>
      <c r="KKH51" s="355"/>
      <c r="KKI51" s="355"/>
      <c r="KKJ51" s="355"/>
      <c r="KKK51" s="355"/>
      <c r="KKL51" s="355"/>
      <c r="KKM51" s="355"/>
      <c r="KKN51" s="355"/>
      <c r="KKO51" s="355"/>
      <c r="KKP51" s="355"/>
      <c r="KKQ51" s="355"/>
      <c r="KKR51" s="355"/>
      <c r="KKS51" s="355"/>
      <c r="KKT51" s="355"/>
      <c r="KKU51" s="355"/>
      <c r="KKV51" s="355"/>
      <c r="KKW51" s="355"/>
      <c r="KKX51" s="355"/>
      <c r="KKY51" s="355"/>
      <c r="KKZ51" s="355"/>
      <c r="KLA51" s="355"/>
      <c r="KLB51" s="355"/>
      <c r="KLC51" s="355"/>
      <c r="KLD51" s="355"/>
      <c r="KLE51" s="355"/>
      <c r="KLF51" s="355"/>
      <c r="KLG51" s="355"/>
      <c r="KLH51" s="355"/>
      <c r="KLI51" s="355"/>
      <c r="KLJ51" s="355"/>
      <c r="KLK51" s="355"/>
      <c r="KLL51" s="355"/>
      <c r="KLM51" s="355"/>
      <c r="KLN51" s="355"/>
      <c r="KLO51" s="355"/>
      <c r="KLP51" s="355"/>
      <c r="KLQ51" s="355"/>
      <c r="KLR51" s="355"/>
      <c r="KLS51" s="355"/>
      <c r="KLT51" s="355"/>
      <c r="KLU51" s="355"/>
      <c r="KLV51" s="355"/>
      <c r="KLW51" s="355"/>
      <c r="KLX51" s="355"/>
      <c r="KLY51" s="355"/>
      <c r="KLZ51" s="355"/>
      <c r="KMA51" s="355"/>
      <c r="KMB51" s="355"/>
      <c r="KMC51" s="355"/>
      <c r="KMD51" s="355"/>
      <c r="KME51" s="355"/>
      <c r="KMF51" s="355"/>
      <c r="KMG51" s="355"/>
      <c r="KMH51" s="355"/>
      <c r="KMI51" s="355"/>
      <c r="KMJ51" s="355"/>
      <c r="KMK51" s="355"/>
      <c r="KML51" s="355"/>
      <c r="KMM51" s="355"/>
      <c r="KMN51" s="355"/>
      <c r="KMO51" s="355"/>
      <c r="KMP51" s="355"/>
      <c r="KMQ51" s="355"/>
      <c r="KMR51" s="355"/>
      <c r="KMS51" s="355"/>
      <c r="KMT51" s="355"/>
      <c r="KMU51" s="355"/>
      <c r="KMV51" s="355"/>
      <c r="KMW51" s="355"/>
      <c r="KMX51" s="355"/>
      <c r="KMY51" s="355"/>
      <c r="KMZ51" s="355"/>
      <c r="KNA51" s="355"/>
      <c r="KNB51" s="355"/>
      <c r="KNC51" s="355"/>
      <c r="KND51" s="355"/>
      <c r="KNE51" s="355"/>
      <c r="KNF51" s="355"/>
      <c r="KNG51" s="355"/>
      <c r="KNH51" s="355"/>
      <c r="KNI51" s="355"/>
      <c r="KNJ51" s="355"/>
      <c r="KNK51" s="355"/>
      <c r="KNL51" s="355"/>
      <c r="KNM51" s="355"/>
      <c r="KNN51" s="355"/>
      <c r="KNO51" s="355"/>
      <c r="KNP51" s="355"/>
      <c r="KNQ51" s="355"/>
      <c r="KNR51" s="355"/>
      <c r="KNS51" s="355"/>
      <c r="KNT51" s="355"/>
      <c r="KNU51" s="355"/>
      <c r="KNV51" s="355"/>
      <c r="KNW51" s="355"/>
      <c r="KNX51" s="355"/>
      <c r="KNY51" s="355"/>
      <c r="KNZ51" s="355"/>
      <c r="KOA51" s="355"/>
      <c r="KOB51" s="355"/>
      <c r="KOC51" s="355"/>
      <c r="KOD51" s="355"/>
      <c r="KOE51" s="355"/>
      <c r="KOF51" s="355"/>
      <c r="KOG51" s="355"/>
      <c r="KOH51" s="355"/>
      <c r="KOI51" s="355"/>
      <c r="KOJ51" s="355"/>
      <c r="KOK51" s="355"/>
      <c r="KOL51" s="355"/>
      <c r="KOM51" s="355"/>
      <c r="KON51" s="355"/>
      <c r="KOO51" s="355"/>
      <c r="KOP51" s="355"/>
      <c r="KOQ51" s="355"/>
      <c r="KOR51" s="355"/>
      <c r="KOS51" s="355"/>
      <c r="KOT51" s="355"/>
      <c r="KOU51" s="355"/>
      <c r="KOV51" s="355"/>
      <c r="KOW51" s="355"/>
      <c r="KOX51" s="355"/>
      <c r="KOY51" s="355"/>
      <c r="KOZ51" s="355"/>
      <c r="KPA51" s="355"/>
      <c r="KPB51" s="355"/>
      <c r="KPC51" s="355"/>
      <c r="KPD51" s="355"/>
      <c r="KPE51" s="355"/>
      <c r="KPF51" s="355"/>
      <c r="KPG51" s="355"/>
      <c r="KPH51" s="355"/>
      <c r="KPI51" s="355"/>
      <c r="KPJ51" s="355"/>
      <c r="KPK51" s="355"/>
      <c r="KPL51" s="355"/>
      <c r="KPM51" s="355"/>
      <c r="KPN51" s="355"/>
      <c r="KPO51" s="355"/>
      <c r="KPP51" s="355"/>
      <c r="KPQ51" s="355"/>
      <c r="KPR51" s="355"/>
      <c r="KPS51" s="355"/>
      <c r="KPT51" s="355"/>
      <c r="KPU51" s="355"/>
      <c r="KPV51" s="355"/>
      <c r="KPW51" s="355"/>
      <c r="KPX51" s="355"/>
      <c r="KPY51" s="355"/>
      <c r="KPZ51" s="355"/>
      <c r="KQA51" s="355"/>
      <c r="KQB51" s="355"/>
      <c r="KQC51" s="355"/>
      <c r="KQD51" s="355"/>
      <c r="KQE51" s="355"/>
      <c r="KQF51" s="355"/>
      <c r="KQG51" s="355"/>
      <c r="KQH51" s="355"/>
      <c r="KQI51" s="355"/>
      <c r="KQJ51" s="355"/>
      <c r="KQK51" s="355"/>
      <c r="KQL51" s="355"/>
      <c r="KQM51" s="355"/>
      <c r="KQN51" s="355"/>
      <c r="KQO51" s="355"/>
      <c r="KQP51" s="355"/>
      <c r="KQQ51" s="355"/>
      <c r="KQR51" s="355"/>
      <c r="KQS51" s="355"/>
      <c r="KQT51" s="355"/>
      <c r="KQU51" s="355"/>
      <c r="KQV51" s="355"/>
      <c r="KQW51" s="355"/>
      <c r="KQX51" s="355"/>
      <c r="KQY51" s="355"/>
      <c r="KQZ51" s="355"/>
      <c r="KRA51" s="355"/>
      <c r="KRB51" s="355"/>
      <c r="KRC51" s="355"/>
      <c r="KRD51" s="355"/>
      <c r="KRE51" s="355"/>
      <c r="KRF51" s="355"/>
      <c r="KRG51" s="355"/>
      <c r="KRH51" s="355"/>
      <c r="KRI51" s="355"/>
      <c r="KRJ51" s="355"/>
      <c r="KRK51" s="355"/>
      <c r="KRL51" s="355"/>
      <c r="KRM51" s="355"/>
      <c r="KRN51" s="355"/>
      <c r="KRO51" s="355"/>
      <c r="KRP51" s="355"/>
      <c r="KRQ51" s="355"/>
      <c r="KRR51" s="355"/>
      <c r="KRS51" s="355"/>
      <c r="KRT51" s="355"/>
      <c r="KRU51" s="355"/>
      <c r="KRV51" s="355"/>
      <c r="KRW51" s="355"/>
      <c r="KRX51" s="355"/>
      <c r="KRY51" s="355"/>
      <c r="KRZ51" s="355"/>
      <c r="KSA51" s="355"/>
      <c r="KSB51" s="355"/>
      <c r="KSC51" s="355"/>
      <c r="KSD51" s="355"/>
      <c r="KSE51" s="355"/>
      <c r="KSF51" s="355"/>
      <c r="KSG51" s="355"/>
      <c r="KSH51" s="355"/>
      <c r="KSI51" s="355"/>
      <c r="KSJ51" s="355"/>
      <c r="KSK51" s="355"/>
      <c r="KSL51" s="355"/>
      <c r="KSM51" s="355"/>
      <c r="KSN51" s="355"/>
      <c r="KSO51" s="355"/>
      <c r="KSP51" s="355"/>
      <c r="KSQ51" s="355"/>
      <c r="KSR51" s="355"/>
      <c r="KSS51" s="355"/>
      <c r="KST51" s="355"/>
      <c r="KSU51" s="355"/>
      <c r="KSV51" s="355"/>
      <c r="KSW51" s="355"/>
      <c r="KSX51" s="355"/>
      <c r="KSY51" s="355"/>
      <c r="KSZ51" s="355"/>
      <c r="KTA51" s="355"/>
      <c r="KTB51" s="355"/>
      <c r="KTC51" s="355"/>
      <c r="KTD51" s="355"/>
      <c r="KTE51" s="355"/>
      <c r="KTF51" s="355"/>
      <c r="KTG51" s="355"/>
      <c r="KTH51" s="355"/>
      <c r="KTI51" s="355"/>
      <c r="KTJ51" s="355"/>
      <c r="KTK51" s="355"/>
      <c r="KTL51" s="355"/>
      <c r="KTM51" s="355"/>
      <c r="KTN51" s="355"/>
      <c r="KTO51" s="355"/>
      <c r="KTP51" s="355"/>
      <c r="KTQ51" s="355"/>
      <c r="KTR51" s="355"/>
      <c r="KTS51" s="355"/>
      <c r="KTT51" s="355"/>
      <c r="KTU51" s="355"/>
      <c r="KTV51" s="355"/>
      <c r="KTW51" s="355"/>
      <c r="KTX51" s="355"/>
      <c r="KTY51" s="355"/>
      <c r="KTZ51" s="355"/>
      <c r="KUA51" s="355"/>
      <c r="KUB51" s="355"/>
      <c r="KUC51" s="355"/>
      <c r="KUD51" s="355"/>
      <c r="KUE51" s="355"/>
      <c r="KUF51" s="355"/>
      <c r="KUG51" s="355"/>
      <c r="KUH51" s="355"/>
      <c r="KUI51" s="355"/>
      <c r="KUJ51" s="355"/>
      <c r="KUK51" s="355"/>
      <c r="KUL51" s="355"/>
      <c r="KUM51" s="355"/>
      <c r="KUN51" s="355"/>
      <c r="KUO51" s="355"/>
      <c r="KUP51" s="355"/>
      <c r="KUQ51" s="355"/>
      <c r="KUR51" s="355"/>
      <c r="KUS51" s="355"/>
      <c r="KUT51" s="355"/>
      <c r="KUU51" s="355"/>
      <c r="KUV51" s="355"/>
      <c r="KUW51" s="355"/>
      <c r="KUX51" s="355"/>
      <c r="KUY51" s="355"/>
      <c r="KUZ51" s="355"/>
      <c r="KVA51" s="355"/>
      <c r="KVB51" s="355"/>
      <c r="KVC51" s="355"/>
      <c r="KVD51" s="355"/>
      <c r="KVE51" s="355"/>
      <c r="KVF51" s="355"/>
      <c r="KVG51" s="355"/>
      <c r="KVH51" s="355"/>
      <c r="KVI51" s="355"/>
      <c r="KVJ51" s="355"/>
      <c r="KVK51" s="355"/>
      <c r="KVL51" s="355"/>
      <c r="KVM51" s="355"/>
      <c r="KVN51" s="355"/>
      <c r="KVO51" s="355"/>
      <c r="KVP51" s="355"/>
      <c r="KVQ51" s="355"/>
      <c r="KVR51" s="355"/>
      <c r="KVS51" s="355"/>
      <c r="KVT51" s="355"/>
      <c r="KVU51" s="355"/>
      <c r="KVV51" s="355"/>
      <c r="KVW51" s="355"/>
      <c r="KVX51" s="355"/>
      <c r="KVY51" s="355"/>
      <c r="KVZ51" s="355"/>
      <c r="KWA51" s="355"/>
      <c r="KWB51" s="355"/>
      <c r="KWC51" s="355"/>
      <c r="KWD51" s="355"/>
      <c r="KWE51" s="355"/>
      <c r="KWF51" s="355"/>
      <c r="KWG51" s="355"/>
      <c r="KWH51" s="355"/>
      <c r="KWI51" s="355"/>
      <c r="KWJ51" s="355"/>
      <c r="KWK51" s="355"/>
      <c r="KWL51" s="355"/>
      <c r="KWM51" s="355"/>
      <c r="KWN51" s="355"/>
      <c r="KWO51" s="355"/>
      <c r="KWP51" s="355"/>
      <c r="KWQ51" s="355"/>
      <c r="KWR51" s="355"/>
      <c r="KWS51" s="355"/>
      <c r="KWT51" s="355"/>
      <c r="KWU51" s="355"/>
      <c r="KWV51" s="355"/>
      <c r="KWW51" s="355"/>
      <c r="KWX51" s="355"/>
      <c r="KWY51" s="355"/>
      <c r="KWZ51" s="355"/>
      <c r="KXA51" s="355"/>
      <c r="KXB51" s="355"/>
      <c r="KXC51" s="355"/>
      <c r="KXD51" s="355"/>
      <c r="KXE51" s="355"/>
      <c r="KXF51" s="355"/>
      <c r="KXG51" s="355"/>
      <c r="KXH51" s="355"/>
      <c r="KXI51" s="355"/>
      <c r="KXJ51" s="355"/>
      <c r="KXK51" s="355"/>
      <c r="KXL51" s="355"/>
      <c r="KXM51" s="355"/>
      <c r="KXN51" s="355"/>
      <c r="KXO51" s="355"/>
      <c r="KXP51" s="355"/>
      <c r="KXQ51" s="355"/>
      <c r="KXR51" s="355"/>
      <c r="KXS51" s="355"/>
      <c r="KXT51" s="355"/>
      <c r="KXU51" s="355"/>
      <c r="KXV51" s="355"/>
      <c r="KXW51" s="355"/>
      <c r="KXX51" s="355"/>
      <c r="KXY51" s="355"/>
      <c r="KXZ51" s="355"/>
      <c r="KYA51" s="355"/>
      <c r="KYB51" s="355"/>
      <c r="KYC51" s="355"/>
      <c r="KYD51" s="355"/>
      <c r="KYE51" s="355"/>
      <c r="KYF51" s="355"/>
      <c r="KYG51" s="355"/>
      <c r="KYH51" s="355"/>
      <c r="KYI51" s="355"/>
      <c r="KYJ51" s="355"/>
      <c r="KYK51" s="355"/>
      <c r="KYL51" s="355"/>
      <c r="KYM51" s="355"/>
      <c r="KYN51" s="355"/>
      <c r="KYO51" s="355"/>
      <c r="KYP51" s="355"/>
      <c r="KYQ51" s="355"/>
      <c r="KYR51" s="355"/>
      <c r="KYS51" s="355"/>
      <c r="KYT51" s="355"/>
      <c r="KYU51" s="355"/>
      <c r="KYV51" s="355"/>
      <c r="KYW51" s="355"/>
      <c r="KYX51" s="355"/>
      <c r="KYY51" s="355"/>
      <c r="KYZ51" s="355"/>
      <c r="KZA51" s="355"/>
      <c r="KZB51" s="355"/>
      <c r="KZC51" s="355"/>
      <c r="KZD51" s="355"/>
      <c r="KZE51" s="355"/>
      <c r="KZF51" s="355"/>
      <c r="KZG51" s="355"/>
      <c r="KZH51" s="355"/>
      <c r="KZI51" s="355"/>
      <c r="KZJ51" s="355"/>
      <c r="KZK51" s="355"/>
      <c r="KZL51" s="355"/>
      <c r="KZM51" s="355"/>
      <c r="KZN51" s="355"/>
      <c r="KZO51" s="355"/>
      <c r="KZP51" s="355"/>
      <c r="KZQ51" s="355"/>
      <c r="KZR51" s="355"/>
      <c r="KZS51" s="355"/>
      <c r="KZT51" s="355"/>
      <c r="KZU51" s="355"/>
      <c r="KZV51" s="355"/>
      <c r="KZW51" s="355"/>
      <c r="KZX51" s="355"/>
      <c r="KZY51" s="355"/>
      <c r="KZZ51" s="355"/>
      <c r="LAA51" s="355"/>
      <c r="LAB51" s="355"/>
      <c r="LAC51" s="355"/>
      <c r="LAD51" s="355"/>
      <c r="LAE51" s="355"/>
      <c r="LAF51" s="355"/>
      <c r="LAG51" s="355"/>
      <c r="LAH51" s="355"/>
      <c r="LAI51" s="355"/>
      <c r="LAJ51" s="355"/>
      <c r="LAK51" s="355"/>
      <c r="LAL51" s="355"/>
      <c r="LAM51" s="355"/>
      <c r="LAN51" s="355"/>
      <c r="LAO51" s="355"/>
      <c r="LAP51" s="355"/>
      <c r="LAQ51" s="355"/>
      <c r="LAR51" s="355"/>
      <c r="LAS51" s="355"/>
      <c r="LAT51" s="355"/>
      <c r="LAU51" s="355"/>
      <c r="LAV51" s="355"/>
      <c r="LAW51" s="355"/>
      <c r="LAX51" s="355"/>
      <c r="LAY51" s="355"/>
      <c r="LAZ51" s="355"/>
      <c r="LBA51" s="355"/>
      <c r="LBB51" s="355"/>
      <c r="LBC51" s="355"/>
      <c r="LBD51" s="355"/>
      <c r="LBE51" s="355"/>
      <c r="LBF51" s="355"/>
      <c r="LBG51" s="355"/>
      <c r="LBH51" s="355"/>
      <c r="LBI51" s="355"/>
      <c r="LBJ51" s="355"/>
      <c r="LBK51" s="355"/>
      <c r="LBL51" s="355"/>
      <c r="LBM51" s="355"/>
      <c r="LBN51" s="355"/>
      <c r="LBO51" s="355"/>
      <c r="LBP51" s="355"/>
      <c r="LBQ51" s="355"/>
      <c r="LBR51" s="355"/>
      <c r="LBS51" s="355"/>
      <c r="LBT51" s="355"/>
      <c r="LBU51" s="355"/>
      <c r="LBV51" s="355"/>
      <c r="LBW51" s="355"/>
      <c r="LBX51" s="355"/>
      <c r="LBY51" s="355"/>
      <c r="LBZ51" s="355"/>
      <c r="LCA51" s="355"/>
      <c r="LCB51" s="355"/>
      <c r="LCC51" s="355"/>
      <c r="LCD51" s="355"/>
      <c r="LCE51" s="355"/>
      <c r="LCF51" s="355"/>
      <c r="LCG51" s="355"/>
      <c r="LCH51" s="355"/>
      <c r="LCI51" s="355"/>
      <c r="LCJ51" s="355"/>
      <c r="LCK51" s="355"/>
      <c r="LCL51" s="355"/>
      <c r="LCM51" s="355"/>
      <c r="LCN51" s="355"/>
      <c r="LCO51" s="355"/>
      <c r="LCP51" s="355"/>
      <c r="LCQ51" s="355"/>
      <c r="LCR51" s="355"/>
      <c r="LCS51" s="355"/>
      <c r="LCT51" s="355"/>
      <c r="LCU51" s="355"/>
      <c r="LCV51" s="355"/>
      <c r="LCW51" s="355"/>
      <c r="LCX51" s="355"/>
      <c r="LCY51" s="355"/>
      <c r="LCZ51" s="355"/>
      <c r="LDA51" s="355"/>
      <c r="LDB51" s="355"/>
      <c r="LDC51" s="355"/>
      <c r="LDD51" s="355"/>
      <c r="LDE51" s="355"/>
      <c r="LDF51" s="355"/>
      <c r="LDG51" s="355"/>
      <c r="LDH51" s="355"/>
      <c r="LDI51" s="355"/>
      <c r="LDJ51" s="355"/>
      <c r="LDK51" s="355"/>
      <c r="LDL51" s="355"/>
      <c r="LDM51" s="355"/>
      <c r="LDN51" s="355"/>
      <c r="LDO51" s="355"/>
      <c r="LDP51" s="355"/>
      <c r="LDQ51" s="355"/>
      <c r="LDR51" s="355"/>
      <c r="LDS51" s="355"/>
      <c r="LDT51" s="355"/>
      <c r="LDU51" s="355"/>
      <c r="LDV51" s="355"/>
      <c r="LDW51" s="355"/>
      <c r="LDX51" s="355"/>
      <c r="LDY51" s="355"/>
      <c r="LDZ51" s="355"/>
      <c r="LEA51" s="355"/>
      <c r="LEB51" s="355"/>
      <c r="LEC51" s="355"/>
      <c r="LED51" s="355"/>
      <c r="LEE51" s="355"/>
      <c r="LEF51" s="355"/>
      <c r="LEG51" s="355"/>
      <c r="LEH51" s="355"/>
      <c r="LEI51" s="355"/>
      <c r="LEJ51" s="355"/>
      <c r="LEK51" s="355"/>
      <c r="LEL51" s="355"/>
      <c r="LEM51" s="355"/>
      <c r="LEN51" s="355"/>
      <c r="LEO51" s="355"/>
      <c r="LEP51" s="355"/>
      <c r="LEQ51" s="355"/>
      <c r="LER51" s="355"/>
      <c r="LES51" s="355"/>
      <c r="LET51" s="355"/>
      <c r="LEU51" s="355"/>
      <c r="LEV51" s="355"/>
      <c r="LEW51" s="355"/>
      <c r="LEX51" s="355"/>
      <c r="LEY51" s="355"/>
      <c r="LEZ51" s="355"/>
      <c r="LFA51" s="355"/>
      <c r="LFB51" s="355"/>
      <c r="LFC51" s="355"/>
      <c r="LFD51" s="355"/>
      <c r="LFE51" s="355"/>
      <c r="LFF51" s="355"/>
      <c r="LFG51" s="355"/>
      <c r="LFH51" s="355"/>
      <c r="LFI51" s="355"/>
      <c r="LFJ51" s="355"/>
      <c r="LFK51" s="355"/>
      <c r="LFL51" s="355"/>
      <c r="LFM51" s="355"/>
      <c r="LFN51" s="355"/>
      <c r="LFO51" s="355"/>
      <c r="LFP51" s="355"/>
      <c r="LFQ51" s="355"/>
      <c r="LFR51" s="355"/>
      <c r="LFS51" s="355"/>
      <c r="LFT51" s="355"/>
      <c r="LFU51" s="355"/>
      <c r="LFV51" s="355"/>
      <c r="LFW51" s="355"/>
      <c r="LFX51" s="355"/>
      <c r="LFY51" s="355"/>
      <c r="LFZ51" s="355"/>
      <c r="LGA51" s="355"/>
      <c r="LGB51" s="355"/>
      <c r="LGC51" s="355"/>
      <c r="LGD51" s="355"/>
      <c r="LGE51" s="355"/>
      <c r="LGF51" s="355"/>
      <c r="LGG51" s="355"/>
      <c r="LGH51" s="355"/>
      <c r="LGI51" s="355"/>
      <c r="LGJ51" s="355"/>
      <c r="LGK51" s="355"/>
      <c r="LGL51" s="355"/>
      <c r="LGM51" s="355"/>
      <c r="LGN51" s="355"/>
      <c r="LGO51" s="355"/>
      <c r="LGP51" s="355"/>
      <c r="LGQ51" s="355"/>
      <c r="LGR51" s="355"/>
      <c r="LGS51" s="355"/>
      <c r="LGT51" s="355"/>
      <c r="LGU51" s="355"/>
      <c r="LGV51" s="355"/>
      <c r="LGW51" s="355"/>
      <c r="LGX51" s="355"/>
      <c r="LGY51" s="355"/>
      <c r="LGZ51" s="355"/>
      <c r="LHA51" s="355"/>
      <c r="LHB51" s="355"/>
      <c r="LHC51" s="355"/>
      <c r="LHD51" s="355"/>
      <c r="LHE51" s="355"/>
      <c r="LHF51" s="355"/>
      <c r="LHG51" s="355"/>
      <c r="LHH51" s="355"/>
      <c r="LHI51" s="355"/>
      <c r="LHJ51" s="355"/>
      <c r="LHK51" s="355"/>
      <c r="LHL51" s="355"/>
      <c r="LHM51" s="355"/>
      <c r="LHN51" s="355"/>
      <c r="LHO51" s="355"/>
      <c r="LHP51" s="355"/>
      <c r="LHQ51" s="355"/>
      <c r="LHR51" s="355"/>
      <c r="LHS51" s="355"/>
      <c r="LHT51" s="355"/>
      <c r="LHU51" s="355"/>
      <c r="LHV51" s="355"/>
      <c r="LHW51" s="355"/>
      <c r="LHX51" s="355"/>
      <c r="LHY51" s="355"/>
      <c r="LHZ51" s="355"/>
      <c r="LIA51" s="355"/>
      <c r="LIB51" s="355"/>
      <c r="LIC51" s="355"/>
      <c r="LID51" s="355"/>
      <c r="LIE51" s="355"/>
      <c r="LIF51" s="355"/>
      <c r="LIG51" s="355"/>
      <c r="LIH51" s="355"/>
      <c r="LII51" s="355"/>
      <c r="LIJ51" s="355"/>
      <c r="LIK51" s="355"/>
      <c r="LIL51" s="355"/>
      <c r="LIM51" s="355"/>
      <c r="LIN51" s="355"/>
      <c r="LIO51" s="355"/>
      <c r="LIP51" s="355"/>
      <c r="LIQ51" s="355"/>
      <c r="LIR51" s="355"/>
      <c r="LIS51" s="355"/>
      <c r="LIT51" s="355"/>
      <c r="LIU51" s="355"/>
      <c r="LIV51" s="355"/>
      <c r="LIW51" s="355"/>
      <c r="LIX51" s="355"/>
      <c r="LIY51" s="355"/>
      <c r="LIZ51" s="355"/>
      <c r="LJA51" s="355"/>
      <c r="LJB51" s="355"/>
      <c r="LJC51" s="355"/>
      <c r="LJD51" s="355"/>
      <c r="LJE51" s="355"/>
      <c r="LJF51" s="355"/>
      <c r="LJG51" s="355"/>
      <c r="LJH51" s="355"/>
      <c r="LJI51" s="355"/>
      <c r="LJJ51" s="355"/>
      <c r="LJK51" s="355"/>
      <c r="LJL51" s="355"/>
      <c r="LJM51" s="355"/>
      <c r="LJN51" s="355"/>
      <c r="LJO51" s="355"/>
      <c r="LJP51" s="355"/>
      <c r="LJQ51" s="355"/>
      <c r="LJR51" s="355"/>
      <c r="LJS51" s="355"/>
      <c r="LJT51" s="355"/>
      <c r="LJU51" s="355"/>
      <c r="LJV51" s="355"/>
      <c r="LJW51" s="355"/>
      <c r="LJX51" s="355"/>
      <c r="LJY51" s="355"/>
      <c r="LJZ51" s="355"/>
      <c r="LKA51" s="355"/>
      <c r="LKB51" s="355"/>
      <c r="LKC51" s="355"/>
      <c r="LKD51" s="355"/>
      <c r="LKE51" s="355"/>
      <c r="LKF51" s="355"/>
      <c r="LKG51" s="355"/>
      <c r="LKH51" s="355"/>
      <c r="LKI51" s="355"/>
      <c r="LKJ51" s="355"/>
      <c r="LKK51" s="355"/>
      <c r="LKL51" s="355"/>
      <c r="LKM51" s="355"/>
      <c r="LKN51" s="355"/>
      <c r="LKO51" s="355"/>
      <c r="LKP51" s="355"/>
      <c r="LKQ51" s="355"/>
      <c r="LKR51" s="355"/>
      <c r="LKS51" s="355"/>
      <c r="LKT51" s="355"/>
      <c r="LKU51" s="355"/>
      <c r="LKV51" s="355"/>
      <c r="LKW51" s="355"/>
      <c r="LKX51" s="355"/>
      <c r="LKY51" s="355"/>
      <c r="LKZ51" s="355"/>
      <c r="LLA51" s="355"/>
      <c r="LLB51" s="355"/>
      <c r="LLC51" s="355"/>
      <c r="LLD51" s="355"/>
      <c r="LLE51" s="355"/>
      <c r="LLF51" s="355"/>
      <c r="LLG51" s="355"/>
      <c r="LLH51" s="355"/>
      <c r="LLI51" s="355"/>
      <c r="LLJ51" s="355"/>
      <c r="LLK51" s="355"/>
      <c r="LLL51" s="355"/>
      <c r="LLM51" s="355"/>
      <c r="LLN51" s="355"/>
      <c r="LLO51" s="355"/>
      <c r="LLP51" s="355"/>
      <c r="LLQ51" s="355"/>
      <c r="LLR51" s="355"/>
      <c r="LLS51" s="355"/>
      <c r="LLT51" s="355"/>
      <c r="LLU51" s="355"/>
      <c r="LLV51" s="355"/>
      <c r="LLW51" s="355"/>
      <c r="LLX51" s="355"/>
      <c r="LLY51" s="355"/>
      <c r="LLZ51" s="355"/>
      <c r="LMA51" s="355"/>
      <c r="LMB51" s="355"/>
      <c r="LMC51" s="355"/>
      <c r="LMD51" s="355"/>
      <c r="LME51" s="355"/>
      <c r="LMF51" s="355"/>
      <c r="LMG51" s="355"/>
      <c r="LMH51" s="355"/>
      <c r="LMI51" s="355"/>
      <c r="LMJ51" s="355"/>
      <c r="LMK51" s="355"/>
      <c r="LML51" s="355"/>
      <c r="LMM51" s="355"/>
      <c r="LMN51" s="355"/>
      <c r="LMO51" s="355"/>
      <c r="LMP51" s="355"/>
      <c r="LMQ51" s="355"/>
      <c r="LMR51" s="355"/>
      <c r="LMS51" s="355"/>
      <c r="LMT51" s="355"/>
      <c r="LMU51" s="355"/>
      <c r="LMV51" s="355"/>
      <c r="LMW51" s="355"/>
      <c r="LMX51" s="355"/>
      <c r="LMY51" s="355"/>
      <c r="LMZ51" s="355"/>
      <c r="LNA51" s="355"/>
      <c r="LNB51" s="355"/>
      <c r="LNC51" s="355"/>
      <c r="LND51" s="355"/>
      <c r="LNE51" s="355"/>
      <c r="LNF51" s="355"/>
      <c r="LNG51" s="355"/>
      <c r="LNH51" s="355"/>
      <c r="LNI51" s="355"/>
      <c r="LNJ51" s="355"/>
      <c r="LNK51" s="355"/>
      <c r="LNL51" s="355"/>
      <c r="LNM51" s="355"/>
      <c r="LNN51" s="355"/>
      <c r="LNO51" s="355"/>
      <c r="LNP51" s="355"/>
      <c r="LNQ51" s="355"/>
      <c r="LNR51" s="355"/>
      <c r="LNS51" s="355"/>
      <c r="LNT51" s="355"/>
      <c r="LNU51" s="355"/>
      <c r="LNV51" s="355"/>
      <c r="LNW51" s="355"/>
      <c r="LNX51" s="355"/>
      <c r="LNY51" s="355"/>
      <c r="LNZ51" s="355"/>
      <c r="LOA51" s="355"/>
      <c r="LOB51" s="355"/>
      <c r="LOC51" s="355"/>
      <c r="LOD51" s="355"/>
      <c r="LOE51" s="355"/>
      <c r="LOF51" s="355"/>
      <c r="LOG51" s="355"/>
      <c r="LOH51" s="355"/>
      <c r="LOI51" s="355"/>
      <c r="LOJ51" s="355"/>
      <c r="LOK51" s="355"/>
      <c r="LOL51" s="355"/>
      <c r="LOM51" s="355"/>
      <c r="LON51" s="355"/>
      <c r="LOO51" s="355"/>
      <c r="LOP51" s="355"/>
      <c r="LOQ51" s="355"/>
      <c r="LOR51" s="355"/>
      <c r="LOS51" s="355"/>
      <c r="LOT51" s="355"/>
      <c r="LOU51" s="355"/>
      <c r="LOV51" s="355"/>
      <c r="LOW51" s="355"/>
      <c r="LOX51" s="355"/>
      <c r="LOY51" s="355"/>
      <c r="LOZ51" s="355"/>
      <c r="LPA51" s="355"/>
      <c r="LPB51" s="355"/>
      <c r="LPC51" s="355"/>
      <c r="LPD51" s="355"/>
      <c r="LPE51" s="355"/>
      <c r="LPF51" s="355"/>
      <c r="LPG51" s="355"/>
      <c r="LPH51" s="355"/>
      <c r="LPI51" s="355"/>
      <c r="LPJ51" s="355"/>
      <c r="LPK51" s="355"/>
      <c r="LPL51" s="355"/>
      <c r="LPM51" s="355"/>
      <c r="LPN51" s="355"/>
      <c r="LPO51" s="355"/>
      <c r="LPP51" s="355"/>
      <c r="LPQ51" s="355"/>
      <c r="LPR51" s="355"/>
      <c r="LPS51" s="355"/>
      <c r="LPT51" s="355"/>
      <c r="LPU51" s="355"/>
      <c r="LPV51" s="355"/>
      <c r="LPW51" s="355"/>
      <c r="LPX51" s="355"/>
      <c r="LPY51" s="355"/>
      <c r="LPZ51" s="355"/>
      <c r="LQA51" s="355"/>
      <c r="LQB51" s="355"/>
      <c r="LQC51" s="355"/>
      <c r="LQD51" s="355"/>
      <c r="LQE51" s="355"/>
      <c r="LQF51" s="355"/>
      <c r="LQG51" s="355"/>
      <c r="LQH51" s="355"/>
      <c r="LQI51" s="355"/>
      <c r="LQJ51" s="355"/>
      <c r="LQK51" s="355"/>
      <c r="LQL51" s="355"/>
      <c r="LQM51" s="355"/>
      <c r="LQN51" s="355"/>
      <c r="LQO51" s="355"/>
      <c r="LQP51" s="355"/>
      <c r="LQQ51" s="355"/>
      <c r="LQR51" s="355"/>
      <c r="LQS51" s="355"/>
      <c r="LQT51" s="355"/>
      <c r="LQU51" s="355"/>
      <c r="LQV51" s="355"/>
      <c r="LQW51" s="355"/>
      <c r="LQX51" s="355"/>
      <c r="LQY51" s="355"/>
      <c r="LQZ51" s="355"/>
      <c r="LRA51" s="355"/>
      <c r="LRB51" s="355"/>
      <c r="LRC51" s="355"/>
      <c r="LRD51" s="355"/>
      <c r="LRE51" s="355"/>
      <c r="LRF51" s="355"/>
      <c r="LRG51" s="355"/>
      <c r="LRH51" s="355"/>
      <c r="LRI51" s="355"/>
      <c r="LRJ51" s="355"/>
      <c r="LRK51" s="355"/>
      <c r="LRL51" s="355"/>
      <c r="LRM51" s="355"/>
      <c r="LRN51" s="355"/>
      <c r="LRO51" s="355"/>
      <c r="LRP51" s="355"/>
      <c r="LRQ51" s="355"/>
      <c r="LRR51" s="355"/>
      <c r="LRS51" s="355"/>
      <c r="LRT51" s="355"/>
      <c r="LRU51" s="355"/>
      <c r="LRV51" s="355"/>
      <c r="LRW51" s="355"/>
      <c r="LRX51" s="355"/>
      <c r="LRY51" s="355"/>
      <c r="LRZ51" s="355"/>
      <c r="LSA51" s="355"/>
      <c r="LSB51" s="355"/>
      <c r="LSC51" s="355"/>
      <c r="LSD51" s="355"/>
      <c r="LSE51" s="355"/>
      <c r="LSF51" s="355"/>
      <c r="LSG51" s="355"/>
      <c r="LSH51" s="355"/>
      <c r="LSI51" s="355"/>
      <c r="LSJ51" s="355"/>
      <c r="LSK51" s="355"/>
      <c r="LSL51" s="355"/>
      <c r="LSM51" s="355"/>
      <c r="LSN51" s="355"/>
      <c r="LSO51" s="355"/>
      <c r="LSP51" s="355"/>
      <c r="LSQ51" s="355"/>
      <c r="LSR51" s="355"/>
      <c r="LSS51" s="355"/>
      <c r="LST51" s="355"/>
      <c r="LSU51" s="355"/>
      <c r="LSV51" s="355"/>
      <c r="LSW51" s="355"/>
      <c r="LSX51" s="355"/>
      <c r="LSY51" s="355"/>
      <c r="LSZ51" s="355"/>
      <c r="LTA51" s="355"/>
      <c r="LTB51" s="355"/>
      <c r="LTC51" s="355"/>
      <c r="LTD51" s="355"/>
      <c r="LTE51" s="355"/>
      <c r="LTF51" s="355"/>
      <c r="LTG51" s="355"/>
      <c r="LTH51" s="355"/>
      <c r="LTI51" s="355"/>
      <c r="LTJ51" s="355"/>
      <c r="LTK51" s="355"/>
      <c r="LTL51" s="355"/>
      <c r="LTM51" s="355"/>
      <c r="LTN51" s="355"/>
      <c r="LTO51" s="355"/>
      <c r="LTP51" s="355"/>
      <c r="LTQ51" s="355"/>
      <c r="LTR51" s="355"/>
      <c r="LTS51" s="355"/>
      <c r="LTT51" s="355"/>
      <c r="LTU51" s="355"/>
      <c r="LTV51" s="355"/>
      <c r="LTW51" s="355"/>
      <c r="LTX51" s="355"/>
      <c r="LTY51" s="355"/>
      <c r="LTZ51" s="355"/>
      <c r="LUA51" s="355"/>
      <c r="LUB51" s="355"/>
      <c r="LUC51" s="355"/>
      <c r="LUD51" s="355"/>
      <c r="LUE51" s="355"/>
      <c r="LUF51" s="355"/>
      <c r="LUG51" s="355"/>
      <c r="LUH51" s="355"/>
      <c r="LUI51" s="355"/>
      <c r="LUJ51" s="355"/>
      <c r="LUK51" s="355"/>
      <c r="LUL51" s="355"/>
      <c r="LUM51" s="355"/>
      <c r="LUN51" s="355"/>
      <c r="LUO51" s="355"/>
      <c r="LUP51" s="355"/>
      <c r="LUQ51" s="355"/>
      <c r="LUR51" s="355"/>
      <c r="LUS51" s="355"/>
      <c r="LUT51" s="355"/>
      <c r="LUU51" s="355"/>
      <c r="LUV51" s="355"/>
      <c r="LUW51" s="355"/>
      <c r="LUX51" s="355"/>
      <c r="LUY51" s="355"/>
      <c r="LUZ51" s="355"/>
      <c r="LVA51" s="355"/>
      <c r="LVB51" s="355"/>
      <c r="LVC51" s="355"/>
      <c r="LVD51" s="355"/>
      <c r="LVE51" s="355"/>
      <c r="LVF51" s="355"/>
      <c r="LVG51" s="355"/>
      <c r="LVH51" s="355"/>
      <c r="LVI51" s="355"/>
      <c r="LVJ51" s="355"/>
      <c r="LVK51" s="355"/>
      <c r="LVL51" s="355"/>
      <c r="LVM51" s="355"/>
      <c r="LVN51" s="355"/>
      <c r="LVO51" s="355"/>
      <c r="LVP51" s="355"/>
      <c r="LVQ51" s="355"/>
      <c r="LVR51" s="355"/>
      <c r="LVS51" s="355"/>
      <c r="LVT51" s="355"/>
      <c r="LVU51" s="355"/>
      <c r="LVV51" s="355"/>
      <c r="LVW51" s="355"/>
      <c r="LVX51" s="355"/>
      <c r="LVY51" s="355"/>
      <c r="LVZ51" s="355"/>
      <c r="LWA51" s="355"/>
      <c r="LWB51" s="355"/>
      <c r="LWC51" s="355"/>
      <c r="LWD51" s="355"/>
      <c r="LWE51" s="355"/>
      <c r="LWF51" s="355"/>
      <c r="LWG51" s="355"/>
      <c r="LWH51" s="355"/>
      <c r="LWI51" s="355"/>
      <c r="LWJ51" s="355"/>
      <c r="LWK51" s="355"/>
      <c r="LWL51" s="355"/>
      <c r="LWM51" s="355"/>
      <c r="LWN51" s="355"/>
      <c r="LWO51" s="355"/>
      <c r="LWP51" s="355"/>
      <c r="LWQ51" s="355"/>
      <c r="LWR51" s="355"/>
      <c r="LWS51" s="355"/>
      <c r="LWT51" s="355"/>
      <c r="LWU51" s="355"/>
      <c r="LWV51" s="355"/>
      <c r="LWW51" s="355"/>
      <c r="LWX51" s="355"/>
      <c r="LWY51" s="355"/>
      <c r="LWZ51" s="355"/>
      <c r="LXA51" s="355"/>
      <c r="LXB51" s="355"/>
      <c r="LXC51" s="355"/>
      <c r="LXD51" s="355"/>
      <c r="LXE51" s="355"/>
      <c r="LXF51" s="355"/>
      <c r="LXG51" s="355"/>
      <c r="LXH51" s="355"/>
      <c r="LXI51" s="355"/>
      <c r="LXJ51" s="355"/>
      <c r="LXK51" s="355"/>
      <c r="LXL51" s="355"/>
      <c r="LXM51" s="355"/>
      <c r="LXN51" s="355"/>
      <c r="LXO51" s="355"/>
      <c r="LXP51" s="355"/>
      <c r="LXQ51" s="355"/>
      <c r="LXR51" s="355"/>
      <c r="LXS51" s="355"/>
      <c r="LXT51" s="355"/>
      <c r="LXU51" s="355"/>
      <c r="LXV51" s="355"/>
      <c r="LXW51" s="355"/>
      <c r="LXX51" s="355"/>
      <c r="LXY51" s="355"/>
      <c r="LXZ51" s="355"/>
      <c r="LYA51" s="355"/>
      <c r="LYB51" s="355"/>
      <c r="LYC51" s="355"/>
      <c r="LYD51" s="355"/>
      <c r="LYE51" s="355"/>
      <c r="LYF51" s="355"/>
      <c r="LYG51" s="355"/>
      <c r="LYH51" s="355"/>
      <c r="LYI51" s="355"/>
      <c r="LYJ51" s="355"/>
      <c r="LYK51" s="355"/>
      <c r="LYL51" s="355"/>
      <c r="LYM51" s="355"/>
      <c r="LYN51" s="355"/>
      <c r="LYO51" s="355"/>
      <c r="LYP51" s="355"/>
      <c r="LYQ51" s="355"/>
      <c r="LYR51" s="355"/>
      <c r="LYS51" s="355"/>
      <c r="LYT51" s="355"/>
      <c r="LYU51" s="355"/>
      <c r="LYV51" s="355"/>
      <c r="LYW51" s="355"/>
      <c r="LYX51" s="355"/>
      <c r="LYY51" s="355"/>
      <c r="LYZ51" s="355"/>
      <c r="LZA51" s="355"/>
      <c r="LZB51" s="355"/>
      <c r="LZC51" s="355"/>
      <c r="LZD51" s="355"/>
      <c r="LZE51" s="355"/>
      <c r="LZF51" s="355"/>
      <c r="LZG51" s="355"/>
      <c r="LZH51" s="355"/>
      <c r="LZI51" s="355"/>
      <c r="LZJ51" s="355"/>
      <c r="LZK51" s="355"/>
      <c r="LZL51" s="355"/>
      <c r="LZM51" s="355"/>
      <c r="LZN51" s="355"/>
      <c r="LZO51" s="355"/>
      <c r="LZP51" s="355"/>
      <c r="LZQ51" s="355"/>
      <c r="LZR51" s="355"/>
      <c r="LZS51" s="355"/>
      <c r="LZT51" s="355"/>
      <c r="LZU51" s="355"/>
      <c r="LZV51" s="355"/>
      <c r="LZW51" s="355"/>
      <c r="LZX51" s="355"/>
      <c r="LZY51" s="355"/>
      <c r="LZZ51" s="355"/>
      <c r="MAA51" s="355"/>
      <c r="MAB51" s="355"/>
      <c r="MAC51" s="355"/>
      <c r="MAD51" s="355"/>
      <c r="MAE51" s="355"/>
      <c r="MAF51" s="355"/>
      <c r="MAG51" s="355"/>
      <c r="MAH51" s="355"/>
      <c r="MAI51" s="355"/>
      <c r="MAJ51" s="355"/>
      <c r="MAK51" s="355"/>
      <c r="MAL51" s="355"/>
      <c r="MAM51" s="355"/>
      <c r="MAN51" s="355"/>
      <c r="MAO51" s="355"/>
      <c r="MAP51" s="355"/>
      <c r="MAQ51" s="355"/>
      <c r="MAR51" s="355"/>
      <c r="MAS51" s="355"/>
      <c r="MAT51" s="355"/>
      <c r="MAU51" s="355"/>
      <c r="MAV51" s="355"/>
      <c r="MAW51" s="355"/>
      <c r="MAX51" s="355"/>
      <c r="MAY51" s="355"/>
      <c r="MAZ51" s="355"/>
      <c r="MBA51" s="355"/>
      <c r="MBB51" s="355"/>
      <c r="MBC51" s="355"/>
      <c r="MBD51" s="355"/>
      <c r="MBE51" s="355"/>
      <c r="MBF51" s="355"/>
      <c r="MBG51" s="355"/>
      <c r="MBH51" s="355"/>
      <c r="MBI51" s="355"/>
      <c r="MBJ51" s="355"/>
      <c r="MBK51" s="355"/>
      <c r="MBL51" s="355"/>
      <c r="MBM51" s="355"/>
      <c r="MBN51" s="355"/>
      <c r="MBO51" s="355"/>
      <c r="MBP51" s="355"/>
      <c r="MBQ51" s="355"/>
      <c r="MBR51" s="355"/>
      <c r="MBS51" s="355"/>
      <c r="MBT51" s="355"/>
      <c r="MBU51" s="355"/>
      <c r="MBV51" s="355"/>
      <c r="MBW51" s="355"/>
      <c r="MBX51" s="355"/>
      <c r="MBY51" s="355"/>
      <c r="MBZ51" s="355"/>
      <c r="MCA51" s="355"/>
      <c r="MCB51" s="355"/>
      <c r="MCC51" s="355"/>
      <c r="MCD51" s="355"/>
      <c r="MCE51" s="355"/>
      <c r="MCF51" s="355"/>
      <c r="MCG51" s="355"/>
      <c r="MCH51" s="355"/>
      <c r="MCI51" s="355"/>
      <c r="MCJ51" s="355"/>
      <c r="MCK51" s="355"/>
      <c r="MCL51" s="355"/>
      <c r="MCM51" s="355"/>
      <c r="MCN51" s="355"/>
      <c r="MCO51" s="355"/>
      <c r="MCP51" s="355"/>
      <c r="MCQ51" s="355"/>
      <c r="MCR51" s="355"/>
      <c r="MCS51" s="355"/>
      <c r="MCT51" s="355"/>
      <c r="MCU51" s="355"/>
      <c r="MCV51" s="355"/>
      <c r="MCW51" s="355"/>
      <c r="MCX51" s="355"/>
      <c r="MCY51" s="355"/>
      <c r="MCZ51" s="355"/>
      <c r="MDA51" s="355"/>
      <c r="MDB51" s="355"/>
      <c r="MDC51" s="355"/>
      <c r="MDD51" s="355"/>
      <c r="MDE51" s="355"/>
      <c r="MDF51" s="355"/>
      <c r="MDG51" s="355"/>
      <c r="MDH51" s="355"/>
      <c r="MDI51" s="355"/>
      <c r="MDJ51" s="355"/>
      <c r="MDK51" s="355"/>
      <c r="MDL51" s="355"/>
      <c r="MDM51" s="355"/>
      <c r="MDN51" s="355"/>
      <c r="MDO51" s="355"/>
      <c r="MDP51" s="355"/>
      <c r="MDQ51" s="355"/>
      <c r="MDR51" s="355"/>
      <c r="MDS51" s="355"/>
      <c r="MDT51" s="355"/>
      <c r="MDU51" s="355"/>
      <c r="MDV51" s="355"/>
      <c r="MDW51" s="355"/>
      <c r="MDX51" s="355"/>
      <c r="MDY51" s="355"/>
      <c r="MDZ51" s="355"/>
      <c r="MEA51" s="355"/>
      <c r="MEB51" s="355"/>
      <c r="MEC51" s="355"/>
      <c r="MED51" s="355"/>
      <c r="MEE51" s="355"/>
      <c r="MEF51" s="355"/>
      <c r="MEG51" s="355"/>
      <c r="MEH51" s="355"/>
      <c r="MEI51" s="355"/>
      <c r="MEJ51" s="355"/>
      <c r="MEK51" s="355"/>
      <c r="MEL51" s="355"/>
      <c r="MEM51" s="355"/>
      <c r="MEN51" s="355"/>
      <c r="MEO51" s="355"/>
      <c r="MEP51" s="355"/>
      <c r="MEQ51" s="355"/>
      <c r="MER51" s="355"/>
      <c r="MES51" s="355"/>
      <c r="MET51" s="355"/>
      <c r="MEU51" s="355"/>
      <c r="MEV51" s="355"/>
      <c r="MEW51" s="355"/>
      <c r="MEX51" s="355"/>
      <c r="MEY51" s="355"/>
      <c r="MEZ51" s="355"/>
      <c r="MFA51" s="355"/>
      <c r="MFB51" s="355"/>
      <c r="MFC51" s="355"/>
      <c r="MFD51" s="355"/>
      <c r="MFE51" s="355"/>
      <c r="MFF51" s="355"/>
      <c r="MFG51" s="355"/>
      <c r="MFH51" s="355"/>
      <c r="MFI51" s="355"/>
      <c r="MFJ51" s="355"/>
      <c r="MFK51" s="355"/>
      <c r="MFL51" s="355"/>
      <c r="MFM51" s="355"/>
      <c r="MFN51" s="355"/>
      <c r="MFO51" s="355"/>
      <c r="MFP51" s="355"/>
      <c r="MFQ51" s="355"/>
      <c r="MFR51" s="355"/>
      <c r="MFS51" s="355"/>
      <c r="MFT51" s="355"/>
      <c r="MFU51" s="355"/>
      <c r="MFV51" s="355"/>
      <c r="MFW51" s="355"/>
      <c r="MFX51" s="355"/>
      <c r="MFY51" s="355"/>
      <c r="MFZ51" s="355"/>
      <c r="MGA51" s="355"/>
      <c r="MGB51" s="355"/>
      <c r="MGC51" s="355"/>
      <c r="MGD51" s="355"/>
      <c r="MGE51" s="355"/>
      <c r="MGF51" s="355"/>
      <c r="MGG51" s="355"/>
      <c r="MGH51" s="355"/>
      <c r="MGI51" s="355"/>
      <c r="MGJ51" s="355"/>
      <c r="MGK51" s="355"/>
      <c r="MGL51" s="355"/>
      <c r="MGM51" s="355"/>
      <c r="MGN51" s="355"/>
      <c r="MGO51" s="355"/>
      <c r="MGP51" s="355"/>
      <c r="MGQ51" s="355"/>
      <c r="MGR51" s="355"/>
      <c r="MGS51" s="355"/>
      <c r="MGT51" s="355"/>
      <c r="MGU51" s="355"/>
      <c r="MGV51" s="355"/>
      <c r="MGW51" s="355"/>
      <c r="MGX51" s="355"/>
      <c r="MGY51" s="355"/>
      <c r="MGZ51" s="355"/>
      <c r="MHA51" s="355"/>
      <c r="MHB51" s="355"/>
      <c r="MHC51" s="355"/>
      <c r="MHD51" s="355"/>
      <c r="MHE51" s="355"/>
      <c r="MHF51" s="355"/>
      <c r="MHG51" s="355"/>
      <c r="MHH51" s="355"/>
      <c r="MHI51" s="355"/>
      <c r="MHJ51" s="355"/>
      <c r="MHK51" s="355"/>
      <c r="MHL51" s="355"/>
      <c r="MHM51" s="355"/>
      <c r="MHN51" s="355"/>
      <c r="MHO51" s="355"/>
      <c r="MHP51" s="355"/>
      <c r="MHQ51" s="355"/>
      <c r="MHR51" s="355"/>
      <c r="MHS51" s="355"/>
      <c r="MHT51" s="355"/>
      <c r="MHU51" s="355"/>
      <c r="MHV51" s="355"/>
      <c r="MHW51" s="355"/>
      <c r="MHX51" s="355"/>
      <c r="MHY51" s="355"/>
      <c r="MHZ51" s="355"/>
      <c r="MIA51" s="355"/>
      <c r="MIB51" s="355"/>
      <c r="MIC51" s="355"/>
      <c r="MID51" s="355"/>
      <c r="MIE51" s="355"/>
      <c r="MIF51" s="355"/>
      <c r="MIG51" s="355"/>
      <c r="MIH51" s="355"/>
      <c r="MII51" s="355"/>
      <c r="MIJ51" s="355"/>
      <c r="MIK51" s="355"/>
      <c r="MIL51" s="355"/>
      <c r="MIM51" s="355"/>
      <c r="MIN51" s="355"/>
      <c r="MIO51" s="355"/>
      <c r="MIP51" s="355"/>
      <c r="MIQ51" s="355"/>
      <c r="MIR51" s="355"/>
      <c r="MIS51" s="355"/>
      <c r="MIT51" s="355"/>
      <c r="MIU51" s="355"/>
      <c r="MIV51" s="355"/>
      <c r="MIW51" s="355"/>
      <c r="MIX51" s="355"/>
      <c r="MIY51" s="355"/>
      <c r="MIZ51" s="355"/>
      <c r="MJA51" s="355"/>
      <c r="MJB51" s="355"/>
      <c r="MJC51" s="355"/>
      <c r="MJD51" s="355"/>
      <c r="MJE51" s="355"/>
      <c r="MJF51" s="355"/>
      <c r="MJG51" s="355"/>
      <c r="MJH51" s="355"/>
      <c r="MJI51" s="355"/>
      <c r="MJJ51" s="355"/>
      <c r="MJK51" s="355"/>
      <c r="MJL51" s="355"/>
      <c r="MJM51" s="355"/>
      <c r="MJN51" s="355"/>
      <c r="MJO51" s="355"/>
      <c r="MJP51" s="355"/>
      <c r="MJQ51" s="355"/>
      <c r="MJR51" s="355"/>
      <c r="MJS51" s="355"/>
      <c r="MJT51" s="355"/>
      <c r="MJU51" s="355"/>
      <c r="MJV51" s="355"/>
      <c r="MJW51" s="355"/>
      <c r="MJX51" s="355"/>
      <c r="MJY51" s="355"/>
      <c r="MJZ51" s="355"/>
      <c r="MKA51" s="355"/>
      <c r="MKB51" s="355"/>
      <c r="MKC51" s="355"/>
      <c r="MKD51" s="355"/>
      <c r="MKE51" s="355"/>
      <c r="MKF51" s="355"/>
      <c r="MKG51" s="355"/>
      <c r="MKH51" s="355"/>
      <c r="MKI51" s="355"/>
      <c r="MKJ51" s="355"/>
      <c r="MKK51" s="355"/>
      <c r="MKL51" s="355"/>
      <c r="MKM51" s="355"/>
      <c r="MKN51" s="355"/>
      <c r="MKO51" s="355"/>
      <c r="MKP51" s="355"/>
      <c r="MKQ51" s="355"/>
      <c r="MKR51" s="355"/>
      <c r="MKS51" s="355"/>
      <c r="MKT51" s="355"/>
      <c r="MKU51" s="355"/>
      <c r="MKV51" s="355"/>
      <c r="MKW51" s="355"/>
      <c r="MKX51" s="355"/>
      <c r="MKY51" s="355"/>
      <c r="MKZ51" s="355"/>
      <c r="MLA51" s="355"/>
      <c r="MLB51" s="355"/>
      <c r="MLC51" s="355"/>
      <c r="MLD51" s="355"/>
      <c r="MLE51" s="355"/>
      <c r="MLF51" s="355"/>
      <c r="MLG51" s="355"/>
      <c r="MLH51" s="355"/>
      <c r="MLI51" s="355"/>
      <c r="MLJ51" s="355"/>
      <c r="MLK51" s="355"/>
      <c r="MLL51" s="355"/>
      <c r="MLM51" s="355"/>
      <c r="MLN51" s="355"/>
      <c r="MLO51" s="355"/>
      <c r="MLP51" s="355"/>
      <c r="MLQ51" s="355"/>
      <c r="MLR51" s="355"/>
      <c r="MLS51" s="355"/>
      <c r="MLT51" s="355"/>
      <c r="MLU51" s="355"/>
      <c r="MLV51" s="355"/>
      <c r="MLW51" s="355"/>
      <c r="MLX51" s="355"/>
      <c r="MLY51" s="355"/>
      <c r="MLZ51" s="355"/>
      <c r="MMA51" s="355"/>
      <c r="MMB51" s="355"/>
      <c r="MMC51" s="355"/>
      <c r="MMD51" s="355"/>
      <c r="MME51" s="355"/>
      <c r="MMF51" s="355"/>
      <c r="MMG51" s="355"/>
      <c r="MMH51" s="355"/>
      <c r="MMI51" s="355"/>
      <c r="MMJ51" s="355"/>
      <c r="MMK51" s="355"/>
      <c r="MML51" s="355"/>
      <c r="MMM51" s="355"/>
      <c r="MMN51" s="355"/>
      <c r="MMO51" s="355"/>
      <c r="MMP51" s="355"/>
      <c r="MMQ51" s="355"/>
      <c r="MMR51" s="355"/>
      <c r="MMS51" s="355"/>
      <c r="MMT51" s="355"/>
      <c r="MMU51" s="355"/>
      <c r="MMV51" s="355"/>
      <c r="MMW51" s="355"/>
      <c r="MMX51" s="355"/>
      <c r="MMY51" s="355"/>
      <c r="MMZ51" s="355"/>
      <c r="MNA51" s="355"/>
      <c r="MNB51" s="355"/>
      <c r="MNC51" s="355"/>
      <c r="MND51" s="355"/>
      <c r="MNE51" s="355"/>
      <c r="MNF51" s="355"/>
      <c r="MNG51" s="355"/>
      <c r="MNH51" s="355"/>
      <c r="MNI51" s="355"/>
      <c r="MNJ51" s="355"/>
      <c r="MNK51" s="355"/>
      <c r="MNL51" s="355"/>
      <c r="MNM51" s="355"/>
      <c r="MNN51" s="355"/>
      <c r="MNO51" s="355"/>
      <c r="MNP51" s="355"/>
      <c r="MNQ51" s="355"/>
      <c r="MNR51" s="355"/>
      <c r="MNS51" s="355"/>
      <c r="MNT51" s="355"/>
      <c r="MNU51" s="355"/>
      <c r="MNV51" s="355"/>
      <c r="MNW51" s="355"/>
      <c r="MNX51" s="355"/>
      <c r="MNY51" s="355"/>
      <c r="MNZ51" s="355"/>
      <c r="MOA51" s="355"/>
      <c r="MOB51" s="355"/>
      <c r="MOC51" s="355"/>
      <c r="MOD51" s="355"/>
      <c r="MOE51" s="355"/>
      <c r="MOF51" s="355"/>
      <c r="MOG51" s="355"/>
      <c r="MOH51" s="355"/>
      <c r="MOI51" s="355"/>
      <c r="MOJ51" s="355"/>
      <c r="MOK51" s="355"/>
      <c r="MOL51" s="355"/>
      <c r="MOM51" s="355"/>
      <c r="MON51" s="355"/>
      <c r="MOO51" s="355"/>
      <c r="MOP51" s="355"/>
      <c r="MOQ51" s="355"/>
      <c r="MOR51" s="355"/>
      <c r="MOS51" s="355"/>
      <c r="MOT51" s="355"/>
      <c r="MOU51" s="355"/>
      <c r="MOV51" s="355"/>
      <c r="MOW51" s="355"/>
      <c r="MOX51" s="355"/>
      <c r="MOY51" s="355"/>
      <c r="MOZ51" s="355"/>
      <c r="MPA51" s="355"/>
      <c r="MPB51" s="355"/>
      <c r="MPC51" s="355"/>
      <c r="MPD51" s="355"/>
      <c r="MPE51" s="355"/>
      <c r="MPF51" s="355"/>
      <c r="MPG51" s="355"/>
      <c r="MPH51" s="355"/>
      <c r="MPI51" s="355"/>
      <c r="MPJ51" s="355"/>
      <c r="MPK51" s="355"/>
      <c r="MPL51" s="355"/>
      <c r="MPM51" s="355"/>
      <c r="MPN51" s="355"/>
      <c r="MPO51" s="355"/>
      <c r="MPP51" s="355"/>
      <c r="MPQ51" s="355"/>
      <c r="MPR51" s="355"/>
      <c r="MPS51" s="355"/>
      <c r="MPT51" s="355"/>
      <c r="MPU51" s="355"/>
      <c r="MPV51" s="355"/>
      <c r="MPW51" s="355"/>
      <c r="MPX51" s="355"/>
      <c r="MPY51" s="355"/>
      <c r="MPZ51" s="355"/>
      <c r="MQA51" s="355"/>
      <c r="MQB51" s="355"/>
      <c r="MQC51" s="355"/>
      <c r="MQD51" s="355"/>
      <c r="MQE51" s="355"/>
      <c r="MQF51" s="355"/>
      <c r="MQG51" s="355"/>
      <c r="MQH51" s="355"/>
      <c r="MQI51" s="355"/>
      <c r="MQJ51" s="355"/>
      <c r="MQK51" s="355"/>
      <c r="MQL51" s="355"/>
      <c r="MQM51" s="355"/>
      <c r="MQN51" s="355"/>
      <c r="MQO51" s="355"/>
      <c r="MQP51" s="355"/>
      <c r="MQQ51" s="355"/>
      <c r="MQR51" s="355"/>
      <c r="MQS51" s="355"/>
      <c r="MQT51" s="355"/>
      <c r="MQU51" s="355"/>
      <c r="MQV51" s="355"/>
      <c r="MQW51" s="355"/>
      <c r="MQX51" s="355"/>
      <c r="MQY51" s="355"/>
      <c r="MQZ51" s="355"/>
      <c r="MRA51" s="355"/>
      <c r="MRB51" s="355"/>
      <c r="MRC51" s="355"/>
      <c r="MRD51" s="355"/>
      <c r="MRE51" s="355"/>
      <c r="MRF51" s="355"/>
      <c r="MRG51" s="355"/>
      <c r="MRH51" s="355"/>
      <c r="MRI51" s="355"/>
      <c r="MRJ51" s="355"/>
      <c r="MRK51" s="355"/>
      <c r="MRL51" s="355"/>
      <c r="MRM51" s="355"/>
      <c r="MRN51" s="355"/>
      <c r="MRO51" s="355"/>
      <c r="MRP51" s="355"/>
      <c r="MRQ51" s="355"/>
      <c r="MRR51" s="355"/>
      <c r="MRS51" s="355"/>
      <c r="MRT51" s="355"/>
      <c r="MRU51" s="355"/>
      <c r="MRV51" s="355"/>
      <c r="MRW51" s="355"/>
      <c r="MRX51" s="355"/>
      <c r="MRY51" s="355"/>
      <c r="MRZ51" s="355"/>
      <c r="MSA51" s="355"/>
      <c r="MSB51" s="355"/>
      <c r="MSC51" s="355"/>
      <c r="MSD51" s="355"/>
      <c r="MSE51" s="355"/>
      <c r="MSF51" s="355"/>
      <c r="MSG51" s="355"/>
      <c r="MSH51" s="355"/>
      <c r="MSI51" s="355"/>
      <c r="MSJ51" s="355"/>
      <c r="MSK51" s="355"/>
      <c r="MSL51" s="355"/>
      <c r="MSM51" s="355"/>
      <c r="MSN51" s="355"/>
      <c r="MSO51" s="355"/>
      <c r="MSP51" s="355"/>
      <c r="MSQ51" s="355"/>
      <c r="MSR51" s="355"/>
      <c r="MSS51" s="355"/>
      <c r="MST51" s="355"/>
      <c r="MSU51" s="355"/>
      <c r="MSV51" s="355"/>
      <c r="MSW51" s="355"/>
      <c r="MSX51" s="355"/>
      <c r="MSY51" s="355"/>
      <c r="MSZ51" s="355"/>
      <c r="MTA51" s="355"/>
      <c r="MTB51" s="355"/>
      <c r="MTC51" s="355"/>
      <c r="MTD51" s="355"/>
      <c r="MTE51" s="355"/>
      <c r="MTF51" s="355"/>
      <c r="MTG51" s="355"/>
      <c r="MTH51" s="355"/>
      <c r="MTI51" s="355"/>
      <c r="MTJ51" s="355"/>
      <c r="MTK51" s="355"/>
      <c r="MTL51" s="355"/>
      <c r="MTM51" s="355"/>
      <c r="MTN51" s="355"/>
      <c r="MTO51" s="355"/>
      <c r="MTP51" s="355"/>
      <c r="MTQ51" s="355"/>
      <c r="MTR51" s="355"/>
      <c r="MTS51" s="355"/>
      <c r="MTT51" s="355"/>
      <c r="MTU51" s="355"/>
      <c r="MTV51" s="355"/>
      <c r="MTW51" s="355"/>
      <c r="MTX51" s="355"/>
      <c r="MTY51" s="355"/>
      <c r="MTZ51" s="355"/>
      <c r="MUA51" s="355"/>
      <c r="MUB51" s="355"/>
      <c r="MUC51" s="355"/>
      <c r="MUD51" s="355"/>
      <c r="MUE51" s="355"/>
      <c r="MUF51" s="355"/>
      <c r="MUG51" s="355"/>
      <c r="MUH51" s="355"/>
      <c r="MUI51" s="355"/>
      <c r="MUJ51" s="355"/>
      <c r="MUK51" s="355"/>
      <c r="MUL51" s="355"/>
      <c r="MUM51" s="355"/>
      <c r="MUN51" s="355"/>
      <c r="MUO51" s="355"/>
      <c r="MUP51" s="355"/>
      <c r="MUQ51" s="355"/>
      <c r="MUR51" s="355"/>
      <c r="MUS51" s="355"/>
      <c r="MUT51" s="355"/>
      <c r="MUU51" s="355"/>
      <c r="MUV51" s="355"/>
      <c r="MUW51" s="355"/>
      <c r="MUX51" s="355"/>
      <c r="MUY51" s="355"/>
      <c r="MUZ51" s="355"/>
      <c r="MVA51" s="355"/>
      <c r="MVB51" s="355"/>
      <c r="MVC51" s="355"/>
      <c r="MVD51" s="355"/>
      <c r="MVE51" s="355"/>
      <c r="MVF51" s="355"/>
      <c r="MVG51" s="355"/>
      <c r="MVH51" s="355"/>
      <c r="MVI51" s="355"/>
      <c r="MVJ51" s="355"/>
      <c r="MVK51" s="355"/>
      <c r="MVL51" s="355"/>
      <c r="MVM51" s="355"/>
      <c r="MVN51" s="355"/>
      <c r="MVO51" s="355"/>
      <c r="MVP51" s="355"/>
      <c r="MVQ51" s="355"/>
      <c r="MVR51" s="355"/>
      <c r="MVS51" s="355"/>
      <c r="MVT51" s="355"/>
      <c r="MVU51" s="355"/>
      <c r="MVV51" s="355"/>
      <c r="MVW51" s="355"/>
      <c r="MVX51" s="355"/>
      <c r="MVY51" s="355"/>
      <c r="MVZ51" s="355"/>
      <c r="MWA51" s="355"/>
      <c r="MWB51" s="355"/>
      <c r="MWC51" s="355"/>
      <c r="MWD51" s="355"/>
      <c r="MWE51" s="355"/>
      <c r="MWF51" s="355"/>
      <c r="MWG51" s="355"/>
      <c r="MWH51" s="355"/>
      <c r="MWI51" s="355"/>
      <c r="MWJ51" s="355"/>
      <c r="MWK51" s="355"/>
      <c r="MWL51" s="355"/>
      <c r="MWM51" s="355"/>
      <c r="MWN51" s="355"/>
      <c r="MWO51" s="355"/>
      <c r="MWP51" s="355"/>
      <c r="MWQ51" s="355"/>
      <c r="MWR51" s="355"/>
      <c r="MWS51" s="355"/>
      <c r="MWT51" s="355"/>
      <c r="MWU51" s="355"/>
      <c r="MWV51" s="355"/>
      <c r="MWW51" s="355"/>
      <c r="MWX51" s="355"/>
      <c r="MWY51" s="355"/>
      <c r="MWZ51" s="355"/>
      <c r="MXA51" s="355"/>
      <c r="MXB51" s="355"/>
      <c r="MXC51" s="355"/>
      <c r="MXD51" s="355"/>
      <c r="MXE51" s="355"/>
      <c r="MXF51" s="355"/>
      <c r="MXG51" s="355"/>
      <c r="MXH51" s="355"/>
      <c r="MXI51" s="355"/>
      <c r="MXJ51" s="355"/>
      <c r="MXK51" s="355"/>
      <c r="MXL51" s="355"/>
      <c r="MXM51" s="355"/>
      <c r="MXN51" s="355"/>
      <c r="MXO51" s="355"/>
      <c r="MXP51" s="355"/>
      <c r="MXQ51" s="355"/>
      <c r="MXR51" s="355"/>
      <c r="MXS51" s="355"/>
      <c r="MXT51" s="355"/>
      <c r="MXU51" s="355"/>
      <c r="MXV51" s="355"/>
      <c r="MXW51" s="355"/>
      <c r="MXX51" s="355"/>
      <c r="MXY51" s="355"/>
      <c r="MXZ51" s="355"/>
      <c r="MYA51" s="355"/>
      <c r="MYB51" s="355"/>
      <c r="MYC51" s="355"/>
      <c r="MYD51" s="355"/>
      <c r="MYE51" s="355"/>
      <c r="MYF51" s="355"/>
      <c r="MYG51" s="355"/>
      <c r="MYH51" s="355"/>
      <c r="MYI51" s="355"/>
      <c r="MYJ51" s="355"/>
      <c r="MYK51" s="355"/>
      <c r="MYL51" s="355"/>
      <c r="MYM51" s="355"/>
      <c r="MYN51" s="355"/>
      <c r="MYO51" s="355"/>
      <c r="MYP51" s="355"/>
      <c r="MYQ51" s="355"/>
      <c r="MYR51" s="355"/>
      <c r="MYS51" s="355"/>
      <c r="MYT51" s="355"/>
      <c r="MYU51" s="355"/>
      <c r="MYV51" s="355"/>
      <c r="MYW51" s="355"/>
      <c r="MYX51" s="355"/>
      <c r="MYY51" s="355"/>
      <c r="MYZ51" s="355"/>
      <c r="MZA51" s="355"/>
      <c r="MZB51" s="355"/>
      <c r="MZC51" s="355"/>
      <c r="MZD51" s="355"/>
      <c r="MZE51" s="355"/>
      <c r="MZF51" s="355"/>
      <c r="MZG51" s="355"/>
      <c r="MZH51" s="355"/>
      <c r="MZI51" s="355"/>
      <c r="MZJ51" s="355"/>
      <c r="MZK51" s="355"/>
      <c r="MZL51" s="355"/>
      <c r="MZM51" s="355"/>
      <c r="MZN51" s="355"/>
      <c r="MZO51" s="355"/>
      <c r="MZP51" s="355"/>
      <c r="MZQ51" s="355"/>
      <c r="MZR51" s="355"/>
      <c r="MZS51" s="355"/>
      <c r="MZT51" s="355"/>
      <c r="MZU51" s="355"/>
      <c r="MZV51" s="355"/>
      <c r="MZW51" s="355"/>
      <c r="MZX51" s="355"/>
      <c r="MZY51" s="355"/>
      <c r="MZZ51" s="355"/>
      <c r="NAA51" s="355"/>
      <c r="NAB51" s="355"/>
      <c r="NAC51" s="355"/>
      <c r="NAD51" s="355"/>
      <c r="NAE51" s="355"/>
      <c r="NAF51" s="355"/>
      <c r="NAG51" s="355"/>
      <c r="NAH51" s="355"/>
      <c r="NAI51" s="355"/>
      <c r="NAJ51" s="355"/>
      <c r="NAK51" s="355"/>
      <c r="NAL51" s="355"/>
      <c r="NAM51" s="355"/>
      <c r="NAN51" s="355"/>
      <c r="NAO51" s="355"/>
      <c r="NAP51" s="355"/>
      <c r="NAQ51" s="355"/>
      <c r="NAR51" s="355"/>
      <c r="NAS51" s="355"/>
      <c r="NAT51" s="355"/>
      <c r="NAU51" s="355"/>
      <c r="NAV51" s="355"/>
      <c r="NAW51" s="355"/>
      <c r="NAX51" s="355"/>
      <c r="NAY51" s="355"/>
      <c r="NAZ51" s="355"/>
      <c r="NBA51" s="355"/>
      <c r="NBB51" s="355"/>
      <c r="NBC51" s="355"/>
      <c r="NBD51" s="355"/>
      <c r="NBE51" s="355"/>
      <c r="NBF51" s="355"/>
      <c r="NBG51" s="355"/>
      <c r="NBH51" s="355"/>
      <c r="NBI51" s="355"/>
      <c r="NBJ51" s="355"/>
      <c r="NBK51" s="355"/>
      <c r="NBL51" s="355"/>
      <c r="NBM51" s="355"/>
      <c r="NBN51" s="355"/>
      <c r="NBO51" s="355"/>
      <c r="NBP51" s="355"/>
      <c r="NBQ51" s="355"/>
      <c r="NBR51" s="355"/>
      <c r="NBS51" s="355"/>
      <c r="NBT51" s="355"/>
      <c r="NBU51" s="355"/>
      <c r="NBV51" s="355"/>
      <c r="NBW51" s="355"/>
      <c r="NBX51" s="355"/>
      <c r="NBY51" s="355"/>
      <c r="NBZ51" s="355"/>
      <c r="NCA51" s="355"/>
      <c r="NCB51" s="355"/>
      <c r="NCC51" s="355"/>
      <c r="NCD51" s="355"/>
      <c r="NCE51" s="355"/>
      <c r="NCF51" s="355"/>
      <c r="NCG51" s="355"/>
      <c r="NCH51" s="355"/>
      <c r="NCI51" s="355"/>
      <c r="NCJ51" s="355"/>
      <c r="NCK51" s="355"/>
      <c r="NCL51" s="355"/>
      <c r="NCM51" s="355"/>
      <c r="NCN51" s="355"/>
      <c r="NCO51" s="355"/>
      <c r="NCP51" s="355"/>
      <c r="NCQ51" s="355"/>
      <c r="NCR51" s="355"/>
      <c r="NCS51" s="355"/>
      <c r="NCT51" s="355"/>
      <c r="NCU51" s="355"/>
      <c r="NCV51" s="355"/>
      <c r="NCW51" s="355"/>
      <c r="NCX51" s="355"/>
      <c r="NCY51" s="355"/>
      <c r="NCZ51" s="355"/>
      <c r="NDA51" s="355"/>
      <c r="NDB51" s="355"/>
      <c r="NDC51" s="355"/>
      <c r="NDD51" s="355"/>
      <c r="NDE51" s="355"/>
      <c r="NDF51" s="355"/>
      <c r="NDG51" s="355"/>
      <c r="NDH51" s="355"/>
      <c r="NDI51" s="355"/>
      <c r="NDJ51" s="355"/>
      <c r="NDK51" s="355"/>
      <c r="NDL51" s="355"/>
      <c r="NDM51" s="355"/>
      <c r="NDN51" s="355"/>
      <c r="NDO51" s="355"/>
      <c r="NDP51" s="355"/>
      <c r="NDQ51" s="355"/>
      <c r="NDR51" s="355"/>
      <c r="NDS51" s="355"/>
      <c r="NDT51" s="355"/>
      <c r="NDU51" s="355"/>
      <c r="NDV51" s="355"/>
      <c r="NDW51" s="355"/>
      <c r="NDX51" s="355"/>
      <c r="NDY51" s="355"/>
      <c r="NDZ51" s="355"/>
      <c r="NEA51" s="355"/>
      <c r="NEB51" s="355"/>
      <c r="NEC51" s="355"/>
      <c r="NED51" s="355"/>
      <c r="NEE51" s="355"/>
      <c r="NEF51" s="355"/>
      <c r="NEG51" s="355"/>
      <c r="NEH51" s="355"/>
      <c r="NEI51" s="355"/>
      <c r="NEJ51" s="355"/>
      <c r="NEK51" s="355"/>
      <c r="NEL51" s="355"/>
      <c r="NEM51" s="355"/>
      <c r="NEN51" s="355"/>
      <c r="NEO51" s="355"/>
      <c r="NEP51" s="355"/>
      <c r="NEQ51" s="355"/>
      <c r="NER51" s="355"/>
      <c r="NES51" s="355"/>
      <c r="NET51" s="355"/>
      <c r="NEU51" s="355"/>
      <c r="NEV51" s="355"/>
      <c r="NEW51" s="355"/>
      <c r="NEX51" s="355"/>
      <c r="NEY51" s="355"/>
      <c r="NEZ51" s="355"/>
      <c r="NFA51" s="355"/>
      <c r="NFB51" s="355"/>
      <c r="NFC51" s="355"/>
      <c r="NFD51" s="355"/>
      <c r="NFE51" s="355"/>
      <c r="NFF51" s="355"/>
      <c r="NFG51" s="355"/>
      <c r="NFH51" s="355"/>
      <c r="NFI51" s="355"/>
      <c r="NFJ51" s="355"/>
      <c r="NFK51" s="355"/>
      <c r="NFL51" s="355"/>
      <c r="NFM51" s="355"/>
      <c r="NFN51" s="355"/>
      <c r="NFO51" s="355"/>
      <c r="NFP51" s="355"/>
      <c r="NFQ51" s="355"/>
      <c r="NFR51" s="355"/>
      <c r="NFS51" s="355"/>
      <c r="NFT51" s="355"/>
      <c r="NFU51" s="355"/>
      <c r="NFV51" s="355"/>
      <c r="NFW51" s="355"/>
      <c r="NFX51" s="355"/>
      <c r="NFY51" s="355"/>
      <c r="NFZ51" s="355"/>
      <c r="NGA51" s="355"/>
      <c r="NGB51" s="355"/>
      <c r="NGC51" s="355"/>
      <c r="NGD51" s="355"/>
      <c r="NGE51" s="355"/>
      <c r="NGF51" s="355"/>
      <c r="NGG51" s="355"/>
      <c r="NGH51" s="355"/>
      <c r="NGI51" s="355"/>
      <c r="NGJ51" s="355"/>
      <c r="NGK51" s="355"/>
      <c r="NGL51" s="355"/>
      <c r="NGM51" s="355"/>
      <c r="NGN51" s="355"/>
      <c r="NGO51" s="355"/>
      <c r="NGP51" s="355"/>
      <c r="NGQ51" s="355"/>
      <c r="NGR51" s="355"/>
      <c r="NGS51" s="355"/>
      <c r="NGT51" s="355"/>
      <c r="NGU51" s="355"/>
      <c r="NGV51" s="355"/>
      <c r="NGW51" s="355"/>
      <c r="NGX51" s="355"/>
      <c r="NGY51" s="355"/>
      <c r="NGZ51" s="355"/>
      <c r="NHA51" s="355"/>
      <c r="NHB51" s="355"/>
      <c r="NHC51" s="355"/>
      <c r="NHD51" s="355"/>
      <c r="NHE51" s="355"/>
      <c r="NHF51" s="355"/>
      <c r="NHG51" s="355"/>
      <c r="NHH51" s="355"/>
      <c r="NHI51" s="355"/>
      <c r="NHJ51" s="355"/>
      <c r="NHK51" s="355"/>
      <c r="NHL51" s="355"/>
      <c r="NHM51" s="355"/>
      <c r="NHN51" s="355"/>
      <c r="NHO51" s="355"/>
      <c r="NHP51" s="355"/>
      <c r="NHQ51" s="355"/>
      <c r="NHR51" s="355"/>
      <c r="NHS51" s="355"/>
      <c r="NHT51" s="355"/>
      <c r="NHU51" s="355"/>
      <c r="NHV51" s="355"/>
      <c r="NHW51" s="355"/>
      <c r="NHX51" s="355"/>
      <c r="NHY51" s="355"/>
      <c r="NHZ51" s="355"/>
      <c r="NIA51" s="355"/>
      <c r="NIB51" s="355"/>
      <c r="NIC51" s="355"/>
      <c r="NID51" s="355"/>
      <c r="NIE51" s="355"/>
      <c r="NIF51" s="355"/>
      <c r="NIG51" s="355"/>
      <c r="NIH51" s="355"/>
      <c r="NII51" s="355"/>
      <c r="NIJ51" s="355"/>
      <c r="NIK51" s="355"/>
      <c r="NIL51" s="355"/>
      <c r="NIM51" s="355"/>
      <c r="NIN51" s="355"/>
      <c r="NIO51" s="355"/>
      <c r="NIP51" s="355"/>
      <c r="NIQ51" s="355"/>
      <c r="NIR51" s="355"/>
      <c r="NIS51" s="355"/>
      <c r="NIT51" s="355"/>
      <c r="NIU51" s="355"/>
      <c r="NIV51" s="355"/>
      <c r="NIW51" s="355"/>
      <c r="NIX51" s="355"/>
      <c r="NIY51" s="355"/>
      <c r="NIZ51" s="355"/>
      <c r="NJA51" s="355"/>
      <c r="NJB51" s="355"/>
      <c r="NJC51" s="355"/>
      <c r="NJD51" s="355"/>
      <c r="NJE51" s="355"/>
      <c r="NJF51" s="355"/>
      <c r="NJG51" s="355"/>
      <c r="NJH51" s="355"/>
      <c r="NJI51" s="355"/>
      <c r="NJJ51" s="355"/>
      <c r="NJK51" s="355"/>
      <c r="NJL51" s="355"/>
      <c r="NJM51" s="355"/>
      <c r="NJN51" s="355"/>
      <c r="NJO51" s="355"/>
      <c r="NJP51" s="355"/>
      <c r="NJQ51" s="355"/>
      <c r="NJR51" s="355"/>
      <c r="NJS51" s="355"/>
      <c r="NJT51" s="355"/>
      <c r="NJU51" s="355"/>
      <c r="NJV51" s="355"/>
      <c r="NJW51" s="355"/>
      <c r="NJX51" s="355"/>
      <c r="NJY51" s="355"/>
      <c r="NJZ51" s="355"/>
      <c r="NKA51" s="355"/>
      <c r="NKB51" s="355"/>
      <c r="NKC51" s="355"/>
      <c r="NKD51" s="355"/>
      <c r="NKE51" s="355"/>
      <c r="NKF51" s="355"/>
      <c r="NKG51" s="355"/>
      <c r="NKH51" s="355"/>
      <c r="NKI51" s="355"/>
      <c r="NKJ51" s="355"/>
      <c r="NKK51" s="355"/>
      <c r="NKL51" s="355"/>
      <c r="NKM51" s="355"/>
      <c r="NKN51" s="355"/>
      <c r="NKO51" s="355"/>
      <c r="NKP51" s="355"/>
      <c r="NKQ51" s="355"/>
      <c r="NKR51" s="355"/>
      <c r="NKS51" s="355"/>
      <c r="NKT51" s="355"/>
      <c r="NKU51" s="355"/>
      <c r="NKV51" s="355"/>
      <c r="NKW51" s="355"/>
      <c r="NKX51" s="355"/>
      <c r="NKY51" s="355"/>
      <c r="NKZ51" s="355"/>
      <c r="NLA51" s="355"/>
      <c r="NLB51" s="355"/>
      <c r="NLC51" s="355"/>
      <c r="NLD51" s="355"/>
      <c r="NLE51" s="355"/>
      <c r="NLF51" s="355"/>
      <c r="NLG51" s="355"/>
      <c r="NLH51" s="355"/>
      <c r="NLI51" s="355"/>
      <c r="NLJ51" s="355"/>
      <c r="NLK51" s="355"/>
      <c r="NLL51" s="355"/>
      <c r="NLM51" s="355"/>
      <c r="NLN51" s="355"/>
      <c r="NLO51" s="355"/>
      <c r="NLP51" s="355"/>
      <c r="NLQ51" s="355"/>
      <c r="NLR51" s="355"/>
      <c r="NLS51" s="355"/>
      <c r="NLT51" s="355"/>
      <c r="NLU51" s="355"/>
      <c r="NLV51" s="355"/>
      <c r="NLW51" s="355"/>
      <c r="NLX51" s="355"/>
      <c r="NLY51" s="355"/>
      <c r="NLZ51" s="355"/>
      <c r="NMA51" s="355"/>
      <c r="NMB51" s="355"/>
      <c r="NMC51" s="355"/>
      <c r="NMD51" s="355"/>
      <c r="NME51" s="355"/>
      <c r="NMF51" s="355"/>
      <c r="NMG51" s="355"/>
      <c r="NMH51" s="355"/>
      <c r="NMI51" s="355"/>
      <c r="NMJ51" s="355"/>
      <c r="NMK51" s="355"/>
      <c r="NML51" s="355"/>
      <c r="NMM51" s="355"/>
      <c r="NMN51" s="355"/>
      <c r="NMO51" s="355"/>
      <c r="NMP51" s="355"/>
      <c r="NMQ51" s="355"/>
      <c r="NMR51" s="355"/>
      <c r="NMS51" s="355"/>
      <c r="NMT51" s="355"/>
      <c r="NMU51" s="355"/>
      <c r="NMV51" s="355"/>
      <c r="NMW51" s="355"/>
      <c r="NMX51" s="355"/>
      <c r="NMY51" s="355"/>
      <c r="NMZ51" s="355"/>
      <c r="NNA51" s="355"/>
      <c r="NNB51" s="355"/>
      <c r="NNC51" s="355"/>
      <c r="NND51" s="355"/>
      <c r="NNE51" s="355"/>
      <c r="NNF51" s="355"/>
      <c r="NNG51" s="355"/>
      <c r="NNH51" s="355"/>
      <c r="NNI51" s="355"/>
      <c r="NNJ51" s="355"/>
      <c r="NNK51" s="355"/>
      <c r="NNL51" s="355"/>
      <c r="NNM51" s="355"/>
      <c r="NNN51" s="355"/>
      <c r="NNO51" s="355"/>
      <c r="NNP51" s="355"/>
      <c r="NNQ51" s="355"/>
      <c r="NNR51" s="355"/>
      <c r="NNS51" s="355"/>
      <c r="NNT51" s="355"/>
      <c r="NNU51" s="355"/>
      <c r="NNV51" s="355"/>
      <c r="NNW51" s="355"/>
      <c r="NNX51" s="355"/>
      <c r="NNY51" s="355"/>
      <c r="NNZ51" s="355"/>
      <c r="NOA51" s="355"/>
      <c r="NOB51" s="355"/>
      <c r="NOC51" s="355"/>
      <c r="NOD51" s="355"/>
      <c r="NOE51" s="355"/>
      <c r="NOF51" s="355"/>
      <c r="NOG51" s="355"/>
      <c r="NOH51" s="355"/>
      <c r="NOI51" s="355"/>
      <c r="NOJ51" s="355"/>
      <c r="NOK51" s="355"/>
      <c r="NOL51" s="355"/>
      <c r="NOM51" s="355"/>
      <c r="NON51" s="355"/>
      <c r="NOO51" s="355"/>
      <c r="NOP51" s="355"/>
      <c r="NOQ51" s="355"/>
      <c r="NOR51" s="355"/>
      <c r="NOS51" s="355"/>
      <c r="NOT51" s="355"/>
      <c r="NOU51" s="355"/>
      <c r="NOV51" s="355"/>
      <c r="NOW51" s="355"/>
      <c r="NOX51" s="355"/>
      <c r="NOY51" s="355"/>
      <c r="NOZ51" s="355"/>
      <c r="NPA51" s="355"/>
      <c r="NPB51" s="355"/>
      <c r="NPC51" s="355"/>
      <c r="NPD51" s="355"/>
      <c r="NPE51" s="355"/>
      <c r="NPF51" s="355"/>
      <c r="NPG51" s="355"/>
      <c r="NPH51" s="355"/>
      <c r="NPI51" s="355"/>
      <c r="NPJ51" s="355"/>
      <c r="NPK51" s="355"/>
      <c r="NPL51" s="355"/>
      <c r="NPM51" s="355"/>
      <c r="NPN51" s="355"/>
      <c r="NPO51" s="355"/>
      <c r="NPP51" s="355"/>
      <c r="NPQ51" s="355"/>
      <c r="NPR51" s="355"/>
      <c r="NPS51" s="355"/>
      <c r="NPT51" s="355"/>
      <c r="NPU51" s="355"/>
      <c r="NPV51" s="355"/>
      <c r="NPW51" s="355"/>
      <c r="NPX51" s="355"/>
      <c r="NPY51" s="355"/>
      <c r="NPZ51" s="355"/>
      <c r="NQA51" s="355"/>
      <c r="NQB51" s="355"/>
      <c r="NQC51" s="355"/>
      <c r="NQD51" s="355"/>
      <c r="NQE51" s="355"/>
      <c r="NQF51" s="355"/>
      <c r="NQG51" s="355"/>
      <c r="NQH51" s="355"/>
      <c r="NQI51" s="355"/>
      <c r="NQJ51" s="355"/>
      <c r="NQK51" s="355"/>
      <c r="NQL51" s="355"/>
      <c r="NQM51" s="355"/>
      <c r="NQN51" s="355"/>
      <c r="NQO51" s="355"/>
      <c r="NQP51" s="355"/>
      <c r="NQQ51" s="355"/>
      <c r="NQR51" s="355"/>
      <c r="NQS51" s="355"/>
      <c r="NQT51" s="355"/>
      <c r="NQU51" s="355"/>
      <c r="NQV51" s="355"/>
      <c r="NQW51" s="355"/>
      <c r="NQX51" s="355"/>
      <c r="NQY51" s="355"/>
      <c r="NQZ51" s="355"/>
      <c r="NRA51" s="355"/>
      <c r="NRB51" s="355"/>
      <c r="NRC51" s="355"/>
      <c r="NRD51" s="355"/>
      <c r="NRE51" s="355"/>
      <c r="NRF51" s="355"/>
      <c r="NRG51" s="355"/>
      <c r="NRH51" s="355"/>
      <c r="NRI51" s="355"/>
      <c r="NRJ51" s="355"/>
      <c r="NRK51" s="355"/>
      <c r="NRL51" s="355"/>
      <c r="NRM51" s="355"/>
      <c r="NRN51" s="355"/>
      <c r="NRO51" s="355"/>
      <c r="NRP51" s="355"/>
      <c r="NRQ51" s="355"/>
      <c r="NRR51" s="355"/>
      <c r="NRS51" s="355"/>
      <c r="NRT51" s="355"/>
      <c r="NRU51" s="355"/>
      <c r="NRV51" s="355"/>
      <c r="NRW51" s="355"/>
      <c r="NRX51" s="355"/>
      <c r="NRY51" s="355"/>
      <c r="NRZ51" s="355"/>
      <c r="NSA51" s="355"/>
      <c r="NSB51" s="355"/>
      <c r="NSC51" s="355"/>
      <c r="NSD51" s="355"/>
      <c r="NSE51" s="355"/>
      <c r="NSF51" s="355"/>
      <c r="NSG51" s="355"/>
      <c r="NSH51" s="355"/>
      <c r="NSI51" s="355"/>
      <c r="NSJ51" s="355"/>
      <c r="NSK51" s="355"/>
      <c r="NSL51" s="355"/>
      <c r="NSM51" s="355"/>
      <c r="NSN51" s="355"/>
      <c r="NSO51" s="355"/>
      <c r="NSP51" s="355"/>
      <c r="NSQ51" s="355"/>
      <c r="NSR51" s="355"/>
      <c r="NSS51" s="355"/>
      <c r="NST51" s="355"/>
      <c r="NSU51" s="355"/>
      <c r="NSV51" s="355"/>
      <c r="NSW51" s="355"/>
      <c r="NSX51" s="355"/>
      <c r="NSY51" s="355"/>
      <c r="NSZ51" s="355"/>
      <c r="NTA51" s="355"/>
      <c r="NTB51" s="355"/>
      <c r="NTC51" s="355"/>
      <c r="NTD51" s="355"/>
      <c r="NTE51" s="355"/>
      <c r="NTF51" s="355"/>
      <c r="NTG51" s="355"/>
      <c r="NTH51" s="355"/>
      <c r="NTI51" s="355"/>
      <c r="NTJ51" s="355"/>
      <c r="NTK51" s="355"/>
      <c r="NTL51" s="355"/>
      <c r="NTM51" s="355"/>
      <c r="NTN51" s="355"/>
      <c r="NTO51" s="355"/>
      <c r="NTP51" s="355"/>
      <c r="NTQ51" s="355"/>
      <c r="NTR51" s="355"/>
      <c r="NTS51" s="355"/>
      <c r="NTT51" s="355"/>
      <c r="NTU51" s="355"/>
      <c r="NTV51" s="355"/>
      <c r="NTW51" s="355"/>
      <c r="NTX51" s="355"/>
      <c r="NTY51" s="355"/>
      <c r="NTZ51" s="355"/>
      <c r="NUA51" s="355"/>
      <c r="NUB51" s="355"/>
      <c r="NUC51" s="355"/>
      <c r="NUD51" s="355"/>
      <c r="NUE51" s="355"/>
      <c r="NUF51" s="355"/>
      <c r="NUG51" s="355"/>
      <c r="NUH51" s="355"/>
      <c r="NUI51" s="355"/>
      <c r="NUJ51" s="355"/>
      <c r="NUK51" s="355"/>
      <c r="NUL51" s="355"/>
      <c r="NUM51" s="355"/>
      <c r="NUN51" s="355"/>
      <c r="NUO51" s="355"/>
      <c r="NUP51" s="355"/>
      <c r="NUQ51" s="355"/>
      <c r="NUR51" s="355"/>
      <c r="NUS51" s="355"/>
      <c r="NUT51" s="355"/>
      <c r="NUU51" s="355"/>
      <c r="NUV51" s="355"/>
      <c r="NUW51" s="355"/>
      <c r="NUX51" s="355"/>
      <c r="NUY51" s="355"/>
      <c r="NUZ51" s="355"/>
      <c r="NVA51" s="355"/>
      <c r="NVB51" s="355"/>
      <c r="NVC51" s="355"/>
      <c r="NVD51" s="355"/>
      <c r="NVE51" s="355"/>
      <c r="NVF51" s="355"/>
      <c r="NVG51" s="355"/>
      <c r="NVH51" s="355"/>
      <c r="NVI51" s="355"/>
      <c r="NVJ51" s="355"/>
      <c r="NVK51" s="355"/>
      <c r="NVL51" s="355"/>
      <c r="NVM51" s="355"/>
      <c r="NVN51" s="355"/>
      <c r="NVO51" s="355"/>
      <c r="NVP51" s="355"/>
      <c r="NVQ51" s="355"/>
      <c r="NVR51" s="355"/>
      <c r="NVS51" s="355"/>
      <c r="NVT51" s="355"/>
      <c r="NVU51" s="355"/>
      <c r="NVV51" s="355"/>
      <c r="NVW51" s="355"/>
      <c r="NVX51" s="355"/>
      <c r="NVY51" s="355"/>
      <c r="NVZ51" s="355"/>
      <c r="NWA51" s="355"/>
      <c r="NWB51" s="355"/>
      <c r="NWC51" s="355"/>
      <c r="NWD51" s="355"/>
      <c r="NWE51" s="355"/>
      <c r="NWF51" s="355"/>
      <c r="NWG51" s="355"/>
      <c r="NWH51" s="355"/>
      <c r="NWI51" s="355"/>
      <c r="NWJ51" s="355"/>
      <c r="NWK51" s="355"/>
      <c r="NWL51" s="355"/>
      <c r="NWM51" s="355"/>
      <c r="NWN51" s="355"/>
      <c r="NWO51" s="355"/>
      <c r="NWP51" s="355"/>
      <c r="NWQ51" s="355"/>
      <c r="NWR51" s="355"/>
      <c r="NWS51" s="355"/>
      <c r="NWT51" s="355"/>
      <c r="NWU51" s="355"/>
      <c r="NWV51" s="355"/>
      <c r="NWW51" s="355"/>
      <c r="NWX51" s="355"/>
      <c r="NWY51" s="355"/>
      <c r="NWZ51" s="355"/>
      <c r="NXA51" s="355"/>
      <c r="NXB51" s="355"/>
      <c r="NXC51" s="355"/>
      <c r="NXD51" s="355"/>
      <c r="NXE51" s="355"/>
      <c r="NXF51" s="355"/>
      <c r="NXG51" s="355"/>
      <c r="NXH51" s="355"/>
      <c r="NXI51" s="355"/>
      <c r="NXJ51" s="355"/>
      <c r="NXK51" s="355"/>
      <c r="NXL51" s="355"/>
      <c r="NXM51" s="355"/>
      <c r="NXN51" s="355"/>
      <c r="NXO51" s="355"/>
      <c r="NXP51" s="355"/>
      <c r="NXQ51" s="355"/>
      <c r="NXR51" s="355"/>
      <c r="NXS51" s="355"/>
      <c r="NXT51" s="355"/>
      <c r="NXU51" s="355"/>
      <c r="NXV51" s="355"/>
      <c r="NXW51" s="355"/>
      <c r="NXX51" s="355"/>
      <c r="NXY51" s="355"/>
      <c r="NXZ51" s="355"/>
      <c r="NYA51" s="355"/>
      <c r="NYB51" s="355"/>
      <c r="NYC51" s="355"/>
      <c r="NYD51" s="355"/>
      <c r="NYE51" s="355"/>
      <c r="NYF51" s="355"/>
      <c r="NYG51" s="355"/>
      <c r="NYH51" s="355"/>
      <c r="NYI51" s="355"/>
      <c r="NYJ51" s="355"/>
      <c r="NYK51" s="355"/>
      <c r="NYL51" s="355"/>
      <c r="NYM51" s="355"/>
      <c r="NYN51" s="355"/>
      <c r="NYO51" s="355"/>
      <c r="NYP51" s="355"/>
      <c r="NYQ51" s="355"/>
      <c r="NYR51" s="355"/>
      <c r="NYS51" s="355"/>
      <c r="NYT51" s="355"/>
      <c r="NYU51" s="355"/>
      <c r="NYV51" s="355"/>
      <c r="NYW51" s="355"/>
      <c r="NYX51" s="355"/>
      <c r="NYY51" s="355"/>
      <c r="NYZ51" s="355"/>
      <c r="NZA51" s="355"/>
      <c r="NZB51" s="355"/>
      <c r="NZC51" s="355"/>
      <c r="NZD51" s="355"/>
      <c r="NZE51" s="355"/>
      <c r="NZF51" s="355"/>
      <c r="NZG51" s="355"/>
      <c r="NZH51" s="355"/>
      <c r="NZI51" s="355"/>
      <c r="NZJ51" s="355"/>
      <c r="NZK51" s="355"/>
      <c r="NZL51" s="355"/>
      <c r="NZM51" s="355"/>
      <c r="NZN51" s="355"/>
      <c r="NZO51" s="355"/>
      <c r="NZP51" s="355"/>
      <c r="NZQ51" s="355"/>
      <c r="NZR51" s="355"/>
      <c r="NZS51" s="355"/>
      <c r="NZT51" s="355"/>
      <c r="NZU51" s="355"/>
      <c r="NZV51" s="355"/>
      <c r="NZW51" s="355"/>
      <c r="NZX51" s="355"/>
      <c r="NZY51" s="355"/>
      <c r="NZZ51" s="355"/>
      <c r="OAA51" s="355"/>
      <c r="OAB51" s="355"/>
      <c r="OAC51" s="355"/>
      <c r="OAD51" s="355"/>
      <c r="OAE51" s="355"/>
      <c r="OAF51" s="355"/>
      <c r="OAG51" s="355"/>
      <c r="OAH51" s="355"/>
      <c r="OAI51" s="355"/>
      <c r="OAJ51" s="355"/>
      <c r="OAK51" s="355"/>
      <c r="OAL51" s="355"/>
      <c r="OAM51" s="355"/>
      <c r="OAN51" s="355"/>
      <c r="OAO51" s="355"/>
      <c r="OAP51" s="355"/>
      <c r="OAQ51" s="355"/>
      <c r="OAR51" s="355"/>
      <c r="OAS51" s="355"/>
      <c r="OAT51" s="355"/>
      <c r="OAU51" s="355"/>
      <c r="OAV51" s="355"/>
      <c r="OAW51" s="355"/>
      <c r="OAX51" s="355"/>
      <c r="OAY51" s="355"/>
      <c r="OAZ51" s="355"/>
      <c r="OBA51" s="355"/>
      <c r="OBB51" s="355"/>
      <c r="OBC51" s="355"/>
      <c r="OBD51" s="355"/>
      <c r="OBE51" s="355"/>
      <c r="OBF51" s="355"/>
      <c r="OBG51" s="355"/>
      <c r="OBH51" s="355"/>
      <c r="OBI51" s="355"/>
      <c r="OBJ51" s="355"/>
      <c r="OBK51" s="355"/>
      <c r="OBL51" s="355"/>
      <c r="OBM51" s="355"/>
      <c r="OBN51" s="355"/>
      <c r="OBO51" s="355"/>
      <c r="OBP51" s="355"/>
      <c r="OBQ51" s="355"/>
      <c r="OBR51" s="355"/>
      <c r="OBS51" s="355"/>
      <c r="OBT51" s="355"/>
      <c r="OBU51" s="355"/>
      <c r="OBV51" s="355"/>
      <c r="OBW51" s="355"/>
      <c r="OBX51" s="355"/>
      <c r="OBY51" s="355"/>
      <c r="OBZ51" s="355"/>
      <c r="OCA51" s="355"/>
      <c r="OCB51" s="355"/>
      <c r="OCC51" s="355"/>
      <c r="OCD51" s="355"/>
      <c r="OCE51" s="355"/>
      <c r="OCF51" s="355"/>
      <c r="OCG51" s="355"/>
      <c r="OCH51" s="355"/>
      <c r="OCI51" s="355"/>
      <c r="OCJ51" s="355"/>
      <c r="OCK51" s="355"/>
      <c r="OCL51" s="355"/>
      <c r="OCM51" s="355"/>
      <c r="OCN51" s="355"/>
      <c r="OCO51" s="355"/>
      <c r="OCP51" s="355"/>
      <c r="OCQ51" s="355"/>
      <c r="OCR51" s="355"/>
      <c r="OCS51" s="355"/>
      <c r="OCT51" s="355"/>
      <c r="OCU51" s="355"/>
      <c r="OCV51" s="355"/>
      <c r="OCW51" s="355"/>
      <c r="OCX51" s="355"/>
      <c r="OCY51" s="355"/>
      <c r="OCZ51" s="355"/>
      <c r="ODA51" s="355"/>
      <c r="ODB51" s="355"/>
      <c r="ODC51" s="355"/>
      <c r="ODD51" s="355"/>
      <c r="ODE51" s="355"/>
      <c r="ODF51" s="355"/>
      <c r="ODG51" s="355"/>
      <c r="ODH51" s="355"/>
      <c r="ODI51" s="355"/>
      <c r="ODJ51" s="355"/>
      <c r="ODK51" s="355"/>
      <c r="ODL51" s="355"/>
      <c r="ODM51" s="355"/>
      <c r="ODN51" s="355"/>
      <c r="ODO51" s="355"/>
      <c r="ODP51" s="355"/>
      <c r="ODQ51" s="355"/>
      <c r="ODR51" s="355"/>
      <c r="ODS51" s="355"/>
      <c r="ODT51" s="355"/>
      <c r="ODU51" s="355"/>
      <c r="ODV51" s="355"/>
      <c r="ODW51" s="355"/>
      <c r="ODX51" s="355"/>
      <c r="ODY51" s="355"/>
      <c r="ODZ51" s="355"/>
      <c r="OEA51" s="355"/>
      <c r="OEB51" s="355"/>
      <c r="OEC51" s="355"/>
      <c r="OED51" s="355"/>
      <c r="OEE51" s="355"/>
      <c r="OEF51" s="355"/>
      <c r="OEG51" s="355"/>
      <c r="OEH51" s="355"/>
      <c r="OEI51" s="355"/>
      <c r="OEJ51" s="355"/>
      <c r="OEK51" s="355"/>
      <c r="OEL51" s="355"/>
      <c r="OEM51" s="355"/>
      <c r="OEN51" s="355"/>
      <c r="OEO51" s="355"/>
      <c r="OEP51" s="355"/>
      <c r="OEQ51" s="355"/>
      <c r="OER51" s="355"/>
      <c r="OES51" s="355"/>
      <c r="OET51" s="355"/>
      <c r="OEU51" s="355"/>
      <c r="OEV51" s="355"/>
      <c r="OEW51" s="355"/>
      <c r="OEX51" s="355"/>
      <c r="OEY51" s="355"/>
      <c r="OEZ51" s="355"/>
      <c r="OFA51" s="355"/>
      <c r="OFB51" s="355"/>
      <c r="OFC51" s="355"/>
      <c r="OFD51" s="355"/>
      <c r="OFE51" s="355"/>
      <c r="OFF51" s="355"/>
      <c r="OFG51" s="355"/>
      <c r="OFH51" s="355"/>
      <c r="OFI51" s="355"/>
      <c r="OFJ51" s="355"/>
      <c r="OFK51" s="355"/>
      <c r="OFL51" s="355"/>
      <c r="OFM51" s="355"/>
      <c r="OFN51" s="355"/>
      <c r="OFO51" s="355"/>
      <c r="OFP51" s="355"/>
      <c r="OFQ51" s="355"/>
      <c r="OFR51" s="355"/>
      <c r="OFS51" s="355"/>
      <c r="OFT51" s="355"/>
      <c r="OFU51" s="355"/>
      <c r="OFV51" s="355"/>
      <c r="OFW51" s="355"/>
      <c r="OFX51" s="355"/>
      <c r="OFY51" s="355"/>
      <c r="OFZ51" s="355"/>
      <c r="OGA51" s="355"/>
      <c r="OGB51" s="355"/>
      <c r="OGC51" s="355"/>
      <c r="OGD51" s="355"/>
      <c r="OGE51" s="355"/>
      <c r="OGF51" s="355"/>
      <c r="OGG51" s="355"/>
      <c r="OGH51" s="355"/>
      <c r="OGI51" s="355"/>
      <c r="OGJ51" s="355"/>
      <c r="OGK51" s="355"/>
      <c r="OGL51" s="355"/>
      <c r="OGM51" s="355"/>
      <c r="OGN51" s="355"/>
      <c r="OGO51" s="355"/>
      <c r="OGP51" s="355"/>
      <c r="OGQ51" s="355"/>
      <c r="OGR51" s="355"/>
      <c r="OGS51" s="355"/>
      <c r="OGT51" s="355"/>
      <c r="OGU51" s="355"/>
      <c r="OGV51" s="355"/>
      <c r="OGW51" s="355"/>
      <c r="OGX51" s="355"/>
      <c r="OGY51" s="355"/>
      <c r="OGZ51" s="355"/>
      <c r="OHA51" s="355"/>
      <c r="OHB51" s="355"/>
      <c r="OHC51" s="355"/>
      <c r="OHD51" s="355"/>
      <c r="OHE51" s="355"/>
      <c r="OHF51" s="355"/>
      <c r="OHG51" s="355"/>
      <c r="OHH51" s="355"/>
      <c r="OHI51" s="355"/>
      <c r="OHJ51" s="355"/>
      <c r="OHK51" s="355"/>
      <c r="OHL51" s="355"/>
      <c r="OHM51" s="355"/>
      <c r="OHN51" s="355"/>
      <c r="OHO51" s="355"/>
      <c r="OHP51" s="355"/>
      <c r="OHQ51" s="355"/>
      <c r="OHR51" s="355"/>
      <c r="OHS51" s="355"/>
      <c r="OHT51" s="355"/>
      <c r="OHU51" s="355"/>
      <c r="OHV51" s="355"/>
      <c r="OHW51" s="355"/>
      <c r="OHX51" s="355"/>
      <c r="OHY51" s="355"/>
      <c r="OHZ51" s="355"/>
      <c r="OIA51" s="355"/>
      <c r="OIB51" s="355"/>
      <c r="OIC51" s="355"/>
      <c r="OID51" s="355"/>
      <c r="OIE51" s="355"/>
      <c r="OIF51" s="355"/>
      <c r="OIG51" s="355"/>
      <c r="OIH51" s="355"/>
      <c r="OII51" s="355"/>
      <c r="OIJ51" s="355"/>
      <c r="OIK51" s="355"/>
      <c r="OIL51" s="355"/>
      <c r="OIM51" s="355"/>
      <c r="OIN51" s="355"/>
      <c r="OIO51" s="355"/>
      <c r="OIP51" s="355"/>
      <c r="OIQ51" s="355"/>
      <c r="OIR51" s="355"/>
      <c r="OIS51" s="355"/>
      <c r="OIT51" s="355"/>
      <c r="OIU51" s="355"/>
      <c r="OIV51" s="355"/>
      <c r="OIW51" s="355"/>
      <c r="OIX51" s="355"/>
      <c r="OIY51" s="355"/>
      <c r="OIZ51" s="355"/>
      <c r="OJA51" s="355"/>
      <c r="OJB51" s="355"/>
      <c r="OJC51" s="355"/>
      <c r="OJD51" s="355"/>
      <c r="OJE51" s="355"/>
      <c r="OJF51" s="355"/>
      <c r="OJG51" s="355"/>
      <c r="OJH51" s="355"/>
      <c r="OJI51" s="355"/>
      <c r="OJJ51" s="355"/>
      <c r="OJK51" s="355"/>
      <c r="OJL51" s="355"/>
      <c r="OJM51" s="355"/>
      <c r="OJN51" s="355"/>
      <c r="OJO51" s="355"/>
      <c r="OJP51" s="355"/>
      <c r="OJQ51" s="355"/>
      <c r="OJR51" s="355"/>
      <c r="OJS51" s="355"/>
      <c r="OJT51" s="355"/>
      <c r="OJU51" s="355"/>
      <c r="OJV51" s="355"/>
      <c r="OJW51" s="355"/>
      <c r="OJX51" s="355"/>
      <c r="OJY51" s="355"/>
      <c r="OJZ51" s="355"/>
      <c r="OKA51" s="355"/>
      <c r="OKB51" s="355"/>
      <c r="OKC51" s="355"/>
      <c r="OKD51" s="355"/>
      <c r="OKE51" s="355"/>
      <c r="OKF51" s="355"/>
      <c r="OKG51" s="355"/>
      <c r="OKH51" s="355"/>
      <c r="OKI51" s="355"/>
      <c r="OKJ51" s="355"/>
      <c r="OKK51" s="355"/>
      <c r="OKL51" s="355"/>
      <c r="OKM51" s="355"/>
      <c r="OKN51" s="355"/>
      <c r="OKO51" s="355"/>
      <c r="OKP51" s="355"/>
      <c r="OKQ51" s="355"/>
      <c r="OKR51" s="355"/>
      <c r="OKS51" s="355"/>
      <c r="OKT51" s="355"/>
      <c r="OKU51" s="355"/>
      <c r="OKV51" s="355"/>
      <c r="OKW51" s="355"/>
      <c r="OKX51" s="355"/>
      <c r="OKY51" s="355"/>
      <c r="OKZ51" s="355"/>
      <c r="OLA51" s="355"/>
      <c r="OLB51" s="355"/>
      <c r="OLC51" s="355"/>
      <c r="OLD51" s="355"/>
      <c r="OLE51" s="355"/>
      <c r="OLF51" s="355"/>
      <c r="OLG51" s="355"/>
      <c r="OLH51" s="355"/>
      <c r="OLI51" s="355"/>
      <c r="OLJ51" s="355"/>
      <c r="OLK51" s="355"/>
      <c r="OLL51" s="355"/>
      <c r="OLM51" s="355"/>
      <c r="OLN51" s="355"/>
      <c r="OLO51" s="355"/>
      <c r="OLP51" s="355"/>
      <c r="OLQ51" s="355"/>
      <c r="OLR51" s="355"/>
      <c r="OLS51" s="355"/>
      <c r="OLT51" s="355"/>
      <c r="OLU51" s="355"/>
      <c r="OLV51" s="355"/>
      <c r="OLW51" s="355"/>
      <c r="OLX51" s="355"/>
      <c r="OLY51" s="355"/>
      <c r="OLZ51" s="355"/>
      <c r="OMA51" s="355"/>
      <c r="OMB51" s="355"/>
      <c r="OMC51" s="355"/>
      <c r="OMD51" s="355"/>
      <c r="OME51" s="355"/>
      <c r="OMF51" s="355"/>
      <c r="OMG51" s="355"/>
      <c r="OMH51" s="355"/>
      <c r="OMI51" s="355"/>
      <c r="OMJ51" s="355"/>
      <c r="OMK51" s="355"/>
      <c r="OML51" s="355"/>
      <c r="OMM51" s="355"/>
      <c r="OMN51" s="355"/>
      <c r="OMO51" s="355"/>
      <c r="OMP51" s="355"/>
      <c r="OMQ51" s="355"/>
      <c r="OMR51" s="355"/>
      <c r="OMS51" s="355"/>
      <c r="OMT51" s="355"/>
      <c r="OMU51" s="355"/>
      <c r="OMV51" s="355"/>
      <c r="OMW51" s="355"/>
      <c r="OMX51" s="355"/>
      <c r="OMY51" s="355"/>
      <c r="OMZ51" s="355"/>
      <c r="ONA51" s="355"/>
      <c r="ONB51" s="355"/>
      <c r="ONC51" s="355"/>
      <c r="OND51" s="355"/>
      <c r="ONE51" s="355"/>
      <c r="ONF51" s="355"/>
      <c r="ONG51" s="355"/>
      <c r="ONH51" s="355"/>
      <c r="ONI51" s="355"/>
      <c r="ONJ51" s="355"/>
      <c r="ONK51" s="355"/>
      <c r="ONL51" s="355"/>
      <c r="ONM51" s="355"/>
      <c r="ONN51" s="355"/>
      <c r="ONO51" s="355"/>
      <c r="ONP51" s="355"/>
      <c r="ONQ51" s="355"/>
      <c r="ONR51" s="355"/>
      <c r="ONS51" s="355"/>
      <c r="ONT51" s="355"/>
      <c r="ONU51" s="355"/>
      <c r="ONV51" s="355"/>
      <c r="ONW51" s="355"/>
      <c r="ONX51" s="355"/>
      <c r="ONY51" s="355"/>
      <c r="ONZ51" s="355"/>
      <c r="OOA51" s="355"/>
      <c r="OOB51" s="355"/>
      <c r="OOC51" s="355"/>
      <c r="OOD51" s="355"/>
      <c r="OOE51" s="355"/>
      <c r="OOF51" s="355"/>
      <c r="OOG51" s="355"/>
      <c r="OOH51" s="355"/>
      <c r="OOI51" s="355"/>
      <c r="OOJ51" s="355"/>
      <c r="OOK51" s="355"/>
      <c r="OOL51" s="355"/>
      <c r="OOM51" s="355"/>
      <c r="OON51" s="355"/>
      <c r="OOO51" s="355"/>
      <c r="OOP51" s="355"/>
      <c r="OOQ51" s="355"/>
      <c r="OOR51" s="355"/>
      <c r="OOS51" s="355"/>
      <c r="OOT51" s="355"/>
      <c r="OOU51" s="355"/>
      <c r="OOV51" s="355"/>
      <c r="OOW51" s="355"/>
      <c r="OOX51" s="355"/>
      <c r="OOY51" s="355"/>
      <c r="OOZ51" s="355"/>
      <c r="OPA51" s="355"/>
      <c r="OPB51" s="355"/>
      <c r="OPC51" s="355"/>
      <c r="OPD51" s="355"/>
      <c r="OPE51" s="355"/>
      <c r="OPF51" s="355"/>
      <c r="OPG51" s="355"/>
      <c r="OPH51" s="355"/>
      <c r="OPI51" s="355"/>
      <c r="OPJ51" s="355"/>
      <c r="OPK51" s="355"/>
      <c r="OPL51" s="355"/>
      <c r="OPM51" s="355"/>
      <c r="OPN51" s="355"/>
      <c r="OPO51" s="355"/>
      <c r="OPP51" s="355"/>
      <c r="OPQ51" s="355"/>
      <c r="OPR51" s="355"/>
      <c r="OPS51" s="355"/>
      <c r="OPT51" s="355"/>
      <c r="OPU51" s="355"/>
      <c r="OPV51" s="355"/>
      <c r="OPW51" s="355"/>
      <c r="OPX51" s="355"/>
      <c r="OPY51" s="355"/>
      <c r="OPZ51" s="355"/>
      <c r="OQA51" s="355"/>
      <c r="OQB51" s="355"/>
      <c r="OQC51" s="355"/>
      <c r="OQD51" s="355"/>
      <c r="OQE51" s="355"/>
      <c r="OQF51" s="355"/>
      <c r="OQG51" s="355"/>
      <c r="OQH51" s="355"/>
      <c r="OQI51" s="355"/>
      <c r="OQJ51" s="355"/>
      <c r="OQK51" s="355"/>
      <c r="OQL51" s="355"/>
      <c r="OQM51" s="355"/>
      <c r="OQN51" s="355"/>
      <c r="OQO51" s="355"/>
      <c r="OQP51" s="355"/>
      <c r="OQQ51" s="355"/>
      <c r="OQR51" s="355"/>
      <c r="OQS51" s="355"/>
      <c r="OQT51" s="355"/>
      <c r="OQU51" s="355"/>
      <c r="OQV51" s="355"/>
      <c r="OQW51" s="355"/>
      <c r="OQX51" s="355"/>
      <c r="OQY51" s="355"/>
      <c r="OQZ51" s="355"/>
      <c r="ORA51" s="355"/>
      <c r="ORB51" s="355"/>
      <c r="ORC51" s="355"/>
      <c r="ORD51" s="355"/>
      <c r="ORE51" s="355"/>
      <c r="ORF51" s="355"/>
      <c r="ORG51" s="355"/>
      <c r="ORH51" s="355"/>
      <c r="ORI51" s="355"/>
      <c r="ORJ51" s="355"/>
      <c r="ORK51" s="355"/>
      <c r="ORL51" s="355"/>
      <c r="ORM51" s="355"/>
      <c r="ORN51" s="355"/>
      <c r="ORO51" s="355"/>
      <c r="ORP51" s="355"/>
      <c r="ORQ51" s="355"/>
      <c r="ORR51" s="355"/>
      <c r="ORS51" s="355"/>
      <c r="ORT51" s="355"/>
      <c r="ORU51" s="355"/>
      <c r="ORV51" s="355"/>
      <c r="ORW51" s="355"/>
      <c r="ORX51" s="355"/>
      <c r="ORY51" s="355"/>
      <c r="ORZ51" s="355"/>
      <c r="OSA51" s="355"/>
      <c r="OSB51" s="355"/>
      <c r="OSC51" s="355"/>
      <c r="OSD51" s="355"/>
      <c r="OSE51" s="355"/>
      <c r="OSF51" s="355"/>
      <c r="OSG51" s="355"/>
      <c r="OSH51" s="355"/>
      <c r="OSI51" s="355"/>
      <c r="OSJ51" s="355"/>
      <c r="OSK51" s="355"/>
      <c r="OSL51" s="355"/>
      <c r="OSM51" s="355"/>
      <c r="OSN51" s="355"/>
      <c r="OSO51" s="355"/>
      <c r="OSP51" s="355"/>
      <c r="OSQ51" s="355"/>
      <c r="OSR51" s="355"/>
      <c r="OSS51" s="355"/>
      <c r="OST51" s="355"/>
      <c r="OSU51" s="355"/>
      <c r="OSV51" s="355"/>
      <c r="OSW51" s="355"/>
      <c r="OSX51" s="355"/>
      <c r="OSY51" s="355"/>
      <c r="OSZ51" s="355"/>
      <c r="OTA51" s="355"/>
      <c r="OTB51" s="355"/>
      <c r="OTC51" s="355"/>
      <c r="OTD51" s="355"/>
      <c r="OTE51" s="355"/>
      <c r="OTF51" s="355"/>
      <c r="OTG51" s="355"/>
      <c r="OTH51" s="355"/>
      <c r="OTI51" s="355"/>
      <c r="OTJ51" s="355"/>
      <c r="OTK51" s="355"/>
      <c r="OTL51" s="355"/>
      <c r="OTM51" s="355"/>
      <c r="OTN51" s="355"/>
      <c r="OTO51" s="355"/>
      <c r="OTP51" s="355"/>
      <c r="OTQ51" s="355"/>
      <c r="OTR51" s="355"/>
      <c r="OTS51" s="355"/>
      <c r="OTT51" s="355"/>
      <c r="OTU51" s="355"/>
      <c r="OTV51" s="355"/>
      <c r="OTW51" s="355"/>
      <c r="OTX51" s="355"/>
      <c r="OTY51" s="355"/>
      <c r="OTZ51" s="355"/>
      <c r="OUA51" s="355"/>
      <c r="OUB51" s="355"/>
      <c r="OUC51" s="355"/>
      <c r="OUD51" s="355"/>
      <c r="OUE51" s="355"/>
      <c r="OUF51" s="355"/>
      <c r="OUG51" s="355"/>
      <c r="OUH51" s="355"/>
      <c r="OUI51" s="355"/>
      <c r="OUJ51" s="355"/>
      <c r="OUK51" s="355"/>
      <c r="OUL51" s="355"/>
      <c r="OUM51" s="355"/>
      <c r="OUN51" s="355"/>
      <c r="OUO51" s="355"/>
      <c r="OUP51" s="355"/>
      <c r="OUQ51" s="355"/>
      <c r="OUR51" s="355"/>
      <c r="OUS51" s="355"/>
      <c r="OUT51" s="355"/>
      <c r="OUU51" s="355"/>
      <c r="OUV51" s="355"/>
      <c r="OUW51" s="355"/>
      <c r="OUX51" s="355"/>
      <c r="OUY51" s="355"/>
      <c r="OUZ51" s="355"/>
      <c r="OVA51" s="355"/>
      <c r="OVB51" s="355"/>
      <c r="OVC51" s="355"/>
      <c r="OVD51" s="355"/>
      <c r="OVE51" s="355"/>
      <c r="OVF51" s="355"/>
      <c r="OVG51" s="355"/>
      <c r="OVH51" s="355"/>
      <c r="OVI51" s="355"/>
      <c r="OVJ51" s="355"/>
      <c r="OVK51" s="355"/>
      <c r="OVL51" s="355"/>
      <c r="OVM51" s="355"/>
      <c r="OVN51" s="355"/>
      <c r="OVO51" s="355"/>
      <c r="OVP51" s="355"/>
      <c r="OVQ51" s="355"/>
      <c r="OVR51" s="355"/>
      <c r="OVS51" s="355"/>
      <c r="OVT51" s="355"/>
      <c r="OVU51" s="355"/>
      <c r="OVV51" s="355"/>
      <c r="OVW51" s="355"/>
      <c r="OVX51" s="355"/>
      <c r="OVY51" s="355"/>
      <c r="OVZ51" s="355"/>
      <c r="OWA51" s="355"/>
      <c r="OWB51" s="355"/>
      <c r="OWC51" s="355"/>
      <c r="OWD51" s="355"/>
      <c r="OWE51" s="355"/>
      <c r="OWF51" s="355"/>
      <c r="OWG51" s="355"/>
      <c r="OWH51" s="355"/>
      <c r="OWI51" s="355"/>
      <c r="OWJ51" s="355"/>
      <c r="OWK51" s="355"/>
      <c r="OWL51" s="355"/>
      <c r="OWM51" s="355"/>
      <c r="OWN51" s="355"/>
      <c r="OWO51" s="355"/>
      <c r="OWP51" s="355"/>
      <c r="OWQ51" s="355"/>
      <c r="OWR51" s="355"/>
      <c r="OWS51" s="355"/>
      <c r="OWT51" s="355"/>
      <c r="OWU51" s="355"/>
      <c r="OWV51" s="355"/>
      <c r="OWW51" s="355"/>
      <c r="OWX51" s="355"/>
      <c r="OWY51" s="355"/>
      <c r="OWZ51" s="355"/>
      <c r="OXA51" s="355"/>
      <c r="OXB51" s="355"/>
      <c r="OXC51" s="355"/>
      <c r="OXD51" s="355"/>
      <c r="OXE51" s="355"/>
      <c r="OXF51" s="355"/>
      <c r="OXG51" s="355"/>
      <c r="OXH51" s="355"/>
      <c r="OXI51" s="355"/>
      <c r="OXJ51" s="355"/>
      <c r="OXK51" s="355"/>
      <c r="OXL51" s="355"/>
      <c r="OXM51" s="355"/>
      <c r="OXN51" s="355"/>
      <c r="OXO51" s="355"/>
      <c r="OXP51" s="355"/>
      <c r="OXQ51" s="355"/>
      <c r="OXR51" s="355"/>
      <c r="OXS51" s="355"/>
      <c r="OXT51" s="355"/>
      <c r="OXU51" s="355"/>
      <c r="OXV51" s="355"/>
      <c r="OXW51" s="355"/>
      <c r="OXX51" s="355"/>
      <c r="OXY51" s="355"/>
      <c r="OXZ51" s="355"/>
      <c r="OYA51" s="355"/>
      <c r="OYB51" s="355"/>
      <c r="OYC51" s="355"/>
      <c r="OYD51" s="355"/>
      <c r="OYE51" s="355"/>
      <c r="OYF51" s="355"/>
      <c r="OYG51" s="355"/>
      <c r="OYH51" s="355"/>
      <c r="OYI51" s="355"/>
      <c r="OYJ51" s="355"/>
      <c r="OYK51" s="355"/>
      <c r="OYL51" s="355"/>
      <c r="OYM51" s="355"/>
      <c r="OYN51" s="355"/>
      <c r="OYO51" s="355"/>
      <c r="OYP51" s="355"/>
      <c r="OYQ51" s="355"/>
      <c r="OYR51" s="355"/>
      <c r="OYS51" s="355"/>
      <c r="OYT51" s="355"/>
      <c r="OYU51" s="355"/>
      <c r="OYV51" s="355"/>
      <c r="OYW51" s="355"/>
      <c r="OYX51" s="355"/>
      <c r="OYY51" s="355"/>
      <c r="OYZ51" s="355"/>
      <c r="OZA51" s="355"/>
      <c r="OZB51" s="355"/>
      <c r="OZC51" s="355"/>
      <c r="OZD51" s="355"/>
      <c r="OZE51" s="355"/>
      <c r="OZF51" s="355"/>
      <c r="OZG51" s="355"/>
      <c r="OZH51" s="355"/>
      <c r="OZI51" s="355"/>
      <c r="OZJ51" s="355"/>
      <c r="OZK51" s="355"/>
      <c r="OZL51" s="355"/>
      <c r="OZM51" s="355"/>
      <c r="OZN51" s="355"/>
      <c r="OZO51" s="355"/>
      <c r="OZP51" s="355"/>
      <c r="OZQ51" s="355"/>
      <c r="OZR51" s="355"/>
      <c r="OZS51" s="355"/>
      <c r="OZT51" s="355"/>
      <c r="OZU51" s="355"/>
      <c r="OZV51" s="355"/>
      <c r="OZW51" s="355"/>
      <c r="OZX51" s="355"/>
      <c r="OZY51" s="355"/>
      <c r="OZZ51" s="355"/>
      <c r="PAA51" s="355"/>
      <c r="PAB51" s="355"/>
      <c r="PAC51" s="355"/>
      <c r="PAD51" s="355"/>
      <c r="PAE51" s="355"/>
      <c r="PAF51" s="355"/>
      <c r="PAG51" s="355"/>
      <c r="PAH51" s="355"/>
      <c r="PAI51" s="355"/>
      <c r="PAJ51" s="355"/>
      <c r="PAK51" s="355"/>
      <c r="PAL51" s="355"/>
      <c r="PAM51" s="355"/>
      <c r="PAN51" s="355"/>
      <c r="PAO51" s="355"/>
      <c r="PAP51" s="355"/>
      <c r="PAQ51" s="355"/>
      <c r="PAR51" s="355"/>
      <c r="PAS51" s="355"/>
      <c r="PAT51" s="355"/>
      <c r="PAU51" s="355"/>
      <c r="PAV51" s="355"/>
      <c r="PAW51" s="355"/>
      <c r="PAX51" s="355"/>
      <c r="PAY51" s="355"/>
      <c r="PAZ51" s="355"/>
      <c r="PBA51" s="355"/>
      <c r="PBB51" s="355"/>
      <c r="PBC51" s="355"/>
      <c r="PBD51" s="355"/>
      <c r="PBE51" s="355"/>
      <c r="PBF51" s="355"/>
      <c r="PBG51" s="355"/>
      <c r="PBH51" s="355"/>
      <c r="PBI51" s="355"/>
      <c r="PBJ51" s="355"/>
      <c r="PBK51" s="355"/>
      <c r="PBL51" s="355"/>
      <c r="PBM51" s="355"/>
      <c r="PBN51" s="355"/>
      <c r="PBO51" s="355"/>
      <c r="PBP51" s="355"/>
      <c r="PBQ51" s="355"/>
      <c r="PBR51" s="355"/>
      <c r="PBS51" s="355"/>
      <c r="PBT51" s="355"/>
      <c r="PBU51" s="355"/>
      <c r="PBV51" s="355"/>
      <c r="PBW51" s="355"/>
      <c r="PBX51" s="355"/>
      <c r="PBY51" s="355"/>
      <c r="PBZ51" s="355"/>
      <c r="PCA51" s="355"/>
      <c r="PCB51" s="355"/>
      <c r="PCC51" s="355"/>
      <c r="PCD51" s="355"/>
      <c r="PCE51" s="355"/>
      <c r="PCF51" s="355"/>
      <c r="PCG51" s="355"/>
      <c r="PCH51" s="355"/>
      <c r="PCI51" s="355"/>
      <c r="PCJ51" s="355"/>
      <c r="PCK51" s="355"/>
      <c r="PCL51" s="355"/>
      <c r="PCM51" s="355"/>
      <c r="PCN51" s="355"/>
      <c r="PCO51" s="355"/>
      <c r="PCP51" s="355"/>
      <c r="PCQ51" s="355"/>
      <c r="PCR51" s="355"/>
      <c r="PCS51" s="355"/>
      <c r="PCT51" s="355"/>
      <c r="PCU51" s="355"/>
      <c r="PCV51" s="355"/>
      <c r="PCW51" s="355"/>
      <c r="PCX51" s="355"/>
      <c r="PCY51" s="355"/>
      <c r="PCZ51" s="355"/>
      <c r="PDA51" s="355"/>
      <c r="PDB51" s="355"/>
      <c r="PDC51" s="355"/>
      <c r="PDD51" s="355"/>
      <c r="PDE51" s="355"/>
      <c r="PDF51" s="355"/>
      <c r="PDG51" s="355"/>
      <c r="PDH51" s="355"/>
      <c r="PDI51" s="355"/>
      <c r="PDJ51" s="355"/>
      <c r="PDK51" s="355"/>
      <c r="PDL51" s="355"/>
      <c r="PDM51" s="355"/>
      <c r="PDN51" s="355"/>
      <c r="PDO51" s="355"/>
      <c r="PDP51" s="355"/>
      <c r="PDQ51" s="355"/>
      <c r="PDR51" s="355"/>
      <c r="PDS51" s="355"/>
      <c r="PDT51" s="355"/>
      <c r="PDU51" s="355"/>
      <c r="PDV51" s="355"/>
      <c r="PDW51" s="355"/>
      <c r="PDX51" s="355"/>
      <c r="PDY51" s="355"/>
      <c r="PDZ51" s="355"/>
      <c r="PEA51" s="355"/>
      <c r="PEB51" s="355"/>
      <c r="PEC51" s="355"/>
      <c r="PED51" s="355"/>
      <c r="PEE51" s="355"/>
      <c r="PEF51" s="355"/>
      <c r="PEG51" s="355"/>
      <c r="PEH51" s="355"/>
      <c r="PEI51" s="355"/>
      <c r="PEJ51" s="355"/>
      <c r="PEK51" s="355"/>
      <c r="PEL51" s="355"/>
      <c r="PEM51" s="355"/>
      <c r="PEN51" s="355"/>
      <c r="PEO51" s="355"/>
      <c r="PEP51" s="355"/>
      <c r="PEQ51" s="355"/>
      <c r="PER51" s="355"/>
      <c r="PES51" s="355"/>
      <c r="PET51" s="355"/>
      <c r="PEU51" s="355"/>
      <c r="PEV51" s="355"/>
      <c r="PEW51" s="355"/>
      <c r="PEX51" s="355"/>
      <c r="PEY51" s="355"/>
      <c r="PEZ51" s="355"/>
      <c r="PFA51" s="355"/>
      <c r="PFB51" s="355"/>
      <c r="PFC51" s="355"/>
      <c r="PFD51" s="355"/>
      <c r="PFE51" s="355"/>
      <c r="PFF51" s="355"/>
      <c r="PFG51" s="355"/>
      <c r="PFH51" s="355"/>
      <c r="PFI51" s="355"/>
      <c r="PFJ51" s="355"/>
      <c r="PFK51" s="355"/>
      <c r="PFL51" s="355"/>
      <c r="PFM51" s="355"/>
      <c r="PFN51" s="355"/>
      <c r="PFO51" s="355"/>
      <c r="PFP51" s="355"/>
      <c r="PFQ51" s="355"/>
      <c r="PFR51" s="355"/>
      <c r="PFS51" s="355"/>
      <c r="PFT51" s="355"/>
      <c r="PFU51" s="355"/>
      <c r="PFV51" s="355"/>
      <c r="PFW51" s="355"/>
      <c r="PFX51" s="355"/>
      <c r="PFY51" s="355"/>
      <c r="PFZ51" s="355"/>
      <c r="PGA51" s="355"/>
      <c r="PGB51" s="355"/>
      <c r="PGC51" s="355"/>
      <c r="PGD51" s="355"/>
      <c r="PGE51" s="355"/>
      <c r="PGF51" s="355"/>
      <c r="PGG51" s="355"/>
      <c r="PGH51" s="355"/>
      <c r="PGI51" s="355"/>
      <c r="PGJ51" s="355"/>
      <c r="PGK51" s="355"/>
      <c r="PGL51" s="355"/>
      <c r="PGM51" s="355"/>
      <c r="PGN51" s="355"/>
      <c r="PGO51" s="355"/>
      <c r="PGP51" s="355"/>
      <c r="PGQ51" s="355"/>
      <c r="PGR51" s="355"/>
      <c r="PGS51" s="355"/>
      <c r="PGT51" s="355"/>
      <c r="PGU51" s="355"/>
      <c r="PGV51" s="355"/>
      <c r="PGW51" s="355"/>
      <c r="PGX51" s="355"/>
      <c r="PGY51" s="355"/>
      <c r="PGZ51" s="355"/>
      <c r="PHA51" s="355"/>
      <c r="PHB51" s="355"/>
      <c r="PHC51" s="355"/>
      <c r="PHD51" s="355"/>
      <c r="PHE51" s="355"/>
      <c r="PHF51" s="355"/>
      <c r="PHG51" s="355"/>
      <c r="PHH51" s="355"/>
      <c r="PHI51" s="355"/>
      <c r="PHJ51" s="355"/>
      <c r="PHK51" s="355"/>
      <c r="PHL51" s="355"/>
      <c r="PHM51" s="355"/>
      <c r="PHN51" s="355"/>
      <c r="PHO51" s="355"/>
      <c r="PHP51" s="355"/>
      <c r="PHQ51" s="355"/>
      <c r="PHR51" s="355"/>
      <c r="PHS51" s="355"/>
      <c r="PHT51" s="355"/>
      <c r="PHU51" s="355"/>
      <c r="PHV51" s="355"/>
      <c r="PHW51" s="355"/>
      <c r="PHX51" s="355"/>
      <c r="PHY51" s="355"/>
      <c r="PHZ51" s="355"/>
      <c r="PIA51" s="355"/>
      <c r="PIB51" s="355"/>
      <c r="PIC51" s="355"/>
      <c r="PID51" s="355"/>
      <c r="PIE51" s="355"/>
      <c r="PIF51" s="355"/>
      <c r="PIG51" s="355"/>
      <c r="PIH51" s="355"/>
      <c r="PII51" s="355"/>
      <c r="PIJ51" s="355"/>
      <c r="PIK51" s="355"/>
      <c r="PIL51" s="355"/>
      <c r="PIM51" s="355"/>
      <c r="PIN51" s="355"/>
      <c r="PIO51" s="355"/>
      <c r="PIP51" s="355"/>
      <c r="PIQ51" s="355"/>
      <c r="PIR51" s="355"/>
      <c r="PIS51" s="355"/>
      <c r="PIT51" s="355"/>
      <c r="PIU51" s="355"/>
      <c r="PIV51" s="355"/>
      <c r="PIW51" s="355"/>
      <c r="PIX51" s="355"/>
      <c r="PIY51" s="355"/>
      <c r="PIZ51" s="355"/>
      <c r="PJA51" s="355"/>
      <c r="PJB51" s="355"/>
      <c r="PJC51" s="355"/>
      <c r="PJD51" s="355"/>
      <c r="PJE51" s="355"/>
      <c r="PJF51" s="355"/>
      <c r="PJG51" s="355"/>
      <c r="PJH51" s="355"/>
      <c r="PJI51" s="355"/>
      <c r="PJJ51" s="355"/>
      <c r="PJK51" s="355"/>
      <c r="PJL51" s="355"/>
      <c r="PJM51" s="355"/>
      <c r="PJN51" s="355"/>
      <c r="PJO51" s="355"/>
      <c r="PJP51" s="355"/>
      <c r="PJQ51" s="355"/>
      <c r="PJR51" s="355"/>
      <c r="PJS51" s="355"/>
      <c r="PJT51" s="355"/>
      <c r="PJU51" s="355"/>
      <c r="PJV51" s="355"/>
      <c r="PJW51" s="355"/>
      <c r="PJX51" s="355"/>
      <c r="PJY51" s="355"/>
      <c r="PJZ51" s="355"/>
      <c r="PKA51" s="355"/>
      <c r="PKB51" s="355"/>
      <c r="PKC51" s="355"/>
      <c r="PKD51" s="355"/>
      <c r="PKE51" s="355"/>
      <c r="PKF51" s="355"/>
      <c r="PKG51" s="355"/>
      <c r="PKH51" s="355"/>
      <c r="PKI51" s="355"/>
      <c r="PKJ51" s="355"/>
      <c r="PKK51" s="355"/>
      <c r="PKL51" s="355"/>
      <c r="PKM51" s="355"/>
      <c r="PKN51" s="355"/>
      <c r="PKO51" s="355"/>
      <c r="PKP51" s="355"/>
      <c r="PKQ51" s="355"/>
      <c r="PKR51" s="355"/>
      <c r="PKS51" s="355"/>
      <c r="PKT51" s="355"/>
      <c r="PKU51" s="355"/>
      <c r="PKV51" s="355"/>
      <c r="PKW51" s="355"/>
      <c r="PKX51" s="355"/>
      <c r="PKY51" s="355"/>
      <c r="PKZ51" s="355"/>
      <c r="PLA51" s="355"/>
      <c r="PLB51" s="355"/>
      <c r="PLC51" s="355"/>
      <c r="PLD51" s="355"/>
      <c r="PLE51" s="355"/>
      <c r="PLF51" s="355"/>
      <c r="PLG51" s="355"/>
      <c r="PLH51" s="355"/>
      <c r="PLI51" s="355"/>
      <c r="PLJ51" s="355"/>
      <c r="PLK51" s="355"/>
      <c r="PLL51" s="355"/>
      <c r="PLM51" s="355"/>
      <c r="PLN51" s="355"/>
      <c r="PLO51" s="355"/>
      <c r="PLP51" s="355"/>
      <c r="PLQ51" s="355"/>
      <c r="PLR51" s="355"/>
      <c r="PLS51" s="355"/>
      <c r="PLT51" s="355"/>
      <c r="PLU51" s="355"/>
      <c r="PLV51" s="355"/>
      <c r="PLW51" s="355"/>
      <c r="PLX51" s="355"/>
      <c r="PLY51" s="355"/>
      <c r="PLZ51" s="355"/>
      <c r="PMA51" s="355"/>
      <c r="PMB51" s="355"/>
      <c r="PMC51" s="355"/>
      <c r="PMD51" s="355"/>
      <c r="PME51" s="355"/>
      <c r="PMF51" s="355"/>
      <c r="PMG51" s="355"/>
      <c r="PMH51" s="355"/>
      <c r="PMI51" s="355"/>
      <c r="PMJ51" s="355"/>
      <c r="PMK51" s="355"/>
      <c r="PML51" s="355"/>
      <c r="PMM51" s="355"/>
      <c r="PMN51" s="355"/>
      <c r="PMO51" s="355"/>
      <c r="PMP51" s="355"/>
      <c r="PMQ51" s="355"/>
      <c r="PMR51" s="355"/>
      <c r="PMS51" s="355"/>
      <c r="PMT51" s="355"/>
      <c r="PMU51" s="355"/>
      <c r="PMV51" s="355"/>
      <c r="PMW51" s="355"/>
      <c r="PMX51" s="355"/>
      <c r="PMY51" s="355"/>
      <c r="PMZ51" s="355"/>
      <c r="PNA51" s="355"/>
      <c r="PNB51" s="355"/>
      <c r="PNC51" s="355"/>
      <c r="PND51" s="355"/>
      <c r="PNE51" s="355"/>
      <c r="PNF51" s="355"/>
      <c r="PNG51" s="355"/>
      <c r="PNH51" s="355"/>
      <c r="PNI51" s="355"/>
      <c r="PNJ51" s="355"/>
      <c r="PNK51" s="355"/>
      <c r="PNL51" s="355"/>
      <c r="PNM51" s="355"/>
      <c r="PNN51" s="355"/>
      <c r="PNO51" s="355"/>
      <c r="PNP51" s="355"/>
      <c r="PNQ51" s="355"/>
      <c r="PNR51" s="355"/>
      <c r="PNS51" s="355"/>
      <c r="PNT51" s="355"/>
      <c r="PNU51" s="355"/>
      <c r="PNV51" s="355"/>
      <c r="PNW51" s="355"/>
      <c r="PNX51" s="355"/>
      <c r="PNY51" s="355"/>
      <c r="PNZ51" s="355"/>
      <c r="POA51" s="355"/>
      <c r="POB51" s="355"/>
      <c r="POC51" s="355"/>
      <c r="POD51" s="355"/>
      <c r="POE51" s="355"/>
      <c r="POF51" s="355"/>
      <c r="POG51" s="355"/>
      <c r="POH51" s="355"/>
      <c r="POI51" s="355"/>
      <c r="POJ51" s="355"/>
      <c r="POK51" s="355"/>
      <c r="POL51" s="355"/>
      <c r="POM51" s="355"/>
      <c r="PON51" s="355"/>
      <c r="POO51" s="355"/>
      <c r="POP51" s="355"/>
      <c r="POQ51" s="355"/>
      <c r="POR51" s="355"/>
      <c r="POS51" s="355"/>
      <c r="POT51" s="355"/>
      <c r="POU51" s="355"/>
      <c r="POV51" s="355"/>
      <c r="POW51" s="355"/>
      <c r="POX51" s="355"/>
      <c r="POY51" s="355"/>
      <c r="POZ51" s="355"/>
      <c r="PPA51" s="355"/>
      <c r="PPB51" s="355"/>
      <c r="PPC51" s="355"/>
      <c r="PPD51" s="355"/>
      <c r="PPE51" s="355"/>
      <c r="PPF51" s="355"/>
      <c r="PPG51" s="355"/>
      <c r="PPH51" s="355"/>
      <c r="PPI51" s="355"/>
      <c r="PPJ51" s="355"/>
      <c r="PPK51" s="355"/>
      <c r="PPL51" s="355"/>
      <c r="PPM51" s="355"/>
      <c r="PPN51" s="355"/>
      <c r="PPO51" s="355"/>
      <c r="PPP51" s="355"/>
      <c r="PPQ51" s="355"/>
      <c r="PPR51" s="355"/>
      <c r="PPS51" s="355"/>
      <c r="PPT51" s="355"/>
      <c r="PPU51" s="355"/>
      <c r="PPV51" s="355"/>
      <c r="PPW51" s="355"/>
      <c r="PPX51" s="355"/>
      <c r="PPY51" s="355"/>
      <c r="PPZ51" s="355"/>
      <c r="PQA51" s="355"/>
      <c r="PQB51" s="355"/>
      <c r="PQC51" s="355"/>
      <c r="PQD51" s="355"/>
      <c r="PQE51" s="355"/>
      <c r="PQF51" s="355"/>
      <c r="PQG51" s="355"/>
      <c r="PQH51" s="355"/>
      <c r="PQI51" s="355"/>
      <c r="PQJ51" s="355"/>
      <c r="PQK51" s="355"/>
      <c r="PQL51" s="355"/>
      <c r="PQM51" s="355"/>
      <c r="PQN51" s="355"/>
      <c r="PQO51" s="355"/>
      <c r="PQP51" s="355"/>
      <c r="PQQ51" s="355"/>
      <c r="PQR51" s="355"/>
      <c r="PQS51" s="355"/>
      <c r="PQT51" s="355"/>
      <c r="PQU51" s="355"/>
      <c r="PQV51" s="355"/>
      <c r="PQW51" s="355"/>
      <c r="PQX51" s="355"/>
      <c r="PQY51" s="355"/>
      <c r="PQZ51" s="355"/>
      <c r="PRA51" s="355"/>
      <c r="PRB51" s="355"/>
      <c r="PRC51" s="355"/>
      <c r="PRD51" s="355"/>
      <c r="PRE51" s="355"/>
      <c r="PRF51" s="355"/>
      <c r="PRG51" s="355"/>
      <c r="PRH51" s="355"/>
      <c r="PRI51" s="355"/>
      <c r="PRJ51" s="355"/>
      <c r="PRK51" s="355"/>
      <c r="PRL51" s="355"/>
      <c r="PRM51" s="355"/>
      <c r="PRN51" s="355"/>
      <c r="PRO51" s="355"/>
      <c r="PRP51" s="355"/>
      <c r="PRQ51" s="355"/>
      <c r="PRR51" s="355"/>
      <c r="PRS51" s="355"/>
      <c r="PRT51" s="355"/>
      <c r="PRU51" s="355"/>
      <c r="PRV51" s="355"/>
      <c r="PRW51" s="355"/>
      <c r="PRX51" s="355"/>
      <c r="PRY51" s="355"/>
      <c r="PRZ51" s="355"/>
      <c r="PSA51" s="355"/>
      <c r="PSB51" s="355"/>
      <c r="PSC51" s="355"/>
      <c r="PSD51" s="355"/>
      <c r="PSE51" s="355"/>
      <c r="PSF51" s="355"/>
      <c r="PSG51" s="355"/>
      <c r="PSH51" s="355"/>
      <c r="PSI51" s="355"/>
      <c r="PSJ51" s="355"/>
      <c r="PSK51" s="355"/>
      <c r="PSL51" s="355"/>
      <c r="PSM51" s="355"/>
      <c r="PSN51" s="355"/>
      <c r="PSO51" s="355"/>
      <c r="PSP51" s="355"/>
      <c r="PSQ51" s="355"/>
      <c r="PSR51" s="355"/>
      <c r="PSS51" s="355"/>
      <c r="PST51" s="355"/>
      <c r="PSU51" s="355"/>
      <c r="PSV51" s="355"/>
      <c r="PSW51" s="355"/>
      <c r="PSX51" s="355"/>
      <c r="PSY51" s="355"/>
      <c r="PSZ51" s="355"/>
      <c r="PTA51" s="355"/>
      <c r="PTB51" s="355"/>
      <c r="PTC51" s="355"/>
      <c r="PTD51" s="355"/>
      <c r="PTE51" s="355"/>
      <c r="PTF51" s="355"/>
      <c r="PTG51" s="355"/>
      <c r="PTH51" s="355"/>
      <c r="PTI51" s="355"/>
      <c r="PTJ51" s="355"/>
      <c r="PTK51" s="355"/>
      <c r="PTL51" s="355"/>
      <c r="PTM51" s="355"/>
      <c r="PTN51" s="355"/>
      <c r="PTO51" s="355"/>
      <c r="PTP51" s="355"/>
      <c r="PTQ51" s="355"/>
      <c r="PTR51" s="355"/>
      <c r="PTS51" s="355"/>
      <c r="PTT51" s="355"/>
      <c r="PTU51" s="355"/>
      <c r="PTV51" s="355"/>
      <c r="PTW51" s="355"/>
      <c r="PTX51" s="355"/>
      <c r="PTY51" s="355"/>
      <c r="PTZ51" s="355"/>
      <c r="PUA51" s="355"/>
      <c r="PUB51" s="355"/>
      <c r="PUC51" s="355"/>
      <c r="PUD51" s="355"/>
      <c r="PUE51" s="355"/>
      <c r="PUF51" s="355"/>
      <c r="PUG51" s="355"/>
      <c r="PUH51" s="355"/>
      <c r="PUI51" s="355"/>
      <c r="PUJ51" s="355"/>
      <c r="PUK51" s="355"/>
      <c r="PUL51" s="355"/>
      <c r="PUM51" s="355"/>
      <c r="PUN51" s="355"/>
      <c r="PUO51" s="355"/>
      <c r="PUP51" s="355"/>
      <c r="PUQ51" s="355"/>
      <c r="PUR51" s="355"/>
      <c r="PUS51" s="355"/>
      <c r="PUT51" s="355"/>
      <c r="PUU51" s="355"/>
      <c r="PUV51" s="355"/>
      <c r="PUW51" s="355"/>
      <c r="PUX51" s="355"/>
      <c r="PUY51" s="355"/>
      <c r="PUZ51" s="355"/>
      <c r="PVA51" s="355"/>
      <c r="PVB51" s="355"/>
      <c r="PVC51" s="355"/>
      <c r="PVD51" s="355"/>
      <c r="PVE51" s="355"/>
      <c r="PVF51" s="355"/>
      <c r="PVG51" s="355"/>
      <c r="PVH51" s="355"/>
      <c r="PVI51" s="355"/>
      <c r="PVJ51" s="355"/>
      <c r="PVK51" s="355"/>
      <c r="PVL51" s="355"/>
      <c r="PVM51" s="355"/>
      <c r="PVN51" s="355"/>
      <c r="PVO51" s="355"/>
      <c r="PVP51" s="355"/>
      <c r="PVQ51" s="355"/>
      <c r="PVR51" s="355"/>
      <c r="PVS51" s="355"/>
      <c r="PVT51" s="355"/>
      <c r="PVU51" s="355"/>
      <c r="PVV51" s="355"/>
      <c r="PVW51" s="355"/>
      <c r="PVX51" s="355"/>
      <c r="PVY51" s="355"/>
      <c r="PVZ51" s="355"/>
      <c r="PWA51" s="355"/>
      <c r="PWB51" s="355"/>
      <c r="PWC51" s="355"/>
      <c r="PWD51" s="355"/>
      <c r="PWE51" s="355"/>
      <c r="PWF51" s="355"/>
      <c r="PWG51" s="355"/>
      <c r="PWH51" s="355"/>
      <c r="PWI51" s="355"/>
      <c r="PWJ51" s="355"/>
      <c r="PWK51" s="355"/>
      <c r="PWL51" s="355"/>
      <c r="PWM51" s="355"/>
      <c r="PWN51" s="355"/>
      <c r="PWO51" s="355"/>
      <c r="PWP51" s="355"/>
      <c r="PWQ51" s="355"/>
      <c r="PWR51" s="355"/>
      <c r="PWS51" s="355"/>
      <c r="PWT51" s="355"/>
      <c r="PWU51" s="355"/>
      <c r="PWV51" s="355"/>
      <c r="PWW51" s="355"/>
      <c r="PWX51" s="355"/>
      <c r="PWY51" s="355"/>
      <c r="PWZ51" s="355"/>
      <c r="PXA51" s="355"/>
      <c r="PXB51" s="355"/>
      <c r="PXC51" s="355"/>
      <c r="PXD51" s="355"/>
      <c r="PXE51" s="355"/>
      <c r="PXF51" s="355"/>
      <c r="PXG51" s="355"/>
      <c r="PXH51" s="355"/>
      <c r="PXI51" s="355"/>
      <c r="PXJ51" s="355"/>
      <c r="PXK51" s="355"/>
      <c r="PXL51" s="355"/>
      <c r="PXM51" s="355"/>
      <c r="PXN51" s="355"/>
      <c r="PXO51" s="355"/>
      <c r="PXP51" s="355"/>
      <c r="PXQ51" s="355"/>
      <c r="PXR51" s="355"/>
      <c r="PXS51" s="355"/>
      <c r="PXT51" s="355"/>
      <c r="PXU51" s="355"/>
      <c r="PXV51" s="355"/>
      <c r="PXW51" s="355"/>
      <c r="PXX51" s="355"/>
      <c r="PXY51" s="355"/>
      <c r="PXZ51" s="355"/>
      <c r="PYA51" s="355"/>
      <c r="PYB51" s="355"/>
      <c r="PYC51" s="355"/>
      <c r="PYD51" s="355"/>
      <c r="PYE51" s="355"/>
      <c r="PYF51" s="355"/>
      <c r="PYG51" s="355"/>
      <c r="PYH51" s="355"/>
      <c r="PYI51" s="355"/>
      <c r="PYJ51" s="355"/>
      <c r="PYK51" s="355"/>
      <c r="PYL51" s="355"/>
      <c r="PYM51" s="355"/>
      <c r="PYN51" s="355"/>
      <c r="PYO51" s="355"/>
      <c r="PYP51" s="355"/>
      <c r="PYQ51" s="355"/>
      <c r="PYR51" s="355"/>
      <c r="PYS51" s="355"/>
      <c r="PYT51" s="355"/>
      <c r="PYU51" s="355"/>
      <c r="PYV51" s="355"/>
      <c r="PYW51" s="355"/>
      <c r="PYX51" s="355"/>
      <c r="PYY51" s="355"/>
      <c r="PYZ51" s="355"/>
      <c r="PZA51" s="355"/>
      <c r="PZB51" s="355"/>
      <c r="PZC51" s="355"/>
      <c r="PZD51" s="355"/>
      <c r="PZE51" s="355"/>
      <c r="PZF51" s="355"/>
      <c r="PZG51" s="355"/>
      <c r="PZH51" s="355"/>
      <c r="PZI51" s="355"/>
      <c r="PZJ51" s="355"/>
      <c r="PZK51" s="355"/>
      <c r="PZL51" s="355"/>
      <c r="PZM51" s="355"/>
      <c r="PZN51" s="355"/>
      <c r="PZO51" s="355"/>
      <c r="PZP51" s="355"/>
      <c r="PZQ51" s="355"/>
      <c r="PZR51" s="355"/>
      <c r="PZS51" s="355"/>
      <c r="PZT51" s="355"/>
      <c r="PZU51" s="355"/>
      <c r="PZV51" s="355"/>
      <c r="PZW51" s="355"/>
      <c r="PZX51" s="355"/>
      <c r="PZY51" s="355"/>
      <c r="PZZ51" s="355"/>
      <c r="QAA51" s="355"/>
      <c r="QAB51" s="355"/>
      <c r="QAC51" s="355"/>
      <c r="QAD51" s="355"/>
      <c r="QAE51" s="355"/>
      <c r="QAF51" s="355"/>
      <c r="QAG51" s="355"/>
      <c r="QAH51" s="355"/>
      <c r="QAI51" s="355"/>
      <c r="QAJ51" s="355"/>
      <c r="QAK51" s="355"/>
      <c r="QAL51" s="355"/>
      <c r="QAM51" s="355"/>
      <c r="QAN51" s="355"/>
      <c r="QAO51" s="355"/>
      <c r="QAP51" s="355"/>
      <c r="QAQ51" s="355"/>
      <c r="QAR51" s="355"/>
      <c r="QAS51" s="355"/>
      <c r="QAT51" s="355"/>
      <c r="QAU51" s="355"/>
      <c r="QAV51" s="355"/>
      <c r="QAW51" s="355"/>
      <c r="QAX51" s="355"/>
      <c r="QAY51" s="355"/>
      <c r="QAZ51" s="355"/>
      <c r="QBA51" s="355"/>
      <c r="QBB51" s="355"/>
      <c r="QBC51" s="355"/>
      <c r="QBD51" s="355"/>
      <c r="QBE51" s="355"/>
      <c r="QBF51" s="355"/>
      <c r="QBG51" s="355"/>
      <c r="QBH51" s="355"/>
      <c r="QBI51" s="355"/>
      <c r="QBJ51" s="355"/>
      <c r="QBK51" s="355"/>
      <c r="QBL51" s="355"/>
      <c r="QBM51" s="355"/>
      <c r="QBN51" s="355"/>
      <c r="QBO51" s="355"/>
      <c r="QBP51" s="355"/>
      <c r="QBQ51" s="355"/>
      <c r="QBR51" s="355"/>
      <c r="QBS51" s="355"/>
      <c r="QBT51" s="355"/>
      <c r="QBU51" s="355"/>
      <c r="QBV51" s="355"/>
      <c r="QBW51" s="355"/>
      <c r="QBX51" s="355"/>
      <c r="QBY51" s="355"/>
      <c r="QBZ51" s="355"/>
      <c r="QCA51" s="355"/>
      <c r="QCB51" s="355"/>
      <c r="QCC51" s="355"/>
      <c r="QCD51" s="355"/>
      <c r="QCE51" s="355"/>
      <c r="QCF51" s="355"/>
      <c r="QCG51" s="355"/>
      <c r="QCH51" s="355"/>
      <c r="QCI51" s="355"/>
      <c r="QCJ51" s="355"/>
      <c r="QCK51" s="355"/>
      <c r="QCL51" s="355"/>
      <c r="QCM51" s="355"/>
      <c r="QCN51" s="355"/>
      <c r="QCO51" s="355"/>
      <c r="QCP51" s="355"/>
      <c r="QCQ51" s="355"/>
      <c r="QCR51" s="355"/>
      <c r="QCS51" s="355"/>
      <c r="QCT51" s="355"/>
      <c r="QCU51" s="355"/>
      <c r="QCV51" s="355"/>
      <c r="QCW51" s="355"/>
      <c r="QCX51" s="355"/>
      <c r="QCY51" s="355"/>
      <c r="QCZ51" s="355"/>
      <c r="QDA51" s="355"/>
      <c r="QDB51" s="355"/>
      <c r="QDC51" s="355"/>
      <c r="QDD51" s="355"/>
      <c r="QDE51" s="355"/>
      <c r="QDF51" s="355"/>
      <c r="QDG51" s="355"/>
      <c r="QDH51" s="355"/>
      <c r="QDI51" s="355"/>
      <c r="QDJ51" s="355"/>
      <c r="QDK51" s="355"/>
      <c r="QDL51" s="355"/>
      <c r="QDM51" s="355"/>
      <c r="QDN51" s="355"/>
      <c r="QDO51" s="355"/>
      <c r="QDP51" s="355"/>
      <c r="QDQ51" s="355"/>
      <c r="QDR51" s="355"/>
      <c r="QDS51" s="355"/>
      <c r="QDT51" s="355"/>
      <c r="QDU51" s="355"/>
      <c r="QDV51" s="355"/>
      <c r="QDW51" s="355"/>
      <c r="QDX51" s="355"/>
      <c r="QDY51" s="355"/>
      <c r="QDZ51" s="355"/>
      <c r="QEA51" s="355"/>
      <c r="QEB51" s="355"/>
      <c r="QEC51" s="355"/>
      <c r="QED51" s="355"/>
      <c r="QEE51" s="355"/>
      <c r="QEF51" s="355"/>
      <c r="QEG51" s="355"/>
      <c r="QEH51" s="355"/>
      <c r="QEI51" s="355"/>
      <c r="QEJ51" s="355"/>
      <c r="QEK51" s="355"/>
      <c r="QEL51" s="355"/>
      <c r="QEM51" s="355"/>
      <c r="QEN51" s="355"/>
      <c r="QEO51" s="355"/>
      <c r="QEP51" s="355"/>
      <c r="QEQ51" s="355"/>
      <c r="QER51" s="355"/>
      <c r="QES51" s="355"/>
      <c r="QET51" s="355"/>
      <c r="QEU51" s="355"/>
      <c r="QEV51" s="355"/>
      <c r="QEW51" s="355"/>
      <c r="QEX51" s="355"/>
      <c r="QEY51" s="355"/>
      <c r="QEZ51" s="355"/>
      <c r="QFA51" s="355"/>
      <c r="QFB51" s="355"/>
      <c r="QFC51" s="355"/>
      <c r="QFD51" s="355"/>
      <c r="QFE51" s="355"/>
      <c r="QFF51" s="355"/>
      <c r="QFG51" s="355"/>
      <c r="QFH51" s="355"/>
      <c r="QFI51" s="355"/>
      <c r="QFJ51" s="355"/>
      <c r="QFK51" s="355"/>
      <c r="QFL51" s="355"/>
      <c r="QFM51" s="355"/>
      <c r="QFN51" s="355"/>
      <c r="QFO51" s="355"/>
      <c r="QFP51" s="355"/>
      <c r="QFQ51" s="355"/>
      <c r="QFR51" s="355"/>
      <c r="QFS51" s="355"/>
      <c r="QFT51" s="355"/>
      <c r="QFU51" s="355"/>
      <c r="QFV51" s="355"/>
      <c r="QFW51" s="355"/>
      <c r="QFX51" s="355"/>
      <c r="QFY51" s="355"/>
      <c r="QFZ51" s="355"/>
      <c r="QGA51" s="355"/>
      <c r="QGB51" s="355"/>
      <c r="QGC51" s="355"/>
      <c r="QGD51" s="355"/>
      <c r="QGE51" s="355"/>
      <c r="QGF51" s="355"/>
      <c r="QGG51" s="355"/>
      <c r="QGH51" s="355"/>
      <c r="QGI51" s="355"/>
      <c r="QGJ51" s="355"/>
      <c r="QGK51" s="355"/>
      <c r="QGL51" s="355"/>
      <c r="QGM51" s="355"/>
      <c r="QGN51" s="355"/>
      <c r="QGO51" s="355"/>
      <c r="QGP51" s="355"/>
      <c r="QGQ51" s="355"/>
      <c r="QGR51" s="355"/>
      <c r="QGS51" s="355"/>
      <c r="QGT51" s="355"/>
      <c r="QGU51" s="355"/>
      <c r="QGV51" s="355"/>
      <c r="QGW51" s="355"/>
      <c r="QGX51" s="355"/>
      <c r="QGY51" s="355"/>
      <c r="QGZ51" s="355"/>
      <c r="QHA51" s="355"/>
      <c r="QHB51" s="355"/>
      <c r="QHC51" s="355"/>
      <c r="QHD51" s="355"/>
      <c r="QHE51" s="355"/>
      <c r="QHF51" s="355"/>
      <c r="QHG51" s="355"/>
      <c r="QHH51" s="355"/>
      <c r="QHI51" s="355"/>
      <c r="QHJ51" s="355"/>
      <c r="QHK51" s="355"/>
      <c r="QHL51" s="355"/>
      <c r="QHM51" s="355"/>
      <c r="QHN51" s="355"/>
      <c r="QHO51" s="355"/>
      <c r="QHP51" s="355"/>
      <c r="QHQ51" s="355"/>
      <c r="QHR51" s="355"/>
      <c r="QHS51" s="355"/>
      <c r="QHT51" s="355"/>
      <c r="QHU51" s="355"/>
      <c r="QHV51" s="355"/>
      <c r="QHW51" s="355"/>
      <c r="QHX51" s="355"/>
      <c r="QHY51" s="355"/>
      <c r="QHZ51" s="355"/>
      <c r="QIA51" s="355"/>
      <c r="QIB51" s="355"/>
      <c r="QIC51" s="355"/>
      <c r="QID51" s="355"/>
      <c r="QIE51" s="355"/>
      <c r="QIF51" s="355"/>
      <c r="QIG51" s="355"/>
      <c r="QIH51" s="355"/>
      <c r="QII51" s="355"/>
      <c r="QIJ51" s="355"/>
      <c r="QIK51" s="355"/>
      <c r="QIL51" s="355"/>
      <c r="QIM51" s="355"/>
      <c r="QIN51" s="355"/>
      <c r="QIO51" s="355"/>
      <c r="QIP51" s="355"/>
      <c r="QIQ51" s="355"/>
      <c r="QIR51" s="355"/>
      <c r="QIS51" s="355"/>
      <c r="QIT51" s="355"/>
      <c r="QIU51" s="355"/>
      <c r="QIV51" s="355"/>
      <c r="QIW51" s="355"/>
      <c r="QIX51" s="355"/>
      <c r="QIY51" s="355"/>
      <c r="QIZ51" s="355"/>
      <c r="QJA51" s="355"/>
      <c r="QJB51" s="355"/>
      <c r="QJC51" s="355"/>
      <c r="QJD51" s="355"/>
      <c r="QJE51" s="355"/>
      <c r="QJF51" s="355"/>
      <c r="QJG51" s="355"/>
      <c r="QJH51" s="355"/>
      <c r="QJI51" s="355"/>
      <c r="QJJ51" s="355"/>
      <c r="QJK51" s="355"/>
      <c r="QJL51" s="355"/>
      <c r="QJM51" s="355"/>
      <c r="QJN51" s="355"/>
      <c r="QJO51" s="355"/>
      <c r="QJP51" s="355"/>
      <c r="QJQ51" s="355"/>
      <c r="QJR51" s="355"/>
      <c r="QJS51" s="355"/>
      <c r="QJT51" s="355"/>
      <c r="QJU51" s="355"/>
      <c r="QJV51" s="355"/>
      <c r="QJW51" s="355"/>
      <c r="QJX51" s="355"/>
      <c r="QJY51" s="355"/>
      <c r="QJZ51" s="355"/>
      <c r="QKA51" s="355"/>
      <c r="QKB51" s="355"/>
      <c r="QKC51" s="355"/>
      <c r="QKD51" s="355"/>
      <c r="QKE51" s="355"/>
      <c r="QKF51" s="355"/>
      <c r="QKG51" s="355"/>
      <c r="QKH51" s="355"/>
      <c r="QKI51" s="355"/>
      <c r="QKJ51" s="355"/>
      <c r="QKK51" s="355"/>
      <c r="QKL51" s="355"/>
      <c r="QKM51" s="355"/>
      <c r="QKN51" s="355"/>
      <c r="QKO51" s="355"/>
      <c r="QKP51" s="355"/>
      <c r="QKQ51" s="355"/>
      <c r="QKR51" s="355"/>
      <c r="QKS51" s="355"/>
      <c r="QKT51" s="355"/>
      <c r="QKU51" s="355"/>
      <c r="QKV51" s="355"/>
      <c r="QKW51" s="355"/>
      <c r="QKX51" s="355"/>
      <c r="QKY51" s="355"/>
      <c r="QKZ51" s="355"/>
      <c r="QLA51" s="355"/>
      <c r="QLB51" s="355"/>
      <c r="QLC51" s="355"/>
      <c r="QLD51" s="355"/>
      <c r="QLE51" s="355"/>
      <c r="QLF51" s="355"/>
      <c r="QLG51" s="355"/>
      <c r="QLH51" s="355"/>
      <c r="QLI51" s="355"/>
      <c r="QLJ51" s="355"/>
      <c r="QLK51" s="355"/>
      <c r="QLL51" s="355"/>
      <c r="QLM51" s="355"/>
      <c r="QLN51" s="355"/>
      <c r="QLO51" s="355"/>
      <c r="QLP51" s="355"/>
      <c r="QLQ51" s="355"/>
      <c r="QLR51" s="355"/>
      <c r="QLS51" s="355"/>
      <c r="QLT51" s="355"/>
      <c r="QLU51" s="355"/>
      <c r="QLV51" s="355"/>
      <c r="QLW51" s="355"/>
      <c r="QLX51" s="355"/>
      <c r="QLY51" s="355"/>
      <c r="QLZ51" s="355"/>
      <c r="QMA51" s="355"/>
      <c r="QMB51" s="355"/>
      <c r="QMC51" s="355"/>
      <c r="QMD51" s="355"/>
      <c r="QME51" s="355"/>
      <c r="QMF51" s="355"/>
      <c r="QMG51" s="355"/>
      <c r="QMH51" s="355"/>
      <c r="QMI51" s="355"/>
      <c r="QMJ51" s="355"/>
      <c r="QMK51" s="355"/>
      <c r="QML51" s="355"/>
      <c r="QMM51" s="355"/>
      <c r="QMN51" s="355"/>
      <c r="QMO51" s="355"/>
      <c r="QMP51" s="355"/>
      <c r="QMQ51" s="355"/>
      <c r="QMR51" s="355"/>
      <c r="QMS51" s="355"/>
      <c r="QMT51" s="355"/>
      <c r="QMU51" s="355"/>
      <c r="QMV51" s="355"/>
      <c r="QMW51" s="355"/>
      <c r="QMX51" s="355"/>
      <c r="QMY51" s="355"/>
      <c r="QMZ51" s="355"/>
      <c r="QNA51" s="355"/>
      <c r="QNB51" s="355"/>
      <c r="QNC51" s="355"/>
      <c r="QND51" s="355"/>
      <c r="QNE51" s="355"/>
      <c r="QNF51" s="355"/>
      <c r="QNG51" s="355"/>
      <c r="QNH51" s="355"/>
      <c r="QNI51" s="355"/>
      <c r="QNJ51" s="355"/>
      <c r="QNK51" s="355"/>
      <c r="QNL51" s="355"/>
      <c r="QNM51" s="355"/>
      <c r="QNN51" s="355"/>
      <c r="QNO51" s="355"/>
      <c r="QNP51" s="355"/>
      <c r="QNQ51" s="355"/>
      <c r="QNR51" s="355"/>
      <c r="QNS51" s="355"/>
      <c r="QNT51" s="355"/>
      <c r="QNU51" s="355"/>
      <c r="QNV51" s="355"/>
      <c r="QNW51" s="355"/>
      <c r="QNX51" s="355"/>
      <c r="QNY51" s="355"/>
      <c r="QNZ51" s="355"/>
      <c r="QOA51" s="355"/>
      <c r="QOB51" s="355"/>
      <c r="QOC51" s="355"/>
      <c r="QOD51" s="355"/>
      <c r="QOE51" s="355"/>
      <c r="QOF51" s="355"/>
      <c r="QOG51" s="355"/>
      <c r="QOH51" s="355"/>
      <c r="QOI51" s="355"/>
      <c r="QOJ51" s="355"/>
      <c r="QOK51" s="355"/>
      <c r="QOL51" s="355"/>
      <c r="QOM51" s="355"/>
      <c r="QON51" s="355"/>
      <c r="QOO51" s="355"/>
      <c r="QOP51" s="355"/>
      <c r="QOQ51" s="355"/>
      <c r="QOR51" s="355"/>
      <c r="QOS51" s="355"/>
      <c r="QOT51" s="355"/>
      <c r="QOU51" s="355"/>
      <c r="QOV51" s="355"/>
      <c r="QOW51" s="355"/>
      <c r="QOX51" s="355"/>
      <c r="QOY51" s="355"/>
      <c r="QOZ51" s="355"/>
      <c r="QPA51" s="355"/>
      <c r="QPB51" s="355"/>
      <c r="QPC51" s="355"/>
      <c r="QPD51" s="355"/>
      <c r="QPE51" s="355"/>
      <c r="QPF51" s="355"/>
      <c r="QPG51" s="355"/>
      <c r="QPH51" s="355"/>
      <c r="QPI51" s="355"/>
      <c r="QPJ51" s="355"/>
      <c r="QPK51" s="355"/>
      <c r="QPL51" s="355"/>
      <c r="QPM51" s="355"/>
      <c r="QPN51" s="355"/>
      <c r="QPO51" s="355"/>
      <c r="QPP51" s="355"/>
      <c r="QPQ51" s="355"/>
      <c r="QPR51" s="355"/>
      <c r="QPS51" s="355"/>
      <c r="QPT51" s="355"/>
      <c r="QPU51" s="355"/>
      <c r="QPV51" s="355"/>
      <c r="QPW51" s="355"/>
      <c r="QPX51" s="355"/>
      <c r="QPY51" s="355"/>
      <c r="QPZ51" s="355"/>
      <c r="QQA51" s="355"/>
      <c r="QQB51" s="355"/>
      <c r="QQC51" s="355"/>
      <c r="QQD51" s="355"/>
      <c r="QQE51" s="355"/>
      <c r="QQF51" s="355"/>
      <c r="QQG51" s="355"/>
      <c r="QQH51" s="355"/>
      <c r="QQI51" s="355"/>
      <c r="QQJ51" s="355"/>
      <c r="QQK51" s="355"/>
      <c r="QQL51" s="355"/>
      <c r="QQM51" s="355"/>
      <c r="QQN51" s="355"/>
      <c r="QQO51" s="355"/>
      <c r="QQP51" s="355"/>
      <c r="QQQ51" s="355"/>
      <c r="QQR51" s="355"/>
      <c r="QQS51" s="355"/>
      <c r="QQT51" s="355"/>
      <c r="QQU51" s="355"/>
      <c r="QQV51" s="355"/>
      <c r="QQW51" s="355"/>
      <c r="QQX51" s="355"/>
      <c r="QQY51" s="355"/>
      <c r="QQZ51" s="355"/>
      <c r="QRA51" s="355"/>
      <c r="QRB51" s="355"/>
      <c r="QRC51" s="355"/>
      <c r="QRD51" s="355"/>
      <c r="QRE51" s="355"/>
      <c r="QRF51" s="355"/>
      <c r="QRG51" s="355"/>
      <c r="QRH51" s="355"/>
      <c r="QRI51" s="355"/>
      <c r="QRJ51" s="355"/>
      <c r="QRK51" s="355"/>
      <c r="QRL51" s="355"/>
      <c r="QRM51" s="355"/>
      <c r="QRN51" s="355"/>
      <c r="QRO51" s="355"/>
      <c r="QRP51" s="355"/>
      <c r="QRQ51" s="355"/>
      <c r="QRR51" s="355"/>
      <c r="QRS51" s="355"/>
      <c r="QRT51" s="355"/>
      <c r="QRU51" s="355"/>
      <c r="QRV51" s="355"/>
      <c r="QRW51" s="355"/>
      <c r="QRX51" s="355"/>
      <c r="QRY51" s="355"/>
      <c r="QRZ51" s="355"/>
      <c r="QSA51" s="355"/>
      <c r="QSB51" s="355"/>
      <c r="QSC51" s="355"/>
      <c r="QSD51" s="355"/>
      <c r="QSE51" s="355"/>
      <c r="QSF51" s="355"/>
      <c r="QSG51" s="355"/>
      <c r="QSH51" s="355"/>
      <c r="QSI51" s="355"/>
      <c r="QSJ51" s="355"/>
      <c r="QSK51" s="355"/>
      <c r="QSL51" s="355"/>
      <c r="QSM51" s="355"/>
      <c r="QSN51" s="355"/>
      <c r="QSO51" s="355"/>
      <c r="QSP51" s="355"/>
      <c r="QSQ51" s="355"/>
      <c r="QSR51" s="355"/>
      <c r="QSS51" s="355"/>
      <c r="QST51" s="355"/>
      <c r="QSU51" s="355"/>
      <c r="QSV51" s="355"/>
      <c r="QSW51" s="355"/>
      <c r="QSX51" s="355"/>
      <c r="QSY51" s="355"/>
      <c r="QSZ51" s="355"/>
      <c r="QTA51" s="355"/>
      <c r="QTB51" s="355"/>
      <c r="QTC51" s="355"/>
      <c r="QTD51" s="355"/>
      <c r="QTE51" s="355"/>
      <c r="QTF51" s="355"/>
      <c r="QTG51" s="355"/>
      <c r="QTH51" s="355"/>
      <c r="QTI51" s="355"/>
      <c r="QTJ51" s="355"/>
      <c r="QTK51" s="355"/>
      <c r="QTL51" s="355"/>
      <c r="QTM51" s="355"/>
      <c r="QTN51" s="355"/>
      <c r="QTO51" s="355"/>
      <c r="QTP51" s="355"/>
      <c r="QTQ51" s="355"/>
      <c r="QTR51" s="355"/>
      <c r="QTS51" s="355"/>
      <c r="QTT51" s="355"/>
      <c r="QTU51" s="355"/>
      <c r="QTV51" s="355"/>
      <c r="QTW51" s="355"/>
      <c r="QTX51" s="355"/>
      <c r="QTY51" s="355"/>
      <c r="QTZ51" s="355"/>
      <c r="QUA51" s="355"/>
      <c r="QUB51" s="355"/>
      <c r="QUC51" s="355"/>
      <c r="QUD51" s="355"/>
      <c r="QUE51" s="355"/>
      <c r="QUF51" s="355"/>
      <c r="QUG51" s="355"/>
      <c r="QUH51" s="355"/>
      <c r="QUI51" s="355"/>
      <c r="QUJ51" s="355"/>
      <c r="QUK51" s="355"/>
      <c r="QUL51" s="355"/>
      <c r="QUM51" s="355"/>
      <c r="QUN51" s="355"/>
      <c r="QUO51" s="355"/>
      <c r="QUP51" s="355"/>
      <c r="QUQ51" s="355"/>
      <c r="QUR51" s="355"/>
      <c r="QUS51" s="355"/>
      <c r="QUT51" s="355"/>
      <c r="QUU51" s="355"/>
      <c r="QUV51" s="355"/>
      <c r="QUW51" s="355"/>
      <c r="QUX51" s="355"/>
      <c r="QUY51" s="355"/>
      <c r="QUZ51" s="355"/>
      <c r="QVA51" s="355"/>
      <c r="QVB51" s="355"/>
      <c r="QVC51" s="355"/>
      <c r="QVD51" s="355"/>
      <c r="QVE51" s="355"/>
      <c r="QVF51" s="355"/>
      <c r="QVG51" s="355"/>
      <c r="QVH51" s="355"/>
      <c r="QVI51" s="355"/>
      <c r="QVJ51" s="355"/>
      <c r="QVK51" s="355"/>
      <c r="QVL51" s="355"/>
      <c r="QVM51" s="355"/>
      <c r="QVN51" s="355"/>
      <c r="QVO51" s="355"/>
      <c r="QVP51" s="355"/>
      <c r="QVQ51" s="355"/>
      <c r="QVR51" s="355"/>
      <c r="QVS51" s="355"/>
      <c r="QVT51" s="355"/>
      <c r="QVU51" s="355"/>
      <c r="QVV51" s="355"/>
      <c r="QVW51" s="355"/>
      <c r="QVX51" s="355"/>
      <c r="QVY51" s="355"/>
      <c r="QVZ51" s="355"/>
      <c r="QWA51" s="355"/>
      <c r="QWB51" s="355"/>
      <c r="QWC51" s="355"/>
      <c r="QWD51" s="355"/>
      <c r="QWE51" s="355"/>
      <c r="QWF51" s="355"/>
      <c r="QWG51" s="355"/>
      <c r="QWH51" s="355"/>
      <c r="QWI51" s="355"/>
      <c r="QWJ51" s="355"/>
      <c r="QWK51" s="355"/>
      <c r="QWL51" s="355"/>
      <c r="QWM51" s="355"/>
      <c r="QWN51" s="355"/>
      <c r="QWO51" s="355"/>
      <c r="QWP51" s="355"/>
      <c r="QWQ51" s="355"/>
      <c r="QWR51" s="355"/>
      <c r="QWS51" s="355"/>
      <c r="QWT51" s="355"/>
      <c r="QWU51" s="355"/>
      <c r="QWV51" s="355"/>
      <c r="QWW51" s="355"/>
      <c r="QWX51" s="355"/>
      <c r="QWY51" s="355"/>
      <c r="QWZ51" s="355"/>
      <c r="QXA51" s="355"/>
      <c r="QXB51" s="355"/>
      <c r="QXC51" s="355"/>
      <c r="QXD51" s="355"/>
      <c r="QXE51" s="355"/>
      <c r="QXF51" s="355"/>
      <c r="QXG51" s="355"/>
      <c r="QXH51" s="355"/>
      <c r="QXI51" s="355"/>
      <c r="QXJ51" s="355"/>
      <c r="QXK51" s="355"/>
      <c r="QXL51" s="355"/>
      <c r="QXM51" s="355"/>
      <c r="QXN51" s="355"/>
      <c r="QXO51" s="355"/>
      <c r="QXP51" s="355"/>
      <c r="QXQ51" s="355"/>
      <c r="QXR51" s="355"/>
      <c r="QXS51" s="355"/>
      <c r="QXT51" s="355"/>
      <c r="QXU51" s="355"/>
      <c r="QXV51" s="355"/>
      <c r="QXW51" s="355"/>
      <c r="QXX51" s="355"/>
      <c r="QXY51" s="355"/>
      <c r="QXZ51" s="355"/>
      <c r="QYA51" s="355"/>
      <c r="QYB51" s="355"/>
      <c r="QYC51" s="355"/>
      <c r="QYD51" s="355"/>
      <c r="QYE51" s="355"/>
      <c r="QYF51" s="355"/>
      <c r="QYG51" s="355"/>
      <c r="QYH51" s="355"/>
      <c r="QYI51" s="355"/>
      <c r="QYJ51" s="355"/>
      <c r="QYK51" s="355"/>
      <c r="QYL51" s="355"/>
      <c r="QYM51" s="355"/>
      <c r="QYN51" s="355"/>
      <c r="QYO51" s="355"/>
      <c r="QYP51" s="355"/>
      <c r="QYQ51" s="355"/>
      <c r="QYR51" s="355"/>
      <c r="QYS51" s="355"/>
      <c r="QYT51" s="355"/>
      <c r="QYU51" s="355"/>
      <c r="QYV51" s="355"/>
      <c r="QYW51" s="355"/>
      <c r="QYX51" s="355"/>
      <c r="QYY51" s="355"/>
      <c r="QYZ51" s="355"/>
      <c r="QZA51" s="355"/>
      <c r="QZB51" s="355"/>
      <c r="QZC51" s="355"/>
      <c r="QZD51" s="355"/>
      <c r="QZE51" s="355"/>
      <c r="QZF51" s="355"/>
      <c r="QZG51" s="355"/>
      <c r="QZH51" s="355"/>
      <c r="QZI51" s="355"/>
      <c r="QZJ51" s="355"/>
      <c r="QZK51" s="355"/>
      <c r="QZL51" s="355"/>
      <c r="QZM51" s="355"/>
      <c r="QZN51" s="355"/>
      <c r="QZO51" s="355"/>
      <c r="QZP51" s="355"/>
      <c r="QZQ51" s="355"/>
      <c r="QZR51" s="355"/>
      <c r="QZS51" s="355"/>
      <c r="QZT51" s="355"/>
      <c r="QZU51" s="355"/>
      <c r="QZV51" s="355"/>
      <c r="QZW51" s="355"/>
      <c r="QZX51" s="355"/>
      <c r="QZY51" s="355"/>
      <c r="QZZ51" s="355"/>
      <c r="RAA51" s="355"/>
      <c r="RAB51" s="355"/>
      <c r="RAC51" s="355"/>
      <c r="RAD51" s="355"/>
      <c r="RAE51" s="355"/>
      <c r="RAF51" s="355"/>
      <c r="RAG51" s="355"/>
      <c r="RAH51" s="355"/>
      <c r="RAI51" s="355"/>
      <c r="RAJ51" s="355"/>
      <c r="RAK51" s="355"/>
      <c r="RAL51" s="355"/>
      <c r="RAM51" s="355"/>
      <c r="RAN51" s="355"/>
      <c r="RAO51" s="355"/>
      <c r="RAP51" s="355"/>
      <c r="RAQ51" s="355"/>
      <c r="RAR51" s="355"/>
      <c r="RAS51" s="355"/>
      <c r="RAT51" s="355"/>
      <c r="RAU51" s="355"/>
      <c r="RAV51" s="355"/>
      <c r="RAW51" s="355"/>
      <c r="RAX51" s="355"/>
      <c r="RAY51" s="355"/>
      <c r="RAZ51" s="355"/>
      <c r="RBA51" s="355"/>
      <c r="RBB51" s="355"/>
      <c r="RBC51" s="355"/>
      <c r="RBD51" s="355"/>
      <c r="RBE51" s="355"/>
      <c r="RBF51" s="355"/>
      <c r="RBG51" s="355"/>
      <c r="RBH51" s="355"/>
      <c r="RBI51" s="355"/>
      <c r="RBJ51" s="355"/>
      <c r="RBK51" s="355"/>
      <c r="RBL51" s="355"/>
      <c r="RBM51" s="355"/>
      <c r="RBN51" s="355"/>
      <c r="RBO51" s="355"/>
      <c r="RBP51" s="355"/>
      <c r="RBQ51" s="355"/>
      <c r="RBR51" s="355"/>
      <c r="RBS51" s="355"/>
      <c r="RBT51" s="355"/>
      <c r="RBU51" s="355"/>
      <c r="RBV51" s="355"/>
      <c r="RBW51" s="355"/>
      <c r="RBX51" s="355"/>
      <c r="RBY51" s="355"/>
      <c r="RBZ51" s="355"/>
      <c r="RCA51" s="355"/>
      <c r="RCB51" s="355"/>
      <c r="RCC51" s="355"/>
      <c r="RCD51" s="355"/>
      <c r="RCE51" s="355"/>
      <c r="RCF51" s="355"/>
      <c r="RCG51" s="355"/>
      <c r="RCH51" s="355"/>
      <c r="RCI51" s="355"/>
      <c r="RCJ51" s="355"/>
      <c r="RCK51" s="355"/>
      <c r="RCL51" s="355"/>
      <c r="RCM51" s="355"/>
      <c r="RCN51" s="355"/>
      <c r="RCO51" s="355"/>
      <c r="RCP51" s="355"/>
      <c r="RCQ51" s="355"/>
      <c r="RCR51" s="355"/>
      <c r="RCS51" s="355"/>
      <c r="RCT51" s="355"/>
      <c r="RCU51" s="355"/>
      <c r="RCV51" s="355"/>
      <c r="RCW51" s="355"/>
      <c r="RCX51" s="355"/>
      <c r="RCY51" s="355"/>
      <c r="RCZ51" s="355"/>
      <c r="RDA51" s="355"/>
      <c r="RDB51" s="355"/>
      <c r="RDC51" s="355"/>
      <c r="RDD51" s="355"/>
      <c r="RDE51" s="355"/>
      <c r="RDF51" s="355"/>
      <c r="RDG51" s="355"/>
      <c r="RDH51" s="355"/>
      <c r="RDI51" s="355"/>
      <c r="RDJ51" s="355"/>
      <c r="RDK51" s="355"/>
      <c r="RDL51" s="355"/>
      <c r="RDM51" s="355"/>
      <c r="RDN51" s="355"/>
      <c r="RDO51" s="355"/>
      <c r="RDP51" s="355"/>
      <c r="RDQ51" s="355"/>
      <c r="RDR51" s="355"/>
      <c r="RDS51" s="355"/>
      <c r="RDT51" s="355"/>
      <c r="RDU51" s="355"/>
      <c r="RDV51" s="355"/>
      <c r="RDW51" s="355"/>
      <c r="RDX51" s="355"/>
      <c r="RDY51" s="355"/>
      <c r="RDZ51" s="355"/>
      <c r="REA51" s="355"/>
      <c r="REB51" s="355"/>
      <c r="REC51" s="355"/>
      <c r="RED51" s="355"/>
      <c r="REE51" s="355"/>
      <c r="REF51" s="355"/>
      <c r="REG51" s="355"/>
      <c r="REH51" s="355"/>
      <c r="REI51" s="355"/>
      <c r="REJ51" s="355"/>
      <c r="REK51" s="355"/>
      <c r="REL51" s="355"/>
      <c r="REM51" s="355"/>
      <c r="REN51" s="355"/>
      <c r="REO51" s="355"/>
      <c r="REP51" s="355"/>
      <c r="REQ51" s="355"/>
      <c r="RER51" s="355"/>
      <c r="RES51" s="355"/>
      <c r="RET51" s="355"/>
      <c r="REU51" s="355"/>
      <c r="REV51" s="355"/>
      <c r="REW51" s="355"/>
      <c r="REX51" s="355"/>
      <c r="REY51" s="355"/>
      <c r="REZ51" s="355"/>
      <c r="RFA51" s="355"/>
      <c r="RFB51" s="355"/>
      <c r="RFC51" s="355"/>
      <c r="RFD51" s="355"/>
      <c r="RFE51" s="355"/>
      <c r="RFF51" s="355"/>
      <c r="RFG51" s="355"/>
      <c r="RFH51" s="355"/>
      <c r="RFI51" s="355"/>
      <c r="RFJ51" s="355"/>
      <c r="RFK51" s="355"/>
      <c r="RFL51" s="355"/>
      <c r="RFM51" s="355"/>
      <c r="RFN51" s="355"/>
      <c r="RFO51" s="355"/>
      <c r="RFP51" s="355"/>
      <c r="RFQ51" s="355"/>
      <c r="RFR51" s="355"/>
      <c r="RFS51" s="355"/>
      <c r="RFT51" s="355"/>
      <c r="RFU51" s="355"/>
      <c r="RFV51" s="355"/>
      <c r="RFW51" s="355"/>
      <c r="RFX51" s="355"/>
      <c r="RFY51" s="355"/>
      <c r="RFZ51" s="355"/>
      <c r="RGA51" s="355"/>
      <c r="RGB51" s="355"/>
      <c r="RGC51" s="355"/>
      <c r="RGD51" s="355"/>
      <c r="RGE51" s="355"/>
      <c r="RGF51" s="355"/>
      <c r="RGG51" s="355"/>
      <c r="RGH51" s="355"/>
      <c r="RGI51" s="355"/>
      <c r="RGJ51" s="355"/>
      <c r="RGK51" s="355"/>
      <c r="RGL51" s="355"/>
      <c r="RGM51" s="355"/>
      <c r="RGN51" s="355"/>
      <c r="RGO51" s="355"/>
      <c r="RGP51" s="355"/>
      <c r="RGQ51" s="355"/>
      <c r="RGR51" s="355"/>
      <c r="RGS51" s="355"/>
      <c r="RGT51" s="355"/>
      <c r="RGU51" s="355"/>
      <c r="RGV51" s="355"/>
      <c r="RGW51" s="355"/>
      <c r="RGX51" s="355"/>
      <c r="RGY51" s="355"/>
      <c r="RGZ51" s="355"/>
      <c r="RHA51" s="355"/>
      <c r="RHB51" s="355"/>
      <c r="RHC51" s="355"/>
      <c r="RHD51" s="355"/>
      <c r="RHE51" s="355"/>
      <c r="RHF51" s="355"/>
      <c r="RHG51" s="355"/>
      <c r="RHH51" s="355"/>
      <c r="RHI51" s="355"/>
      <c r="RHJ51" s="355"/>
      <c r="RHK51" s="355"/>
      <c r="RHL51" s="355"/>
      <c r="RHM51" s="355"/>
      <c r="RHN51" s="355"/>
      <c r="RHO51" s="355"/>
      <c r="RHP51" s="355"/>
      <c r="RHQ51" s="355"/>
      <c r="RHR51" s="355"/>
      <c r="RHS51" s="355"/>
      <c r="RHT51" s="355"/>
      <c r="RHU51" s="355"/>
      <c r="RHV51" s="355"/>
      <c r="RHW51" s="355"/>
      <c r="RHX51" s="355"/>
      <c r="RHY51" s="355"/>
      <c r="RHZ51" s="355"/>
      <c r="RIA51" s="355"/>
      <c r="RIB51" s="355"/>
      <c r="RIC51" s="355"/>
      <c r="RID51" s="355"/>
      <c r="RIE51" s="355"/>
      <c r="RIF51" s="355"/>
      <c r="RIG51" s="355"/>
      <c r="RIH51" s="355"/>
      <c r="RII51" s="355"/>
      <c r="RIJ51" s="355"/>
      <c r="RIK51" s="355"/>
      <c r="RIL51" s="355"/>
      <c r="RIM51" s="355"/>
      <c r="RIN51" s="355"/>
      <c r="RIO51" s="355"/>
      <c r="RIP51" s="355"/>
      <c r="RIQ51" s="355"/>
      <c r="RIR51" s="355"/>
      <c r="RIS51" s="355"/>
      <c r="RIT51" s="355"/>
      <c r="RIU51" s="355"/>
      <c r="RIV51" s="355"/>
      <c r="RIW51" s="355"/>
      <c r="RIX51" s="355"/>
      <c r="RIY51" s="355"/>
      <c r="RIZ51" s="355"/>
      <c r="RJA51" s="355"/>
      <c r="RJB51" s="355"/>
      <c r="RJC51" s="355"/>
      <c r="RJD51" s="355"/>
      <c r="RJE51" s="355"/>
      <c r="RJF51" s="355"/>
      <c r="RJG51" s="355"/>
      <c r="RJH51" s="355"/>
      <c r="RJI51" s="355"/>
      <c r="RJJ51" s="355"/>
      <c r="RJK51" s="355"/>
      <c r="RJL51" s="355"/>
      <c r="RJM51" s="355"/>
      <c r="RJN51" s="355"/>
      <c r="RJO51" s="355"/>
      <c r="RJP51" s="355"/>
      <c r="RJQ51" s="355"/>
      <c r="RJR51" s="355"/>
      <c r="RJS51" s="355"/>
      <c r="RJT51" s="355"/>
      <c r="RJU51" s="355"/>
      <c r="RJV51" s="355"/>
      <c r="RJW51" s="355"/>
      <c r="RJX51" s="355"/>
      <c r="RJY51" s="355"/>
      <c r="RJZ51" s="355"/>
      <c r="RKA51" s="355"/>
      <c r="RKB51" s="355"/>
      <c r="RKC51" s="355"/>
      <c r="RKD51" s="355"/>
      <c r="RKE51" s="355"/>
      <c r="RKF51" s="355"/>
      <c r="RKG51" s="355"/>
      <c r="RKH51" s="355"/>
      <c r="RKI51" s="355"/>
      <c r="RKJ51" s="355"/>
      <c r="RKK51" s="355"/>
      <c r="RKL51" s="355"/>
      <c r="RKM51" s="355"/>
      <c r="RKN51" s="355"/>
      <c r="RKO51" s="355"/>
      <c r="RKP51" s="355"/>
      <c r="RKQ51" s="355"/>
      <c r="RKR51" s="355"/>
      <c r="RKS51" s="355"/>
      <c r="RKT51" s="355"/>
      <c r="RKU51" s="355"/>
      <c r="RKV51" s="355"/>
      <c r="RKW51" s="355"/>
      <c r="RKX51" s="355"/>
      <c r="RKY51" s="355"/>
      <c r="RKZ51" s="355"/>
      <c r="RLA51" s="355"/>
      <c r="RLB51" s="355"/>
      <c r="RLC51" s="355"/>
      <c r="RLD51" s="355"/>
      <c r="RLE51" s="355"/>
      <c r="RLF51" s="355"/>
      <c r="RLG51" s="355"/>
      <c r="RLH51" s="355"/>
      <c r="RLI51" s="355"/>
      <c r="RLJ51" s="355"/>
      <c r="RLK51" s="355"/>
      <c r="RLL51" s="355"/>
      <c r="RLM51" s="355"/>
      <c r="RLN51" s="355"/>
      <c r="RLO51" s="355"/>
      <c r="RLP51" s="355"/>
      <c r="RLQ51" s="355"/>
      <c r="RLR51" s="355"/>
      <c r="RLS51" s="355"/>
      <c r="RLT51" s="355"/>
      <c r="RLU51" s="355"/>
      <c r="RLV51" s="355"/>
      <c r="RLW51" s="355"/>
      <c r="RLX51" s="355"/>
      <c r="RLY51" s="355"/>
      <c r="RLZ51" s="355"/>
      <c r="RMA51" s="355"/>
      <c r="RMB51" s="355"/>
      <c r="RMC51" s="355"/>
      <c r="RMD51" s="355"/>
      <c r="RME51" s="355"/>
      <c r="RMF51" s="355"/>
      <c r="RMG51" s="355"/>
      <c r="RMH51" s="355"/>
      <c r="RMI51" s="355"/>
      <c r="RMJ51" s="355"/>
      <c r="RMK51" s="355"/>
      <c r="RML51" s="355"/>
      <c r="RMM51" s="355"/>
      <c r="RMN51" s="355"/>
      <c r="RMO51" s="355"/>
      <c r="RMP51" s="355"/>
      <c r="RMQ51" s="355"/>
      <c r="RMR51" s="355"/>
      <c r="RMS51" s="355"/>
      <c r="RMT51" s="355"/>
      <c r="RMU51" s="355"/>
      <c r="RMV51" s="355"/>
      <c r="RMW51" s="355"/>
      <c r="RMX51" s="355"/>
      <c r="RMY51" s="355"/>
      <c r="RMZ51" s="355"/>
      <c r="RNA51" s="355"/>
      <c r="RNB51" s="355"/>
      <c r="RNC51" s="355"/>
      <c r="RND51" s="355"/>
      <c r="RNE51" s="355"/>
      <c r="RNF51" s="355"/>
      <c r="RNG51" s="355"/>
      <c r="RNH51" s="355"/>
      <c r="RNI51" s="355"/>
      <c r="RNJ51" s="355"/>
      <c r="RNK51" s="355"/>
      <c r="RNL51" s="355"/>
      <c r="RNM51" s="355"/>
      <c r="RNN51" s="355"/>
      <c r="RNO51" s="355"/>
      <c r="RNP51" s="355"/>
      <c r="RNQ51" s="355"/>
      <c r="RNR51" s="355"/>
      <c r="RNS51" s="355"/>
      <c r="RNT51" s="355"/>
      <c r="RNU51" s="355"/>
      <c r="RNV51" s="355"/>
      <c r="RNW51" s="355"/>
      <c r="RNX51" s="355"/>
      <c r="RNY51" s="355"/>
      <c r="RNZ51" s="355"/>
      <c r="ROA51" s="355"/>
      <c r="ROB51" s="355"/>
      <c r="ROC51" s="355"/>
      <c r="ROD51" s="355"/>
      <c r="ROE51" s="355"/>
      <c r="ROF51" s="355"/>
      <c r="ROG51" s="355"/>
      <c r="ROH51" s="355"/>
      <c r="ROI51" s="355"/>
      <c r="ROJ51" s="355"/>
      <c r="ROK51" s="355"/>
      <c r="ROL51" s="355"/>
      <c r="ROM51" s="355"/>
      <c r="RON51" s="355"/>
      <c r="ROO51" s="355"/>
      <c r="ROP51" s="355"/>
      <c r="ROQ51" s="355"/>
      <c r="ROR51" s="355"/>
      <c r="ROS51" s="355"/>
      <c r="ROT51" s="355"/>
      <c r="ROU51" s="355"/>
      <c r="ROV51" s="355"/>
      <c r="ROW51" s="355"/>
      <c r="ROX51" s="355"/>
      <c r="ROY51" s="355"/>
      <c r="ROZ51" s="355"/>
      <c r="RPA51" s="355"/>
      <c r="RPB51" s="355"/>
      <c r="RPC51" s="355"/>
      <c r="RPD51" s="355"/>
      <c r="RPE51" s="355"/>
      <c r="RPF51" s="355"/>
      <c r="RPG51" s="355"/>
      <c r="RPH51" s="355"/>
      <c r="RPI51" s="355"/>
      <c r="RPJ51" s="355"/>
      <c r="RPK51" s="355"/>
      <c r="RPL51" s="355"/>
      <c r="RPM51" s="355"/>
      <c r="RPN51" s="355"/>
      <c r="RPO51" s="355"/>
      <c r="RPP51" s="355"/>
      <c r="RPQ51" s="355"/>
      <c r="RPR51" s="355"/>
      <c r="RPS51" s="355"/>
      <c r="RPT51" s="355"/>
      <c r="RPU51" s="355"/>
      <c r="RPV51" s="355"/>
      <c r="RPW51" s="355"/>
      <c r="RPX51" s="355"/>
      <c r="RPY51" s="355"/>
      <c r="RPZ51" s="355"/>
      <c r="RQA51" s="355"/>
      <c r="RQB51" s="355"/>
      <c r="RQC51" s="355"/>
      <c r="RQD51" s="355"/>
      <c r="RQE51" s="355"/>
      <c r="RQF51" s="355"/>
      <c r="RQG51" s="355"/>
      <c r="RQH51" s="355"/>
      <c r="RQI51" s="355"/>
      <c r="RQJ51" s="355"/>
      <c r="RQK51" s="355"/>
      <c r="RQL51" s="355"/>
      <c r="RQM51" s="355"/>
      <c r="RQN51" s="355"/>
      <c r="RQO51" s="355"/>
      <c r="RQP51" s="355"/>
      <c r="RQQ51" s="355"/>
      <c r="RQR51" s="355"/>
      <c r="RQS51" s="355"/>
      <c r="RQT51" s="355"/>
      <c r="RQU51" s="355"/>
      <c r="RQV51" s="355"/>
      <c r="RQW51" s="355"/>
      <c r="RQX51" s="355"/>
      <c r="RQY51" s="355"/>
      <c r="RQZ51" s="355"/>
      <c r="RRA51" s="355"/>
      <c r="RRB51" s="355"/>
      <c r="RRC51" s="355"/>
      <c r="RRD51" s="355"/>
      <c r="RRE51" s="355"/>
      <c r="RRF51" s="355"/>
      <c r="RRG51" s="355"/>
      <c r="RRH51" s="355"/>
      <c r="RRI51" s="355"/>
      <c r="RRJ51" s="355"/>
      <c r="RRK51" s="355"/>
      <c r="RRL51" s="355"/>
      <c r="RRM51" s="355"/>
      <c r="RRN51" s="355"/>
      <c r="RRO51" s="355"/>
      <c r="RRP51" s="355"/>
      <c r="RRQ51" s="355"/>
      <c r="RRR51" s="355"/>
      <c r="RRS51" s="355"/>
      <c r="RRT51" s="355"/>
      <c r="RRU51" s="355"/>
      <c r="RRV51" s="355"/>
      <c r="RRW51" s="355"/>
      <c r="RRX51" s="355"/>
      <c r="RRY51" s="355"/>
      <c r="RRZ51" s="355"/>
      <c r="RSA51" s="355"/>
      <c r="RSB51" s="355"/>
      <c r="RSC51" s="355"/>
      <c r="RSD51" s="355"/>
      <c r="RSE51" s="355"/>
      <c r="RSF51" s="355"/>
      <c r="RSG51" s="355"/>
      <c r="RSH51" s="355"/>
      <c r="RSI51" s="355"/>
      <c r="RSJ51" s="355"/>
      <c r="RSK51" s="355"/>
      <c r="RSL51" s="355"/>
      <c r="RSM51" s="355"/>
      <c r="RSN51" s="355"/>
      <c r="RSO51" s="355"/>
      <c r="RSP51" s="355"/>
      <c r="RSQ51" s="355"/>
      <c r="RSR51" s="355"/>
      <c r="RSS51" s="355"/>
      <c r="RST51" s="355"/>
      <c r="RSU51" s="355"/>
      <c r="RSV51" s="355"/>
      <c r="RSW51" s="355"/>
      <c r="RSX51" s="355"/>
      <c r="RSY51" s="355"/>
      <c r="RSZ51" s="355"/>
      <c r="RTA51" s="355"/>
      <c r="RTB51" s="355"/>
      <c r="RTC51" s="355"/>
      <c r="RTD51" s="355"/>
      <c r="RTE51" s="355"/>
      <c r="RTF51" s="355"/>
      <c r="RTG51" s="355"/>
      <c r="RTH51" s="355"/>
      <c r="RTI51" s="355"/>
      <c r="RTJ51" s="355"/>
      <c r="RTK51" s="355"/>
      <c r="RTL51" s="355"/>
      <c r="RTM51" s="355"/>
      <c r="RTN51" s="355"/>
      <c r="RTO51" s="355"/>
      <c r="RTP51" s="355"/>
      <c r="RTQ51" s="355"/>
      <c r="RTR51" s="355"/>
      <c r="RTS51" s="355"/>
      <c r="RTT51" s="355"/>
      <c r="RTU51" s="355"/>
      <c r="RTV51" s="355"/>
      <c r="RTW51" s="355"/>
      <c r="RTX51" s="355"/>
      <c r="RTY51" s="355"/>
      <c r="RTZ51" s="355"/>
      <c r="RUA51" s="355"/>
      <c r="RUB51" s="355"/>
      <c r="RUC51" s="355"/>
      <c r="RUD51" s="355"/>
      <c r="RUE51" s="355"/>
      <c r="RUF51" s="355"/>
      <c r="RUG51" s="355"/>
      <c r="RUH51" s="355"/>
      <c r="RUI51" s="355"/>
      <c r="RUJ51" s="355"/>
      <c r="RUK51" s="355"/>
      <c r="RUL51" s="355"/>
      <c r="RUM51" s="355"/>
      <c r="RUN51" s="355"/>
      <c r="RUO51" s="355"/>
      <c r="RUP51" s="355"/>
      <c r="RUQ51" s="355"/>
      <c r="RUR51" s="355"/>
      <c r="RUS51" s="355"/>
      <c r="RUT51" s="355"/>
      <c r="RUU51" s="355"/>
      <c r="RUV51" s="355"/>
      <c r="RUW51" s="355"/>
      <c r="RUX51" s="355"/>
      <c r="RUY51" s="355"/>
      <c r="RUZ51" s="355"/>
      <c r="RVA51" s="355"/>
      <c r="RVB51" s="355"/>
      <c r="RVC51" s="355"/>
      <c r="RVD51" s="355"/>
      <c r="RVE51" s="355"/>
      <c r="RVF51" s="355"/>
      <c r="RVG51" s="355"/>
      <c r="RVH51" s="355"/>
      <c r="RVI51" s="355"/>
      <c r="RVJ51" s="355"/>
      <c r="RVK51" s="355"/>
      <c r="RVL51" s="355"/>
      <c r="RVM51" s="355"/>
      <c r="RVN51" s="355"/>
      <c r="RVO51" s="355"/>
      <c r="RVP51" s="355"/>
      <c r="RVQ51" s="355"/>
      <c r="RVR51" s="355"/>
      <c r="RVS51" s="355"/>
      <c r="RVT51" s="355"/>
      <c r="RVU51" s="355"/>
      <c r="RVV51" s="355"/>
      <c r="RVW51" s="355"/>
      <c r="RVX51" s="355"/>
      <c r="RVY51" s="355"/>
      <c r="RVZ51" s="355"/>
      <c r="RWA51" s="355"/>
      <c r="RWB51" s="355"/>
      <c r="RWC51" s="355"/>
      <c r="RWD51" s="355"/>
      <c r="RWE51" s="355"/>
      <c r="RWF51" s="355"/>
      <c r="RWG51" s="355"/>
      <c r="RWH51" s="355"/>
      <c r="RWI51" s="355"/>
      <c r="RWJ51" s="355"/>
      <c r="RWK51" s="355"/>
      <c r="RWL51" s="355"/>
      <c r="RWM51" s="355"/>
      <c r="RWN51" s="355"/>
      <c r="RWO51" s="355"/>
      <c r="RWP51" s="355"/>
      <c r="RWQ51" s="355"/>
      <c r="RWR51" s="355"/>
      <c r="RWS51" s="355"/>
      <c r="RWT51" s="355"/>
      <c r="RWU51" s="355"/>
      <c r="RWV51" s="355"/>
      <c r="RWW51" s="355"/>
      <c r="RWX51" s="355"/>
      <c r="RWY51" s="355"/>
      <c r="RWZ51" s="355"/>
      <c r="RXA51" s="355"/>
      <c r="RXB51" s="355"/>
      <c r="RXC51" s="355"/>
      <c r="RXD51" s="355"/>
      <c r="RXE51" s="355"/>
      <c r="RXF51" s="355"/>
      <c r="RXG51" s="355"/>
      <c r="RXH51" s="355"/>
      <c r="RXI51" s="355"/>
      <c r="RXJ51" s="355"/>
      <c r="RXK51" s="355"/>
      <c r="RXL51" s="355"/>
      <c r="RXM51" s="355"/>
      <c r="RXN51" s="355"/>
      <c r="RXO51" s="355"/>
      <c r="RXP51" s="355"/>
      <c r="RXQ51" s="355"/>
      <c r="RXR51" s="355"/>
      <c r="RXS51" s="355"/>
      <c r="RXT51" s="355"/>
      <c r="RXU51" s="355"/>
      <c r="RXV51" s="355"/>
      <c r="RXW51" s="355"/>
      <c r="RXX51" s="355"/>
      <c r="RXY51" s="355"/>
      <c r="RXZ51" s="355"/>
      <c r="RYA51" s="355"/>
      <c r="RYB51" s="355"/>
      <c r="RYC51" s="355"/>
      <c r="RYD51" s="355"/>
      <c r="RYE51" s="355"/>
      <c r="RYF51" s="355"/>
      <c r="RYG51" s="355"/>
      <c r="RYH51" s="355"/>
      <c r="RYI51" s="355"/>
      <c r="RYJ51" s="355"/>
      <c r="RYK51" s="355"/>
      <c r="RYL51" s="355"/>
      <c r="RYM51" s="355"/>
      <c r="RYN51" s="355"/>
      <c r="RYO51" s="355"/>
      <c r="RYP51" s="355"/>
      <c r="RYQ51" s="355"/>
      <c r="RYR51" s="355"/>
      <c r="RYS51" s="355"/>
      <c r="RYT51" s="355"/>
      <c r="RYU51" s="355"/>
      <c r="RYV51" s="355"/>
      <c r="RYW51" s="355"/>
      <c r="RYX51" s="355"/>
      <c r="RYY51" s="355"/>
      <c r="RYZ51" s="355"/>
      <c r="RZA51" s="355"/>
      <c r="RZB51" s="355"/>
      <c r="RZC51" s="355"/>
      <c r="RZD51" s="355"/>
      <c r="RZE51" s="355"/>
      <c r="RZF51" s="355"/>
      <c r="RZG51" s="355"/>
      <c r="RZH51" s="355"/>
      <c r="RZI51" s="355"/>
      <c r="RZJ51" s="355"/>
      <c r="RZK51" s="355"/>
      <c r="RZL51" s="355"/>
      <c r="RZM51" s="355"/>
      <c r="RZN51" s="355"/>
      <c r="RZO51" s="355"/>
      <c r="RZP51" s="355"/>
      <c r="RZQ51" s="355"/>
      <c r="RZR51" s="355"/>
      <c r="RZS51" s="355"/>
      <c r="RZT51" s="355"/>
      <c r="RZU51" s="355"/>
      <c r="RZV51" s="355"/>
      <c r="RZW51" s="355"/>
      <c r="RZX51" s="355"/>
      <c r="RZY51" s="355"/>
      <c r="RZZ51" s="355"/>
      <c r="SAA51" s="355"/>
      <c r="SAB51" s="355"/>
      <c r="SAC51" s="355"/>
      <c r="SAD51" s="355"/>
      <c r="SAE51" s="355"/>
      <c r="SAF51" s="355"/>
      <c r="SAG51" s="355"/>
      <c r="SAH51" s="355"/>
      <c r="SAI51" s="355"/>
      <c r="SAJ51" s="355"/>
      <c r="SAK51" s="355"/>
      <c r="SAL51" s="355"/>
      <c r="SAM51" s="355"/>
      <c r="SAN51" s="355"/>
      <c r="SAO51" s="355"/>
      <c r="SAP51" s="355"/>
      <c r="SAQ51" s="355"/>
      <c r="SAR51" s="355"/>
      <c r="SAS51" s="355"/>
      <c r="SAT51" s="355"/>
      <c r="SAU51" s="355"/>
      <c r="SAV51" s="355"/>
      <c r="SAW51" s="355"/>
      <c r="SAX51" s="355"/>
      <c r="SAY51" s="355"/>
      <c r="SAZ51" s="355"/>
      <c r="SBA51" s="355"/>
      <c r="SBB51" s="355"/>
      <c r="SBC51" s="355"/>
      <c r="SBD51" s="355"/>
      <c r="SBE51" s="355"/>
      <c r="SBF51" s="355"/>
      <c r="SBG51" s="355"/>
      <c r="SBH51" s="355"/>
      <c r="SBI51" s="355"/>
      <c r="SBJ51" s="355"/>
      <c r="SBK51" s="355"/>
      <c r="SBL51" s="355"/>
      <c r="SBM51" s="355"/>
      <c r="SBN51" s="355"/>
      <c r="SBO51" s="355"/>
      <c r="SBP51" s="355"/>
      <c r="SBQ51" s="355"/>
      <c r="SBR51" s="355"/>
      <c r="SBS51" s="355"/>
      <c r="SBT51" s="355"/>
      <c r="SBU51" s="355"/>
      <c r="SBV51" s="355"/>
      <c r="SBW51" s="355"/>
      <c r="SBX51" s="355"/>
      <c r="SBY51" s="355"/>
      <c r="SBZ51" s="355"/>
      <c r="SCA51" s="355"/>
      <c r="SCB51" s="355"/>
      <c r="SCC51" s="355"/>
      <c r="SCD51" s="355"/>
      <c r="SCE51" s="355"/>
      <c r="SCF51" s="355"/>
      <c r="SCG51" s="355"/>
      <c r="SCH51" s="355"/>
      <c r="SCI51" s="355"/>
      <c r="SCJ51" s="355"/>
      <c r="SCK51" s="355"/>
      <c r="SCL51" s="355"/>
      <c r="SCM51" s="355"/>
      <c r="SCN51" s="355"/>
      <c r="SCO51" s="355"/>
      <c r="SCP51" s="355"/>
      <c r="SCQ51" s="355"/>
      <c r="SCR51" s="355"/>
      <c r="SCS51" s="355"/>
      <c r="SCT51" s="355"/>
      <c r="SCU51" s="355"/>
      <c r="SCV51" s="355"/>
      <c r="SCW51" s="355"/>
      <c r="SCX51" s="355"/>
      <c r="SCY51" s="355"/>
      <c r="SCZ51" s="355"/>
      <c r="SDA51" s="355"/>
      <c r="SDB51" s="355"/>
      <c r="SDC51" s="355"/>
      <c r="SDD51" s="355"/>
      <c r="SDE51" s="355"/>
      <c r="SDF51" s="355"/>
      <c r="SDG51" s="355"/>
      <c r="SDH51" s="355"/>
      <c r="SDI51" s="355"/>
      <c r="SDJ51" s="355"/>
      <c r="SDK51" s="355"/>
      <c r="SDL51" s="355"/>
      <c r="SDM51" s="355"/>
      <c r="SDN51" s="355"/>
      <c r="SDO51" s="355"/>
      <c r="SDP51" s="355"/>
      <c r="SDQ51" s="355"/>
      <c r="SDR51" s="355"/>
      <c r="SDS51" s="355"/>
      <c r="SDT51" s="355"/>
      <c r="SDU51" s="355"/>
      <c r="SDV51" s="355"/>
      <c r="SDW51" s="355"/>
      <c r="SDX51" s="355"/>
      <c r="SDY51" s="355"/>
      <c r="SDZ51" s="355"/>
      <c r="SEA51" s="355"/>
      <c r="SEB51" s="355"/>
      <c r="SEC51" s="355"/>
      <c r="SED51" s="355"/>
      <c r="SEE51" s="355"/>
      <c r="SEF51" s="355"/>
      <c r="SEG51" s="355"/>
      <c r="SEH51" s="355"/>
      <c r="SEI51" s="355"/>
      <c r="SEJ51" s="355"/>
      <c r="SEK51" s="355"/>
      <c r="SEL51" s="355"/>
      <c r="SEM51" s="355"/>
      <c r="SEN51" s="355"/>
      <c r="SEO51" s="355"/>
      <c r="SEP51" s="355"/>
      <c r="SEQ51" s="355"/>
      <c r="SER51" s="355"/>
      <c r="SES51" s="355"/>
      <c r="SET51" s="355"/>
      <c r="SEU51" s="355"/>
      <c r="SEV51" s="355"/>
      <c r="SEW51" s="355"/>
      <c r="SEX51" s="355"/>
      <c r="SEY51" s="355"/>
      <c r="SEZ51" s="355"/>
      <c r="SFA51" s="355"/>
      <c r="SFB51" s="355"/>
      <c r="SFC51" s="355"/>
      <c r="SFD51" s="355"/>
      <c r="SFE51" s="355"/>
      <c r="SFF51" s="355"/>
      <c r="SFG51" s="355"/>
      <c r="SFH51" s="355"/>
      <c r="SFI51" s="355"/>
      <c r="SFJ51" s="355"/>
      <c r="SFK51" s="355"/>
      <c r="SFL51" s="355"/>
      <c r="SFM51" s="355"/>
      <c r="SFN51" s="355"/>
      <c r="SFO51" s="355"/>
      <c r="SFP51" s="355"/>
      <c r="SFQ51" s="355"/>
      <c r="SFR51" s="355"/>
      <c r="SFS51" s="355"/>
      <c r="SFT51" s="355"/>
      <c r="SFU51" s="355"/>
      <c r="SFV51" s="355"/>
      <c r="SFW51" s="355"/>
      <c r="SFX51" s="355"/>
      <c r="SFY51" s="355"/>
      <c r="SFZ51" s="355"/>
      <c r="SGA51" s="355"/>
      <c r="SGB51" s="355"/>
      <c r="SGC51" s="355"/>
      <c r="SGD51" s="355"/>
      <c r="SGE51" s="355"/>
      <c r="SGF51" s="355"/>
      <c r="SGG51" s="355"/>
      <c r="SGH51" s="355"/>
      <c r="SGI51" s="355"/>
      <c r="SGJ51" s="355"/>
      <c r="SGK51" s="355"/>
      <c r="SGL51" s="355"/>
      <c r="SGM51" s="355"/>
      <c r="SGN51" s="355"/>
      <c r="SGO51" s="355"/>
      <c r="SGP51" s="355"/>
      <c r="SGQ51" s="355"/>
      <c r="SGR51" s="355"/>
      <c r="SGS51" s="355"/>
      <c r="SGT51" s="355"/>
      <c r="SGU51" s="355"/>
      <c r="SGV51" s="355"/>
      <c r="SGW51" s="355"/>
      <c r="SGX51" s="355"/>
      <c r="SGY51" s="355"/>
      <c r="SGZ51" s="355"/>
      <c r="SHA51" s="355"/>
      <c r="SHB51" s="355"/>
      <c r="SHC51" s="355"/>
      <c r="SHD51" s="355"/>
      <c r="SHE51" s="355"/>
      <c r="SHF51" s="355"/>
      <c r="SHG51" s="355"/>
      <c r="SHH51" s="355"/>
      <c r="SHI51" s="355"/>
      <c r="SHJ51" s="355"/>
      <c r="SHK51" s="355"/>
      <c r="SHL51" s="355"/>
      <c r="SHM51" s="355"/>
      <c r="SHN51" s="355"/>
      <c r="SHO51" s="355"/>
      <c r="SHP51" s="355"/>
      <c r="SHQ51" s="355"/>
      <c r="SHR51" s="355"/>
      <c r="SHS51" s="355"/>
      <c r="SHT51" s="355"/>
      <c r="SHU51" s="355"/>
      <c r="SHV51" s="355"/>
      <c r="SHW51" s="355"/>
      <c r="SHX51" s="355"/>
      <c r="SHY51" s="355"/>
      <c r="SHZ51" s="355"/>
      <c r="SIA51" s="355"/>
      <c r="SIB51" s="355"/>
      <c r="SIC51" s="355"/>
      <c r="SID51" s="355"/>
      <c r="SIE51" s="355"/>
      <c r="SIF51" s="355"/>
      <c r="SIG51" s="355"/>
      <c r="SIH51" s="355"/>
      <c r="SII51" s="355"/>
      <c r="SIJ51" s="355"/>
      <c r="SIK51" s="355"/>
      <c r="SIL51" s="355"/>
      <c r="SIM51" s="355"/>
      <c r="SIN51" s="355"/>
      <c r="SIO51" s="355"/>
      <c r="SIP51" s="355"/>
      <c r="SIQ51" s="355"/>
      <c r="SIR51" s="355"/>
      <c r="SIS51" s="355"/>
      <c r="SIT51" s="355"/>
      <c r="SIU51" s="355"/>
      <c r="SIV51" s="355"/>
      <c r="SIW51" s="355"/>
      <c r="SIX51" s="355"/>
      <c r="SIY51" s="355"/>
      <c r="SIZ51" s="355"/>
      <c r="SJA51" s="355"/>
      <c r="SJB51" s="355"/>
      <c r="SJC51" s="355"/>
      <c r="SJD51" s="355"/>
      <c r="SJE51" s="355"/>
      <c r="SJF51" s="355"/>
      <c r="SJG51" s="355"/>
      <c r="SJH51" s="355"/>
      <c r="SJI51" s="355"/>
      <c r="SJJ51" s="355"/>
      <c r="SJK51" s="355"/>
      <c r="SJL51" s="355"/>
      <c r="SJM51" s="355"/>
      <c r="SJN51" s="355"/>
      <c r="SJO51" s="355"/>
      <c r="SJP51" s="355"/>
      <c r="SJQ51" s="355"/>
      <c r="SJR51" s="355"/>
      <c r="SJS51" s="355"/>
      <c r="SJT51" s="355"/>
      <c r="SJU51" s="355"/>
      <c r="SJV51" s="355"/>
      <c r="SJW51" s="355"/>
      <c r="SJX51" s="355"/>
      <c r="SJY51" s="355"/>
      <c r="SJZ51" s="355"/>
      <c r="SKA51" s="355"/>
      <c r="SKB51" s="355"/>
      <c r="SKC51" s="355"/>
      <c r="SKD51" s="355"/>
      <c r="SKE51" s="355"/>
      <c r="SKF51" s="355"/>
      <c r="SKG51" s="355"/>
      <c r="SKH51" s="355"/>
      <c r="SKI51" s="355"/>
      <c r="SKJ51" s="355"/>
      <c r="SKK51" s="355"/>
      <c r="SKL51" s="355"/>
      <c r="SKM51" s="355"/>
      <c r="SKN51" s="355"/>
      <c r="SKO51" s="355"/>
      <c r="SKP51" s="355"/>
      <c r="SKQ51" s="355"/>
      <c r="SKR51" s="355"/>
      <c r="SKS51" s="355"/>
      <c r="SKT51" s="355"/>
      <c r="SKU51" s="355"/>
      <c r="SKV51" s="355"/>
      <c r="SKW51" s="355"/>
      <c r="SKX51" s="355"/>
      <c r="SKY51" s="355"/>
      <c r="SKZ51" s="355"/>
      <c r="SLA51" s="355"/>
      <c r="SLB51" s="355"/>
      <c r="SLC51" s="355"/>
      <c r="SLD51" s="355"/>
      <c r="SLE51" s="355"/>
      <c r="SLF51" s="355"/>
      <c r="SLG51" s="355"/>
      <c r="SLH51" s="355"/>
      <c r="SLI51" s="355"/>
      <c r="SLJ51" s="355"/>
      <c r="SLK51" s="355"/>
      <c r="SLL51" s="355"/>
      <c r="SLM51" s="355"/>
      <c r="SLN51" s="355"/>
      <c r="SLO51" s="355"/>
      <c r="SLP51" s="355"/>
      <c r="SLQ51" s="355"/>
      <c r="SLR51" s="355"/>
      <c r="SLS51" s="355"/>
      <c r="SLT51" s="355"/>
      <c r="SLU51" s="355"/>
      <c r="SLV51" s="355"/>
      <c r="SLW51" s="355"/>
      <c r="SLX51" s="355"/>
      <c r="SLY51" s="355"/>
      <c r="SLZ51" s="355"/>
      <c r="SMA51" s="355"/>
      <c r="SMB51" s="355"/>
      <c r="SMC51" s="355"/>
      <c r="SMD51" s="355"/>
      <c r="SME51" s="355"/>
      <c r="SMF51" s="355"/>
      <c r="SMG51" s="355"/>
      <c r="SMH51" s="355"/>
      <c r="SMI51" s="355"/>
      <c r="SMJ51" s="355"/>
      <c r="SMK51" s="355"/>
      <c r="SML51" s="355"/>
      <c r="SMM51" s="355"/>
      <c r="SMN51" s="355"/>
      <c r="SMO51" s="355"/>
      <c r="SMP51" s="355"/>
      <c r="SMQ51" s="355"/>
      <c r="SMR51" s="355"/>
      <c r="SMS51" s="355"/>
      <c r="SMT51" s="355"/>
      <c r="SMU51" s="355"/>
      <c r="SMV51" s="355"/>
      <c r="SMW51" s="355"/>
      <c r="SMX51" s="355"/>
      <c r="SMY51" s="355"/>
      <c r="SMZ51" s="355"/>
      <c r="SNA51" s="355"/>
      <c r="SNB51" s="355"/>
      <c r="SNC51" s="355"/>
      <c r="SND51" s="355"/>
      <c r="SNE51" s="355"/>
      <c r="SNF51" s="355"/>
      <c r="SNG51" s="355"/>
      <c r="SNH51" s="355"/>
      <c r="SNI51" s="355"/>
      <c r="SNJ51" s="355"/>
      <c r="SNK51" s="355"/>
      <c r="SNL51" s="355"/>
      <c r="SNM51" s="355"/>
      <c r="SNN51" s="355"/>
      <c r="SNO51" s="355"/>
      <c r="SNP51" s="355"/>
      <c r="SNQ51" s="355"/>
      <c r="SNR51" s="355"/>
      <c r="SNS51" s="355"/>
      <c r="SNT51" s="355"/>
      <c r="SNU51" s="355"/>
      <c r="SNV51" s="355"/>
      <c r="SNW51" s="355"/>
      <c r="SNX51" s="355"/>
      <c r="SNY51" s="355"/>
      <c r="SNZ51" s="355"/>
      <c r="SOA51" s="355"/>
      <c r="SOB51" s="355"/>
      <c r="SOC51" s="355"/>
      <c r="SOD51" s="355"/>
      <c r="SOE51" s="355"/>
      <c r="SOF51" s="355"/>
      <c r="SOG51" s="355"/>
      <c r="SOH51" s="355"/>
      <c r="SOI51" s="355"/>
      <c r="SOJ51" s="355"/>
      <c r="SOK51" s="355"/>
      <c r="SOL51" s="355"/>
      <c r="SOM51" s="355"/>
      <c r="SON51" s="355"/>
      <c r="SOO51" s="355"/>
      <c r="SOP51" s="355"/>
      <c r="SOQ51" s="355"/>
      <c r="SOR51" s="355"/>
      <c r="SOS51" s="355"/>
      <c r="SOT51" s="355"/>
      <c r="SOU51" s="355"/>
      <c r="SOV51" s="355"/>
      <c r="SOW51" s="355"/>
      <c r="SOX51" s="355"/>
      <c r="SOY51" s="355"/>
      <c r="SOZ51" s="355"/>
      <c r="SPA51" s="355"/>
      <c r="SPB51" s="355"/>
      <c r="SPC51" s="355"/>
      <c r="SPD51" s="355"/>
      <c r="SPE51" s="355"/>
      <c r="SPF51" s="355"/>
      <c r="SPG51" s="355"/>
      <c r="SPH51" s="355"/>
      <c r="SPI51" s="355"/>
      <c r="SPJ51" s="355"/>
      <c r="SPK51" s="355"/>
      <c r="SPL51" s="355"/>
      <c r="SPM51" s="355"/>
      <c r="SPN51" s="355"/>
      <c r="SPO51" s="355"/>
      <c r="SPP51" s="355"/>
      <c r="SPQ51" s="355"/>
      <c r="SPR51" s="355"/>
      <c r="SPS51" s="355"/>
      <c r="SPT51" s="355"/>
      <c r="SPU51" s="355"/>
      <c r="SPV51" s="355"/>
      <c r="SPW51" s="355"/>
      <c r="SPX51" s="355"/>
      <c r="SPY51" s="355"/>
      <c r="SPZ51" s="355"/>
      <c r="SQA51" s="355"/>
      <c r="SQB51" s="355"/>
      <c r="SQC51" s="355"/>
      <c r="SQD51" s="355"/>
      <c r="SQE51" s="355"/>
      <c r="SQF51" s="355"/>
      <c r="SQG51" s="355"/>
      <c r="SQH51" s="355"/>
      <c r="SQI51" s="355"/>
      <c r="SQJ51" s="355"/>
      <c r="SQK51" s="355"/>
      <c r="SQL51" s="355"/>
      <c r="SQM51" s="355"/>
      <c r="SQN51" s="355"/>
      <c r="SQO51" s="355"/>
      <c r="SQP51" s="355"/>
      <c r="SQQ51" s="355"/>
      <c r="SQR51" s="355"/>
      <c r="SQS51" s="355"/>
      <c r="SQT51" s="355"/>
      <c r="SQU51" s="355"/>
      <c r="SQV51" s="355"/>
      <c r="SQW51" s="355"/>
      <c r="SQX51" s="355"/>
      <c r="SQY51" s="355"/>
      <c r="SQZ51" s="355"/>
      <c r="SRA51" s="355"/>
      <c r="SRB51" s="355"/>
      <c r="SRC51" s="355"/>
      <c r="SRD51" s="355"/>
      <c r="SRE51" s="355"/>
      <c r="SRF51" s="355"/>
      <c r="SRG51" s="355"/>
      <c r="SRH51" s="355"/>
      <c r="SRI51" s="355"/>
      <c r="SRJ51" s="355"/>
      <c r="SRK51" s="355"/>
      <c r="SRL51" s="355"/>
      <c r="SRM51" s="355"/>
      <c r="SRN51" s="355"/>
      <c r="SRO51" s="355"/>
      <c r="SRP51" s="355"/>
      <c r="SRQ51" s="355"/>
      <c r="SRR51" s="355"/>
      <c r="SRS51" s="355"/>
      <c r="SRT51" s="355"/>
      <c r="SRU51" s="355"/>
      <c r="SRV51" s="355"/>
      <c r="SRW51" s="355"/>
      <c r="SRX51" s="355"/>
      <c r="SRY51" s="355"/>
      <c r="SRZ51" s="355"/>
      <c r="SSA51" s="355"/>
      <c r="SSB51" s="355"/>
      <c r="SSC51" s="355"/>
      <c r="SSD51" s="355"/>
      <c r="SSE51" s="355"/>
      <c r="SSF51" s="355"/>
      <c r="SSG51" s="355"/>
      <c r="SSH51" s="355"/>
      <c r="SSI51" s="355"/>
      <c r="SSJ51" s="355"/>
      <c r="SSK51" s="355"/>
      <c r="SSL51" s="355"/>
      <c r="SSM51" s="355"/>
      <c r="SSN51" s="355"/>
      <c r="SSO51" s="355"/>
      <c r="SSP51" s="355"/>
      <c r="SSQ51" s="355"/>
      <c r="SSR51" s="355"/>
      <c r="SSS51" s="355"/>
      <c r="SST51" s="355"/>
      <c r="SSU51" s="355"/>
      <c r="SSV51" s="355"/>
      <c r="SSW51" s="355"/>
      <c r="SSX51" s="355"/>
      <c r="SSY51" s="355"/>
      <c r="SSZ51" s="355"/>
      <c r="STA51" s="355"/>
      <c r="STB51" s="355"/>
      <c r="STC51" s="355"/>
      <c r="STD51" s="355"/>
      <c r="STE51" s="355"/>
      <c r="STF51" s="355"/>
      <c r="STG51" s="355"/>
      <c r="STH51" s="355"/>
      <c r="STI51" s="355"/>
      <c r="STJ51" s="355"/>
      <c r="STK51" s="355"/>
      <c r="STL51" s="355"/>
      <c r="STM51" s="355"/>
      <c r="STN51" s="355"/>
      <c r="STO51" s="355"/>
      <c r="STP51" s="355"/>
      <c r="STQ51" s="355"/>
      <c r="STR51" s="355"/>
      <c r="STS51" s="355"/>
      <c r="STT51" s="355"/>
      <c r="STU51" s="355"/>
      <c r="STV51" s="355"/>
      <c r="STW51" s="355"/>
      <c r="STX51" s="355"/>
      <c r="STY51" s="355"/>
      <c r="STZ51" s="355"/>
      <c r="SUA51" s="355"/>
      <c r="SUB51" s="355"/>
      <c r="SUC51" s="355"/>
      <c r="SUD51" s="355"/>
      <c r="SUE51" s="355"/>
      <c r="SUF51" s="355"/>
      <c r="SUG51" s="355"/>
      <c r="SUH51" s="355"/>
      <c r="SUI51" s="355"/>
      <c r="SUJ51" s="355"/>
      <c r="SUK51" s="355"/>
      <c r="SUL51" s="355"/>
      <c r="SUM51" s="355"/>
      <c r="SUN51" s="355"/>
      <c r="SUO51" s="355"/>
      <c r="SUP51" s="355"/>
      <c r="SUQ51" s="355"/>
      <c r="SUR51" s="355"/>
      <c r="SUS51" s="355"/>
      <c r="SUT51" s="355"/>
      <c r="SUU51" s="355"/>
      <c r="SUV51" s="355"/>
      <c r="SUW51" s="355"/>
      <c r="SUX51" s="355"/>
      <c r="SUY51" s="355"/>
      <c r="SUZ51" s="355"/>
      <c r="SVA51" s="355"/>
      <c r="SVB51" s="355"/>
      <c r="SVC51" s="355"/>
      <c r="SVD51" s="355"/>
      <c r="SVE51" s="355"/>
      <c r="SVF51" s="355"/>
      <c r="SVG51" s="355"/>
      <c r="SVH51" s="355"/>
      <c r="SVI51" s="355"/>
      <c r="SVJ51" s="355"/>
      <c r="SVK51" s="355"/>
      <c r="SVL51" s="355"/>
      <c r="SVM51" s="355"/>
      <c r="SVN51" s="355"/>
      <c r="SVO51" s="355"/>
      <c r="SVP51" s="355"/>
      <c r="SVQ51" s="355"/>
      <c r="SVR51" s="355"/>
      <c r="SVS51" s="355"/>
      <c r="SVT51" s="355"/>
      <c r="SVU51" s="355"/>
      <c r="SVV51" s="355"/>
      <c r="SVW51" s="355"/>
      <c r="SVX51" s="355"/>
      <c r="SVY51" s="355"/>
      <c r="SVZ51" s="355"/>
      <c r="SWA51" s="355"/>
      <c r="SWB51" s="355"/>
      <c r="SWC51" s="355"/>
      <c r="SWD51" s="355"/>
      <c r="SWE51" s="355"/>
      <c r="SWF51" s="355"/>
      <c r="SWG51" s="355"/>
      <c r="SWH51" s="355"/>
      <c r="SWI51" s="355"/>
      <c r="SWJ51" s="355"/>
      <c r="SWK51" s="355"/>
      <c r="SWL51" s="355"/>
      <c r="SWM51" s="355"/>
      <c r="SWN51" s="355"/>
      <c r="SWO51" s="355"/>
      <c r="SWP51" s="355"/>
      <c r="SWQ51" s="355"/>
      <c r="SWR51" s="355"/>
      <c r="SWS51" s="355"/>
      <c r="SWT51" s="355"/>
      <c r="SWU51" s="355"/>
      <c r="SWV51" s="355"/>
      <c r="SWW51" s="355"/>
      <c r="SWX51" s="355"/>
      <c r="SWY51" s="355"/>
      <c r="SWZ51" s="355"/>
      <c r="SXA51" s="355"/>
      <c r="SXB51" s="355"/>
      <c r="SXC51" s="355"/>
      <c r="SXD51" s="355"/>
      <c r="SXE51" s="355"/>
      <c r="SXF51" s="355"/>
      <c r="SXG51" s="355"/>
      <c r="SXH51" s="355"/>
      <c r="SXI51" s="355"/>
      <c r="SXJ51" s="355"/>
      <c r="SXK51" s="355"/>
      <c r="SXL51" s="355"/>
      <c r="SXM51" s="355"/>
      <c r="SXN51" s="355"/>
      <c r="SXO51" s="355"/>
      <c r="SXP51" s="355"/>
      <c r="SXQ51" s="355"/>
      <c r="SXR51" s="355"/>
      <c r="SXS51" s="355"/>
      <c r="SXT51" s="355"/>
      <c r="SXU51" s="355"/>
      <c r="SXV51" s="355"/>
      <c r="SXW51" s="355"/>
      <c r="SXX51" s="355"/>
      <c r="SXY51" s="355"/>
      <c r="SXZ51" s="355"/>
      <c r="SYA51" s="355"/>
      <c r="SYB51" s="355"/>
      <c r="SYC51" s="355"/>
      <c r="SYD51" s="355"/>
      <c r="SYE51" s="355"/>
      <c r="SYF51" s="355"/>
      <c r="SYG51" s="355"/>
      <c r="SYH51" s="355"/>
      <c r="SYI51" s="355"/>
      <c r="SYJ51" s="355"/>
      <c r="SYK51" s="355"/>
      <c r="SYL51" s="355"/>
      <c r="SYM51" s="355"/>
      <c r="SYN51" s="355"/>
      <c r="SYO51" s="355"/>
      <c r="SYP51" s="355"/>
      <c r="SYQ51" s="355"/>
      <c r="SYR51" s="355"/>
      <c r="SYS51" s="355"/>
      <c r="SYT51" s="355"/>
      <c r="SYU51" s="355"/>
      <c r="SYV51" s="355"/>
      <c r="SYW51" s="355"/>
      <c r="SYX51" s="355"/>
      <c r="SYY51" s="355"/>
      <c r="SYZ51" s="355"/>
      <c r="SZA51" s="355"/>
      <c r="SZB51" s="355"/>
      <c r="SZC51" s="355"/>
      <c r="SZD51" s="355"/>
      <c r="SZE51" s="355"/>
      <c r="SZF51" s="355"/>
      <c r="SZG51" s="355"/>
      <c r="SZH51" s="355"/>
      <c r="SZI51" s="355"/>
      <c r="SZJ51" s="355"/>
      <c r="SZK51" s="355"/>
      <c r="SZL51" s="355"/>
      <c r="SZM51" s="355"/>
      <c r="SZN51" s="355"/>
      <c r="SZO51" s="355"/>
      <c r="SZP51" s="355"/>
      <c r="SZQ51" s="355"/>
      <c r="SZR51" s="355"/>
      <c r="SZS51" s="355"/>
      <c r="SZT51" s="355"/>
      <c r="SZU51" s="355"/>
      <c r="SZV51" s="355"/>
      <c r="SZW51" s="355"/>
      <c r="SZX51" s="355"/>
      <c r="SZY51" s="355"/>
      <c r="SZZ51" s="355"/>
      <c r="TAA51" s="355"/>
      <c r="TAB51" s="355"/>
      <c r="TAC51" s="355"/>
      <c r="TAD51" s="355"/>
      <c r="TAE51" s="355"/>
      <c r="TAF51" s="355"/>
      <c r="TAG51" s="355"/>
      <c r="TAH51" s="355"/>
      <c r="TAI51" s="355"/>
      <c r="TAJ51" s="355"/>
      <c r="TAK51" s="355"/>
      <c r="TAL51" s="355"/>
      <c r="TAM51" s="355"/>
      <c r="TAN51" s="355"/>
      <c r="TAO51" s="355"/>
      <c r="TAP51" s="355"/>
      <c r="TAQ51" s="355"/>
      <c r="TAR51" s="355"/>
      <c r="TAS51" s="355"/>
      <c r="TAT51" s="355"/>
      <c r="TAU51" s="355"/>
      <c r="TAV51" s="355"/>
      <c r="TAW51" s="355"/>
      <c r="TAX51" s="355"/>
      <c r="TAY51" s="355"/>
      <c r="TAZ51" s="355"/>
      <c r="TBA51" s="355"/>
      <c r="TBB51" s="355"/>
      <c r="TBC51" s="355"/>
      <c r="TBD51" s="355"/>
      <c r="TBE51" s="355"/>
      <c r="TBF51" s="355"/>
      <c r="TBG51" s="355"/>
      <c r="TBH51" s="355"/>
      <c r="TBI51" s="355"/>
      <c r="TBJ51" s="355"/>
      <c r="TBK51" s="355"/>
      <c r="TBL51" s="355"/>
      <c r="TBM51" s="355"/>
      <c r="TBN51" s="355"/>
      <c r="TBO51" s="355"/>
      <c r="TBP51" s="355"/>
      <c r="TBQ51" s="355"/>
      <c r="TBR51" s="355"/>
      <c r="TBS51" s="355"/>
      <c r="TBT51" s="355"/>
      <c r="TBU51" s="355"/>
      <c r="TBV51" s="355"/>
      <c r="TBW51" s="355"/>
      <c r="TBX51" s="355"/>
      <c r="TBY51" s="355"/>
      <c r="TBZ51" s="355"/>
      <c r="TCA51" s="355"/>
      <c r="TCB51" s="355"/>
      <c r="TCC51" s="355"/>
      <c r="TCD51" s="355"/>
      <c r="TCE51" s="355"/>
      <c r="TCF51" s="355"/>
      <c r="TCG51" s="355"/>
      <c r="TCH51" s="355"/>
      <c r="TCI51" s="355"/>
      <c r="TCJ51" s="355"/>
      <c r="TCK51" s="355"/>
      <c r="TCL51" s="355"/>
      <c r="TCM51" s="355"/>
      <c r="TCN51" s="355"/>
      <c r="TCO51" s="355"/>
      <c r="TCP51" s="355"/>
      <c r="TCQ51" s="355"/>
      <c r="TCR51" s="355"/>
      <c r="TCS51" s="355"/>
      <c r="TCT51" s="355"/>
      <c r="TCU51" s="355"/>
      <c r="TCV51" s="355"/>
      <c r="TCW51" s="355"/>
      <c r="TCX51" s="355"/>
      <c r="TCY51" s="355"/>
      <c r="TCZ51" s="355"/>
      <c r="TDA51" s="355"/>
      <c r="TDB51" s="355"/>
      <c r="TDC51" s="355"/>
      <c r="TDD51" s="355"/>
      <c r="TDE51" s="355"/>
      <c r="TDF51" s="355"/>
      <c r="TDG51" s="355"/>
      <c r="TDH51" s="355"/>
      <c r="TDI51" s="355"/>
      <c r="TDJ51" s="355"/>
      <c r="TDK51" s="355"/>
      <c r="TDL51" s="355"/>
      <c r="TDM51" s="355"/>
      <c r="TDN51" s="355"/>
      <c r="TDO51" s="355"/>
      <c r="TDP51" s="355"/>
      <c r="TDQ51" s="355"/>
      <c r="TDR51" s="355"/>
      <c r="TDS51" s="355"/>
      <c r="TDT51" s="355"/>
      <c r="TDU51" s="355"/>
      <c r="TDV51" s="355"/>
      <c r="TDW51" s="355"/>
      <c r="TDX51" s="355"/>
      <c r="TDY51" s="355"/>
      <c r="TDZ51" s="355"/>
      <c r="TEA51" s="355"/>
      <c r="TEB51" s="355"/>
      <c r="TEC51" s="355"/>
      <c r="TED51" s="355"/>
      <c r="TEE51" s="355"/>
      <c r="TEF51" s="355"/>
      <c r="TEG51" s="355"/>
      <c r="TEH51" s="355"/>
      <c r="TEI51" s="355"/>
      <c r="TEJ51" s="355"/>
      <c r="TEK51" s="355"/>
      <c r="TEL51" s="355"/>
      <c r="TEM51" s="355"/>
      <c r="TEN51" s="355"/>
      <c r="TEO51" s="355"/>
      <c r="TEP51" s="355"/>
      <c r="TEQ51" s="355"/>
      <c r="TER51" s="355"/>
      <c r="TES51" s="355"/>
      <c r="TET51" s="355"/>
      <c r="TEU51" s="355"/>
      <c r="TEV51" s="355"/>
      <c r="TEW51" s="355"/>
      <c r="TEX51" s="355"/>
      <c r="TEY51" s="355"/>
      <c r="TEZ51" s="355"/>
      <c r="TFA51" s="355"/>
      <c r="TFB51" s="355"/>
      <c r="TFC51" s="355"/>
      <c r="TFD51" s="355"/>
      <c r="TFE51" s="355"/>
      <c r="TFF51" s="355"/>
      <c r="TFG51" s="355"/>
      <c r="TFH51" s="355"/>
      <c r="TFI51" s="355"/>
      <c r="TFJ51" s="355"/>
      <c r="TFK51" s="355"/>
      <c r="TFL51" s="355"/>
      <c r="TFM51" s="355"/>
      <c r="TFN51" s="355"/>
      <c r="TFO51" s="355"/>
      <c r="TFP51" s="355"/>
      <c r="TFQ51" s="355"/>
      <c r="TFR51" s="355"/>
      <c r="TFS51" s="355"/>
      <c r="TFT51" s="355"/>
      <c r="TFU51" s="355"/>
      <c r="TFV51" s="355"/>
      <c r="TFW51" s="355"/>
      <c r="TFX51" s="355"/>
      <c r="TFY51" s="355"/>
      <c r="TFZ51" s="355"/>
      <c r="TGA51" s="355"/>
      <c r="TGB51" s="355"/>
      <c r="TGC51" s="355"/>
      <c r="TGD51" s="355"/>
      <c r="TGE51" s="355"/>
      <c r="TGF51" s="355"/>
      <c r="TGG51" s="355"/>
      <c r="TGH51" s="355"/>
      <c r="TGI51" s="355"/>
      <c r="TGJ51" s="355"/>
      <c r="TGK51" s="355"/>
      <c r="TGL51" s="355"/>
      <c r="TGM51" s="355"/>
      <c r="TGN51" s="355"/>
      <c r="TGO51" s="355"/>
      <c r="TGP51" s="355"/>
      <c r="TGQ51" s="355"/>
      <c r="TGR51" s="355"/>
      <c r="TGS51" s="355"/>
      <c r="TGT51" s="355"/>
      <c r="TGU51" s="355"/>
      <c r="TGV51" s="355"/>
      <c r="TGW51" s="355"/>
      <c r="TGX51" s="355"/>
      <c r="TGY51" s="355"/>
      <c r="TGZ51" s="355"/>
      <c r="THA51" s="355"/>
      <c r="THB51" s="355"/>
      <c r="THC51" s="355"/>
      <c r="THD51" s="355"/>
      <c r="THE51" s="355"/>
      <c r="THF51" s="355"/>
      <c r="THG51" s="355"/>
      <c r="THH51" s="355"/>
      <c r="THI51" s="355"/>
      <c r="THJ51" s="355"/>
      <c r="THK51" s="355"/>
      <c r="THL51" s="355"/>
      <c r="THM51" s="355"/>
      <c r="THN51" s="355"/>
      <c r="THO51" s="355"/>
      <c r="THP51" s="355"/>
      <c r="THQ51" s="355"/>
      <c r="THR51" s="355"/>
      <c r="THS51" s="355"/>
      <c r="THT51" s="355"/>
      <c r="THU51" s="355"/>
      <c r="THV51" s="355"/>
      <c r="THW51" s="355"/>
      <c r="THX51" s="355"/>
      <c r="THY51" s="355"/>
      <c r="THZ51" s="355"/>
      <c r="TIA51" s="355"/>
      <c r="TIB51" s="355"/>
      <c r="TIC51" s="355"/>
      <c r="TID51" s="355"/>
      <c r="TIE51" s="355"/>
      <c r="TIF51" s="355"/>
      <c r="TIG51" s="355"/>
      <c r="TIH51" s="355"/>
      <c r="TII51" s="355"/>
      <c r="TIJ51" s="355"/>
      <c r="TIK51" s="355"/>
      <c r="TIL51" s="355"/>
      <c r="TIM51" s="355"/>
      <c r="TIN51" s="355"/>
      <c r="TIO51" s="355"/>
      <c r="TIP51" s="355"/>
      <c r="TIQ51" s="355"/>
      <c r="TIR51" s="355"/>
      <c r="TIS51" s="355"/>
      <c r="TIT51" s="355"/>
      <c r="TIU51" s="355"/>
      <c r="TIV51" s="355"/>
      <c r="TIW51" s="355"/>
      <c r="TIX51" s="355"/>
      <c r="TIY51" s="355"/>
      <c r="TIZ51" s="355"/>
      <c r="TJA51" s="355"/>
      <c r="TJB51" s="355"/>
      <c r="TJC51" s="355"/>
      <c r="TJD51" s="355"/>
      <c r="TJE51" s="355"/>
      <c r="TJF51" s="355"/>
      <c r="TJG51" s="355"/>
      <c r="TJH51" s="355"/>
      <c r="TJI51" s="355"/>
      <c r="TJJ51" s="355"/>
      <c r="TJK51" s="355"/>
      <c r="TJL51" s="355"/>
      <c r="TJM51" s="355"/>
      <c r="TJN51" s="355"/>
      <c r="TJO51" s="355"/>
      <c r="TJP51" s="355"/>
      <c r="TJQ51" s="355"/>
      <c r="TJR51" s="355"/>
      <c r="TJS51" s="355"/>
      <c r="TJT51" s="355"/>
      <c r="TJU51" s="355"/>
      <c r="TJV51" s="355"/>
      <c r="TJW51" s="355"/>
      <c r="TJX51" s="355"/>
      <c r="TJY51" s="355"/>
      <c r="TJZ51" s="355"/>
      <c r="TKA51" s="355"/>
      <c r="TKB51" s="355"/>
      <c r="TKC51" s="355"/>
      <c r="TKD51" s="355"/>
      <c r="TKE51" s="355"/>
      <c r="TKF51" s="355"/>
      <c r="TKG51" s="355"/>
      <c r="TKH51" s="355"/>
      <c r="TKI51" s="355"/>
      <c r="TKJ51" s="355"/>
      <c r="TKK51" s="355"/>
      <c r="TKL51" s="355"/>
      <c r="TKM51" s="355"/>
      <c r="TKN51" s="355"/>
      <c r="TKO51" s="355"/>
      <c r="TKP51" s="355"/>
      <c r="TKQ51" s="355"/>
      <c r="TKR51" s="355"/>
      <c r="TKS51" s="355"/>
      <c r="TKT51" s="355"/>
      <c r="TKU51" s="355"/>
      <c r="TKV51" s="355"/>
      <c r="TKW51" s="355"/>
      <c r="TKX51" s="355"/>
      <c r="TKY51" s="355"/>
      <c r="TKZ51" s="355"/>
      <c r="TLA51" s="355"/>
      <c r="TLB51" s="355"/>
      <c r="TLC51" s="355"/>
      <c r="TLD51" s="355"/>
      <c r="TLE51" s="355"/>
      <c r="TLF51" s="355"/>
      <c r="TLG51" s="355"/>
      <c r="TLH51" s="355"/>
      <c r="TLI51" s="355"/>
      <c r="TLJ51" s="355"/>
      <c r="TLK51" s="355"/>
      <c r="TLL51" s="355"/>
      <c r="TLM51" s="355"/>
      <c r="TLN51" s="355"/>
      <c r="TLO51" s="355"/>
      <c r="TLP51" s="355"/>
      <c r="TLQ51" s="355"/>
      <c r="TLR51" s="355"/>
      <c r="TLS51" s="355"/>
      <c r="TLT51" s="355"/>
      <c r="TLU51" s="355"/>
      <c r="TLV51" s="355"/>
      <c r="TLW51" s="355"/>
      <c r="TLX51" s="355"/>
      <c r="TLY51" s="355"/>
      <c r="TLZ51" s="355"/>
      <c r="TMA51" s="355"/>
      <c r="TMB51" s="355"/>
      <c r="TMC51" s="355"/>
      <c r="TMD51" s="355"/>
      <c r="TME51" s="355"/>
      <c r="TMF51" s="355"/>
      <c r="TMG51" s="355"/>
      <c r="TMH51" s="355"/>
      <c r="TMI51" s="355"/>
      <c r="TMJ51" s="355"/>
      <c r="TMK51" s="355"/>
      <c r="TML51" s="355"/>
      <c r="TMM51" s="355"/>
      <c r="TMN51" s="355"/>
      <c r="TMO51" s="355"/>
      <c r="TMP51" s="355"/>
      <c r="TMQ51" s="355"/>
      <c r="TMR51" s="355"/>
      <c r="TMS51" s="355"/>
      <c r="TMT51" s="355"/>
      <c r="TMU51" s="355"/>
      <c r="TMV51" s="355"/>
      <c r="TMW51" s="355"/>
      <c r="TMX51" s="355"/>
      <c r="TMY51" s="355"/>
      <c r="TMZ51" s="355"/>
      <c r="TNA51" s="355"/>
      <c r="TNB51" s="355"/>
      <c r="TNC51" s="355"/>
      <c r="TND51" s="355"/>
      <c r="TNE51" s="355"/>
      <c r="TNF51" s="355"/>
      <c r="TNG51" s="355"/>
      <c r="TNH51" s="355"/>
      <c r="TNI51" s="355"/>
      <c r="TNJ51" s="355"/>
      <c r="TNK51" s="355"/>
      <c r="TNL51" s="355"/>
      <c r="TNM51" s="355"/>
      <c r="TNN51" s="355"/>
      <c r="TNO51" s="355"/>
      <c r="TNP51" s="355"/>
      <c r="TNQ51" s="355"/>
      <c r="TNR51" s="355"/>
      <c r="TNS51" s="355"/>
      <c r="TNT51" s="355"/>
      <c r="TNU51" s="355"/>
      <c r="TNV51" s="355"/>
      <c r="TNW51" s="355"/>
      <c r="TNX51" s="355"/>
      <c r="TNY51" s="355"/>
      <c r="TNZ51" s="355"/>
      <c r="TOA51" s="355"/>
      <c r="TOB51" s="355"/>
      <c r="TOC51" s="355"/>
      <c r="TOD51" s="355"/>
      <c r="TOE51" s="355"/>
      <c r="TOF51" s="355"/>
      <c r="TOG51" s="355"/>
      <c r="TOH51" s="355"/>
      <c r="TOI51" s="355"/>
      <c r="TOJ51" s="355"/>
      <c r="TOK51" s="355"/>
      <c r="TOL51" s="355"/>
      <c r="TOM51" s="355"/>
      <c r="TON51" s="355"/>
      <c r="TOO51" s="355"/>
      <c r="TOP51" s="355"/>
      <c r="TOQ51" s="355"/>
      <c r="TOR51" s="355"/>
      <c r="TOS51" s="355"/>
      <c r="TOT51" s="355"/>
      <c r="TOU51" s="355"/>
      <c r="TOV51" s="355"/>
      <c r="TOW51" s="355"/>
      <c r="TOX51" s="355"/>
      <c r="TOY51" s="355"/>
      <c r="TOZ51" s="355"/>
      <c r="TPA51" s="355"/>
      <c r="TPB51" s="355"/>
      <c r="TPC51" s="355"/>
      <c r="TPD51" s="355"/>
      <c r="TPE51" s="355"/>
      <c r="TPF51" s="355"/>
      <c r="TPG51" s="355"/>
      <c r="TPH51" s="355"/>
      <c r="TPI51" s="355"/>
      <c r="TPJ51" s="355"/>
      <c r="TPK51" s="355"/>
      <c r="TPL51" s="355"/>
      <c r="TPM51" s="355"/>
      <c r="TPN51" s="355"/>
      <c r="TPO51" s="355"/>
      <c r="TPP51" s="355"/>
      <c r="TPQ51" s="355"/>
      <c r="TPR51" s="355"/>
      <c r="TPS51" s="355"/>
      <c r="TPT51" s="355"/>
      <c r="TPU51" s="355"/>
      <c r="TPV51" s="355"/>
      <c r="TPW51" s="355"/>
      <c r="TPX51" s="355"/>
      <c r="TPY51" s="355"/>
      <c r="TPZ51" s="355"/>
      <c r="TQA51" s="355"/>
      <c r="TQB51" s="355"/>
      <c r="TQC51" s="355"/>
      <c r="TQD51" s="355"/>
      <c r="TQE51" s="355"/>
      <c r="TQF51" s="355"/>
      <c r="TQG51" s="355"/>
      <c r="TQH51" s="355"/>
      <c r="TQI51" s="355"/>
      <c r="TQJ51" s="355"/>
      <c r="TQK51" s="355"/>
      <c r="TQL51" s="355"/>
      <c r="TQM51" s="355"/>
      <c r="TQN51" s="355"/>
      <c r="TQO51" s="355"/>
      <c r="TQP51" s="355"/>
      <c r="TQQ51" s="355"/>
      <c r="TQR51" s="355"/>
      <c r="TQS51" s="355"/>
      <c r="TQT51" s="355"/>
      <c r="TQU51" s="355"/>
      <c r="TQV51" s="355"/>
      <c r="TQW51" s="355"/>
      <c r="TQX51" s="355"/>
      <c r="TQY51" s="355"/>
      <c r="TQZ51" s="355"/>
      <c r="TRA51" s="355"/>
      <c r="TRB51" s="355"/>
      <c r="TRC51" s="355"/>
      <c r="TRD51" s="355"/>
      <c r="TRE51" s="355"/>
      <c r="TRF51" s="355"/>
      <c r="TRG51" s="355"/>
      <c r="TRH51" s="355"/>
      <c r="TRI51" s="355"/>
      <c r="TRJ51" s="355"/>
      <c r="TRK51" s="355"/>
      <c r="TRL51" s="355"/>
      <c r="TRM51" s="355"/>
      <c r="TRN51" s="355"/>
      <c r="TRO51" s="355"/>
      <c r="TRP51" s="355"/>
      <c r="TRQ51" s="355"/>
      <c r="TRR51" s="355"/>
      <c r="TRS51" s="355"/>
      <c r="TRT51" s="355"/>
      <c r="TRU51" s="355"/>
      <c r="TRV51" s="355"/>
      <c r="TRW51" s="355"/>
      <c r="TRX51" s="355"/>
      <c r="TRY51" s="355"/>
      <c r="TRZ51" s="355"/>
      <c r="TSA51" s="355"/>
      <c r="TSB51" s="355"/>
      <c r="TSC51" s="355"/>
      <c r="TSD51" s="355"/>
      <c r="TSE51" s="355"/>
      <c r="TSF51" s="355"/>
      <c r="TSG51" s="355"/>
      <c r="TSH51" s="355"/>
      <c r="TSI51" s="355"/>
      <c r="TSJ51" s="355"/>
      <c r="TSK51" s="355"/>
      <c r="TSL51" s="355"/>
      <c r="TSM51" s="355"/>
      <c r="TSN51" s="355"/>
      <c r="TSO51" s="355"/>
      <c r="TSP51" s="355"/>
      <c r="TSQ51" s="355"/>
      <c r="TSR51" s="355"/>
      <c r="TSS51" s="355"/>
      <c r="TST51" s="355"/>
      <c r="TSU51" s="355"/>
      <c r="TSV51" s="355"/>
      <c r="TSW51" s="355"/>
      <c r="TSX51" s="355"/>
      <c r="TSY51" s="355"/>
      <c r="TSZ51" s="355"/>
      <c r="TTA51" s="355"/>
      <c r="TTB51" s="355"/>
      <c r="TTC51" s="355"/>
      <c r="TTD51" s="355"/>
      <c r="TTE51" s="355"/>
      <c r="TTF51" s="355"/>
      <c r="TTG51" s="355"/>
      <c r="TTH51" s="355"/>
      <c r="TTI51" s="355"/>
      <c r="TTJ51" s="355"/>
      <c r="TTK51" s="355"/>
      <c r="TTL51" s="355"/>
      <c r="TTM51" s="355"/>
      <c r="TTN51" s="355"/>
      <c r="TTO51" s="355"/>
      <c r="TTP51" s="355"/>
      <c r="TTQ51" s="355"/>
      <c r="TTR51" s="355"/>
      <c r="TTS51" s="355"/>
      <c r="TTT51" s="355"/>
      <c r="TTU51" s="355"/>
      <c r="TTV51" s="355"/>
      <c r="TTW51" s="355"/>
      <c r="TTX51" s="355"/>
      <c r="TTY51" s="355"/>
      <c r="TTZ51" s="355"/>
      <c r="TUA51" s="355"/>
      <c r="TUB51" s="355"/>
      <c r="TUC51" s="355"/>
      <c r="TUD51" s="355"/>
      <c r="TUE51" s="355"/>
      <c r="TUF51" s="355"/>
      <c r="TUG51" s="355"/>
      <c r="TUH51" s="355"/>
      <c r="TUI51" s="355"/>
      <c r="TUJ51" s="355"/>
      <c r="TUK51" s="355"/>
      <c r="TUL51" s="355"/>
      <c r="TUM51" s="355"/>
      <c r="TUN51" s="355"/>
      <c r="TUO51" s="355"/>
      <c r="TUP51" s="355"/>
      <c r="TUQ51" s="355"/>
      <c r="TUR51" s="355"/>
      <c r="TUS51" s="355"/>
      <c r="TUT51" s="355"/>
      <c r="TUU51" s="355"/>
      <c r="TUV51" s="355"/>
      <c r="TUW51" s="355"/>
      <c r="TUX51" s="355"/>
      <c r="TUY51" s="355"/>
      <c r="TUZ51" s="355"/>
      <c r="TVA51" s="355"/>
      <c r="TVB51" s="355"/>
      <c r="TVC51" s="355"/>
      <c r="TVD51" s="355"/>
      <c r="TVE51" s="355"/>
      <c r="TVF51" s="355"/>
      <c r="TVG51" s="355"/>
      <c r="TVH51" s="355"/>
      <c r="TVI51" s="355"/>
      <c r="TVJ51" s="355"/>
      <c r="TVK51" s="355"/>
      <c r="TVL51" s="355"/>
      <c r="TVM51" s="355"/>
      <c r="TVN51" s="355"/>
      <c r="TVO51" s="355"/>
      <c r="TVP51" s="355"/>
      <c r="TVQ51" s="355"/>
      <c r="TVR51" s="355"/>
      <c r="TVS51" s="355"/>
      <c r="TVT51" s="355"/>
      <c r="TVU51" s="355"/>
      <c r="TVV51" s="355"/>
      <c r="TVW51" s="355"/>
      <c r="TVX51" s="355"/>
      <c r="TVY51" s="355"/>
      <c r="TVZ51" s="355"/>
      <c r="TWA51" s="355"/>
      <c r="TWB51" s="355"/>
      <c r="TWC51" s="355"/>
      <c r="TWD51" s="355"/>
      <c r="TWE51" s="355"/>
      <c r="TWF51" s="355"/>
      <c r="TWG51" s="355"/>
      <c r="TWH51" s="355"/>
      <c r="TWI51" s="355"/>
      <c r="TWJ51" s="355"/>
      <c r="TWK51" s="355"/>
      <c r="TWL51" s="355"/>
      <c r="TWM51" s="355"/>
      <c r="TWN51" s="355"/>
      <c r="TWO51" s="355"/>
      <c r="TWP51" s="355"/>
      <c r="TWQ51" s="355"/>
      <c r="TWR51" s="355"/>
      <c r="TWS51" s="355"/>
      <c r="TWT51" s="355"/>
      <c r="TWU51" s="355"/>
      <c r="TWV51" s="355"/>
      <c r="TWW51" s="355"/>
      <c r="TWX51" s="355"/>
      <c r="TWY51" s="355"/>
      <c r="TWZ51" s="355"/>
      <c r="TXA51" s="355"/>
      <c r="TXB51" s="355"/>
      <c r="TXC51" s="355"/>
      <c r="TXD51" s="355"/>
      <c r="TXE51" s="355"/>
      <c r="TXF51" s="355"/>
      <c r="TXG51" s="355"/>
      <c r="TXH51" s="355"/>
      <c r="TXI51" s="355"/>
      <c r="TXJ51" s="355"/>
      <c r="TXK51" s="355"/>
      <c r="TXL51" s="355"/>
      <c r="TXM51" s="355"/>
      <c r="TXN51" s="355"/>
      <c r="TXO51" s="355"/>
      <c r="TXP51" s="355"/>
      <c r="TXQ51" s="355"/>
      <c r="TXR51" s="355"/>
      <c r="TXS51" s="355"/>
      <c r="TXT51" s="355"/>
      <c r="TXU51" s="355"/>
      <c r="TXV51" s="355"/>
      <c r="TXW51" s="355"/>
      <c r="TXX51" s="355"/>
      <c r="TXY51" s="355"/>
      <c r="TXZ51" s="355"/>
      <c r="TYA51" s="355"/>
      <c r="TYB51" s="355"/>
      <c r="TYC51" s="355"/>
      <c r="TYD51" s="355"/>
      <c r="TYE51" s="355"/>
      <c r="TYF51" s="355"/>
      <c r="TYG51" s="355"/>
      <c r="TYH51" s="355"/>
      <c r="TYI51" s="355"/>
      <c r="TYJ51" s="355"/>
      <c r="TYK51" s="355"/>
      <c r="TYL51" s="355"/>
      <c r="TYM51" s="355"/>
      <c r="TYN51" s="355"/>
      <c r="TYO51" s="355"/>
      <c r="TYP51" s="355"/>
      <c r="TYQ51" s="355"/>
      <c r="TYR51" s="355"/>
      <c r="TYS51" s="355"/>
      <c r="TYT51" s="355"/>
      <c r="TYU51" s="355"/>
      <c r="TYV51" s="355"/>
      <c r="TYW51" s="355"/>
      <c r="TYX51" s="355"/>
      <c r="TYY51" s="355"/>
      <c r="TYZ51" s="355"/>
      <c r="TZA51" s="355"/>
      <c r="TZB51" s="355"/>
      <c r="TZC51" s="355"/>
      <c r="TZD51" s="355"/>
      <c r="TZE51" s="355"/>
      <c r="TZF51" s="355"/>
      <c r="TZG51" s="355"/>
      <c r="TZH51" s="355"/>
      <c r="TZI51" s="355"/>
      <c r="TZJ51" s="355"/>
      <c r="TZK51" s="355"/>
      <c r="TZL51" s="355"/>
      <c r="TZM51" s="355"/>
      <c r="TZN51" s="355"/>
      <c r="TZO51" s="355"/>
      <c r="TZP51" s="355"/>
      <c r="TZQ51" s="355"/>
      <c r="TZR51" s="355"/>
      <c r="TZS51" s="355"/>
      <c r="TZT51" s="355"/>
      <c r="TZU51" s="355"/>
      <c r="TZV51" s="355"/>
      <c r="TZW51" s="355"/>
      <c r="TZX51" s="355"/>
      <c r="TZY51" s="355"/>
      <c r="TZZ51" s="355"/>
      <c r="UAA51" s="355"/>
      <c r="UAB51" s="355"/>
      <c r="UAC51" s="355"/>
      <c r="UAD51" s="355"/>
      <c r="UAE51" s="355"/>
      <c r="UAF51" s="355"/>
      <c r="UAG51" s="355"/>
      <c r="UAH51" s="355"/>
      <c r="UAI51" s="355"/>
      <c r="UAJ51" s="355"/>
      <c r="UAK51" s="355"/>
      <c r="UAL51" s="355"/>
      <c r="UAM51" s="355"/>
      <c r="UAN51" s="355"/>
      <c r="UAO51" s="355"/>
      <c r="UAP51" s="355"/>
      <c r="UAQ51" s="355"/>
      <c r="UAR51" s="355"/>
      <c r="UAS51" s="355"/>
      <c r="UAT51" s="355"/>
      <c r="UAU51" s="355"/>
      <c r="UAV51" s="355"/>
      <c r="UAW51" s="355"/>
      <c r="UAX51" s="355"/>
      <c r="UAY51" s="355"/>
      <c r="UAZ51" s="355"/>
      <c r="UBA51" s="355"/>
      <c r="UBB51" s="355"/>
      <c r="UBC51" s="355"/>
      <c r="UBD51" s="355"/>
      <c r="UBE51" s="355"/>
      <c r="UBF51" s="355"/>
      <c r="UBG51" s="355"/>
      <c r="UBH51" s="355"/>
      <c r="UBI51" s="355"/>
      <c r="UBJ51" s="355"/>
      <c r="UBK51" s="355"/>
      <c r="UBL51" s="355"/>
      <c r="UBM51" s="355"/>
      <c r="UBN51" s="355"/>
      <c r="UBO51" s="355"/>
      <c r="UBP51" s="355"/>
      <c r="UBQ51" s="355"/>
      <c r="UBR51" s="355"/>
      <c r="UBS51" s="355"/>
      <c r="UBT51" s="355"/>
      <c r="UBU51" s="355"/>
      <c r="UBV51" s="355"/>
      <c r="UBW51" s="355"/>
      <c r="UBX51" s="355"/>
      <c r="UBY51" s="355"/>
      <c r="UBZ51" s="355"/>
      <c r="UCA51" s="355"/>
      <c r="UCB51" s="355"/>
      <c r="UCC51" s="355"/>
      <c r="UCD51" s="355"/>
      <c r="UCE51" s="355"/>
      <c r="UCF51" s="355"/>
      <c r="UCG51" s="355"/>
      <c r="UCH51" s="355"/>
      <c r="UCI51" s="355"/>
      <c r="UCJ51" s="355"/>
      <c r="UCK51" s="355"/>
      <c r="UCL51" s="355"/>
      <c r="UCM51" s="355"/>
      <c r="UCN51" s="355"/>
      <c r="UCO51" s="355"/>
      <c r="UCP51" s="355"/>
      <c r="UCQ51" s="355"/>
      <c r="UCR51" s="355"/>
      <c r="UCS51" s="355"/>
      <c r="UCT51" s="355"/>
      <c r="UCU51" s="355"/>
      <c r="UCV51" s="355"/>
      <c r="UCW51" s="355"/>
      <c r="UCX51" s="355"/>
      <c r="UCY51" s="355"/>
      <c r="UCZ51" s="355"/>
      <c r="UDA51" s="355"/>
      <c r="UDB51" s="355"/>
      <c r="UDC51" s="355"/>
      <c r="UDD51" s="355"/>
      <c r="UDE51" s="355"/>
      <c r="UDF51" s="355"/>
      <c r="UDG51" s="355"/>
      <c r="UDH51" s="355"/>
      <c r="UDI51" s="355"/>
      <c r="UDJ51" s="355"/>
      <c r="UDK51" s="355"/>
      <c r="UDL51" s="355"/>
      <c r="UDM51" s="355"/>
      <c r="UDN51" s="355"/>
      <c r="UDO51" s="355"/>
      <c r="UDP51" s="355"/>
      <c r="UDQ51" s="355"/>
      <c r="UDR51" s="355"/>
      <c r="UDS51" s="355"/>
      <c r="UDT51" s="355"/>
      <c r="UDU51" s="355"/>
      <c r="UDV51" s="355"/>
      <c r="UDW51" s="355"/>
      <c r="UDX51" s="355"/>
      <c r="UDY51" s="355"/>
      <c r="UDZ51" s="355"/>
      <c r="UEA51" s="355"/>
      <c r="UEB51" s="355"/>
      <c r="UEC51" s="355"/>
      <c r="UED51" s="355"/>
      <c r="UEE51" s="355"/>
      <c r="UEF51" s="355"/>
      <c r="UEG51" s="355"/>
      <c r="UEH51" s="355"/>
      <c r="UEI51" s="355"/>
      <c r="UEJ51" s="355"/>
      <c r="UEK51" s="355"/>
      <c r="UEL51" s="355"/>
      <c r="UEM51" s="355"/>
      <c r="UEN51" s="355"/>
      <c r="UEO51" s="355"/>
      <c r="UEP51" s="355"/>
      <c r="UEQ51" s="355"/>
      <c r="UER51" s="355"/>
      <c r="UES51" s="355"/>
      <c r="UET51" s="355"/>
      <c r="UEU51" s="355"/>
      <c r="UEV51" s="355"/>
      <c r="UEW51" s="355"/>
      <c r="UEX51" s="355"/>
      <c r="UEY51" s="355"/>
      <c r="UEZ51" s="355"/>
      <c r="UFA51" s="355"/>
      <c r="UFB51" s="355"/>
      <c r="UFC51" s="355"/>
      <c r="UFD51" s="355"/>
      <c r="UFE51" s="355"/>
      <c r="UFF51" s="355"/>
      <c r="UFG51" s="355"/>
      <c r="UFH51" s="355"/>
      <c r="UFI51" s="355"/>
      <c r="UFJ51" s="355"/>
      <c r="UFK51" s="355"/>
      <c r="UFL51" s="355"/>
      <c r="UFM51" s="355"/>
      <c r="UFN51" s="355"/>
      <c r="UFO51" s="355"/>
      <c r="UFP51" s="355"/>
      <c r="UFQ51" s="355"/>
      <c r="UFR51" s="355"/>
      <c r="UFS51" s="355"/>
      <c r="UFT51" s="355"/>
      <c r="UFU51" s="355"/>
      <c r="UFV51" s="355"/>
      <c r="UFW51" s="355"/>
      <c r="UFX51" s="355"/>
      <c r="UFY51" s="355"/>
      <c r="UFZ51" s="355"/>
      <c r="UGA51" s="355"/>
      <c r="UGB51" s="355"/>
      <c r="UGC51" s="355"/>
      <c r="UGD51" s="355"/>
      <c r="UGE51" s="355"/>
      <c r="UGF51" s="355"/>
      <c r="UGG51" s="355"/>
      <c r="UGH51" s="355"/>
      <c r="UGI51" s="355"/>
      <c r="UGJ51" s="355"/>
      <c r="UGK51" s="355"/>
      <c r="UGL51" s="355"/>
      <c r="UGM51" s="355"/>
      <c r="UGN51" s="355"/>
      <c r="UGO51" s="355"/>
      <c r="UGP51" s="355"/>
      <c r="UGQ51" s="355"/>
      <c r="UGR51" s="355"/>
      <c r="UGS51" s="355"/>
      <c r="UGT51" s="355"/>
      <c r="UGU51" s="355"/>
      <c r="UGV51" s="355"/>
      <c r="UGW51" s="355"/>
      <c r="UGX51" s="355"/>
      <c r="UGY51" s="355"/>
      <c r="UGZ51" s="355"/>
      <c r="UHA51" s="355"/>
      <c r="UHB51" s="355"/>
      <c r="UHC51" s="355"/>
      <c r="UHD51" s="355"/>
      <c r="UHE51" s="355"/>
      <c r="UHF51" s="355"/>
      <c r="UHG51" s="355"/>
      <c r="UHH51" s="355"/>
      <c r="UHI51" s="355"/>
      <c r="UHJ51" s="355"/>
      <c r="UHK51" s="355"/>
      <c r="UHL51" s="355"/>
      <c r="UHM51" s="355"/>
      <c r="UHN51" s="355"/>
      <c r="UHO51" s="355"/>
      <c r="UHP51" s="355"/>
      <c r="UHQ51" s="355"/>
      <c r="UHR51" s="355"/>
      <c r="UHS51" s="355"/>
      <c r="UHT51" s="355"/>
      <c r="UHU51" s="355"/>
      <c r="UHV51" s="355"/>
      <c r="UHW51" s="355"/>
      <c r="UHX51" s="355"/>
      <c r="UHY51" s="355"/>
      <c r="UHZ51" s="355"/>
      <c r="UIA51" s="355"/>
      <c r="UIB51" s="355"/>
      <c r="UIC51" s="355"/>
      <c r="UID51" s="355"/>
      <c r="UIE51" s="355"/>
      <c r="UIF51" s="355"/>
      <c r="UIG51" s="355"/>
      <c r="UIH51" s="355"/>
      <c r="UII51" s="355"/>
      <c r="UIJ51" s="355"/>
      <c r="UIK51" s="355"/>
      <c r="UIL51" s="355"/>
      <c r="UIM51" s="355"/>
      <c r="UIN51" s="355"/>
      <c r="UIO51" s="355"/>
      <c r="UIP51" s="355"/>
      <c r="UIQ51" s="355"/>
      <c r="UIR51" s="355"/>
      <c r="UIS51" s="355"/>
      <c r="UIT51" s="355"/>
      <c r="UIU51" s="355"/>
      <c r="UIV51" s="355"/>
      <c r="UIW51" s="355"/>
      <c r="UIX51" s="355"/>
      <c r="UIY51" s="355"/>
      <c r="UIZ51" s="355"/>
      <c r="UJA51" s="355"/>
      <c r="UJB51" s="355"/>
      <c r="UJC51" s="355"/>
      <c r="UJD51" s="355"/>
      <c r="UJE51" s="355"/>
      <c r="UJF51" s="355"/>
      <c r="UJG51" s="355"/>
      <c r="UJH51" s="355"/>
      <c r="UJI51" s="355"/>
      <c r="UJJ51" s="355"/>
      <c r="UJK51" s="355"/>
      <c r="UJL51" s="355"/>
      <c r="UJM51" s="355"/>
      <c r="UJN51" s="355"/>
      <c r="UJO51" s="355"/>
      <c r="UJP51" s="355"/>
      <c r="UJQ51" s="355"/>
      <c r="UJR51" s="355"/>
      <c r="UJS51" s="355"/>
      <c r="UJT51" s="355"/>
      <c r="UJU51" s="355"/>
      <c r="UJV51" s="355"/>
      <c r="UJW51" s="355"/>
      <c r="UJX51" s="355"/>
      <c r="UJY51" s="355"/>
      <c r="UJZ51" s="355"/>
      <c r="UKA51" s="355"/>
      <c r="UKB51" s="355"/>
      <c r="UKC51" s="355"/>
      <c r="UKD51" s="355"/>
      <c r="UKE51" s="355"/>
      <c r="UKF51" s="355"/>
      <c r="UKG51" s="355"/>
      <c r="UKH51" s="355"/>
      <c r="UKI51" s="355"/>
      <c r="UKJ51" s="355"/>
      <c r="UKK51" s="355"/>
      <c r="UKL51" s="355"/>
      <c r="UKM51" s="355"/>
      <c r="UKN51" s="355"/>
      <c r="UKO51" s="355"/>
      <c r="UKP51" s="355"/>
      <c r="UKQ51" s="355"/>
      <c r="UKR51" s="355"/>
      <c r="UKS51" s="355"/>
      <c r="UKT51" s="355"/>
      <c r="UKU51" s="355"/>
      <c r="UKV51" s="355"/>
      <c r="UKW51" s="355"/>
      <c r="UKX51" s="355"/>
      <c r="UKY51" s="355"/>
      <c r="UKZ51" s="355"/>
      <c r="ULA51" s="355"/>
      <c r="ULB51" s="355"/>
      <c r="ULC51" s="355"/>
      <c r="ULD51" s="355"/>
      <c r="ULE51" s="355"/>
      <c r="ULF51" s="355"/>
      <c r="ULG51" s="355"/>
      <c r="ULH51" s="355"/>
      <c r="ULI51" s="355"/>
      <c r="ULJ51" s="355"/>
      <c r="ULK51" s="355"/>
      <c r="ULL51" s="355"/>
      <c r="ULM51" s="355"/>
      <c r="ULN51" s="355"/>
      <c r="ULO51" s="355"/>
      <c r="ULP51" s="355"/>
      <c r="ULQ51" s="355"/>
      <c r="ULR51" s="355"/>
      <c r="ULS51" s="355"/>
      <c r="ULT51" s="355"/>
      <c r="ULU51" s="355"/>
      <c r="ULV51" s="355"/>
      <c r="ULW51" s="355"/>
      <c r="ULX51" s="355"/>
      <c r="ULY51" s="355"/>
      <c r="ULZ51" s="355"/>
      <c r="UMA51" s="355"/>
      <c r="UMB51" s="355"/>
      <c r="UMC51" s="355"/>
      <c r="UMD51" s="355"/>
      <c r="UME51" s="355"/>
      <c r="UMF51" s="355"/>
      <c r="UMG51" s="355"/>
      <c r="UMH51" s="355"/>
      <c r="UMI51" s="355"/>
      <c r="UMJ51" s="355"/>
      <c r="UMK51" s="355"/>
      <c r="UML51" s="355"/>
      <c r="UMM51" s="355"/>
      <c r="UMN51" s="355"/>
      <c r="UMO51" s="355"/>
      <c r="UMP51" s="355"/>
      <c r="UMQ51" s="355"/>
      <c r="UMR51" s="355"/>
      <c r="UMS51" s="355"/>
      <c r="UMT51" s="355"/>
      <c r="UMU51" s="355"/>
      <c r="UMV51" s="355"/>
      <c r="UMW51" s="355"/>
      <c r="UMX51" s="355"/>
      <c r="UMY51" s="355"/>
      <c r="UMZ51" s="355"/>
      <c r="UNA51" s="355"/>
      <c r="UNB51" s="355"/>
      <c r="UNC51" s="355"/>
      <c r="UND51" s="355"/>
      <c r="UNE51" s="355"/>
      <c r="UNF51" s="355"/>
      <c r="UNG51" s="355"/>
      <c r="UNH51" s="355"/>
      <c r="UNI51" s="355"/>
      <c r="UNJ51" s="355"/>
      <c r="UNK51" s="355"/>
      <c r="UNL51" s="355"/>
      <c r="UNM51" s="355"/>
      <c r="UNN51" s="355"/>
      <c r="UNO51" s="355"/>
      <c r="UNP51" s="355"/>
      <c r="UNQ51" s="355"/>
      <c r="UNR51" s="355"/>
      <c r="UNS51" s="355"/>
      <c r="UNT51" s="355"/>
      <c r="UNU51" s="355"/>
      <c r="UNV51" s="355"/>
      <c r="UNW51" s="355"/>
      <c r="UNX51" s="355"/>
      <c r="UNY51" s="355"/>
      <c r="UNZ51" s="355"/>
      <c r="UOA51" s="355"/>
      <c r="UOB51" s="355"/>
      <c r="UOC51" s="355"/>
      <c r="UOD51" s="355"/>
      <c r="UOE51" s="355"/>
      <c r="UOF51" s="355"/>
      <c r="UOG51" s="355"/>
      <c r="UOH51" s="355"/>
      <c r="UOI51" s="355"/>
      <c r="UOJ51" s="355"/>
      <c r="UOK51" s="355"/>
      <c r="UOL51" s="355"/>
      <c r="UOM51" s="355"/>
      <c r="UON51" s="355"/>
      <c r="UOO51" s="355"/>
      <c r="UOP51" s="355"/>
      <c r="UOQ51" s="355"/>
      <c r="UOR51" s="355"/>
      <c r="UOS51" s="355"/>
      <c r="UOT51" s="355"/>
      <c r="UOU51" s="355"/>
      <c r="UOV51" s="355"/>
      <c r="UOW51" s="355"/>
      <c r="UOX51" s="355"/>
      <c r="UOY51" s="355"/>
      <c r="UOZ51" s="355"/>
      <c r="UPA51" s="355"/>
      <c r="UPB51" s="355"/>
      <c r="UPC51" s="355"/>
      <c r="UPD51" s="355"/>
      <c r="UPE51" s="355"/>
      <c r="UPF51" s="355"/>
      <c r="UPG51" s="355"/>
      <c r="UPH51" s="355"/>
      <c r="UPI51" s="355"/>
      <c r="UPJ51" s="355"/>
      <c r="UPK51" s="355"/>
      <c r="UPL51" s="355"/>
      <c r="UPM51" s="355"/>
      <c r="UPN51" s="355"/>
      <c r="UPO51" s="355"/>
      <c r="UPP51" s="355"/>
      <c r="UPQ51" s="355"/>
      <c r="UPR51" s="355"/>
      <c r="UPS51" s="355"/>
      <c r="UPT51" s="355"/>
      <c r="UPU51" s="355"/>
      <c r="UPV51" s="355"/>
      <c r="UPW51" s="355"/>
      <c r="UPX51" s="355"/>
      <c r="UPY51" s="355"/>
      <c r="UPZ51" s="355"/>
      <c r="UQA51" s="355"/>
      <c r="UQB51" s="355"/>
      <c r="UQC51" s="355"/>
      <c r="UQD51" s="355"/>
      <c r="UQE51" s="355"/>
      <c r="UQF51" s="355"/>
      <c r="UQG51" s="355"/>
      <c r="UQH51" s="355"/>
      <c r="UQI51" s="355"/>
      <c r="UQJ51" s="355"/>
      <c r="UQK51" s="355"/>
      <c r="UQL51" s="355"/>
      <c r="UQM51" s="355"/>
      <c r="UQN51" s="355"/>
      <c r="UQO51" s="355"/>
      <c r="UQP51" s="355"/>
      <c r="UQQ51" s="355"/>
      <c r="UQR51" s="355"/>
      <c r="UQS51" s="355"/>
      <c r="UQT51" s="355"/>
      <c r="UQU51" s="355"/>
      <c r="UQV51" s="355"/>
      <c r="UQW51" s="355"/>
      <c r="UQX51" s="355"/>
      <c r="UQY51" s="355"/>
      <c r="UQZ51" s="355"/>
      <c r="URA51" s="355"/>
      <c r="URB51" s="355"/>
      <c r="URC51" s="355"/>
      <c r="URD51" s="355"/>
      <c r="URE51" s="355"/>
      <c r="URF51" s="355"/>
      <c r="URG51" s="355"/>
      <c r="URH51" s="355"/>
      <c r="URI51" s="355"/>
      <c r="URJ51" s="355"/>
      <c r="URK51" s="355"/>
      <c r="URL51" s="355"/>
      <c r="URM51" s="355"/>
      <c r="URN51" s="355"/>
      <c r="URO51" s="355"/>
      <c r="URP51" s="355"/>
      <c r="URQ51" s="355"/>
      <c r="URR51" s="355"/>
      <c r="URS51" s="355"/>
      <c r="URT51" s="355"/>
      <c r="URU51" s="355"/>
      <c r="URV51" s="355"/>
      <c r="URW51" s="355"/>
      <c r="URX51" s="355"/>
      <c r="URY51" s="355"/>
      <c r="URZ51" s="355"/>
      <c r="USA51" s="355"/>
      <c r="USB51" s="355"/>
      <c r="USC51" s="355"/>
      <c r="USD51" s="355"/>
      <c r="USE51" s="355"/>
      <c r="USF51" s="355"/>
      <c r="USG51" s="355"/>
      <c r="USH51" s="355"/>
      <c r="USI51" s="355"/>
      <c r="USJ51" s="355"/>
      <c r="USK51" s="355"/>
      <c r="USL51" s="355"/>
      <c r="USM51" s="355"/>
      <c r="USN51" s="355"/>
      <c r="USO51" s="355"/>
      <c r="USP51" s="355"/>
      <c r="USQ51" s="355"/>
      <c r="USR51" s="355"/>
      <c r="USS51" s="355"/>
      <c r="UST51" s="355"/>
      <c r="USU51" s="355"/>
      <c r="USV51" s="355"/>
      <c r="USW51" s="355"/>
      <c r="USX51" s="355"/>
      <c r="USY51" s="355"/>
      <c r="USZ51" s="355"/>
      <c r="UTA51" s="355"/>
      <c r="UTB51" s="355"/>
      <c r="UTC51" s="355"/>
      <c r="UTD51" s="355"/>
      <c r="UTE51" s="355"/>
      <c r="UTF51" s="355"/>
      <c r="UTG51" s="355"/>
      <c r="UTH51" s="355"/>
      <c r="UTI51" s="355"/>
      <c r="UTJ51" s="355"/>
      <c r="UTK51" s="355"/>
      <c r="UTL51" s="355"/>
      <c r="UTM51" s="355"/>
      <c r="UTN51" s="355"/>
      <c r="UTO51" s="355"/>
      <c r="UTP51" s="355"/>
      <c r="UTQ51" s="355"/>
      <c r="UTR51" s="355"/>
      <c r="UTS51" s="355"/>
      <c r="UTT51" s="355"/>
      <c r="UTU51" s="355"/>
      <c r="UTV51" s="355"/>
      <c r="UTW51" s="355"/>
      <c r="UTX51" s="355"/>
      <c r="UTY51" s="355"/>
      <c r="UTZ51" s="355"/>
      <c r="UUA51" s="355"/>
      <c r="UUB51" s="355"/>
      <c r="UUC51" s="355"/>
      <c r="UUD51" s="355"/>
      <c r="UUE51" s="355"/>
      <c r="UUF51" s="355"/>
      <c r="UUG51" s="355"/>
      <c r="UUH51" s="355"/>
      <c r="UUI51" s="355"/>
      <c r="UUJ51" s="355"/>
      <c r="UUK51" s="355"/>
      <c r="UUL51" s="355"/>
      <c r="UUM51" s="355"/>
      <c r="UUN51" s="355"/>
      <c r="UUO51" s="355"/>
      <c r="UUP51" s="355"/>
      <c r="UUQ51" s="355"/>
      <c r="UUR51" s="355"/>
      <c r="UUS51" s="355"/>
      <c r="UUT51" s="355"/>
      <c r="UUU51" s="355"/>
      <c r="UUV51" s="355"/>
      <c r="UUW51" s="355"/>
      <c r="UUX51" s="355"/>
      <c r="UUY51" s="355"/>
      <c r="UUZ51" s="355"/>
      <c r="UVA51" s="355"/>
      <c r="UVB51" s="355"/>
      <c r="UVC51" s="355"/>
      <c r="UVD51" s="355"/>
      <c r="UVE51" s="355"/>
      <c r="UVF51" s="355"/>
      <c r="UVG51" s="355"/>
      <c r="UVH51" s="355"/>
      <c r="UVI51" s="355"/>
      <c r="UVJ51" s="355"/>
      <c r="UVK51" s="355"/>
      <c r="UVL51" s="355"/>
      <c r="UVM51" s="355"/>
      <c r="UVN51" s="355"/>
      <c r="UVO51" s="355"/>
      <c r="UVP51" s="355"/>
      <c r="UVQ51" s="355"/>
      <c r="UVR51" s="355"/>
      <c r="UVS51" s="355"/>
      <c r="UVT51" s="355"/>
      <c r="UVU51" s="355"/>
      <c r="UVV51" s="355"/>
      <c r="UVW51" s="355"/>
      <c r="UVX51" s="355"/>
      <c r="UVY51" s="355"/>
      <c r="UVZ51" s="355"/>
      <c r="UWA51" s="355"/>
      <c r="UWB51" s="355"/>
      <c r="UWC51" s="355"/>
      <c r="UWD51" s="355"/>
      <c r="UWE51" s="355"/>
      <c r="UWF51" s="355"/>
      <c r="UWG51" s="355"/>
      <c r="UWH51" s="355"/>
      <c r="UWI51" s="355"/>
      <c r="UWJ51" s="355"/>
      <c r="UWK51" s="355"/>
      <c r="UWL51" s="355"/>
      <c r="UWM51" s="355"/>
      <c r="UWN51" s="355"/>
      <c r="UWO51" s="355"/>
      <c r="UWP51" s="355"/>
      <c r="UWQ51" s="355"/>
      <c r="UWR51" s="355"/>
      <c r="UWS51" s="355"/>
      <c r="UWT51" s="355"/>
      <c r="UWU51" s="355"/>
      <c r="UWV51" s="355"/>
      <c r="UWW51" s="355"/>
      <c r="UWX51" s="355"/>
      <c r="UWY51" s="355"/>
      <c r="UWZ51" s="355"/>
      <c r="UXA51" s="355"/>
      <c r="UXB51" s="355"/>
      <c r="UXC51" s="355"/>
      <c r="UXD51" s="355"/>
      <c r="UXE51" s="355"/>
      <c r="UXF51" s="355"/>
      <c r="UXG51" s="355"/>
      <c r="UXH51" s="355"/>
      <c r="UXI51" s="355"/>
      <c r="UXJ51" s="355"/>
      <c r="UXK51" s="355"/>
      <c r="UXL51" s="355"/>
      <c r="UXM51" s="355"/>
      <c r="UXN51" s="355"/>
      <c r="UXO51" s="355"/>
      <c r="UXP51" s="355"/>
      <c r="UXQ51" s="355"/>
      <c r="UXR51" s="355"/>
      <c r="UXS51" s="355"/>
      <c r="UXT51" s="355"/>
      <c r="UXU51" s="355"/>
      <c r="UXV51" s="355"/>
      <c r="UXW51" s="355"/>
      <c r="UXX51" s="355"/>
      <c r="UXY51" s="355"/>
      <c r="UXZ51" s="355"/>
      <c r="UYA51" s="355"/>
      <c r="UYB51" s="355"/>
      <c r="UYC51" s="355"/>
      <c r="UYD51" s="355"/>
      <c r="UYE51" s="355"/>
      <c r="UYF51" s="355"/>
      <c r="UYG51" s="355"/>
      <c r="UYH51" s="355"/>
      <c r="UYI51" s="355"/>
      <c r="UYJ51" s="355"/>
      <c r="UYK51" s="355"/>
      <c r="UYL51" s="355"/>
      <c r="UYM51" s="355"/>
      <c r="UYN51" s="355"/>
      <c r="UYO51" s="355"/>
      <c r="UYP51" s="355"/>
      <c r="UYQ51" s="355"/>
      <c r="UYR51" s="355"/>
      <c r="UYS51" s="355"/>
      <c r="UYT51" s="355"/>
      <c r="UYU51" s="355"/>
      <c r="UYV51" s="355"/>
      <c r="UYW51" s="355"/>
      <c r="UYX51" s="355"/>
      <c r="UYY51" s="355"/>
      <c r="UYZ51" s="355"/>
      <c r="UZA51" s="355"/>
      <c r="UZB51" s="355"/>
      <c r="UZC51" s="355"/>
      <c r="UZD51" s="355"/>
      <c r="UZE51" s="355"/>
      <c r="UZF51" s="355"/>
      <c r="UZG51" s="355"/>
      <c r="UZH51" s="355"/>
      <c r="UZI51" s="355"/>
      <c r="UZJ51" s="355"/>
      <c r="UZK51" s="355"/>
      <c r="UZL51" s="355"/>
      <c r="UZM51" s="355"/>
      <c r="UZN51" s="355"/>
      <c r="UZO51" s="355"/>
      <c r="UZP51" s="355"/>
      <c r="UZQ51" s="355"/>
      <c r="UZR51" s="355"/>
      <c r="UZS51" s="355"/>
      <c r="UZT51" s="355"/>
      <c r="UZU51" s="355"/>
      <c r="UZV51" s="355"/>
      <c r="UZW51" s="355"/>
      <c r="UZX51" s="355"/>
      <c r="UZY51" s="355"/>
      <c r="UZZ51" s="355"/>
      <c r="VAA51" s="355"/>
      <c r="VAB51" s="355"/>
      <c r="VAC51" s="355"/>
      <c r="VAD51" s="355"/>
      <c r="VAE51" s="355"/>
      <c r="VAF51" s="355"/>
      <c r="VAG51" s="355"/>
      <c r="VAH51" s="355"/>
      <c r="VAI51" s="355"/>
      <c r="VAJ51" s="355"/>
      <c r="VAK51" s="355"/>
      <c r="VAL51" s="355"/>
      <c r="VAM51" s="355"/>
      <c r="VAN51" s="355"/>
      <c r="VAO51" s="355"/>
      <c r="VAP51" s="355"/>
      <c r="VAQ51" s="355"/>
      <c r="VAR51" s="355"/>
      <c r="VAS51" s="355"/>
      <c r="VAT51" s="355"/>
      <c r="VAU51" s="355"/>
      <c r="VAV51" s="355"/>
      <c r="VAW51" s="355"/>
      <c r="VAX51" s="355"/>
      <c r="VAY51" s="355"/>
      <c r="VAZ51" s="355"/>
      <c r="VBA51" s="355"/>
      <c r="VBB51" s="355"/>
      <c r="VBC51" s="355"/>
      <c r="VBD51" s="355"/>
      <c r="VBE51" s="355"/>
      <c r="VBF51" s="355"/>
      <c r="VBG51" s="355"/>
      <c r="VBH51" s="355"/>
      <c r="VBI51" s="355"/>
      <c r="VBJ51" s="355"/>
      <c r="VBK51" s="355"/>
      <c r="VBL51" s="355"/>
      <c r="VBM51" s="355"/>
      <c r="VBN51" s="355"/>
      <c r="VBO51" s="355"/>
      <c r="VBP51" s="355"/>
      <c r="VBQ51" s="355"/>
      <c r="VBR51" s="355"/>
      <c r="VBS51" s="355"/>
      <c r="VBT51" s="355"/>
      <c r="VBU51" s="355"/>
      <c r="VBV51" s="355"/>
      <c r="VBW51" s="355"/>
      <c r="VBX51" s="355"/>
      <c r="VBY51" s="355"/>
      <c r="VBZ51" s="355"/>
      <c r="VCA51" s="355"/>
      <c r="VCB51" s="355"/>
      <c r="VCC51" s="355"/>
      <c r="VCD51" s="355"/>
      <c r="VCE51" s="355"/>
      <c r="VCF51" s="355"/>
      <c r="VCG51" s="355"/>
      <c r="VCH51" s="355"/>
      <c r="VCI51" s="355"/>
      <c r="VCJ51" s="355"/>
      <c r="VCK51" s="355"/>
      <c r="VCL51" s="355"/>
      <c r="VCM51" s="355"/>
      <c r="VCN51" s="355"/>
      <c r="VCO51" s="355"/>
      <c r="VCP51" s="355"/>
      <c r="VCQ51" s="355"/>
      <c r="VCR51" s="355"/>
      <c r="VCS51" s="355"/>
      <c r="VCT51" s="355"/>
      <c r="VCU51" s="355"/>
      <c r="VCV51" s="355"/>
      <c r="VCW51" s="355"/>
      <c r="VCX51" s="355"/>
      <c r="VCY51" s="355"/>
      <c r="VCZ51" s="355"/>
      <c r="VDA51" s="355"/>
      <c r="VDB51" s="355"/>
      <c r="VDC51" s="355"/>
      <c r="VDD51" s="355"/>
      <c r="VDE51" s="355"/>
      <c r="VDF51" s="355"/>
      <c r="VDG51" s="355"/>
      <c r="VDH51" s="355"/>
      <c r="VDI51" s="355"/>
      <c r="VDJ51" s="355"/>
      <c r="VDK51" s="355"/>
      <c r="VDL51" s="355"/>
      <c r="VDM51" s="355"/>
      <c r="VDN51" s="355"/>
      <c r="VDO51" s="355"/>
      <c r="VDP51" s="355"/>
      <c r="VDQ51" s="355"/>
      <c r="VDR51" s="355"/>
      <c r="VDS51" s="355"/>
      <c r="VDT51" s="355"/>
      <c r="VDU51" s="355"/>
      <c r="VDV51" s="355"/>
      <c r="VDW51" s="355"/>
      <c r="VDX51" s="355"/>
      <c r="VDY51" s="355"/>
      <c r="VDZ51" s="355"/>
      <c r="VEA51" s="355"/>
      <c r="VEB51" s="355"/>
      <c r="VEC51" s="355"/>
      <c r="VED51" s="355"/>
      <c r="VEE51" s="355"/>
      <c r="VEF51" s="355"/>
      <c r="VEG51" s="355"/>
      <c r="VEH51" s="355"/>
      <c r="VEI51" s="355"/>
      <c r="VEJ51" s="355"/>
      <c r="VEK51" s="355"/>
      <c r="VEL51" s="355"/>
      <c r="VEM51" s="355"/>
      <c r="VEN51" s="355"/>
      <c r="VEO51" s="355"/>
      <c r="VEP51" s="355"/>
      <c r="VEQ51" s="355"/>
      <c r="VER51" s="355"/>
      <c r="VES51" s="355"/>
      <c r="VET51" s="355"/>
      <c r="VEU51" s="355"/>
      <c r="VEV51" s="355"/>
      <c r="VEW51" s="355"/>
      <c r="VEX51" s="355"/>
      <c r="VEY51" s="355"/>
      <c r="VEZ51" s="355"/>
      <c r="VFA51" s="355"/>
      <c r="VFB51" s="355"/>
      <c r="VFC51" s="355"/>
      <c r="VFD51" s="355"/>
      <c r="VFE51" s="355"/>
      <c r="VFF51" s="355"/>
      <c r="VFG51" s="355"/>
      <c r="VFH51" s="355"/>
      <c r="VFI51" s="355"/>
      <c r="VFJ51" s="355"/>
      <c r="VFK51" s="355"/>
      <c r="VFL51" s="355"/>
      <c r="VFM51" s="355"/>
      <c r="VFN51" s="355"/>
      <c r="VFO51" s="355"/>
      <c r="VFP51" s="355"/>
      <c r="VFQ51" s="355"/>
      <c r="VFR51" s="355"/>
      <c r="VFS51" s="355"/>
      <c r="VFT51" s="355"/>
      <c r="VFU51" s="355"/>
      <c r="VFV51" s="355"/>
      <c r="VFW51" s="355"/>
      <c r="VFX51" s="355"/>
      <c r="VFY51" s="355"/>
      <c r="VFZ51" s="355"/>
      <c r="VGA51" s="355"/>
      <c r="VGB51" s="355"/>
      <c r="VGC51" s="355"/>
      <c r="VGD51" s="355"/>
      <c r="VGE51" s="355"/>
      <c r="VGF51" s="355"/>
      <c r="VGG51" s="355"/>
      <c r="VGH51" s="355"/>
      <c r="VGI51" s="355"/>
      <c r="VGJ51" s="355"/>
      <c r="VGK51" s="355"/>
      <c r="VGL51" s="355"/>
      <c r="VGM51" s="355"/>
      <c r="VGN51" s="355"/>
      <c r="VGO51" s="355"/>
      <c r="VGP51" s="355"/>
      <c r="VGQ51" s="355"/>
      <c r="VGR51" s="355"/>
      <c r="VGS51" s="355"/>
      <c r="VGT51" s="355"/>
      <c r="VGU51" s="355"/>
      <c r="VGV51" s="355"/>
      <c r="VGW51" s="355"/>
      <c r="VGX51" s="355"/>
      <c r="VGY51" s="355"/>
      <c r="VGZ51" s="355"/>
      <c r="VHA51" s="355"/>
      <c r="VHB51" s="355"/>
      <c r="VHC51" s="355"/>
      <c r="VHD51" s="355"/>
      <c r="VHE51" s="355"/>
      <c r="VHF51" s="355"/>
      <c r="VHG51" s="355"/>
      <c r="VHH51" s="355"/>
      <c r="VHI51" s="355"/>
      <c r="VHJ51" s="355"/>
      <c r="VHK51" s="355"/>
      <c r="VHL51" s="355"/>
      <c r="VHM51" s="355"/>
      <c r="VHN51" s="355"/>
      <c r="VHO51" s="355"/>
      <c r="VHP51" s="355"/>
      <c r="VHQ51" s="355"/>
      <c r="VHR51" s="355"/>
      <c r="VHS51" s="355"/>
      <c r="VHT51" s="355"/>
      <c r="VHU51" s="355"/>
      <c r="VHV51" s="355"/>
      <c r="VHW51" s="355"/>
      <c r="VHX51" s="355"/>
      <c r="VHY51" s="355"/>
      <c r="VHZ51" s="355"/>
      <c r="VIA51" s="355"/>
      <c r="VIB51" s="355"/>
      <c r="VIC51" s="355"/>
      <c r="VID51" s="355"/>
      <c r="VIE51" s="355"/>
      <c r="VIF51" s="355"/>
      <c r="VIG51" s="355"/>
      <c r="VIH51" s="355"/>
      <c r="VII51" s="355"/>
      <c r="VIJ51" s="355"/>
      <c r="VIK51" s="355"/>
      <c r="VIL51" s="355"/>
      <c r="VIM51" s="355"/>
      <c r="VIN51" s="355"/>
      <c r="VIO51" s="355"/>
      <c r="VIP51" s="355"/>
      <c r="VIQ51" s="355"/>
      <c r="VIR51" s="355"/>
      <c r="VIS51" s="355"/>
      <c r="VIT51" s="355"/>
      <c r="VIU51" s="355"/>
      <c r="VIV51" s="355"/>
      <c r="VIW51" s="355"/>
      <c r="VIX51" s="355"/>
      <c r="VIY51" s="355"/>
      <c r="VIZ51" s="355"/>
      <c r="VJA51" s="355"/>
      <c r="VJB51" s="355"/>
      <c r="VJC51" s="355"/>
      <c r="VJD51" s="355"/>
      <c r="VJE51" s="355"/>
      <c r="VJF51" s="355"/>
      <c r="VJG51" s="355"/>
      <c r="VJH51" s="355"/>
      <c r="VJI51" s="355"/>
      <c r="VJJ51" s="355"/>
      <c r="VJK51" s="355"/>
      <c r="VJL51" s="355"/>
      <c r="VJM51" s="355"/>
      <c r="VJN51" s="355"/>
      <c r="VJO51" s="355"/>
      <c r="VJP51" s="355"/>
      <c r="VJQ51" s="355"/>
      <c r="VJR51" s="355"/>
      <c r="VJS51" s="355"/>
      <c r="VJT51" s="355"/>
      <c r="VJU51" s="355"/>
      <c r="VJV51" s="355"/>
      <c r="VJW51" s="355"/>
      <c r="VJX51" s="355"/>
      <c r="VJY51" s="355"/>
      <c r="VJZ51" s="355"/>
      <c r="VKA51" s="355"/>
      <c r="VKB51" s="355"/>
      <c r="VKC51" s="355"/>
      <c r="VKD51" s="355"/>
      <c r="VKE51" s="355"/>
      <c r="VKF51" s="355"/>
      <c r="VKG51" s="355"/>
      <c r="VKH51" s="355"/>
      <c r="VKI51" s="355"/>
      <c r="VKJ51" s="355"/>
      <c r="VKK51" s="355"/>
      <c r="VKL51" s="355"/>
      <c r="VKM51" s="355"/>
      <c r="VKN51" s="355"/>
      <c r="VKO51" s="355"/>
      <c r="VKP51" s="355"/>
      <c r="VKQ51" s="355"/>
      <c r="VKR51" s="355"/>
      <c r="VKS51" s="355"/>
      <c r="VKT51" s="355"/>
      <c r="VKU51" s="355"/>
      <c r="VKV51" s="355"/>
      <c r="VKW51" s="355"/>
      <c r="VKX51" s="355"/>
      <c r="VKY51" s="355"/>
      <c r="VKZ51" s="355"/>
      <c r="VLA51" s="355"/>
      <c r="VLB51" s="355"/>
      <c r="VLC51" s="355"/>
      <c r="VLD51" s="355"/>
      <c r="VLE51" s="355"/>
      <c r="VLF51" s="355"/>
      <c r="VLG51" s="355"/>
      <c r="VLH51" s="355"/>
      <c r="VLI51" s="355"/>
      <c r="VLJ51" s="355"/>
      <c r="VLK51" s="355"/>
      <c r="VLL51" s="355"/>
      <c r="VLM51" s="355"/>
      <c r="VLN51" s="355"/>
      <c r="VLO51" s="355"/>
      <c r="VLP51" s="355"/>
      <c r="VLQ51" s="355"/>
      <c r="VLR51" s="355"/>
      <c r="VLS51" s="355"/>
      <c r="VLT51" s="355"/>
      <c r="VLU51" s="355"/>
      <c r="VLV51" s="355"/>
      <c r="VLW51" s="355"/>
      <c r="VLX51" s="355"/>
      <c r="VLY51" s="355"/>
      <c r="VLZ51" s="355"/>
      <c r="VMA51" s="355"/>
      <c r="VMB51" s="355"/>
      <c r="VMC51" s="355"/>
      <c r="VMD51" s="355"/>
      <c r="VME51" s="355"/>
      <c r="VMF51" s="355"/>
      <c r="VMG51" s="355"/>
      <c r="VMH51" s="355"/>
      <c r="VMI51" s="355"/>
      <c r="VMJ51" s="355"/>
      <c r="VMK51" s="355"/>
      <c r="VML51" s="355"/>
      <c r="VMM51" s="355"/>
      <c r="VMN51" s="355"/>
      <c r="VMO51" s="355"/>
      <c r="VMP51" s="355"/>
      <c r="VMQ51" s="355"/>
      <c r="VMR51" s="355"/>
      <c r="VMS51" s="355"/>
      <c r="VMT51" s="355"/>
      <c r="VMU51" s="355"/>
      <c r="VMV51" s="355"/>
      <c r="VMW51" s="355"/>
      <c r="VMX51" s="355"/>
      <c r="VMY51" s="355"/>
      <c r="VMZ51" s="355"/>
      <c r="VNA51" s="355"/>
      <c r="VNB51" s="355"/>
      <c r="VNC51" s="355"/>
      <c r="VND51" s="355"/>
      <c r="VNE51" s="355"/>
      <c r="VNF51" s="355"/>
      <c r="VNG51" s="355"/>
      <c r="VNH51" s="355"/>
      <c r="VNI51" s="355"/>
      <c r="VNJ51" s="355"/>
      <c r="VNK51" s="355"/>
      <c r="VNL51" s="355"/>
      <c r="VNM51" s="355"/>
      <c r="VNN51" s="355"/>
      <c r="VNO51" s="355"/>
      <c r="VNP51" s="355"/>
      <c r="VNQ51" s="355"/>
      <c r="VNR51" s="355"/>
      <c r="VNS51" s="355"/>
      <c r="VNT51" s="355"/>
      <c r="VNU51" s="355"/>
      <c r="VNV51" s="355"/>
      <c r="VNW51" s="355"/>
      <c r="VNX51" s="355"/>
      <c r="VNY51" s="355"/>
      <c r="VNZ51" s="355"/>
      <c r="VOA51" s="355"/>
      <c r="VOB51" s="355"/>
      <c r="VOC51" s="355"/>
      <c r="VOD51" s="355"/>
      <c r="VOE51" s="355"/>
      <c r="VOF51" s="355"/>
      <c r="VOG51" s="355"/>
      <c r="VOH51" s="355"/>
      <c r="VOI51" s="355"/>
      <c r="VOJ51" s="355"/>
      <c r="VOK51" s="355"/>
      <c r="VOL51" s="355"/>
      <c r="VOM51" s="355"/>
      <c r="VON51" s="355"/>
      <c r="VOO51" s="355"/>
      <c r="VOP51" s="355"/>
      <c r="VOQ51" s="355"/>
      <c r="VOR51" s="355"/>
      <c r="VOS51" s="355"/>
      <c r="VOT51" s="355"/>
      <c r="VOU51" s="355"/>
      <c r="VOV51" s="355"/>
      <c r="VOW51" s="355"/>
      <c r="VOX51" s="355"/>
      <c r="VOY51" s="355"/>
      <c r="VOZ51" s="355"/>
      <c r="VPA51" s="355"/>
      <c r="VPB51" s="355"/>
      <c r="VPC51" s="355"/>
      <c r="VPD51" s="355"/>
      <c r="VPE51" s="355"/>
      <c r="VPF51" s="355"/>
      <c r="VPG51" s="355"/>
      <c r="VPH51" s="355"/>
      <c r="VPI51" s="355"/>
      <c r="VPJ51" s="355"/>
      <c r="VPK51" s="355"/>
      <c r="VPL51" s="355"/>
      <c r="VPM51" s="355"/>
      <c r="VPN51" s="355"/>
      <c r="VPO51" s="355"/>
      <c r="VPP51" s="355"/>
      <c r="VPQ51" s="355"/>
      <c r="VPR51" s="355"/>
      <c r="VPS51" s="355"/>
      <c r="VPT51" s="355"/>
      <c r="VPU51" s="355"/>
      <c r="VPV51" s="355"/>
      <c r="VPW51" s="355"/>
      <c r="VPX51" s="355"/>
      <c r="VPY51" s="355"/>
      <c r="VPZ51" s="355"/>
      <c r="VQA51" s="355"/>
      <c r="VQB51" s="355"/>
      <c r="VQC51" s="355"/>
      <c r="VQD51" s="355"/>
      <c r="VQE51" s="355"/>
      <c r="VQF51" s="355"/>
      <c r="VQG51" s="355"/>
      <c r="VQH51" s="355"/>
      <c r="VQI51" s="355"/>
      <c r="VQJ51" s="355"/>
      <c r="VQK51" s="355"/>
      <c r="VQL51" s="355"/>
      <c r="VQM51" s="355"/>
      <c r="VQN51" s="355"/>
      <c r="VQO51" s="355"/>
      <c r="VQP51" s="355"/>
      <c r="VQQ51" s="355"/>
      <c r="VQR51" s="355"/>
      <c r="VQS51" s="355"/>
      <c r="VQT51" s="355"/>
      <c r="VQU51" s="355"/>
      <c r="VQV51" s="355"/>
      <c r="VQW51" s="355"/>
      <c r="VQX51" s="355"/>
      <c r="VQY51" s="355"/>
      <c r="VQZ51" s="355"/>
      <c r="VRA51" s="355"/>
      <c r="VRB51" s="355"/>
      <c r="VRC51" s="355"/>
      <c r="VRD51" s="355"/>
      <c r="VRE51" s="355"/>
      <c r="VRF51" s="355"/>
      <c r="VRG51" s="355"/>
      <c r="VRH51" s="355"/>
      <c r="VRI51" s="355"/>
      <c r="VRJ51" s="355"/>
      <c r="VRK51" s="355"/>
      <c r="VRL51" s="355"/>
      <c r="VRM51" s="355"/>
      <c r="VRN51" s="355"/>
      <c r="VRO51" s="355"/>
      <c r="VRP51" s="355"/>
      <c r="VRQ51" s="355"/>
      <c r="VRR51" s="355"/>
      <c r="VRS51" s="355"/>
      <c r="VRT51" s="355"/>
      <c r="VRU51" s="355"/>
      <c r="VRV51" s="355"/>
      <c r="VRW51" s="355"/>
      <c r="VRX51" s="355"/>
      <c r="VRY51" s="355"/>
      <c r="VRZ51" s="355"/>
      <c r="VSA51" s="355"/>
      <c r="VSB51" s="355"/>
      <c r="VSC51" s="355"/>
      <c r="VSD51" s="355"/>
      <c r="VSE51" s="355"/>
      <c r="VSF51" s="355"/>
      <c r="VSG51" s="355"/>
      <c r="VSH51" s="355"/>
      <c r="VSI51" s="355"/>
      <c r="VSJ51" s="355"/>
      <c r="VSK51" s="355"/>
      <c r="VSL51" s="355"/>
      <c r="VSM51" s="355"/>
      <c r="VSN51" s="355"/>
      <c r="VSO51" s="355"/>
      <c r="VSP51" s="355"/>
      <c r="VSQ51" s="355"/>
      <c r="VSR51" s="355"/>
      <c r="VSS51" s="355"/>
      <c r="VST51" s="355"/>
      <c r="VSU51" s="355"/>
      <c r="VSV51" s="355"/>
      <c r="VSW51" s="355"/>
      <c r="VSX51" s="355"/>
      <c r="VSY51" s="355"/>
      <c r="VSZ51" s="355"/>
      <c r="VTA51" s="355"/>
      <c r="VTB51" s="355"/>
      <c r="VTC51" s="355"/>
      <c r="VTD51" s="355"/>
      <c r="VTE51" s="355"/>
      <c r="VTF51" s="355"/>
      <c r="VTG51" s="355"/>
      <c r="VTH51" s="355"/>
      <c r="VTI51" s="355"/>
      <c r="VTJ51" s="355"/>
      <c r="VTK51" s="355"/>
      <c r="VTL51" s="355"/>
      <c r="VTM51" s="355"/>
      <c r="VTN51" s="355"/>
      <c r="VTO51" s="355"/>
      <c r="VTP51" s="355"/>
      <c r="VTQ51" s="355"/>
      <c r="VTR51" s="355"/>
      <c r="VTS51" s="355"/>
      <c r="VTT51" s="355"/>
      <c r="VTU51" s="355"/>
      <c r="VTV51" s="355"/>
      <c r="VTW51" s="355"/>
      <c r="VTX51" s="355"/>
      <c r="VTY51" s="355"/>
      <c r="VTZ51" s="355"/>
      <c r="VUA51" s="355"/>
      <c r="VUB51" s="355"/>
      <c r="VUC51" s="355"/>
      <c r="VUD51" s="355"/>
      <c r="VUE51" s="355"/>
      <c r="VUF51" s="355"/>
      <c r="VUG51" s="355"/>
      <c r="VUH51" s="355"/>
      <c r="VUI51" s="355"/>
      <c r="VUJ51" s="355"/>
      <c r="VUK51" s="355"/>
      <c r="VUL51" s="355"/>
      <c r="VUM51" s="355"/>
      <c r="VUN51" s="355"/>
      <c r="VUO51" s="355"/>
      <c r="VUP51" s="355"/>
      <c r="VUQ51" s="355"/>
      <c r="VUR51" s="355"/>
      <c r="VUS51" s="355"/>
      <c r="VUT51" s="355"/>
      <c r="VUU51" s="355"/>
      <c r="VUV51" s="355"/>
      <c r="VUW51" s="355"/>
      <c r="VUX51" s="355"/>
      <c r="VUY51" s="355"/>
      <c r="VUZ51" s="355"/>
      <c r="VVA51" s="355"/>
      <c r="VVB51" s="355"/>
      <c r="VVC51" s="355"/>
      <c r="VVD51" s="355"/>
      <c r="VVE51" s="355"/>
      <c r="VVF51" s="355"/>
      <c r="VVG51" s="355"/>
      <c r="VVH51" s="355"/>
      <c r="VVI51" s="355"/>
      <c r="VVJ51" s="355"/>
      <c r="VVK51" s="355"/>
      <c r="VVL51" s="355"/>
      <c r="VVM51" s="355"/>
      <c r="VVN51" s="355"/>
      <c r="VVO51" s="355"/>
      <c r="VVP51" s="355"/>
      <c r="VVQ51" s="355"/>
      <c r="VVR51" s="355"/>
      <c r="VVS51" s="355"/>
      <c r="VVT51" s="355"/>
      <c r="VVU51" s="355"/>
      <c r="VVV51" s="355"/>
      <c r="VVW51" s="355"/>
      <c r="VVX51" s="355"/>
      <c r="VVY51" s="355"/>
      <c r="VVZ51" s="355"/>
      <c r="VWA51" s="355"/>
      <c r="VWB51" s="355"/>
      <c r="VWC51" s="355"/>
      <c r="VWD51" s="355"/>
      <c r="VWE51" s="355"/>
      <c r="VWF51" s="355"/>
      <c r="VWG51" s="355"/>
      <c r="VWH51" s="355"/>
      <c r="VWI51" s="355"/>
      <c r="VWJ51" s="355"/>
      <c r="VWK51" s="355"/>
      <c r="VWL51" s="355"/>
      <c r="VWM51" s="355"/>
      <c r="VWN51" s="355"/>
      <c r="VWO51" s="355"/>
      <c r="VWP51" s="355"/>
      <c r="VWQ51" s="355"/>
      <c r="VWR51" s="355"/>
      <c r="VWS51" s="355"/>
      <c r="VWT51" s="355"/>
      <c r="VWU51" s="355"/>
      <c r="VWV51" s="355"/>
      <c r="VWW51" s="355"/>
      <c r="VWX51" s="355"/>
      <c r="VWY51" s="355"/>
      <c r="VWZ51" s="355"/>
      <c r="VXA51" s="355"/>
      <c r="VXB51" s="355"/>
      <c r="VXC51" s="355"/>
      <c r="VXD51" s="355"/>
      <c r="VXE51" s="355"/>
      <c r="VXF51" s="355"/>
      <c r="VXG51" s="355"/>
      <c r="VXH51" s="355"/>
      <c r="VXI51" s="355"/>
      <c r="VXJ51" s="355"/>
      <c r="VXK51" s="355"/>
      <c r="VXL51" s="355"/>
      <c r="VXM51" s="355"/>
      <c r="VXN51" s="355"/>
      <c r="VXO51" s="355"/>
      <c r="VXP51" s="355"/>
      <c r="VXQ51" s="355"/>
      <c r="VXR51" s="355"/>
      <c r="VXS51" s="355"/>
      <c r="VXT51" s="355"/>
      <c r="VXU51" s="355"/>
      <c r="VXV51" s="355"/>
      <c r="VXW51" s="355"/>
      <c r="VXX51" s="355"/>
      <c r="VXY51" s="355"/>
      <c r="VXZ51" s="355"/>
      <c r="VYA51" s="355"/>
      <c r="VYB51" s="355"/>
      <c r="VYC51" s="355"/>
      <c r="VYD51" s="355"/>
      <c r="VYE51" s="355"/>
      <c r="VYF51" s="355"/>
      <c r="VYG51" s="355"/>
      <c r="VYH51" s="355"/>
      <c r="VYI51" s="355"/>
      <c r="VYJ51" s="355"/>
      <c r="VYK51" s="355"/>
      <c r="VYL51" s="355"/>
      <c r="VYM51" s="355"/>
      <c r="VYN51" s="355"/>
      <c r="VYO51" s="355"/>
      <c r="VYP51" s="355"/>
      <c r="VYQ51" s="355"/>
      <c r="VYR51" s="355"/>
      <c r="VYS51" s="355"/>
      <c r="VYT51" s="355"/>
      <c r="VYU51" s="355"/>
      <c r="VYV51" s="355"/>
      <c r="VYW51" s="355"/>
      <c r="VYX51" s="355"/>
      <c r="VYY51" s="355"/>
      <c r="VYZ51" s="355"/>
      <c r="VZA51" s="355"/>
      <c r="VZB51" s="355"/>
      <c r="VZC51" s="355"/>
      <c r="VZD51" s="355"/>
      <c r="VZE51" s="355"/>
      <c r="VZF51" s="355"/>
      <c r="VZG51" s="355"/>
      <c r="VZH51" s="355"/>
      <c r="VZI51" s="355"/>
      <c r="VZJ51" s="355"/>
      <c r="VZK51" s="355"/>
      <c r="VZL51" s="355"/>
      <c r="VZM51" s="355"/>
      <c r="VZN51" s="355"/>
      <c r="VZO51" s="355"/>
      <c r="VZP51" s="355"/>
      <c r="VZQ51" s="355"/>
      <c r="VZR51" s="355"/>
      <c r="VZS51" s="355"/>
      <c r="VZT51" s="355"/>
      <c r="VZU51" s="355"/>
      <c r="VZV51" s="355"/>
      <c r="VZW51" s="355"/>
      <c r="VZX51" s="355"/>
      <c r="VZY51" s="355"/>
      <c r="VZZ51" s="355"/>
      <c r="WAA51" s="355"/>
      <c r="WAB51" s="355"/>
      <c r="WAC51" s="355"/>
      <c r="WAD51" s="355"/>
      <c r="WAE51" s="355"/>
      <c r="WAF51" s="355"/>
      <c r="WAG51" s="355"/>
      <c r="WAH51" s="355"/>
      <c r="WAI51" s="355"/>
      <c r="WAJ51" s="355"/>
      <c r="WAK51" s="355"/>
      <c r="WAL51" s="355"/>
      <c r="WAM51" s="355"/>
      <c r="WAN51" s="355"/>
      <c r="WAO51" s="355"/>
      <c r="WAP51" s="355"/>
      <c r="WAQ51" s="355"/>
      <c r="WAR51" s="355"/>
      <c r="WAS51" s="355"/>
      <c r="WAT51" s="355"/>
      <c r="WAU51" s="355"/>
      <c r="WAV51" s="355"/>
      <c r="WAW51" s="355"/>
      <c r="WAX51" s="355"/>
      <c r="WAY51" s="355"/>
      <c r="WAZ51" s="355"/>
      <c r="WBA51" s="355"/>
      <c r="WBB51" s="355"/>
      <c r="WBC51" s="355"/>
      <c r="WBD51" s="355"/>
      <c r="WBE51" s="355"/>
      <c r="WBF51" s="355"/>
      <c r="WBG51" s="355"/>
      <c r="WBH51" s="355"/>
      <c r="WBI51" s="355"/>
      <c r="WBJ51" s="355"/>
      <c r="WBK51" s="355"/>
      <c r="WBL51" s="355"/>
      <c r="WBM51" s="355"/>
      <c r="WBN51" s="355"/>
      <c r="WBO51" s="355"/>
      <c r="WBP51" s="355"/>
      <c r="WBQ51" s="355"/>
      <c r="WBR51" s="355"/>
      <c r="WBS51" s="355"/>
      <c r="WBT51" s="355"/>
      <c r="WBU51" s="355"/>
      <c r="WBV51" s="355"/>
      <c r="WBW51" s="355"/>
      <c r="WBX51" s="355"/>
      <c r="WBY51" s="355"/>
      <c r="WBZ51" s="355"/>
      <c r="WCA51" s="355"/>
      <c r="WCB51" s="355"/>
      <c r="WCC51" s="355"/>
      <c r="WCD51" s="355"/>
      <c r="WCE51" s="355"/>
      <c r="WCF51" s="355"/>
      <c r="WCG51" s="355"/>
      <c r="WCH51" s="355"/>
      <c r="WCI51" s="355"/>
      <c r="WCJ51" s="355"/>
      <c r="WCK51" s="355"/>
      <c r="WCL51" s="355"/>
      <c r="WCM51" s="355"/>
      <c r="WCN51" s="355"/>
      <c r="WCO51" s="355"/>
      <c r="WCP51" s="355"/>
      <c r="WCQ51" s="355"/>
      <c r="WCR51" s="355"/>
      <c r="WCS51" s="355"/>
      <c r="WCT51" s="355"/>
      <c r="WCU51" s="355"/>
      <c r="WCV51" s="355"/>
      <c r="WCW51" s="355"/>
      <c r="WCX51" s="355"/>
      <c r="WCY51" s="355"/>
      <c r="WCZ51" s="355"/>
      <c r="WDA51" s="355"/>
      <c r="WDB51" s="355"/>
      <c r="WDC51" s="355"/>
      <c r="WDD51" s="355"/>
      <c r="WDE51" s="355"/>
      <c r="WDF51" s="355"/>
      <c r="WDG51" s="355"/>
      <c r="WDH51" s="355"/>
      <c r="WDI51" s="355"/>
      <c r="WDJ51" s="355"/>
      <c r="WDK51" s="355"/>
      <c r="WDL51" s="355"/>
      <c r="WDM51" s="355"/>
      <c r="WDN51" s="355"/>
      <c r="WDO51" s="355"/>
      <c r="WDP51" s="355"/>
      <c r="WDQ51" s="355"/>
      <c r="WDR51" s="355"/>
      <c r="WDS51" s="355"/>
      <c r="WDT51" s="355"/>
      <c r="WDU51" s="355"/>
      <c r="WDV51" s="355"/>
      <c r="WDW51" s="355"/>
      <c r="WDX51" s="355"/>
      <c r="WDY51" s="355"/>
      <c r="WDZ51" s="355"/>
      <c r="WEA51" s="355"/>
      <c r="WEB51" s="355"/>
      <c r="WEC51" s="355"/>
      <c r="WED51" s="355"/>
      <c r="WEE51" s="355"/>
      <c r="WEF51" s="355"/>
      <c r="WEG51" s="355"/>
      <c r="WEH51" s="355"/>
      <c r="WEI51" s="355"/>
      <c r="WEJ51" s="355"/>
      <c r="WEK51" s="355"/>
      <c r="WEL51" s="355"/>
      <c r="WEM51" s="355"/>
      <c r="WEN51" s="355"/>
      <c r="WEO51" s="355"/>
      <c r="WEP51" s="355"/>
      <c r="WEQ51" s="355"/>
      <c r="WER51" s="355"/>
      <c r="WES51" s="355"/>
      <c r="WET51" s="355"/>
      <c r="WEU51" s="355"/>
      <c r="WEV51" s="355"/>
      <c r="WEW51" s="355"/>
      <c r="WEX51" s="355"/>
      <c r="WEY51" s="355"/>
      <c r="WEZ51" s="355"/>
      <c r="WFA51" s="355"/>
      <c r="WFB51" s="355"/>
      <c r="WFC51" s="355"/>
      <c r="WFD51" s="355"/>
      <c r="WFE51" s="355"/>
      <c r="WFF51" s="355"/>
      <c r="WFG51" s="355"/>
      <c r="WFH51" s="355"/>
      <c r="WFI51" s="355"/>
      <c r="WFJ51" s="355"/>
      <c r="WFK51" s="355"/>
      <c r="WFL51" s="355"/>
      <c r="WFM51" s="355"/>
      <c r="WFN51" s="355"/>
      <c r="WFO51" s="355"/>
      <c r="WFP51" s="355"/>
      <c r="WFQ51" s="355"/>
      <c r="WFR51" s="355"/>
      <c r="WFS51" s="355"/>
      <c r="WFT51" s="355"/>
      <c r="WFU51" s="355"/>
      <c r="WFV51" s="355"/>
      <c r="WFW51" s="355"/>
      <c r="WFX51" s="355"/>
      <c r="WFY51" s="355"/>
      <c r="WFZ51" s="355"/>
      <c r="WGA51" s="355"/>
      <c r="WGB51" s="355"/>
      <c r="WGC51" s="355"/>
      <c r="WGD51" s="355"/>
      <c r="WGE51" s="355"/>
      <c r="WGF51" s="355"/>
      <c r="WGG51" s="355"/>
      <c r="WGH51" s="355"/>
      <c r="WGI51" s="355"/>
      <c r="WGJ51" s="355"/>
      <c r="WGK51" s="355"/>
      <c r="WGL51" s="355"/>
      <c r="WGM51" s="355"/>
      <c r="WGN51" s="355"/>
      <c r="WGO51" s="355"/>
      <c r="WGP51" s="355"/>
      <c r="WGQ51" s="355"/>
      <c r="WGR51" s="355"/>
      <c r="WGS51" s="355"/>
      <c r="WGT51" s="355"/>
      <c r="WGU51" s="355"/>
      <c r="WGV51" s="355"/>
      <c r="WGW51" s="355"/>
      <c r="WGX51" s="355"/>
      <c r="WGY51" s="355"/>
      <c r="WGZ51" s="355"/>
      <c r="WHA51" s="355"/>
      <c r="WHB51" s="355"/>
      <c r="WHC51" s="355"/>
      <c r="WHD51" s="355"/>
      <c r="WHE51" s="355"/>
      <c r="WHF51" s="355"/>
      <c r="WHG51" s="355"/>
      <c r="WHH51" s="355"/>
      <c r="WHI51" s="355"/>
      <c r="WHJ51" s="355"/>
      <c r="WHK51" s="355"/>
      <c r="WHL51" s="355"/>
      <c r="WHM51" s="355"/>
      <c r="WHN51" s="355"/>
      <c r="WHO51" s="355"/>
      <c r="WHP51" s="355"/>
      <c r="WHQ51" s="355"/>
      <c r="WHR51" s="355"/>
      <c r="WHS51" s="355"/>
      <c r="WHT51" s="355"/>
      <c r="WHU51" s="355"/>
      <c r="WHV51" s="355"/>
      <c r="WHW51" s="355"/>
      <c r="WHX51" s="355"/>
      <c r="WHY51" s="355"/>
      <c r="WHZ51" s="355"/>
      <c r="WIA51" s="355"/>
      <c r="WIB51" s="355"/>
      <c r="WIC51" s="355"/>
      <c r="WID51" s="355"/>
      <c r="WIE51" s="355"/>
      <c r="WIF51" s="355"/>
      <c r="WIG51" s="355"/>
      <c r="WIH51" s="355"/>
      <c r="WII51" s="355"/>
      <c r="WIJ51" s="355"/>
      <c r="WIK51" s="355"/>
      <c r="WIL51" s="355"/>
      <c r="WIM51" s="355"/>
      <c r="WIN51" s="355"/>
      <c r="WIO51" s="355"/>
      <c r="WIP51" s="355"/>
      <c r="WIQ51" s="355"/>
      <c r="WIR51" s="355"/>
      <c r="WIS51" s="355"/>
      <c r="WIT51" s="355"/>
      <c r="WIU51" s="355"/>
      <c r="WIV51" s="355"/>
      <c r="WIW51" s="355"/>
      <c r="WIX51" s="355"/>
      <c r="WIY51" s="355"/>
      <c r="WIZ51" s="355"/>
      <c r="WJA51" s="355"/>
      <c r="WJB51" s="355"/>
      <c r="WJC51" s="355"/>
      <c r="WJD51" s="355"/>
      <c r="WJE51" s="355"/>
      <c r="WJF51" s="355"/>
      <c r="WJG51" s="355"/>
      <c r="WJH51" s="355"/>
      <c r="WJI51" s="355"/>
      <c r="WJJ51" s="355"/>
      <c r="WJK51" s="355"/>
      <c r="WJL51" s="355"/>
      <c r="WJM51" s="355"/>
      <c r="WJN51" s="355"/>
      <c r="WJO51" s="355"/>
      <c r="WJP51" s="355"/>
      <c r="WJQ51" s="355"/>
      <c r="WJR51" s="355"/>
      <c r="WJS51" s="355"/>
      <c r="WJT51" s="355"/>
      <c r="WJU51" s="355"/>
      <c r="WJV51" s="355"/>
      <c r="WJW51" s="355"/>
      <c r="WJX51" s="355"/>
      <c r="WJY51" s="355"/>
      <c r="WJZ51" s="355"/>
      <c r="WKA51" s="355"/>
      <c r="WKB51" s="355"/>
      <c r="WKC51" s="355"/>
      <c r="WKD51" s="355"/>
      <c r="WKE51" s="355"/>
      <c r="WKF51" s="355"/>
      <c r="WKG51" s="355"/>
      <c r="WKH51" s="355"/>
      <c r="WKI51" s="355"/>
      <c r="WKJ51" s="355"/>
      <c r="WKK51" s="355"/>
      <c r="WKL51" s="355"/>
      <c r="WKM51" s="355"/>
      <c r="WKN51" s="355"/>
      <c r="WKO51" s="355"/>
      <c r="WKP51" s="355"/>
      <c r="WKQ51" s="355"/>
      <c r="WKR51" s="355"/>
      <c r="WKS51" s="355"/>
      <c r="WKT51" s="355"/>
      <c r="WKU51" s="355"/>
      <c r="WKV51" s="355"/>
      <c r="WKW51" s="355"/>
      <c r="WKX51" s="355"/>
      <c r="WKY51" s="355"/>
      <c r="WKZ51" s="355"/>
      <c r="WLA51" s="355"/>
      <c r="WLB51" s="355"/>
      <c r="WLC51" s="355"/>
      <c r="WLD51" s="355"/>
      <c r="WLE51" s="355"/>
      <c r="WLF51" s="355"/>
      <c r="WLG51" s="355"/>
      <c r="WLH51" s="355"/>
      <c r="WLI51" s="355"/>
      <c r="WLJ51" s="355"/>
      <c r="WLK51" s="355"/>
      <c r="WLL51" s="355"/>
      <c r="WLM51" s="355"/>
      <c r="WLN51" s="355"/>
      <c r="WLO51" s="355"/>
      <c r="WLP51" s="355"/>
      <c r="WLQ51" s="355"/>
      <c r="WLR51" s="355"/>
      <c r="WLS51" s="355"/>
      <c r="WLT51" s="355"/>
      <c r="WLU51" s="355"/>
      <c r="WLV51" s="355"/>
      <c r="WLW51" s="355"/>
      <c r="WLX51" s="355"/>
      <c r="WLY51" s="355"/>
      <c r="WLZ51" s="355"/>
      <c r="WMA51" s="355"/>
      <c r="WMB51" s="355"/>
      <c r="WMC51" s="355"/>
      <c r="WMD51" s="355"/>
      <c r="WME51" s="355"/>
      <c r="WMF51" s="355"/>
      <c r="WMG51" s="355"/>
      <c r="WMH51" s="355"/>
      <c r="WMI51" s="355"/>
      <c r="WMJ51" s="355"/>
      <c r="WMK51" s="355"/>
      <c r="WML51" s="355"/>
      <c r="WMM51" s="355"/>
      <c r="WMN51" s="355"/>
      <c r="WMO51" s="355"/>
      <c r="WMP51" s="355"/>
      <c r="WMQ51" s="355"/>
      <c r="WMR51" s="355"/>
      <c r="WMS51" s="355"/>
      <c r="WMT51" s="355"/>
      <c r="WMU51" s="355"/>
      <c r="WMV51" s="355"/>
      <c r="WMW51" s="355"/>
      <c r="WMX51" s="355"/>
      <c r="WMY51" s="355"/>
      <c r="WMZ51" s="355"/>
      <c r="WNA51" s="355"/>
      <c r="WNB51" s="355"/>
      <c r="WNC51" s="355"/>
      <c r="WND51" s="355"/>
      <c r="WNE51" s="355"/>
      <c r="WNF51" s="355"/>
      <c r="WNG51" s="355"/>
      <c r="WNH51" s="355"/>
      <c r="WNI51" s="355"/>
      <c r="WNJ51" s="355"/>
      <c r="WNK51" s="355"/>
      <c r="WNL51" s="355"/>
      <c r="WNM51" s="355"/>
      <c r="WNN51" s="355"/>
      <c r="WNO51" s="355"/>
      <c r="WNP51" s="355"/>
      <c r="WNQ51" s="355"/>
      <c r="WNR51" s="355"/>
      <c r="WNS51" s="355"/>
      <c r="WNT51" s="355"/>
      <c r="WNU51" s="355"/>
      <c r="WNV51" s="355"/>
      <c r="WNW51" s="355"/>
      <c r="WNX51" s="355"/>
      <c r="WNY51" s="355"/>
      <c r="WNZ51" s="355"/>
      <c r="WOA51" s="355"/>
      <c r="WOB51" s="355"/>
      <c r="WOC51" s="355"/>
      <c r="WOD51" s="355"/>
      <c r="WOE51" s="355"/>
      <c r="WOF51" s="355"/>
      <c r="WOG51" s="355"/>
      <c r="WOH51" s="355"/>
      <c r="WOI51" s="355"/>
      <c r="WOJ51" s="355"/>
      <c r="WOK51" s="355"/>
      <c r="WOL51" s="355"/>
      <c r="WOM51" s="355"/>
      <c r="WON51" s="355"/>
      <c r="WOO51" s="355"/>
      <c r="WOP51" s="355"/>
      <c r="WOQ51" s="355"/>
      <c r="WOR51" s="355"/>
      <c r="WOS51" s="355"/>
      <c r="WOT51" s="355"/>
      <c r="WOU51" s="355"/>
      <c r="WOV51" s="355"/>
      <c r="WOW51" s="355"/>
      <c r="WOX51" s="355"/>
      <c r="WOY51" s="355"/>
      <c r="WOZ51" s="355"/>
      <c r="WPA51" s="355"/>
      <c r="WPB51" s="355"/>
      <c r="WPC51" s="355"/>
      <c r="WPD51" s="355"/>
      <c r="WPE51" s="355"/>
      <c r="WPF51" s="355"/>
      <c r="WPG51" s="355"/>
      <c r="WPH51" s="355"/>
      <c r="WPI51" s="355"/>
      <c r="WPJ51" s="355"/>
      <c r="WPK51" s="355"/>
      <c r="WPL51" s="355"/>
      <c r="WPM51" s="355"/>
      <c r="WPN51" s="355"/>
      <c r="WPO51" s="355"/>
      <c r="WPP51" s="355"/>
      <c r="WPQ51" s="355"/>
      <c r="WPR51" s="355"/>
      <c r="WPS51" s="355"/>
      <c r="WPT51" s="355"/>
      <c r="WPU51" s="355"/>
      <c r="WPV51" s="355"/>
      <c r="WPW51" s="355"/>
      <c r="WPX51" s="355"/>
      <c r="WPY51" s="355"/>
      <c r="WPZ51" s="355"/>
      <c r="WQA51" s="355"/>
      <c r="WQB51" s="355"/>
      <c r="WQC51" s="355"/>
      <c r="WQD51" s="355"/>
      <c r="WQE51" s="355"/>
      <c r="WQF51" s="355"/>
      <c r="WQG51" s="355"/>
      <c r="WQH51" s="355"/>
      <c r="WQI51" s="355"/>
      <c r="WQJ51" s="355"/>
      <c r="WQK51" s="355"/>
      <c r="WQL51" s="355"/>
      <c r="WQM51" s="355"/>
      <c r="WQN51" s="355"/>
      <c r="WQO51" s="355"/>
      <c r="WQP51" s="355"/>
      <c r="WQQ51" s="355"/>
      <c r="WQR51" s="355"/>
      <c r="WQS51" s="355"/>
      <c r="WQT51" s="355"/>
      <c r="WQU51" s="355"/>
      <c r="WQV51" s="355"/>
      <c r="WQW51" s="355"/>
      <c r="WQX51" s="355"/>
      <c r="WQY51" s="355"/>
      <c r="WQZ51" s="355"/>
      <c r="WRA51" s="355"/>
      <c r="WRB51" s="355"/>
      <c r="WRC51" s="355"/>
      <c r="WRD51" s="355"/>
      <c r="WRE51" s="355"/>
      <c r="WRF51" s="355"/>
      <c r="WRG51" s="355"/>
      <c r="WRH51" s="355"/>
      <c r="WRI51" s="355"/>
      <c r="WRJ51" s="355"/>
      <c r="WRK51" s="355"/>
      <c r="WRL51" s="355"/>
      <c r="WRM51" s="355"/>
      <c r="WRN51" s="355"/>
      <c r="WRO51" s="355"/>
      <c r="WRP51" s="355"/>
      <c r="WRQ51" s="355"/>
      <c r="WRR51" s="355"/>
      <c r="WRS51" s="355"/>
      <c r="WRT51" s="355"/>
      <c r="WRU51" s="355"/>
      <c r="WRV51" s="355"/>
      <c r="WRW51" s="355"/>
      <c r="WRX51" s="355"/>
      <c r="WRY51" s="355"/>
      <c r="WRZ51" s="355"/>
      <c r="WSA51" s="355"/>
      <c r="WSB51" s="355"/>
      <c r="WSC51" s="355"/>
      <c r="WSD51" s="355"/>
      <c r="WSE51" s="355"/>
      <c r="WSF51" s="355"/>
      <c r="WSG51" s="355"/>
      <c r="WSH51" s="355"/>
      <c r="WSI51" s="355"/>
      <c r="WSJ51" s="355"/>
      <c r="WSK51" s="355"/>
      <c r="WSL51" s="355"/>
      <c r="WSM51" s="355"/>
      <c r="WSN51" s="355"/>
      <c r="WSO51" s="355"/>
      <c r="WSP51" s="355"/>
      <c r="WSQ51" s="355"/>
      <c r="WSR51" s="355"/>
      <c r="WSS51" s="355"/>
      <c r="WST51" s="355"/>
      <c r="WSU51" s="355"/>
      <c r="WSV51" s="355"/>
      <c r="WSW51" s="355"/>
      <c r="WSX51" s="355"/>
      <c r="WSY51" s="355"/>
      <c r="WSZ51" s="355"/>
      <c r="WTA51" s="355"/>
      <c r="WTB51" s="355"/>
      <c r="WTC51" s="355"/>
      <c r="WTD51" s="355"/>
      <c r="WTE51" s="355"/>
      <c r="WTF51" s="355"/>
      <c r="WTG51" s="355"/>
      <c r="WTH51" s="355"/>
      <c r="WTI51" s="355"/>
      <c r="WTJ51" s="355"/>
      <c r="WTK51" s="355"/>
      <c r="WTL51" s="355"/>
      <c r="WTM51" s="355"/>
      <c r="WTN51" s="355"/>
      <c r="WTO51" s="355"/>
      <c r="WTP51" s="355"/>
      <c r="WTQ51" s="355"/>
      <c r="WTR51" s="355"/>
      <c r="WTS51" s="355"/>
      <c r="WTT51" s="355"/>
      <c r="WTU51" s="355"/>
      <c r="WTV51" s="355"/>
      <c r="WTW51" s="355"/>
      <c r="WTX51" s="355"/>
      <c r="WTY51" s="355"/>
      <c r="WTZ51" s="355"/>
      <c r="WUA51" s="355"/>
      <c r="WUB51" s="355"/>
      <c r="WUC51" s="355"/>
      <c r="WUD51" s="355"/>
      <c r="WUE51" s="355"/>
      <c r="WUF51" s="355"/>
      <c r="WUG51" s="355"/>
      <c r="WUH51" s="355"/>
      <c r="WUI51" s="355"/>
      <c r="WUJ51" s="355"/>
      <c r="WUK51" s="355"/>
      <c r="WUL51" s="355"/>
      <c r="WUM51" s="355"/>
      <c r="WUN51" s="355"/>
      <c r="WUO51" s="355"/>
      <c r="WUP51" s="355"/>
      <c r="WUQ51" s="355"/>
      <c r="WUR51" s="355"/>
      <c r="WUS51" s="355"/>
      <c r="WUT51" s="355"/>
      <c r="WUU51" s="355"/>
      <c r="WUV51" s="355"/>
      <c r="WUW51" s="355"/>
      <c r="WUX51" s="355"/>
      <c r="WUY51" s="355"/>
      <c r="WUZ51" s="355"/>
      <c r="WVA51" s="355"/>
      <c r="WVB51" s="355"/>
      <c r="WVC51" s="355"/>
      <c r="WVD51" s="355"/>
      <c r="WVE51" s="355"/>
      <c r="WVF51" s="355"/>
      <c r="WVG51" s="355"/>
      <c r="WVH51" s="355"/>
      <c r="WVI51" s="355"/>
      <c r="WVJ51" s="355"/>
      <c r="WVK51" s="355"/>
      <c r="WVL51" s="355"/>
      <c r="WVM51" s="355"/>
      <c r="WVN51" s="355"/>
      <c r="WVO51" s="355"/>
      <c r="WVP51" s="355"/>
      <c r="WVQ51" s="355"/>
      <c r="WVR51" s="355"/>
      <c r="WVS51" s="355"/>
      <c r="WVT51" s="355"/>
      <c r="WVU51" s="355"/>
      <c r="WVV51" s="355"/>
      <c r="WVW51" s="355"/>
      <c r="WVX51" s="355"/>
      <c r="WVY51" s="355"/>
      <c r="WVZ51" s="355"/>
      <c r="WWA51" s="355"/>
      <c r="WWB51" s="355"/>
      <c r="WWC51" s="355"/>
      <c r="WWD51" s="355"/>
      <c r="WWE51" s="355"/>
      <c r="WWF51" s="355"/>
      <c r="WWG51" s="355"/>
      <c r="WWH51" s="355"/>
      <c r="WWI51" s="355"/>
      <c r="WWJ51" s="355"/>
      <c r="WWK51" s="355"/>
      <c r="WWL51" s="355"/>
      <c r="WWM51" s="355"/>
      <c r="WWN51" s="355"/>
      <c r="WWO51" s="355"/>
      <c r="WWP51" s="355"/>
      <c r="WWQ51" s="355"/>
      <c r="WWR51" s="355"/>
      <c r="WWS51" s="355"/>
      <c r="WWT51" s="355"/>
      <c r="WWU51" s="355"/>
      <c r="WWV51" s="355"/>
      <c r="WWW51" s="355"/>
      <c r="WWX51" s="355"/>
      <c r="WWY51" s="355"/>
      <c r="WWZ51" s="355"/>
      <c r="WXA51" s="355"/>
      <c r="WXB51" s="355"/>
      <c r="WXC51" s="355"/>
      <c r="WXD51" s="355"/>
      <c r="WXE51" s="355"/>
      <c r="WXF51" s="355"/>
      <c r="WXG51" s="355"/>
      <c r="WXH51" s="355"/>
      <c r="WXI51" s="355"/>
      <c r="WXJ51" s="355"/>
      <c r="WXK51" s="355"/>
      <c r="WXL51" s="355"/>
      <c r="WXM51" s="355"/>
      <c r="WXN51" s="355"/>
      <c r="WXO51" s="355"/>
      <c r="WXP51" s="355"/>
      <c r="WXQ51" s="355"/>
      <c r="WXR51" s="355"/>
      <c r="WXS51" s="355"/>
      <c r="WXT51" s="355"/>
      <c r="WXU51" s="355"/>
      <c r="WXV51" s="355"/>
      <c r="WXW51" s="355"/>
      <c r="WXX51" s="355"/>
      <c r="WXY51" s="355"/>
      <c r="WXZ51" s="355"/>
      <c r="WYA51" s="355"/>
      <c r="WYB51" s="355"/>
      <c r="WYC51" s="355"/>
      <c r="WYD51" s="355"/>
      <c r="WYE51" s="355"/>
      <c r="WYF51" s="355"/>
      <c r="WYG51" s="355"/>
      <c r="WYH51" s="355"/>
      <c r="WYI51" s="355"/>
      <c r="WYJ51" s="355"/>
      <c r="WYK51" s="355"/>
      <c r="WYL51" s="355"/>
      <c r="WYM51" s="355"/>
      <c r="WYN51" s="355"/>
      <c r="WYO51" s="355"/>
      <c r="WYP51" s="355"/>
      <c r="WYQ51" s="355"/>
      <c r="WYR51" s="355"/>
      <c r="WYS51" s="355"/>
      <c r="WYT51" s="355"/>
      <c r="WYU51" s="355"/>
      <c r="WYV51" s="355"/>
      <c r="WYW51" s="355"/>
      <c r="WYX51" s="355"/>
      <c r="WYY51" s="355"/>
      <c r="WYZ51" s="355"/>
      <c r="WZA51" s="355"/>
      <c r="WZB51" s="355"/>
      <c r="WZC51" s="355"/>
      <c r="WZD51" s="355"/>
      <c r="WZE51" s="355"/>
      <c r="WZF51" s="355"/>
      <c r="WZG51" s="355"/>
      <c r="WZH51" s="355"/>
      <c r="WZI51" s="355"/>
      <c r="WZJ51" s="355"/>
      <c r="WZK51" s="355"/>
      <c r="WZL51" s="355"/>
      <c r="WZM51" s="355"/>
      <c r="WZN51" s="355"/>
      <c r="WZO51" s="355"/>
      <c r="WZP51" s="355"/>
      <c r="WZQ51" s="355"/>
      <c r="WZR51" s="355"/>
      <c r="WZS51" s="355"/>
      <c r="WZT51" s="355"/>
      <c r="WZU51" s="355"/>
      <c r="WZV51" s="355"/>
      <c r="WZW51" s="355"/>
      <c r="WZX51" s="355"/>
      <c r="WZY51" s="355"/>
      <c r="WZZ51" s="355"/>
      <c r="XAA51" s="355"/>
      <c r="XAB51" s="355"/>
      <c r="XAC51" s="355"/>
      <c r="XAD51" s="355"/>
      <c r="XAE51" s="355"/>
      <c r="XAF51" s="355"/>
      <c r="XAG51" s="355"/>
      <c r="XAH51" s="355"/>
      <c r="XAI51" s="355"/>
      <c r="XAJ51" s="355"/>
      <c r="XAK51" s="355"/>
      <c r="XAL51" s="355"/>
      <c r="XAM51" s="355"/>
      <c r="XAN51" s="355"/>
      <c r="XAO51" s="355"/>
      <c r="XAP51" s="355"/>
      <c r="XAQ51" s="355"/>
      <c r="XAR51" s="355"/>
      <c r="XAS51" s="355"/>
      <c r="XAT51" s="355"/>
      <c r="XAU51" s="355"/>
      <c r="XAV51" s="355"/>
      <c r="XAW51" s="355"/>
      <c r="XAX51" s="355"/>
      <c r="XAY51" s="355"/>
      <c r="XAZ51" s="355"/>
      <c r="XBA51" s="355"/>
      <c r="XBB51" s="355"/>
      <c r="XBC51" s="355"/>
      <c r="XBD51" s="355"/>
      <c r="XBE51" s="355"/>
      <c r="XBF51" s="355"/>
      <c r="XBG51" s="355"/>
      <c r="XBH51" s="355"/>
      <c r="XBI51" s="355"/>
      <c r="XBJ51" s="355"/>
      <c r="XBK51" s="355"/>
      <c r="XBL51" s="355"/>
      <c r="XBM51" s="355"/>
      <c r="XBN51" s="355"/>
      <c r="XBO51" s="355"/>
      <c r="XBP51" s="355"/>
      <c r="XBQ51" s="355"/>
      <c r="XBR51" s="355"/>
      <c r="XBS51" s="355"/>
      <c r="XBT51" s="355"/>
      <c r="XBU51" s="355"/>
      <c r="XBV51" s="355"/>
      <c r="XBW51" s="355"/>
      <c r="XBX51" s="355"/>
      <c r="XBY51" s="355"/>
      <c r="XBZ51" s="355"/>
      <c r="XCA51" s="355"/>
      <c r="XCB51" s="355"/>
      <c r="XCC51" s="355"/>
      <c r="XCD51" s="355"/>
      <c r="XCE51" s="355"/>
      <c r="XCF51" s="355"/>
      <c r="XCG51" s="355"/>
      <c r="XCH51" s="355"/>
      <c r="XCI51" s="355"/>
      <c r="XCJ51" s="355"/>
      <c r="XCK51" s="355"/>
      <c r="XCL51" s="355"/>
      <c r="XCM51" s="355"/>
      <c r="XCN51" s="355"/>
      <c r="XCO51" s="355"/>
      <c r="XCP51" s="355"/>
      <c r="XCQ51" s="355"/>
      <c r="XCR51" s="355"/>
      <c r="XCS51" s="355"/>
      <c r="XCT51" s="355"/>
      <c r="XCU51" s="355"/>
      <c r="XCV51" s="355"/>
      <c r="XCW51" s="355"/>
      <c r="XCX51" s="355"/>
      <c r="XCY51" s="355"/>
      <c r="XCZ51" s="355"/>
      <c r="XDA51" s="355"/>
      <c r="XDB51" s="355"/>
      <c r="XDC51" s="355"/>
      <c r="XDD51" s="355"/>
      <c r="XDE51" s="355"/>
      <c r="XDF51" s="355"/>
      <c r="XDG51" s="355"/>
      <c r="XDH51" s="355"/>
      <c r="XDI51" s="355"/>
      <c r="XDJ51" s="355"/>
      <c r="XDK51" s="355"/>
      <c r="XDL51" s="355"/>
      <c r="XDM51" s="355"/>
      <c r="XDN51" s="355"/>
      <c r="XDO51" s="355"/>
      <c r="XDP51" s="355"/>
      <c r="XDQ51" s="355"/>
      <c r="XDR51" s="355"/>
      <c r="XDS51" s="355"/>
      <c r="XDT51" s="355"/>
      <c r="XDU51" s="355"/>
      <c r="XDV51" s="355"/>
      <c r="XDW51" s="355"/>
      <c r="XDX51" s="355"/>
      <c r="XDY51" s="355"/>
      <c r="XDZ51" s="355"/>
      <c r="XEA51" s="355"/>
      <c r="XEB51" s="355"/>
      <c r="XEC51" s="355"/>
      <c r="XED51" s="355"/>
      <c r="XEE51" s="355"/>
      <c r="XEF51" s="355"/>
      <c r="XEG51" s="355"/>
      <c r="XEH51" s="355"/>
      <c r="XEI51" s="355"/>
      <c r="XEJ51" s="355"/>
      <c r="XEK51" s="355"/>
      <c r="XEL51" s="355"/>
      <c r="XEM51" s="355"/>
      <c r="XEN51" s="355"/>
      <c r="XEO51" s="355"/>
      <c r="XEP51" s="355"/>
      <c r="XEQ51" s="355"/>
      <c r="XER51" s="355"/>
      <c r="XES51" s="355"/>
      <c r="XET51" s="355"/>
      <c r="XEU51" s="355"/>
      <c r="XEV51" s="355"/>
      <c r="XEW51" s="355"/>
      <c r="XEX51" s="355"/>
      <c r="XEY51" s="355"/>
      <c r="XEZ51" s="355"/>
      <c r="XFA51" s="355"/>
      <c r="XFB51" s="355"/>
      <c r="XFC51" s="355"/>
      <c r="XFD51" s="355"/>
    </row>
    <row r="52" spans="1:16384">
      <c r="A52" s="355"/>
      <c r="B52" s="355"/>
      <c r="C52" s="355" t="s">
        <v>6</v>
      </c>
      <c r="D52" s="12" t="s">
        <v>1024</v>
      </c>
      <c r="E52" s="12"/>
      <c r="F52" s="206">
        <v>53.9</v>
      </c>
      <c r="G52" s="206">
        <v>53.29</v>
      </c>
      <c r="H52" s="206"/>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5"/>
      <c r="AL52" s="355"/>
      <c r="AM52" s="355"/>
      <c r="AN52" s="355"/>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55"/>
      <c r="CJ52" s="355"/>
      <c r="CK52" s="355"/>
      <c r="CL52" s="355"/>
      <c r="CM52" s="355"/>
      <c r="CN52" s="355"/>
      <c r="CO52" s="355"/>
      <c r="CP52" s="355"/>
      <c r="CQ52" s="355"/>
      <c r="CR52" s="355"/>
      <c r="CS52" s="355"/>
      <c r="CT52" s="355"/>
      <c r="CU52" s="355"/>
      <c r="CV52" s="355"/>
      <c r="CW52" s="355"/>
      <c r="CX52" s="355"/>
      <c r="CY52" s="355"/>
      <c r="CZ52" s="355"/>
      <c r="DA52" s="355"/>
      <c r="DB52" s="355"/>
      <c r="DC52" s="355"/>
      <c r="DD52" s="355"/>
      <c r="DE52" s="355"/>
      <c r="DF52" s="355"/>
      <c r="DG52" s="355"/>
      <c r="DH52" s="355"/>
      <c r="DI52" s="355"/>
      <c r="DJ52" s="355"/>
      <c r="DK52" s="355"/>
      <c r="DL52" s="355"/>
      <c r="DM52" s="355"/>
      <c r="DN52" s="355"/>
      <c r="DO52" s="355"/>
      <c r="DP52" s="355"/>
      <c r="DQ52" s="355"/>
      <c r="DR52" s="355"/>
      <c r="DS52" s="355"/>
      <c r="DT52" s="355"/>
      <c r="DU52" s="355"/>
      <c r="DV52" s="355"/>
      <c r="DW52" s="355"/>
      <c r="DX52" s="355"/>
      <c r="DY52" s="355"/>
      <c r="DZ52" s="355"/>
      <c r="EA52" s="355"/>
      <c r="EB52" s="355"/>
      <c r="EC52" s="355"/>
      <c r="ED52" s="355"/>
      <c r="EE52" s="355"/>
      <c r="EF52" s="355"/>
      <c r="EG52" s="355"/>
      <c r="EH52" s="355"/>
      <c r="EI52" s="355"/>
      <c r="EJ52" s="355"/>
      <c r="EK52" s="355"/>
      <c r="EL52" s="355"/>
      <c r="EM52" s="355"/>
      <c r="EN52" s="355"/>
      <c r="EO52" s="355"/>
      <c r="EP52" s="355"/>
      <c r="EQ52" s="355"/>
      <c r="ER52" s="355"/>
      <c r="ES52" s="355"/>
      <c r="ET52" s="355"/>
      <c r="EU52" s="355"/>
      <c r="EV52" s="355"/>
      <c r="EW52" s="355"/>
      <c r="EX52" s="355"/>
      <c r="EY52" s="355"/>
      <c r="EZ52" s="355"/>
      <c r="FA52" s="355"/>
      <c r="FB52" s="355"/>
      <c r="FC52" s="355"/>
      <c r="FD52" s="355"/>
      <c r="FE52" s="355"/>
      <c r="FF52" s="355"/>
      <c r="FG52" s="355"/>
      <c r="FH52" s="355"/>
      <c r="FI52" s="355"/>
      <c r="FJ52" s="355"/>
      <c r="FK52" s="355"/>
      <c r="FL52" s="355"/>
      <c r="FM52" s="355"/>
      <c r="FN52" s="355"/>
      <c r="FO52" s="355"/>
      <c r="FP52" s="355"/>
      <c r="FQ52" s="355"/>
      <c r="FR52" s="355"/>
      <c r="FS52" s="355"/>
      <c r="FT52" s="355"/>
      <c r="FU52" s="355"/>
      <c r="FV52" s="355"/>
      <c r="FW52" s="355"/>
      <c r="FX52" s="355"/>
      <c r="FY52" s="355"/>
      <c r="FZ52" s="355"/>
      <c r="GA52" s="355"/>
      <c r="GB52" s="355"/>
      <c r="GC52" s="355"/>
      <c r="GD52" s="355"/>
      <c r="GE52" s="355"/>
      <c r="GF52" s="355"/>
      <c r="GG52" s="355"/>
      <c r="GH52" s="355"/>
      <c r="GI52" s="355"/>
      <c r="GJ52" s="355"/>
      <c r="GK52" s="355"/>
      <c r="GL52" s="355"/>
      <c r="GM52" s="355"/>
      <c r="GN52" s="355"/>
      <c r="GO52" s="355"/>
      <c r="GP52" s="355"/>
      <c r="GQ52" s="355"/>
      <c r="GR52" s="355"/>
      <c r="GS52" s="355"/>
      <c r="GT52" s="355"/>
      <c r="GU52" s="355"/>
      <c r="GV52" s="355"/>
      <c r="GW52" s="355"/>
      <c r="GX52" s="355"/>
      <c r="GY52" s="355"/>
      <c r="GZ52" s="355"/>
      <c r="HA52" s="355"/>
      <c r="HB52" s="355"/>
      <c r="HC52" s="355"/>
      <c r="HD52" s="355"/>
      <c r="HE52" s="355"/>
      <c r="HF52" s="355"/>
      <c r="HG52" s="355"/>
      <c r="HH52" s="355"/>
      <c r="HI52" s="355"/>
      <c r="HJ52" s="355"/>
      <c r="HK52" s="355"/>
      <c r="HL52" s="355"/>
      <c r="HM52" s="355"/>
      <c r="HN52" s="355"/>
      <c r="HO52" s="355"/>
      <c r="HP52" s="355"/>
      <c r="HQ52" s="355"/>
      <c r="HR52" s="355"/>
      <c r="HS52" s="355"/>
      <c r="HT52" s="355"/>
      <c r="HU52" s="355"/>
      <c r="HV52" s="355"/>
      <c r="HW52" s="355"/>
      <c r="HX52" s="355"/>
      <c r="HY52" s="355"/>
      <c r="HZ52" s="355"/>
      <c r="IA52" s="355"/>
      <c r="IB52" s="355"/>
      <c r="IC52" s="355"/>
      <c r="ID52" s="355"/>
      <c r="IE52" s="355"/>
      <c r="IF52" s="355"/>
      <c r="IG52" s="355"/>
      <c r="IH52" s="355"/>
      <c r="II52" s="355"/>
      <c r="IJ52" s="355"/>
      <c r="IK52" s="355"/>
      <c r="IL52" s="355"/>
      <c r="IM52" s="355"/>
      <c r="IN52" s="355"/>
      <c r="IO52" s="355"/>
      <c r="IP52" s="355"/>
      <c r="IQ52" s="355"/>
      <c r="IR52" s="355"/>
      <c r="IS52" s="355"/>
      <c r="IT52" s="355"/>
      <c r="IU52" s="355"/>
      <c r="IV52" s="355"/>
      <c r="IW52" s="355"/>
      <c r="IX52" s="355"/>
      <c r="IY52" s="355"/>
      <c r="IZ52" s="355"/>
      <c r="JA52" s="355"/>
      <c r="JB52" s="355"/>
      <c r="JC52" s="355"/>
      <c r="JD52" s="355"/>
      <c r="JE52" s="355"/>
      <c r="JF52" s="355"/>
      <c r="JG52" s="355"/>
      <c r="JH52" s="355"/>
      <c r="JI52" s="355"/>
      <c r="JJ52" s="355"/>
      <c r="JK52" s="355"/>
      <c r="JL52" s="355"/>
      <c r="JM52" s="355"/>
      <c r="JN52" s="355"/>
      <c r="JO52" s="355"/>
      <c r="JP52" s="355"/>
      <c r="JQ52" s="355"/>
      <c r="JR52" s="355"/>
      <c r="JS52" s="355"/>
      <c r="JT52" s="355"/>
      <c r="JU52" s="355"/>
      <c r="JV52" s="355"/>
      <c r="JW52" s="355"/>
      <c r="JX52" s="355"/>
      <c r="JY52" s="355"/>
      <c r="JZ52" s="355"/>
      <c r="KA52" s="355"/>
      <c r="KB52" s="355"/>
      <c r="KC52" s="355"/>
      <c r="KD52" s="355"/>
      <c r="KE52" s="355"/>
      <c r="KF52" s="355"/>
      <c r="KG52" s="355"/>
      <c r="KH52" s="355"/>
      <c r="KI52" s="355"/>
      <c r="KJ52" s="355"/>
      <c r="KK52" s="355"/>
      <c r="KL52" s="355"/>
      <c r="KM52" s="355"/>
      <c r="KN52" s="355"/>
      <c r="KO52" s="355"/>
      <c r="KP52" s="355"/>
      <c r="KQ52" s="355"/>
      <c r="KR52" s="355"/>
      <c r="KS52" s="355"/>
      <c r="KT52" s="355"/>
      <c r="KU52" s="355"/>
      <c r="KV52" s="355"/>
      <c r="KW52" s="355"/>
      <c r="KX52" s="355"/>
      <c r="KY52" s="355"/>
      <c r="KZ52" s="355"/>
      <c r="LA52" s="355"/>
      <c r="LB52" s="355"/>
      <c r="LC52" s="355"/>
      <c r="LD52" s="355"/>
      <c r="LE52" s="355"/>
      <c r="LF52" s="355"/>
      <c r="LG52" s="355"/>
      <c r="LH52" s="355"/>
      <c r="LI52" s="355"/>
      <c r="LJ52" s="355"/>
      <c r="LK52" s="355"/>
      <c r="LL52" s="355"/>
      <c r="LM52" s="355"/>
      <c r="LN52" s="355"/>
      <c r="LO52" s="355"/>
      <c r="LP52" s="355"/>
      <c r="LQ52" s="355"/>
      <c r="LR52" s="355"/>
      <c r="LS52" s="355"/>
      <c r="LT52" s="355"/>
      <c r="LU52" s="355"/>
      <c r="LV52" s="355"/>
      <c r="LW52" s="355"/>
      <c r="LX52" s="355"/>
      <c r="LY52" s="355"/>
      <c r="LZ52" s="355"/>
      <c r="MA52" s="355"/>
      <c r="MB52" s="355"/>
      <c r="MC52" s="355"/>
      <c r="MD52" s="355"/>
      <c r="ME52" s="355"/>
      <c r="MF52" s="355"/>
      <c r="MG52" s="355"/>
      <c r="MH52" s="355"/>
      <c r="MI52" s="355"/>
      <c r="MJ52" s="355"/>
      <c r="MK52" s="355"/>
      <c r="ML52" s="355"/>
      <c r="MM52" s="355"/>
      <c r="MN52" s="355"/>
      <c r="MO52" s="355"/>
      <c r="MP52" s="355"/>
      <c r="MQ52" s="355"/>
      <c r="MR52" s="355"/>
      <c r="MS52" s="355"/>
      <c r="MT52" s="355"/>
      <c r="MU52" s="355"/>
      <c r="MV52" s="355"/>
      <c r="MW52" s="355"/>
      <c r="MX52" s="355"/>
      <c r="MY52" s="355"/>
      <c r="MZ52" s="355"/>
      <c r="NA52" s="355"/>
      <c r="NB52" s="355"/>
      <c r="NC52" s="355"/>
      <c r="ND52" s="355"/>
      <c r="NE52" s="355"/>
      <c r="NF52" s="355"/>
      <c r="NG52" s="355"/>
      <c r="NH52" s="355"/>
      <c r="NI52" s="355"/>
      <c r="NJ52" s="355"/>
      <c r="NK52" s="355"/>
      <c r="NL52" s="355"/>
      <c r="NM52" s="355"/>
      <c r="NN52" s="355"/>
      <c r="NO52" s="355"/>
      <c r="NP52" s="355"/>
      <c r="NQ52" s="355"/>
      <c r="NR52" s="355"/>
      <c r="NS52" s="355"/>
      <c r="NT52" s="355"/>
      <c r="NU52" s="355"/>
      <c r="NV52" s="355"/>
      <c r="NW52" s="355"/>
      <c r="NX52" s="355"/>
      <c r="NY52" s="355"/>
      <c r="NZ52" s="355"/>
      <c r="OA52" s="355"/>
      <c r="OB52" s="355"/>
      <c r="OC52" s="355"/>
      <c r="OD52" s="355"/>
      <c r="OE52" s="355"/>
      <c r="OF52" s="355"/>
      <c r="OG52" s="355"/>
      <c r="OH52" s="355"/>
      <c r="OI52" s="355"/>
      <c r="OJ52" s="355"/>
      <c r="OK52" s="355"/>
      <c r="OL52" s="355"/>
      <c r="OM52" s="355"/>
      <c r="ON52" s="355"/>
      <c r="OO52" s="355"/>
      <c r="OP52" s="355"/>
      <c r="OQ52" s="355"/>
      <c r="OR52" s="355"/>
      <c r="OS52" s="355"/>
      <c r="OT52" s="355"/>
      <c r="OU52" s="355"/>
      <c r="OV52" s="355"/>
      <c r="OW52" s="355"/>
      <c r="OX52" s="355"/>
      <c r="OY52" s="355"/>
      <c r="OZ52" s="355"/>
      <c r="PA52" s="355"/>
      <c r="PB52" s="355"/>
      <c r="PC52" s="355"/>
      <c r="PD52" s="355"/>
      <c r="PE52" s="355"/>
      <c r="PF52" s="355"/>
      <c r="PG52" s="355"/>
      <c r="PH52" s="355"/>
      <c r="PI52" s="355"/>
      <c r="PJ52" s="355"/>
      <c r="PK52" s="355"/>
      <c r="PL52" s="355"/>
      <c r="PM52" s="355"/>
      <c r="PN52" s="355"/>
      <c r="PO52" s="355"/>
      <c r="PP52" s="355"/>
      <c r="PQ52" s="355"/>
      <c r="PR52" s="355"/>
      <c r="PS52" s="355"/>
      <c r="PT52" s="355"/>
      <c r="PU52" s="355"/>
      <c r="PV52" s="355"/>
      <c r="PW52" s="355"/>
      <c r="PX52" s="355"/>
      <c r="PY52" s="355"/>
      <c r="PZ52" s="355"/>
      <c r="QA52" s="355"/>
      <c r="QB52" s="355"/>
      <c r="QC52" s="355"/>
      <c r="QD52" s="355"/>
      <c r="QE52" s="355"/>
      <c r="QF52" s="355"/>
      <c r="QG52" s="355"/>
      <c r="QH52" s="355"/>
      <c r="QI52" s="355"/>
      <c r="QJ52" s="355"/>
      <c r="QK52" s="355"/>
      <c r="QL52" s="355"/>
      <c r="QM52" s="355"/>
      <c r="QN52" s="355"/>
      <c r="QO52" s="355"/>
      <c r="QP52" s="355"/>
      <c r="QQ52" s="355"/>
      <c r="QR52" s="355"/>
      <c r="QS52" s="355"/>
      <c r="QT52" s="355"/>
      <c r="QU52" s="355"/>
      <c r="QV52" s="355"/>
      <c r="QW52" s="355"/>
      <c r="QX52" s="355"/>
      <c r="QY52" s="355"/>
      <c r="QZ52" s="355"/>
      <c r="RA52" s="355"/>
      <c r="RB52" s="355"/>
      <c r="RC52" s="355"/>
      <c r="RD52" s="355"/>
      <c r="RE52" s="355"/>
      <c r="RF52" s="355"/>
      <c r="RG52" s="355"/>
      <c r="RH52" s="355"/>
      <c r="RI52" s="355"/>
      <c r="RJ52" s="355"/>
      <c r="RK52" s="355"/>
      <c r="RL52" s="355"/>
      <c r="RM52" s="355"/>
      <c r="RN52" s="355"/>
      <c r="RO52" s="355"/>
      <c r="RP52" s="355"/>
      <c r="RQ52" s="355"/>
      <c r="RR52" s="355"/>
      <c r="RS52" s="355"/>
      <c r="RT52" s="355"/>
      <c r="RU52" s="355"/>
      <c r="RV52" s="355"/>
      <c r="RW52" s="355"/>
      <c r="RX52" s="355"/>
      <c r="RY52" s="355"/>
      <c r="RZ52" s="355"/>
      <c r="SA52" s="355"/>
      <c r="SB52" s="355"/>
      <c r="SC52" s="355"/>
      <c r="SD52" s="355"/>
      <c r="SE52" s="355"/>
      <c r="SF52" s="355"/>
      <c r="SG52" s="355"/>
      <c r="SH52" s="355"/>
      <c r="SI52" s="355"/>
      <c r="SJ52" s="355"/>
      <c r="SK52" s="355"/>
      <c r="SL52" s="355"/>
      <c r="SM52" s="355"/>
      <c r="SN52" s="355"/>
      <c r="SO52" s="355"/>
      <c r="SP52" s="355"/>
      <c r="SQ52" s="355"/>
      <c r="SR52" s="355"/>
      <c r="SS52" s="355"/>
      <c r="ST52" s="355"/>
      <c r="SU52" s="355"/>
      <c r="SV52" s="355"/>
      <c r="SW52" s="355"/>
      <c r="SX52" s="355"/>
      <c r="SY52" s="355"/>
      <c r="SZ52" s="355"/>
      <c r="TA52" s="355"/>
      <c r="TB52" s="355"/>
      <c r="TC52" s="355"/>
      <c r="TD52" s="355"/>
      <c r="TE52" s="355"/>
      <c r="TF52" s="355"/>
      <c r="TG52" s="355"/>
      <c r="TH52" s="355"/>
      <c r="TI52" s="355"/>
      <c r="TJ52" s="355"/>
      <c r="TK52" s="355"/>
      <c r="TL52" s="355"/>
      <c r="TM52" s="355"/>
      <c r="TN52" s="355"/>
      <c r="TO52" s="355"/>
      <c r="TP52" s="355"/>
      <c r="TQ52" s="355"/>
      <c r="TR52" s="355"/>
      <c r="TS52" s="355"/>
      <c r="TT52" s="355"/>
      <c r="TU52" s="355"/>
      <c r="TV52" s="355"/>
      <c r="TW52" s="355"/>
      <c r="TX52" s="355"/>
      <c r="TY52" s="355"/>
      <c r="TZ52" s="355"/>
      <c r="UA52" s="355"/>
      <c r="UB52" s="355"/>
      <c r="UC52" s="355"/>
      <c r="UD52" s="355"/>
      <c r="UE52" s="355"/>
      <c r="UF52" s="355"/>
      <c r="UG52" s="355"/>
      <c r="UH52" s="355"/>
      <c r="UI52" s="355"/>
      <c r="UJ52" s="355"/>
      <c r="UK52" s="355"/>
      <c r="UL52" s="355"/>
      <c r="UM52" s="355"/>
      <c r="UN52" s="355"/>
      <c r="UO52" s="355"/>
      <c r="UP52" s="355"/>
      <c r="UQ52" s="355"/>
      <c r="UR52" s="355"/>
      <c r="US52" s="355"/>
      <c r="UT52" s="355"/>
      <c r="UU52" s="355"/>
      <c r="UV52" s="355"/>
      <c r="UW52" s="355"/>
      <c r="UX52" s="355"/>
      <c r="UY52" s="355"/>
      <c r="UZ52" s="355"/>
      <c r="VA52" s="355"/>
      <c r="VB52" s="355"/>
      <c r="VC52" s="355"/>
      <c r="VD52" s="355"/>
      <c r="VE52" s="355"/>
      <c r="VF52" s="355"/>
      <c r="VG52" s="355"/>
      <c r="VH52" s="355"/>
      <c r="VI52" s="355"/>
      <c r="VJ52" s="355"/>
      <c r="VK52" s="355"/>
      <c r="VL52" s="355"/>
      <c r="VM52" s="355"/>
      <c r="VN52" s="355"/>
      <c r="VO52" s="355"/>
      <c r="VP52" s="355"/>
      <c r="VQ52" s="355"/>
      <c r="VR52" s="355"/>
      <c r="VS52" s="355"/>
      <c r="VT52" s="355"/>
      <c r="VU52" s="355"/>
      <c r="VV52" s="355"/>
      <c r="VW52" s="355"/>
      <c r="VX52" s="355"/>
      <c r="VY52" s="355"/>
      <c r="VZ52" s="355"/>
      <c r="WA52" s="355"/>
      <c r="WB52" s="355"/>
      <c r="WC52" s="355"/>
      <c r="WD52" s="355"/>
      <c r="WE52" s="355"/>
      <c r="WF52" s="355"/>
      <c r="WG52" s="355"/>
      <c r="WH52" s="355"/>
      <c r="WI52" s="355"/>
      <c r="WJ52" s="355"/>
      <c r="WK52" s="355"/>
      <c r="WL52" s="355"/>
      <c r="WM52" s="355"/>
      <c r="WN52" s="355"/>
      <c r="WO52" s="355"/>
      <c r="WP52" s="355"/>
      <c r="WQ52" s="355"/>
      <c r="WR52" s="355"/>
      <c r="WS52" s="355"/>
      <c r="WT52" s="355"/>
      <c r="WU52" s="355"/>
      <c r="WV52" s="355"/>
      <c r="WW52" s="355"/>
      <c r="WX52" s="355"/>
      <c r="WY52" s="355"/>
      <c r="WZ52" s="355"/>
      <c r="XA52" s="355"/>
      <c r="XB52" s="355"/>
      <c r="XC52" s="355"/>
      <c r="XD52" s="355"/>
      <c r="XE52" s="355"/>
      <c r="XF52" s="355"/>
      <c r="XG52" s="355"/>
      <c r="XH52" s="355"/>
      <c r="XI52" s="355"/>
      <c r="XJ52" s="355"/>
      <c r="XK52" s="355"/>
      <c r="XL52" s="355"/>
      <c r="XM52" s="355"/>
      <c r="XN52" s="355"/>
      <c r="XO52" s="355"/>
      <c r="XP52" s="355"/>
      <c r="XQ52" s="355"/>
      <c r="XR52" s="355"/>
      <c r="XS52" s="355"/>
      <c r="XT52" s="355"/>
      <c r="XU52" s="355"/>
      <c r="XV52" s="355"/>
      <c r="XW52" s="355"/>
      <c r="XX52" s="355"/>
      <c r="XY52" s="355"/>
      <c r="XZ52" s="355"/>
      <c r="YA52" s="355"/>
      <c r="YB52" s="355"/>
      <c r="YC52" s="355"/>
      <c r="YD52" s="355"/>
      <c r="YE52" s="355"/>
      <c r="YF52" s="355"/>
      <c r="YG52" s="355"/>
      <c r="YH52" s="355"/>
      <c r="YI52" s="355"/>
      <c r="YJ52" s="355"/>
      <c r="YK52" s="355"/>
      <c r="YL52" s="355"/>
      <c r="YM52" s="355"/>
      <c r="YN52" s="355"/>
      <c r="YO52" s="355"/>
      <c r="YP52" s="355"/>
      <c r="YQ52" s="355"/>
      <c r="YR52" s="355"/>
      <c r="YS52" s="355"/>
      <c r="YT52" s="355"/>
      <c r="YU52" s="355"/>
      <c r="YV52" s="355"/>
      <c r="YW52" s="355"/>
      <c r="YX52" s="355"/>
      <c r="YY52" s="355"/>
      <c r="YZ52" s="355"/>
      <c r="ZA52" s="355"/>
      <c r="ZB52" s="355"/>
      <c r="ZC52" s="355"/>
      <c r="ZD52" s="355"/>
      <c r="ZE52" s="355"/>
      <c r="ZF52" s="355"/>
      <c r="ZG52" s="355"/>
      <c r="ZH52" s="355"/>
      <c r="ZI52" s="355"/>
      <c r="ZJ52" s="355"/>
      <c r="ZK52" s="355"/>
      <c r="ZL52" s="355"/>
      <c r="ZM52" s="355"/>
      <c r="ZN52" s="355"/>
      <c r="ZO52" s="355"/>
      <c r="ZP52" s="355"/>
      <c r="ZQ52" s="355"/>
      <c r="ZR52" s="355"/>
      <c r="ZS52" s="355"/>
      <c r="ZT52" s="355"/>
      <c r="ZU52" s="355"/>
      <c r="ZV52" s="355"/>
      <c r="ZW52" s="355"/>
      <c r="ZX52" s="355"/>
      <c r="ZY52" s="355"/>
      <c r="ZZ52" s="355"/>
      <c r="AAA52" s="355"/>
      <c r="AAB52" s="355"/>
      <c r="AAC52" s="355"/>
      <c r="AAD52" s="355"/>
      <c r="AAE52" s="355"/>
      <c r="AAF52" s="355"/>
      <c r="AAG52" s="355"/>
      <c r="AAH52" s="355"/>
      <c r="AAI52" s="355"/>
      <c r="AAJ52" s="355"/>
      <c r="AAK52" s="355"/>
      <c r="AAL52" s="355"/>
      <c r="AAM52" s="355"/>
      <c r="AAN52" s="355"/>
      <c r="AAO52" s="355"/>
      <c r="AAP52" s="355"/>
      <c r="AAQ52" s="355"/>
      <c r="AAR52" s="355"/>
      <c r="AAS52" s="355"/>
      <c r="AAT52" s="355"/>
      <c r="AAU52" s="355"/>
      <c r="AAV52" s="355"/>
      <c r="AAW52" s="355"/>
      <c r="AAX52" s="355"/>
      <c r="AAY52" s="355"/>
      <c r="AAZ52" s="355"/>
      <c r="ABA52" s="355"/>
      <c r="ABB52" s="355"/>
      <c r="ABC52" s="355"/>
      <c r="ABD52" s="355"/>
      <c r="ABE52" s="355"/>
      <c r="ABF52" s="355"/>
      <c r="ABG52" s="355"/>
      <c r="ABH52" s="355"/>
      <c r="ABI52" s="355"/>
      <c r="ABJ52" s="355"/>
      <c r="ABK52" s="355"/>
      <c r="ABL52" s="355"/>
      <c r="ABM52" s="355"/>
      <c r="ABN52" s="355"/>
      <c r="ABO52" s="355"/>
      <c r="ABP52" s="355"/>
      <c r="ABQ52" s="355"/>
      <c r="ABR52" s="355"/>
      <c r="ABS52" s="355"/>
      <c r="ABT52" s="355"/>
      <c r="ABU52" s="355"/>
      <c r="ABV52" s="355"/>
      <c r="ABW52" s="355"/>
      <c r="ABX52" s="355"/>
      <c r="ABY52" s="355"/>
      <c r="ABZ52" s="355"/>
      <c r="ACA52" s="355"/>
      <c r="ACB52" s="355"/>
      <c r="ACC52" s="355"/>
      <c r="ACD52" s="355"/>
      <c r="ACE52" s="355"/>
      <c r="ACF52" s="355"/>
      <c r="ACG52" s="355"/>
      <c r="ACH52" s="355"/>
      <c r="ACI52" s="355"/>
      <c r="ACJ52" s="355"/>
      <c r="ACK52" s="355"/>
      <c r="ACL52" s="355"/>
      <c r="ACM52" s="355"/>
      <c r="ACN52" s="355"/>
      <c r="ACO52" s="355"/>
      <c r="ACP52" s="355"/>
      <c r="ACQ52" s="355"/>
      <c r="ACR52" s="355"/>
      <c r="ACS52" s="355"/>
      <c r="ACT52" s="355"/>
      <c r="ACU52" s="355"/>
      <c r="ACV52" s="355"/>
      <c r="ACW52" s="355"/>
      <c r="ACX52" s="355"/>
      <c r="ACY52" s="355"/>
      <c r="ACZ52" s="355"/>
      <c r="ADA52" s="355"/>
      <c r="ADB52" s="355"/>
      <c r="ADC52" s="355"/>
      <c r="ADD52" s="355"/>
      <c r="ADE52" s="355"/>
      <c r="ADF52" s="355"/>
      <c r="ADG52" s="355"/>
      <c r="ADH52" s="355"/>
      <c r="ADI52" s="355"/>
      <c r="ADJ52" s="355"/>
      <c r="ADK52" s="355"/>
      <c r="ADL52" s="355"/>
      <c r="ADM52" s="355"/>
      <c r="ADN52" s="355"/>
      <c r="ADO52" s="355"/>
      <c r="ADP52" s="355"/>
      <c r="ADQ52" s="355"/>
      <c r="ADR52" s="355"/>
      <c r="ADS52" s="355"/>
      <c r="ADT52" s="355"/>
      <c r="ADU52" s="355"/>
      <c r="ADV52" s="355"/>
      <c r="ADW52" s="355"/>
      <c r="ADX52" s="355"/>
      <c r="ADY52" s="355"/>
      <c r="ADZ52" s="355"/>
      <c r="AEA52" s="355"/>
      <c r="AEB52" s="355"/>
      <c r="AEC52" s="355"/>
      <c r="AED52" s="355"/>
      <c r="AEE52" s="355"/>
      <c r="AEF52" s="355"/>
      <c r="AEG52" s="355"/>
      <c r="AEH52" s="355"/>
      <c r="AEI52" s="355"/>
      <c r="AEJ52" s="355"/>
      <c r="AEK52" s="355"/>
      <c r="AEL52" s="355"/>
      <c r="AEM52" s="355"/>
      <c r="AEN52" s="355"/>
      <c r="AEO52" s="355"/>
      <c r="AEP52" s="355"/>
      <c r="AEQ52" s="355"/>
      <c r="AER52" s="355"/>
      <c r="AES52" s="355"/>
      <c r="AET52" s="355"/>
      <c r="AEU52" s="355"/>
      <c r="AEV52" s="355"/>
      <c r="AEW52" s="355"/>
      <c r="AEX52" s="355"/>
      <c r="AEY52" s="355"/>
      <c r="AEZ52" s="355"/>
      <c r="AFA52" s="355"/>
      <c r="AFB52" s="355"/>
      <c r="AFC52" s="355"/>
      <c r="AFD52" s="355"/>
      <c r="AFE52" s="355"/>
      <c r="AFF52" s="355"/>
      <c r="AFG52" s="355"/>
      <c r="AFH52" s="355"/>
      <c r="AFI52" s="355"/>
      <c r="AFJ52" s="355"/>
      <c r="AFK52" s="355"/>
      <c r="AFL52" s="355"/>
      <c r="AFM52" s="355"/>
      <c r="AFN52" s="355"/>
      <c r="AFO52" s="355"/>
      <c r="AFP52" s="355"/>
      <c r="AFQ52" s="355"/>
      <c r="AFR52" s="355"/>
      <c r="AFS52" s="355"/>
      <c r="AFT52" s="355"/>
      <c r="AFU52" s="355"/>
      <c r="AFV52" s="355"/>
      <c r="AFW52" s="355"/>
      <c r="AFX52" s="355"/>
      <c r="AFY52" s="355"/>
      <c r="AFZ52" s="355"/>
      <c r="AGA52" s="355"/>
      <c r="AGB52" s="355"/>
      <c r="AGC52" s="355"/>
      <c r="AGD52" s="355"/>
      <c r="AGE52" s="355"/>
      <c r="AGF52" s="355"/>
      <c r="AGG52" s="355"/>
      <c r="AGH52" s="355"/>
      <c r="AGI52" s="355"/>
      <c r="AGJ52" s="355"/>
      <c r="AGK52" s="355"/>
      <c r="AGL52" s="355"/>
      <c r="AGM52" s="355"/>
      <c r="AGN52" s="355"/>
      <c r="AGO52" s="355"/>
      <c r="AGP52" s="355"/>
      <c r="AGQ52" s="355"/>
      <c r="AGR52" s="355"/>
      <c r="AGS52" s="355"/>
      <c r="AGT52" s="355"/>
      <c r="AGU52" s="355"/>
      <c r="AGV52" s="355"/>
      <c r="AGW52" s="355"/>
      <c r="AGX52" s="355"/>
      <c r="AGY52" s="355"/>
      <c r="AGZ52" s="355"/>
      <c r="AHA52" s="355"/>
      <c r="AHB52" s="355"/>
      <c r="AHC52" s="355"/>
      <c r="AHD52" s="355"/>
      <c r="AHE52" s="355"/>
      <c r="AHF52" s="355"/>
      <c r="AHG52" s="355"/>
      <c r="AHH52" s="355"/>
      <c r="AHI52" s="355"/>
      <c r="AHJ52" s="355"/>
      <c r="AHK52" s="355"/>
      <c r="AHL52" s="355"/>
      <c r="AHM52" s="355"/>
      <c r="AHN52" s="355"/>
      <c r="AHO52" s="355"/>
      <c r="AHP52" s="355"/>
      <c r="AHQ52" s="355"/>
      <c r="AHR52" s="355"/>
      <c r="AHS52" s="355"/>
      <c r="AHT52" s="355"/>
      <c r="AHU52" s="355"/>
      <c r="AHV52" s="355"/>
      <c r="AHW52" s="355"/>
      <c r="AHX52" s="355"/>
      <c r="AHY52" s="355"/>
      <c r="AHZ52" s="355"/>
      <c r="AIA52" s="355"/>
      <c r="AIB52" s="355"/>
      <c r="AIC52" s="355"/>
      <c r="AID52" s="355"/>
      <c r="AIE52" s="355"/>
      <c r="AIF52" s="355"/>
      <c r="AIG52" s="355"/>
      <c r="AIH52" s="355"/>
      <c r="AII52" s="355"/>
      <c r="AIJ52" s="355"/>
      <c r="AIK52" s="355"/>
      <c r="AIL52" s="355"/>
      <c r="AIM52" s="355"/>
      <c r="AIN52" s="355"/>
      <c r="AIO52" s="355"/>
      <c r="AIP52" s="355"/>
      <c r="AIQ52" s="355"/>
      <c r="AIR52" s="355"/>
      <c r="AIS52" s="355"/>
      <c r="AIT52" s="355"/>
      <c r="AIU52" s="355"/>
      <c r="AIV52" s="355"/>
      <c r="AIW52" s="355"/>
      <c r="AIX52" s="355"/>
      <c r="AIY52" s="355"/>
      <c r="AIZ52" s="355"/>
      <c r="AJA52" s="355"/>
      <c r="AJB52" s="355"/>
      <c r="AJC52" s="355"/>
      <c r="AJD52" s="355"/>
      <c r="AJE52" s="355"/>
      <c r="AJF52" s="355"/>
      <c r="AJG52" s="355"/>
      <c r="AJH52" s="355"/>
      <c r="AJI52" s="355"/>
      <c r="AJJ52" s="355"/>
      <c r="AJK52" s="355"/>
      <c r="AJL52" s="355"/>
      <c r="AJM52" s="355"/>
      <c r="AJN52" s="355"/>
      <c r="AJO52" s="355"/>
      <c r="AJP52" s="355"/>
      <c r="AJQ52" s="355"/>
      <c r="AJR52" s="355"/>
      <c r="AJS52" s="355"/>
      <c r="AJT52" s="355"/>
      <c r="AJU52" s="355"/>
      <c r="AJV52" s="355"/>
      <c r="AJW52" s="355"/>
      <c r="AJX52" s="355"/>
      <c r="AJY52" s="355"/>
      <c r="AJZ52" s="355"/>
      <c r="AKA52" s="355"/>
      <c r="AKB52" s="355"/>
      <c r="AKC52" s="355"/>
      <c r="AKD52" s="355"/>
      <c r="AKE52" s="355"/>
      <c r="AKF52" s="355"/>
      <c r="AKG52" s="355"/>
      <c r="AKH52" s="355"/>
      <c r="AKI52" s="355"/>
      <c r="AKJ52" s="355"/>
      <c r="AKK52" s="355"/>
      <c r="AKL52" s="355"/>
      <c r="AKM52" s="355"/>
      <c r="AKN52" s="355"/>
      <c r="AKO52" s="355"/>
      <c r="AKP52" s="355"/>
      <c r="AKQ52" s="355"/>
      <c r="AKR52" s="355"/>
      <c r="AKS52" s="355"/>
      <c r="AKT52" s="355"/>
      <c r="AKU52" s="355"/>
      <c r="AKV52" s="355"/>
      <c r="AKW52" s="355"/>
      <c r="AKX52" s="355"/>
      <c r="AKY52" s="355"/>
      <c r="AKZ52" s="355"/>
      <c r="ALA52" s="355"/>
      <c r="ALB52" s="355"/>
      <c r="ALC52" s="355"/>
      <c r="ALD52" s="355"/>
      <c r="ALE52" s="355"/>
      <c r="ALF52" s="355"/>
      <c r="ALG52" s="355"/>
      <c r="ALH52" s="355"/>
      <c r="ALI52" s="355"/>
      <c r="ALJ52" s="355"/>
      <c r="ALK52" s="355"/>
      <c r="ALL52" s="355"/>
      <c r="ALM52" s="355"/>
      <c r="ALN52" s="355"/>
      <c r="ALO52" s="355"/>
      <c r="ALP52" s="355"/>
      <c r="ALQ52" s="355"/>
      <c r="ALR52" s="355"/>
      <c r="ALS52" s="355"/>
      <c r="ALT52" s="355"/>
      <c r="ALU52" s="355"/>
      <c r="ALV52" s="355"/>
      <c r="ALW52" s="355"/>
      <c r="ALX52" s="355"/>
      <c r="ALY52" s="355"/>
      <c r="ALZ52" s="355"/>
      <c r="AMA52" s="355"/>
      <c r="AMB52" s="355"/>
      <c r="AMC52" s="355"/>
      <c r="AMD52" s="355"/>
      <c r="AME52" s="355"/>
      <c r="AMF52" s="355"/>
      <c r="AMG52" s="355"/>
      <c r="AMH52" s="355"/>
      <c r="AMI52" s="355"/>
      <c r="AMJ52" s="355"/>
      <c r="AMK52" s="355"/>
      <c r="AML52" s="355"/>
      <c r="AMM52" s="355"/>
      <c r="AMN52" s="355"/>
      <c r="AMO52" s="355"/>
      <c r="AMP52" s="355"/>
      <c r="AMQ52" s="355"/>
      <c r="AMR52" s="355"/>
      <c r="AMS52" s="355"/>
      <c r="AMT52" s="355"/>
      <c r="AMU52" s="355"/>
      <c r="AMV52" s="355"/>
      <c r="AMW52" s="355"/>
      <c r="AMX52" s="355"/>
      <c r="AMY52" s="355"/>
      <c r="AMZ52" s="355"/>
      <c r="ANA52" s="355"/>
      <c r="ANB52" s="355"/>
      <c r="ANC52" s="355"/>
      <c r="AND52" s="355"/>
      <c r="ANE52" s="355"/>
      <c r="ANF52" s="355"/>
      <c r="ANG52" s="355"/>
      <c r="ANH52" s="355"/>
      <c r="ANI52" s="355"/>
      <c r="ANJ52" s="355"/>
      <c r="ANK52" s="355"/>
      <c r="ANL52" s="355"/>
      <c r="ANM52" s="355"/>
      <c r="ANN52" s="355"/>
      <c r="ANO52" s="355"/>
      <c r="ANP52" s="355"/>
      <c r="ANQ52" s="355"/>
      <c r="ANR52" s="355"/>
      <c r="ANS52" s="355"/>
      <c r="ANT52" s="355"/>
      <c r="ANU52" s="355"/>
      <c r="ANV52" s="355"/>
      <c r="ANW52" s="355"/>
      <c r="ANX52" s="355"/>
      <c r="ANY52" s="355"/>
      <c r="ANZ52" s="355"/>
      <c r="AOA52" s="355"/>
      <c r="AOB52" s="355"/>
      <c r="AOC52" s="355"/>
      <c r="AOD52" s="355"/>
      <c r="AOE52" s="355"/>
      <c r="AOF52" s="355"/>
      <c r="AOG52" s="355"/>
      <c r="AOH52" s="355"/>
      <c r="AOI52" s="355"/>
      <c r="AOJ52" s="355"/>
      <c r="AOK52" s="355"/>
      <c r="AOL52" s="355"/>
      <c r="AOM52" s="355"/>
      <c r="AON52" s="355"/>
      <c r="AOO52" s="355"/>
      <c r="AOP52" s="355"/>
      <c r="AOQ52" s="355"/>
      <c r="AOR52" s="355"/>
      <c r="AOS52" s="355"/>
      <c r="AOT52" s="355"/>
      <c r="AOU52" s="355"/>
      <c r="AOV52" s="355"/>
      <c r="AOW52" s="355"/>
      <c r="AOX52" s="355"/>
      <c r="AOY52" s="355"/>
      <c r="AOZ52" s="355"/>
      <c r="APA52" s="355"/>
      <c r="APB52" s="355"/>
      <c r="APC52" s="355"/>
      <c r="APD52" s="355"/>
      <c r="APE52" s="355"/>
      <c r="APF52" s="355"/>
      <c r="APG52" s="355"/>
      <c r="APH52" s="355"/>
      <c r="API52" s="355"/>
      <c r="APJ52" s="355"/>
      <c r="APK52" s="355"/>
      <c r="APL52" s="355"/>
      <c r="APM52" s="355"/>
      <c r="APN52" s="355"/>
      <c r="APO52" s="355"/>
      <c r="APP52" s="355"/>
      <c r="APQ52" s="355"/>
      <c r="APR52" s="355"/>
      <c r="APS52" s="355"/>
      <c r="APT52" s="355"/>
      <c r="APU52" s="355"/>
      <c r="APV52" s="355"/>
      <c r="APW52" s="355"/>
      <c r="APX52" s="355"/>
      <c r="APY52" s="355"/>
      <c r="APZ52" s="355"/>
      <c r="AQA52" s="355"/>
      <c r="AQB52" s="355"/>
      <c r="AQC52" s="355"/>
      <c r="AQD52" s="355"/>
      <c r="AQE52" s="355"/>
      <c r="AQF52" s="355"/>
      <c r="AQG52" s="355"/>
      <c r="AQH52" s="355"/>
      <c r="AQI52" s="355"/>
      <c r="AQJ52" s="355"/>
      <c r="AQK52" s="355"/>
      <c r="AQL52" s="355"/>
      <c r="AQM52" s="355"/>
      <c r="AQN52" s="355"/>
      <c r="AQO52" s="355"/>
      <c r="AQP52" s="355"/>
      <c r="AQQ52" s="355"/>
      <c r="AQR52" s="355"/>
      <c r="AQS52" s="355"/>
      <c r="AQT52" s="355"/>
      <c r="AQU52" s="355"/>
      <c r="AQV52" s="355"/>
      <c r="AQW52" s="355"/>
      <c r="AQX52" s="355"/>
      <c r="AQY52" s="355"/>
      <c r="AQZ52" s="355"/>
      <c r="ARA52" s="355"/>
      <c r="ARB52" s="355"/>
      <c r="ARC52" s="355"/>
      <c r="ARD52" s="355"/>
      <c r="ARE52" s="355"/>
      <c r="ARF52" s="355"/>
      <c r="ARG52" s="355"/>
      <c r="ARH52" s="355"/>
      <c r="ARI52" s="355"/>
      <c r="ARJ52" s="355"/>
      <c r="ARK52" s="355"/>
      <c r="ARL52" s="355"/>
      <c r="ARM52" s="355"/>
      <c r="ARN52" s="355"/>
      <c r="ARO52" s="355"/>
      <c r="ARP52" s="355"/>
      <c r="ARQ52" s="355"/>
      <c r="ARR52" s="355"/>
      <c r="ARS52" s="355"/>
      <c r="ART52" s="355"/>
      <c r="ARU52" s="355"/>
      <c r="ARV52" s="355"/>
      <c r="ARW52" s="355"/>
      <c r="ARX52" s="355"/>
      <c r="ARY52" s="355"/>
      <c r="ARZ52" s="355"/>
      <c r="ASA52" s="355"/>
      <c r="ASB52" s="355"/>
      <c r="ASC52" s="355"/>
      <c r="ASD52" s="355"/>
      <c r="ASE52" s="355"/>
      <c r="ASF52" s="355"/>
      <c r="ASG52" s="355"/>
      <c r="ASH52" s="355"/>
      <c r="ASI52" s="355"/>
      <c r="ASJ52" s="355"/>
      <c r="ASK52" s="355"/>
      <c r="ASL52" s="355"/>
      <c r="ASM52" s="355"/>
      <c r="ASN52" s="355"/>
      <c r="ASO52" s="355"/>
      <c r="ASP52" s="355"/>
      <c r="ASQ52" s="355"/>
      <c r="ASR52" s="355"/>
      <c r="ASS52" s="355"/>
      <c r="AST52" s="355"/>
      <c r="ASU52" s="355"/>
      <c r="ASV52" s="355"/>
      <c r="ASW52" s="355"/>
      <c r="ASX52" s="355"/>
      <c r="ASY52" s="355"/>
      <c r="ASZ52" s="355"/>
      <c r="ATA52" s="355"/>
      <c r="ATB52" s="355"/>
      <c r="ATC52" s="355"/>
      <c r="ATD52" s="355"/>
      <c r="ATE52" s="355"/>
      <c r="ATF52" s="355"/>
      <c r="ATG52" s="355"/>
      <c r="ATH52" s="355"/>
      <c r="ATI52" s="355"/>
      <c r="ATJ52" s="355"/>
      <c r="ATK52" s="355"/>
      <c r="ATL52" s="355"/>
      <c r="ATM52" s="355"/>
      <c r="ATN52" s="355"/>
      <c r="ATO52" s="355"/>
      <c r="ATP52" s="355"/>
      <c r="ATQ52" s="355"/>
      <c r="ATR52" s="355"/>
      <c r="ATS52" s="355"/>
      <c r="ATT52" s="355"/>
      <c r="ATU52" s="355"/>
      <c r="ATV52" s="355"/>
      <c r="ATW52" s="355"/>
      <c r="ATX52" s="355"/>
      <c r="ATY52" s="355"/>
      <c r="ATZ52" s="355"/>
      <c r="AUA52" s="355"/>
      <c r="AUB52" s="355"/>
      <c r="AUC52" s="355"/>
      <c r="AUD52" s="355"/>
      <c r="AUE52" s="355"/>
      <c r="AUF52" s="355"/>
      <c r="AUG52" s="355"/>
      <c r="AUH52" s="355"/>
      <c r="AUI52" s="355"/>
      <c r="AUJ52" s="355"/>
      <c r="AUK52" s="355"/>
      <c r="AUL52" s="355"/>
      <c r="AUM52" s="355"/>
      <c r="AUN52" s="355"/>
      <c r="AUO52" s="355"/>
      <c r="AUP52" s="355"/>
      <c r="AUQ52" s="355"/>
      <c r="AUR52" s="355"/>
      <c r="AUS52" s="355"/>
      <c r="AUT52" s="355"/>
      <c r="AUU52" s="355"/>
      <c r="AUV52" s="355"/>
      <c r="AUW52" s="355"/>
      <c r="AUX52" s="355"/>
      <c r="AUY52" s="355"/>
      <c r="AUZ52" s="355"/>
      <c r="AVA52" s="355"/>
      <c r="AVB52" s="355"/>
      <c r="AVC52" s="355"/>
      <c r="AVD52" s="355"/>
      <c r="AVE52" s="355"/>
      <c r="AVF52" s="355"/>
      <c r="AVG52" s="355"/>
      <c r="AVH52" s="355"/>
      <c r="AVI52" s="355"/>
      <c r="AVJ52" s="355"/>
      <c r="AVK52" s="355"/>
      <c r="AVL52" s="355"/>
      <c r="AVM52" s="355"/>
      <c r="AVN52" s="355"/>
      <c r="AVO52" s="355"/>
      <c r="AVP52" s="355"/>
      <c r="AVQ52" s="355"/>
      <c r="AVR52" s="355"/>
      <c r="AVS52" s="355"/>
      <c r="AVT52" s="355"/>
      <c r="AVU52" s="355"/>
      <c r="AVV52" s="355"/>
      <c r="AVW52" s="355"/>
      <c r="AVX52" s="355"/>
      <c r="AVY52" s="355"/>
      <c r="AVZ52" s="355"/>
      <c r="AWA52" s="355"/>
      <c r="AWB52" s="355"/>
      <c r="AWC52" s="355"/>
      <c r="AWD52" s="355"/>
      <c r="AWE52" s="355"/>
      <c r="AWF52" s="355"/>
      <c r="AWG52" s="355"/>
      <c r="AWH52" s="355"/>
      <c r="AWI52" s="355"/>
      <c r="AWJ52" s="355"/>
      <c r="AWK52" s="355"/>
      <c r="AWL52" s="355"/>
      <c r="AWM52" s="355"/>
      <c r="AWN52" s="355"/>
      <c r="AWO52" s="355"/>
      <c r="AWP52" s="355"/>
      <c r="AWQ52" s="355"/>
      <c r="AWR52" s="355"/>
      <c r="AWS52" s="355"/>
      <c r="AWT52" s="355"/>
      <c r="AWU52" s="355"/>
      <c r="AWV52" s="355"/>
      <c r="AWW52" s="355"/>
      <c r="AWX52" s="355"/>
      <c r="AWY52" s="355"/>
      <c r="AWZ52" s="355"/>
      <c r="AXA52" s="355"/>
      <c r="AXB52" s="355"/>
      <c r="AXC52" s="355"/>
      <c r="AXD52" s="355"/>
      <c r="AXE52" s="355"/>
      <c r="AXF52" s="355"/>
      <c r="AXG52" s="355"/>
      <c r="AXH52" s="355"/>
      <c r="AXI52" s="355"/>
      <c r="AXJ52" s="355"/>
      <c r="AXK52" s="355"/>
      <c r="AXL52" s="355"/>
      <c r="AXM52" s="355"/>
      <c r="AXN52" s="355"/>
      <c r="AXO52" s="355"/>
      <c r="AXP52" s="355"/>
      <c r="AXQ52" s="355"/>
      <c r="AXR52" s="355"/>
      <c r="AXS52" s="355"/>
      <c r="AXT52" s="355"/>
      <c r="AXU52" s="355"/>
      <c r="AXV52" s="355"/>
      <c r="AXW52" s="355"/>
      <c r="AXX52" s="355"/>
      <c r="AXY52" s="355"/>
      <c r="AXZ52" s="355"/>
      <c r="AYA52" s="355"/>
      <c r="AYB52" s="355"/>
      <c r="AYC52" s="355"/>
      <c r="AYD52" s="355"/>
      <c r="AYE52" s="355"/>
      <c r="AYF52" s="355"/>
      <c r="AYG52" s="355"/>
      <c r="AYH52" s="355"/>
      <c r="AYI52" s="355"/>
      <c r="AYJ52" s="355"/>
      <c r="AYK52" s="355"/>
      <c r="AYL52" s="355"/>
      <c r="AYM52" s="355"/>
      <c r="AYN52" s="355"/>
      <c r="AYO52" s="355"/>
      <c r="AYP52" s="355"/>
      <c r="AYQ52" s="355"/>
      <c r="AYR52" s="355"/>
      <c r="AYS52" s="355"/>
      <c r="AYT52" s="355"/>
      <c r="AYU52" s="355"/>
      <c r="AYV52" s="355"/>
      <c r="AYW52" s="355"/>
      <c r="AYX52" s="355"/>
      <c r="AYY52" s="355"/>
      <c r="AYZ52" s="355"/>
      <c r="AZA52" s="355"/>
      <c r="AZB52" s="355"/>
      <c r="AZC52" s="355"/>
      <c r="AZD52" s="355"/>
      <c r="AZE52" s="355"/>
      <c r="AZF52" s="355"/>
      <c r="AZG52" s="355"/>
      <c r="AZH52" s="355"/>
      <c r="AZI52" s="355"/>
      <c r="AZJ52" s="355"/>
      <c r="AZK52" s="355"/>
      <c r="AZL52" s="355"/>
      <c r="AZM52" s="355"/>
      <c r="AZN52" s="355"/>
      <c r="AZO52" s="355"/>
      <c r="AZP52" s="355"/>
      <c r="AZQ52" s="355"/>
      <c r="AZR52" s="355"/>
      <c r="AZS52" s="355"/>
      <c r="AZT52" s="355"/>
      <c r="AZU52" s="355"/>
      <c r="AZV52" s="355"/>
      <c r="AZW52" s="355"/>
      <c r="AZX52" s="355"/>
      <c r="AZY52" s="355"/>
      <c r="AZZ52" s="355"/>
      <c r="BAA52" s="355"/>
      <c r="BAB52" s="355"/>
      <c r="BAC52" s="355"/>
      <c r="BAD52" s="355"/>
      <c r="BAE52" s="355"/>
      <c r="BAF52" s="355"/>
      <c r="BAG52" s="355"/>
      <c r="BAH52" s="355"/>
      <c r="BAI52" s="355"/>
      <c r="BAJ52" s="355"/>
      <c r="BAK52" s="355"/>
      <c r="BAL52" s="355"/>
      <c r="BAM52" s="355"/>
      <c r="BAN52" s="355"/>
      <c r="BAO52" s="355"/>
      <c r="BAP52" s="355"/>
      <c r="BAQ52" s="355"/>
      <c r="BAR52" s="355"/>
      <c r="BAS52" s="355"/>
      <c r="BAT52" s="355"/>
      <c r="BAU52" s="355"/>
      <c r="BAV52" s="355"/>
      <c r="BAW52" s="355"/>
      <c r="BAX52" s="355"/>
      <c r="BAY52" s="355"/>
      <c r="BAZ52" s="355"/>
      <c r="BBA52" s="355"/>
      <c r="BBB52" s="355"/>
      <c r="BBC52" s="355"/>
      <c r="BBD52" s="355"/>
      <c r="BBE52" s="355"/>
      <c r="BBF52" s="355"/>
      <c r="BBG52" s="355"/>
      <c r="BBH52" s="355"/>
      <c r="BBI52" s="355"/>
      <c r="BBJ52" s="355"/>
      <c r="BBK52" s="355"/>
      <c r="BBL52" s="355"/>
      <c r="BBM52" s="355"/>
      <c r="BBN52" s="355"/>
      <c r="BBO52" s="355"/>
      <c r="BBP52" s="355"/>
      <c r="BBQ52" s="355"/>
      <c r="BBR52" s="355"/>
      <c r="BBS52" s="355"/>
      <c r="BBT52" s="355"/>
      <c r="BBU52" s="355"/>
      <c r="BBV52" s="355"/>
      <c r="BBW52" s="355"/>
      <c r="BBX52" s="355"/>
      <c r="BBY52" s="355"/>
      <c r="BBZ52" s="355"/>
      <c r="BCA52" s="355"/>
      <c r="BCB52" s="355"/>
      <c r="BCC52" s="355"/>
      <c r="BCD52" s="355"/>
      <c r="BCE52" s="355"/>
      <c r="BCF52" s="355"/>
      <c r="BCG52" s="355"/>
      <c r="BCH52" s="355"/>
      <c r="BCI52" s="355"/>
      <c r="BCJ52" s="355"/>
      <c r="BCK52" s="355"/>
      <c r="BCL52" s="355"/>
      <c r="BCM52" s="355"/>
      <c r="BCN52" s="355"/>
      <c r="BCO52" s="355"/>
      <c r="BCP52" s="355"/>
      <c r="BCQ52" s="355"/>
      <c r="BCR52" s="355"/>
      <c r="BCS52" s="355"/>
      <c r="BCT52" s="355"/>
      <c r="BCU52" s="355"/>
      <c r="BCV52" s="355"/>
      <c r="BCW52" s="355"/>
      <c r="BCX52" s="355"/>
      <c r="BCY52" s="355"/>
      <c r="BCZ52" s="355"/>
      <c r="BDA52" s="355"/>
      <c r="BDB52" s="355"/>
      <c r="BDC52" s="355"/>
      <c r="BDD52" s="355"/>
      <c r="BDE52" s="355"/>
      <c r="BDF52" s="355"/>
      <c r="BDG52" s="355"/>
      <c r="BDH52" s="355"/>
      <c r="BDI52" s="355"/>
      <c r="BDJ52" s="355"/>
      <c r="BDK52" s="355"/>
      <c r="BDL52" s="355"/>
      <c r="BDM52" s="355"/>
      <c r="BDN52" s="355"/>
      <c r="BDO52" s="355"/>
      <c r="BDP52" s="355"/>
      <c r="BDQ52" s="355"/>
      <c r="BDR52" s="355"/>
      <c r="BDS52" s="355"/>
      <c r="BDT52" s="355"/>
      <c r="BDU52" s="355"/>
      <c r="BDV52" s="355"/>
      <c r="BDW52" s="355"/>
      <c r="BDX52" s="355"/>
      <c r="BDY52" s="355"/>
      <c r="BDZ52" s="355"/>
      <c r="BEA52" s="355"/>
      <c r="BEB52" s="355"/>
      <c r="BEC52" s="355"/>
      <c r="BED52" s="355"/>
      <c r="BEE52" s="355"/>
      <c r="BEF52" s="355"/>
      <c r="BEG52" s="355"/>
      <c r="BEH52" s="355"/>
      <c r="BEI52" s="355"/>
      <c r="BEJ52" s="355"/>
      <c r="BEK52" s="355"/>
      <c r="BEL52" s="355"/>
      <c r="BEM52" s="355"/>
      <c r="BEN52" s="355"/>
      <c r="BEO52" s="355"/>
      <c r="BEP52" s="355"/>
      <c r="BEQ52" s="355"/>
      <c r="BER52" s="355"/>
      <c r="BES52" s="355"/>
      <c r="BET52" s="355"/>
      <c r="BEU52" s="355"/>
      <c r="BEV52" s="355"/>
      <c r="BEW52" s="355"/>
      <c r="BEX52" s="355"/>
      <c r="BEY52" s="355"/>
      <c r="BEZ52" s="355"/>
      <c r="BFA52" s="355"/>
      <c r="BFB52" s="355"/>
      <c r="BFC52" s="355"/>
      <c r="BFD52" s="355"/>
      <c r="BFE52" s="355"/>
      <c r="BFF52" s="355"/>
      <c r="BFG52" s="355"/>
      <c r="BFH52" s="355"/>
      <c r="BFI52" s="355"/>
      <c r="BFJ52" s="355"/>
      <c r="BFK52" s="355"/>
      <c r="BFL52" s="355"/>
      <c r="BFM52" s="355"/>
      <c r="BFN52" s="355"/>
      <c r="BFO52" s="355"/>
      <c r="BFP52" s="355"/>
      <c r="BFQ52" s="355"/>
      <c r="BFR52" s="355"/>
      <c r="BFS52" s="355"/>
      <c r="BFT52" s="355"/>
      <c r="BFU52" s="355"/>
      <c r="BFV52" s="355"/>
      <c r="BFW52" s="355"/>
      <c r="BFX52" s="355"/>
      <c r="BFY52" s="355"/>
      <c r="BFZ52" s="355"/>
      <c r="BGA52" s="355"/>
      <c r="BGB52" s="355"/>
      <c r="BGC52" s="355"/>
      <c r="BGD52" s="355"/>
      <c r="BGE52" s="355"/>
      <c r="BGF52" s="355"/>
      <c r="BGG52" s="355"/>
      <c r="BGH52" s="355"/>
      <c r="BGI52" s="355"/>
      <c r="BGJ52" s="355"/>
      <c r="BGK52" s="355"/>
      <c r="BGL52" s="355"/>
      <c r="BGM52" s="355"/>
      <c r="BGN52" s="355"/>
      <c r="BGO52" s="355"/>
      <c r="BGP52" s="355"/>
      <c r="BGQ52" s="355"/>
      <c r="BGR52" s="355"/>
      <c r="BGS52" s="355"/>
      <c r="BGT52" s="355"/>
      <c r="BGU52" s="355"/>
      <c r="BGV52" s="355"/>
      <c r="BGW52" s="355"/>
      <c r="BGX52" s="355"/>
      <c r="BGY52" s="355"/>
      <c r="BGZ52" s="355"/>
      <c r="BHA52" s="355"/>
      <c r="BHB52" s="355"/>
      <c r="BHC52" s="355"/>
      <c r="BHD52" s="355"/>
      <c r="BHE52" s="355"/>
      <c r="BHF52" s="355"/>
      <c r="BHG52" s="355"/>
      <c r="BHH52" s="355"/>
      <c r="BHI52" s="355"/>
      <c r="BHJ52" s="355"/>
      <c r="BHK52" s="355"/>
      <c r="BHL52" s="355"/>
      <c r="BHM52" s="355"/>
      <c r="BHN52" s="355"/>
      <c r="BHO52" s="355"/>
      <c r="BHP52" s="355"/>
      <c r="BHQ52" s="355"/>
      <c r="BHR52" s="355"/>
      <c r="BHS52" s="355"/>
      <c r="BHT52" s="355"/>
      <c r="BHU52" s="355"/>
      <c r="BHV52" s="355"/>
      <c r="BHW52" s="355"/>
      <c r="BHX52" s="355"/>
      <c r="BHY52" s="355"/>
      <c r="BHZ52" s="355"/>
      <c r="BIA52" s="355"/>
      <c r="BIB52" s="355"/>
      <c r="BIC52" s="355"/>
      <c r="BID52" s="355"/>
      <c r="BIE52" s="355"/>
      <c r="BIF52" s="355"/>
      <c r="BIG52" s="355"/>
      <c r="BIH52" s="355"/>
      <c r="BII52" s="355"/>
      <c r="BIJ52" s="355"/>
      <c r="BIK52" s="355"/>
      <c r="BIL52" s="355"/>
      <c r="BIM52" s="355"/>
      <c r="BIN52" s="355"/>
      <c r="BIO52" s="355"/>
      <c r="BIP52" s="355"/>
      <c r="BIQ52" s="355"/>
      <c r="BIR52" s="355"/>
      <c r="BIS52" s="355"/>
      <c r="BIT52" s="355"/>
      <c r="BIU52" s="355"/>
      <c r="BIV52" s="355"/>
      <c r="BIW52" s="355"/>
      <c r="BIX52" s="355"/>
      <c r="BIY52" s="355"/>
      <c r="BIZ52" s="355"/>
      <c r="BJA52" s="355"/>
      <c r="BJB52" s="355"/>
      <c r="BJC52" s="355"/>
      <c r="BJD52" s="355"/>
      <c r="BJE52" s="355"/>
      <c r="BJF52" s="355"/>
      <c r="BJG52" s="355"/>
      <c r="BJH52" s="355"/>
      <c r="BJI52" s="355"/>
      <c r="BJJ52" s="355"/>
      <c r="BJK52" s="355"/>
      <c r="BJL52" s="355"/>
      <c r="BJM52" s="355"/>
      <c r="BJN52" s="355"/>
      <c r="BJO52" s="355"/>
      <c r="BJP52" s="355"/>
      <c r="BJQ52" s="355"/>
      <c r="BJR52" s="355"/>
      <c r="BJS52" s="355"/>
      <c r="BJT52" s="355"/>
      <c r="BJU52" s="355"/>
      <c r="BJV52" s="355"/>
      <c r="BJW52" s="355"/>
      <c r="BJX52" s="355"/>
      <c r="BJY52" s="355"/>
      <c r="BJZ52" s="355"/>
      <c r="BKA52" s="355"/>
      <c r="BKB52" s="355"/>
      <c r="BKC52" s="355"/>
      <c r="BKD52" s="355"/>
      <c r="BKE52" s="355"/>
      <c r="BKF52" s="355"/>
      <c r="BKG52" s="355"/>
      <c r="BKH52" s="355"/>
      <c r="BKI52" s="355"/>
      <c r="BKJ52" s="355"/>
      <c r="BKK52" s="355"/>
      <c r="BKL52" s="355"/>
      <c r="BKM52" s="355"/>
      <c r="BKN52" s="355"/>
      <c r="BKO52" s="355"/>
      <c r="BKP52" s="355"/>
      <c r="BKQ52" s="355"/>
      <c r="BKR52" s="355"/>
      <c r="BKS52" s="355"/>
      <c r="BKT52" s="355"/>
      <c r="BKU52" s="355"/>
      <c r="BKV52" s="355"/>
      <c r="BKW52" s="355"/>
      <c r="BKX52" s="355"/>
      <c r="BKY52" s="355"/>
      <c r="BKZ52" s="355"/>
      <c r="BLA52" s="355"/>
      <c r="BLB52" s="355"/>
      <c r="BLC52" s="355"/>
      <c r="BLD52" s="355"/>
      <c r="BLE52" s="355"/>
      <c r="BLF52" s="355"/>
      <c r="BLG52" s="355"/>
      <c r="BLH52" s="355"/>
      <c r="BLI52" s="355"/>
      <c r="BLJ52" s="355"/>
      <c r="BLK52" s="355"/>
      <c r="BLL52" s="355"/>
      <c r="BLM52" s="355"/>
      <c r="BLN52" s="355"/>
      <c r="BLO52" s="355"/>
      <c r="BLP52" s="355"/>
      <c r="BLQ52" s="355"/>
      <c r="BLR52" s="355"/>
      <c r="BLS52" s="355"/>
      <c r="BLT52" s="355"/>
      <c r="BLU52" s="355"/>
      <c r="BLV52" s="355"/>
      <c r="BLW52" s="355"/>
      <c r="BLX52" s="355"/>
      <c r="BLY52" s="355"/>
      <c r="BLZ52" s="355"/>
      <c r="BMA52" s="355"/>
      <c r="BMB52" s="355"/>
      <c r="BMC52" s="355"/>
      <c r="BMD52" s="355"/>
      <c r="BME52" s="355"/>
      <c r="BMF52" s="355"/>
      <c r="BMG52" s="355"/>
      <c r="BMH52" s="355"/>
      <c r="BMI52" s="355"/>
      <c r="BMJ52" s="355"/>
      <c r="BMK52" s="355"/>
      <c r="BML52" s="355"/>
      <c r="BMM52" s="355"/>
      <c r="BMN52" s="355"/>
      <c r="BMO52" s="355"/>
      <c r="BMP52" s="355"/>
      <c r="BMQ52" s="355"/>
      <c r="BMR52" s="355"/>
      <c r="BMS52" s="355"/>
      <c r="BMT52" s="355"/>
      <c r="BMU52" s="355"/>
      <c r="BMV52" s="355"/>
      <c r="BMW52" s="355"/>
      <c r="BMX52" s="355"/>
      <c r="BMY52" s="355"/>
      <c r="BMZ52" s="355"/>
      <c r="BNA52" s="355"/>
      <c r="BNB52" s="355"/>
      <c r="BNC52" s="355"/>
      <c r="BND52" s="355"/>
      <c r="BNE52" s="355"/>
      <c r="BNF52" s="355"/>
      <c r="BNG52" s="355"/>
      <c r="BNH52" s="355"/>
      <c r="BNI52" s="355"/>
      <c r="BNJ52" s="355"/>
      <c r="BNK52" s="355"/>
      <c r="BNL52" s="355"/>
      <c r="BNM52" s="355"/>
      <c r="BNN52" s="355"/>
      <c r="BNO52" s="355"/>
      <c r="BNP52" s="355"/>
      <c r="BNQ52" s="355"/>
      <c r="BNR52" s="355"/>
      <c r="BNS52" s="355"/>
      <c r="BNT52" s="355"/>
      <c r="BNU52" s="355"/>
      <c r="BNV52" s="355"/>
      <c r="BNW52" s="355"/>
      <c r="BNX52" s="355"/>
      <c r="BNY52" s="355"/>
      <c r="BNZ52" s="355"/>
      <c r="BOA52" s="355"/>
      <c r="BOB52" s="355"/>
      <c r="BOC52" s="355"/>
      <c r="BOD52" s="355"/>
      <c r="BOE52" s="355"/>
      <c r="BOF52" s="355"/>
      <c r="BOG52" s="355"/>
      <c r="BOH52" s="355"/>
      <c r="BOI52" s="355"/>
      <c r="BOJ52" s="355"/>
      <c r="BOK52" s="355"/>
      <c r="BOL52" s="355"/>
      <c r="BOM52" s="355"/>
      <c r="BON52" s="355"/>
      <c r="BOO52" s="355"/>
      <c r="BOP52" s="355"/>
      <c r="BOQ52" s="355"/>
      <c r="BOR52" s="355"/>
      <c r="BOS52" s="355"/>
      <c r="BOT52" s="355"/>
      <c r="BOU52" s="355"/>
      <c r="BOV52" s="355"/>
      <c r="BOW52" s="355"/>
      <c r="BOX52" s="355"/>
      <c r="BOY52" s="355"/>
      <c r="BOZ52" s="355"/>
      <c r="BPA52" s="355"/>
      <c r="BPB52" s="355"/>
      <c r="BPC52" s="355"/>
      <c r="BPD52" s="355"/>
      <c r="BPE52" s="355"/>
      <c r="BPF52" s="355"/>
      <c r="BPG52" s="355"/>
      <c r="BPH52" s="355"/>
      <c r="BPI52" s="355"/>
      <c r="BPJ52" s="355"/>
      <c r="BPK52" s="355"/>
      <c r="BPL52" s="355"/>
      <c r="BPM52" s="355"/>
      <c r="BPN52" s="355"/>
      <c r="BPO52" s="355"/>
      <c r="BPP52" s="355"/>
      <c r="BPQ52" s="355"/>
      <c r="BPR52" s="355"/>
      <c r="BPS52" s="355"/>
      <c r="BPT52" s="355"/>
      <c r="BPU52" s="355"/>
      <c r="BPV52" s="355"/>
      <c r="BPW52" s="355"/>
      <c r="BPX52" s="355"/>
      <c r="BPY52" s="355"/>
      <c r="BPZ52" s="355"/>
      <c r="BQA52" s="355"/>
      <c r="BQB52" s="355"/>
      <c r="BQC52" s="355"/>
      <c r="BQD52" s="355"/>
      <c r="BQE52" s="355"/>
      <c r="BQF52" s="355"/>
      <c r="BQG52" s="355"/>
      <c r="BQH52" s="355"/>
      <c r="BQI52" s="355"/>
      <c r="BQJ52" s="355"/>
      <c r="BQK52" s="355"/>
      <c r="BQL52" s="355"/>
      <c r="BQM52" s="355"/>
      <c r="BQN52" s="355"/>
      <c r="BQO52" s="355"/>
      <c r="BQP52" s="355"/>
      <c r="BQQ52" s="355"/>
      <c r="BQR52" s="355"/>
      <c r="BQS52" s="355"/>
      <c r="BQT52" s="355"/>
      <c r="BQU52" s="355"/>
      <c r="BQV52" s="355"/>
      <c r="BQW52" s="355"/>
      <c r="BQX52" s="355"/>
      <c r="BQY52" s="355"/>
      <c r="BQZ52" s="355"/>
      <c r="BRA52" s="355"/>
      <c r="BRB52" s="355"/>
      <c r="BRC52" s="355"/>
      <c r="BRD52" s="355"/>
      <c r="BRE52" s="355"/>
      <c r="BRF52" s="355"/>
      <c r="BRG52" s="355"/>
      <c r="BRH52" s="355"/>
      <c r="BRI52" s="355"/>
      <c r="BRJ52" s="355"/>
      <c r="BRK52" s="355"/>
      <c r="BRL52" s="355"/>
      <c r="BRM52" s="355"/>
      <c r="BRN52" s="355"/>
      <c r="BRO52" s="355"/>
      <c r="BRP52" s="355"/>
      <c r="BRQ52" s="355"/>
      <c r="BRR52" s="355"/>
      <c r="BRS52" s="355"/>
      <c r="BRT52" s="355"/>
      <c r="BRU52" s="355"/>
      <c r="BRV52" s="355"/>
      <c r="BRW52" s="355"/>
      <c r="BRX52" s="355"/>
      <c r="BRY52" s="355"/>
      <c r="BRZ52" s="355"/>
      <c r="BSA52" s="355"/>
      <c r="BSB52" s="355"/>
      <c r="BSC52" s="355"/>
      <c r="BSD52" s="355"/>
      <c r="BSE52" s="355"/>
      <c r="BSF52" s="355"/>
      <c r="BSG52" s="355"/>
      <c r="BSH52" s="355"/>
      <c r="BSI52" s="355"/>
      <c r="BSJ52" s="355"/>
      <c r="BSK52" s="355"/>
      <c r="BSL52" s="355"/>
      <c r="BSM52" s="355"/>
      <c r="BSN52" s="355"/>
      <c r="BSO52" s="355"/>
      <c r="BSP52" s="355"/>
      <c r="BSQ52" s="355"/>
      <c r="BSR52" s="355"/>
      <c r="BSS52" s="355"/>
      <c r="BST52" s="355"/>
      <c r="BSU52" s="355"/>
      <c r="BSV52" s="355"/>
      <c r="BSW52" s="355"/>
      <c r="BSX52" s="355"/>
      <c r="BSY52" s="355"/>
      <c r="BSZ52" s="355"/>
      <c r="BTA52" s="355"/>
      <c r="BTB52" s="355"/>
      <c r="BTC52" s="355"/>
      <c r="BTD52" s="355"/>
      <c r="BTE52" s="355"/>
      <c r="BTF52" s="355"/>
      <c r="BTG52" s="355"/>
      <c r="BTH52" s="355"/>
      <c r="BTI52" s="355"/>
      <c r="BTJ52" s="355"/>
      <c r="BTK52" s="355"/>
      <c r="BTL52" s="355"/>
      <c r="BTM52" s="355"/>
      <c r="BTN52" s="355"/>
      <c r="BTO52" s="355"/>
      <c r="BTP52" s="355"/>
      <c r="BTQ52" s="355"/>
      <c r="BTR52" s="355"/>
      <c r="BTS52" s="355"/>
      <c r="BTT52" s="355"/>
      <c r="BTU52" s="355"/>
      <c r="BTV52" s="355"/>
      <c r="BTW52" s="355"/>
      <c r="BTX52" s="355"/>
      <c r="BTY52" s="355"/>
      <c r="BTZ52" s="355"/>
      <c r="BUA52" s="355"/>
      <c r="BUB52" s="355"/>
      <c r="BUC52" s="355"/>
      <c r="BUD52" s="355"/>
      <c r="BUE52" s="355"/>
      <c r="BUF52" s="355"/>
      <c r="BUG52" s="355"/>
      <c r="BUH52" s="355"/>
      <c r="BUI52" s="355"/>
      <c r="BUJ52" s="355"/>
      <c r="BUK52" s="355"/>
      <c r="BUL52" s="355"/>
      <c r="BUM52" s="355"/>
      <c r="BUN52" s="355"/>
      <c r="BUO52" s="355"/>
      <c r="BUP52" s="355"/>
      <c r="BUQ52" s="355"/>
      <c r="BUR52" s="355"/>
      <c r="BUS52" s="355"/>
      <c r="BUT52" s="355"/>
      <c r="BUU52" s="355"/>
      <c r="BUV52" s="355"/>
      <c r="BUW52" s="355"/>
      <c r="BUX52" s="355"/>
      <c r="BUY52" s="355"/>
      <c r="BUZ52" s="355"/>
      <c r="BVA52" s="355"/>
      <c r="BVB52" s="355"/>
      <c r="BVC52" s="355"/>
      <c r="BVD52" s="355"/>
      <c r="BVE52" s="355"/>
      <c r="BVF52" s="355"/>
      <c r="BVG52" s="355"/>
      <c r="BVH52" s="355"/>
      <c r="BVI52" s="355"/>
      <c r="BVJ52" s="355"/>
      <c r="BVK52" s="355"/>
      <c r="BVL52" s="355"/>
      <c r="BVM52" s="355"/>
      <c r="BVN52" s="355"/>
      <c r="BVO52" s="355"/>
      <c r="BVP52" s="355"/>
      <c r="BVQ52" s="355"/>
      <c r="BVR52" s="355"/>
      <c r="BVS52" s="355"/>
      <c r="BVT52" s="355"/>
      <c r="BVU52" s="355"/>
      <c r="BVV52" s="355"/>
      <c r="BVW52" s="355"/>
      <c r="BVX52" s="355"/>
      <c r="BVY52" s="355"/>
      <c r="BVZ52" s="355"/>
      <c r="BWA52" s="355"/>
      <c r="BWB52" s="355"/>
      <c r="BWC52" s="355"/>
      <c r="BWD52" s="355"/>
      <c r="BWE52" s="355"/>
      <c r="BWF52" s="355"/>
      <c r="BWG52" s="355"/>
      <c r="BWH52" s="355"/>
      <c r="BWI52" s="355"/>
      <c r="BWJ52" s="355"/>
      <c r="BWK52" s="355"/>
      <c r="BWL52" s="355"/>
      <c r="BWM52" s="355"/>
      <c r="BWN52" s="355"/>
      <c r="BWO52" s="355"/>
      <c r="BWP52" s="355"/>
      <c r="BWQ52" s="355"/>
      <c r="BWR52" s="355"/>
      <c r="BWS52" s="355"/>
      <c r="BWT52" s="355"/>
      <c r="BWU52" s="355"/>
      <c r="BWV52" s="355"/>
      <c r="BWW52" s="355"/>
      <c r="BWX52" s="355"/>
      <c r="BWY52" s="355"/>
      <c r="BWZ52" s="355"/>
      <c r="BXA52" s="355"/>
      <c r="BXB52" s="355"/>
      <c r="BXC52" s="355"/>
      <c r="BXD52" s="355"/>
      <c r="BXE52" s="355"/>
      <c r="BXF52" s="355"/>
      <c r="BXG52" s="355"/>
      <c r="BXH52" s="355"/>
      <c r="BXI52" s="355"/>
      <c r="BXJ52" s="355"/>
      <c r="BXK52" s="355"/>
      <c r="BXL52" s="355"/>
      <c r="BXM52" s="355"/>
      <c r="BXN52" s="355"/>
      <c r="BXO52" s="355"/>
      <c r="BXP52" s="355"/>
      <c r="BXQ52" s="355"/>
      <c r="BXR52" s="355"/>
      <c r="BXS52" s="355"/>
      <c r="BXT52" s="355"/>
      <c r="BXU52" s="355"/>
      <c r="BXV52" s="355"/>
      <c r="BXW52" s="355"/>
      <c r="BXX52" s="355"/>
      <c r="BXY52" s="355"/>
      <c r="BXZ52" s="355"/>
      <c r="BYA52" s="355"/>
      <c r="BYB52" s="355"/>
      <c r="BYC52" s="355"/>
      <c r="BYD52" s="355"/>
      <c r="BYE52" s="355"/>
      <c r="BYF52" s="355"/>
      <c r="BYG52" s="355"/>
      <c r="BYH52" s="355"/>
      <c r="BYI52" s="355"/>
      <c r="BYJ52" s="355"/>
      <c r="BYK52" s="355"/>
      <c r="BYL52" s="355"/>
      <c r="BYM52" s="355"/>
      <c r="BYN52" s="355"/>
      <c r="BYO52" s="355"/>
      <c r="BYP52" s="355"/>
      <c r="BYQ52" s="355"/>
      <c r="BYR52" s="355"/>
      <c r="BYS52" s="355"/>
      <c r="BYT52" s="355"/>
      <c r="BYU52" s="355"/>
      <c r="BYV52" s="355"/>
      <c r="BYW52" s="355"/>
      <c r="BYX52" s="355"/>
      <c r="BYY52" s="355"/>
      <c r="BYZ52" s="355"/>
      <c r="BZA52" s="355"/>
      <c r="BZB52" s="355"/>
      <c r="BZC52" s="355"/>
      <c r="BZD52" s="355"/>
      <c r="BZE52" s="355"/>
      <c r="BZF52" s="355"/>
      <c r="BZG52" s="355"/>
      <c r="BZH52" s="355"/>
      <c r="BZI52" s="355"/>
      <c r="BZJ52" s="355"/>
      <c r="BZK52" s="355"/>
      <c r="BZL52" s="355"/>
      <c r="BZM52" s="355"/>
      <c r="BZN52" s="355"/>
      <c r="BZO52" s="355"/>
      <c r="BZP52" s="355"/>
      <c r="BZQ52" s="355"/>
      <c r="BZR52" s="355"/>
      <c r="BZS52" s="355"/>
      <c r="BZT52" s="355"/>
      <c r="BZU52" s="355"/>
      <c r="BZV52" s="355"/>
      <c r="BZW52" s="355"/>
      <c r="BZX52" s="355"/>
      <c r="BZY52" s="355"/>
      <c r="BZZ52" s="355"/>
      <c r="CAA52" s="355"/>
      <c r="CAB52" s="355"/>
      <c r="CAC52" s="355"/>
      <c r="CAD52" s="355"/>
      <c r="CAE52" s="355"/>
      <c r="CAF52" s="355"/>
      <c r="CAG52" s="355"/>
      <c r="CAH52" s="355"/>
      <c r="CAI52" s="355"/>
      <c r="CAJ52" s="355"/>
      <c r="CAK52" s="355"/>
      <c r="CAL52" s="355"/>
      <c r="CAM52" s="355"/>
      <c r="CAN52" s="355"/>
      <c r="CAO52" s="355"/>
      <c r="CAP52" s="355"/>
      <c r="CAQ52" s="355"/>
      <c r="CAR52" s="355"/>
      <c r="CAS52" s="355"/>
      <c r="CAT52" s="355"/>
      <c r="CAU52" s="355"/>
      <c r="CAV52" s="355"/>
      <c r="CAW52" s="355"/>
      <c r="CAX52" s="355"/>
      <c r="CAY52" s="355"/>
      <c r="CAZ52" s="355"/>
      <c r="CBA52" s="355"/>
      <c r="CBB52" s="355"/>
      <c r="CBC52" s="355"/>
      <c r="CBD52" s="355"/>
      <c r="CBE52" s="355"/>
      <c r="CBF52" s="355"/>
      <c r="CBG52" s="355"/>
      <c r="CBH52" s="355"/>
      <c r="CBI52" s="355"/>
      <c r="CBJ52" s="355"/>
      <c r="CBK52" s="355"/>
      <c r="CBL52" s="355"/>
      <c r="CBM52" s="355"/>
      <c r="CBN52" s="355"/>
      <c r="CBO52" s="355"/>
      <c r="CBP52" s="355"/>
      <c r="CBQ52" s="355"/>
      <c r="CBR52" s="355"/>
      <c r="CBS52" s="355"/>
      <c r="CBT52" s="355"/>
      <c r="CBU52" s="355"/>
      <c r="CBV52" s="355"/>
      <c r="CBW52" s="355"/>
      <c r="CBX52" s="355"/>
      <c r="CBY52" s="355"/>
      <c r="CBZ52" s="355"/>
      <c r="CCA52" s="355"/>
      <c r="CCB52" s="355"/>
      <c r="CCC52" s="355"/>
      <c r="CCD52" s="355"/>
      <c r="CCE52" s="355"/>
      <c r="CCF52" s="355"/>
      <c r="CCG52" s="355"/>
      <c r="CCH52" s="355"/>
      <c r="CCI52" s="355"/>
      <c r="CCJ52" s="355"/>
      <c r="CCK52" s="355"/>
      <c r="CCL52" s="355"/>
      <c r="CCM52" s="355"/>
      <c r="CCN52" s="355"/>
      <c r="CCO52" s="355"/>
      <c r="CCP52" s="355"/>
      <c r="CCQ52" s="355"/>
      <c r="CCR52" s="355"/>
      <c r="CCS52" s="355"/>
      <c r="CCT52" s="355"/>
      <c r="CCU52" s="355"/>
      <c r="CCV52" s="355"/>
      <c r="CCW52" s="355"/>
      <c r="CCX52" s="355"/>
      <c r="CCY52" s="355"/>
      <c r="CCZ52" s="355"/>
      <c r="CDA52" s="355"/>
      <c r="CDB52" s="355"/>
      <c r="CDC52" s="355"/>
      <c r="CDD52" s="355"/>
      <c r="CDE52" s="355"/>
      <c r="CDF52" s="355"/>
      <c r="CDG52" s="355"/>
      <c r="CDH52" s="355"/>
      <c r="CDI52" s="355"/>
      <c r="CDJ52" s="355"/>
      <c r="CDK52" s="355"/>
      <c r="CDL52" s="355"/>
      <c r="CDM52" s="355"/>
      <c r="CDN52" s="355"/>
      <c r="CDO52" s="355"/>
      <c r="CDP52" s="355"/>
      <c r="CDQ52" s="355"/>
      <c r="CDR52" s="355"/>
      <c r="CDS52" s="355"/>
      <c r="CDT52" s="355"/>
      <c r="CDU52" s="355"/>
      <c r="CDV52" s="355"/>
      <c r="CDW52" s="355"/>
      <c r="CDX52" s="355"/>
      <c r="CDY52" s="355"/>
      <c r="CDZ52" s="355"/>
      <c r="CEA52" s="355"/>
      <c r="CEB52" s="355"/>
      <c r="CEC52" s="355"/>
      <c r="CED52" s="355"/>
      <c r="CEE52" s="355"/>
      <c r="CEF52" s="355"/>
      <c r="CEG52" s="355"/>
      <c r="CEH52" s="355"/>
      <c r="CEI52" s="355"/>
      <c r="CEJ52" s="355"/>
      <c r="CEK52" s="355"/>
      <c r="CEL52" s="355"/>
      <c r="CEM52" s="355"/>
      <c r="CEN52" s="355"/>
      <c r="CEO52" s="355"/>
      <c r="CEP52" s="355"/>
      <c r="CEQ52" s="355"/>
      <c r="CER52" s="355"/>
      <c r="CES52" s="355"/>
      <c r="CET52" s="355"/>
      <c r="CEU52" s="355"/>
      <c r="CEV52" s="355"/>
      <c r="CEW52" s="355"/>
      <c r="CEX52" s="355"/>
      <c r="CEY52" s="355"/>
      <c r="CEZ52" s="355"/>
      <c r="CFA52" s="355"/>
      <c r="CFB52" s="355"/>
      <c r="CFC52" s="355"/>
      <c r="CFD52" s="355"/>
      <c r="CFE52" s="355"/>
      <c r="CFF52" s="355"/>
      <c r="CFG52" s="355"/>
      <c r="CFH52" s="355"/>
      <c r="CFI52" s="355"/>
      <c r="CFJ52" s="355"/>
      <c r="CFK52" s="355"/>
      <c r="CFL52" s="355"/>
      <c r="CFM52" s="355"/>
      <c r="CFN52" s="355"/>
      <c r="CFO52" s="355"/>
      <c r="CFP52" s="355"/>
      <c r="CFQ52" s="355"/>
      <c r="CFR52" s="355"/>
      <c r="CFS52" s="355"/>
      <c r="CFT52" s="355"/>
      <c r="CFU52" s="355"/>
      <c r="CFV52" s="355"/>
      <c r="CFW52" s="355"/>
      <c r="CFX52" s="355"/>
      <c r="CFY52" s="355"/>
      <c r="CFZ52" s="355"/>
      <c r="CGA52" s="355"/>
      <c r="CGB52" s="355"/>
      <c r="CGC52" s="355"/>
      <c r="CGD52" s="355"/>
      <c r="CGE52" s="355"/>
      <c r="CGF52" s="355"/>
      <c r="CGG52" s="355"/>
      <c r="CGH52" s="355"/>
      <c r="CGI52" s="355"/>
      <c r="CGJ52" s="355"/>
      <c r="CGK52" s="355"/>
      <c r="CGL52" s="355"/>
      <c r="CGM52" s="355"/>
      <c r="CGN52" s="355"/>
      <c r="CGO52" s="355"/>
      <c r="CGP52" s="355"/>
      <c r="CGQ52" s="355"/>
      <c r="CGR52" s="355"/>
      <c r="CGS52" s="355"/>
      <c r="CGT52" s="355"/>
      <c r="CGU52" s="355"/>
      <c r="CGV52" s="355"/>
      <c r="CGW52" s="355"/>
      <c r="CGX52" s="355"/>
      <c r="CGY52" s="355"/>
      <c r="CGZ52" s="355"/>
      <c r="CHA52" s="355"/>
      <c r="CHB52" s="355"/>
      <c r="CHC52" s="355"/>
      <c r="CHD52" s="355"/>
      <c r="CHE52" s="355"/>
      <c r="CHF52" s="355"/>
      <c r="CHG52" s="355"/>
      <c r="CHH52" s="355"/>
      <c r="CHI52" s="355"/>
      <c r="CHJ52" s="355"/>
      <c r="CHK52" s="355"/>
      <c r="CHL52" s="355"/>
      <c r="CHM52" s="355"/>
      <c r="CHN52" s="355"/>
      <c r="CHO52" s="355"/>
      <c r="CHP52" s="355"/>
      <c r="CHQ52" s="355"/>
      <c r="CHR52" s="355"/>
      <c r="CHS52" s="355"/>
      <c r="CHT52" s="355"/>
      <c r="CHU52" s="355"/>
      <c r="CHV52" s="355"/>
      <c r="CHW52" s="355"/>
      <c r="CHX52" s="355"/>
      <c r="CHY52" s="355"/>
      <c r="CHZ52" s="355"/>
      <c r="CIA52" s="355"/>
      <c r="CIB52" s="355"/>
      <c r="CIC52" s="355"/>
      <c r="CID52" s="355"/>
      <c r="CIE52" s="355"/>
      <c r="CIF52" s="355"/>
      <c r="CIG52" s="355"/>
      <c r="CIH52" s="355"/>
      <c r="CII52" s="355"/>
      <c r="CIJ52" s="355"/>
      <c r="CIK52" s="355"/>
      <c r="CIL52" s="355"/>
      <c r="CIM52" s="355"/>
      <c r="CIN52" s="355"/>
      <c r="CIO52" s="355"/>
      <c r="CIP52" s="355"/>
      <c r="CIQ52" s="355"/>
      <c r="CIR52" s="355"/>
      <c r="CIS52" s="355"/>
      <c r="CIT52" s="355"/>
      <c r="CIU52" s="355"/>
      <c r="CIV52" s="355"/>
      <c r="CIW52" s="355"/>
      <c r="CIX52" s="355"/>
      <c r="CIY52" s="355"/>
      <c r="CIZ52" s="355"/>
      <c r="CJA52" s="355"/>
      <c r="CJB52" s="355"/>
      <c r="CJC52" s="355"/>
      <c r="CJD52" s="355"/>
      <c r="CJE52" s="355"/>
      <c r="CJF52" s="355"/>
      <c r="CJG52" s="355"/>
      <c r="CJH52" s="355"/>
      <c r="CJI52" s="355"/>
      <c r="CJJ52" s="355"/>
      <c r="CJK52" s="355"/>
      <c r="CJL52" s="355"/>
      <c r="CJM52" s="355"/>
      <c r="CJN52" s="355"/>
      <c r="CJO52" s="355"/>
      <c r="CJP52" s="355"/>
      <c r="CJQ52" s="355"/>
      <c r="CJR52" s="355"/>
      <c r="CJS52" s="355"/>
      <c r="CJT52" s="355"/>
      <c r="CJU52" s="355"/>
      <c r="CJV52" s="355"/>
      <c r="CJW52" s="355"/>
      <c r="CJX52" s="355"/>
      <c r="CJY52" s="355"/>
      <c r="CJZ52" s="355"/>
      <c r="CKA52" s="355"/>
      <c r="CKB52" s="355"/>
      <c r="CKC52" s="355"/>
      <c r="CKD52" s="355"/>
      <c r="CKE52" s="355"/>
      <c r="CKF52" s="355"/>
      <c r="CKG52" s="355"/>
      <c r="CKH52" s="355"/>
      <c r="CKI52" s="355"/>
      <c r="CKJ52" s="355"/>
      <c r="CKK52" s="355"/>
      <c r="CKL52" s="355"/>
      <c r="CKM52" s="355"/>
      <c r="CKN52" s="355"/>
      <c r="CKO52" s="355"/>
      <c r="CKP52" s="355"/>
      <c r="CKQ52" s="355"/>
      <c r="CKR52" s="355"/>
      <c r="CKS52" s="355"/>
      <c r="CKT52" s="355"/>
      <c r="CKU52" s="355"/>
      <c r="CKV52" s="355"/>
      <c r="CKW52" s="355"/>
      <c r="CKX52" s="355"/>
      <c r="CKY52" s="355"/>
      <c r="CKZ52" s="355"/>
      <c r="CLA52" s="355"/>
      <c r="CLB52" s="355"/>
      <c r="CLC52" s="355"/>
      <c r="CLD52" s="355"/>
      <c r="CLE52" s="355"/>
      <c r="CLF52" s="355"/>
      <c r="CLG52" s="355"/>
      <c r="CLH52" s="355"/>
      <c r="CLI52" s="355"/>
      <c r="CLJ52" s="355"/>
      <c r="CLK52" s="355"/>
      <c r="CLL52" s="355"/>
      <c r="CLM52" s="355"/>
      <c r="CLN52" s="355"/>
      <c r="CLO52" s="355"/>
      <c r="CLP52" s="355"/>
      <c r="CLQ52" s="355"/>
      <c r="CLR52" s="355"/>
      <c r="CLS52" s="355"/>
      <c r="CLT52" s="355"/>
      <c r="CLU52" s="355"/>
      <c r="CLV52" s="355"/>
      <c r="CLW52" s="355"/>
      <c r="CLX52" s="355"/>
      <c r="CLY52" s="355"/>
      <c r="CLZ52" s="355"/>
      <c r="CMA52" s="355"/>
      <c r="CMB52" s="355"/>
      <c r="CMC52" s="355"/>
      <c r="CMD52" s="355"/>
      <c r="CME52" s="355"/>
      <c r="CMF52" s="355"/>
      <c r="CMG52" s="355"/>
      <c r="CMH52" s="355"/>
      <c r="CMI52" s="355"/>
      <c r="CMJ52" s="355"/>
      <c r="CMK52" s="355"/>
      <c r="CML52" s="355"/>
      <c r="CMM52" s="355"/>
      <c r="CMN52" s="355"/>
      <c r="CMO52" s="355"/>
      <c r="CMP52" s="355"/>
      <c r="CMQ52" s="355"/>
      <c r="CMR52" s="355"/>
      <c r="CMS52" s="355"/>
      <c r="CMT52" s="355"/>
      <c r="CMU52" s="355"/>
      <c r="CMV52" s="355"/>
      <c r="CMW52" s="355"/>
      <c r="CMX52" s="355"/>
      <c r="CMY52" s="355"/>
      <c r="CMZ52" s="355"/>
      <c r="CNA52" s="355"/>
      <c r="CNB52" s="355"/>
      <c r="CNC52" s="355"/>
      <c r="CND52" s="355"/>
      <c r="CNE52" s="355"/>
      <c r="CNF52" s="355"/>
      <c r="CNG52" s="355"/>
      <c r="CNH52" s="355"/>
      <c r="CNI52" s="355"/>
      <c r="CNJ52" s="355"/>
      <c r="CNK52" s="355"/>
      <c r="CNL52" s="355"/>
      <c r="CNM52" s="355"/>
      <c r="CNN52" s="355"/>
      <c r="CNO52" s="355"/>
      <c r="CNP52" s="355"/>
      <c r="CNQ52" s="355"/>
      <c r="CNR52" s="355"/>
      <c r="CNS52" s="355"/>
      <c r="CNT52" s="355"/>
      <c r="CNU52" s="355"/>
      <c r="CNV52" s="355"/>
      <c r="CNW52" s="355"/>
      <c r="CNX52" s="355"/>
      <c r="CNY52" s="355"/>
      <c r="CNZ52" s="355"/>
      <c r="COA52" s="355"/>
      <c r="COB52" s="355"/>
      <c r="COC52" s="355"/>
      <c r="COD52" s="355"/>
      <c r="COE52" s="355"/>
      <c r="COF52" s="355"/>
      <c r="COG52" s="355"/>
      <c r="COH52" s="355"/>
      <c r="COI52" s="355"/>
      <c r="COJ52" s="355"/>
      <c r="COK52" s="355"/>
      <c r="COL52" s="355"/>
      <c r="COM52" s="355"/>
      <c r="CON52" s="355"/>
      <c r="COO52" s="355"/>
      <c r="COP52" s="355"/>
      <c r="COQ52" s="355"/>
      <c r="COR52" s="355"/>
      <c r="COS52" s="355"/>
      <c r="COT52" s="355"/>
      <c r="COU52" s="355"/>
      <c r="COV52" s="355"/>
      <c r="COW52" s="355"/>
      <c r="COX52" s="355"/>
      <c r="COY52" s="355"/>
      <c r="COZ52" s="355"/>
      <c r="CPA52" s="355"/>
      <c r="CPB52" s="355"/>
      <c r="CPC52" s="355"/>
      <c r="CPD52" s="355"/>
      <c r="CPE52" s="355"/>
      <c r="CPF52" s="355"/>
      <c r="CPG52" s="355"/>
      <c r="CPH52" s="355"/>
      <c r="CPI52" s="355"/>
      <c r="CPJ52" s="355"/>
      <c r="CPK52" s="355"/>
      <c r="CPL52" s="355"/>
      <c r="CPM52" s="355"/>
      <c r="CPN52" s="355"/>
      <c r="CPO52" s="355"/>
      <c r="CPP52" s="355"/>
      <c r="CPQ52" s="355"/>
      <c r="CPR52" s="355"/>
      <c r="CPS52" s="355"/>
      <c r="CPT52" s="355"/>
      <c r="CPU52" s="355"/>
      <c r="CPV52" s="355"/>
      <c r="CPW52" s="355"/>
      <c r="CPX52" s="355"/>
      <c r="CPY52" s="355"/>
      <c r="CPZ52" s="355"/>
      <c r="CQA52" s="355"/>
      <c r="CQB52" s="355"/>
      <c r="CQC52" s="355"/>
      <c r="CQD52" s="355"/>
      <c r="CQE52" s="355"/>
      <c r="CQF52" s="355"/>
      <c r="CQG52" s="355"/>
      <c r="CQH52" s="355"/>
      <c r="CQI52" s="355"/>
      <c r="CQJ52" s="355"/>
      <c r="CQK52" s="355"/>
      <c r="CQL52" s="355"/>
      <c r="CQM52" s="355"/>
      <c r="CQN52" s="355"/>
      <c r="CQO52" s="355"/>
      <c r="CQP52" s="355"/>
      <c r="CQQ52" s="355"/>
      <c r="CQR52" s="355"/>
      <c r="CQS52" s="355"/>
      <c r="CQT52" s="355"/>
      <c r="CQU52" s="355"/>
      <c r="CQV52" s="355"/>
      <c r="CQW52" s="355"/>
      <c r="CQX52" s="355"/>
      <c r="CQY52" s="355"/>
      <c r="CQZ52" s="355"/>
      <c r="CRA52" s="355"/>
      <c r="CRB52" s="355"/>
      <c r="CRC52" s="355"/>
      <c r="CRD52" s="355"/>
      <c r="CRE52" s="355"/>
      <c r="CRF52" s="355"/>
      <c r="CRG52" s="355"/>
      <c r="CRH52" s="355"/>
      <c r="CRI52" s="355"/>
      <c r="CRJ52" s="355"/>
      <c r="CRK52" s="355"/>
      <c r="CRL52" s="355"/>
      <c r="CRM52" s="355"/>
      <c r="CRN52" s="355"/>
      <c r="CRO52" s="355"/>
      <c r="CRP52" s="355"/>
      <c r="CRQ52" s="355"/>
      <c r="CRR52" s="355"/>
      <c r="CRS52" s="355"/>
      <c r="CRT52" s="355"/>
      <c r="CRU52" s="355"/>
      <c r="CRV52" s="355"/>
      <c r="CRW52" s="355"/>
      <c r="CRX52" s="355"/>
      <c r="CRY52" s="355"/>
      <c r="CRZ52" s="355"/>
      <c r="CSA52" s="355"/>
      <c r="CSB52" s="355"/>
      <c r="CSC52" s="355"/>
      <c r="CSD52" s="355"/>
      <c r="CSE52" s="355"/>
      <c r="CSF52" s="355"/>
      <c r="CSG52" s="355"/>
      <c r="CSH52" s="355"/>
      <c r="CSI52" s="355"/>
      <c r="CSJ52" s="355"/>
      <c r="CSK52" s="355"/>
      <c r="CSL52" s="355"/>
      <c r="CSM52" s="355"/>
      <c r="CSN52" s="355"/>
      <c r="CSO52" s="355"/>
      <c r="CSP52" s="355"/>
      <c r="CSQ52" s="355"/>
      <c r="CSR52" s="355"/>
      <c r="CSS52" s="355"/>
      <c r="CST52" s="355"/>
      <c r="CSU52" s="355"/>
      <c r="CSV52" s="355"/>
      <c r="CSW52" s="355"/>
      <c r="CSX52" s="355"/>
      <c r="CSY52" s="355"/>
      <c r="CSZ52" s="355"/>
      <c r="CTA52" s="355"/>
      <c r="CTB52" s="355"/>
      <c r="CTC52" s="355"/>
      <c r="CTD52" s="355"/>
      <c r="CTE52" s="355"/>
      <c r="CTF52" s="355"/>
      <c r="CTG52" s="355"/>
      <c r="CTH52" s="355"/>
      <c r="CTI52" s="355"/>
      <c r="CTJ52" s="355"/>
      <c r="CTK52" s="355"/>
      <c r="CTL52" s="355"/>
      <c r="CTM52" s="355"/>
      <c r="CTN52" s="355"/>
      <c r="CTO52" s="355"/>
      <c r="CTP52" s="355"/>
      <c r="CTQ52" s="355"/>
      <c r="CTR52" s="355"/>
      <c r="CTS52" s="355"/>
      <c r="CTT52" s="355"/>
      <c r="CTU52" s="355"/>
      <c r="CTV52" s="355"/>
      <c r="CTW52" s="355"/>
      <c r="CTX52" s="355"/>
      <c r="CTY52" s="355"/>
      <c r="CTZ52" s="355"/>
      <c r="CUA52" s="355"/>
      <c r="CUB52" s="355"/>
      <c r="CUC52" s="355"/>
      <c r="CUD52" s="355"/>
      <c r="CUE52" s="355"/>
      <c r="CUF52" s="355"/>
      <c r="CUG52" s="355"/>
      <c r="CUH52" s="355"/>
      <c r="CUI52" s="355"/>
      <c r="CUJ52" s="355"/>
      <c r="CUK52" s="355"/>
      <c r="CUL52" s="355"/>
      <c r="CUM52" s="355"/>
      <c r="CUN52" s="355"/>
      <c r="CUO52" s="355"/>
      <c r="CUP52" s="355"/>
      <c r="CUQ52" s="355"/>
      <c r="CUR52" s="355"/>
      <c r="CUS52" s="355"/>
      <c r="CUT52" s="355"/>
      <c r="CUU52" s="355"/>
      <c r="CUV52" s="355"/>
      <c r="CUW52" s="355"/>
      <c r="CUX52" s="355"/>
      <c r="CUY52" s="355"/>
      <c r="CUZ52" s="355"/>
      <c r="CVA52" s="355"/>
      <c r="CVB52" s="355"/>
      <c r="CVC52" s="355"/>
      <c r="CVD52" s="355"/>
      <c r="CVE52" s="355"/>
      <c r="CVF52" s="355"/>
      <c r="CVG52" s="355"/>
      <c r="CVH52" s="355"/>
      <c r="CVI52" s="355"/>
      <c r="CVJ52" s="355"/>
      <c r="CVK52" s="355"/>
      <c r="CVL52" s="355"/>
      <c r="CVM52" s="355"/>
      <c r="CVN52" s="355"/>
      <c r="CVO52" s="355"/>
      <c r="CVP52" s="355"/>
      <c r="CVQ52" s="355"/>
      <c r="CVR52" s="355"/>
      <c r="CVS52" s="355"/>
      <c r="CVT52" s="355"/>
      <c r="CVU52" s="355"/>
      <c r="CVV52" s="355"/>
      <c r="CVW52" s="355"/>
      <c r="CVX52" s="355"/>
      <c r="CVY52" s="355"/>
      <c r="CVZ52" s="355"/>
      <c r="CWA52" s="355"/>
      <c r="CWB52" s="355"/>
      <c r="CWC52" s="355"/>
      <c r="CWD52" s="355"/>
      <c r="CWE52" s="355"/>
      <c r="CWF52" s="355"/>
      <c r="CWG52" s="355"/>
      <c r="CWH52" s="355"/>
      <c r="CWI52" s="355"/>
      <c r="CWJ52" s="355"/>
      <c r="CWK52" s="355"/>
      <c r="CWL52" s="355"/>
      <c r="CWM52" s="355"/>
      <c r="CWN52" s="355"/>
      <c r="CWO52" s="355"/>
      <c r="CWP52" s="355"/>
      <c r="CWQ52" s="355"/>
      <c r="CWR52" s="355"/>
      <c r="CWS52" s="355"/>
      <c r="CWT52" s="355"/>
      <c r="CWU52" s="355"/>
      <c r="CWV52" s="355"/>
      <c r="CWW52" s="355"/>
      <c r="CWX52" s="355"/>
      <c r="CWY52" s="355"/>
      <c r="CWZ52" s="355"/>
      <c r="CXA52" s="355"/>
      <c r="CXB52" s="355"/>
      <c r="CXC52" s="355"/>
      <c r="CXD52" s="355"/>
      <c r="CXE52" s="355"/>
      <c r="CXF52" s="355"/>
      <c r="CXG52" s="355"/>
      <c r="CXH52" s="355"/>
      <c r="CXI52" s="355"/>
      <c r="CXJ52" s="355"/>
      <c r="CXK52" s="355"/>
      <c r="CXL52" s="355"/>
      <c r="CXM52" s="355"/>
      <c r="CXN52" s="355"/>
      <c r="CXO52" s="355"/>
      <c r="CXP52" s="355"/>
      <c r="CXQ52" s="355"/>
      <c r="CXR52" s="355"/>
      <c r="CXS52" s="355"/>
      <c r="CXT52" s="355"/>
      <c r="CXU52" s="355"/>
      <c r="CXV52" s="355"/>
      <c r="CXW52" s="355"/>
      <c r="CXX52" s="355"/>
      <c r="CXY52" s="355"/>
      <c r="CXZ52" s="355"/>
      <c r="CYA52" s="355"/>
      <c r="CYB52" s="355"/>
      <c r="CYC52" s="355"/>
      <c r="CYD52" s="355"/>
      <c r="CYE52" s="355"/>
      <c r="CYF52" s="355"/>
      <c r="CYG52" s="355"/>
      <c r="CYH52" s="355"/>
      <c r="CYI52" s="355"/>
      <c r="CYJ52" s="355"/>
      <c r="CYK52" s="355"/>
      <c r="CYL52" s="355"/>
      <c r="CYM52" s="355"/>
      <c r="CYN52" s="355"/>
      <c r="CYO52" s="355"/>
      <c r="CYP52" s="355"/>
      <c r="CYQ52" s="355"/>
      <c r="CYR52" s="355"/>
      <c r="CYS52" s="355"/>
      <c r="CYT52" s="355"/>
      <c r="CYU52" s="355"/>
      <c r="CYV52" s="355"/>
      <c r="CYW52" s="355"/>
      <c r="CYX52" s="355"/>
      <c r="CYY52" s="355"/>
      <c r="CYZ52" s="355"/>
      <c r="CZA52" s="355"/>
      <c r="CZB52" s="355"/>
      <c r="CZC52" s="355"/>
      <c r="CZD52" s="355"/>
      <c r="CZE52" s="355"/>
      <c r="CZF52" s="355"/>
      <c r="CZG52" s="355"/>
      <c r="CZH52" s="355"/>
      <c r="CZI52" s="355"/>
      <c r="CZJ52" s="355"/>
      <c r="CZK52" s="355"/>
      <c r="CZL52" s="355"/>
      <c r="CZM52" s="355"/>
      <c r="CZN52" s="355"/>
      <c r="CZO52" s="355"/>
      <c r="CZP52" s="355"/>
      <c r="CZQ52" s="355"/>
      <c r="CZR52" s="355"/>
      <c r="CZS52" s="355"/>
      <c r="CZT52" s="355"/>
      <c r="CZU52" s="355"/>
      <c r="CZV52" s="355"/>
      <c r="CZW52" s="355"/>
      <c r="CZX52" s="355"/>
      <c r="CZY52" s="355"/>
      <c r="CZZ52" s="355"/>
      <c r="DAA52" s="355"/>
      <c r="DAB52" s="355"/>
      <c r="DAC52" s="355"/>
      <c r="DAD52" s="355"/>
      <c r="DAE52" s="355"/>
      <c r="DAF52" s="355"/>
      <c r="DAG52" s="355"/>
      <c r="DAH52" s="355"/>
      <c r="DAI52" s="355"/>
      <c r="DAJ52" s="355"/>
      <c r="DAK52" s="355"/>
      <c r="DAL52" s="355"/>
      <c r="DAM52" s="355"/>
      <c r="DAN52" s="355"/>
      <c r="DAO52" s="355"/>
      <c r="DAP52" s="355"/>
      <c r="DAQ52" s="355"/>
      <c r="DAR52" s="355"/>
      <c r="DAS52" s="355"/>
      <c r="DAT52" s="355"/>
      <c r="DAU52" s="355"/>
      <c r="DAV52" s="355"/>
      <c r="DAW52" s="355"/>
      <c r="DAX52" s="355"/>
      <c r="DAY52" s="355"/>
      <c r="DAZ52" s="355"/>
      <c r="DBA52" s="355"/>
      <c r="DBB52" s="355"/>
      <c r="DBC52" s="355"/>
      <c r="DBD52" s="355"/>
      <c r="DBE52" s="355"/>
      <c r="DBF52" s="355"/>
      <c r="DBG52" s="355"/>
      <c r="DBH52" s="355"/>
      <c r="DBI52" s="355"/>
      <c r="DBJ52" s="355"/>
      <c r="DBK52" s="355"/>
      <c r="DBL52" s="355"/>
      <c r="DBM52" s="355"/>
      <c r="DBN52" s="355"/>
      <c r="DBO52" s="355"/>
      <c r="DBP52" s="355"/>
      <c r="DBQ52" s="355"/>
      <c r="DBR52" s="355"/>
      <c r="DBS52" s="355"/>
      <c r="DBT52" s="355"/>
      <c r="DBU52" s="355"/>
      <c r="DBV52" s="355"/>
      <c r="DBW52" s="355"/>
      <c r="DBX52" s="355"/>
      <c r="DBY52" s="355"/>
      <c r="DBZ52" s="355"/>
      <c r="DCA52" s="355"/>
      <c r="DCB52" s="355"/>
      <c r="DCC52" s="355"/>
      <c r="DCD52" s="355"/>
      <c r="DCE52" s="355"/>
      <c r="DCF52" s="355"/>
      <c r="DCG52" s="355"/>
      <c r="DCH52" s="355"/>
      <c r="DCI52" s="355"/>
      <c r="DCJ52" s="355"/>
      <c r="DCK52" s="355"/>
      <c r="DCL52" s="355"/>
      <c r="DCM52" s="355"/>
      <c r="DCN52" s="355"/>
      <c r="DCO52" s="355"/>
      <c r="DCP52" s="355"/>
      <c r="DCQ52" s="355"/>
      <c r="DCR52" s="355"/>
      <c r="DCS52" s="355"/>
      <c r="DCT52" s="355"/>
      <c r="DCU52" s="355"/>
      <c r="DCV52" s="355"/>
      <c r="DCW52" s="355"/>
      <c r="DCX52" s="355"/>
      <c r="DCY52" s="355"/>
      <c r="DCZ52" s="355"/>
      <c r="DDA52" s="355"/>
      <c r="DDB52" s="355"/>
      <c r="DDC52" s="355"/>
      <c r="DDD52" s="355"/>
      <c r="DDE52" s="355"/>
      <c r="DDF52" s="355"/>
      <c r="DDG52" s="355"/>
      <c r="DDH52" s="355"/>
      <c r="DDI52" s="355"/>
      <c r="DDJ52" s="355"/>
      <c r="DDK52" s="355"/>
      <c r="DDL52" s="355"/>
      <c r="DDM52" s="355"/>
      <c r="DDN52" s="355"/>
      <c r="DDO52" s="355"/>
      <c r="DDP52" s="355"/>
      <c r="DDQ52" s="355"/>
      <c r="DDR52" s="355"/>
      <c r="DDS52" s="355"/>
      <c r="DDT52" s="355"/>
      <c r="DDU52" s="355"/>
      <c r="DDV52" s="355"/>
      <c r="DDW52" s="355"/>
      <c r="DDX52" s="355"/>
      <c r="DDY52" s="355"/>
      <c r="DDZ52" s="355"/>
      <c r="DEA52" s="355"/>
      <c r="DEB52" s="355"/>
      <c r="DEC52" s="355"/>
      <c r="DED52" s="355"/>
      <c r="DEE52" s="355"/>
      <c r="DEF52" s="355"/>
      <c r="DEG52" s="355"/>
      <c r="DEH52" s="355"/>
      <c r="DEI52" s="355"/>
      <c r="DEJ52" s="355"/>
      <c r="DEK52" s="355"/>
      <c r="DEL52" s="355"/>
      <c r="DEM52" s="355"/>
      <c r="DEN52" s="355"/>
      <c r="DEO52" s="355"/>
      <c r="DEP52" s="355"/>
      <c r="DEQ52" s="355"/>
      <c r="DER52" s="355"/>
      <c r="DES52" s="355"/>
      <c r="DET52" s="355"/>
      <c r="DEU52" s="355"/>
      <c r="DEV52" s="355"/>
      <c r="DEW52" s="355"/>
      <c r="DEX52" s="355"/>
      <c r="DEY52" s="355"/>
      <c r="DEZ52" s="355"/>
      <c r="DFA52" s="355"/>
      <c r="DFB52" s="355"/>
      <c r="DFC52" s="355"/>
      <c r="DFD52" s="355"/>
      <c r="DFE52" s="355"/>
      <c r="DFF52" s="355"/>
      <c r="DFG52" s="355"/>
      <c r="DFH52" s="355"/>
      <c r="DFI52" s="355"/>
      <c r="DFJ52" s="355"/>
      <c r="DFK52" s="355"/>
      <c r="DFL52" s="355"/>
      <c r="DFM52" s="355"/>
      <c r="DFN52" s="355"/>
      <c r="DFO52" s="355"/>
      <c r="DFP52" s="355"/>
      <c r="DFQ52" s="355"/>
      <c r="DFR52" s="355"/>
      <c r="DFS52" s="355"/>
      <c r="DFT52" s="355"/>
      <c r="DFU52" s="355"/>
      <c r="DFV52" s="355"/>
      <c r="DFW52" s="355"/>
      <c r="DFX52" s="355"/>
      <c r="DFY52" s="355"/>
      <c r="DFZ52" s="355"/>
      <c r="DGA52" s="355"/>
      <c r="DGB52" s="355"/>
      <c r="DGC52" s="355"/>
      <c r="DGD52" s="355"/>
      <c r="DGE52" s="355"/>
      <c r="DGF52" s="355"/>
      <c r="DGG52" s="355"/>
      <c r="DGH52" s="355"/>
      <c r="DGI52" s="355"/>
      <c r="DGJ52" s="355"/>
      <c r="DGK52" s="355"/>
      <c r="DGL52" s="355"/>
      <c r="DGM52" s="355"/>
      <c r="DGN52" s="355"/>
      <c r="DGO52" s="355"/>
      <c r="DGP52" s="355"/>
      <c r="DGQ52" s="355"/>
      <c r="DGR52" s="355"/>
      <c r="DGS52" s="355"/>
      <c r="DGT52" s="355"/>
      <c r="DGU52" s="355"/>
      <c r="DGV52" s="355"/>
      <c r="DGW52" s="355"/>
      <c r="DGX52" s="355"/>
      <c r="DGY52" s="355"/>
      <c r="DGZ52" s="355"/>
      <c r="DHA52" s="355"/>
      <c r="DHB52" s="355"/>
      <c r="DHC52" s="355"/>
      <c r="DHD52" s="355"/>
      <c r="DHE52" s="355"/>
      <c r="DHF52" s="355"/>
      <c r="DHG52" s="355"/>
      <c r="DHH52" s="355"/>
      <c r="DHI52" s="355"/>
      <c r="DHJ52" s="355"/>
      <c r="DHK52" s="355"/>
      <c r="DHL52" s="355"/>
      <c r="DHM52" s="355"/>
      <c r="DHN52" s="355"/>
      <c r="DHO52" s="355"/>
      <c r="DHP52" s="355"/>
      <c r="DHQ52" s="355"/>
      <c r="DHR52" s="355"/>
      <c r="DHS52" s="355"/>
      <c r="DHT52" s="355"/>
      <c r="DHU52" s="355"/>
      <c r="DHV52" s="355"/>
      <c r="DHW52" s="355"/>
      <c r="DHX52" s="355"/>
      <c r="DHY52" s="355"/>
      <c r="DHZ52" s="355"/>
      <c r="DIA52" s="355"/>
      <c r="DIB52" s="355"/>
      <c r="DIC52" s="355"/>
      <c r="DID52" s="355"/>
      <c r="DIE52" s="355"/>
      <c r="DIF52" s="355"/>
      <c r="DIG52" s="355"/>
      <c r="DIH52" s="355"/>
      <c r="DII52" s="355"/>
      <c r="DIJ52" s="355"/>
      <c r="DIK52" s="355"/>
      <c r="DIL52" s="355"/>
      <c r="DIM52" s="355"/>
      <c r="DIN52" s="355"/>
      <c r="DIO52" s="355"/>
      <c r="DIP52" s="355"/>
      <c r="DIQ52" s="355"/>
      <c r="DIR52" s="355"/>
      <c r="DIS52" s="355"/>
      <c r="DIT52" s="355"/>
      <c r="DIU52" s="355"/>
      <c r="DIV52" s="355"/>
      <c r="DIW52" s="355"/>
      <c r="DIX52" s="355"/>
      <c r="DIY52" s="355"/>
      <c r="DIZ52" s="355"/>
      <c r="DJA52" s="355"/>
      <c r="DJB52" s="355"/>
      <c r="DJC52" s="355"/>
      <c r="DJD52" s="355"/>
      <c r="DJE52" s="355"/>
      <c r="DJF52" s="355"/>
      <c r="DJG52" s="355"/>
      <c r="DJH52" s="355"/>
      <c r="DJI52" s="355"/>
      <c r="DJJ52" s="355"/>
      <c r="DJK52" s="355"/>
      <c r="DJL52" s="355"/>
      <c r="DJM52" s="355"/>
      <c r="DJN52" s="355"/>
      <c r="DJO52" s="355"/>
      <c r="DJP52" s="355"/>
      <c r="DJQ52" s="355"/>
      <c r="DJR52" s="355"/>
      <c r="DJS52" s="355"/>
      <c r="DJT52" s="355"/>
      <c r="DJU52" s="355"/>
      <c r="DJV52" s="355"/>
      <c r="DJW52" s="355"/>
      <c r="DJX52" s="355"/>
      <c r="DJY52" s="355"/>
      <c r="DJZ52" s="355"/>
      <c r="DKA52" s="355"/>
      <c r="DKB52" s="355"/>
      <c r="DKC52" s="355"/>
      <c r="DKD52" s="355"/>
      <c r="DKE52" s="355"/>
      <c r="DKF52" s="355"/>
      <c r="DKG52" s="355"/>
      <c r="DKH52" s="355"/>
      <c r="DKI52" s="355"/>
      <c r="DKJ52" s="355"/>
      <c r="DKK52" s="355"/>
      <c r="DKL52" s="355"/>
      <c r="DKM52" s="355"/>
      <c r="DKN52" s="355"/>
      <c r="DKO52" s="355"/>
      <c r="DKP52" s="355"/>
      <c r="DKQ52" s="355"/>
      <c r="DKR52" s="355"/>
      <c r="DKS52" s="355"/>
      <c r="DKT52" s="355"/>
      <c r="DKU52" s="355"/>
      <c r="DKV52" s="355"/>
      <c r="DKW52" s="355"/>
      <c r="DKX52" s="355"/>
      <c r="DKY52" s="355"/>
      <c r="DKZ52" s="355"/>
      <c r="DLA52" s="355"/>
      <c r="DLB52" s="355"/>
      <c r="DLC52" s="355"/>
      <c r="DLD52" s="355"/>
      <c r="DLE52" s="355"/>
      <c r="DLF52" s="355"/>
      <c r="DLG52" s="355"/>
      <c r="DLH52" s="355"/>
      <c r="DLI52" s="355"/>
      <c r="DLJ52" s="355"/>
      <c r="DLK52" s="355"/>
      <c r="DLL52" s="355"/>
      <c r="DLM52" s="355"/>
      <c r="DLN52" s="355"/>
      <c r="DLO52" s="355"/>
      <c r="DLP52" s="355"/>
      <c r="DLQ52" s="355"/>
      <c r="DLR52" s="355"/>
      <c r="DLS52" s="355"/>
      <c r="DLT52" s="355"/>
      <c r="DLU52" s="355"/>
      <c r="DLV52" s="355"/>
      <c r="DLW52" s="355"/>
      <c r="DLX52" s="355"/>
      <c r="DLY52" s="355"/>
      <c r="DLZ52" s="355"/>
      <c r="DMA52" s="355"/>
      <c r="DMB52" s="355"/>
      <c r="DMC52" s="355"/>
      <c r="DMD52" s="355"/>
      <c r="DME52" s="355"/>
      <c r="DMF52" s="355"/>
      <c r="DMG52" s="355"/>
      <c r="DMH52" s="355"/>
      <c r="DMI52" s="355"/>
      <c r="DMJ52" s="355"/>
      <c r="DMK52" s="355"/>
      <c r="DML52" s="355"/>
      <c r="DMM52" s="355"/>
      <c r="DMN52" s="355"/>
      <c r="DMO52" s="355"/>
      <c r="DMP52" s="355"/>
      <c r="DMQ52" s="355"/>
      <c r="DMR52" s="355"/>
      <c r="DMS52" s="355"/>
      <c r="DMT52" s="355"/>
      <c r="DMU52" s="355"/>
      <c r="DMV52" s="355"/>
      <c r="DMW52" s="355"/>
      <c r="DMX52" s="355"/>
      <c r="DMY52" s="355"/>
      <c r="DMZ52" s="355"/>
      <c r="DNA52" s="355"/>
      <c r="DNB52" s="355"/>
      <c r="DNC52" s="355"/>
      <c r="DND52" s="355"/>
      <c r="DNE52" s="355"/>
      <c r="DNF52" s="355"/>
      <c r="DNG52" s="355"/>
      <c r="DNH52" s="355"/>
      <c r="DNI52" s="355"/>
      <c r="DNJ52" s="355"/>
      <c r="DNK52" s="355"/>
      <c r="DNL52" s="355"/>
      <c r="DNM52" s="355"/>
      <c r="DNN52" s="355"/>
      <c r="DNO52" s="355"/>
      <c r="DNP52" s="355"/>
      <c r="DNQ52" s="355"/>
      <c r="DNR52" s="355"/>
      <c r="DNS52" s="355"/>
      <c r="DNT52" s="355"/>
      <c r="DNU52" s="355"/>
      <c r="DNV52" s="355"/>
      <c r="DNW52" s="355"/>
      <c r="DNX52" s="355"/>
      <c r="DNY52" s="355"/>
      <c r="DNZ52" s="355"/>
      <c r="DOA52" s="355"/>
      <c r="DOB52" s="355"/>
      <c r="DOC52" s="355"/>
      <c r="DOD52" s="355"/>
      <c r="DOE52" s="355"/>
      <c r="DOF52" s="355"/>
      <c r="DOG52" s="355"/>
      <c r="DOH52" s="355"/>
      <c r="DOI52" s="355"/>
      <c r="DOJ52" s="355"/>
      <c r="DOK52" s="355"/>
      <c r="DOL52" s="355"/>
      <c r="DOM52" s="355"/>
      <c r="DON52" s="355"/>
      <c r="DOO52" s="355"/>
      <c r="DOP52" s="355"/>
      <c r="DOQ52" s="355"/>
      <c r="DOR52" s="355"/>
      <c r="DOS52" s="355"/>
      <c r="DOT52" s="355"/>
      <c r="DOU52" s="355"/>
      <c r="DOV52" s="355"/>
      <c r="DOW52" s="355"/>
      <c r="DOX52" s="355"/>
      <c r="DOY52" s="355"/>
      <c r="DOZ52" s="355"/>
      <c r="DPA52" s="355"/>
      <c r="DPB52" s="355"/>
      <c r="DPC52" s="355"/>
      <c r="DPD52" s="355"/>
      <c r="DPE52" s="355"/>
      <c r="DPF52" s="355"/>
      <c r="DPG52" s="355"/>
      <c r="DPH52" s="355"/>
      <c r="DPI52" s="355"/>
      <c r="DPJ52" s="355"/>
      <c r="DPK52" s="355"/>
      <c r="DPL52" s="355"/>
      <c r="DPM52" s="355"/>
      <c r="DPN52" s="355"/>
      <c r="DPO52" s="355"/>
      <c r="DPP52" s="355"/>
      <c r="DPQ52" s="355"/>
      <c r="DPR52" s="355"/>
      <c r="DPS52" s="355"/>
      <c r="DPT52" s="355"/>
      <c r="DPU52" s="355"/>
      <c r="DPV52" s="355"/>
      <c r="DPW52" s="355"/>
      <c r="DPX52" s="355"/>
      <c r="DPY52" s="355"/>
      <c r="DPZ52" s="355"/>
      <c r="DQA52" s="355"/>
      <c r="DQB52" s="355"/>
      <c r="DQC52" s="355"/>
      <c r="DQD52" s="355"/>
      <c r="DQE52" s="355"/>
      <c r="DQF52" s="355"/>
      <c r="DQG52" s="355"/>
      <c r="DQH52" s="355"/>
      <c r="DQI52" s="355"/>
      <c r="DQJ52" s="355"/>
      <c r="DQK52" s="355"/>
      <c r="DQL52" s="355"/>
      <c r="DQM52" s="355"/>
      <c r="DQN52" s="355"/>
      <c r="DQO52" s="355"/>
      <c r="DQP52" s="355"/>
      <c r="DQQ52" s="355"/>
      <c r="DQR52" s="355"/>
      <c r="DQS52" s="355"/>
      <c r="DQT52" s="355"/>
      <c r="DQU52" s="355"/>
      <c r="DQV52" s="355"/>
      <c r="DQW52" s="355"/>
      <c r="DQX52" s="355"/>
      <c r="DQY52" s="355"/>
      <c r="DQZ52" s="355"/>
      <c r="DRA52" s="355"/>
      <c r="DRB52" s="355"/>
      <c r="DRC52" s="355"/>
      <c r="DRD52" s="355"/>
      <c r="DRE52" s="355"/>
      <c r="DRF52" s="355"/>
      <c r="DRG52" s="355"/>
      <c r="DRH52" s="355"/>
      <c r="DRI52" s="355"/>
      <c r="DRJ52" s="355"/>
      <c r="DRK52" s="355"/>
      <c r="DRL52" s="355"/>
      <c r="DRM52" s="355"/>
      <c r="DRN52" s="355"/>
      <c r="DRO52" s="355"/>
      <c r="DRP52" s="355"/>
      <c r="DRQ52" s="355"/>
      <c r="DRR52" s="355"/>
      <c r="DRS52" s="355"/>
      <c r="DRT52" s="355"/>
      <c r="DRU52" s="355"/>
      <c r="DRV52" s="355"/>
      <c r="DRW52" s="355"/>
      <c r="DRX52" s="355"/>
      <c r="DRY52" s="355"/>
      <c r="DRZ52" s="355"/>
      <c r="DSA52" s="355"/>
      <c r="DSB52" s="355"/>
      <c r="DSC52" s="355"/>
      <c r="DSD52" s="355"/>
      <c r="DSE52" s="355"/>
      <c r="DSF52" s="355"/>
      <c r="DSG52" s="355"/>
      <c r="DSH52" s="355"/>
      <c r="DSI52" s="355"/>
      <c r="DSJ52" s="355"/>
      <c r="DSK52" s="355"/>
      <c r="DSL52" s="355"/>
      <c r="DSM52" s="355"/>
      <c r="DSN52" s="355"/>
      <c r="DSO52" s="355"/>
      <c r="DSP52" s="355"/>
      <c r="DSQ52" s="355"/>
      <c r="DSR52" s="355"/>
      <c r="DSS52" s="355"/>
      <c r="DST52" s="355"/>
      <c r="DSU52" s="355"/>
      <c r="DSV52" s="355"/>
      <c r="DSW52" s="355"/>
      <c r="DSX52" s="355"/>
      <c r="DSY52" s="355"/>
      <c r="DSZ52" s="355"/>
      <c r="DTA52" s="355"/>
      <c r="DTB52" s="355"/>
      <c r="DTC52" s="355"/>
      <c r="DTD52" s="355"/>
      <c r="DTE52" s="355"/>
      <c r="DTF52" s="355"/>
      <c r="DTG52" s="355"/>
      <c r="DTH52" s="355"/>
      <c r="DTI52" s="355"/>
      <c r="DTJ52" s="355"/>
      <c r="DTK52" s="355"/>
      <c r="DTL52" s="355"/>
      <c r="DTM52" s="355"/>
      <c r="DTN52" s="355"/>
      <c r="DTO52" s="355"/>
      <c r="DTP52" s="355"/>
      <c r="DTQ52" s="355"/>
      <c r="DTR52" s="355"/>
      <c r="DTS52" s="355"/>
      <c r="DTT52" s="355"/>
      <c r="DTU52" s="355"/>
      <c r="DTV52" s="355"/>
      <c r="DTW52" s="355"/>
      <c r="DTX52" s="355"/>
      <c r="DTY52" s="355"/>
      <c r="DTZ52" s="355"/>
      <c r="DUA52" s="355"/>
      <c r="DUB52" s="355"/>
      <c r="DUC52" s="355"/>
      <c r="DUD52" s="355"/>
      <c r="DUE52" s="355"/>
      <c r="DUF52" s="355"/>
      <c r="DUG52" s="355"/>
      <c r="DUH52" s="355"/>
      <c r="DUI52" s="355"/>
      <c r="DUJ52" s="355"/>
      <c r="DUK52" s="355"/>
      <c r="DUL52" s="355"/>
      <c r="DUM52" s="355"/>
      <c r="DUN52" s="355"/>
      <c r="DUO52" s="355"/>
      <c r="DUP52" s="355"/>
      <c r="DUQ52" s="355"/>
      <c r="DUR52" s="355"/>
      <c r="DUS52" s="355"/>
      <c r="DUT52" s="355"/>
      <c r="DUU52" s="355"/>
      <c r="DUV52" s="355"/>
      <c r="DUW52" s="355"/>
      <c r="DUX52" s="355"/>
      <c r="DUY52" s="355"/>
      <c r="DUZ52" s="355"/>
      <c r="DVA52" s="355"/>
      <c r="DVB52" s="355"/>
      <c r="DVC52" s="355"/>
      <c r="DVD52" s="355"/>
      <c r="DVE52" s="355"/>
      <c r="DVF52" s="355"/>
      <c r="DVG52" s="355"/>
      <c r="DVH52" s="355"/>
      <c r="DVI52" s="355"/>
      <c r="DVJ52" s="355"/>
      <c r="DVK52" s="355"/>
      <c r="DVL52" s="355"/>
      <c r="DVM52" s="355"/>
      <c r="DVN52" s="355"/>
      <c r="DVO52" s="355"/>
      <c r="DVP52" s="355"/>
      <c r="DVQ52" s="355"/>
      <c r="DVR52" s="355"/>
      <c r="DVS52" s="355"/>
      <c r="DVT52" s="355"/>
      <c r="DVU52" s="355"/>
      <c r="DVV52" s="355"/>
      <c r="DVW52" s="355"/>
      <c r="DVX52" s="355"/>
      <c r="DVY52" s="355"/>
      <c r="DVZ52" s="355"/>
      <c r="DWA52" s="355"/>
      <c r="DWB52" s="355"/>
      <c r="DWC52" s="355"/>
      <c r="DWD52" s="355"/>
      <c r="DWE52" s="355"/>
      <c r="DWF52" s="355"/>
      <c r="DWG52" s="355"/>
      <c r="DWH52" s="355"/>
      <c r="DWI52" s="355"/>
      <c r="DWJ52" s="355"/>
      <c r="DWK52" s="355"/>
      <c r="DWL52" s="355"/>
      <c r="DWM52" s="355"/>
      <c r="DWN52" s="355"/>
      <c r="DWO52" s="355"/>
      <c r="DWP52" s="355"/>
      <c r="DWQ52" s="355"/>
      <c r="DWR52" s="355"/>
      <c r="DWS52" s="355"/>
      <c r="DWT52" s="355"/>
      <c r="DWU52" s="355"/>
      <c r="DWV52" s="355"/>
      <c r="DWW52" s="355"/>
      <c r="DWX52" s="355"/>
      <c r="DWY52" s="355"/>
      <c r="DWZ52" s="355"/>
      <c r="DXA52" s="355"/>
      <c r="DXB52" s="355"/>
      <c r="DXC52" s="355"/>
      <c r="DXD52" s="355"/>
      <c r="DXE52" s="355"/>
      <c r="DXF52" s="355"/>
      <c r="DXG52" s="355"/>
      <c r="DXH52" s="355"/>
      <c r="DXI52" s="355"/>
      <c r="DXJ52" s="355"/>
      <c r="DXK52" s="355"/>
      <c r="DXL52" s="355"/>
      <c r="DXM52" s="355"/>
      <c r="DXN52" s="355"/>
      <c r="DXO52" s="355"/>
      <c r="DXP52" s="355"/>
      <c r="DXQ52" s="355"/>
      <c r="DXR52" s="355"/>
      <c r="DXS52" s="355"/>
      <c r="DXT52" s="355"/>
      <c r="DXU52" s="355"/>
      <c r="DXV52" s="355"/>
      <c r="DXW52" s="355"/>
      <c r="DXX52" s="355"/>
      <c r="DXY52" s="355"/>
      <c r="DXZ52" s="355"/>
      <c r="DYA52" s="355"/>
      <c r="DYB52" s="355"/>
      <c r="DYC52" s="355"/>
      <c r="DYD52" s="355"/>
      <c r="DYE52" s="355"/>
      <c r="DYF52" s="355"/>
      <c r="DYG52" s="355"/>
      <c r="DYH52" s="355"/>
      <c r="DYI52" s="355"/>
      <c r="DYJ52" s="355"/>
      <c r="DYK52" s="355"/>
      <c r="DYL52" s="355"/>
      <c r="DYM52" s="355"/>
      <c r="DYN52" s="355"/>
      <c r="DYO52" s="355"/>
      <c r="DYP52" s="355"/>
      <c r="DYQ52" s="355"/>
      <c r="DYR52" s="355"/>
      <c r="DYS52" s="355"/>
      <c r="DYT52" s="355"/>
      <c r="DYU52" s="355"/>
      <c r="DYV52" s="355"/>
      <c r="DYW52" s="355"/>
      <c r="DYX52" s="355"/>
      <c r="DYY52" s="355"/>
      <c r="DYZ52" s="355"/>
      <c r="DZA52" s="355"/>
      <c r="DZB52" s="355"/>
      <c r="DZC52" s="355"/>
      <c r="DZD52" s="355"/>
      <c r="DZE52" s="355"/>
      <c r="DZF52" s="355"/>
      <c r="DZG52" s="355"/>
      <c r="DZH52" s="355"/>
      <c r="DZI52" s="355"/>
      <c r="DZJ52" s="355"/>
      <c r="DZK52" s="355"/>
      <c r="DZL52" s="355"/>
      <c r="DZM52" s="355"/>
      <c r="DZN52" s="355"/>
      <c r="DZO52" s="355"/>
      <c r="DZP52" s="355"/>
      <c r="DZQ52" s="355"/>
      <c r="DZR52" s="355"/>
      <c r="DZS52" s="355"/>
      <c r="DZT52" s="355"/>
      <c r="DZU52" s="355"/>
      <c r="DZV52" s="355"/>
      <c r="DZW52" s="355"/>
      <c r="DZX52" s="355"/>
      <c r="DZY52" s="355"/>
      <c r="DZZ52" s="355"/>
      <c r="EAA52" s="355"/>
      <c r="EAB52" s="355"/>
      <c r="EAC52" s="355"/>
      <c r="EAD52" s="355"/>
      <c r="EAE52" s="355"/>
      <c r="EAF52" s="355"/>
      <c r="EAG52" s="355"/>
      <c r="EAH52" s="355"/>
      <c r="EAI52" s="355"/>
      <c r="EAJ52" s="355"/>
      <c r="EAK52" s="355"/>
      <c r="EAL52" s="355"/>
      <c r="EAM52" s="355"/>
      <c r="EAN52" s="355"/>
      <c r="EAO52" s="355"/>
      <c r="EAP52" s="355"/>
      <c r="EAQ52" s="355"/>
      <c r="EAR52" s="355"/>
      <c r="EAS52" s="355"/>
      <c r="EAT52" s="355"/>
      <c r="EAU52" s="355"/>
      <c r="EAV52" s="355"/>
      <c r="EAW52" s="355"/>
      <c r="EAX52" s="355"/>
      <c r="EAY52" s="355"/>
      <c r="EAZ52" s="355"/>
      <c r="EBA52" s="355"/>
      <c r="EBB52" s="355"/>
      <c r="EBC52" s="355"/>
      <c r="EBD52" s="355"/>
      <c r="EBE52" s="355"/>
      <c r="EBF52" s="355"/>
      <c r="EBG52" s="355"/>
      <c r="EBH52" s="355"/>
      <c r="EBI52" s="355"/>
      <c r="EBJ52" s="355"/>
      <c r="EBK52" s="355"/>
      <c r="EBL52" s="355"/>
      <c r="EBM52" s="355"/>
      <c r="EBN52" s="355"/>
      <c r="EBO52" s="355"/>
      <c r="EBP52" s="355"/>
      <c r="EBQ52" s="355"/>
      <c r="EBR52" s="355"/>
      <c r="EBS52" s="355"/>
      <c r="EBT52" s="355"/>
      <c r="EBU52" s="355"/>
      <c r="EBV52" s="355"/>
      <c r="EBW52" s="355"/>
      <c r="EBX52" s="355"/>
      <c r="EBY52" s="355"/>
      <c r="EBZ52" s="355"/>
      <c r="ECA52" s="355"/>
      <c r="ECB52" s="355"/>
      <c r="ECC52" s="355"/>
      <c r="ECD52" s="355"/>
      <c r="ECE52" s="355"/>
      <c r="ECF52" s="355"/>
      <c r="ECG52" s="355"/>
      <c r="ECH52" s="355"/>
      <c r="ECI52" s="355"/>
      <c r="ECJ52" s="355"/>
      <c r="ECK52" s="355"/>
      <c r="ECL52" s="355"/>
      <c r="ECM52" s="355"/>
      <c r="ECN52" s="355"/>
      <c r="ECO52" s="355"/>
      <c r="ECP52" s="355"/>
      <c r="ECQ52" s="355"/>
      <c r="ECR52" s="355"/>
      <c r="ECS52" s="355"/>
      <c r="ECT52" s="355"/>
      <c r="ECU52" s="355"/>
      <c r="ECV52" s="355"/>
      <c r="ECW52" s="355"/>
      <c r="ECX52" s="355"/>
      <c r="ECY52" s="355"/>
      <c r="ECZ52" s="355"/>
      <c r="EDA52" s="355"/>
      <c r="EDB52" s="355"/>
      <c r="EDC52" s="355"/>
      <c r="EDD52" s="355"/>
      <c r="EDE52" s="355"/>
      <c r="EDF52" s="355"/>
      <c r="EDG52" s="355"/>
      <c r="EDH52" s="355"/>
      <c r="EDI52" s="355"/>
      <c r="EDJ52" s="355"/>
      <c r="EDK52" s="355"/>
      <c r="EDL52" s="355"/>
      <c r="EDM52" s="355"/>
      <c r="EDN52" s="355"/>
      <c r="EDO52" s="355"/>
      <c r="EDP52" s="355"/>
      <c r="EDQ52" s="355"/>
      <c r="EDR52" s="355"/>
      <c r="EDS52" s="355"/>
      <c r="EDT52" s="355"/>
      <c r="EDU52" s="355"/>
      <c r="EDV52" s="355"/>
      <c r="EDW52" s="355"/>
      <c r="EDX52" s="355"/>
      <c r="EDY52" s="355"/>
      <c r="EDZ52" s="355"/>
      <c r="EEA52" s="355"/>
      <c r="EEB52" s="355"/>
      <c r="EEC52" s="355"/>
      <c r="EED52" s="355"/>
      <c r="EEE52" s="355"/>
      <c r="EEF52" s="355"/>
      <c r="EEG52" s="355"/>
      <c r="EEH52" s="355"/>
      <c r="EEI52" s="355"/>
      <c r="EEJ52" s="355"/>
      <c r="EEK52" s="355"/>
      <c r="EEL52" s="355"/>
      <c r="EEM52" s="355"/>
      <c r="EEN52" s="355"/>
      <c r="EEO52" s="355"/>
      <c r="EEP52" s="355"/>
      <c r="EEQ52" s="355"/>
      <c r="EER52" s="355"/>
      <c r="EES52" s="355"/>
      <c r="EET52" s="355"/>
      <c r="EEU52" s="355"/>
      <c r="EEV52" s="355"/>
      <c r="EEW52" s="355"/>
      <c r="EEX52" s="355"/>
      <c r="EEY52" s="355"/>
      <c r="EEZ52" s="355"/>
      <c r="EFA52" s="355"/>
      <c r="EFB52" s="355"/>
      <c r="EFC52" s="355"/>
      <c r="EFD52" s="355"/>
      <c r="EFE52" s="355"/>
      <c r="EFF52" s="355"/>
      <c r="EFG52" s="355"/>
      <c r="EFH52" s="355"/>
      <c r="EFI52" s="355"/>
      <c r="EFJ52" s="355"/>
      <c r="EFK52" s="355"/>
      <c r="EFL52" s="355"/>
      <c r="EFM52" s="355"/>
      <c r="EFN52" s="355"/>
      <c r="EFO52" s="355"/>
      <c r="EFP52" s="355"/>
      <c r="EFQ52" s="355"/>
      <c r="EFR52" s="355"/>
      <c r="EFS52" s="355"/>
      <c r="EFT52" s="355"/>
      <c r="EFU52" s="355"/>
      <c r="EFV52" s="355"/>
      <c r="EFW52" s="355"/>
      <c r="EFX52" s="355"/>
      <c r="EFY52" s="355"/>
      <c r="EFZ52" s="355"/>
      <c r="EGA52" s="355"/>
      <c r="EGB52" s="355"/>
      <c r="EGC52" s="355"/>
      <c r="EGD52" s="355"/>
      <c r="EGE52" s="355"/>
      <c r="EGF52" s="355"/>
      <c r="EGG52" s="355"/>
      <c r="EGH52" s="355"/>
      <c r="EGI52" s="355"/>
      <c r="EGJ52" s="355"/>
      <c r="EGK52" s="355"/>
      <c r="EGL52" s="355"/>
      <c r="EGM52" s="355"/>
      <c r="EGN52" s="355"/>
      <c r="EGO52" s="355"/>
      <c r="EGP52" s="355"/>
      <c r="EGQ52" s="355"/>
      <c r="EGR52" s="355"/>
      <c r="EGS52" s="355"/>
      <c r="EGT52" s="355"/>
      <c r="EGU52" s="355"/>
      <c r="EGV52" s="355"/>
      <c r="EGW52" s="355"/>
      <c r="EGX52" s="355"/>
      <c r="EGY52" s="355"/>
      <c r="EGZ52" s="355"/>
      <c r="EHA52" s="355"/>
      <c r="EHB52" s="355"/>
      <c r="EHC52" s="355"/>
      <c r="EHD52" s="355"/>
      <c r="EHE52" s="355"/>
      <c r="EHF52" s="355"/>
      <c r="EHG52" s="355"/>
      <c r="EHH52" s="355"/>
      <c r="EHI52" s="355"/>
      <c r="EHJ52" s="355"/>
      <c r="EHK52" s="355"/>
      <c r="EHL52" s="355"/>
      <c r="EHM52" s="355"/>
      <c r="EHN52" s="355"/>
      <c r="EHO52" s="355"/>
      <c r="EHP52" s="355"/>
      <c r="EHQ52" s="355"/>
      <c r="EHR52" s="355"/>
      <c r="EHS52" s="355"/>
      <c r="EHT52" s="355"/>
      <c r="EHU52" s="355"/>
      <c r="EHV52" s="355"/>
      <c r="EHW52" s="355"/>
      <c r="EHX52" s="355"/>
      <c r="EHY52" s="355"/>
      <c r="EHZ52" s="355"/>
      <c r="EIA52" s="355"/>
      <c r="EIB52" s="355"/>
      <c r="EIC52" s="355"/>
      <c r="EID52" s="355"/>
      <c r="EIE52" s="355"/>
      <c r="EIF52" s="355"/>
      <c r="EIG52" s="355"/>
      <c r="EIH52" s="355"/>
      <c r="EII52" s="355"/>
      <c r="EIJ52" s="355"/>
      <c r="EIK52" s="355"/>
      <c r="EIL52" s="355"/>
      <c r="EIM52" s="355"/>
      <c r="EIN52" s="355"/>
      <c r="EIO52" s="355"/>
      <c r="EIP52" s="355"/>
      <c r="EIQ52" s="355"/>
      <c r="EIR52" s="355"/>
      <c r="EIS52" s="355"/>
      <c r="EIT52" s="355"/>
      <c r="EIU52" s="355"/>
      <c r="EIV52" s="355"/>
      <c r="EIW52" s="355"/>
      <c r="EIX52" s="355"/>
      <c r="EIY52" s="355"/>
      <c r="EIZ52" s="355"/>
      <c r="EJA52" s="355"/>
      <c r="EJB52" s="355"/>
      <c r="EJC52" s="355"/>
      <c r="EJD52" s="355"/>
      <c r="EJE52" s="355"/>
      <c r="EJF52" s="355"/>
      <c r="EJG52" s="355"/>
      <c r="EJH52" s="355"/>
      <c r="EJI52" s="355"/>
      <c r="EJJ52" s="355"/>
      <c r="EJK52" s="355"/>
      <c r="EJL52" s="355"/>
      <c r="EJM52" s="355"/>
      <c r="EJN52" s="355"/>
      <c r="EJO52" s="355"/>
      <c r="EJP52" s="355"/>
      <c r="EJQ52" s="355"/>
      <c r="EJR52" s="355"/>
      <c r="EJS52" s="355"/>
      <c r="EJT52" s="355"/>
      <c r="EJU52" s="355"/>
      <c r="EJV52" s="355"/>
      <c r="EJW52" s="355"/>
      <c r="EJX52" s="355"/>
      <c r="EJY52" s="355"/>
      <c r="EJZ52" s="355"/>
      <c r="EKA52" s="355"/>
      <c r="EKB52" s="355"/>
      <c r="EKC52" s="355"/>
      <c r="EKD52" s="355"/>
      <c r="EKE52" s="355"/>
      <c r="EKF52" s="355"/>
      <c r="EKG52" s="355"/>
      <c r="EKH52" s="355"/>
      <c r="EKI52" s="355"/>
      <c r="EKJ52" s="355"/>
      <c r="EKK52" s="355"/>
      <c r="EKL52" s="355"/>
      <c r="EKM52" s="355"/>
      <c r="EKN52" s="355"/>
      <c r="EKO52" s="355"/>
      <c r="EKP52" s="355"/>
      <c r="EKQ52" s="355"/>
      <c r="EKR52" s="355"/>
      <c r="EKS52" s="355"/>
      <c r="EKT52" s="355"/>
      <c r="EKU52" s="355"/>
      <c r="EKV52" s="355"/>
      <c r="EKW52" s="355"/>
      <c r="EKX52" s="355"/>
      <c r="EKY52" s="355"/>
      <c r="EKZ52" s="355"/>
      <c r="ELA52" s="355"/>
      <c r="ELB52" s="355"/>
      <c r="ELC52" s="355"/>
      <c r="ELD52" s="355"/>
      <c r="ELE52" s="355"/>
      <c r="ELF52" s="355"/>
      <c r="ELG52" s="355"/>
      <c r="ELH52" s="355"/>
      <c r="ELI52" s="355"/>
      <c r="ELJ52" s="355"/>
      <c r="ELK52" s="355"/>
      <c r="ELL52" s="355"/>
      <c r="ELM52" s="355"/>
      <c r="ELN52" s="355"/>
      <c r="ELO52" s="355"/>
      <c r="ELP52" s="355"/>
      <c r="ELQ52" s="355"/>
      <c r="ELR52" s="355"/>
      <c r="ELS52" s="355"/>
      <c r="ELT52" s="355"/>
      <c r="ELU52" s="355"/>
      <c r="ELV52" s="355"/>
      <c r="ELW52" s="355"/>
      <c r="ELX52" s="355"/>
      <c r="ELY52" s="355"/>
      <c r="ELZ52" s="355"/>
      <c r="EMA52" s="355"/>
      <c r="EMB52" s="355"/>
      <c r="EMC52" s="355"/>
      <c r="EMD52" s="355"/>
      <c r="EME52" s="355"/>
      <c r="EMF52" s="355"/>
      <c r="EMG52" s="355"/>
      <c r="EMH52" s="355"/>
      <c r="EMI52" s="355"/>
      <c r="EMJ52" s="355"/>
      <c r="EMK52" s="355"/>
      <c r="EML52" s="355"/>
      <c r="EMM52" s="355"/>
      <c r="EMN52" s="355"/>
      <c r="EMO52" s="355"/>
      <c r="EMP52" s="355"/>
      <c r="EMQ52" s="355"/>
      <c r="EMR52" s="355"/>
      <c r="EMS52" s="355"/>
      <c r="EMT52" s="355"/>
      <c r="EMU52" s="355"/>
      <c r="EMV52" s="355"/>
      <c r="EMW52" s="355"/>
      <c r="EMX52" s="355"/>
      <c r="EMY52" s="355"/>
      <c r="EMZ52" s="355"/>
      <c r="ENA52" s="355"/>
      <c r="ENB52" s="355"/>
      <c r="ENC52" s="355"/>
      <c r="END52" s="355"/>
      <c r="ENE52" s="355"/>
      <c r="ENF52" s="355"/>
      <c r="ENG52" s="355"/>
      <c r="ENH52" s="355"/>
      <c r="ENI52" s="355"/>
      <c r="ENJ52" s="355"/>
      <c r="ENK52" s="355"/>
      <c r="ENL52" s="355"/>
      <c r="ENM52" s="355"/>
      <c r="ENN52" s="355"/>
      <c r="ENO52" s="355"/>
      <c r="ENP52" s="355"/>
      <c r="ENQ52" s="355"/>
      <c r="ENR52" s="355"/>
      <c r="ENS52" s="355"/>
      <c r="ENT52" s="355"/>
      <c r="ENU52" s="355"/>
      <c r="ENV52" s="355"/>
      <c r="ENW52" s="355"/>
      <c r="ENX52" s="355"/>
      <c r="ENY52" s="355"/>
      <c r="ENZ52" s="355"/>
      <c r="EOA52" s="355"/>
      <c r="EOB52" s="355"/>
      <c r="EOC52" s="355"/>
      <c r="EOD52" s="355"/>
      <c r="EOE52" s="355"/>
      <c r="EOF52" s="355"/>
      <c r="EOG52" s="355"/>
      <c r="EOH52" s="355"/>
      <c r="EOI52" s="355"/>
      <c r="EOJ52" s="355"/>
      <c r="EOK52" s="355"/>
      <c r="EOL52" s="355"/>
      <c r="EOM52" s="355"/>
      <c r="EON52" s="355"/>
      <c r="EOO52" s="355"/>
      <c r="EOP52" s="355"/>
      <c r="EOQ52" s="355"/>
      <c r="EOR52" s="355"/>
      <c r="EOS52" s="355"/>
      <c r="EOT52" s="355"/>
      <c r="EOU52" s="355"/>
      <c r="EOV52" s="355"/>
      <c r="EOW52" s="355"/>
      <c r="EOX52" s="355"/>
      <c r="EOY52" s="355"/>
      <c r="EOZ52" s="355"/>
      <c r="EPA52" s="355"/>
      <c r="EPB52" s="355"/>
      <c r="EPC52" s="355"/>
      <c r="EPD52" s="355"/>
      <c r="EPE52" s="355"/>
      <c r="EPF52" s="355"/>
      <c r="EPG52" s="355"/>
      <c r="EPH52" s="355"/>
      <c r="EPI52" s="355"/>
      <c r="EPJ52" s="355"/>
      <c r="EPK52" s="355"/>
      <c r="EPL52" s="355"/>
      <c r="EPM52" s="355"/>
      <c r="EPN52" s="355"/>
      <c r="EPO52" s="355"/>
      <c r="EPP52" s="355"/>
      <c r="EPQ52" s="355"/>
      <c r="EPR52" s="355"/>
      <c r="EPS52" s="355"/>
      <c r="EPT52" s="355"/>
      <c r="EPU52" s="355"/>
      <c r="EPV52" s="355"/>
      <c r="EPW52" s="355"/>
      <c r="EPX52" s="355"/>
      <c r="EPY52" s="355"/>
      <c r="EPZ52" s="355"/>
      <c r="EQA52" s="355"/>
      <c r="EQB52" s="355"/>
      <c r="EQC52" s="355"/>
      <c r="EQD52" s="355"/>
      <c r="EQE52" s="355"/>
      <c r="EQF52" s="355"/>
      <c r="EQG52" s="355"/>
      <c r="EQH52" s="355"/>
      <c r="EQI52" s="355"/>
      <c r="EQJ52" s="355"/>
      <c r="EQK52" s="355"/>
      <c r="EQL52" s="355"/>
      <c r="EQM52" s="355"/>
      <c r="EQN52" s="355"/>
      <c r="EQO52" s="355"/>
      <c r="EQP52" s="355"/>
      <c r="EQQ52" s="355"/>
      <c r="EQR52" s="355"/>
      <c r="EQS52" s="355"/>
      <c r="EQT52" s="355"/>
      <c r="EQU52" s="355"/>
      <c r="EQV52" s="355"/>
      <c r="EQW52" s="355"/>
      <c r="EQX52" s="355"/>
      <c r="EQY52" s="355"/>
      <c r="EQZ52" s="355"/>
      <c r="ERA52" s="355"/>
      <c r="ERB52" s="355"/>
      <c r="ERC52" s="355"/>
      <c r="ERD52" s="355"/>
      <c r="ERE52" s="355"/>
      <c r="ERF52" s="355"/>
      <c r="ERG52" s="355"/>
      <c r="ERH52" s="355"/>
      <c r="ERI52" s="355"/>
      <c r="ERJ52" s="355"/>
      <c r="ERK52" s="355"/>
      <c r="ERL52" s="355"/>
      <c r="ERM52" s="355"/>
      <c r="ERN52" s="355"/>
      <c r="ERO52" s="355"/>
      <c r="ERP52" s="355"/>
      <c r="ERQ52" s="355"/>
      <c r="ERR52" s="355"/>
      <c r="ERS52" s="355"/>
      <c r="ERT52" s="355"/>
      <c r="ERU52" s="355"/>
      <c r="ERV52" s="355"/>
      <c r="ERW52" s="355"/>
      <c r="ERX52" s="355"/>
      <c r="ERY52" s="355"/>
      <c r="ERZ52" s="355"/>
      <c r="ESA52" s="355"/>
      <c r="ESB52" s="355"/>
      <c r="ESC52" s="355"/>
      <c r="ESD52" s="355"/>
      <c r="ESE52" s="355"/>
      <c r="ESF52" s="355"/>
      <c r="ESG52" s="355"/>
      <c r="ESH52" s="355"/>
      <c r="ESI52" s="355"/>
      <c r="ESJ52" s="355"/>
      <c r="ESK52" s="355"/>
      <c r="ESL52" s="355"/>
      <c r="ESM52" s="355"/>
      <c r="ESN52" s="355"/>
      <c r="ESO52" s="355"/>
      <c r="ESP52" s="355"/>
      <c r="ESQ52" s="355"/>
      <c r="ESR52" s="355"/>
      <c r="ESS52" s="355"/>
      <c r="EST52" s="355"/>
      <c r="ESU52" s="355"/>
      <c r="ESV52" s="355"/>
      <c r="ESW52" s="355"/>
      <c r="ESX52" s="355"/>
      <c r="ESY52" s="355"/>
      <c r="ESZ52" s="355"/>
      <c r="ETA52" s="355"/>
      <c r="ETB52" s="355"/>
      <c r="ETC52" s="355"/>
      <c r="ETD52" s="355"/>
      <c r="ETE52" s="355"/>
      <c r="ETF52" s="355"/>
      <c r="ETG52" s="355"/>
      <c r="ETH52" s="355"/>
      <c r="ETI52" s="355"/>
      <c r="ETJ52" s="355"/>
      <c r="ETK52" s="355"/>
      <c r="ETL52" s="355"/>
      <c r="ETM52" s="355"/>
      <c r="ETN52" s="355"/>
      <c r="ETO52" s="355"/>
      <c r="ETP52" s="355"/>
      <c r="ETQ52" s="355"/>
      <c r="ETR52" s="355"/>
      <c r="ETS52" s="355"/>
      <c r="ETT52" s="355"/>
      <c r="ETU52" s="355"/>
      <c r="ETV52" s="355"/>
      <c r="ETW52" s="355"/>
      <c r="ETX52" s="355"/>
      <c r="ETY52" s="355"/>
      <c r="ETZ52" s="355"/>
      <c r="EUA52" s="355"/>
      <c r="EUB52" s="355"/>
      <c r="EUC52" s="355"/>
      <c r="EUD52" s="355"/>
      <c r="EUE52" s="355"/>
      <c r="EUF52" s="355"/>
      <c r="EUG52" s="355"/>
      <c r="EUH52" s="355"/>
      <c r="EUI52" s="355"/>
      <c r="EUJ52" s="355"/>
      <c r="EUK52" s="355"/>
      <c r="EUL52" s="355"/>
      <c r="EUM52" s="355"/>
      <c r="EUN52" s="355"/>
      <c r="EUO52" s="355"/>
      <c r="EUP52" s="355"/>
      <c r="EUQ52" s="355"/>
      <c r="EUR52" s="355"/>
      <c r="EUS52" s="355"/>
      <c r="EUT52" s="355"/>
      <c r="EUU52" s="355"/>
      <c r="EUV52" s="355"/>
      <c r="EUW52" s="355"/>
      <c r="EUX52" s="355"/>
      <c r="EUY52" s="355"/>
      <c r="EUZ52" s="355"/>
      <c r="EVA52" s="355"/>
      <c r="EVB52" s="355"/>
      <c r="EVC52" s="355"/>
      <c r="EVD52" s="355"/>
      <c r="EVE52" s="355"/>
      <c r="EVF52" s="355"/>
      <c r="EVG52" s="355"/>
      <c r="EVH52" s="355"/>
      <c r="EVI52" s="355"/>
      <c r="EVJ52" s="355"/>
      <c r="EVK52" s="355"/>
      <c r="EVL52" s="355"/>
      <c r="EVM52" s="355"/>
      <c r="EVN52" s="355"/>
      <c r="EVO52" s="355"/>
      <c r="EVP52" s="355"/>
      <c r="EVQ52" s="355"/>
      <c r="EVR52" s="355"/>
      <c r="EVS52" s="355"/>
      <c r="EVT52" s="355"/>
      <c r="EVU52" s="355"/>
      <c r="EVV52" s="355"/>
      <c r="EVW52" s="355"/>
      <c r="EVX52" s="355"/>
      <c r="EVY52" s="355"/>
      <c r="EVZ52" s="355"/>
      <c r="EWA52" s="355"/>
      <c r="EWB52" s="355"/>
      <c r="EWC52" s="355"/>
      <c r="EWD52" s="355"/>
      <c r="EWE52" s="355"/>
      <c r="EWF52" s="355"/>
      <c r="EWG52" s="355"/>
      <c r="EWH52" s="355"/>
      <c r="EWI52" s="355"/>
      <c r="EWJ52" s="355"/>
      <c r="EWK52" s="355"/>
      <c r="EWL52" s="355"/>
      <c r="EWM52" s="355"/>
      <c r="EWN52" s="355"/>
      <c r="EWO52" s="355"/>
      <c r="EWP52" s="355"/>
      <c r="EWQ52" s="355"/>
      <c r="EWR52" s="355"/>
      <c r="EWS52" s="355"/>
      <c r="EWT52" s="355"/>
      <c r="EWU52" s="355"/>
      <c r="EWV52" s="355"/>
      <c r="EWW52" s="355"/>
      <c r="EWX52" s="355"/>
      <c r="EWY52" s="355"/>
      <c r="EWZ52" s="355"/>
      <c r="EXA52" s="355"/>
      <c r="EXB52" s="355"/>
      <c r="EXC52" s="355"/>
      <c r="EXD52" s="355"/>
      <c r="EXE52" s="355"/>
      <c r="EXF52" s="355"/>
      <c r="EXG52" s="355"/>
      <c r="EXH52" s="355"/>
      <c r="EXI52" s="355"/>
      <c r="EXJ52" s="355"/>
      <c r="EXK52" s="355"/>
      <c r="EXL52" s="355"/>
      <c r="EXM52" s="355"/>
      <c r="EXN52" s="355"/>
      <c r="EXO52" s="355"/>
      <c r="EXP52" s="355"/>
      <c r="EXQ52" s="355"/>
      <c r="EXR52" s="355"/>
      <c r="EXS52" s="355"/>
      <c r="EXT52" s="355"/>
      <c r="EXU52" s="355"/>
      <c r="EXV52" s="355"/>
      <c r="EXW52" s="355"/>
      <c r="EXX52" s="355"/>
      <c r="EXY52" s="355"/>
      <c r="EXZ52" s="355"/>
      <c r="EYA52" s="355"/>
      <c r="EYB52" s="355"/>
      <c r="EYC52" s="355"/>
      <c r="EYD52" s="355"/>
      <c r="EYE52" s="355"/>
      <c r="EYF52" s="355"/>
      <c r="EYG52" s="355"/>
      <c r="EYH52" s="355"/>
      <c r="EYI52" s="355"/>
      <c r="EYJ52" s="355"/>
      <c r="EYK52" s="355"/>
      <c r="EYL52" s="355"/>
      <c r="EYM52" s="355"/>
      <c r="EYN52" s="355"/>
      <c r="EYO52" s="355"/>
      <c r="EYP52" s="355"/>
      <c r="EYQ52" s="355"/>
      <c r="EYR52" s="355"/>
      <c r="EYS52" s="355"/>
      <c r="EYT52" s="355"/>
      <c r="EYU52" s="355"/>
      <c r="EYV52" s="355"/>
      <c r="EYW52" s="355"/>
      <c r="EYX52" s="355"/>
      <c r="EYY52" s="355"/>
      <c r="EYZ52" s="355"/>
      <c r="EZA52" s="355"/>
      <c r="EZB52" s="355"/>
      <c r="EZC52" s="355"/>
      <c r="EZD52" s="355"/>
      <c r="EZE52" s="355"/>
      <c r="EZF52" s="355"/>
      <c r="EZG52" s="355"/>
      <c r="EZH52" s="355"/>
      <c r="EZI52" s="355"/>
      <c r="EZJ52" s="355"/>
      <c r="EZK52" s="355"/>
      <c r="EZL52" s="355"/>
      <c r="EZM52" s="355"/>
      <c r="EZN52" s="355"/>
      <c r="EZO52" s="355"/>
      <c r="EZP52" s="355"/>
      <c r="EZQ52" s="355"/>
      <c r="EZR52" s="355"/>
      <c r="EZS52" s="355"/>
      <c r="EZT52" s="355"/>
      <c r="EZU52" s="355"/>
      <c r="EZV52" s="355"/>
      <c r="EZW52" s="355"/>
      <c r="EZX52" s="355"/>
      <c r="EZY52" s="355"/>
      <c r="EZZ52" s="355"/>
      <c r="FAA52" s="355"/>
      <c r="FAB52" s="355"/>
      <c r="FAC52" s="355"/>
      <c r="FAD52" s="355"/>
      <c r="FAE52" s="355"/>
      <c r="FAF52" s="355"/>
      <c r="FAG52" s="355"/>
      <c r="FAH52" s="355"/>
      <c r="FAI52" s="355"/>
      <c r="FAJ52" s="355"/>
      <c r="FAK52" s="355"/>
      <c r="FAL52" s="355"/>
      <c r="FAM52" s="355"/>
      <c r="FAN52" s="355"/>
      <c r="FAO52" s="355"/>
      <c r="FAP52" s="355"/>
      <c r="FAQ52" s="355"/>
      <c r="FAR52" s="355"/>
      <c r="FAS52" s="355"/>
      <c r="FAT52" s="355"/>
      <c r="FAU52" s="355"/>
      <c r="FAV52" s="355"/>
      <c r="FAW52" s="355"/>
      <c r="FAX52" s="355"/>
      <c r="FAY52" s="355"/>
      <c r="FAZ52" s="355"/>
      <c r="FBA52" s="355"/>
      <c r="FBB52" s="355"/>
      <c r="FBC52" s="355"/>
      <c r="FBD52" s="355"/>
      <c r="FBE52" s="355"/>
      <c r="FBF52" s="355"/>
      <c r="FBG52" s="355"/>
      <c r="FBH52" s="355"/>
      <c r="FBI52" s="355"/>
      <c r="FBJ52" s="355"/>
      <c r="FBK52" s="355"/>
      <c r="FBL52" s="355"/>
      <c r="FBM52" s="355"/>
      <c r="FBN52" s="355"/>
      <c r="FBO52" s="355"/>
      <c r="FBP52" s="355"/>
      <c r="FBQ52" s="355"/>
      <c r="FBR52" s="355"/>
      <c r="FBS52" s="355"/>
      <c r="FBT52" s="355"/>
      <c r="FBU52" s="355"/>
      <c r="FBV52" s="355"/>
      <c r="FBW52" s="355"/>
      <c r="FBX52" s="355"/>
      <c r="FBY52" s="355"/>
      <c r="FBZ52" s="355"/>
      <c r="FCA52" s="355"/>
      <c r="FCB52" s="355"/>
      <c r="FCC52" s="355"/>
      <c r="FCD52" s="355"/>
      <c r="FCE52" s="355"/>
      <c r="FCF52" s="355"/>
      <c r="FCG52" s="355"/>
      <c r="FCH52" s="355"/>
      <c r="FCI52" s="355"/>
      <c r="FCJ52" s="355"/>
      <c r="FCK52" s="355"/>
      <c r="FCL52" s="355"/>
      <c r="FCM52" s="355"/>
      <c r="FCN52" s="355"/>
      <c r="FCO52" s="355"/>
      <c r="FCP52" s="355"/>
      <c r="FCQ52" s="355"/>
      <c r="FCR52" s="355"/>
      <c r="FCS52" s="355"/>
      <c r="FCT52" s="355"/>
      <c r="FCU52" s="355"/>
      <c r="FCV52" s="355"/>
      <c r="FCW52" s="355"/>
      <c r="FCX52" s="355"/>
      <c r="FCY52" s="355"/>
      <c r="FCZ52" s="355"/>
      <c r="FDA52" s="355"/>
      <c r="FDB52" s="355"/>
      <c r="FDC52" s="355"/>
      <c r="FDD52" s="355"/>
      <c r="FDE52" s="355"/>
      <c r="FDF52" s="355"/>
      <c r="FDG52" s="355"/>
      <c r="FDH52" s="355"/>
      <c r="FDI52" s="355"/>
      <c r="FDJ52" s="355"/>
      <c r="FDK52" s="355"/>
      <c r="FDL52" s="355"/>
      <c r="FDM52" s="355"/>
      <c r="FDN52" s="355"/>
      <c r="FDO52" s="355"/>
      <c r="FDP52" s="355"/>
      <c r="FDQ52" s="355"/>
      <c r="FDR52" s="355"/>
      <c r="FDS52" s="355"/>
      <c r="FDT52" s="355"/>
      <c r="FDU52" s="355"/>
      <c r="FDV52" s="355"/>
      <c r="FDW52" s="355"/>
      <c r="FDX52" s="355"/>
      <c r="FDY52" s="355"/>
      <c r="FDZ52" s="355"/>
      <c r="FEA52" s="355"/>
      <c r="FEB52" s="355"/>
      <c r="FEC52" s="355"/>
      <c r="FED52" s="355"/>
      <c r="FEE52" s="355"/>
      <c r="FEF52" s="355"/>
      <c r="FEG52" s="355"/>
      <c r="FEH52" s="355"/>
      <c r="FEI52" s="355"/>
      <c r="FEJ52" s="355"/>
      <c r="FEK52" s="355"/>
      <c r="FEL52" s="355"/>
      <c r="FEM52" s="355"/>
      <c r="FEN52" s="355"/>
      <c r="FEO52" s="355"/>
      <c r="FEP52" s="355"/>
      <c r="FEQ52" s="355"/>
      <c r="FER52" s="355"/>
      <c r="FES52" s="355"/>
      <c r="FET52" s="355"/>
      <c r="FEU52" s="355"/>
      <c r="FEV52" s="355"/>
      <c r="FEW52" s="355"/>
      <c r="FEX52" s="355"/>
      <c r="FEY52" s="355"/>
      <c r="FEZ52" s="355"/>
      <c r="FFA52" s="355"/>
      <c r="FFB52" s="355"/>
      <c r="FFC52" s="355"/>
      <c r="FFD52" s="355"/>
      <c r="FFE52" s="355"/>
      <c r="FFF52" s="355"/>
      <c r="FFG52" s="355"/>
      <c r="FFH52" s="355"/>
      <c r="FFI52" s="355"/>
      <c r="FFJ52" s="355"/>
      <c r="FFK52" s="355"/>
      <c r="FFL52" s="355"/>
      <c r="FFM52" s="355"/>
      <c r="FFN52" s="355"/>
      <c r="FFO52" s="355"/>
      <c r="FFP52" s="355"/>
      <c r="FFQ52" s="355"/>
      <c r="FFR52" s="355"/>
      <c r="FFS52" s="355"/>
      <c r="FFT52" s="355"/>
      <c r="FFU52" s="355"/>
      <c r="FFV52" s="355"/>
      <c r="FFW52" s="355"/>
      <c r="FFX52" s="355"/>
      <c r="FFY52" s="355"/>
      <c r="FFZ52" s="355"/>
      <c r="FGA52" s="355"/>
      <c r="FGB52" s="355"/>
      <c r="FGC52" s="355"/>
      <c r="FGD52" s="355"/>
      <c r="FGE52" s="355"/>
      <c r="FGF52" s="355"/>
      <c r="FGG52" s="355"/>
      <c r="FGH52" s="355"/>
      <c r="FGI52" s="355"/>
      <c r="FGJ52" s="355"/>
      <c r="FGK52" s="355"/>
      <c r="FGL52" s="355"/>
      <c r="FGM52" s="355"/>
      <c r="FGN52" s="355"/>
      <c r="FGO52" s="355"/>
      <c r="FGP52" s="355"/>
      <c r="FGQ52" s="355"/>
      <c r="FGR52" s="355"/>
      <c r="FGS52" s="355"/>
      <c r="FGT52" s="355"/>
      <c r="FGU52" s="355"/>
      <c r="FGV52" s="355"/>
      <c r="FGW52" s="355"/>
      <c r="FGX52" s="355"/>
      <c r="FGY52" s="355"/>
      <c r="FGZ52" s="355"/>
      <c r="FHA52" s="355"/>
      <c r="FHB52" s="355"/>
      <c r="FHC52" s="355"/>
      <c r="FHD52" s="355"/>
      <c r="FHE52" s="355"/>
      <c r="FHF52" s="355"/>
      <c r="FHG52" s="355"/>
      <c r="FHH52" s="355"/>
      <c r="FHI52" s="355"/>
      <c r="FHJ52" s="355"/>
      <c r="FHK52" s="355"/>
      <c r="FHL52" s="355"/>
      <c r="FHM52" s="355"/>
      <c r="FHN52" s="355"/>
      <c r="FHO52" s="355"/>
      <c r="FHP52" s="355"/>
      <c r="FHQ52" s="355"/>
      <c r="FHR52" s="355"/>
      <c r="FHS52" s="355"/>
      <c r="FHT52" s="355"/>
      <c r="FHU52" s="355"/>
      <c r="FHV52" s="355"/>
      <c r="FHW52" s="355"/>
      <c r="FHX52" s="355"/>
      <c r="FHY52" s="355"/>
      <c r="FHZ52" s="355"/>
      <c r="FIA52" s="355"/>
      <c r="FIB52" s="355"/>
      <c r="FIC52" s="355"/>
      <c r="FID52" s="355"/>
      <c r="FIE52" s="355"/>
      <c r="FIF52" s="355"/>
      <c r="FIG52" s="355"/>
      <c r="FIH52" s="355"/>
      <c r="FII52" s="355"/>
      <c r="FIJ52" s="355"/>
      <c r="FIK52" s="355"/>
      <c r="FIL52" s="355"/>
      <c r="FIM52" s="355"/>
      <c r="FIN52" s="355"/>
      <c r="FIO52" s="355"/>
      <c r="FIP52" s="355"/>
      <c r="FIQ52" s="355"/>
      <c r="FIR52" s="355"/>
      <c r="FIS52" s="355"/>
      <c r="FIT52" s="355"/>
      <c r="FIU52" s="355"/>
      <c r="FIV52" s="355"/>
      <c r="FIW52" s="355"/>
      <c r="FIX52" s="355"/>
      <c r="FIY52" s="355"/>
      <c r="FIZ52" s="355"/>
      <c r="FJA52" s="355"/>
      <c r="FJB52" s="355"/>
      <c r="FJC52" s="355"/>
      <c r="FJD52" s="355"/>
      <c r="FJE52" s="355"/>
      <c r="FJF52" s="355"/>
      <c r="FJG52" s="355"/>
      <c r="FJH52" s="355"/>
      <c r="FJI52" s="355"/>
      <c r="FJJ52" s="355"/>
      <c r="FJK52" s="355"/>
      <c r="FJL52" s="355"/>
      <c r="FJM52" s="355"/>
      <c r="FJN52" s="355"/>
      <c r="FJO52" s="355"/>
      <c r="FJP52" s="355"/>
      <c r="FJQ52" s="355"/>
      <c r="FJR52" s="355"/>
      <c r="FJS52" s="355"/>
      <c r="FJT52" s="355"/>
      <c r="FJU52" s="355"/>
      <c r="FJV52" s="355"/>
      <c r="FJW52" s="355"/>
      <c r="FJX52" s="355"/>
      <c r="FJY52" s="355"/>
      <c r="FJZ52" s="355"/>
      <c r="FKA52" s="355"/>
      <c r="FKB52" s="355"/>
      <c r="FKC52" s="355"/>
      <c r="FKD52" s="355"/>
      <c r="FKE52" s="355"/>
      <c r="FKF52" s="355"/>
      <c r="FKG52" s="355"/>
      <c r="FKH52" s="355"/>
      <c r="FKI52" s="355"/>
      <c r="FKJ52" s="355"/>
      <c r="FKK52" s="355"/>
      <c r="FKL52" s="355"/>
      <c r="FKM52" s="355"/>
      <c r="FKN52" s="355"/>
      <c r="FKO52" s="355"/>
      <c r="FKP52" s="355"/>
      <c r="FKQ52" s="355"/>
      <c r="FKR52" s="355"/>
      <c r="FKS52" s="355"/>
      <c r="FKT52" s="355"/>
      <c r="FKU52" s="355"/>
      <c r="FKV52" s="355"/>
      <c r="FKW52" s="355"/>
      <c r="FKX52" s="355"/>
      <c r="FKY52" s="355"/>
      <c r="FKZ52" s="355"/>
      <c r="FLA52" s="355"/>
      <c r="FLB52" s="355"/>
      <c r="FLC52" s="355"/>
      <c r="FLD52" s="355"/>
      <c r="FLE52" s="355"/>
      <c r="FLF52" s="355"/>
      <c r="FLG52" s="355"/>
      <c r="FLH52" s="355"/>
      <c r="FLI52" s="355"/>
      <c r="FLJ52" s="355"/>
      <c r="FLK52" s="355"/>
      <c r="FLL52" s="355"/>
      <c r="FLM52" s="355"/>
      <c r="FLN52" s="355"/>
      <c r="FLO52" s="355"/>
      <c r="FLP52" s="355"/>
      <c r="FLQ52" s="355"/>
      <c r="FLR52" s="355"/>
      <c r="FLS52" s="355"/>
      <c r="FLT52" s="355"/>
      <c r="FLU52" s="355"/>
      <c r="FLV52" s="355"/>
      <c r="FLW52" s="355"/>
      <c r="FLX52" s="355"/>
      <c r="FLY52" s="355"/>
      <c r="FLZ52" s="355"/>
      <c r="FMA52" s="355"/>
      <c r="FMB52" s="355"/>
      <c r="FMC52" s="355"/>
      <c r="FMD52" s="355"/>
      <c r="FME52" s="355"/>
      <c r="FMF52" s="355"/>
      <c r="FMG52" s="355"/>
      <c r="FMH52" s="355"/>
      <c r="FMI52" s="355"/>
      <c r="FMJ52" s="355"/>
      <c r="FMK52" s="355"/>
      <c r="FML52" s="355"/>
      <c r="FMM52" s="355"/>
      <c r="FMN52" s="355"/>
      <c r="FMO52" s="355"/>
      <c r="FMP52" s="355"/>
      <c r="FMQ52" s="355"/>
      <c r="FMR52" s="355"/>
      <c r="FMS52" s="355"/>
      <c r="FMT52" s="355"/>
      <c r="FMU52" s="355"/>
      <c r="FMV52" s="355"/>
      <c r="FMW52" s="355"/>
      <c r="FMX52" s="355"/>
      <c r="FMY52" s="355"/>
      <c r="FMZ52" s="355"/>
      <c r="FNA52" s="355"/>
      <c r="FNB52" s="355"/>
      <c r="FNC52" s="355"/>
      <c r="FND52" s="355"/>
      <c r="FNE52" s="355"/>
      <c r="FNF52" s="355"/>
      <c r="FNG52" s="355"/>
      <c r="FNH52" s="355"/>
      <c r="FNI52" s="355"/>
      <c r="FNJ52" s="355"/>
      <c r="FNK52" s="355"/>
      <c r="FNL52" s="355"/>
      <c r="FNM52" s="355"/>
      <c r="FNN52" s="355"/>
      <c r="FNO52" s="355"/>
      <c r="FNP52" s="355"/>
      <c r="FNQ52" s="355"/>
      <c r="FNR52" s="355"/>
      <c r="FNS52" s="355"/>
      <c r="FNT52" s="355"/>
      <c r="FNU52" s="355"/>
      <c r="FNV52" s="355"/>
      <c r="FNW52" s="355"/>
      <c r="FNX52" s="355"/>
      <c r="FNY52" s="355"/>
      <c r="FNZ52" s="355"/>
      <c r="FOA52" s="355"/>
      <c r="FOB52" s="355"/>
      <c r="FOC52" s="355"/>
      <c r="FOD52" s="355"/>
      <c r="FOE52" s="355"/>
      <c r="FOF52" s="355"/>
      <c r="FOG52" s="355"/>
      <c r="FOH52" s="355"/>
      <c r="FOI52" s="355"/>
      <c r="FOJ52" s="355"/>
      <c r="FOK52" s="355"/>
      <c r="FOL52" s="355"/>
      <c r="FOM52" s="355"/>
      <c r="FON52" s="355"/>
      <c r="FOO52" s="355"/>
      <c r="FOP52" s="355"/>
      <c r="FOQ52" s="355"/>
      <c r="FOR52" s="355"/>
      <c r="FOS52" s="355"/>
      <c r="FOT52" s="355"/>
      <c r="FOU52" s="355"/>
      <c r="FOV52" s="355"/>
      <c r="FOW52" s="355"/>
      <c r="FOX52" s="355"/>
      <c r="FOY52" s="355"/>
      <c r="FOZ52" s="355"/>
      <c r="FPA52" s="355"/>
      <c r="FPB52" s="355"/>
      <c r="FPC52" s="355"/>
      <c r="FPD52" s="355"/>
      <c r="FPE52" s="355"/>
      <c r="FPF52" s="355"/>
      <c r="FPG52" s="355"/>
      <c r="FPH52" s="355"/>
      <c r="FPI52" s="355"/>
      <c r="FPJ52" s="355"/>
      <c r="FPK52" s="355"/>
      <c r="FPL52" s="355"/>
      <c r="FPM52" s="355"/>
      <c r="FPN52" s="355"/>
      <c r="FPO52" s="355"/>
      <c r="FPP52" s="355"/>
      <c r="FPQ52" s="355"/>
      <c r="FPR52" s="355"/>
      <c r="FPS52" s="355"/>
      <c r="FPT52" s="355"/>
      <c r="FPU52" s="355"/>
      <c r="FPV52" s="355"/>
      <c r="FPW52" s="355"/>
      <c r="FPX52" s="355"/>
      <c r="FPY52" s="355"/>
      <c r="FPZ52" s="355"/>
      <c r="FQA52" s="355"/>
      <c r="FQB52" s="355"/>
      <c r="FQC52" s="355"/>
      <c r="FQD52" s="355"/>
      <c r="FQE52" s="355"/>
      <c r="FQF52" s="355"/>
      <c r="FQG52" s="355"/>
      <c r="FQH52" s="355"/>
      <c r="FQI52" s="355"/>
      <c r="FQJ52" s="355"/>
      <c r="FQK52" s="355"/>
      <c r="FQL52" s="355"/>
      <c r="FQM52" s="355"/>
      <c r="FQN52" s="355"/>
      <c r="FQO52" s="355"/>
      <c r="FQP52" s="355"/>
      <c r="FQQ52" s="355"/>
      <c r="FQR52" s="355"/>
      <c r="FQS52" s="355"/>
      <c r="FQT52" s="355"/>
      <c r="FQU52" s="355"/>
      <c r="FQV52" s="355"/>
      <c r="FQW52" s="355"/>
      <c r="FQX52" s="355"/>
      <c r="FQY52" s="355"/>
      <c r="FQZ52" s="355"/>
      <c r="FRA52" s="355"/>
      <c r="FRB52" s="355"/>
      <c r="FRC52" s="355"/>
      <c r="FRD52" s="355"/>
      <c r="FRE52" s="355"/>
      <c r="FRF52" s="355"/>
      <c r="FRG52" s="355"/>
      <c r="FRH52" s="355"/>
      <c r="FRI52" s="355"/>
      <c r="FRJ52" s="355"/>
      <c r="FRK52" s="355"/>
      <c r="FRL52" s="355"/>
      <c r="FRM52" s="355"/>
      <c r="FRN52" s="355"/>
      <c r="FRO52" s="355"/>
      <c r="FRP52" s="355"/>
      <c r="FRQ52" s="355"/>
      <c r="FRR52" s="355"/>
      <c r="FRS52" s="355"/>
      <c r="FRT52" s="355"/>
      <c r="FRU52" s="355"/>
      <c r="FRV52" s="355"/>
      <c r="FRW52" s="355"/>
      <c r="FRX52" s="355"/>
      <c r="FRY52" s="355"/>
      <c r="FRZ52" s="355"/>
      <c r="FSA52" s="355"/>
      <c r="FSB52" s="355"/>
      <c r="FSC52" s="355"/>
      <c r="FSD52" s="355"/>
      <c r="FSE52" s="355"/>
      <c r="FSF52" s="355"/>
      <c r="FSG52" s="355"/>
      <c r="FSH52" s="355"/>
      <c r="FSI52" s="355"/>
      <c r="FSJ52" s="355"/>
      <c r="FSK52" s="355"/>
      <c r="FSL52" s="355"/>
      <c r="FSM52" s="355"/>
      <c r="FSN52" s="355"/>
      <c r="FSO52" s="355"/>
      <c r="FSP52" s="355"/>
      <c r="FSQ52" s="355"/>
      <c r="FSR52" s="355"/>
      <c r="FSS52" s="355"/>
      <c r="FST52" s="355"/>
      <c r="FSU52" s="355"/>
      <c r="FSV52" s="355"/>
      <c r="FSW52" s="355"/>
      <c r="FSX52" s="355"/>
      <c r="FSY52" s="355"/>
      <c r="FSZ52" s="355"/>
      <c r="FTA52" s="355"/>
      <c r="FTB52" s="355"/>
      <c r="FTC52" s="355"/>
      <c r="FTD52" s="355"/>
      <c r="FTE52" s="355"/>
      <c r="FTF52" s="355"/>
      <c r="FTG52" s="355"/>
      <c r="FTH52" s="355"/>
      <c r="FTI52" s="355"/>
      <c r="FTJ52" s="355"/>
      <c r="FTK52" s="355"/>
      <c r="FTL52" s="355"/>
      <c r="FTM52" s="355"/>
      <c r="FTN52" s="355"/>
      <c r="FTO52" s="355"/>
      <c r="FTP52" s="355"/>
      <c r="FTQ52" s="355"/>
      <c r="FTR52" s="355"/>
      <c r="FTS52" s="355"/>
      <c r="FTT52" s="355"/>
      <c r="FTU52" s="355"/>
      <c r="FTV52" s="355"/>
      <c r="FTW52" s="355"/>
      <c r="FTX52" s="355"/>
      <c r="FTY52" s="355"/>
      <c r="FTZ52" s="355"/>
      <c r="FUA52" s="355"/>
      <c r="FUB52" s="355"/>
      <c r="FUC52" s="355"/>
      <c r="FUD52" s="355"/>
      <c r="FUE52" s="355"/>
      <c r="FUF52" s="355"/>
      <c r="FUG52" s="355"/>
      <c r="FUH52" s="355"/>
      <c r="FUI52" s="355"/>
      <c r="FUJ52" s="355"/>
      <c r="FUK52" s="355"/>
      <c r="FUL52" s="355"/>
      <c r="FUM52" s="355"/>
      <c r="FUN52" s="355"/>
      <c r="FUO52" s="355"/>
      <c r="FUP52" s="355"/>
      <c r="FUQ52" s="355"/>
      <c r="FUR52" s="355"/>
      <c r="FUS52" s="355"/>
      <c r="FUT52" s="355"/>
      <c r="FUU52" s="355"/>
      <c r="FUV52" s="355"/>
      <c r="FUW52" s="355"/>
      <c r="FUX52" s="355"/>
      <c r="FUY52" s="355"/>
      <c r="FUZ52" s="355"/>
      <c r="FVA52" s="355"/>
      <c r="FVB52" s="355"/>
      <c r="FVC52" s="355"/>
      <c r="FVD52" s="355"/>
      <c r="FVE52" s="355"/>
      <c r="FVF52" s="355"/>
      <c r="FVG52" s="355"/>
      <c r="FVH52" s="355"/>
      <c r="FVI52" s="355"/>
      <c r="FVJ52" s="355"/>
      <c r="FVK52" s="355"/>
      <c r="FVL52" s="355"/>
      <c r="FVM52" s="355"/>
      <c r="FVN52" s="355"/>
      <c r="FVO52" s="355"/>
      <c r="FVP52" s="355"/>
      <c r="FVQ52" s="355"/>
      <c r="FVR52" s="355"/>
      <c r="FVS52" s="355"/>
      <c r="FVT52" s="355"/>
      <c r="FVU52" s="355"/>
      <c r="FVV52" s="355"/>
      <c r="FVW52" s="355"/>
      <c r="FVX52" s="355"/>
      <c r="FVY52" s="355"/>
      <c r="FVZ52" s="355"/>
      <c r="FWA52" s="355"/>
      <c r="FWB52" s="355"/>
      <c r="FWC52" s="355"/>
      <c r="FWD52" s="355"/>
      <c r="FWE52" s="355"/>
      <c r="FWF52" s="355"/>
      <c r="FWG52" s="355"/>
      <c r="FWH52" s="355"/>
      <c r="FWI52" s="355"/>
      <c r="FWJ52" s="355"/>
      <c r="FWK52" s="355"/>
      <c r="FWL52" s="355"/>
      <c r="FWM52" s="355"/>
      <c r="FWN52" s="355"/>
      <c r="FWO52" s="355"/>
      <c r="FWP52" s="355"/>
      <c r="FWQ52" s="355"/>
      <c r="FWR52" s="355"/>
      <c r="FWS52" s="355"/>
      <c r="FWT52" s="355"/>
      <c r="FWU52" s="355"/>
      <c r="FWV52" s="355"/>
      <c r="FWW52" s="355"/>
      <c r="FWX52" s="355"/>
      <c r="FWY52" s="355"/>
      <c r="FWZ52" s="355"/>
      <c r="FXA52" s="355"/>
      <c r="FXB52" s="355"/>
      <c r="FXC52" s="355"/>
      <c r="FXD52" s="355"/>
      <c r="FXE52" s="355"/>
      <c r="FXF52" s="355"/>
      <c r="FXG52" s="355"/>
      <c r="FXH52" s="355"/>
      <c r="FXI52" s="355"/>
      <c r="FXJ52" s="355"/>
      <c r="FXK52" s="355"/>
      <c r="FXL52" s="355"/>
      <c r="FXM52" s="355"/>
      <c r="FXN52" s="355"/>
      <c r="FXO52" s="355"/>
      <c r="FXP52" s="355"/>
      <c r="FXQ52" s="355"/>
      <c r="FXR52" s="355"/>
      <c r="FXS52" s="355"/>
      <c r="FXT52" s="355"/>
      <c r="FXU52" s="355"/>
      <c r="FXV52" s="355"/>
      <c r="FXW52" s="355"/>
      <c r="FXX52" s="355"/>
      <c r="FXY52" s="355"/>
      <c r="FXZ52" s="355"/>
      <c r="FYA52" s="355"/>
      <c r="FYB52" s="355"/>
      <c r="FYC52" s="355"/>
      <c r="FYD52" s="355"/>
      <c r="FYE52" s="355"/>
      <c r="FYF52" s="355"/>
      <c r="FYG52" s="355"/>
      <c r="FYH52" s="355"/>
      <c r="FYI52" s="355"/>
      <c r="FYJ52" s="355"/>
      <c r="FYK52" s="355"/>
      <c r="FYL52" s="355"/>
      <c r="FYM52" s="355"/>
      <c r="FYN52" s="355"/>
      <c r="FYO52" s="355"/>
      <c r="FYP52" s="355"/>
      <c r="FYQ52" s="355"/>
      <c r="FYR52" s="355"/>
      <c r="FYS52" s="355"/>
      <c r="FYT52" s="355"/>
      <c r="FYU52" s="355"/>
      <c r="FYV52" s="355"/>
      <c r="FYW52" s="355"/>
      <c r="FYX52" s="355"/>
      <c r="FYY52" s="355"/>
      <c r="FYZ52" s="355"/>
      <c r="FZA52" s="355"/>
      <c r="FZB52" s="355"/>
      <c r="FZC52" s="355"/>
      <c r="FZD52" s="355"/>
      <c r="FZE52" s="355"/>
      <c r="FZF52" s="355"/>
      <c r="FZG52" s="355"/>
      <c r="FZH52" s="355"/>
      <c r="FZI52" s="355"/>
      <c r="FZJ52" s="355"/>
      <c r="FZK52" s="355"/>
      <c r="FZL52" s="355"/>
      <c r="FZM52" s="355"/>
      <c r="FZN52" s="355"/>
      <c r="FZO52" s="355"/>
      <c r="FZP52" s="355"/>
      <c r="FZQ52" s="355"/>
      <c r="FZR52" s="355"/>
      <c r="FZS52" s="355"/>
      <c r="FZT52" s="355"/>
      <c r="FZU52" s="355"/>
      <c r="FZV52" s="355"/>
      <c r="FZW52" s="355"/>
      <c r="FZX52" s="355"/>
      <c r="FZY52" s="355"/>
      <c r="FZZ52" s="355"/>
      <c r="GAA52" s="355"/>
      <c r="GAB52" s="355"/>
      <c r="GAC52" s="355"/>
      <c r="GAD52" s="355"/>
      <c r="GAE52" s="355"/>
      <c r="GAF52" s="355"/>
      <c r="GAG52" s="355"/>
      <c r="GAH52" s="355"/>
      <c r="GAI52" s="355"/>
      <c r="GAJ52" s="355"/>
      <c r="GAK52" s="355"/>
      <c r="GAL52" s="355"/>
      <c r="GAM52" s="355"/>
      <c r="GAN52" s="355"/>
      <c r="GAO52" s="355"/>
      <c r="GAP52" s="355"/>
      <c r="GAQ52" s="355"/>
      <c r="GAR52" s="355"/>
      <c r="GAS52" s="355"/>
      <c r="GAT52" s="355"/>
      <c r="GAU52" s="355"/>
      <c r="GAV52" s="355"/>
      <c r="GAW52" s="355"/>
      <c r="GAX52" s="355"/>
      <c r="GAY52" s="355"/>
      <c r="GAZ52" s="355"/>
      <c r="GBA52" s="355"/>
      <c r="GBB52" s="355"/>
      <c r="GBC52" s="355"/>
      <c r="GBD52" s="355"/>
      <c r="GBE52" s="355"/>
      <c r="GBF52" s="355"/>
      <c r="GBG52" s="355"/>
      <c r="GBH52" s="355"/>
      <c r="GBI52" s="355"/>
      <c r="GBJ52" s="355"/>
      <c r="GBK52" s="355"/>
      <c r="GBL52" s="355"/>
      <c r="GBM52" s="355"/>
      <c r="GBN52" s="355"/>
      <c r="GBO52" s="355"/>
      <c r="GBP52" s="355"/>
      <c r="GBQ52" s="355"/>
      <c r="GBR52" s="355"/>
      <c r="GBS52" s="355"/>
      <c r="GBT52" s="355"/>
      <c r="GBU52" s="355"/>
      <c r="GBV52" s="355"/>
      <c r="GBW52" s="355"/>
      <c r="GBX52" s="355"/>
      <c r="GBY52" s="355"/>
      <c r="GBZ52" s="355"/>
      <c r="GCA52" s="355"/>
      <c r="GCB52" s="355"/>
      <c r="GCC52" s="355"/>
      <c r="GCD52" s="355"/>
      <c r="GCE52" s="355"/>
      <c r="GCF52" s="355"/>
      <c r="GCG52" s="355"/>
      <c r="GCH52" s="355"/>
      <c r="GCI52" s="355"/>
      <c r="GCJ52" s="355"/>
      <c r="GCK52" s="355"/>
      <c r="GCL52" s="355"/>
      <c r="GCM52" s="355"/>
      <c r="GCN52" s="355"/>
      <c r="GCO52" s="355"/>
      <c r="GCP52" s="355"/>
      <c r="GCQ52" s="355"/>
      <c r="GCR52" s="355"/>
      <c r="GCS52" s="355"/>
      <c r="GCT52" s="355"/>
      <c r="GCU52" s="355"/>
      <c r="GCV52" s="355"/>
      <c r="GCW52" s="355"/>
      <c r="GCX52" s="355"/>
      <c r="GCY52" s="355"/>
      <c r="GCZ52" s="355"/>
      <c r="GDA52" s="355"/>
      <c r="GDB52" s="355"/>
      <c r="GDC52" s="355"/>
      <c r="GDD52" s="355"/>
      <c r="GDE52" s="355"/>
      <c r="GDF52" s="355"/>
      <c r="GDG52" s="355"/>
      <c r="GDH52" s="355"/>
      <c r="GDI52" s="355"/>
      <c r="GDJ52" s="355"/>
      <c r="GDK52" s="355"/>
      <c r="GDL52" s="355"/>
      <c r="GDM52" s="355"/>
      <c r="GDN52" s="355"/>
      <c r="GDO52" s="355"/>
      <c r="GDP52" s="355"/>
      <c r="GDQ52" s="355"/>
      <c r="GDR52" s="355"/>
      <c r="GDS52" s="355"/>
      <c r="GDT52" s="355"/>
      <c r="GDU52" s="355"/>
      <c r="GDV52" s="355"/>
      <c r="GDW52" s="355"/>
      <c r="GDX52" s="355"/>
      <c r="GDY52" s="355"/>
      <c r="GDZ52" s="355"/>
      <c r="GEA52" s="355"/>
      <c r="GEB52" s="355"/>
      <c r="GEC52" s="355"/>
      <c r="GED52" s="355"/>
      <c r="GEE52" s="355"/>
      <c r="GEF52" s="355"/>
      <c r="GEG52" s="355"/>
      <c r="GEH52" s="355"/>
      <c r="GEI52" s="355"/>
      <c r="GEJ52" s="355"/>
      <c r="GEK52" s="355"/>
      <c r="GEL52" s="355"/>
      <c r="GEM52" s="355"/>
      <c r="GEN52" s="355"/>
      <c r="GEO52" s="355"/>
      <c r="GEP52" s="355"/>
      <c r="GEQ52" s="355"/>
      <c r="GER52" s="355"/>
      <c r="GES52" s="355"/>
      <c r="GET52" s="355"/>
      <c r="GEU52" s="355"/>
      <c r="GEV52" s="355"/>
      <c r="GEW52" s="355"/>
      <c r="GEX52" s="355"/>
      <c r="GEY52" s="355"/>
      <c r="GEZ52" s="355"/>
      <c r="GFA52" s="355"/>
      <c r="GFB52" s="355"/>
      <c r="GFC52" s="355"/>
      <c r="GFD52" s="355"/>
      <c r="GFE52" s="355"/>
      <c r="GFF52" s="355"/>
      <c r="GFG52" s="355"/>
      <c r="GFH52" s="355"/>
      <c r="GFI52" s="355"/>
      <c r="GFJ52" s="355"/>
      <c r="GFK52" s="355"/>
      <c r="GFL52" s="355"/>
      <c r="GFM52" s="355"/>
      <c r="GFN52" s="355"/>
      <c r="GFO52" s="355"/>
      <c r="GFP52" s="355"/>
      <c r="GFQ52" s="355"/>
      <c r="GFR52" s="355"/>
      <c r="GFS52" s="355"/>
      <c r="GFT52" s="355"/>
      <c r="GFU52" s="355"/>
      <c r="GFV52" s="355"/>
      <c r="GFW52" s="355"/>
      <c r="GFX52" s="355"/>
      <c r="GFY52" s="355"/>
      <c r="GFZ52" s="355"/>
      <c r="GGA52" s="355"/>
      <c r="GGB52" s="355"/>
      <c r="GGC52" s="355"/>
      <c r="GGD52" s="355"/>
      <c r="GGE52" s="355"/>
      <c r="GGF52" s="355"/>
      <c r="GGG52" s="355"/>
      <c r="GGH52" s="355"/>
      <c r="GGI52" s="355"/>
      <c r="GGJ52" s="355"/>
      <c r="GGK52" s="355"/>
      <c r="GGL52" s="355"/>
      <c r="GGM52" s="355"/>
      <c r="GGN52" s="355"/>
      <c r="GGO52" s="355"/>
      <c r="GGP52" s="355"/>
      <c r="GGQ52" s="355"/>
      <c r="GGR52" s="355"/>
      <c r="GGS52" s="355"/>
      <c r="GGT52" s="355"/>
      <c r="GGU52" s="355"/>
      <c r="GGV52" s="355"/>
      <c r="GGW52" s="355"/>
      <c r="GGX52" s="355"/>
      <c r="GGY52" s="355"/>
      <c r="GGZ52" s="355"/>
      <c r="GHA52" s="355"/>
      <c r="GHB52" s="355"/>
      <c r="GHC52" s="355"/>
      <c r="GHD52" s="355"/>
      <c r="GHE52" s="355"/>
      <c r="GHF52" s="355"/>
      <c r="GHG52" s="355"/>
      <c r="GHH52" s="355"/>
      <c r="GHI52" s="355"/>
      <c r="GHJ52" s="355"/>
      <c r="GHK52" s="355"/>
      <c r="GHL52" s="355"/>
      <c r="GHM52" s="355"/>
      <c r="GHN52" s="355"/>
      <c r="GHO52" s="355"/>
      <c r="GHP52" s="355"/>
      <c r="GHQ52" s="355"/>
      <c r="GHR52" s="355"/>
      <c r="GHS52" s="355"/>
      <c r="GHT52" s="355"/>
      <c r="GHU52" s="355"/>
      <c r="GHV52" s="355"/>
      <c r="GHW52" s="355"/>
      <c r="GHX52" s="355"/>
      <c r="GHY52" s="355"/>
      <c r="GHZ52" s="355"/>
      <c r="GIA52" s="355"/>
      <c r="GIB52" s="355"/>
      <c r="GIC52" s="355"/>
      <c r="GID52" s="355"/>
      <c r="GIE52" s="355"/>
      <c r="GIF52" s="355"/>
      <c r="GIG52" s="355"/>
      <c r="GIH52" s="355"/>
      <c r="GII52" s="355"/>
      <c r="GIJ52" s="355"/>
      <c r="GIK52" s="355"/>
      <c r="GIL52" s="355"/>
      <c r="GIM52" s="355"/>
      <c r="GIN52" s="355"/>
      <c r="GIO52" s="355"/>
      <c r="GIP52" s="355"/>
      <c r="GIQ52" s="355"/>
      <c r="GIR52" s="355"/>
      <c r="GIS52" s="355"/>
      <c r="GIT52" s="355"/>
      <c r="GIU52" s="355"/>
      <c r="GIV52" s="355"/>
      <c r="GIW52" s="355"/>
      <c r="GIX52" s="355"/>
      <c r="GIY52" s="355"/>
      <c r="GIZ52" s="355"/>
      <c r="GJA52" s="355"/>
      <c r="GJB52" s="355"/>
      <c r="GJC52" s="355"/>
      <c r="GJD52" s="355"/>
      <c r="GJE52" s="355"/>
      <c r="GJF52" s="355"/>
      <c r="GJG52" s="355"/>
      <c r="GJH52" s="355"/>
      <c r="GJI52" s="355"/>
      <c r="GJJ52" s="355"/>
      <c r="GJK52" s="355"/>
      <c r="GJL52" s="355"/>
      <c r="GJM52" s="355"/>
      <c r="GJN52" s="355"/>
      <c r="GJO52" s="355"/>
      <c r="GJP52" s="355"/>
      <c r="GJQ52" s="355"/>
      <c r="GJR52" s="355"/>
      <c r="GJS52" s="355"/>
      <c r="GJT52" s="355"/>
      <c r="GJU52" s="355"/>
      <c r="GJV52" s="355"/>
      <c r="GJW52" s="355"/>
      <c r="GJX52" s="355"/>
      <c r="GJY52" s="355"/>
      <c r="GJZ52" s="355"/>
      <c r="GKA52" s="355"/>
      <c r="GKB52" s="355"/>
      <c r="GKC52" s="355"/>
      <c r="GKD52" s="355"/>
      <c r="GKE52" s="355"/>
      <c r="GKF52" s="355"/>
      <c r="GKG52" s="355"/>
      <c r="GKH52" s="355"/>
      <c r="GKI52" s="355"/>
      <c r="GKJ52" s="355"/>
      <c r="GKK52" s="355"/>
      <c r="GKL52" s="355"/>
      <c r="GKM52" s="355"/>
      <c r="GKN52" s="355"/>
      <c r="GKO52" s="355"/>
      <c r="GKP52" s="355"/>
      <c r="GKQ52" s="355"/>
      <c r="GKR52" s="355"/>
      <c r="GKS52" s="355"/>
      <c r="GKT52" s="355"/>
      <c r="GKU52" s="355"/>
      <c r="GKV52" s="355"/>
      <c r="GKW52" s="355"/>
      <c r="GKX52" s="355"/>
      <c r="GKY52" s="355"/>
      <c r="GKZ52" s="355"/>
      <c r="GLA52" s="355"/>
      <c r="GLB52" s="355"/>
      <c r="GLC52" s="355"/>
      <c r="GLD52" s="355"/>
      <c r="GLE52" s="355"/>
      <c r="GLF52" s="355"/>
      <c r="GLG52" s="355"/>
      <c r="GLH52" s="355"/>
      <c r="GLI52" s="355"/>
      <c r="GLJ52" s="355"/>
      <c r="GLK52" s="355"/>
      <c r="GLL52" s="355"/>
      <c r="GLM52" s="355"/>
      <c r="GLN52" s="355"/>
      <c r="GLO52" s="355"/>
      <c r="GLP52" s="355"/>
      <c r="GLQ52" s="355"/>
      <c r="GLR52" s="355"/>
      <c r="GLS52" s="355"/>
      <c r="GLT52" s="355"/>
      <c r="GLU52" s="355"/>
      <c r="GLV52" s="355"/>
      <c r="GLW52" s="355"/>
      <c r="GLX52" s="355"/>
      <c r="GLY52" s="355"/>
      <c r="GLZ52" s="355"/>
      <c r="GMA52" s="355"/>
      <c r="GMB52" s="355"/>
      <c r="GMC52" s="355"/>
      <c r="GMD52" s="355"/>
      <c r="GME52" s="355"/>
      <c r="GMF52" s="355"/>
      <c r="GMG52" s="355"/>
      <c r="GMH52" s="355"/>
      <c r="GMI52" s="355"/>
      <c r="GMJ52" s="355"/>
      <c r="GMK52" s="355"/>
      <c r="GML52" s="355"/>
      <c r="GMM52" s="355"/>
      <c r="GMN52" s="355"/>
      <c r="GMO52" s="355"/>
      <c r="GMP52" s="355"/>
      <c r="GMQ52" s="355"/>
      <c r="GMR52" s="355"/>
      <c r="GMS52" s="355"/>
      <c r="GMT52" s="355"/>
      <c r="GMU52" s="355"/>
      <c r="GMV52" s="355"/>
      <c r="GMW52" s="355"/>
      <c r="GMX52" s="355"/>
      <c r="GMY52" s="355"/>
      <c r="GMZ52" s="355"/>
      <c r="GNA52" s="355"/>
      <c r="GNB52" s="355"/>
      <c r="GNC52" s="355"/>
      <c r="GND52" s="355"/>
      <c r="GNE52" s="355"/>
      <c r="GNF52" s="355"/>
      <c r="GNG52" s="355"/>
      <c r="GNH52" s="355"/>
      <c r="GNI52" s="355"/>
      <c r="GNJ52" s="355"/>
      <c r="GNK52" s="355"/>
      <c r="GNL52" s="355"/>
      <c r="GNM52" s="355"/>
      <c r="GNN52" s="355"/>
      <c r="GNO52" s="355"/>
      <c r="GNP52" s="355"/>
      <c r="GNQ52" s="355"/>
      <c r="GNR52" s="355"/>
      <c r="GNS52" s="355"/>
      <c r="GNT52" s="355"/>
      <c r="GNU52" s="355"/>
      <c r="GNV52" s="355"/>
      <c r="GNW52" s="355"/>
      <c r="GNX52" s="355"/>
      <c r="GNY52" s="355"/>
      <c r="GNZ52" s="355"/>
      <c r="GOA52" s="355"/>
      <c r="GOB52" s="355"/>
      <c r="GOC52" s="355"/>
      <c r="GOD52" s="355"/>
      <c r="GOE52" s="355"/>
      <c r="GOF52" s="355"/>
      <c r="GOG52" s="355"/>
      <c r="GOH52" s="355"/>
      <c r="GOI52" s="355"/>
      <c r="GOJ52" s="355"/>
      <c r="GOK52" s="355"/>
      <c r="GOL52" s="355"/>
      <c r="GOM52" s="355"/>
      <c r="GON52" s="355"/>
      <c r="GOO52" s="355"/>
      <c r="GOP52" s="355"/>
      <c r="GOQ52" s="355"/>
      <c r="GOR52" s="355"/>
      <c r="GOS52" s="355"/>
      <c r="GOT52" s="355"/>
      <c r="GOU52" s="355"/>
      <c r="GOV52" s="355"/>
      <c r="GOW52" s="355"/>
      <c r="GOX52" s="355"/>
      <c r="GOY52" s="355"/>
      <c r="GOZ52" s="355"/>
      <c r="GPA52" s="355"/>
      <c r="GPB52" s="355"/>
      <c r="GPC52" s="355"/>
      <c r="GPD52" s="355"/>
      <c r="GPE52" s="355"/>
      <c r="GPF52" s="355"/>
      <c r="GPG52" s="355"/>
      <c r="GPH52" s="355"/>
      <c r="GPI52" s="355"/>
      <c r="GPJ52" s="355"/>
      <c r="GPK52" s="355"/>
      <c r="GPL52" s="355"/>
      <c r="GPM52" s="355"/>
      <c r="GPN52" s="355"/>
      <c r="GPO52" s="355"/>
      <c r="GPP52" s="355"/>
      <c r="GPQ52" s="355"/>
      <c r="GPR52" s="355"/>
      <c r="GPS52" s="355"/>
      <c r="GPT52" s="355"/>
      <c r="GPU52" s="355"/>
      <c r="GPV52" s="355"/>
      <c r="GPW52" s="355"/>
      <c r="GPX52" s="355"/>
      <c r="GPY52" s="355"/>
      <c r="GPZ52" s="355"/>
      <c r="GQA52" s="355"/>
      <c r="GQB52" s="355"/>
      <c r="GQC52" s="355"/>
      <c r="GQD52" s="355"/>
      <c r="GQE52" s="355"/>
      <c r="GQF52" s="355"/>
      <c r="GQG52" s="355"/>
      <c r="GQH52" s="355"/>
      <c r="GQI52" s="355"/>
      <c r="GQJ52" s="355"/>
      <c r="GQK52" s="355"/>
      <c r="GQL52" s="355"/>
      <c r="GQM52" s="355"/>
      <c r="GQN52" s="355"/>
      <c r="GQO52" s="355"/>
      <c r="GQP52" s="355"/>
      <c r="GQQ52" s="355"/>
      <c r="GQR52" s="355"/>
      <c r="GQS52" s="355"/>
      <c r="GQT52" s="355"/>
      <c r="GQU52" s="355"/>
      <c r="GQV52" s="355"/>
      <c r="GQW52" s="355"/>
      <c r="GQX52" s="355"/>
      <c r="GQY52" s="355"/>
      <c r="GQZ52" s="355"/>
      <c r="GRA52" s="355"/>
      <c r="GRB52" s="355"/>
      <c r="GRC52" s="355"/>
      <c r="GRD52" s="355"/>
      <c r="GRE52" s="355"/>
      <c r="GRF52" s="355"/>
      <c r="GRG52" s="355"/>
      <c r="GRH52" s="355"/>
      <c r="GRI52" s="355"/>
      <c r="GRJ52" s="355"/>
      <c r="GRK52" s="355"/>
      <c r="GRL52" s="355"/>
      <c r="GRM52" s="355"/>
      <c r="GRN52" s="355"/>
      <c r="GRO52" s="355"/>
      <c r="GRP52" s="355"/>
      <c r="GRQ52" s="355"/>
      <c r="GRR52" s="355"/>
      <c r="GRS52" s="355"/>
      <c r="GRT52" s="355"/>
      <c r="GRU52" s="355"/>
      <c r="GRV52" s="355"/>
      <c r="GRW52" s="355"/>
      <c r="GRX52" s="355"/>
      <c r="GRY52" s="355"/>
      <c r="GRZ52" s="355"/>
      <c r="GSA52" s="355"/>
      <c r="GSB52" s="355"/>
      <c r="GSC52" s="355"/>
      <c r="GSD52" s="355"/>
      <c r="GSE52" s="355"/>
      <c r="GSF52" s="355"/>
      <c r="GSG52" s="355"/>
      <c r="GSH52" s="355"/>
      <c r="GSI52" s="355"/>
      <c r="GSJ52" s="355"/>
      <c r="GSK52" s="355"/>
      <c r="GSL52" s="355"/>
      <c r="GSM52" s="355"/>
      <c r="GSN52" s="355"/>
      <c r="GSO52" s="355"/>
      <c r="GSP52" s="355"/>
      <c r="GSQ52" s="355"/>
      <c r="GSR52" s="355"/>
      <c r="GSS52" s="355"/>
      <c r="GST52" s="355"/>
      <c r="GSU52" s="355"/>
      <c r="GSV52" s="355"/>
      <c r="GSW52" s="355"/>
      <c r="GSX52" s="355"/>
      <c r="GSY52" s="355"/>
      <c r="GSZ52" s="355"/>
      <c r="GTA52" s="355"/>
      <c r="GTB52" s="355"/>
      <c r="GTC52" s="355"/>
      <c r="GTD52" s="355"/>
      <c r="GTE52" s="355"/>
      <c r="GTF52" s="355"/>
      <c r="GTG52" s="355"/>
      <c r="GTH52" s="355"/>
      <c r="GTI52" s="355"/>
      <c r="GTJ52" s="355"/>
      <c r="GTK52" s="355"/>
      <c r="GTL52" s="355"/>
      <c r="GTM52" s="355"/>
      <c r="GTN52" s="355"/>
      <c r="GTO52" s="355"/>
      <c r="GTP52" s="355"/>
      <c r="GTQ52" s="355"/>
      <c r="GTR52" s="355"/>
      <c r="GTS52" s="355"/>
      <c r="GTT52" s="355"/>
      <c r="GTU52" s="355"/>
      <c r="GTV52" s="355"/>
      <c r="GTW52" s="355"/>
      <c r="GTX52" s="355"/>
      <c r="GTY52" s="355"/>
      <c r="GTZ52" s="355"/>
      <c r="GUA52" s="355"/>
      <c r="GUB52" s="355"/>
      <c r="GUC52" s="355"/>
      <c r="GUD52" s="355"/>
      <c r="GUE52" s="355"/>
      <c r="GUF52" s="355"/>
      <c r="GUG52" s="355"/>
      <c r="GUH52" s="355"/>
      <c r="GUI52" s="355"/>
      <c r="GUJ52" s="355"/>
      <c r="GUK52" s="355"/>
      <c r="GUL52" s="355"/>
      <c r="GUM52" s="355"/>
      <c r="GUN52" s="355"/>
      <c r="GUO52" s="355"/>
      <c r="GUP52" s="355"/>
      <c r="GUQ52" s="355"/>
      <c r="GUR52" s="355"/>
      <c r="GUS52" s="355"/>
      <c r="GUT52" s="355"/>
      <c r="GUU52" s="355"/>
      <c r="GUV52" s="355"/>
      <c r="GUW52" s="355"/>
      <c r="GUX52" s="355"/>
      <c r="GUY52" s="355"/>
      <c r="GUZ52" s="355"/>
      <c r="GVA52" s="355"/>
      <c r="GVB52" s="355"/>
      <c r="GVC52" s="355"/>
      <c r="GVD52" s="355"/>
      <c r="GVE52" s="355"/>
      <c r="GVF52" s="355"/>
      <c r="GVG52" s="355"/>
      <c r="GVH52" s="355"/>
      <c r="GVI52" s="355"/>
      <c r="GVJ52" s="355"/>
      <c r="GVK52" s="355"/>
      <c r="GVL52" s="355"/>
      <c r="GVM52" s="355"/>
      <c r="GVN52" s="355"/>
      <c r="GVO52" s="355"/>
      <c r="GVP52" s="355"/>
      <c r="GVQ52" s="355"/>
      <c r="GVR52" s="355"/>
      <c r="GVS52" s="355"/>
      <c r="GVT52" s="355"/>
      <c r="GVU52" s="355"/>
      <c r="GVV52" s="355"/>
      <c r="GVW52" s="355"/>
      <c r="GVX52" s="355"/>
      <c r="GVY52" s="355"/>
      <c r="GVZ52" s="355"/>
      <c r="GWA52" s="355"/>
      <c r="GWB52" s="355"/>
      <c r="GWC52" s="355"/>
      <c r="GWD52" s="355"/>
      <c r="GWE52" s="355"/>
      <c r="GWF52" s="355"/>
      <c r="GWG52" s="355"/>
      <c r="GWH52" s="355"/>
      <c r="GWI52" s="355"/>
      <c r="GWJ52" s="355"/>
      <c r="GWK52" s="355"/>
      <c r="GWL52" s="355"/>
      <c r="GWM52" s="355"/>
      <c r="GWN52" s="355"/>
      <c r="GWO52" s="355"/>
      <c r="GWP52" s="355"/>
      <c r="GWQ52" s="355"/>
      <c r="GWR52" s="355"/>
      <c r="GWS52" s="355"/>
      <c r="GWT52" s="355"/>
      <c r="GWU52" s="355"/>
      <c r="GWV52" s="355"/>
      <c r="GWW52" s="355"/>
      <c r="GWX52" s="355"/>
      <c r="GWY52" s="355"/>
      <c r="GWZ52" s="355"/>
      <c r="GXA52" s="355"/>
      <c r="GXB52" s="355"/>
      <c r="GXC52" s="355"/>
      <c r="GXD52" s="355"/>
      <c r="GXE52" s="355"/>
      <c r="GXF52" s="355"/>
      <c r="GXG52" s="355"/>
      <c r="GXH52" s="355"/>
      <c r="GXI52" s="355"/>
      <c r="GXJ52" s="355"/>
      <c r="GXK52" s="355"/>
      <c r="GXL52" s="355"/>
      <c r="GXM52" s="355"/>
      <c r="GXN52" s="355"/>
      <c r="GXO52" s="355"/>
      <c r="GXP52" s="355"/>
      <c r="GXQ52" s="355"/>
      <c r="GXR52" s="355"/>
      <c r="GXS52" s="355"/>
      <c r="GXT52" s="355"/>
      <c r="GXU52" s="355"/>
      <c r="GXV52" s="355"/>
      <c r="GXW52" s="355"/>
      <c r="GXX52" s="355"/>
      <c r="GXY52" s="355"/>
      <c r="GXZ52" s="355"/>
      <c r="GYA52" s="355"/>
      <c r="GYB52" s="355"/>
      <c r="GYC52" s="355"/>
      <c r="GYD52" s="355"/>
      <c r="GYE52" s="355"/>
      <c r="GYF52" s="355"/>
      <c r="GYG52" s="355"/>
      <c r="GYH52" s="355"/>
      <c r="GYI52" s="355"/>
      <c r="GYJ52" s="355"/>
      <c r="GYK52" s="355"/>
      <c r="GYL52" s="355"/>
      <c r="GYM52" s="355"/>
      <c r="GYN52" s="355"/>
      <c r="GYO52" s="355"/>
      <c r="GYP52" s="355"/>
      <c r="GYQ52" s="355"/>
      <c r="GYR52" s="355"/>
      <c r="GYS52" s="355"/>
      <c r="GYT52" s="355"/>
      <c r="GYU52" s="355"/>
      <c r="GYV52" s="355"/>
      <c r="GYW52" s="355"/>
      <c r="GYX52" s="355"/>
      <c r="GYY52" s="355"/>
      <c r="GYZ52" s="355"/>
      <c r="GZA52" s="355"/>
      <c r="GZB52" s="355"/>
      <c r="GZC52" s="355"/>
      <c r="GZD52" s="355"/>
      <c r="GZE52" s="355"/>
      <c r="GZF52" s="355"/>
      <c r="GZG52" s="355"/>
      <c r="GZH52" s="355"/>
      <c r="GZI52" s="355"/>
      <c r="GZJ52" s="355"/>
      <c r="GZK52" s="355"/>
      <c r="GZL52" s="355"/>
      <c r="GZM52" s="355"/>
      <c r="GZN52" s="355"/>
      <c r="GZO52" s="355"/>
      <c r="GZP52" s="355"/>
      <c r="GZQ52" s="355"/>
      <c r="GZR52" s="355"/>
      <c r="GZS52" s="355"/>
      <c r="GZT52" s="355"/>
      <c r="GZU52" s="355"/>
      <c r="GZV52" s="355"/>
      <c r="GZW52" s="355"/>
      <c r="GZX52" s="355"/>
      <c r="GZY52" s="355"/>
      <c r="GZZ52" s="355"/>
      <c r="HAA52" s="355"/>
      <c r="HAB52" s="355"/>
      <c r="HAC52" s="355"/>
      <c r="HAD52" s="355"/>
      <c r="HAE52" s="355"/>
      <c r="HAF52" s="355"/>
      <c r="HAG52" s="355"/>
      <c r="HAH52" s="355"/>
      <c r="HAI52" s="355"/>
      <c r="HAJ52" s="355"/>
      <c r="HAK52" s="355"/>
      <c r="HAL52" s="355"/>
      <c r="HAM52" s="355"/>
      <c r="HAN52" s="355"/>
      <c r="HAO52" s="355"/>
      <c r="HAP52" s="355"/>
      <c r="HAQ52" s="355"/>
      <c r="HAR52" s="355"/>
      <c r="HAS52" s="355"/>
      <c r="HAT52" s="355"/>
      <c r="HAU52" s="355"/>
      <c r="HAV52" s="355"/>
      <c r="HAW52" s="355"/>
      <c r="HAX52" s="355"/>
      <c r="HAY52" s="355"/>
      <c r="HAZ52" s="355"/>
      <c r="HBA52" s="355"/>
      <c r="HBB52" s="355"/>
      <c r="HBC52" s="355"/>
      <c r="HBD52" s="355"/>
      <c r="HBE52" s="355"/>
      <c r="HBF52" s="355"/>
      <c r="HBG52" s="355"/>
      <c r="HBH52" s="355"/>
      <c r="HBI52" s="355"/>
      <c r="HBJ52" s="355"/>
      <c r="HBK52" s="355"/>
      <c r="HBL52" s="355"/>
      <c r="HBM52" s="355"/>
      <c r="HBN52" s="355"/>
      <c r="HBO52" s="355"/>
      <c r="HBP52" s="355"/>
      <c r="HBQ52" s="355"/>
      <c r="HBR52" s="355"/>
      <c r="HBS52" s="355"/>
      <c r="HBT52" s="355"/>
      <c r="HBU52" s="355"/>
      <c r="HBV52" s="355"/>
      <c r="HBW52" s="355"/>
      <c r="HBX52" s="355"/>
      <c r="HBY52" s="355"/>
      <c r="HBZ52" s="355"/>
      <c r="HCA52" s="355"/>
      <c r="HCB52" s="355"/>
      <c r="HCC52" s="355"/>
      <c r="HCD52" s="355"/>
      <c r="HCE52" s="355"/>
      <c r="HCF52" s="355"/>
      <c r="HCG52" s="355"/>
      <c r="HCH52" s="355"/>
      <c r="HCI52" s="355"/>
      <c r="HCJ52" s="355"/>
      <c r="HCK52" s="355"/>
      <c r="HCL52" s="355"/>
      <c r="HCM52" s="355"/>
      <c r="HCN52" s="355"/>
      <c r="HCO52" s="355"/>
      <c r="HCP52" s="355"/>
      <c r="HCQ52" s="355"/>
      <c r="HCR52" s="355"/>
      <c r="HCS52" s="355"/>
      <c r="HCT52" s="355"/>
      <c r="HCU52" s="355"/>
      <c r="HCV52" s="355"/>
      <c r="HCW52" s="355"/>
      <c r="HCX52" s="355"/>
      <c r="HCY52" s="355"/>
      <c r="HCZ52" s="355"/>
      <c r="HDA52" s="355"/>
      <c r="HDB52" s="355"/>
      <c r="HDC52" s="355"/>
      <c r="HDD52" s="355"/>
      <c r="HDE52" s="355"/>
      <c r="HDF52" s="355"/>
      <c r="HDG52" s="355"/>
      <c r="HDH52" s="355"/>
      <c r="HDI52" s="355"/>
      <c r="HDJ52" s="355"/>
      <c r="HDK52" s="355"/>
      <c r="HDL52" s="355"/>
      <c r="HDM52" s="355"/>
      <c r="HDN52" s="355"/>
      <c r="HDO52" s="355"/>
      <c r="HDP52" s="355"/>
      <c r="HDQ52" s="355"/>
      <c r="HDR52" s="355"/>
      <c r="HDS52" s="355"/>
      <c r="HDT52" s="355"/>
      <c r="HDU52" s="355"/>
      <c r="HDV52" s="355"/>
      <c r="HDW52" s="355"/>
      <c r="HDX52" s="355"/>
      <c r="HDY52" s="355"/>
      <c r="HDZ52" s="355"/>
      <c r="HEA52" s="355"/>
      <c r="HEB52" s="355"/>
      <c r="HEC52" s="355"/>
      <c r="HED52" s="355"/>
      <c r="HEE52" s="355"/>
      <c r="HEF52" s="355"/>
      <c r="HEG52" s="355"/>
      <c r="HEH52" s="355"/>
      <c r="HEI52" s="355"/>
      <c r="HEJ52" s="355"/>
      <c r="HEK52" s="355"/>
      <c r="HEL52" s="355"/>
      <c r="HEM52" s="355"/>
      <c r="HEN52" s="355"/>
      <c r="HEO52" s="355"/>
      <c r="HEP52" s="355"/>
      <c r="HEQ52" s="355"/>
      <c r="HER52" s="355"/>
      <c r="HES52" s="355"/>
      <c r="HET52" s="355"/>
      <c r="HEU52" s="355"/>
      <c r="HEV52" s="355"/>
      <c r="HEW52" s="355"/>
      <c r="HEX52" s="355"/>
      <c r="HEY52" s="355"/>
      <c r="HEZ52" s="355"/>
      <c r="HFA52" s="355"/>
      <c r="HFB52" s="355"/>
      <c r="HFC52" s="355"/>
      <c r="HFD52" s="355"/>
      <c r="HFE52" s="355"/>
      <c r="HFF52" s="355"/>
      <c r="HFG52" s="355"/>
      <c r="HFH52" s="355"/>
      <c r="HFI52" s="355"/>
      <c r="HFJ52" s="355"/>
      <c r="HFK52" s="355"/>
      <c r="HFL52" s="355"/>
      <c r="HFM52" s="355"/>
      <c r="HFN52" s="355"/>
      <c r="HFO52" s="355"/>
      <c r="HFP52" s="355"/>
      <c r="HFQ52" s="355"/>
      <c r="HFR52" s="355"/>
      <c r="HFS52" s="355"/>
      <c r="HFT52" s="355"/>
      <c r="HFU52" s="355"/>
      <c r="HFV52" s="355"/>
      <c r="HFW52" s="355"/>
      <c r="HFX52" s="355"/>
      <c r="HFY52" s="355"/>
      <c r="HFZ52" s="355"/>
      <c r="HGA52" s="355"/>
      <c r="HGB52" s="355"/>
      <c r="HGC52" s="355"/>
      <c r="HGD52" s="355"/>
      <c r="HGE52" s="355"/>
      <c r="HGF52" s="355"/>
      <c r="HGG52" s="355"/>
      <c r="HGH52" s="355"/>
      <c r="HGI52" s="355"/>
      <c r="HGJ52" s="355"/>
      <c r="HGK52" s="355"/>
      <c r="HGL52" s="355"/>
      <c r="HGM52" s="355"/>
      <c r="HGN52" s="355"/>
      <c r="HGO52" s="355"/>
      <c r="HGP52" s="355"/>
      <c r="HGQ52" s="355"/>
      <c r="HGR52" s="355"/>
      <c r="HGS52" s="355"/>
      <c r="HGT52" s="355"/>
      <c r="HGU52" s="355"/>
      <c r="HGV52" s="355"/>
      <c r="HGW52" s="355"/>
      <c r="HGX52" s="355"/>
      <c r="HGY52" s="355"/>
      <c r="HGZ52" s="355"/>
      <c r="HHA52" s="355"/>
      <c r="HHB52" s="355"/>
      <c r="HHC52" s="355"/>
      <c r="HHD52" s="355"/>
      <c r="HHE52" s="355"/>
      <c r="HHF52" s="355"/>
      <c r="HHG52" s="355"/>
      <c r="HHH52" s="355"/>
      <c r="HHI52" s="355"/>
      <c r="HHJ52" s="355"/>
      <c r="HHK52" s="355"/>
      <c r="HHL52" s="355"/>
      <c r="HHM52" s="355"/>
      <c r="HHN52" s="355"/>
      <c r="HHO52" s="355"/>
      <c r="HHP52" s="355"/>
      <c r="HHQ52" s="355"/>
      <c r="HHR52" s="355"/>
      <c r="HHS52" s="355"/>
      <c r="HHT52" s="355"/>
      <c r="HHU52" s="355"/>
      <c r="HHV52" s="355"/>
      <c r="HHW52" s="355"/>
      <c r="HHX52" s="355"/>
      <c r="HHY52" s="355"/>
      <c r="HHZ52" s="355"/>
      <c r="HIA52" s="355"/>
      <c r="HIB52" s="355"/>
      <c r="HIC52" s="355"/>
      <c r="HID52" s="355"/>
      <c r="HIE52" s="355"/>
      <c r="HIF52" s="355"/>
      <c r="HIG52" s="355"/>
      <c r="HIH52" s="355"/>
      <c r="HII52" s="355"/>
      <c r="HIJ52" s="355"/>
      <c r="HIK52" s="355"/>
      <c r="HIL52" s="355"/>
      <c r="HIM52" s="355"/>
      <c r="HIN52" s="355"/>
      <c r="HIO52" s="355"/>
      <c r="HIP52" s="355"/>
      <c r="HIQ52" s="355"/>
      <c r="HIR52" s="355"/>
      <c r="HIS52" s="355"/>
      <c r="HIT52" s="355"/>
      <c r="HIU52" s="355"/>
      <c r="HIV52" s="355"/>
      <c r="HIW52" s="355"/>
      <c r="HIX52" s="355"/>
      <c r="HIY52" s="355"/>
      <c r="HIZ52" s="355"/>
      <c r="HJA52" s="355"/>
      <c r="HJB52" s="355"/>
      <c r="HJC52" s="355"/>
      <c r="HJD52" s="355"/>
      <c r="HJE52" s="355"/>
      <c r="HJF52" s="355"/>
      <c r="HJG52" s="355"/>
      <c r="HJH52" s="355"/>
      <c r="HJI52" s="355"/>
      <c r="HJJ52" s="355"/>
      <c r="HJK52" s="355"/>
      <c r="HJL52" s="355"/>
      <c r="HJM52" s="355"/>
      <c r="HJN52" s="355"/>
      <c r="HJO52" s="355"/>
      <c r="HJP52" s="355"/>
      <c r="HJQ52" s="355"/>
      <c r="HJR52" s="355"/>
      <c r="HJS52" s="355"/>
      <c r="HJT52" s="355"/>
      <c r="HJU52" s="355"/>
      <c r="HJV52" s="355"/>
      <c r="HJW52" s="355"/>
      <c r="HJX52" s="355"/>
      <c r="HJY52" s="355"/>
      <c r="HJZ52" s="355"/>
      <c r="HKA52" s="355"/>
      <c r="HKB52" s="355"/>
      <c r="HKC52" s="355"/>
      <c r="HKD52" s="355"/>
      <c r="HKE52" s="355"/>
      <c r="HKF52" s="355"/>
      <c r="HKG52" s="355"/>
      <c r="HKH52" s="355"/>
      <c r="HKI52" s="355"/>
      <c r="HKJ52" s="355"/>
      <c r="HKK52" s="355"/>
      <c r="HKL52" s="355"/>
      <c r="HKM52" s="355"/>
      <c r="HKN52" s="355"/>
      <c r="HKO52" s="355"/>
      <c r="HKP52" s="355"/>
      <c r="HKQ52" s="355"/>
      <c r="HKR52" s="355"/>
      <c r="HKS52" s="355"/>
      <c r="HKT52" s="355"/>
      <c r="HKU52" s="355"/>
      <c r="HKV52" s="355"/>
      <c r="HKW52" s="355"/>
      <c r="HKX52" s="355"/>
      <c r="HKY52" s="355"/>
      <c r="HKZ52" s="355"/>
      <c r="HLA52" s="355"/>
      <c r="HLB52" s="355"/>
      <c r="HLC52" s="355"/>
      <c r="HLD52" s="355"/>
      <c r="HLE52" s="355"/>
      <c r="HLF52" s="355"/>
      <c r="HLG52" s="355"/>
      <c r="HLH52" s="355"/>
      <c r="HLI52" s="355"/>
      <c r="HLJ52" s="355"/>
      <c r="HLK52" s="355"/>
      <c r="HLL52" s="355"/>
      <c r="HLM52" s="355"/>
      <c r="HLN52" s="355"/>
      <c r="HLO52" s="355"/>
      <c r="HLP52" s="355"/>
      <c r="HLQ52" s="355"/>
      <c r="HLR52" s="355"/>
      <c r="HLS52" s="355"/>
      <c r="HLT52" s="355"/>
      <c r="HLU52" s="355"/>
      <c r="HLV52" s="355"/>
      <c r="HLW52" s="355"/>
      <c r="HLX52" s="355"/>
      <c r="HLY52" s="355"/>
      <c r="HLZ52" s="355"/>
      <c r="HMA52" s="355"/>
      <c r="HMB52" s="355"/>
      <c r="HMC52" s="355"/>
      <c r="HMD52" s="355"/>
      <c r="HME52" s="355"/>
      <c r="HMF52" s="355"/>
      <c r="HMG52" s="355"/>
      <c r="HMH52" s="355"/>
      <c r="HMI52" s="355"/>
      <c r="HMJ52" s="355"/>
      <c r="HMK52" s="355"/>
      <c r="HML52" s="355"/>
      <c r="HMM52" s="355"/>
      <c r="HMN52" s="355"/>
      <c r="HMO52" s="355"/>
      <c r="HMP52" s="355"/>
      <c r="HMQ52" s="355"/>
      <c r="HMR52" s="355"/>
      <c r="HMS52" s="355"/>
      <c r="HMT52" s="355"/>
      <c r="HMU52" s="355"/>
      <c r="HMV52" s="355"/>
      <c r="HMW52" s="355"/>
      <c r="HMX52" s="355"/>
      <c r="HMY52" s="355"/>
      <c r="HMZ52" s="355"/>
      <c r="HNA52" s="355"/>
      <c r="HNB52" s="355"/>
      <c r="HNC52" s="355"/>
      <c r="HND52" s="355"/>
      <c r="HNE52" s="355"/>
      <c r="HNF52" s="355"/>
      <c r="HNG52" s="355"/>
      <c r="HNH52" s="355"/>
      <c r="HNI52" s="355"/>
      <c r="HNJ52" s="355"/>
      <c r="HNK52" s="355"/>
      <c r="HNL52" s="355"/>
      <c r="HNM52" s="355"/>
      <c r="HNN52" s="355"/>
      <c r="HNO52" s="355"/>
      <c r="HNP52" s="355"/>
      <c r="HNQ52" s="355"/>
      <c r="HNR52" s="355"/>
      <c r="HNS52" s="355"/>
      <c r="HNT52" s="355"/>
      <c r="HNU52" s="355"/>
      <c r="HNV52" s="355"/>
      <c r="HNW52" s="355"/>
      <c r="HNX52" s="355"/>
      <c r="HNY52" s="355"/>
      <c r="HNZ52" s="355"/>
      <c r="HOA52" s="355"/>
      <c r="HOB52" s="355"/>
      <c r="HOC52" s="355"/>
      <c r="HOD52" s="355"/>
      <c r="HOE52" s="355"/>
      <c r="HOF52" s="355"/>
      <c r="HOG52" s="355"/>
      <c r="HOH52" s="355"/>
      <c r="HOI52" s="355"/>
      <c r="HOJ52" s="355"/>
      <c r="HOK52" s="355"/>
      <c r="HOL52" s="355"/>
      <c r="HOM52" s="355"/>
      <c r="HON52" s="355"/>
      <c r="HOO52" s="355"/>
      <c r="HOP52" s="355"/>
      <c r="HOQ52" s="355"/>
      <c r="HOR52" s="355"/>
      <c r="HOS52" s="355"/>
      <c r="HOT52" s="355"/>
      <c r="HOU52" s="355"/>
      <c r="HOV52" s="355"/>
      <c r="HOW52" s="355"/>
      <c r="HOX52" s="355"/>
      <c r="HOY52" s="355"/>
      <c r="HOZ52" s="355"/>
      <c r="HPA52" s="355"/>
      <c r="HPB52" s="355"/>
      <c r="HPC52" s="355"/>
      <c r="HPD52" s="355"/>
      <c r="HPE52" s="355"/>
      <c r="HPF52" s="355"/>
      <c r="HPG52" s="355"/>
      <c r="HPH52" s="355"/>
      <c r="HPI52" s="355"/>
      <c r="HPJ52" s="355"/>
      <c r="HPK52" s="355"/>
      <c r="HPL52" s="355"/>
      <c r="HPM52" s="355"/>
      <c r="HPN52" s="355"/>
      <c r="HPO52" s="355"/>
      <c r="HPP52" s="355"/>
      <c r="HPQ52" s="355"/>
      <c r="HPR52" s="355"/>
      <c r="HPS52" s="355"/>
      <c r="HPT52" s="355"/>
      <c r="HPU52" s="355"/>
      <c r="HPV52" s="355"/>
      <c r="HPW52" s="355"/>
      <c r="HPX52" s="355"/>
      <c r="HPY52" s="355"/>
      <c r="HPZ52" s="355"/>
      <c r="HQA52" s="355"/>
      <c r="HQB52" s="355"/>
      <c r="HQC52" s="355"/>
      <c r="HQD52" s="355"/>
      <c r="HQE52" s="355"/>
      <c r="HQF52" s="355"/>
      <c r="HQG52" s="355"/>
      <c r="HQH52" s="355"/>
      <c r="HQI52" s="355"/>
      <c r="HQJ52" s="355"/>
      <c r="HQK52" s="355"/>
      <c r="HQL52" s="355"/>
      <c r="HQM52" s="355"/>
      <c r="HQN52" s="355"/>
      <c r="HQO52" s="355"/>
      <c r="HQP52" s="355"/>
      <c r="HQQ52" s="355"/>
      <c r="HQR52" s="355"/>
      <c r="HQS52" s="355"/>
      <c r="HQT52" s="355"/>
      <c r="HQU52" s="355"/>
      <c r="HQV52" s="355"/>
      <c r="HQW52" s="355"/>
      <c r="HQX52" s="355"/>
      <c r="HQY52" s="355"/>
      <c r="HQZ52" s="355"/>
      <c r="HRA52" s="355"/>
      <c r="HRB52" s="355"/>
      <c r="HRC52" s="355"/>
      <c r="HRD52" s="355"/>
      <c r="HRE52" s="355"/>
      <c r="HRF52" s="355"/>
      <c r="HRG52" s="355"/>
      <c r="HRH52" s="355"/>
      <c r="HRI52" s="355"/>
      <c r="HRJ52" s="355"/>
      <c r="HRK52" s="355"/>
      <c r="HRL52" s="355"/>
      <c r="HRM52" s="355"/>
      <c r="HRN52" s="355"/>
      <c r="HRO52" s="355"/>
      <c r="HRP52" s="355"/>
      <c r="HRQ52" s="355"/>
      <c r="HRR52" s="355"/>
      <c r="HRS52" s="355"/>
      <c r="HRT52" s="355"/>
      <c r="HRU52" s="355"/>
      <c r="HRV52" s="355"/>
      <c r="HRW52" s="355"/>
      <c r="HRX52" s="355"/>
      <c r="HRY52" s="355"/>
      <c r="HRZ52" s="355"/>
      <c r="HSA52" s="355"/>
      <c r="HSB52" s="355"/>
      <c r="HSC52" s="355"/>
      <c r="HSD52" s="355"/>
      <c r="HSE52" s="355"/>
      <c r="HSF52" s="355"/>
      <c r="HSG52" s="355"/>
      <c r="HSH52" s="355"/>
      <c r="HSI52" s="355"/>
      <c r="HSJ52" s="355"/>
      <c r="HSK52" s="355"/>
      <c r="HSL52" s="355"/>
      <c r="HSM52" s="355"/>
      <c r="HSN52" s="355"/>
      <c r="HSO52" s="355"/>
      <c r="HSP52" s="355"/>
      <c r="HSQ52" s="355"/>
      <c r="HSR52" s="355"/>
      <c r="HSS52" s="355"/>
      <c r="HST52" s="355"/>
      <c r="HSU52" s="355"/>
      <c r="HSV52" s="355"/>
      <c r="HSW52" s="355"/>
      <c r="HSX52" s="355"/>
      <c r="HSY52" s="355"/>
      <c r="HSZ52" s="355"/>
      <c r="HTA52" s="355"/>
      <c r="HTB52" s="355"/>
      <c r="HTC52" s="355"/>
      <c r="HTD52" s="355"/>
      <c r="HTE52" s="355"/>
      <c r="HTF52" s="355"/>
      <c r="HTG52" s="355"/>
      <c r="HTH52" s="355"/>
      <c r="HTI52" s="355"/>
      <c r="HTJ52" s="355"/>
      <c r="HTK52" s="355"/>
      <c r="HTL52" s="355"/>
      <c r="HTM52" s="355"/>
      <c r="HTN52" s="355"/>
      <c r="HTO52" s="355"/>
      <c r="HTP52" s="355"/>
      <c r="HTQ52" s="355"/>
      <c r="HTR52" s="355"/>
      <c r="HTS52" s="355"/>
      <c r="HTT52" s="355"/>
      <c r="HTU52" s="355"/>
      <c r="HTV52" s="355"/>
      <c r="HTW52" s="355"/>
      <c r="HTX52" s="355"/>
      <c r="HTY52" s="355"/>
      <c r="HTZ52" s="355"/>
      <c r="HUA52" s="355"/>
      <c r="HUB52" s="355"/>
      <c r="HUC52" s="355"/>
      <c r="HUD52" s="355"/>
      <c r="HUE52" s="355"/>
      <c r="HUF52" s="355"/>
      <c r="HUG52" s="355"/>
      <c r="HUH52" s="355"/>
      <c r="HUI52" s="355"/>
      <c r="HUJ52" s="355"/>
      <c r="HUK52" s="355"/>
      <c r="HUL52" s="355"/>
      <c r="HUM52" s="355"/>
      <c r="HUN52" s="355"/>
      <c r="HUO52" s="355"/>
      <c r="HUP52" s="355"/>
      <c r="HUQ52" s="355"/>
      <c r="HUR52" s="355"/>
      <c r="HUS52" s="355"/>
      <c r="HUT52" s="355"/>
      <c r="HUU52" s="355"/>
      <c r="HUV52" s="355"/>
      <c r="HUW52" s="355"/>
      <c r="HUX52" s="355"/>
      <c r="HUY52" s="355"/>
      <c r="HUZ52" s="355"/>
      <c r="HVA52" s="355"/>
      <c r="HVB52" s="355"/>
      <c r="HVC52" s="355"/>
      <c r="HVD52" s="355"/>
      <c r="HVE52" s="355"/>
      <c r="HVF52" s="355"/>
      <c r="HVG52" s="355"/>
      <c r="HVH52" s="355"/>
      <c r="HVI52" s="355"/>
      <c r="HVJ52" s="355"/>
      <c r="HVK52" s="355"/>
      <c r="HVL52" s="355"/>
      <c r="HVM52" s="355"/>
      <c r="HVN52" s="355"/>
      <c r="HVO52" s="355"/>
      <c r="HVP52" s="355"/>
      <c r="HVQ52" s="355"/>
      <c r="HVR52" s="355"/>
      <c r="HVS52" s="355"/>
      <c r="HVT52" s="355"/>
      <c r="HVU52" s="355"/>
      <c r="HVV52" s="355"/>
      <c r="HVW52" s="355"/>
      <c r="HVX52" s="355"/>
      <c r="HVY52" s="355"/>
      <c r="HVZ52" s="355"/>
      <c r="HWA52" s="355"/>
      <c r="HWB52" s="355"/>
      <c r="HWC52" s="355"/>
      <c r="HWD52" s="355"/>
      <c r="HWE52" s="355"/>
      <c r="HWF52" s="355"/>
      <c r="HWG52" s="355"/>
      <c r="HWH52" s="355"/>
      <c r="HWI52" s="355"/>
      <c r="HWJ52" s="355"/>
      <c r="HWK52" s="355"/>
      <c r="HWL52" s="355"/>
      <c r="HWM52" s="355"/>
      <c r="HWN52" s="355"/>
      <c r="HWO52" s="355"/>
      <c r="HWP52" s="355"/>
      <c r="HWQ52" s="355"/>
      <c r="HWR52" s="355"/>
      <c r="HWS52" s="355"/>
      <c r="HWT52" s="355"/>
      <c r="HWU52" s="355"/>
      <c r="HWV52" s="355"/>
      <c r="HWW52" s="355"/>
      <c r="HWX52" s="355"/>
      <c r="HWY52" s="355"/>
      <c r="HWZ52" s="355"/>
      <c r="HXA52" s="355"/>
      <c r="HXB52" s="355"/>
      <c r="HXC52" s="355"/>
      <c r="HXD52" s="355"/>
      <c r="HXE52" s="355"/>
      <c r="HXF52" s="355"/>
      <c r="HXG52" s="355"/>
      <c r="HXH52" s="355"/>
      <c r="HXI52" s="355"/>
      <c r="HXJ52" s="355"/>
      <c r="HXK52" s="355"/>
      <c r="HXL52" s="355"/>
      <c r="HXM52" s="355"/>
      <c r="HXN52" s="355"/>
      <c r="HXO52" s="355"/>
      <c r="HXP52" s="355"/>
      <c r="HXQ52" s="355"/>
      <c r="HXR52" s="355"/>
      <c r="HXS52" s="355"/>
      <c r="HXT52" s="355"/>
      <c r="HXU52" s="355"/>
      <c r="HXV52" s="355"/>
      <c r="HXW52" s="355"/>
      <c r="HXX52" s="355"/>
      <c r="HXY52" s="355"/>
      <c r="HXZ52" s="355"/>
      <c r="HYA52" s="355"/>
      <c r="HYB52" s="355"/>
      <c r="HYC52" s="355"/>
      <c r="HYD52" s="355"/>
      <c r="HYE52" s="355"/>
      <c r="HYF52" s="355"/>
      <c r="HYG52" s="355"/>
      <c r="HYH52" s="355"/>
      <c r="HYI52" s="355"/>
      <c r="HYJ52" s="355"/>
      <c r="HYK52" s="355"/>
      <c r="HYL52" s="355"/>
      <c r="HYM52" s="355"/>
      <c r="HYN52" s="355"/>
      <c r="HYO52" s="355"/>
      <c r="HYP52" s="355"/>
      <c r="HYQ52" s="355"/>
      <c r="HYR52" s="355"/>
      <c r="HYS52" s="355"/>
      <c r="HYT52" s="355"/>
      <c r="HYU52" s="355"/>
      <c r="HYV52" s="355"/>
      <c r="HYW52" s="355"/>
      <c r="HYX52" s="355"/>
      <c r="HYY52" s="355"/>
      <c r="HYZ52" s="355"/>
      <c r="HZA52" s="355"/>
      <c r="HZB52" s="355"/>
      <c r="HZC52" s="355"/>
      <c r="HZD52" s="355"/>
      <c r="HZE52" s="355"/>
      <c r="HZF52" s="355"/>
      <c r="HZG52" s="355"/>
      <c r="HZH52" s="355"/>
      <c r="HZI52" s="355"/>
      <c r="HZJ52" s="355"/>
      <c r="HZK52" s="355"/>
      <c r="HZL52" s="355"/>
      <c r="HZM52" s="355"/>
      <c r="HZN52" s="355"/>
      <c r="HZO52" s="355"/>
      <c r="HZP52" s="355"/>
      <c r="HZQ52" s="355"/>
      <c r="HZR52" s="355"/>
      <c r="HZS52" s="355"/>
      <c r="HZT52" s="355"/>
      <c r="HZU52" s="355"/>
      <c r="HZV52" s="355"/>
      <c r="HZW52" s="355"/>
      <c r="HZX52" s="355"/>
      <c r="HZY52" s="355"/>
      <c r="HZZ52" s="355"/>
      <c r="IAA52" s="355"/>
      <c r="IAB52" s="355"/>
      <c r="IAC52" s="355"/>
      <c r="IAD52" s="355"/>
      <c r="IAE52" s="355"/>
      <c r="IAF52" s="355"/>
      <c r="IAG52" s="355"/>
      <c r="IAH52" s="355"/>
      <c r="IAI52" s="355"/>
      <c r="IAJ52" s="355"/>
      <c r="IAK52" s="355"/>
      <c r="IAL52" s="355"/>
      <c r="IAM52" s="355"/>
      <c r="IAN52" s="355"/>
      <c r="IAO52" s="355"/>
      <c r="IAP52" s="355"/>
      <c r="IAQ52" s="355"/>
      <c r="IAR52" s="355"/>
      <c r="IAS52" s="355"/>
      <c r="IAT52" s="355"/>
      <c r="IAU52" s="355"/>
      <c r="IAV52" s="355"/>
      <c r="IAW52" s="355"/>
      <c r="IAX52" s="355"/>
      <c r="IAY52" s="355"/>
      <c r="IAZ52" s="355"/>
      <c r="IBA52" s="355"/>
      <c r="IBB52" s="355"/>
      <c r="IBC52" s="355"/>
      <c r="IBD52" s="355"/>
      <c r="IBE52" s="355"/>
      <c r="IBF52" s="355"/>
      <c r="IBG52" s="355"/>
      <c r="IBH52" s="355"/>
      <c r="IBI52" s="355"/>
      <c r="IBJ52" s="355"/>
      <c r="IBK52" s="355"/>
      <c r="IBL52" s="355"/>
      <c r="IBM52" s="355"/>
      <c r="IBN52" s="355"/>
      <c r="IBO52" s="355"/>
      <c r="IBP52" s="355"/>
      <c r="IBQ52" s="355"/>
      <c r="IBR52" s="355"/>
      <c r="IBS52" s="355"/>
      <c r="IBT52" s="355"/>
      <c r="IBU52" s="355"/>
      <c r="IBV52" s="355"/>
      <c r="IBW52" s="355"/>
      <c r="IBX52" s="355"/>
      <c r="IBY52" s="355"/>
      <c r="IBZ52" s="355"/>
      <c r="ICA52" s="355"/>
      <c r="ICB52" s="355"/>
      <c r="ICC52" s="355"/>
      <c r="ICD52" s="355"/>
      <c r="ICE52" s="355"/>
      <c r="ICF52" s="355"/>
      <c r="ICG52" s="355"/>
      <c r="ICH52" s="355"/>
      <c r="ICI52" s="355"/>
      <c r="ICJ52" s="355"/>
      <c r="ICK52" s="355"/>
      <c r="ICL52" s="355"/>
      <c r="ICM52" s="355"/>
      <c r="ICN52" s="355"/>
      <c r="ICO52" s="355"/>
      <c r="ICP52" s="355"/>
      <c r="ICQ52" s="355"/>
      <c r="ICR52" s="355"/>
      <c r="ICS52" s="355"/>
      <c r="ICT52" s="355"/>
      <c r="ICU52" s="355"/>
      <c r="ICV52" s="355"/>
      <c r="ICW52" s="355"/>
      <c r="ICX52" s="355"/>
      <c r="ICY52" s="355"/>
      <c r="ICZ52" s="355"/>
      <c r="IDA52" s="355"/>
      <c r="IDB52" s="355"/>
      <c r="IDC52" s="355"/>
      <c r="IDD52" s="355"/>
      <c r="IDE52" s="355"/>
      <c r="IDF52" s="355"/>
      <c r="IDG52" s="355"/>
      <c r="IDH52" s="355"/>
      <c r="IDI52" s="355"/>
      <c r="IDJ52" s="355"/>
      <c r="IDK52" s="355"/>
      <c r="IDL52" s="355"/>
      <c r="IDM52" s="355"/>
      <c r="IDN52" s="355"/>
      <c r="IDO52" s="355"/>
      <c r="IDP52" s="355"/>
      <c r="IDQ52" s="355"/>
      <c r="IDR52" s="355"/>
      <c r="IDS52" s="355"/>
      <c r="IDT52" s="355"/>
      <c r="IDU52" s="355"/>
      <c r="IDV52" s="355"/>
      <c r="IDW52" s="355"/>
      <c r="IDX52" s="355"/>
      <c r="IDY52" s="355"/>
      <c r="IDZ52" s="355"/>
      <c r="IEA52" s="355"/>
      <c r="IEB52" s="355"/>
      <c r="IEC52" s="355"/>
      <c r="IED52" s="355"/>
      <c r="IEE52" s="355"/>
      <c r="IEF52" s="355"/>
      <c r="IEG52" s="355"/>
      <c r="IEH52" s="355"/>
      <c r="IEI52" s="355"/>
      <c r="IEJ52" s="355"/>
      <c r="IEK52" s="355"/>
      <c r="IEL52" s="355"/>
      <c r="IEM52" s="355"/>
      <c r="IEN52" s="355"/>
      <c r="IEO52" s="355"/>
      <c r="IEP52" s="355"/>
      <c r="IEQ52" s="355"/>
      <c r="IER52" s="355"/>
      <c r="IES52" s="355"/>
      <c r="IET52" s="355"/>
      <c r="IEU52" s="355"/>
      <c r="IEV52" s="355"/>
      <c r="IEW52" s="355"/>
      <c r="IEX52" s="355"/>
      <c r="IEY52" s="355"/>
      <c r="IEZ52" s="355"/>
      <c r="IFA52" s="355"/>
      <c r="IFB52" s="355"/>
      <c r="IFC52" s="355"/>
      <c r="IFD52" s="355"/>
      <c r="IFE52" s="355"/>
      <c r="IFF52" s="355"/>
      <c r="IFG52" s="355"/>
      <c r="IFH52" s="355"/>
      <c r="IFI52" s="355"/>
      <c r="IFJ52" s="355"/>
      <c r="IFK52" s="355"/>
      <c r="IFL52" s="355"/>
      <c r="IFM52" s="355"/>
      <c r="IFN52" s="355"/>
      <c r="IFO52" s="355"/>
      <c r="IFP52" s="355"/>
      <c r="IFQ52" s="355"/>
      <c r="IFR52" s="355"/>
      <c r="IFS52" s="355"/>
      <c r="IFT52" s="355"/>
      <c r="IFU52" s="355"/>
      <c r="IFV52" s="355"/>
      <c r="IFW52" s="355"/>
      <c r="IFX52" s="355"/>
      <c r="IFY52" s="355"/>
      <c r="IFZ52" s="355"/>
      <c r="IGA52" s="355"/>
      <c r="IGB52" s="355"/>
      <c r="IGC52" s="355"/>
      <c r="IGD52" s="355"/>
      <c r="IGE52" s="355"/>
      <c r="IGF52" s="355"/>
      <c r="IGG52" s="355"/>
      <c r="IGH52" s="355"/>
      <c r="IGI52" s="355"/>
      <c r="IGJ52" s="355"/>
      <c r="IGK52" s="355"/>
      <c r="IGL52" s="355"/>
      <c r="IGM52" s="355"/>
      <c r="IGN52" s="355"/>
      <c r="IGO52" s="355"/>
      <c r="IGP52" s="355"/>
      <c r="IGQ52" s="355"/>
      <c r="IGR52" s="355"/>
      <c r="IGS52" s="355"/>
      <c r="IGT52" s="355"/>
      <c r="IGU52" s="355"/>
      <c r="IGV52" s="355"/>
      <c r="IGW52" s="355"/>
      <c r="IGX52" s="355"/>
      <c r="IGY52" s="355"/>
      <c r="IGZ52" s="355"/>
      <c r="IHA52" s="355"/>
      <c r="IHB52" s="355"/>
      <c r="IHC52" s="355"/>
      <c r="IHD52" s="355"/>
      <c r="IHE52" s="355"/>
      <c r="IHF52" s="355"/>
      <c r="IHG52" s="355"/>
      <c r="IHH52" s="355"/>
      <c r="IHI52" s="355"/>
      <c r="IHJ52" s="355"/>
      <c r="IHK52" s="355"/>
      <c r="IHL52" s="355"/>
      <c r="IHM52" s="355"/>
      <c r="IHN52" s="355"/>
      <c r="IHO52" s="355"/>
      <c r="IHP52" s="355"/>
      <c r="IHQ52" s="355"/>
      <c r="IHR52" s="355"/>
      <c r="IHS52" s="355"/>
      <c r="IHT52" s="355"/>
      <c r="IHU52" s="355"/>
      <c r="IHV52" s="355"/>
      <c r="IHW52" s="355"/>
      <c r="IHX52" s="355"/>
      <c r="IHY52" s="355"/>
      <c r="IHZ52" s="355"/>
      <c r="IIA52" s="355"/>
      <c r="IIB52" s="355"/>
      <c r="IIC52" s="355"/>
      <c r="IID52" s="355"/>
      <c r="IIE52" s="355"/>
      <c r="IIF52" s="355"/>
      <c r="IIG52" s="355"/>
      <c r="IIH52" s="355"/>
      <c r="III52" s="355"/>
      <c r="IIJ52" s="355"/>
      <c r="IIK52" s="355"/>
      <c r="IIL52" s="355"/>
      <c r="IIM52" s="355"/>
      <c r="IIN52" s="355"/>
      <c r="IIO52" s="355"/>
      <c r="IIP52" s="355"/>
      <c r="IIQ52" s="355"/>
      <c r="IIR52" s="355"/>
      <c r="IIS52" s="355"/>
      <c r="IIT52" s="355"/>
      <c r="IIU52" s="355"/>
      <c r="IIV52" s="355"/>
      <c r="IIW52" s="355"/>
      <c r="IIX52" s="355"/>
      <c r="IIY52" s="355"/>
      <c r="IIZ52" s="355"/>
      <c r="IJA52" s="355"/>
      <c r="IJB52" s="355"/>
      <c r="IJC52" s="355"/>
      <c r="IJD52" s="355"/>
      <c r="IJE52" s="355"/>
      <c r="IJF52" s="355"/>
      <c r="IJG52" s="355"/>
      <c r="IJH52" s="355"/>
      <c r="IJI52" s="355"/>
      <c r="IJJ52" s="355"/>
      <c r="IJK52" s="355"/>
      <c r="IJL52" s="355"/>
      <c r="IJM52" s="355"/>
      <c r="IJN52" s="355"/>
      <c r="IJO52" s="355"/>
      <c r="IJP52" s="355"/>
      <c r="IJQ52" s="355"/>
      <c r="IJR52" s="355"/>
      <c r="IJS52" s="355"/>
      <c r="IJT52" s="355"/>
      <c r="IJU52" s="355"/>
      <c r="IJV52" s="355"/>
      <c r="IJW52" s="355"/>
      <c r="IJX52" s="355"/>
      <c r="IJY52" s="355"/>
      <c r="IJZ52" s="355"/>
      <c r="IKA52" s="355"/>
      <c r="IKB52" s="355"/>
      <c r="IKC52" s="355"/>
      <c r="IKD52" s="355"/>
      <c r="IKE52" s="355"/>
      <c r="IKF52" s="355"/>
      <c r="IKG52" s="355"/>
      <c r="IKH52" s="355"/>
      <c r="IKI52" s="355"/>
      <c r="IKJ52" s="355"/>
      <c r="IKK52" s="355"/>
      <c r="IKL52" s="355"/>
      <c r="IKM52" s="355"/>
      <c r="IKN52" s="355"/>
      <c r="IKO52" s="355"/>
      <c r="IKP52" s="355"/>
      <c r="IKQ52" s="355"/>
      <c r="IKR52" s="355"/>
      <c r="IKS52" s="355"/>
      <c r="IKT52" s="355"/>
      <c r="IKU52" s="355"/>
      <c r="IKV52" s="355"/>
      <c r="IKW52" s="355"/>
      <c r="IKX52" s="355"/>
      <c r="IKY52" s="355"/>
      <c r="IKZ52" s="355"/>
      <c r="ILA52" s="355"/>
      <c r="ILB52" s="355"/>
      <c r="ILC52" s="355"/>
      <c r="ILD52" s="355"/>
      <c r="ILE52" s="355"/>
      <c r="ILF52" s="355"/>
      <c r="ILG52" s="355"/>
      <c r="ILH52" s="355"/>
      <c r="ILI52" s="355"/>
      <c r="ILJ52" s="355"/>
      <c r="ILK52" s="355"/>
      <c r="ILL52" s="355"/>
      <c r="ILM52" s="355"/>
      <c r="ILN52" s="355"/>
      <c r="ILO52" s="355"/>
      <c r="ILP52" s="355"/>
      <c r="ILQ52" s="355"/>
      <c r="ILR52" s="355"/>
      <c r="ILS52" s="355"/>
      <c r="ILT52" s="355"/>
      <c r="ILU52" s="355"/>
      <c r="ILV52" s="355"/>
      <c r="ILW52" s="355"/>
      <c r="ILX52" s="355"/>
      <c r="ILY52" s="355"/>
      <c r="ILZ52" s="355"/>
      <c r="IMA52" s="355"/>
      <c r="IMB52" s="355"/>
      <c r="IMC52" s="355"/>
      <c r="IMD52" s="355"/>
      <c r="IME52" s="355"/>
      <c r="IMF52" s="355"/>
      <c r="IMG52" s="355"/>
      <c r="IMH52" s="355"/>
      <c r="IMI52" s="355"/>
      <c r="IMJ52" s="355"/>
      <c r="IMK52" s="355"/>
      <c r="IML52" s="355"/>
      <c r="IMM52" s="355"/>
      <c r="IMN52" s="355"/>
      <c r="IMO52" s="355"/>
      <c r="IMP52" s="355"/>
      <c r="IMQ52" s="355"/>
      <c r="IMR52" s="355"/>
      <c r="IMS52" s="355"/>
      <c r="IMT52" s="355"/>
      <c r="IMU52" s="355"/>
      <c r="IMV52" s="355"/>
      <c r="IMW52" s="355"/>
      <c r="IMX52" s="355"/>
      <c r="IMY52" s="355"/>
      <c r="IMZ52" s="355"/>
      <c r="INA52" s="355"/>
      <c r="INB52" s="355"/>
      <c r="INC52" s="355"/>
      <c r="IND52" s="355"/>
      <c r="INE52" s="355"/>
      <c r="INF52" s="355"/>
      <c r="ING52" s="355"/>
      <c r="INH52" s="355"/>
      <c r="INI52" s="355"/>
      <c r="INJ52" s="355"/>
      <c r="INK52" s="355"/>
      <c r="INL52" s="355"/>
      <c r="INM52" s="355"/>
      <c r="INN52" s="355"/>
      <c r="INO52" s="355"/>
      <c r="INP52" s="355"/>
      <c r="INQ52" s="355"/>
      <c r="INR52" s="355"/>
      <c r="INS52" s="355"/>
      <c r="INT52" s="355"/>
      <c r="INU52" s="355"/>
      <c r="INV52" s="355"/>
      <c r="INW52" s="355"/>
      <c r="INX52" s="355"/>
      <c r="INY52" s="355"/>
      <c r="INZ52" s="355"/>
      <c r="IOA52" s="355"/>
      <c r="IOB52" s="355"/>
      <c r="IOC52" s="355"/>
      <c r="IOD52" s="355"/>
      <c r="IOE52" s="355"/>
      <c r="IOF52" s="355"/>
      <c r="IOG52" s="355"/>
      <c r="IOH52" s="355"/>
      <c r="IOI52" s="355"/>
      <c r="IOJ52" s="355"/>
      <c r="IOK52" s="355"/>
      <c r="IOL52" s="355"/>
      <c r="IOM52" s="355"/>
      <c r="ION52" s="355"/>
      <c r="IOO52" s="355"/>
      <c r="IOP52" s="355"/>
      <c r="IOQ52" s="355"/>
      <c r="IOR52" s="355"/>
      <c r="IOS52" s="355"/>
      <c r="IOT52" s="355"/>
      <c r="IOU52" s="355"/>
      <c r="IOV52" s="355"/>
      <c r="IOW52" s="355"/>
      <c r="IOX52" s="355"/>
      <c r="IOY52" s="355"/>
      <c r="IOZ52" s="355"/>
      <c r="IPA52" s="355"/>
      <c r="IPB52" s="355"/>
      <c r="IPC52" s="355"/>
      <c r="IPD52" s="355"/>
      <c r="IPE52" s="355"/>
      <c r="IPF52" s="355"/>
      <c r="IPG52" s="355"/>
      <c r="IPH52" s="355"/>
      <c r="IPI52" s="355"/>
      <c r="IPJ52" s="355"/>
      <c r="IPK52" s="355"/>
      <c r="IPL52" s="355"/>
      <c r="IPM52" s="355"/>
      <c r="IPN52" s="355"/>
      <c r="IPO52" s="355"/>
      <c r="IPP52" s="355"/>
      <c r="IPQ52" s="355"/>
      <c r="IPR52" s="355"/>
      <c r="IPS52" s="355"/>
      <c r="IPT52" s="355"/>
      <c r="IPU52" s="355"/>
      <c r="IPV52" s="355"/>
      <c r="IPW52" s="355"/>
      <c r="IPX52" s="355"/>
      <c r="IPY52" s="355"/>
      <c r="IPZ52" s="355"/>
      <c r="IQA52" s="355"/>
      <c r="IQB52" s="355"/>
      <c r="IQC52" s="355"/>
      <c r="IQD52" s="355"/>
      <c r="IQE52" s="355"/>
      <c r="IQF52" s="355"/>
      <c r="IQG52" s="355"/>
      <c r="IQH52" s="355"/>
      <c r="IQI52" s="355"/>
      <c r="IQJ52" s="355"/>
      <c r="IQK52" s="355"/>
      <c r="IQL52" s="355"/>
      <c r="IQM52" s="355"/>
      <c r="IQN52" s="355"/>
      <c r="IQO52" s="355"/>
      <c r="IQP52" s="355"/>
      <c r="IQQ52" s="355"/>
      <c r="IQR52" s="355"/>
      <c r="IQS52" s="355"/>
      <c r="IQT52" s="355"/>
      <c r="IQU52" s="355"/>
      <c r="IQV52" s="355"/>
      <c r="IQW52" s="355"/>
      <c r="IQX52" s="355"/>
      <c r="IQY52" s="355"/>
      <c r="IQZ52" s="355"/>
      <c r="IRA52" s="355"/>
      <c r="IRB52" s="355"/>
      <c r="IRC52" s="355"/>
      <c r="IRD52" s="355"/>
      <c r="IRE52" s="355"/>
      <c r="IRF52" s="355"/>
      <c r="IRG52" s="355"/>
      <c r="IRH52" s="355"/>
      <c r="IRI52" s="355"/>
      <c r="IRJ52" s="355"/>
      <c r="IRK52" s="355"/>
      <c r="IRL52" s="355"/>
      <c r="IRM52" s="355"/>
      <c r="IRN52" s="355"/>
      <c r="IRO52" s="355"/>
      <c r="IRP52" s="355"/>
      <c r="IRQ52" s="355"/>
      <c r="IRR52" s="355"/>
      <c r="IRS52" s="355"/>
      <c r="IRT52" s="355"/>
      <c r="IRU52" s="355"/>
      <c r="IRV52" s="355"/>
      <c r="IRW52" s="355"/>
      <c r="IRX52" s="355"/>
      <c r="IRY52" s="355"/>
      <c r="IRZ52" s="355"/>
      <c r="ISA52" s="355"/>
      <c r="ISB52" s="355"/>
      <c r="ISC52" s="355"/>
      <c r="ISD52" s="355"/>
      <c r="ISE52" s="355"/>
      <c r="ISF52" s="355"/>
      <c r="ISG52" s="355"/>
      <c r="ISH52" s="355"/>
      <c r="ISI52" s="355"/>
      <c r="ISJ52" s="355"/>
      <c r="ISK52" s="355"/>
      <c r="ISL52" s="355"/>
      <c r="ISM52" s="355"/>
      <c r="ISN52" s="355"/>
      <c r="ISO52" s="355"/>
      <c r="ISP52" s="355"/>
      <c r="ISQ52" s="355"/>
      <c r="ISR52" s="355"/>
      <c r="ISS52" s="355"/>
      <c r="IST52" s="355"/>
      <c r="ISU52" s="355"/>
      <c r="ISV52" s="355"/>
      <c r="ISW52" s="355"/>
      <c r="ISX52" s="355"/>
      <c r="ISY52" s="355"/>
      <c r="ISZ52" s="355"/>
      <c r="ITA52" s="355"/>
      <c r="ITB52" s="355"/>
      <c r="ITC52" s="355"/>
      <c r="ITD52" s="355"/>
      <c r="ITE52" s="355"/>
      <c r="ITF52" s="355"/>
      <c r="ITG52" s="355"/>
      <c r="ITH52" s="355"/>
      <c r="ITI52" s="355"/>
      <c r="ITJ52" s="355"/>
      <c r="ITK52" s="355"/>
      <c r="ITL52" s="355"/>
      <c r="ITM52" s="355"/>
      <c r="ITN52" s="355"/>
      <c r="ITO52" s="355"/>
      <c r="ITP52" s="355"/>
      <c r="ITQ52" s="355"/>
      <c r="ITR52" s="355"/>
      <c r="ITS52" s="355"/>
      <c r="ITT52" s="355"/>
      <c r="ITU52" s="355"/>
      <c r="ITV52" s="355"/>
      <c r="ITW52" s="355"/>
      <c r="ITX52" s="355"/>
      <c r="ITY52" s="355"/>
      <c r="ITZ52" s="355"/>
      <c r="IUA52" s="355"/>
      <c r="IUB52" s="355"/>
      <c r="IUC52" s="355"/>
      <c r="IUD52" s="355"/>
      <c r="IUE52" s="355"/>
      <c r="IUF52" s="355"/>
      <c r="IUG52" s="355"/>
      <c r="IUH52" s="355"/>
      <c r="IUI52" s="355"/>
      <c r="IUJ52" s="355"/>
      <c r="IUK52" s="355"/>
      <c r="IUL52" s="355"/>
      <c r="IUM52" s="355"/>
      <c r="IUN52" s="355"/>
      <c r="IUO52" s="355"/>
      <c r="IUP52" s="355"/>
      <c r="IUQ52" s="355"/>
      <c r="IUR52" s="355"/>
      <c r="IUS52" s="355"/>
      <c r="IUT52" s="355"/>
      <c r="IUU52" s="355"/>
      <c r="IUV52" s="355"/>
      <c r="IUW52" s="355"/>
      <c r="IUX52" s="355"/>
      <c r="IUY52" s="355"/>
      <c r="IUZ52" s="355"/>
      <c r="IVA52" s="355"/>
      <c r="IVB52" s="355"/>
      <c r="IVC52" s="355"/>
      <c r="IVD52" s="355"/>
      <c r="IVE52" s="355"/>
      <c r="IVF52" s="355"/>
      <c r="IVG52" s="355"/>
      <c r="IVH52" s="355"/>
      <c r="IVI52" s="355"/>
      <c r="IVJ52" s="355"/>
      <c r="IVK52" s="355"/>
      <c r="IVL52" s="355"/>
      <c r="IVM52" s="355"/>
      <c r="IVN52" s="355"/>
      <c r="IVO52" s="355"/>
      <c r="IVP52" s="355"/>
      <c r="IVQ52" s="355"/>
      <c r="IVR52" s="355"/>
      <c r="IVS52" s="355"/>
      <c r="IVT52" s="355"/>
      <c r="IVU52" s="355"/>
      <c r="IVV52" s="355"/>
      <c r="IVW52" s="355"/>
      <c r="IVX52" s="355"/>
      <c r="IVY52" s="355"/>
      <c r="IVZ52" s="355"/>
      <c r="IWA52" s="355"/>
      <c r="IWB52" s="355"/>
      <c r="IWC52" s="355"/>
      <c r="IWD52" s="355"/>
      <c r="IWE52" s="355"/>
      <c r="IWF52" s="355"/>
      <c r="IWG52" s="355"/>
      <c r="IWH52" s="355"/>
      <c r="IWI52" s="355"/>
      <c r="IWJ52" s="355"/>
      <c r="IWK52" s="355"/>
      <c r="IWL52" s="355"/>
      <c r="IWM52" s="355"/>
      <c r="IWN52" s="355"/>
      <c r="IWO52" s="355"/>
      <c r="IWP52" s="355"/>
      <c r="IWQ52" s="355"/>
      <c r="IWR52" s="355"/>
      <c r="IWS52" s="355"/>
      <c r="IWT52" s="355"/>
      <c r="IWU52" s="355"/>
      <c r="IWV52" s="355"/>
      <c r="IWW52" s="355"/>
      <c r="IWX52" s="355"/>
      <c r="IWY52" s="355"/>
      <c r="IWZ52" s="355"/>
      <c r="IXA52" s="355"/>
      <c r="IXB52" s="355"/>
      <c r="IXC52" s="355"/>
      <c r="IXD52" s="355"/>
      <c r="IXE52" s="355"/>
      <c r="IXF52" s="355"/>
      <c r="IXG52" s="355"/>
      <c r="IXH52" s="355"/>
      <c r="IXI52" s="355"/>
      <c r="IXJ52" s="355"/>
      <c r="IXK52" s="355"/>
      <c r="IXL52" s="355"/>
      <c r="IXM52" s="355"/>
      <c r="IXN52" s="355"/>
      <c r="IXO52" s="355"/>
      <c r="IXP52" s="355"/>
      <c r="IXQ52" s="355"/>
      <c r="IXR52" s="355"/>
      <c r="IXS52" s="355"/>
      <c r="IXT52" s="355"/>
      <c r="IXU52" s="355"/>
      <c r="IXV52" s="355"/>
      <c r="IXW52" s="355"/>
      <c r="IXX52" s="355"/>
      <c r="IXY52" s="355"/>
      <c r="IXZ52" s="355"/>
      <c r="IYA52" s="355"/>
      <c r="IYB52" s="355"/>
      <c r="IYC52" s="355"/>
      <c r="IYD52" s="355"/>
      <c r="IYE52" s="355"/>
      <c r="IYF52" s="355"/>
      <c r="IYG52" s="355"/>
      <c r="IYH52" s="355"/>
      <c r="IYI52" s="355"/>
      <c r="IYJ52" s="355"/>
      <c r="IYK52" s="355"/>
      <c r="IYL52" s="355"/>
      <c r="IYM52" s="355"/>
      <c r="IYN52" s="355"/>
      <c r="IYO52" s="355"/>
      <c r="IYP52" s="355"/>
      <c r="IYQ52" s="355"/>
      <c r="IYR52" s="355"/>
      <c r="IYS52" s="355"/>
      <c r="IYT52" s="355"/>
      <c r="IYU52" s="355"/>
      <c r="IYV52" s="355"/>
      <c r="IYW52" s="355"/>
      <c r="IYX52" s="355"/>
      <c r="IYY52" s="355"/>
      <c r="IYZ52" s="355"/>
      <c r="IZA52" s="355"/>
      <c r="IZB52" s="355"/>
      <c r="IZC52" s="355"/>
      <c r="IZD52" s="355"/>
      <c r="IZE52" s="355"/>
      <c r="IZF52" s="355"/>
      <c r="IZG52" s="355"/>
      <c r="IZH52" s="355"/>
      <c r="IZI52" s="355"/>
      <c r="IZJ52" s="355"/>
      <c r="IZK52" s="355"/>
      <c r="IZL52" s="355"/>
      <c r="IZM52" s="355"/>
      <c r="IZN52" s="355"/>
      <c r="IZO52" s="355"/>
      <c r="IZP52" s="355"/>
      <c r="IZQ52" s="355"/>
      <c r="IZR52" s="355"/>
      <c r="IZS52" s="355"/>
      <c r="IZT52" s="355"/>
      <c r="IZU52" s="355"/>
      <c r="IZV52" s="355"/>
      <c r="IZW52" s="355"/>
      <c r="IZX52" s="355"/>
      <c r="IZY52" s="355"/>
      <c r="IZZ52" s="355"/>
      <c r="JAA52" s="355"/>
      <c r="JAB52" s="355"/>
      <c r="JAC52" s="355"/>
      <c r="JAD52" s="355"/>
      <c r="JAE52" s="355"/>
      <c r="JAF52" s="355"/>
      <c r="JAG52" s="355"/>
      <c r="JAH52" s="355"/>
      <c r="JAI52" s="355"/>
      <c r="JAJ52" s="355"/>
      <c r="JAK52" s="355"/>
      <c r="JAL52" s="355"/>
      <c r="JAM52" s="355"/>
      <c r="JAN52" s="355"/>
      <c r="JAO52" s="355"/>
      <c r="JAP52" s="355"/>
      <c r="JAQ52" s="355"/>
      <c r="JAR52" s="355"/>
      <c r="JAS52" s="355"/>
      <c r="JAT52" s="355"/>
      <c r="JAU52" s="355"/>
      <c r="JAV52" s="355"/>
      <c r="JAW52" s="355"/>
      <c r="JAX52" s="355"/>
      <c r="JAY52" s="355"/>
      <c r="JAZ52" s="355"/>
      <c r="JBA52" s="355"/>
      <c r="JBB52" s="355"/>
      <c r="JBC52" s="355"/>
      <c r="JBD52" s="355"/>
      <c r="JBE52" s="355"/>
      <c r="JBF52" s="355"/>
      <c r="JBG52" s="355"/>
      <c r="JBH52" s="355"/>
      <c r="JBI52" s="355"/>
      <c r="JBJ52" s="355"/>
      <c r="JBK52" s="355"/>
      <c r="JBL52" s="355"/>
      <c r="JBM52" s="355"/>
      <c r="JBN52" s="355"/>
      <c r="JBO52" s="355"/>
      <c r="JBP52" s="355"/>
      <c r="JBQ52" s="355"/>
      <c r="JBR52" s="355"/>
      <c r="JBS52" s="355"/>
      <c r="JBT52" s="355"/>
      <c r="JBU52" s="355"/>
      <c r="JBV52" s="355"/>
      <c r="JBW52" s="355"/>
      <c r="JBX52" s="355"/>
      <c r="JBY52" s="355"/>
      <c r="JBZ52" s="355"/>
      <c r="JCA52" s="355"/>
      <c r="JCB52" s="355"/>
      <c r="JCC52" s="355"/>
      <c r="JCD52" s="355"/>
      <c r="JCE52" s="355"/>
      <c r="JCF52" s="355"/>
      <c r="JCG52" s="355"/>
      <c r="JCH52" s="355"/>
      <c r="JCI52" s="355"/>
      <c r="JCJ52" s="355"/>
      <c r="JCK52" s="355"/>
      <c r="JCL52" s="355"/>
      <c r="JCM52" s="355"/>
      <c r="JCN52" s="355"/>
      <c r="JCO52" s="355"/>
      <c r="JCP52" s="355"/>
      <c r="JCQ52" s="355"/>
      <c r="JCR52" s="355"/>
      <c r="JCS52" s="355"/>
      <c r="JCT52" s="355"/>
      <c r="JCU52" s="355"/>
      <c r="JCV52" s="355"/>
      <c r="JCW52" s="355"/>
      <c r="JCX52" s="355"/>
      <c r="JCY52" s="355"/>
      <c r="JCZ52" s="355"/>
      <c r="JDA52" s="355"/>
      <c r="JDB52" s="355"/>
      <c r="JDC52" s="355"/>
      <c r="JDD52" s="355"/>
      <c r="JDE52" s="355"/>
      <c r="JDF52" s="355"/>
      <c r="JDG52" s="355"/>
      <c r="JDH52" s="355"/>
      <c r="JDI52" s="355"/>
      <c r="JDJ52" s="355"/>
      <c r="JDK52" s="355"/>
      <c r="JDL52" s="355"/>
      <c r="JDM52" s="355"/>
      <c r="JDN52" s="355"/>
      <c r="JDO52" s="355"/>
      <c r="JDP52" s="355"/>
      <c r="JDQ52" s="355"/>
      <c r="JDR52" s="355"/>
      <c r="JDS52" s="355"/>
      <c r="JDT52" s="355"/>
      <c r="JDU52" s="355"/>
      <c r="JDV52" s="355"/>
      <c r="JDW52" s="355"/>
      <c r="JDX52" s="355"/>
      <c r="JDY52" s="355"/>
      <c r="JDZ52" s="355"/>
      <c r="JEA52" s="355"/>
      <c r="JEB52" s="355"/>
      <c r="JEC52" s="355"/>
      <c r="JED52" s="355"/>
      <c r="JEE52" s="355"/>
      <c r="JEF52" s="355"/>
      <c r="JEG52" s="355"/>
      <c r="JEH52" s="355"/>
      <c r="JEI52" s="355"/>
      <c r="JEJ52" s="355"/>
      <c r="JEK52" s="355"/>
      <c r="JEL52" s="355"/>
      <c r="JEM52" s="355"/>
      <c r="JEN52" s="355"/>
      <c r="JEO52" s="355"/>
      <c r="JEP52" s="355"/>
      <c r="JEQ52" s="355"/>
      <c r="JER52" s="355"/>
      <c r="JES52" s="355"/>
      <c r="JET52" s="355"/>
      <c r="JEU52" s="355"/>
      <c r="JEV52" s="355"/>
      <c r="JEW52" s="355"/>
      <c r="JEX52" s="355"/>
      <c r="JEY52" s="355"/>
      <c r="JEZ52" s="355"/>
      <c r="JFA52" s="355"/>
      <c r="JFB52" s="355"/>
      <c r="JFC52" s="355"/>
      <c r="JFD52" s="355"/>
      <c r="JFE52" s="355"/>
      <c r="JFF52" s="355"/>
      <c r="JFG52" s="355"/>
      <c r="JFH52" s="355"/>
      <c r="JFI52" s="355"/>
      <c r="JFJ52" s="355"/>
      <c r="JFK52" s="355"/>
      <c r="JFL52" s="355"/>
      <c r="JFM52" s="355"/>
      <c r="JFN52" s="355"/>
      <c r="JFO52" s="355"/>
      <c r="JFP52" s="355"/>
      <c r="JFQ52" s="355"/>
      <c r="JFR52" s="355"/>
      <c r="JFS52" s="355"/>
      <c r="JFT52" s="355"/>
      <c r="JFU52" s="355"/>
      <c r="JFV52" s="355"/>
      <c r="JFW52" s="355"/>
      <c r="JFX52" s="355"/>
      <c r="JFY52" s="355"/>
      <c r="JFZ52" s="355"/>
      <c r="JGA52" s="355"/>
      <c r="JGB52" s="355"/>
      <c r="JGC52" s="355"/>
      <c r="JGD52" s="355"/>
      <c r="JGE52" s="355"/>
      <c r="JGF52" s="355"/>
      <c r="JGG52" s="355"/>
      <c r="JGH52" s="355"/>
      <c r="JGI52" s="355"/>
      <c r="JGJ52" s="355"/>
      <c r="JGK52" s="355"/>
      <c r="JGL52" s="355"/>
      <c r="JGM52" s="355"/>
      <c r="JGN52" s="355"/>
      <c r="JGO52" s="355"/>
      <c r="JGP52" s="355"/>
      <c r="JGQ52" s="355"/>
      <c r="JGR52" s="355"/>
      <c r="JGS52" s="355"/>
      <c r="JGT52" s="355"/>
      <c r="JGU52" s="355"/>
      <c r="JGV52" s="355"/>
      <c r="JGW52" s="355"/>
      <c r="JGX52" s="355"/>
      <c r="JGY52" s="355"/>
      <c r="JGZ52" s="355"/>
      <c r="JHA52" s="355"/>
      <c r="JHB52" s="355"/>
      <c r="JHC52" s="355"/>
      <c r="JHD52" s="355"/>
      <c r="JHE52" s="355"/>
      <c r="JHF52" s="355"/>
      <c r="JHG52" s="355"/>
      <c r="JHH52" s="355"/>
      <c r="JHI52" s="355"/>
      <c r="JHJ52" s="355"/>
      <c r="JHK52" s="355"/>
      <c r="JHL52" s="355"/>
      <c r="JHM52" s="355"/>
      <c r="JHN52" s="355"/>
      <c r="JHO52" s="355"/>
      <c r="JHP52" s="355"/>
      <c r="JHQ52" s="355"/>
      <c r="JHR52" s="355"/>
      <c r="JHS52" s="355"/>
      <c r="JHT52" s="355"/>
      <c r="JHU52" s="355"/>
      <c r="JHV52" s="355"/>
      <c r="JHW52" s="355"/>
      <c r="JHX52" s="355"/>
      <c r="JHY52" s="355"/>
      <c r="JHZ52" s="355"/>
      <c r="JIA52" s="355"/>
      <c r="JIB52" s="355"/>
      <c r="JIC52" s="355"/>
      <c r="JID52" s="355"/>
      <c r="JIE52" s="355"/>
      <c r="JIF52" s="355"/>
      <c r="JIG52" s="355"/>
      <c r="JIH52" s="355"/>
      <c r="JII52" s="355"/>
      <c r="JIJ52" s="355"/>
      <c r="JIK52" s="355"/>
      <c r="JIL52" s="355"/>
      <c r="JIM52" s="355"/>
      <c r="JIN52" s="355"/>
      <c r="JIO52" s="355"/>
      <c r="JIP52" s="355"/>
      <c r="JIQ52" s="355"/>
      <c r="JIR52" s="355"/>
      <c r="JIS52" s="355"/>
      <c r="JIT52" s="355"/>
      <c r="JIU52" s="355"/>
      <c r="JIV52" s="355"/>
      <c r="JIW52" s="355"/>
      <c r="JIX52" s="355"/>
      <c r="JIY52" s="355"/>
      <c r="JIZ52" s="355"/>
      <c r="JJA52" s="355"/>
      <c r="JJB52" s="355"/>
      <c r="JJC52" s="355"/>
      <c r="JJD52" s="355"/>
      <c r="JJE52" s="355"/>
      <c r="JJF52" s="355"/>
      <c r="JJG52" s="355"/>
      <c r="JJH52" s="355"/>
      <c r="JJI52" s="355"/>
      <c r="JJJ52" s="355"/>
      <c r="JJK52" s="355"/>
      <c r="JJL52" s="355"/>
      <c r="JJM52" s="355"/>
      <c r="JJN52" s="355"/>
      <c r="JJO52" s="355"/>
      <c r="JJP52" s="355"/>
      <c r="JJQ52" s="355"/>
      <c r="JJR52" s="355"/>
      <c r="JJS52" s="355"/>
      <c r="JJT52" s="355"/>
      <c r="JJU52" s="355"/>
      <c r="JJV52" s="355"/>
      <c r="JJW52" s="355"/>
      <c r="JJX52" s="355"/>
      <c r="JJY52" s="355"/>
      <c r="JJZ52" s="355"/>
      <c r="JKA52" s="355"/>
      <c r="JKB52" s="355"/>
      <c r="JKC52" s="355"/>
      <c r="JKD52" s="355"/>
      <c r="JKE52" s="355"/>
      <c r="JKF52" s="355"/>
      <c r="JKG52" s="355"/>
      <c r="JKH52" s="355"/>
      <c r="JKI52" s="355"/>
      <c r="JKJ52" s="355"/>
      <c r="JKK52" s="355"/>
      <c r="JKL52" s="355"/>
      <c r="JKM52" s="355"/>
      <c r="JKN52" s="355"/>
      <c r="JKO52" s="355"/>
      <c r="JKP52" s="355"/>
      <c r="JKQ52" s="355"/>
      <c r="JKR52" s="355"/>
      <c r="JKS52" s="355"/>
      <c r="JKT52" s="355"/>
      <c r="JKU52" s="355"/>
      <c r="JKV52" s="355"/>
      <c r="JKW52" s="355"/>
      <c r="JKX52" s="355"/>
      <c r="JKY52" s="355"/>
      <c r="JKZ52" s="355"/>
      <c r="JLA52" s="355"/>
      <c r="JLB52" s="355"/>
      <c r="JLC52" s="355"/>
      <c r="JLD52" s="355"/>
      <c r="JLE52" s="355"/>
      <c r="JLF52" s="355"/>
      <c r="JLG52" s="355"/>
      <c r="JLH52" s="355"/>
      <c r="JLI52" s="355"/>
      <c r="JLJ52" s="355"/>
      <c r="JLK52" s="355"/>
      <c r="JLL52" s="355"/>
      <c r="JLM52" s="355"/>
      <c r="JLN52" s="355"/>
      <c r="JLO52" s="355"/>
      <c r="JLP52" s="355"/>
      <c r="JLQ52" s="355"/>
      <c r="JLR52" s="355"/>
      <c r="JLS52" s="355"/>
      <c r="JLT52" s="355"/>
      <c r="JLU52" s="355"/>
      <c r="JLV52" s="355"/>
      <c r="JLW52" s="355"/>
      <c r="JLX52" s="355"/>
      <c r="JLY52" s="355"/>
      <c r="JLZ52" s="355"/>
      <c r="JMA52" s="355"/>
      <c r="JMB52" s="355"/>
      <c r="JMC52" s="355"/>
      <c r="JMD52" s="355"/>
      <c r="JME52" s="355"/>
      <c r="JMF52" s="355"/>
      <c r="JMG52" s="355"/>
      <c r="JMH52" s="355"/>
      <c r="JMI52" s="355"/>
      <c r="JMJ52" s="355"/>
      <c r="JMK52" s="355"/>
      <c r="JML52" s="355"/>
      <c r="JMM52" s="355"/>
      <c r="JMN52" s="355"/>
      <c r="JMO52" s="355"/>
      <c r="JMP52" s="355"/>
      <c r="JMQ52" s="355"/>
      <c r="JMR52" s="355"/>
      <c r="JMS52" s="355"/>
      <c r="JMT52" s="355"/>
      <c r="JMU52" s="355"/>
      <c r="JMV52" s="355"/>
      <c r="JMW52" s="355"/>
      <c r="JMX52" s="355"/>
      <c r="JMY52" s="355"/>
      <c r="JMZ52" s="355"/>
      <c r="JNA52" s="355"/>
      <c r="JNB52" s="355"/>
      <c r="JNC52" s="355"/>
      <c r="JND52" s="355"/>
      <c r="JNE52" s="355"/>
      <c r="JNF52" s="355"/>
      <c r="JNG52" s="355"/>
      <c r="JNH52" s="355"/>
      <c r="JNI52" s="355"/>
      <c r="JNJ52" s="355"/>
      <c r="JNK52" s="355"/>
      <c r="JNL52" s="355"/>
      <c r="JNM52" s="355"/>
      <c r="JNN52" s="355"/>
      <c r="JNO52" s="355"/>
      <c r="JNP52" s="355"/>
      <c r="JNQ52" s="355"/>
      <c r="JNR52" s="355"/>
      <c r="JNS52" s="355"/>
      <c r="JNT52" s="355"/>
      <c r="JNU52" s="355"/>
      <c r="JNV52" s="355"/>
      <c r="JNW52" s="355"/>
      <c r="JNX52" s="355"/>
      <c r="JNY52" s="355"/>
      <c r="JNZ52" s="355"/>
      <c r="JOA52" s="355"/>
      <c r="JOB52" s="355"/>
      <c r="JOC52" s="355"/>
      <c r="JOD52" s="355"/>
      <c r="JOE52" s="355"/>
      <c r="JOF52" s="355"/>
      <c r="JOG52" s="355"/>
      <c r="JOH52" s="355"/>
      <c r="JOI52" s="355"/>
      <c r="JOJ52" s="355"/>
      <c r="JOK52" s="355"/>
      <c r="JOL52" s="355"/>
      <c r="JOM52" s="355"/>
      <c r="JON52" s="355"/>
      <c r="JOO52" s="355"/>
      <c r="JOP52" s="355"/>
      <c r="JOQ52" s="355"/>
      <c r="JOR52" s="355"/>
      <c r="JOS52" s="355"/>
      <c r="JOT52" s="355"/>
      <c r="JOU52" s="355"/>
      <c r="JOV52" s="355"/>
      <c r="JOW52" s="355"/>
      <c r="JOX52" s="355"/>
      <c r="JOY52" s="355"/>
      <c r="JOZ52" s="355"/>
      <c r="JPA52" s="355"/>
      <c r="JPB52" s="355"/>
      <c r="JPC52" s="355"/>
      <c r="JPD52" s="355"/>
      <c r="JPE52" s="355"/>
      <c r="JPF52" s="355"/>
      <c r="JPG52" s="355"/>
      <c r="JPH52" s="355"/>
      <c r="JPI52" s="355"/>
      <c r="JPJ52" s="355"/>
      <c r="JPK52" s="355"/>
      <c r="JPL52" s="355"/>
      <c r="JPM52" s="355"/>
      <c r="JPN52" s="355"/>
      <c r="JPO52" s="355"/>
      <c r="JPP52" s="355"/>
      <c r="JPQ52" s="355"/>
      <c r="JPR52" s="355"/>
      <c r="JPS52" s="355"/>
      <c r="JPT52" s="355"/>
      <c r="JPU52" s="355"/>
      <c r="JPV52" s="355"/>
      <c r="JPW52" s="355"/>
      <c r="JPX52" s="355"/>
      <c r="JPY52" s="355"/>
      <c r="JPZ52" s="355"/>
      <c r="JQA52" s="355"/>
      <c r="JQB52" s="355"/>
      <c r="JQC52" s="355"/>
      <c r="JQD52" s="355"/>
      <c r="JQE52" s="355"/>
      <c r="JQF52" s="355"/>
      <c r="JQG52" s="355"/>
      <c r="JQH52" s="355"/>
      <c r="JQI52" s="355"/>
      <c r="JQJ52" s="355"/>
      <c r="JQK52" s="355"/>
      <c r="JQL52" s="355"/>
      <c r="JQM52" s="355"/>
      <c r="JQN52" s="355"/>
      <c r="JQO52" s="355"/>
      <c r="JQP52" s="355"/>
      <c r="JQQ52" s="355"/>
      <c r="JQR52" s="355"/>
      <c r="JQS52" s="355"/>
      <c r="JQT52" s="355"/>
      <c r="JQU52" s="355"/>
      <c r="JQV52" s="355"/>
      <c r="JQW52" s="355"/>
      <c r="JQX52" s="355"/>
      <c r="JQY52" s="355"/>
      <c r="JQZ52" s="355"/>
      <c r="JRA52" s="355"/>
      <c r="JRB52" s="355"/>
      <c r="JRC52" s="355"/>
      <c r="JRD52" s="355"/>
      <c r="JRE52" s="355"/>
      <c r="JRF52" s="355"/>
      <c r="JRG52" s="355"/>
      <c r="JRH52" s="355"/>
      <c r="JRI52" s="355"/>
      <c r="JRJ52" s="355"/>
      <c r="JRK52" s="355"/>
      <c r="JRL52" s="355"/>
      <c r="JRM52" s="355"/>
      <c r="JRN52" s="355"/>
      <c r="JRO52" s="355"/>
      <c r="JRP52" s="355"/>
      <c r="JRQ52" s="355"/>
      <c r="JRR52" s="355"/>
      <c r="JRS52" s="355"/>
      <c r="JRT52" s="355"/>
      <c r="JRU52" s="355"/>
      <c r="JRV52" s="355"/>
      <c r="JRW52" s="355"/>
      <c r="JRX52" s="355"/>
      <c r="JRY52" s="355"/>
      <c r="JRZ52" s="355"/>
      <c r="JSA52" s="355"/>
      <c r="JSB52" s="355"/>
      <c r="JSC52" s="355"/>
      <c r="JSD52" s="355"/>
      <c r="JSE52" s="355"/>
      <c r="JSF52" s="355"/>
      <c r="JSG52" s="355"/>
      <c r="JSH52" s="355"/>
      <c r="JSI52" s="355"/>
      <c r="JSJ52" s="355"/>
      <c r="JSK52" s="355"/>
      <c r="JSL52" s="355"/>
      <c r="JSM52" s="355"/>
      <c r="JSN52" s="355"/>
      <c r="JSO52" s="355"/>
      <c r="JSP52" s="355"/>
      <c r="JSQ52" s="355"/>
      <c r="JSR52" s="355"/>
      <c r="JSS52" s="355"/>
      <c r="JST52" s="355"/>
      <c r="JSU52" s="355"/>
      <c r="JSV52" s="355"/>
      <c r="JSW52" s="355"/>
      <c r="JSX52" s="355"/>
      <c r="JSY52" s="355"/>
      <c r="JSZ52" s="355"/>
      <c r="JTA52" s="355"/>
      <c r="JTB52" s="355"/>
      <c r="JTC52" s="355"/>
      <c r="JTD52" s="355"/>
      <c r="JTE52" s="355"/>
      <c r="JTF52" s="355"/>
      <c r="JTG52" s="355"/>
      <c r="JTH52" s="355"/>
      <c r="JTI52" s="355"/>
      <c r="JTJ52" s="355"/>
      <c r="JTK52" s="355"/>
      <c r="JTL52" s="355"/>
      <c r="JTM52" s="355"/>
      <c r="JTN52" s="355"/>
      <c r="JTO52" s="355"/>
      <c r="JTP52" s="355"/>
      <c r="JTQ52" s="355"/>
      <c r="JTR52" s="355"/>
      <c r="JTS52" s="355"/>
      <c r="JTT52" s="355"/>
      <c r="JTU52" s="355"/>
      <c r="JTV52" s="355"/>
      <c r="JTW52" s="355"/>
      <c r="JTX52" s="355"/>
      <c r="JTY52" s="355"/>
      <c r="JTZ52" s="355"/>
      <c r="JUA52" s="355"/>
      <c r="JUB52" s="355"/>
      <c r="JUC52" s="355"/>
      <c r="JUD52" s="355"/>
      <c r="JUE52" s="355"/>
      <c r="JUF52" s="355"/>
      <c r="JUG52" s="355"/>
      <c r="JUH52" s="355"/>
      <c r="JUI52" s="355"/>
      <c r="JUJ52" s="355"/>
      <c r="JUK52" s="355"/>
      <c r="JUL52" s="355"/>
      <c r="JUM52" s="355"/>
      <c r="JUN52" s="355"/>
      <c r="JUO52" s="355"/>
      <c r="JUP52" s="355"/>
      <c r="JUQ52" s="355"/>
      <c r="JUR52" s="355"/>
      <c r="JUS52" s="355"/>
      <c r="JUT52" s="355"/>
      <c r="JUU52" s="355"/>
      <c r="JUV52" s="355"/>
      <c r="JUW52" s="355"/>
      <c r="JUX52" s="355"/>
      <c r="JUY52" s="355"/>
      <c r="JUZ52" s="355"/>
      <c r="JVA52" s="355"/>
      <c r="JVB52" s="355"/>
      <c r="JVC52" s="355"/>
      <c r="JVD52" s="355"/>
      <c r="JVE52" s="355"/>
      <c r="JVF52" s="355"/>
      <c r="JVG52" s="355"/>
      <c r="JVH52" s="355"/>
      <c r="JVI52" s="355"/>
      <c r="JVJ52" s="355"/>
      <c r="JVK52" s="355"/>
      <c r="JVL52" s="355"/>
      <c r="JVM52" s="355"/>
      <c r="JVN52" s="355"/>
      <c r="JVO52" s="355"/>
      <c r="JVP52" s="355"/>
      <c r="JVQ52" s="355"/>
      <c r="JVR52" s="355"/>
      <c r="JVS52" s="355"/>
      <c r="JVT52" s="355"/>
      <c r="JVU52" s="355"/>
      <c r="JVV52" s="355"/>
      <c r="JVW52" s="355"/>
      <c r="JVX52" s="355"/>
      <c r="JVY52" s="355"/>
      <c r="JVZ52" s="355"/>
      <c r="JWA52" s="355"/>
      <c r="JWB52" s="355"/>
      <c r="JWC52" s="355"/>
      <c r="JWD52" s="355"/>
      <c r="JWE52" s="355"/>
      <c r="JWF52" s="355"/>
      <c r="JWG52" s="355"/>
      <c r="JWH52" s="355"/>
      <c r="JWI52" s="355"/>
      <c r="JWJ52" s="355"/>
      <c r="JWK52" s="355"/>
      <c r="JWL52" s="355"/>
      <c r="JWM52" s="355"/>
      <c r="JWN52" s="355"/>
      <c r="JWO52" s="355"/>
      <c r="JWP52" s="355"/>
      <c r="JWQ52" s="355"/>
      <c r="JWR52" s="355"/>
      <c r="JWS52" s="355"/>
      <c r="JWT52" s="355"/>
      <c r="JWU52" s="355"/>
      <c r="JWV52" s="355"/>
      <c r="JWW52" s="355"/>
      <c r="JWX52" s="355"/>
      <c r="JWY52" s="355"/>
      <c r="JWZ52" s="355"/>
      <c r="JXA52" s="355"/>
      <c r="JXB52" s="355"/>
      <c r="JXC52" s="355"/>
      <c r="JXD52" s="355"/>
      <c r="JXE52" s="355"/>
      <c r="JXF52" s="355"/>
      <c r="JXG52" s="355"/>
      <c r="JXH52" s="355"/>
      <c r="JXI52" s="355"/>
      <c r="JXJ52" s="355"/>
      <c r="JXK52" s="355"/>
      <c r="JXL52" s="355"/>
      <c r="JXM52" s="355"/>
      <c r="JXN52" s="355"/>
      <c r="JXO52" s="355"/>
      <c r="JXP52" s="355"/>
      <c r="JXQ52" s="355"/>
      <c r="JXR52" s="355"/>
      <c r="JXS52" s="355"/>
      <c r="JXT52" s="355"/>
      <c r="JXU52" s="355"/>
      <c r="JXV52" s="355"/>
      <c r="JXW52" s="355"/>
      <c r="JXX52" s="355"/>
      <c r="JXY52" s="355"/>
      <c r="JXZ52" s="355"/>
      <c r="JYA52" s="355"/>
      <c r="JYB52" s="355"/>
      <c r="JYC52" s="355"/>
      <c r="JYD52" s="355"/>
      <c r="JYE52" s="355"/>
      <c r="JYF52" s="355"/>
      <c r="JYG52" s="355"/>
      <c r="JYH52" s="355"/>
      <c r="JYI52" s="355"/>
      <c r="JYJ52" s="355"/>
      <c r="JYK52" s="355"/>
      <c r="JYL52" s="355"/>
      <c r="JYM52" s="355"/>
      <c r="JYN52" s="355"/>
      <c r="JYO52" s="355"/>
      <c r="JYP52" s="355"/>
      <c r="JYQ52" s="355"/>
      <c r="JYR52" s="355"/>
      <c r="JYS52" s="355"/>
      <c r="JYT52" s="355"/>
      <c r="JYU52" s="355"/>
      <c r="JYV52" s="355"/>
      <c r="JYW52" s="355"/>
      <c r="JYX52" s="355"/>
      <c r="JYY52" s="355"/>
      <c r="JYZ52" s="355"/>
      <c r="JZA52" s="355"/>
      <c r="JZB52" s="355"/>
      <c r="JZC52" s="355"/>
      <c r="JZD52" s="355"/>
      <c r="JZE52" s="355"/>
      <c r="JZF52" s="355"/>
      <c r="JZG52" s="355"/>
      <c r="JZH52" s="355"/>
      <c r="JZI52" s="355"/>
      <c r="JZJ52" s="355"/>
      <c r="JZK52" s="355"/>
      <c r="JZL52" s="355"/>
      <c r="JZM52" s="355"/>
      <c r="JZN52" s="355"/>
      <c r="JZO52" s="355"/>
      <c r="JZP52" s="355"/>
      <c r="JZQ52" s="355"/>
      <c r="JZR52" s="355"/>
      <c r="JZS52" s="355"/>
      <c r="JZT52" s="355"/>
      <c r="JZU52" s="355"/>
      <c r="JZV52" s="355"/>
      <c r="JZW52" s="355"/>
      <c r="JZX52" s="355"/>
      <c r="JZY52" s="355"/>
      <c r="JZZ52" s="355"/>
      <c r="KAA52" s="355"/>
      <c r="KAB52" s="355"/>
      <c r="KAC52" s="355"/>
      <c r="KAD52" s="355"/>
      <c r="KAE52" s="355"/>
      <c r="KAF52" s="355"/>
      <c r="KAG52" s="355"/>
      <c r="KAH52" s="355"/>
      <c r="KAI52" s="355"/>
      <c r="KAJ52" s="355"/>
      <c r="KAK52" s="355"/>
      <c r="KAL52" s="355"/>
      <c r="KAM52" s="355"/>
      <c r="KAN52" s="355"/>
      <c r="KAO52" s="355"/>
      <c r="KAP52" s="355"/>
      <c r="KAQ52" s="355"/>
      <c r="KAR52" s="355"/>
      <c r="KAS52" s="355"/>
      <c r="KAT52" s="355"/>
      <c r="KAU52" s="355"/>
      <c r="KAV52" s="355"/>
      <c r="KAW52" s="355"/>
      <c r="KAX52" s="355"/>
      <c r="KAY52" s="355"/>
      <c r="KAZ52" s="355"/>
      <c r="KBA52" s="355"/>
      <c r="KBB52" s="355"/>
      <c r="KBC52" s="355"/>
      <c r="KBD52" s="355"/>
      <c r="KBE52" s="355"/>
      <c r="KBF52" s="355"/>
      <c r="KBG52" s="355"/>
      <c r="KBH52" s="355"/>
      <c r="KBI52" s="355"/>
      <c r="KBJ52" s="355"/>
      <c r="KBK52" s="355"/>
      <c r="KBL52" s="355"/>
      <c r="KBM52" s="355"/>
      <c r="KBN52" s="355"/>
      <c r="KBO52" s="355"/>
      <c r="KBP52" s="355"/>
      <c r="KBQ52" s="355"/>
      <c r="KBR52" s="355"/>
      <c r="KBS52" s="355"/>
      <c r="KBT52" s="355"/>
      <c r="KBU52" s="355"/>
      <c r="KBV52" s="355"/>
      <c r="KBW52" s="355"/>
      <c r="KBX52" s="355"/>
      <c r="KBY52" s="355"/>
      <c r="KBZ52" s="355"/>
      <c r="KCA52" s="355"/>
      <c r="KCB52" s="355"/>
      <c r="KCC52" s="355"/>
      <c r="KCD52" s="355"/>
      <c r="KCE52" s="355"/>
      <c r="KCF52" s="355"/>
      <c r="KCG52" s="355"/>
      <c r="KCH52" s="355"/>
      <c r="KCI52" s="355"/>
      <c r="KCJ52" s="355"/>
      <c r="KCK52" s="355"/>
      <c r="KCL52" s="355"/>
      <c r="KCM52" s="355"/>
      <c r="KCN52" s="355"/>
      <c r="KCO52" s="355"/>
      <c r="KCP52" s="355"/>
      <c r="KCQ52" s="355"/>
      <c r="KCR52" s="355"/>
      <c r="KCS52" s="355"/>
      <c r="KCT52" s="355"/>
      <c r="KCU52" s="355"/>
      <c r="KCV52" s="355"/>
      <c r="KCW52" s="355"/>
      <c r="KCX52" s="355"/>
      <c r="KCY52" s="355"/>
      <c r="KCZ52" s="355"/>
      <c r="KDA52" s="355"/>
      <c r="KDB52" s="355"/>
      <c r="KDC52" s="355"/>
      <c r="KDD52" s="355"/>
      <c r="KDE52" s="355"/>
      <c r="KDF52" s="355"/>
      <c r="KDG52" s="355"/>
      <c r="KDH52" s="355"/>
      <c r="KDI52" s="355"/>
      <c r="KDJ52" s="355"/>
      <c r="KDK52" s="355"/>
      <c r="KDL52" s="355"/>
      <c r="KDM52" s="355"/>
      <c r="KDN52" s="355"/>
      <c r="KDO52" s="355"/>
      <c r="KDP52" s="355"/>
      <c r="KDQ52" s="355"/>
      <c r="KDR52" s="355"/>
      <c r="KDS52" s="355"/>
      <c r="KDT52" s="355"/>
      <c r="KDU52" s="355"/>
      <c r="KDV52" s="355"/>
      <c r="KDW52" s="355"/>
      <c r="KDX52" s="355"/>
      <c r="KDY52" s="355"/>
      <c r="KDZ52" s="355"/>
      <c r="KEA52" s="355"/>
      <c r="KEB52" s="355"/>
      <c r="KEC52" s="355"/>
      <c r="KED52" s="355"/>
      <c r="KEE52" s="355"/>
      <c r="KEF52" s="355"/>
      <c r="KEG52" s="355"/>
      <c r="KEH52" s="355"/>
      <c r="KEI52" s="355"/>
      <c r="KEJ52" s="355"/>
      <c r="KEK52" s="355"/>
      <c r="KEL52" s="355"/>
      <c r="KEM52" s="355"/>
      <c r="KEN52" s="355"/>
      <c r="KEO52" s="355"/>
      <c r="KEP52" s="355"/>
      <c r="KEQ52" s="355"/>
      <c r="KER52" s="355"/>
      <c r="KES52" s="355"/>
      <c r="KET52" s="355"/>
      <c r="KEU52" s="355"/>
      <c r="KEV52" s="355"/>
      <c r="KEW52" s="355"/>
      <c r="KEX52" s="355"/>
      <c r="KEY52" s="355"/>
      <c r="KEZ52" s="355"/>
      <c r="KFA52" s="355"/>
      <c r="KFB52" s="355"/>
      <c r="KFC52" s="355"/>
      <c r="KFD52" s="355"/>
      <c r="KFE52" s="355"/>
      <c r="KFF52" s="355"/>
      <c r="KFG52" s="355"/>
      <c r="KFH52" s="355"/>
      <c r="KFI52" s="355"/>
      <c r="KFJ52" s="355"/>
      <c r="KFK52" s="355"/>
      <c r="KFL52" s="355"/>
      <c r="KFM52" s="355"/>
      <c r="KFN52" s="355"/>
      <c r="KFO52" s="355"/>
      <c r="KFP52" s="355"/>
      <c r="KFQ52" s="355"/>
      <c r="KFR52" s="355"/>
      <c r="KFS52" s="355"/>
      <c r="KFT52" s="355"/>
      <c r="KFU52" s="355"/>
      <c r="KFV52" s="355"/>
      <c r="KFW52" s="355"/>
      <c r="KFX52" s="355"/>
      <c r="KFY52" s="355"/>
      <c r="KFZ52" s="355"/>
      <c r="KGA52" s="355"/>
      <c r="KGB52" s="355"/>
      <c r="KGC52" s="355"/>
      <c r="KGD52" s="355"/>
      <c r="KGE52" s="355"/>
      <c r="KGF52" s="355"/>
      <c r="KGG52" s="355"/>
      <c r="KGH52" s="355"/>
      <c r="KGI52" s="355"/>
      <c r="KGJ52" s="355"/>
      <c r="KGK52" s="355"/>
      <c r="KGL52" s="355"/>
      <c r="KGM52" s="355"/>
      <c r="KGN52" s="355"/>
      <c r="KGO52" s="355"/>
      <c r="KGP52" s="355"/>
      <c r="KGQ52" s="355"/>
      <c r="KGR52" s="355"/>
      <c r="KGS52" s="355"/>
      <c r="KGT52" s="355"/>
      <c r="KGU52" s="355"/>
      <c r="KGV52" s="355"/>
      <c r="KGW52" s="355"/>
      <c r="KGX52" s="355"/>
      <c r="KGY52" s="355"/>
      <c r="KGZ52" s="355"/>
      <c r="KHA52" s="355"/>
      <c r="KHB52" s="355"/>
      <c r="KHC52" s="355"/>
      <c r="KHD52" s="355"/>
      <c r="KHE52" s="355"/>
      <c r="KHF52" s="355"/>
      <c r="KHG52" s="355"/>
      <c r="KHH52" s="355"/>
      <c r="KHI52" s="355"/>
      <c r="KHJ52" s="355"/>
      <c r="KHK52" s="355"/>
      <c r="KHL52" s="355"/>
      <c r="KHM52" s="355"/>
      <c r="KHN52" s="355"/>
      <c r="KHO52" s="355"/>
      <c r="KHP52" s="355"/>
      <c r="KHQ52" s="355"/>
      <c r="KHR52" s="355"/>
      <c r="KHS52" s="355"/>
      <c r="KHT52" s="355"/>
      <c r="KHU52" s="355"/>
      <c r="KHV52" s="355"/>
      <c r="KHW52" s="355"/>
      <c r="KHX52" s="355"/>
      <c r="KHY52" s="355"/>
      <c r="KHZ52" s="355"/>
      <c r="KIA52" s="355"/>
      <c r="KIB52" s="355"/>
      <c r="KIC52" s="355"/>
      <c r="KID52" s="355"/>
      <c r="KIE52" s="355"/>
      <c r="KIF52" s="355"/>
      <c r="KIG52" s="355"/>
      <c r="KIH52" s="355"/>
      <c r="KII52" s="355"/>
      <c r="KIJ52" s="355"/>
      <c r="KIK52" s="355"/>
      <c r="KIL52" s="355"/>
      <c r="KIM52" s="355"/>
      <c r="KIN52" s="355"/>
      <c r="KIO52" s="355"/>
      <c r="KIP52" s="355"/>
      <c r="KIQ52" s="355"/>
      <c r="KIR52" s="355"/>
      <c r="KIS52" s="355"/>
      <c r="KIT52" s="355"/>
      <c r="KIU52" s="355"/>
      <c r="KIV52" s="355"/>
      <c r="KIW52" s="355"/>
      <c r="KIX52" s="355"/>
      <c r="KIY52" s="355"/>
      <c r="KIZ52" s="355"/>
      <c r="KJA52" s="355"/>
      <c r="KJB52" s="355"/>
      <c r="KJC52" s="355"/>
      <c r="KJD52" s="355"/>
      <c r="KJE52" s="355"/>
      <c r="KJF52" s="355"/>
      <c r="KJG52" s="355"/>
      <c r="KJH52" s="355"/>
      <c r="KJI52" s="355"/>
      <c r="KJJ52" s="355"/>
      <c r="KJK52" s="355"/>
      <c r="KJL52" s="355"/>
      <c r="KJM52" s="355"/>
      <c r="KJN52" s="355"/>
      <c r="KJO52" s="355"/>
      <c r="KJP52" s="355"/>
      <c r="KJQ52" s="355"/>
      <c r="KJR52" s="355"/>
      <c r="KJS52" s="355"/>
      <c r="KJT52" s="355"/>
      <c r="KJU52" s="355"/>
      <c r="KJV52" s="355"/>
      <c r="KJW52" s="355"/>
      <c r="KJX52" s="355"/>
      <c r="KJY52" s="355"/>
      <c r="KJZ52" s="355"/>
      <c r="KKA52" s="355"/>
      <c r="KKB52" s="355"/>
      <c r="KKC52" s="355"/>
      <c r="KKD52" s="355"/>
      <c r="KKE52" s="355"/>
      <c r="KKF52" s="355"/>
      <c r="KKG52" s="355"/>
      <c r="KKH52" s="355"/>
      <c r="KKI52" s="355"/>
      <c r="KKJ52" s="355"/>
      <c r="KKK52" s="355"/>
      <c r="KKL52" s="355"/>
      <c r="KKM52" s="355"/>
      <c r="KKN52" s="355"/>
      <c r="KKO52" s="355"/>
      <c r="KKP52" s="355"/>
      <c r="KKQ52" s="355"/>
      <c r="KKR52" s="355"/>
      <c r="KKS52" s="355"/>
      <c r="KKT52" s="355"/>
      <c r="KKU52" s="355"/>
      <c r="KKV52" s="355"/>
      <c r="KKW52" s="355"/>
      <c r="KKX52" s="355"/>
      <c r="KKY52" s="355"/>
      <c r="KKZ52" s="355"/>
      <c r="KLA52" s="355"/>
      <c r="KLB52" s="355"/>
      <c r="KLC52" s="355"/>
      <c r="KLD52" s="355"/>
      <c r="KLE52" s="355"/>
      <c r="KLF52" s="355"/>
      <c r="KLG52" s="355"/>
      <c r="KLH52" s="355"/>
      <c r="KLI52" s="355"/>
      <c r="KLJ52" s="355"/>
      <c r="KLK52" s="355"/>
      <c r="KLL52" s="355"/>
      <c r="KLM52" s="355"/>
      <c r="KLN52" s="355"/>
      <c r="KLO52" s="355"/>
      <c r="KLP52" s="355"/>
      <c r="KLQ52" s="355"/>
      <c r="KLR52" s="355"/>
      <c r="KLS52" s="355"/>
      <c r="KLT52" s="355"/>
      <c r="KLU52" s="355"/>
      <c r="KLV52" s="355"/>
      <c r="KLW52" s="355"/>
      <c r="KLX52" s="355"/>
      <c r="KLY52" s="355"/>
      <c r="KLZ52" s="355"/>
      <c r="KMA52" s="355"/>
      <c r="KMB52" s="355"/>
      <c r="KMC52" s="355"/>
      <c r="KMD52" s="355"/>
      <c r="KME52" s="355"/>
      <c r="KMF52" s="355"/>
      <c r="KMG52" s="355"/>
      <c r="KMH52" s="355"/>
      <c r="KMI52" s="355"/>
      <c r="KMJ52" s="355"/>
      <c r="KMK52" s="355"/>
      <c r="KML52" s="355"/>
      <c r="KMM52" s="355"/>
      <c r="KMN52" s="355"/>
      <c r="KMO52" s="355"/>
      <c r="KMP52" s="355"/>
      <c r="KMQ52" s="355"/>
      <c r="KMR52" s="355"/>
      <c r="KMS52" s="355"/>
      <c r="KMT52" s="355"/>
      <c r="KMU52" s="355"/>
      <c r="KMV52" s="355"/>
      <c r="KMW52" s="355"/>
      <c r="KMX52" s="355"/>
      <c r="KMY52" s="355"/>
      <c r="KMZ52" s="355"/>
      <c r="KNA52" s="355"/>
      <c r="KNB52" s="355"/>
      <c r="KNC52" s="355"/>
      <c r="KND52" s="355"/>
      <c r="KNE52" s="355"/>
      <c r="KNF52" s="355"/>
      <c r="KNG52" s="355"/>
      <c r="KNH52" s="355"/>
      <c r="KNI52" s="355"/>
      <c r="KNJ52" s="355"/>
      <c r="KNK52" s="355"/>
      <c r="KNL52" s="355"/>
      <c r="KNM52" s="355"/>
      <c r="KNN52" s="355"/>
      <c r="KNO52" s="355"/>
      <c r="KNP52" s="355"/>
      <c r="KNQ52" s="355"/>
      <c r="KNR52" s="355"/>
      <c r="KNS52" s="355"/>
      <c r="KNT52" s="355"/>
      <c r="KNU52" s="355"/>
      <c r="KNV52" s="355"/>
      <c r="KNW52" s="355"/>
      <c r="KNX52" s="355"/>
      <c r="KNY52" s="355"/>
      <c r="KNZ52" s="355"/>
      <c r="KOA52" s="355"/>
      <c r="KOB52" s="355"/>
      <c r="KOC52" s="355"/>
      <c r="KOD52" s="355"/>
      <c r="KOE52" s="355"/>
      <c r="KOF52" s="355"/>
      <c r="KOG52" s="355"/>
      <c r="KOH52" s="355"/>
      <c r="KOI52" s="355"/>
      <c r="KOJ52" s="355"/>
      <c r="KOK52" s="355"/>
      <c r="KOL52" s="355"/>
      <c r="KOM52" s="355"/>
      <c r="KON52" s="355"/>
      <c r="KOO52" s="355"/>
      <c r="KOP52" s="355"/>
      <c r="KOQ52" s="355"/>
      <c r="KOR52" s="355"/>
      <c r="KOS52" s="355"/>
      <c r="KOT52" s="355"/>
      <c r="KOU52" s="355"/>
      <c r="KOV52" s="355"/>
      <c r="KOW52" s="355"/>
      <c r="KOX52" s="355"/>
      <c r="KOY52" s="355"/>
      <c r="KOZ52" s="355"/>
      <c r="KPA52" s="355"/>
      <c r="KPB52" s="355"/>
      <c r="KPC52" s="355"/>
      <c r="KPD52" s="355"/>
      <c r="KPE52" s="355"/>
      <c r="KPF52" s="355"/>
      <c r="KPG52" s="355"/>
      <c r="KPH52" s="355"/>
      <c r="KPI52" s="355"/>
      <c r="KPJ52" s="355"/>
      <c r="KPK52" s="355"/>
      <c r="KPL52" s="355"/>
      <c r="KPM52" s="355"/>
      <c r="KPN52" s="355"/>
      <c r="KPO52" s="355"/>
      <c r="KPP52" s="355"/>
      <c r="KPQ52" s="355"/>
      <c r="KPR52" s="355"/>
      <c r="KPS52" s="355"/>
      <c r="KPT52" s="355"/>
      <c r="KPU52" s="355"/>
      <c r="KPV52" s="355"/>
      <c r="KPW52" s="355"/>
      <c r="KPX52" s="355"/>
      <c r="KPY52" s="355"/>
      <c r="KPZ52" s="355"/>
      <c r="KQA52" s="355"/>
      <c r="KQB52" s="355"/>
      <c r="KQC52" s="355"/>
      <c r="KQD52" s="355"/>
      <c r="KQE52" s="355"/>
      <c r="KQF52" s="355"/>
      <c r="KQG52" s="355"/>
      <c r="KQH52" s="355"/>
      <c r="KQI52" s="355"/>
      <c r="KQJ52" s="355"/>
      <c r="KQK52" s="355"/>
      <c r="KQL52" s="355"/>
      <c r="KQM52" s="355"/>
      <c r="KQN52" s="355"/>
      <c r="KQO52" s="355"/>
      <c r="KQP52" s="355"/>
      <c r="KQQ52" s="355"/>
      <c r="KQR52" s="355"/>
      <c r="KQS52" s="355"/>
      <c r="KQT52" s="355"/>
      <c r="KQU52" s="355"/>
      <c r="KQV52" s="355"/>
      <c r="KQW52" s="355"/>
      <c r="KQX52" s="355"/>
      <c r="KQY52" s="355"/>
      <c r="KQZ52" s="355"/>
      <c r="KRA52" s="355"/>
      <c r="KRB52" s="355"/>
      <c r="KRC52" s="355"/>
      <c r="KRD52" s="355"/>
      <c r="KRE52" s="355"/>
      <c r="KRF52" s="355"/>
      <c r="KRG52" s="355"/>
      <c r="KRH52" s="355"/>
      <c r="KRI52" s="355"/>
      <c r="KRJ52" s="355"/>
      <c r="KRK52" s="355"/>
      <c r="KRL52" s="355"/>
      <c r="KRM52" s="355"/>
      <c r="KRN52" s="355"/>
      <c r="KRO52" s="355"/>
      <c r="KRP52" s="355"/>
      <c r="KRQ52" s="355"/>
      <c r="KRR52" s="355"/>
      <c r="KRS52" s="355"/>
      <c r="KRT52" s="355"/>
      <c r="KRU52" s="355"/>
      <c r="KRV52" s="355"/>
      <c r="KRW52" s="355"/>
      <c r="KRX52" s="355"/>
      <c r="KRY52" s="355"/>
      <c r="KRZ52" s="355"/>
      <c r="KSA52" s="355"/>
      <c r="KSB52" s="355"/>
      <c r="KSC52" s="355"/>
      <c r="KSD52" s="355"/>
      <c r="KSE52" s="355"/>
      <c r="KSF52" s="355"/>
      <c r="KSG52" s="355"/>
      <c r="KSH52" s="355"/>
      <c r="KSI52" s="355"/>
      <c r="KSJ52" s="355"/>
      <c r="KSK52" s="355"/>
      <c r="KSL52" s="355"/>
      <c r="KSM52" s="355"/>
      <c r="KSN52" s="355"/>
      <c r="KSO52" s="355"/>
      <c r="KSP52" s="355"/>
      <c r="KSQ52" s="355"/>
      <c r="KSR52" s="355"/>
      <c r="KSS52" s="355"/>
      <c r="KST52" s="355"/>
      <c r="KSU52" s="355"/>
      <c r="KSV52" s="355"/>
      <c r="KSW52" s="355"/>
      <c r="KSX52" s="355"/>
      <c r="KSY52" s="355"/>
      <c r="KSZ52" s="355"/>
      <c r="KTA52" s="355"/>
      <c r="KTB52" s="355"/>
      <c r="KTC52" s="355"/>
      <c r="KTD52" s="355"/>
      <c r="KTE52" s="355"/>
      <c r="KTF52" s="355"/>
      <c r="KTG52" s="355"/>
      <c r="KTH52" s="355"/>
      <c r="KTI52" s="355"/>
      <c r="KTJ52" s="355"/>
      <c r="KTK52" s="355"/>
      <c r="KTL52" s="355"/>
      <c r="KTM52" s="355"/>
      <c r="KTN52" s="355"/>
      <c r="KTO52" s="355"/>
      <c r="KTP52" s="355"/>
      <c r="KTQ52" s="355"/>
      <c r="KTR52" s="355"/>
      <c r="KTS52" s="355"/>
      <c r="KTT52" s="355"/>
      <c r="KTU52" s="355"/>
      <c r="KTV52" s="355"/>
      <c r="KTW52" s="355"/>
      <c r="KTX52" s="355"/>
      <c r="KTY52" s="355"/>
      <c r="KTZ52" s="355"/>
      <c r="KUA52" s="355"/>
      <c r="KUB52" s="355"/>
      <c r="KUC52" s="355"/>
      <c r="KUD52" s="355"/>
      <c r="KUE52" s="355"/>
      <c r="KUF52" s="355"/>
      <c r="KUG52" s="355"/>
      <c r="KUH52" s="355"/>
      <c r="KUI52" s="355"/>
      <c r="KUJ52" s="355"/>
      <c r="KUK52" s="355"/>
      <c r="KUL52" s="355"/>
      <c r="KUM52" s="355"/>
      <c r="KUN52" s="355"/>
      <c r="KUO52" s="355"/>
      <c r="KUP52" s="355"/>
      <c r="KUQ52" s="355"/>
      <c r="KUR52" s="355"/>
      <c r="KUS52" s="355"/>
      <c r="KUT52" s="355"/>
      <c r="KUU52" s="355"/>
      <c r="KUV52" s="355"/>
      <c r="KUW52" s="355"/>
      <c r="KUX52" s="355"/>
      <c r="KUY52" s="355"/>
      <c r="KUZ52" s="355"/>
      <c r="KVA52" s="355"/>
      <c r="KVB52" s="355"/>
      <c r="KVC52" s="355"/>
      <c r="KVD52" s="355"/>
      <c r="KVE52" s="355"/>
      <c r="KVF52" s="355"/>
      <c r="KVG52" s="355"/>
      <c r="KVH52" s="355"/>
      <c r="KVI52" s="355"/>
      <c r="KVJ52" s="355"/>
      <c r="KVK52" s="355"/>
      <c r="KVL52" s="355"/>
      <c r="KVM52" s="355"/>
      <c r="KVN52" s="355"/>
      <c r="KVO52" s="355"/>
      <c r="KVP52" s="355"/>
      <c r="KVQ52" s="355"/>
      <c r="KVR52" s="355"/>
      <c r="KVS52" s="355"/>
      <c r="KVT52" s="355"/>
      <c r="KVU52" s="355"/>
      <c r="KVV52" s="355"/>
      <c r="KVW52" s="355"/>
      <c r="KVX52" s="355"/>
      <c r="KVY52" s="355"/>
      <c r="KVZ52" s="355"/>
      <c r="KWA52" s="355"/>
      <c r="KWB52" s="355"/>
      <c r="KWC52" s="355"/>
      <c r="KWD52" s="355"/>
      <c r="KWE52" s="355"/>
      <c r="KWF52" s="355"/>
      <c r="KWG52" s="355"/>
      <c r="KWH52" s="355"/>
      <c r="KWI52" s="355"/>
      <c r="KWJ52" s="355"/>
      <c r="KWK52" s="355"/>
      <c r="KWL52" s="355"/>
      <c r="KWM52" s="355"/>
      <c r="KWN52" s="355"/>
      <c r="KWO52" s="355"/>
      <c r="KWP52" s="355"/>
      <c r="KWQ52" s="355"/>
      <c r="KWR52" s="355"/>
      <c r="KWS52" s="355"/>
      <c r="KWT52" s="355"/>
      <c r="KWU52" s="355"/>
      <c r="KWV52" s="355"/>
      <c r="KWW52" s="355"/>
      <c r="KWX52" s="355"/>
      <c r="KWY52" s="355"/>
      <c r="KWZ52" s="355"/>
      <c r="KXA52" s="355"/>
      <c r="KXB52" s="355"/>
      <c r="KXC52" s="355"/>
      <c r="KXD52" s="355"/>
      <c r="KXE52" s="355"/>
      <c r="KXF52" s="355"/>
      <c r="KXG52" s="355"/>
      <c r="KXH52" s="355"/>
      <c r="KXI52" s="355"/>
      <c r="KXJ52" s="355"/>
      <c r="KXK52" s="355"/>
      <c r="KXL52" s="355"/>
      <c r="KXM52" s="355"/>
      <c r="KXN52" s="355"/>
      <c r="KXO52" s="355"/>
      <c r="KXP52" s="355"/>
      <c r="KXQ52" s="355"/>
      <c r="KXR52" s="355"/>
      <c r="KXS52" s="355"/>
      <c r="KXT52" s="355"/>
      <c r="KXU52" s="355"/>
      <c r="KXV52" s="355"/>
      <c r="KXW52" s="355"/>
      <c r="KXX52" s="355"/>
      <c r="KXY52" s="355"/>
      <c r="KXZ52" s="355"/>
      <c r="KYA52" s="355"/>
      <c r="KYB52" s="355"/>
      <c r="KYC52" s="355"/>
      <c r="KYD52" s="355"/>
      <c r="KYE52" s="355"/>
      <c r="KYF52" s="355"/>
      <c r="KYG52" s="355"/>
      <c r="KYH52" s="355"/>
      <c r="KYI52" s="355"/>
      <c r="KYJ52" s="355"/>
      <c r="KYK52" s="355"/>
      <c r="KYL52" s="355"/>
      <c r="KYM52" s="355"/>
      <c r="KYN52" s="355"/>
      <c r="KYO52" s="355"/>
      <c r="KYP52" s="355"/>
      <c r="KYQ52" s="355"/>
      <c r="KYR52" s="355"/>
      <c r="KYS52" s="355"/>
      <c r="KYT52" s="355"/>
      <c r="KYU52" s="355"/>
      <c r="KYV52" s="355"/>
      <c r="KYW52" s="355"/>
      <c r="KYX52" s="355"/>
      <c r="KYY52" s="355"/>
      <c r="KYZ52" s="355"/>
      <c r="KZA52" s="355"/>
      <c r="KZB52" s="355"/>
      <c r="KZC52" s="355"/>
      <c r="KZD52" s="355"/>
      <c r="KZE52" s="355"/>
      <c r="KZF52" s="355"/>
      <c r="KZG52" s="355"/>
      <c r="KZH52" s="355"/>
      <c r="KZI52" s="355"/>
      <c r="KZJ52" s="355"/>
      <c r="KZK52" s="355"/>
      <c r="KZL52" s="355"/>
      <c r="KZM52" s="355"/>
      <c r="KZN52" s="355"/>
      <c r="KZO52" s="355"/>
      <c r="KZP52" s="355"/>
      <c r="KZQ52" s="355"/>
      <c r="KZR52" s="355"/>
      <c r="KZS52" s="355"/>
      <c r="KZT52" s="355"/>
      <c r="KZU52" s="355"/>
      <c r="KZV52" s="355"/>
      <c r="KZW52" s="355"/>
      <c r="KZX52" s="355"/>
      <c r="KZY52" s="355"/>
      <c r="KZZ52" s="355"/>
      <c r="LAA52" s="355"/>
      <c r="LAB52" s="355"/>
      <c r="LAC52" s="355"/>
      <c r="LAD52" s="355"/>
      <c r="LAE52" s="355"/>
      <c r="LAF52" s="355"/>
      <c r="LAG52" s="355"/>
      <c r="LAH52" s="355"/>
      <c r="LAI52" s="355"/>
      <c r="LAJ52" s="355"/>
      <c r="LAK52" s="355"/>
      <c r="LAL52" s="355"/>
      <c r="LAM52" s="355"/>
      <c r="LAN52" s="355"/>
      <c r="LAO52" s="355"/>
      <c r="LAP52" s="355"/>
      <c r="LAQ52" s="355"/>
      <c r="LAR52" s="355"/>
      <c r="LAS52" s="355"/>
      <c r="LAT52" s="355"/>
      <c r="LAU52" s="355"/>
      <c r="LAV52" s="355"/>
      <c r="LAW52" s="355"/>
      <c r="LAX52" s="355"/>
      <c r="LAY52" s="355"/>
      <c r="LAZ52" s="355"/>
      <c r="LBA52" s="355"/>
      <c r="LBB52" s="355"/>
      <c r="LBC52" s="355"/>
      <c r="LBD52" s="355"/>
      <c r="LBE52" s="355"/>
      <c r="LBF52" s="355"/>
      <c r="LBG52" s="355"/>
      <c r="LBH52" s="355"/>
      <c r="LBI52" s="355"/>
      <c r="LBJ52" s="355"/>
      <c r="LBK52" s="355"/>
      <c r="LBL52" s="355"/>
      <c r="LBM52" s="355"/>
      <c r="LBN52" s="355"/>
      <c r="LBO52" s="355"/>
      <c r="LBP52" s="355"/>
      <c r="LBQ52" s="355"/>
      <c r="LBR52" s="355"/>
      <c r="LBS52" s="355"/>
      <c r="LBT52" s="355"/>
      <c r="LBU52" s="355"/>
      <c r="LBV52" s="355"/>
      <c r="LBW52" s="355"/>
      <c r="LBX52" s="355"/>
      <c r="LBY52" s="355"/>
      <c r="LBZ52" s="355"/>
      <c r="LCA52" s="355"/>
      <c r="LCB52" s="355"/>
      <c r="LCC52" s="355"/>
      <c r="LCD52" s="355"/>
      <c r="LCE52" s="355"/>
      <c r="LCF52" s="355"/>
      <c r="LCG52" s="355"/>
      <c r="LCH52" s="355"/>
      <c r="LCI52" s="355"/>
      <c r="LCJ52" s="355"/>
      <c r="LCK52" s="355"/>
      <c r="LCL52" s="355"/>
      <c r="LCM52" s="355"/>
      <c r="LCN52" s="355"/>
      <c r="LCO52" s="355"/>
      <c r="LCP52" s="355"/>
      <c r="LCQ52" s="355"/>
      <c r="LCR52" s="355"/>
      <c r="LCS52" s="355"/>
      <c r="LCT52" s="355"/>
      <c r="LCU52" s="355"/>
      <c r="LCV52" s="355"/>
      <c r="LCW52" s="355"/>
      <c r="LCX52" s="355"/>
      <c r="LCY52" s="355"/>
      <c r="LCZ52" s="355"/>
      <c r="LDA52" s="355"/>
      <c r="LDB52" s="355"/>
      <c r="LDC52" s="355"/>
      <c r="LDD52" s="355"/>
      <c r="LDE52" s="355"/>
      <c r="LDF52" s="355"/>
      <c r="LDG52" s="355"/>
      <c r="LDH52" s="355"/>
      <c r="LDI52" s="355"/>
      <c r="LDJ52" s="355"/>
      <c r="LDK52" s="355"/>
      <c r="LDL52" s="355"/>
      <c r="LDM52" s="355"/>
      <c r="LDN52" s="355"/>
      <c r="LDO52" s="355"/>
      <c r="LDP52" s="355"/>
      <c r="LDQ52" s="355"/>
      <c r="LDR52" s="355"/>
      <c r="LDS52" s="355"/>
      <c r="LDT52" s="355"/>
      <c r="LDU52" s="355"/>
      <c r="LDV52" s="355"/>
      <c r="LDW52" s="355"/>
      <c r="LDX52" s="355"/>
      <c r="LDY52" s="355"/>
      <c r="LDZ52" s="355"/>
      <c r="LEA52" s="355"/>
      <c r="LEB52" s="355"/>
      <c r="LEC52" s="355"/>
      <c r="LED52" s="355"/>
      <c r="LEE52" s="355"/>
      <c r="LEF52" s="355"/>
      <c r="LEG52" s="355"/>
      <c r="LEH52" s="355"/>
      <c r="LEI52" s="355"/>
      <c r="LEJ52" s="355"/>
      <c r="LEK52" s="355"/>
      <c r="LEL52" s="355"/>
      <c r="LEM52" s="355"/>
      <c r="LEN52" s="355"/>
      <c r="LEO52" s="355"/>
      <c r="LEP52" s="355"/>
      <c r="LEQ52" s="355"/>
      <c r="LER52" s="355"/>
      <c r="LES52" s="355"/>
      <c r="LET52" s="355"/>
      <c r="LEU52" s="355"/>
      <c r="LEV52" s="355"/>
      <c r="LEW52" s="355"/>
      <c r="LEX52" s="355"/>
      <c r="LEY52" s="355"/>
      <c r="LEZ52" s="355"/>
      <c r="LFA52" s="355"/>
      <c r="LFB52" s="355"/>
      <c r="LFC52" s="355"/>
      <c r="LFD52" s="355"/>
      <c r="LFE52" s="355"/>
      <c r="LFF52" s="355"/>
      <c r="LFG52" s="355"/>
      <c r="LFH52" s="355"/>
      <c r="LFI52" s="355"/>
      <c r="LFJ52" s="355"/>
      <c r="LFK52" s="355"/>
      <c r="LFL52" s="355"/>
      <c r="LFM52" s="355"/>
      <c r="LFN52" s="355"/>
      <c r="LFO52" s="355"/>
      <c r="LFP52" s="355"/>
      <c r="LFQ52" s="355"/>
      <c r="LFR52" s="355"/>
      <c r="LFS52" s="355"/>
      <c r="LFT52" s="355"/>
      <c r="LFU52" s="355"/>
      <c r="LFV52" s="355"/>
      <c r="LFW52" s="355"/>
      <c r="LFX52" s="355"/>
      <c r="LFY52" s="355"/>
      <c r="LFZ52" s="355"/>
      <c r="LGA52" s="355"/>
      <c r="LGB52" s="355"/>
      <c r="LGC52" s="355"/>
      <c r="LGD52" s="355"/>
      <c r="LGE52" s="355"/>
      <c r="LGF52" s="355"/>
      <c r="LGG52" s="355"/>
      <c r="LGH52" s="355"/>
      <c r="LGI52" s="355"/>
      <c r="LGJ52" s="355"/>
      <c r="LGK52" s="355"/>
      <c r="LGL52" s="355"/>
      <c r="LGM52" s="355"/>
      <c r="LGN52" s="355"/>
      <c r="LGO52" s="355"/>
      <c r="LGP52" s="355"/>
      <c r="LGQ52" s="355"/>
      <c r="LGR52" s="355"/>
      <c r="LGS52" s="355"/>
      <c r="LGT52" s="355"/>
      <c r="LGU52" s="355"/>
      <c r="LGV52" s="355"/>
      <c r="LGW52" s="355"/>
      <c r="LGX52" s="355"/>
      <c r="LGY52" s="355"/>
      <c r="LGZ52" s="355"/>
      <c r="LHA52" s="355"/>
      <c r="LHB52" s="355"/>
      <c r="LHC52" s="355"/>
      <c r="LHD52" s="355"/>
      <c r="LHE52" s="355"/>
      <c r="LHF52" s="355"/>
      <c r="LHG52" s="355"/>
      <c r="LHH52" s="355"/>
      <c r="LHI52" s="355"/>
      <c r="LHJ52" s="355"/>
      <c r="LHK52" s="355"/>
      <c r="LHL52" s="355"/>
      <c r="LHM52" s="355"/>
      <c r="LHN52" s="355"/>
      <c r="LHO52" s="355"/>
      <c r="LHP52" s="355"/>
      <c r="LHQ52" s="355"/>
      <c r="LHR52" s="355"/>
      <c r="LHS52" s="355"/>
      <c r="LHT52" s="355"/>
      <c r="LHU52" s="355"/>
      <c r="LHV52" s="355"/>
      <c r="LHW52" s="355"/>
      <c r="LHX52" s="355"/>
      <c r="LHY52" s="355"/>
      <c r="LHZ52" s="355"/>
      <c r="LIA52" s="355"/>
      <c r="LIB52" s="355"/>
      <c r="LIC52" s="355"/>
      <c r="LID52" s="355"/>
      <c r="LIE52" s="355"/>
      <c r="LIF52" s="355"/>
      <c r="LIG52" s="355"/>
      <c r="LIH52" s="355"/>
      <c r="LII52" s="355"/>
      <c r="LIJ52" s="355"/>
      <c r="LIK52" s="355"/>
      <c r="LIL52" s="355"/>
      <c r="LIM52" s="355"/>
      <c r="LIN52" s="355"/>
      <c r="LIO52" s="355"/>
      <c r="LIP52" s="355"/>
      <c r="LIQ52" s="355"/>
      <c r="LIR52" s="355"/>
      <c r="LIS52" s="355"/>
      <c r="LIT52" s="355"/>
      <c r="LIU52" s="355"/>
      <c r="LIV52" s="355"/>
      <c r="LIW52" s="355"/>
      <c r="LIX52" s="355"/>
      <c r="LIY52" s="355"/>
      <c r="LIZ52" s="355"/>
      <c r="LJA52" s="355"/>
      <c r="LJB52" s="355"/>
      <c r="LJC52" s="355"/>
      <c r="LJD52" s="355"/>
      <c r="LJE52" s="355"/>
      <c r="LJF52" s="355"/>
      <c r="LJG52" s="355"/>
      <c r="LJH52" s="355"/>
      <c r="LJI52" s="355"/>
      <c r="LJJ52" s="355"/>
      <c r="LJK52" s="355"/>
      <c r="LJL52" s="355"/>
      <c r="LJM52" s="355"/>
      <c r="LJN52" s="355"/>
      <c r="LJO52" s="355"/>
      <c r="LJP52" s="355"/>
      <c r="LJQ52" s="355"/>
      <c r="LJR52" s="355"/>
      <c r="LJS52" s="355"/>
      <c r="LJT52" s="355"/>
      <c r="LJU52" s="355"/>
      <c r="LJV52" s="355"/>
      <c r="LJW52" s="355"/>
      <c r="LJX52" s="355"/>
      <c r="LJY52" s="355"/>
      <c r="LJZ52" s="355"/>
      <c r="LKA52" s="355"/>
      <c r="LKB52" s="355"/>
      <c r="LKC52" s="355"/>
      <c r="LKD52" s="355"/>
      <c r="LKE52" s="355"/>
      <c r="LKF52" s="355"/>
      <c r="LKG52" s="355"/>
      <c r="LKH52" s="355"/>
      <c r="LKI52" s="355"/>
      <c r="LKJ52" s="355"/>
      <c r="LKK52" s="355"/>
      <c r="LKL52" s="355"/>
      <c r="LKM52" s="355"/>
      <c r="LKN52" s="355"/>
      <c r="LKO52" s="355"/>
      <c r="LKP52" s="355"/>
      <c r="LKQ52" s="355"/>
      <c r="LKR52" s="355"/>
      <c r="LKS52" s="355"/>
      <c r="LKT52" s="355"/>
      <c r="LKU52" s="355"/>
      <c r="LKV52" s="355"/>
      <c r="LKW52" s="355"/>
      <c r="LKX52" s="355"/>
      <c r="LKY52" s="355"/>
      <c r="LKZ52" s="355"/>
      <c r="LLA52" s="355"/>
      <c r="LLB52" s="355"/>
      <c r="LLC52" s="355"/>
      <c r="LLD52" s="355"/>
      <c r="LLE52" s="355"/>
      <c r="LLF52" s="355"/>
      <c r="LLG52" s="355"/>
      <c r="LLH52" s="355"/>
      <c r="LLI52" s="355"/>
      <c r="LLJ52" s="355"/>
      <c r="LLK52" s="355"/>
      <c r="LLL52" s="355"/>
      <c r="LLM52" s="355"/>
      <c r="LLN52" s="355"/>
      <c r="LLO52" s="355"/>
      <c r="LLP52" s="355"/>
      <c r="LLQ52" s="355"/>
      <c r="LLR52" s="355"/>
      <c r="LLS52" s="355"/>
      <c r="LLT52" s="355"/>
      <c r="LLU52" s="355"/>
      <c r="LLV52" s="355"/>
      <c r="LLW52" s="355"/>
      <c r="LLX52" s="355"/>
      <c r="LLY52" s="355"/>
      <c r="LLZ52" s="355"/>
      <c r="LMA52" s="355"/>
      <c r="LMB52" s="355"/>
      <c r="LMC52" s="355"/>
      <c r="LMD52" s="355"/>
      <c r="LME52" s="355"/>
      <c r="LMF52" s="355"/>
      <c r="LMG52" s="355"/>
      <c r="LMH52" s="355"/>
      <c r="LMI52" s="355"/>
      <c r="LMJ52" s="355"/>
      <c r="LMK52" s="355"/>
      <c r="LML52" s="355"/>
      <c r="LMM52" s="355"/>
      <c r="LMN52" s="355"/>
      <c r="LMO52" s="355"/>
      <c r="LMP52" s="355"/>
      <c r="LMQ52" s="355"/>
      <c r="LMR52" s="355"/>
      <c r="LMS52" s="355"/>
      <c r="LMT52" s="355"/>
      <c r="LMU52" s="355"/>
      <c r="LMV52" s="355"/>
      <c r="LMW52" s="355"/>
      <c r="LMX52" s="355"/>
      <c r="LMY52" s="355"/>
      <c r="LMZ52" s="355"/>
      <c r="LNA52" s="355"/>
      <c r="LNB52" s="355"/>
      <c r="LNC52" s="355"/>
      <c r="LND52" s="355"/>
      <c r="LNE52" s="355"/>
      <c r="LNF52" s="355"/>
      <c r="LNG52" s="355"/>
      <c r="LNH52" s="355"/>
      <c r="LNI52" s="355"/>
      <c r="LNJ52" s="355"/>
      <c r="LNK52" s="355"/>
      <c r="LNL52" s="355"/>
      <c r="LNM52" s="355"/>
      <c r="LNN52" s="355"/>
      <c r="LNO52" s="355"/>
      <c r="LNP52" s="355"/>
      <c r="LNQ52" s="355"/>
      <c r="LNR52" s="355"/>
      <c r="LNS52" s="355"/>
      <c r="LNT52" s="355"/>
      <c r="LNU52" s="355"/>
      <c r="LNV52" s="355"/>
      <c r="LNW52" s="355"/>
      <c r="LNX52" s="355"/>
      <c r="LNY52" s="355"/>
      <c r="LNZ52" s="355"/>
      <c r="LOA52" s="355"/>
      <c r="LOB52" s="355"/>
      <c r="LOC52" s="355"/>
      <c r="LOD52" s="355"/>
      <c r="LOE52" s="355"/>
      <c r="LOF52" s="355"/>
      <c r="LOG52" s="355"/>
      <c r="LOH52" s="355"/>
      <c r="LOI52" s="355"/>
      <c r="LOJ52" s="355"/>
      <c r="LOK52" s="355"/>
      <c r="LOL52" s="355"/>
      <c r="LOM52" s="355"/>
      <c r="LON52" s="355"/>
      <c r="LOO52" s="355"/>
      <c r="LOP52" s="355"/>
      <c r="LOQ52" s="355"/>
      <c r="LOR52" s="355"/>
      <c r="LOS52" s="355"/>
      <c r="LOT52" s="355"/>
      <c r="LOU52" s="355"/>
      <c r="LOV52" s="355"/>
      <c r="LOW52" s="355"/>
      <c r="LOX52" s="355"/>
      <c r="LOY52" s="355"/>
      <c r="LOZ52" s="355"/>
      <c r="LPA52" s="355"/>
      <c r="LPB52" s="355"/>
      <c r="LPC52" s="355"/>
      <c r="LPD52" s="355"/>
      <c r="LPE52" s="355"/>
      <c r="LPF52" s="355"/>
      <c r="LPG52" s="355"/>
      <c r="LPH52" s="355"/>
      <c r="LPI52" s="355"/>
      <c r="LPJ52" s="355"/>
      <c r="LPK52" s="355"/>
      <c r="LPL52" s="355"/>
      <c r="LPM52" s="355"/>
      <c r="LPN52" s="355"/>
      <c r="LPO52" s="355"/>
      <c r="LPP52" s="355"/>
      <c r="LPQ52" s="355"/>
      <c r="LPR52" s="355"/>
      <c r="LPS52" s="355"/>
      <c r="LPT52" s="355"/>
      <c r="LPU52" s="355"/>
      <c r="LPV52" s="355"/>
      <c r="LPW52" s="355"/>
      <c r="LPX52" s="355"/>
      <c r="LPY52" s="355"/>
      <c r="LPZ52" s="355"/>
      <c r="LQA52" s="355"/>
      <c r="LQB52" s="355"/>
      <c r="LQC52" s="355"/>
      <c r="LQD52" s="355"/>
      <c r="LQE52" s="355"/>
      <c r="LQF52" s="355"/>
      <c r="LQG52" s="355"/>
      <c r="LQH52" s="355"/>
      <c r="LQI52" s="355"/>
      <c r="LQJ52" s="355"/>
      <c r="LQK52" s="355"/>
      <c r="LQL52" s="355"/>
      <c r="LQM52" s="355"/>
      <c r="LQN52" s="355"/>
      <c r="LQO52" s="355"/>
      <c r="LQP52" s="355"/>
      <c r="LQQ52" s="355"/>
      <c r="LQR52" s="355"/>
      <c r="LQS52" s="355"/>
      <c r="LQT52" s="355"/>
      <c r="LQU52" s="355"/>
      <c r="LQV52" s="355"/>
      <c r="LQW52" s="355"/>
      <c r="LQX52" s="355"/>
      <c r="LQY52" s="355"/>
      <c r="LQZ52" s="355"/>
      <c r="LRA52" s="355"/>
      <c r="LRB52" s="355"/>
      <c r="LRC52" s="355"/>
      <c r="LRD52" s="355"/>
      <c r="LRE52" s="355"/>
      <c r="LRF52" s="355"/>
      <c r="LRG52" s="355"/>
      <c r="LRH52" s="355"/>
      <c r="LRI52" s="355"/>
      <c r="LRJ52" s="355"/>
      <c r="LRK52" s="355"/>
      <c r="LRL52" s="355"/>
      <c r="LRM52" s="355"/>
      <c r="LRN52" s="355"/>
      <c r="LRO52" s="355"/>
      <c r="LRP52" s="355"/>
      <c r="LRQ52" s="355"/>
      <c r="LRR52" s="355"/>
      <c r="LRS52" s="355"/>
      <c r="LRT52" s="355"/>
      <c r="LRU52" s="355"/>
      <c r="LRV52" s="355"/>
      <c r="LRW52" s="355"/>
      <c r="LRX52" s="355"/>
      <c r="LRY52" s="355"/>
      <c r="LRZ52" s="355"/>
      <c r="LSA52" s="355"/>
      <c r="LSB52" s="355"/>
      <c r="LSC52" s="355"/>
      <c r="LSD52" s="355"/>
      <c r="LSE52" s="355"/>
      <c r="LSF52" s="355"/>
      <c r="LSG52" s="355"/>
      <c r="LSH52" s="355"/>
      <c r="LSI52" s="355"/>
      <c r="LSJ52" s="355"/>
      <c r="LSK52" s="355"/>
      <c r="LSL52" s="355"/>
      <c r="LSM52" s="355"/>
      <c r="LSN52" s="355"/>
      <c r="LSO52" s="355"/>
      <c r="LSP52" s="355"/>
      <c r="LSQ52" s="355"/>
      <c r="LSR52" s="355"/>
      <c r="LSS52" s="355"/>
      <c r="LST52" s="355"/>
      <c r="LSU52" s="355"/>
      <c r="LSV52" s="355"/>
      <c r="LSW52" s="355"/>
      <c r="LSX52" s="355"/>
      <c r="LSY52" s="355"/>
      <c r="LSZ52" s="355"/>
      <c r="LTA52" s="355"/>
      <c r="LTB52" s="355"/>
      <c r="LTC52" s="355"/>
      <c r="LTD52" s="355"/>
      <c r="LTE52" s="355"/>
      <c r="LTF52" s="355"/>
      <c r="LTG52" s="355"/>
      <c r="LTH52" s="355"/>
      <c r="LTI52" s="355"/>
      <c r="LTJ52" s="355"/>
      <c r="LTK52" s="355"/>
      <c r="LTL52" s="355"/>
      <c r="LTM52" s="355"/>
      <c r="LTN52" s="355"/>
      <c r="LTO52" s="355"/>
      <c r="LTP52" s="355"/>
      <c r="LTQ52" s="355"/>
      <c r="LTR52" s="355"/>
      <c r="LTS52" s="355"/>
      <c r="LTT52" s="355"/>
      <c r="LTU52" s="355"/>
      <c r="LTV52" s="355"/>
      <c r="LTW52" s="355"/>
      <c r="LTX52" s="355"/>
      <c r="LTY52" s="355"/>
      <c r="LTZ52" s="355"/>
      <c r="LUA52" s="355"/>
      <c r="LUB52" s="355"/>
      <c r="LUC52" s="355"/>
      <c r="LUD52" s="355"/>
      <c r="LUE52" s="355"/>
      <c r="LUF52" s="355"/>
      <c r="LUG52" s="355"/>
      <c r="LUH52" s="355"/>
      <c r="LUI52" s="355"/>
      <c r="LUJ52" s="355"/>
      <c r="LUK52" s="355"/>
      <c r="LUL52" s="355"/>
      <c r="LUM52" s="355"/>
      <c r="LUN52" s="355"/>
      <c r="LUO52" s="355"/>
      <c r="LUP52" s="355"/>
      <c r="LUQ52" s="355"/>
      <c r="LUR52" s="355"/>
      <c r="LUS52" s="355"/>
      <c r="LUT52" s="355"/>
      <c r="LUU52" s="355"/>
      <c r="LUV52" s="355"/>
      <c r="LUW52" s="355"/>
      <c r="LUX52" s="355"/>
      <c r="LUY52" s="355"/>
      <c r="LUZ52" s="355"/>
      <c r="LVA52" s="355"/>
      <c r="LVB52" s="355"/>
      <c r="LVC52" s="355"/>
      <c r="LVD52" s="355"/>
      <c r="LVE52" s="355"/>
      <c r="LVF52" s="355"/>
      <c r="LVG52" s="355"/>
      <c r="LVH52" s="355"/>
      <c r="LVI52" s="355"/>
      <c r="LVJ52" s="355"/>
      <c r="LVK52" s="355"/>
      <c r="LVL52" s="355"/>
      <c r="LVM52" s="355"/>
      <c r="LVN52" s="355"/>
      <c r="LVO52" s="355"/>
      <c r="LVP52" s="355"/>
      <c r="LVQ52" s="355"/>
      <c r="LVR52" s="355"/>
      <c r="LVS52" s="355"/>
      <c r="LVT52" s="355"/>
      <c r="LVU52" s="355"/>
      <c r="LVV52" s="355"/>
      <c r="LVW52" s="355"/>
      <c r="LVX52" s="355"/>
      <c r="LVY52" s="355"/>
      <c r="LVZ52" s="355"/>
      <c r="LWA52" s="355"/>
      <c r="LWB52" s="355"/>
      <c r="LWC52" s="355"/>
      <c r="LWD52" s="355"/>
      <c r="LWE52" s="355"/>
      <c r="LWF52" s="355"/>
      <c r="LWG52" s="355"/>
      <c r="LWH52" s="355"/>
      <c r="LWI52" s="355"/>
      <c r="LWJ52" s="355"/>
      <c r="LWK52" s="355"/>
      <c r="LWL52" s="355"/>
      <c r="LWM52" s="355"/>
      <c r="LWN52" s="355"/>
      <c r="LWO52" s="355"/>
      <c r="LWP52" s="355"/>
      <c r="LWQ52" s="355"/>
      <c r="LWR52" s="355"/>
      <c r="LWS52" s="355"/>
      <c r="LWT52" s="355"/>
      <c r="LWU52" s="355"/>
      <c r="LWV52" s="355"/>
      <c r="LWW52" s="355"/>
      <c r="LWX52" s="355"/>
      <c r="LWY52" s="355"/>
      <c r="LWZ52" s="355"/>
      <c r="LXA52" s="355"/>
      <c r="LXB52" s="355"/>
      <c r="LXC52" s="355"/>
      <c r="LXD52" s="355"/>
      <c r="LXE52" s="355"/>
      <c r="LXF52" s="355"/>
      <c r="LXG52" s="355"/>
      <c r="LXH52" s="355"/>
      <c r="LXI52" s="355"/>
      <c r="LXJ52" s="355"/>
      <c r="LXK52" s="355"/>
      <c r="LXL52" s="355"/>
      <c r="LXM52" s="355"/>
      <c r="LXN52" s="355"/>
      <c r="LXO52" s="355"/>
      <c r="LXP52" s="355"/>
      <c r="LXQ52" s="355"/>
      <c r="LXR52" s="355"/>
      <c r="LXS52" s="355"/>
      <c r="LXT52" s="355"/>
      <c r="LXU52" s="355"/>
      <c r="LXV52" s="355"/>
      <c r="LXW52" s="355"/>
      <c r="LXX52" s="355"/>
      <c r="LXY52" s="355"/>
      <c r="LXZ52" s="355"/>
      <c r="LYA52" s="355"/>
      <c r="LYB52" s="355"/>
      <c r="LYC52" s="355"/>
      <c r="LYD52" s="355"/>
      <c r="LYE52" s="355"/>
      <c r="LYF52" s="355"/>
      <c r="LYG52" s="355"/>
      <c r="LYH52" s="355"/>
      <c r="LYI52" s="355"/>
      <c r="LYJ52" s="355"/>
      <c r="LYK52" s="355"/>
      <c r="LYL52" s="355"/>
      <c r="LYM52" s="355"/>
      <c r="LYN52" s="355"/>
      <c r="LYO52" s="355"/>
      <c r="LYP52" s="355"/>
      <c r="LYQ52" s="355"/>
      <c r="LYR52" s="355"/>
      <c r="LYS52" s="355"/>
      <c r="LYT52" s="355"/>
      <c r="LYU52" s="355"/>
      <c r="LYV52" s="355"/>
      <c r="LYW52" s="355"/>
      <c r="LYX52" s="355"/>
      <c r="LYY52" s="355"/>
      <c r="LYZ52" s="355"/>
      <c r="LZA52" s="355"/>
      <c r="LZB52" s="355"/>
      <c r="LZC52" s="355"/>
      <c r="LZD52" s="355"/>
      <c r="LZE52" s="355"/>
      <c r="LZF52" s="355"/>
      <c r="LZG52" s="355"/>
      <c r="LZH52" s="355"/>
      <c r="LZI52" s="355"/>
      <c r="LZJ52" s="355"/>
      <c r="LZK52" s="355"/>
      <c r="LZL52" s="355"/>
      <c r="LZM52" s="355"/>
      <c r="LZN52" s="355"/>
      <c r="LZO52" s="355"/>
      <c r="LZP52" s="355"/>
      <c r="LZQ52" s="355"/>
      <c r="LZR52" s="355"/>
      <c r="LZS52" s="355"/>
      <c r="LZT52" s="355"/>
      <c r="LZU52" s="355"/>
      <c r="LZV52" s="355"/>
      <c r="LZW52" s="355"/>
      <c r="LZX52" s="355"/>
      <c r="LZY52" s="355"/>
      <c r="LZZ52" s="355"/>
      <c r="MAA52" s="355"/>
      <c r="MAB52" s="355"/>
      <c r="MAC52" s="355"/>
      <c r="MAD52" s="355"/>
      <c r="MAE52" s="355"/>
      <c r="MAF52" s="355"/>
      <c r="MAG52" s="355"/>
      <c r="MAH52" s="355"/>
      <c r="MAI52" s="355"/>
      <c r="MAJ52" s="355"/>
      <c r="MAK52" s="355"/>
      <c r="MAL52" s="355"/>
      <c r="MAM52" s="355"/>
      <c r="MAN52" s="355"/>
      <c r="MAO52" s="355"/>
      <c r="MAP52" s="355"/>
      <c r="MAQ52" s="355"/>
      <c r="MAR52" s="355"/>
      <c r="MAS52" s="355"/>
      <c r="MAT52" s="355"/>
      <c r="MAU52" s="355"/>
      <c r="MAV52" s="355"/>
      <c r="MAW52" s="355"/>
      <c r="MAX52" s="355"/>
      <c r="MAY52" s="355"/>
      <c r="MAZ52" s="355"/>
      <c r="MBA52" s="355"/>
      <c r="MBB52" s="355"/>
      <c r="MBC52" s="355"/>
      <c r="MBD52" s="355"/>
      <c r="MBE52" s="355"/>
      <c r="MBF52" s="355"/>
      <c r="MBG52" s="355"/>
      <c r="MBH52" s="355"/>
      <c r="MBI52" s="355"/>
      <c r="MBJ52" s="355"/>
      <c r="MBK52" s="355"/>
      <c r="MBL52" s="355"/>
      <c r="MBM52" s="355"/>
      <c r="MBN52" s="355"/>
      <c r="MBO52" s="355"/>
      <c r="MBP52" s="355"/>
      <c r="MBQ52" s="355"/>
      <c r="MBR52" s="355"/>
      <c r="MBS52" s="355"/>
      <c r="MBT52" s="355"/>
      <c r="MBU52" s="355"/>
      <c r="MBV52" s="355"/>
      <c r="MBW52" s="355"/>
      <c r="MBX52" s="355"/>
      <c r="MBY52" s="355"/>
      <c r="MBZ52" s="355"/>
      <c r="MCA52" s="355"/>
      <c r="MCB52" s="355"/>
      <c r="MCC52" s="355"/>
      <c r="MCD52" s="355"/>
      <c r="MCE52" s="355"/>
      <c r="MCF52" s="355"/>
      <c r="MCG52" s="355"/>
      <c r="MCH52" s="355"/>
      <c r="MCI52" s="355"/>
      <c r="MCJ52" s="355"/>
      <c r="MCK52" s="355"/>
      <c r="MCL52" s="355"/>
      <c r="MCM52" s="355"/>
      <c r="MCN52" s="355"/>
      <c r="MCO52" s="355"/>
      <c r="MCP52" s="355"/>
      <c r="MCQ52" s="355"/>
      <c r="MCR52" s="355"/>
      <c r="MCS52" s="355"/>
      <c r="MCT52" s="355"/>
      <c r="MCU52" s="355"/>
      <c r="MCV52" s="355"/>
      <c r="MCW52" s="355"/>
      <c r="MCX52" s="355"/>
      <c r="MCY52" s="355"/>
      <c r="MCZ52" s="355"/>
      <c r="MDA52" s="355"/>
      <c r="MDB52" s="355"/>
      <c r="MDC52" s="355"/>
      <c r="MDD52" s="355"/>
      <c r="MDE52" s="355"/>
      <c r="MDF52" s="355"/>
      <c r="MDG52" s="355"/>
      <c r="MDH52" s="355"/>
      <c r="MDI52" s="355"/>
      <c r="MDJ52" s="355"/>
      <c r="MDK52" s="355"/>
      <c r="MDL52" s="355"/>
      <c r="MDM52" s="355"/>
      <c r="MDN52" s="355"/>
      <c r="MDO52" s="355"/>
      <c r="MDP52" s="355"/>
      <c r="MDQ52" s="355"/>
      <c r="MDR52" s="355"/>
      <c r="MDS52" s="355"/>
      <c r="MDT52" s="355"/>
      <c r="MDU52" s="355"/>
      <c r="MDV52" s="355"/>
      <c r="MDW52" s="355"/>
      <c r="MDX52" s="355"/>
      <c r="MDY52" s="355"/>
      <c r="MDZ52" s="355"/>
      <c r="MEA52" s="355"/>
      <c r="MEB52" s="355"/>
      <c r="MEC52" s="355"/>
      <c r="MED52" s="355"/>
      <c r="MEE52" s="355"/>
      <c r="MEF52" s="355"/>
      <c r="MEG52" s="355"/>
      <c r="MEH52" s="355"/>
      <c r="MEI52" s="355"/>
      <c r="MEJ52" s="355"/>
      <c r="MEK52" s="355"/>
      <c r="MEL52" s="355"/>
      <c r="MEM52" s="355"/>
      <c r="MEN52" s="355"/>
      <c r="MEO52" s="355"/>
      <c r="MEP52" s="355"/>
      <c r="MEQ52" s="355"/>
      <c r="MER52" s="355"/>
      <c r="MES52" s="355"/>
      <c r="MET52" s="355"/>
      <c r="MEU52" s="355"/>
      <c r="MEV52" s="355"/>
      <c r="MEW52" s="355"/>
      <c r="MEX52" s="355"/>
      <c r="MEY52" s="355"/>
      <c r="MEZ52" s="355"/>
      <c r="MFA52" s="355"/>
      <c r="MFB52" s="355"/>
      <c r="MFC52" s="355"/>
      <c r="MFD52" s="355"/>
      <c r="MFE52" s="355"/>
      <c r="MFF52" s="355"/>
      <c r="MFG52" s="355"/>
      <c r="MFH52" s="355"/>
      <c r="MFI52" s="355"/>
      <c r="MFJ52" s="355"/>
      <c r="MFK52" s="355"/>
      <c r="MFL52" s="355"/>
      <c r="MFM52" s="355"/>
      <c r="MFN52" s="355"/>
      <c r="MFO52" s="355"/>
      <c r="MFP52" s="355"/>
      <c r="MFQ52" s="355"/>
      <c r="MFR52" s="355"/>
      <c r="MFS52" s="355"/>
      <c r="MFT52" s="355"/>
      <c r="MFU52" s="355"/>
      <c r="MFV52" s="355"/>
      <c r="MFW52" s="355"/>
      <c r="MFX52" s="355"/>
      <c r="MFY52" s="355"/>
      <c r="MFZ52" s="355"/>
      <c r="MGA52" s="355"/>
      <c r="MGB52" s="355"/>
      <c r="MGC52" s="355"/>
      <c r="MGD52" s="355"/>
      <c r="MGE52" s="355"/>
      <c r="MGF52" s="355"/>
      <c r="MGG52" s="355"/>
      <c r="MGH52" s="355"/>
      <c r="MGI52" s="355"/>
      <c r="MGJ52" s="355"/>
      <c r="MGK52" s="355"/>
      <c r="MGL52" s="355"/>
      <c r="MGM52" s="355"/>
      <c r="MGN52" s="355"/>
      <c r="MGO52" s="355"/>
      <c r="MGP52" s="355"/>
      <c r="MGQ52" s="355"/>
      <c r="MGR52" s="355"/>
      <c r="MGS52" s="355"/>
      <c r="MGT52" s="355"/>
      <c r="MGU52" s="355"/>
      <c r="MGV52" s="355"/>
      <c r="MGW52" s="355"/>
      <c r="MGX52" s="355"/>
      <c r="MGY52" s="355"/>
      <c r="MGZ52" s="355"/>
      <c r="MHA52" s="355"/>
      <c r="MHB52" s="355"/>
      <c r="MHC52" s="355"/>
      <c r="MHD52" s="355"/>
      <c r="MHE52" s="355"/>
      <c r="MHF52" s="355"/>
      <c r="MHG52" s="355"/>
      <c r="MHH52" s="355"/>
      <c r="MHI52" s="355"/>
      <c r="MHJ52" s="355"/>
      <c r="MHK52" s="355"/>
      <c r="MHL52" s="355"/>
      <c r="MHM52" s="355"/>
      <c r="MHN52" s="355"/>
      <c r="MHO52" s="355"/>
      <c r="MHP52" s="355"/>
      <c r="MHQ52" s="355"/>
      <c r="MHR52" s="355"/>
      <c r="MHS52" s="355"/>
      <c r="MHT52" s="355"/>
      <c r="MHU52" s="355"/>
      <c r="MHV52" s="355"/>
      <c r="MHW52" s="355"/>
      <c r="MHX52" s="355"/>
      <c r="MHY52" s="355"/>
      <c r="MHZ52" s="355"/>
      <c r="MIA52" s="355"/>
      <c r="MIB52" s="355"/>
      <c r="MIC52" s="355"/>
      <c r="MID52" s="355"/>
      <c r="MIE52" s="355"/>
      <c r="MIF52" s="355"/>
      <c r="MIG52" s="355"/>
      <c r="MIH52" s="355"/>
      <c r="MII52" s="355"/>
      <c r="MIJ52" s="355"/>
      <c r="MIK52" s="355"/>
      <c r="MIL52" s="355"/>
      <c r="MIM52" s="355"/>
      <c r="MIN52" s="355"/>
      <c r="MIO52" s="355"/>
      <c r="MIP52" s="355"/>
      <c r="MIQ52" s="355"/>
      <c r="MIR52" s="355"/>
      <c r="MIS52" s="355"/>
      <c r="MIT52" s="355"/>
      <c r="MIU52" s="355"/>
      <c r="MIV52" s="355"/>
      <c r="MIW52" s="355"/>
      <c r="MIX52" s="355"/>
      <c r="MIY52" s="355"/>
      <c r="MIZ52" s="355"/>
      <c r="MJA52" s="355"/>
      <c r="MJB52" s="355"/>
      <c r="MJC52" s="355"/>
      <c r="MJD52" s="355"/>
      <c r="MJE52" s="355"/>
      <c r="MJF52" s="355"/>
      <c r="MJG52" s="355"/>
      <c r="MJH52" s="355"/>
      <c r="MJI52" s="355"/>
      <c r="MJJ52" s="355"/>
      <c r="MJK52" s="355"/>
      <c r="MJL52" s="355"/>
      <c r="MJM52" s="355"/>
      <c r="MJN52" s="355"/>
      <c r="MJO52" s="355"/>
      <c r="MJP52" s="355"/>
      <c r="MJQ52" s="355"/>
      <c r="MJR52" s="355"/>
      <c r="MJS52" s="355"/>
      <c r="MJT52" s="355"/>
      <c r="MJU52" s="355"/>
      <c r="MJV52" s="355"/>
      <c r="MJW52" s="355"/>
      <c r="MJX52" s="355"/>
      <c r="MJY52" s="355"/>
      <c r="MJZ52" s="355"/>
      <c r="MKA52" s="355"/>
      <c r="MKB52" s="355"/>
      <c r="MKC52" s="355"/>
      <c r="MKD52" s="355"/>
      <c r="MKE52" s="355"/>
      <c r="MKF52" s="355"/>
      <c r="MKG52" s="355"/>
      <c r="MKH52" s="355"/>
      <c r="MKI52" s="355"/>
      <c r="MKJ52" s="355"/>
      <c r="MKK52" s="355"/>
      <c r="MKL52" s="355"/>
      <c r="MKM52" s="355"/>
      <c r="MKN52" s="355"/>
      <c r="MKO52" s="355"/>
      <c r="MKP52" s="355"/>
      <c r="MKQ52" s="355"/>
      <c r="MKR52" s="355"/>
      <c r="MKS52" s="355"/>
      <c r="MKT52" s="355"/>
      <c r="MKU52" s="355"/>
      <c r="MKV52" s="355"/>
      <c r="MKW52" s="355"/>
      <c r="MKX52" s="355"/>
      <c r="MKY52" s="355"/>
      <c r="MKZ52" s="355"/>
      <c r="MLA52" s="355"/>
      <c r="MLB52" s="355"/>
      <c r="MLC52" s="355"/>
      <c r="MLD52" s="355"/>
      <c r="MLE52" s="355"/>
      <c r="MLF52" s="355"/>
      <c r="MLG52" s="355"/>
      <c r="MLH52" s="355"/>
      <c r="MLI52" s="355"/>
      <c r="MLJ52" s="355"/>
      <c r="MLK52" s="355"/>
      <c r="MLL52" s="355"/>
      <c r="MLM52" s="355"/>
      <c r="MLN52" s="355"/>
      <c r="MLO52" s="355"/>
      <c r="MLP52" s="355"/>
      <c r="MLQ52" s="355"/>
      <c r="MLR52" s="355"/>
      <c r="MLS52" s="355"/>
      <c r="MLT52" s="355"/>
      <c r="MLU52" s="355"/>
      <c r="MLV52" s="355"/>
      <c r="MLW52" s="355"/>
      <c r="MLX52" s="355"/>
      <c r="MLY52" s="355"/>
      <c r="MLZ52" s="355"/>
      <c r="MMA52" s="355"/>
      <c r="MMB52" s="355"/>
      <c r="MMC52" s="355"/>
      <c r="MMD52" s="355"/>
      <c r="MME52" s="355"/>
      <c r="MMF52" s="355"/>
      <c r="MMG52" s="355"/>
      <c r="MMH52" s="355"/>
      <c r="MMI52" s="355"/>
      <c r="MMJ52" s="355"/>
      <c r="MMK52" s="355"/>
      <c r="MML52" s="355"/>
      <c r="MMM52" s="355"/>
      <c r="MMN52" s="355"/>
      <c r="MMO52" s="355"/>
      <c r="MMP52" s="355"/>
      <c r="MMQ52" s="355"/>
      <c r="MMR52" s="355"/>
      <c r="MMS52" s="355"/>
      <c r="MMT52" s="355"/>
      <c r="MMU52" s="355"/>
      <c r="MMV52" s="355"/>
      <c r="MMW52" s="355"/>
      <c r="MMX52" s="355"/>
      <c r="MMY52" s="355"/>
      <c r="MMZ52" s="355"/>
      <c r="MNA52" s="355"/>
      <c r="MNB52" s="355"/>
      <c r="MNC52" s="355"/>
      <c r="MND52" s="355"/>
      <c r="MNE52" s="355"/>
      <c r="MNF52" s="355"/>
      <c r="MNG52" s="355"/>
      <c r="MNH52" s="355"/>
      <c r="MNI52" s="355"/>
      <c r="MNJ52" s="355"/>
      <c r="MNK52" s="355"/>
      <c r="MNL52" s="355"/>
      <c r="MNM52" s="355"/>
      <c r="MNN52" s="355"/>
      <c r="MNO52" s="355"/>
      <c r="MNP52" s="355"/>
      <c r="MNQ52" s="355"/>
      <c r="MNR52" s="355"/>
      <c r="MNS52" s="355"/>
      <c r="MNT52" s="355"/>
      <c r="MNU52" s="355"/>
      <c r="MNV52" s="355"/>
      <c r="MNW52" s="355"/>
      <c r="MNX52" s="355"/>
      <c r="MNY52" s="355"/>
      <c r="MNZ52" s="355"/>
      <c r="MOA52" s="355"/>
      <c r="MOB52" s="355"/>
      <c r="MOC52" s="355"/>
      <c r="MOD52" s="355"/>
      <c r="MOE52" s="355"/>
      <c r="MOF52" s="355"/>
      <c r="MOG52" s="355"/>
      <c r="MOH52" s="355"/>
      <c r="MOI52" s="355"/>
      <c r="MOJ52" s="355"/>
      <c r="MOK52" s="355"/>
      <c r="MOL52" s="355"/>
      <c r="MOM52" s="355"/>
      <c r="MON52" s="355"/>
      <c r="MOO52" s="355"/>
      <c r="MOP52" s="355"/>
      <c r="MOQ52" s="355"/>
      <c r="MOR52" s="355"/>
      <c r="MOS52" s="355"/>
      <c r="MOT52" s="355"/>
      <c r="MOU52" s="355"/>
      <c r="MOV52" s="355"/>
      <c r="MOW52" s="355"/>
      <c r="MOX52" s="355"/>
      <c r="MOY52" s="355"/>
      <c r="MOZ52" s="355"/>
      <c r="MPA52" s="355"/>
      <c r="MPB52" s="355"/>
      <c r="MPC52" s="355"/>
      <c r="MPD52" s="355"/>
      <c r="MPE52" s="355"/>
      <c r="MPF52" s="355"/>
      <c r="MPG52" s="355"/>
      <c r="MPH52" s="355"/>
      <c r="MPI52" s="355"/>
      <c r="MPJ52" s="355"/>
      <c r="MPK52" s="355"/>
      <c r="MPL52" s="355"/>
      <c r="MPM52" s="355"/>
      <c r="MPN52" s="355"/>
      <c r="MPO52" s="355"/>
      <c r="MPP52" s="355"/>
      <c r="MPQ52" s="355"/>
      <c r="MPR52" s="355"/>
      <c r="MPS52" s="355"/>
      <c r="MPT52" s="355"/>
      <c r="MPU52" s="355"/>
      <c r="MPV52" s="355"/>
      <c r="MPW52" s="355"/>
      <c r="MPX52" s="355"/>
      <c r="MPY52" s="355"/>
      <c r="MPZ52" s="355"/>
      <c r="MQA52" s="355"/>
      <c r="MQB52" s="355"/>
      <c r="MQC52" s="355"/>
      <c r="MQD52" s="355"/>
      <c r="MQE52" s="355"/>
      <c r="MQF52" s="355"/>
      <c r="MQG52" s="355"/>
      <c r="MQH52" s="355"/>
      <c r="MQI52" s="355"/>
      <c r="MQJ52" s="355"/>
      <c r="MQK52" s="355"/>
      <c r="MQL52" s="355"/>
      <c r="MQM52" s="355"/>
      <c r="MQN52" s="355"/>
      <c r="MQO52" s="355"/>
      <c r="MQP52" s="355"/>
      <c r="MQQ52" s="355"/>
      <c r="MQR52" s="355"/>
      <c r="MQS52" s="355"/>
      <c r="MQT52" s="355"/>
      <c r="MQU52" s="355"/>
      <c r="MQV52" s="355"/>
      <c r="MQW52" s="355"/>
      <c r="MQX52" s="355"/>
      <c r="MQY52" s="355"/>
      <c r="MQZ52" s="355"/>
      <c r="MRA52" s="355"/>
      <c r="MRB52" s="355"/>
      <c r="MRC52" s="355"/>
      <c r="MRD52" s="355"/>
      <c r="MRE52" s="355"/>
      <c r="MRF52" s="355"/>
      <c r="MRG52" s="355"/>
      <c r="MRH52" s="355"/>
      <c r="MRI52" s="355"/>
      <c r="MRJ52" s="355"/>
      <c r="MRK52" s="355"/>
      <c r="MRL52" s="355"/>
      <c r="MRM52" s="355"/>
      <c r="MRN52" s="355"/>
      <c r="MRO52" s="355"/>
      <c r="MRP52" s="355"/>
      <c r="MRQ52" s="355"/>
      <c r="MRR52" s="355"/>
      <c r="MRS52" s="355"/>
      <c r="MRT52" s="355"/>
      <c r="MRU52" s="355"/>
      <c r="MRV52" s="355"/>
      <c r="MRW52" s="355"/>
      <c r="MRX52" s="355"/>
      <c r="MRY52" s="355"/>
      <c r="MRZ52" s="355"/>
      <c r="MSA52" s="355"/>
      <c r="MSB52" s="355"/>
      <c r="MSC52" s="355"/>
      <c r="MSD52" s="355"/>
      <c r="MSE52" s="355"/>
      <c r="MSF52" s="355"/>
      <c r="MSG52" s="355"/>
      <c r="MSH52" s="355"/>
      <c r="MSI52" s="355"/>
      <c r="MSJ52" s="355"/>
      <c r="MSK52" s="355"/>
      <c r="MSL52" s="355"/>
      <c r="MSM52" s="355"/>
      <c r="MSN52" s="355"/>
      <c r="MSO52" s="355"/>
      <c r="MSP52" s="355"/>
      <c r="MSQ52" s="355"/>
      <c r="MSR52" s="355"/>
      <c r="MSS52" s="355"/>
      <c r="MST52" s="355"/>
      <c r="MSU52" s="355"/>
      <c r="MSV52" s="355"/>
      <c r="MSW52" s="355"/>
      <c r="MSX52" s="355"/>
      <c r="MSY52" s="355"/>
      <c r="MSZ52" s="355"/>
      <c r="MTA52" s="355"/>
      <c r="MTB52" s="355"/>
      <c r="MTC52" s="355"/>
      <c r="MTD52" s="355"/>
      <c r="MTE52" s="355"/>
      <c r="MTF52" s="355"/>
      <c r="MTG52" s="355"/>
      <c r="MTH52" s="355"/>
      <c r="MTI52" s="355"/>
      <c r="MTJ52" s="355"/>
      <c r="MTK52" s="355"/>
      <c r="MTL52" s="355"/>
      <c r="MTM52" s="355"/>
      <c r="MTN52" s="355"/>
      <c r="MTO52" s="355"/>
      <c r="MTP52" s="355"/>
      <c r="MTQ52" s="355"/>
      <c r="MTR52" s="355"/>
      <c r="MTS52" s="355"/>
      <c r="MTT52" s="355"/>
      <c r="MTU52" s="355"/>
      <c r="MTV52" s="355"/>
      <c r="MTW52" s="355"/>
      <c r="MTX52" s="355"/>
      <c r="MTY52" s="355"/>
      <c r="MTZ52" s="355"/>
      <c r="MUA52" s="355"/>
      <c r="MUB52" s="355"/>
      <c r="MUC52" s="355"/>
      <c r="MUD52" s="355"/>
      <c r="MUE52" s="355"/>
      <c r="MUF52" s="355"/>
      <c r="MUG52" s="355"/>
      <c r="MUH52" s="355"/>
      <c r="MUI52" s="355"/>
      <c r="MUJ52" s="355"/>
      <c r="MUK52" s="355"/>
      <c r="MUL52" s="355"/>
      <c r="MUM52" s="355"/>
      <c r="MUN52" s="355"/>
      <c r="MUO52" s="355"/>
      <c r="MUP52" s="355"/>
      <c r="MUQ52" s="355"/>
      <c r="MUR52" s="355"/>
      <c r="MUS52" s="355"/>
      <c r="MUT52" s="355"/>
      <c r="MUU52" s="355"/>
      <c r="MUV52" s="355"/>
      <c r="MUW52" s="355"/>
      <c r="MUX52" s="355"/>
      <c r="MUY52" s="355"/>
      <c r="MUZ52" s="355"/>
      <c r="MVA52" s="355"/>
      <c r="MVB52" s="355"/>
      <c r="MVC52" s="355"/>
      <c r="MVD52" s="355"/>
      <c r="MVE52" s="355"/>
      <c r="MVF52" s="355"/>
      <c r="MVG52" s="355"/>
      <c r="MVH52" s="355"/>
      <c r="MVI52" s="355"/>
      <c r="MVJ52" s="355"/>
      <c r="MVK52" s="355"/>
      <c r="MVL52" s="355"/>
      <c r="MVM52" s="355"/>
      <c r="MVN52" s="355"/>
      <c r="MVO52" s="355"/>
      <c r="MVP52" s="355"/>
      <c r="MVQ52" s="355"/>
      <c r="MVR52" s="355"/>
      <c r="MVS52" s="355"/>
      <c r="MVT52" s="355"/>
      <c r="MVU52" s="355"/>
      <c r="MVV52" s="355"/>
      <c r="MVW52" s="355"/>
      <c r="MVX52" s="355"/>
      <c r="MVY52" s="355"/>
      <c r="MVZ52" s="355"/>
      <c r="MWA52" s="355"/>
      <c r="MWB52" s="355"/>
      <c r="MWC52" s="355"/>
      <c r="MWD52" s="355"/>
      <c r="MWE52" s="355"/>
      <c r="MWF52" s="355"/>
      <c r="MWG52" s="355"/>
      <c r="MWH52" s="355"/>
      <c r="MWI52" s="355"/>
      <c r="MWJ52" s="355"/>
      <c r="MWK52" s="355"/>
      <c r="MWL52" s="355"/>
      <c r="MWM52" s="355"/>
      <c r="MWN52" s="355"/>
      <c r="MWO52" s="355"/>
      <c r="MWP52" s="355"/>
      <c r="MWQ52" s="355"/>
      <c r="MWR52" s="355"/>
      <c r="MWS52" s="355"/>
      <c r="MWT52" s="355"/>
      <c r="MWU52" s="355"/>
      <c r="MWV52" s="355"/>
      <c r="MWW52" s="355"/>
      <c r="MWX52" s="355"/>
      <c r="MWY52" s="355"/>
      <c r="MWZ52" s="355"/>
      <c r="MXA52" s="355"/>
      <c r="MXB52" s="355"/>
      <c r="MXC52" s="355"/>
      <c r="MXD52" s="355"/>
      <c r="MXE52" s="355"/>
      <c r="MXF52" s="355"/>
      <c r="MXG52" s="355"/>
      <c r="MXH52" s="355"/>
      <c r="MXI52" s="355"/>
      <c r="MXJ52" s="355"/>
      <c r="MXK52" s="355"/>
      <c r="MXL52" s="355"/>
      <c r="MXM52" s="355"/>
      <c r="MXN52" s="355"/>
      <c r="MXO52" s="355"/>
      <c r="MXP52" s="355"/>
      <c r="MXQ52" s="355"/>
      <c r="MXR52" s="355"/>
      <c r="MXS52" s="355"/>
      <c r="MXT52" s="355"/>
      <c r="MXU52" s="355"/>
      <c r="MXV52" s="355"/>
      <c r="MXW52" s="355"/>
      <c r="MXX52" s="355"/>
      <c r="MXY52" s="355"/>
      <c r="MXZ52" s="355"/>
      <c r="MYA52" s="355"/>
      <c r="MYB52" s="355"/>
      <c r="MYC52" s="355"/>
      <c r="MYD52" s="355"/>
      <c r="MYE52" s="355"/>
      <c r="MYF52" s="355"/>
      <c r="MYG52" s="355"/>
      <c r="MYH52" s="355"/>
      <c r="MYI52" s="355"/>
      <c r="MYJ52" s="355"/>
      <c r="MYK52" s="355"/>
      <c r="MYL52" s="355"/>
      <c r="MYM52" s="355"/>
      <c r="MYN52" s="355"/>
      <c r="MYO52" s="355"/>
      <c r="MYP52" s="355"/>
      <c r="MYQ52" s="355"/>
      <c r="MYR52" s="355"/>
      <c r="MYS52" s="355"/>
      <c r="MYT52" s="355"/>
      <c r="MYU52" s="355"/>
      <c r="MYV52" s="355"/>
      <c r="MYW52" s="355"/>
      <c r="MYX52" s="355"/>
      <c r="MYY52" s="355"/>
      <c r="MYZ52" s="355"/>
      <c r="MZA52" s="355"/>
      <c r="MZB52" s="355"/>
      <c r="MZC52" s="355"/>
      <c r="MZD52" s="355"/>
      <c r="MZE52" s="355"/>
      <c r="MZF52" s="355"/>
      <c r="MZG52" s="355"/>
      <c r="MZH52" s="355"/>
      <c r="MZI52" s="355"/>
      <c r="MZJ52" s="355"/>
      <c r="MZK52" s="355"/>
      <c r="MZL52" s="355"/>
      <c r="MZM52" s="355"/>
      <c r="MZN52" s="355"/>
      <c r="MZO52" s="355"/>
      <c r="MZP52" s="355"/>
      <c r="MZQ52" s="355"/>
      <c r="MZR52" s="355"/>
      <c r="MZS52" s="355"/>
      <c r="MZT52" s="355"/>
      <c r="MZU52" s="355"/>
      <c r="MZV52" s="355"/>
      <c r="MZW52" s="355"/>
      <c r="MZX52" s="355"/>
      <c r="MZY52" s="355"/>
      <c r="MZZ52" s="355"/>
      <c r="NAA52" s="355"/>
      <c r="NAB52" s="355"/>
      <c r="NAC52" s="355"/>
      <c r="NAD52" s="355"/>
      <c r="NAE52" s="355"/>
      <c r="NAF52" s="355"/>
      <c r="NAG52" s="355"/>
      <c r="NAH52" s="355"/>
      <c r="NAI52" s="355"/>
      <c r="NAJ52" s="355"/>
      <c r="NAK52" s="355"/>
      <c r="NAL52" s="355"/>
      <c r="NAM52" s="355"/>
      <c r="NAN52" s="355"/>
      <c r="NAO52" s="355"/>
      <c r="NAP52" s="355"/>
      <c r="NAQ52" s="355"/>
      <c r="NAR52" s="355"/>
      <c r="NAS52" s="355"/>
      <c r="NAT52" s="355"/>
      <c r="NAU52" s="355"/>
      <c r="NAV52" s="355"/>
      <c r="NAW52" s="355"/>
      <c r="NAX52" s="355"/>
      <c r="NAY52" s="355"/>
      <c r="NAZ52" s="355"/>
      <c r="NBA52" s="355"/>
      <c r="NBB52" s="355"/>
      <c r="NBC52" s="355"/>
      <c r="NBD52" s="355"/>
      <c r="NBE52" s="355"/>
      <c r="NBF52" s="355"/>
      <c r="NBG52" s="355"/>
      <c r="NBH52" s="355"/>
      <c r="NBI52" s="355"/>
      <c r="NBJ52" s="355"/>
      <c r="NBK52" s="355"/>
      <c r="NBL52" s="355"/>
      <c r="NBM52" s="355"/>
      <c r="NBN52" s="355"/>
      <c r="NBO52" s="355"/>
      <c r="NBP52" s="355"/>
      <c r="NBQ52" s="355"/>
      <c r="NBR52" s="355"/>
      <c r="NBS52" s="355"/>
      <c r="NBT52" s="355"/>
      <c r="NBU52" s="355"/>
      <c r="NBV52" s="355"/>
      <c r="NBW52" s="355"/>
      <c r="NBX52" s="355"/>
      <c r="NBY52" s="355"/>
      <c r="NBZ52" s="355"/>
      <c r="NCA52" s="355"/>
      <c r="NCB52" s="355"/>
      <c r="NCC52" s="355"/>
      <c r="NCD52" s="355"/>
      <c r="NCE52" s="355"/>
      <c r="NCF52" s="355"/>
      <c r="NCG52" s="355"/>
      <c r="NCH52" s="355"/>
      <c r="NCI52" s="355"/>
      <c r="NCJ52" s="355"/>
      <c r="NCK52" s="355"/>
      <c r="NCL52" s="355"/>
      <c r="NCM52" s="355"/>
      <c r="NCN52" s="355"/>
      <c r="NCO52" s="355"/>
      <c r="NCP52" s="355"/>
      <c r="NCQ52" s="355"/>
      <c r="NCR52" s="355"/>
      <c r="NCS52" s="355"/>
      <c r="NCT52" s="355"/>
      <c r="NCU52" s="355"/>
      <c r="NCV52" s="355"/>
      <c r="NCW52" s="355"/>
      <c r="NCX52" s="355"/>
      <c r="NCY52" s="355"/>
      <c r="NCZ52" s="355"/>
      <c r="NDA52" s="355"/>
      <c r="NDB52" s="355"/>
      <c r="NDC52" s="355"/>
      <c r="NDD52" s="355"/>
      <c r="NDE52" s="355"/>
      <c r="NDF52" s="355"/>
      <c r="NDG52" s="355"/>
      <c r="NDH52" s="355"/>
      <c r="NDI52" s="355"/>
      <c r="NDJ52" s="355"/>
      <c r="NDK52" s="355"/>
      <c r="NDL52" s="355"/>
      <c r="NDM52" s="355"/>
      <c r="NDN52" s="355"/>
      <c r="NDO52" s="355"/>
      <c r="NDP52" s="355"/>
      <c r="NDQ52" s="355"/>
      <c r="NDR52" s="355"/>
      <c r="NDS52" s="355"/>
      <c r="NDT52" s="355"/>
      <c r="NDU52" s="355"/>
      <c r="NDV52" s="355"/>
      <c r="NDW52" s="355"/>
      <c r="NDX52" s="355"/>
      <c r="NDY52" s="355"/>
      <c r="NDZ52" s="355"/>
      <c r="NEA52" s="355"/>
      <c r="NEB52" s="355"/>
      <c r="NEC52" s="355"/>
      <c r="NED52" s="355"/>
      <c r="NEE52" s="355"/>
      <c r="NEF52" s="355"/>
      <c r="NEG52" s="355"/>
      <c r="NEH52" s="355"/>
      <c r="NEI52" s="355"/>
      <c r="NEJ52" s="355"/>
      <c r="NEK52" s="355"/>
      <c r="NEL52" s="355"/>
      <c r="NEM52" s="355"/>
      <c r="NEN52" s="355"/>
      <c r="NEO52" s="355"/>
      <c r="NEP52" s="355"/>
      <c r="NEQ52" s="355"/>
      <c r="NER52" s="355"/>
      <c r="NES52" s="355"/>
      <c r="NET52" s="355"/>
      <c r="NEU52" s="355"/>
      <c r="NEV52" s="355"/>
      <c r="NEW52" s="355"/>
      <c r="NEX52" s="355"/>
      <c r="NEY52" s="355"/>
      <c r="NEZ52" s="355"/>
      <c r="NFA52" s="355"/>
      <c r="NFB52" s="355"/>
      <c r="NFC52" s="355"/>
      <c r="NFD52" s="355"/>
      <c r="NFE52" s="355"/>
      <c r="NFF52" s="355"/>
      <c r="NFG52" s="355"/>
      <c r="NFH52" s="355"/>
      <c r="NFI52" s="355"/>
      <c r="NFJ52" s="355"/>
      <c r="NFK52" s="355"/>
      <c r="NFL52" s="355"/>
      <c r="NFM52" s="355"/>
      <c r="NFN52" s="355"/>
      <c r="NFO52" s="355"/>
      <c r="NFP52" s="355"/>
      <c r="NFQ52" s="355"/>
      <c r="NFR52" s="355"/>
      <c r="NFS52" s="355"/>
      <c r="NFT52" s="355"/>
      <c r="NFU52" s="355"/>
      <c r="NFV52" s="355"/>
      <c r="NFW52" s="355"/>
      <c r="NFX52" s="355"/>
      <c r="NFY52" s="355"/>
      <c r="NFZ52" s="355"/>
      <c r="NGA52" s="355"/>
      <c r="NGB52" s="355"/>
      <c r="NGC52" s="355"/>
      <c r="NGD52" s="355"/>
      <c r="NGE52" s="355"/>
      <c r="NGF52" s="355"/>
      <c r="NGG52" s="355"/>
      <c r="NGH52" s="355"/>
      <c r="NGI52" s="355"/>
      <c r="NGJ52" s="355"/>
      <c r="NGK52" s="355"/>
      <c r="NGL52" s="355"/>
      <c r="NGM52" s="355"/>
      <c r="NGN52" s="355"/>
      <c r="NGO52" s="355"/>
      <c r="NGP52" s="355"/>
      <c r="NGQ52" s="355"/>
      <c r="NGR52" s="355"/>
      <c r="NGS52" s="355"/>
      <c r="NGT52" s="355"/>
      <c r="NGU52" s="355"/>
      <c r="NGV52" s="355"/>
      <c r="NGW52" s="355"/>
      <c r="NGX52" s="355"/>
      <c r="NGY52" s="355"/>
      <c r="NGZ52" s="355"/>
      <c r="NHA52" s="355"/>
      <c r="NHB52" s="355"/>
      <c r="NHC52" s="355"/>
      <c r="NHD52" s="355"/>
      <c r="NHE52" s="355"/>
      <c r="NHF52" s="355"/>
      <c r="NHG52" s="355"/>
      <c r="NHH52" s="355"/>
      <c r="NHI52" s="355"/>
      <c r="NHJ52" s="355"/>
      <c r="NHK52" s="355"/>
      <c r="NHL52" s="355"/>
      <c r="NHM52" s="355"/>
      <c r="NHN52" s="355"/>
      <c r="NHO52" s="355"/>
      <c r="NHP52" s="355"/>
      <c r="NHQ52" s="355"/>
      <c r="NHR52" s="355"/>
      <c r="NHS52" s="355"/>
      <c r="NHT52" s="355"/>
      <c r="NHU52" s="355"/>
      <c r="NHV52" s="355"/>
      <c r="NHW52" s="355"/>
      <c r="NHX52" s="355"/>
      <c r="NHY52" s="355"/>
      <c r="NHZ52" s="355"/>
      <c r="NIA52" s="355"/>
      <c r="NIB52" s="355"/>
      <c r="NIC52" s="355"/>
      <c r="NID52" s="355"/>
      <c r="NIE52" s="355"/>
      <c r="NIF52" s="355"/>
      <c r="NIG52" s="355"/>
      <c r="NIH52" s="355"/>
      <c r="NII52" s="355"/>
      <c r="NIJ52" s="355"/>
      <c r="NIK52" s="355"/>
      <c r="NIL52" s="355"/>
      <c r="NIM52" s="355"/>
      <c r="NIN52" s="355"/>
      <c r="NIO52" s="355"/>
      <c r="NIP52" s="355"/>
      <c r="NIQ52" s="355"/>
      <c r="NIR52" s="355"/>
      <c r="NIS52" s="355"/>
      <c r="NIT52" s="355"/>
      <c r="NIU52" s="355"/>
      <c r="NIV52" s="355"/>
      <c r="NIW52" s="355"/>
      <c r="NIX52" s="355"/>
      <c r="NIY52" s="355"/>
      <c r="NIZ52" s="355"/>
      <c r="NJA52" s="355"/>
      <c r="NJB52" s="355"/>
      <c r="NJC52" s="355"/>
      <c r="NJD52" s="355"/>
      <c r="NJE52" s="355"/>
      <c r="NJF52" s="355"/>
      <c r="NJG52" s="355"/>
      <c r="NJH52" s="355"/>
      <c r="NJI52" s="355"/>
      <c r="NJJ52" s="355"/>
      <c r="NJK52" s="355"/>
      <c r="NJL52" s="355"/>
      <c r="NJM52" s="355"/>
      <c r="NJN52" s="355"/>
      <c r="NJO52" s="355"/>
      <c r="NJP52" s="355"/>
      <c r="NJQ52" s="355"/>
      <c r="NJR52" s="355"/>
      <c r="NJS52" s="355"/>
      <c r="NJT52" s="355"/>
      <c r="NJU52" s="355"/>
      <c r="NJV52" s="355"/>
      <c r="NJW52" s="355"/>
      <c r="NJX52" s="355"/>
      <c r="NJY52" s="355"/>
      <c r="NJZ52" s="355"/>
      <c r="NKA52" s="355"/>
      <c r="NKB52" s="355"/>
      <c r="NKC52" s="355"/>
      <c r="NKD52" s="355"/>
      <c r="NKE52" s="355"/>
      <c r="NKF52" s="355"/>
      <c r="NKG52" s="355"/>
      <c r="NKH52" s="355"/>
      <c r="NKI52" s="355"/>
      <c r="NKJ52" s="355"/>
      <c r="NKK52" s="355"/>
      <c r="NKL52" s="355"/>
      <c r="NKM52" s="355"/>
      <c r="NKN52" s="355"/>
      <c r="NKO52" s="355"/>
      <c r="NKP52" s="355"/>
      <c r="NKQ52" s="355"/>
      <c r="NKR52" s="355"/>
      <c r="NKS52" s="355"/>
      <c r="NKT52" s="355"/>
      <c r="NKU52" s="355"/>
      <c r="NKV52" s="355"/>
      <c r="NKW52" s="355"/>
      <c r="NKX52" s="355"/>
      <c r="NKY52" s="355"/>
      <c r="NKZ52" s="355"/>
      <c r="NLA52" s="355"/>
      <c r="NLB52" s="355"/>
      <c r="NLC52" s="355"/>
      <c r="NLD52" s="355"/>
      <c r="NLE52" s="355"/>
      <c r="NLF52" s="355"/>
      <c r="NLG52" s="355"/>
      <c r="NLH52" s="355"/>
      <c r="NLI52" s="355"/>
      <c r="NLJ52" s="355"/>
      <c r="NLK52" s="355"/>
      <c r="NLL52" s="355"/>
      <c r="NLM52" s="355"/>
      <c r="NLN52" s="355"/>
      <c r="NLO52" s="355"/>
      <c r="NLP52" s="355"/>
      <c r="NLQ52" s="355"/>
      <c r="NLR52" s="355"/>
      <c r="NLS52" s="355"/>
      <c r="NLT52" s="355"/>
      <c r="NLU52" s="355"/>
      <c r="NLV52" s="355"/>
      <c r="NLW52" s="355"/>
      <c r="NLX52" s="355"/>
      <c r="NLY52" s="355"/>
      <c r="NLZ52" s="355"/>
      <c r="NMA52" s="355"/>
      <c r="NMB52" s="355"/>
      <c r="NMC52" s="355"/>
      <c r="NMD52" s="355"/>
      <c r="NME52" s="355"/>
      <c r="NMF52" s="355"/>
      <c r="NMG52" s="355"/>
      <c r="NMH52" s="355"/>
      <c r="NMI52" s="355"/>
      <c r="NMJ52" s="355"/>
      <c r="NMK52" s="355"/>
      <c r="NML52" s="355"/>
      <c r="NMM52" s="355"/>
      <c r="NMN52" s="355"/>
      <c r="NMO52" s="355"/>
      <c r="NMP52" s="355"/>
      <c r="NMQ52" s="355"/>
      <c r="NMR52" s="355"/>
      <c r="NMS52" s="355"/>
      <c r="NMT52" s="355"/>
      <c r="NMU52" s="355"/>
      <c r="NMV52" s="355"/>
      <c r="NMW52" s="355"/>
      <c r="NMX52" s="355"/>
      <c r="NMY52" s="355"/>
      <c r="NMZ52" s="355"/>
      <c r="NNA52" s="355"/>
      <c r="NNB52" s="355"/>
      <c r="NNC52" s="355"/>
      <c r="NND52" s="355"/>
      <c r="NNE52" s="355"/>
      <c r="NNF52" s="355"/>
      <c r="NNG52" s="355"/>
      <c r="NNH52" s="355"/>
      <c r="NNI52" s="355"/>
      <c r="NNJ52" s="355"/>
      <c r="NNK52" s="355"/>
      <c r="NNL52" s="355"/>
      <c r="NNM52" s="355"/>
      <c r="NNN52" s="355"/>
      <c r="NNO52" s="355"/>
      <c r="NNP52" s="355"/>
      <c r="NNQ52" s="355"/>
      <c r="NNR52" s="355"/>
      <c r="NNS52" s="355"/>
      <c r="NNT52" s="355"/>
      <c r="NNU52" s="355"/>
      <c r="NNV52" s="355"/>
      <c r="NNW52" s="355"/>
      <c r="NNX52" s="355"/>
      <c r="NNY52" s="355"/>
      <c r="NNZ52" s="355"/>
      <c r="NOA52" s="355"/>
      <c r="NOB52" s="355"/>
      <c r="NOC52" s="355"/>
      <c r="NOD52" s="355"/>
      <c r="NOE52" s="355"/>
      <c r="NOF52" s="355"/>
      <c r="NOG52" s="355"/>
      <c r="NOH52" s="355"/>
      <c r="NOI52" s="355"/>
      <c r="NOJ52" s="355"/>
      <c r="NOK52" s="355"/>
      <c r="NOL52" s="355"/>
      <c r="NOM52" s="355"/>
      <c r="NON52" s="355"/>
      <c r="NOO52" s="355"/>
      <c r="NOP52" s="355"/>
      <c r="NOQ52" s="355"/>
      <c r="NOR52" s="355"/>
      <c r="NOS52" s="355"/>
      <c r="NOT52" s="355"/>
      <c r="NOU52" s="355"/>
      <c r="NOV52" s="355"/>
      <c r="NOW52" s="355"/>
      <c r="NOX52" s="355"/>
      <c r="NOY52" s="355"/>
      <c r="NOZ52" s="355"/>
      <c r="NPA52" s="355"/>
      <c r="NPB52" s="355"/>
      <c r="NPC52" s="355"/>
      <c r="NPD52" s="355"/>
      <c r="NPE52" s="355"/>
      <c r="NPF52" s="355"/>
      <c r="NPG52" s="355"/>
      <c r="NPH52" s="355"/>
      <c r="NPI52" s="355"/>
      <c r="NPJ52" s="355"/>
      <c r="NPK52" s="355"/>
      <c r="NPL52" s="355"/>
      <c r="NPM52" s="355"/>
      <c r="NPN52" s="355"/>
      <c r="NPO52" s="355"/>
      <c r="NPP52" s="355"/>
      <c r="NPQ52" s="355"/>
      <c r="NPR52" s="355"/>
      <c r="NPS52" s="355"/>
      <c r="NPT52" s="355"/>
      <c r="NPU52" s="355"/>
      <c r="NPV52" s="355"/>
      <c r="NPW52" s="355"/>
      <c r="NPX52" s="355"/>
      <c r="NPY52" s="355"/>
      <c r="NPZ52" s="355"/>
      <c r="NQA52" s="355"/>
      <c r="NQB52" s="355"/>
      <c r="NQC52" s="355"/>
      <c r="NQD52" s="355"/>
      <c r="NQE52" s="355"/>
      <c r="NQF52" s="355"/>
      <c r="NQG52" s="355"/>
      <c r="NQH52" s="355"/>
      <c r="NQI52" s="355"/>
      <c r="NQJ52" s="355"/>
      <c r="NQK52" s="355"/>
      <c r="NQL52" s="355"/>
      <c r="NQM52" s="355"/>
      <c r="NQN52" s="355"/>
      <c r="NQO52" s="355"/>
      <c r="NQP52" s="355"/>
      <c r="NQQ52" s="355"/>
      <c r="NQR52" s="355"/>
      <c r="NQS52" s="355"/>
      <c r="NQT52" s="355"/>
      <c r="NQU52" s="355"/>
      <c r="NQV52" s="355"/>
      <c r="NQW52" s="355"/>
      <c r="NQX52" s="355"/>
      <c r="NQY52" s="355"/>
      <c r="NQZ52" s="355"/>
      <c r="NRA52" s="355"/>
      <c r="NRB52" s="355"/>
      <c r="NRC52" s="355"/>
      <c r="NRD52" s="355"/>
      <c r="NRE52" s="355"/>
      <c r="NRF52" s="355"/>
      <c r="NRG52" s="355"/>
      <c r="NRH52" s="355"/>
      <c r="NRI52" s="355"/>
      <c r="NRJ52" s="355"/>
      <c r="NRK52" s="355"/>
      <c r="NRL52" s="355"/>
      <c r="NRM52" s="355"/>
      <c r="NRN52" s="355"/>
      <c r="NRO52" s="355"/>
      <c r="NRP52" s="355"/>
      <c r="NRQ52" s="355"/>
      <c r="NRR52" s="355"/>
      <c r="NRS52" s="355"/>
      <c r="NRT52" s="355"/>
      <c r="NRU52" s="355"/>
      <c r="NRV52" s="355"/>
      <c r="NRW52" s="355"/>
      <c r="NRX52" s="355"/>
      <c r="NRY52" s="355"/>
      <c r="NRZ52" s="355"/>
      <c r="NSA52" s="355"/>
      <c r="NSB52" s="355"/>
      <c r="NSC52" s="355"/>
      <c r="NSD52" s="355"/>
      <c r="NSE52" s="355"/>
      <c r="NSF52" s="355"/>
      <c r="NSG52" s="355"/>
      <c r="NSH52" s="355"/>
      <c r="NSI52" s="355"/>
      <c r="NSJ52" s="355"/>
      <c r="NSK52" s="355"/>
      <c r="NSL52" s="355"/>
      <c r="NSM52" s="355"/>
      <c r="NSN52" s="355"/>
      <c r="NSO52" s="355"/>
      <c r="NSP52" s="355"/>
      <c r="NSQ52" s="355"/>
      <c r="NSR52" s="355"/>
      <c r="NSS52" s="355"/>
      <c r="NST52" s="355"/>
      <c r="NSU52" s="355"/>
      <c r="NSV52" s="355"/>
      <c r="NSW52" s="355"/>
      <c r="NSX52" s="355"/>
      <c r="NSY52" s="355"/>
      <c r="NSZ52" s="355"/>
      <c r="NTA52" s="355"/>
      <c r="NTB52" s="355"/>
      <c r="NTC52" s="355"/>
      <c r="NTD52" s="355"/>
      <c r="NTE52" s="355"/>
      <c r="NTF52" s="355"/>
      <c r="NTG52" s="355"/>
      <c r="NTH52" s="355"/>
      <c r="NTI52" s="355"/>
      <c r="NTJ52" s="355"/>
      <c r="NTK52" s="355"/>
      <c r="NTL52" s="355"/>
      <c r="NTM52" s="355"/>
      <c r="NTN52" s="355"/>
      <c r="NTO52" s="355"/>
      <c r="NTP52" s="355"/>
      <c r="NTQ52" s="355"/>
      <c r="NTR52" s="355"/>
      <c r="NTS52" s="355"/>
      <c r="NTT52" s="355"/>
      <c r="NTU52" s="355"/>
      <c r="NTV52" s="355"/>
      <c r="NTW52" s="355"/>
      <c r="NTX52" s="355"/>
      <c r="NTY52" s="355"/>
      <c r="NTZ52" s="355"/>
      <c r="NUA52" s="355"/>
      <c r="NUB52" s="355"/>
      <c r="NUC52" s="355"/>
      <c r="NUD52" s="355"/>
      <c r="NUE52" s="355"/>
      <c r="NUF52" s="355"/>
      <c r="NUG52" s="355"/>
      <c r="NUH52" s="355"/>
      <c r="NUI52" s="355"/>
      <c r="NUJ52" s="355"/>
      <c r="NUK52" s="355"/>
      <c r="NUL52" s="355"/>
      <c r="NUM52" s="355"/>
      <c r="NUN52" s="355"/>
      <c r="NUO52" s="355"/>
      <c r="NUP52" s="355"/>
      <c r="NUQ52" s="355"/>
      <c r="NUR52" s="355"/>
      <c r="NUS52" s="355"/>
      <c r="NUT52" s="355"/>
      <c r="NUU52" s="355"/>
      <c r="NUV52" s="355"/>
      <c r="NUW52" s="355"/>
      <c r="NUX52" s="355"/>
      <c r="NUY52" s="355"/>
      <c r="NUZ52" s="355"/>
      <c r="NVA52" s="355"/>
      <c r="NVB52" s="355"/>
      <c r="NVC52" s="355"/>
      <c r="NVD52" s="355"/>
      <c r="NVE52" s="355"/>
      <c r="NVF52" s="355"/>
      <c r="NVG52" s="355"/>
      <c r="NVH52" s="355"/>
      <c r="NVI52" s="355"/>
      <c r="NVJ52" s="355"/>
      <c r="NVK52" s="355"/>
      <c r="NVL52" s="355"/>
      <c r="NVM52" s="355"/>
      <c r="NVN52" s="355"/>
      <c r="NVO52" s="355"/>
      <c r="NVP52" s="355"/>
      <c r="NVQ52" s="355"/>
      <c r="NVR52" s="355"/>
      <c r="NVS52" s="355"/>
      <c r="NVT52" s="355"/>
      <c r="NVU52" s="355"/>
      <c r="NVV52" s="355"/>
      <c r="NVW52" s="355"/>
      <c r="NVX52" s="355"/>
      <c r="NVY52" s="355"/>
      <c r="NVZ52" s="355"/>
      <c r="NWA52" s="355"/>
      <c r="NWB52" s="355"/>
      <c r="NWC52" s="355"/>
      <c r="NWD52" s="355"/>
      <c r="NWE52" s="355"/>
      <c r="NWF52" s="355"/>
      <c r="NWG52" s="355"/>
      <c r="NWH52" s="355"/>
      <c r="NWI52" s="355"/>
      <c r="NWJ52" s="355"/>
      <c r="NWK52" s="355"/>
      <c r="NWL52" s="355"/>
      <c r="NWM52" s="355"/>
      <c r="NWN52" s="355"/>
      <c r="NWO52" s="355"/>
      <c r="NWP52" s="355"/>
      <c r="NWQ52" s="355"/>
      <c r="NWR52" s="355"/>
      <c r="NWS52" s="355"/>
      <c r="NWT52" s="355"/>
      <c r="NWU52" s="355"/>
      <c r="NWV52" s="355"/>
      <c r="NWW52" s="355"/>
      <c r="NWX52" s="355"/>
      <c r="NWY52" s="355"/>
      <c r="NWZ52" s="355"/>
      <c r="NXA52" s="355"/>
      <c r="NXB52" s="355"/>
      <c r="NXC52" s="355"/>
      <c r="NXD52" s="355"/>
      <c r="NXE52" s="355"/>
      <c r="NXF52" s="355"/>
      <c r="NXG52" s="355"/>
      <c r="NXH52" s="355"/>
      <c r="NXI52" s="355"/>
      <c r="NXJ52" s="355"/>
      <c r="NXK52" s="355"/>
      <c r="NXL52" s="355"/>
      <c r="NXM52" s="355"/>
      <c r="NXN52" s="355"/>
      <c r="NXO52" s="355"/>
      <c r="NXP52" s="355"/>
      <c r="NXQ52" s="355"/>
      <c r="NXR52" s="355"/>
      <c r="NXS52" s="355"/>
      <c r="NXT52" s="355"/>
      <c r="NXU52" s="355"/>
      <c r="NXV52" s="355"/>
      <c r="NXW52" s="355"/>
      <c r="NXX52" s="355"/>
      <c r="NXY52" s="355"/>
      <c r="NXZ52" s="355"/>
      <c r="NYA52" s="355"/>
      <c r="NYB52" s="355"/>
      <c r="NYC52" s="355"/>
      <c r="NYD52" s="355"/>
      <c r="NYE52" s="355"/>
      <c r="NYF52" s="355"/>
      <c r="NYG52" s="355"/>
      <c r="NYH52" s="355"/>
      <c r="NYI52" s="355"/>
      <c r="NYJ52" s="355"/>
      <c r="NYK52" s="355"/>
      <c r="NYL52" s="355"/>
      <c r="NYM52" s="355"/>
      <c r="NYN52" s="355"/>
      <c r="NYO52" s="355"/>
      <c r="NYP52" s="355"/>
      <c r="NYQ52" s="355"/>
      <c r="NYR52" s="355"/>
      <c r="NYS52" s="355"/>
      <c r="NYT52" s="355"/>
      <c r="NYU52" s="355"/>
      <c r="NYV52" s="355"/>
      <c r="NYW52" s="355"/>
      <c r="NYX52" s="355"/>
      <c r="NYY52" s="355"/>
      <c r="NYZ52" s="355"/>
      <c r="NZA52" s="355"/>
      <c r="NZB52" s="355"/>
      <c r="NZC52" s="355"/>
      <c r="NZD52" s="355"/>
      <c r="NZE52" s="355"/>
      <c r="NZF52" s="355"/>
      <c r="NZG52" s="355"/>
      <c r="NZH52" s="355"/>
      <c r="NZI52" s="355"/>
      <c r="NZJ52" s="355"/>
      <c r="NZK52" s="355"/>
      <c r="NZL52" s="355"/>
      <c r="NZM52" s="355"/>
      <c r="NZN52" s="355"/>
      <c r="NZO52" s="355"/>
      <c r="NZP52" s="355"/>
      <c r="NZQ52" s="355"/>
      <c r="NZR52" s="355"/>
      <c r="NZS52" s="355"/>
      <c r="NZT52" s="355"/>
      <c r="NZU52" s="355"/>
      <c r="NZV52" s="355"/>
      <c r="NZW52" s="355"/>
      <c r="NZX52" s="355"/>
      <c r="NZY52" s="355"/>
      <c r="NZZ52" s="355"/>
      <c r="OAA52" s="355"/>
      <c r="OAB52" s="355"/>
      <c r="OAC52" s="355"/>
      <c r="OAD52" s="355"/>
      <c r="OAE52" s="355"/>
      <c r="OAF52" s="355"/>
      <c r="OAG52" s="355"/>
      <c r="OAH52" s="355"/>
      <c r="OAI52" s="355"/>
      <c r="OAJ52" s="355"/>
      <c r="OAK52" s="355"/>
      <c r="OAL52" s="355"/>
      <c r="OAM52" s="355"/>
      <c r="OAN52" s="355"/>
      <c r="OAO52" s="355"/>
      <c r="OAP52" s="355"/>
      <c r="OAQ52" s="355"/>
      <c r="OAR52" s="355"/>
      <c r="OAS52" s="355"/>
      <c r="OAT52" s="355"/>
      <c r="OAU52" s="355"/>
      <c r="OAV52" s="355"/>
      <c r="OAW52" s="355"/>
      <c r="OAX52" s="355"/>
      <c r="OAY52" s="355"/>
      <c r="OAZ52" s="355"/>
      <c r="OBA52" s="355"/>
      <c r="OBB52" s="355"/>
      <c r="OBC52" s="355"/>
      <c r="OBD52" s="355"/>
      <c r="OBE52" s="355"/>
      <c r="OBF52" s="355"/>
      <c r="OBG52" s="355"/>
      <c r="OBH52" s="355"/>
      <c r="OBI52" s="355"/>
      <c r="OBJ52" s="355"/>
      <c r="OBK52" s="355"/>
      <c r="OBL52" s="355"/>
      <c r="OBM52" s="355"/>
      <c r="OBN52" s="355"/>
      <c r="OBO52" s="355"/>
      <c r="OBP52" s="355"/>
      <c r="OBQ52" s="355"/>
      <c r="OBR52" s="355"/>
      <c r="OBS52" s="355"/>
      <c r="OBT52" s="355"/>
      <c r="OBU52" s="355"/>
      <c r="OBV52" s="355"/>
      <c r="OBW52" s="355"/>
      <c r="OBX52" s="355"/>
      <c r="OBY52" s="355"/>
      <c r="OBZ52" s="355"/>
      <c r="OCA52" s="355"/>
      <c r="OCB52" s="355"/>
      <c r="OCC52" s="355"/>
      <c r="OCD52" s="355"/>
      <c r="OCE52" s="355"/>
      <c r="OCF52" s="355"/>
      <c r="OCG52" s="355"/>
      <c r="OCH52" s="355"/>
      <c r="OCI52" s="355"/>
      <c r="OCJ52" s="355"/>
      <c r="OCK52" s="355"/>
      <c r="OCL52" s="355"/>
      <c r="OCM52" s="355"/>
      <c r="OCN52" s="355"/>
      <c r="OCO52" s="355"/>
      <c r="OCP52" s="355"/>
      <c r="OCQ52" s="355"/>
      <c r="OCR52" s="355"/>
      <c r="OCS52" s="355"/>
      <c r="OCT52" s="355"/>
      <c r="OCU52" s="355"/>
      <c r="OCV52" s="355"/>
      <c r="OCW52" s="355"/>
      <c r="OCX52" s="355"/>
      <c r="OCY52" s="355"/>
      <c r="OCZ52" s="355"/>
      <c r="ODA52" s="355"/>
      <c r="ODB52" s="355"/>
      <c r="ODC52" s="355"/>
      <c r="ODD52" s="355"/>
      <c r="ODE52" s="355"/>
      <c r="ODF52" s="355"/>
      <c r="ODG52" s="355"/>
      <c r="ODH52" s="355"/>
      <c r="ODI52" s="355"/>
      <c r="ODJ52" s="355"/>
      <c r="ODK52" s="355"/>
      <c r="ODL52" s="355"/>
      <c r="ODM52" s="355"/>
      <c r="ODN52" s="355"/>
      <c r="ODO52" s="355"/>
      <c r="ODP52" s="355"/>
      <c r="ODQ52" s="355"/>
      <c r="ODR52" s="355"/>
      <c r="ODS52" s="355"/>
      <c r="ODT52" s="355"/>
      <c r="ODU52" s="355"/>
      <c r="ODV52" s="355"/>
      <c r="ODW52" s="355"/>
      <c r="ODX52" s="355"/>
      <c r="ODY52" s="355"/>
      <c r="ODZ52" s="355"/>
      <c r="OEA52" s="355"/>
      <c r="OEB52" s="355"/>
      <c r="OEC52" s="355"/>
      <c r="OED52" s="355"/>
      <c r="OEE52" s="355"/>
      <c r="OEF52" s="355"/>
      <c r="OEG52" s="355"/>
      <c r="OEH52" s="355"/>
      <c r="OEI52" s="355"/>
      <c r="OEJ52" s="355"/>
      <c r="OEK52" s="355"/>
      <c r="OEL52" s="355"/>
      <c r="OEM52" s="355"/>
      <c r="OEN52" s="355"/>
      <c r="OEO52" s="355"/>
      <c r="OEP52" s="355"/>
      <c r="OEQ52" s="355"/>
      <c r="OER52" s="355"/>
      <c r="OES52" s="355"/>
      <c r="OET52" s="355"/>
      <c r="OEU52" s="355"/>
      <c r="OEV52" s="355"/>
      <c r="OEW52" s="355"/>
      <c r="OEX52" s="355"/>
      <c r="OEY52" s="355"/>
      <c r="OEZ52" s="355"/>
      <c r="OFA52" s="355"/>
      <c r="OFB52" s="355"/>
      <c r="OFC52" s="355"/>
      <c r="OFD52" s="355"/>
      <c r="OFE52" s="355"/>
      <c r="OFF52" s="355"/>
      <c r="OFG52" s="355"/>
      <c r="OFH52" s="355"/>
      <c r="OFI52" s="355"/>
      <c r="OFJ52" s="355"/>
      <c r="OFK52" s="355"/>
      <c r="OFL52" s="355"/>
      <c r="OFM52" s="355"/>
      <c r="OFN52" s="355"/>
      <c r="OFO52" s="355"/>
      <c r="OFP52" s="355"/>
      <c r="OFQ52" s="355"/>
      <c r="OFR52" s="355"/>
      <c r="OFS52" s="355"/>
      <c r="OFT52" s="355"/>
      <c r="OFU52" s="355"/>
      <c r="OFV52" s="355"/>
      <c r="OFW52" s="355"/>
      <c r="OFX52" s="355"/>
      <c r="OFY52" s="355"/>
      <c r="OFZ52" s="355"/>
      <c r="OGA52" s="355"/>
      <c r="OGB52" s="355"/>
      <c r="OGC52" s="355"/>
      <c r="OGD52" s="355"/>
      <c r="OGE52" s="355"/>
      <c r="OGF52" s="355"/>
      <c r="OGG52" s="355"/>
      <c r="OGH52" s="355"/>
      <c r="OGI52" s="355"/>
      <c r="OGJ52" s="355"/>
      <c r="OGK52" s="355"/>
      <c r="OGL52" s="355"/>
      <c r="OGM52" s="355"/>
      <c r="OGN52" s="355"/>
      <c r="OGO52" s="355"/>
      <c r="OGP52" s="355"/>
      <c r="OGQ52" s="355"/>
      <c r="OGR52" s="355"/>
      <c r="OGS52" s="355"/>
      <c r="OGT52" s="355"/>
      <c r="OGU52" s="355"/>
      <c r="OGV52" s="355"/>
      <c r="OGW52" s="355"/>
      <c r="OGX52" s="355"/>
      <c r="OGY52" s="355"/>
      <c r="OGZ52" s="355"/>
      <c r="OHA52" s="355"/>
      <c r="OHB52" s="355"/>
      <c r="OHC52" s="355"/>
      <c r="OHD52" s="355"/>
      <c r="OHE52" s="355"/>
      <c r="OHF52" s="355"/>
      <c r="OHG52" s="355"/>
      <c r="OHH52" s="355"/>
      <c r="OHI52" s="355"/>
      <c r="OHJ52" s="355"/>
      <c r="OHK52" s="355"/>
      <c r="OHL52" s="355"/>
      <c r="OHM52" s="355"/>
      <c r="OHN52" s="355"/>
      <c r="OHO52" s="355"/>
      <c r="OHP52" s="355"/>
      <c r="OHQ52" s="355"/>
      <c r="OHR52" s="355"/>
      <c r="OHS52" s="355"/>
      <c r="OHT52" s="355"/>
      <c r="OHU52" s="355"/>
      <c r="OHV52" s="355"/>
      <c r="OHW52" s="355"/>
      <c r="OHX52" s="355"/>
      <c r="OHY52" s="355"/>
      <c r="OHZ52" s="355"/>
      <c r="OIA52" s="355"/>
      <c r="OIB52" s="355"/>
      <c r="OIC52" s="355"/>
      <c r="OID52" s="355"/>
      <c r="OIE52" s="355"/>
      <c r="OIF52" s="355"/>
      <c r="OIG52" s="355"/>
      <c r="OIH52" s="355"/>
      <c r="OII52" s="355"/>
      <c r="OIJ52" s="355"/>
      <c r="OIK52" s="355"/>
      <c r="OIL52" s="355"/>
      <c r="OIM52" s="355"/>
      <c r="OIN52" s="355"/>
      <c r="OIO52" s="355"/>
      <c r="OIP52" s="355"/>
      <c r="OIQ52" s="355"/>
      <c r="OIR52" s="355"/>
      <c r="OIS52" s="355"/>
      <c r="OIT52" s="355"/>
      <c r="OIU52" s="355"/>
      <c r="OIV52" s="355"/>
      <c r="OIW52" s="355"/>
      <c r="OIX52" s="355"/>
      <c r="OIY52" s="355"/>
      <c r="OIZ52" s="355"/>
      <c r="OJA52" s="355"/>
      <c r="OJB52" s="355"/>
      <c r="OJC52" s="355"/>
      <c r="OJD52" s="355"/>
      <c r="OJE52" s="355"/>
      <c r="OJF52" s="355"/>
      <c r="OJG52" s="355"/>
      <c r="OJH52" s="355"/>
      <c r="OJI52" s="355"/>
      <c r="OJJ52" s="355"/>
      <c r="OJK52" s="355"/>
      <c r="OJL52" s="355"/>
      <c r="OJM52" s="355"/>
      <c r="OJN52" s="355"/>
      <c r="OJO52" s="355"/>
      <c r="OJP52" s="355"/>
      <c r="OJQ52" s="355"/>
      <c r="OJR52" s="355"/>
      <c r="OJS52" s="355"/>
      <c r="OJT52" s="355"/>
      <c r="OJU52" s="355"/>
      <c r="OJV52" s="355"/>
      <c r="OJW52" s="355"/>
      <c r="OJX52" s="355"/>
      <c r="OJY52" s="355"/>
      <c r="OJZ52" s="355"/>
      <c r="OKA52" s="355"/>
      <c r="OKB52" s="355"/>
      <c r="OKC52" s="355"/>
      <c r="OKD52" s="355"/>
      <c r="OKE52" s="355"/>
      <c r="OKF52" s="355"/>
      <c r="OKG52" s="355"/>
      <c r="OKH52" s="355"/>
      <c r="OKI52" s="355"/>
      <c r="OKJ52" s="355"/>
      <c r="OKK52" s="355"/>
      <c r="OKL52" s="355"/>
      <c r="OKM52" s="355"/>
      <c r="OKN52" s="355"/>
      <c r="OKO52" s="355"/>
      <c r="OKP52" s="355"/>
      <c r="OKQ52" s="355"/>
      <c r="OKR52" s="355"/>
      <c r="OKS52" s="355"/>
      <c r="OKT52" s="355"/>
      <c r="OKU52" s="355"/>
      <c r="OKV52" s="355"/>
      <c r="OKW52" s="355"/>
      <c r="OKX52" s="355"/>
      <c r="OKY52" s="355"/>
      <c r="OKZ52" s="355"/>
      <c r="OLA52" s="355"/>
      <c r="OLB52" s="355"/>
      <c r="OLC52" s="355"/>
      <c r="OLD52" s="355"/>
      <c r="OLE52" s="355"/>
      <c r="OLF52" s="355"/>
      <c r="OLG52" s="355"/>
      <c r="OLH52" s="355"/>
      <c r="OLI52" s="355"/>
      <c r="OLJ52" s="355"/>
      <c r="OLK52" s="355"/>
      <c r="OLL52" s="355"/>
      <c r="OLM52" s="355"/>
      <c r="OLN52" s="355"/>
      <c r="OLO52" s="355"/>
      <c r="OLP52" s="355"/>
      <c r="OLQ52" s="355"/>
      <c r="OLR52" s="355"/>
      <c r="OLS52" s="355"/>
      <c r="OLT52" s="355"/>
      <c r="OLU52" s="355"/>
      <c r="OLV52" s="355"/>
      <c r="OLW52" s="355"/>
      <c r="OLX52" s="355"/>
      <c r="OLY52" s="355"/>
      <c r="OLZ52" s="355"/>
      <c r="OMA52" s="355"/>
      <c r="OMB52" s="355"/>
      <c r="OMC52" s="355"/>
      <c r="OMD52" s="355"/>
      <c r="OME52" s="355"/>
      <c r="OMF52" s="355"/>
      <c r="OMG52" s="355"/>
      <c r="OMH52" s="355"/>
      <c r="OMI52" s="355"/>
      <c r="OMJ52" s="355"/>
      <c r="OMK52" s="355"/>
      <c r="OML52" s="355"/>
      <c r="OMM52" s="355"/>
      <c r="OMN52" s="355"/>
      <c r="OMO52" s="355"/>
      <c r="OMP52" s="355"/>
      <c r="OMQ52" s="355"/>
      <c r="OMR52" s="355"/>
      <c r="OMS52" s="355"/>
      <c r="OMT52" s="355"/>
      <c r="OMU52" s="355"/>
      <c r="OMV52" s="355"/>
      <c r="OMW52" s="355"/>
      <c r="OMX52" s="355"/>
      <c r="OMY52" s="355"/>
      <c r="OMZ52" s="355"/>
      <c r="ONA52" s="355"/>
      <c r="ONB52" s="355"/>
      <c r="ONC52" s="355"/>
      <c r="OND52" s="355"/>
      <c r="ONE52" s="355"/>
      <c r="ONF52" s="355"/>
      <c r="ONG52" s="355"/>
      <c r="ONH52" s="355"/>
      <c r="ONI52" s="355"/>
      <c r="ONJ52" s="355"/>
      <c r="ONK52" s="355"/>
      <c r="ONL52" s="355"/>
      <c r="ONM52" s="355"/>
      <c r="ONN52" s="355"/>
      <c r="ONO52" s="355"/>
      <c r="ONP52" s="355"/>
      <c r="ONQ52" s="355"/>
      <c r="ONR52" s="355"/>
      <c r="ONS52" s="355"/>
      <c r="ONT52" s="355"/>
      <c r="ONU52" s="355"/>
      <c r="ONV52" s="355"/>
      <c r="ONW52" s="355"/>
      <c r="ONX52" s="355"/>
      <c r="ONY52" s="355"/>
      <c r="ONZ52" s="355"/>
      <c r="OOA52" s="355"/>
      <c r="OOB52" s="355"/>
      <c r="OOC52" s="355"/>
      <c r="OOD52" s="355"/>
      <c r="OOE52" s="355"/>
      <c r="OOF52" s="355"/>
      <c r="OOG52" s="355"/>
      <c r="OOH52" s="355"/>
      <c r="OOI52" s="355"/>
      <c r="OOJ52" s="355"/>
      <c r="OOK52" s="355"/>
      <c r="OOL52" s="355"/>
      <c r="OOM52" s="355"/>
      <c r="OON52" s="355"/>
      <c r="OOO52" s="355"/>
      <c r="OOP52" s="355"/>
      <c r="OOQ52" s="355"/>
      <c r="OOR52" s="355"/>
      <c r="OOS52" s="355"/>
      <c r="OOT52" s="355"/>
      <c r="OOU52" s="355"/>
      <c r="OOV52" s="355"/>
      <c r="OOW52" s="355"/>
      <c r="OOX52" s="355"/>
      <c r="OOY52" s="355"/>
      <c r="OOZ52" s="355"/>
      <c r="OPA52" s="355"/>
      <c r="OPB52" s="355"/>
      <c r="OPC52" s="355"/>
      <c r="OPD52" s="355"/>
      <c r="OPE52" s="355"/>
      <c r="OPF52" s="355"/>
      <c r="OPG52" s="355"/>
      <c r="OPH52" s="355"/>
      <c r="OPI52" s="355"/>
      <c r="OPJ52" s="355"/>
      <c r="OPK52" s="355"/>
      <c r="OPL52" s="355"/>
      <c r="OPM52" s="355"/>
      <c r="OPN52" s="355"/>
      <c r="OPO52" s="355"/>
      <c r="OPP52" s="355"/>
      <c r="OPQ52" s="355"/>
      <c r="OPR52" s="355"/>
      <c r="OPS52" s="355"/>
      <c r="OPT52" s="355"/>
      <c r="OPU52" s="355"/>
      <c r="OPV52" s="355"/>
      <c r="OPW52" s="355"/>
      <c r="OPX52" s="355"/>
      <c r="OPY52" s="355"/>
      <c r="OPZ52" s="355"/>
      <c r="OQA52" s="355"/>
      <c r="OQB52" s="355"/>
      <c r="OQC52" s="355"/>
      <c r="OQD52" s="355"/>
      <c r="OQE52" s="355"/>
      <c r="OQF52" s="355"/>
      <c r="OQG52" s="355"/>
      <c r="OQH52" s="355"/>
      <c r="OQI52" s="355"/>
      <c r="OQJ52" s="355"/>
      <c r="OQK52" s="355"/>
      <c r="OQL52" s="355"/>
      <c r="OQM52" s="355"/>
      <c r="OQN52" s="355"/>
      <c r="OQO52" s="355"/>
      <c r="OQP52" s="355"/>
      <c r="OQQ52" s="355"/>
      <c r="OQR52" s="355"/>
      <c r="OQS52" s="355"/>
      <c r="OQT52" s="355"/>
      <c r="OQU52" s="355"/>
      <c r="OQV52" s="355"/>
      <c r="OQW52" s="355"/>
      <c r="OQX52" s="355"/>
      <c r="OQY52" s="355"/>
      <c r="OQZ52" s="355"/>
      <c r="ORA52" s="355"/>
      <c r="ORB52" s="355"/>
      <c r="ORC52" s="355"/>
      <c r="ORD52" s="355"/>
      <c r="ORE52" s="355"/>
      <c r="ORF52" s="355"/>
      <c r="ORG52" s="355"/>
      <c r="ORH52" s="355"/>
      <c r="ORI52" s="355"/>
      <c r="ORJ52" s="355"/>
      <c r="ORK52" s="355"/>
      <c r="ORL52" s="355"/>
      <c r="ORM52" s="355"/>
      <c r="ORN52" s="355"/>
      <c r="ORO52" s="355"/>
      <c r="ORP52" s="355"/>
      <c r="ORQ52" s="355"/>
      <c r="ORR52" s="355"/>
      <c r="ORS52" s="355"/>
      <c r="ORT52" s="355"/>
      <c r="ORU52" s="355"/>
      <c r="ORV52" s="355"/>
      <c r="ORW52" s="355"/>
      <c r="ORX52" s="355"/>
      <c r="ORY52" s="355"/>
      <c r="ORZ52" s="355"/>
      <c r="OSA52" s="355"/>
      <c r="OSB52" s="355"/>
      <c r="OSC52" s="355"/>
      <c r="OSD52" s="355"/>
      <c r="OSE52" s="355"/>
      <c r="OSF52" s="355"/>
      <c r="OSG52" s="355"/>
      <c r="OSH52" s="355"/>
      <c r="OSI52" s="355"/>
      <c r="OSJ52" s="355"/>
      <c r="OSK52" s="355"/>
      <c r="OSL52" s="355"/>
      <c r="OSM52" s="355"/>
      <c r="OSN52" s="355"/>
      <c r="OSO52" s="355"/>
      <c r="OSP52" s="355"/>
      <c r="OSQ52" s="355"/>
      <c r="OSR52" s="355"/>
      <c r="OSS52" s="355"/>
      <c r="OST52" s="355"/>
      <c r="OSU52" s="355"/>
      <c r="OSV52" s="355"/>
      <c r="OSW52" s="355"/>
      <c r="OSX52" s="355"/>
      <c r="OSY52" s="355"/>
      <c r="OSZ52" s="355"/>
      <c r="OTA52" s="355"/>
      <c r="OTB52" s="355"/>
      <c r="OTC52" s="355"/>
      <c r="OTD52" s="355"/>
      <c r="OTE52" s="355"/>
      <c r="OTF52" s="355"/>
      <c r="OTG52" s="355"/>
      <c r="OTH52" s="355"/>
      <c r="OTI52" s="355"/>
      <c r="OTJ52" s="355"/>
      <c r="OTK52" s="355"/>
      <c r="OTL52" s="355"/>
      <c r="OTM52" s="355"/>
      <c r="OTN52" s="355"/>
      <c r="OTO52" s="355"/>
      <c r="OTP52" s="355"/>
      <c r="OTQ52" s="355"/>
      <c r="OTR52" s="355"/>
      <c r="OTS52" s="355"/>
      <c r="OTT52" s="355"/>
      <c r="OTU52" s="355"/>
      <c r="OTV52" s="355"/>
      <c r="OTW52" s="355"/>
      <c r="OTX52" s="355"/>
      <c r="OTY52" s="355"/>
      <c r="OTZ52" s="355"/>
      <c r="OUA52" s="355"/>
      <c r="OUB52" s="355"/>
      <c r="OUC52" s="355"/>
      <c r="OUD52" s="355"/>
      <c r="OUE52" s="355"/>
      <c r="OUF52" s="355"/>
      <c r="OUG52" s="355"/>
      <c r="OUH52" s="355"/>
      <c r="OUI52" s="355"/>
      <c r="OUJ52" s="355"/>
      <c r="OUK52" s="355"/>
      <c r="OUL52" s="355"/>
      <c r="OUM52" s="355"/>
      <c r="OUN52" s="355"/>
      <c r="OUO52" s="355"/>
      <c r="OUP52" s="355"/>
      <c r="OUQ52" s="355"/>
      <c r="OUR52" s="355"/>
      <c r="OUS52" s="355"/>
      <c r="OUT52" s="355"/>
      <c r="OUU52" s="355"/>
      <c r="OUV52" s="355"/>
      <c r="OUW52" s="355"/>
      <c r="OUX52" s="355"/>
      <c r="OUY52" s="355"/>
      <c r="OUZ52" s="355"/>
      <c r="OVA52" s="355"/>
      <c r="OVB52" s="355"/>
      <c r="OVC52" s="355"/>
      <c r="OVD52" s="355"/>
      <c r="OVE52" s="355"/>
      <c r="OVF52" s="355"/>
      <c r="OVG52" s="355"/>
      <c r="OVH52" s="355"/>
      <c r="OVI52" s="355"/>
      <c r="OVJ52" s="355"/>
      <c r="OVK52" s="355"/>
      <c r="OVL52" s="355"/>
      <c r="OVM52" s="355"/>
      <c r="OVN52" s="355"/>
      <c r="OVO52" s="355"/>
      <c r="OVP52" s="355"/>
      <c r="OVQ52" s="355"/>
      <c r="OVR52" s="355"/>
      <c r="OVS52" s="355"/>
      <c r="OVT52" s="355"/>
      <c r="OVU52" s="355"/>
      <c r="OVV52" s="355"/>
      <c r="OVW52" s="355"/>
      <c r="OVX52" s="355"/>
      <c r="OVY52" s="355"/>
      <c r="OVZ52" s="355"/>
      <c r="OWA52" s="355"/>
      <c r="OWB52" s="355"/>
      <c r="OWC52" s="355"/>
      <c r="OWD52" s="355"/>
      <c r="OWE52" s="355"/>
      <c r="OWF52" s="355"/>
      <c r="OWG52" s="355"/>
      <c r="OWH52" s="355"/>
      <c r="OWI52" s="355"/>
      <c r="OWJ52" s="355"/>
      <c r="OWK52" s="355"/>
      <c r="OWL52" s="355"/>
      <c r="OWM52" s="355"/>
      <c r="OWN52" s="355"/>
      <c r="OWO52" s="355"/>
      <c r="OWP52" s="355"/>
      <c r="OWQ52" s="355"/>
      <c r="OWR52" s="355"/>
      <c r="OWS52" s="355"/>
      <c r="OWT52" s="355"/>
      <c r="OWU52" s="355"/>
      <c r="OWV52" s="355"/>
      <c r="OWW52" s="355"/>
      <c r="OWX52" s="355"/>
      <c r="OWY52" s="355"/>
      <c r="OWZ52" s="355"/>
      <c r="OXA52" s="355"/>
      <c r="OXB52" s="355"/>
      <c r="OXC52" s="355"/>
      <c r="OXD52" s="355"/>
      <c r="OXE52" s="355"/>
      <c r="OXF52" s="355"/>
      <c r="OXG52" s="355"/>
      <c r="OXH52" s="355"/>
      <c r="OXI52" s="355"/>
      <c r="OXJ52" s="355"/>
      <c r="OXK52" s="355"/>
      <c r="OXL52" s="355"/>
      <c r="OXM52" s="355"/>
      <c r="OXN52" s="355"/>
      <c r="OXO52" s="355"/>
      <c r="OXP52" s="355"/>
      <c r="OXQ52" s="355"/>
      <c r="OXR52" s="355"/>
      <c r="OXS52" s="355"/>
      <c r="OXT52" s="355"/>
      <c r="OXU52" s="355"/>
      <c r="OXV52" s="355"/>
      <c r="OXW52" s="355"/>
      <c r="OXX52" s="355"/>
      <c r="OXY52" s="355"/>
      <c r="OXZ52" s="355"/>
      <c r="OYA52" s="355"/>
      <c r="OYB52" s="355"/>
      <c r="OYC52" s="355"/>
      <c r="OYD52" s="355"/>
      <c r="OYE52" s="355"/>
      <c r="OYF52" s="355"/>
      <c r="OYG52" s="355"/>
      <c r="OYH52" s="355"/>
      <c r="OYI52" s="355"/>
      <c r="OYJ52" s="355"/>
      <c r="OYK52" s="355"/>
      <c r="OYL52" s="355"/>
      <c r="OYM52" s="355"/>
      <c r="OYN52" s="355"/>
      <c r="OYO52" s="355"/>
      <c r="OYP52" s="355"/>
      <c r="OYQ52" s="355"/>
      <c r="OYR52" s="355"/>
      <c r="OYS52" s="355"/>
      <c r="OYT52" s="355"/>
      <c r="OYU52" s="355"/>
      <c r="OYV52" s="355"/>
      <c r="OYW52" s="355"/>
      <c r="OYX52" s="355"/>
      <c r="OYY52" s="355"/>
      <c r="OYZ52" s="355"/>
      <c r="OZA52" s="355"/>
      <c r="OZB52" s="355"/>
      <c r="OZC52" s="355"/>
      <c r="OZD52" s="355"/>
      <c r="OZE52" s="355"/>
      <c r="OZF52" s="355"/>
      <c r="OZG52" s="355"/>
      <c r="OZH52" s="355"/>
      <c r="OZI52" s="355"/>
      <c r="OZJ52" s="355"/>
      <c r="OZK52" s="355"/>
      <c r="OZL52" s="355"/>
      <c r="OZM52" s="355"/>
      <c r="OZN52" s="355"/>
      <c r="OZO52" s="355"/>
      <c r="OZP52" s="355"/>
      <c r="OZQ52" s="355"/>
      <c r="OZR52" s="355"/>
      <c r="OZS52" s="355"/>
      <c r="OZT52" s="355"/>
      <c r="OZU52" s="355"/>
      <c r="OZV52" s="355"/>
      <c r="OZW52" s="355"/>
      <c r="OZX52" s="355"/>
      <c r="OZY52" s="355"/>
      <c r="OZZ52" s="355"/>
      <c r="PAA52" s="355"/>
      <c r="PAB52" s="355"/>
      <c r="PAC52" s="355"/>
      <c r="PAD52" s="355"/>
      <c r="PAE52" s="355"/>
      <c r="PAF52" s="355"/>
      <c r="PAG52" s="355"/>
      <c r="PAH52" s="355"/>
      <c r="PAI52" s="355"/>
      <c r="PAJ52" s="355"/>
      <c r="PAK52" s="355"/>
      <c r="PAL52" s="355"/>
      <c r="PAM52" s="355"/>
      <c r="PAN52" s="355"/>
      <c r="PAO52" s="355"/>
      <c r="PAP52" s="355"/>
      <c r="PAQ52" s="355"/>
      <c r="PAR52" s="355"/>
      <c r="PAS52" s="355"/>
      <c r="PAT52" s="355"/>
      <c r="PAU52" s="355"/>
      <c r="PAV52" s="355"/>
      <c r="PAW52" s="355"/>
      <c r="PAX52" s="355"/>
      <c r="PAY52" s="355"/>
      <c r="PAZ52" s="355"/>
      <c r="PBA52" s="355"/>
      <c r="PBB52" s="355"/>
      <c r="PBC52" s="355"/>
      <c r="PBD52" s="355"/>
      <c r="PBE52" s="355"/>
      <c r="PBF52" s="355"/>
      <c r="PBG52" s="355"/>
      <c r="PBH52" s="355"/>
      <c r="PBI52" s="355"/>
      <c r="PBJ52" s="355"/>
      <c r="PBK52" s="355"/>
      <c r="PBL52" s="355"/>
      <c r="PBM52" s="355"/>
      <c r="PBN52" s="355"/>
      <c r="PBO52" s="355"/>
      <c r="PBP52" s="355"/>
      <c r="PBQ52" s="355"/>
      <c r="PBR52" s="355"/>
      <c r="PBS52" s="355"/>
      <c r="PBT52" s="355"/>
      <c r="PBU52" s="355"/>
      <c r="PBV52" s="355"/>
      <c r="PBW52" s="355"/>
      <c r="PBX52" s="355"/>
      <c r="PBY52" s="355"/>
      <c r="PBZ52" s="355"/>
      <c r="PCA52" s="355"/>
      <c r="PCB52" s="355"/>
      <c r="PCC52" s="355"/>
      <c r="PCD52" s="355"/>
      <c r="PCE52" s="355"/>
      <c r="PCF52" s="355"/>
      <c r="PCG52" s="355"/>
      <c r="PCH52" s="355"/>
      <c r="PCI52" s="355"/>
      <c r="PCJ52" s="355"/>
      <c r="PCK52" s="355"/>
      <c r="PCL52" s="355"/>
      <c r="PCM52" s="355"/>
      <c r="PCN52" s="355"/>
      <c r="PCO52" s="355"/>
      <c r="PCP52" s="355"/>
      <c r="PCQ52" s="355"/>
      <c r="PCR52" s="355"/>
      <c r="PCS52" s="355"/>
      <c r="PCT52" s="355"/>
      <c r="PCU52" s="355"/>
      <c r="PCV52" s="355"/>
      <c r="PCW52" s="355"/>
      <c r="PCX52" s="355"/>
      <c r="PCY52" s="355"/>
      <c r="PCZ52" s="355"/>
      <c r="PDA52" s="355"/>
      <c r="PDB52" s="355"/>
      <c r="PDC52" s="355"/>
      <c r="PDD52" s="355"/>
      <c r="PDE52" s="355"/>
      <c r="PDF52" s="355"/>
      <c r="PDG52" s="355"/>
      <c r="PDH52" s="355"/>
      <c r="PDI52" s="355"/>
      <c r="PDJ52" s="355"/>
      <c r="PDK52" s="355"/>
      <c r="PDL52" s="355"/>
      <c r="PDM52" s="355"/>
      <c r="PDN52" s="355"/>
      <c r="PDO52" s="355"/>
      <c r="PDP52" s="355"/>
      <c r="PDQ52" s="355"/>
      <c r="PDR52" s="355"/>
      <c r="PDS52" s="355"/>
      <c r="PDT52" s="355"/>
      <c r="PDU52" s="355"/>
      <c r="PDV52" s="355"/>
      <c r="PDW52" s="355"/>
      <c r="PDX52" s="355"/>
      <c r="PDY52" s="355"/>
      <c r="PDZ52" s="355"/>
      <c r="PEA52" s="355"/>
      <c r="PEB52" s="355"/>
      <c r="PEC52" s="355"/>
      <c r="PED52" s="355"/>
      <c r="PEE52" s="355"/>
      <c r="PEF52" s="355"/>
      <c r="PEG52" s="355"/>
      <c r="PEH52" s="355"/>
      <c r="PEI52" s="355"/>
      <c r="PEJ52" s="355"/>
      <c r="PEK52" s="355"/>
      <c r="PEL52" s="355"/>
      <c r="PEM52" s="355"/>
      <c r="PEN52" s="355"/>
      <c r="PEO52" s="355"/>
      <c r="PEP52" s="355"/>
      <c r="PEQ52" s="355"/>
      <c r="PER52" s="355"/>
      <c r="PES52" s="355"/>
      <c r="PET52" s="355"/>
      <c r="PEU52" s="355"/>
      <c r="PEV52" s="355"/>
      <c r="PEW52" s="355"/>
      <c r="PEX52" s="355"/>
      <c r="PEY52" s="355"/>
      <c r="PEZ52" s="355"/>
      <c r="PFA52" s="355"/>
      <c r="PFB52" s="355"/>
      <c r="PFC52" s="355"/>
      <c r="PFD52" s="355"/>
      <c r="PFE52" s="355"/>
      <c r="PFF52" s="355"/>
      <c r="PFG52" s="355"/>
      <c r="PFH52" s="355"/>
      <c r="PFI52" s="355"/>
      <c r="PFJ52" s="355"/>
      <c r="PFK52" s="355"/>
      <c r="PFL52" s="355"/>
      <c r="PFM52" s="355"/>
      <c r="PFN52" s="355"/>
      <c r="PFO52" s="355"/>
      <c r="PFP52" s="355"/>
      <c r="PFQ52" s="355"/>
      <c r="PFR52" s="355"/>
      <c r="PFS52" s="355"/>
      <c r="PFT52" s="355"/>
      <c r="PFU52" s="355"/>
      <c r="PFV52" s="355"/>
      <c r="PFW52" s="355"/>
      <c r="PFX52" s="355"/>
      <c r="PFY52" s="355"/>
      <c r="PFZ52" s="355"/>
      <c r="PGA52" s="355"/>
      <c r="PGB52" s="355"/>
      <c r="PGC52" s="355"/>
      <c r="PGD52" s="355"/>
      <c r="PGE52" s="355"/>
      <c r="PGF52" s="355"/>
      <c r="PGG52" s="355"/>
      <c r="PGH52" s="355"/>
      <c r="PGI52" s="355"/>
      <c r="PGJ52" s="355"/>
      <c r="PGK52" s="355"/>
      <c r="PGL52" s="355"/>
      <c r="PGM52" s="355"/>
      <c r="PGN52" s="355"/>
      <c r="PGO52" s="355"/>
      <c r="PGP52" s="355"/>
      <c r="PGQ52" s="355"/>
      <c r="PGR52" s="355"/>
      <c r="PGS52" s="355"/>
      <c r="PGT52" s="355"/>
      <c r="PGU52" s="355"/>
      <c r="PGV52" s="355"/>
      <c r="PGW52" s="355"/>
      <c r="PGX52" s="355"/>
      <c r="PGY52" s="355"/>
      <c r="PGZ52" s="355"/>
      <c r="PHA52" s="355"/>
      <c r="PHB52" s="355"/>
      <c r="PHC52" s="355"/>
      <c r="PHD52" s="355"/>
      <c r="PHE52" s="355"/>
      <c r="PHF52" s="355"/>
      <c r="PHG52" s="355"/>
      <c r="PHH52" s="355"/>
      <c r="PHI52" s="355"/>
      <c r="PHJ52" s="355"/>
      <c r="PHK52" s="355"/>
      <c r="PHL52" s="355"/>
      <c r="PHM52" s="355"/>
      <c r="PHN52" s="355"/>
      <c r="PHO52" s="355"/>
      <c r="PHP52" s="355"/>
      <c r="PHQ52" s="355"/>
      <c r="PHR52" s="355"/>
      <c r="PHS52" s="355"/>
      <c r="PHT52" s="355"/>
      <c r="PHU52" s="355"/>
      <c r="PHV52" s="355"/>
      <c r="PHW52" s="355"/>
      <c r="PHX52" s="355"/>
      <c r="PHY52" s="355"/>
      <c r="PHZ52" s="355"/>
      <c r="PIA52" s="355"/>
      <c r="PIB52" s="355"/>
      <c r="PIC52" s="355"/>
      <c r="PID52" s="355"/>
      <c r="PIE52" s="355"/>
      <c r="PIF52" s="355"/>
      <c r="PIG52" s="355"/>
      <c r="PIH52" s="355"/>
      <c r="PII52" s="355"/>
      <c r="PIJ52" s="355"/>
      <c r="PIK52" s="355"/>
      <c r="PIL52" s="355"/>
      <c r="PIM52" s="355"/>
      <c r="PIN52" s="355"/>
      <c r="PIO52" s="355"/>
      <c r="PIP52" s="355"/>
      <c r="PIQ52" s="355"/>
      <c r="PIR52" s="355"/>
      <c r="PIS52" s="355"/>
      <c r="PIT52" s="355"/>
      <c r="PIU52" s="355"/>
      <c r="PIV52" s="355"/>
      <c r="PIW52" s="355"/>
      <c r="PIX52" s="355"/>
      <c r="PIY52" s="355"/>
      <c r="PIZ52" s="355"/>
      <c r="PJA52" s="355"/>
      <c r="PJB52" s="355"/>
      <c r="PJC52" s="355"/>
      <c r="PJD52" s="355"/>
      <c r="PJE52" s="355"/>
      <c r="PJF52" s="355"/>
      <c r="PJG52" s="355"/>
      <c r="PJH52" s="355"/>
      <c r="PJI52" s="355"/>
      <c r="PJJ52" s="355"/>
      <c r="PJK52" s="355"/>
      <c r="PJL52" s="355"/>
      <c r="PJM52" s="355"/>
      <c r="PJN52" s="355"/>
      <c r="PJO52" s="355"/>
      <c r="PJP52" s="355"/>
      <c r="PJQ52" s="355"/>
      <c r="PJR52" s="355"/>
      <c r="PJS52" s="355"/>
      <c r="PJT52" s="355"/>
      <c r="PJU52" s="355"/>
      <c r="PJV52" s="355"/>
      <c r="PJW52" s="355"/>
      <c r="PJX52" s="355"/>
      <c r="PJY52" s="355"/>
      <c r="PJZ52" s="355"/>
      <c r="PKA52" s="355"/>
      <c r="PKB52" s="355"/>
      <c r="PKC52" s="355"/>
      <c r="PKD52" s="355"/>
      <c r="PKE52" s="355"/>
      <c r="PKF52" s="355"/>
      <c r="PKG52" s="355"/>
      <c r="PKH52" s="355"/>
      <c r="PKI52" s="355"/>
      <c r="PKJ52" s="355"/>
      <c r="PKK52" s="355"/>
      <c r="PKL52" s="355"/>
      <c r="PKM52" s="355"/>
      <c r="PKN52" s="355"/>
      <c r="PKO52" s="355"/>
      <c r="PKP52" s="355"/>
      <c r="PKQ52" s="355"/>
      <c r="PKR52" s="355"/>
      <c r="PKS52" s="355"/>
      <c r="PKT52" s="355"/>
      <c r="PKU52" s="355"/>
      <c r="PKV52" s="355"/>
      <c r="PKW52" s="355"/>
      <c r="PKX52" s="355"/>
      <c r="PKY52" s="355"/>
      <c r="PKZ52" s="355"/>
      <c r="PLA52" s="355"/>
      <c r="PLB52" s="355"/>
      <c r="PLC52" s="355"/>
      <c r="PLD52" s="355"/>
      <c r="PLE52" s="355"/>
      <c r="PLF52" s="355"/>
      <c r="PLG52" s="355"/>
      <c r="PLH52" s="355"/>
      <c r="PLI52" s="355"/>
      <c r="PLJ52" s="355"/>
      <c r="PLK52" s="355"/>
      <c r="PLL52" s="355"/>
      <c r="PLM52" s="355"/>
      <c r="PLN52" s="355"/>
      <c r="PLO52" s="355"/>
      <c r="PLP52" s="355"/>
      <c r="PLQ52" s="355"/>
      <c r="PLR52" s="355"/>
      <c r="PLS52" s="355"/>
      <c r="PLT52" s="355"/>
      <c r="PLU52" s="355"/>
      <c r="PLV52" s="355"/>
      <c r="PLW52" s="355"/>
      <c r="PLX52" s="355"/>
      <c r="PLY52" s="355"/>
      <c r="PLZ52" s="355"/>
      <c r="PMA52" s="355"/>
      <c r="PMB52" s="355"/>
      <c r="PMC52" s="355"/>
      <c r="PMD52" s="355"/>
      <c r="PME52" s="355"/>
      <c r="PMF52" s="355"/>
      <c r="PMG52" s="355"/>
      <c r="PMH52" s="355"/>
      <c r="PMI52" s="355"/>
      <c r="PMJ52" s="355"/>
      <c r="PMK52" s="355"/>
      <c r="PML52" s="355"/>
      <c r="PMM52" s="355"/>
      <c r="PMN52" s="355"/>
      <c r="PMO52" s="355"/>
      <c r="PMP52" s="355"/>
      <c r="PMQ52" s="355"/>
      <c r="PMR52" s="355"/>
      <c r="PMS52" s="355"/>
      <c r="PMT52" s="355"/>
      <c r="PMU52" s="355"/>
      <c r="PMV52" s="355"/>
      <c r="PMW52" s="355"/>
      <c r="PMX52" s="355"/>
      <c r="PMY52" s="355"/>
      <c r="PMZ52" s="355"/>
      <c r="PNA52" s="355"/>
      <c r="PNB52" s="355"/>
      <c r="PNC52" s="355"/>
      <c r="PND52" s="355"/>
      <c r="PNE52" s="355"/>
      <c r="PNF52" s="355"/>
      <c r="PNG52" s="355"/>
      <c r="PNH52" s="355"/>
      <c r="PNI52" s="355"/>
      <c r="PNJ52" s="355"/>
      <c r="PNK52" s="355"/>
      <c r="PNL52" s="355"/>
      <c r="PNM52" s="355"/>
      <c r="PNN52" s="355"/>
      <c r="PNO52" s="355"/>
      <c r="PNP52" s="355"/>
      <c r="PNQ52" s="355"/>
      <c r="PNR52" s="355"/>
      <c r="PNS52" s="355"/>
      <c r="PNT52" s="355"/>
      <c r="PNU52" s="355"/>
      <c r="PNV52" s="355"/>
      <c r="PNW52" s="355"/>
      <c r="PNX52" s="355"/>
      <c r="PNY52" s="355"/>
      <c r="PNZ52" s="355"/>
      <c r="POA52" s="355"/>
      <c r="POB52" s="355"/>
      <c r="POC52" s="355"/>
      <c r="POD52" s="355"/>
      <c r="POE52" s="355"/>
      <c r="POF52" s="355"/>
      <c r="POG52" s="355"/>
      <c r="POH52" s="355"/>
      <c r="POI52" s="355"/>
      <c r="POJ52" s="355"/>
      <c r="POK52" s="355"/>
      <c r="POL52" s="355"/>
      <c r="POM52" s="355"/>
      <c r="PON52" s="355"/>
      <c r="POO52" s="355"/>
      <c r="POP52" s="355"/>
      <c r="POQ52" s="355"/>
      <c r="POR52" s="355"/>
      <c r="POS52" s="355"/>
      <c r="POT52" s="355"/>
      <c r="POU52" s="355"/>
      <c r="POV52" s="355"/>
      <c r="POW52" s="355"/>
      <c r="POX52" s="355"/>
      <c r="POY52" s="355"/>
      <c r="POZ52" s="355"/>
      <c r="PPA52" s="355"/>
      <c r="PPB52" s="355"/>
      <c r="PPC52" s="355"/>
      <c r="PPD52" s="355"/>
      <c r="PPE52" s="355"/>
      <c r="PPF52" s="355"/>
      <c r="PPG52" s="355"/>
      <c r="PPH52" s="355"/>
      <c r="PPI52" s="355"/>
      <c r="PPJ52" s="355"/>
      <c r="PPK52" s="355"/>
      <c r="PPL52" s="355"/>
      <c r="PPM52" s="355"/>
      <c r="PPN52" s="355"/>
      <c r="PPO52" s="355"/>
      <c r="PPP52" s="355"/>
      <c r="PPQ52" s="355"/>
      <c r="PPR52" s="355"/>
      <c r="PPS52" s="355"/>
      <c r="PPT52" s="355"/>
      <c r="PPU52" s="355"/>
      <c r="PPV52" s="355"/>
      <c r="PPW52" s="355"/>
      <c r="PPX52" s="355"/>
      <c r="PPY52" s="355"/>
      <c r="PPZ52" s="355"/>
      <c r="PQA52" s="355"/>
      <c r="PQB52" s="355"/>
      <c r="PQC52" s="355"/>
      <c r="PQD52" s="355"/>
      <c r="PQE52" s="355"/>
      <c r="PQF52" s="355"/>
      <c r="PQG52" s="355"/>
      <c r="PQH52" s="355"/>
      <c r="PQI52" s="355"/>
      <c r="PQJ52" s="355"/>
      <c r="PQK52" s="355"/>
      <c r="PQL52" s="355"/>
      <c r="PQM52" s="355"/>
      <c r="PQN52" s="355"/>
      <c r="PQO52" s="355"/>
      <c r="PQP52" s="355"/>
      <c r="PQQ52" s="355"/>
      <c r="PQR52" s="355"/>
      <c r="PQS52" s="355"/>
      <c r="PQT52" s="355"/>
      <c r="PQU52" s="355"/>
      <c r="PQV52" s="355"/>
      <c r="PQW52" s="355"/>
      <c r="PQX52" s="355"/>
      <c r="PQY52" s="355"/>
      <c r="PQZ52" s="355"/>
      <c r="PRA52" s="355"/>
      <c r="PRB52" s="355"/>
      <c r="PRC52" s="355"/>
      <c r="PRD52" s="355"/>
      <c r="PRE52" s="355"/>
      <c r="PRF52" s="355"/>
      <c r="PRG52" s="355"/>
      <c r="PRH52" s="355"/>
      <c r="PRI52" s="355"/>
      <c r="PRJ52" s="355"/>
      <c r="PRK52" s="355"/>
      <c r="PRL52" s="355"/>
      <c r="PRM52" s="355"/>
      <c r="PRN52" s="355"/>
      <c r="PRO52" s="355"/>
      <c r="PRP52" s="355"/>
      <c r="PRQ52" s="355"/>
      <c r="PRR52" s="355"/>
      <c r="PRS52" s="355"/>
      <c r="PRT52" s="355"/>
      <c r="PRU52" s="355"/>
      <c r="PRV52" s="355"/>
      <c r="PRW52" s="355"/>
      <c r="PRX52" s="355"/>
      <c r="PRY52" s="355"/>
      <c r="PRZ52" s="355"/>
      <c r="PSA52" s="355"/>
      <c r="PSB52" s="355"/>
      <c r="PSC52" s="355"/>
      <c r="PSD52" s="355"/>
      <c r="PSE52" s="355"/>
      <c r="PSF52" s="355"/>
      <c r="PSG52" s="355"/>
      <c r="PSH52" s="355"/>
      <c r="PSI52" s="355"/>
      <c r="PSJ52" s="355"/>
      <c r="PSK52" s="355"/>
      <c r="PSL52" s="355"/>
      <c r="PSM52" s="355"/>
      <c r="PSN52" s="355"/>
      <c r="PSO52" s="355"/>
      <c r="PSP52" s="355"/>
      <c r="PSQ52" s="355"/>
      <c r="PSR52" s="355"/>
      <c r="PSS52" s="355"/>
      <c r="PST52" s="355"/>
      <c r="PSU52" s="355"/>
      <c r="PSV52" s="355"/>
      <c r="PSW52" s="355"/>
      <c r="PSX52" s="355"/>
      <c r="PSY52" s="355"/>
      <c r="PSZ52" s="355"/>
      <c r="PTA52" s="355"/>
      <c r="PTB52" s="355"/>
      <c r="PTC52" s="355"/>
      <c r="PTD52" s="355"/>
      <c r="PTE52" s="355"/>
      <c r="PTF52" s="355"/>
      <c r="PTG52" s="355"/>
      <c r="PTH52" s="355"/>
      <c r="PTI52" s="355"/>
      <c r="PTJ52" s="355"/>
      <c r="PTK52" s="355"/>
      <c r="PTL52" s="355"/>
      <c r="PTM52" s="355"/>
      <c r="PTN52" s="355"/>
      <c r="PTO52" s="355"/>
      <c r="PTP52" s="355"/>
      <c r="PTQ52" s="355"/>
      <c r="PTR52" s="355"/>
      <c r="PTS52" s="355"/>
      <c r="PTT52" s="355"/>
      <c r="PTU52" s="355"/>
      <c r="PTV52" s="355"/>
      <c r="PTW52" s="355"/>
      <c r="PTX52" s="355"/>
      <c r="PTY52" s="355"/>
      <c r="PTZ52" s="355"/>
      <c r="PUA52" s="355"/>
      <c r="PUB52" s="355"/>
      <c r="PUC52" s="355"/>
      <c r="PUD52" s="355"/>
      <c r="PUE52" s="355"/>
      <c r="PUF52" s="355"/>
      <c r="PUG52" s="355"/>
      <c r="PUH52" s="355"/>
      <c r="PUI52" s="355"/>
      <c r="PUJ52" s="355"/>
      <c r="PUK52" s="355"/>
      <c r="PUL52" s="355"/>
      <c r="PUM52" s="355"/>
      <c r="PUN52" s="355"/>
      <c r="PUO52" s="355"/>
      <c r="PUP52" s="355"/>
      <c r="PUQ52" s="355"/>
      <c r="PUR52" s="355"/>
      <c r="PUS52" s="355"/>
      <c r="PUT52" s="355"/>
      <c r="PUU52" s="355"/>
      <c r="PUV52" s="355"/>
      <c r="PUW52" s="355"/>
      <c r="PUX52" s="355"/>
      <c r="PUY52" s="355"/>
      <c r="PUZ52" s="355"/>
      <c r="PVA52" s="355"/>
      <c r="PVB52" s="355"/>
      <c r="PVC52" s="355"/>
      <c r="PVD52" s="355"/>
      <c r="PVE52" s="355"/>
      <c r="PVF52" s="355"/>
      <c r="PVG52" s="355"/>
      <c r="PVH52" s="355"/>
      <c r="PVI52" s="355"/>
      <c r="PVJ52" s="355"/>
      <c r="PVK52" s="355"/>
      <c r="PVL52" s="355"/>
      <c r="PVM52" s="355"/>
      <c r="PVN52" s="355"/>
      <c r="PVO52" s="355"/>
      <c r="PVP52" s="355"/>
      <c r="PVQ52" s="355"/>
      <c r="PVR52" s="355"/>
      <c r="PVS52" s="355"/>
      <c r="PVT52" s="355"/>
      <c r="PVU52" s="355"/>
      <c r="PVV52" s="355"/>
      <c r="PVW52" s="355"/>
      <c r="PVX52" s="355"/>
      <c r="PVY52" s="355"/>
      <c r="PVZ52" s="355"/>
      <c r="PWA52" s="355"/>
      <c r="PWB52" s="355"/>
      <c r="PWC52" s="355"/>
      <c r="PWD52" s="355"/>
      <c r="PWE52" s="355"/>
      <c r="PWF52" s="355"/>
      <c r="PWG52" s="355"/>
      <c r="PWH52" s="355"/>
      <c r="PWI52" s="355"/>
      <c r="PWJ52" s="355"/>
      <c r="PWK52" s="355"/>
      <c r="PWL52" s="355"/>
      <c r="PWM52" s="355"/>
      <c r="PWN52" s="355"/>
      <c r="PWO52" s="355"/>
      <c r="PWP52" s="355"/>
      <c r="PWQ52" s="355"/>
      <c r="PWR52" s="355"/>
      <c r="PWS52" s="355"/>
      <c r="PWT52" s="355"/>
      <c r="PWU52" s="355"/>
      <c r="PWV52" s="355"/>
      <c r="PWW52" s="355"/>
      <c r="PWX52" s="355"/>
      <c r="PWY52" s="355"/>
      <c r="PWZ52" s="355"/>
      <c r="PXA52" s="355"/>
      <c r="PXB52" s="355"/>
      <c r="PXC52" s="355"/>
      <c r="PXD52" s="355"/>
      <c r="PXE52" s="355"/>
      <c r="PXF52" s="355"/>
      <c r="PXG52" s="355"/>
      <c r="PXH52" s="355"/>
      <c r="PXI52" s="355"/>
      <c r="PXJ52" s="355"/>
      <c r="PXK52" s="355"/>
      <c r="PXL52" s="355"/>
      <c r="PXM52" s="355"/>
      <c r="PXN52" s="355"/>
      <c r="PXO52" s="355"/>
      <c r="PXP52" s="355"/>
      <c r="PXQ52" s="355"/>
      <c r="PXR52" s="355"/>
      <c r="PXS52" s="355"/>
      <c r="PXT52" s="355"/>
      <c r="PXU52" s="355"/>
      <c r="PXV52" s="355"/>
      <c r="PXW52" s="355"/>
      <c r="PXX52" s="355"/>
      <c r="PXY52" s="355"/>
      <c r="PXZ52" s="355"/>
      <c r="PYA52" s="355"/>
      <c r="PYB52" s="355"/>
      <c r="PYC52" s="355"/>
      <c r="PYD52" s="355"/>
      <c r="PYE52" s="355"/>
      <c r="PYF52" s="355"/>
      <c r="PYG52" s="355"/>
      <c r="PYH52" s="355"/>
      <c r="PYI52" s="355"/>
      <c r="PYJ52" s="355"/>
      <c r="PYK52" s="355"/>
      <c r="PYL52" s="355"/>
      <c r="PYM52" s="355"/>
      <c r="PYN52" s="355"/>
      <c r="PYO52" s="355"/>
      <c r="PYP52" s="355"/>
      <c r="PYQ52" s="355"/>
      <c r="PYR52" s="355"/>
      <c r="PYS52" s="355"/>
      <c r="PYT52" s="355"/>
      <c r="PYU52" s="355"/>
      <c r="PYV52" s="355"/>
      <c r="PYW52" s="355"/>
      <c r="PYX52" s="355"/>
      <c r="PYY52" s="355"/>
      <c r="PYZ52" s="355"/>
      <c r="PZA52" s="355"/>
      <c r="PZB52" s="355"/>
      <c r="PZC52" s="355"/>
      <c r="PZD52" s="355"/>
      <c r="PZE52" s="355"/>
      <c r="PZF52" s="355"/>
      <c r="PZG52" s="355"/>
      <c r="PZH52" s="355"/>
      <c r="PZI52" s="355"/>
      <c r="PZJ52" s="355"/>
      <c r="PZK52" s="355"/>
      <c r="PZL52" s="355"/>
      <c r="PZM52" s="355"/>
      <c r="PZN52" s="355"/>
      <c r="PZO52" s="355"/>
      <c r="PZP52" s="355"/>
      <c r="PZQ52" s="355"/>
      <c r="PZR52" s="355"/>
      <c r="PZS52" s="355"/>
      <c r="PZT52" s="355"/>
      <c r="PZU52" s="355"/>
      <c r="PZV52" s="355"/>
      <c r="PZW52" s="355"/>
      <c r="PZX52" s="355"/>
      <c r="PZY52" s="355"/>
      <c r="PZZ52" s="355"/>
      <c r="QAA52" s="355"/>
      <c r="QAB52" s="355"/>
      <c r="QAC52" s="355"/>
      <c r="QAD52" s="355"/>
      <c r="QAE52" s="355"/>
      <c r="QAF52" s="355"/>
      <c r="QAG52" s="355"/>
      <c r="QAH52" s="355"/>
      <c r="QAI52" s="355"/>
      <c r="QAJ52" s="355"/>
      <c r="QAK52" s="355"/>
      <c r="QAL52" s="355"/>
      <c r="QAM52" s="355"/>
      <c r="QAN52" s="355"/>
      <c r="QAO52" s="355"/>
      <c r="QAP52" s="355"/>
      <c r="QAQ52" s="355"/>
      <c r="QAR52" s="355"/>
      <c r="QAS52" s="355"/>
      <c r="QAT52" s="355"/>
      <c r="QAU52" s="355"/>
      <c r="QAV52" s="355"/>
      <c r="QAW52" s="355"/>
      <c r="QAX52" s="355"/>
      <c r="QAY52" s="355"/>
      <c r="QAZ52" s="355"/>
      <c r="QBA52" s="355"/>
      <c r="QBB52" s="355"/>
      <c r="QBC52" s="355"/>
      <c r="QBD52" s="355"/>
      <c r="QBE52" s="355"/>
      <c r="QBF52" s="355"/>
      <c r="QBG52" s="355"/>
      <c r="QBH52" s="355"/>
      <c r="QBI52" s="355"/>
      <c r="QBJ52" s="355"/>
      <c r="QBK52" s="355"/>
      <c r="QBL52" s="355"/>
      <c r="QBM52" s="355"/>
      <c r="QBN52" s="355"/>
      <c r="QBO52" s="355"/>
      <c r="QBP52" s="355"/>
      <c r="QBQ52" s="355"/>
      <c r="QBR52" s="355"/>
      <c r="QBS52" s="355"/>
      <c r="QBT52" s="355"/>
      <c r="QBU52" s="355"/>
      <c r="QBV52" s="355"/>
      <c r="QBW52" s="355"/>
      <c r="QBX52" s="355"/>
      <c r="QBY52" s="355"/>
      <c r="QBZ52" s="355"/>
      <c r="QCA52" s="355"/>
      <c r="QCB52" s="355"/>
      <c r="QCC52" s="355"/>
      <c r="QCD52" s="355"/>
      <c r="QCE52" s="355"/>
      <c r="QCF52" s="355"/>
      <c r="QCG52" s="355"/>
      <c r="QCH52" s="355"/>
      <c r="QCI52" s="355"/>
      <c r="QCJ52" s="355"/>
      <c r="QCK52" s="355"/>
      <c r="QCL52" s="355"/>
      <c r="QCM52" s="355"/>
      <c r="QCN52" s="355"/>
      <c r="QCO52" s="355"/>
      <c r="QCP52" s="355"/>
      <c r="QCQ52" s="355"/>
      <c r="QCR52" s="355"/>
      <c r="QCS52" s="355"/>
      <c r="QCT52" s="355"/>
      <c r="QCU52" s="355"/>
      <c r="QCV52" s="355"/>
      <c r="QCW52" s="355"/>
      <c r="QCX52" s="355"/>
      <c r="QCY52" s="355"/>
      <c r="QCZ52" s="355"/>
      <c r="QDA52" s="355"/>
      <c r="QDB52" s="355"/>
      <c r="QDC52" s="355"/>
      <c r="QDD52" s="355"/>
      <c r="QDE52" s="355"/>
      <c r="QDF52" s="355"/>
      <c r="QDG52" s="355"/>
      <c r="QDH52" s="355"/>
      <c r="QDI52" s="355"/>
      <c r="QDJ52" s="355"/>
      <c r="QDK52" s="355"/>
      <c r="QDL52" s="355"/>
      <c r="QDM52" s="355"/>
      <c r="QDN52" s="355"/>
      <c r="QDO52" s="355"/>
      <c r="QDP52" s="355"/>
      <c r="QDQ52" s="355"/>
      <c r="QDR52" s="355"/>
      <c r="QDS52" s="355"/>
      <c r="QDT52" s="355"/>
      <c r="QDU52" s="355"/>
      <c r="QDV52" s="355"/>
      <c r="QDW52" s="355"/>
      <c r="QDX52" s="355"/>
      <c r="QDY52" s="355"/>
      <c r="QDZ52" s="355"/>
      <c r="QEA52" s="355"/>
      <c r="QEB52" s="355"/>
      <c r="QEC52" s="355"/>
      <c r="QED52" s="355"/>
      <c r="QEE52" s="355"/>
      <c r="QEF52" s="355"/>
      <c r="QEG52" s="355"/>
      <c r="QEH52" s="355"/>
      <c r="QEI52" s="355"/>
      <c r="QEJ52" s="355"/>
      <c r="QEK52" s="355"/>
      <c r="QEL52" s="355"/>
      <c r="QEM52" s="355"/>
      <c r="QEN52" s="355"/>
      <c r="QEO52" s="355"/>
      <c r="QEP52" s="355"/>
      <c r="QEQ52" s="355"/>
      <c r="QER52" s="355"/>
      <c r="QES52" s="355"/>
      <c r="QET52" s="355"/>
      <c r="QEU52" s="355"/>
      <c r="QEV52" s="355"/>
      <c r="QEW52" s="355"/>
      <c r="QEX52" s="355"/>
      <c r="QEY52" s="355"/>
      <c r="QEZ52" s="355"/>
      <c r="QFA52" s="355"/>
      <c r="QFB52" s="355"/>
      <c r="QFC52" s="355"/>
      <c r="QFD52" s="355"/>
      <c r="QFE52" s="355"/>
      <c r="QFF52" s="355"/>
      <c r="QFG52" s="355"/>
      <c r="QFH52" s="355"/>
      <c r="QFI52" s="355"/>
      <c r="QFJ52" s="355"/>
      <c r="QFK52" s="355"/>
      <c r="QFL52" s="355"/>
      <c r="QFM52" s="355"/>
      <c r="QFN52" s="355"/>
      <c r="QFO52" s="355"/>
      <c r="QFP52" s="355"/>
      <c r="QFQ52" s="355"/>
      <c r="QFR52" s="355"/>
      <c r="QFS52" s="355"/>
      <c r="QFT52" s="355"/>
      <c r="QFU52" s="355"/>
      <c r="QFV52" s="355"/>
      <c r="QFW52" s="355"/>
      <c r="QFX52" s="355"/>
      <c r="QFY52" s="355"/>
      <c r="QFZ52" s="355"/>
      <c r="QGA52" s="355"/>
      <c r="QGB52" s="355"/>
      <c r="QGC52" s="355"/>
      <c r="QGD52" s="355"/>
      <c r="QGE52" s="355"/>
      <c r="QGF52" s="355"/>
      <c r="QGG52" s="355"/>
      <c r="QGH52" s="355"/>
      <c r="QGI52" s="355"/>
      <c r="QGJ52" s="355"/>
      <c r="QGK52" s="355"/>
      <c r="QGL52" s="355"/>
      <c r="QGM52" s="355"/>
      <c r="QGN52" s="355"/>
      <c r="QGO52" s="355"/>
      <c r="QGP52" s="355"/>
      <c r="QGQ52" s="355"/>
      <c r="QGR52" s="355"/>
      <c r="QGS52" s="355"/>
      <c r="QGT52" s="355"/>
      <c r="QGU52" s="355"/>
      <c r="QGV52" s="355"/>
      <c r="QGW52" s="355"/>
      <c r="QGX52" s="355"/>
      <c r="QGY52" s="355"/>
      <c r="QGZ52" s="355"/>
      <c r="QHA52" s="355"/>
      <c r="QHB52" s="355"/>
      <c r="QHC52" s="355"/>
      <c r="QHD52" s="355"/>
      <c r="QHE52" s="355"/>
      <c r="QHF52" s="355"/>
      <c r="QHG52" s="355"/>
      <c r="QHH52" s="355"/>
      <c r="QHI52" s="355"/>
      <c r="QHJ52" s="355"/>
      <c r="QHK52" s="355"/>
      <c r="QHL52" s="355"/>
      <c r="QHM52" s="355"/>
      <c r="QHN52" s="355"/>
      <c r="QHO52" s="355"/>
      <c r="QHP52" s="355"/>
      <c r="QHQ52" s="355"/>
      <c r="QHR52" s="355"/>
      <c r="QHS52" s="355"/>
      <c r="QHT52" s="355"/>
      <c r="QHU52" s="355"/>
      <c r="QHV52" s="355"/>
      <c r="QHW52" s="355"/>
      <c r="QHX52" s="355"/>
      <c r="QHY52" s="355"/>
      <c r="QHZ52" s="355"/>
      <c r="QIA52" s="355"/>
      <c r="QIB52" s="355"/>
      <c r="QIC52" s="355"/>
      <c r="QID52" s="355"/>
      <c r="QIE52" s="355"/>
      <c r="QIF52" s="355"/>
      <c r="QIG52" s="355"/>
      <c r="QIH52" s="355"/>
      <c r="QII52" s="355"/>
      <c r="QIJ52" s="355"/>
      <c r="QIK52" s="355"/>
      <c r="QIL52" s="355"/>
      <c r="QIM52" s="355"/>
      <c r="QIN52" s="355"/>
      <c r="QIO52" s="355"/>
      <c r="QIP52" s="355"/>
      <c r="QIQ52" s="355"/>
      <c r="QIR52" s="355"/>
      <c r="QIS52" s="355"/>
      <c r="QIT52" s="355"/>
      <c r="QIU52" s="355"/>
      <c r="QIV52" s="355"/>
      <c r="QIW52" s="355"/>
      <c r="QIX52" s="355"/>
      <c r="QIY52" s="355"/>
      <c r="QIZ52" s="355"/>
      <c r="QJA52" s="355"/>
      <c r="QJB52" s="355"/>
      <c r="QJC52" s="355"/>
      <c r="QJD52" s="355"/>
      <c r="QJE52" s="355"/>
      <c r="QJF52" s="355"/>
      <c r="QJG52" s="355"/>
      <c r="QJH52" s="355"/>
      <c r="QJI52" s="355"/>
      <c r="QJJ52" s="355"/>
      <c r="QJK52" s="355"/>
      <c r="QJL52" s="355"/>
      <c r="QJM52" s="355"/>
      <c r="QJN52" s="355"/>
      <c r="QJO52" s="355"/>
      <c r="QJP52" s="355"/>
      <c r="QJQ52" s="355"/>
      <c r="QJR52" s="355"/>
      <c r="QJS52" s="355"/>
      <c r="QJT52" s="355"/>
      <c r="QJU52" s="355"/>
      <c r="QJV52" s="355"/>
      <c r="QJW52" s="355"/>
      <c r="QJX52" s="355"/>
      <c r="QJY52" s="355"/>
      <c r="QJZ52" s="355"/>
      <c r="QKA52" s="355"/>
      <c r="QKB52" s="355"/>
      <c r="QKC52" s="355"/>
      <c r="QKD52" s="355"/>
      <c r="QKE52" s="355"/>
      <c r="QKF52" s="355"/>
      <c r="QKG52" s="355"/>
      <c r="QKH52" s="355"/>
      <c r="QKI52" s="355"/>
      <c r="QKJ52" s="355"/>
      <c r="QKK52" s="355"/>
      <c r="QKL52" s="355"/>
      <c r="QKM52" s="355"/>
      <c r="QKN52" s="355"/>
      <c r="QKO52" s="355"/>
      <c r="QKP52" s="355"/>
      <c r="QKQ52" s="355"/>
      <c r="QKR52" s="355"/>
      <c r="QKS52" s="355"/>
      <c r="QKT52" s="355"/>
      <c r="QKU52" s="355"/>
      <c r="QKV52" s="355"/>
      <c r="QKW52" s="355"/>
      <c r="QKX52" s="355"/>
      <c r="QKY52" s="355"/>
      <c r="QKZ52" s="355"/>
      <c r="QLA52" s="355"/>
      <c r="QLB52" s="355"/>
      <c r="QLC52" s="355"/>
      <c r="QLD52" s="355"/>
      <c r="QLE52" s="355"/>
      <c r="QLF52" s="355"/>
      <c r="QLG52" s="355"/>
      <c r="QLH52" s="355"/>
      <c r="QLI52" s="355"/>
      <c r="QLJ52" s="355"/>
      <c r="QLK52" s="355"/>
      <c r="QLL52" s="355"/>
      <c r="QLM52" s="355"/>
      <c r="QLN52" s="355"/>
      <c r="QLO52" s="355"/>
      <c r="QLP52" s="355"/>
      <c r="QLQ52" s="355"/>
      <c r="QLR52" s="355"/>
      <c r="QLS52" s="355"/>
      <c r="QLT52" s="355"/>
      <c r="QLU52" s="355"/>
      <c r="QLV52" s="355"/>
      <c r="QLW52" s="355"/>
      <c r="QLX52" s="355"/>
      <c r="QLY52" s="355"/>
      <c r="QLZ52" s="355"/>
      <c r="QMA52" s="355"/>
      <c r="QMB52" s="355"/>
      <c r="QMC52" s="355"/>
      <c r="QMD52" s="355"/>
      <c r="QME52" s="355"/>
      <c r="QMF52" s="355"/>
      <c r="QMG52" s="355"/>
      <c r="QMH52" s="355"/>
      <c r="QMI52" s="355"/>
      <c r="QMJ52" s="355"/>
      <c r="QMK52" s="355"/>
      <c r="QML52" s="355"/>
      <c r="QMM52" s="355"/>
      <c r="QMN52" s="355"/>
      <c r="QMO52" s="355"/>
      <c r="QMP52" s="355"/>
      <c r="QMQ52" s="355"/>
      <c r="QMR52" s="355"/>
      <c r="QMS52" s="355"/>
      <c r="QMT52" s="355"/>
      <c r="QMU52" s="355"/>
      <c r="QMV52" s="355"/>
      <c r="QMW52" s="355"/>
      <c r="QMX52" s="355"/>
      <c r="QMY52" s="355"/>
      <c r="QMZ52" s="355"/>
      <c r="QNA52" s="355"/>
      <c r="QNB52" s="355"/>
      <c r="QNC52" s="355"/>
      <c r="QND52" s="355"/>
      <c r="QNE52" s="355"/>
      <c r="QNF52" s="355"/>
      <c r="QNG52" s="355"/>
      <c r="QNH52" s="355"/>
      <c r="QNI52" s="355"/>
      <c r="QNJ52" s="355"/>
      <c r="QNK52" s="355"/>
      <c r="QNL52" s="355"/>
      <c r="QNM52" s="355"/>
      <c r="QNN52" s="355"/>
      <c r="QNO52" s="355"/>
      <c r="QNP52" s="355"/>
      <c r="QNQ52" s="355"/>
      <c r="QNR52" s="355"/>
      <c r="QNS52" s="355"/>
      <c r="QNT52" s="355"/>
      <c r="QNU52" s="355"/>
      <c r="QNV52" s="355"/>
      <c r="QNW52" s="355"/>
      <c r="QNX52" s="355"/>
      <c r="QNY52" s="355"/>
      <c r="QNZ52" s="355"/>
      <c r="QOA52" s="355"/>
      <c r="QOB52" s="355"/>
      <c r="QOC52" s="355"/>
      <c r="QOD52" s="355"/>
      <c r="QOE52" s="355"/>
      <c r="QOF52" s="355"/>
      <c r="QOG52" s="355"/>
      <c r="QOH52" s="355"/>
      <c r="QOI52" s="355"/>
      <c r="QOJ52" s="355"/>
      <c r="QOK52" s="355"/>
      <c r="QOL52" s="355"/>
      <c r="QOM52" s="355"/>
      <c r="QON52" s="355"/>
      <c r="QOO52" s="355"/>
      <c r="QOP52" s="355"/>
      <c r="QOQ52" s="355"/>
      <c r="QOR52" s="355"/>
      <c r="QOS52" s="355"/>
      <c r="QOT52" s="355"/>
      <c r="QOU52" s="355"/>
      <c r="QOV52" s="355"/>
      <c r="QOW52" s="355"/>
      <c r="QOX52" s="355"/>
      <c r="QOY52" s="355"/>
      <c r="QOZ52" s="355"/>
      <c r="QPA52" s="355"/>
      <c r="QPB52" s="355"/>
      <c r="QPC52" s="355"/>
      <c r="QPD52" s="355"/>
      <c r="QPE52" s="355"/>
      <c r="QPF52" s="355"/>
      <c r="QPG52" s="355"/>
      <c r="QPH52" s="355"/>
      <c r="QPI52" s="355"/>
      <c r="QPJ52" s="355"/>
      <c r="QPK52" s="355"/>
      <c r="QPL52" s="355"/>
      <c r="QPM52" s="355"/>
      <c r="QPN52" s="355"/>
      <c r="QPO52" s="355"/>
      <c r="QPP52" s="355"/>
      <c r="QPQ52" s="355"/>
      <c r="QPR52" s="355"/>
      <c r="QPS52" s="355"/>
      <c r="QPT52" s="355"/>
      <c r="QPU52" s="355"/>
      <c r="QPV52" s="355"/>
      <c r="QPW52" s="355"/>
      <c r="QPX52" s="355"/>
      <c r="QPY52" s="355"/>
      <c r="QPZ52" s="355"/>
      <c r="QQA52" s="355"/>
      <c r="QQB52" s="355"/>
      <c r="QQC52" s="355"/>
      <c r="QQD52" s="355"/>
      <c r="QQE52" s="355"/>
      <c r="QQF52" s="355"/>
      <c r="QQG52" s="355"/>
      <c r="QQH52" s="355"/>
      <c r="QQI52" s="355"/>
      <c r="QQJ52" s="355"/>
      <c r="QQK52" s="355"/>
      <c r="QQL52" s="355"/>
      <c r="QQM52" s="355"/>
      <c r="QQN52" s="355"/>
      <c r="QQO52" s="355"/>
      <c r="QQP52" s="355"/>
      <c r="QQQ52" s="355"/>
      <c r="QQR52" s="355"/>
      <c r="QQS52" s="355"/>
      <c r="QQT52" s="355"/>
      <c r="QQU52" s="355"/>
      <c r="QQV52" s="355"/>
      <c r="QQW52" s="355"/>
      <c r="QQX52" s="355"/>
      <c r="QQY52" s="355"/>
      <c r="QQZ52" s="355"/>
      <c r="QRA52" s="355"/>
      <c r="QRB52" s="355"/>
      <c r="QRC52" s="355"/>
      <c r="QRD52" s="355"/>
      <c r="QRE52" s="355"/>
      <c r="QRF52" s="355"/>
      <c r="QRG52" s="355"/>
      <c r="QRH52" s="355"/>
      <c r="QRI52" s="355"/>
      <c r="QRJ52" s="355"/>
      <c r="QRK52" s="355"/>
      <c r="QRL52" s="355"/>
      <c r="QRM52" s="355"/>
      <c r="QRN52" s="355"/>
      <c r="QRO52" s="355"/>
      <c r="QRP52" s="355"/>
      <c r="QRQ52" s="355"/>
      <c r="QRR52" s="355"/>
      <c r="QRS52" s="355"/>
      <c r="QRT52" s="355"/>
      <c r="QRU52" s="355"/>
      <c r="QRV52" s="355"/>
      <c r="QRW52" s="355"/>
      <c r="QRX52" s="355"/>
      <c r="QRY52" s="355"/>
      <c r="QRZ52" s="355"/>
      <c r="QSA52" s="355"/>
      <c r="QSB52" s="355"/>
      <c r="QSC52" s="355"/>
      <c r="QSD52" s="355"/>
      <c r="QSE52" s="355"/>
      <c r="QSF52" s="355"/>
      <c r="QSG52" s="355"/>
      <c r="QSH52" s="355"/>
      <c r="QSI52" s="355"/>
      <c r="QSJ52" s="355"/>
      <c r="QSK52" s="355"/>
      <c r="QSL52" s="355"/>
      <c r="QSM52" s="355"/>
      <c r="QSN52" s="355"/>
      <c r="QSO52" s="355"/>
      <c r="QSP52" s="355"/>
      <c r="QSQ52" s="355"/>
      <c r="QSR52" s="355"/>
      <c r="QSS52" s="355"/>
      <c r="QST52" s="355"/>
      <c r="QSU52" s="355"/>
      <c r="QSV52" s="355"/>
      <c r="QSW52" s="355"/>
      <c r="QSX52" s="355"/>
      <c r="QSY52" s="355"/>
      <c r="QSZ52" s="355"/>
      <c r="QTA52" s="355"/>
      <c r="QTB52" s="355"/>
      <c r="QTC52" s="355"/>
      <c r="QTD52" s="355"/>
      <c r="QTE52" s="355"/>
      <c r="QTF52" s="355"/>
      <c r="QTG52" s="355"/>
      <c r="QTH52" s="355"/>
      <c r="QTI52" s="355"/>
      <c r="QTJ52" s="355"/>
      <c r="QTK52" s="355"/>
      <c r="QTL52" s="355"/>
      <c r="QTM52" s="355"/>
      <c r="QTN52" s="355"/>
      <c r="QTO52" s="355"/>
      <c r="QTP52" s="355"/>
      <c r="QTQ52" s="355"/>
      <c r="QTR52" s="355"/>
      <c r="QTS52" s="355"/>
      <c r="QTT52" s="355"/>
      <c r="QTU52" s="355"/>
      <c r="QTV52" s="355"/>
      <c r="QTW52" s="355"/>
      <c r="QTX52" s="355"/>
      <c r="QTY52" s="355"/>
      <c r="QTZ52" s="355"/>
      <c r="QUA52" s="355"/>
      <c r="QUB52" s="355"/>
      <c r="QUC52" s="355"/>
      <c r="QUD52" s="355"/>
      <c r="QUE52" s="355"/>
      <c r="QUF52" s="355"/>
      <c r="QUG52" s="355"/>
      <c r="QUH52" s="355"/>
      <c r="QUI52" s="355"/>
      <c r="QUJ52" s="355"/>
      <c r="QUK52" s="355"/>
      <c r="QUL52" s="355"/>
      <c r="QUM52" s="355"/>
      <c r="QUN52" s="355"/>
      <c r="QUO52" s="355"/>
      <c r="QUP52" s="355"/>
      <c r="QUQ52" s="355"/>
      <c r="QUR52" s="355"/>
      <c r="QUS52" s="355"/>
      <c r="QUT52" s="355"/>
      <c r="QUU52" s="355"/>
      <c r="QUV52" s="355"/>
      <c r="QUW52" s="355"/>
      <c r="QUX52" s="355"/>
      <c r="QUY52" s="355"/>
      <c r="QUZ52" s="355"/>
      <c r="QVA52" s="355"/>
      <c r="QVB52" s="355"/>
      <c r="QVC52" s="355"/>
      <c r="QVD52" s="355"/>
      <c r="QVE52" s="355"/>
      <c r="QVF52" s="355"/>
      <c r="QVG52" s="355"/>
      <c r="QVH52" s="355"/>
      <c r="QVI52" s="355"/>
      <c r="QVJ52" s="355"/>
      <c r="QVK52" s="355"/>
      <c r="QVL52" s="355"/>
      <c r="QVM52" s="355"/>
      <c r="QVN52" s="355"/>
      <c r="QVO52" s="355"/>
      <c r="QVP52" s="355"/>
      <c r="QVQ52" s="355"/>
      <c r="QVR52" s="355"/>
      <c r="QVS52" s="355"/>
      <c r="QVT52" s="355"/>
      <c r="QVU52" s="355"/>
      <c r="QVV52" s="355"/>
      <c r="QVW52" s="355"/>
      <c r="QVX52" s="355"/>
      <c r="QVY52" s="355"/>
      <c r="QVZ52" s="355"/>
      <c r="QWA52" s="355"/>
      <c r="QWB52" s="355"/>
      <c r="QWC52" s="355"/>
      <c r="QWD52" s="355"/>
      <c r="QWE52" s="355"/>
      <c r="QWF52" s="355"/>
      <c r="QWG52" s="355"/>
      <c r="QWH52" s="355"/>
      <c r="QWI52" s="355"/>
      <c r="QWJ52" s="355"/>
      <c r="QWK52" s="355"/>
      <c r="QWL52" s="355"/>
      <c r="QWM52" s="355"/>
      <c r="QWN52" s="355"/>
      <c r="QWO52" s="355"/>
      <c r="QWP52" s="355"/>
      <c r="QWQ52" s="355"/>
      <c r="QWR52" s="355"/>
      <c r="QWS52" s="355"/>
      <c r="QWT52" s="355"/>
      <c r="QWU52" s="355"/>
      <c r="QWV52" s="355"/>
      <c r="QWW52" s="355"/>
      <c r="QWX52" s="355"/>
      <c r="QWY52" s="355"/>
      <c r="QWZ52" s="355"/>
      <c r="QXA52" s="355"/>
      <c r="QXB52" s="355"/>
      <c r="QXC52" s="355"/>
      <c r="QXD52" s="355"/>
      <c r="QXE52" s="355"/>
      <c r="QXF52" s="355"/>
      <c r="QXG52" s="355"/>
      <c r="QXH52" s="355"/>
      <c r="QXI52" s="355"/>
      <c r="QXJ52" s="355"/>
      <c r="QXK52" s="355"/>
      <c r="QXL52" s="355"/>
      <c r="QXM52" s="355"/>
      <c r="QXN52" s="355"/>
      <c r="QXO52" s="355"/>
      <c r="QXP52" s="355"/>
      <c r="QXQ52" s="355"/>
      <c r="QXR52" s="355"/>
      <c r="QXS52" s="355"/>
      <c r="QXT52" s="355"/>
      <c r="QXU52" s="355"/>
      <c r="QXV52" s="355"/>
      <c r="QXW52" s="355"/>
      <c r="QXX52" s="355"/>
      <c r="QXY52" s="355"/>
      <c r="QXZ52" s="355"/>
      <c r="QYA52" s="355"/>
      <c r="QYB52" s="355"/>
      <c r="QYC52" s="355"/>
      <c r="QYD52" s="355"/>
      <c r="QYE52" s="355"/>
      <c r="QYF52" s="355"/>
      <c r="QYG52" s="355"/>
      <c r="QYH52" s="355"/>
      <c r="QYI52" s="355"/>
      <c r="QYJ52" s="355"/>
      <c r="QYK52" s="355"/>
      <c r="QYL52" s="355"/>
      <c r="QYM52" s="355"/>
      <c r="QYN52" s="355"/>
      <c r="QYO52" s="355"/>
      <c r="QYP52" s="355"/>
      <c r="QYQ52" s="355"/>
      <c r="QYR52" s="355"/>
      <c r="QYS52" s="355"/>
      <c r="QYT52" s="355"/>
      <c r="QYU52" s="355"/>
      <c r="QYV52" s="355"/>
      <c r="QYW52" s="355"/>
      <c r="QYX52" s="355"/>
      <c r="QYY52" s="355"/>
      <c r="QYZ52" s="355"/>
      <c r="QZA52" s="355"/>
      <c r="QZB52" s="355"/>
      <c r="QZC52" s="355"/>
      <c r="QZD52" s="355"/>
      <c r="QZE52" s="355"/>
      <c r="QZF52" s="355"/>
      <c r="QZG52" s="355"/>
      <c r="QZH52" s="355"/>
      <c r="QZI52" s="355"/>
      <c r="QZJ52" s="355"/>
      <c r="QZK52" s="355"/>
      <c r="QZL52" s="355"/>
      <c r="QZM52" s="355"/>
      <c r="QZN52" s="355"/>
      <c r="QZO52" s="355"/>
      <c r="QZP52" s="355"/>
      <c r="QZQ52" s="355"/>
      <c r="QZR52" s="355"/>
      <c r="QZS52" s="355"/>
      <c r="QZT52" s="355"/>
      <c r="QZU52" s="355"/>
      <c r="QZV52" s="355"/>
      <c r="QZW52" s="355"/>
      <c r="QZX52" s="355"/>
      <c r="QZY52" s="355"/>
      <c r="QZZ52" s="355"/>
      <c r="RAA52" s="355"/>
      <c r="RAB52" s="355"/>
      <c r="RAC52" s="355"/>
      <c r="RAD52" s="355"/>
      <c r="RAE52" s="355"/>
      <c r="RAF52" s="355"/>
      <c r="RAG52" s="355"/>
      <c r="RAH52" s="355"/>
      <c r="RAI52" s="355"/>
      <c r="RAJ52" s="355"/>
      <c r="RAK52" s="355"/>
      <c r="RAL52" s="355"/>
      <c r="RAM52" s="355"/>
      <c r="RAN52" s="355"/>
      <c r="RAO52" s="355"/>
      <c r="RAP52" s="355"/>
      <c r="RAQ52" s="355"/>
      <c r="RAR52" s="355"/>
      <c r="RAS52" s="355"/>
      <c r="RAT52" s="355"/>
      <c r="RAU52" s="355"/>
      <c r="RAV52" s="355"/>
      <c r="RAW52" s="355"/>
      <c r="RAX52" s="355"/>
      <c r="RAY52" s="355"/>
      <c r="RAZ52" s="355"/>
      <c r="RBA52" s="355"/>
      <c r="RBB52" s="355"/>
      <c r="RBC52" s="355"/>
      <c r="RBD52" s="355"/>
      <c r="RBE52" s="355"/>
      <c r="RBF52" s="355"/>
      <c r="RBG52" s="355"/>
      <c r="RBH52" s="355"/>
      <c r="RBI52" s="355"/>
      <c r="RBJ52" s="355"/>
      <c r="RBK52" s="355"/>
      <c r="RBL52" s="355"/>
      <c r="RBM52" s="355"/>
      <c r="RBN52" s="355"/>
      <c r="RBO52" s="355"/>
      <c r="RBP52" s="355"/>
      <c r="RBQ52" s="355"/>
      <c r="RBR52" s="355"/>
      <c r="RBS52" s="355"/>
      <c r="RBT52" s="355"/>
      <c r="RBU52" s="355"/>
      <c r="RBV52" s="355"/>
      <c r="RBW52" s="355"/>
      <c r="RBX52" s="355"/>
      <c r="RBY52" s="355"/>
      <c r="RBZ52" s="355"/>
      <c r="RCA52" s="355"/>
      <c r="RCB52" s="355"/>
      <c r="RCC52" s="355"/>
      <c r="RCD52" s="355"/>
      <c r="RCE52" s="355"/>
      <c r="RCF52" s="355"/>
      <c r="RCG52" s="355"/>
      <c r="RCH52" s="355"/>
      <c r="RCI52" s="355"/>
      <c r="RCJ52" s="355"/>
      <c r="RCK52" s="355"/>
      <c r="RCL52" s="355"/>
      <c r="RCM52" s="355"/>
      <c r="RCN52" s="355"/>
      <c r="RCO52" s="355"/>
      <c r="RCP52" s="355"/>
      <c r="RCQ52" s="355"/>
      <c r="RCR52" s="355"/>
      <c r="RCS52" s="355"/>
      <c r="RCT52" s="355"/>
      <c r="RCU52" s="355"/>
      <c r="RCV52" s="355"/>
      <c r="RCW52" s="355"/>
      <c r="RCX52" s="355"/>
      <c r="RCY52" s="355"/>
      <c r="RCZ52" s="355"/>
      <c r="RDA52" s="355"/>
      <c r="RDB52" s="355"/>
      <c r="RDC52" s="355"/>
      <c r="RDD52" s="355"/>
      <c r="RDE52" s="355"/>
      <c r="RDF52" s="355"/>
      <c r="RDG52" s="355"/>
      <c r="RDH52" s="355"/>
      <c r="RDI52" s="355"/>
      <c r="RDJ52" s="355"/>
      <c r="RDK52" s="355"/>
      <c r="RDL52" s="355"/>
      <c r="RDM52" s="355"/>
      <c r="RDN52" s="355"/>
      <c r="RDO52" s="355"/>
      <c r="RDP52" s="355"/>
      <c r="RDQ52" s="355"/>
      <c r="RDR52" s="355"/>
      <c r="RDS52" s="355"/>
      <c r="RDT52" s="355"/>
      <c r="RDU52" s="355"/>
      <c r="RDV52" s="355"/>
      <c r="RDW52" s="355"/>
      <c r="RDX52" s="355"/>
      <c r="RDY52" s="355"/>
      <c r="RDZ52" s="355"/>
      <c r="REA52" s="355"/>
      <c r="REB52" s="355"/>
      <c r="REC52" s="355"/>
      <c r="RED52" s="355"/>
      <c r="REE52" s="355"/>
      <c r="REF52" s="355"/>
      <c r="REG52" s="355"/>
      <c r="REH52" s="355"/>
      <c r="REI52" s="355"/>
      <c r="REJ52" s="355"/>
      <c r="REK52" s="355"/>
      <c r="REL52" s="355"/>
      <c r="REM52" s="355"/>
      <c r="REN52" s="355"/>
      <c r="REO52" s="355"/>
      <c r="REP52" s="355"/>
      <c r="REQ52" s="355"/>
      <c r="RER52" s="355"/>
      <c r="RES52" s="355"/>
      <c r="RET52" s="355"/>
      <c r="REU52" s="355"/>
      <c r="REV52" s="355"/>
      <c r="REW52" s="355"/>
      <c r="REX52" s="355"/>
      <c r="REY52" s="355"/>
      <c r="REZ52" s="355"/>
      <c r="RFA52" s="355"/>
      <c r="RFB52" s="355"/>
      <c r="RFC52" s="355"/>
      <c r="RFD52" s="355"/>
      <c r="RFE52" s="355"/>
      <c r="RFF52" s="355"/>
      <c r="RFG52" s="355"/>
      <c r="RFH52" s="355"/>
      <c r="RFI52" s="355"/>
      <c r="RFJ52" s="355"/>
      <c r="RFK52" s="355"/>
      <c r="RFL52" s="355"/>
      <c r="RFM52" s="355"/>
      <c r="RFN52" s="355"/>
      <c r="RFO52" s="355"/>
      <c r="RFP52" s="355"/>
      <c r="RFQ52" s="355"/>
      <c r="RFR52" s="355"/>
      <c r="RFS52" s="355"/>
      <c r="RFT52" s="355"/>
      <c r="RFU52" s="355"/>
      <c r="RFV52" s="355"/>
      <c r="RFW52" s="355"/>
      <c r="RFX52" s="355"/>
      <c r="RFY52" s="355"/>
      <c r="RFZ52" s="355"/>
      <c r="RGA52" s="355"/>
      <c r="RGB52" s="355"/>
      <c r="RGC52" s="355"/>
      <c r="RGD52" s="355"/>
      <c r="RGE52" s="355"/>
      <c r="RGF52" s="355"/>
      <c r="RGG52" s="355"/>
      <c r="RGH52" s="355"/>
      <c r="RGI52" s="355"/>
      <c r="RGJ52" s="355"/>
      <c r="RGK52" s="355"/>
      <c r="RGL52" s="355"/>
      <c r="RGM52" s="355"/>
      <c r="RGN52" s="355"/>
      <c r="RGO52" s="355"/>
      <c r="RGP52" s="355"/>
      <c r="RGQ52" s="355"/>
      <c r="RGR52" s="355"/>
      <c r="RGS52" s="355"/>
      <c r="RGT52" s="355"/>
      <c r="RGU52" s="355"/>
      <c r="RGV52" s="355"/>
      <c r="RGW52" s="355"/>
      <c r="RGX52" s="355"/>
      <c r="RGY52" s="355"/>
      <c r="RGZ52" s="355"/>
      <c r="RHA52" s="355"/>
      <c r="RHB52" s="355"/>
      <c r="RHC52" s="355"/>
      <c r="RHD52" s="355"/>
      <c r="RHE52" s="355"/>
      <c r="RHF52" s="355"/>
      <c r="RHG52" s="355"/>
      <c r="RHH52" s="355"/>
      <c r="RHI52" s="355"/>
      <c r="RHJ52" s="355"/>
      <c r="RHK52" s="355"/>
      <c r="RHL52" s="355"/>
      <c r="RHM52" s="355"/>
      <c r="RHN52" s="355"/>
      <c r="RHO52" s="355"/>
      <c r="RHP52" s="355"/>
      <c r="RHQ52" s="355"/>
      <c r="RHR52" s="355"/>
      <c r="RHS52" s="355"/>
      <c r="RHT52" s="355"/>
      <c r="RHU52" s="355"/>
      <c r="RHV52" s="355"/>
      <c r="RHW52" s="355"/>
      <c r="RHX52" s="355"/>
      <c r="RHY52" s="355"/>
      <c r="RHZ52" s="355"/>
      <c r="RIA52" s="355"/>
      <c r="RIB52" s="355"/>
      <c r="RIC52" s="355"/>
      <c r="RID52" s="355"/>
      <c r="RIE52" s="355"/>
      <c r="RIF52" s="355"/>
      <c r="RIG52" s="355"/>
      <c r="RIH52" s="355"/>
      <c r="RII52" s="355"/>
      <c r="RIJ52" s="355"/>
      <c r="RIK52" s="355"/>
      <c r="RIL52" s="355"/>
      <c r="RIM52" s="355"/>
      <c r="RIN52" s="355"/>
      <c r="RIO52" s="355"/>
      <c r="RIP52" s="355"/>
      <c r="RIQ52" s="355"/>
      <c r="RIR52" s="355"/>
      <c r="RIS52" s="355"/>
      <c r="RIT52" s="355"/>
      <c r="RIU52" s="355"/>
      <c r="RIV52" s="355"/>
      <c r="RIW52" s="355"/>
      <c r="RIX52" s="355"/>
      <c r="RIY52" s="355"/>
      <c r="RIZ52" s="355"/>
      <c r="RJA52" s="355"/>
      <c r="RJB52" s="355"/>
      <c r="RJC52" s="355"/>
      <c r="RJD52" s="355"/>
      <c r="RJE52" s="355"/>
      <c r="RJF52" s="355"/>
      <c r="RJG52" s="355"/>
      <c r="RJH52" s="355"/>
      <c r="RJI52" s="355"/>
      <c r="RJJ52" s="355"/>
      <c r="RJK52" s="355"/>
      <c r="RJL52" s="355"/>
      <c r="RJM52" s="355"/>
      <c r="RJN52" s="355"/>
      <c r="RJO52" s="355"/>
      <c r="RJP52" s="355"/>
      <c r="RJQ52" s="355"/>
      <c r="RJR52" s="355"/>
      <c r="RJS52" s="355"/>
      <c r="RJT52" s="355"/>
      <c r="RJU52" s="355"/>
      <c r="RJV52" s="355"/>
      <c r="RJW52" s="355"/>
      <c r="RJX52" s="355"/>
      <c r="RJY52" s="355"/>
      <c r="RJZ52" s="355"/>
      <c r="RKA52" s="355"/>
      <c r="RKB52" s="355"/>
      <c r="RKC52" s="355"/>
      <c r="RKD52" s="355"/>
      <c r="RKE52" s="355"/>
      <c r="RKF52" s="355"/>
      <c r="RKG52" s="355"/>
      <c r="RKH52" s="355"/>
      <c r="RKI52" s="355"/>
      <c r="RKJ52" s="355"/>
      <c r="RKK52" s="355"/>
      <c r="RKL52" s="355"/>
      <c r="RKM52" s="355"/>
      <c r="RKN52" s="355"/>
      <c r="RKO52" s="355"/>
      <c r="RKP52" s="355"/>
      <c r="RKQ52" s="355"/>
      <c r="RKR52" s="355"/>
      <c r="RKS52" s="355"/>
      <c r="RKT52" s="355"/>
      <c r="RKU52" s="355"/>
      <c r="RKV52" s="355"/>
      <c r="RKW52" s="355"/>
      <c r="RKX52" s="355"/>
      <c r="RKY52" s="355"/>
      <c r="RKZ52" s="355"/>
      <c r="RLA52" s="355"/>
      <c r="RLB52" s="355"/>
      <c r="RLC52" s="355"/>
      <c r="RLD52" s="355"/>
      <c r="RLE52" s="355"/>
      <c r="RLF52" s="355"/>
      <c r="RLG52" s="355"/>
      <c r="RLH52" s="355"/>
      <c r="RLI52" s="355"/>
      <c r="RLJ52" s="355"/>
      <c r="RLK52" s="355"/>
      <c r="RLL52" s="355"/>
      <c r="RLM52" s="355"/>
      <c r="RLN52" s="355"/>
      <c r="RLO52" s="355"/>
      <c r="RLP52" s="355"/>
      <c r="RLQ52" s="355"/>
      <c r="RLR52" s="355"/>
      <c r="RLS52" s="355"/>
      <c r="RLT52" s="355"/>
      <c r="RLU52" s="355"/>
      <c r="RLV52" s="355"/>
      <c r="RLW52" s="355"/>
      <c r="RLX52" s="355"/>
      <c r="RLY52" s="355"/>
      <c r="RLZ52" s="355"/>
      <c r="RMA52" s="355"/>
      <c r="RMB52" s="355"/>
      <c r="RMC52" s="355"/>
      <c r="RMD52" s="355"/>
      <c r="RME52" s="355"/>
      <c r="RMF52" s="355"/>
      <c r="RMG52" s="355"/>
      <c r="RMH52" s="355"/>
      <c r="RMI52" s="355"/>
      <c r="RMJ52" s="355"/>
      <c r="RMK52" s="355"/>
      <c r="RML52" s="355"/>
      <c r="RMM52" s="355"/>
      <c r="RMN52" s="355"/>
      <c r="RMO52" s="355"/>
      <c r="RMP52" s="355"/>
      <c r="RMQ52" s="355"/>
      <c r="RMR52" s="355"/>
      <c r="RMS52" s="355"/>
      <c r="RMT52" s="355"/>
      <c r="RMU52" s="355"/>
      <c r="RMV52" s="355"/>
      <c r="RMW52" s="355"/>
      <c r="RMX52" s="355"/>
      <c r="RMY52" s="355"/>
      <c r="RMZ52" s="355"/>
      <c r="RNA52" s="355"/>
      <c r="RNB52" s="355"/>
      <c r="RNC52" s="355"/>
      <c r="RND52" s="355"/>
      <c r="RNE52" s="355"/>
      <c r="RNF52" s="355"/>
      <c r="RNG52" s="355"/>
      <c r="RNH52" s="355"/>
      <c r="RNI52" s="355"/>
      <c r="RNJ52" s="355"/>
      <c r="RNK52" s="355"/>
      <c r="RNL52" s="355"/>
      <c r="RNM52" s="355"/>
      <c r="RNN52" s="355"/>
      <c r="RNO52" s="355"/>
      <c r="RNP52" s="355"/>
      <c r="RNQ52" s="355"/>
      <c r="RNR52" s="355"/>
      <c r="RNS52" s="355"/>
      <c r="RNT52" s="355"/>
      <c r="RNU52" s="355"/>
      <c r="RNV52" s="355"/>
      <c r="RNW52" s="355"/>
      <c r="RNX52" s="355"/>
      <c r="RNY52" s="355"/>
      <c r="RNZ52" s="355"/>
      <c r="ROA52" s="355"/>
      <c r="ROB52" s="355"/>
      <c r="ROC52" s="355"/>
      <c r="ROD52" s="355"/>
      <c r="ROE52" s="355"/>
      <c r="ROF52" s="355"/>
      <c r="ROG52" s="355"/>
      <c r="ROH52" s="355"/>
      <c r="ROI52" s="355"/>
      <c r="ROJ52" s="355"/>
      <c r="ROK52" s="355"/>
      <c r="ROL52" s="355"/>
      <c r="ROM52" s="355"/>
      <c r="RON52" s="355"/>
      <c r="ROO52" s="355"/>
      <c r="ROP52" s="355"/>
      <c r="ROQ52" s="355"/>
      <c r="ROR52" s="355"/>
      <c r="ROS52" s="355"/>
      <c r="ROT52" s="355"/>
      <c r="ROU52" s="355"/>
      <c r="ROV52" s="355"/>
      <c r="ROW52" s="355"/>
      <c r="ROX52" s="355"/>
      <c r="ROY52" s="355"/>
      <c r="ROZ52" s="355"/>
      <c r="RPA52" s="355"/>
      <c r="RPB52" s="355"/>
      <c r="RPC52" s="355"/>
      <c r="RPD52" s="355"/>
      <c r="RPE52" s="355"/>
      <c r="RPF52" s="355"/>
      <c r="RPG52" s="355"/>
      <c r="RPH52" s="355"/>
      <c r="RPI52" s="355"/>
      <c r="RPJ52" s="355"/>
      <c r="RPK52" s="355"/>
      <c r="RPL52" s="355"/>
      <c r="RPM52" s="355"/>
      <c r="RPN52" s="355"/>
      <c r="RPO52" s="355"/>
      <c r="RPP52" s="355"/>
      <c r="RPQ52" s="355"/>
      <c r="RPR52" s="355"/>
      <c r="RPS52" s="355"/>
      <c r="RPT52" s="355"/>
      <c r="RPU52" s="355"/>
      <c r="RPV52" s="355"/>
      <c r="RPW52" s="355"/>
      <c r="RPX52" s="355"/>
      <c r="RPY52" s="355"/>
      <c r="RPZ52" s="355"/>
      <c r="RQA52" s="355"/>
      <c r="RQB52" s="355"/>
      <c r="RQC52" s="355"/>
      <c r="RQD52" s="355"/>
      <c r="RQE52" s="355"/>
      <c r="RQF52" s="355"/>
      <c r="RQG52" s="355"/>
      <c r="RQH52" s="355"/>
      <c r="RQI52" s="355"/>
      <c r="RQJ52" s="355"/>
      <c r="RQK52" s="355"/>
      <c r="RQL52" s="355"/>
      <c r="RQM52" s="355"/>
      <c r="RQN52" s="355"/>
      <c r="RQO52" s="355"/>
      <c r="RQP52" s="355"/>
      <c r="RQQ52" s="355"/>
      <c r="RQR52" s="355"/>
      <c r="RQS52" s="355"/>
      <c r="RQT52" s="355"/>
      <c r="RQU52" s="355"/>
      <c r="RQV52" s="355"/>
      <c r="RQW52" s="355"/>
      <c r="RQX52" s="355"/>
      <c r="RQY52" s="355"/>
      <c r="RQZ52" s="355"/>
      <c r="RRA52" s="355"/>
      <c r="RRB52" s="355"/>
      <c r="RRC52" s="355"/>
      <c r="RRD52" s="355"/>
      <c r="RRE52" s="355"/>
      <c r="RRF52" s="355"/>
      <c r="RRG52" s="355"/>
      <c r="RRH52" s="355"/>
      <c r="RRI52" s="355"/>
      <c r="RRJ52" s="355"/>
      <c r="RRK52" s="355"/>
      <c r="RRL52" s="355"/>
      <c r="RRM52" s="355"/>
      <c r="RRN52" s="355"/>
      <c r="RRO52" s="355"/>
      <c r="RRP52" s="355"/>
      <c r="RRQ52" s="355"/>
      <c r="RRR52" s="355"/>
      <c r="RRS52" s="355"/>
      <c r="RRT52" s="355"/>
      <c r="RRU52" s="355"/>
      <c r="RRV52" s="355"/>
      <c r="RRW52" s="355"/>
      <c r="RRX52" s="355"/>
      <c r="RRY52" s="355"/>
      <c r="RRZ52" s="355"/>
      <c r="RSA52" s="355"/>
      <c r="RSB52" s="355"/>
      <c r="RSC52" s="355"/>
      <c r="RSD52" s="355"/>
      <c r="RSE52" s="355"/>
      <c r="RSF52" s="355"/>
      <c r="RSG52" s="355"/>
      <c r="RSH52" s="355"/>
      <c r="RSI52" s="355"/>
      <c r="RSJ52" s="355"/>
      <c r="RSK52" s="355"/>
      <c r="RSL52" s="355"/>
      <c r="RSM52" s="355"/>
      <c r="RSN52" s="355"/>
      <c r="RSO52" s="355"/>
      <c r="RSP52" s="355"/>
      <c r="RSQ52" s="355"/>
      <c r="RSR52" s="355"/>
      <c r="RSS52" s="355"/>
      <c r="RST52" s="355"/>
      <c r="RSU52" s="355"/>
      <c r="RSV52" s="355"/>
      <c r="RSW52" s="355"/>
      <c r="RSX52" s="355"/>
      <c r="RSY52" s="355"/>
      <c r="RSZ52" s="355"/>
      <c r="RTA52" s="355"/>
      <c r="RTB52" s="355"/>
      <c r="RTC52" s="355"/>
      <c r="RTD52" s="355"/>
      <c r="RTE52" s="355"/>
      <c r="RTF52" s="355"/>
      <c r="RTG52" s="355"/>
      <c r="RTH52" s="355"/>
      <c r="RTI52" s="355"/>
      <c r="RTJ52" s="355"/>
      <c r="RTK52" s="355"/>
      <c r="RTL52" s="355"/>
      <c r="RTM52" s="355"/>
      <c r="RTN52" s="355"/>
      <c r="RTO52" s="355"/>
      <c r="RTP52" s="355"/>
      <c r="RTQ52" s="355"/>
      <c r="RTR52" s="355"/>
      <c r="RTS52" s="355"/>
      <c r="RTT52" s="355"/>
      <c r="RTU52" s="355"/>
      <c r="RTV52" s="355"/>
      <c r="RTW52" s="355"/>
      <c r="RTX52" s="355"/>
      <c r="RTY52" s="355"/>
      <c r="RTZ52" s="355"/>
      <c r="RUA52" s="355"/>
      <c r="RUB52" s="355"/>
      <c r="RUC52" s="355"/>
      <c r="RUD52" s="355"/>
      <c r="RUE52" s="355"/>
      <c r="RUF52" s="355"/>
      <c r="RUG52" s="355"/>
      <c r="RUH52" s="355"/>
      <c r="RUI52" s="355"/>
      <c r="RUJ52" s="355"/>
      <c r="RUK52" s="355"/>
      <c r="RUL52" s="355"/>
      <c r="RUM52" s="355"/>
      <c r="RUN52" s="355"/>
      <c r="RUO52" s="355"/>
      <c r="RUP52" s="355"/>
      <c r="RUQ52" s="355"/>
      <c r="RUR52" s="355"/>
      <c r="RUS52" s="355"/>
      <c r="RUT52" s="355"/>
      <c r="RUU52" s="355"/>
      <c r="RUV52" s="355"/>
      <c r="RUW52" s="355"/>
      <c r="RUX52" s="355"/>
      <c r="RUY52" s="355"/>
      <c r="RUZ52" s="355"/>
      <c r="RVA52" s="355"/>
      <c r="RVB52" s="355"/>
      <c r="RVC52" s="355"/>
      <c r="RVD52" s="355"/>
      <c r="RVE52" s="355"/>
      <c r="RVF52" s="355"/>
      <c r="RVG52" s="355"/>
      <c r="RVH52" s="355"/>
      <c r="RVI52" s="355"/>
      <c r="RVJ52" s="355"/>
      <c r="RVK52" s="355"/>
      <c r="RVL52" s="355"/>
      <c r="RVM52" s="355"/>
      <c r="RVN52" s="355"/>
      <c r="RVO52" s="355"/>
      <c r="RVP52" s="355"/>
      <c r="RVQ52" s="355"/>
      <c r="RVR52" s="355"/>
      <c r="RVS52" s="355"/>
      <c r="RVT52" s="355"/>
      <c r="RVU52" s="355"/>
      <c r="RVV52" s="355"/>
      <c r="RVW52" s="355"/>
      <c r="RVX52" s="355"/>
      <c r="RVY52" s="355"/>
      <c r="RVZ52" s="355"/>
      <c r="RWA52" s="355"/>
      <c r="RWB52" s="355"/>
      <c r="RWC52" s="355"/>
      <c r="RWD52" s="355"/>
      <c r="RWE52" s="355"/>
      <c r="RWF52" s="355"/>
      <c r="RWG52" s="355"/>
      <c r="RWH52" s="355"/>
      <c r="RWI52" s="355"/>
      <c r="RWJ52" s="355"/>
      <c r="RWK52" s="355"/>
      <c r="RWL52" s="355"/>
      <c r="RWM52" s="355"/>
      <c r="RWN52" s="355"/>
      <c r="RWO52" s="355"/>
      <c r="RWP52" s="355"/>
      <c r="RWQ52" s="355"/>
      <c r="RWR52" s="355"/>
      <c r="RWS52" s="355"/>
      <c r="RWT52" s="355"/>
      <c r="RWU52" s="355"/>
      <c r="RWV52" s="355"/>
      <c r="RWW52" s="355"/>
      <c r="RWX52" s="355"/>
      <c r="RWY52" s="355"/>
      <c r="RWZ52" s="355"/>
      <c r="RXA52" s="355"/>
      <c r="RXB52" s="355"/>
      <c r="RXC52" s="355"/>
      <c r="RXD52" s="355"/>
      <c r="RXE52" s="355"/>
      <c r="RXF52" s="355"/>
      <c r="RXG52" s="355"/>
      <c r="RXH52" s="355"/>
      <c r="RXI52" s="355"/>
      <c r="RXJ52" s="355"/>
      <c r="RXK52" s="355"/>
      <c r="RXL52" s="355"/>
      <c r="RXM52" s="355"/>
      <c r="RXN52" s="355"/>
      <c r="RXO52" s="355"/>
      <c r="RXP52" s="355"/>
      <c r="RXQ52" s="355"/>
      <c r="RXR52" s="355"/>
      <c r="RXS52" s="355"/>
      <c r="RXT52" s="355"/>
      <c r="RXU52" s="355"/>
      <c r="RXV52" s="355"/>
      <c r="RXW52" s="355"/>
      <c r="RXX52" s="355"/>
      <c r="RXY52" s="355"/>
      <c r="RXZ52" s="355"/>
      <c r="RYA52" s="355"/>
      <c r="RYB52" s="355"/>
      <c r="RYC52" s="355"/>
      <c r="RYD52" s="355"/>
      <c r="RYE52" s="355"/>
      <c r="RYF52" s="355"/>
      <c r="RYG52" s="355"/>
      <c r="RYH52" s="355"/>
      <c r="RYI52" s="355"/>
      <c r="RYJ52" s="355"/>
      <c r="RYK52" s="355"/>
      <c r="RYL52" s="355"/>
      <c r="RYM52" s="355"/>
      <c r="RYN52" s="355"/>
      <c r="RYO52" s="355"/>
      <c r="RYP52" s="355"/>
      <c r="RYQ52" s="355"/>
      <c r="RYR52" s="355"/>
      <c r="RYS52" s="355"/>
      <c r="RYT52" s="355"/>
      <c r="RYU52" s="355"/>
      <c r="RYV52" s="355"/>
      <c r="RYW52" s="355"/>
      <c r="RYX52" s="355"/>
      <c r="RYY52" s="355"/>
      <c r="RYZ52" s="355"/>
      <c r="RZA52" s="355"/>
      <c r="RZB52" s="355"/>
      <c r="RZC52" s="355"/>
      <c r="RZD52" s="355"/>
      <c r="RZE52" s="355"/>
      <c r="RZF52" s="355"/>
      <c r="RZG52" s="355"/>
      <c r="RZH52" s="355"/>
      <c r="RZI52" s="355"/>
      <c r="RZJ52" s="355"/>
      <c r="RZK52" s="355"/>
      <c r="RZL52" s="355"/>
      <c r="RZM52" s="355"/>
      <c r="RZN52" s="355"/>
      <c r="RZO52" s="355"/>
      <c r="RZP52" s="355"/>
      <c r="RZQ52" s="355"/>
      <c r="RZR52" s="355"/>
      <c r="RZS52" s="355"/>
      <c r="RZT52" s="355"/>
      <c r="RZU52" s="355"/>
      <c r="RZV52" s="355"/>
      <c r="RZW52" s="355"/>
      <c r="RZX52" s="355"/>
      <c r="RZY52" s="355"/>
      <c r="RZZ52" s="355"/>
      <c r="SAA52" s="355"/>
      <c r="SAB52" s="355"/>
      <c r="SAC52" s="355"/>
      <c r="SAD52" s="355"/>
      <c r="SAE52" s="355"/>
      <c r="SAF52" s="355"/>
      <c r="SAG52" s="355"/>
      <c r="SAH52" s="355"/>
      <c r="SAI52" s="355"/>
      <c r="SAJ52" s="355"/>
      <c r="SAK52" s="355"/>
      <c r="SAL52" s="355"/>
      <c r="SAM52" s="355"/>
      <c r="SAN52" s="355"/>
      <c r="SAO52" s="355"/>
      <c r="SAP52" s="355"/>
      <c r="SAQ52" s="355"/>
      <c r="SAR52" s="355"/>
      <c r="SAS52" s="355"/>
      <c r="SAT52" s="355"/>
      <c r="SAU52" s="355"/>
      <c r="SAV52" s="355"/>
      <c r="SAW52" s="355"/>
      <c r="SAX52" s="355"/>
      <c r="SAY52" s="355"/>
      <c r="SAZ52" s="355"/>
      <c r="SBA52" s="355"/>
      <c r="SBB52" s="355"/>
      <c r="SBC52" s="355"/>
      <c r="SBD52" s="355"/>
      <c r="SBE52" s="355"/>
      <c r="SBF52" s="355"/>
      <c r="SBG52" s="355"/>
      <c r="SBH52" s="355"/>
      <c r="SBI52" s="355"/>
      <c r="SBJ52" s="355"/>
      <c r="SBK52" s="355"/>
      <c r="SBL52" s="355"/>
      <c r="SBM52" s="355"/>
      <c r="SBN52" s="355"/>
      <c r="SBO52" s="355"/>
      <c r="SBP52" s="355"/>
      <c r="SBQ52" s="355"/>
      <c r="SBR52" s="355"/>
      <c r="SBS52" s="355"/>
      <c r="SBT52" s="355"/>
      <c r="SBU52" s="355"/>
      <c r="SBV52" s="355"/>
      <c r="SBW52" s="355"/>
      <c r="SBX52" s="355"/>
      <c r="SBY52" s="355"/>
      <c r="SBZ52" s="355"/>
      <c r="SCA52" s="355"/>
      <c r="SCB52" s="355"/>
      <c r="SCC52" s="355"/>
      <c r="SCD52" s="355"/>
      <c r="SCE52" s="355"/>
      <c r="SCF52" s="355"/>
      <c r="SCG52" s="355"/>
      <c r="SCH52" s="355"/>
      <c r="SCI52" s="355"/>
      <c r="SCJ52" s="355"/>
      <c r="SCK52" s="355"/>
      <c r="SCL52" s="355"/>
      <c r="SCM52" s="355"/>
      <c r="SCN52" s="355"/>
      <c r="SCO52" s="355"/>
      <c r="SCP52" s="355"/>
      <c r="SCQ52" s="355"/>
      <c r="SCR52" s="355"/>
      <c r="SCS52" s="355"/>
      <c r="SCT52" s="355"/>
      <c r="SCU52" s="355"/>
      <c r="SCV52" s="355"/>
      <c r="SCW52" s="355"/>
      <c r="SCX52" s="355"/>
      <c r="SCY52" s="355"/>
      <c r="SCZ52" s="355"/>
      <c r="SDA52" s="355"/>
      <c r="SDB52" s="355"/>
      <c r="SDC52" s="355"/>
      <c r="SDD52" s="355"/>
      <c r="SDE52" s="355"/>
      <c r="SDF52" s="355"/>
      <c r="SDG52" s="355"/>
      <c r="SDH52" s="355"/>
      <c r="SDI52" s="355"/>
      <c r="SDJ52" s="355"/>
      <c r="SDK52" s="355"/>
      <c r="SDL52" s="355"/>
      <c r="SDM52" s="355"/>
      <c r="SDN52" s="355"/>
      <c r="SDO52" s="355"/>
      <c r="SDP52" s="355"/>
      <c r="SDQ52" s="355"/>
      <c r="SDR52" s="355"/>
      <c r="SDS52" s="355"/>
      <c r="SDT52" s="355"/>
      <c r="SDU52" s="355"/>
      <c r="SDV52" s="355"/>
      <c r="SDW52" s="355"/>
      <c r="SDX52" s="355"/>
      <c r="SDY52" s="355"/>
      <c r="SDZ52" s="355"/>
      <c r="SEA52" s="355"/>
      <c r="SEB52" s="355"/>
      <c r="SEC52" s="355"/>
      <c r="SED52" s="355"/>
      <c r="SEE52" s="355"/>
      <c r="SEF52" s="355"/>
      <c r="SEG52" s="355"/>
      <c r="SEH52" s="355"/>
      <c r="SEI52" s="355"/>
      <c r="SEJ52" s="355"/>
      <c r="SEK52" s="355"/>
      <c r="SEL52" s="355"/>
      <c r="SEM52" s="355"/>
      <c r="SEN52" s="355"/>
      <c r="SEO52" s="355"/>
      <c r="SEP52" s="355"/>
      <c r="SEQ52" s="355"/>
      <c r="SER52" s="355"/>
      <c r="SES52" s="355"/>
      <c r="SET52" s="355"/>
      <c r="SEU52" s="355"/>
      <c r="SEV52" s="355"/>
      <c r="SEW52" s="355"/>
      <c r="SEX52" s="355"/>
      <c r="SEY52" s="355"/>
      <c r="SEZ52" s="355"/>
      <c r="SFA52" s="355"/>
      <c r="SFB52" s="355"/>
      <c r="SFC52" s="355"/>
      <c r="SFD52" s="355"/>
      <c r="SFE52" s="355"/>
      <c r="SFF52" s="355"/>
      <c r="SFG52" s="355"/>
      <c r="SFH52" s="355"/>
      <c r="SFI52" s="355"/>
      <c r="SFJ52" s="355"/>
      <c r="SFK52" s="355"/>
      <c r="SFL52" s="355"/>
      <c r="SFM52" s="355"/>
      <c r="SFN52" s="355"/>
      <c r="SFO52" s="355"/>
      <c r="SFP52" s="355"/>
      <c r="SFQ52" s="355"/>
      <c r="SFR52" s="355"/>
      <c r="SFS52" s="355"/>
      <c r="SFT52" s="355"/>
      <c r="SFU52" s="355"/>
      <c r="SFV52" s="355"/>
      <c r="SFW52" s="355"/>
      <c r="SFX52" s="355"/>
      <c r="SFY52" s="355"/>
      <c r="SFZ52" s="355"/>
      <c r="SGA52" s="355"/>
      <c r="SGB52" s="355"/>
      <c r="SGC52" s="355"/>
      <c r="SGD52" s="355"/>
      <c r="SGE52" s="355"/>
      <c r="SGF52" s="355"/>
      <c r="SGG52" s="355"/>
      <c r="SGH52" s="355"/>
      <c r="SGI52" s="355"/>
      <c r="SGJ52" s="355"/>
      <c r="SGK52" s="355"/>
      <c r="SGL52" s="355"/>
      <c r="SGM52" s="355"/>
      <c r="SGN52" s="355"/>
      <c r="SGO52" s="355"/>
      <c r="SGP52" s="355"/>
      <c r="SGQ52" s="355"/>
      <c r="SGR52" s="355"/>
      <c r="SGS52" s="355"/>
      <c r="SGT52" s="355"/>
      <c r="SGU52" s="355"/>
      <c r="SGV52" s="355"/>
      <c r="SGW52" s="355"/>
      <c r="SGX52" s="355"/>
      <c r="SGY52" s="355"/>
      <c r="SGZ52" s="355"/>
      <c r="SHA52" s="355"/>
      <c r="SHB52" s="355"/>
      <c r="SHC52" s="355"/>
      <c r="SHD52" s="355"/>
      <c r="SHE52" s="355"/>
      <c r="SHF52" s="355"/>
      <c r="SHG52" s="355"/>
      <c r="SHH52" s="355"/>
      <c r="SHI52" s="355"/>
      <c r="SHJ52" s="355"/>
      <c r="SHK52" s="355"/>
      <c r="SHL52" s="355"/>
      <c r="SHM52" s="355"/>
      <c r="SHN52" s="355"/>
      <c r="SHO52" s="355"/>
      <c r="SHP52" s="355"/>
      <c r="SHQ52" s="355"/>
      <c r="SHR52" s="355"/>
      <c r="SHS52" s="355"/>
      <c r="SHT52" s="355"/>
      <c r="SHU52" s="355"/>
      <c r="SHV52" s="355"/>
      <c r="SHW52" s="355"/>
      <c r="SHX52" s="355"/>
      <c r="SHY52" s="355"/>
      <c r="SHZ52" s="355"/>
      <c r="SIA52" s="355"/>
      <c r="SIB52" s="355"/>
      <c r="SIC52" s="355"/>
      <c r="SID52" s="355"/>
      <c r="SIE52" s="355"/>
      <c r="SIF52" s="355"/>
      <c r="SIG52" s="355"/>
      <c r="SIH52" s="355"/>
      <c r="SII52" s="355"/>
      <c r="SIJ52" s="355"/>
      <c r="SIK52" s="355"/>
      <c r="SIL52" s="355"/>
      <c r="SIM52" s="355"/>
      <c r="SIN52" s="355"/>
      <c r="SIO52" s="355"/>
      <c r="SIP52" s="355"/>
      <c r="SIQ52" s="355"/>
      <c r="SIR52" s="355"/>
      <c r="SIS52" s="355"/>
      <c r="SIT52" s="355"/>
      <c r="SIU52" s="355"/>
      <c r="SIV52" s="355"/>
      <c r="SIW52" s="355"/>
      <c r="SIX52" s="355"/>
      <c r="SIY52" s="355"/>
      <c r="SIZ52" s="355"/>
      <c r="SJA52" s="355"/>
      <c r="SJB52" s="355"/>
      <c r="SJC52" s="355"/>
      <c r="SJD52" s="355"/>
      <c r="SJE52" s="355"/>
      <c r="SJF52" s="355"/>
      <c r="SJG52" s="355"/>
      <c r="SJH52" s="355"/>
      <c r="SJI52" s="355"/>
      <c r="SJJ52" s="355"/>
      <c r="SJK52" s="355"/>
      <c r="SJL52" s="355"/>
      <c r="SJM52" s="355"/>
      <c r="SJN52" s="355"/>
      <c r="SJO52" s="355"/>
      <c r="SJP52" s="355"/>
      <c r="SJQ52" s="355"/>
      <c r="SJR52" s="355"/>
      <c r="SJS52" s="355"/>
      <c r="SJT52" s="355"/>
      <c r="SJU52" s="355"/>
      <c r="SJV52" s="355"/>
      <c r="SJW52" s="355"/>
      <c r="SJX52" s="355"/>
      <c r="SJY52" s="355"/>
      <c r="SJZ52" s="355"/>
      <c r="SKA52" s="355"/>
      <c r="SKB52" s="355"/>
      <c r="SKC52" s="355"/>
      <c r="SKD52" s="355"/>
      <c r="SKE52" s="355"/>
      <c r="SKF52" s="355"/>
      <c r="SKG52" s="355"/>
      <c r="SKH52" s="355"/>
      <c r="SKI52" s="355"/>
      <c r="SKJ52" s="355"/>
      <c r="SKK52" s="355"/>
      <c r="SKL52" s="355"/>
      <c r="SKM52" s="355"/>
      <c r="SKN52" s="355"/>
      <c r="SKO52" s="355"/>
      <c r="SKP52" s="355"/>
      <c r="SKQ52" s="355"/>
      <c r="SKR52" s="355"/>
      <c r="SKS52" s="355"/>
      <c r="SKT52" s="355"/>
      <c r="SKU52" s="355"/>
      <c r="SKV52" s="355"/>
      <c r="SKW52" s="355"/>
      <c r="SKX52" s="355"/>
      <c r="SKY52" s="355"/>
      <c r="SKZ52" s="355"/>
      <c r="SLA52" s="355"/>
      <c r="SLB52" s="355"/>
      <c r="SLC52" s="355"/>
      <c r="SLD52" s="355"/>
      <c r="SLE52" s="355"/>
      <c r="SLF52" s="355"/>
      <c r="SLG52" s="355"/>
      <c r="SLH52" s="355"/>
      <c r="SLI52" s="355"/>
      <c r="SLJ52" s="355"/>
      <c r="SLK52" s="355"/>
      <c r="SLL52" s="355"/>
      <c r="SLM52" s="355"/>
      <c r="SLN52" s="355"/>
      <c r="SLO52" s="355"/>
      <c r="SLP52" s="355"/>
      <c r="SLQ52" s="355"/>
      <c r="SLR52" s="355"/>
      <c r="SLS52" s="355"/>
      <c r="SLT52" s="355"/>
      <c r="SLU52" s="355"/>
      <c r="SLV52" s="355"/>
      <c r="SLW52" s="355"/>
      <c r="SLX52" s="355"/>
      <c r="SLY52" s="355"/>
      <c r="SLZ52" s="355"/>
      <c r="SMA52" s="355"/>
      <c r="SMB52" s="355"/>
      <c r="SMC52" s="355"/>
      <c r="SMD52" s="355"/>
      <c r="SME52" s="355"/>
      <c r="SMF52" s="355"/>
      <c r="SMG52" s="355"/>
      <c r="SMH52" s="355"/>
      <c r="SMI52" s="355"/>
      <c r="SMJ52" s="355"/>
      <c r="SMK52" s="355"/>
      <c r="SML52" s="355"/>
      <c r="SMM52" s="355"/>
      <c r="SMN52" s="355"/>
      <c r="SMO52" s="355"/>
      <c r="SMP52" s="355"/>
      <c r="SMQ52" s="355"/>
      <c r="SMR52" s="355"/>
      <c r="SMS52" s="355"/>
      <c r="SMT52" s="355"/>
      <c r="SMU52" s="355"/>
      <c r="SMV52" s="355"/>
      <c r="SMW52" s="355"/>
      <c r="SMX52" s="355"/>
      <c r="SMY52" s="355"/>
      <c r="SMZ52" s="355"/>
      <c r="SNA52" s="355"/>
      <c r="SNB52" s="355"/>
      <c r="SNC52" s="355"/>
      <c r="SND52" s="355"/>
      <c r="SNE52" s="355"/>
      <c r="SNF52" s="355"/>
      <c r="SNG52" s="355"/>
      <c r="SNH52" s="355"/>
      <c r="SNI52" s="355"/>
      <c r="SNJ52" s="355"/>
      <c r="SNK52" s="355"/>
      <c r="SNL52" s="355"/>
      <c r="SNM52" s="355"/>
      <c r="SNN52" s="355"/>
      <c r="SNO52" s="355"/>
      <c r="SNP52" s="355"/>
      <c r="SNQ52" s="355"/>
      <c r="SNR52" s="355"/>
      <c r="SNS52" s="355"/>
      <c r="SNT52" s="355"/>
      <c r="SNU52" s="355"/>
      <c r="SNV52" s="355"/>
      <c r="SNW52" s="355"/>
      <c r="SNX52" s="355"/>
      <c r="SNY52" s="355"/>
      <c r="SNZ52" s="355"/>
      <c r="SOA52" s="355"/>
      <c r="SOB52" s="355"/>
      <c r="SOC52" s="355"/>
      <c r="SOD52" s="355"/>
      <c r="SOE52" s="355"/>
      <c r="SOF52" s="355"/>
      <c r="SOG52" s="355"/>
      <c r="SOH52" s="355"/>
      <c r="SOI52" s="355"/>
      <c r="SOJ52" s="355"/>
      <c r="SOK52" s="355"/>
      <c r="SOL52" s="355"/>
      <c r="SOM52" s="355"/>
      <c r="SON52" s="355"/>
      <c r="SOO52" s="355"/>
      <c r="SOP52" s="355"/>
      <c r="SOQ52" s="355"/>
      <c r="SOR52" s="355"/>
      <c r="SOS52" s="355"/>
      <c r="SOT52" s="355"/>
      <c r="SOU52" s="355"/>
      <c r="SOV52" s="355"/>
      <c r="SOW52" s="355"/>
      <c r="SOX52" s="355"/>
      <c r="SOY52" s="355"/>
      <c r="SOZ52" s="355"/>
      <c r="SPA52" s="355"/>
      <c r="SPB52" s="355"/>
      <c r="SPC52" s="355"/>
      <c r="SPD52" s="355"/>
      <c r="SPE52" s="355"/>
      <c r="SPF52" s="355"/>
      <c r="SPG52" s="355"/>
      <c r="SPH52" s="355"/>
      <c r="SPI52" s="355"/>
      <c r="SPJ52" s="355"/>
      <c r="SPK52" s="355"/>
      <c r="SPL52" s="355"/>
      <c r="SPM52" s="355"/>
      <c r="SPN52" s="355"/>
      <c r="SPO52" s="355"/>
      <c r="SPP52" s="355"/>
      <c r="SPQ52" s="355"/>
      <c r="SPR52" s="355"/>
      <c r="SPS52" s="355"/>
      <c r="SPT52" s="355"/>
      <c r="SPU52" s="355"/>
      <c r="SPV52" s="355"/>
      <c r="SPW52" s="355"/>
      <c r="SPX52" s="355"/>
      <c r="SPY52" s="355"/>
      <c r="SPZ52" s="355"/>
      <c r="SQA52" s="355"/>
      <c r="SQB52" s="355"/>
      <c r="SQC52" s="355"/>
      <c r="SQD52" s="355"/>
      <c r="SQE52" s="355"/>
      <c r="SQF52" s="355"/>
      <c r="SQG52" s="355"/>
      <c r="SQH52" s="355"/>
      <c r="SQI52" s="355"/>
      <c r="SQJ52" s="355"/>
      <c r="SQK52" s="355"/>
      <c r="SQL52" s="355"/>
      <c r="SQM52" s="355"/>
      <c r="SQN52" s="355"/>
      <c r="SQO52" s="355"/>
      <c r="SQP52" s="355"/>
      <c r="SQQ52" s="355"/>
      <c r="SQR52" s="355"/>
      <c r="SQS52" s="355"/>
      <c r="SQT52" s="355"/>
      <c r="SQU52" s="355"/>
      <c r="SQV52" s="355"/>
      <c r="SQW52" s="355"/>
      <c r="SQX52" s="355"/>
      <c r="SQY52" s="355"/>
      <c r="SQZ52" s="355"/>
      <c r="SRA52" s="355"/>
      <c r="SRB52" s="355"/>
      <c r="SRC52" s="355"/>
      <c r="SRD52" s="355"/>
      <c r="SRE52" s="355"/>
      <c r="SRF52" s="355"/>
      <c r="SRG52" s="355"/>
      <c r="SRH52" s="355"/>
      <c r="SRI52" s="355"/>
      <c r="SRJ52" s="355"/>
      <c r="SRK52" s="355"/>
      <c r="SRL52" s="355"/>
      <c r="SRM52" s="355"/>
      <c r="SRN52" s="355"/>
      <c r="SRO52" s="355"/>
      <c r="SRP52" s="355"/>
      <c r="SRQ52" s="355"/>
      <c r="SRR52" s="355"/>
      <c r="SRS52" s="355"/>
      <c r="SRT52" s="355"/>
      <c r="SRU52" s="355"/>
      <c r="SRV52" s="355"/>
      <c r="SRW52" s="355"/>
      <c r="SRX52" s="355"/>
      <c r="SRY52" s="355"/>
      <c r="SRZ52" s="355"/>
      <c r="SSA52" s="355"/>
      <c r="SSB52" s="355"/>
      <c r="SSC52" s="355"/>
      <c r="SSD52" s="355"/>
      <c r="SSE52" s="355"/>
      <c r="SSF52" s="355"/>
      <c r="SSG52" s="355"/>
      <c r="SSH52" s="355"/>
      <c r="SSI52" s="355"/>
      <c r="SSJ52" s="355"/>
      <c r="SSK52" s="355"/>
      <c r="SSL52" s="355"/>
      <c r="SSM52" s="355"/>
      <c r="SSN52" s="355"/>
      <c r="SSO52" s="355"/>
      <c r="SSP52" s="355"/>
      <c r="SSQ52" s="355"/>
      <c r="SSR52" s="355"/>
      <c r="SSS52" s="355"/>
      <c r="SST52" s="355"/>
      <c r="SSU52" s="355"/>
      <c r="SSV52" s="355"/>
      <c r="SSW52" s="355"/>
      <c r="SSX52" s="355"/>
      <c r="SSY52" s="355"/>
      <c r="SSZ52" s="355"/>
      <c r="STA52" s="355"/>
      <c r="STB52" s="355"/>
      <c r="STC52" s="355"/>
      <c r="STD52" s="355"/>
      <c r="STE52" s="355"/>
      <c r="STF52" s="355"/>
      <c r="STG52" s="355"/>
      <c r="STH52" s="355"/>
      <c r="STI52" s="355"/>
      <c r="STJ52" s="355"/>
      <c r="STK52" s="355"/>
      <c r="STL52" s="355"/>
      <c r="STM52" s="355"/>
      <c r="STN52" s="355"/>
      <c r="STO52" s="355"/>
      <c r="STP52" s="355"/>
      <c r="STQ52" s="355"/>
      <c r="STR52" s="355"/>
      <c r="STS52" s="355"/>
      <c r="STT52" s="355"/>
      <c r="STU52" s="355"/>
      <c r="STV52" s="355"/>
      <c r="STW52" s="355"/>
      <c r="STX52" s="355"/>
      <c r="STY52" s="355"/>
      <c r="STZ52" s="355"/>
      <c r="SUA52" s="355"/>
      <c r="SUB52" s="355"/>
      <c r="SUC52" s="355"/>
      <c r="SUD52" s="355"/>
      <c r="SUE52" s="355"/>
      <c r="SUF52" s="355"/>
      <c r="SUG52" s="355"/>
      <c r="SUH52" s="355"/>
      <c r="SUI52" s="355"/>
      <c r="SUJ52" s="355"/>
      <c r="SUK52" s="355"/>
      <c r="SUL52" s="355"/>
      <c r="SUM52" s="355"/>
      <c r="SUN52" s="355"/>
      <c r="SUO52" s="355"/>
      <c r="SUP52" s="355"/>
      <c r="SUQ52" s="355"/>
      <c r="SUR52" s="355"/>
      <c r="SUS52" s="355"/>
      <c r="SUT52" s="355"/>
      <c r="SUU52" s="355"/>
      <c r="SUV52" s="355"/>
      <c r="SUW52" s="355"/>
      <c r="SUX52" s="355"/>
      <c r="SUY52" s="355"/>
      <c r="SUZ52" s="355"/>
      <c r="SVA52" s="355"/>
      <c r="SVB52" s="355"/>
      <c r="SVC52" s="355"/>
      <c r="SVD52" s="355"/>
      <c r="SVE52" s="355"/>
      <c r="SVF52" s="355"/>
      <c r="SVG52" s="355"/>
      <c r="SVH52" s="355"/>
      <c r="SVI52" s="355"/>
      <c r="SVJ52" s="355"/>
      <c r="SVK52" s="355"/>
      <c r="SVL52" s="355"/>
      <c r="SVM52" s="355"/>
      <c r="SVN52" s="355"/>
      <c r="SVO52" s="355"/>
      <c r="SVP52" s="355"/>
      <c r="SVQ52" s="355"/>
      <c r="SVR52" s="355"/>
      <c r="SVS52" s="355"/>
      <c r="SVT52" s="355"/>
      <c r="SVU52" s="355"/>
      <c r="SVV52" s="355"/>
      <c r="SVW52" s="355"/>
      <c r="SVX52" s="355"/>
      <c r="SVY52" s="355"/>
      <c r="SVZ52" s="355"/>
      <c r="SWA52" s="355"/>
      <c r="SWB52" s="355"/>
      <c r="SWC52" s="355"/>
      <c r="SWD52" s="355"/>
      <c r="SWE52" s="355"/>
      <c r="SWF52" s="355"/>
      <c r="SWG52" s="355"/>
      <c r="SWH52" s="355"/>
      <c r="SWI52" s="355"/>
      <c r="SWJ52" s="355"/>
      <c r="SWK52" s="355"/>
      <c r="SWL52" s="355"/>
      <c r="SWM52" s="355"/>
      <c r="SWN52" s="355"/>
      <c r="SWO52" s="355"/>
      <c r="SWP52" s="355"/>
      <c r="SWQ52" s="355"/>
      <c r="SWR52" s="355"/>
      <c r="SWS52" s="355"/>
      <c r="SWT52" s="355"/>
      <c r="SWU52" s="355"/>
      <c r="SWV52" s="355"/>
      <c r="SWW52" s="355"/>
      <c r="SWX52" s="355"/>
      <c r="SWY52" s="355"/>
      <c r="SWZ52" s="355"/>
      <c r="SXA52" s="355"/>
      <c r="SXB52" s="355"/>
      <c r="SXC52" s="355"/>
      <c r="SXD52" s="355"/>
      <c r="SXE52" s="355"/>
      <c r="SXF52" s="355"/>
      <c r="SXG52" s="355"/>
      <c r="SXH52" s="355"/>
      <c r="SXI52" s="355"/>
      <c r="SXJ52" s="355"/>
      <c r="SXK52" s="355"/>
      <c r="SXL52" s="355"/>
      <c r="SXM52" s="355"/>
      <c r="SXN52" s="355"/>
      <c r="SXO52" s="355"/>
      <c r="SXP52" s="355"/>
      <c r="SXQ52" s="355"/>
      <c r="SXR52" s="355"/>
      <c r="SXS52" s="355"/>
      <c r="SXT52" s="355"/>
      <c r="SXU52" s="355"/>
      <c r="SXV52" s="355"/>
      <c r="SXW52" s="355"/>
      <c r="SXX52" s="355"/>
      <c r="SXY52" s="355"/>
      <c r="SXZ52" s="355"/>
      <c r="SYA52" s="355"/>
      <c r="SYB52" s="355"/>
      <c r="SYC52" s="355"/>
      <c r="SYD52" s="355"/>
      <c r="SYE52" s="355"/>
      <c r="SYF52" s="355"/>
      <c r="SYG52" s="355"/>
      <c r="SYH52" s="355"/>
      <c r="SYI52" s="355"/>
      <c r="SYJ52" s="355"/>
      <c r="SYK52" s="355"/>
      <c r="SYL52" s="355"/>
      <c r="SYM52" s="355"/>
      <c r="SYN52" s="355"/>
      <c r="SYO52" s="355"/>
      <c r="SYP52" s="355"/>
      <c r="SYQ52" s="355"/>
      <c r="SYR52" s="355"/>
      <c r="SYS52" s="355"/>
      <c r="SYT52" s="355"/>
      <c r="SYU52" s="355"/>
      <c r="SYV52" s="355"/>
      <c r="SYW52" s="355"/>
      <c r="SYX52" s="355"/>
      <c r="SYY52" s="355"/>
      <c r="SYZ52" s="355"/>
      <c r="SZA52" s="355"/>
      <c r="SZB52" s="355"/>
      <c r="SZC52" s="355"/>
      <c r="SZD52" s="355"/>
      <c r="SZE52" s="355"/>
      <c r="SZF52" s="355"/>
      <c r="SZG52" s="355"/>
      <c r="SZH52" s="355"/>
      <c r="SZI52" s="355"/>
      <c r="SZJ52" s="355"/>
      <c r="SZK52" s="355"/>
      <c r="SZL52" s="355"/>
      <c r="SZM52" s="355"/>
      <c r="SZN52" s="355"/>
      <c r="SZO52" s="355"/>
      <c r="SZP52" s="355"/>
      <c r="SZQ52" s="355"/>
      <c r="SZR52" s="355"/>
      <c r="SZS52" s="355"/>
      <c r="SZT52" s="355"/>
      <c r="SZU52" s="355"/>
      <c r="SZV52" s="355"/>
      <c r="SZW52" s="355"/>
      <c r="SZX52" s="355"/>
      <c r="SZY52" s="355"/>
      <c r="SZZ52" s="355"/>
      <c r="TAA52" s="355"/>
      <c r="TAB52" s="355"/>
      <c r="TAC52" s="355"/>
      <c r="TAD52" s="355"/>
      <c r="TAE52" s="355"/>
      <c r="TAF52" s="355"/>
      <c r="TAG52" s="355"/>
      <c r="TAH52" s="355"/>
      <c r="TAI52" s="355"/>
      <c r="TAJ52" s="355"/>
      <c r="TAK52" s="355"/>
      <c r="TAL52" s="355"/>
      <c r="TAM52" s="355"/>
      <c r="TAN52" s="355"/>
      <c r="TAO52" s="355"/>
      <c r="TAP52" s="355"/>
      <c r="TAQ52" s="355"/>
      <c r="TAR52" s="355"/>
      <c r="TAS52" s="355"/>
      <c r="TAT52" s="355"/>
      <c r="TAU52" s="355"/>
      <c r="TAV52" s="355"/>
      <c r="TAW52" s="355"/>
      <c r="TAX52" s="355"/>
      <c r="TAY52" s="355"/>
      <c r="TAZ52" s="355"/>
      <c r="TBA52" s="355"/>
      <c r="TBB52" s="355"/>
      <c r="TBC52" s="355"/>
      <c r="TBD52" s="355"/>
      <c r="TBE52" s="355"/>
      <c r="TBF52" s="355"/>
      <c r="TBG52" s="355"/>
      <c r="TBH52" s="355"/>
      <c r="TBI52" s="355"/>
      <c r="TBJ52" s="355"/>
      <c r="TBK52" s="355"/>
      <c r="TBL52" s="355"/>
      <c r="TBM52" s="355"/>
      <c r="TBN52" s="355"/>
      <c r="TBO52" s="355"/>
      <c r="TBP52" s="355"/>
      <c r="TBQ52" s="355"/>
      <c r="TBR52" s="355"/>
      <c r="TBS52" s="355"/>
      <c r="TBT52" s="355"/>
      <c r="TBU52" s="355"/>
      <c r="TBV52" s="355"/>
      <c r="TBW52" s="355"/>
      <c r="TBX52" s="355"/>
      <c r="TBY52" s="355"/>
      <c r="TBZ52" s="355"/>
      <c r="TCA52" s="355"/>
      <c r="TCB52" s="355"/>
      <c r="TCC52" s="355"/>
      <c r="TCD52" s="355"/>
      <c r="TCE52" s="355"/>
      <c r="TCF52" s="355"/>
      <c r="TCG52" s="355"/>
      <c r="TCH52" s="355"/>
      <c r="TCI52" s="355"/>
      <c r="TCJ52" s="355"/>
      <c r="TCK52" s="355"/>
      <c r="TCL52" s="355"/>
      <c r="TCM52" s="355"/>
      <c r="TCN52" s="355"/>
      <c r="TCO52" s="355"/>
      <c r="TCP52" s="355"/>
      <c r="TCQ52" s="355"/>
      <c r="TCR52" s="355"/>
      <c r="TCS52" s="355"/>
      <c r="TCT52" s="355"/>
      <c r="TCU52" s="355"/>
      <c r="TCV52" s="355"/>
      <c r="TCW52" s="355"/>
      <c r="TCX52" s="355"/>
      <c r="TCY52" s="355"/>
      <c r="TCZ52" s="355"/>
      <c r="TDA52" s="355"/>
      <c r="TDB52" s="355"/>
      <c r="TDC52" s="355"/>
      <c r="TDD52" s="355"/>
      <c r="TDE52" s="355"/>
      <c r="TDF52" s="355"/>
      <c r="TDG52" s="355"/>
      <c r="TDH52" s="355"/>
      <c r="TDI52" s="355"/>
      <c r="TDJ52" s="355"/>
      <c r="TDK52" s="355"/>
      <c r="TDL52" s="355"/>
      <c r="TDM52" s="355"/>
      <c r="TDN52" s="355"/>
      <c r="TDO52" s="355"/>
      <c r="TDP52" s="355"/>
      <c r="TDQ52" s="355"/>
      <c r="TDR52" s="355"/>
      <c r="TDS52" s="355"/>
      <c r="TDT52" s="355"/>
      <c r="TDU52" s="355"/>
      <c r="TDV52" s="355"/>
      <c r="TDW52" s="355"/>
      <c r="TDX52" s="355"/>
      <c r="TDY52" s="355"/>
      <c r="TDZ52" s="355"/>
      <c r="TEA52" s="355"/>
      <c r="TEB52" s="355"/>
      <c r="TEC52" s="355"/>
      <c r="TED52" s="355"/>
      <c r="TEE52" s="355"/>
      <c r="TEF52" s="355"/>
      <c r="TEG52" s="355"/>
      <c r="TEH52" s="355"/>
      <c r="TEI52" s="355"/>
      <c r="TEJ52" s="355"/>
      <c r="TEK52" s="355"/>
      <c r="TEL52" s="355"/>
      <c r="TEM52" s="355"/>
      <c r="TEN52" s="355"/>
      <c r="TEO52" s="355"/>
      <c r="TEP52" s="355"/>
      <c r="TEQ52" s="355"/>
      <c r="TER52" s="355"/>
      <c r="TES52" s="355"/>
      <c r="TET52" s="355"/>
      <c r="TEU52" s="355"/>
      <c r="TEV52" s="355"/>
      <c r="TEW52" s="355"/>
      <c r="TEX52" s="355"/>
      <c r="TEY52" s="355"/>
      <c r="TEZ52" s="355"/>
      <c r="TFA52" s="355"/>
      <c r="TFB52" s="355"/>
      <c r="TFC52" s="355"/>
      <c r="TFD52" s="355"/>
      <c r="TFE52" s="355"/>
      <c r="TFF52" s="355"/>
      <c r="TFG52" s="355"/>
      <c r="TFH52" s="355"/>
      <c r="TFI52" s="355"/>
      <c r="TFJ52" s="355"/>
      <c r="TFK52" s="355"/>
      <c r="TFL52" s="355"/>
      <c r="TFM52" s="355"/>
      <c r="TFN52" s="355"/>
      <c r="TFO52" s="355"/>
      <c r="TFP52" s="355"/>
      <c r="TFQ52" s="355"/>
      <c r="TFR52" s="355"/>
      <c r="TFS52" s="355"/>
      <c r="TFT52" s="355"/>
      <c r="TFU52" s="355"/>
      <c r="TFV52" s="355"/>
      <c r="TFW52" s="355"/>
      <c r="TFX52" s="355"/>
      <c r="TFY52" s="355"/>
      <c r="TFZ52" s="355"/>
      <c r="TGA52" s="355"/>
      <c r="TGB52" s="355"/>
      <c r="TGC52" s="355"/>
      <c r="TGD52" s="355"/>
      <c r="TGE52" s="355"/>
      <c r="TGF52" s="355"/>
      <c r="TGG52" s="355"/>
      <c r="TGH52" s="355"/>
      <c r="TGI52" s="355"/>
      <c r="TGJ52" s="355"/>
      <c r="TGK52" s="355"/>
      <c r="TGL52" s="355"/>
      <c r="TGM52" s="355"/>
      <c r="TGN52" s="355"/>
      <c r="TGO52" s="355"/>
      <c r="TGP52" s="355"/>
      <c r="TGQ52" s="355"/>
      <c r="TGR52" s="355"/>
      <c r="TGS52" s="355"/>
      <c r="TGT52" s="355"/>
      <c r="TGU52" s="355"/>
      <c r="TGV52" s="355"/>
      <c r="TGW52" s="355"/>
      <c r="TGX52" s="355"/>
      <c r="TGY52" s="355"/>
      <c r="TGZ52" s="355"/>
      <c r="THA52" s="355"/>
      <c r="THB52" s="355"/>
      <c r="THC52" s="355"/>
      <c r="THD52" s="355"/>
      <c r="THE52" s="355"/>
      <c r="THF52" s="355"/>
      <c r="THG52" s="355"/>
      <c r="THH52" s="355"/>
      <c r="THI52" s="355"/>
      <c r="THJ52" s="355"/>
      <c r="THK52" s="355"/>
      <c r="THL52" s="355"/>
      <c r="THM52" s="355"/>
      <c r="THN52" s="355"/>
      <c r="THO52" s="355"/>
      <c r="THP52" s="355"/>
      <c r="THQ52" s="355"/>
      <c r="THR52" s="355"/>
      <c r="THS52" s="355"/>
      <c r="THT52" s="355"/>
      <c r="THU52" s="355"/>
      <c r="THV52" s="355"/>
      <c r="THW52" s="355"/>
      <c r="THX52" s="355"/>
      <c r="THY52" s="355"/>
      <c r="THZ52" s="355"/>
      <c r="TIA52" s="355"/>
      <c r="TIB52" s="355"/>
      <c r="TIC52" s="355"/>
      <c r="TID52" s="355"/>
      <c r="TIE52" s="355"/>
      <c r="TIF52" s="355"/>
      <c r="TIG52" s="355"/>
      <c r="TIH52" s="355"/>
      <c r="TII52" s="355"/>
      <c r="TIJ52" s="355"/>
      <c r="TIK52" s="355"/>
      <c r="TIL52" s="355"/>
      <c r="TIM52" s="355"/>
      <c r="TIN52" s="355"/>
      <c r="TIO52" s="355"/>
      <c r="TIP52" s="355"/>
      <c r="TIQ52" s="355"/>
      <c r="TIR52" s="355"/>
      <c r="TIS52" s="355"/>
      <c r="TIT52" s="355"/>
      <c r="TIU52" s="355"/>
      <c r="TIV52" s="355"/>
      <c r="TIW52" s="355"/>
      <c r="TIX52" s="355"/>
      <c r="TIY52" s="355"/>
      <c r="TIZ52" s="355"/>
      <c r="TJA52" s="355"/>
      <c r="TJB52" s="355"/>
      <c r="TJC52" s="355"/>
      <c r="TJD52" s="355"/>
      <c r="TJE52" s="355"/>
      <c r="TJF52" s="355"/>
      <c r="TJG52" s="355"/>
      <c r="TJH52" s="355"/>
      <c r="TJI52" s="355"/>
      <c r="TJJ52" s="355"/>
      <c r="TJK52" s="355"/>
      <c r="TJL52" s="355"/>
      <c r="TJM52" s="355"/>
      <c r="TJN52" s="355"/>
      <c r="TJO52" s="355"/>
      <c r="TJP52" s="355"/>
      <c r="TJQ52" s="355"/>
      <c r="TJR52" s="355"/>
      <c r="TJS52" s="355"/>
      <c r="TJT52" s="355"/>
      <c r="TJU52" s="355"/>
      <c r="TJV52" s="355"/>
      <c r="TJW52" s="355"/>
      <c r="TJX52" s="355"/>
      <c r="TJY52" s="355"/>
      <c r="TJZ52" s="355"/>
      <c r="TKA52" s="355"/>
      <c r="TKB52" s="355"/>
      <c r="TKC52" s="355"/>
      <c r="TKD52" s="355"/>
      <c r="TKE52" s="355"/>
      <c r="TKF52" s="355"/>
      <c r="TKG52" s="355"/>
      <c r="TKH52" s="355"/>
      <c r="TKI52" s="355"/>
      <c r="TKJ52" s="355"/>
      <c r="TKK52" s="355"/>
      <c r="TKL52" s="355"/>
      <c r="TKM52" s="355"/>
      <c r="TKN52" s="355"/>
      <c r="TKO52" s="355"/>
      <c r="TKP52" s="355"/>
      <c r="TKQ52" s="355"/>
      <c r="TKR52" s="355"/>
      <c r="TKS52" s="355"/>
      <c r="TKT52" s="355"/>
      <c r="TKU52" s="355"/>
      <c r="TKV52" s="355"/>
      <c r="TKW52" s="355"/>
      <c r="TKX52" s="355"/>
      <c r="TKY52" s="355"/>
      <c r="TKZ52" s="355"/>
      <c r="TLA52" s="355"/>
      <c r="TLB52" s="355"/>
      <c r="TLC52" s="355"/>
      <c r="TLD52" s="355"/>
      <c r="TLE52" s="355"/>
      <c r="TLF52" s="355"/>
      <c r="TLG52" s="355"/>
      <c r="TLH52" s="355"/>
      <c r="TLI52" s="355"/>
      <c r="TLJ52" s="355"/>
      <c r="TLK52" s="355"/>
      <c r="TLL52" s="355"/>
      <c r="TLM52" s="355"/>
      <c r="TLN52" s="355"/>
      <c r="TLO52" s="355"/>
      <c r="TLP52" s="355"/>
      <c r="TLQ52" s="355"/>
      <c r="TLR52" s="355"/>
      <c r="TLS52" s="355"/>
      <c r="TLT52" s="355"/>
      <c r="TLU52" s="355"/>
      <c r="TLV52" s="355"/>
      <c r="TLW52" s="355"/>
      <c r="TLX52" s="355"/>
      <c r="TLY52" s="355"/>
      <c r="TLZ52" s="355"/>
      <c r="TMA52" s="355"/>
      <c r="TMB52" s="355"/>
      <c r="TMC52" s="355"/>
      <c r="TMD52" s="355"/>
      <c r="TME52" s="355"/>
      <c r="TMF52" s="355"/>
      <c r="TMG52" s="355"/>
      <c r="TMH52" s="355"/>
      <c r="TMI52" s="355"/>
      <c r="TMJ52" s="355"/>
      <c r="TMK52" s="355"/>
      <c r="TML52" s="355"/>
      <c r="TMM52" s="355"/>
      <c r="TMN52" s="355"/>
      <c r="TMO52" s="355"/>
      <c r="TMP52" s="355"/>
      <c r="TMQ52" s="355"/>
      <c r="TMR52" s="355"/>
      <c r="TMS52" s="355"/>
      <c r="TMT52" s="355"/>
      <c r="TMU52" s="355"/>
      <c r="TMV52" s="355"/>
      <c r="TMW52" s="355"/>
      <c r="TMX52" s="355"/>
      <c r="TMY52" s="355"/>
      <c r="TMZ52" s="355"/>
      <c r="TNA52" s="355"/>
      <c r="TNB52" s="355"/>
      <c r="TNC52" s="355"/>
      <c r="TND52" s="355"/>
      <c r="TNE52" s="355"/>
      <c r="TNF52" s="355"/>
      <c r="TNG52" s="355"/>
      <c r="TNH52" s="355"/>
      <c r="TNI52" s="355"/>
      <c r="TNJ52" s="355"/>
      <c r="TNK52" s="355"/>
      <c r="TNL52" s="355"/>
      <c r="TNM52" s="355"/>
      <c r="TNN52" s="355"/>
      <c r="TNO52" s="355"/>
      <c r="TNP52" s="355"/>
      <c r="TNQ52" s="355"/>
      <c r="TNR52" s="355"/>
      <c r="TNS52" s="355"/>
      <c r="TNT52" s="355"/>
      <c r="TNU52" s="355"/>
      <c r="TNV52" s="355"/>
      <c r="TNW52" s="355"/>
      <c r="TNX52" s="355"/>
      <c r="TNY52" s="355"/>
      <c r="TNZ52" s="355"/>
      <c r="TOA52" s="355"/>
      <c r="TOB52" s="355"/>
      <c r="TOC52" s="355"/>
      <c r="TOD52" s="355"/>
      <c r="TOE52" s="355"/>
      <c r="TOF52" s="355"/>
      <c r="TOG52" s="355"/>
      <c r="TOH52" s="355"/>
      <c r="TOI52" s="355"/>
      <c r="TOJ52" s="355"/>
      <c r="TOK52" s="355"/>
      <c r="TOL52" s="355"/>
      <c r="TOM52" s="355"/>
      <c r="TON52" s="355"/>
      <c r="TOO52" s="355"/>
      <c r="TOP52" s="355"/>
      <c r="TOQ52" s="355"/>
      <c r="TOR52" s="355"/>
      <c r="TOS52" s="355"/>
      <c r="TOT52" s="355"/>
      <c r="TOU52" s="355"/>
      <c r="TOV52" s="355"/>
      <c r="TOW52" s="355"/>
      <c r="TOX52" s="355"/>
      <c r="TOY52" s="355"/>
      <c r="TOZ52" s="355"/>
      <c r="TPA52" s="355"/>
      <c r="TPB52" s="355"/>
      <c r="TPC52" s="355"/>
      <c r="TPD52" s="355"/>
      <c r="TPE52" s="355"/>
      <c r="TPF52" s="355"/>
      <c r="TPG52" s="355"/>
      <c r="TPH52" s="355"/>
      <c r="TPI52" s="355"/>
      <c r="TPJ52" s="355"/>
      <c r="TPK52" s="355"/>
      <c r="TPL52" s="355"/>
      <c r="TPM52" s="355"/>
      <c r="TPN52" s="355"/>
      <c r="TPO52" s="355"/>
      <c r="TPP52" s="355"/>
      <c r="TPQ52" s="355"/>
      <c r="TPR52" s="355"/>
      <c r="TPS52" s="355"/>
      <c r="TPT52" s="355"/>
      <c r="TPU52" s="355"/>
      <c r="TPV52" s="355"/>
      <c r="TPW52" s="355"/>
      <c r="TPX52" s="355"/>
      <c r="TPY52" s="355"/>
      <c r="TPZ52" s="355"/>
      <c r="TQA52" s="355"/>
      <c r="TQB52" s="355"/>
      <c r="TQC52" s="355"/>
      <c r="TQD52" s="355"/>
      <c r="TQE52" s="355"/>
      <c r="TQF52" s="355"/>
      <c r="TQG52" s="355"/>
      <c r="TQH52" s="355"/>
      <c r="TQI52" s="355"/>
      <c r="TQJ52" s="355"/>
      <c r="TQK52" s="355"/>
      <c r="TQL52" s="355"/>
      <c r="TQM52" s="355"/>
      <c r="TQN52" s="355"/>
      <c r="TQO52" s="355"/>
      <c r="TQP52" s="355"/>
      <c r="TQQ52" s="355"/>
      <c r="TQR52" s="355"/>
      <c r="TQS52" s="355"/>
      <c r="TQT52" s="355"/>
      <c r="TQU52" s="355"/>
      <c r="TQV52" s="355"/>
      <c r="TQW52" s="355"/>
      <c r="TQX52" s="355"/>
      <c r="TQY52" s="355"/>
      <c r="TQZ52" s="355"/>
      <c r="TRA52" s="355"/>
      <c r="TRB52" s="355"/>
      <c r="TRC52" s="355"/>
      <c r="TRD52" s="355"/>
      <c r="TRE52" s="355"/>
      <c r="TRF52" s="355"/>
      <c r="TRG52" s="355"/>
      <c r="TRH52" s="355"/>
      <c r="TRI52" s="355"/>
      <c r="TRJ52" s="355"/>
      <c r="TRK52" s="355"/>
      <c r="TRL52" s="355"/>
      <c r="TRM52" s="355"/>
      <c r="TRN52" s="355"/>
      <c r="TRO52" s="355"/>
      <c r="TRP52" s="355"/>
      <c r="TRQ52" s="355"/>
      <c r="TRR52" s="355"/>
      <c r="TRS52" s="355"/>
      <c r="TRT52" s="355"/>
      <c r="TRU52" s="355"/>
      <c r="TRV52" s="355"/>
      <c r="TRW52" s="355"/>
      <c r="TRX52" s="355"/>
      <c r="TRY52" s="355"/>
      <c r="TRZ52" s="355"/>
      <c r="TSA52" s="355"/>
      <c r="TSB52" s="355"/>
      <c r="TSC52" s="355"/>
      <c r="TSD52" s="355"/>
      <c r="TSE52" s="355"/>
      <c r="TSF52" s="355"/>
      <c r="TSG52" s="355"/>
      <c r="TSH52" s="355"/>
      <c r="TSI52" s="355"/>
      <c r="TSJ52" s="355"/>
      <c r="TSK52" s="355"/>
      <c r="TSL52" s="355"/>
      <c r="TSM52" s="355"/>
      <c r="TSN52" s="355"/>
      <c r="TSO52" s="355"/>
      <c r="TSP52" s="355"/>
      <c r="TSQ52" s="355"/>
      <c r="TSR52" s="355"/>
      <c r="TSS52" s="355"/>
      <c r="TST52" s="355"/>
      <c r="TSU52" s="355"/>
      <c r="TSV52" s="355"/>
      <c r="TSW52" s="355"/>
      <c r="TSX52" s="355"/>
      <c r="TSY52" s="355"/>
      <c r="TSZ52" s="355"/>
      <c r="TTA52" s="355"/>
      <c r="TTB52" s="355"/>
      <c r="TTC52" s="355"/>
      <c r="TTD52" s="355"/>
      <c r="TTE52" s="355"/>
      <c r="TTF52" s="355"/>
      <c r="TTG52" s="355"/>
      <c r="TTH52" s="355"/>
      <c r="TTI52" s="355"/>
      <c r="TTJ52" s="355"/>
      <c r="TTK52" s="355"/>
      <c r="TTL52" s="355"/>
      <c r="TTM52" s="355"/>
      <c r="TTN52" s="355"/>
      <c r="TTO52" s="355"/>
      <c r="TTP52" s="355"/>
      <c r="TTQ52" s="355"/>
      <c r="TTR52" s="355"/>
      <c r="TTS52" s="355"/>
      <c r="TTT52" s="355"/>
      <c r="TTU52" s="355"/>
      <c r="TTV52" s="355"/>
      <c r="TTW52" s="355"/>
      <c r="TTX52" s="355"/>
      <c r="TTY52" s="355"/>
      <c r="TTZ52" s="355"/>
      <c r="TUA52" s="355"/>
      <c r="TUB52" s="355"/>
      <c r="TUC52" s="355"/>
      <c r="TUD52" s="355"/>
      <c r="TUE52" s="355"/>
      <c r="TUF52" s="355"/>
      <c r="TUG52" s="355"/>
      <c r="TUH52" s="355"/>
      <c r="TUI52" s="355"/>
      <c r="TUJ52" s="355"/>
      <c r="TUK52" s="355"/>
      <c r="TUL52" s="355"/>
      <c r="TUM52" s="355"/>
      <c r="TUN52" s="355"/>
      <c r="TUO52" s="355"/>
      <c r="TUP52" s="355"/>
      <c r="TUQ52" s="355"/>
      <c r="TUR52" s="355"/>
      <c r="TUS52" s="355"/>
      <c r="TUT52" s="355"/>
      <c r="TUU52" s="355"/>
      <c r="TUV52" s="355"/>
      <c r="TUW52" s="355"/>
      <c r="TUX52" s="355"/>
      <c r="TUY52" s="355"/>
      <c r="TUZ52" s="355"/>
      <c r="TVA52" s="355"/>
      <c r="TVB52" s="355"/>
      <c r="TVC52" s="355"/>
      <c r="TVD52" s="355"/>
      <c r="TVE52" s="355"/>
      <c r="TVF52" s="355"/>
      <c r="TVG52" s="355"/>
      <c r="TVH52" s="355"/>
      <c r="TVI52" s="355"/>
      <c r="TVJ52" s="355"/>
      <c r="TVK52" s="355"/>
      <c r="TVL52" s="355"/>
      <c r="TVM52" s="355"/>
      <c r="TVN52" s="355"/>
      <c r="TVO52" s="355"/>
      <c r="TVP52" s="355"/>
      <c r="TVQ52" s="355"/>
      <c r="TVR52" s="355"/>
      <c r="TVS52" s="355"/>
      <c r="TVT52" s="355"/>
      <c r="TVU52" s="355"/>
      <c r="TVV52" s="355"/>
      <c r="TVW52" s="355"/>
      <c r="TVX52" s="355"/>
      <c r="TVY52" s="355"/>
      <c r="TVZ52" s="355"/>
      <c r="TWA52" s="355"/>
      <c r="TWB52" s="355"/>
      <c r="TWC52" s="355"/>
      <c r="TWD52" s="355"/>
      <c r="TWE52" s="355"/>
      <c r="TWF52" s="355"/>
      <c r="TWG52" s="355"/>
      <c r="TWH52" s="355"/>
      <c r="TWI52" s="355"/>
      <c r="TWJ52" s="355"/>
      <c r="TWK52" s="355"/>
      <c r="TWL52" s="355"/>
      <c r="TWM52" s="355"/>
      <c r="TWN52" s="355"/>
      <c r="TWO52" s="355"/>
      <c r="TWP52" s="355"/>
      <c r="TWQ52" s="355"/>
      <c r="TWR52" s="355"/>
      <c r="TWS52" s="355"/>
      <c r="TWT52" s="355"/>
      <c r="TWU52" s="355"/>
      <c r="TWV52" s="355"/>
      <c r="TWW52" s="355"/>
      <c r="TWX52" s="355"/>
      <c r="TWY52" s="355"/>
      <c r="TWZ52" s="355"/>
      <c r="TXA52" s="355"/>
      <c r="TXB52" s="355"/>
      <c r="TXC52" s="355"/>
      <c r="TXD52" s="355"/>
      <c r="TXE52" s="355"/>
      <c r="TXF52" s="355"/>
      <c r="TXG52" s="355"/>
      <c r="TXH52" s="355"/>
      <c r="TXI52" s="355"/>
      <c r="TXJ52" s="355"/>
      <c r="TXK52" s="355"/>
      <c r="TXL52" s="355"/>
      <c r="TXM52" s="355"/>
      <c r="TXN52" s="355"/>
      <c r="TXO52" s="355"/>
      <c r="TXP52" s="355"/>
      <c r="TXQ52" s="355"/>
      <c r="TXR52" s="355"/>
      <c r="TXS52" s="355"/>
      <c r="TXT52" s="355"/>
      <c r="TXU52" s="355"/>
      <c r="TXV52" s="355"/>
      <c r="TXW52" s="355"/>
      <c r="TXX52" s="355"/>
      <c r="TXY52" s="355"/>
      <c r="TXZ52" s="355"/>
      <c r="TYA52" s="355"/>
      <c r="TYB52" s="355"/>
      <c r="TYC52" s="355"/>
      <c r="TYD52" s="355"/>
      <c r="TYE52" s="355"/>
      <c r="TYF52" s="355"/>
      <c r="TYG52" s="355"/>
      <c r="TYH52" s="355"/>
      <c r="TYI52" s="355"/>
      <c r="TYJ52" s="355"/>
      <c r="TYK52" s="355"/>
      <c r="TYL52" s="355"/>
      <c r="TYM52" s="355"/>
      <c r="TYN52" s="355"/>
      <c r="TYO52" s="355"/>
      <c r="TYP52" s="355"/>
      <c r="TYQ52" s="355"/>
      <c r="TYR52" s="355"/>
      <c r="TYS52" s="355"/>
      <c r="TYT52" s="355"/>
      <c r="TYU52" s="355"/>
      <c r="TYV52" s="355"/>
      <c r="TYW52" s="355"/>
      <c r="TYX52" s="355"/>
      <c r="TYY52" s="355"/>
      <c r="TYZ52" s="355"/>
      <c r="TZA52" s="355"/>
      <c r="TZB52" s="355"/>
      <c r="TZC52" s="355"/>
      <c r="TZD52" s="355"/>
      <c r="TZE52" s="355"/>
      <c r="TZF52" s="355"/>
      <c r="TZG52" s="355"/>
      <c r="TZH52" s="355"/>
      <c r="TZI52" s="355"/>
      <c r="TZJ52" s="355"/>
      <c r="TZK52" s="355"/>
      <c r="TZL52" s="355"/>
      <c r="TZM52" s="355"/>
      <c r="TZN52" s="355"/>
      <c r="TZO52" s="355"/>
      <c r="TZP52" s="355"/>
      <c r="TZQ52" s="355"/>
      <c r="TZR52" s="355"/>
      <c r="TZS52" s="355"/>
      <c r="TZT52" s="355"/>
      <c r="TZU52" s="355"/>
      <c r="TZV52" s="355"/>
      <c r="TZW52" s="355"/>
      <c r="TZX52" s="355"/>
      <c r="TZY52" s="355"/>
      <c r="TZZ52" s="355"/>
      <c r="UAA52" s="355"/>
      <c r="UAB52" s="355"/>
      <c r="UAC52" s="355"/>
      <c r="UAD52" s="355"/>
      <c r="UAE52" s="355"/>
      <c r="UAF52" s="355"/>
      <c r="UAG52" s="355"/>
      <c r="UAH52" s="355"/>
      <c r="UAI52" s="355"/>
      <c r="UAJ52" s="355"/>
      <c r="UAK52" s="355"/>
      <c r="UAL52" s="355"/>
      <c r="UAM52" s="355"/>
      <c r="UAN52" s="355"/>
      <c r="UAO52" s="355"/>
      <c r="UAP52" s="355"/>
      <c r="UAQ52" s="355"/>
      <c r="UAR52" s="355"/>
      <c r="UAS52" s="355"/>
      <c r="UAT52" s="355"/>
      <c r="UAU52" s="355"/>
      <c r="UAV52" s="355"/>
      <c r="UAW52" s="355"/>
      <c r="UAX52" s="355"/>
      <c r="UAY52" s="355"/>
      <c r="UAZ52" s="355"/>
      <c r="UBA52" s="355"/>
      <c r="UBB52" s="355"/>
      <c r="UBC52" s="355"/>
      <c r="UBD52" s="355"/>
      <c r="UBE52" s="355"/>
      <c r="UBF52" s="355"/>
      <c r="UBG52" s="355"/>
      <c r="UBH52" s="355"/>
      <c r="UBI52" s="355"/>
      <c r="UBJ52" s="355"/>
      <c r="UBK52" s="355"/>
      <c r="UBL52" s="355"/>
      <c r="UBM52" s="355"/>
      <c r="UBN52" s="355"/>
      <c r="UBO52" s="355"/>
      <c r="UBP52" s="355"/>
      <c r="UBQ52" s="355"/>
      <c r="UBR52" s="355"/>
      <c r="UBS52" s="355"/>
      <c r="UBT52" s="355"/>
      <c r="UBU52" s="355"/>
      <c r="UBV52" s="355"/>
      <c r="UBW52" s="355"/>
      <c r="UBX52" s="355"/>
      <c r="UBY52" s="355"/>
      <c r="UBZ52" s="355"/>
      <c r="UCA52" s="355"/>
      <c r="UCB52" s="355"/>
      <c r="UCC52" s="355"/>
      <c r="UCD52" s="355"/>
      <c r="UCE52" s="355"/>
      <c r="UCF52" s="355"/>
      <c r="UCG52" s="355"/>
      <c r="UCH52" s="355"/>
      <c r="UCI52" s="355"/>
      <c r="UCJ52" s="355"/>
      <c r="UCK52" s="355"/>
      <c r="UCL52" s="355"/>
      <c r="UCM52" s="355"/>
      <c r="UCN52" s="355"/>
      <c r="UCO52" s="355"/>
      <c r="UCP52" s="355"/>
      <c r="UCQ52" s="355"/>
      <c r="UCR52" s="355"/>
      <c r="UCS52" s="355"/>
      <c r="UCT52" s="355"/>
      <c r="UCU52" s="355"/>
      <c r="UCV52" s="355"/>
      <c r="UCW52" s="355"/>
      <c r="UCX52" s="355"/>
      <c r="UCY52" s="355"/>
      <c r="UCZ52" s="355"/>
      <c r="UDA52" s="355"/>
      <c r="UDB52" s="355"/>
      <c r="UDC52" s="355"/>
      <c r="UDD52" s="355"/>
      <c r="UDE52" s="355"/>
      <c r="UDF52" s="355"/>
      <c r="UDG52" s="355"/>
      <c r="UDH52" s="355"/>
      <c r="UDI52" s="355"/>
      <c r="UDJ52" s="355"/>
      <c r="UDK52" s="355"/>
      <c r="UDL52" s="355"/>
      <c r="UDM52" s="355"/>
      <c r="UDN52" s="355"/>
      <c r="UDO52" s="355"/>
      <c r="UDP52" s="355"/>
      <c r="UDQ52" s="355"/>
      <c r="UDR52" s="355"/>
      <c r="UDS52" s="355"/>
      <c r="UDT52" s="355"/>
      <c r="UDU52" s="355"/>
      <c r="UDV52" s="355"/>
      <c r="UDW52" s="355"/>
      <c r="UDX52" s="355"/>
      <c r="UDY52" s="355"/>
      <c r="UDZ52" s="355"/>
      <c r="UEA52" s="355"/>
      <c r="UEB52" s="355"/>
      <c r="UEC52" s="355"/>
      <c r="UED52" s="355"/>
      <c r="UEE52" s="355"/>
      <c r="UEF52" s="355"/>
      <c r="UEG52" s="355"/>
      <c r="UEH52" s="355"/>
      <c r="UEI52" s="355"/>
      <c r="UEJ52" s="355"/>
      <c r="UEK52" s="355"/>
      <c r="UEL52" s="355"/>
      <c r="UEM52" s="355"/>
      <c r="UEN52" s="355"/>
      <c r="UEO52" s="355"/>
      <c r="UEP52" s="355"/>
      <c r="UEQ52" s="355"/>
      <c r="UER52" s="355"/>
      <c r="UES52" s="355"/>
      <c r="UET52" s="355"/>
      <c r="UEU52" s="355"/>
      <c r="UEV52" s="355"/>
      <c r="UEW52" s="355"/>
      <c r="UEX52" s="355"/>
      <c r="UEY52" s="355"/>
      <c r="UEZ52" s="355"/>
      <c r="UFA52" s="355"/>
      <c r="UFB52" s="355"/>
      <c r="UFC52" s="355"/>
      <c r="UFD52" s="355"/>
      <c r="UFE52" s="355"/>
      <c r="UFF52" s="355"/>
      <c r="UFG52" s="355"/>
      <c r="UFH52" s="355"/>
      <c r="UFI52" s="355"/>
      <c r="UFJ52" s="355"/>
      <c r="UFK52" s="355"/>
      <c r="UFL52" s="355"/>
      <c r="UFM52" s="355"/>
      <c r="UFN52" s="355"/>
      <c r="UFO52" s="355"/>
      <c r="UFP52" s="355"/>
      <c r="UFQ52" s="355"/>
      <c r="UFR52" s="355"/>
      <c r="UFS52" s="355"/>
      <c r="UFT52" s="355"/>
      <c r="UFU52" s="355"/>
      <c r="UFV52" s="355"/>
      <c r="UFW52" s="355"/>
      <c r="UFX52" s="355"/>
      <c r="UFY52" s="355"/>
      <c r="UFZ52" s="355"/>
      <c r="UGA52" s="355"/>
      <c r="UGB52" s="355"/>
      <c r="UGC52" s="355"/>
      <c r="UGD52" s="355"/>
      <c r="UGE52" s="355"/>
      <c r="UGF52" s="355"/>
      <c r="UGG52" s="355"/>
      <c r="UGH52" s="355"/>
      <c r="UGI52" s="355"/>
      <c r="UGJ52" s="355"/>
      <c r="UGK52" s="355"/>
      <c r="UGL52" s="355"/>
      <c r="UGM52" s="355"/>
      <c r="UGN52" s="355"/>
      <c r="UGO52" s="355"/>
      <c r="UGP52" s="355"/>
      <c r="UGQ52" s="355"/>
      <c r="UGR52" s="355"/>
      <c r="UGS52" s="355"/>
      <c r="UGT52" s="355"/>
      <c r="UGU52" s="355"/>
      <c r="UGV52" s="355"/>
      <c r="UGW52" s="355"/>
      <c r="UGX52" s="355"/>
      <c r="UGY52" s="355"/>
      <c r="UGZ52" s="355"/>
      <c r="UHA52" s="355"/>
      <c r="UHB52" s="355"/>
      <c r="UHC52" s="355"/>
      <c r="UHD52" s="355"/>
      <c r="UHE52" s="355"/>
      <c r="UHF52" s="355"/>
      <c r="UHG52" s="355"/>
      <c r="UHH52" s="355"/>
      <c r="UHI52" s="355"/>
      <c r="UHJ52" s="355"/>
      <c r="UHK52" s="355"/>
      <c r="UHL52" s="355"/>
      <c r="UHM52" s="355"/>
      <c r="UHN52" s="355"/>
      <c r="UHO52" s="355"/>
      <c r="UHP52" s="355"/>
      <c r="UHQ52" s="355"/>
      <c r="UHR52" s="355"/>
      <c r="UHS52" s="355"/>
      <c r="UHT52" s="355"/>
      <c r="UHU52" s="355"/>
      <c r="UHV52" s="355"/>
      <c r="UHW52" s="355"/>
      <c r="UHX52" s="355"/>
      <c r="UHY52" s="355"/>
      <c r="UHZ52" s="355"/>
      <c r="UIA52" s="355"/>
      <c r="UIB52" s="355"/>
      <c r="UIC52" s="355"/>
      <c r="UID52" s="355"/>
      <c r="UIE52" s="355"/>
      <c r="UIF52" s="355"/>
      <c r="UIG52" s="355"/>
      <c r="UIH52" s="355"/>
      <c r="UII52" s="355"/>
      <c r="UIJ52" s="355"/>
      <c r="UIK52" s="355"/>
      <c r="UIL52" s="355"/>
      <c r="UIM52" s="355"/>
      <c r="UIN52" s="355"/>
      <c r="UIO52" s="355"/>
      <c r="UIP52" s="355"/>
      <c r="UIQ52" s="355"/>
      <c r="UIR52" s="355"/>
      <c r="UIS52" s="355"/>
      <c r="UIT52" s="355"/>
      <c r="UIU52" s="355"/>
      <c r="UIV52" s="355"/>
      <c r="UIW52" s="355"/>
      <c r="UIX52" s="355"/>
      <c r="UIY52" s="355"/>
      <c r="UIZ52" s="355"/>
      <c r="UJA52" s="355"/>
      <c r="UJB52" s="355"/>
      <c r="UJC52" s="355"/>
      <c r="UJD52" s="355"/>
      <c r="UJE52" s="355"/>
      <c r="UJF52" s="355"/>
      <c r="UJG52" s="355"/>
      <c r="UJH52" s="355"/>
      <c r="UJI52" s="355"/>
      <c r="UJJ52" s="355"/>
      <c r="UJK52" s="355"/>
      <c r="UJL52" s="355"/>
      <c r="UJM52" s="355"/>
      <c r="UJN52" s="355"/>
      <c r="UJO52" s="355"/>
      <c r="UJP52" s="355"/>
      <c r="UJQ52" s="355"/>
      <c r="UJR52" s="355"/>
      <c r="UJS52" s="355"/>
      <c r="UJT52" s="355"/>
      <c r="UJU52" s="355"/>
      <c r="UJV52" s="355"/>
      <c r="UJW52" s="355"/>
      <c r="UJX52" s="355"/>
      <c r="UJY52" s="355"/>
      <c r="UJZ52" s="355"/>
      <c r="UKA52" s="355"/>
      <c r="UKB52" s="355"/>
      <c r="UKC52" s="355"/>
      <c r="UKD52" s="355"/>
      <c r="UKE52" s="355"/>
      <c r="UKF52" s="355"/>
      <c r="UKG52" s="355"/>
      <c r="UKH52" s="355"/>
      <c r="UKI52" s="355"/>
      <c r="UKJ52" s="355"/>
      <c r="UKK52" s="355"/>
      <c r="UKL52" s="355"/>
      <c r="UKM52" s="355"/>
      <c r="UKN52" s="355"/>
      <c r="UKO52" s="355"/>
      <c r="UKP52" s="355"/>
      <c r="UKQ52" s="355"/>
      <c r="UKR52" s="355"/>
      <c r="UKS52" s="355"/>
      <c r="UKT52" s="355"/>
      <c r="UKU52" s="355"/>
      <c r="UKV52" s="355"/>
      <c r="UKW52" s="355"/>
      <c r="UKX52" s="355"/>
      <c r="UKY52" s="355"/>
      <c r="UKZ52" s="355"/>
      <c r="ULA52" s="355"/>
      <c r="ULB52" s="355"/>
      <c r="ULC52" s="355"/>
      <c r="ULD52" s="355"/>
      <c r="ULE52" s="355"/>
      <c r="ULF52" s="355"/>
      <c r="ULG52" s="355"/>
      <c r="ULH52" s="355"/>
      <c r="ULI52" s="355"/>
      <c r="ULJ52" s="355"/>
      <c r="ULK52" s="355"/>
      <c r="ULL52" s="355"/>
      <c r="ULM52" s="355"/>
      <c r="ULN52" s="355"/>
      <c r="ULO52" s="355"/>
      <c r="ULP52" s="355"/>
      <c r="ULQ52" s="355"/>
      <c r="ULR52" s="355"/>
      <c r="ULS52" s="355"/>
      <c r="ULT52" s="355"/>
      <c r="ULU52" s="355"/>
      <c r="ULV52" s="355"/>
      <c r="ULW52" s="355"/>
      <c r="ULX52" s="355"/>
      <c r="ULY52" s="355"/>
      <c r="ULZ52" s="355"/>
      <c r="UMA52" s="355"/>
      <c r="UMB52" s="355"/>
      <c r="UMC52" s="355"/>
      <c r="UMD52" s="355"/>
      <c r="UME52" s="355"/>
      <c r="UMF52" s="355"/>
      <c r="UMG52" s="355"/>
      <c r="UMH52" s="355"/>
      <c r="UMI52" s="355"/>
      <c r="UMJ52" s="355"/>
      <c r="UMK52" s="355"/>
      <c r="UML52" s="355"/>
      <c r="UMM52" s="355"/>
      <c r="UMN52" s="355"/>
      <c r="UMO52" s="355"/>
      <c r="UMP52" s="355"/>
      <c r="UMQ52" s="355"/>
      <c r="UMR52" s="355"/>
      <c r="UMS52" s="355"/>
      <c r="UMT52" s="355"/>
      <c r="UMU52" s="355"/>
      <c r="UMV52" s="355"/>
      <c r="UMW52" s="355"/>
      <c r="UMX52" s="355"/>
      <c r="UMY52" s="355"/>
      <c r="UMZ52" s="355"/>
      <c r="UNA52" s="355"/>
      <c r="UNB52" s="355"/>
      <c r="UNC52" s="355"/>
      <c r="UND52" s="355"/>
      <c r="UNE52" s="355"/>
      <c r="UNF52" s="355"/>
      <c r="UNG52" s="355"/>
      <c r="UNH52" s="355"/>
      <c r="UNI52" s="355"/>
      <c r="UNJ52" s="355"/>
      <c r="UNK52" s="355"/>
      <c r="UNL52" s="355"/>
      <c r="UNM52" s="355"/>
      <c r="UNN52" s="355"/>
      <c r="UNO52" s="355"/>
      <c r="UNP52" s="355"/>
      <c r="UNQ52" s="355"/>
      <c r="UNR52" s="355"/>
      <c r="UNS52" s="355"/>
      <c r="UNT52" s="355"/>
      <c r="UNU52" s="355"/>
      <c r="UNV52" s="355"/>
      <c r="UNW52" s="355"/>
      <c r="UNX52" s="355"/>
      <c r="UNY52" s="355"/>
      <c r="UNZ52" s="355"/>
      <c r="UOA52" s="355"/>
      <c r="UOB52" s="355"/>
      <c r="UOC52" s="355"/>
      <c r="UOD52" s="355"/>
      <c r="UOE52" s="355"/>
      <c r="UOF52" s="355"/>
      <c r="UOG52" s="355"/>
      <c r="UOH52" s="355"/>
      <c r="UOI52" s="355"/>
      <c r="UOJ52" s="355"/>
      <c r="UOK52" s="355"/>
      <c r="UOL52" s="355"/>
      <c r="UOM52" s="355"/>
      <c r="UON52" s="355"/>
      <c r="UOO52" s="355"/>
      <c r="UOP52" s="355"/>
      <c r="UOQ52" s="355"/>
      <c r="UOR52" s="355"/>
      <c r="UOS52" s="355"/>
      <c r="UOT52" s="355"/>
      <c r="UOU52" s="355"/>
      <c r="UOV52" s="355"/>
      <c r="UOW52" s="355"/>
      <c r="UOX52" s="355"/>
      <c r="UOY52" s="355"/>
      <c r="UOZ52" s="355"/>
      <c r="UPA52" s="355"/>
      <c r="UPB52" s="355"/>
      <c r="UPC52" s="355"/>
      <c r="UPD52" s="355"/>
      <c r="UPE52" s="355"/>
      <c r="UPF52" s="355"/>
      <c r="UPG52" s="355"/>
      <c r="UPH52" s="355"/>
      <c r="UPI52" s="355"/>
      <c r="UPJ52" s="355"/>
      <c r="UPK52" s="355"/>
      <c r="UPL52" s="355"/>
      <c r="UPM52" s="355"/>
      <c r="UPN52" s="355"/>
      <c r="UPO52" s="355"/>
      <c r="UPP52" s="355"/>
      <c r="UPQ52" s="355"/>
      <c r="UPR52" s="355"/>
      <c r="UPS52" s="355"/>
      <c r="UPT52" s="355"/>
      <c r="UPU52" s="355"/>
      <c r="UPV52" s="355"/>
      <c r="UPW52" s="355"/>
      <c r="UPX52" s="355"/>
      <c r="UPY52" s="355"/>
      <c r="UPZ52" s="355"/>
      <c r="UQA52" s="355"/>
      <c r="UQB52" s="355"/>
      <c r="UQC52" s="355"/>
      <c r="UQD52" s="355"/>
      <c r="UQE52" s="355"/>
      <c r="UQF52" s="355"/>
      <c r="UQG52" s="355"/>
      <c r="UQH52" s="355"/>
      <c r="UQI52" s="355"/>
      <c r="UQJ52" s="355"/>
      <c r="UQK52" s="355"/>
      <c r="UQL52" s="355"/>
      <c r="UQM52" s="355"/>
      <c r="UQN52" s="355"/>
      <c r="UQO52" s="355"/>
      <c r="UQP52" s="355"/>
      <c r="UQQ52" s="355"/>
      <c r="UQR52" s="355"/>
      <c r="UQS52" s="355"/>
      <c r="UQT52" s="355"/>
      <c r="UQU52" s="355"/>
      <c r="UQV52" s="355"/>
      <c r="UQW52" s="355"/>
      <c r="UQX52" s="355"/>
      <c r="UQY52" s="355"/>
      <c r="UQZ52" s="355"/>
      <c r="URA52" s="355"/>
      <c r="URB52" s="355"/>
      <c r="URC52" s="355"/>
      <c r="URD52" s="355"/>
      <c r="URE52" s="355"/>
      <c r="URF52" s="355"/>
      <c r="URG52" s="355"/>
      <c r="URH52" s="355"/>
      <c r="URI52" s="355"/>
      <c r="URJ52" s="355"/>
      <c r="URK52" s="355"/>
      <c r="URL52" s="355"/>
      <c r="URM52" s="355"/>
      <c r="URN52" s="355"/>
      <c r="URO52" s="355"/>
      <c r="URP52" s="355"/>
      <c r="URQ52" s="355"/>
      <c r="URR52" s="355"/>
      <c r="URS52" s="355"/>
      <c r="URT52" s="355"/>
      <c r="URU52" s="355"/>
      <c r="URV52" s="355"/>
      <c r="URW52" s="355"/>
      <c r="URX52" s="355"/>
      <c r="URY52" s="355"/>
      <c r="URZ52" s="355"/>
      <c r="USA52" s="355"/>
      <c r="USB52" s="355"/>
      <c r="USC52" s="355"/>
      <c r="USD52" s="355"/>
      <c r="USE52" s="355"/>
      <c r="USF52" s="355"/>
      <c r="USG52" s="355"/>
      <c r="USH52" s="355"/>
      <c r="USI52" s="355"/>
      <c r="USJ52" s="355"/>
      <c r="USK52" s="355"/>
      <c r="USL52" s="355"/>
      <c r="USM52" s="355"/>
      <c r="USN52" s="355"/>
      <c r="USO52" s="355"/>
      <c r="USP52" s="355"/>
      <c r="USQ52" s="355"/>
      <c r="USR52" s="355"/>
      <c r="USS52" s="355"/>
      <c r="UST52" s="355"/>
      <c r="USU52" s="355"/>
      <c r="USV52" s="355"/>
      <c r="USW52" s="355"/>
      <c r="USX52" s="355"/>
      <c r="USY52" s="355"/>
      <c r="USZ52" s="355"/>
      <c r="UTA52" s="355"/>
      <c r="UTB52" s="355"/>
      <c r="UTC52" s="355"/>
      <c r="UTD52" s="355"/>
      <c r="UTE52" s="355"/>
      <c r="UTF52" s="355"/>
      <c r="UTG52" s="355"/>
      <c r="UTH52" s="355"/>
      <c r="UTI52" s="355"/>
      <c r="UTJ52" s="355"/>
      <c r="UTK52" s="355"/>
      <c r="UTL52" s="355"/>
      <c r="UTM52" s="355"/>
      <c r="UTN52" s="355"/>
      <c r="UTO52" s="355"/>
      <c r="UTP52" s="355"/>
      <c r="UTQ52" s="355"/>
      <c r="UTR52" s="355"/>
      <c r="UTS52" s="355"/>
      <c r="UTT52" s="355"/>
      <c r="UTU52" s="355"/>
      <c r="UTV52" s="355"/>
      <c r="UTW52" s="355"/>
      <c r="UTX52" s="355"/>
      <c r="UTY52" s="355"/>
      <c r="UTZ52" s="355"/>
      <c r="UUA52" s="355"/>
      <c r="UUB52" s="355"/>
      <c r="UUC52" s="355"/>
      <c r="UUD52" s="355"/>
      <c r="UUE52" s="355"/>
      <c r="UUF52" s="355"/>
      <c r="UUG52" s="355"/>
      <c r="UUH52" s="355"/>
      <c r="UUI52" s="355"/>
      <c r="UUJ52" s="355"/>
      <c r="UUK52" s="355"/>
      <c r="UUL52" s="355"/>
      <c r="UUM52" s="355"/>
      <c r="UUN52" s="355"/>
      <c r="UUO52" s="355"/>
      <c r="UUP52" s="355"/>
      <c r="UUQ52" s="355"/>
      <c r="UUR52" s="355"/>
      <c r="UUS52" s="355"/>
      <c r="UUT52" s="355"/>
      <c r="UUU52" s="355"/>
      <c r="UUV52" s="355"/>
      <c r="UUW52" s="355"/>
      <c r="UUX52" s="355"/>
      <c r="UUY52" s="355"/>
      <c r="UUZ52" s="355"/>
      <c r="UVA52" s="355"/>
      <c r="UVB52" s="355"/>
      <c r="UVC52" s="355"/>
      <c r="UVD52" s="355"/>
      <c r="UVE52" s="355"/>
      <c r="UVF52" s="355"/>
      <c r="UVG52" s="355"/>
      <c r="UVH52" s="355"/>
      <c r="UVI52" s="355"/>
      <c r="UVJ52" s="355"/>
      <c r="UVK52" s="355"/>
      <c r="UVL52" s="355"/>
      <c r="UVM52" s="355"/>
      <c r="UVN52" s="355"/>
      <c r="UVO52" s="355"/>
      <c r="UVP52" s="355"/>
      <c r="UVQ52" s="355"/>
      <c r="UVR52" s="355"/>
      <c r="UVS52" s="355"/>
      <c r="UVT52" s="355"/>
      <c r="UVU52" s="355"/>
      <c r="UVV52" s="355"/>
      <c r="UVW52" s="355"/>
      <c r="UVX52" s="355"/>
      <c r="UVY52" s="355"/>
      <c r="UVZ52" s="355"/>
      <c r="UWA52" s="355"/>
      <c r="UWB52" s="355"/>
      <c r="UWC52" s="355"/>
      <c r="UWD52" s="355"/>
      <c r="UWE52" s="355"/>
      <c r="UWF52" s="355"/>
      <c r="UWG52" s="355"/>
      <c r="UWH52" s="355"/>
      <c r="UWI52" s="355"/>
      <c r="UWJ52" s="355"/>
      <c r="UWK52" s="355"/>
      <c r="UWL52" s="355"/>
      <c r="UWM52" s="355"/>
      <c r="UWN52" s="355"/>
      <c r="UWO52" s="355"/>
      <c r="UWP52" s="355"/>
      <c r="UWQ52" s="355"/>
      <c r="UWR52" s="355"/>
      <c r="UWS52" s="355"/>
      <c r="UWT52" s="355"/>
      <c r="UWU52" s="355"/>
      <c r="UWV52" s="355"/>
      <c r="UWW52" s="355"/>
      <c r="UWX52" s="355"/>
      <c r="UWY52" s="355"/>
      <c r="UWZ52" s="355"/>
      <c r="UXA52" s="355"/>
      <c r="UXB52" s="355"/>
      <c r="UXC52" s="355"/>
      <c r="UXD52" s="355"/>
      <c r="UXE52" s="355"/>
      <c r="UXF52" s="355"/>
      <c r="UXG52" s="355"/>
      <c r="UXH52" s="355"/>
      <c r="UXI52" s="355"/>
      <c r="UXJ52" s="355"/>
      <c r="UXK52" s="355"/>
      <c r="UXL52" s="355"/>
      <c r="UXM52" s="355"/>
      <c r="UXN52" s="355"/>
      <c r="UXO52" s="355"/>
      <c r="UXP52" s="355"/>
      <c r="UXQ52" s="355"/>
      <c r="UXR52" s="355"/>
      <c r="UXS52" s="355"/>
      <c r="UXT52" s="355"/>
      <c r="UXU52" s="355"/>
      <c r="UXV52" s="355"/>
      <c r="UXW52" s="355"/>
      <c r="UXX52" s="355"/>
      <c r="UXY52" s="355"/>
      <c r="UXZ52" s="355"/>
      <c r="UYA52" s="355"/>
      <c r="UYB52" s="355"/>
      <c r="UYC52" s="355"/>
      <c r="UYD52" s="355"/>
      <c r="UYE52" s="355"/>
      <c r="UYF52" s="355"/>
      <c r="UYG52" s="355"/>
      <c r="UYH52" s="355"/>
      <c r="UYI52" s="355"/>
      <c r="UYJ52" s="355"/>
      <c r="UYK52" s="355"/>
      <c r="UYL52" s="355"/>
      <c r="UYM52" s="355"/>
      <c r="UYN52" s="355"/>
      <c r="UYO52" s="355"/>
      <c r="UYP52" s="355"/>
      <c r="UYQ52" s="355"/>
      <c r="UYR52" s="355"/>
      <c r="UYS52" s="355"/>
      <c r="UYT52" s="355"/>
      <c r="UYU52" s="355"/>
      <c r="UYV52" s="355"/>
      <c r="UYW52" s="355"/>
      <c r="UYX52" s="355"/>
      <c r="UYY52" s="355"/>
      <c r="UYZ52" s="355"/>
      <c r="UZA52" s="355"/>
      <c r="UZB52" s="355"/>
      <c r="UZC52" s="355"/>
      <c r="UZD52" s="355"/>
      <c r="UZE52" s="355"/>
      <c r="UZF52" s="355"/>
      <c r="UZG52" s="355"/>
      <c r="UZH52" s="355"/>
      <c r="UZI52" s="355"/>
      <c r="UZJ52" s="355"/>
      <c r="UZK52" s="355"/>
      <c r="UZL52" s="355"/>
      <c r="UZM52" s="355"/>
      <c r="UZN52" s="355"/>
      <c r="UZO52" s="355"/>
      <c r="UZP52" s="355"/>
      <c r="UZQ52" s="355"/>
      <c r="UZR52" s="355"/>
      <c r="UZS52" s="355"/>
      <c r="UZT52" s="355"/>
      <c r="UZU52" s="355"/>
      <c r="UZV52" s="355"/>
      <c r="UZW52" s="355"/>
      <c r="UZX52" s="355"/>
      <c r="UZY52" s="355"/>
      <c r="UZZ52" s="355"/>
      <c r="VAA52" s="355"/>
      <c r="VAB52" s="355"/>
      <c r="VAC52" s="355"/>
      <c r="VAD52" s="355"/>
      <c r="VAE52" s="355"/>
      <c r="VAF52" s="355"/>
      <c r="VAG52" s="355"/>
      <c r="VAH52" s="355"/>
      <c r="VAI52" s="355"/>
      <c r="VAJ52" s="355"/>
      <c r="VAK52" s="355"/>
      <c r="VAL52" s="355"/>
      <c r="VAM52" s="355"/>
      <c r="VAN52" s="355"/>
      <c r="VAO52" s="355"/>
      <c r="VAP52" s="355"/>
      <c r="VAQ52" s="355"/>
      <c r="VAR52" s="355"/>
      <c r="VAS52" s="355"/>
      <c r="VAT52" s="355"/>
      <c r="VAU52" s="355"/>
      <c r="VAV52" s="355"/>
      <c r="VAW52" s="355"/>
      <c r="VAX52" s="355"/>
      <c r="VAY52" s="355"/>
      <c r="VAZ52" s="355"/>
      <c r="VBA52" s="355"/>
      <c r="VBB52" s="355"/>
      <c r="VBC52" s="355"/>
      <c r="VBD52" s="355"/>
      <c r="VBE52" s="355"/>
      <c r="VBF52" s="355"/>
      <c r="VBG52" s="355"/>
      <c r="VBH52" s="355"/>
      <c r="VBI52" s="355"/>
      <c r="VBJ52" s="355"/>
      <c r="VBK52" s="355"/>
      <c r="VBL52" s="355"/>
      <c r="VBM52" s="355"/>
      <c r="VBN52" s="355"/>
      <c r="VBO52" s="355"/>
      <c r="VBP52" s="355"/>
      <c r="VBQ52" s="355"/>
      <c r="VBR52" s="355"/>
      <c r="VBS52" s="355"/>
      <c r="VBT52" s="355"/>
      <c r="VBU52" s="355"/>
      <c r="VBV52" s="355"/>
      <c r="VBW52" s="355"/>
      <c r="VBX52" s="355"/>
      <c r="VBY52" s="355"/>
      <c r="VBZ52" s="355"/>
      <c r="VCA52" s="355"/>
      <c r="VCB52" s="355"/>
      <c r="VCC52" s="355"/>
      <c r="VCD52" s="355"/>
      <c r="VCE52" s="355"/>
      <c r="VCF52" s="355"/>
      <c r="VCG52" s="355"/>
      <c r="VCH52" s="355"/>
      <c r="VCI52" s="355"/>
      <c r="VCJ52" s="355"/>
      <c r="VCK52" s="355"/>
      <c r="VCL52" s="355"/>
      <c r="VCM52" s="355"/>
      <c r="VCN52" s="355"/>
      <c r="VCO52" s="355"/>
      <c r="VCP52" s="355"/>
      <c r="VCQ52" s="355"/>
      <c r="VCR52" s="355"/>
      <c r="VCS52" s="355"/>
      <c r="VCT52" s="355"/>
      <c r="VCU52" s="355"/>
      <c r="VCV52" s="355"/>
      <c r="VCW52" s="355"/>
      <c r="VCX52" s="355"/>
      <c r="VCY52" s="355"/>
      <c r="VCZ52" s="355"/>
      <c r="VDA52" s="355"/>
      <c r="VDB52" s="355"/>
      <c r="VDC52" s="355"/>
      <c r="VDD52" s="355"/>
      <c r="VDE52" s="355"/>
      <c r="VDF52" s="355"/>
      <c r="VDG52" s="355"/>
      <c r="VDH52" s="355"/>
      <c r="VDI52" s="355"/>
      <c r="VDJ52" s="355"/>
      <c r="VDK52" s="355"/>
      <c r="VDL52" s="355"/>
      <c r="VDM52" s="355"/>
      <c r="VDN52" s="355"/>
      <c r="VDO52" s="355"/>
      <c r="VDP52" s="355"/>
      <c r="VDQ52" s="355"/>
      <c r="VDR52" s="355"/>
      <c r="VDS52" s="355"/>
      <c r="VDT52" s="355"/>
      <c r="VDU52" s="355"/>
      <c r="VDV52" s="355"/>
      <c r="VDW52" s="355"/>
      <c r="VDX52" s="355"/>
      <c r="VDY52" s="355"/>
      <c r="VDZ52" s="355"/>
      <c r="VEA52" s="355"/>
      <c r="VEB52" s="355"/>
      <c r="VEC52" s="355"/>
      <c r="VED52" s="355"/>
      <c r="VEE52" s="355"/>
      <c r="VEF52" s="355"/>
      <c r="VEG52" s="355"/>
      <c r="VEH52" s="355"/>
      <c r="VEI52" s="355"/>
      <c r="VEJ52" s="355"/>
      <c r="VEK52" s="355"/>
      <c r="VEL52" s="355"/>
      <c r="VEM52" s="355"/>
      <c r="VEN52" s="355"/>
      <c r="VEO52" s="355"/>
      <c r="VEP52" s="355"/>
      <c r="VEQ52" s="355"/>
      <c r="VER52" s="355"/>
      <c r="VES52" s="355"/>
      <c r="VET52" s="355"/>
      <c r="VEU52" s="355"/>
      <c r="VEV52" s="355"/>
      <c r="VEW52" s="355"/>
      <c r="VEX52" s="355"/>
      <c r="VEY52" s="355"/>
      <c r="VEZ52" s="355"/>
      <c r="VFA52" s="355"/>
      <c r="VFB52" s="355"/>
      <c r="VFC52" s="355"/>
      <c r="VFD52" s="355"/>
      <c r="VFE52" s="355"/>
      <c r="VFF52" s="355"/>
      <c r="VFG52" s="355"/>
      <c r="VFH52" s="355"/>
      <c r="VFI52" s="355"/>
      <c r="VFJ52" s="355"/>
      <c r="VFK52" s="355"/>
      <c r="VFL52" s="355"/>
      <c r="VFM52" s="355"/>
      <c r="VFN52" s="355"/>
      <c r="VFO52" s="355"/>
      <c r="VFP52" s="355"/>
      <c r="VFQ52" s="355"/>
      <c r="VFR52" s="355"/>
      <c r="VFS52" s="355"/>
      <c r="VFT52" s="355"/>
      <c r="VFU52" s="355"/>
      <c r="VFV52" s="355"/>
      <c r="VFW52" s="355"/>
      <c r="VFX52" s="355"/>
      <c r="VFY52" s="355"/>
      <c r="VFZ52" s="355"/>
      <c r="VGA52" s="355"/>
      <c r="VGB52" s="355"/>
      <c r="VGC52" s="355"/>
      <c r="VGD52" s="355"/>
      <c r="VGE52" s="355"/>
      <c r="VGF52" s="355"/>
      <c r="VGG52" s="355"/>
      <c r="VGH52" s="355"/>
      <c r="VGI52" s="355"/>
      <c r="VGJ52" s="355"/>
      <c r="VGK52" s="355"/>
      <c r="VGL52" s="355"/>
      <c r="VGM52" s="355"/>
      <c r="VGN52" s="355"/>
      <c r="VGO52" s="355"/>
      <c r="VGP52" s="355"/>
      <c r="VGQ52" s="355"/>
      <c r="VGR52" s="355"/>
      <c r="VGS52" s="355"/>
      <c r="VGT52" s="355"/>
      <c r="VGU52" s="355"/>
      <c r="VGV52" s="355"/>
      <c r="VGW52" s="355"/>
      <c r="VGX52" s="355"/>
      <c r="VGY52" s="355"/>
      <c r="VGZ52" s="355"/>
      <c r="VHA52" s="355"/>
      <c r="VHB52" s="355"/>
      <c r="VHC52" s="355"/>
      <c r="VHD52" s="355"/>
      <c r="VHE52" s="355"/>
      <c r="VHF52" s="355"/>
      <c r="VHG52" s="355"/>
      <c r="VHH52" s="355"/>
      <c r="VHI52" s="355"/>
      <c r="VHJ52" s="355"/>
      <c r="VHK52" s="355"/>
      <c r="VHL52" s="355"/>
      <c r="VHM52" s="355"/>
      <c r="VHN52" s="355"/>
      <c r="VHO52" s="355"/>
      <c r="VHP52" s="355"/>
      <c r="VHQ52" s="355"/>
      <c r="VHR52" s="355"/>
      <c r="VHS52" s="355"/>
      <c r="VHT52" s="355"/>
      <c r="VHU52" s="355"/>
      <c r="VHV52" s="355"/>
      <c r="VHW52" s="355"/>
      <c r="VHX52" s="355"/>
      <c r="VHY52" s="355"/>
      <c r="VHZ52" s="355"/>
      <c r="VIA52" s="355"/>
      <c r="VIB52" s="355"/>
      <c r="VIC52" s="355"/>
      <c r="VID52" s="355"/>
      <c r="VIE52" s="355"/>
      <c r="VIF52" s="355"/>
      <c r="VIG52" s="355"/>
      <c r="VIH52" s="355"/>
      <c r="VII52" s="355"/>
      <c r="VIJ52" s="355"/>
      <c r="VIK52" s="355"/>
      <c r="VIL52" s="355"/>
      <c r="VIM52" s="355"/>
      <c r="VIN52" s="355"/>
      <c r="VIO52" s="355"/>
      <c r="VIP52" s="355"/>
      <c r="VIQ52" s="355"/>
      <c r="VIR52" s="355"/>
      <c r="VIS52" s="355"/>
      <c r="VIT52" s="355"/>
      <c r="VIU52" s="355"/>
      <c r="VIV52" s="355"/>
      <c r="VIW52" s="355"/>
      <c r="VIX52" s="355"/>
      <c r="VIY52" s="355"/>
      <c r="VIZ52" s="355"/>
      <c r="VJA52" s="355"/>
      <c r="VJB52" s="355"/>
      <c r="VJC52" s="355"/>
      <c r="VJD52" s="355"/>
      <c r="VJE52" s="355"/>
      <c r="VJF52" s="355"/>
      <c r="VJG52" s="355"/>
      <c r="VJH52" s="355"/>
      <c r="VJI52" s="355"/>
      <c r="VJJ52" s="355"/>
      <c r="VJK52" s="355"/>
      <c r="VJL52" s="355"/>
      <c r="VJM52" s="355"/>
      <c r="VJN52" s="355"/>
      <c r="VJO52" s="355"/>
      <c r="VJP52" s="355"/>
      <c r="VJQ52" s="355"/>
      <c r="VJR52" s="355"/>
      <c r="VJS52" s="355"/>
      <c r="VJT52" s="355"/>
      <c r="VJU52" s="355"/>
      <c r="VJV52" s="355"/>
      <c r="VJW52" s="355"/>
      <c r="VJX52" s="355"/>
      <c r="VJY52" s="355"/>
      <c r="VJZ52" s="355"/>
      <c r="VKA52" s="355"/>
      <c r="VKB52" s="355"/>
      <c r="VKC52" s="355"/>
      <c r="VKD52" s="355"/>
      <c r="VKE52" s="355"/>
      <c r="VKF52" s="355"/>
      <c r="VKG52" s="355"/>
      <c r="VKH52" s="355"/>
      <c r="VKI52" s="355"/>
      <c r="VKJ52" s="355"/>
      <c r="VKK52" s="355"/>
      <c r="VKL52" s="355"/>
      <c r="VKM52" s="355"/>
      <c r="VKN52" s="355"/>
      <c r="VKO52" s="355"/>
      <c r="VKP52" s="355"/>
      <c r="VKQ52" s="355"/>
      <c r="VKR52" s="355"/>
      <c r="VKS52" s="355"/>
      <c r="VKT52" s="355"/>
      <c r="VKU52" s="355"/>
      <c r="VKV52" s="355"/>
      <c r="VKW52" s="355"/>
      <c r="VKX52" s="355"/>
      <c r="VKY52" s="355"/>
      <c r="VKZ52" s="355"/>
      <c r="VLA52" s="355"/>
      <c r="VLB52" s="355"/>
      <c r="VLC52" s="355"/>
      <c r="VLD52" s="355"/>
      <c r="VLE52" s="355"/>
      <c r="VLF52" s="355"/>
      <c r="VLG52" s="355"/>
      <c r="VLH52" s="355"/>
      <c r="VLI52" s="355"/>
      <c r="VLJ52" s="355"/>
      <c r="VLK52" s="355"/>
      <c r="VLL52" s="355"/>
      <c r="VLM52" s="355"/>
      <c r="VLN52" s="355"/>
      <c r="VLO52" s="355"/>
      <c r="VLP52" s="355"/>
      <c r="VLQ52" s="355"/>
      <c r="VLR52" s="355"/>
      <c r="VLS52" s="355"/>
      <c r="VLT52" s="355"/>
      <c r="VLU52" s="355"/>
      <c r="VLV52" s="355"/>
      <c r="VLW52" s="355"/>
      <c r="VLX52" s="355"/>
      <c r="VLY52" s="355"/>
      <c r="VLZ52" s="355"/>
      <c r="VMA52" s="355"/>
      <c r="VMB52" s="355"/>
      <c r="VMC52" s="355"/>
      <c r="VMD52" s="355"/>
      <c r="VME52" s="355"/>
      <c r="VMF52" s="355"/>
      <c r="VMG52" s="355"/>
      <c r="VMH52" s="355"/>
      <c r="VMI52" s="355"/>
      <c r="VMJ52" s="355"/>
      <c r="VMK52" s="355"/>
      <c r="VML52" s="355"/>
      <c r="VMM52" s="355"/>
      <c r="VMN52" s="355"/>
      <c r="VMO52" s="355"/>
      <c r="VMP52" s="355"/>
      <c r="VMQ52" s="355"/>
      <c r="VMR52" s="355"/>
      <c r="VMS52" s="355"/>
      <c r="VMT52" s="355"/>
      <c r="VMU52" s="355"/>
      <c r="VMV52" s="355"/>
      <c r="VMW52" s="355"/>
      <c r="VMX52" s="355"/>
      <c r="VMY52" s="355"/>
      <c r="VMZ52" s="355"/>
      <c r="VNA52" s="355"/>
      <c r="VNB52" s="355"/>
      <c r="VNC52" s="355"/>
      <c r="VND52" s="355"/>
      <c r="VNE52" s="355"/>
      <c r="VNF52" s="355"/>
      <c r="VNG52" s="355"/>
      <c r="VNH52" s="355"/>
      <c r="VNI52" s="355"/>
      <c r="VNJ52" s="355"/>
      <c r="VNK52" s="355"/>
      <c r="VNL52" s="355"/>
      <c r="VNM52" s="355"/>
      <c r="VNN52" s="355"/>
      <c r="VNO52" s="355"/>
      <c r="VNP52" s="355"/>
      <c r="VNQ52" s="355"/>
      <c r="VNR52" s="355"/>
      <c r="VNS52" s="355"/>
      <c r="VNT52" s="355"/>
      <c r="VNU52" s="355"/>
      <c r="VNV52" s="355"/>
      <c r="VNW52" s="355"/>
      <c r="VNX52" s="355"/>
      <c r="VNY52" s="355"/>
      <c r="VNZ52" s="355"/>
      <c r="VOA52" s="355"/>
      <c r="VOB52" s="355"/>
      <c r="VOC52" s="355"/>
      <c r="VOD52" s="355"/>
      <c r="VOE52" s="355"/>
      <c r="VOF52" s="355"/>
      <c r="VOG52" s="355"/>
      <c r="VOH52" s="355"/>
      <c r="VOI52" s="355"/>
      <c r="VOJ52" s="355"/>
      <c r="VOK52" s="355"/>
      <c r="VOL52" s="355"/>
      <c r="VOM52" s="355"/>
      <c r="VON52" s="355"/>
      <c r="VOO52" s="355"/>
      <c r="VOP52" s="355"/>
      <c r="VOQ52" s="355"/>
      <c r="VOR52" s="355"/>
      <c r="VOS52" s="355"/>
      <c r="VOT52" s="355"/>
      <c r="VOU52" s="355"/>
      <c r="VOV52" s="355"/>
      <c r="VOW52" s="355"/>
      <c r="VOX52" s="355"/>
      <c r="VOY52" s="355"/>
      <c r="VOZ52" s="355"/>
      <c r="VPA52" s="355"/>
      <c r="VPB52" s="355"/>
      <c r="VPC52" s="355"/>
      <c r="VPD52" s="355"/>
      <c r="VPE52" s="355"/>
      <c r="VPF52" s="355"/>
      <c r="VPG52" s="355"/>
      <c r="VPH52" s="355"/>
      <c r="VPI52" s="355"/>
      <c r="VPJ52" s="355"/>
      <c r="VPK52" s="355"/>
      <c r="VPL52" s="355"/>
      <c r="VPM52" s="355"/>
      <c r="VPN52" s="355"/>
      <c r="VPO52" s="355"/>
      <c r="VPP52" s="355"/>
      <c r="VPQ52" s="355"/>
      <c r="VPR52" s="355"/>
      <c r="VPS52" s="355"/>
      <c r="VPT52" s="355"/>
      <c r="VPU52" s="355"/>
      <c r="VPV52" s="355"/>
      <c r="VPW52" s="355"/>
      <c r="VPX52" s="355"/>
      <c r="VPY52" s="355"/>
      <c r="VPZ52" s="355"/>
      <c r="VQA52" s="355"/>
      <c r="VQB52" s="355"/>
      <c r="VQC52" s="355"/>
      <c r="VQD52" s="355"/>
      <c r="VQE52" s="355"/>
      <c r="VQF52" s="355"/>
      <c r="VQG52" s="355"/>
      <c r="VQH52" s="355"/>
      <c r="VQI52" s="355"/>
      <c r="VQJ52" s="355"/>
      <c r="VQK52" s="355"/>
      <c r="VQL52" s="355"/>
      <c r="VQM52" s="355"/>
      <c r="VQN52" s="355"/>
      <c r="VQO52" s="355"/>
      <c r="VQP52" s="355"/>
      <c r="VQQ52" s="355"/>
      <c r="VQR52" s="355"/>
      <c r="VQS52" s="355"/>
      <c r="VQT52" s="355"/>
      <c r="VQU52" s="355"/>
      <c r="VQV52" s="355"/>
      <c r="VQW52" s="355"/>
      <c r="VQX52" s="355"/>
      <c r="VQY52" s="355"/>
      <c r="VQZ52" s="355"/>
      <c r="VRA52" s="355"/>
      <c r="VRB52" s="355"/>
      <c r="VRC52" s="355"/>
      <c r="VRD52" s="355"/>
      <c r="VRE52" s="355"/>
      <c r="VRF52" s="355"/>
      <c r="VRG52" s="355"/>
      <c r="VRH52" s="355"/>
      <c r="VRI52" s="355"/>
      <c r="VRJ52" s="355"/>
      <c r="VRK52" s="355"/>
      <c r="VRL52" s="355"/>
      <c r="VRM52" s="355"/>
      <c r="VRN52" s="355"/>
      <c r="VRO52" s="355"/>
      <c r="VRP52" s="355"/>
      <c r="VRQ52" s="355"/>
      <c r="VRR52" s="355"/>
      <c r="VRS52" s="355"/>
      <c r="VRT52" s="355"/>
      <c r="VRU52" s="355"/>
      <c r="VRV52" s="355"/>
      <c r="VRW52" s="355"/>
      <c r="VRX52" s="355"/>
      <c r="VRY52" s="355"/>
      <c r="VRZ52" s="355"/>
      <c r="VSA52" s="355"/>
      <c r="VSB52" s="355"/>
      <c r="VSC52" s="355"/>
      <c r="VSD52" s="355"/>
      <c r="VSE52" s="355"/>
      <c r="VSF52" s="355"/>
      <c r="VSG52" s="355"/>
      <c r="VSH52" s="355"/>
      <c r="VSI52" s="355"/>
      <c r="VSJ52" s="355"/>
      <c r="VSK52" s="355"/>
      <c r="VSL52" s="355"/>
      <c r="VSM52" s="355"/>
      <c r="VSN52" s="355"/>
      <c r="VSO52" s="355"/>
      <c r="VSP52" s="355"/>
      <c r="VSQ52" s="355"/>
      <c r="VSR52" s="355"/>
      <c r="VSS52" s="355"/>
      <c r="VST52" s="355"/>
      <c r="VSU52" s="355"/>
      <c r="VSV52" s="355"/>
      <c r="VSW52" s="355"/>
      <c r="VSX52" s="355"/>
      <c r="VSY52" s="355"/>
      <c r="VSZ52" s="355"/>
      <c r="VTA52" s="355"/>
      <c r="VTB52" s="355"/>
      <c r="VTC52" s="355"/>
      <c r="VTD52" s="355"/>
      <c r="VTE52" s="355"/>
      <c r="VTF52" s="355"/>
      <c r="VTG52" s="355"/>
      <c r="VTH52" s="355"/>
      <c r="VTI52" s="355"/>
      <c r="VTJ52" s="355"/>
      <c r="VTK52" s="355"/>
      <c r="VTL52" s="355"/>
      <c r="VTM52" s="355"/>
      <c r="VTN52" s="355"/>
      <c r="VTO52" s="355"/>
      <c r="VTP52" s="355"/>
      <c r="VTQ52" s="355"/>
      <c r="VTR52" s="355"/>
      <c r="VTS52" s="355"/>
      <c r="VTT52" s="355"/>
      <c r="VTU52" s="355"/>
      <c r="VTV52" s="355"/>
      <c r="VTW52" s="355"/>
      <c r="VTX52" s="355"/>
      <c r="VTY52" s="355"/>
      <c r="VTZ52" s="355"/>
      <c r="VUA52" s="355"/>
      <c r="VUB52" s="355"/>
      <c r="VUC52" s="355"/>
      <c r="VUD52" s="355"/>
      <c r="VUE52" s="355"/>
      <c r="VUF52" s="355"/>
      <c r="VUG52" s="355"/>
      <c r="VUH52" s="355"/>
      <c r="VUI52" s="355"/>
      <c r="VUJ52" s="355"/>
      <c r="VUK52" s="355"/>
      <c r="VUL52" s="355"/>
      <c r="VUM52" s="355"/>
      <c r="VUN52" s="355"/>
      <c r="VUO52" s="355"/>
      <c r="VUP52" s="355"/>
      <c r="VUQ52" s="355"/>
      <c r="VUR52" s="355"/>
      <c r="VUS52" s="355"/>
      <c r="VUT52" s="355"/>
      <c r="VUU52" s="355"/>
      <c r="VUV52" s="355"/>
      <c r="VUW52" s="355"/>
      <c r="VUX52" s="355"/>
      <c r="VUY52" s="355"/>
      <c r="VUZ52" s="355"/>
      <c r="VVA52" s="355"/>
      <c r="VVB52" s="355"/>
      <c r="VVC52" s="355"/>
      <c r="VVD52" s="355"/>
      <c r="VVE52" s="355"/>
      <c r="VVF52" s="355"/>
      <c r="VVG52" s="355"/>
      <c r="VVH52" s="355"/>
      <c r="VVI52" s="355"/>
      <c r="VVJ52" s="355"/>
      <c r="VVK52" s="355"/>
      <c r="VVL52" s="355"/>
      <c r="VVM52" s="355"/>
      <c r="VVN52" s="355"/>
      <c r="VVO52" s="355"/>
      <c r="VVP52" s="355"/>
      <c r="VVQ52" s="355"/>
      <c r="VVR52" s="355"/>
      <c r="VVS52" s="355"/>
      <c r="VVT52" s="355"/>
      <c r="VVU52" s="355"/>
      <c r="VVV52" s="355"/>
      <c r="VVW52" s="355"/>
      <c r="VVX52" s="355"/>
      <c r="VVY52" s="355"/>
      <c r="VVZ52" s="355"/>
      <c r="VWA52" s="355"/>
      <c r="VWB52" s="355"/>
      <c r="VWC52" s="355"/>
      <c r="VWD52" s="355"/>
      <c r="VWE52" s="355"/>
      <c r="VWF52" s="355"/>
      <c r="VWG52" s="355"/>
      <c r="VWH52" s="355"/>
      <c r="VWI52" s="355"/>
      <c r="VWJ52" s="355"/>
      <c r="VWK52" s="355"/>
      <c r="VWL52" s="355"/>
      <c r="VWM52" s="355"/>
      <c r="VWN52" s="355"/>
      <c r="VWO52" s="355"/>
      <c r="VWP52" s="355"/>
      <c r="VWQ52" s="355"/>
      <c r="VWR52" s="355"/>
      <c r="VWS52" s="355"/>
      <c r="VWT52" s="355"/>
      <c r="VWU52" s="355"/>
      <c r="VWV52" s="355"/>
      <c r="VWW52" s="355"/>
      <c r="VWX52" s="355"/>
      <c r="VWY52" s="355"/>
      <c r="VWZ52" s="355"/>
      <c r="VXA52" s="355"/>
      <c r="VXB52" s="355"/>
      <c r="VXC52" s="355"/>
      <c r="VXD52" s="355"/>
      <c r="VXE52" s="355"/>
      <c r="VXF52" s="355"/>
      <c r="VXG52" s="355"/>
      <c r="VXH52" s="355"/>
      <c r="VXI52" s="355"/>
      <c r="VXJ52" s="355"/>
      <c r="VXK52" s="355"/>
      <c r="VXL52" s="355"/>
      <c r="VXM52" s="355"/>
      <c r="VXN52" s="355"/>
      <c r="VXO52" s="355"/>
      <c r="VXP52" s="355"/>
      <c r="VXQ52" s="355"/>
      <c r="VXR52" s="355"/>
      <c r="VXS52" s="355"/>
      <c r="VXT52" s="355"/>
      <c r="VXU52" s="355"/>
      <c r="VXV52" s="355"/>
      <c r="VXW52" s="355"/>
      <c r="VXX52" s="355"/>
      <c r="VXY52" s="355"/>
      <c r="VXZ52" s="355"/>
      <c r="VYA52" s="355"/>
      <c r="VYB52" s="355"/>
      <c r="VYC52" s="355"/>
      <c r="VYD52" s="355"/>
      <c r="VYE52" s="355"/>
      <c r="VYF52" s="355"/>
      <c r="VYG52" s="355"/>
      <c r="VYH52" s="355"/>
      <c r="VYI52" s="355"/>
      <c r="VYJ52" s="355"/>
      <c r="VYK52" s="355"/>
      <c r="VYL52" s="355"/>
      <c r="VYM52" s="355"/>
      <c r="VYN52" s="355"/>
      <c r="VYO52" s="355"/>
      <c r="VYP52" s="355"/>
      <c r="VYQ52" s="355"/>
      <c r="VYR52" s="355"/>
      <c r="VYS52" s="355"/>
      <c r="VYT52" s="355"/>
      <c r="VYU52" s="355"/>
      <c r="VYV52" s="355"/>
      <c r="VYW52" s="355"/>
      <c r="VYX52" s="355"/>
      <c r="VYY52" s="355"/>
      <c r="VYZ52" s="355"/>
      <c r="VZA52" s="355"/>
      <c r="VZB52" s="355"/>
      <c r="VZC52" s="355"/>
      <c r="VZD52" s="355"/>
      <c r="VZE52" s="355"/>
      <c r="VZF52" s="355"/>
      <c r="VZG52" s="355"/>
      <c r="VZH52" s="355"/>
      <c r="VZI52" s="355"/>
      <c r="VZJ52" s="355"/>
      <c r="VZK52" s="355"/>
      <c r="VZL52" s="355"/>
      <c r="VZM52" s="355"/>
      <c r="VZN52" s="355"/>
      <c r="VZO52" s="355"/>
      <c r="VZP52" s="355"/>
      <c r="VZQ52" s="355"/>
      <c r="VZR52" s="355"/>
      <c r="VZS52" s="355"/>
      <c r="VZT52" s="355"/>
      <c r="VZU52" s="355"/>
      <c r="VZV52" s="355"/>
      <c r="VZW52" s="355"/>
      <c r="VZX52" s="355"/>
      <c r="VZY52" s="355"/>
      <c r="VZZ52" s="355"/>
      <c r="WAA52" s="355"/>
      <c r="WAB52" s="355"/>
      <c r="WAC52" s="355"/>
      <c r="WAD52" s="355"/>
      <c r="WAE52" s="355"/>
      <c r="WAF52" s="355"/>
      <c r="WAG52" s="355"/>
      <c r="WAH52" s="355"/>
      <c r="WAI52" s="355"/>
      <c r="WAJ52" s="355"/>
      <c r="WAK52" s="355"/>
      <c r="WAL52" s="355"/>
      <c r="WAM52" s="355"/>
      <c r="WAN52" s="355"/>
      <c r="WAO52" s="355"/>
      <c r="WAP52" s="355"/>
      <c r="WAQ52" s="355"/>
      <c r="WAR52" s="355"/>
      <c r="WAS52" s="355"/>
      <c r="WAT52" s="355"/>
      <c r="WAU52" s="355"/>
      <c r="WAV52" s="355"/>
      <c r="WAW52" s="355"/>
      <c r="WAX52" s="355"/>
      <c r="WAY52" s="355"/>
      <c r="WAZ52" s="355"/>
      <c r="WBA52" s="355"/>
      <c r="WBB52" s="355"/>
      <c r="WBC52" s="355"/>
      <c r="WBD52" s="355"/>
      <c r="WBE52" s="355"/>
      <c r="WBF52" s="355"/>
      <c r="WBG52" s="355"/>
      <c r="WBH52" s="355"/>
      <c r="WBI52" s="355"/>
      <c r="WBJ52" s="355"/>
      <c r="WBK52" s="355"/>
      <c r="WBL52" s="355"/>
      <c r="WBM52" s="355"/>
      <c r="WBN52" s="355"/>
      <c r="WBO52" s="355"/>
      <c r="WBP52" s="355"/>
      <c r="WBQ52" s="355"/>
      <c r="WBR52" s="355"/>
      <c r="WBS52" s="355"/>
      <c r="WBT52" s="355"/>
      <c r="WBU52" s="355"/>
      <c r="WBV52" s="355"/>
      <c r="WBW52" s="355"/>
      <c r="WBX52" s="355"/>
      <c r="WBY52" s="355"/>
      <c r="WBZ52" s="355"/>
      <c r="WCA52" s="355"/>
      <c r="WCB52" s="355"/>
      <c r="WCC52" s="355"/>
      <c r="WCD52" s="355"/>
      <c r="WCE52" s="355"/>
      <c r="WCF52" s="355"/>
      <c r="WCG52" s="355"/>
      <c r="WCH52" s="355"/>
      <c r="WCI52" s="355"/>
      <c r="WCJ52" s="355"/>
      <c r="WCK52" s="355"/>
      <c r="WCL52" s="355"/>
      <c r="WCM52" s="355"/>
      <c r="WCN52" s="355"/>
      <c r="WCO52" s="355"/>
      <c r="WCP52" s="355"/>
      <c r="WCQ52" s="355"/>
      <c r="WCR52" s="355"/>
      <c r="WCS52" s="355"/>
      <c r="WCT52" s="355"/>
      <c r="WCU52" s="355"/>
      <c r="WCV52" s="355"/>
      <c r="WCW52" s="355"/>
      <c r="WCX52" s="355"/>
      <c r="WCY52" s="355"/>
      <c r="WCZ52" s="355"/>
      <c r="WDA52" s="355"/>
      <c r="WDB52" s="355"/>
      <c r="WDC52" s="355"/>
      <c r="WDD52" s="355"/>
      <c r="WDE52" s="355"/>
      <c r="WDF52" s="355"/>
      <c r="WDG52" s="355"/>
      <c r="WDH52" s="355"/>
      <c r="WDI52" s="355"/>
      <c r="WDJ52" s="355"/>
      <c r="WDK52" s="355"/>
      <c r="WDL52" s="355"/>
      <c r="WDM52" s="355"/>
      <c r="WDN52" s="355"/>
      <c r="WDO52" s="355"/>
      <c r="WDP52" s="355"/>
      <c r="WDQ52" s="355"/>
      <c r="WDR52" s="355"/>
      <c r="WDS52" s="355"/>
      <c r="WDT52" s="355"/>
      <c r="WDU52" s="355"/>
      <c r="WDV52" s="355"/>
      <c r="WDW52" s="355"/>
      <c r="WDX52" s="355"/>
      <c r="WDY52" s="355"/>
      <c r="WDZ52" s="355"/>
      <c r="WEA52" s="355"/>
      <c r="WEB52" s="355"/>
      <c r="WEC52" s="355"/>
      <c r="WED52" s="355"/>
      <c r="WEE52" s="355"/>
      <c r="WEF52" s="355"/>
      <c r="WEG52" s="355"/>
      <c r="WEH52" s="355"/>
      <c r="WEI52" s="355"/>
      <c r="WEJ52" s="355"/>
      <c r="WEK52" s="355"/>
      <c r="WEL52" s="355"/>
      <c r="WEM52" s="355"/>
      <c r="WEN52" s="355"/>
      <c r="WEO52" s="355"/>
      <c r="WEP52" s="355"/>
      <c r="WEQ52" s="355"/>
      <c r="WER52" s="355"/>
      <c r="WES52" s="355"/>
      <c r="WET52" s="355"/>
      <c r="WEU52" s="355"/>
      <c r="WEV52" s="355"/>
      <c r="WEW52" s="355"/>
      <c r="WEX52" s="355"/>
      <c r="WEY52" s="355"/>
      <c r="WEZ52" s="355"/>
      <c r="WFA52" s="355"/>
      <c r="WFB52" s="355"/>
      <c r="WFC52" s="355"/>
      <c r="WFD52" s="355"/>
      <c r="WFE52" s="355"/>
      <c r="WFF52" s="355"/>
      <c r="WFG52" s="355"/>
      <c r="WFH52" s="355"/>
      <c r="WFI52" s="355"/>
      <c r="WFJ52" s="355"/>
      <c r="WFK52" s="355"/>
      <c r="WFL52" s="355"/>
      <c r="WFM52" s="355"/>
      <c r="WFN52" s="355"/>
      <c r="WFO52" s="355"/>
      <c r="WFP52" s="355"/>
      <c r="WFQ52" s="355"/>
      <c r="WFR52" s="355"/>
      <c r="WFS52" s="355"/>
      <c r="WFT52" s="355"/>
      <c r="WFU52" s="355"/>
      <c r="WFV52" s="355"/>
      <c r="WFW52" s="355"/>
      <c r="WFX52" s="355"/>
      <c r="WFY52" s="355"/>
      <c r="WFZ52" s="355"/>
      <c r="WGA52" s="355"/>
      <c r="WGB52" s="355"/>
      <c r="WGC52" s="355"/>
      <c r="WGD52" s="355"/>
      <c r="WGE52" s="355"/>
      <c r="WGF52" s="355"/>
      <c r="WGG52" s="355"/>
      <c r="WGH52" s="355"/>
      <c r="WGI52" s="355"/>
      <c r="WGJ52" s="355"/>
      <c r="WGK52" s="355"/>
      <c r="WGL52" s="355"/>
      <c r="WGM52" s="355"/>
      <c r="WGN52" s="355"/>
      <c r="WGO52" s="355"/>
      <c r="WGP52" s="355"/>
      <c r="WGQ52" s="355"/>
      <c r="WGR52" s="355"/>
      <c r="WGS52" s="355"/>
      <c r="WGT52" s="355"/>
      <c r="WGU52" s="355"/>
      <c r="WGV52" s="355"/>
      <c r="WGW52" s="355"/>
      <c r="WGX52" s="355"/>
      <c r="WGY52" s="355"/>
      <c r="WGZ52" s="355"/>
      <c r="WHA52" s="355"/>
      <c r="WHB52" s="355"/>
      <c r="WHC52" s="355"/>
      <c r="WHD52" s="355"/>
      <c r="WHE52" s="355"/>
      <c r="WHF52" s="355"/>
      <c r="WHG52" s="355"/>
      <c r="WHH52" s="355"/>
      <c r="WHI52" s="355"/>
      <c r="WHJ52" s="355"/>
      <c r="WHK52" s="355"/>
      <c r="WHL52" s="355"/>
      <c r="WHM52" s="355"/>
      <c r="WHN52" s="355"/>
      <c r="WHO52" s="355"/>
      <c r="WHP52" s="355"/>
      <c r="WHQ52" s="355"/>
      <c r="WHR52" s="355"/>
      <c r="WHS52" s="355"/>
      <c r="WHT52" s="355"/>
      <c r="WHU52" s="355"/>
      <c r="WHV52" s="355"/>
      <c r="WHW52" s="355"/>
      <c r="WHX52" s="355"/>
      <c r="WHY52" s="355"/>
      <c r="WHZ52" s="355"/>
      <c r="WIA52" s="355"/>
      <c r="WIB52" s="355"/>
      <c r="WIC52" s="355"/>
      <c r="WID52" s="355"/>
      <c r="WIE52" s="355"/>
      <c r="WIF52" s="355"/>
      <c r="WIG52" s="355"/>
      <c r="WIH52" s="355"/>
      <c r="WII52" s="355"/>
      <c r="WIJ52" s="355"/>
      <c r="WIK52" s="355"/>
      <c r="WIL52" s="355"/>
      <c r="WIM52" s="355"/>
      <c r="WIN52" s="355"/>
      <c r="WIO52" s="355"/>
      <c r="WIP52" s="355"/>
      <c r="WIQ52" s="355"/>
      <c r="WIR52" s="355"/>
      <c r="WIS52" s="355"/>
      <c r="WIT52" s="355"/>
      <c r="WIU52" s="355"/>
      <c r="WIV52" s="355"/>
      <c r="WIW52" s="355"/>
      <c r="WIX52" s="355"/>
      <c r="WIY52" s="355"/>
      <c r="WIZ52" s="355"/>
      <c r="WJA52" s="355"/>
      <c r="WJB52" s="355"/>
      <c r="WJC52" s="355"/>
      <c r="WJD52" s="355"/>
      <c r="WJE52" s="355"/>
      <c r="WJF52" s="355"/>
      <c r="WJG52" s="355"/>
      <c r="WJH52" s="355"/>
      <c r="WJI52" s="355"/>
      <c r="WJJ52" s="355"/>
      <c r="WJK52" s="355"/>
      <c r="WJL52" s="355"/>
      <c r="WJM52" s="355"/>
      <c r="WJN52" s="355"/>
      <c r="WJO52" s="355"/>
      <c r="WJP52" s="355"/>
      <c r="WJQ52" s="355"/>
      <c r="WJR52" s="355"/>
      <c r="WJS52" s="355"/>
      <c r="WJT52" s="355"/>
      <c r="WJU52" s="355"/>
      <c r="WJV52" s="355"/>
      <c r="WJW52" s="355"/>
      <c r="WJX52" s="355"/>
      <c r="WJY52" s="355"/>
      <c r="WJZ52" s="355"/>
      <c r="WKA52" s="355"/>
      <c r="WKB52" s="355"/>
      <c r="WKC52" s="355"/>
      <c r="WKD52" s="355"/>
      <c r="WKE52" s="355"/>
      <c r="WKF52" s="355"/>
      <c r="WKG52" s="355"/>
      <c r="WKH52" s="355"/>
      <c r="WKI52" s="355"/>
      <c r="WKJ52" s="355"/>
      <c r="WKK52" s="355"/>
      <c r="WKL52" s="355"/>
      <c r="WKM52" s="355"/>
      <c r="WKN52" s="355"/>
      <c r="WKO52" s="355"/>
      <c r="WKP52" s="355"/>
      <c r="WKQ52" s="355"/>
      <c r="WKR52" s="355"/>
      <c r="WKS52" s="355"/>
      <c r="WKT52" s="355"/>
      <c r="WKU52" s="355"/>
      <c r="WKV52" s="355"/>
      <c r="WKW52" s="355"/>
      <c r="WKX52" s="355"/>
      <c r="WKY52" s="355"/>
      <c r="WKZ52" s="355"/>
      <c r="WLA52" s="355"/>
      <c r="WLB52" s="355"/>
      <c r="WLC52" s="355"/>
      <c r="WLD52" s="355"/>
      <c r="WLE52" s="355"/>
      <c r="WLF52" s="355"/>
      <c r="WLG52" s="355"/>
      <c r="WLH52" s="355"/>
      <c r="WLI52" s="355"/>
      <c r="WLJ52" s="355"/>
      <c r="WLK52" s="355"/>
      <c r="WLL52" s="355"/>
      <c r="WLM52" s="355"/>
      <c r="WLN52" s="355"/>
      <c r="WLO52" s="355"/>
      <c r="WLP52" s="355"/>
      <c r="WLQ52" s="355"/>
      <c r="WLR52" s="355"/>
      <c r="WLS52" s="355"/>
      <c r="WLT52" s="355"/>
      <c r="WLU52" s="355"/>
      <c r="WLV52" s="355"/>
      <c r="WLW52" s="355"/>
      <c r="WLX52" s="355"/>
      <c r="WLY52" s="355"/>
      <c r="WLZ52" s="355"/>
      <c r="WMA52" s="355"/>
      <c r="WMB52" s="355"/>
      <c r="WMC52" s="355"/>
      <c r="WMD52" s="355"/>
      <c r="WME52" s="355"/>
      <c r="WMF52" s="355"/>
      <c r="WMG52" s="355"/>
      <c r="WMH52" s="355"/>
      <c r="WMI52" s="355"/>
      <c r="WMJ52" s="355"/>
      <c r="WMK52" s="355"/>
      <c r="WML52" s="355"/>
      <c r="WMM52" s="355"/>
      <c r="WMN52" s="355"/>
      <c r="WMO52" s="355"/>
      <c r="WMP52" s="355"/>
      <c r="WMQ52" s="355"/>
      <c r="WMR52" s="355"/>
      <c r="WMS52" s="355"/>
      <c r="WMT52" s="355"/>
      <c r="WMU52" s="355"/>
      <c r="WMV52" s="355"/>
      <c r="WMW52" s="355"/>
      <c r="WMX52" s="355"/>
      <c r="WMY52" s="355"/>
      <c r="WMZ52" s="355"/>
      <c r="WNA52" s="355"/>
      <c r="WNB52" s="355"/>
      <c r="WNC52" s="355"/>
      <c r="WND52" s="355"/>
      <c r="WNE52" s="355"/>
      <c r="WNF52" s="355"/>
      <c r="WNG52" s="355"/>
      <c r="WNH52" s="355"/>
      <c r="WNI52" s="355"/>
      <c r="WNJ52" s="355"/>
      <c r="WNK52" s="355"/>
      <c r="WNL52" s="355"/>
      <c r="WNM52" s="355"/>
      <c r="WNN52" s="355"/>
      <c r="WNO52" s="355"/>
      <c r="WNP52" s="355"/>
      <c r="WNQ52" s="355"/>
      <c r="WNR52" s="355"/>
      <c r="WNS52" s="355"/>
      <c r="WNT52" s="355"/>
      <c r="WNU52" s="355"/>
      <c r="WNV52" s="355"/>
      <c r="WNW52" s="355"/>
      <c r="WNX52" s="355"/>
      <c r="WNY52" s="355"/>
      <c r="WNZ52" s="355"/>
      <c r="WOA52" s="355"/>
      <c r="WOB52" s="355"/>
      <c r="WOC52" s="355"/>
      <c r="WOD52" s="355"/>
      <c r="WOE52" s="355"/>
      <c r="WOF52" s="355"/>
      <c r="WOG52" s="355"/>
      <c r="WOH52" s="355"/>
      <c r="WOI52" s="355"/>
      <c r="WOJ52" s="355"/>
      <c r="WOK52" s="355"/>
      <c r="WOL52" s="355"/>
      <c r="WOM52" s="355"/>
      <c r="WON52" s="355"/>
      <c r="WOO52" s="355"/>
      <c r="WOP52" s="355"/>
      <c r="WOQ52" s="355"/>
      <c r="WOR52" s="355"/>
      <c r="WOS52" s="355"/>
      <c r="WOT52" s="355"/>
      <c r="WOU52" s="355"/>
      <c r="WOV52" s="355"/>
      <c r="WOW52" s="355"/>
      <c r="WOX52" s="355"/>
      <c r="WOY52" s="355"/>
      <c r="WOZ52" s="355"/>
      <c r="WPA52" s="355"/>
      <c r="WPB52" s="355"/>
      <c r="WPC52" s="355"/>
      <c r="WPD52" s="355"/>
      <c r="WPE52" s="355"/>
      <c r="WPF52" s="355"/>
      <c r="WPG52" s="355"/>
      <c r="WPH52" s="355"/>
      <c r="WPI52" s="355"/>
      <c r="WPJ52" s="355"/>
      <c r="WPK52" s="355"/>
      <c r="WPL52" s="355"/>
      <c r="WPM52" s="355"/>
      <c r="WPN52" s="355"/>
      <c r="WPO52" s="355"/>
      <c r="WPP52" s="355"/>
      <c r="WPQ52" s="355"/>
      <c r="WPR52" s="355"/>
      <c r="WPS52" s="355"/>
      <c r="WPT52" s="355"/>
      <c r="WPU52" s="355"/>
      <c r="WPV52" s="355"/>
      <c r="WPW52" s="355"/>
      <c r="WPX52" s="355"/>
      <c r="WPY52" s="355"/>
      <c r="WPZ52" s="355"/>
      <c r="WQA52" s="355"/>
      <c r="WQB52" s="355"/>
      <c r="WQC52" s="355"/>
      <c r="WQD52" s="355"/>
      <c r="WQE52" s="355"/>
      <c r="WQF52" s="355"/>
      <c r="WQG52" s="355"/>
      <c r="WQH52" s="355"/>
      <c r="WQI52" s="355"/>
      <c r="WQJ52" s="355"/>
      <c r="WQK52" s="355"/>
      <c r="WQL52" s="355"/>
      <c r="WQM52" s="355"/>
      <c r="WQN52" s="355"/>
      <c r="WQO52" s="355"/>
      <c r="WQP52" s="355"/>
      <c r="WQQ52" s="355"/>
      <c r="WQR52" s="355"/>
      <c r="WQS52" s="355"/>
      <c r="WQT52" s="355"/>
      <c r="WQU52" s="355"/>
      <c r="WQV52" s="355"/>
      <c r="WQW52" s="355"/>
      <c r="WQX52" s="355"/>
      <c r="WQY52" s="355"/>
      <c r="WQZ52" s="355"/>
      <c r="WRA52" s="355"/>
      <c r="WRB52" s="355"/>
      <c r="WRC52" s="355"/>
      <c r="WRD52" s="355"/>
      <c r="WRE52" s="355"/>
      <c r="WRF52" s="355"/>
      <c r="WRG52" s="355"/>
      <c r="WRH52" s="355"/>
      <c r="WRI52" s="355"/>
      <c r="WRJ52" s="355"/>
      <c r="WRK52" s="355"/>
      <c r="WRL52" s="355"/>
      <c r="WRM52" s="355"/>
      <c r="WRN52" s="355"/>
      <c r="WRO52" s="355"/>
      <c r="WRP52" s="355"/>
      <c r="WRQ52" s="355"/>
      <c r="WRR52" s="355"/>
      <c r="WRS52" s="355"/>
      <c r="WRT52" s="355"/>
      <c r="WRU52" s="355"/>
      <c r="WRV52" s="355"/>
      <c r="WRW52" s="355"/>
      <c r="WRX52" s="355"/>
      <c r="WRY52" s="355"/>
      <c r="WRZ52" s="355"/>
      <c r="WSA52" s="355"/>
      <c r="WSB52" s="355"/>
      <c r="WSC52" s="355"/>
      <c r="WSD52" s="355"/>
      <c r="WSE52" s="355"/>
      <c r="WSF52" s="355"/>
      <c r="WSG52" s="355"/>
      <c r="WSH52" s="355"/>
      <c r="WSI52" s="355"/>
      <c r="WSJ52" s="355"/>
      <c r="WSK52" s="355"/>
      <c r="WSL52" s="355"/>
      <c r="WSM52" s="355"/>
      <c r="WSN52" s="355"/>
      <c r="WSO52" s="355"/>
      <c r="WSP52" s="355"/>
      <c r="WSQ52" s="355"/>
      <c r="WSR52" s="355"/>
      <c r="WSS52" s="355"/>
      <c r="WST52" s="355"/>
      <c r="WSU52" s="355"/>
      <c r="WSV52" s="355"/>
      <c r="WSW52" s="355"/>
      <c r="WSX52" s="355"/>
      <c r="WSY52" s="355"/>
      <c r="WSZ52" s="355"/>
      <c r="WTA52" s="355"/>
      <c r="WTB52" s="355"/>
      <c r="WTC52" s="355"/>
      <c r="WTD52" s="355"/>
      <c r="WTE52" s="355"/>
      <c r="WTF52" s="355"/>
      <c r="WTG52" s="355"/>
      <c r="WTH52" s="355"/>
      <c r="WTI52" s="355"/>
      <c r="WTJ52" s="355"/>
      <c r="WTK52" s="355"/>
      <c r="WTL52" s="355"/>
      <c r="WTM52" s="355"/>
      <c r="WTN52" s="355"/>
      <c r="WTO52" s="355"/>
      <c r="WTP52" s="355"/>
      <c r="WTQ52" s="355"/>
      <c r="WTR52" s="355"/>
      <c r="WTS52" s="355"/>
      <c r="WTT52" s="355"/>
      <c r="WTU52" s="355"/>
      <c r="WTV52" s="355"/>
      <c r="WTW52" s="355"/>
      <c r="WTX52" s="355"/>
      <c r="WTY52" s="355"/>
      <c r="WTZ52" s="355"/>
      <c r="WUA52" s="355"/>
      <c r="WUB52" s="355"/>
      <c r="WUC52" s="355"/>
      <c r="WUD52" s="355"/>
      <c r="WUE52" s="355"/>
      <c r="WUF52" s="355"/>
      <c r="WUG52" s="355"/>
      <c r="WUH52" s="355"/>
      <c r="WUI52" s="355"/>
      <c r="WUJ52" s="355"/>
      <c r="WUK52" s="355"/>
      <c r="WUL52" s="355"/>
      <c r="WUM52" s="355"/>
      <c r="WUN52" s="355"/>
      <c r="WUO52" s="355"/>
      <c r="WUP52" s="355"/>
      <c r="WUQ52" s="355"/>
      <c r="WUR52" s="355"/>
      <c r="WUS52" s="355"/>
      <c r="WUT52" s="355"/>
      <c r="WUU52" s="355"/>
      <c r="WUV52" s="355"/>
      <c r="WUW52" s="355"/>
      <c r="WUX52" s="355"/>
      <c r="WUY52" s="355"/>
      <c r="WUZ52" s="355"/>
      <c r="WVA52" s="355"/>
      <c r="WVB52" s="355"/>
      <c r="WVC52" s="355"/>
      <c r="WVD52" s="355"/>
      <c r="WVE52" s="355"/>
      <c r="WVF52" s="355"/>
      <c r="WVG52" s="355"/>
      <c r="WVH52" s="355"/>
      <c r="WVI52" s="355"/>
      <c r="WVJ52" s="355"/>
      <c r="WVK52" s="355"/>
      <c r="WVL52" s="355"/>
      <c r="WVM52" s="355"/>
      <c r="WVN52" s="355"/>
      <c r="WVO52" s="355"/>
      <c r="WVP52" s="355"/>
      <c r="WVQ52" s="355"/>
      <c r="WVR52" s="355"/>
      <c r="WVS52" s="355"/>
      <c r="WVT52" s="355"/>
      <c r="WVU52" s="355"/>
      <c r="WVV52" s="355"/>
      <c r="WVW52" s="355"/>
      <c r="WVX52" s="355"/>
      <c r="WVY52" s="355"/>
      <c r="WVZ52" s="355"/>
      <c r="WWA52" s="355"/>
      <c r="WWB52" s="355"/>
      <c r="WWC52" s="355"/>
      <c r="WWD52" s="355"/>
      <c r="WWE52" s="355"/>
      <c r="WWF52" s="355"/>
      <c r="WWG52" s="355"/>
      <c r="WWH52" s="355"/>
      <c r="WWI52" s="355"/>
      <c r="WWJ52" s="355"/>
      <c r="WWK52" s="355"/>
      <c r="WWL52" s="355"/>
      <c r="WWM52" s="355"/>
      <c r="WWN52" s="355"/>
      <c r="WWO52" s="355"/>
      <c r="WWP52" s="355"/>
      <c r="WWQ52" s="355"/>
      <c r="WWR52" s="355"/>
      <c r="WWS52" s="355"/>
      <c r="WWT52" s="355"/>
      <c r="WWU52" s="355"/>
      <c r="WWV52" s="355"/>
      <c r="WWW52" s="355"/>
      <c r="WWX52" s="355"/>
      <c r="WWY52" s="355"/>
      <c r="WWZ52" s="355"/>
      <c r="WXA52" s="355"/>
      <c r="WXB52" s="355"/>
      <c r="WXC52" s="355"/>
      <c r="WXD52" s="355"/>
      <c r="WXE52" s="355"/>
      <c r="WXF52" s="355"/>
      <c r="WXG52" s="355"/>
      <c r="WXH52" s="355"/>
      <c r="WXI52" s="355"/>
      <c r="WXJ52" s="355"/>
      <c r="WXK52" s="355"/>
      <c r="WXL52" s="355"/>
      <c r="WXM52" s="355"/>
      <c r="WXN52" s="355"/>
      <c r="WXO52" s="355"/>
      <c r="WXP52" s="355"/>
      <c r="WXQ52" s="355"/>
      <c r="WXR52" s="355"/>
      <c r="WXS52" s="355"/>
      <c r="WXT52" s="355"/>
      <c r="WXU52" s="355"/>
      <c r="WXV52" s="355"/>
      <c r="WXW52" s="355"/>
      <c r="WXX52" s="355"/>
      <c r="WXY52" s="355"/>
      <c r="WXZ52" s="355"/>
      <c r="WYA52" s="355"/>
      <c r="WYB52" s="355"/>
      <c r="WYC52" s="355"/>
      <c r="WYD52" s="355"/>
      <c r="WYE52" s="355"/>
      <c r="WYF52" s="355"/>
      <c r="WYG52" s="355"/>
      <c r="WYH52" s="355"/>
      <c r="WYI52" s="355"/>
      <c r="WYJ52" s="355"/>
      <c r="WYK52" s="355"/>
      <c r="WYL52" s="355"/>
      <c r="WYM52" s="355"/>
      <c r="WYN52" s="355"/>
      <c r="WYO52" s="355"/>
      <c r="WYP52" s="355"/>
      <c r="WYQ52" s="355"/>
      <c r="WYR52" s="355"/>
      <c r="WYS52" s="355"/>
      <c r="WYT52" s="355"/>
      <c r="WYU52" s="355"/>
      <c r="WYV52" s="355"/>
      <c r="WYW52" s="355"/>
      <c r="WYX52" s="355"/>
      <c r="WYY52" s="355"/>
      <c r="WYZ52" s="355"/>
      <c r="WZA52" s="355"/>
      <c r="WZB52" s="355"/>
      <c r="WZC52" s="355"/>
      <c r="WZD52" s="355"/>
      <c r="WZE52" s="355"/>
      <c r="WZF52" s="355"/>
      <c r="WZG52" s="355"/>
      <c r="WZH52" s="355"/>
      <c r="WZI52" s="355"/>
      <c r="WZJ52" s="355"/>
      <c r="WZK52" s="355"/>
      <c r="WZL52" s="355"/>
      <c r="WZM52" s="355"/>
      <c r="WZN52" s="355"/>
      <c r="WZO52" s="355"/>
      <c r="WZP52" s="355"/>
      <c r="WZQ52" s="355"/>
      <c r="WZR52" s="355"/>
      <c r="WZS52" s="355"/>
      <c r="WZT52" s="355"/>
      <c r="WZU52" s="355"/>
      <c r="WZV52" s="355"/>
      <c r="WZW52" s="355"/>
      <c r="WZX52" s="355"/>
      <c r="WZY52" s="355"/>
      <c r="WZZ52" s="355"/>
      <c r="XAA52" s="355"/>
      <c r="XAB52" s="355"/>
      <c r="XAC52" s="355"/>
      <c r="XAD52" s="355"/>
      <c r="XAE52" s="355"/>
      <c r="XAF52" s="355"/>
      <c r="XAG52" s="355"/>
      <c r="XAH52" s="355"/>
      <c r="XAI52" s="355"/>
      <c r="XAJ52" s="355"/>
      <c r="XAK52" s="355"/>
      <c r="XAL52" s="355"/>
      <c r="XAM52" s="355"/>
      <c r="XAN52" s="355"/>
      <c r="XAO52" s="355"/>
      <c r="XAP52" s="355"/>
      <c r="XAQ52" s="355"/>
      <c r="XAR52" s="355"/>
      <c r="XAS52" s="355"/>
      <c r="XAT52" s="355"/>
      <c r="XAU52" s="355"/>
      <c r="XAV52" s="355"/>
      <c r="XAW52" s="355"/>
      <c r="XAX52" s="355"/>
      <c r="XAY52" s="355"/>
      <c r="XAZ52" s="355"/>
      <c r="XBA52" s="355"/>
      <c r="XBB52" s="355"/>
      <c r="XBC52" s="355"/>
      <c r="XBD52" s="355"/>
      <c r="XBE52" s="355"/>
      <c r="XBF52" s="355"/>
      <c r="XBG52" s="355"/>
      <c r="XBH52" s="355"/>
      <c r="XBI52" s="355"/>
      <c r="XBJ52" s="355"/>
      <c r="XBK52" s="355"/>
      <c r="XBL52" s="355"/>
      <c r="XBM52" s="355"/>
      <c r="XBN52" s="355"/>
      <c r="XBO52" s="355"/>
      <c r="XBP52" s="355"/>
      <c r="XBQ52" s="355"/>
      <c r="XBR52" s="355"/>
      <c r="XBS52" s="355"/>
      <c r="XBT52" s="355"/>
      <c r="XBU52" s="355"/>
      <c r="XBV52" s="355"/>
      <c r="XBW52" s="355"/>
      <c r="XBX52" s="355"/>
      <c r="XBY52" s="355"/>
      <c r="XBZ52" s="355"/>
      <c r="XCA52" s="355"/>
      <c r="XCB52" s="355"/>
      <c r="XCC52" s="355"/>
      <c r="XCD52" s="355"/>
      <c r="XCE52" s="355"/>
      <c r="XCF52" s="355"/>
      <c r="XCG52" s="355"/>
      <c r="XCH52" s="355"/>
      <c r="XCI52" s="355"/>
      <c r="XCJ52" s="355"/>
      <c r="XCK52" s="355"/>
      <c r="XCL52" s="355"/>
      <c r="XCM52" s="355"/>
      <c r="XCN52" s="355"/>
      <c r="XCO52" s="355"/>
      <c r="XCP52" s="355"/>
      <c r="XCQ52" s="355"/>
      <c r="XCR52" s="355"/>
      <c r="XCS52" s="355"/>
      <c r="XCT52" s="355"/>
      <c r="XCU52" s="355"/>
      <c r="XCV52" s="355"/>
      <c r="XCW52" s="355"/>
      <c r="XCX52" s="355"/>
      <c r="XCY52" s="355"/>
      <c r="XCZ52" s="355"/>
      <c r="XDA52" s="355"/>
      <c r="XDB52" s="355"/>
      <c r="XDC52" s="355"/>
      <c r="XDD52" s="355"/>
      <c r="XDE52" s="355"/>
      <c r="XDF52" s="355"/>
      <c r="XDG52" s="355"/>
      <c r="XDH52" s="355"/>
      <c r="XDI52" s="355"/>
      <c r="XDJ52" s="355"/>
      <c r="XDK52" s="355"/>
      <c r="XDL52" s="355"/>
      <c r="XDM52" s="355"/>
      <c r="XDN52" s="355"/>
      <c r="XDO52" s="355"/>
      <c r="XDP52" s="355"/>
      <c r="XDQ52" s="355"/>
      <c r="XDR52" s="355"/>
      <c r="XDS52" s="355"/>
      <c r="XDT52" s="355"/>
      <c r="XDU52" s="355"/>
      <c r="XDV52" s="355"/>
      <c r="XDW52" s="355"/>
      <c r="XDX52" s="355"/>
      <c r="XDY52" s="355"/>
      <c r="XDZ52" s="355"/>
      <c r="XEA52" s="355"/>
      <c r="XEB52" s="355"/>
      <c r="XEC52" s="355"/>
      <c r="XED52" s="355"/>
      <c r="XEE52" s="355"/>
      <c r="XEF52" s="355"/>
      <c r="XEG52" s="355"/>
      <c r="XEH52" s="355"/>
      <c r="XEI52" s="355"/>
      <c r="XEJ52" s="355"/>
      <c r="XEK52" s="355"/>
      <c r="XEL52" s="355"/>
      <c r="XEM52" s="355"/>
      <c r="XEN52" s="355"/>
      <c r="XEO52" s="355"/>
      <c r="XEP52" s="355"/>
      <c r="XEQ52" s="355"/>
      <c r="XER52" s="355"/>
      <c r="XES52" s="355"/>
      <c r="XET52" s="355"/>
      <c r="XEU52" s="355"/>
      <c r="XEV52" s="355"/>
      <c r="XEW52" s="355"/>
      <c r="XEX52" s="355"/>
      <c r="XEY52" s="355"/>
      <c r="XEZ52" s="355"/>
      <c r="XFA52" s="355"/>
      <c r="XFB52" s="355"/>
      <c r="XFC52" s="355"/>
      <c r="XFD52" s="355"/>
    </row>
    <row r="53" spans="1:16384">
      <c r="A53" s="355"/>
      <c r="B53" s="355"/>
      <c r="C53" s="357" t="s">
        <v>2</v>
      </c>
      <c r="D53" s="12" t="s">
        <v>1025</v>
      </c>
      <c r="E53" s="12"/>
      <c r="F53" s="206">
        <f>G53</f>
        <v>2.68</v>
      </c>
      <c r="G53" s="206">
        <v>2.68</v>
      </c>
      <c r="H53" s="206">
        <v>2.72</v>
      </c>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5"/>
      <c r="AL53" s="355"/>
      <c r="AM53" s="355"/>
      <c r="AN53" s="355"/>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55"/>
      <c r="CJ53" s="355"/>
      <c r="CK53" s="355"/>
      <c r="CL53" s="355"/>
      <c r="CM53" s="355"/>
      <c r="CN53" s="355"/>
      <c r="CO53" s="355"/>
      <c r="CP53" s="355"/>
      <c r="CQ53" s="355"/>
      <c r="CR53" s="355"/>
      <c r="CS53" s="355"/>
      <c r="CT53" s="355"/>
      <c r="CU53" s="355"/>
      <c r="CV53" s="355"/>
      <c r="CW53" s="355"/>
      <c r="CX53" s="355"/>
      <c r="CY53" s="355"/>
      <c r="CZ53" s="355"/>
      <c r="DA53" s="355"/>
      <c r="DB53" s="355"/>
      <c r="DC53" s="355"/>
      <c r="DD53" s="355"/>
      <c r="DE53" s="355"/>
      <c r="DF53" s="355"/>
      <c r="DG53" s="355"/>
      <c r="DH53" s="355"/>
      <c r="DI53" s="355"/>
      <c r="DJ53" s="355"/>
      <c r="DK53" s="355"/>
      <c r="DL53" s="355"/>
      <c r="DM53" s="355"/>
      <c r="DN53" s="355"/>
      <c r="DO53" s="355"/>
      <c r="DP53" s="355"/>
      <c r="DQ53" s="355"/>
      <c r="DR53" s="355"/>
      <c r="DS53" s="355"/>
      <c r="DT53" s="355"/>
      <c r="DU53" s="355"/>
      <c r="DV53" s="355"/>
      <c r="DW53" s="355"/>
      <c r="DX53" s="355"/>
      <c r="DY53" s="355"/>
      <c r="DZ53" s="355"/>
      <c r="EA53" s="355"/>
      <c r="EB53" s="355"/>
      <c r="EC53" s="355"/>
      <c r="ED53" s="355"/>
      <c r="EE53" s="355"/>
      <c r="EF53" s="355"/>
      <c r="EG53" s="355"/>
      <c r="EH53" s="355"/>
      <c r="EI53" s="355"/>
      <c r="EJ53" s="355"/>
      <c r="EK53" s="355"/>
      <c r="EL53" s="355"/>
      <c r="EM53" s="355"/>
      <c r="EN53" s="355"/>
      <c r="EO53" s="355"/>
      <c r="EP53" s="355"/>
      <c r="EQ53" s="355"/>
      <c r="ER53" s="355"/>
      <c r="ES53" s="355"/>
      <c r="ET53" s="355"/>
      <c r="EU53" s="355"/>
      <c r="EV53" s="355"/>
      <c r="EW53" s="355"/>
      <c r="EX53" s="355"/>
      <c r="EY53" s="355"/>
      <c r="EZ53" s="355"/>
      <c r="FA53" s="355"/>
      <c r="FB53" s="355"/>
      <c r="FC53" s="355"/>
      <c r="FD53" s="355"/>
      <c r="FE53" s="355"/>
      <c r="FF53" s="355"/>
      <c r="FG53" s="355"/>
      <c r="FH53" s="355"/>
      <c r="FI53" s="355"/>
      <c r="FJ53" s="355"/>
      <c r="FK53" s="355"/>
      <c r="FL53" s="355"/>
      <c r="FM53" s="355"/>
      <c r="FN53" s="355"/>
      <c r="FO53" s="355"/>
      <c r="FP53" s="355"/>
      <c r="FQ53" s="355"/>
      <c r="FR53" s="355"/>
      <c r="FS53" s="355"/>
      <c r="FT53" s="355"/>
      <c r="FU53" s="355"/>
      <c r="FV53" s="355"/>
      <c r="FW53" s="355"/>
      <c r="FX53" s="355"/>
      <c r="FY53" s="355"/>
      <c r="FZ53" s="355"/>
      <c r="GA53" s="355"/>
      <c r="GB53" s="355"/>
      <c r="GC53" s="355"/>
      <c r="GD53" s="355"/>
      <c r="GE53" s="355"/>
      <c r="GF53" s="355"/>
      <c r="GG53" s="355"/>
      <c r="GH53" s="355"/>
      <c r="GI53" s="355"/>
      <c r="GJ53" s="355"/>
      <c r="GK53" s="355"/>
      <c r="GL53" s="355"/>
      <c r="GM53" s="355"/>
      <c r="GN53" s="355"/>
      <c r="GO53" s="355"/>
      <c r="GP53" s="355"/>
      <c r="GQ53" s="355"/>
      <c r="GR53" s="355"/>
      <c r="GS53" s="355"/>
      <c r="GT53" s="355"/>
      <c r="GU53" s="355"/>
      <c r="GV53" s="355"/>
      <c r="GW53" s="355"/>
      <c r="GX53" s="355"/>
      <c r="GY53" s="355"/>
      <c r="GZ53" s="355"/>
      <c r="HA53" s="355"/>
      <c r="HB53" s="355"/>
      <c r="HC53" s="355"/>
      <c r="HD53" s="355"/>
      <c r="HE53" s="355"/>
      <c r="HF53" s="355"/>
      <c r="HG53" s="355"/>
      <c r="HH53" s="355"/>
      <c r="HI53" s="355"/>
      <c r="HJ53" s="355"/>
      <c r="HK53" s="355"/>
      <c r="HL53" s="355"/>
      <c r="HM53" s="355"/>
      <c r="HN53" s="355"/>
      <c r="HO53" s="355"/>
      <c r="HP53" s="355"/>
      <c r="HQ53" s="355"/>
      <c r="HR53" s="355"/>
      <c r="HS53" s="355"/>
      <c r="HT53" s="355"/>
      <c r="HU53" s="355"/>
      <c r="HV53" s="355"/>
      <c r="HW53" s="355"/>
      <c r="HX53" s="355"/>
      <c r="HY53" s="355"/>
      <c r="HZ53" s="355"/>
      <c r="IA53" s="355"/>
      <c r="IB53" s="355"/>
      <c r="IC53" s="355"/>
      <c r="ID53" s="355"/>
      <c r="IE53" s="355"/>
      <c r="IF53" s="355"/>
      <c r="IG53" s="355"/>
      <c r="IH53" s="355"/>
      <c r="II53" s="355"/>
      <c r="IJ53" s="355"/>
      <c r="IK53" s="355"/>
      <c r="IL53" s="355"/>
      <c r="IM53" s="355"/>
      <c r="IN53" s="355"/>
      <c r="IO53" s="355"/>
      <c r="IP53" s="355"/>
      <c r="IQ53" s="355"/>
      <c r="IR53" s="355"/>
      <c r="IS53" s="355"/>
      <c r="IT53" s="355"/>
      <c r="IU53" s="355"/>
      <c r="IV53" s="355"/>
      <c r="IW53" s="355"/>
      <c r="IX53" s="355"/>
      <c r="IY53" s="355"/>
      <c r="IZ53" s="355"/>
      <c r="JA53" s="355"/>
      <c r="JB53" s="355"/>
      <c r="JC53" s="355"/>
      <c r="JD53" s="355"/>
      <c r="JE53" s="355"/>
      <c r="JF53" s="355"/>
      <c r="JG53" s="355"/>
      <c r="JH53" s="355"/>
      <c r="JI53" s="355"/>
      <c r="JJ53" s="355"/>
      <c r="JK53" s="355"/>
      <c r="JL53" s="355"/>
      <c r="JM53" s="355"/>
      <c r="JN53" s="355"/>
      <c r="JO53" s="355"/>
      <c r="JP53" s="355"/>
      <c r="JQ53" s="355"/>
      <c r="JR53" s="355"/>
      <c r="JS53" s="355"/>
      <c r="JT53" s="355"/>
      <c r="JU53" s="355"/>
      <c r="JV53" s="355"/>
      <c r="JW53" s="355"/>
      <c r="JX53" s="355"/>
      <c r="JY53" s="355"/>
      <c r="JZ53" s="355"/>
      <c r="KA53" s="355"/>
      <c r="KB53" s="355"/>
      <c r="KC53" s="355"/>
      <c r="KD53" s="355"/>
      <c r="KE53" s="355"/>
      <c r="KF53" s="355"/>
      <c r="KG53" s="355"/>
      <c r="KH53" s="355"/>
      <c r="KI53" s="355"/>
      <c r="KJ53" s="355"/>
      <c r="KK53" s="355"/>
      <c r="KL53" s="355"/>
      <c r="KM53" s="355"/>
      <c r="KN53" s="355"/>
      <c r="KO53" s="355"/>
      <c r="KP53" s="355"/>
      <c r="KQ53" s="355"/>
      <c r="KR53" s="355"/>
      <c r="KS53" s="355"/>
      <c r="KT53" s="355"/>
      <c r="KU53" s="355"/>
      <c r="KV53" s="355"/>
      <c r="KW53" s="355"/>
      <c r="KX53" s="355"/>
      <c r="KY53" s="355"/>
      <c r="KZ53" s="355"/>
      <c r="LA53" s="355"/>
      <c r="LB53" s="355"/>
      <c r="LC53" s="355"/>
      <c r="LD53" s="355"/>
      <c r="LE53" s="355"/>
      <c r="LF53" s="355"/>
      <c r="LG53" s="355"/>
      <c r="LH53" s="355"/>
      <c r="LI53" s="355"/>
      <c r="LJ53" s="355"/>
      <c r="LK53" s="355"/>
      <c r="LL53" s="355"/>
      <c r="LM53" s="355"/>
      <c r="LN53" s="355"/>
      <c r="LO53" s="355"/>
      <c r="LP53" s="355"/>
      <c r="LQ53" s="355"/>
      <c r="LR53" s="355"/>
      <c r="LS53" s="355"/>
      <c r="LT53" s="355"/>
      <c r="LU53" s="355"/>
      <c r="LV53" s="355"/>
      <c r="LW53" s="355"/>
      <c r="LX53" s="355"/>
      <c r="LY53" s="355"/>
      <c r="LZ53" s="355"/>
      <c r="MA53" s="355"/>
      <c r="MB53" s="355"/>
      <c r="MC53" s="355"/>
      <c r="MD53" s="355"/>
      <c r="ME53" s="355"/>
      <c r="MF53" s="355"/>
      <c r="MG53" s="355"/>
      <c r="MH53" s="355"/>
      <c r="MI53" s="355"/>
      <c r="MJ53" s="355"/>
      <c r="MK53" s="355"/>
      <c r="ML53" s="355"/>
      <c r="MM53" s="355"/>
      <c r="MN53" s="355"/>
      <c r="MO53" s="355"/>
      <c r="MP53" s="355"/>
      <c r="MQ53" s="355"/>
      <c r="MR53" s="355"/>
      <c r="MS53" s="355"/>
      <c r="MT53" s="355"/>
      <c r="MU53" s="355"/>
      <c r="MV53" s="355"/>
      <c r="MW53" s="355"/>
      <c r="MX53" s="355"/>
      <c r="MY53" s="355"/>
      <c r="MZ53" s="355"/>
      <c r="NA53" s="355"/>
      <c r="NB53" s="355"/>
      <c r="NC53" s="355"/>
      <c r="ND53" s="355"/>
      <c r="NE53" s="355"/>
      <c r="NF53" s="355"/>
      <c r="NG53" s="355"/>
      <c r="NH53" s="355"/>
      <c r="NI53" s="355"/>
      <c r="NJ53" s="355"/>
      <c r="NK53" s="355"/>
      <c r="NL53" s="355"/>
      <c r="NM53" s="355"/>
      <c r="NN53" s="355"/>
      <c r="NO53" s="355"/>
      <c r="NP53" s="355"/>
      <c r="NQ53" s="355"/>
      <c r="NR53" s="355"/>
      <c r="NS53" s="355"/>
      <c r="NT53" s="355"/>
      <c r="NU53" s="355"/>
      <c r="NV53" s="355"/>
      <c r="NW53" s="355"/>
      <c r="NX53" s="355"/>
      <c r="NY53" s="355"/>
      <c r="NZ53" s="355"/>
      <c r="OA53" s="355"/>
      <c r="OB53" s="355"/>
      <c r="OC53" s="355"/>
      <c r="OD53" s="355"/>
      <c r="OE53" s="355"/>
      <c r="OF53" s="355"/>
      <c r="OG53" s="355"/>
      <c r="OH53" s="355"/>
      <c r="OI53" s="355"/>
      <c r="OJ53" s="355"/>
      <c r="OK53" s="355"/>
      <c r="OL53" s="355"/>
      <c r="OM53" s="355"/>
      <c r="ON53" s="355"/>
      <c r="OO53" s="355"/>
      <c r="OP53" s="355"/>
      <c r="OQ53" s="355"/>
      <c r="OR53" s="355"/>
      <c r="OS53" s="355"/>
      <c r="OT53" s="355"/>
      <c r="OU53" s="355"/>
      <c r="OV53" s="355"/>
      <c r="OW53" s="355"/>
      <c r="OX53" s="355"/>
      <c r="OY53" s="355"/>
      <c r="OZ53" s="355"/>
      <c r="PA53" s="355"/>
      <c r="PB53" s="355"/>
      <c r="PC53" s="355"/>
      <c r="PD53" s="355"/>
      <c r="PE53" s="355"/>
      <c r="PF53" s="355"/>
      <c r="PG53" s="355"/>
      <c r="PH53" s="355"/>
      <c r="PI53" s="355"/>
      <c r="PJ53" s="355"/>
      <c r="PK53" s="355"/>
      <c r="PL53" s="355"/>
      <c r="PM53" s="355"/>
      <c r="PN53" s="355"/>
      <c r="PO53" s="355"/>
      <c r="PP53" s="355"/>
      <c r="PQ53" s="355"/>
      <c r="PR53" s="355"/>
      <c r="PS53" s="355"/>
      <c r="PT53" s="355"/>
      <c r="PU53" s="355"/>
      <c r="PV53" s="355"/>
      <c r="PW53" s="355"/>
      <c r="PX53" s="355"/>
      <c r="PY53" s="355"/>
      <c r="PZ53" s="355"/>
      <c r="QA53" s="355"/>
      <c r="QB53" s="355"/>
      <c r="QC53" s="355"/>
      <c r="QD53" s="355"/>
      <c r="QE53" s="355"/>
      <c r="QF53" s="355"/>
      <c r="QG53" s="355"/>
      <c r="QH53" s="355"/>
      <c r="QI53" s="355"/>
      <c r="QJ53" s="355"/>
      <c r="QK53" s="355"/>
      <c r="QL53" s="355"/>
      <c r="QM53" s="355"/>
      <c r="QN53" s="355"/>
      <c r="QO53" s="355"/>
      <c r="QP53" s="355"/>
      <c r="QQ53" s="355"/>
      <c r="QR53" s="355"/>
      <c r="QS53" s="355"/>
      <c r="QT53" s="355"/>
      <c r="QU53" s="355"/>
      <c r="QV53" s="355"/>
      <c r="QW53" s="355"/>
      <c r="QX53" s="355"/>
      <c r="QY53" s="355"/>
      <c r="QZ53" s="355"/>
      <c r="RA53" s="355"/>
      <c r="RB53" s="355"/>
      <c r="RC53" s="355"/>
      <c r="RD53" s="355"/>
      <c r="RE53" s="355"/>
      <c r="RF53" s="355"/>
      <c r="RG53" s="355"/>
      <c r="RH53" s="355"/>
      <c r="RI53" s="355"/>
      <c r="RJ53" s="355"/>
      <c r="RK53" s="355"/>
      <c r="RL53" s="355"/>
      <c r="RM53" s="355"/>
      <c r="RN53" s="355"/>
      <c r="RO53" s="355"/>
      <c r="RP53" s="355"/>
      <c r="RQ53" s="355"/>
      <c r="RR53" s="355"/>
      <c r="RS53" s="355"/>
      <c r="RT53" s="355"/>
      <c r="RU53" s="355"/>
      <c r="RV53" s="355"/>
      <c r="RW53" s="355"/>
      <c r="RX53" s="355"/>
      <c r="RY53" s="355"/>
      <c r="RZ53" s="355"/>
      <c r="SA53" s="355"/>
      <c r="SB53" s="355"/>
      <c r="SC53" s="355"/>
      <c r="SD53" s="355"/>
      <c r="SE53" s="355"/>
      <c r="SF53" s="355"/>
      <c r="SG53" s="355"/>
      <c r="SH53" s="355"/>
      <c r="SI53" s="355"/>
      <c r="SJ53" s="355"/>
      <c r="SK53" s="355"/>
      <c r="SL53" s="355"/>
      <c r="SM53" s="355"/>
      <c r="SN53" s="355"/>
      <c r="SO53" s="355"/>
      <c r="SP53" s="355"/>
      <c r="SQ53" s="355"/>
      <c r="SR53" s="355"/>
      <c r="SS53" s="355"/>
      <c r="ST53" s="355"/>
      <c r="SU53" s="355"/>
      <c r="SV53" s="355"/>
      <c r="SW53" s="355"/>
      <c r="SX53" s="355"/>
      <c r="SY53" s="355"/>
      <c r="SZ53" s="355"/>
      <c r="TA53" s="355"/>
      <c r="TB53" s="355"/>
      <c r="TC53" s="355"/>
      <c r="TD53" s="355"/>
      <c r="TE53" s="355"/>
      <c r="TF53" s="355"/>
      <c r="TG53" s="355"/>
      <c r="TH53" s="355"/>
      <c r="TI53" s="355"/>
      <c r="TJ53" s="355"/>
      <c r="TK53" s="355"/>
      <c r="TL53" s="355"/>
      <c r="TM53" s="355"/>
      <c r="TN53" s="355"/>
      <c r="TO53" s="355"/>
      <c r="TP53" s="355"/>
      <c r="TQ53" s="355"/>
      <c r="TR53" s="355"/>
      <c r="TS53" s="355"/>
      <c r="TT53" s="355"/>
      <c r="TU53" s="355"/>
      <c r="TV53" s="355"/>
      <c r="TW53" s="355"/>
      <c r="TX53" s="355"/>
      <c r="TY53" s="355"/>
      <c r="TZ53" s="355"/>
      <c r="UA53" s="355"/>
      <c r="UB53" s="355"/>
      <c r="UC53" s="355"/>
      <c r="UD53" s="355"/>
      <c r="UE53" s="355"/>
      <c r="UF53" s="355"/>
      <c r="UG53" s="355"/>
      <c r="UH53" s="355"/>
      <c r="UI53" s="355"/>
      <c r="UJ53" s="355"/>
      <c r="UK53" s="355"/>
      <c r="UL53" s="355"/>
      <c r="UM53" s="355"/>
      <c r="UN53" s="355"/>
      <c r="UO53" s="355"/>
      <c r="UP53" s="355"/>
      <c r="UQ53" s="355"/>
      <c r="UR53" s="355"/>
      <c r="US53" s="355"/>
      <c r="UT53" s="355"/>
      <c r="UU53" s="355"/>
      <c r="UV53" s="355"/>
      <c r="UW53" s="355"/>
      <c r="UX53" s="355"/>
      <c r="UY53" s="355"/>
      <c r="UZ53" s="355"/>
      <c r="VA53" s="355"/>
      <c r="VB53" s="355"/>
      <c r="VC53" s="355"/>
      <c r="VD53" s="355"/>
      <c r="VE53" s="355"/>
      <c r="VF53" s="355"/>
      <c r="VG53" s="355"/>
      <c r="VH53" s="355"/>
      <c r="VI53" s="355"/>
      <c r="VJ53" s="355"/>
      <c r="VK53" s="355"/>
      <c r="VL53" s="355"/>
      <c r="VM53" s="355"/>
      <c r="VN53" s="355"/>
      <c r="VO53" s="355"/>
      <c r="VP53" s="355"/>
      <c r="VQ53" s="355"/>
      <c r="VR53" s="355"/>
      <c r="VS53" s="355"/>
      <c r="VT53" s="355"/>
      <c r="VU53" s="355"/>
      <c r="VV53" s="355"/>
      <c r="VW53" s="355"/>
      <c r="VX53" s="355"/>
      <c r="VY53" s="355"/>
      <c r="VZ53" s="355"/>
      <c r="WA53" s="355"/>
      <c r="WB53" s="355"/>
      <c r="WC53" s="355"/>
      <c r="WD53" s="355"/>
      <c r="WE53" s="355"/>
      <c r="WF53" s="355"/>
      <c r="WG53" s="355"/>
      <c r="WH53" s="355"/>
      <c r="WI53" s="355"/>
      <c r="WJ53" s="355"/>
      <c r="WK53" s="355"/>
      <c r="WL53" s="355"/>
      <c r="WM53" s="355"/>
      <c r="WN53" s="355"/>
      <c r="WO53" s="355"/>
      <c r="WP53" s="355"/>
      <c r="WQ53" s="355"/>
      <c r="WR53" s="355"/>
      <c r="WS53" s="355"/>
      <c r="WT53" s="355"/>
      <c r="WU53" s="355"/>
      <c r="WV53" s="355"/>
      <c r="WW53" s="355"/>
      <c r="WX53" s="355"/>
      <c r="WY53" s="355"/>
      <c r="WZ53" s="355"/>
      <c r="XA53" s="355"/>
      <c r="XB53" s="355"/>
      <c r="XC53" s="355"/>
      <c r="XD53" s="355"/>
      <c r="XE53" s="355"/>
      <c r="XF53" s="355"/>
      <c r="XG53" s="355"/>
      <c r="XH53" s="355"/>
      <c r="XI53" s="355"/>
      <c r="XJ53" s="355"/>
      <c r="XK53" s="355"/>
      <c r="XL53" s="355"/>
      <c r="XM53" s="355"/>
      <c r="XN53" s="355"/>
      <c r="XO53" s="355"/>
      <c r="XP53" s="355"/>
      <c r="XQ53" s="355"/>
      <c r="XR53" s="355"/>
      <c r="XS53" s="355"/>
      <c r="XT53" s="355"/>
      <c r="XU53" s="355"/>
      <c r="XV53" s="355"/>
      <c r="XW53" s="355"/>
      <c r="XX53" s="355"/>
      <c r="XY53" s="355"/>
      <c r="XZ53" s="355"/>
      <c r="YA53" s="355"/>
      <c r="YB53" s="355"/>
      <c r="YC53" s="355"/>
      <c r="YD53" s="355"/>
      <c r="YE53" s="355"/>
      <c r="YF53" s="355"/>
      <c r="YG53" s="355"/>
      <c r="YH53" s="355"/>
      <c r="YI53" s="355"/>
      <c r="YJ53" s="355"/>
      <c r="YK53" s="355"/>
      <c r="YL53" s="355"/>
      <c r="YM53" s="355"/>
      <c r="YN53" s="355"/>
      <c r="YO53" s="355"/>
      <c r="YP53" s="355"/>
      <c r="YQ53" s="355"/>
      <c r="YR53" s="355"/>
      <c r="YS53" s="355"/>
      <c r="YT53" s="355"/>
      <c r="YU53" s="355"/>
      <c r="YV53" s="355"/>
      <c r="YW53" s="355"/>
      <c r="YX53" s="355"/>
      <c r="YY53" s="355"/>
      <c r="YZ53" s="355"/>
      <c r="ZA53" s="355"/>
      <c r="ZB53" s="355"/>
      <c r="ZC53" s="355"/>
      <c r="ZD53" s="355"/>
      <c r="ZE53" s="355"/>
      <c r="ZF53" s="355"/>
      <c r="ZG53" s="355"/>
      <c r="ZH53" s="355"/>
      <c r="ZI53" s="355"/>
      <c r="ZJ53" s="355"/>
      <c r="ZK53" s="355"/>
      <c r="ZL53" s="355"/>
      <c r="ZM53" s="355"/>
      <c r="ZN53" s="355"/>
      <c r="ZO53" s="355"/>
      <c r="ZP53" s="355"/>
      <c r="ZQ53" s="355"/>
      <c r="ZR53" s="355"/>
      <c r="ZS53" s="355"/>
      <c r="ZT53" s="355"/>
      <c r="ZU53" s="355"/>
      <c r="ZV53" s="355"/>
      <c r="ZW53" s="355"/>
      <c r="ZX53" s="355"/>
      <c r="ZY53" s="355"/>
      <c r="ZZ53" s="355"/>
      <c r="AAA53" s="355"/>
      <c r="AAB53" s="355"/>
      <c r="AAC53" s="355"/>
      <c r="AAD53" s="355"/>
      <c r="AAE53" s="355"/>
      <c r="AAF53" s="355"/>
      <c r="AAG53" s="355"/>
      <c r="AAH53" s="355"/>
      <c r="AAI53" s="355"/>
      <c r="AAJ53" s="355"/>
      <c r="AAK53" s="355"/>
      <c r="AAL53" s="355"/>
      <c r="AAM53" s="355"/>
      <c r="AAN53" s="355"/>
      <c r="AAO53" s="355"/>
      <c r="AAP53" s="355"/>
      <c r="AAQ53" s="355"/>
      <c r="AAR53" s="355"/>
      <c r="AAS53" s="355"/>
      <c r="AAT53" s="355"/>
      <c r="AAU53" s="355"/>
      <c r="AAV53" s="355"/>
      <c r="AAW53" s="355"/>
      <c r="AAX53" s="355"/>
      <c r="AAY53" s="355"/>
      <c r="AAZ53" s="355"/>
      <c r="ABA53" s="355"/>
      <c r="ABB53" s="355"/>
      <c r="ABC53" s="355"/>
      <c r="ABD53" s="355"/>
      <c r="ABE53" s="355"/>
      <c r="ABF53" s="355"/>
      <c r="ABG53" s="355"/>
      <c r="ABH53" s="355"/>
      <c r="ABI53" s="355"/>
      <c r="ABJ53" s="355"/>
      <c r="ABK53" s="355"/>
      <c r="ABL53" s="355"/>
      <c r="ABM53" s="355"/>
      <c r="ABN53" s="355"/>
      <c r="ABO53" s="355"/>
      <c r="ABP53" s="355"/>
      <c r="ABQ53" s="355"/>
      <c r="ABR53" s="355"/>
      <c r="ABS53" s="355"/>
      <c r="ABT53" s="355"/>
      <c r="ABU53" s="355"/>
      <c r="ABV53" s="355"/>
      <c r="ABW53" s="355"/>
      <c r="ABX53" s="355"/>
      <c r="ABY53" s="355"/>
      <c r="ABZ53" s="355"/>
      <c r="ACA53" s="355"/>
      <c r="ACB53" s="355"/>
      <c r="ACC53" s="355"/>
      <c r="ACD53" s="355"/>
      <c r="ACE53" s="355"/>
      <c r="ACF53" s="355"/>
      <c r="ACG53" s="355"/>
      <c r="ACH53" s="355"/>
      <c r="ACI53" s="355"/>
      <c r="ACJ53" s="355"/>
      <c r="ACK53" s="355"/>
      <c r="ACL53" s="355"/>
      <c r="ACM53" s="355"/>
      <c r="ACN53" s="355"/>
      <c r="ACO53" s="355"/>
      <c r="ACP53" s="355"/>
      <c r="ACQ53" s="355"/>
      <c r="ACR53" s="355"/>
      <c r="ACS53" s="355"/>
      <c r="ACT53" s="355"/>
      <c r="ACU53" s="355"/>
      <c r="ACV53" s="355"/>
      <c r="ACW53" s="355"/>
      <c r="ACX53" s="355"/>
      <c r="ACY53" s="355"/>
      <c r="ACZ53" s="355"/>
      <c r="ADA53" s="355"/>
      <c r="ADB53" s="355"/>
      <c r="ADC53" s="355"/>
      <c r="ADD53" s="355"/>
      <c r="ADE53" s="355"/>
      <c r="ADF53" s="355"/>
      <c r="ADG53" s="355"/>
      <c r="ADH53" s="355"/>
      <c r="ADI53" s="355"/>
      <c r="ADJ53" s="355"/>
      <c r="ADK53" s="355"/>
      <c r="ADL53" s="355"/>
      <c r="ADM53" s="355"/>
      <c r="ADN53" s="355"/>
      <c r="ADO53" s="355"/>
      <c r="ADP53" s="355"/>
      <c r="ADQ53" s="355"/>
      <c r="ADR53" s="355"/>
      <c r="ADS53" s="355"/>
      <c r="ADT53" s="355"/>
      <c r="ADU53" s="355"/>
      <c r="ADV53" s="355"/>
      <c r="ADW53" s="355"/>
      <c r="ADX53" s="355"/>
      <c r="ADY53" s="355"/>
      <c r="ADZ53" s="355"/>
      <c r="AEA53" s="355"/>
      <c r="AEB53" s="355"/>
      <c r="AEC53" s="355"/>
      <c r="AED53" s="355"/>
      <c r="AEE53" s="355"/>
      <c r="AEF53" s="355"/>
      <c r="AEG53" s="355"/>
      <c r="AEH53" s="355"/>
      <c r="AEI53" s="355"/>
      <c r="AEJ53" s="355"/>
      <c r="AEK53" s="355"/>
      <c r="AEL53" s="355"/>
      <c r="AEM53" s="355"/>
      <c r="AEN53" s="355"/>
      <c r="AEO53" s="355"/>
      <c r="AEP53" s="355"/>
      <c r="AEQ53" s="355"/>
      <c r="AER53" s="355"/>
      <c r="AES53" s="355"/>
      <c r="AET53" s="355"/>
      <c r="AEU53" s="355"/>
      <c r="AEV53" s="355"/>
      <c r="AEW53" s="355"/>
      <c r="AEX53" s="355"/>
      <c r="AEY53" s="355"/>
      <c r="AEZ53" s="355"/>
      <c r="AFA53" s="355"/>
      <c r="AFB53" s="355"/>
      <c r="AFC53" s="355"/>
      <c r="AFD53" s="355"/>
      <c r="AFE53" s="355"/>
      <c r="AFF53" s="355"/>
      <c r="AFG53" s="355"/>
      <c r="AFH53" s="355"/>
      <c r="AFI53" s="355"/>
      <c r="AFJ53" s="355"/>
      <c r="AFK53" s="355"/>
      <c r="AFL53" s="355"/>
      <c r="AFM53" s="355"/>
      <c r="AFN53" s="355"/>
      <c r="AFO53" s="355"/>
      <c r="AFP53" s="355"/>
      <c r="AFQ53" s="355"/>
      <c r="AFR53" s="355"/>
      <c r="AFS53" s="355"/>
      <c r="AFT53" s="355"/>
      <c r="AFU53" s="355"/>
      <c r="AFV53" s="355"/>
      <c r="AFW53" s="355"/>
      <c r="AFX53" s="355"/>
      <c r="AFY53" s="355"/>
      <c r="AFZ53" s="355"/>
      <c r="AGA53" s="355"/>
      <c r="AGB53" s="355"/>
      <c r="AGC53" s="355"/>
      <c r="AGD53" s="355"/>
      <c r="AGE53" s="355"/>
      <c r="AGF53" s="355"/>
      <c r="AGG53" s="355"/>
      <c r="AGH53" s="355"/>
      <c r="AGI53" s="355"/>
      <c r="AGJ53" s="355"/>
      <c r="AGK53" s="355"/>
      <c r="AGL53" s="355"/>
      <c r="AGM53" s="355"/>
      <c r="AGN53" s="355"/>
      <c r="AGO53" s="355"/>
      <c r="AGP53" s="355"/>
      <c r="AGQ53" s="355"/>
      <c r="AGR53" s="355"/>
      <c r="AGS53" s="355"/>
      <c r="AGT53" s="355"/>
      <c r="AGU53" s="355"/>
      <c r="AGV53" s="355"/>
      <c r="AGW53" s="355"/>
      <c r="AGX53" s="355"/>
      <c r="AGY53" s="355"/>
      <c r="AGZ53" s="355"/>
      <c r="AHA53" s="355"/>
      <c r="AHB53" s="355"/>
      <c r="AHC53" s="355"/>
      <c r="AHD53" s="355"/>
      <c r="AHE53" s="355"/>
      <c r="AHF53" s="355"/>
      <c r="AHG53" s="355"/>
      <c r="AHH53" s="355"/>
      <c r="AHI53" s="355"/>
      <c r="AHJ53" s="355"/>
      <c r="AHK53" s="355"/>
      <c r="AHL53" s="355"/>
      <c r="AHM53" s="355"/>
      <c r="AHN53" s="355"/>
      <c r="AHO53" s="355"/>
      <c r="AHP53" s="355"/>
      <c r="AHQ53" s="355"/>
      <c r="AHR53" s="355"/>
      <c r="AHS53" s="355"/>
      <c r="AHT53" s="355"/>
      <c r="AHU53" s="355"/>
      <c r="AHV53" s="355"/>
      <c r="AHW53" s="355"/>
      <c r="AHX53" s="355"/>
      <c r="AHY53" s="355"/>
      <c r="AHZ53" s="355"/>
      <c r="AIA53" s="355"/>
      <c r="AIB53" s="355"/>
      <c r="AIC53" s="355"/>
      <c r="AID53" s="355"/>
      <c r="AIE53" s="355"/>
      <c r="AIF53" s="355"/>
      <c r="AIG53" s="355"/>
      <c r="AIH53" s="355"/>
      <c r="AII53" s="355"/>
      <c r="AIJ53" s="355"/>
      <c r="AIK53" s="355"/>
      <c r="AIL53" s="355"/>
      <c r="AIM53" s="355"/>
      <c r="AIN53" s="355"/>
      <c r="AIO53" s="355"/>
      <c r="AIP53" s="355"/>
      <c r="AIQ53" s="355"/>
      <c r="AIR53" s="355"/>
      <c r="AIS53" s="355"/>
      <c r="AIT53" s="355"/>
      <c r="AIU53" s="355"/>
      <c r="AIV53" s="355"/>
      <c r="AIW53" s="355"/>
      <c r="AIX53" s="355"/>
      <c r="AIY53" s="355"/>
      <c r="AIZ53" s="355"/>
      <c r="AJA53" s="355"/>
      <c r="AJB53" s="355"/>
      <c r="AJC53" s="355"/>
      <c r="AJD53" s="355"/>
      <c r="AJE53" s="355"/>
      <c r="AJF53" s="355"/>
      <c r="AJG53" s="355"/>
      <c r="AJH53" s="355"/>
      <c r="AJI53" s="355"/>
      <c r="AJJ53" s="355"/>
      <c r="AJK53" s="355"/>
      <c r="AJL53" s="355"/>
      <c r="AJM53" s="355"/>
      <c r="AJN53" s="355"/>
      <c r="AJO53" s="355"/>
      <c r="AJP53" s="355"/>
      <c r="AJQ53" s="355"/>
      <c r="AJR53" s="355"/>
      <c r="AJS53" s="355"/>
      <c r="AJT53" s="355"/>
      <c r="AJU53" s="355"/>
      <c r="AJV53" s="355"/>
      <c r="AJW53" s="355"/>
      <c r="AJX53" s="355"/>
      <c r="AJY53" s="355"/>
      <c r="AJZ53" s="355"/>
      <c r="AKA53" s="355"/>
      <c r="AKB53" s="355"/>
      <c r="AKC53" s="355"/>
      <c r="AKD53" s="355"/>
      <c r="AKE53" s="355"/>
      <c r="AKF53" s="355"/>
      <c r="AKG53" s="355"/>
      <c r="AKH53" s="355"/>
      <c r="AKI53" s="355"/>
      <c r="AKJ53" s="355"/>
      <c r="AKK53" s="355"/>
      <c r="AKL53" s="355"/>
      <c r="AKM53" s="355"/>
      <c r="AKN53" s="355"/>
      <c r="AKO53" s="355"/>
      <c r="AKP53" s="355"/>
      <c r="AKQ53" s="355"/>
      <c r="AKR53" s="355"/>
      <c r="AKS53" s="355"/>
      <c r="AKT53" s="355"/>
      <c r="AKU53" s="355"/>
      <c r="AKV53" s="355"/>
      <c r="AKW53" s="355"/>
      <c r="AKX53" s="355"/>
      <c r="AKY53" s="355"/>
      <c r="AKZ53" s="355"/>
      <c r="ALA53" s="355"/>
      <c r="ALB53" s="355"/>
      <c r="ALC53" s="355"/>
      <c r="ALD53" s="355"/>
      <c r="ALE53" s="355"/>
      <c r="ALF53" s="355"/>
      <c r="ALG53" s="355"/>
      <c r="ALH53" s="355"/>
      <c r="ALI53" s="355"/>
      <c r="ALJ53" s="355"/>
      <c r="ALK53" s="355"/>
      <c r="ALL53" s="355"/>
      <c r="ALM53" s="355"/>
      <c r="ALN53" s="355"/>
      <c r="ALO53" s="355"/>
      <c r="ALP53" s="355"/>
      <c r="ALQ53" s="355"/>
      <c r="ALR53" s="355"/>
      <c r="ALS53" s="355"/>
      <c r="ALT53" s="355"/>
      <c r="ALU53" s="355"/>
      <c r="ALV53" s="355"/>
      <c r="ALW53" s="355"/>
      <c r="ALX53" s="355"/>
      <c r="ALY53" s="355"/>
      <c r="ALZ53" s="355"/>
      <c r="AMA53" s="355"/>
      <c r="AMB53" s="355"/>
      <c r="AMC53" s="355"/>
      <c r="AMD53" s="355"/>
      <c r="AME53" s="355"/>
      <c r="AMF53" s="355"/>
      <c r="AMG53" s="355"/>
      <c r="AMH53" s="355"/>
      <c r="AMI53" s="355"/>
      <c r="AMJ53" s="355"/>
      <c r="AMK53" s="355"/>
      <c r="AML53" s="355"/>
      <c r="AMM53" s="355"/>
      <c r="AMN53" s="355"/>
      <c r="AMO53" s="355"/>
      <c r="AMP53" s="355"/>
      <c r="AMQ53" s="355"/>
      <c r="AMR53" s="355"/>
      <c r="AMS53" s="355"/>
      <c r="AMT53" s="355"/>
      <c r="AMU53" s="355"/>
      <c r="AMV53" s="355"/>
      <c r="AMW53" s="355"/>
      <c r="AMX53" s="355"/>
      <c r="AMY53" s="355"/>
      <c r="AMZ53" s="355"/>
      <c r="ANA53" s="355"/>
      <c r="ANB53" s="355"/>
      <c r="ANC53" s="355"/>
      <c r="AND53" s="355"/>
      <c r="ANE53" s="355"/>
      <c r="ANF53" s="355"/>
      <c r="ANG53" s="355"/>
      <c r="ANH53" s="355"/>
      <c r="ANI53" s="355"/>
      <c r="ANJ53" s="355"/>
      <c r="ANK53" s="355"/>
      <c r="ANL53" s="355"/>
      <c r="ANM53" s="355"/>
      <c r="ANN53" s="355"/>
      <c r="ANO53" s="355"/>
      <c r="ANP53" s="355"/>
      <c r="ANQ53" s="355"/>
      <c r="ANR53" s="355"/>
      <c r="ANS53" s="355"/>
      <c r="ANT53" s="355"/>
      <c r="ANU53" s="355"/>
      <c r="ANV53" s="355"/>
      <c r="ANW53" s="355"/>
      <c r="ANX53" s="355"/>
      <c r="ANY53" s="355"/>
      <c r="ANZ53" s="355"/>
      <c r="AOA53" s="355"/>
      <c r="AOB53" s="355"/>
      <c r="AOC53" s="355"/>
      <c r="AOD53" s="355"/>
      <c r="AOE53" s="355"/>
      <c r="AOF53" s="355"/>
      <c r="AOG53" s="355"/>
      <c r="AOH53" s="355"/>
      <c r="AOI53" s="355"/>
      <c r="AOJ53" s="355"/>
      <c r="AOK53" s="355"/>
      <c r="AOL53" s="355"/>
      <c r="AOM53" s="355"/>
      <c r="AON53" s="355"/>
      <c r="AOO53" s="355"/>
      <c r="AOP53" s="355"/>
      <c r="AOQ53" s="355"/>
      <c r="AOR53" s="355"/>
      <c r="AOS53" s="355"/>
      <c r="AOT53" s="355"/>
      <c r="AOU53" s="355"/>
      <c r="AOV53" s="355"/>
      <c r="AOW53" s="355"/>
      <c r="AOX53" s="355"/>
      <c r="AOY53" s="355"/>
      <c r="AOZ53" s="355"/>
      <c r="APA53" s="355"/>
      <c r="APB53" s="355"/>
      <c r="APC53" s="355"/>
      <c r="APD53" s="355"/>
      <c r="APE53" s="355"/>
      <c r="APF53" s="355"/>
      <c r="APG53" s="355"/>
      <c r="APH53" s="355"/>
      <c r="API53" s="355"/>
      <c r="APJ53" s="355"/>
      <c r="APK53" s="355"/>
      <c r="APL53" s="355"/>
      <c r="APM53" s="355"/>
      <c r="APN53" s="355"/>
      <c r="APO53" s="355"/>
      <c r="APP53" s="355"/>
      <c r="APQ53" s="355"/>
      <c r="APR53" s="355"/>
      <c r="APS53" s="355"/>
      <c r="APT53" s="355"/>
      <c r="APU53" s="355"/>
      <c r="APV53" s="355"/>
      <c r="APW53" s="355"/>
      <c r="APX53" s="355"/>
      <c r="APY53" s="355"/>
      <c r="APZ53" s="355"/>
      <c r="AQA53" s="355"/>
      <c r="AQB53" s="355"/>
      <c r="AQC53" s="355"/>
      <c r="AQD53" s="355"/>
      <c r="AQE53" s="355"/>
      <c r="AQF53" s="355"/>
      <c r="AQG53" s="355"/>
      <c r="AQH53" s="355"/>
      <c r="AQI53" s="355"/>
      <c r="AQJ53" s="355"/>
      <c r="AQK53" s="355"/>
      <c r="AQL53" s="355"/>
      <c r="AQM53" s="355"/>
      <c r="AQN53" s="355"/>
      <c r="AQO53" s="355"/>
      <c r="AQP53" s="355"/>
      <c r="AQQ53" s="355"/>
      <c r="AQR53" s="355"/>
      <c r="AQS53" s="355"/>
      <c r="AQT53" s="355"/>
      <c r="AQU53" s="355"/>
      <c r="AQV53" s="355"/>
      <c r="AQW53" s="355"/>
      <c r="AQX53" s="355"/>
      <c r="AQY53" s="355"/>
      <c r="AQZ53" s="355"/>
      <c r="ARA53" s="355"/>
      <c r="ARB53" s="355"/>
      <c r="ARC53" s="355"/>
      <c r="ARD53" s="355"/>
      <c r="ARE53" s="355"/>
      <c r="ARF53" s="355"/>
      <c r="ARG53" s="355"/>
      <c r="ARH53" s="355"/>
      <c r="ARI53" s="355"/>
      <c r="ARJ53" s="355"/>
      <c r="ARK53" s="355"/>
      <c r="ARL53" s="355"/>
      <c r="ARM53" s="355"/>
      <c r="ARN53" s="355"/>
      <c r="ARO53" s="355"/>
      <c r="ARP53" s="355"/>
      <c r="ARQ53" s="355"/>
      <c r="ARR53" s="355"/>
      <c r="ARS53" s="355"/>
      <c r="ART53" s="355"/>
      <c r="ARU53" s="355"/>
      <c r="ARV53" s="355"/>
      <c r="ARW53" s="355"/>
      <c r="ARX53" s="355"/>
      <c r="ARY53" s="355"/>
      <c r="ARZ53" s="355"/>
      <c r="ASA53" s="355"/>
      <c r="ASB53" s="355"/>
      <c r="ASC53" s="355"/>
      <c r="ASD53" s="355"/>
      <c r="ASE53" s="355"/>
      <c r="ASF53" s="355"/>
      <c r="ASG53" s="355"/>
      <c r="ASH53" s="355"/>
      <c r="ASI53" s="355"/>
      <c r="ASJ53" s="355"/>
      <c r="ASK53" s="355"/>
      <c r="ASL53" s="355"/>
      <c r="ASM53" s="355"/>
      <c r="ASN53" s="355"/>
      <c r="ASO53" s="355"/>
      <c r="ASP53" s="355"/>
      <c r="ASQ53" s="355"/>
      <c r="ASR53" s="355"/>
      <c r="ASS53" s="355"/>
      <c r="AST53" s="355"/>
      <c r="ASU53" s="355"/>
      <c r="ASV53" s="355"/>
      <c r="ASW53" s="355"/>
      <c r="ASX53" s="355"/>
      <c r="ASY53" s="355"/>
      <c r="ASZ53" s="355"/>
      <c r="ATA53" s="355"/>
      <c r="ATB53" s="355"/>
      <c r="ATC53" s="355"/>
      <c r="ATD53" s="355"/>
      <c r="ATE53" s="355"/>
      <c r="ATF53" s="355"/>
      <c r="ATG53" s="355"/>
      <c r="ATH53" s="355"/>
      <c r="ATI53" s="355"/>
      <c r="ATJ53" s="355"/>
      <c r="ATK53" s="355"/>
      <c r="ATL53" s="355"/>
      <c r="ATM53" s="355"/>
      <c r="ATN53" s="355"/>
      <c r="ATO53" s="355"/>
      <c r="ATP53" s="355"/>
      <c r="ATQ53" s="355"/>
      <c r="ATR53" s="355"/>
      <c r="ATS53" s="355"/>
      <c r="ATT53" s="355"/>
      <c r="ATU53" s="355"/>
      <c r="ATV53" s="355"/>
      <c r="ATW53" s="355"/>
      <c r="ATX53" s="355"/>
      <c r="ATY53" s="355"/>
      <c r="ATZ53" s="355"/>
      <c r="AUA53" s="355"/>
      <c r="AUB53" s="355"/>
      <c r="AUC53" s="355"/>
      <c r="AUD53" s="355"/>
      <c r="AUE53" s="355"/>
      <c r="AUF53" s="355"/>
      <c r="AUG53" s="355"/>
      <c r="AUH53" s="355"/>
      <c r="AUI53" s="355"/>
      <c r="AUJ53" s="355"/>
      <c r="AUK53" s="355"/>
      <c r="AUL53" s="355"/>
      <c r="AUM53" s="355"/>
      <c r="AUN53" s="355"/>
      <c r="AUO53" s="355"/>
      <c r="AUP53" s="355"/>
      <c r="AUQ53" s="355"/>
      <c r="AUR53" s="355"/>
      <c r="AUS53" s="355"/>
      <c r="AUT53" s="355"/>
      <c r="AUU53" s="355"/>
      <c r="AUV53" s="355"/>
      <c r="AUW53" s="355"/>
      <c r="AUX53" s="355"/>
      <c r="AUY53" s="355"/>
      <c r="AUZ53" s="355"/>
      <c r="AVA53" s="355"/>
      <c r="AVB53" s="355"/>
      <c r="AVC53" s="355"/>
      <c r="AVD53" s="355"/>
      <c r="AVE53" s="355"/>
      <c r="AVF53" s="355"/>
      <c r="AVG53" s="355"/>
      <c r="AVH53" s="355"/>
      <c r="AVI53" s="355"/>
      <c r="AVJ53" s="355"/>
      <c r="AVK53" s="355"/>
      <c r="AVL53" s="355"/>
      <c r="AVM53" s="355"/>
      <c r="AVN53" s="355"/>
      <c r="AVO53" s="355"/>
      <c r="AVP53" s="355"/>
      <c r="AVQ53" s="355"/>
      <c r="AVR53" s="355"/>
      <c r="AVS53" s="355"/>
      <c r="AVT53" s="355"/>
      <c r="AVU53" s="355"/>
      <c r="AVV53" s="355"/>
      <c r="AVW53" s="355"/>
      <c r="AVX53" s="355"/>
      <c r="AVY53" s="355"/>
      <c r="AVZ53" s="355"/>
      <c r="AWA53" s="355"/>
      <c r="AWB53" s="355"/>
      <c r="AWC53" s="355"/>
      <c r="AWD53" s="355"/>
      <c r="AWE53" s="355"/>
      <c r="AWF53" s="355"/>
      <c r="AWG53" s="355"/>
      <c r="AWH53" s="355"/>
      <c r="AWI53" s="355"/>
      <c r="AWJ53" s="355"/>
      <c r="AWK53" s="355"/>
      <c r="AWL53" s="355"/>
      <c r="AWM53" s="355"/>
      <c r="AWN53" s="355"/>
      <c r="AWO53" s="355"/>
      <c r="AWP53" s="355"/>
      <c r="AWQ53" s="355"/>
      <c r="AWR53" s="355"/>
      <c r="AWS53" s="355"/>
      <c r="AWT53" s="355"/>
      <c r="AWU53" s="355"/>
      <c r="AWV53" s="355"/>
      <c r="AWW53" s="355"/>
      <c r="AWX53" s="355"/>
      <c r="AWY53" s="355"/>
      <c r="AWZ53" s="355"/>
      <c r="AXA53" s="355"/>
      <c r="AXB53" s="355"/>
      <c r="AXC53" s="355"/>
      <c r="AXD53" s="355"/>
      <c r="AXE53" s="355"/>
      <c r="AXF53" s="355"/>
      <c r="AXG53" s="355"/>
      <c r="AXH53" s="355"/>
      <c r="AXI53" s="355"/>
      <c r="AXJ53" s="355"/>
      <c r="AXK53" s="355"/>
      <c r="AXL53" s="355"/>
      <c r="AXM53" s="355"/>
      <c r="AXN53" s="355"/>
      <c r="AXO53" s="355"/>
      <c r="AXP53" s="355"/>
      <c r="AXQ53" s="355"/>
      <c r="AXR53" s="355"/>
      <c r="AXS53" s="355"/>
      <c r="AXT53" s="355"/>
      <c r="AXU53" s="355"/>
      <c r="AXV53" s="355"/>
      <c r="AXW53" s="355"/>
      <c r="AXX53" s="355"/>
      <c r="AXY53" s="355"/>
      <c r="AXZ53" s="355"/>
      <c r="AYA53" s="355"/>
      <c r="AYB53" s="355"/>
      <c r="AYC53" s="355"/>
      <c r="AYD53" s="355"/>
      <c r="AYE53" s="355"/>
      <c r="AYF53" s="355"/>
      <c r="AYG53" s="355"/>
      <c r="AYH53" s="355"/>
      <c r="AYI53" s="355"/>
      <c r="AYJ53" s="355"/>
      <c r="AYK53" s="355"/>
      <c r="AYL53" s="355"/>
      <c r="AYM53" s="355"/>
      <c r="AYN53" s="355"/>
      <c r="AYO53" s="355"/>
      <c r="AYP53" s="355"/>
      <c r="AYQ53" s="355"/>
      <c r="AYR53" s="355"/>
      <c r="AYS53" s="355"/>
      <c r="AYT53" s="355"/>
      <c r="AYU53" s="355"/>
      <c r="AYV53" s="355"/>
      <c r="AYW53" s="355"/>
      <c r="AYX53" s="355"/>
      <c r="AYY53" s="355"/>
      <c r="AYZ53" s="355"/>
      <c r="AZA53" s="355"/>
      <c r="AZB53" s="355"/>
      <c r="AZC53" s="355"/>
      <c r="AZD53" s="355"/>
      <c r="AZE53" s="355"/>
      <c r="AZF53" s="355"/>
      <c r="AZG53" s="355"/>
      <c r="AZH53" s="355"/>
      <c r="AZI53" s="355"/>
      <c r="AZJ53" s="355"/>
      <c r="AZK53" s="355"/>
      <c r="AZL53" s="355"/>
      <c r="AZM53" s="355"/>
      <c r="AZN53" s="355"/>
      <c r="AZO53" s="355"/>
      <c r="AZP53" s="355"/>
      <c r="AZQ53" s="355"/>
      <c r="AZR53" s="355"/>
      <c r="AZS53" s="355"/>
      <c r="AZT53" s="355"/>
      <c r="AZU53" s="355"/>
      <c r="AZV53" s="355"/>
      <c r="AZW53" s="355"/>
      <c r="AZX53" s="355"/>
      <c r="AZY53" s="355"/>
      <c r="AZZ53" s="355"/>
      <c r="BAA53" s="355"/>
      <c r="BAB53" s="355"/>
      <c r="BAC53" s="355"/>
      <c r="BAD53" s="355"/>
      <c r="BAE53" s="355"/>
      <c r="BAF53" s="355"/>
      <c r="BAG53" s="355"/>
      <c r="BAH53" s="355"/>
      <c r="BAI53" s="355"/>
      <c r="BAJ53" s="355"/>
      <c r="BAK53" s="355"/>
      <c r="BAL53" s="355"/>
      <c r="BAM53" s="355"/>
      <c r="BAN53" s="355"/>
      <c r="BAO53" s="355"/>
      <c r="BAP53" s="355"/>
      <c r="BAQ53" s="355"/>
      <c r="BAR53" s="355"/>
      <c r="BAS53" s="355"/>
      <c r="BAT53" s="355"/>
      <c r="BAU53" s="355"/>
      <c r="BAV53" s="355"/>
      <c r="BAW53" s="355"/>
      <c r="BAX53" s="355"/>
      <c r="BAY53" s="355"/>
      <c r="BAZ53" s="355"/>
      <c r="BBA53" s="355"/>
      <c r="BBB53" s="355"/>
      <c r="BBC53" s="355"/>
      <c r="BBD53" s="355"/>
      <c r="BBE53" s="355"/>
      <c r="BBF53" s="355"/>
      <c r="BBG53" s="355"/>
      <c r="BBH53" s="355"/>
      <c r="BBI53" s="355"/>
      <c r="BBJ53" s="355"/>
      <c r="BBK53" s="355"/>
      <c r="BBL53" s="355"/>
      <c r="BBM53" s="355"/>
      <c r="BBN53" s="355"/>
      <c r="BBO53" s="355"/>
      <c r="BBP53" s="355"/>
      <c r="BBQ53" s="355"/>
      <c r="BBR53" s="355"/>
      <c r="BBS53" s="355"/>
      <c r="BBT53" s="355"/>
      <c r="BBU53" s="355"/>
      <c r="BBV53" s="355"/>
      <c r="BBW53" s="355"/>
      <c r="BBX53" s="355"/>
      <c r="BBY53" s="355"/>
      <c r="BBZ53" s="355"/>
      <c r="BCA53" s="355"/>
      <c r="BCB53" s="355"/>
      <c r="BCC53" s="355"/>
      <c r="BCD53" s="355"/>
      <c r="BCE53" s="355"/>
      <c r="BCF53" s="355"/>
      <c r="BCG53" s="355"/>
      <c r="BCH53" s="355"/>
      <c r="BCI53" s="355"/>
      <c r="BCJ53" s="355"/>
      <c r="BCK53" s="355"/>
      <c r="BCL53" s="355"/>
      <c r="BCM53" s="355"/>
      <c r="BCN53" s="355"/>
      <c r="BCO53" s="355"/>
      <c r="BCP53" s="355"/>
      <c r="BCQ53" s="355"/>
      <c r="BCR53" s="355"/>
      <c r="BCS53" s="355"/>
      <c r="BCT53" s="355"/>
      <c r="BCU53" s="355"/>
      <c r="BCV53" s="355"/>
      <c r="BCW53" s="355"/>
      <c r="BCX53" s="355"/>
      <c r="BCY53" s="355"/>
      <c r="BCZ53" s="355"/>
      <c r="BDA53" s="355"/>
      <c r="BDB53" s="355"/>
      <c r="BDC53" s="355"/>
      <c r="BDD53" s="355"/>
      <c r="BDE53" s="355"/>
      <c r="BDF53" s="355"/>
      <c r="BDG53" s="355"/>
      <c r="BDH53" s="355"/>
      <c r="BDI53" s="355"/>
      <c r="BDJ53" s="355"/>
      <c r="BDK53" s="355"/>
      <c r="BDL53" s="355"/>
      <c r="BDM53" s="355"/>
      <c r="BDN53" s="355"/>
      <c r="BDO53" s="355"/>
      <c r="BDP53" s="355"/>
      <c r="BDQ53" s="355"/>
      <c r="BDR53" s="355"/>
      <c r="BDS53" s="355"/>
      <c r="BDT53" s="355"/>
      <c r="BDU53" s="355"/>
      <c r="BDV53" s="355"/>
      <c r="BDW53" s="355"/>
      <c r="BDX53" s="355"/>
      <c r="BDY53" s="355"/>
      <c r="BDZ53" s="355"/>
      <c r="BEA53" s="355"/>
      <c r="BEB53" s="355"/>
      <c r="BEC53" s="355"/>
      <c r="BED53" s="355"/>
      <c r="BEE53" s="355"/>
      <c r="BEF53" s="355"/>
      <c r="BEG53" s="355"/>
      <c r="BEH53" s="355"/>
      <c r="BEI53" s="355"/>
      <c r="BEJ53" s="355"/>
      <c r="BEK53" s="355"/>
      <c r="BEL53" s="355"/>
      <c r="BEM53" s="355"/>
      <c r="BEN53" s="355"/>
      <c r="BEO53" s="355"/>
      <c r="BEP53" s="355"/>
      <c r="BEQ53" s="355"/>
      <c r="BER53" s="355"/>
      <c r="BES53" s="355"/>
      <c r="BET53" s="355"/>
      <c r="BEU53" s="355"/>
      <c r="BEV53" s="355"/>
      <c r="BEW53" s="355"/>
      <c r="BEX53" s="355"/>
      <c r="BEY53" s="355"/>
      <c r="BEZ53" s="355"/>
      <c r="BFA53" s="355"/>
      <c r="BFB53" s="355"/>
      <c r="BFC53" s="355"/>
      <c r="BFD53" s="355"/>
      <c r="BFE53" s="355"/>
      <c r="BFF53" s="355"/>
      <c r="BFG53" s="355"/>
      <c r="BFH53" s="355"/>
      <c r="BFI53" s="355"/>
      <c r="BFJ53" s="355"/>
      <c r="BFK53" s="355"/>
      <c r="BFL53" s="355"/>
      <c r="BFM53" s="355"/>
      <c r="BFN53" s="355"/>
      <c r="BFO53" s="355"/>
      <c r="BFP53" s="355"/>
      <c r="BFQ53" s="355"/>
      <c r="BFR53" s="355"/>
      <c r="BFS53" s="355"/>
      <c r="BFT53" s="355"/>
      <c r="BFU53" s="355"/>
      <c r="BFV53" s="355"/>
      <c r="BFW53" s="355"/>
      <c r="BFX53" s="355"/>
      <c r="BFY53" s="355"/>
      <c r="BFZ53" s="355"/>
      <c r="BGA53" s="355"/>
      <c r="BGB53" s="355"/>
      <c r="BGC53" s="355"/>
      <c r="BGD53" s="355"/>
      <c r="BGE53" s="355"/>
      <c r="BGF53" s="355"/>
      <c r="BGG53" s="355"/>
      <c r="BGH53" s="355"/>
      <c r="BGI53" s="355"/>
      <c r="BGJ53" s="355"/>
      <c r="BGK53" s="355"/>
      <c r="BGL53" s="355"/>
      <c r="BGM53" s="355"/>
      <c r="BGN53" s="355"/>
      <c r="BGO53" s="355"/>
      <c r="BGP53" s="355"/>
      <c r="BGQ53" s="355"/>
      <c r="BGR53" s="355"/>
      <c r="BGS53" s="355"/>
      <c r="BGT53" s="355"/>
      <c r="BGU53" s="355"/>
      <c r="BGV53" s="355"/>
      <c r="BGW53" s="355"/>
      <c r="BGX53" s="355"/>
      <c r="BGY53" s="355"/>
      <c r="BGZ53" s="355"/>
      <c r="BHA53" s="355"/>
      <c r="BHB53" s="355"/>
      <c r="BHC53" s="355"/>
      <c r="BHD53" s="355"/>
      <c r="BHE53" s="355"/>
      <c r="BHF53" s="355"/>
      <c r="BHG53" s="355"/>
      <c r="BHH53" s="355"/>
      <c r="BHI53" s="355"/>
      <c r="BHJ53" s="355"/>
      <c r="BHK53" s="355"/>
      <c r="BHL53" s="355"/>
      <c r="BHM53" s="355"/>
      <c r="BHN53" s="355"/>
      <c r="BHO53" s="355"/>
      <c r="BHP53" s="355"/>
      <c r="BHQ53" s="355"/>
      <c r="BHR53" s="355"/>
      <c r="BHS53" s="355"/>
      <c r="BHT53" s="355"/>
      <c r="BHU53" s="355"/>
      <c r="BHV53" s="355"/>
      <c r="BHW53" s="355"/>
      <c r="BHX53" s="355"/>
      <c r="BHY53" s="355"/>
      <c r="BHZ53" s="355"/>
      <c r="BIA53" s="355"/>
      <c r="BIB53" s="355"/>
      <c r="BIC53" s="355"/>
      <c r="BID53" s="355"/>
      <c r="BIE53" s="355"/>
      <c r="BIF53" s="355"/>
      <c r="BIG53" s="355"/>
      <c r="BIH53" s="355"/>
      <c r="BII53" s="355"/>
      <c r="BIJ53" s="355"/>
      <c r="BIK53" s="355"/>
      <c r="BIL53" s="355"/>
      <c r="BIM53" s="355"/>
      <c r="BIN53" s="355"/>
      <c r="BIO53" s="355"/>
      <c r="BIP53" s="355"/>
      <c r="BIQ53" s="355"/>
      <c r="BIR53" s="355"/>
      <c r="BIS53" s="355"/>
      <c r="BIT53" s="355"/>
      <c r="BIU53" s="355"/>
      <c r="BIV53" s="355"/>
      <c r="BIW53" s="355"/>
      <c r="BIX53" s="355"/>
      <c r="BIY53" s="355"/>
      <c r="BIZ53" s="355"/>
      <c r="BJA53" s="355"/>
      <c r="BJB53" s="355"/>
      <c r="BJC53" s="355"/>
      <c r="BJD53" s="355"/>
      <c r="BJE53" s="355"/>
      <c r="BJF53" s="355"/>
      <c r="BJG53" s="355"/>
      <c r="BJH53" s="355"/>
      <c r="BJI53" s="355"/>
      <c r="BJJ53" s="355"/>
      <c r="BJK53" s="355"/>
      <c r="BJL53" s="355"/>
      <c r="BJM53" s="355"/>
      <c r="BJN53" s="355"/>
      <c r="BJO53" s="355"/>
      <c r="BJP53" s="355"/>
      <c r="BJQ53" s="355"/>
      <c r="BJR53" s="355"/>
      <c r="BJS53" s="355"/>
      <c r="BJT53" s="355"/>
      <c r="BJU53" s="355"/>
      <c r="BJV53" s="355"/>
      <c r="BJW53" s="355"/>
      <c r="BJX53" s="355"/>
      <c r="BJY53" s="355"/>
      <c r="BJZ53" s="355"/>
      <c r="BKA53" s="355"/>
      <c r="BKB53" s="355"/>
      <c r="BKC53" s="355"/>
      <c r="BKD53" s="355"/>
      <c r="BKE53" s="355"/>
      <c r="BKF53" s="355"/>
      <c r="BKG53" s="355"/>
      <c r="BKH53" s="355"/>
      <c r="BKI53" s="355"/>
      <c r="BKJ53" s="355"/>
      <c r="BKK53" s="355"/>
      <c r="BKL53" s="355"/>
      <c r="BKM53" s="355"/>
      <c r="BKN53" s="355"/>
      <c r="BKO53" s="355"/>
      <c r="BKP53" s="355"/>
      <c r="BKQ53" s="355"/>
      <c r="BKR53" s="355"/>
      <c r="BKS53" s="355"/>
      <c r="BKT53" s="355"/>
      <c r="BKU53" s="355"/>
      <c r="BKV53" s="355"/>
      <c r="BKW53" s="355"/>
      <c r="BKX53" s="355"/>
      <c r="BKY53" s="355"/>
      <c r="BKZ53" s="355"/>
      <c r="BLA53" s="355"/>
      <c r="BLB53" s="355"/>
      <c r="BLC53" s="355"/>
      <c r="BLD53" s="355"/>
      <c r="BLE53" s="355"/>
      <c r="BLF53" s="355"/>
      <c r="BLG53" s="355"/>
      <c r="BLH53" s="355"/>
      <c r="BLI53" s="355"/>
      <c r="BLJ53" s="355"/>
      <c r="BLK53" s="355"/>
      <c r="BLL53" s="355"/>
      <c r="BLM53" s="355"/>
      <c r="BLN53" s="355"/>
      <c r="BLO53" s="355"/>
      <c r="BLP53" s="355"/>
      <c r="BLQ53" s="355"/>
      <c r="BLR53" s="355"/>
      <c r="BLS53" s="355"/>
      <c r="BLT53" s="355"/>
      <c r="BLU53" s="355"/>
      <c r="BLV53" s="355"/>
      <c r="BLW53" s="355"/>
      <c r="BLX53" s="355"/>
      <c r="BLY53" s="355"/>
      <c r="BLZ53" s="355"/>
      <c r="BMA53" s="355"/>
      <c r="BMB53" s="355"/>
      <c r="BMC53" s="355"/>
      <c r="BMD53" s="355"/>
      <c r="BME53" s="355"/>
      <c r="BMF53" s="355"/>
      <c r="BMG53" s="355"/>
      <c r="BMH53" s="355"/>
      <c r="BMI53" s="355"/>
      <c r="BMJ53" s="355"/>
      <c r="BMK53" s="355"/>
      <c r="BML53" s="355"/>
      <c r="BMM53" s="355"/>
      <c r="BMN53" s="355"/>
      <c r="BMO53" s="355"/>
      <c r="BMP53" s="355"/>
      <c r="BMQ53" s="355"/>
      <c r="BMR53" s="355"/>
      <c r="BMS53" s="355"/>
      <c r="BMT53" s="355"/>
      <c r="BMU53" s="355"/>
      <c r="BMV53" s="355"/>
      <c r="BMW53" s="355"/>
      <c r="BMX53" s="355"/>
      <c r="BMY53" s="355"/>
      <c r="BMZ53" s="355"/>
      <c r="BNA53" s="355"/>
      <c r="BNB53" s="355"/>
      <c r="BNC53" s="355"/>
      <c r="BND53" s="355"/>
      <c r="BNE53" s="355"/>
      <c r="BNF53" s="355"/>
      <c r="BNG53" s="355"/>
      <c r="BNH53" s="355"/>
      <c r="BNI53" s="355"/>
      <c r="BNJ53" s="355"/>
      <c r="BNK53" s="355"/>
      <c r="BNL53" s="355"/>
      <c r="BNM53" s="355"/>
      <c r="BNN53" s="355"/>
      <c r="BNO53" s="355"/>
      <c r="BNP53" s="355"/>
      <c r="BNQ53" s="355"/>
      <c r="BNR53" s="355"/>
      <c r="BNS53" s="355"/>
      <c r="BNT53" s="355"/>
      <c r="BNU53" s="355"/>
      <c r="BNV53" s="355"/>
      <c r="BNW53" s="355"/>
      <c r="BNX53" s="355"/>
      <c r="BNY53" s="355"/>
      <c r="BNZ53" s="355"/>
      <c r="BOA53" s="355"/>
      <c r="BOB53" s="355"/>
      <c r="BOC53" s="355"/>
      <c r="BOD53" s="355"/>
      <c r="BOE53" s="355"/>
      <c r="BOF53" s="355"/>
      <c r="BOG53" s="355"/>
      <c r="BOH53" s="355"/>
      <c r="BOI53" s="355"/>
      <c r="BOJ53" s="355"/>
      <c r="BOK53" s="355"/>
      <c r="BOL53" s="355"/>
      <c r="BOM53" s="355"/>
      <c r="BON53" s="355"/>
      <c r="BOO53" s="355"/>
      <c r="BOP53" s="355"/>
      <c r="BOQ53" s="355"/>
      <c r="BOR53" s="355"/>
      <c r="BOS53" s="355"/>
      <c r="BOT53" s="355"/>
      <c r="BOU53" s="355"/>
      <c r="BOV53" s="355"/>
      <c r="BOW53" s="355"/>
      <c r="BOX53" s="355"/>
      <c r="BOY53" s="355"/>
      <c r="BOZ53" s="355"/>
      <c r="BPA53" s="355"/>
      <c r="BPB53" s="355"/>
      <c r="BPC53" s="355"/>
      <c r="BPD53" s="355"/>
      <c r="BPE53" s="355"/>
      <c r="BPF53" s="355"/>
      <c r="BPG53" s="355"/>
      <c r="BPH53" s="355"/>
      <c r="BPI53" s="355"/>
      <c r="BPJ53" s="355"/>
      <c r="BPK53" s="355"/>
      <c r="BPL53" s="355"/>
      <c r="BPM53" s="355"/>
      <c r="BPN53" s="355"/>
      <c r="BPO53" s="355"/>
      <c r="BPP53" s="355"/>
      <c r="BPQ53" s="355"/>
      <c r="BPR53" s="355"/>
      <c r="BPS53" s="355"/>
      <c r="BPT53" s="355"/>
      <c r="BPU53" s="355"/>
      <c r="BPV53" s="355"/>
      <c r="BPW53" s="355"/>
      <c r="BPX53" s="355"/>
      <c r="BPY53" s="355"/>
      <c r="BPZ53" s="355"/>
      <c r="BQA53" s="355"/>
      <c r="BQB53" s="355"/>
      <c r="BQC53" s="355"/>
      <c r="BQD53" s="355"/>
      <c r="BQE53" s="355"/>
      <c r="BQF53" s="355"/>
      <c r="BQG53" s="355"/>
      <c r="BQH53" s="355"/>
      <c r="BQI53" s="355"/>
      <c r="BQJ53" s="355"/>
      <c r="BQK53" s="355"/>
      <c r="BQL53" s="355"/>
      <c r="BQM53" s="355"/>
      <c r="BQN53" s="355"/>
      <c r="BQO53" s="355"/>
      <c r="BQP53" s="355"/>
      <c r="BQQ53" s="355"/>
      <c r="BQR53" s="355"/>
      <c r="BQS53" s="355"/>
      <c r="BQT53" s="355"/>
      <c r="BQU53" s="355"/>
      <c r="BQV53" s="355"/>
      <c r="BQW53" s="355"/>
      <c r="BQX53" s="355"/>
      <c r="BQY53" s="355"/>
      <c r="BQZ53" s="355"/>
      <c r="BRA53" s="355"/>
      <c r="BRB53" s="355"/>
      <c r="BRC53" s="355"/>
      <c r="BRD53" s="355"/>
      <c r="BRE53" s="355"/>
      <c r="BRF53" s="355"/>
      <c r="BRG53" s="355"/>
      <c r="BRH53" s="355"/>
      <c r="BRI53" s="355"/>
      <c r="BRJ53" s="355"/>
      <c r="BRK53" s="355"/>
      <c r="BRL53" s="355"/>
      <c r="BRM53" s="355"/>
      <c r="BRN53" s="355"/>
      <c r="BRO53" s="355"/>
      <c r="BRP53" s="355"/>
      <c r="BRQ53" s="355"/>
      <c r="BRR53" s="355"/>
      <c r="BRS53" s="355"/>
      <c r="BRT53" s="355"/>
      <c r="BRU53" s="355"/>
      <c r="BRV53" s="355"/>
      <c r="BRW53" s="355"/>
      <c r="BRX53" s="355"/>
      <c r="BRY53" s="355"/>
      <c r="BRZ53" s="355"/>
      <c r="BSA53" s="355"/>
      <c r="BSB53" s="355"/>
      <c r="BSC53" s="355"/>
      <c r="BSD53" s="355"/>
      <c r="BSE53" s="355"/>
      <c r="BSF53" s="355"/>
      <c r="BSG53" s="355"/>
      <c r="BSH53" s="355"/>
      <c r="BSI53" s="355"/>
      <c r="BSJ53" s="355"/>
      <c r="BSK53" s="355"/>
      <c r="BSL53" s="355"/>
      <c r="BSM53" s="355"/>
      <c r="BSN53" s="355"/>
      <c r="BSO53" s="355"/>
      <c r="BSP53" s="355"/>
      <c r="BSQ53" s="355"/>
      <c r="BSR53" s="355"/>
      <c r="BSS53" s="355"/>
      <c r="BST53" s="355"/>
      <c r="BSU53" s="355"/>
      <c r="BSV53" s="355"/>
      <c r="BSW53" s="355"/>
      <c r="BSX53" s="355"/>
      <c r="BSY53" s="355"/>
      <c r="BSZ53" s="355"/>
      <c r="BTA53" s="355"/>
      <c r="BTB53" s="355"/>
      <c r="BTC53" s="355"/>
      <c r="BTD53" s="355"/>
      <c r="BTE53" s="355"/>
      <c r="BTF53" s="355"/>
      <c r="BTG53" s="355"/>
      <c r="BTH53" s="355"/>
      <c r="BTI53" s="355"/>
      <c r="BTJ53" s="355"/>
      <c r="BTK53" s="355"/>
      <c r="BTL53" s="355"/>
      <c r="BTM53" s="355"/>
      <c r="BTN53" s="355"/>
      <c r="BTO53" s="355"/>
      <c r="BTP53" s="355"/>
      <c r="BTQ53" s="355"/>
      <c r="BTR53" s="355"/>
      <c r="BTS53" s="355"/>
      <c r="BTT53" s="355"/>
      <c r="BTU53" s="355"/>
      <c r="BTV53" s="355"/>
      <c r="BTW53" s="355"/>
      <c r="BTX53" s="355"/>
      <c r="BTY53" s="355"/>
      <c r="BTZ53" s="355"/>
      <c r="BUA53" s="355"/>
      <c r="BUB53" s="355"/>
      <c r="BUC53" s="355"/>
      <c r="BUD53" s="355"/>
      <c r="BUE53" s="355"/>
      <c r="BUF53" s="355"/>
      <c r="BUG53" s="355"/>
      <c r="BUH53" s="355"/>
      <c r="BUI53" s="355"/>
      <c r="BUJ53" s="355"/>
      <c r="BUK53" s="355"/>
      <c r="BUL53" s="355"/>
      <c r="BUM53" s="355"/>
      <c r="BUN53" s="355"/>
      <c r="BUO53" s="355"/>
      <c r="BUP53" s="355"/>
      <c r="BUQ53" s="355"/>
      <c r="BUR53" s="355"/>
      <c r="BUS53" s="355"/>
      <c r="BUT53" s="355"/>
      <c r="BUU53" s="355"/>
      <c r="BUV53" s="355"/>
      <c r="BUW53" s="355"/>
      <c r="BUX53" s="355"/>
      <c r="BUY53" s="355"/>
      <c r="BUZ53" s="355"/>
      <c r="BVA53" s="355"/>
      <c r="BVB53" s="355"/>
      <c r="BVC53" s="355"/>
      <c r="BVD53" s="355"/>
      <c r="BVE53" s="355"/>
      <c r="BVF53" s="355"/>
      <c r="BVG53" s="355"/>
      <c r="BVH53" s="355"/>
      <c r="BVI53" s="355"/>
      <c r="BVJ53" s="355"/>
      <c r="BVK53" s="355"/>
      <c r="BVL53" s="355"/>
      <c r="BVM53" s="355"/>
      <c r="BVN53" s="355"/>
      <c r="BVO53" s="355"/>
      <c r="BVP53" s="355"/>
      <c r="BVQ53" s="355"/>
      <c r="BVR53" s="355"/>
      <c r="BVS53" s="355"/>
      <c r="BVT53" s="355"/>
      <c r="BVU53" s="355"/>
      <c r="BVV53" s="355"/>
      <c r="BVW53" s="355"/>
      <c r="BVX53" s="355"/>
      <c r="BVY53" s="355"/>
      <c r="BVZ53" s="355"/>
      <c r="BWA53" s="355"/>
      <c r="BWB53" s="355"/>
      <c r="BWC53" s="355"/>
      <c r="BWD53" s="355"/>
      <c r="BWE53" s="355"/>
      <c r="BWF53" s="355"/>
      <c r="BWG53" s="355"/>
      <c r="BWH53" s="355"/>
      <c r="BWI53" s="355"/>
      <c r="BWJ53" s="355"/>
      <c r="BWK53" s="355"/>
      <c r="BWL53" s="355"/>
      <c r="BWM53" s="355"/>
      <c r="BWN53" s="355"/>
      <c r="BWO53" s="355"/>
      <c r="BWP53" s="355"/>
      <c r="BWQ53" s="355"/>
      <c r="BWR53" s="355"/>
      <c r="BWS53" s="355"/>
      <c r="BWT53" s="355"/>
      <c r="BWU53" s="355"/>
      <c r="BWV53" s="355"/>
      <c r="BWW53" s="355"/>
      <c r="BWX53" s="355"/>
      <c r="BWY53" s="355"/>
      <c r="BWZ53" s="355"/>
      <c r="BXA53" s="355"/>
      <c r="BXB53" s="355"/>
      <c r="BXC53" s="355"/>
      <c r="BXD53" s="355"/>
      <c r="BXE53" s="355"/>
      <c r="BXF53" s="355"/>
      <c r="BXG53" s="355"/>
      <c r="BXH53" s="355"/>
      <c r="BXI53" s="355"/>
      <c r="BXJ53" s="355"/>
      <c r="BXK53" s="355"/>
      <c r="BXL53" s="355"/>
      <c r="BXM53" s="355"/>
      <c r="BXN53" s="355"/>
      <c r="BXO53" s="355"/>
      <c r="BXP53" s="355"/>
      <c r="BXQ53" s="355"/>
      <c r="BXR53" s="355"/>
      <c r="BXS53" s="355"/>
      <c r="BXT53" s="355"/>
      <c r="BXU53" s="355"/>
      <c r="BXV53" s="355"/>
      <c r="BXW53" s="355"/>
      <c r="BXX53" s="355"/>
      <c r="BXY53" s="355"/>
      <c r="BXZ53" s="355"/>
      <c r="BYA53" s="355"/>
      <c r="BYB53" s="355"/>
      <c r="BYC53" s="355"/>
      <c r="BYD53" s="355"/>
      <c r="BYE53" s="355"/>
      <c r="BYF53" s="355"/>
      <c r="BYG53" s="355"/>
      <c r="BYH53" s="355"/>
      <c r="BYI53" s="355"/>
      <c r="BYJ53" s="355"/>
      <c r="BYK53" s="355"/>
      <c r="BYL53" s="355"/>
      <c r="BYM53" s="355"/>
      <c r="BYN53" s="355"/>
      <c r="BYO53" s="355"/>
      <c r="BYP53" s="355"/>
      <c r="BYQ53" s="355"/>
      <c r="BYR53" s="355"/>
      <c r="BYS53" s="355"/>
      <c r="BYT53" s="355"/>
      <c r="BYU53" s="355"/>
      <c r="BYV53" s="355"/>
      <c r="BYW53" s="355"/>
      <c r="BYX53" s="355"/>
      <c r="BYY53" s="355"/>
      <c r="BYZ53" s="355"/>
      <c r="BZA53" s="355"/>
      <c r="BZB53" s="355"/>
      <c r="BZC53" s="355"/>
      <c r="BZD53" s="355"/>
      <c r="BZE53" s="355"/>
      <c r="BZF53" s="355"/>
      <c r="BZG53" s="355"/>
      <c r="BZH53" s="355"/>
      <c r="BZI53" s="355"/>
      <c r="BZJ53" s="355"/>
      <c r="BZK53" s="355"/>
      <c r="BZL53" s="355"/>
      <c r="BZM53" s="355"/>
      <c r="BZN53" s="355"/>
      <c r="BZO53" s="355"/>
      <c r="BZP53" s="355"/>
      <c r="BZQ53" s="355"/>
      <c r="BZR53" s="355"/>
      <c r="BZS53" s="355"/>
      <c r="BZT53" s="355"/>
      <c r="BZU53" s="355"/>
      <c r="BZV53" s="355"/>
      <c r="BZW53" s="355"/>
      <c r="BZX53" s="355"/>
      <c r="BZY53" s="355"/>
      <c r="BZZ53" s="355"/>
      <c r="CAA53" s="355"/>
      <c r="CAB53" s="355"/>
      <c r="CAC53" s="355"/>
      <c r="CAD53" s="355"/>
      <c r="CAE53" s="355"/>
      <c r="CAF53" s="355"/>
      <c r="CAG53" s="355"/>
      <c r="CAH53" s="355"/>
      <c r="CAI53" s="355"/>
      <c r="CAJ53" s="355"/>
      <c r="CAK53" s="355"/>
      <c r="CAL53" s="355"/>
      <c r="CAM53" s="355"/>
      <c r="CAN53" s="355"/>
      <c r="CAO53" s="355"/>
      <c r="CAP53" s="355"/>
      <c r="CAQ53" s="355"/>
      <c r="CAR53" s="355"/>
      <c r="CAS53" s="355"/>
      <c r="CAT53" s="355"/>
      <c r="CAU53" s="355"/>
      <c r="CAV53" s="355"/>
      <c r="CAW53" s="355"/>
      <c r="CAX53" s="355"/>
      <c r="CAY53" s="355"/>
      <c r="CAZ53" s="355"/>
      <c r="CBA53" s="355"/>
      <c r="CBB53" s="355"/>
      <c r="CBC53" s="355"/>
      <c r="CBD53" s="355"/>
      <c r="CBE53" s="355"/>
      <c r="CBF53" s="355"/>
      <c r="CBG53" s="355"/>
      <c r="CBH53" s="355"/>
      <c r="CBI53" s="355"/>
      <c r="CBJ53" s="355"/>
      <c r="CBK53" s="355"/>
      <c r="CBL53" s="355"/>
      <c r="CBM53" s="355"/>
      <c r="CBN53" s="355"/>
      <c r="CBO53" s="355"/>
      <c r="CBP53" s="355"/>
      <c r="CBQ53" s="355"/>
      <c r="CBR53" s="355"/>
      <c r="CBS53" s="355"/>
      <c r="CBT53" s="355"/>
      <c r="CBU53" s="355"/>
      <c r="CBV53" s="355"/>
      <c r="CBW53" s="355"/>
      <c r="CBX53" s="355"/>
      <c r="CBY53" s="355"/>
      <c r="CBZ53" s="355"/>
      <c r="CCA53" s="355"/>
      <c r="CCB53" s="355"/>
      <c r="CCC53" s="355"/>
      <c r="CCD53" s="355"/>
      <c r="CCE53" s="355"/>
      <c r="CCF53" s="355"/>
      <c r="CCG53" s="355"/>
      <c r="CCH53" s="355"/>
      <c r="CCI53" s="355"/>
      <c r="CCJ53" s="355"/>
      <c r="CCK53" s="355"/>
      <c r="CCL53" s="355"/>
      <c r="CCM53" s="355"/>
      <c r="CCN53" s="355"/>
      <c r="CCO53" s="355"/>
      <c r="CCP53" s="355"/>
      <c r="CCQ53" s="355"/>
      <c r="CCR53" s="355"/>
      <c r="CCS53" s="355"/>
      <c r="CCT53" s="355"/>
      <c r="CCU53" s="355"/>
      <c r="CCV53" s="355"/>
      <c r="CCW53" s="355"/>
      <c r="CCX53" s="355"/>
      <c r="CCY53" s="355"/>
      <c r="CCZ53" s="355"/>
      <c r="CDA53" s="355"/>
      <c r="CDB53" s="355"/>
      <c r="CDC53" s="355"/>
      <c r="CDD53" s="355"/>
      <c r="CDE53" s="355"/>
      <c r="CDF53" s="355"/>
      <c r="CDG53" s="355"/>
      <c r="CDH53" s="355"/>
      <c r="CDI53" s="355"/>
      <c r="CDJ53" s="355"/>
      <c r="CDK53" s="355"/>
      <c r="CDL53" s="355"/>
      <c r="CDM53" s="355"/>
      <c r="CDN53" s="355"/>
      <c r="CDO53" s="355"/>
      <c r="CDP53" s="355"/>
      <c r="CDQ53" s="355"/>
      <c r="CDR53" s="355"/>
      <c r="CDS53" s="355"/>
      <c r="CDT53" s="355"/>
      <c r="CDU53" s="355"/>
      <c r="CDV53" s="355"/>
      <c r="CDW53" s="355"/>
      <c r="CDX53" s="355"/>
      <c r="CDY53" s="355"/>
      <c r="CDZ53" s="355"/>
      <c r="CEA53" s="355"/>
      <c r="CEB53" s="355"/>
      <c r="CEC53" s="355"/>
      <c r="CED53" s="355"/>
      <c r="CEE53" s="355"/>
      <c r="CEF53" s="355"/>
      <c r="CEG53" s="355"/>
      <c r="CEH53" s="355"/>
      <c r="CEI53" s="355"/>
      <c r="CEJ53" s="355"/>
      <c r="CEK53" s="355"/>
      <c r="CEL53" s="355"/>
      <c r="CEM53" s="355"/>
      <c r="CEN53" s="355"/>
      <c r="CEO53" s="355"/>
      <c r="CEP53" s="355"/>
      <c r="CEQ53" s="355"/>
      <c r="CER53" s="355"/>
      <c r="CES53" s="355"/>
      <c r="CET53" s="355"/>
      <c r="CEU53" s="355"/>
      <c r="CEV53" s="355"/>
      <c r="CEW53" s="355"/>
      <c r="CEX53" s="355"/>
      <c r="CEY53" s="355"/>
      <c r="CEZ53" s="355"/>
      <c r="CFA53" s="355"/>
      <c r="CFB53" s="355"/>
      <c r="CFC53" s="355"/>
      <c r="CFD53" s="355"/>
      <c r="CFE53" s="355"/>
      <c r="CFF53" s="355"/>
      <c r="CFG53" s="355"/>
      <c r="CFH53" s="355"/>
      <c r="CFI53" s="355"/>
      <c r="CFJ53" s="355"/>
      <c r="CFK53" s="355"/>
      <c r="CFL53" s="355"/>
      <c r="CFM53" s="355"/>
      <c r="CFN53" s="355"/>
      <c r="CFO53" s="355"/>
      <c r="CFP53" s="355"/>
      <c r="CFQ53" s="355"/>
      <c r="CFR53" s="355"/>
      <c r="CFS53" s="355"/>
      <c r="CFT53" s="355"/>
      <c r="CFU53" s="355"/>
      <c r="CFV53" s="355"/>
      <c r="CFW53" s="355"/>
      <c r="CFX53" s="355"/>
      <c r="CFY53" s="355"/>
      <c r="CFZ53" s="355"/>
      <c r="CGA53" s="355"/>
      <c r="CGB53" s="355"/>
      <c r="CGC53" s="355"/>
      <c r="CGD53" s="355"/>
      <c r="CGE53" s="355"/>
      <c r="CGF53" s="355"/>
      <c r="CGG53" s="355"/>
      <c r="CGH53" s="355"/>
      <c r="CGI53" s="355"/>
      <c r="CGJ53" s="355"/>
      <c r="CGK53" s="355"/>
      <c r="CGL53" s="355"/>
      <c r="CGM53" s="355"/>
      <c r="CGN53" s="355"/>
      <c r="CGO53" s="355"/>
      <c r="CGP53" s="355"/>
      <c r="CGQ53" s="355"/>
      <c r="CGR53" s="355"/>
      <c r="CGS53" s="355"/>
      <c r="CGT53" s="355"/>
      <c r="CGU53" s="355"/>
      <c r="CGV53" s="355"/>
      <c r="CGW53" s="355"/>
      <c r="CGX53" s="355"/>
      <c r="CGY53" s="355"/>
      <c r="CGZ53" s="355"/>
      <c r="CHA53" s="355"/>
      <c r="CHB53" s="355"/>
      <c r="CHC53" s="355"/>
      <c r="CHD53" s="355"/>
      <c r="CHE53" s="355"/>
      <c r="CHF53" s="355"/>
      <c r="CHG53" s="355"/>
      <c r="CHH53" s="355"/>
      <c r="CHI53" s="355"/>
      <c r="CHJ53" s="355"/>
      <c r="CHK53" s="355"/>
      <c r="CHL53" s="355"/>
      <c r="CHM53" s="355"/>
      <c r="CHN53" s="355"/>
      <c r="CHO53" s="355"/>
      <c r="CHP53" s="355"/>
      <c r="CHQ53" s="355"/>
      <c r="CHR53" s="355"/>
      <c r="CHS53" s="355"/>
      <c r="CHT53" s="355"/>
      <c r="CHU53" s="355"/>
      <c r="CHV53" s="355"/>
      <c r="CHW53" s="355"/>
      <c r="CHX53" s="355"/>
      <c r="CHY53" s="355"/>
      <c r="CHZ53" s="355"/>
      <c r="CIA53" s="355"/>
      <c r="CIB53" s="355"/>
      <c r="CIC53" s="355"/>
      <c r="CID53" s="355"/>
      <c r="CIE53" s="355"/>
      <c r="CIF53" s="355"/>
      <c r="CIG53" s="355"/>
      <c r="CIH53" s="355"/>
      <c r="CII53" s="355"/>
      <c r="CIJ53" s="355"/>
      <c r="CIK53" s="355"/>
      <c r="CIL53" s="355"/>
      <c r="CIM53" s="355"/>
      <c r="CIN53" s="355"/>
      <c r="CIO53" s="355"/>
      <c r="CIP53" s="355"/>
      <c r="CIQ53" s="355"/>
      <c r="CIR53" s="355"/>
      <c r="CIS53" s="355"/>
      <c r="CIT53" s="355"/>
      <c r="CIU53" s="355"/>
      <c r="CIV53" s="355"/>
      <c r="CIW53" s="355"/>
      <c r="CIX53" s="355"/>
      <c r="CIY53" s="355"/>
      <c r="CIZ53" s="355"/>
      <c r="CJA53" s="355"/>
      <c r="CJB53" s="355"/>
      <c r="CJC53" s="355"/>
      <c r="CJD53" s="355"/>
      <c r="CJE53" s="355"/>
      <c r="CJF53" s="355"/>
      <c r="CJG53" s="355"/>
      <c r="CJH53" s="355"/>
      <c r="CJI53" s="355"/>
      <c r="CJJ53" s="355"/>
      <c r="CJK53" s="355"/>
      <c r="CJL53" s="355"/>
      <c r="CJM53" s="355"/>
      <c r="CJN53" s="355"/>
      <c r="CJO53" s="355"/>
      <c r="CJP53" s="355"/>
      <c r="CJQ53" s="355"/>
      <c r="CJR53" s="355"/>
      <c r="CJS53" s="355"/>
      <c r="CJT53" s="355"/>
      <c r="CJU53" s="355"/>
      <c r="CJV53" s="355"/>
      <c r="CJW53" s="355"/>
      <c r="CJX53" s="355"/>
      <c r="CJY53" s="355"/>
      <c r="CJZ53" s="355"/>
      <c r="CKA53" s="355"/>
      <c r="CKB53" s="355"/>
      <c r="CKC53" s="355"/>
      <c r="CKD53" s="355"/>
      <c r="CKE53" s="355"/>
      <c r="CKF53" s="355"/>
      <c r="CKG53" s="355"/>
      <c r="CKH53" s="355"/>
      <c r="CKI53" s="355"/>
      <c r="CKJ53" s="355"/>
      <c r="CKK53" s="355"/>
      <c r="CKL53" s="355"/>
      <c r="CKM53" s="355"/>
      <c r="CKN53" s="355"/>
      <c r="CKO53" s="355"/>
      <c r="CKP53" s="355"/>
      <c r="CKQ53" s="355"/>
      <c r="CKR53" s="355"/>
      <c r="CKS53" s="355"/>
      <c r="CKT53" s="355"/>
      <c r="CKU53" s="355"/>
      <c r="CKV53" s="355"/>
      <c r="CKW53" s="355"/>
      <c r="CKX53" s="355"/>
      <c r="CKY53" s="355"/>
      <c r="CKZ53" s="355"/>
      <c r="CLA53" s="355"/>
      <c r="CLB53" s="355"/>
      <c r="CLC53" s="355"/>
      <c r="CLD53" s="355"/>
      <c r="CLE53" s="355"/>
      <c r="CLF53" s="355"/>
      <c r="CLG53" s="355"/>
      <c r="CLH53" s="355"/>
      <c r="CLI53" s="355"/>
      <c r="CLJ53" s="355"/>
      <c r="CLK53" s="355"/>
      <c r="CLL53" s="355"/>
      <c r="CLM53" s="355"/>
      <c r="CLN53" s="355"/>
      <c r="CLO53" s="355"/>
      <c r="CLP53" s="355"/>
      <c r="CLQ53" s="355"/>
      <c r="CLR53" s="355"/>
      <c r="CLS53" s="355"/>
      <c r="CLT53" s="355"/>
      <c r="CLU53" s="355"/>
      <c r="CLV53" s="355"/>
      <c r="CLW53" s="355"/>
      <c r="CLX53" s="355"/>
      <c r="CLY53" s="355"/>
      <c r="CLZ53" s="355"/>
      <c r="CMA53" s="355"/>
      <c r="CMB53" s="355"/>
      <c r="CMC53" s="355"/>
      <c r="CMD53" s="355"/>
      <c r="CME53" s="355"/>
      <c r="CMF53" s="355"/>
      <c r="CMG53" s="355"/>
      <c r="CMH53" s="355"/>
      <c r="CMI53" s="355"/>
      <c r="CMJ53" s="355"/>
      <c r="CMK53" s="355"/>
      <c r="CML53" s="355"/>
      <c r="CMM53" s="355"/>
      <c r="CMN53" s="355"/>
      <c r="CMO53" s="355"/>
      <c r="CMP53" s="355"/>
      <c r="CMQ53" s="355"/>
      <c r="CMR53" s="355"/>
      <c r="CMS53" s="355"/>
      <c r="CMT53" s="355"/>
      <c r="CMU53" s="355"/>
      <c r="CMV53" s="355"/>
      <c r="CMW53" s="355"/>
      <c r="CMX53" s="355"/>
      <c r="CMY53" s="355"/>
      <c r="CMZ53" s="355"/>
      <c r="CNA53" s="355"/>
      <c r="CNB53" s="355"/>
      <c r="CNC53" s="355"/>
      <c r="CND53" s="355"/>
      <c r="CNE53" s="355"/>
      <c r="CNF53" s="355"/>
      <c r="CNG53" s="355"/>
      <c r="CNH53" s="355"/>
      <c r="CNI53" s="355"/>
      <c r="CNJ53" s="355"/>
      <c r="CNK53" s="355"/>
      <c r="CNL53" s="355"/>
      <c r="CNM53" s="355"/>
      <c r="CNN53" s="355"/>
      <c r="CNO53" s="355"/>
      <c r="CNP53" s="355"/>
      <c r="CNQ53" s="355"/>
      <c r="CNR53" s="355"/>
      <c r="CNS53" s="355"/>
      <c r="CNT53" s="355"/>
      <c r="CNU53" s="355"/>
      <c r="CNV53" s="355"/>
      <c r="CNW53" s="355"/>
      <c r="CNX53" s="355"/>
      <c r="CNY53" s="355"/>
      <c r="CNZ53" s="355"/>
      <c r="COA53" s="355"/>
      <c r="COB53" s="355"/>
      <c r="COC53" s="355"/>
      <c r="COD53" s="355"/>
      <c r="COE53" s="355"/>
      <c r="COF53" s="355"/>
      <c r="COG53" s="355"/>
      <c r="COH53" s="355"/>
      <c r="COI53" s="355"/>
      <c r="COJ53" s="355"/>
      <c r="COK53" s="355"/>
      <c r="COL53" s="355"/>
      <c r="COM53" s="355"/>
      <c r="CON53" s="355"/>
      <c r="COO53" s="355"/>
      <c r="COP53" s="355"/>
      <c r="COQ53" s="355"/>
      <c r="COR53" s="355"/>
      <c r="COS53" s="355"/>
      <c r="COT53" s="355"/>
      <c r="COU53" s="355"/>
      <c r="COV53" s="355"/>
      <c r="COW53" s="355"/>
      <c r="COX53" s="355"/>
      <c r="COY53" s="355"/>
      <c r="COZ53" s="355"/>
      <c r="CPA53" s="355"/>
      <c r="CPB53" s="355"/>
      <c r="CPC53" s="355"/>
      <c r="CPD53" s="355"/>
      <c r="CPE53" s="355"/>
      <c r="CPF53" s="355"/>
      <c r="CPG53" s="355"/>
      <c r="CPH53" s="355"/>
      <c r="CPI53" s="355"/>
      <c r="CPJ53" s="355"/>
      <c r="CPK53" s="355"/>
      <c r="CPL53" s="355"/>
      <c r="CPM53" s="355"/>
      <c r="CPN53" s="355"/>
      <c r="CPO53" s="355"/>
      <c r="CPP53" s="355"/>
      <c r="CPQ53" s="355"/>
      <c r="CPR53" s="355"/>
      <c r="CPS53" s="355"/>
      <c r="CPT53" s="355"/>
      <c r="CPU53" s="355"/>
      <c r="CPV53" s="355"/>
      <c r="CPW53" s="355"/>
      <c r="CPX53" s="355"/>
      <c r="CPY53" s="355"/>
      <c r="CPZ53" s="355"/>
      <c r="CQA53" s="355"/>
      <c r="CQB53" s="355"/>
      <c r="CQC53" s="355"/>
      <c r="CQD53" s="355"/>
      <c r="CQE53" s="355"/>
      <c r="CQF53" s="355"/>
      <c r="CQG53" s="355"/>
      <c r="CQH53" s="355"/>
      <c r="CQI53" s="355"/>
      <c r="CQJ53" s="355"/>
      <c r="CQK53" s="355"/>
      <c r="CQL53" s="355"/>
      <c r="CQM53" s="355"/>
      <c r="CQN53" s="355"/>
      <c r="CQO53" s="355"/>
      <c r="CQP53" s="355"/>
      <c r="CQQ53" s="355"/>
      <c r="CQR53" s="355"/>
      <c r="CQS53" s="355"/>
      <c r="CQT53" s="355"/>
      <c r="CQU53" s="355"/>
      <c r="CQV53" s="355"/>
      <c r="CQW53" s="355"/>
      <c r="CQX53" s="355"/>
      <c r="CQY53" s="355"/>
      <c r="CQZ53" s="355"/>
      <c r="CRA53" s="355"/>
      <c r="CRB53" s="355"/>
      <c r="CRC53" s="355"/>
      <c r="CRD53" s="355"/>
      <c r="CRE53" s="355"/>
      <c r="CRF53" s="355"/>
      <c r="CRG53" s="355"/>
      <c r="CRH53" s="355"/>
      <c r="CRI53" s="355"/>
      <c r="CRJ53" s="355"/>
      <c r="CRK53" s="355"/>
      <c r="CRL53" s="355"/>
      <c r="CRM53" s="355"/>
      <c r="CRN53" s="355"/>
      <c r="CRO53" s="355"/>
      <c r="CRP53" s="355"/>
      <c r="CRQ53" s="355"/>
      <c r="CRR53" s="355"/>
      <c r="CRS53" s="355"/>
      <c r="CRT53" s="355"/>
      <c r="CRU53" s="355"/>
      <c r="CRV53" s="355"/>
      <c r="CRW53" s="355"/>
      <c r="CRX53" s="355"/>
      <c r="CRY53" s="355"/>
      <c r="CRZ53" s="355"/>
      <c r="CSA53" s="355"/>
      <c r="CSB53" s="355"/>
      <c r="CSC53" s="355"/>
      <c r="CSD53" s="355"/>
      <c r="CSE53" s="355"/>
      <c r="CSF53" s="355"/>
      <c r="CSG53" s="355"/>
      <c r="CSH53" s="355"/>
      <c r="CSI53" s="355"/>
      <c r="CSJ53" s="355"/>
      <c r="CSK53" s="355"/>
      <c r="CSL53" s="355"/>
      <c r="CSM53" s="355"/>
      <c r="CSN53" s="355"/>
      <c r="CSO53" s="355"/>
      <c r="CSP53" s="355"/>
      <c r="CSQ53" s="355"/>
      <c r="CSR53" s="355"/>
      <c r="CSS53" s="355"/>
      <c r="CST53" s="355"/>
      <c r="CSU53" s="355"/>
      <c r="CSV53" s="355"/>
      <c r="CSW53" s="355"/>
      <c r="CSX53" s="355"/>
      <c r="CSY53" s="355"/>
      <c r="CSZ53" s="355"/>
      <c r="CTA53" s="355"/>
      <c r="CTB53" s="355"/>
      <c r="CTC53" s="355"/>
      <c r="CTD53" s="355"/>
      <c r="CTE53" s="355"/>
      <c r="CTF53" s="355"/>
      <c r="CTG53" s="355"/>
      <c r="CTH53" s="355"/>
      <c r="CTI53" s="355"/>
      <c r="CTJ53" s="355"/>
      <c r="CTK53" s="355"/>
      <c r="CTL53" s="355"/>
      <c r="CTM53" s="355"/>
      <c r="CTN53" s="355"/>
      <c r="CTO53" s="355"/>
      <c r="CTP53" s="355"/>
      <c r="CTQ53" s="355"/>
      <c r="CTR53" s="355"/>
      <c r="CTS53" s="355"/>
      <c r="CTT53" s="355"/>
      <c r="CTU53" s="355"/>
      <c r="CTV53" s="355"/>
      <c r="CTW53" s="355"/>
      <c r="CTX53" s="355"/>
      <c r="CTY53" s="355"/>
      <c r="CTZ53" s="355"/>
      <c r="CUA53" s="355"/>
      <c r="CUB53" s="355"/>
      <c r="CUC53" s="355"/>
      <c r="CUD53" s="355"/>
      <c r="CUE53" s="355"/>
      <c r="CUF53" s="355"/>
      <c r="CUG53" s="355"/>
      <c r="CUH53" s="355"/>
      <c r="CUI53" s="355"/>
      <c r="CUJ53" s="355"/>
      <c r="CUK53" s="355"/>
      <c r="CUL53" s="355"/>
      <c r="CUM53" s="355"/>
      <c r="CUN53" s="355"/>
      <c r="CUO53" s="355"/>
      <c r="CUP53" s="355"/>
      <c r="CUQ53" s="355"/>
      <c r="CUR53" s="355"/>
      <c r="CUS53" s="355"/>
      <c r="CUT53" s="355"/>
      <c r="CUU53" s="355"/>
      <c r="CUV53" s="355"/>
      <c r="CUW53" s="355"/>
      <c r="CUX53" s="355"/>
      <c r="CUY53" s="355"/>
      <c r="CUZ53" s="355"/>
      <c r="CVA53" s="355"/>
      <c r="CVB53" s="355"/>
      <c r="CVC53" s="355"/>
      <c r="CVD53" s="355"/>
      <c r="CVE53" s="355"/>
      <c r="CVF53" s="355"/>
      <c r="CVG53" s="355"/>
      <c r="CVH53" s="355"/>
      <c r="CVI53" s="355"/>
      <c r="CVJ53" s="355"/>
      <c r="CVK53" s="355"/>
      <c r="CVL53" s="355"/>
      <c r="CVM53" s="355"/>
      <c r="CVN53" s="355"/>
      <c r="CVO53" s="355"/>
      <c r="CVP53" s="355"/>
      <c r="CVQ53" s="355"/>
      <c r="CVR53" s="355"/>
      <c r="CVS53" s="355"/>
      <c r="CVT53" s="355"/>
      <c r="CVU53" s="355"/>
      <c r="CVV53" s="355"/>
      <c r="CVW53" s="355"/>
      <c r="CVX53" s="355"/>
      <c r="CVY53" s="355"/>
      <c r="CVZ53" s="355"/>
      <c r="CWA53" s="355"/>
      <c r="CWB53" s="355"/>
      <c r="CWC53" s="355"/>
      <c r="CWD53" s="355"/>
      <c r="CWE53" s="355"/>
      <c r="CWF53" s="355"/>
      <c r="CWG53" s="355"/>
      <c r="CWH53" s="355"/>
      <c r="CWI53" s="355"/>
      <c r="CWJ53" s="355"/>
      <c r="CWK53" s="355"/>
      <c r="CWL53" s="355"/>
      <c r="CWM53" s="355"/>
      <c r="CWN53" s="355"/>
      <c r="CWO53" s="355"/>
      <c r="CWP53" s="355"/>
      <c r="CWQ53" s="355"/>
      <c r="CWR53" s="355"/>
      <c r="CWS53" s="355"/>
      <c r="CWT53" s="355"/>
      <c r="CWU53" s="355"/>
      <c r="CWV53" s="355"/>
      <c r="CWW53" s="355"/>
      <c r="CWX53" s="355"/>
      <c r="CWY53" s="355"/>
      <c r="CWZ53" s="355"/>
      <c r="CXA53" s="355"/>
      <c r="CXB53" s="355"/>
      <c r="CXC53" s="355"/>
      <c r="CXD53" s="355"/>
      <c r="CXE53" s="355"/>
      <c r="CXF53" s="355"/>
      <c r="CXG53" s="355"/>
      <c r="CXH53" s="355"/>
      <c r="CXI53" s="355"/>
      <c r="CXJ53" s="355"/>
      <c r="CXK53" s="355"/>
      <c r="CXL53" s="355"/>
      <c r="CXM53" s="355"/>
      <c r="CXN53" s="355"/>
      <c r="CXO53" s="355"/>
      <c r="CXP53" s="355"/>
      <c r="CXQ53" s="355"/>
      <c r="CXR53" s="355"/>
      <c r="CXS53" s="355"/>
      <c r="CXT53" s="355"/>
      <c r="CXU53" s="355"/>
      <c r="CXV53" s="355"/>
      <c r="CXW53" s="355"/>
      <c r="CXX53" s="355"/>
      <c r="CXY53" s="355"/>
      <c r="CXZ53" s="355"/>
      <c r="CYA53" s="355"/>
      <c r="CYB53" s="355"/>
      <c r="CYC53" s="355"/>
      <c r="CYD53" s="355"/>
      <c r="CYE53" s="355"/>
      <c r="CYF53" s="355"/>
      <c r="CYG53" s="355"/>
      <c r="CYH53" s="355"/>
      <c r="CYI53" s="355"/>
      <c r="CYJ53" s="355"/>
      <c r="CYK53" s="355"/>
      <c r="CYL53" s="355"/>
      <c r="CYM53" s="355"/>
      <c r="CYN53" s="355"/>
      <c r="CYO53" s="355"/>
      <c r="CYP53" s="355"/>
      <c r="CYQ53" s="355"/>
      <c r="CYR53" s="355"/>
      <c r="CYS53" s="355"/>
      <c r="CYT53" s="355"/>
      <c r="CYU53" s="355"/>
      <c r="CYV53" s="355"/>
      <c r="CYW53" s="355"/>
      <c r="CYX53" s="355"/>
      <c r="CYY53" s="355"/>
      <c r="CYZ53" s="355"/>
      <c r="CZA53" s="355"/>
      <c r="CZB53" s="355"/>
      <c r="CZC53" s="355"/>
      <c r="CZD53" s="355"/>
      <c r="CZE53" s="355"/>
      <c r="CZF53" s="355"/>
      <c r="CZG53" s="355"/>
      <c r="CZH53" s="355"/>
      <c r="CZI53" s="355"/>
      <c r="CZJ53" s="355"/>
      <c r="CZK53" s="355"/>
      <c r="CZL53" s="355"/>
      <c r="CZM53" s="355"/>
      <c r="CZN53" s="355"/>
      <c r="CZO53" s="355"/>
      <c r="CZP53" s="355"/>
      <c r="CZQ53" s="355"/>
      <c r="CZR53" s="355"/>
      <c r="CZS53" s="355"/>
      <c r="CZT53" s="355"/>
      <c r="CZU53" s="355"/>
      <c r="CZV53" s="355"/>
      <c r="CZW53" s="355"/>
      <c r="CZX53" s="355"/>
      <c r="CZY53" s="355"/>
      <c r="CZZ53" s="355"/>
      <c r="DAA53" s="355"/>
      <c r="DAB53" s="355"/>
      <c r="DAC53" s="355"/>
      <c r="DAD53" s="355"/>
      <c r="DAE53" s="355"/>
      <c r="DAF53" s="355"/>
      <c r="DAG53" s="355"/>
      <c r="DAH53" s="355"/>
      <c r="DAI53" s="355"/>
      <c r="DAJ53" s="355"/>
      <c r="DAK53" s="355"/>
      <c r="DAL53" s="355"/>
      <c r="DAM53" s="355"/>
      <c r="DAN53" s="355"/>
      <c r="DAO53" s="355"/>
      <c r="DAP53" s="355"/>
      <c r="DAQ53" s="355"/>
      <c r="DAR53" s="355"/>
      <c r="DAS53" s="355"/>
      <c r="DAT53" s="355"/>
      <c r="DAU53" s="355"/>
      <c r="DAV53" s="355"/>
      <c r="DAW53" s="355"/>
      <c r="DAX53" s="355"/>
      <c r="DAY53" s="355"/>
      <c r="DAZ53" s="355"/>
      <c r="DBA53" s="355"/>
      <c r="DBB53" s="355"/>
      <c r="DBC53" s="355"/>
      <c r="DBD53" s="355"/>
      <c r="DBE53" s="355"/>
      <c r="DBF53" s="355"/>
      <c r="DBG53" s="355"/>
      <c r="DBH53" s="355"/>
      <c r="DBI53" s="355"/>
      <c r="DBJ53" s="355"/>
      <c r="DBK53" s="355"/>
      <c r="DBL53" s="355"/>
      <c r="DBM53" s="355"/>
      <c r="DBN53" s="355"/>
      <c r="DBO53" s="355"/>
      <c r="DBP53" s="355"/>
      <c r="DBQ53" s="355"/>
      <c r="DBR53" s="355"/>
      <c r="DBS53" s="355"/>
      <c r="DBT53" s="355"/>
      <c r="DBU53" s="355"/>
      <c r="DBV53" s="355"/>
      <c r="DBW53" s="355"/>
      <c r="DBX53" s="355"/>
      <c r="DBY53" s="355"/>
      <c r="DBZ53" s="355"/>
      <c r="DCA53" s="355"/>
      <c r="DCB53" s="355"/>
      <c r="DCC53" s="355"/>
      <c r="DCD53" s="355"/>
      <c r="DCE53" s="355"/>
      <c r="DCF53" s="355"/>
      <c r="DCG53" s="355"/>
      <c r="DCH53" s="355"/>
      <c r="DCI53" s="355"/>
      <c r="DCJ53" s="355"/>
      <c r="DCK53" s="355"/>
      <c r="DCL53" s="355"/>
      <c r="DCM53" s="355"/>
      <c r="DCN53" s="355"/>
      <c r="DCO53" s="355"/>
      <c r="DCP53" s="355"/>
      <c r="DCQ53" s="355"/>
      <c r="DCR53" s="355"/>
      <c r="DCS53" s="355"/>
      <c r="DCT53" s="355"/>
      <c r="DCU53" s="355"/>
      <c r="DCV53" s="355"/>
      <c r="DCW53" s="355"/>
      <c r="DCX53" s="355"/>
      <c r="DCY53" s="355"/>
      <c r="DCZ53" s="355"/>
      <c r="DDA53" s="355"/>
      <c r="DDB53" s="355"/>
      <c r="DDC53" s="355"/>
      <c r="DDD53" s="355"/>
      <c r="DDE53" s="355"/>
      <c r="DDF53" s="355"/>
      <c r="DDG53" s="355"/>
      <c r="DDH53" s="355"/>
      <c r="DDI53" s="355"/>
      <c r="DDJ53" s="355"/>
      <c r="DDK53" s="355"/>
      <c r="DDL53" s="355"/>
      <c r="DDM53" s="355"/>
      <c r="DDN53" s="355"/>
      <c r="DDO53" s="355"/>
      <c r="DDP53" s="355"/>
      <c r="DDQ53" s="355"/>
      <c r="DDR53" s="355"/>
      <c r="DDS53" s="355"/>
      <c r="DDT53" s="355"/>
      <c r="DDU53" s="355"/>
      <c r="DDV53" s="355"/>
      <c r="DDW53" s="355"/>
      <c r="DDX53" s="355"/>
      <c r="DDY53" s="355"/>
      <c r="DDZ53" s="355"/>
      <c r="DEA53" s="355"/>
      <c r="DEB53" s="355"/>
      <c r="DEC53" s="355"/>
      <c r="DED53" s="355"/>
      <c r="DEE53" s="355"/>
      <c r="DEF53" s="355"/>
      <c r="DEG53" s="355"/>
      <c r="DEH53" s="355"/>
      <c r="DEI53" s="355"/>
      <c r="DEJ53" s="355"/>
      <c r="DEK53" s="355"/>
      <c r="DEL53" s="355"/>
      <c r="DEM53" s="355"/>
      <c r="DEN53" s="355"/>
      <c r="DEO53" s="355"/>
      <c r="DEP53" s="355"/>
      <c r="DEQ53" s="355"/>
      <c r="DER53" s="355"/>
      <c r="DES53" s="355"/>
      <c r="DET53" s="355"/>
      <c r="DEU53" s="355"/>
      <c r="DEV53" s="355"/>
      <c r="DEW53" s="355"/>
      <c r="DEX53" s="355"/>
      <c r="DEY53" s="355"/>
      <c r="DEZ53" s="355"/>
      <c r="DFA53" s="355"/>
      <c r="DFB53" s="355"/>
      <c r="DFC53" s="355"/>
      <c r="DFD53" s="355"/>
      <c r="DFE53" s="355"/>
      <c r="DFF53" s="355"/>
      <c r="DFG53" s="355"/>
      <c r="DFH53" s="355"/>
      <c r="DFI53" s="355"/>
      <c r="DFJ53" s="355"/>
      <c r="DFK53" s="355"/>
      <c r="DFL53" s="355"/>
      <c r="DFM53" s="355"/>
      <c r="DFN53" s="355"/>
      <c r="DFO53" s="355"/>
      <c r="DFP53" s="355"/>
      <c r="DFQ53" s="355"/>
      <c r="DFR53" s="355"/>
      <c r="DFS53" s="355"/>
      <c r="DFT53" s="355"/>
      <c r="DFU53" s="355"/>
      <c r="DFV53" s="355"/>
      <c r="DFW53" s="355"/>
      <c r="DFX53" s="355"/>
      <c r="DFY53" s="355"/>
      <c r="DFZ53" s="355"/>
      <c r="DGA53" s="355"/>
      <c r="DGB53" s="355"/>
      <c r="DGC53" s="355"/>
      <c r="DGD53" s="355"/>
      <c r="DGE53" s="355"/>
      <c r="DGF53" s="355"/>
      <c r="DGG53" s="355"/>
      <c r="DGH53" s="355"/>
      <c r="DGI53" s="355"/>
      <c r="DGJ53" s="355"/>
      <c r="DGK53" s="355"/>
      <c r="DGL53" s="355"/>
      <c r="DGM53" s="355"/>
      <c r="DGN53" s="355"/>
      <c r="DGO53" s="355"/>
      <c r="DGP53" s="355"/>
      <c r="DGQ53" s="355"/>
      <c r="DGR53" s="355"/>
      <c r="DGS53" s="355"/>
      <c r="DGT53" s="355"/>
      <c r="DGU53" s="355"/>
      <c r="DGV53" s="355"/>
      <c r="DGW53" s="355"/>
      <c r="DGX53" s="355"/>
      <c r="DGY53" s="355"/>
      <c r="DGZ53" s="355"/>
      <c r="DHA53" s="355"/>
      <c r="DHB53" s="355"/>
      <c r="DHC53" s="355"/>
      <c r="DHD53" s="355"/>
      <c r="DHE53" s="355"/>
      <c r="DHF53" s="355"/>
      <c r="DHG53" s="355"/>
      <c r="DHH53" s="355"/>
      <c r="DHI53" s="355"/>
      <c r="DHJ53" s="355"/>
      <c r="DHK53" s="355"/>
      <c r="DHL53" s="355"/>
      <c r="DHM53" s="355"/>
      <c r="DHN53" s="355"/>
      <c r="DHO53" s="355"/>
      <c r="DHP53" s="355"/>
      <c r="DHQ53" s="355"/>
      <c r="DHR53" s="355"/>
      <c r="DHS53" s="355"/>
      <c r="DHT53" s="355"/>
      <c r="DHU53" s="355"/>
      <c r="DHV53" s="355"/>
      <c r="DHW53" s="355"/>
      <c r="DHX53" s="355"/>
      <c r="DHY53" s="355"/>
      <c r="DHZ53" s="355"/>
      <c r="DIA53" s="355"/>
      <c r="DIB53" s="355"/>
      <c r="DIC53" s="355"/>
      <c r="DID53" s="355"/>
      <c r="DIE53" s="355"/>
      <c r="DIF53" s="355"/>
      <c r="DIG53" s="355"/>
      <c r="DIH53" s="355"/>
      <c r="DII53" s="355"/>
      <c r="DIJ53" s="355"/>
      <c r="DIK53" s="355"/>
      <c r="DIL53" s="355"/>
      <c r="DIM53" s="355"/>
      <c r="DIN53" s="355"/>
      <c r="DIO53" s="355"/>
      <c r="DIP53" s="355"/>
      <c r="DIQ53" s="355"/>
      <c r="DIR53" s="355"/>
      <c r="DIS53" s="355"/>
      <c r="DIT53" s="355"/>
      <c r="DIU53" s="355"/>
      <c r="DIV53" s="355"/>
      <c r="DIW53" s="355"/>
      <c r="DIX53" s="355"/>
      <c r="DIY53" s="355"/>
      <c r="DIZ53" s="355"/>
      <c r="DJA53" s="355"/>
      <c r="DJB53" s="355"/>
      <c r="DJC53" s="355"/>
      <c r="DJD53" s="355"/>
      <c r="DJE53" s="355"/>
      <c r="DJF53" s="355"/>
      <c r="DJG53" s="355"/>
      <c r="DJH53" s="355"/>
      <c r="DJI53" s="355"/>
      <c r="DJJ53" s="355"/>
      <c r="DJK53" s="355"/>
      <c r="DJL53" s="355"/>
      <c r="DJM53" s="355"/>
      <c r="DJN53" s="355"/>
      <c r="DJO53" s="355"/>
      <c r="DJP53" s="355"/>
      <c r="DJQ53" s="355"/>
      <c r="DJR53" s="355"/>
      <c r="DJS53" s="355"/>
      <c r="DJT53" s="355"/>
      <c r="DJU53" s="355"/>
      <c r="DJV53" s="355"/>
      <c r="DJW53" s="355"/>
      <c r="DJX53" s="355"/>
      <c r="DJY53" s="355"/>
      <c r="DJZ53" s="355"/>
      <c r="DKA53" s="355"/>
      <c r="DKB53" s="355"/>
      <c r="DKC53" s="355"/>
      <c r="DKD53" s="355"/>
      <c r="DKE53" s="355"/>
      <c r="DKF53" s="355"/>
      <c r="DKG53" s="355"/>
      <c r="DKH53" s="355"/>
      <c r="DKI53" s="355"/>
      <c r="DKJ53" s="355"/>
      <c r="DKK53" s="355"/>
      <c r="DKL53" s="355"/>
      <c r="DKM53" s="355"/>
      <c r="DKN53" s="355"/>
      <c r="DKO53" s="355"/>
      <c r="DKP53" s="355"/>
      <c r="DKQ53" s="355"/>
      <c r="DKR53" s="355"/>
      <c r="DKS53" s="355"/>
      <c r="DKT53" s="355"/>
      <c r="DKU53" s="355"/>
      <c r="DKV53" s="355"/>
      <c r="DKW53" s="355"/>
      <c r="DKX53" s="355"/>
      <c r="DKY53" s="355"/>
      <c r="DKZ53" s="355"/>
      <c r="DLA53" s="355"/>
      <c r="DLB53" s="355"/>
      <c r="DLC53" s="355"/>
      <c r="DLD53" s="355"/>
      <c r="DLE53" s="355"/>
      <c r="DLF53" s="355"/>
      <c r="DLG53" s="355"/>
      <c r="DLH53" s="355"/>
      <c r="DLI53" s="355"/>
      <c r="DLJ53" s="355"/>
      <c r="DLK53" s="355"/>
      <c r="DLL53" s="355"/>
      <c r="DLM53" s="355"/>
      <c r="DLN53" s="355"/>
      <c r="DLO53" s="355"/>
      <c r="DLP53" s="355"/>
      <c r="DLQ53" s="355"/>
      <c r="DLR53" s="355"/>
      <c r="DLS53" s="355"/>
      <c r="DLT53" s="355"/>
      <c r="DLU53" s="355"/>
      <c r="DLV53" s="355"/>
      <c r="DLW53" s="355"/>
      <c r="DLX53" s="355"/>
      <c r="DLY53" s="355"/>
      <c r="DLZ53" s="355"/>
      <c r="DMA53" s="355"/>
      <c r="DMB53" s="355"/>
      <c r="DMC53" s="355"/>
      <c r="DMD53" s="355"/>
      <c r="DME53" s="355"/>
      <c r="DMF53" s="355"/>
      <c r="DMG53" s="355"/>
      <c r="DMH53" s="355"/>
      <c r="DMI53" s="355"/>
      <c r="DMJ53" s="355"/>
      <c r="DMK53" s="355"/>
      <c r="DML53" s="355"/>
      <c r="DMM53" s="355"/>
      <c r="DMN53" s="355"/>
      <c r="DMO53" s="355"/>
      <c r="DMP53" s="355"/>
      <c r="DMQ53" s="355"/>
      <c r="DMR53" s="355"/>
      <c r="DMS53" s="355"/>
      <c r="DMT53" s="355"/>
      <c r="DMU53" s="355"/>
      <c r="DMV53" s="355"/>
      <c r="DMW53" s="355"/>
      <c r="DMX53" s="355"/>
      <c r="DMY53" s="355"/>
      <c r="DMZ53" s="355"/>
      <c r="DNA53" s="355"/>
      <c r="DNB53" s="355"/>
      <c r="DNC53" s="355"/>
      <c r="DND53" s="355"/>
      <c r="DNE53" s="355"/>
      <c r="DNF53" s="355"/>
      <c r="DNG53" s="355"/>
      <c r="DNH53" s="355"/>
      <c r="DNI53" s="355"/>
      <c r="DNJ53" s="355"/>
      <c r="DNK53" s="355"/>
      <c r="DNL53" s="355"/>
      <c r="DNM53" s="355"/>
      <c r="DNN53" s="355"/>
      <c r="DNO53" s="355"/>
      <c r="DNP53" s="355"/>
      <c r="DNQ53" s="355"/>
      <c r="DNR53" s="355"/>
      <c r="DNS53" s="355"/>
      <c r="DNT53" s="355"/>
      <c r="DNU53" s="355"/>
      <c r="DNV53" s="355"/>
      <c r="DNW53" s="355"/>
      <c r="DNX53" s="355"/>
      <c r="DNY53" s="355"/>
      <c r="DNZ53" s="355"/>
      <c r="DOA53" s="355"/>
      <c r="DOB53" s="355"/>
      <c r="DOC53" s="355"/>
      <c r="DOD53" s="355"/>
      <c r="DOE53" s="355"/>
      <c r="DOF53" s="355"/>
      <c r="DOG53" s="355"/>
      <c r="DOH53" s="355"/>
      <c r="DOI53" s="355"/>
      <c r="DOJ53" s="355"/>
      <c r="DOK53" s="355"/>
      <c r="DOL53" s="355"/>
      <c r="DOM53" s="355"/>
      <c r="DON53" s="355"/>
      <c r="DOO53" s="355"/>
      <c r="DOP53" s="355"/>
      <c r="DOQ53" s="355"/>
      <c r="DOR53" s="355"/>
      <c r="DOS53" s="355"/>
      <c r="DOT53" s="355"/>
      <c r="DOU53" s="355"/>
      <c r="DOV53" s="355"/>
      <c r="DOW53" s="355"/>
      <c r="DOX53" s="355"/>
      <c r="DOY53" s="355"/>
      <c r="DOZ53" s="355"/>
      <c r="DPA53" s="355"/>
      <c r="DPB53" s="355"/>
      <c r="DPC53" s="355"/>
      <c r="DPD53" s="355"/>
      <c r="DPE53" s="355"/>
      <c r="DPF53" s="355"/>
      <c r="DPG53" s="355"/>
      <c r="DPH53" s="355"/>
      <c r="DPI53" s="355"/>
      <c r="DPJ53" s="355"/>
      <c r="DPK53" s="355"/>
      <c r="DPL53" s="355"/>
      <c r="DPM53" s="355"/>
      <c r="DPN53" s="355"/>
      <c r="DPO53" s="355"/>
      <c r="DPP53" s="355"/>
      <c r="DPQ53" s="355"/>
      <c r="DPR53" s="355"/>
      <c r="DPS53" s="355"/>
      <c r="DPT53" s="355"/>
      <c r="DPU53" s="355"/>
      <c r="DPV53" s="355"/>
      <c r="DPW53" s="355"/>
      <c r="DPX53" s="355"/>
      <c r="DPY53" s="355"/>
      <c r="DPZ53" s="355"/>
      <c r="DQA53" s="355"/>
      <c r="DQB53" s="355"/>
      <c r="DQC53" s="355"/>
      <c r="DQD53" s="355"/>
      <c r="DQE53" s="355"/>
      <c r="DQF53" s="355"/>
      <c r="DQG53" s="355"/>
      <c r="DQH53" s="355"/>
      <c r="DQI53" s="355"/>
      <c r="DQJ53" s="355"/>
      <c r="DQK53" s="355"/>
      <c r="DQL53" s="355"/>
      <c r="DQM53" s="355"/>
      <c r="DQN53" s="355"/>
      <c r="DQO53" s="355"/>
      <c r="DQP53" s="355"/>
      <c r="DQQ53" s="355"/>
      <c r="DQR53" s="355"/>
      <c r="DQS53" s="355"/>
      <c r="DQT53" s="355"/>
      <c r="DQU53" s="355"/>
      <c r="DQV53" s="355"/>
      <c r="DQW53" s="355"/>
      <c r="DQX53" s="355"/>
      <c r="DQY53" s="355"/>
      <c r="DQZ53" s="355"/>
      <c r="DRA53" s="355"/>
      <c r="DRB53" s="355"/>
      <c r="DRC53" s="355"/>
      <c r="DRD53" s="355"/>
      <c r="DRE53" s="355"/>
      <c r="DRF53" s="355"/>
      <c r="DRG53" s="355"/>
      <c r="DRH53" s="355"/>
      <c r="DRI53" s="355"/>
      <c r="DRJ53" s="355"/>
      <c r="DRK53" s="355"/>
      <c r="DRL53" s="355"/>
      <c r="DRM53" s="355"/>
      <c r="DRN53" s="355"/>
      <c r="DRO53" s="355"/>
      <c r="DRP53" s="355"/>
      <c r="DRQ53" s="355"/>
      <c r="DRR53" s="355"/>
      <c r="DRS53" s="355"/>
      <c r="DRT53" s="355"/>
      <c r="DRU53" s="355"/>
      <c r="DRV53" s="355"/>
      <c r="DRW53" s="355"/>
      <c r="DRX53" s="355"/>
      <c r="DRY53" s="355"/>
      <c r="DRZ53" s="355"/>
      <c r="DSA53" s="355"/>
      <c r="DSB53" s="355"/>
      <c r="DSC53" s="355"/>
      <c r="DSD53" s="355"/>
      <c r="DSE53" s="355"/>
      <c r="DSF53" s="355"/>
      <c r="DSG53" s="355"/>
      <c r="DSH53" s="355"/>
      <c r="DSI53" s="355"/>
      <c r="DSJ53" s="355"/>
      <c r="DSK53" s="355"/>
      <c r="DSL53" s="355"/>
      <c r="DSM53" s="355"/>
      <c r="DSN53" s="355"/>
      <c r="DSO53" s="355"/>
      <c r="DSP53" s="355"/>
      <c r="DSQ53" s="355"/>
      <c r="DSR53" s="355"/>
      <c r="DSS53" s="355"/>
      <c r="DST53" s="355"/>
      <c r="DSU53" s="355"/>
      <c r="DSV53" s="355"/>
      <c r="DSW53" s="355"/>
      <c r="DSX53" s="355"/>
      <c r="DSY53" s="355"/>
      <c r="DSZ53" s="355"/>
      <c r="DTA53" s="355"/>
      <c r="DTB53" s="355"/>
      <c r="DTC53" s="355"/>
      <c r="DTD53" s="355"/>
      <c r="DTE53" s="355"/>
      <c r="DTF53" s="355"/>
      <c r="DTG53" s="355"/>
      <c r="DTH53" s="355"/>
      <c r="DTI53" s="355"/>
      <c r="DTJ53" s="355"/>
      <c r="DTK53" s="355"/>
      <c r="DTL53" s="355"/>
      <c r="DTM53" s="355"/>
      <c r="DTN53" s="355"/>
      <c r="DTO53" s="355"/>
      <c r="DTP53" s="355"/>
      <c r="DTQ53" s="355"/>
      <c r="DTR53" s="355"/>
      <c r="DTS53" s="355"/>
      <c r="DTT53" s="355"/>
      <c r="DTU53" s="355"/>
      <c r="DTV53" s="355"/>
      <c r="DTW53" s="355"/>
      <c r="DTX53" s="355"/>
      <c r="DTY53" s="355"/>
      <c r="DTZ53" s="355"/>
      <c r="DUA53" s="355"/>
      <c r="DUB53" s="355"/>
      <c r="DUC53" s="355"/>
      <c r="DUD53" s="355"/>
      <c r="DUE53" s="355"/>
      <c r="DUF53" s="355"/>
      <c r="DUG53" s="355"/>
      <c r="DUH53" s="355"/>
      <c r="DUI53" s="355"/>
      <c r="DUJ53" s="355"/>
      <c r="DUK53" s="355"/>
      <c r="DUL53" s="355"/>
      <c r="DUM53" s="355"/>
      <c r="DUN53" s="355"/>
      <c r="DUO53" s="355"/>
      <c r="DUP53" s="355"/>
      <c r="DUQ53" s="355"/>
      <c r="DUR53" s="355"/>
      <c r="DUS53" s="355"/>
      <c r="DUT53" s="355"/>
      <c r="DUU53" s="355"/>
      <c r="DUV53" s="355"/>
      <c r="DUW53" s="355"/>
      <c r="DUX53" s="355"/>
      <c r="DUY53" s="355"/>
      <c r="DUZ53" s="355"/>
      <c r="DVA53" s="355"/>
      <c r="DVB53" s="355"/>
      <c r="DVC53" s="355"/>
      <c r="DVD53" s="355"/>
      <c r="DVE53" s="355"/>
      <c r="DVF53" s="355"/>
      <c r="DVG53" s="355"/>
      <c r="DVH53" s="355"/>
      <c r="DVI53" s="355"/>
      <c r="DVJ53" s="355"/>
      <c r="DVK53" s="355"/>
      <c r="DVL53" s="355"/>
      <c r="DVM53" s="355"/>
      <c r="DVN53" s="355"/>
      <c r="DVO53" s="355"/>
      <c r="DVP53" s="355"/>
      <c r="DVQ53" s="355"/>
      <c r="DVR53" s="355"/>
      <c r="DVS53" s="355"/>
      <c r="DVT53" s="355"/>
      <c r="DVU53" s="355"/>
      <c r="DVV53" s="355"/>
      <c r="DVW53" s="355"/>
      <c r="DVX53" s="355"/>
      <c r="DVY53" s="355"/>
      <c r="DVZ53" s="355"/>
      <c r="DWA53" s="355"/>
      <c r="DWB53" s="355"/>
      <c r="DWC53" s="355"/>
      <c r="DWD53" s="355"/>
      <c r="DWE53" s="355"/>
      <c r="DWF53" s="355"/>
      <c r="DWG53" s="355"/>
      <c r="DWH53" s="355"/>
      <c r="DWI53" s="355"/>
      <c r="DWJ53" s="355"/>
      <c r="DWK53" s="355"/>
      <c r="DWL53" s="355"/>
      <c r="DWM53" s="355"/>
      <c r="DWN53" s="355"/>
      <c r="DWO53" s="355"/>
      <c r="DWP53" s="355"/>
      <c r="DWQ53" s="355"/>
      <c r="DWR53" s="355"/>
      <c r="DWS53" s="355"/>
      <c r="DWT53" s="355"/>
      <c r="DWU53" s="355"/>
      <c r="DWV53" s="355"/>
      <c r="DWW53" s="355"/>
      <c r="DWX53" s="355"/>
      <c r="DWY53" s="355"/>
      <c r="DWZ53" s="355"/>
      <c r="DXA53" s="355"/>
      <c r="DXB53" s="355"/>
      <c r="DXC53" s="355"/>
      <c r="DXD53" s="355"/>
      <c r="DXE53" s="355"/>
      <c r="DXF53" s="355"/>
      <c r="DXG53" s="355"/>
      <c r="DXH53" s="355"/>
      <c r="DXI53" s="355"/>
      <c r="DXJ53" s="355"/>
      <c r="DXK53" s="355"/>
      <c r="DXL53" s="355"/>
      <c r="DXM53" s="355"/>
      <c r="DXN53" s="355"/>
      <c r="DXO53" s="355"/>
      <c r="DXP53" s="355"/>
      <c r="DXQ53" s="355"/>
      <c r="DXR53" s="355"/>
      <c r="DXS53" s="355"/>
      <c r="DXT53" s="355"/>
      <c r="DXU53" s="355"/>
      <c r="DXV53" s="355"/>
      <c r="DXW53" s="355"/>
      <c r="DXX53" s="355"/>
      <c r="DXY53" s="355"/>
      <c r="DXZ53" s="355"/>
      <c r="DYA53" s="355"/>
      <c r="DYB53" s="355"/>
      <c r="DYC53" s="355"/>
      <c r="DYD53" s="355"/>
      <c r="DYE53" s="355"/>
      <c r="DYF53" s="355"/>
      <c r="DYG53" s="355"/>
      <c r="DYH53" s="355"/>
      <c r="DYI53" s="355"/>
      <c r="DYJ53" s="355"/>
      <c r="DYK53" s="355"/>
      <c r="DYL53" s="355"/>
      <c r="DYM53" s="355"/>
      <c r="DYN53" s="355"/>
      <c r="DYO53" s="355"/>
      <c r="DYP53" s="355"/>
      <c r="DYQ53" s="355"/>
      <c r="DYR53" s="355"/>
      <c r="DYS53" s="355"/>
      <c r="DYT53" s="355"/>
      <c r="DYU53" s="355"/>
      <c r="DYV53" s="355"/>
      <c r="DYW53" s="355"/>
      <c r="DYX53" s="355"/>
      <c r="DYY53" s="355"/>
      <c r="DYZ53" s="355"/>
      <c r="DZA53" s="355"/>
      <c r="DZB53" s="355"/>
      <c r="DZC53" s="355"/>
      <c r="DZD53" s="355"/>
      <c r="DZE53" s="355"/>
      <c r="DZF53" s="355"/>
      <c r="DZG53" s="355"/>
      <c r="DZH53" s="355"/>
      <c r="DZI53" s="355"/>
      <c r="DZJ53" s="355"/>
      <c r="DZK53" s="355"/>
      <c r="DZL53" s="355"/>
      <c r="DZM53" s="355"/>
      <c r="DZN53" s="355"/>
      <c r="DZO53" s="355"/>
      <c r="DZP53" s="355"/>
      <c r="DZQ53" s="355"/>
      <c r="DZR53" s="355"/>
      <c r="DZS53" s="355"/>
      <c r="DZT53" s="355"/>
      <c r="DZU53" s="355"/>
      <c r="DZV53" s="355"/>
      <c r="DZW53" s="355"/>
      <c r="DZX53" s="355"/>
      <c r="DZY53" s="355"/>
      <c r="DZZ53" s="355"/>
      <c r="EAA53" s="355"/>
      <c r="EAB53" s="355"/>
      <c r="EAC53" s="355"/>
      <c r="EAD53" s="355"/>
      <c r="EAE53" s="355"/>
      <c r="EAF53" s="355"/>
      <c r="EAG53" s="355"/>
      <c r="EAH53" s="355"/>
      <c r="EAI53" s="355"/>
      <c r="EAJ53" s="355"/>
      <c r="EAK53" s="355"/>
      <c r="EAL53" s="355"/>
      <c r="EAM53" s="355"/>
      <c r="EAN53" s="355"/>
      <c r="EAO53" s="355"/>
      <c r="EAP53" s="355"/>
      <c r="EAQ53" s="355"/>
      <c r="EAR53" s="355"/>
      <c r="EAS53" s="355"/>
      <c r="EAT53" s="355"/>
      <c r="EAU53" s="355"/>
      <c r="EAV53" s="355"/>
      <c r="EAW53" s="355"/>
      <c r="EAX53" s="355"/>
      <c r="EAY53" s="355"/>
      <c r="EAZ53" s="355"/>
      <c r="EBA53" s="355"/>
      <c r="EBB53" s="355"/>
      <c r="EBC53" s="355"/>
      <c r="EBD53" s="355"/>
      <c r="EBE53" s="355"/>
      <c r="EBF53" s="355"/>
      <c r="EBG53" s="355"/>
      <c r="EBH53" s="355"/>
      <c r="EBI53" s="355"/>
      <c r="EBJ53" s="355"/>
      <c r="EBK53" s="355"/>
      <c r="EBL53" s="355"/>
      <c r="EBM53" s="355"/>
      <c r="EBN53" s="355"/>
      <c r="EBO53" s="355"/>
      <c r="EBP53" s="355"/>
      <c r="EBQ53" s="355"/>
      <c r="EBR53" s="355"/>
      <c r="EBS53" s="355"/>
      <c r="EBT53" s="355"/>
      <c r="EBU53" s="355"/>
      <c r="EBV53" s="355"/>
      <c r="EBW53" s="355"/>
      <c r="EBX53" s="355"/>
      <c r="EBY53" s="355"/>
      <c r="EBZ53" s="355"/>
      <c r="ECA53" s="355"/>
      <c r="ECB53" s="355"/>
      <c r="ECC53" s="355"/>
      <c r="ECD53" s="355"/>
      <c r="ECE53" s="355"/>
      <c r="ECF53" s="355"/>
      <c r="ECG53" s="355"/>
      <c r="ECH53" s="355"/>
      <c r="ECI53" s="355"/>
      <c r="ECJ53" s="355"/>
      <c r="ECK53" s="355"/>
      <c r="ECL53" s="355"/>
      <c r="ECM53" s="355"/>
      <c r="ECN53" s="355"/>
      <c r="ECO53" s="355"/>
      <c r="ECP53" s="355"/>
      <c r="ECQ53" s="355"/>
      <c r="ECR53" s="355"/>
      <c r="ECS53" s="355"/>
      <c r="ECT53" s="355"/>
      <c r="ECU53" s="355"/>
      <c r="ECV53" s="355"/>
      <c r="ECW53" s="355"/>
      <c r="ECX53" s="355"/>
      <c r="ECY53" s="355"/>
      <c r="ECZ53" s="355"/>
      <c r="EDA53" s="355"/>
      <c r="EDB53" s="355"/>
      <c r="EDC53" s="355"/>
      <c r="EDD53" s="355"/>
      <c r="EDE53" s="355"/>
      <c r="EDF53" s="355"/>
      <c r="EDG53" s="355"/>
      <c r="EDH53" s="355"/>
      <c r="EDI53" s="355"/>
      <c r="EDJ53" s="355"/>
      <c r="EDK53" s="355"/>
      <c r="EDL53" s="355"/>
      <c r="EDM53" s="355"/>
      <c r="EDN53" s="355"/>
      <c r="EDO53" s="355"/>
      <c r="EDP53" s="355"/>
      <c r="EDQ53" s="355"/>
      <c r="EDR53" s="355"/>
      <c r="EDS53" s="355"/>
      <c r="EDT53" s="355"/>
      <c r="EDU53" s="355"/>
      <c r="EDV53" s="355"/>
      <c r="EDW53" s="355"/>
      <c r="EDX53" s="355"/>
      <c r="EDY53" s="355"/>
      <c r="EDZ53" s="355"/>
      <c r="EEA53" s="355"/>
      <c r="EEB53" s="355"/>
      <c r="EEC53" s="355"/>
      <c r="EED53" s="355"/>
      <c r="EEE53" s="355"/>
      <c r="EEF53" s="355"/>
      <c r="EEG53" s="355"/>
      <c r="EEH53" s="355"/>
      <c r="EEI53" s="355"/>
      <c r="EEJ53" s="355"/>
      <c r="EEK53" s="355"/>
      <c r="EEL53" s="355"/>
      <c r="EEM53" s="355"/>
      <c r="EEN53" s="355"/>
      <c r="EEO53" s="355"/>
      <c r="EEP53" s="355"/>
      <c r="EEQ53" s="355"/>
      <c r="EER53" s="355"/>
      <c r="EES53" s="355"/>
      <c r="EET53" s="355"/>
      <c r="EEU53" s="355"/>
      <c r="EEV53" s="355"/>
      <c r="EEW53" s="355"/>
      <c r="EEX53" s="355"/>
      <c r="EEY53" s="355"/>
      <c r="EEZ53" s="355"/>
      <c r="EFA53" s="355"/>
      <c r="EFB53" s="355"/>
      <c r="EFC53" s="355"/>
      <c r="EFD53" s="355"/>
      <c r="EFE53" s="355"/>
      <c r="EFF53" s="355"/>
      <c r="EFG53" s="355"/>
      <c r="EFH53" s="355"/>
      <c r="EFI53" s="355"/>
      <c r="EFJ53" s="355"/>
      <c r="EFK53" s="355"/>
      <c r="EFL53" s="355"/>
      <c r="EFM53" s="355"/>
      <c r="EFN53" s="355"/>
      <c r="EFO53" s="355"/>
      <c r="EFP53" s="355"/>
      <c r="EFQ53" s="355"/>
      <c r="EFR53" s="355"/>
      <c r="EFS53" s="355"/>
      <c r="EFT53" s="355"/>
      <c r="EFU53" s="355"/>
      <c r="EFV53" s="355"/>
      <c r="EFW53" s="355"/>
      <c r="EFX53" s="355"/>
      <c r="EFY53" s="355"/>
      <c r="EFZ53" s="355"/>
      <c r="EGA53" s="355"/>
      <c r="EGB53" s="355"/>
      <c r="EGC53" s="355"/>
      <c r="EGD53" s="355"/>
      <c r="EGE53" s="355"/>
      <c r="EGF53" s="355"/>
      <c r="EGG53" s="355"/>
      <c r="EGH53" s="355"/>
      <c r="EGI53" s="355"/>
      <c r="EGJ53" s="355"/>
      <c r="EGK53" s="355"/>
      <c r="EGL53" s="355"/>
      <c r="EGM53" s="355"/>
      <c r="EGN53" s="355"/>
      <c r="EGO53" s="355"/>
      <c r="EGP53" s="355"/>
      <c r="EGQ53" s="355"/>
      <c r="EGR53" s="355"/>
      <c r="EGS53" s="355"/>
      <c r="EGT53" s="355"/>
      <c r="EGU53" s="355"/>
      <c r="EGV53" s="355"/>
      <c r="EGW53" s="355"/>
      <c r="EGX53" s="355"/>
      <c r="EGY53" s="355"/>
      <c r="EGZ53" s="355"/>
      <c r="EHA53" s="355"/>
      <c r="EHB53" s="355"/>
      <c r="EHC53" s="355"/>
      <c r="EHD53" s="355"/>
      <c r="EHE53" s="355"/>
      <c r="EHF53" s="355"/>
      <c r="EHG53" s="355"/>
      <c r="EHH53" s="355"/>
      <c r="EHI53" s="355"/>
      <c r="EHJ53" s="355"/>
      <c r="EHK53" s="355"/>
      <c r="EHL53" s="355"/>
      <c r="EHM53" s="355"/>
      <c r="EHN53" s="355"/>
      <c r="EHO53" s="355"/>
      <c r="EHP53" s="355"/>
      <c r="EHQ53" s="355"/>
      <c r="EHR53" s="355"/>
      <c r="EHS53" s="355"/>
      <c r="EHT53" s="355"/>
      <c r="EHU53" s="355"/>
      <c r="EHV53" s="355"/>
      <c r="EHW53" s="355"/>
      <c r="EHX53" s="355"/>
      <c r="EHY53" s="355"/>
      <c r="EHZ53" s="355"/>
      <c r="EIA53" s="355"/>
      <c r="EIB53" s="355"/>
      <c r="EIC53" s="355"/>
      <c r="EID53" s="355"/>
      <c r="EIE53" s="355"/>
      <c r="EIF53" s="355"/>
      <c r="EIG53" s="355"/>
      <c r="EIH53" s="355"/>
      <c r="EII53" s="355"/>
      <c r="EIJ53" s="355"/>
      <c r="EIK53" s="355"/>
      <c r="EIL53" s="355"/>
      <c r="EIM53" s="355"/>
      <c r="EIN53" s="355"/>
      <c r="EIO53" s="355"/>
      <c r="EIP53" s="355"/>
      <c r="EIQ53" s="355"/>
      <c r="EIR53" s="355"/>
      <c r="EIS53" s="355"/>
      <c r="EIT53" s="355"/>
      <c r="EIU53" s="355"/>
      <c r="EIV53" s="355"/>
      <c r="EIW53" s="355"/>
      <c r="EIX53" s="355"/>
      <c r="EIY53" s="355"/>
      <c r="EIZ53" s="355"/>
      <c r="EJA53" s="355"/>
      <c r="EJB53" s="355"/>
      <c r="EJC53" s="355"/>
      <c r="EJD53" s="355"/>
      <c r="EJE53" s="355"/>
      <c r="EJF53" s="355"/>
      <c r="EJG53" s="355"/>
      <c r="EJH53" s="355"/>
      <c r="EJI53" s="355"/>
      <c r="EJJ53" s="355"/>
      <c r="EJK53" s="355"/>
      <c r="EJL53" s="355"/>
      <c r="EJM53" s="355"/>
      <c r="EJN53" s="355"/>
      <c r="EJO53" s="355"/>
      <c r="EJP53" s="355"/>
      <c r="EJQ53" s="355"/>
      <c r="EJR53" s="355"/>
      <c r="EJS53" s="355"/>
      <c r="EJT53" s="355"/>
      <c r="EJU53" s="355"/>
      <c r="EJV53" s="355"/>
      <c r="EJW53" s="355"/>
      <c r="EJX53" s="355"/>
      <c r="EJY53" s="355"/>
      <c r="EJZ53" s="355"/>
      <c r="EKA53" s="355"/>
      <c r="EKB53" s="355"/>
      <c r="EKC53" s="355"/>
      <c r="EKD53" s="355"/>
      <c r="EKE53" s="355"/>
      <c r="EKF53" s="355"/>
      <c r="EKG53" s="355"/>
      <c r="EKH53" s="355"/>
      <c r="EKI53" s="355"/>
      <c r="EKJ53" s="355"/>
      <c r="EKK53" s="355"/>
      <c r="EKL53" s="355"/>
      <c r="EKM53" s="355"/>
      <c r="EKN53" s="355"/>
      <c r="EKO53" s="355"/>
      <c r="EKP53" s="355"/>
      <c r="EKQ53" s="355"/>
      <c r="EKR53" s="355"/>
      <c r="EKS53" s="355"/>
      <c r="EKT53" s="355"/>
      <c r="EKU53" s="355"/>
      <c r="EKV53" s="355"/>
      <c r="EKW53" s="355"/>
      <c r="EKX53" s="355"/>
      <c r="EKY53" s="355"/>
      <c r="EKZ53" s="355"/>
      <c r="ELA53" s="355"/>
      <c r="ELB53" s="355"/>
      <c r="ELC53" s="355"/>
      <c r="ELD53" s="355"/>
      <c r="ELE53" s="355"/>
      <c r="ELF53" s="355"/>
      <c r="ELG53" s="355"/>
      <c r="ELH53" s="355"/>
      <c r="ELI53" s="355"/>
      <c r="ELJ53" s="355"/>
      <c r="ELK53" s="355"/>
      <c r="ELL53" s="355"/>
      <c r="ELM53" s="355"/>
      <c r="ELN53" s="355"/>
      <c r="ELO53" s="355"/>
      <c r="ELP53" s="355"/>
      <c r="ELQ53" s="355"/>
      <c r="ELR53" s="355"/>
      <c r="ELS53" s="355"/>
      <c r="ELT53" s="355"/>
      <c r="ELU53" s="355"/>
      <c r="ELV53" s="355"/>
      <c r="ELW53" s="355"/>
      <c r="ELX53" s="355"/>
      <c r="ELY53" s="355"/>
      <c r="ELZ53" s="355"/>
      <c r="EMA53" s="355"/>
      <c r="EMB53" s="355"/>
      <c r="EMC53" s="355"/>
      <c r="EMD53" s="355"/>
      <c r="EME53" s="355"/>
      <c r="EMF53" s="355"/>
      <c r="EMG53" s="355"/>
      <c r="EMH53" s="355"/>
      <c r="EMI53" s="355"/>
      <c r="EMJ53" s="355"/>
      <c r="EMK53" s="355"/>
      <c r="EML53" s="355"/>
      <c r="EMM53" s="355"/>
      <c r="EMN53" s="355"/>
      <c r="EMO53" s="355"/>
      <c r="EMP53" s="355"/>
      <c r="EMQ53" s="355"/>
      <c r="EMR53" s="355"/>
      <c r="EMS53" s="355"/>
      <c r="EMT53" s="355"/>
      <c r="EMU53" s="355"/>
      <c r="EMV53" s="355"/>
      <c r="EMW53" s="355"/>
      <c r="EMX53" s="355"/>
      <c r="EMY53" s="355"/>
      <c r="EMZ53" s="355"/>
      <c r="ENA53" s="355"/>
      <c r="ENB53" s="355"/>
      <c r="ENC53" s="355"/>
      <c r="END53" s="355"/>
      <c r="ENE53" s="355"/>
      <c r="ENF53" s="355"/>
      <c r="ENG53" s="355"/>
      <c r="ENH53" s="355"/>
      <c r="ENI53" s="355"/>
      <c r="ENJ53" s="355"/>
      <c r="ENK53" s="355"/>
      <c r="ENL53" s="355"/>
      <c r="ENM53" s="355"/>
      <c r="ENN53" s="355"/>
      <c r="ENO53" s="355"/>
      <c r="ENP53" s="355"/>
      <c r="ENQ53" s="355"/>
      <c r="ENR53" s="355"/>
      <c r="ENS53" s="355"/>
      <c r="ENT53" s="355"/>
      <c r="ENU53" s="355"/>
      <c r="ENV53" s="355"/>
      <c r="ENW53" s="355"/>
      <c r="ENX53" s="355"/>
      <c r="ENY53" s="355"/>
      <c r="ENZ53" s="355"/>
      <c r="EOA53" s="355"/>
      <c r="EOB53" s="355"/>
      <c r="EOC53" s="355"/>
      <c r="EOD53" s="355"/>
      <c r="EOE53" s="355"/>
      <c r="EOF53" s="355"/>
      <c r="EOG53" s="355"/>
      <c r="EOH53" s="355"/>
      <c r="EOI53" s="355"/>
      <c r="EOJ53" s="355"/>
      <c r="EOK53" s="355"/>
      <c r="EOL53" s="355"/>
      <c r="EOM53" s="355"/>
      <c r="EON53" s="355"/>
      <c r="EOO53" s="355"/>
      <c r="EOP53" s="355"/>
      <c r="EOQ53" s="355"/>
      <c r="EOR53" s="355"/>
      <c r="EOS53" s="355"/>
      <c r="EOT53" s="355"/>
      <c r="EOU53" s="355"/>
      <c r="EOV53" s="355"/>
      <c r="EOW53" s="355"/>
      <c r="EOX53" s="355"/>
      <c r="EOY53" s="355"/>
      <c r="EOZ53" s="355"/>
      <c r="EPA53" s="355"/>
      <c r="EPB53" s="355"/>
      <c r="EPC53" s="355"/>
      <c r="EPD53" s="355"/>
      <c r="EPE53" s="355"/>
      <c r="EPF53" s="355"/>
      <c r="EPG53" s="355"/>
      <c r="EPH53" s="355"/>
      <c r="EPI53" s="355"/>
      <c r="EPJ53" s="355"/>
      <c r="EPK53" s="355"/>
      <c r="EPL53" s="355"/>
      <c r="EPM53" s="355"/>
      <c r="EPN53" s="355"/>
      <c r="EPO53" s="355"/>
      <c r="EPP53" s="355"/>
      <c r="EPQ53" s="355"/>
      <c r="EPR53" s="355"/>
      <c r="EPS53" s="355"/>
      <c r="EPT53" s="355"/>
      <c r="EPU53" s="355"/>
      <c r="EPV53" s="355"/>
      <c r="EPW53" s="355"/>
      <c r="EPX53" s="355"/>
      <c r="EPY53" s="355"/>
      <c r="EPZ53" s="355"/>
      <c r="EQA53" s="355"/>
      <c r="EQB53" s="355"/>
      <c r="EQC53" s="355"/>
      <c r="EQD53" s="355"/>
      <c r="EQE53" s="355"/>
      <c r="EQF53" s="355"/>
      <c r="EQG53" s="355"/>
      <c r="EQH53" s="355"/>
      <c r="EQI53" s="355"/>
      <c r="EQJ53" s="355"/>
      <c r="EQK53" s="355"/>
      <c r="EQL53" s="355"/>
      <c r="EQM53" s="355"/>
      <c r="EQN53" s="355"/>
      <c r="EQO53" s="355"/>
      <c r="EQP53" s="355"/>
      <c r="EQQ53" s="355"/>
      <c r="EQR53" s="355"/>
      <c r="EQS53" s="355"/>
      <c r="EQT53" s="355"/>
      <c r="EQU53" s="355"/>
      <c r="EQV53" s="355"/>
      <c r="EQW53" s="355"/>
      <c r="EQX53" s="355"/>
      <c r="EQY53" s="355"/>
      <c r="EQZ53" s="355"/>
      <c r="ERA53" s="355"/>
      <c r="ERB53" s="355"/>
      <c r="ERC53" s="355"/>
      <c r="ERD53" s="355"/>
      <c r="ERE53" s="355"/>
      <c r="ERF53" s="355"/>
      <c r="ERG53" s="355"/>
      <c r="ERH53" s="355"/>
      <c r="ERI53" s="355"/>
      <c r="ERJ53" s="355"/>
      <c r="ERK53" s="355"/>
      <c r="ERL53" s="355"/>
      <c r="ERM53" s="355"/>
      <c r="ERN53" s="355"/>
      <c r="ERO53" s="355"/>
      <c r="ERP53" s="355"/>
      <c r="ERQ53" s="355"/>
      <c r="ERR53" s="355"/>
      <c r="ERS53" s="355"/>
      <c r="ERT53" s="355"/>
      <c r="ERU53" s="355"/>
      <c r="ERV53" s="355"/>
      <c r="ERW53" s="355"/>
      <c r="ERX53" s="355"/>
      <c r="ERY53" s="355"/>
      <c r="ERZ53" s="355"/>
      <c r="ESA53" s="355"/>
      <c r="ESB53" s="355"/>
      <c r="ESC53" s="355"/>
      <c r="ESD53" s="355"/>
      <c r="ESE53" s="355"/>
      <c r="ESF53" s="355"/>
      <c r="ESG53" s="355"/>
      <c r="ESH53" s="355"/>
      <c r="ESI53" s="355"/>
      <c r="ESJ53" s="355"/>
      <c r="ESK53" s="355"/>
      <c r="ESL53" s="355"/>
      <c r="ESM53" s="355"/>
      <c r="ESN53" s="355"/>
      <c r="ESO53" s="355"/>
      <c r="ESP53" s="355"/>
      <c r="ESQ53" s="355"/>
      <c r="ESR53" s="355"/>
      <c r="ESS53" s="355"/>
      <c r="EST53" s="355"/>
      <c r="ESU53" s="355"/>
      <c r="ESV53" s="355"/>
      <c r="ESW53" s="355"/>
      <c r="ESX53" s="355"/>
      <c r="ESY53" s="355"/>
      <c r="ESZ53" s="355"/>
      <c r="ETA53" s="355"/>
      <c r="ETB53" s="355"/>
      <c r="ETC53" s="355"/>
      <c r="ETD53" s="355"/>
      <c r="ETE53" s="355"/>
      <c r="ETF53" s="355"/>
      <c r="ETG53" s="355"/>
      <c r="ETH53" s="355"/>
      <c r="ETI53" s="355"/>
      <c r="ETJ53" s="355"/>
      <c r="ETK53" s="355"/>
      <c r="ETL53" s="355"/>
      <c r="ETM53" s="355"/>
      <c r="ETN53" s="355"/>
      <c r="ETO53" s="355"/>
      <c r="ETP53" s="355"/>
      <c r="ETQ53" s="355"/>
      <c r="ETR53" s="355"/>
      <c r="ETS53" s="355"/>
      <c r="ETT53" s="355"/>
      <c r="ETU53" s="355"/>
      <c r="ETV53" s="355"/>
      <c r="ETW53" s="355"/>
      <c r="ETX53" s="355"/>
      <c r="ETY53" s="355"/>
      <c r="ETZ53" s="355"/>
      <c r="EUA53" s="355"/>
      <c r="EUB53" s="355"/>
      <c r="EUC53" s="355"/>
      <c r="EUD53" s="355"/>
      <c r="EUE53" s="355"/>
      <c r="EUF53" s="355"/>
      <c r="EUG53" s="355"/>
      <c r="EUH53" s="355"/>
      <c r="EUI53" s="355"/>
      <c r="EUJ53" s="355"/>
      <c r="EUK53" s="355"/>
      <c r="EUL53" s="355"/>
      <c r="EUM53" s="355"/>
      <c r="EUN53" s="355"/>
      <c r="EUO53" s="355"/>
      <c r="EUP53" s="355"/>
      <c r="EUQ53" s="355"/>
      <c r="EUR53" s="355"/>
      <c r="EUS53" s="355"/>
      <c r="EUT53" s="355"/>
      <c r="EUU53" s="355"/>
      <c r="EUV53" s="355"/>
      <c r="EUW53" s="355"/>
      <c r="EUX53" s="355"/>
      <c r="EUY53" s="355"/>
      <c r="EUZ53" s="355"/>
      <c r="EVA53" s="355"/>
      <c r="EVB53" s="355"/>
      <c r="EVC53" s="355"/>
      <c r="EVD53" s="355"/>
      <c r="EVE53" s="355"/>
      <c r="EVF53" s="355"/>
      <c r="EVG53" s="355"/>
      <c r="EVH53" s="355"/>
      <c r="EVI53" s="355"/>
      <c r="EVJ53" s="355"/>
      <c r="EVK53" s="355"/>
      <c r="EVL53" s="355"/>
      <c r="EVM53" s="355"/>
      <c r="EVN53" s="355"/>
      <c r="EVO53" s="355"/>
      <c r="EVP53" s="355"/>
      <c r="EVQ53" s="355"/>
      <c r="EVR53" s="355"/>
      <c r="EVS53" s="355"/>
      <c r="EVT53" s="355"/>
      <c r="EVU53" s="355"/>
      <c r="EVV53" s="355"/>
      <c r="EVW53" s="355"/>
      <c r="EVX53" s="355"/>
      <c r="EVY53" s="355"/>
      <c r="EVZ53" s="355"/>
      <c r="EWA53" s="355"/>
      <c r="EWB53" s="355"/>
      <c r="EWC53" s="355"/>
      <c r="EWD53" s="355"/>
      <c r="EWE53" s="355"/>
      <c r="EWF53" s="355"/>
      <c r="EWG53" s="355"/>
      <c r="EWH53" s="355"/>
      <c r="EWI53" s="355"/>
      <c r="EWJ53" s="355"/>
      <c r="EWK53" s="355"/>
      <c r="EWL53" s="355"/>
      <c r="EWM53" s="355"/>
      <c r="EWN53" s="355"/>
      <c r="EWO53" s="355"/>
      <c r="EWP53" s="355"/>
      <c r="EWQ53" s="355"/>
      <c r="EWR53" s="355"/>
      <c r="EWS53" s="355"/>
      <c r="EWT53" s="355"/>
      <c r="EWU53" s="355"/>
      <c r="EWV53" s="355"/>
      <c r="EWW53" s="355"/>
      <c r="EWX53" s="355"/>
      <c r="EWY53" s="355"/>
      <c r="EWZ53" s="355"/>
      <c r="EXA53" s="355"/>
      <c r="EXB53" s="355"/>
      <c r="EXC53" s="355"/>
      <c r="EXD53" s="355"/>
      <c r="EXE53" s="355"/>
      <c r="EXF53" s="355"/>
      <c r="EXG53" s="355"/>
      <c r="EXH53" s="355"/>
      <c r="EXI53" s="355"/>
      <c r="EXJ53" s="355"/>
      <c r="EXK53" s="355"/>
      <c r="EXL53" s="355"/>
      <c r="EXM53" s="355"/>
      <c r="EXN53" s="355"/>
      <c r="EXO53" s="355"/>
      <c r="EXP53" s="355"/>
      <c r="EXQ53" s="355"/>
      <c r="EXR53" s="355"/>
      <c r="EXS53" s="355"/>
      <c r="EXT53" s="355"/>
      <c r="EXU53" s="355"/>
      <c r="EXV53" s="355"/>
      <c r="EXW53" s="355"/>
      <c r="EXX53" s="355"/>
      <c r="EXY53" s="355"/>
      <c r="EXZ53" s="355"/>
      <c r="EYA53" s="355"/>
      <c r="EYB53" s="355"/>
      <c r="EYC53" s="355"/>
      <c r="EYD53" s="355"/>
      <c r="EYE53" s="355"/>
      <c r="EYF53" s="355"/>
      <c r="EYG53" s="355"/>
      <c r="EYH53" s="355"/>
      <c r="EYI53" s="355"/>
      <c r="EYJ53" s="355"/>
      <c r="EYK53" s="355"/>
      <c r="EYL53" s="355"/>
      <c r="EYM53" s="355"/>
      <c r="EYN53" s="355"/>
      <c r="EYO53" s="355"/>
      <c r="EYP53" s="355"/>
      <c r="EYQ53" s="355"/>
      <c r="EYR53" s="355"/>
      <c r="EYS53" s="355"/>
      <c r="EYT53" s="355"/>
      <c r="EYU53" s="355"/>
      <c r="EYV53" s="355"/>
      <c r="EYW53" s="355"/>
      <c r="EYX53" s="355"/>
      <c r="EYY53" s="355"/>
      <c r="EYZ53" s="355"/>
      <c r="EZA53" s="355"/>
      <c r="EZB53" s="355"/>
      <c r="EZC53" s="355"/>
      <c r="EZD53" s="355"/>
      <c r="EZE53" s="355"/>
      <c r="EZF53" s="355"/>
      <c r="EZG53" s="355"/>
      <c r="EZH53" s="355"/>
      <c r="EZI53" s="355"/>
      <c r="EZJ53" s="355"/>
      <c r="EZK53" s="355"/>
      <c r="EZL53" s="355"/>
      <c r="EZM53" s="355"/>
      <c r="EZN53" s="355"/>
      <c r="EZO53" s="355"/>
      <c r="EZP53" s="355"/>
      <c r="EZQ53" s="355"/>
      <c r="EZR53" s="355"/>
      <c r="EZS53" s="355"/>
      <c r="EZT53" s="355"/>
      <c r="EZU53" s="355"/>
      <c r="EZV53" s="355"/>
      <c r="EZW53" s="355"/>
      <c r="EZX53" s="355"/>
      <c r="EZY53" s="355"/>
      <c r="EZZ53" s="355"/>
      <c r="FAA53" s="355"/>
      <c r="FAB53" s="355"/>
      <c r="FAC53" s="355"/>
      <c r="FAD53" s="355"/>
      <c r="FAE53" s="355"/>
      <c r="FAF53" s="355"/>
      <c r="FAG53" s="355"/>
      <c r="FAH53" s="355"/>
      <c r="FAI53" s="355"/>
      <c r="FAJ53" s="355"/>
      <c r="FAK53" s="355"/>
      <c r="FAL53" s="355"/>
      <c r="FAM53" s="355"/>
      <c r="FAN53" s="355"/>
      <c r="FAO53" s="355"/>
      <c r="FAP53" s="355"/>
      <c r="FAQ53" s="355"/>
      <c r="FAR53" s="355"/>
      <c r="FAS53" s="355"/>
      <c r="FAT53" s="355"/>
      <c r="FAU53" s="355"/>
      <c r="FAV53" s="355"/>
      <c r="FAW53" s="355"/>
      <c r="FAX53" s="355"/>
      <c r="FAY53" s="355"/>
      <c r="FAZ53" s="355"/>
      <c r="FBA53" s="355"/>
      <c r="FBB53" s="355"/>
      <c r="FBC53" s="355"/>
      <c r="FBD53" s="355"/>
      <c r="FBE53" s="355"/>
      <c r="FBF53" s="355"/>
      <c r="FBG53" s="355"/>
      <c r="FBH53" s="355"/>
      <c r="FBI53" s="355"/>
      <c r="FBJ53" s="355"/>
      <c r="FBK53" s="355"/>
      <c r="FBL53" s="355"/>
      <c r="FBM53" s="355"/>
      <c r="FBN53" s="355"/>
      <c r="FBO53" s="355"/>
      <c r="FBP53" s="355"/>
      <c r="FBQ53" s="355"/>
      <c r="FBR53" s="355"/>
      <c r="FBS53" s="355"/>
      <c r="FBT53" s="355"/>
      <c r="FBU53" s="355"/>
      <c r="FBV53" s="355"/>
      <c r="FBW53" s="355"/>
      <c r="FBX53" s="355"/>
      <c r="FBY53" s="355"/>
      <c r="FBZ53" s="355"/>
      <c r="FCA53" s="355"/>
      <c r="FCB53" s="355"/>
      <c r="FCC53" s="355"/>
      <c r="FCD53" s="355"/>
      <c r="FCE53" s="355"/>
      <c r="FCF53" s="355"/>
      <c r="FCG53" s="355"/>
      <c r="FCH53" s="355"/>
      <c r="FCI53" s="355"/>
      <c r="FCJ53" s="355"/>
      <c r="FCK53" s="355"/>
      <c r="FCL53" s="355"/>
      <c r="FCM53" s="355"/>
      <c r="FCN53" s="355"/>
      <c r="FCO53" s="355"/>
      <c r="FCP53" s="355"/>
      <c r="FCQ53" s="355"/>
      <c r="FCR53" s="355"/>
      <c r="FCS53" s="355"/>
      <c r="FCT53" s="355"/>
      <c r="FCU53" s="355"/>
      <c r="FCV53" s="355"/>
      <c r="FCW53" s="355"/>
      <c r="FCX53" s="355"/>
      <c r="FCY53" s="355"/>
      <c r="FCZ53" s="355"/>
      <c r="FDA53" s="355"/>
      <c r="FDB53" s="355"/>
      <c r="FDC53" s="355"/>
      <c r="FDD53" s="355"/>
      <c r="FDE53" s="355"/>
      <c r="FDF53" s="355"/>
      <c r="FDG53" s="355"/>
      <c r="FDH53" s="355"/>
      <c r="FDI53" s="355"/>
      <c r="FDJ53" s="355"/>
      <c r="FDK53" s="355"/>
      <c r="FDL53" s="355"/>
      <c r="FDM53" s="355"/>
      <c r="FDN53" s="355"/>
      <c r="FDO53" s="355"/>
      <c r="FDP53" s="355"/>
      <c r="FDQ53" s="355"/>
      <c r="FDR53" s="355"/>
      <c r="FDS53" s="355"/>
      <c r="FDT53" s="355"/>
      <c r="FDU53" s="355"/>
      <c r="FDV53" s="355"/>
      <c r="FDW53" s="355"/>
      <c r="FDX53" s="355"/>
      <c r="FDY53" s="355"/>
      <c r="FDZ53" s="355"/>
      <c r="FEA53" s="355"/>
      <c r="FEB53" s="355"/>
      <c r="FEC53" s="355"/>
      <c r="FED53" s="355"/>
      <c r="FEE53" s="355"/>
      <c r="FEF53" s="355"/>
      <c r="FEG53" s="355"/>
      <c r="FEH53" s="355"/>
      <c r="FEI53" s="355"/>
      <c r="FEJ53" s="355"/>
      <c r="FEK53" s="355"/>
      <c r="FEL53" s="355"/>
      <c r="FEM53" s="355"/>
      <c r="FEN53" s="355"/>
      <c r="FEO53" s="355"/>
      <c r="FEP53" s="355"/>
      <c r="FEQ53" s="355"/>
      <c r="FER53" s="355"/>
      <c r="FES53" s="355"/>
      <c r="FET53" s="355"/>
      <c r="FEU53" s="355"/>
      <c r="FEV53" s="355"/>
      <c r="FEW53" s="355"/>
      <c r="FEX53" s="355"/>
      <c r="FEY53" s="355"/>
      <c r="FEZ53" s="355"/>
      <c r="FFA53" s="355"/>
      <c r="FFB53" s="355"/>
      <c r="FFC53" s="355"/>
      <c r="FFD53" s="355"/>
      <c r="FFE53" s="355"/>
      <c r="FFF53" s="355"/>
      <c r="FFG53" s="355"/>
      <c r="FFH53" s="355"/>
      <c r="FFI53" s="355"/>
      <c r="FFJ53" s="355"/>
      <c r="FFK53" s="355"/>
      <c r="FFL53" s="355"/>
      <c r="FFM53" s="355"/>
      <c r="FFN53" s="355"/>
      <c r="FFO53" s="355"/>
      <c r="FFP53" s="355"/>
      <c r="FFQ53" s="355"/>
      <c r="FFR53" s="355"/>
      <c r="FFS53" s="355"/>
      <c r="FFT53" s="355"/>
      <c r="FFU53" s="355"/>
      <c r="FFV53" s="355"/>
      <c r="FFW53" s="355"/>
      <c r="FFX53" s="355"/>
      <c r="FFY53" s="355"/>
      <c r="FFZ53" s="355"/>
      <c r="FGA53" s="355"/>
      <c r="FGB53" s="355"/>
      <c r="FGC53" s="355"/>
      <c r="FGD53" s="355"/>
      <c r="FGE53" s="355"/>
      <c r="FGF53" s="355"/>
      <c r="FGG53" s="355"/>
      <c r="FGH53" s="355"/>
      <c r="FGI53" s="355"/>
      <c r="FGJ53" s="355"/>
      <c r="FGK53" s="355"/>
      <c r="FGL53" s="355"/>
      <c r="FGM53" s="355"/>
      <c r="FGN53" s="355"/>
      <c r="FGO53" s="355"/>
      <c r="FGP53" s="355"/>
      <c r="FGQ53" s="355"/>
      <c r="FGR53" s="355"/>
      <c r="FGS53" s="355"/>
      <c r="FGT53" s="355"/>
      <c r="FGU53" s="355"/>
      <c r="FGV53" s="355"/>
      <c r="FGW53" s="355"/>
      <c r="FGX53" s="355"/>
      <c r="FGY53" s="355"/>
      <c r="FGZ53" s="355"/>
      <c r="FHA53" s="355"/>
      <c r="FHB53" s="355"/>
      <c r="FHC53" s="355"/>
      <c r="FHD53" s="355"/>
      <c r="FHE53" s="355"/>
      <c r="FHF53" s="355"/>
      <c r="FHG53" s="355"/>
      <c r="FHH53" s="355"/>
      <c r="FHI53" s="355"/>
      <c r="FHJ53" s="355"/>
      <c r="FHK53" s="355"/>
      <c r="FHL53" s="355"/>
      <c r="FHM53" s="355"/>
      <c r="FHN53" s="355"/>
      <c r="FHO53" s="355"/>
      <c r="FHP53" s="355"/>
      <c r="FHQ53" s="355"/>
      <c r="FHR53" s="355"/>
      <c r="FHS53" s="355"/>
      <c r="FHT53" s="355"/>
      <c r="FHU53" s="355"/>
      <c r="FHV53" s="355"/>
      <c r="FHW53" s="355"/>
      <c r="FHX53" s="355"/>
      <c r="FHY53" s="355"/>
      <c r="FHZ53" s="355"/>
      <c r="FIA53" s="355"/>
      <c r="FIB53" s="355"/>
      <c r="FIC53" s="355"/>
      <c r="FID53" s="355"/>
      <c r="FIE53" s="355"/>
      <c r="FIF53" s="355"/>
      <c r="FIG53" s="355"/>
      <c r="FIH53" s="355"/>
      <c r="FII53" s="355"/>
      <c r="FIJ53" s="355"/>
      <c r="FIK53" s="355"/>
      <c r="FIL53" s="355"/>
      <c r="FIM53" s="355"/>
      <c r="FIN53" s="355"/>
      <c r="FIO53" s="355"/>
      <c r="FIP53" s="355"/>
      <c r="FIQ53" s="355"/>
      <c r="FIR53" s="355"/>
      <c r="FIS53" s="355"/>
      <c r="FIT53" s="355"/>
      <c r="FIU53" s="355"/>
      <c r="FIV53" s="355"/>
      <c r="FIW53" s="355"/>
      <c r="FIX53" s="355"/>
      <c r="FIY53" s="355"/>
      <c r="FIZ53" s="355"/>
      <c r="FJA53" s="355"/>
      <c r="FJB53" s="355"/>
      <c r="FJC53" s="355"/>
      <c r="FJD53" s="355"/>
      <c r="FJE53" s="355"/>
      <c r="FJF53" s="355"/>
      <c r="FJG53" s="355"/>
      <c r="FJH53" s="355"/>
      <c r="FJI53" s="355"/>
      <c r="FJJ53" s="355"/>
      <c r="FJK53" s="355"/>
      <c r="FJL53" s="355"/>
      <c r="FJM53" s="355"/>
      <c r="FJN53" s="355"/>
      <c r="FJO53" s="355"/>
      <c r="FJP53" s="355"/>
      <c r="FJQ53" s="355"/>
      <c r="FJR53" s="355"/>
      <c r="FJS53" s="355"/>
      <c r="FJT53" s="355"/>
      <c r="FJU53" s="355"/>
      <c r="FJV53" s="355"/>
      <c r="FJW53" s="355"/>
      <c r="FJX53" s="355"/>
      <c r="FJY53" s="355"/>
      <c r="FJZ53" s="355"/>
      <c r="FKA53" s="355"/>
      <c r="FKB53" s="355"/>
      <c r="FKC53" s="355"/>
      <c r="FKD53" s="355"/>
      <c r="FKE53" s="355"/>
      <c r="FKF53" s="355"/>
      <c r="FKG53" s="355"/>
      <c r="FKH53" s="355"/>
      <c r="FKI53" s="355"/>
      <c r="FKJ53" s="355"/>
      <c r="FKK53" s="355"/>
      <c r="FKL53" s="355"/>
      <c r="FKM53" s="355"/>
      <c r="FKN53" s="355"/>
      <c r="FKO53" s="355"/>
      <c r="FKP53" s="355"/>
      <c r="FKQ53" s="355"/>
      <c r="FKR53" s="355"/>
      <c r="FKS53" s="355"/>
      <c r="FKT53" s="355"/>
      <c r="FKU53" s="355"/>
      <c r="FKV53" s="355"/>
      <c r="FKW53" s="355"/>
      <c r="FKX53" s="355"/>
      <c r="FKY53" s="355"/>
      <c r="FKZ53" s="355"/>
      <c r="FLA53" s="355"/>
      <c r="FLB53" s="355"/>
      <c r="FLC53" s="355"/>
      <c r="FLD53" s="355"/>
      <c r="FLE53" s="355"/>
      <c r="FLF53" s="355"/>
      <c r="FLG53" s="355"/>
      <c r="FLH53" s="355"/>
      <c r="FLI53" s="355"/>
      <c r="FLJ53" s="355"/>
      <c r="FLK53" s="355"/>
      <c r="FLL53" s="355"/>
      <c r="FLM53" s="355"/>
      <c r="FLN53" s="355"/>
      <c r="FLO53" s="355"/>
      <c r="FLP53" s="355"/>
      <c r="FLQ53" s="355"/>
      <c r="FLR53" s="355"/>
      <c r="FLS53" s="355"/>
      <c r="FLT53" s="355"/>
      <c r="FLU53" s="355"/>
      <c r="FLV53" s="355"/>
      <c r="FLW53" s="355"/>
      <c r="FLX53" s="355"/>
      <c r="FLY53" s="355"/>
      <c r="FLZ53" s="355"/>
      <c r="FMA53" s="355"/>
      <c r="FMB53" s="355"/>
      <c r="FMC53" s="355"/>
      <c r="FMD53" s="355"/>
      <c r="FME53" s="355"/>
      <c r="FMF53" s="355"/>
      <c r="FMG53" s="355"/>
      <c r="FMH53" s="355"/>
      <c r="FMI53" s="355"/>
      <c r="FMJ53" s="355"/>
      <c r="FMK53" s="355"/>
      <c r="FML53" s="355"/>
      <c r="FMM53" s="355"/>
      <c r="FMN53" s="355"/>
      <c r="FMO53" s="355"/>
      <c r="FMP53" s="355"/>
      <c r="FMQ53" s="355"/>
      <c r="FMR53" s="355"/>
      <c r="FMS53" s="355"/>
      <c r="FMT53" s="355"/>
      <c r="FMU53" s="355"/>
      <c r="FMV53" s="355"/>
      <c r="FMW53" s="355"/>
      <c r="FMX53" s="355"/>
      <c r="FMY53" s="355"/>
      <c r="FMZ53" s="355"/>
      <c r="FNA53" s="355"/>
      <c r="FNB53" s="355"/>
      <c r="FNC53" s="355"/>
      <c r="FND53" s="355"/>
      <c r="FNE53" s="355"/>
      <c r="FNF53" s="355"/>
      <c r="FNG53" s="355"/>
      <c r="FNH53" s="355"/>
      <c r="FNI53" s="355"/>
      <c r="FNJ53" s="355"/>
      <c r="FNK53" s="355"/>
      <c r="FNL53" s="355"/>
      <c r="FNM53" s="355"/>
      <c r="FNN53" s="355"/>
      <c r="FNO53" s="355"/>
      <c r="FNP53" s="355"/>
      <c r="FNQ53" s="355"/>
      <c r="FNR53" s="355"/>
      <c r="FNS53" s="355"/>
      <c r="FNT53" s="355"/>
      <c r="FNU53" s="355"/>
      <c r="FNV53" s="355"/>
      <c r="FNW53" s="355"/>
      <c r="FNX53" s="355"/>
      <c r="FNY53" s="355"/>
      <c r="FNZ53" s="355"/>
      <c r="FOA53" s="355"/>
      <c r="FOB53" s="355"/>
      <c r="FOC53" s="355"/>
      <c r="FOD53" s="355"/>
      <c r="FOE53" s="355"/>
      <c r="FOF53" s="355"/>
      <c r="FOG53" s="355"/>
      <c r="FOH53" s="355"/>
      <c r="FOI53" s="355"/>
      <c r="FOJ53" s="355"/>
      <c r="FOK53" s="355"/>
      <c r="FOL53" s="355"/>
      <c r="FOM53" s="355"/>
      <c r="FON53" s="355"/>
      <c r="FOO53" s="355"/>
      <c r="FOP53" s="355"/>
      <c r="FOQ53" s="355"/>
      <c r="FOR53" s="355"/>
      <c r="FOS53" s="355"/>
      <c r="FOT53" s="355"/>
      <c r="FOU53" s="355"/>
      <c r="FOV53" s="355"/>
      <c r="FOW53" s="355"/>
      <c r="FOX53" s="355"/>
      <c r="FOY53" s="355"/>
      <c r="FOZ53" s="355"/>
      <c r="FPA53" s="355"/>
      <c r="FPB53" s="355"/>
      <c r="FPC53" s="355"/>
      <c r="FPD53" s="355"/>
      <c r="FPE53" s="355"/>
      <c r="FPF53" s="355"/>
      <c r="FPG53" s="355"/>
      <c r="FPH53" s="355"/>
      <c r="FPI53" s="355"/>
      <c r="FPJ53" s="355"/>
      <c r="FPK53" s="355"/>
      <c r="FPL53" s="355"/>
      <c r="FPM53" s="355"/>
      <c r="FPN53" s="355"/>
      <c r="FPO53" s="355"/>
      <c r="FPP53" s="355"/>
      <c r="FPQ53" s="355"/>
      <c r="FPR53" s="355"/>
      <c r="FPS53" s="355"/>
      <c r="FPT53" s="355"/>
      <c r="FPU53" s="355"/>
      <c r="FPV53" s="355"/>
      <c r="FPW53" s="355"/>
      <c r="FPX53" s="355"/>
      <c r="FPY53" s="355"/>
      <c r="FPZ53" s="355"/>
      <c r="FQA53" s="355"/>
      <c r="FQB53" s="355"/>
      <c r="FQC53" s="355"/>
      <c r="FQD53" s="355"/>
      <c r="FQE53" s="355"/>
      <c r="FQF53" s="355"/>
      <c r="FQG53" s="355"/>
      <c r="FQH53" s="355"/>
      <c r="FQI53" s="355"/>
      <c r="FQJ53" s="355"/>
      <c r="FQK53" s="355"/>
      <c r="FQL53" s="355"/>
      <c r="FQM53" s="355"/>
      <c r="FQN53" s="355"/>
      <c r="FQO53" s="355"/>
      <c r="FQP53" s="355"/>
      <c r="FQQ53" s="355"/>
      <c r="FQR53" s="355"/>
      <c r="FQS53" s="355"/>
      <c r="FQT53" s="355"/>
      <c r="FQU53" s="355"/>
      <c r="FQV53" s="355"/>
      <c r="FQW53" s="355"/>
      <c r="FQX53" s="355"/>
      <c r="FQY53" s="355"/>
      <c r="FQZ53" s="355"/>
      <c r="FRA53" s="355"/>
      <c r="FRB53" s="355"/>
      <c r="FRC53" s="355"/>
      <c r="FRD53" s="355"/>
      <c r="FRE53" s="355"/>
      <c r="FRF53" s="355"/>
      <c r="FRG53" s="355"/>
      <c r="FRH53" s="355"/>
      <c r="FRI53" s="355"/>
      <c r="FRJ53" s="355"/>
      <c r="FRK53" s="355"/>
      <c r="FRL53" s="355"/>
      <c r="FRM53" s="355"/>
      <c r="FRN53" s="355"/>
      <c r="FRO53" s="355"/>
      <c r="FRP53" s="355"/>
      <c r="FRQ53" s="355"/>
      <c r="FRR53" s="355"/>
      <c r="FRS53" s="355"/>
      <c r="FRT53" s="355"/>
      <c r="FRU53" s="355"/>
      <c r="FRV53" s="355"/>
      <c r="FRW53" s="355"/>
      <c r="FRX53" s="355"/>
      <c r="FRY53" s="355"/>
      <c r="FRZ53" s="355"/>
      <c r="FSA53" s="355"/>
      <c r="FSB53" s="355"/>
      <c r="FSC53" s="355"/>
      <c r="FSD53" s="355"/>
      <c r="FSE53" s="355"/>
      <c r="FSF53" s="355"/>
      <c r="FSG53" s="355"/>
      <c r="FSH53" s="355"/>
      <c r="FSI53" s="355"/>
      <c r="FSJ53" s="355"/>
      <c r="FSK53" s="355"/>
      <c r="FSL53" s="355"/>
      <c r="FSM53" s="355"/>
      <c r="FSN53" s="355"/>
      <c r="FSO53" s="355"/>
      <c r="FSP53" s="355"/>
      <c r="FSQ53" s="355"/>
      <c r="FSR53" s="355"/>
      <c r="FSS53" s="355"/>
      <c r="FST53" s="355"/>
      <c r="FSU53" s="355"/>
      <c r="FSV53" s="355"/>
      <c r="FSW53" s="355"/>
      <c r="FSX53" s="355"/>
      <c r="FSY53" s="355"/>
      <c r="FSZ53" s="355"/>
      <c r="FTA53" s="355"/>
      <c r="FTB53" s="355"/>
      <c r="FTC53" s="355"/>
      <c r="FTD53" s="355"/>
      <c r="FTE53" s="355"/>
      <c r="FTF53" s="355"/>
      <c r="FTG53" s="355"/>
      <c r="FTH53" s="355"/>
      <c r="FTI53" s="355"/>
      <c r="FTJ53" s="355"/>
      <c r="FTK53" s="355"/>
      <c r="FTL53" s="355"/>
      <c r="FTM53" s="355"/>
      <c r="FTN53" s="355"/>
      <c r="FTO53" s="355"/>
      <c r="FTP53" s="355"/>
      <c r="FTQ53" s="355"/>
      <c r="FTR53" s="355"/>
      <c r="FTS53" s="355"/>
      <c r="FTT53" s="355"/>
      <c r="FTU53" s="355"/>
      <c r="FTV53" s="355"/>
      <c r="FTW53" s="355"/>
      <c r="FTX53" s="355"/>
      <c r="FTY53" s="355"/>
      <c r="FTZ53" s="355"/>
      <c r="FUA53" s="355"/>
      <c r="FUB53" s="355"/>
      <c r="FUC53" s="355"/>
      <c r="FUD53" s="355"/>
      <c r="FUE53" s="355"/>
      <c r="FUF53" s="355"/>
      <c r="FUG53" s="355"/>
      <c r="FUH53" s="355"/>
      <c r="FUI53" s="355"/>
      <c r="FUJ53" s="355"/>
      <c r="FUK53" s="355"/>
      <c r="FUL53" s="355"/>
      <c r="FUM53" s="355"/>
      <c r="FUN53" s="355"/>
      <c r="FUO53" s="355"/>
      <c r="FUP53" s="355"/>
      <c r="FUQ53" s="355"/>
      <c r="FUR53" s="355"/>
      <c r="FUS53" s="355"/>
      <c r="FUT53" s="355"/>
      <c r="FUU53" s="355"/>
      <c r="FUV53" s="355"/>
      <c r="FUW53" s="355"/>
      <c r="FUX53" s="355"/>
      <c r="FUY53" s="355"/>
      <c r="FUZ53" s="355"/>
      <c r="FVA53" s="355"/>
      <c r="FVB53" s="355"/>
      <c r="FVC53" s="355"/>
      <c r="FVD53" s="355"/>
      <c r="FVE53" s="355"/>
      <c r="FVF53" s="355"/>
      <c r="FVG53" s="355"/>
      <c r="FVH53" s="355"/>
      <c r="FVI53" s="355"/>
      <c r="FVJ53" s="355"/>
      <c r="FVK53" s="355"/>
      <c r="FVL53" s="355"/>
      <c r="FVM53" s="355"/>
      <c r="FVN53" s="355"/>
      <c r="FVO53" s="355"/>
      <c r="FVP53" s="355"/>
      <c r="FVQ53" s="355"/>
      <c r="FVR53" s="355"/>
      <c r="FVS53" s="355"/>
      <c r="FVT53" s="355"/>
      <c r="FVU53" s="355"/>
      <c r="FVV53" s="355"/>
      <c r="FVW53" s="355"/>
      <c r="FVX53" s="355"/>
      <c r="FVY53" s="355"/>
      <c r="FVZ53" s="355"/>
      <c r="FWA53" s="355"/>
      <c r="FWB53" s="355"/>
      <c r="FWC53" s="355"/>
      <c r="FWD53" s="355"/>
      <c r="FWE53" s="355"/>
      <c r="FWF53" s="355"/>
      <c r="FWG53" s="355"/>
      <c r="FWH53" s="355"/>
      <c r="FWI53" s="355"/>
      <c r="FWJ53" s="355"/>
      <c r="FWK53" s="355"/>
      <c r="FWL53" s="355"/>
      <c r="FWM53" s="355"/>
      <c r="FWN53" s="355"/>
      <c r="FWO53" s="355"/>
      <c r="FWP53" s="355"/>
      <c r="FWQ53" s="355"/>
      <c r="FWR53" s="355"/>
      <c r="FWS53" s="355"/>
      <c r="FWT53" s="355"/>
      <c r="FWU53" s="355"/>
      <c r="FWV53" s="355"/>
      <c r="FWW53" s="355"/>
      <c r="FWX53" s="355"/>
      <c r="FWY53" s="355"/>
      <c r="FWZ53" s="355"/>
      <c r="FXA53" s="355"/>
      <c r="FXB53" s="355"/>
      <c r="FXC53" s="355"/>
      <c r="FXD53" s="355"/>
      <c r="FXE53" s="355"/>
      <c r="FXF53" s="355"/>
      <c r="FXG53" s="355"/>
      <c r="FXH53" s="355"/>
      <c r="FXI53" s="355"/>
      <c r="FXJ53" s="355"/>
      <c r="FXK53" s="355"/>
      <c r="FXL53" s="355"/>
      <c r="FXM53" s="355"/>
      <c r="FXN53" s="355"/>
      <c r="FXO53" s="355"/>
      <c r="FXP53" s="355"/>
      <c r="FXQ53" s="355"/>
      <c r="FXR53" s="355"/>
      <c r="FXS53" s="355"/>
      <c r="FXT53" s="355"/>
      <c r="FXU53" s="355"/>
      <c r="FXV53" s="355"/>
      <c r="FXW53" s="355"/>
      <c r="FXX53" s="355"/>
      <c r="FXY53" s="355"/>
      <c r="FXZ53" s="355"/>
      <c r="FYA53" s="355"/>
      <c r="FYB53" s="355"/>
      <c r="FYC53" s="355"/>
      <c r="FYD53" s="355"/>
      <c r="FYE53" s="355"/>
      <c r="FYF53" s="355"/>
      <c r="FYG53" s="355"/>
      <c r="FYH53" s="355"/>
      <c r="FYI53" s="355"/>
      <c r="FYJ53" s="355"/>
      <c r="FYK53" s="355"/>
      <c r="FYL53" s="355"/>
      <c r="FYM53" s="355"/>
      <c r="FYN53" s="355"/>
      <c r="FYO53" s="355"/>
      <c r="FYP53" s="355"/>
      <c r="FYQ53" s="355"/>
      <c r="FYR53" s="355"/>
      <c r="FYS53" s="355"/>
      <c r="FYT53" s="355"/>
      <c r="FYU53" s="355"/>
      <c r="FYV53" s="355"/>
      <c r="FYW53" s="355"/>
      <c r="FYX53" s="355"/>
      <c r="FYY53" s="355"/>
      <c r="FYZ53" s="355"/>
      <c r="FZA53" s="355"/>
      <c r="FZB53" s="355"/>
      <c r="FZC53" s="355"/>
      <c r="FZD53" s="355"/>
      <c r="FZE53" s="355"/>
      <c r="FZF53" s="355"/>
      <c r="FZG53" s="355"/>
      <c r="FZH53" s="355"/>
      <c r="FZI53" s="355"/>
      <c r="FZJ53" s="355"/>
      <c r="FZK53" s="355"/>
      <c r="FZL53" s="355"/>
      <c r="FZM53" s="355"/>
      <c r="FZN53" s="355"/>
      <c r="FZO53" s="355"/>
      <c r="FZP53" s="355"/>
      <c r="FZQ53" s="355"/>
      <c r="FZR53" s="355"/>
      <c r="FZS53" s="355"/>
      <c r="FZT53" s="355"/>
      <c r="FZU53" s="355"/>
      <c r="FZV53" s="355"/>
      <c r="FZW53" s="355"/>
      <c r="FZX53" s="355"/>
      <c r="FZY53" s="355"/>
      <c r="FZZ53" s="355"/>
      <c r="GAA53" s="355"/>
      <c r="GAB53" s="355"/>
      <c r="GAC53" s="355"/>
      <c r="GAD53" s="355"/>
      <c r="GAE53" s="355"/>
      <c r="GAF53" s="355"/>
      <c r="GAG53" s="355"/>
      <c r="GAH53" s="355"/>
      <c r="GAI53" s="355"/>
      <c r="GAJ53" s="355"/>
      <c r="GAK53" s="355"/>
      <c r="GAL53" s="355"/>
      <c r="GAM53" s="355"/>
      <c r="GAN53" s="355"/>
      <c r="GAO53" s="355"/>
      <c r="GAP53" s="355"/>
      <c r="GAQ53" s="355"/>
      <c r="GAR53" s="355"/>
      <c r="GAS53" s="355"/>
      <c r="GAT53" s="355"/>
      <c r="GAU53" s="355"/>
      <c r="GAV53" s="355"/>
      <c r="GAW53" s="355"/>
      <c r="GAX53" s="355"/>
      <c r="GAY53" s="355"/>
      <c r="GAZ53" s="355"/>
      <c r="GBA53" s="355"/>
      <c r="GBB53" s="355"/>
      <c r="GBC53" s="355"/>
      <c r="GBD53" s="355"/>
      <c r="GBE53" s="355"/>
      <c r="GBF53" s="355"/>
      <c r="GBG53" s="355"/>
      <c r="GBH53" s="355"/>
      <c r="GBI53" s="355"/>
      <c r="GBJ53" s="355"/>
      <c r="GBK53" s="355"/>
      <c r="GBL53" s="355"/>
      <c r="GBM53" s="355"/>
      <c r="GBN53" s="355"/>
      <c r="GBO53" s="355"/>
      <c r="GBP53" s="355"/>
      <c r="GBQ53" s="355"/>
      <c r="GBR53" s="355"/>
      <c r="GBS53" s="355"/>
      <c r="GBT53" s="355"/>
      <c r="GBU53" s="355"/>
      <c r="GBV53" s="355"/>
      <c r="GBW53" s="355"/>
      <c r="GBX53" s="355"/>
      <c r="GBY53" s="355"/>
      <c r="GBZ53" s="355"/>
      <c r="GCA53" s="355"/>
      <c r="GCB53" s="355"/>
      <c r="GCC53" s="355"/>
      <c r="GCD53" s="355"/>
      <c r="GCE53" s="355"/>
      <c r="GCF53" s="355"/>
      <c r="GCG53" s="355"/>
      <c r="GCH53" s="355"/>
      <c r="GCI53" s="355"/>
      <c r="GCJ53" s="355"/>
      <c r="GCK53" s="355"/>
      <c r="GCL53" s="355"/>
      <c r="GCM53" s="355"/>
      <c r="GCN53" s="355"/>
      <c r="GCO53" s="355"/>
      <c r="GCP53" s="355"/>
      <c r="GCQ53" s="355"/>
      <c r="GCR53" s="355"/>
      <c r="GCS53" s="355"/>
      <c r="GCT53" s="355"/>
      <c r="GCU53" s="355"/>
      <c r="GCV53" s="355"/>
      <c r="GCW53" s="355"/>
      <c r="GCX53" s="355"/>
      <c r="GCY53" s="355"/>
      <c r="GCZ53" s="355"/>
      <c r="GDA53" s="355"/>
      <c r="GDB53" s="355"/>
      <c r="GDC53" s="355"/>
      <c r="GDD53" s="355"/>
      <c r="GDE53" s="355"/>
      <c r="GDF53" s="355"/>
      <c r="GDG53" s="355"/>
      <c r="GDH53" s="355"/>
      <c r="GDI53" s="355"/>
      <c r="GDJ53" s="355"/>
      <c r="GDK53" s="355"/>
      <c r="GDL53" s="355"/>
      <c r="GDM53" s="355"/>
      <c r="GDN53" s="355"/>
      <c r="GDO53" s="355"/>
      <c r="GDP53" s="355"/>
      <c r="GDQ53" s="355"/>
      <c r="GDR53" s="355"/>
      <c r="GDS53" s="355"/>
      <c r="GDT53" s="355"/>
      <c r="GDU53" s="355"/>
      <c r="GDV53" s="355"/>
      <c r="GDW53" s="355"/>
      <c r="GDX53" s="355"/>
      <c r="GDY53" s="355"/>
      <c r="GDZ53" s="355"/>
      <c r="GEA53" s="355"/>
      <c r="GEB53" s="355"/>
      <c r="GEC53" s="355"/>
      <c r="GED53" s="355"/>
      <c r="GEE53" s="355"/>
      <c r="GEF53" s="355"/>
      <c r="GEG53" s="355"/>
      <c r="GEH53" s="355"/>
      <c r="GEI53" s="355"/>
      <c r="GEJ53" s="355"/>
      <c r="GEK53" s="355"/>
      <c r="GEL53" s="355"/>
      <c r="GEM53" s="355"/>
      <c r="GEN53" s="355"/>
      <c r="GEO53" s="355"/>
      <c r="GEP53" s="355"/>
      <c r="GEQ53" s="355"/>
      <c r="GER53" s="355"/>
      <c r="GES53" s="355"/>
      <c r="GET53" s="355"/>
      <c r="GEU53" s="355"/>
      <c r="GEV53" s="355"/>
      <c r="GEW53" s="355"/>
      <c r="GEX53" s="355"/>
      <c r="GEY53" s="355"/>
      <c r="GEZ53" s="355"/>
      <c r="GFA53" s="355"/>
      <c r="GFB53" s="355"/>
      <c r="GFC53" s="355"/>
      <c r="GFD53" s="355"/>
      <c r="GFE53" s="355"/>
      <c r="GFF53" s="355"/>
      <c r="GFG53" s="355"/>
      <c r="GFH53" s="355"/>
      <c r="GFI53" s="355"/>
      <c r="GFJ53" s="355"/>
      <c r="GFK53" s="355"/>
      <c r="GFL53" s="355"/>
      <c r="GFM53" s="355"/>
      <c r="GFN53" s="355"/>
      <c r="GFO53" s="355"/>
      <c r="GFP53" s="355"/>
      <c r="GFQ53" s="355"/>
      <c r="GFR53" s="355"/>
      <c r="GFS53" s="355"/>
      <c r="GFT53" s="355"/>
      <c r="GFU53" s="355"/>
      <c r="GFV53" s="355"/>
      <c r="GFW53" s="355"/>
      <c r="GFX53" s="355"/>
      <c r="GFY53" s="355"/>
      <c r="GFZ53" s="355"/>
      <c r="GGA53" s="355"/>
      <c r="GGB53" s="355"/>
      <c r="GGC53" s="355"/>
      <c r="GGD53" s="355"/>
      <c r="GGE53" s="355"/>
      <c r="GGF53" s="355"/>
      <c r="GGG53" s="355"/>
      <c r="GGH53" s="355"/>
      <c r="GGI53" s="355"/>
      <c r="GGJ53" s="355"/>
      <c r="GGK53" s="355"/>
      <c r="GGL53" s="355"/>
      <c r="GGM53" s="355"/>
      <c r="GGN53" s="355"/>
      <c r="GGO53" s="355"/>
      <c r="GGP53" s="355"/>
      <c r="GGQ53" s="355"/>
      <c r="GGR53" s="355"/>
      <c r="GGS53" s="355"/>
      <c r="GGT53" s="355"/>
      <c r="GGU53" s="355"/>
      <c r="GGV53" s="355"/>
      <c r="GGW53" s="355"/>
      <c r="GGX53" s="355"/>
      <c r="GGY53" s="355"/>
      <c r="GGZ53" s="355"/>
      <c r="GHA53" s="355"/>
      <c r="GHB53" s="355"/>
      <c r="GHC53" s="355"/>
      <c r="GHD53" s="355"/>
      <c r="GHE53" s="355"/>
      <c r="GHF53" s="355"/>
      <c r="GHG53" s="355"/>
      <c r="GHH53" s="355"/>
      <c r="GHI53" s="355"/>
      <c r="GHJ53" s="355"/>
      <c r="GHK53" s="355"/>
      <c r="GHL53" s="355"/>
      <c r="GHM53" s="355"/>
      <c r="GHN53" s="355"/>
      <c r="GHO53" s="355"/>
      <c r="GHP53" s="355"/>
      <c r="GHQ53" s="355"/>
      <c r="GHR53" s="355"/>
      <c r="GHS53" s="355"/>
      <c r="GHT53" s="355"/>
      <c r="GHU53" s="355"/>
      <c r="GHV53" s="355"/>
      <c r="GHW53" s="355"/>
      <c r="GHX53" s="355"/>
      <c r="GHY53" s="355"/>
      <c r="GHZ53" s="355"/>
      <c r="GIA53" s="355"/>
      <c r="GIB53" s="355"/>
      <c r="GIC53" s="355"/>
      <c r="GID53" s="355"/>
      <c r="GIE53" s="355"/>
      <c r="GIF53" s="355"/>
      <c r="GIG53" s="355"/>
      <c r="GIH53" s="355"/>
      <c r="GII53" s="355"/>
      <c r="GIJ53" s="355"/>
      <c r="GIK53" s="355"/>
      <c r="GIL53" s="355"/>
      <c r="GIM53" s="355"/>
      <c r="GIN53" s="355"/>
      <c r="GIO53" s="355"/>
      <c r="GIP53" s="355"/>
      <c r="GIQ53" s="355"/>
      <c r="GIR53" s="355"/>
      <c r="GIS53" s="355"/>
      <c r="GIT53" s="355"/>
      <c r="GIU53" s="355"/>
      <c r="GIV53" s="355"/>
      <c r="GIW53" s="355"/>
      <c r="GIX53" s="355"/>
      <c r="GIY53" s="355"/>
      <c r="GIZ53" s="355"/>
      <c r="GJA53" s="355"/>
      <c r="GJB53" s="355"/>
      <c r="GJC53" s="355"/>
      <c r="GJD53" s="355"/>
      <c r="GJE53" s="355"/>
      <c r="GJF53" s="355"/>
      <c r="GJG53" s="355"/>
      <c r="GJH53" s="355"/>
      <c r="GJI53" s="355"/>
      <c r="GJJ53" s="355"/>
      <c r="GJK53" s="355"/>
      <c r="GJL53" s="355"/>
      <c r="GJM53" s="355"/>
      <c r="GJN53" s="355"/>
      <c r="GJO53" s="355"/>
      <c r="GJP53" s="355"/>
      <c r="GJQ53" s="355"/>
      <c r="GJR53" s="355"/>
      <c r="GJS53" s="355"/>
      <c r="GJT53" s="355"/>
      <c r="GJU53" s="355"/>
      <c r="GJV53" s="355"/>
      <c r="GJW53" s="355"/>
      <c r="GJX53" s="355"/>
      <c r="GJY53" s="355"/>
      <c r="GJZ53" s="355"/>
      <c r="GKA53" s="355"/>
      <c r="GKB53" s="355"/>
      <c r="GKC53" s="355"/>
      <c r="GKD53" s="355"/>
      <c r="GKE53" s="355"/>
      <c r="GKF53" s="355"/>
      <c r="GKG53" s="355"/>
      <c r="GKH53" s="355"/>
      <c r="GKI53" s="355"/>
      <c r="GKJ53" s="355"/>
      <c r="GKK53" s="355"/>
      <c r="GKL53" s="355"/>
      <c r="GKM53" s="355"/>
      <c r="GKN53" s="355"/>
      <c r="GKO53" s="355"/>
      <c r="GKP53" s="355"/>
      <c r="GKQ53" s="355"/>
      <c r="GKR53" s="355"/>
      <c r="GKS53" s="355"/>
      <c r="GKT53" s="355"/>
      <c r="GKU53" s="355"/>
      <c r="GKV53" s="355"/>
      <c r="GKW53" s="355"/>
      <c r="GKX53" s="355"/>
      <c r="GKY53" s="355"/>
      <c r="GKZ53" s="355"/>
      <c r="GLA53" s="355"/>
      <c r="GLB53" s="355"/>
      <c r="GLC53" s="355"/>
      <c r="GLD53" s="355"/>
      <c r="GLE53" s="355"/>
      <c r="GLF53" s="355"/>
      <c r="GLG53" s="355"/>
      <c r="GLH53" s="355"/>
      <c r="GLI53" s="355"/>
      <c r="GLJ53" s="355"/>
      <c r="GLK53" s="355"/>
      <c r="GLL53" s="355"/>
      <c r="GLM53" s="355"/>
      <c r="GLN53" s="355"/>
      <c r="GLO53" s="355"/>
      <c r="GLP53" s="355"/>
      <c r="GLQ53" s="355"/>
      <c r="GLR53" s="355"/>
      <c r="GLS53" s="355"/>
      <c r="GLT53" s="355"/>
      <c r="GLU53" s="355"/>
      <c r="GLV53" s="355"/>
      <c r="GLW53" s="355"/>
      <c r="GLX53" s="355"/>
      <c r="GLY53" s="355"/>
      <c r="GLZ53" s="355"/>
      <c r="GMA53" s="355"/>
      <c r="GMB53" s="355"/>
      <c r="GMC53" s="355"/>
      <c r="GMD53" s="355"/>
      <c r="GME53" s="355"/>
      <c r="GMF53" s="355"/>
      <c r="GMG53" s="355"/>
      <c r="GMH53" s="355"/>
      <c r="GMI53" s="355"/>
      <c r="GMJ53" s="355"/>
      <c r="GMK53" s="355"/>
      <c r="GML53" s="355"/>
      <c r="GMM53" s="355"/>
      <c r="GMN53" s="355"/>
      <c r="GMO53" s="355"/>
      <c r="GMP53" s="355"/>
      <c r="GMQ53" s="355"/>
      <c r="GMR53" s="355"/>
      <c r="GMS53" s="355"/>
      <c r="GMT53" s="355"/>
      <c r="GMU53" s="355"/>
      <c r="GMV53" s="355"/>
      <c r="GMW53" s="355"/>
      <c r="GMX53" s="355"/>
      <c r="GMY53" s="355"/>
      <c r="GMZ53" s="355"/>
      <c r="GNA53" s="355"/>
      <c r="GNB53" s="355"/>
      <c r="GNC53" s="355"/>
      <c r="GND53" s="355"/>
      <c r="GNE53" s="355"/>
      <c r="GNF53" s="355"/>
      <c r="GNG53" s="355"/>
      <c r="GNH53" s="355"/>
      <c r="GNI53" s="355"/>
      <c r="GNJ53" s="355"/>
      <c r="GNK53" s="355"/>
      <c r="GNL53" s="355"/>
      <c r="GNM53" s="355"/>
      <c r="GNN53" s="355"/>
      <c r="GNO53" s="355"/>
      <c r="GNP53" s="355"/>
      <c r="GNQ53" s="355"/>
      <c r="GNR53" s="355"/>
      <c r="GNS53" s="355"/>
      <c r="GNT53" s="355"/>
      <c r="GNU53" s="355"/>
      <c r="GNV53" s="355"/>
      <c r="GNW53" s="355"/>
      <c r="GNX53" s="355"/>
      <c r="GNY53" s="355"/>
      <c r="GNZ53" s="355"/>
      <c r="GOA53" s="355"/>
      <c r="GOB53" s="355"/>
      <c r="GOC53" s="355"/>
      <c r="GOD53" s="355"/>
      <c r="GOE53" s="355"/>
      <c r="GOF53" s="355"/>
      <c r="GOG53" s="355"/>
      <c r="GOH53" s="355"/>
      <c r="GOI53" s="355"/>
      <c r="GOJ53" s="355"/>
      <c r="GOK53" s="355"/>
      <c r="GOL53" s="355"/>
      <c r="GOM53" s="355"/>
      <c r="GON53" s="355"/>
      <c r="GOO53" s="355"/>
      <c r="GOP53" s="355"/>
      <c r="GOQ53" s="355"/>
      <c r="GOR53" s="355"/>
      <c r="GOS53" s="355"/>
      <c r="GOT53" s="355"/>
      <c r="GOU53" s="355"/>
      <c r="GOV53" s="355"/>
      <c r="GOW53" s="355"/>
      <c r="GOX53" s="355"/>
      <c r="GOY53" s="355"/>
      <c r="GOZ53" s="355"/>
      <c r="GPA53" s="355"/>
      <c r="GPB53" s="355"/>
      <c r="GPC53" s="355"/>
      <c r="GPD53" s="355"/>
      <c r="GPE53" s="355"/>
      <c r="GPF53" s="355"/>
      <c r="GPG53" s="355"/>
      <c r="GPH53" s="355"/>
      <c r="GPI53" s="355"/>
      <c r="GPJ53" s="355"/>
      <c r="GPK53" s="355"/>
      <c r="GPL53" s="355"/>
      <c r="GPM53" s="355"/>
      <c r="GPN53" s="355"/>
      <c r="GPO53" s="355"/>
      <c r="GPP53" s="355"/>
      <c r="GPQ53" s="355"/>
      <c r="GPR53" s="355"/>
      <c r="GPS53" s="355"/>
      <c r="GPT53" s="355"/>
      <c r="GPU53" s="355"/>
      <c r="GPV53" s="355"/>
      <c r="GPW53" s="355"/>
      <c r="GPX53" s="355"/>
      <c r="GPY53" s="355"/>
      <c r="GPZ53" s="355"/>
      <c r="GQA53" s="355"/>
      <c r="GQB53" s="355"/>
      <c r="GQC53" s="355"/>
      <c r="GQD53" s="355"/>
      <c r="GQE53" s="355"/>
      <c r="GQF53" s="355"/>
      <c r="GQG53" s="355"/>
      <c r="GQH53" s="355"/>
      <c r="GQI53" s="355"/>
      <c r="GQJ53" s="355"/>
      <c r="GQK53" s="355"/>
      <c r="GQL53" s="355"/>
      <c r="GQM53" s="355"/>
      <c r="GQN53" s="355"/>
      <c r="GQO53" s="355"/>
      <c r="GQP53" s="355"/>
      <c r="GQQ53" s="355"/>
      <c r="GQR53" s="355"/>
      <c r="GQS53" s="355"/>
      <c r="GQT53" s="355"/>
      <c r="GQU53" s="355"/>
      <c r="GQV53" s="355"/>
      <c r="GQW53" s="355"/>
      <c r="GQX53" s="355"/>
      <c r="GQY53" s="355"/>
      <c r="GQZ53" s="355"/>
      <c r="GRA53" s="355"/>
      <c r="GRB53" s="355"/>
      <c r="GRC53" s="355"/>
      <c r="GRD53" s="355"/>
      <c r="GRE53" s="355"/>
      <c r="GRF53" s="355"/>
      <c r="GRG53" s="355"/>
      <c r="GRH53" s="355"/>
      <c r="GRI53" s="355"/>
      <c r="GRJ53" s="355"/>
      <c r="GRK53" s="355"/>
      <c r="GRL53" s="355"/>
      <c r="GRM53" s="355"/>
      <c r="GRN53" s="355"/>
      <c r="GRO53" s="355"/>
      <c r="GRP53" s="355"/>
      <c r="GRQ53" s="355"/>
      <c r="GRR53" s="355"/>
      <c r="GRS53" s="355"/>
      <c r="GRT53" s="355"/>
      <c r="GRU53" s="355"/>
      <c r="GRV53" s="355"/>
      <c r="GRW53" s="355"/>
      <c r="GRX53" s="355"/>
      <c r="GRY53" s="355"/>
      <c r="GRZ53" s="355"/>
      <c r="GSA53" s="355"/>
      <c r="GSB53" s="355"/>
      <c r="GSC53" s="355"/>
      <c r="GSD53" s="355"/>
      <c r="GSE53" s="355"/>
      <c r="GSF53" s="355"/>
      <c r="GSG53" s="355"/>
      <c r="GSH53" s="355"/>
      <c r="GSI53" s="355"/>
      <c r="GSJ53" s="355"/>
      <c r="GSK53" s="355"/>
      <c r="GSL53" s="355"/>
      <c r="GSM53" s="355"/>
      <c r="GSN53" s="355"/>
      <c r="GSO53" s="355"/>
      <c r="GSP53" s="355"/>
      <c r="GSQ53" s="355"/>
      <c r="GSR53" s="355"/>
      <c r="GSS53" s="355"/>
      <c r="GST53" s="355"/>
      <c r="GSU53" s="355"/>
      <c r="GSV53" s="355"/>
      <c r="GSW53" s="355"/>
      <c r="GSX53" s="355"/>
      <c r="GSY53" s="355"/>
      <c r="GSZ53" s="355"/>
      <c r="GTA53" s="355"/>
      <c r="GTB53" s="355"/>
      <c r="GTC53" s="355"/>
      <c r="GTD53" s="355"/>
      <c r="GTE53" s="355"/>
      <c r="GTF53" s="355"/>
      <c r="GTG53" s="355"/>
      <c r="GTH53" s="355"/>
      <c r="GTI53" s="355"/>
      <c r="GTJ53" s="355"/>
      <c r="GTK53" s="355"/>
      <c r="GTL53" s="355"/>
      <c r="GTM53" s="355"/>
      <c r="GTN53" s="355"/>
      <c r="GTO53" s="355"/>
      <c r="GTP53" s="355"/>
      <c r="GTQ53" s="355"/>
      <c r="GTR53" s="355"/>
      <c r="GTS53" s="355"/>
      <c r="GTT53" s="355"/>
      <c r="GTU53" s="355"/>
      <c r="GTV53" s="355"/>
      <c r="GTW53" s="355"/>
      <c r="GTX53" s="355"/>
      <c r="GTY53" s="355"/>
      <c r="GTZ53" s="355"/>
      <c r="GUA53" s="355"/>
      <c r="GUB53" s="355"/>
      <c r="GUC53" s="355"/>
      <c r="GUD53" s="355"/>
      <c r="GUE53" s="355"/>
      <c r="GUF53" s="355"/>
      <c r="GUG53" s="355"/>
      <c r="GUH53" s="355"/>
      <c r="GUI53" s="355"/>
      <c r="GUJ53" s="355"/>
      <c r="GUK53" s="355"/>
      <c r="GUL53" s="355"/>
      <c r="GUM53" s="355"/>
      <c r="GUN53" s="355"/>
      <c r="GUO53" s="355"/>
      <c r="GUP53" s="355"/>
      <c r="GUQ53" s="355"/>
      <c r="GUR53" s="355"/>
      <c r="GUS53" s="355"/>
      <c r="GUT53" s="355"/>
      <c r="GUU53" s="355"/>
      <c r="GUV53" s="355"/>
      <c r="GUW53" s="355"/>
      <c r="GUX53" s="355"/>
      <c r="GUY53" s="355"/>
      <c r="GUZ53" s="355"/>
      <c r="GVA53" s="355"/>
      <c r="GVB53" s="355"/>
      <c r="GVC53" s="355"/>
      <c r="GVD53" s="355"/>
      <c r="GVE53" s="355"/>
      <c r="GVF53" s="355"/>
      <c r="GVG53" s="355"/>
      <c r="GVH53" s="355"/>
      <c r="GVI53" s="355"/>
      <c r="GVJ53" s="355"/>
      <c r="GVK53" s="355"/>
      <c r="GVL53" s="355"/>
      <c r="GVM53" s="355"/>
      <c r="GVN53" s="355"/>
      <c r="GVO53" s="355"/>
      <c r="GVP53" s="355"/>
      <c r="GVQ53" s="355"/>
      <c r="GVR53" s="355"/>
      <c r="GVS53" s="355"/>
      <c r="GVT53" s="355"/>
      <c r="GVU53" s="355"/>
      <c r="GVV53" s="355"/>
      <c r="GVW53" s="355"/>
      <c r="GVX53" s="355"/>
      <c r="GVY53" s="355"/>
      <c r="GVZ53" s="355"/>
      <c r="GWA53" s="355"/>
      <c r="GWB53" s="355"/>
      <c r="GWC53" s="355"/>
      <c r="GWD53" s="355"/>
      <c r="GWE53" s="355"/>
      <c r="GWF53" s="355"/>
      <c r="GWG53" s="355"/>
      <c r="GWH53" s="355"/>
      <c r="GWI53" s="355"/>
      <c r="GWJ53" s="355"/>
      <c r="GWK53" s="355"/>
      <c r="GWL53" s="355"/>
      <c r="GWM53" s="355"/>
      <c r="GWN53" s="355"/>
      <c r="GWO53" s="355"/>
      <c r="GWP53" s="355"/>
      <c r="GWQ53" s="355"/>
      <c r="GWR53" s="355"/>
      <c r="GWS53" s="355"/>
      <c r="GWT53" s="355"/>
      <c r="GWU53" s="355"/>
      <c r="GWV53" s="355"/>
      <c r="GWW53" s="355"/>
      <c r="GWX53" s="355"/>
      <c r="GWY53" s="355"/>
      <c r="GWZ53" s="355"/>
      <c r="GXA53" s="355"/>
      <c r="GXB53" s="355"/>
      <c r="GXC53" s="355"/>
      <c r="GXD53" s="355"/>
      <c r="GXE53" s="355"/>
      <c r="GXF53" s="355"/>
      <c r="GXG53" s="355"/>
      <c r="GXH53" s="355"/>
      <c r="GXI53" s="355"/>
      <c r="GXJ53" s="355"/>
      <c r="GXK53" s="355"/>
      <c r="GXL53" s="355"/>
      <c r="GXM53" s="355"/>
      <c r="GXN53" s="355"/>
      <c r="GXO53" s="355"/>
      <c r="GXP53" s="355"/>
      <c r="GXQ53" s="355"/>
      <c r="GXR53" s="355"/>
      <c r="GXS53" s="355"/>
      <c r="GXT53" s="355"/>
      <c r="GXU53" s="355"/>
      <c r="GXV53" s="355"/>
      <c r="GXW53" s="355"/>
      <c r="GXX53" s="355"/>
      <c r="GXY53" s="355"/>
      <c r="GXZ53" s="355"/>
      <c r="GYA53" s="355"/>
      <c r="GYB53" s="355"/>
      <c r="GYC53" s="355"/>
      <c r="GYD53" s="355"/>
      <c r="GYE53" s="355"/>
      <c r="GYF53" s="355"/>
      <c r="GYG53" s="355"/>
      <c r="GYH53" s="355"/>
      <c r="GYI53" s="355"/>
      <c r="GYJ53" s="355"/>
      <c r="GYK53" s="355"/>
      <c r="GYL53" s="355"/>
      <c r="GYM53" s="355"/>
      <c r="GYN53" s="355"/>
      <c r="GYO53" s="355"/>
      <c r="GYP53" s="355"/>
      <c r="GYQ53" s="355"/>
      <c r="GYR53" s="355"/>
      <c r="GYS53" s="355"/>
      <c r="GYT53" s="355"/>
      <c r="GYU53" s="355"/>
      <c r="GYV53" s="355"/>
      <c r="GYW53" s="355"/>
      <c r="GYX53" s="355"/>
      <c r="GYY53" s="355"/>
      <c r="GYZ53" s="355"/>
      <c r="GZA53" s="355"/>
      <c r="GZB53" s="355"/>
      <c r="GZC53" s="355"/>
      <c r="GZD53" s="355"/>
      <c r="GZE53" s="355"/>
      <c r="GZF53" s="355"/>
      <c r="GZG53" s="355"/>
      <c r="GZH53" s="355"/>
      <c r="GZI53" s="355"/>
      <c r="GZJ53" s="355"/>
      <c r="GZK53" s="355"/>
      <c r="GZL53" s="355"/>
      <c r="GZM53" s="355"/>
      <c r="GZN53" s="355"/>
      <c r="GZO53" s="355"/>
      <c r="GZP53" s="355"/>
      <c r="GZQ53" s="355"/>
      <c r="GZR53" s="355"/>
      <c r="GZS53" s="355"/>
      <c r="GZT53" s="355"/>
      <c r="GZU53" s="355"/>
      <c r="GZV53" s="355"/>
      <c r="GZW53" s="355"/>
      <c r="GZX53" s="355"/>
      <c r="GZY53" s="355"/>
      <c r="GZZ53" s="355"/>
      <c r="HAA53" s="355"/>
      <c r="HAB53" s="355"/>
      <c r="HAC53" s="355"/>
      <c r="HAD53" s="355"/>
      <c r="HAE53" s="355"/>
      <c r="HAF53" s="355"/>
      <c r="HAG53" s="355"/>
      <c r="HAH53" s="355"/>
      <c r="HAI53" s="355"/>
      <c r="HAJ53" s="355"/>
      <c r="HAK53" s="355"/>
      <c r="HAL53" s="355"/>
      <c r="HAM53" s="355"/>
      <c r="HAN53" s="355"/>
      <c r="HAO53" s="355"/>
      <c r="HAP53" s="355"/>
      <c r="HAQ53" s="355"/>
      <c r="HAR53" s="355"/>
      <c r="HAS53" s="355"/>
      <c r="HAT53" s="355"/>
      <c r="HAU53" s="355"/>
      <c r="HAV53" s="355"/>
      <c r="HAW53" s="355"/>
      <c r="HAX53" s="355"/>
      <c r="HAY53" s="355"/>
      <c r="HAZ53" s="355"/>
      <c r="HBA53" s="355"/>
      <c r="HBB53" s="355"/>
      <c r="HBC53" s="355"/>
      <c r="HBD53" s="355"/>
      <c r="HBE53" s="355"/>
      <c r="HBF53" s="355"/>
      <c r="HBG53" s="355"/>
      <c r="HBH53" s="355"/>
      <c r="HBI53" s="355"/>
      <c r="HBJ53" s="355"/>
      <c r="HBK53" s="355"/>
      <c r="HBL53" s="355"/>
      <c r="HBM53" s="355"/>
      <c r="HBN53" s="355"/>
      <c r="HBO53" s="355"/>
      <c r="HBP53" s="355"/>
      <c r="HBQ53" s="355"/>
      <c r="HBR53" s="355"/>
      <c r="HBS53" s="355"/>
      <c r="HBT53" s="355"/>
      <c r="HBU53" s="355"/>
      <c r="HBV53" s="355"/>
      <c r="HBW53" s="355"/>
      <c r="HBX53" s="355"/>
      <c r="HBY53" s="355"/>
      <c r="HBZ53" s="355"/>
      <c r="HCA53" s="355"/>
      <c r="HCB53" s="355"/>
      <c r="HCC53" s="355"/>
      <c r="HCD53" s="355"/>
      <c r="HCE53" s="355"/>
      <c r="HCF53" s="355"/>
      <c r="HCG53" s="355"/>
      <c r="HCH53" s="355"/>
      <c r="HCI53" s="355"/>
      <c r="HCJ53" s="355"/>
      <c r="HCK53" s="355"/>
      <c r="HCL53" s="355"/>
      <c r="HCM53" s="355"/>
      <c r="HCN53" s="355"/>
      <c r="HCO53" s="355"/>
      <c r="HCP53" s="355"/>
      <c r="HCQ53" s="355"/>
      <c r="HCR53" s="355"/>
      <c r="HCS53" s="355"/>
      <c r="HCT53" s="355"/>
      <c r="HCU53" s="355"/>
      <c r="HCV53" s="355"/>
      <c r="HCW53" s="355"/>
      <c r="HCX53" s="355"/>
      <c r="HCY53" s="355"/>
      <c r="HCZ53" s="355"/>
      <c r="HDA53" s="355"/>
      <c r="HDB53" s="355"/>
      <c r="HDC53" s="355"/>
      <c r="HDD53" s="355"/>
      <c r="HDE53" s="355"/>
      <c r="HDF53" s="355"/>
      <c r="HDG53" s="355"/>
      <c r="HDH53" s="355"/>
      <c r="HDI53" s="355"/>
      <c r="HDJ53" s="355"/>
      <c r="HDK53" s="355"/>
      <c r="HDL53" s="355"/>
      <c r="HDM53" s="355"/>
      <c r="HDN53" s="355"/>
      <c r="HDO53" s="355"/>
      <c r="HDP53" s="355"/>
      <c r="HDQ53" s="355"/>
      <c r="HDR53" s="355"/>
      <c r="HDS53" s="355"/>
      <c r="HDT53" s="355"/>
      <c r="HDU53" s="355"/>
      <c r="HDV53" s="355"/>
      <c r="HDW53" s="355"/>
      <c r="HDX53" s="355"/>
      <c r="HDY53" s="355"/>
      <c r="HDZ53" s="355"/>
      <c r="HEA53" s="355"/>
      <c r="HEB53" s="355"/>
      <c r="HEC53" s="355"/>
      <c r="HED53" s="355"/>
      <c r="HEE53" s="355"/>
      <c r="HEF53" s="355"/>
      <c r="HEG53" s="355"/>
      <c r="HEH53" s="355"/>
      <c r="HEI53" s="355"/>
      <c r="HEJ53" s="355"/>
      <c r="HEK53" s="355"/>
      <c r="HEL53" s="355"/>
      <c r="HEM53" s="355"/>
      <c r="HEN53" s="355"/>
      <c r="HEO53" s="355"/>
      <c r="HEP53" s="355"/>
      <c r="HEQ53" s="355"/>
      <c r="HER53" s="355"/>
      <c r="HES53" s="355"/>
      <c r="HET53" s="355"/>
      <c r="HEU53" s="355"/>
      <c r="HEV53" s="355"/>
      <c r="HEW53" s="355"/>
      <c r="HEX53" s="355"/>
      <c r="HEY53" s="355"/>
      <c r="HEZ53" s="355"/>
      <c r="HFA53" s="355"/>
      <c r="HFB53" s="355"/>
      <c r="HFC53" s="355"/>
      <c r="HFD53" s="355"/>
      <c r="HFE53" s="355"/>
      <c r="HFF53" s="355"/>
      <c r="HFG53" s="355"/>
      <c r="HFH53" s="355"/>
      <c r="HFI53" s="355"/>
      <c r="HFJ53" s="355"/>
      <c r="HFK53" s="355"/>
      <c r="HFL53" s="355"/>
      <c r="HFM53" s="355"/>
      <c r="HFN53" s="355"/>
      <c r="HFO53" s="355"/>
      <c r="HFP53" s="355"/>
      <c r="HFQ53" s="355"/>
      <c r="HFR53" s="355"/>
      <c r="HFS53" s="355"/>
      <c r="HFT53" s="355"/>
      <c r="HFU53" s="355"/>
      <c r="HFV53" s="355"/>
      <c r="HFW53" s="355"/>
      <c r="HFX53" s="355"/>
      <c r="HFY53" s="355"/>
      <c r="HFZ53" s="355"/>
      <c r="HGA53" s="355"/>
      <c r="HGB53" s="355"/>
      <c r="HGC53" s="355"/>
      <c r="HGD53" s="355"/>
      <c r="HGE53" s="355"/>
      <c r="HGF53" s="355"/>
      <c r="HGG53" s="355"/>
      <c r="HGH53" s="355"/>
      <c r="HGI53" s="355"/>
      <c r="HGJ53" s="355"/>
      <c r="HGK53" s="355"/>
      <c r="HGL53" s="355"/>
      <c r="HGM53" s="355"/>
      <c r="HGN53" s="355"/>
      <c r="HGO53" s="355"/>
      <c r="HGP53" s="355"/>
      <c r="HGQ53" s="355"/>
      <c r="HGR53" s="355"/>
      <c r="HGS53" s="355"/>
      <c r="HGT53" s="355"/>
      <c r="HGU53" s="355"/>
      <c r="HGV53" s="355"/>
      <c r="HGW53" s="355"/>
      <c r="HGX53" s="355"/>
      <c r="HGY53" s="355"/>
      <c r="HGZ53" s="355"/>
      <c r="HHA53" s="355"/>
      <c r="HHB53" s="355"/>
      <c r="HHC53" s="355"/>
      <c r="HHD53" s="355"/>
      <c r="HHE53" s="355"/>
      <c r="HHF53" s="355"/>
      <c r="HHG53" s="355"/>
      <c r="HHH53" s="355"/>
      <c r="HHI53" s="355"/>
      <c r="HHJ53" s="355"/>
      <c r="HHK53" s="355"/>
      <c r="HHL53" s="355"/>
      <c r="HHM53" s="355"/>
      <c r="HHN53" s="355"/>
      <c r="HHO53" s="355"/>
      <c r="HHP53" s="355"/>
      <c r="HHQ53" s="355"/>
      <c r="HHR53" s="355"/>
      <c r="HHS53" s="355"/>
      <c r="HHT53" s="355"/>
      <c r="HHU53" s="355"/>
      <c r="HHV53" s="355"/>
      <c r="HHW53" s="355"/>
      <c r="HHX53" s="355"/>
      <c r="HHY53" s="355"/>
      <c r="HHZ53" s="355"/>
      <c r="HIA53" s="355"/>
      <c r="HIB53" s="355"/>
      <c r="HIC53" s="355"/>
      <c r="HID53" s="355"/>
      <c r="HIE53" s="355"/>
      <c r="HIF53" s="355"/>
      <c r="HIG53" s="355"/>
      <c r="HIH53" s="355"/>
      <c r="HII53" s="355"/>
      <c r="HIJ53" s="355"/>
      <c r="HIK53" s="355"/>
      <c r="HIL53" s="355"/>
      <c r="HIM53" s="355"/>
      <c r="HIN53" s="355"/>
      <c r="HIO53" s="355"/>
      <c r="HIP53" s="355"/>
      <c r="HIQ53" s="355"/>
      <c r="HIR53" s="355"/>
      <c r="HIS53" s="355"/>
      <c r="HIT53" s="355"/>
      <c r="HIU53" s="355"/>
      <c r="HIV53" s="355"/>
      <c r="HIW53" s="355"/>
      <c r="HIX53" s="355"/>
      <c r="HIY53" s="355"/>
      <c r="HIZ53" s="355"/>
      <c r="HJA53" s="355"/>
      <c r="HJB53" s="355"/>
      <c r="HJC53" s="355"/>
      <c r="HJD53" s="355"/>
      <c r="HJE53" s="355"/>
      <c r="HJF53" s="355"/>
      <c r="HJG53" s="355"/>
      <c r="HJH53" s="355"/>
      <c r="HJI53" s="355"/>
      <c r="HJJ53" s="355"/>
      <c r="HJK53" s="355"/>
      <c r="HJL53" s="355"/>
      <c r="HJM53" s="355"/>
      <c r="HJN53" s="355"/>
      <c r="HJO53" s="355"/>
      <c r="HJP53" s="355"/>
      <c r="HJQ53" s="355"/>
      <c r="HJR53" s="355"/>
      <c r="HJS53" s="355"/>
      <c r="HJT53" s="355"/>
      <c r="HJU53" s="355"/>
      <c r="HJV53" s="355"/>
      <c r="HJW53" s="355"/>
      <c r="HJX53" s="355"/>
      <c r="HJY53" s="355"/>
      <c r="HJZ53" s="355"/>
      <c r="HKA53" s="355"/>
      <c r="HKB53" s="355"/>
      <c r="HKC53" s="355"/>
      <c r="HKD53" s="355"/>
      <c r="HKE53" s="355"/>
      <c r="HKF53" s="355"/>
      <c r="HKG53" s="355"/>
      <c r="HKH53" s="355"/>
      <c r="HKI53" s="355"/>
      <c r="HKJ53" s="355"/>
      <c r="HKK53" s="355"/>
      <c r="HKL53" s="355"/>
      <c r="HKM53" s="355"/>
      <c r="HKN53" s="355"/>
      <c r="HKO53" s="355"/>
      <c r="HKP53" s="355"/>
      <c r="HKQ53" s="355"/>
      <c r="HKR53" s="355"/>
      <c r="HKS53" s="355"/>
      <c r="HKT53" s="355"/>
      <c r="HKU53" s="355"/>
      <c r="HKV53" s="355"/>
      <c r="HKW53" s="355"/>
      <c r="HKX53" s="355"/>
      <c r="HKY53" s="355"/>
      <c r="HKZ53" s="355"/>
      <c r="HLA53" s="355"/>
      <c r="HLB53" s="355"/>
      <c r="HLC53" s="355"/>
      <c r="HLD53" s="355"/>
      <c r="HLE53" s="355"/>
      <c r="HLF53" s="355"/>
      <c r="HLG53" s="355"/>
      <c r="HLH53" s="355"/>
      <c r="HLI53" s="355"/>
      <c r="HLJ53" s="355"/>
      <c r="HLK53" s="355"/>
      <c r="HLL53" s="355"/>
      <c r="HLM53" s="355"/>
      <c r="HLN53" s="355"/>
      <c r="HLO53" s="355"/>
      <c r="HLP53" s="355"/>
      <c r="HLQ53" s="355"/>
      <c r="HLR53" s="355"/>
      <c r="HLS53" s="355"/>
      <c r="HLT53" s="355"/>
      <c r="HLU53" s="355"/>
      <c r="HLV53" s="355"/>
      <c r="HLW53" s="355"/>
      <c r="HLX53" s="355"/>
      <c r="HLY53" s="355"/>
      <c r="HLZ53" s="355"/>
      <c r="HMA53" s="355"/>
      <c r="HMB53" s="355"/>
      <c r="HMC53" s="355"/>
      <c r="HMD53" s="355"/>
      <c r="HME53" s="355"/>
      <c r="HMF53" s="355"/>
      <c r="HMG53" s="355"/>
      <c r="HMH53" s="355"/>
      <c r="HMI53" s="355"/>
      <c r="HMJ53" s="355"/>
      <c r="HMK53" s="355"/>
      <c r="HML53" s="355"/>
      <c r="HMM53" s="355"/>
      <c r="HMN53" s="355"/>
      <c r="HMO53" s="355"/>
      <c r="HMP53" s="355"/>
      <c r="HMQ53" s="355"/>
      <c r="HMR53" s="355"/>
      <c r="HMS53" s="355"/>
      <c r="HMT53" s="355"/>
      <c r="HMU53" s="355"/>
      <c r="HMV53" s="355"/>
      <c r="HMW53" s="355"/>
      <c r="HMX53" s="355"/>
      <c r="HMY53" s="355"/>
      <c r="HMZ53" s="355"/>
      <c r="HNA53" s="355"/>
      <c r="HNB53" s="355"/>
      <c r="HNC53" s="355"/>
      <c r="HND53" s="355"/>
      <c r="HNE53" s="355"/>
      <c r="HNF53" s="355"/>
      <c r="HNG53" s="355"/>
      <c r="HNH53" s="355"/>
      <c r="HNI53" s="355"/>
      <c r="HNJ53" s="355"/>
      <c r="HNK53" s="355"/>
      <c r="HNL53" s="355"/>
      <c r="HNM53" s="355"/>
      <c r="HNN53" s="355"/>
      <c r="HNO53" s="355"/>
      <c r="HNP53" s="355"/>
      <c r="HNQ53" s="355"/>
      <c r="HNR53" s="355"/>
      <c r="HNS53" s="355"/>
      <c r="HNT53" s="355"/>
      <c r="HNU53" s="355"/>
      <c r="HNV53" s="355"/>
      <c r="HNW53" s="355"/>
      <c r="HNX53" s="355"/>
      <c r="HNY53" s="355"/>
      <c r="HNZ53" s="355"/>
      <c r="HOA53" s="355"/>
      <c r="HOB53" s="355"/>
      <c r="HOC53" s="355"/>
      <c r="HOD53" s="355"/>
      <c r="HOE53" s="355"/>
      <c r="HOF53" s="355"/>
      <c r="HOG53" s="355"/>
      <c r="HOH53" s="355"/>
      <c r="HOI53" s="355"/>
      <c r="HOJ53" s="355"/>
      <c r="HOK53" s="355"/>
      <c r="HOL53" s="355"/>
      <c r="HOM53" s="355"/>
      <c r="HON53" s="355"/>
      <c r="HOO53" s="355"/>
      <c r="HOP53" s="355"/>
      <c r="HOQ53" s="355"/>
      <c r="HOR53" s="355"/>
      <c r="HOS53" s="355"/>
      <c r="HOT53" s="355"/>
      <c r="HOU53" s="355"/>
      <c r="HOV53" s="355"/>
      <c r="HOW53" s="355"/>
      <c r="HOX53" s="355"/>
      <c r="HOY53" s="355"/>
      <c r="HOZ53" s="355"/>
      <c r="HPA53" s="355"/>
      <c r="HPB53" s="355"/>
      <c r="HPC53" s="355"/>
      <c r="HPD53" s="355"/>
      <c r="HPE53" s="355"/>
      <c r="HPF53" s="355"/>
      <c r="HPG53" s="355"/>
      <c r="HPH53" s="355"/>
      <c r="HPI53" s="355"/>
      <c r="HPJ53" s="355"/>
      <c r="HPK53" s="355"/>
      <c r="HPL53" s="355"/>
      <c r="HPM53" s="355"/>
      <c r="HPN53" s="355"/>
      <c r="HPO53" s="355"/>
      <c r="HPP53" s="355"/>
      <c r="HPQ53" s="355"/>
      <c r="HPR53" s="355"/>
      <c r="HPS53" s="355"/>
      <c r="HPT53" s="355"/>
      <c r="HPU53" s="355"/>
      <c r="HPV53" s="355"/>
      <c r="HPW53" s="355"/>
      <c r="HPX53" s="355"/>
      <c r="HPY53" s="355"/>
      <c r="HPZ53" s="355"/>
      <c r="HQA53" s="355"/>
      <c r="HQB53" s="355"/>
      <c r="HQC53" s="355"/>
      <c r="HQD53" s="355"/>
      <c r="HQE53" s="355"/>
      <c r="HQF53" s="355"/>
      <c r="HQG53" s="355"/>
      <c r="HQH53" s="355"/>
      <c r="HQI53" s="355"/>
      <c r="HQJ53" s="355"/>
      <c r="HQK53" s="355"/>
      <c r="HQL53" s="355"/>
      <c r="HQM53" s="355"/>
      <c r="HQN53" s="355"/>
      <c r="HQO53" s="355"/>
      <c r="HQP53" s="355"/>
      <c r="HQQ53" s="355"/>
      <c r="HQR53" s="355"/>
      <c r="HQS53" s="355"/>
      <c r="HQT53" s="355"/>
      <c r="HQU53" s="355"/>
      <c r="HQV53" s="355"/>
      <c r="HQW53" s="355"/>
      <c r="HQX53" s="355"/>
      <c r="HQY53" s="355"/>
      <c r="HQZ53" s="355"/>
      <c r="HRA53" s="355"/>
      <c r="HRB53" s="355"/>
      <c r="HRC53" s="355"/>
      <c r="HRD53" s="355"/>
      <c r="HRE53" s="355"/>
      <c r="HRF53" s="355"/>
      <c r="HRG53" s="355"/>
      <c r="HRH53" s="355"/>
      <c r="HRI53" s="355"/>
      <c r="HRJ53" s="355"/>
      <c r="HRK53" s="355"/>
      <c r="HRL53" s="355"/>
      <c r="HRM53" s="355"/>
      <c r="HRN53" s="355"/>
      <c r="HRO53" s="355"/>
      <c r="HRP53" s="355"/>
      <c r="HRQ53" s="355"/>
      <c r="HRR53" s="355"/>
      <c r="HRS53" s="355"/>
      <c r="HRT53" s="355"/>
      <c r="HRU53" s="355"/>
      <c r="HRV53" s="355"/>
      <c r="HRW53" s="355"/>
      <c r="HRX53" s="355"/>
      <c r="HRY53" s="355"/>
      <c r="HRZ53" s="355"/>
      <c r="HSA53" s="355"/>
      <c r="HSB53" s="355"/>
      <c r="HSC53" s="355"/>
      <c r="HSD53" s="355"/>
      <c r="HSE53" s="355"/>
      <c r="HSF53" s="355"/>
      <c r="HSG53" s="355"/>
      <c r="HSH53" s="355"/>
      <c r="HSI53" s="355"/>
      <c r="HSJ53" s="355"/>
      <c r="HSK53" s="355"/>
      <c r="HSL53" s="355"/>
      <c r="HSM53" s="355"/>
      <c r="HSN53" s="355"/>
      <c r="HSO53" s="355"/>
      <c r="HSP53" s="355"/>
      <c r="HSQ53" s="355"/>
      <c r="HSR53" s="355"/>
      <c r="HSS53" s="355"/>
      <c r="HST53" s="355"/>
      <c r="HSU53" s="355"/>
      <c r="HSV53" s="355"/>
      <c r="HSW53" s="355"/>
      <c r="HSX53" s="355"/>
      <c r="HSY53" s="355"/>
      <c r="HSZ53" s="355"/>
      <c r="HTA53" s="355"/>
      <c r="HTB53" s="355"/>
      <c r="HTC53" s="355"/>
      <c r="HTD53" s="355"/>
      <c r="HTE53" s="355"/>
      <c r="HTF53" s="355"/>
      <c r="HTG53" s="355"/>
      <c r="HTH53" s="355"/>
      <c r="HTI53" s="355"/>
      <c r="HTJ53" s="355"/>
      <c r="HTK53" s="355"/>
      <c r="HTL53" s="355"/>
      <c r="HTM53" s="355"/>
      <c r="HTN53" s="355"/>
      <c r="HTO53" s="355"/>
      <c r="HTP53" s="355"/>
      <c r="HTQ53" s="355"/>
      <c r="HTR53" s="355"/>
      <c r="HTS53" s="355"/>
      <c r="HTT53" s="355"/>
      <c r="HTU53" s="355"/>
      <c r="HTV53" s="355"/>
      <c r="HTW53" s="355"/>
      <c r="HTX53" s="355"/>
      <c r="HTY53" s="355"/>
      <c r="HTZ53" s="355"/>
      <c r="HUA53" s="355"/>
      <c r="HUB53" s="355"/>
      <c r="HUC53" s="355"/>
      <c r="HUD53" s="355"/>
      <c r="HUE53" s="355"/>
      <c r="HUF53" s="355"/>
      <c r="HUG53" s="355"/>
      <c r="HUH53" s="355"/>
      <c r="HUI53" s="355"/>
      <c r="HUJ53" s="355"/>
      <c r="HUK53" s="355"/>
      <c r="HUL53" s="355"/>
      <c r="HUM53" s="355"/>
      <c r="HUN53" s="355"/>
      <c r="HUO53" s="355"/>
      <c r="HUP53" s="355"/>
      <c r="HUQ53" s="355"/>
      <c r="HUR53" s="355"/>
      <c r="HUS53" s="355"/>
      <c r="HUT53" s="355"/>
      <c r="HUU53" s="355"/>
      <c r="HUV53" s="355"/>
      <c r="HUW53" s="355"/>
      <c r="HUX53" s="355"/>
      <c r="HUY53" s="355"/>
      <c r="HUZ53" s="355"/>
      <c r="HVA53" s="355"/>
      <c r="HVB53" s="355"/>
      <c r="HVC53" s="355"/>
      <c r="HVD53" s="355"/>
      <c r="HVE53" s="355"/>
      <c r="HVF53" s="355"/>
      <c r="HVG53" s="355"/>
      <c r="HVH53" s="355"/>
      <c r="HVI53" s="355"/>
      <c r="HVJ53" s="355"/>
      <c r="HVK53" s="355"/>
      <c r="HVL53" s="355"/>
      <c r="HVM53" s="355"/>
      <c r="HVN53" s="355"/>
      <c r="HVO53" s="355"/>
      <c r="HVP53" s="355"/>
      <c r="HVQ53" s="355"/>
      <c r="HVR53" s="355"/>
      <c r="HVS53" s="355"/>
      <c r="HVT53" s="355"/>
      <c r="HVU53" s="355"/>
      <c r="HVV53" s="355"/>
      <c r="HVW53" s="355"/>
      <c r="HVX53" s="355"/>
      <c r="HVY53" s="355"/>
      <c r="HVZ53" s="355"/>
      <c r="HWA53" s="355"/>
      <c r="HWB53" s="355"/>
      <c r="HWC53" s="355"/>
      <c r="HWD53" s="355"/>
      <c r="HWE53" s="355"/>
      <c r="HWF53" s="355"/>
      <c r="HWG53" s="355"/>
      <c r="HWH53" s="355"/>
      <c r="HWI53" s="355"/>
      <c r="HWJ53" s="355"/>
      <c r="HWK53" s="355"/>
      <c r="HWL53" s="355"/>
      <c r="HWM53" s="355"/>
      <c r="HWN53" s="355"/>
      <c r="HWO53" s="355"/>
      <c r="HWP53" s="355"/>
      <c r="HWQ53" s="355"/>
      <c r="HWR53" s="355"/>
      <c r="HWS53" s="355"/>
      <c r="HWT53" s="355"/>
      <c r="HWU53" s="355"/>
      <c r="HWV53" s="355"/>
      <c r="HWW53" s="355"/>
      <c r="HWX53" s="355"/>
      <c r="HWY53" s="355"/>
      <c r="HWZ53" s="355"/>
      <c r="HXA53" s="355"/>
      <c r="HXB53" s="355"/>
      <c r="HXC53" s="355"/>
      <c r="HXD53" s="355"/>
      <c r="HXE53" s="355"/>
      <c r="HXF53" s="355"/>
      <c r="HXG53" s="355"/>
      <c r="HXH53" s="355"/>
      <c r="HXI53" s="355"/>
      <c r="HXJ53" s="355"/>
      <c r="HXK53" s="355"/>
      <c r="HXL53" s="355"/>
      <c r="HXM53" s="355"/>
      <c r="HXN53" s="355"/>
      <c r="HXO53" s="355"/>
      <c r="HXP53" s="355"/>
      <c r="HXQ53" s="355"/>
      <c r="HXR53" s="355"/>
      <c r="HXS53" s="355"/>
      <c r="HXT53" s="355"/>
      <c r="HXU53" s="355"/>
      <c r="HXV53" s="355"/>
      <c r="HXW53" s="355"/>
      <c r="HXX53" s="355"/>
      <c r="HXY53" s="355"/>
      <c r="HXZ53" s="355"/>
      <c r="HYA53" s="355"/>
      <c r="HYB53" s="355"/>
      <c r="HYC53" s="355"/>
      <c r="HYD53" s="355"/>
      <c r="HYE53" s="355"/>
      <c r="HYF53" s="355"/>
      <c r="HYG53" s="355"/>
      <c r="HYH53" s="355"/>
      <c r="HYI53" s="355"/>
      <c r="HYJ53" s="355"/>
      <c r="HYK53" s="355"/>
      <c r="HYL53" s="355"/>
      <c r="HYM53" s="355"/>
      <c r="HYN53" s="355"/>
      <c r="HYO53" s="355"/>
      <c r="HYP53" s="355"/>
      <c r="HYQ53" s="355"/>
      <c r="HYR53" s="355"/>
      <c r="HYS53" s="355"/>
      <c r="HYT53" s="355"/>
      <c r="HYU53" s="355"/>
      <c r="HYV53" s="355"/>
      <c r="HYW53" s="355"/>
      <c r="HYX53" s="355"/>
      <c r="HYY53" s="355"/>
      <c r="HYZ53" s="355"/>
      <c r="HZA53" s="355"/>
      <c r="HZB53" s="355"/>
      <c r="HZC53" s="355"/>
      <c r="HZD53" s="355"/>
      <c r="HZE53" s="355"/>
      <c r="HZF53" s="355"/>
      <c r="HZG53" s="355"/>
      <c r="HZH53" s="355"/>
      <c r="HZI53" s="355"/>
      <c r="HZJ53" s="355"/>
      <c r="HZK53" s="355"/>
      <c r="HZL53" s="355"/>
      <c r="HZM53" s="355"/>
      <c r="HZN53" s="355"/>
      <c r="HZO53" s="355"/>
      <c r="HZP53" s="355"/>
      <c r="HZQ53" s="355"/>
      <c r="HZR53" s="355"/>
      <c r="HZS53" s="355"/>
      <c r="HZT53" s="355"/>
      <c r="HZU53" s="355"/>
      <c r="HZV53" s="355"/>
      <c r="HZW53" s="355"/>
      <c r="HZX53" s="355"/>
      <c r="HZY53" s="355"/>
      <c r="HZZ53" s="355"/>
      <c r="IAA53" s="355"/>
      <c r="IAB53" s="355"/>
      <c r="IAC53" s="355"/>
      <c r="IAD53" s="355"/>
      <c r="IAE53" s="355"/>
      <c r="IAF53" s="355"/>
      <c r="IAG53" s="355"/>
      <c r="IAH53" s="355"/>
      <c r="IAI53" s="355"/>
      <c r="IAJ53" s="355"/>
      <c r="IAK53" s="355"/>
      <c r="IAL53" s="355"/>
      <c r="IAM53" s="355"/>
      <c r="IAN53" s="355"/>
      <c r="IAO53" s="355"/>
      <c r="IAP53" s="355"/>
      <c r="IAQ53" s="355"/>
      <c r="IAR53" s="355"/>
      <c r="IAS53" s="355"/>
      <c r="IAT53" s="355"/>
      <c r="IAU53" s="355"/>
      <c r="IAV53" s="355"/>
      <c r="IAW53" s="355"/>
      <c r="IAX53" s="355"/>
      <c r="IAY53" s="355"/>
      <c r="IAZ53" s="355"/>
      <c r="IBA53" s="355"/>
      <c r="IBB53" s="355"/>
      <c r="IBC53" s="355"/>
      <c r="IBD53" s="355"/>
      <c r="IBE53" s="355"/>
      <c r="IBF53" s="355"/>
      <c r="IBG53" s="355"/>
      <c r="IBH53" s="355"/>
      <c r="IBI53" s="355"/>
      <c r="IBJ53" s="355"/>
      <c r="IBK53" s="355"/>
      <c r="IBL53" s="355"/>
      <c r="IBM53" s="355"/>
      <c r="IBN53" s="355"/>
      <c r="IBO53" s="355"/>
      <c r="IBP53" s="355"/>
      <c r="IBQ53" s="355"/>
      <c r="IBR53" s="355"/>
      <c r="IBS53" s="355"/>
      <c r="IBT53" s="355"/>
      <c r="IBU53" s="355"/>
      <c r="IBV53" s="355"/>
      <c r="IBW53" s="355"/>
      <c r="IBX53" s="355"/>
      <c r="IBY53" s="355"/>
      <c r="IBZ53" s="355"/>
      <c r="ICA53" s="355"/>
      <c r="ICB53" s="355"/>
      <c r="ICC53" s="355"/>
      <c r="ICD53" s="355"/>
      <c r="ICE53" s="355"/>
      <c r="ICF53" s="355"/>
      <c r="ICG53" s="355"/>
      <c r="ICH53" s="355"/>
      <c r="ICI53" s="355"/>
      <c r="ICJ53" s="355"/>
      <c r="ICK53" s="355"/>
      <c r="ICL53" s="355"/>
      <c r="ICM53" s="355"/>
      <c r="ICN53" s="355"/>
      <c r="ICO53" s="355"/>
      <c r="ICP53" s="355"/>
      <c r="ICQ53" s="355"/>
      <c r="ICR53" s="355"/>
      <c r="ICS53" s="355"/>
      <c r="ICT53" s="355"/>
      <c r="ICU53" s="355"/>
      <c r="ICV53" s="355"/>
      <c r="ICW53" s="355"/>
      <c r="ICX53" s="355"/>
      <c r="ICY53" s="355"/>
      <c r="ICZ53" s="355"/>
      <c r="IDA53" s="355"/>
      <c r="IDB53" s="355"/>
      <c r="IDC53" s="355"/>
      <c r="IDD53" s="355"/>
      <c r="IDE53" s="355"/>
      <c r="IDF53" s="355"/>
      <c r="IDG53" s="355"/>
      <c r="IDH53" s="355"/>
      <c r="IDI53" s="355"/>
      <c r="IDJ53" s="355"/>
      <c r="IDK53" s="355"/>
      <c r="IDL53" s="355"/>
      <c r="IDM53" s="355"/>
      <c r="IDN53" s="355"/>
      <c r="IDO53" s="355"/>
      <c r="IDP53" s="355"/>
      <c r="IDQ53" s="355"/>
      <c r="IDR53" s="355"/>
      <c r="IDS53" s="355"/>
      <c r="IDT53" s="355"/>
      <c r="IDU53" s="355"/>
      <c r="IDV53" s="355"/>
      <c r="IDW53" s="355"/>
      <c r="IDX53" s="355"/>
      <c r="IDY53" s="355"/>
      <c r="IDZ53" s="355"/>
      <c r="IEA53" s="355"/>
      <c r="IEB53" s="355"/>
      <c r="IEC53" s="355"/>
      <c r="IED53" s="355"/>
      <c r="IEE53" s="355"/>
      <c r="IEF53" s="355"/>
      <c r="IEG53" s="355"/>
      <c r="IEH53" s="355"/>
      <c r="IEI53" s="355"/>
      <c r="IEJ53" s="355"/>
      <c r="IEK53" s="355"/>
      <c r="IEL53" s="355"/>
      <c r="IEM53" s="355"/>
      <c r="IEN53" s="355"/>
      <c r="IEO53" s="355"/>
      <c r="IEP53" s="355"/>
      <c r="IEQ53" s="355"/>
      <c r="IER53" s="355"/>
      <c r="IES53" s="355"/>
      <c r="IET53" s="355"/>
      <c r="IEU53" s="355"/>
      <c r="IEV53" s="355"/>
      <c r="IEW53" s="355"/>
      <c r="IEX53" s="355"/>
      <c r="IEY53" s="355"/>
      <c r="IEZ53" s="355"/>
      <c r="IFA53" s="355"/>
      <c r="IFB53" s="355"/>
      <c r="IFC53" s="355"/>
      <c r="IFD53" s="355"/>
      <c r="IFE53" s="355"/>
      <c r="IFF53" s="355"/>
      <c r="IFG53" s="355"/>
      <c r="IFH53" s="355"/>
      <c r="IFI53" s="355"/>
      <c r="IFJ53" s="355"/>
      <c r="IFK53" s="355"/>
      <c r="IFL53" s="355"/>
      <c r="IFM53" s="355"/>
      <c r="IFN53" s="355"/>
      <c r="IFO53" s="355"/>
      <c r="IFP53" s="355"/>
      <c r="IFQ53" s="355"/>
      <c r="IFR53" s="355"/>
      <c r="IFS53" s="355"/>
      <c r="IFT53" s="355"/>
      <c r="IFU53" s="355"/>
      <c r="IFV53" s="355"/>
      <c r="IFW53" s="355"/>
      <c r="IFX53" s="355"/>
      <c r="IFY53" s="355"/>
      <c r="IFZ53" s="355"/>
      <c r="IGA53" s="355"/>
      <c r="IGB53" s="355"/>
      <c r="IGC53" s="355"/>
      <c r="IGD53" s="355"/>
      <c r="IGE53" s="355"/>
      <c r="IGF53" s="355"/>
      <c r="IGG53" s="355"/>
      <c r="IGH53" s="355"/>
      <c r="IGI53" s="355"/>
      <c r="IGJ53" s="355"/>
      <c r="IGK53" s="355"/>
      <c r="IGL53" s="355"/>
      <c r="IGM53" s="355"/>
      <c r="IGN53" s="355"/>
      <c r="IGO53" s="355"/>
      <c r="IGP53" s="355"/>
      <c r="IGQ53" s="355"/>
      <c r="IGR53" s="355"/>
      <c r="IGS53" s="355"/>
      <c r="IGT53" s="355"/>
      <c r="IGU53" s="355"/>
      <c r="IGV53" s="355"/>
      <c r="IGW53" s="355"/>
      <c r="IGX53" s="355"/>
      <c r="IGY53" s="355"/>
      <c r="IGZ53" s="355"/>
      <c r="IHA53" s="355"/>
      <c r="IHB53" s="355"/>
      <c r="IHC53" s="355"/>
      <c r="IHD53" s="355"/>
      <c r="IHE53" s="355"/>
      <c r="IHF53" s="355"/>
      <c r="IHG53" s="355"/>
      <c r="IHH53" s="355"/>
      <c r="IHI53" s="355"/>
      <c r="IHJ53" s="355"/>
      <c r="IHK53" s="355"/>
      <c r="IHL53" s="355"/>
      <c r="IHM53" s="355"/>
      <c r="IHN53" s="355"/>
      <c r="IHO53" s="355"/>
      <c r="IHP53" s="355"/>
      <c r="IHQ53" s="355"/>
      <c r="IHR53" s="355"/>
      <c r="IHS53" s="355"/>
      <c r="IHT53" s="355"/>
      <c r="IHU53" s="355"/>
      <c r="IHV53" s="355"/>
      <c r="IHW53" s="355"/>
      <c r="IHX53" s="355"/>
      <c r="IHY53" s="355"/>
      <c r="IHZ53" s="355"/>
      <c r="IIA53" s="355"/>
      <c r="IIB53" s="355"/>
      <c r="IIC53" s="355"/>
      <c r="IID53" s="355"/>
      <c r="IIE53" s="355"/>
      <c r="IIF53" s="355"/>
      <c r="IIG53" s="355"/>
      <c r="IIH53" s="355"/>
      <c r="III53" s="355"/>
      <c r="IIJ53" s="355"/>
      <c r="IIK53" s="355"/>
      <c r="IIL53" s="355"/>
      <c r="IIM53" s="355"/>
      <c r="IIN53" s="355"/>
      <c r="IIO53" s="355"/>
      <c r="IIP53" s="355"/>
      <c r="IIQ53" s="355"/>
      <c r="IIR53" s="355"/>
      <c r="IIS53" s="355"/>
      <c r="IIT53" s="355"/>
      <c r="IIU53" s="355"/>
      <c r="IIV53" s="355"/>
      <c r="IIW53" s="355"/>
      <c r="IIX53" s="355"/>
      <c r="IIY53" s="355"/>
      <c r="IIZ53" s="355"/>
      <c r="IJA53" s="355"/>
      <c r="IJB53" s="355"/>
      <c r="IJC53" s="355"/>
      <c r="IJD53" s="355"/>
      <c r="IJE53" s="355"/>
      <c r="IJF53" s="355"/>
      <c r="IJG53" s="355"/>
      <c r="IJH53" s="355"/>
      <c r="IJI53" s="355"/>
      <c r="IJJ53" s="355"/>
      <c r="IJK53" s="355"/>
      <c r="IJL53" s="355"/>
      <c r="IJM53" s="355"/>
      <c r="IJN53" s="355"/>
      <c r="IJO53" s="355"/>
      <c r="IJP53" s="355"/>
      <c r="IJQ53" s="355"/>
      <c r="IJR53" s="355"/>
      <c r="IJS53" s="355"/>
      <c r="IJT53" s="355"/>
      <c r="IJU53" s="355"/>
      <c r="IJV53" s="355"/>
      <c r="IJW53" s="355"/>
      <c r="IJX53" s="355"/>
      <c r="IJY53" s="355"/>
      <c r="IJZ53" s="355"/>
      <c r="IKA53" s="355"/>
      <c r="IKB53" s="355"/>
      <c r="IKC53" s="355"/>
      <c r="IKD53" s="355"/>
      <c r="IKE53" s="355"/>
      <c r="IKF53" s="355"/>
      <c r="IKG53" s="355"/>
      <c r="IKH53" s="355"/>
      <c r="IKI53" s="355"/>
      <c r="IKJ53" s="355"/>
      <c r="IKK53" s="355"/>
      <c r="IKL53" s="355"/>
      <c r="IKM53" s="355"/>
      <c r="IKN53" s="355"/>
      <c r="IKO53" s="355"/>
      <c r="IKP53" s="355"/>
      <c r="IKQ53" s="355"/>
      <c r="IKR53" s="355"/>
      <c r="IKS53" s="355"/>
      <c r="IKT53" s="355"/>
      <c r="IKU53" s="355"/>
      <c r="IKV53" s="355"/>
      <c r="IKW53" s="355"/>
      <c r="IKX53" s="355"/>
      <c r="IKY53" s="355"/>
      <c r="IKZ53" s="355"/>
      <c r="ILA53" s="355"/>
      <c r="ILB53" s="355"/>
      <c r="ILC53" s="355"/>
      <c r="ILD53" s="355"/>
      <c r="ILE53" s="355"/>
      <c r="ILF53" s="355"/>
      <c r="ILG53" s="355"/>
      <c r="ILH53" s="355"/>
      <c r="ILI53" s="355"/>
      <c r="ILJ53" s="355"/>
      <c r="ILK53" s="355"/>
      <c r="ILL53" s="355"/>
      <c r="ILM53" s="355"/>
      <c r="ILN53" s="355"/>
      <c r="ILO53" s="355"/>
      <c r="ILP53" s="355"/>
      <c r="ILQ53" s="355"/>
      <c r="ILR53" s="355"/>
      <c r="ILS53" s="355"/>
      <c r="ILT53" s="355"/>
      <c r="ILU53" s="355"/>
      <c r="ILV53" s="355"/>
      <c r="ILW53" s="355"/>
      <c r="ILX53" s="355"/>
      <c r="ILY53" s="355"/>
      <c r="ILZ53" s="355"/>
      <c r="IMA53" s="355"/>
      <c r="IMB53" s="355"/>
      <c r="IMC53" s="355"/>
      <c r="IMD53" s="355"/>
      <c r="IME53" s="355"/>
      <c r="IMF53" s="355"/>
      <c r="IMG53" s="355"/>
      <c r="IMH53" s="355"/>
      <c r="IMI53" s="355"/>
      <c r="IMJ53" s="355"/>
      <c r="IMK53" s="355"/>
      <c r="IML53" s="355"/>
      <c r="IMM53" s="355"/>
      <c r="IMN53" s="355"/>
      <c r="IMO53" s="355"/>
      <c r="IMP53" s="355"/>
      <c r="IMQ53" s="355"/>
      <c r="IMR53" s="355"/>
      <c r="IMS53" s="355"/>
      <c r="IMT53" s="355"/>
      <c r="IMU53" s="355"/>
      <c r="IMV53" s="355"/>
      <c r="IMW53" s="355"/>
      <c r="IMX53" s="355"/>
      <c r="IMY53" s="355"/>
      <c r="IMZ53" s="355"/>
      <c r="INA53" s="355"/>
      <c r="INB53" s="355"/>
      <c r="INC53" s="355"/>
      <c r="IND53" s="355"/>
      <c r="INE53" s="355"/>
      <c r="INF53" s="355"/>
      <c r="ING53" s="355"/>
      <c r="INH53" s="355"/>
      <c r="INI53" s="355"/>
      <c r="INJ53" s="355"/>
      <c r="INK53" s="355"/>
      <c r="INL53" s="355"/>
      <c r="INM53" s="355"/>
      <c r="INN53" s="355"/>
      <c r="INO53" s="355"/>
      <c r="INP53" s="355"/>
      <c r="INQ53" s="355"/>
      <c r="INR53" s="355"/>
      <c r="INS53" s="355"/>
      <c r="INT53" s="355"/>
      <c r="INU53" s="355"/>
      <c r="INV53" s="355"/>
      <c r="INW53" s="355"/>
      <c r="INX53" s="355"/>
      <c r="INY53" s="355"/>
      <c r="INZ53" s="355"/>
      <c r="IOA53" s="355"/>
      <c r="IOB53" s="355"/>
      <c r="IOC53" s="355"/>
      <c r="IOD53" s="355"/>
      <c r="IOE53" s="355"/>
      <c r="IOF53" s="355"/>
      <c r="IOG53" s="355"/>
      <c r="IOH53" s="355"/>
      <c r="IOI53" s="355"/>
      <c r="IOJ53" s="355"/>
      <c r="IOK53" s="355"/>
      <c r="IOL53" s="355"/>
      <c r="IOM53" s="355"/>
      <c r="ION53" s="355"/>
      <c r="IOO53" s="355"/>
      <c r="IOP53" s="355"/>
      <c r="IOQ53" s="355"/>
      <c r="IOR53" s="355"/>
      <c r="IOS53" s="355"/>
      <c r="IOT53" s="355"/>
      <c r="IOU53" s="355"/>
      <c r="IOV53" s="355"/>
      <c r="IOW53" s="355"/>
      <c r="IOX53" s="355"/>
      <c r="IOY53" s="355"/>
      <c r="IOZ53" s="355"/>
      <c r="IPA53" s="355"/>
      <c r="IPB53" s="355"/>
      <c r="IPC53" s="355"/>
      <c r="IPD53" s="355"/>
      <c r="IPE53" s="355"/>
      <c r="IPF53" s="355"/>
      <c r="IPG53" s="355"/>
      <c r="IPH53" s="355"/>
      <c r="IPI53" s="355"/>
      <c r="IPJ53" s="355"/>
      <c r="IPK53" s="355"/>
      <c r="IPL53" s="355"/>
      <c r="IPM53" s="355"/>
      <c r="IPN53" s="355"/>
      <c r="IPO53" s="355"/>
      <c r="IPP53" s="355"/>
      <c r="IPQ53" s="355"/>
      <c r="IPR53" s="355"/>
      <c r="IPS53" s="355"/>
      <c r="IPT53" s="355"/>
      <c r="IPU53" s="355"/>
      <c r="IPV53" s="355"/>
      <c r="IPW53" s="355"/>
      <c r="IPX53" s="355"/>
      <c r="IPY53" s="355"/>
      <c r="IPZ53" s="355"/>
      <c r="IQA53" s="355"/>
      <c r="IQB53" s="355"/>
      <c r="IQC53" s="355"/>
      <c r="IQD53" s="355"/>
      <c r="IQE53" s="355"/>
      <c r="IQF53" s="355"/>
      <c r="IQG53" s="355"/>
      <c r="IQH53" s="355"/>
      <c r="IQI53" s="355"/>
      <c r="IQJ53" s="355"/>
      <c r="IQK53" s="355"/>
      <c r="IQL53" s="355"/>
      <c r="IQM53" s="355"/>
      <c r="IQN53" s="355"/>
      <c r="IQO53" s="355"/>
      <c r="IQP53" s="355"/>
      <c r="IQQ53" s="355"/>
      <c r="IQR53" s="355"/>
      <c r="IQS53" s="355"/>
      <c r="IQT53" s="355"/>
      <c r="IQU53" s="355"/>
      <c r="IQV53" s="355"/>
      <c r="IQW53" s="355"/>
      <c r="IQX53" s="355"/>
      <c r="IQY53" s="355"/>
      <c r="IQZ53" s="355"/>
      <c r="IRA53" s="355"/>
      <c r="IRB53" s="355"/>
      <c r="IRC53" s="355"/>
      <c r="IRD53" s="355"/>
      <c r="IRE53" s="355"/>
      <c r="IRF53" s="355"/>
      <c r="IRG53" s="355"/>
      <c r="IRH53" s="355"/>
      <c r="IRI53" s="355"/>
      <c r="IRJ53" s="355"/>
      <c r="IRK53" s="355"/>
      <c r="IRL53" s="355"/>
      <c r="IRM53" s="355"/>
      <c r="IRN53" s="355"/>
      <c r="IRO53" s="355"/>
      <c r="IRP53" s="355"/>
      <c r="IRQ53" s="355"/>
      <c r="IRR53" s="355"/>
      <c r="IRS53" s="355"/>
      <c r="IRT53" s="355"/>
      <c r="IRU53" s="355"/>
      <c r="IRV53" s="355"/>
      <c r="IRW53" s="355"/>
      <c r="IRX53" s="355"/>
      <c r="IRY53" s="355"/>
      <c r="IRZ53" s="355"/>
      <c r="ISA53" s="355"/>
      <c r="ISB53" s="355"/>
      <c r="ISC53" s="355"/>
      <c r="ISD53" s="355"/>
      <c r="ISE53" s="355"/>
      <c r="ISF53" s="355"/>
      <c r="ISG53" s="355"/>
      <c r="ISH53" s="355"/>
      <c r="ISI53" s="355"/>
      <c r="ISJ53" s="355"/>
      <c r="ISK53" s="355"/>
      <c r="ISL53" s="355"/>
      <c r="ISM53" s="355"/>
      <c r="ISN53" s="355"/>
      <c r="ISO53" s="355"/>
      <c r="ISP53" s="355"/>
      <c r="ISQ53" s="355"/>
      <c r="ISR53" s="355"/>
      <c r="ISS53" s="355"/>
      <c r="IST53" s="355"/>
      <c r="ISU53" s="355"/>
      <c r="ISV53" s="355"/>
      <c r="ISW53" s="355"/>
      <c r="ISX53" s="355"/>
      <c r="ISY53" s="355"/>
      <c r="ISZ53" s="355"/>
      <c r="ITA53" s="355"/>
      <c r="ITB53" s="355"/>
      <c r="ITC53" s="355"/>
      <c r="ITD53" s="355"/>
      <c r="ITE53" s="355"/>
      <c r="ITF53" s="355"/>
      <c r="ITG53" s="355"/>
      <c r="ITH53" s="355"/>
      <c r="ITI53" s="355"/>
      <c r="ITJ53" s="355"/>
      <c r="ITK53" s="355"/>
      <c r="ITL53" s="355"/>
      <c r="ITM53" s="355"/>
      <c r="ITN53" s="355"/>
      <c r="ITO53" s="355"/>
      <c r="ITP53" s="355"/>
      <c r="ITQ53" s="355"/>
      <c r="ITR53" s="355"/>
      <c r="ITS53" s="355"/>
      <c r="ITT53" s="355"/>
      <c r="ITU53" s="355"/>
      <c r="ITV53" s="355"/>
      <c r="ITW53" s="355"/>
      <c r="ITX53" s="355"/>
      <c r="ITY53" s="355"/>
      <c r="ITZ53" s="355"/>
      <c r="IUA53" s="355"/>
      <c r="IUB53" s="355"/>
      <c r="IUC53" s="355"/>
      <c r="IUD53" s="355"/>
      <c r="IUE53" s="355"/>
      <c r="IUF53" s="355"/>
      <c r="IUG53" s="355"/>
      <c r="IUH53" s="355"/>
      <c r="IUI53" s="355"/>
      <c r="IUJ53" s="355"/>
      <c r="IUK53" s="355"/>
      <c r="IUL53" s="355"/>
      <c r="IUM53" s="355"/>
      <c r="IUN53" s="355"/>
      <c r="IUO53" s="355"/>
      <c r="IUP53" s="355"/>
      <c r="IUQ53" s="355"/>
      <c r="IUR53" s="355"/>
      <c r="IUS53" s="355"/>
      <c r="IUT53" s="355"/>
      <c r="IUU53" s="355"/>
      <c r="IUV53" s="355"/>
      <c r="IUW53" s="355"/>
      <c r="IUX53" s="355"/>
      <c r="IUY53" s="355"/>
      <c r="IUZ53" s="355"/>
      <c r="IVA53" s="355"/>
      <c r="IVB53" s="355"/>
      <c r="IVC53" s="355"/>
      <c r="IVD53" s="355"/>
      <c r="IVE53" s="355"/>
      <c r="IVF53" s="355"/>
      <c r="IVG53" s="355"/>
      <c r="IVH53" s="355"/>
      <c r="IVI53" s="355"/>
      <c r="IVJ53" s="355"/>
      <c r="IVK53" s="355"/>
      <c r="IVL53" s="355"/>
      <c r="IVM53" s="355"/>
      <c r="IVN53" s="355"/>
      <c r="IVO53" s="355"/>
      <c r="IVP53" s="355"/>
      <c r="IVQ53" s="355"/>
      <c r="IVR53" s="355"/>
      <c r="IVS53" s="355"/>
      <c r="IVT53" s="355"/>
      <c r="IVU53" s="355"/>
      <c r="IVV53" s="355"/>
      <c r="IVW53" s="355"/>
      <c r="IVX53" s="355"/>
      <c r="IVY53" s="355"/>
      <c r="IVZ53" s="355"/>
      <c r="IWA53" s="355"/>
      <c r="IWB53" s="355"/>
      <c r="IWC53" s="355"/>
      <c r="IWD53" s="355"/>
      <c r="IWE53" s="355"/>
      <c r="IWF53" s="355"/>
      <c r="IWG53" s="355"/>
      <c r="IWH53" s="355"/>
      <c r="IWI53" s="355"/>
      <c r="IWJ53" s="355"/>
      <c r="IWK53" s="355"/>
      <c r="IWL53" s="355"/>
      <c r="IWM53" s="355"/>
      <c r="IWN53" s="355"/>
      <c r="IWO53" s="355"/>
      <c r="IWP53" s="355"/>
      <c r="IWQ53" s="355"/>
      <c r="IWR53" s="355"/>
      <c r="IWS53" s="355"/>
      <c r="IWT53" s="355"/>
      <c r="IWU53" s="355"/>
      <c r="IWV53" s="355"/>
      <c r="IWW53" s="355"/>
      <c r="IWX53" s="355"/>
      <c r="IWY53" s="355"/>
      <c r="IWZ53" s="355"/>
      <c r="IXA53" s="355"/>
      <c r="IXB53" s="355"/>
      <c r="IXC53" s="355"/>
      <c r="IXD53" s="355"/>
      <c r="IXE53" s="355"/>
      <c r="IXF53" s="355"/>
      <c r="IXG53" s="355"/>
      <c r="IXH53" s="355"/>
      <c r="IXI53" s="355"/>
      <c r="IXJ53" s="355"/>
      <c r="IXK53" s="355"/>
      <c r="IXL53" s="355"/>
      <c r="IXM53" s="355"/>
      <c r="IXN53" s="355"/>
      <c r="IXO53" s="355"/>
      <c r="IXP53" s="355"/>
      <c r="IXQ53" s="355"/>
      <c r="IXR53" s="355"/>
      <c r="IXS53" s="355"/>
      <c r="IXT53" s="355"/>
      <c r="IXU53" s="355"/>
      <c r="IXV53" s="355"/>
      <c r="IXW53" s="355"/>
      <c r="IXX53" s="355"/>
      <c r="IXY53" s="355"/>
      <c r="IXZ53" s="355"/>
      <c r="IYA53" s="355"/>
      <c r="IYB53" s="355"/>
      <c r="IYC53" s="355"/>
      <c r="IYD53" s="355"/>
      <c r="IYE53" s="355"/>
      <c r="IYF53" s="355"/>
      <c r="IYG53" s="355"/>
      <c r="IYH53" s="355"/>
      <c r="IYI53" s="355"/>
      <c r="IYJ53" s="355"/>
      <c r="IYK53" s="355"/>
      <c r="IYL53" s="355"/>
      <c r="IYM53" s="355"/>
      <c r="IYN53" s="355"/>
      <c r="IYO53" s="355"/>
      <c r="IYP53" s="355"/>
      <c r="IYQ53" s="355"/>
      <c r="IYR53" s="355"/>
      <c r="IYS53" s="355"/>
      <c r="IYT53" s="355"/>
      <c r="IYU53" s="355"/>
      <c r="IYV53" s="355"/>
      <c r="IYW53" s="355"/>
      <c r="IYX53" s="355"/>
      <c r="IYY53" s="355"/>
      <c r="IYZ53" s="355"/>
      <c r="IZA53" s="355"/>
      <c r="IZB53" s="355"/>
      <c r="IZC53" s="355"/>
      <c r="IZD53" s="355"/>
      <c r="IZE53" s="355"/>
      <c r="IZF53" s="355"/>
      <c r="IZG53" s="355"/>
      <c r="IZH53" s="355"/>
      <c r="IZI53" s="355"/>
      <c r="IZJ53" s="355"/>
      <c r="IZK53" s="355"/>
      <c r="IZL53" s="355"/>
      <c r="IZM53" s="355"/>
      <c r="IZN53" s="355"/>
      <c r="IZO53" s="355"/>
      <c r="IZP53" s="355"/>
      <c r="IZQ53" s="355"/>
      <c r="IZR53" s="355"/>
      <c r="IZS53" s="355"/>
      <c r="IZT53" s="355"/>
      <c r="IZU53" s="355"/>
      <c r="IZV53" s="355"/>
      <c r="IZW53" s="355"/>
      <c r="IZX53" s="355"/>
      <c r="IZY53" s="355"/>
      <c r="IZZ53" s="355"/>
      <c r="JAA53" s="355"/>
      <c r="JAB53" s="355"/>
      <c r="JAC53" s="355"/>
      <c r="JAD53" s="355"/>
      <c r="JAE53" s="355"/>
      <c r="JAF53" s="355"/>
      <c r="JAG53" s="355"/>
      <c r="JAH53" s="355"/>
      <c r="JAI53" s="355"/>
      <c r="JAJ53" s="355"/>
      <c r="JAK53" s="355"/>
      <c r="JAL53" s="355"/>
      <c r="JAM53" s="355"/>
      <c r="JAN53" s="355"/>
      <c r="JAO53" s="355"/>
      <c r="JAP53" s="355"/>
      <c r="JAQ53" s="355"/>
      <c r="JAR53" s="355"/>
      <c r="JAS53" s="355"/>
      <c r="JAT53" s="355"/>
      <c r="JAU53" s="355"/>
      <c r="JAV53" s="355"/>
      <c r="JAW53" s="355"/>
      <c r="JAX53" s="355"/>
      <c r="JAY53" s="355"/>
      <c r="JAZ53" s="355"/>
      <c r="JBA53" s="355"/>
      <c r="JBB53" s="355"/>
      <c r="JBC53" s="355"/>
      <c r="JBD53" s="355"/>
      <c r="JBE53" s="355"/>
      <c r="JBF53" s="355"/>
      <c r="JBG53" s="355"/>
      <c r="JBH53" s="355"/>
      <c r="JBI53" s="355"/>
      <c r="JBJ53" s="355"/>
      <c r="JBK53" s="355"/>
      <c r="JBL53" s="355"/>
      <c r="JBM53" s="355"/>
      <c r="JBN53" s="355"/>
      <c r="JBO53" s="355"/>
      <c r="JBP53" s="355"/>
      <c r="JBQ53" s="355"/>
      <c r="JBR53" s="355"/>
      <c r="JBS53" s="355"/>
      <c r="JBT53" s="355"/>
      <c r="JBU53" s="355"/>
      <c r="JBV53" s="355"/>
      <c r="JBW53" s="355"/>
      <c r="JBX53" s="355"/>
      <c r="JBY53" s="355"/>
      <c r="JBZ53" s="355"/>
      <c r="JCA53" s="355"/>
      <c r="JCB53" s="355"/>
      <c r="JCC53" s="355"/>
      <c r="JCD53" s="355"/>
      <c r="JCE53" s="355"/>
      <c r="JCF53" s="355"/>
      <c r="JCG53" s="355"/>
      <c r="JCH53" s="355"/>
      <c r="JCI53" s="355"/>
      <c r="JCJ53" s="355"/>
      <c r="JCK53" s="355"/>
      <c r="JCL53" s="355"/>
      <c r="JCM53" s="355"/>
      <c r="JCN53" s="355"/>
      <c r="JCO53" s="355"/>
      <c r="JCP53" s="355"/>
      <c r="JCQ53" s="355"/>
      <c r="JCR53" s="355"/>
      <c r="JCS53" s="355"/>
      <c r="JCT53" s="355"/>
      <c r="JCU53" s="355"/>
      <c r="JCV53" s="355"/>
      <c r="JCW53" s="355"/>
      <c r="JCX53" s="355"/>
      <c r="JCY53" s="355"/>
      <c r="JCZ53" s="355"/>
      <c r="JDA53" s="355"/>
      <c r="JDB53" s="355"/>
      <c r="JDC53" s="355"/>
      <c r="JDD53" s="355"/>
      <c r="JDE53" s="355"/>
      <c r="JDF53" s="355"/>
      <c r="JDG53" s="355"/>
      <c r="JDH53" s="355"/>
      <c r="JDI53" s="355"/>
      <c r="JDJ53" s="355"/>
      <c r="JDK53" s="355"/>
      <c r="JDL53" s="355"/>
      <c r="JDM53" s="355"/>
      <c r="JDN53" s="355"/>
      <c r="JDO53" s="355"/>
      <c r="JDP53" s="355"/>
      <c r="JDQ53" s="355"/>
      <c r="JDR53" s="355"/>
      <c r="JDS53" s="355"/>
      <c r="JDT53" s="355"/>
      <c r="JDU53" s="355"/>
      <c r="JDV53" s="355"/>
      <c r="JDW53" s="355"/>
      <c r="JDX53" s="355"/>
      <c r="JDY53" s="355"/>
      <c r="JDZ53" s="355"/>
      <c r="JEA53" s="355"/>
      <c r="JEB53" s="355"/>
      <c r="JEC53" s="355"/>
      <c r="JED53" s="355"/>
      <c r="JEE53" s="355"/>
      <c r="JEF53" s="355"/>
      <c r="JEG53" s="355"/>
      <c r="JEH53" s="355"/>
      <c r="JEI53" s="355"/>
      <c r="JEJ53" s="355"/>
      <c r="JEK53" s="355"/>
      <c r="JEL53" s="355"/>
      <c r="JEM53" s="355"/>
      <c r="JEN53" s="355"/>
      <c r="JEO53" s="355"/>
      <c r="JEP53" s="355"/>
      <c r="JEQ53" s="355"/>
      <c r="JER53" s="355"/>
      <c r="JES53" s="355"/>
      <c r="JET53" s="355"/>
      <c r="JEU53" s="355"/>
      <c r="JEV53" s="355"/>
      <c r="JEW53" s="355"/>
      <c r="JEX53" s="355"/>
      <c r="JEY53" s="355"/>
      <c r="JEZ53" s="355"/>
      <c r="JFA53" s="355"/>
      <c r="JFB53" s="355"/>
      <c r="JFC53" s="355"/>
      <c r="JFD53" s="355"/>
      <c r="JFE53" s="355"/>
      <c r="JFF53" s="355"/>
      <c r="JFG53" s="355"/>
      <c r="JFH53" s="355"/>
      <c r="JFI53" s="355"/>
      <c r="JFJ53" s="355"/>
      <c r="JFK53" s="355"/>
      <c r="JFL53" s="355"/>
      <c r="JFM53" s="355"/>
      <c r="JFN53" s="355"/>
      <c r="JFO53" s="355"/>
      <c r="JFP53" s="355"/>
      <c r="JFQ53" s="355"/>
      <c r="JFR53" s="355"/>
      <c r="JFS53" s="355"/>
      <c r="JFT53" s="355"/>
      <c r="JFU53" s="355"/>
      <c r="JFV53" s="355"/>
      <c r="JFW53" s="355"/>
      <c r="JFX53" s="355"/>
      <c r="JFY53" s="355"/>
      <c r="JFZ53" s="355"/>
      <c r="JGA53" s="355"/>
      <c r="JGB53" s="355"/>
      <c r="JGC53" s="355"/>
      <c r="JGD53" s="355"/>
      <c r="JGE53" s="355"/>
      <c r="JGF53" s="355"/>
      <c r="JGG53" s="355"/>
      <c r="JGH53" s="355"/>
      <c r="JGI53" s="355"/>
      <c r="JGJ53" s="355"/>
      <c r="JGK53" s="355"/>
      <c r="JGL53" s="355"/>
      <c r="JGM53" s="355"/>
      <c r="JGN53" s="355"/>
      <c r="JGO53" s="355"/>
      <c r="JGP53" s="355"/>
      <c r="JGQ53" s="355"/>
      <c r="JGR53" s="355"/>
      <c r="JGS53" s="355"/>
      <c r="JGT53" s="355"/>
      <c r="JGU53" s="355"/>
      <c r="JGV53" s="355"/>
      <c r="JGW53" s="355"/>
      <c r="JGX53" s="355"/>
      <c r="JGY53" s="355"/>
      <c r="JGZ53" s="355"/>
      <c r="JHA53" s="355"/>
      <c r="JHB53" s="355"/>
      <c r="JHC53" s="355"/>
      <c r="JHD53" s="355"/>
      <c r="JHE53" s="355"/>
      <c r="JHF53" s="355"/>
      <c r="JHG53" s="355"/>
      <c r="JHH53" s="355"/>
      <c r="JHI53" s="355"/>
      <c r="JHJ53" s="355"/>
      <c r="JHK53" s="355"/>
      <c r="JHL53" s="355"/>
      <c r="JHM53" s="355"/>
      <c r="JHN53" s="355"/>
      <c r="JHO53" s="355"/>
      <c r="JHP53" s="355"/>
      <c r="JHQ53" s="355"/>
      <c r="JHR53" s="355"/>
      <c r="JHS53" s="355"/>
      <c r="JHT53" s="355"/>
      <c r="JHU53" s="355"/>
      <c r="JHV53" s="355"/>
      <c r="JHW53" s="355"/>
      <c r="JHX53" s="355"/>
      <c r="JHY53" s="355"/>
      <c r="JHZ53" s="355"/>
      <c r="JIA53" s="355"/>
      <c r="JIB53" s="355"/>
      <c r="JIC53" s="355"/>
      <c r="JID53" s="355"/>
      <c r="JIE53" s="355"/>
      <c r="JIF53" s="355"/>
      <c r="JIG53" s="355"/>
      <c r="JIH53" s="355"/>
      <c r="JII53" s="355"/>
      <c r="JIJ53" s="355"/>
      <c r="JIK53" s="355"/>
      <c r="JIL53" s="355"/>
      <c r="JIM53" s="355"/>
      <c r="JIN53" s="355"/>
      <c r="JIO53" s="355"/>
      <c r="JIP53" s="355"/>
      <c r="JIQ53" s="355"/>
      <c r="JIR53" s="355"/>
      <c r="JIS53" s="355"/>
      <c r="JIT53" s="355"/>
      <c r="JIU53" s="355"/>
      <c r="JIV53" s="355"/>
      <c r="JIW53" s="355"/>
      <c r="JIX53" s="355"/>
      <c r="JIY53" s="355"/>
      <c r="JIZ53" s="355"/>
      <c r="JJA53" s="355"/>
      <c r="JJB53" s="355"/>
      <c r="JJC53" s="355"/>
      <c r="JJD53" s="355"/>
      <c r="JJE53" s="355"/>
      <c r="JJF53" s="355"/>
      <c r="JJG53" s="355"/>
      <c r="JJH53" s="355"/>
      <c r="JJI53" s="355"/>
      <c r="JJJ53" s="355"/>
      <c r="JJK53" s="355"/>
      <c r="JJL53" s="355"/>
      <c r="JJM53" s="355"/>
      <c r="JJN53" s="355"/>
      <c r="JJO53" s="355"/>
      <c r="JJP53" s="355"/>
      <c r="JJQ53" s="355"/>
      <c r="JJR53" s="355"/>
      <c r="JJS53" s="355"/>
      <c r="JJT53" s="355"/>
      <c r="JJU53" s="355"/>
      <c r="JJV53" s="355"/>
      <c r="JJW53" s="355"/>
      <c r="JJX53" s="355"/>
      <c r="JJY53" s="355"/>
      <c r="JJZ53" s="355"/>
      <c r="JKA53" s="355"/>
      <c r="JKB53" s="355"/>
      <c r="JKC53" s="355"/>
      <c r="JKD53" s="355"/>
      <c r="JKE53" s="355"/>
      <c r="JKF53" s="355"/>
      <c r="JKG53" s="355"/>
      <c r="JKH53" s="355"/>
      <c r="JKI53" s="355"/>
      <c r="JKJ53" s="355"/>
      <c r="JKK53" s="355"/>
      <c r="JKL53" s="355"/>
      <c r="JKM53" s="355"/>
      <c r="JKN53" s="355"/>
      <c r="JKO53" s="355"/>
      <c r="JKP53" s="355"/>
      <c r="JKQ53" s="355"/>
      <c r="JKR53" s="355"/>
      <c r="JKS53" s="355"/>
      <c r="JKT53" s="355"/>
      <c r="JKU53" s="355"/>
      <c r="JKV53" s="355"/>
      <c r="JKW53" s="355"/>
      <c r="JKX53" s="355"/>
      <c r="JKY53" s="355"/>
      <c r="JKZ53" s="355"/>
      <c r="JLA53" s="355"/>
      <c r="JLB53" s="355"/>
      <c r="JLC53" s="355"/>
      <c r="JLD53" s="355"/>
      <c r="JLE53" s="355"/>
      <c r="JLF53" s="355"/>
      <c r="JLG53" s="355"/>
      <c r="JLH53" s="355"/>
      <c r="JLI53" s="355"/>
      <c r="JLJ53" s="355"/>
      <c r="JLK53" s="355"/>
      <c r="JLL53" s="355"/>
      <c r="JLM53" s="355"/>
      <c r="JLN53" s="355"/>
      <c r="JLO53" s="355"/>
      <c r="JLP53" s="355"/>
      <c r="JLQ53" s="355"/>
      <c r="JLR53" s="355"/>
      <c r="JLS53" s="355"/>
      <c r="JLT53" s="355"/>
      <c r="JLU53" s="355"/>
      <c r="JLV53" s="355"/>
      <c r="JLW53" s="355"/>
      <c r="JLX53" s="355"/>
      <c r="JLY53" s="355"/>
      <c r="JLZ53" s="355"/>
      <c r="JMA53" s="355"/>
      <c r="JMB53" s="355"/>
      <c r="JMC53" s="355"/>
      <c r="JMD53" s="355"/>
      <c r="JME53" s="355"/>
      <c r="JMF53" s="355"/>
      <c r="JMG53" s="355"/>
      <c r="JMH53" s="355"/>
      <c r="JMI53" s="355"/>
      <c r="JMJ53" s="355"/>
      <c r="JMK53" s="355"/>
      <c r="JML53" s="355"/>
      <c r="JMM53" s="355"/>
      <c r="JMN53" s="355"/>
      <c r="JMO53" s="355"/>
      <c r="JMP53" s="355"/>
      <c r="JMQ53" s="355"/>
      <c r="JMR53" s="355"/>
      <c r="JMS53" s="355"/>
      <c r="JMT53" s="355"/>
      <c r="JMU53" s="355"/>
      <c r="JMV53" s="355"/>
      <c r="JMW53" s="355"/>
      <c r="JMX53" s="355"/>
      <c r="JMY53" s="355"/>
      <c r="JMZ53" s="355"/>
      <c r="JNA53" s="355"/>
      <c r="JNB53" s="355"/>
      <c r="JNC53" s="355"/>
      <c r="JND53" s="355"/>
      <c r="JNE53" s="355"/>
      <c r="JNF53" s="355"/>
      <c r="JNG53" s="355"/>
      <c r="JNH53" s="355"/>
      <c r="JNI53" s="355"/>
      <c r="JNJ53" s="355"/>
      <c r="JNK53" s="355"/>
      <c r="JNL53" s="355"/>
      <c r="JNM53" s="355"/>
      <c r="JNN53" s="355"/>
      <c r="JNO53" s="355"/>
      <c r="JNP53" s="355"/>
      <c r="JNQ53" s="355"/>
      <c r="JNR53" s="355"/>
      <c r="JNS53" s="355"/>
      <c r="JNT53" s="355"/>
      <c r="JNU53" s="355"/>
      <c r="JNV53" s="355"/>
      <c r="JNW53" s="355"/>
      <c r="JNX53" s="355"/>
      <c r="JNY53" s="355"/>
      <c r="JNZ53" s="355"/>
      <c r="JOA53" s="355"/>
      <c r="JOB53" s="355"/>
      <c r="JOC53" s="355"/>
      <c r="JOD53" s="355"/>
      <c r="JOE53" s="355"/>
      <c r="JOF53" s="355"/>
      <c r="JOG53" s="355"/>
      <c r="JOH53" s="355"/>
      <c r="JOI53" s="355"/>
      <c r="JOJ53" s="355"/>
      <c r="JOK53" s="355"/>
      <c r="JOL53" s="355"/>
      <c r="JOM53" s="355"/>
      <c r="JON53" s="355"/>
      <c r="JOO53" s="355"/>
      <c r="JOP53" s="355"/>
      <c r="JOQ53" s="355"/>
      <c r="JOR53" s="355"/>
      <c r="JOS53" s="355"/>
      <c r="JOT53" s="355"/>
      <c r="JOU53" s="355"/>
      <c r="JOV53" s="355"/>
      <c r="JOW53" s="355"/>
      <c r="JOX53" s="355"/>
      <c r="JOY53" s="355"/>
      <c r="JOZ53" s="355"/>
      <c r="JPA53" s="355"/>
      <c r="JPB53" s="355"/>
      <c r="JPC53" s="355"/>
      <c r="JPD53" s="355"/>
      <c r="JPE53" s="355"/>
      <c r="JPF53" s="355"/>
      <c r="JPG53" s="355"/>
      <c r="JPH53" s="355"/>
      <c r="JPI53" s="355"/>
      <c r="JPJ53" s="355"/>
      <c r="JPK53" s="355"/>
      <c r="JPL53" s="355"/>
      <c r="JPM53" s="355"/>
      <c r="JPN53" s="355"/>
      <c r="JPO53" s="355"/>
      <c r="JPP53" s="355"/>
      <c r="JPQ53" s="355"/>
      <c r="JPR53" s="355"/>
      <c r="JPS53" s="355"/>
      <c r="JPT53" s="355"/>
      <c r="JPU53" s="355"/>
      <c r="JPV53" s="355"/>
      <c r="JPW53" s="355"/>
      <c r="JPX53" s="355"/>
      <c r="JPY53" s="355"/>
      <c r="JPZ53" s="355"/>
      <c r="JQA53" s="355"/>
      <c r="JQB53" s="355"/>
      <c r="JQC53" s="355"/>
      <c r="JQD53" s="355"/>
      <c r="JQE53" s="355"/>
      <c r="JQF53" s="355"/>
      <c r="JQG53" s="355"/>
      <c r="JQH53" s="355"/>
      <c r="JQI53" s="355"/>
      <c r="JQJ53" s="355"/>
      <c r="JQK53" s="355"/>
      <c r="JQL53" s="355"/>
      <c r="JQM53" s="355"/>
      <c r="JQN53" s="355"/>
      <c r="JQO53" s="355"/>
      <c r="JQP53" s="355"/>
      <c r="JQQ53" s="355"/>
      <c r="JQR53" s="355"/>
      <c r="JQS53" s="355"/>
      <c r="JQT53" s="355"/>
      <c r="JQU53" s="355"/>
      <c r="JQV53" s="355"/>
      <c r="JQW53" s="355"/>
      <c r="JQX53" s="355"/>
      <c r="JQY53" s="355"/>
      <c r="JQZ53" s="355"/>
      <c r="JRA53" s="355"/>
      <c r="JRB53" s="355"/>
      <c r="JRC53" s="355"/>
      <c r="JRD53" s="355"/>
      <c r="JRE53" s="355"/>
      <c r="JRF53" s="355"/>
      <c r="JRG53" s="355"/>
      <c r="JRH53" s="355"/>
      <c r="JRI53" s="355"/>
      <c r="JRJ53" s="355"/>
      <c r="JRK53" s="355"/>
      <c r="JRL53" s="355"/>
      <c r="JRM53" s="355"/>
      <c r="JRN53" s="355"/>
      <c r="JRO53" s="355"/>
      <c r="JRP53" s="355"/>
      <c r="JRQ53" s="355"/>
      <c r="JRR53" s="355"/>
      <c r="JRS53" s="355"/>
      <c r="JRT53" s="355"/>
      <c r="JRU53" s="355"/>
      <c r="JRV53" s="355"/>
      <c r="JRW53" s="355"/>
      <c r="JRX53" s="355"/>
      <c r="JRY53" s="355"/>
      <c r="JRZ53" s="355"/>
      <c r="JSA53" s="355"/>
      <c r="JSB53" s="355"/>
      <c r="JSC53" s="355"/>
      <c r="JSD53" s="355"/>
      <c r="JSE53" s="355"/>
      <c r="JSF53" s="355"/>
      <c r="JSG53" s="355"/>
      <c r="JSH53" s="355"/>
      <c r="JSI53" s="355"/>
      <c r="JSJ53" s="355"/>
      <c r="JSK53" s="355"/>
      <c r="JSL53" s="355"/>
      <c r="JSM53" s="355"/>
      <c r="JSN53" s="355"/>
      <c r="JSO53" s="355"/>
      <c r="JSP53" s="355"/>
      <c r="JSQ53" s="355"/>
      <c r="JSR53" s="355"/>
      <c r="JSS53" s="355"/>
      <c r="JST53" s="355"/>
      <c r="JSU53" s="355"/>
      <c r="JSV53" s="355"/>
      <c r="JSW53" s="355"/>
      <c r="JSX53" s="355"/>
      <c r="JSY53" s="355"/>
      <c r="JSZ53" s="355"/>
      <c r="JTA53" s="355"/>
      <c r="JTB53" s="355"/>
      <c r="JTC53" s="355"/>
      <c r="JTD53" s="355"/>
      <c r="JTE53" s="355"/>
      <c r="JTF53" s="355"/>
      <c r="JTG53" s="355"/>
      <c r="JTH53" s="355"/>
      <c r="JTI53" s="355"/>
      <c r="JTJ53" s="355"/>
      <c r="JTK53" s="355"/>
      <c r="JTL53" s="355"/>
      <c r="JTM53" s="355"/>
      <c r="JTN53" s="355"/>
      <c r="JTO53" s="355"/>
      <c r="JTP53" s="355"/>
      <c r="JTQ53" s="355"/>
      <c r="JTR53" s="355"/>
      <c r="JTS53" s="355"/>
      <c r="JTT53" s="355"/>
      <c r="JTU53" s="355"/>
      <c r="JTV53" s="355"/>
      <c r="JTW53" s="355"/>
      <c r="JTX53" s="355"/>
      <c r="JTY53" s="355"/>
      <c r="JTZ53" s="355"/>
      <c r="JUA53" s="355"/>
      <c r="JUB53" s="355"/>
      <c r="JUC53" s="355"/>
      <c r="JUD53" s="355"/>
      <c r="JUE53" s="355"/>
      <c r="JUF53" s="355"/>
      <c r="JUG53" s="355"/>
      <c r="JUH53" s="355"/>
      <c r="JUI53" s="355"/>
      <c r="JUJ53" s="355"/>
      <c r="JUK53" s="355"/>
      <c r="JUL53" s="355"/>
      <c r="JUM53" s="355"/>
      <c r="JUN53" s="355"/>
      <c r="JUO53" s="355"/>
      <c r="JUP53" s="355"/>
      <c r="JUQ53" s="355"/>
      <c r="JUR53" s="355"/>
      <c r="JUS53" s="355"/>
      <c r="JUT53" s="355"/>
      <c r="JUU53" s="355"/>
      <c r="JUV53" s="355"/>
      <c r="JUW53" s="355"/>
      <c r="JUX53" s="355"/>
      <c r="JUY53" s="355"/>
      <c r="JUZ53" s="355"/>
      <c r="JVA53" s="355"/>
      <c r="JVB53" s="355"/>
      <c r="JVC53" s="355"/>
      <c r="JVD53" s="355"/>
      <c r="JVE53" s="355"/>
      <c r="JVF53" s="355"/>
      <c r="JVG53" s="355"/>
      <c r="JVH53" s="355"/>
      <c r="JVI53" s="355"/>
      <c r="JVJ53" s="355"/>
      <c r="JVK53" s="355"/>
      <c r="JVL53" s="355"/>
      <c r="JVM53" s="355"/>
      <c r="JVN53" s="355"/>
      <c r="JVO53" s="355"/>
      <c r="JVP53" s="355"/>
      <c r="JVQ53" s="355"/>
      <c r="JVR53" s="355"/>
      <c r="JVS53" s="355"/>
      <c r="JVT53" s="355"/>
      <c r="JVU53" s="355"/>
      <c r="JVV53" s="355"/>
      <c r="JVW53" s="355"/>
      <c r="JVX53" s="355"/>
      <c r="JVY53" s="355"/>
      <c r="JVZ53" s="355"/>
      <c r="JWA53" s="355"/>
      <c r="JWB53" s="355"/>
      <c r="JWC53" s="355"/>
      <c r="JWD53" s="355"/>
      <c r="JWE53" s="355"/>
      <c r="JWF53" s="355"/>
      <c r="JWG53" s="355"/>
      <c r="JWH53" s="355"/>
      <c r="JWI53" s="355"/>
      <c r="JWJ53" s="355"/>
      <c r="JWK53" s="355"/>
      <c r="JWL53" s="355"/>
      <c r="JWM53" s="355"/>
      <c r="JWN53" s="355"/>
      <c r="JWO53" s="355"/>
      <c r="JWP53" s="355"/>
      <c r="JWQ53" s="355"/>
      <c r="JWR53" s="355"/>
      <c r="JWS53" s="355"/>
      <c r="JWT53" s="355"/>
      <c r="JWU53" s="355"/>
      <c r="JWV53" s="355"/>
      <c r="JWW53" s="355"/>
      <c r="JWX53" s="355"/>
      <c r="JWY53" s="355"/>
      <c r="JWZ53" s="355"/>
      <c r="JXA53" s="355"/>
      <c r="JXB53" s="355"/>
      <c r="JXC53" s="355"/>
      <c r="JXD53" s="355"/>
      <c r="JXE53" s="355"/>
      <c r="JXF53" s="355"/>
      <c r="JXG53" s="355"/>
      <c r="JXH53" s="355"/>
      <c r="JXI53" s="355"/>
      <c r="JXJ53" s="355"/>
      <c r="JXK53" s="355"/>
      <c r="JXL53" s="355"/>
      <c r="JXM53" s="355"/>
      <c r="JXN53" s="355"/>
      <c r="JXO53" s="355"/>
      <c r="JXP53" s="355"/>
      <c r="JXQ53" s="355"/>
      <c r="JXR53" s="355"/>
      <c r="JXS53" s="355"/>
      <c r="JXT53" s="355"/>
      <c r="JXU53" s="355"/>
      <c r="JXV53" s="355"/>
      <c r="JXW53" s="355"/>
      <c r="JXX53" s="355"/>
      <c r="JXY53" s="355"/>
      <c r="JXZ53" s="355"/>
      <c r="JYA53" s="355"/>
      <c r="JYB53" s="355"/>
      <c r="JYC53" s="355"/>
      <c r="JYD53" s="355"/>
      <c r="JYE53" s="355"/>
      <c r="JYF53" s="355"/>
      <c r="JYG53" s="355"/>
      <c r="JYH53" s="355"/>
      <c r="JYI53" s="355"/>
      <c r="JYJ53" s="355"/>
      <c r="JYK53" s="355"/>
      <c r="JYL53" s="355"/>
      <c r="JYM53" s="355"/>
      <c r="JYN53" s="355"/>
      <c r="JYO53" s="355"/>
      <c r="JYP53" s="355"/>
      <c r="JYQ53" s="355"/>
      <c r="JYR53" s="355"/>
      <c r="JYS53" s="355"/>
      <c r="JYT53" s="355"/>
      <c r="JYU53" s="355"/>
      <c r="JYV53" s="355"/>
      <c r="JYW53" s="355"/>
      <c r="JYX53" s="355"/>
      <c r="JYY53" s="355"/>
      <c r="JYZ53" s="355"/>
      <c r="JZA53" s="355"/>
      <c r="JZB53" s="355"/>
      <c r="JZC53" s="355"/>
      <c r="JZD53" s="355"/>
      <c r="JZE53" s="355"/>
      <c r="JZF53" s="355"/>
      <c r="JZG53" s="355"/>
      <c r="JZH53" s="355"/>
      <c r="JZI53" s="355"/>
      <c r="JZJ53" s="355"/>
      <c r="JZK53" s="355"/>
      <c r="JZL53" s="355"/>
      <c r="JZM53" s="355"/>
      <c r="JZN53" s="355"/>
      <c r="JZO53" s="355"/>
      <c r="JZP53" s="355"/>
      <c r="JZQ53" s="355"/>
      <c r="JZR53" s="355"/>
      <c r="JZS53" s="355"/>
      <c r="JZT53" s="355"/>
      <c r="JZU53" s="355"/>
      <c r="JZV53" s="355"/>
      <c r="JZW53" s="355"/>
      <c r="JZX53" s="355"/>
      <c r="JZY53" s="355"/>
      <c r="JZZ53" s="355"/>
      <c r="KAA53" s="355"/>
      <c r="KAB53" s="355"/>
      <c r="KAC53" s="355"/>
      <c r="KAD53" s="355"/>
      <c r="KAE53" s="355"/>
      <c r="KAF53" s="355"/>
      <c r="KAG53" s="355"/>
      <c r="KAH53" s="355"/>
      <c r="KAI53" s="355"/>
      <c r="KAJ53" s="355"/>
      <c r="KAK53" s="355"/>
      <c r="KAL53" s="355"/>
      <c r="KAM53" s="355"/>
      <c r="KAN53" s="355"/>
      <c r="KAO53" s="355"/>
      <c r="KAP53" s="355"/>
      <c r="KAQ53" s="355"/>
      <c r="KAR53" s="355"/>
      <c r="KAS53" s="355"/>
      <c r="KAT53" s="355"/>
      <c r="KAU53" s="355"/>
      <c r="KAV53" s="355"/>
      <c r="KAW53" s="355"/>
      <c r="KAX53" s="355"/>
      <c r="KAY53" s="355"/>
      <c r="KAZ53" s="355"/>
      <c r="KBA53" s="355"/>
      <c r="KBB53" s="355"/>
      <c r="KBC53" s="355"/>
      <c r="KBD53" s="355"/>
      <c r="KBE53" s="355"/>
      <c r="KBF53" s="355"/>
      <c r="KBG53" s="355"/>
      <c r="KBH53" s="355"/>
      <c r="KBI53" s="355"/>
      <c r="KBJ53" s="355"/>
      <c r="KBK53" s="355"/>
      <c r="KBL53" s="355"/>
      <c r="KBM53" s="355"/>
      <c r="KBN53" s="355"/>
      <c r="KBO53" s="355"/>
      <c r="KBP53" s="355"/>
      <c r="KBQ53" s="355"/>
      <c r="KBR53" s="355"/>
      <c r="KBS53" s="355"/>
      <c r="KBT53" s="355"/>
      <c r="KBU53" s="355"/>
      <c r="KBV53" s="355"/>
      <c r="KBW53" s="355"/>
      <c r="KBX53" s="355"/>
      <c r="KBY53" s="355"/>
      <c r="KBZ53" s="355"/>
      <c r="KCA53" s="355"/>
      <c r="KCB53" s="355"/>
      <c r="KCC53" s="355"/>
      <c r="KCD53" s="355"/>
      <c r="KCE53" s="355"/>
      <c r="KCF53" s="355"/>
      <c r="KCG53" s="355"/>
      <c r="KCH53" s="355"/>
      <c r="KCI53" s="355"/>
      <c r="KCJ53" s="355"/>
      <c r="KCK53" s="355"/>
      <c r="KCL53" s="355"/>
      <c r="KCM53" s="355"/>
      <c r="KCN53" s="355"/>
      <c r="KCO53" s="355"/>
      <c r="KCP53" s="355"/>
      <c r="KCQ53" s="355"/>
      <c r="KCR53" s="355"/>
      <c r="KCS53" s="355"/>
      <c r="KCT53" s="355"/>
      <c r="KCU53" s="355"/>
      <c r="KCV53" s="355"/>
      <c r="KCW53" s="355"/>
      <c r="KCX53" s="355"/>
      <c r="KCY53" s="355"/>
      <c r="KCZ53" s="355"/>
      <c r="KDA53" s="355"/>
      <c r="KDB53" s="355"/>
      <c r="KDC53" s="355"/>
      <c r="KDD53" s="355"/>
      <c r="KDE53" s="355"/>
      <c r="KDF53" s="355"/>
      <c r="KDG53" s="355"/>
      <c r="KDH53" s="355"/>
      <c r="KDI53" s="355"/>
      <c r="KDJ53" s="355"/>
      <c r="KDK53" s="355"/>
      <c r="KDL53" s="355"/>
      <c r="KDM53" s="355"/>
      <c r="KDN53" s="355"/>
      <c r="KDO53" s="355"/>
      <c r="KDP53" s="355"/>
      <c r="KDQ53" s="355"/>
      <c r="KDR53" s="355"/>
      <c r="KDS53" s="355"/>
      <c r="KDT53" s="355"/>
      <c r="KDU53" s="355"/>
      <c r="KDV53" s="355"/>
      <c r="KDW53" s="355"/>
      <c r="KDX53" s="355"/>
      <c r="KDY53" s="355"/>
      <c r="KDZ53" s="355"/>
      <c r="KEA53" s="355"/>
      <c r="KEB53" s="355"/>
      <c r="KEC53" s="355"/>
      <c r="KED53" s="355"/>
      <c r="KEE53" s="355"/>
      <c r="KEF53" s="355"/>
      <c r="KEG53" s="355"/>
      <c r="KEH53" s="355"/>
      <c r="KEI53" s="355"/>
      <c r="KEJ53" s="355"/>
      <c r="KEK53" s="355"/>
      <c r="KEL53" s="355"/>
      <c r="KEM53" s="355"/>
      <c r="KEN53" s="355"/>
      <c r="KEO53" s="355"/>
      <c r="KEP53" s="355"/>
      <c r="KEQ53" s="355"/>
      <c r="KER53" s="355"/>
      <c r="KES53" s="355"/>
      <c r="KET53" s="355"/>
      <c r="KEU53" s="355"/>
      <c r="KEV53" s="355"/>
      <c r="KEW53" s="355"/>
      <c r="KEX53" s="355"/>
      <c r="KEY53" s="355"/>
      <c r="KEZ53" s="355"/>
      <c r="KFA53" s="355"/>
      <c r="KFB53" s="355"/>
      <c r="KFC53" s="355"/>
      <c r="KFD53" s="355"/>
      <c r="KFE53" s="355"/>
      <c r="KFF53" s="355"/>
      <c r="KFG53" s="355"/>
      <c r="KFH53" s="355"/>
      <c r="KFI53" s="355"/>
      <c r="KFJ53" s="355"/>
      <c r="KFK53" s="355"/>
      <c r="KFL53" s="355"/>
      <c r="KFM53" s="355"/>
      <c r="KFN53" s="355"/>
      <c r="KFO53" s="355"/>
      <c r="KFP53" s="355"/>
      <c r="KFQ53" s="355"/>
      <c r="KFR53" s="355"/>
      <c r="KFS53" s="355"/>
      <c r="KFT53" s="355"/>
      <c r="KFU53" s="355"/>
      <c r="KFV53" s="355"/>
      <c r="KFW53" s="355"/>
      <c r="KFX53" s="355"/>
      <c r="KFY53" s="355"/>
      <c r="KFZ53" s="355"/>
      <c r="KGA53" s="355"/>
      <c r="KGB53" s="355"/>
      <c r="KGC53" s="355"/>
      <c r="KGD53" s="355"/>
      <c r="KGE53" s="355"/>
      <c r="KGF53" s="355"/>
      <c r="KGG53" s="355"/>
      <c r="KGH53" s="355"/>
      <c r="KGI53" s="355"/>
      <c r="KGJ53" s="355"/>
      <c r="KGK53" s="355"/>
      <c r="KGL53" s="355"/>
      <c r="KGM53" s="355"/>
      <c r="KGN53" s="355"/>
      <c r="KGO53" s="355"/>
      <c r="KGP53" s="355"/>
      <c r="KGQ53" s="355"/>
      <c r="KGR53" s="355"/>
      <c r="KGS53" s="355"/>
      <c r="KGT53" s="355"/>
      <c r="KGU53" s="355"/>
      <c r="KGV53" s="355"/>
      <c r="KGW53" s="355"/>
      <c r="KGX53" s="355"/>
      <c r="KGY53" s="355"/>
      <c r="KGZ53" s="355"/>
      <c r="KHA53" s="355"/>
      <c r="KHB53" s="355"/>
      <c r="KHC53" s="355"/>
      <c r="KHD53" s="355"/>
      <c r="KHE53" s="355"/>
      <c r="KHF53" s="355"/>
      <c r="KHG53" s="355"/>
      <c r="KHH53" s="355"/>
      <c r="KHI53" s="355"/>
      <c r="KHJ53" s="355"/>
      <c r="KHK53" s="355"/>
      <c r="KHL53" s="355"/>
      <c r="KHM53" s="355"/>
      <c r="KHN53" s="355"/>
      <c r="KHO53" s="355"/>
      <c r="KHP53" s="355"/>
      <c r="KHQ53" s="355"/>
      <c r="KHR53" s="355"/>
      <c r="KHS53" s="355"/>
      <c r="KHT53" s="355"/>
      <c r="KHU53" s="355"/>
      <c r="KHV53" s="355"/>
      <c r="KHW53" s="355"/>
      <c r="KHX53" s="355"/>
      <c r="KHY53" s="355"/>
      <c r="KHZ53" s="355"/>
      <c r="KIA53" s="355"/>
      <c r="KIB53" s="355"/>
      <c r="KIC53" s="355"/>
      <c r="KID53" s="355"/>
      <c r="KIE53" s="355"/>
      <c r="KIF53" s="355"/>
      <c r="KIG53" s="355"/>
      <c r="KIH53" s="355"/>
      <c r="KII53" s="355"/>
      <c r="KIJ53" s="355"/>
      <c r="KIK53" s="355"/>
      <c r="KIL53" s="355"/>
      <c r="KIM53" s="355"/>
      <c r="KIN53" s="355"/>
      <c r="KIO53" s="355"/>
      <c r="KIP53" s="355"/>
      <c r="KIQ53" s="355"/>
      <c r="KIR53" s="355"/>
      <c r="KIS53" s="355"/>
      <c r="KIT53" s="355"/>
      <c r="KIU53" s="355"/>
      <c r="KIV53" s="355"/>
      <c r="KIW53" s="355"/>
      <c r="KIX53" s="355"/>
      <c r="KIY53" s="355"/>
      <c r="KIZ53" s="355"/>
      <c r="KJA53" s="355"/>
      <c r="KJB53" s="355"/>
      <c r="KJC53" s="355"/>
      <c r="KJD53" s="355"/>
      <c r="KJE53" s="355"/>
      <c r="KJF53" s="355"/>
      <c r="KJG53" s="355"/>
      <c r="KJH53" s="355"/>
      <c r="KJI53" s="355"/>
      <c r="KJJ53" s="355"/>
      <c r="KJK53" s="355"/>
      <c r="KJL53" s="355"/>
      <c r="KJM53" s="355"/>
      <c r="KJN53" s="355"/>
      <c r="KJO53" s="355"/>
      <c r="KJP53" s="355"/>
      <c r="KJQ53" s="355"/>
      <c r="KJR53" s="355"/>
      <c r="KJS53" s="355"/>
      <c r="KJT53" s="355"/>
      <c r="KJU53" s="355"/>
      <c r="KJV53" s="355"/>
      <c r="KJW53" s="355"/>
      <c r="KJX53" s="355"/>
      <c r="KJY53" s="355"/>
      <c r="KJZ53" s="355"/>
      <c r="KKA53" s="355"/>
      <c r="KKB53" s="355"/>
      <c r="KKC53" s="355"/>
      <c r="KKD53" s="355"/>
      <c r="KKE53" s="355"/>
      <c r="KKF53" s="355"/>
      <c r="KKG53" s="355"/>
      <c r="KKH53" s="355"/>
      <c r="KKI53" s="355"/>
      <c r="KKJ53" s="355"/>
      <c r="KKK53" s="355"/>
      <c r="KKL53" s="355"/>
      <c r="KKM53" s="355"/>
      <c r="KKN53" s="355"/>
      <c r="KKO53" s="355"/>
      <c r="KKP53" s="355"/>
      <c r="KKQ53" s="355"/>
      <c r="KKR53" s="355"/>
      <c r="KKS53" s="355"/>
      <c r="KKT53" s="355"/>
      <c r="KKU53" s="355"/>
      <c r="KKV53" s="355"/>
      <c r="KKW53" s="355"/>
      <c r="KKX53" s="355"/>
      <c r="KKY53" s="355"/>
      <c r="KKZ53" s="355"/>
      <c r="KLA53" s="355"/>
      <c r="KLB53" s="355"/>
      <c r="KLC53" s="355"/>
      <c r="KLD53" s="355"/>
      <c r="KLE53" s="355"/>
      <c r="KLF53" s="355"/>
      <c r="KLG53" s="355"/>
      <c r="KLH53" s="355"/>
      <c r="KLI53" s="355"/>
      <c r="KLJ53" s="355"/>
      <c r="KLK53" s="355"/>
      <c r="KLL53" s="355"/>
      <c r="KLM53" s="355"/>
      <c r="KLN53" s="355"/>
      <c r="KLO53" s="355"/>
      <c r="KLP53" s="355"/>
      <c r="KLQ53" s="355"/>
      <c r="KLR53" s="355"/>
      <c r="KLS53" s="355"/>
      <c r="KLT53" s="355"/>
      <c r="KLU53" s="355"/>
      <c r="KLV53" s="355"/>
      <c r="KLW53" s="355"/>
      <c r="KLX53" s="355"/>
      <c r="KLY53" s="355"/>
      <c r="KLZ53" s="355"/>
      <c r="KMA53" s="355"/>
      <c r="KMB53" s="355"/>
      <c r="KMC53" s="355"/>
      <c r="KMD53" s="355"/>
      <c r="KME53" s="355"/>
      <c r="KMF53" s="355"/>
      <c r="KMG53" s="355"/>
      <c r="KMH53" s="355"/>
      <c r="KMI53" s="355"/>
      <c r="KMJ53" s="355"/>
      <c r="KMK53" s="355"/>
      <c r="KML53" s="355"/>
      <c r="KMM53" s="355"/>
      <c r="KMN53" s="355"/>
      <c r="KMO53" s="355"/>
      <c r="KMP53" s="355"/>
      <c r="KMQ53" s="355"/>
      <c r="KMR53" s="355"/>
      <c r="KMS53" s="355"/>
      <c r="KMT53" s="355"/>
      <c r="KMU53" s="355"/>
      <c r="KMV53" s="355"/>
      <c r="KMW53" s="355"/>
      <c r="KMX53" s="355"/>
      <c r="KMY53" s="355"/>
      <c r="KMZ53" s="355"/>
      <c r="KNA53" s="355"/>
      <c r="KNB53" s="355"/>
      <c r="KNC53" s="355"/>
      <c r="KND53" s="355"/>
      <c r="KNE53" s="355"/>
      <c r="KNF53" s="355"/>
      <c r="KNG53" s="355"/>
      <c r="KNH53" s="355"/>
      <c r="KNI53" s="355"/>
      <c r="KNJ53" s="355"/>
      <c r="KNK53" s="355"/>
      <c r="KNL53" s="355"/>
      <c r="KNM53" s="355"/>
      <c r="KNN53" s="355"/>
      <c r="KNO53" s="355"/>
      <c r="KNP53" s="355"/>
      <c r="KNQ53" s="355"/>
      <c r="KNR53" s="355"/>
      <c r="KNS53" s="355"/>
      <c r="KNT53" s="355"/>
      <c r="KNU53" s="355"/>
      <c r="KNV53" s="355"/>
      <c r="KNW53" s="355"/>
      <c r="KNX53" s="355"/>
      <c r="KNY53" s="355"/>
      <c r="KNZ53" s="355"/>
      <c r="KOA53" s="355"/>
      <c r="KOB53" s="355"/>
      <c r="KOC53" s="355"/>
      <c r="KOD53" s="355"/>
      <c r="KOE53" s="355"/>
      <c r="KOF53" s="355"/>
      <c r="KOG53" s="355"/>
      <c r="KOH53" s="355"/>
      <c r="KOI53" s="355"/>
      <c r="KOJ53" s="355"/>
      <c r="KOK53" s="355"/>
      <c r="KOL53" s="355"/>
      <c r="KOM53" s="355"/>
      <c r="KON53" s="355"/>
      <c r="KOO53" s="355"/>
      <c r="KOP53" s="355"/>
      <c r="KOQ53" s="355"/>
      <c r="KOR53" s="355"/>
      <c r="KOS53" s="355"/>
      <c r="KOT53" s="355"/>
      <c r="KOU53" s="355"/>
      <c r="KOV53" s="355"/>
      <c r="KOW53" s="355"/>
      <c r="KOX53" s="355"/>
      <c r="KOY53" s="355"/>
      <c r="KOZ53" s="355"/>
      <c r="KPA53" s="355"/>
      <c r="KPB53" s="355"/>
      <c r="KPC53" s="355"/>
      <c r="KPD53" s="355"/>
      <c r="KPE53" s="355"/>
      <c r="KPF53" s="355"/>
      <c r="KPG53" s="355"/>
      <c r="KPH53" s="355"/>
      <c r="KPI53" s="355"/>
      <c r="KPJ53" s="355"/>
      <c r="KPK53" s="355"/>
      <c r="KPL53" s="355"/>
      <c r="KPM53" s="355"/>
      <c r="KPN53" s="355"/>
      <c r="KPO53" s="355"/>
      <c r="KPP53" s="355"/>
      <c r="KPQ53" s="355"/>
      <c r="KPR53" s="355"/>
      <c r="KPS53" s="355"/>
      <c r="KPT53" s="355"/>
      <c r="KPU53" s="355"/>
      <c r="KPV53" s="355"/>
      <c r="KPW53" s="355"/>
      <c r="KPX53" s="355"/>
      <c r="KPY53" s="355"/>
      <c r="KPZ53" s="355"/>
      <c r="KQA53" s="355"/>
      <c r="KQB53" s="355"/>
      <c r="KQC53" s="355"/>
      <c r="KQD53" s="355"/>
      <c r="KQE53" s="355"/>
      <c r="KQF53" s="355"/>
      <c r="KQG53" s="355"/>
      <c r="KQH53" s="355"/>
      <c r="KQI53" s="355"/>
      <c r="KQJ53" s="355"/>
      <c r="KQK53" s="355"/>
      <c r="KQL53" s="355"/>
      <c r="KQM53" s="355"/>
      <c r="KQN53" s="355"/>
      <c r="KQO53" s="355"/>
      <c r="KQP53" s="355"/>
      <c r="KQQ53" s="355"/>
      <c r="KQR53" s="355"/>
      <c r="KQS53" s="355"/>
      <c r="KQT53" s="355"/>
      <c r="KQU53" s="355"/>
      <c r="KQV53" s="355"/>
      <c r="KQW53" s="355"/>
      <c r="KQX53" s="355"/>
      <c r="KQY53" s="355"/>
      <c r="KQZ53" s="355"/>
      <c r="KRA53" s="355"/>
      <c r="KRB53" s="355"/>
      <c r="KRC53" s="355"/>
      <c r="KRD53" s="355"/>
      <c r="KRE53" s="355"/>
      <c r="KRF53" s="355"/>
      <c r="KRG53" s="355"/>
      <c r="KRH53" s="355"/>
      <c r="KRI53" s="355"/>
      <c r="KRJ53" s="355"/>
      <c r="KRK53" s="355"/>
      <c r="KRL53" s="355"/>
      <c r="KRM53" s="355"/>
      <c r="KRN53" s="355"/>
      <c r="KRO53" s="355"/>
      <c r="KRP53" s="355"/>
      <c r="KRQ53" s="355"/>
      <c r="KRR53" s="355"/>
      <c r="KRS53" s="355"/>
      <c r="KRT53" s="355"/>
      <c r="KRU53" s="355"/>
      <c r="KRV53" s="355"/>
      <c r="KRW53" s="355"/>
      <c r="KRX53" s="355"/>
      <c r="KRY53" s="355"/>
      <c r="KRZ53" s="355"/>
      <c r="KSA53" s="355"/>
      <c r="KSB53" s="355"/>
      <c r="KSC53" s="355"/>
      <c r="KSD53" s="355"/>
      <c r="KSE53" s="355"/>
      <c r="KSF53" s="355"/>
      <c r="KSG53" s="355"/>
      <c r="KSH53" s="355"/>
      <c r="KSI53" s="355"/>
      <c r="KSJ53" s="355"/>
      <c r="KSK53" s="355"/>
      <c r="KSL53" s="355"/>
      <c r="KSM53" s="355"/>
      <c r="KSN53" s="355"/>
      <c r="KSO53" s="355"/>
      <c r="KSP53" s="355"/>
      <c r="KSQ53" s="355"/>
      <c r="KSR53" s="355"/>
      <c r="KSS53" s="355"/>
      <c r="KST53" s="355"/>
      <c r="KSU53" s="355"/>
      <c r="KSV53" s="355"/>
      <c r="KSW53" s="355"/>
      <c r="KSX53" s="355"/>
      <c r="KSY53" s="355"/>
      <c r="KSZ53" s="355"/>
      <c r="KTA53" s="355"/>
      <c r="KTB53" s="355"/>
      <c r="KTC53" s="355"/>
      <c r="KTD53" s="355"/>
      <c r="KTE53" s="355"/>
      <c r="KTF53" s="355"/>
      <c r="KTG53" s="355"/>
      <c r="KTH53" s="355"/>
      <c r="KTI53" s="355"/>
      <c r="KTJ53" s="355"/>
      <c r="KTK53" s="355"/>
      <c r="KTL53" s="355"/>
      <c r="KTM53" s="355"/>
      <c r="KTN53" s="355"/>
      <c r="KTO53" s="355"/>
      <c r="KTP53" s="355"/>
      <c r="KTQ53" s="355"/>
      <c r="KTR53" s="355"/>
      <c r="KTS53" s="355"/>
      <c r="KTT53" s="355"/>
      <c r="KTU53" s="355"/>
      <c r="KTV53" s="355"/>
      <c r="KTW53" s="355"/>
      <c r="KTX53" s="355"/>
      <c r="KTY53" s="355"/>
      <c r="KTZ53" s="355"/>
      <c r="KUA53" s="355"/>
      <c r="KUB53" s="355"/>
      <c r="KUC53" s="355"/>
      <c r="KUD53" s="355"/>
      <c r="KUE53" s="355"/>
      <c r="KUF53" s="355"/>
      <c r="KUG53" s="355"/>
      <c r="KUH53" s="355"/>
      <c r="KUI53" s="355"/>
      <c r="KUJ53" s="355"/>
      <c r="KUK53" s="355"/>
      <c r="KUL53" s="355"/>
      <c r="KUM53" s="355"/>
      <c r="KUN53" s="355"/>
      <c r="KUO53" s="355"/>
      <c r="KUP53" s="355"/>
      <c r="KUQ53" s="355"/>
      <c r="KUR53" s="355"/>
      <c r="KUS53" s="355"/>
      <c r="KUT53" s="355"/>
      <c r="KUU53" s="355"/>
      <c r="KUV53" s="355"/>
      <c r="KUW53" s="355"/>
      <c r="KUX53" s="355"/>
      <c r="KUY53" s="355"/>
      <c r="KUZ53" s="355"/>
      <c r="KVA53" s="355"/>
      <c r="KVB53" s="355"/>
      <c r="KVC53" s="355"/>
      <c r="KVD53" s="355"/>
      <c r="KVE53" s="355"/>
      <c r="KVF53" s="355"/>
      <c r="KVG53" s="355"/>
      <c r="KVH53" s="355"/>
      <c r="KVI53" s="355"/>
      <c r="KVJ53" s="355"/>
      <c r="KVK53" s="355"/>
      <c r="KVL53" s="355"/>
      <c r="KVM53" s="355"/>
      <c r="KVN53" s="355"/>
      <c r="KVO53" s="355"/>
      <c r="KVP53" s="355"/>
      <c r="KVQ53" s="355"/>
      <c r="KVR53" s="355"/>
      <c r="KVS53" s="355"/>
      <c r="KVT53" s="355"/>
      <c r="KVU53" s="355"/>
      <c r="KVV53" s="355"/>
      <c r="KVW53" s="355"/>
      <c r="KVX53" s="355"/>
      <c r="KVY53" s="355"/>
      <c r="KVZ53" s="355"/>
      <c r="KWA53" s="355"/>
      <c r="KWB53" s="355"/>
      <c r="KWC53" s="355"/>
      <c r="KWD53" s="355"/>
      <c r="KWE53" s="355"/>
      <c r="KWF53" s="355"/>
      <c r="KWG53" s="355"/>
      <c r="KWH53" s="355"/>
      <c r="KWI53" s="355"/>
      <c r="KWJ53" s="355"/>
      <c r="KWK53" s="355"/>
      <c r="KWL53" s="355"/>
      <c r="KWM53" s="355"/>
      <c r="KWN53" s="355"/>
      <c r="KWO53" s="355"/>
      <c r="KWP53" s="355"/>
      <c r="KWQ53" s="355"/>
      <c r="KWR53" s="355"/>
      <c r="KWS53" s="355"/>
      <c r="KWT53" s="355"/>
      <c r="KWU53" s="355"/>
      <c r="KWV53" s="355"/>
      <c r="KWW53" s="355"/>
      <c r="KWX53" s="355"/>
      <c r="KWY53" s="355"/>
      <c r="KWZ53" s="355"/>
      <c r="KXA53" s="355"/>
      <c r="KXB53" s="355"/>
      <c r="KXC53" s="355"/>
      <c r="KXD53" s="355"/>
      <c r="KXE53" s="355"/>
      <c r="KXF53" s="355"/>
      <c r="KXG53" s="355"/>
      <c r="KXH53" s="355"/>
      <c r="KXI53" s="355"/>
      <c r="KXJ53" s="355"/>
      <c r="KXK53" s="355"/>
      <c r="KXL53" s="355"/>
      <c r="KXM53" s="355"/>
      <c r="KXN53" s="355"/>
      <c r="KXO53" s="355"/>
      <c r="KXP53" s="355"/>
      <c r="KXQ53" s="355"/>
      <c r="KXR53" s="355"/>
      <c r="KXS53" s="355"/>
      <c r="KXT53" s="355"/>
      <c r="KXU53" s="355"/>
      <c r="KXV53" s="355"/>
      <c r="KXW53" s="355"/>
      <c r="KXX53" s="355"/>
      <c r="KXY53" s="355"/>
      <c r="KXZ53" s="355"/>
      <c r="KYA53" s="355"/>
      <c r="KYB53" s="355"/>
      <c r="KYC53" s="355"/>
      <c r="KYD53" s="355"/>
      <c r="KYE53" s="355"/>
      <c r="KYF53" s="355"/>
      <c r="KYG53" s="355"/>
      <c r="KYH53" s="355"/>
      <c r="KYI53" s="355"/>
      <c r="KYJ53" s="355"/>
      <c r="KYK53" s="355"/>
      <c r="KYL53" s="355"/>
      <c r="KYM53" s="355"/>
      <c r="KYN53" s="355"/>
      <c r="KYO53" s="355"/>
      <c r="KYP53" s="355"/>
      <c r="KYQ53" s="355"/>
      <c r="KYR53" s="355"/>
      <c r="KYS53" s="355"/>
      <c r="KYT53" s="355"/>
      <c r="KYU53" s="355"/>
      <c r="KYV53" s="355"/>
      <c r="KYW53" s="355"/>
      <c r="KYX53" s="355"/>
      <c r="KYY53" s="355"/>
      <c r="KYZ53" s="355"/>
      <c r="KZA53" s="355"/>
      <c r="KZB53" s="355"/>
      <c r="KZC53" s="355"/>
      <c r="KZD53" s="355"/>
      <c r="KZE53" s="355"/>
      <c r="KZF53" s="355"/>
      <c r="KZG53" s="355"/>
      <c r="KZH53" s="355"/>
      <c r="KZI53" s="355"/>
      <c r="KZJ53" s="355"/>
      <c r="KZK53" s="355"/>
      <c r="KZL53" s="355"/>
      <c r="KZM53" s="355"/>
      <c r="KZN53" s="355"/>
      <c r="KZO53" s="355"/>
      <c r="KZP53" s="355"/>
      <c r="KZQ53" s="355"/>
      <c r="KZR53" s="355"/>
      <c r="KZS53" s="355"/>
      <c r="KZT53" s="355"/>
      <c r="KZU53" s="355"/>
      <c r="KZV53" s="355"/>
      <c r="KZW53" s="355"/>
      <c r="KZX53" s="355"/>
      <c r="KZY53" s="355"/>
      <c r="KZZ53" s="355"/>
      <c r="LAA53" s="355"/>
      <c r="LAB53" s="355"/>
      <c r="LAC53" s="355"/>
      <c r="LAD53" s="355"/>
      <c r="LAE53" s="355"/>
      <c r="LAF53" s="355"/>
      <c r="LAG53" s="355"/>
      <c r="LAH53" s="355"/>
      <c r="LAI53" s="355"/>
      <c r="LAJ53" s="355"/>
      <c r="LAK53" s="355"/>
      <c r="LAL53" s="355"/>
      <c r="LAM53" s="355"/>
      <c r="LAN53" s="355"/>
      <c r="LAO53" s="355"/>
      <c r="LAP53" s="355"/>
      <c r="LAQ53" s="355"/>
      <c r="LAR53" s="355"/>
      <c r="LAS53" s="355"/>
      <c r="LAT53" s="355"/>
      <c r="LAU53" s="355"/>
      <c r="LAV53" s="355"/>
      <c r="LAW53" s="355"/>
      <c r="LAX53" s="355"/>
      <c r="LAY53" s="355"/>
      <c r="LAZ53" s="355"/>
      <c r="LBA53" s="355"/>
      <c r="LBB53" s="355"/>
      <c r="LBC53" s="355"/>
      <c r="LBD53" s="355"/>
      <c r="LBE53" s="355"/>
      <c r="LBF53" s="355"/>
      <c r="LBG53" s="355"/>
      <c r="LBH53" s="355"/>
      <c r="LBI53" s="355"/>
      <c r="LBJ53" s="355"/>
      <c r="LBK53" s="355"/>
      <c r="LBL53" s="355"/>
      <c r="LBM53" s="355"/>
      <c r="LBN53" s="355"/>
      <c r="LBO53" s="355"/>
      <c r="LBP53" s="355"/>
      <c r="LBQ53" s="355"/>
      <c r="LBR53" s="355"/>
      <c r="LBS53" s="355"/>
      <c r="LBT53" s="355"/>
      <c r="LBU53" s="355"/>
      <c r="LBV53" s="355"/>
      <c r="LBW53" s="355"/>
      <c r="LBX53" s="355"/>
      <c r="LBY53" s="355"/>
      <c r="LBZ53" s="355"/>
      <c r="LCA53" s="355"/>
      <c r="LCB53" s="355"/>
      <c r="LCC53" s="355"/>
      <c r="LCD53" s="355"/>
      <c r="LCE53" s="355"/>
      <c r="LCF53" s="355"/>
      <c r="LCG53" s="355"/>
      <c r="LCH53" s="355"/>
      <c r="LCI53" s="355"/>
      <c r="LCJ53" s="355"/>
      <c r="LCK53" s="355"/>
      <c r="LCL53" s="355"/>
      <c r="LCM53" s="355"/>
      <c r="LCN53" s="355"/>
      <c r="LCO53" s="355"/>
      <c r="LCP53" s="355"/>
      <c r="LCQ53" s="355"/>
      <c r="LCR53" s="355"/>
      <c r="LCS53" s="355"/>
      <c r="LCT53" s="355"/>
      <c r="LCU53" s="355"/>
      <c r="LCV53" s="355"/>
      <c r="LCW53" s="355"/>
      <c r="LCX53" s="355"/>
      <c r="LCY53" s="355"/>
      <c r="LCZ53" s="355"/>
      <c r="LDA53" s="355"/>
      <c r="LDB53" s="355"/>
      <c r="LDC53" s="355"/>
      <c r="LDD53" s="355"/>
      <c r="LDE53" s="355"/>
      <c r="LDF53" s="355"/>
      <c r="LDG53" s="355"/>
      <c r="LDH53" s="355"/>
      <c r="LDI53" s="355"/>
      <c r="LDJ53" s="355"/>
      <c r="LDK53" s="355"/>
      <c r="LDL53" s="355"/>
      <c r="LDM53" s="355"/>
      <c r="LDN53" s="355"/>
      <c r="LDO53" s="355"/>
      <c r="LDP53" s="355"/>
      <c r="LDQ53" s="355"/>
      <c r="LDR53" s="355"/>
      <c r="LDS53" s="355"/>
      <c r="LDT53" s="355"/>
      <c r="LDU53" s="355"/>
      <c r="LDV53" s="355"/>
      <c r="LDW53" s="355"/>
      <c r="LDX53" s="355"/>
      <c r="LDY53" s="355"/>
      <c r="LDZ53" s="355"/>
      <c r="LEA53" s="355"/>
      <c r="LEB53" s="355"/>
      <c r="LEC53" s="355"/>
      <c r="LED53" s="355"/>
      <c r="LEE53" s="355"/>
      <c r="LEF53" s="355"/>
      <c r="LEG53" s="355"/>
      <c r="LEH53" s="355"/>
      <c r="LEI53" s="355"/>
      <c r="LEJ53" s="355"/>
      <c r="LEK53" s="355"/>
      <c r="LEL53" s="355"/>
      <c r="LEM53" s="355"/>
      <c r="LEN53" s="355"/>
      <c r="LEO53" s="355"/>
      <c r="LEP53" s="355"/>
      <c r="LEQ53" s="355"/>
      <c r="LER53" s="355"/>
      <c r="LES53" s="355"/>
      <c r="LET53" s="355"/>
      <c r="LEU53" s="355"/>
      <c r="LEV53" s="355"/>
      <c r="LEW53" s="355"/>
      <c r="LEX53" s="355"/>
      <c r="LEY53" s="355"/>
      <c r="LEZ53" s="355"/>
      <c r="LFA53" s="355"/>
      <c r="LFB53" s="355"/>
      <c r="LFC53" s="355"/>
      <c r="LFD53" s="355"/>
      <c r="LFE53" s="355"/>
      <c r="LFF53" s="355"/>
      <c r="LFG53" s="355"/>
      <c r="LFH53" s="355"/>
      <c r="LFI53" s="355"/>
      <c r="LFJ53" s="355"/>
      <c r="LFK53" s="355"/>
      <c r="LFL53" s="355"/>
      <c r="LFM53" s="355"/>
      <c r="LFN53" s="355"/>
      <c r="LFO53" s="355"/>
      <c r="LFP53" s="355"/>
      <c r="LFQ53" s="355"/>
      <c r="LFR53" s="355"/>
      <c r="LFS53" s="355"/>
      <c r="LFT53" s="355"/>
      <c r="LFU53" s="355"/>
      <c r="LFV53" s="355"/>
      <c r="LFW53" s="355"/>
      <c r="LFX53" s="355"/>
      <c r="LFY53" s="355"/>
      <c r="LFZ53" s="355"/>
      <c r="LGA53" s="355"/>
      <c r="LGB53" s="355"/>
      <c r="LGC53" s="355"/>
      <c r="LGD53" s="355"/>
      <c r="LGE53" s="355"/>
      <c r="LGF53" s="355"/>
      <c r="LGG53" s="355"/>
      <c r="LGH53" s="355"/>
      <c r="LGI53" s="355"/>
      <c r="LGJ53" s="355"/>
      <c r="LGK53" s="355"/>
      <c r="LGL53" s="355"/>
      <c r="LGM53" s="355"/>
      <c r="LGN53" s="355"/>
      <c r="LGO53" s="355"/>
      <c r="LGP53" s="355"/>
      <c r="LGQ53" s="355"/>
      <c r="LGR53" s="355"/>
      <c r="LGS53" s="355"/>
      <c r="LGT53" s="355"/>
      <c r="LGU53" s="355"/>
      <c r="LGV53" s="355"/>
      <c r="LGW53" s="355"/>
      <c r="LGX53" s="355"/>
      <c r="LGY53" s="355"/>
      <c r="LGZ53" s="355"/>
      <c r="LHA53" s="355"/>
      <c r="LHB53" s="355"/>
      <c r="LHC53" s="355"/>
      <c r="LHD53" s="355"/>
      <c r="LHE53" s="355"/>
      <c r="LHF53" s="355"/>
      <c r="LHG53" s="355"/>
      <c r="LHH53" s="355"/>
      <c r="LHI53" s="355"/>
      <c r="LHJ53" s="355"/>
      <c r="LHK53" s="355"/>
      <c r="LHL53" s="355"/>
      <c r="LHM53" s="355"/>
      <c r="LHN53" s="355"/>
      <c r="LHO53" s="355"/>
      <c r="LHP53" s="355"/>
      <c r="LHQ53" s="355"/>
      <c r="LHR53" s="355"/>
      <c r="LHS53" s="355"/>
      <c r="LHT53" s="355"/>
      <c r="LHU53" s="355"/>
      <c r="LHV53" s="355"/>
      <c r="LHW53" s="355"/>
      <c r="LHX53" s="355"/>
      <c r="LHY53" s="355"/>
      <c r="LHZ53" s="355"/>
      <c r="LIA53" s="355"/>
      <c r="LIB53" s="355"/>
      <c r="LIC53" s="355"/>
      <c r="LID53" s="355"/>
      <c r="LIE53" s="355"/>
      <c r="LIF53" s="355"/>
      <c r="LIG53" s="355"/>
      <c r="LIH53" s="355"/>
      <c r="LII53" s="355"/>
      <c r="LIJ53" s="355"/>
      <c r="LIK53" s="355"/>
      <c r="LIL53" s="355"/>
      <c r="LIM53" s="355"/>
      <c r="LIN53" s="355"/>
      <c r="LIO53" s="355"/>
      <c r="LIP53" s="355"/>
      <c r="LIQ53" s="355"/>
      <c r="LIR53" s="355"/>
      <c r="LIS53" s="355"/>
      <c r="LIT53" s="355"/>
      <c r="LIU53" s="355"/>
      <c r="LIV53" s="355"/>
      <c r="LIW53" s="355"/>
      <c r="LIX53" s="355"/>
      <c r="LIY53" s="355"/>
      <c r="LIZ53" s="355"/>
      <c r="LJA53" s="355"/>
      <c r="LJB53" s="355"/>
      <c r="LJC53" s="355"/>
      <c r="LJD53" s="355"/>
      <c r="LJE53" s="355"/>
      <c r="LJF53" s="355"/>
      <c r="LJG53" s="355"/>
      <c r="LJH53" s="355"/>
      <c r="LJI53" s="355"/>
      <c r="LJJ53" s="355"/>
      <c r="LJK53" s="355"/>
      <c r="LJL53" s="355"/>
      <c r="LJM53" s="355"/>
      <c r="LJN53" s="355"/>
      <c r="LJO53" s="355"/>
      <c r="LJP53" s="355"/>
      <c r="LJQ53" s="355"/>
      <c r="LJR53" s="355"/>
      <c r="LJS53" s="355"/>
      <c r="LJT53" s="355"/>
      <c r="LJU53" s="355"/>
      <c r="LJV53" s="355"/>
      <c r="LJW53" s="355"/>
      <c r="LJX53" s="355"/>
      <c r="LJY53" s="355"/>
      <c r="LJZ53" s="355"/>
      <c r="LKA53" s="355"/>
      <c r="LKB53" s="355"/>
      <c r="LKC53" s="355"/>
      <c r="LKD53" s="355"/>
      <c r="LKE53" s="355"/>
      <c r="LKF53" s="355"/>
      <c r="LKG53" s="355"/>
      <c r="LKH53" s="355"/>
      <c r="LKI53" s="355"/>
      <c r="LKJ53" s="355"/>
      <c r="LKK53" s="355"/>
      <c r="LKL53" s="355"/>
      <c r="LKM53" s="355"/>
      <c r="LKN53" s="355"/>
      <c r="LKO53" s="355"/>
      <c r="LKP53" s="355"/>
      <c r="LKQ53" s="355"/>
      <c r="LKR53" s="355"/>
      <c r="LKS53" s="355"/>
      <c r="LKT53" s="355"/>
      <c r="LKU53" s="355"/>
      <c r="LKV53" s="355"/>
      <c r="LKW53" s="355"/>
      <c r="LKX53" s="355"/>
      <c r="LKY53" s="355"/>
      <c r="LKZ53" s="355"/>
      <c r="LLA53" s="355"/>
      <c r="LLB53" s="355"/>
      <c r="LLC53" s="355"/>
      <c r="LLD53" s="355"/>
      <c r="LLE53" s="355"/>
      <c r="LLF53" s="355"/>
      <c r="LLG53" s="355"/>
      <c r="LLH53" s="355"/>
      <c r="LLI53" s="355"/>
      <c r="LLJ53" s="355"/>
      <c r="LLK53" s="355"/>
      <c r="LLL53" s="355"/>
      <c r="LLM53" s="355"/>
      <c r="LLN53" s="355"/>
      <c r="LLO53" s="355"/>
      <c r="LLP53" s="355"/>
      <c r="LLQ53" s="355"/>
      <c r="LLR53" s="355"/>
      <c r="LLS53" s="355"/>
      <c r="LLT53" s="355"/>
      <c r="LLU53" s="355"/>
      <c r="LLV53" s="355"/>
      <c r="LLW53" s="355"/>
      <c r="LLX53" s="355"/>
      <c r="LLY53" s="355"/>
      <c r="LLZ53" s="355"/>
      <c r="LMA53" s="355"/>
      <c r="LMB53" s="355"/>
      <c r="LMC53" s="355"/>
      <c r="LMD53" s="355"/>
      <c r="LME53" s="355"/>
      <c r="LMF53" s="355"/>
      <c r="LMG53" s="355"/>
      <c r="LMH53" s="355"/>
      <c r="LMI53" s="355"/>
      <c r="LMJ53" s="355"/>
      <c r="LMK53" s="355"/>
      <c r="LML53" s="355"/>
      <c r="LMM53" s="355"/>
      <c r="LMN53" s="355"/>
      <c r="LMO53" s="355"/>
      <c r="LMP53" s="355"/>
      <c r="LMQ53" s="355"/>
      <c r="LMR53" s="355"/>
      <c r="LMS53" s="355"/>
      <c r="LMT53" s="355"/>
      <c r="LMU53" s="355"/>
      <c r="LMV53" s="355"/>
      <c r="LMW53" s="355"/>
      <c r="LMX53" s="355"/>
      <c r="LMY53" s="355"/>
      <c r="LMZ53" s="355"/>
      <c r="LNA53" s="355"/>
      <c r="LNB53" s="355"/>
      <c r="LNC53" s="355"/>
      <c r="LND53" s="355"/>
      <c r="LNE53" s="355"/>
      <c r="LNF53" s="355"/>
      <c r="LNG53" s="355"/>
      <c r="LNH53" s="355"/>
      <c r="LNI53" s="355"/>
      <c r="LNJ53" s="355"/>
      <c r="LNK53" s="355"/>
      <c r="LNL53" s="355"/>
      <c r="LNM53" s="355"/>
      <c r="LNN53" s="355"/>
      <c r="LNO53" s="355"/>
      <c r="LNP53" s="355"/>
      <c r="LNQ53" s="355"/>
      <c r="LNR53" s="355"/>
      <c r="LNS53" s="355"/>
      <c r="LNT53" s="355"/>
      <c r="LNU53" s="355"/>
      <c r="LNV53" s="355"/>
      <c r="LNW53" s="355"/>
      <c r="LNX53" s="355"/>
      <c r="LNY53" s="355"/>
      <c r="LNZ53" s="355"/>
      <c r="LOA53" s="355"/>
      <c r="LOB53" s="355"/>
      <c r="LOC53" s="355"/>
      <c r="LOD53" s="355"/>
      <c r="LOE53" s="355"/>
      <c r="LOF53" s="355"/>
      <c r="LOG53" s="355"/>
      <c r="LOH53" s="355"/>
      <c r="LOI53" s="355"/>
      <c r="LOJ53" s="355"/>
      <c r="LOK53" s="355"/>
      <c r="LOL53" s="355"/>
      <c r="LOM53" s="355"/>
      <c r="LON53" s="355"/>
      <c r="LOO53" s="355"/>
      <c r="LOP53" s="355"/>
      <c r="LOQ53" s="355"/>
      <c r="LOR53" s="355"/>
      <c r="LOS53" s="355"/>
      <c r="LOT53" s="355"/>
      <c r="LOU53" s="355"/>
      <c r="LOV53" s="355"/>
      <c r="LOW53" s="355"/>
      <c r="LOX53" s="355"/>
      <c r="LOY53" s="355"/>
      <c r="LOZ53" s="355"/>
      <c r="LPA53" s="355"/>
      <c r="LPB53" s="355"/>
      <c r="LPC53" s="355"/>
      <c r="LPD53" s="355"/>
      <c r="LPE53" s="355"/>
      <c r="LPF53" s="355"/>
      <c r="LPG53" s="355"/>
      <c r="LPH53" s="355"/>
      <c r="LPI53" s="355"/>
      <c r="LPJ53" s="355"/>
      <c r="LPK53" s="355"/>
      <c r="LPL53" s="355"/>
      <c r="LPM53" s="355"/>
      <c r="LPN53" s="355"/>
      <c r="LPO53" s="355"/>
      <c r="LPP53" s="355"/>
      <c r="LPQ53" s="355"/>
      <c r="LPR53" s="355"/>
      <c r="LPS53" s="355"/>
      <c r="LPT53" s="355"/>
      <c r="LPU53" s="355"/>
      <c r="LPV53" s="355"/>
      <c r="LPW53" s="355"/>
      <c r="LPX53" s="355"/>
      <c r="LPY53" s="355"/>
      <c r="LPZ53" s="355"/>
      <c r="LQA53" s="355"/>
      <c r="LQB53" s="355"/>
      <c r="LQC53" s="355"/>
      <c r="LQD53" s="355"/>
      <c r="LQE53" s="355"/>
      <c r="LQF53" s="355"/>
      <c r="LQG53" s="355"/>
      <c r="LQH53" s="355"/>
      <c r="LQI53" s="355"/>
      <c r="LQJ53" s="355"/>
      <c r="LQK53" s="355"/>
      <c r="LQL53" s="355"/>
      <c r="LQM53" s="355"/>
      <c r="LQN53" s="355"/>
      <c r="LQO53" s="355"/>
      <c r="LQP53" s="355"/>
      <c r="LQQ53" s="355"/>
      <c r="LQR53" s="355"/>
      <c r="LQS53" s="355"/>
      <c r="LQT53" s="355"/>
      <c r="LQU53" s="355"/>
      <c r="LQV53" s="355"/>
      <c r="LQW53" s="355"/>
      <c r="LQX53" s="355"/>
      <c r="LQY53" s="355"/>
      <c r="LQZ53" s="355"/>
      <c r="LRA53" s="355"/>
      <c r="LRB53" s="355"/>
      <c r="LRC53" s="355"/>
      <c r="LRD53" s="355"/>
      <c r="LRE53" s="355"/>
      <c r="LRF53" s="355"/>
      <c r="LRG53" s="355"/>
      <c r="LRH53" s="355"/>
      <c r="LRI53" s="355"/>
      <c r="LRJ53" s="355"/>
      <c r="LRK53" s="355"/>
      <c r="LRL53" s="355"/>
      <c r="LRM53" s="355"/>
      <c r="LRN53" s="355"/>
      <c r="LRO53" s="355"/>
      <c r="LRP53" s="355"/>
      <c r="LRQ53" s="355"/>
      <c r="LRR53" s="355"/>
      <c r="LRS53" s="355"/>
      <c r="LRT53" s="355"/>
      <c r="LRU53" s="355"/>
      <c r="LRV53" s="355"/>
      <c r="LRW53" s="355"/>
      <c r="LRX53" s="355"/>
      <c r="LRY53" s="355"/>
      <c r="LRZ53" s="355"/>
      <c r="LSA53" s="355"/>
      <c r="LSB53" s="355"/>
      <c r="LSC53" s="355"/>
      <c r="LSD53" s="355"/>
      <c r="LSE53" s="355"/>
      <c r="LSF53" s="355"/>
      <c r="LSG53" s="355"/>
      <c r="LSH53" s="355"/>
      <c r="LSI53" s="355"/>
      <c r="LSJ53" s="355"/>
      <c r="LSK53" s="355"/>
      <c r="LSL53" s="355"/>
      <c r="LSM53" s="355"/>
      <c r="LSN53" s="355"/>
      <c r="LSO53" s="355"/>
      <c r="LSP53" s="355"/>
      <c r="LSQ53" s="355"/>
      <c r="LSR53" s="355"/>
      <c r="LSS53" s="355"/>
      <c r="LST53" s="355"/>
      <c r="LSU53" s="355"/>
      <c r="LSV53" s="355"/>
      <c r="LSW53" s="355"/>
      <c r="LSX53" s="355"/>
      <c r="LSY53" s="355"/>
      <c r="LSZ53" s="355"/>
      <c r="LTA53" s="355"/>
      <c r="LTB53" s="355"/>
      <c r="LTC53" s="355"/>
      <c r="LTD53" s="355"/>
      <c r="LTE53" s="355"/>
      <c r="LTF53" s="355"/>
      <c r="LTG53" s="355"/>
      <c r="LTH53" s="355"/>
      <c r="LTI53" s="355"/>
      <c r="LTJ53" s="355"/>
      <c r="LTK53" s="355"/>
      <c r="LTL53" s="355"/>
      <c r="LTM53" s="355"/>
      <c r="LTN53" s="355"/>
      <c r="LTO53" s="355"/>
      <c r="LTP53" s="355"/>
      <c r="LTQ53" s="355"/>
      <c r="LTR53" s="355"/>
      <c r="LTS53" s="355"/>
      <c r="LTT53" s="355"/>
      <c r="LTU53" s="355"/>
      <c r="LTV53" s="355"/>
      <c r="LTW53" s="355"/>
      <c r="LTX53" s="355"/>
      <c r="LTY53" s="355"/>
      <c r="LTZ53" s="355"/>
      <c r="LUA53" s="355"/>
      <c r="LUB53" s="355"/>
      <c r="LUC53" s="355"/>
      <c r="LUD53" s="355"/>
      <c r="LUE53" s="355"/>
      <c r="LUF53" s="355"/>
      <c r="LUG53" s="355"/>
      <c r="LUH53" s="355"/>
      <c r="LUI53" s="355"/>
      <c r="LUJ53" s="355"/>
      <c r="LUK53" s="355"/>
      <c r="LUL53" s="355"/>
      <c r="LUM53" s="355"/>
      <c r="LUN53" s="355"/>
      <c r="LUO53" s="355"/>
      <c r="LUP53" s="355"/>
      <c r="LUQ53" s="355"/>
      <c r="LUR53" s="355"/>
      <c r="LUS53" s="355"/>
      <c r="LUT53" s="355"/>
      <c r="LUU53" s="355"/>
      <c r="LUV53" s="355"/>
      <c r="LUW53" s="355"/>
      <c r="LUX53" s="355"/>
      <c r="LUY53" s="355"/>
      <c r="LUZ53" s="355"/>
      <c r="LVA53" s="355"/>
      <c r="LVB53" s="355"/>
      <c r="LVC53" s="355"/>
      <c r="LVD53" s="355"/>
      <c r="LVE53" s="355"/>
      <c r="LVF53" s="355"/>
      <c r="LVG53" s="355"/>
      <c r="LVH53" s="355"/>
      <c r="LVI53" s="355"/>
      <c r="LVJ53" s="355"/>
      <c r="LVK53" s="355"/>
      <c r="LVL53" s="355"/>
      <c r="LVM53" s="355"/>
      <c r="LVN53" s="355"/>
      <c r="LVO53" s="355"/>
      <c r="LVP53" s="355"/>
      <c r="LVQ53" s="355"/>
      <c r="LVR53" s="355"/>
      <c r="LVS53" s="355"/>
      <c r="LVT53" s="355"/>
      <c r="LVU53" s="355"/>
      <c r="LVV53" s="355"/>
      <c r="LVW53" s="355"/>
      <c r="LVX53" s="355"/>
      <c r="LVY53" s="355"/>
      <c r="LVZ53" s="355"/>
      <c r="LWA53" s="355"/>
      <c r="LWB53" s="355"/>
      <c r="LWC53" s="355"/>
      <c r="LWD53" s="355"/>
      <c r="LWE53" s="355"/>
      <c r="LWF53" s="355"/>
      <c r="LWG53" s="355"/>
      <c r="LWH53" s="355"/>
      <c r="LWI53" s="355"/>
      <c r="LWJ53" s="355"/>
      <c r="LWK53" s="355"/>
      <c r="LWL53" s="355"/>
      <c r="LWM53" s="355"/>
      <c r="LWN53" s="355"/>
      <c r="LWO53" s="355"/>
      <c r="LWP53" s="355"/>
      <c r="LWQ53" s="355"/>
      <c r="LWR53" s="355"/>
      <c r="LWS53" s="355"/>
      <c r="LWT53" s="355"/>
      <c r="LWU53" s="355"/>
      <c r="LWV53" s="355"/>
      <c r="LWW53" s="355"/>
      <c r="LWX53" s="355"/>
      <c r="LWY53" s="355"/>
      <c r="LWZ53" s="355"/>
      <c r="LXA53" s="355"/>
      <c r="LXB53" s="355"/>
      <c r="LXC53" s="355"/>
      <c r="LXD53" s="355"/>
      <c r="LXE53" s="355"/>
      <c r="LXF53" s="355"/>
      <c r="LXG53" s="355"/>
      <c r="LXH53" s="355"/>
      <c r="LXI53" s="355"/>
      <c r="LXJ53" s="355"/>
      <c r="LXK53" s="355"/>
      <c r="LXL53" s="355"/>
      <c r="LXM53" s="355"/>
      <c r="LXN53" s="355"/>
      <c r="LXO53" s="355"/>
      <c r="LXP53" s="355"/>
      <c r="LXQ53" s="355"/>
      <c r="LXR53" s="355"/>
      <c r="LXS53" s="355"/>
      <c r="LXT53" s="355"/>
      <c r="LXU53" s="355"/>
      <c r="LXV53" s="355"/>
      <c r="LXW53" s="355"/>
      <c r="LXX53" s="355"/>
      <c r="LXY53" s="355"/>
      <c r="LXZ53" s="355"/>
      <c r="LYA53" s="355"/>
      <c r="LYB53" s="355"/>
      <c r="LYC53" s="355"/>
      <c r="LYD53" s="355"/>
      <c r="LYE53" s="355"/>
      <c r="LYF53" s="355"/>
      <c r="LYG53" s="355"/>
      <c r="LYH53" s="355"/>
      <c r="LYI53" s="355"/>
      <c r="LYJ53" s="355"/>
      <c r="LYK53" s="355"/>
      <c r="LYL53" s="355"/>
      <c r="LYM53" s="355"/>
      <c r="LYN53" s="355"/>
      <c r="LYO53" s="355"/>
      <c r="LYP53" s="355"/>
      <c r="LYQ53" s="355"/>
      <c r="LYR53" s="355"/>
      <c r="LYS53" s="355"/>
      <c r="LYT53" s="355"/>
      <c r="LYU53" s="355"/>
      <c r="LYV53" s="355"/>
      <c r="LYW53" s="355"/>
      <c r="LYX53" s="355"/>
      <c r="LYY53" s="355"/>
      <c r="LYZ53" s="355"/>
      <c r="LZA53" s="355"/>
      <c r="LZB53" s="355"/>
      <c r="LZC53" s="355"/>
      <c r="LZD53" s="355"/>
      <c r="LZE53" s="355"/>
      <c r="LZF53" s="355"/>
      <c r="LZG53" s="355"/>
      <c r="LZH53" s="355"/>
      <c r="LZI53" s="355"/>
      <c r="LZJ53" s="355"/>
      <c r="LZK53" s="355"/>
      <c r="LZL53" s="355"/>
      <c r="LZM53" s="355"/>
      <c r="LZN53" s="355"/>
      <c r="LZO53" s="355"/>
      <c r="LZP53" s="355"/>
      <c r="LZQ53" s="355"/>
      <c r="LZR53" s="355"/>
      <c r="LZS53" s="355"/>
      <c r="LZT53" s="355"/>
      <c r="LZU53" s="355"/>
      <c r="LZV53" s="355"/>
      <c r="LZW53" s="355"/>
      <c r="LZX53" s="355"/>
      <c r="LZY53" s="355"/>
      <c r="LZZ53" s="355"/>
      <c r="MAA53" s="355"/>
      <c r="MAB53" s="355"/>
      <c r="MAC53" s="355"/>
      <c r="MAD53" s="355"/>
      <c r="MAE53" s="355"/>
      <c r="MAF53" s="355"/>
      <c r="MAG53" s="355"/>
      <c r="MAH53" s="355"/>
      <c r="MAI53" s="355"/>
      <c r="MAJ53" s="355"/>
      <c r="MAK53" s="355"/>
      <c r="MAL53" s="355"/>
      <c r="MAM53" s="355"/>
      <c r="MAN53" s="355"/>
      <c r="MAO53" s="355"/>
      <c r="MAP53" s="355"/>
      <c r="MAQ53" s="355"/>
      <c r="MAR53" s="355"/>
      <c r="MAS53" s="355"/>
      <c r="MAT53" s="355"/>
      <c r="MAU53" s="355"/>
      <c r="MAV53" s="355"/>
      <c r="MAW53" s="355"/>
      <c r="MAX53" s="355"/>
      <c r="MAY53" s="355"/>
      <c r="MAZ53" s="355"/>
      <c r="MBA53" s="355"/>
      <c r="MBB53" s="355"/>
      <c r="MBC53" s="355"/>
      <c r="MBD53" s="355"/>
      <c r="MBE53" s="355"/>
      <c r="MBF53" s="355"/>
      <c r="MBG53" s="355"/>
      <c r="MBH53" s="355"/>
      <c r="MBI53" s="355"/>
      <c r="MBJ53" s="355"/>
      <c r="MBK53" s="355"/>
      <c r="MBL53" s="355"/>
      <c r="MBM53" s="355"/>
      <c r="MBN53" s="355"/>
      <c r="MBO53" s="355"/>
      <c r="MBP53" s="355"/>
      <c r="MBQ53" s="355"/>
      <c r="MBR53" s="355"/>
      <c r="MBS53" s="355"/>
      <c r="MBT53" s="355"/>
      <c r="MBU53" s="355"/>
      <c r="MBV53" s="355"/>
      <c r="MBW53" s="355"/>
      <c r="MBX53" s="355"/>
      <c r="MBY53" s="355"/>
      <c r="MBZ53" s="355"/>
      <c r="MCA53" s="355"/>
      <c r="MCB53" s="355"/>
      <c r="MCC53" s="355"/>
      <c r="MCD53" s="355"/>
      <c r="MCE53" s="355"/>
      <c r="MCF53" s="355"/>
      <c r="MCG53" s="355"/>
      <c r="MCH53" s="355"/>
      <c r="MCI53" s="355"/>
      <c r="MCJ53" s="355"/>
      <c r="MCK53" s="355"/>
      <c r="MCL53" s="355"/>
      <c r="MCM53" s="355"/>
      <c r="MCN53" s="355"/>
      <c r="MCO53" s="355"/>
      <c r="MCP53" s="355"/>
      <c r="MCQ53" s="355"/>
      <c r="MCR53" s="355"/>
      <c r="MCS53" s="355"/>
      <c r="MCT53" s="355"/>
      <c r="MCU53" s="355"/>
      <c r="MCV53" s="355"/>
      <c r="MCW53" s="355"/>
      <c r="MCX53" s="355"/>
      <c r="MCY53" s="355"/>
      <c r="MCZ53" s="355"/>
      <c r="MDA53" s="355"/>
      <c r="MDB53" s="355"/>
      <c r="MDC53" s="355"/>
      <c r="MDD53" s="355"/>
      <c r="MDE53" s="355"/>
      <c r="MDF53" s="355"/>
      <c r="MDG53" s="355"/>
      <c r="MDH53" s="355"/>
      <c r="MDI53" s="355"/>
      <c r="MDJ53" s="355"/>
      <c r="MDK53" s="355"/>
      <c r="MDL53" s="355"/>
      <c r="MDM53" s="355"/>
      <c r="MDN53" s="355"/>
      <c r="MDO53" s="355"/>
      <c r="MDP53" s="355"/>
      <c r="MDQ53" s="355"/>
      <c r="MDR53" s="355"/>
      <c r="MDS53" s="355"/>
      <c r="MDT53" s="355"/>
      <c r="MDU53" s="355"/>
      <c r="MDV53" s="355"/>
      <c r="MDW53" s="355"/>
      <c r="MDX53" s="355"/>
      <c r="MDY53" s="355"/>
      <c r="MDZ53" s="355"/>
      <c r="MEA53" s="355"/>
      <c r="MEB53" s="355"/>
      <c r="MEC53" s="355"/>
      <c r="MED53" s="355"/>
      <c r="MEE53" s="355"/>
      <c r="MEF53" s="355"/>
      <c r="MEG53" s="355"/>
      <c r="MEH53" s="355"/>
      <c r="MEI53" s="355"/>
      <c r="MEJ53" s="355"/>
      <c r="MEK53" s="355"/>
      <c r="MEL53" s="355"/>
      <c r="MEM53" s="355"/>
      <c r="MEN53" s="355"/>
      <c r="MEO53" s="355"/>
      <c r="MEP53" s="355"/>
      <c r="MEQ53" s="355"/>
      <c r="MER53" s="355"/>
      <c r="MES53" s="355"/>
      <c r="MET53" s="355"/>
      <c r="MEU53" s="355"/>
      <c r="MEV53" s="355"/>
      <c r="MEW53" s="355"/>
      <c r="MEX53" s="355"/>
      <c r="MEY53" s="355"/>
      <c r="MEZ53" s="355"/>
      <c r="MFA53" s="355"/>
      <c r="MFB53" s="355"/>
      <c r="MFC53" s="355"/>
      <c r="MFD53" s="355"/>
      <c r="MFE53" s="355"/>
      <c r="MFF53" s="355"/>
      <c r="MFG53" s="355"/>
      <c r="MFH53" s="355"/>
      <c r="MFI53" s="355"/>
      <c r="MFJ53" s="355"/>
      <c r="MFK53" s="355"/>
      <c r="MFL53" s="355"/>
      <c r="MFM53" s="355"/>
      <c r="MFN53" s="355"/>
      <c r="MFO53" s="355"/>
      <c r="MFP53" s="355"/>
      <c r="MFQ53" s="355"/>
      <c r="MFR53" s="355"/>
      <c r="MFS53" s="355"/>
      <c r="MFT53" s="355"/>
      <c r="MFU53" s="355"/>
      <c r="MFV53" s="355"/>
      <c r="MFW53" s="355"/>
      <c r="MFX53" s="355"/>
      <c r="MFY53" s="355"/>
      <c r="MFZ53" s="355"/>
      <c r="MGA53" s="355"/>
      <c r="MGB53" s="355"/>
      <c r="MGC53" s="355"/>
      <c r="MGD53" s="355"/>
      <c r="MGE53" s="355"/>
      <c r="MGF53" s="355"/>
      <c r="MGG53" s="355"/>
      <c r="MGH53" s="355"/>
      <c r="MGI53" s="355"/>
      <c r="MGJ53" s="355"/>
      <c r="MGK53" s="355"/>
      <c r="MGL53" s="355"/>
      <c r="MGM53" s="355"/>
      <c r="MGN53" s="355"/>
      <c r="MGO53" s="355"/>
      <c r="MGP53" s="355"/>
      <c r="MGQ53" s="355"/>
      <c r="MGR53" s="355"/>
      <c r="MGS53" s="355"/>
      <c r="MGT53" s="355"/>
      <c r="MGU53" s="355"/>
      <c r="MGV53" s="355"/>
      <c r="MGW53" s="355"/>
      <c r="MGX53" s="355"/>
      <c r="MGY53" s="355"/>
      <c r="MGZ53" s="355"/>
      <c r="MHA53" s="355"/>
      <c r="MHB53" s="355"/>
      <c r="MHC53" s="355"/>
      <c r="MHD53" s="355"/>
      <c r="MHE53" s="355"/>
      <c r="MHF53" s="355"/>
      <c r="MHG53" s="355"/>
      <c r="MHH53" s="355"/>
      <c r="MHI53" s="355"/>
      <c r="MHJ53" s="355"/>
      <c r="MHK53" s="355"/>
      <c r="MHL53" s="355"/>
      <c r="MHM53" s="355"/>
      <c r="MHN53" s="355"/>
      <c r="MHO53" s="355"/>
      <c r="MHP53" s="355"/>
      <c r="MHQ53" s="355"/>
      <c r="MHR53" s="355"/>
      <c r="MHS53" s="355"/>
      <c r="MHT53" s="355"/>
      <c r="MHU53" s="355"/>
      <c r="MHV53" s="355"/>
      <c r="MHW53" s="355"/>
      <c r="MHX53" s="355"/>
      <c r="MHY53" s="355"/>
      <c r="MHZ53" s="355"/>
      <c r="MIA53" s="355"/>
      <c r="MIB53" s="355"/>
      <c r="MIC53" s="355"/>
      <c r="MID53" s="355"/>
      <c r="MIE53" s="355"/>
      <c r="MIF53" s="355"/>
      <c r="MIG53" s="355"/>
      <c r="MIH53" s="355"/>
      <c r="MII53" s="355"/>
      <c r="MIJ53" s="355"/>
      <c r="MIK53" s="355"/>
      <c r="MIL53" s="355"/>
      <c r="MIM53" s="355"/>
      <c r="MIN53" s="355"/>
      <c r="MIO53" s="355"/>
      <c r="MIP53" s="355"/>
      <c r="MIQ53" s="355"/>
      <c r="MIR53" s="355"/>
      <c r="MIS53" s="355"/>
      <c r="MIT53" s="355"/>
      <c r="MIU53" s="355"/>
      <c r="MIV53" s="355"/>
      <c r="MIW53" s="355"/>
      <c r="MIX53" s="355"/>
      <c r="MIY53" s="355"/>
      <c r="MIZ53" s="355"/>
      <c r="MJA53" s="355"/>
      <c r="MJB53" s="355"/>
      <c r="MJC53" s="355"/>
      <c r="MJD53" s="355"/>
      <c r="MJE53" s="355"/>
      <c r="MJF53" s="355"/>
      <c r="MJG53" s="355"/>
      <c r="MJH53" s="355"/>
      <c r="MJI53" s="355"/>
      <c r="MJJ53" s="355"/>
      <c r="MJK53" s="355"/>
      <c r="MJL53" s="355"/>
      <c r="MJM53" s="355"/>
      <c r="MJN53" s="355"/>
      <c r="MJO53" s="355"/>
      <c r="MJP53" s="355"/>
      <c r="MJQ53" s="355"/>
      <c r="MJR53" s="355"/>
      <c r="MJS53" s="355"/>
      <c r="MJT53" s="355"/>
      <c r="MJU53" s="355"/>
      <c r="MJV53" s="355"/>
      <c r="MJW53" s="355"/>
      <c r="MJX53" s="355"/>
      <c r="MJY53" s="355"/>
      <c r="MJZ53" s="355"/>
      <c r="MKA53" s="355"/>
      <c r="MKB53" s="355"/>
      <c r="MKC53" s="355"/>
      <c r="MKD53" s="355"/>
      <c r="MKE53" s="355"/>
      <c r="MKF53" s="355"/>
      <c r="MKG53" s="355"/>
      <c r="MKH53" s="355"/>
      <c r="MKI53" s="355"/>
      <c r="MKJ53" s="355"/>
      <c r="MKK53" s="355"/>
      <c r="MKL53" s="355"/>
      <c r="MKM53" s="355"/>
      <c r="MKN53" s="355"/>
      <c r="MKO53" s="355"/>
      <c r="MKP53" s="355"/>
      <c r="MKQ53" s="355"/>
      <c r="MKR53" s="355"/>
      <c r="MKS53" s="355"/>
      <c r="MKT53" s="355"/>
      <c r="MKU53" s="355"/>
      <c r="MKV53" s="355"/>
      <c r="MKW53" s="355"/>
      <c r="MKX53" s="355"/>
      <c r="MKY53" s="355"/>
      <c r="MKZ53" s="355"/>
      <c r="MLA53" s="355"/>
      <c r="MLB53" s="355"/>
      <c r="MLC53" s="355"/>
      <c r="MLD53" s="355"/>
      <c r="MLE53" s="355"/>
      <c r="MLF53" s="355"/>
      <c r="MLG53" s="355"/>
      <c r="MLH53" s="355"/>
      <c r="MLI53" s="355"/>
      <c r="MLJ53" s="355"/>
      <c r="MLK53" s="355"/>
      <c r="MLL53" s="355"/>
      <c r="MLM53" s="355"/>
      <c r="MLN53" s="355"/>
      <c r="MLO53" s="355"/>
      <c r="MLP53" s="355"/>
      <c r="MLQ53" s="355"/>
      <c r="MLR53" s="355"/>
      <c r="MLS53" s="355"/>
      <c r="MLT53" s="355"/>
      <c r="MLU53" s="355"/>
      <c r="MLV53" s="355"/>
      <c r="MLW53" s="355"/>
      <c r="MLX53" s="355"/>
      <c r="MLY53" s="355"/>
      <c r="MLZ53" s="355"/>
      <c r="MMA53" s="355"/>
      <c r="MMB53" s="355"/>
      <c r="MMC53" s="355"/>
      <c r="MMD53" s="355"/>
      <c r="MME53" s="355"/>
      <c r="MMF53" s="355"/>
      <c r="MMG53" s="355"/>
      <c r="MMH53" s="355"/>
      <c r="MMI53" s="355"/>
      <c r="MMJ53" s="355"/>
      <c r="MMK53" s="355"/>
      <c r="MML53" s="355"/>
      <c r="MMM53" s="355"/>
      <c r="MMN53" s="355"/>
      <c r="MMO53" s="355"/>
      <c r="MMP53" s="355"/>
      <c r="MMQ53" s="355"/>
      <c r="MMR53" s="355"/>
      <c r="MMS53" s="355"/>
      <c r="MMT53" s="355"/>
      <c r="MMU53" s="355"/>
      <c r="MMV53" s="355"/>
      <c r="MMW53" s="355"/>
      <c r="MMX53" s="355"/>
      <c r="MMY53" s="355"/>
      <c r="MMZ53" s="355"/>
      <c r="MNA53" s="355"/>
      <c r="MNB53" s="355"/>
      <c r="MNC53" s="355"/>
      <c r="MND53" s="355"/>
      <c r="MNE53" s="355"/>
      <c r="MNF53" s="355"/>
      <c r="MNG53" s="355"/>
      <c r="MNH53" s="355"/>
      <c r="MNI53" s="355"/>
      <c r="MNJ53" s="355"/>
      <c r="MNK53" s="355"/>
      <c r="MNL53" s="355"/>
      <c r="MNM53" s="355"/>
      <c r="MNN53" s="355"/>
      <c r="MNO53" s="355"/>
      <c r="MNP53" s="355"/>
      <c r="MNQ53" s="355"/>
      <c r="MNR53" s="355"/>
      <c r="MNS53" s="355"/>
      <c r="MNT53" s="355"/>
      <c r="MNU53" s="355"/>
      <c r="MNV53" s="355"/>
      <c r="MNW53" s="355"/>
      <c r="MNX53" s="355"/>
      <c r="MNY53" s="355"/>
      <c r="MNZ53" s="355"/>
      <c r="MOA53" s="355"/>
      <c r="MOB53" s="355"/>
      <c r="MOC53" s="355"/>
      <c r="MOD53" s="355"/>
      <c r="MOE53" s="355"/>
      <c r="MOF53" s="355"/>
      <c r="MOG53" s="355"/>
      <c r="MOH53" s="355"/>
      <c r="MOI53" s="355"/>
      <c r="MOJ53" s="355"/>
      <c r="MOK53" s="355"/>
      <c r="MOL53" s="355"/>
      <c r="MOM53" s="355"/>
      <c r="MON53" s="355"/>
      <c r="MOO53" s="355"/>
      <c r="MOP53" s="355"/>
      <c r="MOQ53" s="355"/>
      <c r="MOR53" s="355"/>
      <c r="MOS53" s="355"/>
      <c r="MOT53" s="355"/>
      <c r="MOU53" s="355"/>
      <c r="MOV53" s="355"/>
      <c r="MOW53" s="355"/>
      <c r="MOX53" s="355"/>
      <c r="MOY53" s="355"/>
      <c r="MOZ53" s="355"/>
      <c r="MPA53" s="355"/>
      <c r="MPB53" s="355"/>
      <c r="MPC53" s="355"/>
      <c r="MPD53" s="355"/>
      <c r="MPE53" s="355"/>
      <c r="MPF53" s="355"/>
      <c r="MPG53" s="355"/>
      <c r="MPH53" s="355"/>
      <c r="MPI53" s="355"/>
      <c r="MPJ53" s="355"/>
      <c r="MPK53" s="355"/>
      <c r="MPL53" s="355"/>
      <c r="MPM53" s="355"/>
      <c r="MPN53" s="355"/>
      <c r="MPO53" s="355"/>
      <c r="MPP53" s="355"/>
      <c r="MPQ53" s="355"/>
      <c r="MPR53" s="355"/>
      <c r="MPS53" s="355"/>
      <c r="MPT53" s="355"/>
      <c r="MPU53" s="355"/>
      <c r="MPV53" s="355"/>
      <c r="MPW53" s="355"/>
      <c r="MPX53" s="355"/>
      <c r="MPY53" s="355"/>
      <c r="MPZ53" s="355"/>
      <c r="MQA53" s="355"/>
      <c r="MQB53" s="355"/>
      <c r="MQC53" s="355"/>
      <c r="MQD53" s="355"/>
      <c r="MQE53" s="355"/>
      <c r="MQF53" s="355"/>
      <c r="MQG53" s="355"/>
      <c r="MQH53" s="355"/>
      <c r="MQI53" s="355"/>
      <c r="MQJ53" s="355"/>
      <c r="MQK53" s="355"/>
      <c r="MQL53" s="355"/>
      <c r="MQM53" s="355"/>
      <c r="MQN53" s="355"/>
      <c r="MQO53" s="355"/>
      <c r="MQP53" s="355"/>
      <c r="MQQ53" s="355"/>
      <c r="MQR53" s="355"/>
      <c r="MQS53" s="355"/>
      <c r="MQT53" s="355"/>
      <c r="MQU53" s="355"/>
      <c r="MQV53" s="355"/>
      <c r="MQW53" s="355"/>
      <c r="MQX53" s="355"/>
      <c r="MQY53" s="355"/>
      <c r="MQZ53" s="355"/>
      <c r="MRA53" s="355"/>
      <c r="MRB53" s="355"/>
      <c r="MRC53" s="355"/>
      <c r="MRD53" s="355"/>
      <c r="MRE53" s="355"/>
      <c r="MRF53" s="355"/>
      <c r="MRG53" s="355"/>
      <c r="MRH53" s="355"/>
      <c r="MRI53" s="355"/>
      <c r="MRJ53" s="355"/>
      <c r="MRK53" s="355"/>
      <c r="MRL53" s="355"/>
      <c r="MRM53" s="355"/>
      <c r="MRN53" s="355"/>
      <c r="MRO53" s="355"/>
      <c r="MRP53" s="355"/>
      <c r="MRQ53" s="355"/>
      <c r="MRR53" s="355"/>
      <c r="MRS53" s="355"/>
      <c r="MRT53" s="355"/>
      <c r="MRU53" s="355"/>
      <c r="MRV53" s="355"/>
      <c r="MRW53" s="355"/>
      <c r="MRX53" s="355"/>
      <c r="MRY53" s="355"/>
      <c r="MRZ53" s="355"/>
      <c r="MSA53" s="355"/>
      <c r="MSB53" s="355"/>
      <c r="MSC53" s="355"/>
      <c r="MSD53" s="355"/>
      <c r="MSE53" s="355"/>
      <c r="MSF53" s="355"/>
      <c r="MSG53" s="355"/>
      <c r="MSH53" s="355"/>
      <c r="MSI53" s="355"/>
      <c r="MSJ53" s="355"/>
      <c r="MSK53" s="355"/>
      <c r="MSL53" s="355"/>
      <c r="MSM53" s="355"/>
      <c r="MSN53" s="355"/>
      <c r="MSO53" s="355"/>
      <c r="MSP53" s="355"/>
      <c r="MSQ53" s="355"/>
      <c r="MSR53" s="355"/>
      <c r="MSS53" s="355"/>
      <c r="MST53" s="355"/>
      <c r="MSU53" s="355"/>
      <c r="MSV53" s="355"/>
      <c r="MSW53" s="355"/>
      <c r="MSX53" s="355"/>
      <c r="MSY53" s="355"/>
      <c r="MSZ53" s="355"/>
      <c r="MTA53" s="355"/>
      <c r="MTB53" s="355"/>
      <c r="MTC53" s="355"/>
      <c r="MTD53" s="355"/>
      <c r="MTE53" s="355"/>
      <c r="MTF53" s="355"/>
      <c r="MTG53" s="355"/>
      <c r="MTH53" s="355"/>
      <c r="MTI53" s="355"/>
      <c r="MTJ53" s="355"/>
      <c r="MTK53" s="355"/>
      <c r="MTL53" s="355"/>
      <c r="MTM53" s="355"/>
      <c r="MTN53" s="355"/>
      <c r="MTO53" s="355"/>
      <c r="MTP53" s="355"/>
      <c r="MTQ53" s="355"/>
      <c r="MTR53" s="355"/>
      <c r="MTS53" s="355"/>
      <c r="MTT53" s="355"/>
      <c r="MTU53" s="355"/>
      <c r="MTV53" s="355"/>
      <c r="MTW53" s="355"/>
      <c r="MTX53" s="355"/>
      <c r="MTY53" s="355"/>
      <c r="MTZ53" s="355"/>
      <c r="MUA53" s="355"/>
      <c r="MUB53" s="355"/>
      <c r="MUC53" s="355"/>
      <c r="MUD53" s="355"/>
      <c r="MUE53" s="355"/>
      <c r="MUF53" s="355"/>
      <c r="MUG53" s="355"/>
      <c r="MUH53" s="355"/>
      <c r="MUI53" s="355"/>
      <c r="MUJ53" s="355"/>
      <c r="MUK53" s="355"/>
      <c r="MUL53" s="355"/>
      <c r="MUM53" s="355"/>
      <c r="MUN53" s="355"/>
      <c r="MUO53" s="355"/>
      <c r="MUP53" s="355"/>
      <c r="MUQ53" s="355"/>
      <c r="MUR53" s="355"/>
      <c r="MUS53" s="355"/>
      <c r="MUT53" s="355"/>
      <c r="MUU53" s="355"/>
      <c r="MUV53" s="355"/>
      <c r="MUW53" s="355"/>
      <c r="MUX53" s="355"/>
      <c r="MUY53" s="355"/>
      <c r="MUZ53" s="355"/>
      <c r="MVA53" s="355"/>
      <c r="MVB53" s="355"/>
      <c r="MVC53" s="355"/>
      <c r="MVD53" s="355"/>
      <c r="MVE53" s="355"/>
      <c r="MVF53" s="355"/>
      <c r="MVG53" s="355"/>
      <c r="MVH53" s="355"/>
      <c r="MVI53" s="355"/>
      <c r="MVJ53" s="355"/>
      <c r="MVK53" s="355"/>
      <c r="MVL53" s="355"/>
      <c r="MVM53" s="355"/>
      <c r="MVN53" s="355"/>
      <c r="MVO53" s="355"/>
      <c r="MVP53" s="355"/>
      <c r="MVQ53" s="355"/>
      <c r="MVR53" s="355"/>
      <c r="MVS53" s="355"/>
      <c r="MVT53" s="355"/>
      <c r="MVU53" s="355"/>
      <c r="MVV53" s="355"/>
      <c r="MVW53" s="355"/>
      <c r="MVX53" s="355"/>
      <c r="MVY53" s="355"/>
      <c r="MVZ53" s="355"/>
      <c r="MWA53" s="355"/>
      <c r="MWB53" s="355"/>
      <c r="MWC53" s="355"/>
      <c r="MWD53" s="355"/>
      <c r="MWE53" s="355"/>
      <c r="MWF53" s="355"/>
      <c r="MWG53" s="355"/>
      <c r="MWH53" s="355"/>
      <c r="MWI53" s="355"/>
      <c r="MWJ53" s="355"/>
      <c r="MWK53" s="355"/>
      <c r="MWL53" s="355"/>
      <c r="MWM53" s="355"/>
      <c r="MWN53" s="355"/>
      <c r="MWO53" s="355"/>
      <c r="MWP53" s="355"/>
      <c r="MWQ53" s="355"/>
      <c r="MWR53" s="355"/>
      <c r="MWS53" s="355"/>
      <c r="MWT53" s="355"/>
      <c r="MWU53" s="355"/>
      <c r="MWV53" s="355"/>
      <c r="MWW53" s="355"/>
      <c r="MWX53" s="355"/>
      <c r="MWY53" s="355"/>
      <c r="MWZ53" s="355"/>
      <c r="MXA53" s="355"/>
      <c r="MXB53" s="355"/>
      <c r="MXC53" s="355"/>
      <c r="MXD53" s="355"/>
      <c r="MXE53" s="355"/>
      <c r="MXF53" s="355"/>
      <c r="MXG53" s="355"/>
      <c r="MXH53" s="355"/>
      <c r="MXI53" s="355"/>
      <c r="MXJ53" s="355"/>
      <c r="MXK53" s="355"/>
      <c r="MXL53" s="355"/>
      <c r="MXM53" s="355"/>
      <c r="MXN53" s="355"/>
      <c r="MXO53" s="355"/>
      <c r="MXP53" s="355"/>
      <c r="MXQ53" s="355"/>
      <c r="MXR53" s="355"/>
      <c r="MXS53" s="355"/>
      <c r="MXT53" s="355"/>
      <c r="MXU53" s="355"/>
      <c r="MXV53" s="355"/>
      <c r="MXW53" s="355"/>
      <c r="MXX53" s="355"/>
      <c r="MXY53" s="355"/>
      <c r="MXZ53" s="355"/>
      <c r="MYA53" s="355"/>
      <c r="MYB53" s="355"/>
      <c r="MYC53" s="355"/>
      <c r="MYD53" s="355"/>
      <c r="MYE53" s="355"/>
      <c r="MYF53" s="355"/>
      <c r="MYG53" s="355"/>
      <c r="MYH53" s="355"/>
      <c r="MYI53" s="355"/>
      <c r="MYJ53" s="355"/>
      <c r="MYK53" s="355"/>
      <c r="MYL53" s="355"/>
      <c r="MYM53" s="355"/>
      <c r="MYN53" s="355"/>
      <c r="MYO53" s="355"/>
      <c r="MYP53" s="355"/>
      <c r="MYQ53" s="355"/>
      <c r="MYR53" s="355"/>
      <c r="MYS53" s="355"/>
      <c r="MYT53" s="355"/>
      <c r="MYU53" s="355"/>
      <c r="MYV53" s="355"/>
      <c r="MYW53" s="355"/>
      <c r="MYX53" s="355"/>
      <c r="MYY53" s="355"/>
      <c r="MYZ53" s="355"/>
      <c r="MZA53" s="355"/>
      <c r="MZB53" s="355"/>
      <c r="MZC53" s="355"/>
      <c r="MZD53" s="355"/>
      <c r="MZE53" s="355"/>
      <c r="MZF53" s="355"/>
      <c r="MZG53" s="355"/>
      <c r="MZH53" s="355"/>
      <c r="MZI53" s="355"/>
      <c r="MZJ53" s="355"/>
      <c r="MZK53" s="355"/>
      <c r="MZL53" s="355"/>
      <c r="MZM53" s="355"/>
      <c r="MZN53" s="355"/>
      <c r="MZO53" s="355"/>
      <c r="MZP53" s="355"/>
      <c r="MZQ53" s="355"/>
      <c r="MZR53" s="355"/>
      <c r="MZS53" s="355"/>
      <c r="MZT53" s="355"/>
      <c r="MZU53" s="355"/>
      <c r="MZV53" s="355"/>
      <c r="MZW53" s="355"/>
      <c r="MZX53" s="355"/>
      <c r="MZY53" s="355"/>
      <c r="MZZ53" s="355"/>
      <c r="NAA53" s="355"/>
      <c r="NAB53" s="355"/>
      <c r="NAC53" s="355"/>
      <c r="NAD53" s="355"/>
      <c r="NAE53" s="355"/>
      <c r="NAF53" s="355"/>
      <c r="NAG53" s="355"/>
      <c r="NAH53" s="355"/>
      <c r="NAI53" s="355"/>
      <c r="NAJ53" s="355"/>
      <c r="NAK53" s="355"/>
      <c r="NAL53" s="355"/>
      <c r="NAM53" s="355"/>
      <c r="NAN53" s="355"/>
      <c r="NAO53" s="355"/>
      <c r="NAP53" s="355"/>
      <c r="NAQ53" s="355"/>
      <c r="NAR53" s="355"/>
      <c r="NAS53" s="355"/>
      <c r="NAT53" s="355"/>
      <c r="NAU53" s="355"/>
      <c r="NAV53" s="355"/>
      <c r="NAW53" s="355"/>
      <c r="NAX53" s="355"/>
      <c r="NAY53" s="355"/>
      <c r="NAZ53" s="355"/>
      <c r="NBA53" s="355"/>
      <c r="NBB53" s="355"/>
      <c r="NBC53" s="355"/>
      <c r="NBD53" s="355"/>
      <c r="NBE53" s="355"/>
      <c r="NBF53" s="355"/>
      <c r="NBG53" s="355"/>
      <c r="NBH53" s="355"/>
      <c r="NBI53" s="355"/>
      <c r="NBJ53" s="355"/>
      <c r="NBK53" s="355"/>
      <c r="NBL53" s="355"/>
      <c r="NBM53" s="355"/>
      <c r="NBN53" s="355"/>
      <c r="NBO53" s="355"/>
      <c r="NBP53" s="355"/>
      <c r="NBQ53" s="355"/>
      <c r="NBR53" s="355"/>
      <c r="NBS53" s="355"/>
      <c r="NBT53" s="355"/>
      <c r="NBU53" s="355"/>
      <c r="NBV53" s="355"/>
      <c r="NBW53" s="355"/>
      <c r="NBX53" s="355"/>
      <c r="NBY53" s="355"/>
      <c r="NBZ53" s="355"/>
      <c r="NCA53" s="355"/>
      <c r="NCB53" s="355"/>
      <c r="NCC53" s="355"/>
      <c r="NCD53" s="355"/>
      <c r="NCE53" s="355"/>
      <c r="NCF53" s="355"/>
      <c r="NCG53" s="355"/>
      <c r="NCH53" s="355"/>
      <c r="NCI53" s="355"/>
      <c r="NCJ53" s="355"/>
      <c r="NCK53" s="355"/>
      <c r="NCL53" s="355"/>
      <c r="NCM53" s="355"/>
      <c r="NCN53" s="355"/>
      <c r="NCO53" s="355"/>
      <c r="NCP53" s="355"/>
      <c r="NCQ53" s="355"/>
      <c r="NCR53" s="355"/>
      <c r="NCS53" s="355"/>
      <c r="NCT53" s="355"/>
      <c r="NCU53" s="355"/>
      <c r="NCV53" s="355"/>
      <c r="NCW53" s="355"/>
      <c r="NCX53" s="355"/>
      <c r="NCY53" s="355"/>
      <c r="NCZ53" s="355"/>
      <c r="NDA53" s="355"/>
      <c r="NDB53" s="355"/>
      <c r="NDC53" s="355"/>
      <c r="NDD53" s="355"/>
      <c r="NDE53" s="355"/>
      <c r="NDF53" s="355"/>
      <c r="NDG53" s="355"/>
      <c r="NDH53" s="355"/>
      <c r="NDI53" s="355"/>
      <c r="NDJ53" s="355"/>
      <c r="NDK53" s="355"/>
      <c r="NDL53" s="355"/>
      <c r="NDM53" s="355"/>
      <c r="NDN53" s="355"/>
      <c r="NDO53" s="355"/>
      <c r="NDP53" s="355"/>
      <c r="NDQ53" s="355"/>
      <c r="NDR53" s="355"/>
      <c r="NDS53" s="355"/>
      <c r="NDT53" s="355"/>
      <c r="NDU53" s="355"/>
      <c r="NDV53" s="355"/>
      <c r="NDW53" s="355"/>
      <c r="NDX53" s="355"/>
      <c r="NDY53" s="355"/>
      <c r="NDZ53" s="355"/>
      <c r="NEA53" s="355"/>
      <c r="NEB53" s="355"/>
      <c r="NEC53" s="355"/>
      <c r="NED53" s="355"/>
      <c r="NEE53" s="355"/>
      <c r="NEF53" s="355"/>
      <c r="NEG53" s="355"/>
      <c r="NEH53" s="355"/>
      <c r="NEI53" s="355"/>
      <c r="NEJ53" s="355"/>
      <c r="NEK53" s="355"/>
      <c r="NEL53" s="355"/>
      <c r="NEM53" s="355"/>
      <c r="NEN53" s="355"/>
      <c r="NEO53" s="355"/>
      <c r="NEP53" s="355"/>
      <c r="NEQ53" s="355"/>
      <c r="NER53" s="355"/>
      <c r="NES53" s="355"/>
      <c r="NET53" s="355"/>
      <c r="NEU53" s="355"/>
      <c r="NEV53" s="355"/>
      <c r="NEW53" s="355"/>
      <c r="NEX53" s="355"/>
      <c r="NEY53" s="355"/>
      <c r="NEZ53" s="355"/>
      <c r="NFA53" s="355"/>
      <c r="NFB53" s="355"/>
      <c r="NFC53" s="355"/>
      <c r="NFD53" s="355"/>
      <c r="NFE53" s="355"/>
      <c r="NFF53" s="355"/>
      <c r="NFG53" s="355"/>
      <c r="NFH53" s="355"/>
      <c r="NFI53" s="355"/>
      <c r="NFJ53" s="355"/>
      <c r="NFK53" s="355"/>
      <c r="NFL53" s="355"/>
      <c r="NFM53" s="355"/>
      <c r="NFN53" s="355"/>
      <c r="NFO53" s="355"/>
      <c r="NFP53" s="355"/>
      <c r="NFQ53" s="355"/>
      <c r="NFR53" s="355"/>
      <c r="NFS53" s="355"/>
      <c r="NFT53" s="355"/>
      <c r="NFU53" s="355"/>
      <c r="NFV53" s="355"/>
      <c r="NFW53" s="355"/>
      <c r="NFX53" s="355"/>
      <c r="NFY53" s="355"/>
      <c r="NFZ53" s="355"/>
      <c r="NGA53" s="355"/>
      <c r="NGB53" s="355"/>
      <c r="NGC53" s="355"/>
      <c r="NGD53" s="355"/>
      <c r="NGE53" s="355"/>
      <c r="NGF53" s="355"/>
      <c r="NGG53" s="355"/>
      <c r="NGH53" s="355"/>
      <c r="NGI53" s="355"/>
      <c r="NGJ53" s="355"/>
      <c r="NGK53" s="355"/>
      <c r="NGL53" s="355"/>
      <c r="NGM53" s="355"/>
      <c r="NGN53" s="355"/>
      <c r="NGO53" s="355"/>
      <c r="NGP53" s="355"/>
      <c r="NGQ53" s="355"/>
      <c r="NGR53" s="355"/>
      <c r="NGS53" s="355"/>
      <c r="NGT53" s="355"/>
      <c r="NGU53" s="355"/>
      <c r="NGV53" s="355"/>
      <c r="NGW53" s="355"/>
      <c r="NGX53" s="355"/>
      <c r="NGY53" s="355"/>
      <c r="NGZ53" s="355"/>
      <c r="NHA53" s="355"/>
      <c r="NHB53" s="355"/>
      <c r="NHC53" s="355"/>
      <c r="NHD53" s="355"/>
      <c r="NHE53" s="355"/>
      <c r="NHF53" s="355"/>
      <c r="NHG53" s="355"/>
      <c r="NHH53" s="355"/>
      <c r="NHI53" s="355"/>
      <c r="NHJ53" s="355"/>
      <c r="NHK53" s="355"/>
      <c r="NHL53" s="355"/>
      <c r="NHM53" s="355"/>
      <c r="NHN53" s="355"/>
      <c r="NHO53" s="355"/>
      <c r="NHP53" s="355"/>
      <c r="NHQ53" s="355"/>
      <c r="NHR53" s="355"/>
      <c r="NHS53" s="355"/>
      <c r="NHT53" s="355"/>
      <c r="NHU53" s="355"/>
      <c r="NHV53" s="355"/>
      <c r="NHW53" s="355"/>
      <c r="NHX53" s="355"/>
      <c r="NHY53" s="355"/>
      <c r="NHZ53" s="355"/>
      <c r="NIA53" s="355"/>
      <c r="NIB53" s="355"/>
      <c r="NIC53" s="355"/>
      <c r="NID53" s="355"/>
      <c r="NIE53" s="355"/>
      <c r="NIF53" s="355"/>
      <c r="NIG53" s="355"/>
      <c r="NIH53" s="355"/>
      <c r="NII53" s="355"/>
      <c r="NIJ53" s="355"/>
      <c r="NIK53" s="355"/>
      <c r="NIL53" s="355"/>
      <c r="NIM53" s="355"/>
      <c r="NIN53" s="355"/>
      <c r="NIO53" s="355"/>
      <c r="NIP53" s="355"/>
      <c r="NIQ53" s="355"/>
      <c r="NIR53" s="355"/>
      <c r="NIS53" s="355"/>
      <c r="NIT53" s="355"/>
      <c r="NIU53" s="355"/>
      <c r="NIV53" s="355"/>
      <c r="NIW53" s="355"/>
      <c r="NIX53" s="355"/>
      <c r="NIY53" s="355"/>
      <c r="NIZ53" s="355"/>
      <c r="NJA53" s="355"/>
      <c r="NJB53" s="355"/>
      <c r="NJC53" s="355"/>
      <c r="NJD53" s="355"/>
      <c r="NJE53" s="355"/>
      <c r="NJF53" s="355"/>
      <c r="NJG53" s="355"/>
      <c r="NJH53" s="355"/>
      <c r="NJI53" s="355"/>
      <c r="NJJ53" s="355"/>
      <c r="NJK53" s="355"/>
      <c r="NJL53" s="355"/>
      <c r="NJM53" s="355"/>
      <c r="NJN53" s="355"/>
      <c r="NJO53" s="355"/>
      <c r="NJP53" s="355"/>
      <c r="NJQ53" s="355"/>
      <c r="NJR53" s="355"/>
      <c r="NJS53" s="355"/>
      <c r="NJT53" s="355"/>
      <c r="NJU53" s="355"/>
      <c r="NJV53" s="355"/>
      <c r="NJW53" s="355"/>
      <c r="NJX53" s="355"/>
      <c r="NJY53" s="355"/>
      <c r="NJZ53" s="355"/>
      <c r="NKA53" s="355"/>
      <c r="NKB53" s="355"/>
      <c r="NKC53" s="355"/>
      <c r="NKD53" s="355"/>
      <c r="NKE53" s="355"/>
      <c r="NKF53" s="355"/>
      <c r="NKG53" s="355"/>
      <c r="NKH53" s="355"/>
      <c r="NKI53" s="355"/>
      <c r="NKJ53" s="355"/>
      <c r="NKK53" s="355"/>
      <c r="NKL53" s="355"/>
      <c r="NKM53" s="355"/>
      <c r="NKN53" s="355"/>
      <c r="NKO53" s="355"/>
      <c r="NKP53" s="355"/>
      <c r="NKQ53" s="355"/>
      <c r="NKR53" s="355"/>
      <c r="NKS53" s="355"/>
      <c r="NKT53" s="355"/>
      <c r="NKU53" s="355"/>
      <c r="NKV53" s="355"/>
      <c r="NKW53" s="355"/>
      <c r="NKX53" s="355"/>
      <c r="NKY53" s="355"/>
      <c r="NKZ53" s="355"/>
      <c r="NLA53" s="355"/>
      <c r="NLB53" s="355"/>
      <c r="NLC53" s="355"/>
      <c r="NLD53" s="355"/>
      <c r="NLE53" s="355"/>
      <c r="NLF53" s="355"/>
      <c r="NLG53" s="355"/>
      <c r="NLH53" s="355"/>
      <c r="NLI53" s="355"/>
      <c r="NLJ53" s="355"/>
      <c r="NLK53" s="355"/>
      <c r="NLL53" s="355"/>
      <c r="NLM53" s="355"/>
      <c r="NLN53" s="355"/>
      <c r="NLO53" s="355"/>
      <c r="NLP53" s="355"/>
      <c r="NLQ53" s="355"/>
      <c r="NLR53" s="355"/>
      <c r="NLS53" s="355"/>
      <c r="NLT53" s="355"/>
      <c r="NLU53" s="355"/>
      <c r="NLV53" s="355"/>
      <c r="NLW53" s="355"/>
      <c r="NLX53" s="355"/>
      <c r="NLY53" s="355"/>
      <c r="NLZ53" s="355"/>
      <c r="NMA53" s="355"/>
      <c r="NMB53" s="355"/>
      <c r="NMC53" s="355"/>
      <c r="NMD53" s="355"/>
      <c r="NME53" s="355"/>
      <c r="NMF53" s="355"/>
      <c r="NMG53" s="355"/>
      <c r="NMH53" s="355"/>
      <c r="NMI53" s="355"/>
      <c r="NMJ53" s="355"/>
      <c r="NMK53" s="355"/>
      <c r="NML53" s="355"/>
      <c r="NMM53" s="355"/>
      <c r="NMN53" s="355"/>
      <c r="NMO53" s="355"/>
      <c r="NMP53" s="355"/>
      <c r="NMQ53" s="355"/>
      <c r="NMR53" s="355"/>
      <c r="NMS53" s="355"/>
      <c r="NMT53" s="355"/>
      <c r="NMU53" s="355"/>
      <c r="NMV53" s="355"/>
      <c r="NMW53" s="355"/>
      <c r="NMX53" s="355"/>
      <c r="NMY53" s="355"/>
      <c r="NMZ53" s="355"/>
      <c r="NNA53" s="355"/>
      <c r="NNB53" s="355"/>
      <c r="NNC53" s="355"/>
      <c r="NND53" s="355"/>
      <c r="NNE53" s="355"/>
      <c r="NNF53" s="355"/>
      <c r="NNG53" s="355"/>
      <c r="NNH53" s="355"/>
      <c r="NNI53" s="355"/>
      <c r="NNJ53" s="355"/>
      <c r="NNK53" s="355"/>
      <c r="NNL53" s="355"/>
      <c r="NNM53" s="355"/>
      <c r="NNN53" s="355"/>
      <c r="NNO53" s="355"/>
      <c r="NNP53" s="355"/>
      <c r="NNQ53" s="355"/>
      <c r="NNR53" s="355"/>
      <c r="NNS53" s="355"/>
      <c r="NNT53" s="355"/>
      <c r="NNU53" s="355"/>
      <c r="NNV53" s="355"/>
      <c r="NNW53" s="355"/>
      <c r="NNX53" s="355"/>
      <c r="NNY53" s="355"/>
      <c r="NNZ53" s="355"/>
      <c r="NOA53" s="355"/>
      <c r="NOB53" s="355"/>
      <c r="NOC53" s="355"/>
      <c r="NOD53" s="355"/>
      <c r="NOE53" s="355"/>
      <c r="NOF53" s="355"/>
      <c r="NOG53" s="355"/>
      <c r="NOH53" s="355"/>
      <c r="NOI53" s="355"/>
      <c r="NOJ53" s="355"/>
      <c r="NOK53" s="355"/>
      <c r="NOL53" s="355"/>
      <c r="NOM53" s="355"/>
      <c r="NON53" s="355"/>
      <c r="NOO53" s="355"/>
      <c r="NOP53" s="355"/>
      <c r="NOQ53" s="355"/>
      <c r="NOR53" s="355"/>
      <c r="NOS53" s="355"/>
      <c r="NOT53" s="355"/>
      <c r="NOU53" s="355"/>
      <c r="NOV53" s="355"/>
      <c r="NOW53" s="355"/>
      <c r="NOX53" s="355"/>
      <c r="NOY53" s="355"/>
      <c r="NOZ53" s="355"/>
      <c r="NPA53" s="355"/>
      <c r="NPB53" s="355"/>
      <c r="NPC53" s="355"/>
      <c r="NPD53" s="355"/>
      <c r="NPE53" s="355"/>
      <c r="NPF53" s="355"/>
      <c r="NPG53" s="355"/>
      <c r="NPH53" s="355"/>
      <c r="NPI53" s="355"/>
      <c r="NPJ53" s="355"/>
      <c r="NPK53" s="355"/>
      <c r="NPL53" s="355"/>
      <c r="NPM53" s="355"/>
      <c r="NPN53" s="355"/>
      <c r="NPO53" s="355"/>
      <c r="NPP53" s="355"/>
      <c r="NPQ53" s="355"/>
      <c r="NPR53" s="355"/>
      <c r="NPS53" s="355"/>
      <c r="NPT53" s="355"/>
      <c r="NPU53" s="355"/>
      <c r="NPV53" s="355"/>
      <c r="NPW53" s="355"/>
      <c r="NPX53" s="355"/>
      <c r="NPY53" s="355"/>
      <c r="NPZ53" s="355"/>
      <c r="NQA53" s="355"/>
      <c r="NQB53" s="355"/>
      <c r="NQC53" s="355"/>
      <c r="NQD53" s="355"/>
      <c r="NQE53" s="355"/>
      <c r="NQF53" s="355"/>
      <c r="NQG53" s="355"/>
      <c r="NQH53" s="355"/>
      <c r="NQI53" s="355"/>
      <c r="NQJ53" s="355"/>
      <c r="NQK53" s="355"/>
      <c r="NQL53" s="355"/>
      <c r="NQM53" s="355"/>
      <c r="NQN53" s="355"/>
      <c r="NQO53" s="355"/>
      <c r="NQP53" s="355"/>
      <c r="NQQ53" s="355"/>
      <c r="NQR53" s="355"/>
      <c r="NQS53" s="355"/>
      <c r="NQT53" s="355"/>
      <c r="NQU53" s="355"/>
      <c r="NQV53" s="355"/>
      <c r="NQW53" s="355"/>
      <c r="NQX53" s="355"/>
      <c r="NQY53" s="355"/>
      <c r="NQZ53" s="355"/>
      <c r="NRA53" s="355"/>
      <c r="NRB53" s="355"/>
      <c r="NRC53" s="355"/>
      <c r="NRD53" s="355"/>
      <c r="NRE53" s="355"/>
      <c r="NRF53" s="355"/>
      <c r="NRG53" s="355"/>
      <c r="NRH53" s="355"/>
      <c r="NRI53" s="355"/>
      <c r="NRJ53" s="355"/>
      <c r="NRK53" s="355"/>
      <c r="NRL53" s="355"/>
      <c r="NRM53" s="355"/>
      <c r="NRN53" s="355"/>
      <c r="NRO53" s="355"/>
      <c r="NRP53" s="355"/>
      <c r="NRQ53" s="355"/>
      <c r="NRR53" s="355"/>
      <c r="NRS53" s="355"/>
      <c r="NRT53" s="355"/>
      <c r="NRU53" s="355"/>
      <c r="NRV53" s="355"/>
      <c r="NRW53" s="355"/>
      <c r="NRX53" s="355"/>
      <c r="NRY53" s="355"/>
      <c r="NRZ53" s="355"/>
      <c r="NSA53" s="355"/>
      <c r="NSB53" s="355"/>
      <c r="NSC53" s="355"/>
      <c r="NSD53" s="355"/>
      <c r="NSE53" s="355"/>
      <c r="NSF53" s="355"/>
      <c r="NSG53" s="355"/>
      <c r="NSH53" s="355"/>
      <c r="NSI53" s="355"/>
      <c r="NSJ53" s="355"/>
      <c r="NSK53" s="355"/>
      <c r="NSL53" s="355"/>
      <c r="NSM53" s="355"/>
      <c r="NSN53" s="355"/>
      <c r="NSO53" s="355"/>
      <c r="NSP53" s="355"/>
      <c r="NSQ53" s="355"/>
      <c r="NSR53" s="355"/>
      <c r="NSS53" s="355"/>
      <c r="NST53" s="355"/>
      <c r="NSU53" s="355"/>
      <c r="NSV53" s="355"/>
      <c r="NSW53" s="355"/>
      <c r="NSX53" s="355"/>
      <c r="NSY53" s="355"/>
      <c r="NSZ53" s="355"/>
      <c r="NTA53" s="355"/>
      <c r="NTB53" s="355"/>
      <c r="NTC53" s="355"/>
      <c r="NTD53" s="355"/>
      <c r="NTE53" s="355"/>
      <c r="NTF53" s="355"/>
      <c r="NTG53" s="355"/>
      <c r="NTH53" s="355"/>
      <c r="NTI53" s="355"/>
      <c r="NTJ53" s="355"/>
      <c r="NTK53" s="355"/>
      <c r="NTL53" s="355"/>
      <c r="NTM53" s="355"/>
      <c r="NTN53" s="355"/>
      <c r="NTO53" s="355"/>
      <c r="NTP53" s="355"/>
      <c r="NTQ53" s="355"/>
      <c r="NTR53" s="355"/>
      <c r="NTS53" s="355"/>
      <c r="NTT53" s="355"/>
      <c r="NTU53" s="355"/>
      <c r="NTV53" s="355"/>
      <c r="NTW53" s="355"/>
      <c r="NTX53" s="355"/>
      <c r="NTY53" s="355"/>
      <c r="NTZ53" s="355"/>
      <c r="NUA53" s="355"/>
      <c r="NUB53" s="355"/>
      <c r="NUC53" s="355"/>
      <c r="NUD53" s="355"/>
      <c r="NUE53" s="355"/>
      <c r="NUF53" s="355"/>
      <c r="NUG53" s="355"/>
      <c r="NUH53" s="355"/>
      <c r="NUI53" s="355"/>
      <c r="NUJ53" s="355"/>
      <c r="NUK53" s="355"/>
      <c r="NUL53" s="355"/>
      <c r="NUM53" s="355"/>
      <c r="NUN53" s="355"/>
      <c r="NUO53" s="355"/>
      <c r="NUP53" s="355"/>
      <c r="NUQ53" s="355"/>
      <c r="NUR53" s="355"/>
      <c r="NUS53" s="355"/>
      <c r="NUT53" s="355"/>
      <c r="NUU53" s="355"/>
      <c r="NUV53" s="355"/>
      <c r="NUW53" s="355"/>
      <c r="NUX53" s="355"/>
      <c r="NUY53" s="355"/>
      <c r="NUZ53" s="355"/>
      <c r="NVA53" s="355"/>
      <c r="NVB53" s="355"/>
      <c r="NVC53" s="355"/>
      <c r="NVD53" s="355"/>
      <c r="NVE53" s="355"/>
      <c r="NVF53" s="355"/>
      <c r="NVG53" s="355"/>
      <c r="NVH53" s="355"/>
      <c r="NVI53" s="355"/>
      <c r="NVJ53" s="355"/>
      <c r="NVK53" s="355"/>
      <c r="NVL53" s="355"/>
      <c r="NVM53" s="355"/>
      <c r="NVN53" s="355"/>
      <c r="NVO53" s="355"/>
      <c r="NVP53" s="355"/>
      <c r="NVQ53" s="355"/>
      <c r="NVR53" s="355"/>
      <c r="NVS53" s="355"/>
      <c r="NVT53" s="355"/>
      <c r="NVU53" s="355"/>
      <c r="NVV53" s="355"/>
      <c r="NVW53" s="355"/>
      <c r="NVX53" s="355"/>
      <c r="NVY53" s="355"/>
      <c r="NVZ53" s="355"/>
      <c r="NWA53" s="355"/>
      <c r="NWB53" s="355"/>
      <c r="NWC53" s="355"/>
      <c r="NWD53" s="355"/>
      <c r="NWE53" s="355"/>
      <c r="NWF53" s="355"/>
      <c r="NWG53" s="355"/>
      <c r="NWH53" s="355"/>
      <c r="NWI53" s="355"/>
      <c r="NWJ53" s="355"/>
      <c r="NWK53" s="355"/>
      <c r="NWL53" s="355"/>
      <c r="NWM53" s="355"/>
      <c r="NWN53" s="355"/>
      <c r="NWO53" s="355"/>
      <c r="NWP53" s="355"/>
      <c r="NWQ53" s="355"/>
      <c r="NWR53" s="355"/>
      <c r="NWS53" s="355"/>
      <c r="NWT53" s="355"/>
      <c r="NWU53" s="355"/>
      <c r="NWV53" s="355"/>
      <c r="NWW53" s="355"/>
      <c r="NWX53" s="355"/>
      <c r="NWY53" s="355"/>
      <c r="NWZ53" s="355"/>
      <c r="NXA53" s="355"/>
      <c r="NXB53" s="355"/>
      <c r="NXC53" s="355"/>
      <c r="NXD53" s="355"/>
      <c r="NXE53" s="355"/>
      <c r="NXF53" s="355"/>
      <c r="NXG53" s="355"/>
      <c r="NXH53" s="355"/>
      <c r="NXI53" s="355"/>
      <c r="NXJ53" s="355"/>
      <c r="NXK53" s="355"/>
      <c r="NXL53" s="355"/>
      <c r="NXM53" s="355"/>
      <c r="NXN53" s="355"/>
      <c r="NXO53" s="355"/>
      <c r="NXP53" s="355"/>
      <c r="NXQ53" s="355"/>
      <c r="NXR53" s="355"/>
      <c r="NXS53" s="355"/>
      <c r="NXT53" s="355"/>
      <c r="NXU53" s="355"/>
      <c r="NXV53" s="355"/>
      <c r="NXW53" s="355"/>
      <c r="NXX53" s="355"/>
      <c r="NXY53" s="355"/>
      <c r="NXZ53" s="355"/>
      <c r="NYA53" s="355"/>
      <c r="NYB53" s="355"/>
      <c r="NYC53" s="355"/>
      <c r="NYD53" s="355"/>
      <c r="NYE53" s="355"/>
      <c r="NYF53" s="355"/>
      <c r="NYG53" s="355"/>
      <c r="NYH53" s="355"/>
      <c r="NYI53" s="355"/>
      <c r="NYJ53" s="355"/>
      <c r="NYK53" s="355"/>
      <c r="NYL53" s="355"/>
      <c r="NYM53" s="355"/>
      <c r="NYN53" s="355"/>
      <c r="NYO53" s="355"/>
      <c r="NYP53" s="355"/>
      <c r="NYQ53" s="355"/>
      <c r="NYR53" s="355"/>
      <c r="NYS53" s="355"/>
      <c r="NYT53" s="355"/>
      <c r="NYU53" s="355"/>
      <c r="NYV53" s="355"/>
      <c r="NYW53" s="355"/>
      <c r="NYX53" s="355"/>
      <c r="NYY53" s="355"/>
      <c r="NYZ53" s="355"/>
      <c r="NZA53" s="355"/>
      <c r="NZB53" s="355"/>
      <c r="NZC53" s="355"/>
      <c r="NZD53" s="355"/>
      <c r="NZE53" s="355"/>
      <c r="NZF53" s="355"/>
      <c r="NZG53" s="355"/>
      <c r="NZH53" s="355"/>
      <c r="NZI53" s="355"/>
      <c r="NZJ53" s="355"/>
      <c r="NZK53" s="355"/>
      <c r="NZL53" s="355"/>
      <c r="NZM53" s="355"/>
      <c r="NZN53" s="355"/>
      <c r="NZO53" s="355"/>
      <c r="NZP53" s="355"/>
      <c r="NZQ53" s="355"/>
      <c r="NZR53" s="355"/>
      <c r="NZS53" s="355"/>
      <c r="NZT53" s="355"/>
      <c r="NZU53" s="355"/>
      <c r="NZV53" s="355"/>
      <c r="NZW53" s="355"/>
      <c r="NZX53" s="355"/>
      <c r="NZY53" s="355"/>
      <c r="NZZ53" s="355"/>
      <c r="OAA53" s="355"/>
      <c r="OAB53" s="355"/>
      <c r="OAC53" s="355"/>
      <c r="OAD53" s="355"/>
      <c r="OAE53" s="355"/>
      <c r="OAF53" s="355"/>
      <c r="OAG53" s="355"/>
      <c r="OAH53" s="355"/>
      <c r="OAI53" s="355"/>
      <c r="OAJ53" s="355"/>
      <c r="OAK53" s="355"/>
      <c r="OAL53" s="355"/>
      <c r="OAM53" s="355"/>
      <c r="OAN53" s="355"/>
      <c r="OAO53" s="355"/>
      <c r="OAP53" s="355"/>
      <c r="OAQ53" s="355"/>
      <c r="OAR53" s="355"/>
      <c r="OAS53" s="355"/>
      <c r="OAT53" s="355"/>
      <c r="OAU53" s="355"/>
      <c r="OAV53" s="355"/>
      <c r="OAW53" s="355"/>
      <c r="OAX53" s="355"/>
      <c r="OAY53" s="355"/>
      <c r="OAZ53" s="355"/>
      <c r="OBA53" s="355"/>
      <c r="OBB53" s="355"/>
      <c r="OBC53" s="355"/>
      <c r="OBD53" s="355"/>
      <c r="OBE53" s="355"/>
      <c r="OBF53" s="355"/>
      <c r="OBG53" s="355"/>
      <c r="OBH53" s="355"/>
      <c r="OBI53" s="355"/>
      <c r="OBJ53" s="355"/>
      <c r="OBK53" s="355"/>
      <c r="OBL53" s="355"/>
      <c r="OBM53" s="355"/>
      <c r="OBN53" s="355"/>
      <c r="OBO53" s="355"/>
      <c r="OBP53" s="355"/>
      <c r="OBQ53" s="355"/>
      <c r="OBR53" s="355"/>
      <c r="OBS53" s="355"/>
      <c r="OBT53" s="355"/>
      <c r="OBU53" s="355"/>
      <c r="OBV53" s="355"/>
      <c r="OBW53" s="355"/>
      <c r="OBX53" s="355"/>
      <c r="OBY53" s="355"/>
      <c r="OBZ53" s="355"/>
      <c r="OCA53" s="355"/>
      <c r="OCB53" s="355"/>
      <c r="OCC53" s="355"/>
      <c r="OCD53" s="355"/>
      <c r="OCE53" s="355"/>
      <c r="OCF53" s="355"/>
      <c r="OCG53" s="355"/>
      <c r="OCH53" s="355"/>
      <c r="OCI53" s="355"/>
      <c r="OCJ53" s="355"/>
      <c r="OCK53" s="355"/>
      <c r="OCL53" s="355"/>
      <c r="OCM53" s="355"/>
      <c r="OCN53" s="355"/>
      <c r="OCO53" s="355"/>
      <c r="OCP53" s="355"/>
      <c r="OCQ53" s="355"/>
      <c r="OCR53" s="355"/>
      <c r="OCS53" s="355"/>
      <c r="OCT53" s="355"/>
      <c r="OCU53" s="355"/>
      <c r="OCV53" s="355"/>
      <c r="OCW53" s="355"/>
      <c r="OCX53" s="355"/>
      <c r="OCY53" s="355"/>
      <c r="OCZ53" s="355"/>
      <c r="ODA53" s="355"/>
      <c r="ODB53" s="355"/>
      <c r="ODC53" s="355"/>
      <c r="ODD53" s="355"/>
      <c r="ODE53" s="355"/>
      <c r="ODF53" s="355"/>
      <c r="ODG53" s="355"/>
      <c r="ODH53" s="355"/>
      <c r="ODI53" s="355"/>
      <c r="ODJ53" s="355"/>
      <c r="ODK53" s="355"/>
      <c r="ODL53" s="355"/>
      <c r="ODM53" s="355"/>
      <c r="ODN53" s="355"/>
      <c r="ODO53" s="355"/>
      <c r="ODP53" s="355"/>
      <c r="ODQ53" s="355"/>
      <c r="ODR53" s="355"/>
      <c r="ODS53" s="355"/>
      <c r="ODT53" s="355"/>
      <c r="ODU53" s="355"/>
      <c r="ODV53" s="355"/>
      <c r="ODW53" s="355"/>
      <c r="ODX53" s="355"/>
      <c r="ODY53" s="355"/>
      <c r="ODZ53" s="355"/>
      <c r="OEA53" s="355"/>
      <c r="OEB53" s="355"/>
      <c r="OEC53" s="355"/>
      <c r="OED53" s="355"/>
      <c r="OEE53" s="355"/>
      <c r="OEF53" s="355"/>
      <c r="OEG53" s="355"/>
      <c r="OEH53" s="355"/>
      <c r="OEI53" s="355"/>
      <c r="OEJ53" s="355"/>
      <c r="OEK53" s="355"/>
      <c r="OEL53" s="355"/>
      <c r="OEM53" s="355"/>
      <c r="OEN53" s="355"/>
      <c r="OEO53" s="355"/>
      <c r="OEP53" s="355"/>
      <c r="OEQ53" s="355"/>
      <c r="OER53" s="355"/>
      <c r="OES53" s="355"/>
      <c r="OET53" s="355"/>
      <c r="OEU53" s="355"/>
      <c r="OEV53" s="355"/>
      <c r="OEW53" s="355"/>
      <c r="OEX53" s="355"/>
      <c r="OEY53" s="355"/>
      <c r="OEZ53" s="355"/>
      <c r="OFA53" s="355"/>
      <c r="OFB53" s="355"/>
      <c r="OFC53" s="355"/>
      <c r="OFD53" s="355"/>
      <c r="OFE53" s="355"/>
      <c r="OFF53" s="355"/>
      <c r="OFG53" s="355"/>
      <c r="OFH53" s="355"/>
      <c r="OFI53" s="355"/>
      <c r="OFJ53" s="355"/>
      <c r="OFK53" s="355"/>
      <c r="OFL53" s="355"/>
      <c r="OFM53" s="355"/>
      <c r="OFN53" s="355"/>
      <c r="OFO53" s="355"/>
      <c r="OFP53" s="355"/>
      <c r="OFQ53" s="355"/>
      <c r="OFR53" s="355"/>
      <c r="OFS53" s="355"/>
      <c r="OFT53" s="355"/>
      <c r="OFU53" s="355"/>
      <c r="OFV53" s="355"/>
      <c r="OFW53" s="355"/>
      <c r="OFX53" s="355"/>
      <c r="OFY53" s="355"/>
      <c r="OFZ53" s="355"/>
      <c r="OGA53" s="355"/>
      <c r="OGB53" s="355"/>
      <c r="OGC53" s="355"/>
      <c r="OGD53" s="355"/>
      <c r="OGE53" s="355"/>
      <c r="OGF53" s="355"/>
      <c r="OGG53" s="355"/>
      <c r="OGH53" s="355"/>
      <c r="OGI53" s="355"/>
      <c r="OGJ53" s="355"/>
      <c r="OGK53" s="355"/>
      <c r="OGL53" s="355"/>
      <c r="OGM53" s="355"/>
      <c r="OGN53" s="355"/>
      <c r="OGO53" s="355"/>
      <c r="OGP53" s="355"/>
      <c r="OGQ53" s="355"/>
      <c r="OGR53" s="355"/>
      <c r="OGS53" s="355"/>
      <c r="OGT53" s="355"/>
      <c r="OGU53" s="355"/>
      <c r="OGV53" s="355"/>
      <c r="OGW53" s="355"/>
      <c r="OGX53" s="355"/>
      <c r="OGY53" s="355"/>
      <c r="OGZ53" s="355"/>
      <c r="OHA53" s="355"/>
      <c r="OHB53" s="355"/>
      <c r="OHC53" s="355"/>
      <c r="OHD53" s="355"/>
      <c r="OHE53" s="355"/>
      <c r="OHF53" s="355"/>
      <c r="OHG53" s="355"/>
      <c r="OHH53" s="355"/>
      <c r="OHI53" s="355"/>
      <c r="OHJ53" s="355"/>
      <c r="OHK53" s="355"/>
      <c r="OHL53" s="355"/>
      <c r="OHM53" s="355"/>
      <c r="OHN53" s="355"/>
      <c r="OHO53" s="355"/>
      <c r="OHP53" s="355"/>
      <c r="OHQ53" s="355"/>
      <c r="OHR53" s="355"/>
      <c r="OHS53" s="355"/>
      <c r="OHT53" s="355"/>
      <c r="OHU53" s="355"/>
      <c r="OHV53" s="355"/>
      <c r="OHW53" s="355"/>
      <c r="OHX53" s="355"/>
      <c r="OHY53" s="355"/>
      <c r="OHZ53" s="355"/>
      <c r="OIA53" s="355"/>
      <c r="OIB53" s="355"/>
      <c r="OIC53" s="355"/>
      <c r="OID53" s="355"/>
      <c r="OIE53" s="355"/>
      <c r="OIF53" s="355"/>
      <c r="OIG53" s="355"/>
      <c r="OIH53" s="355"/>
      <c r="OII53" s="355"/>
      <c r="OIJ53" s="355"/>
      <c r="OIK53" s="355"/>
      <c r="OIL53" s="355"/>
      <c r="OIM53" s="355"/>
      <c r="OIN53" s="355"/>
      <c r="OIO53" s="355"/>
      <c r="OIP53" s="355"/>
      <c r="OIQ53" s="355"/>
      <c r="OIR53" s="355"/>
      <c r="OIS53" s="355"/>
      <c r="OIT53" s="355"/>
      <c r="OIU53" s="355"/>
      <c r="OIV53" s="355"/>
      <c r="OIW53" s="355"/>
      <c r="OIX53" s="355"/>
      <c r="OIY53" s="355"/>
      <c r="OIZ53" s="355"/>
      <c r="OJA53" s="355"/>
      <c r="OJB53" s="355"/>
      <c r="OJC53" s="355"/>
      <c r="OJD53" s="355"/>
      <c r="OJE53" s="355"/>
      <c r="OJF53" s="355"/>
      <c r="OJG53" s="355"/>
      <c r="OJH53" s="355"/>
      <c r="OJI53" s="355"/>
      <c r="OJJ53" s="355"/>
      <c r="OJK53" s="355"/>
      <c r="OJL53" s="355"/>
      <c r="OJM53" s="355"/>
      <c r="OJN53" s="355"/>
      <c r="OJO53" s="355"/>
      <c r="OJP53" s="355"/>
      <c r="OJQ53" s="355"/>
      <c r="OJR53" s="355"/>
      <c r="OJS53" s="355"/>
      <c r="OJT53" s="355"/>
      <c r="OJU53" s="355"/>
      <c r="OJV53" s="355"/>
      <c r="OJW53" s="355"/>
      <c r="OJX53" s="355"/>
      <c r="OJY53" s="355"/>
      <c r="OJZ53" s="355"/>
      <c r="OKA53" s="355"/>
      <c r="OKB53" s="355"/>
      <c r="OKC53" s="355"/>
      <c r="OKD53" s="355"/>
      <c r="OKE53" s="355"/>
      <c r="OKF53" s="355"/>
      <c r="OKG53" s="355"/>
      <c r="OKH53" s="355"/>
      <c r="OKI53" s="355"/>
      <c r="OKJ53" s="355"/>
      <c r="OKK53" s="355"/>
      <c r="OKL53" s="355"/>
      <c r="OKM53" s="355"/>
      <c r="OKN53" s="355"/>
      <c r="OKO53" s="355"/>
      <c r="OKP53" s="355"/>
      <c r="OKQ53" s="355"/>
      <c r="OKR53" s="355"/>
      <c r="OKS53" s="355"/>
      <c r="OKT53" s="355"/>
      <c r="OKU53" s="355"/>
      <c r="OKV53" s="355"/>
      <c r="OKW53" s="355"/>
      <c r="OKX53" s="355"/>
      <c r="OKY53" s="355"/>
      <c r="OKZ53" s="355"/>
      <c r="OLA53" s="355"/>
      <c r="OLB53" s="355"/>
      <c r="OLC53" s="355"/>
      <c r="OLD53" s="355"/>
      <c r="OLE53" s="355"/>
      <c r="OLF53" s="355"/>
      <c r="OLG53" s="355"/>
      <c r="OLH53" s="355"/>
      <c r="OLI53" s="355"/>
      <c r="OLJ53" s="355"/>
      <c r="OLK53" s="355"/>
      <c r="OLL53" s="355"/>
      <c r="OLM53" s="355"/>
      <c r="OLN53" s="355"/>
      <c r="OLO53" s="355"/>
      <c r="OLP53" s="355"/>
      <c r="OLQ53" s="355"/>
      <c r="OLR53" s="355"/>
      <c r="OLS53" s="355"/>
      <c r="OLT53" s="355"/>
      <c r="OLU53" s="355"/>
      <c r="OLV53" s="355"/>
      <c r="OLW53" s="355"/>
      <c r="OLX53" s="355"/>
      <c r="OLY53" s="355"/>
      <c r="OLZ53" s="355"/>
      <c r="OMA53" s="355"/>
      <c r="OMB53" s="355"/>
      <c r="OMC53" s="355"/>
      <c r="OMD53" s="355"/>
      <c r="OME53" s="355"/>
      <c r="OMF53" s="355"/>
      <c r="OMG53" s="355"/>
      <c r="OMH53" s="355"/>
      <c r="OMI53" s="355"/>
      <c r="OMJ53" s="355"/>
      <c r="OMK53" s="355"/>
      <c r="OML53" s="355"/>
      <c r="OMM53" s="355"/>
      <c r="OMN53" s="355"/>
      <c r="OMO53" s="355"/>
      <c r="OMP53" s="355"/>
      <c r="OMQ53" s="355"/>
      <c r="OMR53" s="355"/>
      <c r="OMS53" s="355"/>
      <c r="OMT53" s="355"/>
      <c r="OMU53" s="355"/>
      <c r="OMV53" s="355"/>
      <c r="OMW53" s="355"/>
      <c r="OMX53" s="355"/>
      <c r="OMY53" s="355"/>
      <c r="OMZ53" s="355"/>
      <c r="ONA53" s="355"/>
      <c r="ONB53" s="355"/>
      <c r="ONC53" s="355"/>
      <c r="OND53" s="355"/>
      <c r="ONE53" s="355"/>
      <c r="ONF53" s="355"/>
      <c r="ONG53" s="355"/>
      <c r="ONH53" s="355"/>
      <c r="ONI53" s="355"/>
      <c r="ONJ53" s="355"/>
      <c r="ONK53" s="355"/>
      <c r="ONL53" s="355"/>
      <c r="ONM53" s="355"/>
      <c r="ONN53" s="355"/>
      <c r="ONO53" s="355"/>
      <c r="ONP53" s="355"/>
      <c r="ONQ53" s="355"/>
      <c r="ONR53" s="355"/>
      <c r="ONS53" s="355"/>
      <c r="ONT53" s="355"/>
      <c r="ONU53" s="355"/>
      <c r="ONV53" s="355"/>
      <c r="ONW53" s="355"/>
      <c r="ONX53" s="355"/>
      <c r="ONY53" s="355"/>
      <c r="ONZ53" s="355"/>
      <c r="OOA53" s="355"/>
      <c r="OOB53" s="355"/>
      <c r="OOC53" s="355"/>
      <c r="OOD53" s="355"/>
      <c r="OOE53" s="355"/>
      <c r="OOF53" s="355"/>
      <c r="OOG53" s="355"/>
      <c r="OOH53" s="355"/>
      <c r="OOI53" s="355"/>
      <c r="OOJ53" s="355"/>
      <c r="OOK53" s="355"/>
      <c r="OOL53" s="355"/>
      <c r="OOM53" s="355"/>
      <c r="OON53" s="355"/>
      <c r="OOO53" s="355"/>
      <c r="OOP53" s="355"/>
      <c r="OOQ53" s="355"/>
      <c r="OOR53" s="355"/>
      <c r="OOS53" s="355"/>
      <c r="OOT53" s="355"/>
      <c r="OOU53" s="355"/>
      <c r="OOV53" s="355"/>
      <c r="OOW53" s="355"/>
      <c r="OOX53" s="355"/>
      <c r="OOY53" s="355"/>
      <c r="OOZ53" s="355"/>
      <c r="OPA53" s="355"/>
      <c r="OPB53" s="355"/>
      <c r="OPC53" s="355"/>
      <c r="OPD53" s="355"/>
      <c r="OPE53" s="355"/>
      <c r="OPF53" s="355"/>
      <c r="OPG53" s="355"/>
      <c r="OPH53" s="355"/>
      <c r="OPI53" s="355"/>
      <c r="OPJ53" s="355"/>
      <c r="OPK53" s="355"/>
      <c r="OPL53" s="355"/>
      <c r="OPM53" s="355"/>
      <c r="OPN53" s="355"/>
      <c r="OPO53" s="355"/>
      <c r="OPP53" s="355"/>
      <c r="OPQ53" s="355"/>
      <c r="OPR53" s="355"/>
      <c r="OPS53" s="355"/>
      <c r="OPT53" s="355"/>
      <c r="OPU53" s="355"/>
      <c r="OPV53" s="355"/>
      <c r="OPW53" s="355"/>
      <c r="OPX53" s="355"/>
      <c r="OPY53" s="355"/>
      <c r="OPZ53" s="355"/>
      <c r="OQA53" s="355"/>
      <c r="OQB53" s="355"/>
      <c r="OQC53" s="355"/>
      <c r="OQD53" s="355"/>
      <c r="OQE53" s="355"/>
      <c r="OQF53" s="355"/>
      <c r="OQG53" s="355"/>
      <c r="OQH53" s="355"/>
      <c r="OQI53" s="355"/>
      <c r="OQJ53" s="355"/>
      <c r="OQK53" s="355"/>
      <c r="OQL53" s="355"/>
      <c r="OQM53" s="355"/>
      <c r="OQN53" s="355"/>
      <c r="OQO53" s="355"/>
      <c r="OQP53" s="355"/>
      <c r="OQQ53" s="355"/>
      <c r="OQR53" s="355"/>
      <c r="OQS53" s="355"/>
      <c r="OQT53" s="355"/>
      <c r="OQU53" s="355"/>
      <c r="OQV53" s="355"/>
      <c r="OQW53" s="355"/>
      <c r="OQX53" s="355"/>
      <c r="OQY53" s="355"/>
      <c r="OQZ53" s="355"/>
      <c r="ORA53" s="355"/>
      <c r="ORB53" s="355"/>
      <c r="ORC53" s="355"/>
      <c r="ORD53" s="355"/>
      <c r="ORE53" s="355"/>
      <c r="ORF53" s="355"/>
      <c r="ORG53" s="355"/>
      <c r="ORH53" s="355"/>
      <c r="ORI53" s="355"/>
      <c r="ORJ53" s="355"/>
      <c r="ORK53" s="355"/>
      <c r="ORL53" s="355"/>
      <c r="ORM53" s="355"/>
      <c r="ORN53" s="355"/>
      <c r="ORO53" s="355"/>
      <c r="ORP53" s="355"/>
      <c r="ORQ53" s="355"/>
      <c r="ORR53" s="355"/>
      <c r="ORS53" s="355"/>
      <c r="ORT53" s="355"/>
      <c r="ORU53" s="355"/>
      <c r="ORV53" s="355"/>
      <c r="ORW53" s="355"/>
      <c r="ORX53" s="355"/>
      <c r="ORY53" s="355"/>
      <c r="ORZ53" s="355"/>
      <c r="OSA53" s="355"/>
      <c r="OSB53" s="355"/>
      <c r="OSC53" s="355"/>
      <c r="OSD53" s="355"/>
      <c r="OSE53" s="355"/>
      <c r="OSF53" s="355"/>
      <c r="OSG53" s="355"/>
      <c r="OSH53" s="355"/>
      <c r="OSI53" s="355"/>
      <c r="OSJ53" s="355"/>
      <c r="OSK53" s="355"/>
      <c r="OSL53" s="355"/>
      <c r="OSM53" s="355"/>
      <c r="OSN53" s="355"/>
      <c r="OSO53" s="355"/>
      <c r="OSP53" s="355"/>
      <c r="OSQ53" s="355"/>
      <c r="OSR53" s="355"/>
      <c r="OSS53" s="355"/>
      <c r="OST53" s="355"/>
      <c r="OSU53" s="355"/>
      <c r="OSV53" s="355"/>
      <c r="OSW53" s="355"/>
      <c r="OSX53" s="355"/>
      <c r="OSY53" s="355"/>
      <c r="OSZ53" s="355"/>
      <c r="OTA53" s="355"/>
      <c r="OTB53" s="355"/>
      <c r="OTC53" s="355"/>
      <c r="OTD53" s="355"/>
      <c r="OTE53" s="355"/>
      <c r="OTF53" s="355"/>
      <c r="OTG53" s="355"/>
      <c r="OTH53" s="355"/>
      <c r="OTI53" s="355"/>
      <c r="OTJ53" s="355"/>
      <c r="OTK53" s="355"/>
      <c r="OTL53" s="355"/>
      <c r="OTM53" s="355"/>
      <c r="OTN53" s="355"/>
      <c r="OTO53" s="355"/>
      <c r="OTP53" s="355"/>
      <c r="OTQ53" s="355"/>
      <c r="OTR53" s="355"/>
      <c r="OTS53" s="355"/>
      <c r="OTT53" s="355"/>
      <c r="OTU53" s="355"/>
      <c r="OTV53" s="355"/>
      <c r="OTW53" s="355"/>
      <c r="OTX53" s="355"/>
      <c r="OTY53" s="355"/>
      <c r="OTZ53" s="355"/>
      <c r="OUA53" s="355"/>
      <c r="OUB53" s="355"/>
      <c r="OUC53" s="355"/>
      <c r="OUD53" s="355"/>
      <c r="OUE53" s="355"/>
      <c r="OUF53" s="355"/>
      <c r="OUG53" s="355"/>
      <c r="OUH53" s="355"/>
      <c r="OUI53" s="355"/>
      <c r="OUJ53" s="355"/>
      <c r="OUK53" s="355"/>
      <c r="OUL53" s="355"/>
      <c r="OUM53" s="355"/>
      <c r="OUN53" s="355"/>
      <c r="OUO53" s="355"/>
      <c r="OUP53" s="355"/>
      <c r="OUQ53" s="355"/>
      <c r="OUR53" s="355"/>
      <c r="OUS53" s="355"/>
      <c r="OUT53" s="355"/>
      <c r="OUU53" s="355"/>
      <c r="OUV53" s="355"/>
      <c r="OUW53" s="355"/>
      <c r="OUX53" s="355"/>
      <c r="OUY53" s="355"/>
      <c r="OUZ53" s="355"/>
      <c r="OVA53" s="355"/>
      <c r="OVB53" s="355"/>
      <c r="OVC53" s="355"/>
      <c r="OVD53" s="355"/>
      <c r="OVE53" s="355"/>
      <c r="OVF53" s="355"/>
      <c r="OVG53" s="355"/>
      <c r="OVH53" s="355"/>
      <c r="OVI53" s="355"/>
      <c r="OVJ53" s="355"/>
      <c r="OVK53" s="355"/>
      <c r="OVL53" s="355"/>
      <c r="OVM53" s="355"/>
      <c r="OVN53" s="355"/>
      <c r="OVO53" s="355"/>
      <c r="OVP53" s="355"/>
      <c r="OVQ53" s="355"/>
      <c r="OVR53" s="355"/>
      <c r="OVS53" s="355"/>
      <c r="OVT53" s="355"/>
      <c r="OVU53" s="355"/>
      <c r="OVV53" s="355"/>
      <c r="OVW53" s="355"/>
      <c r="OVX53" s="355"/>
      <c r="OVY53" s="355"/>
      <c r="OVZ53" s="355"/>
      <c r="OWA53" s="355"/>
      <c r="OWB53" s="355"/>
      <c r="OWC53" s="355"/>
      <c r="OWD53" s="355"/>
      <c r="OWE53" s="355"/>
      <c r="OWF53" s="355"/>
      <c r="OWG53" s="355"/>
      <c r="OWH53" s="355"/>
      <c r="OWI53" s="355"/>
      <c r="OWJ53" s="355"/>
      <c r="OWK53" s="355"/>
      <c r="OWL53" s="355"/>
      <c r="OWM53" s="355"/>
      <c r="OWN53" s="355"/>
      <c r="OWO53" s="355"/>
      <c r="OWP53" s="355"/>
      <c r="OWQ53" s="355"/>
      <c r="OWR53" s="355"/>
      <c r="OWS53" s="355"/>
      <c r="OWT53" s="355"/>
      <c r="OWU53" s="355"/>
      <c r="OWV53" s="355"/>
      <c r="OWW53" s="355"/>
      <c r="OWX53" s="355"/>
      <c r="OWY53" s="355"/>
      <c r="OWZ53" s="355"/>
      <c r="OXA53" s="355"/>
      <c r="OXB53" s="355"/>
      <c r="OXC53" s="355"/>
      <c r="OXD53" s="355"/>
      <c r="OXE53" s="355"/>
      <c r="OXF53" s="355"/>
      <c r="OXG53" s="355"/>
      <c r="OXH53" s="355"/>
      <c r="OXI53" s="355"/>
      <c r="OXJ53" s="355"/>
      <c r="OXK53" s="355"/>
      <c r="OXL53" s="355"/>
      <c r="OXM53" s="355"/>
      <c r="OXN53" s="355"/>
      <c r="OXO53" s="355"/>
      <c r="OXP53" s="355"/>
      <c r="OXQ53" s="355"/>
      <c r="OXR53" s="355"/>
      <c r="OXS53" s="355"/>
      <c r="OXT53" s="355"/>
      <c r="OXU53" s="355"/>
      <c r="OXV53" s="355"/>
      <c r="OXW53" s="355"/>
      <c r="OXX53" s="355"/>
      <c r="OXY53" s="355"/>
      <c r="OXZ53" s="355"/>
      <c r="OYA53" s="355"/>
      <c r="OYB53" s="355"/>
      <c r="OYC53" s="355"/>
      <c r="OYD53" s="355"/>
      <c r="OYE53" s="355"/>
      <c r="OYF53" s="355"/>
      <c r="OYG53" s="355"/>
      <c r="OYH53" s="355"/>
      <c r="OYI53" s="355"/>
      <c r="OYJ53" s="355"/>
      <c r="OYK53" s="355"/>
      <c r="OYL53" s="355"/>
      <c r="OYM53" s="355"/>
      <c r="OYN53" s="355"/>
      <c r="OYO53" s="355"/>
      <c r="OYP53" s="355"/>
      <c r="OYQ53" s="355"/>
      <c r="OYR53" s="355"/>
      <c r="OYS53" s="355"/>
      <c r="OYT53" s="355"/>
      <c r="OYU53" s="355"/>
      <c r="OYV53" s="355"/>
      <c r="OYW53" s="355"/>
      <c r="OYX53" s="355"/>
      <c r="OYY53" s="355"/>
      <c r="OYZ53" s="355"/>
      <c r="OZA53" s="355"/>
      <c r="OZB53" s="355"/>
      <c r="OZC53" s="355"/>
      <c r="OZD53" s="355"/>
      <c r="OZE53" s="355"/>
      <c r="OZF53" s="355"/>
      <c r="OZG53" s="355"/>
      <c r="OZH53" s="355"/>
      <c r="OZI53" s="355"/>
      <c r="OZJ53" s="355"/>
      <c r="OZK53" s="355"/>
      <c r="OZL53" s="355"/>
      <c r="OZM53" s="355"/>
      <c r="OZN53" s="355"/>
      <c r="OZO53" s="355"/>
      <c r="OZP53" s="355"/>
      <c r="OZQ53" s="355"/>
      <c r="OZR53" s="355"/>
      <c r="OZS53" s="355"/>
      <c r="OZT53" s="355"/>
      <c r="OZU53" s="355"/>
      <c r="OZV53" s="355"/>
      <c r="OZW53" s="355"/>
      <c r="OZX53" s="355"/>
      <c r="OZY53" s="355"/>
      <c r="OZZ53" s="355"/>
      <c r="PAA53" s="355"/>
      <c r="PAB53" s="355"/>
      <c r="PAC53" s="355"/>
      <c r="PAD53" s="355"/>
      <c r="PAE53" s="355"/>
      <c r="PAF53" s="355"/>
      <c r="PAG53" s="355"/>
      <c r="PAH53" s="355"/>
      <c r="PAI53" s="355"/>
      <c r="PAJ53" s="355"/>
      <c r="PAK53" s="355"/>
      <c r="PAL53" s="355"/>
      <c r="PAM53" s="355"/>
      <c r="PAN53" s="355"/>
      <c r="PAO53" s="355"/>
      <c r="PAP53" s="355"/>
      <c r="PAQ53" s="355"/>
      <c r="PAR53" s="355"/>
      <c r="PAS53" s="355"/>
      <c r="PAT53" s="355"/>
      <c r="PAU53" s="355"/>
      <c r="PAV53" s="355"/>
      <c r="PAW53" s="355"/>
      <c r="PAX53" s="355"/>
      <c r="PAY53" s="355"/>
      <c r="PAZ53" s="355"/>
      <c r="PBA53" s="355"/>
      <c r="PBB53" s="355"/>
      <c r="PBC53" s="355"/>
      <c r="PBD53" s="355"/>
      <c r="PBE53" s="355"/>
      <c r="PBF53" s="355"/>
      <c r="PBG53" s="355"/>
      <c r="PBH53" s="355"/>
      <c r="PBI53" s="355"/>
      <c r="PBJ53" s="355"/>
      <c r="PBK53" s="355"/>
      <c r="PBL53" s="355"/>
      <c r="PBM53" s="355"/>
      <c r="PBN53" s="355"/>
      <c r="PBO53" s="355"/>
      <c r="PBP53" s="355"/>
      <c r="PBQ53" s="355"/>
      <c r="PBR53" s="355"/>
      <c r="PBS53" s="355"/>
      <c r="PBT53" s="355"/>
      <c r="PBU53" s="355"/>
      <c r="PBV53" s="355"/>
      <c r="PBW53" s="355"/>
      <c r="PBX53" s="355"/>
      <c r="PBY53" s="355"/>
      <c r="PBZ53" s="355"/>
      <c r="PCA53" s="355"/>
      <c r="PCB53" s="355"/>
      <c r="PCC53" s="355"/>
      <c r="PCD53" s="355"/>
      <c r="PCE53" s="355"/>
      <c r="PCF53" s="355"/>
      <c r="PCG53" s="355"/>
      <c r="PCH53" s="355"/>
      <c r="PCI53" s="355"/>
      <c r="PCJ53" s="355"/>
      <c r="PCK53" s="355"/>
      <c r="PCL53" s="355"/>
      <c r="PCM53" s="355"/>
      <c r="PCN53" s="355"/>
      <c r="PCO53" s="355"/>
      <c r="PCP53" s="355"/>
      <c r="PCQ53" s="355"/>
      <c r="PCR53" s="355"/>
      <c r="PCS53" s="355"/>
      <c r="PCT53" s="355"/>
      <c r="PCU53" s="355"/>
      <c r="PCV53" s="355"/>
      <c r="PCW53" s="355"/>
      <c r="PCX53" s="355"/>
      <c r="PCY53" s="355"/>
      <c r="PCZ53" s="355"/>
      <c r="PDA53" s="355"/>
      <c r="PDB53" s="355"/>
      <c r="PDC53" s="355"/>
      <c r="PDD53" s="355"/>
      <c r="PDE53" s="355"/>
      <c r="PDF53" s="355"/>
      <c r="PDG53" s="355"/>
      <c r="PDH53" s="355"/>
      <c r="PDI53" s="355"/>
      <c r="PDJ53" s="355"/>
      <c r="PDK53" s="355"/>
      <c r="PDL53" s="355"/>
      <c r="PDM53" s="355"/>
      <c r="PDN53" s="355"/>
      <c r="PDO53" s="355"/>
      <c r="PDP53" s="355"/>
      <c r="PDQ53" s="355"/>
      <c r="PDR53" s="355"/>
      <c r="PDS53" s="355"/>
      <c r="PDT53" s="355"/>
      <c r="PDU53" s="355"/>
      <c r="PDV53" s="355"/>
      <c r="PDW53" s="355"/>
      <c r="PDX53" s="355"/>
      <c r="PDY53" s="355"/>
      <c r="PDZ53" s="355"/>
      <c r="PEA53" s="355"/>
      <c r="PEB53" s="355"/>
      <c r="PEC53" s="355"/>
      <c r="PED53" s="355"/>
      <c r="PEE53" s="355"/>
      <c r="PEF53" s="355"/>
      <c r="PEG53" s="355"/>
      <c r="PEH53" s="355"/>
      <c r="PEI53" s="355"/>
      <c r="PEJ53" s="355"/>
      <c r="PEK53" s="355"/>
      <c r="PEL53" s="355"/>
      <c r="PEM53" s="355"/>
      <c r="PEN53" s="355"/>
      <c r="PEO53" s="355"/>
      <c r="PEP53" s="355"/>
      <c r="PEQ53" s="355"/>
      <c r="PER53" s="355"/>
      <c r="PES53" s="355"/>
      <c r="PET53" s="355"/>
      <c r="PEU53" s="355"/>
      <c r="PEV53" s="355"/>
      <c r="PEW53" s="355"/>
      <c r="PEX53" s="355"/>
      <c r="PEY53" s="355"/>
      <c r="PEZ53" s="355"/>
      <c r="PFA53" s="355"/>
      <c r="PFB53" s="355"/>
      <c r="PFC53" s="355"/>
      <c r="PFD53" s="355"/>
      <c r="PFE53" s="355"/>
      <c r="PFF53" s="355"/>
      <c r="PFG53" s="355"/>
      <c r="PFH53" s="355"/>
      <c r="PFI53" s="355"/>
      <c r="PFJ53" s="355"/>
      <c r="PFK53" s="355"/>
      <c r="PFL53" s="355"/>
      <c r="PFM53" s="355"/>
      <c r="PFN53" s="355"/>
      <c r="PFO53" s="355"/>
      <c r="PFP53" s="355"/>
      <c r="PFQ53" s="355"/>
      <c r="PFR53" s="355"/>
      <c r="PFS53" s="355"/>
      <c r="PFT53" s="355"/>
      <c r="PFU53" s="355"/>
      <c r="PFV53" s="355"/>
      <c r="PFW53" s="355"/>
      <c r="PFX53" s="355"/>
      <c r="PFY53" s="355"/>
      <c r="PFZ53" s="355"/>
      <c r="PGA53" s="355"/>
      <c r="PGB53" s="355"/>
      <c r="PGC53" s="355"/>
      <c r="PGD53" s="355"/>
      <c r="PGE53" s="355"/>
      <c r="PGF53" s="355"/>
      <c r="PGG53" s="355"/>
      <c r="PGH53" s="355"/>
      <c r="PGI53" s="355"/>
      <c r="PGJ53" s="355"/>
      <c r="PGK53" s="355"/>
      <c r="PGL53" s="355"/>
      <c r="PGM53" s="355"/>
      <c r="PGN53" s="355"/>
      <c r="PGO53" s="355"/>
      <c r="PGP53" s="355"/>
      <c r="PGQ53" s="355"/>
      <c r="PGR53" s="355"/>
      <c r="PGS53" s="355"/>
      <c r="PGT53" s="355"/>
      <c r="PGU53" s="355"/>
      <c r="PGV53" s="355"/>
      <c r="PGW53" s="355"/>
      <c r="PGX53" s="355"/>
      <c r="PGY53" s="355"/>
      <c r="PGZ53" s="355"/>
      <c r="PHA53" s="355"/>
      <c r="PHB53" s="355"/>
      <c r="PHC53" s="355"/>
      <c r="PHD53" s="355"/>
      <c r="PHE53" s="355"/>
      <c r="PHF53" s="355"/>
      <c r="PHG53" s="355"/>
      <c r="PHH53" s="355"/>
      <c r="PHI53" s="355"/>
      <c r="PHJ53" s="355"/>
      <c r="PHK53" s="355"/>
      <c r="PHL53" s="355"/>
      <c r="PHM53" s="355"/>
      <c r="PHN53" s="355"/>
      <c r="PHO53" s="355"/>
      <c r="PHP53" s="355"/>
      <c r="PHQ53" s="355"/>
      <c r="PHR53" s="355"/>
      <c r="PHS53" s="355"/>
      <c r="PHT53" s="355"/>
      <c r="PHU53" s="355"/>
      <c r="PHV53" s="355"/>
      <c r="PHW53" s="355"/>
      <c r="PHX53" s="355"/>
      <c r="PHY53" s="355"/>
      <c r="PHZ53" s="355"/>
      <c r="PIA53" s="355"/>
      <c r="PIB53" s="355"/>
      <c r="PIC53" s="355"/>
      <c r="PID53" s="355"/>
      <c r="PIE53" s="355"/>
      <c r="PIF53" s="355"/>
      <c r="PIG53" s="355"/>
      <c r="PIH53" s="355"/>
      <c r="PII53" s="355"/>
      <c r="PIJ53" s="355"/>
      <c r="PIK53" s="355"/>
      <c r="PIL53" s="355"/>
      <c r="PIM53" s="355"/>
      <c r="PIN53" s="355"/>
      <c r="PIO53" s="355"/>
      <c r="PIP53" s="355"/>
      <c r="PIQ53" s="355"/>
      <c r="PIR53" s="355"/>
      <c r="PIS53" s="355"/>
      <c r="PIT53" s="355"/>
      <c r="PIU53" s="355"/>
      <c r="PIV53" s="355"/>
      <c r="PIW53" s="355"/>
      <c r="PIX53" s="355"/>
      <c r="PIY53" s="355"/>
      <c r="PIZ53" s="355"/>
      <c r="PJA53" s="355"/>
      <c r="PJB53" s="355"/>
      <c r="PJC53" s="355"/>
      <c r="PJD53" s="355"/>
      <c r="PJE53" s="355"/>
      <c r="PJF53" s="355"/>
      <c r="PJG53" s="355"/>
      <c r="PJH53" s="355"/>
      <c r="PJI53" s="355"/>
      <c r="PJJ53" s="355"/>
      <c r="PJK53" s="355"/>
      <c r="PJL53" s="355"/>
      <c r="PJM53" s="355"/>
      <c r="PJN53" s="355"/>
      <c r="PJO53" s="355"/>
      <c r="PJP53" s="355"/>
      <c r="PJQ53" s="355"/>
      <c r="PJR53" s="355"/>
      <c r="PJS53" s="355"/>
      <c r="PJT53" s="355"/>
      <c r="PJU53" s="355"/>
      <c r="PJV53" s="355"/>
      <c r="PJW53" s="355"/>
      <c r="PJX53" s="355"/>
      <c r="PJY53" s="355"/>
      <c r="PJZ53" s="355"/>
      <c r="PKA53" s="355"/>
      <c r="PKB53" s="355"/>
      <c r="PKC53" s="355"/>
      <c r="PKD53" s="355"/>
      <c r="PKE53" s="355"/>
      <c r="PKF53" s="355"/>
      <c r="PKG53" s="355"/>
      <c r="PKH53" s="355"/>
      <c r="PKI53" s="355"/>
      <c r="PKJ53" s="355"/>
      <c r="PKK53" s="355"/>
      <c r="PKL53" s="355"/>
      <c r="PKM53" s="355"/>
      <c r="PKN53" s="355"/>
      <c r="PKO53" s="355"/>
      <c r="PKP53" s="355"/>
      <c r="PKQ53" s="355"/>
      <c r="PKR53" s="355"/>
      <c r="PKS53" s="355"/>
      <c r="PKT53" s="355"/>
      <c r="PKU53" s="355"/>
      <c r="PKV53" s="355"/>
      <c r="PKW53" s="355"/>
      <c r="PKX53" s="355"/>
      <c r="PKY53" s="355"/>
      <c r="PKZ53" s="355"/>
      <c r="PLA53" s="355"/>
      <c r="PLB53" s="355"/>
      <c r="PLC53" s="355"/>
      <c r="PLD53" s="355"/>
      <c r="PLE53" s="355"/>
      <c r="PLF53" s="355"/>
      <c r="PLG53" s="355"/>
      <c r="PLH53" s="355"/>
      <c r="PLI53" s="355"/>
      <c r="PLJ53" s="355"/>
      <c r="PLK53" s="355"/>
      <c r="PLL53" s="355"/>
      <c r="PLM53" s="355"/>
      <c r="PLN53" s="355"/>
      <c r="PLO53" s="355"/>
      <c r="PLP53" s="355"/>
      <c r="PLQ53" s="355"/>
      <c r="PLR53" s="355"/>
      <c r="PLS53" s="355"/>
      <c r="PLT53" s="355"/>
      <c r="PLU53" s="355"/>
      <c r="PLV53" s="355"/>
      <c r="PLW53" s="355"/>
      <c r="PLX53" s="355"/>
      <c r="PLY53" s="355"/>
      <c r="PLZ53" s="355"/>
      <c r="PMA53" s="355"/>
      <c r="PMB53" s="355"/>
      <c r="PMC53" s="355"/>
      <c r="PMD53" s="355"/>
      <c r="PME53" s="355"/>
      <c r="PMF53" s="355"/>
      <c r="PMG53" s="355"/>
      <c r="PMH53" s="355"/>
      <c r="PMI53" s="355"/>
      <c r="PMJ53" s="355"/>
      <c r="PMK53" s="355"/>
      <c r="PML53" s="355"/>
      <c r="PMM53" s="355"/>
      <c r="PMN53" s="355"/>
      <c r="PMO53" s="355"/>
      <c r="PMP53" s="355"/>
      <c r="PMQ53" s="355"/>
      <c r="PMR53" s="355"/>
      <c r="PMS53" s="355"/>
      <c r="PMT53" s="355"/>
      <c r="PMU53" s="355"/>
      <c r="PMV53" s="355"/>
      <c r="PMW53" s="355"/>
      <c r="PMX53" s="355"/>
      <c r="PMY53" s="355"/>
      <c r="PMZ53" s="355"/>
      <c r="PNA53" s="355"/>
      <c r="PNB53" s="355"/>
      <c r="PNC53" s="355"/>
      <c r="PND53" s="355"/>
      <c r="PNE53" s="355"/>
      <c r="PNF53" s="355"/>
      <c r="PNG53" s="355"/>
      <c r="PNH53" s="355"/>
      <c r="PNI53" s="355"/>
      <c r="PNJ53" s="355"/>
      <c r="PNK53" s="355"/>
      <c r="PNL53" s="355"/>
      <c r="PNM53" s="355"/>
      <c r="PNN53" s="355"/>
      <c r="PNO53" s="355"/>
      <c r="PNP53" s="355"/>
      <c r="PNQ53" s="355"/>
      <c r="PNR53" s="355"/>
      <c r="PNS53" s="355"/>
      <c r="PNT53" s="355"/>
      <c r="PNU53" s="355"/>
      <c r="PNV53" s="355"/>
      <c r="PNW53" s="355"/>
      <c r="PNX53" s="355"/>
      <c r="PNY53" s="355"/>
      <c r="PNZ53" s="355"/>
      <c r="POA53" s="355"/>
      <c r="POB53" s="355"/>
      <c r="POC53" s="355"/>
      <c r="POD53" s="355"/>
      <c r="POE53" s="355"/>
      <c r="POF53" s="355"/>
      <c r="POG53" s="355"/>
      <c r="POH53" s="355"/>
      <c r="POI53" s="355"/>
      <c r="POJ53" s="355"/>
      <c r="POK53" s="355"/>
      <c r="POL53" s="355"/>
      <c r="POM53" s="355"/>
      <c r="PON53" s="355"/>
      <c r="POO53" s="355"/>
      <c r="POP53" s="355"/>
      <c r="POQ53" s="355"/>
      <c r="POR53" s="355"/>
      <c r="POS53" s="355"/>
      <c r="POT53" s="355"/>
      <c r="POU53" s="355"/>
      <c r="POV53" s="355"/>
      <c r="POW53" s="355"/>
      <c r="POX53" s="355"/>
      <c r="POY53" s="355"/>
      <c r="POZ53" s="355"/>
      <c r="PPA53" s="355"/>
      <c r="PPB53" s="355"/>
      <c r="PPC53" s="355"/>
      <c r="PPD53" s="355"/>
      <c r="PPE53" s="355"/>
      <c r="PPF53" s="355"/>
      <c r="PPG53" s="355"/>
      <c r="PPH53" s="355"/>
      <c r="PPI53" s="355"/>
      <c r="PPJ53" s="355"/>
      <c r="PPK53" s="355"/>
      <c r="PPL53" s="355"/>
      <c r="PPM53" s="355"/>
      <c r="PPN53" s="355"/>
      <c r="PPO53" s="355"/>
      <c r="PPP53" s="355"/>
      <c r="PPQ53" s="355"/>
      <c r="PPR53" s="355"/>
      <c r="PPS53" s="355"/>
      <c r="PPT53" s="355"/>
      <c r="PPU53" s="355"/>
      <c r="PPV53" s="355"/>
      <c r="PPW53" s="355"/>
      <c r="PPX53" s="355"/>
      <c r="PPY53" s="355"/>
      <c r="PPZ53" s="355"/>
      <c r="PQA53" s="355"/>
      <c r="PQB53" s="355"/>
      <c r="PQC53" s="355"/>
      <c r="PQD53" s="355"/>
      <c r="PQE53" s="355"/>
      <c r="PQF53" s="355"/>
      <c r="PQG53" s="355"/>
      <c r="PQH53" s="355"/>
      <c r="PQI53" s="355"/>
      <c r="PQJ53" s="355"/>
      <c r="PQK53" s="355"/>
      <c r="PQL53" s="355"/>
      <c r="PQM53" s="355"/>
      <c r="PQN53" s="355"/>
      <c r="PQO53" s="355"/>
      <c r="PQP53" s="355"/>
      <c r="PQQ53" s="355"/>
      <c r="PQR53" s="355"/>
      <c r="PQS53" s="355"/>
      <c r="PQT53" s="355"/>
      <c r="PQU53" s="355"/>
      <c r="PQV53" s="355"/>
      <c r="PQW53" s="355"/>
      <c r="PQX53" s="355"/>
      <c r="PQY53" s="355"/>
      <c r="PQZ53" s="355"/>
      <c r="PRA53" s="355"/>
      <c r="PRB53" s="355"/>
      <c r="PRC53" s="355"/>
      <c r="PRD53" s="355"/>
      <c r="PRE53" s="355"/>
      <c r="PRF53" s="355"/>
      <c r="PRG53" s="355"/>
      <c r="PRH53" s="355"/>
      <c r="PRI53" s="355"/>
      <c r="PRJ53" s="355"/>
      <c r="PRK53" s="355"/>
      <c r="PRL53" s="355"/>
      <c r="PRM53" s="355"/>
      <c r="PRN53" s="355"/>
      <c r="PRO53" s="355"/>
      <c r="PRP53" s="355"/>
      <c r="PRQ53" s="355"/>
      <c r="PRR53" s="355"/>
      <c r="PRS53" s="355"/>
      <c r="PRT53" s="355"/>
      <c r="PRU53" s="355"/>
      <c r="PRV53" s="355"/>
      <c r="PRW53" s="355"/>
      <c r="PRX53" s="355"/>
      <c r="PRY53" s="355"/>
      <c r="PRZ53" s="355"/>
      <c r="PSA53" s="355"/>
      <c r="PSB53" s="355"/>
      <c r="PSC53" s="355"/>
      <c r="PSD53" s="355"/>
      <c r="PSE53" s="355"/>
      <c r="PSF53" s="355"/>
      <c r="PSG53" s="355"/>
      <c r="PSH53" s="355"/>
      <c r="PSI53" s="355"/>
      <c r="PSJ53" s="355"/>
      <c r="PSK53" s="355"/>
      <c r="PSL53" s="355"/>
      <c r="PSM53" s="355"/>
      <c r="PSN53" s="355"/>
      <c r="PSO53" s="355"/>
      <c r="PSP53" s="355"/>
      <c r="PSQ53" s="355"/>
      <c r="PSR53" s="355"/>
      <c r="PSS53" s="355"/>
      <c r="PST53" s="355"/>
      <c r="PSU53" s="355"/>
      <c r="PSV53" s="355"/>
      <c r="PSW53" s="355"/>
      <c r="PSX53" s="355"/>
      <c r="PSY53" s="355"/>
      <c r="PSZ53" s="355"/>
      <c r="PTA53" s="355"/>
      <c r="PTB53" s="355"/>
      <c r="PTC53" s="355"/>
      <c r="PTD53" s="355"/>
      <c r="PTE53" s="355"/>
      <c r="PTF53" s="355"/>
      <c r="PTG53" s="355"/>
      <c r="PTH53" s="355"/>
      <c r="PTI53" s="355"/>
      <c r="PTJ53" s="355"/>
      <c r="PTK53" s="355"/>
      <c r="PTL53" s="355"/>
      <c r="PTM53" s="355"/>
      <c r="PTN53" s="355"/>
      <c r="PTO53" s="355"/>
      <c r="PTP53" s="355"/>
      <c r="PTQ53" s="355"/>
      <c r="PTR53" s="355"/>
      <c r="PTS53" s="355"/>
      <c r="PTT53" s="355"/>
      <c r="PTU53" s="355"/>
      <c r="PTV53" s="355"/>
      <c r="PTW53" s="355"/>
      <c r="PTX53" s="355"/>
      <c r="PTY53" s="355"/>
      <c r="PTZ53" s="355"/>
      <c r="PUA53" s="355"/>
      <c r="PUB53" s="355"/>
      <c r="PUC53" s="355"/>
      <c r="PUD53" s="355"/>
      <c r="PUE53" s="355"/>
      <c r="PUF53" s="355"/>
      <c r="PUG53" s="355"/>
      <c r="PUH53" s="355"/>
      <c r="PUI53" s="355"/>
      <c r="PUJ53" s="355"/>
      <c r="PUK53" s="355"/>
      <c r="PUL53" s="355"/>
      <c r="PUM53" s="355"/>
      <c r="PUN53" s="355"/>
      <c r="PUO53" s="355"/>
      <c r="PUP53" s="355"/>
      <c r="PUQ53" s="355"/>
      <c r="PUR53" s="355"/>
      <c r="PUS53" s="355"/>
      <c r="PUT53" s="355"/>
      <c r="PUU53" s="355"/>
      <c r="PUV53" s="355"/>
      <c r="PUW53" s="355"/>
      <c r="PUX53" s="355"/>
      <c r="PUY53" s="355"/>
      <c r="PUZ53" s="355"/>
      <c r="PVA53" s="355"/>
      <c r="PVB53" s="355"/>
      <c r="PVC53" s="355"/>
      <c r="PVD53" s="355"/>
      <c r="PVE53" s="355"/>
      <c r="PVF53" s="355"/>
      <c r="PVG53" s="355"/>
      <c r="PVH53" s="355"/>
      <c r="PVI53" s="355"/>
      <c r="PVJ53" s="355"/>
      <c r="PVK53" s="355"/>
      <c r="PVL53" s="355"/>
      <c r="PVM53" s="355"/>
      <c r="PVN53" s="355"/>
      <c r="PVO53" s="355"/>
      <c r="PVP53" s="355"/>
      <c r="PVQ53" s="355"/>
      <c r="PVR53" s="355"/>
      <c r="PVS53" s="355"/>
      <c r="PVT53" s="355"/>
      <c r="PVU53" s="355"/>
      <c r="PVV53" s="355"/>
      <c r="PVW53" s="355"/>
      <c r="PVX53" s="355"/>
      <c r="PVY53" s="355"/>
      <c r="PVZ53" s="355"/>
      <c r="PWA53" s="355"/>
      <c r="PWB53" s="355"/>
      <c r="PWC53" s="355"/>
      <c r="PWD53" s="355"/>
      <c r="PWE53" s="355"/>
      <c r="PWF53" s="355"/>
      <c r="PWG53" s="355"/>
      <c r="PWH53" s="355"/>
      <c r="PWI53" s="355"/>
      <c r="PWJ53" s="355"/>
      <c r="PWK53" s="355"/>
      <c r="PWL53" s="355"/>
      <c r="PWM53" s="355"/>
      <c r="PWN53" s="355"/>
      <c r="PWO53" s="355"/>
      <c r="PWP53" s="355"/>
      <c r="PWQ53" s="355"/>
      <c r="PWR53" s="355"/>
      <c r="PWS53" s="355"/>
      <c r="PWT53" s="355"/>
      <c r="PWU53" s="355"/>
      <c r="PWV53" s="355"/>
      <c r="PWW53" s="355"/>
      <c r="PWX53" s="355"/>
      <c r="PWY53" s="355"/>
      <c r="PWZ53" s="355"/>
      <c r="PXA53" s="355"/>
      <c r="PXB53" s="355"/>
      <c r="PXC53" s="355"/>
      <c r="PXD53" s="355"/>
      <c r="PXE53" s="355"/>
      <c r="PXF53" s="355"/>
      <c r="PXG53" s="355"/>
      <c r="PXH53" s="355"/>
      <c r="PXI53" s="355"/>
      <c r="PXJ53" s="355"/>
      <c r="PXK53" s="355"/>
      <c r="PXL53" s="355"/>
      <c r="PXM53" s="355"/>
      <c r="PXN53" s="355"/>
      <c r="PXO53" s="355"/>
      <c r="PXP53" s="355"/>
      <c r="PXQ53" s="355"/>
      <c r="PXR53" s="355"/>
      <c r="PXS53" s="355"/>
      <c r="PXT53" s="355"/>
      <c r="PXU53" s="355"/>
      <c r="PXV53" s="355"/>
      <c r="PXW53" s="355"/>
      <c r="PXX53" s="355"/>
      <c r="PXY53" s="355"/>
      <c r="PXZ53" s="355"/>
      <c r="PYA53" s="355"/>
      <c r="PYB53" s="355"/>
      <c r="PYC53" s="355"/>
      <c r="PYD53" s="355"/>
      <c r="PYE53" s="355"/>
      <c r="PYF53" s="355"/>
      <c r="PYG53" s="355"/>
      <c r="PYH53" s="355"/>
      <c r="PYI53" s="355"/>
      <c r="PYJ53" s="355"/>
      <c r="PYK53" s="355"/>
      <c r="PYL53" s="355"/>
      <c r="PYM53" s="355"/>
      <c r="PYN53" s="355"/>
      <c r="PYO53" s="355"/>
      <c r="PYP53" s="355"/>
      <c r="PYQ53" s="355"/>
      <c r="PYR53" s="355"/>
      <c r="PYS53" s="355"/>
      <c r="PYT53" s="355"/>
      <c r="PYU53" s="355"/>
      <c r="PYV53" s="355"/>
      <c r="PYW53" s="355"/>
      <c r="PYX53" s="355"/>
      <c r="PYY53" s="355"/>
      <c r="PYZ53" s="355"/>
      <c r="PZA53" s="355"/>
      <c r="PZB53" s="355"/>
      <c r="PZC53" s="355"/>
      <c r="PZD53" s="355"/>
      <c r="PZE53" s="355"/>
      <c r="PZF53" s="355"/>
      <c r="PZG53" s="355"/>
      <c r="PZH53" s="355"/>
      <c r="PZI53" s="355"/>
      <c r="PZJ53" s="355"/>
      <c r="PZK53" s="355"/>
      <c r="PZL53" s="355"/>
      <c r="PZM53" s="355"/>
      <c r="PZN53" s="355"/>
      <c r="PZO53" s="355"/>
      <c r="PZP53" s="355"/>
      <c r="PZQ53" s="355"/>
      <c r="PZR53" s="355"/>
      <c r="PZS53" s="355"/>
      <c r="PZT53" s="355"/>
      <c r="PZU53" s="355"/>
      <c r="PZV53" s="355"/>
      <c r="PZW53" s="355"/>
      <c r="PZX53" s="355"/>
      <c r="PZY53" s="355"/>
      <c r="PZZ53" s="355"/>
      <c r="QAA53" s="355"/>
      <c r="QAB53" s="355"/>
      <c r="QAC53" s="355"/>
      <c r="QAD53" s="355"/>
      <c r="QAE53" s="355"/>
      <c r="QAF53" s="355"/>
      <c r="QAG53" s="355"/>
      <c r="QAH53" s="355"/>
      <c r="QAI53" s="355"/>
      <c r="QAJ53" s="355"/>
      <c r="QAK53" s="355"/>
      <c r="QAL53" s="355"/>
      <c r="QAM53" s="355"/>
      <c r="QAN53" s="355"/>
      <c r="QAO53" s="355"/>
      <c r="QAP53" s="355"/>
      <c r="QAQ53" s="355"/>
      <c r="QAR53" s="355"/>
      <c r="QAS53" s="355"/>
      <c r="QAT53" s="355"/>
      <c r="QAU53" s="355"/>
      <c r="QAV53" s="355"/>
      <c r="QAW53" s="355"/>
      <c r="QAX53" s="355"/>
      <c r="QAY53" s="355"/>
      <c r="QAZ53" s="355"/>
      <c r="QBA53" s="355"/>
      <c r="QBB53" s="355"/>
      <c r="QBC53" s="355"/>
      <c r="QBD53" s="355"/>
      <c r="QBE53" s="355"/>
      <c r="QBF53" s="355"/>
      <c r="QBG53" s="355"/>
      <c r="QBH53" s="355"/>
      <c r="QBI53" s="355"/>
      <c r="QBJ53" s="355"/>
      <c r="QBK53" s="355"/>
      <c r="QBL53" s="355"/>
      <c r="QBM53" s="355"/>
      <c r="QBN53" s="355"/>
      <c r="QBO53" s="355"/>
      <c r="QBP53" s="355"/>
      <c r="QBQ53" s="355"/>
      <c r="QBR53" s="355"/>
      <c r="QBS53" s="355"/>
      <c r="QBT53" s="355"/>
      <c r="QBU53" s="355"/>
      <c r="QBV53" s="355"/>
      <c r="QBW53" s="355"/>
      <c r="QBX53" s="355"/>
      <c r="QBY53" s="355"/>
      <c r="QBZ53" s="355"/>
      <c r="QCA53" s="355"/>
      <c r="QCB53" s="355"/>
      <c r="QCC53" s="355"/>
      <c r="QCD53" s="355"/>
      <c r="QCE53" s="355"/>
      <c r="QCF53" s="355"/>
      <c r="QCG53" s="355"/>
      <c r="QCH53" s="355"/>
      <c r="QCI53" s="355"/>
      <c r="QCJ53" s="355"/>
      <c r="QCK53" s="355"/>
      <c r="QCL53" s="355"/>
      <c r="QCM53" s="355"/>
      <c r="QCN53" s="355"/>
      <c r="QCO53" s="355"/>
      <c r="QCP53" s="355"/>
      <c r="QCQ53" s="355"/>
      <c r="QCR53" s="355"/>
      <c r="QCS53" s="355"/>
      <c r="QCT53" s="355"/>
      <c r="QCU53" s="355"/>
      <c r="QCV53" s="355"/>
      <c r="QCW53" s="355"/>
      <c r="QCX53" s="355"/>
      <c r="QCY53" s="355"/>
      <c r="QCZ53" s="355"/>
      <c r="QDA53" s="355"/>
      <c r="QDB53" s="355"/>
      <c r="QDC53" s="355"/>
      <c r="QDD53" s="355"/>
      <c r="QDE53" s="355"/>
      <c r="QDF53" s="355"/>
      <c r="QDG53" s="355"/>
      <c r="QDH53" s="355"/>
      <c r="QDI53" s="355"/>
      <c r="QDJ53" s="355"/>
      <c r="QDK53" s="355"/>
      <c r="QDL53" s="355"/>
      <c r="QDM53" s="355"/>
      <c r="QDN53" s="355"/>
      <c r="QDO53" s="355"/>
      <c r="QDP53" s="355"/>
      <c r="QDQ53" s="355"/>
      <c r="QDR53" s="355"/>
      <c r="QDS53" s="355"/>
      <c r="QDT53" s="355"/>
      <c r="QDU53" s="355"/>
      <c r="QDV53" s="355"/>
      <c r="QDW53" s="355"/>
      <c r="QDX53" s="355"/>
      <c r="QDY53" s="355"/>
      <c r="QDZ53" s="355"/>
      <c r="QEA53" s="355"/>
      <c r="QEB53" s="355"/>
      <c r="QEC53" s="355"/>
      <c r="QED53" s="355"/>
      <c r="QEE53" s="355"/>
      <c r="QEF53" s="355"/>
      <c r="QEG53" s="355"/>
      <c r="QEH53" s="355"/>
      <c r="QEI53" s="355"/>
      <c r="QEJ53" s="355"/>
      <c r="QEK53" s="355"/>
      <c r="QEL53" s="355"/>
      <c r="QEM53" s="355"/>
      <c r="QEN53" s="355"/>
      <c r="QEO53" s="355"/>
      <c r="QEP53" s="355"/>
      <c r="QEQ53" s="355"/>
      <c r="QER53" s="355"/>
      <c r="QES53" s="355"/>
      <c r="QET53" s="355"/>
      <c r="QEU53" s="355"/>
      <c r="QEV53" s="355"/>
      <c r="QEW53" s="355"/>
      <c r="QEX53" s="355"/>
      <c r="QEY53" s="355"/>
      <c r="QEZ53" s="355"/>
      <c r="QFA53" s="355"/>
      <c r="QFB53" s="355"/>
      <c r="QFC53" s="355"/>
      <c r="QFD53" s="355"/>
      <c r="QFE53" s="355"/>
      <c r="QFF53" s="355"/>
      <c r="QFG53" s="355"/>
      <c r="QFH53" s="355"/>
      <c r="QFI53" s="355"/>
      <c r="QFJ53" s="355"/>
      <c r="QFK53" s="355"/>
      <c r="QFL53" s="355"/>
      <c r="QFM53" s="355"/>
      <c r="QFN53" s="355"/>
      <c r="QFO53" s="355"/>
      <c r="QFP53" s="355"/>
      <c r="QFQ53" s="355"/>
      <c r="QFR53" s="355"/>
      <c r="QFS53" s="355"/>
      <c r="QFT53" s="355"/>
      <c r="QFU53" s="355"/>
      <c r="QFV53" s="355"/>
      <c r="QFW53" s="355"/>
      <c r="QFX53" s="355"/>
      <c r="QFY53" s="355"/>
      <c r="QFZ53" s="355"/>
      <c r="QGA53" s="355"/>
      <c r="QGB53" s="355"/>
      <c r="QGC53" s="355"/>
      <c r="QGD53" s="355"/>
      <c r="QGE53" s="355"/>
      <c r="QGF53" s="355"/>
      <c r="QGG53" s="355"/>
      <c r="QGH53" s="355"/>
      <c r="QGI53" s="355"/>
      <c r="QGJ53" s="355"/>
      <c r="QGK53" s="355"/>
      <c r="QGL53" s="355"/>
      <c r="QGM53" s="355"/>
      <c r="QGN53" s="355"/>
      <c r="QGO53" s="355"/>
      <c r="QGP53" s="355"/>
      <c r="QGQ53" s="355"/>
      <c r="QGR53" s="355"/>
      <c r="QGS53" s="355"/>
      <c r="QGT53" s="355"/>
      <c r="QGU53" s="355"/>
      <c r="QGV53" s="355"/>
      <c r="QGW53" s="355"/>
      <c r="QGX53" s="355"/>
      <c r="QGY53" s="355"/>
      <c r="QGZ53" s="355"/>
      <c r="QHA53" s="355"/>
      <c r="QHB53" s="355"/>
      <c r="QHC53" s="355"/>
      <c r="QHD53" s="355"/>
      <c r="QHE53" s="355"/>
      <c r="QHF53" s="355"/>
      <c r="QHG53" s="355"/>
      <c r="QHH53" s="355"/>
      <c r="QHI53" s="355"/>
      <c r="QHJ53" s="355"/>
      <c r="QHK53" s="355"/>
      <c r="QHL53" s="355"/>
      <c r="QHM53" s="355"/>
      <c r="QHN53" s="355"/>
      <c r="QHO53" s="355"/>
      <c r="QHP53" s="355"/>
      <c r="QHQ53" s="355"/>
      <c r="QHR53" s="355"/>
      <c r="QHS53" s="355"/>
      <c r="QHT53" s="355"/>
      <c r="QHU53" s="355"/>
      <c r="QHV53" s="355"/>
      <c r="QHW53" s="355"/>
      <c r="QHX53" s="355"/>
      <c r="QHY53" s="355"/>
      <c r="QHZ53" s="355"/>
      <c r="QIA53" s="355"/>
      <c r="QIB53" s="355"/>
      <c r="QIC53" s="355"/>
      <c r="QID53" s="355"/>
      <c r="QIE53" s="355"/>
      <c r="QIF53" s="355"/>
      <c r="QIG53" s="355"/>
      <c r="QIH53" s="355"/>
      <c r="QII53" s="355"/>
      <c r="QIJ53" s="355"/>
      <c r="QIK53" s="355"/>
      <c r="QIL53" s="355"/>
      <c r="QIM53" s="355"/>
      <c r="QIN53" s="355"/>
      <c r="QIO53" s="355"/>
      <c r="QIP53" s="355"/>
      <c r="QIQ53" s="355"/>
      <c r="QIR53" s="355"/>
      <c r="QIS53" s="355"/>
      <c r="QIT53" s="355"/>
      <c r="QIU53" s="355"/>
      <c r="QIV53" s="355"/>
      <c r="QIW53" s="355"/>
      <c r="QIX53" s="355"/>
      <c r="QIY53" s="355"/>
      <c r="QIZ53" s="355"/>
      <c r="QJA53" s="355"/>
      <c r="QJB53" s="355"/>
      <c r="QJC53" s="355"/>
      <c r="QJD53" s="355"/>
      <c r="QJE53" s="355"/>
      <c r="QJF53" s="355"/>
      <c r="QJG53" s="355"/>
      <c r="QJH53" s="355"/>
      <c r="QJI53" s="355"/>
      <c r="QJJ53" s="355"/>
      <c r="QJK53" s="355"/>
      <c r="QJL53" s="355"/>
      <c r="QJM53" s="355"/>
      <c r="QJN53" s="355"/>
      <c r="QJO53" s="355"/>
      <c r="QJP53" s="355"/>
      <c r="QJQ53" s="355"/>
      <c r="QJR53" s="355"/>
      <c r="QJS53" s="355"/>
      <c r="QJT53" s="355"/>
      <c r="QJU53" s="355"/>
      <c r="QJV53" s="355"/>
      <c r="QJW53" s="355"/>
      <c r="QJX53" s="355"/>
      <c r="QJY53" s="355"/>
      <c r="QJZ53" s="355"/>
      <c r="QKA53" s="355"/>
      <c r="QKB53" s="355"/>
      <c r="QKC53" s="355"/>
      <c r="QKD53" s="355"/>
      <c r="QKE53" s="355"/>
      <c r="QKF53" s="355"/>
      <c r="QKG53" s="355"/>
      <c r="QKH53" s="355"/>
      <c r="QKI53" s="355"/>
      <c r="QKJ53" s="355"/>
      <c r="QKK53" s="355"/>
      <c r="QKL53" s="355"/>
      <c r="QKM53" s="355"/>
      <c r="QKN53" s="355"/>
      <c r="QKO53" s="355"/>
      <c r="QKP53" s="355"/>
      <c r="QKQ53" s="355"/>
      <c r="QKR53" s="355"/>
      <c r="QKS53" s="355"/>
      <c r="QKT53" s="355"/>
      <c r="QKU53" s="355"/>
      <c r="QKV53" s="355"/>
      <c r="QKW53" s="355"/>
      <c r="QKX53" s="355"/>
      <c r="QKY53" s="355"/>
      <c r="QKZ53" s="355"/>
      <c r="QLA53" s="355"/>
      <c r="QLB53" s="355"/>
      <c r="QLC53" s="355"/>
      <c r="QLD53" s="355"/>
      <c r="QLE53" s="355"/>
      <c r="QLF53" s="355"/>
      <c r="QLG53" s="355"/>
      <c r="QLH53" s="355"/>
      <c r="QLI53" s="355"/>
      <c r="QLJ53" s="355"/>
      <c r="QLK53" s="355"/>
      <c r="QLL53" s="355"/>
      <c r="QLM53" s="355"/>
      <c r="QLN53" s="355"/>
      <c r="QLO53" s="355"/>
      <c r="QLP53" s="355"/>
      <c r="QLQ53" s="355"/>
      <c r="QLR53" s="355"/>
      <c r="QLS53" s="355"/>
      <c r="QLT53" s="355"/>
      <c r="QLU53" s="355"/>
      <c r="QLV53" s="355"/>
      <c r="QLW53" s="355"/>
      <c r="QLX53" s="355"/>
      <c r="QLY53" s="355"/>
      <c r="QLZ53" s="355"/>
      <c r="QMA53" s="355"/>
      <c r="QMB53" s="355"/>
      <c r="QMC53" s="355"/>
      <c r="QMD53" s="355"/>
      <c r="QME53" s="355"/>
      <c r="QMF53" s="355"/>
      <c r="QMG53" s="355"/>
      <c r="QMH53" s="355"/>
      <c r="QMI53" s="355"/>
      <c r="QMJ53" s="355"/>
      <c r="QMK53" s="355"/>
      <c r="QML53" s="355"/>
      <c r="QMM53" s="355"/>
      <c r="QMN53" s="355"/>
      <c r="QMO53" s="355"/>
      <c r="QMP53" s="355"/>
      <c r="QMQ53" s="355"/>
      <c r="QMR53" s="355"/>
      <c r="QMS53" s="355"/>
      <c r="QMT53" s="355"/>
      <c r="QMU53" s="355"/>
      <c r="QMV53" s="355"/>
      <c r="QMW53" s="355"/>
      <c r="QMX53" s="355"/>
      <c r="QMY53" s="355"/>
      <c r="QMZ53" s="355"/>
      <c r="QNA53" s="355"/>
      <c r="QNB53" s="355"/>
      <c r="QNC53" s="355"/>
      <c r="QND53" s="355"/>
      <c r="QNE53" s="355"/>
      <c r="QNF53" s="355"/>
      <c r="QNG53" s="355"/>
      <c r="QNH53" s="355"/>
      <c r="QNI53" s="355"/>
      <c r="QNJ53" s="355"/>
      <c r="QNK53" s="355"/>
      <c r="QNL53" s="355"/>
      <c r="QNM53" s="355"/>
      <c r="QNN53" s="355"/>
      <c r="QNO53" s="355"/>
      <c r="QNP53" s="355"/>
      <c r="QNQ53" s="355"/>
      <c r="QNR53" s="355"/>
      <c r="QNS53" s="355"/>
      <c r="QNT53" s="355"/>
      <c r="QNU53" s="355"/>
      <c r="QNV53" s="355"/>
      <c r="QNW53" s="355"/>
      <c r="QNX53" s="355"/>
      <c r="QNY53" s="355"/>
      <c r="QNZ53" s="355"/>
      <c r="QOA53" s="355"/>
      <c r="QOB53" s="355"/>
      <c r="QOC53" s="355"/>
      <c r="QOD53" s="355"/>
      <c r="QOE53" s="355"/>
      <c r="QOF53" s="355"/>
      <c r="QOG53" s="355"/>
      <c r="QOH53" s="355"/>
      <c r="QOI53" s="355"/>
      <c r="QOJ53" s="355"/>
      <c r="QOK53" s="355"/>
      <c r="QOL53" s="355"/>
      <c r="QOM53" s="355"/>
      <c r="QON53" s="355"/>
      <c r="QOO53" s="355"/>
      <c r="QOP53" s="355"/>
      <c r="QOQ53" s="355"/>
      <c r="QOR53" s="355"/>
      <c r="QOS53" s="355"/>
      <c r="QOT53" s="355"/>
      <c r="QOU53" s="355"/>
      <c r="QOV53" s="355"/>
      <c r="QOW53" s="355"/>
      <c r="QOX53" s="355"/>
      <c r="QOY53" s="355"/>
      <c r="QOZ53" s="355"/>
      <c r="QPA53" s="355"/>
      <c r="QPB53" s="355"/>
      <c r="QPC53" s="355"/>
      <c r="QPD53" s="355"/>
      <c r="QPE53" s="355"/>
      <c r="QPF53" s="355"/>
      <c r="QPG53" s="355"/>
      <c r="QPH53" s="355"/>
      <c r="QPI53" s="355"/>
      <c r="QPJ53" s="355"/>
      <c r="QPK53" s="355"/>
      <c r="QPL53" s="355"/>
      <c r="QPM53" s="355"/>
      <c r="QPN53" s="355"/>
      <c r="QPO53" s="355"/>
      <c r="QPP53" s="355"/>
      <c r="QPQ53" s="355"/>
      <c r="QPR53" s="355"/>
      <c r="QPS53" s="355"/>
      <c r="QPT53" s="355"/>
      <c r="QPU53" s="355"/>
      <c r="QPV53" s="355"/>
      <c r="QPW53" s="355"/>
      <c r="QPX53" s="355"/>
      <c r="QPY53" s="355"/>
      <c r="QPZ53" s="355"/>
      <c r="QQA53" s="355"/>
      <c r="QQB53" s="355"/>
      <c r="QQC53" s="355"/>
      <c r="QQD53" s="355"/>
      <c r="QQE53" s="355"/>
      <c r="QQF53" s="355"/>
      <c r="QQG53" s="355"/>
      <c r="QQH53" s="355"/>
      <c r="QQI53" s="355"/>
      <c r="QQJ53" s="355"/>
      <c r="QQK53" s="355"/>
      <c r="QQL53" s="355"/>
      <c r="QQM53" s="355"/>
      <c r="QQN53" s="355"/>
      <c r="QQO53" s="355"/>
      <c r="QQP53" s="355"/>
      <c r="QQQ53" s="355"/>
      <c r="QQR53" s="355"/>
      <c r="QQS53" s="355"/>
      <c r="QQT53" s="355"/>
      <c r="QQU53" s="355"/>
      <c r="QQV53" s="355"/>
      <c r="QQW53" s="355"/>
      <c r="QQX53" s="355"/>
      <c r="QQY53" s="355"/>
      <c r="QQZ53" s="355"/>
      <c r="QRA53" s="355"/>
      <c r="QRB53" s="355"/>
      <c r="QRC53" s="355"/>
      <c r="QRD53" s="355"/>
      <c r="QRE53" s="355"/>
      <c r="QRF53" s="355"/>
      <c r="QRG53" s="355"/>
      <c r="QRH53" s="355"/>
      <c r="QRI53" s="355"/>
      <c r="QRJ53" s="355"/>
      <c r="QRK53" s="355"/>
      <c r="QRL53" s="355"/>
      <c r="QRM53" s="355"/>
      <c r="QRN53" s="355"/>
      <c r="QRO53" s="355"/>
      <c r="QRP53" s="355"/>
      <c r="QRQ53" s="355"/>
      <c r="QRR53" s="355"/>
      <c r="QRS53" s="355"/>
      <c r="QRT53" s="355"/>
      <c r="QRU53" s="355"/>
      <c r="QRV53" s="355"/>
      <c r="QRW53" s="355"/>
      <c r="QRX53" s="355"/>
      <c r="QRY53" s="355"/>
      <c r="QRZ53" s="355"/>
      <c r="QSA53" s="355"/>
      <c r="QSB53" s="355"/>
      <c r="QSC53" s="355"/>
      <c r="QSD53" s="355"/>
      <c r="QSE53" s="355"/>
      <c r="QSF53" s="355"/>
      <c r="QSG53" s="355"/>
      <c r="QSH53" s="355"/>
      <c r="QSI53" s="355"/>
      <c r="QSJ53" s="355"/>
      <c r="QSK53" s="355"/>
      <c r="QSL53" s="355"/>
      <c r="QSM53" s="355"/>
      <c r="QSN53" s="355"/>
      <c r="QSO53" s="355"/>
      <c r="QSP53" s="355"/>
      <c r="QSQ53" s="355"/>
      <c r="QSR53" s="355"/>
      <c r="QSS53" s="355"/>
      <c r="QST53" s="355"/>
      <c r="QSU53" s="355"/>
      <c r="QSV53" s="355"/>
      <c r="QSW53" s="355"/>
      <c r="QSX53" s="355"/>
      <c r="QSY53" s="355"/>
      <c r="QSZ53" s="355"/>
      <c r="QTA53" s="355"/>
      <c r="QTB53" s="355"/>
      <c r="QTC53" s="355"/>
      <c r="QTD53" s="355"/>
      <c r="QTE53" s="355"/>
      <c r="QTF53" s="355"/>
      <c r="QTG53" s="355"/>
      <c r="QTH53" s="355"/>
      <c r="QTI53" s="355"/>
      <c r="QTJ53" s="355"/>
      <c r="QTK53" s="355"/>
      <c r="QTL53" s="355"/>
      <c r="QTM53" s="355"/>
      <c r="QTN53" s="355"/>
      <c r="QTO53" s="355"/>
      <c r="QTP53" s="355"/>
      <c r="QTQ53" s="355"/>
      <c r="QTR53" s="355"/>
      <c r="QTS53" s="355"/>
      <c r="QTT53" s="355"/>
      <c r="QTU53" s="355"/>
      <c r="QTV53" s="355"/>
      <c r="QTW53" s="355"/>
      <c r="QTX53" s="355"/>
      <c r="QTY53" s="355"/>
      <c r="QTZ53" s="355"/>
      <c r="QUA53" s="355"/>
      <c r="QUB53" s="355"/>
      <c r="QUC53" s="355"/>
      <c r="QUD53" s="355"/>
      <c r="QUE53" s="355"/>
      <c r="QUF53" s="355"/>
      <c r="QUG53" s="355"/>
      <c r="QUH53" s="355"/>
      <c r="QUI53" s="355"/>
      <c r="QUJ53" s="355"/>
      <c r="QUK53" s="355"/>
      <c r="QUL53" s="355"/>
      <c r="QUM53" s="355"/>
      <c r="QUN53" s="355"/>
      <c r="QUO53" s="355"/>
      <c r="QUP53" s="355"/>
      <c r="QUQ53" s="355"/>
      <c r="QUR53" s="355"/>
      <c r="QUS53" s="355"/>
      <c r="QUT53" s="355"/>
      <c r="QUU53" s="355"/>
      <c r="QUV53" s="355"/>
      <c r="QUW53" s="355"/>
      <c r="QUX53" s="355"/>
      <c r="QUY53" s="355"/>
      <c r="QUZ53" s="355"/>
      <c r="QVA53" s="355"/>
      <c r="QVB53" s="355"/>
      <c r="QVC53" s="355"/>
      <c r="QVD53" s="355"/>
      <c r="QVE53" s="355"/>
      <c r="QVF53" s="355"/>
      <c r="QVG53" s="355"/>
      <c r="QVH53" s="355"/>
      <c r="QVI53" s="355"/>
      <c r="QVJ53" s="355"/>
      <c r="QVK53" s="355"/>
      <c r="QVL53" s="355"/>
      <c r="QVM53" s="355"/>
      <c r="QVN53" s="355"/>
      <c r="QVO53" s="355"/>
      <c r="QVP53" s="355"/>
      <c r="QVQ53" s="355"/>
      <c r="QVR53" s="355"/>
      <c r="QVS53" s="355"/>
      <c r="QVT53" s="355"/>
      <c r="QVU53" s="355"/>
      <c r="QVV53" s="355"/>
      <c r="QVW53" s="355"/>
      <c r="QVX53" s="355"/>
      <c r="QVY53" s="355"/>
      <c r="QVZ53" s="355"/>
      <c r="QWA53" s="355"/>
      <c r="QWB53" s="355"/>
      <c r="QWC53" s="355"/>
      <c r="QWD53" s="355"/>
      <c r="QWE53" s="355"/>
      <c r="QWF53" s="355"/>
      <c r="QWG53" s="355"/>
      <c r="QWH53" s="355"/>
      <c r="QWI53" s="355"/>
      <c r="QWJ53" s="355"/>
      <c r="QWK53" s="355"/>
      <c r="QWL53" s="355"/>
      <c r="QWM53" s="355"/>
      <c r="QWN53" s="355"/>
      <c r="QWO53" s="355"/>
      <c r="QWP53" s="355"/>
      <c r="QWQ53" s="355"/>
      <c r="QWR53" s="355"/>
      <c r="QWS53" s="355"/>
      <c r="QWT53" s="355"/>
      <c r="QWU53" s="355"/>
      <c r="QWV53" s="355"/>
      <c r="QWW53" s="355"/>
      <c r="QWX53" s="355"/>
      <c r="QWY53" s="355"/>
      <c r="QWZ53" s="355"/>
      <c r="QXA53" s="355"/>
      <c r="QXB53" s="355"/>
      <c r="QXC53" s="355"/>
      <c r="QXD53" s="355"/>
      <c r="QXE53" s="355"/>
      <c r="QXF53" s="355"/>
      <c r="QXG53" s="355"/>
      <c r="QXH53" s="355"/>
      <c r="QXI53" s="355"/>
      <c r="QXJ53" s="355"/>
      <c r="QXK53" s="355"/>
      <c r="QXL53" s="355"/>
      <c r="QXM53" s="355"/>
      <c r="QXN53" s="355"/>
      <c r="QXO53" s="355"/>
      <c r="QXP53" s="355"/>
      <c r="QXQ53" s="355"/>
      <c r="QXR53" s="355"/>
      <c r="QXS53" s="355"/>
      <c r="QXT53" s="355"/>
      <c r="QXU53" s="355"/>
      <c r="QXV53" s="355"/>
      <c r="QXW53" s="355"/>
      <c r="QXX53" s="355"/>
      <c r="QXY53" s="355"/>
      <c r="QXZ53" s="355"/>
      <c r="QYA53" s="355"/>
      <c r="QYB53" s="355"/>
      <c r="QYC53" s="355"/>
      <c r="QYD53" s="355"/>
      <c r="QYE53" s="355"/>
      <c r="QYF53" s="355"/>
      <c r="QYG53" s="355"/>
      <c r="QYH53" s="355"/>
      <c r="QYI53" s="355"/>
      <c r="QYJ53" s="355"/>
      <c r="QYK53" s="355"/>
      <c r="QYL53" s="355"/>
      <c r="QYM53" s="355"/>
      <c r="QYN53" s="355"/>
      <c r="QYO53" s="355"/>
      <c r="QYP53" s="355"/>
      <c r="QYQ53" s="355"/>
      <c r="QYR53" s="355"/>
      <c r="QYS53" s="355"/>
      <c r="QYT53" s="355"/>
      <c r="QYU53" s="355"/>
      <c r="QYV53" s="355"/>
      <c r="QYW53" s="355"/>
      <c r="QYX53" s="355"/>
      <c r="QYY53" s="355"/>
      <c r="QYZ53" s="355"/>
      <c r="QZA53" s="355"/>
      <c r="QZB53" s="355"/>
      <c r="QZC53" s="355"/>
      <c r="QZD53" s="355"/>
      <c r="QZE53" s="355"/>
      <c r="QZF53" s="355"/>
      <c r="QZG53" s="355"/>
      <c r="QZH53" s="355"/>
      <c r="QZI53" s="355"/>
      <c r="QZJ53" s="355"/>
      <c r="QZK53" s="355"/>
      <c r="QZL53" s="355"/>
      <c r="QZM53" s="355"/>
      <c r="QZN53" s="355"/>
      <c r="QZO53" s="355"/>
      <c r="QZP53" s="355"/>
      <c r="QZQ53" s="355"/>
      <c r="QZR53" s="355"/>
      <c r="QZS53" s="355"/>
      <c r="QZT53" s="355"/>
      <c r="QZU53" s="355"/>
      <c r="QZV53" s="355"/>
      <c r="QZW53" s="355"/>
      <c r="QZX53" s="355"/>
      <c r="QZY53" s="355"/>
      <c r="QZZ53" s="355"/>
      <c r="RAA53" s="355"/>
      <c r="RAB53" s="355"/>
      <c r="RAC53" s="355"/>
      <c r="RAD53" s="355"/>
      <c r="RAE53" s="355"/>
      <c r="RAF53" s="355"/>
      <c r="RAG53" s="355"/>
      <c r="RAH53" s="355"/>
      <c r="RAI53" s="355"/>
      <c r="RAJ53" s="355"/>
      <c r="RAK53" s="355"/>
      <c r="RAL53" s="355"/>
      <c r="RAM53" s="355"/>
      <c r="RAN53" s="355"/>
      <c r="RAO53" s="355"/>
      <c r="RAP53" s="355"/>
      <c r="RAQ53" s="355"/>
      <c r="RAR53" s="355"/>
      <c r="RAS53" s="355"/>
      <c r="RAT53" s="355"/>
      <c r="RAU53" s="355"/>
      <c r="RAV53" s="355"/>
      <c r="RAW53" s="355"/>
      <c r="RAX53" s="355"/>
      <c r="RAY53" s="355"/>
      <c r="RAZ53" s="355"/>
      <c r="RBA53" s="355"/>
      <c r="RBB53" s="355"/>
      <c r="RBC53" s="355"/>
      <c r="RBD53" s="355"/>
      <c r="RBE53" s="355"/>
      <c r="RBF53" s="355"/>
      <c r="RBG53" s="355"/>
      <c r="RBH53" s="355"/>
      <c r="RBI53" s="355"/>
      <c r="RBJ53" s="355"/>
      <c r="RBK53" s="355"/>
      <c r="RBL53" s="355"/>
      <c r="RBM53" s="355"/>
      <c r="RBN53" s="355"/>
      <c r="RBO53" s="355"/>
      <c r="RBP53" s="355"/>
      <c r="RBQ53" s="355"/>
      <c r="RBR53" s="355"/>
      <c r="RBS53" s="355"/>
      <c r="RBT53" s="355"/>
      <c r="RBU53" s="355"/>
      <c r="RBV53" s="355"/>
      <c r="RBW53" s="355"/>
      <c r="RBX53" s="355"/>
      <c r="RBY53" s="355"/>
      <c r="RBZ53" s="355"/>
      <c r="RCA53" s="355"/>
      <c r="RCB53" s="355"/>
      <c r="RCC53" s="355"/>
      <c r="RCD53" s="355"/>
      <c r="RCE53" s="355"/>
      <c r="RCF53" s="355"/>
      <c r="RCG53" s="355"/>
      <c r="RCH53" s="355"/>
      <c r="RCI53" s="355"/>
      <c r="RCJ53" s="355"/>
      <c r="RCK53" s="355"/>
      <c r="RCL53" s="355"/>
      <c r="RCM53" s="355"/>
      <c r="RCN53" s="355"/>
      <c r="RCO53" s="355"/>
      <c r="RCP53" s="355"/>
      <c r="RCQ53" s="355"/>
      <c r="RCR53" s="355"/>
      <c r="RCS53" s="355"/>
      <c r="RCT53" s="355"/>
      <c r="RCU53" s="355"/>
      <c r="RCV53" s="355"/>
      <c r="RCW53" s="355"/>
      <c r="RCX53" s="355"/>
      <c r="RCY53" s="355"/>
      <c r="RCZ53" s="355"/>
      <c r="RDA53" s="355"/>
      <c r="RDB53" s="355"/>
      <c r="RDC53" s="355"/>
      <c r="RDD53" s="355"/>
      <c r="RDE53" s="355"/>
      <c r="RDF53" s="355"/>
      <c r="RDG53" s="355"/>
      <c r="RDH53" s="355"/>
      <c r="RDI53" s="355"/>
      <c r="RDJ53" s="355"/>
      <c r="RDK53" s="355"/>
      <c r="RDL53" s="355"/>
      <c r="RDM53" s="355"/>
      <c r="RDN53" s="355"/>
      <c r="RDO53" s="355"/>
      <c r="RDP53" s="355"/>
      <c r="RDQ53" s="355"/>
      <c r="RDR53" s="355"/>
      <c r="RDS53" s="355"/>
      <c r="RDT53" s="355"/>
      <c r="RDU53" s="355"/>
      <c r="RDV53" s="355"/>
      <c r="RDW53" s="355"/>
      <c r="RDX53" s="355"/>
      <c r="RDY53" s="355"/>
      <c r="RDZ53" s="355"/>
      <c r="REA53" s="355"/>
      <c r="REB53" s="355"/>
      <c r="REC53" s="355"/>
      <c r="RED53" s="355"/>
      <c r="REE53" s="355"/>
      <c r="REF53" s="355"/>
      <c r="REG53" s="355"/>
      <c r="REH53" s="355"/>
      <c r="REI53" s="355"/>
      <c r="REJ53" s="355"/>
      <c r="REK53" s="355"/>
      <c r="REL53" s="355"/>
      <c r="REM53" s="355"/>
      <c r="REN53" s="355"/>
      <c r="REO53" s="355"/>
      <c r="REP53" s="355"/>
      <c r="REQ53" s="355"/>
      <c r="RER53" s="355"/>
      <c r="RES53" s="355"/>
      <c r="RET53" s="355"/>
      <c r="REU53" s="355"/>
      <c r="REV53" s="355"/>
      <c r="REW53" s="355"/>
      <c r="REX53" s="355"/>
      <c r="REY53" s="355"/>
      <c r="REZ53" s="355"/>
      <c r="RFA53" s="355"/>
      <c r="RFB53" s="355"/>
      <c r="RFC53" s="355"/>
      <c r="RFD53" s="355"/>
      <c r="RFE53" s="355"/>
      <c r="RFF53" s="355"/>
      <c r="RFG53" s="355"/>
      <c r="RFH53" s="355"/>
      <c r="RFI53" s="355"/>
      <c r="RFJ53" s="355"/>
      <c r="RFK53" s="355"/>
      <c r="RFL53" s="355"/>
      <c r="RFM53" s="355"/>
      <c r="RFN53" s="355"/>
      <c r="RFO53" s="355"/>
      <c r="RFP53" s="355"/>
      <c r="RFQ53" s="355"/>
      <c r="RFR53" s="355"/>
      <c r="RFS53" s="355"/>
      <c r="RFT53" s="355"/>
      <c r="RFU53" s="355"/>
      <c r="RFV53" s="355"/>
      <c r="RFW53" s="355"/>
      <c r="RFX53" s="355"/>
      <c r="RFY53" s="355"/>
      <c r="RFZ53" s="355"/>
      <c r="RGA53" s="355"/>
      <c r="RGB53" s="355"/>
      <c r="RGC53" s="355"/>
      <c r="RGD53" s="355"/>
      <c r="RGE53" s="355"/>
      <c r="RGF53" s="355"/>
      <c r="RGG53" s="355"/>
      <c r="RGH53" s="355"/>
      <c r="RGI53" s="355"/>
      <c r="RGJ53" s="355"/>
      <c r="RGK53" s="355"/>
      <c r="RGL53" s="355"/>
      <c r="RGM53" s="355"/>
      <c r="RGN53" s="355"/>
      <c r="RGO53" s="355"/>
      <c r="RGP53" s="355"/>
      <c r="RGQ53" s="355"/>
      <c r="RGR53" s="355"/>
      <c r="RGS53" s="355"/>
      <c r="RGT53" s="355"/>
      <c r="RGU53" s="355"/>
      <c r="RGV53" s="355"/>
      <c r="RGW53" s="355"/>
      <c r="RGX53" s="355"/>
      <c r="RGY53" s="355"/>
      <c r="RGZ53" s="355"/>
      <c r="RHA53" s="355"/>
      <c r="RHB53" s="355"/>
      <c r="RHC53" s="355"/>
      <c r="RHD53" s="355"/>
      <c r="RHE53" s="355"/>
      <c r="RHF53" s="355"/>
      <c r="RHG53" s="355"/>
      <c r="RHH53" s="355"/>
      <c r="RHI53" s="355"/>
      <c r="RHJ53" s="355"/>
      <c r="RHK53" s="355"/>
      <c r="RHL53" s="355"/>
      <c r="RHM53" s="355"/>
      <c r="RHN53" s="355"/>
      <c r="RHO53" s="355"/>
      <c r="RHP53" s="355"/>
      <c r="RHQ53" s="355"/>
      <c r="RHR53" s="355"/>
      <c r="RHS53" s="355"/>
      <c r="RHT53" s="355"/>
      <c r="RHU53" s="355"/>
      <c r="RHV53" s="355"/>
      <c r="RHW53" s="355"/>
      <c r="RHX53" s="355"/>
      <c r="RHY53" s="355"/>
      <c r="RHZ53" s="355"/>
      <c r="RIA53" s="355"/>
      <c r="RIB53" s="355"/>
      <c r="RIC53" s="355"/>
      <c r="RID53" s="355"/>
      <c r="RIE53" s="355"/>
      <c r="RIF53" s="355"/>
      <c r="RIG53" s="355"/>
      <c r="RIH53" s="355"/>
      <c r="RII53" s="355"/>
      <c r="RIJ53" s="355"/>
      <c r="RIK53" s="355"/>
      <c r="RIL53" s="355"/>
      <c r="RIM53" s="355"/>
      <c r="RIN53" s="355"/>
      <c r="RIO53" s="355"/>
      <c r="RIP53" s="355"/>
      <c r="RIQ53" s="355"/>
      <c r="RIR53" s="355"/>
      <c r="RIS53" s="355"/>
      <c r="RIT53" s="355"/>
      <c r="RIU53" s="355"/>
      <c r="RIV53" s="355"/>
      <c r="RIW53" s="355"/>
      <c r="RIX53" s="355"/>
      <c r="RIY53" s="355"/>
      <c r="RIZ53" s="355"/>
      <c r="RJA53" s="355"/>
      <c r="RJB53" s="355"/>
      <c r="RJC53" s="355"/>
      <c r="RJD53" s="355"/>
      <c r="RJE53" s="355"/>
      <c r="RJF53" s="355"/>
      <c r="RJG53" s="355"/>
      <c r="RJH53" s="355"/>
      <c r="RJI53" s="355"/>
      <c r="RJJ53" s="355"/>
      <c r="RJK53" s="355"/>
      <c r="RJL53" s="355"/>
      <c r="RJM53" s="355"/>
      <c r="RJN53" s="355"/>
      <c r="RJO53" s="355"/>
      <c r="RJP53" s="355"/>
      <c r="RJQ53" s="355"/>
      <c r="RJR53" s="355"/>
      <c r="RJS53" s="355"/>
      <c r="RJT53" s="355"/>
      <c r="RJU53" s="355"/>
      <c r="RJV53" s="355"/>
      <c r="RJW53" s="355"/>
      <c r="RJX53" s="355"/>
      <c r="RJY53" s="355"/>
      <c r="RJZ53" s="355"/>
      <c r="RKA53" s="355"/>
      <c r="RKB53" s="355"/>
      <c r="RKC53" s="355"/>
      <c r="RKD53" s="355"/>
      <c r="RKE53" s="355"/>
      <c r="RKF53" s="355"/>
      <c r="RKG53" s="355"/>
      <c r="RKH53" s="355"/>
      <c r="RKI53" s="355"/>
      <c r="RKJ53" s="355"/>
      <c r="RKK53" s="355"/>
      <c r="RKL53" s="355"/>
      <c r="RKM53" s="355"/>
      <c r="RKN53" s="355"/>
      <c r="RKO53" s="355"/>
      <c r="RKP53" s="355"/>
      <c r="RKQ53" s="355"/>
      <c r="RKR53" s="355"/>
      <c r="RKS53" s="355"/>
      <c r="RKT53" s="355"/>
      <c r="RKU53" s="355"/>
      <c r="RKV53" s="355"/>
      <c r="RKW53" s="355"/>
      <c r="RKX53" s="355"/>
      <c r="RKY53" s="355"/>
      <c r="RKZ53" s="355"/>
      <c r="RLA53" s="355"/>
      <c r="RLB53" s="355"/>
      <c r="RLC53" s="355"/>
      <c r="RLD53" s="355"/>
      <c r="RLE53" s="355"/>
      <c r="RLF53" s="355"/>
      <c r="RLG53" s="355"/>
      <c r="RLH53" s="355"/>
      <c r="RLI53" s="355"/>
      <c r="RLJ53" s="355"/>
      <c r="RLK53" s="355"/>
      <c r="RLL53" s="355"/>
      <c r="RLM53" s="355"/>
      <c r="RLN53" s="355"/>
      <c r="RLO53" s="355"/>
      <c r="RLP53" s="355"/>
      <c r="RLQ53" s="355"/>
      <c r="RLR53" s="355"/>
      <c r="RLS53" s="355"/>
      <c r="RLT53" s="355"/>
      <c r="RLU53" s="355"/>
      <c r="RLV53" s="355"/>
      <c r="RLW53" s="355"/>
      <c r="RLX53" s="355"/>
      <c r="RLY53" s="355"/>
      <c r="RLZ53" s="355"/>
      <c r="RMA53" s="355"/>
      <c r="RMB53" s="355"/>
      <c r="RMC53" s="355"/>
      <c r="RMD53" s="355"/>
      <c r="RME53" s="355"/>
      <c r="RMF53" s="355"/>
      <c r="RMG53" s="355"/>
      <c r="RMH53" s="355"/>
      <c r="RMI53" s="355"/>
      <c r="RMJ53" s="355"/>
      <c r="RMK53" s="355"/>
      <c r="RML53" s="355"/>
      <c r="RMM53" s="355"/>
      <c r="RMN53" s="355"/>
      <c r="RMO53" s="355"/>
      <c r="RMP53" s="355"/>
      <c r="RMQ53" s="355"/>
      <c r="RMR53" s="355"/>
      <c r="RMS53" s="355"/>
      <c r="RMT53" s="355"/>
      <c r="RMU53" s="355"/>
      <c r="RMV53" s="355"/>
      <c r="RMW53" s="355"/>
      <c r="RMX53" s="355"/>
      <c r="RMY53" s="355"/>
      <c r="RMZ53" s="355"/>
      <c r="RNA53" s="355"/>
      <c r="RNB53" s="355"/>
      <c r="RNC53" s="355"/>
      <c r="RND53" s="355"/>
      <c r="RNE53" s="355"/>
      <c r="RNF53" s="355"/>
      <c r="RNG53" s="355"/>
      <c r="RNH53" s="355"/>
      <c r="RNI53" s="355"/>
      <c r="RNJ53" s="355"/>
      <c r="RNK53" s="355"/>
      <c r="RNL53" s="355"/>
      <c r="RNM53" s="355"/>
      <c r="RNN53" s="355"/>
      <c r="RNO53" s="355"/>
      <c r="RNP53" s="355"/>
      <c r="RNQ53" s="355"/>
      <c r="RNR53" s="355"/>
      <c r="RNS53" s="355"/>
      <c r="RNT53" s="355"/>
      <c r="RNU53" s="355"/>
      <c r="RNV53" s="355"/>
      <c r="RNW53" s="355"/>
      <c r="RNX53" s="355"/>
      <c r="RNY53" s="355"/>
      <c r="RNZ53" s="355"/>
      <c r="ROA53" s="355"/>
      <c r="ROB53" s="355"/>
      <c r="ROC53" s="355"/>
      <c r="ROD53" s="355"/>
      <c r="ROE53" s="355"/>
      <c r="ROF53" s="355"/>
      <c r="ROG53" s="355"/>
      <c r="ROH53" s="355"/>
      <c r="ROI53" s="355"/>
      <c r="ROJ53" s="355"/>
      <c r="ROK53" s="355"/>
      <c r="ROL53" s="355"/>
      <c r="ROM53" s="355"/>
      <c r="RON53" s="355"/>
      <c r="ROO53" s="355"/>
      <c r="ROP53" s="355"/>
      <c r="ROQ53" s="355"/>
      <c r="ROR53" s="355"/>
      <c r="ROS53" s="355"/>
      <c r="ROT53" s="355"/>
      <c r="ROU53" s="355"/>
      <c r="ROV53" s="355"/>
      <c r="ROW53" s="355"/>
      <c r="ROX53" s="355"/>
      <c r="ROY53" s="355"/>
      <c r="ROZ53" s="355"/>
      <c r="RPA53" s="355"/>
      <c r="RPB53" s="355"/>
      <c r="RPC53" s="355"/>
      <c r="RPD53" s="355"/>
      <c r="RPE53" s="355"/>
      <c r="RPF53" s="355"/>
      <c r="RPG53" s="355"/>
      <c r="RPH53" s="355"/>
      <c r="RPI53" s="355"/>
      <c r="RPJ53" s="355"/>
      <c r="RPK53" s="355"/>
      <c r="RPL53" s="355"/>
      <c r="RPM53" s="355"/>
      <c r="RPN53" s="355"/>
      <c r="RPO53" s="355"/>
      <c r="RPP53" s="355"/>
      <c r="RPQ53" s="355"/>
      <c r="RPR53" s="355"/>
      <c r="RPS53" s="355"/>
      <c r="RPT53" s="355"/>
      <c r="RPU53" s="355"/>
      <c r="RPV53" s="355"/>
      <c r="RPW53" s="355"/>
      <c r="RPX53" s="355"/>
      <c r="RPY53" s="355"/>
      <c r="RPZ53" s="355"/>
      <c r="RQA53" s="355"/>
      <c r="RQB53" s="355"/>
      <c r="RQC53" s="355"/>
      <c r="RQD53" s="355"/>
      <c r="RQE53" s="355"/>
      <c r="RQF53" s="355"/>
      <c r="RQG53" s="355"/>
      <c r="RQH53" s="355"/>
      <c r="RQI53" s="355"/>
      <c r="RQJ53" s="355"/>
      <c r="RQK53" s="355"/>
      <c r="RQL53" s="355"/>
      <c r="RQM53" s="355"/>
      <c r="RQN53" s="355"/>
      <c r="RQO53" s="355"/>
      <c r="RQP53" s="355"/>
      <c r="RQQ53" s="355"/>
      <c r="RQR53" s="355"/>
      <c r="RQS53" s="355"/>
      <c r="RQT53" s="355"/>
      <c r="RQU53" s="355"/>
      <c r="RQV53" s="355"/>
      <c r="RQW53" s="355"/>
      <c r="RQX53" s="355"/>
      <c r="RQY53" s="355"/>
      <c r="RQZ53" s="355"/>
      <c r="RRA53" s="355"/>
      <c r="RRB53" s="355"/>
      <c r="RRC53" s="355"/>
      <c r="RRD53" s="355"/>
      <c r="RRE53" s="355"/>
      <c r="RRF53" s="355"/>
      <c r="RRG53" s="355"/>
      <c r="RRH53" s="355"/>
      <c r="RRI53" s="355"/>
      <c r="RRJ53" s="355"/>
      <c r="RRK53" s="355"/>
      <c r="RRL53" s="355"/>
      <c r="RRM53" s="355"/>
      <c r="RRN53" s="355"/>
      <c r="RRO53" s="355"/>
      <c r="RRP53" s="355"/>
      <c r="RRQ53" s="355"/>
      <c r="RRR53" s="355"/>
      <c r="RRS53" s="355"/>
      <c r="RRT53" s="355"/>
      <c r="RRU53" s="355"/>
      <c r="RRV53" s="355"/>
      <c r="RRW53" s="355"/>
      <c r="RRX53" s="355"/>
      <c r="RRY53" s="355"/>
      <c r="RRZ53" s="355"/>
      <c r="RSA53" s="355"/>
      <c r="RSB53" s="355"/>
      <c r="RSC53" s="355"/>
      <c r="RSD53" s="355"/>
      <c r="RSE53" s="355"/>
      <c r="RSF53" s="355"/>
      <c r="RSG53" s="355"/>
      <c r="RSH53" s="355"/>
      <c r="RSI53" s="355"/>
      <c r="RSJ53" s="355"/>
      <c r="RSK53" s="355"/>
      <c r="RSL53" s="355"/>
      <c r="RSM53" s="355"/>
      <c r="RSN53" s="355"/>
      <c r="RSO53" s="355"/>
      <c r="RSP53" s="355"/>
      <c r="RSQ53" s="355"/>
      <c r="RSR53" s="355"/>
      <c r="RSS53" s="355"/>
      <c r="RST53" s="355"/>
      <c r="RSU53" s="355"/>
      <c r="RSV53" s="355"/>
      <c r="RSW53" s="355"/>
      <c r="RSX53" s="355"/>
      <c r="RSY53" s="355"/>
      <c r="RSZ53" s="355"/>
      <c r="RTA53" s="355"/>
      <c r="RTB53" s="355"/>
      <c r="RTC53" s="355"/>
      <c r="RTD53" s="355"/>
      <c r="RTE53" s="355"/>
      <c r="RTF53" s="355"/>
      <c r="RTG53" s="355"/>
      <c r="RTH53" s="355"/>
      <c r="RTI53" s="355"/>
      <c r="RTJ53" s="355"/>
      <c r="RTK53" s="355"/>
      <c r="RTL53" s="355"/>
      <c r="RTM53" s="355"/>
      <c r="RTN53" s="355"/>
      <c r="RTO53" s="355"/>
      <c r="RTP53" s="355"/>
      <c r="RTQ53" s="355"/>
      <c r="RTR53" s="355"/>
      <c r="RTS53" s="355"/>
      <c r="RTT53" s="355"/>
      <c r="RTU53" s="355"/>
      <c r="RTV53" s="355"/>
      <c r="RTW53" s="355"/>
      <c r="RTX53" s="355"/>
      <c r="RTY53" s="355"/>
      <c r="RTZ53" s="355"/>
      <c r="RUA53" s="355"/>
      <c r="RUB53" s="355"/>
      <c r="RUC53" s="355"/>
      <c r="RUD53" s="355"/>
      <c r="RUE53" s="355"/>
      <c r="RUF53" s="355"/>
      <c r="RUG53" s="355"/>
      <c r="RUH53" s="355"/>
      <c r="RUI53" s="355"/>
      <c r="RUJ53" s="355"/>
      <c r="RUK53" s="355"/>
      <c r="RUL53" s="355"/>
      <c r="RUM53" s="355"/>
      <c r="RUN53" s="355"/>
      <c r="RUO53" s="355"/>
      <c r="RUP53" s="355"/>
      <c r="RUQ53" s="355"/>
      <c r="RUR53" s="355"/>
      <c r="RUS53" s="355"/>
      <c r="RUT53" s="355"/>
      <c r="RUU53" s="355"/>
      <c r="RUV53" s="355"/>
      <c r="RUW53" s="355"/>
      <c r="RUX53" s="355"/>
      <c r="RUY53" s="355"/>
      <c r="RUZ53" s="355"/>
      <c r="RVA53" s="355"/>
      <c r="RVB53" s="355"/>
      <c r="RVC53" s="355"/>
      <c r="RVD53" s="355"/>
      <c r="RVE53" s="355"/>
      <c r="RVF53" s="355"/>
      <c r="RVG53" s="355"/>
      <c r="RVH53" s="355"/>
      <c r="RVI53" s="355"/>
      <c r="RVJ53" s="355"/>
      <c r="RVK53" s="355"/>
      <c r="RVL53" s="355"/>
      <c r="RVM53" s="355"/>
      <c r="RVN53" s="355"/>
      <c r="RVO53" s="355"/>
      <c r="RVP53" s="355"/>
      <c r="RVQ53" s="355"/>
      <c r="RVR53" s="355"/>
      <c r="RVS53" s="355"/>
      <c r="RVT53" s="355"/>
      <c r="RVU53" s="355"/>
      <c r="RVV53" s="355"/>
      <c r="RVW53" s="355"/>
      <c r="RVX53" s="355"/>
      <c r="RVY53" s="355"/>
      <c r="RVZ53" s="355"/>
      <c r="RWA53" s="355"/>
      <c r="RWB53" s="355"/>
      <c r="RWC53" s="355"/>
      <c r="RWD53" s="355"/>
      <c r="RWE53" s="355"/>
      <c r="RWF53" s="355"/>
      <c r="RWG53" s="355"/>
      <c r="RWH53" s="355"/>
      <c r="RWI53" s="355"/>
      <c r="RWJ53" s="355"/>
      <c r="RWK53" s="355"/>
      <c r="RWL53" s="355"/>
      <c r="RWM53" s="355"/>
      <c r="RWN53" s="355"/>
      <c r="RWO53" s="355"/>
      <c r="RWP53" s="355"/>
      <c r="RWQ53" s="355"/>
      <c r="RWR53" s="355"/>
      <c r="RWS53" s="355"/>
      <c r="RWT53" s="355"/>
      <c r="RWU53" s="355"/>
      <c r="RWV53" s="355"/>
      <c r="RWW53" s="355"/>
      <c r="RWX53" s="355"/>
      <c r="RWY53" s="355"/>
      <c r="RWZ53" s="355"/>
      <c r="RXA53" s="355"/>
      <c r="RXB53" s="355"/>
      <c r="RXC53" s="355"/>
      <c r="RXD53" s="355"/>
      <c r="RXE53" s="355"/>
      <c r="RXF53" s="355"/>
      <c r="RXG53" s="355"/>
      <c r="RXH53" s="355"/>
      <c r="RXI53" s="355"/>
      <c r="RXJ53" s="355"/>
      <c r="RXK53" s="355"/>
      <c r="RXL53" s="355"/>
      <c r="RXM53" s="355"/>
      <c r="RXN53" s="355"/>
      <c r="RXO53" s="355"/>
      <c r="RXP53" s="355"/>
      <c r="RXQ53" s="355"/>
      <c r="RXR53" s="355"/>
      <c r="RXS53" s="355"/>
      <c r="RXT53" s="355"/>
      <c r="RXU53" s="355"/>
      <c r="RXV53" s="355"/>
      <c r="RXW53" s="355"/>
      <c r="RXX53" s="355"/>
      <c r="RXY53" s="355"/>
      <c r="RXZ53" s="355"/>
      <c r="RYA53" s="355"/>
      <c r="RYB53" s="355"/>
      <c r="RYC53" s="355"/>
      <c r="RYD53" s="355"/>
      <c r="RYE53" s="355"/>
      <c r="RYF53" s="355"/>
      <c r="RYG53" s="355"/>
      <c r="RYH53" s="355"/>
      <c r="RYI53" s="355"/>
      <c r="RYJ53" s="355"/>
      <c r="RYK53" s="355"/>
      <c r="RYL53" s="355"/>
      <c r="RYM53" s="355"/>
      <c r="RYN53" s="355"/>
      <c r="RYO53" s="355"/>
      <c r="RYP53" s="355"/>
      <c r="RYQ53" s="355"/>
      <c r="RYR53" s="355"/>
      <c r="RYS53" s="355"/>
      <c r="RYT53" s="355"/>
      <c r="RYU53" s="355"/>
      <c r="RYV53" s="355"/>
      <c r="RYW53" s="355"/>
      <c r="RYX53" s="355"/>
      <c r="RYY53" s="355"/>
      <c r="RYZ53" s="355"/>
      <c r="RZA53" s="355"/>
      <c r="RZB53" s="355"/>
      <c r="RZC53" s="355"/>
      <c r="RZD53" s="355"/>
      <c r="RZE53" s="355"/>
      <c r="RZF53" s="355"/>
      <c r="RZG53" s="355"/>
      <c r="RZH53" s="355"/>
      <c r="RZI53" s="355"/>
      <c r="RZJ53" s="355"/>
      <c r="RZK53" s="355"/>
      <c r="RZL53" s="355"/>
      <c r="RZM53" s="355"/>
      <c r="RZN53" s="355"/>
      <c r="RZO53" s="355"/>
      <c r="RZP53" s="355"/>
      <c r="RZQ53" s="355"/>
      <c r="RZR53" s="355"/>
      <c r="RZS53" s="355"/>
      <c r="RZT53" s="355"/>
      <c r="RZU53" s="355"/>
      <c r="RZV53" s="355"/>
      <c r="RZW53" s="355"/>
      <c r="RZX53" s="355"/>
      <c r="RZY53" s="355"/>
      <c r="RZZ53" s="355"/>
      <c r="SAA53" s="355"/>
      <c r="SAB53" s="355"/>
      <c r="SAC53" s="355"/>
      <c r="SAD53" s="355"/>
      <c r="SAE53" s="355"/>
      <c r="SAF53" s="355"/>
      <c r="SAG53" s="355"/>
      <c r="SAH53" s="355"/>
      <c r="SAI53" s="355"/>
      <c r="SAJ53" s="355"/>
      <c r="SAK53" s="355"/>
      <c r="SAL53" s="355"/>
      <c r="SAM53" s="355"/>
      <c r="SAN53" s="355"/>
      <c r="SAO53" s="355"/>
      <c r="SAP53" s="355"/>
      <c r="SAQ53" s="355"/>
      <c r="SAR53" s="355"/>
      <c r="SAS53" s="355"/>
      <c r="SAT53" s="355"/>
      <c r="SAU53" s="355"/>
      <c r="SAV53" s="355"/>
      <c r="SAW53" s="355"/>
      <c r="SAX53" s="355"/>
      <c r="SAY53" s="355"/>
      <c r="SAZ53" s="355"/>
      <c r="SBA53" s="355"/>
      <c r="SBB53" s="355"/>
      <c r="SBC53" s="355"/>
      <c r="SBD53" s="355"/>
      <c r="SBE53" s="355"/>
      <c r="SBF53" s="355"/>
      <c r="SBG53" s="355"/>
      <c r="SBH53" s="355"/>
      <c r="SBI53" s="355"/>
      <c r="SBJ53" s="355"/>
      <c r="SBK53" s="355"/>
      <c r="SBL53" s="355"/>
      <c r="SBM53" s="355"/>
      <c r="SBN53" s="355"/>
      <c r="SBO53" s="355"/>
      <c r="SBP53" s="355"/>
      <c r="SBQ53" s="355"/>
      <c r="SBR53" s="355"/>
      <c r="SBS53" s="355"/>
      <c r="SBT53" s="355"/>
      <c r="SBU53" s="355"/>
      <c r="SBV53" s="355"/>
      <c r="SBW53" s="355"/>
      <c r="SBX53" s="355"/>
      <c r="SBY53" s="355"/>
      <c r="SBZ53" s="355"/>
      <c r="SCA53" s="355"/>
      <c r="SCB53" s="355"/>
      <c r="SCC53" s="355"/>
      <c r="SCD53" s="355"/>
      <c r="SCE53" s="355"/>
      <c r="SCF53" s="355"/>
      <c r="SCG53" s="355"/>
      <c r="SCH53" s="355"/>
      <c r="SCI53" s="355"/>
      <c r="SCJ53" s="355"/>
      <c r="SCK53" s="355"/>
      <c r="SCL53" s="355"/>
      <c r="SCM53" s="355"/>
      <c r="SCN53" s="355"/>
      <c r="SCO53" s="355"/>
      <c r="SCP53" s="355"/>
      <c r="SCQ53" s="355"/>
      <c r="SCR53" s="355"/>
      <c r="SCS53" s="355"/>
      <c r="SCT53" s="355"/>
      <c r="SCU53" s="355"/>
      <c r="SCV53" s="355"/>
      <c r="SCW53" s="355"/>
      <c r="SCX53" s="355"/>
      <c r="SCY53" s="355"/>
      <c r="SCZ53" s="355"/>
      <c r="SDA53" s="355"/>
      <c r="SDB53" s="355"/>
      <c r="SDC53" s="355"/>
      <c r="SDD53" s="355"/>
      <c r="SDE53" s="355"/>
      <c r="SDF53" s="355"/>
      <c r="SDG53" s="355"/>
      <c r="SDH53" s="355"/>
      <c r="SDI53" s="355"/>
      <c r="SDJ53" s="355"/>
      <c r="SDK53" s="355"/>
      <c r="SDL53" s="355"/>
      <c r="SDM53" s="355"/>
      <c r="SDN53" s="355"/>
      <c r="SDO53" s="355"/>
      <c r="SDP53" s="355"/>
      <c r="SDQ53" s="355"/>
      <c r="SDR53" s="355"/>
      <c r="SDS53" s="355"/>
      <c r="SDT53" s="355"/>
      <c r="SDU53" s="355"/>
      <c r="SDV53" s="355"/>
      <c r="SDW53" s="355"/>
      <c r="SDX53" s="355"/>
      <c r="SDY53" s="355"/>
      <c r="SDZ53" s="355"/>
      <c r="SEA53" s="355"/>
      <c r="SEB53" s="355"/>
      <c r="SEC53" s="355"/>
      <c r="SED53" s="355"/>
      <c r="SEE53" s="355"/>
      <c r="SEF53" s="355"/>
      <c r="SEG53" s="355"/>
      <c r="SEH53" s="355"/>
      <c r="SEI53" s="355"/>
      <c r="SEJ53" s="355"/>
      <c r="SEK53" s="355"/>
      <c r="SEL53" s="355"/>
      <c r="SEM53" s="355"/>
      <c r="SEN53" s="355"/>
      <c r="SEO53" s="355"/>
      <c r="SEP53" s="355"/>
      <c r="SEQ53" s="355"/>
      <c r="SER53" s="355"/>
      <c r="SES53" s="355"/>
      <c r="SET53" s="355"/>
      <c r="SEU53" s="355"/>
      <c r="SEV53" s="355"/>
      <c r="SEW53" s="355"/>
      <c r="SEX53" s="355"/>
      <c r="SEY53" s="355"/>
      <c r="SEZ53" s="355"/>
      <c r="SFA53" s="355"/>
      <c r="SFB53" s="355"/>
      <c r="SFC53" s="355"/>
      <c r="SFD53" s="355"/>
      <c r="SFE53" s="355"/>
      <c r="SFF53" s="355"/>
      <c r="SFG53" s="355"/>
      <c r="SFH53" s="355"/>
      <c r="SFI53" s="355"/>
      <c r="SFJ53" s="355"/>
      <c r="SFK53" s="355"/>
      <c r="SFL53" s="355"/>
      <c r="SFM53" s="355"/>
      <c r="SFN53" s="355"/>
      <c r="SFO53" s="355"/>
      <c r="SFP53" s="355"/>
      <c r="SFQ53" s="355"/>
      <c r="SFR53" s="355"/>
      <c r="SFS53" s="355"/>
      <c r="SFT53" s="355"/>
      <c r="SFU53" s="355"/>
      <c r="SFV53" s="355"/>
      <c r="SFW53" s="355"/>
      <c r="SFX53" s="355"/>
      <c r="SFY53" s="355"/>
      <c r="SFZ53" s="355"/>
      <c r="SGA53" s="355"/>
      <c r="SGB53" s="355"/>
      <c r="SGC53" s="355"/>
      <c r="SGD53" s="355"/>
      <c r="SGE53" s="355"/>
      <c r="SGF53" s="355"/>
      <c r="SGG53" s="355"/>
      <c r="SGH53" s="355"/>
      <c r="SGI53" s="355"/>
      <c r="SGJ53" s="355"/>
      <c r="SGK53" s="355"/>
      <c r="SGL53" s="355"/>
      <c r="SGM53" s="355"/>
      <c r="SGN53" s="355"/>
      <c r="SGO53" s="355"/>
      <c r="SGP53" s="355"/>
      <c r="SGQ53" s="355"/>
      <c r="SGR53" s="355"/>
      <c r="SGS53" s="355"/>
      <c r="SGT53" s="355"/>
      <c r="SGU53" s="355"/>
      <c r="SGV53" s="355"/>
      <c r="SGW53" s="355"/>
      <c r="SGX53" s="355"/>
      <c r="SGY53" s="355"/>
      <c r="SGZ53" s="355"/>
      <c r="SHA53" s="355"/>
      <c r="SHB53" s="355"/>
      <c r="SHC53" s="355"/>
      <c r="SHD53" s="355"/>
      <c r="SHE53" s="355"/>
      <c r="SHF53" s="355"/>
      <c r="SHG53" s="355"/>
      <c r="SHH53" s="355"/>
      <c r="SHI53" s="355"/>
      <c r="SHJ53" s="355"/>
      <c r="SHK53" s="355"/>
      <c r="SHL53" s="355"/>
      <c r="SHM53" s="355"/>
      <c r="SHN53" s="355"/>
      <c r="SHO53" s="355"/>
      <c r="SHP53" s="355"/>
      <c r="SHQ53" s="355"/>
      <c r="SHR53" s="355"/>
      <c r="SHS53" s="355"/>
      <c r="SHT53" s="355"/>
      <c r="SHU53" s="355"/>
      <c r="SHV53" s="355"/>
      <c r="SHW53" s="355"/>
      <c r="SHX53" s="355"/>
      <c r="SHY53" s="355"/>
      <c r="SHZ53" s="355"/>
      <c r="SIA53" s="355"/>
      <c r="SIB53" s="355"/>
      <c r="SIC53" s="355"/>
      <c r="SID53" s="355"/>
      <c r="SIE53" s="355"/>
      <c r="SIF53" s="355"/>
      <c r="SIG53" s="355"/>
      <c r="SIH53" s="355"/>
      <c r="SII53" s="355"/>
      <c r="SIJ53" s="355"/>
      <c r="SIK53" s="355"/>
      <c r="SIL53" s="355"/>
      <c r="SIM53" s="355"/>
      <c r="SIN53" s="355"/>
      <c r="SIO53" s="355"/>
      <c r="SIP53" s="355"/>
      <c r="SIQ53" s="355"/>
      <c r="SIR53" s="355"/>
      <c r="SIS53" s="355"/>
      <c r="SIT53" s="355"/>
      <c r="SIU53" s="355"/>
      <c r="SIV53" s="355"/>
      <c r="SIW53" s="355"/>
      <c r="SIX53" s="355"/>
      <c r="SIY53" s="355"/>
      <c r="SIZ53" s="355"/>
      <c r="SJA53" s="355"/>
      <c r="SJB53" s="355"/>
      <c r="SJC53" s="355"/>
      <c r="SJD53" s="355"/>
      <c r="SJE53" s="355"/>
      <c r="SJF53" s="355"/>
      <c r="SJG53" s="355"/>
      <c r="SJH53" s="355"/>
      <c r="SJI53" s="355"/>
      <c r="SJJ53" s="355"/>
      <c r="SJK53" s="355"/>
      <c r="SJL53" s="355"/>
      <c r="SJM53" s="355"/>
      <c r="SJN53" s="355"/>
      <c r="SJO53" s="355"/>
      <c r="SJP53" s="355"/>
      <c r="SJQ53" s="355"/>
      <c r="SJR53" s="355"/>
      <c r="SJS53" s="355"/>
      <c r="SJT53" s="355"/>
      <c r="SJU53" s="355"/>
      <c r="SJV53" s="355"/>
      <c r="SJW53" s="355"/>
      <c r="SJX53" s="355"/>
      <c r="SJY53" s="355"/>
      <c r="SJZ53" s="355"/>
      <c r="SKA53" s="355"/>
      <c r="SKB53" s="355"/>
      <c r="SKC53" s="355"/>
      <c r="SKD53" s="355"/>
      <c r="SKE53" s="355"/>
      <c r="SKF53" s="355"/>
      <c r="SKG53" s="355"/>
      <c r="SKH53" s="355"/>
      <c r="SKI53" s="355"/>
      <c r="SKJ53" s="355"/>
      <c r="SKK53" s="355"/>
      <c r="SKL53" s="355"/>
      <c r="SKM53" s="355"/>
      <c r="SKN53" s="355"/>
      <c r="SKO53" s="355"/>
      <c r="SKP53" s="355"/>
      <c r="SKQ53" s="355"/>
      <c r="SKR53" s="355"/>
      <c r="SKS53" s="355"/>
      <c r="SKT53" s="355"/>
      <c r="SKU53" s="355"/>
      <c r="SKV53" s="355"/>
      <c r="SKW53" s="355"/>
      <c r="SKX53" s="355"/>
      <c r="SKY53" s="355"/>
      <c r="SKZ53" s="355"/>
      <c r="SLA53" s="355"/>
      <c r="SLB53" s="355"/>
      <c r="SLC53" s="355"/>
      <c r="SLD53" s="355"/>
      <c r="SLE53" s="355"/>
      <c r="SLF53" s="355"/>
      <c r="SLG53" s="355"/>
      <c r="SLH53" s="355"/>
      <c r="SLI53" s="355"/>
      <c r="SLJ53" s="355"/>
      <c r="SLK53" s="355"/>
      <c r="SLL53" s="355"/>
      <c r="SLM53" s="355"/>
      <c r="SLN53" s="355"/>
      <c r="SLO53" s="355"/>
      <c r="SLP53" s="355"/>
      <c r="SLQ53" s="355"/>
      <c r="SLR53" s="355"/>
      <c r="SLS53" s="355"/>
      <c r="SLT53" s="355"/>
      <c r="SLU53" s="355"/>
      <c r="SLV53" s="355"/>
      <c r="SLW53" s="355"/>
      <c r="SLX53" s="355"/>
      <c r="SLY53" s="355"/>
      <c r="SLZ53" s="355"/>
      <c r="SMA53" s="355"/>
      <c r="SMB53" s="355"/>
      <c r="SMC53" s="355"/>
      <c r="SMD53" s="355"/>
      <c r="SME53" s="355"/>
      <c r="SMF53" s="355"/>
      <c r="SMG53" s="355"/>
      <c r="SMH53" s="355"/>
      <c r="SMI53" s="355"/>
      <c r="SMJ53" s="355"/>
      <c r="SMK53" s="355"/>
      <c r="SML53" s="355"/>
      <c r="SMM53" s="355"/>
      <c r="SMN53" s="355"/>
      <c r="SMO53" s="355"/>
      <c r="SMP53" s="355"/>
      <c r="SMQ53" s="355"/>
      <c r="SMR53" s="355"/>
      <c r="SMS53" s="355"/>
      <c r="SMT53" s="355"/>
      <c r="SMU53" s="355"/>
      <c r="SMV53" s="355"/>
      <c r="SMW53" s="355"/>
      <c r="SMX53" s="355"/>
      <c r="SMY53" s="355"/>
      <c r="SMZ53" s="355"/>
      <c r="SNA53" s="355"/>
      <c r="SNB53" s="355"/>
      <c r="SNC53" s="355"/>
      <c r="SND53" s="355"/>
      <c r="SNE53" s="355"/>
      <c r="SNF53" s="355"/>
      <c r="SNG53" s="355"/>
      <c r="SNH53" s="355"/>
      <c r="SNI53" s="355"/>
      <c r="SNJ53" s="355"/>
      <c r="SNK53" s="355"/>
      <c r="SNL53" s="355"/>
      <c r="SNM53" s="355"/>
      <c r="SNN53" s="355"/>
      <c r="SNO53" s="355"/>
      <c r="SNP53" s="355"/>
      <c r="SNQ53" s="355"/>
      <c r="SNR53" s="355"/>
      <c r="SNS53" s="355"/>
      <c r="SNT53" s="355"/>
      <c r="SNU53" s="355"/>
      <c r="SNV53" s="355"/>
      <c r="SNW53" s="355"/>
      <c r="SNX53" s="355"/>
      <c r="SNY53" s="355"/>
      <c r="SNZ53" s="355"/>
      <c r="SOA53" s="355"/>
      <c r="SOB53" s="355"/>
      <c r="SOC53" s="355"/>
      <c r="SOD53" s="355"/>
      <c r="SOE53" s="355"/>
      <c r="SOF53" s="355"/>
      <c r="SOG53" s="355"/>
      <c r="SOH53" s="355"/>
      <c r="SOI53" s="355"/>
      <c r="SOJ53" s="355"/>
      <c r="SOK53" s="355"/>
      <c r="SOL53" s="355"/>
      <c r="SOM53" s="355"/>
      <c r="SON53" s="355"/>
      <c r="SOO53" s="355"/>
      <c r="SOP53" s="355"/>
      <c r="SOQ53" s="355"/>
      <c r="SOR53" s="355"/>
      <c r="SOS53" s="355"/>
      <c r="SOT53" s="355"/>
      <c r="SOU53" s="355"/>
      <c r="SOV53" s="355"/>
      <c r="SOW53" s="355"/>
      <c r="SOX53" s="355"/>
      <c r="SOY53" s="355"/>
      <c r="SOZ53" s="355"/>
      <c r="SPA53" s="355"/>
      <c r="SPB53" s="355"/>
      <c r="SPC53" s="355"/>
      <c r="SPD53" s="355"/>
      <c r="SPE53" s="355"/>
      <c r="SPF53" s="355"/>
      <c r="SPG53" s="355"/>
      <c r="SPH53" s="355"/>
      <c r="SPI53" s="355"/>
      <c r="SPJ53" s="355"/>
      <c r="SPK53" s="355"/>
      <c r="SPL53" s="355"/>
      <c r="SPM53" s="355"/>
      <c r="SPN53" s="355"/>
      <c r="SPO53" s="355"/>
      <c r="SPP53" s="355"/>
      <c r="SPQ53" s="355"/>
      <c r="SPR53" s="355"/>
      <c r="SPS53" s="355"/>
      <c r="SPT53" s="355"/>
      <c r="SPU53" s="355"/>
      <c r="SPV53" s="355"/>
      <c r="SPW53" s="355"/>
      <c r="SPX53" s="355"/>
      <c r="SPY53" s="355"/>
      <c r="SPZ53" s="355"/>
      <c r="SQA53" s="355"/>
      <c r="SQB53" s="355"/>
      <c r="SQC53" s="355"/>
      <c r="SQD53" s="355"/>
      <c r="SQE53" s="355"/>
      <c r="SQF53" s="355"/>
      <c r="SQG53" s="355"/>
      <c r="SQH53" s="355"/>
      <c r="SQI53" s="355"/>
      <c r="SQJ53" s="355"/>
      <c r="SQK53" s="355"/>
      <c r="SQL53" s="355"/>
      <c r="SQM53" s="355"/>
      <c r="SQN53" s="355"/>
      <c r="SQO53" s="355"/>
      <c r="SQP53" s="355"/>
      <c r="SQQ53" s="355"/>
      <c r="SQR53" s="355"/>
      <c r="SQS53" s="355"/>
      <c r="SQT53" s="355"/>
      <c r="SQU53" s="355"/>
      <c r="SQV53" s="355"/>
      <c r="SQW53" s="355"/>
      <c r="SQX53" s="355"/>
      <c r="SQY53" s="355"/>
      <c r="SQZ53" s="355"/>
      <c r="SRA53" s="355"/>
      <c r="SRB53" s="355"/>
      <c r="SRC53" s="355"/>
      <c r="SRD53" s="355"/>
      <c r="SRE53" s="355"/>
      <c r="SRF53" s="355"/>
      <c r="SRG53" s="355"/>
      <c r="SRH53" s="355"/>
      <c r="SRI53" s="355"/>
      <c r="SRJ53" s="355"/>
      <c r="SRK53" s="355"/>
      <c r="SRL53" s="355"/>
      <c r="SRM53" s="355"/>
      <c r="SRN53" s="355"/>
      <c r="SRO53" s="355"/>
      <c r="SRP53" s="355"/>
      <c r="SRQ53" s="355"/>
      <c r="SRR53" s="355"/>
      <c r="SRS53" s="355"/>
      <c r="SRT53" s="355"/>
      <c r="SRU53" s="355"/>
      <c r="SRV53" s="355"/>
      <c r="SRW53" s="355"/>
      <c r="SRX53" s="355"/>
      <c r="SRY53" s="355"/>
      <c r="SRZ53" s="355"/>
      <c r="SSA53" s="355"/>
      <c r="SSB53" s="355"/>
      <c r="SSC53" s="355"/>
      <c r="SSD53" s="355"/>
      <c r="SSE53" s="355"/>
      <c r="SSF53" s="355"/>
      <c r="SSG53" s="355"/>
      <c r="SSH53" s="355"/>
      <c r="SSI53" s="355"/>
      <c r="SSJ53" s="355"/>
      <c r="SSK53" s="355"/>
      <c r="SSL53" s="355"/>
      <c r="SSM53" s="355"/>
      <c r="SSN53" s="355"/>
      <c r="SSO53" s="355"/>
      <c r="SSP53" s="355"/>
      <c r="SSQ53" s="355"/>
      <c r="SSR53" s="355"/>
      <c r="SSS53" s="355"/>
      <c r="SST53" s="355"/>
      <c r="SSU53" s="355"/>
      <c r="SSV53" s="355"/>
      <c r="SSW53" s="355"/>
      <c r="SSX53" s="355"/>
      <c r="SSY53" s="355"/>
      <c r="SSZ53" s="355"/>
      <c r="STA53" s="355"/>
      <c r="STB53" s="355"/>
      <c r="STC53" s="355"/>
      <c r="STD53" s="355"/>
      <c r="STE53" s="355"/>
      <c r="STF53" s="355"/>
      <c r="STG53" s="355"/>
      <c r="STH53" s="355"/>
      <c r="STI53" s="355"/>
      <c r="STJ53" s="355"/>
      <c r="STK53" s="355"/>
      <c r="STL53" s="355"/>
      <c r="STM53" s="355"/>
      <c r="STN53" s="355"/>
      <c r="STO53" s="355"/>
      <c r="STP53" s="355"/>
      <c r="STQ53" s="355"/>
      <c r="STR53" s="355"/>
      <c r="STS53" s="355"/>
      <c r="STT53" s="355"/>
      <c r="STU53" s="355"/>
      <c r="STV53" s="355"/>
      <c r="STW53" s="355"/>
      <c r="STX53" s="355"/>
      <c r="STY53" s="355"/>
      <c r="STZ53" s="355"/>
      <c r="SUA53" s="355"/>
      <c r="SUB53" s="355"/>
      <c r="SUC53" s="355"/>
      <c r="SUD53" s="355"/>
      <c r="SUE53" s="355"/>
      <c r="SUF53" s="355"/>
      <c r="SUG53" s="355"/>
      <c r="SUH53" s="355"/>
      <c r="SUI53" s="355"/>
      <c r="SUJ53" s="355"/>
      <c r="SUK53" s="355"/>
      <c r="SUL53" s="355"/>
      <c r="SUM53" s="355"/>
      <c r="SUN53" s="355"/>
      <c r="SUO53" s="355"/>
      <c r="SUP53" s="355"/>
      <c r="SUQ53" s="355"/>
      <c r="SUR53" s="355"/>
      <c r="SUS53" s="355"/>
      <c r="SUT53" s="355"/>
      <c r="SUU53" s="355"/>
      <c r="SUV53" s="355"/>
      <c r="SUW53" s="355"/>
      <c r="SUX53" s="355"/>
      <c r="SUY53" s="355"/>
      <c r="SUZ53" s="355"/>
      <c r="SVA53" s="355"/>
      <c r="SVB53" s="355"/>
      <c r="SVC53" s="355"/>
      <c r="SVD53" s="355"/>
      <c r="SVE53" s="355"/>
      <c r="SVF53" s="355"/>
      <c r="SVG53" s="355"/>
      <c r="SVH53" s="355"/>
      <c r="SVI53" s="355"/>
      <c r="SVJ53" s="355"/>
      <c r="SVK53" s="355"/>
      <c r="SVL53" s="355"/>
      <c r="SVM53" s="355"/>
      <c r="SVN53" s="355"/>
      <c r="SVO53" s="355"/>
      <c r="SVP53" s="355"/>
      <c r="SVQ53" s="355"/>
      <c r="SVR53" s="355"/>
      <c r="SVS53" s="355"/>
      <c r="SVT53" s="355"/>
      <c r="SVU53" s="355"/>
      <c r="SVV53" s="355"/>
      <c r="SVW53" s="355"/>
      <c r="SVX53" s="355"/>
      <c r="SVY53" s="355"/>
      <c r="SVZ53" s="355"/>
      <c r="SWA53" s="355"/>
      <c r="SWB53" s="355"/>
      <c r="SWC53" s="355"/>
      <c r="SWD53" s="355"/>
      <c r="SWE53" s="355"/>
      <c r="SWF53" s="355"/>
      <c r="SWG53" s="355"/>
      <c r="SWH53" s="355"/>
      <c r="SWI53" s="355"/>
      <c r="SWJ53" s="355"/>
      <c r="SWK53" s="355"/>
      <c r="SWL53" s="355"/>
      <c r="SWM53" s="355"/>
      <c r="SWN53" s="355"/>
      <c r="SWO53" s="355"/>
      <c r="SWP53" s="355"/>
      <c r="SWQ53" s="355"/>
      <c r="SWR53" s="355"/>
      <c r="SWS53" s="355"/>
      <c r="SWT53" s="355"/>
      <c r="SWU53" s="355"/>
      <c r="SWV53" s="355"/>
      <c r="SWW53" s="355"/>
      <c r="SWX53" s="355"/>
      <c r="SWY53" s="355"/>
      <c r="SWZ53" s="355"/>
      <c r="SXA53" s="355"/>
      <c r="SXB53" s="355"/>
      <c r="SXC53" s="355"/>
      <c r="SXD53" s="355"/>
      <c r="SXE53" s="355"/>
      <c r="SXF53" s="355"/>
      <c r="SXG53" s="355"/>
      <c r="SXH53" s="355"/>
      <c r="SXI53" s="355"/>
      <c r="SXJ53" s="355"/>
      <c r="SXK53" s="355"/>
      <c r="SXL53" s="355"/>
      <c r="SXM53" s="355"/>
      <c r="SXN53" s="355"/>
      <c r="SXO53" s="355"/>
      <c r="SXP53" s="355"/>
      <c r="SXQ53" s="355"/>
      <c r="SXR53" s="355"/>
      <c r="SXS53" s="355"/>
      <c r="SXT53" s="355"/>
      <c r="SXU53" s="355"/>
      <c r="SXV53" s="355"/>
      <c r="SXW53" s="355"/>
      <c r="SXX53" s="355"/>
      <c r="SXY53" s="355"/>
      <c r="SXZ53" s="355"/>
      <c r="SYA53" s="355"/>
      <c r="SYB53" s="355"/>
      <c r="SYC53" s="355"/>
      <c r="SYD53" s="355"/>
      <c r="SYE53" s="355"/>
      <c r="SYF53" s="355"/>
      <c r="SYG53" s="355"/>
      <c r="SYH53" s="355"/>
      <c r="SYI53" s="355"/>
      <c r="SYJ53" s="355"/>
      <c r="SYK53" s="355"/>
      <c r="SYL53" s="355"/>
      <c r="SYM53" s="355"/>
      <c r="SYN53" s="355"/>
      <c r="SYO53" s="355"/>
      <c r="SYP53" s="355"/>
      <c r="SYQ53" s="355"/>
      <c r="SYR53" s="355"/>
      <c r="SYS53" s="355"/>
      <c r="SYT53" s="355"/>
      <c r="SYU53" s="355"/>
      <c r="SYV53" s="355"/>
      <c r="SYW53" s="355"/>
      <c r="SYX53" s="355"/>
      <c r="SYY53" s="355"/>
      <c r="SYZ53" s="355"/>
      <c r="SZA53" s="355"/>
      <c r="SZB53" s="355"/>
      <c r="SZC53" s="355"/>
      <c r="SZD53" s="355"/>
      <c r="SZE53" s="355"/>
      <c r="SZF53" s="355"/>
      <c r="SZG53" s="355"/>
      <c r="SZH53" s="355"/>
      <c r="SZI53" s="355"/>
      <c r="SZJ53" s="355"/>
      <c r="SZK53" s="355"/>
      <c r="SZL53" s="355"/>
      <c r="SZM53" s="355"/>
      <c r="SZN53" s="355"/>
      <c r="SZO53" s="355"/>
      <c r="SZP53" s="355"/>
      <c r="SZQ53" s="355"/>
      <c r="SZR53" s="355"/>
      <c r="SZS53" s="355"/>
      <c r="SZT53" s="355"/>
      <c r="SZU53" s="355"/>
      <c r="SZV53" s="355"/>
      <c r="SZW53" s="355"/>
      <c r="SZX53" s="355"/>
      <c r="SZY53" s="355"/>
      <c r="SZZ53" s="355"/>
      <c r="TAA53" s="355"/>
      <c r="TAB53" s="355"/>
      <c r="TAC53" s="355"/>
      <c r="TAD53" s="355"/>
      <c r="TAE53" s="355"/>
      <c r="TAF53" s="355"/>
      <c r="TAG53" s="355"/>
      <c r="TAH53" s="355"/>
      <c r="TAI53" s="355"/>
      <c r="TAJ53" s="355"/>
      <c r="TAK53" s="355"/>
      <c r="TAL53" s="355"/>
      <c r="TAM53" s="355"/>
      <c r="TAN53" s="355"/>
      <c r="TAO53" s="355"/>
      <c r="TAP53" s="355"/>
      <c r="TAQ53" s="355"/>
      <c r="TAR53" s="355"/>
      <c r="TAS53" s="355"/>
      <c r="TAT53" s="355"/>
      <c r="TAU53" s="355"/>
      <c r="TAV53" s="355"/>
      <c r="TAW53" s="355"/>
      <c r="TAX53" s="355"/>
      <c r="TAY53" s="355"/>
      <c r="TAZ53" s="355"/>
      <c r="TBA53" s="355"/>
      <c r="TBB53" s="355"/>
      <c r="TBC53" s="355"/>
      <c r="TBD53" s="355"/>
      <c r="TBE53" s="355"/>
      <c r="TBF53" s="355"/>
      <c r="TBG53" s="355"/>
      <c r="TBH53" s="355"/>
      <c r="TBI53" s="355"/>
      <c r="TBJ53" s="355"/>
      <c r="TBK53" s="355"/>
      <c r="TBL53" s="355"/>
      <c r="TBM53" s="355"/>
      <c r="TBN53" s="355"/>
      <c r="TBO53" s="355"/>
      <c r="TBP53" s="355"/>
      <c r="TBQ53" s="355"/>
      <c r="TBR53" s="355"/>
      <c r="TBS53" s="355"/>
      <c r="TBT53" s="355"/>
      <c r="TBU53" s="355"/>
      <c r="TBV53" s="355"/>
      <c r="TBW53" s="355"/>
      <c r="TBX53" s="355"/>
      <c r="TBY53" s="355"/>
      <c r="TBZ53" s="355"/>
      <c r="TCA53" s="355"/>
      <c r="TCB53" s="355"/>
      <c r="TCC53" s="355"/>
      <c r="TCD53" s="355"/>
      <c r="TCE53" s="355"/>
      <c r="TCF53" s="355"/>
      <c r="TCG53" s="355"/>
      <c r="TCH53" s="355"/>
      <c r="TCI53" s="355"/>
      <c r="TCJ53" s="355"/>
      <c r="TCK53" s="355"/>
      <c r="TCL53" s="355"/>
      <c r="TCM53" s="355"/>
      <c r="TCN53" s="355"/>
      <c r="TCO53" s="355"/>
      <c r="TCP53" s="355"/>
      <c r="TCQ53" s="355"/>
      <c r="TCR53" s="355"/>
      <c r="TCS53" s="355"/>
      <c r="TCT53" s="355"/>
      <c r="TCU53" s="355"/>
      <c r="TCV53" s="355"/>
      <c r="TCW53" s="355"/>
      <c r="TCX53" s="355"/>
      <c r="TCY53" s="355"/>
      <c r="TCZ53" s="355"/>
      <c r="TDA53" s="355"/>
      <c r="TDB53" s="355"/>
      <c r="TDC53" s="355"/>
      <c r="TDD53" s="355"/>
      <c r="TDE53" s="355"/>
      <c r="TDF53" s="355"/>
      <c r="TDG53" s="355"/>
      <c r="TDH53" s="355"/>
      <c r="TDI53" s="355"/>
      <c r="TDJ53" s="355"/>
      <c r="TDK53" s="355"/>
      <c r="TDL53" s="355"/>
      <c r="TDM53" s="355"/>
      <c r="TDN53" s="355"/>
      <c r="TDO53" s="355"/>
      <c r="TDP53" s="355"/>
      <c r="TDQ53" s="355"/>
      <c r="TDR53" s="355"/>
      <c r="TDS53" s="355"/>
      <c r="TDT53" s="355"/>
      <c r="TDU53" s="355"/>
      <c r="TDV53" s="355"/>
      <c r="TDW53" s="355"/>
      <c r="TDX53" s="355"/>
      <c r="TDY53" s="355"/>
      <c r="TDZ53" s="355"/>
      <c r="TEA53" s="355"/>
      <c r="TEB53" s="355"/>
      <c r="TEC53" s="355"/>
      <c r="TED53" s="355"/>
      <c r="TEE53" s="355"/>
      <c r="TEF53" s="355"/>
      <c r="TEG53" s="355"/>
      <c r="TEH53" s="355"/>
      <c r="TEI53" s="355"/>
      <c r="TEJ53" s="355"/>
      <c r="TEK53" s="355"/>
      <c r="TEL53" s="355"/>
      <c r="TEM53" s="355"/>
      <c r="TEN53" s="355"/>
      <c r="TEO53" s="355"/>
      <c r="TEP53" s="355"/>
      <c r="TEQ53" s="355"/>
      <c r="TER53" s="355"/>
      <c r="TES53" s="355"/>
      <c r="TET53" s="355"/>
      <c r="TEU53" s="355"/>
      <c r="TEV53" s="355"/>
      <c r="TEW53" s="355"/>
      <c r="TEX53" s="355"/>
      <c r="TEY53" s="355"/>
      <c r="TEZ53" s="355"/>
      <c r="TFA53" s="355"/>
      <c r="TFB53" s="355"/>
      <c r="TFC53" s="355"/>
      <c r="TFD53" s="355"/>
      <c r="TFE53" s="355"/>
      <c r="TFF53" s="355"/>
      <c r="TFG53" s="355"/>
      <c r="TFH53" s="355"/>
      <c r="TFI53" s="355"/>
      <c r="TFJ53" s="355"/>
      <c r="TFK53" s="355"/>
      <c r="TFL53" s="355"/>
      <c r="TFM53" s="355"/>
      <c r="TFN53" s="355"/>
      <c r="TFO53" s="355"/>
      <c r="TFP53" s="355"/>
      <c r="TFQ53" s="355"/>
      <c r="TFR53" s="355"/>
      <c r="TFS53" s="355"/>
      <c r="TFT53" s="355"/>
      <c r="TFU53" s="355"/>
      <c r="TFV53" s="355"/>
      <c r="TFW53" s="355"/>
      <c r="TFX53" s="355"/>
      <c r="TFY53" s="355"/>
      <c r="TFZ53" s="355"/>
      <c r="TGA53" s="355"/>
      <c r="TGB53" s="355"/>
      <c r="TGC53" s="355"/>
      <c r="TGD53" s="355"/>
      <c r="TGE53" s="355"/>
      <c r="TGF53" s="355"/>
      <c r="TGG53" s="355"/>
      <c r="TGH53" s="355"/>
      <c r="TGI53" s="355"/>
      <c r="TGJ53" s="355"/>
      <c r="TGK53" s="355"/>
      <c r="TGL53" s="355"/>
      <c r="TGM53" s="355"/>
      <c r="TGN53" s="355"/>
      <c r="TGO53" s="355"/>
      <c r="TGP53" s="355"/>
      <c r="TGQ53" s="355"/>
      <c r="TGR53" s="355"/>
      <c r="TGS53" s="355"/>
      <c r="TGT53" s="355"/>
      <c r="TGU53" s="355"/>
      <c r="TGV53" s="355"/>
      <c r="TGW53" s="355"/>
      <c r="TGX53" s="355"/>
      <c r="TGY53" s="355"/>
      <c r="TGZ53" s="355"/>
      <c r="THA53" s="355"/>
      <c r="THB53" s="355"/>
      <c r="THC53" s="355"/>
      <c r="THD53" s="355"/>
      <c r="THE53" s="355"/>
      <c r="THF53" s="355"/>
      <c r="THG53" s="355"/>
      <c r="THH53" s="355"/>
      <c r="THI53" s="355"/>
      <c r="THJ53" s="355"/>
      <c r="THK53" s="355"/>
      <c r="THL53" s="355"/>
      <c r="THM53" s="355"/>
      <c r="THN53" s="355"/>
      <c r="THO53" s="355"/>
      <c r="THP53" s="355"/>
      <c r="THQ53" s="355"/>
      <c r="THR53" s="355"/>
      <c r="THS53" s="355"/>
      <c r="THT53" s="355"/>
      <c r="THU53" s="355"/>
      <c r="THV53" s="355"/>
      <c r="THW53" s="355"/>
      <c r="THX53" s="355"/>
      <c r="THY53" s="355"/>
      <c r="THZ53" s="355"/>
      <c r="TIA53" s="355"/>
      <c r="TIB53" s="355"/>
      <c r="TIC53" s="355"/>
      <c r="TID53" s="355"/>
      <c r="TIE53" s="355"/>
      <c r="TIF53" s="355"/>
      <c r="TIG53" s="355"/>
      <c r="TIH53" s="355"/>
      <c r="TII53" s="355"/>
      <c r="TIJ53" s="355"/>
      <c r="TIK53" s="355"/>
      <c r="TIL53" s="355"/>
      <c r="TIM53" s="355"/>
      <c r="TIN53" s="355"/>
      <c r="TIO53" s="355"/>
      <c r="TIP53" s="355"/>
      <c r="TIQ53" s="355"/>
      <c r="TIR53" s="355"/>
      <c r="TIS53" s="355"/>
      <c r="TIT53" s="355"/>
      <c r="TIU53" s="355"/>
      <c r="TIV53" s="355"/>
      <c r="TIW53" s="355"/>
      <c r="TIX53" s="355"/>
      <c r="TIY53" s="355"/>
      <c r="TIZ53" s="355"/>
      <c r="TJA53" s="355"/>
      <c r="TJB53" s="355"/>
      <c r="TJC53" s="355"/>
      <c r="TJD53" s="355"/>
      <c r="TJE53" s="355"/>
      <c r="TJF53" s="355"/>
      <c r="TJG53" s="355"/>
      <c r="TJH53" s="355"/>
      <c r="TJI53" s="355"/>
      <c r="TJJ53" s="355"/>
      <c r="TJK53" s="355"/>
      <c r="TJL53" s="355"/>
      <c r="TJM53" s="355"/>
      <c r="TJN53" s="355"/>
      <c r="TJO53" s="355"/>
      <c r="TJP53" s="355"/>
      <c r="TJQ53" s="355"/>
      <c r="TJR53" s="355"/>
      <c r="TJS53" s="355"/>
      <c r="TJT53" s="355"/>
      <c r="TJU53" s="355"/>
      <c r="TJV53" s="355"/>
      <c r="TJW53" s="355"/>
      <c r="TJX53" s="355"/>
      <c r="TJY53" s="355"/>
      <c r="TJZ53" s="355"/>
      <c r="TKA53" s="355"/>
      <c r="TKB53" s="355"/>
      <c r="TKC53" s="355"/>
      <c r="TKD53" s="355"/>
      <c r="TKE53" s="355"/>
      <c r="TKF53" s="355"/>
      <c r="TKG53" s="355"/>
      <c r="TKH53" s="355"/>
      <c r="TKI53" s="355"/>
      <c r="TKJ53" s="355"/>
      <c r="TKK53" s="355"/>
      <c r="TKL53" s="355"/>
      <c r="TKM53" s="355"/>
      <c r="TKN53" s="355"/>
      <c r="TKO53" s="355"/>
      <c r="TKP53" s="355"/>
      <c r="TKQ53" s="355"/>
      <c r="TKR53" s="355"/>
      <c r="TKS53" s="355"/>
      <c r="TKT53" s="355"/>
      <c r="TKU53" s="355"/>
      <c r="TKV53" s="355"/>
      <c r="TKW53" s="355"/>
      <c r="TKX53" s="355"/>
      <c r="TKY53" s="355"/>
      <c r="TKZ53" s="355"/>
      <c r="TLA53" s="355"/>
      <c r="TLB53" s="355"/>
      <c r="TLC53" s="355"/>
      <c r="TLD53" s="355"/>
      <c r="TLE53" s="355"/>
      <c r="TLF53" s="355"/>
      <c r="TLG53" s="355"/>
      <c r="TLH53" s="355"/>
      <c r="TLI53" s="355"/>
      <c r="TLJ53" s="355"/>
      <c r="TLK53" s="355"/>
      <c r="TLL53" s="355"/>
      <c r="TLM53" s="355"/>
      <c r="TLN53" s="355"/>
      <c r="TLO53" s="355"/>
      <c r="TLP53" s="355"/>
      <c r="TLQ53" s="355"/>
      <c r="TLR53" s="355"/>
      <c r="TLS53" s="355"/>
      <c r="TLT53" s="355"/>
      <c r="TLU53" s="355"/>
      <c r="TLV53" s="355"/>
      <c r="TLW53" s="355"/>
      <c r="TLX53" s="355"/>
      <c r="TLY53" s="355"/>
      <c r="TLZ53" s="355"/>
      <c r="TMA53" s="355"/>
      <c r="TMB53" s="355"/>
      <c r="TMC53" s="355"/>
      <c r="TMD53" s="355"/>
      <c r="TME53" s="355"/>
      <c r="TMF53" s="355"/>
      <c r="TMG53" s="355"/>
      <c r="TMH53" s="355"/>
      <c r="TMI53" s="355"/>
      <c r="TMJ53" s="355"/>
      <c r="TMK53" s="355"/>
      <c r="TML53" s="355"/>
      <c r="TMM53" s="355"/>
      <c r="TMN53" s="355"/>
      <c r="TMO53" s="355"/>
      <c r="TMP53" s="355"/>
      <c r="TMQ53" s="355"/>
      <c r="TMR53" s="355"/>
      <c r="TMS53" s="355"/>
      <c r="TMT53" s="355"/>
      <c r="TMU53" s="355"/>
      <c r="TMV53" s="355"/>
      <c r="TMW53" s="355"/>
      <c r="TMX53" s="355"/>
      <c r="TMY53" s="355"/>
      <c r="TMZ53" s="355"/>
      <c r="TNA53" s="355"/>
      <c r="TNB53" s="355"/>
      <c r="TNC53" s="355"/>
      <c r="TND53" s="355"/>
      <c r="TNE53" s="355"/>
      <c r="TNF53" s="355"/>
      <c r="TNG53" s="355"/>
      <c r="TNH53" s="355"/>
      <c r="TNI53" s="355"/>
      <c r="TNJ53" s="355"/>
      <c r="TNK53" s="355"/>
      <c r="TNL53" s="355"/>
      <c r="TNM53" s="355"/>
      <c r="TNN53" s="355"/>
      <c r="TNO53" s="355"/>
      <c r="TNP53" s="355"/>
      <c r="TNQ53" s="355"/>
      <c r="TNR53" s="355"/>
      <c r="TNS53" s="355"/>
      <c r="TNT53" s="355"/>
      <c r="TNU53" s="355"/>
      <c r="TNV53" s="355"/>
      <c r="TNW53" s="355"/>
      <c r="TNX53" s="355"/>
      <c r="TNY53" s="355"/>
      <c r="TNZ53" s="355"/>
      <c r="TOA53" s="355"/>
      <c r="TOB53" s="355"/>
      <c r="TOC53" s="355"/>
      <c r="TOD53" s="355"/>
      <c r="TOE53" s="355"/>
      <c r="TOF53" s="355"/>
      <c r="TOG53" s="355"/>
      <c r="TOH53" s="355"/>
      <c r="TOI53" s="355"/>
      <c r="TOJ53" s="355"/>
      <c r="TOK53" s="355"/>
      <c r="TOL53" s="355"/>
      <c r="TOM53" s="355"/>
      <c r="TON53" s="355"/>
      <c r="TOO53" s="355"/>
      <c r="TOP53" s="355"/>
      <c r="TOQ53" s="355"/>
      <c r="TOR53" s="355"/>
      <c r="TOS53" s="355"/>
      <c r="TOT53" s="355"/>
      <c r="TOU53" s="355"/>
      <c r="TOV53" s="355"/>
      <c r="TOW53" s="355"/>
      <c r="TOX53" s="355"/>
      <c r="TOY53" s="355"/>
      <c r="TOZ53" s="355"/>
      <c r="TPA53" s="355"/>
      <c r="TPB53" s="355"/>
      <c r="TPC53" s="355"/>
      <c r="TPD53" s="355"/>
      <c r="TPE53" s="355"/>
      <c r="TPF53" s="355"/>
      <c r="TPG53" s="355"/>
      <c r="TPH53" s="355"/>
      <c r="TPI53" s="355"/>
      <c r="TPJ53" s="355"/>
      <c r="TPK53" s="355"/>
      <c r="TPL53" s="355"/>
      <c r="TPM53" s="355"/>
      <c r="TPN53" s="355"/>
      <c r="TPO53" s="355"/>
      <c r="TPP53" s="355"/>
      <c r="TPQ53" s="355"/>
      <c r="TPR53" s="355"/>
      <c r="TPS53" s="355"/>
      <c r="TPT53" s="355"/>
      <c r="TPU53" s="355"/>
      <c r="TPV53" s="355"/>
      <c r="TPW53" s="355"/>
      <c r="TPX53" s="355"/>
      <c r="TPY53" s="355"/>
      <c r="TPZ53" s="355"/>
      <c r="TQA53" s="355"/>
      <c r="TQB53" s="355"/>
      <c r="TQC53" s="355"/>
      <c r="TQD53" s="355"/>
      <c r="TQE53" s="355"/>
      <c r="TQF53" s="355"/>
      <c r="TQG53" s="355"/>
      <c r="TQH53" s="355"/>
      <c r="TQI53" s="355"/>
      <c r="TQJ53" s="355"/>
      <c r="TQK53" s="355"/>
      <c r="TQL53" s="355"/>
      <c r="TQM53" s="355"/>
      <c r="TQN53" s="355"/>
      <c r="TQO53" s="355"/>
      <c r="TQP53" s="355"/>
      <c r="TQQ53" s="355"/>
      <c r="TQR53" s="355"/>
      <c r="TQS53" s="355"/>
      <c r="TQT53" s="355"/>
      <c r="TQU53" s="355"/>
      <c r="TQV53" s="355"/>
      <c r="TQW53" s="355"/>
      <c r="TQX53" s="355"/>
      <c r="TQY53" s="355"/>
      <c r="TQZ53" s="355"/>
      <c r="TRA53" s="355"/>
      <c r="TRB53" s="355"/>
      <c r="TRC53" s="355"/>
      <c r="TRD53" s="355"/>
      <c r="TRE53" s="355"/>
      <c r="TRF53" s="355"/>
      <c r="TRG53" s="355"/>
      <c r="TRH53" s="355"/>
      <c r="TRI53" s="355"/>
      <c r="TRJ53" s="355"/>
      <c r="TRK53" s="355"/>
      <c r="TRL53" s="355"/>
      <c r="TRM53" s="355"/>
      <c r="TRN53" s="355"/>
      <c r="TRO53" s="355"/>
      <c r="TRP53" s="355"/>
      <c r="TRQ53" s="355"/>
      <c r="TRR53" s="355"/>
      <c r="TRS53" s="355"/>
      <c r="TRT53" s="355"/>
      <c r="TRU53" s="355"/>
      <c r="TRV53" s="355"/>
      <c r="TRW53" s="355"/>
      <c r="TRX53" s="355"/>
      <c r="TRY53" s="355"/>
      <c r="TRZ53" s="355"/>
      <c r="TSA53" s="355"/>
      <c r="TSB53" s="355"/>
      <c r="TSC53" s="355"/>
      <c r="TSD53" s="355"/>
      <c r="TSE53" s="355"/>
      <c r="TSF53" s="355"/>
      <c r="TSG53" s="355"/>
      <c r="TSH53" s="355"/>
      <c r="TSI53" s="355"/>
      <c r="TSJ53" s="355"/>
      <c r="TSK53" s="355"/>
      <c r="TSL53" s="355"/>
      <c r="TSM53" s="355"/>
      <c r="TSN53" s="355"/>
      <c r="TSO53" s="355"/>
      <c r="TSP53" s="355"/>
      <c r="TSQ53" s="355"/>
      <c r="TSR53" s="355"/>
      <c r="TSS53" s="355"/>
      <c r="TST53" s="355"/>
      <c r="TSU53" s="355"/>
      <c r="TSV53" s="355"/>
      <c r="TSW53" s="355"/>
      <c r="TSX53" s="355"/>
      <c r="TSY53" s="355"/>
      <c r="TSZ53" s="355"/>
      <c r="TTA53" s="355"/>
      <c r="TTB53" s="355"/>
      <c r="TTC53" s="355"/>
      <c r="TTD53" s="355"/>
      <c r="TTE53" s="355"/>
      <c r="TTF53" s="355"/>
      <c r="TTG53" s="355"/>
      <c r="TTH53" s="355"/>
      <c r="TTI53" s="355"/>
      <c r="TTJ53" s="355"/>
      <c r="TTK53" s="355"/>
      <c r="TTL53" s="355"/>
      <c r="TTM53" s="355"/>
      <c r="TTN53" s="355"/>
      <c r="TTO53" s="355"/>
      <c r="TTP53" s="355"/>
      <c r="TTQ53" s="355"/>
      <c r="TTR53" s="355"/>
      <c r="TTS53" s="355"/>
      <c r="TTT53" s="355"/>
      <c r="TTU53" s="355"/>
      <c r="TTV53" s="355"/>
      <c r="TTW53" s="355"/>
      <c r="TTX53" s="355"/>
      <c r="TTY53" s="355"/>
      <c r="TTZ53" s="355"/>
      <c r="TUA53" s="355"/>
      <c r="TUB53" s="355"/>
      <c r="TUC53" s="355"/>
      <c r="TUD53" s="355"/>
      <c r="TUE53" s="355"/>
      <c r="TUF53" s="355"/>
      <c r="TUG53" s="355"/>
      <c r="TUH53" s="355"/>
      <c r="TUI53" s="355"/>
      <c r="TUJ53" s="355"/>
      <c r="TUK53" s="355"/>
      <c r="TUL53" s="355"/>
      <c r="TUM53" s="355"/>
      <c r="TUN53" s="355"/>
      <c r="TUO53" s="355"/>
      <c r="TUP53" s="355"/>
      <c r="TUQ53" s="355"/>
      <c r="TUR53" s="355"/>
      <c r="TUS53" s="355"/>
      <c r="TUT53" s="355"/>
      <c r="TUU53" s="355"/>
      <c r="TUV53" s="355"/>
      <c r="TUW53" s="355"/>
      <c r="TUX53" s="355"/>
      <c r="TUY53" s="355"/>
      <c r="TUZ53" s="355"/>
      <c r="TVA53" s="355"/>
      <c r="TVB53" s="355"/>
      <c r="TVC53" s="355"/>
      <c r="TVD53" s="355"/>
      <c r="TVE53" s="355"/>
      <c r="TVF53" s="355"/>
      <c r="TVG53" s="355"/>
      <c r="TVH53" s="355"/>
      <c r="TVI53" s="355"/>
      <c r="TVJ53" s="355"/>
      <c r="TVK53" s="355"/>
      <c r="TVL53" s="355"/>
      <c r="TVM53" s="355"/>
      <c r="TVN53" s="355"/>
      <c r="TVO53" s="355"/>
      <c r="TVP53" s="355"/>
      <c r="TVQ53" s="355"/>
      <c r="TVR53" s="355"/>
      <c r="TVS53" s="355"/>
      <c r="TVT53" s="355"/>
      <c r="TVU53" s="355"/>
      <c r="TVV53" s="355"/>
      <c r="TVW53" s="355"/>
      <c r="TVX53" s="355"/>
      <c r="TVY53" s="355"/>
      <c r="TVZ53" s="355"/>
      <c r="TWA53" s="355"/>
      <c r="TWB53" s="355"/>
      <c r="TWC53" s="355"/>
      <c r="TWD53" s="355"/>
      <c r="TWE53" s="355"/>
      <c r="TWF53" s="355"/>
      <c r="TWG53" s="355"/>
      <c r="TWH53" s="355"/>
      <c r="TWI53" s="355"/>
      <c r="TWJ53" s="355"/>
      <c r="TWK53" s="355"/>
      <c r="TWL53" s="355"/>
      <c r="TWM53" s="355"/>
      <c r="TWN53" s="355"/>
      <c r="TWO53" s="355"/>
      <c r="TWP53" s="355"/>
      <c r="TWQ53" s="355"/>
      <c r="TWR53" s="355"/>
      <c r="TWS53" s="355"/>
      <c r="TWT53" s="355"/>
      <c r="TWU53" s="355"/>
      <c r="TWV53" s="355"/>
      <c r="TWW53" s="355"/>
      <c r="TWX53" s="355"/>
      <c r="TWY53" s="355"/>
      <c r="TWZ53" s="355"/>
      <c r="TXA53" s="355"/>
      <c r="TXB53" s="355"/>
      <c r="TXC53" s="355"/>
      <c r="TXD53" s="355"/>
      <c r="TXE53" s="355"/>
      <c r="TXF53" s="355"/>
      <c r="TXG53" s="355"/>
      <c r="TXH53" s="355"/>
      <c r="TXI53" s="355"/>
      <c r="TXJ53" s="355"/>
      <c r="TXK53" s="355"/>
      <c r="TXL53" s="355"/>
      <c r="TXM53" s="355"/>
      <c r="TXN53" s="355"/>
      <c r="TXO53" s="355"/>
      <c r="TXP53" s="355"/>
      <c r="TXQ53" s="355"/>
      <c r="TXR53" s="355"/>
      <c r="TXS53" s="355"/>
      <c r="TXT53" s="355"/>
      <c r="TXU53" s="355"/>
      <c r="TXV53" s="355"/>
      <c r="TXW53" s="355"/>
      <c r="TXX53" s="355"/>
      <c r="TXY53" s="355"/>
      <c r="TXZ53" s="355"/>
      <c r="TYA53" s="355"/>
      <c r="TYB53" s="355"/>
      <c r="TYC53" s="355"/>
      <c r="TYD53" s="355"/>
      <c r="TYE53" s="355"/>
      <c r="TYF53" s="355"/>
      <c r="TYG53" s="355"/>
      <c r="TYH53" s="355"/>
      <c r="TYI53" s="355"/>
      <c r="TYJ53" s="355"/>
      <c r="TYK53" s="355"/>
      <c r="TYL53" s="355"/>
      <c r="TYM53" s="355"/>
      <c r="TYN53" s="355"/>
      <c r="TYO53" s="355"/>
      <c r="TYP53" s="355"/>
      <c r="TYQ53" s="355"/>
      <c r="TYR53" s="355"/>
      <c r="TYS53" s="355"/>
      <c r="TYT53" s="355"/>
      <c r="TYU53" s="355"/>
      <c r="TYV53" s="355"/>
      <c r="TYW53" s="355"/>
      <c r="TYX53" s="355"/>
      <c r="TYY53" s="355"/>
      <c r="TYZ53" s="355"/>
      <c r="TZA53" s="355"/>
      <c r="TZB53" s="355"/>
      <c r="TZC53" s="355"/>
      <c r="TZD53" s="355"/>
      <c r="TZE53" s="355"/>
      <c r="TZF53" s="355"/>
      <c r="TZG53" s="355"/>
      <c r="TZH53" s="355"/>
      <c r="TZI53" s="355"/>
      <c r="TZJ53" s="355"/>
      <c r="TZK53" s="355"/>
      <c r="TZL53" s="355"/>
      <c r="TZM53" s="355"/>
      <c r="TZN53" s="355"/>
      <c r="TZO53" s="355"/>
      <c r="TZP53" s="355"/>
      <c r="TZQ53" s="355"/>
      <c r="TZR53" s="355"/>
      <c r="TZS53" s="355"/>
      <c r="TZT53" s="355"/>
      <c r="TZU53" s="355"/>
      <c r="TZV53" s="355"/>
      <c r="TZW53" s="355"/>
      <c r="TZX53" s="355"/>
      <c r="TZY53" s="355"/>
      <c r="TZZ53" s="355"/>
      <c r="UAA53" s="355"/>
      <c r="UAB53" s="355"/>
      <c r="UAC53" s="355"/>
      <c r="UAD53" s="355"/>
      <c r="UAE53" s="355"/>
      <c r="UAF53" s="355"/>
      <c r="UAG53" s="355"/>
      <c r="UAH53" s="355"/>
      <c r="UAI53" s="355"/>
      <c r="UAJ53" s="355"/>
      <c r="UAK53" s="355"/>
      <c r="UAL53" s="355"/>
      <c r="UAM53" s="355"/>
      <c r="UAN53" s="355"/>
      <c r="UAO53" s="355"/>
      <c r="UAP53" s="355"/>
      <c r="UAQ53" s="355"/>
      <c r="UAR53" s="355"/>
      <c r="UAS53" s="355"/>
      <c r="UAT53" s="355"/>
      <c r="UAU53" s="355"/>
      <c r="UAV53" s="355"/>
      <c r="UAW53" s="355"/>
      <c r="UAX53" s="355"/>
      <c r="UAY53" s="355"/>
      <c r="UAZ53" s="355"/>
      <c r="UBA53" s="355"/>
      <c r="UBB53" s="355"/>
      <c r="UBC53" s="355"/>
      <c r="UBD53" s="355"/>
      <c r="UBE53" s="355"/>
      <c r="UBF53" s="355"/>
      <c r="UBG53" s="355"/>
      <c r="UBH53" s="355"/>
      <c r="UBI53" s="355"/>
      <c r="UBJ53" s="355"/>
      <c r="UBK53" s="355"/>
      <c r="UBL53" s="355"/>
      <c r="UBM53" s="355"/>
      <c r="UBN53" s="355"/>
      <c r="UBO53" s="355"/>
      <c r="UBP53" s="355"/>
      <c r="UBQ53" s="355"/>
      <c r="UBR53" s="355"/>
      <c r="UBS53" s="355"/>
      <c r="UBT53" s="355"/>
      <c r="UBU53" s="355"/>
      <c r="UBV53" s="355"/>
      <c r="UBW53" s="355"/>
      <c r="UBX53" s="355"/>
      <c r="UBY53" s="355"/>
      <c r="UBZ53" s="355"/>
      <c r="UCA53" s="355"/>
      <c r="UCB53" s="355"/>
      <c r="UCC53" s="355"/>
      <c r="UCD53" s="355"/>
      <c r="UCE53" s="355"/>
      <c r="UCF53" s="355"/>
      <c r="UCG53" s="355"/>
      <c r="UCH53" s="355"/>
      <c r="UCI53" s="355"/>
      <c r="UCJ53" s="355"/>
      <c r="UCK53" s="355"/>
      <c r="UCL53" s="355"/>
      <c r="UCM53" s="355"/>
      <c r="UCN53" s="355"/>
      <c r="UCO53" s="355"/>
      <c r="UCP53" s="355"/>
      <c r="UCQ53" s="355"/>
      <c r="UCR53" s="355"/>
      <c r="UCS53" s="355"/>
      <c r="UCT53" s="355"/>
      <c r="UCU53" s="355"/>
      <c r="UCV53" s="355"/>
      <c r="UCW53" s="355"/>
      <c r="UCX53" s="355"/>
      <c r="UCY53" s="355"/>
      <c r="UCZ53" s="355"/>
      <c r="UDA53" s="355"/>
      <c r="UDB53" s="355"/>
      <c r="UDC53" s="355"/>
      <c r="UDD53" s="355"/>
      <c r="UDE53" s="355"/>
      <c r="UDF53" s="355"/>
      <c r="UDG53" s="355"/>
      <c r="UDH53" s="355"/>
      <c r="UDI53" s="355"/>
      <c r="UDJ53" s="355"/>
      <c r="UDK53" s="355"/>
      <c r="UDL53" s="355"/>
      <c r="UDM53" s="355"/>
      <c r="UDN53" s="355"/>
      <c r="UDO53" s="355"/>
      <c r="UDP53" s="355"/>
      <c r="UDQ53" s="355"/>
      <c r="UDR53" s="355"/>
      <c r="UDS53" s="355"/>
      <c r="UDT53" s="355"/>
      <c r="UDU53" s="355"/>
      <c r="UDV53" s="355"/>
      <c r="UDW53" s="355"/>
      <c r="UDX53" s="355"/>
      <c r="UDY53" s="355"/>
      <c r="UDZ53" s="355"/>
      <c r="UEA53" s="355"/>
      <c r="UEB53" s="355"/>
      <c r="UEC53" s="355"/>
      <c r="UED53" s="355"/>
      <c r="UEE53" s="355"/>
      <c r="UEF53" s="355"/>
      <c r="UEG53" s="355"/>
      <c r="UEH53" s="355"/>
      <c r="UEI53" s="355"/>
      <c r="UEJ53" s="355"/>
      <c r="UEK53" s="355"/>
      <c r="UEL53" s="355"/>
      <c r="UEM53" s="355"/>
      <c r="UEN53" s="355"/>
      <c r="UEO53" s="355"/>
      <c r="UEP53" s="355"/>
      <c r="UEQ53" s="355"/>
      <c r="UER53" s="355"/>
      <c r="UES53" s="355"/>
      <c r="UET53" s="355"/>
      <c r="UEU53" s="355"/>
      <c r="UEV53" s="355"/>
      <c r="UEW53" s="355"/>
      <c r="UEX53" s="355"/>
      <c r="UEY53" s="355"/>
      <c r="UEZ53" s="355"/>
      <c r="UFA53" s="355"/>
      <c r="UFB53" s="355"/>
      <c r="UFC53" s="355"/>
      <c r="UFD53" s="355"/>
      <c r="UFE53" s="355"/>
      <c r="UFF53" s="355"/>
      <c r="UFG53" s="355"/>
      <c r="UFH53" s="355"/>
      <c r="UFI53" s="355"/>
      <c r="UFJ53" s="355"/>
      <c r="UFK53" s="355"/>
      <c r="UFL53" s="355"/>
      <c r="UFM53" s="355"/>
      <c r="UFN53" s="355"/>
      <c r="UFO53" s="355"/>
      <c r="UFP53" s="355"/>
      <c r="UFQ53" s="355"/>
      <c r="UFR53" s="355"/>
      <c r="UFS53" s="355"/>
      <c r="UFT53" s="355"/>
      <c r="UFU53" s="355"/>
      <c r="UFV53" s="355"/>
      <c r="UFW53" s="355"/>
      <c r="UFX53" s="355"/>
      <c r="UFY53" s="355"/>
      <c r="UFZ53" s="355"/>
      <c r="UGA53" s="355"/>
      <c r="UGB53" s="355"/>
      <c r="UGC53" s="355"/>
      <c r="UGD53" s="355"/>
      <c r="UGE53" s="355"/>
      <c r="UGF53" s="355"/>
      <c r="UGG53" s="355"/>
      <c r="UGH53" s="355"/>
      <c r="UGI53" s="355"/>
      <c r="UGJ53" s="355"/>
      <c r="UGK53" s="355"/>
      <c r="UGL53" s="355"/>
      <c r="UGM53" s="355"/>
      <c r="UGN53" s="355"/>
      <c r="UGO53" s="355"/>
      <c r="UGP53" s="355"/>
      <c r="UGQ53" s="355"/>
      <c r="UGR53" s="355"/>
      <c r="UGS53" s="355"/>
      <c r="UGT53" s="355"/>
      <c r="UGU53" s="355"/>
      <c r="UGV53" s="355"/>
      <c r="UGW53" s="355"/>
      <c r="UGX53" s="355"/>
      <c r="UGY53" s="355"/>
      <c r="UGZ53" s="355"/>
      <c r="UHA53" s="355"/>
      <c r="UHB53" s="355"/>
      <c r="UHC53" s="355"/>
      <c r="UHD53" s="355"/>
      <c r="UHE53" s="355"/>
      <c r="UHF53" s="355"/>
      <c r="UHG53" s="355"/>
      <c r="UHH53" s="355"/>
      <c r="UHI53" s="355"/>
      <c r="UHJ53" s="355"/>
      <c r="UHK53" s="355"/>
      <c r="UHL53" s="355"/>
      <c r="UHM53" s="355"/>
      <c r="UHN53" s="355"/>
      <c r="UHO53" s="355"/>
      <c r="UHP53" s="355"/>
      <c r="UHQ53" s="355"/>
      <c r="UHR53" s="355"/>
      <c r="UHS53" s="355"/>
      <c r="UHT53" s="355"/>
      <c r="UHU53" s="355"/>
      <c r="UHV53" s="355"/>
      <c r="UHW53" s="355"/>
      <c r="UHX53" s="355"/>
      <c r="UHY53" s="355"/>
      <c r="UHZ53" s="355"/>
      <c r="UIA53" s="355"/>
      <c r="UIB53" s="355"/>
      <c r="UIC53" s="355"/>
      <c r="UID53" s="355"/>
      <c r="UIE53" s="355"/>
      <c r="UIF53" s="355"/>
      <c r="UIG53" s="355"/>
      <c r="UIH53" s="355"/>
      <c r="UII53" s="355"/>
      <c r="UIJ53" s="355"/>
      <c r="UIK53" s="355"/>
      <c r="UIL53" s="355"/>
      <c r="UIM53" s="355"/>
      <c r="UIN53" s="355"/>
      <c r="UIO53" s="355"/>
      <c r="UIP53" s="355"/>
      <c r="UIQ53" s="355"/>
      <c r="UIR53" s="355"/>
      <c r="UIS53" s="355"/>
      <c r="UIT53" s="355"/>
      <c r="UIU53" s="355"/>
      <c r="UIV53" s="355"/>
      <c r="UIW53" s="355"/>
      <c r="UIX53" s="355"/>
      <c r="UIY53" s="355"/>
      <c r="UIZ53" s="355"/>
      <c r="UJA53" s="355"/>
      <c r="UJB53" s="355"/>
      <c r="UJC53" s="355"/>
      <c r="UJD53" s="355"/>
      <c r="UJE53" s="355"/>
      <c r="UJF53" s="355"/>
      <c r="UJG53" s="355"/>
      <c r="UJH53" s="355"/>
      <c r="UJI53" s="355"/>
      <c r="UJJ53" s="355"/>
      <c r="UJK53" s="355"/>
      <c r="UJL53" s="355"/>
      <c r="UJM53" s="355"/>
      <c r="UJN53" s="355"/>
      <c r="UJO53" s="355"/>
      <c r="UJP53" s="355"/>
      <c r="UJQ53" s="355"/>
      <c r="UJR53" s="355"/>
      <c r="UJS53" s="355"/>
      <c r="UJT53" s="355"/>
      <c r="UJU53" s="355"/>
      <c r="UJV53" s="355"/>
      <c r="UJW53" s="355"/>
      <c r="UJX53" s="355"/>
      <c r="UJY53" s="355"/>
      <c r="UJZ53" s="355"/>
      <c r="UKA53" s="355"/>
      <c r="UKB53" s="355"/>
      <c r="UKC53" s="355"/>
      <c r="UKD53" s="355"/>
      <c r="UKE53" s="355"/>
      <c r="UKF53" s="355"/>
      <c r="UKG53" s="355"/>
      <c r="UKH53" s="355"/>
      <c r="UKI53" s="355"/>
      <c r="UKJ53" s="355"/>
      <c r="UKK53" s="355"/>
      <c r="UKL53" s="355"/>
      <c r="UKM53" s="355"/>
      <c r="UKN53" s="355"/>
      <c r="UKO53" s="355"/>
      <c r="UKP53" s="355"/>
      <c r="UKQ53" s="355"/>
      <c r="UKR53" s="355"/>
      <c r="UKS53" s="355"/>
      <c r="UKT53" s="355"/>
      <c r="UKU53" s="355"/>
      <c r="UKV53" s="355"/>
      <c r="UKW53" s="355"/>
      <c r="UKX53" s="355"/>
      <c r="UKY53" s="355"/>
      <c r="UKZ53" s="355"/>
      <c r="ULA53" s="355"/>
      <c r="ULB53" s="355"/>
      <c r="ULC53" s="355"/>
      <c r="ULD53" s="355"/>
      <c r="ULE53" s="355"/>
      <c r="ULF53" s="355"/>
      <c r="ULG53" s="355"/>
      <c r="ULH53" s="355"/>
      <c r="ULI53" s="355"/>
      <c r="ULJ53" s="355"/>
      <c r="ULK53" s="355"/>
      <c r="ULL53" s="355"/>
      <c r="ULM53" s="355"/>
      <c r="ULN53" s="355"/>
      <c r="ULO53" s="355"/>
      <c r="ULP53" s="355"/>
      <c r="ULQ53" s="355"/>
      <c r="ULR53" s="355"/>
      <c r="ULS53" s="355"/>
      <c r="ULT53" s="355"/>
      <c r="ULU53" s="355"/>
      <c r="ULV53" s="355"/>
      <c r="ULW53" s="355"/>
      <c r="ULX53" s="355"/>
      <c r="ULY53" s="355"/>
      <c r="ULZ53" s="355"/>
      <c r="UMA53" s="355"/>
      <c r="UMB53" s="355"/>
      <c r="UMC53" s="355"/>
      <c r="UMD53" s="355"/>
      <c r="UME53" s="355"/>
      <c r="UMF53" s="355"/>
      <c r="UMG53" s="355"/>
      <c r="UMH53" s="355"/>
      <c r="UMI53" s="355"/>
      <c r="UMJ53" s="355"/>
      <c r="UMK53" s="355"/>
      <c r="UML53" s="355"/>
      <c r="UMM53" s="355"/>
      <c r="UMN53" s="355"/>
      <c r="UMO53" s="355"/>
      <c r="UMP53" s="355"/>
      <c r="UMQ53" s="355"/>
      <c r="UMR53" s="355"/>
      <c r="UMS53" s="355"/>
      <c r="UMT53" s="355"/>
      <c r="UMU53" s="355"/>
      <c r="UMV53" s="355"/>
      <c r="UMW53" s="355"/>
      <c r="UMX53" s="355"/>
      <c r="UMY53" s="355"/>
      <c r="UMZ53" s="355"/>
      <c r="UNA53" s="355"/>
      <c r="UNB53" s="355"/>
      <c r="UNC53" s="355"/>
      <c r="UND53" s="355"/>
      <c r="UNE53" s="355"/>
      <c r="UNF53" s="355"/>
      <c r="UNG53" s="355"/>
      <c r="UNH53" s="355"/>
      <c r="UNI53" s="355"/>
      <c r="UNJ53" s="355"/>
      <c r="UNK53" s="355"/>
      <c r="UNL53" s="355"/>
      <c r="UNM53" s="355"/>
      <c r="UNN53" s="355"/>
      <c r="UNO53" s="355"/>
      <c r="UNP53" s="355"/>
      <c r="UNQ53" s="355"/>
      <c r="UNR53" s="355"/>
      <c r="UNS53" s="355"/>
      <c r="UNT53" s="355"/>
      <c r="UNU53" s="355"/>
      <c r="UNV53" s="355"/>
      <c r="UNW53" s="355"/>
      <c r="UNX53" s="355"/>
      <c r="UNY53" s="355"/>
      <c r="UNZ53" s="355"/>
      <c r="UOA53" s="355"/>
      <c r="UOB53" s="355"/>
      <c r="UOC53" s="355"/>
      <c r="UOD53" s="355"/>
      <c r="UOE53" s="355"/>
      <c r="UOF53" s="355"/>
      <c r="UOG53" s="355"/>
      <c r="UOH53" s="355"/>
      <c r="UOI53" s="355"/>
      <c r="UOJ53" s="355"/>
      <c r="UOK53" s="355"/>
      <c r="UOL53" s="355"/>
      <c r="UOM53" s="355"/>
      <c r="UON53" s="355"/>
      <c r="UOO53" s="355"/>
      <c r="UOP53" s="355"/>
      <c r="UOQ53" s="355"/>
      <c r="UOR53" s="355"/>
      <c r="UOS53" s="355"/>
      <c r="UOT53" s="355"/>
      <c r="UOU53" s="355"/>
      <c r="UOV53" s="355"/>
      <c r="UOW53" s="355"/>
      <c r="UOX53" s="355"/>
      <c r="UOY53" s="355"/>
      <c r="UOZ53" s="355"/>
      <c r="UPA53" s="355"/>
      <c r="UPB53" s="355"/>
      <c r="UPC53" s="355"/>
      <c r="UPD53" s="355"/>
      <c r="UPE53" s="355"/>
      <c r="UPF53" s="355"/>
      <c r="UPG53" s="355"/>
      <c r="UPH53" s="355"/>
      <c r="UPI53" s="355"/>
      <c r="UPJ53" s="355"/>
      <c r="UPK53" s="355"/>
      <c r="UPL53" s="355"/>
      <c r="UPM53" s="355"/>
      <c r="UPN53" s="355"/>
      <c r="UPO53" s="355"/>
      <c r="UPP53" s="355"/>
      <c r="UPQ53" s="355"/>
      <c r="UPR53" s="355"/>
      <c r="UPS53" s="355"/>
      <c r="UPT53" s="355"/>
      <c r="UPU53" s="355"/>
      <c r="UPV53" s="355"/>
      <c r="UPW53" s="355"/>
      <c r="UPX53" s="355"/>
      <c r="UPY53" s="355"/>
      <c r="UPZ53" s="355"/>
      <c r="UQA53" s="355"/>
      <c r="UQB53" s="355"/>
      <c r="UQC53" s="355"/>
      <c r="UQD53" s="355"/>
      <c r="UQE53" s="355"/>
      <c r="UQF53" s="355"/>
      <c r="UQG53" s="355"/>
      <c r="UQH53" s="355"/>
      <c r="UQI53" s="355"/>
      <c r="UQJ53" s="355"/>
      <c r="UQK53" s="355"/>
      <c r="UQL53" s="355"/>
      <c r="UQM53" s="355"/>
      <c r="UQN53" s="355"/>
      <c r="UQO53" s="355"/>
      <c r="UQP53" s="355"/>
      <c r="UQQ53" s="355"/>
      <c r="UQR53" s="355"/>
      <c r="UQS53" s="355"/>
      <c r="UQT53" s="355"/>
      <c r="UQU53" s="355"/>
      <c r="UQV53" s="355"/>
      <c r="UQW53" s="355"/>
      <c r="UQX53" s="355"/>
      <c r="UQY53" s="355"/>
      <c r="UQZ53" s="355"/>
      <c r="URA53" s="355"/>
      <c r="URB53" s="355"/>
      <c r="URC53" s="355"/>
      <c r="URD53" s="355"/>
      <c r="URE53" s="355"/>
      <c r="URF53" s="355"/>
      <c r="URG53" s="355"/>
      <c r="URH53" s="355"/>
      <c r="URI53" s="355"/>
      <c r="URJ53" s="355"/>
      <c r="URK53" s="355"/>
      <c r="URL53" s="355"/>
      <c r="URM53" s="355"/>
      <c r="URN53" s="355"/>
      <c r="URO53" s="355"/>
      <c r="URP53" s="355"/>
      <c r="URQ53" s="355"/>
      <c r="URR53" s="355"/>
      <c r="URS53" s="355"/>
      <c r="URT53" s="355"/>
      <c r="URU53" s="355"/>
      <c r="URV53" s="355"/>
      <c r="URW53" s="355"/>
      <c r="URX53" s="355"/>
      <c r="URY53" s="355"/>
      <c r="URZ53" s="355"/>
      <c r="USA53" s="355"/>
      <c r="USB53" s="355"/>
      <c r="USC53" s="355"/>
      <c r="USD53" s="355"/>
      <c r="USE53" s="355"/>
      <c r="USF53" s="355"/>
      <c r="USG53" s="355"/>
      <c r="USH53" s="355"/>
      <c r="USI53" s="355"/>
      <c r="USJ53" s="355"/>
      <c r="USK53" s="355"/>
      <c r="USL53" s="355"/>
      <c r="USM53" s="355"/>
      <c r="USN53" s="355"/>
      <c r="USO53" s="355"/>
      <c r="USP53" s="355"/>
      <c r="USQ53" s="355"/>
      <c r="USR53" s="355"/>
      <c r="USS53" s="355"/>
      <c r="UST53" s="355"/>
      <c r="USU53" s="355"/>
      <c r="USV53" s="355"/>
      <c r="USW53" s="355"/>
      <c r="USX53" s="355"/>
      <c r="USY53" s="355"/>
      <c r="USZ53" s="355"/>
      <c r="UTA53" s="355"/>
      <c r="UTB53" s="355"/>
      <c r="UTC53" s="355"/>
      <c r="UTD53" s="355"/>
      <c r="UTE53" s="355"/>
      <c r="UTF53" s="355"/>
      <c r="UTG53" s="355"/>
      <c r="UTH53" s="355"/>
      <c r="UTI53" s="355"/>
      <c r="UTJ53" s="355"/>
      <c r="UTK53" s="355"/>
      <c r="UTL53" s="355"/>
      <c r="UTM53" s="355"/>
      <c r="UTN53" s="355"/>
      <c r="UTO53" s="355"/>
      <c r="UTP53" s="355"/>
      <c r="UTQ53" s="355"/>
      <c r="UTR53" s="355"/>
      <c r="UTS53" s="355"/>
      <c r="UTT53" s="355"/>
      <c r="UTU53" s="355"/>
      <c r="UTV53" s="355"/>
      <c r="UTW53" s="355"/>
      <c r="UTX53" s="355"/>
      <c r="UTY53" s="355"/>
      <c r="UTZ53" s="355"/>
      <c r="UUA53" s="355"/>
      <c r="UUB53" s="355"/>
      <c r="UUC53" s="355"/>
      <c r="UUD53" s="355"/>
      <c r="UUE53" s="355"/>
      <c r="UUF53" s="355"/>
      <c r="UUG53" s="355"/>
      <c r="UUH53" s="355"/>
      <c r="UUI53" s="355"/>
      <c r="UUJ53" s="355"/>
      <c r="UUK53" s="355"/>
      <c r="UUL53" s="355"/>
      <c r="UUM53" s="355"/>
      <c r="UUN53" s="355"/>
      <c r="UUO53" s="355"/>
      <c r="UUP53" s="355"/>
      <c r="UUQ53" s="355"/>
      <c r="UUR53" s="355"/>
      <c r="UUS53" s="355"/>
      <c r="UUT53" s="355"/>
      <c r="UUU53" s="355"/>
      <c r="UUV53" s="355"/>
      <c r="UUW53" s="355"/>
      <c r="UUX53" s="355"/>
      <c r="UUY53" s="355"/>
      <c r="UUZ53" s="355"/>
      <c r="UVA53" s="355"/>
      <c r="UVB53" s="355"/>
      <c r="UVC53" s="355"/>
      <c r="UVD53" s="355"/>
      <c r="UVE53" s="355"/>
      <c r="UVF53" s="355"/>
      <c r="UVG53" s="355"/>
      <c r="UVH53" s="355"/>
      <c r="UVI53" s="355"/>
      <c r="UVJ53" s="355"/>
      <c r="UVK53" s="355"/>
      <c r="UVL53" s="355"/>
      <c r="UVM53" s="355"/>
      <c r="UVN53" s="355"/>
      <c r="UVO53" s="355"/>
      <c r="UVP53" s="355"/>
      <c r="UVQ53" s="355"/>
      <c r="UVR53" s="355"/>
      <c r="UVS53" s="355"/>
      <c r="UVT53" s="355"/>
      <c r="UVU53" s="355"/>
      <c r="UVV53" s="355"/>
      <c r="UVW53" s="355"/>
      <c r="UVX53" s="355"/>
      <c r="UVY53" s="355"/>
      <c r="UVZ53" s="355"/>
      <c r="UWA53" s="355"/>
      <c r="UWB53" s="355"/>
      <c r="UWC53" s="355"/>
      <c r="UWD53" s="355"/>
      <c r="UWE53" s="355"/>
      <c r="UWF53" s="355"/>
      <c r="UWG53" s="355"/>
      <c r="UWH53" s="355"/>
      <c r="UWI53" s="355"/>
      <c r="UWJ53" s="355"/>
      <c r="UWK53" s="355"/>
      <c r="UWL53" s="355"/>
      <c r="UWM53" s="355"/>
      <c r="UWN53" s="355"/>
      <c r="UWO53" s="355"/>
      <c r="UWP53" s="355"/>
      <c r="UWQ53" s="355"/>
      <c r="UWR53" s="355"/>
      <c r="UWS53" s="355"/>
      <c r="UWT53" s="355"/>
      <c r="UWU53" s="355"/>
      <c r="UWV53" s="355"/>
      <c r="UWW53" s="355"/>
      <c r="UWX53" s="355"/>
      <c r="UWY53" s="355"/>
      <c r="UWZ53" s="355"/>
      <c r="UXA53" s="355"/>
      <c r="UXB53" s="355"/>
      <c r="UXC53" s="355"/>
      <c r="UXD53" s="355"/>
      <c r="UXE53" s="355"/>
      <c r="UXF53" s="355"/>
      <c r="UXG53" s="355"/>
      <c r="UXH53" s="355"/>
      <c r="UXI53" s="355"/>
      <c r="UXJ53" s="355"/>
      <c r="UXK53" s="355"/>
      <c r="UXL53" s="355"/>
      <c r="UXM53" s="355"/>
      <c r="UXN53" s="355"/>
      <c r="UXO53" s="355"/>
      <c r="UXP53" s="355"/>
      <c r="UXQ53" s="355"/>
      <c r="UXR53" s="355"/>
      <c r="UXS53" s="355"/>
      <c r="UXT53" s="355"/>
      <c r="UXU53" s="355"/>
      <c r="UXV53" s="355"/>
      <c r="UXW53" s="355"/>
      <c r="UXX53" s="355"/>
      <c r="UXY53" s="355"/>
      <c r="UXZ53" s="355"/>
      <c r="UYA53" s="355"/>
      <c r="UYB53" s="355"/>
      <c r="UYC53" s="355"/>
      <c r="UYD53" s="355"/>
      <c r="UYE53" s="355"/>
      <c r="UYF53" s="355"/>
      <c r="UYG53" s="355"/>
      <c r="UYH53" s="355"/>
      <c r="UYI53" s="355"/>
      <c r="UYJ53" s="355"/>
      <c r="UYK53" s="355"/>
      <c r="UYL53" s="355"/>
      <c r="UYM53" s="355"/>
      <c r="UYN53" s="355"/>
      <c r="UYO53" s="355"/>
      <c r="UYP53" s="355"/>
      <c r="UYQ53" s="355"/>
      <c r="UYR53" s="355"/>
      <c r="UYS53" s="355"/>
      <c r="UYT53" s="355"/>
      <c r="UYU53" s="355"/>
      <c r="UYV53" s="355"/>
      <c r="UYW53" s="355"/>
      <c r="UYX53" s="355"/>
      <c r="UYY53" s="355"/>
      <c r="UYZ53" s="355"/>
      <c r="UZA53" s="355"/>
      <c r="UZB53" s="355"/>
      <c r="UZC53" s="355"/>
      <c r="UZD53" s="355"/>
      <c r="UZE53" s="355"/>
      <c r="UZF53" s="355"/>
      <c r="UZG53" s="355"/>
      <c r="UZH53" s="355"/>
      <c r="UZI53" s="355"/>
      <c r="UZJ53" s="355"/>
      <c r="UZK53" s="355"/>
      <c r="UZL53" s="355"/>
      <c r="UZM53" s="355"/>
      <c r="UZN53" s="355"/>
      <c r="UZO53" s="355"/>
      <c r="UZP53" s="355"/>
      <c r="UZQ53" s="355"/>
      <c r="UZR53" s="355"/>
      <c r="UZS53" s="355"/>
      <c r="UZT53" s="355"/>
      <c r="UZU53" s="355"/>
      <c r="UZV53" s="355"/>
      <c r="UZW53" s="355"/>
      <c r="UZX53" s="355"/>
      <c r="UZY53" s="355"/>
      <c r="UZZ53" s="355"/>
      <c r="VAA53" s="355"/>
      <c r="VAB53" s="355"/>
      <c r="VAC53" s="355"/>
      <c r="VAD53" s="355"/>
      <c r="VAE53" s="355"/>
      <c r="VAF53" s="355"/>
      <c r="VAG53" s="355"/>
      <c r="VAH53" s="355"/>
      <c r="VAI53" s="355"/>
      <c r="VAJ53" s="355"/>
      <c r="VAK53" s="355"/>
      <c r="VAL53" s="355"/>
      <c r="VAM53" s="355"/>
      <c r="VAN53" s="355"/>
      <c r="VAO53" s="355"/>
      <c r="VAP53" s="355"/>
      <c r="VAQ53" s="355"/>
      <c r="VAR53" s="355"/>
      <c r="VAS53" s="355"/>
      <c r="VAT53" s="355"/>
      <c r="VAU53" s="355"/>
      <c r="VAV53" s="355"/>
      <c r="VAW53" s="355"/>
      <c r="VAX53" s="355"/>
      <c r="VAY53" s="355"/>
      <c r="VAZ53" s="355"/>
      <c r="VBA53" s="355"/>
      <c r="VBB53" s="355"/>
      <c r="VBC53" s="355"/>
      <c r="VBD53" s="355"/>
      <c r="VBE53" s="355"/>
      <c r="VBF53" s="355"/>
      <c r="VBG53" s="355"/>
      <c r="VBH53" s="355"/>
      <c r="VBI53" s="355"/>
      <c r="VBJ53" s="355"/>
      <c r="VBK53" s="355"/>
      <c r="VBL53" s="355"/>
      <c r="VBM53" s="355"/>
      <c r="VBN53" s="355"/>
      <c r="VBO53" s="355"/>
      <c r="VBP53" s="355"/>
      <c r="VBQ53" s="355"/>
      <c r="VBR53" s="355"/>
      <c r="VBS53" s="355"/>
      <c r="VBT53" s="355"/>
      <c r="VBU53" s="355"/>
      <c r="VBV53" s="355"/>
      <c r="VBW53" s="355"/>
      <c r="VBX53" s="355"/>
      <c r="VBY53" s="355"/>
      <c r="VBZ53" s="355"/>
      <c r="VCA53" s="355"/>
      <c r="VCB53" s="355"/>
      <c r="VCC53" s="355"/>
      <c r="VCD53" s="355"/>
      <c r="VCE53" s="355"/>
      <c r="VCF53" s="355"/>
      <c r="VCG53" s="355"/>
      <c r="VCH53" s="355"/>
      <c r="VCI53" s="355"/>
      <c r="VCJ53" s="355"/>
      <c r="VCK53" s="355"/>
      <c r="VCL53" s="355"/>
      <c r="VCM53" s="355"/>
      <c r="VCN53" s="355"/>
      <c r="VCO53" s="355"/>
      <c r="VCP53" s="355"/>
      <c r="VCQ53" s="355"/>
      <c r="VCR53" s="355"/>
      <c r="VCS53" s="355"/>
      <c r="VCT53" s="355"/>
      <c r="VCU53" s="355"/>
      <c r="VCV53" s="355"/>
      <c r="VCW53" s="355"/>
      <c r="VCX53" s="355"/>
      <c r="VCY53" s="355"/>
      <c r="VCZ53" s="355"/>
      <c r="VDA53" s="355"/>
      <c r="VDB53" s="355"/>
      <c r="VDC53" s="355"/>
      <c r="VDD53" s="355"/>
      <c r="VDE53" s="355"/>
      <c r="VDF53" s="355"/>
      <c r="VDG53" s="355"/>
      <c r="VDH53" s="355"/>
      <c r="VDI53" s="355"/>
      <c r="VDJ53" s="355"/>
      <c r="VDK53" s="355"/>
      <c r="VDL53" s="355"/>
      <c r="VDM53" s="355"/>
      <c r="VDN53" s="355"/>
      <c r="VDO53" s="355"/>
      <c r="VDP53" s="355"/>
      <c r="VDQ53" s="355"/>
      <c r="VDR53" s="355"/>
      <c r="VDS53" s="355"/>
      <c r="VDT53" s="355"/>
      <c r="VDU53" s="355"/>
      <c r="VDV53" s="355"/>
      <c r="VDW53" s="355"/>
      <c r="VDX53" s="355"/>
      <c r="VDY53" s="355"/>
      <c r="VDZ53" s="355"/>
      <c r="VEA53" s="355"/>
      <c r="VEB53" s="355"/>
      <c r="VEC53" s="355"/>
      <c r="VED53" s="355"/>
      <c r="VEE53" s="355"/>
      <c r="VEF53" s="355"/>
      <c r="VEG53" s="355"/>
      <c r="VEH53" s="355"/>
      <c r="VEI53" s="355"/>
      <c r="VEJ53" s="355"/>
      <c r="VEK53" s="355"/>
      <c r="VEL53" s="355"/>
      <c r="VEM53" s="355"/>
      <c r="VEN53" s="355"/>
      <c r="VEO53" s="355"/>
      <c r="VEP53" s="355"/>
      <c r="VEQ53" s="355"/>
      <c r="VER53" s="355"/>
      <c r="VES53" s="355"/>
      <c r="VET53" s="355"/>
      <c r="VEU53" s="355"/>
      <c r="VEV53" s="355"/>
      <c r="VEW53" s="355"/>
      <c r="VEX53" s="355"/>
      <c r="VEY53" s="355"/>
      <c r="VEZ53" s="355"/>
      <c r="VFA53" s="355"/>
      <c r="VFB53" s="355"/>
      <c r="VFC53" s="355"/>
      <c r="VFD53" s="355"/>
      <c r="VFE53" s="355"/>
      <c r="VFF53" s="355"/>
      <c r="VFG53" s="355"/>
      <c r="VFH53" s="355"/>
      <c r="VFI53" s="355"/>
      <c r="VFJ53" s="355"/>
      <c r="VFK53" s="355"/>
      <c r="VFL53" s="355"/>
      <c r="VFM53" s="355"/>
      <c r="VFN53" s="355"/>
      <c r="VFO53" s="355"/>
      <c r="VFP53" s="355"/>
      <c r="VFQ53" s="355"/>
      <c r="VFR53" s="355"/>
      <c r="VFS53" s="355"/>
      <c r="VFT53" s="355"/>
      <c r="VFU53" s="355"/>
      <c r="VFV53" s="355"/>
      <c r="VFW53" s="355"/>
      <c r="VFX53" s="355"/>
      <c r="VFY53" s="355"/>
      <c r="VFZ53" s="355"/>
      <c r="VGA53" s="355"/>
      <c r="VGB53" s="355"/>
      <c r="VGC53" s="355"/>
      <c r="VGD53" s="355"/>
      <c r="VGE53" s="355"/>
      <c r="VGF53" s="355"/>
      <c r="VGG53" s="355"/>
      <c r="VGH53" s="355"/>
      <c r="VGI53" s="355"/>
      <c r="VGJ53" s="355"/>
      <c r="VGK53" s="355"/>
      <c r="VGL53" s="355"/>
      <c r="VGM53" s="355"/>
      <c r="VGN53" s="355"/>
      <c r="VGO53" s="355"/>
      <c r="VGP53" s="355"/>
      <c r="VGQ53" s="355"/>
      <c r="VGR53" s="355"/>
      <c r="VGS53" s="355"/>
      <c r="VGT53" s="355"/>
      <c r="VGU53" s="355"/>
      <c r="VGV53" s="355"/>
      <c r="VGW53" s="355"/>
      <c r="VGX53" s="355"/>
      <c r="VGY53" s="355"/>
      <c r="VGZ53" s="355"/>
      <c r="VHA53" s="355"/>
      <c r="VHB53" s="355"/>
      <c r="VHC53" s="355"/>
      <c r="VHD53" s="355"/>
      <c r="VHE53" s="355"/>
      <c r="VHF53" s="355"/>
      <c r="VHG53" s="355"/>
      <c r="VHH53" s="355"/>
      <c r="VHI53" s="355"/>
      <c r="VHJ53" s="355"/>
      <c r="VHK53" s="355"/>
      <c r="VHL53" s="355"/>
      <c r="VHM53" s="355"/>
      <c r="VHN53" s="355"/>
      <c r="VHO53" s="355"/>
      <c r="VHP53" s="355"/>
      <c r="VHQ53" s="355"/>
      <c r="VHR53" s="355"/>
      <c r="VHS53" s="355"/>
      <c r="VHT53" s="355"/>
      <c r="VHU53" s="355"/>
      <c r="VHV53" s="355"/>
      <c r="VHW53" s="355"/>
      <c r="VHX53" s="355"/>
      <c r="VHY53" s="355"/>
      <c r="VHZ53" s="355"/>
      <c r="VIA53" s="355"/>
      <c r="VIB53" s="355"/>
      <c r="VIC53" s="355"/>
      <c r="VID53" s="355"/>
      <c r="VIE53" s="355"/>
      <c r="VIF53" s="355"/>
      <c r="VIG53" s="355"/>
      <c r="VIH53" s="355"/>
      <c r="VII53" s="355"/>
      <c r="VIJ53" s="355"/>
      <c r="VIK53" s="355"/>
      <c r="VIL53" s="355"/>
      <c r="VIM53" s="355"/>
      <c r="VIN53" s="355"/>
      <c r="VIO53" s="355"/>
      <c r="VIP53" s="355"/>
      <c r="VIQ53" s="355"/>
      <c r="VIR53" s="355"/>
      <c r="VIS53" s="355"/>
      <c r="VIT53" s="355"/>
      <c r="VIU53" s="355"/>
      <c r="VIV53" s="355"/>
      <c r="VIW53" s="355"/>
      <c r="VIX53" s="355"/>
      <c r="VIY53" s="355"/>
      <c r="VIZ53" s="355"/>
      <c r="VJA53" s="355"/>
      <c r="VJB53" s="355"/>
      <c r="VJC53" s="355"/>
      <c r="VJD53" s="355"/>
      <c r="VJE53" s="355"/>
      <c r="VJF53" s="355"/>
      <c r="VJG53" s="355"/>
      <c r="VJH53" s="355"/>
      <c r="VJI53" s="355"/>
      <c r="VJJ53" s="355"/>
      <c r="VJK53" s="355"/>
      <c r="VJL53" s="355"/>
      <c r="VJM53" s="355"/>
      <c r="VJN53" s="355"/>
      <c r="VJO53" s="355"/>
      <c r="VJP53" s="355"/>
      <c r="VJQ53" s="355"/>
      <c r="VJR53" s="355"/>
      <c r="VJS53" s="355"/>
      <c r="VJT53" s="355"/>
      <c r="VJU53" s="355"/>
      <c r="VJV53" s="355"/>
      <c r="VJW53" s="355"/>
      <c r="VJX53" s="355"/>
      <c r="VJY53" s="355"/>
      <c r="VJZ53" s="355"/>
      <c r="VKA53" s="355"/>
      <c r="VKB53" s="355"/>
      <c r="VKC53" s="355"/>
      <c r="VKD53" s="355"/>
      <c r="VKE53" s="355"/>
      <c r="VKF53" s="355"/>
      <c r="VKG53" s="355"/>
      <c r="VKH53" s="355"/>
      <c r="VKI53" s="355"/>
      <c r="VKJ53" s="355"/>
      <c r="VKK53" s="355"/>
      <c r="VKL53" s="355"/>
      <c r="VKM53" s="355"/>
      <c r="VKN53" s="355"/>
      <c r="VKO53" s="355"/>
      <c r="VKP53" s="355"/>
      <c r="VKQ53" s="355"/>
      <c r="VKR53" s="355"/>
      <c r="VKS53" s="355"/>
      <c r="VKT53" s="355"/>
      <c r="VKU53" s="355"/>
      <c r="VKV53" s="355"/>
      <c r="VKW53" s="355"/>
      <c r="VKX53" s="355"/>
      <c r="VKY53" s="355"/>
      <c r="VKZ53" s="355"/>
      <c r="VLA53" s="355"/>
      <c r="VLB53" s="355"/>
      <c r="VLC53" s="355"/>
      <c r="VLD53" s="355"/>
      <c r="VLE53" s="355"/>
      <c r="VLF53" s="355"/>
      <c r="VLG53" s="355"/>
      <c r="VLH53" s="355"/>
      <c r="VLI53" s="355"/>
      <c r="VLJ53" s="355"/>
      <c r="VLK53" s="355"/>
      <c r="VLL53" s="355"/>
      <c r="VLM53" s="355"/>
      <c r="VLN53" s="355"/>
      <c r="VLO53" s="355"/>
      <c r="VLP53" s="355"/>
      <c r="VLQ53" s="355"/>
      <c r="VLR53" s="355"/>
      <c r="VLS53" s="355"/>
      <c r="VLT53" s="355"/>
      <c r="VLU53" s="355"/>
      <c r="VLV53" s="355"/>
      <c r="VLW53" s="355"/>
      <c r="VLX53" s="355"/>
      <c r="VLY53" s="355"/>
      <c r="VLZ53" s="355"/>
      <c r="VMA53" s="355"/>
      <c r="VMB53" s="355"/>
      <c r="VMC53" s="355"/>
      <c r="VMD53" s="355"/>
      <c r="VME53" s="355"/>
      <c r="VMF53" s="355"/>
      <c r="VMG53" s="355"/>
      <c r="VMH53" s="355"/>
      <c r="VMI53" s="355"/>
      <c r="VMJ53" s="355"/>
      <c r="VMK53" s="355"/>
      <c r="VML53" s="355"/>
      <c r="VMM53" s="355"/>
      <c r="VMN53" s="355"/>
      <c r="VMO53" s="355"/>
      <c r="VMP53" s="355"/>
      <c r="VMQ53" s="355"/>
      <c r="VMR53" s="355"/>
      <c r="VMS53" s="355"/>
      <c r="VMT53" s="355"/>
      <c r="VMU53" s="355"/>
      <c r="VMV53" s="355"/>
      <c r="VMW53" s="355"/>
      <c r="VMX53" s="355"/>
      <c r="VMY53" s="355"/>
      <c r="VMZ53" s="355"/>
      <c r="VNA53" s="355"/>
      <c r="VNB53" s="355"/>
      <c r="VNC53" s="355"/>
      <c r="VND53" s="355"/>
      <c r="VNE53" s="355"/>
      <c r="VNF53" s="355"/>
      <c r="VNG53" s="355"/>
      <c r="VNH53" s="355"/>
      <c r="VNI53" s="355"/>
      <c r="VNJ53" s="355"/>
      <c r="VNK53" s="355"/>
      <c r="VNL53" s="355"/>
      <c r="VNM53" s="355"/>
      <c r="VNN53" s="355"/>
      <c r="VNO53" s="355"/>
      <c r="VNP53" s="355"/>
      <c r="VNQ53" s="355"/>
      <c r="VNR53" s="355"/>
      <c r="VNS53" s="355"/>
      <c r="VNT53" s="355"/>
      <c r="VNU53" s="355"/>
      <c r="VNV53" s="355"/>
      <c r="VNW53" s="355"/>
      <c r="VNX53" s="355"/>
      <c r="VNY53" s="355"/>
      <c r="VNZ53" s="355"/>
      <c r="VOA53" s="355"/>
      <c r="VOB53" s="355"/>
      <c r="VOC53" s="355"/>
      <c r="VOD53" s="355"/>
      <c r="VOE53" s="355"/>
      <c r="VOF53" s="355"/>
      <c r="VOG53" s="355"/>
      <c r="VOH53" s="355"/>
      <c r="VOI53" s="355"/>
      <c r="VOJ53" s="355"/>
      <c r="VOK53" s="355"/>
      <c r="VOL53" s="355"/>
      <c r="VOM53" s="355"/>
      <c r="VON53" s="355"/>
      <c r="VOO53" s="355"/>
      <c r="VOP53" s="355"/>
      <c r="VOQ53" s="355"/>
      <c r="VOR53" s="355"/>
      <c r="VOS53" s="355"/>
      <c r="VOT53" s="355"/>
      <c r="VOU53" s="355"/>
      <c r="VOV53" s="355"/>
      <c r="VOW53" s="355"/>
      <c r="VOX53" s="355"/>
      <c r="VOY53" s="355"/>
      <c r="VOZ53" s="355"/>
      <c r="VPA53" s="355"/>
      <c r="VPB53" s="355"/>
      <c r="VPC53" s="355"/>
      <c r="VPD53" s="355"/>
      <c r="VPE53" s="355"/>
      <c r="VPF53" s="355"/>
      <c r="VPG53" s="355"/>
      <c r="VPH53" s="355"/>
      <c r="VPI53" s="355"/>
      <c r="VPJ53" s="355"/>
      <c r="VPK53" s="355"/>
      <c r="VPL53" s="355"/>
      <c r="VPM53" s="355"/>
      <c r="VPN53" s="355"/>
      <c r="VPO53" s="355"/>
      <c r="VPP53" s="355"/>
      <c r="VPQ53" s="355"/>
      <c r="VPR53" s="355"/>
      <c r="VPS53" s="355"/>
      <c r="VPT53" s="355"/>
      <c r="VPU53" s="355"/>
      <c r="VPV53" s="355"/>
      <c r="VPW53" s="355"/>
      <c r="VPX53" s="355"/>
      <c r="VPY53" s="355"/>
      <c r="VPZ53" s="355"/>
      <c r="VQA53" s="355"/>
      <c r="VQB53" s="355"/>
      <c r="VQC53" s="355"/>
      <c r="VQD53" s="355"/>
      <c r="VQE53" s="355"/>
      <c r="VQF53" s="355"/>
      <c r="VQG53" s="355"/>
      <c r="VQH53" s="355"/>
      <c r="VQI53" s="355"/>
      <c r="VQJ53" s="355"/>
      <c r="VQK53" s="355"/>
      <c r="VQL53" s="355"/>
      <c r="VQM53" s="355"/>
      <c r="VQN53" s="355"/>
      <c r="VQO53" s="355"/>
      <c r="VQP53" s="355"/>
      <c r="VQQ53" s="355"/>
      <c r="VQR53" s="355"/>
      <c r="VQS53" s="355"/>
      <c r="VQT53" s="355"/>
      <c r="VQU53" s="355"/>
      <c r="VQV53" s="355"/>
      <c r="VQW53" s="355"/>
      <c r="VQX53" s="355"/>
      <c r="VQY53" s="355"/>
      <c r="VQZ53" s="355"/>
      <c r="VRA53" s="355"/>
      <c r="VRB53" s="355"/>
      <c r="VRC53" s="355"/>
      <c r="VRD53" s="355"/>
      <c r="VRE53" s="355"/>
      <c r="VRF53" s="355"/>
      <c r="VRG53" s="355"/>
      <c r="VRH53" s="355"/>
      <c r="VRI53" s="355"/>
      <c r="VRJ53" s="355"/>
      <c r="VRK53" s="355"/>
      <c r="VRL53" s="355"/>
      <c r="VRM53" s="355"/>
      <c r="VRN53" s="355"/>
      <c r="VRO53" s="355"/>
      <c r="VRP53" s="355"/>
      <c r="VRQ53" s="355"/>
      <c r="VRR53" s="355"/>
      <c r="VRS53" s="355"/>
      <c r="VRT53" s="355"/>
      <c r="VRU53" s="355"/>
      <c r="VRV53" s="355"/>
      <c r="VRW53" s="355"/>
      <c r="VRX53" s="355"/>
      <c r="VRY53" s="355"/>
      <c r="VRZ53" s="355"/>
      <c r="VSA53" s="355"/>
      <c r="VSB53" s="355"/>
      <c r="VSC53" s="355"/>
      <c r="VSD53" s="355"/>
      <c r="VSE53" s="355"/>
      <c r="VSF53" s="355"/>
      <c r="VSG53" s="355"/>
      <c r="VSH53" s="355"/>
      <c r="VSI53" s="355"/>
      <c r="VSJ53" s="355"/>
      <c r="VSK53" s="355"/>
      <c r="VSL53" s="355"/>
      <c r="VSM53" s="355"/>
      <c r="VSN53" s="355"/>
      <c r="VSO53" s="355"/>
      <c r="VSP53" s="355"/>
      <c r="VSQ53" s="355"/>
      <c r="VSR53" s="355"/>
      <c r="VSS53" s="355"/>
      <c r="VST53" s="355"/>
      <c r="VSU53" s="355"/>
      <c r="VSV53" s="355"/>
      <c r="VSW53" s="355"/>
      <c r="VSX53" s="355"/>
      <c r="VSY53" s="355"/>
      <c r="VSZ53" s="355"/>
      <c r="VTA53" s="355"/>
      <c r="VTB53" s="355"/>
      <c r="VTC53" s="355"/>
      <c r="VTD53" s="355"/>
      <c r="VTE53" s="355"/>
      <c r="VTF53" s="355"/>
      <c r="VTG53" s="355"/>
      <c r="VTH53" s="355"/>
      <c r="VTI53" s="355"/>
      <c r="VTJ53" s="355"/>
      <c r="VTK53" s="355"/>
      <c r="VTL53" s="355"/>
      <c r="VTM53" s="355"/>
      <c r="VTN53" s="355"/>
      <c r="VTO53" s="355"/>
      <c r="VTP53" s="355"/>
      <c r="VTQ53" s="355"/>
      <c r="VTR53" s="355"/>
      <c r="VTS53" s="355"/>
      <c r="VTT53" s="355"/>
      <c r="VTU53" s="355"/>
      <c r="VTV53" s="355"/>
      <c r="VTW53" s="355"/>
      <c r="VTX53" s="355"/>
      <c r="VTY53" s="355"/>
      <c r="VTZ53" s="355"/>
      <c r="VUA53" s="355"/>
      <c r="VUB53" s="355"/>
      <c r="VUC53" s="355"/>
      <c r="VUD53" s="355"/>
      <c r="VUE53" s="355"/>
      <c r="VUF53" s="355"/>
      <c r="VUG53" s="355"/>
      <c r="VUH53" s="355"/>
      <c r="VUI53" s="355"/>
      <c r="VUJ53" s="355"/>
      <c r="VUK53" s="355"/>
      <c r="VUL53" s="355"/>
      <c r="VUM53" s="355"/>
      <c r="VUN53" s="355"/>
      <c r="VUO53" s="355"/>
      <c r="VUP53" s="355"/>
      <c r="VUQ53" s="355"/>
      <c r="VUR53" s="355"/>
      <c r="VUS53" s="355"/>
      <c r="VUT53" s="355"/>
      <c r="VUU53" s="355"/>
      <c r="VUV53" s="355"/>
      <c r="VUW53" s="355"/>
      <c r="VUX53" s="355"/>
      <c r="VUY53" s="355"/>
      <c r="VUZ53" s="355"/>
      <c r="VVA53" s="355"/>
      <c r="VVB53" s="355"/>
      <c r="VVC53" s="355"/>
      <c r="VVD53" s="355"/>
      <c r="VVE53" s="355"/>
      <c r="VVF53" s="355"/>
      <c r="VVG53" s="355"/>
      <c r="VVH53" s="355"/>
      <c r="VVI53" s="355"/>
      <c r="VVJ53" s="355"/>
      <c r="VVK53" s="355"/>
      <c r="VVL53" s="355"/>
      <c r="VVM53" s="355"/>
      <c r="VVN53" s="355"/>
      <c r="VVO53" s="355"/>
      <c r="VVP53" s="355"/>
      <c r="VVQ53" s="355"/>
      <c r="VVR53" s="355"/>
      <c r="VVS53" s="355"/>
      <c r="VVT53" s="355"/>
      <c r="VVU53" s="355"/>
      <c r="VVV53" s="355"/>
      <c r="VVW53" s="355"/>
      <c r="VVX53" s="355"/>
      <c r="VVY53" s="355"/>
      <c r="VVZ53" s="355"/>
      <c r="VWA53" s="355"/>
      <c r="VWB53" s="355"/>
      <c r="VWC53" s="355"/>
      <c r="VWD53" s="355"/>
      <c r="VWE53" s="355"/>
      <c r="VWF53" s="355"/>
      <c r="VWG53" s="355"/>
      <c r="VWH53" s="355"/>
      <c r="VWI53" s="355"/>
      <c r="VWJ53" s="355"/>
      <c r="VWK53" s="355"/>
      <c r="VWL53" s="355"/>
      <c r="VWM53" s="355"/>
      <c r="VWN53" s="355"/>
      <c r="VWO53" s="355"/>
      <c r="VWP53" s="355"/>
      <c r="VWQ53" s="355"/>
      <c r="VWR53" s="355"/>
      <c r="VWS53" s="355"/>
      <c r="VWT53" s="355"/>
      <c r="VWU53" s="355"/>
      <c r="VWV53" s="355"/>
      <c r="VWW53" s="355"/>
      <c r="VWX53" s="355"/>
      <c r="VWY53" s="355"/>
      <c r="VWZ53" s="355"/>
      <c r="VXA53" s="355"/>
      <c r="VXB53" s="355"/>
      <c r="VXC53" s="355"/>
      <c r="VXD53" s="355"/>
      <c r="VXE53" s="355"/>
      <c r="VXF53" s="355"/>
      <c r="VXG53" s="355"/>
      <c r="VXH53" s="355"/>
      <c r="VXI53" s="355"/>
      <c r="VXJ53" s="355"/>
      <c r="VXK53" s="355"/>
      <c r="VXL53" s="355"/>
      <c r="VXM53" s="355"/>
      <c r="VXN53" s="355"/>
      <c r="VXO53" s="355"/>
      <c r="VXP53" s="355"/>
      <c r="VXQ53" s="355"/>
      <c r="VXR53" s="355"/>
      <c r="VXS53" s="355"/>
      <c r="VXT53" s="355"/>
      <c r="VXU53" s="355"/>
      <c r="VXV53" s="355"/>
      <c r="VXW53" s="355"/>
      <c r="VXX53" s="355"/>
      <c r="VXY53" s="355"/>
      <c r="VXZ53" s="355"/>
      <c r="VYA53" s="355"/>
      <c r="VYB53" s="355"/>
      <c r="VYC53" s="355"/>
      <c r="VYD53" s="355"/>
      <c r="VYE53" s="355"/>
      <c r="VYF53" s="355"/>
      <c r="VYG53" s="355"/>
      <c r="VYH53" s="355"/>
      <c r="VYI53" s="355"/>
      <c r="VYJ53" s="355"/>
      <c r="VYK53" s="355"/>
      <c r="VYL53" s="355"/>
      <c r="VYM53" s="355"/>
      <c r="VYN53" s="355"/>
      <c r="VYO53" s="355"/>
      <c r="VYP53" s="355"/>
      <c r="VYQ53" s="355"/>
      <c r="VYR53" s="355"/>
      <c r="VYS53" s="355"/>
      <c r="VYT53" s="355"/>
      <c r="VYU53" s="355"/>
      <c r="VYV53" s="355"/>
      <c r="VYW53" s="355"/>
      <c r="VYX53" s="355"/>
      <c r="VYY53" s="355"/>
      <c r="VYZ53" s="355"/>
      <c r="VZA53" s="355"/>
      <c r="VZB53" s="355"/>
      <c r="VZC53" s="355"/>
      <c r="VZD53" s="355"/>
      <c r="VZE53" s="355"/>
      <c r="VZF53" s="355"/>
      <c r="VZG53" s="355"/>
      <c r="VZH53" s="355"/>
      <c r="VZI53" s="355"/>
      <c r="VZJ53" s="355"/>
      <c r="VZK53" s="355"/>
      <c r="VZL53" s="355"/>
      <c r="VZM53" s="355"/>
      <c r="VZN53" s="355"/>
      <c r="VZO53" s="355"/>
      <c r="VZP53" s="355"/>
      <c r="VZQ53" s="355"/>
      <c r="VZR53" s="355"/>
      <c r="VZS53" s="355"/>
      <c r="VZT53" s="355"/>
      <c r="VZU53" s="355"/>
      <c r="VZV53" s="355"/>
      <c r="VZW53" s="355"/>
      <c r="VZX53" s="355"/>
      <c r="VZY53" s="355"/>
      <c r="VZZ53" s="355"/>
      <c r="WAA53" s="355"/>
      <c r="WAB53" s="355"/>
      <c r="WAC53" s="355"/>
      <c r="WAD53" s="355"/>
      <c r="WAE53" s="355"/>
      <c r="WAF53" s="355"/>
      <c r="WAG53" s="355"/>
      <c r="WAH53" s="355"/>
      <c r="WAI53" s="355"/>
      <c r="WAJ53" s="355"/>
      <c r="WAK53" s="355"/>
      <c r="WAL53" s="355"/>
      <c r="WAM53" s="355"/>
      <c r="WAN53" s="355"/>
      <c r="WAO53" s="355"/>
      <c r="WAP53" s="355"/>
      <c r="WAQ53" s="355"/>
      <c r="WAR53" s="355"/>
      <c r="WAS53" s="355"/>
      <c r="WAT53" s="355"/>
      <c r="WAU53" s="355"/>
      <c r="WAV53" s="355"/>
      <c r="WAW53" s="355"/>
      <c r="WAX53" s="355"/>
      <c r="WAY53" s="355"/>
      <c r="WAZ53" s="355"/>
      <c r="WBA53" s="355"/>
      <c r="WBB53" s="355"/>
      <c r="WBC53" s="355"/>
      <c r="WBD53" s="355"/>
      <c r="WBE53" s="355"/>
      <c r="WBF53" s="355"/>
      <c r="WBG53" s="355"/>
      <c r="WBH53" s="355"/>
      <c r="WBI53" s="355"/>
      <c r="WBJ53" s="355"/>
      <c r="WBK53" s="355"/>
      <c r="WBL53" s="355"/>
      <c r="WBM53" s="355"/>
      <c r="WBN53" s="355"/>
      <c r="WBO53" s="355"/>
      <c r="WBP53" s="355"/>
      <c r="WBQ53" s="355"/>
      <c r="WBR53" s="355"/>
      <c r="WBS53" s="355"/>
      <c r="WBT53" s="355"/>
      <c r="WBU53" s="355"/>
      <c r="WBV53" s="355"/>
      <c r="WBW53" s="355"/>
      <c r="WBX53" s="355"/>
      <c r="WBY53" s="355"/>
      <c r="WBZ53" s="355"/>
      <c r="WCA53" s="355"/>
      <c r="WCB53" s="355"/>
      <c r="WCC53" s="355"/>
      <c r="WCD53" s="355"/>
      <c r="WCE53" s="355"/>
      <c r="WCF53" s="355"/>
      <c r="WCG53" s="355"/>
      <c r="WCH53" s="355"/>
      <c r="WCI53" s="355"/>
      <c r="WCJ53" s="355"/>
      <c r="WCK53" s="355"/>
      <c r="WCL53" s="355"/>
      <c r="WCM53" s="355"/>
      <c r="WCN53" s="355"/>
      <c r="WCO53" s="355"/>
      <c r="WCP53" s="355"/>
      <c r="WCQ53" s="355"/>
      <c r="WCR53" s="355"/>
      <c r="WCS53" s="355"/>
      <c r="WCT53" s="355"/>
      <c r="WCU53" s="355"/>
      <c r="WCV53" s="355"/>
      <c r="WCW53" s="355"/>
      <c r="WCX53" s="355"/>
      <c r="WCY53" s="355"/>
      <c r="WCZ53" s="355"/>
      <c r="WDA53" s="355"/>
      <c r="WDB53" s="355"/>
      <c r="WDC53" s="355"/>
      <c r="WDD53" s="355"/>
      <c r="WDE53" s="355"/>
      <c r="WDF53" s="355"/>
      <c r="WDG53" s="355"/>
      <c r="WDH53" s="355"/>
      <c r="WDI53" s="355"/>
      <c r="WDJ53" s="355"/>
      <c r="WDK53" s="355"/>
      <c r="WDL53" s="355"/>
      <c r="WDM53" s="355"/>
      <c r="WDN53" s="355"/>
      <c r="WDO53" s="355"/>
      <c r="WDP53" s="355"/>
      <c r="WDQ53" s="355"/>
      <c r="WDR53" s="355"/>
      <c r="WDS53" s="355"/>
      <c r="WDT53" s="355"/>
      <c r="WDU53" s="355"/>
      <c r="WDV53" s="355"/>
      <c r="WDW53" s="355"/>
      <c r="WDX53" s="355"/>
      <c r="WDY53" s="355"/>
      <c r="WDZ53" s="355"/>
      <c r="WEA53" s="355"/>
      <c r="WEB53" s="355"/>
      <c r="WEC53" s="355"/>
      <c r="WED53" s="355"/>
      <c r="WEE53" s="355"/>
      <c r="WEF53" s="355"/>
      <c r="WEG53" s="355"/>
      <c r="WEH53" s="355"/>
      <c r="WEI53" s="355"/>
      <c r="WEJ53" s="355"/>
      <c r="WEK53" s="355"/>
      <c r="WEL53" s="355"/>
      <c r="WEM53" s="355"/>
      <c r="WEN53" s="355"/>
      <c r="WEO53" s="355"/>
      <c r="WEP53" s="355"/>
      <c r="WEQ53" s="355"/>
      <c r="WER53" s="355"/>
      <c r="WES53" s="355"/>
      <c r="WET53" s="355"/>
      <c r="WEU53" s="355"/>
      <c r="WEV53" s="355"/>
      <c r="WEW53" s="355"/>
      <c r="WEX53" s="355"/>
      <c r="WEY53" s="355"/>
      <c r="WEZ53" s="355"/>
      <c r="WFA53" s="355"/>
      <c r="WFB53" s="355"/>
      <c r="WFC53" s="355"/>
      <c r="WFD53" s="355"/>
      <c r="WFE53" s="355"/>
      <c r="WFF53" s="355"/>
      <c r="WFG53" s="355"/>
      <c r="WFH53" s="355"/>
      <c r="WFI53" s="355"/>
      <c r="WFJ53" s="355"/>
      <c r="WFK53" s="355"/>
      <c r="WFL53" s="355"/>
      <c r="WFM53" s="355"/>
      <c r="WFN53" s="355"/>
      <c r="WFO53" s="355"/>
      <c r="WFP53" s="355"/>
      <c r="WFQ53" s="355"/>
      <c r="WFR53" s="355"/>
      <c r="WFS53" s="355"/>
      <c r="WFT53" s="355"/>
      <c r="WFU53" s="355"/>
      <c r="WFV53" s="355"/>
      <c r="WFW53" s="355"/>
      <c r="WFX53" s="355"/>
      <c r="WFY53" s="355"/>
      <c r="WFZ53" s="355"/>
      <c r="WGA53" s="355"/>
      <c r="WGB53" s="355"/>
      <c r="WGC53" s="355"/>
      <c r="WGD53" s="355"/>
      <c r="WGE53" s="355"/>
      <c r="WGF53" s="355"/>
      <c r="WGG53" s="355"/>
      <c r="WGH53" s="355"/>
      <c r="WGI53" s="355"/>
      <c r="WGJ53" s="355"/>
      <c r="WGK53" s="355"/>
      <c r="WGL53" s="355"/>
      <c r="WGM53" s="355"/>
      <c r="WGN53" s="355"/>
      <c r="WGO53" s="355"/>
      <c r="WGP53" s="355"/>
      <c r="WGQ53" s="355"/>
      <c r="WGR53" s="355"/>
      <c r="WGS53" s="355"/>
      <c r="WGT53" s="355"/>
      <c r="WGU53" s="355"/>
      <c r="WGV53" s="355"/>
      <c r="WGW53" s="355"/>
      <c r="WGX53" s="355"/>
      <c r="WGY53" s="355"/>
      <c r="WGZ53" s="355"/>
      <c r="WHA53" s="355"/>
      <c r="WHB53" s="355"/>
      <c r="WHC53" s="355"/>
      <c r="WHD53" s="355"/>
      <c r="WHE53" s="355"/>
      <c r="WHF53" s="355"/>
      <c r="WHG53" s="355"/>
      <c r="WHH53" s="355"/>
      <c r="WHI53" s="355"/>
      <c r="WHJ53" s="355"/>
      <c r="WHK53" s="355"/>
      <c r="WHL53" s="355"/>
      <c r="WHM53" s="355"/>
      <c r="WHN53" s="355"/>
      <c r="WHO53" s="355"/>
      <c r="WHP53" s="355"/>
      <c r="WHQ53" s="355"/>
      <c r="WHR53" s="355"/>
      <c r="WHS53" s="355"/>
      <c r="WHT53" s="355"/>
      <c r="WHU53" s="355"/>
      <c r="WHV53" s="355"/>
      <c r="WHW53" s="355"/>
      <c r="WHX53" s="355"/>
      <c r="WHY53" s="355"/>
      <c r="WHZ53" s="355"/>
      <c r="WIA53" s="355"/>
      <c r="WIB53" s="355"/>
      <c r="WIC53" s="355"/>
      <c r="WID53" s="355"/>
      <c r="WIE53" s="355"/>
      <c r="WIF53" s="355"/>
      <c r="WIG53" s="355"/>
      <c r="WIH53" s="355"/>
      <c r="WII53" s="355"/>
      <c r="WIJ53" s="355"/>
      <c r="WIK53" s="355"/>
      <c r="WIL53" s="355"/>
      <c r="WIM53" s="355"/>
      <c r="WIN53" s="355"/>
      <c r="WIO53" s="355"/>
      <c r="WIP53" s="355"/>
      <c r="WIQ53" s="355"/>
      <c r="WIR53" s="355"/>
      <c r="WIS53" s="355"/>
      <c r="WIT53" s="355"/>
      <c r="WIU53" s="355"/>
      <c r="WIV53" s="355"/>
      <c r="WIW53" s="355"/>
      <c r="WIX53" s="355"/>
      <c r="WIY53" s="355"/>
      <c r="WIZ53" s="355"/>
      <c r="WJA53" s="355"/>
      <c r="WJB53" s="355"/>
      <c r="WJC53" s="355"/>
      <c r="WJD53" s="355"/>
      <c r="WJE53" s="355"/>
      <c r="WJF53" s="355"/>
      <c r="WJG53" s="355"/>
      <c r="WJH53" s="355"/>
      <c r="WJI53" s="355"/>
      <c r="WJJ53" s="355"/>
      <c r="WJK53" s="355"/>
      <c r="WJL53" s="355"/>
      <c r="WJM53" s="355"/>
      <c r="WJN53" s="355"/>
      <c r="WJO53" s="355"/>
      <c r="WJP53" s="355"/>
      <c r="WJQ53" s="355"/>
      <c r="WJR53" s="355"/>
      <c r="WJS53" s="355"/>
      <c r="WJT53" s="355"/>
      <c r="WJU53" s="355"/>
      <c r="WJV53" s="355"/>
      <c r="WJW53" s="355"/>
      <c r="WJX53" s="355"/>
      <c r="WJY53" s="355"/>
      <c r="WJZ53" s="355"/>
      <c r="WKA53" s="355"/>
      <c r="WKB53" s="355"/>
      <c r="WKC53" s="355"/>
      <c r="WKD53" s="355"/>
      <c r="WKE53" s="355"/>
      <c r="WKF53" s="355"/>
      <c r="WKG53" s="355"/>
      <c r="WKH53" s="355"/>
      <c r="WKI53" s="355"/>
      <c r="WKJ53" s="355"/>
      <c r="WKK53" s="355"/>
      <c r="WKL53" s="355"/>
      <c r="WKM53" s="355"/>
      <c r="WKN53" s="355"/>
      <c r="WKO53" s="355"/>
      <c r="WKP53" s="355"/>
      <c r="WKQ53" s="355"/>
      <c r="WKR53" s="355"/>
      <c r="WKS53" s="355"/>
      <c r="WKT53" s="355"/>
      <c r="WKU53" s="355"/>
      <c r="WKV53" s="355"/>
      <c r="WKW53" s="355"/>
      <c r="WKX53" s="355"/>
      <c r="WKY53" s="355"/>
      <c r="WKZ53" s="355"/>
      <c r="WLA53" s="355"/>
      <c r="WLB53" s="355"/>
      <c r="WLC53" s="355"/>
      <c r="WLD53" s="355"/>
      <c r="WLE53" s="355"/>
      <c r="WLF53" s="355"/>
      <c r="WLG53" s="355"/>
      <c r="WLH53" s="355"/>
      <c r="WLI53" s="355"/>
      <c r="WLJ53" s="355"/>
      <c r="WLK53" s="355"/>
      <c r="WLL53" s="355"/>
      <c r="WLM53" s="355"/>
      <c r="WLN53" s="355"/>
      <c r="WLO53" s="355"/>
      <c r="WLP53" s="355"/>
      <c r="WLQ53" s="355"/>
      <c r="WLR53" s="355"/>
      <c r="WLS53" s="355"/>
      <c r="WLT53" s="355"/>
      <c r="WLU53" s="355"/>
      <c r="WLV53" s="355"/>
      <c r="WLW53" s="355"/>
      <c r="WLX53" s="355"/>
      <c r="WLY53" s="355"/>
      <c r="WLZ53" s="355"/>
      <c r="WMA53" s="355"/>
      <c r="WMB53" s="355"/>
      <c r="WMC53" s="355"/>
      <c r="WMD53" s="355"/>
      <c r="WME53" s="355"/>
      <c r="WMF53" s="355"/>
      <c r="WMG53" s="355"/>
      <c r="WMH53" s="355"/>
      <c r="WMI53" s="355"/>
      <c r="WMJ53" s="355"/>
      <c r="WMK53" s="355"/>
      <c r="WML53" s="355"/>
      <c r="WMM53" s="355"/>
      <c r="WMN53" s="355"/>
      <c r="WMO53" s="355"/>
      <c r="WMP53" s="355"/>
      <c r="WMQ53" s="355"/>
      <c r="WMR53" s="355"/>
      <c r="WMS53" s="355"/>
      <c r="WMT53" s="355"/>
      <c r="WMU53" s="355"/>
      <c r="WMV53" s="355"/>
      <c r="WMW53" s="355"/>
      <c r="WMX53" s="355"/>
      <c r="WMY53" s="355"/>
      <c r="WMZ53" s="355"/>
      <c r="WNA53" s="355"/>
      <c r="WNB53" s="355"/>
      <c r="WNC53" s="355"/>
      <c r="WND53" s="355"/>
      <c r="WNE53" s="355"/>
      <c r="WNF53" s="355"/>
      <c r="WNG53" s="355"/>
      <c r="WNH53" s="355"/>
      <c r="WNI53" s="355"/>
      <c r="WNJ53" s="355"/>
      <c r="WNK53" s="355"/>
      <c r="WNL53" s="355"/>
      <c r="WNM53" s="355"/>
      <c r="WNN53" s="355"/>
      <c r="WNO53" s="355"/>
      <c r="WNP53" s="355"/>
      <c r="WNQ53" s="355"/>
      <c r="WNR53" s="355"/>
      <c r="WNS53" s="355"/>
      <c r="WNT53" s="355"/>
      <c r="WNU53" s="355"/>
      <c r="WNV53" s="355"/>
      <c r="WNW53" s="355"/>
      <c r="WNX53" s="355"/>
      <c r="WNY53" s="355"/>
      <c r="WNZ53" s="355"/>
      <c r="WOA53" s="355"/>
      <c r="WOB53" s="355"/>
      <c r="WOC53" s="355"/>
      <c r="WOD53" s="355"/>
      <c r="WOE53" s="355"/>
      <c r="WOF53" s="355"/>
      <c r="WOG53" s="355"/>
      <c r="WOH53" s="355"/>
      <c r="WOI53" s="355"/>
      <c r="WOJ53" s="355"/>
      <c r="WOK53" s="355"/>
      <c r="WOL53" s="355"/>
      <c r="WOM53" s="355"/>
      <c r="WON53" s="355"/>
      <c r="WOO53" s="355"/>
      <c r="WOP53" s="355"/>
      <c r="WOQ53" s="355"/>
      <c r="WOR53" s="355"/>
      <c r="WOS53" s="355"/>
      <c r="WOT53" s="355"/>
      <c r="WOU53" s="355"/>
      <c r="WOV53" s="355"/>
      <c r="WOW53" s="355"/>
      <c r="WOX53" s="355"/>
      <c r="WOY53" s="355"/>
      <c r="WOZ53" s="355"/>
      <c r="WPA53" s="355"/>
      <c r="WPB53" s="355"/>
      <c r="WPC53" s="355"/>
      <c r="WPD53" s="355"/>
      <c r="WPE53" s="355"/>
      <c r="WPF53" s="355"/>
      <c r="WPG53" s="355"/>
      <c r="WPH53" s="355"/>
      <c r="WPI53" s="355"/>
      <c r="WPJ53" s="355"/>
      <c r="WPK53" s="355"/>
      <c r="WPL53" s="355"/>
      <c r="WPM53" s="355"/>
      <c r="WPN53" s="355"/>
      <c r="WPO53" s="355"/>
      <c r="WPP53" s="355"/>
      <c r="WPQ53" s="355"/>
      <c r="WPR53" s="355"/>
      <c r="WPS53" s="355"/>
      <c r="WPT53" s="355"/>
      <c r="WPU53" s="355"/>
      <c r="WPV53" s="355"/>
      <c r="WPW53" s="355"/>
      <c r="WPX53" s="355"/>
      <c r="WPY53" s="355"/>
      <c r="WPZ53" s="355"/>
      <c r="WQA53" s="355"/>
      <c r="WQB53" s="355"/>
      <c r="WQC53" s="355"/>
      <c r="WQD53" s="355"/>
      <c r="WQE53" s="355"/>
      <c r="WQF53" s="355"/>
      <c r="WQG53" s="355"/>
      <c r="WQH53" s="355"/>
      <c r="WQI53" s="355"/>
      <c r="WQJ53" s="355"/>
      <c r="WQK53" s="355"/>
      <c r="WQL53" s="355"/>
      <c r="WQM53" s="355"/>
      <c r="WQN53" s="355"/>
      <c r="WQO53" s="355"/>
      <c r="WQP53" s="355"/>
      <c r="WQQ53" s="355"/>
      <c r="WQR53" s="355"/>
      <c r="WQS53" s="355"/>
      <c r="WQT53" s="355"/>
      <c r="WQU53" s="355"/>
      <c r="WQV53" s="355"/>
      <c r="WQW53" s="355"/>
      <c r="WQX53" s="355"/>
      <c r="WQY53" s="355"/>
      <c r="WQZ53" s="355"/>
      <c r="WRA53" s="355"/>
      <c r="WRB53" s="355"/>
      <c r="WRC53" s="355"/>
      <c r="WRD53" s="355"/>
      <c r="WRE53" s="355"/>
      <c r="WRF53" s="355"/>
      <c r="WRG53" s="355"/>
      <c r="WRH53" s="355"/>
      <c r="WRI53" s="355"/>
      <c r="WRJ53" s="355"/>
      <c r="WRK53" s="355"/>
      <c r="WRL53" s="355"/>
      <c r="WRM53" s="355"/>
      <c r="WRN53" s="355"/>
      <c r="WRO53" s="355"/>
      <c r="WRP53" s="355"/>
      <c r="WRQ53" s="355"/>
      <c r="WRR53" s="355"/>
      <c r="WRS53" s="355"/>
      <c r="WRT53" s="355"/>
      <c r="WRU53" s="355"/>
      <c r="WRV53" s="355"/>
      <c r="WRW53" s="355"/>
      <c r="WRX53" s="355"/>
      <c r="WRY53" s="355"/>
      <c r="WRZ53" s="355"/>
      <c r="WSA53" s="355"/>
      <c r="WSB53" s="355"/>
      <c r="WSC53" s="355"/>
      <c r="WSD53" s="355"/>
      <c r="WSE53" s="355"/>
      <c r="WSF53" s="355"/>
      <c r="WSG53" s="355"/>
      <c r="WSH53" s="355"/>
      <c r="WSI53" s="355"/>
      <c r="WSJ53" s="355"/>
      <c r="WSK53" s="355"/>
      <c r="WSL53" s="355"/>
      <c r="WSM53" s="355"/>
      <c r="WSN53" s="355"/>
      <c r="WSO53" s="355"/>
      <c r="WSP53" s="355"/>
      <c r="WSQ53" s="355"/>
      <c r="WSR53" s="355"/>
      <c r="WSS53" s="355"/>
      <c r="WST53" s="355"/>
      <c r="WSU53" s="355"/>
      <c r="WSV53" s="355"/>
      <c r="WSW53" s="355"/>
      <c r="WSX53" s="355"/>
      <c r="WSY53" s="355"/>
      <c r="WSZ53" s="355"/>
      <c r="WTA53" s="355"/>
      <c r="WTB53" s="355"/>
      <c r="WTC53" s="355"/>
      <c r="WTD53" s="355"/>
      <c r="WTE53" s="355"/>
      <c r="WTF53" s="355"/>
      <c r="WTG53" s="355"/>
      <c r="WTH53" s="355"/>
      <c r="WTI53" s="355"/>
      <c r="WTJ53" s="355"/>
      <c r="WTK53" s="355"/>
      <c r="WTL53" s="355"/>
      <c r="WTM53" s="355"/>
      <c r="WTN53" s="355"/>
      <c r="WTO53" s="355"/>
      <c r="WTP53" s="355"/>
      <c r="WTQ53" s="355"/>
      <c r="WTR53" s="355"/>
      <c r="WTS53" s="355"/>
      <c r="WTT53" s="355"/>
      <c r="WTU53" s="355"/>
      <c r="WTV53" s="355"/>
      <c r="WTW53" s="355"/>
      <c r="WTX53" s="355"/>
      <c r="WTY53" s="355"/>
      <c r="WTZ53" s="355"/>
      <c r="WUA53" s="355"/>
      <c r="WUB53" s="355"/>
      <c r="WUC53" s="355"/>
      <c r="WUD53" s="355"/>
      <c r="WUE53" s="355"/>
      <c r="WUF53" s="355"/>
      <c r="WUG53" s="355"/>
      <c r="WUH53" s="355"/>
      <c r="WUI53" s="355"/>
      <c r="WUJ53" s="355"/>
      <c r="WUK53" s="355"/>
      <c r="WUL53" s="355"/>
      <c r="WUM53" s="355"/>
      <c r="WUN53" s="355"/>
      <c r="WUO53" s="355"/>
      <c r="WUP53" s="355"/>
      <c r="WUQ53" s="355"/>
      <c r="WUR53" s="355"/>
      <c r="WUS53" s="355"/>
      <c r="WUT53" s="355"/>
      <c r="WUU53" s="355"/>
      <c r="WUV53" s="355"/>
      <c r="WUW53" s="355"/>
      <c r="WUX53" s="355"/>
      <c r="WUY53" s="355"/>
      <c r="WUZ53" s="355"/>
      <c r="WVA53" s="355"/>
      <c r="WVB53" s="355"/>
      <c r="WVC53" s="355"/>
      <c r="WVD53" s="355"/>
      <c r="WVE53" s="355"/>
      <c r="WVF53" s="355"/>
      <c r="WVG53" s="355"/>
      <c r="WVH53" s="355"/>
      <c r="WVI53" s="355"/>
      <c r="WVJ53" s="355"/>
      <c r="WVK53" s="355"/>
      <c r="WVL53" s="355"/>
      <c r="WVM53" s="355"/>
      <c r="WVN53" s="355"/>
      <c r="WVO53" s="355"/>
      <c r="WVP53" s="355"/>
      <c r="WVQ53" s="355"/>
      <c r="WVR53" s="355"/>
      <c r="WVS53" s="355"/>
      <c r="WVT53" s="355"/>
      <c r="WVU53" s="355"/>
      <c r="WVV53" s="355"/>
      <c r="WVW53" s="355"/>
      <c r="WVX53" s="355"/>
      <c r="WVY53" s="355"/>
      <c r="WVZ53" s="355"/>
      <c r="WWA53" s="355"/>
      <c r="WWB53" s="355"/>
      <c r="WWC53" s="355"/>
      <c r="WWD53" s="355"/>
      <c r="WWE53" s="355"/>
      <c r="WWF53" s="355"/>
      <c r="WWG53" s="355"/>
      <c r="WWH53" s="355"/>
      <c r="WWI53" s="355"/>
      <c r="WWJ53" s="355"/>
      <c r="WWK53" s="355"/>
      <c r="WWL53" s="355"/>
      <c r="WWM53" s="355"/>
      <c r="WWN53" s="355"/>
      <c r="WWO53" s="355"/>
      <c r="WWP53" s="355"/>
      <c r="WWQ53" s="355"/>
      <c r="WWR53" s="355"/>
      <c r="WWS53" s="355"/>
      <c r="WWT53" s="355"/>
      <c r="WWU53" s="355"/>
      <c r="WWV53" s="355"/>
      <c r="WWW53" s="355"/>
      <c r="WWX53" s="355"/>
      <c r="WWY53" s="355"/>
      <c r="WWZ53" s="355"/>
      <c r="WXA53" s="355"/>
      <c r="WXB53" s="355"/>
      <c r="WXC53" s="355"/>
      <c r="WXD53" s="355"/>
      <c r="WXE53" s="355"/>
      <c r="WXF53" s="355"/>
      <c r="WXG53" s="355"/>
      <c r="WXH53" s="355"/>
      <c r="WXI53" s="355"/>
      <c r="WXJ53" s="355"/>
      <c r="WXK53" s="355"/>
      <c r="WXL53" s="355"/>
      <c r="WXM53" s="355"/>
      <c r="WXN53" s="355"/>
      <c r="WXO53" s="355"/>
      <c r="WXP53" s="355"/>
      <c r="WXQ53" s="355"/>
      <c r="WXR53" s="355"/>
      <c r="WXS53" s="355"/>
      <c r="WXT53" s="355"/>
      <c r="WXU53" s="355"/>
      <c r="WXV53" s="355"/>
      <c r="WXW53" s="355"/>
      <c r="WXX53" s="355"/>
      <c r="WXY53" s="355"/>
      <c r="WXZ53" s="355"/>
      <c r="WYA53" s="355"/>
      <c r="WYB53" s="355"/>
      <c r="WYC53" s="355"/>
      <c r="WYD53" s="355"/>
      <c r="WYE53" s="355"/>
      <c r="WYF53" s="355"/>
      <c r="WYG53" s="355"/>
      <c r="WYH53" s="355"/>
      <c r="WYI53" s="355"/>
      <c r="WYJ53" s="355"/>
      <c r="WYK53" s="355"/>
      <c r="WYL53" s="355"/>
      <c r="WYM53" s="355"/>
      <c r="WYN53" s="355"/>
      <c r="WYO53" s="355"/>
      <c r="WYP53" s="355"/>
      <c r="WYQ53" s="355"/>
      <c r="WYR53" s="355"/>
      <c r="WYS53" s="355"/>
      <c r="WYT53" s="355"/>
      <c r="WYU53" s="355"/>
      <c r="WYV53" s="355"/>
      <c r="WYW53" s="355"/>
      <c r="WYX53" s="355"/>
      <c r="WYY53" s="355"/>
      <c r="WYZ53" s="355"/>
      <c r="WZA53" s="355"/>
      <c r="WZB53" s="355"/>
      <c r="WZC53" s="355"/>
      <c r="WZD53" s="355"/>
      <c r="WZE53" s="355"/>
      <c r="WZF53" s="355"/>
      <c r="WZG53" s="355"/>
      <c r="WZH53" s="355"/>
      <c r="WZI53" s="355"/>
      <c r="WZJ53" s="355"/>
      <c r="WZK53" s="355"/>
      <c r="WZL53" s="355"/>
      <c r="WZM53" s="355"/>
      <c r="WZN53" s="355"/>
      <c r="WZO53" s="355"/>
      <c r="WZP53" s="355"/>
      <c r="WZQ53" s="355"/>
      <c r="WZR53" s="355"/>
      <c r="WZS53" s="355"/>
      <c r="WZT53" s="355"/>
      <c r="WZU53" s="355"/>
      <c r="WZV53" s="355"/>
      <c r="WZW53" s="355"/>
      <c r="WZX53" s="355"/>
      <c r="WZY53" s="355"/>
      <c r="WZZ53" s="355"/>
      <c r="XAA53" s="355"/>
      <c r="XAB53" s="355"/>
      <c r="XAC53" s="355"/>
      <c r="XAD53" s="355"/>
      <c r="XAE53" s="355"/>
      <c r="XAF53" s="355"/>
      <c r="XAG53" s="355"/>
      <c r="XAH53" s="355"/>
      <c r="XAI53" s="355"/>
      <c r="XAJ53" s="355"/>
      <c r="XAK53" s="355"/>
      <c r="XAL53" s="355"/>
      <c r="XAM53" s="355"/>
      <c r="XAN53" s="355"/>
      <c r="XAO53" s="355"/>
      <c r="XAP53" s="355"/>
      <c r="XAQ53" s="355"/>
      <c r="XAR53" s="355"/>
      <c r="XAS53" s="355"/>
      <c r="XAT53" s="355"/>
      <c r="XAU53" s="355"/>
      <c r="XAV53" s="355"/>
      <c r="XAW53" s="355"/>
      <c r="XAX53" s="355"/>
      <c r="XAY53" s="355"/>
      <c r="XAZ53" s="355"/>
      <c r="XBA53" s="355"/>
      <c r="XBB53" s="355"/>
      <c r="XBC53" s="355"/>
      <c r="XBD53" s="355"/>
      <c r="XBE53" s="355"/>
      <c r="XBF53" s="355"/>
      <c r="XBG53" s="355"/>
      <c r="XBH53" s="355"/>
      <c r="XBI53" s="355"/>
      <c r="XBJ53" s="355"/>
      <c r="XBK53" s="355"/>
      <c r="XBL53" s="355"/>
      <c r="XBM53" s="355"/>
      <c r="XBN53" s="355"/>
      <c r="XBO53" s="355"/>
      <c r="XBP53" s="355"/>
      <c r="XBQ53" s="355"/>
      <c r="XBR53" s="355"/>
      <c r="XBS53" s="355"/>
      <c r="XBT53" s="355"/>
      <c r="XBU53" s="355"/>
      <c r="XBV53" s="355"/>
      <c r="XBW53" s="355"/>
      <c r="XBX53" s="355"/>
      <c r="XBY53" s="355"/>
      <c r="XBZ53" s="355"/>
      <c r="XCA53" s="355"/>
      <c r="XCB53" s="355"/>
      <c r="XCC53" s="355"/>
      <c r="XCD53" s="355"/>
      <c r="XCE53" s="355"/>
      <c r="XCF53" s="355"/>
      <c r="XCG53" s="355"/>
      <c r="XCH53" s="355"/>
      <c r="XCI53" s="355"/>
      <c r="XCJ53" s="355"/>
      <c r="XCK53" s="355"/>
      <c r="XCL53" s="355"/>
      <c r="XCM53" s="355"/>
      <c r="XCN53" s="355"/>
      <c r="XCO53" s="355"/>
      <c r="XCP53" s="355"/>
      <c r="XCQ53" s="355"/>
      <c r="XCR53" s="355"/>
      <c r="XCS53" s="355"/>
      <c r="XCT53" s="355"/>
      <c r="XCU53" s="355"/>
      <c r="XCV53" s="355"/>
      <c r="XCW53" s="355"/>
      <c r="XCX53" s="355"/>
      <c r="XCY53" s="355"/>
      <c r="XCZ53" s="355"/>
      <c r="XDA53" s="355"/>
      <c r="XDB53" s="355"/>
      <c r="XDC53" s="355"/>
      <c r="XDD53" s="355"/>
      <c r="XDE53" s="355"/>
      <c r="XDF53" s="355"/>
      <c r="XDG53" s="355"/>
      <c r="XDH53" s="355"/>
      <c r="XDI53" s="355"/>
      <c r="XDJ53" s="355"/>
      <c r="XDK53" s="355"/>
      <c r="XDL53" s="355"/>
      <c r="XDM53" s="355"/>
      <c r="XDN53" s="355"/>
      <c r="XDO53" s="355"/>
      <c r="XDP53" s="355"/>
      <c r="XDQ53" s="355"/>
      <c r="XDR53" s="355"/>
      <c r="XDS53" s="355"/>
      <c r="XDT53" s="355"/>
      <c r="XDU53" s="355"/>
      <c r="XDV53" s="355"/>
      <c r="XDW53" s="355"/>
      <c r="XDX53" s="355"/>
      <c r="XDY53" s="355"/>
      <c r="XDZ53" s="355"/>
      <c r="XEA53" s="355"/>
      <c r="XEB53" s="355"/>
      <c r="XEC53" s="355"/>
      <c r="XED53" s="355"/>
      <c r="XEE53" s="355"/>
      <c r="XEF53" s="355"/>
      <c r="XEG53" s="355"/>
      <c r="XEH53" s="355"/>
      <c r="XEI53" s="355"/>
      <c r="XEJ53" s="355"/>
      <c r="XEK53" s="355"/>
      <c r="XEL53" s="355"/>
      <c r="XEM53" s="355"/>
      <c r="XEN53" s="355"/>
      <c r="XEO53" s="355"/>
      <c r="XEP53" s="355"/>
      <c r="XEQ53" s="355"/>
      <c r="XER53" s="355"/>
      <c r="XES53" s="355"/>
      <c r="XET53" s="355"/>
      <c r="XEU53" s="355"/>
      <c r="XEV53" s="355"/>
      <c r="XEW53" s="355"/>
      <c r="XEX53" s="355"/>
      <c r="XEY53" s="355"/>
      <c r="XEZ53" s="355"/>
      <c r="XFA53" s="355"/>
      <c r="XFB53" s="355"/>
      <c r="XFC53" s="355"/>
      <c r="XFD53" s="355"/>
    </row>
    <row r="54" spans="1:16384">
      <c r="A54" s="355"/>
      <c r="B54" s="355"/>
      <c r="C54" s="357" t="s">
        <v>1</v>
      </c>
      <c r="D54" s="12" t="s">
        <v>1025</v>
      </c>
      <c r="E54" s="12"/>
      <c r="F54" s="581"/>
      <c r="G54" s="581"/>
      <c r="H54" s="206">
        <v>2.36</v>
      </c>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5"/>
      <c r="AL54" s="355"/>
      <c r="AM54" s="355"/>
      <c r="AN54" s="355"/>
      <c r="AO54" s="355"/>
      <c r="AP54" s="355"/>
      <c r="AQ54" s="355"/>
      <c r="AR54" s="355"/>
      <c r="AS54" s="355"/>
      <c r="AT54" s="355"/>
      <c r="AU54" s="355"/>
      <c r="AV54" s="355"/>
      <c r="AW54" s="355"/>
      <c r="AX54" s="355"/>
      <c r="AY54" s="355"/>
      <c r="AZ54" s="355"/>
      <c r="BA54" s="355"/>
      <c r="BB54" s="355"/>
      <c r="BC54" s="355"/>
      <c r="BD54" s="355"/>
      <c r="BE54" s="355"/>
      <c r="BF54" s="355"/>
      <c r="BG54" s="355"/>
      <c r="BH54" s="355"/>
      <c r="BI54" s="355"/>
      <c r="BJ54" s="355"/>
      <c r="BK54" s="355"/>
      <c r="BL54" s="355"/>
      <c r="BM54" s="355"/>
      <c r="BN54" s="355"/>
      <c r="BO54" s="355"/>
      <c r="BP54" s="355"/>
      <c r="BQ54" s="355"/>
      <c r="BR54" s="355"/>
      <c r="BS54" s="355"/>
      <c r="BT54" s="355"/>
      <c r="BU54" s="355"/>
      <c r="BV54" s="355"/>
      <c r="BW54" s="355"/>
      <c r="BX54" s="355"/>
      <c r="BY54" s="355"/>
      <c r="BZ54" s="355"/>
      <c r="CA54" s="355"/>
      <c r="CB54" s="355"/>
      <c r="CC54" s="355"/>
      <c r="CD54" s="355"/>
      <c r="CE54" s="355"/>
      <c r="CF54" s="355"/>
      <c r="CG54" s="355"/>
      <c r="CH54" s="355"/>
      <c r="CI54" s="355"/>
      <c r="CJ54" s="355"/>
      <c r="CK54" s="355"/>
      <c r="CL54" s="355"/>
      <c r="CM54" s="355"/>
      <c r="CN54" s="355"/>
      <c r="CO54" s="355"/>
      <c r="CP54" s="355"/>
      <c r="CQ54" s="355"/>
      <c r="CR54" s="355"/>
      <c r="CS54" s="355"/>
      <c r="CT54" s="355"/>
      <c r="CU54" s="355"/>
      <c r="CV54" s="355"/>
      <c r="CW54" s="355"/>
      <c r="CX54" s="355"/>
      <c r="CY54" s="355"/>
      <c r="CZ54" s="355"/>
      <c r="DA54" s="355"/>
      <c r="DB54" s="355"/>
      <c r="DC54" s="355"/>
      <c r="DD54" s="355"/>
      <c r="DE54" s="355"/>
      <c r="DF54" s="355"/>
      <c r="DG54" s="355"/>
      <c r="DH54" s="355"/>
      <c r="DI54" s="355"/>
      <c r="DJ54" s="355"/>
      <c r="DK54" s="355"/>
      <c r="DL54" s="355"/>
      <c r="DM54" s="355"/>
      <c r="DN54" s="355"/>
      <c r="DO54" s="355"/>
      <c r="DP54" s="355"/>
      <c r="DQ54" s="355"/>
      <c r="DR54" s="355"/>
      <c r="DS54" s="355"/>
      <c r="DT54" s="355"/>
      <c r="DU54" s="355"/>
      <c r="DV54" s="355"/>
      <c r="DW54" s="355"/>
      <c r="DX54" s="355"/>
      <c r="DY54" s="355"/>
      <c r="DZ54" s="355"/>
      <c r="EA54" s="355"/>
      <c r="EB54" s="355"/>
      <c r="EC54" s="355"/>
      <c r="ED54" s="355"/>
      <c r="EE54" s="355"/>
      <c r="EF54" s="355"/>
      <c r="EG54" s="355"/>
      <c r="EH54" s="355"/>
      <c r="EI54" s="355"/>
      <c r="EJ54" s="355"/>
      <c r="EK54" s="355"/>
      <c r="EL54" s="355"/>
      <c r="EM54" s="355"/>
      <c r="EN54" s="355"/>
      <c r="EO54" s="355"/>
      <c r="EP54" s="355"/>
      <c r="EQ54" s="355"/>
      <c r="ER54" s="355"/>
      <c r="ES54" s="355"/>
      <c r="ET54" s="355"/>
      <c r="EU54" s="355"/>
      <c r="EV54" s="355"/>
      <c r="EW54" s="355"/>
      <c r="EX54" s="355"/>
      <c r="EY54" s="355"/>
      <c r="EZ54" s="355"/>
      <c r="FA54" s="355"/>
      <c r="FB54" s="355"/>
      <c r="FC54" s="355"/>
      <c r="FD54" s="355"/>
      <c r="FE54" s="355"/>
      <c r="FF54" s="355"/>
      <c r="FG54" s="355"/>
      <c r="FH54" s="355"/>
      <c r="FI54" s="355"/>
      <c r="FJ54" s="355"/>
      <c r="FK54" s="355"/>
      <c r="FL54" s="355"/>
      <c r="FM54" s="355"/>
      <c r="FN54" s="355"/>
      <c r="FO54" s="355"/>
      <c r="FP54" s="355"/>
      <c r="FQ54" s="355"/>
      <c r="FR54" s="355"/>
      <c r="FS54" s="355"/>
      <c r="FT54" s="355"/>
      <c r="FU54" s="355"/>
      <c r="FV54" s="355"/>
      <c r="FW54" s="355"/>
      <c r="FX54" s="355"/>
      <c r="FY54" s="355"/>
      <c r="FZ54" s="355"/>
      <c r="GA54" s="355"/>
      <c r="GB54" s="355"/>
      <c r="GC54" s="355"/>
      <c r="GD54" s="355"/>
      <c r="GE54" s="355"/>
      <c r="GF54" s="355"/>
      <c r="GG54" s="355"/>
      <c r="GH54" s="355"/>
      <c r="GI54" s="355"/>
      <c r="GJ54" s="355"/>
      <c r="GK54" s="355"/>
      <c r="GL54" s="355"/>
      <c r="GM54" s="355"/>
      <c r="GN54" s="355"/>
      <c r="GO54" s="355"/>
      <c r="GP54" s="355"/>
      <c r="GQ54" s="355"/>
      <c r="GR54" s="355"/>
      <c r="GS54" s="355"/>
      <c r="GT54" s="355"/>
      <c r="GU54" s="355"/>
      <c r="GV54" s="355"/>
      <c r="GW54" s="355"/>
      <c r="GX54" s="355"/>
      <c r="GY54" s="355"/>
      <c r="GZ54" s="355"/>
      <c r="HA54" s="355"/>
      <c r="HB54" s="355"/>
      <c r="HC54" s="355"/>
      <c r="HD54" s="355"/>
      <c r="HE54" s="355"/>
      <c r="HF54" s="355"/>
      <c r="HG54" s="355"/>
      <c r="HH54" s="355"/>
      <c r="HI54" s="355"/>
      <c r="HJ54" s="355"/>
      <c r="HK54" s="355"/>
      <c r="HL54" s="355"/>
      <c r="HM54" s="355"/>
      <c r="HN54" s="355"/>
      <c r="HO54" s="355"/>
      <c r="HP54" s="355"/>
      <c r="HQ54" s="355"/>
      <c r="HR54" s="355"/>
      <c r="HS54" s="355"/>
      <c r="HT54" s="355"/>
      <c r="HU54" s="355"/>
      <c r="HV54" s="355"/>
      <c r="HW54" s="355"/>
      <c r="HX54" s="355"/>
      <c r="HY54" s="355"/>
      <c r="HZ54" s="355"/>
      <c r="IA54" s="355"/>
      <c r="IB54" s="355"/>
      <c r="IC54" s="355"/>
      <c r="ID54" s="355"/>
      <c r="IE54" s="355"/>
      <c r="IF54" s="355"/>
      <c r="IG54" s="355"/>
      <c r="IH54" s="355"/>
      <c r="II54" s="355"/>
      <c r="IJ54" s="355"/>
      <c r="IK54" s="355"/>
      <c r="IL54" s="355"/>
      <c r="IM54" s="355"/>
      <c r="IN54" s="355"/>
      <c r="IO54" s="355"/>
      <c r="IP54" s="355"/>
      <c r="IQ54" s="355"/>
      <c r="IR54" s="355"/>
      <c r="IS54" s="355"/>
      <c r="IT54" s="355"/>
      <c r="IU54" s="355"/>
      <c r="IV54" s="355"/>
      <c r="IW54" s="355"/>
      <c r="IX54" s="355"/>
      <c r="IY54" s="355"/>
      <c r="IZ54" s="355"/>
      <c r="JA54" s="355"/>
      <c r="JB54" s="355"/>
      <c r="JC54" s="355"/>
      <c r="JD54" s="355"/>
      <c r="JE54" s="355"/>
      <c r="JF54" s="355"/>
      <c r="JG54" s="355"/>
      <c r="JH54" s="355"/>
      <c r="JI54" s="355"/>
      <c r="JJ54" s="355"/>
      <c r="JK54" s="355"/>
      <c r="JL54" s="355"/>
      <c r="JM54" s="355"/>
      <c r="JN54" s="355"/>
      <c r="JO54" s="355"/>
      <c r="JP54" s="355"/>
      <c r="JQ54" s="355"/>
      <c r="JR54" s="355"/>
      <c r="JS54" s="355"/>
      <c r="JT54" s="355"/>
      <c r="JU54" s="355"/>
      <c r="JV54" s="355"/>
      <c r="JW54" s="355"/>
      <c r="JX54" s="355"/>
      <c r="JY54" s="355"/>
      <c r="JZ54" s="355"/>
      <c r="KA54" s="355"/>
      <c r="KB54" s="355"/>
      <c r="KC54" s="355"/>
      <c r="KD54" s="355"/>
      <c r="KE54" s="355"/>
      <c r="KF54" s="355"/>
      <c r="KG54" s="355"/>
      <c r="KH54" s="355"/>
      <c r="KI54" s="355"/>
      <c r="KJ54" s="355"/>
      <c r="KK54" s="355"/>
      <c r="KL54" s="355"/>
      <c r="KM54" s="355"/>
      <c r="KN54" s="355"/>
      <c r="KO54" s="355"/>
      <c r="KP54" s="355"/>
      <c r="KQ54" s="355"/>
      <c r="KR54" s="355"/>
      <c r="KS54" s="355"/>
      <c r="KT54" s="355"/>
      <c r="KU54" s="355"/>
      <c r="KV54" s="355"/>
      <c r="KW54" s="355"/>
      <c r="KX54" s="355"/>
      <c r="KY54" s="355"/>
      <c r="KZ54" s="355"/>
      <c r="LA54" s="355"/>
      <c r="LB54" s="355"/>
      <c r="LC54" s="355"/>
      <c r="LD54" s="355"/>
      <c r="LE54" s="355"/>
      <c r="LF54" s="355"/>
      <c r="LG54" s="355"/>
      <c r="LH54" s="355"/>
      <c r="LI54" s="355"/>
      <c r="LJ54" s="355"/>
      <c r="LK54" s="355"/>
      <c r="LL54" s="355"/>
      <c r="LM54" s="355"/>
      <c r="LN54" s="355"/>
      <c r="LO54" s="355"/>
      <c r="LP54" s="355"/>
      <c r="LQ54" s="355"/>
      <c r="LR54" s="355"/>
      <c r="LS54" s="355"/>
      <c r="LT54" s="355"/>
      <c r="LU54" s="355"/>
      <c r="LV54" s="355"/>
      <c r="LW54" s="355"/>
      <c r="LX54" s="355"/>
      <c r="LY54" s="355"/>
      <c r="LZ54" s="355"/>
      <c r="MA54" s="355"/>
      <c r="MB54" s="355"/>
      <c r="MC54" s="355"/>
      <c r="MD54" s="355"/>
      <c r="ME54" s="355"/>
      <c r="MF54" s="355"/>
      <c r="MG54" s="355"/>
      <c r="MH54" s="355"/>
      <c r="MI54" s="355"/>
      <c r="MJ54" s="355"/>
      <c r="MK54" s="355"/>
      <c r="ML54" s="355"/>
      <c r="MM54" s="355"/>
      <c r="MN54" s="355"/>
      <c r="MO54" s="355"/>
      <c r="MP54" s="355"/>
      <c r="MQ54" s="355"/>
      <c r="MR54" s="355"/>
      <c r="MS54" s="355"/>
      <c r="MT54" s="355"/>
      <c r="MU54" s="355"/>
      <c r="MV54" s="355"/>
      <c r="MW54" s="355"/>
      <c r="MX54" s="355"/>
      <c r="MY54" s="355"/>
      <c r="MZ54" s="355"/>
      <c r="NA54" s="355"/>
      <c r="NB54" s="355"/>
      <c r="NC54" s="355"/>
      <c r="ND54" s="355"/>
      <c r="NE54" s="355"/>
      <c r="NF54" s="355"/>
      <c r="NG54" s="355"/>
      <c r="NH54" s="355"/>
      <c r="NI54" s="355"/>
      <c r="NJ54" s="355"/>
      <c r="NK54" s="355"/>
      <c r="NL54" s="355"/>
      <c r="NM54" s="355"/>
      <c r="NN54" s="355"/>
      <c r="NO54" s="355"/>
      <c r="NP54" s="355"/>
      <c r="NQ54" s="355"/>
      <c r="NR54" s="355"/>
      <c r="NS54" s="355"/>
      <c r="NT54" s="355"/>
      <c r="NU54" s="355"/>
      <c r="NV54" s="355"/>
      <c r="NW54" s="355"/>
      <c r="NX54" s="355"/>
      <c r="NY54" s="355"/>
      <c r="NZ54" s="355"/>
      <c r="OA54" s="355"/>
      <c r="OB54" s="355"/>
      <c r="OC54" s="355"/>
      <c r="OD54" s="355"/>
      <c r="OE54" s="355"/>
      <c r="OF54" s="355"/>
      <c r="OG54" s="355"/>
      <c r="OH54" s="355"/>
      <c r="OI54" s="355"/>
      <c r="OJ54" s="355"/>
      <c r="OK54" s="355"/>
      <c r="OL54" s="355"/>
      <c r="OM54" s="355"/>
      <c r="ON54" s="355"/>
      <c r="OO54" s="355"/>
      <c r="OP54" s="355"/>
      <c r="OQ54" s="355"/>
      <c r="OR54" s="355"/>
      <c r="OS54" s="355"/>
      <c r="OT54" s="355"/>
      <c r="OU54" s="355"/>
      <c r="OV54" s="355"/>
      <c r="OW54" s="355"/>
      <c r="OX54" s="355"/>
      <c r="OY54" s="355"/>
      <c r="OZ54" s="355"/>
      <c r="PA54" s="355"/>
      <c r="PB54" s="355"/>
      <c r="PC54" s="355"/>
      <c r="PD54" s="355"/>
      <c r="PE54" s="355"/>
      <c r="PF54" s="355"/>
      <c r="PG54" s="355"/>
      <c r="PH54" s="355"/>
      <c r="PI54" s="355"/>
      <c r="PJ54" s="355"/>
      <c r="PK54" s="355"/>
      <c r="PL54" s="355"/>
      <c r="PM54" s="355"/>
      <c r="PN54" s="355"/>
      <c r="PO54" s="355"/>
      <c r="PP54" s="355"/>
      <c r="PQ54" s="355"/>
      <c r="PR54" s="355"/>
      <c r="PS54" s="355"/>
      <c r="PT54" s="355"/>
      <c r="PU54" s="355"/>
      <c r="PV54" s="355"/>
      <c r="PW54" s="355"/>
      <c r="PX54" s="355"/>
      <c r="PY54" s="355"/>
      <c r="PZ54" s="355"/>
      <c r="QA54" s="355"/>
      <c r="QB54" s="355"/>
      <c r="QC54" s="355"/>
      <c r="QD54" s="355"/>
      <c r="QE54" s="355"/>
      <c r="QF54" s="355"/>
      <c r="QG54" s="355"/>
      <c r="QH54" s="355"/>
      <c r="QI54" s="355"/>
      <c r="QJ54" s="355"/>
      <c r="QK54" s="355"/>
      <c r="QL54" s="355"/>
      <c r="QM54" s="355"/>
      <c r="QN54" s="355"/>
      <c r="QO54" s="355"/>
      <c r="QP54" s="355"/>
      <c r="QQ54" s="355"/>
      <c r="QR54" s="355"/>
      <c r="QS54" s="355"/>
      <c r="QT54" s="355"/>
      <c r="QU54" s="355"/>
      <c r="QV54" s="355"/>
      <c r="QW54" s="355"/>
      <c r="QX54" s="355"/>
      <c r="QY54" s="355"/>
      <c r="QZ54" s="355"/>
      <c r="RA54" s="355"/>
      <c r="RB54" s="355"/>
      <c r="RC54" s="355"/>
      <c r="RD54" s="355"/>
      <c r="RE54" s="355"/>
      <c r="RF54" s="355"/>
      <c r="RG54" s="355"/>
      <c r="RH54" s="355"/>
      <c r="RI54" s="355"/>
      <c r="RJ54" s="355"/>
      <c r="RK54" s="355"/>
      <c r="RL54" s="355"/>
      <c r="RM54" s="355"/>
      <c r="RN54" s="355"/>
      <c r="RO54" s="355"/>
      <c r="RP54" s="355"/>
      <c r="RQ54" s="355"/>
      <c r="RR54" s="355"/>
      <c r="RS54" s="355"/>
      <c r="RT54" s="355"/>
      <c r="RU54" s="355"/>
      <c r="RV54" s="355"/>
      <c r="RW54" s="355"/>
      <c r="RX54" s="355"/>
      <c r="RY54" s="355"/>
      <c r="RZ54" s="355"/>
      <c r="SA54" s="355"/>
      <c r="SB54" s="355"/>
      <c r="SC54" s="355"/>
      <c r="SD54" s="355"/>
      <c r="SE54" s="355"/>
      <c r="SF54" s="355"/>
      <c r="SG54" s="355"/>
      <c r="SH54" s="355"/>
      <c r="SI54" s="355"/>
      <c r="SJ54" s="355"/>
      <c r="SK54" s="355"/>
      <c r="SL54" s="355"/>
      <c r="SM54" s="355"/>
      <c r="SN54" s="355"/>
      <c r="SO54" s="355"/>
      <c r="SP54" s="355"/>
      <c r="SQ54" s="355"/>
      <c r="SR54" s="355"/>
      <c r="SS54" s="355"/>
      <c r="ST54" s="355"/>
      <c r="SU54" s="355"/>
      <c r="SV54" s="355"/>
      <c r="SW54" s="355"/>
      <c r="SX54" s="355"/>
      <c r="SY54" s="355"/>
      <c r="SZ54" s="355"/>
      <c r="TA54" s="355"/>
      <c r="TB54" s="355"/>
      <c r="TC54" s="355"/>
      <c r="TD54" s="355"/>
      <c r="TE54" s="355"/>
      <c r="TF54" s="355"/>
      <c r="TG54" s="355"/>
      <c r="TH54" s="355"/>
      <c r="TI54" s="355"/>
      <c r="TJ54" s="355"/>
      <c r="TK54" s="355"/>
      <c r="TL54" s="355"/>
      <c r="TM54" s="355"/>
      <c r="TN54" s="355"/>
      <c r="TO54" s="355"/>
      <c r="TP54" s="355"/>
      <c r="TQ54" s="355"/>
      <c r="TR54" s="355"/>
      <c r="TS54" s="355"/>
      <c r="TT54" s="355"/>
      <c r="TU54" s="355"/>
      <c r="TV54" s="355"/>
      <c r="TW54" s="355"/>
      <c r="TX54" s="355"/>
      <c r="TY54" s="355"/>
      <c r="TZ54" s="355"/>
      <c r="UA54" s="355"/>
      <c r="UB54" s="355"/>
      <c r="UC54" s="355"/>
      <c r="UD54" s="355"/>
      <c r="UE54" s="355"/>
      <c r="UF54" s="355"/>
      <c r="UG54" s="355"/>
      <c r="UH54" s="355"/>
      <c r="UI54" s="355"/>
      <c r="UJ54" s="355"/>
      <c r="UK54" s="355"/>
      <c r="UL54" s="355"/>
      <c r="UM54" s="355"/>
      <c r="UN54" s="355"/>
      <c r="UO54" s="355"/>
      <c r="UP54" s="355"/>
      <c r="UQ54" s="355"/>
      <c r="UR54" s="355"/>
      <c r="US54" s="355"/>
      <c r="UT54" s="355"/>
      <c r="UU54" s="355"/>
      <c r="UV54" s="355"/>
      <c r="UW54" s="355"/>
      <c r="UX54" s="355"/>
      <c r="UY54" s="355"/>
      <c r="UZ54" s="355"/>
      <c r="VA54" s="355"/>
      <c r="VB54" s="355"/>
      <c r="VC54" s="355"/>
      <c r="VD54" s="355"/>
      <c r="VE54" s="355"/>
      <c r="VF54" s="355"/>
      <c r="VG54" s="355"/>
      <c r="VH54" s="355"/>
      <c r="VI54" s="355"/>
      <c r="VJ54" s="355"/>
      <c r="VK54" s="355"/>
      <c r="VL54" s="355"/>
      <c r="VM54" s="355"/>
      <c r="VN54" s="355"/>
      <c r="VO54" s="355"/>
      <c r="VP54" s="355"/>
      <c r="VQ54" s="355"/>
      <c r="VR54" s="355"/>
      <c r="VS54" s="355"/>
      <c r="VT54" s="355"/>
      <c r="VU54" s="355"/>
      <c r="VV54" s="355"/>
      <c r="VW54" s="355"/>
      <c r="VX54" s="355"/>
      <c r="VY54" s="355"/>
      <c r="VZ54" s="355"/>
      <c r="WA54" s="355"/>
      <c r="WB54" s="355"/>
      <c r="WC54" s="355"/>
      <c r="WD54" s="355"/>
      <c r="WE54" s="355"/>
      <c r="WF54" s="355"/>
      <c r="WG54" s="355"/>
      <c r="WH54" s="355"/>
      <c r="WI54" s="355"/>
      <c r="WJ54" s="355"/>
      <c r="WK54" s="355"/>
      <c r="WL54" s="355"/>
      <c r="WM54" s="355"/>
      <c r="WN54" s="355"/>
      <c r="WO54" s="355"/>
      <c r="WP54" s="355"/>
      <c r="WQ54" s="355"/>
      <c r="WR54" s="355"/>
      <c r="WS54" s="355"/>
      <c r="WT54" s="355"/>
      <c r="WU54" s="355"/>
      <c r="WV54" s="355"/>
      <c r="WW54" s="355"/>
      <c r="WX54" s="355"/>
      <c r="WY54" s="355"/>
      <c r="WZ54" s="355"/>
      <c r="XA54" s="355"/>
      <c r="XB54" s="355"/>
      <c r="XC54" s="355"/>
      <c r="XD54" s="355"/>
      <c r="XE54" s="355"/>
      <c r="XF54" s="355"/>
      <c r="XG54" s="355"/>
      <c r="XH54" s="355"/>
      <c r="XI54" s="355"/>
      <c r="XJ54" s="355"/>
      <c r="XK54" s="355"/>
      <c r="XL54" s="355"/>
      <c r="XM54" s="355"/>
      <c r="XN54" s="355"/>
      <c r="XO54" s="355"/>
      <c r="XP54" s="355"/>
      <c r="XQ54" s="355"/>
      <c r="XR54" s="355"/>
      <c r="XS54" s="355"/>
      <c r="XT54" s="355"/>
      <c r="XU54" s="355"/>
      <c r="XV54" s="355"/>
      <c r="XW54" s="355"/>
      <c r="XX54" s="355"/>
      <c r="XY54" s="355"/>
      <c r="XZ54" s="355"/>
      <c r="YA54" s="355"/>
      <c r="YB54" s="355"/>
      <c r="YC54" s="355"/>
      <c r="YD54" s="355"/>
      <c r="YE54" s="355"/>
      <c r="YF54" s="355"/>
      <c r="YG54" s="355"/>
      <c r="YH54" s="355"/>
      <c r="YI54" s="355"/>
      <c r="YJ54" s="355"/>
      <c r="YK54" s="355"/>
      <c r="YL54" s="355"/>
      <c r="YM54" s="355"/>
      <c r="YN54" s="355"/>
      <c r="YO54" s="355"/>
      <c r="YP54" s="355"/>
      <c r="YQ54" s="355"/>
      <c r="YR54" s="355"/>
      <c r="YS54" s="355"/>
      <c r="YT54" s="355"/>
      <c r="YU54" s="355"/>
      <c r="YV54" s="355"/>
      <c r="YW54" s="355"/>
      <c r="YX54" s="355"/>
      <c r="YY54" s="355"/>
      <c r="YZ54" s="355"/>
      <c r="ZA54" s="355"/>
      <c r="ZB54" s="355"/>
      <c r="ZC54" s="355"/>
      <c r="ZD54" s="355"/>
      <c r="ZE54" s="355"/>
      <c r="ZF54" s="355"/>
      <c r="ZG54" s="355"/>
      <c r="ZH54" s="355"/>
      <c r="ZI54" s="355"/>
      <c r="ZJ54" s="355"/>
      <c r="ZK54" s="355"/>
      <c r="ZL54" s="355"/>
      <c r="ZM54" s="355"/>
      <c r="ZN54" s="355"/>
      <c r="ZO54" s="355"/>
      <c r="ZP54" s="355"/>
      <c r="ZQ54" s="355"/>
      <c r="ZR54" s="355"/>
      <c r="ZS54" s="355"/>
      <c r="ZT54" s="355"/>
      <c r="ZU54" s="355"/>
      <c r="ZV54" s="355"/>
      <c r="ZW54" s="355"/>
      <c r="ZX54" s="355"/>
      <c r="ZY54" s="355"/>
      <c r="ZZ54" s="355"/>
      <c r="AAA54" s="355"/>
      <c r="AAB54" s="355"/>
      <c r="AAC54" s="355"/>
      <c r="AAD54" s="355"/>
      <c r="AAE54" s="355"/>
      <c r="AAF54" s="355"/>
      <c r="AAG54" s="355"/>
      <c r="AAH54" s="355"/>
      <c r="AAI54" s="355"/>
      <c r="AAJ54" s="355"/>
      <c r="AAK54" s="355"/>
      <c r="AAL54" s="355"/>
      <c r="AAM54" s="355"/>
      <c r="AAN54" s="355"/>
      <c r="AAO54" s="355"/>
      <c r="AAP54" s="355"/>
      <c r="AAQ54" s="355"/>
      <c r="AAR54" s="355"/>
      <c r="AAS54" s="355"/>
      <c r="AAT54" s="355"/>
      <c r="AAU54" s="355"/>
      <c r="AAV54" s="355"/>
      <c r="AAW54" s="355"/>
      <c r="AAX54" s="355"/>
      <c r="AAY54" s="355"/>
      <c r="AAZ54" s="355"/>
      <c r="ABA54" s="355"/>
      <c r="ABB54" s="355"/>
      <c r="ABC54" s="355"/>
      <c r="ABD54" s="355"/>
      <c r="ABE54" s="355"/>
      <c r="ABF54" s="355"/>
      <c r="ABG54" s="355"/>
      <c r="ABH54" s="355"/>
      <c r="ABI54" s="355"/>
      <c r="ABJ54" s="355"/>
      <c r="ABK54" s="355"/>
      <c r="ABL54" s="355"/>
      <c r="ABM54" s="355"/>
      <c r="ABN54" s="355"/>
      <c r="ABO54" s="355"/>
      <c r="ABP54" s="355"/>
      <c r="ABQ54" s="355"/>
      <c r="ABR54" s="355"/>
      <c r="ABS54" s="355"/>
      <c r="ABT54" s="355"/>
      <c r="ABU54" s="355"/>
      <c r="ABV54" s="355"/>
      <c r="ABW54" s="355"/>
      <c r="ABX54" s="355"/>
      <c r="ABY54" s="355"/>
      <c r="ABZ54" s="355"/>
      <c r="ACA54" s="355"/>
      <c r="ACB54" s="355"/>
      <c r="ACC54" s="355"/>
      <c r="ACD54" s="355"/>
      <c r="ACE54" s="355"/>
      <c r="ACF54" s="355"/>
      <c r="ACG54" s="355"/>
      <c r="ACH54" s="355"/>
      <c r="ACI54" s="355"/>
      <c r="ACJ54" s="355"/>
      <c r="ACK54" s="355"/>
      <c r="ACL54" s="355"/>
      <c r="ACM54" s="355"/>
      <c r="ACN54" s="355"/>
      <c r="ACO54" s="355"/>
      <c r="ACP54" s="355"/>
      <c r="ACQ54" s="355"/>
      <c r="ACR54" s="355"/>
      <c r="ACS54" s="355"/>
      <c r="ACT54" s="355"/>
      <c r="ACU54" s="355"/>
      <c r="ACV54" s="355"/>
      <c r="ACW54" s="355"/>
      <c r="ACX54" s="355"/>
      <c r="ACY54" s="355"/>
      <c r="ACZ54" s="355"/>
      <c r="ADA54" s="355"/>
      <c r="ADB54" s="355"/>
      <c r="ADC54" s="355"/>
      <c r="ADD54" s="355"/>
      <c r="ADE54" s="355"/>
      <c r="ADF54" s="355"/>
      <c r="ADG54" s="355"/>
      <c r="ADH54" s="355"/>
      <c r="ADI54" s="355"/>
      <c r="ADJ54" s="355"/>
      <c r="ADK54" s="355"/>
      <c r="ADL54" s="355"/>
      <c r="ADM54" s="355"/>
      <c r="ADN54" s="355"/>
      <c r="ADO54" s="355"/>
      <c r="ADP54" s="355"/>
      <c r="ADQ54" s="355"/>
      <c r="ADR54" s="355"/>
      <c r="ADS54" s="355"/>
      <c r="ADT54" s="355"/>
      <c r="ADU54" s="355"/>
      <c r="ADV54" s="355"/>
      <c r="ADW54" s="355"/>
      <c r="ADX54" s="355"/>
      <c r="ADY54" s="355"/>
      <c r="ADZ54" s="355"/>
      <c r="AEA54" s="355"/>
      <c r="AEB54" s="355"/>
      <c r="AEC54" s="355"/>
      <c r="AED54" s="355"/>
      <c r="AEE54" s="355"/>
      <c r="AEF54" s="355"/>
      <c r="AEG54" s="355"/>
      <c r="AEH54" s="355"/>
      <c r="AEI54" s="355"/>
      <c r="AEJ54" s="355"/>
      <c r="AEK54" s="355"/>
      <c r="AEL54" s="355"/>
      <c r="AEM54" s="355"/>
      <c r="AEN54" s="355"/>
      <c r="AEO54" s="355"/>
      <c r="AEP54" s="355"/>
      <c r="AEQ54" s="355"/>
      <c r="AER54" s="355"/>
      <c r="AES54" s="355"/>
      <c r="AET54" s="355"/>
      <c r="AEU54" s="355"/>
      <c r="AEV54" s="355"/>
      <c r="AEW54" s="355"/>
      <c r="AEX54" s="355"/>
      <c r="AEY54" s="355"/>
      <c r="AEZ54" s="355"/>
      <c r="AFA54" s="355"/>
      <c r="AFB54" s="355"/>
      <c r="AFC54" s="355"/>
      <c r="AFD54" s="355"/>
      <c r="AFE54" s="355"/>
      <c r="AFF54" s="355"/>
      <c r="AFG54" s="355"/>
      <c r="AFH54" s="355"/>
      <c r="AFI54" s="355"/>
      <c r="AFJ54" s="355"/>
      <c r="AFK54" s="355"/>
      <c r="AFL54" s="355"/>
      <c r="AFM54" s="355"/>
      <c r="AFN54" s="355"/>
      <c r="AFO54" s="355"/>
      <c r="AFP54" s="355"/>
      <c r="AFQ54" s="355"/>
      <c r="AFR54" s="355"/>
      <c r="AFS54" s="355"/>
      <c r="AFT54" s="355"/>
      <c r="AFU54" s="355"/>
      <c r="AFV54" s="355"/>
      <c r="AFW54" s="355"/>
      <c r="AFX54" s="355"/>
      <c r="AFY54" s="355"/>
      <c r="AFZ54" s="355"/>
      <c r="AGA54" s="355"/>
      <c r="AGB54" s="355"/>
      <c r="AGC54" s="355"/>
      <c r="AGD54" s="355"/>
      <c r="AGE54" s="355"/>
      <c r="AGF54" s="355"/>
      <c r="AGG54" s="355"/>
      <c r="AGH54" s="355"/>
      <c r="AGI54" s="355"/>
      <c r="AGJ54" s="355"/>
      <c r="AGK54" s="355"/>
      <c r="AGL54" s="355"/>
      <c r="AGM54" s="355"/>
      <c r="AGN54" s="355"/>
      <c r="AGO54" s="355"/>
      <c r="AGP54" s="355"/>
      <c r="AGQ54" s="355"/>
      <c r="AGR54" s="355"/>
      <c r="AGS54" s="355"/>
      <c r="AGT54" s="355"/>
      <c r="AGU54" s="355"/>
      <c r="AGV54" s="355"/>
      <c r="AGW54" s="355"/>
      <c r="AGX54" s="355"/>
      <c r="AGY54" s="355"/>
      <c r="AGZ54" s="355"/>
      <c r="AHA54" s="355"/>
      <c r="AHB54" s="355"/>
      <c r="AHC54" s="355"/>
      <c r="AHD54" s="355"/>
      <c r="AHE54" s="355"/>
      <c r="AHF54" s="355"/>
      <c r="AHG54" s="355"/>
      <c r="AHH54" s="355"/>
      <c r="AHI54" s="355"/>
      <c r="AHJ54" s="355"/>
      <c r="AHK54" s="355"/>
      <c r="AHL54" s="355"/>
      <c r="AHM54" s="355"/>
      <c r="AHN54" s="355"/>
      <c r="AHO54" s="355"/>
      <c r="AHP54" s="355"/>
      <c r="AHQ54" s="355"/>
      <c r="AHR54" s="355"/>
      <c r="AHS54" s="355"/>
      <c r="AHT54" s="355"/>
      <c r="AHU54" s="355"/>
      <c r="AHV54" s="355"/>
      <c r="AHW54" s="355"/>
      <c r="AHX54" s="355"/>
      <c r="AHY54" s="355"/>
      <c r="AHZ54" s="355"/>
      <c r="AIA54" s="355"/>
      <c r="AIB54" s="355"/>
      <c r="AIC54" s="355"/>
      <c r="AID54" s="355"/>
      <c r="AIE54" s="355"/>
      <c r="AIF54" s="355"/>
      <c r="AIG54" s="355"/>
      <c r="AIH54" s="355"/>
      <c r="AII54" s="355"/>
      <c r="AIJ54" s="355"/>
      <c r="AIK54" s="355"/>
      <c r="AIL54" s="355"/>
      <c r="AIM54" s="355"/>
      <c r="AIN54" s="355"/>
      <c r="AIO54" s="355"/>
      <c r="AIP54" s="355"/>
      <c r="AIQ54" s="355"/>
      <c r="AIR54" s="355"/>
      <c r="AIS54" s="355"/>
      <c r="AIT54" s="355"/>
      <c r="AIU54" s="355"/>
      <c r="AIV54" s="355"/>
      <c r="AIW54" s="355"/>
      <c r="AIX54" s="355"/>
      <c r="AIY54" s="355"/>
      <c r="AIZ54" s="355"/>
      <c r="AJA54" s="355"/>
      <c r="AJB54" s="355"/>
      <c r="AJC54" s="355"/>
      <c r="AJD54" s="355"/>
      <c r="AJE54" s="355"/>
      <c r="AJF54" s="355"/>
      <c r="AJG54" s="355"/>
      <c r="AJH54" s="355"/>
      <c r="AJI54" s="355"/>
      <c r="AJJ54" s="355"/>
      <c r="AJK54" s="355"/>
      <c r="AJL54" s="355"/>
      <c r="AJM54" s="355"/>
      <c r="AJN54" s="355"/>
      <c r="AJO54" s="355"/>
      <c r="AJP54" s="355"/>
      <c r="AJQ54" s="355"/>
      <c r="AJR54" s="355"/>
      <c r="AJS54" s="355"/>
      <c r="AJT54" s="355"/>
      <c r="AJU54" s="355"/>
      <c r="AJV54" s="355"/>
      <c r="AJW54" s="355"/>
      <c r="AJX54" s="355"/>
      <c r="AJY54" s="355"/>
      <c r="AJZ54" s="355"/>
      <c r="AKA54" s="355"/>
      <c r="AKB54" s="355"/>
      <c r="AKC54" s="355"/>
      <c r="AKD54" s="355"/>
      <c r="AKE54" s="355"/>
      <c r="AKF54" s="355"/>
      <c r="AKG54" s="355"/>
      <c r="AKH54" s="355"/>
      <c r="AKI54" s="355"/>
      <c r="AKJ54" s="355"/>
      <c r="AKK54" s="355"/>
      <c r="AKL54" s="355"/>
      <c r="AKM54" s="355"/>
      <c r="AKN54" s="355"/>
      <c r="AKO54" s="355"/>
      <c r="AKP54" s="355"/>
      <c r="AKQ54" s="355"/>
      <c r="AKR54" s="355"/>
      <c r="AKS54" s="355"/>
      <c r="AKT54" s="355"/>
      <c r="AKU54" s="355"/>
      <c r="AKV54" s="355"/>
      <c r="AKW54" s="355"/>
      <c r="AKX54" s="355"/>
      <c r="AKY54" s="355"/>
      <c r="AKZ54" s="355"/>
      <c r="ALA54" s="355"/>
      <c r="ALB54" s="355"/>
      <c r="ALC54" s="355"/>
      <c r="ALD54" s="355"/>
      <c r="ALE54" s="355"/>
      <c r="ALF54" s="355"/>
      <c r="ALG54" s="355"/>
      <c r="ALH54" s="355"/>
      <c r="ALI54" s="355"/>
      <c r="ALJ54" s="355"/>
      <c r="ALK54" s="355"/>
      <c r="ALL54" s="355"/>
      <c r="ALM54" s="355"/>
      <c r="ALN54" s="355"/>
      <c r="ALO54" s="355"/>
      <c r="ALP54" s="355"/>
      <c r="ALQ54" s="355"/>
      <c r="ALR54" s="355"/>
      <c r="ALS54" s="355"/>
      <c r="ALT54" s="355"/>
      <c r="ALU54" s="355"/>
      <c r="ALV54" s="355"/>
      <c r="ALW54" s="355"/>
      <c r="ALX54" s="355"/>
      <c r="ALY54" s="355"/>
      <c r="ALZ54" s="355"/>
      <c r="AMA54" s="355"/>
      <c r="AMB54" s="355"/>
      <c r="AMC54" s="355"/>
      <c r="AMD54" s="355"/>
      <c r="AME54" s="355"/>
      <c r="AMF54" s="355"/>
      <c r="AMG54" s="355"/>
      <c r="AMH54" s="355"/>
      <c r="AMI54" s="355"/>
      <c r="AMJ54" s="355"/>
      <c r="AMK54" s="355"/>
      <c r="AML54" s="355"/>
      <c r="AMM54" s="355"/>
      <c r="AMN54" s="355"/>
      <c r="AMO54" s="355"/>
      <c r="AMP54" s="355"/>
      <c r="AMQ54" s="355"/>
      <c r="AMR54" s="355"/>
      <c r="AMS54" s="355"/>
      <c r="AMT54" s="355"/>
      <c r="AMU54" s="355"/>
      <c r="AMV54" s="355"/>
      <c r="AMW54" s="355"/>
      <c r="AMX54" s="355"/>
      <c r="AMY54" s="355"/>
      <c r="AMZ54" s="355"/>
      <c r="ANA54" s="355"/>
      <c r="ANB54" s="355"/>
      <c r="ANC54" s="355"/>
      <c r="AND54" s="355"/>
      <c r="ANE54" s="355"/>
      <c r="ANF54" s="355"/>
      <c r="ANG54" s="355"/>
      <c r="ANH54" s="355"/>
      <c r="ANI54" s="355"/>
      <c r="ANJ54" s="355"/>
      <c r="ANK54" s="355"/>
      <c r="ANL54" s="355"/>
      <c r="ANM54" s="355"/>
      <c r="ANN54" s="355"/>
      <c r="ANO54" s="355"/>
      <c r="ANP54" s="355"/>
      <c r="ANQ54" s="355"/>
      <c r="ANR54" s="355"/>
      <c r="ANS54" s="355"/>
      <c r="ANT54" s="355"/>
      <c r="ANU54" s="355"/>
      <c r="ANV54" s="355"/>
      <c r="ANW54" s="355"/>
      <c r="ANX54" s="355"/>
      <c r="ANY54" s="355"/>
      <c r="ANZ54" s="355"/>
      <c r="AOA54" s="355"/>
      <c r="AOB54" s="355"/>
      <c r="AOC54" s="355"/>
      <c r="AOD54" s="355"/>
      <c r="AOE54" s="355"/>
      <c r="AOF54" s="355"/>
      <c r="AOG54" s="355"/>
      <c r="AOH54" s="355"/>
      <c r="AOI54" s="355"/>
      <c r="AOJ54" s="355"/>
      <c r="AOK54" s="355"/>
      <c r="AOL54" s="355"/>
      <c r="AOM54" s="355"/>
      <c r="AON54" s="355"/>
      <c r="AOO54" s="355"/>
      <c r="AOP54" s="355"/>
      <c r="AOQ54" s="355"/>
      <c r="AOR54" s="355"/>
      <c r="AOS54" s="355"/>
      <c r="AOT54" s="355"/>
      <c r="AOU54" s="355"/>
      <c r="AOV54" s="355"/>
      <c r="AOW54" s="355"/>
      <c r="AOX54" s="355"/>
      <c r="AOY54" s="355"/>
      <c r="AOZ54" s="355"/>
      <c r="APA54" s="355"/>
      <c r="APB54" s="355"/>
      <c r="APC54" s="355"/>
      <c r="APD54" s="355"/>
      <c r="APE54" s="355"/>
      <c r="APF54" s="355"/>
      <c r="APG54" s="355"/>
      <c r="APH54" s="355"/>
      <c r="API54" s="355"/>
      <c r="APJ54" s="355"/>
      <c r="APK54" s="355"/>
      <c r="APL54" s="355"/>
      <c r="APM54" s="355"/>
      <c r="APN54" s="355"/>
      <c r="APO54" s="355"/>
      <c r="APP54" s="355"/>
      <c r="APQ54" s="355"/>
      <c r="APR54" s="355"/>
      <c r="APS54" s="355"/>
      <c r="APT54" s="355"/>
      <c r="APU54" s="355"/>
      <c r="APV54" s="355"/>
      <c r="APW54" s="355"/>
      <c r="APX54" s="355"/>
      <c r="APY54" s="355"/>
      <c r="APZ54" s="355"/>
      <c r="AQA54" s="355"/>
      <c r="AQB54" s="355"/>
      <c r="AQC54" s="355"/>
      <c r="AQD54" s="355"/>
      <c r="AQE54" s="355"/>
      <c r="AQF54" s="355"/>
      <c r="AQG54" s="355"/>
      <c r="AQH54" s="355"/>
      <c r="AQI54" s="355"/>
      <c r="AQJ54" s="355"/>
      <c r="AQK54" s="355"/>
      <c r="AQL54" s="355"/>
      <c r="AQM54" s="355"/>
      <c r="AQN54" s="355"/>
      <c r="AQO54" s="355"/>
      <c r="AQP54" s="355"/>
      <c r="AQQ54" s="355"/>
      <c r="AQR54" s="355"/>
      <c r="AQS54" s="355"/>
      <c r="AQT54" s="355"/>
      <c r="AQU54" s="355"/>
      <c r="AQV54" s="355"/>
      <c r="AQW54" s="355"/>
      <c r="AQX54" s="355"/>
      <c r="AQY54" s="355"/>
      <c r="AQZ54" s="355"/>
      <c r="ARA54" s="355"/>
      <c r="ARB54" s="355"/>
      <c r="ARC54" s="355"/>
      <c r="ARD54" s="355"/>
      <c r="ARE54" s="355"/>
      <c r="ARF54" s="355"/>
      <c r="ARG54" s="355"/>
      <c r="ARH54" s="355"/>
      <c r="ARI54" s="355"/>
      <c r="ARJ54" s="355"/>
      <c r="ARK54" s="355"/>
      <c r="ARL54" s="355"/>
      <c r="ARM54" s="355"/>
      <c r="ARN54" s="355"/>
      <c r="ARO54" s="355"/>
      <c r="ARP54" s="355"/>
      <c r="ARQ54" s="355"/>
      <c r="ARR54" s="355"/>
      <c r="ARS54" s="355"/>
      <c r="ART54" s="355"/>
      <c r="ARU54" s="355"/>
      <c r="ARV54" s="355"/>
      <c r="ARW54" s="355"/>
      <c r="ARX54" s="355"/>
      <c r="ARY54" s="355"/>
      <c r="ARZ54" s="355"/>
      <c r="ASA54" s="355"/>
      <c r="ASB54" s="355"/>
      <c r="ASC54" s="355"/>
      <c r="ASD54" s="355"/>
      <c r="ASE54" s="355"/>
      <c r="ASF54" s="355"/>
      <c r="ASG54" s="355"/>
      <c r="ASH54" s="355"/>
      <c r="ASI54" s="355"/>
      <c r="ASJ54" s="355"/>
      <c r="ASK54" s="355"/>
      <c r="ASL54" s="355"/>
      <c r="ASM54" s="355"/>
      <c r="ASN54" s="355"/>
      <c r="ASO54" s="355"/>
      <c r="ASP54" s="355"/>
      <c r="ASQ54" s="355"/>
      <c r="ASR54" s="355"/>
      <c r="ASS54" s="355"/>
      <c r="AST54" s="355"/>
      <c r="ASU54" s="355"/>
      <c r="ASV54" s="355"/>
      <c r="ASW54" s="355"/>
      <c r="ASX54" s="355"/>
      <c r="ASY54" s="355"/>
      <c r="ASZ54" s="355"/>
      <c r="ATA54" s="355"/>
      <c r="ATB54" s="355"/>
      <c r="ATC54" s="355"/>
      <c r="ATD54" s="355"/>
      <c r="ATE54" s="355"/>
      <c r="ATF54" s="355"/>
      <c r="ATG54" s="355"/>
      <c r="ATH54" s="355"/>
      <c r="ATI54" s="355"/>
      <c r="ATJ54" s="355"/>
      <c r="ATK54" s="355"/>
      <c r="ATL54" s="355"/>
      <c r="ATM54" s="355"/>
      <c r="ATN54" s="355"/>
      <c r="ATO54" s="355"/>
      <c r="ATP54" s="355"/>
      <c r="ATQ54" s="355"/>
      <c r="ATR54" s="355"/>
      <c r="ATS54" s="355"/>
      <c r="ATT54" s="355"/>
      <c r="ATU54" s="355"/>
      <c r="ATV54" s="355"/>
      <c r="ATW54" s="355"/>
      <c r="ATX54" s="355"/>
      <c r="ATY54" s="355"/>
      <c r="ATZ54" s="355"/>
      <c r="AUA54" s="355"/>
      <c r="AUB54" s="355"/>
      <c r="AUC54" s="355"/>
      <c r="AUD54" s="355"/>
      <c r="AUE54" s="355"/>
      <c r="AUF54" s="355"/>
      <c r="AUG54" s="355"/>
      <c r="AUH54" s="355"/>
      <c r="AUI54" s="355"/>
      <c r="AUJ54" s="355"/>
      <c r="AUK54" s="355"/>
      <c r="AUL54" s="355"/>
      <c r="AUM54" s="355"/>
      <c r="AUN54" s="355"/>
      <c r="AUO54" s="355"/>
      <c r="AUP54" s="355"/>
      <c r="AUQ54" s="355"/>
      <c r="AUR54" s="355"/>
      <c r="AUS54" s="355"/>
      <c r="AUT54" s="355"/>
      <c r="AUU54" s="355"/>
      <c r="AUV54" s="355"/>
      <c r="AUW54" s="355"/>
      <c r="AUX54" s="355"/>
      <c r="AUY54" s="355"/>
      <c r="AUZ54" s="355"/>
      <c r="AVA54" s="355"/>
      <c r="AVB54" s="355"/>
      <c r="AVC54" s="355"/>
      <c r="AVD54" s="355"/>
      <c r="AVE54" s="355"/>
      <c r="AVF54" s="355"/>
      <c r="AVG54" s="355"/>
      <c r="AVH54" s="355"/>
      <c r="AVI54" s="355"/>
      <c r="AVJ54" s="355"/>
      <c r="AVK54" s="355"/>
      <c r="AVL54" s="355"/>
      <c r="AVM54" s="355"/>
      <c r="AVN54" s="355"/>
      <c r="AVO54" s="355"/>
      <c r="AVP54" s="355"/>
      <c r="AVQ54" s="355"/>
      <c r="AVR54" s="355"/>
      <c r="AVS54" s="355"/>
      <c r="AVT54" s="355"/>
      <c r="AVU54" s="355"/>
      <c r="AVV54" s="355"/>
      <c r="AVW54" s="355"/>
      <c r="AVX54" s="355"/>
      <c r="AVY54" s="355"/>
      <c r="AVZ54" s="355"/>
      <c r="AWA54" s="355"/>
      <c r="AWB54" s="355"/>
      <c r="AWC54" s="355"/>
      <c r="AWD54" s="355"/>
      <c r="AWE54" s="355"/>
      <c r="AWF54" s="355"/>
      <c r="AWG54" s="355"/>
      <c r="AWH54" s="355"/>
      <c r="AWI54" s="355"/>
      <c r="AWJ54" s="355"/>
      <c r="AWK54" s="355"/>
      <c r="AWL54" s="355"/>
      <c r="AWM54" s="355"/>
      <c r="AWN54" s="355"/>
      <c r="AWO54" s="355"/>
      <c r="AWP54" s="355"/>
      <c r="AWQ54" s="355"/>
      <c r="AWR54" s="355"/>
      <c r="AWS54" s="355"/>
      <c r="AWT54" s="355"/>
      <c r="AWU54" s="355"/>
      <c r="AWV54" s="355"/>
      <c r="AWW54" s="355"/>
      <c r="AWX54" s="355"/>
      <c r="AWY54" s="355"/>
      <c r="AWZ54" s="355"/>
      <c r="AXA54" s="355"/>
      <c r="AXB54" s="355"/>
      <c r="AXC54" s="355"/>
      <c r="AXD54" s="355"/>
      <c r="AXE54" s="355"/>
      <c r="AXF54" s="355"/>
      <c r="AXG54" s="355"/>
      <c r="AXH54" s="355"/>
      <c r="AXI54" s="355"/>
      <c r="AXJ54" s="355"/>
      <c r="AXK54" s="355"/>
      <c r="AXL54" s="355"/>
      <c r="AXM54" s="355"/>
      <c r="AXN54" s="355"/>
      <c r="AXO54" s="355"/>
      <c r="AXP54" s="355"/>
      <c r="AXQ54" s="355"/>
      <c r="AXR54" s="355"/>
      <c r="AXS54" s="355"/>
      <c r="AXT54" s="355"/>
      <c r="AXU54" s="355"/>
      <c r="AXV54" s="355"/>
      <c r="AXW54" s="355"/>
      <c r="AXX54" s="355"/>
      <c r="AXY54" s="355"/>
      <c r="AXZ54" s="355"/>
      <c r="AYA54" s="355"/>
      <c r="AYB54" s="355"/>
      <c r="AYC54" s="355"/>
      <c r="AYD54" s="355"/>
      <c r="AYE54" s="355"/>
      <c r="AYF54" s="355"/>
      <c r="AYG54" s="355"/>
      <c r="AYH54" s="355"/>
      <c r="AYI54" s="355"/>
      <c r="AYJ54" s="355"/>
      <c r="AYK54" s="355"/>
      <c r="AYL54" s="355"/>
      <c r="AYM54" s="355"/>
      <c r="AYN54" s="355"/>
      <c r="AYO54" s="355"/>
      <c r="AYP54" s="355"/>
      <c r="AYQ54" s="355"/>
      <c r="AYR54" s="355"/>
      <c r="AYS54" s="355"/>
      <c r="AYT54" s="355"/>
      <c r="AYU54" s="355"/>
      <c r="AYV54" s="355"/>
      <c r="AYW54" s="355"/>
      <c r="AYX54" s="355"/>
      <c r="AYY54" s="355"/>
      <c r="AYZ54" s="355"/>
      <c r="AZA54" s="355"/>
      <c r="AZB54" s="355"/>
      <c r="AZC54" s="355"/>
      <c r="AZD54" s="355"/>
      <c r="AZE54" s="355"/>
      <c r="AZF54" s="355"/>
      <c r="AZG54" s="355"/>
      <c r="AZH54" s="355"/>
      <c r="AZI54" s="355"/>
      <c r="AZJ54" s="355"/>
      <c r="AZK54" s="355"/>
      <c r="AZL54" s="355"/>
      <c r="AZM54" s="355"/>
      <c r="AZN54" s="355"/>
      <c r="AZO54" s="355"/>
      <c r="AZP54" s="355"/>
      <c r="AZQ54" s="355"/>
      <c r="AZR54" s="355"/>
      <c r="AZS54" s="355"/>
      <c r="AZT54" s="355"/>
      <c r="AZU54" s="355"/>
      <c r="AZV54" s="355"/>
      <c r="AZW54" s="355"/>
      <c r="AZX54" s="355"/>
      <c r="AZY54" s="355"/>
      <c r="AZZ54" s="355"/>
      <c r="BAA54" s="355"/>
      <c r="BAB54" s="355"/>
      <c r="BAC54" s="355"/>
      <c r="BAD54" s="355"/>
      <c r="BAE54" s="355"/>
      <c r="BAF54" s="355"/>
      <c r="BAG54" s="355"/>
      <c r="BAH54" s="355"/>
      <c r="BAI54" s="355"/>
      <c r="BAJ54" s="355"/>
      <c r="BAK54" s="355"/>
      <c r="BAL54" s="355"/>
      <c r="BAM54" s="355"/>
      <c r="BAN54" s="355"/>
      <c r="BAO54" s="355"/>
      <c r="BAP54" s="355"/>
      <c r="BAQ54" s="355"/>
      <c r="BAR54" s="355"/>
      <c r="BAS54" s="355"/>
      <c r="BAT54" s="355"/>
      <c r="BAU54" s="355"/>
      <c r="BAV54" s="355"/>
      <c r="BAW54" s="355"/>
      <c r="BAX54" s="355"/>
      <c r="BAY54" s="355"/>
      <c r="BAZ54" s="355"/>
      <c r="BBA54" s="355"/>
      <c r="BBB54" s="355"/>
      <c r="BBC54" s="355"/>
      <c r="BBD54" s="355"/>
      <c r="BBE54" s="355"/>
      <c r="BBF54" s="355"/>
      <c r="BBG54" s="355"/>
      <c r="BBH54" s="355"/>
      <c r="BBI54" s="355"/>
      <c r="BBJ54" s="355"/>
      <c r="BBK54" s="355"/>
      <c r="BBL54" s="355"/>
      <c r="BBM54" s="355"/>
      <c r="BBN54" s="355"/>
      <c r="BBO54" s="355"/>
      <c r="BBP54" s="355"/>
      <c r="BBQ54" s="355"/>
      <c r="BBR54" s="355"/>
      <c r="BBS54" s="355"/>
      <c r="BBT54" s="355"/>
      <c r="BBU54" s="355"/>
      <c r="BBV54" s="355"/>
      <c r="BBW54" s="355"/>
      <c r="BBX54" s="355"/>
      <c r="BBY54" s="355"/>
      <c r="BBZ54" s="355"/>
      <c r="BCA54" s="355"/>
      <c r="BCB54" s="355"/>
      <c r="BCC54" s="355"/>
      <c r="BCD54" s="355"/>
      <c r="BCE54" s="355"/>
      <c r="BCF54" s="355"/>
      <c r="BCG54" s="355"/>
      <c r="BCH54" s="355"/>
      <c r="BCI54" s="355"/>
      <c r="BCJ54" s="355"/>
      <c r="BCK54" s="355"/>
      <c r="BCL54" s="355"/>
      <c r="BCM54" s="355"/>
      <c r="BCN54" s="355"/>
      <c r="BCO54" s="355"/>
      <c r="BCP54" s="355"/>
      <c r="BCQ54" s="355"/>
      <c r="BCR54" s="355"/>
      <c r="BCS54" s="355"/>
      <c r="BCT54" s="355"/>
      <c r="BCU54" s="355"/>
      <c r="BCV54" s="355"/>
      <c r="BCW54" s="355"/>
      <c r="BCX54" s="355"/>
      <c r="BCY54" s="355"/>
      <c r="BCZ54" s="355"/>
      <c r="BDA54" s="355"/>
      <c r="BDB54" s="355"/>
      <c r="BDC54" s="355"/>
      <c r="BDD54" s="355"/>
      <c r="BDE54" s="355"/>
      <c r="BDF54" s="355"/>
      <c r="BDG54" s="355"/>
      <c r="BDH54" s="355"/>
      <c r="BDI54" s="355"/>
      <c r="BDJ54" s="355"/>
      <c r="BDK54" s="355"/>
      <c r="BDL54" s="355"/>
      <c r="BDM54" s="355"/>
      <c r="BDN54" s="355"/>
      <c r="BDO54" s="355"/>
      <c r="BDP54" s="355"/>
      <c r="BDQ54" s="355"/>
      <c r="BDR54" s="355"/>
      <c r="BDS54" s="355"/>
      <c r="BDT54" s="355"/>
      <c r="BDU54" s="355"/>
      <c r="BDV54" s="355"/>
      <c r="BDW54" s="355"/>
      <c r="BDX54" s="355"/>
      <c r="BDY54" s="355"/>
      <c r="BDZ54" s="355"/>
      <c r="BEA54" s="355"/>
      <c r="BEB54" s="355"/>
      <c r="BEC54" s="355"/>
      <c r="BED54" s="355"/>
      <c r="BEE54" s="355"/>
      <c r="BEF54" s="355"/>
      <c r="BEG54" s="355"/>
      <c r="BEH54" s="355"/>
      <c r="BEI54" s="355"/>
      <c r="BEJ54" s="355"/>
      <c r="BEK54" s="355"/>
      <c r="BEL54" s="355"/>
      <c r="BEM54" s="355"/>
      <c r="BEN54" s="355"/>
      <c r="BEO54" s="355"/>
      <c r="BEP54" s="355"/>
      <c r="BEQ54" s="355"/>
      <c r="BER54" s="355"/>
      <c r="BES54" s="355"/>
      <c r="BET54" s="355"/>
      <c r="BEU54" s="355"/>
      <c r="BEV54" s="355"/>
      <c r="BEW54" s="355"/>
      <c r="BEX54" s="355"/>
      <c r="BEY54" s="355"/>
      <c r="BEZ54" s="355"/>
      <c r="BFA54" s="355"/>
      <c r="BFB54" s="355"/>
      <c r="BFC54" s="355"/>
      <c r="BFD54" s="355"/>
      <c r="BFE54" s="355"/>
      <c r="BFF54" s="355"/>
      <c r="BFG54" s="355"/>
      <c r="BFH54" s="355"/>
      <c r="BFI54" s="355"/>
      <c r="BFJ54" s="355"/>
      <c r="BFK54" s="355"/>
      <c r="BFL54" s="355"/>
      <c r="BFM54" s="355"/>
      <c r="BFN54" s="355"/>
      <c r="BFO54" s="355"/>
      <c r="BFP54" s="355"/>
      <c r="BFQ54" s="355"/>
      <c r="BFR54" s="355"/>
      <c r="BFS54" s="355"/>
      <c r="BFT54" s="355"/>
      <c r="BFU54" s="355"/>
      <c r="BFV54" s="355"/>
      <c r="BFW54" s="355"/>
      <c r="BFX54" s="355"/>
      <c r="BFY54" s="355"/>
      <c r="BFZ54" s="355"/>
      <c r="BGA54" s="355"/>
      <c r="BGB54" s="355"/>
      <c r="BGC54" s="355"/>
      <c r="BGD54" s="355"/>
      <c r="BGE54" s="355"/>
      <c r="BGF54" s="355"/>
      <c r="BGG54" s="355"/>
      <c r="BGH54" s="355"/>
      <c r="BGI54" s="355"/>
      <c r="BGJ54" s="355"/>
      <c r="BGK54" s="355"/>
      <c r="BGL54" s="355"/>
      <c r="BGM54" s="355"/>
      <c r="BGN54" s="355"/>
      <c r="BGO54" s="355"/>
      <c r="BGP54" s="355"/>
      <c r="BGQ54" s="355"/>
      <c r="BGR54" s="355"/>
      <c r="BGS54" s="355"/>
      <c r="BGT54" s="355"/>
      <c r="BGU54" s="355"/>
      <c r="BGV54" s="355"/>
      <c r="BGW54" s="355"/>
      <c r="BGX54" s="355"/>
      <c r="BGY54" s="355"/>
      <c r="BGZ54" s="355"/>
      <c r="BHA54" s="355"/>
      <c r="BHB54" s="355"/>
      <c r="BHC54" s="355"/>
      <c r="BHD54" s="355"/>
      <c r="BHE54" s="355"/>
      <c r="BHF54" s="355"/>
      <c r="BHG54" s="355"/>
      <c r="BHH54" s="355"/>
      <c r="BHI54" s="355"/>
      <c r="BHJ54" s="355"/>
      <c r="BHK54" s="355"/>
      <c r="BHL54" s="355"/>
      <c r="BHM54" s="355"/>
      <c r="BHN54" s="355"/>
      <c r="BHO54" s="355"/>
      <c r="BHP54" s="355"/>
      <c r="BHQ54" s="355"/>
      <c r="BHR54" s="355"/>
      <c r="BHS54" s="355"/>
      <c r="BHT54" s="355"/>
      <c r="BHU54" s="355"/>
      <c r="BHV54" s="355"/>
      <c r="BHW54" s="355"/>
      <c r="BHX54" s="355"/>
      <c r="BHY54" s="355"/>
      <c r="BHZ54" s="355"/>
      <c r="BIA54" s="355"/>
      <c r="BIB54" s="355"/>
      <c r="BIC54" s="355"/>
      <c r="BID54" s="355"/>
      <c r="BIE54" s="355"/>
      <c r="BIF54" s="355"/>
      <c r="BIG54" s="355"/>
      <c r="BIH54" s="355"/>
      <c r="BII54" s="355"/>
      <c r="BIJ54" s="355"/>
      <c r="BIK54" s="355"/>
      <c r="BIL54" s="355"/>
      <c r="BIM54" s="355"/>
      <c r="BIN54" s="355"/>
      <c r="BIO54" s="355"/>
      <c r="BIP54" s="355"/>
      <c r="BIQ54" s="355"/>
      <c r="BIR54" s="355"/>
      <c r="BIS54" s="355"/>
      <c r="BIT54" s="355"/>
      <c r="BIU54" s="355"/>
      <c r="BIV54" s="355"/>
      <c r="BIW54" s="355"/>
      <c r="BIX54" s="355"/>
      <c r="BIY54" s="355"/>
      <c r="BIZ54" s="355"/>
      <c r="BJA54" s="355"/>
      <c r="BJB54" s="355"/>
      <c r="BJC54" s="355"/>
      <c r="BJD54" s="355"/>
      <c r="BJE54" s="355"/>
      <c r="BJF54" s="355"/>
      <c r="BJG54" s="355"/>
      <c r="BJH54" s="355"/>
      <c r="BJI54" s="355"/>
      <c r="BJJ54" s="355"/>
      <c r="BJK54" s="355"/>
      <c r="BJL54" s="355"/>
      <c r="BJM54" s="355"/>
      <c r="BJN54" s="355"/>
      <c r="BJO54" s="355"/>
      <c r="BJP54" s="355"/>
      <c r="BJQ54" s="355"/>
      <c r="BJR54" s="355"/>
      <c r="BJS54" s="355"/>
      <c r="BJT54" s="355"/>
      <c r="BJU54" s="355"/>
      <c r="BJV54" s="355"/>
      <c r="BJW54" s="355"/>
      <c r="BJX54" s="355"/>
      <c r="BJY54" s="355"/>
      <c r="BJZ54" s="355"/>
      <c r="BKA54" s="355"/>
      <c r="BKB54" s="355"/>
      <c r="BKC54" s="355"/>
      <c r="BKD54" s="355"/>
      <c r="BKE54" s="355"/>
      <c r="BKF54" s="355"/>
      <c r="BKG54" s="355"/>
      <c r="BKH54" s="355"/>
      <c r="BKI54" s="355"/>
      <c r="BKJ54" s="355"/>
      <c r="BKK54" s="355"/>
      <c r="BKL54" s="355"/>
      <c r="BKM54" s="355"/>
      <c r="BKN54" s="355"/>
      <c r="BKO54" s="355"/>
      <c r="BKP54" s="355"/>
      <c r="BKQ54" s="355"/>
      <c r="BKR54" s="355"/>
      <c r="BKS54" s="355"/>
      <c r="BKT54" s="355"/>
      <c r="BKU54" s="355"/>
      <c r="BKV54" s="355"/>
      <c r="BKW54" s="355"/>
      <c r="BKX54" s="355"/>
      <c r="BKY54" s="355"/>
      <c r="BKZ54" s="355"/>
      <c r="BLA54" s="355"/>
      <c r="BLB54" s="355"/>
      <c r="BLC54" s="355"/>
      <c r="BLD54" s="355"/>
      <c r="BLE54" s="355"/>
      <c r="BLF54" s="355"/>
      <c r="BLG54" s="355"/>
      <c r="BLH54" s="355"/>
      <c r="BLI54" s="355"/>
      <c r="BLJ54" s="355"/>
      <c r="BLK54" s="355"/>
      <c r="BLL54" s="355"/>
      <c r="BLM54" s="355"/>
      <c r="BLN54" s="355"/>
      <c r="BLO54" s="355"/>
      <c r="BLP54" s="355"/>
      <c r="BLQ54" s="355"/>
      <c r="BLR54" s="355"/>
      <c r="BLS54" s="355"/>
      <c r="BLT54" s="355"/>
      <c r="BLU54" s="355"/>
      <c r="BLV54" s="355"/>
      <c r="BLW54" s="355"/>
      <c r="BLX54" s="355"/>
      <c r="BLY54" s="355"/>
      <c r="BLZ54" s="355"/>
      <c r="BMA54" s="355"/>
      <c r="BMB54" s="355"/>
      <c r="BMC54" s="355"/>
      <c r="BMD54" s="355"/>
      <c r="BME54" s="355"/>
      <c r="BMF54" s="355"/>
      <c r="BMG54" s="355"/>
      <c r="BMH54" s="355"/>
      <c r="BMI54" s="355"/>
      <c r="BMJ54" s="355"/>
      <c r="BMK54" s="355"/>
      <c r="BML54" s="355"/>
      <c r="BMM54" s="355"/>
      <c r="BMN54" s="355"/>
      <c r="BMO54" s="355"/>
      <c r="BMP54" s="355"/>
      <c r="BMQ54" s="355"/>
      <c r="BMR54" s="355"/>
      <c r="BMS54" s="355"/>
      <c r="BMT54" s="355"/>
      <c r="BMU54" s="355"/>
      <c r="BMV54" s="355"/>
      <c r="BMW54" s="355"/>
      <c r="BMX54" s="355"/>
      <c r="BMY54" s="355"/>
      <c r="BMZ54" s="355"/>
      <c r="BNA54" s="355"/>
      <c r="BNB54" s="355"/>
      <c r="BNC54" s="355"/>
      <c r="BND54" s="355"/>
      <c r="BNE54" s="355"/>
      <c r="BNF54" s="355"/>
      <c r="BNG54" s="355"/>
      <c r="BNH54" s="355"/>
      <c r="BNI54" s="355"/>
      <c r="BNJ54" s="355"/>
      <c r="BNK54" s="355"/>
      <c r="BNL54" s="355"/>
      <c r="BNM54" s="355"/>
      <c r="BNN54" s="355"/>
      <c r="BNO54" s="355"/>
      <c r="BNP54" s="355"/>
      <c r="BNQ54" s="355"/>
      <c r="BNR54" s="355"/>
      <c r="BNS54" s="355"/>
      <c r="BNT54" s="355"/>
      <c r="BNU54" s="355"/>
      <c r="BNV54" s="355"/>
      <c r="BNW54" s="355"/>
      <c r="BNX54" s="355"/>
      <c r="BNY54" s="355"/>
      <c r="BNZ54" s="355"/>
      <c r="BOA54" s="355"/>
      <c r="BOB54" s="355"/>
      <c r="BOC54" s="355"/>
      <c r="BOD54" s="355"/>
      <c r="BOE54" s="355"/>
      <c r="BOF54" s="355"/>
      <c r="BOG54" s="355"/>
      <c r="BOH54" s="355"/>
      <c r="BOI54" s="355"/>
      <c r="BOJ54" s="355"/>
      <c r="BOK54" s="355"/>
      <c r="BOL54" s="355"/>
      <c r="BOM54" s="355"/>
      <c r="BON54" s="355"/>
      <c r="BOO54" s="355"/>
      <c r="BOP54" s="355"/>
      <c r="BOQ54" s="355"/>
      <c r="BOR54" s="355"/>
      <c r="BOS54" s="355"/>
      <c r="BOT54" s="355"/>
      <c r="BOU54" s="355"/>
      <c r="BOV54" s="355"/>
      <c r="BOW54" s="355"/>
      <c r="BOX54" s="355"/>
      <c r="BOY54" s="355"/>
      <c r="BOZ54" s="355"/>
      <c r="BPA54" s="355"/>
      <c r="BPB54" s="355"/>
      <c r="BPC54" s="355"/>
      <c r="BPD54" s="355"/>
      <c r="BPE54" s="355"/>
      <c r="BPF54" s="355"/>
      <c r="BPG54" s="355"/>
      <c r="BPH54" s="355"/>
      <c r="BPI54" s="355"/>
      <c r="BPJ54" s="355"/>
      <c r="BPK54" s="355"/>
      <c r="BPL54" s="355"/>
      <c r="BPM54" s="355"/>
      <c r="BPN54" s="355"/>
      <c r="BPO54" s="355"/>
      <c r="BPP54" s="355"/>
      <c r="BPQ54" s="355"/>
      <c r="BPR54" s="355"/>
      <c r="BPS54" s="355"/>
      <c r="BPT54" s="355"/>
      <c r="BPU54" s="355"/>
      <c r="BPV54" s="355"/>
      <c r="BPW54" s="355"/>
      <c r="BPX54" s="355"/>
      <c r="BPY54" s="355"/>
      <c r="BPZ54" s="355"/>
      <c r="BQA54" s="355"/>
      <c r="BQB54" s="355"/>
      <c r="BQC54" s="355"/>
      <c r="BQD54" s="355"/>
      <c r="BQE54" s="355"/>
      <c r="BQF54" s="355"/>
      <c r="BQG54" s="355"/>
      <c r="BQH54" s="355"/>
      <c r="BQI54" s="355"/>
      <c r="BQJ54" s="355"/>
      <c r="BQK54" s="355"/>
      <c r="BQL54" s="355"/>
      <c r="BQM54" s="355"/>
      <c r="BQN54" s="355"/>
      <c r="BQO54" s="355"/>
      <c r="BQP54" s="355"/>
      <c r="BQQ54" s="355"/>
      <c r="BQR54" s="355"/>
      <c r="BQS54" s="355"/>
      <c r="BQT54" s="355"/>
      <c r="BQU54" s="355"/>
      <c r="BQV54" s="355"/>
      <c r="BQW54" s="355"/>
      <c r="BQX54" s="355"/>
      <c r="BQY54" s="355"/>
      <c r="BQZ54" s="355"/>
      <c r="BRA54" s="355"/>
      <c r="BRB54" s="355"/>
      <c r="BRC54" s="355"/>
      <c r="BRD54" s="355"/>
      <c r="BRE54" s="355"/>
      <c r="BRF54" s="355"/>
      <c r="BRG54" s="355"/>
      <c r="BRH54" s="355"/>
      <c r="BRI54" s="355"/>
      <c r="BRJ54" s="355"/>
      <c r="BRK54" s="355"/>
      <c r="BRL54" s="355"/>
      <c r="BRM54" s="355"/>
      <c r="BRN54" s="355"/>
      <c r="BRO54" s="355"/>
      <c r="BRP54" s="355"/>
      <c r="BRQ54" s="355"/>
      <c r="BRR54" s="355"/>
      <c r="BRS54" s="355"/>
      <c r="BRT54" s="355"/>
      <c r="BRU54" s="355"/>
      <c r="BRV54" s="355"/>
      <c r="BRW54" s="355"/>
      <c r="BRX54" s="355"/>
      <c r="BRY54" s="355"/>
      <c r="BRZ54" s="355"/>
      <c r="BSA54" s="355"/>
      <c r="BSB54" s="355"/>
      <c r="BSC54" s="355"/>
      <c r="BSD54" s="355"/>
      <c r="BSE54" s="355"/>
      <c r="BSF54" s="355"/>
      <c r="BSG54" s="355"/>
      <c r="BSH54" s="355"/>
      <c r="BSI54" s="355"/>
      <c r="BSJ54" s="355"/>
      <c r="BSK54" s="355"/>
      <c r="BSL54" s="355"/>
      <c r="BSM54" s="355"/>
      <c r="BSN54" s="355"/>
      <c r="BSO54" s="355"/>
      <c r="BSP54" s="355"/>
      <c r="BSQ54" s="355"/>
      <c r="BSR54" s="355"/>
      <c r="BSS54" s="355"/>
      <c r="BST54" s="355"/>
      <c r="BSU54" s="355"/>
      <c r="BSV54" s="355"/>
      <c r="BSW54" s="355"/>
      <c r="BSX54" s="355"/>
      <c r="BSY54" s="355"/>
      <c r="BSZ54" s="355"/>
      <c r="BTA54" s="355"/>
      <c r="BTB54" s="355"/>
      <c r="BTC54" s="355"/>
      <c r="BTD54" s="355"/>
      <c r="BTE54" s="355"/>
      <c r="BTF54" s="355"/>
      <c r="BTG54" s="355"/>
      <c r="BTH54" s="355"/>
      <c r="BTI54" s="355"/>
      <c r="BTJ54" s="355"/>
      <c r="BTK54" s="355"/>
      <c r="BTL54" s="355"/>
      <c r="BTM54" s="355"/>
      <c r="BTN54" s="355"/>
      <c r="BTO54" s="355"/>
      <c r="BTP54" s="355"/>
      <c r="BTQ54" s="355"/>
      <c r="BTR54" s="355"/>
      <c r="BTS54" s="355"/>
      <c r="BTT54" s="355"/>
      <c r="BTU54" s="355"/>
      <c r="BTV54" s="355"/>
      <c r="BTW54" s="355"/>
      <c r="BTX54" s="355"/>
      <c r="BTY54" s="355"/>
      <c r="BTZ54" s="355"/>
      <c r="BUA54" s="355"/>
      <c r="BUB54" s="355"/>
      <c r="BUC54" s="355"/>
      <c r="BUD54" s="355"/>
      <c r="BUE54" s="355"/>
      <c r="BUF54" s="355"/>
      <c r="BUG54" s="355"/>
      <c r="BUH54" s="355"/>
      <c r="BUI54" s="355"/>
      <c r="BUJ54" s="355"/>
      <c r="BUK54" s="355"/>
      <c r="BUL54" s="355"/>
      <c r="BUM54" s="355"/>
      <c r="BUN54" s="355"/>
      <c r="BUO54" s="355"/>
      <c r="BUP54" s="355"/>
      <c r="BUQ54" s="355"/>
      <c r="BUR54" s="355"/>
      <c r="BUS54" s="355"/>
      <c r="BUT54" s="355"/>
      <c r="BUU54" s="355"/>
      <c r="BUV54" s="355"/>
      <c r="BUW54" s="355"/>
      <c r="BUX54" s="355"/>
      <c r="BUY54" s="355"/>
      <c r="BUZ54" s="355"/>
      <c r="BVA54" s="355"/>
      <c r="BVB54" s="355"/>
      <c r="BVC54" s="355"/>
      <c r="BVD54" s="355"/>
      <c r="BVE54" s="355"/>
      <c r="BVF54" s="355"/>
      <c r="BVG54" s="355"/>
      <c r="BVH54" s="355"/>
      <c r="BVI54" s="355"/>
      <c r="BVJ54" s="355"/>
      <c r="BVK54" s="355"/>
      <c r="BVL54" s="355"/>
      <c r="BVM54" s="355"/>
      <c r="BVN54" s="355"/>
      <c r="BVO54" s="355"/>
      <c r="BVP54" s="355"/>
      <c r="BVQ54" s="355"/>
      <c r="BVR54" s="355"/>
      <c r="BVS54" s="355"/>
      <c r="BVT54" s="355"/>
      <c r="BVU54" s="355"/>
      <c r="BVV54" s="355"/>
      <c r="BVW54" s="355"/>
      <c r="BVX54" s="355"/>
      <c r="BVY54" s="355"/>
      <c r="BVZ54" s="355"/>
      <c r="BWA54" s="355"/>
      <c r="BWB54" s="355"/>
      <c r="BWC54" s="355"/>
      <c r="BWD54" s="355"/>
      <c r="BWE54" s="355"/>
      <c r="BWF54" s="355"/>
      <c r="BWG54" s="355"/>
      <c r="BWH54" s="355"/>
      <c r="BWI54" s="355"/>
      <c r="BWJ54" s="355"/>
      <c r="BWK54" s="355"/>
      <c r="BWL54" s="355"/>
      <c r="BWM54" s="355"/>
      <c r="BWN54" s="355"/>
      <c r="BWO54" s="355"/>
      <c r="BWP54" s="355"/>
      <c r="BWQ54" s="355"/>
      <c r="BWR54" s="355"/>
      <c r="BWS54" s="355"/>
      <c r="BWT54" s="355"/>
      <c r="BWU54" s="355"/>
      <c r="BWV54" s="355"/>
      <c r="BWW54" s="355"/>
      <c r="BWX54" s="355"/>
      <c r="BWY54" s="355"/>
      <c r="BWZ54" s="355"/>
      <c r="BXA54" s="355"/>
      <c r="BXB54" s="355"/>
      <c r="BXC54" s="355"/>
      <c r="BXD54" s="355"/>
      <c r="BXE54" s="355"/>
      <c r="BXF54" s="355"/>
      <c r="BXG54" s="355"/>
      <c r="BXH54" s="355"/>
      <c r="BXI54" s="355"/>
      <c r="BXJ54" s="355"/>
      <c r="BXK54" s="355"/>
      <c r="BXL54" s="355"/>
      <c r="BXM54" s="355"/>
      <c r="BXN54" s="355"/>
      <c r="BXO54" s="355"/>
      <c r="BXP54" s="355"/>
      <c r="BXQ54" s="355"/>
      <c r="BXR54" s="355"/>
      <c r="BXS54" s="355"/>
      <c r="BXT54" s="355"/>
      <c r="BXU54" s="355"/>
      <c r="BXV54" s="355"/>
      <c r="BXW54" s="355"/>
      <c r="BXX54" s="355"/>
      <c r="BXY54" s="355"/>
      <c r="BXZ54" s="355"/>
      <c r="BYA54" s="355"/>
      <c r="BYB54" s="355"/>
      <c r="BYC54" s="355"/>
      <c r="BYD54" s="355"/>
      <c r="BYE54" s="355"/>
      <c r="BYF54" s="355"/>
      <c r="BYG54" s="355"/>
      <c r="BYH54" s="355"/>
      <c r="BYI54" s="355"/>
      <c r="BYJ54" s="355"/>
      <c r="BYK54" s="355"/>
      <c r="BYL54" s="355"/>
      <c r="BYM54" s="355"/>
      <c r="BYN54" s="355"/>
      <c r="BYO54" s="355"/>
      <c r="BYP54" s="355"/>
      <c r="BYQ54" s="355"/>
      <c r="BYR54" s="355"/>
      <c r="BYS54" s="355"/>
      <c r="BYT54" s="355"/>
      <c r="BYU54" s="355"/>
      <c r="BYV54" s="355"/>
      <c r="BYW54" s="355"/>
      <c r="BYX54" s="355"/>
      <c r="BYY54" s="355"/>
      <c r="BYZ54" s="355"/>
      <c r="BZA54" s="355"/>
      <c r="BZB54" s="355"/>
      <c r="BZC54" s="355"/>
      <c r="BZD54" s="355"/>
      <c r="BZE54" s="355"/>
      <c r="BZF54" s="355"/>
      <c r="BZG54" s="355"/>
      <c r="BZH54" s="355"/>
      <c r="BZI54" s="355"/>
      <c r="BZJ54" s="355"/>
      <c r="BZK54" s="355"/>
      <c r="BZL54" s="355"/>
      <c r="BZM54" s="355"/>
      <c r="BZN54" s="355"/>
      <c r="BZO54" s="355"/>
      <c r="BZP54" s="355"/>
      <c r="BZQ54" s="355"/>
      <c r="BZR54" s="355"/>
      <c r="BZS54" s="355"/>
      <c r="BZT54" s="355"/>
      <c r="BZU54" s="355"/>
      <c r="BZV54" s="355"/>
      <c r="BZW54" s="355"/>
      <c r="BZX54" s="355"/>
      <c r="BZY54" s="355"/>
      <c r="BZZ54" s="355"/>
      <c r="CAA54" s="355"/>
      <c r="CAB54" s="355"/>
      <c r="CAC54" s="355"/>
      <c r="CAD54" s="355"/>
      <c r="CAE54" s="355"/>
      <c r="CAF54" s="355"/>
      <c r="CAG54" s="355"/>
      <c r="CAH54" s="355"/>
      <c r="CAI54" s="355"/>
      <c r="CAJ54" s="355"/>
      <c r="CAK54" s="355"/>
      <c r="CAL54" s="355"/>
      <c r="CAM54" s="355"/>
      <c r="CAN54" s="355"/>
      <c r="CAO54" s="355"/>
      <c r="CAP54" s="355"/>
      <c r="CAQ54" s="355"/>
      <c r="CAR54" s="355"/>
      <c r="CAS54" s="355"/>
      <c r="CAT54" s="355"/>
      <c r="CAU54" s="355"/>
      <c r="CAV54" s="355"/>
      <c r="CAW54" s="355"/>
      <c r="CAX54" s="355"/>
      <c r="CAY54" s="355"/>
      <c r="CAZ54" s="355"/>
      <c r="CBA54" s="355"/>
      <c r="CBB54" s="355"/>
      <c r="CBC54" s="355"/>
      <c r="CBD54" s="355"/>
      <c r="CBE54" s="355"/>
      <c r="CBF54" s="355"/>
      <c r="CBG54" s="355"/>
      <c r="CBH54" s="355"/>
      <c r="CBI54" s="355"/>
      <c r="CBJ54" s="355"/>
      <c r="CBK54" s="355"/>
      <c r="CBL54" s="355"/>
      <c r="CBM54" s="355"/>
      <c r="CBN54" s="355"/>
      <c r="CBO54" s="355"/>
      <c r="CBP54" s="355"/>
      <c r="CBQ54" s="355"/>
      <c r="CBR54" s="355"/>
      <c r="CBS54" s="355"/>
      <c r="CBT54" s="355"/>
      <c r="CBU54" s="355"/>
      <c r="CBV54" s="355"/>
      <c r="CBW54" s="355"/>
      <c r="CBX54" s="355"/>
      <c r="CBY54" s="355"/>
      <c r="CBZ54" s="355"/>
      <c r="CCA54" s="355"/>
      <c r="CCB54" s="355"/>
      <c r="CCC54" s="355"/>
      <c r="CCD54" s="355"/>
      <c r="CCE54" s="355"/>
      <c r="CCF54" s="355"/>
      <c r="CCG54" s="355"/>
      <c r="CCH54" s="355"/>
      <c r="CCI54" s="355"/>
      <c r="CCJ54" s="355"/>
      <c r="CCK54" s="355"/>
      <c r="CCL54" s="355"/>
      <c r="CCM54" s="355"/>
      <c r="CCN54" s="355"/>
      <c r="CCO54" s="355"/>
      <c r="CCP54" s="355"/>
      <c r="CCQ54" s="355"/>
      <c r="CCR54" s="355"/>
      <c r="CCS54" s="355"/>
      <c r="CCT54" s="355"/>
      <c r="CCU54" s="355"/>
      <c r="CCV54" s="355"/>
      <c r="CCW54" s="355"/>
      <c r="CCX54" s="355"/>
      <c r="CCY54" s="355"/>
      <c r="CCZ54" s="355"/>
      <c r="CDA54" s="355"/>
      <c r="CDB54" s="355"/>
      <c r="CDC54" s="355"/>
      <c r="CDD54" s="355"/>
      <c r="CDE54" s="355"/>
      <c r="CDF54" s="355"/>
      <c r="CDG54" s="355"/>
      <c r="CDH54" s="355"/>
      <c r="CDI54" s="355"/>
      <c r="CDJ54" s="355"/>
      <c r="CDK54" s="355"/>
      <c r="CDL54" s="355"/>
      <c r="CDM54" s="355"/>
      <c r="CDN54" s="355"/>
      <c r="CDO54" s="355"/>
      <c r="CDP54" s="355"/>
      <c r="CDQ54" s="355"/>
      <c r="CDR54" s="355"/>
      <c r="CDS54" s="355"/>
      <c r="CDT54" s="355"/>
      <c r="CDU54" s="355"/>
      <c r="CDV54" s="355"/>
      <c r="CDW54" s="355"/>
      <c r="CDX54" s="355"/>
      <c r="CDY54" s="355"/>
      <c r="CDZ54" s="355"/>
      <c r="CEA54" s="355"/>
      <c r="CEB54" s="355"/>
      <c r="CEC54" s="355"/>
      <c r="CED54" s="355"/>
      <c r="CEE54" s="355"/>
      <c r="CEF54" s="355"/>
      <c r="CEG54" s="355"/>
      <c r="CEH54" s="355"/>
      <c r="CEI54" s="355"/>
      <c r="CEJ54" s="355"/>
      <c r="CEK54" s="355"/>
      <c r="CEL54" s="355"/>
      <c r="CEM54" s="355"/>
      <c r="CEN54" s="355"/>
      <c r="CEO54" s="355"/>
      <c r="CEP54" s="355"/>
      <c r="CEQ54" s="355"/>
      <c r="CER54" s="355"/>
      <c r="CES54" s="355"/>
      <c r="CET54" s="355"/>
      <c r="CEU54" s="355"/>
      <c r="CEV54" s="355"/>
      <c r="CEW54" s="355"/>
      <c r="CEX54" s="355"/>
      <c r="CEY54" s="355"/>
      <c r="CEZ54" s="355"/>
      <c r="CFA54" s="355"/>
      <c r="CFB54" s="355"/>
      <c r="CFC54" s="355"/>
      <c r="CFD54" s="355"/>
      <c r="CFE54" s="355"/>
      <c r="CFF54" s="355"/>
      <c r="CFG54" s="355"/>
      <c r="CFH54" s="355"/>
      <c r="CFI54" s="355"/>
      <c r="CFJ54" s="355"/>
      <c r="CFK54" s="355"/>
      <c r="CFL54" s="355"/>
      <c r="CFM54" s="355"/>
      <c r="CFN54" s="355"/>
      <c r="CFO54" s="355"/>
      <c r="CFP54" s="355"/>
      <c r="CFQ54" s="355"/>
      <c r="CFR54" s="355"/>
      <c r="CFS54" s="355"/>
      <c r="CFT54" s="355"/>
      <c r="CFU54" s="355"/>
      <c r="CFV54" s="355"/>
      <c r="CFW54" s="355"/>
      <c r="CFX54" s="355"/>
      <c r="CFY54" s="355"/>
      <c r="CFZ54" s="355"/>
      <c r="CGA54" s="355"/>
      <c r="CGB54" s="355"/>
      <c r="CGC54" s="355"/>
      <c r="CGD54" s="355"/>
      <c r="CGE54" s="355"/>
      <c r="CGF54" s="355"/>
      <c r="CGG54" s="355"/>
      <c r="CGH54" s="355"/>
      <c r="CGI54" s="355"/>
      <c r="CGJ54" s="355"/>
      <c r="CGK54" s="355"/>
      <c r="CGL54" s="355"/>
      <c r="CGM54" s="355"/>
      <c r="CGN54" s="355"/>
      <c r="CGO54" s="355"/>
      <c r="CGP54" s="355"/>
      <c r="CGQ54" s="355"/>
      <c r="CGR54" s="355"/>
      <c r="CGS54" s="355"/>
      <c r="CGT54" s="355"/>
      <c r="CGU54" s="355"/>
      <c r="CGV54" s="355"/>
      <c r="CGW54" s="355"/>
      <c r="CGX54" s="355"/>
      <c r="CGY54" s="355"/>
      <c r="CGZ54" s="355"/>
      <c r="CHA54" s="355"/>
      <c r="CHB54" s="355"/>
      <c r="CHC54" s="355"/>
      <c r="CHD54" s="355"/>
      <c r="CHE54" s="355"/>
      <c r="CHF54" s="355"/>
      <c r="CHG54" s="355"/>
      <c r="CHH54" s="355"/>
      <c r="CHI54" s="355"/>
      <c r="CHJ54" s="355"/>
      <c r="CHK54" s="355"/>
      <c r="CHL54" s="355"/>
      <c r="CHM54" s="355"/>
      <c r="CHN54" s="355"/>
      <c r="CHO54" s="355"/>
      <c r="CHP54" s="355"/>
      <c r="CHQ54" s="355"/>
      <c r="CHR54" s="355"/>
      <c r="CHS54" s="355"/>
      <c r="CHT54" s="355"/>
      <c r="CHU54" s="355"/>
      <c r="CHV54" s="355"/>
      <c r="CHW54" s="355"/>
      <c r="CHX54" s="355"/>
      <c r="CHY54" s="355"/>
      <c r="CHZ54" s="355"/>
      <c r="CIA54" s="355"/>
      <c r="CIB54" s="355"/>
      <c r="CIC54" s="355"/>
      <c r="CID54" s="355"/>
      <c r="CIE54" s="355"/>
      <c r="CIF54" s="355"/>
      <c r="CIG54" s="355"/>
      <c r="CIH54" s="355"/>
      <c r="CII54" s="355"/>
      <c r="CIJ54" s="355"/>
      <c r="CIK54" s="355"/>
      <c r="CIL54" s="355"/>
      <c r="CIM54" s="355"/>
      <c r="CIN54" s="355"/>
      <c r="CIO54" s="355"/>
      <c r="CIP54" s="355"/>
      <c r="CIQ54" s="355"/>
      <c r="CIR54" s="355"/>
      <c r="CIS54" s="355"/>
      <c r="CIT54" s="355"/>
      <c r="CIU54" s="355"/>
      <c r="CIV54" s="355"/>
      <c r="CIW54" s="355"/>
      <c r="CIX54" s="355"/>
      <c r="CIY54" s="355"/>
      <c r="CIZ54" s="355"/>
      <c r="CJA54" s="355"/>
      <c r="CJB54" s="355"/>
      <c r="CJC54" s="355"/>
      <c r="CJD54" s="355"/>
      <c r="CJE54" s="355"/>
      <c r="CJF54" s="355"/>
      <c r="CJG54" s="355"/>
      <c r="CJH54" s="355"/>
      <c r="CJI54" s="355"/>
      <c r="CJJ54" s="355"/>
      <c r="CJK54" s="355"/>
      <c r="CJL54" s="355"/>
      <c r="CJM54" s="355"/>
      <c r="CJN54" s="355"/>
      <c r="CJO54" s="355"/>
      <c r="CJP54" s="355"/>
      <c r="CJQ54" s="355"/>
      <c r="CJR54" s="355"/>
      <c r="CJS54" s="355"/>
      <c r="CJT54" s="355"/>
      <c r="CJU54" s="355"/>
      <c r="CJV54" s="355"/>
      <c r="CJW54" s="355"/>
      <c r="CJX54" s="355"/>
      <c r="CJY54" s="355"/>
      <c r="CJZ54" s="355"/>
      <c r="CKA54" s="355"/>
      <c r="CKB54" s="355"/>
      <c r="CKC54" s="355"/>
      <c r="CKD54" s="355"/>
      <c r="CKE54" s="355"/>
      <c r="CKF54" s="355"/>
      <c r="CKG54" s="355"/>
      <c r="CKH54" s="355"/>
      <c r="CKI54" s="355"/>
      <c r="CKJ54" s="355"/>
      <c r="CKK54" s="355"/>
      <c r="CKL54" s="355"/>
      <c r="CKM54" s="355"/>
      <c r="CKN54" s="355"/>
      <c r="CKO54" s="355"/>
      <c r="CKP54" s="355"/>
      <c r="CKQ54" s="355"/>
      <c r="CKR54" s="355"/>
      <c r="CKS54" s="355"/>
      <c r="CKT54" s="355"/>
      <c r="CKU54" s="355"/>
      <c r="CKV54" s="355"/>
      <c r="CKW54" s="355"/>
      <c r="CKX54" s="355"/>
      <c r="CKY54" s="355"/>
      <c r="CKZ54" s="355"/>
      <c r="CLA54" s="355"/>
      <c r="CLB54" s="355"/>
      <c r="CLC54" s="355"/>
      <c r="CLD54" s="355"/>
      <c r="CLE54" s="355"/>
      <c r="CLF54" s="355"/>
      <c r="CLG54" s="355"/>
      <c r="CLH54" s="355"/>
      <c r="CLI54" s="355"/>
      <c r="CLJ54" s="355"/>
      <c r="CLK54" s="355"/>
      <c r="CLL54" s="355"/>
      <c r="CLM54" s="355"/>
      <c r="CLN54" s="355"/>
      <c r="CLO54" s="355"/>
      <c r="CLP54" s="355"/>
      <c r="CLQ54" s="355"/>
      <c r="CLR54" s="355"/>
      <c r="CLS54" s="355"/>
      <c r="CLT54" s="355"/>
      <c r="CLU54" s="355"/>
      <c r="CLV54" s="355"/>
      <c r="CLW54" s="355"/>
      <c r="CLX54" s="355"/>
      <c r="CLY54" s="355"/>
      <c r="CLZ54" s="355"/>
      <c r="CMA54" s="355"/>
      <c r="CMB54" s="355"/>
      <c r="CMC54" s="355"/>
      <c r="CMD54" s="355"/>
      <c r="CME54" s="355"/>
      <c r="CMF54" s="355"/>
      <c r="CMG54" s="355"/>
      <c r="CMH54" s="355"/>
      <c r="CMI54" s="355"/>
      <c r="CMJ54" s="355"/>
      <c r="CMK54" s="355"/>
      <c r="CML54" s="355"/>
      <c r="CMM54" s="355"/>
      <c r="CMN54" s="355"/>
      <c r="CMO54" s="355"/>
      <c r="CMP54" s="355"/>
      <c r="CMQ54" s="355"/>
      <c r="CMR54" s="355"/>
      <c r="CMS54" s="355"/>
      <c r="CMT54" s="355"/>
      <c r="CMU54" s="355"/>
      <c r="CMV54" s="355"/>
      <c r="CMW54" s="355"/>
      <c r="CMX54" s="355"/>
      <c r="CMY54" s="355"/>
      <c r="CMZ54" s="355"/>
      <c r="CNA54" s="355"/>
      <c r="CNB54" s="355"/>
      <c r="CNC54" s="355"/>
      <c r="CND54" s="355"/>
      <c r="CNE54" s="355"/>
      <c r="CNF54" s="355"/>
      <c r="CNG54" s="355"/>
      <c r="CNH54" s="355"/>
      <c r="CNI54" s="355"/>
      <c r="CNJ54" s="355"/>
      <c r="CNK54" s="355"/>
      <c r="CNL54" s="355"/>
      <c r="CNM54" s="355"/>
      <c r="CNN54" s="355"/>
      <c r="CNO54" s="355"/>
      <c r="CNP54" s="355"/>
      <c r="CNQ54" s="355"/>
      <c r="CNR54" s="355"/>
      <c r="CNS54" s="355"/>
      <c r="CNT54" s="355"/>
      <c r="CNU54" s="355"/>
      <c r="CNV54" s="355"/>
      <c r="CNW54" s="355"/>
      <c r="CNX54" s="355"/>
      <c r="CNY54" s="355"/>
      <c r="CNZ54" s="355"/>
      <c r="COA54" s="355"/>
      <c r="COB54" s="355"/>
      <c r="COC54" s="355"/>
      <c r="COD54" s="355"/>
      <c r="COE54" s="355"/>
      <c r="COF54" s="355"/>
      <c r="COG54" s="355"/>
      <c r="COH54" s="355"/>
      <c r="COI54" s="355"/>
      <c r="COJ54" s="355"/>
      <c r="COK54" s="355"/>
      <c r="COL54" s="355"/>
      <c r="COM54" s="355"/>
      <c r="CON54" s="355"/>
      <c r="COO54" s="355"/>
      <c r="COP54" s="355"/>
      <c r="COQ54" s="355"/>
      <c r="COR54" s="355"/>
      <c r="COS54" s="355"/>
      <c r="COT54" s="355"/>
      <c r="COU54" s="355"/>
      <c r="COV54" s="355"/>
      <c r="COW54" s="355"/>
      <c r="COX54" s="355"/>
      <c r="COY54" s="355"/>
      <c r="COZ54" s="355"/>
      <c r="CPA54" s="355"/>
      <c r="CPB54" s="355"/>
      <c r="CPC54" s="355"/>
      <c r="CPD54" s="355"/>
      <c r="CPE54" s="355"/>
      <c r="CPF54" s="355"/>
      <c r="CPG54" s="355"/>
      <c r="CPH54" s="355"/>
      <c r="CPI54" s="355"/>
      <c r="CPJ54" s="355"/>
      <c r="CPK54" s="355"/>
      <c r="CPL54" s="355"/>
      <c r="CPM54" s="355"/>
      <c r="CPN54" s="355"/>
      <c r="CPO54" s="355"/>
      <c r="CPP54" s="355"/>
      <c r="CPQ54" s="355"/>
      <c r="CPR54" s="355"/>
      <c r="CPS54" s="355"/>
      <c r="CPT54" s="355"/>
      <c r="CPU54" s="355"/>
      <c r="CPV54" s="355"/>
      <c r="CPW54" s="355"/>
      <c r="CPX54" s="355"/>
      <c r="CPY54" s="355"/>
      <c r="CPZ54" s="355"/>
      <c r="CQA54" s="355"/>
      <c r="CQB54" s="355"/>
      <c r="CQC54" s="355"/>
      <c r="CQD54" s="355"/>
      <c r="CQE54" s="355"/>
      <c r="CQF54" s="355"/>
      <c r="CQG54" s="355"/>
      <c r="CQH54" s="355"/>
      <c r="CQI54" s="355"/>
      <c r="CQJ54" s="355"/>
      <c r="CQK54" s="355"/>
      <c r="CQL54" s="355"/>
      <c r="CQM54" s="355"/>
      <c r="CQN54" s="355"/>
      <c r="CQO54" s="355"/>
      <c r="CQP54" s="355"/>
      <c r="CQQ54" s="355"/>
      <c r="CQR54" s="355"/>
      <c r="CQS54" s="355"/>
      <c r="CQT54" s="355"/>
      <c r="CQU54" s="355"/>
      <c r="CQV54" s="355"/>
      <c r="CQW54" s="355"/>
      <c r="CQX54" s="355"/>
      <c r="CQY54" s="355"/>
      <c r="CQZ54" s="355"/>
      <c r="CRA54" s="355"/>
      <c r="CRB54" s="355"/>
      <c r="CRC54" s="355"/>
      <c r="CRD54" s="355"/>
      <c r="CRE54" s="355"/>
      <c r="CRF54" s="355"/>
      <c r="CRG54" s="355"/>
      <c r="CRH54" s="355"/>
      <c r="CRI54" s="355"/>
      <c r="CRJ54" s="355"/>
      <c r="CRK54" s="355"/>
      <c r="CRL54" s="355"/>
      <c r="CRM54" s="355"/>
      <c r="CRN54" s="355"/>
      <c r="CRO54" s="355"/>
      <c r="CRP54" s="355"/>
      <c r="CRQ54" s="355"/>
      <c r="CRR54" s="355"/>
      <c r="CRS54" s="355"/>
      <c r="CRT54" s="355"/>
      <c r="CRU54" s="355"/>
      <c r="CRV54" s="355"/>
      <c r="CRW54" s="355"/>
      <c r="CRX54" s="355"/>
      <c r="CRY54" s="355"/>
      <c r="CRZ54" s="355"/>
      <c r="CSA54" s="355"/>
      <c r="CSB54" s="355"/>
      <c r="CSC54" s="355"/>
      <c r="CSD54" s="355"/>
      <c r="CSE54" s="355"/>
      <c r="CSF54" s="355"/>
      <c r="CSG54" s="355"/>
      <c r="CSH54" s="355"/>
      <c r="CSI54" s="355"/>
      <c r="CSJ54" s="355"/>
      <c r="CSK54" s="355"/>
      <c r="CSL54" s="355"/>
      <c r="CSM54" s="355"/>
      <c r="CSN54" s="355"/>
      <c r="CSO54" s="355"/>
      <c r="CSP54" s="355"/>
      <c r="CSQ54" s="355"/>
      <c r="CSR54" s="355"/>
      <c r="CSS54" s="355"/>
      <c r="CST54" s="355"/>
      <c r="CSU54" s="355"/>
      <c r="CSV54" s="355"/>
      <c r="CSW54" s="355"/>
      <c r="CSX54" s="355"/>
      <c r="CSY54" s="355"/>
      <c r="CSZ54" s="355"/>
      <c r="CTA54" s="355"/>
      <c r="CTB54" s="355"/>
      <c r="CTC54" s="355"/>
      <c r="CTD54" s="355"/>
      <c r="CTE54" s="355"/>
      <c r="CTF54" s="355"/>
      <c r="CTG54" s="355"/>
      <c r="CTH54" s="355"/>
      <c r="CTI54" s="355"/>
      <c r="CTJ54" s="355"/>
      <c r="CTK54" s="355"/>
      <c r="CTL54" s="355"/>
      <c r="CTM54" s="355"/>
      <c r="CTN54" s="355"/>
      <c r="CTO54" s="355"/>
      <c r="CTP54" s="355"/>
      <c r="CTQ54" s="355"/>
      <c r="CTR54" s="355"/>
      <c r="CTS54" s="355"/>
      <c r="CTT54" s="355"/>
      <c r="CTU54" s="355"/>
      <c r="CTV54" s="355"/>
      <c r="CTW54" s="355"/>
      <c r="CTX54" s="355"/>
      <c r="CTY54" s="355"/>
      <c r="CTZ54" s="355"/>
      <c r="CUA54" s="355"/>
      <c r="CUB54" s="355"/>
      <c r="CUC54" s="355"/>
      <c r="CUD54" s="355"/>
      <c r="CUE54" s="355"/>
      <c r="CUF54" s="355"/>
      <c r="CUG54" s="355"/>
      <c r="CUH54" s="355"/>
      <c r="CUI54" s="355"/>
      <c r="CUJ54" s="355"/>
      <c r="CUK54" s="355"/>
      <c r="CUL54" s="355"/>
      <c r="CUM54" s="355"/>
      <c r="CUN54" s="355"/>
      <c r="CUO54" s="355"/>
      <c r="CUP54" s="355"/>
      <c r="CUQ54" s="355"/>
      <c r="CUR54" s="355"/>
      <c r="CUS54" s="355"/>
      <c r="CUT54" s="355"/>
      <c r="CUU54" s="355"/>
      <c r="CUV54" s="355"/>
      <c r="CUW54" s="355"/>
      <c r="CUX54" s="355"/>
      <c r="CUY54" s="355"/>
      <c r="CUZ54" s="355"/>
      <c r="CVA54" s="355"/>
      <c r="CVB54" s="355"/>
      <c r="CVC54" s="355"/>
      <c r="CVD54" s="355"/>
      <c r="CVE54" s="355"/>
      <c r="CVF54" s="355"/>
      <c r="CVG54" s="355"/>
      <c r="CVH54" s="355"/>
      <c r="CVI54" s="355"/>
      <c r="CVJ54" s="355"/>
      <c r="CVK54" s="355"/>
      <c r="CVL54" s="355"/>
      <c r="CVM54" s="355"/>
      <c r="CVN54" s="355"/>
      <c r="CVO54" s="355"/>
      <c r="CVP54" s="355"/>
      <c r="CVQ54" s="355"/>
      <c r="CVR54" s="355"/>
      <c r="CVS54" s="355"/>
      <c r="CVT54" s="355"/>
      <c r="CVU54" s="355"/>
      <c r="CVV54" s="355"/>
      <c r="CVW54" s="355"/>
      <c r="CVX54" s="355"/>
      <c r="CVY54" s="355"/>
      <c r="CVZ54" s="355"/>
      <c r="CWA54" s="355"/>
      <c r="CWB54" s="355"/>
      <c r="CWC54" s="355"/>
      <c r="CWD54" s="355"/>
      <c r="CWE54" s="355"/>
      <c r="CWF54" s="355"/>
      <c r="CWG54" s="355"/>
      <c r="CWH54" s="355"/>
      <c r="CWI54" s="355"/>
      <c r="CWJ54" s="355"/>
      <c r="CWK54" s="355"/>
      <c r="CWL54" s="355"/>
      <c r="CWM54" s="355"/>
      <c r="CWN54" s="355"/>
      <c r="CWO54" s="355"/>
      <c r="CWP54" s="355"/>
      <c r="CWQ54" s="355"/>
      <c r="CWR54" s="355"/>
      <c r="CWS54" s="355"/>
      <c r="CWT54" s="355"/>
      <c r="CWU54" s="355"/>
      <c r="CWV54" s="355"/>
      <c r="CWW54" s="355"/>
      <c r="CWX54" s="355"/>
      <c r="CWY54" s="355"/>
      <c r="CWZ54" s="355"/>
      <c r="CXA54" s="355"/>
      <c r="CXB54" s="355"/>
      <c r="CXC54" s="355"/>
      <c r="CXD54" s="355"/>
      <c r="CXE54" s="355"/>
      <c r="CXF54" s="355"/>
      <c r="CXG54" s="355"/>
      <c r="CXH54" s="355"/>
      <c r="CXI54" s="355"/>
      <c r="CXJ54" s="355"/>
      <c r="CXK54" s="355"/>
      <c r="CXL54" s="355"/>
      <c r="CXM54" s="355"/>
      <c r="CXN54" s="355"/>
      <c r="CXO54" s="355"/>
      <c r="CXP54" s="355"/>
      <c r="CXQ54" s="355"/>
      <c r="CXR54" s="355"/>
      <c r="CXS54" s="355"/>
      <c r="CXT54" s="355"/>
      <c r="CXU54" s="355"/>
      <c r="CXV54" s="355"/>
      <c r="CXW54" s="355"/>
      <c r="CXX54" s="355"/>
      <c r="CXY54" s="355"/>
      <c r="CXZ54" s="355"/>
      <c r="CYA54" s="355"/>
      <c r="CYB54" s="355"/>
      <c r="CYC54" s="355"/>
      <c r="CYD54" s="355"/>
      <c r="CYE54" s="355"/>
      <c r="CYF54" s="355"/>
      <c r="CYG54" s="355"/>
      <c r="CYH54" s="355"/>
      <c r="CYI54" s="355"/>
      <c r="CYJ54" s="355"/>
      <c r="CYK54" s="355"/>
      <c r="CYL54" s="355"/>
      <c r="CYM54" s="355"/>
      <c r="CYN54" s="355"/>
      <c r="CYO54" s="355"/>
      <c r="CYP54" s="355"/>
      <c r="CYQ54" s="355"/>
      <c r="CYR54" s="355"/>
      <c r="CYS54" s="355"/>
      <c r="CYT54" s="355"/>
      <c r="CYU54" s="355"/>
      <c r="CYV54" s="355"/>
      <c r="CYW54" s="355"/>
      <c r="CYX54" s="355"/>
      <c r="CYY54" s="355"/>
      <c r="CYZ54" s="355"/>
      <c r="CZA54" s="355"/>
      <c r="CZB54" s="355"/>
      <c r="CZC54" s="355"/>
      <c r="CZD54" s="355"/>
      <c r="CZE54" s="355"/>
      <c r="CZF54" s="355"/>
      <c r="CZG54" s="355"/>
      <c r="CZH54" s="355"/>
      <c r="CZI54" s="355"/>
      <c r="CZJ54" s="355"/>
      <c r="CZK54" s="355"/>
      <c r="CZL54" s="355"/>
      <c r="CZM54" s="355"/>
      <c r="CZN54" s="355"/>
      <c r="CZO54" s="355"/>
      <c r="CZP54" s="355"/>
      <c r="CZQ54" s="355"/>
      <c r="CZR54" s="355"/>
      <c r="CZS54" s="355"/>
      <c r="CZT54" s="355"/>
      <c r="CZU54" s="355"/>
      <c r="CZV54" s="355"/>
      <c r="CZW54" s="355"/>
      <c r="CZX54" s="355"/>
      <c r="CZY54" s="355"/>
      <c r="CZZ54" s="355"/>
      <c r="DAA54" s="355"/>
      <c r="DAB54" s="355"/>
      <c r="DAC54" s="355"/>
      <c r="DAD54" s="355"/>
      <c r="DAE54" s="355"/>
      <c r="DAF54" s="355"/>
      <c r="DAG54" s="355"/>
      <c r="DAH54" s="355"/>
      <c r="DAI54" s="355"/>
      <c r="DAJ54" s="355"/>
      <c r="DAK54" s="355"/>
      <c r="DAL54" s="355"/>
      <c r="DAM54" s="355"/>
      <c r="DAN54" s="355"/>
      <c r="DAO54" s="355"/>
      <c r="DAP54" s="355"/>
      <c r="DAQ54" s="355"/>
      <c r="DAR54" s="355"/>
      <c r="DAS54" s="355"/>
      <c r="DAT54" s="355"/>
      <c r="DAU54" s="355"/>
      <c r="DAV54" s="355"/>
      <c r="DAW54" s="355"/>
      <c r="DAX54" s="355"/>
      <c r="DAY54" s="355"/>
      <c r="DAZ54" s="355"/>
      <c r="DBA54" s="355"/>
      <c r="DBB54" s="355"/>
      <c r="DBC54" s="355"/>
      <c r="DBD54" s="355"/>
      <c r="DBE54" s="355"/>
      <c r="DBF54" s="355"/>
      <c r="DBG54" s="355"/>
      <c r="DBH54" s="355"/>
      <c r="DBI54" s="355"/>
      <c r="DBJ54" s="355"/>
      <c r="DBK54" s="355"/>
      <c r="DBL54" s="355"/>
      <c r="DBM54" s="355"/>
      <c r="DBN54" s="355"/>
      <c r="DBO54" s="355"/>
      <c r="DBP54" s="355"/>
      <c r="DBQ54" s="355"/>
      <c r="DBR54" s="355"/>
      <c r="DBS54" s="355"/>
      <c r="DBT54" s="355"/>
      <c r="DBU54" s="355"/>
      <c r="DBV54" s="355"/>
      <c r="DBW54" s="355"/>
      <c r="DBX54" s="355"/>
      <c r="DBY54" s="355"/>
      <c r="DBZ54" s="355"/>
      <c r="DCA54" s="355"/>
      <c r="DCB54" s="355"/>
      <c r="DCC54" s="355"/>
      <c r="DCD54" s="355"/>
      <c r="DCE54" s="355"/>
      <c r="DCF54" s="355"/>
      <c r="DCG54" s="355"/>
      <c r="DCH54" s="355"/>
      <c r="DCI54" s="355"/>
      <c r="DCJ54" s="355"/>
      <c r="DCK54" s="355"/>
      <c r="DCL54" s="355"/>
      <c r="DCM54" s="355"/>
      <c r="DCN54" s="355"/>
      <c r="DCO54" s="355"/>
      <c r="DCP54" s="355"/>
      <c r="DCQ54" s="355"/>
      <c r="DCR54" s="355"/>
      <c r="DCS54" s="355"/>
      <c r="DCT54" s="355"/>
      <c r="DCU54" s="355"/>
      <c r="DCV54" s="355"/>
      <c r="DCW54" s="355"/>
      <c r="DCX54" s="355"/>
      <c r="DCY54" s="355"/>
      <c r="DCZ54" s="355"/>
      <c r="DDA54" s="355"/>
      <c r="DDB54" s="355"/>
      <c r="DDC54" s="355"/>
      <c r="DDD54" s="355"/>
      <c r="DDE54" s="355"/>
      <c r="DDF54" s="355"/>
      <c r="DDG54" s="355"/>
      <c r="DDH54" s="355"/>
      <c r="DDI54" s="355"/>
      <c r="DDJ54" s="355"/>
      <c r="DDK54" s="355"/>
      <c r="DDL54" s="355"/>
      <c r="DDM54" s="355"/>
      <c r="DDN54" s="355"/>
      <c r="DDO54" s="355"/>
      <c r="DDP54" s="355"/>
      <c r="DDQ54" s="355"/>
      <c r="DDR54" s="355"/>
      <c r="DDS54" s="355"/>
      <c r="DDT54" s="355"/>
      <c r="DDU54" s="355"/>
      <c r="DDV54" s="355"/>
      <c r="DDW54" s="355"/>
      <c r="DDX54" s="355"/>
      <c r="DDY54" s="355"/>
      <c r="DDZ54" s="355"/>
      <c r="DEA54" s="355"/>
      <c r="DEB54" s="355"/>
      <c r="DEC54" s="355"/>
      <c r="DED54" s="355"/>
      <c r="DEE54" s="355"/>
      <c r="DEF54" s="355"/>
      <c r="DEG54" s="355"/>
      <c r="DEH54" s="355"/>
      <c r="DEI54" s="355"/>
      <c r="DEJ54" s="355"/>
      <c r="DEK54" s="355"/>
      <c r="DEL54" s="355"/>
      <c r="DEM54" s="355"/>
      <c r="DEN54" s="355"/>
      <c r="DEO54" s="355"/>
      <c r="DEP54" s="355"/>
      <c r="DEQ54" s="355"/>
      <c r="DER54" s="355"/>
      <c r="DES54" s="355"/>
      <c r="DET54" s="355"/>
      <c r="DEU54" s="355"/>
      <c r="DEV54" s="355"/>
      <c r="DEW54" s="355"/>
      <c r="DEX54" s="355"/>
      <c r="DEY54" s="355"/>
      <c r="DEZ54" s="355"/>
      <c r="DFA54" s="355"/>
      <c r="DFB54" s="355"/>
      <c r="DFC54" s="355"/>
      <c r="DFD54" s="355"/>
      <c r="DFE54" s="355"/>
      <c r="DFF54" s="355"/>
      <c r="DFG54" s="355"/>
      <c r="DFH54" s="355"/>
      <c r="DFI54" s="355"/>
      <c r="DFJ54" s="355"/>
      <c r="DFK54" s="355"/>
      <c r="DFL54" s="355"/>
      <c r="DFM54" s="355"/>
      <c r="DFN54" s="355"/>
      <c r="DFO54" s="355"/>
      <c r="DFP54" s="355"/>
      <c r="DFQ54" s="355"/>
      <c r="DFR54" s="355"/>
      <c r="DFS54" s="355"/>
      <c r="DFT54" s="355"/>
      <c r="DFU54" s="355"/>
      <c r="DFV54" s="355"/>
      <c r="DFW54" s="355"/>
      <c r="DFX54" s="355"/>
      <c r="DFY54" s="355"/>
      <c r="DFZ54" s="355"/>
      <c r="DGA54" s="355"/>
      <c r="DGB54" s="355"/>
      <c r="DGC54" s="355"/>
      <c r="DGD54" s="355"/>
      <c r="DGE54" s="355"/>
      <c r="DGF54" s="355"/>
      <c r="DGG54" s="355"/>
      <c r="DGH54" s="355"/>
      <c r="DGI54" s="355"/>
      <c r="DGJ54" s="355"/>
      <c r="DGK54" s="355"/>
      <c r="DGL54" s="355"/>
      <c r="DGM54" s="355"/>
      <c r="DGN54" s="355"/>
      <c r="DGO54" s="355"/>
      <c r="DGP54" s="355"/>
      <c r="DGQ54" s="355"/>
      <c r="DGR54" s="355"/>
      <c r="DGS54" s="355"/>
      <c r="DGT54" s="355"/>
      <c r="DGU54" s="355"/>
      <c r="DGV54" s="355"/>
      <c r="DGW54" s="355"/>
      <c r="DGX54" s="355"/>
      <c r="DGY54" s="355"/>
      <c r="DGZ54" s="355"/>
      <c r="DHA54" s="355"/>
      <c r="DHB54" s="355"/>
      <c r="DHC54" s="355"/>
      <c r="DHD54" s="355"/>
      <c r="DHE54" s="355"/>
      <c r="DHF54" s="355"/>
      <c r="DHG54" s="355"/>
      <c r="DHH54" s="355"/>
      <c r="DHI54" s="355"/>
      <c r="DHJ54" s="355"/>
      <c r="DHK54" s="355"/>
      <c r="DHL54" s="355"/>
      <c r="DHM54" s="355"/>
      <c r="DHN54" s="355"/>
      <c r="DHO54" s="355"/>
      <c r="DHP54" s="355"/>
      <c r="DHQ54" s="355"/>
      <c r="DHR54" s="355"/>
      <c r="DHS54" s="355"/>
      <c r="DHT54" s="355"/>
      <c r="DHU54" s="355"/>
      <c r="DHV54" s="355"/>
      <c r="DHW54" s="355"/>
      <c r="DHX54" s="355"/>
      <c r="DHY54" s="355"/>
      <c r="DHZ54" s="355"/>
      <c r="DIA54" s="355"/>
      <c r="DIB54" s="355"/>
      <c r="DIC54" s="355"/>
      <c r="DID54" s="355"/>
      <c r="DIE54" s="355"/>
      <c r="DIF54" s="355"/>
      <c r="DIG54" s="355"/>
      <c r="DIH54" s="355"/>
      <c r="DII54" s="355"/>
      <c r="DIJ54" s="355"/>
      <c r="DIK54" s="355"/>
      <c r="DIL54" s="355"/>
      <c r="DIM54" s="355"/>
      <c r="DIN54" s="355"/>
      <c r="DIO54" s="355"/>
      <c r="DIP54" s="355"/>
      <c r="DIQ54" s="355"/>
      <c r="DIR54" s="355"/>
      <c r="DIS54" s="355"/>
      <c r="DIT54" s="355"/>
      <c r="DIU54" s="355"/>
      <c r="DIV54" s="355"/>
      <c r="DIW54" s="355"/>
      <c r="DIX54" s="355"/>
      <c r="DIY54" s="355"/>
      <c r="DIZ54" s="355"/>
      <c r="DJA54" s="355"/>
      <c r="DJB54" s="355"/>
      <c r="DJC54" s="355"/>
      <c r="DJD54" s="355"/>
      <c r="DJE54" s="355"/>
      <c r="DJF54" s="355"/>
      <c r="DJG54" s="355"/>
      <c r="DJH54" s="355"/>
      <c r="DJI54" s="355"/>
      <c r="DJJ54" s="355"/>
      <c r="DJK54" s="355"/>
      <c r="DJL54" s="355"/>
      <c r="DJM54" s="355"/>
      <c r="DJN54" s="355"/>
      <c r="DJO54" s="355"/>
      <c r="DJP54" s="355"/>
      <c r="DJQ54" s="355"/>
      <c r="DJR54" s="355"/>
      <c r="DJS54" s="355"/>
      <c r="DJT54" s="355"/>
      <c r="DJU54" s="355"/>
      <c r="DJV54" s="355"/>
      <c r="DJW54" s="355"/>
      <c r="DJX54" s="355"/>
      <c r="DJY54" s="355"/>
      <c r="DJZ54" s="355"/>
      <c r="DKA54" s="355"/>
      <c r="DKB54" s="355"/>
      <c r="DKC54" s="355"/>
      <c r="DKD54" s="355"/>
      <c r="DKE54" s="355"/>
      <c r="DKF54" s="355"/>
      <c r="DKG54" s="355"/>
      <c r="DKH54" s="355"/>
      <c r="DKI54" s="355"/>
      <c r="DKJ54" s="355"/>
      <c r="DKK54" s="355"/>
      <c r="DKL54" s="355"/>
      <c r="DKM54" s="355"/>
      <c r="DKN54" s="355"/>
      <c r="DKO54" s="355"/>
      <c r="DKP54" s="355"/>
      <c r="DKQ54" s="355"/>
      <c r="DKR54" s="355"/>
      <c r="DKS54" s="355"/>
      <c r="DKT54" s="355"/>
      <c r="DKU54" s="355"/>
      <c r="DKV54" s="355"/>
      <c r="DKW54" s="355"/>
      <c r="DKX54" s="355"/>
      <c r="DKY54" s="355"/>
      <c r="DKZ54" s="355"/>
      <c r="DLA54" s="355"/>
      <c r="DLB54" s="355"/>
      <c r="DLC54" s="355"/>
      <c r="DLD54" s="355"/>
      <c r="DLE54" s="355"/>
      <c r="DLF54" s="355"/>
      <c r="DLG54" s="355"/>
      <c r="DLH54" s="355"/>
      <c r="DLI54" s="355"/>
      <c r="DLJ54" s="355"/>
      <c r="DLK54" s="355"/>
      <c r="DLL54" s="355"/>
      <c r="DLM54" s="355"/>
      <c r="DLN54" s="355"/>
      <c r="DLO54" s="355"/>
      <c r="DLP54" s="355"/>
      <c r="DLQ54" s="355"/>
      <c r="DLR54" s="355"/>
      <c r="DLS54" s="355"/>
      <c r="DLT54" s="355"/>
      <c r="DLU54" s="355"/>
      <c r="DLV54" s="355"/>
      <c r="DLW54" s="355"/>
      <c r="DLX54" s="355"/>
      <c r="DLY54" s="355"/>
      <c r="DLZ54" s="355"/>
      <c r="DMA54" s="355"/>
      <c r="DMB54" s="355"/>
      <c r="DMC54" s="355"/>
      <c r="DMD54" s="355"/>
      <c r="DME54" s="355"/>
      <c r="DMF54" s="355"/>
      <c r="DMG54" s="355"/>
      <c r="DMH54" s="355"/>
      <c r="DMI54" s="355"/>
      <c r="DMJ54" s="355"/>
      <c r="DMK54" s="355"/>
      <c r="DML54" s="355"/>
      <c r="DMM54" s="355"/>
      <c r="DMN54" s="355"/>
      <c r="DMO54" s="355"/>
      <c r="DMP54" s="355"/>
      <c r="DMQ54" s="355"/>
      <c r="DMR54" s="355"/>
      <c r="DMS54" s="355"/>
      <c r="DMT54" s="355"/>
      <c r="DMU54" s="355"/>
      <c r="DMV54" s="355"/>
      <c r="DMW54" s="355"/>
      <c r="DMX54" s="355"/>
      <c r="DMY54" s="355"/>
      <c r="DMZ54" s="355"/>
      <c r="DNA54" s="355"/>
      <c r="DNB54" s="355"/>
      <c r="DNC54" s="355"/>
      <c r="DND54" s="355"/>
      <c r="DNE54" s="355"/>
      <c r="DNF54" s="355"/>
      <c r="DNG54" s="355"/>
      <c r="DNH54" s="355"/>
      <c r="DNI54" s="355"/>
      <c r="DNJ54" s="355"/>
      <c r="DNK54" s="355"/>
      <c r="DNL54" s="355"/>
      <c r="DNM54" s="355"/>
      <c r="DNN54" s="355"/>
      <c r="DNO54" s="355"/>
      <c r="DNP54" s="355"/>
      <c r="DNQ54" s="355"/>
      <c r="DNR54" s="355"/>
      <c r="DNS54" s="355"/>
      <c r="DNT54" s="355"/>
      <c r="DNU54" s="355"/>
      <c r="DNV54" s="355"/>
      <c r="DNW54" s="355"/>
      <c r="DNX54" s="355"/>
      <c r="DNY54" s="355"/>
      <c r="DNZ54" s="355"/>
      <c r="DOA54" s="355"/>
      <c r="DOB54" s="355"/>
      <c r="DOC54" s="355"/>
      <c r="DOD54" s="355"/>
      <c r="DOE54" s="355"/>
      <c r="DOF54" s="355"/>
      <c r="DOG54" s="355"/>
      <c r="DOH54" s="355"/>
      <c r="DOI54" s="355"/>
      <c r="DOJ54" s="355"/>
      <c r="DOK54" s="355"/>
      <c r="DOL54" s="355"/>
      <c r="DOM54" s="355"/>
      <c r="DON54" s="355"/>
      <c r="DOO54" s="355"/>
      <c r="DOP54" s="355"/>
      <c r="DOQ54" s="355"/>
      <c r="DOR54" s="355"/>
      <c r="DOS54" s="355"/>
      <c r="DOT54" s="355"/>
      <c r="DOU54" s="355"/>
      <c r="DOV54" s="355"/>
      <c r="DOW54" s="355"/>
      <c r="DOX54" s="355"/>
      <c r="DOY54" s="355"/>
      <c r="DOZ54" s="355"/>
      <c r="DPA54" s="355"/>
      <c r="DPB54" s="355"/>
      <c r="DPC54" s="355"/>
      <c r="DPD54" s="355"/>
      <c r="DPE54" s="355"/>
      <c r="DPF54" s="355"/>
      <c r="DPG54" s="355"/>
      <c r="DPH54" s="355"/>
      <c r="DPI54" s="355"/>
      <c r="DPJ54" s="355"/>
      <c r="DPK54" s="355"/>
      <c r="DPL54" s="355"/>
      <c r="DPM54" s="355"/>
      <c r="DPN54" s="355"/>
      <c r="DPO54" s="355"/>
      <c r="DPP54" s="355"/>
      <c r="DPQ54" s="355"/>
      <c r="DPR54" s="355"/>
      <c r="DPS54" s="355"/>
      <c r="DPT54" s="355"/>
      <c r="DPU54" s="355"/>
      <c r="DPV54" s="355"/>
      <c r="DPW54" s="355"/>
      <c r="DPX54" s="355"/>
      <c r="DPY54" s="355"/>
      <c r="DPZ54" s="355"/>
      <c r="DQA54" s="355"/>
      <c r="DQB54" s="355"/>
      <c r="DQC54" s="355"/>
      <c r="DQD54" s="355"/>
      <c r="DQE54" s="355"/>
      <c r="DQF54" s="355"/>
      <c r="DQG54" s="355"/>
      <c r="DQH54" s="355"/>
      <c r="DQI54" s="355"/>
      <c r="DQJ54" s="355"/>
      <c r="DQK54" s="355"/>
      <c r="DQL54" s="355"/>
      <c r="DQM54" s="355"/>
      <c r="DQN54" s="355"/>
      <c r="DQO54" s="355"/>
      <c r="DQP54" s="355"/>
      <c r="DQQ54" s="355"/>
      <c r="DQR54" s="355"/>
      <c r="DQS54" s="355"/>
      <c r="DQT54" s="355"/>
      <c r="DQU54" s="355"/>
      <c r="DQV54" s="355"/>
      <c r="DQW54" s="355"/>
      <c r="DQX54" s="355"/>
      <c r="DQY54" s="355"/>
      <c r="DQZ54" s="355"/>
      <c r="DRA54" s="355"/>
      <c r="DRB54" s="355"/>
      <c r="DRC54" s="355"/>
      <c r="DRD54" s="355"/>
      <c r="DRE54" s="355"/>
      <c r="DRF54" s="355"/>
      <c r="DRG54" s="355"/>
      <c r="DRH54" s="355"/>
      <c r="DRI54" s="355"/>
      <c r="DRJ54" s="355"/>
      <c r="DRK54" s="355"/>
      <c r="DRL54" s="355"/>
      <c r="DRM54" s="355"/>
      <c r="DRN54" s="355"/>
      <c r="DRO54" s="355"/>
      <c r="DRP54" s="355"/>
      <c r="DRQ54" s="355"/>
      <c r="DRR54" s="355"/>
      <c r="DRS54" s="355"/>
      <c r="DRT54" s="355"/>
      <c r="DRU54" s="355"/>
      <c r="DRV54" s="355"/>
      <c r="DRW54" s="355"/>
      <c r="DRX54" s="355"/>
      <c r="DRY54" s="355"/>
      <c r="DRZ54" s="355"/>
      <c r="DSA54" s="355"/>
      <c r="DSB54" s="355"/>
      <c r="DSC54" s="355"/>
      <c r="DSD54" s="355"/>
      <c r="DSE54" s="355"/>
      <c r="DSF54" s="355"/>
      <c r="DSG54" s="355"/>
      <c r="DSH54" s="355"/>
      <c r="DSI54" s="355"/>
      <c r="DSJ54" s="355"/>
      <c r="DSK54" s="355"/>
      <c r="DSL54" s="355"/>
      <c r="DSM54" s="355"/>
      <c r="DSN54" s="355"/>
      <c r="DSO54" s="355"/>
      <c r="DSP54" s="355"/>
      <c r="DSQ54" s="355"/>
      <c r="DSR54" s="355"/>
      <c r="DSS54" s="355"/>
      <c r="DST54" s="355"/>
      <c r="DSU54" s="355"/>
      <c r="DSV54" s="355"/>
      <c r="DSW54" s="355"/>
      <c r="DSX54" s="355"/>
      <c r="DSY54" s="355"/>
      <c r="DSZ54" s="355"/>
      <c r="DTA54" s="355"/>
      <c r="DTB54" s="355"/>
      <c r="DTC54" s="355"/>
      <c r="DTD54" s="355"/>
      <c r="DTE54" s="355"/>
      <c r="DTF54" s="355"/>
      <c r="DTG54" s="355"/>
      <c r="DTH54" s="355"/>
      <c r="DTI54" s="355"/>
      <c r="DTJ54" s="355"/>
      <c r="DTK54" s="355"/>
      <c r="DTL54" s="355"/>
      <c r="DTM54" s="355"/>
      <c r="DTN54" s="355"/>
      <c r="DTO54" s="355"/>
      <c r="DTP54" s="355"/>
      <c r="DTQ54" s="355"/>
      <c r="DTR54" s="355"/>
      <c r="DTS54" s="355"/>
      <c r="DTT54" s="355"/>
      <c r="DTU54" s="355"/>
      <c r="DTV54" s="355"/>
      <c r="DTW54" s="355"/>
      <c r="DTX54" s="355"/>
      <c r="DTY54" s="355"/>
      <c r="DTZ54" s="355"/>
      <c r="DUA54" s="355"/>
      <c r="DUB54" s="355"/>
      <c r="DUC54" s="355"/>
      <c r="DUD54" s="355"/>
      <c r="DUE54" s="355"/>
      <c r="DUF54" s="355"/>
      <c r="DUG54" s="355"/>
      <c r="DUH54" s="355"/>
      <c r="DUI54" s="355"/>
      <c r="DUJ54" s="355"/>
      <c r="DUK54" s="355"/>
      <c r="DUL54" s="355"/>
      <c r="DUM54" s="355"/>
      <c r="DUN54" s="355"/>
      <c r="DUO54" s="355"/>
      <c r="DUP54" s="355"/>
      <c r="DUQ54" s="355"/>
      <c r="DUR54" s="355"/>
      <c r="DUS54" s="355"/>
      <c r="DUT54" s="355"/>
      <c r="DUU54" s="355"/>
      <c r="DUV54" s="355"/>
      <c r="DUW54" s="355"/>
      <c r="DUX54" s="355"/>
      <c r="DUY54" s="355"/>
      <c r="DUZ54" s="355"/>
      <c r="DVA54" s="355"/>
      <c r="DVB54" s="355"/>
      <c r="DVC54" s="355"/>
      <c r="DVD54" s="355"/>
      <c r="DVE54" s="355"/>
      <c r="DVF54" s="355"/>
      <c r="DVG54" s="355"/>
      <c r="DVH54" s="355"/>
      <c r="DVI54" s="355"/>
      <c r="DVJ54" s="355"/>
      <c r="DVK54" s="355"/>
      <c r="DVL54" s="355"/>
      <c r="DVM54" s="355"/>
      <c r="DVN54" s="355"/>
      <c r="DVO54" s="355"/>
      <c r="DVP54" s="355"/>
      <c r="DVQ54" s="355"/>
      <c r="DVR54" s="355"/>
      <c r="DVS54" s="355"/>
      <c r="DVT54" s="355"/>
      <c r="DVU54" s="355"/>
      <c r="DVV54" s="355"/>
      <c r="DVW54" s="355"/>
      <c r="DVX54" s="355"/>
      <c r="DVY54" s="355"/>
      <c r="DVZ54" s="355"/>
      <c r="DWA54" s="355"/>
      <c r="DWB54" s="355"/>
      <c r="DWC54" s="355"/>
      <c r="DWD54" s="355"/>
      <c r="DWE54" s="355"/>
      <c r="DWF54" s="355"/>
      <c r="DWG54" s="355"/>
      <c r="DWH54" s="355"/>
      <c r="DWI54" s="355"/>
      <c r="DWJ54" s="355"/>
      <c r="DWK54" s="355"/>
      <c r="DWL54" s="355"/>
      <c r="DWM54" s="355"/>
      <c r="DWN54" s="355"/>
      <c r="DWO54" s="355"/>
      <c r="DWP54" s="355"/>
      <c r="DWQ54" s="355"/>
      <c r="DWR54" s="355"/>
      <c r="DWS54" s="355"/>
      <c r="DWT54" s="355"/>
      <c r="DWU54" s="355"/>
      <c r="DWV54" s="355"/>
      <c r="DWW54" s="355"/>
      <c r="DWX54" s="355"/>
      <c r="DWY54" s="355"/>
      <c r="DWZ54" s="355"/>
      <c r="DXA54" s="355"/>
      <c r="DXB54" s="355"/>
      <c r="DXC54" s="355"/>
      <c r="DXD54" s="355"/>
      <c r="DXE54" s="355"/>
      <c r="DXF54" s="355"/>
      <c r="DXG54" s="355"/>
      <c r="DXH54" s="355"/>
      <c r="DXI54" s="355"/>
      <c r="DXJ54" s="355"/>
      <c r="DXK54" s="355"/>
      <c r="DXL54" s="355"/>
      <c r="DXM54" s="355"/>
      <c r="DXN54" s="355"/>
      <c r="DXO54" s="355"/>
      <c r="DXP54" s="355"/>
      <c r="DXQ54" s="355"/>
      <c r="DXR54" s="355"/>
      <c r="DXS54" s="355"/>
      <c r="DXT54" s="355"/>
      <c r="DXU54" s="355"/>
      <c r="DXV54" s="355"/>
      <c r="DXW54" s="355"/>
      <c r="DXX54" s="355"/>
      <c r="DXY54" s="355"/>
      <c r="DXZ54" s="355"/>
      <c r="DYA54" s="355"/>
      <c r="DYB54" s="355"/>
      <c r="DYC54" s="355"/>
      <c r="DYD54" s="355"/>
      <c r="DYE54" s="355"/>
      <c r="DYF54" s="355"/>
      <c r="DYG54" s="355"/>
      <c r="DYH54" s="355"/>
      <c r="DYI54" s="355"/>
      <c r="DYJ54" s="355"/>
      <c r="DYK54" s="355"/>
      <c r="DYL54" s="355"/>
      <c r="DYM54" s="355"/>
      <c r="DYN54" s="355"/>
      <c r="DYO54" s="355"/>
      <c r="DYP54" s="355"/>
      <c r="DYQ54" s="355"/>
      <c r="DYR54" s="355"/>
      <c r="DYS54" s="355"/>
      <c r="DYT54" s="355"/>
      <c r="DYU54" s="355"/>
      <c r="DYV54" s="355"/>
      <c r="DYW54" s="355"/>
      <c r="DYX54" s="355"/>
      <c r="DYY54" s="355"/>
      <c r="DYZ54" s="355"/>
      <c r="DZA54" s="355"/>
      <c r="DZB54" s="355"/>
      <c r="DZC54" s="355"/>
      <c r="DZD54" s="355"/>
      <c r="DZE54" s="355"/>
      <c r="DZF54" s="355"/>
      <c r="DZG54" s="355"/>
      <c r="DZH54" s="355"/>
      <c r="DZI54" s="355"/>
      <c r="DZJ54" s="355"/>
      <c r="DZK54" s="355"/>
      <c r="DZL54" s="355"/>
      <c r="DZM54" s="355"/>
      <c r="DZN54" s="355"/>
      <c r="DZO54" s="355"/>
      <c r="DZP54" s="355"/>
      <c r="DZQ54" s="355"/>
      <c r="DZR54" s="355"/>
      <c r="DZS54" s="355"/>
      <c r="DZT54" s="355"/>
      <c r="DZU54" s="355"/>
      <c r="DZV54" s="355"/>
      <c r="DZW54" s="355"/>
      <c r="DZX54" s="355"/>
      <c r="DZY54" s="355"/>
      <c r="DZZ54" s="355"/>
      <c r="EAA54" s="355"/>
      <c r="EAB54" s="355"/>
      <c r="EAC54" s="355"/>
      <c r="EAD54" s="355"/>
      <c r="EAE54" s="355"/>
      <c r="EAF54" s="355"/>
      <c r="EAG54" s="355"/>
      <c r="EAH54" s="355"/>
      <c r="EAI54" s="355"/>
      <c r="EAJ54" s="355"/>
      <c r="EAK54" s="355"/>
      <c r="EAL54" s="355"/>
      <c r="EAM54" s="355"/>
      <c r="EAN54" s="355"/>
      <c r="EAO54" s="355"/>
      <c r="EAP54" s="355"/>
      <c r="EAQ54" s="355"/>
      <c r="EAR54" s="355"/>
      <c r="EAS54" s="355"/>
      <c r="EAT54" s="355"/>
      <c r="EAU54" s="355"/>
      <c r="EAV54" s="355"/>
      <c r="EAW54" s="355"/>
      <c r="EAX54" s="355"/>
      <c r="EAY54" s="355"/>
      <c r="EAZ54" s="355"/>
      <c r="EBA54" s="355"/>
      <c r="EBB54" s="355"/>
      <c r="EBC54" s="355"/>
      <c r="EBD54" s="355"/>
      <c r="EBE54" s="355"/>
      <c r="EBF54" s="355"/>
      <c r="EBG54" s="355"/>
      <c r="EBH54" s="355"/>
      <c r="EBI54" s="355"/>
      <c r="EBJ54" s="355"/>
      <c r="EBK54" s="355"/>
      <c r="EBL54" s="355"/>
      <c r="EBM54" s="355"/>
      <c r="EBN54" s="355"/>
      <c r="EBO54" s="355"/>
      <c r="EBP54" s="355"/>
      <c r="EBQ54" s="355"/>
      <c r="EBR54" s="355"/>
      <c r="EBS54" s="355"/>
      <c r="EBT54" s="355"/>
      <c r="EBU54" s="355"/>
      <c r="EBV54" s="355"/>
      <c r="EBW54" s="355"/>
      <c r="EBX54" s="355"/>
      <c r="EBY54" s="355"/>
      <c r="EBZ54" s="355"/>
      <c r="ECA54" s="355"/>
      <c r="ECB54" s="355"/>
      <c r="ECC54" s="355"/>
      <c r="ECD54" s="355"/>
      <c r="ECE54" s="355"/>
      <c r="ECF54" s="355"/>
      <c r="ECG54" s="355"/>
      <c r="ECH54" s="355"/>
      <c r="ECI54" s="355"/>
      <c r="ECJ54" s="355"/>
      <c r="ECK54" s="355"/>
      <c r="ECL54" s="355"/>
      <c r="ECM54" s="355"/>
      <c r="ECN54" s="355"/>
      <c r="ECO54" s="355"/>
      <c r="ECP54" s="355"/>
      <c r="ECQ54" s="355"/>
      <c r="ECR54" s="355"/>
      <c r="ECS54" s="355"/>
      <c r="ECT54" s="355"/>
      <c r="ECU54" s="355"/>
      <c r="ECV54" s="355"/>
      <c r="ECW54" s="355"/>
      <c r="ECX54" s="355"/>
      <c r="ECY54" s="355"/>
      <c r="ECZ54" s="355"/>
      <c r="EDA54" s="355"/>
      <c r="EDB54" s="355"/>
      <c r="EDC54" s="355"/>
      <c r="EDD54" s="355"/>
      <c r="EDE54" s="355"/>
      <c r="EDF54" s="355"/>
      <c r="EDG54" s="355"/>
      <c r="EDH54" s="355"/>
      <c r="EDI54" s="355"/>
      <c r="EDJ54" s="355"/>
      <c r="EDK54" s="355"/>
      <c r="EDL54" s="355"/>
      <c r="EDM54" s="355"/>
      <c r="EDN54" s="355"/>
      <c r="EDO54" s="355"/>
      <c r="EDP54" s="355"/>
      <c r="EDQ54" s="355"/>
      <c r="EDR54" s="355"/>
      <c r="EDS54" s="355"/>
      <c r="EDT54" s="355"/>
      <c r="EDU54" s="355"/>
      <c r="EDV54" s="355"/>
      <c r="EDW54" s="355"/>
      <c r="EDX54" s="355"/>
      <c r="EDY54" s="355"/>
      <c r="EDZ54" s="355"/>
      <c r="EEA54" s="355"/>
      <c r="EEB54" s="355"/>
      <c r="EEC54" s="355"/>
      <c r="EED54" s="355"/>
      <c r="EEE54" s="355"/>
      <c r="EEF54" s="355"/>
      <c r="EEG54" s="355"/>
      <c r="EEH54" s="355"/>
      <c r="EEI54" s="355"/>
      <c r="EEJ54" s="355"/>
      <c r="EEK54" s="355"/>
      <c r="EEL54" s="355"/>
      <c r="EEM54" s="355"/>
      <c r="EEN54" s="355"/>
      <c r="EEO54" s="355"/>
      <c r="EEP54" s="355"/>
      <c r="EEQ54" s="355"/>
      <c r="EER54" s="355"/>
      <c r="EES54" s="355"/>
      <c r="EET54" s="355"/>
      <c r="EEU54" s="355"/>
      <c r="EEV54" s="355"/>
      <c r="EEW54" s="355"/>
      <c r="EEX54" s="355"/>
      <c r="EEY54" s="355"/>
      <c r="EEZ54" s="355"/>
      <c r="EFA54" s="355"/>
      <c r="EFB54" s="355"/>
      <c r="EFC54" s="355"/>
      <c r="EFD54" s="355"/>
      <c r="EFE54" s="355"/>
      <c r="EFF54" s="355"/>
      <c r="EFG54" s="355"/>
      <c r="EFH54" s="355"/>
      <c r="EFI54" s="355"/>
      <c r="EFJ54" s="355"/>
      <c r="EFK54" s="355"/>
      <c r="EFL54" s="355"/>
      <c r="EFM54" s="355"/>
      <c r="EFN54" s="355"/>
      <c r="EFO54" s="355"/>
      <c r="EFP54" s="355"/>
      <c r="EFQ54" s="355"/>
      <c r="EFR54" s="355"/>
      <c r="EFS54" s="355"/>
      <c r="EFT54" s="355"/>
      <c r="EFU54" s="355"/>
      <c r="EFV54" s="355"/>
      <c r="EFW54" s="355"/>
      <c r="EFX54" s="355"/>
      <c r="EFY54" s="355"/>
      <c r="EFZ54" s="355"/>
      <c r="EGA54" s="355"/>
      <c r="EGB54" s="355"/>
      <c r="EGC54" s="355"/>
      <c r="EGD54" s="355"/>
      <c r="EGE54" s="355"/>
      <c r="EGF54" s="355"/>
      <c r="EGG54" s="355"/>
      <c r="EGH54" s="355"/>
      <c r="EGI54" s="355"/>
      <c r="EGJ54" s="355"/>
      <c r="EGK54" s="355"/>
      <c r="EGL54" s="355"/>
      <c r="EGM54" s="355"/>
      <c r="EGN54" s="355"/>
      <c r="EGO54" s="355"/>
      <c r="EGP54" s="355"/>
      <c r="EGQ54" s="355"/>
      <c r="EGR54" s="355"/>
      <c r="EGS54" s="355"/>
      <c r="EGT54" s="355"/>
      <c r="EGU54" s="355"/>
      <c r="EGV54" s="355"/>
      <c r="EGW54" s="355"/>
      <c r="EGX54" s="355"/>
      <c r="EGY54" s="355"/>
      <c r="EGZ54" s="355"/>
      <c r="EHA54" s="355"/>
      <c r="EHB54" s="355"/>
      <c r="EHC54" s="355"/>
      <c r="EHD54" s="355"/>
      <c r="EHE54" s="355"/>
      <c r="EHF54" s="355"/>
      <c r="EHG54" s="355"/>
      <c r="EHH54" s="355"/>
      <c r="EHI54" s="355"/>
      <c r="EHJ54" s="355"/>
      <c r="EHK54" s="355"/>
      <c r="EHL54" s="355"/>
      <c r="EHM54" s="355"/>
      <c r="EHN54" s="355"/>
      <c r="EHO54" s="355"/>
      <c r="EHP54" s="355"/>
      <c r="EHQ54" s="355"/>
      <c r="EHR54" s="355"/>
      <c r="EHS54" s="355"/>
      <c r="EHT54" s="355"/>
      <c r="EHU54" s="355"/>
      <c r="EHV54" s="355"/>
      <c r="EHW54" s="355"/>
      <c r="EHX54" s="355"/>
      <c r="EHY54" s="355"/>
      <c r="EHZ54" s="355"/>
      <c r="EIA54" s="355"/>
      <c r="EIB54" s="355"/>
      <c r="EIC54" s="355"/>
      <c r="EID54" s="355"/>
      <c r="EIE54" s="355"/>
      <c r="EIF54" s="355"/>
      <c r="EIG54" s="355"/>
      <c r="EIH54" s="355"/>
      <c r="EII54" s="355"/>
      <c r="EIJ54" s="355"/>
      <c r="EIK54" s="355"/>
      <c r="EIL54" s="355"/>
      <c r="EIM54" s="355"/>
      <c r="EIN54" s="355"/>
      <c r="EIO54" s="355"/>
      <c r="EIP54" s="355"/>
      <c r="EIQ54" s="355"/>
      <c r="EIR54" s="355"/>
      <c r="EIS54" s="355"/>
      <c r="EIT54" s="355"/>
      <c r="EIU54" s="355"/>
      <c r="EIV54" s="355"/>
      <c r="EIW54" s="355"/>
      <c r="EIX54" s="355"/>
      <c r="EIY54" s="355"/>
      <c r="EIZ54" s="355"/>
      <c r="EJA54" s="355"/>
      <c r="EJB54" s="355"/>
      <c r="EJC54" s="355"/>
      <c r="EJD54" s="355"/>
      <c r="EJE54" s="355"/>
      <c r="EJF54" s="355"/>
      <c r="EJG54" s="355"/>
      <c r="EJH54" s="355"/>
      <c r="EJI54" s="355"/>
      <c r="EJJ54" s="355"/>
      <c r="EJK54" s="355"/>
      <c r="EJL54" s="355"/>
      <c r="EJM54" s="355"/>
      <c r="EJN54" s="355"/>
      <c r="EJO54" s="355"/>
      <c r="EJP54" s="355"/>
      <c r="EJQ54" s="355"/>
      <c r="EJR54" s="355"/>
      <c r="EJS54" s="355"/>
      <c r="EJT54" s="355"/>
      <c r="EJU54" s="355"/>
      <c r="EJV54" s="355"/>
      <c r="EJW54" s="355"/>
      <c r="EJX54" s="355"/>
      <c r="EJY54" s="355"/>
      <c r="EJZ54" s="355"/>
      <c r="EKA54" s="355"/>
      <c r="EKB54" s="355"/>
      <c r="EKC54" s="355"/>
      <c r="EKD54" s="355"/>
      <c r="EKE54" s="355"/>
      <c r="EKF54" s="355"/>
      <c r="EKG54" s="355"/>
      <c r="EKH54" s="355"/>
      <c r="EKI54" s="355"/>
      <c r="EKJ54" s="355"/>
      <c r="EKK54" s="355"/>
      <c r="EKL54" s="355"/>
      <c r="EKM54" s="355"/>
      <c r="EKN54" s="355"/>
      <c r="EKO54" s="355"/>
      <c r="EKP54" s="355"/>
      <c r="EKQ54" s="355"/>
      <c r="EKR54" s="355"/>
      <c r="EKS54" s="355"/>
      <c r="EKT54" s="355"/>
      <c r="EKU54" s="355"/>
      <c r="EKV54" s="355"/>
      <c r="EKW54" s="355"/>
      <c r="EKX54" s="355"/>
      <c r="EKY54" s="355"/>
      <c r="EKZ54" s="355"/>
      <c r="ELA54" s="355"/>
      <c r="ELB54" s="355"/>
      <c r="ELC54" s="355"/>
      <c r="ELD54" s="355"/>
      <c r="ELE54" s="355"/>
      <c r="ELF54" s="355"/>
      <c r="ELG54" s="355"/>
      <c r="ELH54" s="355"/>
      <c r="ELI54" s="355"/>
      <c r="ELJ54" s="355"/>
      <c r="ELK54" s="355"/>
      <c r="ELL54" s="355"/>
      <c r="ELM54" s="355"/>
      <c r="ELN54" s="355"/>
      <c r="ELO54" s="355"/>
      <c r="ELP54" s="355"/>
      <c r="ELQ54" s="355"/>
      <c r="ELR54" s="355"/>
      <c r="ELS54" s="355"/>
      <c r="ELT54" s="355"/>
      <c r="ELU54" s="355"/>
      <c r="ELV54" s="355"/>
      <c r="ELW54" s="355"/>
      <c r="ELX54" s="355"/>
      <c r="ELY54" s="355"/>
      <c r="ELZ54" s="355"/>
      <c r="EMA54" s="355"/>
      <c r="EMB54" s="355"/>
      <c r="EMC54" s="355"/>
      <c r="EMD54" s="355"/>
      <c r="EME54" s="355"/>
      <c r="EMF54" s="355"/>
      <c r="EMG54" s="355"/>
      <c r="EMH54" s="355"/>
      <c r="EMI54" s="355"/>
      <c r="EMJ54" s="355"/>
      <c r="EMK54" s="355"/>
      <c r="EML54" s="355"/>
      <c r="EMM54" s="355"/>
      <c r="EMN54" s="355"/>
      <c r="EMO54" s="355"/>
      <c r="EMP54" s="355"/>
      <c r="EMQ54" s="355"/>
      <c r="EMR54" s="355"/>
      <c r="EMS54" s="355"/>
      <c r="EMT54" s="355"/>
      <c r="EMU54" s="355"/>
      <c r="EMV54" s="355"/>
      <c r="EMW54" s="355"/>
      <c r="EMX54" s="355"/>
      <c r="EMY54" s="355"/>
      <c r="EMZ54" s="355"/>
      <c r="ENA54" s="355"/>
      <c r="ENB54" s="355"/>
      <c r="ENC54" s="355"/>
      <c r="END54" s="355"/>
      <c r="ENE54" s="355"/>
      <c r="ENF54" s="355"/>
      <c r="ENG54" s="355"/>
      <c r="ENH54" s="355"/>
      <c r="ENI54" s="355"/>
      <c r="ENJ54" s="355"/>
      <c r="ENK54" s="355"/>
      <c r="ENL54" s="355"/>
      <c r="ENM54" s="355"/>
      <c r="ENN54" s="355"/>
      <c r="ENO54" s="355"/>
      <c r="ENP54" s="355"/>
      <c r="ENQ54" s="355"/>
      <c r="ENR54" s="355"/>
      <c r="ENS54" s="355"/>
      <c r="ENT54" s="355"/>
      <c r="ENU54" s="355"/>
      <c r="ENV54" s="355"/>
      <c r="ENW54" s="355"/>
      <c r="ENX54" s="355"/>
      <c r="ENY54" s="355"/>
      <c r="ENZ54" s="355"/>
      <c r="EOA54" s="355"/>
      <c r="EOB54" s="355"/>
      <c r="EOC54" s="355"/>
      <c r="EOD54" s="355"/>
      <c r="EOE54" s="355"/>
      <c r="EOF54" s="355"/>
      <c r="EOG54" s="355"/>
      <c r="EOH54" s="355"/>
      <c r="EOI54" s="355"/>
      <c r="EOJ54" s="355"/>
      <c r="EOK54" s="355"/>
      <c r="EOL54" s="355"/>
      <c r="EOM54" s="355"/>
      <c r="EON54" s="355"/>
      <c r="EOO54" s="355"/>
      <c r="EOP54" s="355"/>
      <c r="EOQ54" s="355"/>
      <c r="EOR54" s="355"/>
      <c r="EOS54" s="355"/>
      <c r="EOT54" s="355"/>
      <c r="EOU54" s="355"/>
      <c r="EOV54" s="355"/>
      <c r="EOW54" s="355"/>
      <c r="EOX54" s="355"/>
      <c r="EOY54" s="355"/>
      <c r="EOZ54" s="355"/>
      <c r="EPA54" s="355"/>
      <c r="EPB54" s="355"/>
      <c r="EPC54" s="355"/>
      <c r="EPD54" s="355"/>
      <c r="EPE54" s="355"/>
      <c r="EPF54" s="355"/>
      <c r="EPG54" s="355"/>
      <c r="EPH54" s="355"/>
      <c r="EPI54" s="355"/>
      <c r="EPJ54" s="355"/>
      <c r="EPK54" s="355"/>
      <c r="EPL54" s="355"/>
      <c r="EPM54" s="355"/>
      <c r="EPN54" s="355"/>
      <c r="EPO54" s="355"/>
      <c r="EPP54" s="355"/>
      <c r="EPQ54" s="355"/>
      <c r="EPR54" s="355"/>
      <c r="EPS54" s="355"/>
      <c r="EPT54" s="355"/>
      <c r="EPU54" s="355"/>
      <c r="EPV54" s="355"/>
      <c r="EPW54" s="355"/>
      <c r="EPX54" s="355"/>
      <c r="EPY54" s="355"/>
      <c r="EPZ54" s="355"/>
      <c r="EQA54" s="355"/>
      <c r="EQB54" s="355"/>
      <c r="EQC54" s="355"/>
      <c r="EQD54" s="355"/>
      <c r="EQE54" s="355"/>
      <c r="EQF54" s="355"/>
      <c r="EQG54" s="355"/>
      <c r="EQH54" s="355"/>
      <c r="EQI54" s="355"/>
      <c r="EQJ54" s="355"/>
      <c r="EQK54" s="355"/>
      <c r="EQL54" s="355"/>
      <c r="EQM54" s="355"/>
      <c r="EQN54" s="355"/>
      <c r="EQO54" s="355"/>
      <c r="EQP54" s="355"/>
      <c r="EQQ54" s="355"/>
      <c r="EQR54" s="355"/>
      <c r="EQS54" s="355"/>
      <c r="EQT54" s="355"/>
      <c r="EQU54" s="355"/>
      <c r="EQV54" s="355"/>
      <c r="EQW54" s="355"/>
      <c r="EQX54" s="355"/>
      <c r="EQY54" s="355"/>
      <c r="EQZ54" s="355"/>
      <c r="ERA54" s="355"/>
      <c r="ERB54" s="355"/>
      <c r="ERC54" s="355"/>
      <c r="ERD54" s="355"/>
      <c r="ERE54" s="355"/>
      <c r="ERF54" s="355"/>
      <c r="ERG54" s="355"/>
      <c r="ERH54" s="355"/>
      <c r="ERI54" s="355"/>
      <c r="ERJ54" s="355"/>
      <c r="ERK54" s="355"/>
      <c r="ERL54" s="355"/>
      <c r="ERM54" s="355"/>
      <c r="ERN54" s="355"/>
      <c r="ERO54" s="355"/>
      <c r="ERP54" s="355"/>
      <c r="ERQ54" s="355"/>
      <c r="ERR54" s="355"/>
      <c r="ERS54" s="355"/>
      <c r="ERT54" s="355"/>
      <c r="ERU54" s="355"/>
      <c r="ERV54" s="355"/>
      <c r="ERW54" s="355"/>
      <c r="ERX54" s="355"/>
      <c r="ERY54" s="355"/>
      <c r="ERZ54" s="355"/>
      <c r="ESA54" s="355"/>
      <c r="ESB54" s="355"/>
      <c r="ESC54" s="355"/>
      <c r="ESD54" s="355"/>
      <c r="ESE54" s="355"/>
      <c r="ESF54" s="355"/>
      <c r="ESG54" s="355"/>
      <c r="ESH54" s="355"/>
      <c r="ESI54" s="355"/>
      <c r="ESJ54" s="355"/>
      <c r="ESK54" s="355"/>
      <c r="ESL54" s="355"/>
      <c r="ESM54" s="355"/>
      <c r="ESN54" s="355"/>
      <c r="ESO54" s="355"/>
      <c r="ESP54" s="355"/>
      <c r="ESQ54" s="355"/>
      <c r="ESR54" s="355"/>
      <c r="ESS54" s="355"/>
      <c r="EST54" s="355"/>
      <c r="ESU54" s="355"/>
      <c r="ESV54" s="355"/>
      <c r="ESW54" s="355"/>
      <c r="ESX54" s="355"/>
      <c r="ESY54" s="355"/>
      <c r="ESZ54" s="355"/>
      <c r="ETA54" s="355"/>
      <c r="ETB54" s="355"/>
      <c r="ETC54" s="355"/>
      <c r="ETD54" s="355"/>
      <c r="ETE54" s="355"/>
      <c r="ETF54" s="355"/>
      <c r="ETG54" s="355"/>
      <c r="ETH54" s="355"/>
      <c r="ETI54" s="355"/>
      <c r="ETJ54" s="355"/>
      <c r="ETK54" s="355"/>
      <c r="ETL54" s="355"/>
      <c r="ETM54" s="355"/>
      <c r="ETN54" s="355"/>
      <c r="ETO54" s="355"/>
      <c r="ETP54" s="355"/>
      <c r="ETQ54" s="355"/>
      <c r="ETR54" s="355"/>
      <c r="ETS54" s="355"/>
      <c r="ETT54" s="355"/>
      <c r="ETU54" s="355"/>
      <c r="ETV54" s="355"/>
      <c r="ETW54" s="355"/>
      <c r="ETX54" s="355"/>
      <c r="ETY54" s="355"/>
      <c r="ETZ54" s="355"/>
      <c r="EUA54" s="355"/>
      <c r="EUB54" s="355"/>
      <c r="EUC54" s="355"/>
      <c r="EUD54" s="355"/>
      <c r="EUE54" s="355"/>
      <c r="EUF54" s="355"/>
      <c r="EUG54" s="355"/>
      <c r="EUH54" s="355"/>
      <c r="EUI54" s="355"/>
      <c r="EUJ54" s="355"/>
      <c r="EUK54" s="355"/>
      <c r="EUL54" s="355"/>
      <c r="EUM54" s="355"/>
      <c r="EUN54" s="355"/>
      <c r="EUO54" s="355"/>
      <c r="EUP54" s="355"/>
      <c r="EUQ54" s="355"/>
      <c r="EUR54" s="355"/>
      <c r="EUS54" s="355"/>
      <c r="EUT54" s="355"/>
      <c r="EUU54" s="355"/>
      <c r="EUV54" s="355"/>
      <c r="EUW54" s="355"/>
      <c r="EUX54" s="355"/>
      <c r="EUY54" s="355"/>
      <c r="EUZ54" s="355"/>
      <c r="EVA54" s="355"/>
      <c r="EVB54" s="355"/>
      <c r="EVC54" s="355"/>
      <c r="EVD54" s="355"/>
      <c r="EVE54" s="355"/>
      <c r="EVF54" s="355"/>
      <c r="EVG54" s="355"/>
      <c r="EVH54" s="355"/>
      <c r="EVI54" s="355"/>
      <c r="EVJ54" s="355"/>
      <c r="EVK54" s="355"/>
      <c r="EVL54" s="355"/>
      <c r="EVM54" s="355"/>
      <c r="EVN54" s="355"/>
      <c r="EVO54" s="355"/>
      <c r="EVP54" s="355"/>
      <c r="EVQ54" s="355"/>
      <c r="EVR54" s="355"/>
      <c r="EVS54" s="355"/>
      <c r="EVT54" s="355"/>
      <c r="EVU54" s="355"/>
      <c r="EVV54" s="355"/>
      <c r="EVW54" s="355"/>
      <c r="EVX54" s="355"/>
      <c r="EVY54" s="355"/>
      <c r="EVZ54" s="355"/>
      <c r="EWA54" s="355"/>
      <c r="EWB54" s="355"/>
      <c r="EWC54" s="355"/>
      <c r="EWD54" s="355"/>
      <c r="EWE54" s="355"/>
      <c r="EWF54" s="355"/>
      <c r="EWG54" s="355"/>
      <c r="EWH54" s="355"/>
      <c r="EWI54" s="355"/>
      <c r="EWJ54" s="355"/>
      <c r="EWK54" s="355"/>
      <c r="EWL54" s="355"/>
      <c r="EWM54" s="355"/>
      <c r="EWN54" s="355"/>
      <c r="EWO54" s="355"/>
      <c r="EWP54" s="355"/>
      <c r="EWQ54" s="355"/>
      <c r="EWR54" s="355"/>
      <c r="EWS54" s="355"/>
      <c r="EWT54" s="355"/>
      <c r="EWU54" s="355"/>
      <c r="EWV54" s="355"/>
      <c r="EWW54" s="355"/>
      <c r="EWX54" s="355"/>
      <c r="EWY54" s="355"/>
      <c r="EWZ54" s="355"/>
      <c r="EXA54" s="355"/>
      <c r="EXB54" s="355"/>
      <c r="EXC54" s="355"/>
      <c r="EXD54" s="355"/>
      <c r="EXE54" s="355"/>
      <c r="EXF54" s="355"/>
      <c r="EXG54" s="355"/>
      <c r="EXH54" s="355"/>
      <c r="EXI54" s="355"/>
      <c r="EXJ54" s="355"/>
      <c r="EXK54" s="355"/>
      <c r="EXL54" s="355"/>
      <c r="EXM54" s="355"/>
      <c r="EXN54" s="355"/>
      <c r="EXO54" s="355"/>
      <c r="EXP54" s="355"/>
      <c r="EXQ54" s="355"/>
      <c r="EXR54" s="355"/>
      <c r="EXS54" s="355"/>
      <c r="EXT54" s="355"/>
      <c r="EXU54" s="355"/>
      <c r="EXV54" s="355"/>
      <c r="EXW54" s="355"/>
      <c r="EXX54" s="355"/>
      <c r="EXY54" s="355"/>
      <c r="EXZ54" s="355"/>
      <c r="EYA54" s="355"/>
      <c r="EYB54" s="355"/>
      <c r="EYC54" s="355"/>
      <c r="EYD54" s="355"/>
      <c r="EYE54" s="355"/>
      <c r="EYF54" s="355"/>
      <c r="EYG54" s="355"/>
      <c r="EYH54" s="355"/>
      <c r="EYI54" s="355"/>
      <c r="EYJ54" s="355"/>
      <c r="EYK54" s="355"/>
      <c r="EYL54" s="355"/>
      <c r="EYM54" s="355"/>
      <c r="EYN54" s="355"/>
      <c r="EYO54" s="355"/>
      <c r="EYP54" s="355"/>
      <c r="EYQ54" s="355"/>
      <c r="EYR54" s="355"/>
      <c r="EYS54" s="355"/>
      <c r="EYT54" s="355"/>
      <c r="EYU54" s="355"/>
      <c r="EYV54" s="355"/>
      <c r="EYW54" s="355"/>
      <c r="EYX54" s="355"/>
      <c r="EYY54" s="355"/>
      <c r="EYZ54" s="355"/>
      <c r="EZA54" s="355"/>
      <c r="EZB54" s="355"/>
      <c r="EZC54" s="355"/>
      <c r="EZD54" s="355"/>
      <c r="EZE54" s="355"/>
      <c r="EZF54" s="355"/>
      <c r="EZG54" s="355"/>
      <c r="EZH54" s="355"/>
      <c r="EZI54" s="355"/>
      <c r="EZJ54" s="355"/>
      <c r="EZK54" s="355"/>
      <c r="EZL54" s="355"/>
      <c r="EZM54" s="355"/>
      <c r="EZN54" s="355"/>
      <c r="EZO54" s="355"/>
      <c r="EZP54" s="355"/>
      <c r="EZQ54" s="355"/>
      <c r="EZR54" s="355"/>
      <c r="EZS54" s="355"/>
      <c r="EZT54" s="355"/>
      <c r="EZU54" s="355"/>
      <c r="EZV54" s="355"/>
      <c r="EZW54" s="355"/>
      <c r="EZX54" s="355"/>
      <c r="EZY54" s="355"/>
      <c r="EZZ54" s="355"/>
      <c r="FAA54" s="355"/>
      <c r="FAB54" s="355"/>
      <c r="FAC54" s="355"/>
      <c r="FAD54" s="355"/>
      <c r="FAE54" s="355"/>
      <c r="FAF54" s="355"/>
      <c r="FAG54" s="355"/>
      <c r="FAH54" s="355"/>
      <c r="FAI54" s="355"/>
      <c r="FAJ54" s="355"/>
      <c r="FAK54" s="355"/>
      <c r="FAL54" s="355"/>
      <c r="FAM54" s="355"/>
      <c r="FAN54" s="355"/>
      <c r="FAO54" s="355"/>
      <c r="FAP54" s="355"/>
      <c r="FAQ54" s="355"/>
      <c r="FAR54" s="355"/>
      <c r="FAS54" s="355"/>
      <c r="FAT54" s="355"/>
      <c r="FAU54" s="355"/>
      <c r="FAV54" s="355"/>
      <c r="FAW54" s="355"/>
      <c r="FAX54" s="355"/>
      <c r="FAY54" s="355"/>
      <c r="FAZ54" s="355"/>
      <c r="FBA54" s="355"/>
      <c r="FBB54" s="355"/>
      <c r="FBC54" s="355"/>
      <c r="FBD54" s="355"/>
      <c r="FBE54" s="355"/>
      <c r="FBF54" s="355"/>
      <c r="FBG54" s="355"/>
      <c r="FBH54" s="355"/>
      <c r="FBI54" s="355"/>
      <c r="FBJ54" s="355"/>
      <c r="FBK54" s="355"/>
      <c r="FBL54" s="355"/>
      <c r="FBM54" s="355"/>
      <c r="FBN54" s="355"/>
      <c r="FBO54" s="355"/>
      <c r="FBP54" s="355"/>
      <c r="FBQ54" s="355"/>
      <c r="FBR54" s="355"/>
      <c r="FBS54" s="355"/>
      <c r="FBT54" s="355"/>
      <c r="FBU54" s="355"/>
      <c r="FBV54" s="355"/>
      <c r="FBW54" s="355"/>
      <c r="FBX54" s="355"/>
      <c r="FBY54" s="355"/>
      <c r="FBZ54" s="355"/>
      <c r="FCA54" s="355"/>
      <c r="FCB54" s="355"/>
      <c r="FCC54" s="355"/>
      <c r="FCD54" s="355"/>
      <c r="FCE54" s="355"/>
      <c r="FCF54" s="355"/>
      <c r="FCG54" s="355"/>
      <c r="FCH54" s="355"/>
      <c r="FCI54" s="355"/>
      <c r="FCJ54" s="355"/>
      <c r="FCK54" s="355"/>
      <c r="FCL54" s="355"/>
      <c r="FCM54" s="355"/>
      <c r="FCN54" s="355"/>
      <c r="FCO54" s="355"/>
      <c r="FCP54" s="355"/>
      <c r="FCQ54" s="355"/>
      <c r="FCR54" s="355"/>
      <c r="FCS54" s="355"/>
      <c r="FCT54" s="355"/>
      <c r="FCU54" s="355"/>
      <c r="FCV54" s="355"/>
      <c r="FCW54" s="355"/>
      <c r="FCX54" s="355"/>
      <c r="FCY54" s="355"/>
      <c r="FCZ54" s="355"/>
      <c r="FDA54" s="355"/>
      <c r="FDB54" s="355"/>
      <c r="FDC54" s="355"/>
      <c r="FDD54" s="355"/>
      <c r="FDE54" s="355"/>
      <c r="FDF54" s="355"/>
      <c r="FDG54" s="355"/>
      <c r="FDH54" s="355"/>
      <c r="FDI54" s="355"/>
      <c r="FDJ54" s="355"/>
      <c r="FDK54" s="355"/>
      <c r="FDL54" s="355"/>
      <c r="FDM54" s="355"/>
      <c r="FDN54" s="355"/>
      <c r="FDO54" s="355"/>
      <c r="FDP54" s="355"/>
      <c r="FDQ54" s="355"/>
      <c r="FDR54" s="355"/>
      <c r="FDS54" s="355"/>
      <c r="FDT54" s="355"/>
      <c r="FDU54" s="355"/>
      <c r="FDV54" s="355"/>
      <c r="FDW54" s="355"/>
      <c r="FDX54" s="355"/>
      <c r="FDY54" s="355"/>
      <c r="FDZ54" s="355"/>
      <c r="FEA54" s="355"/>
      <c r="FEB54" s="355"/>
      <c r="FEC54" s="355"/>
      <c r="FED54" s="355"/>
      <c r="FEE54" s="355"/>
      <c r="FEF54" s="355"/>
      <c r="FEG54" s="355"/>
      <c r="FEH54" s="355"/>
      <c r="FEI54" s="355"/>
      <c r="FEJ54" s="355"/>
      <c r="FEK54" s="355"/>
      <c r="FEL54" s="355"/>
      <c r="FEM54" s="355"/>
      <c r="FEN54" s="355"/>
      <c r="FEO54" s="355"/>
      <c r="FEP54" s="355"/>
      <c r="FEQ54" s="355"/>
      <c r="FER54" s="355"/>
      <c r="FES54" s="355"/>
      <c r="FET54" s="355"/>
      <c r="FEU54" s="355"/>
      <c r="FEV54" s="355"/>
      <c r="FEW54" s="355"/>
      <c r="FEX54" s="355"/>
      <c r="FEY54" s="355"/>
      <c r="FEZ54" s="355"/>
      <c r="FFA54" s="355"/>
      <c r="FFB54" s="355"/>
      <c r="FFC54" s="355"/>
      <c r="FFD54" s="355"/>
      <c r="FFE54" s="355"/>
      <c r="FFF54" s="355"/>
      <c r="FFG54" s="355"/>
      <c r="FFH54" s="355"/>
      <c r="FFI54" s="355"/>
      <c r="FFJ54" s="355"/>
      <c r="FFK54" s="355"/>
      <c r="FFL54" s="355"/>
      <c r="FFM54" s="355"/>
      <c r="FFN54" s="355"/>
      <c r="FFO54" s="355"/>
      <c r="FFP54" s="355"/>
      <c r="FFQ54" s="355"/>
      <c r="FFR54" s="355"/>
      <c r="FFS54" s="355"/>
      <c r="FFT54" s="355"/>
      <c r="FFU54" s="355"/>
      <c r="FFV54" s="355"/>
      <c r="FFW54" s="355"/>
      <c r="FFX54" s="355"/>
      <c r="FFY54" s="355"/>
      <c r="FFZ54" s="355"/>
      <c r="FGA54" s="355"/>
      <c r="FGB54" s="355"/>
      <c r="FGC54" s="355"/>
      <c r="FGD54" s="355"/>
      <c r="FGE54" s="355"/>
      <c r="FGF54" s="355"/>
      <c r="FGG54" s="355"/>
      <c r="FGH54" s="355"/>
      <c r="FGI54" s="355"/>
      <c r="FGJ54" s="355"/>
      <c r="FGK54" s="355"/>
      <c r="FGL54" s="355"/>
      <c r="FGM54" s="355"/>
      <c r="FGN54" s="355"/>
      <c r="FGO54" s="355"/>
      <c r="FGP54" s="355"/>
      <c r="FGQ54" s="355"/>
      <c r="FGR54" s="355"/>
      <c r="FGS54" s="355"/>
      <c r="FGT54" s="355"/>
      <c r="FGU54" s="355"/>
      <c r="FGV54" s="355"/>
      <c r="FGW54" s="355"/>
      <c r="FGX54" s="355"/>
      <c r="FGY54" s="355"/>
      <c r="FGZ54" s="355"/>
      <c r="FHA54" s="355"/>
      <c r="FHB54" s="355"/>
      <c r="FHC54" s="355"/>
      <c r="FHD54" s="355"/>
      <c r="FHE54" s="355"/>
      <c r="FHF54" s="355"/>
      <c r="FHG54" s="355"/>
      <c r="FHH54" s="355"/>
      <c r="FHI54" s="355"/>
      <c r="FHJ54" s="355"/>
      <c r="FHK54" s="355"/>
      <c r="FHL54" s="355"/>
      <c r="FHM54" s="355"/>
      <c r="FHN54" s="355"/>
      <c r="FHO54" s="355"/>
      <c r="FHP54" s="355"/>
      <c r="FHQ54" s="355"/>
      <c r="FHR54" s="355"/>
      <c r="FHS54" s="355"/>
      <c r="FHT54" s="355"/>
      <c r="FHU54" s="355"/>
      <c r="FHV54" s="355"/>
      <c r="FHW54" s="355"/>
      <c r="FHX54" s="355"/>
      <c r="FHY54" s="355"/>
      <c r="FHZ54" s="355"/>
      <c r="FIA54" s="355"/>
      <c r="FIB54" s="355"/>
      <c r="FIC54" s="355"/>
      <c r="FID54" s="355"/>
      <c r="FIE54" s="355"/>
      <c r="FIF54" s="355"/>
      <c r="FIG54" s="355"/>
      <c r="FIH54" s="355"/>
      <c r="FII54" s="355"/>
      <c r="FIJ54" s="355"/>
      <c r="FIK54" s="355"/>
      <c r="FIL54" s="355"/>
      <c r="FIM54" s="355"/>
      <c r="FIN54" s="355"/>
      <c r="FIO54" s="355"/>
      <c r="FIP54" s="355"/>
      <c r="FIQ54" s="355"/>
      <c r="FIR54" s="355"/>
      <c r="FIS54" s="355"/>
      <c r="FIT54" s="355"/>
      <c r="FIU54" s="355"/>
      <c r="FIV54" s="355"/>
      <c r="FIW54" s="355"/>
      <c r="FIX54" s="355"/>
      <c r="FIY54" s="355"/>
      <c r="FIZ54" s="355"/>
      <c r="FJA54" s="355"/>
      <c r="FJB54" s="355"/>
      <c r="FJC54" s="355"/>
      <c r="FJD54" s="355"/>
      <c r="FJE54" s="355"/>
      <c r="FJF54" s="355"/>
      <c r="FJG54" s="355"/>
      <c r="FJH54" s="355"/>
      <c r="FJI54" s="355"/>
      <c r="FJJ54" s="355"/>
      <c r="FJK54" s="355"/>
      <c r="FJL54" s="355"/>
      <c r="FJM54" s="355"/>
      <c r="FJN54" s="355"/>
      <c r="FJO54" s="355"/>
      <c r="FJP54" s="355"/>
      <c r="FJQ54" s="355"/>
      <c r="FJR54" s="355"/>
      <c r="FJS54" s="355"/>
      <c r="FJT54" s="355"/>
      <c r="FJU54" s="355"/>
      <c r="FJV54" s="355"/>
      <c r="FJW54" s="355"/>
      <c r="FJX54" s="355"/>
      <c r="FJY54" s="355"/>
      <c r="FJZ54" s="355"/>
      <c r="FKA54" s="355"/>
      <c r="FKB54" s="355"/>
      <c r="FKC54" s="355"/>
      <c r="FKD54" s="355"/>
      <c r="FKE54" s="355"/>
      <c r="FKF54" s="355"/>
      <c r="FKG54" s="355"/>
      <c r="FKH54" s="355"/>
      <c r="FKI54" s="355"/>
      <c r="FKJ54" s="355"/>
      <c r="FKK54" s="355"/>
      <c r="FKL54" s="355"/>
      <c r="FKM54" s="355"/>
      <c r="FKN54" s="355"/>
      <c r="FKO54" s="355"/>
      <c r="FKP54" s="355"/>
      <c r="FKQ54" s="355"/>
      <c r="FKR54" s="355"/>
      <c r="FKS54" s="355"/>
      <c r="FKT54" s="355"/>
      <c r="FKU54" s="355"/>
      <c r="FKV54" s="355"/>
      <c r="FKW54" s="355"/>
      <c r="FKX54" s="355"/>
      <c r="FKY54" s="355"/>
      <c r="FKZ54" s="355"/>
      <c r="FLA54" s="355"/>
      <c r="FLB54" s="355"/>
      <c r="FLC54" s="355"/>
      <c r="FLD54" s="355"/>
      <c r="FLE54" s="355"/>
      <c r="FLF54" s="355"/>
      <c r="FLG54" s="355"/>
      <c r="FLH54" s="355"/>
      <c r="FLI54" s="355"/>
      <c r="FLJ54" s="355"/>
      <c r="FLK54" s="355"/>
      <c r="FLL54" s="355"/>
      <c r="FLM54" s="355"/>
      <c r="FLN54" s="355"/>
      <c r="FLO54" s="355"/>
      <c r="FLP54" s="355"/>
      <c r="FLQ54" s="355"/>
      <c r="FLR54" s="355"/>
      <c r="FLS54" s="355"/>
      <c r="FLT54" s="355"/>
      <c r="FLU54" s="355"/>
      <c r="FLV54" s="355"/>
      <c r="FLW54" s="355"/>
      <c r="FLX54" s="355"/>
      <c r="FLY54" s="355"/>
      <c r="FLZ54" s="355"/>
      <c r="FMA54" s="355"/>
      <c r="FMB54" s="355"/>
      <c r="FMC54" s="355"/>
      <c r="FMD54" s="355"/>
      <c r="FME54" s="355"/>
      <c r="FMF54" s="355"/>
      <c r="FMG54" s="355"/>
      <c r="FMH54" s="355"/>
      <c r="FMI54" s="355"/>
      <c r="FMJ54" s="355"/>
      <c r="FMK54" s="355"/>
      <c r="FML54" s="355"/>
      <c r="FMM54" s="355"/>
      <c r="FMN54" s="355"/>
      <c r="FMO54" s="355"/>
      <c r="FMP54" s="355"/>
      <c r="FMQ54" s="355"/>
      <c r="FMR54" s="355"/>
      <c r="FMS54" s="355"/>
      <c r="FMT54" s="355"/>
      <c r="FMU54" s="355"/>
      <c r="FMV54" s="355"/>
      <c r="FMW54" s="355"/>
      <c r="FMX54" s="355"/>
      <c r="FMY54" s="355"/>
      <c r="FMZ54" s="355"/>
      <c r="FNA54" s="355"/>
      <c r="FNB54" s="355"/>
      <c r="FNC54" s="355"/>
      <c r="FND54" s="355"/>
      <c r="FNE54" s="355"/>
      <c r="FNF54" s="355"/>
      <c r="FNG54" s="355"/>
      <c r="FNH54" s="355"/>
      <c r="FNI54" s="355"/>
      <c r="FNJ54" s="355"/>
      <c r="FNK54" s="355"/>
      <c r="FNL54" s="355"/>
      <c r="FNM54" s="355"/>
      <c r="FNN54" s="355"/>
      <c r="FNO54" s="355"/>
      <c r="FNP54" s="355"/>
      <c r="FNQ54" s="355"/>
      <c r="FNR54" s="355"/>
      <c r="FNS54" s="355"/>
      <c r="FNT54" s="355"/>
      <c r="FNU54" s="355"/>
      <c r="FNV54" s="355"/>
      <c r="FNW54" s="355"/>
      <c r="FNX54" s="355"/>
      <c r="FNY54" s="355"/>
      <c r="FNZ54" s="355"/>
      <c r="FOA54" s="355"/>
      <c r="FOB54" s="355"/>
      <c r="FOC54" s="355"/>
      <c r="FOD54" s="355"/>
      <c r="FOE54" s="355"/>
      <c r="FOF54" s="355"/>
      <c r="FOG54" s="355"/>
      <c r="FOH54" s="355"/>
      <c r="FOI54" s="355"/>
      <c r="FOJ54" s="355"/>
      <c r="FOK54" s="355"/>
      <c r="FOL54" s="355"/>
      <c r="FOM54" s="355"/>
      <c r="FON54" s="355"/>
      <c r="FOO54" s="355"/>
      <c r="FOP54" s="355"/>
      <c r="FOQ54" s="355"/>
      <c r="FOR54" s="355"/>
      <c r="FOS54" s="355"/>
      <c r="FOT54" s="355"/>
      <c r="FOU54" s="355"/>
      <c r="FOV54" s="355"/>
      <c r="FOW54" s="355"/>
      <c r="FOX54" s="355"/>
      <c r="FOY54" s="355"/>
      <c r="FOZ54" s="355"/>
      <c r="FPA54" s="355"/>
      <c r="FPB54" s="355"/>
      <c r="FPC54" s="355"/>
      <c r="FPD54" s="355"/>
      <c r="FPE54" s="355"/>
      <c r="FPF54" s="355"/>
      <c r="FPG54" s="355"/>
      <c r="FPH54" s="355"/>
      <c r="FPI54" s="355"/>
      <c r="FPJ54" s="355"/>
      <c r="FPK54" s="355"/>
      <c r="FPL54" s="355"/>
      <c r="FPM54" s="355"/>
      <c r="FPN54" s="355"/>
      <c r="FPO54" s="355"/>
      <c r="FPP54" s="355"/>
      <c r="FPQ54" s="355"/>
      <c r="FPR54" s="355"/>
      <c r="FPS54" s="355"/>
      <c r="FPT54" s="355"/>
      <c r="FPU54" s="355"/>
      <c r="FPV54" s="355"/>
      <c r="FPW54" s="355"/>
      <c r="FPX54" s="355"/>
      <c r="FPY54" s="355"/>
      <c r="FPZ54" s="355"/>
      <c r="FQA54" s="355"/>
      <c r="FQB54" s="355"/>
      <c r="FQC54" s="355"/>
      <c r="FQD54" s="355"/>
      <c r="FQE54" s="355"/>
      <c r="FQF54" s="355"/>
      <c r="FQG54" s="355"/>
      <c r="FQH54" s="355"/>
      <c r="FQI54" s="355"/>
      <c r="FQJ54" s="355"/>
      <c r="FQK54" s="355"/>
      <c r="FQL54" s="355"/>
      <c r="FQM54" s="355"/>
      <c r="FQN54" s="355"/>
      <c r="FQO54" s="355"/>
      <c r="FQP54" s="355"/>
      <c r="FQQ54" s="355"/>
      <c r="FQR54" s="355"/>
      <c r="FQS54" s="355"/>
      <c r="FQT54" s="355"/>
      <c r="FQU54" s="355"/>
      <c r="FQV54" s="355"/>
      <c r="FQW54" s="355"/>
      <c r="FQX54" s="355"/>
      <c r="FQY54" s="355"/>
      <c r="FQZ54" s="355"/>
      <c r="FRA54" s="355"/>
      <c r="FRB54" s="355"/>
      <c r="FRC54" s="355"/>
      <c r="FRD54" s="355"/>
      <c r="FRE54" s="355"/>
      <c r="FRF54" s="355"/>
      <c r="FRG54" s="355"/>
      <c r="FRH54" s="355"/>
      <c r="FRI54" s="355"/>
      <c r="FRJ54" s="355"/>
      <c r="FRK54" s="355"/>
      <c r="FRL54" s="355"/>
      <c r="FRM54" s="355"/>
      <c r="FRN54" s="355"/>
      <c r="FRO54" s="355"/>
      <c r="FRP54" s="355"/>
      <c r="FRQ54" s="355"/>
      <c r="FRR54" s="355"/>
      <c r="FRS54" s="355"/>
      <c r="FRT54" s="355"/>
      <c r="FRU54" s="355"/>
      <c r="FRV54" s="355"/>
      <c r="FRW54" s="355"/>
      <c r="FRX54" s="355"/>
      <c r="FRY54" s="355"/>
      <c r="FRZ54" s="355"/>
      <c r="FSA54" s="355"/>
      <c r="FSB54" s="355"/>
      <c r="FSC54" s="355"/>
      <c r="FSD54" s="355"/>
      <c r="FSE54" s="355"/>
      <c r="FSF54" s="355"/>
      <c r="FSG54" s="355"/>
      <c r="FSH54" s="355"/>
      <c r="FSI54" s="355"/>
      <c r="FSJ54" s="355"/>
      <c r="FSK54" s="355"/>
      <c r="FSL54" s="355"/>
      <c r="FSM54" s="355"/>
      <c r="FSN54" s="355"/>
      <c r="FSO54" s="355"/>
      <c r="FSP54" s="355"/>
      <c r="FSQ54" s="355"/>
      <c r="FSR54" s="355"/>
      <c r="FSS54" s="355"/>
      <c r="FST54" s="355"/>
      <c r="FSU54" s="355"/>
      <c r="FSV54" s="355"/>
      <c r="FSW54" s="355"/>
      <c r="FSX54" s="355"/>
      <c r="FSY54" s="355"/>
      <c r="FSZ54" s="355"/>
      <c r="FTA54" s="355"/>
      <c r="FTB54" s="355"/>
      <c r="FTC54" s="355"/>
      <c r="FTD54" s="355"/>
      <c r="FTE54" s="355"/>
      <c r="FTF54" s="355"/>
      <c r="FTG54" s="355"/>
      <c r="FTH54" s="355"/>
      <c r="FTI54" s="355"/>
      <c r="FTJ54" s="355"/>
      <c r="FTK54" s="355"/>
      <c r="FTL54" s="355"/>
      <c r="FTM54" s="355"/>
      <c r="FTN54" s="355"/>
      <c r="FTO54" s="355"/>
      <c r="FTP54" s="355"/>
      <c r="FTQ54" s="355"/>
      <c r="FTR54" s="355"/>
      <c r="FTS54" s="355"/>
      <c r="FTT54" s="355"/>
      <c r="FTU54" s="355"/>
      <c r="FTV54" s="355"/>
      <c r="FTW54" s="355"/>
      <c r="FTX54" s="355"/>
      <c r="FTY54" s="355"/>
      <c r="FTZ54" s="355"/>
      <c r="FUA54" s="355"/>
      <c r="FUB54" s="355"/>
      <c r="FUC54" s="355"/>
      <c r="FUD54" s="355"/>
      <c r="FUE54" s="355"/>
      <c r="FUF54" s="355"/>
      <c r="FUG54" s="355"/>
      <c r="FUH54" s="355"/>
      <c r="FUI54" s="355"/>
      <c r="FUJ54" s="355"/>
      <c r="FUK54" s="355"/>
      <c r="FUL54" s="355"/>
      <c r="FUM54" s="355"/>
      <c r="FUN54" s="355"/>
      <c r="FUO54" s="355"/>
      <c r="FUP54" s="355"/>
      <c r="FUQ54" s="355"/>
      <c r="FUR54" s="355"/>
      <c r="FUS54" s="355"/>
      <c r="FUT54" s="355"/>
      <c r="FUU54" s="355"/>
      <c r="FUV54" s="355"/>
      <c r="FUW54" s="355"/>
      <c r="FUX54" s="355"/>
      <c r="FUY54" s="355"/>
      <c r="FUZ54" s="355"/>
      <c r="FVA54" s="355"/>
      <c r="FVB54" s="355"/>
      <c r="FVC54" s="355"/>
      <c r="FVD54" s="355"/>
      <c r="FVE54" s="355"/>
      <c r="FVF54" s="355"/>
      <c r="FVG54" s="355"/>
      <c r="FVH54" s="355"/>
      <c r="FVI54" s="355"/>
      <c r="FVJ54" s="355"/>
      <c r="FVK54" s="355"/>
      <c r="FVL54" s="355"/>
      <c r="FVM54" s="355"/>
      <c r="FVN54" s="355"/>
      <c r="FVO54" s="355"/>
      <c r="FVP54" s="355"/>
      <c r="FVQ54" s="355"/>
      <c r="FVR54" s="355"/>
      <c r="FVS54" s="355"/>
      <c r="FVT54" s="355"/>
      <c r="FVU54" s="355"/>
      <c r="FVV54" s="355"/>
      <c r="FVW54" s="355"/>
      <c r="FVX54" s="355"/>
      <c r="FVY54" s="355"/>
      <c r="FVZ54" s="355"/>
      <c r="FWA54" s="355"/>
      <c r="FWB54" s="355"/>
      <c r="FWC54" s="355"/>
      <c r="FWD54" s="355"/>
      <c r="FWE54" s="355"/>
      <c r="FWF54" s="355"/>
      <c r="FWG54" s="355"/>
      <c r="FWH54" s="355"/>
      <c r="FWI54" s="355"/>
      <c r="FWJ54" s="355"/>
      <c r="FWK54" s="355"/>
      <c r="FWL54" s="355"/>
      <c r="FWM54" s="355"/>
      <c r="FWN54" s="355"/>
      <c r="FWO54" s="355"/>
      <c r="FWP54" s="355"/>
      <c r="FWQ54" s="355"/>
      <c r="FWR54" s="355"/>
      <c r="FWS54" s="355"/>
      <c r="FWT54" s="355"/>
      <c r="FWU54" s="355"/>
      <c r="FWV54" s="355"/>
      <c r="FWW54" s="355"/>
      <c r="FWX54" s="355"/>
      <c r="FWY54" s="355"/>
      <c r="FWZ54" s="355"/>
      <c r="FXA54" s="355"/>
      <c r="FXB54" s="355"/>
      <c r="FXC54" s="355"/>
      <c r="FXD54" s="355"/>
      <c r="FXE54" s="355"/>
      <c r="FXF54" s="355"/>
      <c r="FXG54" s="355"/>
      <c r="FXH54" s="355"/>
      <c r="FXI54" s="355"/>
      <c r="FXJ54" s="355"/>
      <c r="FXK54" s="355"/>
      <c r="FXL54" s="355"/>
      <c r="FXM54" s="355"/>
      <c r="FXN54" s="355"/>
      <c r="FXO54" s="355"/>
      <c r="FXP54" s="355"/>
      <c r="FXQ54" s="355"/>
      <c r="FXR54" s="355"/>
      <c r="FXS54" s="355"/>
      <c r="FXT54" s="355"/>
      <c r="FXU54" s="355"/>
      <c r="FXV54" s="355"/>
      <c r="FXW54" s="355"/>
      <c r="FXX54" s="355"/>
      <c r="FXY54" s="355"/>
      <c r="FXZ54" s="355"/>
      <c r="FYA54" s="355"/>
      <c r="FYB54" s="355"/>
      <c r="FYC54" s="355"/>
      <c r="FYD54" s="355"/>
      <c r="FYE54" s="355"/>
      <c r="FYF54" s="355"/>
      <c r="FYG54" s="355"/>
      <c r="FYH54" s="355"/>
      <c r="FYI54" s="355"/>
      <c r="FYJ54" s="355"/>
      <c r="FYK54" s="355"/>
      <c r="FYL54" s="355"/>
      <c r="FYM54" s="355"/>
      <c r="FYN54" s="355"/>
      <c r="FYO54" s="355"/>
      <c r="FYP54" s="355"/>
      <c r="FYQ54" s="355"/>
      <c r="FYR54" s="355"/>
      <c r="FYS54" s="355"/>
      <c r="FYT54" s="355"/>
      <c r="FYU54" s="355"/>
      <c r="FYV54" s="355"/>
      <c r="FYW54" s="355"/>
      <c r="FYX54" s="355"/>
      <c r="FYY54" s="355"/>
      <c r="FYZ54" s="355"/>
      <c r="FZA54" s="355"/>
      <c r="FZB54" s="355"/>
      <c r="FZC54" s="355"/>
      <c r="FZD54" s="355"/>
      <c r="FZE54" s="355"/>
      <c r="FZF54" s="355"/>
      <c r="FZG54" s="355"/>
      <c r="FZH54" s="355"/>
      <c r="FZI54" s="355"/>
      <c r="FZJ54" s="355"/>
      <c r="FZK54" s="355"/>
      <c r="FZL54" s="355"/>
      <c r="FZM54" s="355"/>
      <c r="FZN54" s="355"/>
      <c r="FZO54" s="355"/>
      <c r="FZP54" s="355"/>
      <c r="FZQ54" s="355"/>
      <c r="FZR54" s="355"/>
      <c r="FZS54" s="355"/>
      <c r="FZT54" s="355"/>
      <c r="FZU54" s="355"/>
      <c r="FZV54" s="355"/>
      <c r="FZW54" s="355"/>
      <c r="FZX54" s="355"/>
      <c r="FZY54" s="355"/>
      <c r="FZZ54" s="355"/>
      <c r="GAA54" s="355"/>
      <c r="GAB54" s="355"/>
      <c r="GAC54" s="355"/>
      <c r="GAD54" s="355"/>
      <c r="GAE54" s="355"/>
      <c r="GAF54" s="355"/>
      <c r="GAG54" s="355"/>
      <c r="GAH54" s="355"/>
      <c r="GAI54" s="355"/>
      <c r="GAJ54" s="355"/>
      <c r="GAK54" s="355"/>
      <c r="GAL54" s="355"/>
      <c r="GAM54" s="355"/>
      <c r="GAN54" s="355"/>
      <c r="GAO54" s="355"/>
      <c r="GAP54" s="355"/>
      <c r="GAQ54" s="355"/>
      <c r="GAR54" s="355"/>
      <c r="GAS54" s="355"/>
      <c r="GAT54" s="355"/>
      <c r="GAU54" s="355"/>
      <c r="GAV54" s="355"/>
      <c r="GAW54" s="355"/>
      <c r="GAX54" s="355"/>
      <c r="GAY54" s="355"/>
      <c r="GAZ54" s="355"/>
      <c r="GBA54" s="355"/>
      <c r="GBB54" s="355"/>
      <c r="GBC54" s="355"/>
      <c r="GBD54" s="355"/>
      <c r="GBE54" s="355"/>
      <c r="GBF54" s="355"/>
      <c r="GBG54" s="355"/>
      <c r="GBH54" s="355"/>
      <c r="GBI54" s="355"/>
      <c r="GBJ54" s="355"/>
      <c r="GBK54" s="355"/>
      <c r="GBL54" s="355"/>
      <c r="GBM54" s="355"/>
      <c r="GBN54" s="355"/>
      <c r="GBO54" s="355"/>
      <c r="GBP54" s="355"/>
      <c r="GBQ54" s="355"/>
      <c r="GBR54" s="355"/>
      <c r="GBS54" s="355"/>
      <c r="GBT54" s="355"/>
      <c r="GBU54" s="355"/>
      <c r="GBV54" s="355"/>
      <c r="GBW54" s="355"/>
      <c r="GBX54" s="355"/>
      <c r="GBY54" s="355"/>
      <c r="GBZ54" s="355"/>
      <c r="GCA54" s="355"/>
      <c r="GCB54" s="355"/>
      <c r="GCC54" s="355"/>
      <c r="GCD54" s="355"/>
      <c r="GCE54" s="355"/>
      <c r="GCF54" s="355"/>
      <c r="GCG54" s="355"/>
      <c r="GCH54" s="355"/>
      <c r="GCI54" s="355"/>
      <c r="GCJ54" s="355"/>
      <c r="GCK54" s="355"/>
      <c r="GCL54" s="355"/>
      <c r="GCM54" s="355"/>
      <c r="GCN54" s="355"/>
      <c r="GCO54" s="355"/>
      <c r="GCP54" s="355"/>
      <c r="GCQ54" s="355"/>
      <c r="GCR54" s="355"/>
      <c r="GCS54" s="355"/>
      <c r="GCT54" s="355"/>
      <c r="GCU54" s="355"/>
      <c r="GCV54" s="355"/>
      <c r="GCW54" s="355"/>
      <c r="GCX54" s="355"/>
      <c r="GCY54" s="355"/>
      <c r="GCZ54" s="355"/>
      <c r="GDA54" s="355"/>
      <c r="GDB54" s="355"/>
      <c r="GDC54" s="355"/>
      <c r="GDD54" s="355"/>
      <c r="GDE54" s="355"/>
      <c r="GDF54" s="355"/>
      <c r="GDG54" s="355"/>
      <c r="GDH54" s="355"/>
      <c r="GDI54" s="355"/>
      <c r="GDJ54" s="355"/>
      <c r="GDK54" s="355"/>
      <c r="GDL54" s="355"/>
      <c r="GDM54" s="355"/>
      <c r="GDN54" s="355"/>
      <c r="GDO54" s="355"/>
      <c r="GDP54" s="355"/>
      <c r="GDQ54" s="355"/>
      <c r="GDR54" s="355"/>
      <c r="GDS54" s="355"/>
      <c r="GDT54" s="355"/>
      <c r="GDU54" s="355"/>
      <c r="GDV54" s="355"/>
      <c r="GDW54" s="355"/>
      <c r="GDX54" s="355"/>
      <c r="GDY54" s="355"/>
      <c r="GDZ54" s="355"/>
      <c r="GEA54" s="355"/>
      <c r="GEB54" s="355"/>
      <c r="GEC54" s="355"/>
      <c r="GED54" s="355"/>
      <c r="GEE54" s="355"/>
      <c r="GEF54" s="355"/>
      <c r="GEG54" s="355"/>
      <c r="GEH54" s="355"/>
      <c r="GEI54" s="355"/>
      <c r="GEJ54" s="355"/>
      <c r="GEK54" s="355"/>
      <c r="GEL54" s="355"/>
      <c r="GEM54" s="355"/>
      <c r="GEN54" s="355"/>
      <c r="GEO54" s="355"/>
      <c r="GEP54" s="355"/>
      <c r="GEQ54" s="355"/>
      <c r="GER54" s="355"/>
      <c r="GES54" s="355"/>
      <c r="GET54" s="355"/>
      <c r="GEU54" s="355"/>
      <c r="GEV54" s="355"/>
      <c r="GEW54" s="355"/>
      <c r="GEX54" s="355"/>
      <c r="GEY54" s="355"/>
      <c r="GEZ54" s="355"/>
      <c r="GFA54" s="355"/>
      <c r="GFB54" s="355"/>
      <c r="GFC54" s="355"/>
      <c r="GFD54" s="355"/>
      <c r="GFE54" s="355"/>
      <c r="GFF54" s="355"/>
      <c r="GFG54" s="355"/>
      <c r="GFH54" s="355"/>
      <c r="GFI54" s="355"/>
      <c r="GFJ54" s="355"/>
      <c r="GFK54" s="355"/>
      <c r="GFL54" s="355"/>
      <c r="GFM54" s="355"/>
      <c r="GFN54" s="355"/>
      <c r="GFO54" s="355"/>
      <c r="GFP54" s="355"/>
      <c r="GFQ54" s="355"/>
      <c r="GFR54" s="355"/>
      <c r="GFS54" s="355"/>
      <c r="GFT54" s="355"/>
      <c r="GFU54" s="355"/>
      <c r="GFV54" s="355"/>
      <c r="GFW54" s="355"/>
      <c r="GFX54" s="355"/>
      <c r="GFY54" s="355"/>
      <c r="GFZ54" s="355"/>
      <c r="GGA54" s="355"/>
      <c r="GGB54" s="355"/>
      <c r="GGC54" s="355"/>
      <c r="GGD54" s="355"/>
      <c r="GGE54" s="355"/>
      <c r="GGF54" s="355"/>
      <c r="GGG54" s="355"/>
      <c r="GGH54" s="355"/>
      <c r="GGI54" s="355"/>
      <c r="GGJ54" s="355"/>
      <c r="GGK54" s="355"/>
      <c r="GGL54" s="355"/>
      <c r="GGM54" s="355"/>
      <c r="GGN54" s="355"/>
      <c r="GGO54" s="355"/>
      <c r="GGP54" s="355"/>
      <c r="GGQ54" s="355"/>
      <c r="GGR54" s="355"/>
      <c r="GGS54" s="355"/>
      <c r="GGT54" s="355"/>
      <c r="GGU54" s="355"/>
      <c r="GGV54" s="355"/>
      <c r="GGW54" s="355"/>
      <c r="GGX54" s="355"/>
      <c r="GGY54" s="355"/>
      <c r="GGZ54" s="355"/>
      <c r="GHA54" s="355"/>
      <c r="GHB54" s="355"/>
      <c r="GHC54" s="355"/>
      <c r="GHD54" s="355"/>
      <c r="GHE54" s="355"/>
      <c r="GHF54" s="355"/>
      <c r="GHG54" s="355"/>
      <c r="GHH54" s="355"/>
      <c r="GHI54" s="355"/>
      <c r="GHJ54" s="355"/>
      <c r="GHK54" s="355"/>
      <c r="GHL54" s="355"/>
      <c r="GHM54" s="355"/>
      <c r="GHN54" s="355"/>
      <c r="GHO54" s="355"/>
      <c r="GHP54" s="355"/>
      <c r="GHQ54" s="355"/>
      <c r="GHR54" s="355"/>
      <c r="GHS54" s="355"/>
      <c r="GHT54" s="355"/>
      <c r="GHU54" s="355"/>
      <c r="GHV54" s="355"/>
      <c r="GHW54" s="355"/>
      <c r="GHX54" s="355"/>
      <c r="GHY54" s="355"/>
      <c r="GHZ54" s="355"/>
      <c r="GIA54" s="355"/>
      <c r="GIB54" s="355"/>
      <c r="GIC54" s="355"/>
      <c r="GID54" s="355"/>
      <c r="GIE54" s="355"/>
      <c r="GIF54" s="355"/>
      <c r="GIG54" s="355"/>
      <c r="GIH54" s="355"/>
      <c r="GII54" s="355"/>
      <c r="GIJ54" s="355"/>
      <c r="GIK54" s="355"/>
      <c r="GIL54" s="355"/>
      <c r="GIM54" s="355"/>
      <c r="GIN54" s="355"/>
      <c r="GIO54" s="355"/>
      <c r="GIP54" s="355"/>
      <c r="GIQ54" s="355"/>
      <c r="GIR54" s="355"/>
      <c r="GIS54" s="355"/>
      <c r="GIT54" s="355"/>
      <c r="GIU54" s="355"/>
      <c r="GIV54" s="355"/>
      <c r="GIW54" s="355"/>
      <c r="GIX54" s="355"/>
      <c r="GIY54" s="355"/>
      <c r="GIZ54" s="355"/>
      <c r="GJA54" s="355"/>
      <c r="GJB54" s="355"/>
      <c r="GJC54" s="355"/>
      <c r="GJD54" s="355"/>
      <c r="GJE54" s="355"/>
      <c r="GJF54" s="355"/>
      <c r="GJG54" s="355"/>
      <c r="GJH54" s="355"/>
      <c r="GJI54" s="355"/>
      <c r="GJJ54" s="355"/>
      <c r="GJK54" s="355"/>
      <c r="GJL54" s="355"/>
      <c r="GJM54" s="355"/>
      <c r="GJN54" s="355"/>
      <c r="GJO54" s="355"/>
      <c r="GJP54" s="355"/>
      <c r="GJQ54" s="355"/>
      <c r="GJR54" s="355"/>
      <c r="GJS54" s="355"/>
      <c r="GJT54" s="355"/>
      <c r="GJU54" s="355"/>
      <c r="GJV54" s="355"/>
      <c r="GJW54" s="355"/>
      <c r="GJX54" s="355"/>
      <c r="GJY54" s="355"/>
      <c r="GJZ54" s="355"/>
      <c r="GKA54" s="355"/>
      <c r="GKB54" s="355"/>
      <c r="GKC54" s="355"/>
      <c r="GKD54" s="355"/>
      <c r="GKE54" s="355"/>
      <c r="GKF54" s="355"/>
      <c r="GKG54" s="355"/>
      <c r="GKH54" s="355"/>
      <c r="GKI54" s="355"/>
      <c r="GKJ54" s="355"/>
      <c r="GKK54" s="355"/>
      <c r="GKL54" s="355"/>
      <c r="GKM54" s="355"/>
      <c r="GKN54" s="355"/>
      <c r="GKO54" s="355"/>
      <c r="GKP54" s="355"/>
      <c r="GKQ54" s="355"/>
      <c r="GKR54" s="355"/>
      <c r="GKS54" s="355"/>
      <c r="GKT54" s="355"/>
      <c r="GKU54" s="355"/>
      <c r="GKV54" s="355"/>
      <c r="GKW54" s="355"/>
      <c r="GKX54" s="355"/>
      <c r="GKY54" s="355"/>
      <c r="GKZ54" s="355"/>
      <c r="GLA54" s="355"/>
      <c r="GLB54" s="355"/>
      <c r="GLC54" s="355"/>
      <c r="GLD54" s="355"/>
      <c r="GLE54" s="355"/>
      <c r="GLF54" s="355"/>
      <c r="GLG54" s="355"/>
      <c r="GLH54" s="355"/>
      <c r="GLI54" s="355"/>
      <c r="GLJ54" s="355"/>
      <c r="GLK54" s="355"/>
      <c r="GLL54" s="355"/>
      <c r="GLM54" s="355"/>
      <c r="GLN54" s="355"/>
      <c r="GLO54" s="355"/>
      <c r="GLP54" s="355"/>
      <c r="GLQ54" s="355"/>
      <c r="GLR54" s="355"/>
      <c r="GLS54" s="355"/>
      <c r="GLT54" s="355"/>
      <c r="GLU54" s="355"/>
      <c r="GLV54" s="355"/>
      <c r="GLW54" s="355"/>
      <c r="GLX54" s="355"/>
      <c r="GLY54" s="355"/>
      <c r="GLZ54" s="355"/>
      <c r="GMA54" s="355"/>
      <c r="GMB54" s="355"/>
      <c r="GMC54" s="355"/>
      <c r="GMD54" s="355"/>
      <c r="GME54" s="355"/>
      <c r="GMF54" s="355"/>
      <c r="GMG54" s="355"/>
      <c r="GMH54" s="355"/>
      <c r="GMI54" s="355"/>
      <c r="GMJ54" s="355"/>
      <c r="GMK54" s="355"/>
      <c r="GML54" s="355"/>
      <c r="GMM54" s="355"/>
      <c r="GMN54" s="355"/>
      <c r="GMO54" s="355"/>
      <c r="GMP54" s="355"/>
      <c r="GMQ54" s="355"/>
      <c r="GMR54" s="355"/>
      <c r="GMS54" s="355"/>
      <c r="GMT54" s="355"/>
      <c r="GMU54" s="355"/>
      <c r="GMV54" s="355"/>
      <c r="GMW54" s="355"/>
      <c r="GMX54" s="355"/>
      <c r="GMY54" s="355"/>
      <c r="GMZ54" s="355"/>
      <c r="GNA54" s="355"/>
      <c r="GNB54" s="355"/>
      <c r="GNC54" s="355"/>
      <c r="GND54" s="355"/>
      <c r="GNE54" s="355"/>
      <c r="GNF54" s="355"/>
      <c r="GNG54" s="355"/>
      <c r="GNH54" s="355"/>
      <c r="GNI54" s="355"/>
      <c r="GNJ54" s="355"/>
      <c r="GNK54" s="355"/>
      <c r="GNL54" s="355"/>
      <c r="GNM54" s="355"/>
      <c r="GNN54" s="355"/>
      <c r="GNO54" s="355"/>
      <c r="GNP54" s="355"/>
      <c r="GNQ54" s="355"/>
      <c r="GNR54" s="355"/>
      <c r="GNS54" s="355"/>
      <c r="GNT54" s="355"/>
      <c r="GNU54" s="355"/>
      <c r="GNV54" s="355"/>
      <c r="GNW54" s="355"/>
      <c r="GNX54" s="355"/>
      <c r="GNY54" s="355"/>
      <c r="GNZ54" s="355"/>
      <c r="GOA54" s="355"/>
      <c r="GOB54" s="355"/>
      <c r="GOC54" s="355"/>
      <c r="GOD54" s="355"/>
      <c r="GOE54" s="355"/>
      <c r="GOF54" s="355"/>
      <c r="GOG54" s="355"/>
      <c r="GOH54" s="355"/>
      <c r="GOI54" s="355"/>
      <c r="GOJ54" s="355"/>
      <c r="GOK54" s="355"/>
      <c r="GOL54" s="355"/>
      <c r="GOM54" s="355"/>
      <c r="GON54" s="355"/>
      <c r="GOO54" s="355"/>
      <c r="GOP54" s="355"/>
      <c r="GOQ54" s="355"/>
      <c r="GOR54" s="355"/>
      <c r="GOS54" s="355"/>
      <c r="GOT54" s="355"/>
      <c r="GOU54" s="355"/>
      <c r="GOV54" s="355"/>
      <c r="GOW54" s="355"/>
      <c r="GOX54" s="355"/>
      <c r="GOY54" s="355"/>
      <c r="GOZ54" s="355"/>
      <c r="GPA54" s="355"/>
      <c r="GPB54" s="355"/>
      <c r="GPC54" s="355"/>
      <c r="GPD54" s="355"/>
      <c r="GPE54" s="355"/>
      <c r="GPF54" s="355"/>
      <c r="GPG54" s="355"/>
      <c r="GPH54" s="355"/>
      <c r="GPI54" s="355"/>
      <c r="GPJ54" s="355"/>
      <c r="GPK54" s="355"/>
      <c r="GPL54" s="355"/>
      <c r="GPM54" s="355"/>
      <c r="GPN54" s="355"/>
      <c r="GPO54" s="355"/>
      <c r="GPP54" s="355"/>
      <c r="GPQ54" s="355"/>
      <c r="GPR54" s="355"/>
      <c r="GPS54" s="355"/>
      <c r="GPT54" s="355"/>
      <c r="GPU54" s="355"/>
      <c r="GPV54" s="355"/>
      <c r="GPW54" s="355"/>
      <c r="GPX54" s="355"/>
      <c r="GPY54" s="355"/>
      <c r="GPZ54" s="355"/>
      <c r="GQA54" s="355"/>
      <c r="GQB54" s="355"/>
      <c r="GQC54" s="355"/>
      <c r="GQD54" s="355"/>
      <c r="GQE54" s="355"/>
      <c r="GQF54" s="355"/>
      <c r="GQG54" s="355"/>
      <c r="GQH54" s="355"/>
      <c r="GQI54" s="355"/>
      <c r="GQJ54" s="355"/>
      <c r="GQK54" s="355"/>
      <c r="GQL54" s="355"/>
      <c r="GQM54" s="355"/>
      <c r="GQN54" s="355"/>
      <c r="GQO54" s="355"/>
      <c r="GQP54" s="355"/>
      <c r="GQQ54" s="355"/>
      <c r="GQR54" s="355"/>
      <c r="GQS54" s="355"/>
      <c r="GQT54" s="355"/>
      <c r="GQU54" s="355"/>
      <c r="GQV54" s="355"/>
      <c r="GQW54" s="355"/>
      <c r="GQX54" s="355"/>
      <c r="GQY54" s="355"/>
      <c r="GQZ54" s="355"/>
      <c r="GRA54" s="355"/>
      <c r="GRB54" s="355"/>
      <c r="GRC54" s="355"/>
      <c r="GRD54" s="355"/>
      <c r="GRE54" s="355"/>
      <c r="GRF54" s="355"/>
      <c r="GRG54" s="355"/>
      <c r="GRH54" s="355"/>
      <c r="GRI54" s="355"/>
      <c r="GRJ54" s="355"/>
      <c r="GRK54" s="355"/>
      <c r="GRL54" s="355"/>
      <c r="GRM54" s="355"/>
      <c r="GRN54" s="355"/>
      <c r="GRO54" s="355"/>
      <c r="GRP54" s="355"/>
      <c r="GRQ54" s="355"/>
      <c r="GRR54" s="355"/>
      <c r="GRS54" s="355"/>
      <c r="GRT54" s="355"/>
      <c r="GRU54" s="355"/>
      <c r="GRV54" s="355"/>
      <c r="GRW54" s="355"/>
      <c r="GRX54" s="355"/>
      <c r="GRY54" s="355"/>
      <c r="GRZ54" s="355"/>
      <c r="GSA54" s="355"/>
      <c r="GSB54" s="355"/>
      <c r="GSC54" s="355"/>
      <c r="GSD54" s="355"/>
      <c r="GSE54" s="355"/>
      <c r="GSF54" s="355"/>
      <c r="GSG54" s="355"/>
      <c r="GSH54" s="355"/>
      <c r="GSI54" s="355"/>
      <c r="GSJ54" s="355"/>
      <c r="GSK54" s="355"/>
      <c r="GSL54" s="355"/>
      <c r="GSM54" s="355"/>
      <c r="GSN54" s="355"/>
      <c r="GSO54" s="355"/>
      <c r="GSP54" s="355"/>
      <c r="GSQ54" s="355"/>
      <c r="GSR54" s="355"/>
      <c r="GSS54" s="355"/>
      <c r="GST54" s="355"/>
      <c r="GSU54" s="355"/>
      <c r="GSV54" s="355"/>
      <c r="GSW54" s="355"/>
      <c r="GSX54" s="355"/>
      <c r="GSY54" s="355"/>
      <c r="GSZ54" s="355"/>
      <c r="GTA54" s="355"/>
      <c r="GTB54" s="355"/>
      <c r="GTC54" s="355"/>
      <c r="GTD54" s="355"/>
      <c r="GTE54" s="355"/>
      <c r="GTF54" s="355"/>
      <c r="GTG54" s="355"/>
      <c r="GTH54" s="355"/>
      <c r="GTI54" s="355"/>
      <c r="GTJ54" s="355"/>
      <c r="GTK54" s="355"/>
      <c r="GTL54" s="355"/>
      <c r="GTM54" s="355"/>
      <c r="GTN54" s="355"/>
      <c r="GTO54" s="355"/>
      <c r="GTP54" s="355"/>
      <c r="GTQ54" s="355"/>
      <c r="GTR54" s="355"/>
      <c r="GTS54" s="355"/>
      <c r="GTT54" s="355"/>
      <c r="GTU54" s="355"/>
      <c r="GTV54" s="355"/>
      <c r="GTW54" s="355"/>
      <c r="GTX54" s="355"/>
      <c r="GTY54" s="355"/>
      <c r="GTZ54" s="355"/>
      <c r="GUA54" s="355"/>
      <c r="GUB54" s="355"/>
      <c r="GUC54" s="355"/>
      <c r="GUD54" s="355"/>
      <c r="GUE54" s="355"/>
      <c r="GUF54" s="355"/>
      <c r="GUG54" s="355"/>
      <c r="GUH54" s="355"/>
      <c r="GUI54" s="355"/>
      <c r="GUJ54" s="355"/>
      <c r="GUK54" s="355"/>
      <c r="GUL54" s="355"/>
      <c r="GUM54" s="355"/>
      <c r="GUN54" s="355"/>
      <c r="GUO54" s="355"/>
      <c r="GUP54" s="355"/>
      <c r="GUQ54" s="355"/>
      <c r="GUR54" s="355"/>
      <c r="GUS54" s="355"/>
      <c r="GUT54" s="355"/>
      <c r="GUU54" s="355"/>
      <c r="GUV54" s="355"/>
      <c r="GUW54" s="355"/>
      <c r="GUX54" s="355"/>
      <c r="GUY54" s="355"/>
      <c r="GUZ54" s="355"/>
      <c r="GVA54" s="355"/>
      <c r="GVB54" s="355"/>
      <c r="GVC54" s="355"/>
      <c r="GVD54" s="355"/>
      <c r="GVE54" s="355"/>
      <c r="GVF54" s="355"/>
      <c r="GVG54" s="355"/>
      <c r="GVH54" s="355"/>
      <c r="GVI54" s="355"/>
      <c r="GVJ54" s="355"/>
      <c r="GVK54" s="355"/>
      <c r="GVL54" s="355"/>
      <c r="GVM54" s="355"/>
      <c r="GVN54" s="355"/>
      <c r="GVO54" s="355"/>
      <c r="GVP54" s="355"/>
      <c r="GVQ54" s="355"/>
      <c r="GVR54" s="355"/>
      <c r="GVS54" s="355"/>
      <c r="GVT54" s="355"/>
      <c r="GVU54" s="355"/>
      <c r="GVV54" s="355"/>
      <c r="GVW54" s="355"/>
      <c r="GVX54" s="355"/>
      <c r="GVY54" s="355"/>
      <c r="GVZ54" s="355"/>
      <c r="GWA54" s="355"/>
      <c r="GWB54" s="355"/>
      <c r="GWC54" s="355"/>
      <c r="GWD54" s="355"/>
      <c r="GWE54" s="355"/>
      <c r="GWF54" s="355"/>
      <c r="GWG54" s="355"/>
      <c r="GWH54" s="355"/>
      <c r="GWI54" s="355"/>
      <c r="GWJ54" s="355"/>
      <c r="GWK54" s="355"/>
      <c r="GWL54" s="355"/>
      <c r="GWM54" s="355"/>
      <c r="GWN54" s="355"/>
      <c r="GWO54" s="355"/>
      <c r="GWP54" s="355"/>
      <c r="GWQ54" s="355"/>
      <c r="GWR54" s="355"/>
      <c r="GWS54" s="355"/>
      <c r="GWT54" s="355"/>
      <c r="GWU54" s="355"/>
      <c r="GWV54" s="355"/>
      <c r="GWW54" s="355"/>
      <c r="GWX54" s="355"/>
      <c r="GWY54" s="355"/>
      <c r="GWZ54" s="355"/>
      <c r="GXA54" s="355"/>
      <c r="GXB54" s="355"/>
      <c r="GXC54" s="355"/>
      <c r="GXD54" s="355"/>
      <c r="GXE54" s="355"/>
      <c r="GXF54" s="355"/>
      <c r="GXG54" s="355"/>
      <c r="GXH54" s="355"/>
      <c r="GXI54" s="355"/>
      <c r="GXJ54" s="355"/>
      <c r="GXK54" s="355"/>
      <c r="GXL54" s="355"/>
      <c r="GXM54" s="355"/>
      <c r="GXN54" s="355"/>
      <c r="GXO54" s="355"/>
      <c r="GXP54" s="355"/>
      <c r="GXQ54" s="355"/>
      <c r="GXR54" s="355"/>
      <c r="GXS54" s="355"/>
      <c r="GXT54" s="355"/>
      <c r="GXU54" s="355"/>
      <c r="GXV54" s="355"/>
      <c r="GXW54" s="355"/>
      <c r="GXX54" s="355"/>
      <c r="GXY54" s="355"/>
      <c r="GXZ54" s="355"/>
      <c r="GYA54" s="355"/>
      <c r="GYB54" s="355"/>
      <c r="GYC54" s="355"/>
      <c r="GYD54" s="355"/>
      <c r="GYE54" s="355"/>
      <c r="GYF54" s="355"/>
      <c r="GYG54" s="355"/>
      <c r="GYH54" s="355"/>
      <c r="GYI54" s="355"/>
      <c r="GYJ54" s="355"/>
      <c r="GYK54" s="355"/>
      <c r="GYL54" s="355"/>
      <c r="GYM54" s="355"/>
      <c r="GYN54" s="355"/>
      <c r="GYO54" s="355"/>
      <c r="GYP54" s="355"/>
      <c r="GYQ54" s="355"/>
      <c r="GYR54" s="355"/>
      <c r="GYS54" s="355"/>
      <c r="GYT54" s="355"/>
      <c r="GYU54" s="355"/>
      <c r="GYV54" s="355"/>
      <c r="GYW54" s="355"/>
      <c r="GYX54" s="355"/>
      <c r="GYY54" s="355"/>
      <c r="GYZ54" s="355"/>
      <c r="GZA54" s="355"/>
      <c r="GZB54" s="355"/>
      <c r="GZC54" s="355"/>
      <c r="GZD54" s="355"/>
      <c r="GZE54" s="355"/>
      <c r="GZF54" s="355"/>
      <c r="GZG54" s="355"/>
      <c r="GZH54" s="355"/>
      <c r="GZI54" s="355"/>
      <c r="GZJ54" s="355"/>
      <c r="GZK54" s="355"/>
      <c r="GZL54" s="355"/>
      <c r="GZM54" s="355"/>
      <c r="GZN54" s="355"/>
      <c r="GZO54" s="355"/>
      <c r="GZP54" s="355"/>
      <c r="GZQ54" s="355"/>
      <c r="GZR54" s="355"/>
      <c r="GZS54" s="355"/>
      <c r="GZT54" s="355"/>
      <c r="GZU54" s="355"/>
      <c r="GZV54" s="355"/>
      <c r="GZW54" s="355"/>
      <c r="GZX54" s="355"/>
      <c r="GZY54" s="355"/>
      <c r="GZZ54" s="355"/>
      <c r="HAA54" s="355"/>
      <c r="HAB54" s="355"/>
      <c r="HAC54" s="355"/>
      <c r="HAD54" s="355"/>
      <c r="HAE54" s="355"/>
      <c r="HAF54" s="355"/>
      <c r="HAG54" s="355"/>
      <c r="HAH54" s="355"/>
      <c r="HAI54" s="355"/>
      <c r="HAJ54" s="355"/>
      <c r="HAK54" s="355"/>
      <c r="HAL54" s="355"/>
      <c r="HAM54" s="355"/>
      <c r="HAN54" s="355"/>
      <c r="HAO54" s="355"/>
      <c r="HAP54" s="355"/>
      <c r="HAQ54" s="355"/>
      <c r="HAR54" s="355"/>
      <c r="HAS54" s="355"/>
      <c r="HAT54" s="355"/>
      <c r="HAU54" s="355"/>
      <c r="HAV54" s="355"/>
      <c r="HAW54" s="355"/>
      <c r="HAX54" s="355"/>
      <c r="HAY54" s="355"/>
      <c r="HAZ54" s="355"/>
      <c r="HBA54" s="355"/>
      <c r="HBB54" s="355"/>
      <c r="HBC54" s="355"/>
      <c r="HBD54" s="355"/>
      <c r="HBE54" s="355"/>
      <c r="HBF54" s="355"/>
      <c r="HBG54" s="355"/>
      <c r="HBH54" s="355"/>
      <c r="HBI54" s="355"/>
      <c r="HBJ54" s="355"/>
      <c r="HBK54" s="355"/>
      <c r="HBL54" s="355"/>
      <c r="HBM54" s="355"/>
      <c r="HBN54" s="355"/>
      <c r="HBO54" s="355"/>
      <c r="HBP54" s="355"/>
      <c r="HBQ54" s="355"/>
      <c r="HBR54" s="355"/>
      <c r="HBS54" s="355"/>
      <c r="HBT54" s="355"/>
      <c r="HBU54" s="355"/>
      <c r="HBV54" s="355"/>
      <c r="HBW54" s="355"/>
      <c r="HBX54" s="355"/>
      <c r="HBY54" s="355"/>
      <c r="HBZ54" s="355"/>
      <c r="HCA54" s="355"/>
      <c r="HCB54" s="355"/>
      <c r="HCC54" s="355"/>
      <c r="HCD54" s="355"/>
      <c r="HCE54" s="355"/>
      <c r="HCF54" s="355"/>
      <c r="HCG54" s="355"/>
      <c r="HCH54" s="355"/>
      <c r="HCI54" s="355"/>
      <c r="HCJ54" s="355"/>
      <c r="HCK54" s="355"/>
      <c r="HCL54" s="355"/>
      <c r="HCM54" s="355"/>
      <c r="HCN54" s="355"/>
      <c r="HCO54" s="355"/>
      <c r="HCP54" s="355"/>
      <c r="HCQ54" s="355"/>
      <c r="HCR54" s="355"/>
      <c r="HCS54" s="355"/>
      <c r="HCT54" s="355"/>
      <c r="HCU54" s="355"/>
      <c r="HCV54" s="355"/>
      <c r="HCW54" s="355"/>
      <c r="HCX54" s="355"/>
      <c r="HCY54" s="355"/>
      <c r="HCZ54" s="355"/>
      <c r="HDA54" s="355"/>
      <c r="HDB54" s="355"/>
      <c r="HDC54" s="355"/>
      <c r="HDD54" s="355"/>
      <c r="HDE54" s="355"/>
      <c r="HDF54" s="355"/>
      <c r="HDG54" s="355"/>
      <c r="HDH54" s="355"/>
      <c r="HDI54" s="355"/>
      <c r="HDJ54" s="355"/>
      <c r="HDK54" s="355"/>
      <c r="HDL54" s="355"/>
      <c r="HDM54" s="355"/>
      <c r="HDN54" s="355"/>
      <c r="HDO54" s="355"/>
      <c r="HDP54" s="355"/>
      <c r="HDQ54" s="355"/>
      <c r="HDR54" s="355"/>
      <c r="HDS54" s="355"/>
      <c r="HDT54" s="355"/>
      <c r="HDU54" s="355"/>
      <c r="HDV54" s="355"/>
      <c r="HDW54" s="355"/>
      <c r="HDX54" s="355"/>
      <c r="HDY54" s="355"/>
      <c r="HDZ54" s="355"/>
      <c r="HEA54" s="355"/>
      <c r="HEB54" s="355"/>
      <c r="HEC54" s="355"/>
      <c r="HED54" s="355"/>
      <c r="HEE54" s="355"/>
      <c r="HEF54" s="355"/>
      <c r="HEG54" s="355"/>
      <c r="HEH54" s="355"/>
      <c r="HEI54" s="355"/>
      <c r="HEJ54" s="355"/>
      <c r="HEK54" s="355"/>
      <c r="HEL54" s="355"/>
      <c r="HEM54" s="355"/>
      <c r="HEN54" s="355"/>
      <c r="HEO54" s="355"/>
      <c r="HEP54" s="355"/>
      <c r="HEQ54" s="355"/>
      <c r="HER54" s="355"/>
      <c r="HES54" s="355"/>
      <c r="HET54" s="355"/>
      <c r="HEU54" s="355"/>
      <c r="HEV54" s="355"/>
      <c r="HEW54" s="355"/>
      <c r="HEX54" s="355"/>
      <c r="HEY54" s="355"/>
      <c r="HEZ54" s="355"/>
      <c r="HFA54" s="355"/>
      <c r="HFB54" s="355"/>
      <c r="HFC54" s="355"/>
      <c r="HFD54" s="355"/>
      <c r="HFE54" s="355"/>
      <c r="HFF54" s="355"/>
      <c r="HFG54" s="355"/>
      <c r="HFH54" s="355"/>
      <c r="HFI54" s="355"/>
      <c r="HFJ54" s="355"/>
      <c r="HFK54" s="355"/>
      <c r="HFL54" s="355"/>
      <c r="HFM54" s="355"/>
      <c r="HFN54" s="355"/>
      <c r="HFO54" s="355"/>
      <c r="HFP54" s="355"/>
      <c r="HFQ54" s="355"/>
      <c r="HFR54" s="355"/>
      <c r="HFS54" s="355"/>
      <c r="HFT54" s="355"/>
      <c r="HFU54" s="355"/>
      <c r="HFV54" s="355"/>
      <c r="HFW54" s="355"/>
      <c r="HFX54" s="355"/>
      <c r="HFY54" s="355"/>
      <c r="HFZ54" s="355"/>
      <c r="HGA54" s="355"/>
      <c r="HGB54" s="355"/>
      <c r="HGC54" s="355"/>
      <c r="HGD54" s="355"/>
      <c r="HGE54" s="355"/>
      <c r="HGF54" s="355"/>
      <c r="HGG54" s="355"/>
      <c r="HGH54" s="355"/>
      <c r="HGI54" s="355"/>
      <c r="HGJ54" s="355"/>
      <c r="HGK54" s="355"/>
      <c r="HGL54" s="355"/>
      <c r="HGM54" s="355"/>
      <c r="HGN54" s="355"/>
      <c r="HGO54" s="355"/>
      <c r="HGP54" s="355"/>
      <c r="HGQ54" s="355"/>
      <c r="HGR54" s="355"/>
      <c r="HGS54" s="355"/>
      <c r="HGT54" s="355"/>
      <c r="HGU54" s="355"/>
      <c r="HGV54" s="355"/>
      <c r="HGW54" s="355"/>
      <c r="HGX54" s="355"/>
      <c r="HGY54" s="355"/>
      <c r="HGZ54" s="355"/>
      <c r="HHA54" s="355"/>
      <c r="HHB54" s="355"/>
      <c r="HHC54" s="355"/>
      <c r="HHD54" s="355"/>
      <c r="HHE54" s="355"/>
      <c r="HHF54" s="355"/>
      <c r="HHG54" s="355"/>
      <c r="HHH54" s="355"/>
      <c r="HHI54" s="355"/>
      <c r="HHJ54" s="355"/>
      <c r="HHK54" s="355"/>
      <c r="HHL54" s="355"/>
      <c r="HHM54" s="355"/>
      <c r="HHN54" s="355"/>
      <c r="HHO54" s="355"/>
      <c r="HHP54" s="355"/>
      <c r="HHQ54" s="355"/>
      <c r="HHR54" s="355"/>
      <c r="HHS54" s="355"/>
      <c r="HHT54" s="355"/>
      <c r="HHU54" s="355"/>
      <c r="HHV54" s="355"/>
      <c r="HHW54" s="355"/>
      <c r="HHX54" s="355"/>
      <c r="HHY54" s="355"/>
      <c r="HHZ54" s="355"/>
      <c r="HIA54" s="355"/>
      <c r="HIB54" s="355"/>
      <c r="HIC54" s="355"/>
      <c r="HID54" s="355"/>
      <c r="HIE54" s="355"/>
      <c r="HIF54" s="355"/>
      <c r="HIG54" s="355"/>
      <c r="HIH54" s="355"/>
      <c r="HII54" s="355"/>
      <c r="HIJ54" s="355"/>
      <c r="HIK54" s="355"/>
      <c r="HIL54" s="355"/>
      <c r="HIM54" s="355"/>
      <c r="HIN54" s="355"/>
      <c r="HIO54" s="355"/>
      <c r="HIP54" s="355"/>
      <c r="HIQ54" s="355"/>
      <c r="HIR54" s="355"/>
      <c r="HIS54" s="355"/>
      <c r="HIT54" s="355"/>
      <c r="HIU54" s="355"/>
      <c r="HIV54" s="355"/>
      <c r="HIW54" s="355"/>
      <c r="HIX54" s="355"/>
      <c r="HIY54" s="355"/>
      <c r="HIZ54" s="355"/>
      <c r="HJA54" s="355"/>
      <c r="HJB54" s="355"/>
      <c r="HJC54" s="355"/>
      <c r="HJD54" s="355"/>
      <c r="HJE54" s="355"/>
      <c r="HJF54" s="355"/>
      <c r="HJG54" s="355"/>
      <c r="HJH54" s="355"/>
      <c r="HJI54" s="355"/>
      <c r="HJJ54" s="355"/>
      <c r="HJK54" s="355"/>
      <c r="HJL54" s="355"/>
      <c r="HJM54" s="355"/>
      <c r="HJN54" s="355"/>
      <c r="HJO54" s="355"/>
      <c r="HJP54" s="355"/>
      <c r="HJQ54" s="355"/>
      <c r="HJR54" s="355"/>
      <c r="HJS54" s="355"/>
      <c r="HJT54" s="355"/>
      <c r="HJU54" s="355"/>
      <c r="HJV54" s="355"/>
      <c r="HJW54" s="355"/>
      <c r="HJX54" s="355"/>
      <c r="HJY54" s="355"/>
      <c r="HJZ54" s="355"/>
      <c r="HKA54" s="355"/>
      <c r="HKB54" s="355"/>
      <c r="HKC54" s="355"/>
      <c r="HKD54" s="355"/>
      <c r="HKE54" s="355"/>
      <c r="HKF54" s="355"/>
      <c r="HKG54" s="355"/>
      <c r="HKH54" s="355"/>
      <c r="HKI54" s="355"/>
      <c r="HKJ54" s="355"/>
      <c r="HKK54" s="355"/>
      <c r="HKL54" s="355"/>
      <c r="HKM54" s="355"/>
      <c r="HKN54" s="355"/>
      <c r="HKO54" s="355"/>
      <c r="HKP54" s="355"/>
      <c r="HKQ54" s="355"/>
      <c r="HKR54" s="355"/>
      <c r="HKS54" s="355"/>
      <c r="HKT54" s="355"/>
      <c r="HKU54" s="355"/>
      <c r="HKV54" s="355"/>
      <c r="HKW54" s="355"/>
      <c r="HKX54" s="355"/>
      <c r="HKY54" s="355"/>
      <c r="HKZ54" s="355"/>
      <c r="HLA54" s="355"/>
      <c r="HLB54" s="355"/>
      <c r="HLC54" s="355"/>
      <c r="HLD54" s="355"/>
      <c r="HLE54" s="355"/>
      <c r="HLF54" s="355"/>
      <c r="HLG54" s="355"/>
      <c r="HLH54" s="355"/>
      <c r="HLI54" s="355"/>
      <c r="HLJ54" s="355"/>
      <c r="HLK54" s="355"/>
      <c r="HLL54" s="355"/>
      <c r="HLM54" s="355"/>
      <c r="HLN54" s="355"/>
      <c r="HLO54" s="355"/>
      <c r="HLP54" s="355"/>
      <c r="HLQ54" s="355"/>
      <c r="HLR54" s="355"/>
      <c r="HLS54" s="355"/>
      <c r="HLT54" s="355"/>
      <c r="HLU54" s="355"/>
      <c r="HLV54" s="355"/>
      <c r="HLW54" s="355"/>
      <c r="HLX54" s="355"/>
      <c r="HLY54" s="355"/>
      <c r="HLZ54" s="355"/>
      <c r="HMA54" s="355"/>
      <c r="HMB54" s="355"/>
      <c r="HMC54" s="355"/>
      <c r="HMD54" s="355"/>
      <c r="HME54" s="355"/>
      <c r="HMF54" s="355"/>
      <c r="HMG54" s="355"/>
      <c r="HMH54" s="355"/>
      <c r="HMI54" s="355"/>
      <c r="HMJ54" s="355"/>
      <c r="HMK54" s="355"/>
      <c r="HML54" s="355"/>
      <c r="HMM54" s="355"/>
      <c r="HMN54" s="355"/>
      <c r="HMO54" s="355"/>
      <c r="HMP54" s="355"/>
      <c r="HMQ54" s="355"/>
      <c r="HMR54" s="355"/>
      <c r="HMS54" s="355"/>
      <c r="HMT54" s="355"/>
      <c r="HMU54" s="355"/>
      <c r="HMV54" s="355"/>
      <c r="HMW54" s="355"/>
      <c r="HMX54" s="355"/>
      <c r="HMY54" s="355"/>
      <c r="HMZ54" s="355"/>
      <c r="HNA54" s="355"/>
      <c r="HNB54" s="355"/>
      <c r="HNC54" s="355"/>
      <c r="HND54" s="355"/>
      <c r="HNE54" s="355"/>
      <c r="HNF54" s="355"/>
      <c r="HNG54" s="355"/>
      <c r="HNH54" s="355"/>
      <c r="HNI54" s="355"/>
      <c r="HNJ54" s="355"/>
      <c r="HNK54" s="355"/>
      <c r="HNL54" s="355"/>
      <c r="HNM54" s="355"/>
      <c r="HNN54" s="355"/>
      <c r="HNO54" s="355"/>
      <c r="HNP54" s="355"/>
      <c r="HNQ54" s="355"/>
      <c r="HNR54" s="355"/>
      <c r="HNS54" s="355"/>
      <c r="HNT54" s="355"/>
      <c r="HNU54" s="355"/>
      <c r="HNV54" s="355"/>
      <c r="HNW54" s="355"/>
      <c r="HNX54" s="355"/>
      <c r="HNY54" s="355"/>
      <c r="HNZ54" s="355"/>
      <c r="HOA54" s="355"/>
      <c r="HOB54" s="355"/>
      <c r="HOC54" s="355"/>
      <c r="HOD54" s="355"/>
      <c r="HOE54" s="355"/>
      <c r="HOF54" s="355"/>
      <c r="HOG54" s="355"/>
      <c r="HOH54" s="355"/>
      <c r="HOI54" s="355"/>
      <c r="HOJ54" s="355"/>
      <c r="HOK54" s="355"/>
      <c r="HOL54" s="355"/>
      <c r="HOM54" s="355"/>
      <c r="HON54" s="355"/>
      <c r="HOO54" s="355"/>
      <c r="HOP54" s="355"/>
      <c r="HOQ54" s="355"/>
      <c r="HOR54" s="355"/>
      <c r="HOS54" s="355"/>
      <c r="HOT54" s="355"/>
      <c r="HOU54" s="355"/>
      <c r="HOV54" s="355"/>
      <c r="HOW54" s="355"/>
      <c r="HOX54" s="355"/>
      <c r="HOY54" s="355"/>
      <c r="HOZ54" s="355"/>
      <c r="HPA54" s="355"/>
      <c r="HPB54" s="355"/>
      <c r="HPC54" s="355"/>
      <c r="HPD54" s="355"/>
      <c r="HPE54" s="355"/>
      <c r="HPF54" s="355"/>
      <c r="HPG54" s="355"/>
      <c r="HPH54" s="355"/>
      <c r="HPI54" s="355"/>
      <c r="HPJ54" s="355"/>
      <c r="HPK54" s="355"/>
      <c r="HPL54" s="355"/>
      <c r="HPM54" s="355"/>
      <c r="HPN54" s="355"/>
      <c r="HPO54" s="355"/>
      <c r="HPP54" s="355"/>
      <c r="HPQ54" s="355"/>
      <c r="HPR54" s="355"/>
      <c r="HPS54" s="355"/>
      <c r="HPT54" s="355"/>
      <c r="HPU54" s="355"/>
      <c r="HPV54" s="355"/>
      <c r="HPW54" s="355"/>
      <c r="HPX54" s="355"/>
      <c r="HPY54" s="355"/>
      <c r="HPZ54" s="355"/>
      <c r="HQA54" s="355"/>
      <c r="HQB54" s="355"/>
      <c r="HQC54" s="355"/>
      <c r="HQD54" s="355"/>
      <c r="HQE54" s="355"/>
      <c r="HQF54" s="355"/>
      <c r="HQG54" s="355"/>
      <c r="HQH54" s="355"/>
      <c r="HQI54" s="355"/>
      <c r="HQJ54" s="355"/>
      <c r="HQK54" s="355"/>
      <c r="HQL54" s="355"/>
      <c r="HQM54" s="355"/>
      <c r="HQN54" s="355"/>
      <c r="HQO54" s="355"/>
      <c r="HQP54" s="355"/>
      <c r="HQQ54" s="355"/>
      <c r="HQR54" s="355"/>
      <c r="HQS54" s="355"/>
      <c r="HQT54" s="355"/>
      <c r="HQU54" s="355"/>
      <c r="HQV54" s="355"/>
      <c r="HQW54" s="355"/>
      <c r="HQX54" s="355"/>
      <c r="HQY54" s="355"/>
      <c r="HQZ54" s="355"/>
      <c r="HRA54" s="355"/>
      <c r="HRB54" s="355"/>
      <c r="HRC54" s="355"/>
      <c r="HRD54" s="355"/>
      <c r="HRE54" s="355"/>
      <c r="HRF54" s="355"/>
      <c r="HRG54" s="355"/>
      <c r="HRH54" s="355"/>
      <c r="HRI54" s="355"/>
      <c r="HRJ54" s="355"/>
      <c r="HRK54" s="355"/>
      <c r="HRL54" s="355"/>
      <c r="HRM54" s="355"/>
      <c r="HRN54" s="355"/>
      <c r="HRO54" s="355"/>
      <c r="HRP54" s="355"/>
      <c r="HRQ54" s="355"/>
      <c r="HRR54" s="355"/>
      <c r="HRS54" s="355"/>
      <c r="HRT54" s="355"/>
      <c r="HRU54" s="355"/>
      <c r="HRV54" s="355"/>
      <c r="HRW54" s="355"/>
      <c r="HRX54" s="355"/>
      <c r="HRY54" s="355"/>
      <c r="HRZ54" s="355"/>
      <c r="HSA54" s="355"/>
      <c r="HSB54" s="355"/>
      <c r="HSC54" s="355"/>
      <c r="HSD54" s="355"/>
      <c r="HSE54" s="355"/>
      <c r="HSF54" s="355"/>
      <c r="HSG54" s="355"/>
      <c r="HSH54" s="355"/>
      <c r="HSI54" s="355"/>
      <c r="HSJ54" s="355"/>
      <c r="HSK54" s="355"/>
      <c r="HSL54" s="355"/>
      <c r="HSM54" s="355"/>
      <c r="HSN54" s="355"/>
      <c r="HSO54" s="355"/>
      <c r="HSP54" s="355"/>
      <c r="HSQ54" s="355"/>
      <c r="HSR54" s="355"/>
      <c r="HSS54" s="355"/>
      <c r="HST54" s="355"/>
      <c r="HSU54" s="355"/>
      <c r="HSV54" s="355"/>
      <c r="HSW54" s="355"/>
      <c r="HSX54" s="355"/>
      <c r="HSY54" s="355"/>
      <c r="HSZ54" s="355"/>
      <c r="HTA54" s="355"/>
      <c r="HTB54" s="355"/>
      <c r="HTC54" s="355"/>
      <c r="HTD54" s="355"/>
      <c r="HTE54" s="355"/>
      <c r="HTF54" s="355"/>
      <c r="HTG54" s="355"/>
      <c r="HTH54" s="355"/>
      <c r="HTI54" s="355"/>
      <c r="HTJ54" s="355"/>
      <c r="HTK54" s="355"/>
      <c r="HTL54" s="355"/>
      <c r="HTM54" s="355"/>
      <c r="HTN54" s="355"/>
      <c r="HTO54" s="355"/>
      <c r="HTP54" s="355"/>
      <c r="HTQ54" s="355"/>
      <c r="HTR54" s="355"/>
      <c r="HTS54" s="355"/>
      <c r="HTT54" s="355"/>
      <c r="HTU54" s="355"/>
      <c r="HTV54" s="355"/>
      <c r="HTW54" s="355"/>
      <c r="HTX54" s="355"/>
      <c r="HTY54" s="355"/>
      <c r="HTZ54" s="355"/>
      <c r="HUA54" s="355"/>
      <c r="HUB54" s="355"/>
      <c r="HUC54" s="355"/>
      <c r="HUD54" s="355"/>
      <c r="HUE54" s="355"/>
      <c r="HUF54" s="355"/>
      <c r="HUG54" s="355"/>
      <c r="HUH54" s="355"/>
      <c r="HUI54" s="355"/>
      <c r="HUJ54" s="355"/>
      <c r="HUK54" s="355"/>
      <c r="HUL54" s="355"/>
      <c r="HUM54" s="355"/>
      <c r="HUN54" s="355"/>
      <c r="HUO54" s="355"/>
      <c r="HUP54" s="355"/>
      <c r="HUQ54" s="355"/>
      <c r="HUR54" s="355"/>
      <c r="HUS54" s="355"/>
      <c r="HUT54" s="355"/>
      <c r="HUU54" s="355"/>
      <c r="HUV54" s="355"/>
      <c r="HUW54" s="355"/>
      <c r="HUX54" s="355"/>
      <c r="HUY54" s="355"/>
      <c r="HUZ54" s="355"/>
      <c r="HVA54" s="355"/>
      <c r="HVB54" s="355"/>
      <c r="HVC54" s="355"/>
      <c r="HVD54" s="355"/>
      <c r="HVE54" s="355"/>
      <c r="HVF54" s="355"/>
      <c r="HVG54" s="355"/>
      <c r="HVH54" s="355"/>
      <c r="HVI54" s="355"/>
      <c r="HVJ54" s="355"/>
      <c r="HVK54" s="355"/>
      <c r="HVL54" s="355"/>
      <c r="HVM54" s="355"/>
      <c r="HVN54" s="355"/>
      <c r="HVO54" s="355"/>
      <c r="HVP54" s="355"/>
      <c r="HVQ54" s="355"/>
      <c r="HVR54" s="355"/>
      <c r="HVS54" s="355"/>
      <c r="HVT54" s="355"/>
      <c r="HVU54" s="355"/>
      <c r="HVV54" s="355"/>
      <c r="HVW54" s="355"/>
      <c r="HVX54" s="355"/>
      <c r="HVY54" s="355"/>
      <c r="HVZ54" s="355"/>
      <c r="HWA54" s="355"/>
      <c r="HWB54" s="355"/>
      <c r="HWC54" s="355"/>
      <c r="HWD54" s="355"/>
      <c r="HWE54" s="355"/>
      <c r="HWF54" s="355"/>
      <c r="HWG54" s="355"/>
      <c r="HWH54" s="355"/>
      <c r="HWI54" s="355"/>
      <c r="HWJ54" s="355"/>
      <c r="HWK54" s="355"/>
      <c r="HWL54" s="355"/>
      <c r="HWM54" s="355"/>
      <c r="HWN54" s="355"/>
      <c r="HWO54" s="355"/>
      <c r="HWP54" s="355"/>
      <c r="HWQ54" s="355"/>
      <c r="HWR54" s="355"/>
      <c r="HWS54" s="355"/>
      <c r="HWT54" s="355"/>
      <c r="HWU54" s="355"/>
      <c r="HWV54" s="355"/>
      <c r="HWW54" s="355"/>
      <c r="HWX54" s="355"/>
      <c r="HWY54" s="355"/>
      <c r="HWZ54" s="355"/>
      <c r="HXA54" s="355"/>
      <c r="HXB54" s="355"/>
      <c r="HXC54" s="355"/>
      <c r="HXD54" s="355"/>
      <c r="HXE54" s="355"/>
      <c r="HXF54" s="355"/>
      <c r="HXG54" s="355"/>
      <c r="HXH54" s="355"/>
      <c r="HXI54" s="355"/>
      <c r="HXJ54" s="355"/>
      <c r="HXK54" s="355"/>
      <c r="HXL54" s="355"/>
      <c r="HXM54" s="355"/>
      <c r="HXN54" s="355"/>
      <c r="HXO54" s="355"/>
      <c r="HXP54" s="355"/>
      <c r="HXQ54" s="355"/>
      <c r="HXR54" s="355"/>
      <c r="HXS54" s="355"/>
      <c r="HXT54" s="355"/>
      <c r="HXU54" s="355"/>
      <c r="HXV54" s="355"/>
      <c r="HXW54" s="355"/>
      <c r="HXX54" s="355"/>
      <c r="HXY54" s="355"/>
      <c r="HXZ54" s="355"/>
      <c r="HYA54" s="355"/>
      <c r="HYB54" s="355"/>
      <c r="HYC54" s="355"/>
      <c r="HYD54" s="355"/>
      <c r="HYE54" s="355"/>
      <c r="HYF54" s="355"/>
      <c r="HYG54" s="355"/>
      <c r="HYH54" s="355"/>
      <c r="HYI54" s="355"/>
      <c r="HYJ54" s="355"/>
      <c r="HYK54" s="355"/>
      <c r="HYL54" s="355"/>
      <c r="HYM54" s="355"/>
      <c r="HYN54" s="355"/>
      <c r="HYO54" s="355"/>
      <c r="HYP54" s="355"/>
      <c r="HYQ54" s="355"/>
      <c r="HYR54" s="355"/>
      <c r="HYS54" s="355"/>
      <c r="HYT54" s="355"/>
      <c r="HYU54" s="355"/>
      <c r="HYV54" s="355"/>
      <c r="HYW54" s="355"/>
      <c r="HYX54" s="355"/>
      <c r="HYY54" s="355"/>
      <c r="HYZ54" s="355"/>
      <c r="HZA54" s="355"/>
      <c r="HZB54" s="355"/>
      <c r="HZC54" s="355"/>
      <c r="HZD54" s="355"/>
      <c r="HZE54" s="355"/>
      <c r="HZF54" s="355"/>
      <c r="HZG54" s="355"/>
      <c r="HZH54" s="355"/>
      <c r="HZI54" s="355"/>
      <c r="HZJ54" s="355"/>
      <c r="HZK54" s="355"/>
      <c r="HZL54" s="355"/>
      <c r="HZM54" s="355"/>
      <c r="HZN54" s="355"/>
      <c r="HZO54" s="355"/>
      <c r="HZP54" s="355"/>
      <c r="HZQ54" s="355"/>
      <c r="HZR54" s="355"/>
      <c r="HZS54" s="355"/>
      <c r="HZT54" s="355"/>
      <c r="HZU54" s="355"/>
      <c r="HZV54" s="355"/>
      <c r="HZW54" s="355"/>
      <c r="HZX54" s="355"/>
      <c r="HZY54" s="355"/>
      <c r="HZZ54" s="355"/>
      <c r="IAA54" s="355"/>
      <c r="IAB54" s="355"/>
      <c r="IAC54" s="355"/>
      <c r="IAD54" s="355"/>
      <c r="IAE54" s="355"/>
      <c r="IAF54" s="355"/>
      <c r="IAG54" s="355"/>
      <c r="IAH54" s="355"/>
      <c r="IAI54" s="355"/>
      <c r="IAJ54" s="355"/>
      <c r="IAK54" s="355"/>
      <c r="IAL54" s="355"/>
      <c r="IAM54" s="355"/>
      <c r="IAN54" s="355"/>
      <c r="IAO54" s="355"/>
      <c r="IAP54" s="355"/>
      <c r="IAQ54" s="355"/>
      <c r="IAR54" s="355"/>
      <c r="IAS54" s="355"/>
      <c r="IAT54" s="355"/>
      <c r="IAU54" s="355"/>
      <c r="IAV54" s="355"/>
      <c r="IAW54" s="355"/>
      <c r="IAX54" s="355"/>
      <c r="IAY54" s="355"/>
      <c r="IAZ54" s="355"/>
      <c r="IBA54" s="355"/>
      <c r="IBB54" s="355"/>
      <c r="IBC54" s="355"/>
      <c r="IBD54" s="355"/>
      <c r="IBE54" s="355"/>
      <c r="IBF54" s="355"/>
      <c r="IBG54" s="355"/>
      <c r="IBH54" s="355"/>
      <c r="IBI54" s="355"/>
      <c r="IBJ54" s="355"/>
      <c r="IBK54" s="355"/>
      <c r="IBL54" s="355"/>
      <c r="IBM54" s="355"/>
      <c r="IBN54" s="355"/>
      <c r="IBO54" s="355"/>
      <c r="IBP54" s="355"/>
      <c r="IBQ54" s="355"/>
      <c r="IBR54" s="355"/>
      <c r="IBS54" s="355"/>
      <c r="IBT54" s="355"/>
      <c r="IBU54" s="355"/>
      <c r="IBV54" s="355"/>
      <c r="IBW54" s="355"/>
      <c r="IBX54" s="355"/>
      <c r="IBY54" s="355"/>
      <c r="IBZ54" s="355"/>
      <c r="ICA54" s="355"/>
      <c r="ICB54" s="355"/>
      <c r="ICC54" s="355"/>
      <c r="ICD54" s="355"/>
      <c r="ICE54" s="355"/>
      <c r="ICF54" s="355"/>
      <c r="ICG54" s="355"/>
      <c r="ICH54" s="355"/>
      <c r="ICI54" s="355"/>
      <c r="ICJ54" s="355"/>
      <c r="ICK54" s="355"/>
      <c r="ICL54" s="355"/>
      <c r="ICM54" s="355"/>
      <c r="ICN54" s="355"/>
      <c r="ICO54" s="355"/>
      <c r="ICP54" s="355"/>
      <c r="ICQ54" s="355"/>
      <c r="ICR54" s="355"/>
      <c r="ICS54" s="355"/>
      <c r="ICT54" s="355"/>
      <c r="ICU54" s="355"/>
      <c r="ICV54" s="355"/>
      <c r="ICW54" s="355"/>
      <c r="ICX54" s="355"/>
      <c r="ICY54" s="355"/>
      <c r="ICZ54" s="355"/>
      <c r="IDA54" s="355"/>
      <c r="IDB54" s="355"/>
      <c r="IDC54" s="355"/>
      <c r="IDD54" s="355"/>
      <c r="IDE54" s="355"/>
      <c r="IDF54" s="355"/>
      <c r="IDG54" s="355"/>
      <c r="IDH54" s="355"/>
      <c r="IDI54" s="355"/>
      <c r="IDJ54" s="355"/>
      <c r="IDK54" s="355"/>
      <c r="IDL54" s="355"/>
      <c r="IDM54" s="355"/>
      <c r="IDN54" s="355"/>
      <c r="IDO54" s="355"/>
      <c r="IDP54" s="355"/>
      <c r="IDQ54" s="355"/>
      <c r="IDR54" s="355"/>
      <c r="IDS54" s="355"/>
      <c r="IDT54" s="355"/>
      <c r="IDU54" s="355"/>
      <c r="IDV54" s="355"/>
      <c r="IDW54" s="355"/>
      <c r="IDX54" s="355"/>
      <c r="IDY54" s="355"/>
      <c r="IDZ54" s="355"/>
      <c r="IEA54" s="355"/>
      <c r="IEB54" s="355"/>
      <c r="IEC54" s="355"/>
      <c r="IED54" s="355"/>
      <c r="IEE54" s="355"/>
      <c r="IEF54" s="355"/>
      <c r="IEG54" s="355"/>
      <c r="IEH54" s="355"/>
      <c r="IEI54" s="355"/>
      <c r="IEJ54" s="355"/>
      <c r="IEK54" s="355"/>
      <c r="IEL54" s="355"/>
      <c r="IEM54" s="355"/>
      <c r="IEN54" s="355"/>
      <c r="IEO54" s="355"/>
      <c r="IEP54" s="355"/>
      <c r="IEQ54" s="355"/>
      <c r="IER54" s="355"/>
      <c r="IES54" s="355"/>
      <c r="IET54" s="355"/>
      <c r="IEU54" s="355"/>
      <c r="IEV54" s="355"/>
      <c r="IEW54" s="355"/>
      <c r="IEX54" s="355"/>
      <c r="IEY54" s="355"/>
      <c r="IEZ54" s="355"/>
      <c r="IFA54" s="355"/>
      <c r="IFB54" s="355"/>
      <c r="IFC54" s="355"/>
      <c r="IFD54" s="355"/>
      <c r="IFE54" s="355"/>
      <c r="IFF54" s="355"/>
      <c r="IFG54" s="355"/>
      <c r="IFH54" s="355"/>
      <c r="IFI54" s="355"/>
      <c r="IFJ54" s="355"/>
      <c r="IFK54" s="355"/>
      <c r="IFL54" s="355"/>
      <c r="IFM54" s="355"/>
      <c r="IFN54" s="355"/>
      <c r="IFO54" s="355"/>
      <c r="IFP54" s="355"/>
      <c r="IFQ54" s="355"/>
      <c r="IFR54" s="355"/>
      <c r="IFS54" s="355"/>
      <c r="IFT54" s="355"/>
      <c r="IFU54" s="355"/>
      <c r="IFV54" s="355"/>
      <c r="IFW54" s="355"/>
      <c r="IFX54" s="355"/>
      <c r="IFY54" s="355"/>
      <c r="IFZ54" s="355"/>
      <c r="IGA54" s="355"/>
      <c r="IGB54" s="355"/>
      <c r="IGC54" s="355"/>
      <c r="IGD54" s="355"/>
      <c r="IGE54" s="355"/>
      <c r="IGF54" s="355"/>
      <c r="IGG54" s="355"/>
      <c r="IGH54" s="355"/>
      <c r="IGI54" s="355"/>
      <c r="IGJ54" s="355"/>
      <c r="IGK54" s="355"/>
      <c r="IGL54" s="355"/>
      <c r="IGM54" s="355"/>
      <c r="IGN54" s="355"/>
      <c r="IGO54" s="355"/>
      <c r="IGP54" s="355"/>
      <c r="IGQ54" s="355"/>
      <c r="IGR54" s="355"/>
      <c r="IGS54" s="355"/>
      <c r="IGT54" s="355"/>
      <c r="IGU54" s="355"/>
      <c r="IGV54" s="355"/>
      <c r="IGW54" s="355"/>
      <c r="IGX54" s="355"/>
      <c r="IGY54" s="355"/>
      <c r="IGZ54" s="355"/>
      <c r="IHA54" s="355"/>
      <c r="IHB54" s="355"/>
      <c r="IHC54" s="355"/>
      <c r="IHD54" s="355"/>
      <c r="IHE54" s="355"/>
      <c r="IHF54" s="355"/>
      <c r="IHG54" s="355"/>
      <c r="IHH54" s="355"/>
      <c r="IHI54" s="355"/>
      <c r="IHJ54" s="355"/>
      <c r="IHK54" s="355"/>
      <c r="IHL54" s="355"/>
      <c r="IHM54" s="355"/>
      <c r="IHN54" s="355"/>
      <c r="IHO54" s="355"/>
      <c r="IHP54" s="355"/>
      <c r="IHQ54" s="355"/>
      <c r="IHR54" s="355"/>
      <c r="IHS54" s="355"/>
      <c r="IHT54" s="355"/>
      <c r="IHU54" s="355"/>
      <c r="IHV54" s="355"/>
      <c r="IHW54" s="355"/>
      <c r="IHX54" s="355"/>
      <c r="IHY54" s="355"/>
      <c r="IHZ54" s="355"/>
      <c r="IIA54" s="355"/>
      <c r="IIB54" s="355"/>
      <c r="IIC54" s="355"/>
      <c r="IID54" s="355"/>
      <c r="IIE54" s="355"/>
      <c r="IIF54" s="355"/>
      <c r="IIG54" s="355"/>
      <c r="IIH54" s="355"/>
      <c r="III54" s="355"/>
      <c r="IIJ54" s="355"/>
      <c r="IIK54" s="355"/>
      <c r="IIL54" s="355"/>
      <c r="IIM54" s="355"/>
      <c r="IIN54" s="355"/>
      <c r="IIO54" s="355"/>
      <c r="IIP54" s="355"/>
      <c r="IIQ54" s="355"/>
      <c r="IIR54" s="355"/>
      <c r="IIS54" s="355"/>
      <c r="IIT54" s="355"/>
      <c r="IIU54" s="355"/>
      <c r="IIV54" s="355"/>
      <c r="IIW54" s="355"/>
      <c r="IIX54" s="355"/>
      <c r="IIY54" s="355"/>
      <c r="IIZ54" s="355"/>
      <c r="IJA54" s="355"/>
      <c r="IJB54" s="355"/>
      <c r="IJC54" s="355"/>
      <c r="IJD54" s="355"/>
      <c r="IJE54" s="355"/>
      <c r="IJF54" s="355"/>
      <c r="IJG54" s="355"/>
      <c r="IJH54" s="355"/>
      <c r="IJI54" s="355"/>
      <c r="IJJ54" s="355"/>
      <c r="IJK54" s="355"/>
      <c r="IJL54" s="355"/>
      <c r="IJM54" s="355"/>
      <c r="IJN54" s="355"/>
      <c r="IJO54" s="355"/>
      <c r="IJP54" s="355"/>
      <c r="IJQ54" s="355"/>
      <c r="IJR54" s="355"/>
      <c r="IJS54" s="355"/>
      <c r="IJT54" s="355"/>
      <c r="IJU54" s="355"/>
      <c r="IJV54" s="355"/>
      <c r="IJW54" s="355"/>
      <c r="IJX54" s="355"/>
      <c r="IJY54" s="355"/>
      <c r="IJZ54" s="355"/>
      <c r="IKA54" s="355"/>
      <c r="IKB54" s="355"/>
      <c r="IKC54" s="355"/>
      <c r="IKD54" s="355"/>
      <c r="IKE54" s="355"/>
      <c r="IKF54" s="355"/>
      <c r="IKG54" s="355"/>
      <c r="IKH54" s="355"/>
      <c r="IKI54" s="355"/>
      <c r="IKJ54" s="355"/>
      <c r="IKK54" s="355"/>
      <c r="IKL54" s="355"/>
      <c r="IKM54" s="355"/>
      <c r="IKN54" s="355"/>
      <c r="IKO54" s="355"/>
      <c r="IKP54" s="355"/>
      <c r="IKQ54" s="355"/>
      <c r="IKR54" s="355"/>
      <c r="IKS54" s="355"/>
      <c r="IKT54" s="355"/>
      <c r="IKU54" s="355"/>
      <c r="IKV54" s="355"/>
      <c r="IKW54" s="355"/>
      <c r="IKX54" s="355"/>
      <c r="IKY54" s="355"/>
      <c r="IKZ54" s="355"/>
      <c r="ILA54" s="355"/>
      <c r="ILB54" s="355"/>
      <c r="ILC54" s="355"/>
      <c r="ILD54" s="355"/>
      <c r="ILE54" s="355"/>
      <c r="ILF54" s="355"/>
      <c r="ILG54" s="355"/>
      <c r="ILH54" s="355"/>
      <c r="ILI54" s="355"/>
      <c r="ILJ54" s="355"/>
      <c r="ILK54" s="355"/>
      <c r="ILL54" s="355"/>
      <c r="ILM54" s="355"/>
      <c r="ILN54" s="355"/>
      <c r="ILO54" s="355"/>
      <c r="ILP54" s="355"/>
      <c r="ILQ54" s="355"/>
      <c r="ILR54" s="355"/>
      <c r="ILS54" s="355"/>
      <c r="ILT54" s="355"/>
      <c r="ILU54" s="355"/>
      <c r="ILV54" s="355"/>
      <c r="ILW54" s="355"/>
      <c r="ILX54" s="355"/>
      <c r="ILY54" s="355"/>
      <c r="ILZ54" s="355"/>
      <c r="IMA54" s="355"/>
      <c r="IMB54" s="355"/>
      <c r="IMC54" s="355"/>
      <c r="IMD54" s="355"/>
      <c r="IME54" s="355"/>
      <c r="IMF54" s="355"/>
      <c r="IMG54" s="355"/>
      <c r="IMH54" s="355"/>
      <c r="IMI54" s="355"/>
      <c r="IMJ54" s="355"/>
      <c r="IMK54" s="355"/>
      <c r="IML54" s="355"/>
      <c r="IMM54" s="355"/>
      <c r="IMN54" s="355"/>
      <c r="IMO54" s="355"/>
      <c r="IMP54" s="355"/>
      <c r="IMQ54" s="355"/>
      <c r="IMR54" s="355"/>
      <c r="IMS54" s="355"/>
      <c r="IMT54" s="355"/>
      <c r="IMU54" s="355"/>
      <c r="IMV54" s="355"/>
      <c r="IMW54" s="355"/>
      <c r="IMX54" s="355"/>
      <c r="IMY54" s="355"/>
      <c r="IMZ54" s="355"/>
      <c r="INA54" s="355"/>
      <c r="INB54" s="355"/>
      <c r="INC54" s="355"/>
      <c r="IND54" s="355"/>
      <c r="INE54" s="355"/>
      <c r="INF54" s="355"/>
      <c r="ING54" s="355"/>
      <c r="INH54" s="355"/>
      <c r="INI54" s="355"/>
      <c r="INJ54" s="355"/>
      <c r="INK54" s="355"/>
      <c r="INL54" s="355"/>
      <c r="INM54" s="355"/>
      <c r="INN54" s="355"/>
      <c r="INO54" s="355"/>
      <c r="INP54" s="355"/>
      <c r="INQ54" s="355"/>
      <c r="INR54" s="355"/>
      <c r="INS54" s="355"/>
      <c r="INT54" s="355"/>
      <c r="INU54" s="355"/>
      <c r="INV54" s="355"/>
      <c r="INW54" s="355"/>
      <c r="INX54" s="355"/>
      <c r="INY54" s="355"/>
      <c r="INZ54" s="355"/>
      <c r="IOA54" s="355"/>
      <c r="IOB54" s="355"/>
      <c r="IOC54" s="355"/>
      <c r="IOD54" s="355"/>
      <c r="IOE54" s="355"/>
      <c r="IOF54" s="355"/>
      <c r="IOG54" s="355"/>
      <c r="IOH54" s="355"/>
      <c r="IOI54" s="355"/>
      <c r="IOJ54" s="355"/>
      <c r="IOK54" s="355"/>
      <c r="IOL54" s="355"/>
      <c r="IOM54" s="355"/>
      <c r="ION54" s="355"/>
      <c r="IOO54" s="355"/>
      <c r="IOP54" s="355"/>
      <c r="IOQ54" s="355"/>
      <c r="IOR54" s="355"/>
      <c r="IOS54" s="355"/>
      <c r="IOT54" s="355"/>
      <c r="IOU54" s="355"/>
      <c r="IOV54" s="355"/>
      <c r="IOW54" s="355"/>
      <c r="IOX54" s="355"/>
      <c r="IOY54" s="355"/>
      <c r="IOZ54" s="355"/>
      <c r="IPA54" s="355"/>
      <c r="IPB54" s="355"/>
      <c r="IPC54" s="355"/>
      <c r="IPD54" s="355"/>
      <c r="IPE54" s="355"/>
      <c r="IPF54" s="355"/>
      <c r="IPG54" s="355"/>
      <c r="IPH54" s="355"/>
      <c r="IPI54" s="355"/>
      <c r="IPJ54" s="355"/>
      <c r="IPK54" s="355"/>
      <c r="IPL54" s="355"/>
      <c r="IPM54" s="355"/>
      <c r="IPN54" s="355"/>
      <c r="IPO54" s="355"/>
      <c r="IPP54" s="355"/>
      <c r="IPQ54" s="355"/>
      <c r="IPR54" s="355"/>
      <c r="IPS54" s="355"/>
      <c r="IPT54" s="355"/>
      <c r="IPU54" s="355"/>
      <c r="IPV54" s="355"/>
      <c r="IPW54" s="355"/>
      <c r="IPX54" s="355"/>
      <c r="IPY54" s="355"/>
      <c r="IPZ54" s="355"/>
      <c r="IQA54" s="355"/>
      <c r="IQB54" s="355"/>
      <c r="IQC54" s="355"/>
      <c r="IQD54" s="355"/>
      <c r="IQE54" s="355"/>
      <c r="IQF54" s="355"/>
      <c r="IQG54" s="355"/>
      <c r="IQH54" s="355"/>
      <c r="IQI54" s="355"/>
      <c r="IQJ54" s="355"/>
      <c r="IQK54" s="355"/>
      <c r="IQL54" s="355"/>
      <c r="IQM54" s="355"/>
      <c r="IQN54" s="355"/>
      <c r="IQO54" s="355"/>
      <c r="IQP54" s="355"/>
      <c r="IQQ54" s="355"/>
      <c r="IQR54" s="355"/>
      <c r="IQS54" s="355"/>
      <c r="IQT54" s="355"/>
      <c r="IQU54" s="355"/>
      <c r="IQV54" s="355"/>
      <c r="IQW54" s="355"/>
      <c r="IQX54" s="355"/>
      <c r="IQY54" s="355"/>
      <c r="IQZ54" s="355"/>
      <c r="IRA54" s="355"/>
      <c r="IRB54" s="355"/>
      <c r="IRC54" s="355"/>
      <c r="IRD54" s="355"/>
      <c r="IRE54" s="355"/>
      <c r="IRF54" s="355"/>
      <c r="IRG54" s="355"/>
      <c r="IRH54" s="355"/>
      <c r="IRI54" s="355"/>
      <c r="IRJ54" s="355"/>
      <c r="IRK54" s="355"/>
      <c r="IRL54" s="355"/>
      <c r="IRM54" s="355"/>
      <c r="IRN54" s="355"/>
      <c r="IRO54" s="355"/>
      <c r="IRP54" s="355"/>
      <c r="IRQ54" s="355"/>
      <c r="IRR54" s="355"/>
      <c r="IRS54" s="355"/>
      <c r="IRT54" s="355"/>
      <c r="IRU54" s="355"/>
      <c r="IRV54" s="355"/>
      <c r="IRW54" s="355"/>
      <c r="IRX54" s="355"/>
      <c r="IRY54" s="355"/>
      <c r="IRZ54" s="355"/>
      <c r="ISA54" s="355"/>
      <c r="ISB54" s="355"/>
      <c r="ISC54" s="355"/>
      <c r="ISD54" s="355"/>
      <c r="ISE54" s="355"/>
      <c r="ISF54" s="355"/>
      <c r="ISG54" s="355"/>
      <c r="ISH54" s="355"/>
      <c r="ISI54" s="355"/>
      <c r="ISJ54" s="355"/>
      <c r="ISK54" s="355"/>
      <c r="ISL54" s="355"/>
      <c r="ISM54" s="355"/>
      <c r="ISN54" s="355"/>
      <c r="ISO54" s="355"/>
      <c r="ISP54" s="355"/>
      <c r="ISQ54" s="355"/>
      <c r="ISR54" s="355"/>
      <c r="ISS54" s="355"/>
      <c r="IST54" s="355"/>
      <c r="ISU54" s="355"/>
      <c r="ISV54" s="355"/>
      <c r="ISW54" s="355"/>
      <c r="ISX54" s="355"/>
      <c r="ISY54" s="355"/>
      <c r="ISZ54" s="355"/>
      <c r="ITA54" s="355"/>
      <c r="ITB54" s="355"/>
      <c r="ITC54" s="355"/>
      <c r="ITD54" s="355"/>
      <c r="ITE54" s="355"/>
      <c r="ITF54" s="355"/>
      <c r="ITG54" s="355"/>
      <c r="ITH54" s="355"/>
      <c r="ITI54" s="355"/>
      <c r="ITJ54" s="355"/>
      <c r="ITK54" s="355"/>
      <c r="ITL54" s="355"/>
      <c r="ITM54" s="355"/>
      <c r="ITN54" s="355"/>
      <c r="ITO54" s="355"/>
      <c r="ITP54" s="355"/>
      <c r="ITQ54" s="355"/>
      <c r="ITR54" s="355"/>
      <c r="ITS54" s="355"/>
      <c r="ITT54" s="355"/>
      <c r="ITU54" s="355"/>
      <c r="ITV54" s="355"/>
      <c r="ITW54" s="355"/>
      <c r="ITX54" s="355"/>
      <c r="ITY54" s="355"/>
      <c r="ITZ54" s="355"/>
      <c r="IUA54" s="355"/>
      <c r="IUB54" s="355"/>
      <c r="IUC54" s="355"/>
      <c r="IUD54" s="355"/>
      <c r="IUE54" s="355"/>
      <c r="IUF54" s="355"/>
      <c r="IUG54" s="355"/>
      <c r="IUH54" s="355"/>
      <c r="IUI54" s="355"/>
      <c r="IUJ54" s="355"/>
      <c r="IUK54" s="355"/>
      <c r="IUL54" s="355"/>
      <c r="IUM54" s="355"/>
      <c r="IUN54" s="355"/>
      <c r="IUO54" s="355"/>
      <c r="IUP54" s="355"/>
      <c r="IUQ54" s="355"/>
      <c r="IUR54" s="355"/>
      <c r="IUS54" s="355"/>
      <c r="IUT54" s="355"/>
      <c r="IUU54" s="355"/>
      <c r="IUV54" s="355"/>
      <c r="IUW54" s="355"/>
      <c r="IUX54" s="355"/>
      <c r="IUY54" s="355"/>
      <c r="IUZ54" s="355"/>
      <c r="IVA54" s="355"/>
      <c r="IVB54" s="355"/>
      <c r="IVC54" s="355"/>
      <c r="IVD54" s="355"/>
      <c r="IVE54" s="355"/>
      <c r="IVF54" s="355"/>
      <c r="IVG54" s="355"/>
      <c r="IVH54" s="355"/>
      <c r="IVI54" s="355"/>
      <c r="IVJ54" s="355"/>
      <c r="IVK54" s="355"/>
      <c r="IVL54" s="355"/>
      <c r="IVM54" s="355"/>
      <c r="IVN54" s="355"/>
      <c r="IVO54" s="355"/>
      <c r="IVP54" s="355"/>
      <c r="IVQ54" s="355"/>
      <c r="IVR54" s="355"/>
      <c r="IVS54" s="355"/>
      <c r="IVT54" s="355"/>
      <c r="IVU54" s="355"/>
      <c r="IVV54" s="355"/>
      <c r="IVW54" s="355"/>
      <c r="IVX54" s="355"/>
      <c r="IVY54" s="355"/>
      <c r="IVZ54" s="355"/>
      <c r="IWA54" s="355"/>
      <c r="IWB54" s="355"/>
      <c r="IWC54" s="355"/>
      <c r="IWD54" s="355"/>
      <c r="IWE54" s="355"/>
      <c r="IWF54" s="355"/>
      <c r="IWG54" s="355"/>
      <c r="IWH54" s="355"/>
      <c r="IWI54" s="355"/>
      <c r="IWJ54" s="355"/>
      <c r="IWK54" s="355"/>
      <c r="IWL54" s="355"/>
      <c r="IWM54" s="355"/>
      <c r="IWN54" s="355"/>
      <c r="IWO54" s="355"/>
      <c r="IWP54" s="355"/>
      <c r="IWQ54" s="355"/>
      <c r="IWR54" s="355"/>
      <c r="IWS54" s="355"/>
      <c r="IWT54" s="355"/>
      <c r="IWU54" s="355"/>
      <c r="IWV54" s="355"/>
      <c r="IWW54" s="355"/>
      <c r="IWX54" s="355"/>
      <c r="IWY54" s="355"/>
      <c r="IWZ54" s="355"/>
      <c r="IXA54" s="355"/>
      <c r="IXB54" s="355"/>
      <c r="IXC54" s="355"/>
      <c r="IXD54" s="355"/>
      <c r="IXE54" s="355"/>
      <c r="IXF54" s="355"/>
      <c r="IXG54" s="355"/>
      <c r="IXH54" s="355"/>
      <c r="IXI54" s="355"/>
      <c r="IXJ54" s="355"/>
      <c r="IXK54" s="355"/>
      <c r="IXL54" s="355"/>
      <c r="IXM54" s="355"/>
      <c r="IXN54" s="355"/>
      <c r="IXO54" s="355"/>
      <c r="IXP54" s="355"/>
      <c r="IXQ54" s="355"/>
      <c r="IXR54" s="355"/>
      <c r="IXS54" s="355"/>
      <c r="IXT54" s="355"/>
      <c r="IXU54" s="355"/>
      <c r="IXV54" s="355"/>
      <c r="IXW54" s="355"/>
      <c r="IXX54" s="355"/>
      <c r="IXY54" s="355"/>
      <c r="IXZ54" s="355"/>
      <c r="IYA54" s="355"/>
      <c r="IYB54" s="355"/>
      <c r="IYC54" s="355"/>
      <c r="IYD54" s="355"/>
      <c r="IYE54" s="355"/>
      <c r="IYF54" s="355"/>
      <c r="IYG54" s="355"/>
      <c r="IYH54" s="355"/>
      <c r="IYI54" s="355"/>
      <c r="IYJ54" s="355"/>
      <c r="IYK54" s="355"/>
      <c r="IYL54" s="355"/>
      <c r="IYM54" s="355"/>
      <c r="IYN54" s="355"/>
      <c r="IYO54" s="355"/>
      <c r="IYP54" s="355"/>
      <c r="IYQ54" s="355"/>
      <c r="IYR54" s="355"/>
      <c r="IYS54" s="355"/>
      <c r="IYT54" s="355"/>
      <c r="IYU54" s="355"/>
      <c r="IYV54" s="355"/>
      <c r="IYW54" s="355"/>
      <c r="IYX54" s="355"/>
      <c r="IYY54" s="355"/>
      <c r="IYZ54" s="355"/>
      <c r="IZA54" s="355"/>
      <c r="IZB54" s="355"/>
      <c r="IZC54" s="355"/>
      <c r="IZD54" s="355"/>
      <c r="IZE54" s="355"/>
      <c r="IZF54" s="355"/>
      <c r="IZG54" s="355"/>
      <c r="IZH54" s="355"/>
      <c r="IZI54" s="355"/>
      <c r="IZJ54" s="355"/>
      <c r="IZK54" s="355"/>
      <c r="IZL54" s="355"/>
      <c r="IZM54" s="355"/>
      <c r="IZN54" s="355"/>
      <c r="IZO54" s="355"/>
      <c r="IZP54" s="355"/>
      <c r="IZQ54" s="355"/>
      <c r="IZR54" s="355"/>
      <c r="IZS54" s="355"/>
      <c r="IZT54" s="355"/>
      <c r="IZU54" s="355"/>
      <c r="IZV54" s="355"/>
      <c r="IZW54" s="355"/>
      <c r="IZX54" s="355"/>
      <c r="IZY54" s="355"/>
      <c r="IZZ54" s="355"/>
      <c r="JAA54" s="355"/>
      <c r="JAB54" s="355"/>
      <c r="JAC54" s="355"/>
      <c r="JAD54" s="355"/>
      <c r="JAE54" s="355"/>
      <c r="JAF54" s="355"/>
      <c r="JAG54" s="355"/>
      <c r="JAH54" s="355"/>
      <c r="JAI54" s="355"/>
      <c r="JAJ54" s="355"/>
      <c r="JAK54" s="355"/>
      <c r="JAL54" s="355"/>
      <c r="JAM54" s="355"/>
      <c r="JAN54" s="355"/>
      <c r="JAO54" s="355"/>
      <c r="JAP54" s="355"/>
      <c r="JAQ54" s="355"/>
      <c r="JAR54" s="355"/>
      <c r="JAS54" s="355"/>
      <c r="JAT54" s="355"/>
      <c r="JAU54" s="355"/>
      <c r="JAV54" s="355"/>
      <c r="JAW54" s="355"/>
      <c r="JAX54" s="355"/>
      <c r="JAY54" s="355"/>
      <c r="JAZ54" s="355"/>
      <c r="JBA54" s="355"/>
      <c r="JBB54" s="355"/>
      <c r="JBC54" s="355"/>
      <c r="JBD54" s="355"/>
      <c r="JBE54" s="355"/>
      <c r="JBF54" s="355"/>
      <c r="JBG54" s="355"/>
      <c r="JBH54" s="355"/>
      <c r="JBI54" s="355"/>
      <c r="JBJ54" s="355"/>
      <c r="JBK54" s="355"/>
      <c r="JBL54" s="355"/>
      <c r="JBM54" s="355"/>
      <c r="JBN54" s="355"/>
      <c r="JBO54" s="355"/>
      <c r="JBP54" s="355"/>
      <c r="JBQ54" s="355"/>
      <c r="JBR54" s="355"/>
      <c r="JBS54" s="355"/>
      <c r="JBT54" s="355"/>
      <c r="JBU54" s="355"/>
      <c r="JBV54" s="355"/>
      <c r="JBW54" s="355"/>
      <c r="JBX54" s="355"/>
      <c r="JBY54" s="355"/>
      <c r="JBZ54" s="355"/>
      <c r="JCA54" s="355"/>
      <c r="JCB54" s="355"/>
      <c r="JCC54" s="355"/>
      <c r="JCD54" s="355"/>
      <c r="JCE54" s="355"/>
      <c r="JCF54" s="355"/>
      <c r="JCG54" s="355"/>
      <c r="JCH54" s="355"/>
      <c r="JCI54" s="355"/>
      <c r="JCJ54" s="355"/>
      <c r="JCK54" s="355"/>
      <c r="JCL54" s="355"/>
      <c r="JCM54" s="355"/>
      <c r="JCN54" s="355"/>
      <c r="JCO54" s="355"/>
      <c r="JCP54" s="355"/>
      <c r="JCQ54" s="355"/>
      <c r="JCR54" s="355"/>
      <c r="JCS54" s="355"/>
      <c r="JCT54" s="355"/>
      <c r="JCU54" s="355"/>
      <c r="JCV54" s="355"/>
      <c r="JCW54" s="355"/>
      <c r="JCX54" s="355"/>
      <c r="JCY54" s="355"/>
      <c r="JCZ54" s="355"/>
      <c r="JDA54" s="355"/>
      <c r="JDB54" s="355"/>
      <c r="JDC54" s="355"/>
      <c r="JDD54" s="355"/>
      <c r="JDE54" s="355"/>
      <c r="JDF54" s="355"/>
      <c r="JDG54" s="355"/>
      <c r="JDH54" s="355"/>
      <c r="JDI54" s="355"/>
      <c r="JDJ54" s="355"/>
      <c r="JDK54" s="355"/>
      <c r="JDL54" s="355"/>
      <c r="JDM54" s="355"/>
      <c r="JDN54" s="355"/>
      <c r="JDO54" s="355"/>
      <c r="JDP54" s="355"/>
      <c r="JDQ54" s="355"/>
      <c r="JDR54" s="355"/>
      <c r="JDS54" s="355"/>
      <c r="JDT54" s="355"/>
      <c r="JDU54" s="355"/>
      <c r="JDV54" s="355"/>
      <c r="JDW54" s="355"/>
      <c r="JDX54" s="355"/>
      <c r="JDY54" s="355"/>
      <c r="JDZ54" s="355"/>
      <c r="JEA54" s="355"/>
      <c r="JEB54" s="355"/>
      <c r="JEC54" s="355"/>
      <c r="JED54" s="355"/>
      <c r="JEE54" s="355"/>
      <c r="JEF54" s="355"/>
      <c r="JEG54" s="355"/>
      <c r="JEH54" s="355"/>
      <c r="JEI54" s="355"/>
      <c r="JEJ54" s="355"/>
      <c r="JEK54" s="355"/>
      <c r="JEL54" s="355"/>
      <c r="JEM54" s="355"/>
      <c r="JEN54" s="355"/>
      <c r="JEO54" s="355"/>
      <c r="JEP54" s="355"/>
      <c r="JEQ54" s="355"/>
      <c r="JER54" s="355"/>
      <c r="JES54" s="355"/>
      <c r="JET54" s="355"/>
      <c r="JEU54" s="355"/>
      <c r="JEV54" s="355"/>
      <c r="JEW54" s="355"/>
      <c r="JEX54" s="355"/>
      <c r="JEY54" s="355"/>
      <c r="JEZ54" s="355"/>
      <c r="JFA54" s="355"/>
      <c r="JFB54" s="355"/>
      <c r="JFC54" s="355"/>
      <c r="JFD54" s="355"/>
      <c r="JFE54" s="355"/>
      <c r="JFF54" s="355"/>
      <c r="JFG54" s="355"/>
      <c r="JFH54" s="355"/>
      <c r="JFI54" s="355"/>
      <c r="JFJ54" s="355"/>
      <c r="JFK54" s="355"/>
      <c r="JFL54" s="355"/>
      <c r="JFM54" s="355"/>
      <c r="JFN54" s="355"/>
      <c r="JFO54" s="355"/>
      <c r="JFP54" s="355"/>
      <c r="JFQ54" s="355"/>
      <c r="JFR54" s="355"/>
      <c r="JFS54" s="355"/>
      <c r="JFT54" s="355"/>
      <c r="JFU54" s="355"/>
      <c r="JFV54" s="355"/>
      <c r="JFW54" s="355"/>
      <c r="JFX54" s="355"/>
      <c r="JFY54" s="355"/>
      <c r="JFZ54" s="355"/>
      <c r="JGA54" s="355"/>
      <c r="JGB54" s="355"/>
      <c r="JGC54" s="355"/>
      <c r="JGD54" s="355"/>
      <c r="JGE54" s="355"/>
      <c r="JGF54" s="355"/>
      <c r="JGG54" s="355"/>
      <c r="JGH54" s="355"/>
      <c r="JGI54" s="355"/>
      <c r="JGJ54" s="355"/>
      <c r="JGK54" s="355"/>
      <c r="JGL54" s="355"/>
      <c r="JGM54" s="355"/>
      <c r="JGN54" s="355"/>
      <c r="JGO54" s="355"/>
      <c r="JGP54" s="355"/>
      <c r="JGQ54" s="355"/>
      <c r="JGR54" s="355"/>
      <c r="JGS54" s="355"/>
      <c r="JGT54" s="355"/>
      <c r="JGU54" s="355"/>
      <c r="JGV54" s="355"/>
      <c r="JGW54" s="355"/>
      <c r="JGX54" s="355"/>
      <c r="JGY54" s="355"/>
      <c r="JGZ54" s="355"/>
      <c r="JHA54" s="355"/>
      <c r="JHB54" s="355"/>
      <c r="JHC54" s="355"/>
      <c r="JHD54" s="355"/>
      <c r="JHE54" s="355"/>
      <c r="JHF54" s="355"/>
      <c r="JHG54" s="355"/>
      <c r="JHH54" s="355"/>
      <c r="JHI54" s="355"/>
      <c r="JHJ54" s="355"/>
      <c r="JHK54" s="355"/>
      <c r="JHL54" s="355"/>
      <c r="JHM54" s="355"/>
      <c r="JHN54" s="355"/>
      <c r="JHO54" s="355"/>
      <c r="JHP54" s="355"/>
      <c r="JHQ54" s="355"/>
      <c r="JHR54" s="355"/>
      <c r="JHS54" s="355"/>
      <c r="JHT54" s="355"/>
      <c r="JHU54" s="355"/>
      <c r="JHV54" s="355"/>
      <c r="JHW54" s="355"/>
      <c r="JHX54" s="355"/>
      <c r="JHY54" s="355"/>
      <c r="JHZ54" s="355"/>
      <c r="JIA54" s="355"/>
      <c r="JIB54" s="355"/>
      <c r="JIC54" s="355"/>
      <c r="JID54" s="355"/>
      <c r="JIE54" s="355"/>
      <c r="JIF54" s="355"/>
      <c r="JIG54" s="355"/>
      <c r="JIH54" s="355"/>
      <c r="JII54" s="355"/>
      <c r="JIJ54" s="355"/>
      <c r="JIK54" s="355"/>
      <c r="JIL54" s="355"/>
      <c r="JIM54" s="355"/>
      <c r="JIN54" s="355"/>
      <c r="JIO54" s="355"/>
      <c r="JIP54" s="355"/>
      <c r="JIQ54" s="355"/>
      <c r="JIR54" s="355"/>
      <c r="JIS54" s="355"/>
      <c r="JIT54" s="355"/>
      <c r="JIU54" s="355"/>
      <c r="JIV54" s="355"/>
      <c r="JIW54" s="355"/>
      <c r="JIX54" s="355"/>
      <c r="JIY54" s="355"/>
      <c r="JIZ54" s="355"/>
      <c r="JJA54" s="355"/>
      <c r="JJB54" s="355"/>
      <c r="JJC54" s="355"/>
      <c r="JJD54" s="355"/>
      <c r="JJE54" s="355"/>
      <c r="JJF54" s="355"/>
      <c r="JJG54" s="355"/>
      <c r="JJH54" s="355"/>
      <c r="JJI54" s="355"/>
      <c r="JJJ54" s="355"/>
      <c r="JJK54" s="355"/>
      <c r="JJL54" s="355"/>
      <c r="JJM54" s="355"/>
      <c r="JJN54" s="355"/>
      <c r="JJO54" s="355"/>
      <c r="JJP54" s="355"/>
      <c r="JJQ54" s="355"/>
      <c r="JJR54" s="355"/>
      <c r="JJS54" s="355"/>
      <c r="JJT54" s="355"/>
      <c r="JJU54" s="355"/>
      <c r="JJV54" s="355"/>
      <c r="JJW54" s="355"/>
      <c r="JJX54" s="355"/>
      <c r="JJY54" s="355"/>
      <c r="JJZ54" s="355"/>
      <c r="JKA54" s="355"/>
      <c r="JKB54" s="355"/>
      <c r="JKC54" s="355"/>
      <c r="JKD54" s="355"/>
      <c r="JKE54" s="355"/>
      <c r="JKF54" s="355"/>
      <c r="JKG54" s="355"/>
      <c r="JKH54" s="355"/>
      <c r="JKI54" s="355"/>
      <c r="JKJ54" s="355"/>
      <c r="JKK54" s="355"/>
      <c r="JKL54" s="355"/>
      <c r="JKM54" s="355"/>
      <c r="JKN54" s="355"/>
      <c r="JKO54" s="355"/>
      <c r="JKP54" s="355"/>
      <c r="JKQ54" s="355"/>
      <c r="JKR54" s="355"/>
      <c r="JKS54" s="355"/>
      <c r="JKT54" s="355"/>
      <c r="JKU54" s="355"/>
      <c r="JKV54" s="355"/>
      <c r="JKW54" s="355"/>
      <c r="JKX54" s="355"/>
      <c r="JKY54" s="355"/>
      <c r="JKZ54" s="355"/>
      <c r="JLA54" s="355"/>
      <c r="JLB54" s="355"/>
      <c r="JLC54" s="355"/>
      <c r="JLD54" s="355"/>
      <c r="JLE54" s="355"/>
      <c r="JLF54" s="355"/>
      <c r="JLG54" s="355"/>
      <c r="JLH54" s="355"/>
      <c r="JLI54" s="355"/>
      <c r="JLJ54" s="355"/>
      <c r="JLK54" s="355"/>
      <c r="JLL54" s="355"/>
      <c r="JLM54" s="355"/>
      <c r="JLN54" s="355"/>
      <c r="JLO54" s="355"/>
      <c r="JLP54" s="355"/>
      <c r="JLQ54" s="355"/>
      <c r="JLR54" s="355"/>
      <c r="JLS54" s="355"/>
      <c r="JLT54" s="355"/>
      <c r="JLU54" s="355"/>
      <c r="JLV54" s="355"/>
      <c r="JLW54" s="355"/>
      <c r="JLX54" s="355"/>
      <c r="JLY54" s="355"/>
      <c r="JLZ54" s="355"/>
      <c r="JMA54" s="355"/>
      <c r="JMB54" s="355"/>
      <c r="JMC54" s="355"/>
      <c r="JMD54" s="355"/>
      <c r="JME54" s="355"/>
      <c r="JMF54" s="355"/>
      <c r="JMG54" s="355"/>
      <c r="JMH54" s="355"/>
      <c r="JMI54" s="355"/>
      <c r="JMJ54" s="355"/>
      <c r="JMK54" s="355"/>
      <c r="JML54" s="355"/>
      <c r="JMM54" s="355"/>
      <c r="JMN54" s="355"/>
      <c r="JMO54" s="355"/>
      <c r="JMP54" s="355"/>
      <c r="JMQ54" s="355"/>
      <c r="JMR54" s="355"/>
      <c r="JMS54" s="355"/>
      <c r="JMT54" s="355"/>
      <c r="JMU54" s="355"/>
      <c r="JMV54" s="355"/>
      <c r="JMW54" s="355"/>
      <c r="JMX54" s="355"/>
      <c r="JMY54" s="355"/>
      <c r="JMZ54" s="355"/>
      <c r="JNA54" s="355"/>
      <c r="JNB54" s="355"/>
      <c r="JNC54" s="355"/>
      <c r="JND54" s="355"/>
      <c r="JNE54" s="355"/>
      <c r="JNF54" s="355"/>
      <c r="JNG54" s="355"/>
      <c r="JNH54" s="355"/>
      <c r="JNI54" s="355"/>
      <c r="JNJ54" s="355"/>
      <c r="JNK54" s="355"/>
      <c r="JNL54" s="355"/>
      <c r="JNM54" s="355"/>
      <c r="JNN54" s="355"/>
      <c r="JNO54" s="355"/>
      <c r="JNP54" s="355"/>
      <c r="JNQ54" s="355"/>
      <c r="JNR54" s="355"/>
      <c r="JNS54" s="355"/>
      <c r="JNT54" s="355"/>
      <c r="JNU54" s="355"/>
      <c r="JNV54" s="355"/>
      <c r="JNW54" s="355"/>
      <c r="JNX54" s="355"/>
      <c r="JNY54" s="355"/>
      <c r="JNZ54" s="355"/>
      <c r="JOA54" s="355"/>
      <c r="JOB54" s="355"/>
      <c r="JOC54" s="355"/>
      <c r="JOD54" s="355"/>
      <c r="JOE54" s="355"/>
      <c r="JOF54" s="355"/>
      <c r="JOG54" s="355"/>
      <c r="JOH54" s="355"/>
      <c r="JOI54" s="355"/>
      <c r="JOJ54" s="355"/>
      <c r="JOK54" s="355"/>
      <c r="JOL54" s="355"/>
      <c r="JOM54" s="355"/>
      <c r="JON54" s="355"/>
      <c r="JOO54" s="355"/>
      <c r="JOP54" s="355"/>
      <c r="JOQ54" s="355"/>
      <c r="JOR54" s="355"/>
      <c r="JOS54" s="355"/>
      <c r="JOT54" s="355"/>
      <c r="JOU54" s="355"/>
      <c r="JOV54" s="355"/>
      <c r="JOW54" s="355"/>
      <c r="JOX54" s="355"/>
      <c r="JOY54" s="355"/>
      <c r="JOZ54" s="355"/>
      <c r="JPA54" s="355"/>
      <c r="JPB54" s="355"/>
      <c r="JPC54" s="355"/>
      <c r="JPD54" s="355"/>
      <c r="JPE54" s="355"/>
      <c r="JPF54" s="355"/>
      <c r="JPG54" s="355"/>
      <c r="JPH54" s="355"/>
      <c r="JPI54" s="355"/>
      <c r="JPJ54" s="355"/>
      <c r="JPK54" s="355"/>
      <c r="JPL54" s="355"/>
      <c r="JPM54" s="355"/>
      <c r="JPN54" s="355"/>
      <c r="JPO54" s="355"/>
      <c r="JPP54" s="355"/>
      <c r="JPQ54" s="355"/>
      <c r="JPR54" s="355"/>
      <c r="JPS54" s="355"/>
      <c r="JPT54" s="355"/>
      <c r="JPU54" s="355"/>
      <c r="JPV54" s="355"/>
      <c r="JPW54" s="355"/>
      <c r="JPX54" s="355"/>
      <c r="JPY54" s="355"/>
      <c r="JPZ54" s="355"/>
      <c r="JQA54" s="355"/>
      <c r="JQB54" s="355"/>
      <c r="JQC54" s="355"/>
      <c r="JQD54" s="355"/>
      <c r="JQE54" s="355"/>
      <c r="JQF54" s="355"/>
      <c r="JQG54" s="355"/>
      <c r="JQH54" s="355"/>
      <c r="JQI54" s="355"/>
      <c r="JQJ54" s="355"/>
      <c r="JQK54" s="355"/>
      <c r="JQL54" s="355"/>
      <c r="JQM54" s="355"/>
      <c r="JQN54" s="355"/>
      <c r="JQO54" s="355"/>
      <c r="JQP54" s="355"/>
      <c r="JQQ54" s="355"/>
      <c r="JQR54" s="355"/>
      <c r="JQS54" s="355"/>
      <c r="JQT54" s="355"/>
      <c r="JQU54" s="355"/>
      <c r="JQV54" s="355"/>
      <c r="JQW54" s="355"/>
      <c r="JQX54" s="355"/>
      <c r="JQY54" s="355"/>
      <c r="JQZ54" s="355"/>
      <c r="JRA54" s="355"/>
      <c r="JRB54" s="355"/>
      <c r="JRC54" s="355"/>
      <c r="JRD54" s="355"/>
      <c r="JRE54" s="355"/>
      <c r="JRF54" s="355"/>
      <c r="JRG54" s="355"/>
      <c r="JRH54" s="355"/>
      <c r="JRI54" s="355"/>
      <c r="JRJ54" s="355"/>
      <c r="JRK54" s="355"/>
      <c r="JRL54" s="355"/>
      <c r="JRM54" s="355"/>
      <c r="JRN54" s="355"/>
      <c r="JRO54" s="355"/>
      <c r="JRP54" s="355"/>
      <c r="JRQ54" s="355"/>
      <c r="JRR54" s="355"/>
      <c r="JRS54" s="355"/>
      <c r="JRT54" s="355"/>
      <c r="JRU54" s="355"/>
      <c r="JRV54" s="355"/>
      <c r="JRW54" s="355"/>
      <c r="JRX54" s="355"/>
      <c r="JRY54" s="355"/>
      <c r="JRZ54" s="355"/>
      <c r="JSA54" s="355"/>
      <c r="JSB54" s="355"/>
      <c r="JSC54" s="355"/>
      <c r="JSD54" s="355"/>
      <c r="JSE54" s="355"/>
      <c r="JSF54" s="355"/>
      <c r="JSG54" s="355"/>
      <c r="JSH54" s="355"/>
      <c r="JSI54" s="355"/>
      <c r="JSJ54" s="355"/>
      <c r="JSK54" s="355"/>
      <c r="JSL54" s="355"/>
      <c r="JSM54" s="355"/>
      <c r="JSN54" s="355"/>
      <c r="JSO54" s="355"/>
      <c r="JSP54" s="355"/>
      <c r="JSQ54" s="355"/>
      <c r="JSR54" s="355"/>
      <c r="JSS54" s="355"/>
      <c r="JST54" s="355"/>
      <c r="JSU54" s="355"/>
      <c r="JSV54" s="355"/>
      <c r="JSW54" s="355"/>
      <c r="JSX54" s="355"/>
      <c r="JSY54" s="355"/>
      <c r="JSZ54" s="355"/>
      <c r="JTA54" s="355"/>
      <c r="JTB54" s="355"/>
      <c r="JTC54" s="355"/>
      <c r="JTD54" s="355"/>
      <c r="JTE54" s="355"/>
      <c r="JTF54" s="355"/>
      <c r="JTG54" s="355"/>
      <c r="JTH54" s="355"/>
      <c r="JTI54" s="355"/>
      <c r="JTJ54" s="355"/>
      <c r="JTK54" s="355"/>
      <c r="JTL54" s="355"/>
      <c r="JTM54" s="355"/>
      <c r="JTN54" s="355"/>
      <c r="JTO54" s="355"/>
      <c r="JTP54" s="355"/>
      <c r="JTQ54" s="355"/>
      <c r="JTR54" s="355"/>
      <c r="JTS54" s="355"/>
      <c r="JTT54" s="355"/>
      <c r="JTU54" s="355"/>
      <c r="JTV54" s="355"/>
      <c r="JTW54" s="355"/>
      <c r="JTX54" s="355"/>
      <c r="JTY54" s="355"/>
      <c r="JTZ54" s="355"/>
      <c r="JUA54" s="355"/>
      <c r="JUB54" s="355"/>
      <c r="JUC54" s="355"/>
      <c r="JUD54" s="355"/>
      <c r="JUE54" s="355"/>
      <c r="JUF54" s="355"/>
      <c r="JUG54" s="355"/>
      <c r="JUH54" s="355"/>
      <c r="JUI54" s="355"/>
      <c r="JUJ54" s="355"/>
      <c r="JUK54" s="355"/>
      <c r="JUL54" s="355"/>
      <c r="JUM54" s="355"/>
      <c r="JUN54" s="355"/>
      <c r="JUO54" s="355"/>
      <c r="JUP54" s="355"/>
      <c r="JUQ54" s="355"/>
      <c r="JUR54" s="355"/>
      <c r="JUS54" s="355"/>
      <c r="JUT54" s="355"/>
      <c r="JUU54" s="355"/>
      <c r="JUV54" s="355"/>
      <c r="JUW54" s="355"/>
      <c r="JUX54" s="355"/>
      <c r="JUY54" s="355"/>
      <c r="JUZ54" s="355"/>
      <c r="JVA54" s="355"/>
      <c r="JVB54" s="355"/>
      <c r="JVC54" s="355"/>
      <c r="JVD54" s="355"/>
      <c r="JVE54" s="355"/>
      <c r="JVF54" s="355"/>
      <c r="JVG54" s="355"/>
      <c r="JVH54" s="355"/>
      <c r="JVI54" s="355"/>
      <c r="JVJ54" s="355"/>
      <c r="JVK54" s="355"/>
      <c r="JVL54" s="355"/>
      <c r="JVM54" s="355"/>
      <c r="JVN54" s="355"/>
      <c r="JVO54" s="355"/>
      <c r="JVP54" s="355"/>
      <c r="JVQ54" s="355"/>
      <c r="JVR54" s="355"/>
      <c r="JVS54" s="355"/>
      <c r="JVT54" s="355"/>
      <c r="JVU54" s="355"/>
      <c r="JVV54" s="355"/>
      <c r="JVW54" s="355"/>
      <c r="JVX54" s="355"/>
      <c r="JVY54" s="355"/>
      <c r="JVZ54" s="355"/>
      <c r="JWA54" s="355"/>
      <c r="JWB54" s="355"/>
      <c r="JWC54" s="355"/>
      <c r="JWD54" s="355"/>
      <c r="JWE54" s="355"/>
      <c r="JWF54" s="355"/>
      <c r="JWG54" s="355"/>
      <c r="JWH54" s="355"/>
      <c r="JWI54" s="355"/>
      <c r="JWJ54" s="355"/>
      <c r="JWK54" s="355"/>
      <c r="JWL54" s="355"/>
      <c r="JWM54" s="355"/>
      <c r="JWN54" s="355"/>
      <c r="JWO54" s="355"/>
      <c r="JWP54" s="355"/>
      <c r="JWQ54" s="355"/>
      <c r="JWR54" s="355"/>
      <c r="JWS54" s="355"/>
      <c r="JWT54" s="355"/>
      <c r="JWU54" s="355"/>
      <c r="JWV54" s="355"/>
      <c r="JWW54" s="355"/>
      <c r="JWX54" s="355"/>
      <c r="JWY54" s="355"/>
      <c r="JWZ54" s="355"/>
      <c r="JXA54" s="355"/>
      <c r="JXB54" s="355"/>
      <c r="JXC54" s="355"/>
      <c r="JXD54" s="355"/>
      <c r="JXE54" s="355"/>
      <c r="JXF54" s="355"/>
      <c r="JXG54" s="355"/>
      <c r="JXH54" s="355"/>
      <c r="JXI54" s="355"/>
      <c r="JXJ54" s="355"/>
      <c r="JXK54" s="355"/>
      <c r="JXL54" s="355"/>
      <c r="JXM54" s="355"/>
      <c r="JXN54" s="355"/>
      <c r="JXO54" s="355"/>
      <c r="JXP54" s="355"/>
      <c r="JXQ54" s="355"/>
      <c r="JXR54" s="355"/>
      <c r="JXS54" s="355"/>
      <c r="JXT54" s="355"/>
      <c r="JXU54" s="355"/>
      <c r="JXV54" s="355"/>
      <c r="JXW54" s="355"/>
      <c r="JXX54" s="355"/>
      <c r="JXY54" s="355"/>
      <c r="JXZ54" s="355"/>
      <c r="JYA54" s="355"/>
      <c r="JYB54" s="355"/>
      <c r="JYC54" s="355"/>
      <c r="JYD54" s="355"/>
      <c r="JYE54" s="355"/>
      <c r="JYF54" s="355"/>
      <c r="JYG54" s="355"/>
      <c r="JYH54" s="355"/>
      <c r="JYI54" s="355"/>
      <c r="JYJ54" s="355"/>
      <c r="JYK54" s="355"/>
      <c r="JYL54" s="355"/>
      <c r="JYM54" s="355"/>
      <c r="JYN54" s="355"/>
      <c r="JYO54" s="355"/>
      <c r="JYP54" s="355"/>
      <c r="JYQ54" s="355"/>
      <c r="JYR54" s="355"/>
      <c r="JYS54" s="355"/>
      <c r="JYT54" s="355"/>
      <c r="JYU54" s="355"/>
      <c r="JYV54" s="355"/>
      <c r="JYW54" s="355"/>
      <c r="JYX54" s="355"/>
      <c r="JYY54" s="355"/>
      <c r="JYZ54" s="355"/>
      <c r="JZA54" s="355"/>
      <c r="JZB54" s="355"/>
      <c r="JZC54" s="355"/>
      <c r="JZD54" s="355"/>
      <c r="JZE54" s="355"/>
      <c r="JZF54" s="355"/>
      <c r="JZG54" s="355"/>
      <c r="JZH54" s="355"/>
      <c r="JZI54" s="355"/>
      <c r="JZJ54" s="355"/>
      <c r="JZK54" s="355"/>
      <c r="JZL54" s="355"/>
      <c r="JZM54" s="355"/>
      <c r="JZN54" s="355"/>
      <c r="JZO54" s="355"/>
      <c r="JZP54" s="355"/>
      <c r="JZQ54" s="355"/>
      <c r="JZR54" s="355"/>
      <c r="JZS54" s="355"/>
      <c r="JZT54" s="355"/>
      <c r="JZU54" s="355"/>
      <c r="JZV54" s="355"/>
      <c r="JZW54" s="355"/>
      <c r="JZX54" s="355"/>
      <c r="JZY54" s="355"/>
      <c r="JZZ54" s="355"/>
      <c r="KAA54" s="355"/>
      <c r="KAB54" s="355"/>
      <c r="KAC54" s="355"/>
      <c r="KAD54" s="355"/>
      <c r="KAE54" s="355"/>
      <c r="KAF54" s="355"/>
      <c r="KAG54" s="355"/>
      <c r="KAH54" s="355"/>
      <c r="KAI54" s="355"/>
      <c r="KAJ54" s="355"/>
      <c r="KAK54" s="355"/>
      <c r="KAL54" s="355"/>
      <c r="KAM54" s="355"/>
      <c r="KAN54" s="355"/>
      <c r="KAO54" s="355"/>
      <c r="KAP54" s="355"/>
      <c r="KAQ54" s="355"/>
      <c r="KAR54" s="355"/>
      <c r="KAS54" s="355"/>
      <c r="KAT54" s="355"/>
      <c r="KAU54" s="355"/>
      <c r="KAV54" s="355"/>
      <c r="KAW54" s="355"/>
      <c r="KAX54" s="355"/>
      <c r="KAY54" s="355"/>
      <c r="KAZ54" s="355"/>
      <c r="KBA54" s="355"/>
      <c r="KBB54" s="355"/>
      <c r="KBC54" s="355"/>
      <c r="KBD54" s="355"/>
      <c r="KBE54" s="355"/>
      <c r="KBF54" s="355"/>
      <c r="KBG54" s="355"/>
      <c r="KBH54" s="355"/>
      <c r="KBI54" s="355"/>
      <c r="KBJ54" s="355"/>
      <c r="KBK54" s="355"/>
      <c r="KBL54" s="355"/>
      <c r="KBM54" s="355"/>
      <c r="KBN54" s="355"/>
      <c r="KBO54" s="355"/>
      <c r="KBP54" s="355"/>
      <c r="KBQ54" s="355"/>
      <c r="KBR54" s="355"/>
      <c r="KBS54" s="355"/>
      <c r="KBT54" s="355"/>
      <c r="KBU54" s="355"/>
      <c r="KBV54" s="355"/>
      <c r="KBW54" s="355"/>
      <c r="KBX54" s="355"/>
      <c r="KBY54" s="355"/>
      <c r="KBZ54" s="355"/>
      <c r="KCA54" s="355"/>
      <c r="KCB54" s="355"/>
      <c r="KCC54" s="355"/>
      <c r="KCD54" s="355"/>
      <c r="KCE54" s="355"/>
      <c r="KCF54" s="355"/>
      <c r="KCG54" s="355"/>
      <c r="KCH54" s="355"/>
      <c r="KCI54" s="355"/>
      <c r="KCJ54" s="355"/>
      <c r="KCK54" s="355"/>
      <c r="KCL54" s="355"/>
      <c r="KCM54" s="355"/>
      <c r="KCN54" s="355"/>
      <c r="KCO54" s="355"/>
      <c r="KCP54" s="355"/>
      <c r="KCQ54" s="355"/>
      <c r="KCR54" s="355"/>
      <c r="KCS54" s="355"/>
      <c r="KCT54" s="355"/>
      <c r="KCU54" s="355"/>
      <c r="KCV54" s="355"/>
      <c r="KCW54" s="355"/>
      <c r="KCX54" s="355"/>
      <c r="KCY54" s="355"/>
      <c r="KCZ54" s="355"/>
      <c r="KDA54" s="355"/>
      <c r="KDB54" s="355"/>
      <c r="KDC54" s="355"/>
      <c r="KDD54" s="355"/>
      <c r="KDE54" s="355"/>
      <c r="KDF54" s="355"/>
      <c r="KDG54" s="355"/>
      <c r="KDH54" s="355"/>
      <c r="KDI54" s="355"/>
      <c r="KDJ54" s="355"/>
      <c r="KDK54" s="355"/>
      <c r="KDL54" s="355"/>
      <c r="KDM54" s="355"/>
      <c r="KDN54" s="355"/>
      <c r="KDO54" s="355"/>
      <c r="KDP54" s="355"/>
      <c r="KDQ54" s="355"/>
      <c r="KDR54" s="355"/>
      <c r="KDS54" s="355"/>
      <c r="KDT54" s="355"/>
      <c r="KDU54" s="355"/>
      <c r="KDV54" s="355"/>
      <c r="KDW54" s="355"/>
      <c r="KDX54" s="355"/>
      <c r="KDY54" s="355"/>
      <c r="KDZ54" s="355"/>
      <c r="KEA54" s="355"/>
      <c r="KEB54" s="355"/>
      <c r="KEC54" s="355"/>
      <c r="KED54" s="355"/>
      <c r="KEE54" s="355"/>
      <c r="KEF54" s="355"/>
      <c r="KEG54" s="355"/>
      <c r="KEH54" s="355"/>
      <c r="KEI54" s="355"/>
      <c r="KEJ54" s="355"/>
      <c r="KEK54" s="355"/>
      <c r="KEL54" s="355"/>
      <c r="KEM54" s="355"/>
      <c r="KEN54" s="355"/>
      <c r="KEO54" s="355"/>
      <c r="KEP54" s="355"/>
      <c r="KEQ54" s="355"/>
      <c r="KER54" s="355"/>
      <c r="KES54" s="355"/>
      <c r="KET54" s="355"/>
      <c r="KEU54" s="355"/>
      <c r="KEV54" s="355"/>
      <c r="KEW54" s="355"/>
      <c r="KEX54" s="355"/>
      <c r="KEY54" s="355"/>
      <c r="KEZ54" s="355"/>
      <c r="KFA54" s="355"/>
      <c r="KFB54" s="355"/>
      <c r="KFC54" s="355"/>
      <c r="KFD54" s="355"/>
      <c r="KFE54" s="355"/>
      <c r="KFF54" s="355"/>
      <c r="KFG54" s="355"/>
      <c r="KFH54" s="355"/>
      <c r="KFI54" s="355"/>
      <c r="KFJ54" s="355"/>
      <c r="KFK54" s="355"/>
      <c r="KFL54" s="355"/>
      <c r="KFM54" s="355"/>
      <c r="KFN54" s="355"/>
      <c r="KFO54" s="355"/>
      <c r="KFP54" s="355"/>
      <c r="KFQ54" s="355"/>
      <c r="KFR54" s="355"/>
      <c r="KFS54" s="355"/>
      <c r="KFT54" s="355"/>
      <c r="KFU54" s="355"/>
      <c r="KFV54" s="355"/>
      <c r="KFW54" s="355"/>
      <c r="KFX54" s="355"/>
      <c r="KFY54" s="355"/>
      <c r="KFZ54" s="355"/>
      <c r="KGA54" s="355"/>
      <c r="KGB54" s="355"/>
      <c r="KGC54" s="355"/>
      <c r="KGD54" s="355"/>
      <c r="KGE54" s="355"/>
      <c r="KGF54" s="355"/>
      <c r="KGG54" s="355"/>
      <c r="KGH54" s="355"/>
      <c r="KGI54" s="355"/>
      <c r="KGJ54" s="355"/>
      <c r="KGK54" s="355"/>
      <c r="KGL54" s="355"/>
      <c r="KGM54" s="355"/>
      <c r="KGN54" s="355"/>
      <c r="KGO54" s="355"/>
      <c r="KGP54" s="355"/>
      <c r="KGQ54" s="355"/>
      <c r="KGR54" s="355"/>
      <c r="KGS54" s="355"/>
      <c r="KGT54" s="355"/>
      <c r="KGU54" s="355"/>
      <c r="KGV54" s="355"/>
      <c r="KGW54" s="355"/>
      <c r="KGX54" s="355"/>
      <c r="KGY54" s="355"/>
      <c r="KGZ54" s="355"/>
      <c r="KHA54" s="355"/>
      <c r="KHB54" s="355"/>
      <c r="KHC54" s="355"/>
      <c r="KHD54" s="355"/>
      <c r="KHE54" s="355"/>
      <c r="KHF54" s="355"/>
      <c r="KHG54" s="355"/>
      <c r="KHH54" s="355"/>
      <c r="KHI54" s="355"/>
      <c r="KHJ54" s="355"/>
      <c r="KHK54" s="355"/>
      <c r="KHL54" s="355"/>
      <c r="KHM54" s="355"/>
      <c r="KHN54" s="355"/>
      <c r="KHO54" s="355"/>
      <c r="KHP54" s="355"/>
      <c r="KHQ54" s="355"/>
      <c r="KHR54" s="355"/>
      <c r="KHS54" s="355"/>
      <c r="KHT54" s="355"/>
      <c r="KHU54" s="355"/>
      <c r="KHV54" s="355"/>
      <c r="KHW54" s="355"/>
      <c r="KHX54" s="355"/>
      <c r="KHY54" s="355"/>
      <c r="KHZ54" s="355"/>
      <c r="KIA54" s="355"/>
      <c r="KIB54" s="355"/>
      <c r="KIC54" s="355"/>
      <c r="KID54" s="355"/>
      <c r="KIE54" s="355"/>
      <c r="KIF54" s="355"/>
      <c r="KIG54" s="355"/>
      <c r="KIH54" s="355"/>
      <c r="KII54" s="355"/>
      <c r="KIJ54" s="355"/>
      <c r="KIK54" s="355"/>
      <c r="KIL54" s="355"/>
      <c r="KIM54" s="355"/>
      <c r="KIN54" s="355"/>
      <c r="KIO54" s="355"/>
      <c r="KIP54" s="355"/>
      <c r="KIQ54" s="355"/>
      <c r="KIR54" s="355"/>
      <c r="KIS54" s="355"/>
      <c r="KIT54" s="355"/>
      <c r="KIU54" s="355"/>
      <c r="KIV54" s="355"/>
      <c r="KIW54" s="355"/>
      <c r="KIX54" s="355"/>
      <c r="KIY54" s="355"/>
      <c r="KIZ54" s="355"/>
      <c r="KJA54" s="355"/>
      <c r="KJB54" s="355"/>
      <c r="KJC54" s="355"/>
      <c r="KJD54" s="355"/>
      <c r="KJE54" s="355"/>
      <c r="KJF54" s="355"/>
      <c r="KJG54" s="355"/>
      <c r="KJH54" s="355"/>
      <c r="KJI54" s="355"/>
      <c r="KJJ54" s="355"/>
      <c r="KJK54" s="355"/>
      <c r="KJL54" s="355"/>
      <c r="KJM54" s="355"/>
      <c r="KJN54" s="355"/>
      <c r="KJO54" s="355"/>
      <c r="KJP54" s="355"/>
      <c r="KJQ54" s="355"/>
      <c r="KJR54" s="355"/>
      <c r="KJS54" s="355"/>
      <c r="KJT54" s="355"/>
      <c r="KJU54" s="355"/>
      <c r="KJV54" s="355"/>
      <c r="KJW54" s="355"/>
      <c r="KJX54" s="355"/>
      <c r="KJY54" s="355"/>
      <c r="KJZ54" s="355"/>
      <c r="KKA54" s="355"/>
      <c r="KKB54" s="355"/>
      <c r="KKC54" s="355"/>
      <c r="KKD54" s="355"/>
      <c r="KKE54" s="355"/>
      <c r="KKF54" s="355"/>
      <c r="KKG54" s="355"/>
      <c r="KKH54" s="355"/>
      <c r="KKI54" s="355"/>
      <c r="KKJ54" s="355"/>
      <c r="KKK54" s="355"/>
      <c r="KKL54" s="355"/>
      <c r="KKM54" s="355"/>
      <c r="KKN54" s="355"/>
      <c r="KKO54" s="355"/>
      <c r="KKP54" s="355"/>
      <c r="KKQ54" s="355"/>
      <c r="KKR54" s="355"/>
      <c r="KKS54" s="355"/>
      <c r="KKT54" s="355"/>
      <c r="KKU54" s="355"/>
      <c r="KKV54" s="355"/>
      <c r="KKW54" s="355"/>
      <c r="KKX54" s="355"/>
      <c r="KKY54" s="355"/>
      <c r="KKZ54" s="355"/>
      <c r="KLA54" s="355"/>
      <c r="KLB54" s="355"/>
      <c r="KLC54" s="355"/>
      <c r="KLD54" s="355"/>
      <c r="KLE54" s="355"/>
      <c r="KLF54" s="355"/>
      <c r="KLG54" s="355"/>
      <c r="KLH54" s="355"/>
      <c r="KLI54" s="355"/>
      <c r="KLJ54" s="355"/>
      <c r="KLK54" s="355"/>
      <c r="KLL54" s="355"/>
      <c r="KLM54" s="355"/>
      <c r="KLN54" s="355"/>
      <c r="KLO54" s="355"/>
      <c r="KLP54" s="355"/>
      <c r="KLQ54" s="355"/>
      <c r="KLR54" s="355"/>
      <c r="KLS54" s="355"/>
      <c r="KLT54" s="355"/>
      <c r="KLU54" s="355"/>
      <c r="KLV54" s="355"/>
      <c r="KLW54" s="355"/>
      <c r="KLX54" s="355"/>
      <c r="KLY54" s="355"/>
      <c r="KLZ54" s="355"/>
      <c r="KMA54" s="355"/>
      <c r="KMB54" s="355"/>
      <c r="KMC54" s="355"/>
      <c r="KMD54" s="355"/>
      <c r="KME54" s="355"/>
      <c r="KMF54" s="355"/>
      <c r="KMG54" s="355"/>
      <c r="KMH54" s="355"/>
      <c r="KMI54" s="355"/>
      <c r="KMJ54" s="355"/>
      <c r="KMK54" s="355"/>
      <c r="KML54" s="355"/>
      <c r="KMM54" s="355"/>
      <c r="KMN54" s="355"/>
      <c r="KMO54" s="355"/>
      <c r="KMP54" s="355"/>
      <c r="KMQ54" s="355"/>
      <c r="KMR54" s="355"/>
      <c r="KMS54" s="355"/>
      <c r="KMT54" s="355"/>
      <c r="KMU54" s="355"/>
      <c r="KMV54" s="355"/>
      <c r="KMW54" s="355"/>
      <c r="KMX54" s="355"/>
      <c r="KMY54" s="355"/>
      <c r="KMZ54" s="355"/>
      <c r="KNA54" s="355"/>
      <c r="KNB54" s="355"/>
      <c r="KNC54" s="355"/>
      <c r="KND54" s="355"/>
      <c r="KNE54" s="355"/>
      <c r="KNF54" s="355"/>
      <c r="KNG54" s="355"/>
      <c r="KNH54" s="355"/>
      <c r="KNI54" s="355"/>
      <c r="KNJ54" s="355"/>
      <c r="KNK54" s="355"/>
      <c r="KNL54" s="355"/>
      <c r="KNM54" s="355"/>
      <c r="KNN54" s="355"/>
      <c r="KNO54" s="355"/>
      <c r="KNP54" s="355"/>
      <c r="KNQ54" s="355"/>
      <c r="KNR54" s="355"/>
      <c r="KNS54" s="355"/>
      <c r="KNT54" s="355"/>
      <c r="KNU54" s="355"/>
      <c r="KNV54" s="355"/>
      <c r="KNW54" s="355"/>
      <c r="KNX54" s="355"/>
      <c r="KNY54" s="355"/>
      <c r="KNZ54" s="355"/>
      <c r="KOA54" s="355"/>
      <c r="KOB54" s="355"/>
      <c r="KOC54" s="355"/>
      <c r="KOD54" s="355"/>
      <c r="KOE54" s="355"/>
      <c r="KOF54" s="355"/>
      <c r="KOG54" s="355"/>
      <c r="KOH54" s="355"/>
      <c r="KOI54" s="355"/>
      <c r="KOJ54" s="355"/>
      <c r="KOK54" s="355"/>
      <c r="KOL54" s="355"/>
      <c r="KOM54" s="355"/>
      <c r="KON54" s="355"/>
      <c r="KOO54" s="355"/>
      <c r="KOP54" s="355"/>
      <c r="KOQ54" s="355"/>
      <c r="KOR54" s="355"/>
      <c r="KOS54" s="355"/>
      <c r="KOT54" s="355"/>
      <c r="KOU54" s="355"/>
      <c r="KOV54" s="355"/>
      <c r="KOW54" s="355"/>
      <c r="KOX54" s="355"/>
      <c r="KOY54" s="355"/>
      <c r="KOZ54" s="355"/>
      <c r="KPA54" s="355"/>
      <c r="KPB54" s="355"/>
      <c r="KPC54" s="355"/>
      <c r="KPD54" s="355"/>
      <c r="KPE54" s="355"/>
      <c r="KPF54" s="355"/>
      <c r="KPG54" s="355"/>
      <c r="KPH54" s="355"/>
      <c r="KPI54" s="355"/>
      <c r="KPJ54" s="355"/>
      <c r="KPK54" s="355"/>
      <c r="KPL54" s="355"/>
      <c r="KPM54" s="355"/>
      <c r="KPN54" s="355"/>
      <c r="KPO54" s="355"/>
      <c r="KPP54" s="355"/>
      <c r="KPQ54" s="355"/>
      <c r="KPR54" s="355"/>
      <c r="KPS54" s="355"/>
      <c r="KPT54" s="355"/>
      <c r="KPU54" s="355"/>
      <c r="KPV54" s="355"/>
      <c r="KPW54" s="355"/>
      <c r="KPX54" s="355"/>
      <c r="KPY54" s="355"/>
      <c r="KPZ54" s="355"/>
      <c r="KQA54" s="355"/>
      <c r="KQB54" s="355"/>
      <c r="KQC54" s="355"/>
      <c r="KQD54" s="355"/>
      <c r="KQE54" s="355"/>
      <c r="KQF54" s="355"/>
      <c r="KQG54" s="355"/>
      <c r="KQH54" s="355"/>
      <c r="KQI54" s="355"/>
      <c r="KQJ54" s="355"/>
      <c r="KQK54" s="355"/>
      <c r="KQL54" s="355"/>
      <c r="KQM54" s="355"/>
      <c r="KQN54" s="355"/>
      <c r="KQO54" s="355"/>
      <c r="KQP54" s="355"/>
      <c r="KQQ54" s="355"/>
      <c r="KQR54" s="355"/>
      <c r="KQS54" s="355"/>
      <c r="KQT54" s="355"/>
      <c r="KQU54" s="355"/>
      <c r="KQV54" s="355"/>
      <c r="KQW54" s="355"/>
      <c r="KQX54" s="355"/>
      <c r="KQY54" s="355"/>
      <c r="KQZ54" s="355"/>
      <c r="KRA54" s="355"/>
      <c r="KRB54" s="355"/>
      <c r="KRC54" s="355"/>
      <c r="KRD54" s="355"/>
      <c r="KRE54" s="355"/>
      <c r="KRF54" s="355"/>
      <c r="KRG54" s="355"/>
      <c r="KRH54" s="355"/>
      <c r="KRI54" s="355"/>
      <c r="KRJ54" s="355"/>
      <c r="KRK54" s="355"/>
      <c r="KRL54" s="355"/>
      <c r="KRM54" s="355"/>
      <c r="KRN54" s="355"/>
      <c r="KRO54" s="355"/>
      <c r="KRP54" s="355"/>
      <c r="KRQ54" s="355"/>
      <c r="KRR54" s="355"/>
      <c r="KRS54" s="355"/>
      <c r="KRT54" s="355"/>
      <c r="KRU54" s="355"/>
      <c r="KRV54" s="355"/>
      <c r="KRW54" s="355"/>
      <c r="KRX54" s="355"/>
      <c r="KRY54" s="355"/>
      <c r="KRZ54" s="355"/>
      <c r="KSA54" s="355"/>
      <c r="KSB54" s="355"/>
      <c r="KSC54" s="355"/>
      <c r="KSD54" s="355"/>
      <c r="KSE54" s="355"/>
      <c r="KSF54" s="355"/>
      <c r="KSG54" s="355"/>
      <c r="KSH54" s="355"/>
      <c r="KSI54" s="355"/>
      <c r="KSJ54" s="355"/>
      <c r="KSK54" s="355"/>
      <c r="KSL54" s="355"/>
      <c r="KSM54" s="355"/>
      <c r="KSN54" s="355"/>
      <c r="KSO54" s="355"/>
      <c r="KSP54" s="355"/>
      <c r="KSQ54" s="355"/>
      <c r="KSR54" s="355"/>
      <c r="KSS54" s="355"/>
      <c r="KST54" s="355"/>
      <c r="KSU54" s="355"/>
      <c r="KSV54" s="355"/>
      <c r="KSW54" s="355"/>
      <c r="KSX54" s="355"/>
      <c r="KSY54" s="355"/>
      <c r="KSZ54" s="355"/>
      <c r="KTA54" s="355"/>
      <c r="KTB54" s="355"/>
      <c r="KTC54" s="355"/>
      <c r="KTD54" s="355"/>
      <c r="KTE54" s="355"/>
      <c r="KTF54" s="355"/>
      <c r="KTG54" s="355"/>
      <c r="KTH54" s="355"/>
      <c r="KTI54" s="355"/>
      <c r="KTJ54" s="355"/>
      <c r="KTK54" s="355"/>
      <c r="KTL54" s="355"/>
      <c r="KTM54" s="355"/>
      <c r="KTN54" s="355"/>
      <c r="KTO54" s="355"/>
      <c r="KTP54" s="355"/>
      <c r="KTQ54" s="355"/>
      <c r="KTR54" s="355"/>
      <c r="KTS54" s="355"/>
      <c r="KTT54" s="355"/>
      <c r="KTU54" s="355"/>
      <c r="KTV54" s="355"/>
      <c r="KTW54" s="355"/>
      <c r="KTX54" s="355"/>
      <c r="KTY54" s="355"/>
      <c r="KTZ54" s="355"/>
      <c r="KUA54" s="355"/>
      <c r="KUB54" s="355"/>
      <c r="KUC54" s="355"/>
      <c r="KUD54" s="355"/>
      <c r="KUE54" s="355"/>
      <c r="KUF54" s="355"/>
      <c r="KUG54" s="355"/>
      <c r="KUH54" s="355"/>
      <c r="KUI54" s="355"/>
      <c r="KUJ54" s="355"/>
      <c r="KUK54" s="355"/>
      <c r="KUL54" s="355"/>
      <c r="KUM54" s="355"/>
      <c r="KUN54" s="355"/>
      <c r="KUO54" s="355"/>
      <c r="KUP54" s="355"/>
      <c r="KUQ54" s="355"/>
      <c r="KUR54" s="355"/>
      <c r="KUS54" s="355"/>
      <c r="KUT54" s="355"/>
      <c r="KUU54" s="355"/>
      <c r="KUV54" s="355"/>
      <c r="KUW54" s="355"/>
      <c r="KUX54" s="355"/>
      <c r="KUY54" s="355"/>
      <c r="KUZ54" s="355"/>
      <c r="KVA54" s="355"/>
      <c r="KVB54" s="355"/>
      <c r="KVC54" s="355"/>
      <c r="KVD54" s="355"/>
      <c r="KVE54" s="355"/>
      <c r="KVF54" s="355"/>
      <c r="KVG54" s="355"/>
      <c r="KVH54" s="355"/>
      <c r="KVI54" s="355"/>
      <c r="KVJ54" s="355"/>
      <c r="KVK54" s="355"/>
      <c r="KVL54" s="355"/>
      <c r="KVM54" s="355"/>
      <c r="KVN54" s="355"/>
      <c r="KVO54" s="355"/>
      <c r="KVP54" s="355"/>
      <c r="KVQ54" s="355"/>
      <c r="KVR54" s="355"/>
      <c r="KVS54" s="355"/>
      <c r="KVT54" s="355"/>
      <c r="KVU54" s="355"/>
      <c r="KVV54" s="355"/>
      <c r="KVW54" s="355"/>
      <c r="KVX54" s="355"/>
      <c r="KVY54" s="355"/>
      <c r="KVZ54" s="355"/>
      <c r="KWA54" s="355"/>
      <c r="KWB54" s="355"/>
      <c r="KWC54" s="355"/>
      <c r="KWD54" s="355"/>
      <c r="KWE54" s="355"/>
      <c r="KWF54" s="355"/>
      <c r="KWG54" s="355"/>
      <c r="KWH54" s="355"/>
      <c r="KWI54" s="355"/>
      <c r="KWJ54" s="355"/>
      <c r="KWK54" s="355"/>
      <c r="KWL54" s="355"/>
      <c r="KWM54" s="355"/>
      <c r="KWN54" s="355"/>
      <c r="KWO54" s="355"/>
      <c r="KWP54" s="355"/>
      <c r="KWQ54" s="355"/>
      <c r="KWR54" s="355"/>
      <c r="KWS54" s="355"/>
      <c r="KWT54" s="355"/>
      <c r="KWU54" s="355"/>
      <c r="KWV54" s="355"/>
      <c r="KWW54" s="355"/>
      <c r="KWX54" s="355"/>
      <c r="KWY54" s="355"/>
      <c r="KWZ54" s="355"/>
      <c r="KXA54" s="355"/>
      <c r="KXB54" s="355"/>
      <c r="KXC54" s="355"/>
      <c r="KXD54" s="355"/>
      <c r="KXE54" s="355"/>
      <c r="KXF54" s="355"/>
      <c r="KXG54" s="355"/>
      <c r="KXH54" s="355"/>
      <c r="KXI54" s="355"/>
      <c r="KXJ54" s="355"/>
      <c r="KXK54" s="355"/>
      <c r="KXL54" s="355"/>
      <c r="KXM54" s="355"/>
      <c r="KXN54" s="355"/>
      <c r="KXO54" s="355"/>
      <c r="KXP54" s="355"/>
      <c r="KXQ54" s="355"/>
      <c r="KXR54" s="355"/>
      <c r="KXS54" s="355"/>
      <c r="KXT54" s="355"/>
      <c r="KXU54" s="355"/>
      <c r="KXV54" s="355"/>
      <c r="KXW54" s="355"/>
      <c r="KXX54" s="355"/>
      <c r="KXY54" s="355"/>
      <c r="KXZ54" s="355"/>
      <c r="KYA54" s="355"/>
      <c r="KYB54" s="355"/>
      <c r="KYC54" s="355"/>
      <c r="KYD54" s="355"/>
      <c r="KYE54" s="355"/>
      <c r="KYF54" s="355"/>
      <c r="KYG54" s="355"/>
      <c r="KYH54" s="355"/>
      <c r="KYI54" s="355"/>
      <c r="KYJ54" s="355"/>
      <c r="KYK54" s="355"/>
      <c r="KYL54" s="355"/>
      <c r="KYM54" s="355"/>
      <c r="KYN54" s="355"/>
      <c r="KYO54" s="355"/>
      <c r="KYP54" s="355"/>
      <c r="KYQ54" s="355"/>
      <c r="KYR54" s="355"/>
      <c r="KYS54" s="355"/>
      <c r="KYT54" s="355"/>
      <c r="KYU54" s="355"/>
      <c r="KYV54" s="355"/>
      <c r="KYW54" s="355"/>
      <c r="KYX54" s="355"/>
      <c r="KYY54" s="355"/>
      <c r="KYZ54" s="355"/>
      <c r="KZA54" s="355"/>
      <c r="KZB54" s="355"/>
      <c r="KZC54" s="355"/>
      <c r="KZD54" s="355"/>
      <c r="KZE54" s="355"/>
      <c r="KZF54" s="355"/>
      <c r="KZG54" s="355"/>
      <c r="KZH54" s="355"/>
      <c r="KZI54" s="355"/>
      <c r="KZJ54" s="355"/>
      <c r="KZK54" s="355"/>
      <c r="KZL54" s="355"/>
      <c r="KZM54" s="355"/>
      <c r="KZN54" s="355"/>
      <c r="KZO54" s="355"/>
      <c r="KZP54" s="355"/>
      <c r="KZQ54" s="355"/>
      <c r="KZR54" s="355"/>
      <c r="KZS54" s="355"/>
      <c r="KZT54" s="355"/>
      <c r="KZU54" s="355"/>
      <c r="KZV54" s="355"/>
      <c r="KZW54" s="355"/>
      <c r="KZX54" s="355"/>
      <c r="KZY54" s="355"/>
      <c r="KZZ54" s="355"/>
      <c r="LAA54" s="355"/>
      <c r="LAB54" s="355"/>
      <c r="LAC54" s="355"/>
      <c r="LAD54" s="355"/>
      <c r="LAE54" s="355"/>
      <c r="LAF54" s="355"/>
      <c r="LAG54" s="355"/>
      <c r="LAH54" s="355"/>
      <c r="LAI54" s="355"/>
      <c r="LAJ54" s="355"/>
      <c r="LAK54" s="355"/>
      <c r="LAL54" s="355"/>
      <c r="LAM54" s="355"/>
      <c r="LAN54" s="355"/>
      <c r="LAO54" s="355"/>
      <c r="LAP54" s="355"/>
      <c r="LAQ54" s="355"/>
      <c r="LAR54" s="355"/>
      <c r="LAS54" s="355"/>
      <c r="LAT54" s="355"/>
      <c r="LAU54" s="355"/>
      <c r="LAV54" s="355"/>
      <c r="LAW54" s="355"/>
      <c r="LAX54" s="355"/>
      <c r="LAY54" s="355"/>
      <c r="LAZ54" s="355"/>
      <c r="LBA54" s="355"/>
      <c r="LBB54" s="355"/>
      <c r="LBC54" s="355"/>
      <c r="LBD54" s="355"/>
      <c r="LBE54" s="355"/>
      <c r="LBF54" s="355"/>
      <c r="LBG54" s="355"/>
      <c r="LBH54" s="355"/>
      <c r="LBI54" s="355"/>
      <c r="LBJ54" s="355"/>
      <c r="LBK54" s="355"/>
      <c r="LBL54" s="355"/>
      <c r="LBM54" s="355"/>
      <c r="LBN54" s="355"/>
      <c r="LBO54" s="355"/>
      <c r="LBP54" s="355"/>
      <c r="LBQ54" s="355"/>
      <c r="LBR54" s="355"/>
      <c r="LBS54" s="355"/>
      <c r="LBT54" s="355"/>
      <c r="LBU54" s="355"/>
      <c r="LBV54" s="355"/>
      <c r="LBW54" s="355"/>
      <c r="LBX54" s="355"/>
      <c r="LBY54" s="355"/>
      <c r="LBZ54" s="355"/>
      <c r="LCA54" s="355"/>
      <c r="LCB54" s="355"/>
      <c r="LCC54" s="355"/>
      <c r="LCD54" s="355"/>
      <c r="LCE54" s="355"/>
      <c r="LCF54" s="355"/>
      <c r="LCG54" s="355"/>
      <c r="LCH54" s="355"/>
      <c r="LCI54" s="355"/>
      <c r="LCJ54" s="355"/>
      <c r="LCK54" s="355"/>
      <c r="LCL54" s="355"/>
      <c r="LCM54" s="355"/>
      <c r="LCN54" s="355"/>
      <c r="LCO54" s="355"/>
      <c r="LCP54" s="355"/>
      <c r="LCQ54" s="355"/>
      <c r="LCR54" s="355"/>
      <c r="LCS54" s="355"/>
      <c r="LCT54" s="355"/>
      <c r="LCU54" s="355"/>
      <c r="LCV54" s="355"/>
      <c r="LCW54" s="355"/>
      <c r="LCX54" s="355"/>
      <c r="LCY54" s="355"/>
      <c r="LCZ54" s="355"/>
      <c r="LDA54" s="355"/>
      <c r="LDB54" s="355"/>
      <c r="LDC54" s="355"/>
      <c r="LDD54" s="355"/>
      <c r="LDE54" s="355"/>
      <c r="LDF54" s="355"/>
      <c r="LDG54" s="355"/>
      <c r="LDH54" s="355"/>
      <c r="LDI54" s="355"/>
      <c r="LDJ54" s="355"/>
      <c r="LDK54" s="355"/>
      <c r="LDL54" s="355"/>
      <c r="LDM54" s="355"/>
      <c r="LDN54" s="355"/>
      <c r="LDO54" s="355"/>
      <c r="LDP54" s="355"/>
      <c r="LDQ54" s="355"/>
      <c r="LDR54" s="355"/>
      <c r="LDS54" s="355"/>
      <c r="LDT54" s="355"/>
      <c r="LDU54" s="355"/>
      <c r="LDV54" s="355"/>
      <c r="LDW54" s="355"/>
      <c r="LDX54" s="355"/>
      <c r="LDY54" s="355"/>
      <c r="LDZ54" s="355"/>
      <c r="LEA54" s="355"/>
      <c r="LEB54" s="355"/>
      <c r="LEC54" s="355"/>
      <c r="LED54" s="355"/>
      <c r="LEE54" s="355"/>
      <c r="LEF54" s="355"/>
      <c r="LEG54" s="355"/>
      <c r="LEH54" s="355"/>
      <c r="LEI54" s="355"/>
      <c r="LEJ54" s="355"/>
      <c r="LEK54" s="355"/>
      <c r="LEL54" s="355"/>
      <c r="LEM54" s="355"/>
      <c r="LEN54" s="355"/>
      <c r="LEO54" s="355"/>
      <c r="LEP54" s="355"/>
      <c r="LEQ54" s="355"/>
      <c r="LER54" s="355"/>
      <c r="LES54" s="355"/>
      <c r="LET54" s="355"/>
      <c r="LEU54" s="355"/>
      <c r="LEV54" s="355"/>
      <c r="LEW54" s="355"/>
      <c r="LEX54" s="355"/>
      <c r="LEY54" s="355"/>
      <c r="LEZ54" s="355"/>
      <c r="LFA54" s="355"/>
      <c r="LFB54" s="355"/>
      <c r="LFC54" s="355"/>
      <c r="LFD54" s="355"/>
      <c r="LFE54" s="355"/>
      <c r="LFF54" s="355"/>
      <c r="LFG54" s="355"/>
      <c r="LFH54" s="355"/>
      <c r="LFI54" s="355"/>
      <c r="LFJ54" s="355"/>
      <c r="LFK54" s="355"/>
      <c r="LFL54" s="355"/>
      <c r="LFM54" s="355"/>
      <c r="LFN54" s="355"/>
      <c r="LFO54" s="355"/>
      <c r="LFP54" s="355"/>
      <c r="LFQ54" s="355"/>
      <c r="LFR54" s="355"/>
      <c r="LFS54" s="355"/>
      <c r="LFT54" s="355"/>
      <c r="LFU54" s="355"/>
      <c r="LFV54" s="355"/>
      <c r="LFW54" s="355"/>
      <c r="LFX54" s="355"/>
      <c r="LFY54" s="355"/>
      <c r="LFZ54" s="355"/>
      <c r="LGA54" s="355"/>
      <c r="LGB54" s="355"/>
      <c r="LGC54" s="355"/>
      <c r="LGD54" s="355"/>
      <c r="LGE54" s="355"/>
      <c r="LGF54" s="355"/>
      <c r="LGG54" s="355"/>
      <c r="LGH54" s="355"/>
      <c r="LGI54" s="355"/>
      <c r="LGJ54" s="355"/>
      <c r="LGK54" s="355"/>
      <c r="LGL54" s="355"/>
      <c r="LGM54" s="355"/>
      <c r="LGN54" s="355"/>
      <c r="LGO54" s="355"/>
      <c r="LGP54" s="355"/>
      <c r="LGQ54" s="355"/>
      <c r="LGR54" s="355"/>
      <c r="LGS54" s="355"/>
      <c r="LGT54" s="355"/>
      <c r="LGU54" s="355"/>
      <c r="LGV54" s="355"/>
      <c r="LGW54" s="355"/>
      <c r="LGX54" s="355"/>
      <c r="LGY54" s="355"/>
      <c r="LGZ54" s="355"/>
      <c r="LHA54" s="355"/>
      <c r="LHB54" s="355"/>
      <c r="LHC54" s="355"/>
      <c r="LHD54" s="355"/>
      <c r="LHE54" s="355"/>
      <c r="LHF54" s="355"/>
      <c r="LHG54" s="355"/>
      <c r="LHH54" s="355"/>
      <c r="LHI54" s="355"/>
      <c r="LHJ54" s="355"/>
      <c r="LHK54" s="355"/>
      <c r="LHL54" s="355"/>
      <c r="LHM54" s="355"/>
      <c r="LHN54" s="355"/>
      <c r="LHO54" s="355"/>
      <c r="LHP54" s="355"/>
      <c r="LHQ54" s="355"/>
      <c r="LHR54" s="355"/>
      <c r="LHS54" s="355"/>
      <c r="LHT54" s="355"/>
      <c r="LHU54" s="355"/>
      <c r="LHV54" s="355"/>
      <c r="LHW54" s="355"/>
      <c r="LHX54" s="355"/>
      <c r="LHY54" s="355"/>
      <c r="LHZ54" s="355"/>
      <c r="LIA54" s="355"/>
      <c r="LIB54" s="355"/>
      <c r="LIC54" s="355"/>
      <c r="LID54" s="355"/>
      <c r="LIE54" s="355"/>
      <c r="LIF54" s="355"/>
      <c r="LIG54" s="355"/>
      <c r="LIH54" s="355"/>
      <c r="LII54" s="355"/>
      <c r="LIJ54" s="355"/>
      <c r="LIK54" s="355"/>
      <c r="LIL54" s="355"/>
      <c r="LIM54" s="355"/>
      <c r="LIN54" s="355"/>
      <c r="LIO54" s="355"/>
      <c r="LIP54" s="355"/>
      <c r="LIQ54" s="355"/>
      <c r="LIR54" s="355"/>
      <c r="LIS54" s="355"/>
      <c r="LIT54" s="355"/>
      <c r="LIU54" s="355"/>
      <c r="LIV54" s="355"/>
      <c r="LIW54" s="355"/>
      <c r="LIX54" s="355"/>
      <c r="LIY54" s="355"/>
      <c r="LIZ54" s="355"/>
      <c r="LJA54" s="355"/>
      <c r="LJB54" s="355"/>
      <c r="LJC54" s="355"/>
      <c r="LJD54" s="355"/>
      <c r="LJE54" s="355"/>
      <c r="LJF54" s="355"/>
      <c r="LJG54" s="355"/>
      <c r="LJH54" s="355"/>
      <c r="LJI54" s="355"/>
      <c r="LJJ54" s="355"/>
      <c r="LJK54" s="355"/>
      <c r="LJL54" s="355"/>
      <c r="LJM54" s="355"/>
      <c r="LJN54" s="355"/>
      <c r="LJO54" s="355"/>
      <c r="LJP54" s="355"/>
      <c r="LJQ54" s="355"/>
      <c r="LJR54" s="355"/>
      <c r="LJS54" s="355"/>
      <c r="LJT54" s="355"/>
      <c r="LJU54" s="355"/>
      <c r="LJV54" s="355"/>
      <c r="LJW54" s="355"/>
      <c r="LJX54" s="355"/>
      <c r="LJY54" s="355"/>
      <c r="LJZ54" s="355"/>
      <c r="LKA54" s="355"/>
      <c r="LKB54" s="355"/>
      <c r="LKC54" s="355"/>
      <c r="LKD54" s="355"/>
      <c r="LKE54" s="355"/>
      <c r="LKF54" s="355"/>
      <c r="LKG54" s="355"/>
      <c r="LKH54" s="355"/>
      <c r="LKI54" s="355"/>
      <c r="LKJ54" s="355"/>
      <c r="LKK54" s="355"/>
      <c r="LKL54" s="355"/>
      <c r="LKM54" s="355"/>
      <c r="LKN54" s="355"/>
      <c r="LKO54" s="355"/>
      <c r="LKP54" s="355"/>
      <c r="LKQ54" s="355"/>
      <c r="LKR54" s="355"/>
      <c r="LKS54" s="355"/>
      <c r="LKT54" s="355"/>
      <c r="LKU54" s="355"/>
      <c r="LKV54" s="355"/>
      <c r="LKW54" s="355"/>
      <c r="LKX54" s="355"/>
      <c r="LKY54" s="355"/>
      <c r="LKZ54" s="355"/>
      <c r="LLA54" s="355"/>
      <c r="LLB54" s="355"/>
      <c r="LLC54" s="355"/>
      <c r="LLD54" s="355"/>
      <c r="LLE54" s="355"/>
      <c r="LLF54" s="355"/>
      <c r="LLG54" s="355"/>
      <c r="LLH54" s="355"/>
      <c r="LLI54" s="355"/>
      <c r="LLJ54" s="355"/>
      <c r="LLK54" s="355"/>
      <c r="LLL54" s="355"/>
      <c r="LLM54" s="355"/>
      <c r="LLN54" s="355"/>
      <c r="LLO54" s="355"/>
      <c r="LLP54" s="355"/>
      <c r="LLQ54" s="355"/>
      <c r="LLR54" s="355"/>
      <c r="LLS54" s="355"/>
      <c r="LLT54" s="355"/>
      <c r="LLU54" s="355"/>
      <c r="LLV54" s="355"/>
      <c r="LLW54" s="355"/>
      <c r="LLX54" s="355"/>
      <c r="LLY54" s="355"/>
      <c r="LLZ54" s="355"/>
      <c r="LMA54" s="355"/>
      <c r="LMB54" s="355"/>
      <c r="LMC54" s="355"/>
      <c r="LMD54" s="355"/>
      <c r="LME54" s="355"/>
      <c r="LMF54" s="355"/>
      <c r="LMG54" s="355"/>
      <c r="LMH54" s="355"/>
      <c r="LMI54" s="355"/>
      <c r="LMJ54" s="355"/>
      <c r="LMK54" s="355"/>
      <c r="LML54" s="355"/>
      <c r="LMM54" s="355"/>
      <c r="LMN54" s="355"/>
      <c r="LMO54" s="355"/>
      <c r="LMP54" s="355"/>
      <c r="LMQ54" s="355"/>
      <c r="LMR54" s="355"/>
      <c r="LMS54" s="355"/>
      <c r="LMT54" s="355"/>
      <c r="LMU54" s="355"/>
      <c r="LMV54" s="355"/>
      <c r="LMW54" s="355"/>
      <c r="LMX54" s="355"/>
      <c r="LMY54" s="355"/>
      <c r="LMZ54" s="355"/>
      <c r="LNA54" s="355"/>
      <c r="LNB54" s="355"/>
      <c r="LNC54" s="355"/>
      <c r="LND54" s="355"/>
      <c r="LNE54" s="355"/>
      <c r="LNF54" s="355"/>
      <c r="LNG54" s="355"/>
      <c r="LNH54" s="355"/>
      <c r="LNI54" s="355"/>
      <c r="LNJ54" s="355"/>
      <c r="LNK54" s="355"/>
      <c r="LNL54" s="355"/>
      <c r="LNM54" s="355"/>
      <c r="LNN54" s="355"/>
      <c r="LNO54" s="355"/>
      <c r="LNP54" s="355"/>
      <c r="LNQ54" s="355"/>
      <c r="LNR54" s="355"/>
      <c r="LNS54" s="355"/>
      <c r="LNT54" s="355"/>
      <c r="LNU54" s="355"/>
      <c r="LNV54" s="355"/>
      <c r="LNW54" s="355"/>
      <c r="LNX54" s="355"/>
      <c r="LNY54" s="355"/>
      <c r="LNZ54" s="355"/>
      <c r="LOA54" s="355"/>
      <c r="LOB54" s="355"/>
      <c r="LOC54" s="355"/>
      <c r="LOD54" s="355"/>
      <c r="LOE54" s="355"/>
      <c r="LOF54" s="355"/>
      <c r="LOG54" s="355"/>
      <c r="LOH54" s="355"/>
      <c r="LOI54" s="355"/>
      <c r="LOJ54" s="355"/>
      <c r="LOK54" s="355"/>
      <c r="LOL54" s="355"/>
      <c r="LOM54" s="355"/>
      <c r="LON54" s="355"/>
      <c r="LOO54" s="355"/>
      <c r="LOP54" s="355"/>
      <c r="LOQ54" s="355"/>
      <c r="LOR54" s="355"/>
      <c r="LOS54" s="355"/>
      <c r="LOT54" s="355"/>
      <c r="LOU54" s="355"/>
      <c r="LOV54" s="355"/>
      <c r="LOW54" s="355"/>
      <c r="LOX54" s="355"/>
      <c r="LOY54" s="355"/>
      <c r="LOZ54" s="355"/>
      <c r="LPA54" s="355"/>
      <c r="LPB54" s="355"/>
      <c r="LPC54" s="355"/>
      <c r="LPD54" s="355"/>
      <c r="LPE54" s="355"/>
      <c r="LPF54" s="355"/>
      <c r="LPG54" s="355"/>
      <c r="LPH54" s="355"/>
      <c r="LPI54" s="355"/>
      <c r="LPJ54" s="355"/>
      <c r="LPK54" s="355"/>
      <c r="LPL54" s="355"/>
      <c r="LPM54" s="355"/>
      <c r="LPN54" s="355"/>
      <c r="LPO54" s="355"/>
      <c r="LPP54" s="355"/>
      <c r="LPQ54" s="355"/>
      <c r="LPR54" s="355"/>
      <c r="LPS54" s="355"/>
      <c r="LPT54" s="355"/>
      <c r="LPU54" s="355"/>
      <c r="LPV54" s="355"/>
      <c r="LPW54" s="355"/>
      <c r="LPX54" s="355"/>
      <c r="LPY54" s="355"/>
      <c r="LPZ54" s="355"/>
      <c r="LQA54" s="355"/>
      <c r="LQB54" s="355"/>
      <c r="LQC54" s="355"/>
      <c r="LQD54" s="355"/>
      <c r="LQE54" s="355"/>
      <c r="LQF54" s="355"/>
      <c r="LQG54" s="355"/>
      <c r="LQH54" s="355"/>
      <c r="LQI54" s="355"/>
      <c r="LQJ54" s="355"/>
      <c r="LQK54" s="355"/>
      <c r="LQL54" s="355"/>
      <c r="LQM54" s="355"/>
      <c r="LQN54" s="355"/>
      <c r="LQO54" s="355"/>
      <c r="LQP54" s="355"/>
      <c r="LQQ54" s="355"/>
      <c r="LQR54" s="355"/>
      <c r="LQS54" s="355"/>
      <c r="LQT54" s="355"/>
      <c r="LQU54" s="355"/>
      <c r="LQV54" s="355"/>
      <c r="LQW54" s="355"/>
      <c r="LQX54" s="355"/>
      <c r="LQY54" s="355"/>
      <c r="LQZ54" s="355"/>
      <c r="LRA54" s="355"/>
      <c r="LRB54" s="355"/>
      <c r="LRC54" s="355"/>
      <c r="LRD54" s="355"/>
      <c r="LRE54" s="355"/>
      <c r="LRF54" s="355"/>
      <c r="LRG54" s="355"/>
      <c r="LRH54" s="355"/>
      <c r="LRI54" s="355"/>
      <c r="LRJ54" s="355"/>
      <c r="LRK54" s="355"/>
      <c r="LRL54" s="355"/>
      <c r="LRM54" s="355"/>
      <c r="LRN54" s="355"/>
      <c r="LRO54" s="355"/>
      <c r="LRP54" s="355"/>
      <c r="LRQ54" s="355"/>
      <c r="LRR54" s="355"/>
      <c r="LRS54" s="355"/>
      <c r="LRT54" s="355"/>
      <c r="LRU54" s="355"/>
      <c r="LRV54" s="355"/>
      <c r="LRW54" s="355"/>
      <c r="LRX54" s="355"/>
      <c r="LRY54" s="355"/>
      <c r="LRZ54" s="355"/>
      <c r="LSA54" s="355"/>
      <c r="LSB54" s="355"/>
      <c r="LSC54" s="355"/>
      <c r="LSD54" s="355"/>
      <c r="LSE54" s="355"/>
      <c r="LSF54" s="355"/>
      <c r="LSG54" s="355"/>
      <c r="LSH54" s="355"/>
      <c r="LSI54" s="355"/>
      <c r="LSJ54" s="355"/>
      <c r="LSK54" s="355"/>
      <c r="LSL54" s="355"/>
      <c r="LSM54" s="355"/>
      <c r="LSN54" s="355"/>
      <c r="LSO54" s="355"/>
      <c r="LSP54" s="355"/>
      <c r="LSQ54" s="355"/>
      <c r="LSR54" s="355"/>
      <c r="LSS54" s="355"/>
      <c r="LST54" s="355"/>
      <c r="LSU54" s="355"/>
      <c r="LSV54" s="355"/>
      <c r="LSW54" s="355"/>
      <c r="LSX54" s="355"/>
      <c r="LSY54" s="355"/>
      <c r="LSZ54" s="355"/>
      <c r="LTA54" s="355"/>
      <c r="LTB54" s="355"/>
      <c r="LTC54" s="355"/>
      <c r="LTD54" s="355"/>
      <c r="LTE54" s="355"/>
      <c r="LTF54" s="355"/>
      <c r="LTG54" s="355"/>
      <c r="LTH54" s="355"/>
      <c r="LTI54" s="355"/>
      <c r="LTJ54" s="355"/>
      <c r="LTK54" s="355"/>
      <c r="LTL54" s="355"/>
      <c r="LTM54" s="355"/>
      <c r="LTN54" s="355"/>
      <c r="LTO54" s="355"/>
      <c r="LTP54" s="355"/>
      <c r="LTQ54" s="355"/>
      <c r="LTR54" s="355"/>
      <c r="LTS54" s="355"/>
      <c r="LTT54" s="355"/>
      <c r="LTU54" s="355"/>
      <c r="LTV54" s="355"/>
      <c r="LTW54" s="355"/>
      <c r="LTX54" s="355"/>
      <c r="LTY54" s="355"/>
      <c r="LTZ54" s="355"/>
      <c r="LUA54" s="355"/>
      <c r="LUB54" s="355"/>
      <c r="LUC54" s="355"/>
      <c r="LUD54" s="355"/>
      <c r="LUE54" s="355"/>
      <c r="LUF54" s="355"/>
      <c r="LUG54" s="355"/>
      <c r="LUH54" s="355"/>
      <c r="LUI54" s="355"/>
      <c r="LUJ54" s="355"/>
      <c r="LUK54" s="355"/>
      <c r="LUL54" s="355"/>
      <c r="LUM54" s="355"/>
      <c r="LUN54" s="355"/>
      <c r="LUO54" s="355"/>
      <c r="LUP54" s="355"/>
      <c r="LUQ54" s="355"/>
      <c r="LUR54" s="355"/>
      <c r="LUS54" s="355"/>
      <c r="LUT54" s="355"/>
      <c r="LUU54" s="355"/>
      <c r="LUV54" s="355"/>
      <c r="LUW54" s="355"/>
      <c r="LUX54" s="355"/>
      <c r="LUY54" s="355"/>
      <c r="LUZ54" s="355"/>
      <c r="LVA54" s="355"/>
      <c r="LVB54" s="355"/>
      <c r="LVC54" s="355"/>
      <c r="LVD54" s="355"/>
      <c r="LVE54" s="355"/>
      <c r="LVF54" s="355"/>
      <c r="LVG54" s="355"/>
      <c r="LVH54" s="355"/>
      <c r="LVI54" s="355"/>
      <c r="LVJ54" s="355"/>
      <c r="LVK54" s="355"/>
      <c r="LVL54" s="355"/>
      <c r="LVM54" s="355"/>
      <c r="LVN54" s="355"/>
      <c r="LVO54" s="355"/>
      <c r="LVP54" s="355"/>
      <c r="LVQ54" s="355"/>
      <c r="LVR54" s="355"/>
      <c r="LVS54" s="355"/>
      <c r="LVT54" s="355"/>
      <c r="LVU54" s="355"/>
      <c r="LVV54" s="355"/>
      <c r="LVW54" s="355"/>
      <c r="LVX54" s="355"/>
      <c r="LVY54" s="355"/>
      <c r="LVZ54" s="355"/>
      <c r="LWA54" s="355"/>
      <c r="LWB54" s="355"/>
      <c r="LWC54" s="355"/>
      <c r="LWD54" s="355"/>
      <c r="LWE54" s="355"/>
      <c r="LWF54" s="355"/>
      <c r="LWG54" s="355"/>
      <c r="LWH54" s="355"/>
      <c r="LWI54" s="355"/>
      <c r="LWJ54" s="355"/>
      <c r="LWK54" s="355"/>
      <c r="LWL54" s="355"/>
      <c r="LWM54" s="355"/>
      <c r="LWN54" s="355"/>
      <c r="LWO54" s="355"/>
      <c r="LWP54" s="355"/>
      <c r="LWQ54" s="355"/>
      <c r="LWR54" s="355"/>
      <c r="LWS54" s="355"/>
      <c r="LWT54" s="355"/>
      <c r="LWU54" s="355"/>
      <c r="LWV54" s="355"/>
      <c r="LWW54" s="355"/>
      <c r="LWX54" s="355"/>
      <c r="LWY54" s="355"/>
      <c r="LWZ54" s="355"/>
      <c r="LXA54" s="355"/>
      <c r="LXB54" s="355"/>
      <c r="LXC54" s="355"/>
      <c r="LXD54" s="355"/>
      <c r="LXE54" s="355"/>
      <c r="LXF54" s="355"/>
      <c r="LXG54" s="355"/>
      <c r="LXH54" s="355"/>
      <c r="LXI54" s="355"/>
      <c r="LXJ54" s="355"/>
      <c r="LXK54" s="355"/>
      <c r="LXL54" s="355"/>
      <c r="LXM54" s="355"/>
      <c r="LXN54" s="355"/>
      <c r="LXO54" s="355"/>
      <c r="LXP54" s="355"/>
      <c r="LXQ54" s="355"/>
      <c r="LXR54" s="355"/>
      <c r="LXS54" s="355"/>
      <c r="LXT54" s="355"/>
      <c r="LXU54" s="355"/>
      <c r="LXV54" s="355"/>
      <c r="LXW54" s="355"/>
      <c r="LXX54" s="355"/>
      <c r="LXY54" s="355"/>
      <c r="LXZ54" s="355"/>
      <c r="LYA54" s="355"/>
      <c r="LYB54" s="355"/>
      <c r="LYC54" s="355"/>
      <c r="LYD54" s="355"/>
      <c r="LYE54" s="355"/>
      <c r="LYF54" s="355"/>
      <c r="LYG54" s="355"/>
      <c r="LYH54" s="355"/>
      <c r="LYI54" s="355"/>
      <c r="LYJ54" s="355"/>
      <c r="LYK54" s="355"/>
      <c r="LYL54" s="355"/>
      <c r="LYM54" s="355"/>
      <c r="LYN54" s="355"/>
      <c r="LYO54" s="355"/>
      <c r="LYP54" s="355"/>
      <c r="LYQ54" s="355"/>
      <c r="LYR54" s="355"/>
      <c r="LYS54" s="355"/>
      <c r="LYT54" s="355"/>
      <c r="LYU54" s="355"/>
      <c r="LYV54" s="355"/>
      <c r="LYW54" s="355"/>
      <c r="LYX54" s="355"/>
      <c r="LYY54" s="355"/>
      <c r="LYZ54" s="355"/>
      <c r="LZA54" s="355"/>
      <c r="LZB54" s="355"/>
      <c r="LZC54" s="355"/>
      <c r="LZD54" s="355"/>
      <c r="LZE54" s="355"/>
      <c r="LZF54" s="355"/>
      <c r="LZG54" s="355"/>
      <c r="LZH54" s="355"/>
      <c r="LZI54" s="355"/>
      <c r="LZJ54" s="355"/>
      <c r="LZK54" s="355"/>
      <c r="LZL54" s="355"/>
      <c r="LZM54" s="355"/>
      <c r="LZN54" s="355"/>
      <c r="LZO54" s="355"/>
      <c r="LZP54" s="355"/>
      <c r="LZQ54" s="355"/>
      <c r="LZR54" s="355"/>
      <c r="LZS54" s="355"/>
      <c r="LZT54" s="355"/>
      <c r="LZU54" s="355"/>
      <c r="LZV54" s="355"/>
      <c r="LZW54" s="355"/>
      <c r="LZX54" s="355"/>
      <c r="LZY54" s="355"/>
      <c r="LZZ54" s="355"/>
      <c r="MAA54" s="355"/>
      <c r="MAB54" s="355"/>
      <c r="MAC54" s="355"/>
      <c r="MAD54" s="355"/>
      <c r="MAE54" s="355"/>
      <c r="MAF54" s="355"/>
      <c r="MAG54" s="355"/>
      <c r="MAH54" s="355"/>
      <c r="MAI54" s="355"/>
      <c r="MAJ54" s="355"/>
      <c r="MAK54" s="355"/>
      <c r="MAL54" s="355"/>
      <c r="MAM54" s="355"/>
      <c r="MAN54" s="355"/>
      <c r="MAO54" s="355"/>
      <c r="MAP54" s="355"/>
      <c r="MAQ54" s="355"/>
      <c r="MAR54" s="355"/>
      <c r="MAS54" s="355"/>
      <c r="MAT54" s="355"/>
      <c r="MAU54" s="355"/>
      <c r="MAV54" s="355"/>
      <c r="MAW54" s="355"/>
      <c r="MAX54" s="355"/>
      <c r="MAY54" s="355"/>
      <c r="MAZ54" s="355"/>
      <c r="MBA54" s="355"/>
      <c r="MBB54" s="355"/>
      <c r="MBC54" s="355"/>
      <c r="MBD54" s="355"/>
      <c r="MBE54" s="355"/>
      <c r="MBF54" s="355"/>
      <c r="MBG54" s="355"/>
      <c r="MBH54" s="355"/>
      <c r="MBI54" s="355"/>
      <c r="MBJ54" s="355"/>
      <c r="MBK54" s="355"/>
      <c r="MBL54" s="355"/>
      <c r="MBM54" s="355"/>
      <c r="MBN54" s="355"/>
      <c r="MBO54" s="355"/>
      <c r="MBP54" s="355"/>
      <c r="MBQ54" s="355"/>
      <c r="MBR54" s="355"/>
      <c r="MBS54" s="355"/>
      <c r="MBT54" s="355"/>
      <c r="MBU54" s="355"/>
      <c r="MBV54" s="355"/>
      <c r="MBW54" s="355"/>
      <c r="MBX54" s="355"/>
      <c r="MBY54" s="355"/>
      <c r="MBZ54" s="355"/>
      <c r="MCA54" s="355"/>
      <c r="MCB54" s="355"/>
      <c r="MCC54" s="355"/>
      <c r="MCD54" s="355"/>
      <c r="MCE54" s="355"/>
      <c r="MCF54" s="355"/>
      <c r="MCG54" s="355"/>
      <c r="MCH54" s="355"/>
      <c r="MCI54" s="355"/>
      <c r="MCJ54" s="355"/>
      <c r="MCK54" s="355"/>
      <c r="MCL54" s="355"/>
      <c r="MCM54" s="355"/>
      <c r="MCN54" s="355"/>
      <c r="MCO54" s="355"/>
      <c r="MCP54" s="355"/>
      <c r="MCQ54" s="355"/>
      <c r="MCR54" s="355"/>
      <c r="MCS54" s="355"/>
      <c r="MCT54" s="355"/>
      <c r="MCU54" s="355"/>
      <c r="MCV54" s="355"/>
      <c r="MCW54" s="355"/>
      <c r="MCX54" s="355"/>
      <c r="MCY54" s="355"/>
      <c r="MCZ54" s="355"/>
      <c r="MDA54" s="355"/>
      <c r="MDB54" s="355"/>
      <c r="MDC54" s="355"/>
      <c r="MDD54" s="355"/>
      <c r="MDE54" s="355"/>
      <c r="MDF54" s="355"/>
      <c r="MDG54" s="355"/>
      <c r="MDH54" s="355"/>
      <c r="MDI54" s="355"/>
      <c r="MDJ54" s="355"/>
      <c r="MDK54" s="355"/>
      <c r="MDL54" s="355"/>
      <c r="MDM54" s="355"/>
      <c r="MDN54" s="355"/>
      <c r="MDO54" s="355"/>
      <c r="MDP54" s="355"/>
      <c r="MDQ54" s="355"/>
      <c r="MDR54" s="355"/>
      <c r="MDS54" s="355"/>
      <c r="MDT54" s="355"/>
      <c r="MDU54" s="355"/>
      <c r="MDV54" s="355"/>
      <c r="MDW54" s="355"/>
      <c r="MDX54" s="355"/>
      <c r="MDY54" s="355"/>
      <c r="MDZ54" s="355"/>
      <c r="MEA54" s="355"/>
      <c r="MEB54" s="355"/>
      <c r="MEC54" s="355"/>
      <c r="MED54" s="355"/>
      <c r="MEE54" s="355"/>
      <c r="MEF54" s="355"/>
      <c r="MEG54" s="355"/>
      <c r="MEH54" s="355"/>
      <c r="MEI54" s="355"/>
      <c r="MEJ54" s="355"/>
      <c r="MEK54" s="355"/>
      <c r="MEL54" s="355"/>
      <c r="MEM54" s="355"/>
      <c r="MEN54" s="355"/>
      <c r="MEO54" s="355"/>
      <c r="MEP54" s="355"/>
      <c r="MEQ54" s="355"/>
      <c r="MER54" s="355"/>
      <c r="MES54" s="355"/>
      <c r="MET54" s="355"/>
      <c r="MEU54" s="355"/>
      <c r="MEV54" s="355"/>
      <c r="MEW54" s="355"/>
      <c r="MEX54" s="355"/>
      <c r="MEY54" s="355"/>
      <c r="MEZ54" s="355"/>
      <c r="MFA54" s="355"/>
      <c r="MFB54" s="355"/>
      <c r="MFC54" s="355"/>
      <c r="MFD54" s="355"/>
      <c r="MFE54" s="355"/>
      <c r="MFF54" s="355"/>
      <c r="MFG54" s="355"/>
      <c r="MFH54" s="355"/>
      <c r="MFI54" s="355"/>
      <c r="MFJ54" s="355"/>
      <c r="MFK54" s="355"/>
      <c r="MFL54" s="355"/>
      <c r="MFM54" s="355"/>
      <c r="MFN54" s="355"/>
      <c r="MFO54" s="355"/>
      <c r="MFP54" s="355"/>
      <c r="MFQ54" s="355"/>
      <c r="MFR54" s="355"/>
      <c r="MFS54" s="355"/>
      <c r="MFT54" s="355"/>
      <c r="MFU54" s="355"/>
      <c r="MFV54" s="355"/>
      <c r="MFW54" s="355"/>
      <c r="MFX54" s="355"/>
      <c r="MFY54" s="355"/>
      <c r="MFZ54" s="355"/>
      <c r="MGA54" s="355"/>
      <c r="MGB54" s="355"/>
      <c r="MGC54" s="355"/>
      <c r="MGD54" s="355"/>
      <c r="MGE54" s="355"/>
      <c r="MGF54" s="355"/>
      <c r="MGG54" s="355"/>
      <c r="MGH54" s="355"/>
      <c r="MGI54" s="355"/>
      <c r="MGJ54" s="355"/>
      <c r="MGK54" s="355"/>
      <c r="MGL54" s="355"/>
      <c r="MGM54" s="355"/>
      <c r="MGN54" s="355"/>
      <c r="MGO54" s="355"/>
      <c r="MGP54" s="355"/>
      <c r="MGQ54" s="355"/>
      <c r="MGR54" s="355"/>
      <c r="MGS54" s="355"/>
      <c r="MGT54" s="355"/>
      <c r="MGU54" s="355"/>
      <c r="MGV54" s="355"/>
      <c r="MGW54" s="355"/>
      <c r="MGX54" s="355"/>
      <c r="MGY54" s="355"/>
      <c r="MGZ54" s="355"/>
      <c r="MHA54" s="355"/>
      <c r="MHB54" s="355"/>
      <c r="MHC54" s="355"/>
      <c r="MHD54" s="355"/>
      <c r="MHE54" s="355"/>
      <c r="MHF54" s="355"/>
      <c r="MHG54" s="355"/>
      <c r="MHH54" s="355"/>
      <c r="MHI54" s="355"/>
      <c r="MHJ54" s="355"/>
      <c r="MHK54" s="355"/>
      <c r="MHL54" s="355"/>
      <c r="MHM54" s="355"/>
      <c r="MHN54" s="355"/>
      <c r="MHO54" s="355"/>
      <c r="MHP54" s="355"/>
      <c r="MHQ54" s="355"/>
      <c r="MHR54" s="355"/>
      <c r="MHS54" s="355"/>
      <c r="MHT54" s="355"/>
      <c r="MHU54" s="355"/>
      <c r="MHV54" s="355"/>
      <c r="MHW54" s="355"/>
      <c r="MHX54" s="355"/>
      <c r="MHY54" s="355"/>
      <c r="MHZ54" s="355"/>
      <c r="MIA54" s="355"/>
      <c r="MIB54" s="355"/>
      <c r="MIC54" s="355"/>
      <c r="MID54" s="355"/>
      <c r="MIE54" s="355"/>
      <c r="MIF54" s="355"/>
      <c r="MIG54" s="355"/>
      <c r="MIH54" s="355"/>
      <c r="MII54" s="355"/>
      <c r="MIJ54" s="355"/>
      <c r="MIK54" s="355"/>
      <c r="MIL54" s="355"/>
      <c r="MIM54" s="355"/>
      <c r="MIN54" s="355"/>
      <c r="MIO54" s="355"/>
      <c r="MIP54" s="355"/>
      <c r="MIQ54" s="355"/>
      <c r="MIR54" s="355"/>
      <c r="MIS54" s="355"/>
      <c r="MIT54" s="355"/>
      <c r="MIU54" s="355"/>
      <c r="MIV54" s="355"/>
      <c r="MIW54" s="355"/>
      <c r="MIX54" s="355"/>
      <c r="MIY54" s="355"/>
      <c r="MIZ54" s="355"/>
      <c r="MJA54" s="355"/>
      <c r="MJB54" s="355"/>
      <c r="MJC54" s="355"/>
      <c r="MJD54" s="355"/>
      <c r="MJE54" s="355"/>
      <c r="MJF54" s="355"/>
      <c r="MJG54" s="355"/>
      <c r="MJH54" s="355"/>
      <c r="MJI54" s="355"/>
      <c r="MJJ54" s="355"/>
      <c r="MJK54" s="355"/>
      <c r="MJL54" s="355"/>
      <c r="MJM54" s="355"/>
      <c r="MJN54" s="355"/>
      <c r="MJO54" s="355"/>
      <c r="MJP54" s="355"/>
      <c r="MJQ54" s="355"/>
      <c r="MJR54" s="355"/>
      <c r="MJS54" s="355"/>
      <c r="MJT54" s="355"/>
      <c r="MJU54" s="355"/>
      <c r="MJV54" s="355"/>
      <c r="MJW54" s="355"/>
      <c r="MJX54" s="355"/>
      <c r="MJY54" s="355"/>
      <c r="MJZ54" s="355"/>
      <c r="MKA54" s="355"/>
      <c r="MKB54" s="355"/>
      <c r="MKC54" s="355"/>
      <c r="MKD54" s="355"/>
      <c r="MKE54" s="355"/>
      <c r="MKF54" s="355"/>
      <c r="MKG54" s="355"/>
      <c r="MKH54" s="355"/>
      <c r="MKI54" s="355"/>
      <c r="MKJ54" s="355"/>
      <c r="MKK54" s="355"/>
      <c r="MKL54" s="355"/>
      <c r="MKM54" s="355"/>
      <c r="MKN54" s="355"/>
      <c r="MKO54" s="355"/>
      <c r="MKP54" s="355"/>
      <c r="MKQ54" s="355"/>
      <c r="MKR54" s="355"/>
      <c r="MKS54" s="355"/>
      <c r="MKT54" s="355"/>
      <c r="MKU54" s="355"/>
      <c r="MKV54" s="355"/>
      <c r="MKW54" s="355"/>
      <c r="MKX54" s="355"/>
      <c r="MKY54" s="355"/>
      <c r="MKZ54" s="355"/>
      <c r="MLA54" s="355"/>
      <c r="MLB54" s="355"/>
      <c r="MLC54" s="355"/>
      <c r="MLD54" s="355"/>
      <c r="MLE54" s="355"/>
      <c r="MLF54" s="355"/>
      <c r="MLG54" s="355"/>
      <c r="MLH54" s="355"/>
      <c r="MLI54" s="355"/>
      <c r="MLJ54" s="355"/>
      <c r="MLK54" s="355"/>
      <c r="MLL54" s="355"/>
      <c r="MLM54" s="355"/>
      <c r="MLN54" s="355"/>
      <c r="MLO54" s="355"/>
      <c r="MLP54" s="355"/>
      <c r="MLQ54" s="355"/>
      <c r="MLR54" s="355"/>
      <c r="MLS54" s="355"/>
      <c r="MLT54" s="355"/>
      <c r="MLU54" s="355"/>
      <c r="MLV54" s="355"/>
      <c r="MLW54" s="355"/>
      <c r="MLX54" s="355"/>
      <c r="MLY54" s="355"/>
      <c r="MLZ54" s="355"/>
      <c r="MMA54" s="355"/>
      <c r="MMB54" s="355"/>
      <c r="MMC54" s="355"/>
      <c r="MMD54" s="355"/>
      <c r="MME54" s="355"/>
      <c r="MMF54" s="355"/>
      <c r="MMG54" s="355"/>
      <c r="MMH54" s="355"/>
      <c r="MMI54" s="355"/>
      <c r="MMJ54" s="355"/>
      <c r="MMK54" s="355"/>
      <c r="MML54" s="355"/>
      <c r="MMM54" s="355"/>
      <c r="MMN54" s="355"/>
      <c r="MMO54" s="355"/>
      <c r="MMP54" s="355"/>
      <c r="MMQ54" s="355"/>
      <c r="MMR54" s="355"/>
      <c r="MMS54" s="355"/>
      <c r="MMT54" s="355"/>
      <c r="MMU54" s="355"/>
      <c r="MMV54" s="355"/>
      <c r="MMW54" s="355"/>
      <c r="MMX54" s="355"/>
      <c r="MMY54" s="355"/>
      <c r="MMZ54" s="355"/>
      <c r="MNA54" s="355"/>
      <c r="MNB54" s="355"/>
      <c r="MNC54" s="355"/>
      <c r="MND54" s="355"/>
      <c r="MNE54" s="355"/>
      <c r="MNF54" s="355"/>
      <c r="MNG54" s="355"/>
      <c r="MNH54" s="355"/>
      <c r="MNI54" s="355"/>
      <c r="MNJ54" s="355"/>
      <c r="MNK54" s="355"/>
      <c r="MNL54" s="355"/>
      <c r="MNM54" s="355"/>
      <c r="MNN54" s="355"/>
      <c r="MNO54" s="355"/>
      <c r="MNP54" s="355"/>
      <c r="MNQ54" s="355"/>
      <c r="MNR54" s="355"/>
      <c r="MNS54" s="355"/>
      <c r="MNT54" s="355"/>
      <c r="MNU54" s="355"/>
      <c r="MNV54" s="355"/>
      <c r="MNW54" s="355"/>
      <c r="MNX54" s="355"/>
      <c r="MNY54" s="355"/>
      <c r="MNZ54" s="355"/>
      <c r="MOA54" s="355"/>
      <c r="MOB54" s="355"/>
      <c r="MOC54" s="355"/>
      <c r="MOD54" s="355"/>
      <c r="MOE54" s="355"/>
      <c r="MOF54" s="355"/>
      <c r="MOG54" s="355"/>
      <c r="MOH54" s="355"/>
      <c r="MOI54" s="355"/>
      <c r="MOJ54" s="355"/>
      <c r="MOK54" s="355"/>
      <c r="MOL54" s="355"/>
      <c r="MOM54" s="355"/>
      <c r="MON54" s="355"/>
      <c r="MOO54" s="355"/>
      <c r="MOP54" s="355"/>
      <c r="MOQ54" s="355"/>
      <c r="MOR54" s="355"/>
      <c r="MOS54" s="355"/>
      <c r="MOT54" s="355"/>
      <c r="MOU54" s="355"/>
      <c r="MOV54" s="355"/>
      <c r="MOW54" s="355"/>
      <c r="MOX54" s="355"/>
      <c r="MOY54" s="355"/>
      <c r="MOZ54" s="355"/>
      <c r="MPA54" s="355"/>
      <c r="MPB54" s="355"/>
      <c r="MPC54" s="355"/>
      <c r="MPD54" s="355"/>
      <c r="MPE54" s="355"/>
      <c r="MPF54" s="355"/>
      <c r="MPG54" s="355"/>
      <c r="MPH54" s="355"/>
      <c r="MPI54" s="355"/>
      <c r="MPJ54" s="355"/>
      <c r="MPK54" s="355"/>
      <c r="MPL54" s="355"/>
      <c r="MPM54" s="355"/>
      <c r="MPN54" s="355"/>
      <c r="MPO54" s="355"/>
      <c r="MPP54" s="355"/>
      <c r="MPQ54" s="355"/>
      <c r="MPR54" s="355"/>
      <c r="MPS54" s="355"/>
      <c r="MPT54" s="355"/>
      <c r="MPU54" s="355"/>
      <c r="MPV54" s="355"/>
      <c r="MPW54" s="355"/>
      <c r="MPX54" s="355"/>
      <c r="MPY54" s="355"/>
      <c r="MPZ54" s="355"/>
      <c r="MQA54" s="355"/>
      <c r="MQB54" s="355"/>
      <c r="MQC54" s="355"/>
      <c r="MQD54" s="355"/>
      <c r="MQE54" s="355"/>
      <c r="MQF54" s="355"/>
      <c r="MQG54" s="355"/>
      <c r="MQH54" s="355"/>
      <c r="MQI54" s="355"/>
      <c r="MQJ54" s="355"/>
      <c r="MQK54" s="355"/>
      <c r="MQL54" s="355"/>
      <c r="MQM54" s="355"/>
      <c r="MQN54" s="355"/>
      <c r="MQO54" s="355"/>
      <c r="MQP54" s="355"/>
      <c r="MQQ54" s="355"/>
      <c r="MQR54" s="355"/>
      <c r="MQS54" s="355"/>
      <c r="MQT54" s="355"/>
      <c r="MQU54" s="355"/>
      <c r="MQV54" s="355"/>
      <c r="MQW54" s="355"/>
      <c r="MQX54" s="355"/>
      <c r="MQY54" s="355"/>
      <c r="MQZ54" s="355"/>
      <c r="MRA54" s="355"/>
      <c r="MRB54" s="355"/>
      <c r="MRC54" s="355"/>
      <c r="MRD54" s="355"/>
      <c r="MRE54" s="355"/>
      <c r="MRF54" s="355"/>
      <c r="MRG54" s="355"/>
      <c r="MRH54" s="355"/>
      <c r="MRI54" s="355"/>
      <c r="MRJ54" s="355"/>
      <c r="MRK54" s="355"/>
      <c r="MRL54" s="355"/>
      <c r="MRM54" s="355"/>
      <c r="MRN54" s="355"/>
      <c r="MRO54" s="355"/>
      <c r="MRP54" s="355"/>
      <c r="MRQ54" s="355"/>
      <c r="MRR54" s="355"/>
      <c r="MRS54" s="355"/>
      <c r="MRT54" s="355"/>
      <c r="MRU54" s="355"/>
      <c r="MRV54" s="355"/>
      <c r="MRW54" s="355"/>
      <c r="MRX54" s="355"/>
      <c r="MRY54" s="355"/>
      <c r="MRZ54" s="355"/>
      <c r="MSA54" s="355"/>
      <c r="MSB54" s="355"/>
      <c r="MSC54" s="355"/>
      <c r="MSD54" s="355"/>
      <c r="MSE54" s="355"/>
      <c r="MSF54" s="355"/>
      <c r="MSG54" s="355"/>
      <c r="MSH54" s="355"/>
      <c r="MSI54" s="355"/>
      <c r="MSJ54" s="355"/>
      <c r="MSK54" s="355"/>
      <c r="MSL54" s="355"/>
      <c r="MSM54" s="355"/>
      <c r="MSN54" s="355"/>
      <c r="MSO54" s="355"/>
      <c r="MSP54" s="355"/>
      <c r="MSQ54" s="355"/>
      <c r="MSR54" s="355"/>
      <c r="MSS54" s="355"/>
      <c r="MST54" s="355"/>
      <c r="MSU54" s="355"/>
      <c r="MSV54" s="355"/>
      <c r="MSW54" s="355"/>
      <c r="MSX54" s="355"/>
      <c r="MSY54" s="355"/>
      <c r="MSZ54" s="355"/>
      <c r="MTA54" s="355"/>
      <c r="MTB54" s="355"/>
      <c r="MTC54" s="355"/>
      <c r="MTD54" s="355"/>
      <c r="MTE54" s="355"/>
      <c r="MTF54" s="355"/>
      <c r="MTG54" s="355"/>
      <c r="MTH54" s="355"/>
      <c r="MTI54" s="355"/>
      <c r="MTJ54" s="355"/>
      <c r="MTK54" s="355"/>
      <c r="MTL54" s="355"/>
      <c r="MTM54" s="355"/>
      <c r="MTN54" s="355"/>
      <c r="MTO54" s="355"/>
      <c r="MTP54" s="355"/>
      <c r="MTQ54" s="355"/>
      <c r="MTR54" s="355"/>
      <c r="MTS54" s="355"/>
      <c r="MTT54" s="355"/>
      <c r="MTU54" s="355"/>
      <c r="MTV54" s="355"/>
      <c r="MTW54" s="355"/>
      <c r="MTX54" s="355"/>
      <c r="MTY54" s="355"/>
      <c r="MTZ54" s="355"/>
      <c r="MUA54" s="355"/>
      <c r="MUB54" s="355"/>
      <c r="MUC54" s="355"/>
      <c r="MUD54" s="355"/>
      <c r="MUE54" s="355"/>
      <c r="MUF54" s="355"/>
      <c r="MUG54" s="355"/>
      <c r="MUH54" s="355"/>
      <c r="MUI54" s="355"/>
      <c r="MUJ54" s="355"/>
      <c r="MUK54" s="355"/>
      <c r="MUL54" s="355"/>
      <c r="MUM54" s="355"/>
      <c r="MUN54" s="355"/>
      <c r="MUO54" s="355"/>
      <c r="MUP54" s="355"/>
      <c r="MUQ54" s="355"/>
      <c r="MUR54" s="355"/>
      <c r="MUS54" s="355"/>
      <c r="MUT54" s="355"/>
      <c r="MUU54" s="355"/>
      <c r="MUV54" s="355"/>
      <c r="MUW54" s="355"/>
      <c r="MUX54" s="355"/>
      <c r="MUY54" s="355"/>
      <c r="MUZ54" s="355"/>
      <c r="MVA54" s="355"/>
      <c r="MVB54" s="355"/>
      <c r="MVC54" s="355"/>
      <c r="MVD54" s="355"/>
      <c r="MVE54" s="355"/>
      <c r="MVF54" s="355"/>
      <c r="MVG54" s="355"/>
      <c r="MVH54" s="355"/>
      <c r="MVI54" s="355"/>
      <c r="MVJ54" s="355"/>
      <c r="MVK54" s="355"/>
      <c r="MVL54" s="355"/>
      <c r="MVM54" s="355"/>
      <c r="MVN54" s="355"/>
      <c r="MVO54" s="355"/>
      <c r="MVP54" s="355"/>
      <c r="MVQ54" s="355"/>
      <c r="MVR54" s="355"/>
      <c r="MVS54" s="355"/>
      <c r="MVT54" s="355"/>
      <c r="MVU54" s="355"/>
      <c r="MVV54" s="355"/>
      <c r="MVW54" s="355"/>
      <c r="MVX54" s="355"/>
      <c r="MVY54" s="355"/>
      <c r="MVZ54" s="355"/>
      <c r="MWA54" s="355"/>
      <c r="MWB54" s="355"/>
      <c r="MWC54" s="355"/>
      <c r="MWD54" s="355"/>
      <c r="MWE54" s="355"/>
      <c r="MWF54" s="355"/>
      <c r="MWG54" s="355"/>
      <c r="MWH54" s="355"/>
      <c r="MWI54" s="355"/>
      <c r="MWJ54" s="355"/>
      <c r="MWK54" s="355"/>
      <c r="MWL54" s="355"/>
      <c r="MWM54" s="355"/>
      <c r="MWN54" s="355"/>
      <c r="MWO54" s="355"/>
      <c r="MWP54" s="355"/>
      <c r="MWQ54" s="355"/>
      <c r="MWR54" s="355"/>
      <c r="MWS54" s="355"/>
      <c r="MWT54" s="355"/>
      <c r="MWU54" s="355"/>
      <c r="MWV54" s="355"/>
      <c r="MWW54" s="355"/>
      <c r="MWX54" s="355"/>
      <c r="MWY54" s="355"/>
      <c r="MWZ54" s="355"/>
      <c r="MXA54" s="355"/>
      <c r="MXB54" s="355"/>
      <c r="MXC54" s="355"/>
      <c r="MXD54" s="355"/>
      <c r="MXE54" s="355"/>
      <c r="MXF54" s="355"/>
      <c r="MXG54" s="355"/>
      <c r="MXH54" s="355"/>
      <c r="MXI54" s="355"/>
      <c r="MXJ54" s="355"/>
      <c r="MXK54" s="355"/>
      <c r="MXL54" s="355"/>
      <c r="MXM54" s="355"/>
      <c r="MXN54" s="355"/>
      <c r="MXO54" s="355"/>
      <c r="MXP54" s="355"/>
      <c r="MXQ54" s="355"/>
      <c r="MXR54" s="355"/>
      <c r="MXS54" s="355"/>
      <c r="MXT54" s="355"/>
      <c r="MXU54" s="355"/>
      <c r="MXV54" s="355"/>
      <c r="MXW54" s="355"/>
      <c r="MXX54" s="355"/>
      <c r="MXY54" s="355"/>
      <c r="MXZ54" s="355"/>
      <c r="MYA54" s="355"/>
      <c r="MYB54" s="355"/>
      <c r="MYC54" s="355"/>
      <c r="MYD54" s="355"/>
      <c r="MYE54" s="355"/>
      <c r="MYF54" s="355"/>
      <c r="MYG54" s="355"/>
      <c r="MYH54" s="355"/>
      <c r="MYI54" s="355"/>
      <c r="MYJ54" s="355"/>
      <c r="MYK54" s="355"/>
      <c r="MYL54" s="355"/>
      <c r="MYM54" s="355"/>
      <c r="MYN54" s="355"/>
      <c r="MYO54" s="355"/>
      <c r="MYP54" s="355"/>
      <c r="MYQ54" s="355"/>
      <c r="MYR54" s="355"/>
      <c r="MYS54" s="355"/>
      <c r="MYT54" s="355"/>
      <c r="MYU54" s="355"/>
      <c r="MYV54" s="355"/>
      <c r="MYW54" s="355"/>
      <c r="MYX54" s="355"/>
      <c r="MYY54" s="355"/>
      <c r="MYZ54" s="355"/>
      <c r="MZA54" s="355"/>
      <c r="MZB54" s="355"/>
      <c r="MZC54" s="355"/>
      <c r="MZD54" s="355"/>
      <c r="MZE54" s="355"/>
      <c r="MZF54" s="355"/>
      <c r="MZG54" s="355"/>
      <c r="MZH54" s="355"/>
      <c r="MZI54" s="355"/>
      <c r="MZJ54" s="355"/>
      <c r="MZK54" s="355"/>
      <c r="MZL54" s="355"/>
      <c r="MZM54" s="355"/>
      <c r="MZN54" s="355"/>
      <c r="MZO54" s="355"/>
      <c r="MZP54" s="355"/>
      <c r="MZQ54" s="355"/>
      <c r="MZR54" s="355"/>
      <c r="MZS54" s="355"/>
      <c r="MZT54" s="355"/>
      <c r="MZU54" s="355"/>
      <c r="MZV54" s="355"/>
      <c r="MZW54" s="355"/>
      <c r="MZX54" s="355"/>
      <c r="MZY54" s="355"/>
      <c r="MZZ54" s="355"/>
      <c r="NAA54" s="355"/>
      <c r="NAB54" s="355"/>
      <c r="NAC54" s="355"/>
      <c r="NAD54" s="355"/>
      <c r="NAE54" s="355"/>
      <c r="NAF54" s="355"/>
      <c r="NAG54" s="355"/>
      <c r="NAH54" s="355"/>
      <c r="NAI54" s="355"/>
      <c r="NAJ54" s="355"/>
      <c r="NAK54" s="355"/>
      <c r="NAL54" s="355"/>
      <c r="NAM54" s="355"/>
      <c r="NAN54" s="355"/>
      <c r="NAO54" s="355"/>
      <c r="NAP54" s="355"/>
      <c r="NAQ54" s="355"/>
      <c r="NAR54" s="355"/>
      <c r="NAS54" s="355"/>
      <c r="NAT54" s="355"/>
      <c r="NAU54" s="355"/>
      <c r="NAV54" s="355"/>
      <c r="NAW54" s="355"/>
      <c r="NAX54" s="355"/>
      <c r="NAY54" s="355"/>
      <c r="NAZ54" s="355"/>
      <c r="NBA54" s="355"/>
      <c r="NBB54" s="355"/>
      <c r="NBC54" s="355"/>
      <c r="NBD54" s="355"/>
      <c r="NBE54" s="355"/>
      <c r="NBF54" s="355"/>
      <c r="NBG54" s="355"/>
      <c r="NBH54" s="355"/>
      <c r="NBI54" s="355"/>
      <c r="NBJ54" s="355"/>
      <c r="NBK54" s="355"/>
      <c r="NBL54" s="355"/>
      <c r="NBM54" s="355"/>
      <c r="NBN54" s="355"/>
      <c r="NBO54" s="355"/>
      <c r="NBP54" s="355"/>
      <c r="NBQ54" s="355"/>
      <c r="NBR54" s="355"/>
      <c r="NBS54" s="355"/>
      <c r="NBT54" s="355"/>
      <c r="NBU54" s="355"/>
      <c r="NBV54" s="355"/>
      <c r="NBW54" s="355"/>
      <c r="NBX54" s="355"/>
      <c r="NBY54" s="355"/>
      <c r="NBZ54" s="355"/>
      <c r="NCA54" s="355"/>
      <c r="NCB54" s="355"/>
      <c r="NCC54" s="355"/>
      <c r="NCD54" s="355"/>
      <c r="NCE54" s="355"/>
      <c r="NCF54" s="355"/>
      <c r="NCG54" s="355"/>
      <c r="NCH54" s="355"/>
      <c r="NCI54" s="355"/>
      <c r="NCJ54" s="355"/>
      <c r="NCK54" s="355"/>
      <c r="NCL54" s="355"/>
      <c r="NCM54" s="355"/>
      <c r="NCN54" s="355"/>
      <c r="NCO54" s="355"/>
      <c r="NCP54" s="355"/>
      <c r="NCQ54" s="355"/>
      <c r="NCR54" s="355"/>
      <c r="NCS54" s="355"/>
      <c r="NCT54" s="355"/>
      <c r="NCU54" s="355"/>
      <c r="NCV54" s="355"/>
      <c r="NCW54" s="355"/>
      <c r="NCX54" s="355"/>
      <c r="NCY54" s="355"/>
      <c r="NCZ54" s="355"/>
      <c r="NDA54" s="355"/>
      <c r="NDB54" s="355"/>
      <c r="NDC54" s="355"/>
      <c r="NDD54" s="355"/>
      <c r="NDE54" s="355"/>
      <c r="NDF54" s="355"/>
      <c r="NDG54" s="355"/>
      <c r="NDH54" s="355"/>
      <c r="NDI54" s="355"/>
      <c r="NDJ54" s="355"/>
      <c r="NDK54" s="355"/>
      <c r="NDL54" s="355"/>
      <c r="NDM54" s="355"/>
      <c r="NDN54" s="355"/>
      <c r="NDO54" s="355"/>
      <c r="NDP54" s="355"/>
      <c r="NDQ54" s="355"/>
      <c r="NDR54" s="355"/>
      <c r="NDS54" s="355"/>
      <c r="NDT54" s="355"/>
      <c r="NDU54" s="355"/>
      <c r="NDV54" s="355"/>
      <c r="NDW54" s="355"/>
      <c r="NDX54" s="355"/>
      <c r="NDY54" s="355"/>
      <c r="NDZ54" s="355"/>
      <c r="NEA54" s="355"/>
      <c r="NEB54" s="355"/>
      <c r="NEC54" s="355"/>
      <c r="NED54" s="355"/>
      <c r="NEE54" s="355"/>
      <c r="NEF54" s="355"/>
      <c r="NEG54" s="355"/>
      <c r="NEH54" s="355"/>
      <c r="NEI54" s="355"/>
      <c r="NEJ54" s="355"/>
      <c r="NEK54" s="355"/>
      <c r="NEL54" s="355"/>
      <c r="NEM54" s="355"/>
      <c r="NEN54" s="355"/>
      <c r="NEO54" s="355"/>
      <c r="NEP54" s="355"/>
      <c r="NEQ54" s="355"/>
      <c r="NER54" s="355"/>
      <c r="NES54" s="355"/>
      <c r="NET54" s="355"/>
      <c r="NEU54" s="355"/>
      <c r="NEV54" s="355"/>
      <c r="NEW54" s="355"/>
      <c r="NEX54" s="355"/>
      <c r="NEY54" s="355"/>
      <c r="NEZ54" s="355"/>
      <c r="NFA54" s="355"/>
      <c r="NFB54" s="355"/>
      <c r="NFC54" s="355"/>
      <c r="NFD54" s="355"/>
      <c r="NFE54" s="355"/>
      <c r="NFF54" s="355"/>
      <c r="NFG54" s="355"/>
      <c r="NFH54" s="355"/>
      <c r="NFI54" s="355"/>
      <c r="NFJ54" s="355"/>
      <c r="NFK54" s="355"/>
      <c r="NFL54" s="355"/>
      <c r="NFM54" s="355"/>
      <c r="NFN54" s="355"/>
      <c r="NFO54" s="355"/>
      <c r="NFP54" s="355"/>
      <c r="NFQ54" s="355"/>
      <c r="NFR54" s="355"/>
      <c r="NFS54" s="355"/>
      <c r="NFT54" s="355"/>
      <c r="NFU54" s="355"/>
      <c r="NFV54" s="355"/>
      <c r="NFW54" s="355"/>
      <c r="NFX54" s="355"/>
      <c r="NFY54" s="355"/>
      <c r="NFZ54" s="355"/>
      <c r="NGA54" s="355"/>
      <c r="NGB54" s="355"/>
      <c r="NGC54" s="355"/>
      <c r="NGD54" s="355"/>
      <c r="NGE54" s="355"/>
      <c r="NGF54" s="355"/>
      <c r="NGG54" s="355"/>
      <c r="NGH54" s="355"/>
      <c r="NGI54" s="355"/>
      <c r="NGJ54" s="355"/>
      <c r="NGK54" s="355"/>
      <c r="NGL54" s="355"/>
      <c r="NGM54" s="355"/>
      <c r="NGN54" s="355"/>
      <c r="NGO54" s="355"/>
      <c r="NGP54" s="355"/>
      <c r="NGQ54" s="355"/>
      <c r="NGR54" s="355"/>
      <c r="NGS54" s="355"/>
      <c r="NGT54" s="355"/>
      <c r="NGU54" s="355"/>
      <c r="NGV54" s="355"/>
      <c r="NGW54" s="355"/>
      <c r="NGX54" s="355"/>
      <c r="NGY54" s="355"/>
      <c r="NGZ54" s="355"/>
      <c r="NHA54" s="355"/>
      <c r="NHB54" s="355"/>
      <c r="NHC54" s="355"/>
      <c r="NHD54" s="355"/>
      <c r="NHE54" s="355"/>
      <c r="NHF54" s="355"/>
      <c r="NHG54" s="355"/>
      <c r="NHH54" s="355"/>
      <c r="NHI54" s="355"/>
      <c r="NHJ54" s="355"/>
      <c r="NHK54" s="355"/>
      <c r="NHL54" s="355"/>
      <c r="NHM54" s="355"/>
      <c r="NHN54" s="355"/>
      <c r="NHO54" s="355"/>
      <c r="NHP54" s="355"/>
      <c r="NHQ54" s="355"/>
      <c r="NHR54" s="355"/>
      <c r="NHS54" s="355"/>
      <c r="NHT54" s="355"/>
      <c r="NHU54" s="355"/>
      <c r="NHV54" s="355"/>
      <c r="NHW54" s="355"/>
      <c r="NHX54" s="355"/>
      <c r="NHY54" s="355"/>
      <c r="NHZ54" s="355"/>
      <c r="NIA54" s="355"/>
      <c r="NIB54" s="355"/>
      <c r="NIC54" s="355"/>
      <c r="NID54" s="355"/>
      <c r="NIE54" s="355"/>
      <c r="NIF54" s="355"/>
      <c r="NIG54" s="355"/>
      <c r="NIH54" s="355"/>
      <c r="NII54" s="355"/>
      <c r="NIJ54" s="355"/>
      <c r="NIK54" s="355"/>
      <c r="NIL54" s="355"/>
      <c r="NIM54" s="355"/>
      <c r="NIN54" s="355"/>
      <c r="NIO54" s="355"/>
      <c r="NIP54" s="355"/>
      <c r="NIQ54" s="355"/>
      <c r="NIR54" s="355"/>
      <c r="NIS54" s="355"/>
      <c r="NIT54" s="355"/>
      <c r="NIU54" s="355"/>
      <c r="NIV54" s="355"/>
      <c r="NIW54" s="355"/>
      <c r="NIX54" s="355"/>
      <c r="NIY54" s="355"/>
      <c r="NIZ54" s="355"/>
      <c r="NJA54" s="355"/>
      <c r="NJB54" s="355"/>
      <c r="NJC54" s="355"/>
      <c r="NJD54" s="355"/>
      <c r="NJE54" s="355"/>
      <c r="NJF54" s="355"/>
      <c r="NJG54" s="355"/>
      <c r="NJH54" s="355"/>
      <c r="NJI54" s="355"/>
      <c r="NJJ54" s="355"/>
      <c r="NJK54" s="355"/>
      <c r="NJL54" s="355"/>
      <c r="NJM54" s="355"/>
      <c r="NJN54" s="355"/>
      <c r="NJO54" s="355"/>
      <c r="NJP54" s="355"/>
      <c r="NJQ54" s="355"/>
      <c r="NJR54" s="355"/>
      <c r="NJS54" s="355"/>
      <c r="NJT54" s="355"/>
      <c r="NJU54" s="355"/>
      <c r="NJV54" s="355"/>
      <c r="NJW54" s="355"/>
      <c r="NJX54" s="355"/>
      <c r="NJY54" s="355"/>
      <c r="NJZ54" s="355"/>
      <c r="NKA54" s="355"/>
      <c r="NKB54" s="355"/>
      <c r="NKC54" s="355"/>
      <c r="NKD54" s="355"/>
      <c r="NKE54" s="355"/>
      <c r="NKF54" s="355"/>
      <c r="NKG54" s="355"/>
      <c r="NKH54" s="355"/>
      <c r="NKI54" s="355"/>
      <c r="NKJ54" s="355"/>
      <c r="NKK54" s="355"/>
      <c r="NKL54" s="355"/>
      <c r="NKM54" s="355"/>
      <c r="NKN54" s="355"/>
      <c r="NKO54" s="355"/>
      <c r="NKP54" s="355"/>
      <c r="NKQ54" s="355"/>
      <c r="NKR54" s="355"/>
      <c r="NKS54" s="355"/>
      <c r="NKT54" s="355"/>
      <c r="NKU54" s="355"/>
      <c r="NKV54" s="355"/>
      <c r="NKW54" s="355"/>
      <c r="NKX54" s="355"/>
      <c r="NKY54" s="355"/>
      <c r="NKZ54" s="355"/>
      <c r="NLA54" s="355"/>
      <c r="NLB54" s="355"/>
      <c r="NLC54" s="355"/>
      <c r="NLD54" s="355"/>
      <c r="NLE54" s="355"/>
      <c r="NLF54" s="355"/>
      <c r="NLG54" s="355"/>
      <c r="NLH54" s="355"/>
      <c r="NLI54" s="355"/>
      <c r="NLJ54" s="355"/>
      <c r="NLK54" s="355"/>
      <c r="NLL54" s="355"/>
      <c r="NLM54" s="355"/>
      <c r="NLN54" s="355"/>
      <c r="NLO54" s="355"/>
      <c r="NLP54" s="355"/>
      <c r="NLQ54" s="355"/>
      <c r="NLR54" s="355"/>
      <c r="NLS54" s="355"/>
      <c r="NLT54" s="355"/>
      <c r="NLU54" s="355"/>
      <c r="NLV54" s="355"/>
      <c r="NLW54" s="355"/>
      <c r="NLX54" s="355"/>
      <c r="NLY54" s="355"/>
      <c r="NLZ54" s="355"/>
      <c r="NMA54" s="355"/>
      <c r="NMB54" s="355"/>
      <c r="NMC54" s="355"/>
      <c r="NMD54" s="355"/>
      <c r="NME54" s="355"/>
      <c r="NMF54" s="355"/>
      <c r="NMG54" s="355"/>
      <c r="NMH54" s="355"/>
      <c r="NMI54" s="355"/>
      <c r="NMJ54" s="355"/>
      <c r="NMK54" s="355"/>
      <c r="NML54" s="355"/>
      <c r="NMM54" s="355"/>
      <c r="NMN54" s="355"/>
      <c r="NMO54" s="355"/>
      <c r="NMP54" s="355"/>
      <c r="NMQ54" s="355"/>
      <c r="NMR54" s="355"/>
      <c r="NMS54" s="355"/>
      <c r="NMT54" s="355"/>
      <c r="NMU54" s="355"/>
      <c r="NMV54" s="355"/>
      <c r="NMW54" s="355"/>
      <c r="NMX54" s="355"/>
      <c r="NMY54" s="355"/>
      <c r="NMZ54" s="355"/>
      <c r="NNA54" s="355"/>
      <c r="NNB54" s="355"/>
      <c r="NNC54" s="355"/>
      <c r="NND54" s="355"/>
      <c r="NNE54" s="355"/>
      <c r="NNF54" s="355"/>
      <c r="NNG54" s="355"/>
      <c r="NNH54" s="355"/>
      <c r="NNI54" s="355"/>
      <c r="NNJ54" s="355"/>
      <c r="NNK54" s="355"/>
      <c r="NNL54" s="355"/>
      <c r="NNM54" s="355"/>
      <c r="NNN54" s="355"/>
      <c r="NNO54" s="355"/>
      <c r="NNP54" s="355"/>
      <c r="NNQ54" s="355"/>
      <c r="NNR54" s="355"/>
      <c r="NNS54" s="355"/>
      <c r="NNT54" s="355"/>
      <c r="NNU54" s="355"/>
      <c r="NNV54" s="355"/>
      <c r="NNW54" s="355"/>
      <c r="NNX54" s="355"/>
      <c r="NNY54" s="355"/>
      <c r="NNZ54" s="355"/>
      <c r="NOA54" s="355"/>
      <c r="NOB54" s="355"/>
      <c r="NOC54" s="355"/>
      <c r="NOD54" s="355"/>
      <c r="NOE54" s="355"/>
      <c r="NOF54" s="355"/>
      <c r="NOG54" s="355"/>
      <c r="NOH54" s="355"/>
      <c r="NOI54" s="355"/>
      <c r="NOJ54" s="355"/>
      <c r="NOK54" s="355"/>
      <c r="NOL54" s="355"/>
      <c r="NOM54" s="355"/>
      <c r="NON54" s="355"/>
      <c r="NOO54" s="355"/>
      <c r="NOP54" s="355"/>
      <c r="NOQ54" s="355"/>
      <c r="NOR54" s="355"/>
      <c r="NOS54" s="355"/>
      <c r="NOT54" s="355"/>
      <c r="NOU54" s="355"/>
      <c r="NOV54" s="355"/>
      <c r="NOW54" s="355"/>
      <c r="NOX54" s="355"/>
      <c r="NOY54" s="355"/>
      <c r="NOZ54" s="355"/>
      <c r="NPA54" s="355"/>
      <c r="NPB54" s="355"/>
      <c r="NPC54" s="355"/>
      <c r="NPD54" s="355"/>
      <c r="NPE54" s="355"/>
      <c r="NPF54" s="355"/>
      <c r="NPG54" s="355"/>
      <c r="NPH54" s="355"/>
      <c r="NPI54" s="355"/>
      <c r="NPJ54" s="355"/>
      <c r="NPK54" s="355"/>
      <c r="NPL54" s="355"/>
      <c r="NPM54" s="355"/>
      <c r="NPN54" s="355"/>
      <c r="NPO54" s="355"/>
      <c r="NPP54" s="355"/>
      <c r="NPQ54" s="355"/>
      <c r="NPR54" s="355"/>
      <c r="NPS54" s="355"/>
      <c r="NPT54" s="355"/>
      <c r="NPU54" s="355"/>
      <c r="NPV54" s="355"/>
      <c r="NPW54" s="355"/>
      <c r="NPX54" s="355"/>
      <c r="NPY54" s="355"/>
      <c r="NPZ54" s="355"/>
      <c r="NQA54" s="355"/>
      <c r="NQB54" s="355"/>
      <c r="NQC54" s="355"/>
      <c r="NQD54" s="355"/>
      <c r="NQE54" s="355"/>
      <c r="NQF54" s="355"/>
      <c r="NQG54" s="355"/>
      <c r="NQH54" s="355"/>
      <c r="NQI54" s="355"/>
      <c r="NQJ54" s="355"/>
      <c r="NQK54" s="355"/>
      <c r="NQL54" s="355"/>
      <c r="NQM54" s="355"/>
      <c r="NQN54" s="355"/>
      <c r="NQO54" s="355"/>
      <c r="NQP54" s="355"/>
      <c r="NQQ54" s="355"/>
      <c r="NQR54" s="355"/>
      <c r="NQS54" s="355"/>
      <c r="NQT54" s="355"/>
      <c r="NQU54" s="355"/>
      <c r="NQV54" s="355"/>
      <c r="NQW54" s="355"/>
      <c r="NQX54" s="355"/>
      <c r="NQY54" s="355"/>
      <c r="NQZ54" s="355"/>
      <c r="NRA54" s="355"/>
      <c r="NRB54" s="355"/>
      <c r="NRC54" s="355"/>
      <c r="NRD54" s="355"/>
      <c r="NRE54" s="355"/>
      <c r="NRF54" s="355"/>
      <c r="NRG54" s="355"/>
      <c r="NRH54" s="355"/>
      <c r="NRI54" s="355"/>
      <c r="NRJ54" s="355"/>
      <c r="NRK54" s="355"/>
      <c r="NRL54" s="355"/>
      <c r="NRM54" s="355"/>
      <c r="NRN54" s="355"/>
      <c r="NRO54" s="355"/>
      <c r="NRP54" s="355"/>
      <c r="NRQ54" s="355"/>
      <c r="NRR54" s="355"/>
      <c r="NRS54" s="355"/>
      <c r="NRT54" s="355"/>
      <c r="NRU54" s="355"/>
      <c r="NRV54" s="355"/>
      <c r="NRW54" s="355"/>
      <c r="NRX54" s="355"/>
      <c r="NRY54" s="355"/>
      <c r="NRZ54" s="355"/>
      <c r="NSA54" s="355"/>
      <c r="NSB54" s="355"/>
      <c r="NSC54" s="355"/>
      <c r="NSD54" s="355"/>
      <c r="NSE54" s="355"/>
      <c r="NSF54" s="355"/>
      <c r="NSG54" s="355"/>
      <c r="NSH54" s="355"/>
      <c r="NSI54" s="355"/>
      <c r="NSJ54" s="355"/>
      <c r="NSK54" s="355"/>
      <c r="NSL54" s="355"/>
      <c r="NSM54" s="355"/>
      <c r="NSN54" s="355"/>
      <c r="NSO54" s="355"/>
      <c r="NSP54" s="355"/>
      <c r="NSQ54" s="355"/>
      <c r="NSR54" s="355"/>
      <c r="NSS54" s="355"/>
      <c r="NST54" s="355"/>
      <c r="NSU54" s="355"/>
      <c r="NSV54" s="355"/>
      <c r="NSW54" s="355"/>
      <c r="NSX54" s="355"/>
      <c r="NSY54" s="355"/>
      <c r="NSZ54" s="355"/>
      <c r="NTA54" s="355"/>
      <c r="NTB54" s="355"/>
      <c r="NTC54" s="355"/>
      <c r="NTD54" s="355"/>
      <c r="NTE54" s="355"/>
      <c r="NTF54" s="355"/>
      <c r="NTG54" s="355"/>
      <c r="NTH54" s="355"/>
      <c r="NTI54" s="355"/>
      <c r="NTJ54" s="355"/>
      <c r="NTK54" s="355"/>
      <c r="NTL54" s="355"/>
      <c r="NTM54" s="355"/>
      <c r="NTN54" s="355"/>
      <c r="NTO54" s="355"/>
      <c r="NTP54" s="355"/>
      <c r="NTQ54" s="355"/>
      <c r="NTR54" s="355"/>
      <c r="NTS54" s="355"/>
      <c r="NTT54" s="355"/>
      <c r="NTU54" s="355"/>
      <c r="NTV54" s="355"/>
      <c r="NTW54" s="355"/>
      <c r="NTX54" s="355"/>
      <c r="NTY54" s="355"/>
      <c r="NTZ54" s="355"/>
      <c r="NUA54" s="355"/>
      <c r="NUB54" s="355"/>
      <c r="NUC54" s="355"/>
      <c r="NUD54" s="355"/>
      <c r="NUE54" s="355"/>
      <c r="NUF54" s="355"/>
      <c r="NUG54" s="355"/>
      <c r="NUH54" s="355"/>
      <c r="NUI54" s="355"/>
      <c r="NUJ54" s="355"/>
      <c r="NUK54" s="355"/>
      <c r="NUL54" s="355"/>
      <c r="NUM54" s="355"/>
      <c r="NUN54" s="355"/>
      <c r="NUO54" s="355"/>
      <c r="NUP54" s="355"/>
      <c r="NUQ54" s="355"/>
      <c r="NUR54" s="355"/>
      <c r="NUS54" s="355"/>
      <c r="NUT54" s="355"/>
      <c r="NUU54" s="355"/>
      <c r="NUV54" s="355"/>
      <c r="NUW54" s="355"/>
      <c r="NUX54" s="355"/>
      <c r="NUY54" s="355"/>
      <c r="NUZ54" s="355"/>
      <c r="NVA54" s="355"/>
      <c r="NVB54" s="355"/>
      <c r="NVC54" s="355"/>
      <c r="NVD54" s="355"/>
      <c r="NVE54" s="355"/>
      <c r="NVF54" s="355"/>
      <c r="NVG54" s="355"/>
      <c r="NVH54" s="355"/>
      <c r="NVI54" s="355"/>
      <c r="NVJ54" s="355"/>
      <c r="NVK54" s="355"/>
      <c r="NVL54" s="355"/>
      <c r="NVM54" s="355"/>
      <c r="NVN54" s="355"/>
      <c r="NVO54" s="355"/>
      <c r="NVP54" s="355"/>
      <c r="NVQ54" s="355"/>
      <c r="NVR54" s="355"/>
      <c r="NVS54" s="355"/>
      <c r="NVT54" s="355"/>
      <c r="NVU54" s="355"/>
      <c r="NVV54" s="355"/>
      <c r="NVW54" s="355"/>
      <c r="NVX54" s="355"/>
      <c r="NVY54" s="355"/>
      <c r="NVZ54" s="355"/>
      <c r="NWA54" s="355"/>
      <c r="NWB54" s="355"/>
      <c r="NWC54" s="355"/>
      <c r="NWD54" s="355"/>
      <c r="NWE54" s="355"/>
      <c r="NWF54" s="355"/>
      <c r="NWG54" s="355"/>
      <c r="NWH54" s="355"/>
      <c r="NWI54" s="355"/>
      <c r="NWJ54" s="355"/>
      <c r="NWK54" s="355"/>
      <c r="NWL54" s="355"/>
      <c r="NWM54" s="355"/>
      <c r="NWN54" s="355"/>
      <c r="NWO54" s="355"/>
      <c r="NWP54" s="355"/>
      <c r="NWQ54" s="355"/>
      <c r="NWR54" s="355"/>
      <c r="NWS54" s="355"/>
      <c r="NWT54" s="355"/>
      <c r="NWU54" s="355"/>
      <c r="NWV54" s="355"/>
      <c r="NWW54" s="355"/>
      <c r="NWX54" s="355"/>
      <c r="NWY54" s="355"/>
      <c r="NWZ54" s="355"/>
      <c r="NXA54" s="355"/>
      <c r="NXB54" s="355"/>
      <c r="NXC54" s="355"/>
      <c r="NXD54" s="355"/>
      <c r="NXE54" s="355"/>
      <c r="NXF54" s="355"/>
      <c r="NXG54" s="355"/>
      <c r="NXH54" s="355"/>
      <c r="NXI54" s="355"/>
      <c r="NXJ54" s="355"/>
      <c r="NXK54" s="355"/>
      <c r="NXL54" s="355"/>
      <c r="NXM54" s="355"/>
      <c r="NXN54" s="355"/>
      <c r="NXO54" s="355"/>
      <c r="NXP54" s="355"/>
      <c r="NXQ54" s="355"/>
      <c r="NXR54" s="355"/>
      <c r="NXS54" s="355"/>
      <c r="NXT54" s="355"/>
      <c r="NXU54" s="355"/>
      <c r="NXV54" s="355"/>
      <c r="NXW54" s="355"/>
      <c r="NXX54" s="355"/>
      <c r="NXY54" s="355"/>
      <c r="NXZ54" s="355"/>
      <c r="NYA54" s="355"/>
      <c r="NYB54" s="355"/>
      <c r="NYC54" s="355"/>
      <c r="NYD54" s="355"/>
      <c r="NYE54" s="355"/>
      <c r="NYF54" s="355"/>
      <c r="NYG54" s="355"/>
      <c r="NYH54" s="355"/>
      <c r="NYI54" s="355"/>
      <c r="NYJ54" s="355"/>
      <c r="NYK54" s="355"/>
      <c r="NYL54" s="355"/>
      <c r="NYM54" s="355"/>
      <c r="NYN54" s="355"/>
      <c r="NYO54" s="355"/>
      <c r="NYP54" s="355"/>
      <c r="NYQ54" s="355"/>
      <c r="NYR54" s="355"/>
      <c r="NYS54" s="355"/>
      <c r="NYT54" s="355"/>
      <c r="NYU54" s="355"/>
      <c r="NYV54" s="355"/>
      <c r="NYW54" s="355"/>
      <c r="NYX54" s="355"/>
      <c r="NYY54" s="355"/>
      <c r="NYZ54" s="355"/>
      <c r="NZA54" s="355"/>
      <c r="NZB54" s="355"/>
      <c r="NZC54" s="355"/>
      <c r="NZD54" s="355"/>
      <c r="NZE54" s="355"/>
      <c r="NZF54" s="355"/>
      <c r="NZG54" s="355"/>
      <c r="NZH54" s="355"/>
      <c r="NZI54" s="355"/>
      <c r="NZJ54" s="355"/>
      <c r="NZK54" s="355"/>
      <c r="NZL54" s="355"/>
      <c r="NZM54" s="355"/>
      <c r="NZN54" s="355"/>
      <c r="NZO54" s="355"/>
      <c r="NZP54" s="355"/>
      <c r="NZQ54" s="355"/>
      <c r="NZR54" s="355"/>
      <c r="NZS54" s="355"/>
      <c r="NZT54" s="355"/>
      <c r="NZU54" s="355"/>
      <c r="NZV54" s="355"/>
      <c r="NZW54" s="355"/>
      <c r="NZX54" s="355"/>
      <c r="NZY54" s="355"/>
      <c r="NZZ54" s="355"/>
      <c r="OAA54" s="355"/>
      <c r="OAB54" s="355"/>
      <c r="OAC54" s="355"/>
      <c r="OAD54" s="355"/>
      <c r="OAE54" s="355"/>
      <c r="OAF54" s="355"/>
      <c r="OAG54" s="355"/>
      <c r="OAH54" s="355"/>
      <c r="OAI54" s="355"/>
      <c r="OAJ54" s="355"/>
      <c r="OAK54" s="355"/>
      <c r="OAL54" s="355"/>
      <c r="OAM54" s="355"/>
      <c r="OAN54" s="355"/>
      <c r="OAO54" s="355"/>
      <c r="OAP54" s="355"/>
      <c r="OAQ54" s="355"/>
      <c r="OAR54" s="355"/>
      <c r="OAS54" s="355"/>
      <c r="OAT54" s="355"/>
      <c r="OAU54" s="355"/>
      <c r="OAV54" s="355"/>
      <c r="OAW54" s="355"/>
      <c r="OAX54" s="355"/>
      <c r="OAY54" s="355"/>
      <c r="OAZ54" s="355"/>
      <c r="OBA54" s="355"/>
      <c r="OBB54" s="355"/>
      <c r="OBC54" s="355"/>
      <c r="OBD54" s="355"/>
      <c r="OBE54" s="355"/>
      <c r="OBF54" s="355"/>
      <c r="OBG54" s="355"/>
      <c r="OBH54" s="355"/>
      <c r="OBI54" s="355"/>
      <c r="OBJ54" s="355"/>
      <c r="OBK54" s="355"/>
      <c r="OBL54" s="355"/>
      <c r="OBM54" s="355"/>
      <c r="OBN54" s="355"/>
      <c r="OBO54" s="355"/>
      <c r="OBP54" s="355"/>
      <c r="OBQ54" s="355"/>
      <c r="OBR54" s="355"/>
      <c r="OBS54" s="355"/>
      <c r="OBT54" s="355"/>
      <c r="OBU54" s="355"/>
      <c r="OBV54" s="355"/>
      <c r="OBW54" s="355"/>
      <c r="OBX54" s="355"/>
      <c r="OBY54" s="355"/>
      <c r="OBZ54" s="355"/>
      <c r="OCA54" s="355"/>
      <c r="OCB54" s="355"/>
      <c r="OCC54" s="355"/>
      <c r="OCD54" s="355"/>
      <c r="OCE54" s="355"/>
      <c r="OCF54" s="355"/>
      <c r="OCG54" s="355"/>
      <c r="OCH54" s="355"/>
      <c r="OCI54" s="355"/>
      <c r="OCJ54" s="355"/>
      <c r="OCK54" s="355"/>
      <c r="OCL54" s="355"/>
      <c r="OCM54" s="355"/>
      <c r="OCN54" s="355"/>
      <c r="OCO54" s="355"/>
      <c r="OCP54" s="355"/>
      <c r="OCQ54" s="355"/>
      <c r="OCR54" s="355"/>
      <c r="OCS54" s="355"/>
      <c r="OCT54" s="355"/>
      <c r="OCU54" s="355"/>
      <c r="OCV54" s="355"/>
      <c r="OCW54" s="355"/>
      <c r="OCX54" s="355"/>
      <c r="OCY54" s="355"/>
      <c r="OCZ54" s="355"/>
      <c r="ODA54" s="355"/>
      <c r="ODB54" s="355"/>
      <c r="ODC54" s="355"/>
      <c r="ODD54" s="355"/>
      <c r="ODE54" s="355"/>
      <c r="ODF54" s="355"/>
      <c r="ODG54" s="355"/>
      <c r="ODH54" s="355"/>
      <c r="ODI54" s="355"/>
      <c r="ODJ54" s="355"/>
      <c r="ODK54" s="355"/>
      <c r="ODL54" s="355"/>
      <c r="ODM54" s="355"/>
      <c r="ODN54" s="355"/>
      <c r="ODO54" s="355"/>
      <c r="ODP54" s="355"/>
      <c r="ODQ54" s="355"/>
      <c r="ODR54" s="355"/>
      <c r="ODS54" s="355"/>
      <c r="ODT54" s="355"/>
      <c r="ODU54" s="355"/>
      <c r="ODV54" s="355"/>
      <c r="ODW54" s="355"/>
      <c r="ODX54" s="355"/>
      <c r="ODY54" s="355"/>
      <c r="ODZ54" s="355"/>
      <c r="OEA54" s="355"/>
      <c r="OEB54" s="355"/>
      <c r="OEC54" s="355"/>
      <c r="OED54" s="355"/>
      <c r="OEE54" s="355"/>
      <c r="OEF54" s="355"/>
      <c r="OEG54" s="355"/>
      <c r="OEH54" s="355"/>
      <c r="OEI54" s="355"/>
      <c r="OEJ54" s="355"/>
      <c r="OEK54" s="355"/>
      <c r="OEL54" s="355"/>
      <c r="OEM54" s="355"/>
      <c r="OEN54" s="355"/>
      <c r="OEO54" s="355"/>
      <c r="OEP54" s="355"/>
      <c r="OEQ54" s="355"/>
      <c r="OER54" s="355"/>
      <c r="OES54" s="355"/>
      <c r="OET54" s="355"/>
      <c r="OEU54" s="355"/>
      <c r="OEV54" s="355"/>
      <c r="OEW54" s="355"/>
      <c r="OEX54" s="355"/>
      <c r="OEY54" s="355"/>
      <c r="OEZ54" s="355"/>
      <c r="OFA54" s="355"/>
      <c r="OFB54" s="355"/>
      <c r="OFC54" s="355"/>
      <c r="OFD54" s="355"/>
      <c r="OFE54" s="355"/>
      <c r="OFF54" s="355"/>
      <c r="OFG54" s="355"/>
      <c r="OFH54" s="355"/>
      <c r="OFI54" s="355"/>
      <c r="OFJ54" s="355"/>
      <c r="OFK54" s="355"/>
      <c r="OFL54" s="355"/>
      <c r="OFM54" s="355"/>
      <c r="OFN54" s="355"/>
      <c r="OFO54" s="355"/>
      <c r="OFP54" s="355"/>
      <c r="OFQ54" s="355"/>
      <c r="OFR54" s="355"/>
      <c r="OFS54" s="355"/>
      <c r="OFT54" s="355"/>
      <c r="OFU54" s="355"/>
      <c r="OFV54" s="355"/>
      <c r="OFW54" s="355"/>
      <c r="OFX54" s="355"/>
      <c r="OFY54" s="355"/>
      <c r="OFZ54" s="355"/>
      <c r="OGA54" s="355"/>
      <c r="OGB54" s="355"/>
      <c r="OGC54" s="355"/>
      <c r="OGD54" s="355"/>
      <c r="OGE54" s="355"/>
      <c r="OGF54" s="355"/>
      <c r="OGG54" s="355"/>
      <c r="OGH54" s="355"/>
      <c r="OGI54" s="355"/>
      <c r="OGJ54" s="355"/>
      <c r="OGK54" s="355"/>
      <c r="OGL54" s="355"/>
      <c r="OGM54" s="355"/>
      <c r="OGN54" s="355"/>
      <c r="OGO54" s="355"/>
      <c r="OGP54" s="355"/>
      <c r="OGQ54" s="355"/>
      <c r="OGR54" s="355"/>
      <c r="OGS54" s="355"/>
      <c r="OGT54" s="355"/>
      <c r="OGU54" s="355"/>
      <c r="OGV54" s="355"/>
      <c r="OGW54" s="355"/>
      <c r="OGX54" s="355"/>
      <c r="OGY54" s="355"/>
      <c r="OGZ54" s="355"/>
      <c r="OHA54" s="355"/>
      <c r="OHB54" s="355"/>
      <c r="OHC54" s="355"/>
      <c r="OHD54" s="355"/>
      <c r="OHE54" s="355"/>
      <c r="OHF54" s="355"/>
      <c r="OHG54" s="355"/>
      <c r="OHH54" s="355"/>
      <c r="OHI54" s="355"/>
      <c r="OHJ54" s="355"/>
      <c r="OHK54" s="355"/>
      <c r="OHL54" s="355"/>
      <c r="OHM54" s="355"/>
      <c r="OHN54" s="355"/>
      <c r="OHO54" s="355"/>
      <c r="OHP54" s="355"/>
      <c r="OHQ54" s="355"/>
      <c r="OHR54" s="355"/>
      <c r="OHS54" s="355"/>
      <c r="OHT54" s="355"/>
      <c r="OHU54" s="355"/>
      <c r="OHV54" s="355"/>
      <c r="OHW54" s="355"/>
      <c r="OHX54" s="355"/>
      <c r="OHY54" s="355"/>
      <c r="OHZ54" s="355"/>
      <c r="OIA54" s="355"/>
      <c r="OIB54" s="355"/>
      <c r="OIC54" s="355"/>
      <c r="OID54" s="355"/>
      <c r="OIE54" s="355"/>
      <c r="OIF54" s="355"/>
      <c r="OIG54" s="355"/>
      <c r="OIH54" s="355"/>
      <c r="OII54" s="355"/>
      <c r="OIJ54" s="355"/>
      <c r="OIK54" s="355"/>
      <c r="OIL54" s="355"/>
      <c r="OIM54" s="355"/>
      <c r="OIN54" s="355"/>
      <c r="OIO54" s="355"/>
      <c r="OIP54" s="355"/>
      <c r="OIQ54" s="355"/>
      <c r="OIR54" s="355"/>
      <c r="OIS54" s="355"/>
      <c r="OIT54" s="355"/>
      <c r="OIU54" s="355"/>
      <c r="OIV54" s="355"/>
      <c r="OIW54" s="355"/>
      <c r="OIX54" s="355"/>
      <c r="OIY54" s="355"/>
      <c r="OIZ54" s="355"/>
      <c r="OJA54" s="355"/>
      <c r="OJB54" s="355"/>
      <c r="OJC54" s="355"/>
      <c r="OJD54" s="355"/>
      <c r="OJE54" s="355"/>
      <c r="OJF54" s="355"/>
      <c r="OJG54" s="355"/>
      <c r="OJH54" s="355"/>
      <c r="OJI54" s="355"/>
      <c r="OJJ54" s="355"/>
      <c r="OJK54" s="355"/>
      <c r="OJL54" s="355"/>
      <c r="OJM54" s="355"/>
      <c r="OJN54" s="355"/>
      <c r="OJO54" s="355"/>
      <c r="OJP54" s="355"/>
      <c r="OJQ54" s="355"/>
      <c r="OJR54" s="355"/>
      <c r="OJS54" s="355"/>
      <c r="OJT54" s="355"/>
      <c r="OJU54" s="355"/>
      <c r="OJV54" s="355"/>
      <c r="OJW54" s="355"/>
      <c r="OJX54" s="355"/>
      <c r="OJY54" s="355"/>
      <c r="OJZ54" s="355"/>
      <c r="OKA54" s="355"/>
      <c r="OKB54" s="355"/>
      <c r="OKC54" s="355"/>
      <c r="OKD54" s="355"/>
      <c r="OKE54" s="355"/>
      <c r="OKF54" s="355"/>
      <c r="OKG54" s="355"/>
      <c r="OKH54" s="355"/>
      <c r="OKI54" s="355"/>
      <c r="OKJ54" s="355"/>
      <c r="OKK54" s="355"/>
      <c r="OKL54" s="355"/>
      <c r="OKM54" s="355"/>
      <c r="OKN54" s="355"/>
      <c r="OKO54" s="355"/>
      <c r="OKP54" s="355"/>
      <c r="OKQ54" s="355"/>
      <c r="OKR54" s="355"/>
      <c r="OKS54" s="355"/>
      <c r="OKT54" s="355"/>
      <c r="OKU54" s="355"/>
      <c r="OKV54" s="355"/>
      <c r="OKW54" s="355"/>
      <c r="OKX54" s="355"/>
      <c r="OKY54" s="355"/>
      <c r="OKZ54" s="355"/>
      <c r="OLA54" s="355"/>
      <c r="OLB54" s="355"/>
      <c r="OLC54" s="355"/>
      <c r="OLD54" s="355"/>
      <c r="OLE54" s="355"/>
      <c r="OLF54" s="355"/>
      <c r="OLG54" s="355"/>
      <c r="OLH54" s="355"/>
      <c r="OLI54" s="355"/>
      <c r="OLJ54" s="355"/>
      <c r="OLK54" s="355"/>
      <c r="OLL54" s="355"/>
      <c r="OLM54" s="355"/>
      <c r="OLN54" s="355"/>
      <c r="OLO54" s="355"/>
      <c r="OLP54" s="355"/>
      <c r="OLQ54" s="355"/>
      <c r="OLR54" s="355"/>
      <c r="OLS54" s="355"/>
      <c r="OLT54" s="355"/>
      <c r="OLU54" s="355"/>
      <c r="OLV54" s="355"/>
      <c r="OLW54" s="355"/>
      <c r="OLX54" s="355"/>
      <c r="OLY54" s="355"/>
      <c r="OLZ54" s="355"/>
      <c r="OMA54" s="355"/>
      <c r="OMB54" s="355"/>
      <c r="OMC54" s="355"/>
      <c r="OMD54" s="355"/>
      <c r="OME54" s="355"/>
      <c r="OMF54" s="355"/>
      <c r="OMG54" s="355"/>
      <c r="OMH54" s="355"/>
      <c r="OMI54" s="355"/>
      <c r="OMJ54" s="355"/>
      <c r="OMK54" s="355"/>
      <c r="OML54" s="355"/>
      <c r="OMM54" s="355"/>
      <c r="OMN54" s="355"/>
      <c r="OMO54" s="355"/>
      <c r="OMP54" s="355"/>
      <c r="OMQ54" s="355"/>
      <c r="OMR54" s="355"/>
      <c r="OMS54" s="355"/>
      <c r="OMT54" s="355"/>
      <c r="OMU54" s="355"/>
      <c r="OMV54" s="355"/>
      <c r="OMW54" s="355"/>
      <c r="OMX54" s="355"/>
      <c r="OMY54" s="355"/>
      <c r="OMZ54" s="355"/>
      <c r="ONA54" s="355"/>
      <c r="ONB54" s="355"/>
      <c r="ONC54" s="355"/>
      <c r="OND54" s="355"/>
      <c r="ONE54" s="355"/>
      <c r="ONF54" s="355"/>
      <c r="ONG54" s="355"/>
      <c r="ONH54" s="355"/>
      <c r="ONI54" s="355"/>
      <c r="ONJ54" s="355"/>
      <c r="ONK54" s="355"/>
      <c r="ONL54" s="355"/>
      <c r="ONM54" s="355"/>
      <c r="ONN54" s="355"/>
      <c r="ONO54" s="355"/>
      <c r="ONP54" s="355"/>
      <c r="ONQ54" s="355"/>
      <c r="ONR54" s="355"/>
      <c r="ONS54" s="355"/>
      <c r="ONT54" s="355"/>
      <c r="ONU54" s="355"/>
      <c r="ONV54" s="355"/>
      <c r="ONW54" s="355"/>
      <c r="ONX54" s="355"/>
      <c r="ONY54" s="355"/>
      <c r="ONZ54" s="355"/>
      <c r="OOA54" s="355"/>
      <c r="OOB54" s="355"/>
      <c r="OOC54" s="355"/>
      <c r="OOD54" s="355"/>
      <c r="OOE54" s="355"/>
      <c r="OOF54" s="355"/>
      <c r="OOG54" s="355"/>
      <c r="OOH54" s="355"/>
      <c r="OOI54" s="355"/>
      <c r="OOJ54" s="355"/>
      <c r="OOK54" s="355"/>
      <c r="OOL54" s="355"/>
      <c r="OOM54" s="355"/>
      <c r="OON54" s="355"/>
      <c r="OOO54" s="355"/>
      <c r="OOP54" s="355"/>
      <c r="OOQ54" s="355"/>
      <c r="OOR54" s="355"/>
      <c r="OOS54" s="355"/>
      <c r="OOT54" s="355"/>
      <c r="OOU54" s="355"/>
      <c r="OOV54" s="355"/>
      <c r="OOW54" s="355"/>
      <c r="OOX54" s="355"/>
      <c r="OOY54" s="355"/>
      <c r="OOZ54" s="355"/>
      <c r="OPA54" s="355"/>
      <c r="OPB54" s="355"/>
      <c r="OPC54" s="355"/>
      <c r="OPD54" s="355"/>
      <c r="OPE54" s="355"/>
      <c r="OPF54" s="355"/>
      <c r="OPG54" s="355"/>
      <c r="OPH54" s="355"/>
      <c r="OPI54" s="355"/>
      <c r="OPJ54" s="355"/>
      <c r="OPK54" s="355"/>
      <c r="OPL54" s="355"/>
      <c r="OPM54" s="355"/>
      <c r="OPN54" s="355"/>
      <c r="OPO54" s="355"/>
      <c r="OPP54" s="355"/>
      <c r="OPQ54" s="355"/>
      <c r="OPR54" s="355"/>
      <c r="OPS54" s="355"/>
      <c r="OPT54" s="355"/>
      <c r="OPU54" s="355"/>
      <c r="OPV54" s="355"/>
      <c r="OPW54" s="355"/>
      <c r="OPX54" s="355"/>
      <c r="OPY54" s="355"/>
      <c r="OPZ54" s="355"/>
      <c r="OQA54" s="355"/>
      <c r="OQB54" s="355"/>
      <c r="OQC54" s="355"/>
      <c r="OQD54" s="355"/>
      <c r="OQE54" s="355"/>
      <c r="OQF54" s="355"/>
      <c r="OQG54" s="355"/>
      <c r="OQH54" s="355"/>
      <c r="OQI54" s="355"/>
      <c r="OQJ54" s="355"/>
      <c r="OQK54" s="355"/>
      <c r="OQL54" s="355"/>
      <c r="OQM54" s="355"/>
      <c r="OQN54" s="355"/>
      <c r="OQO54" s="355"/>
      <c r="OQP54" s="355"/>
      <c r="OQQ54" s="355"/>
      <c r="OQR54" s="355"/>
      <c r="OQS54" s="355"/>
      <c r="OQT54" s="355"/>
      <c r="OQU54" s="355"/>
      <c r="OQV54" s="355"/>
      <c r="OQW54" s="355"/>
      <c r="OQX54" s="355"/>
      <c r="OQY54" s="355"/>
      <c r="OQZ54" s="355"/>
      <c r="ORA54" s="355"/>
      <c r="ORB54" s="355"/>
      <c r="ORC54" s="355"/>
      <c r="ORD54" s="355"/>
      <c r="ORE54" s="355"/>
      <c r="ORF54" s="355"/>
      <c r="ORG54" s="355"/>
      <c r="ORH54" s="355"/>
      <c r="ORI54" s="355"/>
      <c r="ORJ54" s="355"/>
      <c r="ORK54" s="355"/>
      <c r="ORL54" s="355"/>
      <c r="ORM54" s="355"/>
      <c r="ORN54" s="355"/>
      <c r="ORO54" s="355"/>
      <c r="ORP54" s="355"/>
      <c r="ORQ54" s="355"/>
      <c r="ORR54" s="355"/>
      <c r="ORS54" s="355"/>
      <c r="ORT54" s="355"/>
      <c r="ORU54" s="355"/>
      <c r="ORV54" s="355"/>
      <c r="ORW54" s="355"/>
      <c r="ORX54" s="355"/>
      <c r="ORY54" s="355"/>
      <c r="ORZ54" s="355"/>
      <c r="OSA54" s="355"/>
      <c r="OSB54" s="355"/>
      <c r="OSC54" s="355"/>
      <c r="OSD54" s="355"/>
      <c r="OSE54" s="355"/>
      <c r="OSF54" s="355"/>
      <c r="OSG54" s="355"/>
      <c r="OSH54" s="355"/>
      <c r="OSI54" s="355"/>
      <c r="OSJ54" s="355"/>
      <c r="OSK54" s="355"/>
      <c r="OSL54" s="355"/>
      <c r="OSM54" s="355"/>
      <c r="OSN54" s="355"/>
      <c r="OSO54" s="355"/>
      <c r="OSP54" s="355"/>
      <c r="OSQ54" s="355"/>
      <c r="OSR54" s="355"/>
      <c r="OSS54" s="355"/>
      <c r="OST54" s="355"/>
      <c r="OSU54" s="355"/>
      <c r="OSV54" s="355"/>
      <c r="OSW54" s="355"/>
      <c r="OSX54" s="355"/>
      <c r="OSY54" s="355"/>
      <c r="OSZ54" s="355"/>
      <c r="OTA54" s="355"/>
      <c r="OTB54" s="355"/>
      <c r="OTC54" s="355"/>
      <c r="OTD54" s="355"/>
      <c r="OTE54" s="355"/>
      <c r="OTF54" s="355"/>
      <c r="OTG54" s="355"/>
      <c r="OTH54" s="355"/>
      <c r="OTI54" s="355"/>
      <c r="OTJ54" s="355"/>
      <c r="OTK54" s="355"/>
      <c r="OTL54" s="355"/>
      <c r="OTM54" s="355"/>
      <c r="OTN54" s="355"/>
      <c r="OTO54" s="355"/>
      <c r="OTP54" s="355"/>
      <c r="OTQ54" s="355"/>
      <c r="OTR54" s="355"/>
      <c r="OTS54" s="355"/>
      <c r="OTT54" s="355"/>
      <c r="OTU54" s="355"/>
      <c r="OTV54" s="355"/>
      <c r="OTW54" s="355"/>
      <c r="OTX54" s="355"/>
      <c r="OTY54" s="355"/>
      <c r="OTZ54" s="355"/>
      <c r="OUA54" s="355"/>
      <c r="OUB54" s="355"/>
      <c r="OUC54" s="355"/>
      <c r="OUD54" s="355"/>
      <c r="OUE54" s="355"/>
      <c r="OUF54" s="355"/>
      <c r="OUG54" s="355"/>
      <c r="OUH54" s="355"/>
      <c r="OUI54" s="355"/>
      <c r="OUJ54" s="355"/>
      <c r="OUK54" s="355"/>
      <c r="OUL54" s="355"/>
      <c r="OUM54" s="355"/>
      <c r="OUN54" s="355"/>
      <c r="OUO54" s="355"/>
      <c r="OUP54" s="355"/>
      <c r="OUQ54" s="355"/>
      <c r="OUR54" s="355"/>
      <c r="OUS54" s="355"/>
      <c r="OUT54" s="355"/>
      <c r="OUU54" s="355"/>
      <c r="OUV54" s="355"/>
      <c r="OUW54" s="355"/>
      <c r="OUX54" s="355"/>
      <c r="OUY54" s="355"/>
      <c r="OUZ54" s="355"/>
      <c r="OVA54" s="355"/>
      <c r="OVB54" s="355"/>
      <c r="OVC54" s="355"/>
      <c r="OVD54" s="355"/>
      <c r="OVE54" s="355"/>
      <c r="OVF54" s="355"/>
      <c r="OVG54" s="355"/>
      <c r="OVH54" s="355"/>
      <c r="OVI54" s="355"/>
      <c r="OVJ54" s="355"/>
      <c r="OVK54" s="355"/>
      <c r="OVL54" s="355"/>
      <c r="OVM54" s="355"/>
      <c r="OVN54" s="355"/>
      <c r="OVO54" s="355"/>
      <c r="OVP54" s="355"/>
      <c r="OVQ54" s="355"/>
      <c r="OVR54" s="355"/>
      <c r="OVS54" s="355"/>
      <c r="OVT54" s="355"/>
      <c r="OVU54" s="355"/>
      <c r="OVV54" s="355"/>
      <c r="OVW54" s="355"/>
      <c r="OVX54" s="355"/>
      <c r="OVY54" s="355"/>
      <c r="OVZ54" s="355"/>
      <c r="OWA54" s="355"/>
      <c r="OWB54" s="355"/>
      <c r="OWC54" s="355"/>
      <c r="OWD54" s="355"/>
      <c r="OWE54" s="355"/>
      <c r="OWF54" s="355"/>
      <c r="OWG54" s="355"/>
      <c r="OWH54" s="355"/>
      <c r="OWI54" s="355"/>
      <c r="OWJ54" s="355"/>
      <c r="OWK54" s="355"/>
      <c r="OWL54" s="355"/>
      <c r="OWM54" s="355"/>
      <c r="OWN54" s="355"/>
      <c r="OWO54" s="355"/>
      <c r="OWP54" s="355"/>
      <c r="OWQ54" s="355"/>
      <c r="OWR54" s="355"/>
      <c r="OWS54" s="355"/>
      <c r="OWT54" s="355"/>
      <c r="OWU54" s="355"/>
      <c r="OWV54" s="355"/>
      <c r="OWW54" s="355"/>
      <c r="OWX54" s="355"/>
      <c r="OWY54" s="355"/>
      <c r="OWZ54" s="355"/>
      <c r="OXA54" s="355"/>
      <c r="OXB54" s="355"/>
      <c r="OXC54" s="355"/>
      <c r="OXD54" s="355"/>
      <c r="OXE54" s="355"/>
      <c r="OXF54" s="355"/>
      <c r="OXG54" s="355"/>
      <c r="OXH54" s="355"/>
      <c r="OXI54" s="355"/>
      <c r="OXJ54" s="355"/>
      <c r="OXK54" s="355"/>
      <c r="OXL54" s="355"/>
      <c r="OXM54" s="355"/>
      <c r="OXN54" s="355"/>
      <c r="OXO54" s="355"/>
      <c r="OXP54" s="355"/>
      <c r="OXQ54" s="355"/>
      <c r="OXR54" s="355"/>
      <c r="OXS54" s="355"/>
      <c r="OXT54" s="355"/>
      <c r="OXU54" s="355"/>
      <c r="OXV54" s="355"/>
      <c r="OXW54" s="355"/>
      <c r="OXX54" s="355"/>
      <c r="OXY54" s="355"/>
      <c r="OXZ54" s="355"/>
      <c r="OYA54" s="355"/>
      <c r="OYB54" s="355"/>
      <c r="OYC54" s="355"/>
      <c r="OYD54" s="355"/>
      <c r="OYE54" s="355"/>
      <c r="OYF54" s="355"/>
      <c r="OYG54" s="355"/>
      <c r="OYH54" s="355"/>
      <c r="OYI54" s="355"/>
      <c r="OYJ54" s="355"/>
      <c r="OYK54" s="355"/>
      <c r="OYL54" s="355"/>
      <c r="OYM54" s="355"/>
      <c r="OYN54" s="355"/>
      <c r="OYO54" s="355"/>
      <c r="OYP54" s="355"/>
      <c r="OYQ54" s="355"/>
      <c r="OYR54" s="355"/>
      <c r="OYS54" s="355"/>
      <c r="OYT54" s="355"/>
      <c r="OYU54" s="355"/>
      <c r="OYV54" s="355"/>
      <c r="OYW54" s="355"/>
      <c r="OYX54" s="355"/>
      <c r="OYY54" s="355"/>
      <c r="OYZ54" s="355"/>
      <c r="OZA54" s="355"/>
      <c r="OZB54" s="355"/>
      <c r="OZC54" s="355"/>
      <c r="OZD54" s="355"/>
      <c r="OZE54" s="355"/>
      <c r="OZF54" s="355"/>
      <c r="OZG54" s="355"/>
      <c r="OZH54" s="355"/>
      <c r="OZI54" s="355"/>
      <c r="OZJ54" s="355"/>
      <c r="OZK54" s="355"/>
      <c r="OZL54" s="355"/>
      <c r="OZM54" s="355"/>
      <c r="OZN54" s="355"/>
      <c r="OZO54" s="355"/>
      <c r="OZP54" s="355"/>
      <c r="OZQ54" s="355"/>
      <c r="OZR54" s="355"/>
      <c r="OZS54" s="355"/>
      <c r="OZT54" s="355"/>
      <c r="OZU54" s="355"/>
      <c r="OZV54" s="355"/>
      <c r="OZW54" s="355"/>
      <c r="OZX54" s="355"/>
      <c r="OZY54" s="355"/>
      <c r="OZZ54" s="355"/>
      <c r="PAA54" s="355"/>
      <c r="PAB54" s="355"/>
      <c r="PAC54" s="355"/>
      <c r="PAD54" s="355"/>
      <c r="PAE54" s="355"/>
      <c r="PAF54" s="355"/>
      <c r="PAG54" s="355"/>
      <c r="PAH54" s="355"/>
      <c r="PAI54" s="355"/>
      <c r="PAJ54" s="355"/>
      <c r="PAK54" s="355"/>
      <c r="PAL54" s="355"/>
      <c r="PAM54" s="355"/>
      <c r="PAN54" s="355"/>
      <c r="PAO54" s="355"/>
      <c r="PAP54" s="355"/>
      <c r="PAQ54" s="355"/>
      <c r="PAR54" s="355"/>
      <c r="PAS54" s="355"/>
      <c r="PAT54" s="355"/>
      <c r="PAU54" s="355"/>
      <c r="PAV54" s="355"/>
      <c r="PAW54" s="355"/>
      <c r="PAX54" s="355"/>
      <c r="PAY54" s="355"/>
      <c r="PAZ54" s="355"/>
      <c r="PBA54" s="355"/>
      <c r="PBB54" s="355"/>
      <c r="PBC54" s="355"/>
      <c r="PBD54" s="355"/>
      <c r="PBE54" s="355"/>
      <c r="PBF54" s="355"/>
      <c r="PBG54" s="355"/>
      <c r="PBH54" s="355"/>
      <c r="PBI54" s="355"/>
      <c r="PBJ54" s="355"/>
      <c r="PBK54" s="355"/>
      <c r="PBL54" s="355"/>
      <c r="PBM54" s="355"/>
      <c r="PBN54" s="355"/>
      <c r="PBO54" s="355"/>
      <c r="PBP54" s="355"/>
      <c r="PBQ54" s="355"/>
      <c r="PBR54" s="355"/>
      <c r="PBS54" s="355"/>
      <c r="PBT54" s="355"/>
      <c r="PBU54" s="355"/>
      <c r="PBV54" s="355"/>
      <c r="PBW54" s="355"/>
      <c r="PBX54" s="355"/>
      <c r="PBY54" s="355"/>
      <c r="PBZ54" s="355"/>
      <c r="PCA54" s="355"/>
      <c r="PCB54" s="355"/>
      <c r="PCC54" s="355"/>
      <c r="PCD54" s="355"/>
      <c r="PCE54" s="355"/>
      <c r="PCF54" s="355"/>
      <c r="PCG54" s="355"/>
      <c r="PCH54" s="355"/>
      <c r="PCI54" s="355"/>
      <c r="PCJ54" s="355"/>
      <c r="PCK54" s="355"/>
      <c r="PCL54" s="355"/>
      <c r="PCM54" s="355"/>
      <c r="PCN54" s="355"/>
      <c r="PCO54" s="355"/>
      <c r="PCP54" s="355"/>
      <c r="PCQ54" s="355"/>
      <c r="PCR54" s="355"/>
      <c r="PCS54" s="355"/>
      <c r="PCT54" s="355"/>
      <c r="PCU54" s="355"/>
      <c r="PCV54" s="355"/>
      <c r="PCW54" s="355"/>
      <c r="PCX54" s="355"/>
      <c r="PCY54" s="355"/>
      <c r="PCZ54" s="355"/>
      <c r="PDA54" s="355"/>
      <c r="PDB54" s="355"/>
      <c r="PDC54" s="355"/>
      <c r="PDD54" s="355"/>
      <c r="PDE54" s="355"/>
      <c r="PDF54" s="355"/>
      <c r="PDG54" s="355"/>
      <c r="PDH54" s="355"/>
      <c r="PDI54" s="355"/>
      <c r="PDJ54" s="355"/>
      <c r="PDK54" s="355"/>
      <c r="PDL54" s="355"/>
      <c r="PDM54" s="355"/>
      <c r="PDN54" s="355"/>
      <c r="PDO54" s="355"/>
      <c r="PDP54" s="355"/>
      <c r="PDQ54" s="355"/>
      <c r="PDR54" s="355"/>
      <c r="PDS54" s="355"/>
      <c r="PDT54" s="355"/>
      <c r="PDU54" s="355"/>
      <c r="PDV54" s="355"/>
      <c r="PDW54" s="355"/>
      <c r="PDX54" s="355"/>
      <c r="PDY54" s="355"/>
      <c r="PDZ54" s="355"/>
      <c r="PEA54" s="355"/>
      <c r="PEB54" s="355"/>
      <c r="PEC54" s="355"/>
      <c r="PED54" s="355"/>
      <c r="PEE54" s="355"/>
      <c r="PEF54" s="355"/>
      <c r="PEG54" s="355"/>
      <c r="PEH54" s="355"/>
      <c r="PEI54" s="355"/>
      <c r="PEJ54" s="355"/>
      <c r="PEK54" s="355"/>
      <c r="PEL54" s="355"/>
      <c r="PEM54" s="355"/>
      <c r="PEN54" s="355"/>
      <c r="PEO54" s="355"/>
      <c r="PEP54" s="355"/>
      <c r="PEQ54" s="355"/>
      <c r="PER54" s="355"/>
      <c r="PES54" s="355"/>
      <c r="PET54" s="355"/>
      <c r="PEU54" s="355"/>
      <c r="PEV54" s="355"/>
      <c r="PEW54" s="355"/>
      <c r="PEX54" s="355"/>
      <c r="PEY54" s="355"/>
      <c r="PEZ54" s="355"/>
      <c r="PFA54" s="355"/>
      <c r="PFB54" s="355"/>
      <c r="PFC54" s="355"/>
      <c r="PFD54" s="355"/>
      <c r="PFE54" s="355"/>
      <c r="PFF54" s="355"/>
      <c r="PFG54" s="355"/>
      <c r="PFH54" s="355"/>
      <c r="PFI54" s="355"/>
      <c r="PFJ54" s="355"/>
      <c r="PFK54" s="355"/>
      <c r="PFL54" s="355"/>
      <c r="PFM54" s="355"/>
      <c r="PFN54" s="355"/>
      <c r="PFO54" s="355"/>
      <c r="PFP54" s="355"/>
      <c r="PFQ54" s="355"/>
      <c r="PFR54" s="355"/>
      <c r="PFS54" s="355"/>
      <c r="PFT54" s="355"/>
      <c r="PFU54" s="355"/>
      <c r="PFV54" s="355"/>
      <c r="PFW54" s="355"/>
      <c r="PFX54" s="355"/>
      <c r="PFY54" s="355"/>
      <c r="PFZ54" s="355"/>
      <c r="PGA54" s="355"/>
      <c r="PGB54" s="355"/>
      <c r="PGC54" s="355"/>
      <c r="PGD54" s="355"/>
      <c r="PGE54" s="355"/>
      <c r="PGF54" s="355"/>
      <c r="PGG54" s="355"/>
      <c r="PGH54" s="355"/>
      <c r="PGI54" s="355"/>
      <c r="PGJ54" s="355"/>
      <c r="PGK54" s="355"/>
      <c r="PGL54" s="355"/>
      <c r="PGM54" s="355"/>
      <c r="PGN54" s="355"/>
      <c r="PGO54" s="355"/>
      <c r="PGP54" s="355"/>
      <c r="PGQ54" s="355"/>
      <c r="PGR54" s="355"/>
      <c r="PGS54" s="355"/>
      <c r="PGT54" s="355"/>
      <c r="PGU54" s="355"/>
      <c r="PGV54" s="355"/>
      <c r="PGW54" s="355"/>
      <c r="PGX54" s="355"/>
      <c r="PGY54" s="355"/>
      <c r="PGZ54" s="355"/>
      <c r="PHA54" s="355"/>
      <c r="PHB54" s="355"/>
      <c r="PHC54" s="355"/>
      <c r="PHD54" s="355"/>
      <c r="PHE54" s="355"/>
      <c r="PHF54" s="355"/>
      <c r="PHG54" s="355"/>
      <c r="PHH54" s="355"/>
      <c r="PHI54" s="355"/>
      <c r="PHJ54" s="355"/>
      <c r="PHK54" s="355"/>
      <c r="PHL54" s="355"/>
      <c r="PHM54" s="355"/>
      <c r="PHN54" s="355"/>
      <c r="PHO54" s="355"/>
      <c r="PHP54" s="355"/>
      <c r="PHQ54" s="355"/>
      <c r="PHR54" s="355"/>
      <c r="PHS54" s="355"/>
      <c r="PHT54" s="355"/>
      <c r="PHU54" s="355"/>
      <c r="PHV54" s="355"/>
      <c r="PHW54" s="355"/>
      <c r="PHX54" s="355"/>
      <c r="PHY54" s="355"/>
      <c r="PHZ54" s="355"/>
      <c r="PIA54" s="355"/>
      <c r="PIB54" s="355"/>
      <c r="PIC54" s="355"/>
      <c r="PID54" s="355"/>
      <c r="PIE54" s="355"/>
      <c r="PIF54" s="355"/>
      <c r="PIG54" s="355"/>
      <c r="PIH54" s="355"/>
      <c r="PII54" s="355"/>
      <c r="PIJ54" s="355"/>
      <c r="PIK54" s="355"/>
      <c r="PIL54" s="355"/>
      <c r="PIM54" s="355"/>
      <c r="PIN54" s="355"/>
      <c r="PIO54" s="355"/>
      <c r="PIP54" s="355"/>
      <c r="PIQ54" s="355"/>
      <c r="PIR54" s="355"/>
      <c r="PIS54" s="355"/>
      <c r="PIT54" s="355"/>
      <c r="PIU54" s="355"/>
      <c r="PIV54" s="355"/>
      <c r="PIW54" s="355"/>
      <c r="PIX54" s="355"/>
      <c r="PIY54" s="355"/>
      <c r="PIZ54" s="355"/>
      <c r="PJA54" s="355"/>
      <c r="PJB54" s="355"/>
      <c r="PJC54" s="355"/>
      <c r="PJD54" s="355"/>
      <c r="PJE54" s="355"/>
      <c r="PJF54" s="355"/>
      <c r="PJG54" s="355"/>
      <c r="PJH54" s="355"/>
      <c r="PJI54" s="355"/>
      <c r="PJJ54" s="355"/>
      <c r="PJK54" s="355"/>
      <c r="PJL54" s="355"/>
      <c r="PJM54" s="355"/>
      <c r="PJN54" s="355"/>
      <c r="PJO54" s="355"/>
      <c r="PJP54" s="355"/>
      <c r="PJQ54" s="355"/>
      <c r="PJR54" s="355"/>
      <c r="PJS54" s="355"/>
      <c r="PJT54" s="355"/>
      <c r="PJU54" s="355"/>
      <c r="PJV54" s="355"/>
      <c r="PJW54" s="355"/>
      <c r="PJX54" s="355"/>
      <c r="PJY54" s="355"/>
      <c r="PJZ54" s="355"/>
      <c r="PKA54" s="355"/>
      <c r="PKB54" s="355"/>
      <c r="PKC54" s="355"/>
      <c r="PKD54" s="355"/>
      <c r="PKE54" s="355"/>
      <c r="PKF54" s="355"/>
      <c r="PKG54" s="355"/>
      <c r="PKH54" s="355"/>
      <c r="PKI54" s="355"/>
      <c r="PKJ54" s="355"/>
      <c r="PKK54" s="355"/>
      <c r="PKL54" s="355"/>
      <c r="PKM54" s="355"/>
      <c r="PKN54" s="355"/>
      <c r="PKO54" s="355"/>
      <c r="PKP54" s="355"/>
      <c r="PKQ54" s="355"/>
      <c r="PKR54" s="355"/>
      <c r="PKS54" s="355"/>
      <c r="PKT54" s="355"/>
      <c r="PKU54" s="355"/>
      <c r="PKV54" s="355"/>
      <c r="PKW54" s="355"/>
      <c r="PKX54" s="355"/>
      <c r="PKY54" s="355"/>
      <c r="PKZ54" s="355"/>
      <c r="PLA54" s="355"/>
      <c r="PLB54" s="355"/>
      <c r="PLC54" s="355"/>
      <c r="PLD54" s="355"/>
      <c r="PLE54" s="355"/>
      <c r="PLF54" s="355"/>
      <c r="PLG54" s="355"/>
      <c r="PLH54" s="355"/>
      <c r="PLI54" s="355"/>
      <c r="PLJ54" s="355"/>
      <c r="PLK54" s="355"/>
      <c r="PLL54" s="355"/>
      <c r="PLM54" s="355"/>
      <c r="PLN54" s="355"/>
      <c r="PLO54" s="355"/>
      <c r="PLP54" s="355"/>
      <c r="PLQ54" s="355"/>
      <c r="PLR54" s="355"/>
      <c r="PLS54" s="355"/>
      <c r="PLT54" s="355"/>
      <c r="PLU54" s="355"/>
      <c r="PLV54" s="355"/>
      <c r="PLW54" s="355"/>
      <c r="PLX54" s="355"/>
      <c r="PLY54" s="355"/>
      <c r="PLZ54" s="355"/>
      <c r="PMA54" s="355"/>
      <c r="PMB54" s="355"/>
      <c r="PMC54" s="355"/>
      <c r="PMD54" s="355"/>
      <c r="PME54" s="355"/>
      <c r="PMF54" s="355"/>
      <c r="PMG54" s="355"/>
      <c r="PMH54" s="355"/>
      <c r="PMI54" s="355"/>
      <c r="PMJ54" s="355"/>
      <c r="PMK54" s="355"/>
      <c r="PML54" s="355"/>
      <c r="PMM54" s="355"/>
      <c r="PMN54" s="355"/>
      <c r="PMO54" s="355"/>
      <c r="PMP54" s="355"/>
      <c r="PMQ54" s="355"/>
      <c r="PMR54" s="355"/>
      <c r="PMS54" s="355"/>
      <c r="PMT54" s="355"/>
      <c r="PMU54" s="355"/>
      <c r="PMV54" s="355"/>
      <c r="PMW54" s="355"/>
      <c r="PMX54" s="355"/>
      <c r="PMY54" s="355"/>
      <c r="PMZ54" s="355"/>
      <c r="PNA54" s="355"/>
      <c r="PNB54" s="355"/>
      <c r="PNC54" s="355"/>
      <c r="PND54" s="355"/>
      <c r="PNE54" s="355"/>
      <c r="PNF54" s="355"/>
      <c r="PNG54" s="355"/>
      <c r="PNH54" s="355"/>
      <c r="PNI54" s="355"/>
      <c r="PNJ54" s="355"/>
      <c r="PNK54" s="355"/>
      <c r="PNL54" s="355"/>
      <c r="PNM54" s="355"/>
      <c r="PNN54" s="355"/>
      <c r="PNO54" s="355"/>
      <c r="PNP54" s="355"/>
      <c r="PNQ54" s="355"/>
      <c r="PNR54" s="355"/>
      <c r="PNS54" s="355"/>
      <c r="PNT54" s="355"/>
      <c r="PNU54" s="355"/>
      <c r="PNV54" s="355"/>
      <c r="PNW54" s="355"/>
      <c r="PNX54" s="355"/>
      <c r="PNY54" s="355"/>
      <c r="PNZ54" s="355"/>
      <c r="POA54" s="355"/>
      <c r="POB54" s="355"/>
      <c r="POC54" s="355"/>
      <c r="POD54" s="355"/>
      <c r="POE54" s="355"/>
      <c r="POF54" s="355"/>
      <c r="POG54" s="355"/>
      <c r="POH54" s="355"/>
      <c r="POI54" s="355"/>
      <c r="POJ54" s="355"/>
      <c r="POK54" s="355"/>
      <c r="POL54" s="355"/>
      <c r="POM54" s="355"/>
      <c r="PON54" s="355"/>
      <c r="POO54" s="355"/>
      <c r="POP54" s="355"/>
      <c r="POQ54" s="355"/>
      <c r="POR54" s="355"/>
      <c r="POS54" s="355"/>
      <c r="POT54" s="355"/>
      <c r="POU54" s="355"/>
      <c r="POV54" s="355"/>
      <c r="POW54" s="355"/>
      <c r="POX54" s="355"/>
      <c r="POY54" s="355"/>
      <c r="POZ54" s="355"/>
      <c r="PPA54" s="355"/>
      <c r="PPB54" s="355"/>
      <c r="PPC54" s="355"/>
      <c r="PPD54" s="355"/>
      <c r="PPE54" s="355"/>
      <c r="PPF54" s="355"/>
      <c r="PPG54" s="355"/>
      <c r="PPH54" s="355"/>
      <c r="PPI54" s="355"/>
      <c r="PPJ54" s="355"/>
      <c r="PPK54" s="355"/>
      <c r="PPL54" s="355"/>
      <c r="PPM54" s="355"/>
      <c r="PPN54" s="355"/>
      <c r="PPO54" s="355"/>
      <c r="PPP54" s="355"/>
      <c r="PPQ54" s="355"/>
      <c r="PPR54" s="355"/>
      <c r="PPS54" s="355"/>
      <c r="PPT54" s="355"/>
      <c r="PPU54" s="355"/>
      <c r="PPV54" s="355"/>
      <c r="PPW54" s="355"/>
      <c r="PPX54" s="355"/>
      <c r="PPY54" s="355"/>
      <c r="PPZ54" s="355"/>
      <c r="PQA54" s="355"/>
      <c r="PQB54" s="355"/>
      <c r="PQC54" s="355"/>
      <c r="PQD54" s="355"/>
      <c r="PQE54" s="355"/>
      <c r="PQF54" s="355"/>
      <c r="PQG54" s="355"/>
      <c r="PQH54" s="355"/>
      <c r="PQI54" s="355"/>
      <c r="PQJ54" s="355"/>
      <c r="PQK54" s="355"/>
      <c r="PQL54" s="355"/>
      <c r="PQM54" s="355"/>
      <c r="PQN54" s="355"/>
      <c r="PQO54" s="355"/>
      <c r="PQP54" s="355"/>
      <c r="PQQ54" s="355"/>
      <c r="PQR54" s="355"/>
      <c r="PQS54" s="355"/>
      <c r="PQT54" s="355"/>
      <c r="PQU54" s="355"/>
      <c r="PQV54" s="355"/>
      <c r="PQW54" s="355"/>
      <c r="PQX54" s="355"/>
      <c r="PQY54" s="355"/>
      <c r="PQZ54" s="355"/>
      <c r="PRA54" s="355"/>
      <c r="PRB54" s="355"/>
      <c r="PRC54" s="355"/>
      <c r="PRD54" s="355"/>
      <c r="PRE54" s="355"/>
      <c r="PRF54" s="355"/>
      <c r="PRG54" s="355"/>
      <c r="PRH54" s="355"/>
      <c r="PRI54" s="355"/>
      <c r="PRJ54" s="355"/>
      <c r="PRK54" s="355"/>
      <c r="PRL54" s="355"/>
      <c r="PRM54" s="355"/>
      <c r="PRN54" s="355"/>
      <c r="PRO54" s="355"/>
      <c r="PRP54" s="355"/>
      <c r="PRQ54" s="355"/>
      <c r="PRR54" s="355"/>
      <c r="PRS54" s="355"/>
      <c r="PRT54" s="355"/>
      <c r="PRU54" s="355"/>
      <c r="PRV54" s="355"/>
      <c r="PRW54" s="355"/>
      <c r="PRX54" s="355"/>
      <c r="PRY54" s="355"/>
      <c r="PRZ54" s="355"/>
      <c r="PSA54" s="355"/>
      <c r="PSB54" s="355"/>
      <c r="PSC54" s="355"/>
      <c r="PSD54" s="355"/>
      <c r="PSE54" s="355"/>
      <c r="PSF54" s="355"/>
      <c r="PSG54" s="355"/>
      <c r="PSH54" s="355"/>
      <c r="PSI54" s="355"/>
      <c r="PSJ54" s="355"/>
      <c r="PSK54" s="355"/>
      <c r="PSL54" s="355"/>
      <c r="PSM54" s="355"/>
      <c r="PSN54" s="355"/>
      <c r="PSO54" s="355"/>
      <c r="PSP54" s="355"/>
      <c r="PSQ54" s="355"/>
      <c r="PSR54" s="355"/>
      <c r="PSS54" s="355"/>
      <c r="PST54" s="355"/>
      <c r="PSU54" s="355"/>
      <c r="PSV54" s="355"/>
      <c r="PSW54" s="355"/>
      <c r="PSX54" s="355"/>
      <c r="PSY54" s="355"/>
      <c r="PSZ54" s="355"/>
      <c r="PTA54" s="355"/>
      <c r="PTB54" s="355"/>
      <c r="PTC54" s="355"/>
      <c r="PTD54" s="355"/>
      <c r="PTE54" s="355"/>
      <c r="PTF54" s="355"/>
      <c r="PTG54" s="355"/>
      <c r="PTH54" s="355"/>
      <c r="PTI54" s="355"/>
      <c r="PTJ54" s="355"/>
      <c r="PTK54" s="355"/>
      <c r="PTL54" s="355"/>
      <c r="PTM54" s="355"/>
      <c r="PTN54" s="355"/>
      <c r="PTO54" s="355"/>
      <c r="PTP54" s="355"/>
      <c r="PTQ54" s="355"/>
      <c r="PTR54" s="355"/>
      <c r="PTS54" s="355"/>
      <c r="PTT54" s="355"/>
      <c r="PTU54" s="355"/>
      <c r="PTV54" s="355"/>
      <c r="PTW54" s="355"/>
      <c r="PTX54" s="355"/>
      <c r="PTY54" s="355"/>
      <c r="PTZ54" s="355"/>
      <c r="PUA54" s="355"/>
      <c r="PUB54" s="355"/>
      <c r="PUC54" s="355"/>
      <c r="PUD54" s="355"/>
      <c r="PUE54" s="355"/>
      <c r="PUF54" s="355"/>
      <c r="PUG54" s="355"/>
      <c r="PUH54" s="355"/>
      <c r="PUI54" s="355"/>
      <c r="PUJ54" s="355"/>
      <c r="PUK54" s="355"/>
      <c r="PUL54" s="355"/>
      <c r="PUM54" s="355"/>
      <c r="PUN54" s="355"/>
      <c r="PUO54" s="355"/>
      <c r="PUP54" s="355"/>
      <c r="PUQ54" s="355"/>
      <c r="PUR54" s="355"/>
      <c r="PUS54" s="355"/>
      <c r="PUT54" s="355"/>
      <c r="PUU54" s="355"/>
      <c r="PUV54" s="355"/>
      <c r="PUW54" s="355"/>
      <c r="PUX54" s="355"/>
      <c r="PUY54" s="355"/>
      <c r="PUZ54" s="355"/>
      <c r="PVA54" s="355"/>
      <c r="PVB54" s="355"/>
      <c r="PVC54" s="355"/>
      <c r="PVD54" s="355"/>
      <c r="PVE54" s="355"/>
      <c r="PVF54" s="355"/>
      <c r="PVG54" s="355"/>
      <c r="PVH54" s="355"/>
      <c r="PVI54" s="355"/>
      <c r="PVJ54" s="355"/>
      <c r="PVK54" s="355"/>
      <c r="PVL54" s="355"/>
      <c r="PVM54" s="355"/>
      <c r="PVN54" s="355"/>
      <c r="PVO54" s="355"/>
      <c r="PVP54" s="355"/>
      <c r="PVQ54" s="355"/>
      <c r="PVR54" s="355"/>
      <c r="PVS54" s="355"/>
      <c r="PVT54" s="355"/>
      <c r="PVU54" s="355"/>
      <c r="PVV54" s="355"/>
      <c r="PVW54" s="355"/>
      <c r="PVX54" s="355"/>
      <c r="PVY54" s="355"/>
      <c r="PVZ54" s="355"/>
      <c r="PWA54" s="355"/>
      <c r="PWB54" s="355"/>
      <c r="PWC54" s="355"/>
      <c r="PWD54" s="355"/>
      <c r="PWE54" s="355"/>
      <c r="PWF54" s="355"/>
      <c r="PWG54" s="355"/>
      <c r="PWH54" s="355"/>
      <c r="PWI54" s="355"/>
      <c r="PWJ54" s="355"/>
      <c r="PWK54" s="355"/>
      <c r="PWL54" s="355"/>
      <c r="PWM54" s="355"/>
      <c r="PWN54" s="355"/>
      <c r="PWO54" s="355"/>
      <c r="PWP54" s="355"/>
      <c r="PWQ54" s="355"/>
      <c r="PWR54" s="355"/>
      <c r="PWS54" s="355"/>
      <c r="PWT54" s="355"/>
      <c r="PWU54" s="355"/>
      <c r="PWV54" s="355"/>
      <c r="PWW54" s="355"/>
      <c r="PWX54" s="355"/>
      <c r="PWY54" s="355"/>
      <c r="PWZ54" s="355"/>
      <c r="PXA54" s="355"/>
      <c r="PXB54" s="355"/>
      <c r="PXC54" s="355"/>
      <c r="PXD54" s="355"/>
      <c r="PXE54" s="355"/>
      <c r="PXF54" s="355"/>
      <c r="PXG54" s="355"/>
      <c r="PXH54" s="355"/>
      <c r="PXI54" s="355"/>
      <c r="PXJ54" s="355"/>
      <c r="PXK54" s="355"/>
      <c r="PXL54" s="355"/>
      <c r="PXM54" s="355"/>
      <c r="PXN54" s="355"/>
      <c r="PXO54" s="355"/>
      <c r="PXP54" s="355"/>
      <c r="PXQ54" s="355"/>
      <c r="PXR54" s="355"/>
      <c r="PXS54" s="355"/>
      <c r="PXT54" s="355"/>
      <c r="PXU54" s="355"/>
      <c r="PXV54" s="355"/>
      <c r="PXW54" s="355"/>
      <c r="PXX54" s="355"/>
      <c r="PXY54" s="355"/>
      <c r="PXZ54" s="355"/>
      <c r="PYA54" s="355"/>
      <c r="PYB54" s="355"/>
      <c r="PYC54" s="355"/>
      <c r="PYD54" s="355"/>
      <c r="PYE54" s="355"/>
      <c r="PYF54" s="355"/>
      <c r="PYG54" s="355"/>
      <c r="PYH54" s="355"/>
      <c r="PYI54" s="355"/>
      <c r="PYJ54" s="355"/>
      <c r="PYK54" s="355"/>
      <c r="PYL54" s="355"/>
      <c r="PYM54" s="355"/>
      <c r="PYN54" s="355"/>
      <c r="PYO54" s="355"/>
      <c r="PYP54" s="355"/>
      <c r="PYQ54" s="355"/>
      <c r="PYR54" s="355"/>
      <c r="PYS54" s="355"/>
      <c r="PYT54" s="355"/>
      <c r="PYU54" s="355"/>
      <c r="PYV54" s="355"/>
      <c r="PYW54" s="355"/>
      <c r="PYX54" s="355"/>
      <c r="PYY54" s="355"/>
      <c r="PYZ54" s="355"/>
      <c r="PZA54" s="355"/>
      <c r="PZB54" s="355"/>
      <c r="PZC54" s="355"/>
      <c r="PZD54" s="355"/>
      <c r="PZE54" s="355"/>
      <c r="PZF54" s="355"/>
      <c r="PZG54" s="355"/>
      <c r="PZH54" s="355"/>
      <c r="PZI54" s="355"/>
      <c r="PZJ54" s="355"/>
      <c r="PZK54" s="355"/>
      <c r="PZL54" s="355"/>
      <c r="PZM54" s="355"/>
      <c r="PZN54" s="355"/>
      <c r="PZO54" s="355"/>
      <c r="PZP54" s="355"/>
      <c r="PZQ54" s="355"/>
      <c r="PZR54" s="355"/>
      <c r="PZS54" s="355"/>
      <c r="PZT54" s="355"/>
      <c r="PZU54" s="355"/>
      <c r="PZV54" s="355"/>
      <c r="PZW54" s="355"/>
      <c r="PZX54" s="355"/>
      <c r="PZY54" s="355"/>
      <c r="PZZ54" s="355"/>
      <c r="QAA54" s="355"/>
      <c r="QAB54" s="355"/>
      <c r="QAC54" s="355"/>
      <c r="QAD54" s="355"/>
      <c r="QAE54" s="355"/>
      <c r="QAF54" s="355"/>
      <c r="QAG54" s="355"/>
      <c r="QAH54" s="355"/>
      <c r="QAI54" s="355"/>
      <c r="QAJ54" s="355"/>
      <c r="QAK54" s="355"/>
      <c r="QAL54" s="355"/>
      <c r="QAM54" s="355"/>
      <c r="QAN54" s="355"/>
      <c r="QAO54" s="355"/>
      <c r="QAP54" s="355"/>
      <c r="QAQ54" s="355"/>
      <c r="QAR54" s="355"/>
      <c r="QAS54" s="355"/>
      <c r="QAT54" s="355"/>
      <c r="QAU54" s="355"/>
      <c r="QAV54" s="355"/>
      <c r="QAW54" s="355"/>
      <c r="QAX54" s="355"/>
      <c r="QAY54" s="355"/>
      <c r="QAZ54" s="355"/>
      <c r="QBA54" s="355"/>
      <c r="QBB54" s="355"/>
      <c r="QBC54" s="355"/>
      <c r="QBD54" s="355"/>
      <c r="QBE54" s="355"/>
      <c r="QBF54" s="355"/>
      <c r="QBG54" s="355"/>
      <c r="QBH54" s="355"/>
      <c r="QBI54" s="355"/>
      <c r="QBJ54" s="355"/>
      <c r="QBK54" s="355"/>
      <c r="QBL54" s="355"/>
      <c r="QBM54" s="355"/>
      <c r="QBN54" s="355"/>
      <c r="QBO54" s="355"/>
      <c r="QBP54" s="355"/>
      <c r="QBQ54" s="355"/>
      <c r="QBR54" s="355"/>
      <c r="QBS54" s="355"/>
      <c r="QBT54" s="355"/>
      <c r="QBU54" s="355"/>
      <c r="QBV54" s="355"/>
      <c r="QBW54" s="355"/>
      <c r="QBX54" s="355"/>
      <c r="QBY54" s="355"/>
      <c r="QBZ54" s="355"/>
      <c r="QCA54" s="355"/>
      <c r="QCB54" s="355"/>
      <c r="QCC54" s="355"/>
      <c r="QCD54" s="355"/>
      <c r="QCE54" s="355"/>
      <c r="QCF54" s="355"/>
      <c r="QCG54" s="355"/>
      <c r="QCH54" s="355"/>
      <c r="QCI54" s="355"/>
      <c r="QCJ54" s="355"/>
      <c r="QCK54" s="355"/>
      <c r="QCL54" s="355"/>
      <c r="QCM54" s="355"/>
      <c r="QCN54" s="355"/>
      <c r="QCO54" s="355"/>
      <c r="QCP54" s="355"/>
      <c r="QCQ54" s="355"/>
      <c r="QCR54" s="355"/>
      <c r="QCS54" s="355"/>
      <c r="QCT54" s="355"/>
      <c r="QCU54" s="355"/>
      <c r="QCV54" s="355"/>
      <c r="QCW54" s="355"/>
      <c r="QCX54" s="355"/>
      <c r="QCY54" s="355"/>
      <c r="QCZ54" s="355"/>
      <c r="QDA54" s="355"/>
      <c r="QDB54" s="355"/>
      <c r="QDC54" s="355"/>
      <c r="QDD54" s="355"/>
      <c r="QDE54" s="355"/>
      <c r="QDF54" s="355"/>
      <c r="QDG54" s="355"/>
      <c r="QDH54" s="355"/>
      <c r="QDI54" s="355"/>
      <c r="QDJ54" s="355"/>
      <c r="QDK54" s="355"/>
      <c r="QDL54" s="355"/>
      <c r="QDM54" s="355"/>
      <c r="QDN54" s="355"/>
      <c r="QDO54" s="355"/>
      <c r="QDP54" s="355"/>
      <c r="QDQ54" s="355"/>
      <c r="QDR54" s="355"/>
      <c r="QDS54" s="355"/>
      <c r="QDT54" s="355"/>
      <c r="QDU54" s="355"/>
      <c r="QDV54" s="355"/>
      <c r="QDW54" s="355"/>
      <c r="QDX54" s="355"/>
      <c r="QDY54" s="355"/>
      <c r="QDZ54" s="355"/>
      <c r="QEA54" s="355"/>
      <c r="QEB54" s="355"/>
      <c r="QEC54" s="355"/>
      <c r="QED54" s="355"/>
      <c r="QEE54" s="355"/>
      <c r="QEF54" s="355"/>
      <c r="QEG54" s="355"/>
      <c r="QEH54" s="355"/>
      <c r="QEI54" s="355"/>
      <c r="QEJ54" s="355"/>
      <c r="QEK54" s="355"/>
      <c r="QEL54" s="355"/>
      <c r="QEM54" s="355"/>
      <c r="QEN54" s="355"/>
      <c r="QEO54" s="355"/>
      <c r="QEP54" s="355"/>
      <c r="QEQ54" s="355"/>
      <c r="QER54" s="355"/>
      <c r="QES54" s="355"/>
      <c r="QET54" s="355"/>
      <c r="QEU54" s="355"/>
      <c r="QEV54" s="355"/>
      <c r="QEW54" s="355"/>
      <c r="QEX54" s="355"/>
      <c r="QEY54" s="355"/>
      <c r="QEZ54" s="355"/>
      <c r="QFA54" s="355"/>
      <c r="QFB54" s="355"/>
      <c r="QFC54" s="355"/>
      <c r="QFD54" s="355"/>
      <c r="QFE54" s="355"/>
      <c r="QFF54" s="355"/>
      <c r="QFG54" s="355"/>
      <c r="QFH54" s="355"/>
      <c r="QFI54" s="355"/>
      <c r="QFJ54" s="355"/>
      <c r="QFK54" s="355"/>
      <c r="QFL54" s="355"/>
      <c r="QFM54" s="355"/>
      <c r="QFN54" s="355"/>
      <c r="QFO54" s="355"/>
      <c r="QFP54" s="355"/>
      <c r="QFQ54" s="355"/>
      <c r="QFR54" s="355"/>
      <c r="QFS54" s="355"/>
      <c r="QFT54" s="355"/>
      <c r="QFU54" s="355"/>
      <c r="QFV54" s="355"/>
      <c r="QFW54" s="355"/>
      <c r="QFX54" s="355"/>
      <c r="QFY54" s="355"/>
      <c r="QFZ54" s="355"/>
      <c r="QGA54" s="355"/>
      <c r="QGB54" s="355"/>
      <c r="QGC54" s="355"/>
      <c r="QGD54" s="355"/>
      <c r="QGE54" s="355"/>
      <c r="QGF54" s="355"/>
      <c r="QGG54" s="355"/>
      <c r="QGH54" s="355"/>
      <c r="QGI54" s="355"/>
      <c r="QGJ54" s="355"/>
      <c r="QGK54" s="355"/>
      <c r="QGL54" s="355"/>
      <c r="QGM54" s="355"/>
      <c r="QGN54" s="355"/>
      <c r="QGO54" s="355"/>
      <c r="QGP54" s="355"/>
      <c r="QGQ54" s="355"/>
      <c r="QGR54" s="355"/>
      <c r="QGS54" s="355"/>
      <c r="QGT54" s="355"/>
      <c r="QGU54" s="355"/>
      <c r="QGV54" s="355"/>
      <c r="QGW54" s="355"/>
      <c r="QGX54" s="355"/>
      <c r="QGY54" s="355"/>
      <c r="QGZ54" s="355"/>
      <c r="QHA54" s="355"/>
      <c r="QHB54" s="355"/>
      <c r="QHC54" s="355"/>
      <c r="QHD54" s="355"/>
      <c r="QHE54" s="355"/>
      <c r="QHF54" s="355"/>
      <c r="QHG54" s="355"/>
      <c r="QHH54" s="355"/>
      <c r="QHI54" s="355"/>
      <c r="QHJ54" s="355"/>
      <c r="QHK54" s="355"/>
      <c r="QHL54" s="355"/>
      <c r="QHM54" s="355"/>
      <c r="QHN54" s="355"/>
      <c r="QHO54" s="355"/>
      <c r="QHP54" s="355"/>
      <c r="QHQ54" s="355"/>
      <c r="QHR54" s="355"/>
      <c r="QHS54" s="355"/>
      <c r="QHT54" s="355"/>
      <c r="QHU54" s="355"/>
      <c r="QHV54" s="355"/>
      <c r="QHW54" s="355"/>
      <c r="QHX54" s="355"/>
      <c r="QHY54" s="355"/>
      <c r="QHZ54" s="355"/>
      <c r="QIA54" s="355"/>
      <c r="QIB54" s="355"/>
      <c r="QIC54" s="355"/>
      <c r="QID54" s="355"/>
      <c r="QIE54" s="355"/>
      <c r="QIF54" s="355"/>
      <c r="QIG54" s="355"/>
      <c r="QIH54" s="355"/>
      <c r="QII54" s="355"/>
      <c r="QIJ54" s="355"/>
      <c r="QIK54" s="355"/>
      <c r="QIL54" s="355"/>
      <c r="QIM54" s="355"/>
      <c r="QIN54" s="355"/>
      <c r="QIO54" s="355"/>
      <c r="QIP54" s="355"/>
      <c r="QIQ54" s="355"/>
      <c r="QIR54" s="355"/>
      <c r="QIS54" s="355"/>
      <c r="QIT54" s="355"/>
      <c r="QIU54" s="355"/>
      <c r="QIV54" s="355"/>
      <c r="QIW54" s="355"/>
      <c r="QIX54" s="355"/>
      <c r="QIY54" s="355"/>
      <c r="QIZ54" s="355"/>
      <c r="QJA54" s="355"/>
      <c r="QJB54" s="355"/>
      <c r="QJC54" s="355"/>
      <c r="QJD54" s="355"/>
      <c r="QJE54" s="355"/>
      <c r="QJF54" s="355"/>
      <c r="QJG54" s="355"/>
      <c r="QJH54" s="355"/>
      <c r="QJI54" s="355"/>
      <c r="QJJ54" s="355"/>
      <c r="QJK54" s="355"/>
      <c r="QJL54" s="355"/>
      <c r="QJM54" s="355"/>
      <c r="QJN54" s="355"/>
      <c r="QJO54" s="355"/>
      <c r="QJP54" s="355"/>
      <c r="QJQ54" s="355"/>
      <c r="QJR54" s="355"/>
      <c r="QJS54" s="355"/>
      <c r="QJT54" s="355"/>
      <c r="QJU54" s="355"/>
      <c r="QJV54" s="355"/>
      <c r="QJW54" s="355"/>
      <c r="QJX54" s="355"/>
      <c r="QJY54" s="355"/>
      <c r="QJZ54" s="355"/>
      <c r="QKA54" s="355"/>
      <c r="QKB54" s="355"/>
      <c r="QKC54" s="355"/>
      <c r="QKD54" s="355"/>
      <c r="QKE54" s="355"/>
      <c r="QKF54" s="355"/>
      <c r="QKG54" s="355"/>
      <c r="QKH54" s="355"/>
      <c r="QKI54" s="355"/>
      <c r="QKJ54" s="355"/>
      <c r="QKK54" s="355"/>
      <c r="QKL54" s="355"/>
      <c r="QKM54" s="355"/>
      <c r="QKN54" s="355"/>
      <c r="QKO54" s="355"/>
      <c r="QKP54" s="355"/>
      <c r="QKQ54" s="355"/>
      <c r="QKR54" s="355"/>
      <c r="QKS54" s="355"/>
      <c r="QKT54" s="355"/>
      <c r="QKU54" s="355"/>
      <c r="QKV54" s="355"/>
      <c r="QKW54" s="355"/>
      <c r="QKX54" s="355"/>
      <c r="QKY54" s="355"/>
      <c r="QKZ54" s="355"/>
      <c r="QLA54" s="355"/>
      <c r="QLB54" s="355"/>
      <c r="QLC54" s="355"/>
      <c r="QLD54" s="355"/>
      <c r="QLE54" s="355"/>
      <c r="QLF54" s="355"/>
      <c r="QLG54" s="355"/>
      <c r="QLH54" s="355"/>
      <c r="QLI54" s="355"/>
      <c r="QLJ54" s="355"/>
      <c r="QLK54" s="355"/>
      <c r="QLL54" s="355"/>
      <c r="QLM54" s="355"/>
      <c r="QLN54" s="355"/>
      <c r="QLO54" s="355"/>
      <c r="QLP54" s="355"/>
      <c r="QLQ54" s="355"/>
      <c r="QLR54" s="355"/>
      <c r="QLS54" s="355"/>
      <c r="QLT54" s="355"/>
      <c r="QLU54" s="355"/>
      <c r="QLV54" s="355"/>
      <c r="QLW54" s="355"/>
      <c r="QLX54" s="355"/>
      <c r="QLY54" s="355"/>
      <c r="QLZ54" s="355"/>
      <c r="QMA54" s="355"/>
      <c r="QMB54" s="355"/>
      <c r="QMC54" s="355"/>
      <c r="QMD54" s="355"/>
      <c r="QME54" s="355"/>
      <c r="QMF54" s="355"/>
      <c r="QMG54" s="355"/>
      <c r="QMH54" s="355"/>
      <c r="QMI54" s="355"/>
      <c r="QMJ54" s="355"/>
      <c r="QMK54" s="355"/>
      <c r="QML54" s="355"/>
      <c r="QMM54" s="355"/>
      <c r="QMN54" s="355"/>
      <c r="QMO54" s="355"/>
      <c r="QMP54" s="355"/>
      <c r="QMQ54" s="355"/>
      <c r="QMR54" s="355"/>
      <c r="QMS54" s="355"/>
      <c r="QMT54" s="355"/>
      <c r="QMU54" s="355"/>
      <c r="QMV54" s="355"/>
      <c r="QMW54" s="355"/>
      <c r="QMX54" s="355"/>
      <c r="QMY54" s="355"/>
      <c r="QMZ54" s="355"/>
      <c r="QNA54" s="355"/>
      <c r="QNB54" s="355"/>
      <c r="QNC54" s="355"/>
      <c r="QND54" s="355"/>
      <c r="QNE54" s="355"/>
      <c r="QNF54" s="355"/>
      <c r="QNG54" s="355"/>
      <c r="QNH54" s="355"/>
      <c r="QNI54" s="355"/>
      <c r="QNJ54" s="355"/>
      <c r="QNK54" s="355"/>
      <c r="QNL54" s="355"/>
      <c r="QNM54" s="355"/>
      <c r="QNN54" s="355"/>
      <c r="QNO54" s="355"/>
      <c r="QNP54" s="355"/>
      <c r="QNQ54" s="355"/>
      <c r="QNR54" s="355"/>
      <c r="QNS54" s="355"/>
      <c r="QNT54" s="355"/>
      <c r="QNU54" s="355"/>
      <c r="QNV54" s="355"/>
      <c r="QNW54" s="355"/>
      <c r="QNX54" s="355"/>
      <c r="QNY54" s="355"/>
      <c r="QNZ54" s="355"/>
      <c r="QOA54" s="355"/>
      <c r="QOB54" s="355"/>
      <c r="QOC54" s="355"/>
      <c r="QOD54" s="355"/>
      <c r="QOE54" s="355"/>
      <c r="QOF54" s="355"/>
      <c r="QOG54" s="355"/>
      <c r="QOH54" s="355"/>
      <c r="QOI54" s="355"/>
      <c r="QOJ54" s="355"/>
      <c r="QOK54" s="355"/>
      <c r="QOL54" s="355"/>
      <c r="QOM54" s="355"/>
      <c r="QON54" s="355"/>
      <c r="QOO54" s="355"/>
      <c r="QOP54" s="355"/>
      <c r="QOQ54" s="355"/>
      <c r="QOR54" s="355"/>
      <c r="QOS54" s="355"/>
      <c r="QOT54" s="355"/>
      <c r="QOU54" s="355"/>
      <c r="QOV54" s="355"/>
      <c r="QOW54" s="355"/>
      <c r="QOX54" s="355"/>
      <c r="QOY54" s="355"/>
      <c r="QOZ54" s="355"/>
      <c r="QPA54" s="355"/>
      <c r="QPB54" s="355"/>
      <c r="QPC54" s="355"/>
      <c r="QPD54" s="355"/>
      <c r="QPE54" s="355"/>
      <c r="QPF54" s="355"/>
      <c r="QPG54" s="355"/>
      <c r="QPH54" s="355"/>
      <c r="QPI54" s="355"/>
      <c r="QPJ54" s="355"/>
      <c r="QPK54" s="355"/>
      <c r="QPL54" s="355"/>
      <c r="QPM54" s="355"/>
      <c r="QPN54" s="355"/>
      <c r="QPO54" s="355"/>
      <c r="QPP54" s="355"/>
      <c r="QPQ54" s="355"/>
      <c r="QPR54" s="355"/>
      <c r="QPS54" s="355"/>
      <c r="QPT54" s="355"/>
      <c r="QPU54" s="355"/>
      <c r="QPV54" s="355"/>
      <c r="QPW54" s="355"/>
      <c r="QPX54" s="355"/>
      <c r="QPY54" s="355"/>
      <c r="QPZ54" s="355"/>
      <c r="QQA54" s="355"/>
      <c r="QQB54" s="355"/>
      <c r="QQC54" s="355"/>
      <c r="QQD54" s="355"/>
      <c r="QQE54" s="355"/>
      <c r="QQF54" s="355"/>
      <c r="QQG54" s="355"/>
      <c r="QQH54" s="355"/>
      <c r="QQI54" s="355"/>
      <c r="QQJ54" s="355"/>
      <c r="QQK54" s="355"/>
      <c r="QQL54" s="355"/>
      <c r="QQM54" s="355"/>
      <c r="QQN54" s="355"/>
      <c r="QQO54" s="355"/>
      <c r="QQP54" s="355"/>
      <c r="QQQ54" s="355"/>
      <c r="QQR54" s="355"/>
      <c r="QQS54" s="355"/>
      <c r="QQT54" s="355"/>
      <c r="QQU54" s="355"/>
      <c r="QQV54" s="355"/>
      <c r="QQW54" s="355"/>
      <c r="QQX54" s="355"/>
      <c r="QQY54" s="355"/>
      <c r="QQZ54" s="355"/>
      <c r="QRA54" s="355"/>
      <c r="QRB54" s="355"/>
      <c r="QRC54" s="355"/>
      <c r="QRD54" s="355"/>
      <c r="QRE54" s="355"/>
      <c r="QRF54" s="355"/>
      <c r="QRG54" s="355"/>
      <c r="QRH54" s="355"/>
      <c r="QRI54" s="355"/>
      <c r="QRJ54" s="355"/>
      <c r="QRK54" s="355"/>
      <c r="QRL54" s="355"/>
      <c r="QRM54" s="355"/>
      <c r="QRN54" s="355"/>
      <c r="QRO54" s="355"/>
      <c r="QRP54" s="355"/>
      <c r="QRQ54" s="355"/>
      <c r="QRR54" s="355"/>
      <c r="QRS54" s="355"/>
      <c r="QRT54" s="355"/>
      <c r="QRU54" s="355"/>
      <c r="QRV54" s="355"/>
      <c r="QRW54" s="355"/>
      <c r="QRX54" s="355"/>
      <c r="QRY54" s="355"/>
      <c r="QRZ54" s="355"/>
      <c r="QSA54" s="355"/>
      <c r="QSB54" s="355"/>
      <c r="QSC54" s="355"/>
      <c r="QSD54" s="355"/>
      <c r="QSE54" s="355"/>
      <c r="QSF54" s="355"/>
      <c r="QSG54" s="355"/>
      <c r="QSH54" s="355"/>
      <c r="QSI54" s="355"/>
      <c r="QSJ54" s="355"/>
      <c r="QSK54" s="355"/>
      <c r="QSL54" s="355"/>
      <c r="QSM54" s="355"/>
      <c r="QSN54" s="355"/>
      <c r="QSO54" s="355"/>
      <c r="QSP54" s="355"/>
      <c r="QSQ54" s="355"/>
      <c r="QSR54" s="355"/>
      <c r="QSS54" s="355"/>
      <c r="QST54" s="355"/>
      <c r="QSU54" s="355"/>
      <c r="QSV54" s="355"/>
      <c r="QSW54" s="355"/>
      <c r="QSX54" s="355"/>
      <c r="QSY54" s="355"/>
      <c r="QSZ54" s="355"/>
      <c r="QTA54" s="355"/>
      <c r="QTB54" s="355"/>
      <c r="QTC54" s="355"/>
      <c r="QTD54" s="355"/>
      <c r="QTE54" s="355"/>
      <c r="QTF54" s="355"/>
      <c r="QTG54" s="355"/>
      <c r="QTH54" s="355"/>
      <c r="QTI54" s="355"/>
      <c r="QTJ54" s="355"/>
      <c r="QTK54" s="355"/>
      <c r="QTL54" s="355"/>
      <c r="QTM54" s="355"/>
      <c r="QTN54" s="355"/>
      <c r="QTO54" s="355"/>
      <c r="QTP54" s="355"/>
      <c r="QTQ54" s="355"/>
      <c r="QTR54" s="355"/>
      <c r="QTS54" s="355"/>
      <c r="QTT54" s="355"/>
      <c r="QTU54" s="355"/>
      <c r="QTV54" s="355"/>
      <c r="QTW54" s="355"/>
      <c r="QTX54" s="355"/>
      <c r="QTY54" s="355"/>
      <c r="QTZ54" s="355"/>
      <c r="QUA54" s="355"/>
      <c r="QUB54" s="355"/>
      <c r="QUC54" s="355"/>
      <c r="QUD54" s="355"/>
      <c r="QUE54" s="355"/>
      <c r="QUF54" s="355"/>
      <c r="QUG54" s="355"/>
      <c r="QUH54" s="355"/>
      <c r="QUI54" s="355"/>
      <c r="QUJ54" s="355"/>
      <c r="QUK54" s="355"/>
      <c r="QUL54" s="355"/>
      <c r="QUM54" s="355"/>
      <c r="QUN54" s="355"/>
      <c r="QUO54" s="355"/>
      <c r="QUP54" s="355"/>
      <c r="QUQ54" s="355"/>
      <c r="QUR54" s="355"/>
      <c r="QUS54" s="355"/>
      <c r="QUT54" s="355"/>
      <c r="QUU54" s="355"/>
      <c r="QUV54" s="355"/>
      <c r="QUW54" s="355"/>
      <c r="QUX54" s="355"/>
      <c r="QUY54" s="355"/>
      <c r="QUZ54" s="355"/>
      <c r="QVA54" s="355"/>
      <c r="QVB54" s="355"/>
      <c r="QVC54" s="355"/>
      <c r="QVD54" s="355"/>
      <c r="QVE54" s="355"/>
      <c r="QVF54" s="355"/>
      <c r="QVG54" s="355"/>
      <c r="QVH54" s="355"/>
      <c r="QVI54" s="355"/>
      <c r="QVJ54" s="355"/>
      <c r="QVK54" s="355"/>
      <c r="QVL54" s="355"/>
      <c r="QVM54" s="355"/>
      <c r="QVN54" s="355"/>
      <c r="QVO54" s="355"/>
      <c r="QVP54" s="355"/>
      <c r="QVQ54" s="355"/>
      <c r="QVR54" s="355"/>
      <c r="QVS54" s="355"/>
      <c r="QVT54" s="355"/>
      <c r="QVU54" s="355"/>
      <c r="QVV54" s="355"/>
      <c r="QVW54" s="355"/>
      <c r="QVX54" s="355"/>
      <c r="QVY54" s="355"/>
      <c r="QVZ54" s="355"/>
      <c r="QWA54" s="355"/>
      <c r="QWB54" s="355"/>
      <c r="QWC54" s="355"/>
      <c r="QWD54" s="355"/>
      <c r="QWE54" s="355"/>
      <c r="QWF54" s="355"/>
      <c r="QWG54" s="355"/>
      <c r="QWH54" s="355"/>
      <c r="QWI54" s="355"/>
      <c r="QWJ54" s="355"/>
      <c r="QWK54" s="355"/>
      <c r="QWL54" s="355"/>
      <c r="QWM54" s="355"/>
      <c r="QWN54" s="355"/>
      <c r="QWO54" s="355"/>
      <c r="QWP54" s="355"/>
      <c r="QWQ54" s="355"/>
      <c r="QWR54" s="355"/>
      <c r="QWS54" s="355"/>
      <c r="QWT54" s="355"/>
      <c r="QWU54" s="355"/>
      <c r="QWV54" s="355"/>
      <c r="QWW54" s="355"/>
      <c r="QWX54" s="355"/>
      <c r="QWY54" s="355"/>
      <c r="QWZ54" s="355"/>
      <c r="QXA54" s="355"/>
      <c r="QXB54" s="355"/>
      <c r="QXC54" s="355"/>
      <c r="QXD54" s="355"/>
      <c r="QXE54" s="355"/>
      <c r="QXF54" s="355"/>
      <c r="QXG54" s="355"/>
      <c r="QXH54" s="355"/>
      <c r="QXI54" s="355"/>
      <c r="QXJ54" s="355"/>
      <c r="QXK54" s="355"/>
      <c r="QXL54" s="355"/>
      <c r="QXM54" s="355"/>
      <c r="QXN54" s="355"/>
      <c r="QXO54" s="355"/>
      <c r="QXP54" s="355"/>
      <c r="QXQ54" s="355"/>
      <c r="QXR54" s="355"/>
      <c r="QXS54" s="355"/>
      <c r="QXT54" s="355"/>
      <c r="QXU54" s="355"/>
      <c r="QXV54" s="355"/>
      <c r="QXW54" s="355"/>
      <c r="QXX54" s="355"/>
      <c r="QXY54" s="355"/>
      <c r="QXZ54" s="355"/>
      <c r="QYA54" s="355"/>
      <c r="QYB54" s="355"/>
      <c r="QYC54" s="355"/>
      <c r="QYD54" s="355"/>
      <c r="QYE54" s="355"/>
      <c r="QYF54" s="355"/>
      <c r="QYG54" s="355"/>
      <c r="QYH54" s="355"/>
      <c r="QYI54" s="355"/>
      <c r="QYJ54" s="355"/>
      <c r="QYK54" s="355"/>
      <c r="QYL54" s="355"/>
      <c r="QYM54" s="355"/>
      <c r="QYN54" s="355"/>
      <c r="QYO54" s="355"/>
      <c r="QYP54" s="355"/>
      <c r="QYQ54" s="355"/>
      <c r="QYR54" s="355"/>
      <c r="QYS54" s="355"/>
      <c r="QYT54" s="355"/>
      <c r="QYU54" s="355"/>
      <c r="QYV54" s="355"/>
      <c r="QYW54" s="355"/>
      <c r="QYX54" s="355"/>
      <c r="QYY54" s="355"/>
      <c r="QYZ54" s="355"/>
      <c r="QZA54" s="355"/>
      <c r="QZB54" s="355"/>
      <c r="QZC54" s="355"/>
      <c r="QZD54" s="355"/>
      <c r="QZE54" s="355"/>
      <c r="QZF54" s="355"/>
      <c r="QZG54" s="355"/>
      <c r="QZH54" s="355"/>
      <c r="QZI54" s="355"/>
      <c r="QZJ54" s="355"/>
      <c r="QZK54" s="355"/>
      <c r="QZL54" s="355"/>
      <c r="QZM54" s="355"/>
      <c r="QZN54" s="355"/>
      <c r="QZO54" s="355"/>
      <c r="QZP54" s="355"/>
      <c r="QZQ54" s="355"/>
      <c r="QZR54" s="355"/>
      <c r="QZS54" s="355"/>
      <c r="QZT54" s="355"/>
      <c r="QZU54" s="355"/>
      <c r="QZV54" s="355"/>
      <c r="QZW54" s="355"/>
      <c r="QZX54" s="355"/>
      <c r="QZY54" s="355"/>
      <c r="QZZ54" s="355"/>
      <c r="RAA54" s="355"/>
      <c r="RAB54" s="355"/>
      <c r="RAC54" s="355"/>
      <c r="RAD54" s="355"/>
      <c r="RAE54" s="355"/>
      <c r="RAF54" s="355"/>
      <c r="RAG54" s="355"/>
      <c r="RAH54" s="355"/>
      <c r="RAI54" s="355"/>
      <c r="RAJ54" s="355"/>
      <c r="RAK54" s="355"/>
      <c r="RAL54" s="355"/>
      <c r="RAM54" s="355"/>
      <c r="RAN54" s="355"/>
      <c r="RAO54" s="355"/>
      <c r="RAP54" s="355"/>
      <c r="RAQ54" s="355"/>
      <c r="RAR54" s="355"/>
      <c r="RAS54" s="355"/>
      <c r="RAT54" s="355"/>
      <c r="RAU54" s="355"/>
      <c r="RAV54" s="355"/>
      <c r="RAW54" s="355"/>
      <c r="RAX54" s="355"/>
      <c r="RAY54" s="355"/>
      <c r="RAZ54" s="355"/>
      <c r="RBA54" s="355"/>
      <c r="RBB54" s="355"/>
      <c r="RBC54" s="355"/>
      <c r="RBD54" s="355"/>
      <c r="RBE54" s="355"/>
      <c r="RBF54" s="355"/>
      <c r="RBG54" s="355"/>
      <c r="RBH54" s="355"/>
      <c r="RBI54" s="355"/>
      <c r="RBJ54" s="355"/>
      <c r="RBK54" s="355"/>
      <c r="RBL54" s="355"/>
      <c r="RBM54" s="355"/>
      <c r="RBN54" s="355"/>
      <c r="RBO54" s="355"/>
      <c r="RBP54" s="355"/>
      <c r="RBQ54" s="355"/>
      <c r="RBR54" s="355"/>
      <c r="RBS54" s="355"/>
      <c r="RBT54" s="355"/>
      <c r="RBU54" s="355"/>
      <c r="RBV54" s="355"/>
      <c r="RBW54" s="355"/>
      <c r="RBX54" s="355"/>
      <c r="RBY54" s="355"/>
      <c r="RBZ54" s="355"/>
      <c r="RCA54" s="355"/>
      <c r="RCB54" s="355"/>
      <c r="RCC54" s="355"/>
      <c r="RCD54" s="355"/>
      <c r="RCE54" s="355"/>
      <c r="RCF54" s="355"/>
      <c r="RCG54" s="355"/>
      <c r="RCH54" s="355"/>
      <c r="RCI54" s="355"/>
      <c r="RCJ54" s="355"/>
      <c r="RCK54" s="355"/>
      <c r="RCL54" s="355"/>
      <c r="RCM54" s="355"/>
      <c r="RCN54" s="355"/>
      <c r="RCO54" s="355"/>
      <c r="RCP54" s="355"/>
      <c r="RCQ54" s="355"/>
      <c r="RCR54" s="355"/>
      <c r="RCS54" s="355"/>
      <c r="RCT54" s="355"/>
      <c r="RCU54" s="355"/>
      <c r="RCV54" s="355"/>
      <c r="RCW54" s="355"/>
      <c r="RCX54" s="355"/>
      <c r="RCY54" s="355"/>
      <c r="RCZ54" s="355"/>
      <c r="RDA54" s="355"/>
      <c r="RDB54" s="355"/>
      <c r="RDC54" s="355"/>
      <c r="RDD54" s="355"/>
      <c r="RDE54" s="355"/>
      <c r="RDF54" s="355"/>
      <c r="RDG54" s="355"/>
      <c r="RDH54" s="355"/>
      <c r="RDI54" s="355"/>
      <c r="RDJ54" s="355"/>
      <c r="RDK54" s="355"/>
      <c r="RDL54" s="355"/>
      <c r="RDM54" s="355"/>
      <c r="RDN54" s="355"/>
      <c r="RDO54" s="355"/>
      <c r="RDP54" s="355"/>
      <c r="RDQ54" s="355"/>
      <c r="RDR54" s="355"/>
      <c r="RDS54" s="355"/>
      <c r="RDT54" s="355"/>
      <c r="RDU54" s="355"/>
      <c r="RDV54" s="355"/>
      <c r="RDW54" s="355"/>
      <c r="RDX54" s="355"/>
      <c r="RDY54" s="355"/>
      <c r="RDZ54" s="355"/>
      <c r="REA54" s="355"/>
      <c r="REB54" s="355"/>
      <c r="REC54" s="355"/>
      <c r="RED54" s="355"/>
      <c r="REE54" s="355"/>
      <c r="REF54" s="355"/>
      <c r="REG54" s="355"/>
      <c r="REH54" s="355"/>
      <c r="REI54" s="355"/>
      <c r="REJ54" s="355"/>
      <c r="REK54" s="355"/>
      <c r="REL54" s="355"/>
      <c r="REM54" s="355"/>
      <c r="REN54" s="355"/>
      <c r="REO54" s="355"/>
      <c r="REP54" s="355"/>
      <c r="REQ54" s="355"/>
      <c r="RER54" s="355"/>
      <c r="RES54" s="355"/>
      <c r="RET54" s="355"/>
      <c r="REU54" s="355"/>
      <c r="REV54" s="355"/>
      <c r="REW54" s="355"/>
      <c r="REX54" s="355"/>
      <c r="REY54" s="355"/>
      <c r="REZ54" s="355"/>
      <c r="RFA54" s="355"/>
      <c r="RFB54" s="355"/>
      <c r="RFC54" s="355"/>
      <c r="RFD54" s="355"/>
      <c r="RFE54" s="355"/>
      <c r="RFF54" s="355"/>
      <c r="RFG54" s="355"/>
      <c r="RFH54" s="355"/>
      <c r="RFI54" s="355"/>
      <c r="RFJ54" s="355"/>
      <c r="RFK54" s="355"/>
      <c r="RFL54" s="355"/>
      <c r="RFM54" s="355"/>
      <c r="RFN54" s="355"/>
      <c r="RFO54" s="355"/>
      <c r="RFP54" s="355"/>
      <c r="RFQ54" s="355"/>
      <c r="RFR54" s="355"/>
      <c r="RFS54" s="355"/>
      <c r="RFT54" s="355"/>
      <c r="RFU54" s="355"/>
      <c r="RFV54" s="355"/>
      <c r="RFW54" s="355"/>
      <c r="RFX54" s="355"/>
      <c r="RFY54" s="355"/>
      <c r="RFZ54" s="355"/>
      <c r="RGA54" s="355"/>
      <c r="RGB54" s="355"/>
      <c r="RGC54" s="355"/>
      <c r="RGD54" s="355"/>
      <c r="RGE54" s="355"/>
      <c r="RGF54" s="355"/>
      <c r="RGG54" s="355"/>
      <c r="RGH54" s="355"/>
      <c r="RGI54" s="355"/>
      <c r="RGJ54" s="355"/>
      <c r="RGK54" s="355"/>
      <c r="RGL54" s="355"/>
      <c r="RGM54" s="355"/>
      <c r="RGN54" s="355"/>
      <c r="RGO54" s="355"/>
      <c r="RGP54" s="355"/>
      <c r="RGQ54" s="355"/>
      <c r="RGR54" s="355"/>
      <c r="RGS54" s="355"/>
      <c r="RGT54" s="355"/>
      <c r="RGU54" s="355"/>
      <c r="RGV54" s="355"/>
      <c r="RGW54" s="355"/>
      <c r="RGX54" s="355"/>
      <c r="RGY54" s="355"/>
      <c r="RGZ54" s="355"/>
      <c r="RHA54" s="355"/>
      <c r="RHB54" s="355"/>
      <c r="RHC54" s="355"/>
      <c r="RHD54" s="355"/>
      <c r="RHE54" s="355"/>
      <c r="RHF54" s="355"/>
      <c r="RHG54" s="355"/>
      <c r="RHH54" s="355"/>
      <c r="RHI54" s="355"/>
      <c r="RHJ54" s="355"/>
      <c r="RHK54" s="355"/>
      <c r="RHL54" s="355"/>
      <c r="RHM54" s="355"/>
      <c r="RHN54" s="355"/>
      <c r="RHO54" s="355"/>
      <c r="RHP54" s="355"/>
      <c r="RHQ54" s="355"/>
      <c r="RHR54" s="355"/>
      <c r="RHS54" s="355"/>
      <c r="RHT54" s="355"/>
      <c r="RHU54" s="355"/>
      <c r="RHV54" s="355"/>
      <c r="RHW54" s="355"/>
      <c r="RHX54" s="355"/>
      <c r="RHY54" s="355"/>
      <c r="RHZ54" s="355"/>
      <c r="RIA54" s="355"/>
      <c r="RIB54" s="355"/>
      <c r="RIC54" s="355"/>
      <c r="RID54" s="355"/>
      <c r="RIE54" s="355"/>
      <c r="RIF54" s="355"/>
      <c r="RIG54" s="355"/>
      <c r="RIH54" s="355"/>
      <c r="RII54" s="355"/>
      <c r="RIJ54" s="355"/>
      <c r="RIK54" s="355"/>
      <c r="RIL54" s="355"/>
      <c r="RIM54" s="355"/>
      <c r="RIN54" s="355"/>
      <c r="RIO54" s="355"/>
      <c r="RIP54" s="355"/>
      <c r="RIQ54" s="355"/>
      <c r="RIR54" s="355"/>
      <c r="RIS54" s="355"/>
      <c r="RIT54" s="355"/>
      <c r="RIU54" s="355"/>
      <c r="RIV54" s="355"/>
      <c r="RIW54" s="355"/>
      <c r="RIX54" s="355"/>
      <c r="RIY54" s="355"/>
      <c r="RIZ54" s="355"/>
      <c r="RJA54" s="355"/>
      <c r="RJB54" s="355"/>
      <c r="RJC54" s="355"/>
      <c r="RJD54" s="355"/>
      <c r="RJE54" s="355"/>
      <c r="RJF54" s="355"/>
      <c r="RJG54" s="355"/>
      <c r="RJH54" s="355"/>
      <c r="RJI54" s="355"/>
      <c r="RJJ54" s="355"/>
      <c r="RJK54" s="355"/>
      <c r="RJL54" s="355"/>
      <c r="RJM54" s="355"/>
      <c r="RJN54" s="355"/>
      <c r="RJO54" s="355"/>
      <c r="RJP54" s="355"/>
      <c r="RJQ54" s="355"/>
      <c r="RJR54" s="355"/>
      <c r="RJS54" s="355"/>
      <c r="RJT54" s="355"/>
      <c r="RJU54" s="355"/>
      <c r="RJV54" s="355"/>
      <c r="RJW54" s="355"/>
      <c r="RJX54" s="355"/>
      <c r="RJY54" s="355"/>
      <c r="RJZ54" s="355"/>
      <c r="RKA54" s="355"/>
      <c r="RKB54" s="355"/>
      <c r="RKC54" s="355"/>
      <c r="RKD54" s="355"/>
      <c r="RKE54" s="355"/>
      <c r="RKF54" s="355"/>
      <c r="RKG54" s="355"/>
      <c r="RKH54" s="355"/>
      <c r="RKI54" s="355"/>
      <c r="RKJ54" s="355"/>
      <c r="RKK54" s="355"/>
      <c r="RKL54" s="355"/>
      <c r="RKM54" s="355"/>
      <c r="RKN54" s="355"/>
      <c r="RKO54" s="355"/>
      <c r="RKP54" s="355"/>
      <c r="RKQ54" s="355"/>
      <c r="RKR54" s="355"/>
      <c r="RKS54" s="355"/>
      <c r="RKT54" s="355"/>
      <c r="RKU54" s="355"/>
      <c r="RKV54" s="355"/>
      <c r="RKW54" s="355"/>
      <c r="RKX54" s="355"/>
      <c r="RKY54" s="355"/>
      <c r="RKZ54" s="355"/>
      <c r="RLA54" s="355"/>
      <c r="RLB54" s="355"/>
      <c r="RLC54" s="355"/>
      <c r="RLD54" s="355"/>
      <c r="RLE54" s="355"/>
      <c r="RLF54" s="355"/>
      <c r="RLG54" s="355"/>
      <c r="RLH54" s="355"/>
      <c r="RLI54" s="355"/>
      <c r="RLJ54" s="355"/>
      <c r="RLK54" s="355"/>
      <c r="RLL54" s="355"/>
      <c r="RLM54" s="355"/>
      <c r="RLN54" s="355"/>
      <c r="RLO54" s="355"/>
      <c r="RLP54" s="355"/>
      <c r="RLQ54" s="355"/>
      <c r="RLR54" s="355"/>
      <c r="RLS54" s="355"/>
      <c r="RLT54" s="355"/>
      <c r="RLU54" s="355"/>
      <c r="RLV54" s="355"/>
      <c r="RLW54" s="355"/>
      <c r="RLX54" s="355"/>
      <c r="RLY54" s="355"/>
      <c r="RLZ54" s="355"/>
      <c r="RMA54" s="355"/>
      <c r="RMB54" s="355"/>
      <c r="RMC54" s="355"/>
      <c r="RMD54" s="355"/>
      <c r="RME54" s="355"/>
      <c r="RMF54" s="355"/>
      <c r="RMG54" s="355"/>
      <c r="RMH54" s="355"/>
      <c r="RMI54" s="355"/>
      <c r="RMJ54" s="355"/>
      <c r="RMK54" s="355"/>
      <c r="RML54" s="355"/>
      <c r="RMM54" s="355"/>
      <c r="RMN54" s="355"/>
      <c r="RMO54" s="355"/>
      <c r="RMP54" s="355"/>
      <c r="RMQ54" s="355"/>
      <c r="RMR54" s="355"/>
      <c r="RMS54" s="355"/>
      <c r="RMT54" s="355"/>
      <c r="RMU54" s="355"/>
      <c r="RMV54" s="355"/>
      <c r="RMW54" s="355"/>
      <c r="RMX54" s="355"/>
      <c r="RMY54" s="355"/>
      <c r="RMZ54" s="355"/>
      <c r="RNA54" s="355"/>
      <c r="RNB54" s="355"/>
      <c r="RNC54" s="355"/>
      <c r="RND54" s="355"/>
      <c r="RNE54" s="355"/>
      <c r="RNF54" s="355"/>
      <c r="RNG54" s="355"/>
      <c r="RNH54" s="355"/>
      <c r="RNI54" s="355"/>
      <c r="RNJ54" s="355"/>
      <c r="RNK54" s="355"/>
      <c r="RNL54" s="355"/>
      <c r="RNM54" s="355"/>
      <c r="RNN54" s="355"/>
      <c r="RNO54" s="355"/>
      <c r="RNP54" s="355"/>
      <c r="RNQ54" s="355"/>
      <c r="RNR54" s="355"/>
      <c r="RNS54" s="355"/>
      <c r="RNT54" s="355"/>
      <c r="RNU54" s="355"/>
      <c r="RNV54" s="355"/>
      <c r="RNW54" s="355"/>
      <c r="RNX54" s="355"/>
      <c r="RNY54" s="355"/>
      <c r="RNZ54" s="355"/>
      <c r="ROA54" s="355"/>
      <c r="ROB54" s="355"/>
      <c r="ROC54" s="355"/>
      <c r="ROD54" s="355"/>
      <c r="ROE54" s="355"/>
      <c r="ROF54" s="355"/>
      <c r="ROG54" s="355"/>
      <c r="ROH54" s="355"/>
      <c r="ROI54" s="355"/>
      <c r="ROJ54" s="355"/>
      <c r="ROK54" s="355"/>
      <c r="ROL54" s="355"/>
      <c r="ROM54" s="355"/>
      <c r="RON54" s="355"/>
      <c r="ROO54" s="355"/>
      <c r="ROP54" s="355"/>
      <c r="ROQ54" s="355"/>
      <c r="ROR54" s="355"/>
      <c r="ROS54" s="355"/>
      <c r="ROT54" s="355"/>
      <c r="ROU54" s="355"/>
      <c r="ROV54" s="355"/>
      <c r="ROW54" s="355"/>
      <c r="ROX54" s="355"/>
      <c r="ROY54" s="355"/>
      <c r="ROZ54" s="355"/>
      <c r="RPA54" s="355"/>
      <c r="RPB54" s="355"/>
      <c r="RPC54" s="355"/>
      <c r="RPD54" s="355"/>
      <c r="RPE54" s="355"/>
      <c r="RPF54" s="355"/>
      <c r="RPG54" s="355"/>
      <c r="RPH54" s="355"/>
      <c r="RPI54" s="355"/>
      <c r="RPJ54" s="355"/>
      <c r="RPK54" s="355"/>
      <c r="RPL54" s="355"/>
      <c r="RPM54" s="355"/>
      <c r="RPN54" s="355"/>
      <c r="RPO54" s="355"/>
      <c r="RPP54" s="355"/>
      <c r="RPQ54" s="355"/>
      <c r="RPR54" s="355"/>
      <c r="RPS54" s="355"/>
      <c r="RPT54" s="355"/>
      <c r="RPU54" s="355"/>
      <c r="RPV54" s="355"/>
      <c r="RPW54" s="355"/>
      <c r="RPX54" s="355"/>
      <c r="RPY54" s="355"/>
      <c r="RPZ54" s="355"/>
      <c r="RQA54" s="355"/>
      <c r="RQB54" s="355"/>
      <c r="RQC54" s="355"/>
      <c r="RQD54" s="355"/>
      <c r="RQE54" s="355"/>
      <c r="RQF54" s="355"/>
      <c r="RQG54" s="355"/>
      <c r="RQH54" s="355"/>
      <c r="RQI54" s="355"/>
      <c r="RQJ54" s="355"/>
      <c r="RQK54" s="355"/>
      <c r="RQL54" s="355"/>
      <c r="RQM54" s="355"/>
      <c r="RQN54" s="355"/>
      <c r="RQO54" s="355"/>
      <c r="RQP54" s="355"/>
      <c r="RQQ54" s="355"/>
      <c r="RQR54" s="355"/>
      <c r="RQS54" s="355"/>
      <c r="RQT54" s="355"/>
      <c r="RQU54" s="355"/>
      <c r="RQV54" s="355"/>
      <c r="RQW54" s="355"/>
      <c r="RQX54" s="355"/>
      <c r="RQY54" s="355"/>
      <c r="RQZ54" s="355"/>
      <c r="RRA54" s="355"/>
      <c r="RRB54" s="355"/>
      <c r="RRC54" s="355"/>
      <c r="RRD54" s="355"/>
      <c r="RRE54" s="355"/>
      <c r="RRF54" s="355"/>
      <c r="RRG54" s="355"/>
      <c r="RRH54" s="355"/>
      <c r="RRI54" s="355"/>
      <c r="RRJ54" s="355"/>
      <c r="RRK54" s="355"/>
      <c r="RRL54" s="355"/>
      <c r="RRM54" s="355"/>
      <c r="RRN54" s="355"/>
      <c r="RRO54" s="355"/>
      <c r="RRP54" s="355"/>
      <c r="RRQ54" s="355"/>
      <c r="RRR54" s="355"/>
      <c r="RRS54" s="355"/>
      <c r="RRT54" s="355"/>
      <c r="RRU54" s="355"/>
      <c r="RRV54" s="355"/>
      <c r="RRW54" s="355"/>
      <c r="RRX54" s="355"/>
      <c r="RRY54" s="355"/>
      <c r="RRZ54" s="355"/>
      <c r="RSA54" s="355"/>
      <c r="RSB54" s="355"/>
      <c r="RSC54" s="355"/>
      <c r="RSD54" s="355"/>
      <c r="RSE54" s="355"/>
      <c r="RSF54" s="355"/>
      <c r="RSG54" s="355"/>
      <c r="RSH54" s="355"/>
      <c r="RSI54" s="355"/>
      <c r="RSJ54" s="355"/>
      <c r="RSK54" s="355"/>
      <c r="RSL54" s="355"/>
      <c r="RSM54" s="355"/>
      <c r="RSN54" s="355"/>
      <c r="RSO54" s="355"/>
      <c r="RSP54" s="355"/>
      <c r="RSQ54" s="355"/>
      <c r="RSR54" s="355"/>
      <c r="RSS54" s="355"/>
      <c r="RST54" s="355"/>
      <c r="RSU54" s="355"/>
      <c r="RSV54" s="355"/>
      <c r="RSW54" s="355"/>
      <c r="RSX54" s="355"/>
      <c r="RSY54" s="355"/>
      <c r="RSZ54" s="355"/>
      <c r="RTA54" s="355"/>
      <c r="RTB54" s="355"/>
      <c r="RTC54" s="355"/>
      <c r="RTD54" s="355"/>
      <c r="RTE54" s="355"/>
      <c r="RTF54" s="355"/>
      <c r="RTG54" s="355"/>
      <c r="RTH54" s="355"/>
      <c r="RTI54" s="355"/>
      <c r="RTJ54" s="355"/>
      <c r="RTK54" s="355"/>
      <c r="RTL54" s="355"/>
      <c r="RTM54" s="355"/>
      <c r="RTN54" s="355"/>
      <c r="RTO54" s="355"/>
      <c r="RTP54" s="355"/>
      <c r="RTQ54" s="355"/>
      <c r="RTR54" s="355"/>
      <c r="RTS54" s="355"/>
      <c r="RTT54" s="355"/>
      <c r="RTU54" s="355"/>
      <c r="RTV54" s="355"/>
      <c r="RTW54" s="355"/>
      <c r="RTX54" s="355"/>
      <c r="RTY54" s="355"/>
      <c r="RTZ54" s="355"/>
      <c r="RUA54" s="355"/>
      <c r="RUB54" s="355"/>
      <c r="RUC54" s="355"/>
      <c r="RUD54" s="355"/>
      <c r="RUE54" s="355"/>
      <c r="RUF54" s="355"/>
      <c r="RUG54" s="355"/>
      <c r="RUH54" s="355"/>
      <c r="RUI54" s="355"/>
      <c r="RUJ54" s="355"/>
      <c r="RUK54" s="355"/>
      <c r="RUL54" s="355"/>
      <c r="RUM54" s="355"/>
      <c r="RUN54" s="355"/>
      <c r="RUO54" s="355"/>
      <c r="RUP54" s="355"/>
      <c r="RUQ54" s="355"/>
      <c r="RUR54" s="355"/>
      <c r="RUS54" s="355"/>
      <c r="RUT54" s="355"/>
      <c r="RUU54" s="355"/>
      <c r="RUV54" s="355"/>
      <c r="RUW54" s="355"/>
      <c r="RUX54" s="355"/>
      <c r="RUY54" s="355"/>
      <c r="RUZ54" s="355"/>
      <c r="RVA54" s="355"/>
      <c r="RVB54" s="355"/>
      <c r="RVC54" s="355"/>
      <c r="RVD54" s="355"/>
      <c r="RVE54" s="355"/>
      <c r="RVF54" s="355"/>
      <c r="RVG54" s="355"/>
      <c r="RVH54" s="355"/>
      <c r="RVI54" s="355"/>
      <c r="RVJ54" s="355"/>
      <c r="RVK54" s="355"/>
      <c r="RVL54" s="355"/>
      <c r="RVM54" s="355"/>
      <c r="RVN54" s="355"/>
      <c r="RVO54" s="355"/>
      <c r="RVP54" s="355"/>
      <c r="RVQ54" s="355"/>
      <c r="RVR54" s="355"/>
      <c r="RVS54" s="355"/>
      <c r="RVT54" s="355"/>
      <c r="RVU54" s="355"/>
      <c r="RVV54" s="355"/>
      <c r="RVW54" s="355"/>
      <c r="RVX54" s="355"/>
      <c r="RVY54" s="355"/>
      <c r="RVZ54" s="355"/>
      <c r="RWA54" s="355"/>
      <c r="RWB54" s="355"/>
      <c r="RWC54" s="355"/>
      <c r="RWD54" s="355"/>
      <c r="RWE54" s="355"/>
      <c r="RWF54" s="355"/>
      <c r="RWG54" s="355"/>
      <c r="RWH54" s="355"/>
      <c r="RWI54" s="355"/>
      <c r="RWJ54" s="355"/>
      <c r="RWK54" s="355"/>
      <c r="RWL54" s="355"/>
      <c r="RWM54" s="355"/>
      <c r="RWN54" s="355"/>
      <c r="RWO54" s="355"/>
      <c r="RWP54" s="355"/>
      <c r="RWQ54" s="355"/>
      <c r="RWR54" s="355"/>
      <c r="RWS54" s="355"/>
      <c r="RWT54" s="355"/>
      <c r="RWU54" s="355"/>
      <c r="RWV54" s="355"/>
      <c r="RWW54" s="355"/>
      <c r="RWX54" s="355"/>
      <c r="RWY54" s="355"/>
      <c r="RWZ54" s="355"/>
      <c r="RXA54" s="355"/>
      <c r="RXB54" s="355"/>
      <c r="RXC54" s="355"/>
      <c r="RXD54" s="355"/>
      <c r="RXE54" s="355"/>
      <c r="RXF54" s="355"/>
      <c r="RXG54" s="355"/>
      <c r="RXH54" s="355"/>
      <c r="RXI54" s="355"/>
      <c r="RXJ54" s="355"/>
      <c r="RXK54" s="355"/>
      <c r="RXL54" s="355"/>
      <c r="RXM54" s="355"/>
      <c r="RXN54" s="355"/>
      <c r="RXO54" s="355"/>
      <c r="RXP54" s="355"/>
      <c r="RXQ54" s="355"/>
      <c r="RXR54" s="355"/>
      <c r="RXS54" s="355"/>
      <c r="RXT54" s="355"/>
      <c r="RXU54" s="355"/>
      <c r="RXV54" s="355"/>
      <c r="RXW54" s="355"/>
      <c r="RXX54" s="355"/>
      <c r="RXY54" s="355"/>
      <c r="RXZ54" s="355"/>
      <c r="RYA54" s="355"/>
      <c r="RYB54" s="355"/>
      <c r="RYC54" s="355"/>
      <c r="RYD54" s="355"/>
      <c r="RYE54" s="355"/>
      <c r="RYF54" s="355"/>
      <c r="RYG54" s="355"/>
      <c r="RYH54" s="355"/>
      <c r="RYI54" s="355"/>
      <c r="RYJ54" s="355"/>
      <c r="RYK54" s="355"/>
      <c r="RYL54" s="355"/>
      <c r="RYM54" s="355"/>
      <c r="RYN54" s="355"/>
      <c r="RYO54" s="355"/>
      <c r="RYP54" s="355"/>
      <c r="RYQ54" s="355"/>
      <c r="RYR54" s="355"/>
      <c r="RYS54" s="355"/>
      <c r="RYT54" s="355"/>
      <c r="RYU54" s="355"/>
      <c r="RYV54" s="355"/>
      <c r="RYW54" s="355"/>
      <c r="RYX54" s="355"/>
      <c r="RYY54" s="355"/>
      <c r="RYZ54" s="355"/>
      <c r="RZA54" s="355"/>
      <c r="RZB54" s="355"/>
      <c r="RZC54" s="355"/>
      <c r="RZD54" s="355"/>
      <c r="RZE54" s="355"/>
      <c r="RZF54" s="355"/>
      <c r="RZG54" s="355"/>
      <c r="RZH54" s="355"/>
      <c r="RZI54" s="355"/>
      <c r="RZJ54" s="355"/>
      <c r="RZK54" s="355"/>
      <c r="RZL54" s="355"/>
      <c r="RZM54" s="355"/>
      <c r="RZN54" s="355"/>
      <c r="RZO54" s="355"/>
      <c r="RZP54" s="355"/>
      <c r="RZQ54" s="355"/>
      <c r="RZR54" s="355"/>
      <c r="RZS54" s="355"/>
      <c r="RZT54" s="355"/>
      <c r="RZU54" s="355"/>
      <c r="RZV54" s="355"/>
      <c r="RZW54" s="355"/>
      <c r="RZX54" s="355"/>
      <c r="RZY54" s="355"/>
      <c r="RZZ54" s="355"/>
      <c r="SAA54" s="355"/>
      <c r="SAB54" s="355"/>
      <c r="SAC54" s="355"/>
      <c r="SAD54" s="355"/>
      <c r="SAE54" s="355"/>
      <c r="SAF54" s="355"/>
      <c r="SAG54" s="355"/>
      <c r="SAH54" s="355"/>
      <c r="SAI54" s="355"/>
      <c r="SAJ54" s="355"/>
      <c r="SAK54" s="355"/>
      <c r="SAL54" s="355"/>
      <c r="SAM54" s="355"/>
      <c r="SAN54" s="355"/>
      <c r="SAO54" s="355"/>
      <c r="SAP54" s="355"/>
      <c r="SAQ54" s="355"/>
      <c r="SAR54" s="355"/>
      <c r="SAS54" s="355"/>
      <c r="SAT54" s="355"/>
      <c r="SAU54" s="355"/>
      <c r="SAV54" s="355"/>
      <c r="SAW54" s="355"/>
      <c r="SAX54" s="355"/>
      <c r="SAY54" s="355"/>
      <c r="SAZ54" s="355"/>
      <c r="SBA54" s="355"/>
      <c r="SBB54" s="355"/>
      <c r="SBC54" s="355"/>
      <c r="SBD54" s="355"/>
      <c r="SBE54" s="355"/>
      <c r="SBF54" s="355"/>
      <c r="SBG54" s="355"/>
      <c r="SBH54" s="355"/>
      <c r="SBI54" s="355"/>
      <c r="SBJ54" s="355"/>
      <c r="SBK54" s="355"/>
      <c r="SBL54" s="355"/>
      <c r="SBM54" s="355"/>
      <c r="SBN54" s="355"/>
      <c r="SBO54" s="355"/>
      <c r="SBP54" s="355"/>
      <c r="SBQ54" s="355"/>
      <c r="SBR54" s="355"/>
      <c r="SBS54" s="355"/>
      <c r="SBT54" s="355"/>
      <c r="SBU54" s="355"/>
      <c r="SBV54" s="355"/>
      <c r="SBW54" s="355"/>
      <c r="SBX54" s="355"/>
      <c r="SBY54" s="355"/>
      <c r="SBZ54" s="355"/>
      <c r="SCA54" s="355"/>
      <c r="SCB54" s="355"/>
      <c r="SCC54" s="355"/>
      <c r="SCD54" s="355"/>
      <c r="SCE54" s="355"/>
      <c r="SCF54" s="355"/>
      <c r="SCG54" s="355"/>
      <c r="SCH54" s="355"/>
      <c r="SCI54" s="355"/>
      <c r="SCJ54" s="355"/>
      <c r="SCK54" s="355"/>
      <c r="SCL54" s="355"/>
      <c r="SCM54" s="355"/>
      <c r="SCN54" s="355"/>
      <c r="SCO54" s="355"/>
      <c r="SCP54" s="355"/>
      <c r="SCQ54" s="355"/>
      <c r="SCR54" s="355"/>
      <c r="SCS54" s="355"/>
      <c r="SCT54" s="355"/>
      <c r="SCU54" s="355"/>
      <c r="SCV54" s="355"/>
      <c r="SCW54" s="355"/>
      <c r="SCX54" s="355"/>
      <c r="SCY54" s="355"/>
      <c r="SCZ54" s="355"/>
      <c r="SDA54" s="355"/>
      <c r="SDB54" s="355"/>
      <c r="SDC54" s="355"/>
      <c r="SDD54" s="355"/>
      <c r="SDE54" s="355"/>
      <c r="SDF54" s="355"/>
      <c r="SDG54" s="355"/>
      <c r="SDH54" s="355"/>
      <c r="SDI54" s="355"/>
      <c r="SDJ54" s="355"/>
      <c r="SDK54" s="355"/>
      <c r="SDL54" s="355"/>
      <c r="SDM54" s="355"/>
      <c r="SDN54" s="355"/>
      <c r="SDO54" s="355"/>
      <c r="SDP54" s="355"/>
      <c r="SDQ54" s="355"/>
      <c r="SDR54" s="355"/>
      <c r="SDS54" s="355"/>
      <c r="SDT54" s="355"/>
      <c r="SDU54" s="355"/>
      <c r="SDV54" s="355"/>
      <c r="SDW54" s="355"/>
      <c r="SDX54" s="355"/>
      <c r="SDY54" s="355"/>
      <c r="SDZ54" s="355"/>
      <c r="SEA54" s="355"/>
      <c r="SEB54" s="355"/>
      <c r="SEC54" s="355"/>
      <c r="SED54" s="355"/>
      <c r="SEE54" s="355"/>
      <c r="SEF54" s="355"/>
      <c r="SEG54" s="355"/>
      <c r="SEH54" s="355"/>
      <c r="SEI54" s="355"/>
      <c r="SEJ54" s="355"/>
      <c r="SEK54" s="355"/>
      <c r="SEL54" s="355"/>
      <c r="SEM54" s="355"/>
      <c r="SEN54" s="355"/>
      <c r="SEO54" s="355"/>
      <c r="SEP54" s="355"/>
      <c r="SEQ54" s="355"/>
      <c r="SER54" s="355"/>
      <c r="SES54" s="355"/>
      <c r="SET54" s="355"/>
      <c r="SEU54" s="355"/>
      <c r="SEV54" s="355"/>
      <c r="SEW54" s="355"/>
      <c r="SEX54" s="355"/>
      <c r="SEY54" s="355"/>
      <c r="SEZ54" s="355"/>
      <c r="SFA54" s="355"/>
      <c r="SFB54" s="355"/>
      <c r="SFC54" s="355"/>
      <c r="SFD54" s="355"/>
      <c r="SFE54" s="355"/>
      <c r="SFF54" s="355"/>
      <c r="SFG54" s="355"/>
      <c r="SFH54" s="355"/>
      <c r="SFI54" s="355"/>
      <c r="SFJ54" s="355"/>
      <c r="SFK54" s="355"/>
      <c r="SFL54" s="355"/>
      <c r="SFM54" s="355"/>
      <c r="SFN54" s="355"/>
      <c r="SFO54" s="355"/>
      <c r="SFP54" s="355"/>
      <c r="SFQ54" s="355"/>
      <c r="SFR54" s="355"/>
      <c r="SFS54" s="355"/>
      <c r="SFT54" s="355"/>
      <c r="SFU54" s="355"/>
      <c r="SFV54" s="355"/>
      <c r="SFW54" s="355"/>
      <c r="SFX54" s="355"/>
      <c r="SFY54" s="355"/>
      <c r="SFZ54" s="355"/>
      <c r="SGA54" s="355"/>
      <c r="SGB54" s="355"/>
      <c r="SGC54" s="355"/>
      <c r="SGD54" s="355"/>
      <c r="SGE54" s="355"/>
      <c r="SGF54" s="355"/>
      <c r="SGG54" s="355"/>
      <c r="SGH54" s="355"/>
      <c r="SGI54" s="355"/>
      <c r="SGJ54" s="355"/>
      <c r="SGK54" s="355"/>
      <c r="SGL54" s="355"/>
      <c r="SGM54" s="355"/>
      <c r="SGN54" s="355"/>
      <c r="SGO54" s="355"/>
      <c r="SGP54" s="355"/>
      <c r="SGQ54" s="355"/>
      <c r="SGR54" s="355"/>
      <c r="SGS54" s="355"/>
      <c r="SGT54" s="355"/>
      <c r="SGU54" s="355"/>
      <c r="SGV54" s="355"/>
      <c r="SGW54" s="355"/>
      <c r="SGX54" s="355"/>
      <c r="SGY54" s="355"/>
      <c r="SGZ54" s="355"/>
      <c r="SHA54" s="355"/>
      <c r="SHB54" s="355"/>
      <c r="SHC54" s="355"/>
      <c r="SHD54" s="355"/>
      <c r="SHE54" s="355"/>
      <c r="SHF54" s="355"/>
      <c r="SHG54" s="355"/>
      <c r="SHH54" s="355"/>
      <c r="SHI54" s="355"/>
      <c r="SHJ54" s="355"/>
      <c r="SHK54" s="355"/>
      <c r="SHL54" s="355"/>
      <c r="SHM54" s="355"/>
      <c r="SHN54" s="355"/>
      <c r="SHO54" s="355"/>
      <c r="SHP54" s="355"/>
      <c r="SHQ54" s="355"/>
      <c r="SHR54" s="355"/>
      <c r="SHS54" s="355"/>
      <c r="SHT54" s="355"/>
      <c r="SHU54" s="355"/>
      <c r="SHV54" s="355"/>
      <c r="SHW54" s="355"/>
      <c r="SHX54" s="355"/>
      <c r="SHY54" s="355"/>
      <c r="SHZ54" s="355"/>
      <c r="SIA54" s="355"/>
      <c r="SIB54" s="355"/>
      <c r="SIC54" s="355"/>
      <c r="SID54" s="355"/>
      <c r="SIE54" s="355"/>
      <c r="SIF54" s="355"/>
      <c r="SIG54" s="355"/>
      <c r="SIH54" s="355"/>
      <c r="SII54" s="355"/>
      <c r="SIJ54" s="355"/>
      <c r="SIK54" s="355"/>
      <c r="SIL54" s="355"/>
      <c r="SIM54" s="355"/>
      <c r="SIN54" s="355"/>
      <c r="SIO54" s="355"/>
      <c r="SIP54" s="355"/>
      <c r="SIQ54" s="355"/>
      <c r="SIR54" s="355"/>
      <c r="SIS54" s="355"/>
      <c r="SIT54" s="355"/>
      <c r="SIU54" s="355"/>
      <c r="SIV54" s="355"/>
      <c r="SIW54" s="355"/>
      <c r="SIX54" s="355"/>
      <c r="SIY54" s="355"/>
      <c r="SIZ54" s="355"/>
      <c r="SJA54" s="355"/>
      <c r="SJB54" s="355"/>
      <c r="SJC54" s="355"/>
      <c r="SJD54" s="355"/>
      <c r="SJE54" s="355"/>
      <c r="SJF54" s="355"/>
      <c r="SJG54" s="355"/>
      <c r="SJH54" s="355"/>
      <c r="SJI54" s="355"/>
      <c r="SJJ54" s="355"/>
      <c r="SJK54" s="355"/>
      <c r="SJL54" s="355"/>
      <c r="SJM54" s="355"/>
      <c r="SJN54" s="355"/>
      <c r="SJO54" s="355"/>
      <c r="SJP54" s="355"/>
      <c r="SJQ54" s="355"/>
      <c r="SJR54" s="355"/>
      <c r="SJS54" s="355"/>
      <c r="SJT54" s="355"/>
      <c r="SJU54" s="355"/>
      <c r="SJV54" s="355"/>
      <c r="SJW54" s="355"/>
      <c r="SJX54" s="355"/>
      <c r="SJY54" s="355"/>
      <c r="SJZ54" s="355"/>
      <c r="SKA54" s="355"/>
      <c r="SKB54" s="355"/>
      <c r="SKC54" s="355"/>
      <c r="SKD54" s="355"/>
      <c r="SKE54" s="355"/>
      <c r="SKF54" s="355"/>
      <c r="SKG54" s="355"/>
      <c r="SKH54" s="355"/>
      <c r="SKI54" s="355"/>
      <c r="SKJ54" s="355"/>
      <c r="SKK54" s="355"/>
      <c r="SKL54" s="355"/>
      <c r="SKM54" s="355"/>
      <c r="SKN54" s="355"/>
      <c r="SKO54" s="355"/>
      <c r="SKP54" s="355"/>
      <c r="SKQ54" s="355"/>
      <c r="SKR54" s="355"/>
      <c r="SKS54" s="355"/>
      <c r="SKT54" s="355"/>
      <c r="SKU54" s="355"/>
      <c r="SKV54" s="355"/>
      <c r="SKW54" s="355"/>
      <c r="SKX54" s="355"/>
      <c r="SKY54" s="355"/>
      <c r="SKZ54" s="355"/>
      <c r="SLA54" s="355"/>
      <c r="SLB54" s="355"/>
      <c r="SLC54" s="355"/>
      <c r="SLD54" s="355"/>
      <c r="SLE54" s="355"/>
      <c r="SLF54" s="355"/>
      <c r="SLG54" s="355"/>
      <c r="SLH54" s="355"/>
      <c r="SLI54" s="355"/>
      <c r="SLJ54" s="355"/>
      <c r="SLK54" s="355"/>
      <c r="SLL54" s="355"/>
      <c r="SLM54" s="355"/>
      <c r="SLN54" s="355"/>
      <c r="SLO54" s="355"/>
      <c r="SLP54" s="355"/>
      <c r="SLQ54" s="355"/>
      <c r="SLR54" s="355"/>
      <c r="SLS54" s="355"/>
      <c r="SLT54" s="355"/>
      <c r="SLU54" s="355"/>
      <c r="SLV54" s="355"/>
      <c r="SLW54" s="355"/>
      <c r="SLX54" s="355"/>
      <c r="SLY54" s="355"/>
      <c r="SLZ54" s="355"/>
      <c r="SMA54" s="355"/>
      <c r="SMB54" s="355"/>
      <c r="SMC54" s="355"/>
      <c r="SMD54" s="355"/>
      <c r="SME54" s="355"/>
      <c r="SMF54" s="355"/>
      <c r="SMG54" s="355"/>
      <c r="SMH54" s="355"/>
      <c r="SMI54" s="355"/>
      <c r="SMJ54" s="355"/>
      <c r="SMK54" s="355"/>
      <c r="SML54" s="355"/>
      <c r="SMM54" s="355"/>
      <c r="SMN54" s="355"/>
      <c r="SMO54" s="355"/>
      <c r="SMP54" s="355"/>
      <c r="SMQ54" s="355"/>
      <c r="SMR54" s="355"/>
      <c r="SMS54" s="355"/>
      <c r="SMT54" s="355"/>
      <c r="SMU54" s="355"/>
      <c r="SMV54" s="355"/>
      <c r="SMW54" s="355"/>
      <c r="SMX54" s="355"/>
      <c r="SMY54" s="355"/>
      <c r="SMZ54" s="355"/>
      <c r="SNA54" s="355"/>
      <c r="SNB54" s="355"/>
      <c r="SNC54" s="355"/>
      <c r="SND54" s="355"/>
      <c r="SNE54" s="355"/>
      <c r="SNF54" s="355"/>
      <c r="SNG54" s="355"/>
      <c r="SNH54" s="355"/>
      <c r="SNI54" s="355"/>
      <c r="SNJ54" s="355"/>
      <c r="SNK54" s="355"/>
      <c r="SNL54" s="355"/>
      <c r="SNM54" s="355"/>
      <c r="SNN54" s="355"/>
      <c r="SNO54" s="355"/>
      <c r="SNP54" s="355"/>
      <c r="SNQ54" s="355"/>
      <c r="SNR54" s="355"/>
      <c r="SNS54" s="355"/>
      <c r="SNT54" s="355"/>
      <c r="SNU54" s="355"/>
      <c r="SNV54" s="355"/>
      <c r="SNW54" s="355"/>
      <c r="SNX54" s="355"/>
      <c r="SNY54" s="355"/>
      <c r="SNZ54" s="355"/>
      <c r="SOA54" s="355"/>
      <c r="SOB54" s="355"/>
      <c r="SOC54" s="355"/>
      <c r="SOD54" s="355"/>
      <c r="SOE54" s="355"/>
      <c r="SOF54" s="355"/>
      <c r="SOG54" s="355"/>
      <c r="SOH54" s="355"/>
      <c r="SOI54" s="355"/>
      <c r="SOJ54" s="355"/>
      <c r="SOK54" s="355"/>
      <c r="SOL54" s="355"/>
      <c r="SOM54" s="355"/>
      <c r="SON54" s="355"/>
      <c r="SOO54" s="355"/>
      <c r="SOP54" s="355"/>
      <c r="SOQ54" s="355"/>
      <c r="SOR54" s="355"/>
      <c r="SOS54" s="355"/>
      <c r="SOT54" s="355"/>
      <c r="SOU54" s="355"/>
      <c r="SOV54" s="355"/>
      <c r="SOW54" s="355"/>
      <c r="SOX54" s="355"/>
      <c r="SOY54" s="355"/>
      <c r="SOZ54" s="355"/>
      <c r="SPA54" s="355"/>
      <c r="SPB54" s="355"/>
      <c r="SPC54" s="355"/>
      <c r="SPD54" s="355"/>
      <c r="SPE54" s="355"/>
      <c r="SPF54" s="355"/>
      <c r="SPG54" s="355"/>
      <c r="SPH54" s="355"/>
      <c r="SPI54" s="355"/>
      <c r="SPJ54" s="355"/>
      <c r="SPK54" s="355"/>
      <c r="SPL54" s="355"/>
      <c r="SPM54" s="355"/>
      <c r="SPN54" s="355"/>
      <c r="SPO54" s="355"/>
      <c r="SPP54" s="355"/>
      <c r="SPQ54" s="355"/>
      <c r="SPR54" s="355"/>
      <c r="SPS54" s="355"/>
      <c r="SPT54" s="355"/>
      <c r="SPU54" s="355"/>
      <c r="SPV54" s="355"/>
      <c r="SPW54" s="355"/>
      <c r="SPX54" s="355"/>
      <c r="SPY54" s="355"/>
      <c r="SPZ54" s="355"/>
      <c r="SQA54" s="355"/>
      <c r="SQB54" s="355"/>
      <c r="SQC54" s="355"/>
      <c r="SQD54" s="355"/>
      <c r="SQE54" s="355"/>
      <c r="SQF54" s="355"/>
      <c r="SQG54" s="355"/>
      <c r="SQH54" s="355"/>
      <c r="SQI54" s="355"/>
      <c r="SQJ54" s="355"/>
      <c r="SQK54" s="355"/>
      <c r="SQL54" s="355"/>
      <c r="SQM54" s="355"/>
      <c r="SQN54" s="355"/>
      <c r="SQO54" s="355"/>
      <c r="SQP54" s="355"/>
      <c r="SQQ54" s="355"/>
      <c r="SQR54" s="355"/>
      <c r="SQS54" s="355"/>
      <c r="SQT54" s="355"/>
      <c r="SQU54" s="355"/>
      <c r="SQV54" s="355"/>
      <c r="SQW54" s="355"/>
      <c r="SQX54" s="355"/>
      <c r="SQY54" s="355"/>
      <c r="SQZ54" s="355"/>
      <c r="SRA54" s="355"/>
      <c r="SRB54" s="355"/>
      <c r="SRC54" s="355"/>
      <c r="SRD54" s="355"/>
      <c r="SRE54" s="355"/>
      <c r="SRF54" s="355"/>
      <c r="SRG54" s="355"/>
      <c r="SRH54" s="355"/>
      <c r="SRI54" s="355"/>
      <c r="SRJ54" s="355"/>
      <c r="SRK54" s="355"/>
      <c r="SRL54" s="355"/>
      <c r="SRM54" s="355"/>
      <c r="SRN54" s="355"/>
      <c r="SRO54" s="355"/>
      <c r="SRP54" s="355"/>
      <c r="SRQ54" s="355"/>
      <c r="SRR54" s="355"/>
      <c r="SRS54" s="355"/>
      <c r="SRT54" s="355"/>
      <c r="SRU54" s="355"/>
      <c r="SRV54" s="355"/>
      <c r="SRW54" s="355"/>
      <c r="SRX54" s="355"/>
      <c r="SRY54" s="355"/>
      <c r="SRZ54" s="355"/>
      <c r="SSA54" s="355"/>
      <c r="SSB54" s="355"/>
      <c r="SSC54" s="355"/>
      <c r="SSD54" s="355"/>
      <c r="SSE54" s="355"/>
      <c r="SSF54" s="355"/>
      <c r="SSG54" s="355"/>
      <c r="SSH54" s="355"/>
      <c r="SSI54" s="355"/>
      <c r="SSJ54" s="355"/>
      <c r="SSK54" s="355"/>
      <c r="SSL54" s="355"/>
      <c r="SSM54" s="355"/>
      <c r="SSN54" s="355"/>
      <c r="SSO54" s="355"/>
      <c r="SSP54" s="355"/>
      <c r="SSQ54" s="355"/>
      <c r="SSR54" s="355"/>
      <c r="SSS54" s="355"/>
      <c r="SST54" s="355"/>
      <c r="SSU54" s="355"/>
      <c r="SSV54" s="355"/>
      <c r="SSW54" s="355"/>
      <c r="SSX54" s="355"/>
      <c r="SSY54" s="355"/>
      <c r="SSZ54" s="355"/>
      <c r="STA54" s="355"/>
      <c r="STB54" s="355"/>
      <c r="STC54" s="355"/>
      <c r="STD54" s="355"/>
      <c r="STE54" s="355"/>
      <c r="STF54" s="355"/>
      <c r="STG54" s="355"/>
      <c r="STH54" s="355"/>
      <c r="STI54" s="355"/>
      <c r="STJ54" s="355"/>
      <c r="STK54" s="355"/>
      <c r="STL54" s="355"/>
      <c r="STM54" s="355"/>
      <c r="STN54" s="355"/>
      <c r="STO54" s="355"/>
      <c r="STP54" s="355"/>
      <c r="STQ54" s="355"/>
      <c r="STR54" s="355"/>
      <c r="STS54" s="355"/>
      <c r="STT54" s="355"/>
      <c r="STU54" s="355"/>
      <c r="STV54" s="355"/>
      <c r="STW54" s="355"/>
      <c r="STX54" s="355"/>
      <c r="STY54" s="355"/>
      <c r="STZ54" s="355"/>
      <c r="SUA54" s="355"/>
      <c r="SUB54" s="355"/>
      <c r="SUC54" s="355"/>
      <c r="SUD54" s="355"/>
      <c r="SUE54" s="355"/>
      <c r="SUF54" s="355"/>
      <c r="SUG54" s="355"/>
      <c r="SUH54" s="355"/>
      <c r="SUI54" s="355"/>
      <c r="SUJ54" s="355"/>
      <c r="SUK54" s="355"/>
      <c r="SUL54" s="355"/>
      <c r="SUM54" s="355"/>
      <c r="SUN54" s="355"/>
      <c r="SUO54" s="355"/>
      <c r="SUP54" s="355"/>
      <c r="SUQ54" s="355"/>
      <c r="SUR54" s="355"/>
      <c r="SUS54" s="355"/>
      <c r="SUT54" s="355"/>
      <c r="SUU54" s="355"/>
      <c r="SUV54" s="355"/>
      <c r="SUW54" s="355"/>
      <c r="SUX54" s="355"/>
      <c r="SUY54" s="355"/>
      <c r="SUZ54" s="355"/>
      <c r="SVA54" s="355"/>
      <c r="SVB54" s="355"/>
      <c r="SVC54" s="355"/>
      <c r="SVD54" s="355"/>
      <c r="SVE54" s="355"/>
      <c r="SVF54" s="355"/>
      <c r="SVG54" s="355"/>
      <c r="SVH54" s="355"/>
      <c r="SVI54" s="355"/>
      <c r="SVJ54" s="355"/>
      <c r="SVK54" s="355"/>
      <c r="SVL54" s="355"/>
      <c r="SVM54" s="355"/>
      <c r="SVN54" s="355"/>
      <c r="SVO54" s="355"/>
      <c r="SVP54" s="355"/>
      <c r="SVQ54" s="355"/>
      <c r="SVR54" s="355"/>
      <c r="SVS54" s="355"/>
      <c r="SVT54" s="355"/>
      <c r="SVU54" s="355"/>
      <c r="SVV54" s="355"/>
      <c r="SVW54" s="355"/>
      <c r="SVX54" s="355"/>
      <c r="SVY54" s="355"/>
      <c r="SVZ54" s="355"/>
      <c r="SWA54" s="355"/>
      <c r="SWB54" s="355"/>
      <c r="SWC54" s="355"/>
      <c r="SWD54" s="355"/>
      <c r="SWE54" s="355"/>
      <c r="SWF54" s="355"/>
      <c r="SWG54" s="355"/>
      <c r="SWH54" s="355"/>
      <c r="SWI54" s="355"/>
      <c r="SWJ54" s="355"/>
      <c r="SWK54" s="355"/>
      <c r="SWL54" s="355"/>
      <c r="SWM54" s="355"/>
      <c r="SWN54" s="355"/>
      <c r="SWO54" s="355"/>
      <c r="SWP54" s="355"/>
      <c r="SWQ54" s="355"/>
      <c r="SWR54" s="355"/>
      <c r="SWS54" s="355"/>
      <c r="SWT54" s="355"/>
      <c r="SWU54" s="355"/>
      <c r="SWV54" s="355"/>
      <c r="SWW54" s="355"/>
      <c r="SWX54" s="355"/>
      <c r="SWY54" s="355"/>
      <c r="SWZ54" s="355"/>
      <c r="SXA54" s="355"/>
      <c r="SXB54" s="355"/>
      <c r="SXC54" s="355"/>
      <c r="SXD54" s="355"/>
      <c r="SXE54" s="355"/>
      <c r="SXF54" s="355"/>
      <c r="SXG54" s="355"/>
      <c r="SXH54" s="355"/>
      <c r="SXI54" s="355"/>
      <c r="SXJ54" s="355"/>
      <c r="SXK54" s="355"/>
      <c r="SXL54" s="355"/>
      <c r="SXM54" s="355"/>
      <c r="SXN54" s="355"/>
      <c r="SXO54" s="355"/>
      <c r="SXP54" s="355"/>
      <c r="SXQ54" s="355"/>
      <c r="SXR54" s="355"/>
      <c r="SXS54" s="355"/>
      <c r="SXT54" s="355"/>
      <c r="SXU54" s="355"/>
      <c r="SXV54" s="355"/>
      <c r="SXW54" s="355"/>
      <c r="SXX54" s="355"/>
      <c r="SXY54" s="355"/>
      <c r="SXZ54" s="355"/>
      <c r="SYA54" s="355"/>
      <c r="SYB54" s="355"/>
      <c r="SYC54" s="355"/>
      <c r="SYD54" s="355"/>
      <c r="SYE54" s="355"/>
      <c r="SYF54" s="355"/>
      <c r="SYG54" s="355"/>
      <c r="SYH54" s="355"/>
      <c r="SYI54" s="355"/>
      <c r="SYJ54" s="355"/>
      <c r="SYK54" s="355"/>
      <c r="SYL54" s="355"/>
      <c r="SYM54" s="355"/>
      <c r="SYN54" s="355"/>
      <c r="SYO54" s="355"/>
      <c r="SYP54" s="355"/>
      <c r="SYQ54" s="355"/>
      <c r="SYR54" s="355"/>
      <c r="SYS54" s="355"/>
      <c r="SYT54" s="355"/>
      <c r="SYU54" s="355"/>
      <c r="SYV54" s="355"/>
      <c r="SYW54" s="355"/>
      <c r="SYX54" s="355"/>
      <c r="SYY54" s="355"/>
      <c r="SYZ54" s="355"/>
      <c r="SZA54" s="355"/>
      <c r="SZB54" s="355"/>
      <c r="SZC54" s="355"/>
      <c r="SZD54" s="355"/>
      <c r="SZE54" s="355"/>
      <c r="SZF54" s="355"/>
      <c r="SZG54" s="355"/>
      <c r="SZH54" s="355"/>
      <c r="SZI54" s="355"/>
      <c r="SZJ54" s="355"/>
      <c r="SZK54" s="355"/>
      <c r="SZL54" s="355"/>
      <c r="SZM54" s="355"/>
      <c r="SZN54" s="355"/>
      <c r="SZO54" s="355"/>
      <c r="SZP54" s="355"/>
      <c r="SZQ54" s="355"/>
      <c r="SZR54" s="355"/>
      <c r="SZS54" s="355"/>
      <c r="SZT54" s="355"/>
      <c r="SZU54" s="355"/>
      <c r="SZV54" s="355"/>
      <c r="SZW54" s="355"/>
      <c r="SZX54" s="355"/>
      <c r="SZY54" s="355"/>
      <c r="SZZ54" s="355"/>
      <c r="TAA54" s="355"/>
      <c r="TAB54" s="355"/>
      <c r="TAC54" s="355"/>
      <c r="TAD54" s="355"/>
      <c r="TAE54" s="355"/>
      <c r="TAF54" s="355"/>
      <c r="TAG54" s="355"/>
      <c r="TAH54" s="355"/>
      <c r="TAI54" s="355"/>
      <c r="TAJ54" s="355"/>
      <c r="TAK54" s="355"/>
      <c r="TAL54" s="355"/>
      <c r="TAM54" s="355"/>
      <c r="TAN54" s="355"/>
      <c r="TAO54" s="355"/>
      <c r="TAP54" s="355"/>
      <c r="TAQ54" s="355"/>
      <c r="TAR54" s="355"/>
      <c r="TAS54" s="355"/>
      <c r="TAT54" s="355"/>
      <c r="TAU54" s="355"/>
      <c r="TAV54" s="355"/>
      <c r="TAW54" s="355"/>
      <c r="TAX54" s="355"/>
      <c r="TAY54" s="355"/>
      <c r="TAZ54" s="355"/>
      <c r="TBA54" s="355"/>
      <c r="TBB54" s="355"/>
      <c r="TBC54" s="355"/>
      <c r="TBD54" s="355"/>
      <c r="TBE54" s="355"/>
      <c r="TBF54" s="355"/>
      <c r="TBG54" s="355"/>
      <c r="TBH54" s="355"/>
      <c r="TBI54" s="355"/>
      <c r="TBJ54" s="355"/>
      <c r="TBK54" s="355"/>
      <c r="TBL54" s="355"/>
      <c r="TBM54" s="355"/>
      <c r="TBN54" s="355"/>
      <c r="TBO54" s="355"/>
      <c r="TBP54" s="355"/>
      <c r="TBQ54" s="355"/>
      <c r="TBR54" s="355"/>
      <c r="TBS54" s="355"/>
      <c r="TBT54" s="355"/>
      <c r="TBU54" s="355"/>
      <c r="TBV54" s="355"/>
      <c r="TBW54" s="355"/>
      <c r="TBX54" s="355"/>
      <c r="TBY54" s="355"/>
      <c r="TBZ54" s="355"/>
      <c r="TCA54" s="355"/>
      <c r="TCB54" s="355"/>
      <c r="TCC54" s="355"/>
      <c r="TCD54" s="355"/>
      <c r="TCE54" s="355"/>
      <c r="TCF54" s="355"/>
      <c r="TCG54" s="355"/>
      <c r="TCH54" s="355"/>
      <c r="TCI54" s="355"/>
      <c r="TCJ54" s="355"/>
      <c r="TCK54" s="355"/>
      <c r="TCL54" s="355"/>
      <c r="TCM54" s="355"/>
      <c r="TCN54" s="355"/>
      <c r="TCO54" s="355"/>
      <c r="TCP54" s="355"/>
      <c r="TCQ54" s="355"/>
      <c r="TCR54" s="355"/>
      <c r="TCS54" s="355"/>
      <c r="TCT54" s="355"/>
      <c r="TCU54" s="355"/>
      <c r="TCV54" s="355"/>
      <c r="TCW54" s="355"/>
      <c r="TCX54" s="355"/>
      <c r="TCY54" s="355"/>
      <c r="TCZ54" s="355"/>
      <c r="TDA54" s="355"/>
      <c r="TDB54" s="355"/>
      <c r="TDC54" s="355"/>
      <c r="TDD54" s="355"/>
      <c r="TDE54" s="355"/>
      <c r="TDF54" s="355"/>
      <c r="TDG54" s="355"/>
      <c r="TDH54" s="355"/>
      <c r="TDI54" s="355"/>
      <c r="TDJ54" s="355"/>
      <c r="TDK54" s="355"/>
      <c r="TDL54" s="355"/>
      <c r="TDM54" s="355"/>
      <c r="TDN54" s="355"/>
      <c r="TDO54" s="355"/>
      <c r="TDP54" s="355"/>
      <c r="TDQ54" s="355"/>
      <c r="TDR54" s="355"/>
      <c r="TDS54" s="355"/>
      <c r="TDT54" s="355"/>
      <c r="TDU54" s="355"/>
      <c r="TDV54" s="355"/>
      <c r="TDW54" s="355"/>
      <c r="TDX54" s="355"/>
      <c r="TDY54" s="355"/>
      <c r="TDZ54" s="355"/>
      <c r="TEA54" s="355"/>
      <c r="TEB54" s="355"/>
      <c r="TEC54" s="355"/>
      <c r="TED54" s="355"/>
      <c r="TEE54" s="355"/>
      <c r="TEF54" s="355"/>
      <c r="TEG54" s="355"/>
      <c r="TEH54" s="355"/>
      <c r="TEI54" s="355"/>
      <c r="TEJ54" s="355"/>
      <c r="TEK54" s="355"/>
      <c r="TEL54" s="355"/>
      <c r="TEM54" s="355"/>
      <c r="TEN54" s="355"/>
      <c r="TEO54" s="355"/>
      <c r="TEP54" s="355"/>
      <c r="TEQ54" s="355"/>
      <c r="TER54" s="355"/>
      <c r="TES54" s="355"/>
      <c r="TET54" s="355"/>
      <c r="TEU54" s="355"/>
      <c r="TEV54" s="355"/>
      <c r="TEW54" s="355"/>
      <c r="TEX54" s="355"/>
      <c r="TEY54" s="355"/>
      <c r="TEZ54" s="355"/>
      <c r="TFA54" s="355"/>
      <c r="TFB54" s="355"/>
      <c r="TFC54" s="355"/>
      <c r="TFD54" s="355"/>
      <c r="TFE54" s="355"/>
      <c r="TFF54" s="355"/>
      <c r="TFG54" s="355"/>
      <c r="TFH54" s="355"/>
      <c r="TFI54" s="355"/>
      <c r="TFJ54" s="355"/>
      <c r="TFK54" s="355"/>
      <c r="TFL54" s="355"/>
      <c r="TFM54" s="355"/>
      <c r="TFN54" s="355"/>
      <c r="TFO54" s="355"/>
      <c r="TFP54" s="355"/>
      <c r="TFQ54" s="355"/>
      <c r="TFR54" s="355"/>
      <c r="TFS54" s="355"/>
      <c r="TFT54" s="355"/>
      <c r="TFU54" s="355"/>
      <c r="TFV54" s="355"/>
      <c r="TFW54" s="355"/>
      <c r="TFX54" s="355"/>
      <c r="TFY54" s="355"/>
      <c r="TFZ54" s="355"/>
      <c r="TGA54" s="355"/>
      <c r="TGB54" s="355"/>
      <c r="TGC54" s="355"/>
      <c r="TGD54" s="355"/>
      <c r="TGE54" s="355"/>
      <c r="TGF54" s="355"/>
      <c r="TGG54" s="355"/>
      <c r="TGH54" s="355"/>
      <c r="TGI54" s="355"/>
      <c r="TGJ54" s="355"/>
      <c r="TGK54" s="355"/>
      <c r="TGL54" s="355"/>
      <c r="TGM54" s="355"/>
      <c r="TGN54" s="355"/>
      <c r="TGO54" s="355"/>
      <c r="TGP54" s="355"/>
      <c r="TGQ54" s="355"/>
      <c r="TGR54" s="355"/>
      <c r="TGS54" s="355"/>
      <c r="TGT54" s="355"/>
      <c r="TGU54" s="355"/>
      <c r="TGV54" s="355"/>
      <c r="TGW54" s="355"/>
      <c r="TGX54" s="355"/>
      <c r="TGY54" s="355"/>
      <c r="TGZ54" s="355"/>
      <c r="THA54" s="355"/>
      <c r="THB54" s="355"/>
      <c r="THC54" s="355"/>
      <c r="THD54" s="355"/>
      <c r="THE54" s="355"/>
      <c r="THF54" s="355"/>
      <c r="THG54" s="355"/>
      <c r="THH54" s="355"/>
      <c r="THI54" s="355"/>
      <c r="THJ54" s="355"/>
      <c r="THK54" s="355"/>
      <c r="THL54" s="355"/>
      <c r="THM54" s="355"/>
      <c r="THN54" s="355"/>
      <c r="THO54" s="355"/>
      <c r="THP54" s="355"/>
      <c r="THQ54" s="355"/>
      <c r="THR54" s="355"/>
      <c r="THS54" s="355"/>
      <c r="THT54" s="355"/>
      <c r="THU54" s="355"/>
      <c r="THV54" s="355"/>
      <c r="THW54" s="355"/>
      <c r="THX54" s="355"/>
      <c r="THY54" s="355"/>
      <c r="THZ54" s="355"/>
      <c r="TIA54" s="355"/>
      <c r="TIB54" s="355"/>
      <c r="TIC54" s="355"/>
      <c r="TID54" s="355"/>
      <c r="TIE54" s="355"/>
      <c r="TIF54" s="355"/>
      <c r="TIG54" s="355"/>
      <c r="TIH54" s="355"/>
      <c r="TII54" s="355"/>
      <c r="TIJ54" s="355"/>
      <c r="TIK54" s="355"/>
      <c r="TIL54" s="355"/>
      <c r="TIM54" s="355"/>
      <c r="TIN54" s="355"/>
      <c r="TIO54" s="355"/>
      <c r="TIP54" s="355"/>
      <c r="TIQ54" s="355"/>
      <c r="TIR54" s="355"/>
      <c r="TIS54" s="355"/>
      <c r="TIT54" s="355"/>
      <c r="TIU54" s="355"/>
      <c r="TIV54" s="355"/>
      <c r="TIW54" s="355"/>
      <c r="TIX54" s="355"/>
      <c r="TIY54" s="355"/>
      <c r="TIZ54" s="355"/>
      <c r="TJA54" s="355"/>
      <c r="TJB54" s="355"/>
      <c r="TJC54" s="355"/>
      <c r="TJD54" s="355"/>
      <c r="TJE54" s="355"/>
      <c r="TJF54" s="355"/>
      <c r="TJG54" s="355"/>
      <c r="TJH54" s="355"/>
      <c r="TJI54" s="355"/>
      <c r="TJJ54" s="355"/>
      <c r="TJK54" s="355"/>
      <c r="TJL54" s="355"/>
      <c r="TJM54" s="355"/>
      <c r="TJN54" s="355"/>
      <c r="TJO54" s="355"/>
      <c r="TJP54" s="355"/>
      <c r="TJQ54" s="355"/>
      <c r="TJR54" s="355"/>
      <c r="TJS54" s="355"/>
      <c r="TJT54" s="355"/>
      <c r="TJU54" s="355"/>
      <c r="TJV54" s="355"/>
      <c r="TJW54" s="355"/>
      <c r="TJX54" s="355"/>
      <c r="TJY54" s="355"/>
      <c r="TJZ54" s="355"/>
      <c r="TKA54" s="355"/>
      <c r="TKB54" s="355"/>
      <c r="TKC54" s="355"/>
      <c r="TKD54" s="355"/>
      <c r="TKE54" s="355"/>
      <c r="TKF54" s="355"/>
      <c r="TKG54" s="355"/>
      <c r="TKH54" s="355"/>
      <c r="TKI54" s="355"/>
      <c r="TKJ54" s="355"/>
      <c r="TKK54" s="355"/>
      <c r="TKL54" s="355"/>
      <c r="TKM54" s="355"/>
      <c r="TKN54" s="355"/>
      <c r="TKO54" s="355"/>
      <c r="TKP54" s="355"/>
      <c r="TKQ54" s="355"/>
      <c r="TKR54" s="355"/>
      <c r="TKS54" s="355"/>
      <c r="TKT54" s="355"/>
      <c r="TKU54" s="355"/>
      <c r="TKV54" s="355"/>
      <c r="TKW54" s="355"/>
      <c r="TKX54" s="355"/>
      <c r="TKY54" s="355"/>
      <c r="TKZ54" s="355"/>
      <c r="TLA54" s="355"/>
      <c r="TLB54" s="355"/>
      <c r="TLC54" s="355"/>
      <c r="TLD54" s="355"/>
      <c r="TLE54" s="355"/>
      <c r="TLF54" s="355"/>
      <c r="TLG54" s="355"/>
      <c r="TLH54" s="355"/>
      <c r="TLI54" s="355"/>
      <c r="TLJ54" s="355"/>
      <c r="TLK54" s="355"/>
      <c r="TLL54" s="355"/>
      <c r="TLM54" s="355"/>
      <c r="TLN54" s="355"/>
      <c r="TLO54" s="355"/>
      <c r="TLP54" s="355"/>
      <c r="TLQ54" s="355"/>
      <c r="TLR54" s="355"/>
      <c r="TLS54" s="355"/>
      <c r="TLT54" s="355"/>
      <c r="TLU54" s="355"/>
      <c r="TLV54" s="355"/>
      <c r="TLW54" s="355"/>
      <c r="TLX54" s="355"/>
      <c r="TLY54" s="355"/>
      <c r="TLZ54" s="355"/>
      <c r="TMA54" s="355"/>
      <c r="TMB54" s="355"/>
      <c r="TMC54" s="355"/>
      <c r="TMD54" s="355"/>
      <c r="TME54" s="355"/>
      <c r="TMF54" s="355"/>
      <c r="TMG54" s="355"/>
      <c r="TMH54" s="355"/>
      <c r="TMI54" s="355"/>
      <c r="TMJ54" s="355"/>
      <c r="TMK54" s="355"/>
      <c r="TML54" s="355"/>
      <c r="TMM54" s="355"/>
      <c r="TMN54" s="355"/>
      <c r="TMO54" s="355"/>
      <c r="TMP54" s="355"/>
      <c r="TMQ54" s="355"/>
      <c r="TMR54" s="355"/>
      <c r="TMS54" s="355"/>
      <c r="TMT54" s="355"/>
      <c r="TMU54" s="355"/>
      <c r="TMV54" s="355"/>
      <c r="TMW54" s="355"/>
      <c r="TMX54" s="355"/>
      <c r="TMY54" s="355"/>
      <c r="TMZ54" s="355"/>
      <c r="TNA54" s="355"/>
      <c r="TNB54" s="355"/>
      <c r="TNC54" s="355"/>
      <c r="TND54" s="355"/>
      <c r="TNE54" s="355"/>
      <c r="TNF54" s="355"/>
      <c r="TNG54" s="355"/>
      <c r="TNH54" s="355"/>
      <c r="TNI54" s="355"/>
      <c r="TNJ54" s="355"/>
      <c r="TNK54" s="355"/>
      <c r="TNL54" s="355"/>
      <c r="TNM54" s="355"/>
      <c r="TNN54" s="355"/>
      <c r="TNO54" s="355"/>
      <c r="TNP54" s="355"/>
      <c r="TNQ54" s="355"/>
      <c r="TNR54" s="355"/>
      <c r="TNS54" s="355"/>
      <c r="TNT54" s="355"/>
      <c r="TNU54" s="355"/>
      <c r="TNV54" s="355"/>
      <c r="TNW54" s="355"/>
      <c r="TNX54" s="355"/>
      <c r="TNY54" s="355"/>
      <c r="TNZ54" s="355"/>
      <c r="TOA54" s="355"/>
      <c r="TOB54" s="355"/>
      <c r="TOC54" s="355"/>
      <c r="TOD54" s="355"/>
      <c r="TOE54" s="355"/>
      <c r="TOF54" s="355"/>
      <c r="TOG54" s="355"/>
      <c r="TOH54" s="355"/>
      <c r="TOI54" s="355"/>
      <c r="TOJ54" s="355"/>
      <c r="TOK54" s="355"/>
      <c r="TOL54" s="355"/>
      <c r="TOM54" s="355"/>
      <c r="TON54" s="355"/>
      <c r="TOO54" s="355"/>
      <c r="TOP54" s="355"/>
      <c r="TOQ54" s="355"/>
      <c r="TOR54" s="355"/>
      <c r="TOS54" s="355"/>
      <c r="TOT54" s="355"/>
      <c r="TOU54" s="355"/>
      <c r="TOV54" s="355"/>
      <c r="TOW54" s="355"/>
      <c r="TOX54" s="355"/>
      <c r="TOY54" s="355"/>
      <c r="TOZ54" s="355"/>
      <c r="TPA54" s="355"/>
      <c r="TPB54" s="355"/>
      <c r="TPC54" s="355"/>
      <c r="TPD54" s="355"/>
      <c r="TPE54" s="355"/>
      <c r="TPF54" s="355"/>
      <c r="TPG54" s="355"/>
      <c r="TPH54" s="355"/>
      <c r="TPI54" s="355"/>
      <c r="TPJ54" s="355"/>
      <c r="TPK54" s="355"/>
      <c r="TPL54" s="355"/>
      <c r="TPM54" s="355"/>
      <c r="TPN54" s="355"/>
      <c r="TPO54" s="355"/>
      <c r="TPP54" s="355"/>
      <c r="TPQ54" s="355"/>
      <c r="TPR54" s="355"/>
      <c r="TPS54" s="355"/>
      <c r="TPT54" s="355"/>
      <c r="TPU54" s="355"/>
      <c r="TPV54" s="355"/>
      <c r="TPW54" s="355"/>
      <c r="TPX54" s="355"/>
      <c r="TPY54" s="355"/>
      <c r="TPZ54" s="355"/>
      <c r="TQA54" s="355"/>
      <c r="TQB54" s="355"/>
      <c r="TQC54" s="355"/>
      <c r="TQD54" s="355"/>
      <c r="TQE54" s="355"/>
      <c r="TQF54" s="355"/>
      <c r="TQG54" s="355"/>
      <c r="TQH54" s="355"/>
      <c r="TQI54" s="355"/>
      <c r="TQJ54" s="355"/>
      <c r="TQK54" s="355"/>
      <c r="TQL54" s="355"/>
      <c r="TQM54" s="355"/>
      <c r="TQN54" s="355"/>
      <c r="TQO54" s="355"/>
      <c r="TQP54" s="355"/>
      <c r="TQQ54" s="355"/>
      <c r="TQR54" s="355"/>
      <c r="TQS54" s="355"/>
      <c r="TQT54" s="355"/>
      <c r="TQU54" s="355"/>
      <c r="TQV54" s="355"/>
      <c r="TQW54" s="355"/>
      <c r="TQX54" s="355"/>
      <c r="TQY54" s="355"/>
      <c r="TQZ54" s="355"/>
      <c r="TRA54" s="355"/>
      <c r="TRB54" s="355"/>
      <c r="TRC54" s="355"/>
      <c r="TRD54" s="355"/>
      <c r="TRE54" s="355"/>
      <c r="TRF54" s="355"/>
      <c r="TRG54" s="355"/>
      <c r="TRH54" s="355"/>
      <c r="TRI54" s="355"/>
      <c r="TRJ54" s="355"/>
      <c r="TRK54" s="355"/>
      <c r="TRL54" s="355"/>
      <c r="TRM54" s="355"/>
      <c r="TRN54" s="355"/>
      <c r="TRO54" s="355"/>
      <c r="TRP54" s="355"/>
      <c r="TRQ54" s="355"/>
      <c r="TRR54" s="355"/>
      <c r="TRS54" s="355"/>
      <c r="TRT54" s="355"/>
      <c r="TRU54" s="355"/>
      <c r="TRV54" s="355"/>
      <c r="TRW54" s="355"/>
      <c r="TRX54" s="355"/>
      <c r="TRY54" s="355"/>
      <c r="TRZ54" s="355"/>
      <c r="TSA54" s="355"/>
      <c r="TSB54" s="355"/>
      <c r="TSC54" s="355"/>
      <c r="TSD54" s="355"/>
      <c r="TSE54" s="355"/>
      <c r="TSF54" s="355"/>
      <c r="TSG54" s="355"/>
      <c r="TSH54" s="355"/>
      <c r="TSI54" s="355"/>
      <c r="TSJ54" s="355"/>
      <c r="TSK54" s="355"/>
      <c r="TSL54" s="355"/>
      <c r="TSM54" s="355"/>
      <c r="TSN54" s="355"/>
      <c r="TSO54" s="355"/>
      <c r="TSP54" s="355"/>
      <c r="TSQ54" s="355"/>
      <c r="TSR54" s="355"/>
      <c r="TSS54" s="355"/>
      <c r="TST54" s="355"/>
      <c r="TSU54" s="355"/>
      <c r="TSV54" s="355"/>
      <c r="TSW54" s="355"/>
      <c r="TSX54" s="355"/>
      <c r="TSY54" s="355"/>
      <c r="TSZ54" s="355"/>
      <c r="TTA54" s="355"/>
      <c r="TTB54" s="355"/>
      <c r="TTC54" s="355"/>
      <c r="TTD54" s="355"/>
      <c r="TTE54" s="355"/>
      <c r="TTF54" s="355"/>
      <c r="TTG54" s="355"/>
      <c r="TTH54" s="355"/>
      <c r="TTI54" s="355"/>
      <c r="TTJ54" s="355"/>
      <c r="TTK54" s="355"/>
      <c r="TTL54" s="355"/>
      <c r="TTM54" s="355"/>
      <c r="TTN54" s="355"/>
      <c r="TTO54" s="355"/>
      <c r="TTP54" s="355"/>
      <c r="TTQ54" s="355"/>
      <c r="TTR54" s="355"/>
      <c r="TTS54" s="355"/>
      <c r="TTT54" s="355"/>
      <c r="TTU54" s="355"/>
      <c r="TTV54" s="355"/>
      <c r="TTW54" s="355"/>
      <c r="TTX54" s="355"/>
      <c r="TTY54" s="355"/>
      <c r="TTZ54" s="355"/>
      <c r="TUA54" s="355"/>
      <c r="TUB54" s="355"/>
      <c r="TUC54" s="355"/>
      <c r="TUD54" s="355"/>
      <c r="TUE54" s="355"/>
      <c r="TUF54" s="355"/>
      <c r="TUG54" s="355"/>
      <c r="TUH54" s="355"/>
      <c r="TUI54" s="355"/>
      <c r="TUJ54" s="355"/>
      <c r="TUK54" s="355"/>
      <c r="TUL54" s="355"/>
      <c r="TUM54" s="355"/>
      <c r="TUN54" s="355"/>
      <c r="TUO54" s="355"/>
      <c r="TUP54" s="355"/>
      <c r="TUQ54" s="355"/>
      <c r="TUR54" s="355"/>
      <c r="TUS54" s="355"/>
      <c r="TUT54" s="355"/>
      <c r="TUU54" s="355"/>
      <c r="TUV54" s="355"/>
      <c r="TUW54" s="355"/>
      <c r="TUX54" s="355"/>
      <c r="TUY54" s="355"/>
      <c r="TUZ54" s="355"/>
      <c r="TVA54" s="355"/>
      <c r="TVB54" s="355"/>
      <c r="TVC54" s="355"/>
      <c r="TVD54" s="355"/>
      <c r="TVE54" s="355"/>
      <c r="TVF54" s="355"/>
      <c r="TVG54" s="355"/>
      <c r="TVH54" s="355"/>
      <c r="TVI54" s="355"/>
      <c r="TVJ54" s="355"/>
      <c r="TVK54" s="355"/>
      <c r="TVL54" s="355"/>
      <c r="TVM54" s="355"/>
      <c r="TVN54" s="355"/>
      <c r="TVO54" s="355"/>
      <c r="TVP54" s="355"/>
      <c r="TVQ54" s="355"/>
      <c r="TVR54" s="355"/>
      <c r="TVS54" s="355"/>
      <c r="TVT54" s="355"/>
      <c r="TVU54" s="355"/>
      <c r="TVV54" s="355"/>
      <c r="TVW54" s="355"/>
      <c r="TVX54" s="355"/>
      <c r="TVY54" s="355"/>
      <c r="TVZ54" s="355"/>
      <c r="TWA54" s="355"/>
      <c r="TWB54" s="355"/>
      <c r="TWC54" s="355"/>
      <c r="TWD54" s="355"/>
      <c r="TWE54" s="355"/>
      <c r="TWF54" s="355"/>
      <c r="TWG54" s="355"/>
      <c r="TWH54" s="355"/>
      <c r="TWI54" s="355"/>
      <c r="TWJ54" s="355"/>
      <c r="TWK54" s="355"/>
      <c r="TWL54" s="355"/>
      <c r="TWM54" s="355"/>
      <c r="TWN54" s="355"/>
      <c r="TWO54" s="355"/>
      <c r="TWP54" s="355"/>
      <c r="TWQ54" s="355"/>
      <c r="TWR54" s="355"/>
      <c r="TWS54" s="355"/>
      <c r="TWT54" s="355"/>
      <c r="TWU54" s="355"/>
      <c r="TWV54" s="355"/>
      <c r="TWW54" s="355"/>
      <c r="TWX54" s="355"/>
      <c r="TWY54" s="355"/>
      <c r="TWZ54" s="355"/>
      <c r="TXA54" s="355"/>
      <c r="TXB54" s="355"/>
      <c r="TXC54" s="355"/>
      <c r="TXD54" s="355"/>
      <c r="TXE54" s="355"/>
      <c r="TXF54" s="355"/>
      <c r="TXG54" s="355"/>
      <c r="TXH54" s="355"/>
      <c r="TXI54" s="355"/>
      <c r="TXJ54" s="355"/>
      <c r="TXK54" s="355"/>
      <c r="TXL54" s="355"/>
      <c r="TXM54" s="355"/>
      <c r="TXN54" s="355"/>
      <c r="TXO54" s="355"/>
      <c r="TXP54" s="355"/>
      <c r="TXQ54" s="355"/>
      <c r="TXR54" s="355"/>
      <c r="TXS54" s="355"/>
      <c r="TXT54" s="355"/>
      <c r="TXU54" s="355"/>
      <c r="TXV54" s="355"/>
      <c r="TXW54" s="355"/>
      <c r="TXX54" s="355"/>
      <c r="TXY54" s="355"/>
      <c r="TXZ54" s="355"/>
      <c r="TYA54" s="355"/>
      <c r="TYB54" s="355"/>
      <c r="TYC54" s="355"/>
      <c r="TYD54" s="355"/>
      <c r="TYE54" s="355"/>
      <c r="TYF54" s="355"/>
      <c r="TYG54" s="355"/>
      <c r="TYH54" s="355"/>
      <c r="TYI54" s="355"/>
      <c r="TYJ54" s="355"/>
      <c r="TYK54" s="355"/>
      <c r="TYL54" s="355"/>
      <c r="TYM54" s="355"/>
      <c r="TYN54" s="355"/>
      <c r="TYO54" s="355"/>
      <c r="TYP54" s="355"/>
      <c r="TYQ54" s="355"/>
      <c r="TYR54" s="355"/>
      <c r="TYS54" s="355"/>
      <c r="TYT54" s="355"/>
      <c r="TYU54" s="355"/>
      <c r="TYV54" s="355"/>
      <c r="TYW54" s="355"/>
      <c r="TYX54" s="355"/>
      <c r="TYY54" s="355"/>
      <c r="TYZ54" s="355"/>
      <c r="TZA54" s="355"/>
      <c r="TZB54" s="355"/>
      <c r="TZC54" s="355"/>
      <c r="TZD54" s="355"/>
      <c r="TZE54" s="355"/>
      <c r="TZF54" s="355"/>
      <c r="TZG54" s="355"/>
      <c r="TZH54" s="355"/>
      <c r="TZI54" s="355"/>
      <c r="TZJ54" s="355"/>
      <c r="TZK54" s="355"/>
      <c r="TZL54" s="355"/>
      <c r="TZM54" s="355"/>
      <c r="TZN54" s="355"/>
      <c r="TZO54" s="355"/>
      <c r="TZP54" s="355"/>
      <c r="TZQ54" s="355"/>
      <c r="TZR54" s="355"/>
      <c r="TZS54" s="355"/>
      <c r="TZT54" s="355"/>
      <c r="TZU54" s="355"/>
      <c r="TZV54" s="355"/>
      <c r="TZW54" s="355"/>
      <c r="TZX54" s="355"/>
      <c r="TZY54" s="355"/>
      <c r="TZZ54" s="355"/>
      <c r="UAA54" s="355"/>
      <c r="UAB54" s="355"/>
      <c r="UAC54" s="355"/>
      <c r="UAD54" s="355"/>
      <c r="UAE54" s="355"/>
      <c r="UAF54" s="355"/>
      <c r="UAG54" s="355"/>
      <c r="UAH54" s="355"/>
      <c r="UAI54" s="355"/>
      <c r="UAJ54" s="355"/>
      <c r="UAK54" s="355"/>
      <c r="UAL54" s="355"/>
      <c r="UAM54" s="355"/>
      <c r="UAN54" s="355"/>
      <c r="UAO54" s="355"/>
      <c r="UAP54" s="355"/>
      <c r="UAQ54" s="355"/>
      <c r="UAR54" s="355"/>
      <c r="UAS54" s="355"/>
      <c r="UAT54" s="355"/>
      <c r="UAU54" s="355"/>
      <c r="UAV54" s="355"/>
      <c r="UAW54" s="355"/>
      <c r="UAX54" s="355"/>
      <c r="UAY54" s="355"/>
      <c r="UAZ54" s="355"/>
      <c r="UBA54" s="355"/>
      <c r="UBB54" s="355"/>
      <c r="UBC54" s="355"/>
      <c r="UBD54" s="355"/>
      <c r="UBE54" s="355"/>
      <c r="UBF54" s="355"/>
      <c r="UBG54" s="355"/>
      <c r="UBH54" s="355"/>
      <c r="UBI54" s="355"/>
      <c r="UBJ54" s="355"/>
      <c r="UBK54" s="355"/>
      <c r="UBL54" s="355"/>
      <c r="UBM54" s="355"/>
      <c r="UBN54" s="355"/>
      <c r="UBO54" s="355"/>
      <c r="UBP54" s="355"/>
      <c r="UBQ54" s="355"/>
      <c r="UBR54" s="355"/>
      <c r="UBS54" s="355"/>
      <c r="UBT54" s="355"/>
      <c r="UBU54" s="355"/>
      <c r="UBV54" s="355"/>
      <c r="UBW54" s="355"/>
      <c r="UBX54" s="355"/>
      <c r="UBY54" s="355"/>
      <c r="UBZ54" s="355"/>
      <c r="UCA54" s="355"/>
      <c r="UCB54" s="355"/>
      <c r="UCC54" s="355"/>
      <c r="UCD54" s="355"/>
      <c r="UCE54" s="355"/>
      <c r="UCF54" s="355"/>
      <c r="UCG54" s="355"/>
      <c r="UCH54" s="355"/>
      <c r="UCI54" s="355"/>
      <c r="UCJ54" s="355"/>
      <c r="UCK54" s="355"/>
      <c r="UCL54" s="355"/>
      <c r="UCM54" s="355"/>
      <c r="UCN54" s="355"/>
      <c r="UCO54" s="355"/>
      <c r="UCP54" s="355"/>
      <c r="UCQ54" s="355"/>
      <c r="UCR54" s="355"/>
      <c r="UCS54" s="355"/>
      <c r="UCT54" s="355"/>
      <c r="UCU54" s="355"/>
      <c r="UCV54" s="355"/>
      <c r="UCW54" s="355"/>
      <c r="UCX54" s="355"/>
      <c r="UCY54" s="355"/>
      <c r="UCZ54" s="355"/>
      <c r="UDA54" s="355"/>
      <c r="UDB54" s="355"/>
      <c r="UDC54" s="355"/>
      <c r="UDD54" s="355"/>
      <c r="UDE54" s="355"/>
      <c r="UDF54" s="355"/>
      <c r="UDG54" s="355"/>
      <c r="UDH54" s="355"/>
      <c r="UDI54" s="355"/>
      <c r="UDJ54" s="355"/>
      <c r="UDK54" s="355"/>
      <c r="UDL54" s="355"/>
      <c r="UDM54" s="355"/>
      <c r="UDN54" s="355"/>
      <c r="UDO54" s="355"/>
      <c r="UDP54" s="355"/>
      <c r="UDQ54" s="355"/>
      <c r="UDR54" s="355"/>
      <c r="UDS54" s="355"/>
      <c r="UDT54" s="355"/>
      <c r="UDU54" s="355"/>
      <c r="UDV54" s="355"/>
      <c r="UDW54" s="355"/>
      <c r="UDX54" s="355"/>
      <c r="UDY54" s="355"/>
      <c r="UDZ54" s="355"/>
      <c r="UEA54" s="355"/>
      <c r="UEB54" s="355"/>
      <c r="UEC54" s="355"/>
      <c r="UED54" s="355"/>
      <c r="UEE54" s="355"/>
      <c r="UEF54" s="355"/>
      <c r="UEG54" s="355"/>
      <c r="UEH54" s="355"/>
      <c r="UEI54" s="355"/>
      <c r="UEJ54" s="355"/>
      <c r="UEK54" s="355"/>
      <c r="UEL54" s="355"/>
      <c r="UEM54" s="355"/>
      <c r="UEN54" s="355"/>
      <c r="UEO54" s="355"/>
      <c r="UEP54" s="355"/>
      <c r="UEQ54" s="355"/>
      <c r="UER54" s="355"/>
      <c r="UES54" s="355"/>
      <c r="UET54" s="355"/>
      <c r="UEU54" s="355"/>
      <c r="UEV54" s="355"/>
      <c r="UEW54" s="355"/>
      <c r="UEX54" s="355"/>
      <c r="UEY54" s="355"/>
      <c r="UEZ54" s="355"/>
      <c r="UFA54" s="355"/>
      <c r="UFB54" s="355"/>
      <c r="UFC54" s="355"/>
      <c r="UFD54" s="355"/>
      <c r="UFE54" s="355"/>
      <c r="UFF54" s="355"/>
      <c r="UFG54" s="355"/>
      <c r="UFH54" s="355"/>
      <c r="UFI54" s="355"/>
      <c r="UFJ54" s="355"/>
      <c r="UFK54" s="355"/>
      <c r="UFL54" s="355"/>
      <c r="UFM54" s="355"/>
      <c r="UFN54" s="355"/>
      <c r="UFO54" s="355"/>
      <c r="UFP54" s="355"/>
      <c r="UFQ54" s="355"/>
      <c r="UFR54" s="355"/>
      <c r="UFS54" s="355"/>
      <c r="UFT54" s="355"/>
      <c r="UFU54" s="355"/>
      <c r="UFV54" s="355"/>
      <c r="UFW54" s="355"/>
      <c r="UFX54" s="355"/>
      <c r="UFY54" s="355"/>
      <c r="UFZ54" s="355"/>
      <c r="UGA54" s="355"/>
      <c r="UGB54" s="355"/>
      <c r="UGC54" s="355"/>
      <c r="UGD54" s="355"/>
      <c r="UGE54" s="355"/>
      <c r="UGF54" s="355"/>
      <c r="UGG54" s="355"/>
      <c r="UGH54" s="355"/>
      <c r="UGI54" s="355"/>
      <c r="UGJ54" s="355"/>
      <c r="UGK54" s="355"/>
      <c r="UGL54" s="355"/>
      <c r="UGM54" s="355"/>
      <c r="UGN54" s="355"/>
      <c r="UGO54" s="355"/>
      <c r="UGP54" s="355"/>
      <c r="UGQ54" s="355"/>
      <c r="UGR54" s="355"/>
      <c r="UGS54" s="355"/>
      <c r="UGT54" s="355"/>
      <c r="UGU54" s="355"/>
      <c r="UGV54" s="355"/>
      <c r="UGW54" s="355"/>
      <c r="UGX54" s="355"/>
      <c r="UGY54" s="355"/>
      <c r="UGZ54" s="355"/>
      <c r="UHA54" s="355"/>
      <c r="UHB54" s="355"/>
      <c r="UHC54" s="355"/>
      <c r="UHD54" s="355"/>
      <c r="UHE54" s="355"/>
      <c r="UHF54" s="355"/>
      <c r="UHG54" s="355"/>
      <c r="UHH54" s="355"/>
      <c r="UHI54" s="355"/>
      <c r="UHJ54" s="355"/>
      <c r="UHK54" s="355"/>
      <c r="UHL54" s="355"/>
      <c r="UHM54" s="355"/>
      <c r="UHN54" s="355"/>
      <c r="UHO54" s="355"/>
      <c r="UHP54" s="355"/>
      <c r="UHQ54" s="355"/>
      <c r="UHR54" s="355"/>
      <c r="UHS54" s="355"/>
      <c r="UHT54" s="355"/>
      <c r="UHU54" s="355"/>
      <c r="UHV54" s="355"/>
      <c r="UHW54" s="355"/>
      <c r="UHX54" s="355"/>
      <c r="UHY54" s="355"/>
      <c r="UHZ54" s="355"/>
      <c r="UIA54" s="355"/>
      <c r="UIB54" s="355"/>
      <c r="UIC54" s="355"/>
      <c r="UID54" s="355"/>
      <c r="UIE54" s="355"/>
      <c r="UIF54" s="355"/>
      <c r="UIG54" s="355"/>
      <c r="UIH54" s="355"/>
      <c r="UII54" s="355"/>
      <c r="UIJ54" s="355"/>
      <c r="UIK54" s="355"/>
      <c r="UIL54" s="355"/>
      <c r="UIM54" s="355"/>
      <c r="UIN54" s="355"/>
      <c r="UIO54" s="355"/>
      <c r="UIP54" s="355"/>
      <c r="UIQ54" s="355"/>
      <c r="UIR54" s="355"/>
      <c r="UIS54" s="355"/>
      <c r="UIT54" s="355"/>
      <c r="UIU54" s="355"/>
      <c r="UIV54" s="355"/>
      <c r="UIW54" s="355"/>
      <c r="UIX54" s="355"/>
      <c r="UIY54" s="355"/>
      <c r="UIZ54" s="355"/>
      <c r="UJA54" s="355"/>
      <c r="UJB54" s="355"/>
      <c r="UJC54" s="355"/>
      <c r="UJD54" s="355"/>
      <c r="UJE54" s="355"/>
      <c r="UJF54" s="355"/>
      <c r="UJG54" s="355"/>
      <c r="UJH54" s="355"/>
      <c r="UJI54" s="355"/>
      <c r="UJJ54" s="355"/>
      <c r="UJK54" s="355"/>
      <c r="UJL54" s="355"/>
      <c r="UJM54" s="355"/>
      <c r="UJN54" s="355"/>
      <c r="UJO54" s="355"/>
      <c r="UJP54" s="355"/>
      <c r="UJQ54" s="355"/>
      <c r="UJR54" s="355"/>
      <c r="UJS54" s="355"/>
      <c r="UJT54" s="355"/>
      <c r="UJU54" s="355"/>
      <c r="UJV54" s="355"/>
      <c r="UJW54" s="355"/>
      <c r="UJX54" s="355"/>
      <c r="UJY54" s="355"/>
      <c r="UJZ54" s="355"/>
      <c r="UKA54" s="355"/>
      <c r="UKB54" s="355"/>
      <c r="UKC54" s="355"/>
      <c r="UKD54" s="355"/>
      <c r="UKE54" s="355"/>
      <c r="UKF54" s="355"/>
      <c r="UKG54" s="355"/>
      <c r="UKH54" s="355"/>
      <c r="UKI54" s="355"/>
      <c r="UKJ54" s="355"/>
      <c r="UKK54" s="355"/>
      <c r="UKL54" s="355"/>
      <c r="UKM54" s="355"/>
      <c r="UKN54" s="355"/>
      <c r="UKO54" s="355"/>
      <c r="UKP54" s="355"/>
      <c r="UKQ54" s="355"/>
      <c r="UKR54" s="355"/>
      <c r="UKS54" s="355"/>
      <c r="UKT54" s="355"/>
      <c r="UKU54" s="355"/>
      <c r="UKV54" s="355"/>
      <c r="UKW54" s="355"/>
      <c r="UKX54" s="355"/>
      <c r="UKY54" s="355"/>
      <c r="UKZ54" s="355"/>
      <c r="ULA54" s="355"/>
      <c r="ULB54" s="355"/>
      <c r="ULC54" s="355"/>
      <c r="ULD54" s="355"/>
      <c r="ULE54" s="355"/>
      <c r="ULF54" s="355"/>
      <c r="ULG54" s="355"/>
      <c r="ULH54" s="355"/>
      <c r="ULI54" s="355"/>
      <c r="ULJ54" s="355"/>
      <c r="ULK54" s="355"/>
      <c r="ULL54" s="355"/>
      <c r="ULM54" s="355"/>
      <c r="ULN54" s="355"/>
      <c r="ULO54" s="355"/>
      <c r="ULP54" s="355"/>
      <c r="ULQ54" s="355"/>
      <c r="ULR54" s="355"/>
      <c r="ULS54" s="355"/>
      <c r="ULT54" s="355"/>
      <c r="ULU54" s="355"/>
      <c r="ULV54" s="355"/>
      <c r="ULW54" s="355"/>
      <c r="ULX54" s="355"/>
      <c r="ULY54" s="355"/>
      <c r="ULZ54" s="355"/>
      <c r="UMA54" s="355"/>
      <c r="UMB54" s="355"/>
      <c r="UMC54" s="355"/>
      <c r="UMD54" s="355"/>
      <c r="UME54" s="355"/>
      <c r="UMF54" s="355"/>
      <c r="UMG54" s="355"/>
      <c r="UMH54" s="355"/>
      <c r="UMI54" s="355"/>
      <c r="UMJ54" s="355"/>
      <c r="UMK54" s="355"/>
      <c r="UML54" s="355"/>
      <c r="UMM54" s="355"/>
      <c r="UMN54" s="355"/>
      <c r="UMO54" s="355"/>
      <c r="UMP54" s="355"/>
      <c r="UMQ54" s="355"/>
      <c r="UMR54" s="355"/>
      <c r="UMS54" s="355"/>
      <c r="UMT54" s="355"/>
      <c r="UMU54" s="355"/>
      <c r="UMV54" s="355"/>
      <c r="UMW54" s="355"/>
      <c r="UMX54" s="355"/>
      <c r="UMY54" s="355"/>
      <c r="UMZ54" s="355"/>
      <c r="UNA54" s="355"/>
      <c r="UNB54" s="355"/>
      <c r="UNC54" s="355"/>
      <c r="UND54" s="355"/>
      <c r="UNE54" s="355"/>
      <c r="UNF54" s="355"/>
      <c r="UNG54" s="355"/>
      <c r="UNH54" s="355"/>
      <c r="UNI54" s="355"/>
      <c r="UNJ54" s="355"/>
      <c r="UNK54" s="355"/>
      <c r="UNL54" s="355"/>
      <c r="UNM54" s="355"/>
      <c r="UNN54" s="355"/>
      <c r="UNO54" s="355"/>
      <c r="UNP54" s="355"/>
      <c r="UNQ54" s="355"/>
      <c r="UNR54" s="355"/>
      <c r="UNS54" s="355"/>
      <c r="UNT54" s="355"/>
      <c r="UNU54" s="355"/>
      <c r="UNV54" s="355"/>
      <c r="UNW54" s="355"/>
      <c r="UNX54" s="355"/>
      <c r="UNY54" s="355"/>
      <c r="UNZ54" s="355"/>
      <c r="UOA54" s="355"/>
      <c r="UOB54" s="355"/>
      <c r="UOC54" s="355"/>
      <c r="UOD54" s="355"/>
      <c r="UOE54" s="355"/>
      <c r="UOF54" s="355"/>
      <c r="UOG54" s="355"/>
      <c r="UOH54" s="355"/>
      <c r="UOI54" s="355"/>
      <c r="UOJ54" s="355"/>
      <c r="UOK54" s="355"/>
      <c r="UOL54" s="355"/>
      <c r="UOM54" s="355"/>
      <c r="UON54" s="355"/>
      <c r="UOO54" s="355"/>
      <c r="UOP54" s="355"/>
      <c r="UOQ54" s="355"/>
      <c r="UOR54" s="355"/>
      <c r="UOS54" s="355"/>
      <c r="UOT54" s="355"/>
      <c r="UOU54" s="355"/>
      <c r="UOV54" s="355"/>
      <c r="UOW54" s="355"/>
      <c r="UOX54" s="355"/>
      <c r="UOY54" s="355"/>
      <c r="UOZ54" s="355"/>
      <c r="UPA54" s="355"/>
      <c r="UPB54" s="355"/>
      <c r="UPC54" s="355"/>
      <c r="UPD54" s="355"/>
      <c r="UPE54" s="355"/>
      <c r="UPF54" s="355"/>
      <c r="UPG54" s="355"/>
      <c r="UPH54" s="355"/>
      <c r="UPI54" s="355"/>
      <c r="UPJ54" s="355"/>
      <c r="UPK54" s="355"/>
      <c r="UPL54" s="355"/>
      <c r="UPM54" s="355"/>
      <c r="UPN54" s="355"/>
      <c r="UPO54" s="355"/>
      <c r="UPP54" s="355"/>
      <c r="UPQ54" s="355"/>
      <c r="UPR54" s="355"/>
      <c r="UPS54" s="355"/>
      <c r="UPT54" s="355"/>
      <c r="UPU54" s="355"/>
      <c r="UPV54" s="355"/>
      <c r="UPW54" s="355"/>
      <c r="UPX54" s="355"/>
      <c r="UPY54" s="355"/>
      <c r="UPZ54" s="355"/>
      <c r="UQA54" s="355"/>
      <c r="UQB54" s="355"/>
      <c r="UQC54" s="355"/>
      <c r="UQD54" s="355"/>
      <c r="UQE54" s="355"/>
      <c r="UQF54" s="355"/>
      <c r="UQG54" s="355"/>
      <c r="UQH54" s="355"/>
      <c r="UQI54" s="355"/>
      <c r="UQJ54" s="355"/>
      <c r="UQK54" s="355"/>
      <c r="UQL54" s="355"/>
      <c r="UQM54" s="355"/>
      <c r="UQN54" s="355"/>
      <c r="UQO54" s="355"/>
      <c r="UQP54" s="355"/>
      <c r="UQQ54" s="355"/>
      <c r="UQR54" s="355"/>
      <c r="UQS54" s="355"/>
      <c r="UQT54" s="355"/>
      <c r="UQU54" s="355"/>
      <c r="UQV54" s="355"/>
      <c r="UQW54" s="355"/>
      <c r="UQX54" s="355"/>
      <c r="UQY54" s="355"/>
      <c r="UQZ54" s="355"/>
      <c r="URA54" s="355"/>
      <c r="URB54" s="355"/>
      <c r="URC54" s="355"/>
      <c r="URD54" s="355"/>
      <c r="URE54" s="355"/>
      <c r="URF54" s="355"/>
      <c r="URG54" s="355"/>
      <c r="URH54" s="355"/>
      <c r="URI54" s="355"/>
      <c r="URJ54" s="355"/>
      <c r="URK54" s="355"/>
      <c r="URL54" s="355"/>
      <c r="URM54" s="355"/>
      <c r="URN54" s="355"/>
      <c r="URO54" s="355"/>
      <c r="URP54" s="355"/>
      <c r="URQ54" s="355"/>
      <c r="URR54" s="355"/>
      <c r="URS54" s="355"/>
      <c r="URT54" s="355"/>
      <c r="URU54" s="355"/>
      <c r="URV54" s="355"/>
      <c r="URW54" s="355"/>
      <c r="URX54" s="355"/>
      <c r="URY54" s="355"/>
      <c r="URZ54" s="355"/>
      <c r="USA54" s="355"/>
      <c r="USB54" s="355"/>
      <c r="USC54" s="355"/>
      <c r="USD54" s="355"/>
      <c r="USE54" s="355"/>
      <c r="USF54" s="355"/>
      <c r="USG54" s="355"/>
      <c r="USH54" s="355"/>
      <c r="USI54" s="355"/>
      <c r="USJ54" s="355"/>
      <c r="USK54" s="355"/>
      <c r="USL54" s="355"/>
      <c r="USM54" s="355"/>
      <c r="USN54" s="355"/>
      <c r="USO54" s="355"/>
      <c r="USP54" s="355"/>
      <c r="USQ54" s="355"/>
      <c r="USR54" s="355"/>
      <c r="USS54" s="355"/>
      <c r="UST54" s="355"/>
      <c r="USU54" s="355"/>
      <c r="USV54" s="355"/>
      <c r="USW54" s="355"/>
      <c r="USX54" s="355"/>
      <c r="USY54" s="355"/>
      <c r="USZ54" s="355"/>
      <c r="UTA54" s="355"/>
      <c r="UTB54" s="355"/>
      <c r="UTC54" s="355"/>
      <c r="UTD54" s="355"/>
      <c r="UTE54" s="355"/>
      <c r="UTF54" s="355"/>
      <c r="UTG54" s="355"/>
      <c r="UTH54" s="355"/>
      <c r="UTI54" s="355"/>
      <c r="UTJ54" s="355"/>
      <c r="UTK54" s="355"/>
      <c r="UTL54" s="355"/>
      <c r="UTM54" s="355"/>
      <c r="UTN54" s="355"/>
      <c r="UTO54" s="355"/>
      <c r="UTP54" s="355"/>
      <c r="UTQ54" s="355"/>
      <c r="UTR54" s="355"/>
      <c r="UTS54" s="355"/>
      <c r="UTT54" s="355"/>
      <c r="UTU54" s="355"/>
      <c r="UTV54" s="355"/>
      <c r="UTW54" s="355"/>
      <c r="UTX54" s="355"/>
      <c r="UTY54" s="355"/>
      <c r="UTZ54" s="355"/>
      <c r="UUA54" s="355"/>
      <c r="UUB54" s="355"/>
      <c r="UUC54" s="355"/>
      <c r="UUD54" s="355"/>
      <c r="UUE54" s="355"/>
      <c r="UUF54" s="355"/>
      <c r="UUG54" s="355"/>
      <c r="UUH54" s="355"/>
      <c r="UUI54" s="355"/>
      <c r="UUJ54" s="355"/>
      <c r="UUK54" s="355"/>
      <c r="UUL54" s="355"/>
      <c r="UUM54" s="355"/>
      <c r="UUN54" s="355"/>
      <c r="UUO54" s="355"/>
      <c r="UUP54" s="355"/>
      <c r="UUQ54" s="355"/>
      <c r="UUR54" s="355"/>
      <c r="UUS54" s="355"/>
      <c r="UUT54" s="355"/>
      <c r="UUU54" s="355"/>
      <c r="UUV54" s="355"/>
      <c r="UUW54" s="355"/>
      <c r="UUX54" s="355"/>
      <c r="UUY54" s="355"/>
      <c r="UUZ54" s="355"/>
      <c r="UVA54" s="355"/>
      <c r="UVB54" s="355"/>
      <c r="UVC54" s="355"/>
      <c r="UVD54" s="355"/>
      <c r="UVE54" s="355"/>
      <c r="UVF54" s="355"/>
      <c r="UVG54" s="355"/>
      <c r="UVH54" s="355"/>
      <c r="UVI54" s="355"/>
      <c r="UVJ54" s="355"/>
      <c r="UVK54" s="355"/>
      <c r="UVL54" s="355"/>
      <c r="UVM54" s="355"/>
      <c r="UVN54" s="355"/>
      <c r="UVO54" s="355"/>
      <c r="UVP54" s="355"/>
      <c r="UVQ54" s="355"/>
      <c r="UVR54" s="355"/>
      <c r="UVS54" s="355"/>
      <c r="UVT54" s="355"/>
      <c r="UVU54" s="355"/>
      <c r="UVV54" s="355"/>
      <c r="UVW54" s="355"/>
      <c r="UVX54" s="355"/>
      <c r="UVY54" s="355"/>
      <c r="UVZ54" s="355"/>
      <c r="UWA54" s="355"/>
      <c r="UWB54" s="355"/>
      <c r="UWC54" s="355"/>
      <c r="UWD54" s="355"/>
      <c r="UWE54" s="355"/>
      <c r="UWF54" s="355"/>
      <c r="UWG54" s="355"/>
      <c r="UWH54" s="355"/>
      <c r="UWI54" s="355"/>
      <c r="UWJ54" s="355"/>
      <c r="UWK54" s="355"/>
      <c r="UWL54" s="355"/>
      <c r="UWM54" s="355"/>
      <c r="UWN54" s="355"/>
      <c r="UWO54" s="355"/>
      <c r="UWP54" s="355"/>
      <c r="UWQ54" s="355"/>
      <c r="UWR54" s="355"/>
      <c r="UWS54" s="355"/>
      <c r="UWT54" s="355"/>
      <c r="UWU54" s="355"/>
      <c r="UWV54" s="355"/>
      <c r="UWW54" s="355"/>
      <c r="UWX54" s="355"/>
      <c r="UWY54" s="355"/>
      <c r="UWZ54" s="355"/>
      <c r="UXA54" s="355"/>
      <c r="UXB54" s="355"/>
      <c r="UXC54" s="355"/>
      <c r="UXD54" s="355"/>
      <c r="UXE54" s="355"/>
      <c r="UXF54" s="355"/>
      <c r="UXG54" s="355"/>
      <c r="UXH54" s="355"/>
      <c r="UXI54" s="355"/>
      <c r="UXJ54" s="355"/>
      <c r="UXK54" s="355"/>
      <c r="UXL54" s="355"/>
      <c r="UXM54" s="355"/>
      <c r="UXN54" s="355"/>
      <c r="UXO54" s="355"/>
      <c r="UXP54" s="355"/>
      <c r="UXQ54" s="355"/>
      <c r="UXR54" s="355"/>
      <c r="UXS54" s="355"/>
      <c r="UXT54" s="355"/>
      <c r="UXU54" s="355"/>
      <c r="UXV54" s="355"/>
      <c r="UXW54" s="355"/>
      <c r="UXX54" s="355"/>
      <c r="UXY54" s="355"/>
      <c r="UXZ54" s="355"/>
      <c r="UYA54" s="355"/>
      <c r="UYB54" s="355"/>
      <c r="UYC54" s="355"/>
      <c r="UYD54" s="355"/>
      <c r="UYE54" s="355"/>
      <c r="UYF54" s="355"/>
      <c r="UYG54" s="355"/>
      <c r="UYH54" s="355"/>
      <c r="UYI54" s="355"/>
      <c r="UYJ54" s="355"/>
      <c r="UYK54" s="355"/>
      <c r="UYL54" s="355"/>
      <c r="UYM54" s="355"/>
      <c r="UYN54" s="355"/>
      <c r="UYO54" s="355"/>
      <c r="UYP54" s="355"/>
      <c r="UYQ54" s="355"/>
      <c r="UYR54" s="355"/>
      <c r="UYS54" s="355"/>
      <c r="UYT54" s="355"/>
      <c r="UYU54" s="355"/>
      <c r="UYV54" s="355"/>
      <c r="UYW54" s="355"/>
      <c r="UYX54" s="355"/>
      <c r="UYY54" s="355"/>
      <c r="UYZ54" s="355"/>
      <c r="UZA54" s="355"/>
      <c r="UZB54" s="355"/>
      <c r="UZC54" s="355"/>
      <c r="UZD54" s="355"/>
      <c r="UZE54" s="355"/>
      <c r="UZF54" s="355"/>
      <c r="UZG54" s="355"/>
      <c r="UZH54" s="355"/>
      <c r="UZI54" s="355"/>
      <c r="UZJ54" s="355"/>
      <c r="UZK54" s="355"/>
      <c r="UZL54" s="355"/>
      <c r="UZM54" s="355"/>
      <c r="UZN54" s="355"/>
      <c r="UZO54" s="355"/>
      <c r="UZP54" s="355"/>
      <c r="UZQ54" s="355"/>
      <c r="UZR54" s="355"/>
      <c r="UZS54" s="355"/>
      <c r="UZT54" s="355"/>
      <c r="UZU54" s="355"/>
      <c r="UZV54" s="355"/>
      <c r="UZW54" s="355"/>
      <c r="UZX54" s="355"/>
      <c r="UZY54" s="355"/>
      <c r="UZZ54" s="355"/>
      <c r="VAA54" s="355"/>
      <c r="VAB54" s="355"/>
      <c r="VAC54" s="355"/>
      <c r="VAD54" s="355"/>
      <c r="VAE54" s="355"/>
      <c r="VAF54" s="355"/>
      <c r="VAG54" s="355"/>
      <c r="VAH54" s="355"/>
      <c r="VAI54" s="355"/>
      <c r="VAJ54" s="355"/>
      <c r="VAK54" s="355"/>
      <c r="VAL54" s="355"/>
      <c r="VAM54" s="355"/>
      <c r="VAN54" s="355"/>
      <c r="VAO54" s="355"/>
      <c r="VAP54" s="355"/>
      <c r="VAQ54" s="355"/>
      <c r="VAR54" s="355"/>
      <c r="VAS54" s="355"/>
      <c r="VAT54" s="355"/>
      <c r="VAU54" s="355"/>
      <c r="VAV54" s="355"/>
      <c r="VAW54" s="355"/>
      <c r="VAX54" s="355"/>
      <c r="VAY54" s="355"/>
      <c r="VAZ54" s="355"/>
      <c r="VBA54" s="355"/>
      <c r="VBB54" s="355"/>
      <c r="VBC54" s="355"/>
      <c r="VBD54" s="355"/>
      <c r="VBE54" s="355"/>
      <c r="VBF54" s="355"/>
      <c r="VBG54" s="355"/>
      <c r="VBH54" s="355"/>
      <c r="VBI54" s="355"/>
      <c r="VBJ54" s="355"/>
      <c r="VBK54" s="355"/>
      <c r="VBL54" s="355"/>
      <c r="VBM54" s="355"/>
      <c r="VBN54" s="355"/>
      <c r="VBO54" s="355"/>
      <c r="VBP54" s="355"/>
      <c r="VBQ54" s="355"/>
      <c r="VBR54" s="355"/>
      <c r="VBS54" s="355"/>
      <c r="VBT54" s="355"/>
      <c r="VBU54" s="355"/>
      <c r="VBV54" s="355"/>
      <c r="VBW54" s="355"/>
      <c r="VBX54" s="355"/>
      <c r="VBY54" s="355"/>
      <c r="VBZ54" s="355"/>
      <c r="VCA54" s="355"/>
      <c r="VCB54" s="355"/>
      <c r="VCC54" s="355"/>
      <c r="VCD54" s="355"/>
      <c r="VCE54" s="355"/>
      <c r="VCF54" s="355"/>
      <c r="VCG54" s="355"/>
      <c r="VCH54" s="355"/>
      <c r="VCI54" s="355"/>
      <c r="VCJ54" s="355"/>
      <c r="VCK54" s="355"/>
      <c r="VCL54" s="355"/>
      <c r="VCM54" s="355"/>
      <c r="VCN54" s="355"/>
      <c r="VCO54" s="355"/>
      <c r="VCP54" s="355"/>
      <c r="VCQ54" s="355"/>
      <c r="VCR54" s="355"/>
      <c r="VCS54" s="355"/>
      <c r="VCT54" s="355"/>
      <c r="VCU54" s="355"/>
      <c r="VCV54" s="355"/>
      <c r="VCW54" s="355"/>
      <c r="VCX54" s="355"/>
      <c r="VCY54" s="355"/>
      <c r="VCZ54" s="355"/>
      <c r="VDA54" s="355"/>
      <c r="VDB54" s="355"/>
      <c r="VDC54" s="355"/>
      <c r="VDD54" s="355"/>
      <c r="VDE54" s="355"/>
      <c r="VDF54" s="355"/>
      <c r="VDG54" s="355"/>
      <c r="VDH54" s="355"/>
      <c r="VDI54" s="355"/>
      <c r="VDJ54" s="355"/>
      <c r="VDK54" s="355"/>
      <c r="VDL54" s="355"/>
      <c r="VDM54" s="355"/>
      <c r="VDN54" s="355"/>
      <c r="VDO54" s="355"/>
      <c r="VDP54" s="355"/>
      <c r="VDQ54" s="355"/>
      <c r="VDR54" s="355"/>
      <c r="VDS54" s="355"/>
      <c r="VDT54" s="355"/>
      <c r="VDU54" s="355"/>
      <c r="VDV54" s="355"/>
      <c r="VDW54" s="355"/>
      <c r="VDX54" s="355"/>
      <c r="VDY54" s="355"/>
      <c r="VDZ54" s="355"/>
      <c r="VEA54" s="355"/>
      <c r="VEB54" s="355"/>
      <c r="VEC54" s="355"/>
      <c r="VED54" s="355"/>
      <c r="VEE54" s="355"/>
      <c r="VEF54" s="355"/>
      <c r="VEG54" s="355"/>
      <c r="VEH54" s="355"/>
      <c r="VEI54" s="355"/>
      <c r="VEJ54" s="355"/>
      <c r="VEK54" s="355"/>
      <c r="VEL54" s="355"/>
      <c r="VEM54" s="355"/>
      <c r="VEN54" s="355"/>
      <c r="VEO54" s="355"/>
      <c r="VEP54" s="355"/>
      <c r="VEQ54" s="355"/>
      <c r="VER54" s="355"/>
      <c r="VES54" s="355"/>
      <c r="VET54" s="355"/>
      <c r="VEU54" s="355"/>
      <c r="VEV54" s="355"/>
      <c r="VEW54" s="355"/>
      <c r="VEX54" s="355"/>
      <c r="VEY54" s="355"/>
      <c r="VEZ54" s="355"/>
      <c r="VFA54" s="355"/>
      <c r="VFB54" s="355"/>
      <c r="VFC54" s="355"/>
      <c r="VFD54" s="355"/>
      <c r="VFE54" s="355"/>
      <c r="VFF54" s="355"/>
      <c r="VFG54" s="355"/>
      <c r="VFH54" s="355"/>
      <c r="VFI54" s="355"/>
      <c r="VFJ54" s="355"/>
      <c r="VFK54" s="355"/>
      <c r="VFL54" s="355"/>
      <c r="VFM54" s="355"/>
      <c r="VFN54" s="355"/>
      <c r="VFO54" s="355"/>
      <c r="VFP54" s="355"/>
      <c r="VFQ54" s="355"/>
      <c r="VFR54" s="355"/>
      <c r="VFS54" s="355"/>
      <c r="VFT54" s="355"/>
      <c r="VFU54" s="355"/>
      <c r="VFV54" s="355"/>
      <c r="VFW54" s="355"/>
      <c r="VFX54" s="355"/>
      <c r="VFY54" s="355"/>
      <c r="VFZ54" s="355"/>
      <c r="VGA54" s="355"/>
      <c r="VGB54" s="355"/>
      <c r="VGC54" s="355"/>
      <c r="VGD54" s="355"/>
      <c r="VGE54" s="355"/>
      <c r="VGF54" s="355"/>
      <c r="VGG54" s="355"/>
      <c r="VGH54" s="355"/>
      <c r="VGI54" s="355"/>
      <c r="VGJ54" s="355"/>
      <c r="VGK54" s="355"/>
      <c r="VGL54" s="355"/>
      <c r="VGM54" s="355"/>
      <c r="VGN54" s="355"/>
      <c r="VGO54" s="355"/>
      <c r="VGP54" s="355"/>
      <c r="VGQ54" s="355"/>
      <c r="VGR54" s="355"/>
      <c r="VGS54" s="355"/>
      <c r="VGT54" s="355"/>
      <c r="VGU54" s="355"/>
      <c r="VGV54" s="355"/>
      <c r="VGW54" s="355"/>
      <c r="VGX54" s="355"/>
      <c r="VGY54" s="355"/>
      <c r="VGZ54" s="355"/>
      <c r="VHA54" s="355"/>
      <c r="VHB54" s="355"/>
      <c r="VHC54" s="355"/>
      <c r="VHD54" s="355"/>
      <c r="VHE54" s="355"/>
      <c r="VHF54" s="355"/>
      <c r="VHG54" s="355"/>
      <c r="VHH54" s="355"/>
      <c r="VHI54" s="355"/>
      <c r="VHJ54" s="355"/>
      <c r="VHK54" s="355"/>
      <c r="VHL54" s="355"/>
      <c r="VHM54" s="355"/>
      <c r="VHN54" s="355"/>
      <c r="VHO54" s="355"/>
      <c r="VHP54" s="355"/>
      <c r="VHQ54" s="355"/>
      <c r="VHR54" s="355"/>
      <c r="VHS54" s="355"/>
      <c r="VHT54" s="355"/>
      <c r="VHU54" s="355"/>
      <c r="VHV54" s="355"/>
      <c r="VHW54" s="355"/>
      <c r="VHX54" s="355"/>
      <c r="VHY54" s="355"/>
      <c r="VHZ54" s="355"/>
      <c r="VIA54" s="355"/>
      <c r="VIB54" s="355"/>
      <c r="VIC54" s="355"/>
      <c r="VID54" s="355"/>
      <c r="VIE54" s="355"/>
      <c r="VIF54" s="355"/>
      <c r="VIG54" s="355"/>
      <c r="VIH54" s="355"/>
      <c r="VII54" s="355"/>
      <c r="VIJ54" s="355"/>
      <c r="VIK54" s="355"/>
      <c r="VIL54" s="355"/>
      <c r="VIM54" s="355"/>
      <c r="VIN54" s="355"/>
      <c r="VIO54" s="355"/>
      <c r="VIP54" s="355"/>
      <c r="VIQ54" s="355"/>
      <c r="VIR54" s="355"/>
      <c r="VIS54" s="355"/>
      <c r="VIT54" s="355"/>
      <c r="VIU54" s="355"/>
      <c r="VIV54" s="355"/>
      <c r="VIW54" s="355"/>
      <c r="VIX54" s="355"/>
      <c r="VIY54" s="355"/>
      <c r="VIZ54" s="355"/>
      <c r="VJA54" s="355"/>
      <c r="VJB54" s="355"/>
      <c r="VJC54" s="355"/>
      <c r="VJD54" s="355"/>
      <c r="VJE54" s="355"/>
      <c r="VJF54" s="355"/>
      <c r="VJG54" s="355"/>
      <c r="VJH54" s="355"/>
      <c r="VJI54" s="355"/>
      <c r="VJJ54" s="355"/>
      <c r="VJK54" s="355"/>
      <c r="VJL54" s="355"/>
      <c r="VJM54" s="355"/>
      <c r="VJN54" s="355"/>
      <c r="VJO54" s="355"/>
      <c r="VJP54" s="355"/>
      <c r="VJQ54" s="355"/>
      <c r="VJR54" s="355"/>
      <c r="VJS54" s="355"/>
      <c r="VJT54" s="355"/>
      <c r="VJU54" s="355"/>
      <c r="VJV54" s="355"/>
      <c r="VJW54" s="355"/>
      <c r="VJX54" s="355"/>
      <c r="VJY54" s="355"/>
      <c r="VJZ54" s="355"/>
      <c r="VKA54" s="355"/>
      <c r="VKB54" s="355"/>
      <c r="VKC54" s="355"/>
      <c r="VKD54" s="355"/>
      <c r="VKE54" s="355"/>
      <c r="VKF54" s="355"/>
      <c r="VKG54" s="355"/>
      <c r="VKH54" s="355"/>
      <c r="VKI54" s="355"/>
      <c r="VKJ54" s="355"/>
      <c r="VKK54" s="355"/>
      <c r="VKL54" s="355"/>
      <c r="VKM54" s="355"/>
      <c r="VKN54" s="355"/>
      <c r="VKO54" s="355"/>
      <c r="VKP54" s="355"/>
      <c r="VKQ54" s="355"/>
      <c r="VKR54" s="355"/>
      <c r="VKS54" s="355"/>
      <c r="VKT54" s="355"/>
      <c r="VKU54" s="355"/>
      <c r="VKV54" s="355"/>
      <c r="VKW54" s="355"/>
      <c r="VKX54" s="355"/>
      <c r="VKY54" s="355"/>
      <c r="VKZ54" s="355"/>
      <c r="VLA54" s="355"/>
      <c r="VLB54" s="355"/>
      <c r="VLC54" s="355"/>
      <c r="VLD54" s="355"/>
      <c r="VLE54" s="355"/>
      <c r="VLF54" s="355"/>
      <c r="VLG54" s="355"/>
      <c r="VLH54" s="355"/>
      <c r="VLI54" s="355"/>
      <c r="VLJ54" s="355"/>
      <c r="VLK54" s="355"/>
      <c r="VLL54" s="355"/>
      <c r="VLM54" s="355"/>
      <c r="VLN54" s="355"/>
      <c r="VLO54" s="355"/>
      <c r="VLP54" s="355"/>
      <c r="VLQ54" s="355"/>
      <c r="VLR54" s="355"/>
      <c r="VLS54" s="355"/>
      <c r="VLT54" s="355"/>
      <c r="VLU54" s="355"/>
      <c r="VLV54" s="355"/>
      <c r="VLW54" s="355"/>
      <c r="VLX54" s="355"/>
      <c r="VLY54" s="355"/>
      <c r="VLZ54" s="355"/>
      <c r="VMA54" s="355"/>
      <c r="VMB54" s="355"/>
      <c r="VMC54" s="355"/>
      <c r="VMD54" s="355"/>
      <c r="VME54" s="355"/>
      <c r="VMF54" s="355"/>
      <c r="VMG54" s="355"/>
      <c r="VMH54" s="355"/>
      <c r="VMI54" s="355"/>
      <c r="VMJ54" s="355"/>
      <c r="VMK54" s="355"/>
      <c r="VML54" s="355"/>
      <c r="VMM54" s="355"/>
      <c r="VMN54" s="355"/>
      <c r="VMO54" s="355"/>
      <c r="VMP54" s="355"/>
      <c r="VMQ54" s="355"/>
      <c r="VMR54" s="355"/>
      <c r="VMS54" s="355"/>
      <c r="VMT54" s="355"/>
      <c r="VMU54" s="355"/>
      <c r="VMV54" s="355"/>
      <c r="VMW54" s="355"/>
      <c r="VMX54" s="355"/>
      <c r="VMY54" s="355"/>
      <c r="VMZ54" s="355"/>
      <c r="VNA54" s="355"/>
      <c r="VNB54" s="355"/>
      <c r="VNC54" s="355"/>
      <c r="VND54" s="355"/>
      <c r="VNE54" s="355"/>
      <c r="VNF54" s="355"/>
      <c r="VNG54" s="355"/>
      <c r="VNH54" s="355"/>
      <c r="VNI54" s="355"/>
      <c r="VNJ54" s="355"/>
      <c r="VNK54" s="355"/>
      <c r="VNL54" s="355"/>
      <c r="VNM54" s="355"/>
      <c r="VNN54" s="355"/>
      <c r="VNO54" s="355"/>
      <c r="VNP54" s="355"/>
      <c r="VNQ54" s="355"/>
      <c r="VNR54" s="355"/>
      <c r="VNS54" s="355"/>
      <c r="VNT54" s="355"/>
      <c r="VNU54" s="355"/>
      <c r="VNV54" s="355"/>
      <c r="VNW54" s="355"/>
      <c r="VNX54" s="355"/>
      <c r="VNY54" s="355"/>
      <c r="VNZ54" s="355"/>
      <c r="VOA54" s="355"/>
      <c r="VOB54" s="355"/>
      <c r="VOC54" s="355"/>
      <c r="VOD54" s="355"/>
      <c r="VOE54" s="355"/>
      <c r="VOF54" s="355"/>
      <c r="VOG54" s="355"/>
      <c r="VOH54" s="355"/>
      <c r="VOI54" s="355"/>
      <c r="VOJ54" s="355"/>
      <c r="VOK54" s="355"/>
      <c r="VOL54" s="355"/>
      <c r="VOM54" s="355"/>
      <c r="VON54" s="355"/>
      <c r="VOO54" s="355"/>
      <c r="VOP54" s="355"/>
      <c r="VOQ54" s="355"/>
      <c r="VOR54" s="355"/>
      <c r="VOS54" s="355"/>
      <c r="VOT54" s="355"/>
      <c r="VOU54" s="355"/>
      <c r="VOV54" s="355"/>
      <c r="VOW54" s="355"/>
      <c r="VOX54" s="355"/>
      <c r="VOY54" s="355"/>
      <c r="VOZ54" s="355"/>
      <c r="VPA54" s="355"/>
      <c r="VPB54" s="355"/>
      <c r="VPC54" s="355"/>
      <c r="VPD54" s="355"/>
      <c r="VPE54" s="355"/>
      <c r="VPF54" s="355"/>
      <c r="VPG54" s="355"/>
      <c r="VPH54" s="355"/>
      <c r="VPI54" s="355"/>
      <c r="VPJ54" s="355"/>
      <c r="VPK54" s="355"/>
      <c r="VPL54" s="355"/>
      <c r="VPM54" s="355"/>
      <c r="VPN54" s="355"/>
      <c r="VPO54" s="355"/>
      <c r="VPP54" s="355"/>
      <c r="VPQ54" s="355"/>
      <c r="VPR54" s="355"/>
      <c r="VPS54" s="355"/>
      <c r="VPT54" s="355"/>
      <c r="VPU54" s="355"/>
      <c r="VPV54" s="355"/>
      <c r="VPW54" s="355"/>
      <c r="VPX54" s="355"/>
      <c r="VPY54" s="355"/>
      <c r="VPZ54" s="355"/>
      <c r="VQA54" s="355"/>
      <c r="VQB54" s="355"/>
      <c r="VQC54" s="355"/>
      <c r="VQD54" s="355"/>
      <c r="VQE54" s="355"/>
      <c r="VQF54" s="355"/>
      <c r="VQG54" s="355"/>
      <c r="VQH54" s="355"/>
      <c r="VQI54" s="355"/>
      <c r="VQJ54" s="355"/>
      <c r="VQK54" s="355"/>
      <c r="VQL54" s="355"/>
      <c r="VQM54" s="355"/>
      <c r="VQN54" s="355"/>
      <c r="VQO54" s="355"/>
      <c r="VQP54" s="355"/>
      <c r="VQQ54" s="355"/>
      <c r="VQR54" s="355"/>
      <c r="VQS54" s="355"/>
      <c r="VQT54" s="355"/>
      <c r="VQU54" s="355"/>
      <c r="VQV54" s="355"/>
      <c r="VQW54" s="355"/>
      <c r="VQX54" s="355"/>
      <c r="VQY54" s="355"/>
      <c r="VQZ54" s="355"/>
      <c r="VRA54" s="355"/>
      <c r="VRB54" s="355"/>
      <c r="VRC54" s="355"/>
      <c r="VRD54" s="355"/>
      <c r="VRE54" s="355"/>
      <c r="VRF54" s="355"/>
      <c r="VRG54" s="355"/>
      <c r="VRH54" s="355"/>
      <c r="VRI54" s="355"/>
      <c r="VRJ54" s="355"/>
      <c r="VRK54" s="355"/>
      <c r="VRL54" s="355"/>
      <c r="VRM54" s="355"/>
      <c r="VRN54" s="355"/>
      <c r="VRO54" s="355"/>
      <c r="VRP54" s="355"/>
      <c r="VRQ54" s="355"/>
      <c r="VRR54" s="355"/>
      <c r="VRS54" s="355"/>
      <c r="VRT54" s="355"/>
      <c r="VRU54" s="355"/>
      <c r="VRV54" s="355"/>
      <c r="VRW54" s="355"/>
      <c r="VRX54" s="355"/>
      <c r="VRY54" s="355"/>
      <c r="VRZ54" s="355"/>
      <c r="VSA54" s="355"/>
      <c r="VSB54" s="355"/>
      <c r="VSC54" s="355"/>
      <c r="VSD54" s="355"/>
      <c r="VSE54" s="355"/>
      <c r="VSF54" s="355"/>
      <c r="VSG54" s="355"/>
      <c r="VSH54" s="355"/>
      <c r="VSI54" s="355"/>
      <c r="VSJ54" s="355"/>
      <c r="VSK54" s="355"/>
      <c r="VSL54" s="355"/>
      <c r="VSM54" s="355"/>
      <c r="VSN54" s="355"/>
      <c r="VSO54" s="355"/>
      <c r="VSP54" s="355"/>
      <c r="VSQ54" s="355"/>
      <c r="VSR54" s="355"/>
      <c r="VSS54" s="355"/>
      <c r="VST54" s="355"/>
      <c r="VSU54" s="355"/>
      <c r="VSV54" s="355"/>
      <c r="VSW54" s="355"/>
      <c r="VSX54" s="355"/>
      <c r="VSY54" s="355"/>
      <c r="VSZ54" s="355"/>
      <c r="VTA54" s="355"/>
      <c r="VTB54" s="355"/>
      <c r="VTC54" s="355"/>
      <c r="VTD54" s="355"/>
      <c r="VTE54" s="355"/>
      <c r="VTF54" s="355"/>
      <c r="VTG54" s="355"/>
      <c r="VTH54" s="355"/>
      <c r="VTI54" s="355"/>
      <c r="VTJ54" s="355"/>
      <c r="VTK54" s="355"/>
      <c r="VTL54" s="355"/>
      <c r="VTM54" s="355"/>
      <c r="VTN54" s="355"/>
      <c r="VTO54" s="355"/>
      <c r="VTP54" s="355"/>
      <c r="VTQ54" s="355"/>
      <c r="VTR54" s="355"/>
      <c r="VTS54" s="355"/>
      <c r="VTT54" s="355"/>
      <c r="VTU54" s="355"/>
      <c r="VTV54" s="355"/>
      <c r="VTW54" s="355"/>
      <c r="VTX54" s="355"/>
      <c r="VTY54" s="355"/>
      <c r="VTZ54" s="355"/>
      <c r="VUA54" s="355"/>
      <c r="VUB54" s="355"/>
      <c r="VUC54" s="355"/>
      <c r="VUD54" s="355"/>
      <c r="VUE54" s="355"/>
      <c r="VUF54" s="355"/>
      <c r="VUG54" s="355"/>
      <c r="VUH54" s="355"/>
      <c r="VUI54" s="355"/>
      <c r="VUJ54" s="355"/>
      <c r="VUK54" s="355"/>
      <c r="VUL54" s="355"/>
      <c r="VUM54" s="355"/>
      <c r="VUN54" s="355"/>
      <c r="VUO54" s="355"/>
      <c r="VUP54" s="355"/>
      <c r="VUQ54" s="355"/>
      <c r="VUR54" s="355"/>
      <c r="VUS54" s="355"/>
      <c r="VUT54" s="355"/>
      <c r="VUU54" s="355"/>
      <c r="VUV54" s="355"/>
      <c r="VUW54" s="355"/>
      <c r="VUX54" s="355"/>
      <c r="VUY54" s="355"/>
      <c r="VUZ54" s="355"/>
      <c r="VVA54" s="355"/>
      <c r="VVB54" s="355"/>
      <c r="VVC54" s="355"/>
      <c r="VVD54" s="355"/>
      <c r="VVE54" s="355"/>
      <c r="VVF54" s="355"/>
      <c r="VVG54" s="355"/>
      <c r="VVH54" s="355"/>
      <c r="VVI54" s="355"/>
      <c r="VVJ54" s="355"/>
      <c r="VVK54" s="355"/>
      <c r="VVL54" s="355"/>
      <c r="VVM54" s="355"/>
      <c r="VVN54" s="355"/>
      <c r="VVO54" s="355"/>
      <c r="VVP54" s="355"/>
      <c r="VVQ54" s="355"/>
      <c r="VVR54" s="355"/>
      <c r="VVS54" s="355"/>
      <c r="VVT54" s="355"/>
      <c r="VVU54" s="355"/>
      <c r="VVV54" s="355"/>
      <c r="VVW54" s="355"/>
      <c r="VVX54" s="355"/>
      <c r="VVY54" s="355"/>
      <c r="VVZ54" s="355"/>
      <c r="VWA54" s="355"/>
      <c r="VWB54" s="355"/>
      <c r="VWC54" s="355"/>
      <c r="VWD54" s="355"/>
      <c r="VWE54" s="355"/>
      <c r="VWF54" s="355"/>
      <c r="VWG54" s="355"/>
      <c r="VWH54" s="355"/>
      <c r="VWI54" s="355"/>
      <c r="VWJ54" s="355"/>
      <c r="VWK54" s="355"/>
      <c r="VWL54" s="355"/>
      <c r="VWM54" s="355"/>
      <c r="VWN54" s="355"/>
      <c r="VWO54" s="355"/>
      <c r="VWP54" s="355"/>
      <c r="VWQ54" s="355"/>
      <c r="VWR54" s="355"/>
      <c r="VWS54" s="355"/>
      <c r="VWT54" s="355"/>
      <c r="VWU54" s="355"/>
      <c r="VWV54" s="355"/>
      <c r="VWW54" s="355"/>
      <c r="VWX54" s="355"/>
      <c r="VWY54" s="355"/>
      <c r="VWZ54" s="355"/>
      <c r="VXA54" s="355"/>
      <c r="VXB54" s="355"/>
      <c r="VXC54" s="355"/>
      <c r="VXD54" s="355"/>
      <c r="VXE54" s="355"/>
      <c r="VXF54" s="355"/>
      <c r="VXG54" s="355"/>
      <c r="VXH54" s="355"/>
      <c r="VXI54" s="355"/>
      <c r="VXJ54" s="355"/>
      <c r="VXK54" s="355"/>
      <c r="VXL54" s="355"/>
      <c r="VXM54" s="355"/>
      <c r="VXN54" s="355"/>
      <c r="VXO54" s="355"/>
      <c r="VXP54" s="355"/>
      <c r="VXQ54" s="355"/>
      <c r="VXR54" s="355"/>
      <c r="VXS54" s="355"/>
      <c r="VXT54" s="355"/>
      <c r="VXU54" s="355"/>
      <c r="VXV54" s="355"/>
      <c r="VXW54" s="355"/>
      <c r="VXX54" s="355"/>
      <c r="VXY54" s="355"/>
      <c r="VXZ54" s="355"/>
      <c r="VYA54" s="355"/>
      <c r="VYB54" s="355"/>
      <c r="VYC54" s="355"/>
      <c r="VYD54" s="355"/>
      <c r="VYE54" s="355"/>
      <c r="VYF54" s="355"/>
      <c r="VYG54" s="355"/>
      <c r="VYH54" s="355"/>
      <c r="VYI54" s="355"/>
      <c r="VYJ54" s="355"/>
      <c r="VYK54" s="355"/>
      <c r="VYL54" s="355"/>
      <c r="VYM54" s="355"/>
      <c r="VYN54" s="355"/>
      <c r="VYO54" s="355"/>
      <c r="VYP54" s="355"/>
      <c r="VYQ54" s="355"/>
      <c r="VYR54" s="355"/>
      <c r="VYS54" s="355"/>
      <c r="VYT54" s="355"/>
      <c r="VYU54" s="355"/>
      <c r="VYV54" s="355"/>
      <c r="VYW54" s="355"/>
      <c r="VYX54" s="355"/>
      <c r="VYY54" s="355"/>
      <c r="VYZ54" s="355"/>
      <c r="VZA54" s="355"/>
      <c r="VZB54" s="355"/>
      <c r="VZC54" s="355"/>
      <c r="VZD54" s="355"/>
      <c r="VZE54" s="355"/>
      <c r="VZF54" s="355"/>
      <c r="VZG54" s="355"/>
      <c r="VZH54" s="355"/>
      <c r="VZI54" s="355"/>
      <c r="VZJ54" s="355"/>
      <c r="VZK54" s="355"/>
      <c r="VZL54" s="355"/>
      <c r="VZM54" s="355"/>
      <c r="VZN54" s="355"/>
      <c r="VZO54" s="355"/>
      <c r="VZP54" s="355"/>
      <c r="VZQ54" s="355"/>
      <c r="VZR54" s="355"/>
      <c r="VZS54" s="355"/>
      <c r="VZT54" s="355"/>
      <c r="VZU54" s="355"/>
      <c r="VZV54" s="355"/>
      <c r="VZW54" s="355"/>
      <c r="VZX54" s="355"/>
      <c r="VZY54" s="355"/>
      <c r="VZZ54" s="355"/>
      <c r="WAA54" s="355"/>
      <c r="WAB54" s="355"/>
      <c r="WAC54" s="355"/>
      <c r="WAD54" s="355"/>
      <c r="WAE54" s="355"/>
      <c r="WAF54" s="355"/>
      <c r="WAG54" s="355"/>
      <c r="WAH54" s="355"/>
      <c r="WAI54" s="355"/>
      <c r="WAJ54" s="355"/>
      <c r="WAK54" s="355"/>
      <c r="WAL54" s="355"/>
      <c r="WAM54" s="355"/>
      <c r="WAN54" s="355"/>
      <c r="WAO54" s="355"/>
      <c r="WAP54" s="355"/>
      <c r="WAQ54" s="355"/>
      <c r="WAR54" s="355"/>
      <c r="WAS54" s="355"/>
      <c r="WAT54" s="355"/>
      <c r="WAU54" s="355"/>
      <c r="WAV54" s="355"/>
      <c r="WAW54" s="355"/>
      <c r="WAX54" s="355"/>
      <c r="WAY54" s="355"/>
      <c r="WAZ54" s="355"/>
      <c r="WBA54" s="355"/>
      <c r="WBB54" s="355"/>
      <c r="WBC54" s="355"/>
      <c r="WBD54" s="355"/>
      <c r="WBE54" s="355"/>
      <c r="WBF54" s="355"/>
      <c r="WBG54" s="355"/>
      <c r="WBH54" s="355"/>
      <c r="WBI54" s="355"/>
      <c r="WBJ54" s="355"/>
      <c r="WBK54" s="355"/>
      <c r="WBL54" s="355"/>
      <c r="WBM54" s="355"/>
      <c r="WBN54" s="355"/>
      <c r="WBO54" s="355"/>
      <c r="WBP54" s="355"/>
      <c r="WBQ54" s="355"/>
      <c r="WBR54" s="355"/>
      <c r="WBS54" s="355"/>
      <c r="WBT54" s="355"/>
      <c r="WBU54" s="355"/>
      <c r="WBV54" s="355"/>
      <c r="WBW54" s="355"/>
      <c r="WBX54" s="355"/>
      <c r="WBY54" s="355"/>
      <c r="WBZ54" s="355"/>
      <c r="WCA54" s="355"/>
      <c r="WCB54" s="355"/>
      <c r="WCC54" s="355"/>
      <c r="WCD54" s="355"/>
      <c r="WCE54" s="355"/>
      <c r="WCF54" s="355"/>
      <c r="WCG54" s="355"/>
      <c r="WCH54" s="355"/>
      <c r="WCI54" s="355"/>
      <c r="WCJ54" s="355"/>
      <c r="WCK54" s="355"/>
      <c r="WCL54" s="355"/>
      <c r="WCM54" s="355"/>
      <c r="WCN54" s="355"/>
      <c r="WCO54" s="355"/>
      <c r="WCP54" s="355"/>
      <c r="WCQ54" s="355"/>
      <c r="WCR54" s="355"/>
      <c r="WCS54" s="355"/>
      <c r="WCT54" s="355"/>
      <c r="WCU54" s="355"/>
      <c r="WCV54" s="355"/>
      <c r="WCW54" s="355"/>
      <c r="WCX54" s="355"/>
      <c r="WCY54" s="355"/>
      <c r="WCZ54" s="355"/>
      <c r="WDA54" s="355"/>
      <c r="WDB54" s="355"/>
      <c r="WDC54" s="355"/>
      <c r="WDD54" s="355"/>
      <c r="WDE54" s="355"/>
      <c r="WDF54" s="355"/>
      <c r="WDG54" s="355"/>
      <c r="WDH54" s="355"/>
      <c r="WDI54" s="355"/>
      <c r="WDJ54" s="355"/>
      <c r="WDK54" s="355"/>
      <c r="WDL54" s="355"/>
      <c r="WDM54" s="355"/>
      <c r="WDN54" s="355"/>
      <c r="WDO54" s="355"/>
      <c r="WDP54" s="355"/>
      <c r="WDQ54" s="355"/>
      <c r="WDR54" s="355"/>
      <c r="WDS54" s="355"/>
      <c r="WDT54" s="355"/>
      <c r="WDU54" s="355"/>
      <c r="WDV54" s="355"/>
      <c r="WDW54" s="355"/>
      <c r="WDX54" s="355"/>
      <c r="WDY54" s="355"/>
      <c r="WDZ54" s="355"/>
      <c r="WEA54" s="355"/>
      <c r="WEB54" s="355"/>
      <c r="WEC54" s="355"/>
      <c r="WED54" s="355"/>
      <c r="WEE54" s="355"/>
      <c r="WEF54" s="355"/>
      <c r="WEG54" s="355"/>
      <c r="WEH54" s="355"/>
      <c r="WEI54" s="355"/>
      <c r="WEJ54" s="355"/>
      <c r="WEK54" s="355"/>
      <c r="WEL54" s="355"/>
      <c r="WEM54" s="355"/>
      <c r="WEN54" s="355"/>
      <c r="WEO54" s="355"/>
      <c r="WEP54" s="355"/>
      <c r="WEQ54" s="355"/>
      <c r="WER54" s="355"/>
      <c r="WES54" s="355"/>
      <c r="WET54" s="355"/>
      <c r="WEU54" s="355"/>
      <c r="WEV54" s="355"/>
      <c r="WEW54" s="355"/>
      <c r="WEX54" s="355"/>
      <c r="WEY54" s="355"/>
      <c r="WEZ54" s="355"/>
      <c r="WFA54" s="355"/>
      <c r="WFB54" s="355"/>
      <c r="WFC54" s="355"/>
      <c r="WFD54" s="355"/>
      <c r="WFE54" s="355"/>
      <c r="WFF54" s="355"/>
      <c r="WFG54" s="355"/>
      <c r="WFH54" s="355"/>
      <c r="WFI54" s="355"/>
      <c r="WFJ54" s="355"/>
      <c r="WFK54" s="355"/>
      <c r="WFL54" s="355"/>
      <c r="WFM54" s="355"/>
      <c r="WFN54" s="355"/>
      <c r="WFO54" s="355"/>
      <c r="WFP54" s="355"/>
      <c r="WFQ54" s="355"/>
      <c r="WFR54" s="355"/>
      <c r="WFS54" s="355"/>
      <c r="WFT54" s="355"/>
      <c r="WFU54" s="355"/>
      <c r="WFV54" s="355"/>
      <c r="WFW54" s="355"/>
      <c r="WFX54" s="355"/>
      <c r="WFY54" s="355"/>
      <c r="WFZ54" s="355"/>
      <c r="WGA54" s="355"/>
      <c r="WGB54" s="355"/>
      <c r="WGC54" s="355"/>
      <c r="WGD54" s="355"/>
      <c r="WGE54" s="355"/>
      <c r="WGF54" s="355"/>
      <c r="WGG54" s="355"/>
      <c r="WGH54" s="355"/>
      <c r="WGI54" s="355"/>
      <c r="WGJ54" s="355"/>
      <c r="WGK54" s="355"/>
      <c r="WGL54" s="355"/>
      <c r="WGM54" s="355"/>
      <c r="WGN54" s="355"/>
      <c r="WGO54" s="355"/>
      <c r="WGP54" s="355"/>
      <c r="WGQ54" s="355"/>
      <c r="WGR54" s="355"/>
      <c r="WGS54" s="355"/>
      <c r="WGT54" s="355"/>
      <c r="WGU54" s="355"/>
      <c r="WGV54" s="355"/>
      <c r="WGW54" s="355"/>
      <c r="WGX54" s="355"/>
      <c r="WGY54" s="355"/>
      <c r="WGZ54" s="355"/>
      <c r="WHA54" s="355"/>
      <c r="WHB54" s="355"/>
      <c r="WHC54" s="355"/>
      <c r="WHD54" s="355"/>
      <c r="WHE54" s="355"/>
      <c r="WHF54" s="355"/>
      <c r="WHG54" s="355"/>
      <c r="WHH54" s="355"/>
      <c r="WHI54" s="355"/>
      <c r="WHJ54" s="355"/>
      <c r="WHK54" s="355"/>
      <c r="WHL54" s="355"/>
      <c r="WHM54" s="355"/>
      <c r="WHN54" s="355"/>
      <c r="WHO54" s="355"/>
      <c r="WHP54" s="355"/>
      <c r="WHQ54" s="355"/>
      <c r="WHR54" s="355"/>
      <c r="WHS54" s="355"/>
      <c r="WHT54" s="355"/>
      <c r="WHU54" s="355"/>
      <c r="WHV54" s="355"/>
      <c r="WHW54" s="355"/>
      <c r="WHX54" s="355"/>
      <c r="WHY54" s="355"/>
      <c r="WHZ54" s="355"/>
      <c r="WIA54" s="355"/>
      <c r="WIB54" s="355"/>
      <c r="WIC54" s="355"/>
      <c r="WID54" s="355"/>
      <c r="WIE54" s="355"/>
      <c r="WIF54" s="355"/>
      <c r="WIG54" s="355"/>
      <c r="WIH54" s="355"/>
      <c r="WII54" s="355"/>
      <c r="WIJ54" s="355"/>
      <c r="WIK54" s="355"/>
      <c r="WIL54" s="355"/>
      <c r="WIM54" s="355"/>
      <c r="WIN54" s="355"/>
      <c r="WIO54" s="355"/>
      <c r="WIP54" s="355"/>
      <c r="WIQ54" s="355"/>
      <c r="WIR54" s="355"/>
      <c r="WIS54" s="355"/>
      <c r="WIT54" s="355"/>
      <c r="WIU54" s="355"/>
      <c r="WIV54" s="355"/>
      <c r="WIW54" s="355"/>
      <c r="WIX54" s="355"/>
      <c r="WIY54" s="355"/>
      <c r="WIZ54" s="355"/>
      <c r="WJA54" s="355"/>
      <c r="WJB54" s="355"/>
      <c r="WJC54" s="355"/>
      <c r="WJD54" s="355"/>
      <c r="WJE54" s="355"/>
      <c r="WJF54" s="355"/>
      <c r="WJG54" s="355"/>
      <c r="WJH54" s="355"/>
      <c r="WJI54" s="355"/>
      <c r="WJJ54" s="355"/>
      <c r="WJK54" s="355"/>
      <c r="WJL54" s="355"/>
      <c r="WJM54" s="355"/>
      <c r="WJN54" s="355"/>
      <c r="WJO54" s="355"/>
      <c r="WJP54" s="355"/>
      <c r="WJQ54" s="355"/>
      <c r="WJR54" s="355"/>
      <c r="WJS54" s="355"/>
      <c r="WJT54" s="355"/>
      <c r="WJU54" s="355"/>
      <c r="WJV54" s="355"/>
      <c r="WJW54" s="355"/>
      <c r="WJX54" s="355"/>
      <c r="WJY54" s="355"/>
      <c r="WJZ54" s="355"/>
      <c r="WKA54" s="355"/>
      <c r="WKB54" s="355"/>
      <c r="WKC54" s="355"/>
      <c r="WKD54" s="355"/>
      <c r="WKE54" s="355"/>
      <c r="WKF54" s="355"/>
      <c r="WKG54" s="355"/>
      <c r="WKH54" s="355"/>
      <c r="WKI54" s="355"/>
      <c r="WKJ54" s="355"/>
      <c r="WKK54" s="355"/>
      <c r="WKL54" s="355"/>
      <c r="WKM54" s="355"/>
      <c r="WKN54" s="355"/>
      <c r="WKO54" s="355"/>
      <c r="WKP54" s="355"/>
      <c r="WKQ54" s="355"/>
      <c r="WKR54" s="355"/>
      <c r="WKS54" s="355"/>
      <c r="WKT54" s="355"/>
      <c r="WKU54" s="355"/>
      <c r="WKV54" s="355"/>
      <c r="WKW54" s="355"/>
      <c r="WKX54" s="355"/>
      <c r="WKY54" s="355"/>
      <c r="WKZ54" s="355"/>
      <c r="WLA54" s="355"/>
      <c r="WLB54" s="355"/>
      <c r="WLC54" s="355"/>
      <c r="WLD54" s="355"/>
      <c r="WLE54" s="355"/>
      <c r="WLF54" s="355"/>
      <c r="WLG54" s="355"/>
      <c r="WLH54" s="355"/>
      <c r="WLI54" s="355"/>
      <c r="WLJ54" s="355"/>
      <c r="WLK54" s="355"/>
      <c r="WLL54" s="355"/>
      <c r="WLM54" s="355"/>
      <c r="WLN54" s="355"/>
      <c r="WLO54" s="355"/>
      <c r="WLP54" s="355"/>
      <c r="WLQ54" s="355"/>
      <c r="WLR54" s="355"/>
      <c r="WLS54" s="355"/>
      <c r="WLT54" s="355"/>
      <c r="WLU54" s="355"/>
      <c r="WLV54" s="355"/>
      <c r="WLW54" s="355"/>
      <c r="WLX54" s="355"/>
      <c r="WLY54" s="355"/>
      <c r="WLZ54" s="355"/>
      <c r="WMA54" s="355"/>
      <c r="WMB54" s="355"/>
      <c r="WMC54" s="355"/>
      <c r="WMD54" s="355"/>
      <c r="WME54" s="355"/>
      <c r="WMF54" s="355"/>
      <c r="WMG54" s="355"/>
      <c r="WMH54" s="355"/>
      <c r="WMI54" s="355"/>
      <c r="WMJ54" s="355"/>
      <c r="WMK54" s="355"/>
      <c r="WML54" s="355"/>
      <c r="WMM54" s="355"/>
      <c r="WMN54" s="355"/>
      <c r="WMO54" s="355"/>
      <c r="WMP54" s="355"/>
      <c r="WMQ54" s="355"/>
      <c r="WMR54" s="355"/>
      <c r="WMS54" s="355"/>
      <c r="WMT54" s="355"/>
      <c r="WMU54" s="355"/>
      <c r="WMV54" s="355"/>
      <c r="WMW54" s="355"/>
      <c r="WMX54" s="355"/>
      <c r="WMY54" s="355"/>
      <c r="WMZ54" s="355"/>
      <c r="WNA54" s="355"/>
      <c r="WNB54" s="355"/>
      <c r="WNC54" s="355"/>
      <c r="WND54" s="355"/>
      <c r="WNE54" s="355"/>
      <c r="WNF54" s="355"/>
      <c r="WNG54" s="355"/>
      <c r="WNH54" s="355"/>
      <c r="WNI54" s="355"/>
      <c r="WNJ54" s="355"/>
      <c r="WNK54" s="355"/>
      <c r="WNL54" s="355"/>
      <c r="WNM54" s="355"/>
      <c r="WNN54" s="355"/>
      <c r="WNO54" s="355"/>
      <c r="WNP54" s="355"/>
      <c r="WNQ54" s="355"/>
      <c r="WNR54" s="355"/>
      <c r="WNS54" s="355"/>
      <c r="WNT54" s="355"/>
      <c r="WNU54" s="355"/>
      <c r="WNV54" s="355"/>
      <c r="WNW54" s="355"/>
      <c r="WNX54" s="355"/>
      <c r="WNY54" s="355"/>
      <c r="WNZ54" s="355"/>
      <c r="WOA54" s="355"/>
      <c r="WOB54" s="355"/>
      <c r="WOC54" s="355"/>
      <c r="WOD54" s="355"/>
      <c r="WOE54" s="355"/>
      <c r="WOF54" s="355"/>
      <c r="WOG54" s="355"/>
      <c r="WOH54" s="355"/>
      <c r="WOI54" s="355"/>
      <c r="WOJ54" s="355"/>
      <c r="WOK54" s="355"/>
      <c r="WOL54" s="355"/>
      <c r="WOM54" s="355"/>
      <c r="WON54" s="355"/>
      <c r="WOO54" s="355"/>
      <c r="WOP54" s="355"/>
      <c r="WOQ54" s="355"/>
      <c r="WOR54" s="355"/>
      <c r="WOS54" s="355"/>
      <c r="WOT54" s="355"/>
      <c r="WOU54" s="355"/>
      <c r="WOV54" s="355"/>
      <c r="WOW54" s="355"/>
      <c r="WOX54" s="355"/>
      <c r="WOY54" s="355"/>
      <c r="WOZ54" s="355"/>
      <c r="WPA54" s="355"/>
      <c r="WPB54" s="355"/>
      <c r="WPC54" s="355"/>
      <c r="WPD54" s="355"/>
      <c r="WPE54" s="355"/>
      <c r="WPF54" s="355"/>
      <c r="WPG54" s="355"/>
      <c r="WPH54" s="355"/>
      <c r="WPI54" s="355"/>
      <c r="WPJ54" s="355"/>
      <c r="WPK54" s="355"/>
      <c r="WPL54" s="355"/>
      <c r="WPM54" s="355"/>
      <c r="WPN54" s="355"/>
      <c r="WPO54" s="355"/>
      <c r="WPP54" s="355"/>
      <c r="WPQ54" s="355"/>
      <c r="WPR54" s="355"/>
      <c r="WPS54" s="355"/>
      <c r="WPT54" s="355"/>
      <c r="WPU54" s="355"/>
      <c r="WPV54" s="355"/>
      <c r="WPW54" s="355"/>
      <c r="WPX54" s="355"/>
      <c r="WPY54" s="355"/>
      <c r="WPZ54" s="355"/>
      <c r="WQA54" s="355"/>
      <c r="WQB54" s="355"/>
      <c r="WQC54" s="355"/>
      <c r="WQD54" s="355"/>
      <c r="WQE54" s="355"/>
      <c r="WQF54" s="355"/>
      <c r="WQG54" s="355"/>
      <c r="WQH54" s="355"/>
      <c r="WQI54" s="355"/>
      <c r="WQJ54" s="355"/>
      <c r="WQK54" s="355"/>
      <c r="WQL54" s="355"/>
      <c r="WQM54" s="355"/>
      <c r="WQN54" s="355"/>
      <c r="WQO54" s="355"/>
      <c r="WQP54" s="355"/>
      <c r="WQQ54" s="355"/>
      <c r="WQR54" s="355"/>
      <c r="WQS54" s="355"/>
      <c r="WQT54" s="355"/>
      <c r="WQU54" s="355"/>
      <c r="WQV54" s="355"/>
      <c r="WQW54" s="355"/>
      <c r="WQX54" s="355"/>
      <c r="WQY54" s="355"/>
      <c r="WQZ54" s="355"/>
      <c r="WRA54" s="355"/>
      <c r="WRB54" s="355"/>
      <c r="WRC54" s="355"/>
      <c r="WRD54" s="355"/>
      <c r="WRE54" s="355"/>
      <c r="WRF54" s="355"/>
      <c r="WRG54" s="355"/>
      <c r="WRH54" s="355"/>
      <c r="WRI54" s="355"/>
      <c r="WRJ54" s="355"/>
      <c r="WRK54" s="355"/>
      <c r="WRL54" s="355"/>
      <c r="WRM54" s="355"/>
      <c r="WRN54" s="355"/>
      <c r="WRO54" s="355"/>
      <c r="WRP54" s="355"/>
      <c r="WRQ54" s="355"/>
      <c r="WRR54" s="355"/>
      <c r="WRS54" s="355"/>
      <c r="WRT54" s="355"/>
      <c r="WRU54" s="355"/>
      <c r="WRV54" s="355"/>
      <c r="WRW54" s="355"/>
      <c r="WRX54" s="355"/>
      <c r="WRY54" s="355"/>
      <c r="WRZ54" s="355"/>
      <c r="WSA54" s="355"/>
      <c r="WSB54" s="355"/>
      <c r="WSC54" s="355"/>
      <c r="WSD54" s="355"/>
      <c r="WSE54" s="355"/>
      <c r="WSF54" s="355"/>
      <c r="WSG54" s="355"/>
      <c r="WSH54" s="355"/>
      <c r="WSI54" s="355"/>
      <c r="WSJ54" s="355"/>
      <c r="WSK54" s="355"/>
      <c r="WSL54" s="355"/>
      <c r="WSM54" s="355"/>
      <c r="WSN54" s="355"/>
      <c r="WSO54" s="355"/>
      <c r="WSP54" s="355"/>
      <c r="WSQ54" s="355"/>
      <c r="WSR54" s="355"/>
      <c r="WSS54" s="355"/>
      <c r="WST54" s="355"/>
      <c r="WSU54" s="355"/>
      <c r="WSV54" s="355"/>
      <c r="WSW54" s="355"/>
      <c r="WSX54" s="355"/>
      <c r="WSY54" s="355"/>
      <c r="WSZ54" s="355"/>
      <c r="WTA54" s="355"/>
      <c r="WTB54" s="355"/>
      <c r="WTC54" s="355"/>
      <c r="WTD54" s="355"/>
      <c r="WTE54" s="355"/>
      <c r="WTF54" s="355"/>
      <c r="WTG54" s="355"/>
      <c r="WTH54" s="355"/>
      <c r="WTI54" s="355"/>
      <c r="WTJ54" s="355"/>
      <c r="WTK54" s="355"/>
      <c r="WTL54" s="355"/>
      <c r="WTM54" s="355"/>
      <c r="WTN54" s="355"/>
      <c r="WTO54" s="355"/>
      <c r="WTP54" s="355"/>
      <c r="WTQ54" s="355"/>
      <c r="WTR54" s="355"/>
      <c r="WTS54" s="355"/>
      <c r="WTT54" s="355"/>
      <c r="WTU54" s="355"/>
      <c r="WTV54" s="355"/>
      <c r="WTW54" s="355"/>
      <c r="WTX54" s="355"/>
      <c r="WTY54" s="355"/>
      <c r="WTZ54" s="355"/>
      <c r="WUA54" s="355"/>
      <c r="WUB54" s="355"/>
      <c r="WUC54" s="355"/>
      <c r="WUD54" s="355"/>
      <c r="WUE54" s="355"/>
      <c r="WUF54" s="355"/>
      <c r="WUG54" s="355"/>
      <c r="WUH54" s="355"/>
      <c r="WUI54" s="355"/>
      <c r="WUJ54" s="355"/>
      <c r="WUK54" s="355"/>
      <c r="WUL54" s="355"/>
      <c r="WUM54" s="355"/>
      <c r="WUN54" s="355"/>
      <c r="WUO54" s="355"/>
      <c r="WUP54" s="355"/>
      <c r="WUQ54" s="355"/>
      <c r="WUR54" s="355"/>
      <c r="WUS54" s="355"/>
      <c r="WUT54" s="355"/>
      <c r="WUU54" s="355"/>
      <c r="WUV54" s="355"/>
      <c r="WUW54" s="355"/>
      <c r="WUX54" s="355"/>
      <c r="WUY54" s="355"/>
      <c r="WUZ54" s="355"/>
      <c r="WVA54" s="355"/>
      <c r="WVB54" s="355"/>
      <c r="WVC54" s="355"/>
      <c r="WVD54" s="355"/>
      <c r="WVE54" s="355"/>
      <c r="WVF54" s="355"/>
      <c r="WVG54" s="355"/>
      <c r="WVH54" s="355"/>
      <c r="WVI54" s="355"/>
      <c r="WVJ54" s="355"/>
      <c r="WVK54" s="355"/>
      <c r="WVL54" s="355"/>
      <c r="WVM54" s="355"/>
      <c r="WVN54" s="355"/>
      <c r="WVO54" s="355"/>
      <c r="WVP54" s="355"/>
      <c r="WVQ54" s="355"/>
      <c r="WVR54" s="355"/>
      <c r="WVS54" s="355"/>
      <c r="WVT54" s="355"/>
      <c r="WVU54" s="355"/>
      <c r="WVV54" s="355"/>
      <c r="WVW54" s="355"/>
      <c r="WVX54" s="355"/>
      <c r="WVY54" s="355"/>
      <c r="WVZ54" s="355"/>
      <c r="WWA54" s="355"/>
      <c r="WWB54" s="355"/>
      <c r="WWC54" s="355"/>
      <c r="WWD54" s="355"/>
      <c r="WWE54" s="355"/>
      <c r="WWF54" s="355"/>
      <c r="WWG54" s="355"/>
      <c r="WWH54" s="355"/>
      <c r="WWI54" s="355"/>
      <c r="WWJ54" s="355"/>
      <c r="WWK54" s="355"/>
      <c r="WWL54" s="355"/>
      <c r="WWM54" s="355"/>
      <c r="WWN54" s="355"/>
      <c r="WWO54" s="355"/>
      <c r="WWP54" s="355"/>
      <c r="WWQ54" s="355"/>
      <c r="WWR54" s="355"/>
      <c r="WWS54" s="355"/>
      <c r="WWT54" s="355"/>
      <c r="WWU54" s="355"/>
      <c r="WWV54" s="355"/>
      <c r="WWW54" s="355"/>
      <c r="WWX54" s="355"/>
      <c r="WWY54" s="355"/>
      <c r="WWZ54" s="355"/>
      <c r="WXA54" s="355"/>
      <c r="WXB54" s="355"/>
      <c r="WXC54" s="355"/>
      <c r="WXD54" s="355"/>
      <c r="WXE54" s="355"/>
      <c r="WXF54" s="355"/>
      <c r="WXG54" s="355"/>
      <c r="WXH54" s="355"/>
      <c r="WXI54" s="355"/>
      <c r="WXJ54" s="355"/>
      <c r="WXK54" s="355"/>
      <c r="WXL54" s="355"/>
      <c r="WXM54" s="355"/>
      <c r="WXN54" s="355"/>
      <c r="WXO54" s="355"/>
      <c r="WXP54" s="355"/>
      <c r="WXQ54" s="355"/>
      <c r="WXR54" s="355"/>
      <c r="WXS54" s="355"/>
      <c r="WXT54" s="355"/>
      <c r="WXU54" s="355"/>
      <c r="WXV54" s="355"/>
      <c r="WXW54" s="355"/>
      <c r="WXX54" s="355"/>
      <c r="WXY54" s="355"/>
      <c r="WXZ54" s="355"/>
      <c r="WYA54" s="355"/>
      <c r="WYB54" s="355"/>
      <c r="WYC54" s="355"/>
      <c r="WYD54" s="355"/>
      <c r="WYE54" s="355"/>
      <c r="WYF54" s="355"/>
      <c r="WYG54" s="355"/>
      <c r="WYH54" s="355"/>
      <c r="WYI54" s="355"/>
      <c r="WYJ54" s="355"/>
      <c r="WYK54" s="355"/>
      <c r="WYL54" s="355"/>
      <c r="WYM54" s="355"/>
      <c r="WYN54" s="355"/>
      <c r="WYO54" s="355"/>
      <c r="WYP54" s="355"/>
      <c r="WYQ54" s="355"/>
      <c r="WYR54" s="355"/>
      <c r="WYS54" s="355"/>
      <c r="WYT54" s="355"/>
      <c r="WYU54" s="355"/>
      <c r="WYV54" s="355"/>
      <c r="WYW54" s="355"/>
      <c r="WYX54" s="355"/>
      <c r="WYY54" s="355"/>
      <c r="WYZ54" s="355"/>
      <c r="WZA54" s="355"/>
      <c r="WZB54" s="355"/>
      <c r="WZC54" s="355"/>
      <c r="WZD54" s="355"/>
      <c r="WZE54" s="355"/>
      <c r="WZF54" s="355"/>
      <c r="WZG54" s="355"/>
      <c r="WZH54" s="355"/>
      <c r="WZI54" s="355"/>
      <c r="WZJ54" s="355"/>
      <c r="WZK54" s="355"/>
      <c r="WZL54" s="355"/>
      <c r="WZM54" s="355"/>
      <c r="WZN54" s="355"/>
      <c r="WZO54" s="355"/>
      <c r="WZP54" s="355"/>
      <c r="WZQ54" s="355"/>
      <c r="WZR54" s="355"/>
      <c r="WZS54" s="355"/>
      <c r="WZT54" s="355"/>
      <c r="WZU54" s="355"/>
      <c r="WZV54" s="355"/>
      <c r="WZW54" s="355"/>
      <c r="WZX54" s="355"/>
      <c r="WZY54" s="355"/>
      <c r="WZZ54" s="355"/>
      <c r="XAA54" s="355"/>
      <c r="XAB54" s="355"/>
      <c r="XAC54" s="355"/>
      <c r="XAD54" s="355"/>
      <c r="XAE54" s="355"/>
      <c r="XAF54" s="355"/>
      <c r="XAG54" s="355"/>
      <c r="XAH54" s="355"/>
      <c r="XAI54" s="355"/>
      <c r="XAJ54" s="355"/>
      <c r="XAK54" s="355"/>
      <c r="XAL54" s="355"/>
      <c r="XAM54" s="355"/>
      <c r="XAN54" s="355"/>
      <c r="XAO54" s="355"/>
      <c r="XAP54" s="355"/>
      <c r="XAQ54" s="355"/>
      <c r="XAR54" s="355"/>
      <c r="XAS54" s="355"/>
      <c r="XAT54" s="355"/>
      <c r="XAU54" s="355"/>
      <c r="XAV54" s="355"/>
      <c r="XAW54" s="355"/>
      <c r="XAX54" s="355"/>
      <c r="XAY54" s="355"/>
      <c r="XAZ54" s="355"/>
      <c r="XBA54" s="355"/>
      <c r="XBB54" s="355"/>
      <c r="XBC54" s="355"/>
      <c r="XBD54" s="355"/>
      <c r="XBE54" s="355"/>
      <c r="XBF54" s="355"/>
      <c r="XBG54" s="355"/>
      <c r="XBH54" s="355"/>
      <c r="XBI54" s="355"/>
      <c r="XBJ54" s="355"/>
      <c r="XBK54" s="355"/>
      <c r="XBL54" s="355"/>
      <c r="XBM54" s="355"/>
      <c r="XBN54" s="355"/>
      <c r="XBO54" s="355"/>
      <c r="XBP54" s="355"/>
      <c r="XBQ54" s="355"/>
      <c r="XBR54" s="355"/>
      <c r="XBS54" s="355"/>
      <c r="XBT54" s="355"/>
      <c r="XBU54" s="355"/>
      <c r="XBV54" s="355"/>
      <c r="XBW54" s="355"/>
      <c r="XBX54" s="355"/>
      <c r="XBY54" s="355"/>
      <c r="XBZ54" s="355"/>
      <c r="XCA54" s="355"/>
      <c r="XCB54" s="355"/>
      <c r="XCC54" s="355"/>
      <c r="XCD54" s="355"/>
      <c r="XCE54" s="355"/>
      <c r="XCF54" s="355"/>
      <c r="XCG54" s="355"/>
      <c r="XCH54" s="355"/>
      <c r="XCI54" s="355"/>
      <c r="XCJ54" s="355"/>
      <c r="XCK54" s="355"/>
      <c r="XCL54" s="355"/>
      <c r="XCM54" s="355"/>
      <c r="XCN54" s="355"/>
      <c r="XCO54" s="355"/>
      <c r="XCP54" s="355"/>
      <c r="XCQ54" s="355"/>
      <c r="XCR54" s="355"/>
      <c r="XCS54" s="355"/>
      <c r="XCT54" s="355"/>
      <c r="XCU54" s="355"/>
      <c r="XCV54" s="355"/>
      <c r="XCW54" s="355"/>
      <c r="XCX54" s="355"/>
      <c r="XCY54" s="355"/>
      <c r="XCZ54" s="355"/>
      <c r="XDA54" s="355"/>
      <c r="XDB54" s="355"/>
      <c r="XDC54" s="355"/>
      <c r="XDD54" s="355"/>
      <c r="XDE54" s="355"/>
      <c r="XDF54" s="355"/>
      <c r="XDG54" s="355"/>
      <c r="XDH54" s="355"/>
      <c r="XDI54" s="355"/>
      <c r="XDJ54" s="355"/>
      <c r="XDK54" s="355"/>
      <c r="XDL54" s="355"/>
      <c r="XDM54" s="355"/>
      <c r="XDN54" s="355"/>
      <c r="XDO54" s="355"/>
      <c r="XDP54" s="355"/>
      <c r="XDQ54" s="355"/>
      <c r="XDR54" s="355"/>
      <c r="XDS54" s="355"/>
      <c r="XDT54" s="355"/>
      <c r="XDU54" s="355"/>
      <c r="XDV54" s="355"/>
      <c r="XDW54" s="355"/>
      <c r="XDX54" s="355"/>
      <c r="XDY54" s="355"/>
      <c r="XDZ54" s="355"/>
      <c r="XEA54" s="355"/>
      <c r="XEB54" s="355"/>
      <c r="XEC54" s="355"/>
      <c r="XED54" s="355"/>
      <c r="XEE54" s="355"/>
      <c r="XEF54" s="355"/>
      <c r="XEG54" s="355"/>
      <c r="XEH54" s="355"/>
      <c r="XEI54" s="355"/>
      <c r="XEJ54" s="355"/>
      <c r="XEK54" s="355"/>
      <c r="XEL54" s="355"/>
      <c r="XEM54" s="355"/>
      <c r="XEN54" s="355"/>
      <c r="XEO54" s="355"/>
      <c r="XEP54" s="355"/>
      <c r="XEQ54" s="355"/>
      <c r="XER54" s="355"/>
      <c r="XES54" s="355"/>
      <c r="XET54" s="355"/>
      <c r="XEU54" s="355"/>
      <c r="XEV54" s="355"/>
      <c r="XEW54" s="355"/>
      <c r="XEX54" s="355"/>
      <c r="XEY54" s="355"/>
      <c r="XEZ54" s="355"/>
      <c r="XFA54" s="355"/>
      <c r="XFB54" s="355"/>
      <c r="XFC54" s="355"/>
      <c r="XFD54" s="355"/>
    </row>
    <row r="55" spans="1:16384" ht="8.4499999999999993" customHeight="1">
      <c r="A55" s="355"/>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5"/>
      <c r="AL55" s="355"/>
      <c r="AM55" s="355"/>
      <c r="AN55" s="355"/>
      <c r="AO55" s="355"/>
      <c r="AP55" s="355"/>
      <c r="AQ55" s="355"/>
      <c r="AR55" s="355"/>
      <c r="AS55" s="355"/>
      <c r="AT55" s="355"/>
      <c r="AU55" s="355"/>
      <c r="AV55" s="355"/>
      <c r="AW55" s="355"/>
      <c r="AX55" s="355"/>
      <c r="AY55" s="355"/>
      <c r="AZ55" s="355"/>
      <c r="BA55" s="355"/>
      <c r="BB55" s="355"/>
      <c r="BC55" s="355"/>
      <c r="BD55" s="355"/>
      <c r="BE55" s="355"/>
      <c r="BF55" s="355"/>
      <c r="BG55" s="355"/>
      <c r="BH55" s="355"/>
      <c r="BI55" s="355"/>
      <c r="BJ55" s="355"/>
      <c r="BK55" s="355"/>
      <c r="BL55" s="355"/>
      <c r="BM55" s="355"/>
      <c r="BN55" s="355"/>
      <c r="BO55" s="355"/>
      <c r="BP55" s="355"/>
      <c r="BQ55" s="355"/>
      <c r="BR55" s="355"/>
      <c r="BS55" s="355"/>
      <c r="BT55" s="355"/>
      <c r="BU55" s="355"/>
      <c r="BV55" s="355"/>
      <c r="BW55" s="355"/>
      <c r="BX55" s="355"/>
      <c r="BY55" s="355"/>
      <c r="BZ55" s="355"/>
      <c r="CA55" s="355"/>
      <c r="CB55" s="355"/>
      <c r="CC55" s="355"/>
      <c r="CD55" s="355"/>
      <c r="CE55" s="355"/>
      <c r="CF55" s="355"/>
      <c r="CG55" s="355"/>
      <c r="CH55" s="355"/>
      <c r="CI55" s="355"/>
      <c r="CJ55" s="355"/>
      <c r="CK55" s="355"/>
      <c r="CL55" s="355"/>
      <c r="CM55" s="355"/>
      <c r="CN55" s="355"/>
      <c r="CO55" s="355"/>
      <c r="CP55" s="355"/>
      <c r="CQ55" s="355"/>
      <c r="CR55" s="355"/>
      <c r="CS55" s="355"/>
      <c r="CT55" s="355"/>
      <c r="CU55" s="355"/>
      <c r="CV55" s="355"/>
      <c r="CW55" s="355"/>
      <c r="CX55" s="355"/>
      <c r="CY55" s="355"/>
      <c r="CZ55" s="355"/>
      <c r="DA55" s="355"/>
      <c r="DB55" s="355"/>
      <c r="DC55" s="355"/>
      <c r="DD55" s="355"/>
      <c r="DE55" s="355"/>
      <c r="DF55" s="355"/>
      <c r="DG55" s="355"/>
      <c r="DH55" s="355"/>
      <c r="DI55" s="355"/>
      <c r="DJ55" s="355"/>
      <c r="DK55" s="355"/>
      <c r="DL55" s="355"/>
      <c r="DM55" s="355"/>
      <c r="DN55" s="355"/>
      <c r="DO55" s="355"/>
      <c r="DP55" s="355"/>
      <c r="DQ55" s="355"/>
      <c r="DR55" s="355"/>
      <c r="DS55" s="355"/>
      <c r="DT55" s="355"/>
      <c r="DU55" s="355"/>
      <c r="DV55" s="355"/>
      <c r="DW55" s="355"/>
      <c r="DX55" s="355"/>
      <c r="DY55" s="355"/>
      <c r="DZ55" s="355"/>
      <c r="EA55" s="355"/>
      <c r="EB55" s="355"/>
      <c r="EC55" s="355"/>
      <c r="ED55" s="355"/>
      <c r="EE55" s="355"/>
      <c r="EF55" s="355"/>
      <c r="EG55" s="355"/>
      <c r="EH55" s="355"/>
      <c r="EI55" s="355"/>
      <c r="EJ55" s="355"/>
      <c r="EK55" s="355"/>
      <c r="EL55" s="355"/>
      <c r="EM55" s="355"/>
      <c r="EN55" s="355"/>
      <c r="EO55" s="355"/>
      <c r="EP55" s="355"/>
      <c r="EQ55" s="355"/>
      <c r="ER55" s="355"/>
      <c r="ES55" s="355"/>
      <c r="ET55" s="355"/>
      <c r="EU55" s="355"/>
      <c r="EV55" s="355"/>
      <c r="EW55" s="355"/>
      <c r="EX55" s="355"/>
      <c r="EY55" s="355"/>
      <c r="EZ55" s="355"/>
      <c r="FA55" s="355"/>
      <c r="FB55" s="355"/>
      <c r="FC55" s="355"/>
      <c r="FD55" s="355"/>
      <c r="FE55" s="355"/>
      <c r="FF55" s="355"/>
      <c r="FG55" s="355"/>
      <c r="FH55" s="355"/>
      <c r="FI55" s="355"/>
      <c r="FJ55" s="355"/>
      <c r="FK55" s="355"/>
      <c r="FL55" s="355"/>
      <c r="FM55" s="355"/>
      <c r="FN55" s="355"/>
      <c r="FO55" s="355"/>
      <c r="FP55" s="355"/>
      <c r="FQ55" s="355"/>
      <c r="FR55" s="355"/>
      <c r="FS55" s="355"/>
      <c r="FT55" s="355"/>
      <c r="FU55" s="355"/>
      <c r="FV55" s="355"/>
      <c r="FW55" s="355"/>
      <c r="FX55" s="355"/>
      <c r="FY55" s="355"/>
      <c r="FZ55" s="355"/>
      <c r="GA55" s="355"/>
      <c r="GB55" s="355"/>
      <c r="GC55" s="355"/>
      <c r="GD55" s="355"/>
      <c r="GE55" s="355"/>
      <c r="GF55" s="355"/>
      <c r="GG55" s="355"/>
      <c r="GH55" s="355"/>
      <c r="GI55" s="355"/>
      <c r="GJ55" s="355"/>
      <c r="GK55" s="355"/>
      <c r="GL55" s="355"/>
      <c r="GM55" s="355"/>
      <c r="GN55" s="355"/>
      <c r="GO55" s="355"/>
      <c r="GP55" s="355"/>
      <c r="GQ55" s="355"/>
      <c r="GR55" s="355"/>
      <c r="GS55" s="355"/>
      <c r="GT55" s="355"/>
      <c r="GU55" s="355"/>
      <c r="GV55" s="355"/>
      <c r="GW55" s="355"/>
      <c r="GX55" s="355"/>
      <c r="GY55" s="355"/>
      <c r="GZ55" s="355"/>
      <c r="HA55" s="355"/>
      <c r="HB55" s="355"/>
      <c r="HC55" s="355"/>
      <c r="HD55" s="355"/>
      <c r="HE55" s="355"/>
      <c r="HF55" s="355"/>
      <c r="HG55" s="355"/>
      <c r="HH55" s="355"/>
      <c r="HI55" s="355"/>
      <c r="HJ55" s="355"/>
      <c r="HK55" s="355"/>
      <c r="HL55" s="355"/>
      <c r="HM55" s="355"/>
      <c r="HN55" s="355"/>
      <c r="HO55" s="355"/>
      <c r="HP55" s="355"/>
      <c r="HQ55" s="355"/>
      <c r="HR55" s="355"/>
      <c r="HS55" s="355"/>
      <c r="HT55" s="355"/>
      <c r="HU55" s="355"/>
      <c r="HV55" s="355"/>
      <c r="HW55" s="355"/>
      <c r="HX55" s="355"/>
      <c r="HY55" s="355"/>
      <c r="HZ55" s="355"/>
      <c r="IA55" s="355"/>
      <c r="IB55" s="355"/>
      <c r="IC55" s="355"/>
      <c r="ID55" s="355"/>
      <c r="IE55" s="355"/>
      <c r="IF55" s="355"/>
      <c r="IG55" s="355"/>
      <c r="IH55" s="355"/>
      <c r="II55" s="355"/>
      <c r="IJ55" s="355"/>
      <c r="IK55" s="355"/>
      <c r="IL55" s="355"/>
      <c r="IM55" s="355"/>
      <c r="IN55" s="355"/>
      <c r="IO55" s="355"/>
      <c r="IP55" s="355"/>
      <c r="IQ55" s="355"/>
      <c r="IR55" s="355"/>
      <c r="IS55" s="355"/>
      <c r="IT55" s="355"/>
      <c r="IU55" s="355"/>
      <c r="IV55" s="355"/>
      <c r="IW55" s="355"/>
      <c r="IX55" s="355"/>
      <c r="IY55" s="355"/>
      <c r="IZ55" s="355"/>
      <c r="JA55" s="355"/>
      <c r="JB55" s="355"/>
      <c r="JC55" s="355"/>
      <c r="JD55" s="355"/>
      <c r="JE55" s="355"/>
      <c r="JF55" s="355"/>
      <c r="JG55" s="355"/>
      <c r="JH55" s="355"/>
      <c r="JI55" s="355"/>
      <c r="JJ55" s="355"/>
      <c r="JK55" s="355"/>
      <c r="JL55" s="355"/>
      <c r="JM55" s="355"/>
      <c r="JN55" s="355"/>
      <c r="JO55" s="355"/>
      <c r="JP55" s="355"/>
      <c r="JQ55" s="355"/>
      <c r="JR55" s="355"/>
      <c r="JS55" s="355"/>
      <c r="JT55" s="355"/>
      <c r="JU55" s="355"/>
      <c r="JV55" s="355"/>
      <c r="JW55" s="355"/>
      <c r="JX55" s="355"/>
      <c r="JY55" s="355"/>
      <c r="JZ55" s="355"/>
      <c r="KA55" s="355"/>
      <c r="KB55" s="355"/>
      <c r="KC55" s="355"/>
      <c r="KD55" s="355"/>
      <c r="KE55" s="355"/>
      <c r="KF55" s="355"/>
      <c r="KG55" s="355"/>
      <c r="KH55" s="355"/>
      <c r="KI55" s="355"/>
      <c r="KJ55" s="355"/>
      <c r="KK55" s="355"/>
      <c r="KL55" s="355"/>
      <c r="KM55" s="355"/>
      <c r="KN55" s="355"/>
      <c r="KO55" s="355"/>
      <c r="KP55" s="355"/>
      <c r="KQ55" s="355"/>
      <c r="KR55" s="355"/>
      <c r="KS55" s="355"/>
      <c r="KT55" s="355"/>
      <c r="KU55" s="355"/>
      <c r="KV55" s="355"/>
      <c r="KW55" s="355"/>
      <c r="KX55" s="355"/>
      <c r="KY55" s="355"/>
      <c r="KZ55" s="355"/>
      <c r="LA55" s="355"/>
      <c r="LB55" s="355"/>
      <c r="LC55" s="355"/>
      <c r="LD55" s="355"/>
      <c r="LE55" s="355"/>
      <c r="LF55" s="355"/>
      <c r="LG55" s="355"/>
      <c r="LH55" s="355"/>
      <c r="LI55" s="355"/>
      <c r="LJ55" s="355"/>
      <c r="LK55" s="355"/>
      <c r="LL55" s="355"/>
      <c r="LM55" s="355"/>
      <c r="LN55" s="355"/>
      <c r="LO55" s="355"/>
      <c r="LP55" s="355"/>
      <c r="LQ55" s="355"/>
      <c r="LR55" s="355"/>
      <c r="LS55" s="355"/>
      <c r="LT55" s="355"/>
      <c r="LU55" s="355"/>
      <c r="LV55" s="355"/>
      <c r="LW55" s="355"/>
      <c r="LX55" s="355"/>
      <c r="LY55" s="355"/>
      <c r="LZ55" s="355"/>
      <c r="MA55" s="355"/>
      <c r="MB55" s="355"/>
      <c r="MC55" s="355"/>
      <c r="MD55" s="355"/>
      <c r="ME55" s="355"/>
      <c r="MF55" s="355"/>
      <c r="MG55" s="355"/>
      <c r="MH55" s="355"/>
      <c r="MI55" s="355"/>
      <c r="MJ55" s="355"/>
      <c r="MK55" s="355"/>
      <c r="ML55" s="355"/>
      <c r="MM55" s="355"/>
      <c r="MN55" s="355"/>
      <c r="MO55" s="355"/>
      <c r="MP55" s="355"/>
      <c r="MQ55" s="355"/>
      <c r="MR55" s="355"/>
      <c r="MS55" s="355"/>
      <c r="MT55" s="355"/>
      <c r="MU55" s="355"/>
      <c r="MV55" s="355"/>
      <c r="MW55" s="355"/>
      <c r="MX55" s="355"/>
      <c r="MY55" s="355"/>
      <c r="MZ55" s="355"/>
      <c r="NA55" s="355"/>
      <c r="NB55" s="355"/>
      <c r="NC55" s="355"/>
      <c r="ND55" s="355"/>
      <c r="NE55" s="355"/>
      <c r="NF55" s="355"/>
      <c r="NG55" s="355"/>
      <c r="NH55" s="355"/>
      <c r="NI55" s="355"/>
      <c r="NJ55" s="355"/>
      <c r="NK55" s="355"/>
      <c r="NL55" s="355"/>
      <c r="NM55" s="355"/>
      <c r="NN55" s="355"/>
      <c r="NO55" s="355"/>
      <c r="NP55" s="355"/>
      <c r="NQ55" s="355"/>
      <c r="NR55" s="355"/>
      <c r="NS55" s="355"/>
      <c r="NT55" s="355"/>
      <c r="NU55" s="355"/>
      <c r="NV55" s="355"/>
      <c r="NW55" s="355"/>
      <c r="NX55" s="355"/>
      <c r="NY55" s="355"/>
      <c r="NZ55" s="355"/>
      <c r="OA55" s="355"/>
      <c r="OB55" s="355"/>
      <c r="OC55" s="355"/>
      <c r="OD55" s="355"/>
      <c r="OE55" s="355"/>
      <c r="OF55" s="355"/>
      <c r="OG55" s="355"/>
      <c r="OH55" s="355"/>
      <c r="OI55" s="355"/>
      <c r="OJ55" s="355"/>
      <c r="OK55" s="355"/>
      <c r="OL55" s="355"/>
      <c r="OM55" s="355"/>
      <c r="ON55" s="355"/>
      <c r="OO55" s="355"/>
      <c r="OP55" s="355"/>
      <c r="OQ55" s="355"/>
      <c r="OR55" s="355"/>
      <c r="OS55" s="355"/>
      <c r="OT55" s="355"/>
      <c r="OU55" s="355"/>
      <c r="OV55" s="355"/>
      <c r="OW55" s="355"/>
      <c r="OX55" s="355"/>
      <c r="OY55" s="355"/>
      <c r="OZ55" s="355"/>
      <c r="PA55" s="355"/>
      <c r="PB55" s="355"/>
      <c r="PC55" s="355"/>
      <c r="PD55" s="355"/>
      <c r="PE55" s="355"/>
      <c r="PF55" s="355"/>
      <c r="PG55" s="355"/>
      <c r="PH55" s="355"/>
      <c r="PI55" s="355"/>
      <c r="PJ55" s="355"/>
      <c r="PK55" s="355"/>
      <c r="PL55" s="355"/>
      <c r="PM55" s="355"/>
      <c r="PN55" s="355"/>
      <c r="PO55" s="355"/>
      <c r="PP55" s="355"/>
      <c r="PQ55" s="355"/>
      <c r="PR55" s="355"/>
      <c r="PS55" s="355"/>
      <c r="PT55" s="355"/>
      <c r="PU55" s="355"/>
      <c r="PV55" s="355"/>
      <c r="PW55" s="355"/>
      <c r="PX55" s="355"/>
      <c r="PY55" s="355"/>
      <c r="PZ55" s="355"/>
      <c r="QA55" s="355"/>
      <c r="QB55" s="355"/>
      <c r="QC55" s="355"/>
      <c r="QD55" s="355"/>
      <c r="QE55" s="355"/>
      <c r="QF55" s="355"/>
      <c r="QG55" s="355"/>
      <c r="QH55" s="355"/>
      <c r="QI55" s="355"/>
      <c r="QJ55" s="355"/>
      <c r="QK55" s="355"/>
      <c r="QL55" s="355"/>
      <c r="QM55" s="355"/>
      <c r="QN55" s="355"/>
      <c r="QO55" s="355"/>
      <c r="QP55" s="355"/>
      <c r="QQ55" s="355"/>
      <c r="QR55" s="355"/>
      <c r="QS55" s="355"/>
      <c r="QT55" s="355"/>
      <c r="QU55" s="355"/>
      <c r="QV55" s="355"/>
      <c r="QW55" s="355"/>
      <c r="QX55" s="355"/>
      <c r="QY55" s="355"/>
      <c r="QZ55" s="355"/>
      <c r="RA55" s="355"/>
      <c r="RB55" s="355"/>
      <c r="RC55" s="355"/>
      <c r="RD55" s="355"/>
      <c r="RE55" s="355"/>
      <c r="RF55" s="355"/>
      <c r="RG55" s="355"/>
      <c r="RH55" s="355"/>
      <c r="RI55" s="355"/>
      <c r="RJ55" s="355"/>
      <c r="RK55" s="355"/>
      <c r="RL55" s="355"/>
      <c r="RM55" s="355"/>
      <c r="RN55" s="355"/>
      <c r="RO55" s="355"/>
      <c r="RP55" s="355"/>
      <c r="RQ55" s="355"/>
      <c r="RR55" s="355"/>
      <c r="RS55" s="355"/>
      <c r="RT55" s="355"/>
      <c r="RU55" s="355"/>
      <c r="RV55" s="355"/>
      <c r="RW55" s="355"/>
      <c r="RX55" s="355"/>
      <c r="RY55" s="355"/>
      <c r="RZ55" s="355"/>
      <c r="SA55" s="355"/>
      <c r="SB55" s="355"/>
      <c r="SC55" s="355"/>
      <c r="SD55" s="355"/>
      <c r="SE55" s="355"/>
      <c r="SF55" s="355"/>
      <c r="SG55" s="355"/>
      <c r="SH55" s="355"/>
      <c r="SI55" s="355"/>
      <c r="SJ55" s="355"/>
      <c r="SK55" s="355"/>
      <c r="SL55" s="355"/>
      <c r="SM55" s="355"/>
      <c r="SN55" s="355"/>
      <c r="SO55" s="355"/>
      <c r="SP55" s="355"/>
      <c r="SQ55" s="355"/>
      <c r="SR55" s="355"/>
      <c r="SS55" s="355"/>
      <c r="ST55" s="355"/>
      <c r="SU55" s="355"/>
      <c r="SV55" s="355"/>
      <c r="SW55" s="355"/>
      <c r="SX55" s="355"/>
      <c r="SY55" s="355"/>
      <c r="SZ55" s="355"/>
      <c r="TA55" s="355"/>
      <c r="TB55" s="355"/>
      <c r="TC55" s="355"/>
      <c r="TD55" s="355"/>
      <c r="TE55" s="355"/>
      <c r="TF55" s="355"/>
      <c r="TG55" s="355"/>
      <c r="TH55" s="355"/>
      <c r="TI55" s="355"/>
      <c r="TJ55" s="355"/>
      <c r="TK55" s="355"/>
      <c r="TL55" s="355"/>
      <c r="TM55" s="355"/>
      <c r="TN55" s="355"/>
      <c r="TO55" s="355"/>
      <c r="TP55" s="355"/>
      <c r="TQ55" s="355"/>
      <c r="TR55" s="355"/>
      <c r="TS55" s="355"/>
      <c r="TT55" s="355"/>
      <c r="TU55" s="355"/>
      <c r="TV55" s="355"/>
      <c r="TW55" s="355"/>
      <c r="TX55" s="355"/>
      <c r="TY55" s="355"/>
      <c r="TZ55" s="355"/>
      <c r="UA55" s="355"/>
      <c r="UB55" s="355"/>
      <c r="UC55" s="355"/>
      <c r="UD55" s="355"/>
      <c r="UE55" s="355"/>
      <c r="UF55" s="355"/>
      <c r="UG55" s="355"/>
      <c r="UH55" s="355"/>
      <c r="UI55" s="355"/>
      <c r="UJ55" s="355"/>
      <c r="UK55" s="355"/>
      <c r="UL55" s="355"/>
      <c r="UM55" s="355"/>
      <c r="UN55" s="355"/>
      <c r="UO55" s="355"/>
      <c r="UP55" s="355"/>
      <c r="UQ55" s="355"/>
      <c r="UR55" s="355"/>
      <c r="US55" s="355"/>
      <c r="UT55" s="355"/>
      <c r="UU55" s="355"/>
      <c r="UV55" s="355"/>
      <c r="UW55" s="355"/>
      <c r="UX55" s="355"/>
      <c r="UY55" s="355"/>
      <c r="UZ55" s="355"/>
      <c r="VA55" s="355"/>
      <c r="VB55" s="355"/>
      <c r="VC55" s="355"/>
      <c r="VD55" s="355"/>
      <c r="VE55" s="355"/>
      <c r="VF55" s="355"/>
      <c r="VG55" s="355"/>
      <c r="VH55" s="355"/>
      <c r="VI55" s="355"/>
      <c r="VJ55" s="355"/>
      <c r="VK55" s="355"/>
      <c r="VL55" s="355"/>
      <c r="VM55" s="355"/>
      <c r="VN55" s="355"/>
      <c r="VO55" s="355"/>
      <c r="VP55" s="355"/>
      <c r="VQ55" s="355"/>
      <c r="VR55" s="355"/>
      <c r="VS55" s="355"/>
      <c r="VT55" s="355"/>
      <c r="VU55" s="355"/>
      <c r="VV55" s="355"/>
      <c r="VW55" s="355"/>
      <c r="VX55" s="355"/>
      <c r="VY55" s="355"/>
      <c r="VZ55" s="355"/>
      <c r="WA55" s="355"/>
      <c r="WB55" s="355"/>
      <c r="WC55" s="355"/>
      <c r="WD55" s="355"/>
      <c r="WE55" s="355"/>
      <c r="WF55" s="355"/>
      <c r="WG55" s="355"/>
      <c r="WH55" s="355"/>
      <c r="WI55" s="355"/>
      <c r="WJ55" s="355"/>
      <c r="WK55" s="355"/>
      <c r="WL55" s="355"/>
      <c r="WM55" s="355"/>
      <c r="WN55" s="355"/>
      <c r="WO55" s="355"/>
      <c r="WP55" s="355"/>
      <c r="WQ55" s="355"/>
      <c r="WR55" s="355"/>
      <c r="WS55" s="355"/>
      <c r="WT55" s="355"/>
      <c r="WU55" s="355"/>
      <c r="WV55" s="355"/>
      <c r="WW55" s="355"/>
      <c r="WX55" s="355"/>
      <c r="WY55" s="355"/>
      <c r="WZ55" s="355"/>
      <c r="XA55" s="355"/>
      <c r="XB55" s="355"/>
      <c r="XC55" s="355"/>
      <c r="XD55" s="355"/>
      <c r="XE55" s="355"/>
      <c r="XF55" s="355"/>
      <c r="XG55" s="355"/>
      <c r="XH55" s="355"/>
      <c r="XI55" s="355"/>
      <c r="XJ55" s="355"/>
      <c r="XK55" s="355"/>
      <c r="XL55" s="355"/>
      <c r="XM55" s="355"/>
      <c r="XN55" s="355"/>
      <c r="XO55" s="355"/>
      <c r="XP55" s="355"/>
      <c r="XQ55" s="355"/>
      <c r="XR55" s="355"/>
      <c r="XS55" s="355"/>
      <c r="XT55" s="355"/>
      <c r="XU55" s="355"/>
      <c r="XV55" s="355"/>
      <c r="XW55" s="355"/>
      <c r="XX55" s="355"/>
      <c r="XY55" s="355"/>
      <c r="XZ55" s="355"/>
      <c r="YA55" s="355"/>
      <c r="YB55" s="355"/>
      <c r="YC55" s="355"/>
      <c r="YD55" s="355"/>
      <c r="YE55" s="355"/>
      <c r="YF55" s="355"/>
      <c r="YG55" s="355"/>
      <c r="YH55" s="355"/>
      <c r="YI55" s="355"/>
      <c r="YJ55" s="355"/>
      <c r="YK55" s="355"/>
      <c r="YL55" s="355"/>
      <c r="YM55" s="355"/>
      <c r="YN55" s="355"/>
      <c r="YO55" s="355"/>
      <c r="YP55" s="355"/>
      <c r="YQ55" s="355"/>
      <c r="YR55" s="355"/>
      <c r="YS55" s="355"/>
      <c r="YT55" s="355"/>
      <c r="YU55" s="355"/>
      <c r="YV55" s="355"/>
      <c r="YW55" s="355"/>
      <c r="YX55" s="355"/>
      <c r="YY55" s="355"/>
      <c r="YZ55" s="355"/>
      <c r="ZA55" s="355"/>
      <c r="ZB55" s="355"/>
      <c r="ZC55" s="355"/>
      <c r="ZD55" s="355"/>
      <c r="ZE55" s="355"/>
      <c r="ZF55" s="355"/>
      <c r="ZG55" s="355"/>
      <c r="ZH55" s="355"/>
      <c r="ZI55" s="355"/>
      <c r="ZJ55" s="355"/>
      <c r="ZK55" s="355"/>
      <c r="ZL55" s="355"/>
      <c r="ZM55" s="355"/>
      <c r="ZN55" s="355"/>
      <c r="ZO55" s="355"/>
      <c r="ZP55" s="355"/>
      <c r="ZQ55" s="355"/>
      <c r="ZR55" s="355"/>
      <c r="ZS55" s="355"/>
      <c r="ZT55" s="355"/>
      <c r="ZU55" s="355"/>
      <c r="ZV55" s="355"/>
      <c r="ZW55" s="355"/>
      <c r="ZX55" s="355"/>
      <c r="ZY55" s="355"/>
      <c r="ZZ55" s="355"/>
      <c r="AAA55" s="355"/>
      <c r="AAB55" s="355"/>
      <c r="AAC55" s="355"/>
      <c r="AAD55" s="355"/>
      <c r="AAE55" s="355"/>
      <c r="AAF55" s="355"/>
      <c r="AAG55" s="355"/>
      <c r="AAH55" s="355"/>
      <c r="AAI55" s="355"/>
      <c r="AAJ55" s="355"/>
      <c r="AAK55" s="355"/>
      <c r="AAL55" s="355"/>
      <c r="AAM55" s="355"/>
      <c r="AAN55" s="355"/>
      <c r="AAO55" s="355"/>
      <c r="AAP55" s="355"/>
      <c r="AAQ55" s="355"/>
      <c r="AAR55" s="355"/>
      <c r="AAS55" s="355"/>
      <c r="AAT55" s="355"/>
      <c r="AAU55" s="355"/>
      <c r="AAV55" s="355"/>
      <c r="AAW55" s="355"/>
      <c r="AAX55" s="355"/>
      <c r="AAY55" s="355"/>
      <c r="AAZ55" s="355"/>
      <c r="ABA55" s="355"/>
      <c r="ABB55" s="355"/>
      <c r="ABC55" s="355"/>
      <c r="ABD55" s="355"/>
      <c r="ABE55" s="355"/>
      <c r="ABF55" s="355"/>
      <c r="ABG55" s="355"/>
      <c r="ABH55" s="355"/>
      <c r="ABI55" s="355"/>
      <c r="ABJ55" s="355"/>
      <c r="ABK55" s="355"/>
      <c r="ABL55" s="355"/>
      <c r="ABM55" s="355"/>
      <c r="ABN55" s="355"/>
      <c r="ABO55" s="355"/>
      <c r="ABP55" s="355"/>
      <c r="ABQ55" s="355"/>
      <c r="ABR55" s="355"/>
      <c r="ABS55" s="355"/>
      <c r="ABT55" s="355"/>
      <c r="ABU55" s="355"/>
      <c r="ABV55" s="355"/>
      <c r="ABW55" s="355"/>
      <c r="ABX55" s="355"/>
      <c r="ABY55" s="355"/>
      <c r="ABZ55" s="355"/>
      <c r="ACA55" s="355"/>
      <c r="ACB55" s="355"/>
      <c r="ACC55" s="355"/>
      <c r="ACD55" s="355"/>
      <c r="ACE55" s="355"/>
      <c r="ACF55" s="355"/>
      <c r="ACG55" s="355"/>
      <c r="ACH55" s="355"/>
      <c r="ACI55" s="355"/>
      <c r="ACJ55" s="355"/>
      <c r="ACK55" s="355"/>
      <c r="ACL55" s="355"/>
      <c r="ACM55" s="355"/>
      <c r="ACN55" s="355"/>
      <c r="ACO55" s="355"/>
      <c r="ACP55" s="355"/>
      <c r="ACQ55" s="355"/>
      <c r="ACR55" s="355"/>
      <c r="ACS55" s="355"/>
      <c r="ACT55" s="355"/>
      <c r="ACU55" s="355"/>
      <c r="ACV55" s="355"/>
      <c r="ACW55" s="355"/>
      <c r="ACX55" s="355"/>
      <c r="ACY55" s="355"/>
      <c r="ACZ55" s="355"/>
      <c r="ADA55" s="355"/>
      <c r="ADB55" s="355"/>
      <c r="ADC55" s="355"/>
      <c r="ADD55" s="355"/>
      <c r="ADE55" s="355"/>
      <c r="ADF55" s="355"/>
      <c r="ADG55" s="355"/>
      <c r="ADH55" s="355"/>
      <c r="ADI55" s="355"/>
      <c r="ADJ55" s="355"/>
      <c r="ADK55" s="355"/>
      <c r="ADL55" s="355"/>
      <c r="ADM55" s="355"/>
      <c r="ADN55" s="355"/>
      <c r="ADO55" s="355"/>
      <c r="ADP55" s="355"/>
      <c r="ADQ55" s="355"/>
      <c r="ADR55" s="355"/>
      <c r="ADS55" s="355"/>
      <c r="ADT55" s="355"/>
      <c r="ADU55" s="355"/>
      <c r="ADV55" s="355"/>
      <c r="ADW55" s="355"/>
      <c r="ADX55" s="355"/>
      <c r="ADY55" s="355"/>
      <c r="ADZ55" s="355"/>
      <c r="AEA55" s="355"/>
      <c r="AEB55" s="355"/>
      <c r="AEC55" s="355"/>
      <c r="AED55" s="355"/>
      <c r="AEE55" s="355"/>
      <c r="AEF55" s="355"/>
      <c r="AEG55" s="355"/>
      <c r="AEH55" s="355"/>
      <c r="AEI55" s="355"/>
      <c r="AEJ55" s="355"/>
      <c r="AEK55" s="355"/>
      <c r="AEL55" s="355"/>
      <c r="AEM55" s="355"/>
      <c r="AEN55" s="355"/>
      <c r="AEO55" s="355"/>
      <c r="AEP55" s="355"/>
      <c r="AEQ55" s="355"/>
      <c r="AER55" s="355"/>
      <c r="AES55" s="355"/>
      <c r="AET55" s="355"/>
      <c r="AEU55" s="355"/>
      <c r="AEV55" s="355"/>
      <c r="AEW55" s="355"/>
      <c r="AEX55" s="355"/>
      <c r="AEY55" s="355"/>
      <c r="AEZ55" s="355"/>
      <c r="AFA55" s="355"/>
      <c r="AFB55" s="355"/>
      <c r="AFC55" s="355"/>
      <c r="AFD55" s="355"/>
      <c r="AFE55" s="355"/>
      <c r="AFF55" s="355"/>
      <c r="AFG55" s="355"/>
      <c r="AFH55" s="355"/>
      <c r="AFI55" s="355"/>
      <c r="AFJ55" s="355"/>
      <c r="AFK55" s="355"/>
      <c r="AFL55" s="355"/>
      <c r="AFM55" s="355"/>
      <c r="AFN55" s="355"/>
      <c r="AFO55" s="355"/>
      <c r="AFP55" s="355"/>
      <c r="AFQ55" s="355"/>
      <c r="AFR55" s="355"/>
      <c r="AFS55" s="355"/>
      <c r="AFT55" s="355"/>
      <c r="AFU55" s="355"/>
      <c r="AFV55" s="355"/>
      <c r="AFW55" s="355"/>
      <c r="AFX55" s="355"/>
      <c r="AFY55" s="355"/>
      <c r="AFZ55" s="355"/>
      <c r="AGA55" s="355"/>
      <c r="AGB55" s="355"/>
      <c r="AGC55" s="355"/>
      <c r="AGD55" s="355"/>
      <c r="AGE55" s="355"/>
      <c r="AGF55" s="355"/>
      <c r="AGG55" s="355"/>
      <c r="AGH55" s="355"/>
      <c r="AGI55" s="355"/>
      <c r="AGJ55" s="355"/>
      <c r="AGK55" s="355"/>
      <c r="AGL55" s="355"/>
      <c r="AGM55" s="355"/>
      <c r="AGN55" s="355"/>
      <c r="AGO55" s="355"/>
      <c r="AGP55" s="355"/>
      <c r="AGQ55" s="355"/>
      <c r="AGR55" s="355"/>
      <c r="AGS55" s="355"/>
      <c r="AGT55" s="355"/>
      <c r="AGU55" s="355"/>
      <c r="AGV55" s="355"/>
      <c r="AGW55" s="355"/>
      <c r="AGX55" s="355"/>
      <c r="AGY55" s="355"/>
      <c r="AGZ55" s="355"/>
      <c r="AHA55" s="355"/>
      <c r="AHB55" s="355"/>
      <c r="AHC55" s="355"/>
      <c r="AHD55" s="355"/>
      <c r="AHE55" s="355"/>
      <c r="AHF55" s="355"/>
      <c r="AHG55" s="355"/>
      <c r="AHH55" s="355"/>
      <c r="AHI55" s="355"/>
      <c r="AHJ55" s="355"/>
      <c r="AHK55" s="355"/>
      <c r="AHL55" s="355"/>
      <c r="AHM55" s="355"/>
      <c r="AHN55" s="355"/>
      <c r="AHO55" s="355"/>
      <c r="AHP55" s="355"/>
      <c r="AHQ55" s="355"/>
      <c r="AHR55" s="355"/>
      <c r="AHS55" s="355"/>
      <c r="AHT55" s="355"/>
      <c r="AHU55" s="355"/>
      <c r="AHV55" s="355"/>
      <c r="AHW55" s="355"/>
      <c r="AHX55" s="355"/>
      <c r="AHY55" s="355"/>
      <c r="AHZ55" s="355"/>
      <c r="AIA55" s="355"/>
      <c r="AIB55" s="355"/>
      <c r="AIC55" s="355"/>
      <c r="AID55" s="355"/>
      <c r="AIE55" s="355"/>
      <c r="AIF55" s="355"/>
      <c r="AIG55" s="355"/>
      <c r="AIH55" s="355"/>
      <c r="AII55" s="355"/>
      <c r="AIJ55" s="355"/>
      <c r="AIK55" s="355"/>
      <c r="AIL55" s="355"/>
      <c r="AIM55" s="355"/>
      <c r="AIN55" s="355"/>
      <c r="AIO55" s="355"/>
      <c r="AIP55" s="355"/>
      <c r="AIQ55" s="355"/>
      <c r="AIR55" s="355"/>
      <c r="AIS55" s="355"/>
      <c r="AIT55" s="355"/>
      <c r="AIU55" s="355"/>
      <c r="AIV55" s="355"/>
      <c r="AIW55" s="355"/>
      <c r="AIX55" s="355"/>
      <c r="AIY55" s="355"/>
      <c r="AIZ55" s="355"/>
      <c r="AJA55" s="355"/>
      <c r="AJB55" s="355"/>
      <c r="AJC55" s="355"/>
      <c r="AJD55" s="355"/>
      <c r="AJE55" s="355"/>
      <c r="AJF55" s="355"/>
      <c r="AJG55" s="355"/>
      <c r="AJH55" s="355"/>
      <c r="AJI55" s="355"/>
      <c r="AJJ55" s="355"/>
      <c r="AJK55" s="355"/>
      <c r="AJL55" s="355"/>
      <c r="AJM55" s="355"/>
      <c r="AJN55" s="355"/>
      <c r="AJO55" s="355"/>
      <c r="AJP55" s="355"/>
      <c r="AJQ55" s="355"/>
      <c r="AJR55" s="355"/>
      <c r="AJS55" s="355"/>
      <c r="AJT55" s="355"/>
      <c r="AJU55" s="355"/>
      <c r="AJV55" s="355"/>
      <c r="AJW55" s="355"/>
      <c r="AJX55" s="355"/>
      <c r="AJY55" s="355"/>
      <c r="AJZ55" s="355"/>
      <c r="AKA55" s="355"/>
      <c r="AKB55" s="355"/>
      <c r="AKC55" s="355"/>
      <c r="AKD55" s="355"/>
      <c r="AKE55" s="355"/>
      <c r="AKF55" s="355"/>
      <c r="AKG55" s="355"/>
      <c r="AKH55" s="355"/>
      <c r="AKI55" s="355"/>
      <c r="AKJ55" s="355"/>
      <c r="AKK55" s="355"/>
      <c r="AKL55" s="355"/>
      <c r="AKM55" s="355"/>
      <c r="AKN55" s="355"/>
      <c r="AKO55" s="355"/>
      <c r="AKP55" s="355"/>
      <c r="AKQ55" s="355"/>
      <c r="AKR55" s="355"/>
      <c r="AKS55" s="355"/>
      <c r="AKT55" s="355"/>
      <c r="AKU55" s="355"/>
      <c r="AKV55" s="355"/>
      <c r="AKW55" s="355"/>
      <c r="AKX55" s="355"/>
      <c r="AKY55" s="355"/>
      <c r="AKZ55" s="355"/>
      <c r="ALA55" s="355"/>
      <c r="ALB55" s="355"/>
      <c r="ALC55" s="355"/>
      <c r="ALD55" s="355"/>
      <c r="ALE55" s="355"/>
      <c r="ALF55" s="355"/>
      <c r="ALG55" s="355"/>
      <c r="ALH55" s="355"/>
      <c r="ALI55" s="355"/>
      <c r="ALJ55" s="355"/>
      <c r="ALK55" s="355"/>
      <c r="ALL55" s="355"/>
      <c r="ALM55" s="355"/>
      <c r="ALN55" s="355"/>
      <c r="ALO55" s="355"/>
      <c r="ALP55" s="355"/>
      <c r="ALQ55" s="355"/>
      <c r="ALR55" s="355"/>
      <c r="ALS55" s="355"/>
      <c r="ALT55" s="355"/>
      <c r="ALU55" s="355"/>
      <c r="ALV55" s="355"/>
      <c r="ALW55" s="355"/>
      <c r="ALX55" s="355"/>
      <c r="ALY55" s="355"/>
      <c r="ALZ55" s="355"/>
      <c r="AMA55" s="355"/>
      <c r="AMB55" s="355"/>
      <c r="AMC55" s="355"/>
      <c r="AMD55" s="355"/>
      <c r="AME55" s="355"/>
      <c r="AMF55" s="355"/>
      <c r="AMG55" s="355"/>
      <c r="AMH55" s="355"/>
      <c r="AMI55" s="355"/>
      <c r="AMJ55" s="355"/>
      <c r="AMK55" s="355"/>
      <c r="AML55" s="355"/>
      <c r="AMM55" s="355"/>
      <c r="AMN55" s="355"/>
      <c r="AMO55" s="355"/>
      <c r="AMP55" s="355"/>
      <c r="AMQ55" s="355"/>
      <c r="AMR55" s="355"/>
      <c r="AMS55" s="355"/>
      <c r="AMT55" s="355"/>
      <c r="AMU55" s="355"/>
      <c r="AMV55" s="355"/>
      <c r="AMW55" s="355"/>
      <c r="AMX55" s="355"/>
      <c r="AMY55" s="355"/>
      <c r="AMZ55" s="355"/>
      <c r="ANA55" s="355"/>
      <c r="ANB55" s="355"/>
      <c r="ANC55" s="355"/>
      <c r="AND55" s="355"/>
      <c r="ANE55" s="355"/>
      <c r="ANF55" s="355"/>
      <c r="ANG55" s="355"/>
      <c r="ANH55" s="355"/>
      <c r="ANI55" s="355"/>
      <c r="ANJ55" s="355"/>
      <c r="ANK55" s="355"/>
      <c r="ANL55" s="355"/>
      <c r="ANM55" s="355"/>
      <c r="ANN55" s="355"/>
      <c r="ANO55" s="355"/>
      <c r="ANP55" s="355"/>
      <c r="ANQ55" s="355"/>
      <c r="ANR55" s="355"/>
      <c r="ANS55" s="355"/>
      <c r="ANT55" s="355"/>
      <c r="ANU55" s="355"/>
      <c r="ANV55" s="355"/>
      <c r="ANW55" s="355"/>
      <c r="ANX55" s="355"/>
      <c r="ANY55" s="355"/>
      <c r="ANZ55" s="355"/>
      <c r="AOA55" s="355"/>
      <c r="AOB55" s="355"/>
      <c r="AOC55" s="355"/>
      <c r="AOD55" s="355"/>
      <c r="AOE55" s="355"/>
      <c r="AOF55" s="355"/>
      <c r="AOG55" s="355"/>
      <c r="AOH55" s="355"/>
      <c r="AOI55" s="355"/>
      <c r="AOJ55" s="355"/>
      <c r="AOK55" s="355"/>
      <c r="AOL55" s="355"/>
      <c r="AOM55" s="355"/>
      <c r="AON55" s="355"/>
      <c r="AOO55" s="355"/>
      <c r="AOP55" s="355"/>
      <c r="AOQ55" s="355"/>
      <c r="AOR55" s="355"/>
      <c r="AOS55" s="355"/>
      <c r="AOT55" s="355"/>
      <c r="AOU55" s="355"/>
      <c r="AOV55" s="355"/>
      <c r="AOW55" s="355"/>
      <c r="AOX55" s="355"/>
      <c r="AOY55" s="355"/>
      <c r="AOZ55" s="355"/>
      <c r="APA55" s="355"/>
      <c r="APB55" s="355"/>
      <c r="APC55" s="355"/>
      <c r="APD55" s="355"/>
      <c r="APE55" s="355"/>
      <c r="APF55" s="355"/>
      <c r="APG55" s="355"/>
      <c r="APH55" s="355"/>
      <c r="API55" s="355"/>
      <c r="APJ55" s="355"/>
      <c r="APK55" s="355"/>
      <c r="APL55" s="355"/>
      <c r="APM55" s="355"/>
      <c r="APN55" s="355"/>
      <c r="APO55" s="355"/>
      <c r="APP55" s="355"/>
      <c r="APQ55" s="355"/>
      <c r="APR55" s="355"/>
      <c r="APS55" s="355"/>
      <c r="APT55" s="355"/>
      <c r="APU55" s="355"/>
      <c r="APV55" s="355"/>
      <c r="APW55" s="355"/>
      <c r="APX55" s="355"/>
      <c r="APY55" s="355"/>
      <c r="APZ55" s="355"/>
      <c r="AQA55" s="355"/>
      <c r="AQB55" s="355"/>
      <c r="AQC55" s="355"/>
      <c r="AQD55" s="355"/>
      <c r="AQE55" s="355"/>
      <c r="AQF55" s="355"/>
      <c r="AQG55" s="355"/>
      <c r="AQH55" s="355"/>
      <c r="AQI55" s="355"/>
      <c r="AQJ55" s="355"/>
      <c r="AQK55" s="355"/>
      <c r="AQL55" s="355"/>
      <c r="AQM55" s="355"/>
      <c r="AQN55" s="355"/>
      <c r="AQO55" s="355"/>
      <c r="AQP55" s="355"/>
      <c r="AQQ55" s="355"/>
      <c r="AQR55" s="355"/>
      <c r="AQS55" s="355"/>
      <c r="AQT55" s="355"/>
      <c r="AQU55" s="355"/>
      <c r="AQV55" s="355"/>
      <c r="AQW55" s="355"/>
      <c r="AQX55" s="355"/>
      <c r="AQY55" s="355"/>
      <c r="AQZ55" s="355"/>
      <c r="ARA55" s="355"/>
      <c r="ARB55" s="355"/>
      <c r="ARC55" s="355"/>
      <c r="ARD55" s="355"/>
      <c r="ARE55" s="355"/>
      <c r="ARF55" s="355"/>
      <c r="ARG55" s="355"/>
      <c r="ARH55" s="355"/>
      <c r="ARI55" s="355"/>
      <c r="ARJ55" s="355"/>
      <c r="ARK55" s="355"/>
      <c r="ARL55" s="355"/>
      <c r="ARM55" s="355"/>
      <c r="ARN55" s="355"/>
      <c r="ARO55" s="355"/>
      <c r="ARP55" s="355"/>
      <c r="ARQ55" s="355"/>
      <c r="ARR55" s="355"/>
      <c r="ARS55" s="355"/>
      <c r="ART55" s="355"/>
      <c r="ARU55" s="355"/>
      <c r="ARV55" s="355"/>
      <c r="ARW55" s="355"/>
      <c r="ARX55" s="355"/>
      <c r="ARY55" s="355"/>
      <c r="ARZ55" s="355"/>
      <c r="ASA55" s="355"/>
      <c r="ASB55" s="355"/>
      <c r="ASC55" s="355"/>
      <c r="ASD55" s="355"/>
      <c r="ASE55" s="355"/>
      <c r="ASF55" s="355"/>
      <c r="ASG55" s="355"/>
      <c r="ASH55" s="355"/>
      <c r="ASI55" s="355"/>
      <c r="ASJ55" s="355"/>
      <c r="ASK55" s="355"/>
      <c r="ASL55" s="355"/>
      <c r="ASM55" s="355"/>
      <c r="ASN55" s="355"/>
      <c r="ASO55" s="355"/>
      <c r="ASP55" s="355"/>
      <c r="ASQ55" s="355"/>
      <c r="ASR55" s="355"/>
      <c r="ASS55" s="355"/>
      <c r="AST55" s="355"/>
      <c r="ASU55" s="355"/>
      <c r="ASV55" s="355"/>
      <c r="ASW55" s="355"/>
      <c r="ASX55" s="355"/>
      <c r="ASY55" s="355"/>
      <c r="ASZ55" s="355"/>
      <c r="ATA55" s="355"/>
      <c r="ATB55" s="355"/>
      <c r="ATC55" s="355"/>
      <c r="ATD55" s="355"/>
      <c r="ATE55" s="355"/>
      <c r="ATF55" s="355"/>
      <c r="ATG55" s="355"/>
      <c r="ATH55" s="355"/>
      <c r="ATI55" s="355"/>
      <c r="ATJ55" s="355"/>
      <c r="ATK55" s="355"/>
      <c r="ATL55" s="355"/>
      <c r="ATM55" s="355"/>
      <c r="ATN55" s="355"/>
      <c r="ATO55" s="355"/>
      <c r="ATP55" s="355"/>
      <c r="ATQ55" s="355"/>
      <c r="ATR55" s="355"/>
      <c r="ATS55" s="355"/>
      <c r="ATT55" s="355"/>
      <c r="ATU55" s="355"/>
      <c r="ATV55" s="355"/>
      <c r="ATW55" s="355"/>
      <c r="ATX55" s="355"/>
      <c r="ATY55" s="355"/>
      <c r="ATZ55" s="355"/>
      <c r="AUA55" s="355"/>
      <c r="AUB55" s="355"/>
      <c r="AUC55" s="355"/>
      <c r="AUD55" s="355"/>
      <c r="AUE55" s="355"/>
      <c r="AUF55" s="355"/>
      <c r="AUG55" s="355"/>
      <c r="AUH55" s="355"/>
      <c r="AUI55" s="355"/>
      <c r="AUJ55" s="355"/>
      <c r="AUK55" s="355"/>
      <c r="AUL55" s="355"/>
      <c r="AUM55" s="355"/>
      <c r="AUN55" s="355"/>
      <c r="AUO55" s="355"/>
      <c r="AUP55" s="355"/>
      <c r="AUQ55" s="355"/>
      <c r="AUR55" s="355"/>
      <c r="AUS55" s="355"/>
      <c r="AUT55" s="355"/>
      <c r="AUU55" s="355"/>
      <c r="AUV55" s="355"/>
      <c r="AUW55" s="355"/>
      <c r="AUX55" s="355"/>
      <c r="AUY55" s="355"/>
      <c r="AUZ55" s="355"/>
      <c r="AVA55" s="355"/>
      <c r="AVB55" s="355"/>
      <c r="AVC55" s="355"/>
      <c r="AVD55" s="355"/>
      <c r="AVE55" s="355"/>
      <c r="AVF55" s="355"/>
      <c r="AVG55" s="355"/>
      <c r="AVH55" s="355"/>
      <c r="AVI55" s="355"/>
      <c r="AVJ55" s="355"/>
      <c r="AVK55" s="355"/>
      <c r="AVL55" s="355"/>
      <c r="AVM55" s="355"/>
      <c r="AVN55" s="355"/>
      <c r="AVO55" s="355"/>
      <c r="AVP55" s="355"/>
      <c r="AVQ55" s="355"/>
      <c r="AVR55" s="355"/>
      <c r="AVS55" s="355"/>
      <c r="AVT55" s="355"/>
      <c r="AVU55" s="355"/>
      <c r="AVV55" s="355"/>
      <c r="AVW55" s="355"/>
      <c r="AVX55" s="355"/>
      <c r="AVY55" s="355"/>
      <c r="AVZ55" s="355"/>
      <c r="AWA55" s="355"/>
      <c r="AWB55" s="355"/>
      <c r="AWC55" s="355"/>
      <c r="AWD55" s="355"/>
      <c r="AWE55" s="355"/>
      <c r="AWF55" s="355"/>
      <c r="AWG55" s="355"/>
      <c r="AWH55" s="355"/>
      <c r="AWI55" s="355"/>
      <c r="AWJ55" s="355"/>
      <c r="AWK55" s="355"/>
      <c r="AWL55" s="355"/>
      <c r="AWM55" s="355"/>
      <c r="AWN55" s="355"/>
      <c r="AWO55" s="355"/>
      <c r="AWP55" s="355"/>
      <c r="AWQ55" s="355"/>
      <c r="AWR55" s="355"/>
      <c r="AWS55" s="355"/>
      <c r="AWT55" s="355"/>
      <c r="AWU55" s="355"/>
      <c r="AWV55" s="355"/>
      <c r="AWW55" s="355"/>
      <c r="AWX55" s="355"/>
      <c r="AWY55" s="355"/>
      <c r="AWZ55" s="355"/>
      <c r="AXA55" s="355"/>
      <c r="AXB55" s="355"/>
      <c r="AXC55" s="355"/>
      <c r="AXD55" s="355"/>
      <c r="AXE55" s="355"/>
      <c r="AXF55" s="355"/>
      <c r="AXG55" s="355"/>
      <c r="AXH55" s="355"/>
      <c r="AXI55" s="355"/>
      <c r="AXJ55" s="355"/>
      <c r="AXK55" s="355"/>
      <c r="AXL55" s="355"/>
      <c r="AXM55" s="355"/>
      <c r="AXN55" s="355"/>
      <c r="AXO55" s="355"/>
      <c r="AXP55" s="355"/>
      <c r="AXQ55" s="355"/>
      <c r="AXR55" s="355"/>
      <c r="AXS55" s="355"/>
      <c r="AXT55" s="355"/>
      <c r="AXU55" s="355"/>
      <c r="AXV55" s="355"/>
      <c r="AXW55" s="355"/>
      <c r="AXX55" s="355"/>
      <c r="AXY55" s="355"/>
      <c r="AXZ55" s="355"/>
      <c r="AYA55" s="355"/>
      <c r="AYB55" s="355"/>
      <c r="AYC55" s="355"/>
      <c r="AYD55" s="355"/>
      <c r="AYE55" s="355"/>
      <c r="AYF55" s="355"/>
      <c r="AYG55" s="355"/>
      <c r="AYH55" s="355"/>
      <c r="AYI55" s="355"/>
      <c r="AYJ55" s="355"/>
      <c r="AYK55" s="355"/>
      <c r="AYL55" s="355"/>
      <c r="AYM55" s="355"/>
      <c r="AYN55" s="355"/>
      <c r="AYO55" s="355"/>
      <c r="AYP55" s="355"/>
      <c r="AYQ55" s="355"/>
      <c r="AYR55" s="355"/>
      <c r="AYS55" s="355"/>
      <c r="AYT55" s="355"/>
      <c r="AYU55" s="355"/>
      <c r="AYV55" s="355"/>
      <c r="AYW55" s="355"/>
      <c r="AYX55" s="355"/>
      <c r="AYY55" s="355"/>
      <c r="AYZ55" s="355"/>
      <c r="AZA55" s="355"/>
      <c r="AZB55" s="355"/>
      <c r="AZC55" s="355"/>
      <c r="AZD55" s="355"/>
      <c r="AZE55" s="355"/>
      <c r="AZF55" s="355"/>
      <c r="AZG55" s="355"/>
      <c r="AZH55" s="355"/>
      <c r="AZI55" s="355"/>
      <c r="AZJ55" s="355"/>
      <c r="AZK55" s="355"/>
      <c r="AZL55" s="355"/>
      <c r="AZM55" s="355"/>
      <c r="AZN55" s="355"/>
      <c r="AZO55" s="355"/>
      <c r="AZP55" s="355"/>
      <c r="AZQ55" s="355"/>
      <c r="AZR55" s="355"/>
      <c r="AZS55" s="355"/>
      <c r="AZT55" s="355"/>
      <c r="AZU55" s="355"/>
      <c r="AZV55" s="355"/>
      <c r="AZW55" s="355"/>
      <c r="AZX55" s="355"/>
      <c r="AZY55" s="355"/>
      <c r="AZZ55" s="355"/>
      <c r="BAA55" s="355"/>
      <c r="BAB55" s="355"/>
      <c r="BAC55" s="355"/>
      <c r="BAD55" s="355"/>
      <c r="BAE55" s="355"/>
      <c r="BAF55" s="355"/>
      <c r="BAG55" s="355"/>
      <c r="BAH55" s="355"/>
      <c r="BAI55" s="355"/>
      <c r="BAJ55" s="355"/>
      <c r="BAK55" s="355"/>
      <c r="BAL55" s="355"/>
      <c r="BAM55" s="355"/>
      <c r="BAN55" s="355"/>
      <c r="BAO55" s="355"/>
      <c r="BAP55" s="355"/>
      <c r="BAQ55" s="355"/>
      <c r="BAR55" s="355"/>
      <c r="BAS55" s="355"/>
      <c r="BAT55" s="355"/>
      <c r="BAU55" s="355"/>
      <c r="BAV55" s="355"/>
      <c r="BAW55" s="355"/>
      <c r="BAX55" s="355"/>
      <c r="BAY55" s="355"/>
      <c r="BAZ55" s="355"/>
      <c r="BBA55" s="355"/>
      <c r="BBB55" s="355"/>
      <c r="BBC55" s="355"/>
      <c r="BBD55" s="355"/>
      <c r="BBE55" s="355"/>
      <c r="BBF55" s="355"/>
      <c r="BBG55" s="355"/>
      <c r="BBH55" s="355"/>
      <c r="BBI55" s="355"/>
      <c r="BBJ55" s="355"/>
      <c r="BBK55" s="355"/>
      <c r="BBL55" s="355"/>
      <c r="BBM55" s="355"/>
      <c r="BBN55" s="355"/>
      <c r="BBO55" s="355"/>
      <c r="BBP55" s="355"/>
      <c r="BBQ55" s="355"/>
      <c r="BBR55" s="355"/>
      <c r="BBS55" s="355"/>
      <c r="BBT55" s="355"/>
      <c r="BBU55" s="355"/>
      <c r="BBV55" s="355"/>
      <c r="BBW55" s="355"/>
      <c r="BBX55" s="355"/>
      <c r="BBY55" s="355"/>
      <c r="BBZ55" s="355"/>
      <c r="BCA55" s="355"/>
      <c r="BCB55" s="355"/>
      <c r="BCC55" s="355"/>
      <c r="BCD55" s="355"/>
      <c r="BCE55" s="355"/>
      <c r="BCF55" s="355"/>
      <c r="BCG55" s="355"/>
      <c r="BCH55" s="355"/>
      <c r="BCI55" s="355"/>
      <c r="BCJ55" s="355"/>
      <c r="BCK55" s="355"/>
      <c r="BCL55" s="355"/>
      <c r="BCM55" s="355"/>
      <c r="BCN55" s="355"/>
      <c r="BCO55" s="355"/>
      <c r="BCP55" s="355"/>
      <c r="BCQ55" s="355"/>
      <c r="BCR55" s="355"/>
      <c r="BCS55" s="355"/>
      <c r="BCT55" s="355"/>
      <c r="BCU55" s="355"/>
      <c r="BCV55" s="355"/>
      <c r="BCW55" s="355"/>
      <c r="BCX55" s="355"/>
      <c r="BCY55" s="355"/>
      <c r="BCZ55" s="355"/>
      <c r="BDA55" s="355"/>
      <c r="BDB55" s="355"/>
      <c r="BDC55" s="355"/>
      <c r="BDD55" s="355"/>
      <c r="BDE55" s="355"/>
      <c r="BDF55" s="355"/>
      <c r="BDG55" s="355"/>
      <c r="BDH55" s="355"/>
      <c r="BDI55" s="355"/>
      <c r="BDJ55" s="355"/>
      <c r="BDK55" s="355"/>
      <c r="BDL55" s="355"/>
      <c r="BDM55" s="355"/>
      <c r="BDN55" s="355"/>
      <c r="BDO55" s="355"/>
      <c r="BDP55" s="355"/>
      <c r="BDQ55" s="355"/>
      <c r="BDR55" s="355"/>
      <c r="BDS55" s="355"/>
      <c r="BDT55" s="355"/>
      <c r="BDU55" s="355"/>
      <c r="BDV55" s="355"/>
      <c r="BDW55" s="355"/>
      <c r="BDX55" s="355"/>
      <c r="BDY55" s="355"/>
      <c r="BDZ55" s="355"/>
      <c r="BEA55" s="355"/>
      <c r="BEB55" s="355"/>
      <c r="BEC55" s="355"/>
      <c r="BED55" s="355"/>
      <c r="BEE55" s="355"/>
      <c r="BEF55" s="355"/>
      <c r="BEG55" s="355"/>
      <c r="BEH55" s="355"/>
      <c r="BEI55" s="355"/>
      <c r="BEJ55" s="355"/>
      <c r="BEK55" s="355"/>
      <c r="BEL55" s="355"/>
      <c r="BEM55" s="355"/>
      <c r="BEN55" s="355"/>
      <c r="BEO55" s="355"/>
      <c r="BEP55" s="355"/>
      <c r="BEQ55" s="355"/>
      <c r="BER55" s="355"/>
      <c r="BES55" s="355"/>
      <c r="BET55" s="355"/>
      <c r="BEU55" s="355"/>
      <c r="BEV55" s="355"/>
      <c r="BEW55" s="355"/>
      <c r="BEX55" s="355"/>
      <c r="BEY55" s="355"/>
      <c r="BEZ55" s="355"/>
      <c r="BFA55" s="355"/>
      <c r="BFB55" s="355"/>
      <c r="BFC55" s="355"/>
      <c r="BFD55" s="355"/>
      <c r="BFE55" s="355"/>
      <c r="BFF55" s="355"/>
      <c r="BFG55" s="355"/>
      <c r="BFH55" s="355"/>
      <c r="BFI55" s="355"/>
      <c r="BFJ55" s="355"/>
      <c r="BFK55" s="355"/>
      <c r="BFL55" s="355"/>
      <c r="BFM55" s="355"/>
      <c r="BFN55" s="355"/>
      <c r="BFO55" s="355"/>
      <c r="BFP55" s="355"/>
      <c r="BFQ55" s="355"/>
      <c r="BFR55" s="355"/>
      <c r="BFS55" s="355"/>
      <c r="BFT55" s="355"/>
      <c r="BFU55" s="355"/>
      <c r="BFV55" s="355"/>
      <c r="BFW55" s="355"/>
      <c r="BFX55" s="355"/>
      <c r="BFY55" s="355"/>
      <c r="BFZ55" s="355"/>
      <c r="BGA55" s="355"/>
      <c r="BGB55" s="355"/>
      <c r="BGC55" s="355"/>
      <c r="BGD55" s="355"/>
      <c r="BGE55" s="355"/>
      <c r="BGF55" s="355"/>
      <c r="BGG55" s="355"/>
      <c r="BGH55" s="355"/>
      <c r="BGI55" s="355"/>
      <c r="BGJ55" s="355"/>
      <c r="BGK55" s="355"/>
      <c r="BGL55" s="355"/>
      <c r="BGM55" s="355"/>
      <c r="BGN55" s="355"/>
      <c r="BGO55" s="355"/>
      <c r="BGP55" s="355"/>
      <c r="BGQ55" s="355"/>
      <c r="BGR55" s="355"/>
      <c r="BGS55" s="355"/>
      <c r="BGT55" s="355"/>
      <c r="BGU55" s="355"/>
      <c r="BGV55" s="355"/>
      <c r="BGW55" s="355"/>
      <c r="BGX55" s="355"/>
      <c r="BGY55" s="355"/>
      <c r="BGZ55" s="355"/>
      <c r="BHA55" s="355"/>
      <c r="BHB55" s="355"/>
      <c r="BHC55" s="355"/>
      <c r="BHD55" s="355"/>
      <c r="BHE55" s="355"/>
      <c r="BHF55" s="355"/>
      <c r="BHG55" s="355"/>
      <c r="BHH55" s="355"/>
      <c r="BHI55" s="355"/>
      <c r="BHJ55" s="355"/>
      <c r="BHK55" s="355"/>
      <c r="BHL55" s="355"/>
      <c r="BHM55" s="355"/>
      <c r="BHN55" s="355"/>
      <c r="BHO55" s="355"/>
      <c r="BHP55" s="355"/>
      <c r="BHQ55" s="355"/>
      <c r="BHR55" s="355"/>
      <c r="BHS55" s="355"/>
      <c r="BHT55" s="355"/>
      <c r="BHU55" s="355"/>
      <c r="BHV55" s="355"/>
      <c r="BHW55" s="355"/>
      <c r="BHX55" s="355"/>
      <c r="BHY55" s="355"/>
      <c r="BHZ55" s="355"/>
      <c r="BIA55" s="355"/>
      <c r="BIB55" s="355"/>
      <c r="BIC55" s="355"/>
      <c r="BID55" s="355"/>
      <c r="BIE55" s="355"/>
      <c r="BIF55" s="355"/>
      <c r="BIG55" s="355"/>
      <c r="BIH55" s="355"/>
      <c r="BII55" s="355"/>
      <c r="BIJ55" s="355"/>
      <c r="BIK55" s="355"/>
      <c r="BIL55" s="355"/>
      <c r="BIM55" s="355"/>
      <c r="BIN55" s="355"/>
      <c r="BIO55" s="355"/>
      <c r="BIP55" s="355"/>
      <c r="BIQ55" s="355"/>
      <c r="BIR55" s="355"/>
      <c r="BIS55" s="355"/>
      <c r="BIT55" s="355"/>
      <c r="BIU55" s="355"/>
      <c r="BIV55" s="355"/>
      <c r="BIW55" s="355"/>
      <c r="BIX55" s="355"/>
      <c r="BIY55" s="355"/>
      <c r="BIZ55" s="355"/>
      <c r="BJA55" s="355"/>
      <c r="BJB55" s="355"/>
      <c r="BJC55" s="355"/>
      <c r="BJD55" s="355"/>
      <c r="BJE55" s="355"/>
      <c r="BJF55" s="355"/>
      <c r="BJG55" s="355"/>
      <c r="BJH55" s="355"/>
      <c r="BJI55" s="355"/>
      <c r="BJJ55" s="355"/>
      <c r="BJK55" s="355"/>
      <c r="BJL55" s="355"/>
      <c r="BJM55" s="355"/>
      <c r="BJN55" s="355"/>
      <c r="BJO55" s="355"/>
      <c r="BJP55" s="355"/>
      <c r="BJQ55" s="355"/>
      <c r="BJR55" s="355"/>
      <c r="BJS55" s="355"/>
      <c r="BJT55" s="355"/>
      <c r="BJU55" s="355"/>
      <c r="BJV55" s="355"/>
      <c r="BJW55" s="355"/>
      <c r="BJX55" s="355"/>
      <c r="BJY55" s="355"/>
      <c r="BJZ55" s="355"/>
      <c r="BKA55" s="355"/>
      <c r="BKB55" s="355"/>
      <c r="BKC55" s="355"/>
      <c r="BKD55" s="355"/>
      <c r="BKE55" s="355"/>
      <c r="BKF55" s="355"/>
      <c r="BKG55" s="355"/>
      <c r="BKH55" s="355"/>
      <c r="BKI55" s="355"/>
      <c r="BKJ55" s="355"/>
      <c r="BKK55" s="355"/>
      <c r="BKL55" s="355"/>
      <c r="BKM55" s="355"/>
      <c r="BKN55" s="355"/>
      <c r="BKO55" s="355"/>
      <c r="BKP55" s="355"/>
      <c r="BKQ55" s="355"/>
      <c r="BKR55" s="355"/>
      <c r="BKS55" s="355"/>
      <c r="BKT55" s="355"/>
      <c r="BKU55" s="355"/>
      <c r="BKV55" s="355"/>
      <c r="BKW55" s="355"/>
      <c r="BKX55" s="355"/>
      <c r="BKY55" s="355"/>
      <c r="BKZ55" s="355"/>
      <c r="BLA55" s="355"/>
      <c r="BLB55" s="355"/>
      <c r="BLC55" s="355"/>
      <c r="BLD55" s="355"/>
      <c r="BLE55" s="355"/>
      <c r="BLF55" s="355"/>
      <c r="BLG55" s="355"/>
      <c r="BLH55" s="355"/>
      <c r="BLI55" s="355"/>
      <c r="BLJ55" s="355"/>
      <c r="BLK55" s="355"/>
      <c r="BLL55" s="355"/>
      <c r="BLM55" s="355"/>
      <c r="BLN55" s="355"/>
      <c r="BLO55" s="355"/>
      <c r="BLP55" s="355"/>
      <c r="BLQ55" s="355"/>
      <c r="BLR55" s="355"/>
      <c r="BLS55" s="355"/>
      <c r="BLT55" s="355"/>
      <c r="BLU55" s="355"/>
      <c r="BLV55" s="355"/>
      <c r="BLW55" s="355"/>
      <c r="BLX55" s="355"/>
      <c r="BLY55" s="355"/>
      <c r="BLZ55" s="355"/>
      <c r="BMA55" s="355"/>
      <c r="BMB55" s="355"/>
      <c r="BMC55" s="355"/>
      <c r="BMD55" s="355"/>
      <c r="BME55" s="355"/>
      <c r="BMF55" s="355"/>
      <c r="BMG55" s="355"/>
      <c r="BMH55" s="355"/>
      <c r="BMI55" s="355"/>
      <c r="BMJ55" s="355"/>
      <c r="BMK55" s="355"/>
      <c r="BML55" s="355"/>
      <c r="BMM55" s="355"/>
      <c r="BMN55" s="355"/>
      <c r="BMO55" s="355"/>
      <c r="BMP55" s="355"/>
      <c r="BMQ55" s="355"/>
      <c r="BMR55" s="355"/>
      <c r="BMS55" s="355"/>
      <c r="BMT55" s="355"/>
      <c r="BMU55" s="355"/>
      <c r="BMV55" s="355"/>
      <c r="BMW55" s="355"/>
      <c r="BMX55" s="355"/>
      <c r="BMY55" s="355"/>
      <c r="BMZ55" s="355"/>
      <c r="BNA55" s="355"/>
      <c r="BNB55" s="355"/>
      <c r="BNC55" s="355"/>
      <c r="BND55" s="355"/>
      <c r="BNE55" s="355"/>
      <c r="BNF55" s="355"/>
      <c r="BNG55" s="355"/>
      <c r="BNH55" s="355"/>
      <c r="BNI55" s="355"/>
      <c r="BNJ55" s="355"/>
      <c r="BNK55" s="355"/>
      <c r="BNL55" s="355"/>
      <c r="BNM55" s="355"/>
      <c r="BNN55" s="355"/>
      <c r="BNO55" s="355"/>
      <c r="BNP55" s="355"/>
      <c r="BNQ55" s="355"/>
      <c r="BNR55" s="355"/>
      <c r="BNS55" s="355"/>
      <c r="BNT55" s="355"/>
      <c r="BNU55" s="355"/>
      <c r="BNV55" s="355"/>
      <c r="BNW55" s="355"/>
      <c r="BNX55" s="355"/>
      <c r="BNY55" s="355"/>
      <c r="BNZ55" s="355"/>
      <c r="BOA55" s="355"/>
      <c r="BOB55" s="355"/>
      <c r="BOC55" s="355"/>
      <c r="BOD55" s="355"/>
      <c r="BOE55" s="355"/>
      <c r="BOF55" s="355"/>
      <c r="BOG55" s="355"/>
      <c r="BOH55" s="355"/>
      <c r="BOI55" s="355"/>
      <c r="BOJ55" s="355"/>
      <c r="BOK55" s="355"/>
      <c r="BOL55" s="355"/>
      <c r="BOM55" s="355"/>
      <c r="BON55" s="355"/>
      <c r="BOO55" s="355"/>
      <c r="BOP55" s="355"/>
      <c r="BOQ55" s="355"/>
      <c r="BOR55" s="355"/>
      <c r="BOS55" s="355"/>
      <c r="BOT55" s="355"/>
      <c r="BOU55" s="355"/>
      <c r="BOV55" s="355"/>
      <c r="BOW55" s="355"/>
      <c r="BOX55" s="355"/>
      <c r="BOY55" s="355"/>
      <c r="BOZ55" s="355"/>
      <c r="BPA55" s="355"/>
      <c r="BPB55" s="355"/>
      <c r="BPC55" s="355"/>
      <c r="BPD55" s="355"/>
      <c r="BPE55" s="355"/>
      <c r="BPF55" s="355"/>
      <c r="BPG55" s="355"/>
      <c r="BPH55" s="355"/>
      <c r="BPI55" s="355"/>
      <c r="BPJ55" s="355"/>
      <c r="BPK55" s="355"/>
      <c r="BPL55" s="355"/>
      <c r="BPM55" s="355"/>
      <c r="BPN55" s="355"/>
      <c r="BPO55" s="355"/>
      <c r="BPP55" s="355"/>
      <c r="BPQ55" s="355"/>
      <c r="BPR55" s="355"/>
      <c r="BPS55" s="355"/>
      <c r="BPT55" s="355"/>
      <c r="BPU55" s="355"/>
      <c r="BPV55" s="355"/>
      <c r="BPW55" s="355"/>
      <c r="BPX55" s="355"/>
      <c r="BPY55" s="355"/>
      <c r="BPZ55" s="355"/>
      <c r="BQA55" s="355"/>
      <c r="BQB55" s="355"/>
      <c r="BQC55" s="355"/>
      <c r="BQD55" s="355"/>
      <c r="BQE55" s="355"/>
      <c r="BQF55" s="355"/>
      <c r="BQG55" s="355"/>
      <c r="BQH55" s="355"/>
      <c r="BQI55" s="355"/>
      <c r="BQJ55" s="355"/>
      <c r="BQK55" s="355"/>
      <c r="BQL55" s="355"/>
      <c r="BQM55" s="355"/>
      <c r="BQN55" s="355"/>
      <c r="BQO55" s="355"/>
      <c r="BQP55" s="355"/>
      <c r="BQQ55" s="355"/>
      <c r="BQR55" s="355"/>
      <c r="BQS55" s="355"/>
      <c r="BQT55" s="355"/>
      <c r="BQU55" s="355"/>
      <c r="BQV55" s="355"/>
      <c r="BQW55" s="355"/>
      <c r="BQX55" s="355"/>
      <c r="BQY55" s="355"/>
      <c r="BQZ55" s="355"/>
      <c r="BRA55" s="355"/>
      <c r="BRB55" s="355"/>
      <c r="BRC55" s="355"/>
      <c r="BRD55" s="355"/>
      <c r="BRE55" s="355"/>
      <c r="BRF55" s="355"/>
      <c r="BRG55" s="355"/>
      <c r="BRH55" s="355"/>
      <c r="BRI55" s="355"/>
      <c r="BRJ55" s="355"/>
      <c r="BRK55" s="355"/>
      <c r="BRL55" s="355"/>
      <c r="BRM55" s="355"/>
      <c r="BRN55" s="355"/>
      <c r="BRO55" s="355"/>
      <c r="BRP55" s="355"/>
      <c r="BRQ55" s="355"/>
      <c r="BRR55" s="355"/>
      <c r="BRS55" s="355"/>
      <c r="BRT55" s="355"/>
      <c r="BRU55" s="355"/>
      <c r="BRV55" s="355"/>
      <c r="BRW55" s="355"/>
      <c r="BRX55" s="355"/>
      <c r="BRY55" s="355"/>
      <c r="BRZ55" s="355"/>
      <c r="BSA55" s="355"/>
      <c r="BSB55" s="355"/>
      <c r="BSC55" s="355"/>
      <c r="BSD55" s="355"/>
      <c r="BSE55" s="355"/>
      <c r="BSF55" s="355"/>
      <c r="BSG55" s="355"/>
      <c r="BSH55" s="355"/>
      <c r="BSI55" s="355"/>
      <c r="BSJ55" s="355"/>
      <c r="BSK55" s="355"/>
      <c r="BSL55" s="355"/>
      <c r="BSM55" s="355"/>
      <c r="BSN55" s="355"/>
      <c r="BSO55" s="355"/>
      <c r="BSP55" s="355"/>
      <c r="BSQ55" s="355"/>
      <c r="BSR55" s="355"/>
      <c r="BSS55" s="355"/>
      <c r="BST55" s="355"/>
      <c r="BSU55" s="355"/>
      <c r="BSV55" s="355"/>
      <c r="BSW55" s="355"/>
      <c r="BSX55" s="355"/>
      <c r="BSY55" s="355"/>
      <c r="BSZ55" s="355"/>
      <c r="BTA55" s="355"/>
      <c r="BTB55" s="355"/>
      <c r="BTC55" s="355"/>
      <c r="BTD55" s="355"/>
      <c r="BTE55" s="355"/>
      <c r="BTF55" s="355"/>
      <c r="BTG55" s="355"/>
      <c r="BTH55" s="355"/>
      <c r="BTI55" s="355"/>
      <c r="BTJ55" s="355"/>
      <c r="BTK55" s="355"/>
      <c r="BTL55" s="355"/>
      <c r="BTM55" s="355"/>
      <c r="BTN55" s="355"/>
      <c r="BTO55" s="355"/>
      <c r="BTP55" s="355"/>
      <c r="BTQ55" s="355"/>
      <c r="BTR55" s="355"/>
      <c r="BTS55" s="355"/>
      <c r="BTT55" s="355"/>
      <c r="BTU55" s="355"/>
      <c r="BTV55" s="355"/>
      <c r="BTW55" s="355"/>
      <c r="BTX55" s="355"/>
      <c r="BTY55" s="355"/>
      <c r="BTZ55" s="355"/>
      <c r="BUA55" s="355"/>
      <c r="BUB55" s="355"/>
      <c r="BUC55" s="355"/>
      <c r="BUD55" s="355"/>
      <c r="BUE55" s="355"/>
      <c r="BUF55" s="355"/>
      <c r="BUG55" s="355"/>
      <c r="BUH55" s="355"/>
      <c r="BUI55" s="355"/>
      <c r="BUJ55" s="355"/>
      <c r="BUK55" s="355"/>
      <c r="BUL55" s="355"/>
      <c r="BUM55" s="355"/>
      <c r="BUN55" s="355"/>
      <c r="BUO55" s="355"/>
      <c r="BUP55" s="355"/>
      <c r="BUQ55" s="355"/>
      <c r="BUR55" s="355"/>
      <c r="BUS55" s="355"/>
      <c r="BUT55" s="355"/>
      <c r="BUU55" s="355"/>
      <c r="BUV55" s="355"/>
      <c r="BUW55" s="355"/>
      <c r="BUX55" s="355"/>
      <c r="BUY55" s="355"/>
      <c r="BUZ55" s="355"/>
      <c r="BVA55" s="355"/>
      <c r="BVB55" s="355"/>
      <c r="BVC55" s="355"/>
      <c r="BVD55" s="355"/>
      <c r="BVE55" s="355"/>
      <c r="BVF55" s="355"/>
      <c r="BVG55" s="355"/>
      <c r="BVH55" s="355"/>
      <c r="BVI55" s="355"/>
      <c r="BVJ55" s="355"/>
      <c r="BVK55" s="355"/>
      <c r="BVL55" s="355"/>
      <c r="BVM55" s="355"/>
      <c r="BVN55" s="355"/>
      <c r="BVO55" s="355"/>
      <c r="BVP55" s="355"/>
      <c r="BVQ55" s="355"/>
      <c r="BVR55" s="355"/>
      <c r="BVS55" s="355"/>
      <c r="BVT55" s="355"/>
      <c r="BVU55" s="355"/>
      <c r="BVV55" s="355"/>
      <c r="BVW55" s="355"/>
      <c r="BVX55" s="355"/>
      <c r="BVY55" s="355"/>
      <c r="BVZ55" s="355"/>
      <c r="BWA55" s="355"/>
      <c r="BWB55" s="355"/>
      <c r="BWC55" s="355"/>
      <c r="BWD55" s="355"/>
      <c r="BWE55" s="355"/>
      <c r="BWF55" s="355"/>
      <c r="BWG55" s="355"/>
      <c r="BWH55" s="355"/>
      <c r="BWI55" s="355"/>
      <c r="BWJ55" s="355"/>
      <c r="BWK55" s="355"/>
      <c r="BWL55" s="355"/>
      <c r="BWM55" s="355"/>
      <c r="BWN55" s="355"/>
      <c r="BWO55" s="355"/>
      <c r="BWP55" s="355"/>
      <c r="BWQ55" s="355"/>
      <c r="BWR55" s="355"/>
      <c r="BWS55" s="355"/>
      <c r="BWT55" s="355"/>
      <c r="BWU55" s="355"/>
      <c r="BWV55" s="355"/>
      <c r="BWW55" s="355"/>
      <c r="BWX55" s="355"/>
      <c r="BWY55" s="355"/>
      <c r="BWZ55" s="355"/>
      <c r="BXA55" s="355"/>
      <c r="BXB55" s="355"/>
      <c r="BXC55" s="355"/>
      <c r="BXD55" s="355"/>
      <c r="BXE55" s="355"/>
      <c r="BXF55" s="355"/>
      <c r="BXG55" s="355"/>
      <c r="BXH55" s="355"/>
      <c r="BXI55" s="355"/>
      <c r="BXJ55" s="355"/>
      <c r="BXK55" s="355"/>
      <c r="BXL55" s="355"/>
      <c r="BXM55" s="355"/>
      <c r="BXN55" s="355"/>
      <c r="BXO55" s="355"/>
      <c r="BXP55" s="355"/>
      <c r="BXQ55" s="355"/>
      <c r="BXR55" s="355"/>
      <c r="BXS55" s="355"/>
      <c r="BXT55" s="355"/>
      <c r="BXU55" s="355"/>
      <c r="BXV55" s="355"/>
      <c r="BXW55" s="355"/>
      <c r="BXX55" s="355"/>
      <c r="BXY55" s="355"/>
      <c r="BXZ55" s="355"/>
      <c r="BYA55" s="355"/>
      <c r="BYB55" s="355"/>
      <c r="BYC55" s="355"/>
      <c r="BYD55" s="355"/>
      <c r="BYE55" s="355"/>
      <c r="BYF55" s="355"/>
      <c r="BYG55" s="355"/>
      <c r="BYH55" s="355"/>
      <c r="BYI55" s="355"/>
      <c r="BYJ55" s="355"/>
      <c r="BYK55" s="355"/>
      <c r="BYL55" s="355"/>
      <c r="BYM55" s="355"/>
      <c r="BYN55" s="355"/>
      <c r="BYO55" s="355"/>
      <c r="BYP55" s="355"/>
      <c r="BYQ55" s="355"/>
      <c r="BYR55" s="355"/>
      <c r="BYS55" s="355"/>
      <c r="BYT55" s="355"/>
      <c r="BYU55" s="355"/>
      <c r="BYV55" s="355"/>
      <c r="BYW55" s="355"/>
      <c r="BYX55" s="355"/>
      <c r="BYY55" s="355"/>
      <c r="BYZ55" s="355"/>
      <c r="BZA55" s="355"/>
      <c r="BZB55" s="355"/>
      <c r="BZC55" s="355"/>
      <c r="BZD55" s="355"/>
      <c r="BZE55" s="355"/>
      <c r="BZF55" s="355"/>
      <c r="BZG55" s="355"/>
      <c r="BZH55" s="355"/>
      <c r="BZI55" s="355"/>
      <c r="BZJ55" s="355"/>
      <c r="BZK55" s="355"/>
      <c r="BZL55" s="355"/>
      <c r="BZM55" s="355"/>
      <c r="BZN55" s="355"/>
      <c r="BZO55" s="355"/>
      <c r="BZP55" s="355"/>
      <c r="BZQ55" s="355"/>
      <c r="BZR55" s="355"/>
      <c r="BZS55" s="355"/>
      <c r="BZT55" s="355"/>
      <c r="BZU55" s="355"/>
      <c r="BZV55" s="355"/>
      <c r="BZW55" s="355"/>
      <c r="BZX55" s="355"/>
      <c r="BZY55" s="355"/>
      <c r="BZZ55" s="355"/>
      <c r="CAA55" s="355"/>
      <c r="CAB55" s="355"/>
      <c r="CAC55" s="355"/>
      <c r="CAD55" s="355"/>
      <c r="CAE55" s="355"/>
      <c r="CAF55" s="355"/>
      <c r="CAG55" s="355"/>
      <c r="CAH55" s="355"/>
      <c r="CAI55" s="355"/>
      <c r="CAJ55" s="355"/>
      <c r="CAK55" s="355"/>
      <c r="CAL55" s="355"/>
      <c r="CAM55" s="355"/>
      <c r="CAN55" s="355"/>
      <c r="CAO55" s="355"/>
      <c r="CAP55" s="355"/>
      <c r="CAQ55" s="355"/>
      <c r="CAR55" s="355"/>
      <c r="CAS55" s="355"/>
      <c r="CAT55" s="355"/>
      <c r="CAU55" s="355"/>
      <c r="CAV55" s="355"/>
      <c r="CAW55" s="355"/>
      <c r="CAX55" s="355"/>
      <c r="CAY55" s="355"/>
      <c r="CAZ55" s="355"/>
      <c r="CBA55" s="355"/>
      <c r="CBB55" s="355"/>
      <c r="CBC55" s="355"/>
      <c r="CBD55" s="355"/>
      <c r="CBE55" s="355"/>
      <c r="CBF55" s="355"/>
      <c r="CBG55" s="355"/>
      <c r="CBH55" s="355"/>
      <c r="CBI55" s="355"/>
      <c r="CBJ55" s="355"/>
      <c r="CBK55" s="355"/>
      <c r="CBL55" s="355"/>
      <c r="CBM55" s="355"/>
      <c r="CBN55" s="355"/>
      <c r="CBO55" s="355"/>
      <c r="CBP55" s="355"/>
      <c r="CBQ55" s="355"/>
      <c r="CBR55" s="355"/>
      <c r="CBS55" s="355"/>
      <c r="CBT55" s="355"/>
      <c r="CBU55" s="355"/>
      <c r="CBV55" s="355"/>
      <c r="CBW55" s="355"/>
      <c r="CBX55" s="355"/>
      <c r="CBY55" s="355"/>
      <c r="CBZ55" s="355"/>
      <c r="CCA55" s="355"/>
      <c r="CCB55" s="355"/>
      <c r="CCC55" s="355"/>
      <c r="CCD55" s="355"/>
      <c r="CCE55" s="355"/>
      <c r="CCF55" s="355"/>
      <c r="CCG55" s="355"/>
      <c r="CCH55" s="355"/>
      <c r="CCI55" s="355"/>
      <c r="CCJ55" s="355"/>
      <c r="CCK55" s="355"/>
      <c r="CCL55" s="355"/>
      <c r="CCM55" s="355"/>
      <c r="CCN55" s="355"/>
      <c r="CCO55" s="355"/>
      <c r="CCP55" s="355"/>
      <c r="CCQ55" s="355"/>
      <c r="CCR55" s="355"/>
      <c r="CCS55" s="355"/>
      <c r="CCT55" s="355"/>
      <c r="CCU55" s="355"/>
      <c r="CCV55" s="355"/>
      <c r="CCW55" s="355"/>
      <c r="CCX55" s="355"/>
      <c r="CCY55" s="355"/>
      <c r="CCZ55" s="355"/>
      <c r="CDA55" s="355"/>
      <c r="CDB55" s="355"/>
      <c r="CDC55" s="355"/>
      <c r="CDD55" s="355"/>
      <c r="CDE55" s="355"/>
      <c r="CDF55" s="355"/>
      <c r="CDG55" s="355"/>
      <c r="CDH55" s="355"/>
      <c r="CDI55" s="355"/>
      <c r="CDJ55" s="355"/>
      <c r="CDK55" s="355"/>
      <c r="CDL55" s="355"/>
      <c r="CDM55" s="355"/>
      <c r="CDN55" s="355"/>
      <c r="CDO55" s="355"/>
      <c r="CDP55" s="355"/>
      <c r="CDQ55" s="355"/>
      <c r="CDR55" s="355"/>
      <c r="CDS55" s="355"/>
      <c r="CDT55" s="355"/>
      <c r="CDU55" s="355"/>
      <c r="CDV55" s="355"/>
      <c r="CDW55" s="355"/>
      <c r="CDX55" s="355"/>
      <c r="CDY55" s="355"/>
      <c r="CDZ55" s="355"/>
      <c r="CEA55" s="355"/>
      <c r="CEB55" s="355"/>
      <c r="CEC55" s="355"/>
      <c r="CED55" s="355"/>
      <c r="CEE55" s="355"/>
      <c r="CEF55" s="355"/>
      <c r="CEG55" s="355"/>
      <c r="CEH55" s="355"/>
      <c r="CEI55" s="355"/>
      <c r="CEJ55" s="355"/>
      <c r="CEK55" s="355"/>
      <c r="CEL55" s="355"/>
      <c r="CEM55" s="355"/>
      <c r="CEN55" s="355"/>
      <c r="CEO55" s="355"/>
      <c r="CEP55" s="355"/>
      <c r="CEQ55" s="355"/>
      <c r="CER55" s="355"/>
      <c r="CES55" s="355"/>
      <c r="CET55" s="355"/>
      <c r="CEU55" s="355"/>
      <c r="CEV55" s="355"/>
      <c r="CEW55" s="355"/>
      <c r="CEX55" s="355"/>
      <c r="CEY55" s="355"/>
      <c r="CEZ55" s="355"/>
      <c r="CFA55" s="355"/>
      <c r="CFB55" s="355"/>
      <c r="CFC55" s="355"/>
      <c r="CFD55" s="355"/>
      <c r="CFE55" s="355"/>
      <c r="CFF55" s="355"/>
      <c r="CFG55" s="355"/>
      <c r="CFH55" s="355"/>
      <c r="CFI55" s="355"/>
      <c r="CFJ55" s="355"/>
      <c r="CFK55" s="355"/>
      <c r="CFL55" s="355"/>
      <c r="CFM55" s="355"/>
      <c r="CFN55" s="355"/>
      <c r="CFO55" s="355"/>
      <c r="CFP55" s="355"/>
      <c r="CFQ55" s="355"/>
      <c r="CFR55" s="355"/>
      <c r="CFS55" s="355"/>
      <c r="CFT55" s="355"/>
      <c r="CFU55" s="355"/>
      <c r="CFV55" s="355"/>
      <c r="CFW55" s="355"/>
      <c r="CFX55" s="355"/>
      <c r="CFY55" s="355"/>
      <c r="CFZ55" s="355"/>
      <c r="CGA55" s="355"/>
      <c r="CGB55" s="355"/>
      <c r="CGC55" s="355"/>
      <c r="CGD55" s="355"/>
      <c r="CGE55" s="355"/>
      <c r="CGF55" s="355"/>
      <c r="CGG55" s="355"/>
      <c r="CGH55" s="355"/>
      <c r="CGI55" s="355"/>
      <c r="CGJ55" s="355"/>
      <c r="CGK55" s="355"/>
      <c r="CGL55" s="355"/>
      <c r="CGM55" s="355"/>
      <c r="CGN55" s="355"/>
      <c r="CGO55" s="355"/>
      <c r="CGP55" s="355"/>
      <c r="CGQ55" s="355"/>
      <c r="CGR55" s="355"/>
      <c r="CGS55" s="355"/>
      <c r="CGT55" s="355"/>
      <c r="CGU55" s="355"/>
      <c r="CGV55" s="355"/>
      <c r="CGW55" s="355"/>
      <c r="CGX55" s="355"/>
      <c r="CGY55" s="355"/>
      <c r="CGZ55" s="355"/>
      <c r="CHA55" s="355"/>
      <c r="CHB55" s="355"/>
      <c r="CHC55" s="355"/>
      <c r="CHD55" s="355"/>
      <c r="CHE55" s="355"/>
      <c r="CHF55" s="355"/>
      <c r="CHG55" s="355"/>
      <c r="CHH55" s="355"/>
      <c r="CHI55" s="355"/>
      <c r="CHJ55" s="355"/>
      <c r="CHK55" s="355"/>
      <c r="CHL55" s="355"/>
      <c r="CHM55" s="355"/>
      <c r="CHN55" s="355"/>
      <c r="CHO55" s="355"/>
      <c r="CHP55" s="355"/>
      <c r="CHQ55" s="355"/>
      <c r="CHR55" s="355"/>
      <c r="CHS55" s="355"/>
      <c r="CHT55" s="355"/>
      <c r="CHU55" s="355"/>
      <c r="CHV55" s="355"/>
      <c r="CHW55" s="355"/>
      <c r="CHX55" s="355"/>
      <c r="CHY55" s="355"/>
      <c r="CHZ55" s="355"/>
      <c r="CIA55" s="355"/>
      <c r="CIB55" s="355"/>
      <c r="CIC55" s="355"/>
      <c r="CID55" s="355"/>
      <c r="CIE55" s="355"/>
      <c r="CIF55" s="355"/>
      <c r="CIG55" s="355"/>
      <c r="CIH55" s="355"/>
      <c r="CII55" s="355"/>
      <c r="CIJ55" s="355"/>
      <c r="CIK55" s="355"/>
      <c r="CIL55" s="355"/>
      <c r="CIM55" s="355"/>
      <c r="CIN55" s="355"/>
      <c r="CIO55" s="355"/>
      <c r="CIP55" s="355"/>
      <c r="CIQ55" s="355"/>
      <c r="CIR55" s="355"/>
      <c r="CIS55" s="355"/>
      <c r="CIT55" s="355"/>
      <c r="CIU55" s="355"/>
      <c r="CIV55" s="355"/>
      <c r="CIW55" s="355"/>
      <c r="CIX55" s="355"/>
      <c r="CIY55" s="355"/>
      <c r="CIZ55" s="355"/>
      <c r="CJA55" s="355"/>
      <c r="CJB55" s="355"/>
      <c r="CJC55" s="355"/>
      <c r="CJD55" s="355"/>
      <c r="CJE55" s="355"/>
      <c r="CJF55" s="355"/>
      <c r="CJG55" s="355"/>
      <c r="CJH55" s="355"/>
      <c r="CJI55" s="355"/>
      <c r="CJJ55" s="355"/>
      <c r="CJK55" s="355"/>
      <c r="CJL55" s="355"/>
      <c r="CJM55" s="355"/>
      <c r="CJN55" s="355"/>
      <c r="CJO55" s="355"/>
      <c r="CJP55" s="355"/>
      <c r="CJQ55" s="355"/>
      <c r="CJR55" s="355"/>
      <c r="CJS55" s="355"/>
      <c r="CJT55" s="355"/>
      <c r="CJU55" s="355"/>
      <c r="CJV55" s="355"/>
      <c r="CJW55" s="355"/>
      <c r="CJX55" s="355"/>
      <c r="CJY55" s="355"/>
      <c r="CJZ55" s="355"/>
      <c r="CKA55" s="355"/>
      <c r="CKB55" s="355"/>
      <c r="CKC55" s="355"/>
      <c r="CKD55" s="355"/>
      <c r="CKE55" s="355"/>
      <c r="CKF55" s="355"/>
      <c r="CKG55" s="355"/>
      <c r="CKH55" s="355"/>
      <c r="CKI55" s="355"/>
      <c r="CKJ55" s="355"/>
      <c r="CKK55" s="355"/>
      <c r="CKL55" s="355"/>
      <c r="CKM55" s="355"/>
      <c r="CKN55" s="355"/>
      <c r="CKO55" s="355"/>
      <c r="CKP55" s="355"/>
      <c r="CKQ55" s="355"/>
      <c r="CKR55" s="355"/>
      <c r="CKS55" s="355"/>
      <c r="CKT55" s="355"/>
      <c r="CKU55" s="355"/>
      <c r="CKV55" s="355"/>
      <c r="CKW55" s="355"/>
      <c r="CKX55" s="355"/>
      <c r="CKY55" s="355"/>
      <c r="CKZ55" s="355"/>
      <c r="CLA55" s="355"/>
      <c r="CLB55" s="355"/>
      <c r="CLC55" s="355"/>
      <c r="CLD55" s="355"/>
      <c r="CLE55" s="355"/>
      <c r="CLF55" s="355"/>
      <c r="CLG55" s="355"/>
      <c r="CLH55" s="355"/>
      <c r="CLI55" s="355"/>
      <c r="CLJ55" s="355"/>
      <c r="CLK55" s="355"/>
      <c r="CLL55" s="355"/>
      <c r="CLM55" s="355"/>
      <c r="CLN55" s="355"/>
      <c r="CLO55" s="355"/>
      <c r="CLP55" s="355"/>
      <c r="CLQ55" s="355"/>
      <c r="CLR55" s="355"/>
      <c r="CLS55" s="355"/>
      <c r="CLT55" s="355"/>
      <c r="CLU55" s="355"/>
      <c r="CLV55" s="355"/>
      <c r="CLW55" s="355"/>
      <c r="CLX55" s="355"/>
      <c r="CLY55" s="355"/>
      <c r="CLZ55" s="355"/>
      <c r="CMA55" s="355"/>
      <c r="CMB55" s="355"/>
      <c r="CMC55" s="355"/>
      <c r="CMD55" s="355"/>
      <c r="CME55" s="355"/>
      <c r="CMF55" s="355"/>
      <c r="CMG55" s="355"/>
      <c r="CMH55" s="355"/>
      <c r="CMI55" s="355"/>
      <c r="CMJ55" s="355"/>
      <c r="CMK55" s="355"/>
      <c r="CML55" s="355"/>
      <c r="CMM55" s="355"/>
      <c r="CMN55" s="355"/>
      <c r="CMO55" s="355"/>
      <c r="CMP55" s="355"/>
      <c r="CMQ55" s="355"/>
      <c r="CMR55" s="355"/>
      <c r="CMS55" s="355"/>
      <c r="CMT55" s="355"/>
      <c r="CMU55" s="355"/>
      <c r="CMV55" s="355"/>
      <c r="CMW55" s="355"/>
      <c r="CMX55" s="355"/>
      <c r="CMY55" s="355"/>
      <c r="CMZ55" s="355"/>
      <c r="CNA55" s="355"/>
      <c r="CNB55" s="355"/>
      <c r="CNC55" s="355"/>
      <c r="CND55" s="355"/>
      <c r="CNE55" s="355"/>
      <c r="CNF55" s="355"/>
      <c r="CNG55" s="355"/>
      <c r="CNH55" s="355"/>
      <c r="CNI55" s="355"/>
      <c r="CNJ55" s="355"/>
      <c r="CNK55" s="355"/>
      <c r="CNL55" s="355"/>
      <c r="CNM55" s="355"/>
      <c r="CNN55" s="355"/>
      <c r="CNO55" s="355"/>
      <c r="CNP55" s="355"/>
      <c r="CNQ55" s="355"/>
      <c r="CNR55" s="355"/>
      <c r="CNS55" s="355"/>
      <c r="CNT55" s="355"/>
      <c r="CNU55" s="355"/>
      <c r="CNV55" s="355"/>
      <c r="CNW55" s="355"/>
      <c r="CNX55" s="355"/>
      <c r="CNY55" s="355"/>
      <c r="CNZ55" s="355"/>
      <c r="COA55" s="355"/>
      <c r="COB55" s="355"/>
      <c r="COC55" s="355"/>
      <c r="COD55" s="355"/>
      <c r="COE55" s="355"/>
      <c r="COF55" s="355"/>
      <c r="COG55" s="355"/>
      <c r="COH55" s="355"/>
      <c r="COI55" s="355"/>
      <c r="COJ55" s="355"/>
      <c r="COK55" s="355"/>
      <c r="COL55" s="355"/>
      <c r="COM55" s="355"/>
      <c r="CON55" s="355"/>
      <c r="COO55" s="355"/>
      <c r="COP55" s="355"/>
      <c r="COQ55" s="355"/>
      <c r="COR55" s="355"/>
      <c r="COS55" s="355"/>
      <c r="COT55" s="355"/>
      <c r="COU55" s="355"/>
      <c r="COV55" s="355"/>
      <c r="COW55" s="355"/>
      <c r="COX55" s="355"/>
      <c r="COY55" s="355"/>
      <c r="COZ55" s="355"/>
      <c r="CPA55" s="355"/>
      <c r="CPB55" s="355"/>
      <c r="CPC55" s="355"/>
      <c r="CPD55" s="355"/>
      <c r="CPE55" s="355"/>
      <c r="CPF55" s="355"/>
      <c r="CPG55" s="355"/>
      <c r="CPH55" s="355"/>
      <c r="CPI55" s="355"/>
      <c r="CPJ55" s="355"/>
      <c r="CPK55" s="355"/>
      <c r="CPL55" s="355"/>
      <c r="CPM55" s="355"/>
      <c r="CPN55" s="355"/>
      <c r="CPO55" s="355"/>
      <c r="CPP55" s="355"/>
      <c r="CPQ55" s="355"/>
      <c r="CPR55" s="355"/>
      <c r="CPS55" s="355"/>
      <c r="CPT55" s="355"/>
      <c r="CPU55" s="355"/>
      <c r="CPV55" s="355"/>
      <c r="CPW55" s="355"/>
      <c r="CPX55" s="355"/>
      <c r="CPY55" s="355"/>
      <c r="CPZ55" s="355"/>
      <c r="CQA55" s="355"/>
      <c r="CQB55" s="355"/>
      <c r="CQC55" s="355"/>
      <c r="CQD55" s="355"/>
      <c r="CQE55" s="355"/>
      <c r="CQF55" s="355"/>
      <c r="CQG55" s="355"/>
      <c r="CQH55" s="355"/>
      <c r="CQI55" s="355"/>
      <c r="CQJ55" s="355"/>
      <c r="CQK55" s="355"/>
      <c r="CQL55" s="355"/>
      <c r="CQM55" s="355"/>
      <c r="CQN55" s="355"/>
      <c r="CQO55" s="355"/>
      <c r="CQP55" s="355"/>
      <c r="CQQ55" s="355"/>
      <c r="CQR55" s="355"/>
      <c r="CQS55" s="355"/>
      <c r="CQT55" s="355"/>
      <c r="CQU55" s="355"/>
      <c r="CQV55" s="355"/>
      <c r="CQW55" s="355"/>
      <c r="CQX55" s="355"/>
      <c r="CQY55" s="355"/>
      <c r="CQZ55" s="355"/>
      <c r="CRA55" s="355"/>
      <c r="CRB55" s="355"/>
      <c r="CRC55" s="355"/>
      <c r="CRD55" s="355"/>
      <c r="CRE55" s="355"/>
      <c r="CRF55" s="355"/>
      <c r="CRG55" s="355"/>
      <c r="CRH55" s="355"/>
      <c r="CRI55" s="355"/>
      <c r="CRJ55" s="355"/>
      <c r="CRK55" s="355"/>
      <c r="CRL55" s="355"/>
      <c r="CRM55" s="355"/>
      <c r="CRN55" s="355"/>
      <c r="CRO55" s="355"/>
      <c r="CRP55" s="355"/>
      <c r="CRQ55" s="355"/>
      <c r="CRR55" s="355"/>
      <c r="CRS55" s="355"/>
      <c r="CRT55" s="355"/>
      <c r="CRU55" s="355"/>
      <c r="CRV55" s="355"/>
      <c r="CRW55" s="355"/>
      <c r="CRX55" s="355"/>
      <c r="CRY55" s="355"/>
      <c r="CRZ55" s="355"/>
      <c r="CSA55" s="355"/>
      <c r="CSB55" s="355"/>
      <c r="CSC55" s="355"/>
      <c r="CSD55" s="355"/>
      <c r="CSE55" s="355"/>
      <c r="CSF55" s="355"/>
      <c r="CSG55" s="355"/>
      <c r="CSH55" s="355"/>
      <c r="CSI55" s="355"/>
      <c r="CSJ55" s="355"/>
      <c r="CSK55" s="355"/>
      <c r="CSL55" s="355"/>
      <c r="CSM55" s="355"/>
      <c r="CSN55" s="355"/>
      <c r="CSO55" s="355"/>
      <c r="CSP55" s="355"/>
      <c r="CSQ55" s="355"/>
      <c r="CSR55" s="355"/>
      <c r="CSS55" s="355"/>
      <c r="CST55" s="355"/>
      <c r="CSU55" s="355"/>
      <c r="CSV55" s="355"/>
      <c r="CSW55" s="355"/>
      <c r="CSX55" s="355"/>
      <c r="CSY55" s="355"/>
      <c r="CSZ55" s="355"/>
      <c r="CTA55" s="355"/>
      <c r="CTB55" s="355"/>
      <c r="CTC55" s="355"/>
      <c r="CTD55" s="355"/>
      <c r="CTE55" s="355"/>
      <c r="CTF55" s="355"/>
      <c r="CTG55" s="355"/>
      <c r="CTH55" s="355"/>
      <c r="CTI55" s="355"/>
      <c r="CTJ55" s="355"/>
      <c r="CTK55" s="355"/>
      <c r="CTL55" s="355"/>
      <c r="CTM55" s="355"/>
      <c r="CTN55" s="355"/>
      <c r="CTO55" s="355"/>
      <c r="CTP55" s="355"/>
      <c r="CTQ55" s="355"/>
      <c r="CTR55" s="355"/>
      <c r="CTS55" s="355"/>
      <c r="CTT55" s="355"/>
      <c r="CTU55" s="355"/>
      <c r="CTV55" s="355"/>
      <c r="CTW55" s="355"/>
      <c r="CTX55" s="355"/>
      <c r="CTY55" s="355"/>
      <c r="CTZ55" s="355"/>
      <c r="CUA55" s="355"/>
      <c r="CUB55" s="355"/>
      <c r="CUC55" s="355"/>
      <c r="CUD55" s="355"/>
      <c r="CUE55" s="355"/>
      <c r="CUF55" s="355"/>
      <c r="CUG55" s="355"/>
      <c r="CUH55" s="355"/>
      <c r="CUI55" s="355"/>
      <c r="CUJ55" s="355"/>
      <c r="CUK55" s="355"/>
      <c r="CUL55" s="355"/>
      <c r="CUM55" s="355"/>
      <c r="CUN55" s="355"/>
      <c r="CUO55" s="355"/>
      <c r="CUP55" s="355"/>
      <c r="CUQ55" s="355"/>
      <c r="CUR55" s="355"/>
      <c r="CUS55" s="355"/>
      <c r="CUT55" s="355"/>
      <c r="CUU55" s="355"/>
      <c r="CUV55" s="355"/>
      <c r="CUW55" s="355"/>
      <c r="CUX55" s="355"/>
      <c r="CUY55" s="355"/>
      <c r="CUZ55" s="355"/>
      <c r="CVA55" s="355"/>
      <c r="CVB55" s="355"/>
      <c r="CVC55" s="355"/>
      <c r="CVD55" s="355"/>
      <c r="CVE55" s="355"/>
      <c r="CVF55" s="355"/>
      <c r="CVG55" s="355"/>
      <c r="CVH55" s="355"/>
      <c r="CVI55" s="355"/>
      <c r="CVJ55" s="355"/>
      <c r="CVK55" s="355"/>
      <c r="CVL55" s="355"/>
      <c r="CVM55" s="355"/>
      <c r="CVN55" s="355"/>
      <c r="CVO55" s="355"/>
      <c r="CVP55" s="355"/>
      <c r="CVQ55" s="355"/>
      <c r="CVR55" s="355"/>
      <c r="CVS55" s="355"/>
      <c r="CVT55" s="355"/>
      <c r="CVU55" s="355"/>
      <c r="CVV55" s="355"/>
      <c r="CVW55" s="355"/>
      <c r="CVX55" s="355"/>
      <c r="CVY55" s="355"/>
      <c r="CVZ55" s="355"/>
      <c r="CWA55" s="355"/>
      <c r="CWB55" s="355"/>
      <c r="CWC55" s="355"/>
      <c r="CWD55" s="355"/>
      <c r="CWE55" s="355"/>
      <c r="CWF55" s="355"/>
      <c r="CWG55" s="355"/>
      <c r="CWH55" s="355"/>
      <c r="CWI55" s="355"/>
      <c r="CWJ55" s="355"/>
      <c r="CWK55" s="355"/>
      <c r="CWL55" s="355"/>
      <c r="CWM55" s="355"/>
      <c r="CWN55" s="355"/>
      <c r="CWO55" s="355"/>
      <c r="CWP55" s="355"/>
      <c r="CWQ55" s="355"/>
      <c r="CWR55" s="355"/>
      <c r="CWS55" s="355"/>
      <c r="CWT55" s="355"/>
      <c r="CWU55" s="355"/>
      <c r="CWV55" s="355"/>
      <c r="CWW55" s="355"/>
      <c r="CWX55" s="355"/>
      <c r="CWY55" s="355"/>
      <c r="CWZ55" s="355"/>
      <c r="CXA55" s="355"/>
      <c r="CXB55" s="355"/>
      <c r="CXC55" s="355"/>
      <c r="CXD55" s="355"/>
      <c r="CXE55" s="355"/>
      <c r="CXF55" s="355"/>
      <c r="CXG55" s="355"/>
      <c r="CXH55" s="355"/>
      <c r="CXI55" s="355"/>
      <c r="CXJ55" s="355"/>
      <c r="CXK55" s="355"/>
      <c r="CXL55" s="355"/>
      <c r="CXM55" s="355"/>
      <c r="CXN55" s="355"/>
      <c r="CXO55" s="355"/>
      <c r="CXP55" s="355"/>
      <c r="CXQ55" s="355"/>
      <c r="CXR55" s="355"/>
      <c r="CXS55" s="355"/>
      <c r="CXT55" s="355"/>
      <c r="CXU55" s="355"/>
      <c r="CXV55" s="355"/>
      <c r="CXW55" s="355"/>
      <c r="CXX55" s="355"/>
      <c r="CXY55" s="355"/>
      <c r="CXZ55" s="355"/>
      <c r="CYA55" s="355"/>
      <c r="CYB55" s="355"/>
      <c r="CYC55" s="355"/>
      <c r="CYD55" s="355"/>
      <c r="CYE55" s="355"/>
      <c r="CYF55" s="355"/>
      <c r="CYG55" s="355"/>
      <c r="CYH55" s="355"/>
      <c r="CYI55" s="355"/>
      <c r="CYJ55" s="355"/>
      <c r="CYK55" s="355"/>
      <c r="CYL55" s="355"/>
      <c r="CYM55" s="355"/>
      <c r="CYN55" s="355"/>
      <c r="CYO55" s="355"/>
      <c r="CYP55" s="355"/>
      <c r="CYQ55" s="355"/>
      <c r="CYR55" s="355"/>
      <c r="CYS55" s="355"/>
      <c r="CYT55" s="355"/>
      <c r="CYU55" s="355"/>
      <c r="CYV55" s="355"/>
      <c r="CYW55" s="355"/>
      <c r="CYX55" s="355"/>
      <c r="CYY55" s="355"/>
      <c r="CYZ55" s="355"/>
      <c r="CZA55" s="355"/>
      <c r="CZB55" s="355"/>
      <c r="CZC55" s="355"/>
      <c r="CZD55" s="355"/>
      <c r="CZE55" s="355"/>
      <c r="CZF55" s="355"/>
      <c r="CZG55" s="355"/>
      <c r="CZH55" s="355"/>
      <c r="CZI55" s="355"/>
      <c r="CZJ55" s="355"/>
      <c r="CZK55" s="355"/>
      <c r="CZL55" s="355"/>
      <c r="CZM55" s="355"/>
      <c r="CZN55" s="355"/>
      <c r="CZO55" s="355"/>
      <c r="CZP55" s="355"/>
      <c r="CZQ55" s="355"/>
      <c r="CZR55" s="355"/>
      <c r="CZS55" s="355"/>
      <c r="CZT55" s="355"/>
      <c r="CZU55" s="355"/>
      <c r="CZV55" s="355"/>
      <c r="CZW55" s="355"/>
      <c r="CZX55" s="355"/>
      <c r="CZY55" s="355"/>
      <c r="CZZ55" s="355"/>
      <c r="DAA55" s="355"/>
      <c r="DAB55" s="355"/>
      <c r="DAC55" s="355"/>
      <c r="DAD55" s="355"/>
      <c r="DAE55" s="355"/>
      <c r="DAF55" s="355"/>
      <c r="DAG55" s="355"/>
      <c r="DAH55" s="355"/>
      <c r="DAI55" s="355"/>
      <c r="DAJ55" s="355"/>
      <c r="DAK55" s="355"/>
      <c r="DAL55" s="355"/>
      <c r="DAM55" s="355"/>
      <c r="DAN55" s="355"/>
      <c r="DAO55" s="355"/>
      <c r="DAP55" s="355"/>
      <c r="DAQ55" s="355"/>
      <c r="DAR55" s="355"/>
      <c r="DAS55" s="355"/>
      <c r="DAT55" s="355"/>
      <c r="DAU55" s="355"/>
      <c r="DAV55" s="355"/>
      <c r="DAW55" s="355"/>
      <c r="DAX55" s="355"/>
      <c r="DAY55" s="355"/>
      <c r="DAZ55" s="355"/>
      <c r="DBA55" s="355"/>
      <c r="DBB55" s="355"/>
      <c r="DBC55" s="355"/>
      <c r="DBD55" s="355"/>
      <c r="DBE55" s="355"/>
      <c r="DBF55" s="355"/>
      <c r="DBG55" s="355"/>
      <c r="DBH55" s="355"/>
      <c r="DBI55" s="355"/>
      <c r="DBJ55" s="355"/>
      <c r="DBK55" s="355"/>
      <c r="DBL55" s="355"/>
      <c r="DBM55" s="355"/>
      <c r="DBN55" s="355"/>
      <c r="DBO55" s="355"/>
      <c r="DBP55" s="355"/>
      <c r="DBQ55" s="355"/>
      <c r="DBR55" s="355"/>
      <c r="DBS55" s="355"/>
      <c r="DBT55" s="355"/>
      <c r="DBU55" s="355"/>
      <c r="DBV55" s="355"/>
      <c r="DBW55" s="355"/>
      <c r="DBX55" s="355"/>
      <c r="DBY55" s="355"/>
      <c r="DBZ55" s="355"/>
      <c r="DCA55" s="355"/>
      <c r="DCB55" s="355"/>
      <c r="DCC55" s="355"/>
      <c r="DCD55" s="355"/>
      <c r="DCE55" s="355"/>
      <c r="DCF55" s="355"/>
      <c r="DCG55" s="355"/>
      <c r="DCH55" s="355"/>
      <c r="DCI55" s="355"/>
      <c r="DCJ55" s="355"/>
      <c r="DCK55" s="355"/>
      <c r="DCL55" s="355"/>
      <c r="DCM55" s="355"/>
      <c r="DCN55" s="355"/>
      <c r="DCO55" s="355"/>
      <c r="DCP55" s="355"/>
      <c r="DCQ55" s="355"/>
      <c r="DCR55" s="355"/>
      <c r="DCS55" s="355"/>
      <c r="DCT55" s="355"/>
      <c r="DCU55" s="355"/>
      <c r="DCV55" s="355"/>
      <c r="DCW55" s="355"/>
      <c r="DCX55" s="355"/>
      <c r="DCY55" s="355"/>
      <c r="DCZ55" s="355"/>
      <c r="DDA55" s="355"/>
      <c r="DDB55" s="355"/>
      <c r="DDC55" s="355"/>
      <c r="DDD55" s="355"/>
      <c r="DDE55" s="355"/>
      <c r="DDF55" s="355"/>
      <c r="DDG55" s="355"/>
      <c r="DDH55" s="355"/>
      <c r="DDI55" s="355"/>
      <c r="DDJ55" s="355"/>
      <c r="DDK55" s="355"/>
      <c r="DDL55" s="355"/>
      <c r="DDM55" s="355"/>
      <c r="DDN55" s="355"/>
      <c r="DDO55" s="355"/>
      <c r="DDP55" s="355"/>
      <c r="DDQ55" s="355"/>
      <c r="DDR55" s="355"/>
      <c r="DDS55" s="355"/>
      <c r="DDT55" s="355"/>
      <c r="DDU55" s="355"/>
      <c r="DDV55" s="355"/>
      <c r="DDW55" s="355"/>
      <c r="DDX55" s="355"/>
      <c r="DDY55" s="355"/>
      <c r="DDZ55" s="355"/>
      <c r="DEA55" s="355"/>
      <c r="DEB55" s="355"/>
      <c r="DEC55" s="355"/>
      <c r="DED55" s="355"/>
      <c r="DEE55" s="355"/>
      <c r="DEF55" s="355"/>
      <c r="DEG55" s="355"/>
      <c r="DEH55" s="355"/>
      <c r="DEI55" s="355"/>
      <c r="DEJ55" s="355"/>
      <c r="DEK55" s="355"/>
      <c r="DEL55" s="355"/>
      <c r="DEM55" s="355"/>
      <c r="DEN55" s="355"/>
      <c r="DEO55" s="355"/>
      <c r="DEP55" s="355"/>
      <c r="DEQ55" s="355"/>
      <c r="DER55" s="355"/>
      <c r="DES55" s="355"/>
      <c r="DET55" s="355"/>
      <c r="DEU55" s="355"/>
      <c r="DEV55" s="355"/>
      <c r="DEW55" s="355"/>
      <c r="DEX55" s="355"/>
      <c r="DEY55" s="355"/>
      <c r="DEZ55" s="355"/>
      <c r="DFA55" s="355"/>
      <c r="DFB55" s="355"/>
      <c r="DFC55" s="355"/>
      <c r="DFD55" s="355"/>
      <c r="DFE55" s="355"/>
      <c r="DFF55" s="355"/>
      <c r="DFG55" s="355"/>
      <c r="DFH55" s="355"/>
      <c r="DFI55" s="355"/>
      <c r="DFJ55" s="355"/>
      <c r="DFK55" s="355"/>
      <c r="DFL55" s="355"/>
      <c r="DFM55" s="355"/>
      <c r="DFN55" s="355"/>
      <c r="DFO55" s="355"/>
      <c r="DFP55" s="355"/>
      <c r="DFQ55" s="355"/>
      <c r="DFR55" s="355"/>
      <c r="DFS55" s="355"/>
      <c r="DFT55" s="355"/>
      <c r="DFU55" s="355"/>
      <c r="DFV55" s="355"/>
      <c r="DFW55" s="355"/>
      <c r="DFX55" s="355"/>
      <c r="DFY55" s="355"/>
      <c r="DFZ55" s="355"/>
      <c r="DGA55" s="355"/>
      <c r="DGB55" s="355"/>
      <c r="DGC55" s="355"/>
      <c r="DGD55" s="355"/>
      <c r="DGE55" s="355"/>
      <c r="DGF55" s="355"/>
      <c r="DGG55" s="355"/>
      <c r="DGH55" s="355"/>
      <c r="DGI55" s="355"/>
      <c r="DGJ55" s="355"/>
      <c r="DGK55" s="355"/>
      <c r="DGL55" s="355"/>
      <c r="DGM55" s="355"/>
      <c r="DGN55" s="355"/>
      <c r="DGO55" s="355"/>
      <c r="DGP55" s="355"/>
      <c r="DGQ55" s="355"/>
      <c r="DGR55" s="355"/>
      <c r="DGS55" s="355"/>
      <c r="DGT55" s="355"/>
      <c r="DGU55" s="355"/>
      <c r="DGV55" s="355"/>
      <c r="DGW55" s="355"/>
      <c r="DGX55" s="355"/>
      <c r="DGY55" s="355"/>
      <c r="DGZ55" s="355"/>
      <c r="DHA55" s="355"/>
      <c r="DHB55" s="355"/>
      <c r="DHC55" s="355"/>
      <c r="DHD55" s="355"/>
      <c r="DHE55" s="355"/>
      <c r="DHF55" s="355"/>
      <c r="DHG55" s="355"/>
      <c r="DHH55" s="355"/>
      <c r="DHI55" s="355"/>
      <c r="DHJ55" s="355"/>
      <c r="DHK55" s="355"/>
      <c r="DHL55" s="355"/>
      <c r="DHM55" s="355"/>
      <c r="DHN55" s="355"/>
      <c r="DHO55" s="355"/>
      <c r="DHP55" s="355"/>
      <c r="DHQ55" s="355"/>
      <c r="DHR55" s="355"/>
      <c r="DHS55" s="355"/>
      <c r="DHT55" s="355"/>
      <c r="DHU55" s="355"/>
      <c r="DHV55" s="355"/>
      <c r="DHW55" s="355"/>
      <c r="DHX55" s="355"/>
      <c r="DHY55" s="355"/>
      <c r="DHZ55" s="355"/>
      <c r="DIA55" s="355"/>
      <c r="DIB55" s="355"/>
      <c r="DIC55" s="355"/>
      <c r="DID55" s="355"/>
      <c r="DIE55" s="355"/>
      <c r="DIF55" s="355"/>
      <c r="DIG55" s="355"/>
      <c r="DIH55" s="355"/>
      <c r="DII55" s="355"/>
      <c r="DIJ55" s="355"/>
      <c r="DIK55" s="355"/>
      <c r="DIL55" s="355"/>
      <c r="DIM55" s="355"/>
      <c r="DIN55" s="355"/>
      <c r="DIO55" s="355"/>
      <c r="DIP55" s="355"/>
      <c r="DIQ55" s="355"/>
      <c r="DIR55" s="355"/>
      <c r="DIS55" s="355"/>
      <c r="DIT55" s="355"/>
      <c r="DIU55" s="355"/>
      <c r="DIV55" s="355"/>
      <c r="DIW55" s="355"/>
      <c r="DIX55" s="355"/>
      <c r="DIY55" s="355"/>
      <c r="DIZ55" s="355"/>
      <c r="DJA55" s="355"/>
      <c r="DJB55" s="355"/>
      <c r="DJC55" s="355"/>
      <c r="DJD55" s="355"/>
      <c r="DJE55" s="355"/>
      <c r="DJF55" s="355"/>
      <c r="DJG55" s="355"/>
      <c r="DJH55" s="355"/>
      <c r="DJI55" s="355"/>
      <c r="DJJ55" s="355"/>
      <c r="DJK55" s="355"/>
      <c r="DJL55" s="355"/>
      <c r="DJM55" s="355"/>
      <c r="DJN55" s="355"/>
      <c r="DJO55" s="355"/>
      <c r="DJP55" s="355"/>
      <c r="DJQ55" s="355"/>
      <c r="DJR55" s="355"/>
      <c r="DJS55" s="355"/>
      <c r="DJT55" s="355"/>
      <c r="DJU55" s="355"/>
      <c r="DJV55" s="355"/>
      <c r="DJW55" s="355"/>
      <c r="DJX55" s="355"/>
      <c r="DJY55" s="355"/>
      <c r="DJZ55" s="355"/>
      <c r="DKA55" s="355"/>
      <c r="DKB55" s="355"/>
      <c r="DKC55" s="355"/>
      <c r="DKD55" s="355"/>
      <c r="DKE55" s="355"/>
      <c r="DKF55" s="355"/>
      <c r="DKG55" s="355"/>
      <c r="DKH55" s="355"/>
      <c r="DKI55" s="355"/>
      <c r="DKJ55" s="355"/>
      <c r="DKK55" s="355"/>
      <c r="DKL55" s="355"/>
      <c r="DKM55" s="355"/>
      <c r="DKN55" s="355"/>
      <c r="DKO55" s="355"/>
      <c r="DKP55" s="355"/>
      <c r="DKQ55" s="355"/>
      <c r="DKR55" s="355"/>
      <c r="DKS55" s="355"/>
      <c r="DKT55" s="355"/>
      <c r="DKU55" s="355"/>
      <c r="DKV55" s="355"/>
      <c r="DKW55" s="355"/>
      <c r="DKX55" s="355"/>
      <c r="DKY55" s="355"/>
      <c r="DKZ55" s="355"/>
      <c r="DLA55" s="355"/>
      <c r="DLB55" s="355"/>
      <c r="DLC55" s="355"/>
      <c r="DLD55" s="355"/>
      <c r="DLE55" s="355"/>
      <c r="DLF55" s="355"/>
      <c r="DLG55" s="355"/>
      <c r="DLH55" s="355"/>
      <c r="DLI55" s="355"/>
      <c r="DLJ55" s="355"/>
      <c r="DLK55" s="355"/>
      <c r="DLL55" s="355"/>
      <c r="DLM55" s="355"/>
      <c r="DLN55" s="355"/>
      <c r="DLO55" s="355"/>
      <c r="DLP55" s="355"/>
      <c r="DLQ55" s="355"/>
      <c r="DLR55" s="355"/>
      <c r="DLS55" s="355"/>
      <c r="DLT55" s="355"/>
      <c r="DLU55" s="355"/>
      <c r="DLV55" s="355"/>
      <c r="DLW55" s="355"/>
      <c r="DLX55" s="355"/>
      <c r="DLY55" s="355"/>
      <c r="DLZ55" s="355"/>
      <c r="DMA55" s="355"/>
      <c r="DMB55" s="355"/>
      <c r="DMC55" s="355"/>
      <c r="DMD55" s="355"/>
      <c r="DME55" s="355"/>
      <c r="DMF55" s="355"/>
      <c r="DMG55" s="355"/>
      <c r="DMH55" s="355"/>
      <c r="DMI55" s="355"/>
      <c r="DMJ55" s="355"/>
      <c r="DMK55" s="355"/>
      <c r="DML55" s="355"/>
      <c r="DMM55" s="355"/>
      <c r="DMN55" s="355"/>
      <c r="DMO55" s="355"/>
      <c r="DMP55" s="355"/>
      <c r="DMQ55" s="355"/>
      <c r="DMR55" s="355"/>
      <c r="DMS55" s="355"/>
      <c r="DMT55" s="355"/>
      <c r="DMU55" s="355"/>
      <c r="DMV55" s="355"/>
      <c r="DMW55" s="355"/>
      <c r="DMX55" s="355"/>
      <c r="DMY55" s="355"/>
      <c r="DMZ55" s="355"/>
      <c r="DNA55" s="355"/>
      <c r="DNB55" s="355"/>
      <c r="DNC55" s="355"/>
      <c r="DND55" s="355"/>
      <c r="DNE55" s="355"/>
      <c r="DNF55" s="355"/>
      <c r="DNG55" s="355"/>
      <c r="DNH55" s="355"/>
      <c r="DNI55" s="355"/>
      <c r="DNJ55" s="355"/>
      <c r="DNK55" s="355"/>
      <c r="DNL55" s="355"/>
      <c r="DNM55" s="355"/>
      <c r="DNN55" s="355"/>
      <c r="DNO55" s="355"/>
      <c r="DNP55" s="355"/>
      <c r="DNQ55" s="355"/>
      <c r="DNR55" s="355"/>
      <c r="DNS55" s="355"/>
      <c r="DNT55" s="355"/>
      <c r="DNU55" s="355"/>
      <c r="DNV55" s="355"/>
      <c r="DNW55" s="355"/>
      <c r="DNX55" s="355"/>
      <c r="DNY55" s="355"/>
      <c r="DNZ55" s="355"/>
      <c r="DOA55" s="355"/>
      <c r="DOB55" s="355"/>
      <c r="DOC55" s="355"/>
      <c r="DOD55" s="355"/>
      <c r="DOE55" s="355"/>
      <c r="DOF55" s="355"/>
      <c r="DOG55" s="355"/>
      <c r="DOH55" s="355"/>
      <c r="DOI55" s="355"/>
      <c r="DOJ55" s="355"/>
      <c r="DOK55" s="355"/>
      <c r="DOL55" s="355"/>
      <c r="DOM55" s="355"/>
      <c r="DON55" s="355"/>
      <c r="DOO55" s="355"/>
      <c r="DOP55" s="355"/>
      <c r="DOQ55" s="355"/>
      <c r="DOR55" s="355"/>
      <c r="DOS55" s="355"/>
      <c r="DOT55" s="355"/>
      <c r="DOU55" s="355"/>
      <c r="DOV55" s="355"/>
      <c r="DOW55" s="355"/>
      <c r="DOX55" s="355"/>
      <c r="DOY55" s="355"/>
      <c r="DOZ55" s="355"/>
      <c r="DPA55" s="355"/>
      <c r="DPB55" s="355"/>
      <c r="DPC55" s="355"/>
      <c r="DPD55" s="355"/>
      <c r="DPE55" s="355"/>
      <c r="DPF55" s="355"/>
      <c r="DPG55" s="355"/>
      <c r="DPH55" s="355"/>
      <c r="DPI55" s="355"/>
      <c r="DPJ55" s="355"/>
      <c r="DPK55" s="355"/>
      <c r="DPL55" s="355"/>
      <c r="DPM55" s="355"/>
      <c r="DPN55" s="355"/>
      <c r="DPO55" s="355"/>
      <c r="DPP55" s="355"/>
      <c r="DPQ55" s="355"/>
      <c r="DPR55" s="355"/>
      <c r="DPS55" s="355"/>
      <c r="DPT55" s="355"/>
      <c r="DPU55" s="355"/>
      <c r="DPV55" s="355"/>
      <c r="DPW55" s="355"/>
      <c r="DPX55" s="355"/>
      <c r="DPY55" s="355"/>
      <c r="DPZ55" s="355"/>
      <c r="DQA55" s="355"/>
      <c r="DQB55" s="355"/>
      <c r="DQC55" s="355"/>
      <c r="DQD55" s="355"/>
      <c r="DQE55" s="355"/>
      <c r="DQF55" s="355"/>
      <c r="DQG55" s="355"/>
      <c r="DQH55" s="355"/>
      <c r="DQI55" s="355"/>
      <c r="DQJ55" s="355"/>
      <c r="DQK55" s="355"/>
      <c r="DQL55" s="355"/>
      <c r="DQM55" s="355"/>
      <c r="DQN55" s="355"/>
      <c r="DQO55" s="355"/>
      <c r="DQP55" s="355"/>
      <c r="DQQ55" s="355"/>
      <c r="DQR55" s="355"/>
      <c r="DQS55" s="355"/>
      <c r="DQT55" s="355"/>
      <c r="DQU55" s="355"/>
      <c r="DQV55" s="355"/>
      <c r="DQW55" s="355"/>
      <c r="DQX55" s="355"/>
      <c r="DQY55" s="355"/>
      <c r="DQZ55" s="355"/>
      <c r="DRA55" s="355"/>
      <c r="DRB55" s="355"/>
      <c r="DRC55" s="355"/>
      <c r="DRD55" s="355"/>
      <c r="DRE55" s="355"/>
      <c r="DRF55" s="355"/>
      <c r="DRG55" s="355"/>
      <c r="DRH55" s="355"/>
      <c r="DRI55" s="355"/>
      <c r="DRJ55" s="355"/>
      <c r="DRK55" s="355"/>
      <c r="DRL55" s="355"/>
      <c r="DRM55" s="355"/>
      <c r="DRN55" s="355"/>
      <c r="DRO55" s="355"/>
      <c r="DRP55" s="355"/>
      <c r="DRQ55" s="355"/>
      <c r="DRR55" s="355"/>
      <c r="DRS55" s="355"/>
      <c r="DRT55" s="355"/>
      <c r="DRU55" s="355"/>
      <c r="DRV55" s="355"/>
      <c r="DRW55" s="355"/>
      <c r="DRX55" s="355"/>
      <c r="DRY55" s="355"/>
      <c r="DRZ55" s="355"/>
      <c r="DSA55" s="355"/>
      <c r="DSB55" s="355"/>
      <c r="DSC55" s="355"/>
      <c r="DSD55" s="355"/>
      <c r="DSE55" s="355"/>
      <c r="DSF55" s="355"/>
      <c r="DSG55" s="355"/>
      <c r="DSH55" s="355"/>
      <c r="DSI55" s="355"/>
      <c r="DSJ55" s="355"/>
      <c r="DSK55" s="355"/>
      <c r="DSL55" s="355"/>
      <c r="DSM55" s="355"/>
      <c r="DSN55" s="355"/>
      <c r="DSO55" s="355"/>
      <c r="DSP55" s="355"/>
      <c r="DSQ55" s="355"/>
      <c r="DSR55" s="355"/>
      <c r="DSS55" s="355"/>
      <c r="DST55" s="355"/>
      <c r="DSU55" s="355"/>
      <c r="DSV55" s="355"/>
      <c r="DSW55" s="355"/>
      <c r="DSX55" s="355"/>
      <c r="DSY55" s="355"/>
      <c r="DSZ55" s="355"/>
      <c r="DTA55" s="355"/>
      <c r="DTB55" s="355"/>
      <c r="DTC55" s="355"/>
      <c r="DTD55" s="355"/>
      <c r="DTE55" s="355"/>
      <c r="DTF55" s="355"/>
      <c r="DTG55" s="355"/>
      <c r="DTH55" s="355"/>
      <c r="DTI55" s="355"/>
      <c r="DTJ55" s="355"/>
      <c r="DTK55" s="355"/>
      <c r="DTL55" s="355"/>
      <c r="DTM55" s="355"/>
      <c r="DTN55" s="355"/>
      <c r="DTO55" s="355"/>
      <c r="DTP55" s="355"/>
      <c r="DTQ55" s="355"/>
      <c r="DTR55" s="355"/>
      <c r="DTS55" s="355"/>
      <c r="DTT55" s="355"/>
      <c r="DTU55" s="355"/>
      <c r="DTV55" s="355"/>
      <c r="DTW55" s="355"/>
      <c r="DTX55" s="355"/>
      <c r="DTY55" s="355"/>
      <c r="DTZ55" s="355"/>
      <c r="DUA55" s="355"/>
      <c r="DUB55" s="355"/>
      <c r="DUC55" s="355"/>
      <c r="DUD55" s="355"/>
      <c r="DUE55" s="355"/>
      <c r="DUF55" s="355"/>
      <c r="DUG55" s="355"/>
      <c r="DUH55" s="355"/>
      <c r="DUI55" s="355"/>
      <c r="DUJ55" s="355"/>
      <c r="DUK55" s="355"/>
      <c r="DUL55" s="355"/>
      <c r="DUM55" s="355"/>
      <c r="DUN55" s="355"/>
      <c r="DUO55" s="355"/>
      <c r="DUP55" s="355"/>
      <c r="DUQ55" s="355"/>
      <c r="DUR55" s="355"/>
      <c r="DUS55" s="355"/>
      <c r="DUT55" s="355"/>
      <c r="DUU55" s="355"/>
      <c r="DUV55" s="355"/>
      <c r="DUW55" s="355"/>
      <c r="DUX55" s="355"/>
      <c r="DUY55" s="355"/>
      <c r="DUZ55" s="355"/>
      <c r="DVA55" s="355"/>
      <c r="DVB55" s="355"/>
      <c r="DVC55" s="355"/>
      <c r="DVD55" s="355"/>
      <c r="DVE55" s="355"/>
      <c r="DVF55" s="355"/>
      <c r="DVG55" s="355"/>
      <c r="DVH55" s="355"/>
      <c r="DVI55" s="355"/>
      <c r="DVJ55" s="355"/>
      <c r="DVK55" s="355"/>
      <c r="DVL55" s="355"/>
      <c r="DVM55" s="355"/>
      <c r="DVN55" s="355"/>
      <c r="DVO55" s="355"/>
      <c r="DVP55" s="355"/>
      <c r="DVQ55" s="355"/>
      <c r="DVR55" s="355"/>
      <c r="DVS55" s="355"/>
      <c r="DVT55" s="355"/>
      <c r="DVU55" s="355"/>
      <c r="DVV55" s="355"/>
      <c r="DVW55" s="355"/>
      <c r="DVX55" s="355"/>
      <c r="DVY55" s="355"/>
      <c r="DVZ55" s="355"/>
      <c r="DWA55" s="355"/>
      <c r="DWB55" s="355"/>
      <c r="DWC55" s="355"/>
      <c r="DWD55" s="355"/>
      <c r="DWE55" s="355"/>
      <c r="DWF55" s="355"/>
      <c r="DWG55" s="355"/>
      <c r="DWH55" s="355"/>
      <c r="DWI55" s="355"/>
      <c r="DWJ55" s="355"/>
      <c r="DWK55" s="355"/>
      <c r="DWL55" s="355"/>
      <c r="DWM55" s="355"/>
      <c r="DWN55" s="355"/>
      <c r="DWO55" s="355"/>
      <c r="DWP55" s="355"/>
      <c r="DWQ55" s="355"/>
      <c r="DWR55" s="355"/>
      <c r="DWS55" s="355"/>
      <c r="DWT55" s="355"/>
      <c r="DWU55" s="355"/>
      <c r="DWV55" s="355"/>
      <c r="DWW55" s="355"/>
      <c r="DWX55" s="355"/>
      <c r="DWY55" s="355"/>
      <c r="DWZ55" s="355"/>
      <c r="DXA55" s="355"/>
      <c r="DXB55" s="355"/>
      <c r="DXC55" s="355"/>
      <c r="DXD55" s="355"/>
      <c r="DXE55" s="355"/>
      <c r="DXF55" s="355"/>
      <c r="DXG55" s="355"/>
      <c r="DXH55" s="355"/>
      <c r="DXI55" s="355"/>
      <c r="DXJ55" s="355"/>
      <c r="DXK55" s="355"/>
      <c r="DXL55" s="355"/>
      <c r="DXM55" s="355"/>
      <c r="DXN55" s="355"/>
      <c r="DXO55" s="355"/>
      <c r="DXP55" s="355"/>
      <c r="DXQ55" s="355"/>
      <c r="DXR55" s="355"/>
      <c r="DXS55" s="355"/>
      <c r="DXT55" s="355"/>
      <c r="DXU55" s="355"/>
      <c r="DXV55" s="355"/>
      <c r="DXW55" s="355"/>
      <c r="DXX55" s="355"/>
      <c r="DXY55" s="355"/>
      <c r="DXZ55" s="355"/>
      <c r="DYA55" s="355"/>
      <c r="DYB55" s="355"/>
      <c r="DYC55" s="355"/>
      <c r="DYD55" s="355"/>
      <c r="DYE55" s="355"/>
      <c r="DYF55" s="355"/>
      <c r="DYG55" s="355"/>
      <c r="DYH55" s="355"/>
      <c r="DYI55" s="355"/>
      <c r="DYJ55" s="355"/>
      <c r="DYK55" s="355"/>
      <c r="DYL55" s="355"/>
      <c r="DYM55" s="355"/>
      <c r="DYN55" s="355"/>
      <c r="DYO55" s="355"/>
      <c r="DYP55" s="355"/>
      <c r="DYQ55" s="355"/>
      <c r="DYR55" s="355"/>
      <c r="DYS55" s="355"/>
      <c r="DYT55" s="355"/>
      <c r="DYU55" s="355"/>
      <c r="DYV55" s="355"/>
      <c r="DYW55" s="355"/>
      <c r="DYX55" s="355"/>
      <c r="DYY55" s="355"/>
      <c r="DYZ55" s="355"/>
      <c r="DZA55" s="355"/>
      <c r="DZB55" s="355"/>
      <c r="DZC55" s="355"/>
      <c r="DZD55" s="355"/>
      <c r="DZE55" s="355"/>
      <c r="DZF55" s="355"/>
      <c r="DZG55" s="355"/>
      <c r="DZH55" s="355"/>
      <c r="DZI55" s="355"/>
      <c r="DZJ55" s="355"/>
      <c r="DZK55" s="355"/>
      <c r="DZL55" s="355"/>
      <c r="DZM55" s="355"/>
      <c r="DZN55" s="355"/>
      <c r="DZO55" s="355"/>
      <c r="DZP55" s="355"/>
      <c r="DZQ55" s="355"/>
      <c r="DZR55" s="355"/>
      <c r="DZS55" s="355"/>
      <c r="DZT55" s="355"/>
      <c r="DZU55" s="355"/>
      <c r="DZV55" s="355"/>
      <c r="DZW55" s="355"/>
      <c r="DZX55" s="355"/>
      <c r="DZY55" s="355"/>
      <c r="DZZ55" s="355"/>
      <c r="EAA55" s="355"/>
      <c r="EAB55" s="355"/>
      <c r="EAC55" s="355"/>
      <c r="EAD55" s="355"/>
      <c r="EAE55" s="355"/>
      <c r="EAF55" s="355"/>
      <c r="EAG55" s="355"/>
      <c r="EAH55" s="355"/>
      <c r="EAI55" s="355"/>
      <c r="EAJ55" s="355"/>
      <c r="EAK55" s="355"/>
      <c r="EAL55" s="355"/>
      <c r="EAM55" s="355"/>
      <c r="EAN55" s="355"/>
      <c r="EAO55" s="355"/>
      <c r="EAP55" s="355"/>
      <c r="EAQ55" s="355"/>
      <c r="EAR55" s="355"/>
      <c r="EAS55" s="355"/>
      <c r="EAT55" s="355"/>
      <c r="EAU55" s="355"/>
      <c r="EAV55" s="355"/>
      <c r="EAW55" s="355"/>
      <c r="EAX55" s="355"/>
      <c r="EAY55" s="355"/>
      <c r="EAZ55" s="355"/>
      <c r="EBA55" s="355"/>
      <c r="EBB55" s="355"/>
      <c r="EBC55" s="355"/>
      <c r="EBD55" s="355"/>
      <c r="EBE55" s="355"/>
      <c r="EBF55" s="355"/>
      <c r="EBG55" s="355"/>
      <c r="EBH55" s="355"/>
      <c r="EBI55" s="355"/>
      <c r="EBJ55" s="355"/>
      <c r="EBK55" s="355"/>
      <c r="EBL55" s="355"/>
      <c r="EBM55" s="355"/>
      <c r="EBN55" s="355"/>
      <c r="EBO55" s="355"/>
      <c r="EBP55" s="355"/>
      <c r="EBQ55" s="355"/>
      <c r="EBR55" s="355"/>
      <c r="EBS55" s="355"/>
      <c r="EBT55" s="355"/>
      <c r="EBU55" s="355"/>
      <c r="EBV55" s="355"/>
      <c r="EBW55" s="355"/>
      <c r="EBX55" s="355"/>
      <c r="EBY55" s="355"/>
      <c r="EBZ55" s="355"/>
      <c r="ECA55" s="355"/>
      <c r="ECB55" s="355"/>
      <c r="ECC55" s="355"/>
      <c r="ECD55" s="355"/>
      <c r="ECE55" s="355"/>
      <c r="ECF55" s="355"/>
      <c r="ECG55" s="355"/>
      <c r="ECH55" s="355"/>
      <c r="ECI55" s="355"/>
      <c r="ECJ55" s="355"/>
      <c r="ECK55" s="355"/>
      <c r="ECL55" s="355"/>
      <c r="ECM55" s="355"/>
      <c r="ECN55" s="355"/>
      <c r="ECO55" s="355"/>
      <c r="ECP55" s="355"/>
      <c r="ECQ55" s="355"/>
      <c r="ECR55" s="355"/>
      <c r="ECS55" s="355"/>
      <c r="ECT55" s="355"/>
      <c r="ECU55" s="355"/>
      <c r="ECV55" s="355"/>
      <c r="ECW55" s="355"/>
      <c r="ECX55" s="355"/>
      <c r="ECY55" s="355"/>
      <c r="ECZ55" s="355"/>
      <c r="EDA55" s="355"/>
      <c r="EDB55" s="355"/>
      <c r="EDC55" s="355"/>
      <c r="EDD55" s="355"/>
      <c r="EDE55" s="355"/>
      <c r="EDF55" s="355"/>
      <c r="EDG55" s="355"/>
      <c r="EDH55" s="355"/>
      <c r="EDI55" s="355"/>
      <c r="EDJ55" s="355"/>
      <c r="EDK55" s="355"/>
      <c r="EDL55" s="355"/>
      <c r="EDM55" s="355"/>
      <c r="EDN55" s="355"/>
      <c r="EDO55" s="355"/>
      <c r="EDP55" s="355"/>
      <c r="EDQ55" s="355"/>
      <c r="EDR55" s="355"/>
      <c r="EDS55" s="355"/>
      <c r="EDT55" s="355"/>
      <c r="EDU55" s="355"/>
      <c r="EDV55" s="355"/>
      <c r="EDW55" s="355"/>
      <c r="EDX55" s="355"/>
      <c r="EDY55" s="355"/>
      <c r="EDZ55" s="355"/>
      <c r="EEA55" s="355"/>
      <c r="EEB55" s="355"/>
      <c r="EEC55" s="355"/>
      <c r="EED55" s="355"/>
      <c r="EEE55" s="355"/>
      <c r="EEF55" s="355"/>
      <c r="EEG55" s="355"/>
      <c r="EEH55" s="355"/>
      <c r="EEI55" s="355"/>
      <c r="EEJ55" s="355"/>
      <c r="EEK55" s="355"/>
      <c r="EEL55" s="355"/>
      <c r="EEM55" s="355"/>
      <c r="EEN55" s="355"/>
      <c r="EEO55" s="355"/>
      <c r="EEP55" s="355"/>
      <c r="EEQ55" s="355"/>
      <c r="EER55" s="355"/>
      <c r="EES55" s="355"/>
      <c r="EET55" s="355"/>
      <c r="EEU55" s="355"/>
      <c r="EEV55" s="355"/>
      <c r="EEW55" s="355"/>
      <c r="EEX55" s="355"/>
      <c r="EEY55" s="355"/>
      <c r="EEZ55" s="355"/>
      <c r="EFA55" s="355"/>
      <c r="EFB55" s="355"/>
      <c r="EFC55" s="355"/>
      <c r="EFD55" s="355"/>
      <c r="EFE55" s="355"/>
      <c r="EFF55" s="355"/>
      <c r="EFG55" s="355"/>
      <c r="EFH55" s="355"/>
      <c r="EFI55" s="355"/>
      <c r="EFJ55" s="355"/>
      <c r="EFK55" s="355"/>
      <c r="EFL55" s="355"/>
      <c r="EFM55" s="355"/>
      <c r="EFN55" s="355"/>
      <c r="EFO55" s="355"/>
      <c r="EFP55" s="355"/>
      <c r="EFQ55" s="355"/>
      <c r="EFR55" s="355"/>
      <c r="EFS55" s="355"/>
      <c r="EFT55" s="355"/>
      <c r="EFU55" s="355"/>
      <c r="EFV55" s="355"/>
      <c r="EFW55" s="355"/>
      <c r="EFX55" s="355"/>
      <c r="EFY55" s="355"/>
      <c r="EFZ55" s="355"/>
      <c r="EGA55" s="355"/>
      <c r="EGB55" s="355"/>
      <c r="EGC55" s="355"/>
      <c r="EGD55" s="355"/>
      <c r="EGE55" s="355"/>
      <c r="EGF55" s="355"/>
      <c r="EGG55" s="355"/>
      <c r="EGH55" s="355"/>
      <c r="EGI55" s="355"/>
      <c r="EGJ55" s="355"/>
      <c r="EGK55" s="355"/>
      <c r="EGL55" s="355"/>
      <c r="EGM55" s="355"/>
      <c r="EGN55" s="355"/>
      <c r="EGO55" s="355"/>
      <c r="EGP55" s="355"/>
      <c r="EGQ55" s="355"/>
      <c r="EGR55" s="355"/>
      <c r="EGS55" s="355"/>
      <c r="EGT55" s="355"/>
      <c r="EGU55" s="355"/>
      <c r="EGV55" s="355"/>
      <c r="EGW55" s="355"/>
      <c r="EGX55" s="355"/>
      <c r="EGY55" s="355"/>
      <c r="EGZ55" s="355"/>
      <c r="EHA55" s="355"/>
      <c r="EHB55" s="355"/>
      <c r="EHC55" s="355"/>
      <c r="EHD55" s="355"/>
      <c r="EHE55" s="355"/>
      <c r="EHF55" s="355"/>
      <c r="EHG55" s="355"/>
      <c r="EHH55" s="355"/>
      <c r="EHI55" s="355"/>
      <c r="EHJ55" s="355"/>
      <c r="EHK55" s="355"/>
      <c r="EHL55" s="355"/>
      <c r="EHM55" s="355"/>
      <c r="EHN55" s="355"/>
      <c r="EHO55" s="355"/>
      <c r="EHP55" s="355"/>
      <c r="EHQ55" s="355"/>
      <c r="EHR55" s="355"/>
      <c r="EHS55" s="355"/>
      <c r="EHT55" s="355"/>
      <c r="EHU55" s="355"/>
      <c r="EHV55" s="355"/>
      <c r="EHW55" s="355"/>
      <c r="EHX55" s="355"/>
      <c r="EHY55" s="355"/>
      <c r="EHZ55" s="355"/>
      <c r="EIA55" s="355"/>
      <c r="EIB55" s="355"/>
      <c r="EIC55" s="355"/>
      <c r="EID55" s="355"/>
      <c r="EIE55" s="355"/>
      <c r="EIF55" s="355"/>
      <c r="EIG55" s="355"/>
      <c r="EIH55" s="355"/>
      <c r="EII55" s="355"/>
      <c r="EIJ55" s="355"/>
      <c r="EIK55" s="355"/>
      <c r="EIL55" s="355"/>
      <c r="EIM55" s="355"/>
      <c r="EIN55" s="355"/>
      <c r="EIO55" s="355"/>
      <c r="EIP55" s="355"/>
      <c r="EIQ55" s="355"/>
      <c r="EIR55" s="355"/>
      <c r="EIS55" s="355"/>
      <c r="EIT55" s="355"/>
      <c r="EIU55" s="355"/>
      <c r="EIV55" s="355"/>
      <c r="EIW55" s="355"/>
      <c r="EIX55" s="355"/>
      <c r="EIY55" s="355"/>
      <c r="EIZ55" s="355"/>
      <c r="EJA55" s="355"/>
      <c r="EJB55" s="355"/>
      <c r="EJC55" s="355"/>
      <c r="EJD55" s="355"/>
      <c r="EJE55" s="355"/>
      <c r="EJF55" s="355"/>
      <c r="EJG55" s="355"/>
      <c r="EJH55" s="355"/>
      <c r="EJI55" s="355"/>
      <c r="EJJ55" s="355"/>
      <c r="EJK55" s="355"/>
      <c r="EJL55" s="355"/>
      <c r="EJM55" s="355"/>
      <c r="EJN55" s="355"/>
      <c r="EJO55" s="355"/>
      <c r="EJP55" s="355"/>
      <c r="EJQ55" s="355"/>
      <c r="EJR55" s="355"/>
      <c r="EJS55" s="355"/>
      <c r="EJT55" s="355"/>
      <c r="EJU55" s="355"/>
      <c r="EJV55" s="355"/>
      <c r="EJW55" s="355"/>
      <c r="EJX55" s="355"/>
      <c r="EJY55" s="355"/>
      <c r="EJZ55" s="355"/>
      <c r="EKA55" s="355"/>
      <c r="EKB55" s="355"/>
      <c r="EKC55" s="355"/>
      <c r="EKD55" s="355"/>
      <c r="EKE55" s="355"/>
      <c r="EKF55" s="355"/>
      <c r="EKG55" s="355"/>
      <c r="EKH55" s="355"/>
      <c r="EKI55" s="355"/>
      <c r="EKJ55" s="355"/>
      <c r="EKK55" s="355"/>
      <c r="EKL55" s="355"/>
      <c r="EKM55" s="355"/>
      <c r="EKN55" s="355"/>
      <c r="EKO55" s="355"/>
      <c r="EKP55" s="355"/>
      <c r="EKQ55" s="355"/>
      <c r="EKR55" s="355"/>
      <c r="EKS55" s="355"/>
      <c r="EKT55" s="355"/>
      <c r="EKU55" s="355"/>
      <c r="EKV55" s="355"/>
      <c r="EKW55" s="355"/>
      <c r="EKX55" s="355"/>
      <c r="EKY55" s="355"/>
      <c r="EKZ55" s="355"/>
      <c r="ELA55" s="355"/>
      <c r="ELB55" s="355"/>
      <c r="ELC55" s="355"/>
      <c r="ELD55" s="355"/>
      <c r="ELE55" s="355"/>
      <c r="ELF55" s="355"/>
      <c r="ELG55" s="355"/>
      <c r="ELH55" s="355"/>
      <c r="ELI55" s="355"/>
      <c r="ELJ55" s="355"/>
      <c r="ELK55" s="355"/>
      <c r="ELL55" s="355"/>
      <c r="ELM55" s="355"/>
      <c r="ELN55" s="355"/>
      <c r="ELO55" s="355"/>
      <c r="ELP55" s="355"/>
      <c r="ELQ55" s="355"/>
      <c r="ELR55" s="355"/>
      <c r="ELS55" s="355"/>
      <c r="ELT55" s="355"/>
      <c r="ELU55" s="355"/>
      <c r="ELV55" s="355"/>
      <c r="ELW55" s="355"/>
      <c r="ELX55" s="355"/>
      <c r="ELY55" s="355"/>
      <c r="ELZ55" s="355"/>
      <c r="EMA55" s="355"/>
      <c r="EMB55" s="355"/>
      <c r="EMC55" s="355"/>
      <c r="EMD55" s="355"/>
      <c r="EME55" s="355"/>
      <c r="EMF55" s="355"/>
      <c r="EMG55" s="355"/>
      <c r="EMH55" s="355"/>
      <c r="EMI55" s="355"/>
      <c r="EMJ55" s="355"/>
      <c r="EMK55" s="355"/>
      <c r="EML55" s="355"/>
      <c r="EMM55" s="355"/>
      <c r="EMN55" s="355"/>
      <c r="EMO55" s="355"/>
      <c r="EMP55" s="355"/>
      <c r="EMQ55" s="355"/>
      <c r="EMR55" s="355"/>
      <c r="EMS55" s="355"/>
      <c r="EMT55" s="355"/>
      <c r="EMU55" s="355"/>
      <c r="EMV55" s="355"/>
      <c r="EMW55" s="355"/>
      <c r="EMX55" s="355"/>
      <c r="EMY55" s="355"/>
      <c r="EMZ55" s="355"/>
      <c r="ENA55" s="355"/>
      <c r="ENB55" s="355"/>
      <c r="ENC55" s="355"/>
      <c r="END55" s="355"/>
      <c r="ENE55" s="355"/>
      <c r="ENF55" s="355"/>
      <c r="ENG55" s="355"/>
      <c r="ENH55" s="355"/>
      <c r="ENI55" s="355"/>
      <c r="ENJ55" s="355"/>
      <c r="ENK55" s="355"/>
      <c r="ENL55" s="355"/>
      <c r="ENM55" s="355"/>
      <c r="ENN55" s="355"/>
      <c r="ENO55" s="355"/>
      <c r="ENP55" s="355"/>
      <c r="ENQ55" s="355"/>
      <c r="ENR55" s="355"/>
      <c r="ENS55" s="355"/>
      <c r="ENT55" s="355"/>
      <c r="ENU55" s="355"/>
      <c r="ENV55" s="355"/>
      <c r="ENW55" s="355"/>
      <c r="ENX55" s="355"/>
      <c r="ENY55" s="355"/>
      <c r="ENZ55" s="355"/>
      <c r="EOA55" s="355"/>
      <c r="EOB55" s="355"/>
      <c r="EOC55" s="355"/>
      <c r="EOD55" s="355"/>
      <c r="EOE55" s="355"/>
      <c r="EOF55" s="355"/>
      <c r="EOG55" s="355"/>
      <c r="EOH55" s="355"/>
      <c r="EOI55" s="355"/>
      <c r="EOJ55" s="355"/>
      <c r="EOK55" s="355"/>
      <c r="EOL55" s="355"/>
      <c r="EOM55" s="355"/>
      <c r="EON55" s="355"/>
      <c r="EOO55" s="355"/>
      <c r="EOP55" s="355"/>
      <c r="EOQ55" s="355"/>
      <c r="EOR55" s="355"/>
      <c r="EOS55" s="355"/>
      <c r="EOT55" s="355"/>
      <c r="EOU55" s="355"/>
      <c r="EOV55" s="355"/>
      <c r="EOW55" s="355"/>
      <c r="EOX55" s="355"/>
      <c r="EOY55" s="355"/>
      <c r="EOZ55" s="355"/>
      <c r="EPA55" s="355"/>
      <c r="EPB55" s="355"/>
      <c r="EPC55" s="355"/>
      <c r="EPD55" s="355"/>
      <c r="EPE55" s="355"/>
      <c r="EPF55" s="355"/>
      <c r="EPG55" s="355"/>
      <c r="EPH55" s="355"/>
      <c r="EPI55" s="355"/>
      <c r="EPJ55" s="355"/>
      <c r="EPK55" s="355"/>
      <c r="EPL55" s="355"/>
      <c r="EPM55" s="355"/>
      <c r="EPN55" s="355"/>
      <c r="EPO55" s="355"/>
      <c r="EPP55" s="355"/>
      <c r="EPQ55" s="355"/>
      <c r="EPR55" s="355"/>
      <c r="EPS55" s="355"/>
      <c r="EPT55" s="355"/>
      <c r="EPU55" s="355"/>
      <c r="EPV55" s="355"/>
      <c r="EPW55" s="355"/>
      <c r="EPX55" s="355"/>
      <c r="EPY55" s="355"/>
      <c r="EPZ55" s="355"/>
      <c r="EQA55" s="355"/>
      <c r="EQB55" s="355"/>
      <c r="EQC55" s="355"/>
      <c r="EQD55" s="355"/>
      <c r="EQE55" s="355"/>
      <c r="EQF55" s="355"/>
      <c r="EQG55" s="355"/>
      <c r="EQH55" s="355"/>
      <c r="EQI55" s="355"/>
      <c r="EQJ55" s="355"/>
      <c r="EQK55" s="355"/>
      <c r="EQL55" s="355"/>
      <c r="EQM55" s="355"/>
      <c r="EQN55" s="355"/>
      <c r="EQO55" s="355"/>
      <c r="EQP55" s="355"/>
      <c r="EQQ55" s="355"/>
      <c r="EQR55" s="355"/>
      <c r="EQS55" s="355"/>
      <c r="EQT55" s="355"/>
      <c r="EQU55" s="355"/>
      <c r="EQV55" s="355"/>
      <c r="EQW55" s="355"/>
      <c r="EQX55" s="355"/>
      <c r="EQY55" s="355"/>
      <c r="EQZ55" s="355"/>
      <c r="ERA55" s="355"/>
      <c r="ERB55" s="355"/>
      <c r="ERC55" s="355"/>
      <c r="ERD55" s="355"/>
      <c r="ERE55" s="355"/>
      <c r="ERF55" s="355"/>
      <c r="ERG55" s="355"/>
      <c r="ERH55" s="355"/>
      <c r="ERI55" s="355"/>
      <c r="ERJ55" s="355"/>
      <c r="ERK55" s="355"/>
      <c r="ERL55" s="355"/>
      <c r="ERM55" s="355"/>
      <c r="ERN55" s="355"/>
      <c r="ERO55" s="355"/>
      <c r="ERP55" s="355"/>
      <c r="ERQ55" s="355"/>
      <c r="ERR55" s="355"/>
      <c r="ERS55" s="355"/>
      <c r="ERT55" s="355"/>
      <c r="ERU55" s="355"/>
      <c r="ERV55" s="355"/>
      <c r="ERW55" s="355"/>
      <c r="ERX55" s="355"/>
      <c r="ERY55" s="355"/>
      <c r="ERZ55" s="355"/>
      <c r="ESA55" s="355"/>
      <c r="ESB55" s="355"/>
      <c r="ESC55" s="355"/>
      <c r="ESD55" s="355"/>
      <c r="ESE55" s="355"/>
      <c r="ESF55" s="355"/>
      <c r="ESG55" s="355"/>
      <c r="ESH55" s="355"/>
      <c r="ESI55" s="355"/>
      <c r="ESJ55" s="355"/>
      <c r="ESK55" s="355"/>
      <c r="ESL55" s="355"/>
      <c r="ESM55" s="355"/>
      <c r="ESN55" s="355"/>
      <c r="ESO55" s="355"/>
      <c r="ESP55" s="355"/>
      <c r="ESQ55" s="355"/>
      <c r="ESR55" s="355"/>
      <c r="ESS55" s="355"/>
      <c r="EST55" s="355"/>
      <c r="ESU55" s="355"/>
      <c r="ESV55" s="355"/>
      <c r="ESW55" s="355"/>
      <c r="ESX55" s="355"/>
      <c r="ESY55" s="355"/>
      <c r="ESZ55" s="355"/>
      <c r="ETA55" s="355"/>
      <c r="ETB55" s="355"/>
      <c r="ETC55" s="355"/>
      <c r="ETD55" s="355"/>
      <c r="ETE55" s="355"/>
      <c r="ETF55" s="355"/>
      <c r="ETG55" s="355"/>
      <c r="ETH55" s="355"/>
      <c r="ETI55" s="355"/>
      <c r="ETJ55" s="355"/>
      <c r="ETK55" s="355"/>
      <c r="ETL55" s="355"/>
      <c r="ETM55" s="355"/>
      <c r="ETN55" s="355"/>
      <c r="ETO55" s="355"/>
      <c r="ETP55" s="355"/>
      <c r="ETQ55" s="355"/>
      <c r="ETR55" s="355"/>
      <c r="ETS55" s="355"/>
      <c r="ETT55" s="355"/>
      <c r="ETU55" s="355"/>
      <c r="ETV55" s="355"/>
      <c r="ETW55" s="355"/>
      <c r="ETX55" s="355"/>
      <c r="ETY55" s="355"/>
      <c r="ETZ55" s="355"/>
      <c r="EUA55" s="355"/>
      <c r="EUB55" s="355"/>
      <c r="EUC55" s="355"/>
      <c r="EUD55" s="355"/>
      <c r="EUE55" s="355"/>
      <c r="EUF55" s="355"/>
      <c r="EUG55" s="355"/>
      <c r="EUH55" s="355"/>
      <c r="EUI55" s="355"/>
      <c r="EUJ55" s="355"/>
      <c r="EUK55" s="355"/>
      <c r="EUL55" s="355"/>
      <c r="EUM55" s="355"/>
      <c r="EUN55" s="355"/>
      <c r="EUO55" s="355"/>
      <c r="EUP55" s="355"/>
      <c r="EUQ55" s="355"/>
      <c r="EUR55" s="355"/>
      <c r="EUS55" s="355"/>
      <c r="EUT55" s="355"/>
      <c r="EUU55" s="355"/>
      <c r="EUV55" s="355"/>
      <c r="EUW55" s="355"/>
      <c r="EUX55" s="355"/>
      <c r="EUY55" s="355"/>
      <c r="EUZ55" s="355"/>
      <c r="EVA55" s="355"/>
      <c r="EVB55" s="355"/>
      <c r="EVC55" s="355"/>
      <c r="EVD55" s="355"/>
      <c r="EVE55" s="355"/>
      <c r="EVF55" s="355"/>
      <c r="EVG55" s="355"/>
      <c r="EVH55" s="355"/>
      <c r="EVI55" s="355"/>
      <c r="EVJ55" s="355"/>
      <c r="EVK55" s="355"/>
      <c r="EVL55" s="355"/>
      <c r="EVM55" s="355"/>
      <c r="EVN55" s="355"/>
      <c r="EVO55" s="355"/>
      <c r="EVP55" s="355"/>
      <c r="EVQ55" s="355"/>
      <c r="EVR55" s="355"/>
      <c r="EVS55" s="355"/>
      <c r="EVT55" s="355"/>
      <c r="EVU55" s="355"/>
      <c r="EVV55" s="355"/>
      <c r="EVW55" s="355"/>
      <c r="EVX55" s="355"/>
      <c r="EVY55" s="355"/>
      <c r="EVZ55" s="355"/>
      <c r="EWA55" s="355"/>
      <c r="EWB55" s="355"/>
      <c r="EWC55" s="355"/>
      <c r="EWD55" s="355"/>
      <c r="EWE55" s="355"/>
      <c r="EWF55" s="355"/>
      <c r="EWG55" s="355"/>
      <c r="EWH55" s="355"/>
      <c r="EWI55" s="355"/>
      <c r="EWJ55" s="355"/>
      <c r="EWK55" s="355"/>
      <c r="EWL55" s="355"/>
      <c r="EWM55" s="355"/>
      <c r="EWN55" s="355"/>
      <c r="EWO55" s="355"/>
      <c r="EWP55" s="355"/>
      <c r="EWQ55" s="355"/>
      <c r="EWR55" s="355"/>
      <c r="EWS55" s="355"/>
      <c r="EWT55" s="355"/>
      <c r="EWU55" s="355"/>
      <c r="EWV55" s="355"/>
      <c r="EWW55" s="355"/>
      <c r="EWX55" s="355"/>
      <c r="EWY55" s="355"/>
      <c r="EWZ55" s="355"/>
      <c r="EXA55" s="355"/>
      <c r="EXB55" s="355"/>
      <c r="EXC55" s="355"/>
      <c r="EXD55" s="355"/>
      <c r="EXE55" s="355"/>
      <c r="EXF55" s="355"/>
      <c r="EXG55" s="355"/>
      <c r="EXH55" s="355"/>
      <c r="EXI55" s="355"/>
      <c r="EXJ55" s="355"/>
      <c r="EXK55" s="355"/>
      <c r="EXL55" s="355"/>
      <c r="EXM55" s="355"/>
      <c r="EXN55" s="355"/>
      <c r="EXO55" s="355"/>
      <c r="EXP55" s="355"/>
      <c r="EXQ55" s="355"/>
      <c r="EXR55" s="355"/>
      <c r="EXS55" s="355"/>
      <c r="EXT55" s="355"/>
      <c r="EXU55" s="355"/>
      <c r="EXV55" s="355"/>
      <c r="EXW55" s="355"/>
      <c r="EXX55" s="355"/>
      <c r="EXY55" s="355"/>
      <c r="EXZ55" s="355"/>
      <c r="EYA55" s="355"/>
      <c r="EYB55" s="355"/>
      <c r="EYC55" s="355"/>
      <c r="EYD55" s="355"/>
      <c r="EYE55" s="355"/>
      <c r="EYF55" s="355"/>
      <c r="EYG55" s="355"/>
      <c r="EYH55" s="355"/>
      <c r="EYI55" s="355"/>
      <c r="EYJ55" s="355"/>
      <c r="EYK55" s="355"/>
      <c r="EYL55" s="355"/>
      <c r="EYM55" s="355"/>
      <c r="EYN55" s="355"/>
      <c r="EYO55" s="355"/>
      <c r="EYP55" s="355"/>
      <c r="EYQ55" s="355"/>
      <c r="EYR55" s="355"/>
      <c r="EYS55" s="355"/>
      <c r="EYT55" s="355"/>
      <c r="EYU55" s="355"/>
      <c r="EYV55" s="355"/>
      <c r="EYW55" s="355"/>
      <c r="EYX55" s="355"/>
      <c r="EYY55" s="355"/>
      <c r="EYZ55" s="355"/>
      <c r="EZA55" s="355"/>
      <c r="EZB55" s="355"/>
      <c r="EZC55" s="355"/>
      <c r="EZD55" s="355"/>
      <c r="EZE55" s="355"/>
      <c r="EZF55" s="355"/>
      <c r="EZG55" s="355"/>
      <c r="EZH55" s="355"/>
      <c r="EZI55" s="355"/>
      <c r="EZJ55" s="355"/>
      <c r="EZK55" s="355"/>
      <c r="EZL55" s="355"/>
      <c r="EZM55" s="355"/>
      <c r="EZN55" s="355"/>
      <c r="EZO55" s="355"/>
      <c r="EZP55" s="355"/>
      <c r="EZQ55" s="355"/>
      <c r="EZR55" s="355"/>
      <c r="EZS55" s="355"/>
      <c r="EZT55" s="355"/>
      <c r="EZU55" s="355"/>
      <c r="EZV55" s="355"/>
      <c r="EZW55" s="355"/>
      <c r="EZX55" s="355"/>
      <c r="EZY55" s="355"/>
      <c r="EZZ55" s="355"/>
      <c r="FAA55" s="355"/>
      <c r="FAB55" s="355"/>
      <c r="FAC55" s="355"/>
      <c r="FAD55" s="355"/>
      <c r="FAE55" s="355"/>
      <c r="FAF55" s="355"/>
      <c r="FAG55" s="355"/>
      <c r="FAH55" s="355"/>
      <c r="FAI55" s="355"/>
      <c r="FAJ55" s="355"/>
      <c r="FAK55" s="355"/>
      <c r="FAL55" s="355"/>
      <c r="FAM55" s="355"/>
      <c r="FAN55" s="355"/>
      <c r="FAO55" s="355"/>
      <c r="FAP55" s="355"/>
      <c r="FAQ55" s="355"/>
      <c r="FAR55" s="355"/>
      <c r="FAS55" s="355"/>
      <c r="FAT55" s="355"/>
      <c r="FAU55" s="355"/>
      <c r="FAV55" s="355"/>
      <c r="FAW55" s="355"/>
      <c r="FAX55" s="355"/>
      <c r="FAY55" s="355"/>
      <c r="FAZ55" s="355"/>
      <c r="FBA55" s="355"/>
      <c r="FBB55" s="355"/>
      <c r="FBC55" s="355"/>
      <c r="FBD55" s="355"/>
      <c r="FBE55" s="355"/>
      <c r="FBF55" s="355"/>
      <c r="FBG55" s="355"/>
      <c r="FBH55" s="355"/>
      <c r="FBI55" s="355"/>
      <c r="FBJ55" s="355"/>
      <c r="FBK55" s="355"/>
      <c r="FBL55" s="355"/>
      <c r="FBM55" s="355"/>
      <c r="FBN55" s="355"/>
      <c r="FBO55" s="355"/>
      <c r="FBP55" s="355"/>
      <c r="FBQ55" s="355"/>
      <c r="FBR55" s="355"/>
      <c r="FBS55" s="355"/>
      <c r="FBT55" s="355"/>
      <c r="FBU55" s="355"/>
      <c r="FBV55" s="355"/>
      <c r="FBW55" s="355"/>
      <c r="FBX55" s="355"/>
      <c r="FBY55" s="355"/>
      <c r="FBZ55" s="355"/>
      <c r="FCA55" s="355"/>
      <c r="FCB55" s="355"/>
      <c r="FCC55" s="355"/>
      <c r="FCD55" s="355"/>
      <c r="FCE55" s="355"/>
      <c r="FCF55" s="355"/>
      <c r="FCG55" s="355"/>
      <c r="FCH55" s="355"/>
      <c r="FCI55" s="355"/>
      <c r="FCJ55" s="355"/>
      <c r="FCK55" s="355"/>
      <c r="FCL55" s="355"/>
      <c r="FCM55" s="355"/>
      <c r="FCN55" s="355"/>
      <c r="FCO55" s="355"/>
      <c r="FCP55" s="355"/>
      <c r="FCQ55" s="355"/>
      <c r="FCR55" s="355"/>
      <c r="FCS55" s="355"/>
      <c r="FCT55" s="355"/>
      <c r="FCU55" s="355"/>
      <c r="FCV55" s="355"/>
      <c r="FCW55" s="355"/>
      <c r="FCX55" s="355"/>
      <c r="FCY55" s="355"/>
      <c r="FCZ55" s="355"/>
      <c r="FDA55" s="355"/>
      <c r="FDB55" s="355"/>
      <c r="FDC55" s="355"/>
      <c r="FDD55" s="355"/>
      <c r="FDE55" s="355"/>
      <c r="FDF55" s="355"/>
      <c r="FDG55" s="355"/>
      <c r="FDH55" s="355"/>
      <c r="FDI55" s="355"/>
      <c r="FDJ55" s="355"/>
      <c r="FDK55" s="355"/>
      <c r="FDL55" s="355"/>
      <c r="FDM55" s="355"/>
      <c r="FDN55" s="355"/>
      <c r="FDO55" s="355"/>
      <c r="FDP55" s="355"/>
      <c r="FDQ55" s="355"/>
      <c r="FDR55" s="355"/>
      <c r="FDS55" s="355"/>
      <c r="FDT55" s="355"/>
      <c r="FDU55" s="355"/>
      <c r="FDV55" s="355"/>
      <c r="FDW55" s="355"/>
      <c r="FDX55" s="355"/>
      <c r="FDY55" s="355"/>
      <c r="FDZ55" s="355"/>
      <c r="FEA55" s="355"/>
      <c r="FEB55" s="355"/>
      <c r="FEC55" s="355"/>
      <c r="FED55" s="355"/>
      <c r="FEE55" s="355"/>
      <c r="FEF55" s="355"/>
      <c r="FEG55" s="355"/>
      <c r="FEH55" s="355"/>
      <c r="FEI55" s="355"/>
      <c r="FEJ55" s="355"/>
      <c r="FEK55" s="355"/>
      <c r="FEL55" s="355"/>
      <c r="FEM55" s="355"/>
      <c r="FEN55" s="355"/>
      <c r="FEO55" s="355"/>
      <c r="FEP55" s="355"/>
      <c r="FEQ55" s="355"/>
      <c r="FER55" s="355"/>
      <c r="FES55" s="355"/>
      <c r="FET55" s="355"/>
      <c r="FEU55" s="355"/>
      <c r="FEV55" s="355"/>
      <c r="FEW55" s="355"/>
      <c r="FEX55" s="355"/>
      <c r="FEY55" s="355"/>
      <c r="FEZ55" s="355"/>
      <c r="FFA55" s="355"/>
      <c r="FFB55" s="355"/>
      <c r="FFC55" s="355"/>
      <c r="FFD55" s="355"/>
      <c r="FFE55" s="355"/>
      <c r="FFF55" s="355"/>
      <c r="FFG55" s="355"/>
      <c r="FFH55" s="355"/>
      <c r="FFI55" s="355"/>
      <c r="FFJ55" s="355"/>
      <c r="FFK55" s="355"/>
      <c r="FFL55" s="355"/>
      <c r="FFM55" s="355"/>
      <c r="FFN55" s="355"/>
      <c r="FFO55" s="355"/>
      <c r="FFP55" s="355"/>
      <c r="FFQ55" s="355"/>
      <c r="FFR55" s="355"/>
      <c r="FFS55" s="355"/>
      <c r="FFT55" s="355"/>
      <c r="FFU55" s="355"/>
      <c r="FFV55" s="355"/>
      <c r="FFW55" s="355"/>
      <c r="FFX55" s="355"/>
      <c r="FFY55" s="355"/>
      <c r="FFZ55" s="355"/>
      <c r="FGA55" s="355"/>
      <c r="FGB55" s="355"/>
      <c r="FGC55" s="355"/>
      <c r="FGD55" s="355"/>
      <c r="FGE55" s="355"/>
      <c r="FGF55" s="355"/>
      <c r="FGG55" s="355"/>
      <c r="FGH55" s="355"/>
      <c r="FGI55" s="355"/>
      <c r="FGJ55" s="355"/>
      <c r="FGK55" s="355"/>
      <c r="FGL55" s="355"/>
      <c r="FGM55" s="355"/>
      <c r="FGN55" s="355"/>
      <c r="FGO55" s="355"/>
      <c r="FGP55" s="355"/>
      <c r="FGQ55" s="355"/>
      <c r="FGR55" s="355"/>
      <c r="FGS55" s="355"/>
      <c r="FGT55" s="355"/>
      <c r="FGU55" s="355"/>
      <c r="FGV55" s="355"/>
      <c r="FGW55" s="355"/>
      <c r="FGX55" s="355"/>
      <c r="FGY55" s="355"/>
      <c r="FGZ55" s="355"/>
      <c r="FHA55" s="355"/>
      <c r="FHB55" s="355"/>
      <c r="FHC55" s="355"/>
      <c r="FHD55" s="355"/>
      <c r="FHE55" s="355"/>
      <c r="FHF55" s="355"/>
      <c r="FHG55" s="355"/>
      <c r="FHH55" s="355"/>
      <c r="FHI55" s="355"/>
      <c r="FHJ55" s="355"/>
      <c r="FHK55" s="355"/>
      <c r="FHL55" s="355"/>
      <c r="FHM55" s="355"/>
      <c r="FHN55" s="355"/>
      <c r="FHO55" s="355"/>
      <c r="FHP55" s="355"/>
      <c r="FHQ55" s="355"/>
      <c r="FHR55" s="355"/>
      <c r="FHS55" s="355"/>
      <c r="FHT55" s="355"/>
      <c r="FHU55" s="355"/>
      <c r="FHV55" s="355"/>
      <c r="FHW55" s="355"/>
      <c r="FHX55" s="355"/>
      <c r="FHY55" s="355"/>
      <c r="FHZ55" s="355"/>
      <c r="FIA55" s="355"/>
      <c r="FIB55" s="355"/>
      <c r="FIC55" s="355"/>
      <c r="FID55" s="355"/>
      <c r="FIE55" s="355"/>
      <c r="FIF55" s="355"/>
      <c r="FIG55" s="355"/>
      <c r="FIH55" s="355"/>
      <c r="FII55" s="355"/>
      <c r="FIJ55" s="355"/>
      <c r="FIK55" s="355"/>
      <c r="FIL55" s="355"/>
      <c r="FIM55" s="355"/>
      <c r="FIN55" s="355"/>
      <c r="FIO55" s="355"/>
      <c r="FIP55" s="355"/>
      <c r="FIQ55" s="355"/>
      <c r="FIR55" s="355"/>
      <c r="FIS55" s="355"/>
      <c r="FIT55" s="355"/>
      <c r="FIU55" s="355"/>
      <c r="FIV55" s="355"/>
      <c r="FIW55" s="355"/>
      <c r="FIX55" s="355"/>
      <c r="FIY55" s="355"/>
      <c r="FIZ55" s="355"/>
      <c r="FJA55" s="355"/>
      <c r="FJB55" s="355"/>
      <c r="FJC55" s="355"/>
      <c r="FJD55" s="355"/>
      <c r="FJE55" s="355"/>
      <c r="FJF55" s="355"/>
      <c r="FJG55" s="355"/>
      <c r="FJH55" s="355"/>
      <c r="FJI55" s="355"/>
      <c r="FJJ55" s="355"/>
      <c r="FJK55" s="355"/>
      <c r="FJL55" s="355"/>
      <c r="FJM55" s="355"/>
      <c r="FJN55" s="355"/>
      <c r="FJO55" s="355"/>
      <c r="FJP55" s="355"/>
      <c r="FJQ55" s="355"/>
      <c r="FJR55" s="355"/>
      <c r="FJS55" s="355"/>
      <c r="FJT55" s="355"/>
      <c r="FJU55" s="355"/>
      <c r="FJV55" s="355"/>
      <c r="FJW55" s="355"/>
      <c r="FJX55" s="355"/>
      <c r="FJY55" s="355"/>
      <c r="FJZ55" s="355"/>
      <c r="FKA55" s="355"/>
      <c r="FKB55" s="355"/>
      <c r="FKC55" s="355"/>
      <c r="FKD55" s="355"/>
      <c r="FKE55" s="355"/>
      <c r="FKF55" s="355"/>
      <c r="FKG55" s="355"/>
      <c r="FKH55" s="355"/>
      <c r="FKI55" s="355"/>
      <c r="FKJ55" s="355"/>
      <c r="FKK55" s="355"/>
      <c r="FKL55" s="355"/>
      <c r="FKM55" s="355"/>
      <c r="FKN55" s="355"/>
      <c r="FKO55" s="355"/>
      <c r="FKP55" s="355"/>
      <c r="FKQ55" s="355"/>
      <c r="FKR55" s="355"/>
      <c r="FKS55" s="355"/>
      <c r="FKT55" s="355"/>
      <c r="FKU55" s="355"/>
      <c r="FKV55" s="355"/>
      <c r="FKW55" s="355"/>
      <c r="FKX55" s="355"/>
      <c r="FKY55" s="355"/>
      <c r="FKZ55" s="355"/>
      <c r="FLA55" s="355"/>
      <c r="FLB55" s="355"/>
      <c r="FLC55" s="355"/>
      <c r="FLD55" s="355"/>
      <c r="FLE55" s="355"/>
      <c r="FLF55" s="355"/>
      <c r="FLG55" s="355"/>
      <c r="FLH55" s="355"/>
      <c r="FLI55" s="355"/>
      <c r="FLJ55" s="355"/>
      <c r="FLK55" s="355"/>
      <c r="FLL55" s="355"/>
      <c r="FLM55" s="355"/>
      <c r="FLN55" s="355"/>
      <c r="FLO55" s="355"/>
      <c r="FLP55" s="355"/>
      <c r="FLQ55" s="355"/>
      <c r="FLR55" s="355"/>
      <c r="FLS55" s="355"/>
      <c r="FLT55" s="355"/>
      <c r="FLU55" s="355"/>
      <c r="FLV55" s="355"/>
      <c r="FLW55" s="355"/>
      <c r="FLX55" s="355"/>
      <c r="FLY55" s="355"/>
      <c r="FLZ55" s="355"/>
      <c r="FMA55" s="355"/>
      <c r="FMB55" s="355"/>
      <c r="FMC55" s="355"/>
      <c r="FMD55" s="355"/>
      <c r="FME55" s="355"/>
      <c r="FMF55" s="355"/>
      <c r="FMG55" s="355"/>
      <c r="FMH55" s="355"/>
      <c r="FMI55" s="355"/>
      <c r="FMJ55" s="355"/>
      <c r="FMK55" s="355"/>
      <c r="FML55" s="355"/>
      <c r="FMM55" s="355"/>
      <c r="FMN55" s="355"/>
      <c r="FMO55" s="355"/>
      <c r="FMP55" s="355"/>
      <c r="FMQ55" s="355"/>
      <c r="FMR55" s="355"/>
      <c r="FMS55" s="355"/>
      <c r="FMT55" s="355"/>
      <c r="FMU55" s="355"/>
      <c r="FMV55" s="355"/>
      <c r="FMW55" s="355"/>
      <c r="FMX55" s="355"/>
      <c r="FMY55" s="355"/>
      <c r="FMZ55" s="355"/>
      <c r="FNA55" s="355"/>
      <c r="FNB55" s="355"/>
      <c r="FNC55" s="355"/>
      <c r="FND55" s="355"/>
      <c r="FNE55" s="355"/>
      <c r="FNF55" s="355"/>
      <c r="FNG55" s="355"/>
      <c r="FNH55" s="355"/>
      <c r="FNI55" s="355"/>
      <c r="FNJ55" s="355"/>
      <c r="FNK55" s="355"/>
      <c r="FNL55" s="355"/>
      <c r="FNM55" s="355"/>
      <c r="FNN55" s="355"/>
      <c r="FNO55" s="355"/>
      <c r="FNP55" s="355"/>
      <c r="FNQ55" s="355"/>
      <c r="FNR55" s="355"/>
      <c r="FNS55" s="355"/>
      <c r="FNT55" s="355"/>
      <c r="FNU55" s="355"/>
      <c r="FNV55" s="355"/>
      <c r="FNW55" s="355"/>
      <c r="FNX55" s="355"/>
      <c r="FNY55" s="355"/>
      <c r="FNZ55" s="355"/>
      <c r="FOA55" s="355"/>
      <c r="FOB55" s="355"/>
      <c r="FOC55" s="355"/>
      <c r="FOD55" s="355"/>
      <c r="FOE55" s="355"/>
      <c r="FOF55" s="355"/>
      <c r="FOG55" s="355"/>
      <c r="FOH55" s="355"/>
      <c r="FOI55" s="355"/>
      <c r="FOJ55" s="355"/>
      <c r="FOK55" s="355"/>
      <c r="FOL55" s="355"/>
      <c r="FOM55" s="355"/>
      <c r="FON55" s="355"/>
      <c r="FOO55" s="355"/>
      <c r="FOP55" s="355"/>
      <c r="FOQ55" s="355"/>
      <c r="FOR55" s="355"/>
      <c r="FOS55" s="355"/>
      <c r="FOT55" s="355"/>
      <c r="FOU55" s="355"/>
      <c r="FOV55" s="355"/>
      <c r="FOW55" s="355"/>
      <c r="FOX55" s="355"/>
      <c r="FOY55" s="355"/>
      <c r="FOZ55" s="355"/>
      <c r="FPA55" s="355"/>
      <c r="FPB55" s="355"/>
      <c r="FPC55" s="355"/>
      <c r="FPD55" s="355"/>
      <c r="FPE55" s="355"/>
      <c r="FPF55" s="355"/>
      <c r="FPG55" s="355"/>
      <c r="FPH55" s="355"/>
      <c r="FPI55" s="355"/>
      <c r="FPJ55" s="355"/>
      <c r="FPK55" s="355"/>
      <c r="FPL55" s="355"/>
      <c r="FPM55" s="355"/>
      <c r="FPN55" s="355"/>
      <c r="FPO55" s="355"/>
      <c r="FPP55" s="355"/>
      <c r="FPQ55" s="355"/>
      <c r="FPR55" s="355"/>
      <c r="FPS55" s="355"/>
      <c r="FPT55" s="355"/>
      <c r="FPU55" s="355"/>
      <c r="FPV55" s="355"/>
      <c r="FPW55" s="355"/>
      <c r="FPX55" s="355"/>
      <c r="FPY55" s="355"/>
      <c r="FPZ55" s="355"/>
      <c r="FQA55" s="355"/>
      <c r="FQB55" s="355"/>
      <c r="FQC55" s="355"/>
      <c r="FQD55" s="355"/>
      <c r="FQE55" s="355"/>
      <c r="FQF55" s="355"/>
      <c r="FQG55" s="355"/>
      <c r="FQH55" s="355"/>
      <c r="FQI55" s="355"/>
      <c r="FQJ55" s="355"/>
      <c r="FQK55" s="355"/>
      <c r="FQL55" s="355"/>
      <c r="FQM55" s="355"/>
      <c r="FQN55" s="355"/>
      <c r="FQO55" s="355"/>
      <c r="FQP55" s="355"/>
      <c r="FQQ55" s="355"/>
      <c r="FQR55" s="355"/>
      <c r="FQS55" s="355"/>
      <c r="FQT55" s="355"/>
      <c r="FQU55" s="355"/>
      <c r="FQV55" s="355"/>
      <c r="FQW55" s="355"/>
      <c r="FQX55" s="355"/>
      <c r="FQY55" s="355"/>
      <c r="FQZ55" s="355"/>
      <c r="FRA55" s="355"/>
      <c r="FRB55" s="355"/>
      <c r="FRC55" s="355"/>
      <c r="FRD55" s="355"/>
      <c r="FRE55" s="355"/>
      <c r="FRF55" s="355"/>
      <c r="FRG55" s="355"/>
      <c r="FRH55" s="355"/>
      <c r="FRI55" s="355"/>
      <c r="FRJ55" s="355"/>
      <c r="FRK55" s="355"/>
      <c r="FRL55" s="355"/>
      <c r="FRM55" s="355"/>
      <c r="FRN55" s="355"/>
      <c r="FRO55" s="355"/>
      <c r="FRP55" s="355"/>
      <c r="FRQ55" s="355"/>
      <c r="FRR55" s="355"/>
      <c r="FRS55" s="355"/>
      <c r="FRT55" s="355"/>
      <c r="FRU55" s="355"/>
      <c r="FRV55" s="355"/>
      <c r="FRW55" s="355"/>
      <c r="FRX55" s="355"/>
      <c r="FRY55" s="355"/>
      <c r="FRZ55" s="355"/>
      <c r="FSA55" s="355"/>
      <c r="FSB55" s="355"/>
      <c r="FSC55" s="355"/>
      <c r="FSD55" s="355"/>
      <c r="FSE55" s="355"/>
      <c r="FSF55" s="355"/>
      <c r="FSG55" s="355"/>
      <c r="FSH55" s="355"/>
      <c r="FSI55" s="355"/>
      <c r="FSJ55" s="355"/>
      <c r="FSK55" s="355"/>
      <c r="FSL55" s="355"/>
      <c r="FSM55" s="355"/>
      <c r="FSN55" s="355"/>
      <c r="FSO55" s="355"/>
      <c r="FSP55" s="355"/>
      <c r="FSQ55" s="355"/>
      <c r="FSR55" s="355"/>
      <c r="FSS55" s="355"/>
      <c r="FST55" s="355"/>
      <c r="FSU55" s="355"/>
      <c r="FSV55" s="355"/>
      <c r="FSW55" s="355"/>
      <c r="FSX55" s="355"/>
      <c r="FSY55" s="355"/>
      <c r="FSZ55" s="355"/>
      <c r="FTA55" s="355"/>
      <c r="FTB55" s="355"/>
      <c r="FTC55" s="355"/>
      <c r="FTD55" s="355"/>
      <c r="FTE55" s="355"/>
      <c r="FTF55" s="355"/>
      <c r="FTG55" s="355"/>
      <c r="FTH55" s="355"/>
      <c r="FTI55" s="355"/>
      <c r="FTJ55" s="355"/>
      <c r="FTK55" s="355"/>
      <c r="FTL55" s="355"/>
      <c r="FTM55" s="355"/>
      <c r="FTN55" s="355"/>
      <c r="FTO55" s="355"/>
      <c r="FTP55" s="355"/>
      <c r="FTQ55" s="355"/>
      <c r="FTR55" s="355"/>
      <c r="FTS55" s="355"/>
      <c r="FTT55" s="355"/>
      <c r="FTU55" s="355"/>
      <c r="FTV55" s="355"/>
      <c r="FTW55" s="355"/>
      <c r="FTX55" s="355"/>
      <c r="FTY55" s="355"/>
      <c r="FTZ55" s="355"/>
      <c r="FUA55" s="355"/>
      <c r="FUB55" s="355"/>
      <c r="FUC55" s="355"/>
      <c r="FUD55" s="355"/>
      <c r="FUE55" s="355"/>
      <c r="FUF55" s="355"/>
      <c r="FUG55" s="355"/>
      <c r="FUH55" s="355"/>
      <c r="FUI55" s="355"/>
      <c r="FUJ55" s="355"/>
      <c r="FUK55" s="355"/>
      <c r="FUL55" s="355"/>
      <c r="FUM55" s="355"/>
      <c r="FUN55" s="355"/>
      <c r="FUO55" s="355"/>
      <c r="FUP55" s="355"/>
      <c r="FUQ55" s="355"/>
      <c r="FUR55" s="355"/>
      <c r="FUS55" s="355"/>
      <c r="FUT55" s="355"/>
      <c r="FUU55" s="355"/>
      <c r="FUV55" s="355"/>
      <c r="FUW55" s="355"/>
      <c r="FUX55" s="355"/>
      <c r="FUY55" s="355"/>
      <c r="FUZ55" s="355"/>
      <c r="FVA55" s="355"/>
      <c r="FVB55" s="355"/>
      <c r="FVC55" s="355"/>
      <c r="FVD55" s="355"/>
      <c r="FVE55" s="355"/>
      <c r="FVF55" s="355"/>
      <c r="FVG55" s="355"/>
      <c r="FVH55" s="355"/>
      <c r="FVI55" s="355"/>
      <c r="FVJ55" s="355"/>
      <c r="FVK55" s="355"/>
      <c r="FVL55" s="355"/>
      <c r="FVM55" s="355"/>
      <c r="FVN55" s="355"/>
      <c r="FVO55" s="355"/>
      <c r="FVP55" s="355"/>
      <c r="FVQ55" s="355"/>
      <c r="FVR55" s="355"/>
      <c r="FVS55" s="355"/>
      <c r="FVT55" s="355"/>
      <c r="FVU55" s="355"/>
      <c r="FVV55" s="355"/>
      <c r="FVW55" s="355"/>
      <c r="FVX55" s="355"/>
      <c r="FVY55" s="355"/>
      <c r="FVZ55" s="355"/>
      <c r="FWA55" s="355"/>
      <c r="FWB55" s="355"/>
      <c r="FWC55" s="355"/>
      <c r="FWD55" s="355"/>
      <c r="FWE55" s="355"/>
      <c r="FWF55" s="355"/>
      <c r="FWG55" s="355"/>
      <c r="FWH55" s="355"/>
      <c r="FWI55" s="355"/>
      <c r="FWJ55" s="355"/>
      <c r="FWK55" s="355"/>
      <c r="FWL55" s="355"/>
      <c r="FWM55" s="355"/>
      <c r="FWN55" s="355"/>
      <c r="FWO55" s="355"/>
      <c r="FWP55" s="355"/>
      <c r="FWQ55" s="355"/>
      <c r="FWR55" s="355"/>
      <c r="FWS55" s="355"/>
      <c r="FWT55" s="355"/>
      <c r="FWU55" s="355"/>
      <c r="FWV55" s="355"/>
      <c r="FWW55" s="355"/>
      <c r="FWX55" s="355"/>
      <c r="FWY55" s="355"/>
      <c r="FWZ55" s="355"/>
      <c r="FXA55" s="355"/>
      <c r="FXB55" s="355"/>
      <c r="FXC55" s="355"/>
      <c r="FXD55" s="355"/>
      <c r="FXE55" s="355"/>
      <c r="FXF55" s="355"/>
      <c r="FXG55" s="355"/>
      <c r="FXH55" s="355"/>
      <c r="FXI55" s="355"/>
      <c r="FXJ55" s="355"/>
      <c r="FXK55" s="355"/>
      <c r="FXL55" s="355"/>
      <c r="FXM55" s="355"/>
      <c r="FXN55" s="355"/>
      <c r="FXO55" s="355"/>
      <c r="FXP55" s="355"/>
      <c r="FXQ55" s="355"/>
      <c r="FXR55" s="355"/>
      <c r="FXS55" s="355"/>
      <c r="FXT55" s="355"/>
      <c r="FXU55" s="355"/>
      <c r="FXV55" s="355"/>
      <c r="FXW55" s="355"/>
      <c r="FXX55" s="355"/>
      <c r="FXY55" s="355"/>
      <c r="FXZ55" s="355"/>
      <c r="FYA55" s="355"/>
      <c r="FYB55" s="355"/>
      <c r="FYC55" s="355"/>
      <c r="FYD55" s="355"/>
      <c r="FYE55" s="355"/>
      <c r="FYF55" s="355"/>
      <c r="FYG55" s="355"/>
      <c r="FYH55" s="355"/>
      <c r="FYI55" s="355"/>
      <c r="FYJ55" s="355"/>
      <c r="FYK55" s="355"/>
      <c r="FYL55" s="355"/>
      <c r="FYM55" s="355"/>
      <c r="FYN55" s="355"/>
      <c r="FYO55" s="355"/>
      <c r="FYP55" s="355"/>
      <c r="FYQ55" s="355"/>
      <c r="FYR55" s="355"/>
      <c r="FYS55" s="355"/>
      <c r="FYT55" s="355"/>
      <c r="FYU55" s="355"/>
      <c r="FYV55" s="355"/>
      <c r="FYW55" s="355"/>
      <c r="FYX55" s="355"/>
      <c r="FYY55" s="355"/>
      <c r="FYZ55" s="355"/>
      <c r="FZA55" s="355"/>
      <c r="FZB55" s="355"/>
      <c r="FZC55" s="355"/>
      <c r="FZD55" s="355"/>
      <c r="FZE55" s="355"/>
      <c r="FZF55" s="355"/>
      <c r="FZG55" s="355"/>
      <c r="FZH55" s="355"/>
      <c r="FZI55" s="355"/>
      <c r="FZJ55" s="355"/>
      <c r="FZK55" s="355"/>
      <c r="FZL55" s="355"/>
      <c r="FZM55" s="355"/>
      <c r="FZN55" s="355"/>
      <c r="FZO55" s="355"/>
      <c r="FZP55" s="355"/>
      <c r="FZQ55" s="355"/>
      <c r="FZR55" s="355"/>
      <c r="FZS55" s="355"/>
      <c r="FZT55" s="355"/>
      <c r="FZU55" s="355"/>
      <c r="FZV55" s="355"/>
      <c r="FZW55" s="355"/>
      <c r="FZX55" s="355"/>
      <c r="FZY55" s="355"/>
      <c r="FZZ55" s="355"/>
      <c r="GAA55" s="355"/>
      <c r="GAB55" s="355"/>
      <c r="GAC55" s="355"/>
      <c r="GAD55" s="355"/>
      <c r="GAE55" s="355"/>
      <c r="GAF55" s="355"/>
      <c r="GAG55" s="355"/>
      <c r="GAH55" s="355"/>
      <c r="GAI55" s="355"/>
      <c r="GAJ55" s="355"/>
      <c r="GAK55" s="355"/>
      <c r="GAL55" s="355"/>
      <c r="GAM55" s="355"/>
      <c r="GAN55" s="355"/>
      <c r="GAO55" s="355"/>
      <c r="GAP55" s="355"/>
      <c r="GAQ55" s="355"/>
      <c r="GAR55" s="355"/>
      <c r="GAS55" s="355"/>
      <c r="GAT55" s="355"/>
      <c r="GAU55" s="355"/>
      <c r="GAV55" s="355"/>
      <c r="GAW55" s="355"/>
      <c r="GAX55" s="355"/>
      <c r="GAY55" s="355"/>
      <c r="GAZ55" s="355"/>
      <c r="GBA55" s="355"/>
      <c r="GBB55" s="355"/>
      <c r="GBC55" s="355"/>
      <c r="GBD55" s="355"/>
      <c r="GBE55" s="355"/>
      <c r="GBF55" s="355"/>
      <c r="GBG55" s="355"/>
      <c r="GBH55" s="355"/>
      <c r="GBI55" s="355"/>
      <c r="GBJ55" s="355"/>
      <c r="GBK55" s="355"/>
      <c r="GBL55" s="355"/>
      <c r="GBM55" s="355"/>
      <c r="GBN55" s="355"/>
      <c r="GBO55" s="355"/>
      <c r="GBP55" s="355"/>
      <c r="GBQ55" s="355"/>
      <c r="GBR55" s="355"/>
      <c r="GBS55" s="355"/>
      <c r="GBT55" s="355"/>
      <c r="GBU55" s="355"/>
      <c r="GBV55" s="355"/>
      <c r="GBW55" s="355"/>
      <c r="GBX55" s="355"/>
      <c r="GBY55" s="355"/>
      <c r="GBZ55" s="355"/>
      <c r="GCA55" s="355"/>
      <c r="GCB55" s="355"/>
      <c r="GCC55" s="355"/>
      <c r="GCD55" s="355"/>
      <c r="GCE55" s="355"/>
      <c r="GCF55" s="355"/>
      <c r="GCG55" s="355"/>
      <c r="GCH55" s="355"/>
      <c r="GCI55" s="355"/>
      <c r="GCJ55" s="355"/>
      <c r="GCK55" s="355"/>
      <c r="GCL55" s="355"/>
      <c r="GCM55" s="355"/>
      <c r="GCN55" s="355"/>
      <c r="GCO55" s="355"/>
      <c r="GCP55" s="355"/>
      <c r="GCQ55" s="355"/>
      <c r="GCR55" s="355"/>
      <c r="GCS55" s="355"/>
      <c r="GCT55" s="355"/>
      <c r="GCU55" s="355"/>
      <c r="GCV55" s="355"/>
      <c r="GCW55" s="355"/>
      <c r="GCX55" s="355"/>
      <c r="GCY55" s="355"/>
      <c r="GCZ55" s="355"/>
      <c r="GDA55" s="355"/>
      <c r="GDB55" s="355"/>
      <c r="GDC55" s="355"/>
      <c r="GDD55" s="355"/>
      <c r="GDE55" s="355"/>
      <c r="GDF55" s="355"/>
      <c r="GDG55" s="355"/>
      <c r="GDH55" s="355"/>
      <c r="GDI55" s="355"/>
      <c r="GDJ55" s="355"/>
      <c r="GDK55" s="355"/>
      <c r="GDL55" s="355"/>
      <c r="GDM55" s="355"/>
      <c r="GDN55" s="355"/>
      <c r="GDO55" s="355"/>
      <c r="GDP55" s="355"/>
      <c r="GDQ55" s="355"/>
      <c r="GDR55" s="355"/>
      <c r="GDS55" s="355"/>
      <c r="GDT55" s="355"/>
      <c r="GDU55" s="355"/>
      <c r="GDV55" s="355"/>
      <c r="GDW55" s="355"/>
      <c r="GDX55" s="355"/>
      <c r="GDY55" s="355"/>
      <c r="GDZ55" s="355"/>
      <c r="GEA55" s="355"/>
      <c r="GEB55" s="355"/>
      <c r="GEC55" s="355"/>
      <c r="GED55" s="355"/>
      <c r="GEE55" s="355"/>
      <c r="GEF55" s="355"/>
      <c r="GEG55" s="355"/>
      <c r="GEH55" s="355"/>
      <c r="GEI55" s="355"/>
      <c r="GEJ55" s="355"/>
      <c r="GEK55" s="355"/>
      <c r="GEL55" s="355"/>
      <c r="GEM55" s="355"/>
      <c r="GEN55" s="355"/>
      <c r="GEO55" s="355"/>
      <c r="GEP55" s="355"/>
      <c r="GEQ55" s="355"/>
      <c r="GER55" s="355"/>
      <c r="GES55" s="355"/>
      <c r="GET55" s="355"/>
      <c r="GEU55" s="355"/>
      <c r="GEV55" s="355"/>
      <c r="GEW55" s="355"/>
      <c r="GEX55" s="355"/>
      <c r="GEY55" s="355"/>
      <c r="GEZ55" s="355"/>
      <c r="GFA55" s="355"/>
      <c r="GFB55" s="355"/>
      <c r="GFC55" s="355"/>
      <c r="GFD55" s="355"/>
      <c r="GFE55" s="355"/>
      <c r="GFF55" s="355"/>
      <c r="GFG55" s="355"/>
      <c r="GFH55" s="355"/>
      <c r="GFI55" s="355"/>
      <c r="GFJ55" s="355"/>
      <c r="GFK55" s="355"/>
      <c r="GFL55" s="355"/>
      <c r="GFM55" s="355"/>
      <c r="GFN55" s="355"/>
      <c r="GFO55" s="355"/>
      <c r="GFP55" s="355"/>
      <c r="GFQ55" s="355"/>
      <c r="GFR55" s="355"/>
      <c r="GFS55" s="355"/>
      <c r="GFT55" s="355"/>
      <c r="GFU55" s="355"/>
      <c r="GFV55" s="355"/>
      <c r="GFW55" s="355"/>
      <c r="GFX55" s="355"/>
      <c r="GFY55" s="355"/>
      <c r="GFZ55" s="355"/>
      <c r="GGA55" s="355"/>
      <c r="GGB55" s="355"/>
      <c r="GGC55" s="355"/>
      <c r="GGD55" s="355"/>
      <c r="GGE55" s="355"/>
      <c r="GGF55" s="355"/>
      <c r="GGG55" s="355"/>
      <c r="GGH55" s="355"/>
      <c r="GGI55" s="355"/>
      <c r="GGJ55" s="355"/>
      <c r="GGK55" s="355"/>
      <c r="GGL55" s="355"/>
      <c r="GGM55" s="355"/>
      <c r="GGN55" s="355"/>
      <c r="GGO55" s="355"/>
      <c r="GGP55" s="355"/>
      <c r="GGQ55" s="355"/>
      <c r="GGR55" s="355"/>
      <c r="GGS55" s="355"/>
      <c r="GGT55" s="355"/>
      <c r="GGU55" s="355"/>
      <c r="GGV55" s="355"/>
      <c r="GGW55" s="355"/>
      <c r="GGX55" s="355"/>
      <c r="GGY55" s="355"/>
      <c r="GGZ55" s="355"/>
      <c r="GHA55" s="355"/>
      <c r="GHB55" s="355"/>
      <c r="GHC55" s="355"/>
      <c r="GHD55" s="355"/>
      <c r="GHE55" s="355"/>
      <c r="GHF55" s="355"/>
      <c r="GHG55" s="355"/>
      <c r="GHH55" s="355"/>
      <c r="GHI55" s="355"/>
      <c r="GHJ55" s="355"/>
      <c r="GHK55" s="355"/>
      <c r="GHL55" s="355"/>
      <c r="GHM55" s="355"/>
      <c r="GHN55" s="355"/>
      <c r="GHO55" s="355"/>
      <c r="GHP55" s="355"/>
      <c r="GHQ55" s="355"/>
      <c r="GHR55" s="355"/>
      <c r="GHS55" s="355"/>
      <c r="GHT55" s="355"/>
      <c r="GHU55" s="355"/>
      <c r="GHV55" s="355"/>
      <c r="GHW55" s="355"/>
      <c r="GHX55" s="355"/>
      <c r="GHY55" s="355"/>
      <c r="GHZ55" s="355"/>
      <c r="GIA55" s="355"/>
      <c r="GIB55" s="355"/>
      <c r="GIC55" s="355"/>
      <c r="GID55" s="355"/>
      <c r="GIE55" s="355"/>
      <c r="GIF55" s="355"/>
      <c r="GIG55" s="355"/>
      <c r="GIH55" s="355"/>
      <c r="GII55" s="355"/>
      <c r="GIJ55" s="355"/>
      <c r="GIK55" s="355"/>
      <c r="GIL55" s="355"/>
      <c r="GIM55" s="355"/>
      <c r="GIN55" s="355"/>
      <c r="GIO55" s="355"/>
      <c r="GIP55" s="355"/>
      <c r="GIQ55" s="355"/>
      <c r="GIR55" s="355"/>
      <c r="GIS55" s="355"/>
      <c r="GIT55" s="355"/>
      <c r="GIU55" s="355"/>
      <c r="GIV55" s="355"/>
      <c r="GIW55" s="355"/>
      <c r="GIX55" s="355"/>
      <c r="GIY55" s="355"/>
      <c r="GIZ55" s="355"/>
      <c r="GJA55" s="355"/>
      <c r="GJB55" s="355"/>
      <c r="GJC55" s="355"/>
      <c r="GJD55" s="355"/>
      <c r="GJE55" s="355"/>
      <c r="GJF55" s="355"/>
      <c r="GJG55" s="355"/>
      <c r="GJH55" s="355"/>
      <c r="GJI55" s="355"/>
      <c r="GJJ55" s="355"/>
      <c r="GJK55" s="355"/>
      <c r="GJL55" s="355"/>
      <c r="GJM55" s="355"/>
      <c r="GJN55" s="355"/>
      <c r="GJO55" s="355"/>
      <c r="GJP55" s="355"/>
      <c r="GJQ55" s="355"/>
      <c r="GJR55" s="355"/>
      <c r="GJS55" s="355"/>
      <c r="GJT55" s="355"/>
      <c r="GJU55" s="355"/>
      <c r="GJV55" s="355"/>
      <c r="GJW55" s="355"/>
      <c r="GJX55" s="355"/>
      <c r="GJY55" s="355"/>
      <c r="GJZ55" s="355"/>
      <c r="GKA55" s="355"/>
      <c r="GKB55" s="355"/>
      <c r="GKC55" s="355"/>
      <c r="GKD55" s="355"/>
      <c r="GKE55" s="355"/>
      <c r="GKF55" s="355"/>
      <c r="GKG55" s="355"/>
      <c r="GKH55" s="355"/>
      <c r="GKI55" s="355"/>
      <c r="GKJ55" s="355"/>
      <c r="GKK55" s="355"/>
      <c r="GKL55" s="355"/>
      <c r="GKM55" s="355"/>
      <c r="GKN55" s="355"/>
      <c r="GKO55" s="355"/>
      <c r="GKP55" s="355"/>
      <c r="GKQ55" s="355"/>
      <c r="GKR55" s="355"/>
      <c r="GKS55" s="355"/>
      <c r="GKT55" s="355"/>
      <c r="GKU55" s="355"/>
      <c r="GKV55" s="355"/>
      <c r="GKW55" s="355"/>
      <c r="GKX55" s="355"/>
      <c r="GKY55" s="355"/>
      <c r="GKZ55" s="355"/>
      <c r="GLA55" s="355"/>
      <c r="GLB55" s="355"/>
      <c r="GLC55" s="355"/>
      <c r="GLD55" s="355"/>
      <c r="GLE55" s="355"/>
      <c r="GLF55" s="355"/>
      <c r="GLG55" s="355"/>
      <c r="GLH55" s="355"/>
      <c r="GLI55" s="355"/>
      <c r="GLJ55" s="355"/>
      <c r="GLK55" s="355"/>
      <c r="GLL55" s="355"/>
      <c r="GLM55" s="355"/>
      <c r="GLN55" s="355"/>
      <c r="GLO55" s="355"/>
      <c r="GLP55" s="355"/>
      <c r="GLQ55" s="355"/>
      <c r="GLR55" s="355"/>
      <c r="GLS55" s="355"/>
      <c r="GLT55" s="355"/>
      <c r="GLU55" s="355"/>
      <c r="GLV55" s="355"/>
      <c r="GLW55" s="355"/>
      <c r="GLX55" s="355"/>
      <c r="GLY55" s="355"/>
      <c r="GLZ55" s="355"/>
      <c r="GMA55" s="355"/>
      <c r="GMB55" s="355"/>
      <c r="GMC55" s="355"/>
      <c r="GMD55" s="355"/>
      <c r="GME55" s="355"/>
      <c r="GMF55" s="355"/>
      <c r="GMG55" s="355"/>
      <c r="GMH55" s="355"/>
      <c r="GMI55" s="355"/>
      <c r="GMJ55" s="355"/>
      <c r="GMK55" s="355"/>
      <c r="GML55" s="355"/>
      <c r="GMM55" s="355"/>
      <c r="GMN55" s="355"/>
      <c r="GMO55" s="355"/>
      <c r="GMP55" s="355"/>
      <c r="GMQ55" s="355"/>
      <c r="GMR55" s="355"/>
      <c r="GMS55" s="355"/>
      <c r="GMT55" s="355"/>
      <c r="GMU55" s="355"/>
      <c r="GMV55" s="355"/>
      <c r="GMW55" s="355"/>
      <c r="GMX55" s="355"/>
      <c r="GMY55" s="355"/>
      <c r="GMZ55" s="355"/>
      <c r="GNA55" s="355"/>
      <c r="GNB55" s="355"/>
      <c r="GNC55" s="355"/>
      <c r="GND55" s="355"/>
      <c r="GNE55" s="355"/>
      <c r="GNF55" s="355"/>
      <c r="GNG55" s="355"/>
      <c r="GNH55" s="355"/>
      <c r="GNI55" s="355"/>
      <c r="GNJ55" s="355"/>
      <c r="GNK55" s="355"/>
      <c r="GNL55" s="355"/>
      <c r="GNM55" s="355"/>
      <c r="GNN55" s="355"/>
      <c r="GNO55" s="355"/>
      <c r="GNP55" s="355"/>
      <c r="GNQ55" s="355"/>
      <c r="GNR55" s="355"/>
      <c r="GNS55" s="355"/>
      <c r="GNT55" s="355"/>
      <c r="GNU55" s="355"/>
      <c r="GNV55" s="355"/>
      <c r="GNW55" s="355"/>
      <c r="GNX55" s="355"/>
      <c r="GNY55" s="355"/>
      <c r="GNZ55" s="355"/>
      <c r="GOA55" s="355"/>
      <c r="GOB55" s="355"/>
      <c r="GOC55" s="355"/>
      <c r="GOD55" s="355"/>
      <c r="GOE55" s="355"/>
      <c r="GOF55" s="355"/>
      <c r="GOG55" s="355"/>
      <c r="GOH55" s="355"/>
      <c r="GOI55" s="355"/>
      <c r="GOJ55" s="355"/>
      <c r="GOK55" s="355"/>
      <c r="GOL55" s="355"/>
      <c r="GOM55" s="355"/>
      <c r="GON55" s="355"/>
      <c r="GOO55" s="355"/>
      <c r="GOP55" s="355"/>
      <c r="GOQ55" s="355"/>
      <c r="GOR55" s="355"/>
      <c r="GOS55" s="355"/>
      <c r="GOT55" s="355"/>
      <c r="GOU55" s="355"/>
      <c r="GOV55" s="355"/>
      <c r="GOW55" s="355"/>
      <c r="GOX55" s="355"/>
      <c r="GOY55" s="355"/>
      <c r="GOZ55" s="355"/>
      <c r="GPA55" s="355"/>
      <c r="GPB55" s="355"/>
      <c r="GPC55" s="355"/>
      <c r="GPD55" s="355"/>
      <c r="GPE55" s="355"/>
      <c r="GPF55" s="355"/>
      <c r="GPG55" s="355"/>
      <c r="GPH55" s="355"/>
      <c r="GPI55" s="355"/>
      <c r="GPJ55" s="355"/>
      <c r="GPK55" s="355"/>
      <c r="GPL55" s="355"/>
      <c r="GPM55" s="355"/>
      <c r="GPN55" s="355"/>
      <c r="GPO55" s="355"/>
      <c r="GPP55" s="355"/>
      <c r="GPQ55" s="355"/>
      <c r="GPR55" s="355"/>
      <c r="GPS55" s="355"/>
      <c r="GPT55" s="355"/>
      <c r="GPU55" s="355"/>
      <c r="GPV55" s="355"/>
      <c r="GPW55" s="355"/>
      <c r="GPX55" s="355"/>
      <c r="GPY55" s="355"/>
      <c r="GPZ55" s="355"/>
      <c r="GQA55" s="355"/>
      <c r="GQB55" s="355"/>
      <c r="GQC55" s="355"/>
      <c r="GQD55" s="355"/>
      <c r="GQE55" s="355"/>
      <c r="GQF55" s="355"/>
      <c r="GQG55" s="355"/>
      <c r="GQH55" s="355"/>
      <c r="GQI55" s="355"/>
      <c r="GQJ55" s="355"/>
      <c r="GQK55" s="355"/>
      <c r="GQL55" s="355"/>
      <c r="GQM55" s="355"/>
      <c r="GQN55" s="355"/>
      <c r="GQO55" s="355"/>
      <c r="GQP55" s="355"/>
      <c r="GQQ55" s="355"/>
      <c r="GQR55" s="355"/>
      <c r="GQS55" s="355"/>
      <c r="GQT55" s="355"/>
      <c r="GQU55" s="355"/>
      <c r="GQV55" s="355"/>
      <c r="GQW55" s="355"/>
      <c r="GQX55" s="355"/>
      <c r="GQY55" s="355"/>
      <c r="GQZ55" s="355"/>
      <c r="GRA55" s="355"/>
      <c r="GRB55" s="355"/>
      <c r="GRC55" s="355"/>
      <c r="GRD55" s="355"/>
      <c r="GRE55" s="355"/>
      <c r="GRF55" s="355"/>
      <c r="GRG55" s="355"/>
      <c r="GRH55" s="355"/>
      <c r="GRI55" s="355"/>
      <c r="GRJ55" s="355"/>
      <c r="GRK55" s="355"/>
      <c r="GRL55" s="355"/>
      <c r="GRM55" s="355"/>
      <c r="GRN55" s="355"/>
      <c r="GRO55" s="355"/>
      <c r="GRP55" s="355"/>
      <c r="GRQ55" s="355"/>
      <c r="GRR55" s="355"/>
      <c r="GRS55" s="355"/>
      <c r="GRT55" s="355"/>
      <c r="GRU55" s="355"/>
      <c r="GRV55" s="355"/>
      <c r="GRW55" s="355"/>
      <c r="GRX55" s="355"/>
      <c r="GRY55" s="355"/>
      <c r="GRZ55" s="355"/>
      <c r="GSA55" s="355"/>
      <c r="GSB55" s="355"/>
      <c r="GSC55" s="355"/>
      <c r="GSD55" s="355"/>
      <c r="GSE55" s="355"/>
      <c r="GSF55" s="355"/>
      <c r="GSG55" s="355"/>
      <c r="GSH55" s="355"/>
      <c r="GSI55" s="355"/>
      <c r="GSJ55" s="355"/>
      <c r="GSK55" s="355"/>
      <c r="GSL55" s="355"/>
      <c r="GSM55" s="355"/>
      <c r="GSN55" s="355"/>
      <c r="GSO55" s="355"/>
      <c r="GSP55" s="355"/>
      <c r="GSQ55" s="355"/>
      <c r="GSR55" s="355"/>
      <c r="GSS55" s="355"/>
      <c r="GST55" s="355"/>
      <c r="GSU55" s="355"/>
      <c r="GSV55" s="355"/>
      <c r="GSW55" s="355"/>
      <c r="GSX55" s="355"/>
      <c r="GSY55" s="355"/>
      <c r="GSZ55" s="355"/>
      <c r="GTA55" s="355"/>
      <c r="GTB55" s="355"/>
      <c r="GTC55" s="355"/>
      <c r="GTD55" s="355"/>
      <c r="GTE55" s="355"/>
      <c r="GTF55" s="355"/>
      <c r="GTG55" s="355"/>
      <c r="GTH55" s="355"/>
      <c r="GTI55" s="355"/>
      <c r="GTJ55" s="355"/>
      <c r="GTK55" s="355"/>
      <c r="GTL55" s="355"/>
      <c r="GTM55" s="355"/>
      <c r="GTN55" s="355"/>
      <c r="GTO55" s="355"/>
      <c r="GTP55" s="355"/>
      <c r="GTQ55" s="355"/>
      <c r="GTR55" s="355"/>
      <c r="GTS55" s="355"/>
      <c r="GTT55" s="355"/>
      <c r="GTU55" s="355"/>
      <c r="GTV55" s="355"/>
      <c r="GTW55" s="355"/>
      <c r="GTX55" s="355"/>
      <c r="GTY55" s="355"/>
      <c r="GTZ55" s="355"/>
      <c r="GUA55" s="355"/>
      <c r="GUB55" s="355"/>
      <c r="GUC55" s="355"/>
      <c r="GUD55" s="355"/>
      <c r="GUE55" s="355"/>
      <c r="GUF55" s="355"/>
      <c r="GUG55" s="355"/>
      <c r="GUH55" s="355"/>
      <c r="GUI55" s="355"/>
      <c r="GUJ55" s="355"/>
      <c r="GUK55" s="355"/>
      <c r="GUL55" s="355"/>
      <c r="GUM55" s="355"/>
      <c r="GUN55" s="355"/>
      <c r="GUO55" s="355"/>
      <c r="GUP55" s="355"/>
      <c r="GUQ55" s="355"/>
      <c r="GUR55" s="355"/>
      <c r="GUS55" s="355"/>
      <c r="GUT55" s="355"/>
      <c r="GUU55" s="355"/>
      <c r="GUV55" s="355"/>
      <c r="GUW55" s="355"/>
      <c r="GUX55" s="355"/>
      <c r="GUY55" s="355"/>
      <c r="GUZ55" s="355"/>
      <c r="GVA55" s="355"/>
      <c r="GVB55" s="355"/>
      <c r="GVC55" s="355"/>
      <c r="GVD55" s="355"/>
      <c r="GVE55" s="355"/>
      <c r="GVF55" s="355"/>
      <c r="GVG55" s="355"/>
      <c r="GVH55" s="355"/>
      <c r="GVI55" s="355"/>
      <c r="GVJ55" s="355"/>
      <c r="GVK55" s="355"/>
      <c r="GVL55" s="355"/>
      <c r="GVM55" s="355"/>
      <c r="GVN55" s="355"/>
      <c r="GVO55" s="355"/>
      <c r="GVP55" s="355"/>
      <c r="GVQ55" s="355"/>
      <c r="GVR55" s="355"/>
      <c r="GVS55" s="355"/>
      <c r="GVT55" s="355"/>
      <c r="GVU55" s="355"/>
      <c r="GVV55" s="355"/>
      <c r="GVW55" s="355"/>
      <c r="GVX55" s="355"/>
      <c r="GVY55" s="355"/>
      <c r="GVZ55" s="355"/>
      <c r="GWA55" s="355"/>
      <c r="GWB55" s="355"/>
      <c r="GWC55" s="355"/>
      <c r="GWD55" s="355"/>
      <c r="GWE55" s="355"/>
      <c r="GWF55" s="355"/>
      <c r="GWG55" s="355"/>
      <c r="GWH55" s="355"/>
      <c r="GWI55" s="355"/>
      <c r="GWJ55" s="355"/>
      <c r="GWK55" s="355"/>
      <c r="GWL55" s="355"/>
      <c r="GWM55" s="355"/>
      <c r="GWN55" s="355"/>
      <c r="GWO55" s="355"/>
      <c r="GWP55" s="355"/>
      <c r="GWQ55" s="355"/>
      <c r="GWR55" s="355"/>
      <c r="GWS55" s="355"/>
      <c r="GWT55" s="355"/>
      <c r="GWU55" s="355"/>
      <c r="GWV55" s="355"/>
      <c r="GWW55" s="355"/>
      <c r="GWX55" s="355"/>
      <c r="GWY55" s="355"/>
      <c r="GWZ55" s="355"/>
      <c r="GXA55" s="355"/>
      <c r="GXB55" s="355"/>
      <c r="GXC55" s="355"/>
      <c r="GXD55" s="355"/>
      <c r="GXE55" s="355"/>
      <c r="GXF55" s="355"/>
      <c r="GXG55" s="355"/>
      <c r="GXH55" s="355"/>
      <c r="GXI55" s="355"/>
      <c r="GXJ55" s="355"/>
      <c r="GXK55" s="355"/>
      <c r="GXL55" s="355"/>
      <c r="GXM55" s="355"/>
      <c r="GXN55" s="355"/>
      <c r="GXO55" s="355"/>
      <c r="GXP55" s="355"/>
      <c r="GXQ55" s="355"/>
      <c r="GXR55" s="355"/>
      <c r="GXS55" s="355"/>
      <c r="GXT55" s="355"/>
      <c r="GXU55" s="355"/>
      <c r="GXV55" s="355"/>
      <c r="GXW55" s="355"/>
      <c r="GXX55" s="355"/>
      <c r="GXY55" s="355"/>
      <c r="GXZ55" s="355"/>
      <c r="GYA55" s="355"/>
      <c r="GYB55" s="355"/>
      <c r="GYC55" s="355"/>
      <c r="GYD55" s="355"/>
      <c r="GYE55" s="355"/>
      <c r="GYF55" s="355"/>
      <c r="GYG55" s="355"/>
      <c r="GYH55" s="355"/>
      <c r="GYI55" s="355"/>
      <c r="GYJ55" s="355"/>
      <c r="GYK55" s="355"/>
      <c r="GYL55" s="355"/>
      <c r="GYM55" s="355"/>
      <c r="GYN55" s="355"/>
      <c r="GYO55" s="355"/>
      <c r="GYP55" s="355"/>
      <c r="GYQ55" s="355"/>
      <c r="GYR55" s="355"/>
      <c r="GYS55" s="355"/>
      <c r="GYT55" s="355"/>
      <c r="GYU55" s="355"/>
      <c r="GYV55" s="355"/>
      <c r="GYW55" s="355"/>
      <c r="GYX55" s="355"/>
      <c r="GYY55" s="355"/>
      <c r="GYZ55" s="355"/>
      <c r="GZA55" s="355"/>
      <c r="GZB55" s="355"/>
      <c r="GZC55" s="355"/>
      <c r="GZD55" s="355"/>
      <c r="GZE55" s="355"/>
      <c r="GZF55" s="355"/>
      <c r="GZG55" s="355"/>
      <c r="GZH55" s="355"/>
      <c r="GZI55" s="355"/>
      <c r="GZJ55" s="355"/>
      <c r="GZK55" s="355"/>
      <c r="GZL55" s="355"/>
      <c r="GZM55" s="355"/>
      <c r="GZN55" s="355"/>
      <c r="GZO55" s="355"/>
      <c r="GZP55" s="355"/>
      <c r="GZQ55" s="355"/>
      <c r="GZR55" s="355"/>
      <c r="GZS55" s="355"/>
      <c r="GZT55" s="355"/>
      <c r="GZU55" s="355"/>
      <c r="GZV55" s="355"/>
      <c r="GZW55" s="355"/>
      <c r="GZX55" s="355"/>
      <c r="GZY55" s="355"/>
      <c r="GZZ55" s="355"/>
      <c r="HAA55" s="355"/>
      <c r="HAB55" s="355"/>
      <c r="HAC55" s="355"/>
      <c r="HAD55" s="355"/>
      <c r="HAE55" s="355"/>
      <c r="HAF55" s="355"/>
      <c r="HAG55" s="355"/>
      <c r="HAH55" s="355"/>
      <c r="HAI55" s="355"/>
      <c r="HAJ55" s="355"/>
      <c r="HAK55" s="355"/>
      <c r="HAL55" s="355"/>
      <c r="HAM55" s="355"/>
      <c r="HAN55" s="355"/>
      <c r="HAO55" s="355"/>
      <c r="HAP55" s="355"/>
      <c r="HAQ55" s="355"/>
      <c r="HAR55" s="355"/>
      <c r="HAS55" s="355"/>
      <c r="HAT55" s="355"/>
      <c r="HAU55" s="355"/>
      <c r="HAV55" s="355"/>
      <c r="HAW55" s="355"/>
      <c r="HAX55" s="355"/>
      <c r="HAY55" s="355"/>
      <c r="HAZ55" s="355"/>
      <c r="HBA55" s="355"/>
      <c r="HBB55" s="355"/>
      <c r="HBC55" s="355"/>
      <c r="HBD55" s="355"/>
      <c r="HBE55" s="355"/>
      <c r="HBF55" s="355"/>
      <c r="HBG55" s="355"/>
      <c r="HBH55" s="355"/>
      <c r="HBI55" s="355"/>
      <c r="HBJ55" s="355"/>
      <c r="HBK55" s="355"/>
      <c r="HBL55" s="355"/>
      <c r="HBM55" s="355"/>
      <c r="HBN55" s="355"/>
      <c r="HBO55" s="355"/>
      <c r="HBP55" s="355"/>
      <c r="HBQ55" s="355"/>
      <c r="HBR55" s="355"/>
      <c r="HBS55" s="355"/>
      <c r="HBT55" s="355"/>
      <c r="HBU55" s="355"/>
      <c r="HBV55" s="355"/>
      <c r="HBW55" s="355"/>
      <c r="HBX55" s="355"/>
      <c r="HBY55" s="355"/>
      <c r="HBZ55" s="355"/>
      <c r="HCA55" s="355"/>
      <c r="HCB55" s="355"/>
      <c r="HCC55" s="355"/>
      <c r="HCD55" s="355"/>
      <c r="HCE55" s="355"/>
      <c r="HCF55" s="355"/>
      <c r="HCG55" s="355"/>
      <c r="HCH55" s="355"/>
      <c r="HCI55" s="355"/>
      <c r="HCJ55" s="355"/>
      <c r="HCK55" s="355"/>
      <c r="HCL55" s="355"/>
      <c r="HCM55" s="355"/>
      <c r="HCN55" s="355"/>
      <c r="HCO55" s="355"/>
      <c r="HCP55" s="355"/>
      <c r="HCQ55" s="355"/>
      <c r="HCR55" s="355"/>
      <c r="HCS55" s="355"/>
      <c r="HCT55" s="355"/>
      <c r="HCU55" s="355"/>
      <c r="HCV55" s="355"/>
      <c r="HCW55" s="355"/>
      <c r="HCX55" s="355"/>
      <c r="HCY55" s="355"/>
      <c r="HCZ55" s="355"/>
      <c r="HDA55" s="355"/>
      <c r="HDB55" s="355"/>
      <c r="HDC55" s="355"/>
      <c r="HDD55" s="355"/>
      <c r="HDE55" s="355"/>
      <c r="HDF55" s="355"/>
      <c r="HDG55" s="355"/>
      <c r="HDH55" s="355"/>
      <c r="HDI55" s="355"/>
      <c r="HDJ55" s="355"/>
      <c r="HDK55" s="355"/>
      <c r="HDL55" s="355"/>
      <c r="HDM55" s="355"/>
      <c r="HDN55" s="355"/>
      <c r="HDO55" s="355"/>
      <c r="HDP55" s="355"/>
      <c r="HDQ55" s="355"/>
      <c r="HDR55" s="355"/>
      <c r="HDS55" s="355"/>
      <c r="HDT55" s="355"/>
      <c r="HDU55" s="355"/>
      <c r="HDV55" s="355"/>
      <c r="HDW55" s="355"/>
      <c r="HDX55" s="355"/>
      <c r="HDY55" s="355"/>
      <c r="HDZ55" s="355"/>
      <c r="HEA55" s="355"/>
      <c r="HEB55" s="355"/>
      <c r="HEC55" s="355"/>
      <c r="HED55" s="355"/>
      <c r="HEE55" s="355"/>
      <c r="HEF55" s="355"/>
      <c r="HEG55" s="355"/>
      <c r="HEH55" s="355"/>
      <c r="HEI55" s="355"/>
      <c r="HEJ55" s="355"/>
      <c r="HEK55" s="355"/>
      <c r="HEL55" s="355"/>
      <c r="HEM55" s="355"/>
      <c r="HEN55" s="355"/>
      <c r="HEO55" s="355"/>
      <c r="HEP55" s="355"/>
      <c r="HEQ55" s="355"/>
      <c r="HER55" s="355"/>
      <c r="HES55" s="355"/>
      <c r="HET55" s="355"/>
      <c r="HEU55" s="355"/>
      <c r="HEV55" s="355"/>
      <c r="HEW55" s="355"/>
      <c r="HEX55" s="355"/>
      <c r="HEY55" s="355"/>
      <c r="HEZ55" s="355"/>
      <c r="HFA55" s="355"/>
      <c r="HFB55" s="355"/>
      <c r="HFC55" s="355"/>
      <c r="HFD55" s="355"/>
      <c r="HFE55" s="355"/>
      <c r="HFF55" s="355"/>
      <c r="HFG55" s="355"/>
      <c r="HFH55" s="355"/>
      <c r="HFI55" s="355"/>
      <c r="HFJ55" s="355"/>
      <c r="HFK55" s="355"/>
      <c r="HFL55" s="355"/>
      <c r="HFM55" s="355"/>
      <c r="HFN55" s="355"/>
      <c r="HFO55" s="355"/>
      <c r="HFP55" s="355"/>
      <c r="HFQ55" s="355"/>
      <c r="HFR55" s="355"/>
      <c r="HFS55" s="355"/>
      <c r="HFT55" s="355"/>
      <c r="HFU55" s="355"/>
      <c r="HFV55" s="355"/>
      <c r="HFW55" s="355"/>
      <c r="HFX55" s="355"/>
      <c r="HFY55" s="355"/>
      <c r="HFZ55" s="355"/>
      <c r="HGA55" s="355"/>
      <c r="HGB55" s="355"/>
      <c r="HGC55" s="355"/>
      <c r="HGD55" s="355"/>
      <c r="HGE55" s="355"/>
      <c r="HGF55" s="355"/>
      <c r="HGG55" s="355"/>
      <c r="HGH55" s="355"/>
      <c r="HGI55" s="355"/>
      <c r="HGJ55" s="355"/>
      <c r="HGK55" s="355"/>
      <c r="HGL55" s="355"/>
      <c r="HGM55" s="355"/>
      <c r="HGN55" s="355"/>
      <c r="HGO55" s="355"/>
      <c r="HGP55" s="355"/>
      <c r="HGQ55" s="355"/>
      <c r="HGR55" s="355"/>
      <c r="HGS55" s="355"/>
      <c r="HGT55" s="355"/>
      <c r="HGU55" s="355"/>
      <c r="HGV55" s="355"/>
      <c r="HGW55" s="355"/>
      <c r="HGX55" s="355"/>
      <c r="HGY55" s="355"/>
      <c r="HGZ55" s="355"/>
      <c r="HHA55" s="355"/>
      <c r="HHB55" s="355"/>
      <c r="HHC55" s="355"/>
      <c r="HHD55" s="355"/>
      <c r="HHE55" s="355"/>
      <c r="HHF55" s="355"/>
      <c r="HHG55" s="355"/>
      <c r="HHH55" s="355"/>
      <c r="HHI55" s="355"/>
      <c r="HHJ55" s="355"/>
      <c r="HHK55" s="355"/>
      <c r="HHL55" s="355"/>
      <c r="HHM55" s="355"/>
      <c r="HHN55" s="355"/>
      <c r="HHO55" s="355"/>
      <c r="HHP55" s="355"/>
      <c r="HHQ55" s="355"/>
      <c r="HHR55" s="355"/>
      <c r="HHS55" s="355"/>
      <c r="HHT55" s="355"/>
      <c r="HHU55" s="355"/>
      <c r="HHV55" s="355"/>
      <c r="HHW55" s="355"/>
      <c r="HHX55" s="355"/>
      <c r="HHY55" s="355"/>
      <c r="HHZ55" s="355"/>
      <c r="HIA55" s="355"/>
      <c r="HIB55" s="355"/>
      <c r="HIC55" s="355"/>
      <c r="HID55" s="355"/>
      <c r="HIE55" s="355"/>
      <c r="HIF55" s="355"/>
      <c r="HIG55" s="355"/>
      <c r="HIH55" s="355"/>
      <c r="HII55" s="355"/>
      <c r="HIJ55" s="355"/>
      <c r="HIK55" s="355"/>
      <c r="HIL55" s="355"/>
      <c r="HIM55" s="355"/>
      <c r="HIN55" s="355"/>
      <c r="HIO55" s="355"/>
      <c r="HIP55" s="355"/>
      <c r="HIQ55" s="355"/>
      <c r="HIR55" s="355"/>
      <c r="HIS55" s="355"/>
      <c r="HIT55" s="355"/>
      <c r="HIU55" s="355"/>
      <c r="HIV55" s="355"/>
      <c r="HIW55" s="355"/>
      <c r="HIX55" s="355"/>
      <c r="HIY55" s="355"/>
      <c r="HIZ55" s="355"/>
      <c r="HJA55" s="355"/>
      <c r="HJB55" s="355"/>
      <c r="HJC55" s="355"/>
      <c r="HJD55" s="355"/>
      <c r="HJE55" s="355"/>
      <c r="HJF55" s="355"/>
      <c r="HJG55" s="355"/>
      <c r="HJH55" s="355"/>
      <c r="HJI55" s="355"/>
      <c r="HJJ55" s="355"/>
      <c r="HJK55" s="355"/>
      <c r="HJL55" s="355"/>
      <c r="HJM55" s="355"/>
      <c r="HJN55" s="355"/>
      <c r="HJO55" s="355"/>
      <c r="HJP55" s="355"/>
      <c r="HJQ55" s="355"/>
      <c r="HJR55" s="355"/>
      <c r="HJS55" s="355"/>
      <c r="HJT55" s="355"/>
      <c r="HJU55" s="355"/>
      <c r="HJV55" s="355"/>
      <c r="HJW55" s="355"/>
      <c r="HJX55" s="355"/>
      <c r="HJY55" s="355"/>
      <c r="HJZ55" s="355"/>
      <c r="HKA55" s="355"/>
      <c r="HKB55" s="355"/>
      <c r="HKC55" s="355"/>
      <c r="HKD55" s="355"/>
      <c r="HKE55" s="355"/>
      <c r="HKF55" s="355"/>
      <c r="HKG55" s="355"/>
      <c r="HKH55" s="355"/>
      <c r="HKI55" s="355"/>
      <c r="HKJ55" s="355"/>
      <c r="HKK55" s="355"/>
      <c r="HKL55" s="355"/>
      <c r="HKM55" s="355"/>
      <c r="HKN55" s="355"/>
      <c r="HKO55" s="355"/>
      <c r="HKP55" s="355"/>
      <c r="HKQ55" s="355"/>
      <c r="HKR55" s="355"/>
      <c r="HKS55" s="355"/>
      <c r="HKT55" s="355"/>
      <c r="HKU55" s="355"/>
      <c r="HKV55" s="355"/>
      <c r="HKW55" s="355"/>
      <c r="HKX55" s="355"/>
      <c r="HKY55" s="355"/>
      <c r="HKZ55" s="355"/>
      <c r="HLA55" s="355"/>
      <c r="HLB55" s="355"/>
      <c r="HLC55" s="355"/>
      <c r="HLD55" s="355"/>
      <c r="HLE55" s="355"/>
      <c r="HLF55" s="355"/>
      <c r="HLG55" s="355"/>
      <c r="HLH55" s="355"/>
      <c r="HLI55" s="355"/>
      <c r="HLJ55" s="355"/>
      <c r="HLK55" s="355"/>
      <c r="HLL55" s="355"/>
      <c r="HLM55" s="355"/>
      <c r="HLN55" s="355"/>
      <c r="HLO55" s="355"/>
      <c r="HLP55" s="355"/>
      <c r="HLQ55" s="355"/>
      <c r="HLR55" s="355"/>
      <c r="HLS55" s="355"/>
      <c r="HLT55" s="355"/>
      <c r="HLU55" s="355"/>
      <c r="HLV55" s="355"/>
      <c r="HLW55" s="355"/>
      <c r="HLX55" s="355"/>
      <c r="HLY55" s="355"/>
      <c r="HLZ55" s="355"/>
      <c r="HMA55" s="355"/>
      <c r="HMB55" s="355"/>
      <c r="HMC55" s="355"/>
      <c r="HMD55" s="355"/>
      <c r="HME55" s="355"/>
      <c r="HMF55" s="355"/>
      <c r="HMG55" s="355"/>
      <c r="HMH55" s="355"/>
      <c r="HMI55" s="355"/>
      <c r="HMJ55" s="355"/>
      <c r="HMK55" s="355"/>
      <c r="HML55" s="355"/>
      <c r="HMM55" s="355"/>
      <c r="HMN55" s="355"/>
      <c r="HMO55" s="355"/>
      <c r="HMP55" s="355"/>
      <c r="HMQ55" s="355"/>
      <c r="HMR55" s="355"/>
      <c r="HMS55" s="355"/>
      <c r="HMT55" s="355"/>
      <c r="HMU55" s="355"/>
      <c r="HMV55" s="355"/>
      <c r="HMW55" s="355"/>
      <c r="HMX55" s="355"/>
      <c r="HMY55" s="355"/>
      <c r="HMZ55" s="355"/>
      <c r="HNA55" s="355"/>
      <c r="HNB55" s="355"/>
      <c r="HNC55" s="355"/>
      <c r="HND55" s="355"/>
      <c r="HNE55" s="355"/>
      <c r="HNF55" s="355"/>
      <c r="HNG55" s="355"/>
      <c r="HNH55" s="355"/>
      <c r="HNI55" s="355"/>
      <c r="HNJ55" s="355"/>
      <c r="HNK55" s="355"/>
      <c r="HNL55" s="355"/>
      <c r="HNM55" s="355"/>
      <c r="HNN55" s="355"/>
      <c r="HNO55" s="355"/>
      <c r="HNP55" s="355"/>
      <c r="HNQ55" s="355"/>
      <c r="HNR55" s="355"/>
      <c r="HNS55" s="355"/>
      <c r="HNT55" s="355"/>
      <c r="HNU55" s="355"/>
      <c r="HNV55" s="355"/>
      <c r="HNW55" s="355"/>
      <c r="HNX55" s="355"/>
      <c r="HNY55" s="355"/>
      <c r="HNZ55" s="355"/>
      <c r="HOA55" s="355"/>
      <c r="HOB55" s="355"/>
      <c r="HOC55" s="355"/>
      <c r="HOD55" s="355"/>
      <c r="HOE55" s="355"/>
      <c r="HOF55" s="355"/>
      <c r="HOG55" s="355"/>
      <c r="HOH55" s="355"/>
      <c r="HOI55" s="355"/>
      <c r="HOJ55" s="355"/>
      <c r="HOK55" s="355"/>
      <c r="HOL55" s="355"/>
      <c r="HOM55" s="355"/>
      <c r="HON55" s="355"/>
      <c r="HOO55" s="355"/>
      <c r="HOP55" s="355"/>
      <c r="HOQ55" s="355"/>
      <c r="HOR55" s="355"/>
      <c r="HOS55" s="355"/>
      <c r="HOT55" s="355"/>
      <c r="HOU55" s="355"/>
      <c r="HOV55" s="355"/>
      <c r="HOW55" s="355"/>
      <c r="HOX55" s="355"/>
      <c r="HOY55" s="355"/>
      <c r="HOZ55" s="355"/>
      <c r="HPA55" s="355"/>
      <c r="HPB55" s="355"/>
      <c r="HPC55" s="355"/>
      <c r="HPD55" s="355"/>
      <c r="HPE55" s="355"/>
      <c r="HPF55" s="355"/>
      <c r="HPG55" s="355"/>
      <c r="HPH55" s="355"/>
      <c r="HPI55" s="355"/>
      <c r="HPJ55" s="355"/>
      <c r="HPK55" s="355"/>
      <c r="HPL55" s="355"/>
      <c r="HPM55" s="355"/>
      <c r="HPN55" s="355"/>
      <c r="HPO55" s="355"/>
      <c r="HPP55" s="355"/>
      <c r="HPQ55" s="355"/>
      <c r="HPR55" s="355"/>
      <c r="HPS55" s="355"/>
      <c r="HPT55" s="355"/>
      <c r="HPU55" s="355"/>
      <c r="HPV55" s="355"/>
      <c r="HPW55" s="355"/>
      <c r="HPX55" s="355"/>
      <c r="HPY55" s="355"/>
      <c r="HPZ55" s="355"/>
      <c r="HQA55" s="355"/>
      <c r="HQB55" s="355"/>
      <c r="HQC55" s="355"/>
      <c r="HQD55" s="355"/>
      <c r="HQE55" s="355"/>
      <c r="HQF55" s="355"/>
      <c r="HQG55" s="355"/>
      <c r="HQH55" s="355"/>
      <c r="HQI55" s="355"/>
      <c r="HQJ55" s="355"/>
      <c r="HQK55" s="355"/>
      <c r="HQL55" s="355"/>
      <c r="HQM55" s="355"/>
      <c r="HQN55" s="355"/>
      <c r="HQO55" s="355"/>
      <c r="HQP55" s="355"/>
      <c r="HQQ55" s="355"/>
      <c r="HQR55" s="355"/>
      <c r="HQS55" s="355"/>
      <c r="HQT55" s="355"/>
      <c r="HQU55" s="355"/>
      <c r="HQV55" s="355"/>
      <c r="HQW55" s="355"/>
      <c r="HQX55" s="355"/>
      <c r="HQY55" s="355"/>
      <c r="HQZ55" s="355"/>
      <c r="HRA55" s="355"/>
      <c r="HRB55" s="355"/>
      <c r="HRC55" s="355"/>
      <c r="HRD55" s="355"/>
      <c r="HRE55" s="355"/>
      <c r="HRF55" s="355"/>
      <c r="HRG55" s="355"/>
      <c r="HRH55" s="355"/>
      <c r="HRI55" s="355"/>
      <c r="HRJ55" s="355"/>
      <c r="HRK55" s="355"/>
      <c r="HRL55" s="355"/>
      <c r="HRM55" s="355"/>
      <c r="HRN55" s="355"/>
      <c r="HRO55" s="355"/>
      <c r="HRP55" s="355"/>
      <c r="HRQ55" s="355"/>
      <c r="HRR55" s="355"/>
      <c r="HRS55" s="355"/>
      <c r="HRT55" s="355"/>
      <c r="HRU55" s="355"/>
      <c r="HRV55" s="355"/>
      <c r="HRW55" s="355"/>
      <c r="HRX55" s="355"/>
      <c r="HRY55" s="355"/>
      <c r="HRZ55" s="355"/>
      <c r="HSA55" s="355"/>
      <c r="HSB55" s="355"/>
      <c r="HSC55" s="355"/>
      <c r="HSD55" s="355"/>
      <c r="HSE55" s="355"/>
      <c r="HSF55" s="355"/>
      <c r="HSG55" s="355"/>
      <c r="HSH55" s="355"/>
      <c r="HSI55" s="355"/>
      <c r="HSJ55" s="355"/>
      <c r="HSK55" s="355"/>
      <c r="HSL55" s="355"/>
      <c r="HSM55" s="355"/>
      <c r="HSN55" s="355"/>
      <c r="HSO55" s="355"/>
      <c r="HSP55" s="355"/>
      <c r="HSQ55" s="355"/>
      <c r="HSR55" s="355"/>
      <c r="HSS55" s="355"/>
      <c r="HST55" s="355"/>
      <c r="HSU55" s="355"/>
      <c r="HSV55" s="355"/>
      <c r="HSW55" s="355"/>
      <c r="HSX55" s="355"/>
      <c r="HSY55" s="355"/>
      <c r="HSZ55" s="355"/>
      <c r="HTA55" s="355"/>
      <c r="HTB55" s="355"/>
      <c r="HTC55" s="355"/>
      <c r="HTD55" s="355"/>
      <c r="HTE55" s="355"/>
      <c r="HTF55" s="355"/>
      <c r="HTG55" s="355"/>
      <c r="HTH55" s="355"/>
      <c r="HTI55" s="355"/>
      <c r="HTJ55" s="355"/>
      <c r="HTK55" s="355"/>
      <c r="HTL55" s="355"/>
      <c r="HTM55" s="355"/>
      <c r="HTN55" s="355"/>
      <c r="HTO55" s="355"/>
      <c r="HTP55" s="355"/>
      <c r="HTQ55" s="355"/>
      <c r="HTR55" s="355"/>
      <c r="HTS55" s="355"/>
      <c r="HTT55" s="355"/>
      <c r="HTU55" s="355"/>
      <c r="HTV55" s="355"/>
      <c r="HTW55" s="355"/>
      <c r="HTX55" s="355"/>
      <c r="HTY55" s="355"/>
      <c r="HTZ55" s="355"/>
      <c r="HUA55" s="355"/>
      <c r="HUB55" s="355"/>
      <c r="HUC55" s="355"/>
      <c r="HUD55" s="355"/>
      <c r="HUE55" s="355"/>
      <c r="HUF55" s="355"/>
      <c r="HUG55" s="355"/>
      <c r="HUH55" s="355"/>
      <c r="HUI55" s="355"/>
      <c r="HUJ55" s="355"/>
      <c r="HUK55" s="355"/>
      <c r="HUL55" s="355"/>
      <c r="HUM55" s="355"/>
      <c r="HUN55" s="355"/>
      <c r="HUO55" s="355"/>
      <c r="HUP55" s="355"/>
      <c r="HUQ55" s="355"/>
      <c r="HUR55" s="355"/>
      <c r="HUS55" s="355"/>
      <c r="HUT55" s="355"/>
      <c r="HUU55" s="355"/>
      <c r="HUV55" s="355"/>
      <c r="HUW55" s="355"/>
      <c r="HUX55" s="355"/>
      <c r="HUY55" s="355"/>
      <c r="HUZ55" s="355"/>
      <c r="HVA55" s="355"/>
      <c r="HVB55" s="355"/>
      <c r="HVC55" s="355"/>
      <c r="HVD55" s="355"/>
      <c r="HVE55" s="355"/>
      <c r="HVF55" s="355"/>
      <c r="HVG55" s="355"/>
      <c r="HVH55" s="355"/>
      <c r="HVI55" s="355"/>
      <c r="HVJ55" s="355"/>
      <c r="HVK55" s="355"/>
      <c r="HVL55" s="355"/>
      <c r="HVM55" s="355"/>
      <c r="HVN55" s="355"/>
      <c r="HVO55" s="355"/>
      <c r="HVP55" s="355"/>
      <c r="HVQ55" s="355"/>
      <c r="HVR55" s="355"/>
      <c r="HVS55" s="355"/>
      <c r="HVT55" s="355"/>
      <c r="HVU55" s="355"/>
      <c r="HVV55" s="355"/>
      <c r="HVW55" s="355"/>
      <c r="HVX55" s="355"/>
      <c r="HVY55" s="355"/>
      <c r="HVZ55" s="355"/>
      <c r="HWA55" s="355"/>
      <c r="HWB55" s="355"/>
      <c r="HWC55" s="355"/>
      <c r="HWD55" s="355"/>
      <c r="HWE55" s="355"/>
      <c r="HWF55" s="355"/>
      <c r="HWG55" s="355"/>
      <c r="HWH55" s="355"/>
      <c r="HWI55" s="355"/>
      <c r="HWJ55" s="355"/>
      <c r="HWK55" s="355"/>
      <c r="HWL55" s="355"/>
      <c r="HWM55" s="355"/>
      <c r="HWN55" s="355"/>
      <c r="HWO55" s="355"/>
      <c r="HWP55" s="355"/>
      <c r="HWQ55" s="355"/>
      <c r="HWR55" s="355"/>
      <c r="HWS55" s="355"/>
      <c r="HWT55" s="355"/>
      <c r="HWU55" s="355"/>
      <c r="HWV55" s="355"/>
      <c r="HWW55" s="355"/>
      <c r="HWX55" s="355"/>
      <c r="HWY55" s="355"/>
      <c r="HWZ55" s="355"/>
      <c r="HXA55" s="355"/>
      <c r="HXB55" s="355"/>
      <c r="HXC55" s="355"/>
      <c r="HXD55" s="355"/>
      <c r="HXE55" s="355"/>
      <c r="HXF55" s="355"/>
      <c r="HXG55" s="355"/>
      <c r="HXH55" s="355"/>
      <c r="HXI55" s="355"/>
      <c r="HXJ55" s="355"/>
      <c r="HXK55" s="355"/>
      <c r="HXL55" s="355"/>
      <c r="HXM55" s="355"/>
      <c r="HXN55" s="355"/>
      <c r="HXO55" s="355"/>
      <c r="HXP55" s="355"/>
      <c r="HXQ55" s="355"/>
      <c r="HXR55" s="355"/>
      <c r="HXS55" s="355"/>
      <c r="HXT55" s="355"/>
      <c r="HXU55" s="355"/>
      <c r="HXV55" s="355"/>
      <c r="HXW55" s="355"/>
      <c r="HXX55" s="355"/>
      <c r="HXY55" s="355"/>
      <c r="HXZ55" s="355"/>
      <c r="HYA55" s="355"/>
      <c r="HYB55" s="355"/>
      <c r="HYC55" s="355"/>
      <c r="HYD55" s="355"/>
      <c r="HYE55" s="355"/>
      <c r="HYF55" s="355"/>
      <c r="HYG55" s="355"/>
      <c r="HYH55" s="355"/>
      <c r="HYI55" s="355"/>
      <c r="HYJ55" s="355"/>
      <c r="HYK55" s="355"/>
      <c r="HYL55" s="355"/>
      <c r="HYM55" s="355"/>
      <c r="HYN55" s="355"/>
      <c r="HYO55" s="355"/>
      <c r="HYP55" s="355"/>
      <c r="HYQ55" s="355"/>
      <c r="HYR55" s="355"/>
      <c r="HYS55" s="355"/>
      <c r="HYT55" s="355"/>
      <c r="HYU55" s="355"/>
      <c r="HYV55" s="355"/>
      <c r="HYW55" s="355"/>
      <c r="HYX55" s="355"/>
      <c r="HYY55" s="355"/>
      <c r="HYZ55" s="355"/>
      <c r="HZA55" s="355"/>
      <c r="HZB55" s="355"/>
      <c r="HZC55" s="355"/>
      <c r="HZD55" s="355"/>
      <c r="HZE55" s="355"/>
      <c r="HZF55" s="355"/>
      <c r="HZG55" s="355"/>
      <c r="HZH55" s="355"/>
      <c r="HZI55" s="355"/>
      <c r="HZJ55" s="355"/>
      <c r="HZK55" s="355"/>
      <c r="HZL55" s="355"/>
      <c r="HZM55" s="355"/>
      <c r="HZN55" s="355"/>
      <c r="HZO55" s="355"/>
      <c r="HZP55" s="355"/>
      <c r="HZQ55" s="355"/>
      <c r="HZR55" s="355"/>
      <c r="HZS55" s="355"/>
      <c r="HZT55" s="355"/>
      <c r="HZU55" s="355"/>
      <c r="HZV55" s="355"/>
      <c r="HZW55" s="355"/>
      <c r="HZX55" s="355"/>
      <c r="HZY55" s="355"/>
      <c r="HZZ55" s="355"/>
      <c r="IAA55" s="355"/>
      <c r="IAB55" s="355"/>
      <c r="IAC55" s="355"/>
      <c r="IAD55" s="355"/>
      <c r="IAE55" s="355"/>
      <c r="IAF55" s="355"/>
      <c r="IAG55" s="355"/>
      <c r="IAH55" s="355"/>
      <c r="IAI55" s="355"/>
      <c r="IAJ55" s="355"/>
      <c r="IAK55" s="355"/>
      <c r="IAL55" s="355"/>
      <c r="IAM55" s="355"/>
      <c r="IAN55" s="355"/>
      <c r="IAO55" s="355"/>
      <c r="IAP55" s="355"/>
      <c r="IAQ55" s="355"/>
      <c r="IAR55" s="355"/>
      <c r="IAS55" s="355"/>
      <c r="IAT55" s="355"/>
      <c r="IAU55" s="355"/>
      <c r="IAV55" s="355"/>
      <c r="IAW55" s="355"/>
      <c r="IAX55" s="355"/>
      <c r="IAY55" s="355"/>
      <c r="IAZ55" s="355"/>
      <c r="IBA55" s="355"/>
      <c r="IBB55" s="355"/>
      <c r="IBC55" s="355"/>
      <c r="IBD55" s="355"/>
      <c r="IBE55" s="355"/>
      <c r="IBF55" s="355"/>
      <c r="IBG55" s="355"/>
      <c r="IBH55" s="355"/>
      <c r="IBI55" s="355"/>
      <c r="IBJ55" s="355"/>
      <c r="IBK55" s="355"/>
      <c r="IBL55" s="355"/>
      <c r="IBM55" s="355"/>
      <c r="IBN55" s="355"/>
      <c r="IBO55" s="355"/>
      <c r="IBP55" s="355"/>
      <c r="IBQ55" s="355"/>
      <c r="IBR55" s="355"/>
      <c r="IBS55" s="355"/>
      <c r="IBT55" s="355"/>
      <c r="IBU55" s="355"/>
      <c r="IBV55" s="355"/>
      <c r="IBW55" s="355"/>
      <c r="IBX55" s="355"/>
      <c r="IBY55" s="355"/>
      <c r="IBZ55" s="355"/>
      <c r="ICA55" s="355"/>
      <c r="ICB55" s="355"/>
      <c r="ICC55" s="355"/>
      <c r="ICD55" s="355"/>
      <c r="ICE55" s="355"/>
      <c r="ICF55" s="355"/>
      <c r="ICG55" s="355"/>
      <c r="ICH55" s="355"/>
      <c r="ICI55" s="355"/>
      <c r="ICJ55" s="355"/>
      <c r="ICK55" s="355"/>
      <c r="ICL55" s="355"/>
      <c r="ICM55" s="355"/>
      <c r="ICN55" s="355"/>
      <c r="ICO55" s="355"/>
      <c r="ICP55" s="355"/>
      <c r="ICQ55" s="355"/>
      <c r="ICR55" s="355"/>
      <c r="ICS55" s="355"/>
      <c r="ICT55" s="355"/>
      <c r="ICU55" s="355"/>
      <c r="ICV55" s="355"/>
      <c r="ICW55" s="355"/>
      <c r="ICX55" s="355"/>
      <c r="ICY55" s="355"/>
      <c r="ICZ55" s="355"/>
      <c r="IDA55" s="355"/>
      <c r="IDB55" s="355"/>
      <c r="IDC55" s="355"/>
      <c r="IDD55" s="355"/>
      <c r="IDE55" s="355"/>
      <c r="IDF55" s="355"/>
      <c r="IDG55" s="355"/>
      <c r="IDH55" s="355"/>
      <c r="IDI55" s="355"/>
      <c r="IDJ55" s="355"/>
      <c r="IDK55" s="355"/>
      <c r="IDL55" s="355"/>
      <c r="IDM55" s="355"/>
      <c r="IDN55" s="355"/>
      <c r="IDO55" s="355"/>
      <c r="IDP55" s="355"/>
      <c r="IDQ55" s="355"/>
      <c r="IDR55" s="355"/>
      <c r="IDS55" s="355"/>
      <c r="IDT55" s="355"/>
      <c r="IDU55" s="355"/>
      <c r="IDV55" s="355"/>
      <c r="IDW55" s="355"/>
      <c r="IDX55" s="355"/>
      <c r="IDY55" s="355"/>
      <c r="IDZ55" s="355"/>
      <c r="IEA55" s="355"/>
      <c r="IEB55" s="355"/>
      <c r="IEC55" s="355"/>
      <c r="IED55" s="355"/>
      <c r="IEE55" s="355"/>
      <c r="IEF55" s="355"/>
      <c r="IEG55" s="355"/>
      <c r="IEH55" s="355"/>
      <c r="IEI55" s="355"/>
      <c r="IEJ55" s="355"/>
      <c r="IEK55" s="355"/>
      <c r="IEL55" s="355"/>
      <c r="IEM55" s="355"/>
      <c r="IEN55" s="355"/>
      <c r="IEO55" s="355"/>
      <c r="IEP55" s="355"/>
      <c r="IEQ55" s="355"/>
      <c r="IER55" s="355"/>
      <c r="IES55" s="355"/>
      <c r="IET55" s="355"/>
      <c r="IEU55" s="355"/>
      <c r="IEV55" s="355"/>
      <c r="IEW55" s="355"/>
      <c r="IEX55" s="355"/>
      <c r="IEY55" s="355"/>
      <c r="IEZ55" s="355"/>
      <c r="IFA55" s="355"/>
      <c r="IFB55" s="355"/>
      <c r="IFC55" s="355"/>
      <c r="IFD55" s="355"/>
      <c r="IFE55" s="355"/>
      <c r="IFF55" s="355"/>
      <c r="IFG55" s="355"/>
      <c r="IFH55" s="355"/>
      <c r="IFI55" s="355"/>
      <c r="IFJ55" s="355"/>
      <c r="IFK55" s="355"/>
      <c r="IFL55" s="355"/>
      <c r="IFM55" s="355"/>
      <c r="IFN55" s="355"/>
      <c r="IFO55" s="355"/>
      <c r="IFP55" s="355"/>
      <c r="IFQ55" s="355"/>
      <c r="IFR55" s="355"/>
      <c r="IFS55" s="355"/>
      <c r="IFT55" s="355"/>
      <c r="IFU55" s="355"/>
      <c r="IFV55" s="355"/>
      <c r="IFW55" s="355"/>
      <c r="IFX55" s="355"/>
      <c r="IFY55" s="355"/>
      <c r="IFZ55" s="355"/>
      <c r="IGA55" s="355"/>
      <c r="IGB55" s="355"/>
      <c r="IGC55" s="355"/>
      <c r="IGD55" s="355"/>
      <c r="IGE55" s="355"/>
      <c r="IGF55" s="355"/>
      <c r="IGG55" s="355"/>
      <c r="IGH55" s="355"/>
      <c r="IGI55" s="355"/>
      <c r="IGJ55" s="355"/>
      <c r="IGK55" s="355"/>
      <c r="IGL55" s="355"/>
      <c r="IGM55" s="355"/>
      <c r="IGN55" s="355"/>
      <c r="IGO55" s="355"/>
      <c r="IGP55" s="355"/>
      <c r="IGQ55" s="355"/>
      <c r="IGR55" s="355"/>
      <c r="IGS55" s="355"/>
      <c r="IGT55" s="355"/>
      <c r="IGU55" s="355"/>
      <c r="IGV55" s="355"/>
      <c r="IGW55" s="355"/>
      <c r="IGX55" s="355"/>
      <c r="IGY55" s="355"/>
      <c r="IGZ55" s="355"/>
      <c r="IHA55" s="355"/>
      <c r="IHB55" s="355"/>
      <c r="IHC55" s="355"/>
      <c r="IHD55" s="355"/>
      <c r="IHE55" s="355"/>
      <c r="IHF55" s="355"/>
      <c r="IHG55" s="355"/>
      <c r="IHH55" s="355"/>
      <c r="IHI55" s="355"/>
      <c r="IHJ55" s="355"/>
      <c r="IHK55" s="355"/>
      <c r="IHL55" s="355"/>
      <c r="IHM55" s="355"/>
      <c r="IHN55" s="355"/>
      <c r="IHO55" s="355"/>
      <c r="IHP55" s="355"/>
      <c r="IHQ55" s="355"/>
      <c r="IHR55" s="355"/>
      <c r="IHS55" s="355"/>
      <c r="IHT55" s="355"/>
      <c r="IHU55" s="355"/>
      <c r="IHV55" s="355"/>
      <c r="IHW55" s="355"/>
      <c r="IHX55" s="355"/>
      <c r="IHY55" s="355"/>
      <c r="IHZ55" s="355"/>
      <c r="IIA55" s="355"/>
      <c r="IIB55" s="355"/>
      <c r="IIC55" s="355"/>
      <c r="IID55" s="355"/>
      <c r="IIE55" s="355"/>
      <c r="IIF55" s="355"/>
      <c r="IIG55" s="355"/>
      <c r="IIH55" s="355"/>
      <c r="III55" s="355"/>
      <c r="IIJ55" s="355"/>
      <c r="IIK55" s="355"/>
      <c r="IIL55" s="355"/>
      <c r="IIM55" s="355"/>
      <c r="IIN55" s="355"/>
      <c r="IIO55" s="355"/>
      <c r="IIP55" s="355"/>
      <c r="IIQ55" s="355"/>
      <c r="IIR55" s="355"/>
      <c r="IIS55" s="355"/>
      <c r="IIT55" s="355"/>
      <c r="IIU55" s="355"/>
      <c r="IIV55" s="355"/>
      <c r="IIW55" s="355"/>
      <c r="IIX55" s="355"/>
      <c r="IIY55" s="355"/>
      <c r="IIZ55" s="355"/>
      <c r="IJA55" s="355"/>
      <c r="IJB55" s="355"/>
      <c r="IJC55" s="355"/>
      <c r="IJD55" s="355"/>
      <c r="IJE55" s="355"/>
      <c r="IJF55" s="355"/>
      <c r="IJG55" s="355"/>
      <c r="IJH55" s="355"/>
      <c r="IJI55" s="355"/>
      <c r="IJJ55" s="355"/>
      <c r="IJK55" s="355"/>
      <c r="IJL55" s="355"/>
      <c r="IJM55" s="355"/>
      <c r="IJN55" s="355"/>
      <c r="IJO55" s="355"/>
      <c r="IJP55" s="355"/>
      <c r="IJQ55" s="355"/>
      <c r="IJR55" s="355"/>
      <c r="IJS55" s="355"/>
      <c r="IJT55" s="355"/>
      <c r="IJU55" s="355"/>
      <c r="IJV55" s="355"/>
      <c r="IJW55" s="355"/>
      <c r="IJX55" s="355"/>
      <c r="IJY55" s="355"/>
      <c r="IJZ55" s="355"/>
      <c r="IKA55" s="355"/>
      <c r="IKB55" s="355"/>
      <c r="IKC55" s="355"/>
      <c r="IKD55" s="355"/>
      <c r="IKE55" s="355"/>
      <c r="IKF55" s="355"/>
      <c r="IKG55" s="355"/>
      <c r="IKH55" s="355"/>
      <c r="IKI55" s="355"/>
      <c r="IKJ55" s="355"/>
      <c r="IKK55" s="355"/>
      <c r="IKL55" s="355"/>
      <c r="IKM55" s="355"/>
      <c r="IKN55" s="355"/>
      <c r="IKO55" s="355"/>
      <c r="IKP55" s="355"/>
      <c r="IKQ55" s="355"/>
      <c r="IKR55" s="355"/>
      <c r="IKS55" s="355"/>
      <c r="IKT55" s="355"/>
      <c r="IKU55" s="355"/>
      <c r="IKV55" s="355"/>
      <c r="IKW55" s="355"/>
      <c r="IKX55" s="355"/>
      <c r="IKY55" s="355"/>
      <c r="IKZ55" s="355"/>
      <c r="ILA55" s="355"/>
      <c r="ILB55" s="355"/>
      <c r="ILC55" s="355"/>
      <c r="ILD55" s="355"/>
      <c r="ILE55" s="355"/>
      <c r="ILF55" s="355"/>
      <c r="ILG55" s="355"/>
      <c r="ILH55" s="355"/>
      <c r="ILI55" s="355"/>
      <c r="ILJ55" s="355"/>
      <c r="ILK55" s="355"/>
      <c r="ILL55" s="355"/>
      <c r="ILM55" s="355"/>
      <c r="ILN55" s="355"/>
      <c r="ILO55" s="355"/>
      <c r="ILP55" s="355"/>
      <c r="ILQ55" s="355"/>
      <c r="ILR55" s="355"/>
      <c r="ILS55" s="355"/>
      <c r="ILT55" s="355"/>
      <c r="ILU55" s="355"/>
      <c r="ILV55" s="355"/>
      <c r="ILW55" s="355"/>
      <c r="ILX55" s="355"/>
      <c r="ILY55" s="355"/>
      <c r="ILZ55" s="355"/>
      <c r="IMA55" s="355"/>
      <c r="IMB55" s="355"/>
      <c r="IMC55" s="355"/>
      <c r="IMD55" s="355"/>
      <c r="IME55" s="355"/>
      <c r="IMF55" s="355"/>
      <c r="IMG55" s="355"/>
      <c r="IMH55" s="355"/>
      <c r="IMI55" s="355"/>
      <c r="IMJ55" s="355"/>
      <c r="IMK55" s="355"/>
      <c r="IML55" s="355"/>
      <c r="IMM55" s="355"/>
      <c r="IMN55" s="355"/>
      <c r="IMO55" s="355"/>
      <c r="IMP55" s="355"/>
      <c r="IMQ55" s="355"/>
      <c r="IMR55" s="355"/>
      <c r="IMS55" s="355"/>
      <c r="IMT55" s="355"/>
      <c r="IMU55" s="355"/>
      <c r="IMV55" s="355"/>
      <c r="IMW55" s="355"/>
      <c r="IMX55" s="355"/>
      <c r="IMY55" s="355"/>
      <c r="IMZ55" s="355"/>
      <c r="INA55" s="355"/>
      <c r="INB55" s="355"/>
      <c r="INC55" s="355"/>
      <c r="IND55" s="355"/>
      <c r="INE55" s="355"/>
      <c r="INF55" s="355"/>
      <c r="ING55" s="355"/>
      <c r="INH55" s="355"/>
      <c r="INI55" s="355"/>
      <c r="INJ55" s="355"/>
      <c r="INK55" s="355"/>
      <c r="INL55" s="355"/>
      <c r="INM55" s="355"/>
      <c r="INN55" s="355"/>
      <c r="INO55" s="355"/>
      <c r="INP55" s="355"/>
      <c r="INQ55" s="355"/>
      <c r="INR55" s="355"/>
      <c r="INS55" s="355"/>
      <c r="INT55" s="355"/>
      <c r="INU55" s="355"/>
      <c r="INV55" s="355"/>
      <c r="INW55" s="355"/>
      <c r="INX55" s="355"/>
      <c r="INY55" s="355"/>
      <c r="INZ55" s="355"/>
      <c r="IOA55" s="355"/>
      <c r="IOB55" s="355"/>
      <c r="IOC55" s="355"/>
      <c r="IOD55" s="355"/>
      <c r="IOE55" s="355"/>
      <c r="IOF55" s="355"/>
      <c r="IOG55" s="355"/>
      <c r="IOH55" s="355"/>
      <c r="IOI55" s="355"/>
      <c r="IOJ55" s="355"/>
      <c r="IOK55" s="355"/>
      <c r="IOL55" s="355"/>
      <c r="IOM55" s="355"/>
      <c r="ION55" s="355"/>
      <c r="IOO55" s="355"/>
      <c r="IOP55" s="355"/>
      <c r="IOQ55" s="355"/>
      <c r="IOR55" s="355"/>
      <c r="IOS55" s="355"/>
      <c r="IOT55" s="355"/>
      <c r="IOU55" s="355"/>
      <c r="IOV55" s="355"/>
      <c r="IOW55" s="355"/>
      <c r="IOX55" s="355"/>
      <c r="IOY55" s="355"/>
      <c r="IOZ55" s="355"/>
      <c r="IPA55" s="355"/>
      <c r="IPB55" s="355"/>
      <c r="IPC55" s="355"/>
      <c r="IPD55" s="355"/>
      <c r="IPE55" s="355"/>
      <c r="IPF55" s="355"/>
      <c r="IPG55" s="355"/>
      <c r="IPH55" s="355"/>
      <c r="IPI55" s="355"/>
      <c r="IPJ55" s="355"/>
      <c r="IPK55" s="355"/>
      <c r="IPL55" s="355"/>
      <c r="IPM55" s="355"/>
      <c r="IPN55" s="355"/>
      <c r="IPO55" s="355"/>
      <c r="IPP55" s="355"/>
      <c r="IPQ55" s="355"/>
      <c r="IPR55" s="355"/>
      <c r="IPS55" s="355"/>
      <c r="IPT55" s="355"/>
      <c r="IPU55" s="355"/>
      <c r="IPV55" s="355"/>
      <c r="IPW55" s="355"/>
      <c r="IPX55" s="355"/>
      <c r="IPY55" s="355"/>
      <c r="IPZ55" s="355"/>
      <c r="IQA55" s="355"/>
      <c r="IQB55" s="355"/>
      <c r="IQC55" s="355"/>
      <c r="IQD55" s="355"/>
      <c r="IQE55" s="355"/>
      <c r="IQF55" s="355"/>
      <c r="IQG55" s="355"/>
      <c r="IQH55" s="355"/>
      <c r="IQI55" s="355"/>
      <c r="IQJ55" s="355"/>
      <c r="IQK55" s="355"/>
      <c r="IQL55" s="355"/>
      <c r="IQM55" s="355"/>
      <c r="IQN55" s="355"/>
      <c r="IQO55" s="355"/>
      <c r="IQP55" s="355"/>
      <c r="IQQ55" s="355"/>
      <c r="IQR55" s="355"/>
      <c r="IQS55" s="355"/>
      <c r="IQT55" s="355"/>
      <c r="IQU55" s="355"/>
      <c r="IQV55" s="355"/>
      <c r="IQW55" s="355"/>
      <c r="IQX55" s="355"/>
      <c r="IQY55" s="355"/>
      <c r="IQZ55" s="355"/>
      <c r="IRA55" s="355"/>
      <c r="IRB55" s="355"/>
      <c r="IRC55" s="355"/>
      <c r="IRD55" s="355"/>
      <c r="IRE55" s="355"/>
      <c r="IRF55" s="355"/>
      <c r="IRG55" s="355"/>
      <c r="IRH55" s="355"/>
      <c r="IRI55" s="355"/>
      <c r="IRJ55" s="355"/>
      <c r="IRK55" s="355"/>
      <c r="IRL55" s="355"/>
      <c r="IRM55" s="355"/>
      <c r="IRN55" s="355"/>
      <c r="IRO55" s="355"/>
      <c r="IRP55" s="355"/>
      <c r="IRQ55" s="355"/>
      <c r="IRR55" s="355"/>
      <c r="IRS55" s="355"/>
      <c r="IRT55" s="355"/>
      <c r="IRU55" s="355"/>
      <c r="IRV55" s="355"/>
      <c r="IRW55" s="355"/>
      <c r="IRX55" s="355"/>
      <c r="IRY55" s="355"/>
      <c r="IRZ55" s="355"/>
      <c r="ISA55" s="355"/>
      <c r="ISB55" s="355"/>
      <c r="ISC55" s="355"/>
      <c r="ISD55" s="355"/>
      <c r="ISE55" s="355"/>
      <c r="ISF55" s="355"/>
      <c r="ISG55" s="355"/>
      <c r="ISH55" s="355"/>
      <c r="ISI55" s="355"/>
      <c r="ISJ55" s="355"/>
      <c r="ISK55" s="355"/>
      <c r="ISL55" s="355"/>
      <c r="ISM55" s="355"/>
      <c r="ISN55" s="355"/>
      <c r="ISO55" s="355"/>
      <c r="ISP55" s="355"/>
      <c r="ISQ55" s="355"/>
      <c r="ISR55" s="355"/>
      <c r="ISS55" s="355"/>
      <c r="IST55" s="355"/>
      <c r="ISU55" s="355"/>
      <c r="ISV55" s="355"/>
      <c r="ISW55" s="355"/>
      <c r="ISX55" s="355"/>
      <c r="ISY55" s="355"/>
      <c r="ISZ55" s="355"/>
      <c r="ITA55" s="355"/>
      <c r="ITB55" s="355"/>
      <c r="ITC55" s="355"/>
      <c r="ITD55" s="355"/>
      <c r="ITE55" s="355"/>
      <c r="ITF55" s="355"/>
      <c r="ITG55" s="355"/>
      <c r="ITH55" s="355"/>
      <c r="ITI55" s="355"/>
      <c r="ITJ55" s="355"/>
      <c r="ITK55" s="355"/>
      <c r="ITL55" s="355"/>
      <c r="ITM55" s="355"/>
      <c r="ITN55" s="355"/>
      <c r="ITO55" s="355"/>
      <c r="ITP55" s="355"/>
      <c r="ITQ55" s="355"/>
      <c r="ITR55" s="355"/>
      <c r="ITS55" s="355"/>
      <c r="ITT55" s="355"/>
      <c r="ITU55" s="355"/>
      <c r="ITV55" s="355"/>
      <c r="ITW55" s="355"/>
      <c r="ITX55" s="355"/>
      <c r="ITY55" s="355"/>
      <c r="ITZ55" s="355"/>
      <c r="IUA55" s="355"/>
      <c r="IUB55" s="355"/>
      <c r="IUC55" s="355"/>
      <c r="IUD55" s="355"/>
      <c r="IUE55" s="355"/>
      <c r="IUF55" s="355"/>
      <c r="IUG55" s="355"/>
      <c r="IUH55" s="355"/>
      <c r="IUI55" s="355"/>
      <c r="IUJ55" s="355"/>
      <c r="IUK55" s="355"/>
      <c r="IUL55" s="355"/>
      <c r="IUM55" s="355"/>
      <c r="IUN55" s="355"/>
      <c r="IUO55" s="355"/>
      <c r="IUP55" s="355"/>
      <c r="IUQ55" s="355"/>
      <c r="IUR55" s="355"/>
      <c r="IUS55" s="355"/>
      <c r="IUT55" s="355"/>
      <c r="IUU55" s="355"/>
      <c r="IUV55" s="355"/>
      <c r="IUW55" s="355"/>
      <c r="IUX55" s="355"/>
      <c r="IUY55" s="355"/>
      <c r="IUZ55" s="355"/>
      <c r="IVA55" s="355"/>
      <c r="IVB55" s="355"/>
      <c r="IVC55" s="355"/>
      <c r="IVD55" s="355"/>
      <c r="IVE55" s="355"/>
      <c r="IVF55" s="355"/>
      <c r="IVG55" s="355"/>
      <c r="IVH55" s="355"/>
      <c r="IVI55" s="355"/>
      <c r="IVJ55" s="355"/>
      <c r="IVK55" s="355"/>
      <c r="IVL55" s="355"/>
      <c r="IVM55" s="355"/>
      <c r="IVN55" s="355"/>
      <c r="IVO55" s="355"/>
      <c r="IVP55" s="355"/>
      <c r="IVQ55" s="355"/>
      <c r="IVR55" s="355"/>
      <c r="IVS55" s="355"/>
      <c r="IVT55" s="355"/>
      <c r="IVU55" s="355"/>
      <c r="IVV55" s="355"/>
      <c r="IVW55" s="355"/>
      <c r="IVX55" s="355"/>
      <c r="IVY55" s="355"/>
      <c r="IVZ55" s="355"/>
      <c r="IWA55" s="355"/>
      <c r="IWB55" s="355"/>
      <c r="IWC55" s="355"/>
      <c r="IWD55" s="355"/>
      <c r="IWE55" s="355"/>
      <c r="IWF55" s="355"/>
      <c r="IWG55" s="355"/>
      <c r="IWH55" s="355"/>
      <c r="IWI55" s="355"/>
      <c r="IWJ55" s="355"/>
      <c r="IWK55" s="355"/>
      <c r="IWL55" s="355"/>
      <c r="IWM55" s="355"/>
      <c r="IWN55" s="355"/>
      <c r="IWO55" s="355"/>
      <c r="IWP55" s="355"/>
      <c r="IWQ55" s="355"/>
      <c r="IWR55" s="355"/>
      <c r="IWS55" s="355"/>
      <c r="IWT55" s="355"/>
      <c r="IWU55" s="355"/>
      <c r="IWV55" s="355"/>
      <c r="IWW55" s="355"/>
      <c r="IWX55" s="355"/>
      <c r="IWY55" s="355"/>
      <c r="IWZ55" s="355"/>
      <c r="IXA55" s="355"/>
      <c r="IXB55" s="355"/>
      <c r="IXC55" s="355"/>
      <c r="IXD55" s="355"/>
      <c r="IXE55" s="355"/>
      <c r="IXF55" s="355"/>
      <c r="IXG55" s="355"/>
      <c r="IXH55" s="355"/>
      <c r="IXI55" s="355"/>
      <c r="IXJ55" s="355"/>
      <c r="IXK55" s="355"/>
      <c r="IXL55" s="355"/>
      <c r="IXM55" s="355"/>
      <c r="IXN55" s="355"/>
      <c r="IXO55" s="355"/>
      <c r="IXP55" s="355"/>
      <c r="IXQ55" s="355"/>
      <c r="IXR55" s="355"/>
      <c r="IXS55" s="355"/>
      <c r="IXT55" s="355"/>
      <c r="IXU55" s="355"/>
      <c r="IXV55" s="355"/>
      <c r="IXW55" s="355"/>
      <c r="IXX55" s="355"/>
      <c r="IXY55" s="355"/>
      <c r="IXZ55" s="355"/>
      <c r="IYA55" s="355"/>
      <c r="IYB55" s="355"/>
      <c r="IYC55" s="355"/>
      <c r="IYD55" s="355"/>
      <c r="IYE55" s="355"/>
      <c r="IYF55" s="355"/>
      <c r="IYG55" s="355"/>
      <c r="IYH55" s="355"/>
      <c r="IYI55" s="355"/>
      <c r="IYJ55" s="355"/>
      <c r="IYK55" s="355"/>
      <c r="IYL55" s="355"/>
      <c r="IYM55" s="355"/>
      <c r="IYN55" s="355"/>
      <c r="IYO55" s="355"/>
      <c r="IYP55" s="355"/>
      <c r="IYQ55" s="355"/>
      <c r="IYR55" s="355"/>
      <c r="IYS55" s="355"/>
      <c r="IYT55" s="355"/>
      <c r="IYU55" s="355"/>
      <c r="IYV55" s="355"/>
      <c r="IYW55" s="355"/>
      <c r="IYX55" s="355"/>
      <c r="IYY55" s="355"/>
      <c r="IYZ55" s="355"/>
      <c r="IZA55" s="355"/>
      <c r="IZB55" s="355"/>
      <c r="IZC55" s="355"/>
      <c r="IZD55" s="355"/>
      <c r="IZE55" s="355"/>
      <c r="IZF55" s="355"/>
      <c r="IZG55" s="355"/>
      <c r="IZH55" s="355"/>
      <c r="IZI55" s="355"/>
      <c r="IZJ55" s="355"/>
      <c r="IZK55" s="355"/>
      <c r="IZL55" s="355"/>
      <c r="IZM55" s="355"/>
      <c r="IZN55" s="355"/>
      <c r="IZO55" s="355"/>
      <c r="IZP55" s="355"/>
      <c r="IZQ55" s="355"/>
      <c r="IZR55" s="355"/>
      <c r="IZS55" s="355"/>
      <c r="IZT55" s="355"/>
      <c r="IZU55" s="355"/>
      <c r="IZV55" s="355"/>
      <c r="IZW55" s="355"/>
      <c r="IZX55" s="355"/>
      <c r="IZY55" s="355"/>
      <c r="IZZ55" s="355"/>
      <c r="JAA55" s="355"/>
      <c r="JAB55" s="355"/>
      <c r="JAC55" s="355"/>
      <c r="JAD55" s="355"/>
      <c r="JAE55" s="355"/>
      <c r="JAF55" s="355"/>
      <c r="JAG55" s="355"/>
      <c r="JAH55" s="355"/>
      <c r="JAI55" s="355"/>
      <c r="JAJ55" s="355"/>
      <c r="JAK55" s="355"/>
      <c r="JAL55" s="355"/>
      <c r="JAM55" s="355"/>
      <c r="JAN55" s="355"/>
      <c r="JAO55" s="355"/>
      <c r="JAP55" s="355"/>
      <c r="JAQ55" s="355"/>
      <c r="JAR55" s="355"/>
      <c r="JAS55" s="355"/>
      <c r="JAT55" s="355"/>
      <c r="JAU55" s="355"/>
      <c r="JAV55" s="355"/>
      <c r="JAW55" s="355"/>
      <c r="JAX55" s="355"/>
      <c r="JAY55" s="355"/>
      <c r="JAZ55" s="355"/>
      <c r="JBA55" s="355"/>
      <c r="JBB55" s="355"/>
      <c r="JBC55" s="355"/>
      <c r="JBD55" s="355"/>
      <c r="JBE55" s="355"/>
      <c r="JBF55" s="355"/>
      <c r="JBG55" s="355"/>
      <c r="JBH55" s="355"/>
      <c r="JBI55" s="355"/>
      <c r="JBJ55" s="355"/>
      <c r="JBK55" s="355"/>
      <c r="JBL55" s="355"/>
      <c r="JBM55" s="355"/>
      <c r="JBN55" s="355"/>
      <c r="JBO55" s="355"/>
      <c r="JBP55" s="355"/>
      <c r="JBQ55" s="355"/>
      <c r="JBR55" s="355"/>
      <c r="JBS55" s="355"/>
      <c r="JBT55" s="355"/>
      <c r="JBU55" s="355"/>
      <c r="JBV55" s="355"/>
      <c r="JBW55" s="355"/>
      <c r="JBX55" s="355"/>
      <c r="JBY55" s="355"/>
      <c r="JBZ55" s="355"/>
      <c r="JCA55" s="355"/>
      <c r="JCB55" s="355"/>
      <c r="JCC55" s="355"/>
      <c r="JCD55" s="355"/>
      <c r="JCE55" s="355"/>
      <c r="JCF55" s="355"/>
      <c r="JCG55" s="355"/>
      <c r="JCH55" s="355"/>
      <c r="JCI55" s="355"/>
      <c r="JCJ55" s="355"/>
      <c r="JCK55" s="355"/>
      <c r="JCL55" s="355"/>
      <c r="JCM55" s="355"/>
      <c r="JCN55" s="355"/>
      <c r="JCO55" s="355"/>
      <c r="JCP55" s="355"/>
      <c r="JCQ55" s="355"/>
      <c r="JCR55" s="355"/>
      <c r="JCS55" s="355"/>
      <c r="JCT55" s="355"/>
      <c r="JCU55" s="355"/>
      <c r="JCV55" s="355"/>
      <c r="JCW55" s="355"/>
      <c r="JCX55" s="355"/>
      <c r="JCY55" s="355"/>
      <c r="JCZ55" s="355"/>
      <c r="JDA55" s="355"/>
      <c r="JDB55" s="355"/>
      <c r="JDC55" s="355"/>
      <c r="JDD55" s="355"/>
      <c r="JDE55" s="355"/>
      <c r="JDF55" s="355"/>
      <c r="JDG55" s="355"/>
      <c r="JDH55" s="355"/>
      <c r="JDI55" s="355"/>
      <c r="JDJ55" s="355"/>
      <c r="JDK55" s="355"/>
      <c r="JDL55" s="355"/>
      <c r="JDM55" s="355"/>
      <c r="JDN55" s="355"/>
      <c r="JDO55" s="355"/>
      <c r="JDP55" s="355"/>
      <c r="JDQ55" s="355"/>
      <c r="JDR55" s="355"/>
      <c r="JDS55" s="355"/>
      <c r="JDT55" s="355"/>
      <c r="JDU55" s="355"/>
      <c r="JDV55" s="355"/>
      <c r="JDW55" s="355"/>
      <c r="JDX55" s="355"/>
      <c r="JDY55" s="355"/>
      <c r="JDZ55" s="355"/>
      <c r="JEA55" s="355"/>
      <c r="JEB55" s="355"/>
      <c r="JEC55" s="355"/>
      <c r="JED55" s="355"/>
      <c r="JEE55" s="355"/>
      <c r="JEF55" s="355"/>
      <c r="JEG55" s="355"/>
      <c r="JEH55" s="355"/>
      <c r="JEI55" s="355"/>
      <c r="JEJ55" s="355"/>
      <c r="JEK55" s="355"/>
      <c r="JEL55" s="355"/>
      <c r="JEM55" s="355"/>
      <c r="JEN55" s="355"/>
      <c r="JEO55" s="355"/>
      <c r="JEP55" s="355"/>
      <c r="JEQ55" s="355"/>
      <c r="JER55" s="355"/>
      <c r="JES55" s="355"/>
      <c r="JET55" s="355"/>
      <c r="JEU55" s="355"/>
      <c r="JEV55" s="355"/>
      <c r="JEW55" s="355"/>
      <c r="JEX55" s="355"/>
      <c r="JEY55" s="355"/>
      <c r="JEZ55" s="355"/>
      <c r="JFA55" s="355"/>
      <c r="JFB55" s="355"/>
      <c r="JFC55" s="355"/>
      <c r="JFD55" s="355"/>
      <c r="JFE55" s="355"/>
      <c r="JFF55" s="355"/>
      <c r="JFG55" s="355"/>
      <c r="JFH55" s="355"/>
      <c r="JFI55" s="355"/>
      <c r="JFJ55" s="355"/>
      <c r="JFK55" s="355"/>
      <c r="JFL55" s="355"/>
      <c r="JFM55" s="355"/>
      <c r="JFN55" s="355"/>
      <c r="JFO55" s="355"/>
      <c r="JFP55" s="355"/>
      <c r="JFQ55" s="355"/>
      <c r="JFR55" s="355"/>
      <c r="JFS55" s="355"/>
      <c r="JFT55" s="355"/>
      <c r="JFU55" s="355"/>
      <c r="JFV55" s="355"/>
      <c r="JFW55" s="355"/>
      <c r="JFX55" s="355"/>
      <c r="JFY55" s="355"/>
      <c r="JFZ55" s="355"/>
      <c r="JGA55" s="355"/>
      <c r="JGB55" s="355"/>
      <c r="JGC55" s="355"/>
      <c r="JGD55" s="355"/>
      <c r="JGE55" s="355"/>
      <c r="JGF55" s="355"/>
      <c r="JGG55" s="355"/>
      <c r="JGH55" s="355"/>
      <c r="JGI55" s="355"/>
      <c r="JGJ55" s="355"/>
      <c r="JGK55" s="355"/>
      <c r="JGL55" s="355"/>
      <c r="JGM55" s="355"/>
      <c r="JGN55" s="355"/>
      <c r="JGO55" s="355"/>
      <c r="JGP55" s="355"/>
      <c r="JGQ55" s="355"/>
      <c r="JGR55" s="355"/>
      <c r="JGS55" s="355"/>
      <c r="JGT55" s="355"/>
      <c r="JGU55" s="355"/>
      <c r="JGV55" s="355"/>
      <c r="JGW55" s="355"/>
      <c r="JGX55" s="355"/>
      <c r="JGY55" s="355"/>
      <c r="JGZ55" s="355"/>
      <c r="JHA55" s="355"/>
      <c r="JHB55" s="355"/>
      <c r="JHC55" s="355"/>
      <c r="JHD55" s="355"/>
      <c r="JHE55" s="355"/>
      <c r="JHF55" s="355"/>
      <c r="JHG55" s="355"/>
      <c r="JHH55" s="355"/>
      <c r="JHI55" s="355"/>
      <c r="JHJ55" s="355"/>
      <c r="JHK55" s="355"/>
      <c r="JHL55" s="355"/>
      <c r="JHM55" s="355"/>
      <c r="JHN55" s="355"/>
      <c r="JHO55" s="355"/>
      <c r="JHP55" s="355"/>
      <c r="JHQ55" s="355"/>
      <c r="JHR55" s="355"/>
      <c r="JHS55" s="355"/>
      <c r="JHT55" s="355"/>
      <c r="JHU55" s="355"/>
      <c r="JHV55" s="355"/>
      <c r="JHW55" s="355"/>
      <c r="JHX55" s="355"/>
      <c r="JHY55" s="355"/>
      <c r="JHZ55" s="355"/>
      <c r="JIA55" s="355"/>
      <c r="JIB55" s="355"/>
      <c r="JIC55" s="355"/>
      <c r="JID55" s="355"/>
      <c r="JIE55" s="355"/>
      <c r="JIF55" s="355"/>
      <c r="JIG55" s="355"/>
      <c r="JIH55" s="355"/>
      <c r="JII55" s="355"/>
      <c r="JIJ55" s="355"/>
      <c r="JIK55" s="355"/>
      <c r="JIL55" s="355"/>
      <c r="JIM55" s="355"/>
      <c r="JIN55" s="355"/>
      <c r="JIO55" s="355"/>
      <c r="JIP55" s="355"/>
      <c r="JIQ55" s="355"/>
      <c r="JIR55" s="355"/>
      <c r="JIS55" s="355"/>
      <c r="JIT55" s="355"/>
      <c r="JIU55" s="355"/>
      <c r="JIV55" s="355"/>
      <c r="JIW55" s="355"/>
      <c r="JIX55" s="355"/>
      <c r="JIY55" s="355"/>
      <c r="JIZ55" s="355"/>
      <c r="JJA55" s="355"/>
      <c r="JJB55" s="355"/>
      <c r="JJC55" s="355"/>
      <c r="JJD55" s="355"/>
      <c r="JJE55" s="355"/>
      <c r="JJF55" s="355"/>
      <c r="JJG55" s="355"/>
      <c r="JJH55" s="355"/>
      <c r="JJI55" s="355"/>
      <c r="JJJ55" s="355"/>
      <c r="JJK55" s="355"/>
      <c r="JJL55" s="355"/>
      <c r="JJM55" s="355"/>
      <c r="JJN55" s="355"/>
      <c r="JJO55" s="355"/>
      <c r="JJP55" s="355"/>
      <c r="JJQ55" s="355"/>
      <c r="JJR55" s="355"/>
      <c r="JJS55" s="355"/>
      <c r="JJT55" s="355"/>
      <c r="JJU55" s="355"/>
      <c r="JJV55" s="355"/>
      <c r="JJW55" s="355"/>
      <c r="JJX55" s="355"/>
      <c r="JJY55" s="355"/>
      <c r="JJZ55" s="355"/>
      <c r="JKA55" s="355"/>
      <c r="JKB55" s="355"/>
      <c r="JKC55" s="355"/>
      <c r="JKD55" s="355"/>
      <c r="JKE55" s="355"/>
      <c r="JKF55" s="355"/>
      <c r="JKG55" s="355"/>
      <c r="JKH55" s="355"/>
      <c r="JKI55" s="355"/>
      <c r="JKJ55" s="355"/>
      <c r="JKK55" s="355"/>
      <c r="JKL55" s="355"/>
      <c r="JKM55" s="355"/>
      <c r="JKN55" s="355"/>
      <c r="JKO55" s="355"/>
      <c r="JKP55" s="355"/>
      <c r="JKQ55" s="355"/>
      <c r="JKR55" s="355"/>
      <c r="JKS55" s="355"/>
      <c r="JKT55" s="355"/>
      <c r="JKU55" s="355"/>
      <c r="JKV55" s="355"/>
      <c r="JKW55" s="355"/>
      <c r="JKX55" s="355"/>
      <c r="JKY55" s="355"/>
      <c r="JKZ55" s="355"/>
      <c r="JLA55" s="355"/>
      <c r="JLB55" s="355"/>
      <c r="JLC55" s="355"/>
      <c r="JLD55" s="355"/>
      <c r="JLE55" s="355"/>
      <c r="JLF55" s="355"/>
      <c r="JLG55" s="355"/>
      <c r="JLH55" s="355"/>
      <c r="JLI55" s="355"/>
      <c r="JLJ55" s="355"/>
      <c r="JLK55" s="355"/>
      <c r="JLL55" s="355"/>
      <c r="JLM55" s="355"/>
      <c r="JLN55" s="355"/>
      <c r="JLO55" s="355"/>
      <c r="JLP55" s="355"/>
      <c r="JLQ55" s="355"/>
      <c r="JLR55" s="355"/>
      <c r="JLS55" s="355"/>
      <c r="JLT55" s="355"/>
      <c r="JLU55" s="355"/>
      <c r="JLV55" s="355"/>
      <c r="JLW55" s="355"/>
      <c r="JLX55" s="355"/>
      <c r="JLY55" s="355"/>
      <c r="JLZ55" s="355"/>
      <c r="JMA55" s="355"/>
      <c r="JMB55" s="355"/>
      <c r="JMC55" s="355"/>
      <c r="JMD55" s="355"/>
      <c r="JME55" s="355"/>
      <c r="JMF55" s="355"/>
      <c r="JMG55" s="355"/>
      <c r="JMH55" s="355"/>
      <c r="JMI55" s="355"/>
      <c r="JMJ55" s="355"/>
      <c r="JMK55" s="355"/>
      <c r="JML55" s="355"/>
      <c r="JMM55" s="355"/>
      <c r="JMN55" s="355"/>
      <c r="JMO55" s="355"/>
      <c r="JMP55" s="355"/>
      <c r="JMQ55" s="355"/>
      <c r="JMR55" s="355"/>
      <c r="JMS55" s="355"/>
      <c r="JMT55" s="355"/>
      <c r="JMU55" s="355"/>
      <c r="JMV55" s="355"/>
      <c r="JMW55" s="355"/>
      <c r="JMX55" s="355"/>
      <c r="JMY55" s="355"/>
      <c r="JMZ55" s="355"/>
      <c r="JNA55" s="355"/>
      <c r="JNB55" s="355"/>
      <c r="JNC55" s="355"/>
      <c r="JND55" s="355"/>
      <c r="JNE55" s="355"/>
      <c r="JNF55" s="355"/>
      <c r="JNG55" s="355"/>
      <c r="JNH55" s="355"/>
      <c r="JNI55" s="355"/>
      <c r="JNJ55" s="355"/>
      <c r="JNK55" s="355"/>
      <c r="JNL55" s="355"/>
      <c r="JNM55" s="355"/>
      <c r="JNN55" s="355"/>
      <c r="JNO55" s="355"/>
      <c r="JNP55" s="355"/>
      <c r="JNQ55" s="355"/>
      <c r="JNR55" s="355"/>
      <c r="JNS55" s="355"/>
      <c r="JNT55" s="355"/>
      <c r="JNU55" s="355"/>
      <c r="JNV55" s="355"/>
      <c r="JNW55" s="355"/>
      <c r="JNX55" s="355"/>
      <c r="JNY55" s="355"/>
      <c r="JNZ55" s="355"/>
      <c r="JOA55" s="355"/>
      <c r="JOB55" s="355"/>
      <c r="JOC55" s="355"/>
      <c r="JOD55" s="355"/>
      <c r="JOE55" s="355"/>
      <c r="JOF55" s="355"/>
      <c r="JOG55" s="355"/>
      <c r="JOH55" s="355"/>
      <c r="JOI55" s="355"/>
      <c r="JOJ55" s="355"/>
      <c r="JOK55" s="355"/>
      <c r="JOL55" s="355"/>
      <c r="JOM55" s="355"/>
      <c r="JON55" s="355"/>
      <c r="JOO55" s="355"/>
      <c r="JOP55" s="355"/>
      <c r="JOQ55" s="355"/>
      <c r="JOR55" s="355"/>
      <c r="JOS55" s="355"/>
      <c r="JOT55" s="355"/>
      <c r="JOU55" s="355"/>
      <c r="JOV55" s="355"/>
      <c r="JOW55" s="355"/>
      <c r="JOX55" s="355"/>
      <c r="JOY55" s="355"/>
      <c r="JOZ55" s="355"/>
      <c r="JPA55" s="355"/>
      <c r="JPB55" s="355"/>
      <c r="JPC55" s="355"/>
      <c r="JPD55" s="355"/>
      <c r="JPE55" s="355"/>
      <c r="JPF55" s="355"/>
      <c r="JPG55" s="355"/>
      <c r="JPH55" s="355"/>
      <c r="JPI55" s="355"/>
      <c r="JPJ55" s="355"/>
      <c r="JPK55" s="355"/>
      <c r="JPL55" s="355"/>
      <c r="JPM55" s="355"/>
      <c r="JPN55" s="355"/>
      <c r="JPO55" s="355"/>
      <c r="JPP55" s="355"/>
      <c r="JPQ55" s="355"/>
      <c r="JPR55" s="355"/>
      <c r="JPS55" s="355"/>
      <c r="JPT55" s="355"/>
      <c r="JPU55" s="355"/>
      <c r="JPV55" s="355"/>
      <c r="JPW55" s="355"/>
      <c r="JPX55" s="355"/>
      <c r="JPY55" s="355"/>
      <c r="JPZ55" s="355"/>
      <c r="JQA55" s="355"/>
      <c r="JQB55" s="355"/>
      <c r="JQC55" s="355"/>
      <c r="JQD55" s="355"/>
      <c r="JQE55" s="355"/>
      <c r="JQF55" s="355"/>
      <c r="JQG55" s="355"/>
      <c r="JQH55" s="355"/>
      <c r="JQI55" s="355"/>
      <c r="JQJ55" s="355"/>
      <c r="JQK55" s="355"/>
      <c r="JQL55" s="355"/>
      <c r="JQM55" s="355"/>
      <c r="JQN55" s="355"/>
      <c r="JQO55" s="355"/>
      <c r="JQP55" s="355"/>
      <c r="JQQ55" s="355"/>
      <c r="JQR55" s="355"/>
      <c r="JQS55" s="355"/>
      <c r="JQT55" s="355"/>
      <c r="JQU55" s="355"/>
      <c r="JQV55" s="355"/>
      <c r="JQW55" s="355"/>
      <c r="JQX55" s="355"/>
      <c r="JQY55" s="355"/>
      <c r="JQZ55" s="355"/>
      <c r="JRA55" s="355"/>
      <c r="JRB55" s="355"/>
      <c r="JRC55" s="355"/>
      <c r="JRD55" s="355"/>
      <c r="JRE55" s="355"/>
      <c r="JRF55" s="355"/>
      <c r="JRG55" s="355"/>
      <c r="JRH55" s="355"/>
      <c r="JRI55" s="355"/>
      <c r="JRJ55" s="355"/>
      <c r="JRK55" s="355"/>
      <c r="JRL55" s="355"/>
      <c r="JRM55" s="355"/>
      <c r="JRN55" s="355"/>
      <c r="JRO55" s="355"/>
      <c r="JRP55" s="355"/>
      <c r="JRQ55" s="355"/>
      <c r="JRR55" s="355"/>
      <c r="JRS55" s="355"/>
      <c r="JRT55" s="355"/>
      <c r="JRU55" s="355"/>
      <c r="JRV55" s="355"/>
      <c r="JRW55" s="355"/>
      <c r="JRX55" s="355"/>
      <c r="JRY55" s="355"/>
      <c r="JRZ55" s="355"/>
      <c r="JSA55" s="355"/>
      <c r="JSB55" s="355"/>
      <c r="JSC55" s="355"/>
      <c r="JSD55" s="355"/>
      <c r="JSE55" s="355"/>
      <c r="JSF55" s="355"/>
      <c r="JSG55" s="355"/>
      <c r="JSH55" s="355"/>
      <c r="JSI55" s="355"/>
      <c r="JSJ55" s="355"/>
      <c r="JSK55" s="355"/>
      <c r="JSL55" s="355"/>
      <c r="JSM55" s="355"/>
      <c r="JSN55" s="355"/>
      <c r="JSO55" s="355"/>
      <c r="JSP55" s="355"/>
      <c r="JSQ55" s="355"/>
      <c r="JSR55" s="355"/>
      <c r="JSS55" s="355"/>
      <c r="JST55" s="355"/>
      <c r="JSU55" s="355"/>
      <c r="JSV55" s="355"/>
      <c r="JSW55" s="355"/>
      <c r="JSX55" s="355"/>
      <c r="JSY55" s="355"/>
      <c r="JSZ55" s="355"/>
      <c r="JTA55" s="355"/>
      <c r="JTB55" s="355"/>
      <c r="JTC55" s="355"/>
      <c r="JTD55" s="355"/>
      <c r="JTE55" s="355"/>
      <c r="JTF55" s="355"/>
      <c r="JTG55" s="355"/>
      <c r="JTH55" s="355"/>
      <c r="JTI55" s="355"/>
      <c r="JTJ55" s="355"/>
      <c r="JTK55" s="355"/>
      <c r="JTL55" s="355"/>
      <c r="JTM55" s="355"/>
      <c r="JTN55" s="355"/>
      <c r="JTO55" s="355"/>
      <c r="JTP55" s="355"/>
      <c r="JTQ55" s="355"/>
      <c r="JTR55" s="355"/>
      <c r="JTS55" s="355"/>
      <c r="JTT55" s="355"/>
      <c r="JTU55" s="355"/>
      <c r="JTV55" s="355"/>
      <c r="JTW55" s="355"/>
      <c r="JTX55" s="355"/>
      <c r="JTY55" s="355"/>
      <c r="JTZ55" s="355"/>
      <c r="JUA55" s="355"/>
      <c r="JUB55" s="355"/>
      <c r="JUC55" s="355"/>
      <c r="JUD55" s="355"/>
      <c r="JUE55" s="355"/>
      <c r="JUF55" s="355"/>
      <c r="JUG55" s="355"/>
      <c r="JUH55" s="355"/>
      <c r="JUI55" s="355"/>
      <c r="JUJ55" s="355"/>
      <c r="JUK55" s="355"/>
      <c r="JUL55" s="355"/>
      <c r="JUM55" s="355"/>
      <c r="JUN55" s="355"/>
      <c r="JUO55" s="355"/>
      <c r="JUP55" s="355"/>
      <c r="JUQ55" s="355"/>
      <c r="JUR55" s="355"/>
      <c r="JUS55" s="355"/>
      <c r="JUT55" s="355"/>
      <c r="JUU55" s="355"/>
      <c r="JUV55" s="355"/>
      <c r="JUW55" s="355"/>
      <c r="JUX55" s="355"/>
      <c r="JUY55" s="355"/>
      <c r="JUZ55" s="355"/>
      <c r="JVA55" s="355"/>
      <c r="JVB55" s="355"/>
      <c r="JVC55" s="355"/>
      <c r="JVD55" s="355"/>
      <c r="JVE55" s="355"/>
      <c r="JVF55" s="355"/>
      <c r="JVG55" s="355"/>
      <c r="JVH55" s="355"/>
      <c r="JVI55" s="355"/>
      <c r="JVJ55" s="355"/>
      <c r="JVK55" s="355"/>
      <c r="JVL55" s="355"/>
      <c r="JVM55" s="355"/>
      <c r="JVN55" s="355"/>
      <c r="JVO55" s="355"/>
      <c r="JVP55" s="355"/>
      <c r="JVQ55" s="355"/>
      <c r="JVR55" s="355"/>
      <c r="JVS55" s="355"/>
      <c r="JVT55" s="355"/>
      <c r="JVU55" s="355"/>
      <c r="JVV55" s="355"/>
      <c r="JVW55" s="355"/>
      <c r="JVX55" s="355"/>
      <c r="JVY55" s="355"/>
      <c r="JVZ55" s="355"/>
      <c r="JWA55" s="355"/>
      <c r="JWB55" s="355"/>
      <c r="JWC55" s="355"/>
      <c r="JWD55" s="355"/>
      <c r="JWE55" s="355"/>
      <c r="JWF55" s="355"/>
      <c r="JWG55" s="355"/>
      <c r="JWH55" s="355"/>
      <c r="JWI55" s="355"/>
      <c r="JWJ55" s="355"/>
      <c r="JWK55" s="355"/>
      <c r="JWL55" s="355"/>
      <c r="JWM55" s="355"/>
      <c r="JWN55" s="355"/>
      <c r="JWO55" s="355"/>
      <c r="JWP55" s="355"/>
      <c r="JWQ55" s="355"/>
      <c r="JWR55" s="355"/>
      <c r="JWS55" s="355"/>
      <c r="JWT55" s="355"/>
      <c r="JWU55" s="355"/>
      <c r="JWV55" s="355"/>
      <c r="JWW55" s="355"/>
      <c r="JWX55" s="355"/>
      <c r="JWY55" s="355"/>
      <c r="JWZ55" s="355"/>
      <c r="JXA55" s="355"/>
      <c r="JXB55" s="355"/>
      <c r="JXC55" s="355"/>
      <c r="JXD55" s="355"/>
      <c r="JXE55" s="355"/>
      <c r="JXF55" s="355"/>
      <c r="JXG55" s="355"/>
      <c r="JXH55" s="355"/>
      <c r="JXI55" s="355"/>
      <c r="JXJ55" s="355"/>
      <c r="JXK55" s="355"/>
      <c r="JXL55" s="355"/>
      <c r="JXM55" s="355"/>
      <c r="JXN55" s="355"/>
      <c r="JXO55" s="355"/>
      <c r="JXP55" s="355"/>
      <c r="JXQ55" s="355"/>
      <c r="JXR55" s="355"/>
      <c r="JXS55" s="355"/>
      <c r="JXT55" s="355"/>
      <c r="JXU55" s="355"/>
      <c r="JXV55" s="355"/>
      <c r="JXW55" s="355"/>
      <c r="JXX55" s="355"/>
      <c r="JXY55" s="355"/>
      <c r="JXZ55" s="355"/>
      <c r="JYA55" s="355"/>
      <c r="JYB55" s="355"/>
      <c r="JYC55" s="355"/>
      <c r="JYD55" s="355"/>
      <c r="JYE55" s="355"/>
      <c r="JYF55" s="355"/>
      <c r="JYG55" s="355"/>
      <c r="JYH55" s="355"/>
      <c r="JYI55" s="355"/>
      <c r="JYJ55" s="355"/>
      <c r="JYK55" s="355"/>
      <c r="JYL55" s="355"/>
      <c r="JYM55" s="355"/>
      <c r="JYN55" s="355"/>
      <c r="JYO55" s="355"/>
      <c r="JYP55" s="355"/>
      <c r="JYQ55" s="355"/>
      <c r="JYR55" s="355"/>
      <c r="JYS55" s="355"/>
      <c r="JYT55" s="355"/>
      <c r="JYU55" s="355"/>
      <c r="JYV55" s="355"/>
      <c r="JYW55" s="355"/>
      <c r="JYX55" s="355"/>
      <c r="JYY55" s="355"/>
      <c r="JYZ55" s="355"/>
      <c r="JZA55" s="355"/>
      <c r="JZB55" s="355"/>
      <c r="JZC55" s="355"/>
      <c r="JZD55" s="355"/>
      <c r="JZE55" s="355"/>
      <c r="JZF55" s="355"/>
      <c r="JZG55" s="355"/>
      <c r="JZH55" s="355"/>
      <c r="JZI55" s="355"/>
      <c r="JZJ55" s="355"/>
      <c r="JZK55" s="355"/>
      <c r="JZL55" s="355"/>
      <c r="JZM55" s="355"/>
      <c r="JZN55" s="355"/>
      <c r="JZO55" s="355"/>
      <c r="JZP55" s="355"/>
      <c r="JZQ55" s="355"/>
      <c r="JZR55" s="355"/>
      <c r="JZS55" s="355"/>
      <c r="JZT55" s="355"/>
      <c r="JZU55" s="355"/>
      <c r="JZV55" s="355"/>
      <c r="JZW55" s="355"/>
      <c r="JZX55" s="355"/>
      <c r="JZY55" s="355"/>
      <c r="JZZ55" s="355"/>
      <c r="KAA55" s="355"/>
      <c r="KAB55" s="355"/>
      <c r="KAC55" s="355"/>
      <c r="KAD55" s="355"/>
      <c r="KAE55" s="355"/>
      <c r="KAF55" s="355"/>
      <c r="KAG55" s="355"/>
      <c r="KAH55" s="355"/>
      <c r="KAI55" s="355"/>
      <c r="KAJ55" s="355"/>
      <c r="KAK55" s="355"/>
      <c r="KAL55" s="355"/>
      <c r="KAM55" s="355"/>
      <c r="KAN55" s="355"/>
      <c r="KAO55" s="355"/>
      <c r="KAP55" s="355"/>
      <c r="KAQ55" s="355"/>
      <c r="KAR55" s="355"/>
      <c r="KAS55" s="355"/>
      <c r="KAT55" s="355"/>
      <c r="KAU55" s="355"/>
      <c r="KAV55" s="355"/>
      <c r="KAW55" s="355"/>
      <c r="KAX55" s="355"/>
      <c r="KAY55" s="355"/>
      <c r="KAZ55" s="355"/>
      <c r="KBA55" s="355"/>
      <c r="KBB55" s="355"/>
      <c r="KBC55" s="355"/>
      <c r="KBD55" s="355"/>
      <c r="KBE55" s="355"/>
      <c r="KBF55" s="355"/>
      <c r="KBG55" s="355"/>
      <c r="KBH55" s="355"/>
      <c r="KBI55" s="355"/>
      <c r="KBJ55" s="355"/>
      <c r="KBK55" s="355"/>
      <c r="KBL55" s="355"/>
      <c r="KBM55" s="355"/>
      <c r="KBN55" s="355"/>
      <c r="KBO55" s="355"/>
      <c r="KBP55" s="355"/>
      <c r="KBQ55" s="355"/>
      <c r="KBR55" s="355"/>
      <c r="KBS55" s="355"/>
      <c r="KBT55" s="355"/>
      <c r="KBU55" s="355"/>
      <c r="KBV55" s="355"/>
      <c r="KBW55" s="355"/>
      <c r="KBX55" s="355"/>
      <c r="KBY55" s="355"/>
      <c r="KBZ55" s="355"/>
      <c r="KCA55" s="355"/>
      <c r="KCB55" s="355"/>
      <c r="KCC55" s="355"/>
      <c r="KCD55" s="355"/>
      <c r="KCE55" s="355"/>
      <c r="KCF55" s="355"/>
      <c r="KCG55" s="355"/>
      <c r="KCH55" s="355"/>
      <c r="KCI55" s="355"/>
      <c r="KCJ55" s="355"/>
      <c r="KCK55" s="355"/>
      <c r="KCL55" s="355"/>
      <c r="KCM55" s="355"/>
      <c r="KCN55" s="355"/>
      <c r="KCO55" s="355"/>
      <c r="KCP55" s="355"/>
      <c r="KCQ55" s="355"/>
      <c r="KCR55" s="355"/>
      <c r="KCS55" s="355"/>
      <c r="KCT55" s="355"/>
      <c r="KCU55" s="355"/>
      <c r="KCV55" s="355"/>
      <c r="KCW55" s="355"/>
      <c r="KCX55" s="355"/>
      <c r="KCY55" s="355"/>
      <c r="KCZ55" s="355"/>
      <c r="KDA55" s="355"/>
      <c r="KDB55" s="355"/>
      <c r="KDC55" s="355"/>
      <c r="KDD55" s="355"/>
      <c r="KDE55" s="355"/>
      <c r="KDF55" s="355"/>
      <c r="KDG55" s="355"/>
      <c r="KDH55" s="355"/>
      <c r="KDI55" s="355"/>
      <c r="KDJ55" s="355"/>
      <c r="KDK55" s="355"/>
      <c r="KDL55" s="355"/>
      <c r="KDM55" s="355"/>
      <c r="KDN55" s="355"/>
      <c r="KDO55" s="355"/>
      <c r="KDP55" s="355"/>
      <c r="KDQ55" s="355"/>
      <c r="KDR55" s="355"/>
      <c r="KDS55" s="355"/>
      <c r="KDT55" s="355"/>
      <c r="KDU55" s="355"/>
      <c r="KDV55" s="355"/>
      <c r="KDW55" s="355"/>
      <c r="KDX55" s="355"/>
      <c r="KDY55" s="355"/>
      <c r="KDZ55" s="355"/>
      <c r="KEA55" s="355"/>
      <c r="KEB55" s="355"/>
      <c r="KEC55" s="355"/>
      <c r="KED55" s="355"/>
      <c r="KEE55" s="355"/>
      <c r="KEF55" s="355"/>
      <c r="KEG55" s="355"/>
      <c r="KEH55" s="355"/>
      <c r="KEI55" s="355"/>
      <c r="KEJ55" s="355"/>
      <c r="KEK55" s="355"/>
      <c r="KEL55" s="355"/>
      <c r="KEM55" s="355"/>
      <c r="KEN55" s="355"/>
      <c r="KEO55" s="355"/>
      <c r="KEP55" s="355"/>
      <c r="KEQ55" s="355"/>
      <c r="KER55" s="355"/>
      <c r="KES55" s="355"/>
      <c r="KET55" s="355"/>
      <c r="KEU55" s="355"/>
      <c r="KEV55" s="355"/>
      <c r="KEW55" s="355"/>
      <c r="KEX55" s="355"/>
      <c r="KEY55" s="355"/>
      <c r="KEZ55" s="355"/>
      <c r="KFA55" s="355"/>
      <c r="KFB55" s="355"/>
      <c r="KFC55" s="355"/>
      <c r="KFD55" s="355"/>
      <c r="KFE55" s="355"/>
      <c r="KFF55" s="355"/>
      <c r="KFG55" s="355"/>
      <c r="KFH55" s="355"/>
      <c r="KFI55" s="355"/>
      <c r="KFJ55" s="355"/>
      <c r="KFK55" s="355"/>
      <c r="KFL55" s="355"/>
      <c r="KFM55" s="355"/>
      <c r="KFN55" s="355"/>
      <c r="KFO55" s="355"/>
      <c r="KFP55" s="355"/>
      <c r="KFQ55" s="355"/>
      <c r="KFR55" s="355"/>
      <c r="KFS55" s="355"/>
      <c r="KFT55" s="355"/>
      <c r="KFU55" s="355"/>
      <c r="KFV55" s="355"/>
      <c r="KFW55" s="355"/>
      <c r="KFX55" s="355"/>
      <c r="KFY55" s="355"/>
      <c r="KFZ55" s="355"/>
      <c r="KGA55" s="355"/>
      <c r="KGB55" s="355"/>
      <c r="KGC55" s="355"/>
      <c r="KGD55" s="355"/>
      <c r="KGE55" s="355"/>
      <c r="KGF55" s="355"/>
      <c r="KGG55" s="355"/>
      <c r="KGH55" s="355"/>
      <c r="KGI55" s="355"/>
      <c r="KGJ55" s="355"/>
      <c r="KGK55" s="355"/>
      <c r="KGL55" s="355"/>
      <c r="KGM55" s="355"/>
      <c r="KGN55" s="355"/>
      <c r="KGO55" s="355"/>
      <c r="KGP55" s="355"/>
      <c r="KGQ55" s="355"/>
      <c r="KGR55" s="355"/>
      <c r="KGS55" s="355"/>
      <c r="KGT55" s="355"/>
      <c r="KGU55" s="355"/>
      <c r="KGV55" s="355"/>
      <c r="KGW55" s="355"/>
      <c r="KGX55" s="355"/>
      <c r="KGY55" s="355"/>
      <c r="KGZ55" s="355"/>
      <c r="KHA55" s="355"/>
      <c r="KHB55" s="355"/>
      <c r="KHC55" s="355"/>
      <c r="KHD55" s="355"/>
      <c r="KHE55" s="355"/>
      <c r="KHF55" s="355"/>
      <c r="KHG55" s="355"/>
      <c r="KHH55" s="355"/>
      <c r="KHI55" s="355"/>
      <c r="KHJ55" s="355"/>
      <c r="KHK55" s="355"/>
      <c r="KHL55" s="355"/>
      <c r="KHM55" s="355"/>
      <c r="KHN55" s="355"/>
      <c r="KHO55" s="355"/>
      <c r="KHP55" s="355"/>
      <c r="KHQ55" s="355"/>
      <c r="KHR55" s="355"/>
      <c r="KHS55" s="355"/>
      <c r="KHT55" s="355"/>
      <c r="KHU55" s="355"/>
      <c r="KHV55" s="355"/>
      <c r="KHW55" s="355"/>
      <c r="KHX55" s="355"/>
      <c r="KHY55" s="355"/>
      <c r="KHZ55" s="355"/>
      <c r="KIA55" s="355"/>
      <c r="KIB55" s="355"/>
      <c r="KIC55" s="355"/>
      <c r="KID55" s="355"/>
      <c r="KIE55" s="355"/>
      <c r="KIF55" s="355"/>
      <c r="KIG55" s="355"/>
      <c r="KIH55" s="355"/>
      <c r="KII55" s="355"/>
      <c r="KIJ55" s="355"/>
      <c r="KIK55" s="355"/>
      <c r="KIL55" s="355"/>
      <c r="KIM55" s="355"/>
      <c r="KIN55" s="355"/>
      <c r="KIO55" s="355"/>
      <c r="KIP55" s="355"/>
      <c r="KIQ55" s="355"/>
      <c r="KIR55" s="355"/>
      <c r="KIS55" s="355"/>
      <c r="KIT55" s="355"/>
      <c r="KIU55" s="355"/>
      <c r="KIV55" s="355"/>
      <c r="KIW55" s="355"/>
      <c r="KIX55" s="355"/>
      <c r="KIY55" s="355"/>
      <c r="KIZ55" s="355"/>
      <c r="KJA55" s="355"/>
      <c r="KJB55" s="355"/>
      <c r="KJC55" s="355"/>
      <c r="KJD55" s="355"/>
      <c r="KJE55" s="355"/>
      <c r="KJF55" s="355"/>
      <c r="KJG55" s="355"/>
      <c r="KJH55" s="355"/>
      <c r="KJI55" s="355"/>
      <c r="KJJ55" s="355"/>
      <c r="KJK55" s="355"/>
      <c r="KJL55" s="355"/>
      <c r="KJM55" s="355"/>
      <c r="KJN55" s="355"/>
      <c r="KJO55" s="355"/>
      <c r="KJP55" s="355"/>
      <c r="KJQ55" s="355"/>
      <c r="KJR55" s="355"/>
      <c r="KJS55" s="355"/>
      <c r="KJT55" s="355"/>
      <c r="KJU55" s="355"/>
      <c r="KJV55" s="355"/>
      <c r="KJW55" s="355"/>
      <c r="KJX55" s="355"/>
      <c r="KJY55" s="355"/>
      <c r="KJZ55" s="355"/>
      <c r="KKA55" s="355"/>
      <c r="KKB55" s="355"/>
      <c r="KKC55" s="355"/>
      <c r="KKD55" s="355"/>
      <c r="KKE55" s="355"/>
      <c r="KKF55" s="355"/>
      <c r="KKG55" s="355"/>
      <c r="KKH55" s="355"/>
      <c r="KKI55" s="355"/>
      <c r="KKJ55" s="355"/>
      <c r="KKK55" s="355"/>
      <c r="KKL55" s="355"/>
      <c r="KKM55" s="355"/>
      <c r="KKN55" s="355"/>
      <c r="KKO55" s="355"/>
      <c r="KKP55" s="355"/>
      <c r="KKQ55" s="355"/>
      <c r="KKR55" s="355"/>
      <c r="KKS55" s="355"/>
      <c r="KKT55" s="355"/>
      <c r="KKU55" s="355"/>
      <c r="KKV55" s="355"/>
      <c r="KKW55" s="355"/>
      <c r="KKX55" s="355"/>
      <c r="KKY55" s="355"/>
      <c r="KKZ55" s="355"/>
      <c r="KLA55" s="355"/>
      <c r="KLB55" s="355"/>
      <c r="KLC55" s="355"/>
      <c r="KLD55" s="355"/>
      <c r="KLE55" s="355"/>
      <c r="KLF55" s="355"/>
      <c r="KLG55" s="355"/>
      <c r="KLH55" s="355"/>
      <c r="KLI55" s="355"/>
      <c r="KLJ55" s="355"/>
      <c r="KLK55" s="355"/>
      <c r="KLL55" s="355"/>
      <c r="KLM55" s="355"/>
      <c r="KLN55" s="355"/>
      <c r="KLO55" s="355"/>
      <c r="KLP55" s="355"/>
      <c r="KLQ55" s="355"/>
      <c r="KLR55" s="355"/>
      <c r="KLS55" s="355"/>
      <c r="KLT55" s="355"/>
      <c r="KLU55" s="355"/>
      <c r="KLV55" s="355"/>
      <c r="KLW55" s="355"/>
      <c r="KLX55" s="355"/>
      <c r="KLY55" s="355"/>
      <c r="KLZ55" s="355"/>
      <c r="KMA55" s="355"/>
      <c r="KMB55" s="355"/>
      <c r="KMC55" s="355"/>
      <c r="KMD55" s="355"/>
      <c r="KME55" s="355"/>
      <c r="KMF55" s="355"/>
      <c r="KMG55" s="355"/>
      <c r="KMH55" s="355"/>
      <c r="KMI55" s="355"/>
      <c r="KMJ55" s="355"/>
      <c r="KMK55" s="355"/>
      <c r="KML55" s="355"/>
      <c r="KMM55" s="355"/>
      <c r="KMN55" s="355"/>
      <c r="KMO55" s="355"/>
      <c r="KMP55" s="355"/>
      <c r="KMQ55" s="355"/>
      <c r="KMR55" s="355"/>
      <c r="KMS55" s="355"/>
      <c r="KMT55" s="355"/>
      <c r="KMU55" s="355"/>
      <c r="KMV55" s="355"/>
      <c r="KMW55" s="355"/>
      <c r="KMX55" s="355"/>
      <c r="KMY55" s="355"/>
      <c r="KMZ55" s="355"/>
      <c r="KNA55" s="355"/>
      <c r="KNB55" s="355"/>
      <c r="KNC55" s="355"/>
      <c r="KND55" s="355"/>
      <c r="KNE55" s="355"/>
      <c r="KNF55" s="355"/>
      <c r="KNG55" s="355"/>
      <c r="KNH55" s="355"/>
      <c r="KNI55" s="355"/>
      <c r="KNJ55" s="355"/>
      <c r="KNK55" s="355"/>
      <c r="KNL55" s="355"/>
      <c r="KNM55" s="355"/>
      <c r="KNN55" s="355"/>
      <c r="KNO55" s="355"/>
      <c r="KNP55" s="355"/>
      <c r="KNQ55" s="355"/>
      <c r="KNR55" s="355"/>
      <c r="KNS55" s="355"/>
      <c r="KNT55" s="355"/>
      <c r="KNU55" s="355"/>
      <c r="KNV55" s="355"/>
      <c r="KNW55" s="355"/>
      <c r="KNX55" s="355"/>
      <c r="KNY55" s="355"/>
      <c r="KNZ55" s="355"/>
      <c r="KOA55" s="355"/>
      <c r="KOB55" s="355"/>
      <c r="KOC55" s="355"/>
      <c r="KOD55" s="355"/>
      <c r="KOE55" s="355"/>
      <c r="KOF55" s="355"/>
      <c r="KOG55" s="355"/>
      <c r="KOH55" s="355"/>
      <c r="KOI55" s="355"/>
      <c r="KOJ55" s="355"/>
      <c r="KOK55" s="355"/>
      <c r="KOL55" s="355"/>
      <c r="KOM55" s="355"/>
      <c r="KON55" s="355"/>
      <c r="KOO55" s="355"/>
      <c r="KOP55" s="355"/>
      <c r="KOQ55" s="355"/>
      <c r="KOR55" s="355"/>
      <c r="KOS55" s="355"/>
      <c r="KOT55" s="355"/>
      <c r="KOU55" s="355"/>
      <c r="KOV55" s="355"/>
      <c r="KOW55" s="355"/>
      <c r="KOX55" s="355"/>
      <c r="KOY55" s="355"/>
      <c r="KOZ55" s="355"/>
      <c r="KPA55" s="355"/>
      <c r="KPB55" s="355"/>
      <c r="KPC55" s="355"/>
      <c r="KPD55" s="355"/>
      <c r="KPE55" s="355"/>
      <c r="KPF55" s="355"/>
      <c r="KPG55" s="355"/>
      <c r="KPH55" s="355"/>
      <c r="KPI55" s="355"/>
      <c r="KPJ55" s="355"/>
      <c r="KPK55" s="355"/>
      <c r="KPL55" s="355"/>
      <c r="KPM55" s="355"/>
      <c r="KPN55" s="355"/>
      <c r="KPO55" s="355"/>
      <c r="KPP55" s="355"/>
      <c r="KPQ55" s="355"/>
      <c r="KPR55" s="355"/>
      <c r="KPS55" s="355"/>
      <c r="KPT55" s="355"/>
      <c r="KPU55" s="355"/>
      <c r="KPV55" s="355"/>
      <c r="KPW55" s="355"/>
      <c r="KPX55" s="355"/>
      <c r="KPY55" s="355"/>
      <c r="KPZ55" s="355"/>
      <c r="KQA55" s="355"/>
      <c r="KQB55" s="355"/>
      <c r="KQC55" s="355"/>
      <c r="KQD55" s="355"/>
      <c r="KQE55" s="355"/>
      <c r="KQF55" s="355"/>
      <c r="KQG55" s="355"/>
      <c r="KQH55" s="355"/>
      <c r="KQI55" s="355"/>
      <c r="KQJ55" s="355"/>
      <c r="KQK55" s="355"/>
      <c r="KQL55" s="355"/>
      <c r="KQM55" s="355"/>
      <c r="KQN55" s="355"/>
      <c r="KQO55" s="355"/>
      <c r="KQP55" s="355"/>
      <c r="KQQ55" s="355"/>
      <c r="KQR55" s="355"/>
      <c r="KQS55" s="355"/>
      <c r="KQT55" s="355"/>
      <c r="KQU55" s="355"/>
      <c r="KQV55" s="355"/>
      <c r="KQW55" s="355"/>
      <c r="KQX55" s="355"/>
      <c r="KQY55" s="355"/>
      <c r="KQZ55" s="355"/>
      <c r="KRA55" s="355"/>
      <c r="KRB55" s="355"/>
      <c r="KRC55" s="355"/>
      <c r="KRD55" s="355"/>
      <c r="KRE55" s="355"/>
      <c r="KRF55" s="355"/>
      <c r="KRG55" s="355"/>
      <c r="KRH55" s="355"/>
      <c r="KRI55" s="355"/>
      <c r="KRJ55" s="355"/>
      <c r="KRK55" s="355"/>
      <c r="KRL55" s="355"/>
      <c r="KRM55" s="355"/>
      <c r="KRN55" s="355"/>
      <c r="KRO55" s="355"/>
      <c r="KRP55" s="355"/>
      <c r="KRQ55" s="355"/>
      <c r="KRR55" s="355"/>
      <c r="KRS55" s="355"/>
      <c r="KRT55" s="355"/>
      <c r="KRU55" s="355"/>
      <c r="KRV55" s="355"/>
      <c r="KRW55" s="355"/>
      <c r="KRX55" s="355"/>
      <c r="KRY55" s="355"/>
      <c r="KRZ55" s="355"/>
      <c r="KSA55" s="355"/>
      <c r="KSB55" s="355"/>
      <c r="KSC55" s="355"/>
      <c r="KSD55" s="355"/>
      <c r="KSE55" s="355"/>
      <c r="KSF55" s="355"/>
      <c r="KSG55" s="355"/>
      <c r="KSH55" s="355"/>
      <c r="KSI55" s="355"/>
      <c r="KSJ55" s="355"/>
      <c r="KSK55" s="355"/>
      <c r="KSL55" s="355"/>
      <c r="KSM55" s="355"/>
      <c r="KSN55" s="355"/>
      <c r="KSO55" s="355"/>
      <c r="KSP55" s="355"/>
      <c r="KSQ55" s="355"/>
      <c r="KSR55" s="355"/>
      <c r="KSS55" s="355"/>
      <c r="KST55" s="355"/>
      <c r="KSU55" s="355"/>
      <c r="KSV55" s="355"/>
      <c r="KSW55" s="355"/>
      <c r="KSX55" s="355"/>
      <c r="KSY55" s="355"/>
      <c r="KSZ55" s="355"/>
      <c r="KTA55" s="355"/>
      <c r="KTB55" s="355"/>
      <c r="KTC55" s="355"/>
      <c r="KTD55" s="355"/>
      <c r="KTE55" s="355"/>
      <c r="KTF55" s="355"/>
      <c r="KTG55" s="355"/>
      <c r="KTH55" s="355"/>
      <c r="KTI55" s="355"/>
      <c r="KTJ55" s="355"/>
      <c r="KTK55" s="355"/>
      <c r="KTL55" s="355"/>
      <c r="KTM55" s="355"/>
      <c r="KTN55" s="355"/>
      <c r="KTO55" s="355"/>
      <c r="KTP55" s="355"/>
      <c r="KTQ55" s="355"/>
      <c r="KTR55" s="355"/>
      <c r="KTS55" s="355"/>
      <c r="KTT55" s="355"/>
      <c r="KTU55" s="355"/>
      <c r="KTV55" s="355"/>
      <c r="KTW55" s="355"/>
      <c r="KTX55" s="355"/>
      <c r="KTY55" s="355"/>
      <c r="KTZ55" s="355"/>
      <c r="KUA55" s="355"/>
      <c r="KUB55" s="355"/>
      <c r="KUC55" s="355"/>
      <c r="KUD55" s="355"/>
      <c r="KUE55" s="355"/>
      <c r="KUF55" s="355"/>
      <c r="KUG55" s="355"/>
      <c r="KUH55" s="355"/>
      <c r="KUI55" s="355"/>
      <c r="KUJ55" s="355"/>
      <c r="KUK55" s="355"/>
      <c r="KUL55" s="355"/>
      <c r="KUM55" s="355"/>
      <c r="KUN55" s="355"/>
      <c r="KUO55" s="355"/>
      <c r="KUP55" s="355"/>
      <c r="KUQ55" s="355"/>
      <c r="KUR55" s="355"/>
      <c r="KUS55" s="355"/>
      <c r="KUT55" s="355"/>
      <c r="KUU55" s="355"/>
      <c r="KUV55" s="355"/>
      <c r="KUW55" s="355"/>
      <c r="KUX55" s="355"/>
      <c r="KUY55" s="355"/>
      <c r="KUZ55" s="355"/>
      <c r="KVA55" s="355"/>
      <c r="KVB55" s="355"/>
      <c r="KVC55" s="355"/>
      <c r="KVD55" s="355"/>
      <c r="KVE55" s="355"/>
      <c r="KVF55" s="355"/>
      <c r="KVG55" s="355"/>
      <c r="KVH55" s="355"/>
      <c r="KVI55" s="355"/>
      <c r="KVJ55" s="355"/>
      <c r="KVK55" s="355"/>
      <c r="KVL55" s="355"/>
      <c r="KVM55" s="355"/>
      <c r="KVN55" s="355"/>
      <c r="KVO55" s="355"/>
      <c r="KVP55" s="355"/>
      <c r="KVQ55" s="355"/>
      <c r="KVR55" s="355"/>
      <c r="KVS55" s="355"/>
      <c r="KVT55" s="355"/>
      <c r="KVU55" s="355"/>
      <c r="KVV55" s="355"/>
      <c r="KVW55" s="355"/>
      <c r="KVX55" s="355"/>
      <c r="KVY55" s="355"/>
      <c r="KVZ55" s="355"/>
      <c r="KWA55" s="355"/>
      <c r="KWB55" s="355"/>
      <c r="KWC55" s="355"/>
      <c r="KWD55" s="355"/>
      <c r="KWE55" s="355"/>
      <c r="KWF55" s="355"/>
      <c r="KWG55" s="355"/>
      <c r="KWH55" s="355"/>
      <c r="KWI55" s="355"/>
      <c r="KWJ55" s="355"/>
      <c r="KWK55" s="355"/>
      <c r="KWL55" s="355"/>
      <c r="KWM55" s="355"/>
      <c r="KWN55" s="355"/>
      <c r="KWO55" s="355"/>
      <c r="KWP55" s="355"/>
      <c r="KWQ55" s="355"/>
      <c r="KWR55" s="355"/>
      <c r="KWS55" s="355"/>
      <c r="KWT55" s="355"/>
      <c r="KWU55" s="355"/>
      <c r="KWV55" s="355"/>
      <c r="KWW55" s="355"/>
      <c r="KWX55" s="355"/>
      <c r="KWY55" s="355"/>
      <c r="KWZ55" s="355"/>
      <c r="KXA55" s="355"/>
      <c r="KXB55" s="355"/>
      <c r="KXC55" s="355"/>
      <c r="KXD55" s="355"/>
      <c r="KXE55" s="355"/>
      <c r="KXF55" s="355"/>
      <c r="KXG55" s="355"/>
      <c r="KXH55" s="355"/>
      <c r="KXI55" s="355"/>
      <c r="KXJ55" s="355"/>
      <c r="KXK55" s="355"/>
      <c r="KXL55" s="355"/>
      <c r="KXM55" s="355"/>
      <c r="KXN55" s="355"/>
      <c r="KXO55" s="355"/>
      <c r="KXP55" s="355"/>
      <c r="KXQ55" s="355"/>
      <c r="KXR55" s="355"/>
      <c r="KXS55" s="355"/>
      <c r="KXT55" s="355"/>
      <c r="KXU55" s="355"/>
      <c r="KXV55" s="355"/>
      <c r="KXW55" s="355"/>
      <c r="KXX55" s="355"/>
      <c r="KXY55" s="355"/>
      <c r="KXZ55" s="355"/>
      <c r="KYA55" s="355"/>
      <c r="KYB55" s="355"/>
      <c r="KYC55" s="355"/>
      <c r="KYD55" s="355"/>
      <c r="KYE55" s="355"/>
      <c r="KYF55" s="355"/>
      <c r="KYG55" s="355"/>
      <c r="KYH55" s="355"/>
      <c r="KYI55" s="355"/>
      <c r="KYJ55" s="355"/>
      <c r="KYK55" s="355"/>
      <c r="KYL55" s="355"/>
      <c r="KYM55" s="355"/>
      <c r="KYN55" s="355"/>
      <c r="KYO55" s="355"/>
      <c r="KYP55" s="355"/>
      <c r="KYQ55" s="355"/>
      <c r="KYR55" s="355"/>
      <c r="KYS55" s="355"/>
      <c r="KYT55" s="355"/>
      <c r="KYU55" s="355"/>
      <c r="KYV55" s="355"/>
      <c r="KYW55" s="355"/>
      <c r="KYX55" s="355"/>
      <c r="KYY55" s="355"/>
      <c r="KYZ55" s="355"/>
      <c r="KZA55" s="355"/>
      <c r="KZB55" s="355"/>
      <c r="KZC55" s="355"/>
      <c r="KZD55" s="355"/>
      <c r="KZE55" s="355"/>
      <c r="KZF55" s="355"/>
      <c r="KZG55" s="355"/>
      <c r="KZH55" s="355"/>
      <c r="KZI55" s="355"/>
      <c r="KZJ55" s="355"/>
      <c r="KZK55" s="355"/>
      <c r="KZL55" s="355"/>
      <c r="KZM55" s="355"/>
      <c r="KZN55" s="355"/>
      <c r="KZO55" s="355"/>
      <c r="KZP55" s="355"/>
      <c r="KZQ55" s="355"/>
      <c r="KZR55" s="355"/>
      <c r="KZS55" s="355"/>
      <c r="KZT55" s="355"/>
      <c r="KZU55" s="355"/>
      <c r="KZV55" s="355"/>
      <c r="KZW55" s="355"/>
      <c r="KZX55" s="355"/>
      <c r="KZY55" s="355"/>
      <c r="KZZ55" s="355"/>
      <c r="LAA55" s="355"/>
      <c r="LAB55" s="355"/>
      <c r="LAC55" s="355"/>
      <c r="LAD55" s="355"/>
      <c r="LAE55" s="355"/>
      <c r="LAF55" s="355"/>
      <c r="LAG55" s="355"/>
      <c r="LAH55" s="355"/>
      <c r="LAI55" s="355"/>
      <c r="LAJ55" s="355"/>
      <c r="LAK55" s="355"/>
      <c r="LAL55" s="355"/>
      <c r="LAM55" s="355"/>
      <c r="LAN55" s="355"/>
      <c r="LAO55" s="355"/>
      <c r="LAP55" s="355"/>
      <c r="LAQ55" s="355"/>
      <c r="LAR55" s="355"/>
      <c r="LAS55" s="355"/>
      <c r="LAT55" s="355"/>
      <c r="LAU55" s="355"/>
      <c r="LAV55" s="355"/>
      <c r="LAW55" s="355"/>
      <c r="LAX55" s="355"/>
      <c r="LAY55" s="355"/>
      <c r="LAZ55" s="355"/>
      <c r="LBA55" s="355"/>
      <c r="LBB55" s="355"/>
      <c r="LBC55" s="355"/>
      <c r="LBD55" s="355"/>
      <c r="LBE55" s="355"/>
      <c r="LBF55" s="355"/>
      <c r="LBG55" s="355"/>
      <c r="LBH55" s="355"/>
      <c r="LBI55" s="355"/>
      <c r="LBJ55" s="355"/>
      <c r="LBK55" s="355"/>
      <c r="LBL55" s="355"/>
      <c r="LBM55" s="355"/>
      <c r="LBN55" s="355"/>
      <c r="LBO55" s="355"/>
      <c r="LBP55" s="355"/>
      <c r="LBQ55" s="355"/>
      <c r="LBR55" s="355"/>
      <c r="LBS55" s="355"/>
      <c r="LBT55" s="355"/>
      <c r="LBU55" s="355"/>
      <c r="LBV55" s="355"/>
      <c r="LBW55" s="355"/>
      <c r="LBX55" s="355"/>
      <c r="LBY55" s="355"/>
      <c r="LBZ55" s="355"/>
      <c r="LCA55" s="355"/>
      <c r="LCB55" s="355"/>
      <c r="LCC55" s="355"/>
      <c r="LCD55" s="355"/>
      <c r="LCE55" s="355"/>
      <c r="LCF55" s="355"/>
      <c r="LCG55" s="355"/>
      <c r="LCH55" s="355"/>
      <c r="LCI55" s="355"/>
      <c r="LCJ55" s="355"/>
      <c r="LCK55" s="355"/>
      <c r="LCL55" s="355"/>
      <c r="LCM55" s="355"/>
      <c r="LCN55" s="355"/>
      <c r="LCO55" s="355"/>
      <c r="LCP55" s="355"/>
      <c r="LCQ55" s="355"/>
      <c r="LCR55" s="355"/>
      <c r="LCS55" s="355"/>
      <c r="LCT55" s="355"/>
      <c r="LCU55" s="355"/>
      <c r="LCV55" s="355"/>
      <c r="LCW55" s="355"/>
      <c r="LCX55" s="355"/>
      <c r="LCY55" s="355"/>
      <c r="LCZ55" s="355"/>
      <c r="LDA55" s="355"/>
      <c r="LDB55" s="355"/>
      <c r="LDC55" s="355"/>
      <c r="LDD55" s="355"/>
      <c r="LDE55" s="355"/>
      <c r="LDF55" s="355"/>
      <c r="LDG55" s="355"/>
      <c r="LDH55" s="355"/>
      <c r="LDI55" s="355"/>
      <c r="LDJ55" s="355"/>
      <c r="LDK55" s="355"/>
      <c r="LDL55" s="355"/>
      <c r="LDM55" s="355"/>
      <c r="LDN55" s="355"/>
      <c r="LDO55" s="355"/>
      <c r="LDP55" s="355"/>
      <c r="LDQ55" s="355"/>
      <c r="LDR55" s="355"/>
      <c r="LDS55" s="355"/>
      <c r="LDT55" s="355"/>
      <c r="LDU55" s="355"/>
      <c r="LDV55" s="355"/>
      <c r="LDW55" s="355"/>
      <c r="LDX55" s="355"/>
      <c r="LDY55" s="355"/>
      <c r="LDZ55" s="355"/>
      <c r="LEA55" s="355"/>
      <c r="LEB55" s="355"/>
      <c r="LEC55" s="355"/>
      <c r="LED55" s="355"/>
      <c r="LEE55" s="355"/>
      <c r="LEF55" s="355"/>
      <c r="LEG55" s="355"/>
      <c r="LEH55" s="355"/>
      <c r="LEI55" s="355"/>
      <c r="LEJ55" s="355"/>
      <c r="LEK55" s="355"/>
      <c r="LEL55" s="355"/>
      <c r="LEM55" s="355"/>
      <c r="LEN55" s="355"/>
      <c r="LEO55" s="355"/>
      <c r="LEP55" s="355"/>
      <c r="LEQ55" s="355"/>
      <c r="LER55" s="355"/>
      <c r="LES55" s="355"/>
      <c r="LET55" s="355"/>
      <c r="LEU55" s="355"/>
      <c r="LEV55" s="355"/>
      <c r="LEW55" s="355"/>
      <c r="LEX55" s="355"/>
      <c r="LEY55" s="355"/>
      <c r="LEZ55" s="355"/>
      <c r="LFA55" s="355"/>
      <c r="LFB55" s="355"/>
      <c r="LFC55" s="355"/>
      <c r="LFD55" s="355"/>
      <c r="LFE55" s="355"/>
      <c r="LFF55" s="355"/>
      <c r="LFG55" s="355"/>
      <c r="LFH55" s="355"/>
      <c r="LFI55" s="355"/>
      <c r="LFJ55" s="355"/>
      <c r="LFK55" s="355"/>
      <c r="LFL55" s="355"/>
      <c r="LFM55" s="355"/>
      <c r="LFN55" s="355"/>
      <c r="LFO55" s="355"/>
      <c r="LFP55" s="355"/>
      <c r="LFQ55" s="355"/>
      <c r="LFR55" s="355"/>
      <c r="LFS55" s="355"/>
      <c r="LFT55" s="355"/>
      <c r="LFU55" s="355"/>
      <c r="LFV55" s="355"/>
      <c r="LFW55" s="355"/>
      <c r="LFX55" s="355"/>
      <c r="LFY55" s="355"/>
      <c r="LFZ55" s="355"/>
      <c r="LGA55" s="355"/>
      <c r="LGB55" s="355"/>
      <c r="LGC55" s="355"/>
      <c r="LGD55" s="355"/>
      <c r="LGE55" s="355"/>
      <c r="LGF55" s="355"/>
      <c r="LGG55" s="355"/>
      <c r="LGH55" s="355"/>
      <c r="LGI55" s="355"/>
      <c r="LGJ55" s="355"/>
      <c r="LGK55" s="355"/>
      <c r="LGL55" s="355"/>
      <c r="LGM55" s="355"/>
      <c r="LGN55" s="355"/>
      <c r="LGO55" s="355"/>
      <c r="LGP55" s="355"/>
      <c r="LGQ55" s="355"/>
      <c r="LGR55" s="355"/>
      <c r="LGS55" s="355"/>
      <c r="LGT55" s="355"/>
      <c r="LGU55" s="355"/>
      <c r="LGV55" s="355"/>
      <c r="LGW55" s="355"/>
      <c r="LGX55" s="355"/>
      <c r="LGY55" s="355"/>
      <c r="LGZ55" s="355"/>
      <c r="LHA55" s="355"/>
      <c r="LHB55" s="355"/>
      <c r="LHC55" s="355"/>
      <c r="LHD55" s="355"/>
      <c r="LHE55" s="355"/>
      <c r="LHF55" s="355"/>
      <c r="LHG55" s="355"/>
      <c r="LHH55" s="355"/>
      <c r="LHI55" s="355"/>
      <c r="LHJ55" s="355"/>
      <c r="LHK55" s="355"/>
      <c r="LHL55" s="355"/>
      <c r="LHM55" s="355"/>
      <c r="LHN55" s="355"/>
      <c r="LHO55" s="355"/>
      <c r="LHP55" s="355"/>
      <c r="LHQ55" s="355"/>
      <c r="LHR55" s="355"/>
      <c r="LHS55" s="355"/>
      <c r="LHT55" s="355"/>
      <c r="LHU55" s="355"/>
      <c r="LHV55" s="355"/>
      <c r="LHW55" s="355"/>
      <c r="LHX55" s="355"/>
      <c r="LHY55" s="355"/>
      <c r="LHZ55" s="355"/>
      <c r="LIA55" s="355"/>
      <c r="LIB55" s="355"/>
      <c r="LIC55" s="355"/>
      <c r="LID55" s="355"/>
      <c r="LIE55" s="355"/>
      <c r="LIF55" s="355"/>
      <c r="LIG55" s="355"/>
      <c r="LIH55" s="355"/>
      <c r="LII55" s="355"/>
      <c r="LIJ55" s="355"/>
      <c r="LIK55" s="355"/>
      <c r="LIL55" s="355"/>
      <c r="LIM55" s="355"/>
      <c r="LIN55" s="355"/>
      <c r="LIO55" s="355"/>
      <c r="LIP55" s="355"/>
      <c r="LIQ55" s="355"/>
      <c r="LIR55" s="355"/>
      <c r="LIS55" s="355"/>
      <c r="LIT55" s="355"/>
      <c r="LIU55" s="355"/>
      <c r="LIV55" s="355"/>
      <c r="LIW55" s="355"/>
      <c r="LIX55" s="355"/>
      <c r="LIY55" s="355"/>
      <c r="LIZ55" s="355"/>
      <c r="LJA55" s="355"/>
      <c r="LJB55" s="355"/>
      <c r="LJC55" s="355"/>
      <c r="LJD55" s="355"/>
      <c r="LJE55" s="355"/>
      <c r="LJF55" s="355"/>
      <c r="LJG55" s="355"/>
      <c r="LJH55" s="355"/>
      <c r="LJI55" s="355"/>
      <c r="LJJ55" s="355"/>
      <c r="LJK55" s="355"/>
      <c r="LJL55" s="355"/>
      <c r="LJM55" s="355"/>
      <c r="LJN55" s="355"/>
      <c r="LJO55" s="355"/>
      <c r="LJP55" s="355"/>
      <c r="LJQ55" s="355"/>
      <c r="LJR55" s="355"/>
      <c r="LJS55" s="355"/>
      <c r="LJT55" s="355"/>
      <c r="LJU55" s="355"/>
      <c r="LJV55" s="355"/>
      <c r="LJW55" s="355"/>
      <c r="LJX55" s="355"/>
      <c r="LJY55" s="355"/>
      <c r="LJZ55" s="355"/>
      <c r="LKA55" s="355"/>
      <c r="LKB55" s="355"/>
      <c r="LKC55" s="355"/>
      <c r="LKD55" s="355"/>
      <c r="LKE55" s="355"/>
      <c r="LKF55" s="355"/>
      <c r="LKG55" s="355"/>
      <c r="LKH55" s="355"/>
      <c r="LKI55" s="355"/>
      <c r="LKJ55" s="355"/>
      <c r="LKK55" s="355"/>
      <c r="LKL55" s="355"/>
      <c r="LKM55" s="355"/>
      <c r="LKN55" s="355"/>
      <c r="LKO55" s="355"/>
      <c r="LKP55" s="355"/>
      <c r="LKQ55" s="355"/>
      <c r="LKR55" s="355"/>
      <c r="LKS55" s="355"/>
      <c r="LKT55" s="355"/>
      <c r="LKU55" s="355"/>
      <c r="LKV55" s="355"/>
      <c r="LKW55" s="355"/>
      <c r="LKX55" s="355"/>
      <c r="LKY55" s="355"/>
      <c r="LKZ55" s="355"/>
      <c r="LLA55" s="355"/>
      <c r="LLB55" s="355"/>
      <c r="LLC55" s="355"/>
      <c r="LLD55" s="355"/>
      <c r="LLE55" s="355"/>
      <c r="LLF55" s="355"/>
      <c r="LLG55" s="355"/>
      <c r="LLH55" s="355"/>
      <c r="LLI55" s="355"/>
      <c r="LLJ55" s="355"/>
      <c r="LLK55" s="355"/>
      <c r="LLL55" s="355"/>
      <c r="LLM55" s="355"/>
      <c r="LLN55" s="355"/>
      <c r="LLO55" s="355"/>
      <c r="LLP55" s="355"/>
      <c r="LLQ55" s="355"/>
      <c r="LLR55" s="355"/>
      <c r="LLS55" s="355"/>
      <c r="LLT55" s="355"/>
      <c r="LLU55" s="355"/>
      <c r="LLV55" s="355"/>
      <c r="LLW55" s="355"/>
      <c r="LLX55" s="355"/>
      <c r="LLY55" s="355"/>
      <c r="LLZ55" s="355"/>
      <c r="LMA55" s="355"/>
      <c r="LMB55" s="355"/>
      <c r="LMC55" s="355"/>
      <c r="LMD55" s="355"/>
      <c r="LME55" s="355"/>
      <c r="LMF55" s="355"/>
      <c r="LMG55" s="355"/>
      <c r="LMH55" s="355"/>
      <c r="LMI55" s="355"/>
      <c r="LMJ55" s="355"/>
      <c r="LMK55" s="355"/>
      <c r="LML55" s="355"/>
      <c r="LMM55" s="355"/>
      <c r="LMN55" s="355"/>
      <c r="LMO55" s="355"/>
      <c r="LMP55" s="355"/>
      <c r="LMQ55" s="355"/>
      <c r="LMR55" s="355"/>
      <c r="LMS55" s="355"/>
      <c r="LMT55" s="355"/>
      <c r="LMU55" s="355"/>
      <c r="LMV55" s="355"/>
      <c r="LMW55" s="355"/>
      <c r="LMX55" s="355"/>
      <c r="LMY55" s="355"/>
      <c r="LMZ55" s="355"/>
      <c r="LNA55" s="355"/>
      <c r="LNB55" s="355"/>
      <c r="LNC55" s="355"/>
      <c r="LND55" s="355"/>
      <c r="LNE55" s="355"/>
      <c r="LNF55" s="355"/>
      <c r="LNG55" s="355"/>
      <c r="LNH55" s="355"/>
      <c r="LNI55" s="355"/>
      <c r="LNJ55" s="355"/>
      <c r="LNK55" s="355"/>
      <c r="LNL55" s="355"/>
      <c r="LNM55" s="355"/>
      <c r="LNN55" s="355"/>
      <c r="LNO55" s="355"/>
      <c r="LNP55" s="355"/>
      <c r="LNQ55" s="355"/>
      <c r="LNR55" s="355"/>
      <c r="LNS55" s="355"/>
      <c r="LNT55" s="355"/>
      <c r="LNU55" s="355"/>
      <c r="LNV55" s="355"/>
      <c r="LNW55" s="355"/>
      <c r="LNX55" s="355"/>
      <c r="LNY55" s="355"/>
      <c r="LNZ55" s="355"/>
      <c r="LOA55" s="355"/>
      <c r="LOB55" s="355"/>
      <c r="LOC55" s="355"/>
      <c r="LOD55" s="355"/>
      <c r="LOE55" s="355"/>
      <c r="LOF55" s="355"/>
      <c r="LOG55" s="355"/>
      <c r="LOH55" s="355"/>
      <c r="LOI55" s="355"/>
      <c r="LOJ55" s="355"/>
      <c r="LOK55" s="355"/>
      <c r="LOL55" s="355"/>
      <c r="LOM55" s="355"/>
      <c r="LON55" s="355"/>
      <c r="LOO55" s="355"/>
      <c r="LOP55" s="355"/>
      <c r="LOQ55" s="355"/>
      <c r="LOR55" s="355"/>
      <c r="LOS55" s="355"/>
      <c r="LOT55" s="355"/>
      <c r="LOU55" s="355"/>
      <c r="LOV55" s="355"/>
      <c r="LOW55" s="355"/>
      <c r="LOX55" s="355"/>
      <c r="LOY55" s="355"/>
      <c r="LOZ55" s="355"/>
      <c r="LPA55" s="355"/>
      <c r="LPB55" s="355"/>
      <c r="LPC55" s="355"/>
      <c r="LPD55" s="355"/>
      <c r="LPE55" s="355"/>
      <c r="LPF55" s="355"/>
      <c r="LPG55" s="355"/>
      <c r="LPH55" s="355"/>
      <c r="LPI55" s="355"/>
      <c r="LPJ55" s="355"/>
      <c r="LPK55" s="355"/>
      <c r="LPL55" s="355"/>
      <c r="LPM55" s="355"/>
      <c r="LPN55" s="355"/>
      <c r="LPO55" s="355"/>
      <c r="LPP55" s="355"/>
      <c r="LPQ55" s="355"/>
      <c r="LPR55" s="355"/>
      <c r="LPS55" s="355"/>
      <c r="LPT55" s="355"/>
      <c r="LPU55" s="355"/>
      <c r="LPV55" s="355"/>
      <c r="LPW55" s="355"/>
      <c r="LPX55" s="355"/>
      <c r="LPY55" s="355"/>
      <c r="LPZ55" s="355"/>
      <c r="LQA55" s="355"/>
      <c r="LQB55" s="355"/>
      <c r="LQC55" s="355"/>
      <c r="LQD55" s="355"/>
      <c r="LQE55" s="355"/>
      <c r="LQF55" s="355"/>
      <c r="LQG55" s="355"/>
      <c r="LQH55" s="355"/>
      <c r="LQI55" s="355"/>
      <c r="LQJ55" s="355"/>
      <c r="LQK55" s="355"/>
      <c r="LQL55" s="355"/>
      <c r="LQM55" s="355"/>
      <c r="LQN55" s="355"/>
      <c r="LQO55" s="355"/>
      <c r="LQP55" s="355"/>
      <c r="LQQ55" s="355"/>
      <c r="LQR55" s="355"/>
      <c r="LQS55" s="355"/>
      <c r="LQT55" s="355"/>
      <c r="LQU55" s="355"/>
      <c r="LQV55" s="355"/>
      <c r="LQW55" s="355"/>
      <c r="LQX55" s="355"/>
      <c r="LQY55" s="355"/>
      <c r="LQZ55" s="355"/>
      <c r="LRA55" s="355"/>
      <c r="LRB55" s="355"/>
      <c r="LRC55" s="355"/>
      <c r="LRD55" s="355"/>
      <c r="LRE55" s="355"/>
      <c r="LRF55" s="355"/>
      <c r="LRG55" s="355"/>
      <c r="LRH55" s="355"/>
      <c r="LRI55" s="355"/>
      <c r="LRJ55" s="355"/>
      <c r="LRK55" s="355"/>
      <c r="LRL55" s="355"/>
      <c r="LRM55" s="355"/>
      <c r="LRN55" s="355"/>
      <c r="LRO55" s="355"/>
      <c r="LRP55" s="355"/>
      <c r="LRQ55" s="355"/>
      <c r="LRR55" s="355"/>
      <c r="LRS55" s="355"/>
      <c r="LRT55" s="355"/>
      <c r="LRU55" s="355"/>
      <c r="LRV55" s="355"/>
      <c r="LRW55" s="355"/>
      <c r="LRX55" s="355"/>
      <c r="LRY55" s="355"/>
      <c r="LRZ55" s="355"/>
      <c r="LSA55" s="355"/>
      <c r="LSB55" s="355"/>
      <c r="LSC55" s="355"/>
      <c r="LSD55" s="355"/>
      <c r="LSE55" s="355"/>
      <c r="LSF55" s="355"/>
      <c r="LSG55" s="355"/>
      <c r="LSH55" s="355"/>
      <c r="LSI55" s="355"/>
      <c r="LSJ55" s="355"/>
      <c r="LSK55" s="355"/>
      <c r="LSL55" s="355"/>
      <c r="LSM55" s="355"/>
      <c r="LSN55" s="355"/>
      <c r="LSO55" s="355"/>
      <c r="LSP55" s="355"/>
      <c r="LSQ55" s="355"/>
      <c r="LSR55" s="355"/>
      <c r="LSS55" s="355"/>
      <c r="LST55" s="355"/>
      <c r="LSU55" s="355"/>
      <c r="LSV55" s="355"/>
      <c r="LSW55" s="355"/>
      <c r="LSX55" s="355"/>
      <c r="LSY55" s="355"/>
      <c r="LSZ55" s="355"/>
      <c r="LTA55" s="355"/>
      <c r="LTB55" s="355"/>
      <c r="LTC55" s="355"/>
      <c r="LTD55" s="355"/>
      <c r="LTE55" s="355"/>
      <c r="LTF55" s="355"/>
      <c r="LTG55" s="355"/>
      <c r="LTH55" s="355"/>
      <c r="LTI55" s="355"/>
      <c r="LTJ55" s="355"/>
      <c r="LTK55" s="355"/>
      <c r="LTL55" s="355"/>
      <c r="LTM55" s="355"/>
      <c r="LTN55" s="355"/>
      <c r="LTO55" s="355"/>
      <c r="LTP55" s="355"/>
      <c r="LTQ55" s="355"/>
      <c r="LTR55" s="355"/>
      <c r="LTS55" s="355"/>
      <c r="LTT55" s="355"/>
      <c r="LTU55" s="355"/>
      <c r="LTV55" s="355"/>
      <c r="LTW55" s="355"/>
      <c r="LTX55" s="355"/>
      <c r="LTY55" s="355"/>
      <c r="LTZ55" s="355"/>
      <c r="LUA55" s="355"/>
      <c r="LUB55" s="355"/>
      <c r="LUC55" s="355"/>
      <c r="LUD55" s="355"/>
      <c r="LUE55" s="355"/>
      <c r="LUF55" s="355"/>
      <c r="LUG55" s="355"/>
      <c r="LUH55" s="355"/>
      <c r="LUI55" s="355"/>
      <c r="LUJ55" s="355"/>
      <c r="LUK55" s="355"/>
      <c r="LUL55" s="355"/>
      <c r="LUM55" s="355"/>
      <c r="LUN55" s="355"/>
      <c r="LUO55" s="355"/>
      <c r="LUP55" s="355"/>
      <c r="LUQ55" s="355"/>
      <c r="LUR55" s="355"/>
      <c r="LUS55" s="355"/>
      <c r="LUT55" s="355"/>
      <c r="LUU55" s="355"/>
      <c r="LUV55" s="355"/>
      <c r="LUW55" s="355"/>
      <c r="LUX55" s="355"/>
      <c r="LUY55" s="355"/>
      <c r="LUZ55" s="355"/>
      <c r="LVA55" s="355"/>
      <c r="LVB55" s="355"/>
      <c r="LVC55" s="355"/>
      <c r="LVD55" s="355"/>
      <c r="LVE55" s="355"/>
      <c r="LVF55" s="355"/>
      <c r="LVG55" s="355"/>
      <c r="LVH55" s="355"/>
      <c r="LVI55" s="355"/>
      <c r="LVJ55" s="355"/>
      <c r="LVK55" s="355"/>
      <c r="LVL55" s="355"/>
      <c r="LVM55" s="355"/>
      <c r="LVN55" s="355"/>
      <c r="LVO55" s="355"/>
      <c r="LVP55" s="355"/>
      <c r="LVQ55" s="355"/>
      <c r="LVR55" s="355"/>
      <c r="LVS55" s="355"/>
      <c r="LVT55" s="355"/>
      <c r="LVU55" s="355"/>
      <c r="LVV55" s="355"/>
      <c r="LVW55" s="355"/>
      <c r="LVX55" s="355"/>
      <c r="LVY55" s="355"/>
      <c r="LVZ55" s="355"/>
      <c r="LWA55" s="355"/>
      <c r="LWB55" s="355"/>
      <c r="LWC55" s="355"/>
      <c r="LWD55" s="355"/>
      <c r="LWE55" s="355"/>
      <c r="LWF55" s="355"/>
      <c r="LWG55" s="355"/>
      <c r="LWH55" s="355"/>
      <c r="LWI55" s="355"/>
      <c r="LWJ55" s="355"/>
      <c r="LWK55" s="355"/>
      <c r="LWL55" s="355"/>
      <c r="LWM55" s="355"/>
      <c r="LWN55" s="355"/>
      <c r="LWO55" s="355"/>
      <c r="LWP55" s="355"/>
      <c r="LWQ55" s="355"/>
      <c r="LWR55" s="355"/>
      <c r="LWS55" s="355"/>
      <c r="LWT55" s="355"/>
      <c r="LWU55" s="355"/>
      <c r="LWV55" s="355"/>
      <c r="LWW55" s="355"/>
      <c r="LWX55" s="355"/>
      <c r="LWY55" s="355"/>
      <c r="LWZ55" s="355"/>
      <c r="LXA55" s="355"/>
      <c r="LXB55" s="355"/>
      <c r="LXC55" s="355"/>
      <c r="LXD55" s="355"/>
      <c r="LXE55" s="355"/>
      <c r="LXF55" s="355"/>
      <c r="LXG55" s="355"/>
      <c r="LXH55" s="355"/>
      <c r="LXI55" s="355"/>
      <c r="LXJ55" s="355"/>
      <c r="LXK55" s="355"/>
      <c r="LXL55" s="355"/>
      <c r="LXM55" s="355"/>
      <c r="LXN55" s="355"/>
      <c r="LXO55" s="355"/>
      <c r="LXP55" s="355"/>
      <c r="LXQ55" s="355"/>
      <c r="LXR55" s="355"/>
      <c r="LXS55" s="355"/>
      <c r="LXT55" s="355"/>
      <c r="LXU55" s="355"/>
      <c r="LXV55" s="355"/>
      <c r="LXW55" s="355"/>
      <c r="LXX55" s="355"/>
      <c r="LXY55" s="355"/>
      <c r="LXZ55" s="355"/>
      <c r="LYA55" s="355"/>
      <c r="LYB55" s="355"/>
      <c r="LYC55" s="355"/>
      <c r="LYD55" s="355"/>
      <c r="LYE55" s="355"/>
      <c r="LYF55" s="355"/>
      <c r="LYG55" s="355"/>
      <c r="LYH55" s="355"/>
      <c r="LYI55" s="355"/>
      <c r="LYJ55" s="355"/>
      <c r="LYK55" s="355"/>
      <c r="LYL55" s="355"/>
      <c r="LYM55" s="355"/>
      <c r="LYN55" s="355"/>
      <c r="LYO55" s="355"/>
      <c r="LYP55" s="355"/>
      <c r="LYQ55" s="355"/>
      <c r="LYR55" s="355"/>
      <c r="LYS55" s="355"/>
      <c r="LYT55" s="355"/>
      <c r="LYU55" s="355"/>
      <c r="LYV55" s="355"/>
      <c r="LYW55" s="355"/>
      <c r="LYX55" s="355"/>
      <c r="LYY55" s="355"/>
      <c r="LYZ55" s="355"/>
      <c r="LZA55" s="355"/>
      <c r="LZB55" s="355"/>
      <c r="LZC55" s="355"/>
      <c r="LZD55" s="355"/>
      <c r="LZE55" s="355"/>
      <c r="LZF55" s="355"/>
      <c r="LZG55" s="355"/>
      <c r="LZH55" s="355"/>
      <c r="LZI55" s="355"/>
      <c r="LZJ55" s="355"/>
      <c r="LZK55" s="355"/>
      <c r="LZL55" s="355"/>
      <c r="LZM55" s="355"/>
      <c r="LZN55" s="355"/>
      <c r="LZO55" s="355"/>
      <c r="LZP55" s="355"/>
      <c r="LZQ55" s="355"/>
      <c r="LZR55" s="355"/>
      <c r="LZS55" s="355"/>
      <c r="LZT55" s="355"/>
      <c r="LZU55" s="355"/>
      <c r="LZV55" s="355"/>
      <c r="LZW55" s="355"/>
      <c r="LZX55" s="355"/>
      <c r="LZY55" s="355"/>
      <c r="LZZ55" s="355"/>
      <c r="MAA55" s="355"/>
      <c r="MAB55" s="355"/>
      <c r="MAC55" s="355"/>
      <c r="MAD55" s="355"/>
      <c r="MAE55" s="355"/>
      <c r="MAF55" s="355"/>
      <c r="MAG55" s="355"/>
      <c r="MAH55" s="355"/>
      <c r="MAI55" s="355"/>
      <c r="MAJ55" s="355"/>
      <c r="MAK55" s="355"/>
      <c r="MAL55" s="355"/>
      <c r="MAM55" s="355"/>
      <c r="MAN55" s="355"/>
      <c r="MAO55" s="355"/>
      <c r="MAP55" s="355"/>
      <c r="MAQ55" s="355"/>
      <c r="MAR55" s="355"/>
      <c r="MAS55" s="355"/>
      <c r="MAT55" s="355"/>
      <c r="MAU55" s="355"/>
      <c r="MAV55" s="355"/>
      <c r="MAW55" s="355"/>
      <c r="MAX55" s="355"/>
      <c r="MAY55" s="355"/>
      <c r="MAZ55" s="355"/>
      <c r="MBA55" s="355"/>
      <c r="MBB55" s="355"/>
      <c r="MBC55" s="355"/>
      <c r="MBD55" s="355"/>
      <c r="MBE55" s="355"/>
      <c r="MBF55" s="355"/>
      <c r="MBG55" s="355"/>
      <c r="MBH55" s="355"/>
      <c r="MBI55" s="355"/>
      <c r="MBJ55" s="355"/>
      <c r="MBK55" s="355"/>
      <c r="MBL55" s="355"/>
      <c r="MBM55" s="355"/>
      <c r="MBN55" s="355"/>
      <c r="MBO55" s="355"/>
      <c r="MBP55" s="355"/>
      <c r="MBQ55" s="355"/>
      <c r="MBR55" s="355"/>
      <c r="MBS55" s="355"/>
      <c r="MBT55" s="355"/>
      <c r="MBU55" s="355"/>
      <c r="MBV55" s="355"/>
      <c r="MBW55" s="355"/>
      <c r="MBX55" s="355"/>
      <c r="MBY55" s="355"/>
      <c r="MBZ55" s="355"/>
      <c r="MCA55" s="355"/>
      <c r="MCB55" s="355"/>
      <c r="MCC55" s="355"/>
      <c r="MCD55" s="355"/>
      <c r="MCE55" s="355"/>
      <c r="MCF55" s="355"/>
      <c r="MCG55" s="355"/>
      <c r="MCH55" s="355"/>
      <c r="MCI55" s="355"/>
      <c r="MCJ55" s="355"/>
      <c r="MCK55" s="355"/>
      <c r="MCL55" s="355"/>
      <c r="MCM55" s="355"/>
      <c r="MCN55" s="355"/>
      <c r="MCO55" s="355"/>
      <c r="MCP55" s="355"/>
      <c r="MCQ55" s="355"/>
      <c r="MCR55" s="355"/>
      <c r="MCS55" s="355"/>
      <c r="MCT55" s="355"/>
      <c r="MCU55" s="355"/>
      <c r="MCV55" s="355"/>
      <c r="MCW55" s="355"/>
      <c r="MCX55" s="355"/>
      <c r="MCY55" s="355"/>
      <c r="MCZ55" s="355"/>
      <c r="MDA55" s="355"/>
      <c r="MDB55" s="355"/>
      <c r="MDC55" s="355"/>
      <c r="MDD55" s="355"/>
      <c r="MDE55" s="355"/>
      <c r="MDF55" s="355"/>
      <c r="MDG55" s="355"/>
      <c r="MDH55" s="355"/>
      <c r="MDI55" s="355"/>
      <c r="MDJ55" s="355"/>
      <c r="MDK55" s="355"/>
      <c r="MDL55" s="355"/>
      <c r="MDM55" s="355"/>
      <c r="MDN55" s="355"/>
      <c r="MDO55" s="355"/>
      <c r="MDP55" s="355"/>
      <c r="MDQ55" s="355"/>
      <c r="MDR55" s="355"/>
      <c r="MDS55" s="355"/>
      <c r="MDT55" s="355"/>
      <c r="MDU55" s="355"/>
      <c r="MDV55" s="355"/>
      <c r="MDW55" s="355"/>
      <c r="MDX55" s="355"/>
      <c r="MDY55" s="355"/>
      <c r="MDZ55" s="355"/>
      <c r="MEA55" s="355"/>
      <c r="MEB55" s="355"/>
      <c r="MEC55" s="355"/>
      <c r="MED55" s="355"/>
      <c r="MEE55" s="355"/>
      <c r="MEF55" s="355"/>
      <c r="MEG55" s="355"/>
      <c r="MEH55" s="355"/>
      <c r="MEI55" s="355"/>
      <c r="MEJ55" s="355"/>
      <c r="MEK55" s="355"/>
      <c r="MEL55" s="355"/>
      <c r="MEM55" s="355"/>
      <c r="MEN55" s="355"/>
      <c r="MEO55" s="355"/>
      <c r="MEP55" s="355"/>
      <c r="MEQ55" s="355"/>
      <c r="MER55" s="355"/>
      <c r="MES55" s="355"/>
      <c r="MET55" s="355"/>
      <c r="MEU55" s="355"/>
      <c r="MEV55" s="355"/>
      <c r="MEW55" s="355"/>
      <c r="MEX55" s="355"/>
      <c r="MEY55" s="355"/>
      <c r="MEZ55" s="355"/>
      <c r="MFA55" s="355"/>
      <c r="MFB55" s="355"/>
      <c r="MFC55" s="355"/>
      <c r="MFD55" s="355"/>
      <c r="MFE55" s="355"/>
      <c r="MFF55" s="355"/>
      <c r="MFG55" s="355"/>
      <c r="MFH55" s="355"/>
      <c r="MFI55" s="355"/>
      <c r="MFJ55" s="355"/>
      <c r="MFK55" s="355"/>
      <c r="MFL55" s="355"/>
      <c r="MFM55" s="355"/>
      <c r="MFN55" s="355"/>
      <c r="MFO55" s="355"/>
      <c r="MFP55" s="355"/>
      <c r="MFQ55" s="355"/>
      <c r="MFR55" s="355"/>
      <c r="MFS55" s="355"/>
      <c r="MFT55" s="355"/>
      <c r="MFU55" s="355"/>
      <c r="MFV55" s="355"/>
      <c r="MFW55" s="355"/>
      <c r="MFX55" s="355"/>
      <c r="MFY55" s="355"/>
      <c r="MFZ55" s="355"/>
      <c r="MGA55" s="355"/>
      <c r="MGB55" s="355"/>
      <c r="MGC55" s="355"/>
      <c r="MGD55" s="355"/>
      <c r="MGE55" s="355"/>
      <c r="MGF55" s="355"/>
      <c r="MGG55" s="355"/>
      <c r="MGH55" s="355"/>
      <c r="MGI55" s="355"/>
      <c r="MGJ55" s="355"/>
      <c r="MGK55" s="355"/>
      <c r="MGL55" s="355"/>
      <c r="MGM55" s="355"/>
      <c r="MGN55" s="355"/>
      <c r="MGO55" s="355"/>
      <c r="MGP55" s="355"/>
      <c r="MGQ55" s="355"/>
      <c r="MGR55" s="355"/>
      <c r="MGS55" s="355"/>
      <c r="MGT55" s="355"/>
      <c r="MGU55" s="355"/>
      <c r="MGV55" s="355"/>
      <c r="MGW55" s="355"/>
      <c r="MGX55" s="355"/>
      <c r="MGY55" s="355"/>
      <c r="MGZ55" s="355"/>
      <c r="MHA55" s="355"/>
      <c r="MHB55" s="355"/>
      <c r="MHC55" s="355"/>
      <c r="MHD55" s="355"/>
      <c r="MHE55" s="355"/>
      <c r="MHF55" s="355"/>
      <c r="MHG55" s="355"/>
      <c r="MHH55" s="355"/>
      <c r="MHI55" s="355"/>
      <c r="MHJ55" s="355"/>
      <c r="MHK55" s="355"/>
      <c r="MHL55" s="355"/>
      <c r="MHM55" s="355"/>
      <c r="MHN55" s="355"/>
      <c r="MHO55" s="355"/>
      <c r="MHP55" s="355"/>
      <c r="MHQ55" s="355"/>
      <c r="MHR55" s="355"/>
      <c r="MHS55" s="355"/>
      <c r="MHT55" s="355"/>
      <c r="MHU55" s="355"/>
      <c r="MHV55" s="355"/>
      <c r="MHW55" s="355"/>
      <c r="MHX55" s="355"/>
      <c r="MHY55" s="355"/>
      <c r="MHZ55" s="355"/>
      <c r="MIA55" s="355"/>
      <c r="MIB55" s="355"/>
      <c r="MIC55" s="355"/>
      <c r="MID55" s="355"/>
      <c r="MIE55" s="355"/>
      <c r="MIF55" s="355"/>
      <c r="MIG55" s="355"/>
      <c r="MIH55" s="355"/>
      <c r="MII55" s="355"/>
      <c r="MIJ55" s="355"/>
      <c r="MIK55" s="355"/>
      <c r="MIL55" s="355"/>
      <c r="MIM55" s="355"/>
      <c r="MIN55" s="355"/>
      <c r="MIO55" s="355"/>
      <c r="MIP55" s="355"/>
      <c r="MIQ55" s="355"/>
      <c r="MIR55" s="355"/>
      <c r="MIS55" s="355"/>
      <c r="MIT55" s="355"/>
      <c r="MIU55" s="355"/>
      <c r="MIV55" s="355"/>
      <c r="MIW55" s="355"/>
      <c r="MIX55" s="355"/>
      <c r="MIY55" s="355"/>
      <c r="MIZ55" s="355"/>
      <c r="MJA55" s="355"/>
      <c r="MJB55" s="355"/>
      <c r="MJC55" s="355"/>
      <c r="MJD55" s="355"/>
      <c r="MJE55" s="355"/>
      <c r="MJF55" s="355"/>
      <c r="MJG55" s="355"/>
      <c r="MJH55" s="355"/>
      <c r="MJI55" s="355"/>
      <c r="MJJ55" s="355"/>
      <c r="MJK55" s="355"/>
      <c r="MJL55" s="355"/>
      <c r="MJM55" s="355"/>
      <c r="MJN55" s="355"/>
      <c r="MJO55" s="355"/>
      <c r="MJP55" s="355"/>
      <c r="MJQ55" s="355"/>
      <c r="MJR55" s="355"/>
      <c r="MJS55" s="355"/>
      <c r="MJT55" s="355"/>
      <c r="MJU55" s="355"/>
      <c r="MJV55" s="355"/>
      <c r="MJW55" s="355"/>
      <c r="MJX55" s="355"/>
      <c r="MJY55" s="355"/>
      <c r="MJZ55" s="355"/>
      <c r="MKA55" s="355"/>
      <c r="MKB55" s="355"/>
      <c r="MKC55" s="355"/>
      <c r="MKD55" s="355"/>
      <c r="MKE55" s="355"/>
      <c r="MKF55" s="355"/>
      <c r="MKG55" s="355"/>
      <c r="MKH55" s="355"/>
      <c r="MKI55" s="355"/>
      <c r="MKJ55" s="355"/>
      <c r="MKK55" s="355"/>
      <c r="MKL55" s="355"/>
      <c r="MKM55" s="355"/>
      <c r="MKN55" s="355"/>
      <c r="MKO55" s="355"/>
      <c r="MKP55" s="355"/>
      <c r="MKQ55" s="355"/>
      <c r="MKR55" s="355"/>
      <c r="MKS55" s="355"/>
      <c r="MKT55" s="355"/>
      <c r="MKU55" s="355"/>
      <c r="MKV55" s="355"/>
      <c r="MKW55" s="355"/>
      <c r="MKX55" s="355"/>
      <c r="MKY55" s="355"/>
      <c r="MKZ55" s="355"/>
      <c r="MLA55" s="355"/>
      <c r="MLB55" s="355"/>
      <c r="MLC55" s="355"/>
      <c r="MLD55" s="355"/>
      <c r="MLE55" s="355"/>
      <c r="MLF55" s="355"/>
      <c r="MLG55" s="355"/>
      <c r="MLH55" s="355"/>
      <c r="MLI55" s="355"/>
      <c r="MLJ55" s="355"/>
      <c r="MLK55" s="355"/>
      <c r="MLL55" s="355"/>
      <c r="MLM55" s="355"/>
      <c r="MLN55" s="355"/>
      <c r="MLO55" s="355"/>
      <c r="MLP55" s="355"/>
      <c r="MLQ55" s="355"/>
      <c r="MLR55" s="355"/>
      <c r="MLS55" s="355"/>
      <c r="MLT55" s="355"/>
      <c r="MLU55" s="355"/>
      <c r="MLV55" s="355"/>
      <c r="MLW55" s="355"/>
      <c r="MLX55" s="355"/>
      <c r="MLY55" s="355"/>
      <c r="MLZ55" s="355"/>
      <c r="MMA55" s="355"/>
      <c r="MMB55" s="355"/>
      <c r="MMC55" s="355"/>
      <c r="MMD55" s="355"/>
      <c r="MME55" s="355"/>
      <c r="MMF55" s="355"/>
      <c r="MMG55" s="355"/>
      <c r="MMH55" s="355"/>
      <c r="MMI55" s="355"/>
      <c r="MMJ55" s="355"/>
      <c r="MMK55" s="355"/>
      <c r="MML55" s="355"/>
      <c r="MMM55" s="355"/>
      <c r="MMN55" s="355"/>
      <c r="MMO55" s="355"/>
      <c r="MMP55" s="355"/>
      <c r="MMQ55" s="355"/>
      <c r="MMR55" s="355"/>
      <c r="MMS55" s="355"/>
      <c r="MMT55" s="355"/>
      <c r="MMU55" s="355"/>
      <c r="MMV55" s="355"/>
      <c r="MMW55" s="355"/>
      <c r="MMX55" s="355"/>
      <c r="MMY55" s="355"/>
      <c r="MMZ55" s="355"/>
      <c r="MNA55" s="355"/>
      <c r="MNB55" s="355"/>
      <c r="MNC55" s="355"/>
      <c r="MND55" s="355"/>
      <c r="MNE55" s="355"/>
      <c r="MNF55" s="355"/>
      <c r="MNG55" s="355"/>
      <c r="MNH55" s="355"/>
      <c r="MNI55" s="355"/>
      <c r="MNJ55" s="355"/>
      <c r="MNK55" s="355"/>
      <c r="MNL55" s="355"/>
      <c r="MNM55" s="355"/>
      <c r="MNN55" s="355"/>
      <c r="MNO55" s="355"/>
      <c r="MNP55" s="355"/>
      <c r="MNQ55" s="355"/>
      <c r="MNR55" s="355"/>
      <c r="MNS55" s="355"/>
      <c r="MNT55" s="355"/>
      <c r="MNU55" s="355"/>
      <c r="MNV55" s="355"/>
      <c r="MNW55" s="355"/>
      <c r="MNX55" s="355"/>
      <c r="MNY55" s="355"/>
      <c r="MNZ55" s="355"/>
      <c r="MOA55" s="355"/>
      <c r="MOB55" s="355"/>
      <c r="MOC55" s="355"/>
      <c r="MOD55" s="355"/>
      <c r="MOE55" s="355"/>
      <c r="MOF55" s="355"/>
      <c r="MOG55" s="355"/>
      <c r="MOH55" s="355"/>
      <c r="MOI55" s="355"/>
      <c r="MOJ55" s="355"/>
      <c r="MOK55" s="355"/>
      <c r="MOL55" s="355"/>
      <c r="MOM55" s="355"/>
      <c r="MON55" s="355"/>
      <c r="MOO55" s="355"/>
      <c r="MOP55" s="355"/>
      <c r="MOQ55" s="355"/>
      <c r="MOR55" s="355"/>
      <c r="MOS55" s="355"/>
      <c r="MOT55" s="355"/>
      <c r="MOU55" s="355"/>
      <c r="MOV55" s="355"/>
      <c r="MOW55" s="355"/>
      <c r="MOX55" s="355"/>
      <c r="MOY55" s="355"/>
      <c r="MOZ55" s="355"/>
      <c r="MPA55" s="355"/>
      <c r="MPB55" s="355"/>
      <c r="MPC55" s="355"/>
      <c r="MPD55" s="355"/>
      <c r="MPE55" s="355"/>
      <c r="MPF55" s="355"/>
      <c r="MPG55" s="355"/>
      <c r="MPH55" s="355"/>
      <c r="MPI55" s="355"/>
      <c r="MPJ55" s="355"/>
      <c r="MPK55" s="355"/>
      <c r="MPL55" s="355"/>
      <c r="MPM55" s="355"/>
      <c r="MPN55" s="355"/>
      <c r="MPO55" s="355"/>
      <c r="MPP55" s="355"/>
      <c r="MPQ55" s="355"/>
      <c r="MPR55" s="355"/>
      <c r="MPS55" s="355"/>
      <c r="MPT55" s="355"/>
      <c r="MPU55" s="355"/>
      <c r="MPV55" s="355"/>
      <c r="MPW55" s="355"/>
      <c r="MPX55" s="355"/>
      <c r="MPY55" s="355"/>
      <c r="MPZ55" s="355"/>
      <c r="MQA55" s="355"/>
      <c r="MQB55" s="355"/>
      <c r="MQC55" s="355"/>
      <c r="MQD55" s="355"/>
      <c r="MQE55" s="355"/>
      <c r="MQF55" s="355"/>
      <c r="MQG55" s="355"/>
      <c r="MQH55" s="355"/>
      <c r="MQI55" s="355"/>
      <c r="MQJ55" s="355"/>
      <c r="MQK55" s="355"/>
      <c r="MQL55" s="355"/>
      <c r="MQM55" s="355"/>
      <c r="MQN55" s="355"/>
      <c r="MQO55" s="355"/>
      <c r="MQP55" s="355"/>
      <c r="MQQ55" s="355"/>
      <c r="MQR55" s="355"/>
      <c r="MQS55" s="355"/>
      <c r="MQT55" s="355"/>
      <c r="MQU55" s="355"/>
      <c r="MQV55" s="355"/>
      <c r="MQW55" s="355"/>
      <c r="MQX55" s="355"/>
      <c r="MQY55" s="355"/>
      <c r="MQZ55" s="355"/>
      <c r="MRA55" s="355"/>
      <c r="MRB55" s="355"/>
      <c r="MRC55" s="355"/>
      <c r="MRD55" s="355"/>
      <c r="MRE55" s="355"/>
      <c r="MRF55" s="355"/>
      <c r="MRG55" s="355"/>
      <c r="MRH55" s="355"/>
      <c r="MRI55" s="355"/>
      <c r="MRJ55" s="355"/>
      <c r="MRK55" s="355"/>
      <c r="MRL55" s="355"/>
      <c r="MRM55" s="355"/>
      <c r="MRN55" s="355"/>
      <c r="MRO55" s="355"/>
      <c r="MRP55" s="355"/>
      <c r="MRQ55" s="355"/>
      <c r="MRR55" s="355"/>
      <c r="MRS55" s="355"/>
      <c r="MRT55" s="355"/>
      <c r="MRU55" s="355"/>
      <c r="MRV55" s="355"/>
      <c r="MRW55" s="355"/>
      <c r="MRX55" s="355"/>
      <c r="MRY55" s="355"/>
      <c r="MRZ55" s="355"/>
      <c r="MSA55" s="355"/>
      <c r="MSB55" s="355"/>
      <c r="MSC55" s="355"/>
      <c r="MSD55" s="355"/>
      <c r="MSE55" s="355"/>
      <c r="MSF55" s="355"/>
      <c r="MSG55" s="355"/>
      <c r="MSH55" s="355"/>
      <c r="MSI55" s="355"/>
      <c r="MSJ55" s="355"/>
      <c r="MSK55" s="355"/>
      <c r="MSL55" s="355"/>
      <c r="MSM55" s="355"/>
      <c r="MSN55" s="355"/>
      <c r="MSO55" s="355"/>
      <c r="MSP55" s="355"/>
      <c r="MSQ55" s="355"/>
      <c r="MSR55" s="355"/>
      <c r="MSS55" s="355"/>
      <c r="MST55" s="355"/>
      <c r="MSU55" s="355"/>
      <c r="MSV55" s="355"/>
      <c r="MSW55" s="355"/>
      <c r="MSX55" s="355"/>
      <c r="MSY55" s="355"/>
      <c r="MSZ55" s="355"/>
      <c r="MTA55" s="355"/>
      <c r="MTB55" s="355"/>
      <c r="MTC55" s="355"/>
      <c r="MTD55" s="355"/>
      <c r="MTE55" s="355"/>
      <c r="MTF55" s="355"/>
      <c r="MTG55" s="355"/>
      <c r="MTH55" s="355"/>
      <c r="MTI55" s="355"/>
      <c r="MTJ55" s="355"/>
      <c r="MTK55" s="355"/>
      <c r="MTL55" s="355"/>
      <c r="MTM55" s="355"/>
      <c r="MTN55" s="355"/>
      <c r="MTO55" s="355"/>
      <c r="MTP55" s="355"/>
      <c r="MTQ55" s="355"/>
      <c r="MTR55" s="355"/>
      <c r="MTS55" s="355"/>
      <c r="MTT55" s="355"/>
      <c r="MTU55" s="355"/>
      <c r="MTV55" s="355"/>
      <c r="MTW55" s="355"/>
      <c r="MTX55" s="355"/>
      <c r="MTY55" s="355"/>
      <c r="MTZ55" s="355"/>
      <c r="MUA55" s="355"/>
      <c r="MUB55" s="355"/>
      <c r="MUC55" s="355"/>
      <c r="MUD55" s="355"/>
      <c r="MUE55" s="355"/>
      <c r="MUF55" s="355"/>
      <c r="MUG55" s="355"/>
      <c r="MUH55" s="355"/>
      <c r="MUI55" s="355"/>
      <c r="MUJ55" s="355"/>
      <c r="MUK55" s="355"/>
      <c r="MUL55" s="355"/>
      <c r="MUM55" s="355"/>
      <c r="MUN55" s="355"/>
      <c r="MUO55" s="355"/>
      <c r="MUP55" s="355"/>
      <c r="MUQ55" s="355"/>
      <c r="MUR55" s="355"/>
      <c r="MUS55" s="355"/>
      <c r="MUT55" s="355"/>
      <c r="MUU55" s="355"/>
      <c r="MUV55" s="355"/>
      <c r="MUW55" s="355"/>
      <c r="MUX55" s="355"/>
      <c r="MUY55" s="355"/>
      <c r="MUZ55" s="355"/>
      <c r="MVA55" s="355"/>
      <c r="MVB55" s="355"/>
      <c r="MVC55" s="355"/>
      <c r="MVD55" s="355"/>
      <c r="MVE55" s="355"/>
      <c r="MVF55" s="355"/>
      <c r="MVG55" s="355"/>
      <c r="MVH55" s="355"/>
      <c r="MVI55" s="355"/>
      <c r="MVJ55" s="355"/>
      <c r="MVK55" s="355"/>
      <c r="MVL55" s="355"/>
      <c r="MVM55" s="355"/>
      <c r="MVN55" s="355"/>
      <c r="MVO55" s="355"/>
      <c r="MVP55" s="355"/>
      <c r="MVQ55" s="355"/>
      <c r="MVR55" s="355"/>
      <c r="MVS55" s="355"/>
      <c r="MVT55" s="355"/>
      <c r="MVU55" s="355"/>
      <c r="MVV55" s="355"/>
      <c r="MVW55" s="355"/>
      <c r="MVX55" s="355"/>
      <c r="MVY55" s="355"/>
      <c r="MVZ55" s="355"/>
      <c r="MWA55" s="355"/>
      <c r="MWB55" s="355"/>
      <c r="MWC55" s="355"/>
      <c r="MWD55" s="355"/>
      <c r="MWE55" s="355"/>
      <c r="MWF55" s="355"/>
      <c r="MWG55" s="355"/>
      <c r="MWH55" s="355"/>
      <c r="MWI55" s="355"/>
      <c r="MWJ55" s="355"/>
      <c r="MWK55" s="355"/>
      <c r="MWL55" s="355"/>
      <c r="MWM55" s="355"/>
      <c r="MWN55" s="355"/>
      <c r="MWO55" s="355"/>
      <c r="MWP55" s="355"/>
      <c r="MWQ55" s="355"/>
      <c r="MWR55" s="355"/>
      <c r="MWS55" s="355"/>
      <c r="MWT55" s="355"/>
      <c r="MWU55" s="355"/>
      <c r="MWV55" s="355"/>
      <c r="MWW55" s="355"/>
      <c r="MWX55" s="355"/>
      <c r="MWY55" s="355"/>
      <c r="MWZ55" s="355"/>
      <c r="MXA55" s="355"/>
      <c r="MXB55" s="355"/>
      <c r="MXC55" s="355"/>
      <c r="MXD55" s="355"/>
      <c r="MXE55" s="355"/>
      <c r="MXF55" s="355"/>
      <c r="MXG55" s="355"/>
      <c r="MXH55" s="355"/>
      <c r="MXI55" s="355"/>
      <c r="MXJ55" s="355"/>
      <c r="MXK55" s="355"/>
      <c r="MXL55" s="355"/>
      <c r="MXM55" s="355"/>
      <c r="MXN55" s="355"/>
      <c r="MXO55" s="355"/>
      <c r="MXP55" s="355"/>
      <c r="MXQ55" s="355"/>
      <c r="MXR55" s="355"/>
      <c r="MXS55" s="355"/>
      <c r="MXT55" s="355"/>
      <c r="MXU55" s="355"/>
      <c r="MXV55" s="355"/>
      <c r="MXW55" s="355"/>
      <c r="MXX55" s="355"/>
      <c r="MXY55" s="355"/>
      <c r="MXZ55" s="355"/>
      <c r="MYA55" s="355"/>
      <c r="MYB55" s="355"/>
      <c r="MYC55" s="355"/>
      <c r="MYD55" s="355"/>
      <c r="MYE55" s="355"/>
      <c r="MYF55" s="355"/>
      <c r="MYG55" s="355"/>
      <c r="MYH55" s="355"/>
      <c r="MYI55" s="355"/>
      <c r="MYJ55" s="355"/>
      <c r="MYK55" s="355"/>
      <c r="MYL55" s="355"/>
      <c r="MYM55" s="355"/>
      <c r="MYN55" s="355"/>
      <c r="MYO55" s="355"/>
      <c r="MYP55" s="355"/>
      <c r="MYQ55" s="355"/>
      <c r="MYR55" s="355"/>
      <c r="MYS55" s="355"/>
      <c r="MYT55" s="355"/>
      <c r="MYU55" s="355"/>
      <c r="MYV55" s="355"/>
      <c r="MYW55" s="355"/>
      <c r="MYX55" s="355"/>
      <c r="MYY55" s="355"/>
      <c r="MYZ55" s="355"/>
      <c r="MZA55" s="355"/>
      <c r="MZB55" s="355"/>
      <c r="MZC55" s="355"/>
      <c r="MZD55" s="355"/>
      <c r="MZE55" s="355"/>
      <c r="MZF55" s="355"/>
      <c r="MZG55" s="355"/>
      <c r="MZH55" s="355"/>
      <c r="MZI55" s="355"/>
      <c r="MZJ55" s="355"/>
      <c r="MZK55" s="355"/>
      <c r="MZL55" s="355"/>
      <c r="MZM55" s="355"/>
      <c r="MZN55" s="355"/>
      <c r="MZO55" s="355"/>
      <c r="MZP55" s="355"/>
      <c r="MZQ55" s="355"/>
      <c r="MZR55" s="355"/>
      <c r="MZS55" s="355"/>
      <c r="MZT55" s="355"/>
      <c r="MZU55" s="355"/>
      <c r="MZV55" s="355"/>
      <c r="MZW55" s="355"/>
      <c r="MZX55" s="355"/>
      <c r="MZY55" s="355"/>
      <c r="MZZ55" s="355"/>
      <c r="NAA55" s="355"/>
      <c r="NAB55" s="355"/>
      <c r="NAC55" s="355"/>
      <c r="NAD55" s="355"/>
      <c r="NAE55" s="355"/>
      <c r="NAF55" s="355"/>
      <c r="NAG55" s="355"/>
      <c r="NAH55" s="355"/>
      <c r="NAI55" s="355"/>
      <c r="NAJ55" s="355"/>
      <c r="NAK55" s="355"/>
      <c r="NAL55" s="355"/>
      <c r="NAM55" s="355"/>
      <c r="NAN55" s="355"/>
      <c r="NAO55" s="355"/>
      <c r="NAP55" s="355"/>
      <c r="NAQ55" s="355"/>
      <c r="NAR55" s="355"/>
      <c r="NAS55" s="355"/>
      <c r="NAT55" s="355"/>
      <c r="NAU55" s="355"/>
      <c r="NAV55" s="355"/>
      <c r="NAW55" s="355"/>
      <c r="NAX55" s="355"/>
      <c r="NAY55" s="355"/>
      <c r="NAZ55" s="355"/>
      <c r="NBA55" s="355"/>
      <c r="NBB55" s="355"/>
      <c r="NBC55" s="355"/>
      <c r="NBD55" s="355"/>
      <c r="NBE55" s="355"/>
      <c r="NBF55" s="355"/>
      <c r="NBG55" s="355"/>
      <c r="NBH55" s="355"/>
      <c r="NBI55" s="355"/>
      <c r="NBJ55" s="355"/>
      <c r="NBK55" s="355"/>
      <c r="NBL55" s="355"/>
      <c r="NBM55" s="355"/>
      <c r="NBN55" s="355"/>
      <c r="NBO55" s="355"/>
      <c r="NBP55" s="355"/>
      <c r="NBQ55" s="355"/>
      <c r="NBR55" s="355"/>
      <c r="NBS55" s="355"/>
      <c r="NBT55" s="355"/>
      <c r="NBU55" s="355"/>
      <c r="NBV55" s="355"/>
      <c r="NBW55" s="355"/>
      <c r="NBX55" s="355"/>
      <c r="NBY55" s="355"/>
      <c r="NBZ55" s="355"/>
      <c r="NCA55" s="355"/>
      <c r="NCB55" s="355"/>
      <c r="NCC55" s="355"/>
      <c r="NCD55" s="355"/>
      <c r="NCE55" s="355"/>
      <c r="NCF55" s="355"/>
      <c r="NCG55" s="355"/>
      <c r="NCH55" s="355"/>
      <c r="NCI55" s="355"/>
      <c r="NCJ55" s="355"/>
      <c r="NCK55" s="355"/>
      <c r="NCL55" s="355"/>
      <c r="NCM55" s="355"/>
      <c r="NCN55" s="355"/>
      <c r="NCO55" s="355"/>
      <c r="NCP55" s="355"/>
      <c r="NCQ55" s="355"/>
      <c r="NCR55" s="355"/>
      <c r="NCS55" s="355"/>
      <c r="NCT55" s="355"/>
      <c r="NCU55" s="355"/>
      <c r="NCV55" s="355"/>
      <c r="NCW55" s="355"/>
      <c r="NCX55" s="355"/>
      <c r="NCY55" s="355"/>
      <c r="NCZ55" s="355"/>
      <c r="NDA55" s="355"/>
      <c r="NDB55" s="355"/>
      <c r="NDC55" s="355"/>
      <c r="NDD55" s="355"/>
      <c r="NDE55" s="355"/>
      <c r="NDF55" s="355"/>
      <c r="NDG55" s="355"/>
      <c r="NDH55" s="355"/>
      <c r="NDI55" s="355"/>
      <c r="NDJ55" s="355"/>
      <c r="NDK55" s="355"/>
      <c r="NDL55" s="355"/>
      <c r="NDM55" s="355"/>
      <c r="NDN55" s="355"/>
      <c r="NDO55" s="355"/>
      <c r="NDP55" s="355"/>
      <c r="NDQ55" s="355"/>
      <c r="NDR55" s="355"/>
      <c r="NDS55" s="355"/>
      <c r="NDT55" s="355"/>
      <c r="NDU55" s="355"/>
      <c r="NDV55" s="355"/>
      <c r="NDW55" s="355"/>
      <c r="NDX55" s="355"/>
      <c r="NDY55" s="355"/>
      <c r="NDZ55" s="355"/>
      <c r="NEA55" s="355"/>
      <c r="NEB55" s="355"/>
      <c r="NEC55" s="355"/>
      <c r="NED55" s="355"/>
      <c r="NEE55" s="355"/>
      <c r="NEF55" s="355"/>
      <c r="NEG55" s="355"/>
      <c r="NEH55" s="355"/>
      <c r="NEI55" s="355"/>
      <c r="NEJ55" s="355"/>
      <c r="NEK55" s="355"/>
      <c r="NEL55" s="355"/>
      <c r="NEM55" s="355"/>
      <c r="NEN55" s="355"/>
      <c r="NEO55" s="355"/>
      <c r="NEP55" s="355"/>
      <c r="NEQ55" s="355"/>
      <c r="NER55" s="355"/>
      <c r="NES55" s="355"/>
      <c r="NET55" s="355"/>
      <c r="NEU55" s="355"/>
      <c r="NEV55" s="355"/>
      <c r="NEW55" s="355"/>
      <c r="NEX55" s="355"/>
      <c r="NEY55" s="355"/>
      <c r="NEZ55" s="355"/>
      <c r="NFA55" s="355"/>
      <c r="NFB55" s="355"/>
      <c r="NFC55" s="355"/>
      <c r="NFD55" s="355"/>
      <c r="NFE55" s="355"/>
      <c r="NFF55" s="355"/>
      <c r="NFG55" s="355"/>
      <c r="NFH55" s="355"/>
      <c r="NFI55" s="355"/>
      <c r="NFJ55" s="355"/>
      <c r="NFK55" s="355"/>
      <c r="NFL55" s="355"/>
      <c r="NFM55" s="355"/>
      <c r="NFN55" s="355"/>
      <c r="NFO55" s="355"/>
      <c r="NFP55" s="355"/>
      <c r="NFQ55" s="355"/>
      <c r="NFR55" s="355"/>
      <c r="NFS55" s="355"/>
      <c r="NFT55" s="355"/>
      <c r="NFU55" s="355"/>
      <c r="NFV55" s="355"/>
      <c r="NFW55" s="355"/>
      <c r="NFX55" s="355"/>
      <c r="NFY55" s="355"/>
      <c r="NFZ55" s="355"/>
      <c r="NGA55" s="355"/>
      <c r="NGB55" s="355"/>
      <c r="NGC55" s="355"/>
      <c r="NGD55" s="355"/>
      <c r="NGE55" s="355"/>
      <c r="NGF55" s="355"/>
      <c r="NGG55" s="355"/>
      <c r="NGH55" s="355"/>
      <c r="NGI55" s="355"/>
      <c r="NGJ55" s="355"/>
      <c r="NGK55" s="355"/>
      <c r="NGL55" s="355"/>
      <c r="NGM55" s="355"/>
      <c r="NGN55" s="355"/>
      <c r="NGO55" s="355"/>
      <c r="NGP55" s="355"/>
      <c r="NGQ55" s="355"/>
      <c r="NGR55" s="355"/>
      <c r="NGS55" s="355"/>
      <c r="NGT55" s="355"/>
      <c r="NGU55" s="355"/>
      <c r="NGV55" s="355"/>
      <c r="NGW55" s="355"/>
      <c r="NGX55" s="355"/>
      <c r="NGY55" s="355"/>
      <c r="NGZ55" s="355"/>
      <c r="NHA55" s="355"/>
      <c r="NHB55" s="355"/>
      <c r="NHC55" s="355"/>
      <c r="NHD55" s="355"/>
      <c r="NHE55" s="355"/>
      <c r="NHF55" s="355"/>
      <c r="NHG55" s="355"/>
      <c r="NHH55" s="355"/>
      <c r="NHI55" s="355"/>
      <c r="NHJ55" s="355"/>
      <c r="NHK55" s="355"/>
      <c r="NHL55" s="355"/>
      <c r="NHM55" s="355"/>
      <c r="NHN55" s="355"/>
      <c r="NHO55" s="355"/>
      <c r="NHP55" s="355"/>
      <c r="NHQ55" s="355"/>
      <c r="NHR55" s="355"/>
      <c r="NHS55" s="355"/>
      <c r="NHT55" s="355"/>
      <c r="NHU55" s="355"/>
      <c r="NHV55" s="355"/>
      <c r="NHW55" s="355"/>
      <c r="NHX55" s="355"/>
      <c r="NHY55" s="355"/>
      <c r="NHZ55" s="355"/>
      <c r="NIA55" s="355"/>
      <c r="NIB55" s="355"/>
      <c r="NIC55" s="355"/>
      <c r="NID55" s="355"/>
      <c r="NIE55" s="355"/>
      <c r="NIF55" s="355"/>
      <c r="NIG55" s="355"/>
      <c r="NIH55" s="355"/>
      <c r="NII55" s="355"/>
      <c r="NIJ55" s="355"/>
      <c r="NIK55" s="355"/>
      <c r="NIL55" s="355"/>
      <c r="NIM55" s="355"/>
      <c r="NIN55" s="355"/>
      <c r="NIO55" s="355"/>
      <c r="NIP55" s="355"/>
      <c r="NIQ55" s="355"/>
      <c r="NIR55" s="355"/>
      <c r="NIS55" s="355"/>
      <c r="NIT55" s="355"/>
      <c r="NIU55" s="355"/>
      <c r="NIV55" s="355"/>
      <c r="NIW55" s="355"/>
      <c r="NIX55" s="355"/>
      <c r="NIY55" s="355"/>
      <c r="NIZ55" s="355"/>
      <c r="NJA55" s="355"/>
      <c r="NJB55" s="355"/>
      <c r="NJC55" s="355"/>
      <c r="NJD55" s="355"/>
      <c r="NJE55" s="355"/>
      <c r="NJF55" s="355"/>
      <c r="NJG55" s="355"/>
      <c r="NJH55" s="355"/>
      <c r="NJI55" s="355"/>
      <c r="NJJ55" s="355"/>
      <c r="NJK55" s="355"/>
      <c r="NJL55" s="355"/>
      <c r="NJM55" s="355"/>
      <c r="NJN55" s="355"/>
      <c r="NJO55" s="355"/>
      <c r="NJP55" s="355"/>
      <c r="NJQ55" s="355"/>
      <c r="NJR55" s="355"/>
      <c r="NJS55" s="355"/>
      <c r="NJT55" s="355"/>
      <c r="NJU55" s="355"/>
      <c r="NJV55" s="355"/>
      <c r="NJW55" s="355"/>
      <c r="NJX55" s="355"/>
      <c r="NJY55" s="355"/>
      <c r="NJZ55" s="355"/>
      <c r="NKA55" s="355"/>
      <c r="NKB55" s="355"/>
      <c r="NKC55" s="355"/>
      <c r="NKD55" s="355"/>
      <c r="NKE55" s="355"/>
      <c r="NKF55" s="355"/>
      <c r="NKG55" s="355"/>
      <c r="NKH55" s="355"/>
      <c r="NKI55" s="355"/>
      <c r="NKJ55" s="355"/>
      <c r="NKK55" s="355"/>
      <c r="NKL55" s="355"/>
      <c r="NKM55" s="355"/>
      <c r="NKN55" s="355"/>
      <c r="NKO55" s="355"/>
      <c r="NKP55" s="355"/>
      <c r="NKQ55" s="355"/>
      <c r="NKR55" s="355"/>
      <c r="NKS55" s="355"/>
      <c r="NKT55" s="355"/>
      <c r="NKU55" s="355"/>
      <c r="NKV55" s="355"/>
      <c r="NKW55" s="355"/>
      <c r="NKX55" s="355"/>
      <c r="NKY55" s="355"/>
      <c r="NKZ55" s="355"/>
      <c r="NLA55" s="355"/>
      <c r="NLB55" s="355"/>
      <c r="NLC55" s="355"/>
      <c r="NLD55" s="355"/>
      <c r="NLE55" s="355"/>
      <c r="NLF55" s="355"/>
      <c r="NLG55" s="355"/>
      <c r="NLH55" s="355"/>
      <c r="NLI55" s="355"/>
      <c r="NLJ55" s="355"/>
      <c r="NLK55" s="355"/>
      <c r="NLL55" s="355"/>
      <c r="NLM55" s="355"/>
      <c r="NLN55" s="355"/>
      <c r="NLO55" s="355"/>
      <c r="NLP55" s="355"/>
      <c r="NLQ55" s="355"/>
      <c r="NLR55" s="355"/>
      <c r="NLS55" s="355"/>
      <c r="NLT55" s="355"/>
      <c r="NLU55" s="355"/>
      <c r="NLV55" s="355"/>
      <c r="NLW55" s="355"/>
      <c r="NLX55" s="355"/>
      <c r="NLY55" s="355"/>
      <c r="NLZ55" s="355"/>
      <c r="NMA55" s="355"/>
      <c r="NMB55" s="355"/>
      <c r="NMC55" s="355"/>
      <c r="NMD55" s="355"/>
      <c r="NME55" s="355"/>
      <c r="NMF55" s="355"/>
      <c r="NMG55" s="355"/>
      <c r="NMH55" s="355"/>
      <c r="NMI55" s="355"/>
      <c r="NMJ55" s="355"/>
      <c r="NMK55" s="355"/>
      <c r="NML55" s="355"/>
      <c r="NMM55" s="355"/>
      <c r="NMN55" s="355"/>
      <c r="NMO55" s="355"/>
      <c r="NMP55" s="355"/>
      <c r="NMQ55" s="355"/>
      <c r="NMR55" s="355"/>
      <c r="NMS55" s="355"/>
      <c r="NMT55" s="355"/>
      <c r="NMU55" s="355"/>
      <c r="NMV55" s="355"/>
      <c r="NMW55" s="355"/>
      <c r="NMX55" s="355"/>
      <c r="NMY55" s="355"/>
      <c r="NMZ55" s="355"/>
      <c r="NNA55" s="355"/>
      <c r="NNB55" s="355"/>
      <c r="NNC55" s="355"/>
      <c r="NND55" s="355"/>
      <c r="NNE55" s="355"/>
      <c r="NNF55" s="355"/>
      <c r="NNG55" s="355"/>
      <c r="NNH55" s="355"/>
      <c r="NNI55" s="355"/>
      <c r="NNJ55" s="355"/>
      <c r="NNK55" s="355"/>
      <c r="NNL55" s="355"/>
      <c r="NNM55" s="355"/>
      <c r="NNN55" s="355"/>
      <c r="NNO55" s="355"/>
      <c r="NNP55" s="355"/>
      <c r="NNQ55" s="355"/>
      <c r="NNR55" s="355"/>
      <c r="NNS55" s="355"/>
      <c r="NNT55" s="355"/>
      <c r="NNU55" s="355"/>
      <c r="NNV55" s="355"/>
      <c r="NNW55" s="355"/>
      <c r="NNX55" s="355"/>
      <c r="NNY55" s="355"/>
      <c r="NNZ55" s="355"/>
      <c r="NOA55" s="355"/>
      <c r="NOB55" s="355"/>
      <c r="NOC55" s="355"/>
      <c r="NOD55" s="355"/>
      <c r="NOE55" s="355"/>
      <c r="NOF55" s="355"/>
      <c r="NOG55" s="355"/>
      <c r="NOH55" s="355"/>
      <c r="NOI55" s="355"/>
      <c r="NOJ55" s="355"/>
      <c r="NOK55" s="355"/>
      <c r="NOL55" s="355"/>
      <c r="NOM55" s="355"/>
      <c r="NON55" s="355"/>
      <c r="NOO55" s="355"/>
      <c r="NOP55" s="355"/>
      <c r="NOQ55" s="355"/>
      <c r="NOR55" s="355"/>
      <c r="NOS55" s="355"/>
      <c r="NOT55" s="355"/>
      <c r="NOU55" s="355"/>
      <c r="NOV55" s="355"/>
      <c r="NOW55" s="355"/>
      <c r="NOX55" s="355"/>
      <c r="NOY55" s="355"/>
      <c r="NOZ55" s="355"/>
      <c r="NPA55" s="355"/>
      <c r="NPB55" s="355"/>
      <c r="NPC55" s="355"/>
      <c r="NPD55" s="355"/>
      <c r="NPE55" s="355"/>
      <c r="NPF55" s="355"/>
      <c r="NPG55" s="355"/>
      <c r="NPH55" s="355"/>
      <c r="NPI55" s="355"/>
      <c r="NPJ55" s="355"/>
      <c r="NPK55" s="355"/>
      <c r="NPL55" s="355"/>
      <c r="NPM55" s="355"/>
      <c r="NPN55" s="355"/>
      <c r="NPO55" s="355"/>
      <c r="NPP55" s="355"/>
      <c r="NPQ55" s="355"/>
      <c r="NPR55" s="355"/>
      <c r="NPS55" s="355"/>
      <c r="NPT55" s="355"/>
      <c r="NPU55" s="355"/>
      <c r="NPV55" s="355"/>
      <c r="NPW55" s="355"/>
      <c r="NPX55" s="355"/>
      <c r="NPY55" s="355"/>
      <c r="NPZ55" s="355"/>
      <c r="NQA55" s="355"/>
      <c r="NQB55" s="355"/>
      <c r="NQC55" s="355"/>
      <c r="NQD55" s="355"/>
      <c r="NQE55" s="355"/>
      <c r="NQF55" s="355"/>
      <c r="NQG55" s="355"/>
      <c r="NQH55" s="355"/>
      <c r="NQI55" s="355"/>
      <c r="NQJ55" s="355"/>
      <c r="NQK55" s="355"/>
      <c r="NQL55" s="355"/>
      <c r="NQM55" s="355"/>
      <c r="NQN55" s="355"/>
      <c r="NQO55" s="355"/>
      <c r="NQP55" s="355"/>
      <c r="NQQ55" s="355"/>
      <c r="NQR55" s="355"/>
      <c r="NQS55" s="355"/>
      <c r="NQT55" s="355"/>
      <c r="NQU55" s="355"/>
      <c r="NQV55" s="355"/>
      <c r="NQW55" s="355"/>
      <c r="NQX55" s="355"/>
      <c r="NQY55" s="355"/>
      <c r="NQZ55" s="355"/>
      <c r="NRA55" s="355"/>
      <c r="NRB55" s="355"/>
      <c r="NRC55" s="355"/>
      <c r="NRD55" s="355"/>
      <c r="NRE55" s="355"/>
      <c r="NRF55" s="355"/>
      <c r="NRG55" s="355"/>
      <c r="NRH55" s="355"/>
      <c r="NRI55" s="355"/>
      <c r="NRJ55" s="355"/>
      <c r="NRK55" s="355"/>
      <c r="NRL55" s="355"/>
      <c r="NRM55" s="355"/>
      <c r="NRN55" s="355"/>
      <c r="NRO55" s="355"/>
      <c r="NRP55" s="355"/>
      <c r="NRQ55" s="355"/>
      <c r="NRR55" s="355"/>
      <c r="NRS55" s="355"/>
      <c r="NRT55" s="355"/>
      <c r="NRU55" s="355"/>
      <c r="NRV55" s="355"/>
      <c r="NRW55" s="355"/>
      <c r="NRX55" s="355"/>
      <c r="NRY55" s="355"/>
      <c r="NRZ55" s="355"/>
      <c r="NSA55" s="355"/>
      <c r="NSB55" s="355"/>
      <c r="NSC55" s="355"/>
      <c r="NSD55" s="355"/>
      <c r="NSE55" s="355"/>
      <c r="NSF55" s="355"/>
      <c r="NSG55" s="355"/>
      <c r="NSH55" s="355"/>
      <c r="NSI55" s="355"/>
      <c r="NSJ55" s="355"/>
      <c r="NSK55" s="355"/>
      <c r="NSL55" s="355"/>
      <c r="NSM55" s="355"/>
      <c r="NSN55" s="355"/>
      <c r="NSO55" s="355"/>
      <c r="NSP55" s="355"/>
      <c r="NSQ55" s="355"/>
      <c r="NSR55" s="355"/>
      <c r="NSS55" s="355"/>
      <c r="NST55" s="355"/>
      <c r="NSU55" s="355"/>
      <c r="NSV55" s="355"/>
      <c r="NSW55" s="355"/>
      <c r="NSX55" s="355"/>
      <c r="NSY55" s="355"/>
      <c r="NSZ55" s="355"/>
      <c r="NTA55" s="355"/>
      <c r="NTB55" s="355"/>
      <c r="NTC55" s="355"/>
      <c r="NTD55" s="355"/>
      <c r="NTE55" s="355"/>
      <c r="NTF55" s="355"/>
      <c r="NTG55" s="355"/>
      <c r="NTH55" s="355"/>
      <c r="NTI55" s="355"/>
      <c r="NTJ55" s="355"/>
      <c r="NTK55" s="355"/>
      <c r="NTL55" s="355"/>
      <c r="NTM55" s="355"/>
      <c r="NTN55" s="355"/>
      <c r="NTO55" s="355"/>
      <c r="NTP55" s="355"/>
      <c r="NTQ55" s="355"/>
      <c r="NTR55" s="355"/>
      <c r="NTS55" s="355"/>
      <c r="NTT55" s="355"/>
      <c r="NTU55" s="355"/>
      <c r="NTV55" s="355"/>
      <c r="NTW55" s="355"/>
      <c r="NTX55" s="355"/>
      <c r="NTY55" s="355"/>
      <c r="NTZ55" s="355"/>
      <c r="NUA55" s="355"/>
      <c r="NUB55" s="355"/>
      <c r="NUC55" s="355"/>
      <c r="NUD55" s="355"/>
      <c r="NUE55" s="355"/>
      <c r="NUF55" s="355"/>
      <c r="NUG55" s="355"/>
      <c r="NUH55" s="355"/>
      <c r="NUI55" s="355"/>
      <c r="NUJ55" s="355"/>
      <c r="NUK55" s="355"/>
      <c r="NUL55" s="355"/>
      <c r="NUM55" s="355"/>
      <c r="NUN55" s="355"/>
      <c r="NUO55" s="355"/>
      <c r="NUP55" s="355"/>
      <c r="NUQ55" s="355"/>
      <c r="NUR55" s="355"/>
      <c r="NUS55" s="355"/>
      <c r="NUT55" s="355"/>
      <c r="NUU55" s="355"/>
      <c r="NUV55" s="355"/>
      <c r="NUW55" s="355"/>
      <c r="NUX55" s="355"/>
      <c r="NUY55" s="355"/>
      <c r="NUZ55" s="355"/>
      <c r="NVA55" s="355"/>
      <c r="NVB55" s="355"/>
      <c r="NVC55" s="355"/>
      <c r="NVD55" s="355"/>
      <c r="NVE55" s="355"/>
      <c r="NVF55" s="355"/>
      <c r="NVG55" s="355"/>
      <c r="NVH55" s="355"/>
      <c r="NVI55" s="355"/>
      <c r="NVJ55" s="355"/>
      <c r="NVK55" s="355"/>
      <c r="NVL55" s="355"/>
      <c r="NVM55" s="355"/>
      <c r="NVN55" s="355"/>
      <c r="NVO55" s="355"/>
      <c r="NVP55" s="355"/>
      <c r="NVQ55" s="355"/>
      <c r="NVR55" s="355"/>
      <c r="NVS55" s="355"/>
      <c r="NVT55" s="355"/>
      <c r="NVU55" s="355"/>
      <c r="NVV55" s="355"/>
      <c r="NVW55" s="355"/>
      <c r="NVX55" s="355"/>
      <c r="NVY55" s="355"/>
      <c r="NVZ55" s="355"/>
      <c r="NWA55" s="355"/>
      <c r="NWB55" s="355"/>
      <c r="NWC55" s="355"/>
      <c r="NWD55" s="355"/>
      <c r="NWE55" s="355"/>
      <c r="NWF55" s="355"/>
      <c r="NWG55" s="355"/>
      <c r="NWH55" s="355"/>
      <c r="NWI55" s="355"/>
      <c r="NWJ55" s="355"/>
      <c r="NWK55" s="355"/>
      <c r="NWL55" s="355"/>
      <c r="NWM55" s="355"/>
      <c r="NWN55" s="355"/>
      <c r="NWO55" s="355"/>
      <c r="NWP55" s="355"/>
      <c r="NWQ55" s="355"/>
      <c r="NWR55" s="355"/>
      <c r="NWS55" s="355"/>
      <c r="NWT55" s="355"/>
      <c r="NWU55" s="355"/>
      <c r="NWV55" s="355"/>
      <c r="NWW55" s="355"/>
      <c r="NWX55" s="355"/>
      <c r="NWY55" s="355"/>
      <c r="NWZ55" s="355"/>
      <c r="NXA55" s="355"/>
      <c r="NXB55" s="355"/>
      <c r="NXC55" s="355"/>
      <c r="NXD55" s="355"/>
      <c r="NXE55" s="355"/>
      <c r="NXF55" s="355"/>
      <c r="NXG55" s="355"/>
      <c r="NXH55" s="355"/>
      <c r="NXI55" s="355"/>
      <c r="NXJ55" s="355"/>
      <c r="NXK55" s="355"/>
      <c r="NXL55" s="355"/>
      <c r="NXM55" s="355"/>
      <c r="NXN55" s="355"/>
      <c r="NXO55" s="355"/>
      <c r="NXP55" s="355"/>
      <c r="NXQ55" s="355"/>
      <c r="NXR55" s="355"/>
      <c r="NXS55" s="355"/>
      <c r="NXT55" s="355"/>
      <c r="NXU55" s="355"/>
      <c r="NXV55" s="355"/>
      <c r="NXW55" s="355"/>
      <c r="NXX55" s="355"/>
      <c r="NXY55" s="355"/>
      <c r="NXZ55" s="355"/>
      <c r="NYA55" s="355"/>
      <c r="NYB55" s="355"/>
      <c r="NYC55" s="355"/>
      <c r="NYD55" s="355"/>
      <c r="NYE55" s="355"/>
      <c r="NYF55" s="355"/>
      <c r="NYG55" s="355"/>
      <c r="NYH55" s="355"/>
      <c r="NYI55" s="355"/>
      <c r="NYJ55" s="355"/>
      <c r="NYK55" s="355"/>
      <c r="NYL55" s="355"/>
      <c r="NYM55" s="355"/>
      <c r="NYN55" s="355"/>
      <c r="NYO55" s="355"/>
      <c r="NYP55" s="355"/>
      <c r="NYQ55" s="355"/>
      <c r="NYR55" s="355"/>
      <c r="NYS55" s="355"/>
      <c r="NYT55" s="355"/>
      <c r="NYU55" s="355"/>
      <c r="NYV55" s="355"/>
      <c r="NYW55" s="355"/>
      <c r="NYX55" s="355"/>
      <c r="NYY55" s="355"/>
      <c r="NYZ55" s="355"/>
      <c r="NZA55" s="355"/>
      <c r="NZB55" s="355"/>
      <c r="NZC55" s="355"/>
      <c r="NZD55" s="355"/>
      <c r="NZE55" s="355"/>
      <c r="NZF55" s="355"/>
      <c r="NZG55" s="355"/>
      <c r="NZH55" s="355"/>
      <c r="NZI55" s="355"/>
      <c r="NZJ55" s="355"/>
      <c r="NZK55" s="355"/>
      <c r="NZL55" s="355"/>
      <c r="NZM55" s="355"/>
      <c r="NZN55" s="355"/>
      <c r="NZO55" s="355"/>
      <c r="NZP55" s="355"/>
      <c r="NZQ55" s="355"/>
      <c r="NZR55" s="355"/>
      <c r="NZS55" s="355"/>
      <c r="NZT55" s="355"/>
      <c r="NZU55" s="355"/>
      <c r="NZV55" s="355"/>
      <c r="NZW55" s="355"/>
      <c r="NZX55" s="355"/>
      <c r="NZY55" s="355"/>
      <c r="NZZ55" s="355"/>
      <c r="OAA55" s="355"/>
      <c r="OAB55" s="355"/>
      <c r="OAC55" s="355"/>
      <c r="OAD55" s="355"/>
      <c r="OAE55" s="355"/>
      <c r="OAF55" s="355"/>
      <c r="OAG55" s="355"/>
      <c r="OAH55" s="355"/>
      <c r="OAI55" s="355"/>
      <c r="OAJ55" s="355"/>
      <c r="OAK55" s="355"/>
      <c r="OAL55" s="355"/>
      <c r="OAM55" s="355"/>
      <c r="OAN55" s="355"/>
      <c r="OAO55" s="355"/>
      <c r="OAP55" s="355"/>
      <c r="OAQ55" s="355"/>
      <c r="OAR55" s="355"/>
      <c r="OAS55" s="355"/>
      <c r="OAT55" s="355"/>
      <c r="OAU55" s="355"/>
      <c r="OAV55" s="355"/>
      <c r="OAW55" s="355"/>
      <c r="OAX55" s="355"/>
      <c r="OAY55" s="355"/>
      <c r="OAZ55" s="355"/>
      <c r="OBA55" s="355"/>
      <c r="OBB55" s="355"/>
      <c r="OBC55" s="355"/>
      <c r="OBD55" s="355"/>
      <c r="OBE55" s="355"/>
      <c r="OBF55" s="355"/>
      <c r="OBG55" s="355"/>
      <c r="OBH55" s="355"/>
      <c r="OBI55" s="355"/>
      <c r="OBJ55" s="355"/>
      <c r="OBK55" s="355"/>
      <c r="OBL55" s="355"/>
      <c r="OBM55" s="355"/>
      <c r="OBN55" s="355"/>
      <c r="OBO55" s="355"/>
      <c r="OBP55" s="355"/>
      <c r="OBQ55" s="355"/>
      <c r="OBR55" s="355"/>
      <c r="OBS55" s="355"/>
      <c r="OBT55" s="355"/>
      <c r="OBU55" s="355"/>
      <c r="OBV55" s="355"/>
      <c r="OBW55" s="355"/>
      <c r="OBX55" s="355"/>
      <c r="OBY55" s="355"/>
      <c r="OBZ55" s="355"/>
      <c r="OCA55" s="355"/>
      <c r="OCB55" s="355"/>
      <c r="OCC55" s="355"/>
      <c r="OCD55" s="355"/>
      <c r="OCE55" s="355"/>
      <c r="OCF55" s="355"/>
      <c r="OCG55" s="355"/>
      <c r="OCH55" s="355"/>
      <c r="OCI55" s="355"/>
      <c r="OCJ55" s="355"/>
      <c r="OCK55" s="355"/>
      <c r="OCL55" s="355"/>
      <c r="OCM55" s="355"/>
      <c r="OCN55" s="355"/>
      <c r="OCO55" s="355"/>
      <c r="OCP55" s="355"/>
      <c r="OCQ55" s="355"/>
      <c r="OCR55" s="355"/>
      <c r="OCS55" s="355"/>
      <c r="OCT55" s="355"/>
      <c r="OCU55" s="355"/>
      <c r="OCV55" s="355"/>
      <c r="OCW55" s="355"/>
      <c r="OCX55" s="355"/>
      <c r="OCY55" s="355"/>
      <c r="OCZ55" s="355"/>
      <c r="ODA55" s="355"/>
      <c r="ODB55" s="355"/>
      <c r="ODC55" s="355"/>
      <c r="ODD55" s="355"/>
      <c r="ODE55" s="355"/>
      <c r="ODF55" s="355"/>
      <c r="ODG55" s="355"/>
      <c r="ODH55" s="355"/>
      <c r="ODI55" s="355"/>
      <c r="ODJ55" s="355"/>
      <c r="ODK55" s="355"/>
      <c r="ODL55" s="355"/>
      <c r="ODM55" s="355"/>
      <c r="ODN55" s="355"/>
      <c r="ODO55" s="355"/>
      <c r="ODP55" s="355"/>
      <c r="ODQ55" s="355"/>
      <c r="ODR55" s="355"/>
      <c r="ODS55" s="355"/>
      <c r="ODT55" s="355"/>
      <c r="ODU55" s="355"/>
      <c r="ODV55" s="355"/>
      <c r="ODW55" s="355"/>
      <c r="ODX55" s="355"/>
      <c r="ODY55" s="355"/>
      <c r="ODZ55" s="355"/>
      <c r="OEA55" s="355"/>
      <c r="OEB55" s="355"/>
      <c r="OEC55" s="355"/>
      <c r="OED55" s="355"/>
      <c r="OEE55" s="355"/>
      <c r="OEF55" s="355"/>
      <c r="OEG55" s="355"/>
      <c r="OEH55" s="355"/>
      <c r="OEI55" s="355"/>
      <c r="OEJ55" s="355"/>
      <c r="OEK55" s="355"/>
      <c r="OEL55" s="355"/>
      <c r="OEM55" s="355"/>
      <c r="OEN55" s="355"/>
      <c r="OEO55" s="355"/>
      <c r="OEP55" s="355"/>
      <c r="OEQ55" s="355"/>
      <c r="OER55" s="355"/>
      <c r="OES55" s="355"/>
      <c r="OET55" s="355"/>
      <c r="OEU55" s="355"/>
      <c r="OEV55" s="355"/>
      <c r="OEW55" s="355"/>
      <c r="OEX55" s="355"/>
      <c r="OEY55" s="355"/>
      <c r="OEZ55" s="355"/>
      <c r="OFA55" s="355"/>
      <c r="OFB55" s="355"/>
      <c r="OFC55" s="355"/>
      <c r="OFD55" s="355"/>
      <c r="OFE55" s="355"/>
      <c r="OFF55" s="355"/>
      <c r="OFG55" s="355"/>
      <c r="OFH55" s="355"/>
      <c r="OFI55" s="355"/>
      <c r="OFJ55" s="355"/>
      <c r="OFK55" s="355"/>
      <c r="OFL55" s="355"/>
      <c r="OFM55" s="355"/>
      <c r="OFN55" s="355"/>
      <c r="OFO55" s="355"/>
      <c r="OFP55" s="355"/>
      <c r="OFQ55" s="355"/>
      <c r="OFR55" s="355"/>
      <c r="OFS55" s="355"/>
      <c r="OFT55" s="355"/>
      <c r="OFU55" s="355"/>
      <c r="OFV55" s="355"/>
      <c r="OFW55" s="355"/>
      <c r="OFX55" s="355"/>
      <c r="OFY55" s="355"/>
      <c r="OFZ55" s="355"/>
      <c r="OGA55" s="355"/>
      <c r="OGB55" s="355"/>
      <c r="OGC55" s="355"/>
      <c r="OGD55" s="355"/>
      <c r="OGE55" s="355"/>
      <c r="OGF55" s="355"/>
      <c r="OGG55" s="355"/>
      <c r="OGH55" s="355"/>
      <c r="OGI55" s="355"/>
      <c r="OGJ55" s="355"/>
      <c r="OGK55" s="355"/>
      <c r="OGL55" s="355"/>
      <c r="OGM55" s="355"/>
      <c r="OGN55" s="355"/>
      <c r="OGO55" s="355"/>
      <c r="OGP55" s="355"/>
      <c r="OGQ55" s="355"/>
      <c r="OGR55" s="355"/>
      <c r="OGS55" s="355"/>
      <c r="OGT55" s="355"/>
      <c r="OGU55" s="355"/>
      <c r="OGV55" s="355"/>
      <c r="OGW55" s="355"/>
      <c r="OGX55" s="355"/>
      <c r="OGY55" s="355"/>
      <c r="OGZ55" s="355"/>
      <c r="OHA55" s="355"/>
      <c r="OHB55" s="355"/>
      <c r="OHC55" s="355"/>
      <c r="OHD55" s="355"/>
      <c r="OHE55" s="355"/>
      <c r="OHF55" s="355"/>
      <c r="OHG55" s="355"/>
      <c r="OHH55" s="355"/>
      <c r="OHI55" s="355"/>
      <c r="OHJ55" s="355"/>
      <c r="OHK55" s="355"/>
      <c r="OHL55" s="355"/>
      <c r="OHM55" s="355"/>
      <c r="OHN55" s="355"/>
      <c r="OHO55" s="355"/>
      <c r="OHP55" s="355"/>
      <c r="OHQ55" s="355"/>
      <c r="OHR55" s="355"/>
      <c r="OHS55" s="355"/>
      <c r="OHT55" s="355"/>
      <c r="OHU55" s="355"/>
      <c r="OHV55" s="355"/>
      <c r="OHW55" s="355"/>
      <c r="OHX55" s="355"/>
      <c r="OHY55" s="355"/>
      <c r="OHZ55" s="355"/>
      <c r="OIA55" s="355"/>
      <c r="OIB55" s="355"/>
      <c r="OIC55" s="355"/>
      <c r="OID55" s="355"/>
      <c r="OIE55" s="355"/>
      <c r="OIF55" s="355"/>
      <c r="OIG55" s="355"/>
      <c r="OIH55" s="355"/>
      <c r="OII55" s="355"/>
      <c r="OIJ55" s="355"/>
      <c r="OIK55" s="355"/>
      <c r="OIL55" s="355"/>
      <c r="OIM55" s="355"/>
      <c r="OIN55" s="355"/>
      <c r="OIO55" s="355"/>
      <c r="OIP55" s="355"/>
      <c r="OIQ55" s="355"/>
      <c r="OIR55" s="355"/>
      <c r="OIS55" s="355"/>
      <c r="OIT55" s="355"/>
      <c r="OIU55" s="355"/>
      <c r="OIV55" s="355"/>
      <c r="OIW55" s="355"/>
      <c r="OIX55" s="355"/>
      <c r="OIY55" s="355"/>
      <c r="OIZ55" s="355"/>
      <c r="OJA55" s="355"/>
      <c r="OJB55" s="355"/>
      <c r="OJC55" s="355"/>
      <c r="OJD55" s="355"/>
      <c r="OJE55" s="355"/>
      <c r="OJF55" s="355"/>
      <c r="OJG55" s="355"/>
      <c r="OJH55" s="355"/>
      <c r="OJI55" s="355"/>
      <c r="OJJ55" s="355"/>
      <c r="OJK55" s="355"/>
      <c r="OJL55" s="355"/>
      <c r="OJM55" s="355"/>
      <c r="OJN55" s="355"/>
      <c r="OJO55" s="355"/>
      <c r="OJP55" s="355"/>
      <c r="OJQ55" s="355"/>
      <c r="OJR55" s="355"/>
      <c r="OJS55" s="355"/>
      <c r="OJT55" s="355"/>
      <c r="OJU55" s="355"/>
      <c r="OJV55" s="355"/>
      <c r="OJW55" s="355"/>
      <c r="OJX55" s="355"/>
      <c r="OJY55" s="355"/>
      <c r="OJZ55" s="355"/>
      <c r="OKA55" s="355"/>
      <c r="OKB55" s="355"/>
      <c r="OKC55" s="355"/>
      <c r="OKD55" s="355"/>
      <c r="OKE55" s="355"/>
      <c r="OKF55" s="355"/>
      <c r="OKG55" s="355"/>
      <c r="OKH55" s="355"/>
      <c r="OKI55" s="355"/>
      <c r="OKJ55" s="355"/>
      <c r="OKK55" s="355"/>
      <c r="OKL55" s="355"/>
      <c r="OKM55" s="355"/>
      <c r="OKN55" s="355"/>
      <c r="OKO55" s="355"/>
      <c r="OKP55" s="355"/>
      <c r="OKQ55" s="355"/>
      <c r="OKR55" s="355"/>
      <c r="OKS55" s="355"/>
      <c r="OKT55" s="355"/>
      <c r="OKU55" s="355"/>
      <c r="OKV55" s="355"/>
      <c r="OKW55" s="355"/>
      <c r="OKX55" s="355"/>
      <c r="OKY55" s="355"/>
      <c r="OKZ55" s="355"/>
      <c r="OLA55" s="355"/>
      <c r="OLB55" s="355"/>
      <c r="OLC55" s="355"/>
      <c r="OLD55" s="355"/>
      <c r="OLE55" s="355"/>
      <c r="OLF55" s="355"/>
      <c r="OLG55" s="355"/>
      <c r="OLH55" s="355"/>
      <c r="OLI55" s="355"/>
      <c r="OLJ55" s="355"/>
      <c r="OLK55" s="355"/>
      <c r="OLL55" s="355"/>
      <c r="OLM55" s="355"/>
      <c r="OLN55" s="355"/>
      <c r="OLO55" s="355"/>
      <c r="OLP55" s="355"/>
      <c r="OLQ55" s="355"/>
      <c r="OLR55" s="355"/>
      <c r="OLS55" s="355"/>
      <c r="OLT55" s="355"/>
      <c r="OLU55" s="355"/>
      <c r="OLV55" s="355"/>
      <c r="OLW55" s="355"/>
      <c r="OLX55" s="355"/>
      <c r="OLY55" s="355"/>
      <c r="OLZ55" s="355"/>
      <c r="OMA55" s="355"/>
      <c r="OMB55" s="355"/>
      <c r="OMC55" s="355"/>
      <c r="OMD55" s="355"/>
      <c r="OME55" s="355"/>
      <c r="OMF55" s="355"/>
      <c r="OMG55" s="355"/>
      <c r="OMH55" s="355"/>
      <c r="OMI55" s="355"/>
      <c r="OMJ55" s="355"/>
      <c r="OMK55" s="355"/>
      <c r="OML55" s="355"/>
      <c r="OMM55" s="355"/>
      <c r="OMN55" s="355"/>
      <c r="OMO55" s="355"/>
      <c r="OMP55" s="355"/>
      <c r="OMQ55" s="355"/>
      <c r="OMR55" s="355"/>
      <c r="OMS55" s="355"/>
      <c r="OMT55" s="355"/>
      <c r="OMU55" s="355"/>
      <c r="OMV55" s="355"/>
      <c r="OMW55" s="355"/>
      <c r="OMX55" s="355"/>
      <c r="OMY55" s="355"/>
      <c r="OMZ55" s="355"/>
      <c r="ONA55" s="355"/>
      <c r="ONB55" s="355"/>
      <c r="ONC55" s="355"/>
      <c r="OND55" s="355"/>
      <c r="ONE55" s="355"/>
      <c r="ONF55" s="355"/>
      <c r="ONG55" s="355"/>
      <c r="ONH55" s="355"/>
      <c r="ONI55" s="355"/>
      <c r="ONJ55" s="355"/>
      <c r="ONK55" s="355"/>
      <c r="ONL55" s="355"/>
      <c r="ONM55" s="355"/>
      <c r="ONN55" s="355"/>
      <c r="ONO55" s="355"/>
      <c r="ONP55" s="355"/>
      <c r="ONQ55" s="355"/>
      <c r="ONR55" s="355"/>
      <c r="ONS55" s="355"/>
      <c r="ONT55" s="355"/>
      <c r="ONU55" s="355"/>
      <c r="ONV55" s="355"/>
      <c r="ONW55" s="355"/>
      <c r="ONX55" s="355"/>
      <c r="ONY55" s="355"/>
      <c r="ONZ55" s="355"/>
      <c r="OOA55" s="355"/>
      <c r="OOB55" s="355"/>
      <c r="OOC55" s="355"/>
      <c r="OOD55" s="355"/>
      <c r="OOE55" s="355"/>
      <c r="OOF55" s="355"/>
      <c r="OOG55" s="355"/>
      <c r="OOH55" s="355"/>
      <c r="OOI55" s="355"/>
      <c r="OOJ55" s="355"/>
      <c r="OOK55" s="355"/>
      <c r="OOL55" s="355"/>
      <c r="OOM55" s="355"/>
      <c r="OON55" s="355"/>
      <c r="OOO55" s="355"/>
      <c r="OOP55" s="355"/>
      <c r="OOQ55" s="355"/>
      <c r="OOR55" s="355"/>
      <c r="OOS55" s="355"/>
      <c r="OOT55" s="355"/>
      <c r="OOU55" s="355"/>
      <c r="OOV55" s="355"/>
      <c r="OOW55" s="355"/>
      <c r="OOX55" s="355"/>
      <c r="OOY55" s="355"/>
      <c r="OOZ55" s="355"/>
      <c r="OPA55" s="355"/>
      <c r="OPB55" s="355"/>
      <c r="OPC55" s="355"/>
      <c r="OPD55" s="355"/>
      <c r="OPE55" s="355"/>
      <c r="OPF55" s="355"/>
      <c r="OPG55" s="355"/>
      <c r="OPH55" s="355"/>
      <c r="OPI55" s="355"/>
      <c r="OPJ55" s="355"/>
      <c r="OPK55" s="355"/>
      <c r="OPL55" s="355"/>
      <c r="OPM55" s="355"/>
      <c r="OPN55" s="355"/>
      <c r="OPO55" s="355"/>
      <c r="OPP55" s="355"/>
      <c r="OPQ55" s="355"/>
      <c r="OPR55" s="355"/>
      <c r="OPS55" s="355"/>
      <c r="OPT55" s="355"/>
      <c r="OPU55" s="355"/>
      <c r="OPV55" s="355"/>
      <c r="OPW55" s="355"/>
      <c r="OPX55" s="355"/>
      <c r="OPY55" s="355"/>
      <c r="OPZ55" s="355"/>
      <c r="OQA55" s="355"/>
      <c r="OQB55" s="355"/>
      <c r="OQC55" s="355"/>
      <c r="OQD55" s="355"/>
      <c r="OQE55" s="355"/>
      <c r="OQF55" s="355"/>
      <c r="OQG55" s="355"/>
      <c r="OQH55" s="355"/>
      <c r="OQI55" s="355"/>
      <c r="OQJ55" s="355"/>
      <c r="OQK55" s="355"/>
      <c r="OQL55" s="355"/>
      <c r="OQM55" s="355"/>
      <c r="OQN55" s="355"/>
      <c r="OQO55" s="355"/>
      <c r="OQP55" s="355"/>
      <c r="OQQ55" s="355"/>
      <c r="OQR55" s="355"/>
      <c r="OQS55" s="355"/>
      <c r="OQT55" s="355"/>
      <c r="OQU55" s="355"/>
      <c r="OQV55" s="355"/>
      <c r="OQW55" s="355"/>
      <c r="OQX55" s="355"/>
      <c r="OQY55" s="355"/>
      <c r="OQZ55" s="355"/>
      <c r="ORA55" s="355"/>
      <c r="ORB55" s="355"/>
      <c r="ORC55" s="355"/>
      <c r="ORD55" s="355"/>
      <c r="ORE55" s="355"/>
      <c r="ORF55" s="355"/>
      <c r="ORG55" s="355"/>
      <c r="ORH55" s="355"/>
      <c r="ORI55" s="355"/>
      <c r="ORJ55" s="355"/>
      <c r="ORK55" s="355"/>
      <c r="ORL55" s="355"/>
      <c r="ORM55" s="355"/>
      <c r="ORN55" s="355"/>
      <c r="ORO55" s="355"/>
      <c r="ORP55" s="355"/>
      <c r="ORQ55" s="355"/>
      <c r="ORR55" s="355"/>
      <c r="ORS55" s="355"/>
      <c r="ORT55" s="355"/>
      <c r="ORU55" s="355"/>
      <c r="ORV55" s="355"/>
      <c r="ORW55" s="355"/>
      <c r="ORX55" s="355"/>
      <c r="ORY55" s="355"/>
      <c r="ORZ55" s="355"/>
      <c r="OSA55" s="355"/>
      <c r="OSB55" s="355"/>
      <c r="OSC55" s="355"/>
      <c r="OSD55" s="355"/>
      <c r="OSE55" s="355"/>
      <c r="OSF55" s="355"/>
      <c r="OSG55" s="355"/>
      <c r="OSH55" s="355"/>
      <c r="OSI55" s="355"/>
      <c r="OSJ55" s="355"/>
      <c r="OSK55" s="355"/>
      <c r="OSL55" s="355"/>
      <c r="OSM55" s="355"/>
      <c r="OSN55" s="355"/>
      <c r="OSO55" s="355"/>
      <c r="OSP55" s="355"/>
      <c r="OSQ55" s="355"/>
      <c r="OSR55" s="355"/>
      <c r="OSS55" s="355"/>
      <c r="OST55" s="355"/>
      <c r="OSU55" s="355"/>
      <c r="OSV55" s="355"/>
      <c r="OSW55" s="355"/>
      <c r="OSX55" s="355"/>
      <c r="OSY55" s="355"/>
      <c r="OSZ55" s="355"/>
      <c r="OTA55" s="355"/>
      <c r="OTB55" s="355"/>
      <c r="OTC55" s="355"/>
      <c r="OTD55" s="355"/>
      <c r="OTE55" s="355"/>
      <c r="OTF55" s="355"/>
      <c r="OTG55" s="355"/>
      <c r="OTH55" s="355"/>
      <c r="OTI55" s="355"/>
      <c r="OTJ55" s="355"/>
      <c r="OTK55" s="355"/>
      <c r="OTL55" s="355"/>
      <c r="OTM55" s="355"/>
      <c r="OTN55" s="355"/>
      <c r="OTO55" s="355"/>
      <c r="OTP55" s="355"/>
      <c r="OTQ55" s="355"/>
      <c r="OTR55" s="355"/>
      <c r="OTS55" s="355"/>
      <c r="OTT55" s="355"/>
      <c r="OTU55" s="355"/>
      <c r="OTV55" s="355"/>
      <c r="OTW55" s="355"/>
      <c r="OTX55" s="355"/>
      <c r="OTY55" s="355"/>
      <c r="OTZ55" s="355"/>
      <c r="OUA55" s="355"/>
      <c r="OUB55" s="355"/>
      <c r="OUC55" s="355"/>
      <c r="OUD55" s="355"/>
      <c r="OUE55" s="355"/>
      <c r="OUF55" s="355"/>
      <c r="OUG55" s="355"/>
      <c r="OUH55" s="355"/>
      <c r="OUI55" s="355"/>
      <c r="OUJ55" s="355"/>
      <c r="OUK55" s="355"/>
      <c r="OUL55" s="355"/>
      <c r="OUM55" s="355"/>
      <c r="OUN55" s="355"/>
      <c r="OUO55" s="355"/>
      <c r="OUP55" s="355"/>
      <c r="OUQ55" s="355"/>
      <c r="OUR55" s="355"/>
      <c r="OUS55" s="355"/>
      <c r="OUT55" s="355"/>
      <c r="OUU55" s="355"/>
      <c r="OUV55" s="355"/>
      <c r="OUW55" s="355"/>
      <c r="OUX55" s="355"/>
      <c r="OUY55" s="355"/>
      <c r="OUZ55" s="355"/>
      <c r="OVA55" s="355"/>
      <c r="OVB55" s="355"/>
      <c r="OVC55" s="355"/>
      <c r="OVD55" s="355"/>
      <c r="OVE55" s="355"/>
      <c r="OVF55" s="355"/>
      <c r="OVG55" s="355"/>
      <c r="OVH55" s="355"/>
      <c r="OVI55" s="355"/>
      <c r="OVJ55" s="355"/>
      <c r="OVK55" s="355"/>
      <c r="OVL55" s="355"/>
      <c r="OVM55" s="355"/>
      <c r="OVN55" s="355"/>
      <c r="OVO55" s="355"/>
      <c r="OVP55" s="355"/>
      <c r="OVQ55" s="355"/>
      <c r="OVR55" s="355"/>
      <c r="OVS55" s="355"/>
      <c r="OVT55" s="355"/>
      <c r="OVU55" s="355"/>
      <c r="OVV55" s="355"/>
      <c r="OVW55" s="355"/>
      <c r="OVX55" s="355"/>
      <c r="OVY55" s="355"/>
      <c r="OVZ55" s="355"/>
      <c r="OWA55" s="355"/>
      <c r="OWB55" s="355"/>
      <c r="OWC55" s="355"/>
      <c r="OWD55" s="355"/>
      <c r="OWE55" s="355"/>
      <c r="OWF55" s="355"/>
      <c r="OWG55" s="355"/>
      <c r="OWH55" s="355"/>
      <c r="OWI55" s="355"/>
      <c r="OWJ55" s="355"/>
      <c r="OWK55" s="355"/>
      <c r="OWL55" s="355"/>
      <c r="OWM55" s="355"/>
      <c r="OWN55" s="355"/>
      <c r="OWO55" s="355"/>
      <c r="OWP55" s="355"/>
      <c r="OWQ55" s="355"/>
      <c r="OWR55" s="355"/>
      <c r="OWS55" s="355"/>
      <c r="OWT55" s="355"/>
      <c r="OWU55" s="355"/>
      <c r="OWV55" s="355"/>
      <c r="OWW55" s="355"/>
      <c r="OWX55" s="355"/>
      <c r="OWY55" s="355"/>
      <c r="OWZ55" s="355"/>
      <c r="OXA55" s="355"/>
      <c r="OXB55" s="355"/>
      <c r="OXC55" s="355"/>
      <c r="OXD55" s="355"/>
      <c r="OXE55" s="355"/>
      <c r="OXF55" s="355"/>
      <c r="OXG55" s="355"/>
      <c r="OXH55" s="355"/>
      <c r="OXI55" s="355"/>
      <c r="OXJ55" s="355"/>
      <c r="OXK55" s="355"/>
      <c r="OXL55" s="355"/>
      <c r="OXM55" s="355"/>
      <c r="OXN55" s="355"/>
      <c r="OXO55" s="355"/>
      <c r="OXP55" s="355"/>
      <c r="OXQ55" s="355"/>
      <c r="OXR55" s="355"/>
      <c r="OXS55" s="355"/>
      <c r="OXT55" s="355"/>
      <c r="OXU55" s="355"/>
      <c r="OXV55" s="355"/>
      <c r="OXW55" s="355"/>
      <c r="OXX55" s="355"/>
      <c r="OXY55" s="355"/>
      <c r="OXZ55" s="355"/>
      <c r="OYA55" s="355"/>
      <c r="OYB55" s="355"/>
      <c r="OYC55" s="355"/>
      <c r="OYD55" s="355"/>
      <c r="OYE55" s="355"/>
      <c r="OYF55" s="355"/>
      <c r="OYG55" s="355"/>
      <c r="OYH55" s="355"/>
      <c r="OYI55" s="355"/>
      <c r="OYJ55" s="355"/>
      <c r="OYK55" s="355"/>
      <c r="OYL55" s="355"/>
      <c r="OYM55" s="355"/>
      <c r="OYN55" s="355"/>
      <c r="OYO55" s="355"/>
      <c r="OYP55" s="355"/>
      <c r="OYQ55" s="355"/>
      <c r="OYR55" s="355"/>
      <c r="OYS55" s="355"/>
      <c r="OYT55" s="355"/>
      <c r="OYU55" s="355"/>
      <c r="OYV55" s="355"/>
      <c r="OYW55" s="355"/>
      <c r="OYX55" s="355"/>
      <c r="OYY55" s="355"/>
      <c r="OYZ55" s="355"/>
      <c r="OZA55" s="355"/>
      <c r="OZB55" s="355"/>
      <c r="OZC55" s="355"/>
      <c r="OZD55" s="355"/>
      <c r="OZE55" s="355"/>
      <c r="OZF55" s="355"/>
      <c r="OZG55" s="355"/>
      <c r="OZH55" s="355"/>
      <c r="OZI55" s="355"/>
      <c r="OZJ55" s="355"/>
      <c r="OZK55" s="355"/>
      <c r="OZL55" s="355"/>
      <c r="OZM55" s="355"/>
      <c r="OZN55" s="355"/>
      <c r="OZO55" s="355"/>
      <c r="OZP55" s="355"/>
      <c r="OZQ55" s="355"/>
      <c r="OZR55" s="355"/>
      <c r="OZS55" s="355"/>
      <c r="OZT55" s="355"/>
      <c r="OZU55" s="355"/>
      <c r="OZV55" s="355"/>
      <c r="OZW55" s="355"/>
      <c r="OZX55" s="355"/>
      <c r="OZY55" s="355"/>
      <c r="OZZ55" s="355"/>
      <c r="PAA55" s="355"/>
      <c r="PAB55" s="355"/>
      <c r="PAC55" s="355"/>
      <c r="PAD55" s="355"/>
      <c r="PAE55" s="355"/>
      <c r="PAF55" s="355"/>
      <c r="PAG55" s="355"/>
      <c r="PAH55" s="355"/>
      <c r="PAI55" s="355"/>
      <c r="PAJ55" s="355"/>
      <c r="PAK55" s="355"/>
      <c r="PAL55" s="355"/>
      <c r="PAM55" s="355"/>
      <c r="PAN55" s="355"/>
      <c r="PAO55" s="355"/>
      <c r="PAP55" s="355"/>
      <c r="PAQ55" s="355"/>
      <c r="PAR55" s="355"/>
      <c r="PAS55" s="355"/>
      <c r="PAT55" s="355"/>
      <c r="PAU55" s="355"/>
      <c r="PAV55" s="355"/>
      <c r="PAW55" s="355"/>
      <c r="PAX55" s="355"/>
      <c r="PAY55" s="355"/>
      <c r="PAZ55" s="355"/>
      <c r="PBA55" s="355"/>
      <c r="PBB55" s="355"/>
      <c r="PBC55" s="355"/>
      <c r="PBD55" s="355"/>
      <c r="PBE55" s="355"/>
      <c r="PBF55" s="355"/>
      <c r="PBG55" s="355"/>
      <c r="PBH55" s="355"/>
      <c r="PBI55" s="355"/>
      <c r="PBJ55" s="355"/>
      <c r="PBK55" s="355"/>
      <c r="PBL55" s="355"/>
      <c r="PBM55" s="355"/>
      <c r="PBN55" s="355"/>
      <c r="PBO55" s="355"/>
      <c r="PBP55" s="355"/>
      <c r="PBQ55" s="355"/>
      <c r="PBR55" s="355"/>
      <c r="PBS55" s="355"/>
      <c r="PBT55" s="355"/>
      <c r="PBU55" s="355"/>
      <c r="PBV55" s="355"/>
      <c r="PBW55" s="355"/>
      <c r="PBX55" s="355"/>
      <c r="PBY55" s="355"/>
      <c r="PBZ55" s="355"/>
      <c r="PCA55" s="355"/>
      <c r="PCB55" s="355"/>
      <c r="PCC55" s="355"/>
      <c r="PCD55" s="355"/>
      <c r="PCE55" s="355"/>
      <c r="PCF55" s="355"/>
      <c r="PCG55" s="355"/>
      <c r="PCH55" s="355"/>
      <c r="PCI55" s="355"/>
      <c r="PCJ55" s="355"/>
      <c r="PCK55" s="355"/>
      <c r="PCL55" s="355"/>
      <c r="PCM55" s="355"/>
      <c r="PCN55" s="355"/>
      <c r="PCO55" s="355"/>
      <c r="PCP55" s="355"/>
      <c r="PCQ55" s="355"/>
      <c r="PCR55" s="355"/>
      <c r="PCS55" s="355"/>
      <c r="PCT55" s="355"/>
      <c r="PCU55" s="355"/>
      <c r="PCV55" s="355"/>
      <c r="PCW55" s="355"/>
      <c r="PCX55" s="355"/>
      <c r="PCY55" s="355"/>
      <c r="PCZ55" s="355"/>
      <c r="PDA55" s="355"/>
      <c r="PDB55" s="355"/>
      <c r="PDC55" s="355"/>
      <c r="PDD55" s="355"/>
      <c r="PDE55" s="355"/>
      <c r="PDF55" s="355"/>
      <c r="PDG55" s="355"/>
      <c r="PDH55" s="355"/>
      <c r="PDI55" s="355"/>
      <c r="PDJ55" s="355"/>
      <c r="PDK55" s="355"/>
      <c r="PDL55" s="355"/>
      <c r="PDM55" s="355"/>
      <c r="PDN55" s="355"/>
      <c r="PDO55" s="355"/>
      <c r="PDP55" s="355"/>
      <c r="PDQ55" s="355"/>
      <c r="PDR55" s="355"/>
      <c r="PDS55" s="355"/>
      <c r="PDT55" s="355"/>
      <c r="PDU55" s="355"/>
      <c r="PDV55" s="355"/>
      <c r="PDW55" s="355"/>
      <c r="PDX55" s="355"/>
      <c r="PDY55" s="355"/>
      <c r="PDZ55" s="355"/>
      <c r="PEA55" s="355"/>
      <c r="PEB55" s="355"/>
      <c r="PEC55" s="355"/>
      <c r="PED55" s="355"/>
      <c r="PEE55" s="355"/>
      <c r="PEF55" s="355"/>
      <c r="PEG55" s="355"/>
      <c r="PEH55" s="355"/>
      <c r="PEI55" s="355"/>
      <c r="PEJ55" s="355"/>
      <c r="PEK55" s="355"/>
      <c r="PEL55" s="355"/>
      <c r="PEM55" s="355"/>
      <c r="PEN55" s="355"/>
      <c r="PEO55" s="355"/>
      <c r="PEP55" s="355"/>
      <c r="PEQ55" s="355"/>
      <c r="PER55" s="355"/>
      <c r="PES55" s="355"/>
      <c r="PET55" s="355"/>
      <c r="PEU55" s="355"/>
      <c r="PEV55" s="355"/>
      <c r="PEW55" s="355"/>
      <c r="PEX55" s="355"/>
      <c r="PEY55" s="355"/>
      <c r="PEZ55" s="355"/>
      <c r="PFA55" s="355"/>
      <c r="PFB55" s="355"/>
      <c r="PFC55" s="355"/>
      <c r="PFD55" s="355"/>
      <c r="PFE55" s="355"/>
      <c r="PFF55" s="355"/>
      <c r="PFG55" s="355"/>
      <c r="PFH55" s="355"/>
      <c r="PFI55" s="355"/>
      <c r="PFJ55" s="355"/>
      <c r="PFK55" s="355"/>
      <c r="PFL55" s="355"/>
      <c r="PFM55" s="355"/>
      <c r="PFN55" s="355"/>
      <c r="PFO55" s="355"/>
      <c r="PFP55" s="355"/>
      <c r="PFQ55" s="355"/>
      <c r="PFR55" s="355"/>
      <c r="PFS55" s="355"/>
      <c r="PFT55" s="355"/>
      <c r="PFU55" s="355"/>
      <c r="PFV55" s="355"/>
      <c r="PFW55" s="355"/>
      <c r="PFX55" s="355"/>
      <c r="PFY55" s="355"/>
      <c r="PFZ55" s="355"/>
      <c r="PGA55" s="355"/>
      <c r="PGB55" s="355"/>
      <c r="PGC55" s="355"/>
      <c r="PGD55" s="355"/>
      <c r="PGE55" s="355"/>
      <c r="PGF55" s="355"/>
      <c r="PGG55" s="355"/>
      <c r="PGH55" s="355"/>
      <c r="PGI55" s="355"/>
      <c r="PGJ55" s="355"/>
      <c r="PGK55" s="355"/>
      <c r="PGL55" s="355"/>
      <c r="PGM55" s="355"/>
      <c r="PGN55" s="355"/>
      <c r="PGO55" s="355"/>
      <c r="PGP55" s="355"/>
      <c r="PGQ55" s="355"/>
      <c r="PGR55" s="355"/>
      <c r="PGS55" s="355"/>
      <c r="PGT55" s="355"/>
      <c r="PGU55" s="355"/>
      <c r="PGV55" s="355"/>
      <c r="PGW55" s="355"/>
      <c r="PGX55" s="355"/>
      <c r="PGY55" s="355"/>
      <c r="PGZ55" s="355"/>
      <c r="PHA55" s="355"/>
      <c r="PHB55" s="355"/>
      <c r="PHC55" s="355"/>
      <c r="PHD55" s="355"/>
      <c r="PHE55" s="355"/>
      <c r="PHF55" s="355"/>
      <c r="PHG55" s="355"/>
      <c r="PHH55" s="355"/>
      <c r="PHI55" s="355"/>
      <c r="PHJ55" s="355"/>
      <c r="PHK55" s="355"/>
      <c r="PHL55" s="355"/>
      <c r="PHM55" s="355"/>
      <c r="PHN55" s="355"/>
      <c r="PHO55" s="355"/>
      <c r="PHP55" s="355"/>
      <c r="PHQ55" s="355"/>
      <c r="PHR55" s="355"/>
      <c r="PHS55" s="355"/>
      <c r="PHT55" s="355"/>
      <c r="PHU55" s="355"/>
      <c r="PHV55" s="355"/>
      <c r="PHW55" s="355"/>
      <c r="PHX55" s="355"/>
      <c r="PHY55" s="355"/>
      <c r="PHZ55" s="355"/>
      <c r="PIA55" s="355"/>
      <c r="PIB55" s="355"/>
      <c r="PIC55" s="355"/>
      <c r="PID55" s="355"/>
      <c r="PIE55" s="355"/>
      <c r="PIF55" s="355"/>
      <c r="PIG55" s="355"/>
      <c r="PIH55" s="355"/>
      <c r="PII55" s="355"/>
      <c r="PIJ55" s="355"/>
      <c r="PIK55" s="355"/>
      <c r="PIL55" s="355"/>
      <c r="PIM55" s="355"/>
      <c r="PIN55" s="355"/>
      <c r="PIO55" s="355"/>
      <c r="PIP55" s="355"/>
      <c r="PIQ55" s="355"/>
      <c r="PIR55" s="355"/>
      <c r="PIS55" s="355"/>
      <c r="PIT55" s="355"/>
      <c r="PIU55" s="355"/>
      <c r="PIV55" s="355"/>
      <c r="PIW55" s="355"/>
      <c r="PIX55" s="355"/>
      <c r="PIY55" s="355"/>
      <c r="PIZ55" s="355"/>
      <c r="PJA55" s="355"/>
      <c r="PJB55" s="355"/>
      <c r="PJC55" s="355"/>
      <c r="PJD55" s="355"/>
      <c r="PJE55" s="355"/>
      <c r="PJF55" s="355"/>
      <c r="PJG55" s="355"/>
      <c r="PJH55" s="355"/>
      <c r="PJI55" s="355"/>
      <c r="PJJ55" s="355"/>
      <c r="PJK55" s="355"/>
      <c r="PJL55" s="355"/>
      <c r="PJM55" s="355"/>
      <c r="PJN55" s="355"/>
      <c r="PJO55" s="355"/>
      <c r="PJP55" s="355"/>
      <c r="PJQ55" s="355"/>
      <c r="PJR55" s="355"/>
      <c r="PJS55" s="355"/>
      <c r="PJT55" s="355"/>
      <c r="PJU55" s="355"/>
      <c r="PJV55" s="355"/>
      <c r="PJW55" s="355"/>
      <c r="PJX55" s="355"/>
      <c r="PJY55" s="355"/>
      <c r="PJZ55" s="355"/>
      <c r="PKA55" s="355"/>
      <c r="PKB55" s="355"/>
      <c r="PKC55" s="355"/>
      <c r="PKD55" s="355"/>
      <c r="PKE55" s="355"/>
      <c r="PKF55" s="355"/>
      <c r="PKG55" s="355"/>
      <c r="PKH55" s="355"/>
      <c r="PKI55" s="355"/>
      <c r="PKJ55" s="355"/>
      <c r="PKK55" s="355"/>
      <c r="PKL55" s="355"/>
      <c r="PKM55" s="355"/>
      <c r="PKN55" s="355"/>
      <c r="PKO55" s="355"/>
      <c r="PKP55" s="355"/>
      <c r="PKQ55" s="355"/>
      <c r="PKR55" s="355"/>
      <c r="PKS55" s="355"/>
      <c r="PKT55" s="355"/>
      <c r="PKU55" s="355"/>
      <c r="PKV55" s="355"/>
      <c r="PKW55" s="355"/>
      <c r="PKX55" s="355"/>
      <c r="PKY55" s="355"/>
      <c r="PKZ55" s="355"/>
      <c r="PLA55" s="355"/>
      <c r="PLB55" s="355"/>
      <c r="PLC55" s="355"/>
      <c r="PLD55" s="355"/>
      <c r="PLE55" s="355"/>
      <c r="PLF55" s="355"/>
      <c r="PLG55" s="355"/>
      <c r="PLH55" s="355"/>
      <c r="PLI55" s="355"/>
      <c r="PLJ55" s="355"/>
      <c r="PLK55" s="355"/>
      <c r="PLL55" s="355"/>
      <c r="PLM55" s="355"/>
      <c r="PLN55" s="355"/>
      <c r="PLO55" s="355"/>
      <c r="PLP55" s="355"/>
      <c r="PLQ55" s="355"/>
      <c r="PLR55" s="355"/>
      <c r="PLS55" s="355"/>
      <c r="PLT55" s="355"/>
      <c r="PLU55" s="355"/>
      <c r="PLV55" s="355"/>
      <c r="PLW55" s="355"/>
      <c r="PLX55" s="355"/>
      <c r="PLY55" s="355"/>
      <c r="PLZ55" s="355"/>
      <c r="PMA55" s="355"/>
      <c r="PMB55" s="355"/>
      <c r="PMC55" s="355"/>
      <c r="PMD55" s="355"/>
      <c r="PME55" s="355"/>
      <c r="PMF55" s="355"/>
      <c r="PMG55" s="355"/>
      <c r="PMH55" s="355"/>
      <c r="PMI55" s="355"/>
      <c r="PMJ55" s="355"/>
      <c r="PMK55" s="355"/>
      <c r="PML55" s="355"/>
      <c r="PMM55" s="355"/>
      <c r="PMN55" s="355"/>
      <c r="PMO55" s="355"/>
      <c r="PMP55" s="355"/>
      <c r="PMQ55" s="355"/>
      <c r="PMR55" s="355"/>
      <c r="PMS55" s="355"/>
      <c r="PMT55" s="355"/>
      <c r="PMU55" s="355"/>
      <c r="PMV55" s="355"/>
      <c r="PMW55" s="355"/>
      <c r="PMX55" s="355"/>
      <c r="PMY55" s="355"/>
      <c r="PMZ55" s="355"/>
      <c r="PNA55" s="355"/>
      <c r="PNB55" s="355"/>
      <c r="PNC55" s="355"/>
      <c r="PND55" s="355"/>
      <c r="PNE55" s="355"/>
      <c r="PNF55" s="355"/>
      <c r="PNG55" s="355"/>
      <c r="PNH55" s="355"/>
      <c r="PNI55" s="355"/>
      <c r="PNJ55" s="355"/>
      <c r="PNK55" s="355"/>
      <c r="PNL55" s="355"/>
      <c r="PNM55" s="355"/>
      <c r="PNN55" s="355"/>
      <c r="PNO55" s="355"/>
      <c r="PNP55" s="355"/>
      <c r="PNQ55" s="355"/>
      <c r="PNR55" s="355"/>
      <c r="PNS55" s="355"/>
      <c r="PNT55" s="355"/>
      <c r="PNU55" s="355"/>
      <c r="PNV55" s="355"/>
      <c r="PNW55" s="355"/>
      <c r="PNX55" s="355"/>
      <c r="PNY55" s="355"/>
      <c r="PNZ55" s="355"/>
      <c r="POA55" s="355"/>
      <c r="POB55" s="355"/>
      <c r="POC55" s="355"/>
      <c r="POD55" s="355"/>
      <c r="POE55" s="355"/>
      <c r="POF55" s="355"/>
      <c r="POG55" s="355"/>
      <c r="POH55" s="355"/>
      <c r="POI55" s="355"/>
      <c r="POJ55" s="355"/>
      <c r="POK55" s="355"/>
      <c r="POL55" s="355"/>
      <c r="POM55" s="355"/>
      <c r="PON55" s="355"/>
      <c r="POO55" s="355"/>
      <c r="POP55" s="355"/>
      <c r="POQ55" s="355"/>
      <c r="POR55" s="355"/>
      <c r="POS55" s="355"/>
      <c r="POT55" s="355"/>
      <c r="POU55" s="355"/>
      <c r="POV55" s="355"/>
      <c r="POW55" s="355"/>
      <c r="POX55" s="355"/>
      <c r="POY55" s="355"/>
      <c r="POZ55" s="355"/>
      <c r="PPA55" s="355"/>
      <c r="PPB55" s="355"/>
      <c r="PPC55" s="355"/>
      <c r="PPD55" s="355"/>
      <c r="PPE55" s="355"/>
      <c r="PPF55" s="355"/>
      <c r="PPG55" s="355"/>
      <c r="PPH55" s="355"/>
      <c r="PPI55" s="355"/>
      <c r="PPJ55" s="355"/>
      <c r="PPK55" s="355"/>
      <c r="PPL55" s="355"/>
      <c r="PPM55" s="355"/>
      <c r="PPN55" s="355"/>
      <c r="PPO55" s="355"/>
      <c r="PPP55" s="355"/>
      <c r="PPQ55" s="355"/>
      <c r="PPR55" s="355"/>
      <c r="PPS55" s="355"/>
      <c r="PPT55" s="355"/>
      <c r="PPU55" s="355"/>
      <c r="PPV55" s="355"/>
      <c r="PPW55" s="355"/>
      <c r="PPX55" s="355"/>
      <c r="PPY55" s="355"/>
      <c r="PPZ55" s="355"/>
      <c r="PQA55" s="355"/>
      <c r="PQB55" s="355"/>
      <c r="PQC55" s="355"/>
      <c r="PQD55" s="355"/>
      <c r="PQE55" s="355"/>
      <c r="PQF55" s="355"/>
      <c r="PQG55" s="355"/>
      <c r="PQH55" s="355"/>
      <c r="PQI55" s="355"/>
      <c r="PQJ55" s="355"/>
      <c r="PQK55" s="355"/>
      <c r="PQL55" s="355"/>
      <c r="PQM55" s="355"/>
      <c r="PQN55" s="355"/>
      <c r="PQO55" s="355"/>
      <c r="PQP55" s="355"/>
      <c r="PQQ55" s="355"/>
      <c r="PQR55" s="355"/>
      <c r="PQS55" s="355"/>
      <c r="PQT55" s="355"/>
      <c r="PQU55" s="355"/>
      <c r="PQV55" s="355"/>
      <c r="PQW55" s="355"/>
      <c r="PQX55" s="355"/>
      <c r="PQY55" s="355"/>
      <c r="PQZ55" s="355"/>
      <c r="PRA55" s="355"/>
      <c r="PRB55" s="355"/>
      <c r="PRC55" s="355"/>
      <c r="PRD55" s="355"/>
      <c r="PRE55" s="355"/>
      <c r="PRF55" s="355"/>
      <c r="PRG55" s="355"/>
      <c r="PRH55" s="355"/>
      <c r="PRI55" s="355"/>
      <c r="PRJ55" s="355"/>
      <c r="PRK55" s="355"/>
      <c r="PRL55" s="355"/>
      <c r="PRM55" s="355"/>
      <c r="PRN55" s="355"/>
      <c r="PRO55" s="355"/>
      <c r="PRP55" s="355"/>
      <c r="PRQ55" s="355"/>
      <c r="PRR55" s="355"/>
      <c r="PRS55" s="355"/>
      <c r="PRT55" s="355"/>
      <c r="PRU55" s="355"/>
      <c r="PRV55" s="355"/>
      <c r="PRW55" s="355"/>
      <c r="PRX55" s="355"/>
      <c r="PRY55" s="355"/>
      <c r="PRZ55" s="355"/>
      <c r="PSA55" s="355"/>
      <c r="PSB55" s="355"/>
      <c r="PSC55" s="355"/>
      <c r="PSD55" s="355"/>
      <c r="PSE55" s="355"/>
      <c r="PSF55" s="355"/>
      <c r="PSG55" s="355"/>
      <c r="PSH55" s="355"/>
      <c r="PSI55" s="355"/>
      <c r="PSJ55" s="355"/>
      <c r="PSK55" s="355"/>
      <c r="PSL55" s="355"/>
      <c r="PSM55" s="355"/>
      <c r="PSN55" s="355"/>
      <c r="PSO55" s="355"/>
      <c r="PSP55" s="355"/>
      <c r="PSQ55" s="355"/>
      <c r="PSR55" s="355"/>
      <c r="PSS55" s="355"/>
      <c r="PST55" s="355"/>
      <c r="PSU55" s="355"/>
      <c r="PSV55" s="355"/>
      <c r="PSW55" s="355"/>
      <c r="PSX55" s="355"/>
      <c r="PSY55" s="355"/>
      <c r="PSZ55" s="355"/>
      <c r="PTA55" s="355"/>
      <c r="PTB55" s="355"/>
      <c r="PTC55" s="355"/>
      <c r="PTD55" s="355"/>
      <c r="PTE55" s="355"/>
      <c r="PTF55" s="355"/>
      <c r="PTG55" s="355"/>
      <c r="PTH55" s="355"/>
      <c r="PTI55" s="355"/>
      <c r="PTJ55" s="355"/>
      <c r="PTK55" s="355"/>
      <c r="PTL55" s="355"/>
      <c r="PTM55" s="355"/>
      <c r="PTN55" s="355"/>
      <c r="PTO55" s="355"/>
      <c r="PTP55" s="355"/>
      <c r="PTQ55" s="355"/>
      <c r="PTR55" s="355"/>
      <c r="PTS55" s="355"/>
      <c r="PTT55" s="355"/>
      <c r="PTU55" s="355"/>
      <c r="PTV55" s="355"/>
      <c r="PTW55" s="355"/>
      <c r="PTX55" s="355"/>
      <c r="PTY55" s="355"/>
      <c r="PTZ55" s="355"/>
      <c r="PUA55" s="355"/>
      <c r="PUB55" s="355"/>
      <c r="PUC55" s="355"/>
      <c r="PUD55" s="355"/>
      <c r="PUE55" s="355"/>
      <c r="PUF55" s="355"/>
      <c r="PUG55" s="355"/>
      <c r="PUH55" s="355"/>
      <c r="PUI55" s="355"/>
      <c r="PUJ55" s="355"/>
      <c r="PUK55" s="355"/>
      <c r="PUL55" s="355"/>
      <c r="PUM55" s="355"/>
      <c r="PUN55" s="355"/>
      <c r="PUO55" s="355"/>
      <c r="PUP55" s="355"/>
      <c r="PUQ55" s="355"/>
      <c r="PUR55" s="355"/>
      <c r="PUS55" s="355"/>
      <c r="PUT55" s="355"/>
      <c r="PUU55" s="355"/>
      <c r="PUV55" s="355"/>
      <c r="PUW55" s="355"/>
      <c r="PUX55" s="355"/>
      <c r="PUY55" s="355"/>
      <c r="PUZ55" s="355"/>
      <c r="PVA55" s="355"/>
      <c r="PVB55" s="355"/>
      <c r="PVC55" s="355"/>
      <c r="PVD55" s="355"/>
      <c r="PVE55" s="355"/>
      <c r="PVF55" s="355"/>
      <c r="PVG55" s="355"/>
      <c r="PVH55" s="355"/>
      <c r="PVI55" s="355"/>
      <c r="PVJ55" s="355"/>
      <c r="PVK55" s="355"/>
      <c r="PVL55" s="355"/>
      <c r="PVM55" s="355"/>
      <c r="PVN55" s="355"/>
      <c r="PVO55" s="355"/>
      <c r="PVP55" s="355"/>
      <c r="PVQ55" s="355"/>
      <c r="PVR55" s="355"/>
      <c r="PVS55" s="355"/>
      <c r="PVT55" s="355"/>
      <c r="PVU55" s="355"/>
      <c r="PVV55" s="355"/>
      <c r="PVW55" s="355"/>
      <c r="PVX55" s="355"/>
      <c r="PVY55" s="355"/>
      <c r="PVZ55" s="355"/>
      <c r="PWA55" s="355"/>
      <c r="PWB55" s="355"/>
      <c r="PWC55" s="355"/>
      <c r="PWD55" s="355"/>
      <c r="PWE55" s="355"/>
      <c r="PWF55" s="355"/>
      <c r="PWG55" s="355"/>
      <c r="PWH55" s="355"/>
      <c r="PWI55" s="355"/>
      <c r="PWJ55" s="355"/>
      <c r="PWK55" s="355"/>
      <c r="PWL55" s="355"/>
      <c r="PWM55" s="355"/>
      <c r="PWN55" s="355"/>
      <c r="PWO55" s="355"/>
      <c r="PWP55" s="355"/>
      <c r="PWQ55" s="355"/>
      <c r="PWR55" s="355"/>
      <c r="PWS55" s="355"/>
      <c r="PWT55" s="355"/>
      <c r="PWU55" s="355"/>
      <c r="PWV55" s="355"/>
      <c r="PWW55" s="355"/>
      <c r="PWX55" s="355"/>
      <c r="PWY55" s="355"/>
      <c r="PWZ55" s="355"/>
      <c r="PXA55" s="355"/>
      <c r="PXB55" s="355"/>
      <c r="PXC55" s="355"/>
      <c r="PXD55" s="355"/>
      <c r="PXE55" s="355"/>
      <c r="PXF55" s="355"/>
      <c r="PXG55" s="355"/>
      <c r="PXH55" s="355"/>
      <c r="PXI55" s="355"/>
      <c r="PXJ55" s="355"/>
      <c r="PXK55" s="355"/>
      <c r="PXL55" s="355"/>
      <c r="PXM55" s="355"/>
      <c r="PXN55" s="355"/>
      <c r="PXO55" s="355"/>
      <c r="PXP55" s="355"/>
      <c r="PXQ55" s="355"/>
      <c r="PXR55" s="355"/>
      <c r="PXS55" s="355"/>
      <c r="PXT55" s="355"/>
      <c r="PXU55" s="355"/>
      <c r="PXV55" s="355"/>
      <c r="PXW55" s="355"/>
      <c r="PXX55" s="355"/>
      <c r="PXY55" s="355"/>
      <c r="PXZ55" s="355"/>
      <c r="PYA55" s="355"/>
      <c r="PYB55" s="355"/>
      <c r="PYC55" s="355"/>
      <c r="PYD55" s="355"/>
      <c r="PYE55" s="355"/>
      <c r="PYF55" s="355"/>
      <c r="PYG55" s="355"/>
      <c r="PYH55" s="355"/>
      <c r="PYI55" s="355"/>
      <c r="PYJ55" s="355"/>
      <c r="PYK55" s="355"/>
      <c r="PYL55" s="355"/>
      <c r="PYM55" s="355"/>
      <c r="PYN55" s="355"/>
      <c r="PYO55" s="355"/>
      <c r="PYP55" s="355"/>
      <c r="PYQ55" s="355"/>
      <c r="PYR55" s="355"/>
      <c r="PYS55" s="355"/>
      <c r="PYT55" s="355"/>
      <c r="PYU55" s="355"/>
      <c r="PYV55" s="355"/>
      <c r="PYW55" s="355"/>
      <c r="PYX55" s="355"/>
      <c r="PYY55" s="355"/>
      <c r="PYZ55" s="355"/>
      <c r="PZA55" s="355"/>
      <c r="PZB55" s="355"/>
      <c r="PZC55" s="355"/>
      <c r="PZD55" s="355"/>
      <c r="PZE55" s="355"/>
      <c r="PZF55" s="355"/>
      <c r="PZG55" s="355"/>
      <c r="PZH55" s="355"/>
      <c r="PZI55" s="355"/>
      <c r="PZJ55" s="355"/>
      <c r="PZK55" s="355"/>
      <c r="PZL55" s="355"/>
      <c r="PZM55" s="355"/>
      <c r="PZN55" s="355"/>
      <c r="PZO55" s="355"/>
      <c r="PZP55" s="355"/>
      <c r="PZQ55" s="355"/>
      <c r="PZR55" s="355"/>
      <c r="PZS55" s="355"/>
      <c r="PZT55" s="355"/>
      <c r="PZU55" s="355"/>
      <c r="PZV55" s="355"/>
      <c r="PZW55" s="355"/>
      <c r="PZX55" s="355"/>
      <c r="PZY55" s="355"/>
      <c r="PZZ55" s="355"/>
      <c r="QAA55" s="355"/>
      <c r="QAB55" s="355"/>
      <c r="QAC55" s="355"/>
      <c r="QAD55" s="355"/>
      <c r="QAE55" s="355"/>
      <c r="QAF55" s="355"/>
      <c r="QAG55" s="355"/>
      <c r="QAH55" s="355"/>
      <c r="QAI55" s="355"/>
      <c r="QAJ55" s="355"/>
      <c r="QAK55" s="355"/>
      <c r="QAL55" s="355"/>
      <c r="QAM55" s="355"/>
      <c r="QAN55" s="355"/>
      <c r="QAO55" s="355"/>
      <c r="QAP55" s="355"/>
      <c r="QAQ55" s="355"/>
      <c r="QAR55" s="355"/>
      <c r="QAS55" s="355"/>
      <c r="QAT55" s="355"/>
      <c r="QAU55" s="355"/>
      <c r="QAV55" s="355"/>
      <c r="QAW55" s="355"/>
      <c r="QAX55" s="355"/>
      <c r="QAY55" s="355"/>
      <c r="QAZ55" s="355"/>
      <c r="QBA55" s="355"/>
      <c r="QBB55" s="355"/>
      <c r="QBC55" s="355"/>
      <c r="QBD55" s="355"/>
      <c r="QBE55" s="355"/>
      <c r="QBF55" s="355"/>
      <c r="QBG55" s="355"/>
      <c r="QBH55" s="355"/>
      <c r="QBI55" s="355"/>
      <c r="QBJ55" s="355"/>
      <c r="QBK55" s="355"/>
      <c r="QBL55" s="355"/>
      <c r="QBM55" s="355"/>
      <c r="QBN55" s="355"/>
      <c r="QBO55" s="355"/>
      <c r="QBP55" s="355"/>
      <c r="QBQ55" s="355"/>
      <c r="QBR55" s="355"/>
      <c r="QBS55" s="355"/>
      <c r="QBT55" s="355"/>
      <c r="QBU55" s="355"/>
      <c r="QBV55" s="355"/>
      <c r="QBW55" s="355"/>
      <c r="QBX55" s="355"/>
      <c r="QBY55" s="355"/>
      <c r="QBZ55" s="355"/>
      <c r="QCA55" s="355"/>
      <c r="QCB55" s="355"/>
      <c r="QCC55" s="355"/>
      <c r="QCD55" s="355"/>
      <c r="QCE55" s="355"/>
      <c r="QCF55" s="355"/>
      <c r="QCG55" s="355"/>
      <c r="QCH55" s="355"/>
      <c r="QCI55" s="355"/>
      <c r="QCJ55" s="355"/>
      <c r="QCK55" s="355"/>
      <c r="QCL55" s="355"/>
      <c r="QCM55" s="355"/>
      <c r="QCN55" s="355"/>
      <c r="QCO55" s="355"/>
      <c r="QCP55" s="355"/>
      <c r="QCQ55" s="355"/>
      <c r="QCR55" s="355"/>
      <c r="QCS55" s="355"/>
      <c r="QCT55" s="355"/>
      <c r="QCU55" s="355"/>
      <c r="QCV55" s="355"/>
      <c r="QCW55" s="355"/>
      <c r="QCX55" s="355"/>
      <c r="QCY55" s="355"/>
      <c r="QCZ55" s="355"/>
      <c r="QDA55" s="355"/>
      <c r="QDB55" s="355"/>
      <c r="QDC55" s="355"/>
      <c r="QDD55" s="355"/>
      <c r="QDE55" s="355"/>
      <c r="QDF55" s="355"/>
      <c r="QDG55" s="355"/>
      <c r="QDH55" s="355"/>
      <c r="QDI55" s="355"/>
      <c r="QDJ55" s="355"/>
      <c r="QDK55" s="355"/>
      <c r="QDL55" s="355"/>
      <c r="QDM55" s="355"/>
      <c r="QDN55" s="355"/>
      <c r="QDO55" s="355"/>
      <c r="QDP55" s="355"/>
      <c r="QDQ55" s="355"/>
      <c r="QDR55" s="355"/>
      <c r="QDS55" s="355"/>
      <c r="QDT55" s="355"/>
      <c r="QDU55" s="355"/>
      <c r="QDV55" s="355"/>
      <c r="QDW55" s="355"/>
      <c r="QDX55" s="355"/>
      <c r="QDY55" s="355"/>
      <c r="QDZ55" s="355"/>
      <c r="QEA55" s="355"/>
      <c r="QEB55" s="355"/>
      <c r="QEC55" s="355"/>
      <c r="QED55" s="355"/>
      <c r="QEE55" s="355"/>
      <c r="QEF55" s="355"/>
      <c r="QEG55" s="355"/>
      <c r="QEH55" s="355"/>
      <c r="QEI55" s="355"/>
      <c r="QEJ55" s="355"/>
      <c r="QEK55" s="355"/>
      <c r="QEL55" s="355"/>
      <c r="QEM55" s="355"/>
      <c r="QEN55" s="355"/>
      <c r="QEO55" s="355"/>
      <c r="QEP55" s="355"/>
      <c r="QEQ55" s="355"/>
      <c r="QER55" s="355"/>
      <c r="QES55" s="355"/>
      <c r="QET55" s="355"/>
      <c r="QEU55" s="355"/>
      <c r="QEV55" s="355"/>
      <c r="QEW55" s="355"/>
      <c r="QEX55" s="355"/>
      <c r="QEY55" s="355"/>
      <c r="QEZ55" s="355"/>
      <c r="QFA55" s="355"/>
      <c r="QFB55" s="355"/>
      <c r="QFC55" s="355"/>
      <c r="QFD55" s="355"/>
      <c r="QFE55" s="355"/>
      <c r="QFF55" s="355"/>
      <c r="QFG55" s="355"/>
      <c r="QFH55" s="355"/>
      <c r="QFI55" s="355"/>
      <c r="QFJ55" s="355"/>
      <c r="QFK55" s="355"/>
      <c r="QFL55" s="355"/>
      <c r="QFM55" s="355"/>
      <c r="QFN55" s="355"/>
      <c r="QFO55" s="355"/>
      <c r="QFP55" s="355"/>
      <c r="QFQ55" s="355"/>
      <c r="QFR55" s="355"/>
      <c r="QFS55" s="355"/>
      <c r="QFT55" s="355"/>
      <c r="QFU55" s="355"/>
      <c r="QFV55" s="355"/>
      <c r="QFW55" s="355"/>
      <c r="QFX55" s="355"/>
      <c r="QFY55" s="355"/>
      <c r="QFZ55" s="355"/>
      <c r="QGA55" s="355"/>
      <c r="QGB55" s="355"/>
      <c r="QGC55" s="355"/>
      <c r="QGD55" s="355"/>
      <c r="QGE55" s="355"/>
      <c r="QGF55" s="355"/>
      <c r="QGG55" s="355"/>
      <c r="QGH55" s="355"/>
      <c r="QGI55" s="355"/>
      <c r="QGJ55" s="355"/>
      <c r="QGK55" s="355"/>
      <c r="QGL55" s="355"/>
      <c r="QGM55" s="355"/>
      <c r="QGN55" s="355"/>
      <c r="QGO55" s="355"/>
      <c r="QGP55" s="355"/>
      <c r="QGQ55" s="355"/>
      <c r="QGR55" s="355"/>
      <c r="QGS55" s="355"/>
      <c r="QGT55" s="355"/>
      <c r="QGU55" s="355"/>
      <c r="QGV55" s="355"/>
      <c r="QGW55" s="355"/>
      <c r="QGX55" s="355"/>
      <c r="QGY55" s="355"/>
      <c r="QGZ55" s="355"/>
      <c r="QHA55" s="355"/>
      <c r="QHB55" s="355"/>
      <c r="QHC55" s="355"/>
      <c r="QHD55" s="355"/>
      <c r="QHE55" s="355"/>
      <c r="QHF55" s="355"/>
      <c r="QHG55" s="355"/>
      <c r="QHH55" s="355"/>
      <c r="QHI55" s="355"/>
      <c r="QHJ55" s="355"/>
      <c r="QHK55" s="355"/>
      <c r="QHL55" s="355"/>
      <c r="QHM55" s="355"/>
      <c r="QHN55" s="355"/>
      <c r="QHO55" s="355"/>
      <c r="QHP55" s="355"/>
      <c r="QHQ55" s="355"/>
      <c r="QHR55" s="355"/>
      <c r="QHS55" s="355"/>
      <c r="QHT55" s="355"/>
      <c r="QHU55" s="355"/>
      <c r="QHV55" s="355"/>
      <c r="QHW55" s="355"/>
      <c r="QHX55" s="355"/>
      <c r="QHY55" s="355"/>
      <c r="QHZ55" s="355"/>
      <c r="QIA55" s="355"/>
      <c r="QIB55" s="355"/>
      <c r="QIC55" s="355"/>
      <c r="QID55" s="355"/>
      <c r="QIE55" s="355"/>
      <c r="QIF55" s="355"/>
      <c r="QIG55" s="355"/>
      <c r="QIH55" s="355"/>
      <c r="QII55" s="355"/>
      <c r="QIJ55" s="355"/>
      <c r="QIK55" s="355"/>
      <c r="QIL55" s="355"/>
      <c r="QIM55" s="355"/>
      <c r="QIN55" s="355"/>
      <c r="QIO55" s="355"/>
      <c r="QIP55" s="355"/>
      <c r="QIQ55" s="355"/>
      <c r="QIR55" s="355"/>
      <c r="QIS55" s="355"/>
      <c r="QIT55" s="355"/>
      <c r="QIU55" s="355"/>
      <c r="QIV55" s="355"/>
      <c r="QIW55" s="355"/>
      <c r="QIX55" s="355"/>
      <c r="QIY55" s="355"/>
      <c r="QIZ55" s="355"/>
      <c r="QJA55" s="355"/>
      <c r="QJB55" s="355"/>
      <c r="QJC55" s="355"/>
      <c r="QJD55" s="355"/>
      <c r="QJE55" s="355"/>
      <c r="QJF55" s="355"/>
      <c r="QJG55" s="355"/>
      <c r="QJH55" s="355"/>
      <c r="QJI55" s="355"/>
      <c r="QJJ55" s="355"/>
      <c r="QJK55" s="355"/>
      <c r="QJL55" s="355"/>
      <c r="QJM55" s="355"/>
      <c r="QJN55" s="355"/>
      <c r="QJO55" s="355"/>
      <c r="QJP55" s="355"/>
      <c r="QJQ55" s="355"/>
      <c r="QJR55" s="355"/>
      <c r="QJS55" s="355"/>
      <c r="QJT55" s="355"/>
      <c r="QJU55" s="355"/>
      <c r="QJV55" s="355"/>
      <c r="QJW55" s="355"/>
      <c r="QJX55" s="355"/>
      <c r="QJY55" s="355"/>
      <c r="QJZ55" s="355"/>
      <c r="QKA55" s="355"/>
      <c r="QKB55" s="355"/>
      <c r="QKC55" s="355"/>
      <c r="QKD55" s="355"/>
      <c r="QKE55" s="355"/>
      <c r="QKF55" s="355"/>
      <c r="QKG55" s="355"/>
      <c r="QKH55" s="355"/>
      <c r="QKI55" s="355"/>
      <c r="QKJ55" s="355"/>
      <c r="QKK55" s="355"/>
      <c r="QKL55" s="355"/>
      <c r="QKM55" s="355"/>
      <c r="QKN55" s="355"/>
      <c r="QKO55" s="355"/>
      <c r="QKP55" s="355"/>
      <c r="QKQ55" s="355"/>
      <c r="QKR55" s="355"/>
      <c r="QKS55" s="355"/>
      <c r="QKT55" s="355"/>
      <c r="QKU55" s="355"/>
      <c r="QKV55" s="355"/>
      <c r="QKW55" s="355"/>
      <c r="QKX55" s="355"/>
      <c r="QKY55" s="355"/>
      <c r="QKZ55" s="355"/>
      <c r="QLA55" s="355"/>
      <c r="QLB55" s="355"/>
      <c r="QLC55" s="355"/>
      <c r="QLD55" s="355"/>
      <c r="QLE55" s="355"/>
      <c r="QLF55" s="355"/>
      <c r="QLG55" s="355"/>
      <c r="QLH55" s="355"/>
      <c r="QLI55" s="355"/>
      <c r="QLJ55" s="355"/>
      <c r="QLK55" s="355"/>
      <c r="QLL55" s="355"/>
      <c r="QLM55" s="355"/>
      <c r="QLN55" s="355"/>
      <c r="QLO55" s="355"/>
      <c r="QLP55" s="355"/>
      <c r="QLQ55" s="355"/>
      <c r="QLR55" s="355"/>
      <c r="QLS55" s="355"/>
      <c r="QLT55" s="355"/>
      <c r="QLU55" s="355"/>
      <c r="QLV55" s="355"/>
      <c r="QLW55" s="355"/>
      <c r="QLX55" s="355"/>
      <c r="QLY55" s="355"/>
      <c r="QLZ55" s="355"/>
      <c r="QMA55" s="355"/>
      <c r="QMB55" s="355"/>
      <c r="QMC55" s="355"/>
      <c r="QMD55" s="355"/>
      <c r="QME55" s="355"/>
      <c r="QMF55" s="355"/>
      <c r="QMG55" s="355"/>
      <c r="QMH55" s="355"/>
      <c r="QMI55" s="355"/>
      <c r="QMJ55" s="355"/>
      <c r="QMK55" s="355"/>
      <c r="QML55" s="355"/>
      <c r="QMM55" s="355"/>
      <c r="QMN55" s="355"/>
      <c r="QMO55" s="355"/>
      <c r="QMP55" s="355"/>
      <c r="QMQ55" s="355"/>
      <c r="QMR55" s="355"/>
      <c r="QMS55" s="355"/>
      <c r="QMT55" s="355"/>
      <c r="QMU55" s="355"/>
      <c r="QMV55" s="355"/>
      <c r="QMW55" s="355"/>
      <c r="QMX55" s="355"/>
      <c r="QMY55" s="355"/>
      <c r="QMZ55" s="355"/>
      <c r="QNA55" s="355"/>
      <c r="QNB55" s="355"/>
      <c r="QNC55" s="355"/>
      <c r="QND55" s="355"/>
      <c r="QNE55" s="355"/>
      <c r="QNF55" s="355"/>
      <c r="QNG55" s="355"/>
      <c r="QNH55" s="355"/>
      <c r="QNI55" s="355"/>
      <c r="QNJ55" s="355"/>
      <c r="QNK55" s="355"/>
      <c r="QNL55" s="355"/>
      <c r="QNM55" s="355"/>
      <c r="QNN55" s="355"/>
      <c r="QNO55" s="355"/>
      <c r="QNP55" s="355"/>
      <c r="QNQ55" s="355"/>
      <c r="QNR55" s="355"/>
      <c r="QNS55" s="355"/>
      <c r="QNT55" s="355"/>
      <c r="QNU55" s="355"/>
      <c r="QNV55" s="355"/>
      <c r="QNW55" s="355"/>
      <c r="QNX55" s="355"/>
      <c r="QNY55" s="355"/>
      <c r="QNZ55" s="355"/>
      <c r="QOA55" s="355"/>
      <c r="QOB55" s="355"/>
      <c r="QOC55" s="355"/>
      <c r="QOD55" s="355"/>
      <c r="QOE55" s="355"/>
      <c r="QOF55" s="355"/>
      <c r="QOG55" s="355"/>
      <c r="QOH55" s="355"/>
      <c r="QOI55" s="355"/>
      <c r="QOJ55" s="355"/>
      <c r="QOK55" s="355"/>
      <c r="QOL55" s="355"/>
      <c r="QOM55" s="355"/>
      <c r="QON55" s="355"/>
      <c r="QOO55" s="355"/>
      <c r="QOP55" s="355"/>
      <c r="QOQ55" s="355"/>
      <c r="QOR55" s="355"/>
      <c r="QOS55" s="355"/>
      <c r="QOT55" s="355"/>
      <c r="QOU55" s="355"/>
      <c r="QOV55" s="355"/>
      <c r="QOW55" s="355"/>
      <c r="QOX55" s="355"/>
      <c r="QOY55" s="355"/>
      <c r="QOZ55" s="355"/>
      <c r="QPA55" s="355"/>
      <c r="QPB55" s="355"/>
      <c r="QPC55" s="355"/>
      <c r="QPD55" s="355"/>
      <c r="QPE55" s="355"/>
      <c r="QPF55" s="355"/>
      <c r="QPG55" s="355"/>
      <c r="QPH55" s="355"/>
      <c r="QPI55" s="355"/>
      <c r="QPJ55" s="355"/>
      <c r="QPK55" s="355"/>
      <c r="QPL55" s="355"/>
      <c r="QPM55" s="355"/>
      <c r="QPN55" s="355"/>
      <c r="QPO55" s="355"/>
      <c r="QPP55" s="355"/>
      <c r="QPQ55" s="355"/>
      <c r="QPR55" s="355"/>
      <c r="QPS55" s="355"/>
      <c r="QPT55" s="355"/>
      <c r="QPU55" s="355"/>
      <c r="QPV55" s="355"/>
      <c r="QPW55" s="355"/>
      <c r="QPX55" s="355"/>
      <c r="QPY55" s="355"/>
      <c r="QPZ55" s="355"/>
      <c r="QQA55" s="355"/>
      <c r="QQB55" s="355"/>
      <c r="QQC55" s="355"/>
      <c r="QQD55" s="355"/>
      <c r="QQE55" s="355"/>
      <c r="QQF55" s="355"/>
      <c r="QQG55" s="355"/>
      <c r="QQH55" s="355"/>
      <c r="QQI55" s="355"/>
      <c r="QQJ55" s="355"/>
      <c r="QQK55" s="355"/>
      <c r="QQL55" s="355"/>
      <c r="QQM55" s="355"/>
      <c r="QQN55" s="355"/>
      <c r="QQO55" s="355"/>
      <c r="QQP55" s="355"/>
      <c r="QQQ55" s="355"/>
      <c r="QQR55" s="355"/>
      <c r="QQS55" s="355"/>
      <c r="QQT55" s="355"/>
      <c r="QQU55" s="355"/>
      <c r="QQV55" s="355"/>
      <c r="QQW55" s="355"/>
      <c r="QQX55" s="355"/>
      <c r="QQY55" s="355"/>
      <c r="QQZ55" s="355"/>
      <c r="QRA55" s="355"/>
      <c r="QRB55" s="355"/>
      <c r="QRC55" s="355"/>
      <c r="QRD55" s="355"/>
      <c r="QRE55" s="355"/>
      <c r="QRF55" s="355"/>
      <c r="QRG55" s="355"/>
      <c r="QRH55" s="355"/>
      <c r="QRI55" s="355"/>
      <c r="QRJ55" s="355"/>
      <c r="QRK55" s="355"/>
      <c r="QRL55" s="355"/>
      <c r="QRM55" s="355"/>
      <c r="QRN55" s="355"/>
      <c r="QRO55" s="355"/>
      <c r="QRP55" s="355"/>
      <c r="QRQ55" s="355"/>
      <c r="QRR55" s="355"/>
      <c r="QRS55" s="355"/>
      <c r="QRT55" s="355"/>
      <c r="QRU55" s="355"/>
      <c r="QRV55" s="355"/>
      <c r="QRW55" s="355"/>
      <c r="QRX55" s="355"/>
      <c r="QRY55" s="355"/>
      <c r="QRZ55" s="355"/>
      <c r="QSA55" s="355"/>
      <c r="QSB55" s="355"/>
      <c r="QSC55" s="355"/>
      <c r="QSD55" s="355"/>
      <c r="QSE55" s="355"/>
      <c r="QSF55" s="355"/>
      <c r="QSG55" s="355"/>
      <c r="QSH55" s="355"/>
      <c r="QSI55" s="355"/>
      <c r="QSJ55" s="355"/>
      <c r="QSK55" s="355"/>
      <c r="QSL55" s="355"/>
      <c r="QSM55" s="355"/>
      <c r="QSN55" s="355"/>
      <c r="QSO55" s="355"/>
      <c r="QSP55" s="355"/>
      <c r="QSQ55" s="355"/>
      <c r="QSR55" s="355"/>
      <c r="QSS55" s="355"/>
      <c r="QST55" s="355"/>
      <c r="QSU55" s="355"/>
      <c r="QSV55" s="355"/>
      <c r="QSW55" s="355"/>
      <c r="QSX55" s="355"/>
      <c r="QSY55" s="355"/>
      <c r="QSZ55" s="355"/>
      <c r="QTA55" s="355"/>
      <c r="QTB55" s="355"/>
      <c r="QTC55" s="355"/>
      <c r="QTD55" s="355"/>
      <c r="QTE55" s="355"/>
      <c r="QTF55" s="355"/>
      <c r="QTG55" s="355"/>
      <c r="QTH55" s="355"/>
      <c r="QTI55" s="355"/>
      <c r="QTJ55" s="355"/>
      <c r="QTK55" s="355"/>
      <c r="QTL55" s="355"/>
      <c r="QTM55" s="355"/>
      <c r="QTN55" s="355"/>
      <c r="QTO55" s="355"/>
      <c r="QTP55" s="355"/>
      <c r="QTQ55" s="355"/>
      <c r="QTR55" s="355"/>
      <c r="QTS55" s="355"/>
      <c r="QTT55" s="355"/>
      <c r="QTU55" s="355"/>
      <c r="QTV55" s="355"/>
      <c r="QTW55" s="355"/>
      <c r="QTX55" s="355"/>
      <c r="QTY55" s="355"/>
      <c r="QTZ55" s="355"/>
      <c r="QUA55" s="355"/>
      <c r="QUB55" s="355"/>
      <c r="QUC55" s="355"/>
      <c r="QUD55" s="355"/>
      <c r="QUE55" s="355"/>
      <c r="QUF55" s="355"/>
      <c r="QUG55" s="355"/>
      <c r="QUH55" s="355"/>
      <c r="QUI55" s="355"/>
      <c r="QUJ55" s="355"/>
      <c r="QUK55" s="355"/>
      <c r="QUL55" s="355"/>
      <c r="QUM55" s="355"/>
      <c r="QUN55" s="355"/>
      <c r="QUO55" s="355"/>
      <c r="QUP55" s="355"/>
      <c r="QUQ55" s="355"/>
      <c r="QUR55" s="355"/>
      <c r="QUS55" s="355"/>
      <c r="QUT55" s="355"/>
      <c r="QUU55" s="355"/>
      <c r="QUV55" s="355"/>
      <c r="QUW55" s="355"/>
      <c r="QUX55" s="355"/>
      <c r="QUY55" s="355"/>
      <c r="QUZ55" s="355"/>
      <c r="QVA55" s="355"/>
      <c r="QVB55" s="355"/>
      <c r="QVC55" s="355"/>
      <c r="QVD55" s="355"/>
      <c r="QVE55" s="355"/>
      <c r="QVF55" s="355"/>
      <c r="QVG55" s="355"/>
      <c r="QVH55" s="355"/>
      <c r="QVI55" s="355"/>
      <c r="QVJ55" s="355"/>
      <c r="QVK55" s="355"/>
      <c r="QVL55" s="355"/>
      <c r="QVM55" s="355"/>
      <c r="QVN55" s="355"/>
      <c r="QVO55" s="355"/>
      <c r="QVP55" s="355"/>
      <c r="QVQ55" s="355"/>
      <c r="QVR55" s="355"/>
      <c r="QVS55" s="355"/>
      <c r="QVT55" s="355"/>
      <c r="QVU55" s="355"/>
      <c r="QVV55" s="355"/>
      <c r="QVW55" s="355"/>
      <c r="QVX55" s="355"/>
      <c r="QVY55" s="355"/>
      <c r="QVZ55" s="355"/>
      <c r="QWA55" s="355"/>
      <c r="QWB55" s="355"/>
      <c r="QWC55" s="355"/>
      <c r="QWD55" s="355"/>
      <c r="QWE55" s="355"/>
      <c r="QWF55" s="355"/>
      <c r="QWG55" s="355"/>
      <c r="QWH55" s="355"/>
      <c r="QWI55" s="355"/>
      <c r="QWJ55" s="355"/>
      <c r="QWK55" s="355"/>
      <c r="QWL55" s="355"/>
      <c r="QWM55" s="355"/>
      <c r="QWN55" s="355"/>
      <c r="QWO55" s="355"/>
      <c r="QWP55" s="355"/>
      <c r="QWQ55" s="355"/>
      <c r="QWR55" s="355"/>
      <c r="QWS55" s="355"/>
      <c r="QWT55" s="355"/>
      <c r="QWU55" s="355"/>
      <c r="QWV55" s="355"/>
      <c r="QWW55" s="355"/>
      <c r="QWX55" s="355"/>
      <c r="QWY55" s="355"/>
      <c r="QWZ55" s="355"/>
      <c r="QXA55" s="355"/>
      <c r="QXB55" s="355"/>
      <c r="QXC55" s="355"/>
      <c r="QXD55" s="355"/>
      <c r="QXE55" s="355"/>
      <c r="QXF55" s="355"/>
      <c r="QXG55" s="355"/>
      <c r="QXH55" s="355"/>
      <c r="QXI55" s="355"/>
      <c r="QXJ55" s="355"/>
      <c r="QXK55" s="355"/>
      <c r="QXL55" s="355"/>
      <c r="QXM55" s="355"/>
      <c r="QXN55" s="355"/>
      <c r="QXO55" s="355"/>
      <c r="QXP55" s="355"/>
      <c r="QXQ55" s="355"/>
      <c r="QXR55" s="355"/>
      <c r="QXS55" s="355"/>
      <c r="QXT55" s="355"/>
      <c r="QXU55" s="355"/>
      <c r="QXV55" s="355"/>
      <c r="QXW55" s="355"/>
      <c r="QXX55" s="355"/>
      <c r="QXY55" s="355"/>
      <c r="QXZ55" s="355"/>
      <c r="QYA55" s="355"/>
      <c r="QYB55" s="355"/>
      <c r="QYC55" s="355"/>
      <c r="QYD55" s="355"/>
      <c r="QYE55" s="355"/>
      <c r="QYF55" s="355"/>
      <c r="QYG55" s="355"/>
      <c r="QYH55" s="355"/>
      <c r="QYI55" s="355"/>
      <c r="QYJ55" s="355"/>
      <c r="QYK55" s="355"/>
      <c r="QYL55" s="355"/>
      <c r="QYM55" s="355"/>
      <c r="QYN55" s="355"/>
      <c r="QYO55" s="355"/>
      <c r="QYP55" s="355"/>
      <c r="QYQ55" s="355"/>
      <c r="QYR55" s="355"/>
      <c r="QYS55" s="355"/>
      <c r="QYT55" s="355"/>
      <c r="QYU55" s="355"/>
      <c r="QYV55" s="355"/>
      <c r="QYW55" s="355"/>
      <c r="QYX55" s="355"/>
      <c r="QYY55" s="355"/>
      <c r="QYZ55" s="355"/>
      <c r="QZA55" s="355"/>
      <c r="QZB55" s="355"/>
      <c r="QZC55" s="355"/>
      <c r="QZD55" s="355"/>
      <c r="QZE55" s="355"/>
      <c r="QZF55" s="355"/>
      <c r="QZG55" s="355"/>
      <c r="QZH55" s="355"/>
      <c r="QZI55" s="355"/>
      <c r="QZJ55" s="355"/>
      <c r="QZK55" s="355"/>
      <c r="QZL55" s="355"/>
      <c r="QZM55" s="355"/>
      <c r="QZN55" s="355"/>
      <c r="QZO55" s="355"/>
      <c r="QZP55" s="355"/>
      <c r="QZQ55" s="355"/>
      <c r="QZR55" s="355"/>
      <c r="QZS55" s="355"/>
      <c r="QZT55" s="355"/>
      <c r="QZU55" s="355"/>
      <c r="QZV55" s="355"/>
      <c r="QZW55" s="355"/>
      <c r="QZX55" s="355"/>
      <c r="QZY55" s="355"/>
      <c r="QZZ55" s="355"/>
      <c r="RAA55" s="355"/>
      <c r="RAB55" s="355"/>
      <c r="RAC55" s="355"/>
      <c r="RAD55" s="355"/>
      <c r="RAE55" s="355"/>
      <c r="RAF55" s="355"/>
      <c r="RAG55" s="355"/>
      <c r="RAH55" s="355"/>
      <c r="RAI55" s="355"/>
      <c r="RAJ55" s="355"/>
      <c r="RAK55" s="355"/>
      <c r="RAL55" s="355"/>
      <c r="RAM55" s="355"/>
      <c r="RAN55" s="355"/>
      <c r="RAO55" s="355"/>
      <c r="RAP55" s="355"/>
      <c r="RAQ55" s="355"/>
      <c r="RAR55" s="355"/>
      <c r="RAS55" s="355"/>
      <c r="RAT55" s="355"/>
      <c r="RAU55" s="355"/>
      <c r="RAV55" s="355"/>
      <c r="RAW55" s="355"/>
      <c r="RAX55" s="355"/>
      <c r="RAY55" s="355"/>
      <c r="RAZ55" s="355"/>
      <c r="RBA55" s="355"/>
      <c r="RBB55" s="355"/>
      <c r="RBC55" s="355"/>
      <c r="RBD55" s="355"/>
      <c r="RBE55" s="355"/>
      <c r="RBF55" s="355"/>
      <c r="RBG55" s="355"/>
      <c r="RBH55" s="355"/>
      <c r="RBI55" s="355"/>
      <c r="RBJ55" s="355"/>
      <c r="RBK55" s="355"/>
      <c r="RBL55" s="355"/>
      <c r="RBM55" s="355"/>
      <c r="RBN55" s="355"/>
      <c r="RBO55" s="355"/>
      <c r="RBP55" s="355"/>
      <c r="RBQ55" s="355"/>
      <c r="RBR55" s="355"/>
      <c r="RBS55" s="355"/>
      <c r="RBT55" s="355"/>
      <c r="RBU55" s="355"/>
      <c r="RBV55" s="355"/>
      <c r="RBW55" s="355"/>
      <c r="RBX55" s="355"/>
      <c r="RBY55" s="355"/>
      <c r="RBZ55" s="355"/>
      <c r="RCA55" s="355"/>
      <c r="RCB55" s="355"/>
      <c r="RCC55" s="355"/>
      <c r="RCD55" s="355"/>
      <c r="RCE55" s="355"/>
      <c r="RCF55" s="355"/>
      <c r="RCG55" s="355"/>
      <c r="RCH55" s="355"/>
      <c r="RCI55" s="355"/>
      <c r="RCJ55" s="355"/>
      <c r="RCK55" s="355"/>
      <c r="RCL55" s="355"/>
      <c r="RCM55" s="355"/>
      <c r="RCN55" s="355"/>
      <c r="RCO55" s="355"/>
      <c r="RCP55" s="355"/>
      <c r="RCQ55" s="355"/>
      <c r="RCR55" s="355"/>
      <c r="RCS55" s="355"/>
      <c r="RCT55" s="355"/>
      <c r="RCU55" s="355"/>
      <c r="RCV55" s="355"/>
      <c r="RCW55" s="355"/>
      <c r="RCX55" s="355"/>
      <c r="RCY55" s="355"/>
      <c r="RCZ55" s="355"/>
      <c r="RDA55" s="355"/>
      <c r="RDB55" s="355"/>
      <c r="RDC55" s="355"/>
      <c r="RDD55" s="355"/>
      <c r="RDE55" s="355"/>
      <c r="RDF55" s="355"/>
      <c r="RDG55" s="355"/>
      <c r="RDH55" s="355"/>
      <c r="RDI55" s="355"/>
      <c r="RDJ55" s="355"/>
      <c r="RDK55" s="355"/>
      <c r="RDL55" s="355"/>
      <c r="RDM55" s="355"/>
      <c r="RDN55" s="355"/>
      <c r="RDO55" s="355"/>
      <c r="RDP55" s="355"/>
      <c r="RDQ55" s="355"/>
      <c r="RDR55" s="355"/>
      <c r="RDS55" s="355"/>
      <c r="RDT55" s="355"/>
      <c r="RDU55" s="355"/>
      <c r="RDV55" s="355"/>
      <c r="RDW55" s="355"/>
      <c r="RDX55" s="355"/>
      <c r="RDY55" s="355"/>
      <c r="RDZ55" s="355"/>
      <c r="REA55" s="355"/>
      <c r="REB55" s="355"/>
      <c r="REC55" s="355"/>
      <c r="RED55" s="355"/>
      <c r="REE55" s="355"/>
      <c r="REF55" s="355"/>
      <c r="REG55" s="355"/>
      <c r="REH55" s="355"/>
      <c r="REI55" s="355"/>
      <c r="REJ55" s="355"/>
      <c r="REK55" s="355"/>
      <c r="REL55" s="355"/>
      <c r="REM55" s="355"/>
      <c r="REN55" s="355"/>
      <c r="REO55" s="355"/>
      <c r="REP55" s="355"/>
      <c r="REQ55" s="355"/>
      <c r="RER55" s="355"/>
      <c r="RES55" s="355"/>
      <c r="RET55" s="355"/>
      <c r="REU55" s="355"/>
      <c r="REV55" s="355"/>
      <c r="REW55" s="355"/>
      <c r="REX55" s="355"/>
      <c r="REY55" s="355"/>
      <c r="REZ55" s="355"/>
      <c r="RFA55" s="355"/>
      <c r="RFB55" s="355"/>
      <c r="RFC55" s="355"/>
      <c r="RFD55" s="355"/>
      <c r="RFE55" s="355"/>
      <c r="RFF55" s="355"/>
      <c r="RFG55" s="355"/>
      <c r="RFH55" s="355"/>
      <c r="RFI55" s="355"/>
      <c r="RFJ55" s="355"/>
      <c r="RFK55" s="355"/>
      <c r="RFL55" s="355"/>
      <c r="RFM55" s="355"/>
      <c r="RFN55" s="355"/>
      <c r="RFO55" s="355"/>
      <c r="RFP55" s="355"/>
      <c r="RFQ55" s="355"/>
      <c r="RFR55" s="355"/>
      <c r="RFS55" s="355"/>
      <c r="RFT55" s="355"/>
      <c r="RFU55" s="355"/>
      <c r="RFV55" s="355"/>
      <c r="RFW55" s="355"/>
      <c r="RFX55" s="355"/>
      <c r="RFY55" s="355"/>
      <c r="RFZ55" s="355"/>
      <c r="RGA55" s="355"/>
      <c r="RGB55" s="355"/>
      <c r="RGC55" s="355"/>
      <c r="RGD55" s="355"/>
      <c r="RGE55" s="355"/>
      <c r="RGF55" s="355"/>
      <c r="RGG55" s="355"/>
      <c r="RGH55" s="355"/>
      <c r="RGI55" s="355"/>
      <c r="RGJ55" s="355"/>
      <c r="RGK55" s="355"/>
      <c r="RGL55" s="355"/>
      <c r="RGM55" s="355"/>
      <c r="RGN55" s="355"/>
      <c r="RGO55" s="355"/>
      <c r="RGP55" s="355"/>
      <c r="RGQ55" s="355"/>
      <c r="RGR55" s="355"/>
      <c r="RGS55" s="355"/>
      <c r="RGT55" s="355"/>
      <c r="RGU55" s="355"/>
      <c r="RGV55" s="355"/>
      <c r="RGW55" s="355"/>
      <c r="RGX55" s="355"/>
      <c r="RGY55" s="355"/>
      <c r="RGZ55" s="355"/>
      <c r="RHA55" s="355"/>
      <c r="RHB55" s="355"/>
      <c r="RHC55" s="355"/>
      <c r="RHD55" s="355"/>
      <c r="RHE55" s="355"/>
      <c r="RHF55" s="355"/>
      <c r="RHG55" s="355"/>
      <c r="RHH55" s="355"/>
      <c r="RHI55" s="355"/>
      <c r="RHJ55" s="355"/>
      <c r="RHK55" s="355"/>
      <c r="RHL55" s="355"/>
      <c r="RHM55" s="355"/>
      <c r="RHN55" s="355"/>
      <c r="RHO55" s="355"/>
      <c r="RHP55" s="355"/>
      <c r="RHQ55" s="355"/>
      <c r="RHR55" s="355"/>
      <c r="RHS55" s="355"/>
      <c r="RHT55" s="355"/>
      <c r="RHU55" s="355"/>
      <c r="RHV55" s="355"/>
      <c r="RHW55" s="355"/>
      <c r="RHX55" s="355"/>
      <c r="RHY55" s="355"/>
      <c r="RHZ55" s="355"/>
      <c r="RIA55" s="355"/>
      <c r="RIB55" s="355"/>
      <c r="RIC55" s="355"/>
      <c r="RID55" s="355"/>
      <c r="RIE55" s="355"/>
      <c r="RIF55" s="355"/>
      <c r="RIG55" s="355"/>
      <c r="RIH55" s="355"/>
      <c r="RII55" s="355"/>
      <c r="RIJ55" s="355"/>
      <c r="RIK55" s="355"/>
      <c r="RIL55" s="355"/>
      <c r="RIM55" s="355"/>
      <c r="RIN55" s="355"/>
      <c r="RIO55" s="355"/>
      <c r="RIP55" s="355"/>
      <c r="RIQ55" s="355"/>
      <c r="RIR55" s="355"/>
      <c r="RIS55" s="355"/>
      <c r="RIT55" s="355"/>
      <c r="RIU55" s="355"/>
      <c r="RIV55" s="355"/>
      <c r="RIW55" s="355"/>
      <c r="RIX55" s="355"/>
      <c r="RIY55" s="355"/>
      <c r="RIZ55" s="355"/>
      <c r="RJA55" s="355"/>
      <c r="RJB55" s="355"/>
      <c r="RJC55" s="355"/>
      <c r="RJD55" s="355"/>
      <c r="RJE55" s="355"/>
      <c r="RJF55" s="355"/>
      <c r="RJG55" s="355"/>
      <c r="RJH55" s="355"/>
      <c r="RJI55" s="355"/>
      <c r="RJJ55" s="355"/>
      <c r="RJK55" s="355"/>
      <c r="RJL55" s="355"/>
      <c r="RJM55" s="355"/>
      <c r="RJN55" s="355"/>
      <c r="RJO55" s="355"/>
      <c r="RJP55" s="355"/>
      <c r="RJQ55" s="355"/>
      <c r="RJR55" s="355"/>
      <c r="RJS55" s="355"/>
      <c r="RJT55" s="355"/>
      <c r="RJU55" s="355"/>
      <c r="RJV55" s="355"/>
      <c r="RJW55" s="355"/>
      <c r="RJX55" s="355"/>
      <c r="RJY55" s="355"/>
      <c r="RJZ55" s="355"/>
      <c r="RKA55" s="355"/>
      <c r="RKB55" s="355"/>
      <c r="RKC55" s="355"/>
      <c r="RKD55" s="355"/>
      <c r="RKE55" s="355"/>
      <c r="RKF55" s="355"/>
      <c r="RKG55" s="355"/>
      <c r="RKH55" s="355"/>
      <c r="RKI55" s="355"/>
      <c r="RKJ55" s="355"/>
      <c r="RKK55" s="355"/>
      <c r="RKL55" s="355"/>
      <c r="RKM55" s="355"/>
      <c r="RKN55" s="355"/>
      <c r="RKO55" s="355"/>
      <c r="RKP55" s="355"/>
      <c r="RKQ55" s="355"/>
      <c r="RKR55" s="355"/>
      <c r="RKS55" s="355"/>
      <c r="RKT55" s="355"/>
      <c r="RKU55" s="355"/>
      <c r="RKV55" s="355"/>
      <c r="RKW55" s="355"/>
      <c r="RKX55" s="355"/>
      <c r="RKY55" s="355"/>
      <c r="RKZ55" s="355"/>
      <c r="RLA55" s="355"/>
      <c r="RLB55" s="355"/>
      <c r="RLC55" s="355"/>
      <c r="RLD55" s="355"/>
      <c r="RLE55" s="355"/>
      <c r="RLF55" s="355"/>
      <c r="RLG55" s="355"/>
      <c r="RLH55" s="355"/>
      <c r="RLI55" s="355"/>
      <c r="RLJ55" s="355"/>
      <c r="RLK55" s="355"/>
      <c r="RLL55" s="355"/>
      <c r="RLM55" s="355"/>
      <c r="RLN55" s="355"/>
      <c r="RLO55" s="355"/>
      <c r="RLP55" s="355"/>
      <c r="RLQ55" s="355"/>
      <c r="RLR55" s="355"/>
      <c r="RLS55" s="355"/>
      <c r="RLT55" s="355"/>
      <c r="RLU55" s="355"/>
      <c r="RLV55" s="355"/>
      <c r="RLW55" s="355"/>
      <c r="RLX55" s="355"/>
      <c r="RLY55" s="355"/>
      <c r="RLZ55" s="355"/>
      <c r="RMA55" s="355"/>
      <c r="RMB55" s="355"/>
      <c r="RMC55" s="355"/>
      <c r="RMD55" s="355"/>
      <c r="RME55" s="355"/>
      <c r="RMF55" s="355"/>
      <c r="RMG55" s="355"/>
      <c r="RMH55" s="355"/>
      <c r="RMI55" s="355"/>
      <c r="RMJ55" s="355"/>
      <c r="RMK55" s="355"/>
      <c r="RML55" s="355"/>
      <c r="RMM55" s="355"/>
      <c r="RMN55" s="355"/>
      <c r="RMO55" s="355"/>
      <c r="RMP55" s="355"/>
      <c r="RMQ55" s="355"/>
      <c r="RMR55" s="355"/>
      <c r="RMS55" s="355"/>
      <c r="RMT55" s="355"/>
      <c r="RMU55" s="355"/>
      <c r="RMV55" s="355"/>
      <c r="RMW55" s="355"/>
      <c r="RMX55" s="355"/>
      <c r="RMY55" s="355"/>
      <c r="RMZ55" s="355"/>
      <c r="RNA55" s="355"/>
      <c r="RNB55" s="355"/>
      <c r="RNC55" s="355"/>
      <c r="RND55" s="355"/>
      <c r="RNE55" s="355"/>
      <c r="RNF55" s="355"/>
      <c r="RNG55" s="355"/>
      <c r="RNH55" s="355"/>
      <c r="RNI55" s="355"/>
      <c r="RNJ55" s="355"/>
      <c r="RNK55" s="355"/>
      <c r="RNL55" s="355"/>
      <c r="RNM55" s="355"/>
      <c r="RNN55" s="355"/>
      <c r="RNO55" s="355"/>
      <c r="RNP55" s="355"/>
      <c r="RNQ55" s="355"/>
      <c r="RNR55" s="355"/>
      <c r="RNS55" s="355"/>
      <c r="RNT55" s="355"/>
      <c r="RNU55" s="355"/>
      <c r="RNV55" s="355"/>
      <c r="RNW55" s="355"/>
      <c r="RNX55" s="355"/>
      <c r="RNY55" s="355"/>
      <c r="RNZ55" s="355"/>
      <c r="ROA55" s="355"/>
      <c r="ROB55" s="355"/>
      <c r="ROC55" s="355"/>
      <c r="ROD55" s="355"/>
      <c r="ROE55" s="355"/>
      <c r="ROF55" s="355"/>
      <c r="ROG55" s="355"/>
      <c r="ROH55" s="355"/>
      <c r="ROI55" s="355"/>
      <c r="ROJ55" s="355"/>
      <c r="ROK55" s="355"/>
      <c r="ROL55" s="355"/>
      <c r="ROM55" s="355"/>
      <c r="RON55" s="355"/>
      <c r="ROO55" s="355"/>
      <c r="ROP55" s="355"/>
      <c r="ROQ55" s="355"/>
      <c r="ROR55" s="355"/>
      <c r="ROS55" s="355"/>
      <c r="ROT55" s="355"/>
      <c r="ROU55" s="355"/>
      <c r="ROV55" s="355"/>
      <c r="ROW55" s="355"/>
      <c r="ROX55" s="355"/>
      <c r="ROY55" s="355"/>
      <c r="ROZ55" s="355"/>
      <c r="RPA55" s="355"/>
      <c r="RPB55" s="355"/>
      <c r="RPC55" s="355"/>
      <c r="RPD55" s="355"/>
      <c r="RPE55" s="355"/>
      <c r="RPF55" s="355"/>
      <c r="RPG55" s="355"/>
      <c r="RPH55" s="355"/>
      <c r="RPI55" s="355"/>
      <c r="RPJ55" s="355"/>
      <c r="RPK55" s="355"/>
      <c r="RPL55" s="355"/>
      <c r="RPM55" s="355"/>
      <c r="RPN55" s="355"/>
      <c r="RPO55" s="355"/>
      <c r="RPP55" s="355"/>
      <c r="RPQ55" s="355"/>
      <c r="RPR55" s="355"/>
      <c r="RPS55" s="355"/>
      <c r="RPT55" s="355"/>
      <c r="RPU55" s="355"/>
      <c r="RPV55" s="355"/>
      <c r="RPW55" s="355"/>
      <c r="RPX55" s="355"/>
      <c r="RPY55" s="355"/>
      <c r="RPZ55" s="355"/>
      <c r="RQA55" s="355"/>
      <c r="RQB55" s="355"/>
      <c r="RQC55" s="355"/>
      <c r="RQD55" s="355"/>
      <c r="RQE55" s="355"/>
      <c r="RQF55" s="355"/>
      <c r="RQG55" s="355"/>
      <c r="RQH55" s="355"/>
      <c r="RQI55" s="355"/>
      <c r="RQJ55" s="355"/>
      <c r="RQK55" s="355"/>
      <c r="RQL55" s="355"/>
      <c r="RQM55" s="355"/>
      <c r="RQN55" s="355"/>
      <c r="RQO55" s="355"/>
      <c r="RQP55" s="355"/>
      <c r="RQQ55" s="355"/>
      <c r="RQR55" s="355"/>
      <c r="RQS55" s="355"/>
      <c r="RQT55" s="355"/>
      <c r="RQU55" s="355"/>
      <c r="RQV55" s="355"/>
      <c r="RQW55" s="355"/>
      <c r="RQX55" s="355"/>
      <c r="RQY55" s="355"/>
      <c r="RQZ55" s="355"/>
      <c r="RRA55" s="355"/>
      <c r="RRB55" s="355"/>
      <c r="RRC55" s="355"/>
      <c r="RRD55" s="355"/>
      <c r="RRE55" s="355"/>
      <c r="RRF55" s="355"/>
      <c r="RRG55" s="355"/>
      <c r="RRH55" s="355"/>
      <c r="RRI55" s="355"/>
      <c r="RRJ55" s="355"/>
      <c r="RRK55" s="355"/>
      <c r="RRL55" s="355"/>
      <c r="RRM55" s="355"/>
      <c r="RRN55" s="355"/>
      <c r="RRO55" s="355"/>
      <c r="RRP55" s="355"/>
      <c r="RRQ55" s="355"/>
      <c r="RRR55" s="355"/>
      <c r="RRS55" s="355"/>
      <c r="RRT55" s="355"/>
      <c r="RRU55" s="355"/>
      <c r="RRV55" s="355"/>
      <c r="RRW55" s="355"/>
      <c r="RRX55" s="355"/>
      <c r="RRY55" s="355"/>
      <c r="RRZ55" s="355"/>
      <c r="RSA55" s="355"/>
      <c r="RSB55" s="355"/>
      <c r="RSC55" s="355"/>
      <c r="RSD55" s="355"/>
      <c r="RSE55" s="355"/>
      <c r="RSF55" s="355"/>
      <c r="RSG55" s="355"/>
      <c r="RSH55" s="355"/>
      <c r="RSI55" s="355"/>
      <c r="RSJ55" s="355"/>
      <c r="RSK55" s="355"/>
      <c r="RSL55" s="355"/>
      <c r="RSM55" s="355"/>
      <c r="RSN55" s="355"/>
      <c r="RSO55" s="355"/>
      <c r="RSP55" s="355"/>
      <c r="RSQ55" s="355"/>
      <c r="RSR55" s="355"/>
      <c r="RSS55" s="355"/>
      <c r="RST55" s="355"/>
      <c r="RSU55" s="355"/>
      <c r="RSV55" s="355"/>
      <c r="RSW55" s="355"/>
      <c r="RSX55" s="355"/>
      <c r="RSY55" s="355"/>
      <c r="RSZ55" s="355"/>
      <c r="RTA55" s="355"/>
      <c r="RTB55" s="355"/>
      <c r="RTC55" s="355"/>
      <c r="RTD55" s="355"/>
      <c r="RTE55" s="355"/>
      <c r="RTF55" s="355"/>
      <c r="RTG55" s="355"/>
      <c r="RTH55" s="355"/>
      <c r="RTI55" s="355"/>
      <c r="RTJ55" s="355"/>
      <c r="RTK55" s="355"/>
      <c r="RTL55" s="355"/>
      <c r="RTM55" s="355"/>
      <c r="RTN55" s="355"/>
      <c r="RTO55" s="355"/>
      <c r="RTP55" s="355"/>
      <c r="RTQ55" s="355"/>
      <c r="RTR55" s="355"/>
      <c r="RTS55" s="355"/>
      <c r="RTT55" s="355"/>
      <c r="RTU55" s="355"/>
      <c r="RTV55" s="355"/>
      <c r="RTW55" s="355"/>
      <c r="RTX55" s="355"/>
      <c r="RTY55" s="355"/>
      <c r="RTZ55" s="355"/>
      <c r="RUA55" s="355"/>
      <c r="RUB55" s="355"/>
      <c r="RUC55" s="355"/>
      <c r="RUD55" s="355"/>
      <c r="RUE55" s="355"/>
      <c r="RUF55" s="355"/>
      <c r="RUG55" s="355"/>
      <c r="RUH55" s="355"/>
      <c r="RUI55" s="355"/>
      <c r="RUJ55" s="355"/>
      <c r="RUK55" s="355"/>
      <c r="RUL55" s="355"/>
      <c r="RUM55" s="355"/>
      <c r="RUN55" s="355"/>
      <c r="RUO55" s="355"/>
      <c r="RUP55" s="355"/>
      <c r="RUQ55" s="355"/>
      <c r="RUR55" s="355"/>
      <c r="RUS55" s="355"/>
      <c r="RUT55" s="355"/>
      <c r="RUU55" s="355"/>
      <c r="RUV55" s="355"/>
      <c r="RUW55" s="355"/>
      <c r="RUX55" s="355"/>
      <c r="RUY55" s="355"/>
      <c r="RUZ55" s="355"/>
      <c r="RVA55" s="355"/>
      <c r="RVB55" s="355"/>
      <c r="RVC55" s="355"/>
      <c r="RVD55" s="355"/>
      <c r="RVE55" s="355"/>
      <c r="RVF55" s="355"/>
      <c r="RVG55" s="355"/>
      <c r="RVH55" s="355"/>
      <c r="RVI55" s="355"/>
      <c r="RVJ55" s="355"/>
      <c r="RVK55" s="355"/>
      <c r="RVL55" s="355"/>
      <c r="RVM55" s="355"/>
      <c r="RVN55" s="355"/>
      <c r="RVO55" s="355"/>
      <c r="RVP55" s="355"/>
      <c r="RVQ55" s="355"/>
      <c r="RVR55" s="355"/>
      <c r="RVS55" s="355"/>
      <c r="RVT55" s="355"/>
      <c r="RVU55" s="355"/>
      <c r="RVV55" s="355"/>
      <c r="RVW55" s="355"/>
      <c r="RVX55" s="355"/>
      <c r="RVY55" s="355"/>
      <c r="RVZ55" s="355"/>
      <c r="RWA55" s="355"/>
      <c r="RWB55" s="355"/>
      <c r="RWC55" s="355"/>
      <c r="RWD55" s="355"/>
      <c r="RWE55" s="355"/>
      <c r="RWF55" s="355"/>
      <c r="RWG55" s="355"/>
      <c r="RWH55" s="355"/>
      <c r="RWI55" s="355"/>
      <c r="RWJ55" s="355"/>
      <c r="RWK55" s="355"/>
      <c r="RWL55" s="355"/>
      <c r="RWM55" s="355"/>
      <c r="RWN55" s="355"/>
      <c r="RWO55" s="355"/>
      <c r="RWP55" s="355"/>
      <c r="RWQ55" s="355"/>
      <c r="RWR55" s="355"/>
      <c r="RWS55" s="355"/>
      <c r="RWT55" s="355"/>
      <c r="RWU55" s="355"/>
      <c r="RWV55" s="355"/>
      <c r="RWW55" s="355"/>
      <c r="RWX55" s="355"/>
      <c r="RWY55" s="355"/>
      <c r="RWZ55" s="355"/>
      <c r="RXA55" s="355"/>
      <c r="RXB55" s="355"/>
      <c r="RXC55" s="355"/>
      <c r="RXD55" s="355"/>
      <c r="RXE55" s="355"/>
      <c r="RXF55" s="355"/>
      <c r="RXG55" s="355"/>
      <c r="RXH55" s="355"/>
      <c r="RXI55" s="355"/>
      <c r="RXJ55" s="355"/>
      <c r="RXK55" s="355"/>
      <c r="RXL55" s="355"/>
      <c r="RXM55" s="355"/>
      <c r="RXN55" s="355"/>
      <c r="RXO55" s="355"/>
      <c r="RXP55" s="355"/>
      <c r="RXQ55" s="355"/>
      <c r="RXR55" s="355"/>
      <c r="RXS55" s="355"/>
      <c r="RXT55" s="355"/>
      <c r="RXU55" s="355"/>
      <c r="RXV55" s="355"/>
      <c r="RXW55" s="355"/>
      <c r="RXX55" s="355"/>
      <c r="RXY55" s="355"/>
      <c r="RXZ55" s="355"/>
      <c r="RYA55" s="355"/>
      <c r="RYB55" s="355"/>
      <c r="RYC55" s="355"/>
      <c r="RYD55" s="355"/>
      <c r="RYE55" s="355"/>
      <c r="RYF55" s="355"/>
      <c r="RYG55" s="355"/>
      <c r="RYH55" s="355"/>
      <c r="RYI55" s="355"/>
      <c r="RYJ55" s="355"/>
      <c r="RYK55" s="355"/>
      <c r="RYL55" s="355"/>
      <c r="RYM55" s="355"/>
      <c r="RYN55" s="355"/>
      <c r="RYO55" s="355"/>
      <c r="RYP55" s="355"/>
      <c r="RYQ55" s="355"/>
      <c r="RYR55" s="355"/>
      <c r="RYS55" s="355"/>
      <c r="RYT55" s="355"/>
      <c r="RYU55" s="355"/>
      <c r="RYV55" s="355"/>
      <c r="RYW55" s="355"/>
      <c r="RYX55" s="355"/>
      <c r="RYY55" s="355"/>
      <c r="RYZ55" s="355"/>
      <c r="RZA55" s="355"/>
      <c r="RZB55" s="355"/>
      <c r="RZC55" s="355"/>
      <c r="RZD55" s="355"/>
      <c r="RZE55" s="355"/>
      <c r="RZF55" s="355"/>
      <c r="RZG55" s="355"/>
      <c r="RZH55" s="355"/>
      <c r="RZI55" s="355"/>
      <c r="RZJ55" s="355"/>
      <c r="RZK55" s="355"/>
      <c r="RZL55" s="355"/>
      <c r="RZM55" s="355"/>
      <c r="RZN55" s="355"/>
      <c r="RZO55" s="355"/>
      <c r="RZP55" s="355"/>
      <c r="RZQ55" s="355"/>
      <c r="RZR55" s="355"/>
      <c r="RZS55" s="355"/>
      <c r="RZT55" s="355"/>
      <c r="RZU55" s="355"/>
      <c r="RZV55" s="355"/>
      <c r="RZW55" s="355"/>
      <c r="RZX55" s="355"/>
      <c r="RZY55" s="355"/>
      <c r="RZZ55" s="355"/>
      <c r="SAA55" s="355"/>
      <c r="SAB55" s="355"/>
      <c r="SAC55" s="355"/>
      <c r="SAD55" s="355"/>
      <c r="SAE55" s="355"/>
      <c r="SAF55" s="355"/>
      <c r="SAG55" s="355"/>
      <c r="SAH55" s="355"/>
      <c r="SAI55" s="355"/>
      <c r="SAJ55" s="355"/>
      <c r="SAK55" s="355"/>
      <c r="SAL55" s="355"/>
      <c r="SAM55" s="355"/>
      <c r="SAN55" s="355"/>
      <c r="SAO55" s="355"/>
      <c r="SAP55" s="355"/>
      <c r="SAQ55" s="355"/>
      <c r="SAR55" s="355"/>
      <c r="SAS55" s="355"/>
      <c r="SAT55" s="355"/>
      <c r="SAU55" s="355"/>
      <c r="SAV55" s="355"/>
      <c r="SAW55" s="355"/>
      <c r="SAX55" s="355"/>
      <c r="SAY55" s="355"/>
      <c r="SAZ55" s="355"/>
      <c r="SBA55" s="355"/>
      <c r="SBB55" s="355"/>
      <c r="SBC55" s="355"/>
      <c r="SBD55" s="355"/>
      <c r="SBE55" s="355"/>
      <c r="SBF55" s="355"/>
      <c r="SBG55" s="355"/>
      <c r="SBH55" s="355"/>
      <c r="SBI55" s="355"/>
      <c r="SBJ55" s="355"/>
      <c r="SBK55" s="355"/>
      <c r="SBL55" s="355"/>
      <c r="SBM55" s="355"/>
      <c r="SBN55" s="355"/>
      <c r="SBO55" s="355"/>
      <c r="SBP55" s="355"/>
      <c r="SBQ55" s="355"/>
      <c r="SBR55" s="355"/>
      <c r="SBS55" s="355"/>
      <c r="SBT55" s="355"/>
      <c r="SBU55" s="355"/>
      <c r="SBV55" s="355"/>
      <c r="SBW55" s="355"/>
      <c r="SBX55" s="355"/>
      <c r="SBY55" s="355"/>
      <c r="SBZ55" s="355"/>
      <c r="SCA55" s="355"/>
      <c r="SCB55" s="355"/>
      <c r="SCC55" s="355"/>
      <c r="SCD55" s="355"/>
      <c r="SCE55" s="355"/>
      <c r="SCF55" s="355"/>
      <c r="SCG55" s="355"/>
      <c r="SCH55" s="355"/>
      <c r="SCI55" s="355"/>
      <c r="SCJ55" s="355"/>
      <c r="SCK55" s="355"/>
      <c r="SCL55" s="355"/>
      <c r="SCM55" s="355"/>
      <c r="SCN55" s="355"/>
      <c r="SCO55" s="355"/>
      <c r="SCP55" s="355"/>
      <c r="SCQ55" s="355"/>
      <c r="SCR55" s="355"/>
      <c r="SCS55" s="355"/>
      <c r="SCT55" s="355"/>
      <c r="SCU55" s="355"/>
      <c r="SCV55" s="355"/>
      <c r="SCW55" s="355"/>
      <c r="SCX55" s="355"/>
      <c r="SCY55" s="355"/>
      <c r="SCZ55" s="355"/>
      <c r="SDA55" s="355"/>
      <c r="SDB55" s="355"/>
      <c r="SDC55" s="355"/>
      <c r="SDD55" s="355"/>
      <c r="SDE55" s="355"/>
      <c r="SDF55" s="355"/>
      <c r="SDG55" s="355"/>
      <c r="SDH55" s="355"/>
      <c r="SDI55" s="355"/>
      <c r="SDJ55" s="355"/>
      <c r="SDK55" s="355"/>
      <c r="SDL55" s="355"/>
      <c r="SDM55" s="355"/>
      <c r="SDN55" s="355"/>
      <c r="SDO55" s="355"/>
      <c r="SDP55" s="355"/>
      <c r="SDQ55" s="355"/>
      <c r="SDR55" s="355"/>
      <c r="SDS55" s="355"/>
      <c r="SDT55" s="355"/>
      <c r="SDU55" s="355"/>
      <c r="SDV55" s="355"/>
      <c r="SDW55" s="355"/>
      <c r="SDX55" s="355"/>
      <c r="SDY55" s="355"/>
      <c r="SDZ55" s="355"/>
      <c r="SEA55" s="355"/>
      <c r="SEB55" s="355"/>
      <c r="SEC55" s="355"/>
      <c r="SED55" s="355"/>
      <c r="SEE55" s="355"/>
      <c r="SEF55" s="355"/>
      <c r="SEG55" s="355"/>
      <c r="SEH55" s="355"/>
      <c r="SEI55" s="355"/>
      <c r="SEJ55" s="355"/>
      <c r="SEK55" s="355"/>
      <c r="SEL55" s="355"/>
      <c r="SEM55" s="355"/>
      <c r="SEN55" s="355"/>
      <c r="SEO55" s="355"/>
      <c r="SEP55" s="355"/>
      <c r="SEQ55" s="355"/>
      <c r="SER55" s="355"/>
      <c r="SES55" s="355"/>
      <c r="SET55" s="355"/>
      <c r="SEU55" s="355"/>
      <c r="SEV55" s="355"/>
      <c r="SEW55" s="355"/>
      <c r="SEX55" s="355"/>
      <c r="SEY55" s="355"/>
      <c r="SEZ55" s="355"/>
      <c r="SFA55" s="355"/>
      <c r="SFB55" s="355"/>
      <c r="SFC55" s="355"/>
      <c r="SFD55" s="355"/>
      <c r="SFE55" s="355"/>
      <c r="SFF55" s="355"/>
      <c r="SFG55" s="355"/>
      <c r="SFH55" s="355"/>
      <c r="SFI55" s="355"/>
      <c r="SFJ55" s="355"/>
      <c r="SFK55" s="355"/>
      <c r="SFL55" s="355"/>
      <c r="SFM55" s="355"/>
      <c r="SFN55" s="355"/>
      <c r="SFO55" s="355"/>
      <c r="SFP55" s="355"/>
      <c r="SFQ55" s="355"/>
      <c r="SFR55" s="355"/>
      <c r="SFS55" s="355"/>
      <c r="SFT55" s="355"/>
      <c r="SFU55" s="355"/>
      <c r="SFV55" s="355"/>
      <c r="SFW55" s="355"/>
      <c r="SFX55" s="355"/>
      <c r="SFY55" s="355"/>
      <c r="SFZ55" s="355"/>
      <c r="SGA55" s="355"/>
      <c r="SGB55" s="355"/>
      <c r="SGC55" s="355"/>
      <c r="SGD55" s="355"/>
      <c r="SGE55" s="355"/>
      <c r="SGF55" s="355"/>
      <c r="SGG55" s="355"/>
      <c r="SGH55" s="355"/>
      <c r="SGI55" s="355"/>
      <c r="SGJ55" s="355"/>
      <c r="SGK55" s="355"/>
      <c r="SGL55" s="355"/>
      <c r="SGM55" s="355"/>
      <c r="SGN55" s="355"/>
      <c r="SGO55" s="355"/>
      <c r="SGP55" s="355"/>
      <c r="SGQ55" s="355"/>
      <c r="SGR55" s="355"/>
      <c r="SGS55" s="355"/>
      <c r="SGT55" s="355"/>
      <c r="SGU55" s="355"/>
      <c r="SGV55" s="355"/>
      <c r="SGW55" s="355"/>
      <c r="SGX55" s="355"/>
      <c r="SGY55" s="355"/>
      <c r="SGZ55" s="355"/>
      <c r="SHA55" s="355"/>
      <c r="SHB55" s="355"/>
      <c r="SHC55" s="355"/>
      <c r="SHD55" s="355"/>
      <c r="SHE55" s="355"/>
      <c r="SHF55" s="355"/>
      <c r="SHG55" s="355"/>
      <c r="SHH55" s="355"/>
      <c r="SHI55" s="355"/>
      <c r="SHJ55" s="355"/>
      <c r="SHK55" s="355"/>
      <c r="SHL55" s="355"/>
      <c r="SHM55" s="355"/>
      <c r="SHN55" s="355"/>
      <c r="SHO55" s="355"/>
      <c r="SHP55" s="355"/>
      <c r="SHQ55" s="355"/>
      <c r="SHR55" s="355"/>
      <c r="SHS55" s="355"/>
      <c r="SHT55" s="355"/>
      <c r="SHU55" s="355"/>
      <c r="SHV55" s="355"/>
      <c r="SHW55" s="355"/>
      <c r="SHX55" s="355"/>
      <c r="SHY55" s="355"/>
      <c r="SHZ55" s="355"/>
      <c r="SIA55" s="355"/>
      <c r="SIB55" s="355"/>
      <c r="SIC55" s="355"/>
      <c r="SID55" s="355"/>
      <c r="SIE55" s="355"/>
      <c r="SIF55" s="355"/>
      <c r="SIG55" s="355"/>
      <c r="SIH55" s="355"/>
      <c r="SII55" s="355"/>
      <c r="SIJ55" s="355"/>
      <c r="SIK55" s="355"/>
      <c r="SIL55" s="355"/>
      <c r="SIM55" s="355"/>
      <c r="SIN55" s="355"/>
      <c r="SIO55" s="355"/>
      <c r="SIP55" s="355"/>
      <c r="SIQ55" s="355"/>
      <c r="SIR55" s="355"/>
      <c r="SIS55" s="355"/>
      <c r="SIT55" s="355"/>
      <c r="SIU55" s="355"/>
      <c r="SIV55" s="355"/>
      <c r="SIW55" s="355"/>
      <c r="SIX55" s="355"/>
      <c r="SIY55" s="355"/>
      <c r="SIZ55" s="355"/>
      <c r="SJA55" s="355"/>
      <c r="SJB55" s="355"/>
      <c r="SJC55" s="355"/>
      <c r="SJD55" s="355"/>
      <c r="SJE55" s="355"/>
      <c r="SJF55" s="355"/>
      <c r="SJG55" s="355"/>
      <c r="SJH55" s="355"/>
      <c r="SJI55" s="355"/>
      <c r="SJJ55" s="355"/>
      <c r="SJK55" s="355"/>
      <c r="SJL55" s="355"/>
      <c r="SJM55" s="355"/>
      <c r="SJN55" s="355"/>
      <c r="SJO55" s="355"/>
      <c r="SJP55" s="355"/>
      <c r="SJQ55" s="355"/>
      <c r="SJR55" s="355"/>
      <c r="SJS55" s="355"/>
      <c r="SJT55" s="355"/>
      <c r="SJU55" s="355"/>
      <c r="SJV55" s="355"/>
      <c r="SJW55" s="355"/>
      <c r="SJX55" s="355"/>
      <c r="SJY55" s="355"/>
      <c r="SJZ55" s="355"/>
      <c r="SKA55" s="355"/>
      <c r="SKB55" s="355"/>
      <c r="SKC55" s="355"/>
      <c r="SKD55" s="355"/>
      <c r="SKE55" s="355"/>
      <c r="SKF55" s="355"/>
      <c r="SKG55" s="355"/>
      <c r="SKH55" s="355"/>
      <c r="SKI55" s="355"/>
      <c r="SKJ55" s="355"/>
      <c r="SKK55" s="355"/>
      <c r="SKL55" s="355"/>
      <c r="SKM55" s="355"/>
      <c r="SKN55" s="355"/>
      <c r="SKO55" s="355"/>
      <c r="SKP55" s="355"/>
      <c r="SKQ55" s="355"/>
      <c r="SKR55" s="355"/>
      <c r="SKS55" s="355"/>
      <c r="SKT55" s="355"/>
      <c r="SKU55" s="355"/>
      <c r="SKV55" s="355"/>
      <c r="SKW55" s="355"/>
      <c r="SKX55" s="355"/>
      <c r="SKY55" s="355"/>
      <c r="SKZ55" s="355"/>
      <c r="SLA55" s="355"/>
      <c r="SLB55" s="355"/>
      <c r="SLC55" s="355"/>
      <c r="SLD55" s="355"/>
      <c r="SLE55" s="355"/>
      <c r="SLF55" s="355"/>
      <c r="SLG55" s="355"/>
      <c r="SLH55" s="355"/>
      <c r="SLI55" s="355"/>
      <c r="SLJ55" s="355"/>
      <c r="SLK55" s="355"/>
      <c r="SLL55" s="355"/>
      <c r="SLM55" s="355"/>
      <c r="SLN55" s="355"/>
      <c r="SLO55" s="355"/>
      <c r="SLP55" s="355"/>
      <c r="SLQ55" s="355"/>
      <c r="SLR55" s="355"/>
      <c r="SLS55" s="355"/>
      <c r="SLT55" s="355"/>
      <c r="SLU55" s="355"/>
      <c r="SLV55" s="355"/>
      <c r="SLW55" s="355"/>
      <c r="SLX55" s="355"/>
      <c r="SLY55" s="355"/>
      <c r="SLZ55" s="355"/>
      <c r="SMA55" s="355"/>
      <c r="SMB55" s="355"/>
      <c r="SMC55" s="355"/>
      <c r="SMD55" s="355"/>
      <c r="SME55" s="355"/>
      <c r="SMF55" s="355"/>
      <c r="SMG55" s="355"/>
      <c r="SMH55" s="355"/>
      <c r="SMI55" s="355"/>
      <c r="SMJ55" s="355"/>
      <c r="SMK55" s="355"/>
      <c r="SML55" s="355"/>
      <c r="SMM55" s="355"/>
      <c r="SMN55" s="355"/>
      <c r="SMO55" s="355"/>
      <c r="SMP55" s="355"/>
      <c r="SMQ55" s="355"/>
      <c r="SMR55" s="355"/>
      <c r="SMS55" s="355"/>
      <c r="SMT55" s="355"/>
      <c r="SMU55" s="355"/>
      <c r="SMV55" s="355"/>
      <c r="SMW55" s="355"/>
      <c r="SMX55" s="355"/>
      <c r="SMY55" s="355"/>
      <c r="SMZ55" s="355"/>
      <c r="SNA55" s="355"/>
      <c r="SNB55" s="355"/>
      <c r="SNC55" s="355"/>
      <c r="SND55" s="355"/>
      <c r="SNE55" s="355"/>
      <c r="SNF55" s="355"/>
      <c r="SNG55" s="355"/>
      <c r="SNH55" s="355"/>
      <c r="SNI55" s="355"/>
      <c r="SNJ55" s="355"/>
      <c r="SNK55" s="355"/>
      <c r="SNL55" s="355"/>
      <c r="SNM55" s="355"/>
      <c r="SNN55" s="355"/>
      <c r="SNO55" s="355"/>
      <c r="SNP55" s="355"/>
      <c r="SNQ55" s="355"/>
      <c r="SNR55" s="355"/>
      <c r="SNS55" s="355"/>
      <c r="SNT55" s="355"/>
      <c r="SNU55" s="355"/>
      <c r="SNV55" s="355"/>
      <c r="SNW55" s="355"/>
      <c r="SNX55" s="355"/>
      <c r="SNY55" s="355"/>
      <c r="SNZ55" s="355"/>
      <c r="SOA55" s="355"/>
      <c r="SOB55" s="355"/>
      <c r="SOC55" s="355"/>
      <c r="SOD55" s="355"/>
      <c r="SOE55" s="355"/>
      <c r="SOF55" s="355"/>
      <c r="SOG55" s="355"/>
      <c r="SOH55" s="355"/>
      <c r="SOI55" s="355"/>
      <c r="SOJ55" s="355"/>
      <c r="SOK55" s="355"/>
      <c r="SOL55" s="355"/>
      <c r="SOM55" s="355"/>
      <c r="SON55" s="355"/>
      <c r="SOO55" s="355"/>
      <c r="SOP55" s="355"/>
      <c r="SOQ55" s="355"/>
      <c r="SOR55" s="355"/>
      <c r="SOS55" s="355"/>
      <c r="SOT55" s="355"/>
      <c r="SOU55" s="355"/>
      <c r="SOV55" s="355"/>
      <c r="SOW55" s="355"/>
      <c r="SOX55" s="355"/>
      <c r="SOY55" s="355"/>
      <c r="SOZ55" s="355"/>
      <c r="SPA55" s="355"/>
      <c r="SPB55" s="355"/>
      <c r="SPC55" s="355"/>
      <c r="SPD55" s="355"/>
      <c r="SPE55" s="355"/>
      <c r="SPF55" s="355"/>
      <c r="SPG55" s="355"/>
      <c r="SPH55" s="355"/>
      <c r="SPI55" s="355"/>
      <c r="SPJ55" s="355"/>
      <c r="SPK55" s="355"/>
      <c r="SPL55" s="355"/>
      <c r="SPM55" s="355"/>
      <c r="SPN55" s="355"/>
      <c r="SPO55" s="355"/>
      <c r="SPP55" s="355"/>
      <c r="SPQ55" s="355"/>
      <c r="SPR55" s="355"/>
      <c r="SPS55" s="355"/>
      <c r="SPT55" s="355"/>
      <c r="SPU55" s="355"/>
      <c r="SPV55" s="355"/>
      <c r="SPW55" s="355"/>
      <c r="SPX55" s="355"/>
      <c r="SPY55" s="355"/>
      <c r="SPZ55" s="355"/>
      <c r="SQA55" s="355"/>
      <c r="SQB55" s="355"/>
      <c r="SQC55" s="355"/>
      <c r="SQD55" s="355"/>
      <c r="SQE55" s="355"/>
      <c r="SQF55" s="355"/>
      <c r="SQG55" s="355"/>
      <c r="SQH55" s="355"/>
      <c r="SQI55" s="355"/>
      <c r="SQJ55" s="355"/>
      <c r="SQK55" s="355"/>
      <c r="SQL55" s="355"/>
      <c r="SQM55" s="355"/>
      <c r="SQN55" s="355"/>
      <c r="SQO55" s="355"/>
      <c r="SQP55" s="355"/>
      <c r="SQQ55" s="355"/>
      <c r="SQR55" s="355"/>
      <c r="SQS55" s="355"/>
      <c r="SQT55" s="355"/>
      <c r="SQU55" s="355"/>
      <c r="SQV55" s="355"/>
      <c r="SQW55" s="355"/>
      <c r="SQX55" s="355"/>
      <c r="SQY55" s="355"/>
      <c r="SQZ55" s="355"/>
      <c r="SRA55" s="355"/>
      <c r="SRB55" s="355"/>
      <c r="SRC55" s="355"/>
      <c r="SRD55" s="355"/>
      <c r="SRE55" s="355"/>
      <c r="SRF55" s="355"/>
      <c r="SRG55" s="355"/>
      <c r="SRH55" s="355"/>
      <c r="SRI55" s="355"/>
      <c r="SRJ55" s="355"/>
      <c r="SRK55" s="355"/>
      <c r="SRL55" s="355"/>
      <c r="SRM55" s="355"/>
      <c r="SRN55" s="355"/>
      <c r="SRO55" s="355"/>
      <c r="SRP55" s="355"/>
      <c r="SRQ55" s="355"/>
      <c r="SRR55" s="355"/>
      <c r="SRS55" s="355"/>
      <c r="SRT55" s="355"/>
      <c r="SRU55" s="355"/>
      <c r="SRV55" s="355"/>
      <c r="SRW55" s="355"/>
      <c r="SRX55" s="355"/>
      <c r="SRY55" s="355"/>
      <c r="SRZ55" s="355"/>
      <c r="SSA55" s="355"/>
      <c r="SSB55" s="355"/>
      <c r="SSC55" s="355"/>
      <c r="SSD55" s="355"/>
      <c r="SSE55" s="355"/>
      <c r="SSF55" s="355"/>
      <c r="SSG55" s="355"/>
      <c r="SSH55" s="355"/>
      <c r="SSI55" s="355"/>
      <c r="SSJ55" s="355"/>
      <c r="SSK55" s="355"/>
      <c r="SSL55" s="355"/>
      <c r="SSM55" s="355"/>
      <c r="SSN55" s="355"/>
      <c r="SSO55" s="355"/>
      <c r="SSP55" s="355"/>
      <c r="SSQ55" s="355"/>
      <c r="SSR55" s="355"/>
      <c r="SSS55" s="355"/>
      <c r="SST55" s="355"/>
      <c r="SSU55" s="355"/>
      <c r="SSV55" s="355"/>
      <c r="SSW55" s="355"/>
      <c r="SSX55" s="355"/>
      <c r="SSY55" s="355"/>
      <c r="SSZ55" s="355"/>
      <c r="STA55" s="355"/>
      <c r="STB55" s="355"/>
      <c r="STC55" s="355"/>
      <c r="STD55" s="355"/>
      <c r="STE55" s="355"/>
      <c r="STF55" s="355"/>
      <c r="STG55" s="355"/>
      <c r="STH55" s="355"/>
      <c r="STI55" s="355"/>
      <c r="STJ55" s="355"/>
      <c r="STK55" s="355"/>
      <c r="STL55" s="355"/>
      <c r="STM55" s="355"/>
      <c r="STN55" s="355"/>
      <c r="STO55" s="355"/>
      <c r="STP55" s="355"/>
      <c r="STQ55" s="355"/>
      <c r="STR55" s="355"/>
      <c r="STS55" s="355"/>
      <c r="STT55" s="355"/>
      <c r="STU55" s="355"/>
      <c r="STV55" s="355"/>
      <c r="STW55" s="355"/>
      <c r="STX55" s="355"/>
      <c r="STY55" s="355"/>
      <c r="STZ55" s="355"/>
      <c r="SUA55" s="355"/>
      <c r="SUB55" s="355"/>
      <c r="SUC55" s="355"/>
      <c r="SUD55" s="355"/>
      <c r="SUE55" s="355"/>
      <c r="SUF55" s="355"/>
      <c r="SUG55" s="355"/>
      <c r="SUH55" s="355"/>
      <c r="SUI55" s="355"/>
      <c r="SUJ55" s="355"/>
      <c r="SUK55" s="355"/>
      <c r="SUL55" s="355"/>
      <c r="SUM55" s="355"/>
      <c r="SUN55" s="355"/>
      <c r="SUO55" s="355"/>
      <c r="SUP55" s="355"/>
      <c r="SUQ55" s="355"/>
      <c r="SUR55" s="355"/>
      <c r="SUS55" s="355"/>
      <c r="SUT55" s="355"/>
      <c r="SUU55" s="355"/>
      <c r="SUV55" s="355"/>
      <c r="SUW55" s="355"/>
      <c r="SUX55" s="355"/>
      <c r="SUY55" s="355"/>
      <c r="SUZ55" s="355"/>
      <c r="SVA55" s="355"/>
      <c r="SVB55" s="355"/>
      <c r="SVC55" s="355"/>
      <c r="SVD55" s="355"/>
      <c r="SVE55" s="355"/>
      <c r="SVF55" s="355"/>
      <c r="SVG55" s="355"/>
      <c r="SVH55" s="355"/>
      <c r="SVI55" s="355"/>
      <c r="SVJ55" s="355"/>
      <c r="SVK55" s="355"/>
      <c r="SVL55" s="355"/>
      <c r="SVM55" s="355"/>
      <c r="SVN55" s="355"/>
      <c r="SVO55" s="355"/>
      <c r="SVP55" s="355"/>
      <c r="SVQ55" s="355"/>
      <c r="SVR55" s="355"/>
      <c r="SVS55" s="355"/>
      <c r="SVT55" s="355"/>
      <c r="SVU55" s="355"/>
      <c r="SVV55" s="355"/>
      <c r="SVW55" s="355"/>
      <c r="SVX55" s="355"/>
      <c r="SVY55" s="355"/>
      <c r="SVZ55" s="355"/>
      <c r="SWA55" s="355"/>
      <c r="SWB55" s="355"/>
      <c r="SWC55" s="355"/>
      <c r="SWD55" s="355"/>
      <c r="SWE55" s="355"/>
      <c r="SWF55" s="355"/>
      <c r="SWG55" s="355"/>
      <c r="SWH55" s="355"/>
      <c r="SWI55" s="355"/>
      <c r="SWJ55" s="355"/>
      <c r="SWK55" s="355"/>
      <c r="SWL55" s="355"/>
      <c r="SWM55" s="355"/>
      <c r="SWN55" s="355"/>
      <c r="SWO55" s="355"/>
      <c r="SWP55" s="355"/>
      <c r="SWQ55" s="355"/>
      <c r="SWR55" s="355"/>
      <c r="SWS55" s="355"/>
      <c r="SWT55" s="355"/>
      <c r="SWU55" s="355"/>
      <c r="SWV55" s="355"/>
      <c r="SWW55" s="355"/>
      <c r="SWX55" s="355"/>
      <c r="SWY55" s="355"/>
      <c r="SWZ55" s="355"/>
      <c r="SXA55" s="355"/>
      <c r="SXB55" s="355"/>
      <c r="SXC55" s="355"/>
      <c r="SXD55" s="355"/>
      <c r="SXE55" s="355"/>
      <c r="SXF55" s="355"/>
      <c r="SXG55" s="355"/>
      <c r="SXH55" s="355"/>
      <c r="SXI55" s="355"/>
      <c r="SXJ55" s="355"/>
      <c r="SXK55" s="355"/>
      <c r="SXL55" s="355"/>
      <c r="SXM55" s="355"/>
      <c r="SXN55" s="355"/>
      <c r="SXO55" s="355"/>
      <c r="SXP55" s="355"/>
      <c r="SXQ55" s="355"/>
      <c r="SXR55" s="355"/>
      <c r="SXS55" s="355"/>
      <c r="SXT55" s="355"/>
      <c r="SXU55" s="355"/>
      <c r="SXV55" s="355"/>
      <c r="SXW55" s="355"/>
      <c r="SXX55" s="355"/>
      <c r="SXY55" s="355"/>
      <c r="SXZ55" s="355"/>
      <c r="SYA55" s="355"/>
      <c r="SYB55" s="355"/>
      <c r="SYC55" s="355"/>
      <c r="SYD55" s="355"/>
      <c r="SYE55" s="355"/>
      <c r="SYF55" s="355"/>
      <c r="SYG55" s="355"/>
      <c r="SYH55" s="355"/>
      <c r="SYI55" s="355"/>
      <c r="SYJ55" s="355"/>
      <c r="SYK55" s="355"/>
      <c r="SYL55" s="355"/>
      <c r="SYM55" s="355"/>
      <c r="SYN55" s="355"/>
      <c r="SYO55" s="355"/>
      <c r="SYP55" s="355"/>
      <c r="SYQ55" s="355"/>
      <c r="SYR55" s="355"/>
      <c r="SYS55" s="355"/>
      <c r="SYT55" s="355"/>
      <c r="SYU55" s="355"/>
      <c r="SYV55" s="355"/>
      <c r="SYW55" s="355"/>
      <c r="SYX55" s="355"/>
      <c r="SYY55" s="355"/>
      <c r="SYZ55" s="355"/>
      <c r="SZA55" s="355"/>
      <c r="SZB55" s="355"/>
      <c r="SZC55" s="355"/>
      <c r="SZD55" s="355"/>
      <c r="SZE55" s="355"/>
      <c r="SZF55" s="355"/>
      <c r="SZG55" s="355"/>
      <c r="SZH55" s="355"/>
      <c r="SZI55" s="355"/>
      <c r="SZJ55" s="355"/>
      <c r="SZK55" s="355"/>
      <c r="SZL55" s="355"/>
      <c r="SZM55" s="355"/>
      <c r="SZN55" s="355"/>
      <c r="SZO55" s="355"/>
      <c r="SZP55" s="355"/>
      <c r="SZQ55" s="355"/>
      <c r="SZR55" s="355"/>
      <c r="SZS55" s="355"/>
      <c r="SZT55" s="355"/>
      <c r="SZU55" s="355"/>
      <c r="SZV55" s="355"/>
      <c r="SZW55" s="355"/>
      <c r="SZX55" s="355"/>
      <c r="SZY55" s="355"/>
      <c r="SZZ55" s="355"/>
      <c r="TAA55" s="355"/>
      <c r="TAB55" s="355"/>
      <c r="TAC55" s="355"/>
      <c r="TAD55" s="355"/>
      <c r="TAE55" s="355"/>
      <c r="TAF55" s="355"/>
      <c r="TAG55" s="355"/>
      <c r="TAH55" s="355"/>
      <c r="TAI55" s="355"/>
      <c r="TAJ55" s="355"/>
      <c r="TAK55" s="355"/>
      <c r="TAL55" s="355"/>
      <c r="TAM55" s="355"/>
      <c r="TAN55" s="355"/>
      <c r="TAO55" s="355"/>
      <c r="TAP55" s="355"/>
      <c r="TAQ55" s="355"/>
      <c r="TAR55" s="355"/>
      <c r="TAS55" s="355"/>
      <c r="TAT55" s="355"/>
      <c r="TAU55" s="355"/>
      <c r="TAV55" s="355"/>
      <c r="TAW55" s="355"/>
      <c r="TAX55" s="355"/>
      <c r="TAY55" s="355"/>
      <c r="TAZ55" s="355"/>
      <c r="TBA55" s="355"/>
      <c r="TBB55" s="355"/>
      <c r="TBC55" s="355"/>
      <c r="TBD55" s="355"/>
      <c r="TBE55" s="355"/>
      <c r="TBF55" s="355"/>
      <c r="TBG55" s="355"/>
      <c r="TBH55" s="355"/>
      <c r="TBI55" s="355"/>
      <c r="TBJ55" s="355"/>
      <c r="TBK55" s="355"/>
      <c r="TBL55" s="355"/>
      <c r="TBM55" s="355"/>
      <c r="TBN55" s="355"/>
      <c r="TBO55" s="355"/>
      <c r="TBP55" s="355"/>
      <c r="TBQ55" s="355"/>
      <c r="TBR55" s="355"/>
      <c r="TBS55" s="355"/>
      <c r="TBT55" s="355"/>
      <c r="TBU55" s="355"/>
      <c r="TBV55" s="355"/>
      <c r="TBW55" s="355"/>
      <c r="TBX55" s="355"/>
      <c r="TBY55" s="355"/>
      <c r="TBZ55" s="355"/>
      <c r="TCA55" s="355"/>
      <c r="TCB55" s="355"/>
      <c r="TCC55" s="355"/>
      <c r="TCD55" s="355"/>
      <c r="TCE55" s="355"/>
      <c r="TCF55" s="355"/>
      <c r="TCG55" s="355"/>
      <c r="TCH55" s="355"/>
      <c r="TCI55" s="355"/>
      <c r="TCJ55" s="355"/>
      <c r="TCK55" s="355"/>
      <c r="TCL55" s="355"/>
      <c r="TCM55" s="355"/>
      <c r="TCN55" s="355"/>
      <c r="TCO55" s="355"/>
      <c r="TCP55" s="355"/>
      <c r="TCQ55" s="355"/>
      <c r="TCR55" s="355"/>
      <c r="TCS55" s="355"/>
      <c r="TCT55" s="355"/>
      <c r="TCU55" s="355"/>
      <c r="TCV55" s="355"/>
      <c r="TCW55" s="355"/>
      <c r="TCX55" s="355"/>
      <c r="TCY55" s="355"/>
      <c r="TCZ55" s="355"/>
      <c r="TDA55" s="355"/>
      <c r="TDB55" s="355"/>
      <c r="TDC55" s="355"/>
      <c r="TDD55" s="355"/>
      <c r="TDE55" s="355"/>
      <c r="TDF55" s="355"/>
      <c r="TDG55" s="355"/>
      <c r="TDH55" s="355"/>
      <c r="TDI55" s="355"/>
      <c r="TDJ55" s="355"/>
      <c r="TDK55" s="355"/>
      <c r="TDL55" s="355"/>
      <c r="TDM55" s="355"/>
      <c r="TDN55" s="355"/>
      <c r="TDO55" s="355"/>
      <c r="TDP55" s="355"/>
      <c r="TDQ55" s="355"/>
      <c r="TDR55" s="355"/>
      <c r="TDS55" s="355"/>
      <c r="TDT55" s="355"/>
      <c r="TDU55" s="355"/>
      <c r="TDV55" s="355"/>
      <c r="TDW55" s="355"/>
      <c r="TDX55" s="355"/>
      <c r="TDY55" s="355"/>
      <c r="TDZ55" s="355"/>
      <c r="TEA55" s="355"/>
      <c r="TEB55" s="355"/>
      <c r="TEC55" s="355"/>
      <c r="TED55" s="355"/>
      <c r="TEE55" s="355"/>
      <c r="TEF55" s="355"/>
      <c r="TEG55" s="355"/>
      <c r="TEH55" s="355"/>
      <c r="TEI55" s="355"/>
      <c r="TEJ55" s="355"/>
      <c r="TEK55" s="355"/>
      <c r="TEL55" s="355"/>
      <c r="TEM55" s="355"/>
      <c r="TEN55" s="355"/>
      <c r="TEO55" s="355"/>
      <c r="TEP55" s="355"/>
      <c r="TEQ55" s="355"/>
      <c r="TER55" s="355"/>
      <c r="TES55" s="355"/>
      <c r="TET55" s="355"/>
      <c r="TEU55" s="355"/>
      <c r="TEV55" s="355"/>
      <c r="TEW55" s="355"/>
      <c r="TEX55" s="355"/>
      <c r="TEY55" s="355"/>
      <c r="TEZ55" s="355"/>
      <c r="TFA55" s="355"/>
      <c r="TFB55" s="355"/>
      <c r="TFC55" s="355"/>
      <c r="TFD55" s="355"/>
      <c r="TFE55" s="355"/>
      <c r="TFF55" s="355"/>
      <c r="TFG55" s="355"/>
      <c r="TFH55" s="355"/>
      <c r="TFI55" s="355"/>
      <c r="TFJ55" s="355"/>
      <c r="TFK55" s="355"/>
      <c r="TFL55" s="355"/>
      <c r="TFM55" s="355"/>
      <c r="TFN55" s="355"/>
      <c r="TFO55" s="355"/>
      <c r="TFP55" s="355"/>
      <c r="TFQ55" s="355"/>
      <c r="TFR55" s="355"/>
      <c r="TFS55" s="355"/>
      <c r="TFT55" s="355"/>
      <c r="TFU55" s="355"/>
      <c r="TFV55" s="355"/>
      <c r="TFW55" s="355"/>
      <c r="TFX55" s="355"/>
      <c r="TFY55" s="355"/>
      <c r="TFZ55" s="355"/>
      <c r="TGA55" s="355"/>
      <c r="TGB55" s="355"/>
      <c r="TGC55" s="355"/>
      <c r="TGD55" s="355"/>
      <c r="TGE55" s="355"/>
      <c r="TGF55" s="355"/>
      <c r="TGG55" s="355"/>
      <c r="TGH55" s="355"/>
      <c r="TGI55" s="355"/>
      <c r="TGJ55" s="355"/>
      <c r="TGK55" s="355"/>
      <c r="TGL55" s="355"/>
      <c r="TGM55" s="355"/>
      <c r="TGN55" s="355"/>
      <c r="TGO55" s="355"/>
      <c r="TGP55" s="355"/>
      <c r="TGQ55" s="355"/>
      <c r="TGR55" s="355"/>
      <c r="TGS55" s="355"/>
      <c r="TGT55" s="355"/>
      <c r="TGU55" s="355"/>
      <c r="TGV55" s="355"/>
      <c r="TGW55" s="355"/>
      <c r="TGX55" s="355"/>
      <c r="TGY55" s="355"/>
      <c r="TGZ55" s="355"/>
      <c r="THA55" s="355"/>
      <c r="THB55" s="355"/>
      <c r="THC55" s="355"/>
      <c r="THD55" s="355"/>
      <c r="THE55" s="355"/>
      <c r="THF55" s="355"/>
      <c r="THG55" s="355"/>
      <c r="THH55" s="355"/>
      <c r="THI55" s="355"/>
      <c r="THJ55" s="355"/>
      <c r="THK55" s="355"/>
      <c r="THL55" s="355"/>
      <c r="THM55" s="355"/>
      <c r="THN55" s="355"/>
      <c r="THO55" s="355"/>
      <c r="THP55" s="355"/>
      <c r="THQ55" s="355"/>
      <c r="THR55" s="355"/>
      <c r="THS55" s="355"/>
      <c r="THT55" s="355"/>
      <c r="THU55" s="355"/>
      <c r="THV55" s="355"/>
      <c r="THW55" s="355"/>
      <c r="THX55" s="355"/>
      <c r="THY55" s="355"/>
      <c r="THZ55" s="355"/>
      <c r="TIA55" s="355"/>
      <c r="TIB55" s="355"/>
      <c r="TIC55" s="355"/>
      <c r="TID55" s="355"/>
      <c r="TIE55" s="355"/>
      <c r="TIF55" s="355"/>
      <c r="TIG55" s="355"/>
      <c r="TIH55" s="355"/>
      <c r="TII55" s="355"/>
      <c r="TIJ55" s="355"/>
      <c r="TIK55" s="355"/>
      <c r="TIL55" s="355"/>
      <c r="TIM55" s="355"/>
      <c r="TIN55" s="355"/>
      <c r="TIO55" s="355"/>
      <c r="TIP55" s="355"/>
      <c r="TIQ55" s="355"/>
      <c r="TIR55" s="355"/>
      <c r="TIS55" s="355"/>
      <c r="TIT55" s="355"/>
      <c r="TIU55" s="355"/>
      <c r="TIV55" s="355"/>
      <c r="TIW55" s="355"/>
      <c r="TIX55" s="355"/>
      <c r="TIY55" s="355"/>
      <c r="TIZ55" s="355"/>
      <c r="TJA55" s="355"/>
      <c r="TJB55" s="355"/>
      <c r="TJC55" s="355"/>
      <c r="TJD55" s="355"/>
      <c r="TJE55" s="355"/>
      <c r="TJF55" s="355"/>
      <c r="TJG55" s="355"/>
      <c r="TJH55" s="355"/>
      <c r="TJI55" s="355"/>
      <c r="TJJ55" s="355"/>
      <c r="TJK55" s="355"/>
      <c r="TJL55" s="355"/>
      <c r="TJM55" s="355"/>
      <c r="TJN55" s="355"/>
      <c r="TJO55" s="355"/>
      <c r="TJP55" s="355"/>
      <c r="TJQ55" s="355"/>
      <c r="TJR55" s="355"/>
      <c r="TJS55" s="355"/>
      <c r="TJT55" s="355"/>
      <c r="TJU55" s="355"/>
      <c r="TJV55" s="355"/>
      <c r="TJW55" s="355"/>
      <c r="TJX55" s="355"/>
      <c r="TJY55" s="355"/>
      <c r="TJZ55" s="355"/>
      <c r="TKA55" s="355"/>
      <c r="TKB55" s="355"/>
      <c r="TKC55" s="355"/>
      <c r="TKD55" s="355"/>
      <c r="TKE55" s="355"/>
      <c r="TKF55" s="355"/>
      <c r="TKG55" s="355"/>
      <c r="TKH55" s="355"/>
      <c r="TKI55" s="355"/>
      <c r="TKJ55" s="355"/>
      <c r="TKK55" s="355"/>
      <c r="TKL55" s="355"/>
      <c r="TKM55" s="355"/>
      <c r="TKN55" s="355"/>
      <c r="TKO55" s="355"/>
      <c r="TKP55" s="355"/>
      <c r="TKQ55" s="355"/>
      <c r="TKR55" s="355"/>
      <c r="TKS55" s="355"/>
      <c r="TKT55" s="355"/>
      <c r="TKU55" s="355"/>
      <c r="TKV55" s="355"/>
      <c r="TKW55" s="355"/>
      <c r="TKX55" s="355"/>
      <c r="TKY55" s="355"/>
      <c r="TKZ55" s="355"/>
      <c r="TLA55" s="355"/>
      <c r="TLB55" s="355"/>
      <c r="TLC55" s="355"/>
      <c r="TLD55" s="355"/>
      <c r="TLE55" s="355"/>
      <c r="TLF55" s="355"/>
      <c r="TLG55" s="355"/>
      <c r="TLH55" s="355"/>
      <c r="TLI55" s="355"/>
      <c r="TLJ55" s="355"/>
      <c r="TLK55" s="355"/>
      <c r="TLL55" s="355"/>
      <c r="TLM55" s="355"/>
      <c r="TLN55" s="355"/>
      <c r="TLO55" s="355"/>
      <c r="TLP55" s="355"/>
      <c r="TLQ55" s="355"/>
      <c r="TLR55" s="355"/>
      <c r="TLS55" s="355"/>
      <c r="TLT55" s="355"/>
      <c r="TLU55" s="355"/>
      <c r="TLV55" s="355"/>
      <c r="TLW55" s="355"/>
      <c r="TLX55" s="355"/>
      <c r="TLY55" s="355"/>
      <c r="TLZ55" s="355"/>
      <c r="TMA55" s="355"/>
      <c r="TMB55" s="355"/>
      <c r="TMC55" s="355"/>
      <c r="TMD55" s="355"/>
      <c r="TME55" s="355"/>
      <c r="TMF55" s="355"/>
      <c r="TMG55" s="355"/>
      <c r="TMH55" s="355"/>
      <c r="TMI55" s="355"/>
      <c r="TMJ55" s="355"/>
      <c r="TMK55" s="355"/>
      <c r="TML55" s="355"/>
      <c r="TMM55" s="355"/>
      <c r="TMN55" s="355"/>
      <c r="TMO55" s="355"/>
      <c r="TMP55" s="355"/>
      <c r="TMQ55" s="355"/>
      <c r="TMR55" s="355"/>
      <c r="TMS55" s="355"/>
      <c r="TMT55" s="355"/>
      <c r="TMU55" s="355"/>
      <c r="TMV55" s="355"/>
      <c r="TMW55" s="355"/>
      <c r="TMX55" s="355"/>
      <c r="TMY55" s="355"/>
      <c r="TMZ55" s="355"/>
      <c r="TNA55" s="355"/>
      <c r="TNB55" s="355"/>
      <c r="TNC55" s="355"/>
      <c r="TND55" s="355"/>
      <c r="TNE55" s="355"/>
      <c r="TNF55" s="355"/>
      <c r="TNG55" s="355"/>
      <c r="TNH55" s="355"/>
      <c r="TNI55" s="355"/>
      <c r="TNJ55" s="355"/>
      <c r="TNK55" s="355"/>
      <c r="TNL55" s="355"/>
      <c r="TNM55" s="355"/>
      <c r="TNN55" s="355"/>
      <c r="TNO55" s="355"/>
      <c r="TNP55" s="355"/>
      <c r="TNQ55" s="355"/>
      <c r="TNR55" s="355"/>
      <c r="TNS55" s="355"/>
      <c r="TNT55" s="355"/>
      <c r="TNU55" s="355"/>
      <c r="TNV55" s="355"/>
      <c r="TNW55" s="355"/>
      <c r="TNX55" s="355"/>
      <c r="TNY55" s="355"/>
      <c r="TNZ55" s="355"/>
      <c r="TOA55" s="355"/>
      <c r="TOB55" s="355"/>
      <c r="TOC55" s="355"/>
      <c r="TOD55" s="355"/>
      <c r="TOE55" s="355"/>
      <c r="TOF55" s="355"/>
      <c r="TOG55" s="355"/>
      <c r="TOH55" s="355"/>
      <c r="TOI55" s="355"/>
      <c r="TOJ55" s="355"/>
      <c r="TOK55" s="355"/>
      <c r="TOL55" s="355"/>
      <c r="TOM55" s="355"/>
      <c r="TON55" s="355"/>
      <c r="TOO55" s="355"/>
      <c r="TOP55" s="355"/>
      <c r="TOQ55" s="355"/>
      <c r="TOR55" s="355"/>
      <c r="TOS55" s="355"/>
      <c r="TOT55" s="355"/>
      <c r="TOU55" s="355"/>
      <c r="TOV55" s="355"/>
      <c r="TOW55" s="355"/>
      <c r="TOX55" s="355"/>
      <c r="TOY55" s="355"/>
      <c r="TOZ55" s="355"/>
      <c r="TPA55" s="355"/>
      <c r="TPB55" s="355"/>
      <c r="TPC55" s="355"/>
      <c r="TPD55" s="355"/>
      <c r="TPE55" s="355"/>
      <c r="TPF55" s="355"/>
      <c r="TPG55" s="355"/>
      <c r="TPH55" s="355"/>
      <c r="TPI55" s="355"/>
      <c r="TPJ55" s="355"/>
      <c r="TPK55" s="355"/>
      <c r="TPL55" s="355"/>
      <c r="TPM55" s="355"/>
      <c r="TPN55" s="355"/>
      <c r="TPO55" s="355"/>
      <c r="TPP55" s="355"/>
      <c r="TPQ55" s="355"/>
      <c r="TPR55" s="355"/>
      <c r="TPS55" s="355"/>
      <c r="TPT55" s="355"/>
      <c r="TPU55" s="355"/>
      <c r="TPV55" s="355"/>
      <c r="TPW55" s="355"/>
      <c r="TPX55" s="355"/>
      <c r="TPY55" s="355"/>
      <c r="TPZ55" s="355"/>
      <c r="TQA55" s="355"/>
      <c r="TQB55" s="355"/>
      <c r="TQC55" s="355"/>
      <c r="TQD55" s="355"/>
      <c r="TQE55" s="355"/>
      <c r="TQF55" s="355"/>
      <c r="TQG55" s="355"/>
      <c r="TQH55" s="355"/>
      <c r="TQI55" s="355"/>
      <c r="TQJ55" s="355"/>
      <c r="TQK55" s="355"/>
      <c r="TQL55" s="355"/>
      <c r="TQM55" s="355"/>
      <c r="TQN55" s="355"/>
      <c r="TQO55" s="355"/>
      <c r="TQP55" s="355"/>
      <c r="TQQ55" s="355"/>
      <c r="TQR55" s="355"/>
      <c r="TQS55" s="355"/>
      <c r="TQT55" s="355"/>
      <c r="TQU55" s="355"/>
      <c r="TQV55" s="355"/>
      <c r="TQW55" s="355"/>
      <c r="TQX55" s="355"/>
      <c r="TQY55" s="355"/>
      <c r="TQZ55" s="355"/>
      <c r="TRA55" s="355"/>
      <c r="TRB55" s="355"/>
      <c r="TRC55" s="355"/>
      <c r="TRD55" s="355"/>
      <c r="TRE55" s="355"/>
      <c r="TRF55" s="355"/>
      <c r="TRG55" s="355"/>
      <c r="TRH55" s="355"/>
      <c r="TRI55" s="355"/>
      <c r="TRJ55" s="355"/>
      <c r="TRK55" s="355"/>
      <c r="TRL55" s="355"/>
      <c r="TRM55" s="355"/>
      <c r="TRN55" s="355"/>
      <c r="TRO55" s="355"/>
      <c r="TRP55" s="355"/>
      <c r="TRQ55" s="355"/>
      <c r="TRR55" s="355"/>
      <c r="TRS55" s="355"/>
      <c r="TRT55" s="355"/>
      <c r="TRU55" s="355"/>
      <c r="TRV55" s="355"/>
      <c r="TRW55" s="355"/>
      <c r="TRX55" s="355"/>
      <c r="TRY55" s="355"/>
      <c r="TRZ55" s="355"/>
      <c r="TSA55" s="355"/>
      <c r="TSB55" s="355"/>
      <c r="TSC55" s="355"/>
      <c r="TSD55" s="355"/>
      <c r="TSE55" s="355"/>
      <c r="TSF55" s="355"/>
      <c r="TSG55" s="355"/>
      <c r="TSH55" s="355"/>
      <c r="TSI55" s="355"/>
      <c r="TSJ55" s="355"/>
      <c r="TSK55" s="355"/>
      <c r="TSL55" s="355"/>
      <c r="TSM55" s="355"/>
      <c r="TSN55" s="355"/>
      <c r="TSO55" s="355"/>
      <c r="TSP55" s="355"/>
      <c r="TSQ55" s="355"/>
      <c r="TSR55" s="355"/>
      <c r="TSS55" s="355"/>
      <c r="TST55" s="355"/>
      <c r="TSU55" s="355"/>
      <c r="TSV55" s="355"/>
      <c r="TSW55" s="355"/>
      <c r="TSX55" s="355"/>
      <c r="TSY55" s="355"/>
      <c r="TSZ55" s="355"/>
      <c r="TTA55" s="355"/>
      <c r="TTB55" s="355"/>
      <c r="TTC55" s="355"/>
      <c r="TTD55" s="355"/>
      <c r="TTE55" s="355"/>
      <c r="TTF55" s="355"/>
      <c r="TTG55" s="355"/>
      <c r="TTH55" s="355"/>
      <c r="TTI55" s="355"/>
      <c r="TTJ55" s="355"/>
      <c r="TTK55" s="355"/>
      <c r="TTL55" s="355"/>
      <c r="TTM55" s="355"/>
      <c r="TTN55" s="355"/>
      <c r="TTO55" s="355"/>
      <c r="TTP55" s="355"/>
      <c r="TTQ55" s="355"/>
      <c r="TTR55" s="355"/>
      <c r="TTS55" s="355"/>
      <c r="TTT55" s="355"/>
      <c r="TTU55" s="355"/>
      <c r="TTV55" s="355"/>
      <c r="TTW55" s="355"/>
      <c r="TTX55" s="355"/>
      <c r="TTY55" s="355"/>
      <c r="TTZ55" s="355"/>
      <c r="TUA55" s="355"/>
      <c r="TUB55" s="355"/>
      <c r="TUC55" s="355"/>
      <c r="TUD55" s="355"/>
      <c r="TUE55" s="355"/>
      <c r="TUF55" s="355"/>
      <c r="TUG55" s="355"/>
      <c r="TUH55" s="355"/>
      <c r="TUI55" s="355"/>
      <c r="TUJ55" s="355"/>
      <c r="TUK55" s="355"/>
      <c r="TUL55" s="355"/>
      <c r="TUM55" s="355"/>
      <c r="TUN55" s="355"/>
      <c r="TUO55" s="355"/>
      <c r="TUP55" s="355"/>
      <c r="TUQ55" s="355"/>
      <c r="TUR55" s="355"/>
      <c r="TUS55" s="355"/>
      <c r="TUT55" s="355"/>
      <c r="TUU55" s="355"/>
      <c r="TUV55" s="355"/>
      <c r="TUW55" s="355"/>
      <c r="TUX55" s="355"/>
      <c r="TUY55" s="355"/>
      <c r="TUZ55" s="355"/>
      <c r="TVA55" s="355"/>
      <c r="TVB55" s="355"/>
      <c r="TVC55" s="355"/>
      <c r="TVD55" s="355"/>
      <c r="TVE55" s="355"/>
      <c r="TVF55" s="355"/>
      <c r="TVG55" s="355"/>
      <c r="TVH55" s="355"/>
      <c r="TVI55" s="355"/>
      <c r="TVJ55" s="355"/>
      <c r="TVK55" s="355"/>
      <c r="TVL55" s="355"/>
      <c r="TVM55" s="355"/>
      <c r="TVN55" s="355"/>
      <c r="TVO55" s="355"/>
      <c r="TVP55" s="355"/>
      <c r="TVQ55" s="355"/>
      <c r="TVR55" s="355"/>
      <c r="TVS55" s="355"/>
      <c r="TVT55" s="355"/>
      <c r="TVU55" s="355"/>
      <c r="TVV55" s="355"/>
      <c r="TVW55" s="355"/>
      <c r="TVX55" s="355"/>
      <c r="TVY55" s="355"/>
      <c r="TVZ55" s="355"/>
      <c r="TWA55" s="355"/>
      <c r="TWB55" s="355"/>
      <c r="TWC55" s="355"/>
      <c r="TWD55" s="355"/>
      <c r="TWE55" s="355"/>
      <c r="TWF55" s="355"/>
      <c r="TWG55" s="355"/>
      <c r="TWH55" s="355"/>
      <c r="TWI55" s="355"/>
      <c r="TWJ55" s="355"/>
      <c r="TWK55" s="355"/>
      <c r="TWL55" s="355"/>
      <c r="TWM55" s="355"/>
      <c r="TWN55" s="355"/>
      <c r="TWO55" s="355"/>
      <c r="TWP55" s="355"/>
      <c r="TWQ55" s="355"/>
      <c r="TWR55" s="355"/>
      <c r="TWS55" s="355"/>
      <c r="TWT55" s="355"/>
      <c r="TWU55" s="355"/>
      <c r="TWV55" s="355"/>
      <c r="TWW55" s="355"/>
      <c r="TWX55" s="355"/>
      <c r="TWY55" s="355"/>
      <c r="TWZ55" s="355"/>
      <c r="TXA55" s="355"/>
      <c r="TXB55" s="355"/>
      <c r="TXC55" s="355"/>
      <c r="TXD55" s="355"/>
      <c r="TXE55" s="355"/>
      <c r="TXF55" s="355"/>
      <c r="TXG55" s="355"/>
      <c r="TXH55" s="355"/>
      <c r="TXI55" s="355"/>
      <c r="TXJ55" s="355"/>
      <c r="TXK55" s="355"/>
      <c r="TXL55" s="355"/>
      <c r="TXM55" s="355"/>
      <c r="TXN55" s="355"/>
      <c r="TXO55" s="355"/>
      <c r="TXP55" s="355"/>
      <c r="TXQ55" s="355"/>
      <c r="TXR55" s="355"/>
      <c r="TXS55" s="355"/>
      <c r="TXT55" s="355"/>
      <c r="TXU55" s="355"/>
      <c r="TXV55" s="355"/>
      <c r="TXW55" s="355"/>
      <c r="TXX55" s="355"/>
      <c r="TXY55" s="355"/>
      <c r="TXZ55" s="355"/>
      <c r="TYA55" s="355"/>
      <c r="TYB55" s="355"/>
      <c r="TYC55" s="355"/>
      <c r="TYD55" s="355"/>
      <c r="TYE55" s="355"/>
      <c r="TYF55" s="355"/>
      <c r="TYG55" s="355"/>
      <c r="TYH55" s="355"/>
      <c r="TYI55" s="355"/>
      <c r="TYJ55" s="355"/>
      <c r="TYK55" s="355"/>
      <c r="TYL55" s="355"/>
      <c r="TYM55" s="355"/>
      <c r="TYN55" s="355"/>
      <c r="TYO55" s="355"/>
      <c r="TYP55" s="355"/>
      <c r="TYQ55" s="355"/>
      <c r="TYR55" s="355"/>
      <c r="TYS55" s="355"/>
      <c r="TYT55" s="355"/>
      <c r="TYU55" s="355"/>
      <c r="TYV55" s="355"/>
      <c r="TYW55" s="355"/>
      <c r="TYX55" s="355"/>
      <c r="TYY55" s="355"/>
      <c r="TYZ55" s="355"/>
      <c r="TZA55" s="355"/>
      <c r="TZB55" s="355"/>
      <c r="TZC55" s="355"/>
      <c r="TZD55" s="355"/>
      <c r="TZE55" s="355"/>
      <c r="TZF55" s="355"/>
      <c r="TZG55" s="355"/>
      <c r="TZH55" s="355"/>
      <c r="TZI55" s="355"/>
      <c r="TZJ55" s="355"/>
      <c r="TZK55" s="355"/>
      <c r="TZL55" s="355"/>
      <c r="TZM55" s="355"/>
      <c r="TZN55" s="355"/>
      <c r="TZO55" s="355"/>
      <c r="TZP55" s="355"/>
      <c r="TZQ55" s="355"/>
      <c r="TZR55" s="355"/>
      <c r="TZS55" s="355"/>
      <c r="TZT55" s="355"/>
      <c r="TZU55" s="355"/>
      <c r="TZV55" s="355"/>
      <c r="TZW55" s="355"/>
      <c r="TZX55" s="355"/>
      <c r="TZY55" s="355"/>
      <c r="TZZ55" s="355"/>
      <c r="UAA55" s="355"/>
      <c r="UAB55" s="355"/>
      <c r="UAC55" s="355"/>
      <c r="UAD55" s="355"/>
      <c r="UAE55" s="355"/>
      <c r="UAF55" s="355"/>
      <c r="UAG55" s="355"/>
      <c r="UAH55" s="355"/>
      <c r="UAI55" s="355"/>
      <c r="UAJ55" s="355"/>
      <c r="UAK55" s="355"/>
      <c r="UAL55" s="355"/>
      <c r="UAM55" s="355"/>
      <c r="UAN55" s="355"/>
      <c r="UAO55" s="355"/>
      <c r="UAP55" s="355"/>
      <c r="UAQ55" s="355"/>
      <c r="UAR55" s="355"/>
      <c r="UAS55" s="355"/>
      <c r="UAT55" s="355"/>
      <c r="UAU55" s="355"/>
      <c r="UAV55" s="355"/>
      <c r="UAW55" s="355"/>
      <c r="UAX55" s="355"/>
      <c r="UAY55" s="355"/>
      <c r="UAZ55" s="355"/>
      <c r="UBA55" s="355"/>
      <c r="UBB55" s="355"/>
      <c r="UBC55" s="355"/>
      <c r="UBD55" s="355"/>
      <c r="UBE55" s="355"/>
      <c r="UBF55" s="355"/>
      <c r="UBG55" s="355"/>
      <c r="UBH55" s="355"/>
      <c r="UBI55" s="355"/>
      <c r="UBJ55" s="355"/>
      <c r="UBK55" s="355"/>
      <c r="UBL55" s="355"/>
      <c r="UBM55" s="355"/>
      <c r="UBN55" s="355"/>
      <c r="UBO55" s="355"/>
      <c r="UBP55" s="355"/>
      <c r="UBQ55" s="355"/>
      <c r="UBR55" s="355"/>
      <c r="UBS55" s="355"/>
      <c r="UBT55" s="355"/>
      <c r="UBU55" s="355"/>
      <c r="UBV55" s="355"/>
      <c r="UBW55" s="355"/>
      <c r="UBX55" s="355"/>
      <c r="UBY55" s="355"/>
      <c r="UBZ55" s="355"/>
      <c r="UCA55" s="355"/>
      <c r="UCB55" s="355"/>
      <c r="UCC55" s="355"/>
      <c r="UCD55" s="355"/>
      <c r="UCE55" s="355"/>
      <c r="UCF55" s="355"/>
      <c r="UCG55" s="355"/>
      <c r="UCH55" s="355"/>
      <c r="UCI55" s="355"/>
      <c r="UCJ55" s="355"/>
      <c r="UCK55" s="355"/>
      <c r="UCL55" s="355"/>
      <c r="UCM55" s="355"/>
      <c r="UCN55" s="355"/>
      <c r="UCO55" s="355"/>
      <c r="UCP55" s="355"/>
      <c r="UCQ55" s="355"/>
      <c r="UCR55" s="355"/>
      <c r="UCS55" s="355"/>
      <c r="UCT55" s="355"/>
      <c r="UCU55" s="355"/>
      <c r="UCV55" s="355"/>
      <c r="UCW55" s="355"/>
      <c r="UCX55" s="355"/>
      <c r="UCY55" s="355"/>
      <c r="UCZ55" s="355"/>
      <c r="UDA55" s="355"/>
      <c r="UDB55" s="355"/>
      <c r="UDC55" s="355"/>
      <c r="UDD55" s="355"/>
      <c r="UDE55" s="355"/>
      <c r="UDF55" s="355"/>
      <c r="UDG55" s="355"/>
      <c r="UDH55" s="355"/>
      <c r="UDI55" s="355"/>
      <c r="UDJ55" s="355"/>
      <c r="UDK55" s="355"/>
      <c r="UDL55" s="355"/>
      <c r="UDM55" s="355"/>
      <c r="UDN55" s="355"/>
      <c r="UDO55" s="355"/>
      <c r="UDP55" s="355"/>
      <c r="UDQ55" s="355"/>
      <c r="UDR55" s="355"/>
      <c r="UDS55" s="355"/>
      <c r="UDT55" s="355"/>
      <c r="UDU55" s="355"/>
      <c r="UDV55" s="355"/>
      <c r="UDW55" s="355"/>
      <c r="UDX55" s="355"/>
      <c r="UDY55" s="355"/>
      <c r="UDZ55" s="355"/>
      <c r="UEA55" s="355"/>
      <c r="UEB55" s="355"/>
      <c r="UEC55" s="355"/>
      <c r="UED55" s="355"/>
      <c r="UEE55" s="355"/>
      <c r="UEF55" s="355"/>
      <c r="UEG55" s="355"/>
      <c r="UEH55" s="355"/>
      <c r="UEI55" s="355"/>
      <c r="UEJ55" s="355"/>
      <c r="UEK55" s="355"/>
      <c r="UEL55" s="355"/>
      <c r="UEM55" s="355"/>
      <c r="UEN55" s="355"/>
      <c r="UEO55" s="355"/>
      <c r="UEP55" s="355"/>
      <c r="UEQ55" s="355"/>
      <c r="UER55" s="355"/>
      <c r="UES55" s="355"/>
      <c r="UET55" s="355"/>
      <c r="UEU55" s="355"/>
      <c r="UEV55" s="355"/>
      <c r="UEW55" s="355"/>
      <c r="UEX55" s="355"/>
      <c r="UEY55" s="355"/>
      <c r="UEZ55" s="355"/>
      <c r="UFA55" s="355"/>
      <c r="UFB55" s="355"/>
      <c r="UFC55" s="355"/>
      <c r="UFD55" s="355"/>
      <c r="UFE55" s="355"/>
      <c r="UFF55" s="355"/>
      <c r="UFG55" s="355"/>
      <c r="UFH55" s="355"/>
      <c r="UFI55" s="355"/>
      <c r="UFJ55" s="355"/>
      <c r="UFK55" s="355"/>
      <c r="UFL55" s="355"/>
      <c r="UFM55" s="355"/>
      <c r="UFN55" s="355"/>
      <c r="UFO55" s="355"/>
      <c r="UFP55" s="355"/>
      <c r="UFQ55" s="355"/>
      <c r="UFR55" s="355"/>
      <c r="UFS55" s="355"/>
      <c r="UFT55" s="355"/>
      <c r="UFU55" s="355"/>
      <c r="UFV55" s="355"/>
      <c r="UFW55" s="355"/>
      <c r="UFX55" s="355"/>
      <c r="UFY55" s="355"/>
      <c r="UFZ55" s="355"/>
      <c r="UGA55" s="355"/>
      <c r="UGB55" s="355"/>
      <c r="UGC55" s="355"/>
      <c r="UGD55" s="355"/>
      <c r="UGE55" s="355"/>
      <c r="UGF55" s="355"/>
      <c r="UGG55" s="355"/>
      <c r="UGH55" s="355"/>
      <c r="UGI55" s="355"/>
      <c r="UGJ55" s="355"/>
      <c r="UGK55" s="355"/>
      <c r="UGL55" s="355"/>
      <c r="UGM55" s="355"/>
      <c r="UGN55" s="355"/>
      <c r="UGO55" s="355"/>
      <c r="UGP55" s="355"/>
      <c r="UGQ55" s="355"/>
      <c r="UGR55" s="355"/>
      <c r="UGS55" s="355"/>
      <c r="UGT55" s="355"/>
      <c r="UGU55" s="355"/>
      <c r="UGV55" s="355"/>
      <c r="UGW55" s="355"/>
      <c r="UGX55" s="355"/>
      <c r="UGY55" s="355"/>
      <c r="UGZ55" s="355"/>
      <c r="UHA55" s="355"/>
      <c r="UHB55" s="355"/>
      <c r="UHC55" s="355"/>
      <c r="UHD55" s="355"/>
      <c r="UHE55" s="355"/>
      <c r="UHF55" s="355"/>
      <c r="UHG55" s="355"/>
      <c r="UHH55" s="355"/>
      <c r="UHI55" s="355"/>
      <c r="UHJ55" s="355"/>
      <c r="UHK55" s="355"/>
      <c r="UHL55" s="355"/>
      <c r="UHM55" s="355"/>
      <c r="UHN55" s="355"/>
      <c r="UHO55" s="355"/>
      <c r="UHP55" s="355"/>
      <c r="UHQ55" s="355"/>
      <c r="UHR55" s="355"/>
      <c r="UHS55" s="355"/>
      <c r="UHT55" s="355"/>
      <c r="UHU55" s="355"/>
      <c r="UHV55" s="355"/>
      <c r="UHW55" s="355"/>
      <c r="UHX55" s="355"/>
      <c r="UHY55" s="355"/>
      <c r="UHZ55" s="355"/>
      <c r="UIA55" s="355"/>
      <c r="UIB55" s="355"/>
      <c r="UIC55" s="355"/>
      <c r="UID55" s="355"/>
      <c r="UIE55" s="355"/>
      <c r="UIF55" s="355"/>
      <c r="UIG55" s="355"/>
      <c r="UIH55" s="355"/>
      <c r="UII55" s="355"/>
      <c r="UIJ55" s="355"/>
      <c r="UIK55" s="355"/>
      <c r="UIL55" s="355"/>
      <c r="UIM55" s="355"/>
      <c r="UIN55" s="355"/>
      <c r="UIO55" s="355"/>
      <c r="UIP55" s="355"/>
      <c r="UIQ55" s="355"/>
      <c r="UIR55" s="355"/>
      <c r="UIS55" s="355"/>
      <c r="UIT55" s="355"/>
      <c r="UIU55" s="355"/>
      <c r="UIV55" s="355"/>
      <c r="UIW55" s="355"/>
      <c r="UIX55" s="355"/>
      <c r="UIY55" s="355"/>
      <c r="UIZ55" s="355"/>
      <c r="UJA55" s="355"/>
      <c r="UJB55" s="355"/>
      <c r="UJC55" s="355"/>
      <c r="UJD55" s="355"/>
      <c r="UJE55" s="355"/>
      <c r="UJF55" s="355"/>
      <c r="UJG55" s="355"/>
      <c r="UJH55" s="355"/>
      <c r="UJI55" s="355"/>
      <c r="UJJ55" s="355"/>
      <c r="UJK55" s="355"/>
      <c r="UJL55" s="355"/>
      <c r="UJM55" s="355"/>
      <c r="UJN55" s="355"/>
      <c r="UJO55" s="355"/>
      <c r="UJP55" s="355"/>
      <c r="UJQ55" s="355"/>
      <c r="UJR55" s="355"/>
      <c r="UJS55" s="355"/>
      <c r="UJT55" s="355"/>
      <c r="UJU55" s="355"/>
      <c r="UJV55" s="355"/>
      <c r="UJW55" s="355"/>
      <c r="UJX55" s="355"/>
      <c r="UJY55" s="355"/>
      <c r="UJZ55" s="355"/>
      <c r="UKA55" s="355"/>
      <c r="UKB55" s="355"/>
      <c r="UKC55" s="355"/>
      <c r="UKD55" s="355"/>
      <c r="UKE55" s="355"/>
      <c r="UKF55" s="355"/>
      <c r="UKG55" s="355"/>
      <c r="UKH55" s="355"/>
      <c r="UKI55" s="355"/>
      <c r="UKJ55" s="355"/>
      <c r="UKK55" s="355"/>
      <c r="UKL55" s="355"/>
      <c r="UKM55" s="355"/>
      <c r="UKN55" s="355"/>
      <c r="UKO55" s="355"/>
      <c r="UKP55" s="355"/>
      <c r="UKQ55" s="355"/>
      <c r="UKR55" s="355"/>
      <c r="UKS55" s="355"/>
      <c r="UKT55" s="355"/>
      <c r="UKU55" s="355"/>
      <c r="UKV55" s="355"/>
      <c r="UKW55" s="355"/>
      <c r="UKX55" s="355"/>
      <c r="UKY55" s="355"/>
      <c r="UKZ55" s="355"/>
      <c r="ULA55" s="355"/>
      <c r="ULB55" s="355"/>
      <c r="ULC55" s="355"/>
      <c r="ULD55" s="355"/>
      <c r="ULE55" s="355"/>
      <c r="ULF55" s="355"/>
      <c r="ULG55" s="355"/>
      <c r="ULH55" s="355"/>
      <c r="ULI55" s="355"/>
      <c r="ULJ55" s="355"/>
      <c r="ULK55" s="355"/>
      <c r="ULL55" s="355"/>
      <c r="ULM55" s="355"/>
      <c r="ULN55" s="355"/>
      <c r="ULO55" s="355"/>
      <c r="ULP55" s="355"/>
      <c r="ULQ55" s="355"/>
      <c r="ULR55" s="355"/>
      <c r="ULS55" s="355"/>
      <c r="ULT55" s="355"/>
      <c r="ULU55" s="355"/>
      <c r="ULV55" s="355"/>
      <c r="ULW55" s="355"/>
      <c r="ULX55" s="355"/>
      <c r="ULY55" s="355"/>
      <c r="ULZ55" s="355"/>
      <c r="UMA55" s="355"/>
      <c r="UMB55" s="355"/>
      <c r="UMC55" s="355"/>
      <c r="UMD55" s="355"/>
      <c r="UME55" s="355"/>
      <c r="UMF55" s="355"/>
      <c r="UMG55" s="355"/>
      <c r="UMH55" s="355"/>
      <c r="UMI55" s="355"/>
      <c r="UMJ55" s="355"/>
      <c r="UMK55" s="355"/>
      <c r="UML55" s="355"/>
      <c r="UMM55" s="355"/>
      <c r="UMN55" s="355"/>
      <c r="UMO55" s="355"/>
      <c r="UMP55" s="355"/>
      <c r="UMQ55" s="355"/>
      <c r="UMR55" s="355"/>
      <c r="UMS55" s="355"/>
      <c r="UMT55" s="355"/>
      <c r="UMU55" s="355"/>
      <c r="UMV55" s="355"/>
      <c r="UMW55" s="355"/>
      <c r="UMX55" s="355"/>
      <c r="UMY55" s="355"/>
      <c r="UMZ55" s="355"/>
      <c r="UNA55" s="355"/>
      <c r="UNB55" s="355"/>
      <c r="UNC55" s="355"/>
      <c r="UND55" s="355"/>
      <c r="UNE55" s="355"/>
      <c r="UNF55" s="355"/>
      <c r="UNG55" s="355"/>
      <c r="UNH55" s="355"/>
      <c r="UNI55" s="355"/>
      <c r="UNJ55" s="355"/>
      <c r="UNK55" s="355"/>
      <c r="UNL55" s="355"/>
      <c r="UNM55" s="355"/>
      <c r="UNN55" s="355"/>
      <c r="UNO55" s="355"/>
      <c r="UNP55" s="355"/>
      <c r="UNQ55" s="355"/>
      <c r="UNR55" s="355"/>
      <c r="UNS55" s="355"/>
      <c r="UNT55" s="355"/>
      <c r="UNU55" s="355"/>
      <c r="UNV55" s="355"/>
      <c r="UNW55" s="355"/>
      <c r="UNX55" s="355"/>
      <c r="UNY55" s="355"/>
      <c r="UNZ55" s="355"/>
      <c r="UOA55" s="355"/>
      <c r="UOB55" s="355"/>
      <c r="UOC55" s="355"/>
      <c r="UOD55" s="355"/>
      <c r="UOE55" s="355"/>
      <c r="UOF55" s="355"/>
      <c r="UOG55" s="355"/>
      <c r="UOH55" s="355"/>
      <c r="UOI55" s="355"/>
      <c r="UOJ55" s="355"/>
      <c r="UOK55" s="355"/>
      <c r="UOL55" s="355"/>
      <c r="UOM55" s="355"/>
      <c r="UON55" s="355"/>
      <c r="UOO55" s="355"/>
      <c r="UOP55" s="355"/>
      <c r="UOQ55" s="355"/>
      <c r="UOR55" s="355"/>
      <c r="UOS55" s="355"/>
      <c r="UOT55" s="355"/>
      <c r="UOU55" s="355"/>
      <c r="UOV55" s="355"/>
      <c r="UOW55" s="355"/>
      <c r="UOX55" s="355"/>
      <c r="UOY55" s="355"/>
      <c r="UOZ55" s="355"/>
      <c r="UPA55" s="355"/>
      <c r="UPB55" s="355"/>
      <c r="UPC55" s="355"/>
      <c r="UPD55" s="355"/>
      <c r="UPE55" s="355"/>
      <c r="UPF55" s="355"/>
      <c r="UPG55" s="355"/>
      <c r="UPH55" s="355"/>
      <c r="UPI55" s="355"/>
      <c r="UPJ55" s="355"/>
      <c r="UPK55" s="355"/>
      <c r="UPL55" s="355"/>
      <c r="UPM55" s="355"/>
      <c r="UPN55" s="355"/>
      <c r="UPO55" s="355"/>
      <c r="UPP55" s="355"/>
      <c r="UPQ55" s="355"/>
      <c r="UPR55" s="355"/>
      <c r="UPS55" s="355"/>
      <c r="UPT55" s="355"/>
      <c r="UPU55" s="355"/>
      <c r="UPV55" s="355"/>
      <c r="UPW55" s="355"/>
      <c r="UPX55" s="355"/>
      <c r="UPY55" s="355"/>
      <c r="UPZ55" s="355"/>
      <c r="UQA55" s="355"/>
      <c r="UQB55" s="355"/>
      <c r="UQC55" s="355"/>
      <c r="UQD55" s="355"/>
      <c r="UQE55" s="355"/>
      <c r="UQF55" s="355"/>
      <c r="UQG55" s="355"/>
      <c r="UQH55" s="355"/>
      <c r="UQI55" s="355"/>
      <c r="UQJ55" s="355"/>
      <c r="UQK55" s="355"/>
      <c r="UQL55" s="355"/>
      <c r="UQM55" s="355"/>
      <c r="UQN55" s="355"/>
      <c r="UQO55" s="355"/>
      <c r="UQP55" s="355"/>
      <c r="UQQ55" s="355"/>
      <c r="UQR55" s="355"/>
      <c r="UQS55" s="355"/>
      <c r="UQT55" s="355"/>
      <c r="UQU55" s="355"/>
      <c r="UQV55" s="355"/>
      <c r="UQW55" s="355"/>
      <c r="UQX55" s="355"/>
      <c r="UQY55" s="355"/>
      <c r="UQZ55" s="355"/>
      <c r="URA55" s="355"/>
      <c r="URB55" s="355"/>
      <c r="URC55" s="355"/>
      <c r="URD55" s="355"/>
      <c r="URE55" s="355"/>
      <c r="URF55" s="355"/>
      <c r="URG55" s="355"/>
      <c r="URH55" s="355"/>
      <c r="URI55" s="355"/>
      <c r="URJ55" s="355"/>
      <c r="URK55" s="355"/>
      <c r="URL55" s="355"/>
      <c r="URM55" s="355"/>
      <c r="URN55" s="355"/>
      <c r="URO55" s="355"/>
      <c r="URP55" s="355"/>
      <c r="URQ55" s="355"/>
      <c r="URR55" s="355"/>
      <c r="URS55" s="355"/>
      <c r="URT55" s="355"/>
      <c r="URU55" s="355"/>
      <c r="URV55" s="355"/>
      <c r="URW55" s="355"/>
      <c r="URX55" s="355"/>
      <c r="URY55" s="355"/>
      <c r="URZ55" s="355"/>
      <c r="USA55" s="355"/>
      <c r="USB55" s="355"/>
      <c r="USC55" s="355"/>
      <c r="USD55" s="355"/>
      <c r="USE55" s="355"/>
      <c r="USF55" s="355"/>
      <c r="USG55" s="355"/>
      <c r="USH55" s="355"/>
      <c r="USI55" s="355"/>
      <c r="USJ55" s="355"/>
      <c r="USK55" s="355"/>
      <c r="USL55" s="355"/>
      <c r="USM55" s="355"/>
      <c r="USN55" s="355"/>
      <c r="USO55" s="355"/>
      <c r="USP55" s="355"/>
      <c r="USQ55" s="355"/>
      <c r="USR55" s="355"/>
      <c r="USS55" s="355"/>
      <c r="UST55" s="355"/>
      <c r="USU55" s="355"/>
      <c r="USV55" s="355"/>
      <c r="USW55" s="355"/>
      <c r="USX55" s="355"/>
      <c r="USY55" s="355"/>
      <c r="USZ55" s="355"/>
      <c r="UTA55" s="355"/>
      <c r="UTB55" s="355"/>
      <c r="UTC55" s="355"/>
      <c r="UTD55" s="355"/>
      <c r="UTE55" s="355"/>
      <c r="UTF55" s="355"/>
      <c r="UTG55" s="355"/>
      <c r="UTH55" s="355"/>
      <c r="UTI55" s="355"/>
      <c r="UTJ55" s="355"/>
      <c r="UTK55" s="355"/>
      <c r="UTL55" s="355"/>
      <c r="UTM55" s="355"/>
      <c r="UTN55" s="355"/>
      <c r="UTO55" s="355"/>
      <c r="UTP55" s="355"/>
      <c r="UTQ55" s="355"/>
      <c r="UTR55" s="355"/>
      <c r="UTS55" s="355"/>
      <c r="UTT55" s="355"/>
      <c r="UTU55" s="355"/>
      <c r="UTV55" s="355"/>
      <c r="UTW55" s="355"/>
      <c r="UTX55" s="355"/>
      <c r="UTY55" s="355"/>
      <c r="UTZ55" s="355"/>
      <c r="UUA55" s="355"/>
      <c r="UUB55" s="355"/>
      <c r="UUC55" s="355"/>
      <c r="UUD55" s="355"/>
      <c r="UUE55" s="355"/>
      <c r="UUF55" s="355"/>
      <c r="UUG55" s="355"/>
      <c r="UUH55" s="355"/>
      <c r="UUI55" s="355"/>
      <c r="UUJ55" s="355"/>
      <c r="UUK55" s="355"/>
      <c r="UUL55" s="355"/>
      <c r="UUM55" s="355"/>
      <c r="UUN55" s="355"/>
      <c r="UUO55" s="355"/>
      <c r="UUP55" s="355"/>
      <c r="UUQ55" s="355"/>
      <c r="UUR55" s="355"/>
      <c r="UUS55" s="355"/>
      <c r="UUT55" s="355"/>
      <c r="UUU55" s="355"/>
      <c r="UUV55" s="355"/>
      <c r="UUW55" s="355"/>
      <c r="UUX55" s="355"/>
      <c r="UUY55" s="355"/>
      <c r="UUZ55" s="355"/>
      <c r="UVA55" s="355"/>
      <c r="UVB55" s="355"/>
      <c r="UVC55" s="355"/>
      <c r="UVD55" s="355"/>
      <c r="UVE55" s="355"/>
      <c r="UVF55" s="355"/>
      <c r="UVG55" s="355"/>
      <c r="UVH55" s="355"/>
      <c r="UVI55" s="355"/>
      <c r="UVJ55" s="355"/>
      <c r="UVK55" s="355"/>
      <c r="UVL55" s="355"/>
      <c r="UVM55" s="355"/>
      <c r="UVN55" s="355"/>
      <c r="UVO55" s="355"/>
      <c r="UVP55" s="355"/>
      <c r="UVQ55" s="355"/>
      <c r="UVR55" s="355"/>
      <c r="UVS55" s="355"/>
      <c r="UVT55" s="355"/>
      <c r="UVU55" s="355"/>
      <c r="UVV55" s="355"/>
      <c r="UVW55" s="355"/>
      <c r="UVX55" s="355"/>
      <c r="UVY55" s="355"/>
      <c r="UVZ55" s="355"/>
      <c r="UWA55" s="355"/>
      <c r="UWB55" s="355"/>
      <c r="UWC55" s="355"/>
      <c r="UWD55" s="355"/>
      <c r="UWE55" s="355"/>
      <c r="UWF55" s="355"/>
      <c r="UWG55" s="355"/>
      <c r="UWH55" s="355"/>
      <c r="UWI55" s="355"/>
      <c r="UWJ55" s="355"/>
      <c r="UWK55" s="355"/>
      <c r="UWL55" s="355"/>
      <c r="UWM55" s="355"/>
      <c r="UWN55" s="355"/>
      <c r="UWO55" s="355"/>
      <c r="UWP55" s="355"/>
      <c r="UWQ55" s="355"/>
      <c r="UWR55" s="355"/>
      <c r="UWS55" s="355"/>
      <c r="UWT55" s="355"/>
      <c r="UWU55" s="355"/>
      <c r="UWV55" s="355"/>
      <c r="UWW55" s="355"/>
      <c r="UWX55" s="355"/>
      <c r="UWY55" s="355"/>
      <c r="UWZ55" s="355"/>
      <c r="UXA55" s="355"/>
      <c r="UXB55" s="355"/>
      <c r="UXC55" s="355"/>
      <c r="UXD55" s="355"/>
      <c r="UXE55" s="355"/>
      <c r="UXF55" s="355"/>
      <c r="UXG55" s="355"/>
      <c r="UXH55" s="355"/>
      <c r="UXI55" s="355"/>
      <c r="UXJ55" s="355"/>
      <c r="UXK55" s="355"/>
      <c r="UXL55" s="355"/>
      <c r="UXM55" s="355"/>
      <c r="UXN55" s="355"/>
      <c r="UXO55" s="355"/>
      <c r="UXP55" s="355"/>
      <c r="UXQ55" s="355"/>
      <c r="UXR55" s="355"/>
      <c r="UXS55" s="355"/>
      <c r="UXT55" s="355"/>
      <c r="UXU55" s="355"/>
      <c r="UXV55" s="355"/>
      <c r="UXW55" s="355"/>
      <c r="UXX55" s="355"/>
      <c r="UXY55" s="355"/>
      <c r="UXZ55" s="355"/>
      <c r="UYA55" s="355"/>
      <c r="UYB55" s="355"/>
      <c r="UYC55" s="355"/>
      <c r="UYD55" s="355"/>
      <c r="UYE55" s="355"/>
      <c r="UYF55" s="355"/>
      <c r="UYG55" s="355"/>
      <c r="UYH55" s="355"/>
      <c r="UYI55" s="355"/>
      <c r="UYJ55" s="355"/>
      <c r="UYK55" s="355"/>
      <c r="UYL55" s="355"/>
      <c r="UYM55" s="355"/>
      <c r="UYN55" s="355"/>
      <c r="UYO55" s="355"/>
      <c r="UYP55" s="355"/>
      <c r="UYQ55" s="355"/>
      <c r="UYR55" s="355"/>
      <c r="UYS55" s="355"/>
      <c r="UYT55" s="355"/>
      <c r="UYU55" s="355"/>
      <c r="UYV55" s="355"/>
      <c r="UYW55" s="355"/>
      <c r="UYX55" s="355"/>
      <c r="UYY55" s="355"/>
      <c r="UYZ55" s="355"/>
      <c r="UZA55" s="355"/>
      <c r="UZB55" s="355"/>
      <c r="UZC55" s="355"/>
      <c r="UZD55" s="355"/>
      <c r="UZE55" s="355"/>
      <c r="UZF55" s="355"/>
      <c r="UZG55" s="355"/>
      <c r="UZH55" s="355"/>
      <c r="UZI55" s="355"/>
      <c r="UZJ55" s="355"/>
      <c r="UZK55" s="355"/>
      <c r="UZL55" s="355"/>
      <c r="UZM55" s="355"/>
      <c r="UZN55" s="355"/>
      <c r="UZO55" s="355"/>
      <c r="UZP55" s="355"/>
      <c r="UZQ55" s="355"/>
      <c r="UZR55" s="355"/>
      <c r="UZS55" s="355"/>
      <c r="UZT55" s="355"/>
      <c r="UZU55" s="355"/>
      <c r="UZV55" s="355"/>
      <c r="UZW55" s="355"/>
      <c r="UZX55" s="355"/>
      <c r="UZY55" s="355"/>
      <c r="UZZ55" s="355"/>
      <c r="VAA55" s="355"/>
      <c r="VAB55" s="355"/>
      <c r="VAC55" s="355"/>
      <c r="VAD55" s="355"/>
      <c r="VAE55" s="355"/>
      <c r="VAF55" s="355"/>
      <c r="VAG55" s="355"/>
      <c r="VAH55" s="355"/>
      <c r="VAI55" s="355"/>
      <c r="VAJ55" s="355"/>
      <c r="VAK55" s="355"/>
      <c r="VAL55" s="355"/>
      <c r="VAM55" s="355"/>
      <c r="VAN55" s="355"/>
      <c r="VAO55" s="355"/>
      <c r="VAP55" s="355"/>
      <c r="VAQ55" s="355"/>
      <c r="VAR55" s="355"/>
      <c r="VAS55" s="355"/>
      <c r="VAT55" s="355"/>
      <c r="VAU55" s="355"/>
      <c r="VAV55" s="355"/>
      <c r="VAW55" s="355"/>
      <c r="VAX55" s="355"/>
      <c r="VAY55" s="355"/>
      <c r="VAZ55" s="355"/>
      <c r="VBA55" s="355"/>
      <c r="VBB55" s="355"/>
      <c r="VBC55" s="355"/>
      <c r="VBD55" s="355"/>
      <c r="VBE55" s="355"/>
      <c r="VBF55" s="355"/>
      <c r="VBG55" s="355"/>
      <c r="VBH55" s="355"/>
      <c r="VBI55" s="355"/>
      <c r="VBJ55" s="355"/>
      <c r="VBK55" s="355"/>
      <c r="VBL55" s="355"/>
      <c r="VBM55" s="355"/>
      <c r="VBN55" s="355"/>
      <c r="VBO55" s="355"/>
      <c r="VBP55" s="355"/>
      <c r="VBQ55" s="355"/>
      <c r="VBR55" s="355"/>
      <c r="VBS55" s="355"/>
      <c r="VBT55" s="355"/>
      <c r="VBU55" s="355"/>
      <c r="VBV55" s="355"/>
      <c r="VBW55" s="355"/>
      <c r="VBX55" s="355"/>
      <c r="VBY55" s="355"/>
      <c r="VBZ55" s="355"/>
      <c r="VCA55" s="355"/>
      <c r="VCB55" s="355"/>
      <c r="VCC55" s="355"/>
      <c r="VCD55" s="355"/>
      <c r="VCE55" s="355"/>
      <c r="VCF55" s="355"/>
      <c r="VCG55" s="355"/>
      <c r="VCH55" s="355"/>
      <c r="VCI55" s="355"/>
      <c r="VCJ55" s="355"/>
      <c r="VCK55" s="355"/>
      <c r="VCL55" s="355"/>
      <c r="VCM55" s="355"/>
      <c r="VCN55" s="355"/>
      <c r="VCO55" s="355"/>
      <c r="VCP55" s="355"/>
      <c r="VCQ55" s="355"/>
      <c r="VCR55" s="355"/>
      <c r="VCS55" s="355"/>
      <c r="VCT55" s="355"/>
      <c r="VCU55" s="355"/>
      <c r="VCV55" s="355"/>
      <c r="VCW55" s="355"/>
      <c r="VCX55" s="355"/>
      <c r="VCY55" s="355"/>
      <c r="VCZ55" s="355"/>
      <c r="VDA55" s="355"/>
      <c r="VDB55" s="355"/>
      <c r="VDC55" s="355"/>
      <c r="VDD55" s="355"/>
      <c r="VDE55" s="355"/>
      <c r="VDF55" s="355"/>
      <c r="VDG55" s="355"/>
      <c r="VDH55" s="355"/>
      <c r="VDI55" s="355"/>
      <c r="VDJ55" s="355"/>
      <c r="VDK55" s="355"/>
      <c r="VDL55" s="355"/>
      <c r="VDM55" s="355"/>
      <c r="VDN55" s="355"/>
      <c r="VDO55" s="355"/>
      <c r="VDP55" s="355"/>
      <c r="VDQ55" s="355"/>
      <c r="VDR55" s="355"/>
      <c r="VDS55" s="355"/>
      <c r="VDT55" s="355"/>
      <c r="VDU55" s="355"/>
      <c r="VDV55" s="355"/>
      <c r="VDW55" s="355"/>
      <c r="VDX55" s="355"/>
      <c r="VDY55" s="355"/>
      <c r="VDZ55" s="355"/>
      <c r="VEA55" s="355"/>
      <c r="VEB55" s="355"/>
      <c r="VEC55" s="355"/>
      <c r="VED55" s="355"/>
      <c r="VEE55" s="355"/>
      <c r="VEF55" s="355"/>
      <c r="VEG55" s="355"/>
      <c r="VEH55" s="355"/>
      <c r="VEI55" s="355"/>
      <c r="VEJ55" s="355"/>
      <c r="VEK55" s="355"/>
      <c r="VEL55" s="355"/>
      <c r="VEM55" s="355"/>
      <c r="VEN55" s="355"/>
      <c r="VEO55" s="355"/>
      <c r="VEP55" s="355"/>
      <c r="VEQ55" s="355"/>
      <c r="VER55" s="355"/>
      <c r="VES55" s="355"/>
      <c r="VET55" s="355"/>
      <c r="VEU55" s="355"/>
      <c r="VEV55" s="355"/>
      <c r="VEW55" s="355"/>
      <c r="VEX55" s="355"/>
      <c r="VEY55" s="355"/>
      <c r="VEZ55" s="355"/>
      <c r="VFA55" s="355"/>
      <c r="VFB55" s="355"/>
      <c r="VFC55" s="355"/>
      <c r="VFD55" s="355"/>
      <c r="VFE55" s="355"/>
      <c r="VFF55" s="355"/>
      <c r="VFG55" s="355"/>
      <c r="VFH55" s="355"/>
      <c r="VFI55" s="355"/>
      <c r="VFJ55" s="355"/>
      <c r="VFK55" s="355"/>
      <c r="VFL55" s="355"/>
      <c r="VFM55" s="355"/>
      <c r="VFN55" s="355"/>
      <c r="VFO55" s="355"/>
      <c r="VFP55" s="355"/>
      <c r="VFQ55" s="355"/>
      <c r="VFR55" s="355"/>
      <c r="VFS55" s="355"/>
      <c r="VFT55" s="355"/>
      <c r="VFU55" s="355"/>
      <c r="VFV55" s="355"/>
      <c r="VFW55" s="355"/>
      <c r="VFX55" s="355"/>
      <c r="VFY55" s="355"/>
      <c r="VFZ55" s="355"/>
      <c r="VGA55" s="355"/>
      <c r="VGB55" s="355"/>
      <c r="VGC55" s="355"/>
      <c r="VGD55" s="355"/>
      <c r="VGE55" s="355"/>
      <c r="VGF55" s="355"/>
      <c r="VGG55" s="355"/>
      <c r="VGH55" s="355"/>
      <c r="VGI55" s="355"/>
      <c r="VGJ55" s="355"/>
      <c r="VGK55" s="355"/>
      <c r="VGL55" s="355"/>
      <c r="VGM55" s="355"/>
      <c r="VGN55" s="355"/>
      <c r="VGO55" s="355"/>
      <c r="VGP55" s="355"/>
      <c r="VGQ55" s="355"/>
      <c r="VGR55" s="355"/>
      <c r="VGS55" s="355"/>
      <c r="VGT55" s="355"/>
      <c r="VGU55" s="355"/>
      <c r="VGV55" s="355"/>
      <c r="VGW55" s="355"/>
      <c r="VGX55" s="355"/>
      <c r="VGY55" s="355"/>
      <c r="VGZ55" s="355"/>
      <c r="VHA55" s="355"/>
      <c r="VHB55" s="355"/>
      <c r="VHC55" s="355"/>
      <c r="VHD55" s="355"/>
      <c r="VHE55" s="355"/>
      <c r="VHF55" s="355"/>
      <c r="VHG55" s="355"/>
      <c r="VHH55" s="355"/>
      <c r="VHI55" s="355"/>
      <c r="VHJ55" s="355"/>
      <c r="VHK55" s="355"/>
      <c r="VHL55" s="355"/>
      <c r="VHM55" s="355"/>
      <c r="VHN55" s="355"/>
      <c r="VHO55" s="355"/>
      <c r="VHP55" s="355"/>
      <c r="VHQ55" s="355"/>
      <c r="VHR55" s="355"/>
      <c r="VHS55" s="355"/>
      <c r="VHT55" s="355"/>
      <c r="VHU55" s="355"/>
      <c r="VHV55" s="355"/>
      <c r="VHW55" s="355"/>
      <c r="VHX55" s="355"/>
      <c r="VHY55" s="355"/>
      <c r="VHZ55" s="355"/>
      <c r="VIA55" s="355"/>
      <c r="VIB55" s="355"/>
      <c r="VIC55" s="355"/>
      <c r="VID55" s="355"/>
      <c r="VIE55" s="355"/>
      <c r="VIF55" s="355"/>
      <c r="VIG55" s="355"/>
      <c r="VIH55" s="355"/>
      <c r="VII55" s="355"/>
      <c r="VIJ55" s="355"/>
      <c r="VIK55" s="355"/>
      <c r="VIL55" s="355"/>
      <c r="VIM55" s="355"/>
      <c r="VIN55" s="355"/>
      <c r="VIO55" s="355"/>
      <c r="VIP55" s="355"/>
      <c r="VIQ55" s="355"/>
      <c r="VIR55" s="355"/>
      <c r="VIS55" s="355"/>
      <c r="VIT55" s="355"/>
      <c r="VIU55" s="355"/>
      <c r="VIV55" s="355"/>
      <c r="VIW55" s="355"/>
      <c r="VIX55" s="355"/>
      <c r="VIY55" s="355"/>
      <c r="VIZ55" s="355"/>
      <c r="VJA55" s="355"/>
      <c r="VJB55" s="355"/>
      <c r="VJC55" s="355"/>
      <c r="VJD55" s="355"/>
      <c r="VJE55" s="355"/>
      <c r="VJF55" s="355"/>
      <c r="VJG55" s="355"/>
      <c r="VJH55" s="355"/>
      <c r="VJI55" s="355"/>
      <c r="VJJ55" s="355"/>
      <c r="VJK55" s="355"/>
      <c r="VJL55" s="355"/>
      <c r="VJM55" s="355"/>
      <c r="VJN55" s="355"/>
      <c r="VJO55" s="355"/>
      <c r="VJP55" s="355"/>
      <c r="VJQ55" s="355"/>
      <c r="VJR55" s="355"/>
      <c r="VJS55" s="355"/>
      <c r="VJT55" s="355"/>
      <c r="VJU55" s="355"/>
      <c r="VJV55" s="355"/>
      <c r="VJW55" s="355"/>
      <c r="VJX55" s="355"/>
      <c r="VJY55" s="355"/>
      <c r="VJZ55" s="355"/>
      <c r="VKA55" s="355"/>
      <c r="VKB55" s="355"/>
      <c r="VKC55" s="355"/>
      <c r="VKD55" s="355"/>
      <c r="VKE55" s="355"/>
      <c r="VKF55" s="355"/>
      <c r="VKG55" s="355"/>
      <c r="VKH55" s="355"/>
      <c r="VKI55" s="355"/>
      <c r="VKJ55" s="355"/>
      <c r="VKK55" s="355"/>
      <c r="VKL55" s="355"/>
      <c r="VKM55" s="355"/>
      <c r="VKN55" s="355"/>
      <c r="VKO55" s="355"/>
      <c r="VKP55" s="355"/>
      <c r="VKQ55" s="355"/>
      <c r="VKR55" s="355"/>
      <c r="VKS55" s="355"/>
      <c r="VKT55" s="355"/>
      <c r="VKU55" s="355"/>
      <c r="VKV55" s="355"/>
      <c r="VKW55" s="355"/>
      <c r="VKX55" s="355"/>
      <c r="VKY55" s="355"/>
      <c r="VKZ55" s="355"/>
      <c r="VLA55" s="355"/>
      <c r="VLB55" s="355"/>
      <c r="VLC55" s="355"/>
      <c r="VLD55" s="355"/>
      <c r="VLE55" s="355"/>
      <c r="VLF55" s="355"/>
      <c r="VLG55" s="355"/>
      <c r="VLH55" s="355"/>
      <c r="VLI55" s="355"/>
      <c r="VLJ55" s="355"/>
      <c r="VLK55" s="355"/>
      <c r="VLL55" s="355"/>
      <c r="VLM55" s="355"/>
      <c r="VLN55" s="355"/>
      <c r="VLO55" s="355"/>
      <c r="VLP55" s="355"/>
      <c r="VLQ55" s="355"/>
      <c r="VLR55" s="355"/>
      <c r="VLS55" s="355"/>
      <c r="VLT55" s="355"/>
      <c r="VLU55" s="355"/>
      <c r="VLV55" s="355"/>
      <c r="VLW55" s="355"/>
      <c r="VLX55" s="355"/>
      <c r="VLY55" s="355"/>
      <c r="VLZ55" s="355"/>
      <c r="VMA55" s="355"/>
      <c r="VMB55" s="355"/>
      <c r="VMC55" s="355"/>
      <c r="VMD55" s="355"/>
      <c r="VME55" s="355"/>
      <c r="VMF55" s="355"/>
      <c r="VMG55" s="355"/>
      <c r="VMH55" s="355"/>
      <c r="VMI55" s="355"/>
      <c r="VMJ55" s="355"/>
      <c r="VMK55" s="355"/>
      <c r="VML55" s="355"/>
      <c r="VMM55" s="355"/>
      <c r="VMN55" s="355"/>
      <c r="VMO55" s="355"/>
      <c r="VMP55" s="355"/>
      <c r="VMQ55" s="355"/>
      <c r="VMR55" s="355"/>
      <c r="VMS55" s="355"/>
      <c r="VMT55" s="355"/>
      <c r="VMU55" s="355"/>
      <c r="VMV55" s="355"/>
      <c r="VMW55" s="355"/>
      <c r="VMX55" s="355"/>
      <c r="VMY55" s="355"/>
      <c r="VMZ55" s="355"/>
      <c r="VNA55" s="355"/>
      <c r="VNB55" s="355"/>
      <c r="VNC55" s="355"/>
      <c r="VND55" s="355"/>
      <c r="VNE55" s="355"/>
      <c r="VNF55" s="355"/>
      <c r="VNG55" s="355"/>
      <c r="VNH55" s="355"/>
      <c r="VNI55" s="355"/>
      <c r="VNJ55" s="355"/>
      <c r="VNK55" s="355"/>
      <c r="VNL55" s="355"/>
      <c r="VNM55" s="355"/>
      <c r="VNN55" s="355"/>
      <c r="VNO55" s="355"/>
      <c r="VNP55" s="355"/>
      <c r="VNQ55" s="355"/>
      <c r="VNR55" s="355"/>
      <c r="VNS55" s="355"/>
      <c r="VNT55" s="355"/>
      <c r="VNU55" s="355"/>
      <c r="VNV55" s="355"/>
      <c r="VNW55" s="355"/>
      <c r="VNX55" s="355"/>
      <c r="VNY55" s="355"/>
      <c r="VNZ55" s="355"/>
      <c r="VOA55" s="355"/>
      <c r="VOB55" s="355"/>
      <c r="VOC55" s="355"/>
      <c r="VOD55" s="355"/>
      <c r="VOE55" s="355"/>
      <c r="VOF55" s="355"/>
      <c r="VOG55" s="355"/>
      <c r="VOH55" s="355"/>
      <c r="VOI55" s="355"/>
      <c r="VOJ55" s="355"/>
      <c r="VOK55" s="355"/>
      <c r="VOL55" s="355"/>
      <c r="VOM55" s="355"/>
      <c r="VON55" s="355"/>
      <c r="VOO55" s="355"/>
      <c r="VOP55" s="355"/>
      <c r="VOQ55" s="355"/>
      <c r="VOR55" s="355"/>
      <c r="VOS55" s="355"/>
      <c r="VOT55" s="355"/>
      <c r="VOU55" s="355"/>
      <c r="VOV55" s="355"/>
      <c r="VOW55" s="355"/>
      <c r="VOX55" s="355"/>
      <c r="VOY55" s="355"/>
      <c r="VOZ55" s="355"/>
      <c r="VPA55" s="355"/>
      <c r="VPB55" s="355"/>
      <c r="VPC55" s="355"/>
      <c r="VPD55" s="355"/>
      <c r="VPE55" s="355"/>
      <c r="VPF55" s="355"/>
      <c r="VPG55" s="355"/>
      <c r="VPH55" s="355"/>
      <c r="VPI55" s="355"/>
      <c r="VPJ55" s="355"/>
      <c r="VPK55" s="355"/>
      <c r="VPL55" s="355"/>
      <c r="VPM55" s="355"/>
      <c r="VPN55" s="355"/>
      <c r="VPO55" s="355"/>
      <c r="VPP55" s="355"/>
      <c r="VPQ55" s="355"/>
      <c r="VPR55" s="355"/>
      <c r="VPS55" s="355"/>
      <c r="VPT55" s="355"/>
      <c r="VPU55" s="355"/>
      <c r="VPV55" s="355"/>
      <c r="VPW55" s="355"/>
      <c r="VPX55" s="355"/>
      <c r="VPY55" s="355"/>
      <c r="VPZ55" s="355"/>
      <c r="VQA55" s="355"/>
      <c r="VQB55" s="355"/>
      <c r="VQC55" s="355"/>
      <c r="VQD55" s="355"/>
      <c r="VQE55" s="355"/>
      <c r="VQF55" s="355"/>
      <c r="VQG55" s="355"/>
      <c r="VQH55" s="355"/>
      <c r="VQI55" s="355"/>
      <c r="VQJ55" s="355"/>
      <c r="VQK55" s="355"/>
      <c r="VQL55" s="355"/>
      <c r="VQM55" s="355"/>
      <c r="VQN55" s="355"/>
      <c r="VQO55" s="355"/>
      <c r="VQP55" s="355"/>
      <c r="VQQ55" s="355"/>
      <c r="VQR55" s="355"/>
      <c r="VQS55" s="355"/>
      <c r="VQT55" s="355"/>
      <c r="VQU55" s="355"/>
      <c r="VQV55" s="355"/>
      <c r="VQW55" s="355"/>
      <c r="VQX55" s="355"/>
      <c r="VQY55" s="355"/>
      <c r="VQZ55" s="355"/>
      <c r="VRA55" s="355"/>
      <c r="VRB55" s="355"/>
      <c r="VRC55" s="355"/>
      <c r="VRD55" s="355"/>
      <c r="VRE55" s="355"/>
      <c r="VRF55" s="355"/>
      <c r="VRG55" s="355"/>
      <c r="VRH55" s="355"/>
      <c r="VRI55" s="355"/>
      <c r="VRJ55" s="355"/>
      <c r="VRK55" s="355"/>
      <c r="VRL55" s="355"/>
      <c r="VRM55" s="355"/>
      <c r="VRN55" s="355"/>
      <c r="VRO55" s="355"/>
      <c r="VRP55" s="355"/>
      <c r="VRQ55" s="355"/>
      <c r="VRR55" s="355"/>
      <c r="VRS55" s="355"/>
      <c r="VRT55" s="355"/>
      <c r="VRU55" s="355"/>
      <c r="VRV55" s="355"/>
      <c r="VRW55" s="355"/>
      <c r="VRX55" s="355"/>
      <c r="VRY55" s="355"/>
      <c r="VRZ55" s="355"/>
      <c r="VSA55" s="355"/>
      <c r="VSB55" s="355"/>
      <c r="VSC55" s="355"/>
      <c r="VSD55" s="355"/>
      <c r="VSE55" s="355"/>
      <c r="VSF55" s="355"/>
      <c r="VSG55" s="355"/>
      <c r="VSH55" s="355"/>
      <c r="VSI55" s="355"/>
      <c r="VSJ55" s="355"/>
      <c r="VSK55" s="355"/>
      <c r="VSL55" s="355"/>
      <c r="VSM55" s="355"/>
      <c r="VSN55" s="355"/>
      <c r="VSO55" s="355"/>
      <c r="VSP55" s="355"/>
      <c r="VSQ55" s="355"/>
      <c r="VSR55" s="355"/>
      <c r="VSS55" s="355"/>
      <c r="VST55" s="355"/>
      <c r="VSU55" s="355"/>
      <c r="VSV55" s="355"/>
      <c r="VSW55" s="355"/>
      <c r="VSX55" s="355"/>
      <c r="VSY55" s="355"/>
      <c r="VSZ55" s="355"/>
      <c r="VTA55" s="355"/>
      <c r="VTB55" s="355"/>
      <c r="VTC55" s="355"/>
      <c r="VTD55" s="355"/>
      <c r="VTE55" s="355"/>
      <c r="VTF55" s="355"/>
      <c r="VTG55" s="355"/>
      <c r="VTH55" s="355"/>
      <c r="VTI55" s="355"/>
      <c r="VTJ55" s="355"/>
      <c r="VTK55" s="355"/>
      <c r="VTL55" s="355"/>
      <c r="VTM55" s="355"/>
      <c r="VTN55" s="355"/>
      <c r="VTO55" s="355"/>
      <c r="VTP55" s="355"/>
      <c r="VTQ55" s="355"/>
      <c r="VTR55" s="355"/>
      <c r="VTS55" s="355"/>
      <c r="VTT55" s="355"/>
      <c r="VTU55" s="355"/>
      <c r="VTV55" s="355"/>
      <c r="VTW55" s="355"/>
      <c r="VTX55" s="355"/>
      <c r="VTY55" s="355"/>
      <c r="VTZ55" s="355"/>
      <c r="VUA55" s="355"/>
      <c r="VUB55" s="355"/>
      <c r="VUC55" s="355"/>
      <c r="VUD55" s="355"/>
      <c r="VUE55" s="355"/>
      <c r="VUF55" s="355"/>
      <c r="VUG55" s="355"/>
      <c r="VUH55" s="355"/>
      <c r="VUI55" s="355"/>
      <c r="VUJ55" s="355"/>
      <c r="VUK55" s="355"/>
      <c r="VUL55" s="355"/>
      <c r="VUM55" s="355"/>
      <c r="VUN55" s="355"/>
      <c r="VUO55" s="355"/>
      <c r="VUP55" s="355"/>
      <c r="VUQ55" s="355"/>
      <c r="VUR55" s="355"/>
      <c r="VUS55" s="355"/>
      <c r="VUT55" s="355"/>
      <c r="VUU55" s="355"/>
      <c r="VUV55" s="355"/>
      <c r="VUW55" s="355"/>
      <c r="VUX55" s="355"/>
      <c r="VUY55" s="355"/>
      <c r="VUZ55" s="355"/>
      <c r="VVA55" s="355"/>
      <c r="VVB55" s="355"/>
      <c r="VVC55" s="355"/>
      <c r="VVD55" s="355"/>
      <c r="VVE55" s="355"/>
      <c r="VVF55" s="355"/>
      <c r="VVG55" s="355"/>
      <c r="VVH55" s="355"/>
      <c r="VVI55" s="355"/>
      <c r="VVJ55" s="355"/>
      <c r="VVK55" s="355"/>
      <c r="VVL55" s="355"/>
      <c r="VVM55" s="355"/>
      <c r="VVN55" s="355"/>
      <c r="VVO55" s="355"/>
      <c r="VVP55" s="355"/>
      <c r="VVQ55" s="355"/>
      <c r="VVR55" s="355"/>
      <c r="VVS55" s="355"/>
      <c r="VVT55" s="355"/>
      <c r="VVU55" s="355"/>
      <c r="VVV55" s="355"/>
      <c r="VVW55" s="355"/>
      <c r="VVX55" s="355"/>
      <c r="VVY55" s="355"/>
      <c r="VVZ55" s="355"/>
      <c r="VWA55" s="355"/>
      <c r="VWB55" s="355"/>
      <c r="VWC55" s="355"/>
      <c r="VWD55" s="355"/>
      <c r="VWE55" s="355"/>
      <c r="VWF55" s="355"/>
      <c r="VWG55" s="355"/>
      <c r="VWH55" s="355"/>
      <c r="VWI55" s="355"/>
      <c r="VWJ55" s="355"/>
      <c r="VWK55" s="355"/>
      <c r="VWL55" s="355"/>
      <c r="VWM55" s="355"/>
      <c r="VWN55" s="355"/>
      <c r="VWO55" s="355"/>
      <c r="VWP55" s="355"/>
      <c r="VWQ55" s="355"/>
      <c r="VWR55" s="355"/>
      <c r="VWS55" s="355"/>
      <c r="VWT55" s="355"/>
      <c r="VWU55" s="355"/>
      <c r="VWV55" s="355"/>
      <c r="VWW55" s="355"/>
      <c r="VWX55" s="355"/>
      <c r="VWY55" s="355"/>
      <c r="VWZ55" s="355"/>
      <c r="VXA55" s="355"/>
      <c r="VXB55" s="355"/>
      <c r="VXC55" s="355"/>
      <c r="VXD55" s="355"/>
      <c r="VXE55" s="355"/>
      <c r="VXF55" s="355"/>
      <c r="VXG55" s="355"/>
      <c r="VXH55" s="355"/>
      <c r="VXI55" s="355"/>
      <c r="VXJ55" s="355"/>
      <c r="VXK55" s="355"/>
      <c r="VXL55" s="355"/>
      <c r="VXM55" s="355"/>
      <c r="VXN55" s="355"/>
      <c r="VXO55" s="355"/>
      <c r="VXP55" s="355"/>
      <c r="VXQ55" s="355"/>
      <c r="VXR55" s="355"/>
      <c r="VXS55" s="355"/>
      <c r="VXT55" s="355"/>
      <c r="VXU55" s="355"/>
      <c r="VXV55" s="355"/>
      <c r="VXW55" s="355"/>
      <c r="VXX55" s="355"/>
      <c r="VXY55" s="355"/>
      <c r="VXZ55" s="355"/>
      <c r="VYA55" s="355"/>
      <c r="VYB55" s="355"/>
      <c r="VYC55" s="355"/>
      <c r="VYD55" s="355"/>
      <c r="VYE55" s="355"/>
      <c r="VYF55" s="355"/>
      <c r="VYG55" s="355"/>
      <c r="VYH55" s="355"/>
      <c r="VYI55" s="355"/>
      <c r="VYJ55" s="355"/>
      <c r="VYK55" s="355"/>
      <c r="VYL55" s="355"/>
      <c r="VYM55" s="355"/>
      <c r="VYN55" s="355"/>
      <c r="VYO55" s="355"/>
      <c r="VYP55" s="355"/>
      <c r="VYQ55" s="355"/>
      <c r="VYR55" s="355"/>
      <c r="VYS55" s="355"/>
      <c r="VYT55" s="355"/>
      <c r="VYU55" s="355"/>
      <c r="VYV55" s="355"/>
      <c r="VYW55" s="355"/>
      <c r="VYX55" s="355"/>
      <c r="VYY55" s="355"/>
      <c r="VYZ55" s="355"/>
      <c r="VZA55" s="355"/>
      <c r="VZB55" s="355"/>
      <c r="VZC55" s="355"/>
      <c r="VZD55" s="355"/>
      <c r="VZE55" s="355"/>
      <c r="VZF55" s="355"/>
      <c r="VZG55" s="355"/>
      <c r="VZH55" s="355"/>
      <c r="VZI55" s="355"/>
      <c r="VZJ55" s="355"/>
      <c r="VZK55" s="355"/>
      <c r="VZL55" s="355"/>
      <c r="VZM55" s="355"/>
      <c r="VZN55" s="355"/>
      <c r="VZO55" s="355"/>
      <c r="VZP55" s="355"/>
      <c r="VZQ55" s="355"/>
      <c r="VZR55" s="355"/>
      <c r="VZS55" s="355"/>
      <c r="VZT55" s="355"/>
      <c r="VZU55" s="355"/>
      <c r="VZV55" s="355"/>
      <c r="VZW55" s="355"/>
      <c r="VZX55" s="355"/>
      <c r="VZY55" s="355"/>
      <c r="VZZ55" s="355"/>
      <c r="WAA55" s="355"/>
      <c r="WAB55" s="355"/>
      <c r="WAC55" s="355"/>
      <c r="WAD55" s="355"/>
      <c r="WAE55" s="355"/>
      <c r="WAF55" s="355"/>
      <c r="WAG55" s="355"/>
      <c r="WAH55" s="355"/>
      <c r="WAI55" s="355"/>
      <c r="WAJ55" s="355"/>
      <c r="WAK55" s="355"/>
      <c r="WAL55" s="355"/>
      <c r="WAM55" s="355"/>
      <c r="WAN55" s="355"/>
      <c r="WAO55" s="355"/>
      <c r="WAP55" s="355"/>
      <c r="WAQ55" s="355"/>
      <c r="WAR55" s="355"/>
      <c r="WAS55" s="355"/>
      <c r="WAT55" s="355"/>
      <c r="WAU55" s="355"/>
      <c r="WAV55" s="355"/>
      <c r="WAW55" s="355"/>
      <c r="WAX55" s="355"/>
      <c r="WAY55" s="355"/>
      <c r="WAZ55" s="355"/>
      <c r="WBA55" s="355"/>
      <c r="WBB55" s="355"/>
      <c r="WBC55" s="355"/>
      <c r="WBD55" s="355"/>
      <c r="WBE55" s="355"/>
      <c r="WBF55" s="355"/>
      <c r="WBG55" s="355"/>
      <c r="WBH55" s="355"/>
      <c r="WBI55" s="355"/>
      <c r="WBJ55" s="355"/>
      <c r="WBK55" s="355"/>
      <c r="WBL55" s="355"/>
      <c r="WBM55" s="355"/>
      <c r="WBN55" s="355"/>
      <c r="WBO55" s="355"/>
      <c r="WBP55" s="355"/>
      <c r="WBQ55" s="355"/>
      <c r="WBR55" s="355"/>
      <c r="WBS55" s="355"/>
      <c r="WBT55" s="355"/>
      <c r="WBU55" s="355"/>
      <c r="WBV55" s="355"/>
      <c r="WBW55" s="355"/>
      <c r="WBX55" s="355"/>
      <c r="WBY55" s="355"/>
      <c r="WBZ55" s="355"/>
      <c r="WCA55" s="355"/>
      <c r="WCB55" s="355"/>
      <c r="WCC55" s="355"/>
      <c r="WCD55" s="355"/>
      <c r="WCE55" s="355"/>
      <c r="WCF55" s="355"/>
      <c r="WCG55" s="355"/>
      <c r="WCH55" s="355"/>
      <c r="WCI55" s="355"/>
      <c r="WCJ55" s="355"/>
      <c r="WCK55" s="355"/>
      <c r="WCL55" s="355"/>
      <c r="WCM55" s="355"/>
      <c r="WCN55" s="355"/>
      <c r="WCO55" s="355"/>
      <c r="WCP55" s="355"/>
      <c r="WCQ55" s="355"/>
      <c r="WCR55" s="355"/>
      <c r="WCS55" s="355"/>
      <c r="WCT55" s="355"/>
      <c r="WCU55" s="355"/>
      <c r="WCV55" s="355"/>
      <c r="WCW55" s="355"/>
      <c r="WCX55" s="355"/>
      <c r="WCY55" s="355"/>
      <c r="WCZ55" s="355"/>
      <c r="WDA55" s="355"/>
      <c r="WDB55" s="355"/>
      <c r="WDC55" s="355"/>
      <c r="WDD55" s="355"/>
      <c r="WDE55" s="355"/>
      <c r="WDF55" s="355"/>
      <c r="WDG55" s="355"/>
      <c r="WDH55" s="355"/>
      <c r="WDI55" s="355"/>
      <c r="WDJ55" s="355"/>
      <c r="WDK55" s="355"/>
      <c r="WDL55" s="355"/>
      <c r="WDM55" s="355"/>
      <c r="WDN55" s="355"/>
      <c r="WDO55" s="355"/>
      <c r="WDP55" s="355"/>
      <c r="WDQ55" s="355"/>
      <c r="WDR55" s="355"/>
      <c r="WDS55" s="355"/>
      <c r="WDT55" s="355"/>
      <c r="WDU55" s="355"/>
      <c r="WDV55" s="355"/>
      <c r="WDW55" s="355"/>
      <c r="WDX55" s="355"/>
      <c r="WDY55" s="355"/>
      <c r="WDZ55" s="355"/>
      <c r="WEA55" s="355"/>
      <c r="WEB55" s="355"/>
      <c r="WEC55" s="355"/>
      <c r="WED55" s="355"/>
      <c r="WEE55" s="355"/>
      <c r="WEF55" s="355"/>
      <c r="WEG55" s="355"/>
      <c r="WEH55" s="355"/>
      <c r="WEI55" s="355"/>
      <c r="WEJ55" s="355"/>
      <c r="WEK55" s="355"/>
      <c r="WEL55" s="355"/>
      <c r="WEM55" s="355"/>
      <c r="WEN55" s="355"/>
      <c r="WEO55" s="355"/>
      <c r="WEP55" s="355"/>
      <c r="WEQ55" s="355"/>
      <c r="WER55" s="355"/>
      <c r="WES55" s="355"/>
      <c r="WET55" s="355"/>
      <c r="WEU55" s="355"/>
      <c r="WEV55" s="355"/>
      <c r="WEW55" s="355"/>
      <c r="WEX55" s="355"/>
      <c r="WEY55" s="355"/>
      <c r="WEZ55" s="355"/>
      <c r="WFA55" s="355"/>
      <c r="WFB55" s="355"/>
      <c r="WFC55" s="355"/>
      <c r="WFD55" s="355"/>
      <c r="WFE55" s="355"/>
      <c r="WFF55" s="355"/>
      <c r="WFG55" s="355"/>
      <c r="WFH55" s="355"/>
      <c r="WFI55" s="355"/>
      <c r="WFJ55" s="355"/>
      <c r="WFK55" s="355"/>
      <c r="WFL55" s="355"/>
      <c r="WFM55" s="355"/>
      <c r="WFN55" s="355"/>
      <c r="WFO55" s="355"/>
      <c r="WFP55" s="355"/>
      <c r="WFQ55" s="355"/>
      <c r="WFR55" s="355"/>
      <c r="WFS55" s="355"/>
      <c r="WFT55" s="355"/>
      <c r="WFU55" s="355"/>
      <c r="WFV55" s="355"/>
      <c r="WFW55" s="355"/>
      <c r="WFX55" s="355"/>
      <c r="WFY55" s="355"/>
      <c r="WFZ55" s="355"/>
      <c r="WGA55" s="355"/>
      <c r="WGB55" s="355"/>
      <c r="WGC55" s="355"/>
      <c r="WGD55" s="355"/>
      <c r="WGE55" s="355"/>
      <c r="WGF55" s="355"/>
      <c r="WGG55" s="355"/>
      <c r="WGH55" s="355"/>
      <c r="WGI55" s="355"/>
      <c r="WGJ55" s="355"/>
      <c r="WGK55" s="355"/>
      <c r="WGL55" s="355"/>
      <c r="WGM55" s="355"/>
      <c r="WGN55" s="355"/>
      <c r="WGO55" s="355"/>
      <c r="WGP55" s="355"/>
      <c r="WGQ55" s="355"/>
      <c r="WGR55" s="355"/>
      <c r="WGS55" s="355"/>
      <c r="WGT55" s="355"/>
      <c r="WGU55" s="355"/>
      <c r="WGV55" s="355"/>
      <c r="WGW55" s="355"/>
      <c r="WGX55" s="355"/>
      <c r="WGY55" s="355"/>
      <c r="WGZ55" s="355"/>
      <c r="WHA55" s="355"/>
      <c r="WHB55" s="355"/>
      <c r="WHC55" s="355"/>
      <c r="WHD55" s="355"/>
      <c r="WHE55" s="355"/>
      <c r="WHF55" s="355"/>
      <c r="WHG55" s="355"/>
      <c r="WHH55" s="355"/>
      <c r="WHI55" s="355"/>
      <c r="WHJ55" s="355"/>
      <c r="WHK55" s="355"/>
      <c r="WHL55" s="355"/>
      <c r="WHM55" s="355"/>
      <c r="WHN55" s="355"/>
      <c r="WHO55" s="355"/>
      <c r="WHP55" s="355"/>
      <c r="WHQ55" s="355"/>
      <c r="WHR55" s="355"/>
      <c r="WHS55" s="355"/>
      <c r="WHT55" s="355"/>
      <c r="WHU55" s="355"/>
      <c r="WHV55" s="355"/>
      <c r="WHW55" s="355"/>
      <c r="WHX55" s="355"/>
      <c r="WHY55" s="355"/>
      <c r="WHZ55" s="355"/>
      <c r="WIA55" s="355"/>
      <c r="WIB55" s="355"/>
      <c r="WIC55" s="355"/>
      <c r="WID55" s="355"/>
      <c r="WIE55" s="355"/>
      <c r="WIF55" s="355"/>
      <c r="WIG55" s="355"/>
      <c r="WIH55" s="355"/>
      <c r="WII55" s="355"/>
      <c r="WIJ55" s="355"/>
      <c r="WIK55" s="355"/>
      <c r="WIL55" s="355"/>
      <c r="WIM55" s="355"/>
      <c r="WIN55" s="355"/>
      <c r="WIO55" s="355"/>
      <c r="WIP55" s="355"/>
      <c r="WIQ55" s="355"/>
      <c r="WIR55" s="355"/>
      <c r="WIS55" s="355"/>
      <c r="WIT55" s="355"/>
      <c r="WIU55" s="355"/>
      <c r="WIV55" s="355"/>
      <c r="WIW55" s="355"/>
      <c r="WIX55" s="355"/>
      <c r="WIY55" s="355"/>
      <c r="WIZ55" s="355"/>
      <c r="WJA55" s="355"/>
      <c r="WJB55" s="355"/>
      <c r="WJC55" s="355"/>
      <c r="WJD55" s="355"/>
      <c r="WJE55" s="355"/>
      <c r="WJF55" s="355"/>
      <c r="WJG55" s="355"/>
      <c r="WJH55" s="355"/>
      <c r="WJI55" s="355"/>
      <c r="WJJ55" s="355"/>
      <c r="WJK55" s="355"/>
      <c r="WJL55" s="355"/>
      <c r="WJM55" s="355"/>
      <c r="WJN55" s="355"/>
      <c r="WJO55" s="355"/>
      <c r="WJP55" s="355"/>
      <c r="WJQ55" s="355"/>
      <c r="WJR55" s="355"/>
      <c r="WJS55" s="355"/>
      <c r="WJT55" s="355"/>
      <c r="WJU55" s="355"/>
      <c r="WJV55" s="355"/>
      <c r="WJW55" s="355"/>
      <c r="WJX55" s="355"/>
      <c r="WJY55" s="355"/>
      <c r="WJZ55" s="355"/>
      <c r="WKA55" s="355"/>
      <c r="WKB55" s="355"/>
      <c r="WKC55" s="355"/>
      <c r="WKD55" s="355"/>
      <c r="WKE55" s="355"/>
      <c r="WKF55" s="355"/>
      <c r="WKG55" s="355"/>
      <c r="WKH55" s="355"/>
      <c r="WKI55" s="355"/>
      <c r="WKJ55" s="355"/>
      <c r="WKK55" s="355"/>
      <c r="WKL55" s="355"/>
      <c r="WKM55" s="355"/>
      <c r="WKN55" s="355"/>
      <c r="WKO55" s="355"/>
      <c r="WKP55" s="355"/>
      <c r="WKQ55" s="355"/>
      <c r="WKR55" s="355"/>
      <c r="WKS55" s="355"/>
      <c r="WKT55" s="355"/>
      <c r="WKU55" s="355"/>
      <c r="WKV55" s="355"/>
      <c r="WKW55" s="355"/>
      <c r="WKX55" s="355"/>
      <c r="WKY55" s="355"/>
      <c r="WKZ55" s="355"/>
      <c r="WLA55" s="355"/>
      <c r="WLB55" s="355"/>
      <c r="WLC55" s="355"/>
      <c r="WLD55" s="355"/>
      <c r="WLE55" s="355"/>
      <c r="WLF55" s="355"/>
      <c r="WLG55" s="355"/>
      <c r="WLH55" s="355"/>
      <c r="WLI55" s="355"/>
      <c r="WLJ55" s="355"/>
      <c r="WLK55" s="355"/>
      <c r="WLL55" s="355"/>
      <c r="WLM55" s="355"/>
      <c r="WLN55" s="355"/>
      <c r="WLO55" s="355"/>
      <c r="WLP55" s="355"/>
      <c r="WLQ55" s="355"/>
      <c r="WLR55" s="355"/>
      <c r="WLS55" s="355"/>
      <c r="WLT55" s="355"/>
      <c r="WLU55" s="355"/>
      <c r="WLV55" s="355"/>
      <c r="WLW55" s="355"/>
      <c r="WLX55" s="355"/>
      <c r="WLY55" s="355"/>
      <c r="WLZ55" s="355"/>
      <c r="WMA55" s="355"/>
      <c r="WMB55" s="355"/>
      <c r="WMC55" s="355"/>
      <c r="WMD55" s="355"/>
      <c r="WME55" s="355"/>
      <c r="WMF55" s="355"/>
      <c r="WMG55" s="355"/>
      <c r="WMH55" s="355"/>
      <c r="WMI55" s="355"/>
      <c r="WMJ55" s="355"/>
      <c r="WMK55" s="355"/>
      <c r="WML55" s="355"/>
      <c r="WMM55" s="355"/>
      <c r="WMN55" s="355"/>
      <c r="WMO55" s="355"/>
      <c r="WMP55" s="355"/>
      <c r="WMQ55" s="355"/>
      <c r="WMR55" s="355"/>
      <c r="WMS55" s="355"/>
      <c r="WMT55" s="355"/>
      <c r="WMU55" s="355"/>
      <c r="WMV55" s="355"/>
      <c r="WMW55" s="355"/>
      <c r="WMX55" s="355"/>
      <c r="WMY55" s="355"/>
      <c r="WMZ55" s="355"/>
      <c r="WNA55" s="355"/>
      <c r="WNB55" s="355"/>
      <c r="WNC55" s="355"/>
      <c r="WND55" s="355"/>
      <c r="WNE55" s="355"/>
      <c r="WNF55" s="355"/>
      <c r="WNG55" s="355"/>
      <c r="WNH55" s="355"/>
      <c r="WNI55" s="355"/>
      <c r="WNJ55" s="355"/>
      <c r="WNK55" s="355"/>
      <c r="WNL55" s="355"/>
      <c r="WNM55" s="355"/>
      <c r="WNN55" s="355"/>
      <c r="WNO55" s="355"/>
      <c r="WNP55" s="355"/>
      <c r="WNQ55" s="355"/>
      <c r="WNR55" s="355"/>
      <c r="WNS55" s="355"/>
      <c r="WNT55" s="355"/>
      <c r="WNU55" s="355"/>
      <c r="WNV55" s="355"/>
      <c r="WNW55" s="355"/>
      <c r="WNX55" s="355"/>
      <c r="WNY55" s="355"/>
      <c r="WNZ55" s="355"/>
      <c r="WOA55" s="355"/>
      <c r="WOB55" s="355"/>
      <c r="WOC55" s="355"/>
      <c r="WOD55" s="355"/>
      <c r="WOE55" s="355"/>
      <c r="WOF55" s="355"/>
      <c r="WOG55" s="355"/>
      <c r="WOH55" s="355"/>
      <c r="WOI55" s="355"/>
      <c r="WOJ55" s="355"/>
      <c r="WOK55" s="355"/>
      <c r="WOL55" s="355"/>
      <c r="WOM55" s="355"/>
      <c r="WON55" s="355"/>
      <c r="WOO55" s="355"/>
      <c r="WOP55" s="355"/>
      <c r="WOQ55" s="355"/>
      <c r="WOR55" s="355"/>
      <c r="WOS55" s="355"/>
      <c r="WOT55" s="355"/>
      <c r="WOU55" s="355"/>
      <c r="WOV55" s="355"/>
      <c r="WOW55" s="355"/>
      <c r="WOX55" s="355"/>
      <c r="WOY55" s="355"/>
      <c r="WOZ55" s="355"/>
      <c r="WPA55" s="355"/>
      <c r="WPB55" s="355"/>
      <c r="WPC55" s="355"/>
      <c r="WPD55" s="355"/>
      <c r="WPE55" s="355"/>
      <c r="WPF55" s="355"/>
      <c r="WPG55" s="355"/>
      <c r="WPH55" s="355"/>
      <c r="WPI55" s="355"/>
      <c r="WPJ55" s="355"/>
      <c r="WPK55" s="355"/>
      <c r="WPL55" s="355"/>
      <c r="WPM55" s="355"/>
      <c r="WPN55" s="355"/>
      <c r="WPO55" s="355"/>
      <c r="WPP55" s="355"/>
      <c r="WPQ55" s="355"/>
      <c r="WPR55" s="355"/>
      <c r="WPS55" s="355"/>
      <c r="WPT55" s="355"/>
      <c r="WPU55" s="355"/>
      <c r="WPV55" s="355"/>
      <c r="WPW55" s="355"/>
      <c r="WPX55" s="355"/>
      <c r="WPY55" s="355"/>
      <c r="WPZ55" s="355"/>
      <c r="WQA55" s="355"/>
      <c r="WQB55" s="355"/>
      <c r="WQC55" s="355"/>
      <c r="WQD55" s="355"/>
      <c r="WQE55" s="355"/>
      <c r="WQF55" s="355"/>
      <c r="WQG55" s="355"/>
      <c r="WQH55" s="355"/>
      <c r="WQI55" s="355"/>
      <c r="WQJ55" s="355"/>
      <c r="WQK55" s="355"/>
      <c r="WQL55" s="355"/>
      <c r="WQM55" s="355"/>
      <c r="WQN55" s="355"/>
      <c r="WQO55" s="355"/>
      <c r="WQP55" s="355"/>
      <c r="WQQ55" s="355"/>
      <c r="WQR55" s="355"/>
      <c r="WQS55" s="355"/>
      <c r="WQT55" s="355"/>
      <c r="WQU55" s="355"/>
      <c r="WQV55" s="355"/>
      <c r="WQW55" s="355"/>
      <c r="WQX55" s="355"/>
      <c r="WQY55" s="355"/>
      <c r="WQZ55" s="355"/>
      <c r="WRA55" s="355"/>
      <c r="WRB55" s="355"/>
      <c r="WRC55" s="355"/>
      <c r="WRD55" s="355"/>
      <c r="WRE55" s="355"/>
      <c r="WRF55" s="355"/>
      <c r="WRG55" s="355"/>
      <c r="WRH55" s="355"/>
      <c r="WRI55" s="355"/>
      <c r="WRJ55" s="355"/>
      <c r="WRK55" s="355"/>
      <c r="WRL55" s="355"/>
      <c r="WRM55" s="355"/>
      <c r="WRN55" s="355"/>
      <c r="WRO55" s="355"/>
      <c r="WRP55" s="355"/>
      <c r="WRQ55" s="355"/>
      <c r="WRR55" s="355"/>
      <c r="WRS55" s="355"/>
      <c r="WRT55" s="355"/>
      <c r="WRU55" s="355"/>
      <c r="WRV55" s="355"/>
      <c r="WRW55" s="355"/>
      <c r="WRX55" s="355"/>
      <c r="WRY55" s="355"/>
      <c r="WRZ55" s="355"/>
      <c r="WSA55" s="355"/>
      <c r="WSB55" s="355"/>
      <c r="WSC55" s="355"/>
      <c r="WSD55" s="355"/>
      <c r="WSE55" s="355"/>
      <c r="WSF55" s="355"/>
      <c r="WSG55" s="355"/>
      <c r="WSH55" s="355"/>
      <c r="WSI55" s="355"/>
      <c r="WSJ55" s="355"/>
      <c r="WSK55" s="355"/>
      <c r="WSL55" s="355"/>
      <c r="WSM55" s="355"/>
      <c r="WSN55" s="355"/>
      <c r="WSO55" s="355"/>
      <c r="WSP55" s="355"/>
      <c r="WSQ55" s="355"/>
      <c r="WSR55" s="355"/>
      <c r="WSS55" s="355"/>
      <c r="WST55" s="355"/>
      <c r="WSU55" s="355"/>
      <c r="WSV55" s="355"/>
      <c r="WSW55" s="355"/>
      <c r="WSX55" s="355"/>
      <c r="WSY55" s="355"/>
      <c r="WSZ55" s="355"/>
      <c r="WTA55" s="355"/>
      <c r="WTB55" s="355"/>
      <c r="WTC55" s="355"/>
      <c r="WTD55" s="355"/>
      <c r="WTE55" s="355"/>
      <c r="WTF55" s="355"/>
      <c r="WTG55" s="355"/>
      <c r="WTH55" s="355"/>
      <c r="WTI55" s="355"/>
      <c r="WTJ55" s="355"/>
      <c r="WTK55" s="355"/>
      <c r="WTL55" s="355"/>
      <c r="WTM55" s="355"/>
      <c r="WTN55" s="355"/>
      <c r="WTO55" s="355"/>
      <c r="WTP55" s="355"/>
      <c r="WTQ55" s="355"/>
      <c r="WTR55" s="355"/>
      <c r="WTS55" s="355"/>
      <c r="WTT55" s="355"/>
      <c r="WTU55" s="355"/>
      <c r="WTV55" s="355"/>
      <c r="WTW55" s="355"/>
      <c r="WTX55" s="355"/>
      <c r="WTY55" s="355"/>
      <c r="WTZ55" s="355"/>
      <c r="WUA55" s="355"/>
      <c r="WUB55" s="355"/>
      <c r="WUC55" s="355"/>
      <c r="WUD55" s="355"/>
      <c r="WUE55" s="355"/>
      <c r="WUF55" s="355"/>
      <c r="WUG55" s="355"/>
      <c r="WUH55" s="355"/>
      <c r="WUI55" s="355"/>
      <c r="WUJ55" s="355"/>
      <c r="WUK55" s="355"/>
      <c r="WUL55" s="355"/>
      <c r="WUM55" s="355"/>
      <c r="WUN55" s="355"/>
      <c r="WUO55" s="355"/>
      <c r="WUP55" s="355"/>
      <c r="WUQ55" s="355"/>
      <c r="WUR55" s="355"/>
      <c r="WUS55" s="355"/>
      <c r="WUT55" s="355"/>
      <c r="WUU55" s="355"/>
      <c r="WUV55" s="355"/>
      <c r="WUW55" s="355"/>
      <c r="WUX55" s="355"/>
      <c r="WUY55" s="355"/>
      <c r="WUZ55" s="355"/>
      <c r="WVA55" s="355"/>
      <c r="WVB55" s="355"/>
      <c r="WVC55" s="355"/>
      <c r="WVD55" s="355"/>
      <c r="WVE55" s="355"/>
      <c r="WVF55" s="355"/>
      <c r="WVG55" s="355"/>
      <c r="WVH55" s="355"/>
      <c r="WVI55" s="355"/>
      <c r="WVJ55" s="355"/>
      <c r="WVK55" s="355"/>
      <c r="WVL55" s="355"/>
      <c r="WVM55" s="355"/>
      <c r="WVN55" s="355"/>
      <c r="WVO55" s="355"/>
      <c r="WVP55" s="355"/>
      <c r="WVQ55" s="355"/>
      <c r="WVR55" s="355"/>
      <c r="WVS55" s="355"/>
      <c r="WVT55" s="355"/>
      <c r="WVU55" s="355"/>
      <c r="WVV55" s="355"/>
      <c r="WVW55" s="355"/>
      <c r="WVX55" s="355"/>
      <c r="WVY55" s="355"/>
      <c r="WVZ55" s="355"/>
      <c r="WWA55" s="355"/>
      <c r="WWB55" s="355"/>
      <c r="WWC55" s="355"/>
      <c r="WWD55" s="355"/>
      <c r="WWE55" s="355"/>
      <c r="WWF55" s="355"/>
      <c r="WWG55" s="355"/>
      <c r="WWH55" s="355"/>
      <c r="WWI55" s="355"/>
      <c r="WWJ55" s="355"/>
      <c r="WWK55" s="355"/>
      <c r="WWL55" s="355"/>
      <c r="WWM55" s="355"/>
      <c r="WWN55" s="355"/>
      <c r="WWO55" s="355"/>
      <c r="WWP55" s="355"/>
      <c r="WWQ55" s="355"/>
      <c r="WWR55" s="355"/>
      <c r="WWS55" s="355"/>
      <c r="WWT55" s="355"/>
      <c r="WWU55" s="355"/>
      <c r="WWV55" s="355"/>
      <c r="WWW55" s="355"/>
      <c r="WWX55" s="355"/>
      <c r="WWY55" s="355"/>
      <c r="WWZ55" s="355"/>
      <c r="WXA55" s="355"/>
      <c r="WXB55" s="355"/>
      <c r="WXC55" s="355"/>
      <c r="WXD55" s="355"/>
      <c r="WXE55" s="355"/>
      <c r="WXF55" s="355"/>
      <c r="WXG55" s="355"/>
      <c r="WXH55" s="355"/>
      <c r="WXI55" s="355"/>
      <c r="WXJ55" s="355"/>
      <c r="WXK55" s="355"/>
      <c r="WXL55" s="355"/>
      <c r="WXM55" s="355"/>
      <c r="WXN55" s="355"/>
      <c r="WXO55" s="355"/>
      <c r="WXP55" s="355"/>
      <c r="WXQ55" s="355"/>
      <c r="WXR55" s="355"/>
      <c r="WXS55" s="355"/>
      <c r="WXT55" s="355"/>
      <c r="WXU55" s="355"/>
      <c r="WXV55" s="355"/>
      <c r="WXW55" s="355"/>
      <c r="WXX55" s="355"/>
      <c r="WXY55" s="355"/>
      <c r="WXZ55" s="355"/>
      <c r="WYA55" s="355"/>
      <c r="WYB55" s="355"/>
      <c r="WYC55" s="355"/>
      <c r="WYD55" s="355"/>
      <c r="WYE55" s="355"/>
      <c r="WYF55" s="355"/>
      <c r="WYG55" s="355"/>
      <c r="WYH55" s="355"/>
      <c r="WYI55" s="355"/>
      <c r="WYJ55" s="355"/>
      <c r="WYK55" s="355"/>
      <c r="WYL55" s="355"/>
      <c r="WYM55" s="355"/>
      <c r="WYN55" s="355"/>
      <c r="WYO55" s="355"/>
      <c r="WYP55" s="355"/>
      <c r="WYQ55" s="355"/>
      <c r="WYR55" s="355"/>
      <c r="WYS55" s="355"/>
      <c r="WYT55" s="355"/>
      <c r="WYU55" s="355"/>
      <c r="WYV55" s="355"/>
      <c r="WYW55" s="355"/>
      <c r="WYX55" s="355"/>
      <c r="WYY55" s="355"/>
      <c r="WYZ55" s="355"/>
      <c r="WZA55" s="355"/>
      <c r="WZB55" s="355"/>
      <c r="WZC55" s="355"/>
      <c r="WZD55" s="355"/>
      <c r="WZE55" s="355"/>
      <c r="WZF55" s="355"/>
      <c r="WZG55" s="355"/>
      <c r="WZH55" s="355"/>
      <c r="WZI55" s="355"/>
      <c r="WZJ55" s="355"/>
      <c r="WZK55" s="355"/>
      <c r="WZL55" s="355"/>
      <c r="WZM55" s="355"/>
      <c r="WZN55" s="355"/>
      <c r="WZO55" s="355"/>
      <c r="WZP55" s="355"/>
      <c r="WZQ55" s="355"/>
      <c r="WZR55" s="355"/>
      <c r="WZS55" s="355"/>
      <c r="WZT55" s="355"/>
      <c r="WZU55" s="355"/>
      <c r="WZV55" s="355"/>
      <c r="WZW55" s="355"/>
      <c r="WZX55" s="355"/>
      <c r="WZY55" s="355"/>
      <c r="WZZ55" s="355"/>
      <c r="XAA55" s="355"/>
      <c r="XAB55" s="355"/>
      <c r="XAC55" s="355"/>
      <c r="XAD55" s="355"/>
      <c r="XAE55" s="355"/>
      <c r="XAF55" s="355"/>
      <c r="XAG55" s="355"/>
      <c r="XAH55" s="355"/>
      <c r="XAI55" s="355"/>
      <c r="XAJ55" s="355"/>
      <c r="XAK55" s="355"/>
      <c r="XAL55" s="355"/>
      <c r="XAM55" s="355"/>
      <c r="XAN55" s="355"/>
      <c r="XAO55" s="355"/>
      <c r="XAP55" s="355"/>
      <c r="XAQ55" s="355"/>
      <c r="XAR55" s="355"/>
      <c r="XAS55" s="355"/>
      <c r="XAT55" s="355"/>
      <c r="XAU55" s="355"/>
      <c r="XAV55" s="355"/>
      <c r="XAW55" s="355"/>
      <c r="XAX55" s="355"/>
      <c r="XAY55" s="355"/>
      <c r="XAZ55" s="355"/>
      <c r="XBA55" s="355"/>
      <c r="XBB55" s="355"/>
      <c r="XBC55" s="355"/>
      <c r="XBD55" s="355"/>
      <c r="XBE55" s="355"/>
      <c r="XBF55" s="355"/>
      <c r="XBG55" s="355"/>
      <c r="XBH55" s="355"/>
      <c r="XBI55" s="355"/>
      <c r="XBJ55" s="355"/>
      <c r="XBK55" s="355"/>
      <c r="XBL55" s="355"/>
      <c r="XBM55" s="355"/>
      <c r="XBN55" s="355"/>
      <c r="XBO55" s="355"/>
      <c r="XBP55" s="355"/>
      <c r="XBQ55" s="355"/>
      <c r="XBR55" s="355"/>
      <c r="XBS55" s="355"/>
      <c r="XBT55" s="355"/>
      <c r="XBU55" s="355"/>
      <c r="XBV55" s="355"/>
      <c r="XBW55" s="355"/>
      <c r="XBX55" s="355"/>
      <c r="XBY55" s="355"/>
      <c r="XBZ55" s="355"/>
      <c r="XCA55" s="355"/>
      <c r="XCB55" s="355"/>
      <c r="XCC55" s="355"/>
      <c r="XCD55" s="355"/>
      <c r="XCE55" s="355"/>
      <c r="XCF55" s="355"/>
      <c r="XCG55" s="355"/>
      <c r="XCH55" s="355"/>
      <c r="XCI55" s="355"/>
      <c r="XCJ55" s="355"/>
      <c r="XCK55" s="355"/>
      <c r="XCL55" s="355"/>
      <c r="XCM55" s="355"/>
      <c r="XCN55" s="355"/>
      <c r="XCO55" s="355"/>
      <c r="XCP55" s="355"/>
      <c r="XCQ55" s="355"/>
      <c r="XCR55" s="355"/>
      <c r="XCS55" s="355"/>
      <c r="XCT55" s="355"/>
      <c r="XCU55" s="355"/>
      <c r="XCV55" s="355"/>
      <c r="XCW55" s="355"/>
      <c r="XCX55" s="355"/>
      <c r="XCY55" s="355"/>
      <c r="XCZ55" s="355"/>
      <c r="XDA55" s="355"/>
      <c r="XDB55" s="355"/>
      <c r="XDC55" s="355"/>
      <c r="XDD55" s="355"/>
      <c r="XDE55" s="355"/>
      <c r="XDF55" s="355"/>
      <c r="XDG55" s="355"/>
      <c r="XDH55" s="355"/>
      <c r="XDI55" s="355"/>
      <c r="XDJ55" s="355"/>
      <c r="XDK55" s="355"/>
      <c r="XDL55" s="355"/>
      <c r="XDM55" s="355"/>
      <c r="XDN55" s="355"/>
      <c r="XDO55" s="355"/>
      <c r="XDP55" s="355"/>
      <c r="XDQ55" s="355"/>
      <c r="XDR55" s="355"/>
      <c r="XDS55" s="355"/>
      <c r="XDT55" s="355"/>
      <c r="XDU55" s="355"/>
      <c r="XDV55" s="355"/>
      <c r="XDW55" s="355"/>
      <c r="XDX55" s="355"/>
      <c r="XDY55" s="355"/>
      <c r="XDZ55" s="355"/>
      <c r="XEA55" s="355"/>
      <c r="XEB55" s="355"/>
      <c r="XEC55" s="355"/>
      <c r="XED55" s="355"/>
      <c r="XEE55" s="355"/>
      <c r="XEF55" s="355"/>
      <c r="XEG55" s="355"/>
      <c r="XEH55" s="355"/>
      <c r="XEI55" s="355"/>
      <c r="XEJ55" s="355"/>
      <c r="XEK55" s="355"/>
      <c r="XEL55" s="355"/>
      <c r="XEM55" s="355"/>
      <c r="XEN55" s="355"/>
      <c r="XEO55" s="355"/>
      <c r="XEP55" s="355"/>
      <c r="XEQ55" s="355"/>
      <c r="XER55" s="355"/>
      <c r="XES55" s="355"/>
      <c r="XET55" s="355"/>
      <c r="XEU55" s="355"/>
      <c r="XEV55" s="355"/>
      <c r="XEW55" s="355"/>
      <c r="XEX55" s="355"/>
      <c r="XEY55" s="355"/>
      <c r="XEZ55" s="355"/>
      <c r="XFA55" s="355"/>
      <c r="XFB55" s="355"/>
      <c r="XFC55" s="355"/>
      <c r="XFD55" s="355"/>
    </row>
    <row r="56" spans="1:16384" s="392" customFormat="1" ht="18.75">
      <c r="A56" s="391"/>
      <c r="B56" s="391" t="s">
        <v>759</v>
      </c>
      <c r="C56" s="391"/>
      <c r="D56" s="391"/>
      <c r="E56" s="391"/>
      <c r="F56" s="391"/>
      <c r="G56" s="391"/>
      <c r="H56" s="391"/>
      <c r="I56" s="391"/>
      <c r="J56" s="391"/>
      <c r="K56" s="391"/>
      <c r="L56" s="391"/>
      <c r="M56" s="391"/>
      <c r="N56" s="391"/>
      <c r="O56" s="391"/>
      <c r="P56" s="391"/>
      <c r="Q56" s="391"/>
      <c r="R56" s="391"/>
      <c r="S56" s="391"/>
      <c r="T56" s="391"/>
      <c r="U56" s="391"/>
      <c r="V56" s="391"/>
      <c r="W56" s="391"/>
    </row>
    <row r="57" spans="1:16384">
      <c r="A57" s="16"/>
      <c r="B57" s="16" t="s">
        <v>732</v>
      </c>
      <c r="C57" s="16" t="s">
        <v>284</v>
      </c>
      <c r="D57" s="16" t="s">
        <v>100</v>
      </c>
      <c r="E57" s="16"/>
      <c r="F57" s="695" t="str">
        <f>"Price ($"&amp;ResultsYear&amp;")"</f>
        <v>Price ($2015)</v>
      </c>
      <c r="G57" s="695" t="s">
        <v>360</v>
      </c>
      <c r="H57" s="695" t="s">
        <v>797</v>
      </c>
      <c r="I57" s="695" t="s">
        <v>798</v>
      </c>
      <c r="J57" s="695" t="s">
        <v>800</v>
      </c>
      <c r="K57" s="355"/>
      <c r="L57" s="355"/>
      <c r="M57" s="355"/>
      <c r="N57" s="355"/>
      <c r="O57" s="355"/>
      <c r="P57" s="355"/>
      <c r="Q57" s="355"/>
      <c r="R57" s="355"/>
      <c r="S57" s="355"/>
      <c r="T57" s="355"/>
      <c r="U57" s="355"/>
      <c r="V57" s="355"/>
      <c r="W57" s="355"/>
    </row>
    <row r="58" spans="1:16384">
      <c r="A58" s="355"/>
      <c r="B58" s="355" t="s">
        <v>760</v>
      </c>
      <c r="C58" s="355" t="s">
        <v>751</v>
      </c>
      <c r="D58" s="355" t="s">
        <v>764</v>
      </c>
      <c r="E58" s="355"/>
      <c r="F58" s="141">
        <f>INDEX(Price_Data,MATCH(Country,Price_Countries,0),MATCH(CountryInputs!$C58,Price_Categories,0))*J58</f>
        <v>1.1292749617521183</v>
      </c>
      <c r="G58" s="455">
        <f>INDEX(Price_Years,MATCH(Country,Price_Countries,0),2)</f>
        <v>2013</v>
      </c>
      <c r="H58" s="141">
        <f>F58-F62</f>
        <v>0.16425817625485373</v>
      </c>
      <c r="I58" s="696">
        <f>IF(F62=0,0,(F58-F62)/F62)</f>
        <v>0.170212765957447</v>
      </c>
      <c r="J58" s="141">
        <f t="shared" ref="J58:J65" si="8">INDEX($F$97:$W$97,MATCH(G58,$F$81:$W$81,0))</f>
        <v>1.0266136015928347</v>
      </c>
      <c r="K58" s="355"/>
      <c r="L58" s="355"/>
      <c r="M58" s="355"/>
      <c r="N58" s="355"/>
      <c r="O58" s="355"/>
      <c r="P58" s="355"/>
      <c r="Q58" s="355"/>
      <c r="R58" s="355"/>
      <c r="S58" s="355"/>
      <c r="T58" s="355"/>
      <c r="U58" s="355"/>
      <c r="V58" s="355"/>
      <c r="W58" s="355"/>
    </row>
    <row r="59" spans="1:16384">
      <c r="A59" s="355"/>
      <c r="B59" s="355" t="s">
        <v>760</v>
      </c>
      <c r="C59" s="355" t="s">
        <v>753</v>
      </c>
      <c r="D59" s="355" t="s">
        <v>764</v>
      </c>
      <c r="E59" s="355"/>
      <c r="F59" s="141">
        <f>INDEX(Price_Data,MATCH(Country,Price_Countries,0),MATCH(CountryInputs!$C59,Price_Categories,0))*J59</f>
        <v>1.1292749617521183</v>
      </c>
      <c r="G59" s="455">
        <f>INDEX(Price_Years,MATCH(Country,Price_Countries,0),3)</f>
        <v>2013</v>
      </c>
      <c r="H59" s="141">
        <f>F59-F63</f>
        <v>0.13345976820706873</v>
      </c>
      <c r="I59" s="696">
        <f>IF(F63=0,0,(F59-F63)/F63)</f>
        <v>0.13402061855670128</v>
      </c>
      <c r="J59" s="141">
        <f t="shared" si="8"/>
        <v>1.0266136015928347</v>
      </c>
      <c r="K59" s="355"/>
      <c r="L59" s="355"/>
      <c r="M59" s="355"/>
      <c r="N59" s="355"/>
      <c r="O59" s="355"/>
      <c r="P59" s="355"/>
      <c r="Q59" s="355"/>
      <c r="R59" s="355"/>
      <c r="S59" s="355"/>
      <c r="T59" s="355"/>
      <c r="U59" s="355"/>
      <c r="V59" s="355"/>
      <c r="W59" s="355"/>
    </row>
    <row r="60" spans="1:16384">
      <c r="A60" s="355"/>
      <c r="B60" s="355" t="s">
        <v>760</v>
      </c>
      <c r="C60" s="355" t="s">
        <v>755</v>
      </c>
      <c r="D60" s="355" t="s">
        <v>765</v>
      </c>
      <c r="E60" s="355"/>
      <c r="F60" s="141">
        <f>INDEX(Price_Data,MATCH(Country,Price_Countries,0),MATCH(CountryInputs!$C60,Price_Categories,0))*J60</f>
        <v>4.5190086126846518</v>
      </c>
      <c r="G60" s="455">
        <f>INDEX(Price_Years,MATCH(Country,Price_Countries,0),1)</f>
        <v>2013</v>
      </c>
      <c r="H60" s="141">
        <f>F60-F64</f>
        <v>0</v>
      </c>
      <c r="I60" s="696">
        <f>IF(F64=0,0,(F60-F64)/F64)</f>
        <v>0</v>
      </c>
      <c r="J60" s="141">
        <f t="shared" si="8"/>
        <v>1.0266136015928347</v>
      </c>
      <c r="K60" s="355"/>
      <c r="L60" s="355"/>
      <c r="M60" s="355"/>
      <c r="N60" s="355"/>
      <c r="O60" s="355"/>
      <c r="P60" s="355"/>
      <c r="Q60" s="355"/>
      <c r="R60" s="355"/>
      <c r="S60" s="355"/>
      <c r="T60" s="355"/>
      <c r="U60" s="355"/>
      <c r="V60" s="355"/>
      <c r="W60" s="355"/>
    </row>
    <row r="61" spans="1:16384">
      <c r="A61" s="355"/>
      <c r="B61" s="355" t="s">
        <v>760</v>
      </c>
      <c r="C61" s="355" t="s">
        <v>757</v>
      </c>
      <c r="D61" s="355" t="s">
        <v>765</v>
      </c>
      <c r="E61" s="355"/>
      <c r="F61" s="141">
        <f>INDEX(Price_Data,MATCH(Country,Price_Countries,0),MATCH(CountryInputs!$C61,Price_Categories,0))*J61</f>
        <v>18.730934147318983</v>
      </c>
      <c r="G61" s="455">
        <f>INDEX(Price_Years,MATCH(Country,Price_Countries,0),1)</f>
        <v>2013</v>
      </c>
      <c r="H61" s="141">
        <f>F61-F65</f>
        <v>0</v>
      </c>
      <c r="I61" s="696">
        <f>IF(F65=0,0,(F61-F65)/F65)</f>
        <v>0</v>
      </c>
      <c r="J61" s="141">
        <f t="shared" si="8"/>
        <v>1.0266136015928347</v>
      </c>
      <c r="K61" s="355"/>
      <c r="L61" s="355"/>
      <c r="M61" s="355"/>
      <c r="N61" s="355"/>
      <c r="O61" s="355"/>
      <c r="P61" s="355"/>
      <c r="Q61" s="355"/>
      <c r="R61" s="355"/>
      <c r="S61" s="355"/>
      <c r="T61" s="355"/>
      <c r="U61" s="355"/>
      <c r="V61" s="355"/>
      <c r="W61" s="355"/>
    </row>
    <row r="62" spans="1:16384">
      <c r="A62" s="355"/>
      <c r="B62" s="355" t="s">
        <v>760</v>
      </c>
      <c r="C62" s="355" t="s">
        <v>752</v>
      </c>
      <c r="D62" s="355" t="s">
        <v>764</v>
      </c>
      <c r="E62" s="355"/>
      <c r="F62" s="141">
        <f>INDEX(Price_Data,MATCH(Country,Price_Countries,0),MATCH(CountryInputs!$C62,Price_Categories,0))*J62</f>
        <v>0.96501678549726455</v>
      </c>
      <c r="G62" s="455">
        <f>INDEX(Price_Years,MATCH(Country,Price_Countries,0),2)</f>
        <v>2013</v>
      </c>
      <c r="H62" s="141"/>
      <c r="I62" s="455"/>
      <c r="J62" s="141">
        <f t="shared" si="8"/>
        <v>1.0266136015928347</v>
      </c>
      <c r="K62" s="355"/>
      <c r="L62" s="355"/>
      <c r="M62" s="355"/>
      <c r="N62" s="355"/>
      <c r="O62" s="355"/>
      <c r="P62" s="355"/>
      <c r="Q62" s="355"/>
      <c r="R62" s="355"/>
      <c r="S62" s="355"/>
      <c r="T62" s="355"/>
      <c r="U62" s="355"/>
      <c r="V62" s="355"/>
      <c r="W62" s="355"/>
    </row>
    <row r="63" spans="1:16384">
      <c r="A63" s="355"/>
      <c r="B63" s="355" t="s">
        <v>760</v>
      </c>
      <c r="C63" s="355" t="s">
        <v>754</v>
      </c>
      <c r="D63" s="355" t="s">
        <v>764</v>
      </c>
      <c r="E63" s="355"/>
      <c r="F63" s="141">
        <f>INDEX(Price_Data,MATCH(Country,Price_Countries,0),MATCH(CountryInputs!$C63,Price_Categories,0))*J63</f>
        <v>0.99581519354504955</v>
      </c>
      <c r="G63" s="455">
        <f>INDEX(Price_Years,MATCH(Country,Price_Countries,0),3)</f>
        <v>2013</v>
      </c>
      <c r="H63" s="141"/>
      <c r="I63" s="455"/>
      <c r="J63" s="141">
        <f t="shared" si="8"/>
        <v>1.0266136015928347</v>
      </c>
      <c r="K63" s="355"/>
      <c r="L63" s="355"/>
      <c r="M63" s="355"/>
      <c r="N63" s="355"/>
      <c r="O63" s="355"/>
      <c r="P63" s="355"/>
      <c r="Q63" s="355"/>
      <c r="R63" s="355"/>
      <c r="S63" s="355"/>
      <c r="T63" s="355"/>
      <c r="U63" s="355"/>
      <c r="V63" s="355"/>
      <c r="W63" s="355"/>
    </row>
    <row r="64" spans="1:16384">
      <c r="A64" s="355"/>
      <c r="B64" s="355" t="s">
        <v>760</v>
      </c>
      <c r="C64" s="355" t="s">
        <v>756</v>
      </c>
      <c r="D64" s="355" t="s">
        <v>765</v>
      </c>
      <c r="E64" s="355"/>
      <c r="F64" s="141">
        <f>INDEX(Price_Data,MATCH(Country,Price_Countries,0),MATCH(CountryInputs!$C64,Price_Categories,0))*J64</f>
        <v>4.5190086126846518</v>
      </c>
      <c r="G64" s="455">
        <f>INDEX(Price_Years,MATCH(Country,Price_Countries,0),1)</f>
        <v>2013</v>
      </c>
      <c r="H64" s="141"/>
      <c r="I64" s="455"/>
      <c r="J64" s="141">
        <f t="shared" si="8"/>
        <v>1.0266136015928347</v>
      </c>
      <c r="K64" s="355"/>
      <c r="L64" s="355"/>
      <c r="M64" s="355"/>
      <c r="N64" s="355"/>
      <c r="O64" s="355"/>
      <c r="P64" s="355"/>
      <c r="Q64" s="355"/>
      <c r="R64" s="355"/>
      <c r="S64" s="355"/>
      <c r="T64" s="355"/>
      <c r="U64" s="355"/>
      <c r="V64" s="355"/>
      <c r="W64" s="355"/>
    </row>
    <row r="65" spans="1:23">
      <c r="A65" s="355"/>
      <c r="B65" s="355" t="s">
        <v>760</v>
      </c>
      <c r="C65" s="355" t="s">
        <v>758</v>
      </c>
      <c r="D65" s="355" t="s">
        <v>765</v>
      </c>
      <c r="E65" s="355"/>
      <c r="F65" s="141">
        <f>INDEX(Price_Data,MATCH(Country,Price_Countries,0),MATCH(CountryInputs!$C65,Price_Categories,0))*J65</f>
        <v>18.730934147318983</v>
      </c>
      <c r="G65" s="455">
        <f>INDEX(Price_Years,MATCH(Country,Price_Countries,0),1)</f>
        <v>2013</v>
      </c>
      <c r="H65" s="141"/>
      <c r="I65" s="455"/>
      <c r="J65" s="141">
        <f t="shared" si="8"/>
        <v>1.0266136015928347</v>
      </c>
      <c r="K65" s="355"/>
      <c r="L65" s="355"/>
      <c r="M65" s="355"/>
      <c r="N65" s="355"/>
      <c r="O65" s="355"/>
      <c r="P65" s="355"/>
      <c r="Q65" s="355"/>
      <c r="R65" s="355"/>
      <c r="S65" s="355"/>
      <c r="T65" s="355"/>
      <c r="U65" s="355"/>
      <c r="V65" s="355"/>
      <c r="W65" s="355"/>
    </row>
    <row r="66" spans="1:23" ht="6.75" customHeight="1">
      <c r="E66" s="2"/>
      <c r="F66" s="2"/>
      <c r="G66" s="2"/>
      <c r="H66" s="2"/>
      <c r="I66" s="2"/>
      <c r="J66" s="2"/>
      <c r="K66" s="2"/>
      <c r="L66" s="2"/>
      <c r="M66" s="2"/>
      <c r="N66" s="2"/>
      <c r="O66" s="2"/>
      <c r="P66" s="2"/>
      <c r="W66" s="2"/>
    </row>
    <row r="67" spans="1:23" s="392" customFormat="1" ht="18.75">
      <c r="A67" s="391"/>
      <c r="B67" s="391" t="str">
        <f>"Value of Life and Fuel Damages Escalation to Model Start Year - "&amp;StartYear</f>
        <v>Value of Life and Fuel Damages Escalation to Model Start Year - 2013</v>
      </c>
      <c r="C67" s="391"/>
      <c r="D67" s="391"/>
      <c r="E67" s="391"/>
      <c r="F67" s="391"/>
      <c r="G67" s="391"/>
      <c r="H67" s="391"/>
      <c r="I67" s="391"/>
      <c r="J67" s="391"/>
      <c r="K67" s="391"/>
      <c r="L67" s="391"/>
      <c r="M67" s="391"/>
      <c r="N67" s="391"/>
      <c r="O67" s="391"/>
      <c r="P67" s="391"/>
      <c r="Q67" s="391"/>
      <c r="R67" s="391"/>
      <c r="S67" s="391"/>
      <c r="T67" s="391"/>
      <c r="U67" s="391"/>
      <c r="V67" s="391"/>
      <c r="W67" s="391"/>
    </row>
    <row r="68" spans="1:23">
      <c r="A68" s="16"/>
      <c r="B68" s="16" t="s">
        <v>98</v>
      </c>
      <c r="C68" s="16" t="s">
        <v>284</v>
      </c>
      <c r="D68" s="16" t="s">
        <v>100</v>
      </c>
      <c r="E68" s="16" t="s">
        <v>482</v>
      </c>
      <c r="F68" s="516">
        <v>2010</v>
      </c>
      <c r="G68" s="16">
        <f t="shared" ref="G68:W68" si="9">IF(F68&lt;StartYear,F68+1,"")</f>
        <v>2011</v>
      </c>
      <c r="H68" s="16">
        <f t="shared" si="9"/>
        <v>2012</v>
      </c>
      <c r="I68" s="16">
        <f t="shared" si="9"/>
        <v>2013</v>
      </c>
      <c r="J68" s="16" t="str">
        <f t="shared" si="9"/>
        <v/>
      </c>
      <c r="K68" s="16" t="str">
        <f t="shared" si="9"/>
        <v/>
      </c>
      <c r="L68" s="16" t="str">
        <f t="shared" si="9"/>
        <v/>
      </c>
      <c r="M68" s="16" t="str">
        <f t="shared" si="9"/>
        <v/>
      </c>
      <c r="N68" s="16" t="str">
        <f t="shared" si="9"/>
        <v/>
      </c>
      <c r="O68" s="16" t="str">
        <f t="shared" si="9"/>
        <v/>
      </c>
      <c r="P68" s="16" t="str">
        <f t="shared" si="9"/>
        <v/>
      </c>
      <c r="Q68" s="16" t="str">
        <f t="shared" si="9"/>
        <v/>
      </c>
      <c r="R68" s="16" t="str">
        <f t="shared" si="9"/>
        <v/>
      </c>
      <c r="S68" s="16" t="str">
        <f t="shared" si="9"/>
        <v/>
      </c>
      <c r="T68" s="16" t="str">
        <f t="shared" si="9"/>
        <v/>
      </c>
      <c r="U68" s="16" t="str">
        <f t="shared" si="9"/>
        <v/>
      </c>
      <c r="V68" s="16" t="str">
        <f t="shared" si="9"/>
        <v/>
      </c>
      <c r="W68" s="16" t="str">
        <f t="shared" si="9"/>
        <v/>
      </c>
    </row>
    <row r="69" spans="1:23">
      <c r="A69" s="6"/>
      <c r="B69" s="100" t="s">
        <v>481</v>
      </c>
      <c r="C69" s="100" t="s">
        <v>478</v>
      </c>
      <c r="D69" s="100" t="s">
        <v>434</v>
      </c>
      <c r="E69" s="100" t="s">
        <v>246</v>
      </c>
      <c r="F69" s="121">
        <f>$E$11</f>
        <v>3.74677743265097</v>
      </c>
      <c r="G69" s="6"/>
      <c r="H69" s="6"/>
      <c r="I69" s="6"/>
      <c r="J69" s="6"/>
      <c r="K69" s="6"/>
      <c r="L69" s="6"/>
      <c r="M69" s="6"/>
      <c r="N69" s="6"/>
      <c r="O69" s="6"/>
      <c r="P69" s="6"/>
      <c r="Q69" s="6"/>
      <c r="R69" s="6"/>
      <c r="S69" s="6"/>
      <c r="T69" s="6"/>
      <c r="U69" s="6"/>
      <c r="V69" s="6"/>
      <c r="W69" s="6"/>
    </row>
    <row r="70" spans="1:23">
      <c r="A70" s="6"/>
      <c r="B70" s="357" t="s">
        <v>111</v>
      </c>
      <c r="C70" s="100" t="s">
        <v>531</v>
      </c>
      <c r="D70" s="100" t="s">
        <v>228</v>
      </c>
      <c r="E70" s="100" t="s">
        <v>375</v>
      </c>
      <c r="F70" s="365">
        <f t="array" ref="F70">IFERROR(INDEX(WEO_Data,MATCH($B70&amp;$E70,WEO_Countries&amp;WEO_Indicator,0),MATCH(F$68,WEO_Years,0)),"")</f>
        <v>1.6365695501273954</v>
      </c>
      <c r="G70" s="365">
        <f t="array" ref="G70">IFERROR(INDEX(WEO_Data,MATCH($B70&amp;$E70,WEO_Countries&amp;WEO_Indicator,0),MATCH(G$68,WEO_Years,0)),"")</f>
        <v>3.1396522774538305</v>
      </c>
      <c r="H70" s="365">
        <f t="array" ref="H70">IFERROR(INDEX(WEO_Data,MATCH($B70&amp;$E70,WEO_Countries&amp;WEO_Indicator,0),MATCH(H$68,WEO_Years,0)),"")</f>
        <v>2.0777480886049915</v>
      </c>
      <c r="I70" s="365">
        <f t="array" ref="I70">IFERROR(INDEX(WEO_Data,MATCH($B70&amp;$E70,WEO_Countries&amp;WEO_Indicator,0),MATCH(I$68,WEO_Years,0)),"")</f>
        <v>1.4665957208956542</v>
      </c>
      <c r="J70" s="365" t="str">
        <f t="array" ref="J70">IFERROR(INDEX(WEO_Data,MATCH($B70&amp;$E70,WEO_Countries&amp;WEO_Indicator,0),MATCH(J$68,WEO_Years,0)),"")</f>
        <v/>
      </c>
      <c r="K70" s="365" t="str">
        <f t="array" ref="K70">IFERROR(INDEX(WEO_Data,MATCH($B70&amp;$E70,WEO_Countries&amp;WEO_Indicator,0),MATCH(K$68,WEO_Years,0)),"")</f>
        <v/>
      </c>
      <c r="L70" s="365" t="str">
        <f t="array" ref="L70">IFERROR(INDEX(WEO_Data,MATCH($B70&amp;$E70,WEO_Countries&amp;WEO_Indicator,0),MATCH(L$68,WEO_Years,0)),"")</f>
        <v/>
      </c>
      <c r="M70" s="365" t="str">
        <f t="array" ref="M70">IFERROR(INDEX(WEO_Data,MATCH($B70&amp;$E70,WEO_Countries&amp;WEO_Indicator,0),MATCH(M$68,WEO_Years,0)),"")</f>
        <v/>
      </c>
      <c r="N70" s="365" t="str">
        <f t="array" ref="N70">IFERROR(INDEX(WEO_Data,MATCH($B70&amp;$E70,WEO_Countries&amp;WEO_Indicator,0),MATCH(N$68,WEO_Years,0)),"")</f>
        <v/>
      </c>
      <c r="O70" s="365" t="str">
        <f t="array" ref="O70">IFERROR(INDEX(WEO_Data,MATCH($B70&amp;$E70,WEO_Countries&amp;WEO_Indicator,0),MATCH(O$68,WEO_Years,0)),"")</f>
        <v/>
      </c>
      <c r="P70" s="365" t="str">
        <f t="array" ref="P70">IFERROR(INDEX(WEO_Data,MATCH($B70&amp;$E70,WEO_Countries&amp;WEO_Indicator,0),MATCH(P$68,WEO_Years,0)),"")</f>
        <v/>
      </c>
      <c r="Q70" s="365" t="str">
        <f t="array" ref="Q70">IFERROR(INDEX(WEO_Data,MATCH($B70&amp;$E70,WEO_Countries&amp;WEO_Indicator,0),MATCH(Q$68,WEO_Years,0)),"")</f>
        <v/>
      </c>
      <c r="R70" s="365" t="str">
        <f t="array" ref="R70">IFERROR(INDEX(WEO_Data,MATCH($B70&amp;$E70,WEO_Countries&amp;WEO_Indicator,0),MATCH(R$68,WEO_Years,0)),"")</f>
        <v/>
      </c>
      <c r="S70" s="365" t="str">
        <f t="array" ref="S70">IFERROR(INDEX(WEO_Data,MATCH($B70&amp;$E70,WEO_Countries&amp;WEO_Indicator,0),MATCH(S$68,WEO_Years,0)),"")</f>
        <v/>
      </c>
      <c r="T70" s="365" t="str">
        <f t="array" ref="T70">IFERROR(INDEX(WEO_Data,MATCH($B70&amp;$E70,WEO_Countries&amp;WEO_Indicator,0),MATCH(T$68,WEO_Years,0)),"")</f>
        <v/>
      </c>
      <c r="U70" s="365" t="str">
        <f t="array" ref="U70">IFERROR(INDEX(WEO_Data,MATCH($B70&amp;$E70,WEO_Countries&amp;WEO_Indicator,0),MATCH(U$68,WEO_Years,0)),"")</f>
        <v/>
      </c>
      <c r="V70" s="365" t="str">
        <f t="array" ref="V70">IFERROR(INDEX(WEO_Data,MATCH($B70&amp;$E70,WEO_Countries&amp;WEO_Indicator,0),MATCH(V$68,WEO_Years,0)),"")</f>
        <v/>
      </c>
      <c r="W70" s="365" t="str">
        <f t="array" ref="W70">IFERROR(INDEX(WEO_Data,MATCH($B70&amp;$E70,WEO_Countries&amp;WEO_Indicator,0),MATCH(W$68,WEO_Years,0)),"")</f>
        <v/>
      </c>
    </row>
    <row r="71" spans="1:23">
      <c r="A71" s="6"/>
      <c r="B71" s="12" t="str">
        <f t="shared" ref="B71:B78" si="10">Country</f>
        <v>China</v>
      </c>
      <c r="C71" s="2" t="s">
        <v>479</v>
      </c>
      <c r="D71" s="2" t="s">
        <v>480</v>
      </c>
      <c r="E71" s="100" t="s">
        <v>1036</v>
      </c>
      <c r="F71" s="693">
        <f t="array" ref="F71">INDEX(WEO_Data,MATCH(Country&amp;$E71,WEO_Countries&amp;WEO_Indicator,0),MATCH(F$68,WEO_Years,0))</f>
        <v>9156.8808572632006</v>
      </c>
      <c r="G71" s="261"/>
      <c r="H71" s="261"/>
      <c r="I71" s="261"/>
      <c r="J71" s="261"/>
      <c r="K71" s="261"/>
      <c r="L71" s="261"/>
      <c r="M71" s="261"/>
      <c r="N71" s="261"/>
      <c r="O71" s="261"/>
      <c r="P71" s="261"/>
      <c r="Q71" s="261"/>
      <c r="R71" s="6"/>
      <c r="S71" s="6"/>
      <c r="T71" s="6"/>
      <c r="U71" s="6"/>
      <c r="V71" s="6"/>
      <c r="W71" s="6"/>
    </row>
    <row r="72" spans="1:23">
      <c r="A72" s="6"/>
      <c r="B72" s="12" t="str">
        <f t="shared" si="10"/>
        <v>China</v>
      </c>
      <c r="C72" s="2" t="s">
        <v>529</v>
      </c>
      <c r="D72" s="2" t="s">
        <v>439</v>
      </c>
      <c r="E72" s="100" t="s">
        <v>1035</v>
      </c>
      <c r="F72" s="693">
        <f t="array" ref="F72">IFERROR(INDEX(WEO_Data,MATCH(Country&amp;$E72,WEO_Countries&amp;WEO_Indicator,0),MATCH(F$68,WEO_Years,0)),"")</f>
        <v>30321.267388585362</v>
      </c>
      <c r="G72" s="693">
        <f t="array" ref="G72">IFERROR(INDEX(WEO_Data,MATCH(Country&amp;$E72,WEO_Countries&amp;WEO_Indicator,0),MATCH(G$68,WEO_Years,0)),"")</f>
        <v>33030.136446552118</v>
      </c>
      <c r="H72" s="693">
        <f t="array" ref="H72">IFERROR(INDEX(WEO_Data,MATCH(Country&amp;$E72,WEO_Countries&amp;WEO_Indicator,0),MATCH(H$68,WEO_Years,0)),"")</f>
        <v>35397.696689565375</v>
      </c>
      <c r="I72" s="693">
        <f t="array" ref="I72">IFERROR(INDEX(WEO_Data,MATCH(Country&amp;$E72,WEO_Countries&amp;WEO_Indicator,0),MATCH(I$68,WEO_Years,0)),"")</f>
        <v>37936.165641649794</v>
      </c>
      <c r="J72" s="359" t="str">
        <f t="array" ref="J72">IFERROR(INDEX(WEO_Data,MATCH(Country&amp;$E72,WEO_Countries&amp;WEO_Indicator,0),MATCH(J$68,WEO_Years,0)),"")</f>
        <v/>
      </c>
      <c r="K72" s="359" t="str">
        <f t="array" ref="K72">IFERROR(INDEX(WEO_Data,MATCH(Country&amp;$E72,WEO_Countries&amp;WEO_Indicator,0),MATCH(K$68,WEO_Years,0)),"")</f>
        <v/>
      </c>
      <c r="L72" s="359" t="str">
        <f t="array" ref="L72">IFERROR(INDEX(WEO_Data,MATCH(Country&amp;$E72,WEO_Countries&amp;WEO_Indicator,0),MATCH(L$68,WEO_Years,0)),"")</f>
        <v/>
      </c>
      <c r="M72" s="359" t="str">
        <f t="array" ref="M72">IFERROR(INDEX(WEO_Data,MATCH(Country&amp;$E72,WEO_Countries&amp;WEO_Indicator,0),MATCH(M$68,WEO_Years,0)),"")</f>
        <v/>
      </c>
      <c r="N72" s="359" t="str">
        <f t="array" ref="N72">IFERROR(INDEX(WEO_Data,MATCH(Country&amp;$E72,WEO_Countries&amp;WEO_Indicator,0),MATCH(N$68,WEO_Years,0)),"")</f>
        <v/>
      </c>
      <c r="O72" s="359" t="str">
        <f t="array" ref="O72">IFERROR(INDEX(WEO_Data,MATCH(Country&amp;$E72,WEO_Countries&amp;WEO_Indicator,0),MATCH(O$68,WEO_Years,0)),"")</f>
        <v/>
      </c>
      <c r="P72" s="359" t="str">
        <f t="array" ref="P72">IFERROR(INDEX(WEO_Data,MATCH(Country&amp;$E72,WEO_Countries&amp;WEO_Indicator,0),MATCH(P$68,WEO_Years,0)),"")</f>
        <v/>
      </c>
      <c r="Q72" s="359" t="str">
        <f t="array" ref="Q72">IFERROR(INDEX(WEO_Data,MATCH(Country&amp;$E72,WEO_Countries&amp;WEO_Indicator,0),MATCH(Q$68,WEO_Years,0)),"")</f>
        <v/>
      </c>
      <c r="R72" s="359" t="str">
        <f t="array" ref="R72">IFERROR(INDEX(WEO_Data,MATCH(Country&amp;$E72,WEO_Countries&amp;WEO_Indicator,0),MATCH(R$68,WEO_Years,0)),"")</f>
        <v/>
      </c>
      <c r="S72" s="359" t="str">
        <f t="array" ref="S72">IFERROR(INDEX(WEO_Data,MATCH(Country&amp;$E72,WEO_Countries&amp;WEO_Indicator,0),MATCH(S$68,WEO_Years,0)),"")</f>
        <v/>
      </c>
      <c r="T72" s="359" t="str">
        <f t="array" ref="T72">IFERROR(INDEX(WEO_Data,MATCH(Country&amp;$E72,WEO_Countries&amp;WEO_Indicator,0),MATCH(T$68,WEO_Years,0)),"")</f>
        <v/>
      </c>
      <c r="U72" s="359" t="str">
        <f t="array" ref="U72">IFERROR(INDEX(WEO_Data,MATCH(Country&amp;$E72,WEO_Countries&amp;WEO_Indicator,0),MATCH(U$68,WEO_Years,0)),"")</f>
        <v/>
      </c>
      <c r="V72" s="359" t="str">
        <f t="array" ref="V72">IFERROR(INDEX(WEO_Data,MATCH(Country&amp;$E72,WEO_Countries&amp;WEO_Indicator,0),MATCH(V$68,WEO_Years,0)),"")</f>
        <v/>
      </c>
      <c r="W72" s="359" t="str">
        <f t="array" ref="W72">IFERROR(INDEX(WEO_Data,MATCH(Country&amp;$E72,WEO_Countries&amp;WEO_Indicator,0),MATCH(W$68,WEO_Years,0)),"")</f>
        <v/>
      </c>
    </row>
    <row r="73" spans="1:23">
      <c r="A73" s="6"/>
      <c r="B73" s="100" t="str">
        <f t="shared" si="10"/>
        <v>China</v>
      </c>
      <c r="C73" s="100" t="s">
        <v>478</v>
      </c>
      <c r="D73" s="100" t="s">
        <v>434</v>
      </c>
      <c r="E73" s="100" t="s">
        <v>246</v>
      </c>
      <c r="F73" s="382">
        <f t="shared" ref="F73:W73" si="11">IFERROR(IF(F68=2010,$F$69*(F71/$E$12)^0.8,E73*(F72/E72)^0.8*(1+F70/100)),"")</f>
        <v>1.1262750054399608</v>
      </c>
      <c r="G73" s="382">
        <f t="shared" si="11"/>
        <v>1.2439431219921582</v>
      </c>
      <c r="H73" s="382">
        <f t="shared" si="11"/>
        <v>1.3420951670828205</v>
      </c>
      <c r="I73" s="382">
        <f t="shared" si="11"/>
        <v>1.4393590593856103</v>
      </c>
      <c r="J73" s="382" t="str">
        <f t="shared" si="11"/>
        <v/>
      </c>
      <c r="K73" s="382" t="str">
        <f t="shared" si="11"/>
        <v/>
      </c>
      <c r="L73" s="382" t="str">
        <f t="shared" si="11"/>
        <v/>
      </c>
      <c r="M73" s="382" t="str">
        <f t="shared" si="11"/>
        <v/>
      </c>
      <c r="N73" s="382" t="str">
        <f t="shared" si="11"/>
        <v/>
      </c>
      <c r="O73" s="382" t="str">
        <f t="shared" si="11"/>
        <v/>
      </c>
      <c r="P73" s="382" t="str">
        <f t="shared" si="11"/>
        <v/>
      </c>
      <c r="Q73" s="382" t="str">
        <f t="shared" si="11"/>
        <v/>
      </c>
      <c r="R73" s="382" t="str">
        <f t="shared" si="11"/>
        <v/>
      </c>
      <c r="S73" s="382" t="str">
        <f t="shared" si="11"/>
        <v/>
      </c>
      <c r="T73" s="382" t="str">
        <f t="shared" si="11"/>
        <v/>
      </c>
      <c r="U73" s="382" t="str">
        <f t="shared" si="11"/>
        <v/>
      </c>
      <c r="V73" s="382" t="str">
        <f t="shared" si="11"/>
        <v/>
      </c>
      <c r="W73" s="382" t="str">
        <f t="shared" si="11"/>
        <v/>
      </c>
    </row>
    <row r="74" spans="1:23">
      <c r="A74" s="6"/>
      <c r="B74" s="357" t="str">
        <f t="shared" si="10"/>
        <v>China</v>
      </c>
      <c r="C74" s="357" t="s">
        <v>262</v>
      </c>
      <c r="D74" s="357" t="s">
        <v>227</v>
      </c>
      <c r="E74" s="357" t="s">
        <v>246</v>
      </c>
      <c r="F74" s="383">
        <f t="shared" ref="F74:F78" si="12">IFERROR(INDEX(GEPR_Data,MATCH(Country,GEPR_Countries,0),MATCH($C74,GEPR_Indicators,0)),INDEX(GEPR_Average,MATCH($C74,GEPR_Indicators,0)))</f>
        <v>0.21048867176067607</v>
      </c>
      <c r="G74" s="382">
        <f>IF(G$68="","",F74*G$72/F$72*(1+G$70/100))</f>
        <v>0.2364925194364878</v>
      </c>
      <c r="H74" s="382">
        <f t="shared" ref="H74:W74" si="13">IF(H$68="","",G74*H$72/G$72*(1+H$70/100))</f>
        <v>0.25870994550605475</v>
      </c>
      <c r="I74" s="382">
        <f t="shared" si="13"/>
        <v>0.28132909134324274</v>
      </c>
      <c r="J74" s="382" t="str">
        <f t="shared" si="13"/>
        <v/>
      </c>
      <c r="K74" s="382" t="str">
        <f t="shared" si="13"/>
        <v/>
      </c>
      <c r="L74" s="382" t="str">
        <f t="shared" si="13"/>
        <v/>
      </c>
      <c r="M74" s="382" t="str">
        <f t="shared" si="13"/>
        <v/>
      </c>
      <c r="N74" s="382" t="str">
        <f t="shared" si="13"/>
        <v/>
      </c>
      <c r="O74" s="382" t="str">
        <f t="shared" si="13"/>
        <v/>
      </c>
      <c r="P74" s="382" t="str">
        <f t="shared" si="13"/>
        <v/>
      </c>
      <c r="Q74" s="382" t="str">
        <f t="shared" si="13"/>
        <v/>
      </c>
      <c r="R74" s="382" t="str">
        <f t="shared" si="13"/>
        <v/>
      </c>
      <c r="S74" s="382" t="str">
        <f t="shared" si="13"/>
        <v/>
      </c>
      <c r="T74" s="382" t="str">
        <f t="shared" si="13"/>
        <v/>
      </c>
      <c r="U74" s="382" t="str">
        <f t="shared" si="13"/>
        <v/>
      </c>
      <c r="V74" s="382" t="str">
        <f t="shared" si="13"/>
        <v/>
      </c>
      <c r="W74" s="382" t="str">
        <f t="shared" si="13"/>
        <v/>
      </c>
    </row>
    <row r="75" spans="1:23">
      <c r="A75" s="6"/>
      <c r="B75" s="357" t="str">
        <f t="shared" si="10"/>
        <v>China</v>
      </c>
      <c r="C75" s="357" t="s">
        <v>263</v>
      </c>
      <c r="D75" s="357" t="s">
        <v>227</v>
      </c>
      <c r="E75" s="357" t="s">
        <v>246</v>
      </c>
      <c r="F75" s="383">
        <f t="shared" si="12"/>
        <v>0.21716011943309399</v>
      </c>
      <c r="G75" s="382">
        <f>IF(G$68="","",F75*G$72/F$72*(1+G$70/100))</f>
        <v>0.24398816020015174</v>
      </c>
      <c r="H75" s="382">
        <f t="shared" ref="H75:W75" si="14">IF(H$68="","",G75*H$72/G$72*(1+H$70/100))</f>
        <v>0.26690976856228155</v>
      </c>
      <c r="I75" s="382">
        <f t="shared" si="14"/>
        <v>0.2902458292176654</v>
      </c>
      <c r="J75" s="382" t="str">
        <f t="shared" si="14"/>
        <v/>
      </c>
      <c r="K75" s="382" t="str">
        <f t="shared" si="14"/>
        <v/>
      </c>
      <c r="L75" s="382" t="str">
        <f t="shared" si="14"/>
        <v/>
      </c>
      <c r="M75" s="382" t="str">
        <f t="shared" si="14"/>
        <v/>
      </c>
      <c r="N75" s="382" t="str">
        <f t="shared" si="14"/>
        <v/>
      </c>
      <c r="O75" s="382" t="str">
        <f t="shared" si="14"/>
        <v/>
      </c>
      <c r="P75" s="382" t="str">
        <f t="shared" si="14"/>
        <v/>
      </c>
      <c r="Q75" s="382" t="str">
        <f t="shared" si="14"/>
        <v/>
      </c>
      <c r="R75" s="382" t="str">
        <f t="shared" si="14"/>
        <v/>
      </c>
      <c r="S75" s="382" t="str">
        <f t="shared" si="14"/>
        <v/>
      </c>
      <c r="T75" s="382" t="str">
        <f t="shared" si="14"/>
        <v/>
      </c>
      <c r="U75" s="382" t="str">
        <f t="shared" si="14"/>
        <v/>
      </c>
      <c r="V75" s="382" t="str">
        <f t="shared" si="14"/>
        <v/>
      </c>
      <c r="W75" s="382" t="str">
        <f t="shared" si="14"/>
        <v/>
      </c>
    </row>
    <row r="76" spans="1:23">
      <c r="A76" s="6"/>
      <c r="B76" s="357" t="str">
        <f t="shared" si="10"/>
        <v>China</v>
      </c>
      <c r="C76" s="357" t="s">
        <v>264</v>
      </c>
      <c r="D76" s="357" t="s">
        <v>227</v>
      </c>
      <c r="E76" s="357" t="s">
        <v>246</v>
      </c>
      <c r="F76" s="383">
        <f t="shared" si="12"/>
        <v>0.17018162480910426</v>
      </c>
      <c r="G76" s="382">
        <f>IF(G$68="","",F76*G$72/F$72*(1+G$70/100))</f>
        <v>0.19120592512769674</v>
      </c>
      <c r="H76" s="382">
        <f t="shared" ref="H76:W76" si="15">IF(H$68="","",G76*H$72/G$72*(1+H$70/100))</f>
        <v>0.20916887598851089</v>
      </c>
      <c r="I76" s="382">
        <f t="shared" si="15"/>
        <v>0.22745662020851068</v>
      </c>
      <c r="J76" s="382" t="str">
        <f t="shared" si="15"/>
        <v/>
      </c>
      <c r="K76" s="382" t="str">
        <f t="shared" si="15"/>
        <v/>
      </c>
      <c r="L76" s="382" t="str">
        <f t="shared" si="15"/>
        <v/>
      </c>
      <c r="M76" s="382" t="str">
        <f t="shared" si="15"/>
        <v/>
      </c>
      <c r="N76" s="382" t="str">
        <f t="shared" si="15"/>
        <v/>
      </c>
      <c r="O76" s="382" t="str">
        <f t="shared" si="15"/>
        <v/>
      </c>
      <c r="P76" s="382" t="str">
        <f t="shared" si="15"/>
        <v/>
      </c>
      <c r="Q76" s="382" t="str">
        <f t="shared" si="15"/>
        <v/>
      </c>
      <c r="R76" s="382" t="str">
        <f t="shared" si="15"/>
        <v/>
      </c>
      <c r="S76" s="382" t="str">
        <f t="shared" si="15"/>
        <v/>
      </c>
      <c r="T76" s="382" t="str">
        <f t="shared" si="15"/>
        <v/>
      </c>
      <c r="U76" s="382" t="str">
        <f t="shared" si="15"/>
        <v/>
      </c>
      <c r="V76" s="382" t="str">
        <f t="shared" si="15"/>
        <v/>
      </c>
      <c r="W76" s="382" t="str">
        <f t="shared" si="15"/>
        <v/>
      </c>
    </row>
    <row r="77" spans="1:23">
      <c r="A77" s="6"/>
      <c r="B77" s="357" t="str">
        <f t="shared" si="10"/>
        <v>China</v>
      </c>
      <c r="C77" s="357" t="s">
        <v>265</v>
      </c>
      <c r="D77" s="357" t="s">
        <v>227</v>
      </c>
      <c r="E77" s="357" t="s">
        <v>246</v>
      </c>
      <c r="F77" s="383">
        <f t="shared" si="12"/>
        <v>9.0558934405576968E-2</v>
      </c>
      <c r="G77" s="382">
        <f>IF(G$68="","",F77*G$72/F$72*(1+G$70/100))</f>
        <v>0.10174661836152843</v>
      </c>
      <c r="H77" s="382">
        <f t="shared" ref="H77:W77" si="16">IF(H$68="","",G77*H$72/G$72*(1+H$70/100))</f>
        <v>0.11130526307748866</v>
      </c>
      <c r="I77" s="382">
        <f t="shared" si="16"/>
        <v>0.12103674043941083</v>
      </c>
      <c r="J77" s="382" t="str">
        <f t="shared" si="16"/>
        <v/>
      </c>
      <c r="K77" s="382" t="str">
        <f t="shared" si="16"/>
        <v/>
      </c>
      <c r="L77" s="382" t="str">
        <f t="shared" si="16"/>
        <v/>
      </c>
      <c r="M77" s="382" t="str">
        <f t="shared" si="16"/>
        <v/>
      </c>
      <c r="N77" s="382" t="str">
        <f t="shared" si="16"/>
        <v/>
      </c>
      <c r="O77" s="382" t="str">
        <f t="shared" si="16"/>
        <v/>
      </c>
      <c r="P77" s="382" t="str">
        <f t="shared" si="16"/>
        <v/>
      </c>
      <c r="Q77" s="382" t="str">
        <f t="shared" si="16"/>
        <v/>
      </c>
      <c r="R77" s="382" t="str">
        <f t="shared" si="16"/>
        <v/>
      </c>
      <c r="S77" s="382" t="str">
        <f t="shared" si="16"/>
        <v/>
      </c>
      <c r="T77" s="382" t="str">
        <f t="shared" si="16"/>
        <v/>
      </c>
      <c r="U77" s="382" t="str">
        <f t="shared" si="16"/>
        <v/>
      </c>
      <c r="V77" s="382" t="str">
        <f t="shared" si="16"/>
        <v/>
      </c>
      <c r="W77" s="382" t="str">
        <f t="shared" si="16"/>
        <v/>
      </c>
    </row>
    <row r="78" spans="1:23">
      <c r="A78" s="6"/>
      <c r="B78" s="357" t="str">
        <f t="shared" si="10"/>
        <v>China</v>
      </c>
      <c r="C78" s="357" t="s">
        <v>266</v>
      </c>
      <c r="D78" s="357" t="s">
        <v>227</v>
      </c>
      <c r="E78" s="357" t="s">
        <v>246</v>
      </c>
      <c r="F78" s="383">
        <f t="shared" si="12"/>
        <v>1.8077577220337371E-2</v>
      </c>
      <c r="G78" s="382">
        <f>IF(G$68="","",F78*G$72/F$72*(1+G$70/100))</f>
        <v>2.0310887737493667E-2</v>
      </c>
      <c r="H78" s="382">
        <f t="shared" ref="H78:W79" si="17">IF(H$68="","",G78*H$72/G$72*(1+H$70/100))</f>
        <v>2.2219005794632592E-2</v>
      </c>
      <c r="I78" s="382">
        <f t="shared" si="17"/>
        <v>2.4161625091478903E-2</v>
      </c>
      <c r="J78" s="382" t="str">
        <f t="shared" si="17"/>
        <v/>
      </c>
      <c r="K78" s="382" t="str">
        <f t="shared" si="17"/>
        <v/>
      </c>
      <c r="L78" s="382" t="str">
        <f t="shared" si="17"/>
        <v/>
      </c>
      <c r="M78" s="382" t="str">
        <f t="shared" si="17"/>
        <v/>
      </c>
      <c r="N78" s="382" t="str">
        <f t="shared" si="17"/>
        <v/>
      </c>
      <c r="O78" s="382" t="str">
        <f t="shared" si="17"/>
        <v/>
      </c>
      <c r="P78" s="382" t="str">
        <f t="shared" si="17"/>
        <v/>
      </c>
      <c r="Q78" s="382" t="str">
        <f t="shared" si="17"/>
        <v/>
      </c>
      <c r="R78" s="382" t="str">
        <f t="shared" si="17"/>
        <v/>
      </c>
      <c r="S78" s="382" t="str">
        <f t="shared" si="17"/>
        <v/>
      </c>
      <c r="T78" s="382" t="str">
        <f t="shared" si="17"/>
        <v/>
      </c>
      <c r="U78" s="382" t="str">
        <f t="shared" si="17"/>
        <v/>
      </c>
      <c r="V78" s="382" t="str">
        <f t="shared" si="17"/>
        <v/>
      </c>
      <c r="W78" s="382" t="str">
        <f t="shared" si="17"/>
        <v/>
      </c>
    </row>
    <row r="79" spans="1:23">
      <c r="E79" s="2"/>
      <c r="F79" s="2"/>
      <c r="G79" s="2"/>
      <c r="H79" s="2"/>
      <c r="I79" s="2"/>
      <c r="J79" s="2"/>
      <c r="K79" s="2"/>
      <c r="L79" s="2"/>
      <c r="M79" s="2"/>
      <c r="N79" s="382"/>
      <c r="O79" s="382"/>
      <c r="P79" s="382" t="str">
        <f t="shared" si="17"/>
        <v/>
      </c>
      <c r="Q79" s="382" t="str">
        <f t="shared" si="17"/>
        <v/>
      </c>
      <c r="R79" s="382" t="str">
        <f t="shared" si="17"/>
        <v/>
      </c>
      <c r="S79" s="382" t="str">
        <f t="shared" si="17"/>
        <v/>
      </c>
      <c r="T79" s="382" t="str">
        <f t="shared" si="17"/>
        <v/>
      </c>
      <c r="U79" s="382" t="str">
        <f t="shared" si="17"/>
        <v/>
      </c>
      <c r="V79" s="382" t="str">
        <f t="shared" si="17"/>
        <v/>
      </c>
      <c r="W79" s="382" t="str">
        <f t="shared" si="17"/>
        <v/>
      </c>
    </row>
    <row r="80" spans="1:23" s="392" customFormat="1" ht="18.75">
      <c r="A80" s="391"/>
      <c r="B80" s="391" t="s">
        <v>370</v>
      </c>
      <c r="C80" s="391"/>
      <c r="D80" s="391"/>
      <c r="E80" s="391"/>
      <c r="F80" s="391"/>
      <c r="G80" s="391"/>
      <c r="H80" s="391"/>
      <c r="I80" s="391"/>
      <c r="J80" s="391"/>
      <c r="K80" s="391"/>
      <c r="L80" s="391"/>
      <c r="M80" s="391"/>
      <c r="N80" s="391"/>
      <c r="O80" s="391"/>
      <c r="P80" s="391"/>
      <c r="Q80" s="391"/>
      <c r="R80" s="391"/>
      <c r="S80" s="391"/>
      <c r="T80" s="391"/>
      <c r="U80" s="391"/>
      <c r="V80" s="391"/>
      <c r="W80" s="391"/>
    </row>
    <row r="81" spans="1:23">
      <c r="A81" s="16"/>
      <c r="B81" s="16" t="s">
        <v>98</v>
      </c>
      <c r="C81" s="16" t="s">
        <v>284</v>
      </c>
      <c r="D81" s="16" t="s">
        <v>100</v>
      </c>
      <c r="E81" s="16" t="s">
        <v>482</v>
      </c>
      <c r="F81" s="16">
        <f>StartYear</f>
        <v>2013</v>
      </c>
      <c r="G81" s="16">
        <f t="shared" ref="G81:W81" si="18">F81+1</f>
        <v>2014</v>
      </c>
      <c r="H81" s="16">
        <f t="shared" si="18"/>
        <v>2015</v>
      </c>
      <c r="I81" s="16">
        <f t="shared" si="18"/>
        <v>2016</v>
      </c>
      <c r="J81" s="16">
        <f t="shared" si="18"/>
        <v>2017</v>
      </c>
      <c r="K81" s="16">
        <f t="shared" si="18"/>
        <v>2018</v>
      </c>
      <c r="L81" s="16">
        <f t="shared" si="18"/>
        <v>2019</v>
      </c>
      <c r="M81" s="16">
        <f t="shared" si="18"/>
        <v>2020</v>
      </c>
      <c r="N81" s="16">
        <f t="shared" si="18"/>
        <v>2021</v>
      </c>
      <c r="O81" s="16">
        <f t="shared" si="18"/>
        <v>2022</v>
      </c>
      <c r="P81" s="16">
        <f t="shared" si="18"/>
        <v>2023</v>
      </c>
      <c r="Q81" s="16">
        <f t="shared" si="18"/>
        <v>2024</v>
      </c>
      <c r="R81" s="16">
        <f t="shared" si="18"/>
        <v>2025</v>
      </c>
      <c r="S81" s="16">
        <f t="shared" si="18"/>
        <v>2026</v>
      </c>
      <c r="T81" s="16">
        <f t="shared" si="18"/>
        <v>2027</v>
      </c>
      <c r="U81" s="16">
        <f t="shared" si="18"/>
        <v>2028</v>
      </c>
      <c r="V81" s="16">
        <f t="shared" si="18"/>
        <v>2029</v>
      </c>
      <c r="W81" s="16">
        <f t="shared" si="18"/>
        <v>2030</v>
      </c>
    </row>
    <row r="82" spans="1:23">
      <c r="B82" s="2" t="str">
        <f>Country</f>
        <v>China</v>
      </c>
      <c r="C82" s="2" t="s">
        <v>373</v>
      </c>
      <c r="D82" s="2" t="s">
        <v>460</v>
      </c>
      <c r="E82" s="2" t="s">
        <v>1034</v>
      </c>
      <c r="F82" s="261">
        <f t="array" ref="F82">IF(F$81&gt;$E$19,E82*(1+$E$13-($E$13-$E$14)*(F$81-2022)/(2030-2022)),INDEX(WEO_Data,MATCH(Country&amp;$E82,WEO_Countries&amp;WEO_Indicator,0),MATCH(F$81,WEO_Years,0)))</f>
        <v>58973.720319608998</v>
      </c>
      <c r="G82" s="359">
        <f t="array" ref="G82">IF(G$81&gt;$E$19,F82*(1+$E$13-($E$13-$E$14)*(G$81-2022)/(2030-2022)),INDEX(WEO_Data,MATCH(Country&amp;$E82,WEO_Countries&amp;WEO_Indicator,0),MATCH(G$81,WEO_Years,0)))</f>
        <v>64069.690245530997</v>
      </c>
      <c r="H82" s="359">
        <f t="array" ref="H82">IF(H$81&gt;$E$19,G82*(1+$E$13-($E$13-$E$14)*(H$81-2022)/(2030-2022)),INDEX(WEO_Data,MATCH(Country&amp;$E82,WEO_Countries&amp;WEO_Indicator,0),MATCH(H$81,WEO_Years,0)))</f>
        <v>68392.45292931571</v>
      </c>
      <c r="I82" s="359">
        <f t="array" ref="I82">IF(I$81&gt;$E$19,H82*(1+$E$13-($E$13-$E$14)*(I$81-2022)/(2030-2022)),INDEX(WEO_Data,MATCH(Country&amp;$E82,WEO_Countries&amp;WEO_Indicator,0),MATCH(I$81,WEO_Years,0)))</f>
        <v>73121.705786547405</v>
      </c>
      <c r="J82" s="359">
        <f t="array" ref="J82">IF(J$81&gt;$E$19,I82*(1+$E$13-($E$13-$E$14)*(J$81-2022)/(2030-2022)),INDEX(WEO_Data,MATCH(Country&amp;$E82,WEO_Countries&amp;WEO_Indicator,0),MATCH(J$81,WEO_Years,0)))</f>
        <v>78249.447896145706</v>
      </c>
      <c r="K82" s="359">
        <f t="array" ref="K82">IF(K$81&gt;$E$19,J82*(1+$E$13-($E$13-$E$14)*(K$81-2022)/(2030-2022)),INDEX(WEO_Data,MATCH(Country&amp;$E82,WEO_Countries&amp;WEO_Indicator,0),MATCH(K$81,WEO_Years,0)))</f>
        <v>83969.141438378705</v>
      </c>
      <c r="L82" s="359">
        <f t="array" ref="L82">IF(L$81&gt;$E$19,K82*(1+$E$13-($E$13-$E$14)*(L$81-2022)/(2030-2022)),INDEX(WEO_Data,MATCH(Country&amp;$E82,WEO_Countries&amp;WEO_Indicator,0),MATCH(L$81,WEO_Years,0)))</f>
        <v>90479.910555961294</v>
      </c>
      <c r="M82" s="359">
        <f t="array" ref="M82">IF(M$81&gt;$E$19,L82*(1+$E$13-($E$13-$E$14)*(M$81-2022)/(2030-2022)),INDEX(WEO_Data,MATCH(Country&amp;$E82,WEO_Countries&amp;WEO_Indicator,0),MATCH(M$81,WEO_Years,0)))</f>
        <v>97972.743567662706</v>
      </c>
      <c r="N82" s="359">
        <f t="array" ref="N82">IF(N$81&gt;$E$19,M82*(1+$E$13-($E$13-$E$14)*(N$81-2022)/(2030-2022)),INDEX(WEO_Data,MATCH(Country&amp;$E82,WEO_Countries&amp;WEO_Indicator,0),MATCH(N$81,WEO_Years,0)))</f>
        <v>106272.05964047799</v>
      </c>
      <c r="O82" s="359">
        <f t="array" ref="O82">IF(O$81&gt;$E$19,N82*(1+$E$13-($E$13-$E$14)*(O$81-2022)/(2030-2022)),INDEX(WEO_Data,MATCH(Country&amp;$E82,WEO_Countries&amp;WEO_Indicator,0),MATCH(O$81,WEO_Years,0)))</f>
        <v>112648.38321890667</v>
      </c>
      <c r="P82" s="359">
        <f t="array" ref="P82">IF(P$81&gt;$E$19,O82*(1+$E$13-($E$13-$E$14)*(P$81-2022)/(2030-2022)),INDEX(WEO_Data,MATCH(Country&amp;$E82,WEO_Countries&amp;WEO_Indicator,0),MATCH(P$81,WEO_Years,0)))</f>
        <v>119266.47573301745</v>
      </c>
      <c r="Q82" s="359">
        <f t="array" ref="Q82">IF(Q$81&gt;$E$19,P82*(1+$E$13-($E$13-$E$14)*(Q$81-2022)/(2030-2022)),INDEX(WEO_Data,MATCH(Country&amp;$E82,WEO_Countries&amp;WEO_Indicator,0),MATCH(Q$81,WEO_Years,0)))</f>
        <v>126124.29808766596</v>
      </c>
      <c r="R82" s="359">
        <f t="array" ref="R82">IF(R$81&gt;$E$19,Q82*(1+$E$13-($E$13-$E$14)*(R$81-2022)/(2030-2022)),INDEX(WEO_Data,MATCH(Country&amp;$E82,WEO_Countries&amp;WEO_Indicator,0),MATCH(R$81,WEO_Years,0)))</f>
        <v>133218.78985509719</v>
      </c>
      <c r="S82" s="359">
        <f t="array" ref="S82">IF(S$81&gt;$E$19,R82*(1+$E$13-($E$13-$E$14)*(S$81-2022)/(2030-2022)),INDEX(WEO_Data,MATCH(Country&amp;$E82,WEO_Countries&amp;WEO_Indicator,0),MATCH(S$81,WEO_Years,0)))</f>
        <v>140545.82329712756</v>
      </c>
      <c r="T82" s="359">
        <f t="array" ref="T82">IF(T$81&gt;$E$19,S82*(1+$E$13-($E$13-$E$14)*(T$81-2022)/(2030-2022)),INDEX(WEO_Data,MATCH(Country&amp;$E82,WEO_Countries&amp;WEO_Indicator,0),MATCH(T$81,WEO_Years,0)))</f>
        <v>148100.16129934817</v>
      </c>
      <c r="U82" s="359">
        <f t="array" ref="U82">IF(U$81&gt;$E$19,T82*(1+$E$13-($E$13-$E$14)*(U$81-2022)/(2030-2022)),INDEX(WEO_Data,MATCH(Country&amp;$E82,WEO_Countries&amp;WEO_Indicator,0),MATCH(U$81,WEO_Years,0)))</f>
        <v>155875.41976756396</v>
      </c>
      <c r="V82" s="359">
        <f t="array" ref="V82">IF(V$81&gt;$E$19,U82*(1+$E$13-($E$13-$E$14)*(V$81-2022)/(2030-2022)),INDEX(WEO_Data,MATCH(Country&amp;$E82,WEO_Countries&amp;WEO_Indicator,0),MATCH(V$81,WEO_Years,0)))</f>
        <v>163864.0350306516</v>
      </c>
      <c r="W82" s="359">
        <f t="array" ref="W82">IF(W$81&gt;$E$19,V82*(1+$E$13-($E$13-$E$14)*(W$81-2022)/(2030-2022)),INDEX(WEO_Data,MATCH(Country&amp;$E82,WEO_Countries&amp;WEO_Indicator,0),MATCH(W$81,WEO_Years,0)))</f>
        <v>172057.23678218419</v>
      </c>
    </row>
    <row r="83" spans="1:23">
      <c r="B83" s="2" t="str">
        <f>Country</f>
        <v>China</v>
      </c>
      <c r="C83" s="2" t="s">
        <v>374</v>
      </c>
      <c r="D83" s="2" t="s">
        <v>460</v>
      </c>
      <c r="E83" s="2" t="s">
        <v>1033</v>
      </c>
      <c r="F83" s="261">
        <f t="array" ref="F83">IF(F$81&gt;$E$19,E83*(1+F84/100),INDEX(WEO_Data,MATCH(Country&amp;$E83,WEO_Countries&amp;WEO_Indicator,0),MATCH(F$81,WEO_Years,0)))</f>
        <v>51620.499311905704</v>
      </c>
      <c r="G83" s="359">
        <f t="array" ref="G83">IF(G$81&gt;$E$19,F83*(1+G84/100),INDEX(WEO_Data,MATCH(Country&amp;$E83,WEO_Countries&amp;WEO_Indicator,0),MATCH(G$81,WEO_Years,0)))</f>
        <v>55388.795761674795</v>
      </c>
      <c r="H83" s="359">
        <f t="array" ref="H83">IF(H$81&gt;$E$19,G83*(1+H84/100),INDEX(WEO_Data,MATCH(Country&amp;$E83,WEO_Countries&amp;WEO_Indicator,0),MATCH(H$81,WEO_Years,0)))</f>
        <v>59210.622669230295</v>
      </c>
      <c r="I83" s="359">
        <f t="array" ref="I83">IF(I$81&gt;$E$19,H83*(1+I84/100),INDEX(WEO_Data,MATCH(Country&amp;$E83,WEO_Countries&amp;WEO_Indicator,0),MATCH(I$81,WEO_Years,0)))</f>
        <v>63053.373659571102</v>
      </c>
      <c r="J83" s="359">
        <f t="array" ref="J83">IF(J$81&gt;$E$19,I83*(1+J84/100),INDEX(WEO_Data,MATCH(Country&amp;$E83,WEO_Countries&amp;WEO_Indicator,0),MATCH(J$81,WEO_Years,0)))</f>
        <v>66962.682826464501</v>
      </c>
      <c r="K83" s="359">
        <f t="array" ref="K83">IF(K$81&gt;$E$19,J83*(1+K84/100),INDEX(WEO_Data,MATCH(Country&amp;$E83,WEO_Countries&amp;WEO_Indicator,0),MATCH(K$81,WEO_Years,0)))</f>
        <v>70980.443796052292</v>
      </c>
      <c r="L83" s="359">
        <f t="array" ref="L83">IF(L$81&gt;$E$19,K83*(1+L84/100),INDEX(WEO_Data,MATCH(Country&amp;$E83,WEO_Countries&amp;WEO_Indicator,0),MATCH(L$81,WEO_Years,0)))</f>
        <v>75239.270423815498</v>
      </c>
      <c r="M83" s="359">
        <f t="array" ref="M83">IF(M$81&gt;$E$19,L83*(1+M84/100),INDEX(WEO_Data,MATCH(Country&amp;$E83,WEO_Countries&amp;WEO_Indicator,0),MATCH(M$81,WEO_Years,0)))</f>
        <v>79753.626649244412</v>
      </c>
      <c r="N83" s="359">
        <f t="array" ref="N83">IF(N$81&gt;$E$19,M83*(1+N84/100),INDEX(WEO_Data,MATCH(Country&amp;$E83,WEO_Countries&amp;WEO_Indicator,0),MATCH(N$81,WEO_Years,0)))</f>
        <v>84538.844248199093</v>
      </c>
      <c r="O83" s="359">
        <f t="array" ref="O83">IF(O$81&gt;$E$19,N83*(1+O84/100),INDEX(WEO_Data,MATCH(Country&amp;$E83,WEO_Countries&amp;WEO_Indicator,0),MATCH(O$81,WEO_Years,0)))</f>
        <v>89611.174903091043</v>
      </c>
      <c r="P83" s="359">
        <f t="array" ref="P83">IF(P$81&gt;$E$19,O83*(1+P84/100),INDEX(WEO_Data,MATCH(Country&amp;$E83,WEO_Countries&amp;WEO_Indicator,0),MATCH(P$81,WEO_Years,0)))</f>
        <v>94875.831428647653</v>
      </c>
      <c r="Q83" s="359">
        <f t="array" ref="Q83">IF(Q$81&gt;$E$19,P83*(1+Q84/100),INDEX(WEO_Data,MATCH(Country&amp;$E83,WEO_Countries&amp;WEO_Indicator,0),MATCH(Q$81,WEO_Years,0)))</f>
        <v>100331.1917357949</v>
      </c>
      <c r="R83" s="359">
        <f t="array" ref="R83">IF(R$81&gt;$E$19,Q83*(1+R84/100),INDEX(WEO_Data,MATCH(Country&amp;$E83,WEO_Countries&amp;WEO_Indicator,0),MATCH(R$81,WEO_Years,0)))</f>
        <v>105974.82127093335</v>
      </c>
      <c r="S83" s="359">
        <f t="array" ref="S83">IF(S$81&gt;$E$19,R83*(1+S84/100),INDEX(WEO_Data,MATCH(Country&amp;$E83,WEO_Countries&amp;WEO_Indicator,0),MATCH(S$81,WEO_Years,0)))</f>
        <v>111803.43644083467</v>
      </c>
      <c r="T83" s="359">
        <f t="array" ref="T83">IF(T$81&gt;$E$19,S83*(1+T84/100),INDEX(WEO_Data,MATCH(Country&amp;$E83,WEO_Countries&amp;WEO_Indicator,0),MATCH(T$81,WEO_Years,0)))</f>
        <v>117812.87114952953</v>
      </c>
      <c r="U83" s="359">
        <f t="array" ref="U83">IF(U$81&gt;$E$19,T83*(1+U84/100),INDEX(WEO_Data,MATCH(Country&amp;$E83,WEO_Countries&amp;WEO_Indicator,0),MATCH(U$81,WEO_Years,0)))</f>
        <v>123998.04688487983</v>
      </c>
      <c r="V83" s="359">
        <f t="array" ref="V83">IF(V$81&gt;$E$19,U83*(1+V84/100),INDEX(WEO_Data,MATCH(Country&amp;$E83,WEO_Countries&amp;WEO_Indicator,0),MATCH(V$81,WEO_Years,0)))</f>
        <v>130352.94678772993</v>
      </c>
      <c r="W83" s="359">
        <f t="array" ref="W83">IF(W$81&gt;$E$19,V83*(1+W84/100),INDEX(WEO_Data,MATCH(Country&amp;$E83,WEO_Countries&amp;WEO_Indicator,0),MATCH(W$81,WEO_Years,0)))</f>
        <v>136870.59412711643</v>
      </c>
    </row>
    <row r="84" spans="1:23">
      <c r="B84" s="2" t="str">
        <f>Country</f>
        <v>China</v>
      </c>
      <c r="C84" s="2" t="s">
        <v>374</v>
      </c>
      <c r="D84" s="100" t="s">
        <v>376</v>
      </c>
      <c r="E84" s="100" t="s">
        <v>246</v>
      </c>
      <c r="F84" s="358" t="str">
        <f t="shared" ref="F84:W84" si="19">IF(F81=StartYear,"",IF(F81&lt;=$E$19,100*(F83/E83-1),100*($E$13+($E$14-$E$13)*(F81-$E$19-1)/($W$81-$E$19-1))))</f>
        <v/>
      </c>
      <c r="G84" s="358">
        <f t="shared" si="19"/>
        <v>7.299999999999951</v>
      </c>
      <c r="H84" s="358">
        <f t="shared" si="19"/>
        <v>6.899999999999884</v>
      </c>
      <c r="I84" s="358">
        <f t="shared" si="19"/>
        <v>6.4899688892104068</v>
      </c>
      <c r="J84" s="358">
        <f t="shared" si="19"/>
        <v>6.1999999999999833</v>
      </c>
      <c r="K84" s="358">
        <f t="shared" si="19"/>
        <v>5.9999999999998721</v>
      </c>
      <c r="L84" s="358">
        <f t="shared" si="19"/>
        <v>6.0000000000000941</v>
      </c>
      <c r="M84" s="358">
        <f t="shared" si="19"/>
        <v>5.9999999999999831</v>
      </c>
      <c r="N84" s="358">
        <f t="shared" si="19"/>
        <v>6.0000000000000275</v>
      </c>
      <c r="O84" s="358">
        <f t="shared" si="19"/>
        <v>6</v>
      </c>
      <c r="P84" s="358">
        <f t="shared" si="19"/>
        <v>5.875</v>
      </c>
      <c r="Q84" s="358">
        <f t="shared" si="19"/>
        <v>5.75</v>
      </c>
      <c r="R84" s="358">
        <f t="shared" si="19"/>
        <v>5.625</v>
      </c>
      <c r="S84" s="358">
        <f t="shared" si="19"/>
        <v>5.5</v>
      </c>
      <c r="T84" s="358">
        <f t="shared" si="19"/>
        <v>5.375</v>
      </c>
      <c r="U84" s="358">
        <f t="shared" si="19"/>
        <v>5.2500000000000009</v>
      </c>
      <c r="V84" s="358">
        <f t="shared" si="19"/>
        <v>5.125</v>
      </c>
      <c r="W84" s="358">
        <f t="shared" si="19"/>
        <v>5</v>
      </c>
    </row>
    <row r="85" spans="1:23">
      <c r="B85" s="2" t="str">
        <f>Country</f>
        <v>China</v>
      </c>
      <c r="C85" s="2" t="s">
        <v>109</v>
      </c>
      <c r="D85" s="2" t="s">
        <v>438</v>
      </c>
      <c r="E85" s="100" t="s">
        <v>109</v>
      </c>
      <c r="F85" s="261">
        <f t="array" ref="F85">IF(F$81&gt;$E$19,E85/D85*E85,INDEX(WEO_Data,MATCH(Country&amp;$E85,WEO_Countries&amp;WEO_Indicator,0),MATCH(F$81,WEO_Years,0)))</f>
        <v>1360.72</v>
      </c>
      <c r="G85" s="359">
        <f t="array" ref="G85">IF(G$81&gt;$E$19,F85/E85*F85,INDEX(WEO_Data,MATCH(Country&amp;$E85,WEO_Countries&amp;WEO_Indicator,0),MATCH(G$81,WEO_Years,0)))</f>
        <v>1367.82</v>
      </c>
      <c r="H85" s="359">
        <f t="array" ref="H85">IF(H$81&gt;$E$19,G85/F85*G85,INDEX(WEO_Data,MATCH(Country&amp;$E85,WEO_Countries&amp;WEO_Indicator,0),MATCH(H$81,WEO_Years,0)))</f>
        <v>1374.62</v>
      </c>
      <c r="I85" s="359">
        <f t="array" ref="I85">IF(I$81&gt;$E$19,H85/G85*H85,INDEX(WEO_Data,MATCH(Country&amp;$E85,WEO_Countries&amp;WEO_Indicator,0),MATCH(I$81,WEO_Years,0)))</f>
        <v>1381.4538056177</v>
      </c>
      <c r="J85" s="359">
        <f t="array" ref="J85">IF(J$81&gt;$E$19,I85/H85*I85,INDEX(WEO_Data,MATCH(Country&amp;$E85,WEO_Countries&amp;WEO_Indicator,0),MATCH(J$81,WEO_Years,0)))</f>
        <v>1388.3215849148301</v>
      </c>
      <c r="K85" s="359">
        <f t="array" ref="K85">IF(K$81&gt;$E$19,J85/I85*J85,INDEX(WEO_Data,MATCH(Country&amp;$E85,WEO_Countries&amp;WEO_Indicator,0),MATCH(K$81,WEO_Years,0)))</f>
        <v>1395.2235067886299</v>
      </c>
      <c r="L85" s="359">
        <f t="array" ref="L85">IF(L$81&gt;$E$19,K85/J85*K85,INDEX(WEO_Data,MATCH(Country&amp;$E85,WEO_Countries&amp;WEO_Indicator,0),MATCH(L$81,WEO_Years,0)))</f>
        <v>1402.15974097599</v>
      </c>
      <c r="M85" s="359">
        <f t="array" ref="M85">IF(M$81&gt;$E$19,L85/K85*L85,INDEX(WEO_Data,MATCH(Country&amp;$E85,WEO_Countries&amp;WEO_Indicator,0),MATCH(M$81,WEO_Years,0)))</f>
        <v>1409.13045805765</v>
      </c>
      <c r="N85" s="359">
        <f t="array" ref="N85">IF(N$81&gt;$E$19,M85/L85*M85,INDEX(WEO_Data,MATCH(Country&amp;$E85,WEO_Countries&amp;WEO_Indicator,0),MATCH(N$81,WEO_Years,0)))</f>
        <v>1416.1358294623699</v>
      </c>
      <c r="O85" s="359">
        <f t="array" ref="O85">IF(O$81&gt;$E$19,N85/M85*N85,INDEX(WEO_Data,MATCH(Country&amp;$E85,WEO_Countries&amp;WEO_Indicator,0),MATCH(O$81,WEO_Years,0)))</f>
        <v>1423.1760274711403</v>
      </c>
      <c r="P85" s="359">
        <f t="array" ref="P85">IF(P$81&gt;$E$19,O85/N85*O85,INDEX(WEO_Data,MATCH(Country&amp;$E85,WEO_Countries&amp;WEO_Indicator,0),MATCH(P$81,WEO_Years,0)))</f>
        <v>1430.2512252214408</v>
      </c>
      <c r="Q85" s="359">
        <f t="array" ref="Q85">IF(Q$81&gt;$E$19,P85/O85*P85,INDEX(WEO_Data,MATCH(Country&amp;$E85,WEO_Countries&amp;WEO_Indicator,0),MATCH(Q$81,WEO_Years,0)))</f>
        <v>1437.3615967114893</v>
      </c>
      <c r="R85" s="359">
        <f t="array" ref="R85">IF(R$81&gt;$E$19,Q85/P85*Q85,INDEX(WEO_Data,MATCH(Country&amp;$E85,WEO_Countries&amp;WEO_Indicator,0),MATCH(R$81,WEO_Years,0)))</f>
        <v>1444.5073168045208</v>
      </c>
      <c r="S85" s="359">
        <f t="array" ref="S85">IF(S$81&gt;$E$19,R85/Q85*R85,INDEX(WEO_Data,MATCH(Country&amp;$E85,WEO_Countries&amp;WEO_Indicator,0),MATCH(S$81,WEO_Years,0)))</f>
        <v>1451.6885612330882</v>
      </c>
      <c r="T85" s="359">
        <f t="array" ref="T85">IF(T$81&gt;$E$19,S85/R85*S85,INDEX(WEO_Data,MATCH(Country&amp;$E85,WEO_Countries&amp;WEO_Indicator,0),MATCH(T$81,WEO_Years,0)))</f>
        <v>1458.9055066033836</v>
      </c>
      <c r="U85" s="359">
        <f t="array" ref="U85">IF(U$81&gt;$E$19,T85/S85*T85,INDEX(WEO_Data,MATCH(Country&amp;$E85,WEO_Countries&amp;WEO_Indicator,0),MATCH(U$81,WEO_Years,0)))</f>
        <v>1466.1583303995817</v>
      </c>
      <c r="V85" s="359">
        <f t="array" ref="V85">IF(V$81&gt;$E$19,U85/T85*U85,INDEX(WEO_Data,MATCH(Country&amp;$E85,WEO_Countries&amp;WEO_Indicator,0),MATCH(V$81,WEO_Years,0)))</f>
        <v>1473.4472109882042</v>
      </c>
      <c r="W85" s="359">
        <f t="array" ref="W85">IF(W$81&gt;$E$19,V85/U85*V85,INDEX(WEO_Data,MATCH(Country&amp;$E85,WEO_Countries&amp;WEO_Indicator,0),MATCH(W$81,WEO_Years,0)))</f>
        <v>1480.7723276225072</v>
      </c>
    </row>
    <row r="86" spans="1:23">
      <c r="B86" s="2" t="str">
        <f>Country</f>
        <v>China</v>
      </c>
      <c r="C86" s="2" t="s">
        <v>421</v>
      </c>
      <c r="D86" s="2" t="s">
        <v>422</v>
      </c>
      <c r="E86" s="100" t="s">
        <v>1037</v>
      </c>
      <c r="F86" s="260">
        <f t="array" ref="F86">IF(F$81&gt;$E$19,E86,INDEX(WEO_Data,MATCH(Country&amp;$E86,WEO_Countries&amp;WEO_Indicator,0),MATCH(F$81,WEO_Years,0)))</f>
        <v>6.1956416666666696</v>
      </c>
      <c r="G86" s="358">
        <f t="array" ref="G86">IF(G$81&gt;$E$19,F86,INDEX(WEO_Data,MATCH(Country&amp;$E86,WEO_Countries&amp;WEO_Indicator,0),MATCH(G$81,WEO_Years,0)))</f>
        <v>6.1424083333333304</v>
      </c>
      <c r="H86" s="358">
        <f t="array" ref="H86">IF(H$81&gt;$E$19,G86,INDEX(WEO_Data,MATCH(Country&amp;$E86,WEO_Countries&amp;WEO_Indicator,0),MATCH(H$81,WEO_Years,0)))</f>
        <v>6.2272166666666697</v>
      </c>
      <c r="I86" s="358">
        <f t="array" ref="I86">IF(I$81&gt;$E$19,H86,INDEX(WEO_Data,MATCH(Country&amp;$E86,WEO_Countries&amp;WEO_Indicator,0),MATCH(I$81,WEO_Years,0)))</f>
        <v>6.4237451698550698</v>
      </c>
      <c r="J86" s="358">
        <f t="array" ref="J86">IF(J$81&gt;$E$19,I86,INDEX(WEO_Data,MATCH(Country&amp;$E86,WEO_Countries&amp;WEO_Indicator,0),MATCH(J$81,WEO_Years,0)))</f>
        <v>6.3807154350022399</v>
      </c>
      <c r="K86" s="358">
        <f t="array" ref="K86">IF(K$81&gt;$E$19,J86,INDEX(WEO_Data,MATCH(Country&amp;$E86,WEO_Countries&amp;WEO_Indicator,0),MATCH(K$81,WEO_Years,0)))</f>
        <v>6.2953733641080003</v>
      </c>
      <c r="L86" s="358">
        <f t="array" ref="L86">IF(L$81&gt;$E$19,K86,INDEX(WEO_Data,MATCH(Country&amp;$E86,WEO_Countries&amp;WEO_Indicator,0),MATCH(L$81,WEO_Years,0)))</f>
        <v>6.1950077460839301</v>
      </c>
      <c r="M86" s="358">
        <f t="array" ref="M86">IF(M$81&gt;$E$19,L86,INDEX(WEO_Data,MATCH(Country&amp;$E86,WEO_Countries&amp;WEO_Indicator,0),MATCH(M$81,WEO_Years,0)))</f>
        <v>6.0686645039606297</v>
      </c>
      <c r="N86" s="358">
        <f t="array" ref="N86">IF(N$81&gt;$E$19,M86,INDEX(WEO_Data,MATCH(Country&amp;$E86,WEO_Countries&amp;WEO_Indicator,0),MATCH(N$81,WEO_Years,0)))</f>
        <v>5.9831097953049204</v>
      </c>
      <c r="O86" s="358">
        <f t="array" ref="O86">IF(O$81&gt;$E$19,N86,INDEX(WEO_Data,MATCH(Country&amp;$E86,WEO_Countries&amp;WEO_Indicator,0),MATCH(O$81,WEO_Years,0)))</f>
        <v>5.9831097953049204</v>
      </c>
      <c r="P86" s="358">
        <f t="array" ref="P86">IF(P$81&gt;$E$19,O86,INDEX(WEO_Data,MATCH(Country&amp;$E86,WEO_Countries&amp;WEO_Indicator,0),MATCH(P$81,WEO_Years,0)))</f>
        <v>5.9831097953049204</v>
      </c>
      <c r="Q86" s="358">
        <f t="array" ref="Q86">IF(Q$81&gt;$E$19,P86,INDEX(WEO_Data,MATCH(Country&amp;$E86,WEO_Countries&amp;WEO_Indicator,0),MATCH(Q$81,WEO_Years,0)))</f>
        <v>5.9831097953049204</v>
      </c>
      <c r="R86" s="358">
        <f t="array" ref="R86">IF(R$81&gt;$E$19,Q86,INDEX(WEO_Data,MATCH(Country&amp;$E86,WEO_Countries&amp;WEO_Indicator,0),MATCH(R$81,WEO_Years,0)))</f>
        <v>5.9831097953049204</v>
      </c>
      <c r="S86" s="358">
        <f t="array" ref="S86">IF(S$81&gt;$E$19,R86,INDEX(WEO_Data,MATCH(Country&amp;$E86,WEO_Countries&amp;WEO_Indicator,0),MATCH(S$81,WEO_Years,0)))</f>
        <v>5.9831097953049204</v>
      </c>
      <c r="T86" s="358">
        <f t="array" ref="T86">IF(T$81&gt;$E$19,S86,INDEX(WEO_Data,MATCH(Country&amp;$E86,WEO_Countries&amp;WEO_Indicator,0),MATCH(T$81,WEO_Years,0)))</f>
        <v>5.9831097953049204</v>
      </c>
      <c r="U86" s="358">
        <f t="array" ref="U86">IF(U$81&gt;$E$19,T86,INDEX(WEO_Data,MATCH(Country&amp;$E86,WEO_Countries&amp;WEO_Indicator,0),MATCH(U$81,WEO_Years,0)))</f>
        <v>5.9831097953049204</v>
      </c>
      <c r="V86" s="358">
        <f t="array" ref="V86">IF(V$81&gt;$E$19,U86,INDEX(WEO_Data,MATCH(Country&amp;$E86,WEO_Countries&amp;WEO_Indicator,0),MATCH(V$81,WEO_Years,0)))</f>
        <v>5.9831097953049204</v>
      </c>
      <c r="W86" s="358">
        <f t="array" ref="W86">IF(W$81&gt;$E$19,V86,INDEX(WEO_Data,MATCH(Country&amp;$E86,WEO_Countries&amp;WEO_Indicator,0),MATCH(W$81,WEO_Years,0)))</f>
        <v>5.9831097953049204</v>
      </c>
    </row>
    <row r="87" spans="1:23">
      <c r="A87" s="6"/>
      <c r="B87" s="100" t="s">
        <v>111</v>
      </c>
      <c r="C87" s="100" t="s">
        <v>531</v>
      </c>
      <c r="D87" s="100" t="s">
        <v>228</v>
      </c>
      <c r="E87" s="100" t="s">
        <v>375</v>
      </c>
      <c r="F87" s="365">
        <f t="array" ref="F87">IF(F$28&gt;$E$19,E87,INDEX(WEO_Data,MATCH($B87&amp;$E87,WEO_Countries&amp;WEO_Indicator,0),MATCH(F$28,WEO_Years,0)))</f>
        <v>1.4665957208956542</v>
      </c>
      <c r="G87" s="365">
        <f t="array" ref="G87">IF(G$28&gt;$E$19,F87,INDEX(WEO_Data,MATCH($B87&amp;$E87,WEO_Countries&amp;WEO_Indicator,0),MATCH(G$28,WEO_Years,0)))</f>
        <v>1.6101586692915941</v>
      </c>
      <c r="H87" s="365">
        <f t="array" ref="H87">IF(H$28&gt;$E$19,G87,INDEX(WEO_Data,MATCH($B87&amp;$E87,WEO_Countries&amp;WEO_Indicator,0),MATCH(H$28,WEO_Years,0)))</f>
        <v>0.11849709354721955</v>
      </c>
      <c r="I87" s="365">
        <f t="array" ref="I87">IF(I$28&gt;$E$19,H87,INDEX(WEO_Data,MATCH($B87&amp;$E87,WEO_Countries&amp;WEO_Indicator,0),MATCH(I$28,WEO_Years,0)))</f>
        <v>0.81685065114042477</v>
      </c>
      <c r="J87" s="365">
        <f t="array" ref="J87">IF(J$28&gt;$E$19,I87,INDEX(WEO_Data,MATCH($B87&amp;$E87,WEO_Countries&amp;WEO_Indicator,0),MATCH(J$28,WEO_Years,0)))</f>
        <v>1.5384628872105606</v>
      </c>
      <c r="K87" s="365">
        <f t="array" ref="K87">IF(K$28&gt;$E$19,J87,INDEX(WEO_Data,MATCH($B87&amp;$E87,WEO_Countries&amp;WEO_Indicator,0),MATCH(K$28,WEO_Years,0)))</f>
        <v>2.3713584500524125</v>
      </c>
      <c r="L87" s="365">
        <f t="array" ref="L87">IF(L$28&gt;$E$19,K87,INDEX(WEO_Data,MATCH($B87&amp;$E87,WEO_Countries&amp;WEO_Indicator,0),MATCH(L$28,WEO_Years,0)))</f>
        <v>2.4872081176168472</v>
      </c>
      <c r="M87" s="365">
        <f t="array" ref="M87">IF(M$28&gt;$E$19,L87,INDEX(WEO_Data,MATCH($B87&amp;$E87,WEO_Countries&amp;WEO_Indicator,0),MATCH(M$28,WEO_Years,0)))</f>
        <v>2.3366140163991056</v>
      </c>
      <c r="N87" s="365">
        <f t="array" ref="N87">IF(N$28&gt;$E$19,M87,INDEX(WEO_Data,MATCH($B87&amp;$E87,WEO_Countries&amp;WEO_Indicator,0),MATCH(N$28,WEO_Years,0)))</f>
        <v>2.1628477537927857</v>
      </c>
      <c r="O87" s="365">
        <f t="array" ref="O87">IF(O$28&gt;$E$19,N87,INDEX(WEO_Data,MATCH($B87&amp;$E87,WEO_Countries&amp;WEO_Indicator,0),MATCH(O$28,WEO_Years,0)))</f>
        <v>2.1628477537927857</v>
      </c>
      <c r="P87" s="365">
        <f t="array" ref="P87">IF(P$28&gt;$E$19,O87,INDEX(WEO_Data,MATCH($B87&amp;$E87,WEO_Countries&amp;WEO_Indicator,0),MATCH(P$28,WEO_Years,0)))</f>
        <v>2.1628477537927857</v>
      </c>
      <c r="Q87" s="365">
        <f t="array" ref="Q87">IF(Q$28&gt;$E$19,P87,INDEX(WEO_Data,MATCH($B87&amp;$E87,WEO_Countries&amp;WEO_Indicator,0),MATCH(Q$28,WEO_Years,0)))</f>
        <v>2.1628477537927857</v>
      </c>
      <c r="R87" s="365">
        <f t="array" ref="R87">IF(R$28&gt;$E$19,Q87,INDEX(WEO_Data,MATCH($B87&amp;$E87,WEO_Countries&amp;WEO_Indicator,0),MATCH(R$28,WEO_Years,0)))</f>
        <v>2.1628477537927857</v>
      </c>
      <c r="S87" s="365">
        <f t="array" ref="S87">IF(S$28&gt;$E$19,R87,INDEX(WEO_Data,MATCH($B87&amp;$E87,WEO_Countries&amp;WEO_Indicator,0),MATCH(S$28,WEO_Years,0)))</f>
        <v>2.1628477537927857</v>
      </c>
      <c r="T87" s="365">
        <f t="array" ref="T87">IF(T$28&gt;$E$19,S87,INDEX(WEO_Data,MATCH($B87&amp;$E87,WEO_Countries&amp;WEO_Indicator,0),MATCH(T$28,WEO_Years,0)))</f>
        <v>2.1628477537927857</v>
      </c>
      <c r="U87" s="365">
        <f t="array" ref="U87">IF(U$28&gt;$E$19,T87,INDEX(WEO_Data,MATCH($B87&amp;$E87,WEO_Countries&amp;WEO_Indicator,0),MATCH(U$28,WEO_Years,0)))</f>
        <v>2.1628477537927857</v>
      </c>
      <c r="V87" s="365">
        <f t="array" ref="V87">IF(V$28&gt;$E$19,U87,INDEX(WEO_Data,MATCH($B87&amp;$E87,WEO_Countries&amp;WEO_Indicator,0),MATCH(V$28,WEO_Years,0)))</f>
        <v>2.1628477537927857</v>
      </c>
      <c r="W87" s="365">
        <f t="array" ref="W87">IF(W$28&gt;$E$19,V87,INDEX(WEO_Data,MATCH($B87&amp;$E87,WEO_Countries&amp;WEO_Indicator,0),MATCH(W$28,WEO_Years,0)))</f>
        <v>2.1628477537927857</v>
      </c>
    </row>
    <row r="88" spans="1:23">
      <c r="A88" s="6"/>
      <c r="B88" s="100" t="s">
        <v>111</v>
      </c>
      <c r="C88" s="100" t="s">
        <v>423</v>
      </c>
      <c r="D88" s="100" t="s">
        <v>283</v>
      </c>
      <c r="E88" s="100" t="s">
        <v>423</v>
      </c>
      <c r="F88" s="365">
        <f t="array" ref="F88">IF(F$28&gt;$E$19,E88/D88*E88,INDEX(WEO_Data,MATCH($B88&amp;$E88,WEO_Countries&amp;WEO_Indicator,0),MATCH(F$28,WEO_Years,0)))</f>
        <v>106.92936199431122</v>
      </c>
      <c r="G88" s="365">
        <f t="array" ref="G88">IF(G$28&gt;$E$19,F88/E88*F88,INDEX(WEO_Data,MATCH($B88&amp;$E88,WEO_Countries&amp;WEO_Indicator,0),MATCH(G$28,WEO_Years,0)))</f>
        <v>108.68597544740048</v>
      </c>
      <c r="H88" s="365">
        <f t="array" ref="H88">IF(H$28&gt;$E$19,G88/F88*G88,INDEX(WEO_Data,MATCH($B88&amp;$E88,WEO_Countries&amp;WEO_Indicator,0),MATCH(H$28,WEO_Years,0)))</f>
        <v>109.77513743300381</v>
      </c>
      <c r="I88" s="365">
        <f t="array" ref="I88">IF(I$28&gt;$E$19,H88/G88*H88,INDEX(WEO_Data,MATCH($B88&amp;$E88,WEO_Countries&amp;WEO_Indicator,0),MATCH(I$28,WEO_Years,0)))</f>
        <v>110.85113106567577</v>
      </c>
      <c r="J88" s="365">
        <f t="array" ref="J88">IF(J$28&gt;$E$19,I88/H88*I88,INDEX(WEO_Data,MATCH($B88&amp;$E88,WEO_Countries&amp;WEO_Indicator,0),MATCH(J$28,WEO_Years,0)))</f>
        <v>112.38118609035159</v>
      </c>
      <c r="K88" s="365">
        <f t="array" ref="K88">IF(K$28&gt;$E$19,J88/I88*J88,INDEX(WEO_Data,MATCH($B88&amp;$E88,WEO_Countries&amp;WEO_Indicator,0),MATCH(K$28,WEO_Years,0)))</f>
        <v>114.66990948517521</v>
      </c>
      <c r="L88" s="365">
        <f t="array" ref="L88">IF(L$28&gt;$E$19,K88/J88*K88,INDEX(WEO_Data,MATCH($B88&amp;$E88,WEO_Countries&amp;WEO_Indicator,0),MATCH(L$28,WEO_Years,0)))</f>
        <v>117.12855409182627</v>
      </c>
      <c r="M88" s="365">
        <f t="array" ref="M88">IF(M$28&gt;$E$19,L88/K88*L88,INDEX(WEO_Data,MATCH($B88&amp;$E88,WEO_Countries&amp;WEO_Indicator,0),MATCH(M$28,WEO_Years,0)))</f>
        <v>119.56499565464644</v>
      </c>
      <c r="N88" s="365">
        <f t="array" ref="N88">IF(N$28&gt;$E$19,M88/L88*M88,INDEX(WEO_Data,MATCH($B88&amp;$E88,WEO_Countries&amp;WEO_Indicator,0),MATCH(N$28,WEO_Years,0)))</f>
        <v>122.0240489239909</v>
      </c>
      <c r="O88" s="365">
        <f t="array" ref="O88">IF(O$28&gt;$E$19,N88/M88*N88,INDEX(WEO_Data,MATCH($B88&amp;$E88,WEO_Countries&amp;WEO_Indicator,0),MATCH(O$28,WEO_Years,0)))</f>
        <v>124.53367671933577</v>
      </c>
      <c r="P88" s="365">
        <f t="array" ref="P88">IF(P$28&gt;$E$19,O88/N88*O88,INDEX(WEO_Data,MATCH($B88&amp;$E88,WEO_Countries&amp;WEO_Indicator,0),MATCH(P$28,WEO_Years,0)))</f>
        <v>127.09491919003935</v>
      </c>
      <c r="Q88" s="365">
        <f t="array" ref="Q88">IF(Q$28&gt;$E$19,P88/O88*P88,INDEX(WEO_Data,MATCH($B88&amp;$E88,WEO_Countries&amp;WEO_Indicator,0),MATCH(Q$28,WEO_Years,0)))</f>
        <v>129.70883787786386</v>
      </c>
      <c r="R88" s="365">
        <f t="array" ref="R88">IF(R$28&gt;$E$19,Q88/P88*Q88,INDEX(WEO_Data,MATCH($B88&amp;$E88,WEO_Countries&amp;WEO_Indicator,0),MATCH(R$28,WEO_Years,0)))</f>
        <v>132.37651615694585</v>
      </c>
      <c r="S88" s="365">
        <f t="array" ref="S88">IF(S$28&gt;$E$19,R88/Q88*R88,INDEX(WEO_Data,MATCH($B88&amp;$E88,WEO_Countries&amp;WEO_Indicator,0),MATCH(S$28,WEO_Years,0)))</f>
        <v>135.09905968281532</v>
      </c>
      <c r="T88" s="365">
        <f t="array" ref="T88">IF(T$28&gt;$E$19,S88/R88*S88,INDEX(WEO_Data,MATCH($B88&amp;$E88,WEO_Countries&amp;WEO_Indicator,0),MATCH(T$28,WEO_Years,0)))</f>
        <v>137.8775968506497</v>
      </c>
      <c r="U88" s="365">
        <f t="array" ref="U88">IF(U$28&gt;$E$19,T88/S88*T88,INDEX(WEO_Data,MATCH($B88&amp;$E88,WEO_Countries&amp;WEO_Indicator,0),MATCH(U$28,WEO_Years,0)))</f>
        <v>140.71327926295257</v>
      </c>
      <c r="V88" s="365">
        <f t="array" ref="V88">IF(V$28&gt;$E$19,U88/T88*U88,INDEX(WEO_Data,MATCH($B88&amp;$E88,WEO_Countries&amp;WEO_Indicator,0),MATCH(V$28,WEO_Years,0)))</f>
        <v>143.60728220685095</v>
      </c>
      <c r="W88" s="365">
        <f t="array" ref="W88">IF(W$28&gt;$E$19,V88/U88*V88,INDEX(WEO_Data,MATCH($B88&amp;$E88,WEO_Countries&amp;WEO_Indicator,0),MATCH(W$28,WEO_Years,0)))</f>
        <v>146.5608051412091</v>
      </c>
    </row>
    <row r="89" spans="1:23">
      <c r="B89" s="12" t="s">
        <v>119</v>
      </c>
      <c r="C89" s="2" t="s">
        <v>368</v>
      </c>
      <c r="D89" s="2" t="s">
        <v>727</v>
      </c>
      <c r="E89" s="357" t="s">
        <v>368</v>
      </c>
      <c r="F89" s="7">
        <f t="shared" ref="F89:W89" si="20">IF(OR(F45=0,F45=""),E89*E89/D89,F45)</f>
        <v>106.83906151096002</v>
      </c>
      <c r="G89" s="7">
        <f t="shared" si="20"/>
        <v>97.698934548247479</v>
      </c>
      <c r="H89" s="7">
        <f t="shared" si="20"/>
        <v>50.79304198297676</v>
      </c>
      <c r="I89" s="7">
        <f t="shared" si="20"/>
        <v>50.977859439822005</v>
      </c>
      <c r="J89" s="7">
        <f t="shared" si="20"/>
        <v>57.76867209106252</v>
      </c>
      <c r="K89" s="7">
        <f t="shared" si="20"/>
        <v>61.505189158286015</v>
      </c>
      <c r="L89" s="7">
        <f t="shared" si="20"/>
        <v>65.052309739371978</v>
      </c>
      <c r="M89" s="7">
        <f t="shared" si="20"/>
        <v>68.385276135975687</v>
      </c>
      <c r="N89" s="7">
        <f t="shared" si="20"/>
        <v>71.496935137908011</v>
      </c>
      <c r="O89" s="7">
        <f t="shared" si="20"/>
        <v>75.188719296856249</v>
      </c>
      <c r="P89" s="7">
        <f t="shared" si="20"/>
        <v>78.731497261631617</v>
      </c>
      <c r="Q89" s="7">
        <f t="shared" si="20"/>
        <v>82.12977536300339</v>
      </c>
      <c r="R89" s="7">
        <f t="shared" si="20"/>
        <v>85.387938819856458</v>
      </c>
      <c r="S89" s="7">
        <f t="shared" si="20"/>
        <v>88.510254790461886</v>
      </c>
      <c r="T89" s="7">
        <f t="shared" si="20"/>
        <v>91.500875349953034</v>
      </c>
      <c r="U89" s="7">
        <f t="shared" si="20"/>
        <v>94.36384039574169</v>
      </c>
      <c r="V89" s="7">
        <f t="shared" si="20"/>
        <v>97.103080482570107</v>
      </c>
      <c r="W89" s="7">
        <f t="shared" si="20"/>
        <v>99.722419588854109</v>
      </c>
    </row>
    <row r="90" spans="1:23">
      <c r="B90" s="12" t="s">
        <v>119</v>
      </c>
      <c r="C90" s="2" t="s">
        <v>5</v>
      </c>
      <c r="D90" s="2" t="s">
        <v>728</v>
      </c>
      <c r="E90" s="357" t="s">
        <v>1028</v>
      </c>
      <c r="F90" s="7">
        <f t="shared" ref="F90:W90" si="21">IF(F$81=$G$64,$F$64,IF(F$81&lt;$G$64,G90*F$46/G$46,E90*F$46/E$46))</f>
        <v>4.5190086126846518</v>
      </c>
      <c r="G90" s="7">
        <f t="shared" si="21"/>
        <v>4.2287444606467739</v>
      </c>
      <c r="H90" s="7">
        <f t="shared" si="21"/>
        <v>2.9937033807480127</v>
      </c>
      <c r="I90" s="7">
        <f t="shared" si="21"/>
        <v>3.1331057324027527</v>
      </c>
      <c r="J90" s="7">
        <f t="shared" si="21"/>
        <v>3.3527402384585594</v>
      </c>
      <c r="K90" s="7">
        <f t="shared" si="21"/>
        <v>3.5100907185536308</v>
      </c>
      <c r="L90" s="7">
        <f t="shared" si="21"/>
        <v>3.6539792895103012</v>
      </c>
      <c r="M90" s="7">
        <f t="shared" si="21"/>
        <v>3.7980082491428604</v>
      </c>
      <c r="N90" s="7">
        <f t="shared" si="21"/>
        <v>3.8198117612185398</v>
      </c>
      <c r="O90" s="7">
        <f t="shared" si="21"/>
        <v>3.865745833007765</v>
      </c>
      <c r="P90" s="7">
        <f t="shared" si="21"/>
        <v>3.9088123671744905</v>
      </c>
      <c r="Q90" s="7">
        <f t="shared" si="21"/>
        <v>3.949108283770006</v>
      </c>
      <c r="R90" s="7">
        <f t="shared" si="21"/>
        <v>3.9867277610799854</v>
      </c>
      <c r="S90" s="7">
        <f t="shared" si="21"/>
        <v>4.0217623067693902</v>
      </c>
      <c r="T90" s="7">
        <f t="shared" si="21"/>
        <v>4.0543008272733809</v>
      </c>
      <c r="U90" s="7">
        <f t="shared" si="21"/>
        <v>4.0844296954760484</v>
      </c>
      <c r="V90" s="7">
        <f t="shared" si="21"/>
        <v>4.1122328167177713</v>
      </c>
      <c r="W90" s="7">
        <f t="shared" si="21"/>
        <v>4.1377916931710965</v>
      </c>
    </row>
    <row r="91" spans="1:23">
      <c r="B91" s="12" t="s">
        <v>119</v>
      </c>
      <c r="C91" s="2" t="s">
        <v>369</v>
      </c>
      <c r="D91" s="2" t="s">
        <v>728</v>
      </c>
      <c r="E91" s="357" t="s">
        <v>1031</v>
      </c>
      <c r="F91" s="7">
        <f t="shared" ref="F91:W91" si="22">IF(F$81=$G$65,$F$65,IF(F$81&lt;$G$65,G91*F$47/G$47,E91*F$47/E$47))</f>
        <v>18.730934147318983</v>
      </c>
      <c r="G91" s="7">
        <f t="shared" si="22"/>
        <v>17.641278976077871</v>
      </c>
      <c r="H91" s="7">
        <f t="shared" si="22"/>
        <v>11.531046108675408</v>
      </c>
      <c r="I91" s="7">
        <f t="shared" si="22"/>
        <v>9.6558848010803668</v>
      </c>
      <c r="J91" s="7">
        <f t="shared" si="22"/>
        <v>9.5668204881993386</v>
      </c>
      <c r="K91" s="7">
        <f t="shared" si="22"/>
        <v>9.5412467490293604</v>
      </c>
      <c r="L91" s="7">
        <f t="shared" si="22"/>
        <v>9.5028678295124092</v>
      </c>
      <c r="M91" s="7">
        <f t="shared" si="22"/>
        <v>9.4678248421123854</v>
      </c>
      <c r="N91" s="7">
        <f t="shared" si="22"/>
        <v>9.6320156149113725</v>
      </c>
      <c r="O91" s="7">
        <f t="shared" si="22"/>
        <v>9.8525125462604066</v>
      </c>
      <c r="P91" s="7">
        <f t="shared" si="22"/>
        <v>10.061556347969738</v>
      </c>
      <c r="Q91" s="7">
        <f t="shared" si="22"/>
        <v>10.259519085318479</v>
      </c>
      <c r="R91" s="7">
        <f t="shared" si="22"/>
        <v>10.446762478961189</v>
      </c>
      <c r="S91" s="7">
        <f t="shared" si="22"/>
        <v>10.623638170761916</v>
      </c>
      <c r="T91" s="7">
        <f t="shared" si="22"/>
        <v>10.790487983115005</v>
      </c>
      <c r="U91" s="7">
        <f t="shared" si="22"/>
        <v>10.947644171907253</v>
      </c>
      <c r="V91" s="7">
        <f t="shared" si="22"/>
        <v>11.095429673272397</v>
      </c>
      <c r="W91" s="7">
        <f t="shared" si="22"/>
        <v>11.234158344285328</v>
      </c>
    </row>
    <row r="92" spans="1:23">
      <c r="A92" s="355"/>
      <c r="B92" s="12" t="s">
        <v>119</v>
      </c>
      <c r="C92" s="355" t="s">
        <v>1</v>
      </c>
      <c r="D92" s="355" t="s">
        <v>730</v>
      </c>
      <c r="E92" s="357" t="s">
        <v>246</v>
      </c>
      <c r="F92" s="7">
        <f t="shared" ref="F92:V92" si="23">IF(F$81=$G$62,$F$62,IF(F$81&lt;$G$62,G92*F$89/G$89,E92*F$89/E$89))</f>
        <v>0.96501678549726455</v>
      </c>
      <c r="G92" s="7">
        <f t="shared" si="23"/>
        <v>0.88245919077626545</v>
      </c>
      <c r="H92" s="7">
        <f t="shared" si="23"/>
        <v>0.45878480592055321</v>
      </c>
      <c r="I92" s="7">
        <f t="shared" si="23"/>
        <v>0.46045415742538914</v>
      </c>
      <c r="J92" s="7">
        <f t="shared" si="23"/>
        <v>0.52179172537980267</v>
      </c>
      <c r="K92" s="7">
        <f t="shared" si="23"/>
        <v>0.55554156966122015</v>
      </c>
      <c r="L92" s="7">
        <f t="shared" si="23"/>
        <v>0.58758070265734452</v>
      </c>
      <c r="M92" s="7">
        <f t="shared" si="23"/>
        <v>0.61768550208869255</v>
      </c>
      <c r="N92" s="7">
        <f t="shared" si="23"/>
        <v>0.64579135705542046</v>
      </c>
      <c r="O92" s="7">
        <f t="shared" si="23"/>
        <v>0.67913715428944499</v>
      </c>
      <c r="P92" s="7">
        <f t="shared" si="23"/>
        <v>0.71113706288979661</v>
      </c>
      <c r="Q92" s="7">
        <f t="shared" si="23"/>
        <v>0.74183178599231214</v>
      </c>
      <c r="R92" s="7">
        <f t="shared" si="23"/>
        <v>0.77126093279771024</v>
      </c>
      <c r="S92" s="7">
        <f t="shared" si="23"/>
        <v>0.79946304613199215</v>
      </c>
      <c r="T92" s="7">
        <f t="shared" si="23"/>
        <v>0.8264756293402985</v>
      </c>
      <c r="U92" s="7">
        <f t="shared" si="23"/>
        <v>0.852335172529889</v>
      </c>
      <c r="V92" s="7">
        <f t="shared" si="23"/>
        <v>0.87707717817756337</v>
      </c>
      <c r="W92" s="7">
        <f>IF(W$81=$G$62,$F$62,IF(W$81&lt;$G$62,#REF!*W$89/#REF!,V92*W$89/V$89))</f>
        <v>0.9007361861164731</v>
      </c>
    </row>
    <row r="93" spans="1:23">
      <c r="A93" s="355"/>
      <c r="B93" s="12" t="s">
        <v>119</v>
      </c>
      <c r="C93" s="355" t="s">
        <v>2</v>
      </c>
      <c r="D93" s="355" t="s">
        <v>730</v>
      </c>
      <c r="E93" s="357" t="s">
        <v>246</v>
      </c>
      <c r="F93" s="7">
        <f t="shared" ref="F93:V93" si="24">IF(F$81=$G$63,$F$63,IF(F$81&lt;$G$63,G93*F$89/G$89,E93*F$89/E$89))</f>
        <v>0.99581519354504955</v>
      </c>
      <c r="G93" s="7">
        <f t="shared" si="24"/>
        <v>0.91062278197125257</v>
      </c>
      <c r="H93" s="7">
        <f t="shared" si="24"/>
        <v>0.47342687419461332</v>
      </c>
      <c r="I93" s="7">
        <f t="shared" si="24"/>
        <v>0.47514950287513547</v>
      </c>
      <c r="J93" s="7">
        <f t="shared" si="24"/>
        <v>0.53844465278554088</v>
      </c>
      <c r="K93" s="7">
        <f t="shared" si="24"/>
        <v>0.57327161975679075</v>
      </c>
      <c r="L93" s="7">
        <f t="shared" si="24"/>
        <v>0.60633327827406802</v>
      </c>
      <c r="M93" s="7">
        <f t="shared" si="24"/>
        <v>0.63739886917662925</v>
      </c>
      <c r="N93" s="7">
        <f t="shared" si="24"/>
        <v>0.66640171951463567</v>
      </c>
      <c r="O93" s="7">
        <f t="shared" si="24"/>
        <v>0.70081174431995896</v>
      </c>
      <c r="P93" s="7">
        <f t="shared" si="24"/>
        <v>0.7338329265990452</v>
      </c>
      <c r="Q93" s="7">
        <f t="shared" si="24"/>
        <v>0.76550726852398143</v>
      </c>
      <c r="R93" s="7">
        <f t="shared" si="24"/>
        <v>0.79587564341891348</v>
      </c>
      <c r="S93" s="7">
        <f t="shared" si="24"/>
        <v>0.82497782420003418</v>
      </c>
      <c r="T93" s="7">
        <f t="shared" si="24"/>
        <v>0.85285251112775462</v>
      </c>
      <c r="U93" s="7">
        <f t="shared" si="24"/>
        <v>0.87953735888722584</v>
      </c>
      <c r="V93" s="7">
        <f t="shared" si="24"/>
        <v>0.90506900301301751</v>
      </c>
      <c r="W93" s="7">
        <f>IF(W$81=$G$63,$F$63,IF(W$81&lt;$G$63,#REF!*W$89/#REF!,V93*W$89/V$89))</f>
        <v>0.92948308567338178</v>
      </c>
    </row>
    <row r="94" spans="1:23">
      <c r="B94" s="12" t="str">
        <f>Country</f>
        <v>China</v>
      </c>
      <c r="C94" s="2" t="s">
        <v>478</v>
      </c>
      <c r="D94" s="2" t="s">
        <v>729</v>
      </c>
      <c r="E94" s="357" t="s">
        <v>246</v>
      </c>
      <c r="F94" s="7">
        <f t="shared" ref="F94:W94" si="25">IF(F$81=StartYear,INDEX($F$73:$W$73,MATCH(StartYear,$F$68:$W$68,0))*F97,E94*(F95/E95*F85/E85)^0.8)</f>
        <v>1.4776655879411362</v>
      </c>
      <c r="G94" s="7">
        <f t="shared" si="25"/>
        <v>1.5633489889502945</v>
      </c>
      <c r="H94" s="7">
        <f t="shared" si="25"/>
        <v>1.6490662417440947</v>
      </c>
      <c r="I94" s="7">
        <f t="shared" si="25"/>
        <v>1.7341436157978121</v>
      </c>
      <c r="J94" s="7">
        <f t="shared" si="25"/>
        <v>1.8196366469011855</v>
      </c>
      <c r="K94" s="7">
        <f t="shared" si="25"/>
        <v>1.9064673281719031</v>
      </c>
      <c r="L94" s="7">
        <f t="shared" si="25"/>
        <v>1.997441456005308</v>
      </c>
      <c r="M94" s="7">
        <f t="shared" si="25"/>
        <v>2.092756750253026</v>
      </c>
      <c r="N94" s="7">
        <f t="shared" si="25"/>
        <v>2.1926203656994541</v>
      </c>
      <c r="O94" s="7">
        <f t="shared" si="25"/>
        <v>2.2972493422844029</v>
      </c>
      <c r="P94" s="7">
        <f t="shared" si="25"/>
        <v>2.4068710768097907</v>
      </c>
      <c r="Q94" s="7">
        <f t="shared" si="25"/>
        <v>2.5217238171555585</v>
      </c>
      <c r="R94" s="7">
        <f t="shared" si="25"/>
        <v>2.642057180078925</v>
      </c>
      <c r="S94" s="7">
        <f t="shared" si="25"/>
        <v>2.7681326937223414</v>
      </c>
      <c r="T94" s="7">
        <f t="shared" si="25"/>
        <v>2.9002243660092191</v>
      </c>
      <c r="U94" s="7">
        <f t="shared" si="25"/>
        <v>3.0386192801627576</v>
      </c>
      <c r="V94" s="7">
        <f t="shared" si="25"/>
        <v>3.1836182186421524</v>
      </c>
      <c r="W94" s="7">
        <f t="shared" si="25"/>
        <v>3.3355363168522212</v>
      </c>
    </row>
    <row r="95" spans="1:23">
      <c r="B95" s="12" t="str">
        <f>Country</f>
        <v>China</v>
      </c>
      <c r="C95" s="2" t="s">
        <v>529</v>
      </c>
      <c r="D95" s="2" t="s">
        <v>439</v>
      </c>
      <c r="E95" s="357" t="s">
        <v>1035</v>
      </c>
      <c r="F95" s="359">
        <f t="array" ref="F95">IF(F$81&gt;$E$19,E95/D95*E95,INDEX(WEO_Data,MATCH(Country&amp;$E95,WEO_Countries&amp;WEO_Indicator,0),MATCH(F$81,WEO_Years,0)))</f>
        <v>37936.165641649794</v>
      </c>
      <c r="G95" s="359">
        <f t="array" ref="G95">IF(G$81&gt;$E$19,F95/E95*F95,INDEX(WEO_Data,MATCH(Country&amp;$E95,WEO_Countries&amp;WEO_Indicator,0),MATCH(G$81,WEO_Years,0)))</f>
        <v>40494.213976747524</v>
      </c>
      <c r="H95" s="359">
        <f t="array" ref="H95">IF(H$81&gt;$E$19,G95/F95*G95,INDEX(WEO_Data,MATCH(Country&amp;$E95,WEO_Countries&amp;WEO_Indicator,0),MATCH(H$81,WEO_Years,0)))</f>
        <v>43074.175167850241</v>
      </c>
      <c r="I95" s="359">
        <f t="array" ref="I95">IF(I$81&gt;$E$19,H95/G95*H95,INDEX(WEO_Data,MATCH(Country&amp;$E95,WEO_Countries&amp;WEO_Indicator,0),MATCH(I$81,WEO_Years,0)))</f>
        <v>45642.766629737256</v>
      </c>
      <c r="J95" s="359">
        <f t="array" ref="J95">IF(J$81&gt;$E$19,I95/H95*I95,INDEX(WEO_Data,MATCH(Country&amp;$E95,WEO_Countries&amp;WEO_Indicator,0),MATCH(J$81,WEO_Years,0)))</f>
        <v>48232.832763003171</v>
      </c>
      <c r="K95" s="359">
        <f t="array" ref="K95">IF(K$81&gt;$E$19,J95/I95*J95,INDEX(WEO_Data,MATCH(Country&amp;$E95,WEO_Countries&amp;WEO_Indicator,0),MATCH(K$81,WEO_Years,0)))</f>
        <v>50873.887553276087</v>
      </c>
      <c r="L95" s="359">
        <f t="array" ref="L95">IF(L$81&gt;$E$19,K95/J95*K95,INDEX(WEO_Data,MATCH(Country&amp;$E95,WEO_Countries&amp;WEO_Indicator,0),MATCH(L$81,WEO_Years,0)))</f>
        <v>53659.556914281609</v>
      </c>
      <c r="M95" s="359">
        <f t="array" ref="M95">IF(M$81&gt;$E$19,L95/K95*L95,INDEX(WEO_Data,MATCH(Country&amp;$E95,WEO_Countries&amp;WEO_Indicator,0),MATCH(M$81,WEO_Years,0)))</f>
        <v>56597.759414821718</v>
      </c>
      <c r="N95" s="359">
        <f t="array" ref="N95">IF(N$81&gt;$E$19,M95/L95*M95,INDEX(WEO_Data,MATCH(Country&amp;$E95,WEO_Countries&amp;WEO_Indicator,0),MATCH(N$81,WEO_Years,0)))</f>
        <v>59696.847215774433</v>
      </c>
      <c r="O95" s="359">
        <f t="array" ref="O95">IF(O$81&gt;$E$19,N95/M95*N95,INDEX(WEO_Data,MATCH(Country&amp;$E95,WEO_Countries&amp;WEO_Indicator,0),MATCH(O$81,WEO_Years,0)))</f>
        <v>62965.629812021449</v>
      </c>
      <c r="P95" s="359">
        <f t="array" ref="P95">IF(P$81&gt;$E$19,O95/N95*O95,INDEX(WEO_Data,MATCH(Country&amp;$E95,WEO_Countries&amp;WEO_Indicator,0),MATCH(P$81,WEO_Years,0)))</f>
        <v>66413.399074396846</v>
      </c>
      <c r="Q95" s="359">
        <f t="array" ref="Q95">IF(Q$81&gt;$E$19,P95/O95*P95,INDEX(WEO_Data,MATCH(Country&amp;$E95,WEO_Countries&amp;WEO_Indicator,0),MATCH(Q$81,WEO_Years,0)))</f>
        <v>70049.955662843131</v>
      </c>
      <c r="R95" s="359">
        <f t="array" ref="R95">IF(R$81&gt;$E$19,Q95/P95*Q95,INDEX(WEO_Data,MATCH(Country&amp;$E95,WEO_Countries&amp;WEO_Indicator,0),MATCH(R$81,WEO_Years,0)))</f>
        <v>73885.636885855376</v>
      </c>
      <c r="S95" s="359">
        <f t="array" ref="S95">IF(S$81&gt;$E$19,R95/Q95*R95,INDEX(WEO_Data,MATCH(Country&amp;$E95,WEO_Countries&amp;WEO_Indicator,0),MATCH(S$81,WEO_Years,0)))</f>
        <v>77931.346085407407</v>
      </c>
      <c r="T95" s="359">
        <f t="array" ref="T95">IF(T$81&gt;$E$19,S95/R95*S95,INDEX(WEO_Data,MATCH(Country&amp;$E95,WEO_Countries&amp;WEO_Indicator,0),MATCH(T$81,WEO_Years,0)))</f>
        <v>82198.583630889858</v>
      </c>
      <c r="U95" s="359">
        <f t="array" ref="U95">IF(U$81&gt;$E$19,T95/S95*T95,INDEX(WEO_Data,MATCH(Country&amp;$E95,WEO_Countries&amp;WEO_Indicator,0),MATCH(U$81,WEO_Years,0)))</f>
        <v>86699.479610163762</v>
      </c>
      <c r="V95" s="359">
        <f t="array" ref="V95">IF(V$81&gt;$E$19,U95/T95*U95,INDEX(WEO_Data,MATCH(Country&amp;$E95,WEO_Countries&amp;WEO_Indicator,0),MATCH(V$81,WEO_Years,0)))</f>
        <v>91446.828310657438</v>
      </c>
      <c r="W95" s="359">
        <f t="array" ref="W95">IF(W$81&gt;$E$19,V95/U95*V95,INDEX(WEO_Data,MATCH(Country&amp;$E95,WEO_Countries&amp;WEO_Indicator,0),MATCH(W$81,WEO_Years,0)))</f>
        <v>96454.124588523147</v>
      </c>
    </row>
    <row r="96" spans="1:23">
      <c r="E96" s="2"/>
      <c r="F96" s="2"/>
      <c r="G96" s="2"/>
      <c r="H96" s="2"/>
      <c r="I96" s="2"/>
      <c r="J96" s="2"/>
      <c r="K96" s="2"/>
      <c r="L96" s="2"/>
      <c r="M96" s="2"/>
      <c r="N96" s="2"/>
      <c r="O96" s="2"/>
      <c r="P96" s="2"/>
      <c r="W96" s="2"/>
    </row>
    <row r="97" spans="1:16384">
      <c r="A97" s="355"/>
      <c r="B97" s="355" t="s">
        <v>119</v>
      </c>
      <c r="C97" s="355" t="str">
        <f>"Discount index - "&amp;ResultsYear</f>
        <v>Discount index - 2015</v>
      </c>
      <c r="D97" s="355" t="s">
        <v>283</v>
      </c>
      <c r="E97" s="355" t="s">
        <v>246</v>
      </c>
      <c r="F97" s="128">
        <f t="shared" ref="F97:W97" si="26">INDEX($F$88:$W$88,MATCH(ResultsYear,$F$81:$W$81,0))/F88</f>
        <v>1.0266136015928347</v>
      </c>
      <c r="G97" s="128">
        <f t="shared" si="26"/>
        <v>1.0100211824121728</v>
      </c>
      <c r="H97" s="128">
        <f t="shared" si="26"/>
        <v>1</v>
      </c>
      <c r="I97" s="128">
        <f t="shared" si="26"/>
        <v>0.99029334547759851</v>
      </c>
      <c r="J97" s="128">
        <f t="shared" si="26"/>
        <v>0.9768106322062432</v>
      </c>
      <c r="K97" s="128">
        <f t="shared" si="26"/>
        <v>0.95731424159880218</v>
      </c>
      <c r="L97" s="128">
        <f t="shared" si="26"/>
        <v>0.93721926548279977</v>
      </c>
      <c r="M97" s="128">
        <f t="shared" si="26"/>
        <v>0.91812103393605415</v>
      </c>
      <c r="N97" s="128">
        <f t="shared" si="26"/>
        <v>0.89961887350077219</v>
      </c>
      <c r="O97" s="128">
        <f t="shared" si="26"/>
        <v>0.88148957233798209</v>
      </c>
      <c r="P97" s="128">
        <f t="shared" si="26"/>
        <v>0.86372561651234814</v>
      </c>
      <c r="Q97" s="128">
        <f t="shared" si="26"/>
        <v>0.84631964351087641</v>
      </c>
      <c r="R97" s="128">
        <f t="shared" si="26"/>
        <v>0.82926443919142112</v>
      </c>
      <c r="S97" s="128">
        <f t="shared" si="26"/>
        <v>0.81255293479268575</v>
      </c>
      <c r="T97" s="128">
        <f t="shared" si="26"/>
        <v>0.79617820400447847</v>
      </c>
      <c r="U97" s="128">
        <f t="shared" si="26"/>
        <v>0.78013346009700835</v>
      </c>
      <c r="V97" s="128">
        <f t="shared" si="26"/>
        <v>0.76441205310803417</v>
      </c>
      <c r="W97" s="128">
        <f t="shared" si="26"/>
        <v>0.74900746708669574</v>
      </c>
    </row>
    <row r="98" spans="1:16384">
      <c r="A98" s="355"/>
      <c r="B98" s="355" t="str">
        <f>"*In real terms of "&amp;ResultsYear</f>
        <v>*In real terms of 2015</v>
      </c>
      <c r="C98" s="355"/>
      <c r="D98" s="355"/>
      <c r="E98" s="355"/>
      <c r="F98" s="355"/>
      <c r="G98" s="355"/>
      <c r="H98" s="355"/>
      <c r="I98" s="355"/>
      <c r="J98" s="355"/>
      <c r="K98" s="355"/>
      <c r="L98" s="355"/>
      <c r="M98" s="355"/>
      <c r="N98" s="355"/>
      <c r="O98" s="355"/>
      <c r="P98" s="355"/>
      <c r="Q98" s="355"/>
      <c r="R98" s="355"/>
      <c r="S98" s="355"/>
      <c r="T98" s="355"/>
      <c r="U98" s="355"/>
      <c r="V98" s="355"/>
      <c r="W98" s="355"/>
    </row>
    <row r="99" spans="1:16384" s="392" customFormat="1" ht="18.75">
      <c r="A99" s="391"/>
      <c r="B99" s="391" t="s">
        <v>429</v>
      </c>
      <c r="C99" s="391"/>
      <c r="D99" s="391"/>
      <c r="E99" s="391"/>
      <c r="F99" s="391"/>
      <c r="G99" s="391"/>
      <c r="H99" s="391"/>
      <c r="I99" s="391"/>
      <c r="J99" s="391"/>
      <c r="K99" s="391"/>
      <c r="L99" s="391"/>
      <c r="M99" s="391"/>
      <c r="N99" s="391"/>
      <c r="O99" s="391"/>
      <c r="P99" s="391"/>
      <c r="Q99" s="391"/>
      <c r="R99" s="391"/>
      <c r="S99" s="391"/>
      <c r="T99" s="391"/>
      <c r="U99" s="391"/>
      <c r="V99" s="391"/>
      <c r="W99" s="391"/>
    </row>
    <row r="100" spans="1:16384">
      <c r="E100" s="2"/>
      <c r="F100" s="1">
        <f>Pledge_Year</f>
        <v>2005</v>
      </c>
      <c r="G100" s="2"/>
      <c r="H100" s="2"/>
      <c r="I100" s="2"/>
      <c r="J100" s="2"/>
      <c r="K100" s="2"/>
      <c r="L100" s="2"/>
      <c r="M100" s="2"/>
      <c r="N100" s="2"/>
      <c r="O100" s="2"/>
      <c r="P100" s="2"/>
      <c r="W100" s="2"/>
    </row>
    <row r="101" spans="1:16384">
      <c r="B101" s="2" t="str">
        <f>Country</f>
        <v>China</v>
      </c>
      <c r="C101" s="2" t="s">
        <v>374</v>
      </c>
      <c r="D101" s="2" t="s">
        <v>460</v>
      </c>
      <c r="E101" s="355" t="s">
        <v>1033</v>
      </c>
      <c r="F101" s="117">
        <f t="array" ref="F101">IF(Pledge_Type="Baseline",0,INDEX(WEO_Data,MATCH(Country&amp;E101,WEO_Countries&amp;WEO_Indicator,0),MATCH(F100,WEO_Years,0)))</f>
        <v>23864.078473117399</v>
      </c>
      <c r="G101" s="2"/>
      <c r="H101" s="2"/>
      <c r="I101" s="2"/>
      <c r="J101" s="2"/>
      <c r="K101" s="2"/>
      <c r="L101" s="2"/>
      <c r="M101" s="2"/>
      <c r="N101" s="2"/>
      <c r="O101" s="2"/>
      <c r="P101" s="2"/>
      <c r="W101" s="2"/>
    </row>
    <row r="102" spans="1:16384">
      <c r="B102" s="2" t="str">
        <f>Country</f>
        <v>China</v>
      </c>
      <c r="C102" s="2" t="s">
        <v>432</v>
      </c>
      <c r="D102" s="2" t="s">
        <v>867</v>
      </c>
      <c r="E102" s="2" t="s">
        <v>246</v>
      </c>
      <c r="F102" s="117">
        <f t="array" ref="F102">IF(Pledge_Type="Baseline",0,INDEX($E$239:$G$239,MATCH(Pledge_Year,$E$234:$G$234,0)))</f>
        <v>5359.72</v>
      </c>
      <c r="G102" s="2"/>
      <c r="H102" s="2"/>
      <c r="I102" s="2"/>
      <c r="J102" s="2"/>
      <c r="K102" s="2"/>
      <c r="L102" s="2"/>
      <c r="M102" s="2"/>
      <c r="N102" s="2"/>
      <c r="O102" s="2"/>
      <c r="P102" s="2"/>
      <c r="W102" s="2"/>
    </row>
    <row r="103" spans="1:16384">
      <c r="E103" s="2"/>
      <c r="F103" s="7"/>
      <c r="G103" s="2"/>
      <c r="H103" s="2"/>
      <c r="I103" s="2"/>
      <c r="J103" s="2"/>
      <c r="K103" s="2"/>
      <c r="L103" s="2"/>
      <c r="M103" s="2"/>
      <c r="N103" s="2"/>
      <c r="O103" s="2"/>
      <c r="P103" s="2"/>
    </row>
    <row r="104" spans="1:16384" s="392" customFormat="1" ht="18.75">
      <c r="A104" s="391"/>
      <c r="B104" s="391" t="s">
        <v>1017</v>
      </c>
      <c r="C104" s="391"/>
      <c r="D104" s="391"/>
      <c r="E104" s="391"/>
      <c r="F104" s="391"/>
      <c r="G104" s="391"/>
      <c r="H104" s="391"/>
      <c r="I104" s="391"/>
      <c r="J104" s="391"/>
      <c r="K104" s="391"/>
      <c r="L104" s="391"/>
      <c r="M104" s="391"/>
      <c r="N104" s="391"/>
      <c r="O104" s="391"/>
      <c r="P104" s="391"/>
      <c r="Q104" s="391"/>
      <c r="R104" s="391"/>
      <c r="S104" s="391"/>
      <c r="T104" s="391"/>
      <c r="U104" s="391"/>
      <c r="V104" s="391"/>
      <c r="W104" s="391"/>
    </row>
    <row r="105" spans="1:16384" s="392" customFormat="1" ht="15.75" customHeight="1">
      <c r="A105" s="6"/>
      <c r="B105" s="355" t="str">
        <f t="shared" ref="B105:B111" si="27">Country</f>
        <v>China</v>
      </c>
      <c r="C105" s="6" t="s">
        <v>966</v>
      </c>
      <c r="D105" s="355" t="s">
        <v>967</v>
      </c>
      <c r="E105" s="6"/>
      <c r="F105" s="632">
        <f>1000*(F120*F126+F121*F127+F122*F128)</f>
        <v>5.264666509270481</v>
      </c>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c r="WQV105" s="6"/>
      <c r="WQW105" s="6"/>
      <c r="WQX105" s="6"/>
      <c r="WQY105" s="6"/>
      <c r="WQZ105" s="6"/>
      <c r="WRA105" s="6"/>
      <c r="WRB105" s="6"/>
      <c r="WRC105" s="6"/>
      <c r="WRD105" s="6"/>
      <c r="WRE105" s="6"/>
      <c r="WRF105" s="6"/>
      <c r="WRG105" s="6"/>
      <c r="WRH105" s="6"/>
      <c r="WRI105" s="6"/>
      <c r="WRJ105" s="6"/>
      <c r="WRK105" s="6"/>
      <c r="WRL105" s="6"/>
      <c r="WRM105" s="6"/>
      <c r="WRN105" s="6"/>
      <c r="WRO105" s="6"/>
      <c r="WRP105" s="6"/>
      <c r="WRQ105" s="6"/>
      <c r="WRR105" s="6"/>
      <c r="WRS105" s="6"/>
      <c r="WRT105" s="6"/>
      <c r="WRU105" s="6"/>
      <c r="WRV105" s="6"/>
      <c r="WRW105" s="6"/>
      <c r="WRX105" s="6"/>
      <c r="WRY105" s="6"/>
      <c r="WRZ105" s="6"/>
      <c r="WSA105" s="6"/>
      <c r="WSB105" s="6"/>
      <c r="WSC105" s="6"/>
      <c r="WSD105" s="6"/>
      <c r="WSE105" s="6"/>
      <c r="WSF105" s="6"/>
      <c r="WSG105" s="6"/>
      <c r="WSH105" s="6"/>
      <c r="WSI105" s="6"/>
      <c r="WSJ105" s="6"/>
      <c r="WSK105" s="6"/>
      <c r="WSL105" s="6"/>
      <c r="WSM105" s="6"/>
      <c r="WSN105" s="6"/>
      <c r="WSO105" s="6"/>
      <c r="WSP105" s="6"/>
      <c r="WSQ105" s="6"/>
      <c r="WSR105" s="6"/>
      <c r="WSS105" s="6"/>
      <c r="WST105" s="6"/>
      <c r="WSU105" s="6"/>
      <c r="WSV105" s="6"/>
      <c r="WSW105" s="6"/>
      <c r="WSX105" s="6"/>
      <c r="WSY105" s="6"/>
      <c r="WSZ105" s="6"/>
      <c r="WTA105" s="6"/>
      <c r="WTB105" s="6"/>
      <c r="WTC105" s="6"/>
      <c r="WTD105" s="6"/>
      <c r="WTE105" s="6"/>
      <c r="WTF105" s="6"/>
      <c r="WTG105" s="6"/>
      <c r="WTH105" s="6"/>
      <c r="WTI105" s="6"/>
      <c r="WTJ105" s="6"/>
      <c r="WTK105" s="6"/>
      <c r="WTL105" s="6"/>
      <c r="WTM105" s="6"/>
      <c r="WTN105" s="6"/>
      <c r="WTO105" s="6"/>
      <c r="WTP105" s="6"/>
      <c r="WTQ105" s="6"/>
      <c r="WTR105" s="6"/>
      <c r="WTS105" s="6"/>
      <c r="WTT105" s="6"/>
      <c r="WTU105" s="6"/>
      <c r="WTV105" s="6"/>
      <c r="WTW105" s="6"/>
      <c r="WTX105" s="6"/>
      <c r="WTY105" s="6"/>
      <c r="WTZ105" s="6"/>
      <c r="WUA105" s="6"/>
      <c r="WUB105" s="6"/>
      <c r="WUC105" s="6"/>
      <c r="WUD105" s="6"/>
      <c r="WUE105" s="6"/>
      <c r="WUF105" s="6"/>
      <c r="WUG105" s="6"/>
      <c r="WUH105" s="6"/>
      <c r="WUI105" s="6"/>
      <c r="WUJ105" s="6"/>
      <c r="WUK105" s="6"/>
      <c r="WUL105" s="6"/>
      <c r="WUM105" s="6"/>
      <c r="WUN105" s="6"/>
      <c r="WUO105" s="6"/>
      <c r="WUP105" s="6"/>
      <c r="WUQ105" s="6"/>
      <c r="WUR105" s="6"/>
      <c r="WUS105" s="6"/>
      <c r="WUT105" s="6"/>
      <c r="WUU105" s="6"/>
      <c r="WUV105" s="6"/>
      <c r="WUW105" s="6"/>
      <c r="WUX105" s="6"/>
      <c r="WUY105" s="6"/>
      <c r="WUZ105" s="6"/>
      <c r="WVA105" s="6"/>
      <c r="WVB105" s="6"/>
      <c r="WVC105" s="6"/>
      <c r="WVD105" s="6"/>
      <c r="WVE105" s="6"/>
      <c r="WVF105" s="6"/>
      <c r="WVG105" s="6"/>
      <c r="WVH105" s="6"/>
      <c r="WVI105" s="6"/>
      <c r="WVJ105" s="6"/>
      <c r="WVK105" s="6"/>
      <c r="WVL105" s="6"/>
      <c r="WVM105" s="6"/>
      <c r="WVN105" s="6"/>
      <c r="WVO105" s="6"/>
      <c r="WVP105" s="6"/>
      <c r="WVQ105" s="6"/>
      <c r="WVR105" s="6"/>
      <c r="WVS105" s="6"/>
      <c r="WVT105" s="6"/>
      <c r="WVU105" s="6"/>
      <c r="WVV105" s="6"/>
      <c r="WVW105" s="6"/>
      <c r="WVX105" s="6"/>
      <c r="WVY105" s="6"/>
      <c r="WVZ105" s="6"/>
      <c r="WWA105" s="6"/>
      <c r="WWB105" s="6"/>
      <c r="WWC105" s="6"/>
      <c r="WWD105" s="6"/>
      <c r="WWE105" s="6"/>
      <c r="WWF105" s="6"/>
      <c r="WWG105" s="6"/>
      <c r="WWH105" s="6"/>
      <c r="WWI105" s="6"/>
      <c r="WWJ105" s="6"/>
      <c r="WWK105" s="6"/>
      <c r="WWL105" s="6"/>
      <c r="WWM105" s="6"/>
      <c r="WWN105" s="6"/>
      <c r="WWO105" s="6"/>
      <c r="WWP105" s="6"/>
      <c r="WWQ105" s="6"/>
      <c r="WWR105" s="6"/>
      <c r="WWS105" s="6"/>
      <c r="WWT105" s="6"/>
      <c r="WWU105" s="6"/>
      <c r="WWV105" s="6"/>
      <c r="WWW105" s="6"/>
      <c r="WWX105" s="6"/>
      <c r="WWY105" s="6"/>
      <c r="WWZ105" s="6"/>
      <c r="WXA105" s="6"/>
      <c r="WXB105" s="6"/>
      <c r="WXC105" s="6"/>
      <c r="WXD105" s="6"/>
      <c r="WXE105" s="6"/>
      <c r="WXF105" s="6"/>
      <c r="WXG105" s="6"/>
      <c r="WXH105" s="6"/>
      <c r="WXI105" s="6"/>
      <c r="WXJ105" s="6"/>
      <c r="WXK105" s="6"/>
      <c r="WXL105" s="6"/>
      <c r="WXM105" s="6"/>
      <c r="WXN105" s="6"/>
      <c r="WXO105" s="6"/>
      <c r="WXP105" s="6"/>
      <c r="WXQ105" s="6"/>
      <c r="WXR105" s="6"/>
      <c r="WXS105" s="6"/>
      <c r="WXT105" s="6"/>
      <c r="WXU105" s="6"/>
      <c r="WXV105" s="6"/>
      <c r="WXW105" s="6"/>
      <c r="WXX105" s="6"/>
      <c r="WXY105" s="6"/>
      <c r="WXZ105" s="6"/>
      <c r="WYA105" s="6"/>
      <c r="WYB105" s="6"/>
      <c r="WYC105" s="6"/>
      <c r="WYD105" s="6"/>
      <c r="WYE105" s="6"/>
      <c r="WYF105" s="6"/>
      <c r="WYG105" s="6"/>
      <c r="WYH105" s="6"/>
      <c r="WYI105" s="6"/>
      <c r="WYJ105" s="6"/>
      <c r="WYK105" s="6"/>
      <c r="WYL105" s="6"/>
      <c r="WYM105" s="6"/>
      <c r="WYN105" s="6"/>
      <c r="WYO105" s="6"/>
      <c r="WYP105" s="6"/>
      <c r="WYQ105" s="6"/>
      <c r="WYR105" s="6"/>
      <c r="WYS105" s="6"/>
      <c r="WYT105" s="6"/>
      <c r="WYU105" s="6"/>
      <c r="WYV105" s="6"/>
      <c r="WYW105" s="6"/>
      <c r="WYX105" s="6"/>
      <c r="WYY105" s="6"/>
      <c r="WYZ105" s="6"/>
      <c r="WZA105" s="6"/>
      <c r="WZB105" s="6"/>
      <c r="WZC105" s="6"/>
      <c r="WZD105" s="6"/>
      <c r="WZE105" s="6"/>
      <c r="WZF105" s="6"/>
      <c r="WZG105" s="6"/>
      <c r="WZH105" s="6"/>
      <c r="WZI105" s="6"/>
      <c r="WZJ105" s="6"/>
      <c r="WZK105" s="6"/>
      <c r="WZL105" s="6"/>
      <c r="WZM105" s="6"/>
      <c r="WZN105" s="6"/>
      <c r="WZO105" s="6"/>
      <c r="WZP105" s="6"/>
      <c r="WZQ105" s="6"/>
      <c r="WZR105" s="6"/>
      <c r="WZS105" s="6"/>
      <c r="WZT105" s="6"/>
      <c r="WZU105" s="6"/>
      <c r="WZV105" s="6"/>
      <c r="WZW105" s="6"/>
      <c r="WZX105" s="6"/>
      <c r="WZY105" s="6"/>
      <c r="WZZ105" s="6"/>
      <c r="XAA105" s="6"/>
      <c r="XAB105" s="6"/>
      <c r="XAC105" s="6"/>
      <c r="XAD105" s="6"/>
      <c r="XAE105" s="6"/>
      <c r="XAF105" s="6"/>
      <c r="XAG105" s="6"/>
      <c r="XAH105" s="6"/>
      <c r="XAI105" s="6"/>
      <c r="XAJ105" s="6"/>
      <c r="XAK105" s="6"/>
      <c r="XAL105" s="6"/>
      <c r="XAM105" s="6"/>
      <c r="XAN105" s="6"/>
      <c r="XAO105" s="6"/>
      <c r="XAP105" s="6"/>
      <c r="XAQ105" s="6"/>
      <c r="XAR105" s="6"/>
      <c r="XAS105" s="6"/>
      <c r="XAT105" s="6"/>
      <c r="XAU105" s="6"/>
      <c r="XAV105" s="6"/>
      <c r="XAW105" s="6"/>
      <c r="XAX105" s="6"/>
      <c r="XAY105" s="6"/>
      <c r="XAZ105" s="6"/>
      <c r="XBA105" s="6"/>
      <c r="XBB105" s="6"/>
      <c r="XBC105" s="6"/>
      <c r="XBD105" s="6"/>
      <c r="XBE105" s="6"/>
      <c r="XBF105" s="6"/>
      <c r="XBG105" s="6"/>
      <c r="XBH105" s="6"/>
      <c r="XBI105" s="6"/>
      <c r="XBJ105" s="6"/>
      <c r="XBK105" s="6"/>
      <c r="XBL105" s="6"/>
      <c r="XBM105" s="6"/>
      <c r="XBN105" s="6"/>
      <c r="XBO105" s="6"/>
      <c r="XBP105" s="6"/>
      <c r="XBQ105" s="6"/>
      <c r="XBR105" s="6"/>
      <c r="XBS105" s="6"/>
      <c r="XBT105" s="6"/>
      <c r="XBU105" s="6"/>
      <c r="XBV105" s="6"/>
      <c r="XBW105" s="6"/>
      <c r="XBX105" s="6"/>
      <c r="XBY105" s="6"/>
      <c r="XBZ105" s="6"/>
      <c r="XCA105" s="6"/>
      <c r="XCB105" s="6"/>
      <c r="XCC105" s="6"/>
      <c r="XCD105" s="6"/>
      <c r="XCE105" s="6"/>
      <c r="XCF105" s="6"/>
      <c r="XCG105" s="6"/>
      <c r="XCH105" s="6"/>
      <c r="XCI105" s="6"/>
      <c r="XCJ105" s="6"/>
      <c r="XCK105" s="6"/>
      <c r="XCL105" s="6"/>
      <c r="XCM105" s="6"/>
      <c r="XCN105" s="6"/>
      <c r="XCO105" s="6"/>
      <c r="XCP105" s="6"/>
      <c r="XCQ105" s="6"/>
      <c r="XCR105" s="6"/>
      <c r="XCS105" s="6"/>
      <c r="XCT105" s="6"/>
      <c r="XCU105" s="6"/>
      <c r="XCV105" s="6"/>
      <c r="XCW105" s="6"/>
      <c r="XCX105" s="6"/>
      <c r="XCY105" s="6"/>
      <c r="XCZ105" s="6"/>
      <c r="XDA105" s="6"/>
      <c r="XDB105" s="6"/>
      <c r="XDC105" s="6"/>
      <c r="XDD105" s="6"/>
      <c r="XDE105" s="6"/>
      <c r="XDF105" s="6"/>
      <c r="XDG105" s="6"/>
      <c r="XDH105" s="6"/>
      <c r="XDI105" s="6"/>
      <c r="XDJ105" s="6"/>
      <c r="XDK105" s="6"/>
      <c r="XDL105" s="6"/>
      <c r="XDM105" s="6"/>
      <c r="XDN105" s="6"/>
      <c r="XDO105" s="6"/>
      <c r="XDP105" s="6"/>
      <c r="XDQ105" s="6"/>
      <c r="XDR105" s="6"/>
      <c r="XDS105" s="6"/>
      <c r="XDT105" s="6"/>
      <c r="XDU105" s="6"/>
      <c r="XDV105" s="6"/>
      <c r="XDW105" s="6"/>
      <c r="XDX105" s="6"/>
      <c r="XDY105" s="6"/>
      <c r="XDZ105" s="6"/>
      <c r="XEA105" s="6"/>
      <c r="XEB105" s="6"/>
      <c r="XEC105" s="6"/>
      <c r="XED105" s="6"/>
      <c r="XEE105" s="6"/>
      <c r="XEF105" s="6"/>
      <c r="XEG105" s="6"/>
      <c r="XEH105" s="6"/>
      <c r="XEI105" s="6"/>
      <c r="XEJ105" s="6"/>
      <c r="XEK105" s="6"/>
      <c r="XEL105" s="6"/>
      <c r="XEM105" s="6"/>
      <c r="XEN105" s="6"/>
      <c r="XEO105" s="6"/>
      <c r="XEP105" s="6"/>
      <c r="XEQ105" s="6"/>
      <c r="XER105" s="6"/>
      <c r="XES105" s="6"/>
      <c r="XET105" s="6"/>
      <c r="XEU105" s="6"/>
      <c r="XEV105" s="6"/>
      <c r="XEW105" s="6"/>
      <c r="XEX105" s="6"/>
      <c r="XEY105" s="6"/>
      <c r="XEZ105" s="6"/>
      <c r="XFA105" s="6"/>
      <c r="XFB105" s="6"/>
      <c r="XFC105" s="6"/>
      <c r="XFD105" s="6"/>
    </row>
    <row r="106" spans="1:16384">
      <c r="A106" s="6"/>
      <c r="B106" s="355" t="str">
        <f t="shared" si="27"/>
        <v>China</v>
      </c>
      <c r="C106" s="357" t="s">
        <v>735</v>
      </c>
      <c r="D106" s="355" t="s">
        <v>967</v>
      </c>
      <c r="E106" s="12"/>
      <c r="F106" s="639">
        <f t="shared" ref="F106:W106" si="28">IF(MortalitySelection="High",$F$105+(F107-$F$105)*(2030-$F$81)/(2030-2010),$F$105+(F107-$F$105)*(2030-F81)/(2030-2010))*IF(MortalitySelection="Low",(1+4%)^(2013-F81),1)</f>
        <v>9.5739519473897445</v>
      </c>
      <c r="G106" s="640">
        <f t="shared" si="28"/>
        <v>9.3204645686768455</v>
      </c>
      <c r="H106" s="640">
        <f t="shared" si="28"/>
        <v>9.0669771899639464</v>
      </c>
      <c r="I106" s="640">
        <f t="shared" si="28"/>
        <v>8.8134898112510491</v>
      </c>
      <c r="J106" s="640">
        <f t="shared" si="28"/>
        <v>8.5600024325381519</v>
      </c>
      <c r="K106" s="640">
        <f t="shared" si="28"/>
        <v>8.3065150538252546</v>
      </c>
      <c r="L106" s="640">
        <f t="shared" si="28"/>
        <v>8.0530276751123573</v>
      </c>
      <c r="M106" s="640">
        <f t="shared" si="28"/>
        <v>7.7995402963994582</v>
      </c>
      <c r="N106" s="640">
        <f t="shared" si="28"/>
        <v>7.5460529176865609</v>
      </c>
      <c r="O106" s="640">
        <f t="shared" si="28"/>
        <v>7.2925655389736637</v>
      </c>
      <c r="P106" s="640">
        <f t="shared" si="28"/>
        <v>7.0390781602607655</v>
      </c>
      <c r="Q106" s="640">
        <f t="shared" si="28"/>
        <v>6.7855907815478673</v>
      </c>
      <c r="R106" s="640">
        <f t="shared" si="28"/>
        <v>6.53210340283497</v>
      </c>
      <c r="S106" s="640">
        <f t="shared" si="28"/>
        <v>6.2786160241220719</v>
      </c>
      <c r="T106" s="640">
        <f t="shared" si="28"/>
        <v>6.0251286454091746</v>
      </c>
      <c r="U106" s="640">
        <f t="shared" si="28"/>
        <v>5.7716412666962764</v>
      </c>
      <c r="V106" s="640">
        <f t="shared" si="28"/>
        <v>5.5181538879833791</v>
      </c>
      <c r="W106" s="641">
        <f t="shared" si="28"/>
        <v>5.264666509270481</v>
      </c>
    </row>
    <row r="107" spans="1:16384">
      <c r="A107" s="6"/>
      <c r="B107" s="355" t="str">
        <f t="shared" si="27"/>
        <v>China</v>
      </c>
      <c r="C107" s="357" t="s">
        <v>734</v>
      </c>
      <c r="D107" s="355" t="s">
        <v>967</v>
      </c>
      <c r="E107" s="12"/>
      <c r="F107" s="633">
        <f t="shared" ref="F107:W107" si="29">1000*(F123*F126+F124*F127+F125*F128)*IF(MortalitySelection="Low",(1+4%)^(2013-F81),1)</f>
        <v>10.334414083528436</v>
      </c>
      <c r="G107" s="634">
        <f t="shared" si="29"/>
        <v>10.334414083528436</v>
      </c>
      <c r="H107" s="634">
        <f t="shared" si="29"/>
        <v>10.334414083528436</v>
      </c>
      <c r="I107" s="634">
        <f t="shared" si="29"/>
        <v>10.334414083528436</v>
      </c>
      <c r="J107" s="634">
        <f t="shared" si="29"/>
        <v>10.334414083528436</v>
      </c>
      <c r="K107" s="634">
        <f t="shared" si="29"/>
        <v>10.334414083528436</v>
      </c>
      <c r="L107" s="634">
        <f t="shared" si="29"/>
        <v>10.334414083528436</v>
      </c>
      <c r="M107" s="634">
        <f t="shared" si="29"/>
        <v>10.334414083528436</v>
      </c>
      <c r="N107" s="634">
        <f t="shared" si="29"/>
        <v>10.334414083528436</v>
      </c>
      <c r="O107" s="634">
        <f t="shared" si="29"/>
        <v>10.334414083528436</v>
      </c>
      <c r="P107" s="634">
        <f t="shared" si="29"/>
        <v>10.334414083528436</v>
      </c>
      <c r="Q107" s="634">
        <f t="shared" si="29"/>
        <v>10.334414083528436</v>
      </c>
      <c r="R107" s="634">
        <f t="shared" si="29"/>
        <v>10.334414083528436</v>
      </c>
      <c r="S107" s="634">
        <f t="shared" si="29"/>
        <v>10.334414083528436</v>
      </c>
      <c r="T107" s="634">
        <f t="shared" si="29"/>
        <v>10.334414083528436</v>
      </c>
      <c r="U107" s="634">
        <f t="shared" si="29"/>
        <v>10.334414083528436</v>
      </c>
      <c r="V107" s="634">
        <f t="shared" si="29"/>
        <v>10.334414083528436</v>
      </c>
      <c r="W107" s="635">
        <f t="shared" si="29"/>
        <v>10.334414083528436</v>
      </c>
    </row>
    <row r="108" spans="1:16384">
      <c r="A108" s="6"/>
      <c r="B108" s="355" t="str">
        <f t="shared" si="27"/>
        <v>China</v>
      </c>
      <c r="C108" s="357" t="s">
        <v>6</v>
      </c>
      <c r="D108" s="355" t="s">
        <v>967</v>
      </c>
      <c r="E108" s="12"/>
      <c r="F108" s="633">
        <f t="shared" ref="F108:W108" si="30">1000*(F129*F138+F130*F139+F131*F140)*IF(MortalitySelection="Low",(1+4%)^(2013-F81),1)</f>
        <v>1.0951042489345126</v>
      </c>
      <c r="G108" s="634">
        <f t="shared" si="30"/>
        <v>1.0951042489345126</v>
      </c>
      <c r="H108" s="634">
        <f t="shared" si="30"/>
        <v>1.0951042489345126</v>
      </c>
      <c r="I108" s="634">
        <f t="shared" si="30"/>
        <v>1.0951042489345126</v>
      </c>
      <c r="J108" s="634">
        <f t="shared" si="30"/>
        <v>1.0951042489345126</v>
      </c>
      <c r="K108" s="634">
        <f t="shared" si="30"/>
        <v>1.0951042489345126</v>
      </c>
      <c r="L108" s="634">
        <f t="shared" si="30"/>
        <v>1.0951042489345126</v>
      </c>
      <c r="M108" s="634">
        <f t="shared" si="30"/>
        <v>1.0951042489345126</v>
      </c>
      <c r="N108" s="634">
        <f t="shared" si="30"/>
        <v>1.0951042489345126</v>
      </c>
      <c r="O108" s="634">
        <f t="shared" si="30"/>
        <v>1.0951042489345126</v>
      </c>
      <c r="P108" s="634">
        <f t="shared" si="30"/>
        <v>1.0951042489345126</v>
      </c>
      <c r="Q108" s="634">
        <f t="shared" si="30"/>
        <v>1.0951042489345126</v>
      </c>
      <c r="R108" s="634">
        <f t="shared" si="30"/>
        <v>1.0951042489345126</v>
      </c>
      <c r="S108" s="634">
        <f t="shared" si="30"/>
        <v>1.0951042489345126</v>
      </c>
      <c r="T108" s="634">
        <f t="shared" si="30"/>
        <v>1.0951042489345126</v>
      </c>
      <c r="U108" s="634">
        <f t="shared" si="30"/>
        <v>1.0951042489345126</v>
      </c>
      <c r="V108" s="634">
        <f t="shared" si="30"/>
        <v>1.0951042489345126</v>
      </c>
      <c r="W108" s="635">
        <f t="shared" si="30"/>
        <v>1.0951042489345126</v>
      </c>
    </row>
    <row r="109" spans="1:16384">
      <c r="A109" s="6"/>
      <c r="B109" s="355" t="str">
        <f t="shared" si="27"/>
        <v>China</v>
      </c>
      <c r="C109" s="357" t="s">
        <v>1</v>
      </c>
      <c r="D109" s="355" t="s">
        <v>968</v>
      </c>
      <c r="E109" s="12"/>
      <c r="F109" s="633">
        <f t="shared" ref="F109:W109" si="31">F160/$F$73*10^3*IF(MortalitySelection="Low",(1+4%)^(2013-F81),1)</f>
        <v>34.873037963186626</v>
      </c>
      <c r="G109" s="634">
        <f t="shared" si="31"/>
        <v>34.873037963186626</v>
      </c>
      <c r="H109" s="634">
        <f t="shared" si="31"/>
        <v>34.873037963186626</v>
      </c>
      <c r="I109" s="634">
        <f t="shared" si="31"/>
        <v>34.873037963186626</v>
      </c>
      <c r="J109" s="634">
        <f t="shared" si="31"/>
        <v>34.873037963186626</v>
      </c>
      <c r="K109" s="634">
        <f t="shared" si="31"/>
        <v>34.873037963186626</v>
      </c>
      <c r="L109" s="634">
        <f t="shared" si="31"/>
        <v>34.873037963186626</v>
      </c>
      <c r="M109" s="634">
        <f t="shared" si="31"/>
        <v>34.873037963186626</v>
      </c>
      <c r="N109" s="634">
        <f t="shared" si="31"/>
        <v>34.873037963186626</v>
      </c>
      <c r="O109" s="634">
        <f t="shared" si="31"/>
        <v>34.873037963186626</v>
      </c>
      <c r="P109" s="634">
        <f t="shared" si="31"/>
        <v>34.873037963186626</v>
      </c>
      <c r="Q109" s="634">
        <f t="shared" si="31"/>
        <v>34.873037963186626</v>
      </c>
      <c r="R109" s="634">
        <f t="shared" si="31"/>
        <v>34.873037963186626</v>
      </c>
      <c r="S109" s="634">
        <f t="shared" si="31"/>
        <v>34.873037963186626</v>
      </c>
      <c r="T109" s="634">
        <f t="shared" si="31"/>
        <v>34.873037963186626</v>
      </c>
      <c r="U109" s="634">
        <f t="shared" si="31"/>
        <v>34.873037963186626</v>
      </c>
      <c r="V109" s="634">
        <f t="shared" si="31"/>
        <v>34.873037963186626</v>
      </c>
      <c r="W109" s="635">
        <f t="shared" si="31"/>
        <v>34.873037963186626</v>
      </c>
    </row>
    <row r="110" spans="1:16384">
      <c r="A110" s="6"/>
      <c r="B110" s="355" t="str">
        <f t="shared" si="27"/>
        <v>China</v>
      </c>
      <c r="C110" s="357" t="s">
        <v>2</v>
      </c>
      <c r="D110" s="355" t="s">
        <v>968</v>
      </c>
      <c r="E110" s="12"/>
      <c r="F110" s="633">
        <f t="shared" ref="F110:W110" si="32">F161/$F$73*10^3*IF(MortalitySelection="Low",(1+4%)^(2013-F81),1)</f>
        <v>124.49298479027152</v>
      </c>
      <c r="G110" s="634">
        <f t="shared" si="32"/>
        <v>124.49298479027152</v>
      </c>
      <c r="H110" s="634">
        <f t="shared" si="32"/>
        <v>124.49298479027152</v>
      </c>
      <c r="I110" s="634">
        <f t="shared" si="32"/>
        <v>124.49298479027152</v>
      </c>
      <c r="J110" s="634">
        <f t="shared" si="32"/>
        <v>124.49298479027152</v>
      </c>
      <c r="K110" s="634">
        <f t="shared" si="32"/>
        <v>124.49298479027152</v>
      </c>
      <c r="L110" s="634">
        <f t="shared" si="32"/>
        <v>124.49298479027152</v>
      </c>
      <c r="M110" s="634">
        <f t="shared" si="32"/>
        <v>124.49298479027152</v>
      </c>
      <c r="N110" s="634">
        <f t="shared" si="32"/>
        <v>124.49298479027152</v>
      </c>
      <c r="O110" s="634">
        <f t="shared" si="32"/>
        <v>124.49298479027152</v>
      </c>
      <c r="P110" s="634">
        <f t="shared" si="32"/>
        <v>124.49298479027152</v>
      </c>
      <c r="Q110" s="634">
        <f t="shared" si="32"/>
        <v>124.49298479027152</v>
      </c>
      <c r="R110" s="634">
        <f t="shared" si="32"/>
        <v>124.49298479027152</v>
      </c>
      <c r="S110" s="634">
        <f t="shared" si="32"/>
        <v>124.49298479027152</v>
      </c>
      <c r="T110" s="634">
        <f t="shared" si="32"/>
        <v>124.49298479027152</v>
      </c>
      <c r="U110" s="634">
        <f t="shared" si="32"/>
        <v>124.49298479027152</v>
      </c>
      <c r="V110" s="634">
        <f t="shared" si="32"/>
        <v>124.49298479027152</v>
      </c>
      <c r="W110" s="635">
        <f t="shared" si="32"/>
        <v>124.49298479027152</v>
      </c>
    </row>
    <row r="111" spans="1:16384">
      <c r="A111" s="6"/>
      <c r="B111" s="355" t="str">
        <f t="shared" si="27"/>
        <v>China</v>
      </c>
      <c r="C111" s="357" t="s">
        <v>127</v>
      </c>
      <c r="D111" s="355" t="s">
        <v>969</v>
      </c>
      <c r="E111" s="12"/>
      <c r="F111" s="636">
        <f t="shared" ref="F111:W111" si="33">F110*158.987295/10^3*IF(MortalitySelection="Low",(1+4%)^(2013-F81),1)</f>
        <v>19.792802898281412</v>
      </c>
      <c r="G111" s="637">
        <f t="shared" si="33"/>
        <v>19.792802898281412</v>
      </c>
      <c r="H111" s="637">
        <f t="shared" si="33"/>
        <v>19.792802898281412</v>
      </c>
      <c r="I111" s="637">
        <f t="shared" si="33"/>
        <v>19.792802898281412</v>
      </c>
      <c r="J111" s="637">
        <f t="shared" si="33"/>
        <v>19.792802898281412</v>
      </c>
      <c r="K111" s="637">
        <f t="shared" si="33"/>
        <v>19.792802898281412</v>
      </c>
      <c r="L111" s="637">
        <f t="shared" si="33"/>
        <v>19.792802898281412</v>
      </c>
      <c r="M111" s="637">
        <f t="shared" si="33"/>
        <v>19.792802898281412</v>
      </c>
      <c r="N111" s="637">
        <f t="shared" si="33"/>
        <v>19.792802898281412</v>
      </c>
      <c r="O111" s="637">
        <f t="shared" si="33"/>
        <v>19.792802898281412</v>
      </c>
      <c r="P111" s="637">
        <f t="shared" si="33"/>
        <v>19.792802898281412</v>
      </c>
      <c r="Q111" s="637">
        <f t="shared" si="33"/>
        <v>19.792802898281412</v>
      </c>
      <c r="R111" s="637">
        <f t="shared" si="33"/>
        <v>19.792802898281412</v>
      </c>
      <c r="S111" s="637">
        <f t="shared" si="33"/>
        <v>19.792802898281412</v>
      </c>
      <c r="T111" s="637">
        <f t="shared" si="33"/>
        <v>19.792802898281412</v>
      </c>
      <c r="U111" s="637">
        <f t="shared" si="33"/>
        <v>19.792802898281412</v>
      </c>
      <c r="V111" s="637">
        <f t="shared" si="33"/>
        <v>19.792802898281412</v>
      </c>
      <c r="W111" s="638">
        <f t="shared" si="33"/>
        <v>19.792802898281412</v>
      </c>
    </row>
    <row r="112" spans="1:16384" ht="5.25" customHeight="1">
      <c r="A112" s="396"/>
      <c r="B112" s="396"/>
      <c r="C112" s="396"/>
      <c r="D112" s="396"/>
      <c r="E112" s="396"/>
      <c r="F112" s="396"/>
      <c r="G112" s="396"/>
      <c r="H112" s="396"/>
      <c r="I112" s="396"/>
      <c r="J112" s="396"/>
      <c r="K112" s="396"/>
      <c r="L112" s="396"/>
      <c r="M112" s="396"/>
      <c r="N112" s="396"/>
      <c r="O112" s="396"/>
      <c r="P112" s="396"/>
      <c r="Q112" s="396"/>
      <c r="R112" s="396"/>
      <c r="S112" s="396"/>
      <c r="T112" s="396"/>
      <c r="U112" s="396"/>
      <c r="V112" s="396"/>
      <c r="W112" s="396"/>
      <c r="X112" s="396"/>
      <c r="Y112" s="396"/>
      <c r="Z112" s="396"/>
      <c r="AA112" s="396"/>
      <c r="AB112" s="396"/>
      <c r="AC112" s="396"/>
      <c r="AD112" s="396"/>
      <c r="AE112" s="396"/>
      <c r="AF112" s="396"/>
      <c r="AG112" s="396"/>
      <c r="AH112" s="396"/>
      <c r="AI112" s="396"/>
      <c r="AJ112" s="396"/>
      <c r="AK112" s="396"/>
      <c r="AL112" s="396"/>
      <c r="AM112" s="396"/>
      <c r="AN112" s="396"/>
      <c r="AO112" s="396"/>
      <c r="AP112" s="396"/>
      <c r="AQ112" s="396"/>
      <c r="AR112" s="396"/>
      <c r="AS112" s="396"/>
      <c r="AT112" s="396"/>
      <c r="AU112" s="396"/>
      <c r="AV112" s="396"/>
      <c r="AW112" s="396"/>
      <c r="AX112" s="396"/>
      <c r="AY112" s="396"/>
      <c r="AZ112" s="396"/>
      <c r="BA112" s="396"/>
      <c r="BB112" s="396"/>
      <c r="BC112" s="396"/>
      <c r="BD112" s="396"/>
      <c r="BE112" s="396"/>
      <c r="BF112" s="396"/>
      <c r="BG112" s="396"/>
      <c r="BH112" s="396"/>
      <c r="BI112" s="396"/>
      <c r="BJ112" s="396"/>
      <c r="BK112" s="396"/>
      <c r="BL112" s="396"/>
      <c r="BM112" s="396"/>
      <c r="BN112" s="396"/>
      <c r="BO112" s="396"/>
      <c r="BP112" s="396"/>
      <c r="BQ112" s="396"/>
      <c r="BR112" s="396"/>
      <c r="BS112" s="396"/>
      <c r="BT112" s="396"/>
      <c r="BU112" s="396"/>
      <c r="BV112" s="396"/>
      <c r="BW112" s="396"/>
      <c r="BX112" s="396"/>
      <c r="BY112" s="396"/>
      <c r="BZ112" s="396"/>
      <c r="CA112" s="396"/>
      <c r="CB112" s="396"/>
      <c r="CC112" s="396"/>
      <c r="CD112" s="396"/>
      <c r="CE112" s="396"/>
      <c r="CF112" s="396"/>
      <c r="CG112" s="396"/>
      <c r="CH112" s="396"/>
      <c r="CI112" s="396"/>
      <c r="CJ112" s="396"/>
      <c r="CK112" s="396"/>
      <c r="CL112" s="396"/>
      <c r="CM112" s="396"/>
      <c r="CN112" s="396"/>
      <c r="CO112" s="396"/>
      <c r="CP112" s="396"/>
      <c r="CQ112" s="396"/>
      <c r="CR112" s="396"/>
      <c r="CS112" s="396"/>
      <c r="CT112" s="396"/>
      <c r="CU112" s="396"/>
      <c r="CV112" s="396"/>
      <c r="CW112" s="396"/>
      <c r="CX112" s="396"/>
      <c r="CY112" s="396"/>
      <c r="CZ112" s="396"/>
      <c r="DA112" s="396"/>
      <c r="DB112" s="396"/>
      <c r="DC112" s="396"/>
      <c r="DD112" s="396"/>
      <c r="DE112" s="396"/>
      <c r="DF112" s="396"/>
      <c r="DG112" s="396"/>
      <c r="DH112" s="396"/>
      <c r="DI112" s="396"/>
      <c r="DJ112" s="396"/>
      <c r="DK112" s="396"/>
      <c r="DL112" s="396"/>
      <c r="DM112" s="396"/>
      <c r="DN112" s="396"/>
      <c r="DO112" s="396"/>
      <c r="DP112" s="396"/>
      <c r="DQ112" s="396"/>
      <c r="DR112" s="396"/>
      <c r="DS112" s="396"/>
      <c r="DT112" s="396"/>
      <c r="DU112" s="396"/>
      <c r="DV112" s="396"/>
      <c r="DW112" s="396"/>
      <c r="DX112" s="396"/>
      <c r="DY112" s="396"/>
      <c r="DZ112" s="396"/>
      <c r="EA112" s="396"/>
      <c r="EB112" s="396"/>
      <c r="EC112" s="396"/>
      <c r="ED112" s="396"/>
      <c r="EE112" s="396"/>
      <c r="EF112" s="396"/>
      <c r="EG112" s="396"/>
      <c r="EH112" s="396"/>
      <c r="EI112" s="396"/>
      <c r="EJ112" s="396"/>
      <c r="EK112" s="396"/>
      <c r="EL112" s="396"/>
      <c r="EM112" s="396"/>
      <c r="EN112" s="396"/>
      <c r="EO112" s="396"/>
      <c r="EP112" s="396"/>
      <c r="EQ112" s="396"/>
      <c r="ER112" s="396"/>
      <c r="ES112" s="396"/>
      <c r="ET112" s="396"/>
      <c r="EU112" s="396"/>
      <c r="EV112" s="396"/>
      <c r="EW112" s="396"/>
      <c r="EX112" s="396"/>
      <c r="EY112" s="396"/>
      <c r="EZ112" s="396"/>
      <c r="FA112" s="396"/>
      <c r="FB112" s="396"/>
      <c r="FC112" s="396"/>
      <c r="FD112" s="396"/>
      <c r="FE112" s="396"/>
      <c r="FF112" s="396"/>
      <c r="FG112" s="396"/>
      <c r="FH112" s="396"/>
      <c r="FI112" s="396"/>
      <c r="FJ112" s="396"/>
      <c r="FK112" s="396"/>
      <c r="FL112" s="396"/>
      <c r="FM112" s="396"/>
      <c r="FN112" s="396"/>
      <c r="FO112" s="396"/>
      <c r="FP112" s="396"/>
      <c r="FQ112" s="396"/>
      <c r="FR112" s="396"/>
      <c r="FS112" s="396"/>
      <c r="FT112" s="396"/>
      <c r="FU112" s="396"/>
      <c r="FV112" s="396"/>
      <c r="FW112" s="396"/>
      <c r="FX112" s="396"/>
      <c r="FY112" s="396"/>
      <c r="FZ112" s="396"/>
      <c r="GA112" s="396"/>
      <c r="GB112" s="396"/>
      <c r="GC112" s="396"/>
      <c r="GD112" s="396"/>
      <c r="GE112" s="396"/>
      <c r="GF112" s="396"/>
      <c r="GG112" s="396"/>
      <c r="GH112" s="396"/>
      <c r="GI112" s="396"/>
      <c r="GJ112" s="396"/>
      <c r="GK112" s="396"/>
      <c r="GL112" s="396"/>
      <c r="GM112" s="396"/>
      <c r="GN112" s="396"/>
      <c r="GO112" s="396"/>
      <c r="GP112" s="396"/>
      <c r="GQ112" s="396"/>
      <c r="GR112" s="396"/>
      <c r="GS112" s="396"/>
      <c r="GT112" s="396"/>
      <c r="GU112" s="396"/>
      <c r="GV112" s="396"/>
      <c r="GW112" s="396"/>
      <c r="GX112" s="396"/>
      <c r="GY112" s="396"/>
      <c r="GZ112" s="396"/>
      <c r="HA112" s="396"/>
      <c r="HB112" s="396"/>
      <c r="HC112" s="396"/>
      <c r="HD112" s="396"/>
      <c r="HE112" s="396"/>
      <c r="HF112" s="396"/>
      <c r="HG112" s="396"/>
      <c r="HH112" s="396"/>
      <c r="HI112" s="396"/>
      <c r="HJ112" s="396"/>
      <c r="HK112" s="396"/>
      <c r="HL112" s="396"/>
      <c r="HM112" s="396"/>
      <c r="HN112" s="396"/>
      <c r="HO112" s="396"/>
      <c r="HP112" s="396"/>
      <c r="HQ112" s="396"/>
      <c r="HR112" s="396"/>
      <c r="HS112" s="396"/>
      <c r="HT112" s="396"/>
      <c r="HU112" s="396"/>
      <c r="HV112" s="396"/>
      <c r="HW112" s="396"/>
      <c r="HX112" s="396"/>
      <c r="HY112" s="396"/>
      <c r="HZ112" s="396"/>
      <c r="IA112" s="396"/>
      <c r="IB112" s="396"/>
      <c r="IC112" s="396"/>
      <c r="ID112" s="396"/>
      <c r="IE112" s="396"/>
      <c r="IF112" s="396"/>
      <c r="IG112" s="396"/>
      <c r="IH112" s="396"/>
      <c r="II112" s="396"/>
      <c r="IJ112" s="396"/>
      <c r="IK112" s="396"/>
      <c r="IL112" s="396"/>
      <c r="IM112" s="396"/>
      <c r="IN112" s="396"/>
      <c r="IO112" s="396"/>
      <c r="IP112" s="396"/>
      <c r="IQ112" s="396"/>
      <c r="IR112" s="396"/>
      <c r="IS112" s="396"/>
      <c r="IT112" s="396"/>
      <c r="IU112" s="396"/>
      <c r="IV112" s="396"/>
      <c r="IW112" s="396"/>
      <c r="IX112" s="396"/>
      <c r="IY112" s="396"/>
      <c r="IZ112" s="396"/>
      <c r="JA112" s="396"/>
      <c r="JB112" s="396"/>
      <c r="JC112" s="396"/>
      <c r="JD112" s="396"/>
      <c r="JE112" s="396"/>
      <c r="JF112" s="396"/>
      <c r="JG112" s="396"/>
      <c r="JH112" s="396"/>
      <c r="JI112" s="396"/>
      <c r="JJ112" s="396"/>
      <c r="JK112" s="396"/>
      <c r="JL112" s="396"/>
      <c r="JM112" s="396"/>
      <c r="JN112" s="396"/>
      <c r="JO112" s="396"/>
      <c r="JP112" s="396"/>
      <c r="JQ112" s="396"/>
      <c r="JR112" s="396"/>
      <c r="JS112" s="396"/>
      <c r="JT112" s="396"/>
      <c r="JU112" s="396"/>
      <c r="JV112" s="396"/>
      <c r="JW112" s="396"/>
      <c r="JX112" s="396"/>
      <c r="JY112" s="396"/>
      <c r="JZ112" s="396"/>
      <c r="KA112" s="396"/>
      <c r="KB112" s="396"/>
      <c r="KC112" s="396"/>
      <c r="KD112" s="396"/>
      <c r="KE112" s="396"/>
      <c r="KF112" s="396"/>
      <c r="KG112" s="396"/>
      <c r="KH112" s="396"/>
      <c r="KI112" s="396"/>
      <c r="KJ112" s="396"/>
      <c r="KK112" s="396"/>
      <c r="KL112" s="396"/>
      <c r="KM112" s="396"/>
      <c r="KN112" s="396"/>
      <c r="KO112" s="396"/>
      <c r="KP112" s="396"/>
      <c r="KQ112" s="396"/>
      <c r="KR112" s="396"/>
      <c r="KS112" s="396"/>
      <c r="KT112" s="396"/>
      <c r="KU112" s="396"/>
      <c r="KV112" s="396"/>
      <c r="KW112" s="396"/>
      <c r="KX112" s="396"/>
      <c r="KY112" s="396"/>
      <c r="KZ112" s="396"/>
      <c r="LA112" s="396"/>
      <c r="LB112" s="396"/>
      <c r="LC112" s="396"/>
      <c r="LD112" s="396"/>
      <c r="LE112" s="396"/>
      <c r="LF112" s="396"/>
      <c r="LG112" s="396"/>
      <c r="LH112" s="396"/>
      <c r="LI112" s="396"/>
      <c r="LJ112" s="396"/>
      <c r="LK112" s="396"/>
      <c r="LL112" s="396"/>
      <c r="LM112" s="396"/>
      <c r="LN112" s="396"/>
      <c r="LO112" s="396"/>
      <c r="LP112" s="396"/>
      <c r="LQ112" s="396"/>
      <c r="LR112" s="396"/>
      <c r="LS112" s="396"/>
      <c r="LT112" s="396"/>
      <c r="LU112" s="396"/>
      <c r="LV112" s="396"/>
      <c r="LW112" s="396"/>
      <c r="LX112" s="396"/>
      <c r="LY112" s="396"/>
      <c r="LZ112" s="396"/>
      <c r="MA112" s="396"/>
      <c r="MB112" s="396"/>
      <c r="MC112" s="396"/>
      <c r="MD112" s="396"/>
      <c r="ME112" s="396"/>
      <c r="MF112" s="396"/>
      <c r="MG112" s="396"/>
      <c r="MH112" s="396"/>
      <c r="MI112" s="396"/>
      <c r="MJ112" s="396"/>
      <c r="MK112" s="396"/>
      <c r="ML112" s="396"/>
      <c r="MM112" s="396"/>
      <c r="MN112" s="396"/>
      <c r="MO112" s="396"/>
      <c r="MP112" s="396"/>
      <c r="MQ112" s="396"/>
      <c r="MR112" s="396"/>
      <c r="MS112" s="396"/>
      <c r="MT112" s="396"/>
      <c r="MU112" s="396"/>
      <c r="MV112" s="396"/>
      <c r="MW112" s="396"/>
      <c r="MX112" s="396"/>
      <c r="MY112" s="396"/>
      <c r="MZ112" s="396"/>
      <c r="NA112" s="396"/>
      <c r="NB112" s="396"/>
      <c r="NC112" s="396"/>
      <c r="ND112" s="396"/>
      <c r="NE112" s="396"/>
      <c r="NF112" s="396"/>
      <c r="NG112" s="396"/>
      <c r="NH112" s="396"/>
      <c r="NI112" s="396"/>
      <c r="NJ112" s="396"/>
      <c r="NK112" s="396"/>
      <c r="NL112" s="396"/>
      <c r="NM112" s="396"/>
      <c r="NN112" s="396"/>
      <c r="NO112" s="396"/>
      <c r="NP112" s="396"/>
      <c r="NQ112" s="396"/>
      <c r="NR112" s="396"/>
      <c r="NS112" s="396"/>
      <c r="NT112" s="396"/>
      <c r="NU112" s="396"/>
      <c r="NV112" s="396"/>
      <c r="NW112" s="396"/>
      <c r="NX112" s="396"/>
      <c r="NY112" s="396"/>
      <c r="NZ112" s="396"/>
      <c r="OA112" s="396"/>
      <c r="OB112" s="396"/>
      <c r="OC112" s="396"/>
      <c r="OD112" s="396"/>
      <c r="OE112" s="396"/>
      <c r="OF112" s="396"/>
      <c r="OG112" s="396"/>
      <c r="OH112" s="396"/>
      <c r="OI112" s="396"/>
      <c r="OJ112" s="396"/>
      <c r="OK112" s="396"/>
      <c r="OL112" s="396"/>
      <c r="OM112" s="396"/>
      <c r="ON112" s="396"/>
      <c r="OO112" s="396"/>
      <c r="OP112" s="396"/>
      <c r="OQ112" s="396"/>
      <c r="OR112" s="396"/>
      <c r="OS112" s="396"/>
      <c r="OT112" s="396"/>
      <c r="OU112" s="396"/>
      <c r="OV112" s="396"/>
      <c r="OW112" s="396"/>
      <c r="OX112" s="396"/>
      <c r="OY112" s="396"/>
      <c r="OZ112" s="396"/>
      <c r="PA112" s="396"/>
      <c r="PB112" s="396"/>
      <c r="PC112" s="396"/>
      <c r="PD112" s="396"/>
      <c r="PE112" s="396"/>
      <c r="PF112" s="396"/>
      <c r="PG112" s="396"/>
      <c r="PH112" s="396"/>
      <c r="PI112" s="396"/>
      <c r="PJ112" s="396"/>
      <c r="PK112" s="396"/>
      <c r="PL112" s="396"/>
      <c r="PM112" s="396"/>
      <c r="PN112" s="396"/>
      <c r="PO112" s="396"/>
      <c r="PP112" s="396"/>
      <c r="PQ112" s="396"/>
      <c r="PR112" s="396"/>
      <c r="PS112" s="396"/>
      <c r="PT112" s="396"/>
      <c r="PU112" s="396"/>
      <c r="PV112" s="396"/>
      <c r="PW112" s="396"/>
      <c r="PX112" s="396"/>
      <c r="PY112" s="396"/>
      <c r="PZ112" s="396"/>
      <c r="QA112" s="396"/>
      <c r="QB112" s="396"/>
      <c r="QC112" s="396"/>
      <c r="QD112" s="396"/>
      <c r="QE112" s="396"/>
      <c r="QF112" s="396"/>
      <c r="QG112" s="396"/>
      <c r="QH112" s="396"/>
      <c r="QI112" s="396"/>
      <c r="QJ112" s="396"/>
      <c r="QK112" s="396"/>
      <c r="QL112" s="396"/>
      <c r="QM112" s="396"/>
      <c r="QN112" s="396"/>
      <c r="QO112" s="396"/>
      <c r="QP112" s="396"/>
      <c r="QQ112" s="396"/>
      <c r="QR112" s="396"/>
      <c r="QS112" s="396"/>
      <c r="QT112" s="396"/>
      <c r="QU112" s="396"/>
      <c r="QV112" s="396"/>
      <c r="QW112" s="396"/>
      <c r="QX112" s="396"/>
      <c r="QY112" s="396"/>
      <c r="QZ112" s="396"/>
      <c r="RA112" s="396"/>
      <c r="RB112" s="396"/>
      <c r="RC112" s="396"/>
      <c r="RD112" s="396"/>
      <c r="RE112" s="396"/>
      <c r="RF112" s="396"/>
      <c r="RG112" s="396"/>
      <c r="RH112" s="396"/>
      <c r="RI112" s="396"/>
      <c r="RJ112" s="396"/>
      <c r="RK112" s="396"/>
      <c r="RL112" s="396"/>
      <c r="RM112" s="396"/>
      <c r="RN112" s="396"/>
      <c r="RO112" s="396"/>
      <c r="RP112" s="396"/>
      <c r="RQ112" s="396"/>
      <c r="RR112" s="396"/>
      <c r="RS112" s="396"/>
      <c r="RT112" s="396"/>
      <c r="RU112" s="396"/>
      <c r="RV112" s="396"/>
      <c r="RW112" s="396"/>
      <c r="RX112" s="396"/>
      <c r="RY112" s="396"/>
      <c r="RZ112" s="396"/>
      <c r="SA112" s="396"/>
      <c r="SB112" s="396"/>
      <c r="SC112" s="396"/>
      <c r="SD112" s="396"/>
      <c r="SE112" s="396"/>
      <c r="SF112" s="396"/>
      <c r="SG112" s="396"/>
      <c r="SH112" s="396"/>
      <c r="SI112" s="396"/>
      <c r="SJ112" s="396"/>
      <c r="SK112" s="396"/>
      <c r="SL112" s="396"/>
      <c r="SM112" s="396"/>
      <c r="SN112" s="396"/>
      <c r="SO112" s="396"/>
      <c r="SP112" s="396"/>
      <c r="SQ112" s="396"/>
      <c r="SR112" s="396"/>
      <c r="SS112" s="396"/>
      <c r="ST112" s="396"/>
      <c r="SU112" s="396"/>
      <c r="SV112" s="396"/>
      <c r="SW112" s="396"/>
      <c r="SX112" s="396"/>
      <c r="SY112" s="396"/>
      <c r="SZ112" s="396"/>
      <c r="TA112" s="396"/>
      <c r="TB112" s="396"/>
      <c r="TC112" s="396"/>
      <c r="TD112" s="396"/>
      <c r="TE112" s="396"/>
      <c r="TF112" s="396"/>
      <c r="TG112" s="396"/>
      <c r="TH112" s="396"/>
      <c r="TI112" s="396"/>
      <c r="TJ112" s="396"/>
      <c r="TK112" s="396"/>
      <c r="TL112" s="396"/>
      <c r="TM112" s="396"/>
      <c r="TN112" s="396"/>
      <c r="TO112" s="396"/>
      <c r="TP112" s="396"/>
      <c r="TQ112" s="396"/>
      <c r="TR112" s="396"/>
      <c r="TS112" s="396"/>
      <c r="TT112" s="396"/>
      <c r="TU112" s="396"/>
      <c r="TV112" s="396"/>
      <c r="TW112" s="396"/>
      <c r="TX112" s="396"/>
      <c r="TY112" s="396"/>
      <c r="TZ112" s="396"/>
      <c r="UA112" s="396"/>
      <c r="UB112" s="396"/>
      <c r="UC112" s="396"/>
      <c r="UD112" s="396"/>
      <c r="UE112" s="396"/>
      <c r="UF112" s="396"/>
      <c r="UG112" s="396"/>
      <c r="UH112" s="396"/>
      <c r="UI112" s="396"/>
      <c r="UJ112" s="396"/>
      <c r="UK112" s="396"/>
      <c r="UL112" s="396"/>
      <c r="UM112" s="396"/>
      <c r="UN112" s="396"/>
      <c r="UO112" s="396"/>
      <c r="UP112" s="396"/>
      <c r="UQ112" s="396"/>
      <c r="UR112" s="396"/>
      <c r="US112" s="396"/>
      <c r="UT112" s="396"/>
      <c r="UU112" s="396"/>
      <c r="UV112" s="396"/>
      <c r="UW112" s="396"/>
      <c r="UX112" s="396"/>
      <c r="UY112" s="396"/>
      <c r="UZ112" s="396"/>
      <c r="VA112" s="396"/>
      <c r="VB112" s="396"/>
      <c r="VC112" s="396"/>
      <c r="VD112" s="396"/>
      <c r="VE112" s="396"/>
      <c r="VF112" s="396"/>
      <c r="VG112" s="396"/>
      <c r="VH112" s="396"/>
      <c r="VI112" s="396"/>
      <c r="VJ112" s="396"/>
      <c r="VK112" s="396"/>
      <c r="VL112" s="396"/>
      <c r="VM112" s="396"/>
      <c r="VN112" s="396"/>
      <c r="VO112" s="396"/>
      <c r="VP112" s="396"/>
      <c r="VQ112" s="396"/>
      <c r="VR112" s="396"/>
      <c r="VS112" s="396"/>
      <c r="VT112" s="396"/>
      <c r="VU112" s="396"/>
      <c r="VV112" s="396"/>
      <c r="VW112" s="396"/>
      <c r="VX112" s="396"/>
      <c r="VY112" s="396"/>
      <c r="VZ112" s="396"/>
      <c r="WA112" s="396"/>
      <c r="WB112" s="396"/>
      <c r="WC112" s="396"/>
      <c r="WD112" s="396"/>
      <c r="WE112" s="396"/>
      <c r="WF112" s="396"/>
      <c r="WG112" s="396"/>
      <c r="WH112" s="396"/>
      <c r="WI112" s="396"/>
      <c r="WJ112" s="396"/>
      <c r="WK112" s="396"/>
      <c r="WL112" s="396"/>
      <c r="WM112" s="396"/>
      <c r="WN112" s="396"/>
      <c r="WO112" s="396"/>
      <c r="WP112" s="396"/>
      <c r="WQ112" s="396"/>
      <c r="WR112" s="396"/>
      <c r="WS112" s="396"/>
      <c r="WT112" s="396"/>
      <c r="WU112" s="396"/>
      <c r="WV112" s="396"/>
      <c r="WW112" s="396"/>
      <c r="WX112" s="396"/>
      <c r="WY112" s="396"/>
      <c r="WZ112" s="396"/>
      <c r="XA112" s="396"/>
      <c r="XB112" s="396"/>
      <c r="XC112" s="396"/>
      <c r="XD112" s="396"/>
      <c r="XE112" s="396"/>
      <c r="XF112" s="396"/>
      <c r="XG112" s="396"/>
      <c r="XH112" s="396"/>
      <c r="XI112" s="396"/>
      <c r="XJ112" s="396"/>
      <c r="XK112" s="396"/>
      <c r="XL112" s="396"/>
      <c r="XM112" s="396"/>
      <c r="XN112" s="396"/>
      <c r="XO112" s="396"/>
      <c r="XP112" s="396"/>
      <c r="XQ112" s="396"/>
      <c r="XR112" s="396"/>
      <c r="XS112" s="396"/>
      <c r="XT112" s="396"/>
      <c r="XU112" s="396"/>
      <c r="XV112" s="396"/>
      <c r="XW112" s="396"/>
      <c r="XX112" s="396"/>
      <c r="XY112" s="396"/>
      <c r="XZ112" s="396"/>
      <c r="YA112" s="396"/>
      <c r="YB112" s="396"/>
      <c r="YC112" s="396"/>
      <c r="YD112" s="396"/>
      <c r="YE112" s="396"/>
      <c r="YF112" s="396"/>
      <c r="YG112" s="396"/>
      <c r="YH112" s="396"/>
      <c r="YI112" s="396"/>
      <c r="YJ112" s="396"/>
      <c r="YK112" s="396"/>
      <c r="YL112" s="396"/>
      <c r="YM112" s="396"/>
      <c r="YN112" s="396"/>
      <c r="YO112" s="396"/>
      <c r="YP112" s="396"/>
      <c r="YQ112" s="396"/>
      <c r="YR112" s="396"/>
      <c r="YS112" s="396"/>
      <c r="YT112" s="396"/>
      <c r="YU112" s="396"/>
      <c r="YV112" s="396"/>
      <c r="YW112" s="396"/>
      <c r="YX112" s="396"/>
      <c r="YY112" s="396"/>
      <c r="YZ112" s="396"/>
      <c r="ZA112" s="396"/>
      <c r="ZB112" s="396"/>
      <c r="ZC112" s="396"/>
      <c r="ZD112" s="396"/>
      <c r="ZE112" s="396"/>
      <c r="ZF112" s="396"/>
      <c r="ZG112" s="396"/>
      <c r="ZH112" s="396"/>
      <c r="ZI112" s="396"/>
      <c r="ZJ112" s="396"/>
      <c r="ZK112" s="396"/>
      <c r="ZL112" s="396"/>
      <c r="ZM112" s="396"/>
      <c r="ZN112" s="396"/>
      <c r="ZO112" s="396"/>
      <c r="ZP112" s="396"/>
      <c r="ZQ112" s="396"/>
      <c r="ZR112" s="396"/>
      <c r="ZS112" s="396"/>
      <c r="ZT112" s="396"/>
      <c r="ZU112" s="396"/>
      <c r="ZV112" s="396"/>
      <c r="ZW112" s="396"/>
      <c r="ZX112" s="396"/>
      <c r="ZY112" s="396"/>
      <c r="ZZ112" s="396"/>
      <c r="AAA112" s="396"/>
      <c r="AAB112" s="396"/>
      <c r="AAC112" s="396"/>
      <c r="AAD112" s="396"/>
      <c r="AAE112" s="396"/>
      <c r="AAF112" s="396"/>
      <c r="AAG112" s="396"/>
      <c r="AAH112" s="396"/>
      <c r="AAI112" s="396"/>
      <c r="AAJ112" s="396"/>
      <c r="AAK112" s="396"/>
      <c r="AAL112" s="396"/>
      <c r="AAM112" s="396"/>
      <c r="AAN112" s="396"/>
      <c r="AAO112" s="396"/>
      <c r="AAP112" s="396"/>
      <c r="AAQ112" s="396"/>
      <c r="AAR112" s="396"/>
      <c r="AAS112" s="396"/>
      <c r="AAT112" s="396"/>
      <c r="AAU112" s="396"/>
      <c r="AAV112" s="396"/>
      <c r="AAW112" s="396"/>
      <c r="AAX112" s="396"/>
      <c r="AAY112" s="396"/>
      <c r="AAZ112" s="396"/>
      <c r="ABA112" s="396"/>
      <c r="ABB112" s="396"/>
      <c r="ABC112" s="396"/>
      <c r="ABD112" s="396"/>
      <c r="ABE112" s="396"/>
      <c r="ABF112" s="396"/>
      <c r="ABG112" s="396"/>
      <c r="ABH112" s="396"/>
      <c r="ABI112" s="396"/>
      <c r="ABJ112" s="396"/>
      <c r="ABK112" s="396"/>
      <c r="ABL112" s="396"/>
      <c r="ABM112" s="396"/>
      <c r="ABN112" s="396"/>
      <c r="ABO112" s="396"/>
      <c r="ABP112" s="396"/>
      <c r="ABQ112" s="396"/>
      <c r="ABR112" s="396"/>
      <c r="ABS112" s="396"/>
      <c r="ABT112" s="396"/>
      <c r="ABU112" s="396"/>
      <c r="ABV112" s="396"/>
      <c r="ABW112" s="396"/>
      <c r="ABX112" s="396"/>
      <c r="ABY112" s="396"/>
      <c r="ABZ112" s="396"/>
      <c r="ACA112" s="396"/>
      <c r="ACB112" s="396"/>
      <c r="ACC112" s="396"/>
      <c r="ACD112" s="396"/>
      <c r="ACE112" s="396"/>
      <c r="ACF112" s="396"/>
      <c r="ACG112" s="396"/>
      <c r="ACH112" s="396"/>
      <c r="ACI112" s="396"/>
      <c r="ACJ112" s="396"/>
      <c r="ACK112" s="396"/>
      <c r="ACL112" s="396"/>
      <c r="ACM112" s="396"/>
      <c r="ACN112" s="396"/>
      <c r="ACO112" s="396"/>
      <c r="ACP112" s="396"/>
      <c r="ACQ112" s="396"/>
      <c r="ACR112" s="396"/>
      <c r="ACS112" s="396"/>
      <c r="ACT112" s="396"/>
      <c r="ACU112" s="396"/>
      <c r="ACV112" s="396"/>
      <c r="ACW112" s="396"/>
      <c r="ACX112" s="396"/>
      <c r="ACY112" s="396"/>
      <c r="ACZ112" s="396"/>
      <c r="ADA112" s="396"/>
      <c r="ADB112" s="396"/>
      <c r="ADC112" s="396"/>
      <c r="ADD112" s="396"/>
      <c r="ADE112" s="396"/>
      <c r="ADF112" s="396"/>
      <c r="ADG112" s="396"/>
      <c r="ADH112" s="396"/>
      <c r="ADI112" s="396"/>
      <c r="ADJ112" s="396"/>
      <c r="ADK112" s="396"/>
      <c r="ADL112" s="396"/>
      <c r="ADM112" s="396"/>
      <c r="ADN112" s="396"/>
      <c r="ADO112" s="396"/>
      <c r="ADP112" s="396"/>
      <c r="ADQ112" s="396"/>
      <c r="ADR112" s="396"/>
      <c r="ADS112" s="396"/>
      <c r="ADT112" s="396"/>
      <c r="ADU112" s="396"/>
      <c r="ADV112" s="396"/>
      <c r="ADW112" s="396"/>
      <c r="ADX112" s="396"/>
      <c r="ADY112" s="396"/>
      <c r="ADZ112" s="396"/>
      <c r="AEA112" s="396"/>
      <c r="AEB112" s="396"/>
      <c r="AEC112" s="396"/>
      <c r="AED112" s="396"/>
      <c r="AEE112" s="396"/>
      <c r="AEF112" s="396"/>
      <c r="AEG112" s="396"/>
      <c r="AEH112" s="396"/>
      <c r="AEI112" s="396"/>
      <c r="AEJ112" s="396"/>
      <c r="AEK112" s="396"/>
      <c r="AEL112" s="396"/>
      <c r="AEM112" s="396"/>
      <c r="AEN112" s="396"/>
      <c r="AEO112" s="396"/>
      <c r="AEP112" s="396"/>
      <c r="AEQ112" s="396"/>
      <c r="AER112" s="396"/>
      <c r="AES112" s="396"/>
      <c r="AET112" s="396"/>
      <c r="AEU112" s="396"/>
      <c r="AEV112" s="396"/>
      <c r="AEW112" s="396"/>
      <c r="AEX112" s="396"/>
      <c r="AEY112" s="396"/>
      <c r="AEZ112" s="396"/>
      <c r="AFA112" s="396"/>
      <c r="AFB112" s="396"/>
      <c r="AFC112" s="396"/>
      <c r="AFD112" s="396"/>
      <c r="AFE112" s="396"/>
      <c r="AFF112" s="396"/>
      <c r="AFG112" s="396"/>
      <c r="AFH112" s="396"/>
      <c r="AFI112" s="396"/>
      <c r="AFJ112" s="396"/>
      <c r="AFK112" s="396"/>
      <c r="AFL112" s="396"/>
      <c r="AFM112" s="396"/>
      <c r="AFN112" s="396"/>
      <c r="AFO112" s="396"/>
      <c r="AFP112" s="396"/>
      <c r="AFQ112" s="396"/>
      <c r="AFR112" s="396"/>
      <c r="AFS112" s="396"/>
      <c r="AFT112" s="396"/>
      <c r="AFU112" s="396"/>
      <c r="AFV112" s="396"/>
      <c r="AFW112" s="396"/>
      <c r="AFX112" s="396"/>
      <c r="AFY112" s="396"/>
      <c r="AFZ112" s="396"/>
      <c r="AGA112" s="396"/>
      <c r="AGB112" s="396"/>
      <c r="AGC112" s="396"/>
      <c r="AGD112" s="396"/>
      <c r="AGE112" s="396"/>
      <c r="AGF112" s="396"/>
      <c r="AGG112" s="396"/>
      <c r="AGH112" s="396"/>
      <c r="AGI112" s="396"/>
      <c r="AGJ112" s="396"/>
      <c r="AGK112" s="396"/>
      <c r="AGL112" s="396"/>
      <c r="AGM112" s="396"/>
      <c r="AGN112" s="396"/>
      <c r="AGO112" s="396"/>
      <c r="AGP112" s="396"/>
      <c r="AGQ112" s="396"/>
      <c r="AGR112" s="396"/>
      <c r="AGS112" s="396"/>
      <c r="AGT112" s="396"/>
      <c r="AGU112" s="396"/>
      <c r="AGV112" s="396"/>
      <c r="AGW112" s="396"/>
      <c r="AGX112" s="396"/>
      <c r="AGY112" s="396"/>
      <c r="AGZ112" s="396"/>
      <c r="AHA112" s="396"/>
      <c r="AHB112" s="396"/>
      <c r="AHC112" s="396"/>
      <c r="AHD112" s="396"/>
      <c r="AHE112" s="396"/>
      <c r="AHF112" s="396"/>
      <c r="AHG112" s="396"/>
      <c r="AHH112" s="396"/>
      <c r="AHI112" s="396"/>
      <c r="AHJ112" s="396"/>
      <c r="AHK112" s="396"/>
      <c r="AHL112" s="396"/>
      <c r="AHM112" s="396"/>
      <c r="AHN112" s="396"/>
      <c r="AHO112" s="396"/>
      <c r="AHP112" s="396"/>
      <c r="AHQ112" s="396"/>
      <c r="AHR112" s="396"/>
      <c r="AHS112" s="396"/>
      <c r="AHT112" s="396"/>
      <c r="AHU112" s="396"/>
      <c r="AHV112" s="396"/>
      <c r="AHW112" s="396"/>
      <c r="AHX112" s="396"/>
      <c r="AHY112" s="396"/>
      <c r="AHZ112" s="396"/>
      <c r="AIA112" s="396"/>
      <c r="AIB112" s="396"/>
      <c r="AIC112" s="396"/>
      <c r="AID112" s="396"/>
      <c r="AIE112" s="396"/>
      <c r="AIF112" s="396"/>
      <c r="AIG112" s="396"/>
      <c r="AIH112" s="396"/>
      <c r="AII112" s="396"/>
      <c r="AIJ112" s="396"/>
      <c r="AIK112" s="396"/>
      <c r="AIL112" s="396"/>
      <c r="AIM112" s="396"/>
      <c r="AIN112" s="396"/>
      <c r="AIO112" s="396"/>
      <c r="AIP112" s="396"/>
      <c r="AIQ112" s="396"/>
      <c r="AIR112" s="396"/>
      <c r="AIS112" s="396"/>
      <c r="AIT112" s="396"/>
      <c r="AIU112" s="396"/>
      <c r="AIV112" s="396"/>
      <c r="AIW112" s="396"/>
      <c r="AIX112" s="396"/>
      <c r="AIY112" s="396"/>
      <c r="AIZ112" s="396"/>
      <c r="AJA112" s="396"/>
      <c r="AJB112" s="396"/>
      <c r="AJC112" s="396"/>
      <c r="AJD112" s="396"/>
      <c r="AJE112" s="396"/>
      <c r="AJF112" s="396"/>
      <c r="AJG112" s="396"/>
      <c r="AJH112" s="396"/>
      <c r="AJI112" s="396"/>
      <c r="AJJ112" s="396"/>
      <c r="AJK112" s="396"/>
      <c r="AJL112" s="396"/>
      <c r="AJM112" s="396"/>
      <c r="AJN112" s="396"/>
      <c r="AJO112" s="396"/>
      <c r="AJP112" s="396"/>
      <c r="AJQ112" s="396"/>
      <c r="AJR112" s="396"/>
      <c r="AJS112" s="396"/>
      <c r="AJT112" s="396"/>
      <c r="AJU112" s="396"/>
      <c r="AJV112" s="396"/>
      <c r="AJW112" s="396"/>
      <c r="AJX112" s="396"/>
      <c r="AJY112" s="396"/>
      <c r="AJZ112" s="396"/>
      <c r="AKA112" s="396"/>
      <c r="AKB112" s="396"/>
      <c r="AKC112" s="396"/>
      <c r="AKD112" s="396"/>
      <c r="AKE112" s="396"/>
      <c r="AKF112" s="396"/>
      <c r="AKG112" s="396"/>
      <c r="AKH112" s="396"/>
      <c r="AKI112" s="396"/>
      <c r="AKJ112" s="396"/>
      <c r="AKK112" s="396"/>
      <c r="AKL112" s="396"/>
      <c r="AKM112" s="396"/>
      <c r="AKN112" s="396"/>
      <c r="AKO112" s="396"/>
      <c r="AKP112" s="396"/>
      <c r="AKQ112" s="396"/>
      <c r="AKR112" s="396"/>
      <c r="AKS112" s="396"/>
      <c r="AKT112" s="396"/>
      <c r="AKU112" s="396"/>
      <c r="AKV112" s="396"/>
      <c r="AKW112" s="396"/>
      <c r="AKX112" s="396"/>
      <c r="AKY112" s="396"/>
      <c r="AKZ112" s="396"/>
      <c r="ALA112" s="396"/>
      <c r="ALB112" s="396"/>
      <c r="ALC112" s="396"/>
      <c r="ALD112" s="396"/>
      <c r="ALE112" s="396"/>
      <c r="ALF112" s="396"/>
      <c r="ALG112" s="396"/>
      <c r="ALH112" s="396"/>
      <c r="ALI112" s="396"/>
      <c r="ALJ112" s="396"/>
      <c r="ALK112" s="396"/>
      <c r="ALL112" s="396"/>
      <c r="ALM112" s="396"/>
      <c r="ALN112" s="396"/>
      <c r="ALO112" s="396"/>
      <c r="ALP112" s="396"/>
      <c r="ALQ112" s="396"/>
      <c r="ALR112" s="396"/>
      <c r="ALS112" s="396"/>
      <c r="ALT112" s="396"/>
      <c r="ALU112" s="396"/>
      <c r="ALV112" s="396"/>
      <c r="ALW112" s="396"/>
      <c r="ALX112" s="396"/>
      <c r="ALY112" s="396"/>
      <c r="ALZ112" s="396"/>
      <c r="AMA112" s="396"/>
      <c r="AMB112" s="396"/>
      <c r="AMC112" s="396"/>
      <c r="AMD112" s="396"/>
      <c r="AME112" s="396"/>
      <c r="AMF112" s="396"/>
      <c r="AMG112" s="396"/>
      <c r="AMH112" s="396"/>
      <c r="AMI112" s="396"/>
      <c r="AMJ112" s="396"/>
      <c r="AMK112" s="396"/>
      <c r="AML112" s="396"/>
      <c r="AMM112" s="396"/>
      <c r="AMN112" s="396"/>
      <c r="AMO112" s="396"/>
      <c r="AMP112" s="396"/>
      <c r="AMQ112" s="396"/>
      <c r="AMR112" s="396"/>
      <c r="AMS112" s="396"/>
      <c r="AMT112" s="396"/>
      <c r="AMU112" s="396"/>
      <c r="AMV112" s="396"/>
      <c r="AMW112" s="396"/>
      <c r="AMX112" s="396"/>
      <c r="AMY112" s="396"/>
      <c r="AMZ112" s="396"/>
      <c r="ANA112" s="396"/>
      <c r="ANB112" s="396"/>
      <c r="ANC112" s="396"/>
      <c r="AND112" s="396"/>
      <c r="ANE112" s="396"/>
      <c r="ANF112" s="396"/>
      <c r="ANG112" s="396"/>
      <c r="ANH112" s="396"/>
      <c r="ANI112" s="396"/>
      <c r="ANJ112" s="396"/>
      <c r="ANK112" s="396"/>
      <c r="ANL112" s="396"/>
      <c r="ANM112" s="396"/>
      <c r="ANN112" s="396"/>
      <c r="ANO112" s="396"/>
      <c r="ANP112" s="396"/>
      <c r="ANQ112" s="396"/>
      <c r="ANR112" s="396"/>
      <c r="ANS112" s="396"/>
      <c r="ANT112" s="396"/>
      <c r="ANU112" s="396"/>
      <c r="ANV112" s="396"/>
      <c r="ANW112" s="396"/>
      <c r="ANX112" s="396"/>
      <c r="ANY112" s="396"/>
      <c r="ANZ112" s="396"/>
      <c r="AOA112" s="396"/>
      <c r="AOB112" s="396"/>
      <c r="AOC112" s="396"/>
      <c r="AOD112" s="396"/>
      <c r="AOE112" s="396"/>
      <c r="AOF112" s="396"/>
      <c r="AOG112" s="396"/>
      <c r="AOH112" s="396"/>
      <c r="AOI112" s="396"/>
      <c r="AOJ112" s="396"/>
      <c r="AOK112" s="396"/>
      <c r="AOL112" s="396"/>
      <c r="AOM112" s="396"/>
      <c r="AON112" s="396"/>
      <c r="AOO112" s="396"/>
      <c r="AOP112" s="396"/>
      <c r="AOQ112" s="396"/>
      <c r="AOR112" s="396"/>
      <c r="AOS112" s="396"/>
      <c r="AOT112" s="396"/>
      <c r="AOU112" s="396"/>
      <c r="AOV112" s="396"/>
      <c r="AOW112" s="396"/>
      <c r="AOX112" s="396"/>
      <c r="AOY112" s="396"/>
      <c r="AOZ112" s="396"/>
      <c r="APA112" s="396"/>
      <c r="APB112" s="396"/>
      <c r="APC112" s="396"/>
      <c r="APD112" s="396"/>
      <c r="APE112" s="396"/>
      <c r="APF112" s="396"/>
      <c r="APG112" s="396"/>
      <c r="APH112" s="396"/>
      <c r="API112" s="396"/>
      <c r="APJ112" s="396"/>
      <c r="APK112" s="396"/>
      <c r="APL112" s="396"/>
      <c r="APM112" s="396"/>
      <c r="APN112" s="396"/>
      <c r="APO112" s="396"/>
      <c r="APP112" s="396"/>
      <c r="APQ112" s="396"/>
      <c r="APR112" s="396"/>
      <c r="APS112" s="396"/>
      <c r="APT112" s="396"/>
      <c r="APU112" s="396"/>
      <c r="APV112" s="396"/>
      <c r="APW112" s="396"/>
      <c r="APX112" s="396"/>
      <c r="APY112" s="396"/>
      <c r="APZ112" s="396"/>
      <c r="AQA112" s="396"/>
      <c r="AQB112" s="396"/>
      <c r="AQC112" s="396"/>
      <c r="AQD112" s="396"/>
      <c r="AQE112" s="396"/>
      <c r="AQF112" s="396"/>
      <c r="AQG112" s="396"/>
      <c r="AQH112" s="396"/>
      <c r="AQI112" s="396"/>
      <c r="AQJ112" s="396"/>
      <c r="AQK112" s="396"/>
      <c r="AQL112" s="396"/>
      <c r="AQM112" s="396"/>
      <c r="AQN112" s="396"/>
      <c r="AQO112" s="396"/>
      <c r="AQP112" s="396"/>
      <c r="AQQ112" s="396"/>
      <c r="AQR112" s="396"/>
      <c r="AQS112" s="396"/>
      <c r="AQT112" s="396"/>
      <c r="AQU112" s="396"/>
      <c r="AQV112" s="396"/>
      <c r="AQW112" s="396"/>
      <c r="AQX112" s="396"/>
      <c r="AQY112" s="396"/>
      <c r="AQZ112" s="396"/>
      <c r="ARA112" s="396"/>
      <c r="ARB112" s="396"/>
      <c r="ARC112" s="396"/>
      <c r="ARD112" s="396"/>
      <c r="ARE112" s="396"/>
      <c r="ARF112" s="396"/>
      <c r="ARG112" s="396"/>
      <c r="ARH112" s="396"/>
      <c r="ARI112" s="396"/>
      <c r="ARJ112" s="396"/>
      <c r="ARK112" s="396"/>
      <c r="ARL112" s="396"/>
      <c r="ARM112" s="396"/>
      <c r="ARN112" s="396"/>
      <c r="ARO112" s="396"/>
      <c r="ARP112" s="396"/>
      <c r="ARQ112" s="396"/>
      <c r="ARR112" s="396"/>
      <c r="ARS112" s="396"/>
      <c r="ART112" s="396"/>
      <c r="ARU112" s="396"/>
      <c r="ARV112" s="396"/>
      <c r="ARW112" s="396"/>
      <c r="ARX112" s="396"/>
      <c r="ARY112" s="396"/>
      <c r="ARZ112" s="396"/>
      <c r="ASA112" s="396"/>
      <c r="ASB112" s="396"/>
      <c r="ASC112" s="396"/>
      <c r="ASD112" s="396"/>
      <c r="ASE112" s="396"/>
      <c r="ASF112" s="396"/>
      <c r="ASG112" s="396"/>
      <c r="ASH112" s="396"/>
      <c r="ASI112" s="396"/>
      <c r="ASJ112" s="396"/>
      <c r="ASK112" s="396"/>
      <c r="ASL112" s="396"/>
      <c r="ASM112" s="396"/>
      <c r="ASN112" s="396"/>
      <c r="ASO112" s="396"/>
      <c r="ASP112" s="396"/>
      <c r="ASQ112" s="396"/>
      <c r="ASR112" s="396"/>
      <c r="ASS112" s="396"/>
      <c r="AST112" s="396"/>
      <c r="ASU112" s="396"/>
      <c r="ASV112" s="396"/>
      <c r="ASW112" s="396"/>
      <c r="ASX112" s="396"/>
      <c r="ASY112" s="396"/>
      <c r="ASZ112" s="396"/>
      <c r="ATA112" s="396"/>
      <c r="ATB112" s="396"/>
      <c r="ATC112" s="396"/>
      <c r="ATD112" s="396"/>
      <c r="ATE112" s="396"/>
      <c r="ATF112" s="396"/>
      <c r="ATG112" s="396"/>
      <c r="ATH112" s="396"/>
      <c r="ATI112" s="396"/>
      <c r="ATJ112" s="396"/>
      <c r="ATK112" s="396"/>
      <c r="ATL112" s="396"/>
      <c r="ATM112" s="396"/>
      <c r="ATN112" s="396"/>
      <c r="ATO112" s="396"/>
      <c r="ATP112" s="396"/>
      <c r="ATQ112" s="396"/>
      <c r="ATR112" s="396"/>
      <c r="ATS112" s="396"/>
      <c r="ATT112" s="396"/>
      <c r="ATU112" s="396"/>
      <c r="ATV112" s="396"/>
      <c r="ATW112" s="396"/>
      <c r="ATX112" s="396"/>
      <c r="ATY112" s="396"/>
      <c r="ATZ112" s="396"/>
      <c r="AUA112" s="396"/>
      <c r="AUB112" s="396"/>
      <c r="AUC112" s="396"/>
      <c r="AUD112" s="396"/>
      <c r="AUE112" s="396"/>
      <c r="AUF112" s="396"/>
      <c r="AUG112" s="396"/>
      <c r="AUH112" s="396"/>
      <c r="AUI112" s="396"/>
      <c r="AUJ112" s="396"/>
      <c r="AUK112" s="396"/>
      <c r="AUL112" s="396"/>
      <c r="AUM112" s="396"/>
      <c r="AUN112" s="396"/>
      <c r="AUO112" s="396"/>
      <c r="AUP112" s="396"/>
      <c r="AUQ112" s="396"/>
      <c r="AUR112" s="396"/>
      <c r="AUS112" s="396"/>
      <c r="AUT112" s="396"/>
      <c r="AUU112" s="396"/>
      <c r="AUV112" s="396"/>
      <c r="AUW112" s="396"/>
      <c r="AUX112" s="396"/>
      <c r="AUY112" s="396"/>
      <c r="AUZ112" s="396"/>
      <c r="AVA112" s="396"/>
      <c r="AVB112" s="396"/>
      <c r="AVC112" s="396"/>
      <c r="AVD112" s="396"/>
      <c r="AVE112" s="396"/>
      <c r="AVF112" s="396"/>
      <c r="AVG112" s="396"/>
      <c r="AVH112" s="396"/>
      <c r="AVI112" s="396"/>
      <c r="AVJ112" s="396"/>
      <c r="AVK112" s="396"/>
      <c r="AVL112" s="396"/>
      <c r="AVM112" s="396"/>
      <c r="AVN112" s="396"/>
      <c r="AVO112" s="396"/>
      <c r="AVP112" s="396"/>
      <c r="AVQ112" s="396"/>
      <c r="AVR112" s="396"/>
      <c r="AVS112" s="396"/>
      <c r="AVT112" s="396"/>
      <c r="AVU112" s="396"/>
      <c r="AVV112" s="396"/>
      <c r="AVW112" s="396"/>
      <c r="AVX112" s="396"/>
      <c r="AVY112" s="396"/>
      <c r="AVZ112" s="396"/>
      <c r="AWA112" s="396"/>
      <c r="AWB112" s="396"/>
      <c r="AWC112" s="396"/>
      <c r="AWD112" s="396"/>
      <c r="AWE112" s="396"/>
      <c r="AWF112" s="396"/>
      <c r="AWG112" s="396"/>
      <c r="AWH112" s="396"/>
      <c r="AWI112" s="396"/>
      <c r="AWJ112" s="396"/>
      <c r="AWK112" s="396"/>
      <c r="AWL112" s="396"/>
      <c r="AWM112" s="396"/>
      <c r="AWN112" s="396"/>
      <c r="AWO112" s="396"/>
      <c r="AWP112" s="396"/>
      <c r="AWQ112" s="396"/>
      <c r="AWR112" s="396"/>
      <c r="AWS112" s="396"/>
      <c r="AWT112" s="396"/>
      <c r="AWU112" s="396"/>
      <c r="AWV112" s="396"/>
      <c r="AWW112" s="396"/>
      <c r="AWX112" s="396"/>
      <c r="AWY112" s="396"/>
      <c r="AWZ112" s="396"/>
      <c r="AXA112" s="396"/>
      <c r="AXB112" s="396"/>
      <c r="AXC112" s="396"/>
      <c r="AXD112" s="396"/>
      <c r="AXE112" s="396"/>
      <c r="AXF112" s="396"/>
      <c r="AXG112" s="396"/>
      <c r="AXH112" s="396"/>
      <c r="AXI112" s="396"/>
      <c r="AXJ112" s="396"/>
      <c r="AXK112" s="396"/>
      <c r="AXL112" s="396"/>
      <c r="AXM112" s="396"/>
      <c r="AXN112" s="396"/>
      <c r="AXO112" s="396"/>
      <c r="AXP112" s="396"/>
      <c r="AXQ112" s="396"/>
      <c r="AXR112" s="396"/>
      <c r="AXS112" s="396"/>
      <c r="AXT112" s="396"/>
      <c r="AXU112" s="396"/>
      <c r="AXV112" s="396"/>
      <c r="AXW112" s="396"/>
      <c r="AXX112" s="396"/>
      <c r="AXY112" s="396"/>
      <c r="AXZ112" s="396"/>
      <c r="AYA112" s="396"/>
      <c r="AYB112" s="396"/>
      <c r="AYC112" s="396"/>
      <c r="AYD112" s="396"/>
      <c r="AYE112" s="396"/>
      <c r="AYF112" s="396"/>
      <c r="AYG112" s="396"/>
      <c r="AYH112" s="396"/>
      <c r="AYI112" s="396"/>
      <c r="AYJ112" s="396"/>
      <c r="AYK112" s="396"/>
      <c r="AYL112" s="396"/>
      <c r="AYM112" s="396"/>
      <c r="AYN112" s="396"/>
      <c r="AYO112" s="396"/>
      <c r="AYP112" s="396"/>
      <c r="AYQ112" s="396"/>
      <c r="AYR112" s="396"/>
      <c r="AYS112" s="396"/>
      <c r="AYT112" s="396"/>
      <c r="AYU112" s="396"/>
      <c r="AYV112" s="396"/>
      <c r="AYW112" s="396"/>
      <c r="AYX112" s="396"/>
      <c r="AYY112" s="396"/>
      <c r="AYZ112" s="396"/>
      <c r="AZA112" s="396"/>
      <c r="AZB112" s="396"/>
      <c r="AZC112" s="396"/>
      <c r="AZD112" s="396"/>
      <c r="AZE112" s="396"/>
      <c r="AZF112" s="396"/>
      <c r="AZG112" s="396"/>
      <c r="AZH112" s="396"/>
      <c r="AZI112" s="396"/>
      <c r="AZJ112" s="396"/>
      <c r="AZK112" s="396"/>
      <c r="AZL112" s="396"/>
      <c r="AZM112" s="396"/>
      <c r="AZN112" s="396"/>
      <c r="AZO112" s="396"/>
      <c r="AZP112" s="396"/>
      <c r="AZQ112" s="396"/>
      <c r="AZR112" s="396"/>
      <c r="AZS112" s="396"/>
      <c r="AZT112" s="396"/>
      <c r="AZU112" s="396"/>
      <c r="AZV112" s="396"/>
      <c r="AZW112" s="396"/>
      <c r="AZX112" s="396"/>
      <c r="AZY112" s="396"/>
      <c r="AZZ112" s="396"/>
      <c r="BAA112" s="396"/>
      <c r="BAB112" s="396"/>
      <c r="BAC112" s="396"/>
      <c r="BAD112" s="396"/>
      <c r="BAE112" s="396"/>
      <c r="BAF112" s="396"/>
      <c r="BAG112" s="396"/>
      <c r="BAH112" s="396"/>
      <c r="BAI112" s="396"/>
      <c r="BAJ112" s="396"/>
      <c r="BAK112" s="396"/>
      <c r="BAL112" s="396"/>
      <c r="BAM112" s="396"/>
      <c r="BAN112" s="396"/>
      <c r="BAO112" s="396"/>
      <c r="BAP112" s="396"/>
      <c r="BAQ112" s="396"/>
      <c r="BAR112" s="396"/>
      <c r="BAS112" s="396"/>
      <c r="BAT112" s="396"/>
      <c r="BAU112" s="396"/>
      <c r="BAV112" s="396"/>
      <c r="BAW112" s="396"/>
      <c r="BAX112" s="396"/>
      <c r="BAY112" s="396"/>
      <c r="BAZ112" s="396"/>
      <c r="BBA112" s="396"/>
      <c r="BBB112" s="396"/>
      <c r="BBC112" s="396"/>
      <c r="BBD112" s="396"/>
      <c r="BBE112" s="396"/>
      <c r="BBF112" s="396"/>
      <c r="BBG112" s="396"/>
      <c r="BBH112" s="396"/>
      <c r="BBI112" s="396"/>
      <c r="BBJ112" s="396"/>
      <c r="BBK112" s="396"/>
      <c r="BBL112" s="396"/>
      <c r="BBM112" s="396"/>
      <c r="BBN112" s="396"/>
      <c r="BBO112" s="396"/>
      <c r="BBP112" s="396"/>
      <c r="BBQ112" s="396"/>
      <c r="BBR112" s="396"/>
      <c r="BBS112" s="396"/>
      <c r="BBT112" s="396"/>
      <c r="BBU112" s="396"/>
      <c r="BBV112" s="396"/>
      <c r="BBW112" s="396"/>
      <c r="BBX112" s="396"/>
      <c r="BBY112" s="396"/>
      <c r="BBZ112" s="396"/>
      <c r="BCA112" s="396"/>
      <c r="BCB112" s="396"/>
      <c r="BCC112" s="396"/>
      <c r="BCD112" s="396"/>
      <c r="BCE112" s="396"/>
      <c r="BCF112" s="396"/>
      <c r="BCG112" s="396"/>
      <c r="BCH112" s="396"/>
      <c r="BCI112" s="396"/>
      <c r="BCJ112" s="396"/>
      <c r="BCK112" s="396"/>
      <c r="BCL112" s="396"/>
      <c r="BCM112" s="396"/>
      <c r="BCN112" s="396"/>
      <c r="BCO112" s="396"/>
      <c r="BCP112" s="396"/>
      <c r="BCQ112" s="396"/>
      <c r="BCR112" s="396"/>
      <c r="BCS112" s="396"/>
      <c r="BCT112" s="396"/>
      <c r="BCU112" s="396"/>
      <c r="BCV112" s="396"/>
      <c r="BCW112" s="396"/>
      <c r="BCX112" s="396"/>
      <c r="BCY112" s="396"/>
      <c r="BCZ112" s="396"/>
      <c r="BDA112" s="396"/>
      <c r="BDB112" s="396"/>
      <c r="BDC112" s="396"/>
      <c r="BDD112" s="396"/>
      <c r="BDE112" s="396"/>
      <c r="BDF112" s="396"/>
      <c r="BDG112" s="396"/>
      <c r="BDH112" s="396"/>
      <c r="BDI112" s="396"/>
      <c r="BDJ112" s="396"/>
      <c r="BDK112" s="396"/>
      <c r="BDL112" s="396"/>
      <c r="BDM112" s="396"/>
      <c r="BDN112" s="396"/>
      <c r="BDO112" s="396"/>
      <c r="BDP112" s="396"/>
      <c r="BDQ112" s="396"/>
      <c r="BDR112" s="396"/>
      <c r="BDS112" s="396"/>
      <c r="BDT112" s="396"/>
      <c r="BDU112" s="396"/>
      <c r="BDV112" s="396"/>
      <c r="BDW112" s="396"/>
      <c r="BDX112" s="396"/>
      <c r="BDY112" s="396"/>
      <c r="BDZ112" s="396"/>
      <c r="BEA112" s="396"/>
      <c r="BEB112" s="396"/>
      <c r="BEC112" s="396"/>
      <c r="BED112" s="396"/>
      <c r="BEE112" s="396"/>
      <c r="BEF112" s="396"/>
      <c r="BEG112" s="396"/>
      <c r="BEH112" s="396"/>
      <c r="BEI112" s="396"/>
      <c r="BEJ112" s="396"/>
      <c r="BEK112" s="396"/>
      <c r="BEL112" s="396"/>
      <c r="BEM112" s="396"/>
      <c r="BEN112" s="396"/>
      <c r="BEO112" s="396"/>
      <c r="BEP112" s="396"/>
      <c r="BEQ112" s="396"/>
      <c r="BER112" s="396"/>
      <c r="BES112" s="396"/>
      <c r="BET112" s="396"/>
      <c r="BEU112" s="396"/>
      <c r="BEV112" s="396"/>
      <c r="BEW112" s="396"/>
      <c r="BEX112" s="396"/>
      <c r="BEY112" s="396"/>
      <c r="BEZ112" s="396"/>
      <c r="BFA112" s="396"/>
      <c r="BFB112" s="396"/>
      <c r="BFC112" s="396"/>
      <c r="BFD112" s="396"/>
      <c r="BFE112" s="396"/>
      <c r="BFF112" s="396"/>
      <c r="BFG112" s="396"/>
      <c r="BFH112" s="396"/>
      <c r="BFI112" s="396"/>
      <c r="BFJ112" s="396"/>
      <c r="BFK112" s="396"/>
      <c r="BFL112" s="396"/>
      <c r="BFM112" s="396"/>
      <c r="BFN112" s="396"/>
      <c r="BFO112" s="396"/>
      <c r="BFP112" s="396"/>
      <c r="BFQ112" s="396"/>
      <c r="BFR112" s="396"/>
      <c r="BFS112" s="396"/>
      <c r="BFT112" s="396"/>
      <c r="BFU112" s="396"/>
      <c r="BFV112" s="396"/>
      <c r="BFW112" s="396"/>
      <c r="BFX112" s="396"/>
      <c r="BFY112" s="396"/>
      <c r="BFZ112" s="396"/>
      <c r="BGA112" s="396"/>
      <c r="BGB112" s="396"/>
      <c r="BGC112" s="396"/>
      <c r="BGD112" s="396"/>
      <c r="BGE112" s="396"/>
      <c r="BGF112" s="396"/>
      <c r="BGG112" s="396"/>
      <c r="BGH112" s="396"/>
      <c r="BGI112" s="396"/>
      <c r="BGJ112" s="396"/>
      <c r="BGK112" s="396"/>
      <c r="BGL112" s="396"/>
      <c r="BGM112" s="396"/>
      <c r="BGN112" s="396"/>
      <c r="BGO112" s="396"/>
      <c r="BGP112" s="396"/>
      <c r="BGQ112" s="396"/>
      <c r="BGR112" s="396"/>
      <c r="BGS112" s="396"/>
      <c r="BGT112" s="396"/>
      <c r="BGU112" s="396"/>
      <c r="BGV112" s="396"/>
      <c r="BGW112" s="396"/>
      <c r="BGX112" s="396"/>
      <c r="BGY112" s="396"/>
      <c r="BGZ112" s="396"/>
      <c r="BHA112" s="396"/>
      <c r="BHB112" s="396"/>
      <c r="BHC112" s="396"/>
      <c r="BHD112" s="396"/>
      <c r="BHE112" s="396"/>
      <c r="BHF112" s="396"/>
      <c r="BHG112" s="396"/>
      <c r="BHH112" s="396"/>
      <c r="BHI112" s="396"/>
      <c r="BHJ112" s="396"/>
      <c r="BHK112" s="396"/>
      <c r="BHL112" s="396"/>
      <c r="BHM112" s="396"/>
      <c r="BHN112" s="396"/>
      <c r="BHO112" s="396"/>
      <c r="BHP112" s="396"/>
      <c r="BHQ112" s="396"/>
      <c r="BHR112" s="396"/>
      <c r="BHS112" s="396"/>
      <c r="BHT112" s="396"/>
      <c r="BHU112" s="396"/>
      <c r="BHV112" s="396"/>
      <c r="BHW112" s="396"/>
      <c r="BHX112" s="396"/>
      <c r="BHY112" s="396"/>
      <c r="BHZ112" s="396"/>
      <c r="BIA112" s="396"/>
      <c r="BIB112" s="396"/>
      <c r="BIC112" s="396"/>
      <c r="BID112" s="396"/>
      <c r="BIE112" s="396"/>
      <c r="BIF112" s="396"/>
      <c r="BIG112" s="396"/>
      <c r="BIH112" s="396"/>
      <c r="BII112" s="396"/>
      <c r="BIJ112" s="396"/>
      <c r="BIK112" s="396"/>
      <c r="BIL112" s="396"/>
      <c r="BIM112" s="396"/>
      <c r="BIN112" s="396"/>
      <c r="BIO112" s="396"/>
      <c r="BIP112" s="396"/>
      <c r="BIQ112" s="396"/>
      <c r="BIR112" s="396"/>
      <c r="BIS112" s="396"/>
      <c r="BIT112" s="396"/>
      <c r="BIU112" s="396"/>
      <c r="BIV112" s="396"/>
      <c r="BIW112" s="396"/>
      <c r="BIX112" s="396"/>
      <c r="BIY112" s="396"/>
      <c r="BIZ112" s="396"/>
      <c r="BJA112" s="396"/>
      <c r="BJB112" s="396"/>
      <c r="BJC112" s="396"/>
      <c r="BJD112" s="396"/>
      <c r="BJE112" s="396"/>
      <c r="BJF112" s="396"/>
      <c r="BJG112" s="396"/>
      <c r="BJH112" s="396"/>
      <c r="BJI112" s="396"/>
      <c r="BJJ112" s="396"/>
      <c r="BJK112" s="396"/>
      <c r="BJL112" s="396"/>
      <c r="BJM112" s="396"/>
      <c r="BJN112" s="396"/>
      <c r="BJO112" s="396"/>
      <c r="BJP112" s="396"/>
      <c r="BJQ112" s="396"/>
      <c r="BJR112" s="396"/>
      <c r="BJS112" s="396"/>
      <c r="BJT112" s="396"/>
      <c r="BJU112" s="396"/>
      <c r="BJV112" s="396"/>
      <c r="BJW112" s="396"/>
      <c r="BJX112" s="396"/>
      <c r="BJY112" s="396"/>
      <c r="BJZ112" s="396"/>
      <c r="BKA112" s="396"/>
      <c r="BKB112" s="396"/>
      <c r="BKC112" s="396"/>
      <c r="BKD112" s="396"/>
      <c r="BKE112" s="396"/>
      <c r="BKF112" s="396"/>
      <c r="BKG112" s="396"/>
      <c r="BKH112" s="396"/>
      <c r="BKI112" s="396"/>
      <c r="BKJ112" s="396"/>
      <c r="BKK112" s="396"/>
      <c r="BKL112" s="396"/>
      <c r="BKM112" s="396"/>
      <c r="BKN112" s="396"/>
      <c r="BKO112" s="396"/>
      <c r="BKP112" s="396"/>
      <c r="BKQ112" s="396"/>
      <c r="BKR112" s="396"/>
      <c r="BKS112" s="396"/>
      <c r="BKT112" s="396"/>
      <c r="BKU112" s="396"/>
      <c r="BKV112" s="396"/>
      <c r="BKW112" s="396"/>
      <c r="BKX112" s="396"/>
      <c r="BKY112" s="396"/>
      <c r="BKZ112" s="396"/>
      <c r="BLA112" s="396"/>
      <c r="BLB112" s="396"/>
      <c r="BLC112" s="396"/>
      <c r="BLD112" s="396"/>
      <c r="BLE112" s="396"/>
      <c r="BLF112" s="396"/>
      <c r="BLG112" s="396"/>
      <c r="BLH112" s="396"/>
      <c r="BLI112" s="396"/>
      <c r="BLJ112" s="396"/>
      <c r="BLK112" s="396"/>
      <c r="BLL112" s="396"/>
      <c r="BLM112" s="396"/>
      <c r="BLN112" s="396"/>
      <c r="BLO112" s="396"/>
      <c r="BLP112" s="396"/>
      <c r="BLQ112" s="396"/>
      <c r="BLR112" s="396"/>
      <c r="BLS112" s="396"/>
      <c r="BLT112" s="396"/>
      <c r="BLU112" s="396"/>
      <c r="BLV112" s="396"/>
      <c r="BLW112" s="396"/>
      <c r="BLX112" s="396"/>
      <c r="BLY112" s="396"/>
      <c r="BLZ112" s="396"/>
      <c r="BMA112" s="396"/>
      <c r="BMB112" s="396"/>
      <c r="BMC112" s="396"/>
      <c r="BMD112" s="396"/>
      <c r="BME112" s="396"/>
      <c r="BMF112" s="396"/>
      <c r="BMG112" s="396"/>
      <c r="BMH112" s="396"/>
      <c r="BMI112" s="396"/>
      <c r="BMJ112" s="396"/>
      <c r="BMK112" s="396"/>
      <c r="BML112" s="396"/>
      <c r="BMM112" s="396"/>
      <c r="BMN112" s="396"/>
      <c r="BMO112" s="396"/>
      <c r="BMP112" s="396"/>
      <c r="BMQ112" s="396"/>
      <c r="BMR112" s="396"/>
      <c r="BMS112" s="396"/>
      <c r="BMT112" s="396"/>
      <c r="BMU112" s="396"/>
      <c r="BMV112" s="396"/>
      <c r="BMW112" s="396"/>
      <c r="BMX112" s="396"/>
      <c r="BMY112" s="396"/>
      <c r="BMZ112" s="396"/>
      <c r="BNA112" s="396"/>
      <c r="BNB112" s="396"/>
      <c r="BNC112" s="396"/>
      <c r="BND112" s="396"/>
      <c r="BNE112" s="396"/>
      <c r="BNF112" s="396"/>
      <c r="BNG112" s="396"/>
      <c r="BNH112" s="396"/>
      <c r="BNI112" s="396"/>
      <c r="BNJ112" s="396"/>
      <c r="BNK112" s="396"/>
      <c r="BNL112" s="396"/>
      <c r="BNM112" s="396"/>
      <c r="BNN112" s="396"/>
      <c r="BNO112" s="396"/>
      <c r="BNP112" s="396"/>
      <c r="BNQ112" s="396"/>
      <c r="BNR112" s="396"/>
      <c r="BNS112" s="396"/>
      <c r="BNT112" s="396"/>
      <c r="BNU112" s="396"/>
      <c r="BNV112" s="396"/>
      <c r="BNW112" s="396"/>
      <c r="BNX112" s="396"/>
      <c r="BNY112" s="396"/>
      <c r="BNZ112" s="396"/>
      <c r="BOA112" s="396"/>
      <c r="BOB112" s="396"/>
      <c r="BOC112" s="396"/>
      <c r="BOD112" s="396"/>
      <c r="BOE112" s="396"/>
      <c r="BOF112" s="396"/>
      <c r="BOG112" s="396"/>
      <c r="BOH112" s="396"/>
      <c r="BOI112" s="396"/>
      <c r="BOJ112" s="396"/>
      <c r="BOK112" s="396"/>
      <c r="BOL112" s="396"/>
      <c r="BOM112" s="396"/>
      <c r="BON112" s="396"/>
      <c r="BOO112" s="396"/>
      <c r="BOP112" s="396"/>
      <c r="BOQ112" s="396"/>
      <c r="BOR112" s="396"/>
      <c r="BOS112" s="396"/>
      <c r="BOT112" s="396"/>
      <c r="BOU112" s="396"/>
      <c r="BOV112" s="396"/>
      <c r="BOW112" s="396"/>
      <c r="BOX112" s="396"/>
      <c r="BOY112" s="396"/>
      <c r="BOZ112" s="396"/>
      <c r="BPA112" s="396"/>
      <c r="BPB112" s="396"/>
      <c r="BPC112" s="396"/>
      <c r="BPD112" s="396"/>
      <c r="BPE112" s="396"/>
      <c r="BPF112" s="396"/>
      <c r="BPG112" s="396"/>
      <c r="BPH112" s="396"/>
      <c r="BPI112" s="396"/>
      <c r="BPJ112" s="396"/>
      <c r="BPK112" s="396"/>
      <c r="BPL112" s="396"/>
      <c r="BPM112" s="396"/>
      <c r="BPN112" s="396"/>
      <c r="BPO112" s="396"/>
      <c r="BPP112" s="396"/>
      <c r="BPQ112" s="396"/>
      <c r="BPR112" s="396"/>
      <c r="BPS112" s="396"/>
      <c r="BPT112" s="396"/>
      <c r="BPU112" s="396"/>
      <c r="BPV112" s="396"/>
      <c r="BPW112" s="396"/>
      <c r="BPX112" s="396"/>
      <c r="BPY112" s="396"/>
      <c r="BPZ112" s="396"/>
      <c r="BQA112" s="396"/>
      <c r="BQB112" s="396"/>
      <c r="BQC112" s="396"/>
      <c r="BQD112" s="396"/>
      <c r="BQE112" s="396"/>
      <c r="BQF112" s="396"/>
      <c r="BQG112" s="396"/>
      <c r="BQH112" s="396"/>
      <c r="BQI112" s="396"/>
      <c r="BQJ112" s="396"/>
      <c r="BQK112" s="396"/>
      <c r="BQL112" s="396"/>
      <c r="BQM112" s="396"/>
      <c r="BQN112" s="396"/>
      <c r="BQO112" s="396"/>
      <c r="BQP112" s="396"/>
      <c r="BQQ112" s="396"/>
      <c r="BQR112" s="396"/>
      <c r="BQS112" s="396"/>
      <c r="BQT112" s="396"/>
      <c r="BQU112" s="396"/>
      <c r="BQV112" s="396"/>
      <c r="BQW112" s="396"/>
      <c r="BQX112" s="396"/>
      <c r="BQY112" s="396"/>
      <c r="BQZ112" s="396"/>
      <c r="BRA112" s="396"/>
      <c r="BRB112" s="396"/>
      <c r="BRC112" s="396"/>
      <c r="BRD112" s="396"/>
      <c r="BRE112" s="396"/>
      <c r="BRF112" s="396"/>
      <c r="BRG112" s="396"/>
      <c r="BRH112" s="396"/>
      <c r="BRI112" s="396"/>
      <c r="BRJ112" s="396"/>
      <c r="BRK112" s="396"/>
      <c r="BRL112" s="396"/>
      <c r="BRM112" s="396"/>
      <c r="BRN112" s="396"/>
      <c r="BRO112" s="396"/>
      <c r="BRP112" s="396"/>
      <c r="BRQ112" s="396"/>
      <c r="BRR112" s="396"/>
      <c r="BRS112" s="396"/>
      <c r="BRT112" s="396"/>
      <c r="BRU112" s="396"/>
      <c r="BRV112" s="396"/>
      <c r="BRW112" s="396"/>
      <c r="BRX112" s="396"/>
      <c r="BRY112" s="396"/>
      <c r="BRZ112" s="396"/>
      <c r="BSA112" s="396"/>
      <c r="BSB112" s="396"/>
      <c r="BSC112" s="396"/>
      <c r="BSD112" s="396"/>
      <c r="BSE112" s="396"/>
      <c r="BSF112" s="396"/>
      <c r="BSG112" s="396"/>
      <c r="BSH112" s="396"/>
      <c r="BSI112" s="396"/>
      <c r="BSJ112" s="396"/>
      <c r="BSK112" s="396"/>
      <c r="BSL112" s="396"/>
      <c r="BSM112" s="396"/>
      <c r="BSN112" s="396"/>
      <c r="BSO112" s="396"/>
      <c r="BSP112" s="396"/>
      <c r="BSQ112" s="396"/>
      <c r="BSR112" s="396"/>
      <c r="BSS112" s="396"/>
      <c r="BST112" s="396"/>
      <c r="BSU112" s="396"/>
      <c r="BSV112" s="396"/>
      <c r="BSW112" s="396"/>
      <c r="BSX112" s="396"/>
      <c r="BSY112" s="396"/>
      <c r="BSZ112" s="396"/>
      <c r="BTA112" s="396"/>
      <c r="BTB112" s="396"/>
      <c r="BTC112" s="396"/>
      <c r="BTD112" s="396"/>
      <c r="BTE112" s="396"/>
      <c r="BTF112" s="396"/>
      <c r="BTG112" s="396"/>
      <c r="BTH112" s="396"/>
      <c r="BTI112" s="396"/>
      <c r="BTJ112" s="396"/>
      <c r="BTK112" s="396"/>
      <c r="BTL112" s="396"/>
      <c r="BTM112" s="396"/>
      <c r="BTN112" s="396"/>
      <c r="BTO112" s="396"/>
      <c r="BTP112" s="396"/>
      <c r="BTQ112" s="396"/>
      <c r="BTR112" s="396"/>
      <c r="BTS112" s="396"/>
      <c r="BTT112" s="396"/>
      <c r="BTU112" s="396"/>
      <c r="BTV112" s="396"/>
      <c r="BTW112" s="396"/>
      <c r="BTX112" s="396"/>
      <c r="BTY112" s="396"/>
      <c r="BTZ112" s="396"/>
      <c r="BUA112" s="396"/>
      <c r="BUB112" s="396"/>
      <c r="BUC112" s="396"/>
      <c r="BUD112" s="396"/>
      <c r="BUE112" s="396"/>
      <c r="BUF112" s="396"/>
      <c r="BUG112" s="396"/>
      <c r="BUH112" s="396"/>
      <c r="BUI112" s="396"/>
      <c r="BUJ112" s="396"/>
      <c r="BUK112" s="396"/>
      <c r="BUL112" s="396"/>
      <c r="BUM112" s="396"/>
      <c r="BUN112" s="396"/>
      <c r="BUO112" s="396"/>
      <c r="BUP112" s="396"/>
      <c r="BUQ112" s="396"/>
      <c r="BUR112" s="396"/>
      <c r="BUS112" s="396"/>
      <c r="BUT112" s="396"/>
      <c r="BUU112" s="396"/>
      <c r="BUV112" s="396"/>
      <c r="BUW112" s="396"/>
      <c r="BUX112" s="396"/>
      <c r="BUY112" s="396"/>
      <c r="BUZ112" s="396"/>
      <c r="BVA112" s="396"/>
      <c r="BVB112" s="396"/>
      <c r="BVC112" s="396"/>
      <c r="BVD112" s="396"/>
      <c r="BVE112" s="396"/>
      <c r="BVF112" s="396"/>
      <c r="BVG112" s="396"/>
      <c r="BVH112" s="396"/>
      <c r="BVI112" s="396"/>
      <c r="BVJ112" s="396"/>
      <c r="BVK112" s="396"/>
      <c r="BVL112" s="396"/>
      <c r="BVM112" s="396"/>
      <c r="BVN112" s="396"/>
      <c r="BVO112" s="396"/>
      <c r="BVP112" s="396"/>
      <c r="BVQ112" s="396"/>
      <c r="BVR112" s="396"/>
      <c r="BVS112" s="396"/>
      <c r="BVT112" s="396"/>
      <c r="BVU112" s="396"/>
      <c r="BVV112" s="396"/>
      <c r="BVW112" s="396"/>
      <c r="BVX112" s="396"/>
      <c r="BVY112" s="396"/>
      <c r="BVZ112" s="396"/>
      <c r="BWA112" s="396"/>
      <c r="BWB112" s="396"/>
      <c r="BWC112" s="396"/>
      <c r="BWD112" s="396"/>
      <c r="BWE112" s="396"/>
      <c r="BWF112" s="396"/>
      <c r="BWG112" s="396"/>
      <c r="BWH112" s="396"/>
      <c r="BWI112" s="396"/>
      <c r="BWJ112" s="396"/>
      <c r="BWK112" s="396"/>
      <c r="BWL112" s="396"/>
      <c r="BWM112" s="396"/>
      <c r="BWN112" s="396"/>
      <c r="BWO112" s="396"/>
      <c r="BWP112" s="396"/>
      <c r="BWQ112" s="396"/>
      <c r="BWR112" s="396"/>
      <c r="BWS112" s="396"/>
      <c r="BWT112" s="396"/>
      <c r="BWU112" s="396"/>
      <c r="BWV112" s="396"/>
      <c r="BWW112" s="396"/>
      <c r="BWX112" s="396"/>
      <c r="BWY112" s="396"/>
      <c r="BWZ112" s="396"/>
      <c r="BXA112" s="396"/>
      <c r="BXB112" s="396"/>
      <c r="BXC112" s="396"/>
      <c r="BXD112" s="396"/>
      <c r="BXE112" s="396"/>
      <c r="BXF112" s="396"/>
      <c r="BXG112" s="396"/>
      <c r="BXH112" s="396"/>
      <c r="BXI112" s="396"/>
      <c r="BXJ112" s="396"/>
      <c r="BXK112" s="396"/>
      <c r="BXL112" s="396"/>
      <c r="BXM112" s="396"/>
      <c r="BXN112" s="396"/>
      <c r="BXO112" s="396"/>
      <c r="BXP112" s="396"/>
      <c r="BXQ112" s="396"/>
      <c r="BXR112" s="396"/>
      <c r="BXS112" s="396"/>
      <c r="BXT112" s="396"/>
      <c r="BXU112" s="396"/>
      <c r="BXV112" s="396"/>
      <c r="BXW112" s="396"/>
      <c r="BXX112" s="396"/>
      <c r="BXY112" s="396"/>
      <c r="BXZ112" s="396"/>
      <c r="BYA112" s="396"/>
      <c r="BYB112" s="396"/>
      <c r="BYC112" s="396"/>
      <c r="BYD112" s="396"/>
      <c r="BYE112" s="396"/>
      <c r="BYF112" s="396"/>
      <c r="BYG112" s="396"/>
      <c r="BYH112" s="396"/>
      <c r="BYI112" s="396"/>
      <c r="BYJ112" s="396"/>
      <c r="BYK112" s="396"/>
      <c r="BYL112" s="396"/>
      <c r="BYM112" s="396"/>
      <c r="BYN112" s="396"/>
      <c r="BYO112" s="396"/>
      <c r="BYP112" s="396"/>
      <c r="BYQ112" s="396"/>
      <c r="BYR112" s="396"/>
      <c r="BYS112" s="396"/>
      <c r="BYT112" s="396"/>
      <c r="BYU112" s="396"/>
      <c r="BYV112" s="396"/>
      <c r="BYW112" s="396"/>
      <c r="BYX112" s="396"/>
      <c r="BYY112" s="396"/>
      <c r="BYZ112" s="396"/>
      <c r="BZA112" s="396"/>
      <c r="BZB112" s="396"/>
      <c r="BZC112" s="396"/>
      <c r="BZD112" s="396"/>
      <c r="BZE112" s="396"/>
      <c r="BZF112" s="396"/>
      <c r="BZG112" s="396"/>
      <c r="BZH112" s="396"/>
      <c r="BZI112" s="396"/>
      <c r="BZJ112" s="396"/>
      <c r="BZK112" s="396"/>
      <c r="BZL112" s="396"/>
      <c r="BZM112" s="396"/>
      <c r="BZN112" s="396"/>
      <c r="BZO112" s="396"/>
      <c r="BZP112" s="396"/>
      <c r="BZQ112" s="396"/>
      <c r="BZR112" s="396"/>
      <c r="BZS112" s="396"/>
      <c r="BZT112" s="396"/>
      <c r="BZU112" s="396"/>
      <c r="BZV112" s="396"/>
      <c r="BZW112" s="396"/>
      <c r="BZX112" s="396"/>
      <c r="BZY112" s="396"/>
      <c r="BZZ112" s="396"/>
      <c r="CAA112" s="396"/>
      <c r="CAB112" s="396"/>
      <c r="CAC112" s="396"/>
      <c r="CAD112" s="396"/>
      <c r="CAE112" s="396"/>
      <c r="CAF112" s="396"/>
      <c r="CAG112" s="396"/>
      <c r="CAH112" s="396"/>
      <c r="CAI112" s="396"/>
      <c r="CAJ112" s="396"/>
      <c r="CAK112" s="396"/>
      <c r="CAL112" s="396"/>
      <c r="CAM112" s="396"/>
      <c r="CAN112" s="396"/>
      <c r="CAO112" s="396"/>
      <c r="CAP112" s="396"/>
      <c r="CAQ112" s="396"/>
      <c r="CAR112" s="396"/>
      <c r="CAS112" s="396"/>
      <c r="CAT112" s="396"/>
      <c r="CAU112" s="396"/>
      <c r="CAV112" s="396"/>
      <c r="CAW112" s="396"/>
      <c r="CAX112" s="396"/>
      <c r="CAY112" s="396"/>
      <c r="CAZ112" s="396"/>
      <c r="CBA112" s="396"/>
      <c r="CBB112" s="396"/>
      <c r="CBC112" s="396"/>
      <c r="CBD112" s="396"/>
      <c r="CBE112" s="396"/>
      <c r="CBF112" s="396"/>
      <c r="CBG112" s="396"/>
      <c r="CBH112" s="396"/>
      <c r="CBI112" s="396"/>
      <c r="CBJ112" s="396"/>
      <c r="CBK112" s="396"/>
      <c r="CBL112" s="396"/>
      <c r="CBM112" s="396"/>
      <c r="CBN112" s="396"/>
      <c r="CBO112" s="396"/>
      <c r="CBP112" s="396"/>
      <c r="CBQ112" s="396"/>
      <c r="CBR112" s="396"/>
      <c r="CBS112" s="396"/>
      <c r="CBT112" s="396"/>
      <c r="CBU112" s="396"/>
      <c r="CBV112" s="396"/>
      <c r="CBW112" s="396"/>
      <c r="CBX112" s="396"/>
      <c r="CBY112" s="396"/>
      <c r="CBZ112" s="396"/>
      <c r="CCA112" s="396"/>
      <c r="CCB112" s="396"/>
      <c r="CCC112" s="396"/>
      <c r="CCD112" s="396"/>
      <c r="CCE112" s="396"/>
      <c r="CCF112" s="396"/>
      <c r="CCG112" s="396"/>
      <c r="CCH112" s="396"/>
      <c r="CCI112" s="396"/>
      <c r="CCJ112" s="396"/>
      <c r="CCK112" s="396"/>
      <c r="CCL112" s="396"/>
      <c r="CCM112" s="396"/>
      <c r="CCN112" s="396"/>
      <c r="CCO112" s="396"/>
      <c r="CCP112" s="396"/>
      <c r="CCQ112" s="396"/>
      <c r="CCR112" s="396"/>
      <c r="CCS112" s="396"/>
      <c r="CCT112" s="396"/>
      <c r="CCU112" s="396"/>
      <c r="CCV112" s="396"/>
      <c r="CCW112" s="396"/>
      <c r="CCX112" s="396"/>
      <c r="CCY112" s="396"/>
      <c r="CCZ112" s="396"/>
      <c r="CDA112" s="396"/>
      <c r="CDB112" s="396"/>
      <c r="CDC112" s="396"/>
      <c r="CDD112" s="396"/>
      <c r="CDE112" s="396"/>
      <c r="CDF112" s="396"/>
      <c r="CDG112" s="396"/>
      <c r="CDH112" s="396"/>
      <c r="CDI112" s="396"/>
      <c r="CDJ112" s="396"/>
      <c r="CDK112" s="396"/>
      <c r="CDL112" s="396"/>
      <c r="CDM112" s="396"/>
      <c r="CDN112" s="396"/>
      <c r="CDO112" s="396"/>
      <c r="CDP112" s="396"/>
      <c r="CDQ112" s="396"/>
      <c r="CDR112" s="396"/>
      <c r="CDS112" s="396"/>
      <c r="CDT112" s="396"/>
      <c r="CDU112" s="396"/>
      <c r="CDV112" s="396"/>
      <c r="CDW112" s="396"/>
      <c r="CDX112" s="396"/>
      <c r="CDY112" s="396"/>
      <c r="CDZ112" s="396"/>
      <c r="CEA112" s="396"/>
      <c r="CEB112" s="396"/>
      <c r="CEC112" s="396"/>
      <c r="CED112" s="396"/>
      <c r="CEE112" s="396"/>
      <c r="CEF112" s="396"/>
      <c r="CEG112" s="396"/>
      <c r="CEH112" s="396"/>
      <c r="CEI112" s="396"/>
      <c r="CEJ112" s="396"/>
      <c r="CEK112" s="396"/>
      <c r="CEL112" s="396"/>
      <c r="CEM112" s="396"/>
      <c r="CEN112" s="396"/>
      <c r="CEO112" s="396"/>
      <c r="CEP112" s="396"/>
      <c r="CEQ112" s="396"/>
      <c r="CER112" s="396"/>
      <c r="CES112" s="396"/>
      <c r="CET112" s="396"/>
      <c r="CEU112" s="396"/>
      <c r="CEV112" s="396"/>
      <c r="CEW112" s="396"/>
      <c r="CEX112" s="396"/>
      <c r="CEY112" s="396"/>
      <c r="CEZ112" s="396"/>
      <c r="CFA112" s="396"/>
      <c r="CFB112" s="396"/>
      <c r="CFC112" s="396"/>
      <c r="CFD112" s="396"/>
      <c r="CFE112" s="396"/>
      <c r="CFF112" s="396"/>
      <c r="CFG112" s="396"/>
      <c r="CFH112" s="396"/>
      <c r="CFI112" s="396"/>
      <c r="CFJ112" s="396"/>
      <c r="CFK112" s="396"/>
      <c r="CFL112" s="396"/>
      <c r="CFM112" s="396"/>
      <c r="CFN112" s="396"/>
      <c r="CFO112" s="396"/>
      <c r="CFP112" s="396"/>
      <c r="CFQ112" s="396"/>
      <c r="CFR112" s="396"/>
      <c r="CFS112" s="396"/>
      <c r="CFT112" s="396"/>
      <c r="CFU112" s="396"/>
      <c r="CFV112" s="396"/>
      <c r="CFW112" s="396"/>
      <c r="CFX112" s="396"/>
      <c r="CFY112" s="396"/>
      <c r="CFZ112" s="396"/>
      <c r="CGA112" s="396"/>
      <c r="CGB112" s="396"/>
      <c r="CGC112" s="396"/>
      <c r="CGD112" s="396"/>
      <c r="CGE112" s="396"/>
      <c r="CGF112" s="396"/>
      <c r="CGG112" s="396"/>
      <c r="CGH112" s="396"/>
      <c r="CGI112" s="396"/>
      <c r="CGJ112" s="396"/>
      <c r="CGK112" s="396"/>
      <c r="CGL112" s="396"/>
      <c r="CGM112" s="396"/>
      <c r="CGN112" s="396"/>
      <c r="CGO112" s="396"/>
      <c r="CGP112" s="396"/>
      <c r="CGQ112" s="396"/>
      <c r="CGR112" s="396"/>
      <c r="CGS112" s="396"/>
      <c r="CGT112" s="396"/>
      <c r="CGU112" s="396"/>
      <c r="CGV112" s="396"/>
      <c r="CGW112" s="396"/>
      <c r="CGX112" s="396"/>
      <c r="CGY112" s="396"/>
      <c r="CGZ112" s="396"/>
      <c r="CHA112" s="396"/>
      <c r="CHB112" s="396"/>
      <c r="CHC112" s="396"/>
      <c r="CHD112" s="396"/>
      <c r="CHE112" s="396"/>
      <c r="CHF112" s="396"/>
      <c r="CHG112" s="396"/>
      <c r="CHH112" s="396"/>
      <c r="CHI112" s="396"/>
      <c r="CHJ112" s="396"/>
      <c r="CHK112" s="396"/>
      <c r="CHL112" s="396"/>
      <c r="CHM112" s="396"/>
      <c r="CHN112" s="396"/>
      <c r="CHO112" s="396"/>
      <c r="CHP112" s="396"/>
      <c r="CHQ112" s="396"/>
      <c r="CHR112" s="396"/>
      <c r="CHS112" s="396"/>
      <c r="CHT112" s="396"/>
      <c r="CHU112" s="396"/>
      <c r="CHV112" s="396"/>
      <c r="CHW112" s="396"/>
      <c r="CHX112" s="396"/>
      <c r="CHY112" s="396"/>
      <c r="CHZ112" s="396"/>
      <c r="CIA112" s="396"/>
      <c r="CIB112" s="396"/>
      <c r="CIC112" s="396"/>
      <c r="CID112" s="396"/>
      <c r="CIE112" s="396"/>
      <c r="CIF112" s="396"/>
      <c r="CIG112" s="396"/>
      <c r="CIH112" s="396"/>
      <c r="CII112" s="396"/>
      <c r="CIJ112" s="396"/>
      <c r="CIK112" s="396"/>
      <c r="CIL112" s="396"/>
      <c r="CIM112" s="396"/>
      <c r="CIN112" s="396"/>
      <c r="CIO112" s="396"/>
      <c r="CIP112" s="396"/>
      <c r="CIQ112" s="396"/>
      <c r="CIR112" s="396"/>
      <c r="CIS112" s="396"/>
      <c r="CIT112" s="396"/>
      <c r="CIU112" s="396"/>
      <c r="CIV112" s="396"/>
      <c r="CIW112" s="396"/>
      <c r="CIX112" s="396"/>
      <c r="CIY112" s="396"/>
      <c r="CIZ112" s="396"/>
      <c r="CJA112" s="396"/>
      <c r="CJB112" s="396"/>
      <c r="CJC112" s="396"/>
      <c r="CJD112" s="396"/>
      <c r="CJE112" s="396"/>
      <c r="CJF112" s="396"/>
      <c r="CJG112" s="396"/>
      <c r="CJH112" s="396"/>
      <c r="CJI112" s="396"/>
      <c r="CJJ112" s="396"/>
      <c r="CJK112" s="396"/>
      <c r="CJL112" s="396"/>
      <c r="CJM112" s="396"/>
      <c r="CJN112" s="396"/>
      <c r="CJO112" s="396"/>
      <c r="CJP112" s="396"/>
      <c r="CJQ112" s="396"/>
      <c r="CJR112" s="396"/>
      <c r="CJS112" s="396"/>
      <c r="CJT112" s="396"/>
      <c r="CJU112" s="396"/>
      <c r="CJV112" s="396"/>
      <c r="CJW112" s="396"/>
      <c r="CJX112" s="396"/>
      <c r="CJY112" s="396"/>
      <c r="CJZ112" s="396"/>
      <c r="CKA112" s="396"/>
      <c r="CKB112" s="396"/>
      <c r="CKC112" s="396"/>
      <c r="CKD112" s="396"/>
      <c r="CKE112" s="396"/>
      <c r="CKF112" s="396"/>
      <c r="CKG112" s="396"/>
      <c r="CKH112" s="396"/>
      <c r="CKI112" s="396"/>
      <c r="CKJ112" s="396"/>
      <c r="CKK112" s="396"/>
      <c r="CKL112" s="396"/>
      <c r="CKM112" s="396"/>
      <c r="CKN112" s="396"/>
      <c r="CKO112" s="396"/>
      <c r="CKP112" s="396"/>
      <c r="CKQ112" s="396"/>
      <c r="CKR112" s="396"/>
      <c r="CKS112" s="396"/>
      <c r="CKT112" s="396"/>
      <c r="CKU112" s="396"/>
      <c r="CKV112" s="396"/>
      <c r="CKW112" s="396"/>
      <c r="CKX112" s="396"/>
      <c r="CKY112" s="396"/>
      <c r="CKZ112" s="396"/>
      <c r="CLA112" s="396"/>
      <c r="CLB112" s="396"/>
      <c r="CLC112" s="396"/>
      <c r="CLD112" s="396"/>
      <c r="CLE112" s="396"/>
      <c r="CLF112" s="396"/>
      <c r="CLG112" s="396"/>
      <c r="CLH112" s="396"/>
      <c r="CLI112" s="396"/>
      <c r="CLJ112" s="396"/>
      <c r="CLK112" s="396"/>
      <c r="CLL112" s="396"/>
      <c r="CLM112" s="396"/>
      <c r="CLN112" s="396"/>
      <c r="CLO112" s="396"/>
      <c r="CLP112" s="396"/>
      <c r="CLQ112" s="396"/>
      <c r="CLR112" s="396"/>
      <c r="CLS112" s="396"/>
      <c r="CLT112" s="396"/>
      <c r="CLU112" s="396"/>
      <c r="CLV112" s="396"/>
      <c r="CLW112" s="396"/>
      <c r="CLX112" s="396"/>
      <c r="CLY112" s="396"/>
      <c r="CLZ112" s="396"/>
      <c r="CMA112" s="396"/>
      <c r="CMB112" s="396"/>
      <c r="CMC112" s="396"/>
      <c r="CMD112" s="396"/>
      <c r="CME112" s="396"/>
      <c r="CMF112" s="396"/>
      <c r="CMG112" s="396"/>
      <c r="CMH112" s="396"/>
      <c r="CMI112" s="396"/>
      <c r="CMJ112" s="396"/>
      <c r="CMK112" s="396"/>
      <c r="CML112" s="396"/>
      <c r="CMM112" s="396"/>
      <c r="CMN112" s="396"/>
      <c r="CMO112" s="396"/>
      <c r="CMP112" s="396"/>
      <c r="CMQ112" s="396"/>
      <c r="CMR112" s="396"/>
      <c r="CMS112" s="396"/>
      <c r="CMT112" s="396"/>
      <c r="CMU112" s="396"/>
      <c r="CMV112" s="396"/>
      <c r="CMW112" s="396"/>
      <c r="CMX112" s="396"/>
      <c r="CMY112" s="396"/>
      <c r="CMZ112" s="396"/>
      <c r="CNA112" s="396"/>
      <c r="CNB112" s="396"/>
      <c r="CNC112" s="396"/>
      <c r="CND112" s="396"/>
      <c r="CNE112" s="396"/>
      <c r="CNF112" s="396"/>
      <c r="CNG112" s="396"/>
      <c r="CNH112" s="396"/>
      <c r="CNI112" s="396"/>
      <c r="CNJ112" s="396"/>
      <c r="CNK112" s="396"/>
      <c r="CNL112" s="396"/>
      <c r="CNM112" s="396"/>
      <c r="CNN112" s="396"/>
      <c r="CNO112" s="396"/>
      <c r="CNP112" s="396"/>
      <c r="CNQ112" s="396"/>
      <c r="CNR112" s="396"/>
      <c r="CNS112" s="396"/>
      <c r="CNT112" s="396"/>
      <c r="CNU112" s="396"/>
      <c r="CNV112" s="396"/>
      <c r="CNW112" s="396"/>
      <c r="CNX112" s="396"/>
      <c r="CNY112" s="396"/>
      <c r="CNZ112" s="396"/>
      <c r="COA112" s="396"/>
      <c r="COB112" s="396"/>
      <c r="COC112" s="396"/>
      <c r="COD112" s="396"/>
      <c r="COE112" s="396"/>
      <c r="COF112" s="396"/>
      <c r="COG112" s="396"/>
      <c r="COH112" s="396"/>
      <c r="COI112" s="396"/>
      <c r="COJ112" s="396"/>
      <c r="COK112" s="396"/>
      <c r="COL112" s="396"/>
      <c r="COM112" s="396"/>
      <c r="CON112" s="396"/>
      <c r="COO112" s="396"/>
      <c r="COP112" s="396"/>
      <c r="COQ112" s="396"/>
      <c r="COR112" s="396"/>
      <c r="COS112" s="396"/>
      <c r="COT112" s="396"/>
      <c r="COU112" s="396"/>
      <c r="COV112" s="396"/>
      <c r="COW112" s="396"/>
      <c r="COX112" s="396"/>
      <c r="COY112" s="396"/>
      <c r="COZ112" s="396"/>
      <c r="CPA112" s="396"/>
      <c r="CPB112" s="396"/>
      <c r="CPC112" s="396"/>
      <c r="CPD112" s="396"/>
      <c r="CPE112" s="396"/>
      <c r="CPF112" s="396"/>
      <c r="CPG112" s="396"/>
      <c r="CPH112" s="396"/>
      <c r="CPI112" s="396"/>
      <c r="CPJ112" s="396"/>
      <c r="CPK112" s="396"/>
      <c r="CPL112" s="396"/>
      <c r="CPM112" s="396"/>
      <c r="CPN112" s="396"/>
      <c r="CPO112" s="396"/>
      <c r="CPP112" s="396"/>
      <c r="CPQ112" s="396"/>
      <c r="CPR112" s="396"/>
      <c r="CPS112" s="396"/>
      <c r="CPT112" s="396"/>
      <c r="CPU112" s="396"/>
      <c r="CPV112" s="396"/>
      <c r="CPW112" s="396"/>
      <c r="CPX112" s="396"/>
      <c r="CPY112" s="396"/>
      <c r="CPZ112" s="396"/>
      <c r="CQA112" s="396"/>
      <c r="CQB112" s="396"/>
      <c r="CQC112" s="396"/>
      <c r="CQD112" s="396"/>
      <c r="CQE112" s="396"/>
      <c r="CQF112" s="396"/>
      <c r="CQG112" s="396"/>
      <c r="CQH112" s="396"/>
      <c r="CQI112" s="396"/>
      <c r="CQJ112" s="396"/>
      <c r="CQK112" s="396"/>
      <c r="CQL112" s="396"/>
      <c r="CQM112" s="396"/>
      <c r="CQN112" s="396"/>
      <c r="CQO112" s="396"/>
      <c r="CQP112" s="396"/>
      <c r="CQQ112" s="396"/>
      <c r="CQR112" s="396"/>
      <c r="CQS112" s="396"/>
      <c r="CQT112" s="396"/>
      <c r="CQU112" s="396"/>
      <c r="CQV112" s="396"/>
      <c r="CQW112" s="396"/>
      <c r="CQX112" s="396"/>
      <c r="CQY112" s="396"/>
      <c r="CQZ112" s="396"/>
      <c r="CRA112" s="396"/>
      <c r="CRB112" s="396"/>
      <c r="CRC112" s="396"/>
      <c r="CRD112" s="396"/>
      <c r="CRE112" s="396"/>
      <c r="CRF112" s="396"/>
      <c r="CRG112" s="396"/>
      <c r="CRH112" s="396"/>
      <c r="CRI112" s="396"/>
      <c r="CRJ112" s="396"/>
      <c r="CRK112" s="396"/>
      <c r="CRL112" s="396"/>
      <c r="CRM112" s="396"/>
      <c r="CRN112" s="396"/>
      <c r="CRO112" s="396"/>
      <c r="CRP112" s="396"/>
      <c r="CRQ112" s="396"/>
      <c r="CRR112" s="396"/>
      <c r="CRS112" s="396"/>
      <c r="CRT112" s="396"/>
      <c r="CRU112" s="396"/>
      <c r="CRV112" s="396"/>
      <c r="CRW112" s="396"/>
      <c r="CRX112" s="396"/>
      <c r="CRY112" s="396"/>
      <c r="CRZ112" s="396"/>
      <c r="CSA112" s="396"/>
      <c r="CSB112" s="396"/>
      <c r="CSC112" s="396"/>
      <c r="CSD112" s="396"/>
      <c r="CSE112" s="396"/>
      <c r="CSF112" s="396"/>
      <c r="CSG112" s="396"/>
      <c r="CSH112" s="396"/>
      <c r="CSI112" s="396"/>
      <c r="CSJ112" s="396"/>
      <c r="CSK112" s="396"/>
      <c r="CSL112" s="396"/>
      <c r="CSM112" s="396"/>
      <c r="CSN112" s="396"/>
      <c r="CSO112" s="396"/>
      <c r="CSP112" s="396"/>
      <c r="CSQ112" s="396"/>
      <c r="CSR112" s="396"/>
      <c r="CSS112" s="396"/>
      <c r="CST112" s="396"/>
      <c r="CSU112" s="396"/>
      <c r="CSV112" s="396"/>
      <c r="CSW112" s="396"/>
      <c r="CSX112" s="396"/>
      <c r="CSY112" s="396"/>
      <c r="CSZ112" s="396"/>
      <c r="CTA112" s="396"/>
      <c r="CTB112" s="396"/>
      <c r="CTC112" s="396"/>
      <c r="CTD112" s="396"/>
      <c r="CTE112" s="396"/>
      <c r="CTF112" s="396"/>
      <c r="CTG112" s="396"/>
      <c r="CTH112" s="396"/>
      <c r="CTI112" s="396"/>
      <c r="CTJ112" s="396"/>
      <c r="CTK112" s="396"/>
      <c r="CTL112" s="396"/>
      <c r="CTM112" s="396"/>
      <c r="CTN112" s="396"/>
      <c r="CTO112" s="396"/>
      <c r="CTP112" s="396"/>
      <c r="CTQ112" s="396"/>
      <c r="CTR112" s="396"/>
      <c r="CTS112" s="396"/>
      <c r="CTT112" s="396"/>
      <c r="CTU112" s="396"/>
      <c r="CTV112" s="396"/>
      <c r="CTW112" s="396"/>
      <c r="CTX112" s="396"/>
      <c r="CTY112" s="396"/>
      <c r="CTZ112" s="396"/>
      <c r="CUA112" s="396"/>
      <c r="CUB112" s="396"/>
      <c r="CUC112" s="396"/>
      <c r="CUD112" s="396"/>
      <c r="CUE112" s="396"/>
      <c r="CUF112" s="396"/>
      <c r="CUG112" s="396"/>
      <c r="CUH112" s="396"/>
      <c r="CUI112" s="396"/>
      <c r="CUJ112" s="396"/>
      <c r="CUK112" s="396"/>
      <c r="CUL112" s="396"/>
      <c r="CUM112" s="396"/>
      <c r="CUN112" s="396"/>
      <c r="CUO112" s="396"/>
      <c r="CUP112" s="396"/>
      <c r="CUQ112" s="396"/>
      <c r="CUR112" s="396"/>
      <c r="CUS112" s="396"/>
      <c r="CUT112" s="396"/>
      <c r="CUU112" s="396"/>
      <c r="CUV112" s="396"/>
      <c r="CUW112" s="396"/>
      <c r="CUX112" s="396"/>
      <c r="CUY112" s="396"/>
      <c r="CUZ112" s="396"/>
      <c r="CVA112" s="396"/>
      <c r="CVB112" s="396"/>
      <c r="CVC112" s="396"/>
      <c r="CVD112" s="396"/>
      <c r="CVE112" s="396"/>
      <c r="CVF112" s="396"/>
      <c r="CVG112" s="396"/>
      <c r="CVH112" s="396"/>
      <c r="CVI112" s="396"/>
      <c r="CVJ112" s="396"/>
      <c r="CVK112" s="396"/>
      <c r="CVL112" s="396"/>
      <c r="CVM112" s="396"/>
      <c r="CVN112" s="396"/>
      <c r="CVO112" s="396"/>
      <c r="CVP112" s="396"/>
      <c r="CVQ112" s="396"/>
      <c r="CVR112" s="396"/>
      <c r="CVS112" s="396"/>
      <c r="CVT112" s="396"/>
      <c r="CVU112" s="396"/>
      <c r="CVV112" s="396"/>
      <c r="CVW112" s="396"/>
      <c r="CVX112" s="396"/>
      <c r="CVY112" s="396"/>
      <c r="CVZ112" s="396"/>
      <c r="CWA112" s="396"/>
      <c r="CWB112" s="396"/>
      <c r="CWC112" s="396"/>
      <c r="CWD112" s="396"/>
      <c r="CWE112" s="396"/>
      <c r="CWF112" s="396"/>
      <c r="CWG112" s="396"/>
      <c r="CWH112" s="396"/>
      <c r="CWI112" s="396"/>
      <c r="CWJ112" s="396"/>
      <c r="CWK112" s="396"/>
      <c r="CWL112" s="396"/>
      <c r="CWM112" s="396"/>
      <c r="CWN112" s="396"/>
      <c r="CWO112" s="396"/>
      <c r="CWP112" s="396"/>
      <c r="CWQ112" s="396"/>
      <c r="CWR112" s="396"/>
      <c r="CWS112" s="396"/>
      <c r="CWT112" s="396"/>
      <c r="CWU112" s="396"/>
      <c r="CWV112" s="396"/>
      <c r="CWW112" s="396"/>
      <c r="CWX112" s="396"/>
      <c r="CWY112" s="396"/>
      <c r="CWZ112" s="396"/>
      <c r="CXA112" s="396"/>
      <c r="CXB112" s="396"/>
      <c r="CXC112" s="396"/>
      <c r="CXD112" s="396"/>
      <c r="CXE112" s="396"/>
      <c r="CXF112" s="396"/>
      <c r="CXG112" s="396"/>
      <c r="CXH112" s="396"/>
      <c r="CXI112" s="396"/>
      <c r="CXJ112" s="396"/>
      <c r="CXK112" s="396"/>
      <c r="CXL112" s="396"/>
      <c r="CXM112" s="396"/>
      <c r="CXN112" s="396"/>
      <c r="CXO112" s="396"/>
      <c r="CXP112" s="396"/>
      <c r="CXQ112" s="396"/>
      <c r="CXR112" s="396"/>
      <c r="CXS112" s="396"/>
      <c r="CXT112" s="396"/>
      <c r="CXU112" s="396"/>
      <c r="CXV112" s="396"/>
      <c r="CXW112" s="396"/>
      <c r="CXX112" s="396"/>
      <c r="CXY112" s="396"/>
      <c r="CXZ112" s="396"/>
      <c r="CYA112" s="396"/>
      <c r="CYB112" s="396"/>
      <c r="CYC112" s="396"/>
      <c r="CYD112" s="396"/>
      <c r="CYE112" s="396"/>
      <c r="CYF112" s="396"/>
      <c r="CYG112" s="396"/>
      <c r="CYH112" s="396"/>
      <c r="CYI112" s="396"/>
      <c r="CYJ112" s="396"/>
      <c r="CYK112" s="396"/>
      <c r="CYL112" s="396"/>
      <c r="CYM112" s="396"/>
      <c r="CYN112" s="396"/>
      <c r="CYO112" s="396"/>
      <c r="CYP112" s="396"/>
      <c r="CYQ112" s="396"/>
      <c r="CYR112" s="396"/>
      <c r="CYS112" s="396"/>
      <c r="CYT112" s="396"/>
      <c r="CYU112" s="396"/>
      <c r="CYV112" s="396"/>
      <c r="CYW112" s="396"/>
      <c r="CYX112" s="396"/>
      <c r="CYY112" s="396"/>
      <c r="CYZ112" s="396"/>
      <c r="CZA112" s="396"/>
      <c r="CZB112" s="396"/>
      <c r="CZC112" s="396"/>
      <c r="CZD112" s="396"/>
      <c r="CZE112" s="396"/>
      <c r="CZF112" s="396"/>
      <c r="CZG112" s="396"/>
      <c r="CZH112" s="396"/>
      <c r="CZI112" s="396"/>
      <c r="CZJ112" s="396"/>
      <c r="CZK112" s="396"/>
      <c r="CZL112" s="396"/>
      <c r="CZM112" s="396"/>
      <c r="CZN112" s="396"/>
      <c r="CZO112" s="396"/>
      <c r="CZP112" s="396"/>
      <c r="CZQ112" s="396"/>
      <c r="CZR112" s="396"/>
      <c r="CZS112" s="396"/>
      <c r="CZT112" s="396"/>
      <c r="CZU112" s="396"/>
      <c r="CZV112" s="396"/>
      <c r="CZW112" s="396"/>
      <c r="CZX112" s="396"/>
      <c r="CZY112" s="396"/>
      <c r="CZZ112" s="396"/>
      <c r="DAA112" s="396"/>
      <c r="DAB112" s="396"/>
      <c r="DAC112" s="396"/>
      <c r="DAD112" s="396"/>
      <c r="DAE112" s="396"/>
      <c r="DAF112" s="396"/>
      <c r="DAG112" s="396"/>
      <c r="DAH112" s="396"/>
      <c r="DAI112" s="396"/>
      <c r="DAJ112" s="396"/>
      <c r="DAK112" s="396"/>
      <c r="DAL112" s="396"/>
      <c r="DAM112" s="396"/>
      <c r="DAN112" s="396"/>
      <c r="DAO112" s="396"/>
      <c r="DAP112" s="396"/>
      <c r="DAQ112" s="396"/>
      <c r="DAR112" s="396"/>
      <c r="DAS112" s="396"/>
      <c r="DAT112" s="396"/>
      <c r="DAU112" s="396"/>
      <c r="DAV112" s="396"/>
      <c r="DAW112" s="396"/>
      <c r="DAX112" s="396"/>
      <c r="DAY112" s="396"/>
      <c r="DAZ112" s="396"/>
      <c r="DBA112" s="396"/>
      <c r="DBB112" s="396"/>
      <c r="DBC112" s="396"/>
      <c r="DBD112" s="396"/>
      <c r="DBE112" s="396"/>
      <c r="DBF112" s="396"/>
      <c r="DBG112" s="396"/>
      <c r="DBH112" s="396"/>
      <c r="DBI112" s="396"/>
      <c r="DBJ112" s="396"/>
      <c r="DBK112" s="396"/>
      <c r="DBL112" s="396"/>
      <c r="DBM112" s="396"/>
      <c r="DBN112" s="396"/>
      <c r="DBO112" s="396"/>
      <c r="DBP112" s="396"/>
      <c r="DBQ112" s="396"/>
      <c r="DBR112" s="396"/>
      <c r="DBS112" s="396"/>
      <c r="DBT112" s="396"/>
      <c r="DBU112" s="396"/>
      <c r="DBV112" s="396"/>
      <c r="DBW112" s="396"/>
      <c r="DBX112" s="396"/>
      <c r="DBY112" s="396"/>
      <c r="DBZ112" s="396"/>
      <c r="DCA112" s="396"/>
      <c r="DCB112" s="396"/>
      <c r="DCC112" s="396"/>
      <c r="DCD112" s="396"/>
      <c r="DCE112" s="396"/>
      <c r="DCF112" s="396"/>
      <c r="DCG112" s="396"/>
      <c r="DCH112" s="396"/>
      <c r="DCI112" s="396"/>
      <c r="DCJ112" s="396"/>
      <c r="DCK112" s="396"/>
      <c r="DCL112" s="396"/>
      <c r="DCM112" s="396"/>
      <c r="DCN112" s="396"/>
      <c r="DCO112" s="396"/>
      <c r="DCP112" s="396"/>
      <c r="DCQ112" s="396"/>
      <c r="DCR112" s="396"/>
      <c r="DCS112" s="396"/>
      <c r="DCT112" s="396"/>
      <c r="DCU112" s="396"/>
      <c r="DCV112" s="396"/>
      <c r="DCW112" s="396"/>
      <c r="DCX112" s="396"/>
      <c r="DCY112" s="396"/>
      <c r="DCZ112" s="396"/>
      <c r="DDA112" s="396"/>
      <c r="DDB112" s="396"/>
      <c r="DDC112" s="396"/>
      <c r="DDD112" s="396"/>
      <c r="DDE112" s="396"/>
      <c r="DDF112" s="396"/>
      <c r="DDG112" s="396"/>
      <c r="DDH112" s="396"/>
      <c r="DDI112" s="396"/>
      <c r="DDJ112" s="396"/>
      <c r="DDK112" s="396"/>
      <c r="DDL112" s="396"/>
      <c r="DDM112" s="396"/>
      <c r="DDN112" s="396"/>
      <c r="DDO112" s="396"/>
      <c r="DDP112" s="396"/>
      <c r="DDQ112" s="396"/>
      <c r="DDR112" s="396"/>
      <c r="DDS112" s="396"/>
      <c r="DDT112" s="396"/>
      <c r="DDU112" s="396"/>
      <c r="DDV112" s="396"/>
      <c r="DDW112" s="396"/>
      <c r="DDX112" s="396"/>
      <c r="DDY112" s="396"/>
      <c r="DDZ112" s="396"/>
      <c r="DEA112" s="396"/>
      <c r="DEB112" s="396"/>
      <c r="DEC112" s="396"/>
      <c r="DED112" s="396"/>
      <c r="DEE112" s="396"/>
      <c r="DEF112" s="396"/>
      <c r="DEG112" s="396"/>
      <c r="DEH112" s="396"/>
      <c r="DEI112" s="396"/>
      <c r="DEJ112" s="396"/>
      <c r="DEK112" s="396"/>
      <c r="DEL112" s="396"/>
      <c r="DEM112" s="396"/>
      <c r="DEN112" s="396"/>
      <c r="DEO112" s="396"/>
      <c r="DEP112" s="396"/>
      <c r="DEQ112" s="396"/>
      <c r="DER112" s="396"/>
      <c r="DES112" s="396"/>
      <c r="DET112" s="396"/>
      <c r="DEU112" s="396"/>
      <c r="DEV112" s="396"/>
      <c r="DEW112" s="396"/>
      <c r="DEX112" s="396"/>
      <c r="DEY112" s="396"/>
      <c r="DEZ112" s="396"/>
      <c r="DFA112" s="396"/>
      <c r="DFB112" s="396"/>
      <c r="DFC112" s="396"/>
      <c r="DFD112" s="396"/>
      <c r="DFE112" s="396"/>
      <c r="DFF112" s="396"/>
      <c r="DFG112" s="396"/>
      <c r="DFH112" s="396"/>
      <c r="DFI112" s="396"/>
      <c r="DFJ112" s="396"/>
      <c r="DFK112" s="396"/>
      <c r="DFL112" s="396"/>
      <c r="DFM112" s="396"/>
      <c r="DFN112" s="396"/>
      <c r="DFO112" s="396"/>
      <c r="DFP112" s="396"/>
      <c r="DFQ112" s="396"/>
      <c r="DFR112" s="396"/>
      <c r="DFS112" s="396"/>
      <c r="DFT112" s="396"/>
      <c r="DFU112" s="396"/>
      <c r="DFV112" s="396"/>
      <c r="DFW112" s="396"/>
      <c r="DFX112" s="396"/>
      <c r="DFY112" s="396"/>
      <c r="DFZ112" s="396"/>
      <c r="DGA112" s="396"/>
      <c r="DGB112" s="396"/>
      <c r="DGC112" s="396"/>
      <c r="DGD112" s="396"/>
      <c r="DGE112" s="396"/>
      <c r="DGF112" s="396"/>
      <c r="DGG112" s="396"/>
      <c r="DGH112" s="396"/>
      <c r="DGI112" s="396"/>
      <c r="DGJ112" s="396"/>
      <c r="DGK112" s="396"/>
      <c r="DGL112" s="396"/>
      <c r="DGM112" s="396"/>
      <c r="DGN112" s="396"/>
      <c r="DGO112" s="396"/>
      <c r="DGP112" s="396"/>
      <c r="DGQ112" s="396"/>
      <c r="DGR112" s="396"/>
      <c r="DGS112" s="396"/>
      <c r="DGT112" s="396"/>
      <c r="DGU112" s="396"/>
      <c r="DGV112" s="396"/>
      <c r="DGW112" s="396"/>
      <c r="DGX112" s="396"/>
      <c r="DGY112" s="396"/>
      <c r="DGZ112" s="396"/>
      <c r="DHA112" s="396"/>
      <c r="DHB112" s="396"/>
      <c r="DHC112" s="396"/>
      <c r="DHD112" s="396"/>
      <c r="DHE112" s="396"/>
      <c r="DHF112" s="396"/>
      <c r="DHG112" s="396"/>
      <c r="DHH112" s="396"/>
      <c r="DHI112" s="396"/>
      <c r="DHJ112" s="396"/>
      <c r="DHK112" s="396"/>
      <c r="DHL112" s="396"/>
      <c r="DHM112" s="396"/>
      <c r="DHN112" s="396"/>
      <c r="DHO112" s="396"/>
      <c r="DHP112" s="396"/>
      <c r="DHQ112" s="396"/>
      <c r="DHR112" s="396"/>
      <c r="DHS112" s="396"/>
      <c r="DHT112" s="396"/>
      <c r="DHU112" s="396"/>
      <c r="DHV112" s="396"/>
      <c r="DHW112" s="396"/>
      <c r="DHX112" s="396"/>
      <c r="DHY112" s="396"/>
      <c r="DHZ112" s="396"/>
      <c r="DIA112" s="396"/>
      <c r="DIB112" s="396"/>
      <c r="DIC112" s="396"/>
      <c r="DID112" s="396"/>
      <c r="DIE112" s="396"/>
      <c r="DIF112" s="396"/>
      <c r="DIG112" s="396"/>
      <c r="DIH112" s="396"/>
      <c r="DII112" s="396"/>
      <c r="DIJ112" s="396"/>
      <c r="DIK112" s="396"/>
      <c r="DIL112" s="396"/>
      <c r="DIM112" s="396"/>
      <c r="DIN112" s="396"/>
      <c r="DIO112" s="396"/>
      <c r="DIP112" s="396"/>
      <c r="DIQ112" s="396"/>
      <c r="DIR112" s="396"/>
      <c r="DIS112" s="396"/>
      <c r="DIT112" s="396"/>
      <c r="DIU112" s="396"/>
      <c r="DIV112" s="396"/>
      <c r="DIW112" s="396"/>
      <c r="DIX112" s="396"/>
      <c r="DIY112" s="396"/>
      <c r="DIZ112" s="396"/>
      <c r="DJA112" s="396"/>
      <c r="DJB112" s="396"/>
      <c r="DJC112" s="396"/>
      <c r="DJD112" s="396"/>
      <c r="DJE112" s="396"/>
      <c r="DJF112" s="396"/>
      <c r="DJG112" s="396"/>
      <c r="DJH112" s="396"/>
      <c r="DJI112" s="396"/>
      <c r="DJJ112" s="396"/>
      <c r="DJK112" s="396"/>
      <c r="DJL112" s="396"/>
      <c r="DJM112" s="396"/>
      <c r="DJN112" s="396"/>
      <c r="DJO112" s="396"/>
      <c r="DJP112" s="396"/>
      <c r="DJQ112" s="396"/>
      <c r="DJR112" s="396"/>
      <c r="DJS112" s="396"/>
      <c r="DJT112" s="396"/>
      <c r="DJU112" s="396"/>
      <c r="DJV112" s="396"/>
      <c r="DJW112" s="396"/>
      <c r="DJX112" s="396"/>
      <c r="DJY112" s="396"/>
      <c r="DJZ112" s="396"/>
      <c r="DKA112" s="396"/>
      <c r="DKB112" s="396"/>
      <c r="DKC112" s="396"/>
      <c r="DKD112" s="396"/>
      <c r="DKE112" s="396"/>
      <c r="DKF112" s="396"/>
      <c r="DKG112" s="396"/>
      <c r="DKH112" s="396"/>
      <c r="DKI112" s="396"/>
      <c r="DKJ112" s="396"/>
      <c r="DKK112" s="396"/>
      <c r="DKL112" s="396"/>
      <c r="DKM112" s="396"/>
      <c r="DKN112" s="396"/>
      <c r="DKO112" s="396"/>
      <c r="DKP112" s="396"/>
      <c r="DKQ112" s="396"/>
      <c r="DKR112" s="396"/>
      <c r="DKS112" s="396"/>
      <c r="DKT112" s="396"/>
      <c r="DKU112" s="396"/>
      <c r="DKV112" s="396"/>
      <c r="DKW112" s="396"/>
      <c r="DKX112" s="396"/>
      <c r="DKY112" s="396"/>
      <c r="DKZ112" s="396"/>
      <c r="DLA112" s="396"/>
      <c r="DLB112" s="396"/>
      <c r="DLC112" s="396"/>
      <c r="DLD112" s="396"/>
      <c r="DLE112" s="396"/>
      <c r="DLF112" s="396"/>
      <c r="DLG112" s="396"/>
      <c r="DLH112" s="396"/>
      <c r="DLI112" s="396"/>
      <c r="DLJ112" s="396"/>
      <c r="DLK112" s="396"/>
      <c r="DLL112" s="396"/>
      <c r="DLM112" s="396"/>
      <c r="DLN112" s="396"/>
      <c r="DLO112" s="396"/>
      <c r="DLP112" s="396"/>
      <c r="DLQ112" s="396"/>
      <c r="DLR112" s="396"/>
      <c r="DLS112" s="396"/>
      <c r="DLT112" s="396"/>
      <c r="DLU112" s="396"/>
      <c r="DLV112" s="396"/>
      <c r="DLW112" s="396"/>
      <c r="DLX112" s="396"/>
      <c r="DLY112" s="396"/>
      <c r="DLZ112" s="396"/>
      <c r="DMA112" s="396"/>
      <c r="DMB112" s="396"/>
      <c r="DMC112" s="396"/>
      <c r="DMD112" s="396"/>
      <c r="DME112" s="396"/>
      <c r="DMF112" s="396"/>
      <c r="DMG112" s="396"/>
      <c r="DMH112" s="396"/>
      <c r="DMI112" s="396"/>
      <c r="DMJ112" s="396"/>
      <c r="DMK112" s="396"/>
      <c r="DML112" s="396"/>
      <c r="DMM112" s="396"/>
      <c r="DMN112" s="396"/>
      <c r="DMO112" s="396"/>
      <c r="DMP112" s="396"/>
      <c r="DMQ112" s="396"/>
      <c r="DMR112" s="396"/>
      <c r="DMS112" s="396"/>
      <c r="DMT112" s="396"/>
      <c r="DMU112" s="396"/>
      <c r="DMV112" s="396"/>
      <c r="DMW112" s="396"/>
      <c r="DMX112" s="396"/>
      <c r="DMY112" s="396"/>
      <c r="DMZ112" s="396"/>
      <c r="DNA112" s="396"/>
      <c r="DNB112" s="396"/>
      <c r="DNC112" s="396"/>
      <c r="DND112" s="396"/>
      <c r="DNE112" s="396"/>
      <c r="DNF112" s="396"/>
      <c r="DNG112" s="396"/>
      <c r="DNH112" s="396"/>
      <c r="DNI112" s="396"/>
      <c r="DNJ112" s="396"/>
      <c r="DNK112" s="396"/>
      <c r="DNL112" s="396"/>
      <c r="DNM112" s="396"/>
      <c r="DNN112" s="396"/>
      <c r="DNO112" s="396"/>
      <c r="DNP112" s="396"/>
      <c r="DNQ112" s="396"/>
      <c r="DNR112" s="396"/>
      <c r="DNS112" s="396"/>
      <c r="DNT112" s="396"/>
      <c r="DNU112" s="396"/>
      <c r="DNV112" s="396"/>
      <c r="DNW112" s="396"/>
      <c r="DNX112" s="396"/>
      <c r="DNY112" s="396"/>
      <c r="DNZ112" s="396"/>
      <c r="DOA112" s="396"/>
      <c r="DOB112" s="396"/>
      <c r="DOC112" s="396"/>
      <c r="DOD112" s="396"/>
      <c r="DOE112" s="396"/>
      <c r="DOF112" s="396"/>
      <c r="DOG112" s="396"/>
      <c r="DOH112" s="396"/>
      <c r="DOI112" s="396"/>
      <c r="DOJ112" s="396"/>
      <c r="DOK112" s="396"/>
      <c r="DOL112" s="396"/>
      <c r="DOM112" s="396"/>
      <c r="DON112" s="396"/>
      <c r="DOO112" s="396"/>
      <c r="DOP112" s="396"/>
      <c r="DOQ112" s="396"/>
      <c r="DOR112" s="396"/>
      <c r="DOS112" s="396"/>
      <c r="DOT112" s="396"/>
      <c r="DOU112" s="396"/>
      <c r="DOV112" s="396"/>
      <c r="DOW112" s="396"/>
      <c r="DOX112" s="396"/>
      <c r="DOY112" s="396"/>
      <c r="DOZ112" s="396"/>
      <c r="DPA112" s="396"/>
      <c r="DPB112" s="396"/>
      <c r="DPC112" s="396"/>
      <c r="DPD112" s="396"/>
      <c r="DPE112" s="396"/>
      <c r="DPF112" s="396"/>
      <c r="DPG112" s="396"/>
      <c r="DPH112" s="396"/>
      <c r="DPI112" s="396"/>
      <c r="DPJ112" s="396"/>
      <c r="DPK112" s="396"/>
      <c r="DPL112" s="396"/>
      <c r="DPM112" s="396"/>
      <c r="DPN112" s="396"/>
      <c r="DPO112" s="396"/>
      <c r="DPP112" s="396"/>
      <c r="DPQ112" s="396"/>
      <c r="DPR112" s="396"/>
      <c r="DPS112" s="396"/>
      <c r="DPT112" s="396"/>
      <c r="DPU112" s="396"/>
      <c r="DPV112" s="396"/>
      <c r="DPW112" s="396"/>
      <c r="DPX112" s="396"/>
      <c r="DPY112" s="396"/>
      <c r="DPZ112" s="396"/>
      <c r="DQA112" s="396"/>
      <c r="DQB112" s="396"/>
      <c r="DQC112" s="396"/>
      <c r="DQD112" s="396"/>
      <c r="DQE112" s="396"/>
      <c r="DQF112" s="396"/>
      <c r="DQG112" s="396"/>
      <c r="DQH112" s="396"/>
      <c r="DQI112" s="396"/>
      <c r="DQJ112" s="396"/>
      <c r="DQK112" s="396"/>
      <c r="DQL112" s="396"/>
      <c r="DQM112" s="396"/>
      <c r="DQN112" s="396"/>
      <c r="DQO112" s="396"/>
      <c r="DQP112" s="396"/>
      <c r="DQQ112" s="396"/>
      <c r="DQR112" s="396"/>
      <c r="DQS112" s="396"/>
      <c r="DQT112" s="396"/>
      <c r="DQU112" s="396"/>
      <c r="DQV112" s="396"/>
      <c r="DQW112" s="396"/>
      <c r="DQX112" s="396"/>
      <c r="DQY112" s="396"/>
      <c r="DQZ112" s="396"/>
      <c r="DRA112" s="396"/>
      <c r="DRB112" s="396"/>
      <c r="DRC112" s="396"/>
      <c r="DRD112" s="396"/>
      <c r="DRE112" s="396"/>
      <c r="DRF112" s="396"/>
      <c r="DRG112" s="396"/>
      <c r="DRH112" s="396"/>
      <c r="DRI112" s="396"/>
      <c r="DRJ112" s="396"/>
      <c r="DRK112" s="396"/>
      <c r="DRL112" s="396"/>
      <c r="DRM112" s="396"/>
      <c r="DRN112" s="396"/>
      <c r="DRO112" s="396"/>
      <c r="DRP112" s="396"/>
      <c r="DRQ112" s="396"/>
      <c r="DRR112" s="396"/>
      <c r="DRS112" s="396"/>
      <c r="DRT112" s="396"/>
      <c r="DRU112" s="396"/>
      <c r="DRV112" s="396"/>
      <c r="DRW112" s="396"/>
      <c r="DRX112" s="396"/>
      <c r="DRY112" s="396"/>
      <c r="DRZ112" s="396"/>
      <c r="DSA112" s="396"/>
      <c r="DSB112" s="396"/>
      <c r="DSC112" s="396"/>
      <c r="DSD112" s="396"/>
      <c r="DSE112" s="396"/>
      <c r="DSF112" s="396"/>
      <c r="DSG112" s="396"/>
      <c r="DSH112" s="396"/>
      <c r="DSI112" s="396"/>
      <c r="DSJ112" s="396"/>
      <c r="DSK112" s="396"/>
      <c r="DSL112" s="396"/>
      <c r="DSM112" s="396"/>
      <c r="DSN112" s="396"/>
      <c r="DSO112" s="396"/>
      <c r="DSP112" s="396"/>
      <c r="DSQ112" s="396"/>
      <c r="DSR112" s="396"/>
      <c r="DSS112" s="396"/>
      <c r="DST112" s="396"/>
      <c r="DSU112" s="396"/>
      <c r="DSV112" s="396"/>
      <c r="DSW112" s="396"/>
      <c r="DSX112" s="396"/>
      <c r="DSY112" s="396"/>
      <c r="DSZ112" s="396"/>
      <c r="DTA112" s="396"/>
      <c r="DTB112" s="396"/>
      <c r="DTC112" s="396"/>
      <c r="DTD112" s="396"/>
      <c r="DTE112" s="396"/>
      <c r="DTF112" s="396"/>
      <c r="DTG112" s="396"/>
      <c r="DTH112" s="396"/>
      <c r="DTI112" s="396"/>
      <c r="DTJ112" s="396"/>
      <c r="DTK112" s="396"/>
      <c r="DTL112" s="396"/>
      <c r="DTM112" s="396"/>
      <c r="DTN112" s="396"/>
      <c r="DTO112" s="396"/>
      <c r="DTP112" s="396"/>
      <c r="DTQ112" s="396"/>
      <c r="DTR112" s="396"/>
      <c r="DTS112" s="396"/>
      <c r="DTT112" s="396"/>
      <c r="DTU112" s="396"/>
      <c r="DTV112" s="396"/>
      <c r="DTW112" s="396"/>
      <c r="DTX112" s="396"/>
      <c r="DTY112" s="396"/>
      <c r="DTZ112" s="396"/>
      <c r="DUA112" s="396"/>
      <c r="DUB112" s="396"/>
      <c r="DUC112" s="396"/>
      <c r="DUD112" s="396"/>
      <c r="DUE112" s="396"/>
      <c r="DUF112" s="396"/>
      <c r="DUG112" s="396"/>
      <c r="DUH112" s="396"/>
      <c r="DUI112" s="396"/>
      <c r="DUJ112" s="396"/>
      <c r="DUK112" s="396"/>
      <c r="DUL112" s="396"/>
      <c r="DUM112" s="396"/>
      <c r="DUN112" s="396"/>
      <c r="DUO112" s="396"/>
      <c r="DUP112" s="396"/>
      <c r="DUQ112" s="396"/>
      <c r="DUR112" s="396"/>
      <c r="DUS112" s="396"/>
      <c r="DUT112" s="396"/>
      <c r="DUU112" s="396"/>
      <c r="DUV112" s="396"/>
      <c r="DUW112" s="396"/>
      <c r="DUX112" s="396"/>
      <c r="DUY112" s="396"/>
      <c r="DUZ112" s="396"/>
      <c r="DVA112" s="396"/>
      <c r="DVB112" s="396"/>
      <c r="DVC112" s="396"/>
      <c r="DVD112" s="396"/>
      <c r="DVE112" s="396"/>
      <c r="DVF112" s="396"/>
      <c r="DVG112" s="396"/>
      <c r="DVH112" s="396"/>
      <c r="DVI112" s="396"/>
      <c r="DVJ112" s="396"/>
      <c r="DVK112" s="396"/>
      <c r="DVL112" s="396"/>
      <c r="DVM112" s="396"/>
      <c r="DVN112" s="396"/>
      <c r="DVO112" s="396"/>
      <c r="DVP112" s="396"/>
      <c r="DVQ112" s="396"/>
      <c r="DVR112" s="396"/>
      <c r="DVS112" s="396"/>
      <c r="DVT112" s="396"/>
      <c r="DVU112" s="396"/>
      <c r="DVV112" s="396"/>
      <c r="DVW112" s="396"/>
      <c r="DVX112" s="396"/>
      <c r="DVY112" s="396"/>
      <c r="DVZ112" s="396"/>
      <c r="DWA112" s="396"/>
      <c r="DWB112" s="396"/>
      <c r="DWC112" s="396"/>
      <c r="DWD112" s="396"/>
      <c r="DWE112" s="396"/>
      <c r="DWF112" s="396"/>
      <c r="DWG112" s="396"/>
      <c r="DWH112" s="396"/>
      <c r="DWI112" s="396"/>
      <c r="DWJ112" s="396"/>
      <c r="DWK112" s="396"/>
      <c r="DWL112" s="396"/>
      <c r="DWM112" s="396"/>
      <c r="DWN112" s="396"/>
      <c r="DWO112" s="396"/>
      <c r="DWP112" s="396"/>
      <c r="DWQ112" s="396"/>
      <c r="DWR112" s="396"/>
      <c r="DWS112" s="396"/>
      <c r="DWT112" s="396"/>
      <c r="DWU112" s="396"/>
      <c r="DWV112" s="396"/>
      <c r="DWW112" s="396"/>
      <c r="DWX112" s="396"/>
      <c r="DWY112" s="396"/>
      <c r="DWZ112" s="396"/>
      <c r="DXA112" s="396"/>
      <c r="DXB112" s="396"/>
      <c r="DXC112" s="396"/>
      <c r="DXD112" s="396"/>
      <c r="DXE112" s="396"/>
      <c r="DXF112" s="396"/>
      <c r="DXG112" s="396"/>
      <c r="DXH112" s="396"/>
      <c r="DXI112" s="396"/>
      <c r="DXJ112" s="396"/>
      <c r="DXK112" s="396"/>
      <c r="DXL112" s="396"/>
      <c r="DXM112" s="396"/>
      <c r="DXN112" s="396"/>
      <c r="DXO112" s="396"/>
      <c r="DXP112" s="396"/>
      <c r="DXQ112" s="396"/>
      <c r="DXR112" s="396"/>
      <c r="DXS112" s="396"/>
      <c r="DXT112" s="396"/>
      <c r="DXU112" s="396"/>
      <c r="DXV112" s="396"/>
      <c r="DXW112" s="396"/>
      <c r="DXX112" s="396"/>
      <c r="DXY112" s="396"/>
      <c r="DXZ112" s="396"/>
      <c r="DYA112" s="396"/>
      <c r="DYB112" s="396"/>
      <c r="DYC112" s="396"/>
      <c r="DYD112" s="396"/>
      <c r="DYE112" s="396"/>
      <c r="DYF112" s="396"/>
      <c r="DYG112" s="396"/>
      <c r="DYH112" s="396"/>
      <c r="DYI112" s="396"/>
      <c r="DYJ112" s="396"/>
      <c r="DYK112" s="396"/>
      <c r="DYL112" s="396"/>
      <c r="DYM112" s="396"/>
      <c r="DYN112" s="396"/>
      <c r="DYO112" s="396"/>
      <c r="DYP112" s="396"/>
      <c r="DYQ112" s="396"/>
      <c r="DYR112" s="396"/>
      <c r="DYS112" s="396"/>
      <c r="DYT112" s="396"/>
      <c r="DYU112" s="396"/>
      <c r="DYV112" s="396"/>
      <c r="DYW112" s="396"/>
      <c r="DYX112" s="396"/>
      <c r="DYY112" s="396"/>
      <c r="DYZ112" s="396"/>
      <c r="DZA112" s="396"/>
      <c r="DZB112" s="396"/>
      <c r="DZC112" s="396"/>
      <c r="DZD112" s="396"/>
      <c r="DZE112" s="396"/>
      <c r="DZF112" s="396"/>
      <c r="DZG112" s="396"/>
      <c r="DZH112" s="396"/>
      <c r="DZI112" s="396"/>
      <c r="DZJ112" s="396"/>
      <c r="DZK112" s="396"/>
      <c r="DZL112" s="396"/>
      <c r="DZM112" s="396"/>
      <c r="DZN112" s="396"/>
      <c r="DZO112" s="396"/>
      <c r="DZP112" s="396"/>
      <c r="DZQ112" s="396"/>
      <c r="DZR112" s="396"/>
      <c r="DZS112" s="396"/>
      <c r="DZT112" s="396"/>
      <c r="DZU112" s="396"/>
      <c r="DZV112" s="396"/>
      <c r="DZW112" s="396"/>
      <c r="DZX112" s="396"/>
      <c r="DZY112" s="396"/>
      <c r="DZZ112" s="396"/>
      <c r="EAA112" s="396"/>
      <c r="EAB112" s="396"/>
      <c r="EAC112" s="396"/>
      <c r="EAD112" s="396"/>
      <c r="EAE112" s="396"/>
      <c r="EAF112" s="396"/>
      <c r="EAG112" s="396"/>
      <c r="EAH112" s="396"/>
      <c r="EAI112" s="396"/>
      <c r="EAJ112" s="396"/>
      <c r="EAK112" s="396"/>
      <c r="EAL112" s="396"/>
      <c r="EAM112" s="396"/>
      <c r="EAN112" s="396"/>
      <c r="EAO112" s="396"/>
      <c r="EAP112" s="396"/>
      <c r="EAQ112" s="396"/>
      <c r="EAR112" s="396"/>
      <c r="EAS112" s="396"/>
      <c r="EAT112" s="396"/>
      <c r="EAU112" s="396"/>
      <c r="EAV112" s="396"/>
      <c r="EAW112" s="396"/>
      <c r="EAX112" s="396"/>
      <c r="EAY112" s="396"/>
      <c r="EAZ112" s="396"/>
      <c r="EBA112" s="396"/>
      <c r="EBB112" s="396"/>
      <c r="EBC112" s="396"/>
      <c r="EBD112" s="396"/>
      <c r="EBE112" s="396"/>
      <c r="EBF112" s="396"/>
      <c r="EBG112" s="396"/>
      <c r="EBH112" s="396"/>
      <c r="EBI112" s="396"/>
      <c r="EBJ112" s="396"/>
      <c r="EBK112" s="396"/>
      <c r="EBL112" s="396"/>
      <c r="EBM112" s="396"/>
      <c r="EBN112" s="396"/>
      <c r="EBO112" s="396"/>
      <c r="EBP112" s="396"/>
      <c r="EBQ112" s="396"/>
      <c r="EBR112" s="396"/>
      <c r="EBS112" s="396"/>
      <c r="EBT112" s="396"/>
      <c r="EBU112" s="396"/>
      <c r="EBV112" s="396"/>
      <c r="EBW112" s="396"/>
      <c r="EBX112" s="396"/>
      <c r="EBY112" s="396"/>
      <c r="EBZ112" s="396"/>
      <c r="ECA112" s="396"/>
      <c r="ECB112" s="396"/>
      <c r="ECC112" s="396"/>
      <c r="ECD112" s="396"/>
      <c r="ECE112" s="396"/>
      <c r="ECF112" s="396"/>
      <c r="ECG112" s="396"/>
      <c r="ECH112" s="396"/>
      <c r="ECI112" s="396"/>
      <c r="ECJ112" s="396"/>
      <c r="ECK112" s="396"/>
      <c r="ECL112" s="396"/>
      <c r="ECM112" s="396"/>
      <c r="ECN112" s="396"/>
      <c r="ECO112" s="396"/>
      <c r="ECP112" s="396"/>
      <c r="ECQ112" s="396"/>
      <c r="ECR112" s="396"/>
      <c r="ECS112" s="396"/>
      <c r="ECT112" s="396"/>
      <c r="ECU112" s="396"/>
      <c r="ECV112" s="396"/>
      <c r="ECW112" s="396"/>
      <c r="ECX112" s="396"/>
      <c r="ECY112" s="396"/>
      <c r="ECZ112" s="396"/>
      <c r="EDA112" s="396"/>
      <c r="EDB112" s="396"/>
      <c r="EDC112" s="396"/>
      <c r="EDD112" s="396"/>
      <c r="EDE112" s="396"/>
      <c r="EDF112" s="396"/>
      <c r="EDG112" s="396"/>
      <c r="EDH112" s="396"/>
      <c r="EDI112" s="396"/>
      <c r="EDJ112" s="396"/>
      <c r="EDK112" s="396"/>
      <c r="EDL112" s="396"/>
      <c r="EDM112" s="396"/>
      <c r="EDN112" s="396"/>
      <c r="EDO112" s="396"/>
      <c r="EDP112" s="396"/>
      <c r="EDQ112" s="396"/>
      <c r="EDR112" s="396"/>
      <c r="EDS112" s="396"/>
      <c r="EDT112" s="396"/>
      <c r="EDU112" s="396"/>
      <c r="EDV112" s="396"/>
      <c r="EDW112" s="396"/>
      <c r="EDX112" s="396"/>
      <c r="EDY112" s="396"/>
      <c r="EDZ112" s="396"/>
      <c r="EEA112" s="396"/>
      <c r="EEB112" s="396"/>
      <c r="EEC112" s="396"/>
      <c r="EED112" s="396"/>
      <c r="EEE112" s="396"/>
      <c r="EEF112" s="396"/>
      <c r="EEG112" s="396"/>
      <c r="EEH112" s="396"/>
      <c r="EEI112" s="396"/>
      <c r="EEJ112" s="396"/>
      <c r="EEK112" s="396"/>
      <c r="EEL112" s="396"/>
      <c r="EEM112" s="396"/>
      <c r="EEN112" s="396"/>
      <c r="EEO112" s="396"/>
      <c r="EEP112" s="396"/>
      <c r="EEQ112" s="396"/>
      <c r="EER112" s="396"/>
      <c r="EES112" s="396"/>
      <c r="EET112" s="396"/>
      <c r="EEU112" s="396"/>
      <c r="EEV112" s="396"/>
      <c r="EEW112" s="396"/>
      <c r="EEX112" s="396"/>
      <c r="EEY112" s="396"/>
      <c r="EEZ112" s="396"/>
      <c r="EFA112" s="396"/>
      <c r="EFB112" s="396"/>
      <c r="EFC112" s="396"/>
      <c r="EFD112" s="396"/>
      <c r="EFE112" s="396"/>
      <c r="EFF112" s="396"/>
      <c r="EFG112" s="396"/>
      <c r="EFH112" s="396"/>
      <c r="EFI112" s="396"/>
      <c r="EFJ112" s="396"/>
      <c r="EFK112" s="396"/>
      <c r="EFL112" s="396"/>
      <c r="EFM112" s="396"/>
      <c r="EFN112" s="396"/>
      <c r="EFO112" s="396"/>
      <c r="EFP112" s="396"/>
      <c r="EFQ112" s="396"/>
      <c r="EFR112" s="396"/>
      <c r="EFS112" s="396"/>
      <c r="EFT112" s="396"/>
      <c r="EFU112" s="396"/>
      <c r="EFV112" s="396"/>
      <c r="EFW112" s="396"/>
      <c r="EFX112" s="396"/>
      <c r="EFY112" s="396"/>
      <c r="EFZ112" s="396"/>
      <c r="EGA112" s="396"/>
      <c r="EGB112" s="396"/>
      <c r="EGC112" s="396"/>
      <c r="EGD112" s="396"/>
      <c r="EGE112" s="396"/>
      <c r="EGF112" s="396"/>
      <c r="EGG112" s="396"/>
      <c r="EGH112" s="396"/>
      <c r="EGI112" s="396"/>
      <c r="EGJ112" s="396"/>
      <c r="EGK112" s="396"/>
      <c r="EGL112" s="396"/>
      <c r="EGM112" s="396"/>
      <c r="EGN112" s="396"/>
      <c r="EGO112" s="396"/>
      <c r="EGP112" s="396"/>
      <c r="EGQ112" s="396"/>
      <c r="EGR112" s="396"/>
      <c r="EGS112" s="396"/>
      <c r="EGT112" s="396"/>
      <c r="EGU112" s="396"/>
      <c r="EGV112" s="396"/>
      <c r="EGW112" s="396"/>
      <c r="EGX112" s="396"/>
      <c r="EGY112" s="396"/>
      <c r="EGZ112" s="396"/>
      <c r="EHA112" s="396"/>
      <c r="EHB112" s="396"/>
      <c r="EHC112" s="396"/>
      <c r="EHD112" s="396"/>
      <c r="EHE112" s="396"/>
      <c r="EHF112" s="396"/>
      <c r="EHG112" s="396"/>
      <c r="EHH112" s="396"/>
      <c r="EHI112" s="396"/>
      <c r="EHJ112" s="396"/>
      <c r="EHK112" s="396"/>
      <c r="EHL112" s="396"/>
      <c r="EHM112" s="396"/>
      <c r="EHN112" s="396"/>
      <c r="EHO112" s="396"/>
      <c r="EHP112" s="396"/>
      <c r="EHQ112" s="396"/>
      <c r="EHR112" s="396"/>
      <c r="EHS112" s="396"/>
      <c r="EHT112" s="396"/>
      <c r="EHU112" s="396"/>
      <c r="EHV112" s="396"/>
      <c r="EHW112" s="396"/>
      <c r="EHX112" s="396"/>
      <c r="EHY112" s="396"/>
      <c r="EHZ112" s="396"/>
      <c r="EIA112" s="396"/>
      <c r="EIB112" s="396"/>
      <c r="EIC112" s="396"/>
      <c r="EID112" s="396"/>
      <c r="EIE112" s="396"/>
      <c r="EIF112" s="396"/>
      <c r="EIG112" s="396"/>
      <c r="EIH112" s="396"/>
      <c r="EII112" s="396"/>
      <c r="EIJ112" s="396"/>
      <c r="EIK112" s="396"/>
      <c r="EIL112" s="396"/>
      <c r="EIM112" s="396"/>
      <c r="EIN112" s="396"/>
      <c r="EIO112" s="396"/>
      <c r="EIP112" s="396"/>
      <c r="EIQ112" s="396"/>
      <c r="EIR112" s="396"/>
      <c r="EIS112" s="396"/>
      <c r="EIT112" s="396"/>
      <c r="EIU112" s="396"/>
      <c r="EIV112" s="396"/>
      <c r="EIW112" s="396"/>
      <c r="EIX112" s="396"/>
      <c r="EIY112" s="396"/>
      <c r="EIZ112" s="396"/>
      <c r="EJA112" s="396"/>
      <c r="EJB112" s="396"/>
      <c r="EJC112" s="396"/>
      <c r="EJD112" s="396"/>
      <c r="EJE112" s="396"/>
      <c r="EJF112" s="396"/>
      <c r="EJG112" s="396"/>
      <c r="EJH112" s="396"/>
      <c r="EJI112" s="396"/>
      <c r="EJJ112" s="396"/>
      <c r="EJK112" s="396"/>
      <c r="EJL112" s="396"/>
      <c r="EJM112" s="396"/>
      <c r="EJN112" s="396"/>
      <c r="EJO112" s="396"/>
      <c r="EJP112" s="396"/>
      <c r="EJQ112" s="396"/>
      <c r="EJR112" s="396"/>
      <c r="EJS112" s="396"/>
      <c r="EJT112" s="396"/>
      <c r="EJU112" s="396"/>
      <c r="EJV112" s="396"/>
      <c r="EJW112" s="396"/>
      <c r="EJX112" s="396"/>
      <c r="EJY112" s="396"/>
      <c r="EJZ112" s="396"/>
      <c r="EKA112" s="396"/>
      <c r="EKB112" s="396"/>
      <c r="EKC112" s="396"/>
      <c r="EKD112" s="396"/>
      <c r="EKE112" s="396"/>
      <c r="EKF112" s="396"/>
      <c r="EKG112" s="396"/>
      <c r="EKH112" s="396"/>
      <c r="EKI112" s="396"/>
      <c r="EKJ112" s="396"/>
      <c r="EKK112" s="396"/>
      <c r="EKL112" s="396"/>
      <c r="EKM112" s="396"/>
      <c r="EKN112" s="396"/>
      <c r="EKO112" s="396"/>
      <c r="EKP112" s="396"/>
      <c r="EKQ112" s="396"/>
      <c r="EKR112" s="396"/>
      <c r="EKS112" s="396"/>
      <c r="EKT112" s="396"/>
      <c r="EKU112" s="396"/>
      <c r="EKV112" s="396"/>
      <c r="EKW112" s="396"/>
      <c r="EKX112" s="396"/>
      <c r="EKY112" s="396"/>
      <c r="EKZ112" s="396"/>
      <c r="ELA112" s="396"/>
      <c r="ELB112" s="396"/>
      <c r="ELC112" s="396"/>
      <c r="ELD112" s="396"/>
      <c r="ELE112" s="396"/>
      <c r="ELF112" s="396"/>
      <c r="ELG112" s="396"/>
      <c r="ELH112" s="396"/>
      <c r="ELI112" s="396"/>
      <c r="ELJ112" s="396"/>
      <c r="ELK112" s="396"/>
      <c r="ELL112" s="396"/>
      <c r="ELM112" s="396"/>
      <c r="ELN112" s="396"/>
      <c r="ELO112" s="396"/>
      <c r="ELP112" s="396"/>
      <c r="ELQ112" s="396"/>
      <c r="ELR112" s="396"/>
      <c r="ELS112" s="396"/>
      <c r="ELT112" s="396"/>
      <c r="ELU112" s="396"/>
      <c r="ELV112" s="396"/>
      <c r="ELW112" s="396"/>
      <c r="ELX112" s="396"/>
      <c r="ELY112" s="396"/>
      <c r="ELZ112" s="396"/>
      <c r="EMA112" s="396"/>
      <c r="EMB112" s="396"/>
      <c r="EMC112" s="396"/>
      <c r="EMD112" s="396"/>
      <c r="EME112" s="396"/>
      <c r="EMF112" s="396"/>
      <c r="EMG112" s="396"/>
      <c r="EMH112" s="396"/>
      <c r="EMI112" s="396"/>
      <c r="EMJ112" s="396"/>
      <c r="EMK112" s="396"/>
      <c r="EML112" s="396"/>
      <c r="EMM112" s="396"/>
      <c r="EMN112" s="396"/>
      <c r="EMO112" s="396"/>
      <c r="EMP112" s="396"/>
      <c r="EMQ112" s="396"/>
      <c r="EMR112" s="396"/>
      <c r="EMS112" s="396"/>
      <c r="EMT112" s="396"/>
      <c r="EMU112" s="396"/>
      <c r="EMV112" s="396"/>
      <c r="EMW112" s="396"/>
      <c r="EMX112" s="396"/>
      <c r="EMY112" s="396"/>
      <c r="EMZ112" s="396"/>
      <c r="ENA112" s="396"/>
      <c r="ENB112" s="396"/>
      <c r="ENC112" s="396"/>
      <c r="END112" s="396"/>
      <c r="ENE112" s="396"/>
      <c r="ENF112" s="396"/>
      <c r="ENG112" s="396"/>
      <c r="ENH112" s="396"/>
      <c r="ENI112" s="396"/>
      <c r="ENJ112" s="396"/>
      <c r="ENK112" s="396"/>
      <c r="ENL112" s="396"/>
      <c r="ENM112" s="396"/>
      <c r="ENN112" s="396"/>
      <c r="ENO112" s="396"/>
      <c r="ENP112" s="396"/>
      <c r="ENQ112" s="396"/>
      <c r="ENR112" s="396"/>
      <c r="ENS112" s="396"/>
      <c r="ENT112" s="396"/>
      <c r="ENU112" s="396"/>
      <c r="ENV112" s="396"/>
      <c r="ENW112" s="396"/>
      <c r="ENX112" s="396"/>
      <c r="ENY112" s="396"/>
      <c r="ENZ112" s="396"/>
      <c r="EOA112" s="396"/>
      <c r="EOB112" s="396"/>
      <c r="EOC112" s="396"/>
      <c r="EOD112" s="396"/>
      <c r="EOE112" s="396"/>
      <c r="EOF112" s="396"/>
      <c r="EOG112" s="396"/>
      <c r="EOH112" s="396"/>
      <c r="EOI112" s="396"/>
      <c r="EOJ112" s="396"/>
      <c r="EOK112" s="396"/>
      <c r="EOL112" s="396"/>
      <c r="EOM112" s="396"/>
      <c r="EON112" s="396"/>
      <c r="EOO112" s="396"/>
      <c r="EOP112" s="396"/>
      <c r="EOQ112" s="396"/>
      <c r="EOR112" s="396"/>
      <c r="EOS112" s="396"/>
      <c r="EOT112" s="396"/>
      <c r="EOU112" s="396"/>
      <c r="EOV112" s="396"/>
      <c r="EOW112" s="396"/>
      <c r="EOX112" s="396"/>
      <c r="EOY112" s="396"/>
      <c r="EOZ112" s="396"/>
      <c r="EPA112" s="396"/>
      <c r="EPB112" s="396"/>
      <c r="EPC112" s="396"/>
      <c r="EPD112" s="396"/>
      <c r="EPE112" s="396"/>
      <c r="EPF112" s="396"/>
      <c r="EPG112" s="396"/>
      <c r="EPH112" s="396"/>
      <c r="EPI112" s="396"/>
      <c r="EPJ112" s="396"/>
      <c r="EPK112" s="396"/>
      <c r="EPL112" s="396"/>
      <c r="EPM112" s="396"/>
      <c r="EPN112" s="396"/>
      <c r="EPO112" s="396"/>
      <c r="EPP112" s="396"/>
      <c r="EPQ112" s="396"/>
      <c r="EPR112" s="396"/>
      <c r="EPS112" s="396"/>
      <c r="EPT112" s="396"/>
      <c r="EPU112" s="396"/>
      <c r="EPV112" s="396"/>
      <c r="EPW112" s="396"/>
      <c r="EPX112" s="396"/>
      <c r="EPY112" s="396"/>
      <c r="EPZ112" s="396"/>
      <c r="EQA112" s="396"/>
      <c r="EQB112" s="396"/>
      <c r="EQC112" s="396"/>
      <c r="EQD112" s="396"/>
      <c r="EQE112" s="396"/>
      <c r="EQF112" s="396"/>
      <c r="EQG112" s="396"/>
      <c r="EQH112" s="396"/>
      <c r="EQI112" s="396"/>
      <c r="EQJ112" s="396"/>
      <c r="EQK112" s="396"/>
      <c r="EQL112" s="396"/>
      <c r="EQM112" s="396"/>
      <c r="EQN112" s="396"/>
      <c r="EQO112" s="396"/>
      <c r="EQP112" s="396"/>
      <c r="EQQ112" s="396"/>
      <c r="EQR112" s="396"/>
      <c r="EQS112" s="396"/>
      <c r="EQT112" s="396"/>
      <c r="EQU112" s="396"/>
      <c r="EQV112" s="396"/>
      <c r="EQW112" s="396"/>
      <c r="EQX112" s="396"/>
      <c r="EQY112" s="396"/>
      <c r="EQZ112" s="396"/>
      <c r="ERA112" s="396"/>
      <c r="ERB112" s="396"/>
      <c r="ERC112" s="396"/>
      <c r="ERD112" s="396"/>
      <c r="ERE112" s="396"/>
      <c r="ERF112" s="396"/>
      <c r="ERG112" s="396"/>
      <c r="ERH112" s="396"/>
      <c r="ERI112" s="396"/>
      <c r="ERJ112" s="396"/>
      <c r="ERK112" s="396"/>
      <c r="ERL112" s="396"/>
      <c r="ERM112" s="396"/>
      <c r="ERN112" s="396"/>
      <c r="ERO112" s="396"/>
      <c r="ERP112" s="396"/>
      <c r="ERQ112" s="396"/>
      <c r="ERR112" s="396"/>
      <c r="ERS112" s="396"/>
      <c r="ERT112" s="396"/>
      <c r="ERU112" s="396"/>
      <c r="ERV112" s="396"/>
      <c r="ERW112" s="396"/>
      <c r="ERX112" s="396"/>
      <c r="ERY112" s="396"/>
      <c r="ERZ112" s="396"/>
      <c r="ESA112" s="396"/>
      <c r="ESB112" s="396"/>
      <c r="ESC112" s="396"/>
      <c r="ESD112" s="396"/>
      <c r="ESE112" s="396"/>
      <c r="ESF112" s="396"/>
      <c r="ESG112" s="396"/>
      <c r="ESH112" s="396"/>
      <c r="ESI112" s="396"/>
      <c r="ESJ112" s="396"/>
      <c r="ESK112" s="396"/>
      <c r="ESL112" s="396"/>
      <c r="ESM112" s="396"/>
      <c r="ESN112" s="396"/>
      <c r="ESO112" s="396"/>
      <c r="ESP112" s="396"/>
      <c r="ESQ112" s="396"/>
      <c r="ESR112" s="396"/>
      <c r="ESS112" s="396"/>
      <c r="EST112" s="396"/>
      <c r="ESU112" s="396"/>
      <c r="ESV112" s="396"/>
      <c r="ESW112" s="396"/>
      <c r="ESX112" s="396"/>
      <c r="ESY112" s="396"/>
      <c r="ESZ112" s="396"/>
      <c r="ETA112" s="396"/>
      <c r="ETB112" s="396"/>
      <c r="ETC112" s="396"/>
      <c r="ETD112" s="396"/>
      <c r="ETE112" s="396"/>
      <c r="ETF112" s="396"/>
      <c r="ETG112" s="396"/>
      <c r="ETH112" s="396"/>
      <c r="ETI112" s="396"/>
      <c r="ETJ112" s="396"/>
      <c r="ETK112" s="396"/>
      <c r="ETL112" s="396"/>
      <c r="ETM112" s="396"/>
      <c r="ETN112" s="396"/>
      <c r="ETO112" s="396"/>
      <c r="ETP112" s="396"/>
      <c r="ETQ112" s="396"/>
      <c r="ETR112" s="396"/>
      <c r="ETS112" s="396"/>
      <c r="ETT112" s="396"/>
      <c r="ETU112" s="396"/>
      <c r="ETV112" s="396"/>
      <c r="ETW112" s="396"/>
      <c r="ETX112" s="396"/>
      <c r="ETY112" s="396"/>
      <c r="ETZ112" s="396"/>
      <c r="EUA112" s="396"/>
      <c r="EUB112" s="396"/>
      <c r="EUC112" s="396"/>
      <c r="EUD112" s="396"/>
      <c r="EUE112" s="396"/>
      <c r="EUF112" s="396"/>
      <c r="EUG112" s="396"/>
      <c r="EUH112" s="396"/>
      <c r="EUI112" s="396"/>
      <c r="EUJ112" s="396"/>
      <c r="EUK112" s="396"/>
      <c r="EUL112" s="396"/>
      <c r="EUM112" s="396"/>
      <c r="EUN112" s="396"/>
      <c r="EUO112" s="396"/>
      <c r="EUP112" s="396"/>
      <c r="EUQ112" s="396"/>
      <c r="EUR112" s="396"/>
      <c r="EUS112" s="396"/>
      <c r="EUT112" s="396"/>
      <c r="EUU112" s="396"/>
      <c r="EUV112" s="396"/>
      <c r="EUW112" s="396"/>
      <c r="EUX112" s="396"/>
      <c r="EUY112" s="396"/>
      <c r="EUZ112" s="396"/>
      <c r="EVA112" s="396"/>
      <c r="EVB112" s="396"/>
      <c r="EVC112" s="396"/>
      <c r="EVD112" s="396"/>
      <c r="EVE112" s="396"/>
      <c r="EVF112" s="396"/>
      <c r="EVG112" s="396"/>
      <c r="EVH112" s="396"/>
      <c r="EVI112" s="396"/>
      <c r="EVJ112" s="396"/>
      <c r="EVK112" s="396"/>
      <c r="EVL112" s="396"/>
      <c r="EVM112" s="396"/>
      <c r="EVN112" s="396"/>
      <c r="EVO112" s="396"/>
      <c r="EVP112" s="396"/>
      <c r="EVQ112" s="396"/>
      <c r="EVR112" s="396"/>
      <c r="EVS112" s="396"/>
      <c r="EVT112" s="396"/>
      <c r="EVU112" s="396"/>
      <c r="EVV112" s="396"/>
      <c r="EVW112" s="396"/>
      <c r="EVX112" s="396"/>
      <c r="EVY112" s="396"/>
      <c r="EVZ112" s="396"/>
      <c r="EWA112" s="396"/>
      <c r="EWB112" s="396"/>
      <c r="EWC112" s="396"/>
      <c r="EWD112" s="396"/>
      <c r="EWE112" s="396"/>
      <c r="EWF112" s="396"/>
      <c r="EWG112" s="396"/>
      <c r="EWH112" s="396"/>
      <c r="EWI112" s="396"/>
      <c r="EWJ112" s="396"/>
      <c r="EWK112" s="396"/>
      <c r="EWL112" s="396"/>
      <c r="EWM112" s="396"/>
      <c r="EWN112" s="396"/>
      <c r="EWO112" s="396"/>
      <c r="EWP112" s="396"/>
      <c r="EWQ112" s="396"/>
      <c r="EWR112" s="396"/>
      <c r="EWS112" s="396"/>
      <c r="EWT112" s="396"/>
      <c r="EWU112" s="396"/>
      <c r="EWV112" s="396"/>
      <c r="EWW112" s="396"/>
      <c r="EWX112" s="396"/>
      <c r="EWY112" s="396"/>
      <c r="EWZ112" s="396"/>
      <c r="EXA112" s="396"/>
      <c r="EXB112" s="396"/>
      <c r="EXC112" s="396"/>
      <c r="EXD112" s="396"/>
      <c r="EXE112" s="396"/>
      <c r="EXF112" s="396"/>
      <c r="EXG112" s="396"/>
      <c r="EXH112" s="396"/>
      <c r="EXI112" s="396"/>
      <c r="EXJ112" s="396"/>
      <c r="EXK112" s="396"/>
      <c r="EXL112" s="396"/>
      <c r="EXM112" s="396"/>
      <c r="EXN112" s="396"/>
      <c r="EXO112" s="396"/>
      <c r="EXP112" s="396"/>
      <c r="EXQ112" s="396"/>
      <c r="EXR112" s="396"/>
      <c r="EXS112" s="396"/>
      <c r="EXT112" s="396"/>
      <c r="EXU112" s="396"/>
      <c r="EXV112" s="396"/>
      <c r="EXW112" s="396"/>
      <c r="EXX112" s="396"/>
      <c r="EXY112" s="396"/>
      <c r="EXZ112" s="396"/>
      <c r="EYA112" s="396"/>
      <c r="EYB112" s="396"/>
      <c r="EYC112" s="396"/>
      <c r="EYD112" s="396"/>
      <c r="EYE112" s="396"/>
      <c r="EYF112" s="396"/>
      <c r="EYG112" s="396"/>
      <c r="EYH112" s="396"/>
      <c r="EYI112" s="396"/>
      <c r="EYJ112" s="396"/>
      <c r="EYK112" s="396"/>
      <c r="EYL112" s="396"/>
      <c r="EYM112" s="396"/>
      <c r="EYN112" s="396"/>
      <c r="EYO112" s="396"/>
      <c r="EYP112" s="396"/>
      <c r="EYQ112" s="396"/>
      <c r="EYR112" s="396"/>
      <c r="EYS112" s="396"/>
      <c r="EYT112" s="396"/>
      <c r="EYU112" s="396"/>
      <c r="EYV112" s="396"/>
      <c r="EYW112" s="396"/>
      <c r="EYX112" s="396"/>
      <c r="EYY112" s="396"/>
      <c r="EYZ112" s="396"/>
      <c r="EZA112" s="396"/>
      <c r="EZB112" s="396"/>
      <c r="EZC112" s="396"/>
      <c r="EZD112" s="396"/>
      <c r="EZE112" s="396"/>
      <c r="EZF112" s="396"/>
      <c r="EZG112" s="396"/>
      <c r="EZH112" s="396"/>
      <c r="EZI112" s="396"/>
      <c r="EZJ112" s="396"/>
      <c r="EZK112" s="396"/>
      <c r="EZL112" s="396"/>
      <c r="EZM112" s="396"/>
      <c r="EZN112" s="396"/>
      <c r="EZO112" s="396"/>
      <c r="EZP112" s="396"/>
      <c r="EZQ112" s="396"/>
      <c r="EZR112" s="396"/>
      <c r="EZS112" s="396"/>
      <c r="EZT112" s="396"/>
      <c r="EZU112" s="396"/>
      <c r="EZV112" s="396"/>
      <c r="EZW112" s="396"/>
      <c r="EZX112" s="396"/>
      <c r="EZY112" s="396"/>
      <c r="EZZ112" s="396"/>
      <c r="FAA112" s="396"/>
      <c r="FAB112" s="396"/>
      <c r="FAC112" s="396"/>
      <c r="FAD112" s="396"/>
      <c r="FAE112" s="396"/>
      <c r="FAF112" s="396"/>
      <c r="FAG112" s="396"/>
      <c r="FAH112" s="396"/>
      <c r="FAI112" s="396"/>
      <c r="FAJ112" s="396"/>
      <c r="FAK112" s="396"/>
      <c r="FAL112" s="396"/>
      <c r="FAM112" s="396"/>
      <c r="FAN112" s="396"/>
      <c r="FAO112" s="396"/>
      <c r="FAP112" s="396"/>
      <c r="FAQ112" s="396"/>
      <c r="FAR112" s="396"/>
      <c r="FAS112" s="396"/>
      <c r="FAT112" s="396"/>
      <c r="FAU112" s="396"/>
      <c r="FAV112" s="396"/>
      <c r="FAW112" s="396"/>
      <c r="FAX112" s="396"/>
      <c r="FAY112" s="396"/>
      <c r="FAZ112" s="396"/>
      <c r="FBA112" s="396"/>
      <c r="FBB112" s="396"/>
      <c r="FBC112" s="396"/>
      <c r="FBD112" s="396"/>
      <c r="FBE112" s="396"/>
      <c r="FBF112" s="396"/>
      <c r="FBG112" s="396"/>
      <c r="FBH112" s="396"/>
      <c r="FBI112" s="396"/>
      <c r="FBJ112" s="396"/>
      <c r="FBK112" s="396"/>
      <c r="FBL112" s="396"/>
      <c r="FBM112" s="396"/>
      <c r="FBN112" s="396"/>
      <c r="FBO112" s="396"/>
      <c r="FBP112" s="396"/>
      <c r="FBQ112" s="396"/>
      <c r="FBR112" s="396"/>
      <c r="FBS112" s="396"/>
      <c r="FBT112" s="396"/>
      <c r="FBU112" s="396"/>
      <c r="FBV112" s="396"/>
      <c r="FBW112" s="396"/>
      <c r="FBX112" s="396"/>
      <c r="FBY112" s="396"/>
      <c r="FBZ112" s="396"/>
      <c r="FCA112" s="396"/>
      <c r="FCB112" s="396"/>
      <c r="FCC112" s="396"/>
      <c r="FCD112" s="396"/>
      <c r="FCE112" s="396"/>
      <c r="FCF112" s="396"/>
      <c r="FCG112" s="396"/>
      <c r="FCH112" s="396"/>
      <c r="FCI112" s="396"/>
      <c r="FCJ112" s="396"/>
      <c r="FCK112" s="396"/>
      <c r="FCL112" s="396"/>
      <c r="FCM112" s="396"/>
      <c r="FCN112" s="396"/>
      <c r="FCO112" s="396"/>
      <c r="FCP112" s="396"/>
      <c r="FCQ112" s="396"/>
      <c r="FCR112" s="396"/>
      <c r="FCS112" s="396"/>
      <c r="FCT112" s="396"/>
      <c r="FCU112" s="396"/>
      <c r="FCV112" s="396"/>
      <c r="FCW112" s="396"/>
      <c r="FCX112" s="396"/>
      <c r="FCY112" s="396"/>
      <c r="FCZ112" s="396"/>
      <c r="FDA112" s="396"/>
      <c r="FDB112" s="396"/>
      <c r="FDC112" s="396"/>
      <c r="FDD112" s="396"/>
      <c r="FDE112" s="396"/>
      <c r="FDF112" s="396"/>
      <c r="FDG112" s="396"/>
      <c r="FDH112" s="396"/>
      <c r="FDI112" s="396"/>
      <c r="FDJ112" s="396"/>
      <c r="FDK112" s="396"/>
      <c r="FDL112" s="396"/>
      <c r="FDM112" s="396"/>
      <c r="FDN112" s="396"/>
      <c r="FDO112" s="396"/>
      <c r="FDP112" s="396"/>
      <c r="FDQ112" s="396"/>
      <c r="FDR112" s="396"/>
      <c r="FDS112" s="396"/>
      <c r="FDT112" s="396"/>
      <c r="FDU112" s="396"/>
      <c r="FDV112" s="396"/>
      <c r="FDW112" s="396"/>
      <c r="FDX112" s="396"/>
      <c r="FDY112" s="396"/>
      <c r="FDZ112" s="396"/>
      <c r="FEA112" s="396"/>
      <c r="FEB112" s="396"/>
      <c r="FEC112" s="396"/>
      <c r="FED112" s="396"/>
      <c r="FEE112" s="396"/>
      <c r="FEF112" s="396"/>
      <c r="FEG112" s="396"/>
      <c r="FEH112" s="396"/>
      <c r="FEI112" s="396"/>
      <c r="FEJ112" s="396"/>
      <c r="FEK112" s="396"/>
      <c r="FEL112" s="396"/>
      <c r="FEM112" s="396"/>
      <c r="FEN112" s="396"/>
      <c r="FEO112" s="396"/>
      <c r="FEP112" s="396"/>
      <c r="FEQ112" s="396"/>
      <c r="FER112" s="396"/>
      <c r="FES112" s="396"/>
      <c r="FET112" s="396"/>
      <c r="FEU112" s="396"/>
      <c r="FEV112" s="396"/>
      <c r="FEW112" s="396"/>
      <c r="FEX112" s="396"/>
      <c r="FEY112" s="396"/>
      <c r="FEZ112" s="396"/>
      <c r="FFA112" s="396"/>
      <c r="FFB112" s="396"/>
      <c r="FFC112" s="396"/>
      <c r="FFD112" s="396"/>
      <c r="FFE112" s="396"/>
      <c r="FFF112" s="396"/>
      <c r="FFG112" s="396"/>
      <c r="FFH112" s="396"/>
      <c r="FFI112" s="396"/>
      <c r="FFJ112" s="396"/>
      <c r="FFK112" s="396"/>
      <c r="FFL112" s="396"/>
      <c r="FFM112" s="396"/>
      <c r="FFN112" s="396"/>
      <c r="FFO112" s="396"/>
      <c r="FFP112" s="396"/>
      <c r="FFQ112" s="396"/>
      <c r="FFR112" s="396"/>
      <c r="FFS112" s="396"/>
      <c r="FFT112" s="396"/>
      <c r="FFU112" s="396"/>
      <c r="FFV112" s="396"/>
      <c r="FFW112" s="396"/>
      <c r="FFX112" s="396"/>
      <c r="FFY112" s="396"/>
      <c r="FFZ112" s="396"/>
      <c r="FGA112" s="396"/>
      <c r="FGB112" s="396"/>
      <c r="FGC112" s="396"/>
      <c r="FGD112" s="396"/>
      <c r="FGE112" s="396"/>
      <c r="FGF112" s="396"/>
      <c r="FGG112" s="396"/>
      <c r="FGH112" s="396"/>
      <c r="FGI112" s="396"/>
      <c r="FGJ112" s="396"/>
      <c r="FGK112" s="396"/>
      <c r="FGL112" s="396"/>
      <c r="FGM112" s="396"/>
      <c r="FGN112" s="396"/>
      <c r="FGO112" s="396"/>
      <c r="FGP112" s="396"/>
      <c r="FGQ112" s="396"/>
      <c r="FGR112" s="396"/>
      <c r="FGS112" s="396"/>
      <c r="FGT112" s="396"/>
      <c r="FGU112" s="396"/>
      <c r="FGV112" s="396"/>
      <c r="FGW112" s="396"/>
      <c r="FGX112" s="396"/>
      <c r="FGY112" s="396"/>
      <c r="FGZ112" s="396"/>
      <c r="FHA112" s="396"/>
      <c r="FHB112" s="396"/>
      <c r="FHC112" s="396"/>
      <c r="FHD112" s="396"/>
      <c r="FHE112" s="396"/>
      <c r="FHF112" s="396"/>
      <c r="FHG112" s="396"/>
      <c r="FHH112" s="396"/>
      <c r="FHI112" s="396"/>
      <c r="FHJ112" s="396"/>
      <c r="FHK112" s="396"/>
      <c r="FHL112" s="396"/>
      <c r="FHM112" s="396"/>
      <c r="FHN112" s="396"/>
      <c r="FHO112" s="396"/>
      <c r="FHP112" s="396"/>
      <c r="FHQ112" s="396"/>
      <c r="FHR112" s="396"/>
      <c r="FHS112" s="396"/>
      <c r="FHT112" s="396"/>
      <c r="FHU112" s="396"/>
      <c r="FHV112" s="396"/>
      <c r="FHW112" s="396"/>
      <c r="FHX112" s="396"/>
      <c r="FHY112" s="396"/>
      <c r="FHZ112" s="396"/>
      <c r="FIA112" s="396"/>
      <c r="FIB112" s="396"/>
      <c r="FIC112" s="396"/>
      <c r="FID112" s="396"/>
      <c r="FIE112" s="396"/>
      <c r="FIF112" s="396"/>
      <c r="FIG112" s="396"/>
      <c r="FIH112" s="396"/>
      <c r="FII112" s="396"/>
      <c r="FIJ112" s="396"/>
      <c r="FIK112" s="396"/>
      <c r="FIL112" s="396"/>
      <c r="FIM112" s="396"/>
      <c r="FIN112" s="396"/>
      <c r="FIO112" s="396"/>
      <c r="FIP112" s="396"/>
      <c r="FIQ112" s="396"/>
      <c r="FIR112" s="396"/>
      <c r="FIS112" s="396"/>
      <c r="FIT112" s="396"/>
      <c r="FIU112" s="396"/>
      <c r="FIV112" s="396"/>
      <c r="FIW112" s="396"/>
      <c r="FIX112" s="396"/>
      <c r="FIY112" s="396"/>
      <c r="FIZ112" s="396"/>
      <c r="FJA112" s="396"/>
      <c r="FJB112" s="396"/>
      <c r="FJC112" s="396"/>
      <c r="FJD112" s="396"/>
      <c r="FJE112" s="396"/>
      <c r="FJF112" s="396"/>
      <c r="FJG112" s="396"/>
      <c r="FJH112" s="396"/>
      <c r="FJI112" s="396"/>
      <c r="FJJ112" s="396"/>
      <c r="FJK112" s="396"/>
      <c r="FJL112" s="396"/>
      <c r="FJM112" s="396"/>
      <c r="FJN112" s="396"/>
      <c r="FJO112" s="396"/>
      <c r="FJP112" s="396"/>
      <c r="FJQ112" s="396"/>
      <c r="FJR112" s="396"/>
      <c r="FJS112" s="396"/>
      <c r="FJT112" s="396"/>
      <c r="FJU112" s="396"/>
      <c r="FJV112" s="396"/>
      <c r="FJW112" s="396"/>
      <c r="FJX112" s="396"/>
      <c r="FJY112" s="396"/>
      <c r="FJZ112" s="396"/>
      <c r="FKA112" s="396"/>
      <c r="FKB112" s="396"/>
      <c r="FKC112" s="396"/>
      <c r="FKD112" s="396"/>
      <c r="FKE112" s="396"/>
      <c r="FKF112" s="396"/>
      <c r="FKG112" s="396"/>
      <c r="FKH112" s="396"/>
      <c r="FKI112" s="396"/>
      <c r="FKJ112" s="396"/>
      <c r="FKK112" s="396"/>
      <c r="FKL112" s="396"/>
      <c r="FKM112" s="396"/>
      <c r="FKN112" s="396"/>
      <c r="FKO112" s="396"/>
      <c r="FKP112" s="396"/>
      <c r="FKQ112" s="396"/>
      <c r="FKR112" s="396"/>
      <c r="FKS112" s="396"/>
      <c r="FKT112" s="396"/>
      <c r="FKU112" s="396"/>
      <c r="FKV112" s="396"/>
      <c r="FKW112" s="396"/>
      <c r="FKX112" s="396"/>
      <c r="FKY112" s="396"/>
      <c r="FKZ112" s="396"/>
      <c r="FLA112" s="396"/>
      <c r="FLB112" s="396"/>
      <c r="FLC112" s="396"/>
      <c r="FLD112" s="396"/>
      <c r="FLE112" s="396"/>
      <c r="FLF112" s="396"/>
      <c r="FLG112" s="396"/>
      <c r="FLH112" s="396"/>
      <c r="FLI112" s="396"/>
      <c r="FLJ112" s="396"/>
      <c r="FLK112" s="396"/>
      <c r="FLL112" s="396"/>
      <c r="FLM112" s="396"/>
      <c r="FLN112" s="396"/>
      <c r="FLO112" s="396"/>
      <c r="FLP112" s="396"/>
      <c r="FLQ112" s="396"/>
      <c r="FLR112" s="396"/>
      <c r="FLS112" s="396"/>
      <c r="FLT112" s="396"/>
      <c r="FLU112" s="396"/>
      <c r="FLV112" s="396"/>
      <c r="FLW112" s="396"/>
      <c r="FLX112" s="396"/>
      <c r="FLY112" s="396"/>
      <c r="FLZ112" s="396"/>
      <c r="FMA112" s="396"/>
      <c r="FMB112" s="396"/>
      <c r="FMC112" s="396"/>
      <c r="FMD112" s="396"/>
      <c r="FME112" s="396"/>
      <c r="FMF112" s="396"/>
      <c r="FMG112" s="396"/>
      <c r="FMH112" s="396"/>
      <c r="FMI112" s="396"/>
      <c r="FMJ112" s="396"/>
      <c r="FMK112" s="396"/>
      <c r="FML112" s="396"/>
      <c r="FMM112" s="396"/>
      <c r="FMN112" s="396"/>
      <c r="FMO112" s="396"/>
      <c r="FMP112" s="396"/>
      <c r="FMQ112" s="396"/>
      <c r="FMR112" s="396"/>
      <c r="FMS112" s="396"/>
      <c r="FMT112" s="396"/>
      <c r="FMU112" s="396"/>
      <c r="FMV112" s="396"/>
      <c r="FMW112" s="396"/>
      <c r="FMX112" s="396"/>
      <c r="FMY112" s="396"/>
      <c r="FMZ112" s="396"/>
      <c r="FNA112" s="396"/>
      <c r="FNB112" s="396"/>
      <c r="FNC112" s="396"/>
      <c r="FND112" s="396"/>
      <c r="FNE112" s="396"/>
      <c r="FNF112" s="396"/>
      <c r="FNG112" s="396"/>
      <c r="FNH112" s="396"/>
      <c r="FNI112" s="396"/>
      <c r="FNJ112" s="396"/>
      <c r="FNK112" s="396"/>
      <c r="FNL112" s="396"/>
      <c r="FNM112" s="396"/>
      <c r="FNN112" s="396"/>
      <c r="FNO112" s="396"/>
      <c r="FNP112" s="396"/>
      <c r="FNQ112" s="396"/>
      <c r="FNR112" s="396"/>
      <c r="FNS112" s="396"/>
      <c r="FNT112" s="396"/>
      <c r="FNU112" s="396"/>
      <c r="FNV112" s="396"/>
      <c r="FNW112" s="396"/>
      <c r="FNX112" s="396"/>
      <c r="FNY112" s="396"/>
      <c r="FNZ112" s="396"/>
      <c r="FOA112" s="396"/>
      <c r="FOB112" s="396"/>
      <c r="FOC112" s="396"/>
      <c r="FOD112" s="396"/>
      <c r="FOE112" s="396"/>
      <c r="FOF112" s="396"/>
      <c r="FOG112" s="396"/>
      <c r="FOH112" s="396"/>
      <c r="FOI112" s="396"/>
      <c r="FOJ112" s="396"/>
      <c r="FOK112" s="396"/>
      <c r="FOL112" s="396"/>
      <c r="FOM112" s="396"/>
      <c r="FON112" s="396"/>
      <c r="FOO112" s="396"/>
      <c r="FOP112" s="396"/>
      <c r="FOQ112" s="396"/>
      <c r="FOR112" s="396"/>
      <c r="FOS112" s="396"/>
      <c r="FOT112" s="396"/>
      <c r="FOU112" s="396"/>
      <c r="FOV112" s="396"/>
      <c r="FOW112" s="396"/>
      <c r="FOX112" s="396"/>
      <c r="FOY112" s="396"/>
      <c r="FOZ112" s="396"/>
      <c r="FPA112" s="396"/>
      <c r="FPB112" s="396"/>
      <c r="FPC112" s="396"/>
      <c r="FPD112" s="396"/>
      <c r="FPE112" s="396"/>
      <c r="FPF112" s="396"/>
      <c r="FPG112" s="396"/>
      <c r="FPH112" s="396"/>
      <c r="FPI112" s="396"/>
      <c r="FPJ112" s="396"/>
      <c r="FPK112" s="396"/>
      <c r="FPL112" s="396"/>
      <c r="FPM112" s="396"/>
      <c r="FPN112" s="396"/>
      <c r="FPO112" s="396"/>
      <c r="FPP112" s="396"/>
      <c r="FPQ112" s="396"/>
      <c r="FPR112" s="396"/>
      <c r="FPS112" s="396"/>
      <c r="FPT112" s="396"/>
      <c r="FPU112" s="396"/>
      <c r="FPV112" s="396"/>
      <c r="FPW112" s="396"/>
      <c r="FPX112" s="396"/>
      <c r="FPY112" s="396"/>
      <c r="FPZ112" s="396"/>
      <c r="FQA112" s="396"/>
      <c r="FQB112" s="396"/>
      <c r="FQC112" s="396"/>
      <c r="FQD112" s="396"/>
      <c r="FQE112" s="396"/>
      <c r="FQF112" s="396"/>
      <c r="FQG112" s="396"/>
      <c r="FQH112" s="396"/>
      <c r="FQI112" s="396"/>
      <c r="FQJ112" s="396"/>
      <c r="FQK112" s="396"/>
      <c r="FQL112" s="396"/>
      <c r="FQM112" s="396"/>
      <c r="FQN112" s="396"/>
      <c r="FQO112" s="396"/>
      <c r="FQP112" s="396"/>
      <c r="FQQ112" s="396"/>
      <c r="FQR112" s="396"/>
      <c r="FQS112" s="396"/>
      <c r="FQT112" s="396"/>
      <c r="FQU112" s="396"/>
      <c r="FQV112" s="396"/>
      <c r="FQW112" s="396"/>
      <c r="FQX112" s="396"/>
      <c r="FQY112" s="396"/>
      <c r="FQZ112" s="396"/>
      <c r="FRA112" s="396"/>
      <c r="FRB112" s="396"/>
      <c r="FRC112" s="396"/>
      <c r="FRD112" s="396"/>
      <c r="FRE112" s="396"/>
      <c r="FRF112" s="396"/>
      <c r="FRG112" s="396"/>
      <c r="FRH112" s="396"/>
      <c r="FRI112" s="396"/>
      <c r="FRJ112" s="396"/>
      <c r="FRK112" s="396"/>
      <c r="FRL112" s="396"/>
      <c r="FRM112" s="396"/>
      <c r="FRN112" s="396"/>
      <c r="FRO112" s="396"/>
      <c r="FRP112" s="396"/>
      <c r="FRQ112" s="396"/>
      <c r="FRR112" s="396"/>
      <c r="FRS112" s="396"/>
      <c r="FRT112" s="396"/>
      <c r="FRU112" s="396"/>
      <c r="FRV112" s="396"/>
      <c r="FRW112" s="396"/>
      <c r="FRX112" s="396"/>
      <c r="FRY112" s="396"/>
      <c r="FRZ112" s="396"/>
      <c r="FSA112" s="396"/>
      <c r="FSB112" s="396"/>
      <c r="FSC112" s="396"/>
      <c r="FSD112" s="396"/>
      <c r="FSE112" s="396"/>
      <c r="FSF112" s="396"/>
      <c r="FSG112" s="396"/>
      <c r="FSH112" s="396"/>
      <c r="FSI112" s="396"/>
      <c r="FSJ112" s="396"/>
      <c r="FSK112" s="396"/>
      <c r="FSL112" s="396"/>
      <c r="FSM112" s="396"/>
      <c r="FSN112" s="396"/>
      <c r="FSO112" s="396"/>
      <c r="FSP112" s="396"/>
      <c r="FSQ112" s="396"/>
      <c r="FSR112" s="396"/>
      <c r="FSS112" s="396"/>
      <c r="FST112" s="396"/>
      <c r="FSU112" s="396"/>
      <c r="FSV112" s="396"/>
      <c r="FSW112" s="396"/>
      <c r="FSX112" s="396"/>
      <c r="FSY112" s="396"/>
      <c r="FSZ112" s="396"/>
      <c r="FTA112" s="396"/>
      <c r="FTB112" s="396"/>
      <c r="FTC112" s="396"/>
      <c r="FTD112" s="396"/>
      <c r="FTE112" s="396"/>
      <c r="FTF112" s="396"/>
      <c r="FTG112" s="396"/>
      <c r="FTH112" s="396"/>
      <c r="FTI112" s="396"/>
      <c r="FTJ112" s="396"/>
      <c r="FTK112" s="396"/>
      <c r="FTL112" s="396"/>
      <c r="FTM112" s="396"/>
      <c r="FTN112" s="396"/>
      <c r="FTO112" s="396"/>
      <c r="FTP112" s="396"/>
      <c r="FTQ112" s="396"/>
      <c r="FTR112" s="396"/>
      <c r="FTS112" s="396"/>
      <c r="FTT112" s="396"/>
      <c r="FTU112" s="396"/>
      <c r="FTV112" s="396"/>
      <c r="FTW112" s="396"/>
      <c r="FTX112" s="396"/>
      <c r="FTY112" s="396"/>
      <c r="FTZ112" s="396"/>
      <c r="FUA112" s="396"/>
      <c r="FUB112" s="396"/>
      <c r="FUC112" s="396"/>
      <c r="FUD112" s="396"/>
      <c r="FUE112" s="396"/>
      <c r="FUF112" s="396"/>
      <c r="FUG112" s="396"/>
      <c r="FUH112" s="396"/>
      <c r="FUI112" s="396"/>
      <c r="FUJ112" s="396"/>
      <c r="FUK112" s="396"/>
      <c r="FUL112" s="396"/>
      <c r="FUM112" s="396"/>
      <c r="FUN112" s="396"/>
      <c r="FUO112" s="396"/>
      <c r="FUP112" s="396"/>
      <c r="FUQ112" s="396"/>
      <c r="FUR112" s="396"/>
      <c r="FUS112" s="396"/>
      <c r="FUT112" s="396"/>
      <c r="FUU112" s="396"/>
      <c r="FUV112" s="396"/>
      <c r="FUW112" s="396"/>
      <c r="FUX112" s="396"/>
      <c r="FUY112" s="396"/>
      <c r="FUZ112" s="396"/>
      <c r="FVA112" s="396"/>
      <c r="FVB112" s="396"/>
      <c r="FVC112" s="396"/>
      <c r="FVD112" s="396"/>
      <c r="FVE112" s="396"/>
      <c r="FVF112" s="396"/>
      <c r="FVG112" s="396"/>
      <c r="FVH112" s="396"/>
      <c r="FVI112" s="396"/>
      <c r="FVJ112" s="396"/>
      <c r="FVK112" s="396"/>
      <c r="FVL112" s="396"/>
      <c r="FVM112" s="396"/>
      <c r="FVN112" s="396"/>
      <c r="FVO112" s="396"/>
      <c r="FVP112" s="396"/>
      <c r="FVQ112" s="396"/>
      <c r="FVR112" s="396"/>
      <c r="FVS112" s="396"/>
      <c r="FVT112" s="396"/>
      <c r="FVU112" s="396"/>
      <c r="FVV112" s="396"/>
      <c r="FVW112" s="396"/>
      <c r="FVX112" s="396"/>
      <c r="FVY112" s="396"/>
      <c r="FVZ112" s="396"/>
      <c r="FWA112" s="396"/>
      <c r="FWB112" s="396"/>
      <c r="FWC112" s="396"/>
      <c r="FWD112" s="396"/>
      <c r="FWE112" s="396"/>
      <c r="FWF112" s="396"/>
      <c r="FWG112" s="396"/>
      <c r="FWH112" s="396"/>
      <c r="FWI112" s="396"/>
      <c r="FWJ112" s="396"/>
      <c r="FWK112" s="396"/>
      <c r="FWL112" s="396"/>
      <c r="FWM112" s="396"/>
      <c r="FWN112" s="396"/>
      <c r="FWO112" s="396"/>
      <c r="FWP112" s="396"/>
      <c r="FWQ112" s="396"/>
      <c r="FWR112" s="396"/>
      <c r="FWS112" s="396"/>
      <c r="FWT112" s="396"/>
      <c r="FWU112" s="396"/>
      <c r="FWV112" s="396"/>
      <c r="FWW112" s="396"/>
      <c r="FWX112" s="396"/>
      <c r="FWY112" s="396"/>
      <c r="FWZ112" s="396"/>
      <c r="FXA112" s="396"/>
      <c r="FXB112" s="396"/>
      <c r="FXC112" s="396"/>
      <c r="FXD112" s="396"/>
      <c r="FXE112" s="396"/>
      <c r="FXF112" s="396"/>
      <c r="FXG112" s="396"/>
      <c r="FXH112" s="396"/>
      <c r="FXI112" s="396"/>
      <c r="FXJ112" s="396"/>
      <c r="FXK112" s="396"/>
      <c r="FXL112" s="396"/>
      <c r="FXM112" s="396"/>
      <c r="FXN112" s="396"/>
      <c r="FXO112" s="396"/>
      <c r="FXP112" s="396"/>
      <c r="FXQ112" s="396"/>
      <c r="FXR112" s="396"/>
      <c r="FXS112" s="396"/>
      <c r="FXT112" s="396"/>
      <c r="FXU112" s="396"/>
      <c r="FXV112" s="396"/>
      <c r="FXW112" s="396"/>
      <c r="FXX112" s="396"/>
      <c r="FXY112" s="396"/>
      <c r="FXZ112" s="396"/>
      <c r="FYA112" s="396"/>
      <c r="FYB112" s="396"/>
      <c r="FYC112" s="396"/>
      <c r="FYD112" s="396"/>
      <c r="FYE112" s="396"/>
      <c r="FYF112" s="396"/>
      <c r="FYG112" s="396"/>
      <c r="FYH112" s="396"/>
      <c r="FYI112" s="396"/>
      <c r="FYJ112" s="396"/>
      <c r="FYK112" s="396"/>
      <c r="FYL112" s="396"/>
      <c r="FYM112" s="396"/>
      <c r="FYN112" s="396"/>
      <c r="FYO112" s="396"/>
      <c r="FYP112" s="396"/>
      <c r="FYQ112" s="396"/>
      <c r="FYR112" s="396"/>
      <c r="FYS112" s="396"/>
      <c r="FYT112" s="396"/>
      <c r="FYU112" s="396"/>
      <c r="FYV112" s="396"/>
      <c r="FYW112" s="396"/>
      <c r="FYX112" s="396"/>
      <c r="FYY112" s="396"/>
      <c r="FYZ112" s="396"/>
      <c r="FZA112" s="396"/>
      <c r="FZB112" s="396"/>
      <c r="FZC112" s="396"/>
      <c r="FZD112" s="396"/>
      <c r="FZE112" s="396"/>
      <c r="FZF112" s="396"/>
      <c r="FZG112" s="396"/>
      <c r="FZH112" s="396"/>
      <c r="FZI112" s="396"/>
      <c r="FZJ112" s="396"/>
      <c r="FZK112" s="396"/>
      <c r="FZL112" s="396"/>
      <c r="FZM112" s="396"/>
      <c r="FZN112" s="396"/>
      <c r="FZO112" s="396"/>
      <c r="FZP112" s="396"/>
      <c r="FZQ112" s="396"/>
      <c r="FZR112" s="396"/>
      <c r="FZS112" s="396"/>
      <c r="FZT112" s="396"/>
      <c r="FZU112" s="396"/>
      <c r="FZV112" s="396"/>
      <c r="FZW112" s="396"/>
      <c r="FZX112" s="396"/>
      <c r="FZY112" s="396"/>
      <c r="FZZ112" s="396"/>
      <c r="GAA112" s="396"/>
      <c r="GAB112" s="396"/>
      <c r="GAC112" s="396"/>
      <c r="GAD112" s="396"/>
      <c r="GAE112" s="396"/>
      <c r="GAF112" s="396"/>
      <c r="GAG112" s="396"/>
      <c r="GAH112" s="396"/>
      <c r="GAI112" s="396"/>
      <c r="GAJ112" s="396"/>
      <c r="GAK112" s="396"/>
      <c r="GAL112" s="396"/>
      <c r="GAM112" s="396"/>
      <c r="GAN112" s="396"/>
      <c r="GAO112" s="396"/>
      <c r="GAP112" s="396"/>
      <c r="GAQ112" s="396"/>
      <c r="GAR112" s="396"/>
      <c r="GAS112" s="396"/>
      <c r="GAT112" s="396"/>
      <c r="GAU112" s="396"/>
      <c r="GAV112" s="396"/>
      <c r="GAW112" s="396"/>
      <c r="GAX112" s="396"/>
      <c r="GAY112" s="396"/>
      <c r="GAZ112" s="396"/>
      <c r="GBA112" s="396"/>
      <c r="GBB112" s="396"/>
      <c r="GBC112" s="396"/>
      <c r="GBD112" s="396"/>
      <c r="GBE112" s="396"/>
      <c r="GBF112" s="396"/>
      <c r="GBG112" s="396"/>
      <c r="GBH112" s="396"/>
      <c r="GBI112" s="396"/>
      <c r="GBJ112" s="396"/>
      <c r="GBK112" s="396"/>
      <c r="GBL112" s="396"/>
      <c r="GBM112" s="396"/>
      <c r="GBN112" s="396"/>
      <c r="GBO112" s="396"/>
      <c r="GBP112" s="396"/>
      <c r="GBQ112" s="396"/>
      <c r="GBR112" s="396"/>
      <c r="GBS112" s="396"/>
      <c r="GBT112" s="396"/>
      <c r="GBU112" s="396"/>
      <c r="GBV112" s="396"/>
      <c r="GBW112" s="396"/>
      <c r="GBX112" s="396"/>
      <c r="GBY112" s="396"/>
      <c r="GBZ112" s="396"/>
      <c r="GCA112" s="396"/>
      <c r="GCB112" s="396"/>
      <c r="GCC112" s="396"/>
      <c r="GCD112" s="396"/>
      <c r="GCE112" s="396"/>
      <c r="GCF112" s="396"/>
      <c r="GCG112" s="396"/>
      <c r="GCH112" s="396"/>
      <c r="GCI112" s="396"/>
      <c r="GCJ112" s="396"/>
      <c r="GCK112" s="396"/>
      <c r="GCL112" s="396"/>
      <c r="GCM112" s="396"/>
      <c r="GCN112" s="396"/>
      <c r="GCO112" s="396"/>
      <c r="GCP112" s="396"/>
      <c r="GCQ112" s="396"/>
      <c r="GCR112" s="396"/>
      <c r="GCS112" s="396"/>
      <c r="GCT112" s="396"/>
      <c r="GCU112" s="396"/>
      <c r="GCV112" s="396"/>
      <c r="GCW112" s="396"/>
      <c r="GCX112" s="396"/>
      <c r="GCY112" s="396"/>
      <c r="GCZ112" s="396"/>
      <c r="GDA112" s="396"/>
      <c r="GDB112" s="396"/>
      <c r="GDC112" s="396"/>
      <c r="GDD112" s="396"/>
      <c r="GDE112" s="396"/>
      <c r="GDF112" s="396"/>
      <c r="GDG112" s="396"/>
      <c r="GDH112" s="396"/>
      <c r="GDI112" s="396"/>
      <c r="GDJ112" s="396"/>
      <c r="GDK112" s="396"/>
      <c r="GDL112" s="396"/>
      <c r="GDM112" s="396"/>
      <c r="GDN112" s="396"/>
      <c r="GDO112" s="396"/>
      <c r="GDP112" s="396"/>
      <c r="GDQ112" s="396"/>
      <c r="GDR112" s="396"/>
      <c r="GDS112" s="396"/>
      <c r="GDT112" s="396"/>
      <c r="GDU112" s="396"/>
      <c r="GDV112" s="396"/>
      <c r="GDW112" s="396"/>
      <c r="GDX112" s="396"/>
      <c r="GDY112" s="396"/>
      <c r="GDZ112" s="396"/>
      <c r="GEA112" s="396"/>
      <c r="GEB112" s="396"/>
      <c r="GEC112" s="396"/>
      <c r="GED112" s="396"/>
      <c r="GEE112" s="396"/>
      <c r="GEF112" s="396"/>
      <c r="GEG112" s="396"/>
      <c r="GEH112" s="396"/>
      <c r="GEI112" s="396"/>
      <c r="GEJ112" s="396"/>
      <c r="GEK112" s="396"/>
      <c r="GEL112" s="396"/>
      <c r="GEM112" s="396"/>
      <c r="GEN112" s="396"/>
      <c r="GEO112" s="396"/>
      <c r="GEP112" s="396"/>
      <c r="GEQ112" s="396"/>
      <c r="GER112" s="396"/>
      <c r="GES112" s="396"/>
      <c r="GET112" s="396"/>
      <c r="GEU112" s="396"/>
      <c r="GEV112" s="396"/>
      <c r="GEW112" s="396"/>
      <c r="GEX112" s="396"/>
      <c r="GEY112" s="396"/>
      <c r="GEZ112" s="396"/>
      <c r="GFA112" s="396"/>
      <c r="GFB112" s="396"/>
      <c r="GFC112" s="396"/>
      <c r="GFD112" s="396"/>
      <c r="GFE112" s="396"/>
      <c r="GFF112" s="396"/>
      <c r="GFG112" s="396"/>
      <c r="GFH112" s="396"/>
      <c r="GFI112" s="396"/>
      <c r="GFJ112" s="396"/>
      <c r="GFK112" s="396"/>
      <c r="GFL112" s="396"/>
      <c r="GFM112" s="396"/>
      <c r="GFN112" s="396"/>
      <c r="GFO112" s="396"/>
      <c r="GFP112" s="396"/>
      <c r="GFQ112" s="396"/>
      <c r="GFR112" s="396"/>
      <c r="GFS112" s="396"/>
      <c r="GFT112" s="396"/>
      <c r="GFU112" s="396"/>
      <c r="GFV112" s="396"/>
      <c r="GFW112" s="396"/>
      <c r="GFX112" s="396"/>
      <c r="GFY112" s="396"/>
      <c r="GFZ112" s="396"/>
      <c r="GGA112" s="396"/>
      <c r="GGB112" s="396"/>
      <c r="GGC112" s="396"/>
      <c r="GGD112" s="396"/>
      <c r="GGE112" s="396"/>
      <c r="GGF112" s="396"/>
      <c r="GGG112" s="396"/>
      <c r="GGH112" s="396"/>
      <c r="GGI112" s="396"/>
      <c r="GGJ112" s="396"/>
      <c r="GGK112" s="396"/>
      <c r="GGL112" s="396"/>
      <c r="GGM112" s="396"/>
      <c r="GGN112" s="396"/>
      <c r="GGO112" s="396"/>
      <c r="GGP112" s="396"/>
      <c r="GGQ112" s="396"/>
      <c r="GGR112" s="396"/>
      <c r="GGS112" s="396"/>
      <c r="GGT112" s="396"/>
      <c r="GGU112" s="396"/>
      <c r="GGV112" s="396"/>
      <c r="GGW112" s="396"/>
      <c r="GGX112" s="396"/>
      <c r="GGY112" s="396"/>
      <c r="GGZ112" s="396"/>
      <c r="GHA112" s="396"/>
      <c r="GHB112" s="396"/>
      <c r="GHC112" s="396"/>
      <c r="GHD112" s="396"/>
      <c r="GHE112" s="396"/>
      <c r="GHF112" s="396"/>
      <c r="GHG112" s="396"/>
      <c r="GHH112" s="396"/>
      <c r="GHI112" s="396"/>
      <c r="GHJ112" s="396"/>
      <c r="GHK112" s="396"/>
      <c r="GHL112" s="396"/>
      <c r="GHM112" s="396"/>
      <c r="GHN112" s="396"/>
      <c r="GHO112" s="396"/>
      <c r="GHP112" s="396"/>
      <c r="GHQ112" s="396"/>
      <c r="GHR112" s="396"/>
      <c r="GHS112" s="396"/>
      <c r="GHT112" s="396"/>
      <c r="GHU112" s="396"/>
      <c r="GHV112" s="396"/>
      <c r="GHW112" s="396"/>
      <c r="GHX112" s="396"/>
      <c r="GHY112" s="396"/>
      <c r="GHZ112" s="396"/>
      <c r="GIA112" s="396"/>
      <c r="GIB112" s="396"/>
      <c r="GIC112" s="396"/>
      <c r="GID112" s="396"/>
      <c r="GIE112" s="396"/>
      <c r="GIF112" s="396"/>
      <c r="GIG112" s="396"/>
      <c r="GIH112" s="396"/>
      <c r="GII112" s="396"/>
      <c r="GIJ112" s="396"/>
      <c r="GIK112" s="396"/>
      <c r="GIL112" s="396"/>
      <c r="GIM112" s="396"/>
      <c r="GIN112" s="396"/>
      <c r="GIO112" s="396"/>
      <c r="GIP112" s="396"/>
      <c r="GIQ112" s="396"/>
      <c r="GIR112" s="396"/>
      <c r="GIS112" s="396"/>
      <c r="GIT112" s="396"/>
      <c r="GIU112" s="396"/>
      <c r="GIV112" s="396"/>
      <c r="GIW112" s="396"/>
      <c r="GIX112" s="396"/>
      <c r="GIY112" s="396"/>
      <c r="GIZ112" s="396"/>
      <c r="GJA112" s="396"/>
      <c r="GJB112" s="396"/>
      <c r="GJC112" s="396"/>
      <c r="GJD112" s="396"/>
      <c r="GJE112" s="396"/>
      <c r="GJF112" s="396"/>
      <c r="GJG112" s="396"/>
      <c r="GJH112" s="396"/>
      <c r="GJI112" s="396"/>
      <c r="GJJ112" s="396"/>
      <c r="GJK112" s="396"/>
      <c r="GJL112" s="396"/>
      <c r="GJM112" s="396"/>
      <c r="GJN112" s="396"/>
      <c r="GJO112" s="396"/>
      <c r="GJP112" s="396"/>
      <c r="GJQ112" s="396"/>
      <c r="GJR112" s="396"/>
      <c r="GJS112" s="396"/>
      <c r="GJT112" s="396"/>
      <c r="GJU112" s="396"/>
      <c r="GJV112" s="396"/>
      <c r="GJW112" s="396"/>
      <c r="GJX112" s="396"/>
      <c r="GJY112" s="396"/>
      <c r="GJZ112" s="396"/>
      <c r="GKA112" s="396"/>
      <c r="GKB112" s="396"/>
      <c r="GKC112" s="396"/>
      <c r="GKD112" s="396"/>
      <c r="GKE112" s="396"/>
      <c r="GKF112" s="396"/>
      <c r="GKG112" s="396"/>
      <c r="GKH112" s="396"/>
      <c r="GKI112" s="396"/>
      <c r="GKJ112" s="396"/>
      <c r="GKK112" s="396"/>
      <c r="GKL112" s="396"/>
      <c r="GKM112" s="396"/>
      <c r="GKN112" s="396"/>
      <c r="GKO112" s="396"/>
      <c r="GKP112" s="396"/>
      <c r="GKQ112" s="396"/>
      <c r="GKR112" s="396"/>
      <c r="GKS112" s="396"/>
      <c r="GKT112" s="396"/>
      <c r="GKU112" s="396"/>
      <c r="GKV112" s="396"/>
      <c r="GKW112" s="396"/>
      <c r="GKX112" s="396"/>
      <c r="GKY112" s="396"/>
      <c r="GKZ112" s="396"/>
      <c r="GLA112" s="396"/>
      <c r="GLB112" s="396"/>
      <c r="GLC112" s="396"/>
      <c r="GLD112" s="396"/>
      <c r="GLE112" s="396"/>
      <c r="GLF112" s="396"/>
      <c r="GLG112" s="396"/>
      <c r="GLH112" s="396"/>
      <c r="GLI112" s="396"/>
      <c r="GLJ112" s="396"/>
      <c r="GLK112" s="396"/>
      <c r="GLL112" s="396"/>
      <c r="GLM112" s="396"/>
      <c r="GLN112" s="396"/>
      <c r="GLO112" s="396"/>
      <c r="GLP112" s="396"/>
      <c r="GLQ112" s="396"/>
      <c r="GLR112" s="396"/>
      <c r="GLS112" s="396"/>
      <c r="GLT112" s="396"/>
      <c r="GLU112" s="396"/>
      <c r="GLV112" s="396"/>
      <c r="GLW112" s="396"/>
      <c r="GLX112" s="396"/>
      <c r="GLY112" s="396"/>
      <c r="GLZ112" s="396"/>
      <c r="GMA112" s="396"/>
      <c r="GMB112" s="396"/>
      <c r="GMC112" s="396"/>
      <c r="GMD112" s="396"/>
      <c r="GME112" s="396"/>
      <c r="GMF112" s="396"/>
      <c r="GMG112" s="396"/>
      <c r="GMH112" s="396"/>
      <c r="GMI112" s="396"/>
      <c r="GMJ112" s="396"/>
      <c r="GMK112" s="396"/>
      <c r="GML112" s="396"/>
      <c r="GMM112" s="396"/>
      <c r="GMN112" s="396"/>
      <c r="GMO112" s="396"/>
      <c r="GMP112" s="396"/>
      <c r="GMQ112" s="396"/>
      <c r="GMR112" s="396"/>
      <c r="GMS112" s="396"/>
      <c r="GMT112" s="396"/>
      <c r="GMU112" s="396"/>
      <c r="GMV112" s="396"/>
      <c r="GMW112" s="396"/>
      <c r="GMX112" s="396"/>
      <c r="GMY112" s="396"/>
      <c r="GMZ112" s="396"/>
      <c r="GNA112" s="396"/>
      <c r="GNB112" s="396"/>
      <c r="GNC112" s="396"/>
      <c r="GND112" s="396"/>
      <c r="GNE112" s="396"/>
      <c r="GNF112" s="396"/>
      <c r="GNG112" s="396"/>
      <c r="GNH112" s="396"/>
      <c r="GNI112" s="396"/>
      <c r="GNJ112" s="396"/>
      <c r="GNK112" s="396"/>
      <c r="GNL112" s="396"/>
      <c r="GNM112" s="396"/>
      <c r="GNN112" s="396"/>
      <c r="GNO112" s="396"/>
      <c r="GNP112" s="396"/>
      <c r="GNQ112" s="396"/>
      <c r="GNR112" s="396"/>
      <c r="GNS112" s="396"/>
      <c r="GNT112" s="396"/>
      <c r="GNU112" s="396"/>
      <c r="GNV112" s="396"/>
      <c r="GNW112" s="396"/>
      <c r="GNX112" s="396"/>
      <c r="GNY112" s="396"/>
      <c r="GNZ112" s="396"/>
      <c r="GOA112" s="396"/>
      <c r="GOB112" s="396"/>
      <c r="GOC112" s="396"/>
      <c r="GOD112" s="396"/>
      <c r="GOE112" s="396"/>
      <c r="GOF112" s="396"/>
      <c r="GOG112" s="396"/>
      <c r="GOH112" s="396"/>
      <c r="GOI112" s="396"/>
      <c r="GOJ112" s="396"/>
      <c r="GOK112" s="396"/>
      <c r="GOL112" s="396"/>
      <c r="GOM112" s="396"/>
      <c r="GON112" s="396"/>
      <c r="GOO112" s="396"/>
      <c r="GOP112" s="396"/>
      <c r="GOQ112" s="396"/>
      <c r="GOR112" s="396"/>
      <c r="GOS112" s="396"/>
      <c r="GOT112" s="396"/>
      <c r="GOU112" s="396"/>
      <c r="GOV112" s="396"/>
      <c r="GOW112" s="396"/>
      <c r="GOX112" s="396"/>
      <c r="GOY112" s="396"/>
      <c r="GOZ112" s="396"/>
      <c r="GPA112" s="396"/>
      <c r="GPB112" s="396"/>
      <c r="GPC112" s="396"/>
      <c r="GPD112" s="396"/>
      <c r="GPE112" s="396"/>
      <c r="GPF112" s="396"/>
      <c r="GPG112" s="396"/>
      <c r="GPH112" s="396"/>
      <c r="GPI112" s="396"/>
      <c r="GPJ112" s="396"/>
      <c r="GPK112" s="396"/>
      <c r="GPL112" s="396"/>
      <c r="GPM112" s="396"/>
      <c r="GPN112" s="396"/>
      <c r="GPO112" s="396"/>
      <c r="GPP112" s="396"/>
      <c r="GPQ112" s="396"/>
      <c r="GPR112" s="396"/>
      <c r="GPS112" s="396"/>
      <c r="GPT112" s="396"/>
      <c r="GPU112" s="396"/>
      <c r="GPV112" s="396"/>
      <c r="GPW112" s="396"/>
      <c r="GPX112" s="396"/>
      <c r="GPY112" s="396"/>
      <c r="GPZ112" s="396"/>
      <c r="GQA112" s="396"/>
      <c r="GQB112" s="396"/>
      <c r="GQC112" s="396"/>
      <c r="GQD112" s="396"/>
      <c r="GQE112" s="396"/>
      <c r="GQF112" s="396"/>
      <c r="GQG112" s="396"/>
      <c r="GQH112" s="396"/>
      <c r="GQI112" s="396"/>
      <c r="GQJ112" s="396"/>
      <c r="GQK112" s="396"/>
      <c r="GQL112" s="396"/>
      <c r="GQM112" s="396"/>
      <c r="GQN112" s="396"/>
      <c r="GQO112" s="396"/>
      <c r="GQP112" s="396"/>
      <c r="GQQ112" s="396"/>
      <c r="GQR112" s="396"/>
      <c r="GQS112" s="396"/>
      <c r="GQT112" s="396"/>
      <c r="GQU112" s="396"/>
      <c r="GQV112" s="396"/>
      <c r="GQW112" s="396"/>
      <c r="GQX112" s="396"/>
      <c r="GQY112" s="396"/>
      <c r="GQZ112" s="396"/>
      <c r="GRA112" s="396"/>
      <c r="GRB112" s="396"/>
      <c r="GRC112" s="396"/>
      <c r="GRD112" s="396"/>
      <c r="GRE112" s="396"/>
      <c r="GRF112" s="396"/>
      <c r="GRG112" s="396"/>
      <c r="GRH112" s="396"/>
      <c r="GRI112" s="396"/>
      <c r="GRJ112" s="396"/>
      <c r="GRK112" s="396"/>
      <c r="GRL112" s="396"/>
      <c r="GRM112" s="396"/>
      <c r="GRN112" s="396"/>
      <c r="GRO112" s="396"/>
      <c r="GRP112" s="396"/>
      <c r="GRQ112" s="396"/>
      <c r="GRR112" s="396"/>
      <c r="GRS112" s="396"/>
      <c r="GRT112" s="396"/>
      <c r="GRU112" s="396"/>
      <c r="GRV112" s="396"/>
      <c r="GRW112" s="396"/>
      <c r="GRX112" s="396"/>
      <c r="GRY112" s="396"/>
      <c r="GRZ112" s="396"/>
      <c r="GSA112" s="396"/>
      <c r="GSB112" s="396"/>
      <c r="GSC112" s="396"/>
      <c r="GSD112" s="396"/>
      <c r="GSE112" s="396"/>
      <c r="GSF112" s="396"/>
      <c r="GSG112" s="396"/>
      <c r="GSH112" s="396"/>
      <c r="GSI112" s="396"/>
      <c r="GSJ112" s="396"/>
      <c r="GSK112" s="396"/>
      <c r="GSL112" s="396"/>
      <c r="GSM112" s="396"/>
      <c r="GSN112" s="396"/>
      <c r="GSO112" s="396"/>
      <c r="GSP112" s="396"/>
      <c r="GSQ112" s="396"/>
      <c r="GSR112" s="396"/>
      <c r="GSS112" s="396"/>
      <c r="GST112" s="396"/>
      <c r="GSU112" s="396"/>
      <c r="GSV112" s="396"/>
      <c r="GSW112" s="396"/>
      <c r="GSX112" s="396"/>
      <c r="GSY112" s="396"/>
      <c r="GSZ112" s="396"/>
      <c r="GTA112" s="396"/>
      <c r="GTB112" s="396"/>
      <c r="GTC112" s="396"/>
      <c r="GTD112" s="396"/>
      <c r="GTE112" s="396"/>
      <c r="GTF112" s="396"/>
      <c r="GTG112" s="396"/>
      <c r="GTH112" s="396"/>
      <c r="GTI112" s="396"/>
      <c r="GTJ112" s="396"/>
      <c r="GTK112" s="396"/>
      <c r="GTL112" s="396"/>
      <c r="GTM112" s="396"/>
      <c r="GTN112" s="396"/>
      <c r="GTO112" s="396"/>
      <c r="GTP112" s="396"/>
      <c r="GTQ112" s="396"/>
      <c r="GTR112" s="396"/>
      <c r="GTS112" s="396"/>
      <c r="GTT112" s="396"/>
      <c r="GTU112" s="396"/>
      <c r="GTV112" s="396"/>
      <c r="GTW112" s="396"/>
      <c r="GTX112" s="396"/>
      <c r="GTY112" s="396"/>
      <c r="GTZ112" s="396"/>
      <c r="GUA112" s="396"/>
      <c r="GUB112" s="396"/>
      <c r="GUC112" s="396"/>
      <c r="GUD112" s="396"/>
      <c r="GUE112" s="396"/>
      <c r="GUF112" s="396"/>
      <c r="GUG112" s="396"/>
      <c r="GUH112" s="396"/>
      <c r="GUI112" s="396"/>
      <c r="GUJ112" s="396"/>
      <c r="GUK112" s="396"/>
      <c r="GUL112" s="396"/>
      <c r="GUM112" s="396"/>
      <c r="GUN112" s="396"/>
      <c r="GUO112" s="396"/>
      <c r="GUP112" s="396"/>
      <c r="GUQ112" s="396"/>
      <c r="GUR112" s="396"/>
      <c r="GUS112" s="396"/>
      <c r="GUT112" s="396"/>
      <c r="GUU112" s="396"/>
      <c r="GUV112" s="396"/>
      <c r="GUW112" s="396"/>
      <c r="GUX112" s="396"/>
      <c r="GUY112" s="396"/>
      <c r="GUZ112" s="396"/>
      <c r="GVA112" s="396"/>
      <c r="GVB112" s="396"/>
      <c r="GVC112" s="396"/>
      <c r="GVD112" s="396"/>
      <c r="GVE112" s="396"/>
      <c r="GVF112" s="396"/>
      <c r="GVG112" s="396"/>
      <c r="GVH112" s="396"/>
      <c r="GVI112" s="396"/>
      <c r="GVJ112" s="396"/>
      <c r="GVK112" s="396"/>
      <c r="GVL112" s="396"/>
      <c r="GVM112" s="396"/>
      <c r="GVN112" s="396"/>
      <c r="GVO112" s="396"/>
      <c r="GVP112" s="396"/>
      <c r="GVQ112" s="396"/>
      <c r="GVR112" s="396"/>
      <c r="GVS112" s="396"/>
      <c r="GVT112" s="396"/>
      <c r="GVU112" s="396"/>
      <c r="GVV112" s="396"/>
      <c r="GVW112" s="396"/>
      <c r="GVX112" s="396"/>
      <c r="GVY112" s="396"/>
      <c r="GVZ112" s="396"/>
      <c r="GWA112" s="396"/>
      <c r="GWB112" s="396"/>
      <c r="GWC112" s="396"/>
      <c r="GWD112" s="396"/>
      <c r="GWE112" s="396"/>
      <c r="GWF112" s="396"/>
      <c r="GWG112" s="396"/>
      <c r="GWH112" s="396"/>
      <c r="GWI112" s="396"/>
      <c r="GWJ112" s="396"/>
      <c r="GWK112" s="396"/>
      <c r="GWL112" s="396"/>
      <c r="GWM112" s="396"/>
      <c r="GWN112" s="396"/>
      <c r="GWO112" s="396"/>
      <c r="GWP112" s="396"/>
      <c r="GWQ112" s="396"/>
      <c r="GWR112" s="396"/>
      <c r="GWS112" s="396"/>
      <c r="GWT112" s="396"/>
      <c r="GWU112" s="396"/>
      <c r="GWV112" s="396"/>
      <c r="GWW112" s="396"/>
      <c r="GWX112" s="396"/>
      <c r="GWY112" s="396"/>
      <c r="GWZ112" s="396"/>
      <c r="GXA112" s="396"/>
      <c r="GXB112" s="396"/>
      <c r="GXC112" s="396"/>
      <c r="GXD112" s="396"/>
      <c r="GXE112" s="396"/>
      <c r="GXF112" s="396"/>
      <c r="GXG112" s="396"/>
      <c r="GXH112" s="396"/>
      <c r="GXI112" s="396"/>
      <c r="GXJ112" s="396"/>
      <c r="GXK112" s="396"/>
      <c r="GXL112" s="396"/>
      <c r="GXM112" s="396"/>
      <c r="GXN112" s="396"/>
      <c r="GXO112" s="396"/>
      <c r="GXP112" s="396"/>
      <c r="GXQ112" s="396"/>
      <c r="GXR112" s="396"/>
      <c r="GXS112" s="396"/>
      <c r="GXT112" s="396"/>
      <c r="GXU112" s="396"/>
      <c r="GXV112" s="396"/>
      <c r="GXW112" s="396"/>
      <c r="GXX112" s="396"/>
      <c r="GXY112" s="396"/>
      <c r="GXZ112" s="396"/>
      <c r="GYA112" s="396"/>
      <c r="GYB112" s="396"/>
      <c r="GYC112" s="396"/>
      <c r="GYD112" s="396"/>
      <c r="GYE112" s="396"/>
      <c r="GYF112" s="396"/>
      <c r="GYG112" s="396"/>
      <c r="GYH112" s="396"/>
      <c r="GYI112" s="396"/>
      <c r="GYJ112" s="396"/>
      <c r="GYK112" s="396"/>
      <c r="GYL112" s="396"/>
      <c r="GYM112" s="396"/>
      <c r="GYN112" s="396"/>
      <c r="GYO112" s="396"/>
      <c r="GYP112" s="396"/>
      <c r="GYQ112" s="396"/>
      <c r="GYR112" s="396"/>
      <c r="GYS112" s="396"/>
      <c r="GYT112" s="396"/>
      <c r="GYU112" s="396"/>
      <c r="GYV112" s="396"/>
      <c r="GYW112" s="396"/>
      <c r="GYX112" s="396"/>
      <c r="GYY112" s="396"/>
      <c r="GYZ112" s="396"/>
      <c r="GZA112" s="396"/>
      <c r="GZB112" s="396"/>
      <c r="GZC112" s="396"/>
      <c r="GZD112" s="396"/>
      <c r="GZE112" s="396"/>
      <c r="GZF112" s="396"/>
      <c r="GZG112" s="396"/>
      <c r="GZH112" s="396"/>
      <c r="GZI112" s="396"/>
      <c r="GZJ112" s="396"/>
      <c r="GZK112" s="396"/>
      <c r="GZL112" s="396"/>
      <c r="GZM112" s="396"/>
      <c r="GZN112" s="396"/>
      <c r="GZO112" s="396"/>
      <c r="GZP112" s="396"/>
      <c r="GZQ112" s="396"/>
      <c r="GZR112" s="396"/>
      <c r="GZS112" s="396"/>
      <c r="GZT112" s="396"/>
      <c r="GZU112" s="396"/>
      <c r="GZV112" s="396"/>
      <c r="GZW112" s="396"/>
      <c r="GZX112" s="396"/>
      <c r="GZY112" s="396"/>
      <c r="GZZ112" s="396"/>
      <c r="HAA112" s="396"/>
      <c r="HAB112" s="396"/>
      <c r="HAC112" s="396"/>
      <c r="HAD112" s="396"/>
      <c r="HAE112" s="396"/>
      <c r="HAF112" s="396"/>
      <c r="HAG112" s="396"/>
      <c r="HAH112" s="396"/>
      <c r="HAI112" s="396"/>
      <c r="HAJ112" s="396"/>
      <c r="HAK112" s="396"/>
      <c r="HAL112" s="396"/>
      <c r="HAM112" s="396"/>
      <c r="HAN112" s="396"/>
      <c r="HAO112" s="396"/>
      <c r="HAP112" s="396"/>
      <c r="HAQ112" s="396"/>
      <c r="HAR112" s="396"/>
      <c r="HAS112" s="396"/>
      <c r="HAT112" s="396"/>
      <c r="HAU112" s="396"/>
      <c r="HAV112" s="396"/>
      <c r="HAW112" s="396"/>
      <c r="HAX112" s="396"/>
      <c r="HAY112" s="396"/>
      <c r="HAZ112" s="396"/>
      <c r="HBA112" s="396"/>
      <c r="HBB112" s="396"/>
      <c r="HBC112" s="396"/>
      <c r="HBD112" s="396"/>
      <c r="HBE112" s="396"/>
      <c r="HBF112" s="396"/>
      <c r="HBG112" s="396"/>
      <c r="HBH112" s="396"/>
      <c r="HBI112" s="396"/>
      <c r="HBJ112" s="396"/>
      <c r="HBK112" s="396"/>
      <c r="HBL112" s="396"/>
      <c r="HBM112" s="396"/>
      <c r="HBN112" s="396"/>
      <c r="HBO112" s="396"/>
      <c r="HBP112" s="396"/>
      <c r="HBQ112" s="396"/>
      <c r="HBR112" s="396"/>
      <c r="HBS112" s="396"/>
      <c r="HBT112" s="396"/>
      <c r="HBU112" s="396"/>
      <c r="HBV112" s="396"/>
      <c r="HBW112" s="396"/>
      <c r="HBX112" s="396"/>
      <c r="HBY112" s="396"/>
      <c r="HBZ112" s="396"/>
      <c r="HCA112" s="396"/>
      <c r="HCB112" s="396"/>
      <c r="HCC112" s="396"/>
      <c r="HCD112" s="396"/>
      <c r="HCE112" s="396"/>
      <c r="HCF112" s="396"/>
      <c r="HCG112" s="396"/>
      <c r="HCH112" s="396"/>
      <c r="HCI112" s="396"/>
      <c r="HCJ112" s="396"/>
      <c r="HCK112" s="396"/>
      <c r="HCL112" s="396"/>
      <c r="HCM112" s="396"/>
      <c r="HCN112" s="396"/>
      <c r="HCO112" s="396"/>
      <c r="HCP112" s="396"/>
      <c r="HCQ112" s="396"/>
      <c r="HCR112" s="396"/>
      <c r="HCS112" s="396"/>
      <c r="HCT112" s="396"/>
      <c r="HCU112" s="396"/>
      <c r="HCV112" s="396"/>
      <c r="HCW112" s="396"/>
      <c r="HCX112" s="396"/>
      <c r="HCY112" s="396"/>
      <c r="HCZ112" s="396"/>
      <c r="HDA112" s="396"/>
      <c r="HDB112" s="396"/>
      <c r="HDC112" s="396"/>
      <c r="HDD112" s="396"/>
      <c r="HDE112" s="396"/>
      <c r="HDF112" s="396"/>
      <c r="HDG112" s="396"/>
      <c r="HDH112" s="396"/>
      <c r="HDI112" s="396"/>
      <c r="HDJ112" s="396"/>
      <c r="HDK112" s="396"/>
      <c r="HDL112" s="396"/>
      <c r="HDM112" s="396"/>
      <c r="HDN112" s="396"/>
      <c r="HDO112" s="396"/>
      <c r="HDP112" s="396"/>
      <c r="HDQ112" s="396"/>
      <c r="HDR112" s="396"/>
      <c r="HDS112" s="396"/>
      <c r="HDT112" s="396"/>
      <c r="HDU112" s="396"/>
      <c r="HDV112" s="396"/>
      <c r="HDW112" s="396"/>
      <c r="HDX112" s="396"/>
      <c r="HDY112" s="396"/>
      <c r="HDZ112" s="396"/>
      <c r="HEA112" s="396"/>
      <c r="HEB112" s="396"/>
      <c r="HEC112" s="396"/>
      <c r="HED112" s="396"/>
      <c r="HEE112" s="396"/>
      <c r="HEF112" s="396"/>
      <c r="HEG112" s="396"/>
      <c r="HEH112" s="396"/>
      <c r="HEI112" s="396"/>
      <c r="HEJ112" s="396"/>
      <c r="HEK112" s="396"/>
      <c r="HEL112" s="396"/>
      <c r="HEM112" s="396"/>
      <c r="HEN112" s="396"/>
      <c r="HEO112" s="396"/>
      <c r="HEP112" s="396"/>
      <c r="HEQ112" s="396"/>
      <c r="HER112" s="396"/>
      <c r="HES112" s="396"/>
      <c r="HET112" s="396"/>
      <c r="HEU112" s="396"/>
      <c r="HEV112" s="396"/>
      <c r="HEW112" s="396"/>
      <c r="HEX112" s="396"/>
      <c r="HEY112" s="396"/>
      <c r="HEZ112" s="396"/>
      <c r="HFA112" s="396"/>
      <c r="HFB112" s="396"/>
      <c r="HFC112" s="396"/>
      <c r="HFD112" s="396"/>
      <c r="HFE112" s="396"/>
      <c r="HFF112" s="396"/>
      <c r="HFG112" s="396"/>
      <c r="HFH112" s="396"/>
      <c r="HFI112" s="396"/>
      <c r="HFJ112" s="396"/>
      <c r="HFK112" s="396"/>
      <c r="HFL112" s="396"/>
      <c r="HFM112" s="396"/>
      <c r="HFN112" s="396"/>
      <c r="HFO112" s="396"/>
      <c r="HFP112" s="396"/>
      <c r="HFQ112" s="396"/>
      <c r="HFR112" s="396"/>
      <c r="HFS112" s="396"/>
      <c r="HFT112" s="396"/>
      <c r="HFU112" s="396"/>
      <c r="HFV112" s="396"/>
      <c r="HFW112" s="396"/>
      <c r="HFX112" s="396"/>
      <c r="HFY112" s="396"/>
      <c r="HFZ112" s="396"/>
      <c r="HGA112" s="396"/>
      <c r="HGB112" s="396"/>
      <c r="HGC112" s="396"/>
      <c r="HGD112" s="396"/>
      <c r="HGE112" s="396"/>
      <c r="HGF112" s="396"/>
      <c r="HGG112" s="396"/>
      <c r="HGH112" s="396"/>
      <c r="HGI112" s="396"/>
      <c r="HGJ112" s="396"/>
      <c r="HGK112" s="396"/>
      <c r="HGL112" s="396"/>
      <c r="HGM112" s="396"/>
      <c r="HGN112" s="396"/>
      <c r="HGO112" s="396"/>
      <c r="HGP112" s="396"/>
      <c r="HGQ112" s="396"/>
      <c r="HGR112" s="396"/>
      <c r="HGS112" s="396"/>
      <c r="HGT112" s="396"/>
      <c r="HGU112" s="396"/>
      <c r="HGV112" s="396"/>
      <c r="HGW112" s="396"/>
      <c r="HGX112" s="396"/>
      <c r="HGY112" s="396"/>
      <c r="HGZ112" s="396"/>
      <c r="HHA112" s="396"/>
      <c r="HHB112" s="396"/>
      <c r="HHC112" s="396"/>
      <c r="HHD112" s="396"/>
      <c r="HHE112" s="396"/>
      <c r="HHF112" s="396"/>
      <c r="HHG112" s="396"/>
      <c r="HHH112" s="396"/>
      <c r="HHI112" s="396"/>
      <c r="HHJ112" s="396"/>
      <c r="HHK112" s="396"/>
      <c r="HHL112" s="396"/>
      <c r="HHM112" s="396"/>
      <c r="HHN112" s="396"/>
      <c r="HHO112" s="396"/>
      <c r="HHP112" s="396"/>
      <c r="HHQ112" s="396"/>
      <c r="HHR112" s="396"/>
      <c r="HHS112" s="396"/>
      <c r="HHT112" s="396"/>
      <c r="HHU112" s="396"/>
      <c r="HHV112" s="396"/>
      <c r="HHW112" s="396"/>
      <c r="HHX112" s="396"/>
      <c r="HHY112" s="396"/>
      <c r="HHZ112" s="396"/>
      <c r="HIA112" s="396"/>
      <c r="HIB112" s="396"/>
      <c r="HIC112" s="396"/>
      <c r="HID112" s="396"/>
      <c r="HIE112" s="396"/>
      <c r="HIF112" s="396"/>
      <c r="HIG112" s="396"/>
      <c r="HIH112" s="396"/>
      <c r="HII112" s="396"/>
      <c r="HIJ112" s="396"/>
      <c r="HIK112" s="396"/>
      <c r="HIL112" s="396"/>
      <c r="HIM112" s="396"/>
      <c r="HIN112" s="396"/>
      <c r="HIO112" s="396"/>
      <c r="HIP112" s="396"/>
      <c r="HIQ112" s="396"/>
      <c r="HIR112" s="396"/>
      <c r="HIS112" s="396"/>
      <c r="HIT112" s="396"/>
      <c r="HIU112" s="396"/>
      <c r="HIV112" s="396"/>
      <c r="HIW112" s="396"/>
      <c r="HIX112" s="396"/>
      <c r="HIY112" s="396"/>
      <c r="HIZ112" s="396"/>
      <c r="HJA112" s="396"/>
      <c r="HJB112" s="396"/>
      <c r="HJC112" s="396"/>
      <c r="HJD112" s="396"/>
      <c r="HJE112" s="396"/>
      <c r="HJF112" s="396"/>
      <c r="HJG112" s="396"/>
      <c r="HJH112" s="396"/>
      <c r="HJI112" s="396"/>
      <c r="HJJ112" s="396"/>
      <c r="HJK112" s="396"/>
      <c r="HJL112" s="396"/>
      <c r="HJM112" s="396"/>
      <c r="HJN112" s="396"/>
      <c r="HJO112" s="396"/>
      <c r="HJP112" s="396"/>
      <c r="HJQ112" s="396"/>
      <c r="HJR112" s="396"/>
      <c r="HJS112" s="396"/>
      <c r="HJT112" s="396"/>
      <c r="HJU112" s="396"/>
      <c r="HJV112" s="396"/>
      <c r="HJW112" s="396"/>
      <c r="HJX112" s="396"/>
      <c r="HJY112" s="396"/>
      <c r="HJZ112" s="396"/>
      <c r="HKA112" s="396"/>
      <c r="HKB112" s="396"/>
      <c r="HKC112" s="396"/>
      <c r="HKD112" s="396"/>
      <c r="HKE112" s="396"/>
      <c r="HKF112" s="396"/>
      <c r="HKG112" s="396"/>
      <c r="HKH112" s="396"/>
      <c r="HKI112" s="396"/>
      <c r="HKJ112" s="396"/>
      <c r="HKK112" s="396"/>
      <c r="HKL112" s="396"/>
      <c r="HKM112" s="396"/>
      <c r="HKN112" s="396"/>
      <c r="HKO112" s="396"/>
      <c r="HKP112" s="396"/>
      <c r="HKQ112" s="396"/>
      <c r="HKR112" s="396"/>
      <c r="HKS112" s="396"/>
      <c r="HKT112" s="396"/>
      <c r="HKU112" s="396"/>
      <c r="HKV112" s="396"/>
      <c r="HKW112" s="396"/>
      <c r="HKX112" s="396"/>
      <c r="HKY112" s="396"/>
      <c r="HKZ112" s="396"/>
      <c r="HLA112" s="396"/>
      <c r="HLB112" s="396"/>
      <c r="HLC112" s="396"/>
      <c r="HLD112" s="396"/>
      <c r="HLE112" s="396"/>
      <c r="HLF112" s="396"/>
      <c r="HLG112" s="396"/>
      <c r="HLH112" s="396"/>
      <c r="HLI112" s="396"/>
      <c r="HLJ112" s="396"/>
      <c r="HLK112" s="396"/>
      <c r="HLL112" s="396"/>
      <c r="HLM112" s="396"/>
      <c r="HLN112" s="396"/>
      <c r="HLO112" s="396"/>
      <c r="HLP112" s="396"/>
      <c r="HLQ112" s="396"/>
      <c r="HLR112" s="396"/>
      <c r="HLS112" s="396"/>
      <c r="HLT112" s="396"/>
      <c r="HLU112" s="396"/>
      <c r="HLV112" s="396"/>
      <c r="HLW112" s="396"/>
      <c r="HLX112" s="396"/>
      <c r="HLY112" s="396"/>
      <c r="HLZ112" s="396"/>
      <c r="HMA112" s="396"/>
      <c r="HMB112" s="396"/>
      <c r="HMC112" s="396"/>
      <c r="HMD112" s="396"/>
      <c r="HME112" s="396"/>
      <c r="HMF112" s="396"/>
      <c r="HMG112" s="396"/>
      <c r="HMH112" s="396"/>
      <c r="HMI112" s="396"/>
      <c r="HMJ112" s="396"/>
      <c r="HMK112" s="396"/>
      <c r="HML112" s="396"/>
      <c r="HMM112" s="396"/>
      <c r="HMN112" s="396"/>
      <c r="HMO112" s="396"/>
      <c r="HMP112" s="396"/>
      <c r="HMQ112" s="396"/>
      <c r="HMR112" s="396"/>
      <c r="HMS112" s="396"/>
      <c r="HMT112" s="396"/>
      <c r="HMU112" s="396"/>
      <c r="HMV112" s="396"/>
      <c r="HMW112" s="396"/>
      <c r="HMX112" s="396"/>
      <c r="HMY112" s="396"/>
      <c r="HMZ112" s="396"/>
      <c r="HNA112" s="396"/>
      <c r="HNB112" s="396"/>
      <c r="HNC112" s="396"/>
      <c r="HND112" s="396"/>
      <c r="HNE112" s="396"/>
      <c r="HNF112" s="396"/>
      <c r="HNG112" s="396"/>
      <c r="HNH112" s="396"/>
      <c r="HNI112" s="396"/>
      <c r="HNJ112" s="396"/>
      <c r="HNK112" s="396"/>
      <c r="HNL112" s="396"/>
      <c r="HNM112" s="396"/>
      <c r="HNN112" s="396"/>
      <c r="HNO112" s="396"/>
      <c r="HNP112" s="396"/>
      <c r="HNQ112" s="396"/>
      <c r="HNR112" s="396"/>
      <c r="HNS112" s="396"/>
      <c r="HNT112" s="396"/>
      <c r="HNU112" s="396"/>
      <c r="HNV112" s="396"/>
      <c r="HNW112" s="396"/>
      <c r="HNX112" s="396"/>
      <c r="HNY112" s="396"/>
      <c r="HNZ112" s="396"/>
      <c r="HOA112" s="396"/>
      <c r="HOB112" s="396"/>
      <c r="HOC112" s="396"/>
      <c r="HOD112" s="396"/>
      <c r="HOE112" s="396"/>
      <c r="HOF112" s="396"/>
      <c r="HOG112" s="396"/>
      <c r="HOH112" s="396"/>
      <c r="HOI112" s="396"/>
      <c r="HOJ112" s="396"/>
      <c r="HOK112" s="396"/>
      <c r="HOL112" s="396"/>
      <c r="HOM112" s="396"/>
      <c r="HON112" s="396"/>
      <c r="HOO112" s="396"/>
      <c r="HOP112" s="396"/>
      <c r="HOQ112" s="396"/>
      <c r="HOR112" s="396"/>
      <c r="HOS112" s="396"/>
      <c r="HOT112" s="396"/>
      <c r="HOU112" s="396"/>
      <c r="HOV112" s="396"/>
      <c r="HOW112" s="396"/>
      <c r="HOX112" s="396"/>
      <c r="HOY112" s="396"/>
      <c r="HOZ112" s="396"/>
      <c r="HPA112" s="396"/>
      <c r="HPB112" s="396"/>
      <c r="HPC112" s="396"/>
      <c r="HPD112" s="396"/>
      <c r="HPE112" s="396"/>
      <c r="HPF112" s="396"/>
      <c r="HPG112" s="396"/>
      <c r="HPH112" s="396"/>
      <c r="HPI112" s="396"/>
      <c r="HPJ112" s="396"/>
      <c r="HPK112" s="396"/>
      <c r="HPL112" s="396"/>
      <c r="HPM112" s="396"/>
      <c r="HPN112" s="396"/>
      <c r="HPO112" s="396"/>
      <c r="HPP112" s="396"/>
      <c r="HPQ112" s="396"/>
      <c r="HPR112" s="396"/>
      <c r="HPS112" s="396"/>
      <c r="HPT112" s="396"/>
      <c r="HPU112" s="396"/>
      <c r="HPV112" s="396"/>
      <c r="HPW112" s="396"/>
      <c r="HPX112" s="396"/>
      <c r="HPY112" s="396"/>
      <c r="HPZ112" s="396"/>
      <c r="HQA112" s="396"/>
      <c r="HQB112" s="396"/>
      <c r="HQC112" s="396"/>
      <c r="HQD112" s="396"/>
      <c r="HQE112" s="396"/>
      <c r="HQF112" s="396"/>
      <c r="HQG112" s="396"/>
      <c r="HQH112" s="396"/>
      <c r="HQI112" s="396"/>
      <c r="HQJ112" s="396"/>
      <c r="HQK112" s="396"/>
      <c r="HQL112" s="396"/>
      <c r="HQM112" s="396"/>
      <c r="HQN112" s="396"/>
      <c r="HQO112" s="396"/>
      <c r="HQP112" s="396"/>
      <c r="HQQ112" s="396"/>
      <c r="HQR112" s="396"/>
      <c r="HQS112" s="396"/>
      <c r="HQT112" s="396"/>
      <c r="HQU112" s="396"/>
      <c r="HQV112" s="396"/>
      <c r="HQW112" s="396"/>
      <c r="HQX112" s="396"/>
      <c r="HQY112" s="396"/>
      <c r="HQZ112" s="396"/>
      <c r="HRA112" s="396"/>
      <c r="HRB112" s="396"/>
      <c r="HRC112" s="396"/>
      <c r="HRD112" s="396"/>
      <c r="HRE112" s="396"/>
      <c r="HRF112" s="396"/>
      <c r="HRG112" s="396"/>
      <c r="HRH112" s="396"/>
      <c r="HRI112" s="396"/>
      <c r="HRJ112" s="396"/>
      <c r="HRK112" s="396"/>
      <c r="HRL112" s="396"/>
      <c r="HRM112" s="396"/>
      <c r="HRN112" s="396"/>
      <c r="HRO112" s="396"/>
      <c r="HRP112" s="396"/>
      <c r="HRQ112" s="396"/>
      <c r="HRR112" s="396"/>
      <c r="HRS112" s="396"/>
      <c r="HRT112" s="396"/>
      <c r="HRU112" s="396"/>
      <c r="HRV112" s="396"/>
      <c r="HRW112" s="396"/>
      <c r="HRX112" s="396"/>
      <c r="HRY112" s="396"/>
      <c r="HRZ112" s="396"/>
      <c r="HSA112" s="396"/>
      <c r="HSB112" s="396"/>
      <c r="HSC112" s="396"/>
      <c r="HSD112" s="396"/>
      <c r="HSE112" s="396"/>
      <c r="HSF112" s="396"/>
      <c r="HSG112" s="396"/>
      <c r="HSH112" s="396"/>
      <c r="HSI112" s="396"/>
      <c r="HSJ112" s="396"/>
      <c r="HSK112" s="396"/>
      <c r="HSL112" s="396"/>
      <c r="HSM112" s="396"/>
      <c r="HSN112" s="396"/>
      <c r="HSO112" s="396"/>
      <c r="HSP112" s="396"/>
      <c r="HSQ112" s="396"/>
      <c r="HSR112" s="396"/>
      <c r="HSS112" s="396"/>
      <c r="HST112" s="396"/>
      <c r="HSU112" s="396"/>
      <c r="HSV112" s="396"/>
      <c r="HSW112" s="396"/>
      <c r="HSX112" s="396"/>
      <c r="HSY112" s="396"/>
      <c r="HSZ112" s="396"/>
      <c r="HTA112" s="396"/>
      <c r="HTB112" s="396"/>
      <c r="HTC112" s="396"/>
      <c r="HTD112" s="396"/>
      <c r="HTE112" s="396"/>
      <c r="HTF112" s="396"/>
      <c r="HTG112" s="396"/>
      <c r="HTH112" s="396"/>
      <c r="HTI112" s="396"/>
      <c r="HTJ112" s="396"/>
      <c r="HTK112" s="396"/>
      <c r="HTL112" s="396"/>
      <c r="HTM112" s="396"/>
      <c r="HTN112" s="396"/>
      <c r="HTO112" s="396"/>
      <c r="HTP112" s="396"/>
      <c r="HTQ112" s="396"/>
      <c r="HTR112" s="396"/>
      <c r="HTS112" s="396"/>
      <c r="HTT112" s="396"/>
      <c r="HTU112" s="396"/>
      <c r="HTV112" s="396"/>
      <c r="HTW112" s="396"/>
      <c r="HTX112" s="396"/>
      <c r="HTY112" s="396"/>
      <c r="HTZ112" s="396"/>
      <c r="HUA112" s="396"/>
      <c r="HUB112" s="396"/>
      <c r="HUC112" s="396"/>
      <c r="HUD112" s="396"/>
      <c r="HUE112" s="396"/>
      <c r="HUF112" s="396"/>
      <c r="HUG112" s="396"/>
      <c r="HUH112" s="396"/>
      <c r="HUI112" s="396"/>
      <c r="HUJ112" s="396"/>
      <c r="HUK112" s="396"/>
      <c r="HUL112" s="396"/>
      <c r="HUM112" s="396"/>
      <c r="HUN112" s="396"/>
      <c r="HUO112" s="396"/>
      <c r="HUP112" s="396"/>
      <c r="HUQ112" s="396"/>
      <c r="HUR112" s="396"/>
      <c r="HUS112" s="396"/>
      <c r="HUT112" s="396"/>
      <c r="HUU112" s="396"/>
      <c r="HUV112" s="396"/>
      <c r="HUW112" s="396"/>
      <c r="HUX112" s="396"/>
      <c r="HUY112" s="396"/>
      <c r="HUZ112" s="396"/>
      <c r="HVA112" s="396"/>
      <c r="HVB112" s="396"/>
      <c r="HVC112" s="396"/>
      <c r="HVD112" s="396"/>
      <c r="HVE112" s="396"/>
      <c r="HVF112" s="396"/>
      <c r="HVG112" s="396"/>
      <c r="HVH112" s="396"/>
      <c r="HVI112" s="396"/>
      <c r="HVJ112" s="396"/>
      <c r="HVK112" s="396"/>
      <c r="HVL112" s="396"/>
      <c r="HVM112" s="396"/>
      <c r="HVN112" s="396"/>
      <c r="HVO112" s="396"/>
      <c r="HVP112" s="396"/>
      <c r="HVQ112" s="396"/>
      <c r="HVR112" s="396"/>
      <c r="HVS112" s="396"/>
      <c r="HVT112" s="396"/>
      <c r="HVU112" s="396"/>
      <c r="HVV112" s="396"/>
      <c r="HVW112" s="396"/>
      <c r="HVX112" s="396"/>
      <c r="HVY112" s="396"/>
      <c r="HVZ112" s="396"/>
      <c r="HWA112" s="396"/>
      <c r="HWB112" s="396"/>
      <c r="HWC112" s="396"/>
      <c r="HWD112" s="396"/>
      <c r="HWE112" s="396"/>
      <c r="HWF112" s="396"/>
      <c r="HWG112" s="396"/>
      <c r="HWH112" s="396"/>
      <c r="HWI112" s="396"/>
      <c r="HWJ112" s="396"/>
      <c r="HWK112" s="396"/>
      <c r="HWL112" s="396"/>
      <c r="HWM112" s="396"/>
      <c r="HWN112" s="396"/>
      <c r="HWO112" s="396"/>
      <c r="HWP112" s="396"/>
      <c r="HWQ112" s="396"/>
      <c r="HWR112" s="396"/>
      <c r="HWS112" s="396"/>
      <c r="HWT112" s="396"/>
      <c r="HWU112" s="396"/>
      <c r="HWV112" s="396"/>
      <c r="HWW112" s="396"/>
      <c r="HWX112" s="396"/>
      <c r="HWY112" s="396"/>
      <c r="HWZ112" s="396"/>
      <c r="HXA112" s="396"/>
      <c r="HXB112" s="396"/>
      <c r="HXC112" s="396"/>
      <c r="HXD112" s="396"/>
      <c r="HXE112" s="396"/>
      <c r="HXF112" s="396"/>
      <c r="HXG112" s="396"/>
      <c r="HXH112" s="396"/>
      <c r="HXI112" s="396"/>
      <c r="HXJ112" s="396"/>
      <c r="HXK112" s="396"/>
      <c r="HXL112" s="396"/>
      <c r="HXM112" s="396"/>
      <c r="HXN112" s="396"/>
      <c r="HXO112" s="396"/>
      <c r="HXP112" s="396"/>
      <c r="HXQ112" s="396"/>
      <c r="HXR112" s="396"/>
      <c r="HXS112" s="396"/>
      <c r="HXT112" s="396"/>
      <c r="HXU112" s="396"/>
      <c r="HXV112" s="396"/>
      <c r="HXW112" s="396"/>
      <c r="HXX112" s="396"/>
      <c r="HXY112" s="396"/>
      <c r="HXZ112" s="396"/>
      <c r="HYA112" s="396"/>
      <c r="HYB112" s="396"/>
      <c r="HYC112" s="396"/>
      <c r="HYD112" s="396"/>
      <c r="HYE112" s="396"/>
      <c r="HYF112" s="396"/>
      <c r="HYG112" s="396"/>
      <c r="HYH112" s="396"/>
      <c r="HYI112" s="396"/>
      <c r="HYJ112" s="396"/>
      <c r="HYK112" s="396"/>
      <c r="HYL112" s="396"/>
      <c r="HYM112" s="396"/>
      <c r="HYN112" s="396"/>
      <c r="HYO112" s="396"/>
      <c r="HYP112" s="396"/>
      <c r="HYQ112" s="396"/>
      <c r="HYR112" s="396"/>
      <c r="HYS112" s="396"/>
      <c r="HYT112" s="396"/>
      <c r="HYU112" s="396"/>
      <c r="HYV112" s="396"/>
      <c r="HYW112" s="396"/>
      <c r="HYX112" s="396"/>
      <c r="HYY112" s="396"/>
      <c r="HYZ112" s="396"/>
      <c r="HZA112" s="396"/>
      <c r="HZB112" s="396"/>
      <c r="HZC112" s="396"/>
      <c r="HZD112" s="396"/>
      <c r="HZE112" s="396"/>
      <c r="HZF112" s="396"/>
      <c r="HZG112" s="396"/>
      <c r="HZH112" s="396"/>
      <c r="HZI112" s="396"/>
      <c r="HZJ112" s="396"/>
      <c r="HZK112" s="396"/>
      <c r="HZL112" s="396"/>
      <c r="HZM112" s="396"/>
      <c r="HZN112" s="396"/>
      <c r="HZO112" s="396"/>
      <c r="HZP112" s="396"/>
      <c r="HZQ112" s="396"/>
      <c r="HZR112" s="396"/>
      <c r="HZS112" s="396"/>
      <c r="HZT112" s="396"/>
      <c r="HZU112" s="396"/>
      <c r="HZV112" s="396"/>
      <c r="HZW112" s="396"/>
      <c r="HZX112" s="396"/>
      <c r="HZY112" s="396"/>
      <c r="HZZ112" s="396"/>
      <c r="IAA112" s="396"/>
      <c r="IAB112" s="396"/>
      <c r="IAC112" s="396"/>
      <c r="IAD112" s="396"/>
      <c r="IAE112" s="396"/>
      <c r="IAF112" s="396"/>
      <c r="IAG112" s="396"/>
      <c r="IAH112" s="396"/>
      <c r="IAI112" s="396"/>
      <c r="IAJ112" s="396"/>
      <c r="IAK112" s="396"/>
      <c r="IAL112" s="396"/>
      <c r="IAM112" s="396"/>
      <c r="IAN112" s="396"/>
      <c r="IAO112" s="396"/>
      <c r="IAP112" s="396"/>
      <c r="IAQ112" s="396"/>
      <c r="IAR112" s="396"/>
      <c r="IAS112" s="396"/>
      <c r="IAT112" s="396"/>
      <c r="IAU112" s="396"/>
      <c r="IAV112" s="396"/>
      <c r="IAW112" s="396"/>
      <c r="IAX112" s="396"/>
      <c r="IAY112" s="396"/>
      <c r="IAZ112" s="396"/>
      <c r="IBA112" s="396"/>
      <c r="IBB112" s="396"/>
      <c r="IBC112" s="396"/>
      <c r="IBD112" s="396"/>
      <c r="IBE112" s="396"/>
      <c r="IBF112" s="396"/>
      <c r="IBG112" s="396"/>
      <c r="IBH112" s="396"/>
      <c r="IBI112" s="396"/>
      <c r="IBJ112" s="396"/>
      <c r="IBK112" s="396"/>
      <c r="IBL112" s="396"/>
      <c r="IBM112" s="396"/>
      <c r="IBN112" s="396"/>
      <c r="IBO112" s="396"/>
      <c r="IBP112" s="396"/>
      <c r="IBQ112" s="396"/>
      <c r="IBR112" s="396"/>
      <c r="IBS112" s="396"/>
      <c r="IBT112" s="396"/>
      <c r="IBU112" s="396"/>
      <c r="IBV112" s="396"/>
      <c r="IBW112" s="396"/>
      <c r="IBX112" s="396"/>
      <c r="IBY112" s="396"/>
      <c r="IBZ112" s="396"/>
      <c r="ICA112" s="396"/>
      <c r="ICB112" s="396"/>
      <c r="ICC112" s="396"/>
      <c r="ICD112" s="396"/>
      <c r="ICE112" s="396"/>
      <c r="ICF112" s="396"/>
      <c r="ICG112" s="396"/>
      <c r="ICH112" s="396"/>
      <c r="ICI112" s="396"/>
      <c r="ICJ112" s="396"/>
      <c r="ICK112" s="396"/>
      <c r="ICL112" s="396"/>
      <c r="ICM112" s="396"/>
      <c r="ICN112" s="396"/>
      <c r="ICO112" s="396"/>
      <c r="ICP112" s="396"/>
      <c r="ICQ112" s="396"/>
      <c r="ICR112" s="396"/>
      <c r="ICS112" s="396"/>
      <c r="ICT112" s="396"/>
      <c r="ICU112" s="396"/>
      <c r="ICV112" s="396"/>
      <c r="ICW112" s="396"/>
      <c r="ICX112" s="396"/>
      <c r="ICY112" s="396"/>
      <c r="ICZ112" s="396"/>
      <c r="IDA112" s="396"/>
      <c r="IDB112" s="396"/>
      <c r="IDC112" s="396"/>
      <c r="IDD112" s="396"/>
      <c r="IDE112" s="396"/>
      <c r="IDF112" s="396"/>
      <c r="IDG112" s="396"/>
      <c r="IDH112" s="396"/>
      <c r="IDI112" s="396"/>
      <c r="IDJ112" s="396"/>
      <c r="IDK112" s="396"/>
      <c r="IDL112" s="396"/>
      <c r="IDM112" s="396"/>
      <c r="IDN112" s="396"/>
      <c r="IDO112" s="396"/>
      <c r="IDP112" s="396"/>
      <c r="IDQ112" s="396"/>
      <c r="IDR112" s="396"/>
      <c r="IDS112" s="396"/>
      <c r="IDT112" s="396"/>
      <c r="IDU112" s="396"/>
      <c r="IDV112" s="396"/>
      <c r="IDW112" s="396"/>
      <c r="IDX112" s="396"/>
      <c r="IDY112" s="396"/>
      <c r="IDZ112" s="396"/>
      <c r="IEA112" s="396"/>
      <c r="IEB112" s="396"/>
      <c r="IEC112" s="396"/>
      <c r="IED112" s="396"/>
      <c r="IEE112" s="396"/>
      <c r="IEF112" s="396"/>
      <c r="IEG112" s="396"/>
      <c r="IEH112" s="396"/>
      <c r="IEI112" s="396"/>
      <c r="IEJ112" s="396"/>
      <c r="IEK112" s="396"/>
      <c r="IEL112" s="396"/>
      <c r="IEM112" s="396"/>
      <c r="IEN112" s="396"/>
      <c r="IEO112" s="396"/>
      <c r="IEP112" s="396"/>
      <c r="IEQ112" s="396"/>
      <c r="IER112" s="396"/>
      <c r="IES112" s="396"/>
      <c r="IET112" s="396"/>
      <c r="IEU112" s="396"/>
      <c r="IEV112" s="396"/>
      <c r="IEW112" s="396"/>
      <c r="IEX112" s="396"/>
      <c r="IEY112" s="396"/>
      <c r="IEZ112" s="396"/>
      <c r="IFA112" s="396"/>
      <c r="IFB112" s="396"/>
      <c r="IFC112" s="396"/>
      <c r="IFD112" s="396"/>
      <c r="IFE112" s="396"/>
      <c r="IFF112" s="396"/>
      <c r="IFG112" s="396"/>
      <c r="IFH112" s="396"/>
      <c r="IFI112" s="396"/>
      <c r="IFJ112" s="396"/>
      <c r="IFK112" s="396"/>
      <c r="IFL112" s="396"/>
      <c r="IFM112" s="396"/>
      <c r="IFN112" s="396"/>
      <c r="IFO112" s="396"/>
      <c r="IFP112" s="396"/>
      <c r="IFQ112" s="396"/>
      <c r="IFR112" s="396"/>
      <c r="IFS112" s="396"/>
      <c r="IFT112" s="396"/>
      <c r="IFU112" s="396"/>
      <c r="IFV112" s="396"/>
      <c r="IFW112" s="396"/>
      <c r="IFX112" s="396"/>
      <c r="IFY112" s="396"/>
      <c r="IFZ112" s="396"/>
      <c r="IGA112" s="396"/>
      <c r="IGB112" s="396"/>
      <c r="IGC112" s="396"/>
      <c r="IGD112" s="396"/>
      <c r="IGE112" s="396"/>
      <c r="IGF112" s="396"/>
      <c r="IGG112" s="396"/>
      <c r="IGH112" s="396"/>
      <c r="IGI112" s="396"/>
      <c r="IGJ112" s="396"/>
      <c r="IGK112" s="396"/>
      <c r="IGL112" s="396"/>
      <c r="IGM112" s="396"/>
      <c r="IGN112" s="396"/>
      <c r="IGO112" s="396"/>
      <c r="IGP112" s="396"/>
      <c r="IGQ112" s="396"/>
      <c r="IGR112" s="396"/>
      <c r="IGS112" s="396"/>
      <c r="IGT112" s="396"/>
      <c r="IGU112" s="396"/>
      <c r="IGV112" s="396"/>
      <c r="IGW112" s="396"/>
      <c r="IGX112" s="396"/>
      <c r="IGY112" s="396"/>
      <c r="IGZ112" s="396"/>
      <c r="IHA112" s="396"/>
      <c r="IHB112" s="396"/>
      <c r="IHC112" s="396"/>
      <c r="IHD112" s="396"/>
      <c r="IHE112" s="396"/>
      <c r="IHF112" s="396"/>
      <c r="IHG112" s="396"/>
      <c r="IHH112" s="396"/>
      <c r="IHI112" s="396"/>
      <c r="IHJ112" s="396"/>
      <c r="IHK112" s="396"/>
      <c r="IHL112" s="396"/>
      <c r="IHM112" s="396"/>
      <c r="IHN112" s="396"/>
      <c r="IHO112" s="396"/>
      <c r="IHP112" s="396"/>
      <c r="IHQ112" s="396"/>
      <c r="IHR112" s="396"/>
      <c r="IHS112" s="396"/>
      <c r="IHT112" s="396"/>
      <c r="IHU112" s="396"/>
      <c r="IHV112" s="396"/>
      <c r="IHW112" s="396"/>
      <c r="IHX112" s="396"/>
      <c r="IHY112" s="396"/>
      <c r="IHZ112" s="396"/>
      <c r="IIA112" s="396"/>
      <c r="IIB112" s="396"/>
      <c r="IIC112" s="396"/>
      <c r="IID112" s="396"/>
      <c r="IIE112" s="396"/>
      <c r="IIF112" s="396"/>
      <c r="IIG112" s="396"/>
      <c r="IIH112" s="396"/>
      <c r="III112" s="396"/>
      <c r="IIJ112" s="396"/>
      <c r="IIK112" s="396"/>
      <c r="IIL112" s="396"/>
      <c r="IIM112" s="396"/>
      <c r="IIN112" s="396"/>
      <c r="IIO112" s="396"/>
      <c r="IIP112" s="396"/>
      <c r="IIQ112" s="396"/>
      <c r="IIR112" s="396"/>
      <c r="IIS112" s="396"/>
      <c r="IIT112" s="396"/>
      <c r="IIU112" s="396"/>
      <c r="IIV112" s="396"/>
      <c r="IIW112" s="396"/>
      <c r="IIX112" s="396"/>
      <c r="IIY112" s="396"/>
      <c r="IIZ112" s="396"/>
      <c r="IJA112" s="396"/>
      <c r="IJB112" s="396"/>
      <c r="IJC112" s="396"/>
      <c r="IJD112" s="396"/>
      <c r="IJE112" s="396"/>
      <c r="IJF112" s="396"/>
      <c r="IJG112" s="396"/>
      <c r="IJH112" s="396"/>
      <c r="IJI112" s="396"/>
      <c r="IJJ112" s="396"/>
      <c r="IJK112" s="396"/>
      <c r="IJL112" s="396"/>
      <c r="IJM112" s="396"/>
      <c r="IJN112" s="396"/>
      <c r="IJO112" s="396"/>
      <c r="IJP112" s="396"/>
      <c r="IJQ112" s="396"/>
      <c r="IJR112" s="396"/>
      <c r="IJS112" s="396"/>
      <c r="IJT112" s="396"/>
      <c r="IJU112" s="396"/>
      <c r="IJV112" s="396"/>
      <c r="IJW112" s="396"/>
      <c r="IJX112" s="396"/>
      <c r="IJY112" s="396"/>
      <c r="IJZ112" s="396"/>
      <c r="IKA112" s="396"/>
      <c r="IKB112" s="396"/>
      <c r="IKC112" s="396"/>
      <c r="IKD112" s="396"/>
      <c r="IKE112" s="396"/>
      <c r="IKF112" s="396"/>
      <c r="IKG112" s="396"/>
      <c r="IKH112" s="396"/>
      <c r="IKI112" s="396"/>
      <c r="IKJ112" s="396"/>
      <c r="IKK112" s="396"/>
      <c r="IKL112" s="396"/>
      <c r="IKM112" s="396"/>
      <c r="IKN112" s="396"/>
      <c r="IKO112" s="396"/>
      <c r="IKP112" s="396"/>
      <c r="IKQ112" s="396"/>
      <c r="IKR112" s="396"/>
      <c r="IKS112" s="396"/>
      <c r="IKT112" s="396"/>
      <c r="IKU112" s="396"/>
      <c r="IKV112" s="396"/>
      <c r="IKW112" s="396"/>
      <c r="IKX112" s="396"/>
      <c r="IKY112" s="396"/>
      <c r="IKZ112" s="396"/>
      <c r="ILA112" s="396"/>
      <c r="ILB112" s="396"/>
      <c r="ILC112" s="396"/>
      <c r="ILD112" s="396"/>
      <c r="ILE112" s="396"/>
      <c r="ILF112" s="396"/>
      <c r="ILG112" s="396"/>
      <c r="ILH112" s="396"/>
      <c r="ILI112" s="396"/>
      <c r="ILJ112" s="396"/>
      <c r="ILK112" s="396"/>
      <c r="ILL112" s="396"/>
      <c r="ILM112" s="396"/>
      <c r="ILN112" s="396"/>
      <c r="ILO112" s="396"/>
      <c r="ILP112" s="396"/>
      <c r="ILQ112" s="396"/>
      <c r="ILR112" s="396"/>
      <c r="ILS112" s="396"/>
      <c r="ILT112" s="396"/>
      <c r="ILU112" s="396"/>
      <c r="ILV112" s="396"/>
      <c r="ILW112" s="396"/>
      <c r="ILX112" s="396"/>
      <c r="ILY112" s="396"/>
      <c r="ILZ112" s="396"/>
      <c r="IMA112" s="396"/>
      <c r="IMB112" s="396"/>
      <c r="IMC112" s="396"/>
      <c r="IMD112" s="396"/>
      <c r="IME112" s="396"/>
      <c r="IMF112" s="396"/>
      <c r="IMG112" s="396"/>
      <c r="IMH112" s="396"/>
      <c r="IMI112" s="396"/>
      <c r="IMJ112" s="396"/>
      <c r="IMK112" s="396"/>
      <c r="IML112" s="396"/>
      <c r="IMM112" s="396"/>
      <c r="IMN112" s="396"/>
      <c r="IMO112" s="396"/>
      <c r="IMP112" s="396"/>
      <c r="IMQ112" s="396"/>
      <c r="IMR112" s="396"/>
      <c r="IMS112" s="396"/>
      <c r="IMT112" s="396"/>
      <c r="IMU112" s="396"/>
      <c r="IMV112" s="396"/>
      <c r="IMW112" s="396"/>
      <c r="IMX112" s="396"/>
      <c r="IMY112" s="396"/>
      <c r="IMZ112" s="396"/>
      <c r="INA112" s="396"/>
      <c r="INB112" s="396"/>
      <c r="INC112" s="396"/>
      <c r="IND112" s="396"/>
      <c r="INE112" s="396"/>
      <c r="INF112" s="396"/>
      <c r="ING112" s="396"/>
      <c r="INH112" s="396"/>
      <c r="INI112" s="396"/>
      <c r="INJ112" s="396"/>
      <c r="INK112" s="396"/>
      <c r="INL112" s="396"/>
      <c r="INM112" s="396"/>
      <c r="INN112" s="396"/>
      <c r="INO112" s="396"/>
      <c r="INP112" s="396"/>
      <c r="INQ112" s="396"/>
      <c r="INR112" s="396"/>
      <c r="INS112" s="396"/>
      <c r="INT112" s="396"/>
      <c r="INU112" s="396"/>
      <c r="INV112" s="396"/>
      <c r="INW112" s="396"/>
      <c r="INX112" s="396"/>
      <c r="INY112" s="396"/>
      <c r="INZ112" s="396"/>
      <c r="IOA112" s="396"/>
      <c r="IOB112" s="396"/>
      <c r="IOC112" s="396"/>
      <c r="IOD112" s="396"/>
      <c r="IOE112" s="396"/>
      <c r="IOF112" s="396"/>
      <c r="IOG112" s="396"/>
      <c r="IOH112" s="396"/>
      <c r="IOI112" s="396"/>
      <c r="IOJ112" s="396"/>
      <c r="IOK112" s="396"/>
      <c r="IOL112" s="396"/>
      <c r="IOM112" s="396"/>
      <c r="ION112" s="396"/>
      <c r="IOO112" s="396"/>
      <c r="IOP112" s="396"/>
      <c r="IOQ112" s="396"/>
      <c r="IOR112" s="396"/>
      <c r="IOS112" s="396"/>
      <c r="IOT112" s="396"/>
      <c r="IOU112" s="396"/>
      <c r="IOV112" s="396"/>
      <c r="IOW112" s="396"/>
      <c r="IOX112" s="396"/>
      <c r="IOY112" s="396"/>
      <c r="IOZ112" s="396"/>
      <c r="IPA112" s="396"/>
      <c r="IPB112" s="396"/>
      <c r="IPC112" s="396"/>
      <c r="IPD112" s="396"/>
      <c r="IPE112" s="396"/>
      <c r="IPF112" s="396"/>
      <c r="IPG112" s="396"/>
      <c r="IPH112" s="396"/>
      <c r="IPI112" s="396"/>
      <c r="IPJ112" s="396"/>
      <c r="IPK112" s="396"/>
      <c r="IPL112" s="396"/>
      <c r="IPM112" s="396"/>
      <c r="IPN112" s="396"/>
      <c r="IPO112" s="396"/>
      <c r="IPP112" s="396"/>
      <c r="IPQ112" s="396"/>
      <c r="IPR112" s="396"/>
      <c r="IPS112" s="396"/>
      <c r="IPT112" s="396"/>
      <c r="IPU112" s="396"/>
      <c r="IPV112" s="396"/>
      <c r="IPW112" s="396"/>
      <c r="IPX112" s="396"/>
      <c r="IPY112" s="396"/>
      <c r="IPZ112" s="396"/>
      <c r="IQA112" s="396"/>
      <c r="IQB112" s="396"/>
      <c r="IQC112" s="396"/>
      <c r="IQD112" s="396"/>
      <c r="IQE112" s="396"/>
      <c r="IQF112" s="396"/>
      <c r="IQG112" s="396"/>
      <c r="IQH112" s="396"/>
      <c r="IQI112" s="396"/>
      <c r="IQJ112" s="396"/>
      <c r="IQK112" s="396"/>
      <c r="IQL112" s="396"/>
      <c r="IQM112" s="396"/>
      <c r="IQN112" s="396"/>
      <c r="IQO112" s="396"/>
      <c r="IQP112" s="396"/>
      <c r="IQQ112" s="396"/>
      <c r="IQR112" s="396"/>
      <c r="IQS112" s="396"/>
      <c r="IQT112" s="396"/>
      <c r="IQU112" s="396"/>
      <c r="IQV112" s="396"/>
      <c r="IQW112" s="396"/>
      <c r="IQX112" s="396"/>
      <c r="IQY112" s="396"/>
      <c r="IQZ112" s="396"/>
      <c r="IRA112" s="396"/>
      <c r="IRB112" s="396"/>
      <c r="IRC112" s="396"/>
      <c r="IRD112" s="396"/>
      <c r="IRE112" s="396"/>
      <c r="IRF112" s="396"/>
      <c r="IRG112" s="396"/>
      <c r="IRH112" s="396"/>
      <c r="IRI112" s="396"/>
      <c r="IRJ112" s="396"/>
      <c r="IRK112" s="396"/>
      <c r="IRL112" s="396"/>
      <c r="IRM112" s="396"/>
      <c r="IRN112" s="396"/>
      <c r="IRO112" s="396"/>
      <c r="IRP112" s="396"/>
      <c r="IRQ112" s="396"/>
      <c r="IRR112" s="396"/>
      <c r="IRS112" s="396"/>
      <c r="IRT112" s="396"/>
      <c r="IRU112" s="396"/>
      <c r="IRV112" s="396"/>
      <c r="IRW112" s="396"/>
      <c r="IRX112" s="396"/>
      <c r="IRY112" s="396"/>
      <c r="IRZ112" s="396"/>
      <c r="ISA112" s="396"/>
      <c r="ISB112" s="396"/>
      <c r="ISC112" s="396"/>
      <c r="ISD112" s="396"/>
      <c r="ISE112" s="396"/>
      <c r="ISF112" s="396"/>
      <c r="ISG112" s="396"/>
      <c r="ISH112" s="396"/>
      <c r="ISI112" s="396"/>
      <c r="ISJ112" s="396"/>
      <c r="ISK112" s="396"/>
      <c r="ISL112" s="396"/>
      <c r="ISM112" s="396"/>
      <c r="ISN112" s="396"/>
      <c r="ISO112" s="396"/>
      <c r="ISP112" s="396"/>
      <c r="ISQ112" s="396"/>
      <c r="ISR112" s="396"/>
      <c r="ISS112" s="396"/>
      <c r="IST112" s="396"/>
      <c r="ISU112" s="396"/>
      <c r="ISV112" s="396"/>
      <c r="ISW112" s="396"/>
      <c r="ISX112" s="396"/>
      <c r="ISY112" s="396"/>
      <c r="ISZ112" s="396"/>
      <c r="ITA112" s="396"/>
      <c r="ITB112" s="396"/>
      <c r="ITC112" s="396"/>
      <c r="ITD112" s="396"/>
      <c r="ITE112" s="396"/>
      <c r="ITF112" s="396"/>
      <c r="ITG112" s="396"/>
      <c r="ITH112" s="396"/>
      <c r="ITI112" s="396"/>
      <c r="ITJ112" s="396"/>
      <c r="ITK112" s="396"/>
      <c r="ITL112" s="396"/>
      <c r="ITM112" s="396"/>
      <c r="ITN112" s="396"/>
      <c r="ITO112" s="396"/>
      <c r="ITP112" s="396"/>
      <c r="ITQ112" s="396"/>
      <c r="ITR112" s="396"/>
      <c r="ITS112" s="396"/>
      <c r="ITT112" s="396"/>
      <c r="ITU112" s="396"/>
      <c r="ITV112" s="396"/>
      <c r="ITW112" s="396"/>
      <c r="ITX112" s="396"/>
      <c r="ITY112" s="396"/>
      <c r="ITZ112" s="396"/>
      <c r="IUA112" s="396"/>
      <c r="IUB112" s="396"/>
      <c r="IUC112" s="396"/>
      <c r="IUD112" s="396"/>
      <c r="IUE112" s="396"/>
      <c r="IUF112" s="396"/>
      <c r="IUG112" s="396"/>
      <c r="IUH112" s="396"/>
      <c r="IUI112" s="396"/>
      <c r="IUJ112" s="396"/>
      <c r="IUK112" s="396"/>
      <c r="IUL112" s="396"/>
      <c r="IUM112" s="396"/>
      <c r="IUN112" s="396"/>
      <c r="IUO112" s="396"/>
      <c r="IUP112" s="396"/>
      <c r="IUQ112" s="396"/>
      <c r="IUR112" s="396"/>
      <c r="IUS112" s="396"/>
      <c r="IUT112" s="396"/>
      <c r="IUU112" s="396"/>
      <c r="IUV112" s="396"/>
      <c r="IUW112" s="396"/>
      <c r="IUX112" s="396"/>
      <c r="IUY112" s="396"/>
      <c r="IUZ112" s="396"/>
      <c r="IVA112" s="396"/>
      <c r="IVB112" s="396"/>
      <c r="IVC112" s="396"/>
      <c r="IVD112" s="396"/>
      <c r="IVE112" s="396"/>
      <c r="IVF112" s="396"/>
      <c r="IVG112" s="396"/>
      <c r="IVH112" s="396"/>
      <c r="IVI112" s="396"/>
      <c r="IVJ112" s="396"/>
      <c r="IVK112" s="396"/>
      <c r="IVL112" s="396"/>
      <c r="IVM112" s="396"/>
      <c r="IVN112" s="396"/>
      <c r="IVO112" s="396"/>
      <c r="IVP112" s="396"/>
      <c r="IVQ112" s="396"/>
      <c r="IVR112" s="396"/>
      <c r="IVS112" s="396"/>
      <c r="IVT112" s="396"/>
      <c r="IVU112" s="396"/>
      <c r="IVV112" s="396"/>
      <c r="IVW112" s="396"/>
      <c r="IVX112" s="396"/>
      <c r="IVY112" s="396"/>
      <c r="IVZ112" s="396"/>
      <c r="IWA112" s="396"/>
      <c r="IWB112" s="396"/>
      <c r="IWC112" s="396"/>
      <c r="IWD112" s="396"/>
      <c r="IWE112" s="396"/>
      <c r="IWF112" s="396"/>
      <c r="IWG112" s="396"/>
      <c r="IWH112" s="396"/>
      <c r="IWI112" s="396"/>
      <c r="IWJ112" s="396"/>
      <c r="IWK112" s="396"/>
      <c r="IWL112" s="396"/>
      <c r="IWM112" s="396"/>
      <c r="IWN112" s="396"/>
      <c r="IWO112" s="396"/>
      <c r="IWP112" s="396"/>
      <c r="IWQ112" s="396"/>
      <c r="IWR112" s="396"/>
      <c r="IWS112" s="396"/>
      <c r="IWT112" s="396"/>
      <c r="IWU112" s="396"/>
      <c r="IWV112" s="396"/>
      <c r="IWW112" s="396"/>
      <c r="IWX112" s="396"/>
      <c r="IWY112" s="396"/>
      <c r="IWZ112" s="396"/>
      <c r="IXA112" s="396"/>
      <c r="IXB112" s="396"/>
      <c r="IXC112" s="396"/>
      <c r="IXD112" s="396"/>
      <c r="IXE112" s="396"/>
      <c r="IXF112" s="396"/>
      <c r="IXG112" s="396"/>
      <c r="IXH112" s="396"/>
      <c r="IXI112" s="396"/>
      <c r="IXJ112" s="396"/>
      <c r="IXK112" s="396"/>
      <c r="IXL112" s="396"/>
      <c r="IXM112" s="396"/>
      <c r="IXN112" s="396"/>
      <c r="IXO112" s="396"/>
      <c r="IXP112" s="396"/>
      <c r="IXQ112" s="396"/>
      <c r="IXR112" s="396"/>
      <c r="IXS112" s="396"/>
      <c r="IXT112" s="396"/>
      <c r="IXU112" s="396"/>
      <c r="IXV112" s="396"/>
      <c r="IXW112" s="396"/>
      <c r="IXX112" s="396"/>
      <c r="IXY112" s="396"/>
      <c r="IXZ112" s="396"/>
      <c r="IYA112" s="396"/>
      <c r="IYB112" s="396"/>
      <c r="IYC112" s="396"/>
      <c r="IYD112" s="396"/>
      <c r="IYE112" s="396"/>
      <c r="IYF112" s="396"/>
      <c r="IYG112" s="396"/>
      <c r="IYH112" s="396"/>
      <c r="IYI112" s="396"/>
      <c r="IYJ112" s="396"/>
      <c r="IYK112" s="396"/>
      <c r="IYL112" s="396"/>
      <c r="IYM112" s="396"/>
      <c r="IYN112" s="396"/>
      <c r="IYO112" s="396"/>
      <c r="IYP112" s="396"/>
      <c r="IYQ112" s="396"/>
      <c r="IYR112" s="396"/>
      <c r="IYS112" s="396"/>
      <c r="IYT112" s="396"/>
      <c r="IYU112" s="396"/>
      <c r="IYV112" s="396"/>
      <c r="IYW112" s="396"/>
      <c r="IYX112" s="396"/>
      <c r="IYY112" s="396"/>
      <c r="IYZ112" s="396"/>
      <c r="IZA112" s="396"/>
      <c r="IZB112" s="396"/>
      <c r="IZC112" s="396"/>
      <c r="IZD112" s="396"/>
      <c r="IZE112" s="396"/>
      <c r="IZF112" s="396"/>
      <c r="IZG112" s="396"/>
      <c r="IZH112" s="396"/>
      <c r="IZI112" s="396"/>
      <c r="IZJ112" s="396"/>
      <c r="IZK112" s="396"/>
      <c r="IZL112" s="396"/>
      <c r="IZM112" s="396"/>
      <c r="IZN112" s="396"/>
      <c r="IZO112" s="396"/>
      <c r="IZP112" s="396"/>
      <c r="IZQ112" s="396"/>
      <c r="IZR112" s="396"/>
      <c r="IZS112" s="396"/>
      <c r="IZT112" s="396"/>
      <c r="IZU112" s="396"/>
      <c r="IZV112" s="396"/>
      <c r="IZW112" s="396"/>
      <c r="IZX112" s="396"/>
      <c r="IZY112" s="396"/>
      <c r="IZZ112" s="396"/>
      <c r="JAA112" s="396"/>
      <c r="JAB112" s="396"/>
      <c r="JAC112" s="396"/>
      <c r="JAD112" s="396"/>
      <c r="JAE112" s="396"/>
      <c r="JAF112" s="396"/>
      <c r="JAG112" s="396"/>
      <c r="JAH112" s="396"/>
      <c r="JAI112" s="396"/>
      <c r="JAJ112" s="396"/>
      <c r="JAK112" s="396"/>
      <c r="JAL112" s="396"/>
      <c r="JAM112" s="396"/>
      <c r="JAN112" s="396"/>
      <c r="JAO112" s="396"/>
      <c r="JAP112" s="396"/>
      <c r="JAQ112" s="396"/>
      <c r="JAR112" s="396"/>
      <c r="JAS112" s="396"/>
      <c r="JAT112" s="396"/>
      <c r="JAU112" s="396"/>
      <c r="JAV112" s="396"/>
      <c r="JAW112" s="396"/>
      <c r="JAX112" s="396"/>
      <c r="JAY112" s="396"/>
      <c r="JAZ112" s="396"/>
      <c r="JBA112" s="396"/>
      <c r="JBB112" s="396"/>
      <c r="JBC112" s="396"/>
      <c r="JBD112" s="396"/>
      <c r="JBE112" s="396"/>
      <c r="JBF112" s="396"/>
      <c r="JBG112" s="396"/>
      <c r="JBH112" s="396"/>
      <c r="JBI112" s="396"/>
      <c r="JBJ112" s="396"/>
      <c r="JBK112" s="396"/>
      <c r="JBL112" s="396"/>
      <c r="JBM112" s="396"/>
      <c r="JBN112" s="396"/>
      <c r="JBO112" s="396"/>
      <c r="JBP112" s="396"/>
      <c r="JBQ112" s="396"/>
      <c r="JBR112" s="396"/>
      <c r="JBS112" s="396"/>
      <c r="JBT112" s="396"/>
      <c r="JBU112" s="396"/>
      <c r="JBV112" s="396"/>
      <c r="JBW112" s="396"/>
      <c r="JBX112" s="396"/>
      <c r="JBY112" s="396"/>
      <c r="JBZ112" s="396"/>
      <c r="JCA112" s="396"/>
      <c r="JCB112" s="396"/>
      <c r="JCC112" s="396"/>
      <c r="JCD112" s="396"/>
      <c r="JCE112" s="396"/>
      <c r="JCF112" s="396"/>
      <c r="JCG112" s="396"/>
      <c r="JCH112" s="396"/>
      <c r="JCI112" s="396"/>
      <c r="JCJ112" s="396"/>
      <c r="JCK112" s="396"/>
      <c r="JCL112" s="396"/>
      <c r="JCM112" s="396"/>
      <c r="JCN112" s="396"/>
      <c r="JCO112" s="396"/>
      <c r="JCP112" s="396"/>
      <c r="JCQ112" s="396"/>
      <c r="JCR112" s="396"/>
      <c r="JCS112" s="396"/>
      <c r="JCT112" s="396"/>
      <c r="JCU112" s="396"/>
      <c r="JCV112" s="396"/>
      <c r="JCW112" s="396"/>
      <c r="JCX112" s="396"/>
      <c r="JCY112" s="396"/>
      <c r="JCZ112" s="396"/>
      <c r="JDA112" s="396"/>
      <c r="JDB112" s="396"/>
      <c r="JDC112" s="396"/>
      <c r="JDD112" s="396"/>
      <c r="JDE112" s="396"/>
      <c r="JDF112" s="396"/>
      <c r="JDG112" s="396"/>
      <c r="JDH112" s="396"/>
      <c r="JDI112" s="396"/>
      <c r="JDJ112" s="396"/>
      <c r="JDK112" s="396"/>
      <c r="JDL112" s="396"/>
      <c r="JDM112" s="396"/>
      <c r="JDN112" s="396"/>
      <c r="JDO112" s="396"/>
      <c r="JDP112" s="396"/>
      <c r="JDQ112" s="396"/>
      <c r="JDR112" s="396"/>
      <c r="JDS112" s="396"/>
      <c r="JDT112" s="396"/>
      <c r="JDU112" s="396"/>
      <c r="JDV112" s="396"/>
      <c r="JDW112" s="396"/>
      <c r="JDX112" s="396"/>
      <c r="JDY112" s="396"/>
      <c r="JDZ112" s="396"/>
      <c r="JEA112" s="396"/>
      <c r="JEB112" s="396"/>
      <c r="JEC112" s="396"/>
      <c r="JED112" s="396"/>
      <c r="JEE112" s="396"/>
      <c r="JEF112" s="396"/>
      <c r="JEG112" s="396"/>
      <c r="JEH112" s="396"/>
      <c r="JEI112" s="396"/>
      <c r="JEJ112" s="396"/>
      <c r="JEK112" s="396"/>
      <c r="JEL112" s="396"/>
      <c r="JEM112" s="396"/>
      <c r="JEN112" s="396"/>
      <c r="JEO112" s="396"/>
      <c r="JEP112" s="396"/>
      <c r="JEQ112" s="396"/>
      <c r="JER112" s="396"/>
      <c r="JES112" s="396"/>
      <c r="JET112" s="396"/>
      <c r="JEU112" s="396"/>
      <c r="JEV112" s="396"/>
      <c r="JEW112" s="396"/>
      <c r="JEX112" s="396"/>
      <c r="JEY112" s="396"/>
      <c r="JEZ112" s="396"/>
      <c r="JFA112" s="396"/>
      <c r="JFB112" s="396"/>
      <c r="JFC112" s="396"/>
      <c r="JFD112" s="396"/>
      <c r="JFE112" s="396"/>
      <c r="JFF112" s="396"/>
      <c r="JFG112" s="396"/>
      <c r="JFH112" s="396"/>
      <c r="JFI112" s="396"/>
      <c r="JFJ112" s="396"/>
      <c r="JFK112" s="396"/>
      <c r="JFL112" s="396"/>
      <c r="JFM112" s="396"/>
      <c r="JFN112" s="396"/>
      <c r="JFO112" s="396"/>
      <c r="JFP112" s="396"/>
      <c r="JFQ112" s="396"/>
      <c r="JFR112" s="396"/>
      <c r="JFS112" s="396"/>
      <c r="JFT112" s="396"/>
      <c r="JFU112" s="396"/>
      <c r="JFV112" s="396"/>
      <c r="JFW112" s="396"/>
      <c r="JFX112" s="396"/>
      <c r="JFY112" s="396"/>
      <c r="JFZ112" s="396"/>
      <c r="JGA112" s="396"/>
      <c r="JGB112" s="396"/>
      <c r="JGC112" s="396"/>
      <c r="JGD112" s="396"/>
      <c r="JGE112" s="396"/>
      <c r="JGF112" s="396"/>
      <c r="JGG112" s="396"/>
      <c r="JGH112" s="396"/>
      <c r="JGI112" s="396"/>
      <c r="JGJ112" s="396"/>
      <c r="JGK112" s="396"/>
      <c r="JGL112" s="396"/>
      <c r="JGM112" s="396"/>
      <c r="JGN112" s="396"/>
      <c r="JGO112" s="396"/>
      <c r="JGP112" s="396"/>
      <c r="JGQ112" s="396"/>
      <c r="JGR112" s="396"/>
      <c r="JGS112" s="396"/>
      <c r="JGT112" s="396"/>
      <c r="JGU112" s="396"/>
      <c r="JGV112" s="396"/>
      <c r="JGW112" s="396"/>
      <c r="JGX112" s="396"/>
      <c r="JGY112" s="396"/>
      <c r="JGZ112" s="396"/>
      <c r="JHA112" s="396"/>
      <c r="JHB112" s="396"/>
      <c r="JHC112" s="396"/>
      <c r="JHD112" s="396"/>
      <c r="JHE112" s="396"/>
      <c r="JHF112" s="396"/>
      <c r="JHG112" s="396"/>
      <c r="JHH112" s="396"/>
      <c r="JHI112" s="396"/>
      <c r="JHJ112" s="396"/>
      <c r="JHK112" s="396"/>
      <c r="JHL112" s="396"/>
      <c r="JHM112" s="396"/>
      <c r="JHN112" s="396"/>
      <c r="JHO112" s="396"/>
      <c r="JHP112" s="396"/>
      <c r="JHQ112" s="396"/>
      <c r="JHR112" s="396"/>
      <c r="JHS112" s="396"/>
      <c r="JHT112" s="396"/>
      <c r="JHU112" s="396"/>
      <c r="JHV112" s="396"/>
      <c r="JHW112" s="396"/>
      <c r="JHX112" s="396"/>
      <c r="JHY112" s="396"/>
      <c r="JHZ112" s="396"/>
      <c r="JIA112" s="396"/>
      <c r="JIB112" s="396"/>
      <c r="JIC112" s="396"/>
      <c r="JID112" s="396"/>
      <c r="JIE112" s="396"/>
      <c r="JIF112" s="396"/>
      <c r="JIG112" s="396"/>
      <c r="JIH112" s="396"/>
      <c r="JII112" s="396"/>
      <c r="JIJ112" s="396"/>
      <c r="JIK112" s="396"/>
      <c r="JIL112" s="396"/>
      <c r="JIM112" s="396"/>
      <c r="JIN112" s="396"/>
      <c r="JIO112" s="396"/>
      <c r="JIP112" s="396"/>
      <c r="JIQ112" s="396"/>
      <c r="JIR112" s="396"/>
      <c r="JIS112" s="396"/>
      <c r="JIT112" s="396"/>
      <c r="JIU112" s="396"/>
      <c r="JIV112" s="396"/>
      <c r="JIW112" s="396"/>
      <c r="JIX112" s="396"/>
      <c r="JIY112" s="396"/>
      <c r="JIZ112" s="396"/>
      <c r="JJA112" s="396"/>
      <c r="JJB112" s="396"/>
      <c r="JJC112" s="396"/>
      <c r="JJD112" s="396"/>
      <c r="JJE112" s="396"/>
      <c r="JJF112" s="396"/>
      <c r="JJG112" s="396"/>
      <c r="JJH112" s="396"/>
      <c r="JJI112" s="396"/>
      <c r="JJJ112" s="396"/>
      <c r="JJK112" s="396"/>
      <c r="JJL112" s="396"/>
      <c r="JJM112" s="396"/>
      <c r="JJN112" s="396"/>
      <c r="JJO112" s="396"/>
      <c r="JJP112" s="396"/>
      <c r="JJQ112" s="396"/>
      <c r="JJR112" s="396"/>
      <c r="JJS112" s="396"/>
      <c r="JJT112" s="396"/>
      <c r="JJU112" s="396"/>
      <c r="JJV112" s="396"/>
      <c r="JJW112" s="396"/>
      <c r="JJX112" s="396"/>
      <c r="JJY112" s="396"/>
      <c r="JJZ112" s="396"/>
      <c r="JKA112" s="396"/>
      <c r="JKB112" s="396"/>
      <c r="JKC112" s="396"/>
      <c r="JKD112" s="396"/>
      <c r="JKE112" s="396"/>
      <c r="JKF112" s="396"/>
      <c r="JKG112" s="396"/>
      <c r="JKH112" s="396"/>
      <c r="JKI112" s="396"/>
      <c r="JKJ112" s="396"/>
      <c r="JKK112" s="396"/>
      <c r="JKL112" s="396"/>
      <c r="JKM112" s="396"/>
      <c r="JKN112" s="396"/>
      <c r="JKO112" s="396"/>
      <c r="JKP112" s="396"/>
      <c r="JKQ112" s="396"/>
      <c r="JKR112" s="396"/>
      <c r="JKS112" s="396"/>
      <c r="JKT112" s="396"/>
      <c r="JKU112" s="396"/>
      <c r="JKV112" s="396"/>
      <c r="JKW112" s="396"/>
      <c r="JKX112" s="396"/>
      <c r="JKY112" s="396"/>
      <c r="JKZ112" s="396"/>
      <c r="JLA112" s="396"/>
      <c r="JLB112" s="396"/>
      <c r="JLC112" s="396"/>
      <c r="JLD112" s="396"/>
      <c r="JLE112" s="396"/>
      <c r="JLF112" s="396"/>
      <c r="JLG112" s="396"/>
      <c r="JLH112" s="396"/>
      <c r="JLI112" s="396"/>
      <c r="JLJ112" s="396"/>
      <c r="JLK112" s="396"/>
      <c r="JLL112" s="396"/>
      <c r="JLM112" s="396"/>
      <c r="JLN112" s="396"/>
      <c r="JLO112" s="396"/>
      <c r="JLP112" s="396"/>
      <c r="JLQ112" s="396"/>
      <c r="JLR112" s="396"/>
      <c r="JLS112" s="396"/>
      <c r="JLT112" s="396"/>
      <c r="JLU112" s="396"/>
      <c r="JLV112" s="396"/>
      <c r="JLW112" s="396"/>
      <c r="JLX112" s="396"/>
      <c r="JLY112" s="396"/>
      <c r="JLZ112" s="396"/>
      <c r="JMA112" s="396"/>
      <c r="JMB112" s="396"/>
      <c r="JMC112" s="396"/>
      <c r="JMD112" s="396"/>
      <c r="JME112" s="396"/>
      <c r="JMF112" s="396"/>
      <c r="JMG112" s="396"/>
      <c r="JMH112" s="396"/>
      <c r="JMI112" s="396"/>
      <c r="JMJ112" s="396"/>
      <c r="JMK112" s="396"/>
      <c r="JML112" s="396"/>
      <c r="JMM112" s="396"/>
      <c r="JMN112" s="396"/>
      <c r="JMO112" s="396"/>
      <c r="JMP112" s="396"/>
      <c r="JMQ112" s="396"/>
      <c r="JMR112" s="396"/>
      <c r="JMS112" s="396"/>
      <c r="JMT112" s="396"/>
      <c r="JMU112" s="396"/>
      <c r="JMV112" s="396"/>
      <c r="JMW112" s="396"/>
      <c r="JMX112" s="396"/>
      <c r="JMY112" s="396"/>
      <c r="JMZ112" s="396"/>
      <c r="JNA112" s="396"/>
      <c r="JNB112" s="396"/>
      <c r="JNC112" s="396"/>
      <c r="JND112" s="396"/>
      <c r="JNE112" s="396"/>
      <c r="JNF112" s="396"/>
      <c r="JNG112" s="396"/>
      <c r="JNH112" s="396"/>
      <c r="JNI112" s="396"/>
      <c r="JNJ112" s="396"/>
      <c r="JNK112" s="396"/>
      <c r="JNL112" s="396"/>
      <c r="JNM112" s="396"/>
      <c r="JNN112" s="396"/>
      <c r="JNO112" s="396"/>
      <c r="JNP112" s="396"/>
      <c r="JNQ112" s="396"/>
      <c r="JNR112" s="396"/>
      <c r="JNS112" s="396"/>
      <c r="JNT112" s="396"/>
      <c r="JNU112" s="396"/>
      <c r="JNV112" s="396"/>
      <c r="JNW112" s="396"/>
      <c r="JNX112" s="396"/>
      <c r="JNY112" s="396"/>
      <c r="JNZ112" s="396"/>
      <c r="JOA112" s="396"/>
      <c r="JOB112" s="396"/>
      <c r="JOC112" s="396"/>
      <c r="JOD112" s="396"/>
      <c r="JOE112" s="396"/>
      <c r="JOF112" s="396"/>
      <c r="JOG112" s="396"/>
      <c r="JOH112" s="396"/>
      <c r="JOI112" s="396"/>
      <c r="JOJ112" s="396"/>
      <c r="JOK112" s="396"/>
      <c r="JOL112" s="396"/>
      <c r="JOM112" s="396"/>
      <c r="JON112" s="396"/>
      <c r="JOO112" s="396"/>
      <c r="JOP112" s="396"/>
      <c r="JOQ112" s="396"/>
      <c r="JOR112" s="396"/>
      <c r="JOS112" s="396"/>
      <c r="JOT112" s="396"/>
      <c r="JOU112" s="396"/>
      <c r="JOV112" s="396"/>
      <c r="JOW112" s="396"/>
      <c r="JOX112" s="396"/>
      <c r="JOY112" s="396"/>
      <c r="JOZ112" s="396"/>
      <c r="JPA112" s="396"/>
      <c r="JPB112" s="396"/>
      <c r="JPC112" s="396"/>
      <c r="JPD112" s="396"/>
      <c r="JPE112" s="396"/>
      <c r="JPF112" s="396"/>
      <c r="JPG112" s="396"/>
      <c r="JPH112" s="396"/>
      <c r="JPI112" s="396"/>
      <c r="JPJ112" s="396"/>
      <c r="JPK112" s="396"/>
      <c r="JPL112" s="396"/>
      <c r="JPM112" s="396"/>
      <c r="JPN112" s="396"/>
      <c r="JPO112" s="396"/>
      <c r="JPP112" s="396"/>
      <c r="JPQ112" s="396"/>
      <c r="JPR112" s="396"/>
      <c r="JPS112" s="396"/>
      <c r="JPT112" s="396"/>
      <c r="JPU112" s="396"/>
      <c r="JPV112" s="396"/>
      <c r="JPW112" s="396"/>
      <c r="JPX112" s="396"/>
      <c r="JPY112" s="396"/>
      <c r="JPZ112" s="396"/>
      <c r="JQA112" s="396"/>
      <c r="JQB112" s="396"/>
      <c r="JQC112" s="396"/>
      <c r="JQD112" s="396"/>
      <c r="JQE112" s="396"/>
      <c r="JQF112" s="396"/>
      <c r="JQG112" s="396"/>
      <c r="JQH112" s="396"/>
      <c r="JQI112" s="396"/>
      <c r="JQJ112" s="396"/>
      <c r="JQK112" s="396"/>
      <c r="JQL112" s="396"/>
      <c r="JQM112" s="396"/>
      <c r="JQN112" s="396"/>
      <c r="JQO112" s="396"/>
      <c r="JQP112" s="396"/>
      <c r="JQQ112" s="396"/>
      <c r="JQR112" s="396"/>
      <c r="JQS112" s="396"/>
      <c r="JQT112" s="396"/>
      <c r="JQU112" s="396"/>
      <c r="JQV112" s="396"/>
      <c r="JQW112" s="396"/>
      <c r="JQX112" s="396"/>
      <c r="JQY112" s="396"/>
      <c r="JQZ112" s="396"/>
      <c r="JRA112" s="396"/>
      <c r="JRB112" s="396"/>
      <c r="JRC112" s="396"/>
      <c r="JRD112" s="396"/>
      <c r="JRE112" s="396"/>
      <c r="JRF112" s="396"/>
      <c r="JRG112" s="396"/>
      <c r="JRH112" s="396"/>
      <c r="JRI112" s="396"/>
      <c r="JRJ112" s="396"/>
      <c r="JRK112" s="396"/>
      <c r="JRL112" s="396"/>
      <c r="JRM112" s="396"/>
      <c r="JRN112" s="396"/>
      <c r="JRO112" s="396"/>
      <c r="JRP112" s="396"/>
      <c r="JRQ112" s="396"/>
      <c r="JRR112" s="396"/>
      <c r="JRS112" s="396"/>
      <c r="JRT112" s="396"/>
      <c r="JRU112" s="396"/>
      <c r="JRV112" s="396"/>
      <c r="JRW112" s="396"/>
      <c r="JRX112" s="396"/>
      <c r="JRY112" s="396"/>
      <c r="JRZ112" s="396"/>
      <c r="JSA112" s="396"/>
      <c r="JSB112" s="396"/>
      <c r="JSC112" s="396"/>
      <c r="JSD112" s="396"/>
      <c r="JSE112" s="396"/>
      <c r="JSF112" s="396"/>
      <c r="JSG112" s="396"/>
      <c r="JSH112" s="396"/>
      <c r="JSI112" s="396"/>
      <c r="JSJ112" s="396"/>
      <c r="JSK112" s="396"/>
      <c r="JSL112" s="396"/>
      <c r="JSM112" s="396"/>
      <c r="JSN112" s="396"/>
      <c r="JSO112" s="396"/>
      <c r="JSP112" s="396"/>
      <c r="JSQ112" s="396"/>
      <c r="JSR112" s="396"/>
      <c r="JSS112" s="396"/>
      <c r="JST112" s="396"/>
      <c r="JSU112" s="396"/>
      <c r="JSV112" s="396"/>
      <c r="JSW112" s="396"/>
      <c r="JSX112" s="396"/>
      <c r="JSY112" s="396"/>
      <c r="JSZ112" s="396"/>
      <c r="JTA112" s="396"/>
      <c r="JTB112" s="396"/>
      <c r="JTC112" s="396"/>
      <c r="JTD112" s="396"/>
      <c r="JTE112" s="396"/>
      <c r="JTF112" s="396"/>
      <c r="JTG112" s="396"/>
      <c r="JTH112" s="396"/>
      <c r="JTI112" s="396"/>
      <c r="JTJ112" s="396"/>
      <c r="JTK112" s="396"/>
      <c r="JTL112" s="396"/>
      <c r="JTM112" s="396"/>
      <c r="JTN112" s="396"/>
      <c r="JTO112" s="396"/>
      <c r="JTP112" s="396"/>
      <c r="JTQ112" s="396"/>
      <c r="JTR112" s="396"/>
      <c r="JTS112" s="396"/>
      <c r="JTT112" s="396"/>
      <c r="JTU112" s="396"/>
      <c r="JTV112" s="396"/>
      <c r="JTW112" s="396"/>
      <c r="JTX112" s="396"/>
      <c r="JTY112" s="396"/>
      <c r="JTZ112" s="396"/>
      <c r="JUA112" s="396"/>
      <c r="JUB112" s="396"/>
      <c r="JUC112" s="396"/>
      <c r="JUD112" s="396"/>
      <c r="JUE112" s="396"/>
      <c r="JUF112" s="396"/>
      <c r="JUG112" s="396"/>
      <c r="JUH112" s="396"/>
      <c r="JUI112" s="396"/>
      <c r="JUJ112" s="396"/>
      <c r="JUK112" s="396"/>
      <c r="JUL112" s="396"/>
      <c r="JUM112" s="396"/>
      <c r="JUN112" s="396"/>
      <c r="JUO112" s="396"/>
      <c r="JUP112" s="396"/>
      <c r="JUQ112" s="396"/>
      <c r="JUR112" s="396"/>
      <c r="JUS112" s="396"/>
      <c r="JUT112" s="396"/>
      <c r="JUU112" s="396"/>
      <c r="JUV112" s="396"/>
      <c r="JUW112" s="396"/>
      <c r="JUX112" s="396"/>
      <c r="JUY112" s="396"/>
      <c r="JUZ112" s="396"/>
      <c r="JVA112" s="396"/>
      <c r="JVB112" s="396"/>
      <c r="JVC112" s="396"/>
      <c r="JVD112" s="396"/>
      <c r="JVE112" s="396"/>
      <c r="JVF112" s="396"/>
      <c r="JVG112" s="396"/>
      <c r="JVH112" s="396"/>
      <c r="JVI112" s="396"/>
      <c r="JVJ112" s="396"/>
      <c r="JVK112" s="396"/>
      <c r="JVL112" s="396"/>
      <c r="JVM112" s="396"/>
      <c r="JVN112" s="396"/>
      <c r="JVO112" s="396"/>
      <c r="JVP112" s="396"/>
      <c r="JVQ112" s="396"/>
      <c r="JVR112" s="396"/>
      <c r="JVS112" s="396"/>
      <c r="JVT112" s="396"/>
      <c r="JVU112" s="396"/>
      <c r="JVV112" s="396"/>
      <c r="JVW112" s="396"/>
      <c r="JVX112" s="396"/>
      <c r="JVY112" s="396"/>
      <c r="JVZ112" s="396"/>
      <c r="JWA112" s="396"/>
      <c r="JWB112" s="396"/>
      <c r="JWC112" s="396"/>
      <c r="JWD112" s="396"/>
      <c r="JWE112" s="396"/>
      <c r="JWF112" s="396"/>
      <c r="JWG112" s="396"/>
      <c r="JWH112" s="396"/>
      <c r="JWI112" s="396"/>
      <c r="JWJ112" s="396"/>
      <c r="JWK112" s="396"/>
      <c r="JWL112" s="396"/>
      <c r="JWM112" s="396"/>
      <c r="JWN112" s="396"/>
      <c r="JWO112" s="396"/>
      <c r="JWP112" s="396"/>
      <c r="JWQ112" s="396"/>
      <c r="JWR112" s="396"/>
      <c r="JWS112" s="396"/>
      <c r="JWT112" s="396"/>
      <c r="JWU112" s="396"/>
      <c r="JWV112" s="396"/>
      <c r="JWW112" s="396"/>
      <c r="JWX112" s="396"/>
      <c r="JWY112" s="396"/>
      <c r="JWZ112" s="396"/>
      <c r="JXA112" s="396"/>
      <c r="JXB112" s="396"/>
      <c r="JXC112" s="396"/>
      <c r="JXD112" s="396"/>
      <c r="JXE112" s="396"/>
      <c r="JXF112" s="396"/>
      <c r="JXG112" s="396"/>
      <c r="JXH112" s="396"/>
      <c r="JXI112" s="396"/>
      <c r="JXJ112" s="396"/>
      <c r="JXK112" s="396"/>
      <c r="JXL112" s="396"/>
      <c r="JXM112" s="396"/>
      <c r="JXN112" s="396"/>
      <c r="JXO112" s="396"/>
      <c r="JXP112" s="396"/>
      <c r="JXQ112" s="396"/>
      <c r="JXR112" s="396"/>
      <c r="JXS112" s="396"/>
      <c r="JXT112" s="396"/>
      <c r="JXU112" s="396"/>
      <c r="JXV112" s="396"/>
      <c r="JXW112" s="396"/>
      <c r="JXX112" s="396"/>
      <c r="JXY112" s="396"/>
      <c r="JXZ112" s="396"/>
      <c r="JYA112" s="396"/>
      <c r="JYB112" s="396"/>
      <c r="JYC112" s="396"/>
      <c r="JYD112" s="396"/>
      <c r="JYE112" s="396"/>
      <c r="JYF112" s="396"/>
      <c r="JYG112" s="396"/>
      <c r="JYH112" s="396"/>
      <c r="JYI112" s="396"/>
      <c r="JYJ112" s="396"/>
      <c r="JYK112" s="396"/>
      <c r="JYL112" s="396"/>
      <c r="JYM112" s="396"/>
      <c r="JYN112" s="396"/>
      <c r="JYO112" s="396"/>
      <c r="JYP112" s="396"/>
      <c r="JYQ112" s="396"/>
      <c r="JYR112" s="396"/>
      <c r="JYS112" s="396"/>
      <c r="JYT112" s="396"/>
      <c r="JYU112" s="396"/>
      <c r="JYV112" s="396"/>
      <c r="JYW112" s="396"/>
      <c r="JYX112" s="396"/>
      <c r="JYY112" s="396"/>
      <c r="JYZ112" s="396"/>
      <c r="JZA112" s="396"/>
      <c r="JZB112" s="396"/>
      <c r="JZC112" s="396"/>
      <c r="JZD112" s="396"/>
      <c r="JZE112" s="396"/>
      <c r="JZF112" s="396"/>
      <c r="JZG112" s="396"/>
      <c r="JZH112" s="396"/>
      <c r="JZI112" s="396"/>
      <c r="JZJ112" s="396"/>
      <c r="JZK112" s="396"/>
      <c r="JZL112" s="396"/>
      <c r="JZM112" s="396"/>
      <c r="JZN112" s="396"/>
      <c r="JZO112" s="396"/>
      <c r="JZP112" s="396"/>
      <c r="JZQ112" s="396"/>
      <c r="JZR112" s="396"/>
      <c r="JZS112" s="396"/>
      <c r="JZT112" s="396"/>
      <c r="JZU112" s="396"/>
      <c r="JZV112" s="396"/>
      <c r="JZW112" s="396"/>
      <c r="JZX112" s="396"/>
      <c r="JZY112" s="396"/>
      <c r="JZZ112" s="396"/>
      <c r="KAA112" s="396"/>
      <c r="KAB112" s="396"/>
      <c r="KAC112" s="396"/>
      <c r="KAD112" s="396"/>
      <c r="KAE112" s="396"/>
      <c r="KAF112" s="396"/>
      <c r="KAG112" s="396"/>
      <c r="KAH112" s="396"/>
      <c r="KAI112" s="396"/>
      <c r="KAJ112" s="396"/>
      <c r="KAK112" s="396"/>
      <c r="KAL112" s="396"/>
      <c r="KAM112" s="396"/>
      <c r="KAN112" s="396"/>
      <c r="KAO112" s="396"/>
      <c r="KAP112" s="396"/>
      <c r="KAQ112" s="396"/>
      <c r="KAR112" s="396"/>
      <c r="KAS112" s="396"/>
      <c r="KAT112" s="396"/>
      <c r="KAU112" s="396"/>
      <c r="KAV112" s="396"/>
      <c r="KAW112" s="396"/>
      <c r="KAX112" s="396"/>
      <c r="KAY112" s="396"/>
      <c r="KAZ112" s="396"/>
      <c r="KBA112" s="396"/>
      <c r="KBB112" s="396"/>
      <c r="KBC112" s="396"/>
      <c r="KBD112" s="396"/>
      <c r="KBE112" s="396"/>
      <c r="KBF112" s="396"/>
      <c r="KBG112" s="396"/>
      <c r="KBH112" s="396"/>
      <c r="KBI112" s="396"/>
      <c r="KBJ112" s="396"/>
      <c r="KBK112" s="396"/>
      <c r="KBL112" s="396"/>
      <c r="KBM112" s="396"/>
      <c r="KBN112" s="396"/>
      <c r="KBO112" s="396"/>
      <c r="KBP112" s="396"/>
      <c r="KBQ112" s="396"/>
      <c r="KBR112" s="396"/>
      <c r="KBS112" s="396"/>
      <c r="KBT112" s="396"/>
      <c r="KBU112" s="396"/>
      <c r="KBV112" s="396"/>
      <c r="KBW112" s="396"/>
      <c r="KBX112" s="396"/>
      <c r="KBY112" s="396"/>
      <c r="KBZ112" s="396"/>
      <c r="KCA112" s="396"/>
      <c r="KCB112" s="396"/>
      <c r="KCC112" s="396"/>
      <c r="KCD112" s="396"/>
      <c r="KCE112" s="396"/>
      <c r="KCF112" s="396"/>
      <c r="KCG112" s="396"/>
      <c r="KCH112" s="396"/>
      <c r="KCI112" s="396"/>
      <c r="KCJ112" s="396"/>
      <c r="KCK112" s="396"/>
      <c r="KCL112" s="396"/>
      <c r="KCM112" s="396"/>
      <c r="KCN112" s="396"/>
      <c r="KCO112" s="396"/>
      <c r="KCP112" s="396"/>
      <c r="KCQ112" s="396"/>
      <c r="KCR112" s="396"/>
      <c r="KCS112" s="396"/>
      <c r="KCT112" s="396"/>
      <c r="KCU112" s="396"/>
      <c r="KCV112" s="396"/>
      <c r="KCW112" s="396"/>
      <c r="KCX112" s="396"/>
      <c r="KCY112" s="396"/>
      <c r="KCZ112" s="396"/>
      <c r="KDA112" s="396"/>
      <c r="KDB112" s="396"/>
      <c r="KDC112" s="396"/>
      <c r="KDD112" s="396"/>
      <c r="KDE112" s="396"/>
      <c r="KDF112" s="396"/>
      <c r="KDG112" s="396"/>
      <c r="KDH112" s="396"/>
      <c r="KDI112" s="396"/>
      <c r="KDJ112" s="396"/>
      <c r="KDK112" s="396"/>
      <c r="KDL112" s="396"/>
      <c r="KDM112" s="396"/>
      <c r="KDN112" s="396"/>
      <c r="KDO112" s="396"/>
      <c r="KDP112" s="396"/>
      <c r="KDQ112" s="396"/>
      <c r="KDR112" s="396"/>
      <c r="KDS112" s="396"/>
      <c r="KDT112" s="396"/>
      <c r="KDU112" s="396"/>
      <c r="KDV112" s="396"/>
      <c r="KDW112" s="396"/>
      <c r="KDX112" s="396"/>
      <c r="KDY112" s="396"/>
      <c r="KDZ112" s="396"/>
      <c r="KEA112" s="396"/>
      <c r="KEB112" s="396"/>
      <c r="KEC112" s="396"/>
      <c r="KED112" s="396"/>
      <c r="KEE112" s="396"/>
      <c r="KEF112" s="396"/>
      <c r="KEG112" s="396"/>
      <c r="KEH112" s="396"/>
      <c r="KEI112" s="396"/>
      <c r="KEJ112" s="396"/>
      <c r="KEK112" s="396"/>
      <c r="KEL112" s="396"/>
      <c r="KEM112" s="396"/>
      <c r="KEN112" s="396"/>
      <c r="KEO112" s="396"/>
      <c r="KEP112" s="396"/>
      <c r="KEQ112" s="396"/>
      <c r="KER112" s="396"/>
      <c r="KES112" s="396"/>
      <c r="KET112" s="396"/>
      <c r="KEU112" s="396"/>
      <c r="KEV112" s="396"/>
      <c r="KEW112" s="396"/>
      <c r="KEX112" s="396"/>
      <c r="KEY112" s="396"/>
      <c r="KEZ112" s="396"/>
      <c r="KFA112" s="396"/>
      <c r="KFB112" s="396"/>
      <c r="KFC112" s="396"/>
      <c r="KFD112" s="396"/>
      <c r="KFE112" s="396"/>
      <c r="KFF112" s="396"/>
      <c r="KFG112" s="396"/>
      <c r="KFH112" s="396"/>
      <c r="KFI112" s="396"/>
      <c r="KFJ112" s="396"/>
      <c r="KFK112" s="396"/>
      <c r="KFL112" s="396"/>
      <c r="KFM112" s="396"/>
      <c r="KFN112" s="396"/>
      <c r="KFO112" s="396"/>
      <c r="KFP112" s="396"/>
      <c r="KFQ112" s="396"/>
      <c r="KFR112" s="396"/>
      <c r="KFS112" s="396"/>
      <c r="KFT112" s="396"/>
      <c r="KFU112" s="396"/>
      <c r="KFV112" s="396"/>
      <c r="KFW112" s="396"/>
      <c r="KFX112" s="396"/>
      <c r="KFY112" s="396"/>
      <c r="KFZ112" s="396"/>
      <c r="KGA112" s="396"/>
      <c r="KGB112" s="396"/>
      <c r="KGC112" s="396"/>
      <c r="KGD112" s="396"/>
      <c r="KGE112" s="396"/>
      <c r="KGF112" s="396"/>
      <c r="KGG112" s="396"/>
      <c r="KGH112" s="396"/>
      <c r="KGI112" s="396"/>
      <c r="KGJ112" s="396"/>
      <c r="KGK112" s="396"/>
      <c r="KGL112" s="396"/>
      <c r="KGM112" s="396"/>
      <c r="KGN112" s="396"/>
      <c r="KGO112" s="396"/>
      <c r="KGP112" s="396"/>
      <c r="KGQ112" s="396"/>
      <c r="KGR112" s="396"/>
      <c r="KGS112" s="396"/>
      <c r="KGT112" s="396"/>
      <c r="KGU112" s="396"/>
      <c r="KGV112" s="396"/>
      <c r="KGW112" s="396"/>
      <c r="KGX112" s="396"/>
      <c r="KGY112" s="396"/>
      <c r="KGZ112" s="396"/>
      <c r="KHA112" s="396"/>
      <c r="KHB112" s="396"/>
      <c r="KHC112" s="396"/>
      <c r="KHD112" s="396"/>
      <c r="KHE112" s="396"/>
      <c r="KHF112" s="396"/>
      <c r="KHG112" s="396"/>
      <c r="KHH112" s="396"/>
      <c r="KHI112" s="396"/>
      <c r="KHJ112" s="396"/>
      <c r="KHK112" s="396"/>
      <c r="KHL112" s="396"/>
      <c r="KHM112" s="396"/>
      <c r="KHN112" s="396"/>
      <c r="KHO112" s="396"/>
      <c r="KHP112" s="396"/>
      <c r="KHQ112" s="396"/>
      <c r="KHR112" s="396"/>
      <c r="KHS112" s="396"/>
      <c r="KHT112" s="396"/>
      <c r="KHU112" s="396"/>
      <c r="KHV112" s="396"/>
      <c r="KHW112" s="396"/>
      <c r="KHX112" s="396"/>
      <c r="KHY112" s="396"/>
      <c r="KHZ112" s="396"/>
      <c r="KIA112" s="396"/>
      <c r="KIB112" s="396"/>
      <c r="KIC112" s="396"/>
      <c r="KID112" s="396"/>
      <c r="KIE112" s="396"/>
      <c r="KIF112" s="396"/>
      <c r="KIG112" s="396"/>
      <c r="KIH112" s="396"/>
      <c r="KII112" s="396"/>
      <c r="KIJ112" s="396"/>
      <c r="KIK112" s="396"/>
      <c r="KIL112" s="396"/>
      <c r="KIM112" s="396"/>
      <c r="KIN112" s="396"/>
      <c r="KIO112" s="396"/>
      <c r="KIP112" s="396"/>
      <c r="KIQ112" s="396"/>
      <c r="KIR112" s="396"/>
      <c r="KIS112" s="396"/>
      <c r="KIT112" s="396"/>
      <c r="KIU112" s="396"/>
      <c r="KIV112" s="396"/>
      <c r="KIW112" s="396"/>
      <c r="KIX112" s="396"/>
      <c r="KIY112" s="396"/>
      <c r="KIZ112" s="396"/>
      <c r="KJA112" s="396"/>
      <c r="KJB112" s="396"/>
      <c r="KJC112" s="396"/>
      <c r="KJD112" s="396"/>
      <c r="KJE112" s="396"/>
      <c r="KJF112" s="396"/>
      <c r="KJG112" s="396"/>
      <c r="KJH112" s="396"/>
      <c r="KJI112" s="396"/>
      <c r="KJJ112" s="396"/>
      <c r="KJK112" s="396"/>
      <c r="KJL112" s="396"/>
      <c r="KJM112" s="396"/>
      <c r="KJN112" s="396"/>
      <c r="KJO112" s="396"/>
      <c r="KJP112" s="396"/>
      <c r="KJQ112" s="396"/>
      <c r="KJR112" s="396"/>
      <c r="KJS112" s="396"/>
      <c r="KJT112" s="396"/>
      <c r="KJU112" s="396"/>
      <c r="KJV112" s="396"/>
      <c r="KJW112" s="396"/>
      <c r="KJX112" s="396"/>
      <c r="KJY112" s="396"/>
      <c r="KJZ112" s="396"/>
      <c r="KKA112" s="396"/>
      <c r="KKB112" s="396"/>
      <c r="KKC112" s="396"/>
      <c r="KKD112" s="396"/>
      <c r="KKE112" s="396"/>
      <c r="KKF112" s="396"/>
      <c r="KKG112" s="396"/>
      <c r="KKH112" s="396"/>
      <c r="KKI112" s="396"/>
      <c r="KKJ112" s="396"/>
      <c r="KKK112" s="396"/>
      <c r="KKL112" s="396"/>
      <c r="KKM112" s="396"/>
      <c r="KKN112" s="396"/>
      <c r="KKO112" s="396"/>
      <c r="KKP112" s="396"/>
      <c r="KKQ112" s="396"/>
      <c r="KKR112" s="396"/>
      <c r="KKS112" s="396"/>
      <c r="KKT112" s="396"/>
      <c r="KKU112" s="396"/>
      <c r="KKV112" s="396"/>
      <c r="KKW112" s="396"/>
      <c r="KKX112" s="396"/>
      <c r="KKY112" s="396"/>
      <c r="KKZ112" s="396"/>
      <c r="KLA112" s="396"/>
      <c r="KLB112" s="396"/>
      <c r="KLC112" s="396"/>
      <c r="KLD112" s="396"/>
      <c r="KLE112" s="396"/>
      <c r="KLF112" s="396"/>
      <c r="KLG112" s="396"/>
      <c r="KLH112" s="396"/>
      <c r="KLI112" s="396"/>
      <c r="KLJ112" s="396"/>
      <c r="KLK112" s="396"/>
      <c r="KLL112" s="396"/>
      <c r="KLM112" s="396"/>
      <c r="KLN112" s="396"/>
      <c r="KLO112" s="396"/>
      <c r="KLP112" s="396"/>
      <c r="KLQ112" s="396"/>
      <c r="KLR112" s="396"/>
      <c r="KLS112" s="396"/>
      <c r="KLT112" s="396"/>
      <c r="KLU112" s="396"/>
      <c r="KLV112" s="396"/>
      <c r="KLW112" s="396"/>
      <c r="KLX112" s="396"/>
      <c r="KLY112" s="396"/>
      <c r="KLZ112" s="396"/>
      <c r="KMA112" s="396"/>
      <c r="KMB112" s="396"/>
      <c r="KMC112" s="396"/>
      <c r="KMD112" s="396"/>
      <c r="KME112" s="396"/>
      <c r="KMF112" s="396"/>
      <c r="KMG112" s="396"/>
      <c r="KMH112" s="396"/>
      <c r="KMI112" s="396"/>
      <c r="KMJ112" s="396"/>
      <c r="KMK112" s="396"/>
      <c r="KML112" s="396"/>
      <c r="KMM112" s="396"/>
      <c r="KMN112" s="396"/>
      <c r="KMO112" s="396"/>
      <c r="KMP112" s="396"/>
      <c r="KMQ112" s="396"/>
      <c r="KMR112" s="396"/>
      <c r="KMS112" s="396"/>
      <c r="KMT112" s="396"/>
      <c r="KMU112" s="396"/>
      <c r="KMV112" s="396"/>
      <c r="KMW112" s="396"/>
      <c r="KMX112" s="396"/>
      <c r="KMY112" s="396"/>
      <c r="KMZ112" s="396"/>
      <c r="KNA112" s="396"/>
      <c r="KNB112" s="396"/>
      <c r="KNC112" s="396"/>
      <c r="KND112" s="396"/>
      <c r="KNE112" s="396"/>
      <c r="KNF112" s="396"/>
      <c r="KNG112" s="396"/>
      <c r="KNH112" s="396"/>
      <c r="KNI112" s="396"/>
      <c r="KNJ112" s="396"/>
      <c r="KNK112" s="396"/>
      <c r="KNL112" s="396"/>
      <c r="KNM112" s="396"/>
      <c r="KNN112" s="396"/>
      <c r="KNO112" s="396"/>
      <c r="KNP112" s="396"/>
      <c r="KNQ112" s="396"/>
      <c r="KNR112" s="396"/>
      <c r="KNS112" s="396"/>
      <c r="KNT112" s="396"/>
      <c r="KNU112" s="396"/>
      <c r="KNV112" s="396"/>
      <c r="KNW112" s="396"/>
      <c r="KNX112" s="396"/>
      <c r="KNY112" s="396"/>
      <c r="KNZ112" s="396"/>
      <c r="KOA112" s="396"/>
      <c r="KOB112" s="396"/>
      <c r="KOC112" s="396"/>
      <c r="KOD112" s="396"/>
      <c r="KOE112" s="396"/>
      <c r="KOF112" s="396"/>
      <c r="KOG112" s="396"/>
      <c r="KOH112" s="396"/>
      <c r="KOI112" s="396"/>
      <c r="KOJ112" s="396"/>
      <c r="KOK112" s="396"/>
      <c r="KOL112" s="396"/>
      <c r="KOM112" s="396"/>
      <c r="KON112" s="396"/>
      <c r="KOO112" s="396"/>
      <c r="KOP112" s="396"/>
      <c r="KOQ112" s="396"/>
      <c r="KOR112" s="396"/>
      <c r="KOS112" s="396"/>
      <c r="KOT112" s="396"/>
      <c r="KOU112" s="396"/>
      <c r="KOV112" s="396"/>
      <c r="KOW112" s="396"/>
      <c r="KOX112" s="396"/>
      <c r="KOY112" s="396"/>
      <c r="KOZ112" s="396"/>
      <c r="KPA112" s="396"/>
      <c r="KPB112" s="396"/>
      <c r="KPC112" s="396"/>
      <c r="KPD112" s="396"/>
      <c r="KPE112" s="396"/>
      <c r="KPF112" s="396"/>
      <c r="KPG112" s="396"/>
      <c r="KPH112" s="396"/>
      <c r="KPI112" s="396"/>
      <c r="KPJ112" s="396"/>
      <c r="KPK112" s="396"/>
      <c r="KPL112" s="396"/>
      <c r="KPM112" s="396"/>
      <c r="KPN112" s="396"/>
      <c r="KPO112" s="396"/>
      <c r="KPP112" s="396"/>
      <c r="KPQ112" s="396"/>
      <c r="KPR112" s="396"/>
      <c r="KPS112" s="396"/>
      <c r="KPT112" s="396"/>
      <c r="KPU112" s="396"/>
      <c r="KPV112" s="396"/>
      <c r="KPW112" s="396"/>
      <c r="KPX112" s="396"/>
      <c r="KPY112" s="396"/>
      <c r="KPZ112" s="396"/>
      <c r="KQA112" s="396"/>
      <c r="KQB112" s="396"/>
      <c r="KQC112" s="396"/>
      <c r="KQD112" s="396"/>
      <c r="KQE112" s="396"/>
      <c r="KQF112" s="396"/>
      <c r="KQG112" s="396"/>
      <c r="KQH112" s="396"/>
      <c r="KQI112" s="396"/>
      <c r="KQJ112" s="396"/>
      <c r="KQK112" s="396"/>
      <c r="KQL112" s="396"/>
      <c r="KQM112" s="396"/>
      <c r="KQN112" s="396"/>
      <c r="KQO112" s="396"/>
      <c r="KQP112" s="396"/>
      <c r="KQQ112" s="396"/>
      <c r="KQR112" s="396"/>
      <c r="KQS112" s="396"/>
      <c r="KQT112" s="396"/>
      <c r="KQU112" s="396"/>
      <c r="KQV112" s="396"/>
      <c r="KQW112" s="396"/>
      <c r="KQX112" s="396"/>
      <c r="KQY112" s="396"/>
      <c r="KQZ112" s="396"/>
      <c r="KRA112" s="396"/>
      <c r="KRB112" s="396"/>
      <c r="KRC112" s="396"/>
      <c r="KRD112" s="396"/>
      <c r="KRE112" s="396"/>
      <c r="KRF112" s="396"/>
      <c r="KRG112" s="396"/>
      <c r="KRH112" s="396"/>
      <c r="KRI112" s="396"/>
      <c r="KRJ112" s="396"/>
      <c r="KRK112" s="396"/>
      <c r="KRL112" s="396"/>
      <c r="KRM112" s="396"/>
      <c r="KRN112" s="396"/>
      <c r="KRO112" s="396"/>
      <c r="KRP112" s="396"/>
      <c r="KRQ112" s="396"/>
      <c r="KRR112" s="396"/>
      <c r="KRS112" s="396"/>
      <c r="KRT112" s="396"/>
      <c r="KRU112" s="396"/>
      <c r="KRV112" s="396"/>
      <c r="KRW112" s="396"/>
      <c r="KRX112" s="396"/>
      <c r="KRY112" s="396"/>
      <c r="KRZ112" s="396"/>
      <c r="KSA112" s="396"/>
      <c r="KSB112" s="396"/>
      <c r="KSC112" s="396"/>
      <c r="KSD112" s="396"/>
      <c r="KSE112" s="396"/>
      <c r="KSF112" s="396"/>
      <c r="KSG112" s="396"/>
      <c r="KSH112" s="396"/>
      <c r="KSI112" s="396"/>
      <c r="KSJ112" s="396"/>
      <c r="KSK112" s="396"/>
      <c r="KSL112" s="396"/>
      <c r="KSM112" s="396"/>
      <c r="KSN112" s="396"/>
      <c r="KSO112" s="396"/>
      <c r="KSP112" s="396"/>
      <c r="KSQ112" s="396"/>
      <c r="KSR112" s="396"/>
      <c r="KSS112" s="396"/>
      <c r="KST112" s="396"/>
      <c r="KSU112" s="396"/>
      <c r="KSV112" s="396"/>
      <c r="KSW112" s="396"/>
      <c r="KSX112" s="396"/>
      <c r="KSY112" s="396"/>
      <c r="KSZ112" s="396"/>
      <c r="KTA112" s="396"/>
      <c r="KTB112" s="396"/>
      <c r="KTC112" s="396"/>
      <c r="KTD112" s="396"/>
      <c r="KTE112" s="396"/>
      <c r="KTF112" s="396"/>
      <c r="KTG112" s="396"/>
      <c r="KTH112" s="396"/>
      <c r="KTI112" s="396"/>
      <c r="KTJ112" s="396"/>
      <c r="KTK112" s="396"/>
      <c r="KTL112" s="396"/>
      <c r="KTM112" s="396"/>
      <c r="KTN112" s="396"/>
      <c r="KTO112" s="396"/>
      <c r="KTP112" s="396"/>
      <c r="KTQ112" s="396"/>
      <c r="KTR112" s="396"/>
      <c r="KTS112" s="396"/>
      <c r="KTT112" s="396"/>
      <c r="KTU112" s="396"/>
      <c r="KTV112" s="396"/>
      <c r="KTW112" s="396"/>
      <c r="KTX112" s="396"/>
      <c r="KTY112" s="396"/>
      <c r="KTZ112" s="396"/>
      <c r="KUA112" s="396"/>
      <c r="KUB112" s="396"/>
      <c r="KUC112" s="396"/>
      <c r="KUD112" s="396"/>
      <c r="KUE112" s="396"/>
      <c r="KUF112" s="396"/>
      <c r="KUG112" s="396"/>
      <c r="KUH112" s="396"/>
      <c r="KUI112" s="396"/>
      <c r="KUJ112" s="396"/>
      <c r="KUK112" s="396"/>
      <c r="KUL112" s="396"/>
      <c r="KUM112" s="396"/>
      <c r="KUN112" s="396"/>
      <c r="KUO112" s="396"/>
      <c r="KUP112" s="396"/>
      <c r="KUQ112" s="396"/>
      <c r="KUR112" s="396"/>
      <c r="KUS112" s="396"/>
      <c r="KUT112" s="396"/>
      <c r="KUU112" s="396"/>
      <c r="KUV112" s="396"/>
      <c r="KUW112" s="396"/>
      <c r="KUX112" s="396"/>
      <c r="KUY112" s="396"/>
      <c r="KUZ112" s="396"/>
      <c r="KVA112" s="396"/>
      <c r="KVB112" s="396"/>
      <c r="KVC112" s="396"/>
      <c r="KVD112" s="396"/>
      <c r="KVE112" s="396"/>
      <c r="KVF112" s="396"/>
      <c r="KVG112" s="396"/>
      <c r="KVH112" s="396"/>
      <c r="KVI112" s="396"/>
      <c r="KVJ112" s="396"/>
      <c r="KVK112" s="396"/>
      <c r="KVL112" s="396"/>
      <c r="KVM112" s="396"/>
      <c r="KVN112" s="396"/>
      <c r="KVO112" s="396"/>
      <c r="KVP112" s="396"/>
      <c r="KVQ112" s="396"/>
      <c r="KVR112" s="396"/>
      <c r="KVS112" s="396"/>
      <c r="KVT112" s="396"/>
      <c r="KVU112" s="396"/>
      <c r="KVV112" s="396"/>
      <c r="KVW112" s="396"/>
      <c r="KVX112" s="396"/>
      <c r="KVY112" s="396"/>
      <c r="KVZ112" s="396"/>
      <c r="KWA112" s="396"/>
      <c r="KWB112" s="396"/>
      <c r="KWC112" s="396"/>
      <c r="KWD112" s="396"/>
      <c r="KWE112" s="396"/>
      <c r="KWF112" s="396"/>
      <c r="KWG112" s="396"/>
      <c r="KWH112" s="396"/>
      <c r="KWI112" s="396"/>
      <c r="KWJ112" s="396"/>
      <c r="KWK112" s="396"/>
      <c r="KWL112" s="396"/>
      <c r="KWM112" s="396"/>
      <c r="KWN112" s="396"/>
      <c r="KWO112" s="396"/>
      <c r="KWP112" s="396"/>
      <c r="KWQ112" s="396"/>
      <c r="KWR112" s="396"/>
      <c r="KWS112" s="396"/>
      <c r="KWT112" s="396"/>
      <c r="KWU112" s="396"/>
      <c r="KWV112" s="396"/>
      <c r="KWW112" s="396"/>
      <c r="KWX112" s="396"/>
      <c r="KWY112" s="396"/>
      <c r="KWZ112" s="396"/>
      <c r="KXA112" s="396"/>
      <c r="KXB112" s="396"/>
      <c r="KXC112" s="396"/>
      <c r="KXD112" s="396"/>
      <c r="KXE112" s="396"/>
      <c r="KXF112" s="396"/>
      <c r="KXG112" s="396"/>
      <c r="KXH112" s="396"/>
      <c r="KXI112" s="396"/>
      <c r="KXJ112" s="396"/>
      <c r="KXK112" s="396"/>
      <c r="KXL112" s="396"/>
      <c r="KXM112" s="396"/>
      <c r="KXN112" s="396"/>
      <c r="KXO112" s="396"/>
      <c r="KXP112" s="396"/>
      <c r="KXQ112" s="396"/>
      <c r="KXR112" s="396"/>
      <c r="KXS112" s="396"/>
      <c r="KXT112" s="396"/>
      <c r="KXU112" s="396"/>
      <c r="KXV112" s="396"/>
      <c r="KXW112" s="396"/>
      <c r="KXX112" s="396"/>
      <c r="KXY112" s="396"/>
      <c r="KXZ112" s="396"/>
      <c r="KYA112" s="396"/>
      <c r="KYB112" s="396"/>
      <c r="KYC112" s="396"/>
      <c r="KYD112" s="396"/>
      <c r="KYE112" s="396"/>
      <c r="KYF112" s="396"/>
      <c r="KYG112" s="396"/>
      <c r="KYH112" s="396"/>
      <c r="KYI112" s="396"/>
      <c r="KYJ112" s="396"/>
      <c r="KYK112" s="396"/>
      <c r="KYL112" s="396"/>
      <c r="KYM112" s="396"/>
      <c r="KYN112" s="396"/>
      <c r="KYO112" s="396"/>
      <c r="KYP112" s="396"/>
      <c r="KYQ112" s="396"/>
      <c r="KYR112" s="396"/>
      <c r="KYS112" s="396"/>
      <c r="KYT112" s="396"/>
      <c r="KYU112" s="396"/>
      <c r="KYV112" s="396"/>
      <c r="KYW112" s="396"/>
      <c r="KYX112" s="396"/>
      <c r="KYY112" s="396"/>
      <c r="KYZ112" s="396"/>
      <c r="KZA112" s="396"/>
      <c r="KZB112" s="396"/>
      <c r="KZC112" s="396"/>
      <c r="KZD112" s="396"/>
      <c r="KZE112" s="396"/>
      <c r="KZF112" s="396"/>
      <c r="KZG112" s="396"/>
      <c r="KZH112" s="396"/>
      <c r="KZI112" s="396"/>
      <c r="KZJ112" s="396"/>
      <c r="KZK112" s="396"/>
      <c r="KZL112" s="396"/>
      <c r="KZM112" s="396"/>
      <c r="KZN112" s="396"/>
      <c r="KZO112" s="396"/>
      <c r="KZP112" s="396"/>
      <c r="KZQ112" s="396"/>
      <c r="KZR112" s="396"/>
      <c r="KZS112" s="396"/>
      <c r="KZT112" s="396"/>
      <c r="KZU112" s="396"/>
      <c r="KZV112" s="396"/>
      <c r="KZW112" s="396"/>
      <c r="KZX112" s="396"/>
      <c r="KZY112" s="396"/>
      <c r="KZZ112" s="396"/>
      <c r="LAA112" s="396"/>
      <c r="LAB112" s="396"/>
      <c r="LAC112" s="396"/>
      <c r="LAD112" s="396"/>
      <c r="LAE112" s="396"/>
      <c r="LAF112" s="396"/>
      <c r="LAG112" s="396"/>
      <c r="LAH112" s="396"/>
      <c r="LAI112" s="396"/>
      <c r="LAJ112" s="396"/>
      <c r="LAK112" s="396"/>
      <c r="LAL112" s="396"/>
      <c r="LAM112" s="396"/>
      <c r="LAN112" s="396"/>
      <c r="LAO112" s="396"/>
      <c r="LAP112" s="396"/>
      <c r="LAQ112" s="396"/>
      <c r="LAR112" s="396"/>
      <c r="LAS112" s="396"/>
      <c r="LAT112" s="396"/>
      <c r="LAU112" s="396"/>
      <c r="LAV112" s="396"/>
      <c r="LAW112" s="396"/>
      <c r="LAX112" s="396"/>
      <c r="LAY112" s="396"/>
      <c r="LAZ112" s="396"/>
      <c r="LBA112" s="396"/>
      <c r="LBB112" s="396"/>
      <c r="LBC112" s="396"/>
      <c r="LBD112" s="396"/>
      <c r="LBE112" s="396"/>
      <c r="LBF112" s="396"/>
      <c r="LBG112" s="396"/>
      <c r="LBH112" s="396"/>
      <c r="LBI112" s="396"/>
      <c r="LBJ112" s="396"/>
      <c r="LBK112" s="396"/>
      <c r="LBL112" s="396"/>
      <c r="LBM112" s="396"/>
      <c r="LBN112" s="396"/>
      <c r="LBO112" s="396"/>
      <c r="LBP112" s="396"/>
      <c r="LBQ112" s="396"/>
      <c r="LBR112" s="396"/>
      <c r="LBS112" s="396"/>
      <c r="LBT112" s="396"/>
      <c r="LBU112" s="396"/>
      <c r="LBV112" s="396"/>
      <c r="LBW112" s="396"/>
      <c r="LBX112" s="396"/>
      <c r="LBY112" s="396"/>
      <c r="LBZ112" s="396"/>
      <c r="LCA112" s="396"/>
      <c r="LCB112" s="396"/>
      <c r="LCC112" s="396"/>
      <c r="LCD112" s="396"/>
      <c r="LCE112" s="396"/>
      <c r="LCF112" s="396"/>
      <c r="LCG112" s="396"/>
      <c r="LCH112" s="396"/>
      <c r="LCI112" s="396"/>
      <c r="LCJ112" s="396"/>
      <c r="LCK112" s="396"/>
      <c r="LCL112" s="396"/>
      <c r="LCM112" s="396"/>
      <c r="LCN112" s="396"/>
      <c r="LCO112" s="396"/>
      <c r="LCP112" s="396"/>
      <c r="LCQ112" s="396"/>
      <c r="LCR112" s="396"/>
      <c r="LCS112" s="396"/>
      <c r="LCT112" s="396"/>
      <c r="LCU112" s="396"/>
      <c r="LCV112" s="396"/>
      <c r="LCW112" s="396"/>
      <c r="LCX112" s="396"/>
      <c r="LCY112" s="396"/>
      <c r="LCZ112" s="396"/>
      <c r="LDA112" s="396"/>
      <c r="LDB112" s="396"/>
      <c r="LDC112" s="396"/>
      <c r="LDD112" s="396"/>
      <c r="LDE112" s="396"/>
      <c r="LDF112" s="396"/>
      <c r="LDG112" s="396"/>
      <c r="LDH112" s="396"/>
      <c r="LDI112" s="396"/>
      <c r="LDJ112" s="396"/>
      <c r="LDK112" s="396"/>
      <c r="LDL112" s="396"/>
      <c r="LDM112" s="396"/>
      <c r="LDN112" s="396"/>
      <c r="LDO112" s="396"/>
      <c r="LDP112" s="396"/>
      <c r="LDQ112" s="396"/>
      <c r="LDR112" s="396"/>
      <c r="LDS112" s="396"/>
      <c r="LDT112" s="396"/>
      <c r="LDU112" s="396"/>
      <c r="LDV112" s="396"/>
      <c r="LDW112" s="396"/>
      <c r="LDX112" s="396"/>
      <c r="LDY112" s="396"/>
      <c r="LDZ112" s="396"/>
      <c r="LEA112" s="396"/>
      <c r="LEB112" s="396"/>
      <c r="LEC112" s="396"/>
      <c r="LED112" s="396"/>
      <c r="LEE112" s="396"/>
      <c r="LEF112" s="396"/>
      <c r="LEG112" s="396"/>
      <c r="LEH112" s="396"/>
      <c r="LEI112" s="396"/>
      <c r="LEJ112" s="396"/>
      <c r="LEK112" s="396"/>
      <c r="LEL112" s="396"/>
      <c r="LEM112" s="396"/>
      <c r="LEN112" s="396"/>
      <c r="LEO112" s="396"/>
      <c r="LEP112" s="396"/>
      <c r="LEQ112" s="396"/>
      <c r="LER112" s="396"/>
      <c r="LES112" s="396"/>
      <c r="LET112" s="396"/>
      <c r="LEU112" s="396"/>
      <c r="LEV112" s="396"/>
      <c r="LEW112" s="396"/>
      <c r="LEX112" s="396"/>
      <c r="LEY112" s="396"/>
      <c r="LEZ112" s="396"/>
      <c r="LFA112" s="396"/>
      <c r="LFB112" s="396"/>
      <c r="LFC112" s="396"/>
      <c r="LFD112" s="396"/>
      <c r="LFE112" s="396"/>
      <c r="LFF112" s="396"/>
      <c r="LFG112" s="396"/>
      <c r="LFH112" s="396"/>
      <c r="LFI112" s="396"/>
      <c r="LFJ112" s="396"/>
      <c r="LFK112" s="396"/>
      <c r="LFL112" s="396"/>
      <c r="LFM112" s="396"/>
      <c r="LFN112" s="396"/>
      <c r="LFO112" s="396"/>
      <c r="LFP112" s="396"/>
      <c r="LFQ112" s="396"/>
      <c r="LFR112" s="396"/>
      <c r="LFS112" s="396"/>
      <c r="LFT112" s="396"/>
      <c r="LFU112" s="396"/>
      <c r="LFV112" s="396"/>
      <c r="LFW112" s="396"/>
      <c r="LFX112" s="396"/>
      <c r="LFY112" s="396"/>
      <c r="LFZ112" s="396"/>
      <c r="LGA112" s="396"/>
      <c r="LGB112" s="396"/>
      <c r="LGC112" s="396"/>
      <c r="LGD112" s="396"/>
      <c r="LGE112" s="396"/>
      <c r="LGF112" s="396"/>
      <c r="LGG112" s="396"/>
      <c r="LGH112" s="396"/>
      <c r="LGI112" s="396"/>
      <c r="LGJ112" s="396"/>
      <c r="LGK112" s="396"/>
      <c r="LGL112" s="396"/>
      <c r="LGM112" s="396"/>
      <c r="LGN112" s="396"/>
      <c r="LGO112" s="396"/>
      <c r="LGP112" s="396"/>
      <c r="LGQ112" s="396"/>
      <c r="LGR112" s="396"/>
      <c r="LGS112" s="396"/>
      <c r="LGT112" s="396"/>
      <c r="LGU112" s="396"/>
      <c r="LGV112" s="396"/>
      <c r="LGW112" s="396"/>
      <c r="LGX112" s="396"/>
      <c r="LGY112" s="396"/>
      <c r="LGZ112" s="396"/>
      <c r="LHA112" s="396"/>
      <c r="LHB112" s="396"/>
      <c r="LHC112" s="396"/>
      <c r="LHD112" s="396"/>
      <c r="LHE112" s="396"/>
      <c r="LHF112" s="396"/>
      <c r="LHG112" s="396"/>
      <c r="LHH112" s="396"/>
      <c r="LHI112" s="396"/>
      <c r="LHJ112" s="396"/>
      <c r="LHK112" s="396"/>
      <c r="LHL112" s="396"/>
      <c r="LHM112" s="396"/>
      <c r="LHN112" s="396"/>
      <c r="LHO112" s="396"/>
      <c r="LHP112" s="396"/>
      <c r="LHQ112" s="396"/>
      <c r="LHR112" s="396"/>
      <c r="LHS112" s="396"/>
      <c r="LHT112" s="396"/>
      <c r="LHU112" s="396"/>
      <c r="LHV112" s="396"/>
      <c r="LHW112" s="396"/>
      <c r="LHX112" s="396"/>
      <c r="LHY112" s="396"/>
      <c r="LHZ112" s="396"/>
      <c r="LIA112" s="396"/>
      <c r="LIB112" s="396"/>
      <c r="LIC112" s="396"/>
      <c r="LID112" s="396"/>
      <c r="LIE112" s="396"/>
      <c r="LIF112" s="396"/>
      <c r="LIG112" s="396"/>
      <c r="LIH112" s="396"/>
      <c r="LII112" s="396"/>
      <c r="LIJ112" s="396"/>
      <c r="LIK112" s="396"/>
      <c r="LIL112" s="396"/>
      <c r="LIM112" s="396"/>
      <c r="LIN112" s="396"/>
      <c r="LIO112" s="396"/>
      <c r="LIP112" s="396"/>
      <c r="LIQ112" s="396"/>
      <c r="LIR112" s="396"/>
      <c r="LIS112" s="396"/>
      <c r="LIT112" s="396"/>
      <c r="LIU112" s="396"/>
      <c r="LIV112" s="396"/>
      <c r="LIW112" s="396"/>
      <c r="LIX112" s="396"/>
      <c r="LIY112" s="396"/>
      <c r="LIZ112" s="396"/>
      <c r="LJA112" s="396"/>
      <c r="LJB112" s="396"/>
      <c r="LJC112" s="396"/>
      <c r="LJD112" s="396"/>
      <c r="LJE112" s="396"/>
      <c r="LJF112" s="396"/>
      <c r="LJG112" s="396"/>
      <c r="LJH112" s="396"/>
      <c r="LJI112" s="396"/>
      <c r="LJJ112" s="396"/>
      <c r="LJK112" s="396"/>
      <c r="LJL112" s="396"/>
      <c r="LJM112" s="396"/>
      <c r="LJN112" s="396"/>
      <c r="LJO112" s="396"/>
      <c r="LJP112" s="396"/>
      <c r="LJQ112" s="396"/>
      <c r="LJR112" s="396"/>
      <c r="LJS112" s="396"/>
      <c r="LJT112" s="396"/>
      <c r="LJU112" s="396"/>
      <c r="LJV112" s="396"/>
      <c r="LJW112" s="396"/>
      <c r="LJX112" s="396"/>
      <c r="LJY112" s="396"/>
      <c r="LJZ112" s="396"/>
      <c r="LKA112" s="396"/>
      <c r="LKB112" s="396"/>
      <c r="LKC112" s="396"/>
      <c r="LKD112" s="396"/>
      <c r="LKE112" s="396"/>
      <c r="LKF112" s="396"/>
      <c r="LKG112" s="396"/>
      <c r="LKH112" s="396"/>
      <c r="LKI112" s="396"/>
      <c r="LKJ112" s="396"/>
      <c r="LKK112" s="396"/>
      <c r="LKL112" s="396"/>
      <c r="LKM112" s="396"/>
      <c r="LKN112" s="396"/>
      <c r="LKO112" s="396"/>
      <c r="LKP112" s="396"/>
      <c r="LKQ112" s="396"/>
      <c r="LKR112" s="396"/>
      <c r="LKS112" s="396"/>
      <c r="LKT112" s="396"/>
      <c r="LKU112" s="396"/>
      <c r="LKV112" s="396"/>
      <c r="LKW112" s="396"/>
      <c r="LKX112" s="396"/>
      <c r="LKY112" s="396"/>
      <c r="LKZ112" s="396"/>
      <c r="LLA112" s="396"/>
      <c r="LLB112" s="396"/>
      <c r="LLC112" s="396"/>
      <c r="LLD112" s="396"/>
      <c r="LLE112" s="396"/>
      <c r="LLF112" s="396"/>
      <c r="LLG112" s="396"/>
      <c r="LLH112" s="396"/>
      <c r="LLI112" s="396"/>
      <c r="LLJ112" s="396"/>
      <c r="LLK112" s="396"/>
      <c r="LLL112" s="396"/>
      <c r="LLM112" s="396"/>
      <c r="LLN112" s="396"/>
      <c r="LLO112" s="396"/>
      <c r="LLP112" s="396"/>
      <c r="LLQ112" s="396"/>
      <c r="LLR112" s="396"/>
      <c r="LLS112" s="396"/>
      <c r="LLT112" s="396"/>
      <c r="LLU112" s="396"/>
      <c r="LLV112" s="396"/>
      <c r="LLW112" s="396"/>
      <c r="LLX112" s="396"/>
      <c r="LLY112" s="396"/>
      <c r="LLZ112" s="396"/>
      <c r="LMA112" s="396"/>
      <c r="LMB112" s="396"/>
      <c r="LMC112" s="396"/>
      <c r="LMD112" s="396"/>
      <c r="LME112" s="396"/>
      <c r="LMF112" s="396"/>
      <c r="LMG112" s="396"/>
      <c r="LMH112" s="396"/>
      <c r="LMI112" s="396"/>
      <c r="LMJ112" s="396"/>
      <c r="LMK112" s="396"/>
      <c r="LML112" s="396"/>
      <c r="LMM112" s="396"/>
      <c r="LMN112" s="396"/>
      <c r="LMO112" s="396"/>
      <c r="LMP112" s="396"/>
      <c r="LMQ112" s="396"/>
      <c r="LMR112" s="396"/>
      <c r="LMS112" s="396"/>
      <c r="LMT112" s="396"/>
      <c r="LMU112" s="396"/>
      <c r="LMV112" s="396"/>
      <c r="LMW112" s="396"/>
      <c r="LMX112" s="396"/>
      <c r="LMY112" s="396"/>
      <c r="LMZ112" s="396"/>
      <c r="LNA112" s="396"/>
      <c r="LNB112" s="396"/>
      <c r="LNC112" s="396"/>
      <c r="LND112" s="396"/>
      <c r="LNE112" s="396"/>
      <c r="LNF112" s="396"/>
      <c r="LNG112" s="396"/>
      <c r="LNH112" s="396"/>
      <c r="LNI112" s="396"/>
      <c r="LNJ112" s="396"/>
      <c r="LNK112" s="396"/>
      <c r="LNL112" s="396"/>
      <c r="LNM112" s="396"/>
      <c r="LNN112" s="396"/>
      <c r="LNO112" s="396"/>
      <c r="LNP112" s="396"/>
      <c r="LNQ112" s="396"/>
      <c r="LNR112" s="396"/>
      <c r="LNS112" s="396"/>
      <c r="LNT112" s="396"/>
      <c r="LNU112" s="396"/>
      <c r="LNV112" s="396"/>
      <c r="LNW112" s="396"/>
      <c r="LNX112" s="396"/>
      <c r="LNY112" s="396"/>
      <c r="LNZ112" s="396"/>
      <c r="LOA112" s="396"/>
      <c r="LOB112" s="396"/>
      <c r="LOC112" s="396"/>
      <c r="LOD112" s="396"/>
      <c r="LOE112" s="396"/>
      <c r="LOF112" s="396"/>
      <c r="LOG112" s="396"/>
      <c r="LOH112" s="396"/>
      <c r="LOI112" s="396"/>
      <c r="LOJ112" s="396"/>
      <c r="LOK112" s="396"/>
      <c r="LOL112" s="396"/>
      <c r="LOM112" s="396"/>
      <c r="LON112" s="396"/>
      <c r="LOO112" s="396"/>
      <c r="LOP112" s="396"/>
      <c r="LOQ112" s="396"/>
      <c r="LOR112" s="396"/>
      <c r="LOS112" s="396"/>
      <c r="LOT112" s="396"/>
      <c r="LOU112" s="396"/>
      <c r="LOV112" s="396"/>
      <c r="LOW112" s="396"/>
      <c r="LOX112" s="396"/>
      <c r="LOY112" s="396"/>
      <c r="LOZ112" s="396"/>
      <c r="LPA112" s="396"/>
      <c r="LPB112" s="396"/>
      <c r="LPC112" s="396"/>
      <c r="LPD112" s="396"/>
      <c r="LPE112" s="396"/>
      <c r="LPF112" s="396"/>
      <c r="LPG112" s="396"/>
      <c r="LPH112" s="396"/>
      <c r="LPI112" s="396"/>
      <c r="LPJ112" s="396"/>
      <c r="LPK112" s="396"/>
      <c r="LPL112" s="396"/>
      <c r="LPM112" s="396"/>
      <c r="LPN112" s="396"/>
      <c r="LPO112" s="396"/>
      <c r="LPP112" s="396"/>
      <c r="LPQ112" s="396"/>
      <c r="LPR112" s="396"/>
      <c r="LPS112" s="396"/>
      <c r="LPT112" s="396"/>
      <c r="LPU112" s="396"/>
      <c r="LPV112" s="396"/>
      <c r="LPW112" s="396"/>
      <c r="LPX112" s="396"/>
      <c r="LPY112" s="396"/>
      <c r="LPZ112" s="396"/>
      <c r="LQA112" s="396"/>
      <c r="LQB112" s="396"/>
      <c r="LQC112" s="396"/>
      <c r="LQD112" s="396"/>
      <c r="LQE112" s="396"/>
      <c r="LQF112" s="396"/>
      <c r="LQG112" s="396"/>
      <c r="LQH112" s="396"/>
      <c r="LQI112" s="396"/>
      <c r="LQJ112" s="396"/>
      <c r="LQK112" s="396"/>
      <c r="LQL112" s="396"/>
      <c r="LQM112" s="396"/>
      <c r="LQN112" s="396"/>
      <c r="LQO112" s="396"/>
      <c r="LQP112" s="396"/>
      <c r="LQQ112" s="396"/>
      <c r="LQR112" s="396"/>
      <c r="LQS112" s="396"/>
      <c r="LQT112" s="396"/>
      <c r="LQU112" s="396"/>
      <c r="LQV112" s="396"/>
      <c r="LQW112" s="396"/>
      <c r="LQX112" s="396"/>
      <c r="LQY112" s="396"/>
      <c r="LQZ112" s="396"/>
      <c r="LRA112" s="396"/>
      <c r="LRB112" s="396"/>
      <c r="LRC112" s="396"/>
      <c r="LRD112" s="396"/>
      <c r="LRE112" s="396"/>
      <c r="LRF112" s="396"/>
      <c r="LRG112" s="396"/>
      <c r="LRH112" s="396"/>
      <c r="LRI112" s="396"/>
      <c r="LRJ112" s="396"/>
      <c r="LRK112" s="396"/>
      <c r="LRL112" s="396"/>
      <c r="LRM112" s="396"/>
      <c r="LRN112" s="396"/>
      <c r="LRO112" s="396"/>
      <c r="LRP112" s="396"/>
      <c r="LRQ112" s="396"/>
      <c r="LRR112" s="396"/>
      <c r="LRS112" s="396"/>
      <c r="LRT112" s="396"/>
      <c r="LRU112" s="396"/>
      <c r="LRV112" s="396"/>
      <c r="LRW112" s="396"/>
      <c r="LRX112" s="396"/>
      <c r="LRY112" s="396"/>
      <c r="LRZ112" s="396"/>
      <c r="LSA112" s="396"/>
      <c r="LSB112" s="396"/>
      <c r="LSC112" s="396"/>
      <c r="LSD112" s="396"/>
      <c r="LSE112" s="396"/>
      <c r="LSF112" s="396"/>
      <c r="LSG112" s="396"/>
      <c r="LSH112" s="396"/>
      <c r="LSI112" s="396"/>
      <c r="LSJ112" s="396"/>
      <c r="LSK112" s="396"/>
      <c r="LSL112" s="396"/>
      <c r="LSM112" s="396"/>
      <c r="LSN112" s="396"/>
      <c r="LSO112" s="396"/>
      <c r="LSP112" s="396"/>
      <c r="LSQ112" s="396"/>
      <c r="LSR112" s="396"/>
      <c r="LSS112" s="396"/>
      <c r="LST112" s="396"/>
      <c r="LSU112" s="396"/>
      <c r="LSV112" s="396"/>
      <c r="LSW112" s="396"/>
      <c r="LSX112" s="396"/>
      <c r="LSY112" s="396"/>
      <c r="LSZ112" s="396"/>
      <c r="LTA112" s="396"/>
      <c r="LTB112" s="396"/>
      <c r="LTC112" s="396"/>
      <c r="LTD112" s="396"/>
      <c r="LTE112" s="396"/>
      <c r="LTF112" s="396"/>
      <c r="LTG112" s="396"/>
      <c r="LTH112" s="396"/>
      <c r="LTI112" s="396"/>
      <c r="LTJ112" s="396"/>
      <c r="LTK112" s="396"/>
      <c r="LTL112" s="396"/>
      <c r="LTM112" s="396"/>
      <c r="LTN112" s="396"/>
      <c r="LTO112" s="396"/>
      <c r="LTP112" s="396"/>
      <c r="LTQ112" s="396"/>
      <c r="LTR112" s="396"/>
      <c r="LTS112" s="396"/>
      <c r="LTT112" s="396"/>
      <c r="LTU112" s="396"/>
      <c r="LTV112" s="396"/>
      <c r="LTW112" s="396"/>
      <c r="LTX112" s="396"/>
      <c r="LTY112" s="396"/>
      <c r="LTZ112" s="396"/>
      <c r="LUA112" s="396"/>
      <c r="LUB112" s="396"/>
      <c r="LUC112" s="396"/>
      <c r="LUD112" s="396"/>
      <c r="LUE112" s="396"/>
      <c r="LUF112" s="396"/>
      <c r="LUG112" s="396"/>
      <c r="LUH112" s="396"/>
      <c r="LUI112" s="396"/>
      <c r="LUJ112" s="396"/>
      <c r="LUK112" s="396"/>
      <c r="LUL112" s="396"/>
      <c r="LUM112" s="396"/>
      <c r="LUN112" s="396"/>
      <c r="LUO112" s="396"/>
      <c r="LUP112" s="396"/>
      <c r="LUQ112" s="396"/>
      <c r="LUR112" s="396"/>
      <c r="LUS112" s="396"/>
      <c r="LUT112" s="396"/>
      <c r="LUU112" s="396"/>
      <c r="LUV112" s="396"/>
      <c r="LUW112" s="396"/>
      <c r="LUX112" s="396"/>
      <c r="LUY112" s="396"/>
      <c r="LUZ112" s="396"/>
      <c r="LVA112" s="396"/>
      <c r="LVB112" s="396"/>
      <c r="LVC112" s="396"/>
      <c r="LVD112" s="396"/>
      <c r="LVE112" s="396"/>
      <c r="LVF112" s="396"/>
      <c r="LVG112" s="396"/>
      <c r="LVH112" s="396"/>
      <c r="LVI112" s="396"/>
      <c r="LVJ112" s="396"/>
      <c r="LVK112" s="396"/>
      <c r="LVL112" s="396"/>
      <c r="LVM112" s="396"/>
      <c r="LVN112" s="396"/>
      <c r="LVO112" s="396"/>
      <c r="LVP112" s="396"/>
      <c r="LVQ112" s="396"/>
      <c r="LVR112" s="396"/>
      <c r="LVS112" s="396"/>
      <c r="LVT112" s="396"/>
      <c r="LVU112" s="396"/>
      <c r="LVV112" s="396"/>
      <c r="LVW112" s="396"/>
      <c r="LVX112" s="396"/>
      <c r="LVY112" s="396"/>
      <c r="LVZ112" s="396"/>
      <c r="LWA112" s="396"/>
      <c r="LWB112" s="396"/>
      <c r="LWC112" s="396"/>
      <c r="LWD112" s="396"/>
      <c r="LWE112" s="396"/>
      <c r="LWF112" s="396"/>
      <c r="LWG112" s="396"/>
      <c r="LWH112" s="396"/>
      <c r="LWI112" s="396"/>
      <c r="LWJ112" s="396"/>
      <c r="LWK112" s="396"/>
      <c r="LWL112" s="396"/>
      <c r="LWM112" s="396"/>
      <c r="LWN112" s="396"/>
      <c r="LWO112" s="396"/>
      <c r="LWP112" s="396"/>
      <c r="LWQ112" s="396"/>
      <c r="LWR112" s="396"/>
      <c r="LWS112" s="396"/>
      <c r="LWT112" s="396"/>
      <c r="LWU112" s="396"/>
      <c r="LWV112" s="396"/>
      <c r="LWW112" s="396"/>
      <c r="LWX112" s="396"/>
      <c r="LWY112" s="396"/>
      <c r="LWZ112" s="396"/>
      <c r="LXA112" s="396"/>
      <c r="LXB112" s="396"/>
      <c r="LXC112" s="396"/>
      <c r="LXD112" s="396"/>
      <c r="LXE112" s="396"/>
      <c r="LXF112" s="396"/>
      <c r="LXG112" s="396"/>
      <c r="LXH112" s="396"/>
      <c r="LXI112" s="396"/>
      <c r="LXJ112" s="396"/>
      <c r="LXK112" s="396"/>
      <c r="LXL112" s="396"/>
      <c r="LXM112" s="396"/>
      <c r="LXN112" s="396"/>
      <c r="LXO112" s="396"/>
      <c r="LXP112" s="396"/>
      <c r="LXQ112" s="396"/>
      <c r="LXR112" s="396"/>
      <c r="LXS112" s="396"/>
      <c r="LXT112" s="396"/>
      <c r="LXU112" s="396"/>
      <c r="LXV112" s="396"/>
      <c r="LXW112" s="396"/>
      <c r="LXX112" s="396"/>
      <c r="LXY112" s="396"/>
      <c r="LXZ112" s="396"/>
      <c r="LYA112" s="396"/>
      <c r="LYB112" s="396"/>
      <c r="LYC112" s="396"/>
      <c r="LYD112" s="396"/>
      <c r="LYE112" s="396"/>
      <c r="LYF112" s="396"/>
      <c r="LYG112" s="396"/>
      <c r="LYH112" s="396"/>
      <c r="LYI112" s="396"/>
      <c r="LYJ112" s="396"/>
      <c r="LYK112" s="396"/>
      <c r="LYL112" s="396"/>
      <c r="LYM112" s="396"/>
      <c r="LYN112" s="396"/>
      <c r="LYO112" s="396"/>
      <c r="LYP112" s="396"/>
      <c r="LYQ112" s="396"/>
      <c r="LYR112" s="396"/>
      <c r="LYS112" s="396"/>
      <c r="LYT112" s="396"/>
      <c r="LYU112" s="396"/>
      <c r="LYV112" s="396"/>
      <c r="LYW112" s="396"/>
      <c r="LYX112" s="396"/>
      <c r="LYY112" s="396"/>
      <c r="LYZ112" s="396"/>
      <c r="LZA112" s="396"/>
      <c r="LZB112" s="396"/>
      <c r="LZC112" s="396"/>
      <c r="LZD112" s="396"/>
      <c r="LZE112" s="396"/>
      <c r="LZF112" s="396"/>
      <c r="LZG112" s="396"/>
      <c r="LZH112" s="396"/>
      <c r="LZI112" s="396"/>
      <c r="LZJ112" s="396"/>
      <c r="LZK112" s="396"/>
      <c r="LZL112" s="396"/>
      <c r="LZM112" s="396"/>
      <c r="LZN112" s="396"/>
      <c r="LZO112" s="396"/>
      <c r="LZP112" s="396"/>
      <c r="LZQ112" s="396"/>
      <c r="LZR112" s="396"/>
      <c r="LZS112" s="396"/>
      <c r="LZT112" s="396"/>
      <c r="LZU112" s="396"/>
      <c r="LZV112" s="396"/>
      <c r="LZW112" s="396"/>
      <c r="LZX112" s="396"/>
      <c r="LZY112" s="396"/>
      <c r="LZZ112" s="396"/>
      <c r="MAA112" s="396"/>
      <c r="MAB112" s="396"/>
      <c r="MAC112" s="396"/>
      <c r="MAD112" s="396"/>
      <c r="MAE112" s="396"/>
      <c r="MAF112" s="396"/>
      <c r="MAG112" s="396"/>
      <c r="MAH112" s="396"/>
      <c r="MAI112" s="396"/>
      <c r="MAJ112" s="396"/>
      <c r="MAK112" s="396"/>
      <c r="MAL112" s="396"/>
      <c r="MAM112" s="396"/>
      <c r="MAN112" s="396"/>
      <c r="MAO112" s="396"/>
      <c r="MAP112" s="396"/>
      <c r="MAQ112" s="396"/>
      <c r="MAR112" s="396"/>
      <c r="MAS112" s="396"/>
      <c r="MAT112" s="396"/>
      <c r="MAU112" s="396"/>
      <c r="MAV112" s="396"/>
      <c r="MAW112" s="396"/>
      <c r="MAX112" s="396"/>
      <c r="MAY112" s="396"/>
      <c r="MAZ112" s="396"/>
      <c r="MBA112" s="396"/>
      <c r="MBB112" s="396"/>
      <c r="MBC112" s="396"/>
      <c r="MBD112" s="396"/>
      <c r="MBE112" s="396"/>
      <c r="MBF112" s="396"/>
      <c r="MBG112" s="396"/>
      <c r="MBH112" s="396"/>
      <c r="MBI112" s="396"/>
      <c r="MBJ112" s="396"/>
      <c r="MBK112" s="396"/>
      <c r="MBL112" s="396"/>
      <c r="MBM112" s="396"/>
      <c r="MBN112" s="396"/>
      <c r="MBO112" s="396"/>
      <c r="MBP112" s="396"/>
      <c r="MBQ112" s="396"/>
      <c r="MBR112" s="396"/>
      <c r="MBS112" s="396"/>
      <c r="MBT112" s="396"/>
      <c r="MBU112" s="396"/>
      <c r="MBV112" s="396"/>
      <c r="MBW112" s="396"/>
      <c r="MBX112" s="396"/>
      <c r="MBY112" s="396"/>
      <c r="MBZ112" s="396"/>
      <c r="MCA112" s="396"/>
      <c r="MCB112" s="396"/>
      <c r="MCC112" s="396"/>
      <c r="MCD112" s="396"/>
      <c r="MCE112" s="396"/>
      <c r="MCF112" s="396"/>
      <c r="MCG112" s="396"/>
      <c r="MCH112" s="396"/>
      <c r="MCI112" s="396"/>
      <c r="MCJ112" s="396"/>
      <c r="MCK112" s="396"/>
      <c r="MCL112" s="396"/>
      <c r="MCM112" s="396"/>
      <c r="MCN112" s="396"/>
      <c r="MCO112" s="396"/>
      <c r="MCP112" s="396"/>
      <c r="MCQ112" s="396"/>
      <c r="MCR112" s="396"/>
      <c r="MCS112" s="396"/>
      <c r="MCT112" s="396"/>
      <c r="MCU112" s="396"/>
      <c r="MCV112" s="396"/>
      <c r="MCW112" s="396"/>
      <c r="MCX112" s="396"/>
      <c r="MCY112" s="396"/>
      <c r="MCZ112" s="396"/>
      <c r="MDA112" s="396"/>
      <c r="MDB112" s="396"/>
      <c r="MDC112" s="396"/>
      <c r="MDD112" s="396"/>
      <c r="MDE112" s="396"/>
      <c r="MDF112" s="396"/>
      <c r="MDG112" s="396"/>
      <c r="MDH112" s="396"/>
      <c r="MDI112" s="396"/>
      <c r="MDJ112" s="396"/>
      <c r="MDK112" s="396"/>
      <c r="MDL112" s="396"/>
      <c r="MDM112" s="396"/>
      <c r="MDN112" s="396"/>
      <c r="MDO112" s="396"/>
      <c r="MDP112" s="396"/>
      <c r="MDQ112" s="396"/>
      <c r="MDR112" s="396"/>
      <c r="MDS112" s="396"/>
      <c r="MDT112" s="396"/>
      <c r="MDU112" s="396"/>
      <c r="MDV112" s="396"/>
      <c r="MDW112" s="396"/>
      <c r="MDX112" s="396"/>
      <c r="MDY112" s="396"/>
      <c r="MDZ112" s="396"/>
      <c r="MEA112" s="396"/>
      <c r="MEB112" s="396"/>
      <c r="MEC112" s="396"/>
      <c r="MED112" s="396"/>
      <c r="MEE112" s="396"/>
      <c r="MEF112" s="396"/>
      <c r="MEG112" s="396"/>
      <c r="MEH112" s="396"/>
      <c r="MEI112" s="396"/>
      <c r="MEJ112" s="396"/>
      <c r="MEK112" s="396"/>
      <c r="MEL112" s="396"/>
      <c r="MEM112" s="396"/>
      <c r="MEN112" s="396"/>
      <c r="MEO112" s="396"/>
      <c r="MEP112" s="396"/>
      <c r="MEQ112" s="396"/>
      <c r="MER112" s="396"/>
      <c r="MES112" s="396"/>
      <c r="MET112" s="396"/>
      <c r="MEU112" s="396"/>
      <c r="MEV112" s="396"/>
      <c r="MEW112" s="396"/>
      <c r="MEX112" s="396"/>
      <c r="MEY112" s="396"/>
      <c r="MEZ112" s="396"/>
      <c r="MFA112" s="396"/>
      <c r="MFB112" s="396"/>
      <c r="MFC112" s="396"/>
      <c r="MFD112" s="396"/>
      <c r="MFE112" s="396"/>
      <c r="MFF112" s="396"/>
      <c r="MFG112" s="396"/>
      <c r="MFH112" s="396"/>
      <c r="MFI112" s="396"/>
      <c r="MFJ112" s="396"/>
      <c r="MFK112" s="396"/>
      <c r="MFL112" s="396"/>
      <c r="MFM112" s="396"/>
      <c r="MFN112" s="396"/>
      <c r="MFO112" s="396"/>
      <c r="MFP112" s="396"/>
      <c r="MFQ112" s="396"/>
      <c r="MFR112" s="396"/>
      <c r="MFS112" s="396"/>
      <c r="MFT112" s="396"/>
      <c r="MFU112" s="396"/>
      <c r="MFV112" s="396"/>
      <c r="MFW112" s="396"/>
      <c r="MFX112" s="396"/>
      <c r="MFY112" s="396"/>
      <c r="MFZ112" s="396"/>
      <c r="MGA112" s="396"/>
      <c r="MGB112" s="396"/>
      <c r="MGC112" s="396"/>
      <c r="MGD112" s="396"/>
      <c r="MGE112" s="396"/>
      <c r="MGF112" s="396"/>
      <c r="MGG112" s="396"/>
      <c r="MGH112" s="396"/>
      <c r="MGI112" s="396"/>
      <c r="MGJ112" s="396"/>
      <c r="MGK112" s="396"/>
      <c r="MGL112" s="396"/>
      <c r="MGM112" s="396"/>
      <c r="MGN112" s="396"/>
      <c r="MGO112" s="396"/>
      <c r="MGP112" s="396"/>
      <c r="MGQ112" s="396"/>
      <c r="MGR112" s="396"/>
      <c r="MGS112" s="396"/>
      <c r="MGT112" s="396"/>
      <c r="MGU112" s="396"/>
      <c r="MGV112" s="396"/>
      <c r="MGW112" s="396"/>
      <c r="MGX112" s="396"/>
      <c r="MGY112" s="396"/>
      <c r="MGZ112" s="396"/>
      <c r="MHA112" s="396"/>
      <c r="MHB112" s="396"/>
      <c r="MHC112" s="396"/>
      <c r="MHD112" s="396"/>
      <c r="MHE112" s="396"/>
      <c r="MHF112" s="396"/>
      <c r="MHG112" s="396"/>
      <c r="MHH112" s="396"/>
      <c r="MHI112" s="396"/>
      <c r="MHJ112" s="396"/>
      <c r="MHK112" s="396"/>
      <c r="MHL112" s="396"/>
      <c r="MHM112" s="396"/>
      <c r="MHN112" s="396"/>
      <c r="MHO112" s="396"/>
      <c r="MHP112" s="396"/>
      <c r="MHQ112" s="396"/>
      <c r="MHR112" s="396"/>
      <c r="MHS112" s="396"/>
      <c r="MHT112" s="396"/>
      <c r="MHU112" s="396"/>
      <c r="MHV112" s="396"/>
      <c r="MHW112" s="396"/>
      <c r="MHX112" s="396"/>
      <c r="MHY112" s="396"/>
      <c r="MHZ112" s="396"/>
      <c r="MIA112" s="396"/>
      <c r="MIB112" s="396"/>
      <c r="MIC112" s="396"/>
      <c r="MID112" s="396"/>
      <c r="MIE112" s="396"/>
      <c r="MIF112" s="396"/>
      <c r="MIG112" s="396"/>
      <c r="MIH112" s="396"/>
      <c r="MII112" s="396"/>
      <c r="MIJ112" s="396"/>
      <c r="MIK112" s="396"/>
      <c r="MIL112" s="396"/>
      <c r="MIM112" s="396"/>
      <c r="MIN112" s="396"/>
      <c r="MIO112" s="396"/>
      <c r="MIP112" s="396"/>
      <c r="MIQ112" s="396"/>
      <c r="MIR112" s="396"/>
      <c r="MIS112" s="396"/>
      <c r="MIT112" s="396"/>
      <c r="MIU112" s="396"/>
      <c r="MIV112" s="396"/>
      <c r="MIW112" s="396"/>
      <c r="MIX112" s="396"/>
      <c r="MIY112" s="396"/>
      <c r="MIZ112" s="396"/>
      <c r="MJA112" s="396"/>
      <c r="MJB112" s="396"/>
      <c r="MJC112" s="396"/>
      <c r="MJD112" s="396"/>
      <c r="MJE112" s="396"/>
      <c r="MJF112" s="396"/>
      <c r="MJG112" s="396"/>
      <c r="MJH112" s="396"/>
      <c r="MJI112" s="396"/>
      <c r="MJJ112" s="396"/>
      <c r="MJK112" s="396"/>
      <c r="MJL112" s="396"/>
      <c r="MJM112" s="396"/>
      <c r="MJN112" s="396"/>
      <c r="MJO112" s="396"/>
      <c r="MJP112" s="396"/>
      <c r="MJQ112" s="396"/>
      <c r="MJR112" s="396"/>
      <c r="MJS112" s="396"/>
      <c r="MJT112" s="396"/>
      <c r="MJU112" s="396"/>
      <c r="MJV112" s="396"/>
      <c r="MJW112" s="396"/>
      <c r="MJX112" s="396"/>
      <c r="MJY112" s="396"/>
      <c r="MJZ112" s="396"/>
      <c r="MKA112" s="396"/>
      <c r="MKB112" s="396"/>
      <c r="MKC112" s="396"/>
      <c r="MKD112" s="396"/>
      <c r="MKE112" s="396"/>
      <c r="MKF112" s="396"/>
      <c r="MKG112" s="396"/>
      <c r="MKH112" s="396"/>
      <c r="MKI112" s="396"/>
      <c r="MKJ112" s="396"/>
      <c r="MKK112" s="396"/>
      <c r="MKL112" s="396"/>
      <c r="MKM112" s="396"/>
      <c r="MKN112" s="396"/>
      <c r="MKO112" s="396"/>
      <c r="MKP112" s="396"/>
      <c r="MKQ112" s="396"/>
      <c r="MKR112" s="396"/>
      <c r="MKS112" s="396"/>
      <c r="MKT112" s="396"/>
      <c r="MKU112" s="396"/>
      <c r="MKV112" s="396"/>
      <c r="MKW112" s="396"/>
      <c r="MKX112" s="396"/>
      <c r="MKY112" s="396"/>
      <c r="MKZ112" s="396"/>
      <c r="MLA112" s="396"/>
      <c r="MLB112" s="396"/>
      <c r="MLC112" s="396"/>
      <c r="MLD112" s="396"/>
      <c r="MLE112" s="396"/>
      <c r="MLF112" s="396"/>
      <c r="MLG112" s="396"/>
      <c r="MLH112" s="396"/>
      <c r="MLI112" s="396"/>
      <c r="MLJ112" s="396"/>
      <c r="MLK112" s="396"/>
      <c r="MLL112" s="396"/>
      <c r="MLM112" s="396"/>
      <c r="MLN112" s="396"/>
      <c r="MLO112" s="396"/>
      <c r="MLP112" s="396"/>
      <c r="MLQ112" s="396"/>
      <c r="MLR112" s="396"/>
      <c r="MLS112" s="396"/>
      <c r="MLT112" s="396"/>
      <c r="MLU112" s="396"/>
      <c r="MLV112" s="396"/>
      <c r="MLW112" s="396"/>
      <c r="MLX112" s="396"/>
      <c r="MLY112" s="396"/>
      <c r="MLZ112" s="396"/>
      <c r="MMA112" s="396"/>
      <c r="MMB112" s="396"/>
      <c r="MMC112" s="396"/>
      <c r="MMD112" s="396"/>
      <c r="MME112" s="396"/>
      <c r="MMF112" s="396"/>
      <c r="MMG112" s="396"/>
      <c r="MMH112" s="396"/>
      <c r="MMI112" s="396"/>
      <c r="MMJ112" s="396"/>
      <c r="MMK112" s="396"/>
      <c r="MML112" s="396"/>
      <c r="MMM112" s="396"/>
      <c r="MMN112" s="396"/>
      <c r="MMO112" s="396"/>
      <c r="MMP112" s="396"/>
      <c r="MMQ112" s="396"/>
      <c r="MMR112" s="396"/>
      <c r="MMS112" s="396"/>
      <c r="MMT112" s="396"/>
      <c r="MMU112" s="396"/>
      <c r="MMV112" s="396"/>
      <c r="MMW112" s="396"/>
      <c r="MMX112" s="396"/>
      <c r="MMY112" s="396"/>
      <c r="MMZ112" s="396"/>
      <c r="MNA112" s="396"/>
      <c r="MNB112" s="396"/>
      <c r="MNC112" s="396"/>
      <c r="MND112" s="396"/>
      <c r="MNE112" s="396"/>
      <c r="MNF112" s="396"/>
      <c r="MNG112" s="396"/>
      <c r="MNH112" s="396"/>
      <c r="MNI112" s="396"/>
      <c r="MNJ112" s="396"/>
      <c r="MNK112" s="396"/>
      <c r="MNL112" s="396"/>
      <c r="MNM112" s="396"/>
      <c r="MNN112" s="396"/>
      <c r="MNO112" s="396"/>
      <c r="MNP112" s="396"/>
      <c r="MNQ112" s="396"/>
      <c r="MNR112" s="396"/>
      <c r="MNS112" s="396"/>
      <c r="MNT112" s="396"/>
      <c r="MNU112" s="396"/>
      <c r="MNV112" s="396"/>
      <c r="MNW112" s="396"/>
      <c r="MNX112" s="396"/>
      <c r="MNY112" s="396"/>
      <c r="MNZ112" s="396"/>
      <c r="MOA112" s="396"/>
      <c r="MOB112" s="396"/>
      <c r="MOC112" s="396"/>
      <c r="MOD112" s="396"/>
      <c r="MOE112" s="396"/>
      <c r="MOF112" s="396"/>
      <c r="MOG112" s="396"/>
      <c r="MOH112" s="396"/>
      <c r="MOI112" s="396"/>
      <c r="MOJ112" s="396"/>
      <c r="MOK112" s="396"/>
      <c r="MOL112" s="396"/>
      <c r="MOM112" s="396"/>
      <c r="MON112" s="396"/>
      <c r="MOO112" s="396"/>
      <c r="MOP112" s="396"/>
      <c r="MOQ112" s="396"/>
      <c r="MOR112" s="396"/>
      <c r="MOS112" s="396"/>
      <c r="MOT112" s="396"/>
      <c r="MOU112" s="396"/>
      <c r="MOV112" s="396"/>
      <c r="MOW112" s="396"/>
      <c r="MOX112" s="396"/>
      <c r="MOY112" s="396"/>
      <c r="MOZ112" s="396"/>
      <c r="MPA112" s="396"/>
      <c r="MPB112" s="396"/>
      <c r="MPC112" s="396"/>
      <c r="MPD112" s="396"/>
      <c r="MPE112" s="396"/>
      <c r="MPF112" s="396"/>
      <c r="MPG112" s="396"/>
      <c r="MPH112" s="396"/>
      <c r="MPI112" s="396"/>
      <c r="MPJ112" s="396"/>
      <c r="MPK112" s="396"/>
      <c r="MPL112" s="396"/>
      <c r="MPM112" s="396"/>
      <c r="MPN112" s="396"/>
      <c r="MPO112" s="396"/>
      <c r="MPP112" s="396"/>
      <c r="MPQ112" s="396"/>
      <c r="MPR112" s="396"/>
      <c r="MPS112" s="396"/>
      <c r="MPT112" s="396"/>
      <c r="MPU112" s="396"/>
      <c r="MPV112" s="396"/>
      <c r="MPW112" s="396"/>
      <c r="MPX112" s="396"/>
      <c r="MPY112" s="396"/>
      <c r="MPZ112" s="396"/>
      <c r="MQA112" s="396"/>
      <c r="MQB112" s="396"/>
      <c r="MQC112" s="396"/>
      <c r="MQD112" s="396"/>
      <c r="MQE112" s="396"/>
      <c r="MQF112" s="396"/>
      <c r="MQG112" s="396"/>
      <c r="MQH112" s="396"/>
      <c r="MQI112" s="396"/>
      <c r="MQJ112" s="396"/>
      <c r="MQK112" s="396"/>
      <c r="MQL112" s="396"/>
      <c r="MQM112" s="396"/>
      <c r="MQN112" s="396"/>
      <c r="MQO112" s="396"/>
      <c r="MQP112" s="396"/>
      <c r="MQQ112" s="396"/>
      <c r="MQR112" s="396"/>
      <c r="MQS112" s="396"/>
      <c r="MQT112" s="396"/>
      <c r="MQU112" s="396"/>
      <c r="MQV112" s="396"/>
      <c r="MQW112" s="396"/>
      <c r="MQX112" s="396"/>
      <c r="MQY112" s="396"/>
      <c r="MQZ112" s="396"/>
      <c r="MRA112" s="396"/>
      <c r="MRB112" s="396"/>
      <c r="MRC112" s="396"/>
      <c r="MRD112" s="396"/>
      <c r="MRE112" s="396"/>
      <c r="MRF112" s="396"/>
      <c r="MRG112" s="396"/>
      <c r="MRH112" s="396"/>
      <c r="MRI112" s="396"/>
      <c r="MRJ112" s="396"/>
      <c r="MRK112" s="396"/>
      <c r="MRL112" s="396"/>
      <c r="MRM112" s="396"/>
      <c r="MRN112" s="396"/>
      <c r="MRO112" s="396"/>
      <c r="MRP112" s="396"/>
      <c r="MRQ112" s="396"/>
      <c r="MRR112" s="396"/>
      <c r="MRS112" s="396"/>
      <c r="MRT112" s="396"/>
      <c r="MRU112" s="396"/>
      <c r="MRV112" s="396"/>
      <c r="MRW112" s="396"/>
      <c r="MRX112" s="396"/>
      <c r="MRY112" s="396"/>
      <c r="MRZ112" s="396"/>
      <c r="MSA112" s="396"/>
      <c r="MSB112" s="396"/>
      <c r="MSC112" s="396"/>
      <c r="MSD112" s="396"/>
      <c r="MSE112" s="396"/>
      <c r="MSF112" s="396"/>
      <c r="MSG112" s="396"/>
      <c r="MSH112" s="396"/>
      <c r="MSI112" s="396"/>
      <c r="MSJ112" s="396"/>
      <c r="MSK112" s="396"/>
      <c r="MSL112" s="396"/>
      <c r="MSM112" s="396"/>
      <c r="MSN112" s="396"/>
      <c r="MSO112" s="396"/>
      <c r="MSP112" s="396"/>
      <c r="MSQ112" s="396"/>
      <c r="MSR112" s="396"/>
      <c r="MSS112" s="396"/>
      <c r="MST112" s="396"/>
      <c r="MSU112" s="396"/>
      <c r="MSV112" s="396"/>
      <c r="MSW112" s="396"/>
      <c r="MSX112" s="396"/>
      <c r="MSY112" s="396"/>
      <c r="MSZ112" s="396"/>
      <c r="MTA112" s="396"/>
      <c r="MTB112" s="396"/>
      <c r="MTC112" s="396"/>
      <c r="MTD112" s="396"/>
      <c r="MTE112" s="396"/>
      <c r="MTF112" s="396"/>
      <c r="MTG112" s="396"/>
      <c r="MTH112" s="396"/>
      <c r="MTI112" s="396"/>
      <c r="MTJ112" s="396"/>
      <c r="MTK112" s="396"/>
      <c r="MTL112" s="396"/>
      <c r="MTM112" s="396"/>
      <c r="MTN112" s="396"/>
      <c r="MTO112" s="396"/>
      <c r="MTP112" s="396"/>
      <c r="MTQ112" s="396"/>
      <c r="MTR112" s="396"/>
      <c r="MTS112" s="396"/>
      <c r="MTT112" s="396"/>
      <c r="MTU112" s="396"/>
      <c r="MTV112" s="396"/>
      <c r="MTW112" s="396"/>
      <c r="MTX112" s="396"/>
      <c r="MTY112" s="396"/>
      <c r="MTZ112" s="396"/>
      <c r="MUA112" s="396"/>
      <c r="MUB112" s="396"/>
      <c r="MUC112" s="396"/>
      <c r="MUD112" s="396"/>
      <c r="MUE112" s="396"/>
      <c r="MUF112" s="396"/>
      <c r="MUG112" s="396"/>
      <c r="MUH112" s="396"/>
      <c r="MUI112" s="396"/>
      <c r="MUJ112" s="396"/>
      <c r="MUK112" s="396"/>
      <c r="MUL112" s="396"/>
      <c r="MUM112" s="396"/>
      <c r="MUN112" s="396"/>
      <c r="MUO112" s="396"/>
      <c r="MUP112" s="396"/>
      <c r="MUQ112" s="396"/>
      <c r="MUR112" s="396"/>
      <c r="MUS112" s="396"/>
      <c r="MUT112" s="396"/>
      <c r="MUU112" s="396"/>
      <c r="MUV112" s="396"/>
      <c r="MUW112" s="396"/>
      <c r="MUX112" s="396"/>
      <c r="MUY112" s="396"/>
      <c r="MUZ112" s="396"/>
      <c r="MVA112" s="396"/>
      <c r="MVB112" s="396"/>
      <c r="MVC112" s="396"/>
      <c r="MVD112" s="396"/>
      <c r="MVE112" s="396"/>
      <c r="MVF112" s="396"/>
      <c r="MVG112" s="396"/>
      <c r="MVH112" s="396"/>
      <c r="MVI112" s="396"/>
      <c r="MVJ112" s="396"/>
      <c r="MVK112" s="396"/>
      <c r="MVL112" s="396"/>
      <c r="MVM112" s="396"/>
      <c r="MVN112" s="396"/>
      <c r="MVO112" s="396"/>
      <c r="MVP112" s="396"/>
      <c r="MVQ112" s="396"/>
      <c r="MVR112" s="396"/>
      <c r="MVS112" s="396"/>
      <c r="MVT112" s="396"/>
      <c r="MVU112" s="396"/>
      <c r="MVV112" s="396"/>
      <c r="MVW112" s="396"/>
      <c r="MVX112" s="396"/>
      <c r="MVY112" s="396"/>
      <c r="MVZ112" s="396"/>
      <c r="MWA112" s="396"/>
      <c r="MWB112" s="396"/>
      <c r="MWC112" s="396"/>
      <c r="MWD112" s="396"/>
      <c r="MWE112" s="396"/>
      <c r="MWF112" s="396"/>
      <c r="MWG112" s="396"/>
      <c r="MWH112" s="396"/>
      <c r="MWI112" s="396"/>
      <c r="MWJ112" s="396"/>
      <c r="MWK112" s="396"/>
      <c r="MWL112" s="396"/>
      <c r="MWM112" s="396"/>
      <c r="MWN112" s="396"/>
      <c r="MWO112" s="396"/>
      <c r="MWP112" s="396"/>
      <c r="MWQ112" s="396"/>
      <c r="MWR112" s="396"/>
      <c r="MWS112" s="396"/>
      <c r="MWT112" s="396"/>
      <c r="MWU112" s="396"/>
      <c r="MWV112" s="396"/>
      <c r="MWW112" s="396"/>
      <c r="MWX112" s="396"/>
      <c r="MWY112" s="396"/>
      <c r="MWZ112" s="396"/>
      <c r="MXA112" s="396"/>
      <c r="MXB112" s="396"/>
      <c r="MXC112" s="396"/>
      <c r="MXD112" s="396"/>
      <c r="MXE112" s="396"/>
      <c r="MXF112" s="396"/>
      <c r="MXG112" s="396"/>
      <c r="MXH112" s="396"/>
      <c r="MXI112" s="396"/>
      <c r="MXJ112" s="396"/>
      <c r="MXK112" s="396"/>
      <c r="MXL112" s="396"/>
      <c r="MXM112" s="396"/>
      <c r="MXN112" s="396"/>
      <c r="MXO112" s="396"/>
      <c r="MXP112" s="396"/>
      <c r="MXQ112" s="396"/>
      <c r="MXR112" s="396"/>
      <c r="MXS112" s="396"/>
      <c r="MXT112" s="396"/>
      <c r="MXU112" s="396"/>
      <c r="MXV112" s="396"/>
      <c r="MXW112" s="396"/>
      <c r="MXX112" s="396"/>
      <c r="MXY112" s="396"/>
      <c r="MXZ112" s="396"/>
      <c r="MYA112" s="396"/>
      <c r="MYB112" s="396"/>
      <c r="MYC112" s="396"/>
      <c r="MYD112" s="396"/>
      <c r="MYE112" s="396"/>
      <c r="MYF112" s="396"/>
      <c r="MYG112" s="396"/>
      <c r="MYH112" s="396"/>
      <c r="MYI112" s="396"/>
      <c r="MYJ112" s="396"/>
      <c r="MYK112" s="396"/>
      <c r="MYL112" s="396"/>
      <c r="MYM112" s="396"/>
      <c r="MYN112" s="396"/>
      <c r="MYO112" s="396"/>
      <c r="MYP112" s="396"/>
      <c r="MYQ112" s="396"/>
      <c r="MYR112" s="396"/>
      <c r="MYS112" s="396"/>
      <c r="MYT112" s="396"/>
      <c r="MYU112" s="396"/>
      <c r="MYV112" s="396"/>
      <c r="MYW112" s="396"/>
      <c r="MYX112" s="396"/>
      <c r="MYY112" s="396"/>
      <c r="MYZ112" s="396"/>
      <c r="MZA112" s="396"/>
      <c r="MZB112" s="396"/>
      <c r="MZC112" s="396"/>
      <c r="MZD112" s="396"/>
      <c r="MZE112" s="396"/>
      <c r="MZF112" s="396"/>
      <c r="MZG112" s="396"/>
      <c r="MZH112" s="396"/>
      <c r="MZI112" s="396"/>
      <c r="MZJ112" s="396"/>
      <c r="MZK112" s="396"/>
      <c r="MZL112" s="396"/>
      <c r="MZM112" s="396"/>
      <c r="MZN112" s="396"/>
      <c r="MZO112" s="396"/>
      <c r="MZP112" s="396"/>
      <c r="MZQ112" s="396"/>
      <c r="MZR112" s="396"/>
      <c r="MZS112" s="396"/>
      <c r="MZT112" s="396"/>
      <c r="MZU112" s="396"/>
      <c r="MZV112" s="396"/>
      <c r="MZW112" s="396"/>
      <c r="MZX112" s="396"/>
      <c r="MZY112" s="396"/>
      <c r="MZZ112" s="396"/>
      <c r="NAA112" s="396"/>
      <c r="NAB112" s="396"/>
      <c r="NAC112" s="396"/>
      <c r="NAD112" s="396"/>
      <c r="NAE112" s="396"/>
      <c r="NAF112" s="396"/>
      <c r="NAG112" s="396"/>
      <c r="NAH112" s="396"/>
      <c r="NAI112" s="396"/>
      <c r="NAJ112" s="396"/>
      <c r="NAK112" s="396"/>
      <c r="NAL112" s="396"/>
      <c r="NAM112" s="396"/>
      <c r="NAN112" s="396"/>
      <c r="NAO112" s="396"/>
      <c r="NAP112" s="396"/>
      <c r="NAQ112" s="396"/>
      <c r="NAR112" s="396"/>
      <c r="NAS112" s="396"/>
      <c r="NAT112" s="396"/>
      <c r="NAU112" s="396"/>
      <c r="NAV112" s="396"/>
      <c r="NAW112" s="396"/>
      <c r="NAX112" s="396"/>
      <c r="NAY112" s="396"/>
      <c r="NAZ112" s="396"/>
      <c r="NBA112" s="396"/>
      <c r="NBB112" s="396"/>
      <c r="NBC112" s="396"/>
      <c r="NBD112" s="396"/>
      <c r="NBE112" s="396"/>
      <c r="NBF112" s="396"/>
      <c r="NBG112" s="396"/>
      <c r="NBH112" s="396"/>
      <c r="NBI112" s="396"/>
      <c r="NBJ112" s="396"/>
      <c r="NBK112" s="396"/>
      <c r="NBL112" s="396"/>
      <c r="NBM112" s="396"/>
      <c r="NBN112" s="396"/>
      <c r="NBO112" s="396"/>
      <c r="NBP112" s="396"/>
      <c r="NBQ112" s="396"/>
      <c r="NBR112" s="396"/>
      <c r="NBS112" s="396"/>
      <c r="NBT112" s="396"/>
      <c r="NBU112" s="396"/>
      <c r="NBV112" s="396"/>
      <c r="NBW112" s="396"/>
      <c r="NBX112" s="396"/>
      <c r="NBY112" s="396"/>
      <c r="NBZ112" s="396"/>
      <c r="NCA112" s="396"/>
      <c r="NCB112" s="396"/>
      <c r="NCC112" s="396"/>
      <c r="NCD112" s="396"/>
      <c r="NCE112" s="396"/>
      <c r="NCF112" s="396"/>
      <c r="NCG112" s="396"/>
      <c r="NCH112" s="396"/>
      <c r="NCI112" s="396"/>
      <c r="NCJ112" s="396"/>
      <c r="NCK112" s="396"/>
      <c r="NCL112" s="396"/>
      <c r="NCM112" s="396"/>
      <c r="NCN112" s="396"/>
      <c r="NCO112" s="396"/>
      <c r="NCP112" s="396"/>
      <c r="NCQ112" s="396"/>
      <c r="NCR112" s="396"/>
      <c r="NCS112" s="396"/>
      <c r="NCT112" s="396"/>
      <c r="NCU112" s="396"/>
      <c r="NCV112" s="396"/>
      <c r="NCW112" s="396"/>
      <c r="NCX112" s="396"/>
      <c r="NCY112" s="396"/>
      <c r="NCZ112" s="396"/>
      <c r="NDA112" s="396"/>
      <c r="NDB112" s="396"/>
      <c r="NDC112" s="396"/>
      <c r="NDD112" s="396"/>
      <c r="NDE112" s="396"/>
      <c r="NDF112" s="396"/>
      <c r="NDG112" s="396"/>
      <c r="NDH112" s="396"/>
      <c r="NDI112" s="396"/>
      <c r="NDJ112" s="396"/>
      <c r="NDK112" s="396"/>
      <c r="NDL112" s="396"/>
      <c r="NDM112" s="396"/>
      <c r="NDN112" s="396"/>
      <c r="NDO112" s="396"/>
      <c r="NDP112" s="396"/>
      <c r="NDQ112" s="396"/>
      <c r="NDR112" s="396"/>
      <c r="NDS112" s="396"/>
      <c r="NDT112" s="396"/>
      <c r="NDU112" s="396"/>
      <c r="NDV112" s="396"/>
      <c r="NDW112" s="396"/>
      <c r="NDX112" s="396"/>
      <c r="NDY112" s="396"/>
      <c r="NDZ112" s="396"/>
      <c r="NEA112" s="396"/>
      <c r="NEB112" s="396"/>
      <c r="NEC112" s="396"/>
      <c r="NED112" s="396"/>
      <c r="NEE112" s="396"/>
      <c r="NEF112" s="396"/>
      <c r="NEG112" s="396"/>
      <c r="NEH112" s="396"/>
      <c r="NEI112" s="396"/>
      <c r="NEJ112" s="396"/>
      <c r="NEK112" s="396"/>
      <c r="NEL112" s="396"/>
      <c r="NEM112" s="396"/>
      <c r="NEN112" s="396"/>
      <c r="NEO112" s="396"/>
      <c r="NEP112" s="396"/>
      <c r="NEQ112" s="396"/>
      <c r="NER112" s="396"/>
      <c r="NES112" s="396"/>
      <c r="NET112" s="396"/>
      <c r="NEU112" s="396"/>
      <c r="NEV112" s="396"/>
      <c r="NEW112" s="396"/>
      <c r="NEX112" s="396"/>
      <c r="NEY112" s="396"/>
      <c r="NEZ112" s="396"/>
      <c r="NFA112" s="396"/>
      <c r="NFB112" s="396"/>
      <c r="NFC112" s="396"/>
      <c r="NFD112" s="396"/>
      <c r="NFE112" s="396"/>
      <c r="NFF112" s="396"/>
      <c r="NFG112" s="396"/>
      <c r="NFH112" s="396"/>
      <c r="NFI112" s="396"/>
      <c r="NFJ112" s="396"/>
      <c r="NFK112" s="396"/>
      <c r="NFL112" s="396"/>
      <c r="NFM112" s="396"/>
      <c r="NFN112" s="396"/>
      <c r="NFO112" s="396"/>
      <c r="NFP112" s="396"/>
      <c r="NFQ112" s="396"/>
      <c r="NFR112" s="396"/>
      <c r="NFS112" s="396"/>
      <c r="NFT112" s="396"/>
      <c r="NFU112" s="396"/>
      <c r="NFV112" s="396"/>
      <c r="NFW112" s="396"/>
      <c r="NFX112" s="396"/>
      <c r="NFY112" s="396"/>
      <c r="NFZ112" s="396"/>
      <c r="NGA112" s="396"/>
      <c r="NGB112" s="396"/>
      <c r="NGC112" s="396"/>
      <c r="NGD112" s="396"/>
      <c r="NGE112" s="396"/>
      <c r="NGF112" s="396"/>
      <c r="NGG112" s="396"/>
      <c r="NGH112" s="396"/>
      <c r="NGI112" s="396"/>
      <c r="NGJ112" s="396"/>
      <c r="NGK112" s="396"/>
      <c r="NGL112" s="396"/>
      <c r="NGM112" s="396"/>
      <c r="NGN112" s="396"/>
      <c r="NGO112" s="396"/>
      <c r="NGP112" s="396"/>
      <c r="NGQ112" s="396"/>
      <c r="NGR112" s="396"/>
      <c r="NGS112" s="396"/>
      <c r="NGT112" s="396"/>
      <c r="NGU112" s="396"/>
      <c r="NGV112" s="396"/>
      <c r="NGW112" s="396"/>
      <c r="NGX112" s="396"/>
      <c r="NGY112" s="396"/>
      <c r="NGZ112" s="396"/>
      <c r="NHA112" s="396"/>
      <c r="NHB112" s="396"/>
      <c r="NHC112" s="396"/>
      <c r="NHD112" s="396"/>
      <c r="NHE112" s="396"/>
      <c r="NHF112" s="396"/>
      <c r="NHG112" s="396"/>
      <c r="NHH112" s="396"/>
      <c r="NHI112" s="396"/>
      <c r="NHJ112" s="396"/>
      <c r="NHK112" s="396"/>
      <c r="NHL112" s="396"/>
      <c r="NHM112" s="396"/>
      <c r="NHN112" s="396"/>
      <c r="NHO112" s="396"/>
      <c r="NHP112" s="396"/>
      <c r="NHQ112" s="396"/>
      <c r="NHR112" s="396"/>
      <c r="NHS112" s="396"/>
      <c r="NHT112" s="396"/>
      <c r="NHU112" s="396"/>
      <c r="NHV112" s="396"/>
      <c r="NHW112" s="396"/>
      <c r="NHX112" s="396"/>
      <c r="NHY112" s="396"/>
      <c r="NHZ112" s="396"/>
      <c r="NIA112" s="396"/>
      <c r="NIB112" s="396"/>
      <c r="NIC112" s="396"/>
      <c r="NID112" s="396"/>
      <c r="NIE112" s="396"/>
      <c r="NIF112" s="396"/>
      <c r="NIG112" s="396"/>
      <c r="NIH112" s="396"/>
      <c r="NII112" s="396"/>
      <c r="NIJ112" s="396"/>
      <c r="NIK112" s="396"/>
      <c r="NIL112" s="396"/>
      <c r="NIM112" s="396"/>
      <c r="NIN112" s="396"/>
      <c r="NIO112" s="396"/>
      <c r="NIP112" s="396"/>
      <c r="NIQ112" s="396"/>
      <c r="NIR112" s="396"/>
      <c r="NIS112" s="396"/>
      <c r="NIT112" s="396"/>
      <c r="NIU112" s="396"/>
      <c r="NIV112" s="396"/>
      <c r="NIW112" s="396"/>
      <c r="NIX112" s="396"/>
      <c r="NIY112" s="396"/>
      <c r="NIZ112" s="396"/>
      <c r="NJA112" s="396"/>
      <c r="NJB112" s="396"/>
      <c r="NJC112" s="396"/>
      <c r="NJD112" s="396"/>
      <c r="NJE112" s="396"/>
      <c r="NJF112" s="396"/>
      <c r="NJG112" s="396"/>
      <c r="NJH112" s="396"/>
      <c r="NJI112" s="396"/>
      <c r="NJJ112" s="396"/>
      <c r="NJK112" s="396"/>
      <c r="NJL112" s="396"/>
      <c r="NJM112" s="396"/>
      <c r="NJN112" s="396"/>
      <c r="NJO112" s="396"/>
      <c r="NJP112" s="396"/>
      <c r="NJQ112" s="396"/>
      <c r="NJR112" s="396"/>
      <c r="NJS112" s="396"/>
      <c r="NJT112" s="396"/>
      <c r="NJU112" s="396"/>
      <c r="NJV112" s="396"/>
      <c r="NJW112" s="396"/>
      <c r="NJX112" s="396"/>
      <c r="NJY112" s="396"/>
      <c r="NJZ112" s="396"/>
      <c r="NKA112" s="396"/>
      <c r="NKB112" s="396"/>
      <c r="NKC112" s="396"/>
      <c r="NKD112" s="396"/>
      <c r="NKE112" s="396"/>
      <c r="NKF112" s="396"/>
      <c r="NKG112" s="396"/>
      <c r="NKH112" s="396"/>
      <c r="NKI112" s="396"/>
      <c r="NKJ112" s="396"/>
      <c r="NKK112" s="396"/>
      <c r="NKL112" s="396"/>
      <c r="NKM112" s="396"/>
      <c r="NKN112" s="396"/>
      <c r="NKO112" s="396"/>
      <c r="NKP112" s="396"/>
      <c r="NKQ112" s="396"/>
      <c r="NKR112" s="396"/>
      <c r="NKS112" s="396"/>
      <c r="NKT112" s="396"/>
      <c r="NKU112" s="396"/>
      <c r="NKV112" s="396"/>
      <c r="NKW112" s="396"/>
      <c r="NKX112" s="396"/>
      <c r="NKY112" s="396"/>
      <c r="NKZ112" s="396"/>
      <c r="NLA112" s="396"/>
      <c r="NLB112" s="396"/>
      <c r="NLC112" s="396"/>
      <c r="NLD112" s="396"/>
      <c r="NLE112" s="396"/>
      <c r="NLF112" s="396"/>
      <c r="NLG112" s="396"/>
      <c r="NLH112" s="396"/>
      <c r="NLI112" s="396"/>
      <c r="NLJ112" s="396"/>
      <c r="NLK112" s="396"/>
      <c r="NLL112" s="396"/>
      <c r="NLM112" s="396"/>
      <c r="NLN112" s="396"/>
      <c r="NLO112" s="396"/>
      <c r="NLP112" s="396"/>
      <c r="NLQ112" s="396"/>
      <c r="NLR112" s="396"/>
      <c r="NLS112" s="396"/>
      <c r="NLT112" s="396"/>
      <c r="NLU112" s="396"/>
      <c r="NLV112" s="396"/>
      <c r="NLW112" s="396"/>
      <c r="NLX112" s="396"/>
      <c r="NLY112" s="396"/>
      <c r="NLZ112" s="396"/>
      <c r="NMA112" s="396"/>
      <c r="NMB112" s="396"/>
      <c r="NMC112" s="396"/>
      <c r="NMD112" s="396"/>
      <c r="NME112" s="396"/>
      <c r="NMF112" s="396"/>
      <c r="NMG112" s="396"/>
      <c r="NMH112" s="396"/>
      <c r="NMI112" s="396"/>
      <c r="NMJ112" s="396"/>
      <c r="NMK112" s="396"/>
      <c r="NML112" s="396"/>
      <c r="NMM112" s="396"/>
      <c r="NMN112" s="396"/>
      <c r="NMO112" s="396"/>
      <c r="NMP112" s="396"/>
      <c r="NMQ112" s="396"/>
      <c r="NMR112" s="396"/>
      <c r="NMS112" s="396"/>
      <c r="NMT112" s="396"/>
      <c r="NMU112" s="396"/>
      <c r="NMV112" s="396"/>
      <c r="NMW112" s="396"/>
      <c r="NMX112" s="396"/>
      <c r="NMY112" s="396"/>
      <c r="NMZ112" s="396"/>
      <c r="NNA112" s="396"/>
      <c r="NNB112" s="396"/>
      <c r="NNC112" s="396"/>
      <c r="NND112" s="396"/>
      <c r="NNE112" s="396"/>
      <c r="NNF112" s="396"/>
      <c r="NNG112" s="396"/>
      <c r="NNH112" s="396"/>
      <c r="NNI112" s="396"/>
      <c r="NNJ112" s="396"/>
      <c r="NNK112" s="396"/>
      <c r="NNL112" s="396"/>
      <c r="NNM112" s="396"/>
      <c r="NNN112" s="396"/>
      <c r="NNO112" s="396"/>
      <c r="NNP112" s="396"/>
      <c r="NNQ112" s="396"/>
      <c r="NNR112" s="396"/>
      <c r="NNS112" s="396"/>
      <c r="NNT112" s="396"/>
      <c r="NNU112" s="396"/>
      <c r="NNV112" s="396"/>
      <c r="NNW112" s="396"/>
      <c r="NNX112" s="396"/>
      <c r="NNY112" s="396"/>
      <c r="NNZ112" s="396"/>
      <c r="NOA112" s="396"/>
      <c r="NOB112" s="396"/>
      <c r="NOC112" s="396"/>
      <c r="NOD112" s="396"/>
      <c r="NOE112" s="396"/>
      <c r="NOF112" s="396"/>
      <c r="NOG112" s="396"/>
      <c r="NOH112" s="396"/>
      <c r="NOI112" s="396"/>
      <c r="NOJ112" s="396"/>
      <c r="NOK112" s="396"/>
      <c r="NOL112" s="396"/>
      <c r="NOM112" s="396"/>
      <c r="NON112" s="396"/>
      <c r="NOO112" s="396"/>
      <c r="NOP112" s="396"/>
      <c r="NOQ112" s="396"/>
      <c r="NOR112" s="396"/>
      <c r="NOS112" s="396"/>
      <c r="NOT112" s="396"/>
      <c r="NOU112" s="396"/>
      <c r="NOV112" s="396"/>
      <c r="NOW112" s="396"/>
      <c r="NOX112" s="396"/>
      <c r="NOY112" s="396"/>
      <c r="NOZ112" s="396"/>
      <c r="NPA112" s="396"/>
      <c r="NPB112" s="396"/>
      <c r="NPC112" s="396"/>
      <c r="NPD112" s="396"/>
      <c r="NPE112" s="396"/>
      <c r="NPF112" s="396"/>
      <c r="NPG112" s="396"/>
      <c r="NPH112" s="396"/>
      <c r="NPI112" s="396"/>
      <c r="NPJ112" s="396"/>
      <c r="NPK112" s="396"/>
      <c r="NPL112" s="396"/>
      <c r="NPM112" s="396"/>
      <c r="NPN112" s="396"/>
      <c r="NPO112" s="396"/>
      <c r="NPP112" s="396"/>
      <c r="NPQ112" s="396"/>
      <c r="NPR112" s="396"/>
      <c r="NPS112" s="396"/>
      <c r="NPT112" s="396"/>
      <c r="NPU112" s="396"/>
      <c r="NPV112" s="396"/>
      <c r="NPW112" s="396"/>
      <c r="NPX112" s="396"/>
      <c r="NPY112" s="396"/>
      <c r="NPZ112" s="396"/>
      <c r="NQA112" s="396"/>
      <c r="NQB112" s="396"/>
      <c r="NQC112" s="396"/>
      <c r="NQD112" s="396"/>
      <c r="NQE112" s="396"/>
      <c r="NQF112" s="396"/>
      <c r="NQG112" s="396"/>
      <c r="NQH112" s="396"/>
      <c r="NQI112" s="396"/>
      <c r="NQJ112" s="396"/>
      <c r="NQK112" s="396"/>
      <c r="NQL112" s="396"/>
      <c r="NQM112" s="396"/>
      <c r="NQN112" s="396"/>
      <c r="NQO112" s="396"/>
      <c r="NQP112" s="396"/>
      <c r="NQQ112" s="396"/>
      <c r="NQR112" s="396"/>
      <c r="NQS112" s="396"/>
      <c r="NQT112" s="396"/>
      <c r="NQU112" s="396"/>
      <c r="NQV112" s="396"/>
      <c r="NQW112" s="396"/>
      <c r="NQX112" s="396"/>
      <c r="NQY112" s="396"/>
      <c r="NQZ112" s="396"/>
      <c r="NRA112" s="396"/>
      <c r="NRB112" s="396"/>
      <c r="NRC112" s="396"/>
      <c r="NRD112" s="396"/>
      <c r="NRE112" s="396"/>
      <c r="NRF112" s="396"/>
      <c r="NRG112" s="396"/>
      <c r="NRH112" s="396"/>
      <c r="NRI112" s="396"/>
      <c r="NRJ112" s="396"/>
      <c r="NRK112" s="396"/>
      <c r="NRL112" s="396"/>
      <c r="NRM112" s="396"/>
      <c r="NRN112" s="396"/>
      <c r="NRO112" s="396"/>
      <c r="NRP112" s="396"/>
      <c r="NRQ112" s="396"/>
      <c r="NRR112" s="396"/>
      <c r="NRS112" s="396"/>
      <c r="NRT112" s="396"/>
      <c r="NRU112" s="396"/>
      <c r="NRV112" s="396"/>
      <c r="NRW112" s="396"/>
      <c r="NRX112" s="396"/>
      <c r="NRY112" s="396"/>
      <c r="NRZ112" s="396"/>
      <c r="NSA112" s="396"/>
      <c r="NSB112" s="396"/>
      <c r="NSC112" s="396"/>
      <c r="NSD112" s="396"/>
      <c r="NSE112" s="396"/>
      <c r="NSF112" s="396"/>
      <c r="NSG112" s="396"/>
      <c r="NSH112" s="396"/>
      <c r="NSI112" s="396"/>
      <c r="NSJ112" s="396"/>
      <c r="NSK112" s="396"/>
      <c r="NSL112" s="396"/>
      <c r="NSM112" s="396"/>
      <c r="NSN112" s="396"/>
      <c r="NSO112" s="396"/>
      <c r="NSP112" s="396"/>
      <c r="NSQ112" s="396"/>
      <c r="NSR112" s="396"/>
      <c r="NSS112" s="396"/>
      <c r="NST112" s="396"/>
      <c r="NSU112" s="396"/>
      <c r="NSV112" s="396"/>
      <c r="NSW112" s="396"/>
      <c r="NSX112" s="396"/>
      <c r="NSY112" s="396"/>
      <c r="NSZ112" s="396"/>
      <c r="NTA112" s="396"/>
      <c r="NTB112" s="396"/>
      <c r="NTC112" s="396"/>
      <c r="NTD112" s="396"/>
      <c r="NTE112" s="396"/>
      <c r="NTF112" s="396"/>
      <c r="NTG112" s="396"/>
      <c r="NTH112" s="396"/>
      <c r="NTI112" s="396"/>
      <c r="NTJ112" s="396"/>
      <c r="NTK112" s="396"/>
      <c r="NTL112" s="396"/>
      <c r="NTM112" s="396"/>
      <c r="NTN112" s="396"/>
      <c r="NTO112" s="396"/>
      <c r="NTP112" s="396"/>
      <c r="NTQ112" s="396"/>
      <c r="NTR112" s="396"/>
      <c r="NTS112" s="396"/>
      <c r="NTT112" s="396"/>
      <c r="NTU112" s="396"/>
      <c r="NTV112" s="396"/>
      <c r="NTW112" s="396"/>
      <c r="NTX112" s="396"/>
      <c r="NTY112" s="396"/>
      <c r="NTZ112" s="396"/>
      <c r="NUA112" s="396"/>
      <c r="NUB112" s="396"/>
      <c r="NUC112" s="396"/>
      <c r="NUD112" s="396"/>
      <c r="NUE112" s="396"/>
      <c r="NUF112" s="396"/>
      <c r="NUG112" s="396"/>
      <c r="NUH112" s="396"/>
      <c r="NUI112" s="396"/>
      <c r="NUJ112" s="396"/>
      <c r="NUK112" s="396"/>
      <c r="NUL112" s="396"/>
      <c r="NUM112" s="396"/>
      <c r="NUN112" s="396"/>
      <c r="NUO112" s="396"/>
      <c r="NUP112" s="396"/>
      <c r="NUQ112" s="396"/>
      <c r="NUR112" s="396"/>
      <c r="NUS112" s="396"/>
      <c r="NUT112" s="396"/>
      <c r="NUU112" s="396"/>
      <c r="NUV112" s="396"/>
      <c r="NUW112" s="396"/>
      <c r="NUX112" s="396"/>
      <c r="NUY112" s="396"/>
      <c r="NUZ112" s="396"/>
      <c r="NVA112" s="396"/>
      <c r="NVB112" s="396"/>
      <c r="NVC112" s="396"/>
      <c r="NVD112" s="396"/>
      <c r="NVE112" s="396"/>
      <c r="NVF112" s="396"/>
      <c r="NVG112" s="396"/>
      <c r="NVH112" s="396"/>
      <c r="NVI112" s="396"/>
      <c r="NVJ112" s="396"/>
      <c r="NVK112" s="396"/>
      <c r="NVL112" s="396"/>
      <c r="NVM112" s="396"/>
      <c r="NVN112" s="396"/>
      <c r="NVO112" s="396"/>
      <c r="NVP112" s="396"/>
      <c r="NVQ112" s="396"/>
      <c r="NVR112" s="396"/>
      <c r="NVS112" s="396"/>
      <c r="NVT112" s="396"/>
      <c r="NVU112" s="396"/>
      <c r="NVV112" s="396"/>
      <c r="NVW112" s="396"/>
      <c r="NVX112" s="396"/>
      <c r="NVY112" s="396"/>
      <c r="NVZ112" s="396"/>
      <c r="NWA112" s="396"/>
      <c r="NWB112" s="396"/>
      <c r="NWC112" s="396"/>
      <c r="NWD112" s="396"/>
      <c r="NWE112" s="396"/>
      <c r="NWF112" s="396"/>
      <c r="NWG112" s="396"/>
      <c r="NWH112" s="396"/>
      <c r="NWI112" s="396"/>
      <c r="NWJ112" s="396"/>
      <c r="NWK112" s="396"/>
      <c r="NWL112" s="396"/>
      <c r="NWM112" s="396"/>
      <c r="NWN112" s="396"/>
      <c r="NWO112" s="396"/>
      <c r="NWP112" s="396"/>
      <c r="NWQ112" s="396"/>
      <c r="NWR112" s="396"/>
      <c r="NWS112" s="396"/>
      <c r="NWT112" s="396"/>
      <c r="NWU112" s="396"/>
      <c r="NWV112" s="396"/>
      <c r="NWW112" s="396"/>
      <c r="NWX112" s="396"/>
      <c r="NWY112" s="396"/>
      <c r="NWZ112" s="396"/>
      <c r="NXA112" s="396"/>
      <c r="NXB112" s="396"/>
      <c r="NXC112" s="396"/>
      <c r="NXD112" s="396"/>
      <c r="NXE112" s="396"/>
      <c r="NXF112" s="396"/>
      <c r="NXG112" s="396"/>
      <c r="NXH112" s="396"/>
      <c r="NXI112" s="396"/>
      <c r="NXJ112" s="396"/>
      <c r="NXK112" s="396"/>
      <c r="NXL112" s="396"/>
      <c r="NXM112" s="396"/>
      <c r="NXN112" s="396"/>
      <c r="NXO112" s="396"/>
      <c r="NXP112" s="396"/>
      <c r="NXQ112" s="396"/>
      <c r="NXR112" s="396"/>
      <c r="NXS112" s="396"/>
      <c r="NXT112" s="396"/>
      <c r="NXU112" s="396"/>
      <c r="NXV112" s="396"/>
      <c r="NXW112" s="396"/>
      <c r="NXX112" s="396"/>
      <c r="NXY112" s="396"/>
      <c r="NXZ112" s="396"/>
      <c r="NYA112" s="396"/>
      <c r="NYB112" s="396"/>
      <c r="NYC112" s="396"/>
      <c r="NYD112" s="396"/>
      <c r="NYE112" s="396"/>
      <c r="NYF112" s="396"/>
      <c r="NYG112" s="396"/>
      <c r="NYH112" s="396"/>
      <c r="NYI112" s="396"/>
      <c r="NYJ112" s="396"/>
      <c r="NYK112" s="396"/>
      <c r="NYL112" s="396"/>
      <c r="NYM112" s="396"/>
      <c r="NYN112" s="396"/>
      <c r="NYO112" s="396"/>
      <c r="NYP112" s="396"/>
      <c r="NYQ112" s="396"/>
      <c r="NYR112" s="396"/>
      <c r="NYS112" s="396"/>
      <c r="NYT112" s="396"/>
      <c r="NYU112" s="396"/>
      <c r="NYV112" s="396"/>
      <c r="NYW112" s="396"/>
      <c r="NYX112" s="396"/>
      <c r="NYY112" s="396"/>
      <c r="NYZ112" s="396"/>
      <c r="NZA112" s="396"/>
      <c r="NZB112" s="396"/>
      <c r="NZC112" s="396"/>
      <c r="NZD112" s="396"/>
      <c r="NZE112" s="396"/>
      <c r="NZF112" s="396"/>
      <c r="NZG112" s="396"/>
      <c r="NZH112" s="396"/>
      <c r="NZI112" s="396"/>
      <c r="NZJ112" s="396"/>
      <c r="NZK112" s="396"/>
      <c r="NZL112" s="396"/>
      <c r="NZM112" s="396"/>
      <c r="NZN112" s="396"/>
      <c r="NZO112" s="396"/>
      <c r="NZP112" s="396"/>
      <c r="NZQ112" s="396"/>
      <c r="NZR112" s="396"/>
      <c r="NZS112" s="396"/>
      <c r="NZT112" s="396"/>
      <c r="NZU112" s="396"/>
      <c r="NZV112" s="396"/>
      <c r="NZW112" s="396"/>
      <c r="NZX112" s="396"/>
      <c r="NZY112" s="396"/>
      <c r="NZZ112" s="396"/>
      <c r="OAA112" s="396"/>
      <c r="OAB112" s="396"/>
      <c r="OAC112" s="396"/>
      <c r="OAD112" s="396"/>
      <c r="OAE112" s="396"/>
      <c r="OAF112" s="396"/>
      <c r="OAG112" s="396"/>
      <c r="OAH112" s="396"/>
      <c r="OAI112" s="396"/>
      <c r="OAJ112" s="396"/>
      <c r="OAK112" s="396"/>
      <c r="OAL112" s="396"/>
      <c r="OAM112" s="396"/>
      <c r="OAN112" s="396"/>
      <c r="OAO112" s="396"/>
      <c r="OAP112" s="396"/>
      <c r="OAQ112" s="396"/>
      <c r="OAR112" s="396"/>
      <c r="OAS112" s="396"/>
      <c r="OAT112" s="396"/>
      <c r="OAU112" s="396"/>
      <c r="OAV112" s="396"/>
      <c r="OAW112" s="396"/>
      <c r="OAX112" s="396"/>
      <c r="OAY112" s="396"/>
      <c r="OAZ112" s="396"/>
      <c r="OBA112" s="396"/>
      <c r="OBB112" s="396"/>
      <c r="OBC112" s="396"/>
      <c r="OBD112" s="396"/>
      <c r="OBE112" s="396"/>
      <c r="OBF112" s="396"/>
      <c r="OBG112" s="396"/>
      <c r="OBH112" s="396"/>
      <c r="OBI112" s="396"/>
      <c r="OBJ112" s="396"/>
      <c r="OBK112" s="396"/>
      <c r="OBL112" s="396"/>
      <c r="OBM112" s="396"/>
      <c r="OBN112" s="396"/>
      <c r="OBO112" s="396"/>
      <c r="OBP112" s="396"/>
      <c r="OBQ112" s="396"/>
      <c r="OBR112" s="396"/>
      <c r="OBS112" s="396"/>
      <c r="OBT112" s="396"/>
      <c r="OBU112" s="396"/>
      <c r="OBV112" s="396"/>
      <c r="OBW112" s="396"/>
      <c r="OBX112" s="396"/>
      <c r="OBY112" s="396"/>
      <c r="OBZ112" s="396"/>
      <c r="OCA112" s="396"/>
      <c r="OCB112" s="396"/>
      <c r="OCC112" s="396"/>
      <c r="OCD112" s="396"/>
      <c r="OCE112" s="396"/>
      <c r="OCF112" s="396"/>
      <c r="OCG112" s="396"/>
      <c r="OCH112" s="396"/>
      <c r="OCI112" s="396"/>
      <c r="OCJ112" s="396"/>
      <c r="OCK112" s="396"/>
      <c r="OCL112" s="396"/>
      <c r="OCM112" s="396"/>
      <c r="OCN112" s="396"/>
      <c r="OCO112" s="396"/>
      <c r="OCP112" s="396"/>
      <c r="OCQ112" s="396"/>
      <c r="OCR112" s="396"/>
      <c r="OCS112" s="396"/>
      <c r="OCT112" s="396"/>
      <c r="OCU112" s="396"/>
      <c r="OCV112" s="396"/>
      <c r="OCW112" s="396"/>
      <c r="OCX112" s="396"/>
      <c r="OCY112" s="396"/>
      <c r="OCZ112" s="396"/>
      <c r="ODA112" s="396"/>
      <c r="ODB112" s="396"/>
      <c r="ODC112" s="396"/>
      <c r="ODD112" s="396"/>
      <c r="ODE112" s="396"/>
      <c r="ODF112" s="396"/>
      <c r="ODG112" s="396"/>
      <c r="ODH112" s="396"/>
      <c r="ODI112" s="396"/>
      <c r="ODJ112" s="396"/>
      <c r="ODK112" s="396"/>
      <c r="ODL112" s="396"/>
      <c r="ODM112" s="396"/>
      <c r="ODN112" s="396"/>
      <c r="ODO112" s="396"/>
      <c r="ODP112" s="396"/>
      <c r="ODQ112" s="396"/>
      <c r="ODR112" s="396"/>
      <c r="ODS112" s="396"/>
      <c r="ODT112" s="396"/>
      <c r="ODU112" s="396"/>
      <c r="ODV112" s="396"/>
      <c r="ODW112" s="396"/>
      <c r="ODX112" s="396"/>
      <c r="ODY112" s="396"/>
      <c r="ODZ112" s="396"/>
      <c r="OEA112" s="396"/>
      <c r="OEB112" s="396"/>
      <c r="OEC112" s="396"/>
      <c r="OED112" s="396"/>
      <c r="OEE112" s="396"/>
      <c r="OEF112" s="396"/>
      <c r="OEG112" s="396"/>
      <c r="OEH112" s="396"/>
      <c r="OEI112" s="396"/>
      <c r="OEJ112" s="396"/>
      <c r="OEK112" s="396"/>
      <c r="OEL112" s="396"/>
      <c r="OEM112" s="396"/>
      <c r="OEN112" s="396"/>
      <c r="OEO112" s="396"/>
      <c r="OEP112" s="396"/>
      <c r="OEQ112" s="396"/>
      <c r="OER112" s="396"/>
      <c r="OES112" s="396"/>
      <c r="OET112" s="396"/>
      <c r="OEU112" s="396"/>
      <c r="OEV112" s="396"/>
      <c r="OEW112" s="396"/>
      <c r="OEX112" s="396"/>
      <c r="OEY112" s="396"/>
      <c r="OEZ112" s="396"/>
      <c r="OFA112" s="396"/>
      <c r="OFB112" s="396"/>
      <c r="OFC112" s="396"/>
      <c r="OFD112" s="396"/>
      <c r="OFE112" s="396"/>
      <c r="OFF112" s="396"/>
      <c r="OFG112" s="396"/>
      <c r="OFH112" s="396"/>
      <c r="OFI112" s="396"/>
      <c r="OFJ112" s="396"/>
      <c r="OFK112" s="396"/>
      <c r="OFL112" s="396"/>
      <c r="OFM112" s="396"/>
      <c r="OFN112" s="396"/>
      <c r="OFO112" s="396"/>
      <c r="OFP112" s="396"/>
      <c r="OFQ112" s="396"/>
      <c r="OFR112" s="396"/>
      <c r="OFS112" s="396"/>
      <c r="OFT112" s="396"/>
      <c r="OFU112" s="396"/>
      <c r="OFV112" s="396"/>
      <c r="OFW112" s="396"/>
      <c r="OFX112" s="396"/>
      <c r="OFY112" s="396"/>
      <c r="OFZ112" s="396"/>
      <c r="OGA112" s="396"/>
      <c r="OGB112" s="396"/>
      <c r="OGC112" s="396"/>
      <c r="OGD112" s="396"/>
      <c r="OGE112" s="396"/>
      <c r="OGF112" s="396"/>
      <c r="OGG112" s="396"/>
      <c r="OGH112" s="396"/>
      <c r="OGI112" s="396"/>
      <c r="OGJ112" s="396"/>
      <c r="OGK112" s="396"/>
      <c r="OGL112" s="396"/>
      <c r="OGM112" s="396"/>
      <c r="OGN112" s="396"/>
      <c r="OGO112" s="396"/>
      <c r="OGP112" s="396"/>
      <c r="OGQ112" s="396"/>
      <c r="OGR112" s="396"/>
      <c r="OGS112" s="396"/>
      <c r="OGT112" s="396"/>
      <c r="OGU112" s="396"/>
      <c r="OGV112" s="396"/>
      <c r="OGW112" s="396"/>
      <c r="OGX112" s="396"/>
      <c r="OGY112" s="396"/>
      <c r="OGZ112" s="396"/>
      <c r="OHA112" s="396"/>
      <c r="OHB112" s="396"/>
      <c r="OHC112" s="396"/>
      <c r="OHD112" s="396"/>
      <c r="OHE112" s="396"/>
      <c r="OHF112" s="396"/>
      <c r="OHG112" s="396"/>
      <c r="OHH112" s="396"/>
      <c r="OHI112" s="396"/>
      <c r="OHJ112" s="396"/>
      <c r="OHK112" s="396"/>
      <c r="OHL112" s="396"/>
      <c r="OHM112" s="396"/>
      <c r="OHN112" s="396"/>
      <c r="OHO112" s="396"/>
      <c r="OHP112" s="396"/>
      <c r="OHQ112" s="396"/>
      <c r="OHR112" s="396"/>
      <c r="OHS112" s="396"/>
      <c r="OHT112" s="396"/>
      <c r="OHU112" s="396"/>
      <c r="OHV112" s="396"/>
      <c r="OHW112" s="396"/>
      <c r="OHX112" s="396"/>
      <c r="OHY112" s="396"/>
      <c r="OHZ112" s="396"/>
      <c r="OIA112" s="396"/>
      <c r="OIB112" s="396"/>
      <c r="OIC112" s="396"/>
      <c r="OID112" s="396"/>
      <c r="OIE112" s="396"/>
      <c r="OIF112" s="396"/>
      <c r="OIG112" s="396"/>
      <c r="OIH112" s="396"/>
      <c r="OII112" s="396"/>
      <c r="OIJ112" s="396"/>
      <c r="OIK112" s="396"/>
      <c r="OIL112" s="396"/>
      <c r="OIM112" s="396"/>
      <c r="OIN112" s="396"/>
      <c r="OIO112" s="396"/>
      <c r="OIP112" s="396"/>
      <c r="OIQ112" s="396"/>
      <c r="OIR112" s="396"/>
      <c r="OIS112" s="396"/>
      <c r="OIT112" s="396"/>
      <c r="OIU112" s="396"/>
      <c r="OIV112" s="396"/>
      <c r="OIW112" s="396"/>
      <c r="OIX112" s="396"/>
      <c r="OIY112" s="396"/>
      <c r="OIZ112" s="396"/>
      <c r="OJA112" s="396"/>
      <c r="OJB112" s="396"/>
      <c r="OJC112" s="396"/>
      <c r="OJD112" s="396"/>
      <c r="OJE112" s="396"/>
      <c r="OJF112" s="396"/>
      <c r="OJG112" s="396"/>
      <c r="OJH112" s="396"/>
      <c r="OJI112" s="396"/>
      <c r="OJJ112" s="396"/>
      <c r="OJK112" s="396"/>
      <c r="OJL112" s="396"/>
      <c r="OJM112" s="396"/>
      <c r="OJN112" s="396"/>
      <c r="OJO112" s="396"/>
      <c r="OJP112" s="396"/>
      <c r="OJQ112" s="396"/>
      <c r="OJR112" s="396"/>
      <c r="OJS112" s="396"/>
      <c r="OJT112" s="396"/>
      <c r="OJU112" s="396"/>
      <c r="OJV112" s="396"/>
      <c r="OJW112" s="396"/>
      <c r="OJX112" s="396"/>
      <c r="OJY112" s="396"/>
      <c r="OJZ112" s="396"/>
      <c r="OKA112" s="396"/>
      <c r="OKB112" s="396"/>
      <c r="OKC112" s="396"/>
      <c r="OKD112" s="396"/>
      <c r="OKE112" s="396"/>
      <c r="OKF112" s="396"/>
      <c r="OKG112" s="396"/>
      <c r="OKH112" s="396"/>
      <c r="OKI112" s="396"/>
      <c r="OKJ112" s="396"/>
      <c r="OKK112" s="396"/>
      <c r="OKL112" s="396"/>
      <c r="OKM112" s="396"/>
      <c r="OKN112" s="396"/>
      <c r="OKO112" s="396"/>
      <c r="OKP112" s="396"/>
      <c r="OKQ112" s="396"/>
      <c r="OKR112" s="396"/>
      <c r="OKS112" s="396"/>
      <c r="OKT112" s="396"/>
      <c r="OKU112" s="396"/>
      <c r="OKV112" s="396"/>
      <c r="OKW112" s="396"/>
      <c r="OKX112" s="396"/>
      <c r="OKY112" s="396"/>
      <c r="OKZ112" s="396"/>
      <c r="OLA112" s="396"/>
      <c r="OLB112" s="396"/>
      <c r="OLC112" s="396"/>
      <c r="OLD112" s="396"/>
      <c r="OLE112" s="396"/>
      <c r="OLF112" s="396"/>
      <c r="OLG112" s="396"/>
      <c r="OLH112" s="396"/>
      <c r="OLI112" s="396"/>
      <c r="OLJ112" s="396"/>
      <c r="OLK112" s="396"/>
      <c r="OLL112" s="396"/>
      <c r="OLM112" s="396"/>
      <c r="OLN112" s="396"/>
      <c r="OLO112" s="396"/>
      <c r="OLP112" s="396"/>
      <c r="OLQ112" s="396"/>
      <c r="OLR112" s="396"/>
      <c r="OLS112" s="396"/>
      <c r="OLT112" s="396"/>
      <c r="OLU112" s="396"/>
      <c r="OLV112" s="396"/>
      <c r="OLW112" s="396"/>
      <c r="OLX112" s="396"/>
      <c r="OLY112" s="396"/>
      <c r="OLZ112" s="396"/>
      <c r="OMA112" s="396"/>
      <c r="OMB112" s="396"/>
      <c r="OMC112" s="396"/>
      <c r="OMD112" s="396"/>
      <c r="OME112" s="396"/>
      <c r="OMF112" s="396"/>
      <c r="OMG112" s="396"/>
      <c r="OMH112" s="396"/>
      <c r="OMI112" s="396"/>
      <c r="OMJ112" s="396"/>
      <c r="OMK112" s="396"/>
      <c r="OML112" s="396"/>
      <c r="OMM112" s="396"/>
      <c r="OMN112" s="396"/>
      <c r="OMO112" s="396"/>
      <c r="OMP112" s="396"/>
      <c r="OMQ112" s="396"/>
      <c r="OMR112" s="396"/>
      <c r="OMS112" s="396"/>
      <c r="OMT112" s="396"/>
      <c r="OMU112" s="396"/>
      <c r="OMV112" s="396"/>
      <c r="OMW112" s="396"/>
      <c r="OMX112" s="396"/>
      <c r="OMY112" s="396"/>
      <c r="OMZ112" s="396"/>
      <c r="ONA112" s="396"/>
      <c r="ONB112" s="396"/>
      <c r="ONC112" s="396"/>
      <c r="OND112" s="396"/>
      <c r="ONE112" s="396"/>
      <c r="ONF112" s="396"/>
      <c r="ONG112" s="396"/>
      <c r="ONH112" s="396"/>
      <c r="ONI112" s="396"/>
      <c r="ONJ112" s="396"/>
      <c r="ONK112" s="396"/>
      <c r="ONL112" s="396"/>
      <c r="ONM112" s="396"/>
      <c r="ONN112" s="396"/>
      <c r="ONO112" s="396"/>
      <c r="ONP112" s="396"/>
      <c r="ONQ112" s="396"/>
      <c r="ONR112" s="396"/>
      <c r="ONS112" s="396"/>
      <c r="ONT112" s="396"/>
      <c r="ONU112" s="396"/>
      <c r="ONV112" s="396"/>
      <c r="ONW112" s="396"/>
      <c r="ONX112" s="396"/>
      <c r="ONY112" s="396"/>
      <c r="ONZ112" s="396"/>
      <c r="OOA112" s="396"/>
      <c r="OOB112" s="396"/>
      <c r="OOC112" s="396"/>
      <c r="OOD112" s="396"/>
      <c r="OOE112" s="396"/>
      <c r="OOF112" s="396"/>
      <c r="OOG112" s="396"/>
      <c r="OOH112" s="396"/>
      <c r="OOI112" s="396"/>
      <c r="OOJ112" s="396"/>
      <c r="OOK112" s="396"/>
      <c r="OOL112" s="396"/>
      <c r="OOM112" s="396"/>
      <c r="OON112" s="396"/>
      <c r="OOO112" s="396"/>
      <c r="OOP112" s="396"/>
      <c r="OOQ112" s="396"/>
      <c r="OOR112" s="396"/>
      <c r="OOS112" s="396"/>
      <c r="OOT112" s="396"/>
      <c r="OOU112" s="396"/>
      <c r="OOV112" s="396"/>
      <c r="OOW112" s="396"/>
      <c r="OOX112" s="396"/>
      <c r="OOY112" s="396"/>
      <c r="OOZ112" s="396"/>
      <c r="OPA112" s="396"/>
      <c r="OPB112" s="396"/>
      <c r="OPC112" s="396"/>
      <c r="OPD112" s="396"/>
      <c r="OPE112" s="396"/>
      <c r="OPF112" s="396"/>
      <c r="OPG112" s="396"/>
      <c r="OPH112" s="396"/>
      <c r="OPI112" s="396"/>
      <c r="OPJ112" s="396"/>
      <c r="OPK112" s="396"/>
      <c r="OPL112" s="396"/>
      <c r="OPM112" s="396"/>
      <c r="OPN112" s="396"/>
      <c r="OPO112" s="396"/>
      <c r="OPP112" s="396"/>
      <c r="OPQ112" s="396"/>
      <c r="OPR112" s="396"/>
      <c r="OPS112" s="396"/>
      <c r="OPT112" s="396"/>
      <c r="OPU112" s="396"/>
      <c r="OPV112" s="396"/>
      <c r="OPW112" s="396"/>
      <c r="OPX112" s="396"/>
      <c r="OPY112" s="396"/>
      <c r="OPZ112" s="396"/>
      <c r="OQA112" s="396"/>
      <c r="OQB112" s="396"/>
      <c r="OQC112" s="396"/>
      <c r="OQD112" s="396"/>
      <c r="OQE112" s="396"/>
      <c r="OQF112" s="396"/>
      <c r="OQG112" s="396"/>
      <c r="OQH112" s="396"/>
      <c r="OQI112" s="396"/>
      <c r="OQJ112" s="396"/>
      <c r="OQK112" s="396"/>
      <c r="OQL112" s="396"/>
      <c r="OQM112" s="396"/>
      <c r="OQN112" s="396"/>
      <c r="OQO112" s="396"/>
      <c r="OQP112" s="396"/>
      <c r="OQQ112" s="396"/>
      <c r="OQR112" s="396"/>
      <c r="OQS112" s="396"/>
      <c r="OQT112" s="396"/>
      <c r="OQU112" s="396"/>
      <c r="OQV112" s="396"/>
      <c r="OQW112" s="396"/>
      <c r="OQX112" s="396"/>
      <c r="OQY112" s="396"/>
      <c r="OQZ112" s="396"/>
      <c r="ORA112" s="396"/>
      <c r="ORB112" s="396"/>
      <c r="ORC112" s="396"/>
      <c r="ORD112" s="396"/>
      <c r="ORE112" s="396"/>
      <c r="ORF112" s="396"/>
      <c r="ORG112" s="396"/>
      <c r="ORH112" s="396"/>
      <c r="ORI112" s="396"/>
      <c r="ORJ112" s="396"/>
      <c r="ORK112" s="396"/>
      <c r="ORL112" s="396"/>
      <c r="ORM112" s="396"/>
      <c r="ORN112" s="396"/>
      <c r="ORO112" s="396"/>
      <c r="ORP112" s="396"/>
      <c r="ORQ112" s="396"/>
      <c r="ORR112" s="396"/>
      <c r="ORS112" s="396"/>
      <c r="ORT112" s="396"/>
      <c r="ORU112" s="396"/>
      <c r="ORV112" s="396"/>
      <c r="ORW112" s="396"/>
      <c r="ORX112" s="396"/>
      <c r="ORY112" s="396"/>
      <c r="ORZ112" s="396"/>
      <c r="OSA112" s="396"/>
      <c r="OSB112" s="396"/>
      <c r="OSC112" s="396"/>
      <c r="OSD112" s="396"/>
      <c r="OSE112" s="396"/>
      <c r="OSF112" s="396"/>
      <c r="OSG112" s="396"/>
      <c r="OSH112" s="396"/>
      <c r="OSI112" s="396"/>
      <c r="OSJ112" s="396"/>
      <c r="OSK112" s="396"/>
      <c r="OSL112" s="396"/>
      <c r="OSM112" s="396"/>
      <c r="OSN112" s="396"/>
      <c r="OSO112" s="396"/>
      <c r="OSP112" s="396"/>
      <c r="OSQ112" s="396"/>
      <c r="OSR112" s="396"/>
      <c r="OSS112" s="396"/>
      <c r="OST112" s="396"/>
      <c r="OSU112" s="396"/>
      <c r="OSV112" s="396"/>
      <c r="OSW112" s="396"/>
      <c r="OSX112" s="396"/>
      <c r="OSY112" s="396"/>
      <c r="OSZ112" s="396"/>
      <c r="OTA112" s="396"/>
      <c r="OTB112" s="396"/>
      <c r="OTC112" s="396"/>
      <c r="OTD112" s="396"/>
      <c r="OTE112" s="396"/>
      <c r="OTF112" s="396"/>
      <c r="OTG112" s="396"/>
      <c r="OTH112" s="396"/>
      <c r="OTI112" s="396"/>
      <c r="OTJ112" s="396"/>
      <c r="OTK112" s="396"/>
      <c r="OTL112" s="396"/>
      <c r="OTM112" s="396"/>
      <c r="OTN112" s="396"/>
      <c r="OTO112" s="396"/>
      <c r="OTP112" s="396"/>
      <c r="OTQ112" s="396"/>
      <c r="OTR112" s="396"/>
      <c r="OTS112" s="396"/>
      <c r="OTT112" s="396"/>
      <c r="OTU112" s="396"/>
      <c r="OTV112" s="396"/>
      <c r="OTW112" s="396"/>
      <c r="OTX112" s="396"/>
      <c r="OTY112" s="396"/>
      <c r="OTZ112" s="396"/>
      <c r="OUA112" s="396"/>
      <c r="OUB112" s="396"/>
      <c r="OUC112" s="396"/>
      <c r="OUD112" s="396"/>
      <c r="OUE112" s="396"/>
      <c r="OUF112" s="396"/>
      <c r="OUG112" s="396"/>
      <c r="OUH112" s="396"/>
      <c r="OUI112" s="396"/>
      <c r="OUJ112" s="396"/>
      <c r="OUK112" s="396"/>
      <c r="OUL112" s="396"/>
      <c r="OUM112" s="396"/>
      <c r="OUN112" s="396"/>
      <c r="OUO112" s="396"/>
      <c r="OUP112" s="396"/>
      <c r="OUQ112" s="396"/>
      <c r="OUR112" s="396"/>
      <c r="OUS112" s="396"/>
      <c r="OUT112" s="396"/>
      <c r="OUU112" s="396"/>
      <c r="OUV112" s="396"/>
      <c r="OUW112" s="396"/>
      <c r="OUX112" s="396"/>
      <c r="OUY112" s="396"/>
      <c r="OUZ112" s="396"/>
      <c r="OVA112" s="396"/>
      <c r="OVB112" s="396"/>
      <c r="OVC112" s="396"/>
      <c r="OVD112" s="396"/>
      <c r="OVE112" s="396"/>
      <c r="OVF112" s="396"/>
      <c r="OVG112" s="396"/>
      <c r="OVH112" s="396"/>
      <c r="OVI112" s="396"/>
      <c r="OVJ112" s="396"/>
      <c r="OVK112" s="396"/>
      <c r="OVL112" s="396"/>
      <c r="OVM112" s="396"/>
      <c r="OVN112" s="396"/>
      <c r="OVO112" s="396"/>
      <c r="OVP112" s="396"/>
      <c r="OVQ112" s="396"/>
      <c r="OVR112" s="396"/>
      <c r="OVS112" s="396"/>
      <c r="OVT112" s="396"/>
      <c r="OVU112" s="396"/>
      <c r="OVV112" s="396"/>
      <c r="OVW112" s="396"/>
      <c r="OVX112" s="396"/>
      <c r="OVY112" s="396"/>
      <c r="OVZ112" s="396"/>
      <c r="OWA112" s="396"/>
      <c r="OWB112" s="396"/>
      <c r="OWC112" s="396"/>
      <c r="OWD112" s="396"/>
      <c r="OWE112" s="396"/>
      <c r="OWF112" s="396"/>
      <c r="OWG112" s="396"/>
      <c r="OWH112" s="396"/>
      <c r="OWI112" s="396"/>
      <c r="OWJ112" s="396"/>
      <c r="OWK112" s="396"/>
      <c r="OWL112" s="396"/>
      <c r="OWM112" s="396"/>
      <c r="OWN112" s="396"/>
      <c r="OWO112" s="396"/>
      <c r="OWP112" s="396"/>
      <c r="OWQ112" s="396"/>
      <c r="OWR112" s="396"/>
      <c r="OWS112" s="396"/>
      <c r="OWT112" s="396"/>
      <c r="OWU112" s="396"/>
      <c r="OWV112" s="396"/>
      <c r="OWW112" s="396"/>
      <c r="OWX112" s="396"/>
      <c r="OWY112" s="396"/>
      <c r="OWZ112" s="396"/>
      <c r="OXA112" s="396"/>
      <c r="OXB112" s="396"/>
      <c r="OXC112" s="396"/>
      <c r="OXD112" s="396"/>
      <c r="OXE112" s="396"/>
      <c r="OXF112" s="396"/>
      <c r="OXG112" s="396"/>
      <c r="OXH112" s="396"/>
      <c r="OXI112" s="396"/>
      <c r="OXJ112" s="396"/>
      <c r="OXK112" s="396"/>
      <c r="OXL112" s="396"/>
      <c r="OXM112" s="396"/>
      <c r="OXN112" s="396"/>
      <c r="OXO112" s="396"/>
      <c r="OXP112" s="396"/>
      <c r="OXQ112" s="396"/>
      <c r="OXR112" s="396"/>
      <c r="OXS112" s="396"/>
      <c r="OXT112" s="396"/>
      <c r="OXU112" s="396"/>
      <c r="OXV112" s="396"/>
      <c r="OXW112" s="396"/>
      <c r="OXX112" s="396"/>
      <c r="OXY112" s="396"/>
      <c r="OXZ112" s="396"/>
      <c r="OYA112" s="396"/>
      <c r="OYB112" s="396"/>
      <c r="OYC112" s="396"/>
      <c r="OYD112" s="396"/>
      <c r="OYE112" s="396"/>
      <c r="OYF112" s="396"/>
      <c r="OYG112" s="396"/>
      <c r="OYH112" s="396"/>
      <c r="OYI112" s="396"/>
      <c r="OYJ112" s="396"/>
      <c r="OYK112" s="396"/>
      <c r="OYL112" s="396"/>
      <c r="OYM112" s="396"/>
      <c r="OYN112" s="396"/>
      <c r="OYO112" s="396"/>
      <c r="OYP112" s="396"/>
      <c r="OYQ112" s="396"/>
      <c r="OYR112" s="396"/>
      <c r="OYS112" s="396"/>
      <c r="OYT112" s="396"/>
      <c r="OYU112" s="396"/>
      <c r="OYV112" s="396"/>
      <c r="OYW112" s="396"/>
      <c r="OYX112" s="396"/>
      <c r="OYY112" s="396"/>
      <c r="OYZ112" s="396"/>
      <c r="OZA112" s="396"/>
      <c r="OZB112" s="396"/>
      <c r="OZC112" s="396"/>
      <c r="OZD112" s="396"/>
      <c r="OZE112" s="396"/>
      <c r="OZF112" s="396"/>
      <c r="OZG112" s="396"/>
      <c r="OZH112" s="396"/>
      <c r="OZI112" s="396"/>
      <c r="OZJ112" s="396"/>
      <c r="OZK112" s="396"/>
      <c r="OZL112" s="396"/>
      <c r="OZM112" s="396"/>
      <c r="OZN112" s="396"/>
      <c r="OZO112" s="396"/>
      <c r="OZP112" s="396"/>
      <c r="OZQ112" s="396"/>
      <c r="OZR112" s="396"/>
      <c r="OZS112" s="396"/>
      <c r="OZT112" s="396"/>
      <c r="OZU112" s="396"/>
      <c r="OZV112" s="396"/>
      <c r="OZW112" s="396"/>
      <c r="OZX112" s="396"/>
      <c r="OZY112" s="396"/>
      <c r="OZZ112" s="396"/>
      <c r="PAA112" s="396"/>
      <c r="PAB112" s="396"/>
      <c r="PAC112" s="396"/>
      <c r="PAD112" s="396"/>
      <c r="PAE112" s="396"/>
      <c r="PAF112" s="396"/>
      <c r="PAG112" s="396"/>
      <c r="PAH112" s="396"/>
      <c r="PAI112" s="396"/>
      <c r="PAJ112" s="396"/>
      <c r="PAK112" s="396"/>
      <c r="PAL112" s="396"/>
      <c r="PAM112" s="396"/>
      <c r="PAN112" s="396"/>
      <c r="PAO112" s="396"/>
      <c r="PAP112" s="396"/>
      <c r="PAQ112" s="396"/>
      <c r="PAR112" s="396"/>
      <c r="PAS112" s="396"/>
      <c r="PAT112" s="396"/>
      <c r="PAU112" s="396"/>
      <c r="PAV112" s="396"/>
      <c r="PAW112" s="396"/>
      <c r="PAX112" s="396"/>
      <c r="PAY112" s="396"/>
      <c r="PAZ112" s="396"/>
      <c r="PBA112" s="396"/>
      <c r="PBB112" s="396"/>
      <c r="PBC112" s="396"/>
      <c r="PBD112" s="396"/>
      <c r="PBE112" s="396"/>
      <c r="PBF112" s="396"/>
      <c r="PBG112" s="396"/>
      <c r="PBH112" s="396"/>
      <c r="PBI112" s="396"/>
      <c r="PBJ112" s="396"/>
      <c r="PBK112" s="396"/>
      <c r="PBL112" s="396"/>
      <c r="PBM112" s="396"/>
      <c r="PBN112" s="396"/>
      <c r="PBO112" s="396"/>
      <c r="PBP112" s="396"/>
      <c r="PBQ112" s="396"/>
      <c r="PBR112" s="396"/>
      <c r="PBS112" s="396"/>
      <c r="PBT112" s="396"/>
      <c r="PBU112" s="396"/>
      <c r="PBV112" s="396"/>
      <c r="PBW112" s="396"/>
      <c r="PBX112" s="396"/>
      <c r="PBY112" s="396"/>
      <c r="PBZ112" s="396"/>
      <c r="PCA112" s="396"/>
      <c r="PCB112" s="396"/>
      <c r="PCC112" s="396"/>
      <c r="PCD112" s="396"/>
      <c r="PCE112" s="396"/>
      <c r="PCF112" s="396"/>
      <c r="PCG112" s="396"/>
      <c r="PCH112" s="396"/>
      <c r="PCI112" s="396"/>
      <c r="PCJ112" s="396"/>
      <c r="PCK112" s="396"/>
      <c r="PCL112" s="396"/>
      <c r="PCM112" s="396"/>
      <c r="PCN112" s="396"/>
      <c r="PCO112" s="396"/>
      <c r="PCP112" s="396"/>
      <c r="PCQ112" s="396"/>
      <c r="PCR112" s="396"/>
      <c r="PCS112" s="396"/>
      <c r="PCT112" s="396"/>
      <c r="PCU112" s="396"/>
      <c r="PCV112" s="396"/>
      <c r="PCW112" s="396"/>
      <c r="PCX112" s="396"/>
      <c r="PCY112" s="396"/>
      <c r="PCZ112" s="396"/>
      <c r="PDA112" s="396"/>
      <c r="PDB112" s="396"/>
      <c r="PDC112" s="396"/>
      <c r="PDD112" s="396"/>
      <c r="PDE112" s="396"/>
      <c r="PDF112" s="396"/>
      <c r="PDG112" s="396"/>
      <c r="PDH112" s="396"/>
      <c r="PDI112" s="396"/>
      <c r="PDJ112" s="396"/>
      <c r="PDK112" s="396"/>
      <c r="PDL112" s="396"/>
      <c r="PDM112" s="396"/>
      <c r="PDN112" s="396"/>
      <c r="PDO112" s="396"/>
      <c r="PDP112" s="396"/>
      <c r="PDQ112" s="396"/>
      <c r="PDR112" s="396"/>
      <c r="PDS112" s="396"/>
      <c r="PDT112" s="396"/>
      <c r="PDU112" s="396"/>
      <c r="PDV112" s="396"/>
      <c r="PDW112" s="396"/>
      <c r="PDX112" s="396"/>
      <c r="PDY112" s="396"/>
      <c r="PDZ112" s="396"/>
      <c r="PEA112" s="396"/>
      <c r="PEB112" s="396"/>
      <c r="PEC112" s="396"/>
      <c r="PED112" s="396"/>
      <c r="PEE112" s="396"/>
      <c r="PEF112" s="396"/>
      <c r="PEG112" s="396"/>
      <c r="PEH112" s="396"/>
      <c r="PEI112" s="396"/>
      <c r="PEJ112" s="396"/>
      <c r="PEK112" s="396"/>
      <c r="PEL112" s="396"/>
      <c r="PEM112" s="396"/>
      <c r="PEN112" s="396"/>
      <c r="PEO112" s="396"/>
      <c r="PEP112" s="396"/>
      <c r="PEQ112" s="396"/>
      <c r="PER112" s="396"/>
      <c r="PES112" s="396"/>
      <c r="PET112" s="396"/>
      <c r="PEU112" s="396"/>
      <c r="PEV112" s="396"/>
      <c r="PEW112" s="396"/>
      <c r="PEX112" s="396"/>
      <c r="PEY112" s="396"/>
      <c r="PEZ112" s="396"/>
      <c r="PFA112" s="396"/>
      <c r="PFB112" s="396"/>
      <c r="PFC112" s="396"/>
      <c r="PFD112" s="396"/>
      <c r="PFE112" s="396"/>
      <c r="PFF112" s="396"/>
      <c r="PFG112" s="396"/>
      <c r="PFH112" s="396"/>
      <c r="PFI112" s="396"/>
      <c r="PFJ112" s="396"/>
      <c r="PFK112" s="396"/>
      <c r="PFL112" s="396"/>
      <c r="PFM112" s="396"/>
      <c r="PFN112" s="396"/>
      <c r="PFO112" s="396"/>
      <c r="PFP112" s="396"/>
      <c r="PFQ112" s="396"/>
      <c r="PFR112" s="396"/>
      <c r="PFS112" s="396"/>
      <c r="PFT112" s="396"/>
      <c r="PFU112" s="396"/>
      <c r="PFV112" s="396"/>
      <c r="PFW112" s="396"/>
      <c r="PFX112" s="396"/>
      <c r="PFY112" s="396"/>
      <c r="PFZ112" s="396"/>
      <c r="PGA112" s="396"/>
      <c r="PGB112" s="396"/>
      <c r="PGC112" s="396"/>
      <c r="PGD112" s="396"/>
      <c r="PGE112" s="396"/>
      <c r="PGF112" s="396"/>
      <c r="PGG112" s="396"/>
      <c r="PGH112" s="396"/>
      <c r="PGI112" s="396"/>
      <c r="PGJ112" s="396"/>
      <c r="PGK112" s="396"/>
      <c r="PGL112" s="396"/>
      <c r="PGM112" s="396"/>
      <c r="PGN112" s="396"/>
      <c r="PGO112" s="396"/>
      <c r="PGP112" s="396"/>
      <c r="PGQ112" s="396"/>
      <c r="PGR112" s="396"/>
      <c r="PGS112" s="396"/>
      <c r="PGT112" s="396"/>
      <c r="PGU112" s="396"/>
      <c r="PGV112" s="396"/>
      <c r="PGW112" s="396"/>
      <c r="PGX112" s="396"/>
      <c r="PGY112" s="396"/>
      <c r="PGZ112" s="396"/>
      <c r="PHA112" s="396"/>
      <c r="PHB112" s="396"/>
      <c r="PHC112" s="396"/>
      <c r="PHD112" s="396"/>
      <c r="PHE112" s="396"/>
      <c r="PHF112" s="396"/>
      <c r="PHG112" s="396"/>
      <c r="PHH112" s="396"/>
      <c r="PHI112" s="396"/>
      <c r="PHJ112" s="396"/>
      <c r="PHK112" s="396"/>
      <c r="PHL112" s="396"/>
      <c r="PHM112" s="396"/>
      <c r="PHN112" s="396"/>
      <c r="PHO112" s="396"/>
      <c r="PHP112" s="396"/>
      <c r="PHQ112" s="396"/>
      <c r="PHR112" s="396"/>
      <c r="PHS112" s="396"/>
      <c r="PHT112" s="396"/>
      <c r="PHU112" s="396"/>
      <c r="PHV112" s="396"/>
      <c r="PHW112" s="396"/>
      <c r="PHX112" s="396"/>
      <c r="PHY112" s="396"/>
      <c r="PHZ112" s="396"/>
      <c r="PIA112" s="396"/>
      <c r="PIB112" s="396"/>
      <c r="PIC112" s="396"/>
      <c r="PID112" s="396"/>
      <c r="PIE112" s="396"/>
      <c r="PIF112" s="396"/>
      <c r="PIG112" s="396"/>
      <c r="PIH112" s="396"/>
      <c r="PII112" s="396"/>
      <c r="PIJ112" s="396"/>
      <c r="PIK112" s="396"/>
      <c r="PIL112" s="396"/>
      <c r="PIM112" s="396"/>
      <c r="PIN112" s="396"/>
      <c r="PIO112" s="396"/>
      <c r="PIP112" s="396"/>
      <c r="PIQ112" s="396"/>
      <c r="PIR112" s="396"/>
      <c r="PIS112" s="396"/>
      <c r="PIT112" s="396"/>
      <c r="PIU112" s="396"/>
      <c r="PIV112" s="396"/>
      <c r="PIW112" s="396"/>
      <c r="PIX112" s="396"/>
      <c r="PIY112" s="396"/>
      <c r="PIZ112" s="396"/>
      <c r="PJA112" s="396"/>
      <c r="PJB112" s="396"/>
      <c r="PJC112" s="396"/>
      <c r="PJD112" s="396"/>
      <c r="PJE112" s="396"/>
      <c r="PJF112" s="396"/>
      <c r="PJG112" s="396"/>
      <c r="PJH112" s="396"/>
      <c r="PJI112" s="396"/>
      <c r="PJJ112" s="396"/>
      <c r="PJK112" s="396"/>
      <c r="PJL112" s="396"/>
      <c r="PJM112" s="396"/>
      <c r="PJN112" s="396"/>
      <c r="PJO112" s="396"/>
      <c r="PJP112" s="396"/>
      <c r="PJQ112" s="396"/>
      <c r="PJR112" s="396"/>
      <c r="PJS112" s="396"/>
      <c r="PJT112" s="396"/>
      <c r="PJU112" s="396"/>
      <c r="PJV112" s="396"/>
      <c r="PJW112" s="396"/>
      <c r="PJX112" s="396"/>
      <c r="PJY112" s="396"/>
      <c r="PJZ112" s="396"/>
      <c r="PKA112" s="396"/>
      <c r="PKB112" s="396"/>
      <c r="PKC112" s="396"/>
      <c r="PKD112" s="396"/>
      <c r="PKE112" s="396"/>
      <c r="PKF112" s="396"/>
      <c r="PKG112" s="396"/>
      <c r="PKH112" s="396"/>
      <c r="PKI112" s="396"/>
      <c r="PKJ112" s="396"/>
      <c r="PKK112" s="396"/>
      <c r="PKL112" s="396"/>
      <c r="PKM112" s="396"/>
      <c r="PKN112" s="396"/>
      <c r="PKO112" s="396"/>
      <c r="PKP112" s="396"/>
      <c r="PKQ112" s="396"/>
      <c r="PKR112" s="396"/>
      <c r="PKS112" s="396"/>
      <c r="PKT112" s="396"/>
      <c r="PKU112" s="396"/>
      <c r="PKV112" s="396"/>
      <c r="PKW112" s="396"/>
      <c r="PKX112" s="396"/>
      <c r="PKY112" s="396"/>
      <c r="PKZ112" s="396"/>
      <c r="PLA112" s="396"/>
      <c r="PLB112" s="396"/>
      <c r="PLC112" s="396"/>
      <c r="PLD112" s="396"/>
      <c r="PLE112" s="396"/>
      <c r="PLF112" s="396"/>
      <c r="PLG112" s="396"/>
      <c r="PLH112" s="396"/>
      <c r="PLI112" s="396"/>
      <c r="PLJ112" s="396"/>
      <c r="PLK112" s="396"/>
      <c r="PLL112" s="396"/>
      <c r="PLM112" s="396"/>
      <c r="PLN112" s="396"/>
      <c r="PLO112" s="396"/>
      <c r="PLP112" s="396"/>
      <c r="PLQ112" s="396"/>
      <c r="PLR112" s="396"/>
      <c r="PLS112" s="396"/>
      <c r="PLT112" s="396"/>
      <c r="PLU112" s="396"/>
      <c r="PLV112" s="396"/>
      <c r="PLW112" s="396"/>
      <c r="PLX112" s="396"/>
      <c r="PLY112" s="396"/>
      <c r="PLZ112" s="396"/>
      <c r="PMA112" s="396"/>
      <c r="PMB112" s="396"/>
      <c r="PMC112" s="396"/>
      <c r="PMD112" s="396"/>
      <c r="PME112" s="396"/>
      <c r="PMF112" s="396"/>
      <c r="PMG112" s="396"/>
      <c r="PMH112" s="396"/>
      <c r="PMI112" s="396"/>
      <c r="PMJ112" s="396"/>
      <c r="PMK112" s="396"/>
      <c r="PML112" s="396"/>
      <c r="PMM112" s="396"/>
      <c r="PMN112" s="396"/>
      <c r="PMO112" s="396"/>
      <c r="PMP112" s="396"/>
      <c r="PMQ112" s="396"/>
      <c r="PMR112" s="396"/>
      <c r="PMS112" s="396"/>
      <c r="PMT112" s="396"/>
      <c r="PMU112" s="396"/>
      <c r="PMV112" s="396"/>
      <c r="PMW112" s="396"/>
      <c r="PMX112" s="396"/>
      <c r="PMY112" s="396"/>
      <c r="PMZ112" s="396"/>
      <c r="PNA112" s="396"/>
      <c r="PNB112" s="396"/>
      <c r="PNC112" s="396"/>
      <c r="PND112" s="396"/>
      <c r="PNE112" s="396"/>
      <c r="PNF112" s="396"/>
      <c r="PNG112" s="396"/>
      <c r="PNH112" s="396"/>
      <c r="PNI112" s="396"/>
      <c r="PNJ112" s="396"/>
      <c r="PNK112" s="396"/>
      <c r="PNL112" s="396"/>
      <c r="PNM112" s="396"/>
      <c r="PNN112" s="396"/>
      <c r="PNO112" s="396"/>
      <c r="PNP112" s="396"/>
      <c r="PNQ112" s="396"/>
      <c r="PNR112" s="396"/>
      <c r="PNS112" s="396"/>
      <c r="PNT112" s="396"/>
      <c r="PNU112" s="396"/>
      <c r="PNV112" s="396"/>
      <c r="PNW112" s="396"/>
      <c r="PNX112" s="396"/>
      <c r="PNY112" s="396"/>
      <c r="PNZ112" s="396"/>
      <c r="POA112" s="396"/>
      <c r="POB112" s="396"/>
      <c r="POC112" s="396"/>
      <c r="POD112" s="396"/>
      <c r="POE112" s="396"/>
      <c r="POF112" s="396"/>
      <c r="POG112" s="396"/>
      <c r="POH112" s="396"/>
      <c r="POI112" s="396"/>
      <c r="POJ112" s="396"/>
      <c r="POK112" s="396"/>
      <c r="POL112" s="396"/>
      <c r="POM112" s="396"/>
      <c r="PON112" s="396"/>
      <c r="POO112" s="396"/>
      <c r="POP112" s="396"/>
      <c r="POQ112" s="396"/>
      <c r="POR112" s="396"/>
      <c r="POS112" s="396"/>
      <c r="POT112" s="396"/>
      <c r="POU112" s="396"/>
      <c r="POV112" s="396"/>
      <c r="POW112" s="396"/>
      <c r="POX112" s="396"/>
      <c r="POY112" s="396"/>
      <c r="POZ112" s="396"/>
      <c r="PPA112" s="396"/>
      <c r="PPB112" s="396"/>
      <c r="PPC112" s="396"/>
      <c r="PPD112" s="396"/>
      <c r="PPE112" s="396"/>
      <c r="PPF112" s="396"/>
      <c r="PPG112" s="396"/>
      <c r="PPH112" s="396"/>
      <c r="PPI112" s="396"/>
      <c r="PPJ112" s="396"/>
      <c r="PPK112" s="396"/>
      <c r="PPL112" s="396"/>
      <c r="PPM112" s="396"/>
      <c r="PPN112" s="396"/>
      <c r="PPO112" s="396"/>
      <c r="PPP112" s="396"/>
      <c r="PPQ112" s="396"/>
      <c r="PPR112" s="396"/>
      <c r="PPS112" s="396"/>
      <c r="PPT112" s="396"/>
      <c r="PPU112" s="396"/>
      <c r="PPV112" s="396"/>
      <c r="PPW112" s="396"/>
      <c r="PPX112" s="396"/>
      <c r="PPY112" s="396"/>
      <c r="PPZ112" s="396"/>
      <c r="PQA112" s="396"/>
      <c r="PQB112" s="396"/>
      <c r="PQC112" s="396"/>
      <c r="PQD112" s="396"/>
      <c r="PQE112" s="396"/>
      <c r="PQF112" s="396"/>
      <c r="PQG112" s="396"/>
      <c r="PQH112" s="396"/>
      <c r="PQI112" s="396"/>
      <c r="PQJ112" s="396"/>
      <c r="PQK112" s="396"/>
      <c r="PQL112" s="396"/>
      <c r="PQM112" s="396"/>
      <c r="PQN112" s="396"/>
      <c r="PQO112" s="396"/>
      <c r="PQP112" s="396"/>
      <c r="PQQ112" s="396"/>
      <c r="PQR112" s="396"/>
      <c r="PQS112" s="396"/>
      <c r="PQT112" s="396"/>
      <c r="PQU112" s="396"/>
      <c r="PQV112" s="396"/>
      <c r="PQW112" s="396"/>
      <c r="PQX112" s="396"/>
      <c r="PQY112" s="396"/>
      <c r="PQZ112" s="396"/>
      <c r="PRA112" s="396"/>
      <c r="PRB112" s="396"/>
      <c r="PRC112" s="396"/>
      <c r="PRD112" s="396"/>
      <c r="PRE112" s="396"/>
      <c r="PRF112" s="396"/>
      <c r="PRG112" s="396"/>
      <c r="PRH112" s="396"/>
      <c r="PRI112" s="396"/>
      <c r="PRJ112" s="396"/>
      <c r="PRK112" s="396"/>
      <c r="PRL112" s="396"/>
      <c r="PRM112" s="396"/>
      <c r="PRN112" s="396"/>
      <c r="PRO112" s="396"/>
      <c r="PRP112" s="396"/>
      <c r="PRQ112" s="396"/>
      <c r="PRR112" s="396"/>
      <c r="PRS112" s="396"/>
      <c r="PRT112" s="396"/>
      <c r="PRU112" s="396"/>
      <c r="PRV112" s="396"/>
      <c r="PRW112" s="396"/>
      <c r="PRX112" s="396"/>
      <c r="PRY112" s="396"/>
      <c r="PRZ112" s="396"/>
      <c r="PSA112" s="396"/>
      <c r="PSB112" s="396"/>
      <c r="PSC112" s="396"/>
      <c r="PSD112" s="396"/>
      <c r="PSE112" s="396"/>
      <c r="PSF112" s="396"/>
      <c r="PSG112" s="396"/>
      <c r="PSH112" s="396"/>
      <c r="PSI112" s="396"/>
      <c r="PSJ112" s="396"/>
      <c r="PSK112" s="396"/>
      <c r="PSL112" s="396"/>
      <c r="PSM112" s="396"/>
      <c r="PSN112" s="396"/>
      <c r="PSO112" s="396"/>
      <c r="PSP112" s="396"/>
      <c r="PSQ112" s="396"/>
      <c r="PSR112" s="396"/>
      <c r="PSS112" s="396"/>
      <c r="PST112" s="396"/>
      <c r="PSU112" s="396"/>
      <c r="PSV112" s="396"/>
      <c r="PSW112" s="396"/>
      <c r="PSX112" s="396"/>
      <c r="PSY112" s="396"/>
      <c r="PSZ112" s="396"/>
      <c r="PTA112" s="396"/>
      <c r="PTB112" s="396"/>
      <c r="PTC112" s="396"/>
      <c r="PTD112" s="396"/>
      <c r="PTE112" s="396"/>
      <c r="PTF112" s="396"/>
      <c r="PTG112" s="396"/>
      <c r="PTH112" s="396"/>
      <c r="PTI112" s="396"/>
      <c r="PTJ112" s="396"/>
      <c r="PTK112" s="396"/>
      <c r="PTL112" s="396"/>
      <c r="PTM112" s="396"/>
      <c r="PTN112" s="396"/>
      <c r="PTO112" s="396"/>
      <c r="PTP112" s="396"/>
      <c r="PTQ112" s="396"/>
      <c r="PTR112" s="396"/>
      <c r="PTS112" s="396"/>
      <c r="PTT112" s="396"/>
      <c r="PTU112" s="396"/>
      <c r="PTV112" s="396"/>
      <c r="PTW112" s="396"/>
      <c r="PTX112" s="396"/>
      <c r="PTY112" s="396"/>
      <c r="PTZ112" s="396"/>
      <c r="PUA112" s="396"/>
      <c r="PUB112" s="396"/>
      <c r="PUC112" s="396"/>
      <c r="PUD112" s="396"/>
      <c r="PUE112" s="396"/>
      <c r="PUF112" s="396"/>
      <c r="PUG112" s="396"/>
      <c r="PUH112" s="396"/>
      <c r="PUI112" s="396"/>
      <c r="PUJ112" s="396"/>
      <c r="PUK112" s="396"/>
      <c r="PUL112" s="396"/>
      <c r="PUM112" s="396"/>
      <c r="PUN112" s="396"/>
      <c r="PUO112" s="396"/>
      <c r="PUP112" s="396"/>
      <c r="PUQ112" s="396"/>
      <c r="PUR112" s="396"/>
      <c r="PUS112" s="396"/>
      <c r="PUT112" s="396"/>
      <c r="PUU112" s="396"/>
      <c r="PUV112" s="396"/>
      <c r="PUW112" s="396"/>
      <c r="PUX112" s="396"/>
      <c r="PUY112" s="396"/>
      <c r="PUZ112" s="396"/>
      <c r="PVA112" s="396"/>
      <c r="PVB112" s="396"/>
      <c r="PVC112" s="396"/>
      <c r="PVD112" s="396"/>
      <c r="PVE112" s="396"/>
      <c r="PVF112" s="396"/>
      <c r="PVG112" s="396"/>
      <c r="PVH112" s="396"/>
      <c r="PVI112" s="396"/>
      <c r="PVJ112" s="396"/>
      <c r="PVK112" s="396"/>
      <c r="PVL112" s="396"/>
      <c r="PVM112" s="396"/>
      <c r="PVN112" s="396"/>
      <c r="PVO112" s="396"/>
      <c r="PVP112" s="396"/>
      <c r="PVQ112" s="396"/>
      <c r="PVR112" s="396"/>
      <c r="PVS112" s="396"/>
      <c r="PVT112" s="396"/>
      <c r="PVU112" s="396"/>
      <c r="PVV112" s="396"/>
      <c r="PVW112" s="396"/>
      <c r="PVX112" s="396"/>
      <c r="PVY112" s="396"/>
      <c r="PVZ112" s="396"/>
      <c r="PWA112" s="396"/>
      <c r="PWB112" s="396"/>
      <c r="PWC112" s="396"/>
      <c r="PWD112" s="396"/>
      <c r="PWE112" s="396"/>
      <c r="PWF112" s="396"/>
      <c r="PWG112" s="396"/>
      <c r="PWH112" s="396"/>
      <c r="PWI112" s="396"/>
      <c r="PWJ112" s="396"/>
      <c r="PWK112" s="396"/>
      <c r="PWL112" s="396"/>
      <c r="PWM112" s="396"/>
      <c r="PWN112" s="396"/>
      <c r="PWO112" s="396"/>
      <c r="PWP112" s="396"/>
      <c r="PWQ112" s="396"/>
      <c r="PWR112" s="396"/>
      <c r="PWS112" s="396"/>
      <c r="PWT112" s="396"/>
      <c r="PWU112" s="396"/>
      <c r="PWV112" s="396"/>
      <c r="PWW112" s="396"/>
      <c r="PWX112" s="396"/>
      <c r="PWY112" s="396"/>
      <c r="PWZ112" s="396"/>
      <c r="PXA112" s="396"/>
      <c r="PXB112" s="396"/>
      <c r="PXC112" s="396"/>
      <c r="PXD112" s="396"/>
      <c r="PXE112" s="396"/>
      <c r="PXF112" s="396"/>
      <c r="PXG112" s="396"/>
      <c r="PXH112" s="396"/>
      <c r="PXI112" s="396"/>
      <c r="PXJ112" s="396"/>
      <c r="PXK112" s="396"/>
      <c r="PXL112" s="396"/>
      <c r="PXM112" s="396"/>
      <c r="PXN112" s="396"/>
      <c r="PXO112" s="396"/>
      <c r="PXP112" s="396"/>
      <c r="PXQ112" s="396"/>
      <c r="PXR112" s="396"/>
      <c r="PXS112" s="396"/>
      <c r="PXT112" s="396"/>
      <c r="PXU112" s="396"/>
      <c r="PXV112" s="396"/>
      <c r="PXW112" s="396"/>
      <c r="PXX112" s="396"/>
      <c r="PXY112" s="396"/>
      <c r="PXZ112" s="396"/>
      <c r="PYA112" s="396"/>
      <c r="PYB112" s="396"/>
      <c r="PYC112" s="396"/>
      <c r="PYD112" s="396"/>
      <c r="PYE112" s="396"/>
      <c r="PYF112" s="396"/>
      <c r="PYG112" s="396"/>
      <c r="PYH112" s="396"/>
      <c r="PYI112" s="396"/>
      <c r="PYJ112" s="396"/>
      <c r="PYK112" s="396"/>
      <c r="PYL112" s="396"/>
      <c r="PYM112" s="396"/>
      <c r="PYN112" s="396"/>
      <c r="PYO112" s="396"/>
      <c r="PYP112" s="396"/>
      <c r="PYQ112" s="396"/>
      <c r="PYR112" s="396"/>
      <c r="PYS112" s="396"/>
      <c r="PYT112" s="396"/>
      <c r="PYU112" s="396"/>
      <c r="PYV112" s="396"/>
      <c r="PYW112" s="396"/>
      <c r="PYX112" s="396"/>
      <c r="PYY112" s="396"/>
      <c r="PYZ112" s="396"/>
      <c r="PZA112" s="396"/>
      <c r="PZB112" s="396"/>
      <c r="PZC112" s="396"/>
      <c r="PZD112" s="396"/>
      <c r="PZE112" s="396"/>
      <c r="PZF112" s="396"/>
      <c r="PZG112" s="396"/>
      <c r="PZH112" s="396"/>
      <c r="PZI112" s="396"/>
      <c r="PZJ112" s="396"/>
      <c r="PZK112" s="396"/>
      <c r="PZL112" s="396"/>
      <c r="PZM112" s="396"/>
      <c r="PZN112" s="396"/>
      <c r="PZO112" s="396"/>
      <c r="PZP112" s="396"/>
      <c r="PZQ112" s="396"/>
      <c r="PZR112" s="396"/>
      <c r="PZS112" s="396"/>
      <c r="PZT112" s="396"/>
      <c r="PZU112" s="396"/>
      <c r="PZV112" s="396"/>
      <c r="PZW112" s="396"/>
      <c r="PZX112" s="396"/>
      <c r="PZY112" s="396"/>
      <c r="PZZ112" s="396"/>
      <c r="QAA112" s="396"/>
      <c r="QAB112" s="396"/>
      <c r="QAC112" s="396"/>
      <c r="QAD112" s="396"/>
      <c r="QAE112" s="396"/>
      <c r="QAF112" s="396"/>
      <c r="QAG112" s="396"/>
      <c r="QAH112" s="396"/>
      <c r="QAI112" s="396"/>
      <c r="QAJ112" s="396"/>
      <c r="QAK112" s="396"/>
      <c r="QAL112" s="396"/>
      <c r="QAM112" s="396"/>
      <c r="QAN112" s="396"/>
      <c r="QAO112" s="396"/>
      <c r="QAP112" s="396"/>
      <c r="QAQ112" s="396"/>
      <c r="QAR112" s="396"/>
      <c r="QAS112" s="396"/>
      <c r="QAT112" s="396"/>
      <c r="QAU112" s="396"/>
      <c r="QAV112" s="396"/>
      <c r="QAW112" s="396"/>
      <c r="QAX112" s="396"/>
      <c r="QAY112" s="396"/>
      <c r="QAZ112" s="396"/>
      <c r="QBA112" s="396"/>
      <c r="QBB112" s="396"/>
      <c r="QBC112" s="396"/>
      <c r="QBD112" s="396"/>
      <c r="QBE112" s="396"/>
      <c r="QBF112" s="396"/>
      <c r="QBG112" s="396"/>
      <c r="QBH112" s="396"/>
      <c r="QBI112" s="396"/>
      <c r="QBJ112" s="396"/>
      <c r="QBK112" s="396"/>
      <c r="QBL112" s="396"/>
      <c r="QBM112" s="396"/>
      <c r="QBN112" s="396"/>
      <c r="QBO112" s="396"/>
      <c r="QBP112" s="396"/>
      <c r="QBQ112" s="396"/>
      <c r="QBR112" s="396"/>
      <c r="QBS112" s="396"/>
      <c r="QBT112" s="396"/>
      <c r="QBU112" s="396"/>
      <c r="QBV112" s="396"/>
      <c r="QBW112" s="396"/>
      <c r="QBX112" s="396"/>
      <c r="QBY112" s="396"/>
      <c r="QBZ112" s="396"/>
      <c r="QCA112" s="396"/>
      <c r="QCB112" s="396"/>
      <c r="QCC112" s="396"/>
      <c r="QCD112" s="396"/>
      <c r="QCE112" s="396"/>
      <c r="QCF112" s="396"/>
      <c r="QCG112" s="396"/>
      <c r="QCH112" s="396"/>
      <c r="QCI112" s="396"/>
      <c r="QCJ112" s="396"/>
      <c r="QCK112" s="396"/>
      <c r="QCL112" s="396"/>
      <c r="QCM112" s="396"/>
      <c r="QCN112" s="396"/>
      <c r="QCO112" s="396"/>
      <c r="QCP112" s="396"/>
      <c r="QCQ112" s="396"/>
      <c r="QCR112" s="396"/>
      <c r="QCS112" s="396"/>
      <c r="QCT112" s="396"/>
      <c r="QCU112" s="396"/>
      <c r="QCV112" s="396"/>
      <c r="QCW112" s="396"/>
      <c r="QCX112" s="396"/>
      <c r="QCY112" s="396"/>
      <c r="QCZ112" s="396"/>
      <c r="QDA112" s="396"/>
      <c r="QDB112" s="396"/>
      <c r="QDC112" s="396"/>
      <c r="QDD112" s="396"/>
      <c r="QDE112" s="396"/>
      <c r="QDF112" s="396"/>
      <c r="QDG112" s="396"/>
      <c r="QDH112" s="396"/>
      <c r="QDI112" s="396"/>
      <c r="QDJ112" s="396"/>
      <c r="QDK112" s="396"/>
      <c r="QDL112" s="396"/>
      <c r="QDM112" s="396"/>
      <c r="QDN112" s="396"/>
      <c r="QDO112" s="396"/>
      <c r="QDP112" s="396"/>
      <c r="QDQ112" s="396"/>
      <c r="QDR112" s="396"/>
      <c r="QDS112" s="396"/>
      <c r="QDT112" s="396"/>
      <c r="QDU112" s="396"/>
      <c r="QDV112" s="396"/>
      <c r="QDW112" s="396"/>
      <c r="QDX112" s="396"/>
      <c r="QDY112" s="396"/>
      <c r="QDZ112" s="396"/>
      <c r="QEA112" s="396"/>
      <c r="QEB112" s="396"/>
      <c r="QEC112" s="396"/>
      <c r="QED112" s="396"/>
      <c r="QEE112" s="396"/>
      <c r="QEF112" s="396"/>
      <c r="QEG112" s="396"/>
      <c r="QEH112" s="396"/>
      <c r="QEI112" s="396"/>
      <c r="QEJ112" s="396"/>
      <c r="QEK112" s="396"/>
      <c r="QEL112" s="396"/>
      <c r="QEM112" s="396"/>
      <c r="QEN112" s="396"/>
      <c r="QEO112" s="396"/>
      <c r="QEP112" s="396"/>
      <c r="QEQ112" s="396"/>
      <c r="QER112" s="396"/>
      <c r="QES112" s="396"/>
      <c r="QET112" s="396"/>
      <c r="QEU112" s="396"/>
      <c r="QEV112" s="396"/>
      <c r="QEW112" s="396"/>
      <c r="QEX112" s="396"/>
      <c r="QEY112" s="396"/>
      <c r="QEZ112" s="396"/>
      <c r="QFA112" s="396"/>
      <c r="QFB112" s="396"/>
      <c r="QFC112" s="396"/>
      <c r="QFD112" s="396"/>
      <c r="QFE112" s="396"/>
      <c r="QFF112" s="396"/>
      <c r="QFG112" s="396"/>
      <c r="QFH112" s="396"/>
      <c r="QFI112" s="396"/>
      <c r="QFJ112" s="396"/>
      <c r="QFK112" s="396"/>
      <c r="QFL112" s="396"/>
      <c r="QFM112" s="396"/>
      <c r="QFN112" s="396"/>
      <c r="QFO112" s="396"/>
      <c r="QFP112" s="396"/>
      <c r="QFQ112" s="396"/>
      <c r="QFR112" s="396"/>
      <c r="QFS112" s="396"/>
      <c r="QFT112" s="396"/>
      <c r="QFU112" s="396"/>
      <c r="QFV112" s="396"/>
      <c r="QFW112" s="396"/>
      <c r="QFX112" s="396"/>
      <c r="QFY112" s="396"/>
      <c r="QFZ112" s="396"/>
      <c r="QGA112" s="396"/>
      <c r="QGB112" s="396"/>
      <c r="QGC112" s="396"/>
      <c r="QGD112" s="396"/>
      <c r="QGE112" s="396"/>
      <c r="QGF112" s="396"/>
      <c r="QGG112" s="396"/>
      <c r="QGH112" s="396"/>
      <c r="QGI112" s="396"/>
      <c r="QGJ112" s="396"/>
      <c r="QGK112" s="396"/>
      <c r="QGL112" s="396"/>
      <c r="QGM112" s="396"/>
      <c r="QGN112" s="396"/>
      <c r="QGO112" s="396"/>
      <c r="QGP112" s="396"/>
      <c r="QGQ112" s="396"/>
      <c r="QGR112" s="396"/>
      <c r="QGS112" s="396"/>
      <c r="QGT112" s="396"/>
      <c r="QGU112" s="396"/>
      <c r="QGV112" s="396"/>
      <c r="QGW112" s="396"/>
      <c r="QGX112" s="396"/>
      <c r="QGY112" s="396"/>
      <c r="QGZ112" s="396"/>
      <c r="QHA112" s="396"/>
      <c r="QHB112" s="396"/>
      <c r="QHC112" s="396"/>
      <c r="QHD112" s="396"/>
      <c r="QHE112" s="396"/>
      <c r="QHF112" s="396"/>
      <c r="QHG112" s="396"/>
      <c r="QHH112" s="396"/>
      <c r="QHI112" s="396"/>
      <c r="QHJ112" s="396"/>
      <c r="QHK112" s="396"/>
      <c r="QHL112" s="396"/>
      <c r="QHM112" s="396"/>
      <c r="QHN112" s="396"/>
      <c r="QHO112" s="396"/>
      <c r="QHP112" s="396"/>
      <c r="QHQ112" s="396"/>
      <c r="QHR112" s="396"/>
      <c r="QHS112" s="396"/>
      <c r="QHT112" s="396"/>
      <c r="QHU112" s="396"/>
      <c r="QHV112" s="396"/>
      <c r="QHW112" s="396"/>
      <c r="QHX112" s="396"/>
      <c r="QHY112" s="396"/>
      <c r="QHZ112" s="396"/>
      <c r="QIA112" s="396"/>
      <c r="QIB112" s="396"/>
      <c r="QIC112" s="396"/>
      <c r="QID112" s="396"/>
      <c r="QIE112" s="396"/>
      <c r="QIF112" s="396"/>
      <c r="QIG112" s="396"/>
      <c r="QIH112" s="396"/>
      <c r="QII112" s="396"/>
      <c r="QIJ112" s="396"/>
      <c r="QIK112" s="396"/>
      <c r="QIL112" s="396"/>
      <c r="QIM112" s="396"/>
      <c r="QIN112" s="396"/>
      <c r="QIO112" s="396"/>
      <c r="QIP112" s="396"/>
      <c r="QIQ112" s="396"/>
      <c r="QIR112" s="396"/>
      <c r="QIS112" s="396"/>
      <c r="QIT112" s="396"/>
      <c r="QIU112" s="396"/>
      <c r="QIV112" s="396"/>
      <c r="QIW112" s="396"/>
      <c r="QIX112" s="396"/>
      <c r="QIY112" s="396"/>
      <c r="QIZ112" s="396"/>
      <c r="QJA112" s="396"/>
      <c r="QJB112" s="396"/>
      <c r="QJC112" s="396"/>
      <c r="QJD112" s="396"/>
      <c r="QJE112" s="396"/>
      <c r="QJF112" s="396"/>
      <c r="QJG112" s="396"/>
      <c r="QJH112" s="396"/>
      <c r="QJI112" s="396"/>
      <c r="QJJ112" s="396"/>
      <c r="QJK112" s="396"/>
      <c r="QJL112" s="396"/>
      <c r="QJM112" s="396"/>
      <c r="QJN112" s="396"/>
      <c r="QJO112" s="396"/>
      <c r="QJP112" s="396"/>
      <c r="QJQ112" s="396"/>
      <c r="QJR112" s="396"/>
      <c r="QJS112" s="396"/>
      <c r="QJT112" s="396"/>
      <c r="QJU112" s="396"/>
      <c r="QJV112" s="396"/>
      <c r="QJW112" s="396"/>
      <c r="QJX112" s="396"/>
      <c r="QJY112" s="396"/>
      <c r="QJZ112" s="396"/>
      <c r="QKA112" s="396"/>
      <c r="QKB112" s="396"/>
      <c r="QKC112" s="396"/>
      <c r="QKD112" s="396"/>
      <c r="QKE112" s="396"/>
      <c r="QKF112" s="396"/>
      <c r="QKG112" s="396"/>
      <c r="QKH112" s="396"/>
      <c r="QKI112" s="396"/>
      <c r="QKJ112" s="396"/>
      <c r="QKK112" s="396"/>
      <c r="QKL112" s="396"/>
      <c r="QKM112" s="396"/>
      <c r="QKN112" s="396"/>
      <c r="QKO112" s="396"/>
      <c r="QKP112" s="396"/>
      <c r="QKQ112" s="396"/>
      <c r="QKR112" s="396"/>
      <c r="QKS112" s="396"/>
      <c r="QKT112" s="396"/>
      <c r="QKU112" s="396"/>
      <c r="QKV112" s="396"/>
      <c r="QKW112" s="396"/>
      <c r="QKX112" s="396"/>
      <c r="QKY112" s="396"/>
      <c r="QKZ112" s="396"/>
      <c r="QLA112" s="396"/>
      <c r="QLB112" s="396"/>
      <c r="QLC112" s="396"/>
      <c r="QLD112" s="396"/>
      <c r="QLE112" s="396"/>
      <c r="QLF112" s="396"/>
      <c r="QLG112" s="396"/>
      <c r="QLH112" s="396"/>
      <c r="QLI112" s="396"/>
      <c r="QLJ112" s="396"/>
      <c r="QLK112" s="396"/>
      <c r="QLL112" s="396"/>
      <c r="QLM112" s="396"/>
      <c r="QLN112" s="396"/>
      <c r="QLO112" s="396"/>
      <c r="QLP112" s="396"/>
      <c r="QLQ112" s="396"/>
      <c r="QLR112" s="396"/>
      <c r="QLS112" s="396"/>
      <c r="QLT112" s="396"/>
      <c r="QLU112" s="396"/>
      <c r="QLV112" s="396"/>
      <c r="QLW112" s="396"/>
      <c r="QLX112" s="396"/>
      <c r="QLY112" s="396"/>
      <c r="QLZ112" s="396"/>
      <c r="QMA112" s="396"/>
      <c r="QMB112" s="396"/>
      <c r="QMC112" s="396"/>
      <c r="QMD112" s="396"/>
      <c r="QME112" s="396"/>
      <c r="QMF112" s="396"/>
      <c r="QMG112" s="396"/>
      <c r="QMH112" s="396"/>
      <c r="QMI112" s="396"/>
      <c r="QMJ112" s="396"/>
      <c r="QMK112" s="396"/>
      <c r="QML112" s="396"/>
      <c r="QMM112" s="396"/>
      <c r="QMN112" s="396"/>
      <c r="QMO112" s="396"/>
      <c r="QMP112" s="396"/>
      <c r="QMQ112" s="396"/>
      <c r="QMR112" s="396"/>
      <c r="QMS112" s="396"/>
      <c r="QMT112" s="396"/>
      <c r="QMU112" s="396"/>
      <c r="QMV112" s="396"/>
      <c r="QMW112" s="396"/>
      <c r="QMX112" s="396"/>
      <c r="QMY112" s="396"/>
      <c r="QMZ112" s="396"/>
      <c r="QNA112" s="396"/>
      <c r="QNB112" s="396"/>
      <c r="QNC112" s="396"/>
      <c r="QND112" s="396"/>
      <c r="QNE112" s="396"/>
      <c r="QNF112" s="396"/>
      <c r="QNG112" s="396"/>
      <c r="QNH112" s="396"/>
      <c r="QNI112" s="396"/>
      <c r="QNJ112" s="396"/>
      <c r="QNK112" s="396"/>
      <c r="QNL112" s="396"/>
      <c r="QNM112" s="396"/>
      <c r="QNN112" s="396"/>
      <c r="QNO112" s="396"/>
      <c r="QNP112" s="396"/>
      <c r="QNQ112" s="396"/>
      <c r="QNR112" s="396"/>
      <c r="QNS112" s="396"/>
      <c r="QNT112" s="396"/>
      <c r="QNU112" s="396"/>
      <c r="QNV112" s="396"/>
      <c r="QNW112" s="396"/>
      <c r="QNX112" s="396"/>
      <c r="QNY112" s="396"/>
      <c r="QNZ112" s="396"/>
      <c r="QOA112" s="396"/>
      <c r="QOB112" s="396"/>
      <c r="QOC112" s="396"/>
      <c r="QOD112" s="396"/>
      <c r="QOE112" s="396"/>
      <c r="QOF112" s="396"/>
      <c r="QOG112" s="396"/>
      <c r="QOH112" s="396"/>
      <c r="QOI112" s="396"/>
      <c r="QOJ112" s="396"/>
      <c r="QOK112" s="396"/>
      <c r="QOL112" s="396"/>
      <c r="QOM112" s="396"/>
      <c r="QON112" s="396"/>
      <c r="QOO112" s="396"/>
      <c r="QOP112" s="396"/>
      <c r="QOQ112" s="396"/>
      <c r="QOR112" s="396"/>
      <c r="QOS112" s="396"/>
      <c r="QOT112" s="396"/>
      <c r="QOU112" s="396"/>
      <c r="QOV112" s="396"/>
      <c r="QOW112" s="396"/>
      <c r="QOX112" s="396"/>
      <c r="QOY112" s="396"/>
      <c r="QOZ112" s="396"/>
      <c r="QPA112" s="396"/>
      <c r="QPB112" s="396"/>
      <c r="QPC112" s="396"/>
      <c r="QPD112" s="396"/>
      <c r="QPE112" s="396"/>
      <c r="QPF112" s="396"/>
      <c r="QPG112" s="396"/>
      <c r="QPH112" s="396"/>
      <c r="QPI112" s="396"/>
      <c r="QPJ112" s="396"/>
      <c r="QPK112" s="396"/>
      <c r="QPL112" s="396"/>
      <c r="QPM112" s="396"/>
      <c r="QPN112" s="396"/>
      <c r="QPO112" s="396"/>
      <c r="QPP112" s="396"/>
      <c r="QPQ112" s="396"/>
      <c r="QPR112" s="396"/>
      <c r="QPS112" s="396"/>
      <c r="QPT112" s="396"/>
      <c r="QPU112" s="396"/>
      <c r="QPV112" s="396"/>
      <c r="QPW112" s="396"/>
      <c r="QPX112" s="396"/>
      <c r="QPY112" s="396"/>
      <c r="QPZ112" s="396"/>
      <c r="QQA112" s="396"/>
      <c r="QQB112" s="396"/>
      <c r="QQC112" s="396"/>
      <c r="QQD112" s="396"/>
      <c r="QQE112" s="396"/>
      <c r="QQF112" s="396"/>
      <c r="QQG112" s="396"/>
      <c r="QQH112" s="396"/>
      <c r="QQI112" s="396"/>
      <c r="QQJ112" s="396"/>
      <c r="QQK112" s="396"/>
      <c r="QQL112" s="396"/>
      <c r="QQM112" s="396"/>
      <c r="QQN112" s="396"/>
      <c r="QQO112" s="396"/>
      <c r="QQP112" s="396"/>
      <c r="QQQ112" s="396"/>
      <c r="QQR112" s="396"/>
      <c r="QQS112" s="396"/>
      <c r="QQT112" s="396"/>
      <c r="QQU112" s="396"/>
      <c r="QQV112" s="396"/>
      <c r="QQW112" s="396"/>
      <c r="QQX112" s="396"/>
      <c r="QQY112" s="396"/>
      <c r="QQZ112" s="396"/>
      <c r="QRA112" s="396"/>
      <c r="QRB112" s="396"/>
      <c r="QRC112" s="396"/>
      <c r="QRD112" s="396"/>
      <c r="QRE112" s="396"/>
      <c r="QRF112" s="396"/>
      <c r="QRG112" s="396"/>
      <c r="QRH112" s="396"/>
      <c r="QRI112" s="396"/>
      <c r="QRJ112" s="396"/>
      <c r="QRK112" s="396"/>
      <c r="QRL112" s="396"/>
      <c r="QRM112" s="396"/>
      <c r="QRN112" s="396"/>
      <c r="QRO112" s="396"/>
      <c r="QRP112" s="396"/>
      <c r="QRQ112" s="396"/>
      <c r="QRR112" s="396"/>
      <c r="QRS112" s="396"/>
      <c r="QRT112" s="396"/>
      <c r="QRU112" s="396"/>
      <c r="QRV112" s="396"/>
      <c r="QRW112" s="396"/>
      <c r="QRX112" s="396"/>
      <c r="QRY112" s="396"/>
      <c r="QRZ112" s="396"/>
      <c r="QSA112" s="396"/>
      <c r="QSB112" s="396"/>
      <c r="QSC112" s="396"/>
      <c r="QSD112" s="396"/>
      <c r="QSE112" s="396"/>
      <c r="QSF112" s="396"/>
      <c r="QSG112" s="396"/>
      <c r="QSH112" s="396"/>
      <c r="QSI112" s="396"/>
      <c r="QSJ112" s="396"/>
      <c r="QSK112" s="396"/>
      <c r="QSL112" s="396"/>
      <c r="QSM112" s="396"/>
      <c r="QSN112" s="396"/>
      <c r="QSO112" s="396"/>
      <c r="QSP112" s="396"/>
      <c r="QSQ112" s="396"/>
      <c r="QSR112" s="396"/>
      <c r="QSS112" s="396"/>
      <c r="QST112" s="396"/>
      <c r="QSU112" s="396"/>
      <c r="QSV112" s="396"/>
      <c r="QSW112" s="396"/>
      <c r="QSX112" s="396"/>
      <c r="QSY112" s="396"/>
      <c r="QSZ112" s="396"/>
      <c r="QTA112" s="396"/>
      <c r="QTB112" s="396"/>
      <c r="QTC112" s="396"/>
      <c r="QTD112" s="396"/>
      <c r="QTE112" s="396"/>
      <c r="QTF112" s="396"/>
      <c r="QTG112" s="396"/>
      <c r="QTH112" s="396"/>
      <c r="QTI112" s="396"/>
      <c r="QTJ112" s="396"/>
      <c r="QTK112" s="396"/>
      <c r="QTL112" s="396"/>
      <c r="QTM112" s="396"/>
      <c r="QTN112" s="396"/>
      <c r="QTO112" s="396"/>
      <c r="QTP112" s="396"/>
      <c r="QTQ112" s="396"/>
      <c r="QTR112" s="396"/>
      <c r="QTS112" s="396"/>
      <c r="QTT112" s="396"/>
      <c r="QTU112" s="396"/>
      <c r="QTV112" s="396"/>
      <c r="QTW112" s="396"/>
      <c r="QTX112" s="396"/>
      <c r="QTY112" s="396"/>
      <c r="QTZ112" s="396"/>
      <c r="QUA112" s="396"/>
      <c r="QUB112" s="396"/>
      <c r="QUC112" s="396"/>
      <c r="QUD112" s="396"/>
      <c r="QUE112" s="396"/>
      <c r="QUF112" s="396"/>
      <c r="QUG112" s="396"/>
      <c r="QUH112" s="396"/>
      <c r="QUI112" s="396"/>
      <c r="QUJ112" s="396"/>
      <c r="QUK112" s="396"/>
      <c r="QUL112" s="396"/>
      <c r="QUM112" s="396"/>
      <c r="QUN112" s="396"/>
      <c r="QUO112" s="396"/>
      <c r="QUP112" s="396"/>
      <c r="QUQ112" s="396"/>
      <c r="QUR112" s="396"/>
      <c r="QUS112" s="396"/>
      <c r="QUT112" s="396"/>
      <c r="QUU112" s="396"/>
      <c r="QUV112" s="396"/>
      <c r="QUW112" s="396"/>
      <c r="QUX112" s="396"/>
      <c r="QUY112" s="396"/>
      <c r="QUZ112" s="396"/>
      <c r="QVA112" s="396"/>
      <c r="QVB112" s="396"/>
      <c r="QVC112" s="396"/>
      <c r="QVD112" s="396"/>
      <c r="QVE112" s="396"/>
      <c r="QVF112" s="396"/>
      <c r="QVG112" s="396"/>
      <c r="QVH112" s="396"/>
      <c r="QVI112" s="396"/>
      <c r="QVJ112" s="396"/>
      <c r="QVK112" s="396"/>
      <c r="QVL112" s="396"/>
      <c r="QVM112" s="396"/>
      <c r="QVN112" s="396"/>
      <c r="QVO112" s="396"/>
      <c r="QVP112" s="396"/>
      <c r="QVQ112" s="396"/>
      <c r="QVR112" s="396"/>
      <c r="QVS112" s="396"/>
      <c r="QVT112" s="396"/>
      <c r="QVU112" s="396"/>
      <c r="QVV112" s="396"/>
      <c r="QVW112" s="396"/>
      <c r="QVX112" s="396"/>
      <c r="QVY112" s="396"/>
      <c r="QVZ112" s="396"/>
      <c r="QWA112" s="396"/>
      <c r="QWB112" s="396"/>
      <c r="QWC112" s="396"/>
      <c r="QWD112" s="396"/>
      <c r="QWE112" s="396"/>
      <c r="QWF112" s="396"/>
      <c r="QWG112" s="396"/>
      <c r="QWH112" s="396"/>
      <c r="QWI112" s="396"/>
      <c r="QWJ112" s="396"/>
      <c r="QWK112" s="396"/>
      <c r="QWL112" s="396"/>
      <c r="QWM112" s="396"/>
      <c r="QWN112" s="396"/>
      <c r="QWO112" s="396"/>
      <c r="QWP112" s="396"/>
      <c r="QWQ112" s="396"/>
      <c r="QWR112" s="396"/>
      <c r="QWS112" s="396"/>
      <c r="QWT112" s="396"/>
      <c r="QWU112" s="396"/>
      <c r="QWV112" s="396"/>
      <c r="QWW112" s="396"/>
      <c r="QWX112" s="396"/>
      <c r="QWY112" s="396"/>
      <c r="QWZ112" s="396"/>
      <c r="QXA112" s="396"/>
      <c r="QXB112" s="396"/>
      <c r="QXC112" s="396"/>
      <c r="QXD112" s="396"/>
      <c r="QXE112" s="396"/>
      <c r="QXF112" s="396"/>
      <c r="QXG112" s="396"/>
      <c r="QXH112" s="396"/>
      <c r="QXI112" s="396"/>
      <c r="QXJ112" s="396"/>
      <c r="QXK112" s="396"/>
      <c r="QXL112" s="396"/>
      <c r="QXM112" s="396"/>
      <c r="QXN112" s="396"/>
      <c r="QXO112" s="396"/>
      <c r="QXP112" s="396"/>
      <c r="QXQ112" s="396"/>
      <c r="QXR112" s="396"/>
      <c r="QXS112" s="396"/>
      <c r="QXT112" s="396"/>
      <c r="QXU112" s="396"/>
      <c r="QXV112" s="396"/>
      <c r="QXW112" s="396"/>
      <c r="QXX112" s="396"/>
      <c r="QXY112" s="396"/>
      <c r="QXZ112" s="396"/>
      <c r="QYA112" s="396"/>
      <c r="QYB112" s="396"/>
      <c r="QYC112" s="396"/>
      <c r="QYD112" s="396"/>
      <c r="QYE112" s="396"/>
      <c r="QYF112" s="396"/>
      <c r="QYG112" s="396"/>
      <c r="QYH112" s="396"/>
      <c r="QYI112" s="396"/>
      <c r="QYJ112" s="396"/>
      <c r="QYK112" s="396"/>
      <c r="QYL112" s="396"/>
      <c r="QYM112" s="396"/>
      <c r="QYN112" s="396"/>
      <c r="QYO112" s="396"/>
      <c r="QYP112" s="396"/>
      <c r="QYQ112" s="396"/>
      <c r="QYR112" s="396"/>
      <c r="QYS112" s="396"/>
      <c r="QYT112" s="396"/>
      <c r="QYU112" s="396"/>
      <c r="QYV112" s="396"/>
      <c r="QYW112" s="396"/>
      <c r="QYX112" s="396"/>
      <c r="QYY112" s="396"/>
      <c r="QYZ112" s="396"/>
      <c r="QZA112" s="396"/>
      <c r="QZB112" s="396"/>
      <c r="QZC112" s="396"/>
      <c r="QZD112" s="396"/>
      <c r="QZE112" s="396"/>
      <c r="QZF112" s="396"/>
      <c r="QZG112" s="396"/>
      <c r="QZH112" s="396"/>
      <c r="QZI112" s="396"/>
      <c r="QZJ112" s="396"/>
      <c r="QZK112" s="396"/>
      <c r="QZL112" s="396"/>
      <c r="QZM112" s="396"/>
      <c r="QZN112" s="396"/>
      <c r="QZO112" s="396"/>
      <c r="QZP112" s="396"/>
      <c r="QZQ112" s="396"/>
      <c r="QZR112" s="396"/>
      <c r="QZS112" s="396"/>
      <c r="QZT112" s="396"/>
      <c r="QZU112" s="396"/>
      <c r="QZV112" s="396"/>
      <c r="QZW112" s="396"/>
      <c r="QZX112" s="396"/>
      <c r="QZY112" s="396"/>
      <c r="QZZ112" s="396"/>
      <c r="RAA112" s="396"/>
      <c r="RAB112" s="396"/>
      <c r="RAC112" s="396"/>
      <c r="RAD112" s="396"/>
      <c r="RAE112" s="396"/>
      <c r="RAF112" s="396"/>
      <c r="RAG112" s="396"/>
      <c r="RAH112" s="396"/>
      <c r="RAI112" s="396"/>
      <c r="RAJ112" s="396"/>
      <c r="RAK112" s="396"/>
      <c r="RAL112" s="396"/>
      <c r="RAM112" s="396"/>
      <c r="RAN112" s="396"/>
      <c r="RAO112" s="396"/>
      <c r="RAP112" s="396"/>
      <c r="RAQ112" s="396"/>
      <c r="RAR112" s="396"/>
      <c r="RAS112" s="396"/>
      <c r="RAT112" s="396"/>
      <c r="RAU112" s="396"/>
      <c r="RAV112" s="396"/>
      <c r="RAW112" s="396"/>
      <c r="RAX112" s="396"/>
      <c r="RAY112" s="396"/>
      <c r="RAZ112" s="396"/>
      <c r="RBA112" s="396"/>
      <c r="RBB112" s="396"/>
      <c r="RBC112" s="396"/>
      <c r="RBD112" s="396"/>
      <c r="RBE112" s="396"/>
      <c r="RBF112" s="396"/>
      <c r="RBG112" s="396"/>
      <c r="RBH112" s="396"/>
      <c r="RBI112" s="396"/>
      <c r="RBJ112" s="396"/>
      <c r="RBK112" s="396"/>
      <c r="RBL112" s="396"/>
      <c r="RBM112" s="396"/>
      <c r="RBN112" s="396"/>
      <c r="RBO112" s="396"/>
      <c r="RBP112" s="396"/>
      <c r="RBQ112" s="396"/>
      <c r="RBR112" s="396"/>
      <c r="RBS112" s="396"/>
      <c r="RBT112" s="396"/>
      <c r="RBU112" s="396"/>
      <c r="RBV112" s="396"/>
      <c r="RBW112" s="396"/>
      <c r="RBX112" s="396"/>
      <c r="RBY112" s="396"/>
      <c r="RBZ112" s="396"/>
      <c r="RCA112" s="396"/>
      <c r="RCB112" s="396"/>
      <c r="RCC112" s="396"/>
      <c r="RCD112" s="396"/>
      <c r="RCE112" s="396"/>
      <c r="RCF112" s="396"/>
      <c r="RCG112" s="396"/>
      <c r="RCH112" s="396"/>
      <c r="RCI112" s="396"/>
      <c r="RCJ112" s="396"/>
      <c r="RCK112" s="396"/>
      <c r="RCL112" s="396"/>
      <c r="RCM112" s="396"/>
      <c r="RCN112" s="396"/>
      <c r="RCO112" s="396"/>
      <c r="RCP112" s="396"/>
      <c r="RCQ112" s="396"/>
      <c r="RCR112" s="396"/>
      <c r="RCS112" s="396"/>
      <c r="RCT112" s="396"/>
      <c r="RCU112" s="396"/>
      <c r="RCV112" s="396"/>
      <c r="RCW112" s="396"/>
      <c r="RCX112" s="396"/>
      <c r="RCY112" s="396"/>
      <c r="RCZ112" s="396"/>
      <c r="RDA112" s="396"/>
      <c r="RDB112" s="396"/>
      <c r="RDC112" s="396"/>
      <c r="RDD112" s="396"/>
      <c r="RDE112" s="396"/>
      <c r="RDF112" s="396"/>
      <c r="RDG112" s="396"/>
      <c r="RDH112" s="396"/>
      <c r="RDI112" s="396"/>
      <c r="RDJ112" s="396"/>
      <c r="RDK112" s="396"/>
      <c r="RDL112" s="396"/>
      <c r="RDM112" s="396"/>
      <c r="RDN112" s="396"/>
      <c r="RDO112" s="396"/>
      <c r="RDP112" s="396"/>
      <c r="RDQ112" s="396"/>
      <c r="RDR112" s="396"/>
      <c r="RDS112" s="396"/>
      <c r="RDT112" s="396"/>
      <c r="RDU112" s="396"/>
      <c r="RDV112" s="396"/>
      <c r="RDW112" s="396"/>
      <c r="RDX112" s="396"/>
      <c r="RDY112" s="396"/>
      <c r="RDZ112" s="396"/>
      <c r="REA112" s="396"/>
      <c r="REB112" s="396"/>
      <c r="REC112" s="396"/>
      <c r="RED112" s="396"/>
      <c r="REE112" s="396"/>
      <c r="REF112" s="396"/>
      <c r="REG112" s="396"/>
      <c r="REH112" s="396"/>
      <c r="REI112" s="396"/>
      <c r="REJ112" s="396"/>
      <c r="REK112" s="396"/>
      <c r="REL112" s="396"/>
      <c r="REM112" s="396"/>
      <c r="REN112" s="396"/>
      <c r="REO112" s="396"/>
      <c r="REP112" s="396"/>
      <c r="REQ112" s="396"/>
      <c r="RER112" s="396"/>
      <c r="RES112" s="396"/>
      <c r="RET112" s="396"/>
      <c r="REU112" s="396"/>
      <c r="REV112" s="396"/>
      <c r="REW112" s="396"/>
      <c r="REX112" s="396"/>
      <c r="REY112" s="396"/>
      <c r="REZ112" s="396"/>
      <c r="RFA112" s="396"/>
      <c r="RFB112" s="396"/>
      <c r="RFC112" s="396"/>
      <c r="RFD112" s="396"/>
      <c r="RFE112" s="396"/>
      <c r="RFF112" s="396"/>
      <c r="RFG112" s="396"/>
      <c r="RFH112" s="396"/>
      <c r="RFI112" s="396"/>
      <c r="RFJ112" s="396"/>
      <c r="RFK112" s="396"/>
      <c r="RFL112" s="396"/>
      <c r="RFM112" s="396"/>
      <c r="RFN112" s="396"/>
      <c r="RFO112" s="396"/>
      <c r="RFP112" s="396"/>
      <c r="RFQ112" s="396"/>
      <c r="RFR112" s="396"/>
      <c r="RFS112" s="396"/>
      <c r="RFT112" s="396"/>
      <c r="RFU112" s="396"/>
      <c r="RFV112" s="396"/>
      <c r="RFW112" s="396"/>
      <c r="RFX112" s="396"/>
      <c r="RFY112" s="396"/>
      <c r="RFZ112" s="396"/>
      <c r="RGA112" s="396"/>
      <c r="RGB112" s="396"/>
      <c r="RGC112" s="396"/>
      <c r="RGD112" s="396"/>
      <c r="RGE112" s="396"/>
      <c r="RGF112" s="396"/>
      <c r="RGG112" s="396"/>
      <c r="RGH112" s="396"/>
      <c r="RGI112" s="396"/>
      <c r="RGJ112" s="396"/>
      <c r="RGK112" s="396"/>
      <c r="RGL112" s="396"/>
      <c r="RGM112" s="396"/>
      <c r="RGN112" s="396"/>
      <c r="RGO112" s="396"/>
      <c r="RGP112" s="396"/>
      <c r="RGQ112" s="396"/>
      <c r="RGR112" s="396"/>
      <c r="RGS112" s="396"/>
      <c r="RGT112" s="396"/>
      <c r="RGU112" s="396"/>
      <c r="RGV112" s="396"/>
      <c r="RGW112" s="396"/>
      <c r="RGX112" s="396"/>
      <c r="RGY112" s="396"/>
      <c r="RGZ112" s="396"/>
      <c r="RHA112" s="396"/>
      <c r="RHB112" s="396"/>
      <c r="RHC112" s="396"/>
      <c r="RHD112" s="396"/>
      <c r="RHE112" s="396"/>
      <c r="RHF112" s="396"/>
      <c r="RHG112" s="396"/>
      <c r="RHH112" s="396"/>
      <c r="RHI112" s="396"/>
      <c r="RHJ112" s="396"/>
      <c r="RHK112" s="396"/>
      <c r="RHL112" s="396"/>
      <c r="RHM112" s="396"/>
      <c r="RHN112" s="396"/>
      <c r="RHO112" s="396"/>
      <c r="RHP112" s="396"/>
      <c r="RHQ112" s="396"/>
      <c r="RHR112" s="396"/>
      <c r="RHS112" s="396"/>
      <c r="RHT112" s="396"/>
      <c r="RHU112" s="396"/>
      <c r="RHV112" s="396"/>
      <c r="RHW112" s="396"/>
      <c r="RHX112" s="396"/>
      <c r="RHY112" s="396"/>
      <c r="RHZ112" s="396"/>
      <c r="RIA112" s="396"/>
      <c r="RIB112" s="396"/>
      <c r="RIC112" s="396"/>
      <c r="RID112" s="396"/>
      <c r="RIE112" s="396"/>
      <c r="RIF112" s="396"/>
      <c r="RIG112" s="396"/>
      <c r="RIH112" s="396"/>
      <c r="RII112" s="396"/>
      <c r="RIJ112" s="396"/>
      <c r="RIK112" s="396"/>
      <c r="RIL112" s="396"/>
      <c r="RIM112" s="396"/>
      <c r="RIN112" s="396"/>
      <c r="RIO112" s="396"/>
      <c r="RIP112" s="396"/>
      <c r="RIQ112" s="396"/>
      <c r="RIR112" s="396"/>
      <c r="RIS112" s="396"/>
      <c r="RIT112" s="396"/>
      <c r="RIU112" s="396"/>
      <c r="RIV112" s="396"/>
      <c r="RIW112" s="396"/>
      <c r="RIX112" s="396"/>
      <c r="RIY112" s="396"/>
      <c r="RIZ112" s="396"/>
      <c r="RJA112" s="396"/>
      <c r="RJB112" s="396"/>
      <c r="RJC112" s="396"/>
      <c r="RJD112" s="396"/>
      <c r="RJE112" s="396"/>
      <c r="RJF112" s="396"/>
      <c r="RJG112" s="396"/>
      <c r="RJH112" s="396"/>
      <c r="RJI112" s="396"/>
      <c r="RJJ112" s="396"/>
      <c r="RJK112" s="396"/>
      <c r="RJL112" s="396"/>
      <c r="RJM112" s="396"/>
      <c r="RJN112" s="396"/>
      <c r="RJO112" s="396"/>
      <c r="RJP112" s="396"/>
      <c r="RJQ112" s="396"/>
      <c r="RJR112" s="396"/>
      <c r="RJS112" s="396"/>
      <c r="RJT112" s="396"/>
      <c r="RJU112" s="396"/>
      <c r="RJV112" s="396"/>
      <c r="RJW112" s="396"/>
      <c r="RJX112" s="396"/>
      <c r="RJY112" s="396"/>
      <c r="RJZ112" s="396"/>
      <c r="RKA112" s="396"/>
      <c r="RKB112" s="396"/>
      <c r="RKC112" s="396"/>
      <c r="RKD112" s="396"/>
      <c r="RKE112" s="396"/>
      <c r="RKF112" s="396"/>
      <c r="RKG112" s="396"/>
      <c r="RKH112" s="396"/>
      <c r="RKI112" s="396"/>
      <c r="RKJ112" s="396"/>
      <c r="RKK112" s="396"/>
      <c r="RKL112" s="396"/>
      <c r="RKM112" s="396"/>
      <c r="RKN112" s="396"/>
      <c r="RKO112" s="396"/>
      <c r="RKP112" s="396"/>
      <c r="RKQ112" s="396"/>
      <c r="RKR112" s="396"/>
      <c r="RKS112" s="396"/>
      <c r="RKT112" s="396"/>
      <c r="RKU112" s="396"/>
      <c r="RKV112" s="396"/>
      <c r="RKW112" s="396"/>
      <c r="RKX112" s="396"/>
      <c r="RKY112" s="396"/>
      <c r="RKZ112" s="396"/>
      <c r="RLA112" s="396"/>
      <c r="RLB112" s="396"/>
      <c r="RLC112" s="396"/>
      <c r="RLD112" s="396"/>
      <c r="RLE112" s="396"/>
      <c r="RLF112" s="396"/>
      <c r="RLG112" s="396"/>
      <c r="RLH112" s="396"/>
      <c r="RLI112" s="396"/>
      <c r="RLJ112" s="396"/>
      <c r="RLK112" s="396"/>
      <c r="RLL112" s="396"/>
      <c r="RLM112" s="396"/>
      <c r="RLN112" s="396"/>
      <c r="RLO112" s="396"/>
      <c r="RLP112" s="396"/>
      <c r="RLQ112" s="396"/>
      <c r="RLR112" s="396"/>
      <c r="RLS112" s="396"/>
      <c r="RLT112" s="396"/>
      <c r="RLU112" s="396"/>
      <c r="RLV112" s="396"/>
      <c r="RLW112" s="396"/>
      <c r="RLX112" s="396"/>
      <c r="RLY112" s="396"/>
      <c r="RLZ112" s="396"/>
      <c r="RMA112" s="396"/>
      <c r="RMB112" s="396"/>
      <c r="RMC112" s="396"/>
      <c r="RMD112" s="396"/>
      <c r="RME112" s="396"/>
      <c r="RMF112" s="396"/>
      <c r="RMG112" s="396"/>
      <c r="RMH112" s="396"/>
      <c r="RMI112" s="396"/>
      <c r="RMJ112" s="396"/>
      <c r="RMK112" s="396"/>
      <c r="RML112" s="396"/>
      <c r="RMM112" s="396"/>
      <c r="RMN112" s="396"/>
      <c r="RMO112" s="396"/>
      <c r="RMP112" s="396"/>
      <c r="RMQ112" s="396"/>
      <c r="RMR112" s="396"/>
      <c r="RMS112" s="396"/>
      <c r="RMT112" s="396"/>
      <c r="RMU112" s="396"/>
      <c r="RMV112" s="396"/>
      <c r="RMW112" s="396"/>
      <c r="RMX112" s="396"/>
      <c r="RMY112" s="396"/>
      <c r="RMZ112" s="396"/>
      <c r="RNA112" s="396"/>
      <c r="RNB112" s="396"/>
      <c r="RNC112" s="396"/>
      <c r="RND112" s="396"/>
      <c r="RNE112" s="396"/>
      <c r="RNF112" s="396"/>
      <c r="RNG112" s="396"/>
      <c r="RNH112" s="396"/>
      <c r="RNI112" s="396"/>
      <c r="RNJ112" s="396"/>
      <c r="RNK112" s="396"/>
      <c r="RNL112" s="396"/>
      <c r="RNM112" s="396"/>
      <c r="RNN112" s="396"/>
      <c r="RNO112" s="396"/>
      <c r="RNP112" s="396"/>
      <c r="RNQ112" s="396"/>
      <c r="RNR112" s="396"/>
      <c r="RNS112" s="396"/>
      <c r="RNT112" s="396"/>
      <c r="RNU112" s="396"/>
      <c r="RNV112" s="396"/>
      <c r="RNW112" s="396"/>
      <c r="RNX112" s="396"/>
      <c r="RNY112" s="396"/>
      <c r="RNZ112" s="396"/>
      <c r="ROA112" s="396"/>
      <c r="ROB112" s="396"/>
      <c r="ROC112" s="396"/>
      <c r="ROD112" s="396"/>
      <c r="ROE112" s="396"/>
      <c r="ROF112" s="396"/>
      <c r="ROG112" s="396"/>
      <c r="ROH112" s="396"/>
      <c r="ROI112" s="396"/>
      <c r="ROJ112" s="396"/>
      <c r="ROK112" s="396"/>
      <c r="ROL112" s="396"/>
      <c r="ROM112" s="396"/>
      <c r="RON112" s="396"/>
      <c r="ROO112" s="396"/>
      <c r="ROP112" s="396"/>
      <c r="ROQ112" s="396"/>
      <c r="ROR112" s="396"/>
      <c r="ROS112" s="396"/>
      <c r="ROT112" s="396"/>
      <c r="ROU112" s="396"/>
      <c r="ROV112" s="396"/>
      <c r="ROW112" s="396"/>
      <c r="ROX112" s="396"/>
      <c r="ROY112" s="396"/>
      <c r="ROZ112" s="396"/>
      <c r="RPA112" s="396"/>
      <c r="RPB112" s="396"/>
      <c r="RPC112" s="396"/>
      <c r="RPD112" s="396"/>
      <c r="RPE112" s="396"/>
      <c r="RPF112" s="396"/>
      <c r="RPG112" s="396"/>
      <c r="RPH112" s="396"/>
      <c r="RPI112" s="396"/>
      <c r="RPJ112" s="396"/>
      <c r="RPK112" s="396"/>
      <c r="RPL112" s="396"/>
      <c r="RPM112" s="396"/>
      <c r="RPN112" s="396"/>
      <c r="RPO112" s="396"/>
      <c r="RPP112" s="396"/>
      <c r="RPQ112" s="396"/>
      <c r="RPR112" s="396"/>
      <c r="RPS112" s="396"/>
      <c r="RPT112" s="396"/>
      <c r="RPU112" s="396"/>
      <c r="RPV112" s="396"/>
      <c r="RPW112" s="396"/>
      <c r="RPX112" s="396"/>
      <c r="RPY112" s="396"/>
      <c r="RPZ112" s="396"/>
      <c r="RQA112" s="396"/>
      <c r="RQB112" s="396"/>
      <c r="RQC112" s="396"/>
      <c r="RQD112" s="396"/>
      <c r="RQE112" s="396"/>
      <c r="RQF112" s="396"/>
      <c r="RQG112" s="396"/>
      <c r="RQH112" s="396"/>
      <c r="RQI112" s="396"/>
      <c r="RQJ112" s="396"/>
      <c r="RQK112" s="396"/>
      <c r="RQL112" s="396"/>
      <c r="RQM112" s="396"/>
      <c r="RQN112" s="396"/>
      <c r="RQO112" s="396"/>
      <c r="RQP112" s="396"/>
      <c r="RQQ112" s="396"/>
      <c r="RQR112" s="396"/>
      <c r="RQS112" s="396"/>
      <c r="RQT112" s="396"/>
      <c r="RQU112" s="396"/>
      <c r="RQV112" s="396"/>
      <c r="RQW112" s="396"/>
      <c r="RQX112" s="396"/>
      <c r="RQY112" s="396"/>
      <c r="RQZ112" s="396"/>
      <c r="RRA112" s="396"/>
      <c r="RRB112" s="396"/>
      <c r="RRC112" s="396"/>
      <c r="RRD112" s="396"/>
      <c r="RRE112" s="396"/>
      <c r="RRF112" s="396"/>
      <c r="RRG112" s="396"/>
      <c r="RRH112" s="396"/>
      <c r="RRI112" s="396"/>
      <c r="RRJ112" s="396"/>
      <c r="RRK112" s="396"/>
      <c r="RRL112" s="396"/>
      <c r="RRM112" s="396"/>
      <c r="RRN112" s="396"/>
      <c r="RRO112" s="396"/>
      <c r="RRP112" s="396"/>
      <c r="RRQ112" s="396"/>
      <c r="RRR112" s="396"/>
      <c r="RRS112" s="396"/>
      <c r="RRT112" s="396"/>
      <c r="RRU112" s="396"/>
      <c r="RRV112" s="396"/>
      <c r="RRW112" s="396"/>
      <c r="RRX112" s="396"/>
      <c r="RRY112" s="396"/>
      <c r="RRZ112" s="396"/>
      <c r="RSA112" s="396"/>
      <c r="RSB112" s="396"/>
      <c r="RSC112" s="396"/>
      <c r="RSD112" s="396"/>
      <c r="RSE112" s="396"/>
      <c r="RSF112" s="396"/>
      <c r="RSG112" s="396"/>
      <c r="RSH112" s="396"/>
      <c r="RSI112" s="396"/>
      <c r="RSJ112" s="396"/>
      <c r="RSK112" s="396"/>
      <c r="RSL112" s="396"/>
      <c r="RSM112" s="396"/>
      <c r="RSN112" s="396"/>
      <c r="RSO112" s="396"/>
      <c r="RSP112" s="396"/>
      <c r="RSQ112" s="396"/>
      <c r="RSR112" s="396"/>
      <c r="RSS112" s="396"/>
      <c r="RST112" s="396"/>
      <c r="RSU112" s="396"/>
      <c r="RSV112" s="396"/>
      <c r="RSW112" s="396"/>
      <c r="RSX112" s="396"/>
      <c r="RSY112" s="396"/>
      <c r="RSZ112" s="396"/>
      <c r="RTA112" s="396"/>
      <c r="RTB112" s="396"/>
      <c r="RTC112" s="396"/>
      <c r="RTD112" s="396"/>
      <c r="RTE112" s="396"/>
      <c r="RTF112" s="396"/>
      <c r="RTG112" s="396"/>
      <c r="RTH112" s="396"/>
      <c r="RTI112" s="396"/>
      <c r="RTJ112" s="396"/>
      <c r="RTK112" s="396"/>
      <c r="RTL112" s="396"/>
      <c r="RTM112" s="396"/>
      <c r="RTN112" s="396"/>
      <c r="RTO112" s="396"/>
      <c r="RTP112" s="396"/>
      <c r="RTQ112" s="396"/>
      <c r="RTR112" s="396"/>
      <c r="RTS112" s="396"/>
      <c r="RTT112" s="396"/>
      <c r="RTU112" s="396"/>
      <c r="RTV112" s="396"/>
      <c r="RTW112" s="396"/>
      <c r="RTX112" s="396"/>
      <c r="RTY112" s="396"/>
      <c r="RTZ112" s="396"/>
      <c r="RUA112" s="396"/>
      <c r="RUB112" s="396"/>
      <c r="RUC112" s="396"/>
      <c r="RUD112" s="396"/>
      <c r="RUE112" s="396"/>
      <c r="RUF112" s="396"/>
      <c r="RUG112" s="396"/>
      <c r="RUH112" s="396"/>
      <c r="RUI112" s="396"/>
      <c r="RUJ112" s="396"/>
      <c r="RUK112" s="396"/>
      <c r="RUL112" s="396"/>
      <c r="RUM112" s="396"/>
      <c r="RUN112" s="396"/>
      <c r="RUO112" s="396"/>
      <c r="RUP112" s="396"/>
      <c r="RUQ112" s="396"/>
      <c r="RUR112" s="396"/>
      <c r="RUS112" s="396"/>
      <c r="RUT112" s="396"/>
      <c r="RUU112" s="396"/>
      <c r="RUV112" s="396"/>
      <c r="RUW112" s="396"/>
      <c r="RUX112" s="396"/>
      <c r="RUY112" s="396"/>
      <c r="RUZ112" s="396"/>
      <c r="RVA112" s="396"/>
      <c r="RVB112" s="396"/>
      <c r="RVC112" s="396"/>
      <c r="RVD112" s="396"/>
      <c r="RVE112" s="396"/>
      <c r="RVF112" s="396"/>
      <c r="RVG112" s="396"/>
      <c r="RVH112" s="396"/>
      <c r="RVI112" s="396"/>
      <c r="RVJ112" s="396"/>
      <c r="RVK112" s="396"/>
      <c r="RVL112" s="396"/>
      <c r="RVM112" s="396"/>
      <c r="RVN112" s="396"/>
      <c r="RVO112" s="396"/>
      <c r="RVP112" s="396"/>
      <c r="RVQ112" s="396"/>
      <c r="RVR112" s="396"/>
      <c r="RVS112" s="396"/>
      <c r="RVT112" s="396"/>
      <c r="RVU112" s="396"/>
      <c r="RVV112" s="396"/>
      <c r="RVW112" s="396"/>
      <c r="RVX112" s="396"/>
      <c r="RVY112" s="396"/>
      <c r="RVZ112" s="396"/>
      <c r="RWA112" s="396"/>
      <c r="RWB112" s="396"/>
      <c r="RWC112" s="396"/>
      <c r="RWD112" s="396"/>
      <c r="RWE112" s="396"/>
      <c r="RWF112" s="396"/>
      <c r="RWG112" s="396"/>
      <c r="RWH112" s="396"/>
      <c r="RWI112" s="396"/>
      <c r="RWJ112" s="396"/>
      <c r="RWK112" s="396"/>
      <c r="RWL112" s="396"/>
      <c r="RWM112" s="396"/>
      <c r="RWN112" s="396"/>
      <c r="RWO112" s="396"/>
      <c r="RWP112" s="396"/>
      <c r="RWQ112" s="396"/>
      <c r="RWR112" s="396"/>
      <c r="RWS112" s="396"/>
      <c r="RWT112" s="396"/>
      <c r="RWU112" s="396"/>
      <c r="RWV112" s="396"/>
      <c r="RWW112" s="396"/>
      <c r="RWX112" s="396"/>
      <c r="RWY112" s="396"/>
      <c r="RWZ112" s="396"/>
      <c r="RXA112" s="396"/>
      <c r="RXB112" s="396"/>
      <c r="RXC112" s="396"/>
      <c r="RXD112" s="396"/>
      <c r="RXE112" s="396"/>
      <c r="RXF112" s="396"/>
      <c r="RXG112" s="396"/>
      <c r="RXH112" s="396"/>
      <c r="RXI112" s="396"/>
      <c r="RXJ112" s="396"/>
      <c r="RXK112" s="396"/>
      <c r="RXL112" s="396"/>
      <c r="RXM112" s="396"/>
      <c r="RXN112" s="396"/>
      <c r="RXO112" s="396"/>
      <c r="RXP112" s="396"/>
      <c r="RXQ112" s="396"/>
      <c r="RXR112" s="396"/>
      <c r="RXS112" s="396"/>
      <c r="RXT112" s="396"/>
      <c r="RXU112" s="396"/>
      <c r="RXV112" s="396"/>
      <c r="RXW112" s="396"/>
      <c r="RXX112" s="396"/>
      <c r="RXY112" s="396"/>
      <c r="RXZ112" s="396"/>
      <c r="RYA112" s="396"/>
      <c r="RYB112" s="396"/>
      <c r="RYC112" s="396"/>
      <c r="RYD112" s="396"/>
      <c r="RYE112" s="396"/>
      <c r="RYF112" s="396"/>
      <c r="RYG112" s="396"/>
      <c r="RYH112" s="396"/>
      <c r="RYI112" s="396"/>
      <c r="RYJ112" s="396"/>
      <c r="RYK112" s="396"/>
      <c r="RYL112" s="396"/>
      <c r="RYM112" s="396"/>
      <c r="RYN112" s="396"/>
      <c r="RYO112" s="396"/>
      <c r="RYP112" s="396"/>
      <c r="RYQ112" s="396"/>
      <c r="RYR112" s="396"/>
      <c r="RYS112" s="396"/>
      <c r="RYT112" s="396"/>
      <c r="RYU112" s="396"/>
      <c r="RYV112" s="396"/>
      <c r="RYW112" s="396"/>
      <c r="RYX112" s="396"/>
      <c r="RYY112" s="396"/>
      <c r="RYZ112" s="396"/>
      <c r="RZA112" s="396"/>
      <c r="RZB112" s="396"/>
      <c r="RZC112" s="396"/>
      <c r="RZD112" s="396"/>
      <c r="RZE112" s="396"/>
      <c r="RZF112" s="396"/>
      <c r="RZG112" s="396"/>
      <c r="RZH112" s="396"/>
      <c r="RZI112" s="396"/>
      <c r="RZJ112" s="396"/>
      <c r="RZK112" s="396"/>
      <c r="RZL112" s="396"/>
      <c r="RZM112" s="396"/>
      <c r="RZN112" s="396"/>
      <c r="RZO112" s="396"/>
      <c r="RZP112" s="396"/>
      <c r="RZQ112" s="396"/>
      <c r="RZR112" s="396"/>
      <c r="RZS112" s="396"/>
      <c r="RZT112" s="396"/>
      <c r="RZU112" s="396"/>
      <c r="RZV112" s="396"/>
      <c r="RZW112" s="396"/>
      <c r="RZX112" s="396"/>
      <c r="RZY112" s="396"/>
      <c r="RZZ112" s="396"/>
      <c r="SAA112" s="396"/>
      <c r="SAB112" s="396"/>
      <c r="SAC112" s="396"/>
      <c r="SAD112" s="396"/>
      <c r="SAE112" s="396"/>
      <c r="SAF112" s="396"/>
      <c r="SAG112" s="396"/>
      <c r="SAH112" s="396"/>
      <c r="SAI112" s="396"/>
      <c r="SAJ112" s="396"/>
      <c r="SAK112" s="396"/>
      <c r="SAL112" s="396"/>
      <c r="SAM112" s="396"/>
      <c r="SAN112" s="396"/>
      <c r="SAO112" s="396"/>
      <c r="SAP112" s="396"/>
      <c r="SAQ112" s="396"/>
      <c r="SAR112" s="396"/>
      <c r="SAS112" s="396"/>
      <c r="SAT112" s="396"/>
      <c r="SAU112" s="396"/>
      <c r="SAV112" s="396"/>
      <c r="SAW112" s="396"/>
      <c r="SAX112" s="396"/>
      <c r="SAY112" s="396"/>
      <c r="SAZ112" s="396"/>
      <c r="SBA112" s="396"/>
      <c r="SBB112" s="396"/>
      <c r="SBC112" s="396"/>
      <c r="SBD112" s="396"/>
      <c r="SBE112" s="396"/>
      <c r="SBF112" s="396"/>
      <c r="SBG112" s="396"/>
      <c r="SBH112" s="396"/>
      <c r="SBI112" s="396"/>
      <c r="SBJ112" s="396"/>
      <c r="SBK112" s="396"/>
      <c r="SBL112" s="396"/>
      <c r="SBM112" s="396"/>
      <c r="SBN112" s="396"/>
      <c r="SBO112" s="396"/>
      <c r="SBP112" s="396"/>
      <c r="SBQ112" s="396"/>
      <c r="SBR112" s="396"/>
      <c r="SBS112" s="396"/>
      <c r="SBT112" s="396"/>
      <c r="SBU112" s="396"/>
      <c r="SBV112" s="396"/>
      <c r="SBW112" s="396"/>
      <c r="SBX112" s="396"/>
      <c r="SBY112" s="396"/>
      <c r="SBZ112" s="396"/>
      <c r="SCA112" s="396"/>
      <c r="SCB112" s="396"/>
      <c r="SCC112" s="396"/>
      <c r="SCD112" s="396"/>
      <c r="SCE112" s="396"/>
      <c r="SCF112" s="396"/>
      <c r="SCG112" s="396"/>
      <c r="SCH112" s="396"/>
      <c r="SCI112" s="396"/>
      <c r="SCJ112" s="396"/>
      <c r="SCK112" s="396"/>
      <c r="SCL112" s="396"/>
      <c r="SCM112" s="396"/>
      <c r="SCN112" s="396"/>
      <c r="SCO112" s="396"/>
      <c r="SCP112" s="396"/>
      <c r="SCQ112" s="396"/>
      <c r="SCR112" s="396"/>
      <c r="SCS112" s="396"/>
      <c r="SCT112" s="396"/>
      <c r="SCU112" s="396"/>
      <c r="SCV112" s="396"/>
      <c r="SCW112" s="396"/>
      <c r="SCX112" s="396"/>
      <c r="SCY112" s="396"/>
      <c r="SCZ112" s="396"/>
      <c r="SDA112" s="396"/>
      <c r="SDB112" s="396"/>
      <c r="SDC112" s="396"/>
      <c r="SDD112" s="396"/>
      <c r="SDE112" s="396"/>
      <c r="SDF112" s="396"/>
      <c r="SDG112" s="396"/>
      <c r="SDH112" s="396"/>
      <c r="SDI112" s="396"/>
      <c r="SDJ112" s="396"/>
      <c r="SDK112" s="396"/>
      <c r="SDL112" s="396"/>
      <c r="SDM112" s="396"/>
      <c r="SDN112" s="396"/>
      <c r="SDO112" s="396"/>
      <c r="SDP112" s="396"/>
      <c r="SDQ112" s="396"/>
      <c r="SDR112" s="396"/>
      <c r="SDS112" s="396"/>
      <c r="SDT112" s="396"/>
      <c r="SDU112" s="396"/>
      <c r="SDV112" s="396"/>
      <c r="SDW112" s="396"/>
      <c r="SDX112" s="396"/>
      <c r="SDY112" s="396"/>
      <c r="SDZ112" s="396"/>
      <c r="SEA112" s="396"/>
      <c r="SEB112" s="396"/>
      <c r="SEC112" s="396"/>
      <c r="SED112" s="396"/>
      <c r="SEE112" s="396"/>
      <c r="SEF112" s="396"/>
      <c r="SEG112" s="396"/>
      <c r="SEH112" s="396"/>
      <c r="SEI112" s="396"/>
      <c r="SEJ112" s="396"/>
      <c r="SEK112" s="396"/>
      <c r="SEL112" s="396"/>
      <c r="SEM112" s="396"/>
      <c r="SEN112" s="396"/>
      <c r="SEO112" s="396"/>
      <c r="SEP112" s="396"/>
      <c r="SEQ112" s="396"/>
      <c r="SER112" s="396"/>
      <c r="SES112" s="396"/>
      <c r="SET112" s="396"/>
      <c r="SEU112" s="396"/>
      <c r="SEV112" s="396"/>
      <c r="SEW112" s="396"/>
      <c r="SEX112" s="396"/>
      <c r="SEY112" s="396"/>
      <c r="SEZ112" s="396"/>
      <c r="SFA112" s="396"/>
      <c r="SFB112" s="396"/>
      <c r="SFC112" s="396"/>
      <c r="SFD112" s="396"/>
      <c r="SFE112" s="396"/>
      <c r="SFF112" s="396"/>
      <c r="SFG112" s="396"/>
      <c r="SFH112" s="396"/>
      <c r="SFI112" s="396"/>
      <c r="SFJ112" s="396"/>
      <c r="SFK112" s="396"/>
      <c r="SFL112" s="396"/>
      <c r="SFM112" s="396"/>
      <c r="SFN112" s="396"/>
      <c r="SFO112" s="396"/>
      <c r="SFP112" s="396"/>
      <c r="SFQ112" s="396"/>
      <c r="SFR112" s="396"/>
      <c r="SFS112" s="396"/>
      <c r="SFT112" s="396"/>
      <c r="SFU112" s="396"/>
      <c r="SFV112" s="396"/>
      <c r="SFW112" s="396"/>
      <c r="SFX112" s="396"/>
      <c r="SFY112" s="396"/>
      <c r="SFZ112" s="396"/>
      <c r="SGA112" s="396"/>
      <c r="SGB112" s="396"/>
      <c r="SGC112" s="396"/>
      <c r="SGD112" s="396"/>
      <c r="SGE112" s="396"/>
      <c r="SGF112" s="396"/>
      <c r="SGG112" s="396"/>
      <c r="SGH112" s="396"/>
      <c r="SGI112" s="396"/>
      <c r="SGJ112" s="396"/>
      <c r="SGK112" s="396"/>
      <c r="SGL112" s="396"/>
      <c r="SGM112" s="396"/>
      <c r="SGN112" s="396"/>
      <c r="SGO112" s="396"/>
      <c r="SGP112" s="396"/>
      <c r="SGQ112" s="396"/>
      <c r="SGR112" s="396"/>
      <c r="SGS112" s="396"/>
      <c r="SGT112" s="396"/>
      <c r="SGU112" s="396"/>
      <c r="SGV112" s="396"/>
      <c r="SGW112" s="396"/>
      <c r="SGX112" s="396"/>
      <c r="SGY112" s="396"/>
      <c r="SGZ112" s="396"/>
      <c r="SHA112" s="396"/>
      <c r="SHB112" s="396"/>
      <c r="SHC112" s="396"/>
      <c r="SHD112" s="396"/>
      <c r="SHE112" s="396"/>
      <c r="SHF112" s="396"/>
      <c r="SHG112" s="396"/>
      <c r="SHH112" s="396"/>
      <c r="SHI112" s="396"/>
      <c r="SHJ112" s="396"/>
      <c r="SHK112" s="396"/>
      <c r="SHL112" s="396"/>
      <c r="SHM112" s="396"/>
      <c r="SHN112" s="396"/>
      <c r="SHO112" s="396"/>
      <c r="SHP112" s="396"/>
      <c r="SHQ112" s="396"/>
      <c r="SHR112" s="396"/>
      <c r="SHS112" s="396"/>
      <c r="SHT112" s="396"/>
      <c r="SHU112" s="396"/>
      <c r="SHV112" s="396"/>
      <c r="SHW112" s="396"/>
      <c r="SHX112" s="396"/>
      <c r="SHY112" s="396"/>
      <c r="SHZ112" s="396"/>
      <c r="SIA112" s="396"/>
      <c r="SIB112" s="396"/>
      <c r="SIC112" s="396"/>
      <c r="SID112" s="396"/>
      <c r="SIE112" s="396"/>
      <c r="SIF112" s="396"/>
      <c r="SIG112" s="396"/>
      <c r="SIH112" s="396"/>
      <c r="SII112" s="396"/>
      <c r="SIJ112" s="396"/>
      <c r="SIK112" s="396"/>
      <c r="SIL112" s="396"/>
      <c r="SIM112" s="396"/>
      <c r="SIN112" s="396"/>
      <c r="SIO112" s="396"/>
      <c r="SIP112" s="396"/>
      <c r="SIQ112" s="396"/>
      <c r="SIR112" s="396"/>
      <c r="SIS112" s="396"/>
      <c r="SIT112" s="396"/>
      <c r="SIU112" s="396"/>
      <c r="SIV112" s="396"/>
      <c r="SIW112" s="396"/>
      <c r="SIX112" s="396"/>
      <c r="SIY112" s="396"/>
      <c r="SIZ112" s="396"/>
      <c r="SJA112" s="396"/>
      <c r="SJB112" s="396"/>
      <c r="SJC112" s="396"/>
      <c r="SJD112" s="396"/>
      <c r="SJE112" s="396"/>
      <c r="SJF112" s="396"/>
      <c r="SJG112" s="396"/>
      <c r="SJH112" s="396"/>
      <c r="SJI112" s="396"/>
      <c r="SJJ112" s="396"/>
      <c r="SJK112" s="396"/>
      <c r="SJL112" s="396"/>
      <c r="SJM112" s="396"/>
      <c r="SJN112" s="396"/>
      <c r="SJO112" s="396"/>
      <c r="SJP112" s="396"/>
      <c r="SJQ112" s="396"/>
      <c r="SJR112" s="396"/>
      <c r="SJS112" s="396"/>
      <c r="SJT112" s="396"/>
      <c r="SJU112" s="396"/>
      <c r="SJV112" s="396"/>
      <c r="SJW112" s="396"/>
      <c r="SJX112" s="396"/>
      <c r="SJY112" s="396"/>
      <c r="SJZ112" s="396"/>
      <c r="SKA112" s="396"/>
      <c r="SKB112" s="396"/>
      <c r="SKC112" s="396"/>
      <c r="SKD112" s="396"/>
      <c r="SKE112" s="396"/>
      <c r="SKF112" s="396"/>
      <c r="SKG112" s="396"/>
      <c r="SKH112" s="396"/>
      <c r="SKI112" s="396"/>
      <c r="SKJ112" s="396"/>
      <c r="SKK112" s="396"/>
      <c r="SKL112" s="396"/>
      <c r="SKM112" s="396"/>
      <c r="SKN112" s="396"/>
      <c r="SKO112" s="396"/>
      <c r="SKP112" s="396"/>
      <c r="SKQ112" s="396"/>
      <c r="SKR112" s="396"/>
      <c r="SKS112" s="396"/>
      <c r="SKT112" s="396"/>
      <c r="SKU112" s="396"/>
      <c r="SKV112" s="396"/>
      <c r="SKW112" s="396"/>
      <c r="SKX112" s="396"/>
      <c r="SKY112" s="396"/>
      <c r="SKZ112" s="396"/>
      <c r="SLA112" s="396"/>
      <c r="SLB112" s="396"/>
      <c r="SLC112" s="396"/>
      <c r="SLD112" s="396"/>
      <c r="SLE112" s="396"/>
      <c r="SLF112" s="396"/>
      <c r="SLG112" s="396"/>
      <c r="SLH112" s="396"/>
      <c r="SLI112" s="396"/>
      <c r="SLJ112" s="396"/>
      <c r="SLK112" s="396"/>
      <c r="SLL112" s="396"/>
      <c r="SLM112" s="396"/>
      <c r="SLN112" s="396"/>
      <c r="SLO112" s="396"/>
      <c r="SLP112" s="396"/>
      <c r="SLQ112" s="396"/>
      <c r="SLR112" s="396"/>
      <c r="SLS112" s="396"/>
      <c r="SLT112" s="396"/>
      <c r="SLU112" s="396"/>
      <c r="SLV112" s="396"/>
      <c r="SLW112" s="396"/>
      <c r="SLX112" s="396"/>
      <c r="SLY112" s="396"/>
      <c r="SLZ112" s="396"/>
      <c r="SMA112" s="396"/>
      <c r="SMB112" s="396"/>
      <c r="SMC112" s="396"/>
      <c r="SMD112" s="396"/>
      <c r="SME112" s="396"/>
      <c r="SMF112" s="396"/>
      <c r="SMG112" s="396"/>
      <c r="SMH112" s="396"/>
      <c r="SMI112" s="396"/>
      <c r="SMJ112" s="396"/>
      <c r="SMK112" s="396"/>
      <c r="SML112" s="396"/>
      <c r="SMM112" s="396"/>
      <c r="SMN112" s="396"/>
      <c r="SMO112" s="396"/>
      <c r="SMP112" s="396"/>
      <c r="SMQ112" s="396"/>
      <c r="SMR112" s="396"/>
      <c r="SMS112" s="396"/>
      <c r="SMT112" s="396"/>
      <c r="SMU112" s="396"/>
      <c r="SMV112" s="396"/>
      <c r="SMW112" s="396"/>
      <c r="SMX112" s="396"/>
      <c r="SMY112" s="396"/>
      <c r="SMZ112" s="396"/>
      <c r="SNA112" s="396"/>
      <c r="SNB112" s="396"/>
      <c r="SNC112" s="396"/>
      <c r="SND112" s="396"/>
      <c r="SNE112" s="396"/>
      <c r="SNF112" s="396"/>
      <c r="SNG112" s="396"/>
      <c r="SNH112" s="396"/>
      <c r="SNI112" s="396"/>
      <c r="SNJ112" s="396"/>
      <c r="SNK112" s="396"/>
      <c r="SNL112" s="396"/>
      <c r="SNM112" s="396"/>
      <c r="SNN112" s="396"/>
      <c r="SNO112" s="396"/>
      <c r="SNP112" s="396"/>
      <c r="SNQ112" s="396"/>
      <c r="SNR112" s="396"/>
      <c r="SNS112" s="396"/>
      <c r="SNT112" s="396"/>
      <c r="SNU112" s="396"/>
      <c r="SNV112" s="396"/>
      <c r="SNW112" s="396"/>
      <c r="SNX112" s="396"/>
      <c r="SNY112" s="396"/>
      <c r="SNZ112" s="396"/>
      <c r="SOA112" s="396"/>
      <c r="SOB112" s="396"/>
      <c r="SOC112" s="396"/>
      <c r="SOD112" s="396"/>
      <c r="SOE112" s="396"/>
      <c r="SOF112" s="396"/>
      <c r="SOG112" s="396"/>
      <c r="SOH112" s="396"/>
      <c r="SOI112" s="396"/>
      <c r="SOJ112" s="396"/>
      <c r="SOK112" s="396"/>
      <c r="SOL112" s="396"/>
      <c r="SOM112" s="396"/>
      <c r="SON112" s="396"/>
      <c r="SOO112" s="396"/>
      <c r="SOP112" s="396"/>
      <c r="SOQ112" s="396"/>
      <c r="SOR112" s="396"/>
      <c r="SOS112" s="396"/>
      <c r="SOT112" s="396"/>
      <c r="SOU112" s="396"/>
      <c r="SOV112" s="396"/>
      <c r="SOW112" s="396"/>
      <c r="SOX112" s="396"/>
      <c r="SOY112" s="396"/>
      <c r="SOZ112" s="396"/>
      <c r="SPA112" s="396"/>
      <c r="SPB112" s="396"/>
      <c r="SPC112" s="396"/>
      <c r="SPD112" s="396"/>
      <c r="SPE112" s="396"/>
      <c r="SPF112" s="396"/>
      <c r="SPG112" s="396"/>
      <c r="SPH112" s="396"/>
      <c r="SPI112" s="396"/>
      <c r="SPJ112" s="396"/>
      <c r="SPK112" s="396"/>
      <c r="SPL112" s="396"/>
      <c r="SPM112" s="396"/>
      <c r="SPN112" s="396"/>
      <c r="SPO112" s="396"/>
      <c r="SPP112" s="396"/>
      <c r="SPQ112" s="396"/>
      <c r="SPR112" s="396"/>
      <c r="SPS112" s="396"/>
      <c r="SPT112" s="396"/>
      <c r="SPU112" s="396"/>
      <c r="SPV112" s="396"/>
      <c r="SPW112" s="396"/>
      <c r="SPX112" s="396"/>
      <c r="SPY112" s="396"/>
      <c r="SPZ112" s="396"/>
      <c r="SQA112" s="396"/>
      <c r="SQB112" s="396"/>
      <c r="SQC112" s="396"/>
      <c r="SQD112" s="396"/>
      <c r="SQE112" s="396"/>
      <c r="SQF112" s="396"/>
      <c r="SQG112" s="396"/>
      <c r="SQH112" s="396"/>
      <c r="SQI112" s="396"/>
      <c r="SQJ112" s="396"/>
      <c r="SQK112" s="396"/>
      <c r="SQL112" s="396"/>
      <c r="SQM112" s="396"/>
      <c r="SQN112" s="396"/>
      <c r="SQO112" s="396"/>
      <c r="SQP112" s="396"/>
      <c r="SQQ112" s="396"/>
      <c r="SQR112" s="396"/>
      <c r="SQS112" s="396"/>
      <c r="SQT112" s="396"/>
      <c r="SQU112" s="396"/>
      <c r="SQV112" s="396"/>
      <c r="SQW112" s="396"/>
      <c r="SQX112" s="396"/>
      <c r="SQY112" s="396"/>
      <c r="SQZ112" s="396"/>
      <c r="SRA112" s="396"/>
      <c r="SRB112" s="396"/>
      <c r="SRC112" s="396"/>
      <c r="SRD112" s="396"/>
      <c r="SRE112" s="396"/>
      <c r="SRF112" s="396"/>
      <c r="SRG112" s="396"/>
      <c r="SRH112" s="396"/>
      <c r="SRI112" s="396"/>
      <c r="SRJ112" s="396"/>
      <c r="SRK112" s="396"/>
      <c r="SRL112" s="396"/>
      <c r="SRM112" s="396"/>
      <c r="SRN112" s="396"/>
      <c r="SRO112" s="396"/>
      <c r="SRP112" s="396"/>
      <c r="SRQ112" s="396"/>
      <c r="SRR112" s="396"/>
      <c r="SRS112" s="396"/>
      <c r="SRT112" s="396"/>
      <c r="SRU112" s="396"/>
      <c r="SRV112" s="396"/>
      <c r="SRW112" s="396"/>
      <c r="SRX112" s="396"/>
      <c r="SRY112" s="396"/>
      <c r="SRZ112" s="396"/>
      <c r="SSA112" s="396"/>
      <c r="SSB112" s="396"/>
      <c r="SSC112" s="396"/>
      <c r="SSD112" s="396"/>
      <c r="SSE112" s="396"/>
      <c r="SSF112" s="396"/>
      <c r="SSG112" s="396"/>
      <c r="SSH112" s="396"/>
      <c r="SSI112" s="396"/>
      <c r="SSJ112" s="396"/>
      <c r="SSK112" s="396"/>
      <c r="SSL112" s="396"/>
      <c r="SSM112" s="396"/>
      <c r="SSN112" s="396"/>
      <c r="SSO112" s="396"/>
      <c r="SSP112" s="396"/>
      <c r="SSQ112" s="396"/>
      <c r="SSR112" s="396"/>
      <c r="SSS112" s="396"/>
      <c r="SST112" s="396"/>
      <c r="SSU112" s="396"/>
      <c r="SSV112" s="396"/>
      <c r="SSW112" s="396"/>
      <c r="SSX112" s="396"/>
      <c r="SSY112" s="396"/>
      <c r="SSZ112" s="396"/>
      <c r="STA112" s="396"/>
      <c r="STB112" s="396"/>
      <c r="STC112" s="396"/>
      <c r="STD112" s="396"/>
      <c r="STE112" s="396"/>
      <c r="STF112" s="396"/>
      <c r="STG112" s="396"/>
      <c r="STH112" s="396"/>
      <c r="STI112" s="396"/>
      <c r="STJ112" s="396"/>
      <c r="STK112" s="396"/>
      <c r="STL112" s="396"/>
      <c r="STM112" s="396"/>
      <c r="STN112" s="396"/>
      <c r="STO112" s="396"/>
      <c r="STP112" s="396"/>
      <c r="STQ112" s="396"/>
      <c r="STR112" s="396"/>
      <c r="STS112" s="396"/>
      <c r="STT112" s="396"/>
      <c r="STU112" s="396"/>
      <c r="STV112" s="396"/>
      <c r="STW112" s="396"/>
      <c r="STX112" s="396"/>
      <c r="STY112" s="396"/>
      <c r="STZ112" s="396"/>
      <c r="SUA112" s="396"/>
      <c r="SUB112" s="396"/>
      <c r="SUC112" s="396"/>
      <c r="SUD112" s="396"/>
      <c r="SUE112" s="396"/>
      <c r="SUF112" s="396"/>
      <c r="SUG112" s="396"/>
      <c r="SUH112" s="396"/>
      <c r="SUI112" s="396"/>
      <c r="SUJ112" s="396"/>
      <c r="SUK112" s="396"/>
      <c r="SUL112" s="396"/>
      <c r="SUM112" s="396"/>
      <c r="SUN112" s="396"/>
      <c r="SUO112" s="396"/>
      <c r="SUP112" s="396"/>
      <c r="SUQ112" s="396"/>
      <c r="SUR112" s="396"/>
      <c r="SUS112" s="396"/>
      <c r="SUT112" s="396"/>
      <c r="SUU112" s="396"/>
      <c r="SUV112" s="396"/>
      <c r="SUW112" s="396"/>
      <c r="SUX112" s="396"/>
      <c r="SUY112" s="396"/>
      <c r="SUZ112" s="396"/>
      <c r="SVA112" s="396"/>
      <c r="SVB112" s="396"/>
      <c r="SVC112" s="396"/>
      <c r="SVD112" s="396"/>
      <c r="SVE112" s="396"/>
      <c r="SVF112" s="396"/>
      <c r="SVG112" s="396"/>
      <c r="SVH112" s="396"/>
      <c r="SVI112" s="396"/>
      <c r="SVJ112" s="396"/>
      <c r="SVK112" s="396"/>
      <c r="SVL112" s="396"/>
      <c r="SVM112" s="396"/>
      <c r="SVN112" s="396"/>
      <c r="SVO112" s="396"/>
      <c r="SVP112" s="396"/>
      <c r="SVQ112" s="396"/>
      <c r="SVR112" s="396"/>
      <c r="SVS112" s="396"/>
      <c r="SVT112" s="396"/>
      <c r="SVU112" s="396"/>
      <c r="SVV112" s="396"/>
      <c r="SVW112" s="396"/>
      <c r="SVX112" s="396"/>
      <c r="SVY112" s="396"/>
      <c r="SVZ112" s="396"/>
      <c r="SWA112" s="396"/>
      <c r="SWB112" s="396"/>
      <c r="SWC112" s="396"/>
      <c r="SWD112" s="396"/>
      <c r="SWE112" s="396"/>
      <c r="SWF112" s="396"/>
      <c r="SWG112" s="396"/>
      <c r="SWH112" s="396"/>
      <c r="SWI112" s="396"/>
      <c r="SWJ112" s="396"/>
      <c r="SWK112" s="396"/>
      <c r="SWL112" s="396"/>
      <c r="SWM112" s="396"/>
      <c r="SWN112" s="396"/>
      <c r="SWO112" s="396"/>
      <c r="SWP112" s="396"/>
      <c r="SWQ112" s="396"/>
      <c r="SWR112" s="396"/>
      <c r="SWS112" s="396"/>
      <c r="SWT112" s="396"/>
      <c r="SWU112" s="396"/>
      <c r="SWV112" s="396"/>
      <c r="SWW112" s="396"/>
      <c r="SWX112" s="396"/>
      <c r="SWY112" s="396"/>
      <c r="SWZ112" s="396"/>
      <c r="SXA112" s="396"/>
      <c r="SXB112" s="396"/>
      <c r="SXC112" s="396"/>
      <c r="SXD112" s="396"/>
      <c r="SXE112" s="396"/>
      <c r="SXF112" s="396"/>
      <c r="SXG112" s="396"/>
      <c r="SXH112" s="396"/>
      <c r="SXI112" s="396"/>
      <c r="SXJ112" s="396"/>
      <c r="SXK112" s="396"/>
      <c r="SXL112" s="396"/>
      <c r="SXM112" s="396"/>
      <c r="SXN112" s="396"/>
      <c r="SXO112" s="396"/>
      <c r="SXP112" s="396"/>
      <c r="SXQ112" s="396"/>
      <c r="SXR112" s="396"/>
      <c r="SXS112" s="396"/>
      <c r="SXT112" s="396"/>
      <c r="SXU112" s="396"/>
      <c r="SXV112" s="396"/>
      <c r="SXW112" s="396"/>
      <c r="SXX112" s="396"/>
      <c r="SXY112" s="396"/>
      <c r="SXZ112" s="396"/>
      <c r="SYA112" s="396"/>
      <c r="SYB112" s="396"/>
      <c r="SYC112" s="396"/>
      <c r="SYD112" s="396"/>
      <c r="SYE112" s="396"/>
      <c r="SYF112" s="396"/>
      <c r="SYG112" s="396"/>
      <c r="SYH112" s="396"/>
      <c r="SYI112" s="396"/>
      <c r="SYJ112" s="396"/>
      <c r="SYK112" s="396"/>
      <c r="SYL112" s="396"/>
      <c r="SYM112" s="396"/>
      <c r="SYN112" s="396"/>
      <c r="SYO112" s="396"/>
      <c r="SYP112" s="396"/>
      <c r="SYQ112" s="396"/>
      <c r="SYR112" s="396"/>
      <c r="SYS112" s="396"/>
      <c r="SYT112" s="396"/>
      <c r="SYU112" s="396"/>
      <c r="SYV112" s="396"/>
      <c r="SYW112" s="396"/>
      <c r="SYX112" s="396"/>
      <c r="SYY112" s="396"/>
      <c r="SYZ112" s="396"/>
      <c r="SZA112" s="396"/>
      <c r="SZB112" s="396"/>
      <c r="SZC112" s="396"/>
      <c r="SZD112" s="396"/>
      <c r="SZE112" s="396"/>
      <c r="SZF112" s="396"/>
      <c r="SZG112" s="396"/>
      <c r="SZH112" s="396"/>
      <c r="SZI112" s="396"/>
      <c r="SZJ112" s="396"/>
      <c r="SZK112" s="396"/>
      <c r="SZL112" s="396"/>
      <c r="SZM112" s="396"/>
      <c r="SZN112" s="396"/>
      <c r="SZO112" s="396"/>
      <c r="SZP112" s="396"/>
      <c r="SZQ112" s="396"/>
      <c r="SZR112" s="396"/>
      <c r="SZS112" s="396"/>
      <c r="SZT112" s="396"/>
      <c r="SZU112" s="396"/>
      <c r="SZV112" s="396"/>
      <c r="SZW112" s="396"/>
      <c r="SZX112" s="396"/>
      <c r="SZY112" s="396"/>
      <c r="SZZ112" s="396"/>
      <c r="TAA112" s="396"/>
      <c r="TAB112" s="396"/>
      <c r="TAC112" s="396"/>
      <c r="TAD112" s="396"/>
      <c r="TAE112" s="396"/>
      <c r="TAF112" s="396"/>
      <c r="TAG112" s="396"/>
      <c r="TAH112" s="396"/>
      <c r="TAI112" s="396"/>
      <c r="TAJ112" s="396"/>
      <c r="TAK112" s="396"/>
      <c r="TAL112" s="396"/>
      <c r="TAM112" s="396"/>
      <c r="TAN112" s="396"/>
      <c r="TAO112" s="396"/>
      <c r="TAP112" s="396"/>
      <c r="TAQ112" s="396"/>
      <c r="TAR112" s="396"/>
      <c r="TAS112" s="396"/>
      <c r="TAT112" s="396"/>
      <c r="TAU112" s="396"/>
      <c r="TAV112" s="396"/>
      <c r="TAW112" s="396"/>
      <c r="TAX112" s="396"/>
      <c r="TAY112" s="396"/>
      <c r="TAZ112" s="396"/>
      <c r="TBA112" s="396"/>
      <c r="TBB112" s="396"/>
      <c r="TBC112" s="396"/>
      <c r="TBD112" s="396"/>
      <c r="TBE112" s="396"/>
      <c r="TBF112" s="396"/>
      <c r="TBG112" s="396"/>
      <c r="TBH112" s="396"/>
      <c r="TBI112" s="396"/>
      <c r="TBJ112" s="396"/>
      <c r="TBK112" s="396"/>
      <c r="TBL112" s="396"/>
      <c r="TBM112" s="396"/>
      <c r="TBN112" s="396"/>
      <c r="TBO112" s="396"/>
      <c r="TBP112" s="396"/>
      <c r="TBQ112" s="396"/>
      <c r="TBR112" s="396"/>
      <c r="TBS112" s="396"/>
      <c r="TBT112" s="396"/>
      <c r="TBU112" s="396"/>
      <c r="TBV112" s="396"/>
      <c r="TBW112" s="396"/>
      <c r="TBX112" s="396"/>
      <c r="TBY112" s="396"/>
      <c r="TBZ112" s="396"/>
      <c r="TCA112" s="396"/>
      <c r="TCB112" s="396"/>
      <c r="TCC112" s="396"/>
      <c r="TCD112" s="396"/>
      <c r="TCE112" s="396"/>
      <c r="TCF112" s="396"/>
      <c r="TCG112" s="396"/>
      <c r="TCH112" s="396"/>
      <c r="TCI112" s="396"/>
      <c r="TCJ112" s="396"/>
      <c r="TCK112" s="396"/>
      <c r="TCL112" s="396"/>
      <c r="TCM112" s="396"/>
      <c r="TCN112" s="396"/>
      <c r="TCO112" s="396"/>
      <c r="TCP112" s="396"/>
      <c r="TCQ112" s="396"/>
      <c r="TCR112" s="396"/>
      <c r="TCS112" s="396"/>
      <c r="TCT112" s="396"/>
      <c r="TCU112" s="396"/>
      <c r="TCV112" s="396"/>
      <c r="TCW112" s="396"/>
      <c r="TCX112" s="396"/>
      <c r="TCY112" s="396"/>
      <c r="TCZ112" s="396"/>
      <c r="TDA112" s="396"/>
      <c r="TDB112" s="396"/>
      <c r="TDC112" s="396"/>
      <c r="TDD112" s="396"/>
      <c r="TDE112" s="396"/>
      <c r="TDF112" s="396"/>
      <c r="TDG112" s="396"/>
      <c r="TDH112" s="396"/>
      <c r="TDI112" s="396"/>
      <c r="TDJ112" s="396"/>
      <c r="TDK112" s="396"/>
      <c r="TDL112" s="396"/>
      <c r="TDM112" s="396"/>
      <c r="TDN112" s="396"/>
      <c r="TDO112" s="396"/>
      <c r="TDP112" s="396"/>
      <c r="TDQ112" s="396"/>
      <c r="TDR112" s="396"/>
      <c r="TDS112" s="396"/>
      <c r="TDT112" s="396"/>
      <c r="TDU112" s="396"/>
      <c r="TDV112" s="396"/>
      <c r="TDW112" s="396"/>
      <c r="TDX112" s="396"/>
      <c r="TDY112" s="396"/>
      <c r="TDZ112" s="396"/>
      <c r="TEA112" s="396"/>
      <c r="TEB112" s="396"/>
      <c r="TEC112" s="396"/>
      <c r="TED112" s="396"/>
      <c r="TEE112" s="396"/>
      <c r="TEF112" s="396"/>
      <c r="TEG112" s="396"/>
      <c r="TEH112" s="396"/>
      <c r="TEI112" s="396"/>
      <c r="TEJ112" s="396"/>
      <c r="TEK112" s="396"/>
      <c r="TEL112" s="396"/>
      <c r="TEM112" s="396"/>
      <c r="TEN112" s="396"/>
      <c r="TEO112" s="396"/>
      <c r="TEP112" s="396"/>
      <c r="TEQ112" s="396"/>
      <c r="TER112" s="396"/>
      <c r="TES112" s="396"/>
      <c r="TET112" s="396"/>
      <c r="TEU112" s="396"/>
      <c r="TEV112" s="396"/>
      <c r="TEW112" s="396"/>
      <c r="TEX112" s="396"/>
      <c r="TEY112" s="396"/>
      <c r="TEZ112" s="396"/>
      <c r="TFA112" s="396"/>
      <c r="TFB112" s="396"/>
      <c r="TFC112" s="396"/>
      <c r="TFD112" s="396"/>
      <c r="TFE112" s="396"/>
      <c r="TFF112" s="396"/>
      <c r="TFG112" s="396"/>
      <c r="TFH112" s="396"/>
      <c r="TFI112" s="396"/>
      <c r="TFJ112" s="396"/>
      <c r="TFK112" s="396"/>
      <c r="TFL112" s="396"/>
      <c r="TFM112" s="396"/>
      <c r="TFN112" s="396"/>
      <c r="TFO112" s="396"/>
      <c r="TFP112" s="396"/>
      <c r="TFQ112" s="396"/>
      <c r="TFR112" s="396"/>
      <c r="TFS112" s="396"/>
      <c r="TFT112" s="396"/>
      <c r="TFU112" s="396"/>
      <c r="TFV112" s="396"/>
      <c r="TFW112" s="396"/>
      <c r="TFX112" s="396"/>
      <c r="TFY112" s="396"/>
      <c r="TFZ112" s="396"/>
      <c r="TGA112" s="396"/>
      <c r="TGB112" s="396"/>
      <c r="TGC112" s="396"/>
      <c r="TGD112" s="396"/>
      <c r="TGE112" s="396"/>
      <c r="TGF112" s="396"/>
      <c r="TGG112" s="396"/>
      <c r="TGH112" s="396"/>
      <c r="TGI112" s="396"/>
      <c r="TGJ112" s="396"/>
      <c r="TGK112" s="396"/>
      <c r="TGL112" s="396"/>
      <c r="TGM112" s="396"/>
      <c r="TGN112" s="396"/>
      <c r="TGO112" s="396"/>
      <c r="TGP112" s="396"/>
      <c r="TGQ112" s="396"/>
      <c r="TGR112" s="396"/>
      <c r="TGS112" s="396"/>
      <c r="TGT112" s="396"/>
      <c r="TGU112" s="396"/>
      <c r="TGV112" s="396"/>
      <c r="TGW112" s="396"/>
      <c r="TGX112" s="396"/>
      <c r="TGY112" s="396"/>
      <c r="TGZ112" s="396"/>
      <c r="THA112" s="396"/>
      <c r="THB112" s="396"/>
      <c r="THC112" s="396"/>
      <c r="THD112" s="396"/>
      <c r="THE112" s="396"/>
      <c r="THF112" s="396"/>
      <c r="THG112" s="396"/>
      <c r="THH112" s="396"/>
      <c r="THI112" s="396"/>
      <c r="THJ112" s="396"/>
      <c r="THK112" s="396"/>
      <c r="THL112" s="396"/>
      <c r="THM112" s="396"/>
      <c r="THN112" s="396"/>
      <c r="THO112" s="396"/>
      <c r="THP112" s="396"/>
      <c r="THQ112" s="396"/>
      <c r="THR112" s="396"/>
      <c r="THS112" s="396"/>
      <c r="THT112" s="396"/>
      <c r="THU112" s="396"/>
      <c r="THV112" s="396"/>
      <c r="THW112" s="396"/>
      <c r="THX112" s="396"/>
      <c r="THY112" s="396"/>
      <c r="THZ112" s="396"/>
      <c r="TIA112" s="396"/>
      <c r="TIB112" s="396"/>
      <c r="TIC112" s="396"/>
      <c r="TID112" s="396"/>
      <c r="TIE112" s="396"/>
      <c r="TIF112" s="396"/>
      <c r="TIG112" s="396"/>
      <c r="TIH112" s="396"/>
      <c r="TII112" s="396"/>
      <c r="TIJ112" s="396"/>
      <c r="TIK112" s="396"/>
      <c r="TIL112" s="396"/>
      <c r="TIM112" s="396"/>
      <c r="TIN112" s="396"/>
      <c r="TIO112" s="396"/>
      <c r="TIP112" s="396"/>
      <c r="TIQ112" s="396"/>
      <c r="TIR112" s="396"/>
      <c r="TIS112" s="396"/>
      <c r="TIT112" s="396"/>
      <c r="TIU112" s="396"/>
      <c r="TIV112" s="396"/>
      <c r="TIW112" s="396"/>
      <c r="TIX112" s="396"/>
      <c r="TIY112" s="396"/>
      <c r="TIZ112" s="396"/>
      <c r="TJA112" s="396"/>
      <c r="TJB112" s="396"/>
      <c r="TJC112" s="396"/>
      <c r="TJD112" s="396"/>
      <c r="TJE112" s="396"/>
      <c r="TJF112" s="396"/>
      <c r="TJG112" s="396"/>
      <c r="TJH112" s="396"/>
      <c r="TJI112" s="396"/>
      <c r="TJJ112" s="396"/>
      <c r="TJK112" s="396"/>
      <c r="TJL112" s="396"/>
      <c r="TJM112" s="396"/>
      <c r="TJN112" s="396"/>
      <c r="TJO112" s="396"/>
      <c r="TJP112" s="396"/>
      <c r="TJQ112" s="396"/>
      <c r="TJR112" s="396"/>
      <c r="TJS112" s="396"/>
      <c r="TJT112" s="396"/>
      <c r="TJU112" s="396"/>
      <c r="TJV112" s="396"/>
      <c r="TJW112" s="396"/>
      <c r="TJX112" s="396"/>
      <c r="TJY112" s="396"/>
      <c r="TJZ112" s="396"/>
      <c r="TKA112" s="396"/>
      <c r="TKB112" s="396"/>
      <c r="TKC112" s="396"/>
      <c r="TKD112" s="396"/>
      <c r="TKE112" s="396"/>
      <c r="TKF112" s="396"/>
      <c r="TKG112" s="396"/>
      <c r="TKH112" s="396"/>
      <c r="TKI112" s="396"/>
      <c r="TKJ112" s="396"/>
      <c r="TKK112" s="396"/>
      <c r="TKL112" s="396"/>
      <c r="TKM112" s="396"/>
      <c r="TKN112" s="396"/>
      <c r="TKO112" s="396"/>
      <c r="TKP112" s="396"/>
      <c r="TKQ112" s="396"/>
      <c r="TKR112" s="396"/>
      <c r="TKS112" s="396"/>
      <c r="TKT112" s="396"/>
      <c r="TKU112" s="396"/>
      <c r="TKV112" s="396"/>
      <c r="TKW112" s="396"/>
      <c r="TKX112" s="396"/>
      <c r="TKY112" s="396"/>
      <c r="TKZ112" s="396"/>
      <c r="TLA112" s="396"/>
      <c r="TLB112" s="396"/>
      <c r="TLC112" s="396"/>
      <c r="TLD112" s="396"/>
      <c r="TLE112" s="396"/>
      <c r="TLF112" s="396"/>
      <c r="TLG112" s="396"/>
      <c r="TLH112" s="396"/>
      <c r="TLI112" s="396"/>
      <c r="TLJ112" s="396"/>
      <c r="TLK112" s="396"/>
      <c r="TLL112" s="396"/>
      <c r="TLM112" s="396"/>
      <c r="TLN112" s="396"/>
      <c r="TLO112" s="396"/>
      <c r="TLP112" s="396"/>
      <c r="TLQ112" s="396"/>
      <c r="TLR112" s="396"/>
      <c r="TLS112" s="396"/>
      <c r="TLT112" s="396"/>
      <c r="TLU112" s="396"/>
      <c r="TLV112" s="396"/>
      <c r="TLW112" s="396"/>
      <c r="TLX112" s="396"/>
      <c r="TLY112" s="396"/>
      <c r="TLZ112" s="396"/>
      <c r="TMA112" s="396"/>
      <c r="TMB112" s="396"/>
      <c r="TMC112" s="396"/>
      <c r="TMD112" s="396"/>
      <c r="TME112" s="396"/>
      <c r="TMF112" s="396"/>
      <c r="TMG112" s="396"/>
      <c r="TMH112" s="396"/>
      <c r="TMI112" s="396"/>
      <c r="TMJ112" s="396"/>
      <c r="TMK112" s="396"/>
      <c r="TML112" s="396"/>
      <c r="TMM112" s="396"/>
      <c r="TMN112" s="396"/>
      <c r="TMO112" s="396"/>
      <c r="TMP112" s="396"/>
      <c r="TMQ112" s="396"/>
      <c r="TMR112" s="396"/>
      <c r="TMS112" s="396"/>
      <c r="TMT112" s="396"/>
      <c r="TMU112" s="396"/>
      <c r="TMV112" s="396"/>
      <c r="TMW112" s="396"/>
      <c r="TMX112" s="396"/>
      <c r="TMY112" s="396"/>
      <c r="TMZ112" s="396"/>
      <c r="TNA112" s="396"/>
      <c r="TNB112" s="396"/>
      <c r="TNC112" s="396"/>
      <c r="TND112" s="396"/>
      <c r="TNE112" s="396"/>
      <c r="TNF112" s="396"/>
      <c r="TNG112" s="396"/>
      <c r="TNH112" s="396"/>
      <c r="TNI112" s="396"/>
      <c r="TNJ112" s="396"/>
      <c r="TNK112" s="396"/>
      <c r="TNL112" s="396"/>
      <c r="TNM112" s="396"/>
      <c r="TNN112" s="396"/>
      <c r="TNO112" s="396"/>
      <c r="TNP112" s="396"/>
      <c r="TNQ112" s="396"/>
      <c r="TNR112" s="396"/>
      <c r="TNS112" s="396"/>
      <c r="TNT112" s="396"/>
      <c r="TNU112" s="396"/>
      <c r="TNV112" s="396"/>
      <c r="TNW112" s="396"/>
      <c r="TNX112" s="396"/>
      <c r="TNY112" s="396"/>
      <c r="TNZ112" s="396"/>
      <c r="TOA112" s="396"/>
      <c r="TOB112" s="396"/>
      <c r="TOC112" s="396"/>
      <c r="TOD112" s="396"/>
      <c r="TOE112" s="396"/>
      <c r="TOF112" s="396"/>
      <c r="TOG112" s="396"/>
      <c r="TOH112" s="396"/>
      <c r="TOI112" s="396"/>
      <c r="TOJ112" s="396"/>
      <c r="TOK112" s="396"/>
      <c r="TOL112" s="396"/>
      <c r="TOM112" s="396"/>
      <c r="TON112" s="396"/>
      <c r="TOO112" s="396"/>
      <c r="TOP112" s="396"/>
      <c r="TOQ112" s="396"/>
      <c r="TOR112" s="396"/>
      <c r="TOS112" s="396"/>
      <c r="TOT112" s="396"/>
      <c r="TOU112" s="396"/>
      <c r="TOV112" s="396"/>
      <c r="TOW112" s="396"/>
      <c r="TOX112" s="396"/>
      <c r="TOY112" s="396"/>
      <c r="TOZ112" s="396"/>
      <c r="TPA112" s="396"/>
      <c r="TPB112" s="396"/>
      <c r="TPC112" s="396"/>
      <c r="TPD112" s="396"/>
      <c r="TPE112" s="396"/>
      <c r="TPF112" s="396"/>
      <c r="TPG112" s="396"/>
      <c r="TPH112" s="396"/>
      <c r="TPI112" s="396"/>
      <c r="TPJ112" s="396"/>
      <c r="TPK112" s="396"/>
      <c r="TPL112" s="396"/>
      <c r="TPM112" s="396"/>
      <c r="TPN112" s="396"/>
      <c r="TPO112" s="396"/>
      <c r="TPP112" s="396"/>
      <c r="TPQ112" s="396"/>
      <c r="TPR112" s="396"/>
      <c r="TPS112" s="396"/>
      <c r="TPT112" s="396"/>
      <c r="TPU112" s="396"/>
      <c r="TPV112" s="396"/>
      <c r="TPW112" s="396"/>
      <c r="TPX112" s="396"/>
      <c r="TPY112" s="396"/>
      <c r="TPZ112" s="396"/>
      <c r="TQA112" s="396"/>
      <c r="TQB112" s="396"/>
      <c r="TQC112" s="396"/>
      <c r="TQD112" s="396"/>
      <c r="TQE112" s="396"/>
      <c r="TQF112" s="396"/>
      <c r="TQG112" s="396"/>
      <c r="TQH112" s="396"/>
      <c r="TQI112" s="396"/>
      <c r="TQJ112" s="396"/>
      <c r="TQK112" s="396"/>
      <c r="TQL112" s="396"/>
      <c r="TQM112" s="396"/>
      <c r="TQN112" s="396"/>
      <c r="TQO112" s="396"/>
      <c r="TQP112" s="396"/>
      <c r="TQQ112" s="396"/>
      <c r="TQR112" s="396"/>
      <c r="TQS112" s="396"/>
      <c r="TQT112" s="396"/>
      <c r="TQU112" s="396"/>
      <c r="TQV112" s="396"/>
      <c r="TQW112" s="396"/>
      <c r="TQX112" s="396"/>
      <c r="TQY112" s="396"/>
      <c r="TQZ112" s="396"/>
      <c r="TRA112" s="396"/>
      <c r="TRB112" s="396"/>
      <c r="TRC112" s="396"/>
      <c r="TRD112" s="396"/>
      <c r="TRE112" s="396"/>
      <c r="TRF112" s="396"/>
      <c r="TRG112" s="396"/>
      <c r="TRH112" s="396"/>
      <c r="TRI112" s="396"/>
      <c r="TRJ112" s="396"/>
      <c r="TRK112" s="396"/>
      <c r="TRL112" s="396"/>
      <c r="TRM112" s="396"/>
      <c r="TRN112" s="396"/>
      <c r="TRO112" s="396"/>
      <c r="TRP112" s="396"/>
      <c r="TRQ112" s="396"/>
      <c r="TRR112" s="396"/>
      <c r="TRS112" s="396"/>
      <c r="TRT112" s="396"/>
      <c r="TRU112" s="396"/>
      <c r="TRV112" s="396"/>
      <c r="TRW112" s="396"/>
      <c r="TRX112" s="396"/>
      <c r="TRY112" s="396"/>
      <c r="TRZ112" s="396"/>
      <c r="TSA112" s="396"/>
      <c r="TSB112" s="396"/>
      <c r="TSC112" s="396"/>
      <c r="TSD112" s="396"/>
      <c r="TSE112" s="396"/>
      <c r="TSF112" s="396"/>
      <c r="TSG112" s="396"/>
      <c r="TSH112" s="396"/>
      <c r="TSI112" s="396"/>
      <c r="TSJ112" s="396"/>
      <c r="TSK112" s="396"/>
      <c r="TSL112" s="396"/>
      <c r="TSM112" s="396"/>
      <c r="TSN112" s="396"/>
      <c r="TSO112" s="396"/>
      <c r="TSP112" s="396"/>
      <c r="TSQ112" s="396"/>
      <c r="TSR112" s="396"/>
      <c r="TSS112" s="396"/>
      <c r="TST112" s="396"/>
      <c r="TSU112" s="396"/>
      <c r="TSV112" s="396"/>
      <c r="TSW112" s="396"/>
      <c r="TSX112" s="396"/>
      <c r="TSY112" s="396"/>
      <c r="TSZ112" s="396"/>
      <c r="TTA112" s="396"/>
      <c r="TTB112" s="396"/>
      <c r="TTC112" s="396"/>
      <c r="TTD112" s="396"/>
      <c r="TTE112" s="396"/>
      <c r="TTF112" s="396"/>
      <c r="TTG112" s="396"/>
      <c r="TTH112" s="396"/>
      <c r="TTI112" s="396"/>
      <c r="TTJ112" s="396"/>
      <c r="TTK112" s="396"/>
      <c r="TTL112" s="396"/>
      <c r="TTM112" s="396"/>
      <c r="TTN112" s="396"/>
      <c r="TTO112" s="396"/>
      <c r="TTP112" s="396"/>
      <c r="TTQ112" s="396"/>
      <c r="TTR112" s="396"/>
      <c r="TTS112" s="396"/>
      <c r="TTT112" s="396"/>
      <c r="TTU112" s="396"/>
      <c r="TTV112" s="396"/>
      <c r="TTW112" s="396"/>
      <c r="TTX112" s="396"/>
      <c r="TTY112" s="396"/>
      <c r="TTZ112" s="396"/>
      <c r="TUA112" s="396"/>
      <c r="TUB112" s="396"/>
      <c r="TUC112" s="396"/>
      <c r="TUD112" s="396"/>
      <c r="TUE112" s="396"/>
      <c r="TUF112" s="396"/>
      <c r="TUG112" s="396"/>
      <c r="TUH112" s="396"/>
      <c r="TUI112" s="396"/>
      <c r="TUJ112" s="396"/>
      <c r="TUK112" s="396"/>
      <c r="TUL112" s="396"/>
      <c r="TUM112" s="396"/>
      <c r="TUN112" s="396"/>
      <c r="TUO112" s="396"/>
      <c r="TUP112" s="396"/>
      <c r="TUQ112" s="396"/>
      <c r="TUR112" s="396"/>
      <c r="TUS112" s="396"/>
      <c r="TUT112" s="396"/>
      <c r="TUU112" s="396"/>
      <c r="TUV112" s="396"/>
      <c r="TUW112" s="396"/>
      <c r="TUX112" s="396"/>
      <c r="TUY112" s="396"/>
      <c r="TUZ112" s="396"/>
      <c r="TVA112" s="396"/>
      <c r="TVB112" s="396"/>
      <c r="TVC112" s="396"/>
      <c r="TVD112" s="396"/>
      <c r="TVE112" s="396"/>
      <c r="TVF112" s="396"/>
      <c r="TVG112" s="396"/>
      <c r="TVH112" s="396"/>
      <c r="TVI112" s="396"/>
      <c r="TVJ112" s="396"/>
      <c r="TVK112" s="396"/>
      <c r="TVL112" s="396"/>
      <c r="TVM112" s="396"/>
      <c r="TVN112" s="396"/>
      <c r="TVO112" s="396"/>
      <c r="TVP112" s="396"/>
      <c r="TVQ112" s="396"/>
      <c r="TVR112" s="396"/>
      <c r="TVS112" s="396"/>
      <c r="TVT112" s="396"/>
      <c r="TVU112" s="396"/>
      <c r="TVV112" s="396"/>
      <c r="TVW112" s="396"/>
      <c r="TVX112" s="396"/>
      <c r="TVY112" s="396"/>
      <c r="TVZ112" s="396"/>
      <c r="TWA112" s="396"/>
      <c r="TWB112" s="396"/>
      <c r="TWC112" s="396"/>
      <c r="TWD112" s="396"/>
      <c r="TWE112" s="396"/>
      <c r="TWF112" s="396"/>
      <c r="TWG112" s="396"/>
      <c r="TWH112" s="396"/>
      <c r="TWI112" s="396"/>
      <c r="TWJ112" s="396"/>
      <c r="TWK112" s="396"/>
      <c r="TWL112" s="396"/>
      <c r="TWM112" s="396"/>
      <c r="TWN112" s="396"/>
      <c r="TWO112" s="396"/>
      <c r="TWP112" s="396"/>
      <c r="TWQ112" s="396"/>
      <c r="TWR112" s="396"/>
      <c r="TWS112" s="396"/>
      <c r="TWT112" s="396"/>
      <c r="TWU112" s="396"/>
      <c r="TWV112" s="396"/>
      <c r="TWW112" s="396"/>
      <c r="TWX112" s="396"/>
      <c r="TWY112" s="396"/>
      <c r="TWZ112" s="396"/>
      <c r="TXA112" s="396"/>
      <c r="TXB112" s="396"/>
      <c r="TXC112" s="396"/>
      <c r="TXD112" s="396"/>
      <c r="TXE112" s="396"/>
      <c r="TXF112" s="396"/>
      <c r="TXG112" s="396"/>
      <c r="TXH112" s="396"/>
      <c r="TXI112" s="396"/>
      <c r="TXJ112" s="396"/>
      <c r="TXK112" s="396"/>
      <c r="TXL112" s="396"/>
      <c r="TXM112" s="396"/>
      <c r="TXN112" s="396"/>
      <c r="TXO112" s="396"/>
      <c r="TXP112" s="396"/>
      <c r="TXQ112" s="396"/>
      <c r="TXR112" s="396"/>
      <c r="TXS112" s="396"/>
      <c r="TXT112" s="396"/>
      <c r="TXU112" s="396"/>
      <c r="TXV112" s="396"/>
      <c r="TXW112" s="396"/>
      <c r="TXX112" s="396"/>
      <c r="TXY112" s="396"/>
      <c r="TXZ112" s="396"/>
      <c r="TYA112" s="396"/>
      <c r="TYB112" s="396"/>
      <c r="TYC112" s="396"/>
      <c r="TYD112" s="396"/>
      <c r="TYE112" s="396"/>
      <c r="TYF112" s="396"/>
      <c r="TYG112" s="396"/>
      <c r="TYH112" s="396"/>
      <c r="TYI112" s="396"/>
      <c r="TYJ112" s="396"/>
      <c r="TYK112" s="396"/>
      <c r="TYL112" s="396"/>
      <c r="TYM112" s="396"/>
      <c r="TYN112" s="396"/>
      <c r="TYO112" s="396"/>
      <c r="TYP112" s="396"/>
      <c r="TYQ112" s="396"/>
      <c r="TYR112" s="396"/>
      <c r="TYS112" s="396"/>
      <c r="TYT112" s="396"/>
      <c r="TYU112" s="396"/>
      <c r="TYV112" s="396"/>
      <c r="TYW112" s="396"/>
      <c r="TYX112" s="396"/>
      <c r="TYY112" s="396"/>
      <c r="TYZ112" s="396"/>
      <c r="TZA112" s="396"/>
      <c r="TZB112" s="396"/>
      <c r="TZC112" s="396"/>
      <c r="TZD112" s="396"/>
      <c r="TZE112" s="396"/>
      <c r="TZF112" s="396"/>
      <c r="TZG112" s="396"/>
      <c r="TZH112" s="396"/>
      <c r="TZI112" s="396"/>
      <c r="TZJ112" s="396"/>
      <c r="TZK112" s="396"/>
      <c r="TZL112" s="396"/>
      <c r="TZM112" s="396"/>
      <c r="TZN112" s="396"/>
      <c r="TZO112" s="396"/>
      <c r="TZP112" s="396"/>
      <c r="TZQ112" s="396"/>
      <c r="TZR112" s="396"/>
      <c r="TZS112" s="396"/>
      <c r="TZT112" s="396"/>
      <c r="TZU112" s="396"/>
      <c r="TZV112" s="396"/>
      <c r="TZW112" s="396"/>
      <c r="TZX112" s="396"/>
      <c r="TZY112" s="396"/>
      <c r="TZZ112" s="396"/>
      <c r="UAA112" s="396"/>
      <c r="UAB112" s="396"/>
      <c r="UAC112" s="396"/>
      <c r="UAD112" s="396"/>
      <c r="UAE112" s="396"/>
      <c r="UAF112" s="396"/>
      <c r="UAG112" s="396"/>
      <c r="UAH112" s="396"/>
      <c r="UAI112" s="396"/>
      <c r="UAJ112" s="396"/>
      <c r="UAK112" s="396"/>
      <c r="UAL112" s="396"/>
      <c r="UAM112" s="396"/>
      <c r="UAN112" s="396"/>
      <c r="UAO112" s="396"/>
      <c r="UAP112" s="396"/>
      <c r="UAQ112" s="396"/>
      <c r="UAR112" s="396"/>
      <c r="UAS112" s="396"/>
      <c r="UAT112" s="396"/>
      <c r="UAU112" s="396"/>
      <c r="UAV112" s="396"/>
      <c r="UAW112" s="396"/>
      <c r="UAX112" s="396"/>
      <c r="UAY112" s="396"/>
      <c r="UAZ112" s="396"/>
      <c r="UBA112" s="396"/>
      <c r="UBB112" s="396"/>
      <c r="UBC112" s="396"/>
      <c r="UBD112" s="396"/>
      <c r="UBE112" s="396"/>
      <c r="UBF112" s="396"/>
      <c r="UBG112" s="396"/>
      <c r="UBH112" s="396"/>
      <c r="UBI112" s="396"/>
      <c r="UBJ112" s="396"/>
      <c r="UBK112" s="396"/>
      <c r="UBL112" s="396"/>
      <c r="UBM112" s="396"/>
      <c r="UBN112" s="396"/>
      <c r="UBO112" s="396"/>
      <c r="UBP112" s="396"/>
      <c r="UBQ112" s="396"/>
      <c r="UBR112" s="396"/>
      <c r="UBS112" s="396"/>
      <c r="UBT112" s="396"/>
      <c r="UBU112" s="396"/>
      <c r="UBV112" s="396"/>
      <c r="UBW112" s="396"/>
      <c r="UBX112" s="396"/>
      <c r="UBY112" s="396"/>
      <c r="UBZ112" s="396"/>
      <c r="UCA112" s="396"/>
      <c r="UCB112" s="396"/>
      <c r="UCC112" s="396"/>
      <c r="UCD112" s="396"/>
      <c r="UCE112" s="396"/>
      <c r="UCF112" s="396"/>
      <c r="UCG112" s="396"/>
      <c r="UCH112" s="396"/>
      <c r="UCI112" s="396"/>
      <c r="UCJ112" s="396"/>
      <c r="UCK112" s="396"/>
      <c r="UCL112" s="396"/>
      <c r="UCM112" s="396"/>
      <c r="UCN112" s="396"/>
      <c r="UCO112" s="396"/>
      <c r="UCP112" s="396"/>
      <c r="UCQ112" s="396"/>
      <c r="UCR112" s="396"/>
      <c r="UCS112" s="396"/>
      <c r="UCT112" s="396"/>
      <c r="UCU112" s="396"/>
      <c r="UCV112" s="396"/>
      <c r="UCW112" s="396"/>
      <c r="UCX112" s="396"/>
      <c r="UCY112" s="396"/>
      <c r="UCZ112" s="396"/>
      <c r="UDA112" s="396"/>
      <c r="UDB112" s="396"/>
      <c r="UDC112" s="396"/>
      <c r="UDD112" s="396"/>
      <c r="UDE112" s="396"/>
      <c r="UDF112" s="396"/>
      <c r="UDG112" s="396"/>
      <c r="UDH112" s="396"/>
      <c r="UDI112" s="396"/>
      <c r="UDJ112" s="396"/>
      <c r="UDK112" s="396"/>
      <c r="UDL112" s="396"/>
      <c r="UDM112" s="396"/>
      <c r="UDN112" s="396"/>
      <c r="UDO112" s="396"/>
      <c r="UDP112" s="396"/>
      <c r="UDQ112" s="396"/>
      <c r="UDR112" s="396"/>
      <c r="UDS112" s="396"/>
      <c r="UDT112" s="396"/>
      <c r="UDU112" s="396"/>
      <c r="UDV112" s="396"/>
      <c r="UDW112" s="396"/>
      <c r="UDX112" s="396"/>
      <c r="UDY112" s="396"/>
      <c r="UDZ112" s="396"/>
      <c r="UEA112" s="396"/>
      <c r="UEB112" s="396"/>
      <c r="UEC112" s="396"/>
      <c r="UED112" s="396"/>
      <c r="UEE112" s="396"/>
      <c r="UEF112" s="396"/>
      <c r="UEG112" s="396"/>
      <c r="UEH112" s="396"/>
      <c r="UEI112" s="396"/>
      <c r="UEJ112" s="396"/>
      <c r="UEK112" s="396"/>
      <c r="UEL112" s="396"/>
      <c r="UEM112" s="396"/>
      <c r="UEN112" s="396"/>
      <c r="UEO112" s="396"/>
      <c r="UEP112" s="396"/>
      <c r="UEQ112" s="396"/>
      <c r="UER112" s="396"/>
      <c r="UES112" s="396"/>
      <c r="UET112" s="396"/>
      <c r="UEU112" s="396"/>
      <c r="UEV112" s="396"/>
      <c r="UEW112" s="396"/>
      <c r="UEX112" s="396"/>
      <c r="UEY112" s="396"/>
      <c r="UEZ112" s="396"/>
      <c r="UFA112" s="396"/>
      <c r="UFB112" s="396"/>
      <c r="UFC112" s="396"/>
      <c r="UFD112" s="396"/>
      <c r="UFE112" s="396"/>
      <c r="UFF112" s="396"/>
      <c r="UFG112" s="396"/>
      <c r="UFH112" s="396"/>
      <c r="UFI112" s="396"/>
      <c r="UFJ112" s="396"/>
      <c r="UFK112" s="396"/>
      <c r="UFL112" s="396"/>
      <c r="UFM112" s="396"/>
      <c r="UFN112" s="396"/>
      <c r="UFO112" s="396"/>
      <c r="UFP112" s="396"/>
      <c r="UFQ112" s="396"/>
      <c r="UFR112" s="396"/>
      <c r="UFS112" s="396"/>
      <c r="UFT112" s="396"/>
      <c r="UFU112" s="396"/>
      <c r="UFV112" s="396"/>
      <c r="UFW112" s="396"/>
      <c r="UFX112" s="396"/>
      <c r="UFY112" s="396"/>
      <c r="UFZ112" s="396"/>
      <c r="UGA112" s="396"/>
      <c r="UGB112" s="396"/>
      <c r="UGC112" s="396"/>
      <c r="UGD112" s="396"/>
      <c r="UGE112" s="396"/>
      <c r="UGF112" s="396"/>
      <c r="UGG112" s="396"/>
      <c r="UGH112" s="396"/>
      <c r="UGI112" s="396"/>
      <c r="UGJ112" s="396"/>
      <c r="UGK112" s="396"/>
      <c r="UGL112" s="396"/>
      <c r="UGM112" s="396"/>
      <c r="UGN112" s="396"/>
      <c r="UGO112" s="396"/>
      <c r="UGP112" s="396"/>
      <c r="UGQ112" s="396"/>
      <c r="UGR112" s="396"/>
      <c r="UGS112" s="396"/>
      <c r="UGT112" s="396"/>
      <c r="UGU112" s="396"/>
      <c r="UGV112" s="396"/>
      <c r="UGW112" s="396"/>
      <c r="UGX112" s="396"/>
      <c r="UGY112" s="396"/>
      <c r="UGZ112" s="396"/>
      <c r="UHA112" s="396"/>
      <c r="UHB112" s="396"/>
      <c r="UHC112" s="396"/>
      <c r="UHD112" s="396"/>
      <c r="UHE112" s="396"/>
      <c r="UHF112" s="396"/>
      <c r="UHG112" s="396"/>
      <c r="UHH112" s="396"/>
      <c r="UHI112" s="396"/>
      <c r="UHJ112" s="396"/>
      <c r="UHK112" s="396"/>
      <c r="UHL112" s="396"/>
      <c r="UHM112" s="396"/>
      <c r="UHN112" s="396"/>
      <c r="UHO112" s="396"/>
      <c r="UHP112" s="396"/>
      <c r="UHQ112" s="396"/>
      <c r="UHR112" s="396"/>
      <c r="UHS112" s="396"/>
      <c r="UHT112" s="396"/>
      <c r="UHU112" s="396"/>
      <c r="UHV112" s="396"/>
      <c r="UHW112" s="396"/>
      <c r="UHX112" s="396"/>
      <c r="UHY112" s="396"/>
      <c r="UHZ112" s="396"/>
      <c r="UIA112" s="396"/>
      <c r="UIB112" s="396"/>
      <c r="UIC112" s="396"/>
      <c r="UID112" s="396"/>
      <c r="UIE112" s="396"/>
      <c r="UIF112" s="396"/>
      <c r="UIG112" s="396"/>
      <c r="UIH112" s="396"/>
      <c r="UII112" s="396"/>
      <c r="UIJ112" s="396"/>
      <c r="UIK112" s="396"/>
      <c r="UIL112" s="396"/>
      <c r="UIM112" s="396"/>
      <c r="UIN112" s="396"/>
      <c r="UIO112" s="396"/>
      <c r="UIP112" s="396"/>
      <c r="UIQ112" s="396"/>
      <c r="UIR112" s="396"/>
      <c r="UIS112" s="396"/>
      <c r="UIT112" s="396"/>
      <c r="UIU112" s="396"/>
      <c r="UIV112" s="396"/>
      <c r="UIW112" s="396"/>
      <c r="UIX112" s="396"/>
      <c r="UIY112" s="396"/>
      <c r="UIZ112" s="396"/>
      <c r="UJA112" s="396"/>
      <c r="UJB112" s="396"/>
      <c r="UJC112" s="396"/>
      <c r="UJD112" s="396"/>
      <c r="UJE112" s="396"/>
      <c r="UJF112" s="396"/>
      <c r="UJG112" s="396"/>
      <c r="UJH112" s="396"/>
      <c r="UJI112" s="396"/>
      <c r="UJJ112" s="396"/>
      <c r="UJK112" s="396"/>
      <c r="UJL112" s="396"/>
      <c r="UJM112" s="396"/>
      <c r="UJN112" s="396"/>
      <c r="UJO112" s="396"/>
      <c r="UJP112" s="396"/>
      <c r="UJQ112" s="396"/>
      <c r="UJR112" s="396"/>
      <c r="UJS112" s="396"/>
      <c r="UJT112" s="396"/>
      <c r="UJU112" s="396"/>
      <c r="UJV112" s="396"/>
      <c r="UJW112" s="396"/>
      <c r="UJX112" s="396"/>
      <c r="UJY112" s="396"/>
      <c r="UJZ112" s="396"/>
      <c r="UKA112" s="396"/>
      <c r="UKB112" s="396"/>
      <c r="UKC112" s="396"/>
      <c r="UKD112" s="396"/>
      <c r="UKE112" s="396"/>
      <c r="UKF112" s="396"/>
      <c r="UKG112" s="396"/>
      <c r="UKH112" s="396"/>
      <c r="UKI112" s="396"/>
      <c r="UKJ112" s="396"/>
      <c r="UKK112" s="396"/>
      <c r="UKL112" s="396"/>
      <c r="UKM112" s="396"/>
      <c r="UKN112" s="396"/>
      <c r="UKO112" s="396"/>
      <c r="UKP112" s="396"/>
      <c r="UKQ112" s="396"/>
      <c r="UKR112" s="396"/>
      <c r="UKS112" s="396"/>
      <c r="UKT112" s="396"/>
      <c r="UKU112" s="396"/>
      <c r="UKV112" s="396"/>
      <c r="UKW112" s="396"/>
      <c r="UKX112" s="396"/>
      <c r="UKY112" s="396"/>
      <c r="UKZ112" s="396"/>
      <c r="ULA112" s="396"/>
      <c r="ULB112" s="396"/>
      <c r="ULC112" s="396"/>
      <c r="ULD112" s="396"/>
      <c r="ULE112" s="396"/>
      <c r="ULF112" s="396"/>
      <c r="ULG112" s="396"/>
      <c r="ULH112" s="396"/>
      <c r="ULI112" s="396"/>
      <c r="ULJ112" s="396"/>
      <c r="ULK112" s="396"/>
      <c r="ULL112" s="396"/>
      <c r="ULM112" s="396"/>
      <c r="ULN112" s="396"/>
      <c r="ULO112" s="396"/>
      <c r="ULP112" s="396"/>
      <c r="ULQ112" s="396"/>
      <c r="ULR112" s="396"/>
      <c r="ULS112" s="396"/>
      <c r="ULT112" s="396"/>
      <c r="ULU112" s="396"/>
      <c r="ULV112" s="396"/>
      <c r="ULW112" s="396"/>
      <c r="ULX112" s="396"/>
      <c r="ULY112" s="396"/>
      <c r="ULZ112" s="396"/>
      <c r="UMA112" s="396"/>
      <c r="UMB112" s="396"/>
      <c r="UMC112" s="396"/>
      <c r="UMD112" s="396"/>
      <c r="UME112" s="396"/>
      <c r="UMF112" s="396"/>
      <c r="UMG112" s="396"/>
      <c r="UMH112" s="396"/>
      <c r="UMI112" s="396"/>
      <c r="UMJ112" s="396"/>
      <c r="UMK112" s="396"/>
      <c r="UML112" s="396"/>
      <c r="UMM112" s="396"/>
      <c r="UMN112" s="396"/>
      <c r="UMO112" s="396"/>
      <c r="UMP112" s="396"/>
      <c r="UMQ112" s="396"/>
      <c r="UMR112" s="396"/>
      <c r="UMS112" s="396"/>
      <c r="UMT112" s="396"/>
      <c r="UMU112" s="396"/>
      <c r="UMV112" s="396"/>
      <c r="UMW112" s="396"/>
      <c r="UMX112" s="396"/>
      <c r="UMY112" s="396"/>
      <c r="UMZ112" s="396"/>
      <c r="UNA112" s="396"/>
      <c r="UNB112" s="396"/>
      <c r="UNC112" s="396"/>
      <c r="UND112" s="396"/>
      <c r="UNE112" s="396"/>
      <c r="UNF112" s="396"/>
      <c r="UNG112" s="396"/>
      <c r="UNH112" s="396"/>
      <c r="UNI112" s="396"/>
      <c r="UNJ112" s="396"/>
      <c r="UNK112" s="396"/>
      <c r="UNL112" s="396"/>
      <c r="UNM112" s="396"/>
      <c r="UNN112" s="396"/>
      <c r="UNO112" s="396"/>
      <c r="UNP112" s="396"/>
      <c r="UNQ112" s="396"/>
      <c r="UNR112" s="396"/>
      <c r="UNS112" s="396"/>
      <c r="UNT112" s="396"/>
      <c r="UNU112" s="396"/>
      <c r="UNV112" s="396"/>
      <c r="UNW112" s="396"/>
      <c r="UNX112" s="396"/>
      <c r="UNY112" s="396"/>
      <c r="UNZ112" s="396"/>
      <c r="UOA112" s="396"/>
      <c r="UOB112" s="396"/>
      <c r="UOC112" s="396"/>
      <c r="UOD112" s="396"/>
      <c r="UOE112" s="396"/>
      <c r="UOF112" s="396"/>
      <c r="UOG112" s="396"/>
      <c r="UOH112" s="396"/>
      <c r="UOI112" s="396"/>
      <c r="UOJ112" s="396"/>
      <c r="UOK112" s="396"/>
      <c r="UOL112" s="396"/>
      <c r="UOM112" s="396"/>
      <c r="UON112" s="396"/>
      <c r="UOO112" s="396"/>
      <c r="UOP112" s="396"/>
      <c r="UOQ112" s="396"/>
      <c r="UOR112" s="396"/>
      <c r="UOS112" s="396"/>
      <c r="UOT112" s="396"/>
      <c r="UOU112" s="396"/>
      <c r="UOV112" s="396"/>
      <c r="UOW112" s="396"/>
      <c r="UOX112" s="396"/>
      <c r="UOY112" s="396"/>
      <c r="UOZ112" s="396"/>
      <c r="UPA112" s="396"/>
      <c r="UPB112" s="396"/>
      <c r="UPC112" s="396"/>
      <c r="UPD112" s="396"/>
      <c r="UPE112" s="396"/>
      <c r="UPF112" s="396"/>
      <c r="UPG112" s="396"/>
      <c r="UPH112" s="396"/>
      <c r="UPI112" s="396"/>
      <c r="UPJ112" s="396"/>
      <c r="UPK112" s="396"/>
      <c r="UPL112" s="396"/>
      <c r="UPM112" s="396"/>
      <c r="UPN112" s="396"/>
      <c r="UPO112" s="396"/>
      <c r="UPP112" s="396"/>
      <c r="UPQ112" s="396"/>
      <c r="UPR112" s="396"/>
      <c r="UPS112" s="396"/>
      <c r="UPT112" s="396"/>
      <c r="UPU112" s="396"/>
      <c r="UPV112" s="396"/>
      <c r="UPW112" s="396"/>
      <c r="UPX112" s="396"/>
      <c r="UPY112" s="396"/>
      <c r="UPZ112" s="396"/>
      <c r="UQA112" s="396"/>
      <c r="UQB112" s="396"/>
      <c r="UQC112" s="396"/>
      <c r="UQD112" s="396"/>
      <c r="UQE112" s="396"/>
      <c r="UQF112" s="396"/>
      <c r="UQG112" s="396"/>
      <c r="UQH112" s="396"/>
      <c r="UQI112" s="396"/>
      <c r="UQJ112" s="396"/>
      <c r="UQK112" s="396"/>
      <c r="UQL112" s="396"/>
      <c r="UQM112" s="396"/>
      <c r="UQN112" s="396"/>
      <c r="UQO112" s="396"/>
      <c r="UQP112" s="396"/>
      <c r="UQQ112" s="396"/>
      <c r="UQR112" s="396"/>
      <c r="UQS112" s="396"/>
      <c r="UQT112" s="396"/>
      <c r="UQU112" s="396"/>
      <c r="UQV112" s="396"/>
      <c r="UQW112" s="396"/>
      <c r="UQX112" s="396"/>
      <c r="UQY112" s="396"/>
      <c r="UQZ112" s="396"/>
      <c r="URA112" s="396"/>
      <c r="URB112" s="396"/>
      <c r="URC112" s="396"/>
      <c r="URD112" s="396"/>
      <c r="URE112" s="396"/>
      <c r="URF112" s="396"/>
      <c r="URG112" s="396"/>
      <c r="URH112" s="396"/>
      <c r="URI112" s="396"/>
      <c r="URJ112" s="396"/>
      <c r="URK112" s="396"/>
      <c r="URL112" s="396"/>
      <c r="URM112" s="396"/>
      <c r="URN112" s="396"/>
      <c r="URO112" s="396"/>
      <c r="URP112" s="396"/>
      <c r="URQ112" s="396"/>
      <c r="URR112" s="396"/>
      <c r="URS112" s="396"/>
      <c r="URT112" s="396"/>
      <c r="URU112" s="396"/>
      <c r="URV112" s="396"/>
      <c r="URW112" s="396"/>
      <c r="URX112" s="396"/>
      <c r="URY112" s="396"/>
      <c r="URZ112" s="396"/>
      <c r="USA112" s="396"/>
      <c r="USB112" s="396"/>
      <c r="USC112" s="396"/>
      <c r="USD112" s="396"/>
      <c r="USE112" s="396"/>
      <c r="USF112" s="396"/>
      <c r="USG112" s="396"/>
      <c r="USH112" s="396"/>
      <c r="USI112" s="396"/>
      <c r="USJ112" s="396"/>
      <c r="USK112" s="396"/>
      <c r="USL112" s="396"/>
      <c r="USM112" s="396"/>
      <c r="USN112" s="396"/>
      <c r="USO112" s="396"/>
      <c r="USP112" s="396"/>
      <c r="USQ112" s="396"/>
      <c r="USR112" s="396"/>
      <c r="USS112" s="396"/>
      <c r="UST112" s="396"/>
      <c r="USU112" s="396"/>
      <c r="USV112" s="396"/>
      <c r="USW112" s="396"/>
      <c r="USX112" s="396"/>
      <c r="USY112" s="396"/>
      <c r="USZ112" s="396"/>
      <c r="UTA112" s="396"/>
      <c r="UTB112" s="396"/>
      <c r="UTC112" s="396"/>
      <c r="UTD112" s="396"/>
      <c r="UTE112" s="396"/>
      <c r="UTF112" s="396"/>
      <c r="UTG112" s="396"/>
      <c r="UTH112" s="396"/>
      <c r="UTI112" s="396"/>
      <c r="UTJ112" s="396"/>
      <c r="UTK112" s="396"/>
      <c r="UTL112" s="396"/>
      <c r="UTM112" s="396"/>
      <c r="UTN112" s="396"/>
      <c r="UTO112" s="396"/>
      <c r="UTP112" s="396"/>
      <c r="UTQ112" s="396"/>
      <c r="UTR112" s="396"/>
      <c r="UTS112" s="396"/>
      <c r="UTT112" s="396"/>
      <c r="UTU112" s="396"/>
      <c r="UTV112" s="396"/>
      <c r="UTW112" s="396"/>
      <c r="UTX112" s="396"/>
      <c r="UTY112" s="396"/>
      <c r="UTZ112" s="396"/>
      <c r="UUA112" s="396"/>
      <c r="UUB112" s="396"/>
      <c r="UUC112" s="396"/>
      <c r="UUD112" s="396"/>
      <c r="UUE112" s="396"/>
      <c r="UUF112" s="396"/>
      <c r="UUG112" s="396"/>
      <c r="UUH112" s="396"/>
      <c r="UUI112" s="396"/>
      <c r="UUJ112" s="396"/>
      <c r="UUK112" s="396"/>
      <c r="UUL112" s="396"/>
      <c r="UUM112" s="396"/>
      <c r="UUN112" s="396"/>
      <c r="UUO112" s="396"/>
      <c r="UUP112" s="396"/>
      <c r="UUQ112" s="396"/>
      <c r="UUR112" s="396"/>
      <c r="UUS112" s="396"/>
      <c r="UUT112" s="396"/>
      <c r="UUU112" s="396"/>
      <c r="UUV112" s="396"/>
      <c r="UUW112" s="396"/>
      <c r="UUX112" s="396"/>
      <c r="UUY112" s="396"/>
      <c r="UUZ112" s="396"/>
      <c r="UVA112" s="396"/>
      <c r="UVB112" s="396"/>
      <c r="UVC112" s="396"/>
      <c r="UVD112" s="396"/>
      <c r="UVE112" s="396"/>
      <c r="UVF112" s="396"/>
      <c r="UVG112" s="396"/>
      <c r="UVH112" s="396"/>
      <c r="UVI112" s="396"/>
      <c r="UVJ112" s="396"/>
      <c r="UVK112" s="396"/>
      <c r="UVL112" s="396"/>
      <c r="UVM112" s="396"/>
      <c r="UVN112" s="396"/>
      <c r="UVO112" s="396"/>
      <c r="UVP112" s="396"/>
      <c r="UVQ112" s="396"/>
      <c r="UVR112" s="396"/>
      <c r="UVS112" s="396"/>
      <c r="UVT112" s="396"/>
      <c r="UVU112" s="396"/>
      <c r="UVV112" s="396"/>
      <c r="UVW112" s="396"/>
      <c r="UVX112" s="396"/>
      <c r="UVY112" s="396"/>
      <c r="UVZ112" s="396"/>
      <c r="UWA112" s="396"/>
      <c r="UWB112" s="396"/>
      <c r="UWC112" s="396"/>
      <c r="UWD112" s="396"/>
      <c r="UWE112" s="396"/>
      <c r="UWF112" s="396"/>
      <c r="UWG112" s="396"/>
      <c r="UWH112" s="396"/>
      <c r="UWI112" s="396"/>
      <c r="UWJ112" s="396"/>
      <c r="UWK112" s="396"/>
      <c r="UWL112" s="396"/>
      <c r="UWM112" s="396"/>
      <c r="UWN112" s="396"/>
      <c r="UWO112" s="396"/>
      <c r="UWP112" s="396"/>
      <c r="UWQ112" s="396"/>
      <c r="UWR112" s="396"/>
      <c r="UWS112" s="396"/>
      <c r="UWT112" s="396"/>
      <c r="UWU112" s="396"/>
      <c r="UWV112" s="396"/>
      <c r="UWW112" s="396"/>
      <c r="UWX112" s="396"/>
      <c r="UWY112" s="396"/>
      <c r="UWZ112" s="396"/>
      <c r="UXA112" s="396"/>
      <c r="UXB112" s="396"/>
      <c r="UXC112" s="396"/>
      <c r="UXD112" s="396"/>
      <c r="UXE112" s="396"/>
      <c r="UXF112" s="396"/>
      <c r="UXG112" s="396"/>
      <c r="UXH112" s="396"/>
      <c r="UXI112" s="396"/>
      <c r="UXJ112" s="396"/>
      <c r="UXK112" s="396"/>
      <c r="UXL112" s="396"/>
      <c r="UXM112" s="396"/>
      <c r="UXN112" s="396"/>
      <c r="UXO112" s="396"/>
      <c r="UXP112" s="396"/>
      <c r="UXQ112" s="396"/>
      <c r="UXR112" s="396"/>
      <c r="UXS112" s="396"/>
      <c r="UXT112" s="396"/>
      <c r="UXU112" s="396"/>
      <c r="UXV112" s="396"/>
      <c r="UXW112" s="396"/>
      <c r="UXX112" s="396"/>
      <c r="UXY112" s="396"/>
      <c r="UXZ112" s="396"/>
      <c r="UYA112" s="396"/>
      <c r="UYB112" s="396"/>
      <c r="UYC112" s="396"/>
      <c r="UYD112" s="396"/>
      <c r="UYE112" s="396"/>
      <c r="UYF112" s="396"/>
      <c r="UYG112" s="396"/>
      <c r="UYH112" s="396"/>
      <c r="UYI112" s="396"/>
      <c r="UYJ112" s="396"/>
      <c r="UYK112" s="396"/>
      <c r="UYL112" s="396"/>
      <c r="UYM112" s="396"/>
      <c r="UYN112" s="396"/>
      <c r="UYO112" s="396"/>
      <c r="UYP112" s="396"/>
      <c r="UYQ112" s="396"/>
      <c r="UYR112" s="396"/>
      <c r="UYS112" s="396"/>
      <c r="UYT112" s="396"/>
      <c r="UYU112" s="396"/>
      <c r="UYV112" s="396"/>
      <c r="UYW112" s="396"/>
      <c r="UYX112" s="396"/>
      <c r="UYY112" s="396"/>
      <c r="UYZ112" s="396"/>
      <c r="UZA112" s="396"/>
      <c r="UZB112" s="396"/>
      <c r="UZC112" s="396"/>
      <c r="UZD112" s="396"/>
      <c r="UZE112" s="396"/>
      <c r="UZF112" s="396"/>
      <c r="UZG112" s="396"/>
      <c r="UZH112" s="396"/>
      <c r="UZI112" s="396"/>
      <c r="UZJ112" s="396"/>
      <c r="UZK112" s="396"/>
      <c r="UZL112" s="396"/>
      <c r="UZM112" s="396"/>
      <c r="UZN112" s="396"/>
      <c r="UZO112" s="396"/>
      <c r="UZP112" s="396"/>
      <c r="UZQ112" s="396"/>
      <c r="UZR112" s="396"/>
      <c r="UZS112" s="396"/>
      <c r="UZT112" s="396"/>
      <c r="UZU112" s="396"/>
      <c r="UZV112" s="396"/>
      <c r="UZW112" s="396"/>
      <c r="UZX112" s="396"/>
      <c r="UZY112" s="396"/>
      <c r="UZZ112" s="396"/>
      <c r="VAA112" s="396"/>
      <c r="VAB112" s="396"/>
      <c r="VAC112" s="396"/>
      <c r="VAD112" s="396"/>
      <c r="VAE112" s="396"/>
      <c r="VAF112" s="396"/>
      <c r="VAG112" s="396"/>
      <c r="VAH112" s="396"/>
      <c r="VAI112" s="396"/>
      <c r="VAJ112" s="396"/>
      <c r="VAK112" s="396"/>
      <c r="VAL112" s="396"/>
      <c r="VAM112" s="396"/>
      <c r="VAN112" s="396"/>
      <c r="VAO112" s="396"/>
      <c r="VAP112" s="396"/>
      <c r="VAQ112" s="396"/>
      <c r="VAR112" s="396"/>
      <c r="VAS112" s="396"/>
      <c r="VAT112" s="396"/>
      <c r="VAU112" s="396"/>
      <c r="VAV112" s="396"/>
      <c r="VAW112" s="396"/>
      <c r="VAX112" s="396"/>
      <c r="VAY112" s="396"/>
      <c r="VAZ112" s="396"/>
      <c r="VBA112" s="396"/>
      <c r="VBB112" s="396"/>
      <c r="VBC112" s="396"/>
      <c r="VBD112" s="396"/>
      <c r="VBE112" s="396"/>
      <c r="VBF112" s="396"/>
      <c r="VBG112" s="396"/>
      <c r="VBH112" s="396"/>
      <c r="VBI112" s="396"/>
      <c r="VBJ112" s="396"/>
      <c r="VBK112" s="396"/>
      <c r="VBL112" s="396"/>
      <c r="VBM112" s="396"/>
      <c r="VBN112" s="396"/>
      <c r="VBO112" s="396"/>
      <c r="VBP112" s="396"/>
      <c r="VBQ112" s="396"/>
      <c r="VBR112" s="396"/>
      <c r="VBS112" s="396"/>
      <c r="VBT112" s="396"/>
      <c r="VBU112" s="396"/>
      <c r="VBV112" s="396"/>
      <c r="VBW112" s="396"/>
      <c r="VBX112" s="396"/>
      <c r="VBY112" s="396"/>
      <c r="VBZ112" s="396"/>
      <c r="VCA112" s="396"/>
      <c r="VCB112" s="396"/>
      <c r="VCC112" s="396"/>
      <c r="VCD112" s="396"/>
      <c r="VCE112" s="396"/>
      <c r="VCF112" s="396"/>
      <c r="VCG112" s="396"/>
      <c r="VCH112" s="396"/>
      <c r="VCI112" s="396"/>
      <c r="VCJ112" s="396"/>
      <c r="VCK112" s="396"/>
      <c r="VCL112" s="396"/>
      <c r="VCM112" s="396"/>
      <c r="VCN112" s="396"/>
      <c r="VCO112" s="396"/>
      <c r="VCP112" s="396"/>
      <c r="VCQ112" s="396"/>
      <c r="VCR112" s="396"/>
      <c r="VCS112" s="396"/>
      <c r="VCT112" s="396"/>
      <c r="VCU112" s="396"/>
      <c r="VCV112" s="396"/>
      <c r="VCW112" s="396"/>
      <c r="VCX112" s="396"/>
      <c r="VCY112" s="396"/>
      <c r="VCZ112" s="396"/>
      <c r="VDA112" s="396"/>
      <c r="VDB112" s="396"/>
      <c r="VDC112" s="396"/>
      <c r="VDD112" s="396"/>
      <c r="VDE112" s="396"/>
      <c r="VDF112" s="396"/>
      <c r="VDG112" s="396"/>
      <c r="VDH112" s="396"/>
      <c r="VDI112" s="396"/>
      <c r="VDJ112" s="396"/>
      <c r="VDK112" s="396"/>
      <c r="VDL112" s="396"/>
      <c r="VDM112" s="396"/>
      <c r="VDN112" s="396"/>
      <c r="VDO112" s="396"/>
      <c r="VDP112" s="396"/>
      <c r="VDQ112" s="396"/>
      <c r="VDR112" s="396"/>
      <c r="VDS112" s="396"/>
      <c r="VDT112" s="396"/>
      <c r="VDU112" s="396"/>
      <c r="VDV112" s="396"/>
      <c r="VDW112" s="396"/>
      <c r="VDX112" s="396"/>
      <c r="VDY112" s="396"/>
      <c r="VDZ112" s="396"/>
      <c r="VEA112" s="396"/>
      <c r="VEB112" s="396"/>
      <c r="VEC112" s="396"/>
      <c r="VED112" s="396"/>
      <c r="VEE112" s="396"/>
      <c r="VEF112" s="396"/>
      <c r="VEG112" s="396"/>
      <c r="VEH112" s="396"/>
      <c r="VEI112" s="396"/>
      <c r="VEJ112" s="396"/>
      <c r="VEK112" s="396"/>
      <c r="VEL112" s="396"/>
      <c r="VEM112" s="396"/>
      <c r="VEN112" s="396"/>
      <c r="VEO112" s="396"/>
      <c r="VEP112" s="396"/>
      <c r="VEQ112" s="396"/>
      <c r="VER112" s="396"/>
      <c r="VES112" s="396"/>
      <c r="VET112" s="396"/>
      <c r="VEU112" s="396"/>
      <c r="VEV112" s="396"/>
      <c r="VEW112" s="396"/>
      <c r="VEX112" s="396"/>
      <c r="VEY112" s="396"/>
      <c r="VEZ112" s="396"/>
      <c r="VFA112" s="396"/>
      <c r="VFB112" s="396"/>
      <c r="VFC112" s="396"/>
      <c r="VFD112" s="396"/>
      <c r="VFE112" s="396"/>
      <c r="VFF112" s="396"/>
      <c r="VFG112" s="396"/>
      <c r="VFH112" s="396"/>
      <c r="VFI112" s="396"/>
      <c r="VFJ112" s="396"/>
      <c r="VFK112" s="396"/>
      <c r="VFL112" s="396"/>
      <c r="VFM112" s="396"/>
      <c r="VFN112" s="396"/>
      <c r="VFO112" s="396"/>
      <c r="VFP112" s="396"/>
      <c r="VFQ112" s="396"/>
      <c r="VFR112" s="396"/>
      <c r="VFS112" s="396"/>
      <c r="VFT112" s="396"/>
      <c r="VFU112" s="396"/>
      <c r="VFV112" s="396"/>
      <c r="VFW112" s="396"/>
      <c r="VFX112" s="396"/>
      <c r="VFY112" s="396"/>
      <c r="VFZ112" s="396"/>
      <c r="VGA112" s="396"/>
      <c r="VGB112" s="396"/>
      <c r="VGC112" s="396"/>
      <c r="VGD112" s="396"/>
      <c r="VGE112" s="396"/>
      <c r="VGF112" s="396"/>
      <c r="VGG112" s="396"/>
      <c r="VGH112" s="396"/>
      <c r="VGI112" s="396"/>
      <c r="VGJ112" s="396"/>
      <c r="VGK112" s="396"/>
      <c r="VGL112" s="396"/>
      <c r="VGM112" s="396"/>
      <c r="VGN112" s="396"/>
      <c r="VGO112" s="396"/>
      <c r="VGP112" s="396"/>
      <c r="VGQ112" s="396"/>
      <c r="VGR112" s="396"/>
      <c r="VGS112" s="396"/>
      <c r="VGT112" s="396"/>
      <c r="VGU112" s="396"/>
      <c r="VGV112" s="396"/>
      <c r="VGW112" s="396"/>
      <c r="VGX112" s="396"/>
      <c r="VGY112" s="396"/>
      <c r="VGZ112" s="396"/>
      <c r="VHA112" s="396"/>
      <c r="VHB112" s="396"/>
      <c r="VHC112" s="396"/>
      <c r="VHD112" s="396"/>
      <c r="VHE112" s="396"/>
      <c r="VHF112" s="396"/>
      <c r="VHG112" s="396"/>
      <c r="VHH112" s="396"/>
      <c r="VHI112" s="396"/>
      <c r="VHJ112" s="396"/>
      <c r="VHK112" s="396"/>
      <c r="VHL112" s="396"/>
      <c r="VHM112" s="396"/>
      <c r="VHN112" s="396"/>
      <c r="VHO112" s="396"/>
      <c r="VHP112" s="396"/>
      <c r="VHQ112" s="396"/>
      <c r="VHR112" s="396"/>
      <c r="VHS112" s="396"/>
      <c r="VHT112" s="396"/>
      <c r="VHU112" s="396"/>
      <c r="VHV112" s="396"/>
      <c r="VHW112" s="396"/>
      <c r="VHX112" s="396"/>
      <c r="VHY112" s="396"/>
      <c r="VHZ112" s="396"/>
      <c r="VIA112" s="396"/>
      <c r="VIB112" s="396"/>
      <c r="VIC112" s="396"/>
      <c r="VID112" s="396"/>
      <c r="VIE112" s="396"/>
      <c r="VIF112" s="396"/>
      <c r="VIG112" s="396"/>
      <c r="VIH112" s="396"/>
      <c r="VII112" s="396"/>
      <c r="VIJ112" s="396"/>
      <c r="VIK112" s="396"/>
      <c r="VIL112" s="396"/>
      <c r="VIM112" s="396"/>
      <c r="VIN112" s="396"/>
      <c r="VIO112" s="396"/>
      <c r="VIP112" s="396"/>
      <c r="VIQ112" s="396"/>
      <c r="VIR112" s="396"/>
      <c r="VIS112" s="396"/>
      <c r="VIT112" s="396"/>
      <c r="VIU112" s="396"/>
      <c r="VIV112" s="396"/>
      <c r="VIW112" s="396"/>
      <c r="VIX112" s="396"/>
      <c r="VIY112" s="396"/>
      <c r="VIZ112" s="396"/>
      <c r="VJA112" s="396"/>
      <c r="VJB112" s="396"/>
      <c r="VJC112" s="396"/>
      <c r="VJD112" s="396"/>
      <c r="VJE112" s="396"/>
      <c r="VJF112" s="396"/>
      <c r="VJG112" s="396"/>
      <c r="VJH112" s="396"/>
      <c r="VJI112" s="396"/>
      <c r="VJJ112" s="396"/>
      <c r="VJK112" s="396"/>
      <c r="VJL112" s="396"/>
      <c r="VJM112" s="396"/>
      <c r="VJN112" s="396"/>
      <c r="VJO112" s="396"/>
      <c r="VJP112" s="396"/>
      <c r="VJQ112" s="396"/>
      <c r="VJR112" s="396"/>
      <c r="VJS112" s="396"/>
      <c r="VJT112" s="396"/>
      <c r="VJU112" s="396"/>
      <c r="VJV112" s="396"/>
      <c r="VJW112" s="396"/>
      <c r="VJX112" s="396"/>
      <c r="VJY112" s="396"/>
      <c r="VJZ112" s="396"/>
      <c r="VKA112" s="396"/>
      <c r="VKB112" s="396"/>
      <c r="VKC112" s="396"/>
      <c r="VKD112" s="396"/>
      <c r="VKE112" s="396"/>
      <c r="VKF112" s="396"/>
      <c r="VKG112" s="396"/>
      <c r="VKH112" s="396"/>
      <c r="VKI112" s="396"/>
      <c r="VKJ112" s="396"/>
      <c r="VKK112" s="396"/>
      <c r="VKL112" s="396"/>
      <c r="VKM112" s="396"/>
      <c r="VKN112" s="396"/>
      <c r="VKO112" s="396"/>
      <c r="VKP112" s="396"/>
      <c r="VKQ112" s="396"/>
      <c r="VKR112" s="396"/>
      <c r="VKS112" s="396"/>
      <c r="VKT112" s="396"/>
      <c r="VKU112" s="396"/>
      <c r="VKV112" s="396"/>
      <c r="VKW112" s="396"/>
      <c r="VKX112" s="396"/>
      <c r="VKY112" s="396"/>
      <c r="VKZ112" s="396"/>
      <c r="VLA112" s="396"/>
      <c r="VLB112" s="396"/>
      <c r="VLC112" s="396"/>
      <c r="VLD112" s="396"/>
      <c r="VLE112" s="396"/>
      <c r="VLF112" s="396"/>
      <c r="VLG112" s="396"/>
      <c r="VLH112" s="396"/>
      <c r="VLI112" s="396"/>
      <c r="VLJ112" s="396"/>
      <c r="VLK112" s="396"/>
      <c r="VLL112" s="396"/>
      <c r="VLM112" s="396"/>
      <c r="VLN112" s="396"/>
      <c r="VLO112" s="396"/>
      <c r="VLP112" s="396"/>
      <c r="VLQ112" s="396"/>
      <c r="VLR112" s="396"/>
      <c r="VLS112" s="396"/>
      <c r="VLT112" s="396"/>
      <c r="VLU112" s="396"/>
      <c r="VLV112" s="396"/>
      <c r="VLW112" s="396"/>
      <c r="VLX112" s="396"/>
      <c r="VLY112" s="396"/>
      <c r="VLZ112" s="396"/>
      <c r="VMA112" s="396"/>
      <c r="VMB112" s="396"/>
      <c r="VMC112" s="396"/>
      <c r="VMD112" s="396"/>
      <c r="VME112" s="396"/>
      <c r="VMF112" s="396"/>
      <c r="VMG112" s="396"/>
      <c r="VMH112" s="396"/>
      <c r="VMI112" s="396"/>
      <c r="VMJ112" s="396"/>
      <c r="VMK112" s="396"/>
      <c r="VML112" s="396"/>
      <c r="VMM112" s="396"/>
      <c r="VMN112" s="396"/>
      <c r="VMO112" s="396"/>
      <c r="VMP112" s="396"/>
      <c r="VMQ112" s="396"/>
      <c r="VMR112" s="396"/>
      <c r="VMS112" s="396"/>
      <c r="VMT112" s="396"/>
      <c r="VMU112" s="396"/>
      <c r="VMV112" s="396"/>
      <c r="VMW112" s="396"/>
      <c r="VMX112" s="396"/>
      <c r="VMY112" s="396"/>
      <c r="VMZ112" s="396"/>
      <c r="VNA112" s="396"/>
      <c r="VNB112" s="396"/>
      <c r="VNC112" s="396"/>
      <c r="VND112" s="396"/>
      <c r="VNE112" s="396"/>
      <c r="VNF112" s="396"/>
      <c r="VNG112" s="396"/>
      <c r="VNH112" s="396"/>
      <c r="VNI112" s="396"/>
      <c r="VNJ112" s="396"/>
      <c r="VNK112" s="396"/>
      <c r="VNL112" s="396"/>
      <c r="VNM112" s="396"/>
      <c r="VNN112" s="396"/>
      <c r="VNO112" s="396"/>
      <c r="VNP112" s="396"/>
      <c r="VNQ112" s="396"/>
      <c r="VNR112" s="396"/>
      <c r="VNS112" s="396"/>
      <c r="VNT112" s="396"/>
      <c r="VNU112" s="396"/>
      <c r="VNV112" s="396"/>
      <c r="VNW112" s="396"/>
      <c r="VNX112" s="396"/>
      <c r="VNY112" s="396"/>
      <c r="VNZ112" s="396"/>
      <c r="VOA112" s="396"/>
      <c r="VOB112" s="396"/>
      <c r="VOC112" s="396"/>
      <c r="VOD112" s="396"/>
      <c r="VOE112" s="396"/>
      <c r="VOF112" s="396"/>
      <c r="VOG112" s="396"/>
      <c r="VOH112" s="396"/>
      <c r="VOI112" s="396"/>
      <c r="VOJ112" s="396"/>
      <c r="VOK112" s="396"/>
      <c r="VOL112" s="396"/>
      <c r="VOM112" s="396"/>
      <c r="VON112" s="396"/>
      <c r="VOO112" s="396"/>
      <c r="VOP112" s="396"/>
      <c r="VOQ112" s="396"/>
      <c r="VOR112" s="396"/>
      <c r="VOS112" s="396"/>
      <c r="VOT112" s="396"/>
      <c r="VOU112" s="396"/>
      <c r="VOV112" s="396"/>
      <c r="VOW112" s="396"/>
      <c r="VOX112" s="396"/>
      <c r="VOY112" s="396"/>
      <c r="VOZ112" s="396"/>
      <c r="VPA112" s="396"/>
      <c r="VPB112" s="396"/>
      <c r="VPC112" s="396"/>
      <c r="VPD112" s="396"/>
      <c r="VPE112" s="396"/>
      <c r="VPF112" s="396"/>
      <c r="VPG112" s="396"/>
      <c r="VPH112" s="396"/>
      <c r="VPI112" s="396"/>
      <c r="VPJ112" s="396"/>
      <c r="VPK112" s="396"/>
      <c r="VPL112" s="396"/>
      <c r="VPM112" s="396"/>
      <c r="VPN112" s="396"/>
      <c r="VPO112" s="396"/>
      <c r="VPP112" s="396"/>
      <c r="VPQ112" s="396"/>
      <c r="VPR112" s="396"/>
      <c r="VPS112" s="396"/>
      <c r="VPT112" s="396"/>
      <c r="VPU112" s="396"/>
      <c r="VPV112" s="396"/>
      <c r="VPW112" s="396"/>
      <c r="VPX112" s="396"/>
      <c r="VPY112" s="396"/>
      <c r="VPZ112" s="396"/>
      <c r="VQA112" s="396"/>
      <c r="VQB112" s="396"/>
      <c r="VQC112" s="396"/>
      <c r="VQD112" s="396"/>
      <c r="VQE112" s="396"/>
      <c r="VQF112" s="396"/>
      <c r="VQG112" s="396"/>
      <c r="VQH112" s="396"/>
      <c r="VQI112" s="396"/>
      <c r="VQJ112" s="396"/>
      <c r="VQK112" s="396"/>
      <c r="VQL112" s="396"/>
      <c r="VQM112" s="396"/>
      <c r="VQN112" s="396"/>
      <c r="VQO112" s="396"/>
      <c r="VQP112" s="396"/>
      <c r="VQQ112" s="396"/>
      <c r="VQR112" s="396"/>
      <c r="VQS112" s="396"/>
      <c r="VQT112" s="396"/>
      <c r="VQU112" s="396"/>
      <c r="VQV112" s="396"/>
      <c r="VQW112" s="396"/>
      <c r="VQX112" s="396"/>
      <c r="VQY112" s="396"/>
      <c r="VQZ112" s="396"/>
      <c r="VRA112" s="396"/>
      <c r="VRB112" s="396"/>
      <c r="VRC112" s="396"/>
      <c r="VRD112" s="396"/>
      <c r="VRE112" s="396"/>
      <c r="VRF112" s="396"/>
      <c r="VRG112" s="396"/>
      <c r="VRH112" s="396"/>
      <c r="VRI112" s="396"/>
      <c r="VRJ112" s="396"/>
      <c r="VRK112" s="396"/>
      <c r="VRL112" s="396"/>
      <c r="VRM112" s="396"/>
      <c r="VRN112" s="396"/>
      <c r="VRO112" s="396"/>
      <c r="VRP112" s="396"/>
      <c r="VRQ112" s="396"/>
      <c r="VRR112" s="396"/>
      <c r="VRS112" s="396"/>
      <c r="VRT112" s="396"/>
      <c r="VRU112" s="396"/>
      <c r="VRV112" s="396"/>
      <c r="VRW112" s="396"/>
      <c r="VRX112" s="396"/>
      <c r="VRY112" s="396"/>
      <c r="VRZ112" s="396"/>
      <c r="VSA112" s="396"/>
      <c r="VSB112" s="396"/>
      <c r="VSC112" s="396"/>
      <c r="VSD112" s="396"/>
      <c r="VSE112" s="396"/>
      <c r="VSF112" s="396"/>
      <c r="VSG112" s="396"/>
      <c r="VSH112" s="396"/>
      <c r="VSI112" s="396"/>
      <c r="VSJ112" s="396"/>
      <c r="VSK112" s="396"/>
      <c r="VSL112" s="396"/>
      <c r="VSM112" s="396"/>
      <c r="VSN112" s="396"/>
      <c r="VSO112" s="396"/>
      <c r="VSP112" s="396"/>
      <c r="VSQ112" s="396"/>
      <c r="VSR112" s="396"/>
      <c r="VSS112" s="396"/>
      <c r="VST112" s="396"/>
      <c r="VSU112" s="396"/>
      <c r="VSV112" s="396"/>
      <c r="VSW112" s="396"/>
      <c r="VSX112" s="396"/>
      <c r="VSY112" s="396"/>
      <c r="VSZ112" s="396"/>
      <c r="VTA112" s="396"/>
      <c r="VTB112" s="396"/>
      <c r="VTC112" s="396"/>
      <c r="VTD112" s="396"/>
      <c r="VTE112" s="396"/>
      <c r="VTF112" s="396"/>
      <c r="VTG112" s="396"/>
      <c r="VTH112" s="396"/>
      <c r="VTI112" s="396"/>
      <c r="VTJ112" s="396"/>
      <c r="VTK112" s="396"/>
      <c r="VTL112" s="396"/>
      <c r="VTM112" s="396"/>
      <c r="VTN112" s="396"/>
      <c r="VTO112" s="396"/>
      <c r="VTP112" s="396"/>
      <c r="VTQ112" s="396"/>
      <c r="VTR112" s="396"/>
      <c r="VTS112" s="396"/>
      <c r="VTT112" s="396"/>
      <c r="VTU112" s="396"/>
      <c r="VTV112" s="396"/>
      <c r="VTW112" s="396"/>
      <c r="VTX112" s="396"/>
      <c r="VTY112" s="396"/>
      <c r="VTZ112" s="396"/>
      <c r="VUA112" s="396"/>
      <c r="VUB112" s="396"/>
      <c r="VUC112" s="396"/>
      <c r="VUD112" s="396"/>
      <c r="VUE112" s="396"/>
      <c r="VUF112" s="396"/>
      <c r="VUG112" s="396"/>
      <c r="VUH112" s="396"/>
      <c r="VUI112" s="396"/>
      <c r="VUJ112" s="396"/>
      <c r="VUK112" s="396"/>
      <c r="VUL112" s="396"/>
      <c r="VUM112" s="396"/>
      <c r="VUN112" s="396"/>
      <c r="VUO112" s="396"/>
      <c r="VUP112" s="396"/>
      <c r="VUQ112" s="396"/>
      <c r="VUR112" s="396"/>
      <c r="VUS112" s="396"/>
      <c r="VUT112" s="396"/>
      <c r="VUU112" s="396"/>
      <c r="VUV112" s="396"/>
      <c r="VUW112" s="396"/>
      <c r="VUX112" s="396"/>
      <c r="VUY112" s="396"/>
      <c r="VUZ112" s="396"/>
      <c r="VVA112" s="396"/>
      <c r="VVB112" s="396"/>
      <c r="VVC112" s="396"/>
      <c r="VVD112" s="396"/>
      <c r="VVE112" s="396"/>
      <c r="VVF112" s="396"/>
      <c r="VVG112" s="396"/>
      <c r="VVH112" s="396"/>
      <c r="VVI112" s="396"/>
      <c r="VVJ112" s="396"/>
      <c r="VVK112" s="396"/>
      <c r="VVL112" s="396"/>
      <c r="VVM112" s="396"/>
      <c r="VVN112" s="396"/>
      <c r="VVO112" s="396"/>
      <c r="VVP112" s="396"/>
      <c r="VVQ112" s="396"/>
      <c r="VVR112" s="396"/>
      <c r="VVS112" s="396"/>
      <c r="VVT112" s="396"/>
      <c r="VVU112" s="396"/>
      <c r="VVV112" s="396"/>
      <c r="VVW112" s="396"/>
      <c r="VVX112" s="396"/>
      <c r="VVY112" s="396"/>
      <c r="VVZ112" s="396"/>
      <c r="VWA112" s="396"/>
      <c r="VWB112" s="396"/>
      <c r="VWC112" s="396"/>
      <c r="VWD112" s="396"/>
      <c r="VWE112" s="396"/>
      <c r="VWF112" s="396"/>
      <c r="VWG112" s="396"/>
      <c r="VWH112" s="396"/>
      <c r="VWI112" s="396"/>
      <c r="VWJ112" s="396"/>
      <c r="VWK112" s="396"/>
      <c r="VWL112" s="396"/>
      <c r="VWM112" s="396"/>
      <c r="VWN112" s="396"/>
      <c r="VWO112" s="396"/>
      <c r="VWP112" s="396"/>
      <c r="VWQ112" s="396"/>
      <c r="VWR112" s="396"/>
      <c r="VWS112" s="396"/>
      <c r="VWT112" s="396"/>
      <c r="VWU112" s="396"/>
      <c r="VWV112" s="396"/>
      <c r="VWW112" s="396"/>
      <c r="VWX112" s="396"/>
      <c r="VWY112" s="396"/>
      <c r="VWZ112" s="396"/>
      <c r="VXA112" s="396"/>
      <c r="VXB112" s="396"/>
      <c r="VXC112" s="396"/>
      <c r="VXD112" s="396"/>
      <c r="VXE112" s="396"/>
      <c r="VXF112" s="396"/>
      <c r="VXG112" s="396"/>
      <c r="VXH112" s="396"/>
      <c r="VXI112" s="396"/>
      <c r="VXJ112" s="396"/>
      <c r="VXK112" s="396"/>
      <c r="VXL112" s="396"/>
      <c r="VXM112" s="396"/>
      <c r="VXN112" s="396"/>
      <c r="VXO112" s="396"/>
      <c r="VXP112" s="396"/>
      <c r="VXQ112" s="396"/>
      <c r="VXR112" s="396"/>
      <c r="VXS112" s="396"/>
      <c r="VXT112" s="396"/>
      <c r="VXU112" s="396"/>
      <c r="VXV112" s="396"/>
      <c r="VXW112" s="396"/>
      <c r="VXX112" s="396"/>
      <c r="VXY112" s="396"/>
      <c r="VXZ112" s="396"/>
      <c r="VYA112" s="396"/>
      <c r="VYB112" s="396"/>
      <c r="VYC112" s="396"/>
      <c r="VYD112" s="396"/>
      <c r="VYE112" s="396"/>
      <c r="VYF112" s="396"/>
      <c r="VYG112" s="396"/>
      <c r="VYH112" s="396"/>
      <c r="VYI112" s="396"/>
      <c r="VYJ112" s="396"/>
      <c r="VYK112" s="396"/>
      <c r="VYL112" s="396"/>
      <c r="VYM112" s="396"/>
      <c r="VYN112" s="396"/>
      <c r="VYO112" s="396"/>
      <c r="VYP112" s="396"/>
      <c r="VYQ112" s="396"/>
      <c r="VYR112" s="396"/>
      <c r="VYS112" s="396"/>
      <c r="VYT112" s="396"/>
      <c r="VYU112" s="396"/>
      <c r="VYV112" s="396"/>
      <c r="VYW112" s="396"/>
      <c r="VYX112" s="396"/>
      <c r="VYY112" s="396"/>
      <c r="VYZ112" s="396"/>
      <c r="VZA112" s="396"/>
      <c r="VZB112" s="396"/>
      <c r="VZC112" s="396"/>
      <c r="VZD112" s="396"/>
      <c r="VZE112" s="396"/>
      <c r="VZF112" s="396"/>
      <c r="VZG112" s="396"/>
      <c r="VZH112" s="396"/>
      <c r="VZI112" s="396"/>
      <c r="VZJ112" s="396"/>
      <c r="VZK112" s="396"/>
      <c r="VZL112" s="396"/>
      <c r="VZM112" s="396"/>
      <c r="VZN112" s="396"/>
      <c r="VZO112" s="396"/>
      <c r="VZP112" s="396"/>
      <c r="VZQ112" s="396"/>
      <c r="VZR112" s="396"/>
      <c r="VZS112" s="396"/>
      <c r="VZT112" s="396"/>
      <c r="VZU112" s="396"/>
      <c r="VZV112" s="396"/>
      <c r="VZW112" s="396"/>
      <c r="VZX112" s="396"/>
      <c r="VZY112" s="396"/>
      <c r="VZZ112" s="396"/>
      <c r="WAA112" s="396"/>
      <c r="WAB112" s="396"/>
      <c r="WAC112" s="396"/>
      <c r="WAD112" s="396"/>
      <c r="WAE112" s="396"/>
      <c r="WAF112" s="396"/>
      <c r="WAG112" s="396"/>
      <c r="WAH112" s="396"/>
      <c r="WAI112" s="396"/>
      <c r="WAJ112" s="396"/>
      <c r="WAK112" s="396"/>
      <c r="WAL112" s="396"/>
      <c r="WAM112" s="396"/>
      <c r="WAN112" s="396"/>
      <c r="WAO112" s="396"/>
      <c r="WAP112" s="396"/>
      <c r="WAQ112" s="396"/>
      <c r="WAR112" s="396"/>
      <c r="WAS112" s="396"/>
      <c r="WAT112" s="396"/>
      <c r="WAU112" s="396"/>
      <c r="WAV112" s="396"/>
      <c r="WAW112" s="396"/>
      <c r="WAX112" s="396"/>
      <c r="WAY112" s="396"/>
      <c r="WAZ112" s="396"/>
      <c r="WBA112" s="396"/>
      <c r="WBB112" s="396"/>
      <c r="WBC112" s="396"/>
      <c r="WBD112" s="396"/>
      <c r="WBE112" s="396"/>
      <c r="WBF112" s="396"/>
      <c r="WBG112" s="396"/>
      <c r="WBH112" s="396"/>
      <c r="WBI112" s="396"/>
      <c r="WBJ112" s="396"/>
      <c r="WBK112" s="396"/>
      <c r="WBL112" s="396"/>
      <c r="WBM112" s="396"/>
      <c r="WBN112" s="396"/>
      <c r="WBO112" s="396"/>
      <c r="WBP112" s="396"/>
      <c r="WBQ112" s="396"/>
      <c r="WBR112" s="396"/>
      <c r="WBS112" s="396"/>
      <c r="WBT112" s="396"/>
      <c r="WBU112" s="396"/>
      <c r="WBV112" s="396"/>
      <c r="WBW112" s="396"/>
      <c r="WBX112" s="396"/>
      <c r="WBY112" s="396"/>
      <c r="WBZ112" s="396"/>
      <c r="WCA112" s="396"/>
      <c r="WCB112" s="396"/>
      <c r="WCC112" s="396"/>
      <c r="WCD112" s="396"/>
      <c r="WCE112" s="396"/>
      <c r="WCF112" s="396"/>
      <c r="WCG112" s="396"/>
      <c r="WCH112" s="396"/>
      <c r="WCI112" s="396"/>
      <c r="WCJ112" s="396"/>
      <c r="WCK112" s="396"/>
      <c r="WCL112" s="396"/>
      <c r="WCM112" s="396"/>
      <c r="WCN112" s="396"/>
      <c r="WCO112" s="396"/>
      <c r="WCP112" s="396"/>
      <c r="WCQ112" s="396"/>
      <c r="WCR112" s="396"/>
      <c r="WCS112" s="396"/>
      <c r="WCT112" s="396"/>
      <c r="WCU112" s="396"/>
      <c r="WCV112" s="396"/>
      <c r="WCW112" s="396"/>
      <c r="WCX112" s="396"/>
      <c r="WCY112" s="396"/>
      <c r="WCZ112" s="396"/>
      <c r="WDA112" s="396"/>
      <c r="WDB112" s="396"/>
      <c r="WDC112" s="396"/>
      <c r="WDD112" s="396"/>
      <c r="WDE112" s="396"/>
      <c r="WDF112" s="396"/>
      <c r="WDG112" s="396"/>
      <c r="WDH112" s="396"/>
      <c r="WDI112" s="396"/>
      <c r="WDJ112" s="396"/>
      <c r="WDK112" s="396"/>
      <c r="WDL112" s="396"/>
      <c r="WDM112" s="396"/>
      <c r="WDN112" s="396"/>
      <c r="WDO112" s="396"/>
      <c r="WDP112" s="396"/>
      <c r="WDQ112" s="396"/>
      <c r="WDR112" s="396"/>
      <c r="WDS112" s="396"/>
      <c r="WDT112" s="396"/>
      <c r="WDU112" s="396"/>
      <c r="WDV112" s="396"/>
      <c r="WDW112" s="396"/>
      <c r="WDX112" s="396"/>
      <c r="WDY112" s="396"/>
      <c r="WDZ112" s="396"/>
      <c r="WEA112" s="396"/>
      <c r="WEB112" s="396"/>
      <c r="WEC112" s="396"/>
      <c r="WED112" s="396"/>
      <c r="WEE112" s="396"/>
      <c r="WEF112" s="396"/>
      <c r="WEG112" s="396"/>
      <c r="WEH112" s="396"/>
      <c r="WEI112" s="396"/>
      <c r="WEJ112" s="396"/>
      <c r="WEK112" s="396"/>
      <c r="WEL112" s="396"/>
      <c r="WEM112" s="396"/>
      <c r="WEN112" s="396"/>
      <c r="WEO112" s="396"/>
      <c r="WEP112" s="396"/>
      <c r="WEQ112" s="396"/>
      <c r="WER112" s="396"/>
      <c r="WES112" s="396"/>
      <c r="WET112" s="396"/>
      <c r="WEU112" s="396"/>
      <c r="WEV112" s="396"/>
      <c r="WEW112" s="396"/>
      <c r="WEX112" s="396"/>
      <c r="WEY112" s="396"/>
      <c r="WEZ112" s="396"/>
      <c r="WFA112" s="396"/>
      <c r="WFB112" s="396"/>
      <c r="WFC112" s="396"/>
      <c r="WFD112" s="396"/>
      <c r="WFE112" s="396"/>
      <c r="WFF112" s="396"/>
      <c r="WFG112" s="396"/>
      <c r="WFH112" s="396"/>
      <c r="WFI112" s="396"/>
      <c r="WFJ112" s="396"/>
      <c r="WFK112" s="396"/>
      <c r="WFL112" s="396"/>
      <c r="WFM112" s="396"/>
      <c r="WFN112" s="396"/>
      <c r="WFO112" s="396"/>
      <c r="WFP112" s="396"/>
      <c r="WFQ112" s="396"/>
      <c r="WFR112" s="396"/>
      <c r="WFS112" s="396"/>
      <c r="WFT112" s="396"/>
      <c r="WFU112" s="396"/>
      <c r="WFV112" s="396"/>
      <c r="WFW112" s="396"/>
      <c r="WFX112" s="396"/>
      <c r="WFY112" s="396"/>
      <c r="WFZ112" s="396"/>
      <c r="WGA112" s="396"/>
      <c r="WGB112" s="396"/>
      <c r="WGC112" s="396"/>
      <c r="WGD112" s="396"/>
      <c r="WGE112" s="396"/>
      <c r="WGF112" s="396"/>
      <c r="WGG112" s="396"/>
      <c r="WGH112" s="396"/>
      <c r="WGI112" s="396"/>
      <c r="WGJ112" s="396"/>
      <c r="WGK112" s="396"/>
      <c r="WGL112" s="396"/>
      <c r="WGM112" s="396"/>
      <c r="WGN112" s="396"/>
      <c r="WGO112" s="396"/>
      <c r="WGP112" s="396"/>
      <c r="WGQ112" s="396"/>
      <c r="WGR112" s="396"/>
      <c r="WGS112" s="396"/>
      <c r="WGT112" s="396"/>
      <c r="WGU112" s="396"/>
      <c r="WGV112" s="396"/>
      <c r="WGW112" s="396"/>
      <c r="WGX112" s="396"/>
      <c r="WGY112" s="396"/>
      <c r="WGZ112" s="396"/>
      <c r="WHA112" s="396"/>
      <c r="WHB112" s="396"/>
      <c r="WHC112" s="396"/>
      <c r="WHD112" s="396"/>
      <c r="WHE112" s="396"/>
      <c r="WHF112" s="396"/>
      <c r="WHG112" s="396"/>
      <c r="WHH112" s="396"/>
      <c r="WHI112" s="396"/>
      <c r="WHJ112" s="396"/>
      <c r="WHK112" s="396"/>
      <c r="WHL112" s="396"/>
      <c r="WHM112" s="396"/>
      <c r="WHN112" s="396"/>
      <c r="WHO112" s="396"/>
      <c r="WHP112" s="396"/>
      <c r="WHQ112" s="396"/>
      <c r="WHR112" s="396"/>
      <c r="WHS112" s="396"/>
      <c r="WHT112" s="396"/>
      <c r="WHU112" s="396"/>
      <c r="WHV112" s="396"/>
      <c r="WHW112" s="396"/>
      <c r="WHX112" s="396"/>
      <c r="WHY112" s="396"/>
      <c r="WHZ112" s="396"/>
      <c r="WIA112" s="396"/>
      <c r="WIB112" s="396"/>
      <c r="WIC112" s="396"/>
      <c r="WID112" s="396"/>
      <c r="WIE112" s="396"/>
      <c r="WIF112" s="396"/>
      <c r="WIG112" s="396"/>
      <c r="WIH112" s="396"/>
      <c r="WII112" s="396"/>
      <c r="WIJ112" s="396"/>
      <c r="WIK112" s="396"/>
      <c r="WIL112" s="396"/>
      <c r="WIM112" s="396"/>
      <c r="WIN112" s="396"/>
      <c r="WIO112" s="396"/>
      <c r="WIP112" s="396"/>
      <c r="WIQ112" s="396"/>
      <c r="WIR112" s="396"/>
      <c r="WIS112" s="396"/>
      <c r="WIT112" s="396"/>
      <c r="WIU112" s="396"/>
      <c r="WIV112" s="396"/>
      <c r="WIW112" s="396"/>
      <c r="WIX112" s="396"/>
      <c r="WIY112" s="396"/>
      <c r="WIZ112" s="396"/>
      <c r="WJA112" s="396"/>
      <c r="WJB112" s="396"/>
      <c r="WJC112" s="396"/>
      <c r="WJD112" s="396"/>
      <c r="WJE112" s="396"/>
      <c r="WJF112" s="396"/>
      <c r="WJG112" s="396"/>
      <c r="WJH112" s="396"/>
      <c r="WJI112" s="396"/>
      <c r="WJJ112" s="396"/>
      <c r="WJK112" s="396"/>
      <c r="WJL112" s="396"/>
      <c r="WJM112" s="396"/>
      <c r="WJN112" s="396"/>
      <c r="WJO112" s="396"/>
      <c r="WJP112" s="396"/>
      <c r="WJQ112" s="396"/>
      <c r="WJR112" s="396"/>
      <c r="WJS112" s="396"/>
      <c r="WJT112" s="396"/>
      <c r="WJU112" s="396"/>
      <c r="WJV112" s="396"/>
      <c r="WJW112" s="396"/>
      <c r="WJX112" s="396"/>
      <c r="WJY112" s="396"/>
      <c r="WJZ112" s="396"/>
      <c r="WKA112" s="396"/>
      <c r="WKB112" s="396"/>
      <c r="WKC112" s="396"/>
      <c r="WKD112" s="396"/>
      <c r="WKE112" s="396"/>
      <c r="WKF112" s="396"/>
      <c r="WKG112" s="396"/>
      <c r="WKH112" s="396"/>
      <c r="WKI112" s="396"/>
      <c r="WKJ112" s="396"/>
      <c r="WKK112" s="396"/>
      <c r="WKL112" s="396"/>
      <c r="WKM112" s="396"/>
      <c r="WKN112" s="396"/>
      <c r="WKO112" s="396"/>
      <c r="WKP112" s="396"/>
      <c r="WKQ112" s="396"/>
      <c r="WKR112" s="396"/>
      <c r="WKS112" s="396"/>
      <c r="WKT112" s="396"/>
      <c r="WKU112" s="396"/>
      <c r="WKV112" s="396"/>
      <c r="WKW112" s="396"/>
      <c r="WKX112" s="396"/>
      <c r="WKY112" s="396"/>
      <c r="WKZ112" s="396"/>
      <c r="WLA112" s="396"/>
      <c r="WLB112" s="396"/>
      <c r="WLC112" s="396"/>
      <c r="WLD112" s="396"/>
      <c r="WLE112" s="396"/>
      <c r="WLF112" s="396"/>
      <c r="WLG112" s="396"/>
      <c r="WLH112" s="396"/>
      <c r="WLI112" s="396"/>
      <c r="WLJ112" s="396"/>
      <c r="WLK112" s="396"/>
      <c r="WLL112" s="396"/>
      <c r="WLM112" s="396"/>
      <c r="WLN112" s="396"/>
      <c r="WLO112" s="396"/>
      <c r="WLP112" s="396"/>
      <c r="WLQ112" s="396"/>
      <c r="WLR112" s="396"/>
      <c r="WLS112" s="396"/>
      <c r="WLT112" s="396"/>
      <c r="WLU112" s="396"/>
      <c r="WLV112" s="396"/>
      <c r="WLW112" s="396"/>
      <c r="WLX112" s="396"/>
      <c r="WLY112" s="396"/>
      <c r="WLZ112" s="396"/>
      <c r="WMA112" s="396"/>
      <c r="WMB112" s="396"/>
      <c r="WMC112" s="396"/>
      <c r="WMD112" s="396"/>
      <c r="WME112" s="396"/>
      <c r="WMF112" s="396"/>
      <c r="WMG112" s="396"/>
      <c r="WMH112" s="396"/>
      <c r="WMI112" s="396"/>
      <c r="WMJ112" s="396"/>
      <c r="WMK112" s="396"/>
      <c r="WML112" s="396"/>
      <c r="WMM112" s="396"/>
      <c r="WMN112" s="396"/>
      <c r="WMO112" s="396"/>
      <c r="WMP112" s="396"/>
      <c r="WMQ112" s="396"/>
      <c r="WMR112" s="396"/>
      <c r="WMS112" s="396"/>
      <c r="WMT112" s="396"/>
      <c r="WMU112" s="396"/>
      <c r="WMV112" s="396"/>
      <c r="WMW112" s="396"/>
      <c r="WMX112" s="396"/>
      <c r="WMY112" s="396"/>
      <c r="WMZ112" s="396"/>
      <c r="WNA112" s="396"/>
      <c r="WNB112" s="396"/>
      <c r="WNC112" s="396"/>
      <c r="WND112" s="396"/>
      <c r="WNE112" s="396"/>
      <c r="WNF112" s="396"/>
      <c r="WNG112" s="396"/>
      <c r="WNH112" s="396"/>
      <c r="WNI112" s="396"/>
      <c r="WNJ112" s="396"/>
      <c r="WNK112" s="396"/>
      <c r="WNL112" s="396"/>
      <c r="WNM112" s="396"/>
      <c r="WNN112" s="396"/>
      <c r="WNO112" s="396"/>
      <c r="WNP112" s="396"/>
      <c r="WNQ112" s="396"/>
      <c r="WNR112" s="396"/>
      <c r="WNS112" s="396"/>
      <c r="WNT112" s="396"/>
      <c r="WNU112" s="396"/>
      <c r="WNV112" s="396"/>
      <c r="WNW112" s="396"/>
      <c r="WNX112" s="396"/>
      <c r="WNY112" s="396"/>
      <c r="WNZ112" s="396"/>
      <c r="WOA112" s="396"/>
      <c r="WOB112" s="396"/>
      <c r="WOC112" s="396"/>
      <c r="WOD112" s="396"/>
      <c r="WOE112" s="396"/>
      <c r="WOF112" s="396"/>
      <c r="WOG112" s="396"/>
      <c r="WOH112" s="396"/>
      <c r="WOI112" s="396"/>
      <c r="WOJ112" s="396"/>
      <c r="WOK112" s="396"/>
      <c r="WOL112" s="396"/>
      <c r="WOM112" s="396"/>
      <c r="WON112" s="396"/>
      <c r="WOO112" s="396"/>
      <c r="WOP112" s="396"/>
      <c r="WOQ112" s="396"/>
      <c r="WOR112" s="396"/>
      <c r="WOS112" s="396"/>
      <c r="WOT112" s="396"/>
      <c r="WOU112" s="396"/>
      <c r="WOV112" s="396"/>
      <c r="WOW112" s="396"/>
      <c r="WOX112" s="396"/>
      <c r="WOY112" s="396"/>
      <c r="WOZ112" s="396"/>
      <c r="WPA112" s="396"/>
      <c r="WPB112" s="396"/>
      <c r="WPC112" s="396"/>
      <c r="WPD112" s="396"/>
      <c r="WPE112" s="396"/>
      <c r="WPF112" s="396"/>
      <c r="WPG112" s="396"/>
      <c r="WPH112" s="396"/>
      <c r="WPI112" s="396"/>
      <c r="WPJ112" s="396"/>
      <c r="WPK112" s="396"/>
      <c r="WPL112" s="396"/>
      <c r="WPM112" s="396"/>
      <c r="WPN112" s="396"/>
      <c r="WPO112" s="396"/>
      <c r="WPP112" s="396"/>
      <c r="WPQ112" s="396"/>
      <c r="WPR112" s="396"/>
      <c r="WPS112" s="396"/>
      <c r="WPT112" s="396"/>
      <c r="WPU112" s="396"/>
      <c r="WPV112" s="396"/>
      <c r="WPW112" s="396"/>
      <c r="WPX112" s="396"/>
      <c r="WPY112" s="396"/>
      <c r="WPZ112" s="396"/>
      <c r="WQA112" s="396"/>
      <c r="WQB112" s="396"/>
      <c r="WQC112" s="396"/>
      <c r="WQD112" s="396"/>
      <c r="WQE112" s="396"/>
      <c r="WQF112" s="396"/>
      <c r="WQG112" s="396"/>
      <c r="WQH112" s="396"/>
      <c r="WQI112" s="396"/>
      <c r="WQJ112" s="396"/>
      <c r="WQK112" s="396"/>
      <c r="WQL112" s="396"/>
      <c r="WQM112" s="396"/>
      <c r="WQN112" s="396"/>
      <c r="WQO112" s="396"/>
      <c r="WQP112" s="396"/>
      <c r="WQQ112" s="396"/>
      <c r="WQR112" s="396"/>
      <c r="WQS112" s="396"/>
      <c r="WQT112" s="396"/>
      <c r="WQU112" s="396"/>
      <c r="WQV112" s="396"/>
      <c r="WQW112" s="396"/>
      <c r="WQX112" s="396"/>
      <c r="WQY112" s="396"/>
      <c r="WQZ112" s="396"/>
      <c r="WRA112" s="396"/>
      <c r="WRB112" s="396"/>
      <c r="WRC112" s="396"/>
      <c r="WRD112" s="396"/>
      <c r="WRE112" s="396"/>
      <c r="WRF112" s="396"/>
      <c r="WRG112" s="396"/>
      <c r="WRH112" s="396"/>
      <c r="WRI112" s="396"/>
      <c r="WRJ112" s="396"/>
      <c r="WRK112" s="396"/>
      <c r="WRL112" s="396"/>
      <c r="WRM112" s="396"/>
      <c r="WRN112" s="396"/>
      <c r="WRO112" s="396"/>
      <c r="WRP112" s="396"/>
      <c r="WRQ112" s="396"/>
      <c r="WRR112" s="396"/>
      <c r="WRS112" s="396"/>
      <c r="WRT112" s="396"/>
      <c r="WRU112" s="396"/>
      <c r="WRV112" s="396"/>
      <c r="WRW112" s="396"/>
      <c r="WRX112" s="396"/>
      <c r="WRY112" s="396"/>
      <c r="WRZ112" s="396"/>
      <c r="WSA112" s="396"/>
      <c r="WSB112" s="396"/>
      <c r="WSC112" s="396"/>
      <c r="WSD112" s="396"/>
      <c r="WSE112" s="396"/>
      <c r="WSF112" s="396"/>
      <c r="WSG112" s="396"/>
      <c r="WSH112" s="396"/>
      <c r="WSI112" s="396"/>
      <c r="WSJ112" s="396"/>
      <c r="WSK112" s="396"/>
      <c r="WSL112" s="396"/>
      <c r="WSM112" s="396"/>
      <c r="WSN112" s="396"/>
      <c r="WSO112" s="396"/>
      <c r="WSP112" s="396"/>
      <c r="WSQ112" s="396"/>
      <c r="WSR112" s="396"/>
      <c r="WSS112" s="396"/>
      <c r="WST112" s="396"/>
      <c r="WSU112" s="396"/>
      <c r="WSV112" s="396"/>
      <c r="WSW112" s="396"/>
      <c r="WSX112" s="396"/>
      <c r="WSY112" s="396"/>
      <c r="WSZ112" s="396"/>
      <c r="WTA112" s="396"/>
      <c r="WTB112" s="396"/>
      <c r="WTC112" s="396"/>
      <c r="WTD112" s="396"/>
      <c r="WTE112" s="396"/>
      <c r="WTF112" s="396"/>
      <c r="WTG112" s="396"/>
      <c r="WTH112" s="396"/>
      <c r="WTI112" s="396"/>
      <c r="WTJ112" s="396"/>
      <c r="WTK112" s="396"/>
      <c r="WTL112" s="396"/>
      <c r="WTM112" s="396"/>
      <c r="WTN112" s="396"/>
      <c r="WTO112" s="396"/>
      <c r="WTP112" s="396"/>
      <c r="WTQ112" s="396"/>
      <c r="WTR112" s="396"/>
      <c r="WTS112" s="396"/>
      <c r="WTT112" s="396"/>
      <c r="WTU112" s="396"/>
      <c r="WTV112" s="396"/>
      <c r="WTW112" s="396"/>
      <c r="WTX112" s="396"/>
      <c r="WTY112" s="396"/>
      <c r="WTZ112" s="396"/>
      <c r="WUA112" s="396"/>
      <c r="WUB112" s="396"/>
      <c r="WUC112" s="396"/>
      <c r="WUD112" s="396"/>
      <c r="WUE112" s="396"/>
      <c r="WUF112" s="396"/>
      <c r="WUG112" s="396"/>
      <c r="WUH112" s="396"/>
      <c r="WUI112" s="396"/>
      <c r="WUJ112" s="396"/>
      <c r="WUK112" s="396"/>
      <c r="WUL112" s="396"/>
      <c r="WUM112" s="396"/>
      <c r="WUN112" s="396"/>
      <c r="WUO112" s="396"/>
      <c r="WUP112" s="396"/>
      <c r="WUQ112" s="396"/>
      <c r="WUR112" s="396"/>
      <c r="WUS112" s="396"/>
      <c r="WUT112" s="396"/>
      <c r="WUU112" s="396"/>
      <c r="WUV112" s="396"/>
      <c r="WUW112" s="396"/>
      <c r="WUX112" s="396"/>
      <c r="WUY112" s="396"/>
      <c r="WUZ112" s="396"/>
      <c r="WVA112" s="396"/>
      <c r="WVB112" s="396"/>
      <c r="WVC112" s="396"/>
      <c r="WVD112" s="396"/>
      <c r="WVE112" s="396"/>
      <c r="WVF112" s="396"/>
      <c r="WVG112" s="396"/>
      <c r="WVH112" s="396"/>
      <c r="WVI112" s="396"/>
      <c r="WVJ112" s="396"/>
      <c r="WVK112" s="396"/>
      <c r="WVL112" s="396"/>
      <c r="WVM112" s="396"/>
      <c r="WVN112" s="396"/>
      <c r="WVO112" s="396"/>
      <c r="WVP112" s="396"/>
      <c r="WVQ112" s="396"/>
      <c r="WVR112" s="396"/>
      <c r="WVS112" s="396"/>
      <c r="WVT112" s="396"/>
      <c r="WVU112" s="396"/>
      <c r="WVV112" s="396"/>
      <c r="WVW112" s="396"/>
      <c r="WVX112" s="396"/>
      <c r="WVY112" s="396"/>
      <c r="WVZ112" s="396"/>
      <c r="WWA112" s="396"/>
      <c r="WWB112" s="396"/>
      <c r="WWC112" s="396"/>
      <c r="WWD112" s="396"/>
      <c r="WWE112" s="396"/>
      <c r="WWF112" s="396"/>
      <c r="WWG112" s="396"/>
      <c r="WWH112" s="396"/>
      <c r="WWI112" s="396"/>
      <c r="WWJ112" s="396"/>
      <c r="WWK112" s="396"/>
      <c r="WWL112" s="396"/>
      <c r="WWM112" s="396"/>
      <c r="WWN112" s="396"/>
      <c r="WWO112" s="396"/>
      <c r="WWP112" s="396"/>
      <c r="WWQ112" s="396"/>
      <c r="WWR112" s="396"/>
      <c r="WWS112" s="396"/>
      <c r="WWT112" s="396"/>
      <c r="WWU112" s="396"/>
      <c r="WWV112" s="396"/>
      <c r="WWW112" s="396"/>
      <c r="WWX112" s="396"/>
      <c r="WWY112" s="396"/>
      <c r="WWZ112" s="396"/>
      <c r="WXA112" s="396"/>
      <c r="WXB112" s="396"/>
      <c r="WXC112" s="396"/>
      <c r="WXD112" s="396"/>
      <c r="WXE112" s="396"/>
      <c r="WXF112" s="396"/>
      <c r="WXG112" s="396"/>
      <c r="WXH112" s="396"/>
      <c r="WXI112" s="396"/>
      <c r="WXJ112" s="396"/>
      <c r="WXK112" s="396"/>
      <c r="WXL112" s="396"/>
      <c r="WXM112" s="396"/>
      <c r="WXN112" s="396"/>
      <c r="WXO112" s="396"/>
      <c r="WXP112" s="396"/>
      <c r="WXQ112" s="396"/>
      <c r="WXR112" s="396"/>
      <c r="WXS112" s="396"/>
      <c r="WXT112" s="396"/>
      <c r="WXU112" s="396"/>
      <c r="WXV112" s="396"/>
      <c r="WXW112" s="396"/>
      <c r="WXX112" s="396"/>
      <c r="WXY112" s="396"/>
      <c r="WXZ112" s="396"/>
      <c r="WYA112" s="396"/>
      <c r="WYB112" s="396"/>
      <c r="WYC112" s="396"/>
      <c r="WYD112" s="396"/>
      <c r="WYE112" s="396"/>
      <c r="WYF112" s="396"/>
      <c r="WYG112" s="396"/>
      <c r="WYH112" s="396"/>
      <c r="WYI112" s="396"/>
      <c r="WYJ112" s="396"/>
      <c r="WYK112" s="396"/>
      <c r="WYL112" s="396"/>
      <c r="WYM112" s="396"/>
      <c r="WYN112" s="396"/>
      <c r="WYO112" s="396"/>
      <c r="WYP112" s="396"/>
      <c r="WYQ112" s="396"/>
      <c r="WYR112" s="396"/>
      <c r="WYS112" s="396"/>
      <c r="WYT112" s="396"/>
      <c r="WYU112" s="396"/>
      <c r="WYV112" s="396"/>
      <c r="WYW112" s="396"/>
      <c r="WYX112" s="396"/>
      <c r="WYY112" s="396"/>
      <c r="WYZ112" s="396"/>
      <c r="WZA112" s="396"/>
      <c r="WZB112" s="396"/>
      <c r="WZC112" s="396"/>
      <c r="WZD112" s="396"/>
      <c r="WZE112" s="396"/>
      <c r="WZF112" s="396"/>
      <c r="WZG112" s="396"/>
      <c r="WZH112" s="396"/>
      <c r="WZI112" s="396"/>
      <c r="WZJ112" s="396"/>
      <c r="WZK112" s="396"/>
      <c r="WZL112" s="396"/>
      <c r="WZM112" s="396"/>
      <c r="WZN112" s="396"/>
      <c r="WZO112" s="396"/>
      <c r="WZP112" s="396"/>
      <c r="WZQ112" s="396"/>
      <c r="WZR112" s="396"/>
      <c r="WZS112" s="396"/>
      <c r="WZT112" s="396"/>
      <c r="WZU112" s="396"/>
      <c r="WZV112" s="396"/>
      <c r="WZW112" s="396"/>
      <c r="WZX112" s="396"/>
      <c r="WZY112" s="396"/>
      <c r="WZZ112" s="396"/>
      <c r="XAA112" s="396"/>
      <c r="XAB112" s="396"/>
      <c r="XAC112" s="396"/>
      <c r="XAD112" s="396"/>
      <c r="XAE112" s="396"/>
      <c r="XAF112" s="396"/>
      <c r="XAG112" s="396"/>
      <c r="XAH112" s="396"/>
      <c r="XAI112" s="396"/>
      <c r="XAJ112" s="396"/>
      <c r="XAK112" s="396"/>
      <c r="XAL112" s="396"/>
      <c r="XAM112" s="396"/>
      <c r="XAN112" s="396"/>
      <c r="XAO112" s="396"/>
      <c r="XAP112" s="396"/>
      <c r="XAQ112" s="396"/>
      <c r="XAR112" s="396"/>
      <c r="XAS112" s="396"/>
      <c r="XAT112" s="396"/>
      <c r="XAU112" s="396"/>
      <c r="XAV112" s="396"/>
      <c r="XAW112" s="396"/>
      <c r="XAX112" s="396"/>
      <c r="XAY112" s="396"/>
      <c r="XAZ112" s="396"/>
      <c r="XBA112" s="396"/>
      <c r="XBB112" s="396"/>
      <c r="XBC112" s="396"/>
      <c r="XBD112" s="396"/>
      <c r="XBE112" s="396"/>
      <c r="XBF112" s="396"/>
      <c r="XBG112" s="396"/>
      <c r="XBH112" s="396"/>
      <c r="XBI112" s="396"/>
      <c r="XBJ112" s="396"/>
      <c r="XBK112" s="396"/>
      <c r="XBL112" s="396"/>
      <c r="XBM112" s="396"/>
      <c r="XBN112" s="396"/>
      <c r="XBO112" s="396"/>
      <c r="XBP112" s="396"/>
      <c r="XBQ112" s="396"/>
      <c r="XBR112" s="396"/>
      <c r="XBS112" s="396"/>
      <c r="XBT112" s="396"/>
      <c r="XBU112" s="396"/>
      <c r="XBV112" s="396"/>
      <c r="XBW112" s="396"/>
      <c r="XBX112" s="396"/>
      <c r="XBY112" s="396"/>
      <c r="XBZ112" s="396"/>
      <c r="XCA112" s="396"/>
      <c r="XCB112" s="396"/>
      <c r="XCC112" s="396"/>
      <c r="XCD112" s="396"/>
      <c r="XCE112" s="396"/>
      <c r="XCF112" s="396"/>
      <c r="XCG112" s="396"/>
      <c r="XCH112" s="396"/>
      <c r="XCI112" s="396"/>
      <c r="XCJ112" s="396"/>
      <c r="XCK112" s="396"/>
      <c r="XCL112" s="396"/>
      <c r="XCM112" s="396"/>
      <c r="XCN112" s="396"/>
      <c r="XCO112" s="396"/>
      <c r="XCP112" s="396"/>
      <c r="XCQ112" s="396"/>
      <c r="XCR112" s="396"/>
      <c r="XCS112" s="396"/>
      <c r="XCT112" s="396"/>
      <c r="XCU112" s="396"/>
      <c r="XCV112" s="396"/>
      <c r="XCW112" s="396"/>
      <c r="XCX112" s="396"/>
      <c r="XCY112" s="396"/>
      <c r="XCZ112" s="396"/>
      <c r="XDA112" s="396"/>
      <c r="XDB112" s="396"/>
      <c r="XDC112" s="396"/>
      <c r="XDD112" s="396"/>
      <c r="XDE112" s="396"/>
      <c r="XDF112" s="396"/>
      <c r="XDG112" s="396"/>
      <c r="XDH112" s="396"/>
      <c r="XDI112" s="396"/>
      <c r="XDJ112" s="396"/>
      <c r="XDK112" s="396"/>
      <c r="XDL112" s="396"/>
      <c r="XDM112" s="396"/>
      <c r="XDN112" s="396"/>
      <c r="XDO112" s="396"/>
      <c r="XDP112" s="396"/>
      <c r="XDQ112" s="396"/>
      <c r="XDR112" s="396"/>
      <c r="XDS112" s="396"/>
      <c r="XDT112" s="396"/>
      <c r="XDU112" s="396"/>
      <c r="XDV112" s="396"/>
      <c r="XDW112" s="396"/>
      <c r="XDX112" s="396"/>
      <c r="XDY112" s="396"/>
      <c r="XDZ112" s="396"/>
      <c r="XEA112" s="396"/>
      <c r="XEB112" s="396"/>
      <c r="XEC112" s="396"/>
      <c r="XED112" s="396"/>
      <c r="XEE112" s="396"/>
      <c r="XEF112" s="396"/>
      <c r="XEG112" s="396"/>
      <c r="XEH112" s="396"/>
      <c r="XEI112" s="396"/>
      <c r="XEJ112" s="396"/>
      <c r="XEK112" s="396"/>
      <c r="XEL112" s="396"/>
      <c r="XEM112" s="396"/>
      <c r="XEN112" s="396"/>
      <c r="XEO112" s="396"/>
      <c r="XEP112" s="396"/>
      <c r="XEQ112" s="396"/>
      <c r="XER112" s="396"/>
      <c r="XES112" s="396"/>
      <c r="XET112" s="396"/>
      <c r="XEU112" s="396"/>
      <c r="XEV112" s="396"/>
      <c r="XEW112" s="396"/>
      <c r="XEX112" s="396"/>
      <c r="XEY112" s="396"/>
      <c r="XEZ112" s="396"/>
      <c r="XFA112" s="396"/>
      <c r="XFB112" s="396"/>
      <c r="XFC112" s="396"/>
      <c r="XFD112" s="396"/>
    </row>
    <row r="113" spans="1:23" s="392" customFormat="1" ht="18.75">
      <c r="A113" s="391"/>
      <c r="B113" s="391" t="s">
        <v>722</v>
      </c>
      <c r="C113" s="391"/>
      <c r="D113" s="391"/>
      <c r="E113" s="391"/>
      <c r="F113" s="391"/>
      <c r="G113" s="391"/>
      <c r="H113" s="391"/>
      <c r="I113" s="391"/>
      <c r="J113" s="391"/>
      <c r="K113" s="391"/>
      <c r="L113" s="391"/>
      <c r="M113" s="391"/>
      <c r="N113" s="391"/>
      <c r="O113" s="391"/>
      <c r="P113" s="391"/>
      <c r="Q113" s="391"/>
      <c r="R113" s="391"/>
      <c r="S113" s="391"/>
      <c r="T113" s="391"/>
      <c r="U113" s="391"/>
      <c r="V113" s="391"/>
      <c r="W113" s="391"/>
    </row>
    <row r="114" spans="1:23">
      <c r="A114" s="16"/>
      <c r="B114" s="16" t="s">
        <v>98</v>
      </c>
      <c r="C114" s="16" t="s">
        <v>284</v>
      </c>
      <c r="D114" s="16"/>
      <c r="E114" s="16"/>
      <c r="F114" s="16">
        <f>StartYear</f>
        <v>2013</v>
      </c>
      <c r="G114" s="16">
        <f t="shared" ref="G114:W114" si="34">F114+1</f>
        <v>2014</v>
      </c>
      <c r="H114" s="16">
        <f t="shared" si="34"/>
        <v>2015</v>
      </c>
      <c r="I114" s="16">
        <f t="shared" si="34"/>
        <v>2016</v>
      </c>
      <c r="J114" s="16">
        <f t="shared" si="34"/>
        <v>2017</v>
      </c>
      <c r="K114" s="16">
        <f t="shared" si="34"/>
        <v>2018</v>
      </c>
      <c r="L114" s="16">
        <f t="shared" si="34"/>
        <v>2019</v>
      </c>
      <c r="M114" s="16">
        <f t="shared" si="34"/>
        <v>2020</v>
      </c>
      <c r="N114" s="16">
        <f t="shared" si="34"/>
        <v>2021</v>
      </c>
      <c r="O114" s="16">
        <f t="shared" si="34"/>
        <v>2022</v>
      </c>
      <c r="P114" s="16">
        <f t="shared" si="34"/>
        <v>2023</v>
      </c>
      <c r="Q114" s="16">
        <f t="shared" si="34"/>
        <v>2024</v>
      </c>
      <c r="R114" s="16">
        <f t="shared" si="34"/>
        <v>2025</v>
      </c>
      <c r="S114" s="16">
        <f t="shared" si="34"/>
        <v>2026</v>
      </c>
      <c r="T114" s="16">
        <f t="shared" si="34"/>
        <v>2027</v>
      </c>
      <c r="U114" s="16">
        <f t="shared" si="34"/>
        <v>2028</v>
      </c>
      <c r="V114" s="16">
        <f t="shared" si="34"/>
        <v>2029</v>
      </c>
      <c r="W114" s="16">
        <f t="shared" si="34"/>
        <v>2030</v>
      </c>
    </row>
    <row r="115" spans="1:23">
      <c r="A115" s="20"/>
      <c r="B115" s="357" t="str">
        <f t="shared" ref="B115:B161" si="35">Country</f>
        <v>China</v>
      </c>
      <c r="C115" s="357" t="s">
        <v>262</v>
      </c>
      <c r="D115" s="357" t="s">
        <v>730</v>
      </c>
      <c r="E115" s="357" t="s">
        <v>246</v>
      </c>
      <c r="F115" s="383">
        <f>INDEX($F74:$W74,MATCH(F$114,$F$68:$W$68,0))/F$97</f>
        <v>0.27403600625079261</v>
      </c>
      <c r="G115" s="382">
        <f>F115*G$95/F$95</f>
        <v>0.29251434579012264</v>
      </c>
      <c r="H115" s="382">
        <f t="shared" ref="H115:W119" si="36">G115*H$95/G$95</f>
        <v>0.31115097522100049</v>
      </c>
      <c r="I115" s="382">
        <f t="shared" si="36"/>
        <v>0.32970547417997309</v>
      </c>
      <c r="J115" s="382">
        <f t="shared" si="36"/>
        <v>0.34841509775633084</v>
      </c>
      <c r="K115" s="382">
        <f t="shared" si="36"/>
        <v>0.36749304342570871</v>
      </c>
      <c r="L115" s="382">
        <f t="shared" si="36"/>
        <v>0.38761562812855094</v>
      </c>
      <c r="M115" s="382">
        <f t="shared" si="36"/>
        <v>0.40884005250527578</v>
      </c>
      <c r="N115" s="382">
        <f t="shared" si="36"/>
        <v>0.43122664929568089</v>
      </c>
      <c r="O115" s="382">
        <f t="shared" si="36"/>
        <v>0.45483905484133197</v>
      </c>
      <c r="P115" s="382">
        <f t="shared" si="36"/>
        <v>0.47974438997879493</v>
      </c>
      <c r="Q115" s="382">
        <f t="shared" si="36"/>
        <v>0.50601345083793259</v>
      </c>
      <c r="R115" s="382">
        <f t="shared" si="36"/>
        <v>0.53372091008762068</v>
      </c>
      <c r="S115" s="382">
        <f t="shared" si="36"/>
        <v>0.56294552920094854</v>
      </c>
      <c r="T115" s="382">
        <f t="shared" si="36"/>
        <v>0.59377038234329138</v>
      </c>
      <c r="U115" s="382">
        <f t="shared" si="36"/>
        <v>0.62628309251968095</v>
      </c>
      <c r="V115" s="382">
        <f t="shared" si="36"/>
        <v>0.66057608065274842</v>
      </c>
      <c r="W115" s="382">
        <f t="shared" si="36"/>
        <v>0.69674682829927048</v>
      </c>
    </row>
    <row r="116" spans="1:23">
      <c r="A116" s="20"/>
      <c r="B116" s="357" t="str">
        <f t="shared" si="35"/>
        <v>China</v>
      </c>
      <c r="C116" s="357" t="s">
        <v>263</v>
      </c>
      <c r="D116" s="357" t="s">
        <v>730</v>
      </c>
      <c r="E116" s="357" t="s">
        <v>246</v>
      </c>
      <c r="F116" s="383">
        <f>INDEX($F75:$W75,MATCH(F$114,$F$68:$W$68,0))/F$97</f>
        <v>0.28272158947371889</v>
      </c>
      <c r="G116" s="382">
        <f>F116*G$95/F$95</f>
        <v>0.30178560079423622</v>
      </c>
      <c r="H116" s="382">
        <f t="shared" ref="H116:V116" si="37">G116*H$95/G$95</f>
        <v>0.32101291901134815</v>
      </c>
      <c r="I116" s="382">
        <f t="shared" si="37"/>
        <v>0.3401555036276499</v>
      </c>
      <c r="J116" s="382">
        <f t="shared" si="37"/>
        <v>0.35945812954288048</v>
      </c>
      <c r="K116" s="382">
        <f t="shared" si="37"/>
        <v>0.37914075153600468</v>
      </c>
      <c r="L116" s="382">
        <f t="shared" si="37"/>
        <v>0.39990112244252179</v>
      </c>
      <c r="M116" s="382">
        <f t="shared" si="37"/>
        <v>0.42179825587965403</v>
      </c>
      <c r="N116" s="382">
        <f t="shared" si="37"/>
        <v>0.44489439683602977</v>
      </c>
      <c r="O116" s="382">
        <f t="shared" si="37"/>
        <v>0.4692551986098486</v>
      </c>
      <c r="P116" s="382">
        <f t="shared" si="37"/>
        <v>0.49494990943553169</v>
      </c>
      <c r="Q116" s="382">
        <f t="shared" si="37"/>
        <v>0.52205156932937924</v>
      </c>
      <c r="R116" s="382">
        <f t="shared" si="37"/>
        <v>0.55063721771377827</v>
      </c>
      <c r="S116" s="382">
        <f t="shared" si="37"/>
        <v>0.58078811241015782</v>
      </c>
      <c r="T116" s="382">
        <f t="shared" si="37"/>
        <v>0.61258996062320414</v>
      </c>
      <c r="U116" s="382">
        <f t="shared" si="37"/>
        <v>0.64613316257293207</v>
      </c>
      <c r="V116" s="382">
        <f t="shared" si="37"/>
        <v>0.68151306846716408</v>
      </c>
      <c r="W116" s="382">
        <f t="shared" si="36"/>
        <v>0.71883024954488939</v>
      </c>
    </row>
    <row r="117" spans="1:23">
      <c r="A117" s="20"/>
      <c r="B117" s="357" t="str">
        <f t="shared" si="35"/>
        <v>China</v>
      </c>
      <c r="C117" s="357" t="s">
        <v>264</v>
      </c>
      <c r="D117" s="357" t="s">
        <v>730</v>
      </c>
      <c r="E117" s="357" t="s">
        <v>246</v>
      </c>
      <c r="F117" s="383">
        <f>INDEX($F76:$W76,MATCH(F$114,$F$68:$W$68,0))/F$97</f>
        <v>0.22156010777141669</v>
      </c>
      <c r="G117" s="382">
        <f>F117*G$95/F$95</f>
        <v>0.23649997992830391</v>
      </c>
      <c r="H117" s="382">
        <f t="shared" si="36"/>
        <v>0.25156783061586041</v>
      </c>
      <c r="I117" s="382">
        <f t="shared" si="36"/>
        <v>0.26656927821845156</v>
      </c>
      <c r="J117" s="382">
        <f t="shared" si="36"/>
        <v>0.28169614520448827</v>
      </c>
      <c r="K117" s="382">
        <f t="shared" si="36"/>
        <v>0.29712080328644924</v>
      </c>
      <c r="L117" s="382">
        <f t="shared" si="36"/>
        <v>0.31339005963855421</v>
      </c>
      <c r="M117" s="382">
        <f t="shared" si="36"/>
        <v>0.33055016139536431</v>
      </c>
      <c r="N117" s="382">
        <f t="shared" si="36"/>
        <v>0.34864988801661029</v>
      </c>
      <c r="O117" s="382">
        <f t="shared" si="36"/>
        <v>0.36774068994812364</v>
      </c>
      <c r="P117" s="382">
        <f t="shared" si="36"/>
        <v>0.38787683487533275</v>
      </c>
      <c r="Q117" s="382">
        <f t="shared" si="36"/>
        <v>0.40911556198507587</v>
      </c>
      <c r="R117" s="382">
        <f t="shared" si="36"/>
        <v>0.43151724467422903</v>
      </c>
      <c r="S117" s="382">
        <f t="shared" si="36"/>
        <v>0.45514556216766722</v>
      </c>
      <c r="T117" s="382">
        <f t="shared" si="36"/>
        <v>0.48006768053340226</v>
      </c>
      <c r="U117" s="382">
        <f t="shared" si="36"/>
        <v>0.50635444360945292</v>
      </c>
      <c r="V117" s="382">
        <f t="shared" si="36"/>
        <v>0.53408057438517598</v>
      </c>
      <c r="W117" s="382">
        <f t="shared" si="36"/>
        <v>0.5633248874095087</v>
      </c>
    </row>
    <row r="118" spans="1:23">
      <c r="A118" s="20"/>
      <c r="B118" s="357" t="str">
        <f t="shared" si="35"/>
        <v>China</v>
      </c>
      <c r="C118" s="357" t="s">
        <v>265</v>
      </c>
      <c r="D118" s="357" t="s">
        <v>730</v>
      </c>
      <c r="E118" s="357" t="s">
        <v>246</v>
      </c>
      <c r="F118" s="383">
        <f>INDEX($F77:$W77,MATCH(F$114,$F$68:$W$68,0))/F$97</f>
        <v>0.11789902281794941</v>
      </c>
      <c r="G118" s="382">
        <f>F118*G$95/F$95</f>
        <v>0.12584899335208241</v>
      </c>
      <c r="H118" s="382">
        <f t="shared" si="36"/>
        <v>0.13386706524191233</v>
      </c>
      <c r="I118" s="382">
        <f t="shared" si="36"/>
        <v>0.14184980198540989</v>
      </c>
      <c r="J118" s="382">
        <f t="shared" si="36"/>
        <v>0.14989927828278921</v>
      </c>
      <c r="K118" s="382">
        <f t="shared" si="36"/>
        <v>0.15810721848220624</v>
      </c>
      <c r="L118" s="382">
        <f t="shared" si="36"/>
        <v>0.1667645956841835</v>
      </c>
      <c r="M118" s="382">
        <f t="shared" si="36"/>
        <v>0.17589601942708841</v>
      </c>
      <c r="N118" s="382">
        <f t="shared" si="36"/>
        <v>0.18552744677825447</v>
      </c>
      <c r="O118" s="382">
        <f t="shared" si="36"/>
        <v>0.1956862561197745</v>
      </c>
      <c r="P118" s="382">
        <f t="shared" si="36"/>
        <v>0.20640132497453353</v>
      </c>
      <c r="Q118" s="382">
        <f t="shared" si="36"/>
        <v>0.21770311209371659</v>
      </c>
      <c r="R118" s="382">
        <f t="shared" si="36"/>
        <v>0.22962374403912883</v>
      </c>
      <c r="S118" s="382">
        <f t="shared" si="36"/>
        <v>0.24219710650644929</v>
      </c>
      <c r="T118" s="382">
        <f t="shared" si="36"/>
        <v>0.25545894064901464</v>
      </c>
      <c r="U118" s="382">
        <f t="shared" si="36"/>
        <v>0.26944694467594332</v>
      </c>
      <c r="V118" s="382">
        <f t="shared" si="36"/>
        <v>0.28420088101340407</v>
      </c>
      <c r="W118" s="382">
        <f t="shared" si="36"/>
        <v>0.29976268933364653</v>
      </c>
    </row>
    <row r="119" spans="1:23">
      <c r="A119" s="20"/>
      <c r="B119" s="357" t="str">
        <f t="shared" si="35"/>
        <v>China</v>
      </c>
      <c r="C119" s="357" t="s">
        <v>266</v>
      </c>
      <c r="D119" s="357" t="s">
        <v>730</v>
      </c>
      <c r="E119" s="357" t="s">
        <v>246</v>
      </c>
      <c r="F119" s="383">
        <f>INDEX($F78:$W78,MATCH(F$114,$F$68:$W$68,0))/F$97</f>
        <v>2.3535266875474001E-2</v>
      </c>
      <c r="G119" s="382">
        <f>F119*G$95/F$95</f>
        <v>2.5122257791097516E-2</v>
      </c>
      <c r="H119" s="382">
        <f t="shared" si="36"/>
        <v>2.6722843251803755E-2</v>
      </c>
      <c r="I119" s="382">
        <f t="shared" si="36"/>
        <v>2.8316375031494333E-2</v>
      </c>
      <c r="J119" s="382">
        <f t="shared" si="36"/>
        <v>2.992322951034064E-2</v>
      </c>
      <c r="K119" s="382">
        <f t="shared" si="36"/>
        <v>3.156171690806487E-2</v>
      </c>
      <c r="L119" s="382">
        <f t="shared" si="36"/>
        <v>3.3289921926394836E-2</v>
      </c>
      <c r="M119" s="382">
        <f t="shared" si="36"/>
        <v>3.5112757176472824E-2</v>
      </c>
      <c r="N119" s="382">
        <f t="shared" si="36"/>
        <v>3.7035404266190036E-2</v>
      </c>
      <c r="O119" s="382">
        <f t="shared" si="36"/>
        <v>3.9063328529471815E-2</v>
      </c>
      <c r="P119" s="382">
        <f t="shared" si="36"/>
        <v>4.1202294562084602E-2</v>
      </c>
      <c r="Q119" s="382">
        <f t="shared" si="36"/>
        <v>4.3458382608127955E-2</v>
      </c>
      <c r="R119" s="382">
        <f t="shared" si="36"/>
        <v>4.5838005843791149E-2</v>
      </c>
      <c r="S119" s="382">
        <f t="shared" si="36"/>
        <v>4.8347928607505558E-2</v>
      </c>
      <c r="T119" s="382">
        <f t="shared" si="36"/>
        <v>5.0995285628313958E-2</v>
      </c>
      <c r="U119" s="382">
        <f t="shared" si="36"/>
        <v>5.3787602307115566E-2</v>
      </c>
      <c r="V119" s="382">
        <f t="shared" si="36"/>
        <v>5.6732816108438326E-2</v>
      </c>
      <c r="W119" s="382">
        <f t="shared" si="36"/>
        <v>5.9839299123547074E-2</v>
      </c>
    </row>
    <row r="120" spans="1:23">
      <c r="A120" s="355"/>
      <c r="B120" s="357" t="str">
        <f t="shared" si="35"/>
        <v>China</v>
      </c>
      <c r="C120" s="355" t="s">
        <v>924</v>
      </c>
      <c r="D120" s="355"/>
      <c r="E120" s="355"/>
      <c r="F120" s="382">
        <f t="shared" ref="F120:O129" si="38">IFERROR(INDEX(GEPR_Data,MATCH(Country,GEPR_Countries,0),MATCH($C120,GEPR_Indicators,0)),INDEX(GEPR_Average,MATCH($C120,GEPR_Indicators,0)))</f>
        <v>0.12111</v>
      </c>
      <c r="G120" s="382">
        <f t="shared" si="38"/>
        <v>0.12111</v>
      </c>
      <c r="H120" s="382">
        <f t="shared" si="38"/>
        <v>0.12111</v>
      </c>
      <c r="I120" s="382">
        <f t="shared" si="38"/>
        <v>0.12111</v>
      </c>
      <c r="J120" s="382">
        <f t="shared" si="38"/>
        <v>0.12111</v>
      </c>
      <c r="K120" s="382">
        <f t="shared" si="38"/>
        <v>0.12111</v>
      </c>
      <c r="L120" s="382">
        <f t="shared" si="38"/>
        <v>0.12111</v>
      </c>
      <c r="M120" s="382">
        <f t="shared" si="38"/>
        <v>0.12111</v>
      </c>
      <c r="N120" s="382">
        <f t="shared" si="38"/>
        <v>0.12111</v>
      </c>
      <c r="O120" s="382">
        <f t="shared" si="38"/>
        <v>0.12111</v>
      </c>
      <c r="P120" s="382">
        <f t="shared" ref="P120:W129" si="39">IFERROR(INDEX(GEPR_Data,MATCH(Country,GEPR_Countries,0),MATCH($C120,GEPR_Indicators,0)),INDEX(GEPR_Average,MATCH($C120,GEPR_Indicators,0)))</f>
        <v>0.12111</v>
      </c>
      <c r="Q120" s="382">
        <f t="shared" si="39"/>
        <v>0.12111</v>
      </c>
      <c r="R120" s="382">
        <f t="shared" si="39"/>
        <v>0.12111</v>
      </c>
      <c r="S120" s="382">
        <f t="shared" si="39"/>
        <v>0.12111</v>
      </c>
      <c r="T120" s="382">
        <f t="shared" si="39"/>
        <v>0.12111</v>
      </c>
      <c r="U120" s="382">
        <f t="shared" si="39"/>
        <v>0.12111</v>
      </c>
      <c r="V120" s="382">
        <f t="shared" si="39"/>
        <v>0.12111</v>
      </c>
      <c r="W120" s="382">
        <f t="shared" si="39"/>
        <v>0.12111</v>
      </c>
    </row>
    <row r="121" spans="1:23">
      <c r="A121" s="355"/>
      <c r="B121" s="357" t="str">
        <f t="shared" si="35"/>
        <v>China</v>
      </c>
      <c r="C121" s="355" t="s">
        <v>925</v>
      </c>
      <c r="D121" s="355"/>
      <c r="E121" s="355"/>
      <c r="F121" s="382">
        <f t="shared" si="38"/>
        <v>0.15</v>
      </c>
      <c r="G121" s="382">
        <f t="shared" si="38"/>
        <v>0.15</v>
      </c>
      <c r="H121" s="382">
        <f t="shared" si="38"/>
        <v>0.15</v>
      </c>
      <c r="I121" s="382">
        <f t="shared" si="38"/>
        <v>0.15</v>
      </c>
      <c r="J121" s="382">
        <f t="shared" si="38"/>
        <v>0.15</v>
      </c>
      <c r="K121" s="382">
        <f t="shared" si="38"/>
        <v>0.15</v>
      </c>
      <c r="L121" s="382">
        <f t="shared" si="38"/>
        <v>0.15</v>
      </c>
      <c r="M121" s="382">
        <f t="shared" si="38"/>
        <v>0.15</v>
      </c>
      <c r="N121" s="382">
        <f t="shared" si="38"/>
        <v>0.15</v>
      </c>
      <c r="O121" s="382">
        <f t="shared" si="38"/>
        <v>0.15</v>
      </c>
      <c r="P121" s="382">
        <f t="shared" si="39"/>
        <v>0.15</v>
      </c>
      <c r="Q121" s="382">
        <f t="shared" si="39"/>
        <v>0.15</v>
      </c>
      <c r="R121" s="382">
        <f t="shared" si="39"/>
        <v>0.15</v>
      </c>
      <c r="S121" s="382">
        <f t="shared" si="39"/>
        <v>0.15</v>
      </c>
      <c r="T121" s="382">
        <f t="shared" si="39"/>
        <v>0.15</v>
      </c>
      <c r="U121" s="382">
        <f t="shared" si="39"/>
        <v>0.15</v>
      </c>
      <c r="V121" s="382">
        <f t="shared" si="39"/>
        <v>0.15</v>
      </c>
      <c r="W121" s="382">
        <f t="shared" si="39"/>
        <v>0.15</v>
      </c>
    </row>
    <row r="122" spans="1:23">
      <c r="A122" s="355"/>
      <c r="B122" s="357" t="str">
        <f t="shared" si="35"/>
        <v>China</v>
      </c>
      <c r="C122" s="355" t="s">
        <v>926</v>
      </c>
      <c r="D122" s="355"/>
      <c r="E122" s="355"/>
      <c r="F122" s="382">
        <f t="shared" si="38"/>
        <v>3.4789062500000002E-2</v>
      </c>
      <c r="G122" s="382">
        <f t="shared" si="38"/>
        <v>3.4789062500000002E-2</v>
      </c>
      <c r="H122" s="382">
        <f t="shared" si="38"/>
        <v>3.4789062500000002E-2</v>
      </c>
      <c r="I122" s="382">
        <f t="shared" si="38"/>
        <v>3.4789062500000002E-2</v>
      </c>
      <c r="J122" s="382">
        <f t="shared" si="38"/>
        <v>3.4789062500000002E-2</v>
      </c>
      <c r="K122" s="382">
        <f t="shared" si="38"/>
        <v>3.4789062500000002E-2</v>
      </c>
      <c r="L122" s="382">
        <f t="shared" si="38"/>
        <v>3.4789062500000002E-2</v>
      </c>
      <c r="M122" s="382">
        <f t="shared" si="38"/>
        <v>3.4789062500000002E-2</v>
      </c>
      <c r="N122" s="382">
        <f t="shared" si="38"/>
        <v>3.4789062500000002E-2</v>
      </c>
      <c r="O122" s="382">
        <f t="shared" si="38"/>
        <v>3.4789062500000002E-2</v>
      </c>
      <c r="P122" s="382">
        <f t="shared" si="39"/>
        <v>3.4789062500000002E-2</v>
      </c>
      <c r="Q122" s="382">
        <f t="shared" si="39"/>
        <v>3.4789062500000002E-2</v>
      </c>
      <c r="R122" s="382">
        <f t="shared" si="39"/>
        <v>3.4789062500000002E-2</v>
      </c>
      <c r="S122" s="382">
        <f t="shared" si="39"/>
        <v>3.4789062500000002E-2</v>
      </c>
      <c r="T122" s="382">
        <f t="shared" si="39"/>
        <v>3.4789062500000002E-2</v>
      </c>
      <c r="U122" s="382">
        <f t="shared" si="39"/>
        <v>3.4789062500000002E-2</v>
      </c>
      <c r="V122" s="382">
        <f t="shared" si="39"/>
        <v>3.4789062500000002E-2</v>
      </c>
      <c r="W122" s="382">
        <f t="shared" si="39"/>
        <v>3.4789062500000002E-2</v>
      </c>
    </row>
    <row r="123" spans="1:23">
      <c r="A123" s="355"/>
      <c r="B123" s="357" t="str">
        <f t="shared" si="35"/>
        <v>China</v>
      </c>
      <c r="C123" s="355" t="s">
        <v>927</v>
      </c>
      <c r="D123" s="355"/>
      <c r="E123" s="355"/>
      <c r="F123" s="382">
        <f t="shared" si="38"/>
        <v>0.3701234375000001</v>
      </c>
      <c r="G123" s="382">
        <f t="shared" si="38"/>
        <v>0.3701234375000001</v>
      </c>
      <c r="H123" s="382">
        <f t="shared" si="38"/>
        <v>0.3701234375000001</v>
      </c>
      <c r="I123" s="382">
        <f t="shared" si="38"/>
        <v>0.3701234375000001</v>
      </c>
      <c r="J123" s="382">
        <f t="shared" si="38"/>
        <v>0.3701234375000001</v>
      </c>
      <c r="K123" s="382">
        <f t="shared" si="38"/>
        <v>0.3701234375000001</v>
      </c>
      <c r="L123" s="382">
        <f t="shared" si="38"/>
        <v>0.3701234375000001</v>
      </c>
      <c r="M123" s="382">
        <f t="shared" si="38"/>
        <v>0.3701234375000001</v>
      </c>
      <c r="N123" s="382">
        <f t="shared" si="38"/>
        <v>0.3701234375000001</v>
      </c>
      <c r="O123" s="382">
        <f t="shared" si="38"/>
        <v>0.3701234375000001</v>
      </c>
      <c r="P123" s="382">
        <f t="shared" si="39"/>
        <v>0.3701234375000001</v>
      </c>
      <c r="Q123" s="382">
        <f t="shared" si="39"/>
        <v>0.3701234375000001</v>
      </c>
      <c r="R123" s="382">
        <f t="shared" si="39"/>
        <v>0.3701234375000001</v>
      </c>
      <c r="S123" s="382">
        <f t="shared" si="39"/>
        <v>0.3701234375000001</v>
      </c>
      <c r="T123" s="382">
        <f t="shared" si="39"/>
        <v>0.3701234375000001</v>
      </c>
      <c r="U123" s="382">
        <f t="shared" si="39"/>
        <v>0.3701234375000001</v>
      </c>
      <c r="V123" s="382">
        <f t="shared" si="39"/>
        <v>0.3701234375000001</v>
      </c>
      <c r="W123" s="382">
        <f t="shared" si="39"/>
        <v>0.3701234375000001</v>
      </c>
    </row>
    <row r="124" spans="1:23">
      <c r="A124" s="355"/>
      <c r="B124" s="357" t="str">
        <f t="shared" si="35"/>
        <v>China</v>
      </c>
      <c r="C124" s="355" t="s">
        <v>928</v>
      </c>
      <c r="D124" s="355"/>
      <c r="E124" s="355"/>
      <c r="F124" s="382">
        <f t="shared" si="38"/>
        <v>0.16598062500000002</v>
      </c>
      <c r="G124" s="382">
        <f t="shared" si="38"/>
        <v>0.16598062500000002</v>
      </c>
      <c r="H124" s="382">
        <f t="shared" si="38"/>
        <v>0.16598062500000002</v>
      </c>
      <c r="I124" s="382">
        <f t="shared" si="38"/>
        <v>0.16598062500000002</v>
      </c>
      <c r="J124" s="382">
        <f t="shared" si="38"/>
        <v>0.16598062500000002</v>
      </c>
      <c r="K124" s="382">
        <f t="shared" si="38"/>
        <v>0.16598062500000002</v>
      </c>
      <c r="L124" s="382">
        <f t="shared" si="38"/>
        <v>0.16598062500000002</v>
      </c>
      <c r="M124" s="382">
        <f t="shared" si="38"/>
        <v>0.16598062500000002</v>
      </c>
      <c r="N124" s="382">
        <f t="shared" si="38"/>
        <v>0.16598062500000002</v>
      </c>
      <c r="O124" s="382">
        <f t="shared" si="38"/>
        <v>0.16598062500000002</v>
      </c>
      <c r="P124" s="382">
        <f t="shared" si="39"/>
        <v>0.16598062500000002</v>
      </c>
      <c r="Q124" s="382">
        <f t="shared" si="39"/>
        <v>0.16598062500000002</v>
      </c>
      <c r="R124" s="382">
        <f t="shared" si="39"/>
        <v>0.16598062500000002</v>
      </c>
      <c r="S124" s="382">
        <f t="shared" si="39"/>
        <v>0.16598062500000002</v>
      </c>
      <c r="T124" s="382">
        <f t="shared" si="39"/>
        <v>0.16598062500000002</v>
      </c>
      <c r="U124" s="382">
        <f t="shared" si="39"/>
        <v>0.16598062500000002</v>
      </c>
      <c r="V124" s="382">
        <f t="shared" si="39"/>
        <v>0.16598062500000002</v>
      </c>
      <c r="W124" s="382">
        <f t="shared" si="39"/>
        <v>0.16598062500000002</v>
      </c>
    </row>
    <row r="125" spans="1:23">
      <c r="A125" s="355"/>
      <c r="B125" s="357" t="str">
        <f t="shared" si="35"/>
        <v>China</v>
      </c>
      <c r="C125" s="355" t="s">
        <v>929</v>
      </c>
      <c r="D125" s="355"/>
      <c r="E125" s="355"/>
      <c r="F125" s="382">
        <f t="shared" si="38"/>
        <v>3.4845000000000001E-2</v>
      </c>
      <c r="G125" s="382">
        <f t="shared" si="38"/>
        <v>3.4845000000000001E-2</v>
      </c>
      <c r="H125" s="382">
        <f t="shared" si="38"/>
        <v>3.4845000000000001E-2</v>
      </c>
      <c r="I125" s="382">
        <f t="shared" si="38"/>
        <v>3.4845000000000001E-2</v>
      </c>
      <c r="J125" s="382">
        <f t="shared" si="38"/>
        <v>3.4845000000000001E-2</v>
      </c>
      <c r="K125" s="382">
        <f t="shared" si="38"/>
        <v>3.4845000000000001E-2</v>
      </c>
      <c r="L125" s="382">
        <f t="shared" si="38"/>
        <v>3.4845000000000001E-2</v>
      </c>
      <c r="M125" s="382">
        <f t="shared" si="38"/>
        <v>3.4845000000000001E-2</v>
      </c>
      <c r="N125" s="382">
        <f t="shared" si="38"/>
        <v>3.4845000000000001E-2</v>
      </c>
      <c r="O125" s="382">
        <f t="shared" si="38"/>
        <v>3.4845000000000001E-2</v>
      </c>
      <c r="P125" s="382">
        <f t="shared" si="39"/>
        <v>3.4845000000000001E-2</v>
      </c>
      <c r="Q125" s="382">
        <f t="shared" si="39"/>
        <v>3.4845000000000001E-2</v>
      </c>
      <c r="R125" s="382">
        <f t="shared" si="39"/>
        <v>3.4845000000000001E-2</v>
      </c>
      <c r="S125" s="382">
        <f t="shared" si="39"/>
        <v>3.4845000000000001E-2</v>
      </c>
      <c r="T125" s="382">
        <f t="shared" si="39"/>
        <v>3.4845000000000001E-2</v>
      </c>
      <c r="U125" s="382">
        <f t="shared" si="39"/>
        <v>3.4845000000000001E-2</v>
      </c>
      <c r="V125" s="382">
        <f t="shared" si="39"/>
        <v>3.4845000000000001E-2</v>
      </c>
      <c r="W125" s="382">
        <f t="shared" si="39"/>
        <v>3.4845000000000001E-2</v>
      </c>
    </row>
    <row r="126" spans="1:23">
      <c r="A126" s="355"/>
      <c r="B126" s="357" t="str">
        <f t="shared" si="35"/>
        <v>China</v>
      </c>
      <c r="C126" s="355" t="s">
        <v>291</v>
      </c>
      <c r="D126" s="355"/>
      <c r="E126" s="355"/>
      <c r="F126" s="382">
        <f t="shared" si="38"/>
        <v>1.9473456702503691E-2</v>
      </c>
      <c r="G126" s="382">
        <f t="shared" si="38"/>
        <v>1.9473456702503691E-2</v>
      </c>
      <c r="H126" s="382">
        <f t="shared" si="38"/>
        <v>1.9473456702503691E-2</v>
      </c>
      <c r="I126" s="382">
        <f t="shared" si="38"/>
        <v>1.9473456702503691E-2</v>
      </c>
      <c r="J126" s="382">
        <f t="shared" si="38"/>
        <v>1.9473456702503691E-2</v>
      </c>
      <c r="K126" s="382">
        <f t="shared" si="38"/>
        <v>1.9473456702503691E-2</v>
      </c>
      <c r="L126" s="382">
        <f t="shared" si="38"/>
        <v>1.9473456702503691E-2</v>
      </c>
      <c r="M126" s="382">
        <f t="shared" si="38"/>
        <v>1.9473456702503691E-2</v>
      </c>
      <c r="N126" s="382">
        <f t="shared" si="38"/>
        <v>1.9473456702503691E-2</v>
      </c>
      <c r="O126" s="382">
        <f t="shared" si="38"/>
        <v>1.9473456702503691E-2</v>
      </c>
      <c r="P126" s="382">
        <f t="shared" si="39"/>
        <v>1.9473456702503691E-2</v>
      </c>
      <c r="Q126" s="382">
        <f t="shared" si="39"/>
        <v>1.9473456702503691E-2</v>
      </c>
      <c r="R126" s="382">
        <f t="shared" si="39"/>
        <v>1.9473456702503691E-2</v>
      </c>
      <c r="S126" s="382">
        <f t="shared" si="39"/>
        <v>1.9473456702503691E-2</v>
      </c>
      <c r="T126" s="382">
        <f t="shared" si="39"/>
        <v>1.9473456702503691E-2</v>
      </c>
      <c r="U126" s="382">
        <f t="shared" si="39"/>
        <v>1.9473456702503691E-2</v>
      </c>
      <c r="V126" s="382">
        <f t="shared" si="39"/>
        <v>1.9473456702503691E-2</v>
      </c>
      <c r="W126" s="382">
        <f t="shared" si="39"/>
        <v>1.9473456702503691E-2</v>
      </c>
    </row>
    <row r="127" spans="1:23">
      <c r="A127" s="355"/>
      <c r="B127" s="357" t="str">
        <f t="shared" si="35"/>
        <v>China</v>
      </c>
      <c r="C127" s="355" t="s">
        <v>292</v>
      </c>
      <c r="D127" s="355"/>
      <c r="E127" s="355"/>
      <c r="F127" s="382">
        <f t="shared" si="38"/>
        <v>1.3718546502741673E-2</v>
      </c>
      <c r="G127" s="382">
        <f t="shared" si="38"/>
        <v>1.3718546502741673E-2</v>
      </c>
      <c r="H127" s="382">
        <f t="shared" si="38"/>
        <v>1.3718546502741673E-2</v>
      </c>
      <c r="I127" s="382">
        <f t="shared" si="38"/>
        <v>1.3718546502741673E-2</v>
      </c>
      <c r="J127" s="382">
        <f t="shared" si="38"/>
        <v>1.3718546502741673E-2</v>
      </c>
      <c r="K127" s="382">
        <f t="shared" si="38"/>
        <v>1.3718546502741673E-2</v>
      </c>
      <c r="L127" s="382">
        <f t="shared" si="38"/>
        <v>1.3718546502741673E-2</v>
      </c>
      <c r="M127" s="382">
        <f t="shared" si="38"/>
        <v>1.3718546502741673E-2</v>
      </c>
      <c r="N127" s="382">
        <f t="shared" si="38"/>
        <v>1.3718546502741673E-2</v>
      </c>
      <c r="O127" s="382">
        <f t="shared" si="38"/>
        <v>1.3718546502741673E-2</v>
      </c>
      <c r="P127" s="382">
        <f t="shared" si="39"/>
        <v>1.3718546502741673E-2</v>
      </c>
      <c r="Q127" s="382">
        <f t="shared" si="39"/>
        <v>1.3718546502741673E-2</v>
      </c>
      <c r="R127" s="382">
        <f t="shared" si="39"/>
        <v>1.3718546502741673E-2</v>
      </c>
      <c r="S127" s="382">
        <f t="shared" si="39"/>
        <v>1.3718546502741673E-2</v>
      </c>
      <c r="T127" s="382">
        <f t="shared" si="39"/>
        <v>1.3718546502741673E-2</v>
      </c>
      <c r="U127" s="382">
        <f t="shared" si="39"/>
        <v>1.3718546502741673E-2</v>
      </c>
      <c r="V127" s="382">
        <f t="shared" si="39"/>
        <v>1.3718546502741673E-2</v>
      </c>
      <c r="W127" s="382">
        <f t="shared" si="39"/>
        <v>1.3718546502741673E-2</v>
      </c>
    </row>
    <row r="128" spans="1:23">
      <c r="A128" s="355"/>
      <c r="B128" s="357" t="str">
        <f t="shared" si="35"/>
        <v>China</v>
      </c>
      <c r="C128" s="355" t="s">
        <v>293</v>
      </c>
      <c r="D128" s="355"/>
      <c r="E128" s="355"/>
      <c r="F128" s="382">
        <f t="shared" si="38"/>
        <v>2.4388532821745596E-2</v>
      </c>
      <c r="G128" s="382">
        <f t="shared" si="38"/>
        <v>2.4388532821745596E-2</v>
      </c>
      <c r="H128" s="382">
        <f t="shared" si="38"/>
        <v>2.4388532821745596E-2</v>
      </c>
      <c r="I128" s="382">
        <f t="shared" si="38"/>
        <v>2.4388532821745596E-2</v>
      </c>
      <c r="J128" s="382">
        <f t="shared" si="38"/>
        <v>2.4388532821745596E-2</v>
      </c>
      <c r="K128" s="382">
        <f t="shared" si="38"/>
        <v>2.4388532821745596E-2</v>
      </c>
      <c r="L128" s="382">
        <f t="shared" si="38"/>
        <v>2.4388532821745596E-2</v>
      </c>
      <c r="M128" s="382">
        <f t="shared" si="38"/>
        <v>2.4388532821745596E-2</v>
      </c>
      <c r="N128" s="382">
        <f t="shared" si="38"/>
        <v>2.4388532821745596E-2</v>
      </c>
      <c r="O128" s="382">
        <f t="shared" si="38"/>
        <v>2.4388532821745596E-2</v>
      </c>
      <c r="P128" s="382">
        <f t="shared" si="39"/>
        <v>2.4388532821745596E-2</v>
      </c>
      <c r="Q128" s="382">
        <f t="shared" si="39"/>
        <v>2.4388532821745596E-2</v>
      </c>
      <c r="R128" s="382">
        <f t="shared" si="39"/>
        <v>2.4388532821745596E-2</v>
      </c>
      <c r="S128" s="382">
        <f t="shared" si="39"/>
        <v>2.4388532821745596E-2</v>
      </c>
      <c r="T128" s="382">
        <f t="shared" si="39"/>
        <v>2.4388532821745596E-2</v>
      </c>
      <c r="U128" s="382">
        <f t="shared" si="39"/>
        <v>2.4388532821745596E-2</v>
      </c>
      <c r="V128" s="382">
        <f t="shared" si="39"/>
        <v>2.4388532821745596E-2</v>
      </c>
      <c r="W128" s="382">
        <f t="shared" si="39"/>
        <v>2.4388532821745596E-2</v>
      </c>
    </row>
    <row r="129" spans="1:23">
      <c r="A129" s="355"/>
      <c r="B129" s="357" t="str">
        <f t="shared" si="35"/>
        <v>China</v>
      </c>
      <c r="C129" s="355" t="s">
        <v>933</v>
      </c>
      <c r="D129" s="355"/>
      <c r="E129" s="355"/>
      <c r="F129" s="382">
        <f t="shared" si="38"/>
        <v>1.0073437499999996E-2</v>
      </c>
      <c r="G129" s="382">
        <f t="shared" si="38"/>
        <v>1.0073437499999996E-2</v>
      </c>
      <c r="H129" s="382">
        <f t="shared" si="38"/>
        <v>1.0073437499999996E-2</v>
      </c>
      <c r="I129" s="382">
        <f t="shared" si="38"/>
        <v>1.0073437499999996E-2</v>
      </c>
      <c r="J129" s="382">
        <f t="shared" si="38"/>
        <v>1.0073437499999996E-2</v>
      </c>
      <c r="K129" s="382">
        <f t="shared" si="38"/>
        <v>1.0073437499999996E-2</v>
      </c>
      <c r="L129" s="382">
        <f t="shared" si="38"/>
        <v>1.0073437499999996E-2</v>
      </c>
      <c r="M129" s="382">
        <f t="shared" si="38"/>
        <v>1.0073437499999996E-2</v>
      </c>
      <c r="N129" s="382">
        <f t="shared" si="38"/>
        <v>1.0073437499999996E-2</v>
      </c>
      <c r="O129" s="382">
        <f t="shared" si="38"/>
        <v>1.0073437499999996E-2</v>
      </c>
      <c r="P129" s="382">
        <f t="shared" si="39"/>
        <v>1.0073437499999996E-2</v>
      </c>
      <c r="Q129" s="382">
        <f t="shared" si="39"/>
        <v>1.0073437499999996E-2</v>
      </c>
      <c r="R129" s="382">
        <f t="shared" si="39"/>
        <v>1.0073437499999996E-2</v>
      </c>
      <c r="S129" s="382">
        <f t="shared" si="39"/>
        <v>1.0073437499999996E-2</v>
      </c>
      <c r="T129" s="382">
        <f t="shared" si="39"/>
        <v>1.0073437499999996E-2</v>
      </c>
      <c r="U129" s="382">
        <f t="shared" si="39"/>
        <v>1.0073437499999996E-2</v>
      </c>
      <c r="V129" s="382">
        <f t="shared" si="39"/>
        <v>1.0073437499999996E-2</v>
      </c>
      <c r="W129" s="382">
        <f t="shared" si="39"/>
        <v>1.0073437499999996E-2</v>
      </c>
    </row>
    <row r="130" spans="1:23">
      <c r="A130" s="355"/>
      <c r="B130" s="357" t="str">
        <f t="shared" si="35"/>
        <v>China</v>
      </c>
      <c r="C130" s="355" t="s">
        <v>934</v>
      </c>
      <c r="D130" s="355"/>
      <c r="E130" s="355"/>
      <c r="F130" s="382">
        <f t="shared" ref="F130:O139" si="40">IFERROR(INDEX(GEPR_Data,MATCH(Country,GEPR_Countries,0),MATCH($C130,GEPR_Indicators,0)),INDEX(GEPR_Average,MATCH($C130,GEPR_Indicators,0)))</f>
        <v>5.208500000000002E-2</v>
      </c>
      <c r="G130" s="382">
        <f t="shared" si="40"/>
        <v>5.208500000000002E-2</v>
      </c>
      <c r="H130" s="382">
        <f t="shared" si="40"/>
        <v>5.208500000000002E-2</v>
      </c>
      <c r="I130" s="382">
        <f t="shared" si="40"/>
        <v>5.208500000000002E-2</v>
      </c>
      <c r="J130" s="382">
        <f t="shared" si="40"/>
        <v>5.208500000000002E-2</v>
      </c>
      <c r="K130" s="382">
        <f t="shared" si="40"/>
        <v>5.208500000000002E-2</v>
      </c>
      <c r="L130" s="382">
        <f t="shared" si="40"/>
        <v>5.208500000000002E-2</v>
      </c>
      <c r="M130" s="382">
        <f t="shared" si="40"/>
        <v>5.208500000000002E-2</v>
      </c>
      <c r="N130" s="382">
        <f t="shared" si="40"/>
        <v>5.208500000000002E-2</v>
      </c>
      <c r="O130" s="382">
        <f t="shared" si="40"/>
        <v>5.208500000000002E-2</v>
      </c>
      <c r="P130" s="382">
        <f t="shared" ref="P130:W139" si="41">IFERROR(INDEX(GEPR_Data,MATCH(Country,GEPR_Countries,0),MATCH($C130,GEPR_Indicators,0)),INDEX(GEPR_Average,MATCH($C130,GEPR_Indicators,0)))</f>
        <v>5.208500000000002E-2</v>
      </c>
      <c r="Q130" s="382">
        <f t="shared" si="41"/>
        <v>5.208500000000002E-2</v>
      </c>
      <c r="R130" s="382">
        <f t="shared" si="41"/>
        <v>5.208500000000002E-2</v>
      </c>
      <c r="S130" s="382">
        <f t="shared" si="41"/>
        <v>5.208500000000002E-2</v>
      </c>
      <c r="T130" s="382">
        <f t="shared" si="41"/>
        <v>5.208500000000002E-2</v>
      </c>
      <c r="U130" s="382">
        <f t="shared" si="41"/>
        <v>5.208500000000002E-2</v>
      </c>
      <c r="V130" s="382">
        <f t="shared" si="41"/>
        <v>5.208500000000002E-2</v>
      </c>
      <c r="W130" s="382">
        <f t="shared" si="41"/>
        <v>5.208500000000002E-2</v>
      </c>
    </row>
    <row r="131" spans="1:23">
      <c r="A131" s="355"/>
      <c r="B131" s="357" t="str">
        <f t="shared" si="35"/>
        <v>China</v>
      </c>
      <c r="C131" s="355" t="s">
        <v>935</v>
      </c>
      <c r="D131" s="355"/>
      <c r="E131" s="355"/>
      <c r="F131" s="382">
        <f t="shared" si="40"/>
        <v>3.6350000000000024E-3</v>
      </c>
      <c r="G131" s="382">
        <f t="shared" si="40"/>
        <v>3.6350000000000024E-3</v>
      </c>
      <c r="H131" s="382">
        <f t="shared" si="40"/>
        <v>3.6350000000000024E-3</v>
      </c>
      <c r="I131" s="382">
        <f t="shared" si="40"/>
        <v>3.6350000000000024E-3</v>
      </c>
      <c r="J131" s="382">
        <f t="shared" si="40"/>
        <v>3.6350000000000024E-3</v>
      </c>
      <c r="K131" s="382">
        <f t="shared" si="40"/>
        <v>3.6350000000000024E-3</v>
      </c>
      <c r="L131" s="382">
        <f t="shared" si="40"/>
        <v>3.6350000000000024E-3</v>
      </c>
      <c r="M131" s="382">
        <f t="shared" si="40"/>
        <v>3.6350000000000024E-3</v>
      </c>
      <c r="N131" s="382">
        <f t="shared" si="40"/>
        <v>3.6350000000000024E-3</v>
      </c>
      <c r="O131" s="382">
        <f t="shared" si="40"/>
        <v>3.6350000000000024E-3</v>
      </c>
      <c r="P131" s="382">
        <f t="shared" si="41"/>
        <v>3.6350000000000024E-3</v>
      </c>
      <c r="Q131" s="382">
        <f t="shared" si="41"/>
        <v>3.6350000000000024E-3</v>
      </c>
      <c r="R131" s="382">
        <f t="shared" si="41"/>
        <v>3.6350000000000024E-3</v>
      </c>
      <c r="S131" s="382">
        <f t="shared" si="41"/>
        <v>3.6350000000000024E-3</v>
      </c>
      <c r="T131" s="382">
        <f t="shared" si="41"/>
        <v>3.6350000000000024E-3</v>
      </c>
      <c r="U131" s="382">
        <f t="shared" si="41"/>
        <v>3.6350000000000024E-3</v>
      </c>
      <c r="V131" s="382">
        <f t="shared" si="41"/>
        <v>3.6350000000000024E-3</v>
      </c>
      <c r="W131" s="382">
        <f t="shared" si="41"/>
        <v>3.6350000000000024E-3</v>
      </c>
    </row>
    <row r="132" spans="1:23">
      <c r="A132" s="355"/>
      <c r="B132" s="357" t="str">
        <f t="shared" si="35"/>
        <v>China</v>
      </c>
      <c r="C132" s="355" t="s">
        <v>936</v>
      </c>
      <c r="D132" s="355"/>
      <c r="E132" s="355"/>
      <c r="F132" s="382">
        <f t="shared" si="40"/>
        <v>1.0073437499999996E-2</v>
      </c>
      <c r="G132" s="382">
        <f t="shared" si="40"/>
        <v>1.0073437499999996E-2</v>
      </c>
      <c r="H132" s="382">
        <f t="shared" si="40"/>
        <v>1.0073437499999996E-2</v>
      </c>
      <c r="I132" s="382">
        <f t="shared" si="40"/>
        <v>1.0073437499999996E-2</v>
      </c>
      <c r="J132" s="382">
        <f t="shared" si="40"/>
        <v>1.0073437499999996E-2</v>
      </c>
      <c r="K132" s="382">
        <f t="shared" si="40"/>
        <v>1.0073437499999996E-2</v>
      </c>
      <c r="L132" s="382">
        <f t="shared" si="40"/>
        <v>1.0073437499999996E-2</v>
      </c>
      <c r="M132" s="382">
        <f t="shared" si="40"/>
        <v>1.0073437499999996E-2</v>
      </c>
      <c r="N132" s="382">
        <f t="shared" si="40"/>
        <v>1.0073437499999996E-2</v>
      </c>
      <c r="O132" s="382">
        <f t="shared" si="40"/>
        <v>1.0073437499999996E-2</v>
      </c>
      <c r="P132" s="382">
        <f t="shared" si="41"/>
        <v>1.0073437499999996E-2</v>
      </c>
      <c r="Q132" s="382">
        <f t="shared" si="41"/>
        <v>1.0073437499999996E-2</v>
      </c>
      <c r="R132" s="382">
        <f t="shared" si="41"/>
        <v>1.0073437499999996E-2</v>
      </c>
      <c r="S132" s="382">
        <f t="shared" si="41"/>
        <v>1.0073437499999996E-2</v>
      </c>
      <c r="T132" s="382">
        <f t="shared" si="41"/>
        <v>1.0073437499999996E-2</v>
      </c>
      <c r="U132" s="382">
        <f t="shared" si="41"/>
        <v>1.0073437499999996E-2</v>
      </c>
      <c r="V132" s="382">
        <f t="shared" si="41"/>
        <v>1.0073437499999996E-2</v>
      </c>
      <c r="W132" s="382">
        <f t="shared" si="41"/>
        <v>1.0073437499999996E-2</v>
      </c>
    </row>
    <row r="133" spans="1:23">
      <c r="A133" s="355"/>
      <c r="B133" s="357" t="str">
        <f t="shared" si="35"/>
        <v>China</v>
      </c>
      <c r="C133" s="355" t="s">
        <v>937</v>
      </c>
      <c r="D133" s="355"/>
      <c r="E133" s="355"/>
      <c r="F133" s="382">
        <f t="shared" si="40"/>
        <v>5.208500000000002E-2</v>
      </c>
      <c r="G133" s="382">
        <f t="shared" si="40"/>
        <v>5.208500000000002E-2</v>
      </c>
      <c r="H133" s="382">
        <f t="shared" si="40"/>
        <v>5.208500000000002E-2</v>
      </c>
      <c r="I133" s="382">
        <f t="shared" si="40"/>
        <v>5.208500000000002E-2</v>
      </c>
      <c r="J133" s="382">
        <f t="shared" si="40"/>
        <v>5.208500000000002E-2</v>
      </c>
      <c r="K133" s="382">
        <f t="shared" si="40"/>
        <v>5.208500000000002E-2</v>
      </c>
      <c r="L133" s="382">
        <f t="shared" si="40"/>
        <v>5.208500000000002E-2</v>
      </c>
      <c r="M133" s="382">
        <f t="shared" si="40"/>
        <v>5.208500000000002E-2</v>
      </c>
      <c r="N133" s="382">
        <f t="shared" si="40"/>
        <v>5.208500000000002E-2</v>
      </c>
      <c r="O133" s="382">
        <f t="shared" si="40"/>
        <v>5.208500000000002E-2</v>
      </c>
      <c r="P133" s="382">
        <f t="shared" si="41"/>
        <v>5.208500000000002E-2</v>
      </c>
      <c r="Q133" s="382">
        <f t="shared" si="41"/>
        <v>5.208500000000002E-2</v>
      </c>
      <c r="R133" s="382">
        <f t="shared" si="41"/>
        <v>5.208500000000002E-2</v>
      </c>
      <c r="S133" s="382">
        <f t="shared" si="41"/>
        <v>5.208500000000002E-2</v>
      </c>
      <c r="T133" s="382">
        <f t="shared" si="41"/>
        <v>5.208500000000002E-2</v>
      </c>
      <c r="U133" s="382">
        <f t="shared" si="41"/>
        <v>5.208500000000002E-2</v>
      </c>
      <c r="V133" s="382">
        <f t="shared" si="41"/>
        <v>5.208500000000002E-2</v>
      </c>
      <c r="W133" s="382">
        <f t="shared" si="41"/>
        <v>5.208500000000002E-2</v>
      </c>
    </row>
    <row r="134" spans="1:23">
      <c r="A134" s="355"/>
      <c r="B134" s="357" t="str">
        <f t="shared" si="35"/>
        <v>China</v>
      </c>
      <c r="C134" s="355" t="s">
        <v>938</v>
      </c>
      <c r="D134" s="355"/>
      <c r="E134" s="355"/>
      <c r="F134" s="382">
        <f t="shared" si="40"/>
        <v>3.6350000000000024E-3</v>
      </c>
      <c r="G134" s="382">
        <f t="shared" si="40"/>
        <v>3.6350000000000024E-3</v>
      </c>
      <c r="H134" s="382">
        <f t="shared" si="40"/>
        <v>3.6350000000000024E-3</v>
      </c>
      <c r="I134" s="382">
        <f t="shared" si="40"/>
        <v>3.6350000000000024E-3</v>
      </c>
      <c r="J134" s="382">
        <f t="shared" si="40"/>
        <v>3.6350000000000024E-3</v>
      </c>
      <c r="K134" s="382">
        <f t="shared" si="40"/>
        <v>3.6350000000000024E-3</v>
      </c>
      <c r="L134" s="382">
        <f t="shared" si="40"/>
        <v>3.6350000000000024E-3</v>
      </c>
      <c r="M134" s="382">
        <f t="shared" si="40"/>
        <v>3.6350000000000024E-3</v>
      </c>
      <c r="N134" s="382">
        <f t="shared" si="40"/>
        <v>3.6350000000000024E-3</v>
      </c>
      <c r="O134" s="382">
        <f t="shared" si="40"/>
        <v>3.6350000000000024E-3</v>
      </c>
      <c r="P134" s="382">
        <f t="shared" si="41"/>
        <v>3.6350000000000024E-3</v>
      </c>
      <c r="Q134" s="382">
        <f t="shared" si="41"/>
        <v>3.6350000000000024E-3</v>
      </c>
      <c r="R134" s="382">
        <f t="shared" si="41"/>
        <v>3.6350000000000024E-3</v>
      </c>
      <c r="S134" s="382">
        <f t="shared" si="41"/>
        <v>3.6350000000000024E-3</v>
      </c>
      <c r="T134" s="382">
        <f t="shared" si="41"/>
        <v>3.6350000000000024E-3</v>
      </c>
      <c r="U134" s="382">
        <f t="shared" si="41"/>
        <v>3.6350000000000024E-3</v>
      </c>
      <c r="V134" s="382">
        <f t="shared" si="41"/>
        <v>3.6350000000000024E-3</v>
      </c>
      <c r="W134" s="382">
        <f t="shared" si="41"/>
        <v>3.6350000000000024E-3</v>
      </c>
    </row>
    <row r="135" spans="1:23">
      <c r="A135" s="355"/>
      <c r="B135" s="357" t="str">
        <f t="shared" si="35"/>
        <v>China</v>
      </c>
      <c r="C135" s="355" t="s">
        <v>939</v>
      </c>
      <c r="D135" s="355"/>
      <c r="E135" s="355"/>
      <c r="F135" s="382">
        <f t="shared" si="40"/>
        <v>1.0073437499999996E-2</v>
      </c>
      <c r="G135" s="382">
        <f t="shared" si="40"/>
        <v>1.0073437499999996E-2</v>
      </c>
      <c r="H135" s="382">
        <f t="shared" si="40"/>
        <v>1.0073437499999996E-2</v>
      </c>
      <c r="I135" s="382">
        <f t="shared" si="40"/>
        <v>1.0073437499999996E-2</v>
      </c>
      <c r="J135" s="382">
        <f t="shared" si="40"/>
        <v>1.0073437499999996E-2</v>
      </c>
      <c r="K135" s="382">
        <f t="shared" si="40"/>
        <v>1.0073437499999996E-2</v>
      </c>
      <c r="L135" s="382">
        <f t="shared" si="40"/>
        <v>1.0073437499999996E-2</v>
      </c>
      <c r="M135" s="382">
        <f t="shared" si="40"/>
        <v>1.0073437499999996E-2</v>
      </c>
      <c r="N135" s="382">
        <f t="shared" si="40"/>
        <v>1.0073437499999996E-2</v>
      </c>
      <c r="O135" s="382">
        <f t="shared" si="40"/>
        <v>1.0073437499999996E-2</v>
      </c>
      <c r="P135" s="382">
        <f t="shared" si="41"/>
        <v>1.0073437499999996E-2</v>
      </c>
      <c r="Q135" s="382">
        <f t="shared" si="41"/>
        <v>1.0073437499999996E-2</v>
      </c>
      <c r="R135" s="382">
        <f t="shared" si="41"/>
        <v>1.0073437499999996E-2</v>
      </c>
      <c r="S135" s="382">
        <f t="shared" si="41"/>
        <v>1.0073437499999996E-2</v>
      </c>
      <c r="T135" s="382">
        <f t="shared" si="41"/>
        <v>1.0073437499999996E-2</v>
      </c>
      <c r="U135" s="382">
        <f t="shared" si="41"/>
        <v>1.0073437499999996E-2</v>
      </c>
      <c r="V135" s="382">
        <f t="shared" si="41"/>
        <v>1.0073437499999996E-2</v>
      </c>
      <c r="W135" s="382">
        <f t="shared" si="41"/>
        <v>1.0073437499999996E-2</v>
      </c>
    </row>
    <row r="136" spans="1:23">
      <c r="A136" s="355"/>
      <c r="B136" s="357" t="str">
        <f t="shared" si="35"/>
        <v>China</v>
      </c>
      <c r="C136" s="355" t="s">
        <v>940</v>
      </c>
      <c r="D136" s="355"/>
      <c r="E136" s="355"/>
      <c r="F136" s="382">
        <f t="shared" si="40"/>
        <v>2.3843750000000011E-2</v>
      </c>
      <c r="G136" s="382">
        <f t="shared" si="40"/>
        <v>2.3843750000000011E-2</v>
      </c>
      <c r="H136" s="382">
        <f t="shared" si="40"/>
        <v>2.3843750000000011E-2</v>
      </c>
      <c r="I136" s="382">
        <f t="shared" si="40"/>
        <v>2.3843750000000011E-2</v>
      </c>
      <c r="J136" s="382">
        <f t="shared" si="40"/>
        <v>2.3843750000000011E-2</v>
      </c>
      <c r="K136" s="382">
        <f t="shared" si="40"/>
        <v>2.3843750000000011E-2</v>
      </c>
      <c r="L136" s="382">
        <f t="shared" si="40"/>
        <v>2.3843750000000011E-2</v>
      </c>
      <c r="M136" s="382">
        <f t="shared" si="40"/>
        <v>2.3843750000000011E-2</v>
      </c>
      <c r="N136" s="382">
        <f t="shared" si="40"/>
        <v>2.3843750000000011E-2</v>
      </c>
      <c r="O136" s="382">
        <f t="shared" si="40"/>
        <v>2.3843750000000011E-2</v>
      </c>
      <c r="P136" s="382">
        <f t="shared" si="41"/>
        <v>2.3843750000000011E-2</v>
      </c>
      <c r="Q136" s="382">
        <f t="shared" si="41"/>
        <v>2.3843750000000011E-2</v>
      </c>
      <c r="R136" s="382">
        <f t="shared" si="41"/>
        <v>2.3843750000000011E-2</v>
      </c>
      <c r="S136" s="382">
        <f t="shared" si="41"/>
        <v>2.3843750000000011E-2</v>
      </c>
      <c r="T136" s="382">
        <f t="shared" si="41"/>
        <v>2.3843750000000011E-2</v>
      </c>
      <c r="U136" s="382">
        <f t="shared" si="41"/>
        <v>2.3843750000000011E-2</v>
      </c>
      <c r="V136" s="382">
        <f t="shared" si="41"/>
        <v>2.3843750000000011E-2</v>
      </c>
      <c r="W136" s="382">
        <f t="shared" si="41"/>
        <v>2.3843750000000011E-2</v>
      </c>
    </row>
    <row r="137" spans="1:23">
      <c r="A137" s="355"/>
      <c r="B137" s="357" t="str">
        <f t="shared" si="35"/>
        <v>China</v>
      </c>
      <c r="C137" s="355" t="s">
        <v>941</v>
      </c>
      <c r="D137" s="355"/>
      <c r="E137" s="355"/>
      <c r="F137" s="382">
        <f t="shared" si="40"/>
        <v>3.6343750000000026E-3</v>
      </c>
      <c r="G137" s="382">
        <f t="shared" si="40"/>
        <v>3.6343750000000026E-3</v>
      </c>
      <c r="H137" s="382">
        <f t="shared" si="40"/>
        <v>3.6343750000000026E-3</v>
      </c>
      <c r="I137" s="382">
        <f t="shared" si="40"/>
        <v>3.6343750000000026E-3</v>
      </c>
      <c r="J137" s="382">
        <f t="shared" si="40"/>
        <v>3.6343750000000026E-3</v>
      </c>
      <c r="K137" s="382">
        <f t="shared" si="40"/>
        <v>3.6343750000000026E-3</v>
      </c>
      <c r="L137" s="382">
        <f t="shared" si="40"/>
        <v>3.6343750000000026E-3</v>
      </c>
      <c r="M137" s="382">
        <f t="shared" si="40"/>
        <v>3.6343750000000026E-3</v>
      </c>
      <c r="N137" s="382">
        <f t="shared" si="40"/>
        <v>3.6343750000000026E-3</v>
      </c>
      <c r="O137" s="382">
        <f t="shared" si="40"/>
        <v>3.6343750000000026E-3</v>
      </c>
      <c r="P137" s="382">
        <f t="shared" si="41"/>
        <v>3.6343750000000026E-3</v>
      </c>
      <c r="Q137" s="382">
        <f t="shared" si="41"/>
        <v>3.6343750000000026E-3</v>
      </c>
      <c r="R137" s="382">
        <f t="shared" si="41"/>
        <v>3.6343750000000026E-3</v>
      </c>
      <c r="S137" s="382">
        <f t="shared" si="41"/>
        <v>3.6343750000000026E-3</v>
      </c>
      <c r="T137" s="382">
        <f t="shared" si="41"/>
        <v>3.6343750000000026E-3</v>
      </c>
      <c r="U137" s="382">
        <f t="shared" si="41"/>
        <v>3.6343750000000026E-3</v>
      </c>
      <c r="V137" s="382">
        <f t="shared" si="41"/>
        <v>3.6343750000000026E-3</v>
      </c>
      <c r="W137" s="382">
        <f t="shared" si="41"/>
        <v>3.6343750000000026E-3</v>
      </c>
    </row>
    <row r="138" spans="1:23">
      <c r="A138" s="355"/>
      <c r="B138" s="357" t="str">
        <f t="shared" si="35"/>
        <v>China</v>
      </c>
      <c r="C138" s="355" t="s">
        <v>298</v>
      </c>
      <c r="D138" s="355"/>
      <c r="E138" s="355"/>
      <c r="F138" s="382">
        <f t="shared" si="40"/>
        <v>2.2594006480161861E-2</v>
      </c>
      <c r="G138" s="382">
        <f t="shared" si="40"/>
        <v>2.2594006480161861E-2</v>
      </c>
      <c r="H138" s="382">
        <f t="shared" si="40"/>
        <v>2.2594006480161861E-2</v>
      </c>
      <c r="I138" s="382">
        <f t="shared" si="40"/>
        <v>2.2594006480161861E-2</v>
      </c>
      <c r="J138" s="382">
        <f t="shared" si="40"/>
        <v>2.2594006480161861E-2</v>
      </c>
      <c r="K138" s="382">
        <f t="shared" si="40"/>
        <v>2.2594006480161861E-2</v>
      </c>
      <c r="L138" s="382">
        <f t="shared" si="40"/>
        <v>2.2594006480161861E-2</v>
      </c>
      <c r="M138" s="382">
        <f t="shared" si="40"/>
        <v>2.2594006480161861E-2</v>
      </c>
      <c r="N138" s="382">
        <f t="shared" si="40"/>
        <v>2.2594006480161861E-2</v>
      </c>
      <c r="O138" s="382">
        <f t="shared" si="40"/>
        <v>2.2594006480161861E-2</v>
      </c>
      <c r="P138" s="382">
        <f t="shared" si="41"/>
        <v>2.2594006480161861E-2</v>
      </c>
      <c r="Q138" s="382">
        <f t="shared" si="41"/>
        <v>2.2594006480161861E-2</v>
      </c>
      <c r="R138" s="382">
        <f t="shared" si="41"/>
        <v>2.2594006480161861E-2</v>
      </c>
      <c r="S138" s="382">
        <f t="shared" si="41"/>
        <v>2.2594006480161861E-2</v>
      </c>
      <c r="T138" s="382">
        <f t="shared" si="41"/>
        <v>2.2594006480161861E-2</v>
      </c>
      <c r="U138" s="382">
        <f t="shared" si="41"/>
        <v>2.2594006480161861E-2</v>
      </c>
      <c r="V138" s="382">
        <f t="shared" si="41"/>
        <v>2.2594006480161861E-2</v>
      </c>
      <c r="W138" s="382">
        <f t="shared" si="41"/>
        <v>2.2594006480161861E-2</v>
      </c>
    </row>
    <row r="139" spans="1:23">
      <c r="A139" s="355"/>
      <c r="B139" s="357" t="str">
        <f t="shared" si="35"/>
        <v>China</v>
      </c>
      <c r="C139" s="355" t="s">
        <v>299</v>
      </c>
      <c r="D139" s="355"/>
      <c r="E139" s="355"/>
      <c r="F139" s="382">
        <f t="shared" si="40"/>
        <v>1.4668111249135037E-2</v>
      </c>
      <c r="G139" s="382">
        <f t="shared" si="40"/>
        <v>1.4668111249135037E-2</v>
      </c>
      <c r="H139" s="382">
        <f t="shared" si="40"/>
        <v>1.4668111249135037E-2</v>
      </c>
      <c r="I139" s="382">
        <f t="shared" si="40"/>
        <v>1.4668111249135037E-2</v>
      </c>
      <c r="J139" s="382">
        <f t="shared" si="40"/>
        <v>1.4668111249135037E-2</v>
      </c>
      <c r="K139" s="382">
        <f t="shared" si="40"/>
        <v>1.4668111249135037E-2</v>
      </c>
      <c r="L139" s="382">
        <f t="shared" si="40"/>
        <v>1.4668111249135037E-2</v>
      </c>
      <c r="M139" s="382">
        <f t="shared" si="40"/>
        <v>1.4668111249135037E-2</v>
      </c>
      <c r="N139" s="382">
        <f t="shared" si="40"/>
        <v>1.4668111249135037E-2</v>
      </c>
      <c r="O139" s="382">
        <f t="shared" si="40"/>
        <v>1.4668111249135037E-2</v>
      </c>
      <c r="P139" s="382">
        <f t="shared" si="41"/>
        <v>1.4668111249135037E-2</v>
      </c>
      <c r="Q139" s="382">
        <f t="shared" si="41"/>
        <v>1.4668111249135037E-2</v>
      </c>
      <c r="R139" s="382">
        <f t="shared" si="41"/>
        <v>1.4668111249135037E-2</v>
      </c>
      <c r="S139" s="382">
        <f t="shared" si="41"/>
        <v>1.4668111249135037E-2</v>
      </c>
      <c r="T139" s="382">
        <f t="shared" si="41"/>
        <v>1.4668111249135037E-2</v>
      </c>
      <c r="U139" s="382">
        <f t="shared" si="41"/>
        <v>1.4668111249135037E-2</v>
      </c>
      <c r="V139" s="382">
        <f t="shared" si="41"/>
        <v>1.4668111249135037E-2</v>
      </c>
      <c r="W139" s="382">
        <f t="shared" si="41"/>
        <v>1.4668111249135037E-2</v>
      </c>
    </row>
    <row r="140" spans="1:23">
      <c r="A140" s="355"/>
      <c r="B140" s="357" t="str">
        <f t="shared" si="35"/>
        <v>China</v>
      </c>
      <c r="C140" s="355" t="s">
        <v>300</v>
      </c>
      <c r="D140" s="355"/>
      <c r="E140" s="355"/>
      <c r="F140" s="382">
        <f t="shared" ref="F140:O149" si="42">IFERROR(INDEX(GEPR_Data,MATCH(Country,GEPR_Countries,0),MATCH($C140,GEPR_Indicators,0)),INDEX(GEPR_Average,MATCH($C140,GEPR_Indicators,0)))</f>
        <v>2.84776787815154E-2</v>
      </c>
      <c r="G140" s="382">
        <f t="shared" si="42"/>
        <v>2.84776787815154E-2</v>
      </c>
      <c r="H140" s="382">
        <f t="shared" si="42"/>
        <v>2.84776787815154E-2</v>
      </c>
      <c r="I140" s="382">
        <f t="shared" si="42"/>
        <v>2.84776787815154E-2</v>
      </c>
      <c r="J140" s="382">
        <f t="shared" si="42"/>
        <v>2.84776787815154E-2</v>
      </c>
      <c r="K140" s="382">
        <f t="shared" si="42"/>
        <v>2.84776787815154E-2</v>
      </c>
      <c r="L140" s="382">
        <f t="shared" si="42"/>
        <v>2.84776787815154E-2</v>
      </c>
      <c r="M140" s="382">
        <f t="shared" si="42"/>
        <v>2.84776787815154E-2</v>
      </c>
      <c r="N140" s="382">
        <f t="shared" si="42"/>
        <v>2.84776787815154E-2</v>
      </c>
      <c r="O140" s="382">
        <f t="shared" si="42"/>
        <v>2.84776787815154E-2</v>
      </c>
      <c r="P140" s="382">
        <f t="shared" ref="P140:W149" si="43">IFERROR(INDEX(GEPR_Data,MATCH(Country,GEPR_Countries,0),MATCH($C140,GEPR_Indicators,0)),INDEX(GEPR_Average,MATCH($C140,GEPR_Indicators,0)))</f>
        <v>2.84776787815154E-2</v>
      </c>
      <c r="Q140" s="382">
        <f t="shared" si="43"/>
        <v>2.84776787815154E-2</v>
      </c>
      <c r="R140" s="382">
        <f t="shared" si="43"/>
        <v>2.84776787815154E-2</v>
      </c>
      <c r="S140" s="382">
        <f t="shared" si="43"/>
        <v>2.84776787815154E-2</v>
      </c>
      <c r="T140" s="382">
        <f t="shared" si="43"/>
        <v>2.84776787815154E-2</v>
      </c>
      <c r="U140" s="382">
        <f t="shared" si="43"/>
        <v>2.84776787815154E-2</v>
      </c>
      <c r="V140" s="382">
        <f t="shared" si="43"/>
        <v>2.84776787815154E-2</v>
      </c>
      <c r="W140" s="382">
        <f t="shared" si="43"/>
        <v>2.84776787815154E-2</v>
      </c>
    </row>
    <row r="141" spans="1:23">
      <c r="A141" s="355"/>
      <c r="B141" s="357" t="str">
        <f t="shared" si="35"/>
        <v>China</v>
      </c>
      <c r="C141" s="355" t="s">
        <v>942</v>
      </c>
      <c r="D141" s="355"/>
      <c r="E141" s="355"/>
      <c r="F141" s="382">
        <f t="shared" si="42"/>
        <v>2.2754062499999998E-2</v>
      </c>
      <c r="G141" s="382">
        <f t="shared" si="42"/>
        <v>2.2754062499999998E-2</v>
      </c>
      <c r="H141" s="382">
        <f t="shared" si="42"/>
        <v>2.2754062499999998E-2</v>
      </c>
      <c r="I141" s="382">
        <f t="shared" si="42"/>
        <v>2.2754062499999998E-2</v>
      </c>
      <c r="J141" s="382">
        <f t="shared" si="42"/>
        <v>2.2754062499999998E-2</v>
      </c>
      <c r="K141" s="382">
        <f t="shared" si="42"/>
        <v>2.2754062499999998E-2</v>
      </c>
      <c r="L141" s="382">
        <f t="shared" si="42"/>
        <v>2.2754062499999998E-2</v>
      </c>
      <c r="M141" s="382">
        <f t="shared" si="42"/>
        <v>2.2754062499999998E-2</v>
      </c>
      <c r="N141" s="382">
        <f t="shared" si="42"/>
        <v>2.2754062499999998E-2</v>
      </c>
      <c r="O141" s="382">
        <f t="shared" si="42"/>
        <v>2.2754062499999998E-2</v>
      </c>
      <c r="P141" s="382">
        <f t="shared" si="43"/>
        <v>2.2754062499999998E-2</v>
      </c>
      <c r="Q141" s="382">
        <f t="shared" si="43"/>
        <v>2.2754062499999998E-2</v>
      </c>
      <c r="R141" s="382">
        <f t="shared" si="43"/>
        <v>2.2754062499999998E-2</v>
      </c>
      <c r="S141" s="382">
        <f t="shared" si="43"/>
        <v>2.2754062499999998E-2</v>
      </c>
      <c r="T141" s="382">
        <f t="shared" si="43"/>
        <v>2.2754062499999998E-2</v>
      </c>
      <c r="U141" s="382">
        <f t="shared" si="43"/>
        <v>2.2754062499999998E-2</v>
      </c>
      <c r="V141" s="382">
        <f t="shared" si="43"/>
        <v>2.2754062499999998E-2</v>
      </c>
      <c r="W141" s="382">
        <f t="shared" si="43"/>
        <v>2.2754062499999998E-2</v>
      </c>
    </row>
    <row r="142" spans="1:23">
      <c r="A142" s="355"/>
      <c r="B142" s="357" t="str">
        <f t="shared" si="35"/>
        <v>China</v>
      </c>
      <c r="C142" s="355" t="s">
        <v>943</v>
      </c>
      <c r="D142" s="355"/>
      <c r="E142" s="355"/>
      <c r="F142" s="382">
        <f t="shared" si="42"/>
        <v>0.85527249999999966</v>
      </c>
      <c r="G142" s="382">
        <f t="shared" si="42"/>
        <v>0.85527249999999966</v>
      </c>
      <c r="H142" s="382">
        <f t="shared" si="42"/>
        <v>0.85527249999999966</v>
      </c>
      <c r="I142" s="382">
        <f t="shared" si="42"/>
        <v>0.85527249999999966</v>
      </c>
      <c r="J142" s="382">
        <f t="shared" si="42"/>
        <v>0.85527249999999966</v>
      </c>
      <c r="K142" s="382">
        <f t="shared" si="42"/>
        <v>0.85527249999999966</v>
      </c>
      <c r="L142" s="382">
        <f t="shared" si="42"/>
        <v>0.85527249999999966</v>
      </c>
      <c r="M142" s="382">
        <f t="shared" si="42"/>
        <v>0.85527249999999966</v>
      </c>
      <c r="N142" s="382">
        <f t="shared" si="42"/>
        <v>0.85527249999999966</v>
      </c>
      <c r="O142" s="382">
        <f t="shared" si="42"/>
        <v>0.85527249999999966</v>
      </c>
      <c r="P142" s="382">
        <f t="shared" si="43"/>
        <v>0.85527249999999966</v>
      </c>
      <c r="Q142" s="382">
        <f t="shared" si="43"/>
        <v>0.85527249999999966</v>
      </c>
      <c r="R142" s="382">
        <f t="shared" si="43"/>
        <v>0.85527249999999966</v>
      </c>
      <c r="S142" s="382">
        <f t="shared" si="43"/>
        <v>0.85527249999999966</v>
      </c>
      <c r="T142" s="382">
        <f t="shared" si="43"/>
        <v>0.85527249999999966</v>
      </c>
      <c r="U142" s="382">
        <f t="shared" si="43"/>
        <v>0.85527249999999966</v>
      </c>
      <c r="V142" s="382">
        <f t="shared" si="43"/>
        <v>0.85527249999999966</v>
      </c>
      <c r="W142" s="382">
        <f t="shared" si="43"/>
        <v>0.85527249999999966</v>
      </c>
    </row>
    <row r="143" spans="1:23">
      <c r="A143" s="355"/>
      <c r="B143" s="357" t="str">
        <f t="shared" si="35"/>
        <v>China</v>
      </c>
      <c r="C143" s="355" t="s">
        <v>944</v>
      </c>
      <c r="D143" s="355"/>
      <c r="E143" s="355"/>
      <c r="F143" s="382">
        <f t="shared" si="42"/>
        <v>3.4170000000000013E-2</v>
      </c>
      <c r="G143" s="382">
        <f t="shared" si="42"/>
        <v>3.4170000000000013E-2</v>
      </c>
      <c r="H143" s="382">
        <f t="shared" si="42"/>
        <v>3.4170000000000013E-2</v>
      </c>
      <c r="I143" s="382">
        <f t="shared" si="42"/>
        <v>3.4170000000000013E-2</v>
      </c>
      <c r="J143" s="382">
        <f t="shared" si="42"/>
        <v>3.4170000000000013E-2</v>
      </c>
      <c r="K143" s="382">
        <f t="shared" si="42"/>
        <v>3.4170000000000013E-2</v>
      </c>
      <c r="L143" s="382">
        <f t="shared" si="42"/>
        <v>3.4170000000000013E-2</v>
      </c>
      <c r="M143" s="382">
        <f t="shared" si="42"/>
        <v>3.4170000000000013E-2</v>
      </c>
      <c r="N143" s="382">
        <f t="shared" si="42"/>
        <v>3.4170000000000013E-2</v>
      </c>
      <c r="O143" s="382">
        <f t="shared" si="42"/>
        <v>3.4170000000000013E-2</v>
      </c>
      <c r="P143" s="382">
        <f t="shared" si="43"/>
        <v>3.4170000000000013E-2</v>
      </c>
      <c r="Q143" s="382">
        <f t="shared" si="43"/>
        <v>3.4170000000000013E-2</v>
      </c>
      <c r="R143" s="382">
        <f t="shared" si="43"/>
        <v>3.4170000000000013E-2</v>
      </c>
      <c r="S143" s="382">
        <f t="shared" si="43"/>
        <v>3.4170000000000013E-2</v>
      </c>
      <c r="T143" s="382">
        <f t="shared" si="43"/>
        <v>3.4170000000000013E-2</v>
      </c>
      <c r="U143" s="382">
        <f t="shared" si="43"/>
        <v>3.4170000000000013E-2</v>
      </c>
      <c r="V143" s="382">
        <f t="shared" si="43"/>
        <v>3.4170000000000013E-2</v>
      </c>
      <c r="W143" s="382">
        <f t="shared" si="43"/>
        <v>3.4170000000000013E-2</v>
      </c>
    </row>
    <row r="144" spans="1:23">
      <c r="A144" s="355"/>
      <c r="B144" s="357" t="str">
        <f t="shared" si="35"/>
        <v>China</v>
      </c>
      <c r="C144" s="355" t="s">
        <v>945</v>
      </c>
      <c r="D144" s="355"/>
      <c r="E144" s="355"/>
      <c r="F144" s="382">
        <f t="shared" si="42"/>
        <v>0.80347999999999997</v>
      </c>
      <c r="G144" s="382">
        <f t="shared" si="42"/>
        <v>0.80347999999999997</v>
      </c>
      <c r="H144" s="382">
        <f t="shared" si="42"/>
        <v>0.80347999999999997</v>
      </c>
      <c r="I144" s="382">
        <f t="shared" si="42"/>
        <v>0.80347999999999997</v>
      </c>
      <c r="J144" s="382">
        <f t="shared" si="42"/>
        <v>0.80347999999999997</v>
      </c>
      <c r="K144" s="382">
        <f t="shared" si="42"/>
        <v>0.80347999999999997</v>
      </c>
      <c r="L144" s="382">
        <f t="shared" si="42"/>
        <v>0.80347999999999997</v>
      </c>
      <c r="M144" s="382">
        <f t="shared" si="42"/>
        <v>0.80347999999999997</v>
      </c>
      <c r="N144" s="382">
        <f t="shared" si="42"/>
        <v>0.80347999999999997</v>
      </c>
      <c r="O144" s="382">
        <f t="shared" si="42"/>
        <v>0.80347999999999997</v>
      </c>
      <c r="P144" s="382">
        <f t="shared" si="43"/>
        <v>0.80347999999999997</v>
      </c>
      <c r="Q144" s="382">
        <f t="shared" si="43"/>
        <v>0.80347999999999997</v>
      </c>
      <c r="R144" s="382">
        <f t="shared" si="43"/>
        <v>0.80347999999999997</v>
      </c>
      <c r="S144" s="382">
        <f t="shared" si="43"/>
        <v>0.80347999999999997</v>
      </c>
      <c r="T144" s="382">
        <f t="shared" si="43"/>
        <v>0.80347999999999997</v>
      </c>
      <c r="U144" s="382">
        <f t="shared" si="43"/>
        <v>0.80347999999999997</v>
      </c>
      <c r="V144" s="382">
        <f t="shared" si="43"/>
        <v>0.80347999999999997</v>
      </c>
      <c r="W144" s="382">
        <f t="shared" si="43"/>
        <v>0.80347999999999997</v>
      </c>
    </row>
    <row r="145" spans="1:23">
      <c r="A145" s="355"/>
      <c r="B145" s="357" t="str">
        <f t="shared" si="35"/>
        <v>China</v>
      </c>
      <c r="C145" s="355" t="s">
        <v>946</v>
      </c>
      <c r="D145" s="355"/>
      <c r="E145" s="355"/>
      <c r="F145" s="382">
        <f t="shared" si="42"/>
        <v>2.2437499999999997E-3</v>
      </c>
      <c r="G145" s="382">
        <f t="shared" si="42"/>
        <v>2.2437499999999997E-3</v>
      </c>
      <c r="H145" s="382">
        <f t="shared" si="42"/>
        <v>2.2437499999999997E-3</v>
      </c>
      <c r="I145" s="382">
        <f t="shared" si="42"/>
        <v>2.2437499999999997E-3</v>
      </c>
      <c r="J145" s="382">
        <f t="shared" si="42"/>
        <v>2.2437499999999997E-3</v>
      </c>
      <c r="K145" s="382">
        <f t="shared" si="42"/>
        <v>2.2437499999999997E-3</v>
      </c>
      <c r="L145" s="382">
        <f t="shared" si="42"/>
        <v>2.2437499999999997E-3</v>
      </c>
      <c r="M145" s="382">
        <f t="shared" si="42"/>
        <v>2.2437499999999997E-3</v>
      </c>
      <c r="N145" s="382">
        <f t="shared" si="42"/>
        <v>2.2437499999999997E-3</v>
      </c>
      <c r="O145" s="382">
        <f t="shared" si="42"/>
        <v>2.2437499999999997E-3</v>
      </c>
      <c r="P145" s="382">
        <f t="shared" si="43"/>
        <v>2.2437499999999997E-3</v>
      </c>
      <c r="Q145" s="382">
        <f t="shared" si="43"/>
        <v>2.2437499999999997E-3</v>
      </c>
      <c r="R145" s="382">
        <f t="shared" si="43"/>
        <v>2.2437499999999997E-3</v>
      </c>
      <c r="S145" s="382">
        <f t="shared" si="43"/>
        <v>2.2437499999999997E-3</v>
      </c>
      <c r="T145" s="382">
        <f t="shared" si="43"/>
        <v>2.2437499999999997E-3</v>
      </c>
      <c r="U145" s="382">
        <f t="shared" si="43"/>
        <v>2.2437499999999997E-3</v>
      </c>
      <c r="V145" s="382">
        <f t="shared" si="43"/>
        <v>2.2437499999999997E-3</v>
      </c>
      <c r="W145" s="382">
        <f t="shared" si="43"/>
        <v>2.2437499999999997E-3</v>
      </c>
    </row>
    <row r="146" spans="1:23">
      <c r="A146" s="355"/>
      <c r="B146" s="357" t="str">
        <f t="shared" si="35"/>
        <v>China</v>
      </c>
      <c r="C146" s="355" t="s">
        <v>947</v>
      </c>
      <c r="D146" s="355"/>
      <c r="E146" s="355"/>
      <c r="F146" s="382">
        <f t="shared" si="42"/>
        <v>0.24157531250000008</v>
      </c>
      <c r="G146" s="382">
        <f t="shared" si="42"/>
        <v>0.24157531250000008</v>
      </c>
      <c r="H146" s="382">
        <f t="shared" si="42"/>
        <v>0.24157531250000008</v>
      </c>
      <c r="I146" s="382">
        <f t="shared" si="42"/>
        <v>0.24157531250000008</v>
      </c>
      <c r="J146" s="382">
        <f t="shared" si="42"/>
        <v>0.24157531250000008</v>
      </c>
      <c r="K146" s="382">
        <f t="shared" si="42"/>
        <v>0.24157531250000008</v>
      </c>
      <c r="L146" s="382">
        <f t="shared" si="42"/>
        <v>0.24157531250000008</v>
      </c>
      <c r="M146" s="382">
        <f t="shared" si="42"/>
        <v>0.24157531250000008</v>
      </c>
      <c r="N146" s="382">
        <f t="shared" si="42"/>
        <v>0.24157531250000008</v>
      </c>
      <c r="O146" s="382">
        <f t="shared" si="42"/>
        <v>0.24157531250000008</v>
      </c>
      <c r="P146" s="382">
        <f t="shared" si="43"/>
        <v>0.24157531250000008</v>
      </c>
      <c r="Q146" s="382">
        <f t="shared" si="43"/>
        <v>0.24157531250000008</v>
      </c>
      <c r="R146" s="382">
        <f t="shared" si="43"/>
        <v>0.24157531250000008</v>
      </c>
      <c r="S146" s="382">
        <f t="shared" si="43"/>
        <v>0.24157531250000008</v>
      </c>
      <c r="T146" s="382">
        <f t="shared" si="43"/>
        <v>0.24157531250000008</v>
      </c>
      <c r="U146" s="382">
        <f t="shared" si="43"/>
        <v>0.24157531250000008</v>
      </c>
      <c r="V146" s="382">
        <f t="shared" si="43"/>
        <v>0.24157531250000008</v>
      </c>
      <c r="W146" s="382">
        <f t="shared" si="43"/>
        <v>0.24157531250000008</v>
      </c>
    </row>
    <row r="147" spans="1:23">
      <c r="A147" s="355"/>
      <c r="B147" s="357" t="str">
        <f t="shared" si="35"/>
        <v>China</v>
      </c>
      <c r="C147" s="355" t="s">
        <v>948</v>
      </c>
      <c r="D147" s="355"/>
      <c r="E147" s="355"/>
      <c r="F147" s="382">
        <f t="shared" si="42"/>
        <v>1.6199999999999996E-2</v>
      </c>
      <c r="G147" s="382">
        <f t="shared" si="42"/>
        <v>1.6199999999999996E-2</v>
      </c>
      <c r="H147" s="382">
        <f t="shared" si="42"/>
        <v>1.6199999999999996E-2</v>
      </c>
      <c r="I147" s="382">
        <f t="shared" si="42"/>
        <v>1.6199999999999996E-2</v>
      </c>
      <c r="J147" s="382">
        <f t="shared" si="42"/>
        <v>1.6199999999999996E-2</v>
      </c>
      <c r="K147" s="382">
        <f t="shared" si="42"/>
        <v>1.6199999999999996E-2</v>
      </c>
      <c r="L147" s="382">
        <f t="shared" si="42"/>
        <v>1.6199999999999996E-2</v>
      </c>
      <c r="M147" s="382">
        <f t="shared" si="42"/>
        <v>1.6199999999999996E-2</v>
      </c>
      <c r="N147" s="382">
        <f t="shared" si="42"/>
        <v>1.6199999999999996E-2</v>
      </c>
      <c r="O147" s="382">
        <f t="shared" si="42"/>
        <v>1.6199999999999996E-2</v>
      </c>
      <c r="P147" s="382">
        <f t="shared" si="43"/>
        <v>1.6199999999999996E-2</v>
      </c>
      <c r="Q147" s="382">
        <f t="shared" si="43"/>
        <v>1.6199999999999996E-2</v>
      </c>
      <c r="R147" s="382">
        <f t="shared" si="43"/>
        <v>1.6199999999999996E-2</v>
      </c>
      <c r="S147" s="382">
        <f t="shared" si="43"/>
        <v>1.6199999999999996E-2</v>
      </c>
      <c r="T147" s="382">
        <f t="shared" si="43"/>
        <v>1.6199999999999996E-2</v>
      </c>
      <c r="U147" s="382">
        <f t="shared" si="43"/>
        <v>1.6199999999999996E-2</v>
      </c>
      <c r="V147" s="382">
        <f t="shared" si="43"/>
        <v>1.6199999999999996E-2</v>
      </c>
      <c r="W147" s="382">
        <f t="shared" si="43"/>
        <v>1.6199999999999996E-2</v>
      </c>
    </row>
    <row r="148" spans="1:23">
      <c r="A148" s="355"/>
      <c r="B148" s="357" t="str">
        <f t="shared" si="35"/>
        <v>China</v>
      </c>
      <c r="C148" s="355" t="s">
        <v>949</v>
      </c>
      <c r="D148" s="355"/>
      <c r="E148" s="355"/>
      <c r="F148" s="382">
        <f t="shared" si="42"/>
        <v>0.13791999999999999</v>
      </c>
      <c r="G148" s="382">
        <f t="shared" si="42"/>
        <v>0.13791999999999999</v>
      </c>
      <c r="H148" s="382">
        <f t="shared" si="42"/>
        <v>0.13791999999999999</v>
      </c>
      <c r="I148" s="382">
        <f t="shared" si="42"/>
        <v>0.13791999999999999</v>
      </c>
      <c r="J148" s="382">
        <f t="shared" si="42"/>
        <v>0.13791999999999999</v>
      </c>
      <c r="K148" s="382">
        <f t="shared" si="42"/>
        <v>0.13791999999999999</v>
      </c>
      <c r="L148" s="382">
        <f t="shared" si="42"/>
        <v>0.13791999999999999</v>
      </c>
      <c r="M148" s="382">
        <f t="shared" si="42"/>
        <v>0.13791999999999999</v>
      </c>
      <c r="N148" s="382">
        <f t="shared" si="42"/>
        <v>0.13791999999999999</v>
      </c>
      <c r="O148" s="382">
        <f t="shared" si="42"/>
        <v>0.13791999999999999</v>
      </c>
      <c r="P148" s="382">
        <f t="shared" si="43"/>
        <v>0.13791999999999999</v>
      </c>
      <c r="Q148" s="382">
        <f t="shared" si="43"/>
        <v>0.13791999999999999</v>
      </c>
      <c r="R148" s="382">
        <f t="shared" si="43"/>
        <v>0.13791999999999999</v>
      </c>
      <c r="S148" s="382">
        <f t="shared" si="43"/>
        <v>0.13791999999999999</v>
      </c>
      <c r="T148" s="382">
        <f t="shared" si="43"/>
        <v>0.13791999999999999</v>
      </c>
      <c r="U148" s="382">
        <f t="shared" si="43"/>
        <v>0.13791999999999999</v>
      </c>
      <c r="V148" s="382">
        <f t="shared" si="43"/>
        <v>0.13791999999999999</v>
      </c>
      <c r="W148" s="382">
        <f t="shared" si="43"/>
        <v>0.13791999999999999</v>
      </c>
    </row>
    <row r="149" spans="1:23">
      <c r="A149" s="355"/>
      <c r="B149" s="357" t="str">
        <f t="shared" si="35"/>
        <v>China</v>
      </c>
      <c r="C149" s="355" t="s">
        <v>961</v>
      </c>
      <c r="D149" s="355"/>
      <c r="E149" s="355"/>
      <c r="F149" s="382">
        <f t="shared" si="42"/>
        <v>2.9675312499999999E-2</v>
      </c>
      <c r="G149" s="382">
        <f t="shared" si="42"/>
        <v>2.9675312499999999E-2</v>
      </c>
      <c r="H149" s="382">
        <f t="shared" si="42"/>
        <v>2.9675312499999999E-2</v>
      </c>
      <c r="I149" s="382">
        <f t="shared" si="42"/>
        <v>2.9675312499999999E-2</v>
      </c>
      <c r="J149" s="382">
        <f t="shared" si="42"/>
        <v>2.9675312499999999E-2</v>
      </c>
      <c r="K149" s="382">
        <f t="shared" si="42"/>
        <v>2.9675312499999999E-2</v>
      </c>
      <c r="L149" s="382">
        <f t="shared" si="42"/>
        <v>2.9675312499999999E-2</v>
      </c>
      <c r="M149" s="382">
        <f t="shared" si="42"/>
        <v>2.9675312499999999E-2</v>
      </c>
      <c r="N149" s="382">
        <f t="shared" si="42"/>
        <v>2.9675312499999999E-2</v>
      </c>
      <c r="O149" s="382">
        <f t="shared" si="42"/>
        <v>2.9675312499999999E-2</v>
      </c>
      <c r="P149" s="382">
        <f t="shared" si="43"/>
        <v>2.9675312499999999E-2</v>
      </c>
      <c r="Q149" s="382">
        <f t="shared" si="43"/>
        <v>2.9675312499999999E-2</v>
      </c>
      <c r="R149" s="382">
        <f t="shared" si="43"/>
        <v>2.9675312499999999E-2</v>
      </c>
      <c r="S149" s="382">
        <f t="shared" si="43"/>
        <v>2.9675312499999999E-2</v>
      </c>
      <c r="T149" s="382">
        <f t="shared" si="43"/>
        <v>2.9675312499999999E-2</v>
      </c>
      <c r="U149" s="382">
        <f t="shared" si="43"/>
        <v>2.9675312499999999E-2</v>
      </c>
      <c r="V149" s="382">
        <f t="shared" si="43"/>
        <v>2.9675312499999999E-2</v>
      </c>
      <c r="W149" s="382">
        <f t="shared" si="43"/>
        <v>2.9675312499999999E-2</v>
      </c>
    </row>
    <row r="150" spans="1:23">
      <c r="A150" s="355"/>
      <c r="B150" s="357" t="str">
        <f t="shared" si="35"/>
        <v>China</v>
      </c>
      <c r="C150" s="355" t="s">
        <v>962</v>
      </c>
      <c r="D150" s="355"/>
      <c r="E150" s="355"/>
      <c r="F150" s="382">
        <f t="shared" ref="F150:U161" si="44">IFERROR(INDEX(GEPR_Data,MATCH(Country,GEPR_Countries,0),MATCH($C150,GEPR_Indicators,0)),INDEX(GEPR_Average,MATCH($C150,GEPR_Indicators,0)))</f>
        <v>1.2099378125</v>
      </c>
      <c r="G150" s="382">
        <f t="shared" si="44"/>
        <v>1.2099378125</v>
      </c>
      <c r="H150" s="382">
        <f t="shared" si="44"/>
        <v>1.2099378125</v>
      </c>
      <c r="I150" s="382">
        <f t="shared" si="44"/>
        <v>1.2099378125</v>
      </c>
      <c r="J150" s="382">
        <f t="shared" si="44"/>
        <v>1.2099378125</v>
      </c>
      <c r="K150" s="382">
        <f t="shared" si="44"/>
        <v>1.2099378125</v>
      </c>
      <c r="L150" s="382">
        <f t="shared" si="44"/>
        <v>1.2099378125</v>
      </c>
      <c r="M150" s="382">
        <f t="shared" si="44"/>
        <v>1.2099378125</v>
      </c>
      <c r="N150" s="382">
        <f t="shared" si="44"/>
        <v>1.2099378125</v>
      </c>
      <c r="O150" s="382">
        <f t="shared" si="44"/>
        <v>1.2099378125</v>
      </c>
      <c r="P150" s="382">
        <f t="shared" ref="P150:W160" si="45">IFERROR(INDEX(GEPR_Data,MATCH(Country,GEPR_Countries,0),MATCH($C150,GEPR_Indicators,0)),INDEX(GEPR_Average,MATCH($C150,GEPR_Indicators,0)))</f>
        <v>1.2099378125</v>
      </c>
      <c r="Q150" s="382">
        <f t="shared" si="45"/>
        <v>1.2099378125</v>
      </c>
      <c r="R150" s="382">
        <f t="shared" si="45"/>
        <v>1.2099378125</v>
      </c>
      <c r="S150" s="382">
        <f t="shared" si="45"/>
        <v>1.2099378125</v>
      </c>
      <c r="T150" s="382">
        <f t="shared" si="45"/>
        <v>1.2099378125</v>
      </c>
      <c r="U150" s="382">
        <f t="shared" si="45"/>
        <v>1.2099378125</v>
      </c>
      <c r="V150" s="382">
        <f t="shared" si="45"/>
        <v>1.2099378125</v>
      </c>
      <c r="W150" s="382">
        <f t="shared" si="45"/>
        <v>1.2099378125</v>
      </c>
    </row>
    <row r="151" spans="1:23">
      <c r="A151" s="355"/>
      <c r="B151" s="357" t="str">
        <f t="shared" si="35"/>
        <v>China</v>
      </c>
      <c r="C151" s="355" t="s">
        <v>963</v>
      </c>
      <c r="D151" s="355"/>
      <c r="E151" s="355"/>
      <c r="F151" s="382">
        <f t="shared" si="44"/>
        <v>7.305968749999997E-2</v>
      </c>
      <c r="G151" s="382">
        <f t="shared" si="44"/>
        <v>7.305968749999997E-2</v>
      </c>
      <c r="H151" s="382">
        <f t="shared" si="44"/>
        <v>7.305968749999997E-2</v>
      </c>
      <c r="I151" s="382">
        <f t="shared" si="44"/>
        <v>7.305968749999997E-2</v>
      </c>
      <c r="J151" s="382">
        <f t="shared" si="44"/>
        <v>7.305968749999997E-2</v>
      </c>
      <c r="K151" s="382">
        <f t="shared" si="44"/>
        <v>7.305968749999997E-2</v>
      </c>
      <c r="L151" s="382">
        <f t="shared" si="44"/>
        <v>7.305968749999997E-2</v>
      </c>
      <c r="M151" s="382">
        <f t="shared" si="44"/>
        <v>7.305968749999997E-2</v>
      </c>
      <c r="N151" s="382">
        <f t="shared" si="44"/>
        <v>7.305968749999997E-2</v>
      </c>
      <c r="O151" s="382">
        <f t="shared" si="44"/>
        <v>7.305968749999997E-2</v>
      </c>
      <c r="P151" s="382">
        <f t="shared" si="45"/>
        <v>7.305968749999997E-2</v>
      </c>
      <c r="Q151" s="382">
        <f t="shared" si="45"/>
        <v>7.305968749999997E-2</v>
      </c>
      <c r="R151" s="382">
        <f t="shared" si="45"/>
        <v>7.305968749999997E-2</v>
      </c>
      <c r="S151" s="382">
        <f t="shared" si="45"/>
        <v>7.305968749999997E-2</v>
      </c>
      <c r="T151" s="382">
        <f t="shared" si="45"/>
        <v>7.305968749999997E-2</v>
      </c>
      <c r="U151" s="382">
        <f t="shared" si="45"/>
        <v>7.305968749999997E-2</v>
      </c>
      <c r="V151" s="382">
        <f t="shared" si="45"/>
        <v>7.305968749999997E-2</v>
      </c>
      <c r="W151" s="382">
        <f t="shared" si="45"/>
        <v>7.305968749999997E-2</v>
      </c>
    </row>
    <row r="152" spans="1:23">
      <c r="A152" s="355"/>
      <c r="B152" s="357" t="str">
        <f t="shared" si="35"/>
        <v>China</v>
      </c>
      <c r="C152" s="355" t="s">
        <v>964</v>
      </c>
      <c r="D152" s="355"/>
      <c r="E152" s="355"/>
      <c r="F152" s="382">
        <f t="shared" si="44"/>
        <v>0.1143270139195062</v>
      </c>
      <c r="G152" s="382">
        <f t="shared" si="44"/>
        <v>0.1143270139195062</v>
      </c>
      <c r="H152" s="382">
        <f t="shared" si="44"/>
        <v>0.1143270139195062</v>
      </c>
      <c r="I152" s="382">
        <f t="shared" si="44"/>
        <v>0.1143270139195062</v>
      </c>
      <c r="J152" s="382">
        <f t="shared" si="44"/>
        <v>0.1143270139195062</v>
      </c>
      <c r="K152" s="382">
        <f t="shared" si="44"/>
        <v>0.1143270139195062</v>
      </c>
      <c r="L152" s="382">
        <f t="shared" si="44"/>
        <v>0.1143270139195062</v>
      </c>
      <c r="M152" s="382">
        <f t="shared" si="44"/>
        <v>0.1143270139195062</v>
      </c>
      <c r="N152" s="382">
        <f t="shared" si="44"/>
        <v>0.1143270139195062</v>
      </c>
      <c r="O152" s="382">
        <f t="shared" si="44"/>
        <v>0.1143270139195062</v>
      </c>
      <c r="P152" s="382">
        <f t="shared" si="45"/>
        <v>0.1143270139195062</v>
      </c>
      <c r="Q152" s="382">
        <f t="shared" si="45"/>
        <v>0.1143270139195062</v>
      </c>
      <c r="R152" s="382">
        <f t="shared" si="45"/>
        <v>0.1143270139195062</v>
      </c>
      <c r="S152" s="382">
        <f t="shared" si="45"/>
        <v>0.1143270139195062</v>
      </c>
      <c r="T152" s="382">
        <f t="shared" si="45"/>
        <v>0.1143270139195062</v>
      </c>
      <c r="U152" s="382">
        <f t="shared" si="45"/>
        <v>0.1143270139195062</v>
      </c>
      <c r="V152" s="382">
        <f t="shared" si="45"/>
        <v>0.1143270139195062</v>
      </c>
      <c r="W152" s="382">
        <f t="shared" si="45"/>
        <v>0.1143270139195062</v>
      </c>
    </row>
    <row r="153" spans="1:23">
      <c r="A153" s="355"/>
      <c r="B153" s="357" t="str">
        <f t="shared" si="35"/>
        <v>China</v>
      </c>
      <c r="C153" s="355" t="s">
        <v>957</v>
      </c>
      <c r="D153" s="355"/>
      <c r="E153" s="355"/>
      <c r="F153" s="382">
        <f t="shared" si="44"/>
        <v>8.6281250000000021E-3</v>
      </c>
      <c r="G153" s="382">
        <f t="shared" si="44"/>
        <v>8.6281250000000021E-3</v>
      </c>
      <c r="H153" s="382">
        <f t="shared" si="44"/>
        <v>8.6281250000000021E-3</v>
      </c>
      <c r="I153" s="382">
        <f t="shared" si="44"/>
        <v>8.6281250000000021E-3</v>
      </c>
      <c r="J153" s="382">
        <f t="shared" si="44"/>
        <v>8.6281250000000021E-3</v>
      </c>
      <c r="K153" s="382">
        <f t="shared" si="44"/>
        <v>8.6281250000000021E-3</v>
      </c>
      <c r="L153" s="382">
        <f t="shared" si="44"/>
        <v>8.6281250000000021E-3</v>
      </c>
      <c r="M153" s="382">
        <f t="shared" si="44"/>
        <v>8.6281250000000021E-3</v>
      </c>
      <c r="N153" s="382">
        <f t="shared" si="44"/>
        <v>8.6281250000000021E-3</v>
      </c>
      <c r="O153" s="382">
        <f t="shared" si="44"/>
        <v>8.6281250000000021E-3</v>
      </c>
      <c r="P153" s="382">
        <f t="shared" si="45"/>
        <v>8.6281250000000021E-3</v>
      </c>
      <c r="Q153" s="382">
        <f t="shared" si="45"/>
        <v>8.6281250000000021E-3</v>
      </c>
      <c r="R153" s="382">
        <f t="shared" si="45"/>
        <v>8.6281250000000021E-3</v>
      </c>
      <c r="S153" s="382">
        <f t="shared" si="45"/>
        <v>8.6281250000000021E-3</v>
      </c>
      <c r="T153" s="382">
        <f t="shared" si="45"/>
        <v>8.6281250000000021E-3</v>
      </c>
      <c r="U153" s="382">
        <f t="shared" si="45"/>
        <v>8.6281250000000021E-3</v>
      </c>
      <c r="V153" s="382">
        <f t="shared" si="45"/>
        <v>8.6281250000000021E-3</v>
      </c>
      <c r="W153" s="382">
        <f t="shared" si="45"/>
        <v>8.6281250000000021E-3</v>
      </c>
    </row>
    <row r="154" spans="1:23">
      <c r="A154" s="355"/>
      <c r="B154" s="357" t="str">
        <f t="shared" si="35"/>
        <v>China</v>
      </c>
      <c r="C154" s="355" t="s">
        <v>958</v>
      </c>
      <c r="D154" s="355"/>
      <c r="E154" s="355"/>
      <c r="F154" s="382">
        <f t="shared" si="44"/>
        <v>1.0488584374999996</v>
      </c>
      <c r="G154" s="382">
        <f t="shared" si="44"/>
        <v>1.0488584374999996</v>
      </c>
      <c r="H154" s="382">
        <f t="shared" si="44"/>
        <v>1.0488584374999996</v>
      </c>
      <c r="I154" s="382">
        <f t="shared" si="44"/>
        <v>1.0488584374999996</v>
      </c>
      <c r="J154" s="382">
        <f t="shared" si="44"/>
        <v>1.0488584374999996</v>
      </c>
      <c r="K154" s="382">
        <f t="shared" si="44"/>
        <v>1.0488584374999996</v>
      </c>
      <c r="L154" s="382">
        <f t="shared" si="44"/>
        <v>1.0488584374999996</v>
      </c>
      <c r="M154" s="382">
        <f t="shared" si="44"/>
        <v>1.0488584374999996</v>
      </c>
      <c r="N154" s="382">
        <f t="shared" si="44"/>
        <v>1.0488584374999996</v>
      </c>
      <c r="O154" s="382">
        <f t="shared" si="44"/>
        <v>1.0488584374999996</v>
      </c>
      <c r="P154" s="382">
        <f t="shared" si="45"/>
        <v>1.0488584374999996</v>
      </c>
      <c r="Q154" s="382">
        <f t="shared" si="45"/>
        <v>1.0488584374999996</v>
      </c>
      <c r="R154" s="382">
        <f t="shared" si="45"/>
        <v>1.0488584374999996</v>
      </c>
      <c r="S154" s="382">
        <f t="shared" si="45"/>
        <v>1.0488584374999996</v>
      </c>
      <c r="T154" s="382">
        <f t="shared" si="45"/>
        <v>1.0488584374999996</v>
      </c>
      <c r="U154" s="382">
        <f t="shared" si="45"/>
        <v>1.0488584374999996</v>
      </c>
      <c r="V154" s="382">
        <f t="shared" si="45"/>
        <v>1.0488584374999996</v>
      </c>
      <c r="W154" s="382">
        <f t="shared" si="45"/>
        <v>1.0488584374999996</v>
      </c>
    </row>
    <row r="155" spans="1:23">
      <c r="A155" s="355"/>
      <c r="B155" s="357" t="str">
        <f t="shared" si="35"/>
        <v>China</v>
      </c>
      <c r="C155" s="355" t="s">
        <v>959</v>
      </c>
      <c r="D155" s="355"/>
      <c r="E155" s="355"/>
      <c r="F155" s="382">
        <f t="shared" si="44"/>
        <v>4.2332812499999969E-2</v>
      </c>
      <c r="G155" s="382">
        <f t="shared" si="44"/>
        <v>4.2332812499999969E-2</v>
      </c>
      <c r="H155" s="382">
        <f t="shared" si="44"/>
        <v>4.2332812499999969E-2</v>
      </c>
      <c r="I155" s="382">
        <f t="shared" si="44"/>
        <v>4.2332812499999969E-2</v>
      </c>
      <c r="J155" s="382">
        <f t="shared" si="44"/>
        <v>4.2332812499999969E-2</v>
      </c>
      <c r="K155" s="382">
        <f t="shared" si="44"/>
        <v>4.2332812499999969E-2</v>
      </c>
      <c r="L155" s="382">
        <f t="shared" si="44"/>
        <v>4.2332812499999969E-2</v>
      </c>
      <c r="M155" s="382">
        <f t="shared" si="44"/>
        <v>4.2332812499999969E-2</v>
      </c>
      <c r="N155" s="382">
        <f t="shared" si="44"/>
        <v>4.2332812499999969E-2</v>
      </c>
      <c r="O155" s="382">
        <f t="shared" si="44"/>
        <v>4.2332812499999969E-2</v>
      </c>
      <c r="P155" s="382">
        <f t="shared" si="45"/>
        <v>4.2332812499999969E-2</v>
      </c>
      <c r="Q155" s="382">
        <f t="shared" si="45"/>
        <v>4.2332812499999969E-2</v>
      </c>
      <c r="R155" s="382">
        <f t="shared" si="45"/>
        <v>4.2332812499999969E-2</v>
      </c>
      <c r="S155" s="382">
        <f t="shared" si="45"/>
        <v>4.2332812499999969E-2</v>
      </c>
      <c r="T155" s="382">
        <f t="shared" si="45"/>
        <v>4.2332812499999969E-2</v>
      </c>
      <c r="U155" s="382">
        <f t="shared" si="45"/>
        <v>4.2332812499999969E-2</v>
      </c>
      <c r="V155" s="382">
        <f t="shared" si="45"/>
        <v>4.2332812499999969E-2</v>
      </c>
      <c r="W155" s="382">
        <f t="shared" si="45"/>
        <v>4.2332812499999969E-2</v>
      </c>
    </row>
    <row r="156" spans="1:23">
      <c r="A156" s="355"/>
      <c r="B156" s="357" t="str">
        <f t="shared" si="35"/>
        <v>China</v>
      </c>
      <c r="C156" s="355" t="s">
        <v>960</v>
      </c>
      <c r="D156" s="355"/>
      <c r="E156" s="355"/>
      <c r="F156" s="382">
        <f t="shared" si="44"/>
        <v>7.6414711874309385E-2</v>
      </c>
      <c r="G156" s="382">
        <f t="shared" si="44"/>
        <v>7.6414711874309385E-2</v>
      </c>
      <c r="H156" s="382">
        <f t="shared" si="44"/>
        <v>7.6414711874309385E-2</v>
      </c>
      <c r="I156" s="382">
        <f t="shared" si="44"/>
        <v>7.6414711874309385E-2</v>
      </c>
      <c r="J156" s="382">
        <f t="shared" si="44"/>
        <v>7.6414711874309385E-2</v>
      </c>
      <c r="K156" s="382">
        <f t="shared" si="44"/>
        <v>7.6414711874309385E-2</v>
      </c>
      <c r="L156" s="382">
        <f t="shared" si="44"/>
        <v>7.6414711874309385E-2</v>
      </c>
      <c r="M156" s="382">
        <f t="shared" si="44"/>
        <v>7.6414711874309385E-2</v>
      </c>
      <c r="N156" s="382">
        <f t="shared" si="44"/>
        <v>7.6414711874309385E-2</v>
      </c>
      <c r="O156" s="382">
        <f t="shared" si="44"/>
        <v>7.6414711874309385E-2</v>
      </c>
      <c r="P156" s="382">
        <f t="shared" si="45"/>
        <v>7.6414711874309385E-2</v>
      </c>
      <c r="Q156" s="382">
        <f t="shared" si="45"/>
        <v>7.6414711874309385E-2</v>
      </c>
      <c r="R156" s="382">
        <f t="shared" si="45"/>
        <v>7.6414711874309385E-2</v>
      </c>
      <c r="S156" s="382">
        <f t="shared" si="45"/>
        <v>7.6414711874309385E-2</v>
      </c>
      <c r="T156" s="382">
        <f t="shared" si="45"/>
        <v>7.6414711874309385E-2</v>
      </c>
      <c r="U156" s="382">
        <f t="shared" si="45"/>
        <v>7.6414711874309385E-2</v>
      </c>
      <c r="V156" s="382">
        <f t="shared" si="45"/>
        <v>7.6414711874309385E-2</v>
      </c>
      <c r="W156" s="382">
        <f t="shared" si="45"/>
        <v>7.6414711874309385E-2</v>
      </c>
    </row>
    <row r="157" spans="1:23">
      <c r="A157" s="355"/>
      <c r="B157" s="357" t="str">
        <f t="shared" si="35"/>
        <v>China</v>
      </c>
      <c r="C157" s="355" t="s">
        <v>295</v>
      </c>
      <c r="D157" s="355"/>
      <c r="E157" s="355"/>
      <c r="F157" s="382">
        <f t="shared" si="44"/>
        <v>3.9065941610310542E-3</v>
      </c>
      <c r="G157" s="382">
        <f t="shared" si="44"/>
        <v>3.9065941610310542E-3</v>
      </c>
      <c r="H157" s="382">
        <f t="shared" si="44"/>
        <v>3.9065941610310542E-3</v>
      </c>
      <c r="I157" s="382">
        <f t="shared" si="44"/>
        <v>3.9065941610310542E-3</v>
      </c>
      <c r="J157" s="382">
        <f t="shared" si="44"/>
        <v>3.9065941610310542E-3</v>
      </c>
      <c r="K157" s="382">
        <f t="shared" si="44"/>
        <v>3.9065941610310542E-3</v>
      </c>
      <c r="L157" s="382">
        <f t="shared" si="44"/>
        <v>3.9065941610310542E-3</v>
      </c>
      <c r="M157" s="382">
        <f t="shared" si="44"/>
        <v>3.9065941610310542E-3</v>
      </c>
      <c r="N157" s="382">
        <f t="shared" si="44"/>
        <v>3.9065941610310542E-3</v>
      </c>
      <c r="O157" s="382">
        <f t="shared" si="44"/>
        <v>3.9065941610310542E-3</v>
      </c>
      <c r="P157" s="382">
        <f t="shared" si="45"/>
        <v>3.9065941610310542E-3</v>
      </c>
      <c r="Q157" s="382">
        <f t="shared" si="45"/>
        <v>3.9065941610310542E-3</v>
      </c>
      <c r="R157" s="382">
        <f t="shared" si="45"/>
        <v>3.9065941610310542E-3</v>
      </c>
      <c r="S157" s="382">
        <f t="shared" si="45"/>
        <v>3.9065941610310542E-3</v>
      </c>
      <c r="T157" s="382">
        <f t="shared" si="45"/>
        <v>3.9065941610310542E-3</v>
      </c>
      <c r="U157" s="382">
        <f t="shared" si="45"/>
        <v>3.9065941610310542E-3</v>
      </c>
      <c r="V157" s="382">
        <f t="shared" si="45"/>
        <v>3.9065941610310542E-3</v>
      </c>
      <c r="W157" s="382">
        <f t="shared" si="45"/>
        <v>3.9065941610310542E-3</v>
      </c>
    </row>
    <row r="158" spans="1:23">
      <c r="A158" s="355"/>
      <c r="B158" s="357" t="str">
        <f t="shared" si="35"/>
        <v>China</v>
      </c>
      <c r="C158" s="355" t="s">
        <v>296</v>
      </c>
      <c r="D158" s="355"/>
      <c r="E158" s="355"/>
      <c r="F158" s="382">
        <f t="shared" si="44"/>
        <v>8.1243874510093914E-4</v>
      </c>
      <c r="G158" s="382">
        <f t="shared" si="44"/>
        <v>8.1243874510093914E-4</v>
      </c>
      <c r="H158" s="382">
        <f t="shared" si="44"/>
        <v>8.1243874510093914E-4</v>
      </c>
      <c r="I158" s="382">
        <f t="shared" si="44"/>
        <v>8.1243874510093914E-4</v>
      </c>
      <c r="J158" s="382">
        <f t="shared" si="44"/>
        <v>8.1243874510093914E-4</v>
      </c>
      <c r="K158" s="382">
        <f t="shared" si="44"/>
        <v>8.1243874510093914E-4</v>
      </c>
      <c r="L158" s="382">
        <f t="shared" si="44"/>
        <v>8.1243874510093914E-4</v>
      </c>
      <c r="M158" s="382">
        <f t="shared" si="44"/>
        <v>8.1243874510093914E-4</v>
      </c>
      <c r="N158" s="382">
        <f t="shared" si="44"/>
        <v>8.1243874510093914E-4</v>
      </c>
      <c r="O158" s="382">
        <f t="shared" si="44"/>
        <v>8.1243874510093914E-4</v>
      </c>
      <c r="P158" s="382">
        <f t="shared" si="45"/>
        <v>8.1243874510093914E-4</v>
      </c>
      <c r="Q158" s="382">
        <f t="shared" si="45"/>
        <v>8.1243874510093914E-4</v>
      </c>
      <c r="R158" s="382">
        <f t="shared" si="45"/>
        <v>8.1243874510093914E-4</v>
      </c>
      <c r="S158" s="382">
        <f t="shared" si="45"/>
        <v>8.1243874510093914E-4</v>
      </c>
      <c r="T158" s="382">
        <f t="shared" si="45"/>
        <v>8.1243874510093914E-4</v>
      </c>
      <c r="U158" s="382">
        <f t="shared" si="45"/>
        <v>8.1243874510093914E-4</v>
      </c>
      <c r="V158" s="382">
        <f t="shared" si="45"/>
        <v>8.1243874510093914E-4</v>
      </c>
      <c r="W158" s="382">
        <f t="shared" si="45"/>
        <v>8.1243874510093914E-4</v>
      </c>
    </row>
    <row r="159" spans="1:23">
      <c r="A159" s="355"/>
      <c r="B159" s="357" t="str">
        <f t="shared" si="35"/>
        <v>China</v>
      </c>
      <c r="C159" s="355" t="s">
        <v>297</v>
      </c>
      <c r="D159" s="355"/>
      <c r="E159" s="355"/>
      <c r="F159" s="382">
        <f t="shared" si="44"/>
        <v>0.10992698207731649</v>
      </c>
      <c r="G159" s="382">
        <f t="shared" si="44"/>
        <v>0.10992698207731649</v>
      </c>
      <c r="H159" s="382">
        <f t="shared" si="44"/>
        <v>0.10992698207731649</v>
      </c>
      <c r="I159" s="382">
        <f t="shared" si="44"/>
        <v>0.10992698207731649</v>
      </c>
      <c r="J159" s="382">
        <f t="shared" si="44"/>
        <v>0.10992698207731649</v>
      </c>
      <c r="K159" s="382">
        <f t="shared" si="44"/>
        <v>0.10992698207731649</v>
      </c>
      <c r="L159" s="382">
        <f t="shared" si="44"/>
        <v>0.10992698207731649</v>
      </c>
      <c r="M159" s="382">
        <f t="shared" si="44"/>
        <v>0.10992698207731649</v>
      </c>
      <c r="N159" s="382">
        <f t="shared" si="44"/>
        <v>0.10992698207731649</v>
      </c>
      <c r="O159" s="382">
        <f t="shared" si="44"/>
        <v>0.10992698207731649</v>
      </c>
      <c r="P159" s="382">
        <f t="shared" si="45"/>
        <v>0.10992698207731649</v>
      </c>
      <c r="Q159" s="382">
        <f t="shared" si="45"/>
        <v>0.10992698207731649</v>
      </c>
      <c r="R159" s="382">
        <f t="shared" si="45"/>
        <v>0.10992698207731649</v>
      </c>
      <c r="S159" s="382">
        <f t="shared" si="45"/>
        <v>0.10992698207731649</v>
      </c>
      <c r="T159" s="382">
        <f t="shared" si="45"/>
        <v>0.10992698207731649</v>
      </c>
      <c r="U159" s="382">
        <f t="shared" si="45"/>
        <v>0.10992698207731649</v>
      </c>
      <c r="V159" s="382">
        <f t="shared" si="45"/>
        <v>0.10992698207731649</v>
      </c>
      <c r="W159" s="382">
        <f t="shared" si="45"/>
        <v>0.10992698207731649</v>
      </c>
    </row>
    <row r="160" spans="1:23">
      <c r="A160" s="355"/>
      <c r="B160" s="357" t="str">
        <f t="shared" si="35"/>
        <v>China</v>
      </c>
      <c r="C160" s="355" t="s">
        <v>994</v>
      </c>
      <c r="D160" s="355"/>
      <c r="E160" s="355"/>
      <c r="F160" s="382">
        <f t="shared" si="44"/>
        <v>3.9276631021695978E-2</v>
      </c>
      <c r="G160" s="382">
        <f t="shared" si="44"/>
        <v>3.9276631021695978E-2</v>
      </c>
      <c r="H160" s="382">
        <f t="shared" si="44"/>
        <v>3.9276631021695978E-2</v>
      </c>
      <c r="I160" s="382">
        <f t="shared" si="44"/>
        <v>3.9276631021695978E-2</v>
      </c>
      <c r="J160" s="382">
        <f t="shared" si="44"/>
        <v>3.9276631021695978E-2</v>
      </c>
      <c r="K160" s="382">
        <f t="shared" si="44"/>
        <v>3.9276631021695978E-2</v>
      </c>
      <c r="L160" s="382">
        <f t="shared" si="44"/>
        <v>3.9276631021695978E-2</v>
      </c>
      <c r="M160" s="382">
        <f t="shared" si="44"/>
        <v>3.9276631021695978E-2</v>
      </c>
      <c r="N160" s="382">
        <f t="shared" si="44"/>
        <v>3.9276631021695978E-2</v>
      </c>
      <c r="O160" s="382">
        <f t="shared" si="44"/>
        <v>3.9276631021695978E-2</v>
      </c>
      <c r="P160" s="382">
        <f t="shared" si="44"/>
        <v>3.9276631021695978E-2</v>
      </c>
      <c r="Q160" s="382">
        <f t="shared" si="44"/>
        <v>3.9276631021695978E-2</v>
      </c>
      <c r="R160" s="382">
        <f t="shared" si="44"/>
        <v>3.9276631021695978E-2</v>
      </c>
      <c r="S160" s="382">
        <f t="shared" si="44"/>
        <v>3.9276631021695978E-2</v>
      </c>
      <c r="T160" s="382">
        <f t="shared" si="44"/>
        <v>3.9276631021695978E-2</v>
      </c>
      <c r="U160" s="382">
        <f t="shared" si="44"/>
        <v>3.9276631021695978E-2</v>
      </c>
      <c r="V160" s="382">
        <f t="shared" si="45"/>
        <v>3.9276631021695978E-2</v>
      </c>
      <c r="W160" s="382">
        <f t="shared" si="45"/>
        <v>3.9276631021695978E-2</v>
      </c>
    </row>
    <row r="161" spans="1:24">
      <c r="A161" s="355"/>
      <c r="B161" s="357" t="str">
        <f t="shared" si="35"/>
        <v>China</v>
      </c>
      <c r="C161" s="355" t="s">
        <v>995</v>
      </c>
      <c r="D161" s="355"/>
      <c r="E161" s="355"/>
      <c r="F161" s="382">
        <f t="shared" si="44"/>
        <v>0.14021333712190001</v>
      </c>
      <c r="G161" s="382">
        <f t="shared" ref="G161:W161" si="46">IFERROR(INDEX(GEPR_Data,MATCH(Country,GEPR_Countries,0),MATCH($C161,GEPR_Indicators,0)),INDEX(GEPR_Average,MATCH($C161,GEPR_Indicators,0)))</f>
        <v>0.14021333712190001</v>
      </c>
      <c r="H161" s="382">
        <f t="shared" si="46"/>
        <v>0.14021333712190001</v>
      </c>
      <c r="I161" s="382">
        <f t="shared" si="46"/>
        <v>0.14021333712190001</v>
      </c>
      <c r="J161" s="382">
        <f t="shared" si="46"/>
        <v>0.14021333712190001</v>
      </c>
      <c r="K161" s="382">
        <f t="shared" si="46"/>
        <v>0.14021333712190001</v>
      </c>
      <c r="L161" s="382">
        <f t="shared" si="46"/>
        <v>0.14021333712190001</v>
      </c>
      <c r="M161" s="382">
        <f t="shared" si="46"/>
        <v>0.14021333712190001</v>
      </c>
      <c r="N161" s="382">
        <f t="shared" si="46"/>
        <v>0.14021333712190001</v>
      </c>
      <c r="O161" s="382">
        <f t="shared" si="46"/>
        <v>0.14021333712190001</v>
      </c>
      <c r="P161" s="382">
        <f t="shared" si="46"/>
        <v>0.14021333712190001</v>
      </c>
      <c r="Q161" s="382">
        <f t="shared" si="46"/>
        <v>0.14021333712190001</v>
      </c>
      <c r="R161" s="382">
        <f t="shared" si="46"/>
        <v>0.14021333712190001</v>
      </c>
      <c r="S161" s="382">
        <f t="shared" si="46"/>
        <v>0.14021333712190001</v>
      </c>
      <c r="T161" s="382">
        <f t="shared" si="46"/>
        <v>0.14021333712190001</v>
      </c>
      <c r="U161" s="382">
        <f t="shared" si="46"/>
        <v>0.14021333712190001</v>
      </c>
      <c r="V161" s="382">
        <f t="shared" si="46"/>
        <v>0.14021333712190001</v>
      </c>
      <c r="W161" s="382">
        <f t="shared" si="46"/>
        <v>0.14021333712190001</v>
      </c>
    </row>
    <row r="162" spans="1:24">
      <c r="A162" s="355"/>
      <c r="B162" s="355" t="str">
        <f>"*In real terms of "&amp;ResultsYear</f>
        <v>*In real terms of 2015</v>
      </c>
      <c r="C162" s="355"/>
      <c r="D162" s="355"/>
      <c r="E162" s="355"/>
      <c r="F162" s="355"/>
      <c r="G162" s="355"/>
      <c r="H162" s="355"/>
      <c r="I162" s="355"/>
      <c r="J162" s="355"/>
      <c r="K162" s="355"/>
      <c r="L162" s="355"/>
      <c r="M162" s="355"/>
      <c r="N162" s="355"/>
      <c r="O162" s="355"/>
      <c r="P162" s="355"/>
      <c r="Q162" s="355"/>
      <c r="R162" s="355"/>
      <c r="S162" s="355"/>
      <c r="T162" s="355"/>
      <c r="U162" s="355"/>
      <c r="V162" s="355"/>
    </row>
    <row r="163" spans="1:24" s="392" customFormat="1" ht="18.75">
      <c r="A163" s="391"/>
      <c r="B163" s="391" t="str">
        <f>"OECD Dataset: Extended World Energy Balances - all "&amp;StartYear&amp;" and in units of ktoe unless otherwise noted"</f>
        <v>OECD Dataset: Extended World Energy Balances - all 2013 and in units of ktoe unless otherwise noted</v>
      </c>
      <c r="C163" s="391"/>
      <c r="D163" s="391"/>
      <c r="E163" s="391"/>
      <c r="F163" s="391"/>
      <c r="G163" s="391"/>
      <c r="H163" s="391"/>
      <c r="I163" s="391"/>
      <c r="J163" s="391"/>
      <c r="K163" s="391"/>
      <c r="L163" s="391"/>
      <c r="M163" s="391"/>
      <c r="N163" s="391"/>
      <c r="O163" s="391"/>
      <c r="P163" s="391"/>
      <c r="Q163" s="391"/>
      <c r="R163" s="391"/>
      <c r="S163" s="391"/>
      <c r="T163" s="391"/>
      <c r="U163" s="391"/>
      <c r="V163" s="391"/>
      <c r="W163" s="391"/>
    </row>
    <row r="164" spans="1:24" s="392" customFormat="1" ht="18.75">
      <c r="B164" s="1" t="s">
        <v>776</v>
      </c>
      <c r="E164" s="1"/>
      <c r="F164" s="418" t="s">
        <v>777</v>
      </c>
      <c r="G164" s="418" t="s">
        <v>778</v>
      </c>
    </row>
    <row r="165" spans="1:24" s="417" customFormat="1">
      <c r="B165" s="420" t="s">
        <v>5</v>
      </c>
      <c r="F165" s="419">
        <f>IF(SUM(F212:F229)&lt;&gt;0,1,0)</f>
        <v>1</v>
      </c>
      <c r="G165" s="419">
        <f>IF(SUM(Q212:S229)&lt;&gt;0,1,)</f>
        <v>1</v>
      </c>
    </row>
    <row r="166" spans="1:24" s="417" customFormat="1">
      <c r="B166" s="420" t="s">
        <v>6</v>
      </c>
      <c r="F166" s="419">
        <f>IF(F211&lt;&gt;0,1,0)</f>
        <v>1</v>
      </c>
      <c r="G166" s="419">
        <f>IF(SUM(Q211:S211)&lt;&gt;0,1,)</f>
        <v>1</v>
      </c>
    </row>
    <row r="167" spans="1:24" s="417" customFormat="1">
      <c r="B167" s="420" t="s">
        <v>127</v>
      </c>
      <c r="F167" s="419">
        <f>IF(SUM(F189:F210)&lt;&gt;0,1,0)</f>
        <v>1</v>
      </c>
      <c r="G167" s="419"/>
    </row>
    <row r="168" spans="1:24" s="417" customFormat="1">
      <c r="B168" s="421" t="s">
        <v>32</v>
      </c>
      <c r="F168" s="419">
        <f>IF(F173&lt;&gt;0,1,0)</f>
        <v>1</v>
      </c>
      <c r="G168" s="419"/>
    </row>
    <row r="169" spans="1:24" s="417" customFormat="1">
      <c r="B169" s="421" t="s">
        <v>9</v>
      </c>
      <c r="F169" s="419">
        <f>IF(SUM(F175:F188)&lt;&gt;0,1,0)</f>
        <v>1</v>
      </c>
      <c r="G169" s="419"/>
    </row>
    <row r="170" spans="1:24" s="417" customFormat="1">
      <c r="A170" s="423"/>
      <c r="B170" s="424" t="s">
        <v>31</v>
      </c>
      <c r="C170" s="423"/>
      <c r="D170" s="423"/>
      <c r="E170" s="423"/>
      <c r="F170" s="425">
        <f>IF(F174&lt;&gt;0,1,0)</f>
        <v>1</v>
      </c>
      <c r="G170" s="425"/>
      <c r="H170" s="423"/>
      <c r="I170" s="423"/>
      <c r="J170" s="423"/>
      <c r="K170" s="423"/>
      <c r="L170" s="423"/>
      <c r="M170" s="423"/>
      <c r="N170" s="423"/>
      <c r="O170" s="423"/>
      <c r="P170" s="423"/>
      <c r="Q170" s="423"/>
      <c r="R170" s="423"/>
      <c r="S170" s="423"/>
      <c r="T170" s="423"/>
      <c r="U170" s="423"/>
      <c r="V170" s="423"/>
      <c r="W170" s="423"/>
    </row>
    <row r="171" spans="1:24" ht="77.25" customHeight="1">
      <c r="A171" s="1"/>
      <c r="E171" s="243" t="s">
        <v>87</v>
      </c>
      <c r="F171" s="243" t="s">
        <v>80</v>
      </c>
      <c r="G171" s="243" t="s">
        <v>89</v>
      </c>
      <c r="H171" s="422" t="s">
        <v>88</v>
      </c>
      <c r="I171" s="422" t="s">
        <v>92</v>
      </c>
      <c r="J171" s="422" t="s">
        <v>1026</v>
      </c>
      <c r="K171" s="243" t="s">
        <v>91</v>
      </c>
      <c r="L171" s="243" t="s">
        <v>90</v>
      </c>
      <c r="M171" s="243" t="s">
        <v>772</v>
      </c>
      <c r="N171" s="243" t="s">
        <v>773</v>
      </c>
      <c r="O171" s="243" t="s">
        <v>774</v>
      </c>
      <c r="P171" s="243" t="s">
        <v>775</v>
      </c>
      <c r="Q171" s="243" t="s">
        <v>95</v>
      </c>
      <c r="R171" s="243" t="s">
        <v>94</v>
      </c>
      <c r="S171" s="243" t="s">
        <v>93</v>
      </c>
      <c r="T171" s="422" t="s">
        <v>86</v>
      </c>
      <c r="U171" s="422" t="s">
        <v>85</v>
      </c>
      <c r="V171" s="422" t="s">
        <v>84</v>
      </c>
      <c r="W171" s="422" t="s">
        <v>83</v>
      </c>
      <c r="X171" s="422" t="s">
        <v>82</v>
      </c>
    </row>
    <row r="172" spans="1:24">
      <c r="A172" s="1"/>
      <c r="B172" s="2" t="s">
        <v>0</v>
      </c>
      <c r="E172" s="214">
        <f t="array" ref="E172">INDEX(Balances_Data,MATCH(Country&amp;$B172,Balances_Country&amp;Balances_Product,0),MATCH(E$171,Balances_Flow,0))</f>
        <v>386971.27600000001</v>
      </c>
      <c r="F172" s="215">
        <f t="array" ref="F172">INDEX(Balances_Data,MATCH(Country&amp;$B172,Balances_Country&amp;Balances_Product,0),MATCH(F$171,Balances_Flow,0))</f>
        <v>0</v>
      </c>
      <c r="G172" s="215">
        <f t="array" ref="G172">INDEX(Balances_Data,MATCH(Country&amp;$B172,Balances_Country&amp;Balances_Product,0),MATCH(G$171,Balances_Flow,0))</f>
        <v>-52587.71</v>
      </c>
      <c r="H172" s="215">
        <f t="array" ref="H172">INDEX(Balances_Data,MATCH(Country&amp;$B172,Balances_Country&amp;Balances_Product,0),MATCH(H$171,Balances_Flow,0))</f>
        <v>-27010.106</v>
      </c>
      <c r="I172" s="215">
        <f t="array" ref="I172">INDEX(Balances_Data,MATCH(Country&amp;$B172,Balances_Country&amp;Balances_Product,0),MATCH(I$171,Balances_Flow,0))</f>
        <v>-8.4280000000000008</v>
      </c>
      <c r="J172" s="215">
        <f t="array" ref="J172">INDEX(Balances_Data,MATCH(Country&amp;$B172,Balances_Country&amp;Balances_Product,0),MATCH(J$171,Balances_Flow,0))</f>
        <v>0</v>
      </c>
      <c r="K172" s="215">
        <f t="array" ref="K172">INDEX(Balances_Data,MATCH(Country&amp;$B172,Balances_Country&amp;Balances_Product,0),MATCH(K$171,Balances_Flow,0))</f>
        <v>455679.51400000002</v>
      </c>
      <c r="L172" s="215">
        <f t="array" ref="L172">INDEX(Balances_Data,MATCH(Country&amp;$B172,Balances_Country&amp;Balances_Product,0),MATCH(L$171,Balances_Flow,0))</f>
        <v>11863.871999999999</v>
      </c>
      <c r="M172" s="215">
        <f t="array" ref="M172">INDEX(Balances_Data,MATCH(Country&amp;$B172,Balances_Country&amp;Balances_Product,0),MATCH(M$171,Balances_Flow,0))</f>
        <v>0</v>
      </c>
      <c r="N172" s="215">
        <f t="array" ref="N172">INDEX(Balances_Data,MATCH(Country&amp;$B172,Balances_Country&amp;Balances_Product,0),MATCH(N$171,Balances_Flow,0))</f>
        <v>0</v>
      </c>
      <c r="O172" s="215">
        <f t="array" ref="O172">INDEX(Balances_Data,MATCH(Country&amp;$B172,Balances_Country&amp;Balances_Product,0),MATCH(O$171,Balances_Flow,0))</f>
        <v>0</v>
      </c>
      <c r="P172" s="215">
        <f t="array" ref="P172">INDEX(Balances_Data,MATCH(Country&amp;$B172,Balances_Country&amp;Balances_Product,0),MATCH(P$171,Balances_Flow,0))</f>
        <v>0</v>
      </c>
      <c r="Q172" s="215">
        <f t="array" ref="Q172">INDEX(Balances_Data,MATCH(Country&amp;$B172,Balances_Country&amp;Balances_Product,0),MATCH(Q$171,Balances_Flow,0))</f>
        <v>0</v>
      </c>
      <c r="R172" s="215">
        <f t="array" ref="R172">INDEX(Balances_Data,MATCH(Country&amp;$B172,Balances_Country&amp;Balances_Product,0),MATCH(R$171,Balances_Flow,0))</f>
        <v>639.66800000000001</v>
      </c>
      <c r="S172" s="215">
        <f t="array" ref="S172">INDEX(Balances_Data,MATCH(Country&amp;$B172,Balances_Country&amp;Balances_Product,0),MATCH(S$171,Balances_Flow,0))</f>
        <v>-1605.5340000000001</v>
      </c>
      <c r="T172" s="215">
        <f t="array" ref="T172">INDEX(Balances_Data,MATCH(Country&amp;$B172,Balances_Country&amp;Balances_Product,0),MATCH(T$171,Balances_Flow,0))</f>
        <v>49056.377999999997</v>
      </c>
      <c r="U172" s="215">
        <f t="array" ref="U172">INDEX(Balances_Data,MATCH(Country&amp;$B172,Balances_Country&amp;Balances_Product,0),MATCH(U$171,Balances_Flow,0))</f>
        <v>42777.26</v>
      </c>
      <c r="V172" s="215">
        <f t="array" ref="V172">INDEX(Balances_Data,MATCH(Country&amp;$B172,Balances_Country&amp;Balances_Product,0),MATCH(V$171,Balances_Flow,0))</f>
        <v>35379.625999999997</v>
      </c>
      <c r="W172" s="215">
        <f t="array" ref="W172">INDEX(Balances_Data,MATCH(Country&amp;$B172,Balances_Country&amp;Balances_Product,0),MATCH(W$171,Balances_Flow,0))</f>
        <v>27077.013999999999</v>
      </c>
      <c r="X172" s="216">
        <f t="array" ref="X172">INDEX(Balances_Data,MATCH(Country&amp;$B172,Balances_Country&amp;Balances_Product,0),MATCH(X$171,Balances_Flow,0))</f>
        <v>6102.6459999999997</v>
      </c>
    </row>
    <row r="173" spans="1:24">
      <c r="A173" s="1"/>
      <c r="B173" s="2" t="s">
        <v>32</v>
      </c>
      <c r="E173" s="217">
        <f t="array" ref="E173">INDEX(Balances_Data,MATCH(Country&amp;$B173,Balances_Country&amp;Balances_Product,0),MATCH(E$171,Balances_Flow,0))</f>
        <v>0</v>
      </c>
      <c r="F173" s="218">
        <f t="array" ref="F173">INDEX(Balances_Data,MATCH(Country&amp;$B173,Balances_Country&amp;Balances_Product,0),MATCH(F$171,Balances_Flow,0))</f>
        <v>111613</v>
      </c>
      <c r="G173" s="218">
        <f t="array" ref="G173">INDEX(Balances_Data,MATCH(Country&amp;$B173,Balances_Country&amp;Balances_Product,0),MATCH(G$171,Balances_Flow,0))</f>
        <v>0</v>
      </c>
      <c r="H173" s="218">
        <f t="array" ref="H173">INDEX(Balances_Data,MATCH(Country&amp;$B173,Balances_Country&amp;Balances_Product,0),MATCH(H$171,Balances_Flow,0))</f>
        <v>0</v>
      </c>
      <c r="I173" s="218">
        <f t="array" ref="I173">INDEX(Balances_Data,MATCH(Country&amp;$B173,Balances_Country&amp;Balances_Product,0),MATCH(I$171,Balances_Flow,0))</f>
        <v>0</v>
      </c>
      <c r="J173" s="218">
        <f t="array" ref="J173">INDEX(Balances_Data,MATCH(Country&amp;$B173,Balances_Country&amp;Balances_Product,0),MATCH(J$171,Balances_Flow,0))</f>
        <v>0</v>
      </c>
      <c r="K173" s="218">
        <f t="array" ref="K173">INDEX(Balances_Data,MATCH(Country&amp;$B173,Balances_Country&amp;Balances_Product,0),MATCH(K$171,Balances_Flow,0))</f>
        <v>-29087.024000000001</v>
      </c>
      <c r="L173" s="218">
        <f t="array" ref="L173">INDEX(Balances_Data,MATCH(Country&amp;$B173,Balances_Country&amp;Balances_Product,0),MATCH(L$171,Balances_Flow,0))</f>
        <v>0</v>
      </c>
      <c r="M173" s="218">
        <f t="array" ref="M173">INDEX(Balances_Data,MATCH(Country&amp;$B173,Balances_Country&amp;Balances_Product,0),MATCH(M$171,Balances_Flow,0))</f>
        <v>0</v>
      </c>
      <c r="N173" s="218">
        <f t="array" ref="N173">INDEX(Balances_Data,MATCH(Country&amp;$B173,Balances_Country&amp;Balances_Product,0),MATCH(N$171,Balances_Flow,0))</f>
        <v>0</v>
      </c>
      <c r="O173" s="218">
        <f t="array" ref="O173">INDEX(Balances_Data,MATCH(Country&amp;$B173,Balances_Country&amp;Balances_Product,0),MATCH(O$171,Balances_Flow,0))</f>
        <v>0</v>
      </c>
      <c r="P173" s="218">
        <f t="array" ref="P173">INDEX(Balances_Data,MATCH(Country&amp;$B173,Balances_Country&amp;Balances_Product,0),MATCH(P$171,Balances_Flow,0))</f>
        <v>0</v>
      </c>
      <c r="Q173" s="218">
        <f t="array" ref="Q173">INDEX(Balances_Data,MATCH(Country&amp;$B173,Balances_Country&amp;Balances_Product,0),MATCH(Q$171,Balances_Flow,0))</f>
        <v>29087.024000000001</v>
      </c>
      <c r="R173" s="218">
        <f t="array" ref="R173">INDEX(Balances_Data,MATCH(Country&amp;$B173,Balances_Country&amp;Balances_Product,0),MATCH(R$171,Balances_Flow,0))</f>
        <v>0</v>
      </c>
      <c r="S173" s="218">
        <f t="array" ref="S173">INDEX(Balances_Data,MATCH(Country&amp;$B173,Balances_Country&amp;Balances_Product,0),MATCH(S$171,Balances_Flow,0))</f>
        <v>0</v>
      </c>
      <c r="T173" s="218">
        <f t="array" ref="T173">INDEX(Balances_Data,MATCH(Country&amp;$B173,Balances_Country&amp;Balances_Product,0),MATCH(T$171,Balances_Flow,0))</f>
        <v>0</v>
      </c>
      <c r="U173" s="218">
        <f t="array" ref="U173">INDEX(Balances_Data,MATCH(Country&amp;$B173,Balances_Country&amp;Balances_Product,0),MATCH(U$171,Balances_Flow,0))</f>
        <v>0</v>
      </c>
      <c r="V173" s="218">
        <f t="array" ref="V173">INDEX(Balances_Data,MATCH(Country&amp;$B173,Balances_Country&amp;Balances_Product,0),MATCH(V$171,Balances_Flow,0))</f>
        <v>0</v>
      </c>
      <c r="W173" s="218">
        <f t="array" ref="W173">INDEX(Balances_Data,MATCH(Country&amp;$B173,Balances_Country&amp;Balances_Product,0),MATCH(W$171,Balances_Flow,0))</f>
        <v>0</v>
      </c>
      <c r="X173" s="219">
        <f t="array" ref="X173">INDEX(Balances_Data,MATCH(Country&amp;$B173,Balances_Country&amp;Balances_Product,0),MATCH(X$171,Balances_Flow,0))</f>
        <v>0</v>
      </c>
    </row>
    <row r="174" spans="1:24">
      <c r="A174" s="1"/>
      <c r="B174" s="97" t="s">
        <v>31</v>
      </c>
      <c r="C174" s="97"/>
      <c r="D174" s="97"/>
      <c r="E174" s="214">
        <f t="array" ref="E174">INDEX(Balances_Data,MATCH(Country&amp;$B174,Balances_Country&amp;Balances_Product,0),MATCH(E$171,Balances_Flow,0))</f>
        <v>0</v>
      </c>
      <c r="F174" s="215">
        <f t="array" ref="F174">INDEX(Balances_Data,MATCH(Country&amp;$B174,Balances_Country&amp;Balances_Product,0),MATCH(F$171,Balances_Flow,0))</f>
        <v>909611</v>
      </c>
      <c r="G174" s="215">
        <f t="array" ref="G174">INDEX(Balances_Data,MATCH(Country&amp;$B174,Balances_Country&amp;Balances_Product,0),MATCH(G$171,Balances_Flow,0))</f>
        <v>0</v>
      </c>
      <c r="H174" s="215">
        <f t="array" ref="H174">INDEX(Balances_Data,MATCH(Country&amp;$B174,Balances_Country&amp;Balances_Product,0),MATCH(H$171,Balances_Flow,0))</f>
        <v>0</v>
      </c>
      <c r="I174" s="215">
        <f t="array" ref="I174">INDEX(Balances_Data,MATCH(Country&amp;$B174,Balances_Country&amp;Balances_Product,0),MATCH(I$171,Balances_Flow,0))</f>
        <v>0</v>
      </c>
      <c r="J174" s="215">
        <f t="array" ref="J174">INDEX(Balances_Data,MATCH(Country&amp;$B174,Balances_Country&amp;Balances_Product,0),MATCH(J$171,Balances_Flow,0))</f>
        <v>0</v>
      </c>
      <c r="K174" s="215">
        <f t="array" ref="K174">INDEX(Balances_Data,MATCH(Country&amp;$B174,Balances_Country&amp;Balances_Product,0),MATCH(K$171,Balances_Flow,0))</f>
        <v>-78226.546000000002</v>
      </c>
      <c r="L174" s="215">
        <f t="array" ref="L174">INDEX(Balances_Data,MATCH(Country&amp;$B174,Balances_Country&amp;Balances_Product,0),MATCH(L$171,Balances_Flow,0))</f>
        <v>0</v>
      </c>
      <c r="M174" s="215">
        <f t="array" ref="M174">INDEX(Balances_Data,MATCH(Country&amp;$B174,Balances_Country&amp;Balances_Product,0),MATCH(M$171,Balances_Flow,0))</f>
        <v>0</v>
      </c>
      <c r="N174" s="215">
        <f t="array" ref="N174">INDEX(Balances_Data,MATCH(Country&amp;$B174,Balances_Country&amp;Balances_Product,0),MATCH(N$171,Balances_Flow,0))</f>
        <v>0</v>
      </c>
      <c r="O174" s="215">
        <f t="array" ref="O174">INDEX(Balances_Data,MATCH(Country&amp;$B174,Balances_Country&amp;Balances_Product,0),MATCH(O$171,Balances_Flow,0))</f>
        <v>0</v>
      </c>
      <c r="P174" s="215">
        <f t="array" ref="P174">INDEX(Balances_Data,MATCH(Country&amp;$B174,Balances_Country&amp;Balances_Product,0),MATCH(P$171,Balances_Flow,0))</f>
        <v>0</v>
      </c>
      <c r="Q174" s="215">
        <f t="array" ref="Q174">INDEX(Balances_Data,MATCH(Country&amp;$B174,Balances_Country&amp;Balances_Product,0),MATCH(Q$171,Balances_Flow,0))</f>
        <v>78226.546000000002</v>
      </c>
      <c r="R174" s="215">
        <f t="array" ref="R174">INDEX(Balances_Data,MATCH(Country&amp;$B174,Balances_Country&amp;Balances_Product,0),MATCH(R$171,Balances_Flow,0))</f>
        <v>0</v>
      </c>
      <c r="S174" s="215">
        <f t="array" ref="S174">INDEX(Balances_Data,MATCH(Country&amp;$B174,Balances_Country&amp;Balances_Product,0),MATCH(S$171,Balances_Flow,0))</f>
        <v>0</v>
      </c>
      <c r="T174" s="215">
        <f t="array" ref="T174">INDEX(Balances_Data,MATCH(Country&amp;$B174,Balances_Country&amp;Balances_Product,0),MATCH(T$171,Balances_Flow,0))</f>
        <v>0</v>
      </c>
      <c r="U174" s="215">
        <f t="array" ref="U174">INDEX(Balances_Data,MATCH(Country&amp;$B174,Balances_Country&amp;Balances_Product,0),MATCH(U$171,Balances_Flow,0))</f>
        <v>0</v>
      </c>
      <c r="V174" s="215">
        <f t="array" ref="V174">INDEX(Balances_Data,MATCH(Country&amp;$B174,Balances_Country&amp;Balances_Product,0),MATCH(V$171,Balances_Flow,0))</f>
        <v>0</v>
      </c>
      <c r="W174" s="215">
        <f t="array" ref="W174">INDEX(Balances_Data,MATCH(Country&amp;$B174,Balances_Country&amp;Balances_Product,0),MATCH(W$171,Balances_Flow,0))</f>
        <v>0</v>
      </c>
      <c r="X174" s="216">
        <f t="array" ref="X174">INDEX(Balances_Data,MATCH(Country&amp;$B174,Balances_Country&amp;Balances_Product,0),MATCH(X$171,Balances_Flow,0))</f>
        <v>0</v>
      </c>
    </row>
    <row r="175" spans="1:24">
      <c r="A175" s="1"/>
      <c r="B175" s="97" t="s">
        <v>30</v>
      </c>
      <c r="C175" s="97"/>
      <c r="D175" s="97"/>
      <c r="E175" s="214">
        <f t="array" ref="E175">INDEX(Balances_Data,MATCH(Country&amp;$B175,Balances_Country&amp;Balances_Product,0),MATCH(E$171,Balances_Flow,0))</f>
        <v>4410.4210000000003</v>
      </c>
      <c r="F175" s="215">
        <f t="array" ref="F175">INDEX(Balances_Data,MATCH(Country&amp;$B175,Balances_Country&amp;Balances_Product,0),MATCH(F$171,Balances_Flow,0))</f>
        <v>109</v>
      </c>
      <c r="G175" s="215">
        <f t="array" ref="G175">INDEX(Balances_Data,MATCH(Country&amp;$B175,Balances_Country&amp;Balances_Product,0),MATCH(G$171,Balances_Flow,0))</f>
        <v>0</v>
      </c>
      <c r="H175" s="215">
        <f t="array" ref="H175">INDEX(Balances_Data,MATCH(Country&amp;$B175,Balances_Country&amp;Balances_Product,0),MATCH(H$171,Balances_Flow,0))</f>
        <v>0</v>
      </c>
      <c r="I175" s="215">
        <f t="array" ref="I175">INDEX(Balances_Data,MATCH(Country&amp;$B175,Balances_Country&amp;Balances_Product,0),MATCH(I$171,Balances_Flow,0))</f>
        <v>0</v>
      </c>
      <c r="J175" s="215">
        <f t="array" ref="J175">INDEX(Balances_Data,MATCH(Country&amp;$B175,Balances_Country&amp;Balances_Product,0),MATCH(J$171,Balances_Flow,0))</f>
        <v>0</v>
      </c>
      <c r="K175" s="215">
        <f t="array" ref="K175">INDEX(Balances_Data,MATCH(Country&amp;$B175,Balances_Country&amp;Balances_Product,0),MATCH(K$171,Balances_Flow,0))</f>
        <v>-93.704999999999998</v>
      </c>
      <c r="L175" s="215">
        <f t="array" ref="L175">INDEX(Balances_Data,MATCH(Country&amp;$B175,Balances_Country&amp;Balances_Product,0),MATCH(L$171,Balances_Flow,0))</f>
        <v>0</v>
      </c>
      <c r="M175" s="215">
        <f t="array" ref="M175">INDEX(Balances_Data,MATCH(Country&amp;$B175,Balances_Country&amp;Balances_Product,0),MATCH(M$171,Balances_Flow,0))</f>
        <v>0</v>
      </c>
      <c r="N175" s="215">
        <f t="array" ref="N175">INDEX(Balances_Data,MATCH(Country&amp;$B175,Balances_Country&amp;Balances_Product,0),MATCH(N$171,Balances_Flow,0))</f>
        <v>0</v>
      </c>
      <c r="O175" s="215">
        <f t="array" ref="O175">INDEX(Balances_Data,MATCH(Country&amp;$B175,Balances_Country&amp;Balances_Product,0),MATCH(O$171,Balances_Flow,0))</f>
        <v>0</v>
      </c>
      <c r="P175" s="215">
        <f t="array" ref="P175">INDEX(Balances_Data,MATCH(Country&amp;$B175,Balances_Country&amp;Balances_Product,0),MATCH(P$171,Balances_Flow,0))</f>
        <v>0</v>
      </c>
      <c r="Q175" s="215">
        <f t="array" ref="Q175">INDEX(Balances_Data,MATCH(Country&amp;$B175,Balances_Country&amp;Balances_Product,0),MATCH(Q$171,Balances_Flow,0))</f>
        <v>4504.1260000000002</v>
      </c>
      <c r="R175" s="215">
        <f t="array" ref="R175">INDEX(Balances_Data,MATCH(Country&amp;$B175,Balances_Country&amp;Balances_Product,0),MATCH(R$171,Balances_Flow,0))</f>
        <v>0</v>
      </c>
      <c r="S175" s="215">
        <f t="array" ref="S175">INDEX(Balances_Data,MATCH(Country&amp;$B175,Balances_Country&amp;Balances_Product,0),MATCH(S$171,Balances_Flow,0))</f>
        <v>0</v>
      </c>
      <c r="T175" s="215">
        <f t="array" ref="T175">INDEX(Balances_Data,MATCH(Country&amp;$B175,Balances_Country&amp;Balances_Product,0),MATCH(T$171,Balances_Flow,0))</f>
        <v>0</v>
      </c>
      <c r="U175" s="215">
        <f t="array" ref="U175">INDEX(Balances_Data,MATCH(Country&amp;$B175,Balances_Country&amp;Balances_Product,0),MATCH(U$171,Balances_Flow,0))</f>
        <v>0</v>
      </c>
      <c r="V175" s="215">
        <f t="array" ref="V175">INDEX(Balances_Data,MATCH(Country&amp;$B175,Balances_Country&amp;Balances_Product,0),MATCH(V$171,Balances_Flow,0))</f>
        <v>0</v>
      </c>
      <c r="W175" s="215">
        <f t="array" ref="W175">INDEX(Balances_Data,MATCH(Country&amp;$B175,Balances_Country&amp;Balances_Product,0),MATCH(W$171,Balances_Flow,0))</f>
        <v>0</v>
      </c>
      <c r="X175" s="216">
        <f t="array" ref="X175">INDEX(Balances_Data,MATCH(Country&amp;$B175,Balances_Country&amp;Balances_Product,0),MATCH(X$171,Balances_Flow,0))</f>
        <v>0</v>
      </c>
    </row>
    <row r="176" spans="1:24">
      <c r="A176" s="1"/>
      <c r="B176" s="2" t="s">
        <v>29</v>
      </c>
      <c r="E176" s="217">
        <f t="array" ref="E176">INDEX(Balances_Data,MATCH(Country&amp;$B176,Balances_Country&amp;Balances_Product,0),MATCH(E$171,Balances_Flow,0))</f>
        <v>0</v>
      </c>
      <c r="F176" s="218">
        <f t="array" ref="F176">INDEX(Balances_Data,MATCH(Country&amp;$B176,Balances_Country&amp;Balances_Product,0),MATCH(F$171,Balances_Flow,0))</f>
        <v>15451</v>
      </c>
      <c r="G176" s="218">
        <f t="array" ref="G176">INDEX(Balances_Data,MATCH(Country&amp;$B176,Balances_Country&amp;Balances_Product,0),MATCH(G$171,Balances_Flow,0))</f>
        <v>0</v>
      </c>
      <c r="H176" s="218">
        <f t="array" ref="H176">INDEX(Balances_Data,MATCH(Country&amp;$B176,Balances_Country&amp;Balances_Product,0),MATCH(H$171,Balances_Flow,0))</f>
        <v>0</v>
      </c>
      <c r="I176" s="218">
        <f t="array" ref="I176">INDEX(Balances_Data,MATCH(Country&amp;$B176,Balances_Country&amp;Balances_Product,0),MATCH(I$171,Balances_Flow,0))</f>
        <v>0</v>
      </c>
      <c r="J176" s="218">
        <f t="array" ref="J176">INDEX(Balances_Data,MATCH(Country&amp;$B176,Balances_Country&amp;Balances_Product,0),MATCH(J$171,Balances_Flow,0))</f>
        <v>0</v>
      </c>
      <c r="K176" s="218">
        <f t="array" ref="K176">INDEX(Balances_Data,MATCH(Country&amp;$B176,Balances_Country&amp;Balances_Product,0),MATCH(K$171,Balances_Flow,0))</f>
        <v>0</v>
      </c>
      <c r="L176" s="218">
        <f t="array" ref="L176">INDEX(Balances_Data,MATCH(Country&amp;$B176,Balances_Country&amp;Balances_Product,0),MATCH(L$171,Balances_Flow,0))</f>
        <v>-1328.7860000000001</v>
      </c>
      <c r="M176" s="218">
        <f t="array" ref="M176">INDEX(Balances_Data,MATCH(Country&amp;$B176,Balances_Country&amp;Balances_Product,0),MATCH(M$171,Balances_Flow,0))</f>
        <v>0</v>
      </c>
      <c r="N176" s="218">
        <f t="array" ref="N176">INDEX(Balances_Data,MATCH(Country&amp;$B176,Balances_Country&amp;Balances_Product,0),MATCH(N$171,Balances_Flow,0))</f>
        <v>0</v>
      </c>
      <c r="O176" s="218">
        <f t="array" ref="O176">INDEX(Balances_Data,MATCH(Country&amp;$B176,Balances_Country&amp;Balances_Product,0),MATCH(O$171,Balances_Flow,0))</f>
        <v>0</v>
      </c>
      <c r="P176" s="218">
        <f t="array" ref="P176">INDEX(Balances_Data,MATCH(Country&amp;$B176,Balances_Country&amp;Balances_Product,0),MATCH(P$171,Balances_Flow,0))</f>
        <v>0</v>
      </c>
      <c r="Q176" s="218">
        <f t="array" ref="Q176">INDEX(Balances_Data,MATCH(Country&amp;$B176,Balances_Country&amp;Balances_Product,0),MATCH(Q$171,Balances_Flow,0))</f>
        <v>1328.7860000000001</v>
      </c>
      <c r="R176" s="218">
        <f t="array" ref="R176">INDEX(Balances_Data,MATCH(Country&amp;$B176,Balances_Country&amp;Balances_Product,0),MATCH(R$171,Balances_Flow,0))</f>
        <v>0</v>
      </c>
      <c r="S176" s="218">
        <f t="array" ref="S176">INDEX(Balances_Data,MATCH(Country&amp;$B176,Balances_Country&amp;Balances_Product,0),MATCH(S$171,Balances_Flow,0))</f>
        <v>0</v>
      </c>
      <c r="T176" s="218">
        <f t="array" ref="T176">INDEX(Balances_Data,MATCH(Country&amp;$B176,Balances_Country&amp;Balances_Product,0),MATCH(T$171,Balances_Flow,0))</f>
        <v>0</v>
      </c>
      <c r="U176" s="218">
        <f t="array" ref="U176">INDEX(Balances_Data,MATCH(Country&amp;$B176,Balances_Country&amp;Balances_Product,0),MATCH(U$171,Balances_Flow,0))</f>
        <v>0</v>
      </c>
      <c r="V176" s="218">
        <f t="array" ref="V176">INDEX(Balances_Data,MATCH(Country&amp;$B176,Balances_Country&amp;Balances_Product,0),MATCH(V$171,Balances_Flow,0))</f>
        <v>0</v>
      </c>
      <c r="W176" s="218">
        <f t="array" ref="W176">INDEX(Balances_Data,MATCH(Country&amp;$B176,Balances_Country&amp;Balances_Product,0),MATCH(W$171,Balances_Flow,0))</f>
        <v>0</v>
      </c>
      <c r="X176" s="219">
        <f t="array" ref="X176">INDEX(Balances_Data,MATCH(Country&amp;$B176,Balances_Country&amp;Balances_Product,0),MATCH(X$171,Balances_Flow,0))</f>
        <v>0</v>
      </c>
    </row>
    <row r="177" spans="1:24">
      <c r="A177" s="1"/>
      <c r="B177" s="2" t="s">
        <v>28</v>
      </c>
      <c r="E177" s="217">
        <f t="array" ref="E177">INDEX(Balances_Data,MATCH(Country&amp;$B177,Balances_Country&amp;Balances_Product,0),MATCH(E$171,Balances_Flow,0))</f>
        <v>18727.388999999999</v>
      </c>
      <c r="F177" s="218">
        <f t="array" ref="F177">INDEX(Balances_Data,MATCH(Country&amp;$B177,Balances_Country&amp;Balances_Product,0),MATCH(F$171,Balances_Flow,0))</f>
        <v>26</v>
      </c>
      <c r="G177" s="218">
        <f t="array" ref="G177">INDEX(Balances_Data,MATCH(Country&amp;$B177,Balances_Country&amp;Balances_Product,0),MATCH(G$171,Balances_Flow,0))</f>
        <v>0</v>
      </c>
      <c r="H177" s="218">
        <f t="array" ref="H177">INDEX(Balances_Data,MATCH(Country&amp;$B177,Balances_Country&amp;Balances_Product,0),MATCH(H$171,Balances_Flow,0))</f>
        <v>0</v>
      </c>
      <c r="I177" s="218">
        <f t="array" ref="I177">INDEX(Balances_Data,MATCH(Country&amp;$B177,Balances_Country&amp;Balances_Product,0),MATCH(I$171,Balances_Flow,0))</f>
        <v>0</v>
      </c>
      <c r="J177" s="218">
        <f t="array" ref="J177">INDEX(Balances_Data,MATCH(Country&amp;$B177,Balances_Country&amp;Balances_Product,0),MATCH(J$171,Balances_Flow,0))</f>
        <v>0</v>
      </c>
      <c r="K177" s="218">
        <f t="array" ref="K177">INDEX(Balances_Data,MATCH(Country&amp;$B177,Balances_Country&amp;Balances_Product,0),MATCH(K$171,Balances_Flow,0))</f>
        <v>-6.782</v>
      </c>
      <c r="L177" s="218">
        <f t="array" ref="L177">INDEX(Balances_Data,MATCH(Country&amp;$B177,Balances_Country&amp;Balances_Product,0),MATCH(L$171,Balances_Flow,0))</f>
        <v>0</v>
      </c>
      <c r="M177" s="218">
        <f t="array" ref="M177">INDEX(Balances_Data,MATCH(Country&amp;$B177,Balances_Country&amp;Balances_Product,0),MATCH(M$171,Balances_Flow,0))</f>
        <v>0</v>
      </c>
      <c r="N177" s="218">
        <f t="array" ref="N177">INDEX(Balances_Data,MATCH(Country&amp;$B177,Balances_Country&amp;Balances_Product,0),MATCH(N$171,Balances_Flow,0))</f>
        <v>0</v>
      </c>
      <c r="O177" s="218">
        <f t="array" ref="O177">INDEX(Balances_Data,MATCH(Country&amp;$B177,Balances_Country&amp;Balances_Product,0),MATCH(O$171,Balances_Flow,0))</f>
        <v>0</v>
      </c>
      <c r="P177" s="218">
        <f t="array" ref="P177">INDEX(Balances_Data,MATCH(Country&amp;$B177,Balances_Country&amp;Balances_Product,0),MATCH(P$171,Balances_Flow,0))</f>
        <v>0</v>
      </c>
      <c r="Q177" s="218">
        <f t="array" ref="Q177">INDEX(Balances_Data,MATCH(Country&amp;$B177,Balances_Country&amp;Balances_Product,0),MATCH(Q$171,Balances_Flow,0))</f>
        <v>18734.169999999998</v>
      </c>
      <c r="R177" s="218">
        <f t="array" ref="R177">INDEX(Balances_Data,MATCH(Country&amp;$B177,Balances_Country&amp;Balances_Product,0),MATCH(R$171,Balances_Flow,0))</f>
        <v>0</v>
      </c>
      <c r="S177" s="218">
        <f t="array" ref="S177">INDEX(Balances_Data,MATCH(Country&amp;$B177,Balances_Country&amp;Balances_Product,0),MATCH(S$171,Balances_Flow,0))</f>
        <v>0</v>
      </c>
      <c r="T177" s="218">
        <f t="array" ref="T177">INDEX(Balances_Data,MATCH(Country&amp;$B177,Balances_Country&amp;Balances_Product,0),MATCH(T$171,Balances_Flow,0))</f>
        <v>0</v>
      </c>
      <c r="U177" s="218">
        <f t="array" ref="U177">INDEX(Balances_Data,MATCH(Country&amp;$B177,Balances_Country&amp;Balances_Product,0),MATCH(U$171,Balances_Flow,0))</f>
        <v>0</v>
      </c>
      <c r="V177" s="218">
        <f t="array" ref="V177">INDEX(Balances_Data,MATCH(Country&amp;$B177,Balances_Country&amp;Balances_Product,0),MATCH(V$171,Balances_Flow,0))</f>
        <v>0</v>
      </c>
      <c r="W177" s="218">
        <f t="array" ref="W177">INDEX(Balances_Data,MATCH(Country&amp;$B177,Balances_Country&amp;Balances_Product,0),MATCH(W$171,Balances_Flow,0))</f>
        <v>0</v>
      </c>
      <c r="X177" s="219">
        <f t="array" ref="X177">INDEX(Balances_Data,MATCH(Country&amp;$B177,Balances_Country&amp;Balances_Product,0),MATCH(X$171,Balances_Flow,0))</f>
        <v>0</v>
      </c>
    </row>
    <row r="178" spans="1:24">
      <c r="A178" s="1"/>
      <c r="B178" s="2" t="s">
        <v>27</v>
      </c>
      <c r="E178" s="217">
        <f t="array" ref="E178">INDEX(Balances_Data,MATCH(Country&amp;$B178,Balances_Country&amp;Balances_Product,0),MATCH(E$171,Balances_Flow,0))</f>
        <v>0</v>
      </c>
      <c r="F178" s="218">
        <f t="array" ref="F178">INDEX(Balances_Data,MATCH(Country&amp;$B178,Balances_Country&amp;Balances_Product,0),MATCH(F$171,Balances_Flow,0))</f>
        <v>8</v>
      </c>
      <c r="G178" s="218">
        <f t="array" ref="G178">INDEX(Balances_Data,MATCH(Country&amp;$B178,Balances_Country&amp;Balances_Product,0),MATCH(G$171,Balances_Flow,0))</f>
        <v>0</v>
      </c>
      <c r="H178" s="218">
        <f t="array" ref="H178">INDEX(Balances_Data,MATCH(Country&amp;$B178,Balances_Country&amp;Balances_Product,0),MATCH(H$171,Balances_Flow,0))</f>
        <v>0</v>
      </c>
      <c r="I178" s="218">
        <f t="array" ref="I178">INDEX(Balances_Data,MATCH(Country&amp;$B178,Balances_Country&amp;Balances_Product,0),MATCH(I$171,Balances_Flow,0))</f>
        <v>0</v>
      </c>
      <c r="J178" s="218">
        <f t="array" ref="J178">INDEX(Balances_Data,MATCH(Country&amp;$B178,Balances_Country&amp;Balances_Product,0),MATCH(J$171,Balances_Flow,0))</f>
        <v>0</v>
      </c>
      <c r="K178" s="218">
        <f t="array" ref="K178">INDEX(Balances_Data,MATCH(Country&amp;$B178,Balances_Country&amp;Balances_Product,0),MATCH(K$171,Balances_Flow,0))</f>
        <v>-0.68799999999999994</v>
      </c>
      <c r="L178" s="218">
        <f t="array" ref="L178">INDEX(Balances_Data,MATCH(Country&amp;$B178,Balances_Country&amp;Balances_Product,0),MATCH(L$171,Balances_Flow,0))</f>
        <v>0</v>
      </c>
      <c r="M178" s="218">
        <f t="array" ref="M178">INDEX(Balances_Data,MATCH(Country&amp;$B178,Balances_Country&amp;Balances_Product,0),MATCH(M$171,Balances_Flow,0))</f>
        <v>0</v>
      </c>
      <c r="N178" s="218">
        <f t="array" ref="N178">INDEX(Balances_Data,MATCH(Country&amp;$B178,Balances_Country&amp;Balances_Product,0),MATCH(N$171,Balances_Flow,0))</f>
        <v>0</v>
      </c>
      <c r="O178" s="218">
        <f t="array" ref="O178">INDEX(Balances_Data,MATCH(Country&amp;$B178,Balances_Country&amp;Balances_Product,0),MATCH(O$171,Balances_Flow,0))</f>
        <v>0</v>
      </c>
      <c r="P178" s="218">
        <f t="array" ref="P178">INDEX(Balances_Data,MATCH(Country&amp;$B178,Balances_Country&amp;Balances_Product,0),MATCH(P$171,Balances_Flow,0))</f>
        <v>0</v>
      </c>
      <c r="Q178" s="218">
        <f t="array" ref="Q178">INDEX(Balances_Data,MATCH(Country&amp;$B178,Balances_Country&amp;Balances_Product,0),MATCH(Q$171,Balances_Flow,0))</f>
        <v>0.68799999999999994</v>
      </c>
      <c r="R178" s="218">
        <f t="array" ref="R178">INDEX(Balances_Data,MATCH(Country&amp;$B178,Balances_Country&amp;Balances_Product,0),MATCH(R$171,Balances_Flow,0))</f>
        <v>0</v>
      </c>
      <c r="S178" s="218">
        <f t="array" ref="S178">INDEX(Balances_Data,MATCH(Country&amp;$B178,Balances_Country&amp;Balances_Product,0),MATCH(S$171,Balances_Flow,0))</f>
        <v>0</v>
      </c>
      <c r="T178" s="218">
        <f t="array" ref="T178">INDEX(Balances_Data,MATCH(Country&amp;$B178,Balances_Country&amp;Balances_Product,0),MATCH(T$171,Balances_Flow,0))</f>
        <v>0</v>
      </c>
      <c r="U178" s="218">
        <f t="array" ref="U178">INDEX(Balances_Data,MATCH(Country&amp;$B178,Balances_Country&amp;Balances_Product,0),MATCH(U$171,Balances_Flow,0))</f>
        <v>0</v>
      </c>
      <c r="V178" s="218">
        <f t="array" ref="V178">INDEX(Balances_Data,MATCH(Country&amp;$B178,Balances_Country&amp;Balances_Product,0),MATCH(V$171,Balances_Flow,0))</f>
        <v>0</v>
      </c>
      <c r="W178" s="218">
        <f t="array" ref="W178">INDEX(Balances_Data,MATCH(Country&amp;$B178,Balances_Country&amp;Balances_Product,0),MATCH(W$171,Balances_Flow,0))</f>
        <v>0</v>
      </c>
      <c r="X178" s="219">
        <f t="array" ref="X178">INDEX(Balances_Data,MATCH(Country&amp;$B178,Balances_Country&amp;Balances_Product,0),MATCH(X$171,Balances_Flow,0))</f>
        <v>0</v>
      </c>
    </row>
    <row r="179" spans="1:24">
      <c r="A179" s="1"/>
      <c r="B179" s="2" t="s">
        <v>26</v>
      </c>
      <c r="E179" s="217">
        <f t="array" ref="E179">INDEX(Balances_Data,MATCH(Country&amp;$B179,Balances_Country&amp;Balances_Product,0),MATCH(E$171,Balances_Flow,0))</f>
        <v>0</v>
      </c>
      <c r="F179" s="218">
        <f t="array" ref="F179">INDEX(Balances_Data,MATCH(Country&amp;$B179,Balances_Country&amp;Balances_Product,0),MATCH(F$171,Balances_Flow,0))</f>
        <v>141197</v>
      </c>
      <c r="G179" s="218">
        <f t="array" ref="G179">INDEX(Balances_Data,MATCH(Country&amp;$B179,Balances_Country&amp;Balances_Product,0),MATCH(G$171,Balances_Flow,0))</f>
        <v>0</v>
      </c>
      <c r="H179" s="218">
        <f t="array" ref="H179">INDEX(Balances_Data,MATCH(Country&amp;$B179,Balances_Country&amp;Balances_Product,0),MATCH(H$171,Balances_Flow,0))</f>
        <v>0</v>
      </c>
      <c r="I179" s="218">
        <f t="array" ref="I179">INDEX(Balances_Data,MATCH(Country&amp;$B179,Balances_Country&amp;Balances_Product,0),MATCH(I$171,Balances_Flow,0))</f>
        <v>0</v>
      </c>
      <c r="J179" s="218">
        <f t="array" ref="J179">INDEX(Balances_Data,MATCH(Country&amp;$B179,Balances_Country&amp;Balances_Product,0),MATCH(J$171,Balances_Flow,0))</f>
        <v>0</v>
      </c>
      <c r="K179" s="218">
        <f t="array" ref="K179">INDEX(Balances_Data,MATCH(Country&amp;$B179,Balances_Country&amp;Balances_Product,0),MATCH(K$171,Balances_Flow,0))</f>
        <v>-12142.941999999999</v>
      </c>
      <c r="L179" s="218">
        <f t="array" ref="L179">INDEX(Balances_Data,MATCH(Country&amp;$B179,Balances_Country&amp;Balances_Product,0),MATCH(L$171,Balances_Flow,0))</f>
        <v>0</v>
      </c>
      <c r="M179" s="218">
        <f t="array" ref="M179">INDEX(Balances_Data,MATCH(Country&amp;$B179,Balances_Country&amp;Balances_Product,0),MATCH(M$171,Balances_Flow,0))</f>
        <v>0</v>
      </c>
      <c r="N179" s="218">
        <f t="array" ref="N179">INDEX(Balances_Data,MATCH(Country&amp;$B179,Balances_Country&amp;Balances_Product,0),MATCH(N$171,Balances_Flow,0))</f>
        <v>0</v>
      </c>
      <c r="O179" s="218">
        <f t="array" ref="O179">INDEX(Balances_Data,MATCH(Country&amp;$B179,Balances_Country&amp;Balances_Product,0),MATCH(O$171,Balances_Flow,0))</f>
        <v>0</v>
      </c>
      <c r="P179" s="218">
        <f t="array" ref="P179">INDEX(Balances_Data,MATCH(Country&amp;$B179,Balances_Country&amp;Balances_Product,0),MATCH(P$171,Balances_Flow,0))</f>
        <v>0</v>
      </c>
      <c r="Q179" s="218">
        <f t="array" ref="Q179">INDEX(Balances_Data,MATCH(Country&amp;$B179,Balances_Country&amp;Balances_Product,0),MATCH(Q$171,Balances_Flow,0))</f>
        <v>12142.941999999999</v>
      </c>
      <c r="R179" s="218">
        <f t="array" ref="R179">INDEX(Balances_Data,MATCH(Country&amp;$B179,Balances_Country&amp;Balances_Product,0),MATCH(R$171,Balances_Flow,0))</f>
        <v>0</v>
      </c>
      <c r="S179" s="218">
        <f t="array" ref="S179">INDEX(Balances_Data,MATCH(Country&amp;$B179,Balances_Country&amp;Balances_Product,0),MATCH(S$171,Balances_Flow,0))</f>
        <v>0</v>
      </c>
      <c r="T179" s="218">
        <f t="array" ref="T179">INDEX(Balances_Data,MATCH(Country&amp;$B179,Balances_Country&amp;Balances_Product,0),MATCH(T$171,Balances_Flow,0))</f>
        <v>0</v>
      </c>
      <c r="U179" s="218">
        <f t="array" ref="U179">INDEX(Balances_Data,MATCH(Country&amp;$B179,Balances_Country&amp;Balances_Product,0),MATCH(U$171,Balances_Flow,0))</f>
        <v>0</v>
      </c>
      <c r="V179" s="218">
        <f t="array" ref="V179">INDEX(Balances_Data,MATCH(Country&amp;$B179,Balances_Country&amp;Balances_Product,0),MATCH(V$171,Balances_Flow,0))</f>
        <v>0</v>
      </c>
      <c r="W179" s="218">
        <f t="array" ref="W179">INDEX(Balances_Data,MATCH(Country&amp;$B179,Balances_Country&amp;Balances_Product,0),MATCH(W$171,Balances_Flow,0))</f>
        <v>0</v>
      </c>
      <c r="X179" s="219">
        <f t="array" ref="X179">INDEX(Balances_Data,MATCH(Country&amp;$B179,Balances_Country&amp;Balances_Product,0),MATCH(X$171,Balances_Flow,0))</f>
        <v>0</v>
      </c>
    </row>
    <row r="180" spans="1:24">
      <c r="A180" s="1"/>
      <c r="B180" s="2" t="s">
        <v>61</v>
      </c>
      <c r="E180" s="217">
        <f t="array" ref="E180">INDEX(Balances_Data,MATCH(Country&amp;$B180,Balances_Country&amp;Balances_Product,0),MATCH(E$171,Balances_Flow,0))</f>
        <v>0</v>
      </c>
      <c r="F180" s="218">
        <f t="array" ref="F180">INDEX(Balances_Data,MATCH(Country&amp;$B180,Balances_Country&amp;Balances_Product,0),MATCH(F$171,Balances_Flow,0))</f>
        <v>12304</v>
      </c>
      <c r="G180" s="218">
        <f t="array" ref="G180">INDEX(Balances_Data,MATCH(Country&amp;$B180,Balances_Country&amp;Balances_Product,0),MATCH(G$171,Balances_Flow,0))</f>
        <v>0</v>
      </c>
      <c r="H180" s="218">
        <f t="array" ref="H180">INDEX(Balances_Data,MATCH(Country&amp;$B180,Balances_Country&amp;Balances_Product,0),MATCH(H$171,Balances_Flow,0))</f>
        <v>0</v>
      </c>
      <c r="I180" s="218">
        <f t="array" ref="I180">INDEX(Balances_Data,MATCH(Country&amp;$B180,Balances_Country&amp;Balances_Product,0),MATCH(I$171,Balances_Flow,0))</f>
        <v>0.26300000000000001</v>
      </c>
      <c r="J180" s="218">
        <f t="array" ref="J180">INDEX(Balances_Data,MATCH(Country&amp;$B180,Balances_Country&amp;Balances_Product,0),MATCH(J$171,Balances_Flow,0))</f>
        <v>0</v>
      </c>
      <c r="K180" s="218">
        <f t="array" ref="K180">INDEX(Balances_Data,MATCH(Country&amp;$B180,Balances_Country&amp;Balances_Product,0),MATCH(K$171,Balances_Flow,0))</f>
        <v>0</v>
      </c>
      <c r="L180" s="218">
        <f t="array" ref="L180">INDEX(Balances_Data,MATCH(Country&amp;$B180,Balances_Country&amp;Balances_Product,0),MATCH(L$171,Balances_Flow,0))</f>
        <v>-4230.509</v>
      </c>
      <c r="M180" s="218">
        <f t="array" ref="M180">INDEX(Balances_Data,MATCH(Country&amp;$B180,Balances_Country&amp;Balances_Product,0),MATCH(M$171,Balances_Flow,0))</f>
        <v>0</v>
      </c>
      <c r="N180" s="218">
        <f t="array" ref="N180">INDEX(Balances_Data,MATCH(Country&amp;$B180,Balances_Country&amp;Balances_Product,0),MATCH(N$171,Balances_Flow,0))</f>
        <v>0</v>
      </c>
      <c r="O180" s="218">
        <f t="array" ref="O180">INDEX(Balances_Data,MATCH(Country&amp;$B180,Balances_Country&amp;Balances_Product,0),MATCH(O$171,Balances_Flow,0))</f>
        <v>0</v>
      </c>
      <c r="P180" s="218">
        <f t="array" ref="P180">INDEX(Balances_Data,MATCH(Country&amp;$B180,Balances_Country&amp;Balances_Product,0),MATCH(P$171,Balances_Flow,0))</f>
        <v>-1042.123</v>
      </c>
      <c r="Q180" s="218">
        <f t="array" ref="Q180">INDEX(Balances_Data,MATCH(Country&amp;$B180,Balances_Country&amp;Balances_Product,0),MATCH(Q$171,Balances_Flow,0))</f>
        <v>5272.37</v>
      </c>
      <c r="R180" s="218">
        <f t="array" ref="R180">INDEX(Balances_Data,MATCH(Country&amp;$B180,Balances_Country&amp;Balances_Product,0),MATCH(R$171,Balances_Flow,0))</f>
        <v>0</v>
      </c>
      <c r="S180" s="218">
        <f t="array" ref="S180">INDEX(Balances_Data,MATCH(Country&amp;$B180,Balances_Country&amp;Balances_Product,0),MATCH(S$171,Balances_Flow,0))</f>
        <v>0</v>
      </c>
      <c r="T180" s="218">
        <f t="array" ref="T180">INDEX(Balances_Data,MATCH(Country&amp;$B180,Balances_Country&amp;Balances_Product,0),MATCH(T$171,Balances_Flow,0))</f>
        <v>0</v>
      </c>
      <c r="U180" s="218">
        <f t="array" ref="U180">INDEX(Balances_Data,MATCH(Country&amp;$B180,Balances_Country&amp;Balances_Product,0),MATCH(U$171,Balances_Flow,0))</f>
        <v>0</v>
      </c>
      <c r="V180" s="218">
        <f t="array" ref="V180">INDEX(Balances_Data,MATCH(Country&amp;$B180,Balances_Country&amp;Balances_Product,0),MATCH(V$171,Balances_Flow,0))</f>
        <v>0</v>
      </c>
      <c r="W180" s="218">
        <f t="array" ref="W180">INDEX(Balances_Data,MATCH(Country&amp;$B180,Balances_Country&amp;Balances_Product,0),MATCH(W$171,Balances_Flow,0))</f>
        <v>0</v>
      </c>
      <c r="X180" s="219">
        <f t="array" ref="X180">INDEX(Balances_Data,MATCH(Country&amp;$B180,Balances_Country&amp;Balances_Product,0),MATCH(X$171,Balances_Flow,0))</f>
        <v>0</v>
      </c>
    </row>
    <row r="181" spans="1:24">
      <c r="A181" s="1"/>
      <c r="B181" s="2" t="s">
        <v>60</v>
      </c>
      <c r="E181" s="217">
        <f t="array" ref="E181">INDEX(Balances_Data,MATCH(Country&amp;$B181,Balances_Country&amp;Balances_Product,0),MATCH(E$171,Balances_Flow,0))</f>
        <v>0</v>
      </c>
      <c r="F181" s="218">
        <f t="array" ref="F181">INDEX(Balances_Data,MATCH(Country&amp;$B181,Balances_Country&amp;Balances_Product,0),MATCH(F$171,Balances_Flow,0))</f>
        <v>0</v>
      </c>
      <c r="G181" s="218">
        <f t="array" ref="G181">INDEX(Balances_Data,MATCH(Country&amp;$B181,Balances_Country&amp;Balances_Product,0),MATCH(G$171,Balances_Flow,0))</f>
        <v>0</v>
      </c>
      <c r="H181" s="218">
        <f t="array" ref="H181">INDEX(Balances_Data,MATCH(Country&amp;$B181,Balances_Country&amp;Balances_Product,0),MATCH(H$171,Balances_Flow,0))</f>
        <v>0</v>
      </c>
      <c r="I181" s="218">
        <f t="array" ref="I181">INDEX(Balances_Data,MATCH(Country&amp;$B181,Balances_Country&amp;Balances_Product,0),MATCH(I$171,Balances_Flow,0))</f>
        <v>0</v>
      </c>
      <c r="J181" s="218">
        <f t="array" ref="J181">INDEX(Balances_Data,MATCH(Country&amp;$B181,Balances_Country&amp;Balances_Product,0),MATCH(J$171,Balances_Flow,0))</f>
        <v>0</v>
      </c>
      <c r="K181" s="218">
        <f t="array" ref="K181">INDEX(Balances_Data,MATCH(Country&amp;$B181,Balances_Country&amp;Balances_Product,0),MATCH(K$171,Balances_Flow,0))</f>
        <v>0</v>
      </c>
      <c r="L181" s="218">
        <f t="array" ref="L181">INDEX(Balances_Data,MATCH(Country&amp;$B181,Balances_Country&amp;Balances_Product,0),MATCH(L$171,Balances_Flow,0))</f>
        <v>0</v>
      </c>
      <c r="M181" s="218">
        <f t="array" ref="M181">INDEX(Balances_Data,MATCH(Country&amp;$B181,Balances_Country&amp;Balances_Product,0),MATCH(M$171,Balances_Flow,0))</f>
        <v>0</v>
      </c>
      <c r="N181" s="218">
        <f t="array" ref="N181">INDEX(Balances_Data,MATCH(Country&amp;$B181,Balances_Country&amp;Balances_Product,0),MATCH(N$171,Balances_Flow,0))</f>
        <v>0</v>
      </c>
      <c r="O181" s="218">
        <f t="array" ref="O181">INDEX(Balances_Data,MATCH(Country&amp;$B181,Balances_Country&amp;Balances_Product,0),MATCH(O$171,Balances_Flow,0))</f>
        <v>0</v>
      </c>
      <c r="P181" s="218">
        <f t="array" ref="P181">INDEX(Balances_Data,MATCH(Country&amp;$B181,Balances_Country&amp;Balances_Product,0),MATCH(P$171,Balances_Flow,0))</f>
        <v>0</v>
      </c>
      <c r="Q181" s="218">
        <f t="array" ref="Q181">INDEX(Balances_Data,MATCH(Country&amp;$B181,Balances_Country&amp;Balances_Product,0),MATCH(Q$171,Balances_Flow,0))</f>
        <v>0</v>
      </c>
      <c r="R181" s="218">
        <f t="array" ref="R181">INDEX(Balances_Data,MATCH(Country&amp;$B181,Balances_Country&amp;Balances_Product,0),MATCH(R$171,Balances_Flow,0))</f>
        <v>0</v>
      </c>
      <c r="S181" s="218">
        <f t="array" ref="S181">INDEX(Balances_Data,MATCH(Country&amp;$B181,Balances_Country&amp;Balances_Product,0),MATCH(S$171,Balances_Flow,0))</f>
        <v>0</v>
      </c>
      <c r="T181" s="218">
        <f t="array" ref="T181">INDEX(Balances_Data,MATCH(Country&amp;$B181,Balances_Country&amp;Balances_Product,0),MATCH(T$171,Balances_Flow,0))</f>
        <v>0</v>
      </c>
      <c r="U181" s="218">
        <f t="array" ref="U181">INDEX(Balances_Data,MATCH(Country&amp;$B181,Balances_Country&amp;Balances_Product,0),MATCH(U$171,Balances_Flow,0))</f>
        <v>0</v>
      </c>
      <c r="V181" s="218">
        <f t="array" ref="V181">INDEX(Balances_Data,MATCH(Country&amp;$B181,Balances_Country&amp;Balances_Product,0),MATCH(V$171,Balances_Flow,0))</f>
        <v>0</v>
      </c>
      <c r="W181" s="218">
        <f t="array" ref="W181">INDEX(Balances_Data,MATCH(Country&amp;$B181,Balances_Country&amp;Balances_Product,0),MATCH(W$171,Balances_Flow,0))</f>
        <v>0</v>
      </c>
      <c r="X181" s="219">
        <f t="array" ref="X181">INDEX(Balances_Data,MATCH(Country&amp;$B181,Balances_Country&amp;Balances_Product,0),MATCH(X$171,Balances_Flow,0))</f>
        <v>0</v>
      </c>
    </row>
    <row r="182" spans="1:24">
      <c r="A182" s="1"/>
      <c r="B182" s="2" t="s">
        <v>59</v>
      </c>
      <c r="E182" s="217">
        <f t="array" ref="E182">INDEX(Balances_Data,MATCH(Country&amp;$B182,Balances_Country&amp;Balances_Product,0),MATCH(E$171,Balances_Flow,0))</f>
        <v>0</v>
      </c>
      <c r="F182" s="218">
        <f t="array" ref="F182">INDEX(Balances_Data,MATCH(Country&amp;$B182,Balances_Country&amp;Balances_Product,0),MATCH(F$171,Balances_Flow,0))</f>
        <v>0</v>
      </c>
      <c r="G182" s="218">
        <f t="array" ref="G182">INDEX(Balances_Data,MATCH(Country&amp;$B182,Balances_Country&amp;Balances_Product,0),MATCH(G$171,Balances_Flow,0))</f>
        <v>0</v>
      </c>
      <c r="H182" s="218">
        <f t="array" ref="H182">INDEX(Balances_Data,MATCH(Country&amp;$B182,Balances_Country&amp;Balances_Product,0),MATCH(H$171,Balances_Flow,0))</f>
        <v>0</v>
      </c>
      <c r="I182" s="218">
        <f t="array" ref="I182">INDEX(Balances_Data,MATCH(Country&amp;$B182,Balances_Country&amp;Balances_Product,0),MATCH(I$171,Balances_Flow,0))</f>
        <v>0</v>
      </c>
      <c r="J182" s="218">
        <f t="array" ref="J182">INDEX(Balances_Data,MATCH(Country&amp;$B182,Balances_Country&amp;Balances_Product,0),MATCH(J$171,Balances_Flow,0))</f>
        <v>0</v>
      </c>
      <c r="K182" s="218">
        <f t="array" ref="K182">INDEX(Balances_Data,MATCH(Country&amp;$B182,Balances_Country&amp;Balances_Product,0),MATCH(K$171,Balances_Flow,0))</f>
        <v>0</v>
      </c>
      <c r="L182" s="218">
        <f t="array" ref="L182">INDEX(Balances_Data,MATCH(Country&amp;$B182,Balances_Country&amp;Balances_Product,0),MATCH(L$171,Balances_Flow,0))</f>
        <v>0</v>
      </c>
      <c r="M182" s="218">
        <f t="array" ref="M182">INDEX(Balances_Data,MATCH(Country&amp;$B182,Balances_Country&amp;Balances_Product,0),MATCH(M$171,Balances_Flow,0))</f>
        <v>0</v>
      </c>
      <c r="N182" s="218">
        <f t="array" ref="N182">INDEX(Balances_Data,MATCH(Country&amp;$B182,Balances_Country&amp;Balances_Product,0),MATCH(N$171,Balances_Flow,0))</f>
        <v>0</v>
      </c>
      <c r="O182" s="218">
        <f t="array" ref="O182">INDEX(Balances_Data,MATCH(Country&amp;$B182,Balances_Country&amp;Balances_Product,0),MATCH(O$171,Balances_Flow,0))</f>
        <v>0</v>
      </c>
      <c r="P182" s="218">
        <f t="array" ref="P182">INDEX(Balances_Data,MATCH(Country&amp;$B182,Balances_Country&amp;Balances_Product,0),MATCH(P$171,Balances_Flow,0))</f>
        <v>0</v>
      </c>
      <c r="Q182" s="218">
        <f t="array" ref="Q182">INDEX(Balances_Data,MATCH(Country&amp;$B182,Balances_Country&amp;Balances_Product,0),MATCH(Q$171,Balances_Flow,0))</f>
        <v>0</v>
      </c>
      <c r="R182" s="218">
        <f t="array" ref="R182">INDEX(Balances_Data,MATCH(Country&amp;$B182,Balances_Country&amp;Balances_Product,0),MATCH(R$171,Balances_Flow,0))</f>
        <v>0</v>
      </c>
      <c r="S182" s="218">
        <f t="array" ref="S182">INDEX(Balances_Data,MATCH(Country&amp;$B182,Balances_Country&amp;Balances_Product,0),MATCH(S$171,Balances_Flow,0))</f>
        <v>0</v>
      </c>
      <c r="T182" s="218">
        <f t="array" ref="T182">INDEX(Balances_Data,MATCH(Country&amp;$B182,Balances_Country&amp;Balances_Product,0),MATCH(T$171,Balances_Flow,0))</f>
        <v>0</v>
      </c>
      <c r="U182" s="218">
        <f t="array" ref="U182">INDEX(Balances_Data,MATCH(Country&amp;$B182,Balances_Country&amp;Balances_Product,0),MATCH(U$171,Balances_Flow,0))</f>
        <v>0</v>
      </c>
      <c r="V182" s="218">
        <f t="array" ref="V182">INDEX(Balances_Data,MATCH(Country&amp;$B182,Balances_Country&amp;Balances_Product,0),MATCH(V$171,Balances_Flow,0))</f>
        <v>0</v>
      </c>
      <c r="W182" s="218">
        <f t="array" ref="W182">INDEX(Balances_Data,MATCH(Country&amp;$B182,Balances_Country&amp;Balances_Product,0),MATCH(W$171,Balances_Flow,0))</f>
        <v>0</v>
      </c>
      <c r="X182" s="219">
        <f t="array" ref="X182">INDEX(Balances_Data,MATCH(Country&amp;$B182,Balances_Country&amp;Balances_Product,0),MATCH(X$171,Balances_Flow,0))</f>
        <v>0</v>
      </c>
    </row>
    <row r="183" spans="1:24">
      <c r="A183" s="1"/>
      <c r="B183" s="2" t="s">
        <v>58</v>
      </c>
      <c r="E183" s="217">
        <f t="array" ref="E183">INDEX(Balances_Data,MATCH(Country&amp;$B183,Balances_Country&amp;Balances_Product,0),MATCH(E$171,Balances_Flow,0))</f>
        <v>1344.2249999999999</v>
      </c>
      <c r="F183" s="218">
        <f t="array" ref="F183">INDEX(Balances_Data,MATCH(Country&amp;$B183,Balances_Country&amp;Balances_Product,0),MATCH(F$171,Balances_Flow,0))</f>
        <v>0</v>
      </c>
      <c r="G183" s="218">
        <f t="array" ref="G183">INDEX(Balances_Data,MATCH(Country&amp;$B183,Balances_Country&amp;Balances_Product,0),MATCH(G$171,Balances_Flow,0))</f>
        <v>0</v>
      </c>
      <c r="H183" s="218">
        <f t="array" ref="H183">INDEX(Balances_Data,MATCH(Country&amp;$B183,Balances_Country&amp;Balances_Product,0),MATCH(H$171,Balances_Flow,0))</f>
        <v>0</v>
      </c>
      <c r="I183" s="218">
        <f t="array" ref="I183">INDEX(Balances_Data,MATCH(Country&amp;$B183,Balances_Country&amp;Balances_Product,0),MATCH(I$171,Balances_Flow,0))</f>
        <v>0</v>
      </c>
      <c r="J183" s="218">
        <f t="array" ref="J183">INDEX(Balances_Data,MATCH(Country&amp;$B183,Balances_Country&amp;Balances_Product,0),MATCH(J$171,Balances_Flow,0))</f>
        <v>0</v>
      </c>
      <c r="K183" s="218">
        <f t="array" ref="K183">INDEX(Balances_Data,MATCH(Country&amp;$B183,Balances_Country&amp;Balances_Product,0),MATCH(K$171,Balances_Flow,0))</f>
        <v>0</v>
      </c>
      <c r="L183" s="218">
        <f t="array" ref="L183">INDEX(Balances_Data,MATCH(Country&amp;$B183,Balances_Country&amp;Balances_Product,0),MATCH(L$171,Balances_Flow,0))</f>
        <v>0</v>
      </c>
      <c r="M183" s="218">
        <f t="array" ref="M183">INDEX(Balances_Data,MATCH(Country&amp;$B183,Balances_Country&amp;Balances_Product,0),MATCH(M$171,Balances_Flow,0))</f>
        <v>0</v>
      </c>
      <c r="N183" s="218">
        <f t="array" ref="N183">INDEX(Balances_Data,MATCH(Country&amp;$B183,Balances_Country&amp;Balances_Product,0),MATCH(N$171,Balances_Flow,0))</f>
        <v>0</v>
      </c>
      <c r="O183" s="218">
        <f t="array" ref="O183">INDEX(Balances_Data,MATCH(Country&amp;$B183,Balances_Country&amp;Balances_Product,0),MATCH(O$171,Balances_Flow,0))</f>
        <v>0</v>
      </c>
      <c r="P183" s="218">
        <f t="array" ref="P183">INDEX(Balances_Data,MATCH(Country&amp;$B183,Balances_Country&amp;Balances_Product,0),MATCH(P$171,Balances_Flow,0))</f>
        <v>0</v>
      </c>
      <c r="Q183" s="218">
        <f t="array" ref="Q183">INDEX(Balances_Data,MATCH(Country&amp;$B183,Balances_Country&amp;Balances_Product,0),MATCH(Q$171,Balances_Flow,0))</f>
        <v>1344.2249999999999</v>
      </c>
      <c r="R183" s="218">
        <f t="array" ref="R183">INDEX(Balances_Data,MATCH(Country&amp;$B183,Balances_Country&amp;Balances_Product,0),MATCH(R$171,Balances_Flow,0))</f>
        <v>0</v>
      </c>
      <c r="S183" s="218">
        <f t="array" ref="S183">INDEX(Balances_Data,MATCH(Country&amp;$B183,Balances_Country&amp;Balances_Product,0),MATCH(S$171,Balances_Flow,0))</f>
        <v>0</v>
      </c>
      <c r="T183" s="218">
        <f t="array" ref="T183">INDEX(Balances_Data,MATCH(Country&amp;$B183,Balances_Country&amp;Balances_Product,0),MATCH(T$171,Balances_Flow,0))</f>
        <v>0</v>
      </c>
      <c r="U183" s="218">
        <f t="array" ref="U183">INDEX(Balances_Data,MATCH(Country&amp;$B183,Balances_Country&amp;Balances_Product,0),MATCH(U$171,Balances_Flow,0))</f>
        <v>0</v>
      </c>
      <c r="V183" s="218">
        <f t="array" ref="V183">INDEX(Balances_Data,MATCH(Country&amp;$B183,Balances_Country&amp;Balances_Product,0),MATCH(V$171,Balances_Flow,0))</f>
        <v>0</v>
      </c>
      <c r="W183" s="218">
        <f t="array" ref="W183">INDEX(Balances_Data,MATCH(Country&amp;$B183,Balances_Country&amp;Balances_Product,0),MATCH(W$171,Balances_Flow,0))</f>
        <v>0</v>
      </c>
      <c r="X183" s="219">
        <f t="array" ref="X183">INDEX(Balances_Data,MATCH(Country&amp;$B183,Balances_Country&amp;Balances_Product,0),MATCH(X$171,Balances_Flow,0))</f>
        <v>0</v>
      </c>
    </row>
    <row r="184" spans="1:24">
      <c r="A184" s="1"/>
      <c r="B184" s="2" t="s">
        <v>57</v>
      </c>
      <c r="E184" s="217">
        <f t="array" ref="E184">INDEX(Balances_Data,MATCH(Country&amp;$B184,Balances_Country&amp;Balances_Product,0),MATCH(E$171,Balances_Flow,0))</f>
        <v>351.58100000000002</v>
      </c>
      <c r="F184" s="218">
        <f t="array" ref="F184">INDEX(Balances_Data,MATCH(Country&amp;$B184,Balances_Country&amp;Balances_Product,0),MATCH(F$171,Balances_Flow,0))</f>
        <v>0</v>
      </c>
      <c r="G184" s="218">
        <f t="array" ref="G184">INDEX(Balances_Data,MATCH(Country&amp;$B184,Balances_Country&amp;Balances_Product,0),MATCH(G$171,Balances_Flow,0))</f>
        <v>0</v>
      </c>
      <c r="H184" s="218">
        <f t="array" ref="H184">INDEX(Balances_Data,MATCH(Country&amp;$B184,Balances_Country&amp;Balances_Product,0),MATCH(H$171,Balances_Flow,0))</f>
        <v>0</v>
      </c>
      <c r="I184" s="218">
        <f t="array" ref="I184">INDEX(Balances_Data,MATCH(Country&amp;$B184,Balances_Country&amp;Balances_Product,0),MATCH(I$171,Balances_Flow,0))</f>
        <v>0</v>
      </c>
      <c r="J184" s="218">
        <f t="array" ref="J184">INDEX(Balances_Data,MATCH(Country&amp;$B184,Balances_Country&amp;Balances_Product,0),MATCH(J$171,Balances_Flow,0))</f>
        <v>0</v>
      </c>
      <c r="K184" s="218">
        <f t="array" ref="K184">INDEX(Balances_Data,MATCH(Country&amp;$B184,Balances_Country&amp;Balances_Product,0),MATCH(K$171,Balances_Flow,0))</f>
        <v>0</v>
      </c>
      <c r="L184" s="218">
        <f t="array" ref="L184">INDEX(Balances_Data,MATCH(Country&amp;$B184,Balances_Country&amp;Balances_Product,0),MATCH(L$171,Balances_Flow,0))</f>
        <v>0</v>
      </c>
      <c r="M184" s="218">
        <f t="array" ref="M184">INDEX(Balances_Data,MATCH(Country&amp;$B184,Balances_Country&amp;Balances_Product,0),MATCH(M$171,Balances_Flow,0))</f>
        <v>0</v>
      </c>
      <c r="N184" s="218">
        <f t="array" ref="N184">INDEX(Balances_Data,MATCH(Country&amp;$B184,Balances_Country&amp;Balances_Product,0),MATCH(N$171,Balances_Flow,0))</f>
        <v>0</v>
      </c>
      <c r="O184" s="218">
        <f t="array" ref="O184">INDEX(Balances_Data,MATCH(Country&amp;$B184,Balances_Country&amp;Balances_Product,0),MATCH(O$171,Balances_Flow,0))</f>
        <v>0</v>
      </c>
      <c r="P184" s="218">
        <f t="array" ref="P184">INDEX(Balances_Data,MATCH(Country&amp;$B184,Balances_Country&amp;Balances_Product,0),MATCH(P$171,Balances_Flow,0))</f>
        <v>0</v>
      </c>
      <c r="Q184" s="218">
        <f t="array" ref="Q184">INDEX(Balances_Data,MATCH(Country&amp;$B184,Balances_Country&amp;Balances_Product,0),MATCH(Q$171,Balances_Flow,0))</f>
        <v>351.58100000000002</v>
      </c>
      <c r="R184" s="218">
        <f t="array" ref="R184">INDEX(Balances_Data,MATCH(Country&amp;$B184,Balances_Country&amp;Balances_Product,0),MATCH(R$171,Balances_Flow,0))</f>
        <v>0</v>
      </c>
      <c r="S184" s="218">
        <f t="array" ref="S184">INDEX(Balances_Data,MATCH(Country&amp;$B184,Balances_Country&amp;Balances_Product,0),MATCH(S$171,Balances_Flow,0))</f>
        <v>0</v>
      </c>
      <c r="T184" s="218">
        <f t="array" ref="T184">INDEX(Balances_Data,MATCH(Country&amp;$B184,Balances_Country&amp;Balances_Product,0),MATCH(T$171,Balances_Flow,0))</f>
        <v>0</v>
      </c>
      <c r="U184" s="218">
        <f t="array" ref="U184">INDEX(Balances_Data,MATCH(Country&amp;$B184,Balances_Country&amp;Balances_Product,0),MATCH(U$171,Balances_Flow,0))</f>
        <v>0</v>
      </c>
      <c r="V184" s="218">
        <f t="array" ref="V184">INDEX(Balances_Data,MATCH(Country&amp;$B184,Balances_Country&amp;Balances_Product,0),MATCH(V$171,Balances_Flow,0))</f>
        <v>0</v>
      </c>
      <c r="W184" s="218">
        <f t="array" ref="W184">INDEX(Balances_Data,MATCH(Country&amp;$B184,Balances_Country&amp;Balances_Product,0),MATCH(W$171,Balances_Flow,0))</f>
        <v>0</v>
      </c>
      <c r="X184" s="219">
        <f t="array" ref="X184">INDEX(Balances_Data,MATCH(Country&amp;$B184,Balances_Country&amp;Balances_Product,0),MATCH(X$171,Balances_Flow,0))</f>
        <v>0</v>
      </c>
    </row>
    <row r="185" spans="1:24">
      <c r="A185" s="1"/>
      <c r="B185" s="2" t="s">
        <v>56</v>
      </c>
      <c r="E185" s="217">
        <f t="array" ref="E185">INDEX(Balances_Data,MATCH(Country&amp;$B185,Balances_Country&amp;Balances_Product,0),MATCH(E$171,Balances_Flow,0))</f>
        <v>0</v>
      </c>
      <c r="F185" s="218">
        <f t="array" ref="F185">INDEX(Balances_Data,MATCH(Country&amp;$B185,Balances_Country&amp;Balances_Product,0),MATCH(F$171,Balances_Flow,0))</f>
        <v>0</v>
      </c>
      <c r="G185" s="218">
        <f t="array" ref="G185">INDEX(Balances_Data,MATCH(Country&amp;$B185,Balances_Country&amp;Balances_Product,0),MATCH(G$171,Balances_Flow,0))</f>
        <v>0</v>
      </c>
      <c r="H185" s="218">
        <f t="array" ref="H185">INDEX(Balances_Data,MATCH(Country&amp;$B185,Balances_Country&amp;Balances_Product,0),MATCH(H$171,Balances_Flow,0))</f>
        <v>0</v>
      </c>
      <c r="I185" s="218">
        <f t="array" ref="I185">INDEX(Balances_Data,MATCH(Country&amp;$B185,Balances_Country&amp;Balances_Product,0),MATCH(I$171,Balances_Flow,0))</f>
        <v>0</v>
      </c>
      <c r="J185" s="218">
        <f t="array" ref="J185">INDEX(Balances_Data,MATCH(Country&amp;$B185,Balances_Country&amp;Balances_Product,0),MATCH(J$171,Balances_Flow,0))</f>
        <v>0</v>
      </c>
      <c r="K185" s="218">
        <f t="array" ref="K185">INDEX(Balances_Data,MATCH(Country&amp;$B185,Balances_Country&amp;Balances_Product,0),MATCH(K$171,Balances_Flow,0))</f>
        <v>0</v>
      </c>
      <c r="L185" s="218">
        <f t="array" ref="L185">INDEX(Balances_Data,MATCH(Country&amp;$B185,Balances_Country&amp;Balances_Product,0),MATCH(L$171,Balances_Flow,0))</f>
        <v>0</v>
      </c>
      <c r="M185" s="218">
        <f t="array" ref="M185">INDEX(Balances_Data,MATCH(Country&amp;$B185,Balances_Country&amp;Balances_Product,0),MATCH(M$171,Balances_Flow,0))</f>
        <v>0</v>
      </c>
      <c r="N185" s="218">
        <f t="array" ref="N185">INDEX(Balances_Data,MATCH(Country&amp;$B185,Balances_Country&amp;Balances_Product,0),MATCH(N$171,Balances_Flow,0))</f>
        <v>0</v>
      </c>
      <c r="O185" s="218">
        <f t="array" ref="O185">INDEX(Balances_Data,MATCH(Country&amp;$B185,Balances_Country&amp;Balances_Product,0),MATCH(O$171,Balances_Flow,0))</f>
        <v>0</v>
      </c>
      <c r="P185" s="218">
        <f t="array" ref="P185">INDEX(Balances_Data,MATCH(Country&amp;$B185,Balances_Country&amp;Balances_Product,0),MATCH(P$171,Balances_Flow,0))</f>
        <v>0</v>
      </c>
      <c r="Q185" s="218">
        <f t="array" ref="Q185">INDEX(Balances_Data,MATCH(Country&amp;$B185,Balances_Country&amp;Balances_Product,0),MATCH(Q$171,Balances_Flow,0))</f>
        <v>0</v>
      </c>
      <c r="R185" s="218">
        <f t="array" ref="R185">INDEX(Balances_Data,MATCH(Country&amp;$B185,Balances_Country&amp;Balances_Product,0),MATCH(R$171,Balances_Flow,0))</f>
        <v>0</v>
      </c>
      <c r="S185" s="218">
        <f t="array" ref="S185">INDEX(Balances_Data,MATCH(Country&amp;$B185,Balances_Country&amp;Balances_Product,0),MATCH(S$171,Balances_Flow,0))</f>
        <v>0</v>
      </c>
      <c r="T185" s="218">
        <f t="array" ref="T185">INDEX(Balances_Data,MATCH(Country&amp;$B185,Balances_Country&amp;Balances_Product,0),MATCH(T$171,Balances_Flow,0))</f>
        <v>0</v>
      </c>
      <c r="U185" s="218">
        <f t="array" ref="U185">INDEX(Balances_Data,MATCH(Country&amp;$B185,Balances_Country&amp;Balances_Product,0),MATCH(U$171,Balances_Flow,0))</f>
        <v>0</v>
      </c>
      <c r="V185" s="218">
        <f t="array" ref="V185">INDEX(Balances_Data,MATCH(Country&amp;$B185,Balances_Country&amp;Balances_Product,0),MATCH(V$171,Balances_Flow,0))</f>
        <v>0</v>
      </c>
      <c r="W185" s="218">
        <f t="array" ref="W185">INDEX(Balances_Data,MATCH(Country&amp;$B185,Balances_Country&amp;Balances_Product,0),MATCH(W$171,Balances_Flow,0))</f>
        <v>0</v>
      </c>
      <c r="X185" s="219">
        <f t="array" ref="X185">INDEX(Balances_Data,MATCH(Country&amp;$B185,Balances_Country&amp;Balances_Product,0),MATCH(X$171,Balances_Flow,0))</f>
        <v>0</v>
      </c>
    </row>
    <row r="186" spans="1:24">
      <c r="A186" s="1"/>
      <c r="B186" s="2" t="s">
        <v>55</v>
      </c>
      <c r="E186" s="217">
        <f t="array" ref="E186">INDEX(Balances_Data,MATCH(Country&amp;$B186,Balances_Country&amp;Balances_Product,0),MATCH(E$171,Balances_Flow,0))</f>
        <v>0</v>
      </c>
      <c r="F186" s="218">
        <f t="array" ref="F186">INDEX(Balances_Data,MATCH(Country&amp;$B186,Balances_Country&amp;Balances_Product,0),MATCH(F$171,Balances_Flow,0))</f>
        <v>0</v>
      </c>
      <c r="G186" s="218">
        <f t="array" ref="G186">INDEX(Balances_Data,MATCH(Country&amp;$B186,Balances_Country&amp;Balances_Product,0),MATCH(G$171,Balances_Flow,0))</f>
        <v>0</v>
      </c>
      <c r="H186" s="218">
        <f t="array" ref="H186">INDEX(Balances_Data,MATCH(Country&amp;$B186,Balances_Country&amp;Balances_Product,0),MATCH(H$171,Balances_Flow,0))</f>
        <v>0</v>
      </c>
      <c r="I186" s="218">
        <f t="array" ref="I186">INDEX(Balances_Data,MATCH(Country&amp;$B186,Balances_Country&amp;Balances_Product,0),MATCH(I$171,Balances_Flow,0))</f>
        <v>0</v>
      </c>
      <c r="J186" s="218">
        <f t="array" ref="J186">INDEX(Balances_Data,MATCH(Country&amp;$B186,Balances_Country&amp;Balances_Product,0),MATCH(J$171,Balances_Flow,0))</f>
        <v>0</v>
      </c>
      <c r="K186" s="218">
        <f t="array" ref="K186">INDEX(Balances_Data,MATCH(Country&amp;$B186,Balances_Country&amp;Balances_Product,0),MATCH(K$171,Balances_Flow,0))</f>
        <v>0</v>
      </c>
      <c r="L186" s="218">
        <f t="array" ref="L186">INDEX(Balances_Data,MATCH(Country&amp;$B186,Balances_Country&amp;Balances_Product,0),MATCH(L$171,Balances_Flow,0))</f>
        <v>0</v>
      </c>
      <c r="M186" s="218">
        <f t="array" ref="M186">INDEX(Balances_Data,MATCH(Country&amp;$B186,Balances_Country&amp;Balances_Product,0),MATCH(M$171,Balances_Flow,0))</f>
        <v>0</v>
      </c>
      <c r="N186" s="218">
        <f t="array" ref="N186">INDEX(Balances_Data,MATCH(Country&amp;$B186,Balances_Country&amp;Balances_Product,0),MATCH(N$171,Balances_Flow,0))</f>
        <v>0</v>
      </c>
      <c r="O186" s="218">
        <f t="array" ref="O186">INDEX(Balances_Data,MATCH(Country&amp;$B186,Balances_Country&amp;Balances_Product,0),MATCH(O$171,Balances_Flow,0))</f>
        <v>0</v>
      </c>
      <c r="P186" s="218">
        <f t="array" ref="P186">INDEX(Balances_Data,MATCH(Country&amp;$B186,Balances_Country&amp;Balances_Product,0),MATCH(P$171,Balances_Flow,0))</f>
        <v>0</v>
      </c>
      <c r="Q186" s="218">
        <f t="array" ref="Q186">INDEX(Balances_Data,MATCH(Country&amp;$B186,Balances_Country&amp;Balances_Product,0),MATCH(Q$171,Balances_Flow,0))</f>
        <v>0</v>
      </c>
      <c r="R186" s="218">
        <f t="array" ref="R186">INDEX(Balances_Data,MATCH(Country&amp;$B186,Balances_Country&amp;Balances_Product,0),MATCH(R$171,Balances_Flow,0))</f>
        <v>0</v>
      </c>
      <c r="S186" s="218">
        <f t="array" ref="S186">INDEX(Balances_Data,MATCH(Country&amp;$B186,Balances_Country&amp;Balances_Product,0),MATCH(S$171,Balances_Flow,0))</f>
        <v>0</v>
      </c>
      <c r="T186" s="218">
        <f t="array" ref="T186">INDEX(Balances_Data,MATCH(Country&amp;$B186,Balances_Country&amp;Balances_Product,0),MATCH(T$171,Balances_Flow,0))</f>
        <v>0</v>
      </c>
      <c r="U186" s="218">
        <f t="array" ref="U186">INDEX(Balances_Data,MATCH(Country&amp;$B186,Balances_Country&amp;Balances_Product,0),MATCH(U$171,Balances_Flow,0))</f>
        <v>0</v>
      </c>
      <c r="V186" s="218">
        <f t="array" ref="V186">INDEX(Balances_Data,MATCH(Country&amp;$B186,Balances_Country&amp;Balances_Product,0),MATCH(V$171,Balances_Flow,0))</f>
        <v>0</v>
      </c>
      <c r="W186" s="218">
        <f t="array" ref="W186">INDEX(Balances_Data,MATCH(Country&amp;$B186,Balances_Country&amp;Balances_Product,0),MATCH(W$171,Balances_Flow,0))</f>
        <v>0</v>
      </c>
      <c r="X186" s="219">
        <f t="array" ref="X186">INDEX(Balances_Data,MATCH(Country&amp;$B186,Balances_Country&amp;Balances_Product,0),MATCH(X$171,Balances_Flow,0))</f>
        <v>0</v>
      </c>
    </row>
    <row r="187" spans="1:24">
      <c r="A187" s="1"/>
      <c r="B187" s="2" t="s">
        <v>15</v>
      </c>
      <c r="E187" s="217">
        <f t="array" ref="E187">INDEX(Balances_Data,MATCH(Country&amp;$B187,Balances_Country&amp;Balances_Product,0),MATCH(E$171,Balances_Flow,0))</f>
        <v>187294.47</v>
      </c>
      <c r="F187" s="218">
        <f t="array" ref="F187">INDEX(Balances_Data,MATCH(Country&amp;$B187,Balances_Country&amp;Balances_Product,0),MATCH(F$171,Balances_Flow,0))</f>
        <v>38300</v>
      </c>
      <c r="G187" s="218">
        <f t="array" ref="G187">INDEX(Balances_Data,MATCH(Country&amp;$B187,Balances_Country&amp;Balances_Product,0),MATCH(G$171,Balances_Flow,0))</f>
        <v>0</v>
      </c>
      <c r="H187" s="218">
        <f t="array" ref="H187">INDEX(Balances_Data,MATCH(Country&amp;$B187,Balances_Country&amp;Balances_Product,0),MATCH(H$171,Balances_Flow,0))</f>
        <v>0</v>
      </c>
      <c r="I187" s="218">
        <f t="array" ref="I187">INDEX(Balances_Data,MATCH(Country&amp;$B187,Balances_Country&amp;Balances_Product,0),MATCH(I$171,Balances_Flow,0))</f>
        <v>0</v>
      </c>
      <c r="J187" s="218">
        <f t="array" ref="J187">INDEX(Balances_Data,MATCH(Country&amp;$B187,Balances_Country&amp;Balances_Product,0),MATCH(J$171,Balances_Flow,0))</f>
        <v>0</v>
      </c>
      <c r="K187" s="218">
        <f t="array" ref="K187">INDEX(Balances_Data,MATCH(Country&amp;$B187,Balances_Country&amp;Balances_Product,0),MATCH(K$171,Balances_Flow,0))</f>
        <v>0</v>
      </c>
      <c r="L187" s="218">
        <f t="array" ref="L187">INDEX(Balances_Data,MATCH(Country&amp;$B187,Balances_Country&amp;Balances_Product,0),MATCH(L$171,Balances_Flow,0))</f>
        <v>-13169.629000000001</v>
      </c>
      <c r="M187" s="218">
        <f t="array" ref="M187">INDEX(Balances_Data,MATCH(Country&amp;$B187,Balances_Country&amp;Balances_Product,0),MATCH(M$171,Balances_Flow,0))</f>
        <v>0</v>
      </c>
      <c r="N187" s="218">
        <f t="array" ref="N187">INDEX(Balances_Data,MATCH(Country&amp;$B187,Balances_Country&amp;Balances_Product,0),MATCH(N$171,Balances_Flow,0))</f>
        <v>0</v>
      </c>
      <c r="O187" s="218">
        <f t="array" ref="O187">INDEX(Balances_Data,MATCH(Country&amp;$B187,Balances_Country&amp;Balances_Product,0),MATCH(O$171,Balances_Flow,0))</f>
        <v>0</v>
      </c>
      <c r="P187" s="218">
        <f t="array" ref="P187">INDEX(Balances_Data,MATCH(Country&amp;$B187,Balances_Country&amp;Balances_Product,0),MATCH(P$171,Balances_Flow,0))</f>
        <v>-459.40300000000002</v>
      </c>
      <c r="Q187" s="218">
        <f t="array" ref="Q187">INDEX(Balances_Data,MATCH(Country&amp;$B187,Balances_Country&amp;Balances_Product,0),MATCH(Q$171,Balances_Flow,0))</f>
        <v>200923.50200000001</v>
      </c>
      <c r="R187" s="218">
        <f t="array" ref="R187">INDEX(Balances_Data,MATCH(Country&amp;$B187,Balances_Country&amp;Balances_Product,0),MATCH(R$171,Balances_Flow,0))</f>
        <v>0</v>
      </c>
      <c r="S187" s="218">
        <f t="array" ref="S187">INDEX(Balances_Data,MATCH(Country&amp;$B187,Balances_Country&amp;Balances_Product,0),MATCH(S$171,Balances_Flow,0))</f>
        <v>0</v>
      </c>
      <c r="T187" s="218">
        <f t="array" ref="T187">INDEX(Balances_Data,MATCH(Country&amp;$B187,Balances_Country&amp;Balances_Product,0),MATCH(T$171,Balances_Flow,0))</f>
        <v>0</v>
      </c>
      <c r="U187" s="218">
        <f t="array" ref="U187">INDEX(Balances_Data,MATCH(Country&amp;$B187,Balances_Country&amp;Balances_Product,0),MATCH(U$171,Balances_Flow,0))</f>
        <v>0</v>
      </c>
      <c r="V187" s="218">
        <f t="array" ref="V187">INDEX(Balances_Data,MATCH(Country&amp;$B187,Balances_Country&amp;Balances_Product,0),MATCH(V$171,Balances_Flow,0))</f>
        <v>0</v>
      </c>
      <c r="W187" s="218">
        <f t="array" ref="W187">INDEX(Balances_Data,MATCH(Country&amp;$B187,Balances_Country&amp;Balances_Product,0),MATCH(W$171,Balances_Flow,0))</f>
        <v>0</v>
      </c>
      <c r="X187" s="219">
        <f t="array" ref="X187">INDEX(Balances_Data,MATCH(Country&amp;$B187,Balances_Country&amp;Balances_Product,0),MATCH(X$171,Balances_Flow,0))</f>
        <v>0</v>
      </c>
    </row>
    <row r="188" spans="1:24">
      <c r="A188" s="1"/>
      <c r="B188" s="2" t="s">
        <v>14</v>
      </c>
      <c r="E188" s="217">
        <f t="array" ref="E188">INDEX(Balances_Data,MATCH(Country&amp;$B188,Balances_Country&amp;Balances_Product,0),MATCH(E$171,Balances_Flow,0))</f>
        <v>7865.3320000000003</v>
      </c>
      <c r="F188" s="218">
        <f t="array" ref="F188">INDEX(Balances_Data,MATCH(Country&amp;$B188,Balances_Country&amp;Balances_Product,0),MATCH(F$171,Balances_Flow,0))</f>
        <v>0</v>
      </c>
      <c r="G188" s="218">
        <f t="array" ref="G188">INDEX(Balances_Data,MATCH(Country&amp;$B188,Balances_Country&amp;Balances_Product,0),MATCH(G$171,Balances_Flow,0))</f>
        <v>0</v>
      </c>
      <c r="H188" s="218">
        <f t="array" ref="H188">INDEX(Balances_Data,MATCH(Country&amp;$B188,Balances_Country&amp;Balances_Product,0),MATCH(H$171,Balances_Flow,0))</f>
        <v>0</v>
      </c>
      <c r="I188" s="218">
        <f t="array" ref="I188">INDEX(Balances_Data,MATCH(Country&amp;$B188,Balances_Country&amp;Balances_Product,0),MATCH(I$171,Balances_Flow,0))</f>
        <v>0</v>
      </c>
      <c r="J188" s="218">
        <f t="array" ref="J188">INDEX(Balances_Data,MATCH(Country&amp;$B188,Balances_Country&amp;Balances_Product,0),MATCH(J$171,Balances_Flow,0))</f>
        <v>0</v>
      </c>
      <c r="K188" s="218">
        <f t="array" ref="K188">INDEX(Balances_Data,MATCH(Country&amp;$B188,Balances_Country&amp;Balances_Product,0),MATCH(K$171,Balances_Flow,0))</f>
        <v>0</v>
      </c>
      <c r="L188" s="218">
        <f t="array" ref="L188">INDEX(Balances_Data,MATCH(Country&amp;$B188,Balances_Country&amp;Balances_Product,0),MATCH(L$171,Balances_Flow,0))</f>
        <v>0</v>
      </c>
      <c r="M188" s="218">
        <f t="array" ref="M188">INDEX(Balances_Data,MATCH(Country&amp;$B188,Balances_Country&amp;Balances_Product,0),MATCH(M$171,Balances_Flow,0))</f>
        <v>0</v>
      </c>
      <c r="N188" s="218">
        <f t="array" ref="N188">INDEX(Balances_Data,MATCH(Country&amp;$B188,Balances_Country&amp;Balances_Product,0),MATCH(N$171,Balances_Flow,0))</f>
        <v>0</v>
      </c>
      <c r="O188" s="218">
        <f t="array" ref="O188">INDEX(Balances_Data,MATCH(Country&amp;$B188,Balances_Country&amp;Balances_Product,0),MATCH(O$171,Balances_Flow,0))</f>
        <v>0</v>
      </c>
      <c r="P188" s="218">
        <f t="array" ref="P188">INDEX(Balances_Data,MATCH(Country&amp;$B188,Balances_Country&amp;Balances_Product,0),MATCH(P$171,Balances_Flow,0))</f>
        <v>0</v>
      </c>
      <c r="Q188" s="218">
        <f t="array" ref="Q188">INDEX(Balances_Data,MATCH(Country&amp;$B188,Balances_Country&amp;Balances_Product,0),MATCH(Q$171,Balances_Flow,0))</f>
        <v>7865.3320000000003</v>
      </c>
      <c r="R188" s="218">
        <f t="array" ref="R188">INDEX(Balances_Data,MATCH(Country&amp;$B188,Balances_Country&amp;Balances_Product,0),MATCH(R$171,Balances_Flow,0))</f>
        <v>0</v>
      </c>
      <c r="S188" s="218">
        <f t="array" ref="S188">INDEX(Balances_Data,MATCH(Country&amp;$B188,Balances_Country&amp;Balances_Product,0),MATCH(S$171,Balances_Flow,0))</f>
        <v>0</v>
      </c>
      <c r="T188" s="218">
        <f t="array" ref="T188">INDEX(Balances_Data,MATCH(Country&amp;$B188,Balances_Country&amp;Balances_Product,0),MATCH(T$171,Balances_Flow,0))</f>
        <v>0</v>
      </c>
      <c r="U188" s="218">
        <f t="array" ref="U188">INDEX(Balances_Data,MATCH(Country&amp;$B188,Balances_Country&amp;Balances_Product,0),MATCH(U$171,Balances_Flow,0))</f>
        <v>0</v>
      </c>
      <c r="V188" s="218">
        <f t="array" ref="V188">INDEX(Balances_Data,MATCH(Country&amp;$B188,Balances_Country&amp;Balances_Product,0),MATCH(V$171,Balances_Flow,0))</f>
        <v>0</v>
      </c>
      <c r="W188" s="218">
        <f t="array" ref="W188">INDEX(Balances_Data,MATCH(Country&amp;$B188,Balances_Country&amp;Balances_Product,0),MATCH(W$171,Balances_Flow,0))</f>
        <v>0</v>
      </c>
      <c r="X188" s="219">
        <f t="array" ref="X188">INDEX(Balances_Data,MATCH(Country&amp;$B188,Balances_Country&amp;Balances_Product,0),MATCH(X$171,Balances_Flow,0))</f>
        <v>0</v>
      </c>
    </row>
    <row r="189" spans="1:24">
      <c r="A189" s="1"/>
      <c r="B189" s="97" t="s">
        <v>52</v>
      </c>
      <c r="C189" s="97"/>
      <c r="D189" s="97"/>
      <c r="E189" s="214">
        <f t="array" ref="E189">INDEX(Balances_Data,MATCH(Country&amp;$B189,Balances_Country&amp;Balances_Product,0),MATCH(E$171,Balances_Flow,0))</f>
        <v>1593</v>
      </c>
      <c r="F189" s="215">
        <f t="array" ref="F189">INDEX(Balances_Data,MATCH(Country&amp;$B189,Balances_Country&amp;Balances_Product,0),MATCH(F$171,Balances_Flow,0))</f>
        <v>0</v>
      </c>
      <c r="G189" s="215">
        <f t="array" ref="G189">INDEX(Balances_Data,MATCH(Country&amp;$B189,Balances_Country&amp;Balances_Product,0),MATCH(G$171,Balances_Flow,0))</f>
        <v>-4823</v>
      </c>
      <c r="H189" s="215">
        <f t="array" ref="H189">INDEX(Balances_Data,MATCH(Country&amp;$B189,Balances_Country&amp;Balances_Product,0),MATCH(H$171,Balances_Flow,0))</f>
        <v>-2122</v>
      </c>
      <c r="I189" s="215">
        <f t="array" ref="I189">INDEX(Balances_Data,MATCH(Country&amp;$B189,Balances_Country&amp;Balances_Product,0),MATCH(I$171,Balances_Flow,0))</f>
        <v>-67</v>
      </c>
      <c r="J189" s="215">
        <f t="array" ref="J189">INDEX(Balances_Data,MATCH(Country&amp;$B189,Balances_Country&amp;Balances_Product,0),MATCH(J$171,Balances_Flow,0))</f>
        <v>0</v>
      </c>
      <c r="K189" s="215">
        <f t="array" ref="K189">INDEX(Balances_Data,MATCH(Country&amp;$B189,Balances_Country&amp;Balances_Product,0),MATCH(K$171,Balances_Flow,0))</f>
        <v>0</v>
      </c>
      <c r="L189" s="215">
        <f t="array" ref="L189">INDEX(Balances_Data,MATCH(Country&amp;$B189,Balances_Country&amp;Balances_Product,0),MATCH(L$171,Balances_Flow,0))</f>
        <v>-104</v>
      </c>
      <c r="M189" s="215">
        <f t="array" ref="M189">INDEX(Balances_Data,MATCH(Country&amp;$B189,Balances_Country&amp;Balances_Product,0),MATCH(M$171,Balances_Flow,0))</f>
        <v>0</v>
      </c>
      <c r="N189" s="215">
        <f t="array" ref="N189">INDEX(Balances_Data,MATCH(Country&amp;$B189,Balances_Country&amp;Balances_Product,0),MATCH(N$171,Balances_Flow,0))</f>
        <v>0</v>
      </c>
      <c r="O189" s="215">
        <f t="array" ref="O189">INDEX(Balances_Data,MATCH(Country&amp;$B189,Balances_Country&amp;Balances_Product,0),MATCH(O$171,Balances_Flow,0))</f>
        <v>0</v>
      </c>
      <c r="P189" s="215">
        <f t="array" ref="P189">INDEX(Balances_Data,MATCH(Country&amp;$B189,Balances_Country&amp;Balances_Product,0),MATCH(P$171,Balances_Flow,0))</f>
        <v>-34</v>
      </c>
      <c r="Q189" s="215">
        <f t="array" ref="Q189">INDEX(Balances_Data,MATCH(Country&amp;$B189,Balances_Country&amp;Balances_Product,0),MATCH(Q$171,Balances_Flow,0))</f>
        <v>209919</v>
      </c>
      <c r="R189" s="215">
        <f t="array" ref="R189">INDEX(Balances_Data,MATCH(Country&amp;$B189,Balances_Country&amp;Balances_Product,0),MATCH(R$171,Balances_Flow,0))</f>
        <v>281742</v>
      </c>
      <c r="S189" s="215">
        <f t="array" ref="S189">INDEX(Balances_Data,MATCH(Country&amp;$B189,Balances_Country&amp;Balances_Product,0),MATCH(S$171,Balances_Flow,0))</f>
        <v>-1617</v>
      </c>
      <c r="T189" s="215">
        <f t="array" ref="T189">INDEX(Balances_Data,MATCH(Country&amp;$B189,Balances_Country&amp;Balances_Product,0),MATCH(T$171,Balances_Flow,0))</f>
        <v>0</v>
      </c>
      <c r="U189" s="215">
        <f t="array" ref="U189">INDEX(Balances_Data,MATCH(Country&amp;$B189,Balances_Country&amp;Balances_Product,0),MATCH(U$171,Balances_Flow,0))</f>
        <v>0</v>
      </c>
      <c r="V189" s="215">
        <f t="array" ref="V189">INDEX(Balances_Data,MATCH(Country&amp;$B189,Balances_Country&amp;Balances_Product,0),MATCH(V$171,Balances_Flow,0))</f>
        <v>0</v>
      </c>
      <c r="W189" s="215">
        <f t="array" ref="W189">INDEX(Balances_Data,MATCH(Country&amp;$B189,Balances_Country&amp;Balances_Product,0),MATCH(W$171,Balances_Flow,0))</f>
        <v>0</v>
      </c>
      <c r="X189" s="216">
        <f t="array" ref="X189">INDEX(Balances_Data,MATCH(Country&amp;$B189,Balances_Country&amp;Balances_Product,0),MATCH(X$171,Balances_Flow,0))</f>
        <v>0</v>
      </c>
    </row>
    <row r="190" spans="1:24">
      <c r="A190" s="1"/>
      <c r="B190" s="2" t="s">
        <v>51</v>
      </c>
      <c r="E190" s="217">
        <f t="array" ref="E190">INDEX(Balances_Data,MATCH(Country&amp;$B190,Balances_Country&amp;Balances_Product,0),MATCH(E$171,Balances_Flow,0))</f>
        <v>0</v>
      </c>
      <c r="F190" s="218">
        <f t="array" ref="F190">INDEX(Balances_Data,MATCH(Country&amp;$B190,Balances_Country&amp;Balances_Product,0),MATCH(F$171,Balances_Flow,0))</f>
        <v>0</v>
      </c>
      <c r="G190" s="218">
        <f t="array" ref="G190">INDEX(Balances_Data,MATCH(Country&amp;$B190,Balances_Country&amp;Balances_Product,0),MATCH(G$171,Balances_Flow,0))</f>
        <v>0</v>
      </c>
      <c r="H190" s="218">
        <f t="array" ref="H190">INDEX(Balances_Data,MATCH(Country&amp;$B190,Balances_Country&amp;Balances_Product,0),MATCH(H$171,Balances_Flow,0))</f>
        <v>0</v>
      </c>
      <c r="I190" s="218">
        <f t="array" ref="I190">INDEX(Balances_Data,MATCH(Country&amp;$B190,Balances_Country&amp;Balances_Product,0),MATCH(I$171,Balances_Flow,0))</f>
        <v>0</v>
      </c>
      <c r="J190" s="218">
        <f t="array" ref="J190">INDEX(Balances_Data,MATCH(Country&amp;$B190,Balances_Country&amp;Balances_Product,0),MATCH(J$171,Balances_Flow,0))</f>
        <v>0</v>
      </c>
      <c r="K190" s="218">
        <f t="array" ref="K190">INDEX(Balances_Data,MATCH(Country&amp;$B190,Balances_Country&amp;Balances_Product,0),MATCH(K$171,Balances_Flow,0))</f>
        <v>0</v>
      </c>
      <c r="L190" s="218">
        <f t="array" ref="L190">INDEX(Balances_Data,MATCH(Country&amp;$B190,Balances_Country&amp;Balances_Product,0),MATCH(L$171,Balances_Flow,0))</f>
        <v>0</v>
      </c>
      <c r="M190" s="218">
        <f t="array" ref="M190">INDEX(Balances_Data,MATCH(Country&amp;$B190,Balances_Country&amp;Balances_Product,0),MATCH(M$171,Balances_Flow,0))</f>
        <v>0</v>
      </c>
      <c r="N190" s="218">
        <f t="array" ref="N190">INDEX(Balances_Data,MATCH(Country&amp;$B190,Balances_Country&amp;Balances_Product,0),MATCH(N$171,Balances_Flow,0))</f>
        <v>0</v>
      </c>
      <c r="O190" s="218">
        <f t="array" ref="O190">INDEX(Balances_Data,MATCH(Country&amp;$B190,Balances_Country&amp;Balances_Product,0),MATCH(O$171,Balances_Flow,0))</f>
        <v>0</v>
      </c>
      <c r="P190" s="218">
        <f t="array" ref="P190">INDEX(Balances_Data,MATCH(Country&amp;$B190,Balances_Country&amp;Balances_Product,0),MATCH(P$171,Balances_Flow,0))</f>
        <v>0</v>
      </c>
      <c r="Q190" s="218">
        <f t="array" ref="Q190">INDEX(Balances_Data,MATCH(Country&amp;$B190,Balances_Country&amp;Balances_Product,0),MATCH(Q$171,Balances_Flow,0))</f>
        <v>181.55799999999999</v>
      </c>
      <c r="R190" s="218">
        <f t="array" ref="R190">INDEX(Balances_Data,MATCH(Country&amp;$B190,Balances_Country&amp;Balances_Product,0),MATCH(R$171,Balances_Flow,0))</f>
        <v>0</v>
      </c>
      <c r="S190" s="218">
        <f t="array" ref="S190">INDEX(Balances_Data,MATCH(Country&amp;$B190,Balances_Country&amp;Balances_Product,0),MATCH(S$171,Balances_Flow,0))</f>
        <v>0</v>
      </c>
      <c r="T190" s="218">
        <f t="array" ref="T190">INDEX(Balances_Data,MATCH(Country&amp;$B190,Balances_Country&amp;Balances_Product,0),MATCH(T$171,Balances_Flow,0))</f>
        <v>0</v>
      </c>
      <c r="U190" s="218">
        <f t="array" ref="U190">INDEX(Balances_Data,MATCH(Country&amp;$B190,Balances_Country&amp;Balances_Product,0),MATCH(U$171,Balances_Flow,0))</f>
        <v>0</v>
      </c>
      <c r="V190" s="218">
        <f t="array" ref="V190">INDEX(Balances_Data,MATCH(Country&amp;$B190,Balances_Country&amp;Balances_Product,0),MATCH(V$171,Balances_Flow,0))</f>
        <v>0</v>
      </c>
      <c r="W190" s="218">
        <f t="array" ref="W190">INDEX(Balances_Data,MATCH(Country&amp;$B190,Balances_Country&amp;Balances_Product,0),MATCH(W$171,Balances_Flow,0))</f>
        <v>0</v>
      </c>
      <c r="X190" s="219">
        <f t="array" ref="X190">INDEX(Balances_Data,MATCH(Country&amp;$B190,Balances_Country&amp;Balances_Product,0),MATCH(X$171,Balances_Flow,0))</f>
        <v>0</v>
      </c>
    </row>
    <row r="191" spans="1:24">
      <c r="A191" s="1"/>
      <c r="B191" s="2" t="s">
        <v>50</v>
      </c>
      <c r="E191" s="217">
        <f t="array" ref="E191">INDEX(Balances_Data,MATCH(Country&amp;$B191,Balances_Country&amp;Balances_Product,0),MATCH(E$171,Balances_Flow,0))</f>
        <v>0</v>
      </c>
      <c r="F191" s="218">
        <f t="array" ref="F191">INDEX(Balances_Data,MATCH(Country&amp;$B191,Balances_Country&amp;Balances_Product,0),MATCH(F$171,Balances_Flow,0))</f>
        <v>0</v>
      </c>
      <c r="G191" s="218">
        <f t="array" ref="G191">INDEX(Balances_Data,MATCH(Country&amp;$B191,Balances_Country&amp;Balances_Product,0),MATCH(G$171,Balances_Flow,0))</f>
        <v>0</v>
      </c>
      <c r="H191" s="218">
        <f t="array" ref="H191">INDEX(Balances_Data,MATCH(Country&amp;$B191,Balances_Country&amp;Balances_Product,0),MATCH(H$171,Balances_Flow,0))</f>
        <v>0</v>
      </c>
      <c r="I191" s="218">
        <f t="array" ref="I191">INDEX(Balances_Data,MATCH(Country&amp;$B191,Balances_Country&amp;Balances_Product,0),MATCH(I$171,Balances_Flow,0))</f>
        <v>0</v>
      </c>
      <c r="J191" s="218">
        <f t="array" ref="J191">INDEX(Balances_Data,MATCH(Country&amp;$B191,Balances_Country&amp;Balances_Product,0),MATCH(J$171,Balances_Flow,0))</f>
        <v>0</v>
      </c>
      <c r="K191" s="218">
        <f t="array" ref="K191">INDEX(Balances_Data,MATCH(Country&amp;$B191,Balances_Country&amp;Balances_Product,0),MATCH(K$171,Balances_Flow,0))</f>
        <v>0</v>
      </c>
      <c r="L191" s="218">
        <f t="array" ref="L191">INDEX(Balances_Data,MATCH(Country&amp;$B191,Balances_Country&amp;Balances_Product,0),MATCH(L$171,Balances_Flow,0))</f>
        <v>0</v>
      </c>
      <c r="M191" s="218">
        <f t="array" ref="M191">INDEX(Balances_Data,MATCH(Country&amp;$B191,Balances_Country&amp;Balances_Product,0),MATCH(M$171,Balances_Flow,0))</f>
        <v>0</v>
      </c>
      <c r="N191" s="218">
        <f t="array" ref="N191">INDEX(Balances_Data,MATCH(Country&amp;$B191,Balances_Country&amp;Balances_Product,0),MATCH(N$171,Balances_Flow,0))</f>
        <v>0</v>
      </c>
      <c r="O191" s="218">
        <f t="array" ref="O191">INDEX(Balances_Data,MATCH(Country&amp;$B191,Balances_Country&amp;Balances_Product,0),MATCH(O$171,Balances_Flow,0))</f>
        <v>0</v>
      </c>
      <c r="P191" s="218">
        <f t="array" ref="P191">INDEX(Balances_Data,MATCH(Country&amp;$B191,Balances_Country&amp;Balances_Product,0),MATCH(P$171,Balances_Flow,0))</f>
        <v>0</v>
      </c>
      <c r="Q191" s="218">
        <f t="array" ref="Q191">INDEX(Balances_Data,MATCH(Country&amp;$B191,Balances_Country&amp;Balances_Product,0),MATCH(Q$171,Balances_Flow,0))</f>
        <v>0</v>
      </c>
      <c r="R191" s="218">
        <f t="array" ref="R191">INDEX(Balances_Data,MATCH(Country&amp;$B191,Balances_Country&amp;Balances_Product,0),MATCH(R$171,Balances_Flow,0))</f>
        <v>0</v>
      </c>
      <c r="S191" s="218">
        <f t="array" ref="S191">INDEX(Balances_Data,MATCH(Country&amp;$B191,Balances_Country&amp;Balances_Product,0),MATCH(S$171,Balances_Flow,0))</f>
        <v>0</v>
      </c>
      <c r="T191" s="218">
        <f t="array" ref="T191">INDEX(Balances_Data,MATCH(Country&amp;$B191,Balances_Country&amp;Balances_Product,0),MATCH(T$171,Balances_Flow,0))</f>
        <v>0</v>
      </c>
      <c r="U191" s="218">
        <f t="array" ref="U191">INDEX(Balances_Data,MATCH(Country&amp;$B191,Balances_Country&amp;Balances_Product,0),MATCH(U$171,Balances_Flow,0))</f>
        <v>0</v>
      </c>
      <c r="V191" s="218">
        <f t="array" ref="V191">INDEX(Balances_Data,MATCH(Country&amp;$B191,Balances_Country&amp;Balances_Product,0),MATCH(V$171,Balances_Flow,0))</f>
        <v>0</v>
      </c>
      <c r="W191" s="218">
        <f t="array" ref="W191">INDEX(Balances_Data,MATCH(Country&amp;$B191,Balances_Country&amp;Balances_Product,0),MATCH(W$171,Balances_Flow,0))</f>
        <v>0</v>
      </c>
      <c r="X191" s="219">
        <f t="array" ref="X191">INDEX(Balances_Data,MATCH(Country&amp;$B191,Balances_Country&amp;Balances_Product,0),MATCH(X$171,Balances_Flow,0))</f>
        <v>0</v>
      </c>
    </row>
    <row r="192" spans="1:24">
      <c r="A192" s="1"/>
      <c r="B192" s="2" t="s">
        <v>49</v>
      </c>
      <c r="E192" s="217">
        <f t="array" ref="E192">INDEX(Balances_Data,MATCH(Country&amp;$B192,Balances_Country&amp;Balances_Product,0),MATCH(E$171,Balances_Flow,0))</f>
        <v>0</v>
      </c>
      <c r="F192" s="218">
        <f t="array" ref="F192">INDEX(Balances_Data,MATCH(Country&amp;$B192,Balances_Country&amp;Balances_Product,0),MATCH(F$171,Balances_Flow,0))</f>
        <v>0</v>
      </c>
      <c r="G192" s="218">
        <f t="array" ref="G192">INDEX(Balances_Data,MATCH(Country&amp;$B192,Balances_Country&amp;Balances_Product,0),MATCH(G$171,Balances_Flow,0))</f>
        <v>0</v>
      </c>
      <c r="H192" s="218">
        <f t="array" ref="H192">INDEX(Balances_Data,MATCH(Country&amp;$B192,Balances_Country&amp;Balances_Product,0),MATCH(H$171,Balances_Flow,0))</f>
        <v>0</v>
      </c>
      <c r="I192" s="218">
        <f t="array" ref="I192">INDEX(Balances_Data,MATCH(Country&amp;$B192,Balances_Country&amp;Balances_Product,0),MATCH(I$171,Balances_Flow,0))</f>
        <v>0</v>
      </c>
      <c r="J192" s="218">
        <f t="array" ref="J192">INDEX(Balances_Data,MATCH(Country&amp;$B192,Balances_Country&amp;Balances_Product,0),MATCH(J$171,Balances_Flow,0))</f>
        <v>0</v>
      </c>
      <c r="K192" s="218">
        <f t="array" ref="K192">INDEX(Balances_Data,MATCH(Country&amp;$B192,Balances_Country&amp;Balances_Product,0),MATCH(K$171,Balances_Flow,0))</f>
        <v>0</v>
      </c>
      <c r="L192" s="218">
        <f t="array" ref="L192">INDEX(Balances_Data,MATCH(Country&amp;$B192,Balances_Country&amp;Balances_Product,0),MATCH(L$171,Balances_Flow,0))</f>
        <v>0</v>
      </c>
      <c r="M192" s="218">
        <f t="array" ref="M192">INDEX(Balances_Data,MATCH(Country&amp;$B192,Balances_Country&amp;Balances_Product,0),MATCH(M$171,Balances_Flow,0))</f>
        <v>0</v>
      </c>
      <c r="N192" s="218">
        <f t="array" ref="N192">INDEX(Balances_Data,MATCH(Country&amp;$B192,Balances_Country&amp;Balances_Product,0),MATCH(N$171,Balances_Flow,0))</f>
        <v>0</v>
      </c>
      <c r="O192" s="218">
        <f t="array" ref="O192">INDEX(Balances_Data,MATCH(Country&amp;$B192,Balances_Country&amp;Balances_Product,0),MATCH(O$171,Balances_Flow,0))</f>
        <v>0</v>
      </c>
      <c r="P192" s="218">
        <f t="array" ref="P192">INDEX(Balances_Data,MATCH(Country&amp;$B192,Balances_Country&amp;Balances_Product,0),MATCH(P$171,Balances_Flow,0))</f>
        <v>0</v>
      </c>
      <c r="Q192" s="218">
        <f t="array" ref="Q192">INDEX(Balances_Data,MATCH(Country&amp;$B192,Balances_Country&amp;Balances_Product,0),MATCH(Q$171,Balances_Flow,0))</f>
        <v>0</v>
      </c>
      <c r="R192" s="218">
        <f t="array" ref="R192">INDEX(Balances_Data,MATCH(Country&amp;$B192,Balances_Country&amp;Balances_Product,0),MATCH(R$171,Balances_Flow,0))</f>
        <v>0</v>
      </c>
      <c r="S192" s="218">
        <f t="array" ref="S192">INDEX(Balances_Data,MATCH(Country&amp;$B192,Balances_Country&amp;Balances_Product,0),MATCH(S$171,Balances_Flow,0))</f>
        <v>0</v>
      </c>
      <c r="T192" s="218">
        <f t="array" ref="T192">INDEX(Balances_Data,MATCH(Country&amp;$B192,Balances_Country&amp;Balances_Product,0),MATCH(T$171,Balances_Flow,0))</f>
        <v>0</v>
      </c>
      <c r="U192" s="218">
        <f t="array" ref="U192">INDEX(Balances_Data,MATCH(Country&amp;$B192,Balances_Country&amp;Balances_Product,0),MATCH(U$171,Balances_Flow,0))</f>
        <v>0</v>
      </c>
      <c r="V192" s="218">
        <f t="array" ref="V192">INDEX(Balances_Data,MATCH(Country&amp;$B192,Balances_Country&amp;Balances_Product,0),MATCH(V$171,Balances_Flow,0))</f>
        <v>0</v>
      </c>
      <c r="W192" s="218">
        <f t="array" ref="W192">INDEX(Balances_Data,MATCH(Country&amp;$B192,Balances_Country&amp;Balances_Product,0),MATCH(W$171,Balances_Flow,0))</f>
        <v>0</v>
      </c>
      <c r="X192" s="219">
        <f t="array" ref="X192">INDEX(Balances_Data,MATCH(Country&amp;$B192,Balances_Country&amp;Balances_Product,0),MATCH(X$171,Balances_Flow,0))</f>
        <v>0</v>
      </c>
    </row>
    <row r="193" spans="1:24">
      <c r="A193" s="1"/>
      <c r="B193" s="2" t="s">
        <v>48</v>
      </c>
      <c r="E193" s="217">
        <f t="array" ref="E193">INDEX(Balances_Data,MATCH(Country&amp;$B193,Balances_Country&amp;Balances_Product,0),MATCH(E$171,Balances_Flow,0))</f>
        <v>0</v>
      </c>
      <c r="F193" s="218">
        <f t="array" ref="F193">INDEX(Balances_Data,MATCH(Country&amp;$B193,Balances_Country&amp;Balances_Product,0),MATCH(F$171,Balances_Flow,0))</f>
        <v>0</v>
      </c>
      <c r="G193" s="218">
        <f t="array" ref="G193">INDEX(Balances_Data,MATCH(Country&amp;$B193,Balances_Country&amp;Balances_Product,0),MATCH(G$171,Balances_Flow,0))</f>
        <v>0</v>
      </c>
      <c r="H193" s="218">
        <f t="array" ref="H193">INDEX(Balances_Data,MATCH(Country&amp;$B193,Balances_Country&amp;Balances_Product,0),MATCH(H$171,Balances_Flow,0))</f>
        <v>0</v>
      </c>
      <c r="I193" s="218">
        <f t="array" ref="I193">INDEX(Balances_Data,MATCH(Country&amp;$B193,Balances_Country&amp;Balances_Product,0),MATCH(I$171,Balances_Flow,0))</f>
        <v>0</v>
      </c>
      <c r="J193" s="218">
        <f t="array" ref="J193">INDEX(Balances_Data,MATCH(Country&amp;$B193,Balances_Country&amp;Balances_Product,0),MATCH(J$171,Balances_Flow,0))</f>
        <v>0</v>
      </c>
      <c r="K193" s="218">
        <f t="array" ref="K193">INDEX(Balances_Data,MATCH(Country&amp;$B193,Balances_Country&amp;Balances_Product,0),MATCH(K$171,Balances_Flow,0))</f>
        <v>0</v>
      </c>
      <c r="L193" s="218">
        <f t="array" ref="L193">INDEX(Balances_Data,MATCH(Country&amp;$B193,Balances_Country&amp;Balances_Product,0),MATCH(L$171,Balances_Flow,0))</f>
        <v>0</v>
      </c>
      <c r="M193" s="218">
        <f t="array" ref="M193">INDEX(Balances_Data,MATCH(Country&amp;$B193,Balances_Country&amp;Balances_Product,0),MATCH(M$171,Balances_Flow,0))</f>
        <v>0</v>
      </c>
      <c r="N193" s="218">
        <f t="array" ref="N193">INDEX(Balances_Data,MATCH(Country&amp;$B193,Balances_Country&amp;Balances_Product,0),MATCH(N$171,Balances_Flow,0))</f>
        <v>0</v>
      </c>
      <c r="O193" s="218">
        <f t="array" ref="O193">INDEX(Balances_Data,MATCH(Country&amp;$B193,Balances_Country&amp;Balances_Product,0),MATCH(O$171,Balances_Flow,0))</f>
        <v>0</v>
      </c>
      <c r="P193" s="218">
        <f t="array" ref="P193">INDEX(Balances_Data,MATCH(Country&amp;$B193,Balances_Country&amp;Balances_Product,0),MATCH(P$171,Balances_Flow,0))</f>
        <v>0</v>
      </c>
      <c r="Q193" s="218">
        <f t="array" ref="Q193">INDEX(Balances_Data,MATCH(Country&amp;$B193,Balances_Country&amp;Balances_Product,0),MATCH(Q$171,Balances_Flow,0))</f>
        <v>0</v>
      </c>
      <c r="R193" s="218">
        <f t="array" ref="R193">INDEX(Balances_Data,MATCH(Country&amp;$B193,Balances_Country&amp;Balances_Product,0),MATCH(R$171,Balances_Flow,0))</f>
        <v>0</v>
      </c>
      <c r="S193" s="218">
        <f t="array" ref="S193">INDEX(Balances_Data,MATCH(Country&amp;$B193,Balances_Country&amp;Balances_Product,0),MATCH(S$171,Balances_Flow,0))</f>
        <v>0</v>
      </c>
      <c r="T193" s="218">
        <f t="array" ref="T193">INDEX(Balances_Data,MATCH(Country&amp;$B193,Balances_Country&amp;Balances_Product,0),MATCH(T$171,Balances_Flow,0))</f>
        <v>0</v>
      </c>
      <c r="U193" s="218">
        <f t="array" ref="U193">INDEX(Balances_Data,MATCH(Country&amp;$B193,Balances_Country&amp;Balances_Product,0),MATCH(U$171,Balances_Flow,0))</f>
        <v>0</v>
      </c>
      <c r="V193" s="218">
        <f t="array" ref="V193">INDEX(Balances_Data,MATCH(Country&amp;$B193,Balances_Country&amp;Balances_Product,0),MATCH(V$171,Balances_Flow,0))</f>
        <v>0</v>
      </c>
      <c r="W193" s="218">
        <f t="array" ref="W193">INDEX(Balances_Data,MATCH(Country&amp;$B193,Balances_Country&amp;Balances_Product,0),MATCH(W$171,Balances_Flow,0))</f>
        <v>0</v>
      </c>
      <c r="X193" s="219">
        <f t="array" ref="X193">INDEX(Balances_Data,MATCH(Country&amp;$B193,Balances_Country&amp;Balances_Product,0),MATCH(X$171,Balances_Flow,0))</f>
        <v>0</v>
      </c>
    </row>
    <row r="194" spans="1:24">
      <c r="A194" s="1"/>
      <c r="B194" s="2" t="s">
        <v>47</v>
      </c>
      <c r="E194" s="217">
        <f t="array" ref="E194">INDEX(Balances_Data,MATCH(Country&amp;$B194,Balances_Country&amp;Balances_Product,0),MATCH(E$171,Balances_Flow,0))</f>
        <v>1402.5060000000001</v>
      </c>
      <c r="F194" s="218">
        <f t="array" ref="F194">INDEX(Balances_Data,MATCH(Country&amp;$B194,Balances_Country&amp;Balances_Product,0),MATCH(F$171,Balances_Flow,0))</f>
        <v>0</v>
      </c>
      <c r="G194" s="218">
        <f t="array" ref="G194">INDEX(Balances_Data,MATCH(Country&amp;$B194,Balances_Country&amp;Balances_Product,0),MATCH(G$171,Balances_Flow,0))</f>
        <v>-13563.058999999999</v>
      </c>
      <c r="H194" s="218">
        <f t="array" ref="H194">INDEX(Balances_Data,MATCH(Country&amp;$B194,Balances_Country&amp;Balances_Product,0),MATCH(H$171,Balances_Flow,0))</f>
        <v>0</v>
      </c>
      <c r="I194" s="218">
        <f t="array" ref="I194">INDEX(Balances_Data,MATCH(Country&amp;$B194,Balances_Country&amp;Balances_Product,0),MATCH(I$171,Balances_Flow,0))</f>
        <v>-6.6</v>
      </c>
      <c r="J194" s="218">
        <f t="array" ref="J194">INDEX(Balances_Data,MATCH(Country&amp;$B194,Balances_Country&amp;Balances_Product,0),MATCH(J$171,Balances_Flow,0))</f>
        <v>0</v>
      </c>
      <c r="K194" s="218">
        <f t="array" ref="K194">INDEX(Balances_Data,MATCH(Country&amp;$B194,Balances_Country&amp;Balances_Product,0),MATCH(K$171,Balances_Flow,0))</f>
        <v>0</v>
      </c>
      <c r="L194" s="218">
        <f t="array" ref="L194">INDEX(Balances_Data,MATCH(Country&amp;$B194,Balances_Country&amp;Balances_Product,0),MATCH(L$171,Balances_Flow,0))</f>
        <v>-657.803</v>
      </c>
      <c r="M194" s="218">
        <f t="array" ref="M194">INDEX(Balances_Data,MATCH(Country&amp;$B194,Balances_Country&amp;Balances_Product,0),MATCH(M$171,Balances_Flow,0))</f>
        <v>0</v>
      </c>
      <c r="N194" s="218">
        <f t="array" ref="N194">INDEX(Balances_Data,MATCH(Country&amp;$B194,Balances_Country&amp;Balances_Product,0),MATCH(N$171,Balances_Flow,0))</f>
        <v>0</v>
      </c>
      <c r="O194" s="218">
        <f t="array" ref="O194">INDEX(Balances_Data,MATCH(Country&amp;$B194,Balances_Country&amp;Balances_Product,0),MATCH(O$171,Balances_Flow,0))</f>
        <v>0</v>
      </c>
      <c r="P194" s="218">
        <f t="array" ref="P194">INDEX(Balances_Data,MATCH(Country&amp;$B194,Balances_Country&amp;Balances_Product,0),MATCH(P$171,Balances_Flow,0))</f>
        <v>-1409.106</v>
      </c>
      <c r="Q194" s="218">
        <f t="array" ref="Q194">INDEX(Balances_Data,MATCH(Country&amp;$B194,Balances_Country&amp;Balances_Product,0),MATCH(Q$171,Balances_Flow,0))</f>
        <v>0</v>
      </c>
      <c r="R194" s="218">
        <f t="array" ref="R194">INDEX(Balances_Data,MATCH(Country&amp;$B194,Balances_Country&amp;Balances_Product,0),MATCH(R$171,Balances_Flow,0))</f>
        <v>0</v>
      </c>
      <c r="S194" s="218">
        <f t="array" ref="S194">INDEX(Balances_Data,MATCH(Country&amp;$B194,Balances_Country&amp;Balances_Product,0),MATCH(S$171,Balances_Flow,0))</f>
        <v>0</v>
      </c>
      <c r="T194" s="218">
        <f t="array" ref="T194">INDEX(Balances_Data,MATCH(Country&amp;$B194,Balances_Country&amp;Balances_Product,0),MATCH(T$171,Balances_Flow,0))</f>
        <v>0</v>
      </c>
      <c r="U194" s="218">
        <f t="array" ref="U194">INDEX(Balances_Data,MATCH(Country&amp;$B194,Balances_Country&amp;Balances_Product,0),MATCH(U$171,Balances_Flow,0))</f>
        <v>872.30399999999997</v>
      </c>
      <c r="V194" s="218">
        <f t="array" ref="V194">INDEX(Balances_Data,MATCH(Country&amp;$B194,Balances_Country&amp;Balances_Product,0),MATCH(V$171,Balances_Flow,0))</f>
        <v>0</v>
      </c>
      <c r="W194" s="218">
        <f t="array" ref="W194">INDEX(Balances_Data,MATCH(Country&amp;$B194,Balances_Country&amp;Balances_Product,0),MATCH(W$171,Balances_Flow,0))</f>
        <v>0</v>
      </c>
      <c r="X194" s="219">
        <f t="array" ref="X194">INDEX(Balances_Data,MATCH(Country&amp;$B194,Balances_Country&amp;Balances_Product,0),MATCH(X$171,Balances_Flow,0))</f>
        <v>0</v>
      </c>
    </row>
    <row r="195" spans="1:24">
      <c r="A195" s="1"/>
      <c r="B195" s="2" t="s">
        <v>46</v>
      </c>
      <c r="E195" s="217">
        <f t="array" ref="E195">INDEX(Balances_Data,MATCH(Country&amp;$B195,Balances_Country&amp;Balances_Product,0),MATCH(E$171,Balances_Flow,0))</f>
        <v>0</v>
      </c>
      <c r="F195" s="218">
        <f t="array" ref="F195">INDEX(Balances_Data,MATCH(Country&amp;$B195,Balances_Country&amp;Balances_Product,0),MATCH(F$171,Balances_Flow,0))</f>
        <v>0</v>
      </c>
      <c r="G195" s="218">
        <f t="array" ref="G195">INDEX(Balances_Data,MATCH(Country&amp;$B195,Balances_Country&amp;Balances_Product,0),MATCH(G$171,Balances_Flow,0))</f>
        <v>0</v>
      </c>
      <c r="H195" s="218">
        <f t="array" ref="H195">INDEX(Balances_Data,MATCH(Country&amp;$B195,Balances_Country&amp;Balances_Product,0),MATCH(H$171,Balances_Flow,0))</f>
        <v>0</v>
      </c>
      <c r="I195" s="218">
        <f t="array" ref="I195">INDEX(Balances_Data,MATCH(Country&amp;$B195,Balances_Country&amp;Balances_Product,0),MATCH(I$171,Balances_Flow,0))</f>
        <v>0</v>
      </c>
      <c r="J195" s="218">
        <f t="array" ref="J195">INDEX(Balances_Data,MATCH(Country&amp;$B195,Balances_Country&amp;Balances_Product,0),MATCH(J$171,Balances_Flow,0))</f>
        <v>0</v>
      </c>
      <c r="K195" s="218">
        <f t="array" ref="K195">INDEX(Balances_Data,MATCH(Country&amp;$B195,Balances_Country&amp;Balances_Product,0),MATCH(K$171,Balances_Flow,0))</f>
        <v>0</v>
      </c>
      <c r="L195" s="218">
        <f t="array" ref="L195">INDEX(Balances_Data,MATCH(Country&amp;$B195,Balances_Country&amp;Balances_Product,0),MATCH(L$171,Balances_Flow,0))</f>
        <v>0</v>
      </c>
      <c r="M195" s="218">
        <f t="array" ref="M195">INDEX(Balances_Data,MATCH(Country&amp;$B195,Balances_Country&amp;Balances_Product,0),MATCH(M$171,Balances_Flow,0))</f>
        <v>0</v>
      </c>
      <c r="N195" s="218">
        <f t="array" ref="N195">INDEX(Balances_Data,MATCH(Country&amp;$B195,Balances_Country&amp;Balances_Product,0),MATCH(N$171,Balances_Flow,0))</f>
        <v>0</v>
      </c>
      <c r="O195" s="218">
        <f t="array" ref="O195">INDEX(Balances_Data,MATCH(Country&amp;$B195,Balances_Country&amp;Balances_Product,0),MATCH(O$171,Balances_Flow,0))</f>
        <v>0</v>
      </c>
      <c r="P195" s="218">
        <f t="array" ref="P195">INDEX(Balances_Data,MATCH(Country&amp;$B195,Balances_Country&amp;Balances_Product,0),MATCH(P$171,Balances_Flow,0))</f>
        <v>0</v>
      </c>
      <c r="Q195" s="218">
        <f t="array" ref="Q195">INDEX(Balances_Data,MATCH(Country&amp;$B195,Balances_Country&amp;Balances_Product,0),MATCH(Q$171,Balances_Flow,0))</f>
        <v>0</v>
      </c>
      <c r="R195" s="218">
        <f t="array" ref="R195">INDEX(Balances_Data,MATCH(Country&amp;$B195,Balances_Country&amp;Balances_Product,0),MATCH(R$171,Balances_Flow,0))</f>
        <v>0</v>
      </c>
      <c r="S195" s="218">
        <f t="array" ref="S195">INDEX(Balances_Data,MATCH(Country&amp;$B195,Balances_Country&amp;Balances_Product,0),MATCH(S$171,Balances_Flow,0))</f>
        <v>0</v>
      </c>
      <c r="T195" s="218">
        <f t="array" ref="T195">INDEX(Balances_Data,MATCH(Country&amp;$B195,Balances_Country&amp;Balances_Product,0),MATCH(T$171,Balances_Flow,0))</f>
        <v>0</v>
      </c>
      <c r="U195" s="218">
        <f t="array" ref="U195">INDEX(Balances_Data,MATCH(Country&amp;$B195,Balances_Country&amp;Balances_Product,0),MATCH(U$171,Balances_Flow,0))</f>
        <v>0</v>
      </c>
      <c r="V195" s="218">
        <f t="array" ref="V195">INDEX(Balances_Data,MATCH(Country&amp;$B195,Balances_Country&amp;Balances_Product,0),MATCH(V$171,Balances_Flow,0))</f>
        <v>0</v>
      </c>
      <c r="W195" s="218">
        <f t="array" ref="W195">INDEX(Balances_Data,MATCH(Country&amp;$B195,Balances_Country&amp;Balances_Product,0),MATCH(W$171,Balances_Flow,0))</f>
        <v>0</v>
      </c>
      <c r="X195" s="219">
        <f t="array" ref="X195">INDEX(Balances_Data,MATCH(Country&amp;$B195,Balances_Country&amp;Balances_Product,0),MATCH(X$171,Balances_Flow,0))</f>
        <v>0</v>
      </c>
    </row>
    <row r="196" spans="1:24">
      <c r="A196" s="1"/>
      <c r="B196" s="2" t="s">
        <v>45</v>
      </c>
      <c r="E196" s="217">
        <f t="array" ref="E196">INDEX(Balances_Data,MATCH(Country&amp;$B196,Balances_Country&amp;Balances_Product,0),MATCH(E$171,Balances_Flow,0))</f>
        <v>32444.657999999999</v>
      </c>
      <c r="F196" s="218">
        <f t="array" ref="F196">INDEX(Balances_Data,MATCH(Country&amp;$B196,Balances_Country&amp;Balances_Product,0),MATCH(F$171,Balances_Flow,0))</f>
        <v>0</v>
      </c>
      <c r="G196" s="218">
        <f t="array" ref="G196">INDEX(Balances_Data,MATCH(Country&amp;$B196,Balances_Country&amp;Balances_Product,0),MATCH(G$171,Balances_Flow,0))</f>
        <v>-8.4</v>
      </c>
      <c r="H196" s="218">
        <f t="array" ref="H196">INDEX(Balances_Data,MATCH(Country&amp;$B196,Balances_Country&amp;Balances_Product,0),MATCH(H$171,Balances_Flow,0))</f>
        <v>-46.8</v>
      </c>
      <c r="I196" s="218">
        <f t="array" ref="I196">INDEX(Balances_Data,MATCH(Country&amp;$B196,Balances_Country&amp;Balances_Product,0),MATCH(I$171,Balances_Flow,0))</f>
        <v>526.80399999999997</v>
      </c>
      <c r="J196" s="218">
        <f t="array" ref="J196">INDEX(Balances_Data,MATCH(Country&amp;$B196,Balances_Country&amp;Balances_Product,0),MATCH(J$171,Balances_Flow,0))</f>
        <v>0</v>
      </c>
      <c r="K196" s="218">
        <f t="array" ref="K196">INDEX(Balances_Data,MATCH(Country&amp;$B196,Balances_Country&amp;Balances_Product,0),MATCH(K$171,Balances_Flow,0))</f>
        <v>0</v>
      </c>
      <c r="L196" s="218">
        <f t="array" ref="L196">INDEX(Balances_Data,MATCH(Country&amp;$B196,Balances_Country&amp;Balances_Product,0),MATCH(L$171,Balances_Flow,0))</f>
        <v>0</v>
      </c>
      <c r="M196" s="218">
        <f t="array" ref="M196">INDEX(Balances_Data,MATCH(Country&amp;$B196,Balances_Country&amp;Balances_Product,0),MATCH(M$171,Balances_Flow,0))</f>
        <v>0</v>
      </c>
      <c r="N196" s="218">
        <f t="array" ref="N196">INDEX(Balances_Data,MATCH(Country&amp;$B196,Balances_Country&amp;Balances_Product,0),MATCH(N$171,Balances_Flow,0))</f>
        <v>0</v>
      </c>
      <c r="O196" s="218">
        <f t="array" ref="O196">INDEX(Balances_Data,MATCH(Country&amp;$B196,Balances_Country&amp;Balances_Product,0),MATCH(O$171,Balances_Flow,0))</f>
        <v>0</v>
      </c>
      <c r="P196" s="218">
        <f t="array" ref="P196">INDEX(Balances_Data,MATCH(Country&amp;$B196,Balances_Country&amp;Balances_Product,0),MATCH(P$171,Balances_Flow,0))</f>
        <v>-6</v>
      </c>
      <c r="Q196" s="218">
        <f t="array" ref="Q196">INDEX(Balances_Data,MATCH(Country&amp;$B196,Balances_Country&amp;Balances_Product,0),MATCH(Q$171,Balances_Flow,0))</f>
        <v>0</v>
      </c>
      <c r="R196" s="218">
        <f t="array" ref="R196">INDEX(Balances_Data,MATCH(Country&amp;$B196,Balances_Country&amp;Balances_Product,0),MATCH(R$171,Balances_Flow,0))</f>
        <v>5420.4430000000002</v>
      </c>
      <c r="S196" s="218">
        <f t="array" ref="S196">INDEX(Balances_Data,MATCH(Country&amp;$B196,Balances_Country&amp;Balances_Product,0),MATCH(S$171,Balances_Flow,0))</f>
        <v>-1522.8119999999999</v>
      </c>
      <c r="T196" s="218">
        <f t="array" ref="T196">INDEX(Balances_Data,MATCH(Country&amp;$B196,Balances_Country&amp;Balances_Product,0),MATCH(T$171,Balances_Flow,0))</f>
        <v>310.80200000000002</v>
      </c>
      <c r="U196" s="218">
        <f t="array" ref="U196">INDEX(Balances_Data,MATCH(Country&amp;$B196,Balances_Country&amp;Balances_Product,0),MATCH(U$171,Balances_Flow,0))</f>
        <v>1476.0119999999999</v>
      </c>
      <c r="V196" s="218">
        <f t="array" ref="V196">INDEX(Balances_Data,MATCH(Country&amp;$B196,Balances_Country&amp;Balances_Product,0),MATCH(V$171,Balances_Flow,0))</f>
        <v>67.200999999999993</v>
      </c>
      <c r="W196" s="218">
        <f t="array" ref="W196">INDEX(Balances_Data,MATCH(Country&amp;$B196,Balances_Country&amp;Balances_Product,0),MATCH(W$171,Balances_Flow,0))</f>
        <v>988.80799999999999</v>
      </c>
      <c r="X196" s="219">
        <f t="array" ref="X196">INDEX(Balances_Data,MATCH(Country&amp;$B196,Balances_Country&amp;Balances_Product,0),MATCH(X$171,Balances_Flow,0))</f>
        <v>24</v>
      </c>
    </row>
    <row r="197" spans="1:24">
      <c r="A197" s="1"/>
      <c r="B197" s="2" t="s">
        <v>44</v>
      </c>
      <c r="E197" s="217">
        <f t="array" ref="E197">INDEX(Balances_Data,MATCH(Country&amp;$B197,Balances_Country&amp;Balances_Product,0),MATCH(E$171,Balances_Flow,0))</f>
        <v>0</v>
      </c>
      <c r="F197" s="218">
        <f t="array" ref="F197">INDEX(Balances_Data,MATCH(Country&amp;$B197,Balances_Country&amp;Balances_Product,0),MATCH(F$171,Balances_Flow,0))</f>
        <v>0</v>
      </c>
      <c r="G197" s="218">
        <f t="array" ref="G197">INDEX(Balances_Data,MATCH(Country&amp;$B197,Balances_Country&amp;Balances_Product,0),MATCH(G$171,Balances_Flow,0))</f>
        <v>0</v>
      </c>
      <c r="H197" s="218">
        <f t="array" ref="H197">INDEX(Balances_Data,MATCH(Country&amp;$B197,Balances_Country&amp;Balances_Product,0),MATCH(H$171,Balances_Flow,0))</f>
        <v>0</v>
      </c>
      <c r="I197" s="218">
        <f t="array" ref="I197">INDEX(Balances_Data,MATCH(Country&amp;$B197,Balances_Country&amp;Balances_Product,0),MATCH(I$171,Balances_Flow,0))</f>
        <v>0</v>
      </c>
      <c r="J197" s="218">
        <f t="array" ref="J197">INDEX(Balances_Data,MATCH(Country&amp;$B197,Balances_Country&amp;Balances_Product,0),MATCH(J$171,Balances_Flow,0))</f>
        <v>0</v>
      </c>
      <c r="K197" s="218">
        <f t="array" ref="K197">INDEX(Balances_Data,MATCH(Country&amp;$B197,Balances_Country&amp;Balances_Product,0),MATCH(K$171,Balances_Flow,0))</f>
        <v>0</v>
      </c>
      <c r="L197" s="218">
        <f t="array" ref="L197">INDEX(Balances_Data,MATCH(Country&amp;$B197,Balances_Country&amp;Balances_Product,0),MATCH(L$171,Balances_Flow,0))</f>
        <v>0</v>
      </c>
      <c r="M197" s="218">
        <f t="array" ref="M197">INDEX(Balances_Data,MATCH(Country&amp;$B197,Balances_Country&amp;Balances_Product,0),MATCH(M$171,Balances_Flow,0))</f>
        <v>0</v>
      </c>
      <c r="N197" s="218">
        <f t="array" ref="N197">INDEX(Balances_Data,MATCH(Country&amp;$B197,Balances_Country&amp;Balances_Product,0),MATCH(N$171,Balances_Flow,0))</f>
        <v>0</v>
      </c>
      <c r="O197" s="218">
        <f t="array" ref="O197">INDEX(Balances_Data,MATCH(Country&amp;$B197,Balances_Country&amp;Balances_Product,0),MATCH(O$171,Balances_Flow,0))</f>
        <v>0</v>
      </c>
      <c r="P197" s="218">
        <f t="array" ref="P197">INDEX(Balances_Data,MATCH(Country&amp;$B197,Balances_Country&amp;Balances_Product,0),MATCH(P$171,Balances_Flow,0))</f>
        <v>0</v>
      </c>
      <c r="Q197" s="218">
        <f t="array" ref="Q197">INDEX(Balances_Data,MATCH(Country&amp;$B197,Balances_Country&amp;Balances_Product,0),MATCH(Q$171,Balances_Flow,0))</f>
        <v>0</v>
      </c>
      <c r="R197" s="218">
        <f t="array" ref="R197">INDEX(Balances_Data,MATCH(Country&amp;$B197,Balances_Country&amp;Balances_Product,0),MATCH(R$171,Balances_Flow,0))</f>
        <v>0</v>
      </c>
      <c r="S197" s="218">
        <f t="array" ref="S197">INDEX(Balances_Data,MATCH(Country&amp;$B197,Balances_Country&amp;Balances_Product,0),MATCH(S$171,Balances_Flow,0))</f>
        <v>0</v>
      </c>
      <c r="T197" s="218">
        <f t="array" ref="T197">INDEX(Balances_Data,MATCH(Country&amp;$B197,Balances_Country&amp;Balances_Product,0),MATCH(T$171,Balances_Flow,0))</f>
        <v>0</v>
      </c>
      <c r="U197" s="218">
        <f t="array" ref="U197">INDEX(Balances_Data,MATCH(Country&amp;$B197,Balances_Country&amp;Balances_Product,0),MATCH(U$171,Balances_Flow,0))</f>
        <v>0</v>
      </c>
      <c r="V197" s="218">
        <f t="array" ref="V197">INDEX(Balances_Data,MATCH(Country&amp;$B197,Balances_Country&amp;Balances_Product,0),MATCH(V$171,Balances_Flow,0))</f>
        <v>0</v>
      </c>
      <c r="W197" s="218">
        <f t="array" ref="W197">INDEX(Balances_Data,MATCH(Country&amp;$B197,Balances_Country&amp;Balances_Product,0),MATCH(W$171,Balances_Flow,0))</f>
        <v>0</v>
      </c>
      <c r="X197" s="219">
        <f t="array" ref="X197">INDEX(Balances_Data,MATCH(Country&amp;$B197,Balances_Country&amp;Balances_Product,0),MATCH(X$171,Balances_Flow,0))</f>
        <v>0</v>
      </c>
    </row>
    <row r="198" spans="1:24">
      <c r="A198" s="1"/>
      <c r="B198" s="2" t="s">
        <v>43</v>
      </c>
      <c r="E198" s="217">
        <f t="array" ref="E198">INDEX(Balances_Data,MATCH(Country&amp;$B198,Balances_Country&amp;Balances_Product,0),MATCH(E$171,Balances_Flow,0))</f>
        <v>0</v>
      </c>
      <c r="F198" s="218">
        <f t="array" ref="F198">INDEX(Balances_Data,MATCH(Country&amp;$B198,Balances_Country&amp;Balances_Product,0),MATCH(F$171,Balances_Flow,0))</f>
        <v>0</v>
      </c>
      <c r="G198" s="218">
        <f t="array" ref="G198">INDEX(Balances_Data,MATCH(Country&amp;$B198,Balances_Country&amp;Balances_Product,0),MATCH(G$171,Balances_Flow,0))</f>
        <v>0</v>
      </c>
      <c r="H198" s="218">
        <f t="array" ref="H198">INDEX(Balances_Data,MATCH(Country&amp;$B198,Balances_Country&amp;Balances_Product,0),MATCH(H$171,Balances_Flow,0))</f>
        <v>0</v>
      </c>
      <c r="I198" s="218">
        <f t="array" ref="I198">INDEX(Balances_Data,MATCH(Country&amp;$B198,Balances_Country&amp;Balances_Product,0),MATCH(I$171,Balances_Flow,0))</f>
        <v>0</v>
      </c>
      <c r="J198" s="218">
        <f t="array" ref="J198">INDEX(Balances_Data,MATCH(Country&amp;$B198,Balances_Country&amp;Balances_Product,0),MATCH(J$171,Balances_Flow,0))</f>
        <v>0</v>
      </c>
      <c r="K198" s="218">
        <f t="array" ref="K198">INDEX(Balances_Data,MATCH(Country&amp;$B198,Balances_Country&amp;Balances_Product,0),MATCH(K$171,Balances_Flow,0))</f>
        <v>0</v>
      </c>
      <c r="L198" s="218">
        <f t="array" ref="L198">INDEX(Balances_Data,MATCH(Country&amp;$B198,Balances_Country&amp;Balances_Product,0),MATCH(L$171,Balances_Flow,0))</f>
        <v>0</v>
      </c>
      <c r="M198" s="218">
        <f t="array" ref="M198">INDEX(Balances_Data,MATCH(Country&amp;$B198,Balances_Country&amp;Balances_Product,0),MATCH(M$171,Balances_Flow,0))</f>
        <v>0</v>
      </c>
      <c r="N198" s="218">
        <f t="array" ref="N198">INDEX(Balances_Data,MATCH(Country&amp;$B198,Balances_Country&amp;Balances_Product,0),MATCH(N$171,Balances_Flow,0))</f>
        <v>0</v>
      </c>
      <c r="O198" s="218">
        <f t="array" ref="O198">INDEX(Balances_Data,MATCH(Country&amp;$B198,Balances_Country&amp;Balances_Product,0),MATCH(O$171,Balances_Flow,0))</f>
        <v>0</v>
      </c>
      <c r="P198" s="218">
        <f t="array" ref="P198">INDEX(Balances_Data,MATCH(Country&amp;$B198,Balances_Country&amp;Balances_Product,0),MATCH(P$171,Balances_Flow,0))</f>
        <v>0</v>
      </c>
      <c r="Q198" s="218">
        <f t="array" ref="Q198">INDEX(Balances_Data,MATCH(Country&amp;$B198,Balances_Country&amp;Balances_Product,0),MATCH(Q$171,Balances_Flow,0))</f>
        <v>0</v>
      </c>
      <c r="R198" s="218">
        <f t="array" ref="R198">INDEX(Balances_Data,MATCH(Country&amp;$B198,Balances_Country&amp;Balances_Product,0),MATCH(R$171,Balances_Flow,0))</f>
        <v>0</v>
      </c>
      <c r="S198" s="218">
        <f t="array" ref="S198">INDEX(Balances_Data,MATCH(Country&amp;$B198,Balances_Country&amp;Balances_Product,0),MATCH(S$171,Balances_Flow,0))</f>
        <v>0</v>
      </c>
      <c r="T198" s="218">
        <f t="array" ref="T198">INDEX(Balances_Data,MATCH(Country&amp;$B198,Balances_Country&amp;Balances_Product,0),MATCH(T$171,Balances_Flow,0))</f>
        <v>0</v>
      </c>
      <c r="U198" s="218">
        <f t="array" ref="U198">INDEX(Balances_Data,MATCH(Country&amp;$B198,Balances_Country&amp;Balances_Product,0),MATCH(U$171,Balances_Flow,0))</f>
        <v>0</v>
      </c>
      <c r="V198" s="218">
        <f t="array" ref="V198">INDEX(Balances_Data,MATCH(Country&amp;$B198,Balances_Country&amp;Balances_Product,0),MATCH(V$171,Balances_Flow,0))</f>
        <v>0</v>
      </c>
      <c r="W198" s="218">
        <f t="array" ref="W198">INDEX(Balances_Data,MATCH(Country&amp;$B198,Balances_Country&amp;Balances_Product,0),MATCH(W$171,Balances_Flow,0))</f>
        <v>0</v>
      </c>
      <c r="X198" s="219">
        <f t="array" ref="X198">INDEX(Balances_Data,MATCH(Country&amp;$B198,Balances_Country&amp;Balances_Product,0),MATCH(X$171,Balances_Flow,0))</f>
        <v>0</v>
      </c>
    </row>
    <row r="199" spans="1:24">
      <c r="A199" s="1"/>
      <c r="B199" s="2" t="s">
        <v>42</v>
      </c>
      <c r="E199" s="217">
        <f t="array" ref="E199">INDEX(Balances_Data,MATCH(Country&amp;$B199,Balances_Country&amp;Balances_Product,0),MATCH(E$171,Balances_Flow,0))</f>
        <v>1684.048</v>
      </c>
      <c r="F199" s="218">
        <f t="array" ref="F199">INDEX(Balances_Data,MATCH(Country&amp;$B199,Balances_Country&amp;Balances_Product,0),MATCH(F$171,Balances_Flow,0))</f>
        <v>0</v>
      </c>
      <c r="G199" s="218">
        <f t="array" ref="G199">INDEX(Balances_Data,MATCH(Country&amp;$B199,Balances_Country&amp;Balances_Product,0),MATCH(G$171,Balances_Flow,0))</f>
        <v>-24.72</v>
      </c>
      <c r="H199" s="218">
        <f t="array" ref="H199">INDEX(Balances_Data,MATCH(Country&amp;$B199,Balances_Country&amp;Balances_Product,0),MATCH(H$171,Balances_Flow,0))</f>
        <v>0</v>
      </c>
      <c r="I199" s="218">
        <f t="array" ref="I199">INDEX(Balances_Data,MATCH(Country&amp;$B199,Balances_Country&amp;Balances_Product,0),MATCH(I$171,Balances_Flow,0))</f>
        <v>0</v>
      </c>
      <c r="J199" s="218">
        <f t="array" ref="J199">INDEX(Balances_Data,MATCH(Country&amp;$B199,Balances_Country&amp;Balances_Product,0),MATCH(J$171,Balances_Flow,0))</f>
        <v>0</v>
      </c>
      <c r="K199" s="218">
        <f t="array" ref="K199">INDEX(Balances_Data,MATCH(Country&amp;$B199,Balances_Country&amp;Balances_Product,0),MATCH(K$171,Balances_Flow,0))</f>
        <v>0</v>
      </c>
      <c r="L199" s="218">
        <f t="array" ref="L199">INDEX(Balances_Data,MATCH(Country&amp;$B199,Balances_Country&amp;Balances_Product,0),MATCH(L$171,Balances_Flow,0))</f>
        <v>0</v>
      </c>
      <c r="M199" s="218">
        <f t="array" ref="M199">INDEX(Balances_Data,MATCH(Country&amp;$B199,Balances_Country&amp;Balances_Product,0),MATCH(M$171,Balances_Flow,0))</f>
        <v>0</v>
      </c>
      <c r="N199" s="218">
        <f t="array" ref="N199">INDEX(Balances_Data,MATCH(Country&amp;$B199,Balances_Country&amp;Balances_Product,0),MATCH(N$171,Balances_Flow,0))</f>
        <v>0</v>
      </c>
      <c r="O199" s="218">
        <f t="array" ref="O199">INDEX(Balances_Data,MATCH(Country&amp;$B199,Balances_Country&amp;Balances_Product,0),MATCH(O$171,Balances_Flow,0))</f>
        <v>0</v>
      </c>
      <c r="P199" s="218">
        <f t="array" ref="P199">INDEX(Balances_Data,MATCH(Country&amp;$B199,Balances_Country&amp;Balances_Product,0),MATCH(P$171,Balances_Flow,0))</f>
        <v>0</v>
      </c>
      <c r="Q199" s="218">
        <f t="array" ref="Q199">INDEX(Balances_Data,MATCH(Country&amp;$B199,Balances_Country&amp;Balances_Product,0),MATCH(Q$171,Balances_Flow,0))</f>
        <v>0</v>
      </c>
      <c r="R199" s="218">
        <f t="array" ref="R199">INDEX(Balances_Data,MATCH(Country&amp;$B199,Balances_Country&amp;Balances_Product,0),MATCH(R$171,Balances_Flow,0))</f>
        <v>1744.818</v>
      </c>
      <c r="S199" s="218">
        <f t="array" ref="S199">INDEX(Balances_Data,MATCH(Country&amp;$B199,Balances_Country&amp;Balances_Product,0),MATCH(S$171,Balances_Flow,0))</f>
        <v>-9450.241</v>
      </c>
      <c r="T199" s="218">
        <f t="array" ref="T199">INDEX(Balances_Data,MATCH(Country&amp;$B199,Balances_Country&amp;Balances_Product,0),MATCH(T$171,Balances_Flow,0))</f>
        <v>2.06</v>
      </c>
      <c r="U199" s="218">
        <f t="array" ref="U199">INDEX(Balances_Data,MATCH(Country&amp;$B199,Balances_Country&amp;Balances_Product,0),MATCH(U$171,Balances_Flow,0))</f>
        <v>12.36</v>
      </c>
      <c r="V199" s="218">
        <f t="array" ref="V199">INDEX(Balances_Data,MATCH(Country&amp;$B199,Balances_Country&amp;Balances_Product,0),MATCH(V$171,Balances_Flow,0))</f>
        <v>14.42</v>
      </c>
      <c r="W199" s="218">
        <f t="array" ref="W199">INDEX(Balances_Data,MATCH(Country&amp;$B199,Balances_Country&amp;Balances_Product,0),MATCH(W$171,Balances_Flow,0))</f>
        <v>13.39</v>
      </c>
      <c r="X199" s="219">
        <f t="array" ref="X199">INDEX(Balances_Data,MATCH(Country&amp;$B199,Balances_Country&amp;Balances_Product,0),MATCH(X$171,Balances_Flow,0))</f>
        <v>3.09</v>
      </c>
    </row>
    <row r="200" spans="1:24">
      <c r="A200" s="1"/>
      <c r="B200" s="2" t="s">
        <v>41</v>
      </c>
      <c r="E200" s="217">
        <f t="array" ref="E200">INDEX(Balances_Data,MATCH(Country&amp;$B200,Balances_Country&amp;Balances_Product,0),MATCH(E$171,Balances_Flow,0))</f>
        <v>12316</v>
      </c>
      <c r="F200" s="218">
        <f t="array" ref="F200">INDEX(Balances_Data,MATCH(Country&amp;$B200,Balances_Country&amp;Balances_Product,0),MATCH(F$171,Balances_Flow,0))</f>
        <v>0</v>
      </c>
      <c r="G200" s="218">
        <f t="array" ref="G200">INDEX(Balances_Data,MATCH(Country&amp;$B200,Balances_Country&amp;Balances_Product,0),MATCH(G$171,Balances_Flow,0))</f>
        <v>-1325</v>
      </c>
      <c r="H200" s="218">
        <f t="array" ref="H200">INDEX(Balances_Data,MATCH(Country&amp;$B200,Balances_Country&amp;Balances_Product,0),MATCH(H$171,Balances_Flow,0))</f>
        <v>0</v>
      </c>
      <c r="I200" s="218">
        <f t="array" ref="I200">INDEX(Balances_Data,MATCH(Country&amp;$B200,Balances_Country&amp;Balances_Product,0),MATCH(I$171,Balances_Flow,0))</f>
        <v>648</v>
      </c>
      <c r="J200" s="218">
        <f t="array" ref="J200">INDEX(Balances_Data,MATCH(Country&amp;$B200,Balances_Country&amp;Balances_Product,0),MATCH(J$171,Balances_Flow,0))</f>
        <v>0</v>
      </c>
      <c r="K200" s="218">
        <f t="array" ref="K200">INDEX(Balances_Data,MATCH(Country&amp;$B200,Balances_Country&amp;Balances_Product,0),MATCH(K$171,Balances_Flow,0))</f>
        <v>-473</v>
      </c>
      <c r="L200" s="218">
        <f t="array" ref="L200">INDEX(Balances_Data,MATCH(Country&amp;$B200,Balances_Country&amp;Balances_Product,0),MATCH(L$171,Balances_Flow,0))</f>
        <v>0</v>
      </c>
      <c r="M200" s="218">
        <f t="array" ref="M200">INDEX(Balances_Data,MATCH(Country&amp;$B200,Balances_Country&amp;Balances_Product,0),MATCH(M$171,Balances_Flow,0))</f>
        <v>0</v>
      </c>
      <c r="N200" s="218">
        <f t="array" ref="N200">INDEX(Balances_Data,MATCH(Country&amp;$B200,Balances_Country&amp;Balances_Product,0),MATCH(N$171,Balances_Flow,0))</f>
        <v>0</v>
      </c>
      <c r="O200" s="218">
        <f t="array" ref="O200">INDEX(Balances_Data,MATCH(Country&amp;$B200,Balances_Country&amp;Balances_Product,0),MATCH(O$171,Balances_Flow,0))</f>
        <v>-1672</v>
      </c>
      <c r="P200" s="218">
        <f t="array" ref="P200">INDEX(Balances_Data,MATCH(Country&amp;$B200,Balances_Country&amp;Balances_Product,0),MATCH(P$171,Balances_Flow,0))</f>
        <v>0</v>
      </c>
      <c r="Q200" s="218">
        <f t="array" ref="Q200">INDEX(Balances_Data,MATCH(Country&amp;$B200,Balances_Country&amp;Balances_Product,0),MATCH(Q$171,Balances_Flow,0))</f>
        <v>0</v>
      </c>
      <c r="R200" s="218">
        <f t="array" ref="R200">INDEX(Balances_Data,MATCH(Country&amp;$B200,Balances_Country&amp;Balances_Product,0),MATCH(R$171,Balances_Flow,0))</f>
        <v>23470</v>
      </c>
      <c r="S200" s="218">
        <f t="array" ref="S200">INDEX(Balances_Data,MATCH(Country&amp;$B200,Balances_Country&amp;Balances_Product,0),MATCH(S$171,Balances_Flow,0))</f>
        <v>-11348</v>
      </c>
      <c r="T200" s="218">
        <f t="array" ref="T200">INDEX(Balances_Data,MATCH(Country&amp;$B200,Balances_Country&amp;Balances_Product,0),MATCH(T$171,Balances_Flow,0))</f>
        <v>78</v>
      </c>
      <c r="U200" s="218">
        <f t="array" ref="U200">INDEX(Balances_Data,MATCH(Country&amp;$B200,Balances_Country&amp;Balances_Product,0),MATCH(U$171,Balances_Flow,0))</f>
        <v>409</v>
      </c>
      <c r="V200" s="218">
        <f t="array" ref="V200">INDEX(Balances_Data,MATCH(Country&amp;$B200,Balances_Country&amp;Balances_Product,0),MATCH(V$171,Balances_Flow,0))</f>
        <v>533</v>
      </c>
      <c r="W200" s="218">
        <f t="array" ref="W200">INDEX(Balances_Data,MATCH(Country&amp;$B200,Balances_Country&amp;Balances_Product,0),MATCH(W$171,Balances_Flow,0))</f>
        <v>2139</v>
      </c>
      <c r="X200" s="219">
        <f t="array" ref="X200">INDEX(Balances_Data,MATCH(Country&amp;$B200,Balances_Country&amp;Balances_Product,0),MATCH(X$171,Balances_Flow,0))</f>
        <v>84</v>
      </c>
    </row>
    <row r="201" spans="1:24">
      <c r="A201" s="1"/>
      <c r="B201" s="2" t="s">
        <v>40</v>
      </c>
      <c r="E201" s="217">
        <f t="array" ref="E201">INDEX(Balances_Data,MATCH(Country&amp;$B201,Balances_Country&amp;Balances_Product,0),MATCH(E$171,Balances_Flow,0))</f>
        <v>48395.535000000003</v>
      </c>
      <c r="F201" s="218">
        <f t="array" ref="F201">INDEX(Balances_Data,MATCH(Country&amp;$B201,Balances_Country&amp;Balances_Product,0),MATCH(F$171,Balances_Flow,0))</f>
        <v>0</v>
      </c>
      <c r="G201" s="218">
        <f t="array" ref="G201">INDEX(Balances_Data,MATCH(Country&amp;$B201,Balances_Country&amp;Balances_Product,0),MATCH(G$171,Balances_Flow,0))</f>
        <v>0</v>
      </c>
      <c r="H201" s="218">
        <f t="array" ref="H201">INDEX(Balances_Data,MATCH(Country&amp;$B201,Balances_Country&amp;Balances_Product,0),MATCH(H$171,Balances_Flow,0))</f>
        <v>0</v>
      </c>
      <c r="I201" s="218">
        <f t="array" ref="I201">INDEX(Balances_Data,MATCH(Country&amp;$B201,Balances_Country&amp;Balances_Product,0),MATCH(I$171,Balances_Flow,0))</f>
        <v>0</v>
      </c>
      <c r="J201" s="218">
        <f t="array" ref="J201">INDEX(Balances_Data,MATCH(Country&amp;$B201,Balances_Country&amp;Balances_Product,0),MATCH(J$171,Balances_Flow,0))</f>
        <v>0</v>
      </c>
      <c r="K201" s="218">
        <f t="array" ref="K201">INDEX(Balances_Data,MATCH(Country&amp;$B201,Balances_Country&amp;Balances_Product,0),MATCH(K$171,Balances_Flow,0))</f>
        <v>0</v>
      </c>
      <c r="L201" s="218">
        <f t="array" ref="L201">INDEX(Balances_Data,MATCH(Country&amp;$B201,Balances_Country&amp;Balances_Product,0),MATCH(L$171,Balances_Flow,0))</f>
        <v>0</v>
      </c>
      <c r="M201" s="218">
        <f t="array" ref="M201">INDEX(Balances_Data,MATCH(Country&amp;$B201,Balances_Country&amp;Balances_Product,0),MATCH(M$171,Balances_Flow,0))</f>
        <v>0</v>
      </c>
      <c r="N201" s="218">
        <f t="array" ref="N201">INDEX(Balances_Data,MATCH(Country&amp;$B201,Balances_Country&amp;Balances_Product,0),MATCH(N$171,Balances_Flow,0))</f>
        <v>0</v>
      </c>
      <c r="O201" s="218">
        <f t="array" ref="O201">INDEX(Balances_Data,MATCH(Country&amp;$B201,Balances_Country&amp;Balances_Product,0),MATCH(O$171,Balances_Flow,0))</f>
        <v>0</v>
      </c>
      <c r="P201" s="218">
        <f t="array" ref="P201">INDEX(Balances_Data,MATCH(Country&amp;$B201,Balances_Country&amp;Balances_Product,0),MATCH(P$171,Balances_Flow,0))</f>
        <v>0</v>
      </c>
      <c r="Q201" s="218">
        <f t="array" ref="Q201">INDEX(Balances_Data,MATCH(Country&amp;$B201,Balances_Country&amp;Balances_Product,0),MATCH(Q$171,Balances_Flow,0))</f>
        <v>0</v>
      </c>
      <c r="R201" s="218">
        <f t="array" ref="R201">INDEX(Balances_Data,MATCH(Country&amp;$B201,Balances_Country&amp;Balances_Product,0),MATCH(R$171,Balances_Flow,0))</f>
        <v>0</v>
      </c>
      <c r="S201" s="218">
        <f t="array" ref="S201">INDEX(Balances_Data,MATCH(Country&amp;$B201,Balances_Country&amp;Balances_Product,0),MATCH(S$171,Balances_Flow,0))</f>
        <v>0</v>
      </c>
      <c r="T201" s="218">
        <f t="array" ref="T201">INDEX(Balances_Data,MATCH(Country&amp;$B201,Balances_Country&amp;Balances_Product,0),MATCH(T$171,Balances_Flow,0))</f>
        <v>0</v>
      </c>
      <c r="U201" s="218">
        <f t="array" ref="U201">INDEX(Balances_Data,MATCH(Country&amp;$B201,Balances_Country&amp;Balances_Product,0),MATCH(U$171,Balances_Flow,0))</f>
        <v>0</v>
      </c>
      <c r="V201" s="218">
        <f t="array" ref="V201">INDEX(Balances_Data,MATCH(Country&amp;$B201,Balances_Country&amp;Balances_Product,0),MATCH(V$171,Balances_Flow,0))</f>
        <v>0</v>
      </c>
      <c r="W201" s="218">
        <f t="array" ref="W201">INDEX(Balances_Data,MATCH(Country&amp;$B201,Balances_Country&amp;Balances_Product,0),MATCH(W$171,Balances_Flow,0))</f>
        <v>0</v>
      </c>
      <c r="X201" s="219">
        <f t="array" ref="X201">INDEX(Balances_Data,MATCH(Country&amp;$B201,Balances_Country&amp;Balances_Product,0),MATCH(X$171,Balances_Flow,0))</f>
        <v>0</v>
      </c>
    </row>
    <row r="202" spans="1:24">
      <c r="A202" s="1"/>
      <c r="B202" s="2" t="s">
        <v>39</v>
      </c>
      <c r="E202" s="217">
        <f t="array" ref="E202">INDEX(Balances_Data,MATCH(Country&amp;$B202,Balances_Country&amp;Balances_Product,0),MATCH(E$171,Balances_Flow,0))</f>
        <v>981.65099999999995</v>
      </c>
      <c r="F202" s="218">
        <f t="array" ref="F202">INDEX(Balances_Data,MATCH(Country&amp;$B202,Balances_Country&amp;Balances_Product,0),MATCH(F$171,Balances_Flow,0))</f>
        <v>0</v>
      </c>
      <c r="G202" s="218">
        <f t="array" ref="G202">INDEX(Balances_Data,MATCH(Country&amp;$B202,Balances_Country&amp;Balances_Product,0),MATCH(G$171,Balances_Flow,0))</f>
        <v>0</v>
      </c>
      <c r="H202" s="218">
        <f t="array" ref="H202">INDEX(Balances_Data,MATCH(Country&amp;$B202,Balances_Country&amp;Balances_Product,0),MATCH(H$171,Balances_Flow,0))</f>
        <v>0</v>
      </c>
      <c r="I202" s="218">
        <f t="array" ref="I202">INDEX(Balances_Data,MATCH(Country&amp;$B202,Balances_Country&amp;Balances_Product,0),MATCH(I$171,Balances_Flow,0))</f>
        <v>0</v>
      </c>
      <c r="J202" s="218">
        <f t="array" ref="J202">INDEX(Balances_Data,MATCH(Country&amp;$B202,Balances_Country&amp;Balances_Product,0),MATCH(J$171,Balances_Flow,0))</f>
        <v>0</v>
      </c>
      <c r="K202" s="218">
        <f t="array" ref="K202">INDEX(Balances_Data,MATCH(Country&amp;$B202,Balances_Country&amp;Balances_Product,0),MATCH(K$171,Balances_Flow,0))</f>
        <v>0</v>
      </c>
      <c r="L202" s="218">
        <f t="array" ref="L202">INDEX(Balances_Data,MATCH(Country&amp;$B202,Balances_Country&amp;Balances_Product,0),MATCH(L$171,Balances_Flow,0))</f>
        <v>0</v>
      </c>
      <c r="M202" s="218">
        <f t="array" ref="M202">INDEX(Balances_Data,MATCH(Country&amp;$B202,Balances_Country&amp;Balances_Product,0),MATCH(M$171,Balances_Flow,0))</f>
        <v>0</v>
      </c>
      <c r="N202" s="218">
        <f t="array" ref="N202">INDEX(Balances_Data,MATCH(Country&amp;$B202,Balances_Country&amp;Balances_Product,0),MATCH(N$171,Balances_Flow,0))</f>
        <v>0</v>
      </c>
      <c r="O202" s="218">
        <f t="array" ref="O202">INDEX(Balances_Data,MATCH(Country&amp;$B202,Balances_Country&amp;Balances_Product,0),MATCH(O$171,Balances_Flow,0))</f>
        <v>0</v>
      </c>
      <c r="P202" s="218">
        <f t="array" ref="P202">INDEX(Balances_Data,MATCH(Country&amp;$B202,Balances_Country&amp;Balances_Product,0),MATCH(P$171,Balances_Flow,0))</f>
        <v>0</v>
      </c>
      <c r="Q202" s="218">
        <f t="array" ref="Q202">INDEX(Balances_Data,MATCH(Country&amp;$B202,Balances_Country&amp;Balances_Product,0),MATCH(Q$171,Balances_Flow,0))</f>
        <v>0</v>
      </c>
      <c r="R202" s="218">
        <f t="array" ref="R202">INDEX(Balances_Data,MATCH(Country&amp;$B202,Balances_Country&amp;Balances_Product,0),MATCH(R$171,Balances_Flow,0))</f>
        <v>0</v>
      </c>
      <c r="S202" s="218">
        <f t="array" ref="S202">INDEX(Balances_Data,MATCH(Country&amp;$B202,Balances_Country&amp;Balances_Product,0),MATCH(S$171,Balances_Flow,0))</f>
        <v>0</v>
      </c>
      <c r="T202" s="218">
        <f t="array" ref="T202">INDEX(Balances_Data,MATCH(Country&amp;$B202,Balances_Country&amp;Balances_Product,0),MATCH(T$171,Balances_Flow,0))</f>
        <v>0</v>
      </c>
      <c r="U202" s="218">
        <f t="array" ref="U202">INDEX(Balances_Data,MATCH(Country&amp;$B202,Balances_Country&amp;Balances_Product,0),MATCH(U$171,Balances_Flow,0))</f>
        <v>0</v>
      </c>
      <c r="V202" s="218">
        <f t="array" ref="V202">INDEX(Balances_Data,MATCH(Country&amp;$B202,Balances_Country&amp;Balances_Product,0),MATCH(V$171,Balances_Flow,0))</f>
        <v>0</v>
      </c>
      <c r="W202" s="218">
        <f t="array" ref="W202">INDEX(Balances_Data,MATCH(Country&amp;$B202,Balances_Country&amp;Balances_Product,0),MATCH(W$171,Balances_Flow,0))</f>
        <v>0</v>
      </c>
      <c r="X202" s="219">
        <f t="array" ref="X202">INDEX(Balances_Data,MATCH(Country&amp;$B202,Balances_Country&amp;Balances_Product,0),MATCH(X$171,Balances_Flow,0))</f>
        <v>0</v>
      </c>
    </row>
    <row r="203" spans="1:24">
      <c r="A203" s="1"/>
      <c r="B203" s="2" t="s">
        <v>38</v>
      </c>
      <c r="E203" s="217">
        <f t="array" ref="E203">INDEX(Balances_Data,MATCH(Country&amp;$B203,Balances_Country&amp;Balances_Product,0),MATCH(E$171,Balances_Flow,0))</f>
        <v>8098.8530000000001</v>
      </c>
      <c r="F203" s="218">
        <f t="array" ref="F203">INDEX(Balances_Data,MATCH(Country&amp;$B203,Balances_Country&amp;Balances_Product,0),MATCH(F$171,Balances_Flow,0))</f>
        <v>0</v>
      </c>
      <c r="G203" s="218">
        <f t="array" ref="G203">INDEX(Balances_Data,MATCH(Country&amp;$B203,Balances_Country&amp;Balances_Product,0),MATCH(G$171,Balances_Flow,0))</f>
        <v>0</v>
      </c>
      <c r="H203" s="218">
        <f t="array" ref="H203">INDEX(Balances_Data,MATCH(Country&amp;$B203,Balances_Country&amp;Balances_Product,0),MATCH(H$171,Balances_Flow,0))</f>
        <v>0</v>
      </c>
      <c r="I203" s="218">
        <f t="array" ref="I203">INDEX(Balances_Data,MATCH(Country&amp;$B203,Balances_Country&amp;Balances_Product,0),MATCH(I$171,Balances_Flow,0))</f>
        <v>0</v>
      </c>
      <c r="J203" s="218">
        <f t="array" ref="J203">INDEX(Balances_Data,MATCH(Country&amp;$B203,Balances_Country&amp;Balances_Product,0),MATCH(J$171,Balances_Flow,0))</f>
        <v>0</v>
      </c>
      <c r="K203" s="218">
        <f t="array" ref="K203">INDEX(Balances_Data,MATCH(Country&amp;$B203,Balances_Country&amp;Balances_Product,0),MATCH(K$171,Balances_Flow,0))</f>
        <v>0</v>
      </c>
      <c r="L203" s="218">
        <f t="array" ref="L203">INDEX(Balances_Data,MATCH(Country&amp;$B203,Balances_Country&amp;Balances_Product,0),MATCH(L$171,Balances_Flow,0))</f>
        <v>0</v>
      </c>
      <c r="M203" s="218">
        <f t="array" ref="M203">INDEX(Balances_Data,MATCH(Country&amp;$B203,Balances_Country&amp;Balances_Product,0),MATCH(M$171,Balances_Flow,0))</f>
        <v>0</v>
      </c>
      <c r="N203" s="218">
        <f t="array" ref="N203">INDEX(Balances_Data,MATCH(Country&amp;$B203,Balances_Country&amp;Balances_Product,0),MATCH(N$171,Balances_Flow,0))</f>
        <v>0</v>
      </c>
      <c r="O203" s="218">
        <f t="array" ref="O203">INDEX(Balances_Data,MATCH(Country&amp;$B203,Balances_Country&amp;Balances_Product,0),MATCH(O$171,Balances_Flow,0))</f>
        <v>0</v>
      </c>
      <c r="P203" s="218">
        <f t="array" ref="P203">INDEX(Balances_Data,MATCH(Country&amp;$B203,Balances_Country&amp;Balances_Product,0),MATCH(P$171,Balances_Flow,0))</f>
        <v>0</v>
      </c>
      <c r="Q203" s="218">
        <f t="array" ref="Q203">INDEX(Balances_Data,MATCH(Country&amp;$B203,Balances_Country&amp;Balances_Product,0),MATCH(Q$171,Balances_Flow,0))</f>
        <v>0</v>
      </c>
      <c r="R203" s="218">
        <f t="array" ref="R203">INDEX(Balances_Data,MATCH(Country&amp;$B203,Balances_Country&amp;Balances_Product,0),MATCH(R$171,Balances_Flow,0))</f>
        <v>0</v>
      </c>
      <c r="S203" s="218">
        <f t="array" ref="S203">INDEX(Balances_Data,MATCH(Country&amp;$B203,Balances_Country&amp;Balances_Product,0),MATCH(S$171,Balances_Flow,0))</f>
        <v>0</v>
      </c>
      <c r="T203" s="218">
        <f t="array" ref="T203">INDEX(Balances_Data,MATCH(Country&amp;$B203,Balances_Country&amp;Balances_Product,0),MATCH(T$171,Balances_Flow,0))</f>
        <v>0</v>
      </c>
      <c r="U203" s="218">
        <f t="array" ref="U203">INDEX(Balances_Data,MATCH(Country&amp;$B203,Balances_Country&amp;Balances_Product,0),MATCH(U$171,Balances_Flow,0))</f>
        <v>0</v>
      </c>
      <c r="V203" s="218">
        <f t="array" ref="V203">INDEX(Balances_Data,MATCH(Country&amp;$B203,Balances_Country&amp;Balances_Product,0),MATCH(V$171,Balances_Flow,0))</f>
        <v>0</v>
      </c>
      <c r="W203" s="218">
        <f t="array" ref="W203">INDEX(Balances_Data,MATCH(Country&amp;$B203,Balances_Country&amp;Balances_Product,0),MATCH(W$171,Balances_Flow,0))</f>
        <v>0</v>
      </c>
      <c r="X203" s="219">
        <f t="array" ref="X203">INDEX(Balances_Data,MATCH(Country&amp;$B203,Balances_Country&amp;Balances_Product,0),MATCH(X$171,Balances_Flow,0))</f>
        <v>0</v>
      </c>
    </row>
    <row r="204" spans="1:24">
      <c r="A204" s="1"/>
      <c r="B204" s="2" t="s">
        <v>37</v>
      </c>
      <c r="E204" s="217">
        <f t="array" ref="E204">INDEX(Balances_Data,MATCH(Country&amp;$B204,Balances_Country&amp;Balances_Product,0),MATCH(E$171,Balances_Flow,0))</f>
        <v>10934.867</v>
      </c>
      <c r="F204" s="218">
        <f t="array" ref="F204">INDEX(Balances_Data,MATCH(Country&amp;$B204,Balances_Country&amp;Balances_Product,0),MATCH(F$171,Balances_Flow,0))</f>
        <v>0</v>
      </c>
      <c r="G204" s="218">
        <f t="array" ref="G204">INDEX(Balances_Data,MATCH(Country&amp;$B204,Balances_Country&amp;Balances_Product,0),MATCH(G$171,Balances_Flow,0))</f>
        <v>0</v>
      </c>
      <c r="H204" s="218">
        <f t="array" ref="H204">INDEX(Balances_Data,MATCH(Country&amp;$B204,Balances_Country&amp;Balances_Product,0),MATCH(H$171,Balances_Flow,0))</f>
        <v>0</v>
      </c>
      <c r="I204" s="218">
        <f t="array" ref="I204">INDEX(Balances_Data,MATCH(Country&amp;$B204,Balances_Country&amp;Balances_Product,0),MATCH(I$171,Balances_Flow,0))</f>
        <v>0</v>
      </c>
      <c r="J204" s="218">
        <f t="array" ref="J204">INDEX(Balances_Data,MATCH(Country&amp;$B204,Balances_Country&amp;Balances_Product,0),MATCH(J$171,Balances_Flow,0))</f>
        <v>0</v>
      </c>
      <c r="K204" s="218">
        <f t="array" ref="K204">INDEX(Balances_Data,MATCH(Country&amp;$B204,Balances_Country&amp;Balances_Product,0),MATCH(K$171,Balances_Flow,0))</f>
        <v>0</v>
      </c>
      <c r="L204" s="218">
        <f t="array" ref="L204">INDEX(Balances_Data,MATCH(Country&amp;$B204,Balances_Country&amp;Balances_Product,0),MATCH(L$171,Balances_Flow,0))</f>
        <v>0</v>
      </c>
      <c r="M204" s="218">
        <f t="array" ref="M204">INDEX(Balances_Data,MATCH(Country&amp;$B204,Balances_Country&amp;Balances_Product,0),MATCH(M$171,Balances_Flow,0))</f>
        <v>0</v>
      </c>
      <c r="N204" s="218">
        <f t="array" ref="N204">INDEX(Balances_Data,MATCH(Country&amp;$B204,Balances_Country&amp;Balances_Product,0),MATCH(N$171,Balances_Flow,0))</f>
        <v>0</v>
      </c>
      <c r="O204" s="218">
        <f t="array" ref="O204">INDEX(Balances_Data,MATCH(Country&amp;$B204,Balances_Country&amp;Balances_Product,0),MATCH(O$171,Balances_Flow,0))</f>
        <v>0</v>
      </c>
      <c r="P204" s="218">
        <f t="array" ref="P204">INDEX(Balances_Data,MATCH(Country&amp;$B204,Balances_Country&amp;Balances_Product,0),MATCH(P$171,Balances_Flow,0))</f>
        <v>0</v>
      </c>
      <c r="Q204" s="218">
        <f t="array" ref="Q204">INDEX(Balances_Data,MATCH(Country&amp;$B204,Balances_Country&amp;Balances_Product,0),MATCH(Q$171,Balances_Flow,0))</f>
        <v>0</v>
      </c>
      <c r="R204" s="218">
        <f t="array" ref="R204">INDEX(Balances_Data,MATCH(Country&amp;$B204,Balances_Country&amp;Balances_Product,0),MATCH(R$171,Balances_Flow,0))</f>
        <v>0</v>
      </c>
      <c r="S204" s="218">
        <f t="array" ref="S204">INDEX(Balances_Data,MATCH(Country&amp;$B204,Balances_Country&amp;Balances_Product,0),MATCH(S$171,Balances_Flow,0))</f>
        <v>0</v>
      </c>
      <c r="T204" s="218">
        <f t="array" ref="T204">INDEX(Balances_Data,MATCH(Country&amp;$B204,Balances_Country&amp;Balances_Product,0),MATCH(T$171,Balances_Flow,0))</f>
        <v>0</v>
      </c>
      <c r="U204" s="218">
        <f t="array" ref="U204">INDEX(Balances_Data,MATCH(Country&amp;$B204,Balances_Country&amp;Balances_Product,0),MATCH(U$171,Balances_Flow,0))</f>
        <v>0</v>
      </c>
      <c r="V204" s="218">
        <f t="array" ref="V204">INDEX(Balances_Data,MATCH(Country&amp;$B204,Balances_Country&amp;Balances_Product,0),MATCH(V$171,Balances_Flow,0))</f>
        <v>0</v>
      </c>
      <c r="W204" s="218">
        <f t="array" ref="W204">INDEX(Balances_Data,MATCH(Country&amp;$B204,Balances_Country&amp;Balances_Product,0),MATCH(W$171,Balances_Flow,0))</f>
        <v>0</v>
      </c>
      <c r="X204" s="219">
        <f t="array" ref="X204">INDEX(Balances_Data,MATCH(Country&amp;$B204,Balances_Country&amp;Balances_Product,0),MATCH(X$171,Balances_Flow,0))</f>
        <v>0</v>
      </c>
    </row>
    <row r="205" spans="1:24">
      <c r="A205" s="1"/>
      <c r="B205" s="2" t="s">
        <v>36</v>
      </c>
      <c r="E205" s="217">
        <f t="array" ref="E205">INDEX(Balances_Data,MATCH(Country&amp;$B205,Balances_Country&amp;Balances_Product,0),MATCH(E$171,Balances_Flow,0))</f>
        <v>4036.4960000000001</v>
      </c>
      <c r="F205" s="218">
        <f t="array" ref="F205">INDEX(Balances_Data,MATCH(Country&amp;$B205,Balances_Country&amp;Balances_Product,0),MATCH(F$171,Balances_Flow,0))</f>
        <v>0</v>
      </c>
      <c r="G205" s="218">
        <f t="array" ref="G205">INDEX(Balances_Data,MATCH(Country&amp;$B205,Balances_Country&amp;Balances_Product,0),MATCH(G$171,Balances_Flow,0))</f>
        <v>0</v>
      </c>
      <c r="H205" s="218">
        <f t="array" ref="H205">INDEX(Balances_Data,MATCH(Country&amp;$B205,Balances_Country&amp;Balances_Product,0),MATCH(H$171,Balances_Flow,0))</f>
        <v>0</v>
      </c>
      <c r="I205" s="218">
        <f t="array" ref="I205">INDEX(Balances_Data,MATCH(Country&amp;$B205,Balances_Country&amp;Balances_Product,0),MATCH(I$171,Balances_Flow,0))</f>
        <v>0</v>
      </c>
      <c r="J205" s="218">
        <f t="array" ref="J205">INDEX(Balances_Data,MATCH(Country&amp;$B205,Balances_Country&amp;Balances_Product,0),MATCH(J$171,Balances_Flow,0))</f>
        <v>0</v>
      </c>
      <c r="K205" s="218">
        <f t="array" ref="K205">INDEX(Balances_Data,MATCH(Country&amp;$B205,Balances_Country&amp;Balances_Product,0),MATCH(K$171,Balances_Flow,0))</f>
        <v>0</v>
      </c>
      <c r="L205" s="218">
        <f t="array" ref="L205">INDEX(Balances_Data,MATCH(Country&amp;$B205,Balances_Country&amp;Balances_Product,0),MATCH(L$171,Balances_Flow,0))</f>
        <v>0</v>
      </c>
      <c r="M205" s="218">
        <f t="array" ref="M205">INDEX(Balances_Data,MATCH(Country&amp;$B205,Balances_Country&amp;Balances_Product,0),MATCH(M$171,Balances_Flow,0))</f>
        <v>0</v>
      </c>
      <c r="N205" s="218">
        <f t="array" ref="N205">INDEX(Balances_Data,MATCH(Country&amp;$B205,Balances_Country&amp;Balances_Product,0),MATCH(N$171,Balances_Flow,0))</f>
        <v>0</v>
      </c>
      <c r="O205" s="218">
        <f t="array" ref="O205">INDEX(Balances_Data,MATCH(Country&amp;$B205,Balances_Country&amp;Balances_Product,0),MATCH(O$171,Balances_Flow,0))</f>
        <v>0</v>
      </c>
      <c r="P205" s="218">
        <f t="array" ref="P205">INDEX(Balances_Data,MATCH(Country&amp;$B205,Balances_Country&amp;Balances_Product,0),MATCH(P$171,Balances_Flow,0))</f>
        <v>0</v>
      </c>
      <c r="Q205" s="218">
        <f t="array" ref="Q205">INDEX(Balances_Data,MATCH(Country&amp;$B205,Balances_Country&amp;Balances_Product,0),MATCH(Q$171,Balances_Flow,0))</f>
        <v>0</v>
      </c>
      <c r="R205" s="218">
        <f t="array" ref="R205">INDEX(Balances_Data,MATCH(Country&amp;$B205,Balances_Country&amp;Balances_Product,0),MATCH(R$171,Balances_Flow,0))</f>
        <v>0</v>
      </c>
      <c r="S205" s="218">
        <f t="array" ref="S205">INDEX(Balances_Data,MATCH(Country&amp;$B205,Balances_Country&amp;Balances_Product,0),MATCH(S$171,Balances_Flow,0))</f>
        <v>0</v>
      </c>
      <c r="T205" s="218">
        <f t="array" ref="T205">INDEX(Balances_Data,MATCH(Country&amp;$B205,Balances_Country&amp;Balances_Product,0),MATCH(T$171,Balances_Flow,0))</f>
        <v>0</v>
      </c>
      <c r="U205" s="218">
        <f t="array" ref="U205">INDEX(Balances_Data,MATCH(Country&amp;$B205,Balances_Country&amp;Balances_Product,0),MATCH(U$171,Balances_Flow,0))</f>
        <v>0</v>
      </c>
      <c r="V205" s="218">
        <f t="array" ref="V205">INDEX(Balances_Data,MATCH(Country&amp;$B205,Balances_Country&amp;Balances_Product,0),MATCH(V$171,Balances_Flow,0))</f>
        <v>0</v>
      </c>
      <c r="W205" s="218">
        <f t="array" ref="W205">INDEX(Balances_Data,MATCH(Country&amp;$B205,Balances_Country&amp;Balances_Product,0),MATCH(W$171,Balances_Flow,0))</f>
        <v>0</v>
      </c>
      <c r="X205" s="219">
        <f t="array" ref="X205">INDEX(Balances_Data,MATCH(Country&amp;$B205,Balances_Country&amp;Balances_Product,0),MATCH(X$171,Balances_Flow,0))</f>
        <v>0</v>
      </c>
    </row>
    <row r="206" spans="1:24">
      <c r="A206" s="1"/>
      <c r="B206" s="2" t="s">
        <v>35</v>
      </c>
      <c r="E206" s="217">
        <f t="array" ref="E206">INDEX(Balances_Data,MATCH(Country&amp;$B206,Balances_Country&amp;Balances_Product,0),MATCH(E$171,Balances_Flow,0))</f>
        <v>10765.262000000001</v>
      </c>
      <c r="F206" s="218">
        <f t="array" ref="F206">INDEX(Balances_Data,MATCH(Country&amp;$B206,Balances_Country&amp;Balances_Product,0),MATCH(F$171,Balances_Flow,0))</f>
        <v>0</v>
      </c>
      <c r="G206" s="218">
        <f t="array" ref="G206">INDEX(Balances_Data,MATCH(Country&amp;$B206,Balances_Country&amp;Balances_Product,0),MATCH(G$171,Balances_Flow,0))</f>
        <v>0</v>
      </c>
      <c r="H206" s="218">
        <f t="array" ref="H206">INDEX(Balances_Data,MATCH(Country&amp;$B206,Balances_Country&amp;Balances_Product,0),MATCH(H$171,Balances_Flow,0))</f>
        <v>0</v>
      </c>
      <c r="I206" s="218">
        <f t="array" ref="I206">INDEX(Balances_Data,MATCH(Country&amp;$B206,Balances_Country&amp;Balances_Product,0),MATCH(I$171,Balances_Flow,0))</f>
        <v>0</v>
      </c>
      <c r="J206" s="218">
        <f t="array" ref="J206">INDEX(Balances_Data,MATCH(Country&amp;$B206,Balances_Country&amp;Balances_Product,0),MATCH(J$171,Balances_Flow,0))</f>
        <v>0</v>
      </c>
      <c r="K206" s="218">
        <f t="array" ref="K206">INDEX(Balances_Data,MATCH(Country&amp;$B206,Balances_Country&amp;Balances_Product,0),MATCH(K$171,Balances_Flow,0))</f>
        <v>0</v>
      </c>
      <c r="L206" s="218">
        <f t="array" ref="L206">INDEX(Balances_Data,MATCH(Country&amp;$B206,Balances_Country&amp;Balances_Product,0),MATCH(L$171,Balances_Flow,0))</f>
        <v>0</v>
      </c>
      <c r="M206" s="218">
        <f t="array" ref="M206">INDEX(Balances_Data,MATCH(Country&amp;$B206,Balances_Country&amp;Balances_Product,0),MATCH(M$171,Balances_Flow,0))</f>
        <v>0</v>
      </c>
      <c r="N206" s="218">
        <f t="array" ref="N206">INDEX(Balances_Data,MATCH(Country&amp;$B206,Balances_Country&amp;Balances_Product,0),MATCH(N$171,Balances_Flow,0))</f>
        <v>0</v>
      </c>
      <c r="O206" s="218">
        <f t="array" ref="O206">INDEX(Balances_Data,MATCH(Country&amp;$B206,Balances_Country&amp;Balances_Product,0),MATCH(O$171,Balances_Flow,0))</f>
        <v>0</v>
      </c>
      <c r="P206" s="218">
        <f t="array" ref="P206">INDEX(Balances_Data,MATCH(Country&amp;$B206,Balances_Country&amp;Balances_Product,0),MATCH(P$171,Balances_Flow,0))</f>
        <v>0</v>
      </c>
      <c r="Q206" s="218">
        <f t="array" ref="Q206">INDEX(Balances_Data,MATCH(Country&amp;$B206,Balances_Country&amp;Balances_Product,0),MATCH(Q$171,Balances_Flow,0))</f>
        <v>0</v>
      </c>
      <c r="R206" s="218">
        <f t="array" ref="R206">INDEX(Balances_Data,MATCH(Country&amp;$B206,Balances_Country&amp;Balances_Product,0),MATCH(R$171,Balances_Flow,0))</f>
        <v>0</v>
      </c>
      <c r="S206" s="218">
        <f t="array" ref="S206">INDEX(Balances_Data,MATCH(Country&amp;$B206,Balances_Country&amp;Balances_Product,0),MATCH(S$171,Balances_Flow,0))</f>
        <v>0</v>
      </c>
      <c r="T206" s="218">
        <f t="array" ref="T206">INDEX(Balances_Data,MATCH(Country&amp;$B206,Balances_Country&amp;Balances_Product,0),MATCH(T$171,Balances_Flow,0))</f>
        <v>0</v>
      </c>
      <c r="U206" s="218">
        <f t="array" ref="U206">INDEX(Balances_Data,MATCH(Country&amp;$B206,Balances_Country&amp;Balances_Product,0),MATCH(U$171,Balances_Flow,0))</f>
        <v>0</v>
      </c>
      <c r="V206" s="218">
        <f t="array" ref="V206">INDEX(Balances_Data,MATCH(Country&amp;$B206,Balances_Country&amp;Balances_Product,0),MATCH(V$171,Balances_Flow,0))</f>
        <v>0</v>
      </c>
      <c r="W206" s="218">
        <f t="array" ref="W206">INDEX(Balances_Data,MATCH(Country&amp;$B206,Balances_Country&amp;Balances_Product,0),MATCH(W$171,Balances_Flow,0))</f>
        <v>0</v>
      </c>
      <c r="X206" s="219">
        <f t="array" ref="X206">INDEX(Balances_Data,MATCH(Country&amp;$B206,Balances_Country&amp;Balances_Product,0),MATCH(X$171,Balances_Flow,0))</f>
        <v>0</v>
      </c>
    </row>
    <row r="207" spans="1:24">
      <c r="A207" s="1"/>
      <c r="B207" s="2" t="s">
        <v>34</v>
      </c>
      <c r="E207" s="217">
        <f t="array" ref="E207">INDEX(Balances_Data,MATCH(Country&amp;$B207,Balances_Country&amp;Balances_Product,0),MATCH(E$171,Balances_Flow,0))</f>
        <v>34501.313999999998</v>
      </c>
      <c r="F207" s="218">
        <f t="array" ref="F207">INDEX(Balances_Data,MATCH(Country&amp;$B207,Balances_Country&amp;Balances_Product,0),MATCH(F$171,Balances_Flow,0))</f>
        <v>6504</v>
      </c>
      <c r="G207" s="218">
        <f t="array" ref="G207">INDEX(Balances_Data,MATCH(Country&amp;$B207,Balances_Country&amp;Balances_Product,0),MATCH(G$171,Balances_Flow,0))</f>
        <v>0</v>
      </c>
      <c r="H207" s="218">
        <f t="array" ref="H207">INDEX(Balances_Data,MATCH(Country&amp;$B207,Balances_Country&amp;Balances_Product,0),MATCH(H$171,Balances_Flow,0))</f>
        <v>0</v>
      </c>
      <c r="I207" s="218">
        <f t="array" ref="I207">INDEX(Balances_Data,MATCH(Country&amp;$B207,Balances_Country&amp;Balances_Product,0),MATCH(I$171,Balances_Flow,0))</f>
        <v>0</v>
      </c>
      <c r="J207" s="218">
        <f t="array" ref="J207">INDEX(Balances_Data,MATCH(Country&amp;$B207,Balances_Country&amp;Balances_Product,0),MATCH(J$171,Balances_Flow,0))</f>
        <v>0</v>
      </c>
      <c r="K207" s="218">
        <f t="array" ref="K207">INDEX(Balances_Data,MATCH(Country&amp;$B207,Balances_Country&amp;Balances_Product,0),MATCH(K$171,Balances_Flow,0))</f>
        <v>0</v>
      </c>
      <c r="L207" s="218">
        <f t="array" ref="L207">INDEX(Balances_Data,MATCH(Country&amp;$B207,Balances_Country&amp;Balances_Product,0),MATCH(L$171,Balances_Flow,0))</f>
        <v>0</v>
      </c>
      <c r="M207" s="218">
        <f t="array" ref="M207">INDEX(Balances_Data,MATCH(Country&amp;$B207,Balances_Country&amp;Balances_Product,0),MATCH(M$171,Balances_Flow,0))</f>
        <v>0</v>
      </c>
      <c r="N207" s="218">
        <f t="array" ref="N207">INDEX(Balances_Data,MATCH(Country&amp;$B207,Balances_Country&amp;Balances_Product,0),MATCH(N$171,Balances_Flow,0))</f>
        <v>0</v>
      </c>
      <c r="O207" s="218">
        <f t="array" ref="O207">INDEX(Balances_Data,MATCH(Country&amp;$B207,Balances_Country&amp;Balances_Product,0),MATCH(O$171,Balances_Flow,0))</f>
        <v>0</v>
      </c>
      <c r="P207" s="218">
        <f t="array" ref="P207">INDEX(Balances_Data,MATCH(Country&amp;$B207,Balances_Country&amp;Balances_Product,0),MATCH(P$171,Balances_Flow,0))</f>
        <v>0</v>
      </c>
      <c r="Q207" s="218">
        <f t="array" ref="Q207">INDEX(Balances_Data,MATCH(Country&amp;$B207,Balances_Country&amp;Balances_Product,0),MATCH(Q$171,Balances_Flow,0))</f>
        <v>0</v>
      </c>
      <c r="R207" s="218">
        <f t="array" ref="R207">INDEX(Balances_Data,MATCH(Country&amp;$B207,Balances_Country&amp;Balances_Product,0),MATCH(R$171,Balances_Flow,0))</f>
        <v>17701.921999999999</v>
      </c>
      <c r="S207" s="218">
        <f t="array" ref="S207">INDEX(Balances_Data,MATCH(Country&amp;$B207,Balances_Country&amp;Balances_Product,0),MATCH(S$171,Balances_Flow,0))</f>
        <v>-3225.5569999999998</v>
      </c>
      <c r="T207" s="218">
        <f t="array" ref="T207">INDEX(Balances_Data,MATCH(Country&amp;$B207,Balances_Country&amp;Balances_Product,0),MATCH(T$171,Balances_Flow,0))</f>
        <v>0</v>
      </c>
      <c r="U207" s="218">
        <f t="array" ref="U207">INDEX(Balances_Data,MATCH(Country&amp;$B207,Balances_Country&amp;Balances_Product,0),MATCH(U$171,Balances_Flow,0))</f>
        <v>0</v>
      </c>
      <c r="V207" s="218">
        <f t="array" ref="V207">INDEX(Balances_Data,MATCH(Country&amp;$B207,Balances_Country&amp;Balances_Product,0),MATCH(V$171,Balances_Flow,0))</f>
        <v>0</v>
      </c>
      <c r="W207" s="218">
        <f t="array" ref="W207">INDEX(Balances_Data,MATCH(Country&amp;$B207,Balances_Country&amp;Balances_Product,0),MATCH(W$171,Balances_Flow,0))</f>
        <v>0</v>
      </c>
      <c r="X207" s="219">
        <f t="array" ref="X207">INDEX(Balances_Data,MATCH(Country&amp;$B207,Balances_Country&amp;Balances_Product,0),MATCH(X$171,Balances_Flow,0))</f>
        <v>0</v>
      </c>
    </row>
    <row r="208" spans="1:24">
      <c r="A208" s="1"/>
      <c r="B208" s="2" t="s">
        <v>17</v>
      </c>
      <c r="E208" s="217">
        <f t="array" ref="E208">INDEX(Balances_Data,MATCH(Country&amp;$B208,Balances_Country&amp;Balances_Product,0),MATCH(E$171,Balances_Flow,0))</f>
        <v>13996.656999999999</v>
      </c>
      <c r="F208" s="218">
        <f t="array" ref="F208">INDEX(Balances_Data,MATCH(Country&amp;$B208,Balances_Country&amp;Balances_Product,0),MATCH(F$171,Balances_Flow,0))</f>
        <v>0</v>
      </c>
      <c r="G208" s="218">
        <f t="array" ref="G208">INDEX(Balances_Data,MATCH(Country&amp;$B208,Balances_Country&amp;Balances_Product,0),MATCH(G$171,Balances_Flow,0))</f>
        <v>0</v>
      </c>
      <c r="H208" s="218">
        <f t="array" ref="H208">INDEX(Balances_Data,MATCH(Country&amp;$B208,Balances_Country&amp;Balances_Product,0),MATCH(H$171,Balances_Flow,0))</f>
        <v>0</v>
      </c>
      <c r="I208" s="218">
        <f t="array" ref="I208">INDEX(Balances_Data,MATCH(Country&amp;$B208,Balances_Country&amp;Balances_Product,0),MATCH(I$171,Balances_Flow,0))</f>
        <v>0</v>
      </c>
      <c r="J208" s="218">
        <f t="array" ref="J208">INDEX(Balances_Data,MATCH(Country&amp;$B208,Balances_Country&amp;Balances_Product,0),MATCH(J$171,Balances_Flow,0))</f>
        <v>0</v>
      </c>
      <c r="K208" s="218">
        <f t="array" ref="K208">INDEX(Balances_Data,MATCH(Country&amp;$B208,Balances_Country&amp;Balances_Product,0),MATCH(K$171,Balances_Flow,0))</f>
        <v>0</v>
      </c>
      <c r="L208" s="218">
        <f t="array" ref="L208">INDEX(Balances_Data,MATCH(Country&amp;$B208,Balances_Country&amp;Balances_Product,0),MATCH(L$171,Balances_Flow,0))</f>
        <v>0</v>
      </c>
      <c r="M208" s="218">
        <f t="array" ref="M208">INDEX(Balances_Data,MATCH(Country&amp;$B208,Balances_Country&amp;Balances_Product,0),MATCH(M$171,Balances_Flow,0))</f>
        <v>0</v>
      </c>
      <c r="N208" s="218">
        <f t="array" ref="N208">INDEX(Balances_Data,MATCH(Country&amp;$B208,Balances_Country&amp;Balances_Product,0),MATCH(N$171,Balances_Flow,0))</f>
        <v>0</v>
      </c>
      <c r="O208" s="218">
        <f t="array" ref="O208">INDEX(Balances_Data,MATCH(Country&amp;$B208,Balances_Country&amp;Balances_Product,0),MATCH(O$171,Balances_Flow,0))</f>
        <v>0</v>
      </c>
      <c r="P208" s="218">
        <f t="array" ref="P208">INDEX(Balances_Data,MATCH(Country&amp;$B208,Balances_Country&amp;Balances_Product,0),MATCH(P$171,Balances_Flow,0))</f>
        <v>0</v>
      </c>
      <c r="Q208" s="218">
        <f t="array" ref="Q208">INDEX(Balances_Data,MATCH(Country&amp;$B208,Balances_Country&amp;Balances_Product,0),MATCH(Q$171,Balances_Flow,0))</f>
        <v>0</v>
      </c>
      <c r="R208" s="218">
        <f t="array" ref="R208">INDEX(Balances_Data,MATCH(Country&amp;$B208,Balances_Country&amp;Balances_Product,0),MATCH(R$171,Balances_Flow,0))</f>
        <v>5145.875</v>
      </c>
      <c r="S208" s="218">
        <f t="array" ref="S208">INDEX(Balances_Data,MATCH(Country&amp;$B208,Balances_Country&amp;Balances_Product,0),MATCH(S$171,Balances_Flow,0))</f>
        <v>0</v>
      </c>
      <c r="T208" s="218">
        <f t="array" ref="T208">INDEX(Balances_Data,MATCH(Country&amp;$B208,Balances_Country&amp;Balances_Product,0),MATCH(T$171,Balances_Flow,0))</f>
        <v>0</v>
      </c>
      <c r="U208" s="218">
        <f t="array" ref="U208">INDEX(Balances_Data,MATCH(Country&amp;$B208,Balances_Country&amp;Balances_Product,0),MATCH(U$171,Balances_Flow,0))</f>
        <v>0</v>
      </c>
      <c r="V208" s="218">
        <f t="array" ref="V208">INDEX(Balances_Data,MATCH(Country&amp;$B208,Balances_Country&amp;Balances_Product,0),MATCH(V$171,Balances_Flow,0))</f>
        <v>0</v>
      </c>
      <c r="W208" s="218">
        <f t="array" ref="W208">INDEX(Balances_Data,MATCH(Country&amp;$B208,Balances_Country&amp;Balances_Product,0),MATCH(W$171,Balances_Flow,0))</f>
        <v>0</v>
      </c>
      <c r="X208" s="219">
        <f t="array" ref="X208">INDEX(Balances_Data,MATCH(Country&amp;$B208,Balances_Country&amp;Balances_Product,0),MATCH(X$171,Balances_Flow,0))</f>
        <v>0</v>
      </c>
    </row>
    <row r="209" spans="1:24">
      <c r="A209" s="1"/>
      <c r="B209" s="97" t="s">
        <v>18</v>
      </c>
      <c r="C209" s="97"/>
      <c r="D209" s="97"/>
      <c r="E209" s="214">
        <f t="array" ref="E209">INDEX(Balances_Data,MATCH(Country&amp;$B209,Balances_Country&amp;Balances_Product,0),MATCH(E$171,Balances_Flow,0))</f>
        <v>96470.740999999995</v>
      </c>
      <c r="F209" s="215">
        <f t="array" ref="F209">INDEX(Balances_Data,MATCH(Country&amp;$B209,Balances_Country&amp;Balances_Product,0),MATCH(F$171,Balances_Flow,0))</f>
        <v>0</v>
      </c>
      <c r="G209" s="215">
        <f t="array" ref="G209">INDEX(Balances_Data,MATCH(Country&amp;$B209,Balances_Country&amp;Balances_Product,0),MATCH(G$171,Balances_Flow,0))</f>
        <v>-1.03</v>
      </c>
      <c r="H209" s="215">
        <f t="array" ref="H209">INDEX(Balances_Data,MATCH(Country&amp;$B209,Balances_Country&amp;Balances_Product,0),MATCH(H$171,Balances_Flow,0))</f>
        <v>0</v>
      </c>
      <c r="I209" s="215">
        <f t="array" ref="I209">INDEX(Balances_Data,MATCH(Country&amp;$B209,Balances_Country&amp;Balances_Product,0),MATCH(I$171,Balances_Flow,0))</f>
        <v>-33.99</v>
      </c>
      <c r="J209" s="215">
        <f t="array" ref="J209">INDEX(Balances_Data,MATCH(Country&amp;$B209,Balances_Country&amp;Balances_Product,0),MATCH(J$171,Balances_Flow,0))</f>
        <v>0</v>
      </c>
      <c r="K209" s="215">
        <f t="array" ref="K209">INDEX(Balances_Data,MATCH(Country&amp;$B209,Balances_Country&amp;Balances_Product,0),MATCH(K$171,Balances_Flow,0))</f>
        <v>0</v>
      </c>
      <c r="L209" s="215">
        <f t="array" ref="L209">INDEX(Balances_Data,MATCH(Country&amp;$B209,Balances_Country&amp;Balances_Product,0),MATCH(L$171,Balances_Flow,0))</f>
        <v>0</v>
      </c>
      <c r="M209" s="215">
        <f t="array" ref="M209">INDEX(Balances_Data,MATCH(Country&amp;$B209,Balances_Country&amp;Balances_Product,0),MATCH(M$171,Balances_Flow,0))</f>
        <v>0</v>
      </c>
      <c r="N209" s="215">
        <f t="array" ref="N209">INDEX(Balances_Data,MATCH(Country&amp;$B209,Balances_Country&amp;Balances_Product,0),MATCH(N$171,Balances_Flow,0))</f>
        <v>0</v>
      </c>
      <c r="O209" s="215">
        <f t="array" ref="O209">INDEX(Balances_Data,MATCH(Country&amp;$B209,Balances_Country&amp;Balances_Product,0),MATCH(O$171,Balances_Flow,0))</f>
        <v>0</v>
      </c>
      <c r="P209" s="215">
        <f t="array" ref="P209">INDEX(Balances_Data,MATCH(Country&amp;$B209,Balances_Country&amp;Balances_Product,0),MATCH(P$171,Balances_Flow,0))</f>
        <v>0</v>
      </c>
      <c r="Q209" s="215">
        <f t="array" ref="Q209">INDEX(Balances_Data,MATCH(Country&amp;$B209,Balances_Country&amp;Balances_Product,0),MATCH(Q$171,Balances_Flow,0))</f>
        <v>0</v>
      </c>
      <c r="R209" s="215">
        <f t="array" ref="R209">INDEX(Balances_Data,MATCH(Country&amp;$B209,Balances_Country&amp;Balances_Product,0),MATCH(R$171,Balances_Flow,0))</f>
        <v>0</v>
      </c>
      <c r="S209" s="215">
        <f t="array" ref="S209">INDEX(Balances_Data,MATCH(Country&amp;$B209,Balances_Country&amp;Balances_Product,0),MATCH(S$171,Balances_Flow,0))</f>
        <v>-4827.6059999999998</v>
      </c>
      <c r="T209" s="215">
        <f t="array" ref="T209">INDEX(Balances_Data,MATCH(Country&amp;$B209,Balances_Country&amp;Balances_Product,0),MATCH(T$171,Balances_Flow,0))</f>
        <v>0</v>
      </c>
      <c r="U209" s="215">
        <f t="array" ref="U209">INDEX(Balances_Data,MATCH(Country&amp;$B209,Balances_Country&amp;Balances_Product,0),MATCH(U$171,Balances_Flow,0))</f>
        <v>0</v>
      </c>
      <c r="V209" s="215">
        <f t="array" ref="V209">INDEX(Balances_Data,MATCH(Country&amp;$B209,Balances_Country&amp;Balances_Product,0),MATCH(V$171,Balances_Flow,0))</f>
        <v>0</v>
      </c>
      <c r="W209" s="215">
        <f t="array" ref="W209">INDEX(Balances_Data,MATCH(Country&amp;$B209,Balances_Country&amp;Balances_Product,0),MATCH(W$171,Balances_Flow,0))</f>
        <v>0</v>
      </c>
      <c r="X209" s="216">
        <f t="array" ref="X209">INDEX(Balances_Data,MATCH(Country&amp;$B209,Balances_Country&amp;Balances_Product,0),MATCH(X$171,Balances_Flow,0))</f>
        <v>0</v>
      </c>
    </row>
    <row r="210" spans="1:24">
      <c r="A210" s="1"/>
      <c r="B210" s="2" t="s">
        <v>16</v>
      </c>
      <c r="E210" s="217">
        <f t="array" ref="E210">INDEX(Balances_Data,MATCH(Country&amp;$B210,Balances_Country&amp;Balances_Product,0),MATCH(E$171,Balances_Flow,0))</f>
        <v>170729.22099999999</v>
      </c>
      <c r="F210" s="218">
        <f t="array" ref="F210">INDEX(Balances_Data,MATCH(Country&amp;$B210,Balances_Country&amp;Balances_Product,0),MATCH(F$171,Balances_Flow,0))</f>
        <v>0</v>
      </c>
      <c r="G210" s="218">
        <f t="array" ref="G210">INDEX(Balances_Data,MATCH(Country&amp;$B210,Balances_Country&amp;Balances_Product,0),MATCH(G$171,Balances_Flow,0))</f>
        <v>-3395.5509999999999</v>
      </c>
      <c r="H210" s="218">
        <f t="array" ref="H210">INDEX(Balances_Data,MATCH(Country&amp;$B210,Balances_Country&amp;Balances_Product,0),MATCH(H$171,Balances_Flow,0))</f>
        <v>0</v>
      </c>
      <c r="I210" s="218">
        <f t="array" ref="I210">INDEX(Balances_Data,MATCH(Country&amp;$B210,Balances_Country&amp;Balances_Product,0),MATCH(I$171,Balances_Flow,0))</f>
        <v>265.19799999999998</v>
      </c>
      <c r="J210" s="218">
        <f t="array" ref="J210">INDEX(Balances_Data,MATCH(Country&amp;$B210,Balances_Country&amp;Balances_Product,0),MATCH(J$171,Balances_Flow,0))</f>
        <v>0</v>
      </c>
      <c r="K210" s="218">
        <f t="array" ref="K210">INDEX(Balances_Data,MATCH(Country&amp;$B210,Balances_Country&amp;Balances_Product,0),MATCH(K$171,Balances_Flow,0))</f>
        <v>0</v>
      </c>
      <c r="L210" s="218">
        <f t="array" ref="L210">INDEX(Balances_Data,MATCH(Country&amp;$B210,Balances_Country&amp;Balances_Product,0),MATCH(L$171,Balances_Flow,0))</f>
        <v>-363.11700000000002</v>
      </c>
      <c r="M210" s="218">
        <f t="array" ref="M210">INDEX(Balances_Data,MATCH(Country&amp;$B210,Balances_Country&amp;Balances_Product,0),MATCH(M$171,Balances_Flow,0))</f>
        <v>0</v>
      </c>
      <c r="N210" s="218">
        <f t="array" ref="N210">INDEX(Balances_Data,MATCH(Country&amp;$B210,Balances_Country&amp;Balances_Product,0),MATCH(N$171,Balances_Flow,0))</f>
        <v>0</v>
      </c>
      <c r="O210" s="218">
        <f t="array" ref="O210">INDEX(Balances_Data,MATCH(Country&amp;$B210,Balances_Country&amp;Balances_Product,0),MATCH(O$171,Balances_Flow,0))</f>
        <v>0</v>
      </c>
      <c r="P210" s="218">
        <f t="array" ref="P210">INDEX(Balances_Data,MATCH(Country&amp;$B210,Balances_Country&amp;Balances_Product,0),MATCH(P$171,Balances_Flow,0))</f>
        <v>-26.52</v>
      </c>
      <c r="Q210" s="218">
        <f t="array" ref="Q210">INDEX(Balances_Data,MATCH(Country&amp;$B210,Balances_Country&amp;Balances_Product,0),MATCH(Q$171,Balances_Flow,0))</f>
        <v>0</v>
      </c>
      <c r="R210" s="218">
        <f t="array" ref="R210">INDEX(Balances_Data,MATCH(Country&amp;$B210,Balances_Country&amp;Balances_Product,0),MATCH(R$171,Balances_Flow,0))</f>
        <v>274.37799999999999</v>
      </c>
      <c r="S210" s="218">
        <f t="array" ref="S210">INDEX(Balances_Data,MATCH(Country&amp;$B210,Balances_Country&amp;Balances_Product,0),MATCH(S$171,Balances_Flow,0))</f>
        <v>-2837.616</v>
      </c>
      <c r="T210" s="218">
        <f t="array" ref="T210">INDEX(Balances_Data,MATCH(Country&amp;$B210,Balances_Country&amp;Balances_Product,0),MATCH(T$171,Balances_Flow,0))</f>
        <v>821.09299999999996</v>
      </c>
      <c r="U210" s="218">
        <f t="array" ref="U210">INDEX(Balances_Data,MATCH(Country&amp;$B210,Balances_Country&amp;Balances_Product,0),MATCH(U$171,Balances_Flow,0))</f>
        <v>1104.6510000000001</v>
      </c>
      <c r="V210" s="218">
        <f t="array" ref="V210">INDEX(Balances_Data,MATCH(Country&amp;$B210,Balances_Country&amp;Balances_Product,0),MATCH(V$171,Balances_Flow,0))</f>
        <v>512.03599999999994</v>
      </c>
      <c r="W210" s="218">
        <f t="array" ref="W210">INDEX(Balances_Data,MATCH(Country&amp;$B210,Balances_Country&amp;Balances_Product,0),MATCH(W$171,Balances_Flow,0))</f>
        <v>2879.4360000000001</v>
      </c>
      <c r="X210" s="219">
        <f t="array" ref="X210">INDEX(Balances_Data,MATCH(Country&amp;$B210,Balances_Country&amp;Balances_Product,0),MATCH(X$171,Balances_Flow,0))</f>
        <v>264.178</v>
      </c>
    </row>
    <row r="211" spans="1:24">
      <c r="A211" s="1"/>
      <c r="B211" s="285" t="s">
        <v>6</v>
      </c>
      <c r="C211" s="285"/>
      <c r="D211" s="285"/>
      <c r="E211" s="286">
        <f t="array" ref="E211">INDEX(Balances_Data,MATCH(Country&amp;$B211,Balances_Country&amp;Balances_Product,0),MATCH(E$171,Balances_Flow,0))</f>
        <v>94140.899000000005</v>
      </c>
      <c r="F211" s="287">
        <f t="array" ref="F211">INDEX(Balances_Data,MATCH(Country&amp;$B211,Balances_Country&amp;Balances_Product,0),MATCH(F$171,Balances_Flow,0))</f>
        <v>90602</v>
      </c>
      <c r="G211" s="287">
        <f t="array" ref="G211">INDEX(Balances_Data,MATCH(Country&amp;$B211,Balances_Country&amp;Balances_Product,0),MATCH(G$171,Balances_Flow,0))</f>
        <v>-20628.573</v>
      </c>
      <c r="H211" s="287">
        <f t="array" ref="H211">INDEX(Balances_Data,MATCH(Country&amp;$B211,Balances_Country&amp;Balances_Product,0),MATCH(H$171,Balances_Flow,0))</f>
        <v>-1296.0619999999999</v>
      </c>
      <c r="I211" s="287">
        <f t="array" ref="I211">INDEX(Balances_Data,MATCH(Country&amp;$B211,Balances_Country&amp;Balances_Product,0),MATCH(I$171,Balances_Flow,0))</f>
        <v>-625.20899999999995</v>
      </c>
      <c r="J211" s="287">
        <f t="array" ref="J211">INDEX(Balances_Data,MATCH(Country&amp;$B211,Balances_Country&amp;Balances_Product,0),MATCH(J$171,Balances_Flow,0))</f>
        <v>0</v>
      </c>
      <c r="K211" s="287">
        <f t="array" ref="K211">INDEX(Balances_Data,MATCH(Country&amp;$B211,Balances_Country&amp;Balances_Product,0),MATCH(K$171,Balances_Flow,0))</f>
        <v>-20025.047999999999</v>
      </c>
      <c r="L211" s="287">
        <f t="array" ref="L211">INDEX(Balances_Data,MATCH(Country&amp;$B211,Balances_Country&amp;Balances_Product,0),MATCH(L$171,Balances_Flow,0))</f>
        <v>0</v>
      </c>
      <c r="M211" s="287">
        <f t="array" ref="M211">INDEX(Balances_Data,MATCH(Country&amp;$B211,Balances_Country&amp;Balances_Product,0),MATCH(M$171,Balances_Flow,0))</f>
        <v>0</v>
      </c>
      <c r="N211" s="287">
        <f t="array" ref="N211">INDEX(Balances_Data,MATCH(Country&amp;$B211,Balances_Country&amp;Balances_Product,0),MATCH(N$171,Balances_Flow,0))</f>
        <v>0</v>
      </c>
      <c r="O211" s="287">
        <f t="array" ref="O211">INDEX(Balances_Data,MATCH(Country&amp;$B211,Balances_Country&amp;Balances_Product,0),MATCH(O$171,Balances_Flow,0))</f>
        <v>-3571.5309999999999</v>
      </c>
      <c r="P211" s="287">
        <f t="array" ref="P211">INDEX(Balances_Data,MATCH(Country&amp;$B211,Balances_Country&amp;Balances_Product,0),MATCH(P$171,Balances_Flow,0))</f>
        <v>0</v>
      </c>
      <c r="Q211" s="287">
        <f t="array" ref="Q211">INDEX(Balances_Data,MATCH(Country&amp;$B211,Balances_Country&amp;Balances_Product,0),MATCH(Q$171,Balances_Flow,0))</f>
        <v>101114.769</v>
      </c>
      <c r="R211" s="287">
        <f t="array" ref="R211">INDEX(Balances_Data,MATCH(Country&amp;$B211,Balances_Country&amp;Balances_Product,0),MATCH(R$171,Balances_Flow,0))</f>
        <v>41656.451999999997</v>
      </c>
      <c r="S211" s="287">
        <f t="array" ref="S211">INDEX(Balances_Data,MATCH(Country&amp;$B211,Balances_Country&amp;Balances_Product,0),MATCH(S$171,Balances_Flow,0))</f>
        <v>-2296.5500000000002</v>
      </c>
      <c r="T211" s="287">
        <f t="array" ref="T211">INDEX(Balances_Data,MATCH(Country&amp;$B211,Balances_Country&amp;Balances_Product,0),MATCH(T$171,Balances_Flow,0))</f>
        <v>3138.3139999999999</v>
      </c>
      <c r="U211" s="287">
        <f t="array" ref="U211">INDEX(Balances_Data,MATCH(Country&amp;$B211,Balances_Country&amp;Balances_Product,0),MATCH(U$171,Balances_Flow,0))</f>
        <v>14041.264999999999</v>
      </c>
      <c r="V211" s="287">
        <f t="array" ref="V211">INDEX(Balances_Data,MATCH(Country&amp;$B211,Balances_Country&amp;Balances_Product,0),MATCH(V$171,Balances_Flow,0))</f>
        <v>2715.39</v>
      </c>
      <c r="W211" s="287">
        <f t="array" ref="W211">INDEX(Balances_Data,MATCH(Country&amp;$B211,Balances_Country&amp;Balances_Product,0),MATCH(W$171,Balances_Flow,0))</f>
        <v>6548.0889999999999</v>
      </c>
      <c r="X211" s="288">
        <f t="array" ref="X211">INDEX(Balances_Data,MATCH(Country&amp;$B211,Balances_Country&amp;Balances_Product,0),MATCH(X$171,Balances_Flow,0))</f>
        <v>495.71</v>
      </c>
    </row>
    <row r="212" spans="1:24">
      <c r="A212" s="1"/>
      <c r="B212" s="97" t="s">
        <v>78</v>
      </c>
      <c r="C212" s="97"/>
      <c r="D212" s="97"/>
      <c r="E212" s="214" t="str">
        <f t="array" ref="E212">INDEX(Balances_Data,MATCH(Country&amp;$B212,Balances_Country&amp;Balances_Product,0),MATCH(E$171,Balances_Flow,0))</f>
        <v>..</v>
      </c>
      <c r="F212" s="215" t="str">
        <f t="array" ref="F212">INDEX(Balances_Data,MATCH(Country&amp;$B212,Balances_Country&amp;Balances_Product,0),MATCH(F$171,Balances_Flow,0))</f>
        <v>..</v>
      </c>
      <c r="G212" s="215" t="str">
        <f t="array" ref="G212">INDEX(Balances_Data,MATCH(Country&amp;$B212,Balances_Country&amp;Balances_Product,0),MATCH(G$171,Balances_Flow,0))</f>
        <v>..</v>
      </c>
      <c r="H212" s="215" t="str">
        <f t="array" ref="H212">INDEX(Balances_Data,MATCH(Country&amp;$B212,Balances_Country&amp;Balances_Product,0),MATCH(H$171,Balances_Flow,0))</f>
        <v>..</v>
      </c>
      <c r="I212" s="215" t="str">
        <f t="array" ref="I212">INDEX(Balances_Data,MATCH(Country&amp;$B212,Balances_Country&amp;Balances_Product,0),MATCH(I$171,Balances_Flow,0))</f>
        <v>..</v>
      </c>
      <c r="J212" s="215">
        <f t="array" ref="J212">INDEX(Balances_Data,MATCH(Country&amp;$B212,Balances_Country&amp;Balances_Product,0),MATCH(J$171,Balances_Flow,0))</f>
        <v>0</v>
      </c>
      <c r="K212" s="215" t="str">
        <f t="array" ref="K212">INDEX(Balances_Data,MATCH(Country&amp;$B212,Balances_Country&amp;Balances_Product,0),MATCH(K$171,Balances_Flow,0))</f>
        <v>..</v>
      </c>
      <c r="L212" s="215" t="str">
        <f t="array" ref="L212">INDEX(Balances_Data,MATCH(Country&amp;$B212,Balances_Country&amp;Balances_Product,0),MATCH(L$171,Balances_Flow,0))</f>
        <v>..</v>
      </c>
      <c r="M212" s="215" t="str">
        <f t="array" ref="M212">INDEX(Balances_Data,MATCH(Country&amp;$B212,Balances_Country&amp;Balances_Product,0),MATCH(M$171,Balances_Flow,0))</f>
        <v>..</v>
      </c>
      <c r="N212" s="215" t="str">
        <f t="array" ref="N212">INDEX(Balances_Data,MATCH(Country&amp;$B212,Balances_Country&amp;Balances_Product,0),MATCH(N$171,Balances_Flow,0))</f>
        <v>..</v>
      </c>
      <c r="O212" s="215" t="str">
        <f t="array" ref="O212">INDEX(Balances_Data,MATCH(Country&amp;$B212,Balances_Country&amp;Balances_Product,0),MATCH(O$171,Balances_Flow,0))</f>
        <v>..</v>
      </c>
      <c r="P212" s="215" t="str">
        <f t="array" ref="P212">INDEX(Balances_Data,MATCH(Country&amp;$B212,Balances_Country&amp;Balances_Product,0),MATCH(P$171,Balances_Flow,0))</f>
        <v>..</v>
      </c>
      <c r="Q212" s="215" t="str">
        <f t="array" ref="Q212">INDEX(Balances_Data,MATCH(Country&amp;$B212,Balances_Country&amp;Balances_Product,0),MATCH(Q$171,Balances_Flow,0))</f>
        <v>..</v>
      </c>
      <c r="R212" s="215" t="str">
        <f t="array" ref="R212">INDEX(Balances_Data,MATCH(Country&amp;$B212,Balances_Country&amp;Balances_Product,0),MATCH(R$171,Balances_Flow,0))</f>
        <v>..</v>
      </c>
      <c r="S212" s="215" t="str">
        <f t="array" ref="S212">INDEX(Balances_Data,MATCH(Country&amp;$B212,Balances_Country&amp;Balances_Product,0),MATCH(S$171,Balances_Flow,0))</f>
        <v>..</v>
      </c>
      <c r="T212" s="215" t="str">
        <f t="array" ref="T212">INDEX(Balances_Data,MATCH(Country&amp;$B212,Balances_Country&amp;Balances_Product,0),MATCH(T$171,Balances_Flow,0))</f>
        <v>..</v>
      </c>
      <c r="U212" s="215" t="str">
        <f t="array" ref="U212">INDEX(Balances_Data,MATCH(Country&amp;$B212,Balances_Country&amp;Balances_Product,0),MATCH(U$171,Balances_Flow,0))</f>
        <v>..</v>
      </c>
      <c r="V212" s="215" t="str">
        <f t="array" ref="V212">INDEX(Balances_Data,MATCH(Country&amp;$B212,Balances_Country&amp;Balances_Product,0),MATCH(V$171,Balances_Flow,0))</f>
        <v>..</v>
      </c>
      <c r="W212" s="215" t="str">
        <f t="array" ref="W212">INDEX(Balances_Data,MATCH(Country&amp;$B212,Balances_Country&amp;Balances_Product,0),MATCH(W$171,Balances_Flow,0))</f>
        <v>..</v>
      </c>
      <c r="X212" s="216" t="str">
        <f t="array" ref="X212">INDEX(Balances_Data,MATCH(Country&amp;$B212,Balances_Country&amp;Balances_Product,0),MATCH(X$171,Balances_Flow,0))</f>
        <v>..</v>
      </c>
    </row>
    <row r="213" spans="1:24">
      <c r="A213" s="1"/>
      <c r="B213" s="2" t="s">
        <v>77</v>
      </c>
      <c r="E213" s="217" t="str">
        <f t="array" ref="E213">INDEX(Balances_Data,MATCH(Country&amp;$B213,Balances_Country&amp;Balances_Product,0),MATCH(E$171,Balances_Flow,0))</f>
        <v>..</v>
      </c>
      <c r="F213" s="218" t="str">
        <f t="array" ref="F213">INDEX(Balances_Data,MATCH(Country&amp;$B213,Balances_Country&amp;Balances_Product,0),MATCH(F$171,Balances_Flow,0))</f>
        <v>..</v>
      </c>
      <c r="G213" s="218" t="str">
        <f t="array" ref="G213">INDEX(Balances_Data,MATCH(Country&amp;$B213,Balances_Country&amp;Balances_Product,0),MATCH(G$171,Balances_Flow,0))</f>
        <v>..</v>
      </c>
      <c r="H213" s="218" t="str">
        <f t="array" ref="H213">INDEX(Balances_Data,MATCH(Country&amp;$B213,Balances_Country&amp;Balances_Product,0),MATCH(H$171,Balances_Flow,0))</f>
        <v>..</v>
      </c>
      <c r="I213" s="218" t="str">
        <f t="array" ref="I213">INDEX(Balances_Data,MATCH(Country&amp;$B213,Balances_Country&amp;Balances_Product,0),MATCH(I$171,Balances_Flow,0))</f>
        <v>..</v>
      </c>
      <c r="J213" s="218">
        <f t="array" ref="J213">INDEX(Balances_Data,MATCH(Country&amp;$B213,Balances_Country&amp;Balances_Product,0),MATCH(J$171,Balances_Flow,0))</f>
        <v>0</v>
      </c>
      <c r="K213" s="218" t="str">
        <f t="array" ref="K213">INDEX(Balances_Data,MATCH(Country&amp;$B213,Balances_Country&amp;Balances_Product,0),MATCH(K$171,Balances_Flow,0))</f>
        <v>..</v>
      </c>
      <c r="L213" s="218" t="str">
        <f t="array" ref="L213">INDEX(Balances_Data,MATCH(Country&amp;$B213,Balances_Country&amp;Balances_Product,0),MATCH(L$171,Balances_Flow,0))</f>
        <v>..</v>
      </c>
      <c r="M213" s="218" t="str">
        <f t="array" ref="M213">INDEX(Balances_Data,MATCH(Country&amp;$B213,Balances_Country&amp;Balances_Product,0),MATCH(M$171,Balances_Flow,0))</f>
        <v>..</v>
      </c>
      <c r="N213" s="218" t="str">
        <f t="array" ref="N213">INDEX(Balances_Data,MATCH(Country&amp;$B213,Balances_Country&amp;Balances_Product,0),MATCH(N$171,Balances_Flow,0))</f>
        <v>..</v>
      </c>
      <c r="O213" s="218" t="str">
        <f t="array" ref="O213">INDEX(Balances_Data,MATCH(Country&amp;$B213,Balances_Country&amp;Balances_Product,0),MATCH(O$171,Balances_Flow,0))</f>
        <v>..</v>
      </c>
      <c r="P213" s="218" t="str">
        <f t="array" ref="P213">INDEX(Balances_Data,MATCH(Country&amp;$B213,Balances_Country&amp;Balances_Product,0),MATCH(P$171,Balances_Flow,0))</f>
        <v>..</v>
      </c>
      <c r="Q213" s="218" t="str">
        <f t="array" ref="Q213">INDEX(Balances_Data,MATCH(Country&amp;$B213,Balances_Country&amp;Balances_Product,0),MATCH(Q$171,Balances_Flow,0))</f>
        <v>..</v>
      </c>
      <c r="R213" s="218" t="str">
        <f t="array" ref="R213">INDEX(Balances_Data,MATCH(Country&amp;$B213,Balances_Country&amp;Balances_Product,0),MATCH(R$171,Balances_Flow,0))</f>
        <v>..</v>
      </c>
      <c r="S213" s="218" t="str">
        <f t="array" ref="S213">INDEX(Balances_Data,MATCH(Country&amp;$B213,Balances_Country&amp;Balances_Product,0),MATCH(S$171,Balances_Flow,0))</f>
        <v>..</v>
      </c>
      <c r="T213" s="218" t="str">
        <f t="array" ref="T213">INDEX(Balances_Data,MATCH(Country&amp;$B213,Balances_Country&amp;Balances_Product,0),MATCH(T$171,Balances_Flow,0))</f>
        <v>..</v>
      </c>
      <c r="U213" s="218" t="str">
        <f t="array" ref="U213">INDEX(Balances_Data,MATCH(Country&amp;$B213,Balances_Country&amp;Balances_Product,0),MATCH(U$171,Balances_Flow,0))</f>
        <v>..</v>
      </c>
      <c r="V213" s="218" t="str">
        <f t="array" ref="V213">INDEX(Balances_Data,MATCH(Country&amp;$B213,Balances_Country&amp;Balances_Product,0),MATCH(V$171,Balances_Flow,0))</f>
        <v>..</v>
      </c>
      <c r="W213" s="218" t="str">
        <f t="array" ref="W213">INDEX(Balances_Data,MATCH(Country&amp;$B213,Balances_Country&amp;Balances_Product,0),MATCH(W$171,Balances_Flow,0))</f>
        <v>..</v>
      </c>
      <c r="X213" s="219" t="str">
        <f t="array" ref="X213">INDEX(Balances_Data,MATCH(Country&amp;$B213,Balances_Country&amp;Balances_Product,0),MATCH(X$171,Balances_Flow,0))</f>
        <v>..</v>
      </c>
    </row>
    <row r="214" spans="1:24">
      <c r="A214" s="1"/>
      <c r="B214" s="2" t="s">
        <v>76</v>
      </c>
      <c r="E214" s="217">
        <f t="array" ref="E214">INDEX(Balances_Data,MATCH(Country&amp;$B214,Balances_Country&amp;Balances_Product,0),MATCH(E$171,Balances_Flow,0))</f>
        <v>17896.452000000001</v>
      </c>
      <c r="F214" s="218">
        <f t="array" ref="F214">INDEX(Balances_Data,MATCH(Country&amp;$B214,Balances_Country&amp;Balances_Product,0),MATCH(F$171,Balances_Flow,0))</f>
        <v>0</v>
      </c>
      <c r="G214" s="218">
        <f t="array" ref="G214">INDEX(Balances_Data,MATCH(Country&amp;$B214,Balances_Country&amp;Balances_Product,0),MATCH(G$171,Balances_Flow,0))</f>
        <v>0</v>
      </c>
      <c r="H214" s="218">
        <f t="array" ref="H214">INDEX(Balances_Data,MATCH(Country&amp;$B214,Balances_Country&amp;Balances_Product,0),MATCH(H$171,Balances_Flow,0))</f>
        <v>0</v>
      </c>
      <c r="I214" s="218">
        <f t="array" ref="I214">INDEX(Balances_Data,MATCH(Country&amp;$B214,Balances_Country&amp;Balances_Product,0),MATCH(I$171,Balances_Flow,0))</f>
        <v>-1927.048</v>
      </c>
      <c r="J214" s="218">
        <f t="array" ref="J214">INDEX(Balances_Data,MATCH(Country&amp;$B214,Balances_Country&amp;Balances_Product,0),MATCH(J$171,Balances_Flow,0))</f>
        <v>0</v>
      </c>
      <c r="K214" s="218">
        <f t="array" ref="K214">INDEX(Balances_Data,MATCH(Country&amp;$B214,Balances_Country&amp;Balances_Product,0),MATCH(K$171,Balances_Flow,0))</f>
        <v>0</v>
      </c>
      <c r="L214" s="218">
        <f t="array" ref="L214">INDEX(Balances_Data,MATCH(Country&amp;$B214,Balances_Country&amp;Balances_Product,0),MATCH(L$171,Balances_Flow,0))</f>
        <v>0</v>
      </c>
      <c r="M214" s="218">
        <f t="array" ref="M214">INDEX(Balances_Data,MATCH(Country&amp;$B214,Balances_Country&amp;Balances_Product,0),MATCH(M$171,Balances_Flow,0))</f>
        <v>0</v>
      </c>
      <c r="N214" s="218">
        <f t="array" ref="N214">INDEX(Balances_Data,MATCH(Country&amp;$B214,Balances_Country&amp;Balances_Product,0),MATCH(N$171,Balances_Flow,0))</f>
        <v>0</v>
      </c>
      <c r="O214" s="218">
        <f t="array" ref="O214">INDEX(Balances_Data,MATCH(Country&amp;$B214,Balances_Country&amp;Balances_Product,0),MATCH(O$171,Balances_Flow,0))</f>
        <v>0</v>
      </c>
      <c r="P214" s="218">
        <f t="array" ref="P214">INDEX(Balances_Data,MATCH(Country&amp;$B214,Balances_Country&amp;Balances_Product,0),MATCH(P$171,Balances_Flow,0))</f>
        <v>0</v>
      </c>
      <c r="Q214" s="218" t="str">
        <f t="array" ref="Q214">INDEX(Balances_Data,MATCH(Country&amp;$B214,Balances_Country&amp;Balances_Product,0),MATCH(Q$171,Balances_Flow,0))</f>
        <v>..</v>
      </c>
      <c r="R214" s="218">
        <f t="array" ref="R214">INDEX(Balances_Data,MATCH(Country&amp;$B214,Balances_Country&amp;Balances_Product,0),MATCH(R$171,Balances_Flow,0))</f>
        <v>19823.5</v>
      </c>
      <c r="S214" s="218">
        <f t="array" ref="S214">INDEX(Balances_Data,MATCH(Country&amp;$B214,Balances_Country&amp;Balances_Product,0),MATCH(S$171,Balances_Flow,0))</f>
        <v>0</v>
      </c>
      <c r="T214" s="218">
        <f t="array" ref="T214">INDEX(Balances_Data,MATCH(Country&amp;$B214,Balances_Country&amp;Balances_Product,0),MATCH(T$171,Balances_Flow,0))</f>
        <v>0</v>
      </c>
      <c r="U214" s="218">
        <f t="array" ref="U214">INDEX(Balances_Data,MATCH(Country&amp;$B214,Balances_Country&amp;Balances_Product,0),MATCH(U$171,Balances_Flow,0))</f>
        <v>0</v>
      </c>
      <c r="V214" s="218">
        <f t="array" ref="V214">INDEX(Balances_Data,MATCH(Country&amp;$B214,Balances_Country&amp;Balances_Product,0),MATCH(V$171,Balances_Flow,0))</f>
        <v>0</v>
      </c>
      <c r="W214" s="218">
        <f t="array" ref="W214">INDEX(Balances_Data,MATCH(Country&amp;$B214,Balances_Country&amp;Balances_Product,0),MATCH(W$171,Balances_Flow,0))</f>
        <v>17896.452000000001</v>
      </c>
      <c r="X214" s="219">
        <f t="array" ref="X214">INDEX(Balances_Data,MATCH(Country&amp;$B214,Balances_Country&amp;Balances_Product,0),MATCH(X$171,Balances_Flow,0))</f>
        <v>0</v>
      </c>
    </row>
    <row r="215" spans="1:24">
      <c r="A215" s="1"/>
      <c r="B215" s="2" t="s">
        <v>75</v>
      </c>
      <c r="E215" s="217">
        <f t="array" ref="E215">INDEX(Balances_Data,MATCH(Country&amp;$B215,Balances_Country&amp;Balances_Product,0),MATCH(E$171,Balances_Flow,0))</f>
        <v>29590.186000000002</v>
      </c>
      <c r="F215" s="218">
        <f t="array" ref="F215">INDEX(Balances_Data,MATCH(Country&amp;$B215,Balances_Country&amp;Balances_Product,0),MATCH(F$171,Balances_Flow,0))</f>
        <v>0</v>
      </c>
      <c r="G215" s="218">
        <f t="array" ref="G215">INDEX(Balances_Data,MATCH(Country&amp;$B215,Balances_Country&amp;Balances_Product,0),MATCH(G$171,Balances_Flow,0))</f>
        <v>-2427.415</v>
      </c>
      <c r="H215" s="218">
        <f t="array" ref="H215">INDEX(Balances_Data,MATCH(Country&amp;$B215,Balances_Country&amp;Balances_Product,0),MATCH(H$171,Balances_Flow,0))</f>
        <v>0</v>
      </c>
      <c r="I215" s="218">
        <f t="array" ref="I215">INDEX(Balances_Data,MATCH(Country&amp;$B215,Balances_Country&amp;Balances_Product,0),MATCH(I$171,Balances_Flow,0))</f>
        <v>-168.00299999999999</v>
      </c>
      <c r="J215" s="218">
        <f t="array" ref="J215">INDEX(Balances_Data,MATCH(Country&amp;$B215,Balances_Country&amp;Balances_Product,0),MATCH(J$171,Balances_Flow,0))</f>
        <v>0</v>
      </c>
      <c r="K215" s="218">
        <f t="array" ref="K215">INDEX(Balances_Data,MATCH(Country&amp;$B215,Balances_Country&amp;Balances_Product,0),MATCH(K$171,Balances_Flow,0))</f>
        <v>-355.16899999999998</v>
      </c>
      <c r="L215" s="218">
        <f t="array" ref="L215">INDEX(Balances_Data,MATCH(Country&amp;$B215,Balances_Country&amp;Balances_Product,0),MATCH(L$171,Balances_Flow,0))</f>
        <v>0</v>
      </c>
      <c r="M215" s="218">
        <f t="array" ref="M215">INDEX(Balances_Data,MATCH(Country&amp;$B215,Balances_Country&amp;Balances_Product,0),MATCH(M$171,Balances_Flow,0))</f>
        <v>0</v>
      </c>
      <c r="N215" s="218">
        <f t="array" ref="N215">INDEX(Balances_Data,MATCH(Country&amp;$B215,Balances_Country&amp;Balances_Product,0),MATCH(N$171,Balances_Flow,0))</f>
        <v>0</v>
      </c>
      <c r="O215" s="218">
        <f t="array" ref="O215">INDEX(Balances_Data,MATCH(Country&amp;$B215,Balances_Country&amp;Balances_Product,0),MATCH(O$171,Balances_Flow,0))</f>
        <v>-219.745</v>
      </c>
      <c r="P215" s="218">
        <f t="array" ref="P215">INDEX(Balances_Data,MATCH(Country&amp;$B215,Balances_Country&amp;Balances_Product,0),MATCH(P$171,Balances_Flow,0))</f>
        <v>0</v>
      </c>
      <c r="Q215" s="218">
        <f t="array" ref="Q215">INDEX(Balances_Data,MATCH(Country&amp;$B215,Balances_Country&amp;Balances_Product,0),MATCH(Q$171,Balances_Flow,0))</f>
        <v>383719.33299999998</v>
      </c>
      <c r="R215" s="218">
        <f t="array" ref="R215">INDEX(Balances_Data,MATCH(Country&amp;$B215,Balances_Country&amp;Balances_Product,0),MATCH(R$171,Balances_Flow,0))</f>
        <v>48178.432999999997</v>
      </c>
      <c r="S215" s="218">
        <f t="array" ref="S215">INDEX(Balances_Data,MATCH(Country&amp;$B215,Balances_Country&amp;Balances_Product,0),MATCH(S$171,Balances_Flow,0))</f>
        <v>-709.69899999999996</v>
      </c>
      <c r="T215" s="218">
        <f t="array" ref="T215">INDEX(Balances_Data,MATCH(Country&amp;$B215,Balances_Country&amp;Balances_Product,0),MATCH(T$171,Balances_Flow,0))</f>
        <v>14795.732</v>
      </c>
      <c r="U215" s="218">
        <f t="array" ref="U215">INDEX(Balances_Data,MATCH(Country&amp;$B215,Balances_Country&amp;Balances_Product,0),MATCH(U$171,Balances_Flow,0))</f>
        <v>2204.4760000000001</v>
      </c>
      <c r="V215" s="218">
        <f t="array" ref="V215">INDEX(Balances_Data,MATCH(Country&amp;$B215,Balances_Country&amp;Balances_Product,0),MATCH(V$171,Balances_Flow,0))</f>
        <v>1432.8130000000001</v>
      </c>
      <c r="W215" s="218">
        <f t="array" ref="W215">INDEX(Balances_Data,MATCH(Country&amp;$B215,Balances_Country&amp;Balances_Product,0),MATCH(W$171,Balances_Flow,0))</f>
        <v>5856.4570000000003</v>
      </c>
      <c r="X215" s="219">
        <f t="array" ref="X215">INDEX(Balances_Data,MATCH(Country&amp;$B215,Balances_Country&amp;Balances_Product,0),MATCH(X$171,Balances_Flow,0))</f>
        <v>106.678</v>
      </c>
    </row>
    <row r="216" spans="1:24">
      <c r="A216" s="1"/>
      <c r="B216" s="2" t="s">
        <v>74</v>
      </c>
      <c r="E216" s="217">
        <f t="array" ref="E216">INDEX(Balances_Data,MATCH(Country&amp;$B216,Balances_Country&amp;Balances_Product,0),MATCH(E$171,Balances_Flow,0))</f>
        <v>483002.95500000002</v>
      </c>
      <c r="F216" s="218">
        <f t="array" ref="F216">INDEX(Balances_Data,MATCH(Country&amp;$B216,Balances_Country&amp;Balances_Product,0),MATCH(F$171,Balances_Flow,0))</f>
        <v>4043508</v>
      </c>
      <c r="G216" s="218">
        <f t="array" ref="G216">INDEX(Balances_Data,MATCH(Country&amp;$B216,Balances_Country&amp;Balances_Product,0),MATCH(G$171,Balances_Flow,0))</f>
        <v>-67895.649000000005</v>
      </c>
      <c r="H216" s="218">
        <f t="array" ref="H216">INDEX(Balances_Data,MATCH(Country&amp;$B216,Balances_Country&amp;Balances_Product,0),MATCH(H$171,Balances_Flow,0))</f>
        <v>0</v>
      </c>
      <c r="I216" s="218">
        <f t="array" ref="I216">INDEX(Balances_Data,MATCH(Country&amp;$B216,Balances_Country&amp;Balances_Product,0),MATCH(I$171,Balances_Flow,0))</f>
        <v>-2175.2429999999999</v>
      </c>
      <c r="J216" s="218">
        <f t="array" ref="J216">INDEX(Balances_Data,MATCH(Country&amp;$B216,Balances_Country&amp;Balances_Product,0),MATCH(J$171,Balances_Flow,0))</f>
        <v>0</v>
      </c>
      <c r="K216" s="218">
        <f t="array" ref="K216">INDEX(Balances_Data,MATCH(Country&amp;$B216,Balances_Country&amp;Balances_Product,0),MATCH(K$171,Balances_Flow,0))</f>
        <v>-910689.571</v>
      </c>
      <c r="L216" s="218">
        <f t="array" ref="L216">INDEX(Balances_Data,MATCH(Country&amp;$B216,Balances_Country&amp;Balances_Product,0),MATCH(L$171,Balances_Flow,0))</f>
        <v>0</v>
      </c>
      <c r="M216" s="218">
        <f t="array" ref="M216">INDEX(Balances_Data,MATCH(Country&amp;$B216,Balances_Country&amp;Balances_Product,0),MATCH(M$171,Balances_Flow,0))</f>
        <v>0</v>
      </c>
      <c r="N216" s="218">
        <f t="array" ref="N216">INDEX(Balances_Data,MATCH(Country&amp;$B216,Balances_Country&amp;Balances_Product,0),MATCH(N$171,Balances_Flow,0))</f>
        <v>0</v>
      </c>
      <c r="O216" s="218">
        <f t="array" ref="O216">INDEX(Balances_Data,MATCH(Country&amp;$B216,Balances_Country&amp;Balances_Product,0),MATCH(O$171,Balances_Flow,0))</f>
        <v>-105831.681</v>
      </c>
      <c r="P216" s="218">
        <f t="array" ref="P216">INDEX(Balances_Data,MATCH(Country&amp;$B216,Balances_Country&amp;Balances_Product,0),MATCH(P$171,Balances_Flow,0))</f>
        <v>0</v>
      </c>
      <c r="Q216" s="218">
        <f t="array" ref="Q216">INDEX(Balances_Data,MATCH(Country&amp;$B216,Balances_Country&amp;Balances_Product,0),MATCH(Q$171,Balances_Flow,0))</f>
        <v>1510958.0209999999</v>
      </c>
      <c r="R216" s="218">
        <f t="array" ref="R216">INDEX(Balances_Data,MATCH(Country&amp;$B216,Balances_Country&amp;Balances_Product,0),MATCH(R$171,Balances_Flow,0))</f>
        <v>106057</v>
      </c>
      <c r="S216" s="218">
        <f t="array" ref="S216">INDEX(Balances_Data,MATCH(Country&amp;$B216,Balances_Country&amp;Balances_Product,0),MATCH(S$171,Balances_Flow,0))</f>
        <v>-5502.21</v>
      </c>
      <c r="T216" s="218">
        <f t="array" ref="T216">INDEX(Balances_Data,MATCH(Country&amp;$B216,Balances_Country&amp;Balances_Product,0),MATCH(T$171,Balances_Flow,0))</f>
        <v>57437.476000000002</v>
      </c>
      <c r="U216" s="218">
        <f t="array" ref="U216">INDEX(Balances_Data,MATCH(Country&amp;$B216,Balances_Country&amp;Balances_Product,0),MATCH(U$171,Balances_Flow,0))</f>
        <v>53621.945</v>
      </c>
      <c r="V216" s="218">
        <f t="array" ref="V216">INDEX(Balances_Data,MATCH(Country&amp;$B216,Balances_Country&amp;Balances_Product,0),MATCH(V$171,Balances_Flow,0))</f>
        <v>10729.057000000001</v>
      </c>
      <c r="W216" s="218">
        <f t="array" ref="W216">INDEX(Balances_Data,MATCH(Country&amp;$B216,Balances_Country&amp;Balances_Product,0),MATCH(W$171,Balances_Flow,0))</f>
        <v>131155.53400000001</v>
      </c>
      <c r="X216" s="219">
        <f t="array" ref="X216">INDEX(Balances_Data,MATCH(Country&amp;$B216,Balances_Country&amp;Balances_Product,0),MATCH(X$171,Balances_Flow,0))</f>
        <v>12372.694</v>
      </c>
    </row>
    <row r="217" spans="1:24">
      <c r="A217" s="1"/>
      <c r="B217" s="2" t="s">
        <v>73</v>
      </c>
      <c r="E217" s="217" t="str">
        <f t="array" ref="E217">INDEX(Balances_Data,MATCH(Country&amp;$B217,Balances_Country&amp;Balances_Product,0),MATCH(E$171,Balances_Flow,0))</f>
        <v>..</v>
      </c>
      <c r="F217" s="218" t="str">
        <f t="array" ref="F217">INDEX(Balances_Data,MATCH(Country&amp;$B217,Balances_Country&amp;Balances_Product,0),MATCH(F$171,Balances_Flow,0))</f>
        <v>..</v>
      </c>
      <c r="G217" s="218" t="str">
        <f t="array" ref="G217">INDEX(Balances_Data,MATCH(Country&amp;$B217,Balances_Country&amp;Balances_Product,0),MATCH(G$171,Balances_Flow,0))</f>
        <v>..</v>
      </c>
      <c r="H217" s="218" t="str">
        <f t="array" ref="H217">INDEX(Balances_Data,MATCH(Country&amp;$B217,Balances_Country&amp;Balances_Product,0),MATCH(H$171,Balances_Flow,0))</f>
        <v>..</v>
      </c>
      <c r="I217" s="218" t="str">
        <f t="array" ref="I217">INDEX(Balances_Data,MATCH(Country&amp;$B217,Balances_Country&amp;Balances_Product,0),MATCH(I$171,Balances_Flow,0))</f>
        <v>..</v>
      </c>
      <c r="J217" s="218">
        <f t="array" ref="J217">INDEX(Balances_Data,MATCH(Country&amp;$B217,Balances_Country&amp;Balances_Product,0),MATCH(J$171,Balances_Flow,0))</f>
        <v>0</v>
      </c>
      <c r="K217" s="218" t="str">
        <f t="array" ref="K217">INDEX(Balances_Data,MATCH(Country&amp;$B217,Balances_Country&amp;Balances_Product,0),MATCH(K$171,Balances_Flow,0))</f>
        <v>..</v>
      </c>
      <c r="L217" s="218" t="str">
        <f t="array" ref="L217">INDEX(Balances_Data,MATCH(Country&amp;$B217,Balances_Country&amp;Balances_Product,0),MATCH(L$171,Balances_Flow,0))</f>
        <v>..</v>
      </c>
      <c r="M217" s="218" t="str">
        <f t="array" ref="M217">INDEX(Balances_Data,MATCH(Country&amp;$B217,Balances_Country&amp;Balances_Product,0),MATCH(M$171,Balances_Flow,0))</f>
        <v>..</v>
      </c>
      <c r="N217" s="218" t="str">
        <f t="array" ref="N217">INDEX(Balances_Data,MATCH(Country&amp;$B217,Balances_Country&amp;Balances_Product,0),MATCH(N$171,Balances_Flow,0))</f>
        <v>..</v>
      </c>
      <c r="O217" s="218" t="str">
        <f t="array" ref="O217">INDEX(Balances_Data,MATCH(Country&amp;$B217,Balances_Country&amp;Balances_Product,0),MATCH(O$171,Balances_Flow,0))</f>
        <v>..</v>
      </c>
      <c r="P217" s="218" t="str">
        <f t="array" ref="P217">INDEX(Balances_Data,MATCH(Country&amp;$B217,Balances_Country&amp;Balances_Product,0),MATCH(P$171,Balances_Flow,0))</f>
        <v>..</v>
      </c>
      <c r="Q217" s="218" t="str">
        <f t="array" ref="Q217">INDEX(Balances_Data,MATCH(Country&amp;$B217,Balances_Country&amp;Balances_Product,0),MATCH(Q$171,Balances_Flow,0))</f>
        <v>..</v>
      </c>
      <c r="R217" s="218" t="str">
        <f t="array" ref="R217">INDEX(Balances_Data,MATCH(Country&amp;$B217,Balances_Country&amp;Balances_Product,0),MATCH(R$171,Balances_Flow,0))</f>
        <v>..</v>
      </c>
      <c r="S217" s="218" t="str">
        <f t="array" ref="S217">INDEX(Balances_Data,MATCH(Country&amp;$B217,Balances_Country&amp;Balances_Product,0),MATCH(S$171,Balances_Flow,0))</f>
        <v>..</v>
      </c>
      <c r="T217" s="218" t="str">
        <f t="array" ref="T217">INDEX(Balances_Data,MATCH(Country&amp;$B217,Balances_Country&amp;Balances_Product,0),MATCH(T$171,Balances_Flow,0))</f>
        <v>..</v>
      </c>
      <c r="U217" s="218" t="str">
        <f t="array" ref="U217">INDEX(Balances_Data,MATCH(Country&amp;$B217,Balances_Country&amp;Balances_Product,0),MATCH(U$171,Balances_Flow,0))</f>
        <v>..</v>
      </c>
      <c r="V217" s="218" t="str">
        <f t="array" ref="V217">INDEX(Balances_Data,MATCH(Country&amp;$B217,Balances_Country&amp;Balances_Product,0),MATCH(V$171,Balances_Flow,0))</f>
        <v>..</v>
      </c>
      <c r="W217" s="218" t="str">
        <f t="array" ref="W217">INDEX(Balances_Data,MATCH(Country&amp;$B217,Balances_Country&amp;Balances_Product,0),MATCH(W$171,Balances_Flow,0))</f>
        <v>..</v>
      </c>
      <c r="X217" s="219" t="str">
        <f t="array" ref="X217">INDEX(Balances_Data,MATCH(Country&amp;$B217,Balances_Country&amp;Balances_Product,0),MATCH(X$171,Balances_Flow,0))</f>
        <v>..</v>
      </c>
    </row>
    <row r="218" spans="1:24">
      <c r="A218" s="1"/>
      <c r="B218" s="2" t="s">
        <v>72</v>
      </c>
      <c r="E218" s="217" t="str">
        <f t="array" ref="E218">INDEX(Balances_Data,MATCH(Country&amp;$B218,Balances_Country&amp;Balances_Product,0),MATCH(E$171,Balances_Flow,0))</f>
        <v>..</v>
      </c>
      <c r="F218" s="218" t="str">
        <f t="array" ref="F218">INDEX(Balances_Data,MATCH(Country&amp;$B218,Balances_Country&amp;Balances_Product,0),MATCH(F$171,Balances_Flow,0))</f>
        <v>..</v>
      </c>
      <c r="G218" s="218" t="str">
        <f t="array" ref="G218">INDEX(Balances_Data,MATCH(Country&amp;$B218,Balances_Country&amp;Balances_Product,0),MATCH(G$171,Balances_Flow,0))</f>
        <v>..</v>
      </c>
      <c r="H218" s="218" t="str">
        <f t="array" ref="H218">INDEX(Balances_Data,MATCH(Country&amp;$B218,Balances_Country&amp;Balances_Product,0),MATCH(H$171,Balances_Flow,0))</f>
        <v>..</v>
      </c>
      <c r="I218" s="218" t="str">
        <f t="array" ref="I218">INDEX(Balances_Data,MATCH(Country&amp;$B218,Balances_Country&amp;Balances_Product,0),MATCH(I$171,Balances_Flow,0))</f>
        <v>..</v>
      </c>
      <c r="J218" s="218">
        <f t="array" ref="J218">INDEX(Balances_Data,MATCH(Country&amp;$B218,Balances_Country&amp;Balances_Product,0),MATCH(J$171,Balances_Flow,0))</f>
        <v>0</v>
      </c>
      <c r="K218" s="218" t="str">
        <f t="array" ref="K218">INDEX(Balances_Data,MATCH(Country&amp;$B218,Balances_Country&amp;Balances_Product,0),MATCH(K$171,Balances_Flow,0))</f>
        <v>..</v>
      </c>
      <c r="L218" s="218" t="str">
        <f t="array" ref="L218">INDEX(Balances_Data,MATCH(Country&amp;$B218,Balances_Country&amp;Balances_Product,0),MATCH(L$171,Balances_Flow,0))</f>
        <v>..</v>
      </c>
      <c r="M218" s="218" t="str">
        <f t="array" ref="M218">INDEX(Balances_Data,MATCH(Country&amp;$B218,Balances_Country&amp;Balances_Product,0),MATCH(M$171,Balances_Flow,0))</f>
        <v>..</v>
      </c>
      <c r="N218" s="218" t="str">
        <f t="array" ref="N218">INDEX(Balances_Data,MATCH(Country&amp;$B218,Balances_Country&amp;Balances_Product,0),MATCH(N$171,Balances_Flow,0))</f>
        <v>..</v>
      </c>
      <c r="O218" s="218" t="str">
        <f t="array" ref="O218">INDEX(Balances_Data,MATCH(Country&amp;$B218,Balances_Country&amp;Balances_Product,0),MATCH(O$171,Balances_Flow,0))</f>
        <v>..</v>
      </c>
      <c r="P218" s="218" t="str">
        <f t="array" ref="P218">INDEX(Balances_Data,MATCH(Country&amp;$B218,Balances_Country&amp;Balances_Product,0),MATCH(P$171,Balances_Flow,0))</f>
        <v>..</v>
      </c>
      <c r="Q218" s="218" t="str">
        <f t="array" ref="Q218">INDEX(Balances_Data,MATCH(Country&amp;$B218,Balances_Country&amp;Balances_Product,0),MATCH(Q$171,Balances_Flow,0))</f>
        <v>..</v>
      </c>
      <c r="R218" s="218" t="str">
        <f t="array" ref="R218">INDEX(Balances_Data,MATCH(Country&amp;$B218,Balances_Country&amp;Balances_Product,0),MATCH(R$171,Balances_Flow,0))</f>
        <v>..</v>
      </c>
      <c r="S218" s="218" t="str">
        <f t="array" ref="S218">INDEX(Balances_Data,MATCH(Country&amp;$B218,Balances_Country&amp;Balances_Product,0),MATCH(S$171,Balances_Flow,0))</f>
        <v>..</v>
      </c>
      <c r="T218" s="218" t="str">
        <f t="array" ref="T218">INDEX(Balances_Data,MATCH(Country&amp;$B218,Balances_Country&amp;Balances_Product,0),MATCH(T$171,Balances_Flow,0))</f>
        <v>..</v>
      </c>
      <c r="U218" s="218" t="str">
        <f t="array" ref="U218">INDEX(Balances_Data,MATCH(Country&amp;$B218,Balances_Country&amp;Balances_Product,0),MATCH(U$171,Balances_Flow,0))</f>
        <v>..</v>
      </c>
      <c r="V218" s="218" t="str">
        <f t="array" ref="V218">INDEX(Balances_Data,MATCH(Country&amp;$B218,Balances_Country&amp;Balances_Product,0),MATCH(V$171,Balances_Flow,0))</f>
        <v>..</v>
      </c>
      <c r="W218" s="218" t="str">
        <f t="array" ref="W218">INDEX(Balances_Data,MATCH(Country&amp;$B218,Balances_Country&amp;Balances_Product,0),MATCH(W$171,Balances_Flow,0))</f>
        <v>..</v>
      </c>
      <c r="X218" s="219" t="str">
        <f t="array" ref="X218">INDEX(Balances_Data,MATCH(Country&amp;$B218,Balances_Country&amp;Balances_Product,0),MATCH(X$171,Balances_Flow,0))</f>
        <v>..</v>
      </c>
    </row>
    <row r="219" spans="1:24">
      <c r="A219" s="1"/>
      <c r="B219" s="2" t="s">
        <v>71</v>
      </c>
      <c r="E219" s="217">
        <f t="array" ref="E219">INDEX(Balances_Data,MATCH(Country&amp;$B219,Balances_Country&amp;Balances_Product,0),MATCH(E$171,Balances_Flow,0))</f>
        <v>0</v>
      </c>
      <c r="F219" s="218">
        <f t="array" ref="F219">INDEX(Balances_Data,MATCH(Country&amp;$B219,Balances_Country&amp;Balances_Product,0),MATCH(F$171,Balances_Flow,0))</f>
        <v>0</v>
      </c>
      <c r="G219" s="218">
        <f t="array" ref="G219">INDEX(Balances_Data,MATCH(Country&amp;$B219,Balances_Country&amp;Balances_Product,0),MATCH(G$171,Balances_Flow,0))</f>
        <v>0</v>
      </c>
      <c r="H219" s="218">
        <f t="array" ref="H219">INDEX(Balances_Data,MATCH(Country&amp;$B219,Balances_Country&amp;Balances_Product,0),MATCH(H$171,Balances_Flow,0))</f>
        <v>0</v>
      </c>
      <c r="I219" s="218">
        <f t="array" ref="I219">INDEX(Balances_Data,MATCH(Country&amp;$B219,Balances_Country&amp;Balances_Product,0),MATCH(I$171,Balances_Flow,0))</f>
        <v>0</v>
      </c>
      <c r="J219" s="218">
        <f t="array" ref="J219">INDEX(Balances_Data,MATCH(Country&amp;$B219,Balances_Country&amp;Balances_Product,0),MATCH(J$171,Balances_Flow,0))</f>
        <v>0</v>
      </c>
      <c r="K219" s="218">
        <f t="array" ref="K219">INDEX(Balances_Data,MATCH(Country&amp;$B219,Balances_Country&amp;Balances_Product,0),MATCH(K$171,Balances_Flow,0))</f>
        <v>0</v>
      </c>
      <c r="L219" s="218">
        <f t="array" ref="L219">INDEX(Balances_Data,MATCH(Country&amp;$B219,Balances_Country&amp;Balances_Product,0),MATCH(L$171,Balances_Flow,0))</f>
        <v>0</v>
      </c>
      <c r="M219" s="218">
        <f t="array" ref="M219">INDEX(Balances_Data,MATCH(Country&amp;$B219,Balances_Country&amp;Balances_Product,0),MATCH(M$171,Balances_Flow,0))</f>
        <v>0</v>
      </c>
      <c r="N219" s="218">
        <f t="array" ref="N219">INDEX(Balances_Data,MATCH(Country&amp;$B219,Balances_Country&amp;Balances_Product,0),MATCH(N$171,Balances_Flow,0))</f>
        <v>0</v>
      </c>
      <c r="O219" s="218">
        <f t="array" ref="O219">INDEX(Balances_Data,MATCH(Country&amp;$B219,Balances_Country&amp;Balances_Product,0),MATCH(O$171,Balances_Flow,0))</f>
        <v>0</v>
      </c>
      <c r="P219" s="218">
        <f t="array" ref="P219">INDEX(Balances_Data,MATCH(Country&amp;$B219,Balances_Country&amp;Balances_Product,0),MATCH(P$171,Balances_Flow,0))</f>
        <v>0</v>
      </c>
      <c r="Q219" s="218">
        <f t="array" ref="Q219">INDEX(Balances_Data,MATCH(Country&amp;$B219,Balances_Country&amp;Balances_Product,0),MATCH(Q$171,Balances_Flow,0))</f>
        <v>0</v>
      </c>
      <c r="R219" s="218">
        <f t="array" ref="R219">INDEX(Balances_Data,MATCH(Country&amp;$B219,Balances_Country&amp;Balances_Product,0),MATCH(R$171,Balances_Flow,0))</f>
        <v>0</v>
      </c>
      <c r="S219" s="218">
        <f t="array" ref="S219">INDEX(Balances_Data,MATCH(Country&amp;$B219,Balances_Country&amp;Balances_Product,0),MATCH(S$171,Balances_Flow,0))</f>
        <v>0</v>
      </c>
      <c r="T219" s="218">
        <f t="array" ref="T219">INDEX(Balances_Data,MATCH(Country&amp;$B219,Balances_Country&amp;Balances_Product,0),MATCH(T$171,Balances_Flow,0))</f>
        <v>0</v>
      </c>
      <c r="U219" s="218">
        <f t="array" ref="U219">INDEX(Balances_Data,MATCH(Country&amp;$B219,Balances_Country&amp;Balances_Product,0),MATCH(U$171,Balances_Flow,0))</f>
        <v>0</v>
      </c>
      <c r="V219" s="218">
        <f t="array" ref="V219">INDEX(Balances_Data,MATCH(Country&amp;$B219,Balances_Country&amp;Balances_Product,0),MATCH(V$171,Balances_Flow,0))</f>
        <v>0</v>
      </c>
      <c r="W219" s="218">
        <f t="array" ref="W219">INDEX(Balances_Data,MATCH(Country&amp;$B219,Balances_Country&amp;Balances_Product,0),MATCH(W$171,Balances_Flow,0))</f>
        <v>0</v>
      </c>
      <c r="X219" s="219">
        <f t="array" ref="X219">INDEX(Balances_Data,MATCH(Country&amp;$B219,Balances_Country&amp;Balances_Product,0),MATCH(X$171,Balances_Flow,0))</f>
        <v>0</v>
      </c>
    </row>
    <row r="220" spans="1:24">
      <c r="A220" s="1"/>
      <c r="B220" s="2" t="s">
        <v>70</v>
      </c>
      <c r="E220" s="217">
        <f t="array" ref="E220">INDEX(Balances_Data,MATCH(Country&amp;$B220,Balances_Country&amp;Balances_Product,0),MATCH(E$171,Balances_Flow,0))</f>
        <v>7953.3779999999997</v>
      </c>
      <c r="F220" s="218">
        <f t="array" ref="F220">INDEX(Balances_Data,MATCH(Country&amp;$B220,Balances_Country&amp;Balances_Product,0),MATCH(F$171,Balances_Flow,0))</f>
        <v>0</v>
      </c>
      <c r="G220" s="218">
        <f t="array" ref="G220">INDEX(Balances_Data,MATCH(Country&amp;$B220,Balances_Country&amp;Balances_Product,0),MATCH(G$171,Balances_Flow,0))</f>
        <v>-55.12</v>
      </c>
      <c r="H220" s="218">
        <f t="array" ref="H220">INDEX(Balances_Data,MATCH(Country&amp;$B220,Balances_Country&amp;Balances_Product,0),MATCH(H$171,Balances_Flow,0))</f>
        <v>0</v>
      </c>
      <c r="I220" s="218">
        <f t="array" ref="I220">INDEX(Balances_Data,MATCH(Country&amp;$B220,Balances_Country&amp;Balances_Product,0),MATCH(I$171,Balances_Flow,0))</f>
        <v>-31.8</v>
      </c>
      <c r="J220" s="218">
        <f t="array" ref="J220">INDEX(Balances_Data,MATCH(Country&amp;$B220,Balances_Country&amp;Balances_Product,0),MATCH(J$171,Balances_Flow,0))</f>
        <v>0</v>
      </c>
      <c r="K220" s="218">
        <f t="array" ref="K220">INDEX(Balances_Data,MATCH(Country&amp;$B220,Balances_Country&amp;Balances_Product,0),MATCH(K$171,Balances_Flow,0))</f>
        <v>0</v>
      </c>
      <c r="L220" s="218">
        <f t="array" ref="L220">INDEX(Balances_Data,MATCH(Country&amp;$B220,Balances_Country&amp;Balances_Product,0),MATCH(L$171,Balances_Flow,0))</f>
        <v>0</v>
      </c>
      <c r="M220" s="218">
        <f t="array" ref="M220">INDEX(Balances_Data,MATCH(Country&amp;$B220,Balances_Country&amp;Balances_Product,0),MATCH(M$171,Balances_Flow,0))</f>
        <v>0</v>
      </c>
      <c r="N220" s="218">
        <f t="array" ref="N220">INDEX(Balances_Data,MATCH(Country&amp;$B220,Balances_Country&amp;Balances_Product,0),MATCH(N$171,Balances_Flow,0))</f>
        <v>0</v>
      </c>
      <c r="O220" s="218">
        <f t="array" ref="O220">INDEX(Balances_Data,MATCH(Country&amp;$B220,Balances_Country&amp;Balances_Product,0),MATCH(O$171,Balances_Flow,0))</f>
        <v>0</v>
      </c>
      <c r="P220" s="218">
        <f t="array" ref="P220">INDEX(Balances_Data,MATCH(Country&amp;$B220,Balances_Country&amp;Balances_Product,0),MATCH(P$171,Balances_Flow,0))</f>
        <v>0</v>
      </c>
      <c r="Q220" s="218">
        <f t="array" ref="Q220">INDEX(Balances_Data,MATCH(Country&amp;$B220,Balances_Country&amp;Balances_Product,0),MATCH(Q$171,Balances_Flow,0))</f>
        <v>0</v>
      </c>
      <c r="R220" s="218">
        <f t="array" ref="R220">INDEX(Balances_Data,MATCH(Country&amp;$B220,Balances_Country&amp;Balances_Product,0),MATCH(R$171,Balances_Flow,0))</f>
        <v>23.32</v>
      </c>
      <c r="S220" s="218">
        <f t="array" ref="S220">INDEX(Balances_Data,MATCH(Country&amp;$B220,Balances_Country&amp;Balances_Product,0),MATCH(S$171,Balances_Flow,0))</f>
        <v>-65.296000000000006</v>
      </c>
      <c r="T220" s="218">
        <f t="array" ref="T220">INDEX(Balances_Data,MATCH(Country&amp;$B220,Balances_Country&amp;Balances_Product,0),MATCH(T$171,Balances_Flow,0))</f>
        <v>0</v>
      </c>
      <c r="U220" s="218">
        <f t="array" ref="U220">INDEX(Balances_Data,MATCH(Country&amp;$B220,Balances_Country&amp;Balances_Product,0),MATCH(U$171,Balances_Flow,0))</f>
        <v>1879.165</v>
      </c>
      <c r="V220" s="218">
        <f t="array" ref="V220">INDEX(Balances_Data,MATCH(Country&amp;$B220,Balances_Country&amp;Balances_Product,0),MATCH(V$171,Balances_Flow,0))</f>
        <v>0</v>
      </c>
      <c r="W220" s="218">
        <f t="array" ref="W220">INDEX(Balances_Data,MATCH(Country&amp;$B220,Balances_Country&amp;Balances_Product,0),MATCH(W$171,Balances_Flow,0))</f>
        <v>0</v>
      </c>
      <c r="X220" s="219">
        <f t="array" ref="X220">INDEX(Balances_Data,MATCH(Country&amp;$B220,Balances_Country&amp;Balances_Product,0),MATCH(X$171,Balances_Flow,0))</f>
        <v>0</v>
      </c>
    </row>
    <row r="221" spans="1:24">
      <c r="A221" s="1"/>
      <c r="B221" s="2" t="s">
        <v>69</v>
      </c>
      <c r="E221" s="217">
        <f t="array" ref="E221">INDEX(Balances_Data,MATCH(Country&amp;$B221,Balances_Country&amp;Balances_Product,0),MATCH(E$171,Balances_Flow,0))</f>
        <v>90660.183999999994</v>
      </c>
      <c r="F221" s="218">
        <f t="array" ref="F221">INDEX(Balances_Data,MATCH(Country&amp;$B221,Balances_Country&amp;Balances_Product,0),MATCH(F$171,Balances_Flow,0))</f>
        <v>0</v>
      </c>
      <c r="G221" s="218">
        <f t="array" ref="G221">INDEX(Balances_Data,MATCH(Country&amp;$B221,Balances_Country&amp;Balances_Product,0),MATCH(G$171,Balances_Flow,0))</f>
        <v>-995.21799999999996</v>
      </c>
      <c r="H221" s="218">
        <f t="array" ref="H221">INDEX(Balances_Data,MATCH(Country&amp;$B221,Balances_Country&amp;Balances_Product,0),MATCH(H$171,Balances_Flow,0))</f>
        <v>0</v>
      </c>
      <c r="I221" s="218">
        <f t="array" ref="I221">INDEX(Balances_Data,MATCH(Country&amp;$B221,Balances_Country&amp;Balances_Product,0),MATCH(I$171,Balances_Flow,0))</f>
        <v>-151.04300000000001</v>
      </c>
      <c r="J221" s="218">
        <f t="array" ref="J221">INDEX(Balances_Data,MATCH(Country&amp;$B221,Balances_Country&amp;Balances_Product,0),MATCH(J$171,Balances_Flow,0))</f>
        <v>0</v>
      </c>
      <c r="K221" s="218">
        <f t="array" ref="K221">INDEX(Balances_Data,MATCH(Country&amp;$B221,Balances_Country&amp;Balances_Product,0),MATCH(K$171,Balances_Flow,0))</f>
        <v>0</v>
      </c>
      <c r="L221" s="218">
        <f t="array" ref="L221">INDEX(Balances_Data,MATCH(Country&amp;$B221,Balances_Country&amp;Balances_Product,0),MATCH(L$171,Balances_Flow,0))</f>
        <v>0</v>
      </c>
      <c r="M221" s="218">
        <f t="array" ref="M221">INDEX(Balances_Data,MATCH(Country&amp;$B221,Balances_Country&amp;Balances_Product,0),MATCH(M$171,Balances_Flow,0))</f>
        <v>0</v>
      </c>
      <c r="N221" s="218">
        <f t="array" ref="N221">INDEX(Balances_Data,MATCH(Country&amp;$B221,Balances_Country&amp;Balances_Product,0),MATCH(N$171,Balances_Flow,0))</f>
        <v>0</v>
      </c>
      <c r="O221" s="218">
        <f t="array" ref="O221">INDEX(Balances_Data,MATCH(Country&amp;$B221,Balances_Country&amp;Balances_Product,0),MATCH(O$171,Balances_Flow,0))</f>
        <v>0</v>
      </c>
      <c r="P221" s="218">
        <f t="array" ref="P221">INDEX(Balances_Data,MATCH(Country&amp;$B221,Balances_Country&amp;Balances_Product,0),MATCH(P$171,Balances_Flow,0))</f>
        <v>0</v>
      </c>
      <c r="Q221" s="218">
        <f t="array" ref="Q221">INDEX(Balances_Data,MATCH(Country&amp;$B221,Balances_Country&amp;Balances_Product,0),MATCH(Q$171,Balances_Flow,0))</f>
        <v>0</v>
      </c>
      <c r="R221" s="218">
        <f t="array" ref="R221">INDEX(Balances_Data,MATCH(Country&amp;$B221,Balances_Country&amp;Balances_Product,0),MATCH(R$171,Balances_Flow,0))</f>
        <v>22.4</v>
      </c>
      <c r="S221" s="218">
        <f t="array" ref="S221">INDEX(Balances_Data,MATCH(Country&amp;$B221,Balances_Country&amp;Balances_Product,0),MATCH(S$171,Balances_Flow,0))</f>
        <v>-2990.7739999999999</v>
      </c>
      <c r="T221" s="218">
        <f t="array" ref="T221">INDEX(Balances_Data,MATCH(Country&amp;$B221,Balances_Country&amp;Balances_Product,0),MATCH(T$171,Balances_Flow,0))</f>
        <v>50068.737000000001</v>
      </c>
      <c r="U221" s="218">
        <f t="array" ref="U221">INDEX(Balances_Data,MATCH(Country&amp;$B221,Balances_Country&amp;Balances_Product,0),MATCH(U$171,Balances_Flow,0))</f>
        <v>8797.598</v>
      </c>
      <c r="V221" s="218">
        <f t="array" ref="V221">INDEX(Balances_Data,MATCH(Country&amp;$B221,Balances_Country&amp;Balances_Product,0),MATCH(V$171,Balances_Flow,0))</f>
        <v>3675.5859999999998</v>
      </c>
      <c r="W221" s="218">
        <f t="array" ref="W221">INDEX(Balances_Data,MATCH(Country&amp;$B221,Balances_Country&amp;Balances_Product,0),MATCH(W$171,Balances_Flow,0))</f>
        <v>6704.76</v>
      </c>
      <c r="X221" s="219">
        <f t="array" ref="X221">INDEX(Balances_Data,MATCH(Country&amp;$B221,Balances_Country&amp;Balances_Product,0),MATCH(X$171,Balances_Flow,0))</f>
        <v>5.76</v>
      </c>
    </row>
    <row r="222" spans="1:24">
      <c r="A222" s="1"/>
      <c r="B222" s="2" t="s">
        <v>68</v>
      </c>
      <c r="E222" s="217">
        <f t="array" ref="E222">INDEX(Balances_Data,MATCH(Country&amp;$B222,Balances_Country&amp;Balances_Product,0),MATCH(E$171,Balances_Flow,0))</f>
        <v>1215.1500000000001</v>
      </c>
      <c r="F222" s="218">
        <f t="array" ref="F222">INDEX(Balances_Data,MATCH(Country&amp;$B222,Balances_Country&amp;Balances_Product,0),MATCH(F$171,Balances_Flow,0))</f>
        <v>0</v>
      </c>
      <c r="G222" s="218">
        <f t="array" ref="G222">INDEX(Balances_Data,MATCH(Country&amp;$B222,Balances_Country&amp;Balances_Product,0),MATCH(G$171,Balances_Flow,0))</f>
        <v>0</v>
      </c>
      <c r="H222" s="218">
        <f t="array" ref="H222">INDEX(Balances_Data,MATCH(Country&amp;$B222,Balances_Country&amp;Balances_Product,0),MATCH(H$171,Balances_Flow,0))</f>
        <v>0</v>
      </c>
      <c r="I222" s="218">
        <f t="array" ref="I222">INDEX(Balances_Data,MATCH(Country&amp;$B222,Balances_Country&amp;Balances_Product,0),MATCH(I$171,Balances_Flow,0))</f>
        <v>0</v>
      </c>
      <c r="J222" s="218">
        <f t="array" ref="J222">INDEX(Balances_Data,MATCH(Country&amp;$B222,Balances_Country&amp;Balances_Product,0),MATCH(J$171,Balances_Flow,0))</f>
        <v>0</v>
      </c>
      <c r="K222" s="218">
        <f t="array" ref="K222">INDEX(Balances_Data,MATCH(Country&amp;$B222,Balances_Country&amp;Balances_Product,0),MATCH(K$171,Balances_Flow,0))</f>
        <v>0</v>
      </c>
      <c r="L222" s="218">
        <f t="array" ref="L222">INDEX(Balances_Data,MATCH(Country&amp;$B222,Balances_Country&amp;Balances_Product,0),MATCH(L$171,Balances_Flow,0))</f>
        <v>0</v>
      </c>
      <c r="M222" s="218">
        <f t="array" ref="M222">INDEX(Balances_Data,MATCH(Country&amp;$B222,Balances_Country&amp;Balances_Product,0),MATCH(M$171,Balances_Flow,0))</f>
        <v>0</v>
      </c>
      <c r="N222" s="218">
        <f t="array" ref="N222">INDEX(Balances_Data,MATCH(Country&amp;$B222,Balances_Country&amp;Balances_Product,0),MATCH(N$171,Balances_Flow,0))</f>
        <v>0</v>
      </c>
      <c r="O222" s="218">
        <f t="array" ref="O222">INDEX(Balances_Data,MATCH(Country&amp;$B222,Balances_Country&amp;Balances_Product,0),MATCH(O$171,Balances_Flow,0))</f>
        <v>0</v>
      </c>
      <c r="P222" s="218">
        <f t="array" ref="P222">INDEX(Balances_Data,MATCH(Country&amp;$B222,Balances_Country&amp;Balances_Product,0),MATCH(P$171,Balances_Flow,0))</f>
        <v>0</v>
      </c>
      <c r="Q222" s="218">
        <f t="array" ref="Q222">INDEX(Balances_Data,MATCH(Country&amp;$B222,Balances_Country&amp;Balances_Product,0),MATCH(Q$171,Balances_Flow,0))</f>
        <v>0</v>
      </c>
      <c r="R222" s="218">
        <f t="array" ref="R222">INDEX(Balances_Data,MATCH(Country&amp;$B222,Balances_Country&amp;Balances_Product,0),MATCH(R$171,Balances_Flow,0))</f>
        <v>0</v>
      </c>
      <c r="S222" s="218">
        <f t="array" ref="S222">INDEX(Balances_Data,MATCH(Country&amp;$B222,Balances_Country&amp;Balances_Product,0),MATCH(S$171,Balances_Flow,0))</f>
        <v>0</v>
      </c>
      <c r="T222" s="218">
        <f t="array" ref="T222">INDEX(Balances_Data,MATCH(Country&amp;$B222,Balances_Country&amp;Balances_Product,0),MATCH(T$171,Balances_Flow,0))</f>
        <v>1215.1500000000001</v>
      </c>
      <c r="U222" s="218">
        <f t="array" ref="U222">INDEX(Balances_Data,MATCH(Country&amp;$B222,Balances_Country&amp;Balances_Product,0),MATCH(U$171,Balances_Flow,0))</f>
        <v>0</v>
      </c>
      <c r="V222" s="218">
        <f t="array" ref="V222">INDEX(Balances_Data,MATCH(Country&amp;$B222,Balances_Country&amp;Balances_Product,0),MATCH(V$171,Balances_Flow,0))</f>
        <v>0</v>
      </c>
      <c r="W222" s="218">
        <f t="array" ref="W222">INDEX(Balances_Data,MATCH(Country&amp;$B222,Balances_Country&amp;Balances_Product,0),MATCH(W$171,Balances_Flow,0))</f>
        <v>0</v>
      </c>
      <c r="X222" s="219">
        <f t="array" ref="X222">INDEX(Balances_Data,MATCH(Country&amp;$B222,Balances_Country&amp;Balances_Product,0),MATCH(X$171,Balances_Flow,0))</f>
        <v>0</v>
      </c>
    </row>
    <row r="223" spans="1:24">
      <c r="A223" s="1"/>
      <c r="B223" s="2" t="s">
        <v>67</v>
      </c>
      <c r="E223" s="217">
        <f t="array" ref="E223">INDEX(Balances_Data,MATCH(Country&amp;$B223,Balances_Country&amp;Balances_Product,0),MATCH(E$171,Balances_Flow,0))</f>
        <v>7686.308</v>
      </c>
      <c r="F223" s="218">
        <f t="array" ref="F223">INDEX(Balances_Data,MATCH(Country&amp;$B223,Balances_Country&amp;Balances_Product,0),MATCH(F$171,Balances_Flow,0))</f>
        <v>0</v>
      </c>
      <c r="G223" s="218">
        <f t="array" ref="G223">INDEX(Balances_Data,MATCH(Country&amp;$B223,Balances_Country&amp;Balances_Product,0),MATCH(G$171,Balances_Flow,0))</f>
        <v>-1077.587</v>
      </c>
      <c r="H223" s="218">
        <f t="array" ref="H223">INDEX(Balances_Data,MATCH(Country&amp;$B223,Balances_Country&amp;Balances_Product,0),MATCH(H$171,Balances_Flow,0))</f>
        <v>0</v>
      </c>
      <c r="I223" s="218">
        <f t="array" ref="I223">INDEX(Balances_Data,MATCH(Country&amp;$B223,Balances_Country&amp;Balances_Product,0),MATCH(I$171,Balances_Flow,0))</f>
        <v>63.999000000000002</v>
      </c>
      <c r="J223" s="218">
        <f t="array" ref="J223">INDEX(Balances_Data,MATCH(Country&amp;$B223,Balances_Country&amp;Balances_Product,0),MATCH(J$171,Balances_Flow,0))</f>
        <v>0</v>
      </c>
      <c r="K223" s="218">
        <f t="array" ref="K223">INDEX(Balances_Data,MATCH(Country&amp;$B223,Balances_Country&amp;Balances_Product,0),MATCH(K$171,Balances_Flow,0))</f>
        <v>0</v>
      </c>
      <c r="L223" s="218">
        <f t="array" ref="L223">INDEX(Balances_Data,MATCH(Country&amp;$B223,Balances_Country&amp;Balances_Product,0),MATCH(L$171,Balances_Flow,0))</f>
        <v>0</v>
      </c>
      <c r="M223" s="218">
        <f t="array" ref="M223">INDEX(Balances_Data,MATCH(Country&amp;$B223,Balances_Country&amp;Balances_Product,0),MATCH(M$171,Balances_Flow,0))</f>
        <v>0</v>
      </c>
      <c r="N223" s="218">
        <f t="array" ref="N223">INDEX(Balances_Data,MATCH(Country&amp;$B223,Balances_Country&amp;Balances_Product,0),MATCH(N$171,Balances_Flow,0))</f>
        <v>0</v>
      </c>
      <c r="O223" s="218">
        <f t="array" ref="O223">INDEX(Balances_Data,MATCH(Country&amp;$B223,Balances_Country&amp;Balances_Product,0),MATCH(O$171,Balances_Flow,0))</f>
        <v>0</v>
      </c>
      <c r="P223" s="218">
        <f t="array" ref="P223">INDEX(Balances_Data,MATCH(Country&amp;$B223,Balances_Country&amp;Balances_Product,0),MATCH(P$171,Balances_Flow,0))</f>
        <v>0</v>
      </c>
      <c r="Q223" s="218">
        <f t="array" ref="Q223">INDEX(Balances_Data,MATCH(Country&amp;$B223,Balances_Country&amp;Balances_Product,0),MATCH(Q$171,Balances_Flow,0))</f>
        <v>0</v>
      </c>
      <c r="R223" s="218">
        <f t="array" ref="R223">INDEX(Balances_Data,MATCH(Country&amp;$B223,Balances_Country&amp;Balances_Product,0),MATCH(R$171,Balances_Flow,0))</f>
        <v>0</v>
      </c>
      <c r="S223" s="218">
        <f t="array" ref="S223">INDEX(Balances_Data,MATCH(Country&amp;$B223,Balances_Country&amp;Balances_Product,0),MATCH(S$171,Balances_Flow,0))</f>
        <v>0</v>
      </c>
      <c r="T223" s="218">
        <f t="array" ref="T223">INDEX(Balances_Data,MATCH(Country&amp;$B223,Balances_Country&amp;Balances_Product,0),MATCH(T$171,Balances_Flow,0))</f>
        <v>2211.174</v>
      </c>
      <c r="U223" s="218">
        <f t="array" ref="U223">INDEX(Balances_Data,MATCH(Country&amp;$B223,Balances_Country&amp;Balances_Product,0),MATCH(U$171,Balances_Flow,0))</f>
        <v>4548.7460000000001</v>
      </c>
      <c r="V223" s="218">
        <f t="array" ref="V223">INDEX(Balances_Data,MATCH(Country&amp;$B223,Balances_Country&amp;Balances_Product,0),MATCH(V$171,Balances_Flow,0))</f>
        <v>93.599000000000004</v>
      </c>
      <c r="W223" s="218">
        <f t="array" ref="W223">INDEX(Balances_Data,MATCH(Country&amp;$B223,Balances_Country&amp;Balances_Product,0),MATCH(W$171,Balances_Flow,0))</f>
        <v>728.79100000000005</v>
      </c>
      <c r="X223" s="219">
        <f t="array" ref="X223">INDEX(Balances_Data,MATCH(Country&amp;$B223,Balances_Country&amp;Balances_Product,0),MATCH(X$171,Balances_Flow,0))</f>
        <v>5.6</v>
      </c>
    </row>
    <row r="224" spans="1:24">
      <c r="A224" s="1"/>
      <c r="B224" s="2" t="s">
        <v>66</v>
      </c>
      <c r="E224" s="217">
        <f t="array" ref="E224">INDEX(Balances_Data,MATCH(Country&amp;$B224,Balances_Country&amp;Balances_Product,0),MATCH(E$171,Balances_Flow,0))</f>
        <v>0</v>
      </c>
      <c r="F224" s="218">
        <f t="array" ref="F224">INDEX(Balances_Data,MATCH(Country&amp;$B224,Balances_Country&amp;Balances_Product,0),MATCH(F$171,Balances_Flow,0))</f>
        <v>0</v>
      </c>
      <c r="G224" s="218">
        <f t="array" ref="G224">INDEX(Balances_Data,MATCH(Country&amp;$B224,Balances_Country&amp;Balances_Product,0),MATCH(G$171,Balances_Flow,0))</f>
        <v>0</v>
      </c>
      <c r="H224" s="218">
        <f t="array" ref="H224">INDEX(Balances_Data,MATCH(Country&amp;$B224,Balances_Country&amp;Balances_Product,0),MATCH(H$171,Balances_Flow,0))</f>
        <v>0</v>
      </c>
      <c r="I224" s="218">
        <f t="array" ref="I224">INDEX(Balances_Data,MATCH(Country&amp;$B224,Balances_Country&amp;Balances_Product,0),MATCH(I$171,Balances_Flow,0))</f>
        <v>0</v>
      </c>
      <c r="J224" s="218">
        <f t="array" ref="J224">INDEX(Balances_Data,MATCH(Country&amp;$B224,Balances_Country&amp;Balances_Product,0),MATCH(J$171,Balances_Flow,0))</f>
        <v>0</v>
      </c>
      <c r="K224" s="218">
        <f t="array" ref="K224">INDEX(Balances_Data,MATCH(Country&amp;$B224,Balances_Country&amp;Balances_Product,0),MATCH(K$171,Balances_Flow,0))</f>
        <v>0</v>
      </c>
      <c r="L224" s="218">
        <f t="array" ref="L224">INDEX(Balances_Data,MATCH(Country&amp;$B224,Balances_Country&amp;Balances_Product,0),MATCH(L$171,Balances_Flow,0))</f>
        <v>0</v>
      </c>
      <c r="M224" s="218">
        <f t="array" ref="M224">INDEX(Balances_Data,MATCH(Country&amp;$B224,Balances_Country&amp;Balances_Product,0),MATCH(M$171,Balances_Flow,0))</f>
        <v>0</v>
      </c>
      <c r="N224" s="218">
        <f t="array" ref="N224">INDEX(Balances_Data,MATCH(Country&amp;$B224,Balances_Country&amp;Balances_Product,0),MATCH(N$171,Balances_Flow,0))</f>
        <v>0</v>
      </c>
      <c r="O224" s="218">
        <f t="array" ref="O224">INDEX(Balances_Data,MATCH(Country&amp;$B224,Balances_Country&amp;Balances_Product,0),MATCH(O$171,Balances_Flow,0))</f>
        <v>0</v>
      </c>
      <c r="P224" s="218">
        <f t="array" ref="P224">INDEX(Balances_Data,MATCH(Country&amp;$B224,Balances_Country&amp;Balances_Product,0),MATCH(P$171,Balances_Flow,0))</f>
        <v>0</v>
      </c>
      <c r="Q224" s="218">
        <f t="array" ref="Q224">INDEX(Balances_Data,MATCH(Country&amp;$B224,Balances_Country&amp;Balances_Product,0),MATCH(Q$171,Balances_Flow,0))</f>
        <v>0</v>
      </c>
      <c r="R224" s="218">
        <f t="array" ref="R224">INDEX(Balances_Data,MATCH(Country&amp;$B224,Balances_Country&amp;Balances_Product,0),MATCH(R$171,Balances_Flow,0))</f>
        <v>0</v>
      </c>
      <c r="S224" s="218">
        <f t="array" ref="S224">INDEX(Balances_Data,MATCH(Country&amp;$B224,Balances_Country&amp;Balances_Product,0),MATCH(S$171,Balances_Flow,0))</f>
        <v>0</v>
      </c>
      <c r="T224" s="218">
        <f t="array" ref="T224">INDEX(Balances_Data,MATCH(Country&amp;$B224,Balances_Country&amp;Balances_Product,0),MATCH(T$171,Balances_Flow,0))</f>
        <v>0</v>
      </c>
      <c r="U224" s="218">
        <f t="array" ref="U224">INDEX(Balances_Data,MATCH(Country&amp;$B224,Balances_Country&amp;Balances_Product,0),MATCH(U$171,Balances_Flow,0))</f>
        <v>0</v>
      </c>
      <c r="V224" s="218">
        <f t="array" ref="V224">INDEX(Balances_Data,MATCH(Country&amp;$B224,Balances_Country&amp;Balances_Product,0),MATCH(V$171,Balances_Flow,0))</f>
        <v>0</v>
      </c>
      <c r="W224" s="218">
        <f t="array" ref="W224">INDEX(Balances_Data,MATCH(Country&amp;$B224,Balances_Country&amp;Balances_Product,0),MATCH(W$171,Balances_Flow,0))</f>
        <v>0</v>
      </c>
      <c r="X224" s="219">
        <f t="array" ref="X224">INDEX(Balances_Data,MATCH(Country&amp;$B224,Balances_Country&amp;Balances_Product,0),MATCH(X$171,Balances_Flow,0))</f>
        <v>0</v>
      </c>
    </row>
    <row r="225" spans="1:24">
      <c r="A225" s="1"/>
      <c r="B225" s="2" t="s">
        <v>65</v>
      </c>
      <c r="E225" s="217">
        <f t="array" ref="E225">INDEX(Balances_Data,MATCH(Country&amp;$B225,Balances_Country&amp;Balances_Product,0),MATCH(E$171,Balances_Flow,0))</f>
        <v>5045.68</v>
      </c>
      <c r="F225" s="218">
        <f t="array" ref="F225">INDEX(Balances_Data,MATCH(Country&amp;$B225,Balances_Country&amp;Balances_Product,0),MATCH(F$171,Balances_Flow,0))</f>
        <v>0</v>
      </c>
      <c r="G225" s="218">
        <f t="array" ref="G225">INDEX(Balances_Data,MATCH(Country&amp;$B225,Balances_Country&amp;Balances_Product,0),MATCH(G$171,Balances_Flow,0))</f>
        <v>-127.479</v>
      </c>
      <c r="H225" s="218">
        <f t="array" ref="H225">INDEX(Balances_Data,MATCH(Country&amp;$B225,Balances_Country&amp;Balances_Product,0),MATCH(H$171,Balances_Flow,0))</f>
        <v>0</v>
      </c>
      <c r="I225" s="218">
        <f t="array" ref="I225">INDEX(Balances_Data,MATCH(Country&amp;$B225,Balances_Country&amp;Balances_Product,0),MATCH(I$171,Balances_Flow,0))</f>
        <v>1942.675</v>
      </c>
      <c r="J225" s="218">
        <f t="array" ref="J225">INDEX(Balances_Data,MATCH(Country&amp;$B225,Balances_Country&amp;Balances_Product,0),MATCH(J$171,Balances_Flow,0))</f>
        <v>0</v>
      </c>
      <c r="K225" s="218">
        <f t="array" ref="K225">INDEX(Balances_Data,MATCH(Country&amp;$B225,Balances_Country&amp;Balances_Product,0),MATCH(K$171,Balances_Flow,0))</f>
        <v>0</v>
      </c>
      <c r="L225" s="218">
        <f t="array" ref="L225">INDEX(Balances_Data,MATCH(Country&amp;$B225,Balances_Country&amp;Balances_Product,0),MATCH(L$171,Balances_Flow,0))</f>
        <v>0</v>
      </c>
      <c r="M225" s="218">
        <f t="array" ref="M225">INDEX(Balances_Data,MATCH(Country&amp;$B225,Balances_Country&amp;Balances_Product,0),MATCH(M$171,Balances_Flow,0))</f>
        <v>0</v>
      </c>
      <c r="N225" s="218">
        <f t="array" ref="N225">INDEX(Balances_Data,MATCH(Country&amp;$B225,Balances_Country&amp;Balances_Product,0),MATCH(N$171,Balances_Flow,0))</f>
        <v>0</v>
      </c>
      <c r="O225" s="218">
        <f t="array" ref="O225">INDEX(Balances_Data,MATCH(Country&amp;$B225,Balances_Country&amp;Balances_Product,0),MATCH(O$171,Balances_Flow,0))</f>
        <v>0</v>
      </c>
      <c r="P225" s="218">
        <f t="array" ref="P225">INDEX(Balances_Data,MATCH(Country&amp;$B225,Balances_Country&amp;Balances_Product,0),MATCH(P$171,Balances_Flow,0))</f>
        <v>0</v>
      </c>
      <c r="Q225" s="218">
        <f t="array" ref="Q225">INDEX(Balances_Data,MATCH(Country&amp;$B225,Balances_Country&amp;Balances_Product,0),MATCH(Q$171,Balances_Flow,0))</f>
        <v>0</v>
      </c>
      <c r="R225" s="218">
        <f t="array" ref="R225">INDEX(Balances_Data,MATCH(Country&amp;$B225,Balances_Country&amp;Balances_Product,0),MATCH(R$171,Balances_Flow,0))</f>
        <v>0</v>
      </c>
      <c r="S225" s="218">
        <f t="array" ref="S225">INDEX(Balances_Data,MATCH(Country&amp;$B225,Balances_Country&amp;Balances_Product,0),MATCH(S$171,Balances_Flow,0))</f>
        <v>0</v>
      </c>
      <c r="T225" s="218">
        <f t="array" ref="T225">INDEX(Balances_Data,MATCH(Country&amp;$B225,Balances_Country&amp;Balances_Product,0),MATCH(T$171,Balances_Flow,0))</f>
        <v>0</v>
      </c>
      <c r="U225" s="218">
        <f t="array" ref="U225">INDEX(Balances_Data,MATCH(Country&amp;$B225,Balances_Country&amp;Balances_Product,0),MATCH(U$171,Balances_Flow,0))</f>
        <v>366.68400000000003</v>
      </c>
      <c r="V225" s="218">
        <f t="array" ref="V225">INDEX(Balances_Data,MATCH(Country&amp;$B225,Balances_Country&amp;Balances_Product,0),MATCH(V$171,Balances_Flow,0))</f>
        <v>716.24</v>
      </c>
      <c r="W225" s="218">
        <f t="array" ref="W225">INDEX(Balances_Data,MATCH(Country&amp;$B225,Balances_Country&amp;Balances_Product,0),MATCH(W$171,Balances_Flow,0))</f>
        <v>1305.904</v>
      </c>
      <c r="X225" s="219">
        <f t="array" ref="X225">INDEX(Balances_Data,MATCH(Country&amp;$B225,Balances_Country&amp;Balances_Product,0),MATCH(X$171,Balances_Flow,0))</f>
        <v>0</v>
      </c>
    </row>
    <row r="226" spans="1:24">
      <c r="A226" s="1"/>
      <c r="B226" s="2" t="s">
        <v>64</v>
      </c>
      <c r="E226" s="217">
        <f t="array" ref="E226">INDEX(Balances_Data,MATCH(Country&amp;$B226,Balances_Country&amp;Balances_Product,0),MATCH(E$171,Balances_Flow,0))</f>
        <v>19737.856</v>
      </c>
      <c r="F226" s="218">
        <f t="array" ref="F226">INDEX(Balances_Data,MATCH(Country&amp;$B226,Balances_Country&amp;Balances_Product,0),MATCH(F$171,Balances_Flow,0))</f>
        <v>21135</v>
      </c>
      <c r="G226" s="218">
        <f t="array" ref="G226">INDEX(Balances_Data,MATCH(Country&amp;$B226,Balances_Country&amp;Balances_Product,0),MATCH(G$171,Balances_Flow,0))</f>
        <v>-5007.6000000000004</v>
      </c>
      <c r="H226" s="218">
        <f t="array" ref="H226">INDEX(Balances_Data,MATCH(Country&amp;$B226,Balances_Country&amp;Balances_Product,0),MATCH(H$171,Balances_Flow,0))</f>
        <v>0</v>
      </c>
      <c r="I226" s="218">
        <f t="array" ref="I226">INDEX(Balances_Data,MATCH(Country&amp;$B226,Balances_Country&amp;Balances_Product,0),MATCH(I$171,Balances_Flow,0))</f>
        <v>-58.796999999999997</v>
      </c>
      <c r="J226" s="218">
        <f t="array" ref="J226">INDEX(Balances_Data,MATCH(Country&amp;$B226,Balances_Country&amp;Balances_Product,0),MATCH(J$171,Balances_Flow,0))</f>
        <v>0</v>
      </c>
      <c r="K226" s="218">
        <f t="array" ref="K226">INDEX(Balances_Data,MATCH(Country&amp;$B226,Balances_Country&amp;Balances_Product,0),MATCH(K$171,Balances_Flow,0))</f>
        <v>0</v>
      </c>
      <c r="L226" s="218">
        <f t="array" ref="L226">INDEX(Balances_Data,MATCH(Country&amp;$B226,Balances_Country&amp;Balances_Product,0),MATCH(L$171,Balances_Flow,0))</f>
        <v>-6055.4089999999997</v>
      </c>
      <c r="M226" s="218">
        <f t="array" ref="M226">INDEX(Balances_Data,MATCH(Country&amp;$B226,Balances_Country&amp;Balances_Product,0),MATCH(M$171,Balances_Flow,0))</f>
        <v>0</v>
      </c>
      <c r="N226" s="218">
        <f t="array" ref="N226">INDEX(Balances_Data,MATCH(Country&amp;$B226,Balances_Country&amp;Balances_Product,0),MATCH(N$171,Balances_Flow,0))</f>
        <v>0</v>
      </c>
      <c r="O226" s="218">
        <f t="array" ref="O226">INDEX(Balances_Data,MATCH(Country&amp;$B226,Balances_Country&amp;Balances_Product,0),MATCH(O$171,Balances_Flow,0))</f>
        <v>0</v>
      </c>
      <c r="P226" s="218">
        <f t="array" ref="P226">INDEX(Balances_Data,MATCH(Country&amp;$B226,Balances_Country&amp;Balances_Product,0),MATCH(P$171,Balances_Flow,0))</f>
        <v>-2977.375</v>
      </c>
      <c r="Q226" s="218">
        <f t="array" ref="Q226">INDEX(Balances_Data,MATCH(Country&amp;$B226,Balances_Country&amp;Balances_Product,0),MATCH(Q$171,Balances_Flow,0))</f>
        <v>0</v>
      </c>
      <c r="R226" s="218">
        <f t="array" ref="R226">INDEX(Balances_Data,MATCH(Country&amp;$B226,Balances_Country&amp;Balances_Product,0),MATCH(R$171,Balances_Flow,0))</f>
        <v>0</v>
      </c>
      <c r="S226" s="218">
        <f t="array" ref="S226">INDEX(Balances_Data,MATCH(Country&amp;$B226,Balances_Country&amp;Balances_Product,0),MATCH(S$171,Balances_Flow,0))</f>
        <v>0</v>
      </c>
      <c r="T226" s="218">
        <f t="array" ref="T226">INDEX(Balances_Data,MATCH(Country&amp;$B226,Balances_Country&amp;Balances_Product,0),MATCH(T$171,Balances_Flow,0))</f>
        <v>14177.532999999999</v>
      </c>
      <c r="U226" s="218">
        <f t="array" ref="U226">INDEX(Balances_Data,MATCH(Country&amp;$B226,Balances_Country&amp;Balances_Product,0),MATCH(U$171,Balances_Flow,0))</f>
        <v>1087.0070000000001</v>
      </c>
      <c r="V226" s="218">
        <f t="array" ref="V226">INDEX(Balances_Data,MATCH(Country&amp;$B226,Balances_Country&amp;Balances_Product,0),MATCH(V$171,Balances_Flow,0))</f>
        <v>431.17500000000001</v>
      </c>
      <c r="W226" s="218">
        <f t="array" ref="W226">INDEX(Balances_Data,MATCH(Country&amp;$B226,Balances_Country&amp;Balances_Product,0),MATCH(W$171,Balances_Flow,0))</f>
        <v>1482.9390000000001</v>
      </c>
      <c r="X226" s="219">
        <f t="array" ref="X226">INDEX(Balances_Data,MATCH(Country&amp;$B226,Balances_Country&amp;Balances_Product,0),MATCH(X$171,Balances_Flow,0))</f>
        <v>0.79500000000000004</v>
      </c>
    </row>
    <row r="227" spans="1:24">
      <c r="A227" s="1"/>
      <c r="B227" s="2" t="s">
        <v>63</v>
      </c>
      <c r="E227" s="217">
        <f t="array" ref="E227">INDEX(Balances_Data,MATCH(Country&amp;$B227,Balances_Country&amp;Balances_Product,0),MATCH(E$171,Balances_Flow,0))</f>
        <v>49460.686000000002</v>
      </c>
      <c r="F227" s="218">
        <f t="array" ref="F227">INDEX(Balances_Data,MATCH(Country&amp;$B227,Balances_Country&amp;Balances_Product,0),MATCH(F$171,Balances_Flow,0))</f>
        <v>39056</v>
      </c>
      <c r="G227" s="218">
        <f t="array" ref="G227">INDEX(Balances_Data,MATCH(Country&amp;$B227,Balances_Country&amp;Balances_Product,0),MATCH(G$171,Balances_Flow,0))</f>
        <v>0</v>
      </c>
      <c r="H227" s="218">
        <f t="array" ref="H227">INDEX(Balances_Data,MATCH(Country&amp;$B227,Balances_Country&amp;Balances_Product,0),MATCH(H$171,Balances_Flow,0))</f>
        <v>0</v>
      </c>
      <c r="I227" s="218">
        <f t="array" ref="I227">INDEX(Balances_Data,MATCH(Country&amp;$B227,Balances_Country&amp;Balances_Product,0),MATCH(I$171,Balances_Flow,0))</f>
        <v>0</v>
      </c>
      <c r="J227" s="218">
        <f t="array" ref="J227">INDEX(Balances_Data,MATCH(Country&amp;$B227,Balances_Country&amp;Balances_Product,0),MATCH(J$171,Balances_Flow,0))</f>
        <v>0</v>
      </c>
      <c r="K227" s="218">
        <f t="array" ref="K227">INDEX(Balances_Data,MATCH(Country&amp;$B227,Balances_Country&amp;Balances_Product,0),MATCH(K$171,Balances_Flow,0))</f>
        <v>0</v>
      </c>
      <c r="L227" s="218">
        <f t="array" ref="L227">INDEX(Balances_Data,MATCH(Country&amp;$B227,Balances_Country&amp;Balances_Product,0),MATCH(L$171,Balances_Flow,0))</f>
        <v>-11190.932000000001</v>
      </c>
      <c r="M227" s="218">
        <f t="array" ref="M227">INDEX(Balances_Data,MATCH(Country&amp;$B227,Balances_Country&amp;Balances_Product,0),MATCH(M$171,Balances_Flow,0))</f>
        <v>0</v>
      </c>
      <c r="N227" s="218">
        <f t="array" ref="N227">INDEX(Balances_Data,MATCH(Country&amp;$B227,Balances_Country&amp;Balances_Product,0),MATCH(N$171,Balances_Flow,0))</f>
        <v>0</v>
      </c>
      <c r="O227" s="218">
        <f t="array" ref="O227">INDEX(Balances_Data,MATCH(Country&amp;$B227,Balances_Country&amp;Balances_Product,0),MATCH(O$171,Balances_Flow,0))</f>
        <v>0</v>
      </c>
      <c r="P227" s="218">
        <f t="array" ref="P227">INDEX(Balances_Data,MATCH(Country&amp;$B227,Balances_Country&amp;Balances_Product,0),MATCH(P$171,Balances_Flow,0))</f>
        <v>-4977.2370000000001</v>
      </c>
      <c r="Q227" s="218">
        <f t="array" ref="Q227">INDEX(Balances_Data,MATCH(Country&amp;$B227,Balances_Country&amp;Balances_Product,0),MATCH(Q$171,Balances_Flow,0))</f>
        <v>0</v>
      </c>
      <c r="R227" s="218">
        <f t="array" ref="R227">INDEX(Balances_Data,MATCH(Country&amp;$B227,Balances_Country&amp;Balances_Product,0),MATCH(R$171,Balances_Flow,0))</f>
        <v>0</v>
      </c>
      <c r="S227" s="218">
        <f t="array" ref="S227">INDEX(Balances_Data,MATCH(Country&amp;$B227,Balances_Country&amp;Balances_Product,0),MATCH(S$171,Balances_Flow,0))</f>
        <v>0</v>
      </c>
      <c r="T227" s="218">
        <f t="array" ref="T227">INDEX(Balances_Data,MATCH(Country&amp;$B227,Balances_Country&amp;Balances_Product,0),MATCH(T$171,Balances_Flow,0))</f>
        <v>49460.686000000002</v>
      </c>
      <c r="U227" s="218">
        <f t="array" ref="U227">INDEX(Balances_Data,MATCH(Country&amp;$B227,Balances_Country&amp;Balances_Product,0),MATCH(U$171,Balances_Flow,0))</f>
        <v>0</v>
      </c>
      <c r="V227" s="218">
        <f t="array" ref="V227">INDEX(Balances_Data,MATCH(Country&amp;$B227,Balances_Country&amp;Balances_Product,0),MATCH(V$171,Balances_Flow,0))</f>
        <v>0</v>
      </c>
      <c r="W227" s="218">
        <f t="array" ref="W227">INDEX(Balances_Data,MATCH(Country&amp;$B227,Balances_Country&amp;Balances_Product,0),MATCH(W$171,Balances_Flow,0))</f>
        <v>0</v>
      </c>
      <c r="X227" s="219">
        <f t="array" ref="X227">INDEX(Balances_Data,MATCH(Country&amp;$B227,Balances_Country&amp;Balances_Product,0),MATCH(X$171,Balances_Flow,0))</f>
        <v>0</v>
      </c>
    </row>
    <row r="228" spans="1:24">
      <c r="A228" s="1"/>
      <c r="B228" s="2" t="s">
        <v>62</v>
      </c>
      <c r="E228" s="217">
        <f t="array" ref="E228">INDEX(Balances_Data,MATCH(Country&amp;$B228,Balances_Country&amp;Balances_Product,0),MATCH(E$171,Balances_Flow,0))</f>
        <v>0</v>
      </c>
      <c r="F228" s="218">
        <f t="array" ref="F228">INDEX(Balances_Data,MATCH(Country&amp;$B228,Balances_Country&amp;Balances_Product,0),MATCH(F$171,Balances_Flow,0))</f>
        <v>0</v>
      </c>
      <c r="G228" s="218">
        <f t="array" ref="G228">INDEX(Balances_Data,MATCH(Country&amp;$B228,Balances_Country&amp;Balances_Product,0),MATCH(G$171,Balances_Flow,0))</f>
        <v>0</v>
      </c>
      <c r="H228" s="218">
        <f t="array" ref="H228">INDEX(Balances_Data,MATCH(Country&amp;$B228,Balances_Country&amp;Balances_Product,0),MATCH(H$171,Balances_Flow,0))</f>
        <v>0</v>
      </c>
      <c r="I228" s="218">
        <f t="array" ref="I228">INDEX(Balances_Data,MATCH(Country&amp;$B228,Balances_Country&amp;Balances_Product,0),MATCH(I$171,Balances_Flow,0))</f>
        <v>0</v>
      </c>
      <c r="J228" s="218">
        <f t="array" ref="J228">INDEX(Balances_Data,MATCH(Country&amp;$B228,Balances_Country&amp;Balances_Product,0),MATCH(J$171,Balances_Flow,0))</f>
        <v>0</v>
      </c>
      <c r="K228" s="218">
        <f t="array" ref="K228">INDEX(Balances_Data,MATCH(Country&amp;$B228,Balances_Country&amp;Balances_Product,0),MATCH(K$171,Balances_Flow,0))</f>
        <v>0</v>
      </c>
      <c r="L228" s="218">
        <f t="array" ref="L228">INDEX(Balances_Data,MATCH(Country&amp;$B228,Balances_Country&amp;Balances_Product,0),MATCH(L$171,Balances_Flow,0))</f>
        <v>0</v>
      </c>
      <c r="M228" s="218">
        <f t="array" ref="M228">INDEX(Balances_Data,MATCH(Country&amp;$B228,Balances_Country&amp;Balances_Product,0),MATCH(M$171,Balances_Flow,0))</f>
        <v>0</v>
      </c>
      <c r="N228" s="218">
        <f t="array" ref="N228">INDEX(Balances_Data,MATCH(Country&amp;$B228,Balances_Country&amp;Balances_Product,0),MATCH(N$171,Balances_Flow,0))</f>
        <v>0</v>
      </c>
      <c r="O228" s="218">
        <f t="array" ref="O228">INDEX(Balances_Data,MATCH(Country&amp;$B228,Balances_Country&amp;Balances_Product,0),MATCH(O$171,Balances_Flow,0))</f>
        <v>0</v>
      </c>
      <c r="P228" s="218">
        <f t="array" ref="P228">INDEX(Balances_Data,MATCH(Country&amp;$B228,Balances_Country&amp;Balances_Product,0),MATCH(P$171,Balances_Flow,0))</f>
        <v>0</v>
      </c>
      <c r="Q228" s="218">
        <f t="array" ref="Q228">INDEX(Balances_Data,MATCH(Country&amp;$B228,Balances_Country&amp;Balances_Product,0),MATCH(Q$171,Balances_Flow,0))</f>
        <v>0</v>
      </c>
      <c r="R228" s="218">
        <f t="array" ref="R228">INDEX(Balances_Data,MATCH(Country&amp;$B228,Balances_Country&amp;Balances_Product,0),MATCH(R$171,Balances_Flow,0))</f>
        <v>0</v>
      </c>
      <c r="S228" s="218">
        <f t="array" ref="S228">INDEX(Balances_Data,MATCH(Country&amp;$B228,Balances_Country&amp;Balances_Product,0),MATCH(S$171,Balances_Flow,0))</f>
        <v>0</v>
      </c>
      <c r="T228" s="218">
        <f t="array" ref="T228">INDEX(Balances_Data,MATCH(Country&amp;$B228,Balances_Country&amp;Balances_Product,0),MATCH(T$171,Balances_Flow,0))</f>
        <v>0</v>
      </c>
      <c r="U228" s="218">
        <f t="array" ref="U228">INDEX(Balances_Data,MATCH(Country&amp;$B228,Balances_Country&amp;Balances_Product,0),MATCH(U$171,Balances_Flow,0))</f>
        <v>0</v>
      </c>
      <c r="V228" s="218">
        <f t="array" ref="V228">INDEX(Balances_Data,MATCH(Country&amp;$B228,Balances_Country&amp;Balances_Product,0),MATCH(V$171,Balances_Flow,0))</f>
        <v>0</v>
      </c>
      <c r="W228" s="218">
        <f t="array" ref="W228">INDEX(Balances_Data,MATCH(Country&amp;$B228,Balances_Country&amp;Balances_Product,0),MATCH(W$171,Balances_Flow,0))</f>
        <v>0</v>
      </c>
      <c r="X228" s="219">
        <f t="array" ref="X228">INDEX(Balances_Data,MATCH(Country&amp;$B228,Balances_Country&amp;Balances_Product,0),MATCH(X$171,Balances_Flow,0))</f>
        <v>0</v>
      </c>
    </row>
    <row r="229" spans="1:24">
      <c r="A229" s="1"/>
      <c r="B229" s="2" t="s">
        <v>21</v>
      </c>
      <c r="E229" s="220">
        <f t="array" ref="E229">INDEX(Balances_Data,MATCH(Country&amp;$B229,Balances_Country&amp;Balances_Product,0),MATCH(E$171,Balances_Flow,0))</f>
        <v>6252.5</v>
      </c>
      <c r="F229" s="221">
        <f t="array" ref="F229">INDEX(Balances_Data,MATCH(Country&amp;$B229,Balances_Country&amp;Balances_Product,0),MATCH(F$171,Balances_Flow,0))</f>
        <v>7127</v>
      </c>
      <c r="G229" s="221">
        <f t="array" ref="G229">INDEX(Balances_Data,MATCH(Country&amp;$B229,Balances_Country&amp;Balances_Product,0),MATCH(G$171,Balances_Flow,0))</f>
        <v>0</v>
      </c>
      <c r="H229" s="221">
        <f t="array" ref="H229">INDEX(Balances_Data,MATCH(Country&amp;$B229,Balances_Country&amp;Balances_Product,0),MATCH(H$171,Balances_Flow,0))</f>
        <v>0</v>
      </c>
      <c r="I229" s="221">
        <f t="array" ref="I229">INDEX(Balances_Data,MATCH(Country&amp;$B229,Balances_Country&amp;Balances_Product,0),MATCH(I$171,Balances_Flow,0))</f>
        <v>-23.116</v>
      </c>
      <c r="J229" s="221">
        <f t="array" ref="J229">INDEX(Balances_Data,MATCH(Country&amp;$B229,Balances_Country&amp;Balances_Product,0),MATCH(J$171,Balances_Flow,0))</f>
        <v>0</v>
      </c>
      <c r="K229" s="221">
        <f t="array" ref="K229">INDEX(Balances_Data,MATCH(Country&amp;$B229,Balances_Country&amp;Balances_Product,0),MATCH(K$171,Balances_Flow,0))</f>
        <v>0</v>
      </c>
      <c r="L229" s="221">
        <f t="array" ref="L229">INDEX(Balances_Data,MATCH(Country&amp;$B229,Balances_Country&amp;Balances_Product,0),MATCH(L$171,Balances_Flow,0))</f>
        <v>-2042.2650000000001</v>
      </c>
      <c r="M229" s="221">
        <f t="array" ref="M229">INDEX(Balances_Data,MATCH(Country&amp;$B229,Balances_Country&amp;Balances_Product,0),MATCH(M$171,Balances_Flow,0))</f>
        <v>0</v>
      </c>
      <c r="N229" s="221">
        <f t="array" ref="N229">INDEX(Balances_Data,MATCH(Country&amp;$B229,Balances_Country&amp;Balances_Product,0),MATCH(N$171,Balances_Flow,0))</f>
        <v>0</v>
      </c>
      <c r="O229" s="221">
        <f t="array" ref="O229">INDEX(Balances_Data,MATCH(Country&amp;$B229,Balances_Country&amp;Balances_Product,0),MATCH(O$171,Balances_Flow,0))</f>
        <v>0</v>
      </c>
      <c r="P229" s="221">
        <f t="array" ref="P229">INDEX(Balances_Data,MATCH(Country&amp;$B229,Balances_Country&amp;Balances_Product,0),MATCH(P$171,Balances_Flow,0))</f>
        <v>-1213.9639999999999</v>
      </c>
      <c r="Q229" s="221">
        <f t="array" ref="Q229">INDEX(Balances_Data,MATCH(Country&amp;$B229,Balances_Country&amp;Balances_Product,0),MATCH(Q$171,Balances_Flow,0))</f>
        <v>0</v>
      </c>
      <c r="R229" s="221">
        <f t="array" ref="R229">INDEX(Balances_Data,MATCH(Country&amp;$B229,Balances_Country&amp;Balances_Product,0),MATCH(R$171,Balances_Flow,0))</f>
        <v>0</v>
      </c>
      <c r="S229" s="221">
        <f t="array" ref="S229">INDEX(Balances_Data,MATCH(Country&amp;$B229,Balances_Country&amp;Balances_Product,0),MATCH(S$171,Balances_Flow,0))</f>
        <v>0</v>
      </c>
      <c r="T229" s="221">
        <f t="array" ref="T229">INDEX(Balances_Data,MATCH(Country&amp;$B229,Balances_Country&amp;Balances_Product,0),MATCH(T$171,Balances_Flow,0))</f>
        <v>6252.5</v>
      </c>
      <c r="U229" s="221">
        <f t="array" ref="U229">INDEX(Balances_Data,MATCH(Country&amp;$B229,Balances_Country&amp;Balances_Product,0),MATCH(U$171,Balances_Flow,0))</f>
        <v>0</v>
      </c>
      <c r="V229" s="221">
        <f t="array" ref="V229">INDEX(Balances_Data,MATCH(Country&amp;$B229,Balances_Country&amp;Balances_Product,0),MATCH(V$171,Balances_Flow,0))</f>
        <v>0</v>
      </c>
      <c r="W229" s="221">
        <f t="array" ref="W229">INDEX(Balances_Data,MATCH(Country&amp;$B229,Balances_Country&amp;Balances_Product,0),MATCH(W$171,Balances_Flow,0))</f>
        <v>0</v>
      </c>
      <c r="X229" s="222">
        <f t="array" ref="X229">INDEX(Balances_Data,MATCH(Country&amp;$B229,Balances_Country&amp;Balances_Product,0),MATCH(X$171,Balances_Flow,0))</f>
        <v>0</v>
      </c>
    </row>
    <row r="230" spans="1:24">
      <c r="E230" s="2"/>
      <c r="F230" s="2"/>
      <c r="G230" s="2"/>
      <c r="H230" s="2"/>
      <c r="I230" s="2"/>
      <c r="J230" s="2"/>
      <c r="K230" s="2"/>
      <c r="L230" s="2"/>
      <c r="M230" s="2"/>
      <c r="N230" s="2"/>
      <c r="O230" s="2"/>
      <c r="P230" s="2"/>
    </row>
    <row r="231" spans="1:24" s="392" customFormat="1" ht="18.75">
      <c r="A231" s="391"/>
      <c r="B231" s="391" t="str">
        <f>"OECD Dataset: CO2 Emissions by Product and Flow - all "&amp;StartYear&amp;" and in ktoe"</f>
        <v>OECD Dataset: CO2 Emissions by Product and Flow - all 2013 and in ktoe</v>
      </c>
      <c r="C231" s="391"/>
      <c r="D231" s="391"/>
      <c r="E231" s="391"/>
      <c r="F231" s="391"/>
      <c r="G231" s="391"/>
      <c r="H231" s="391"/>
      <c r="I231" s="391"/>
      <c r="J231" s="391"/>
      <c r="K231" s="391"/>
      <c r="L231" s="391"/>
      <c r="M231" s="391"/>
      <c r="N231" s="391"/>
      <c r="O231" s="391"/>
      <c r="P231" s="391"/>
      <c r="Q231" s="391"/>
      <c r="R231" s="391"/>
      <c r="S231" s="391"/>
      <c r="T231" s="391"/>
      <c r="U231" s="391"/>
      <c r="V231" s="391"/>
    </row>
    <row r="232" spans="1:24" ht="6.75" customHeight="1"/>
    <row r="233" spans="1:24" ht="30.75" customHeight="1">
      <c r="E233" s="227" t="s">
        <v>126</v>
      </c>
      <c r="F233" s="227" t="s">
        <v>126</v>
      </c>
      <c r="G233" s="227" t="s">
        <v>126</v>
      </c>
    </row>
    <row r="234" spans="1:24">
      <c r="B234" s="1" t="s">
        <v>360</v>
      </c>
      <c r="C234" s="1"/>
      <c r="D234" s="1"/>
      <c r="E234" s="243">
        <v>1990</v>
      </c>
      <c r="F234" s="243">
        <v>2005</v>
      </c>
      <c r="G234" s="243">
        <v>2013</v>
      </c>
    </row>
    <row r="235" spans="1:24">
      <c r="B235" s="2" t="s">
        <v>128</v>
      </c>
      <c r="E235" s="214">
        <f t="array" ref="E235">INDEX(Emissions_Data,MATCH(Country&amp;$B235,Emissions_Countries&amp;Emissions_Products,0),MATCH(E$234,Emissions_Years,0))</f>
        <v>1885.62</v>
      </c>
      <c r="F235" s="215">
        <f t="array" ref="F235">INDEX(Emissions_Data,MATCH(Country&amp;$B235,Emissions_Countries&amp;Emissions_Products,0),MATCH(F$234,Emissions_Years,0))</f>
        <v>4519.24</v>
      </c>
      <c r="G235" s="216">
        <f t="array" ref="G235">INDEX(Emissions_Data,MATCH(Country&amp;$B235,Emissions_Countries&amp;Emissions_Products,0),MATCH(G$234,Emissions_Years,0))</f>
        <v>7507.19</v>
      </c>
    </row>
    <row r="236" spans="1:24">
      <c r="B236" s="2" t="s">
        <v>127</v>
      </c>
      <c r="E236" s="217">
        <f t="array" ref="E236">INDEX(Emissions_Data,MATCH(Country&amp;$B236,Emissions_Countries&amp;Emissions_Products,0),MATCH(E$234,Emissions_Years,0))</f>
        <v>278.14</v>
      </c>
      <c r="F236" s="218">
        <f t="array" ref="F236">INDEX(Emissions_Data,MATCH(Country&amp;$B236,Emissions_Countries&amp;Emissions_Products,0),MATCH(F$234,Emissions_Years,0))</f>
        <v>768.68</v>
      </c>
      <c r="G236" s="219">
        <f t="array" ref="G236">INDEX(Emissions_Data,MATCH(Country&amp;$B236,Emissions_Countries&amp;Emissions_Products,0),MATCH(G$234,Emissions_Years,0))</f>
        <v>1139.53</v>
      </c>
    </row>
    <row r="237" spans="1:24">
      <c r="B237" s="2" t="s">
        <v>3</v>
      </c>
      <c r="E237" s="217">
        <f t="array" ref="E237">INDEX(Emissions_Data,MATCH(Country&amp;$B237,Emissions_Countries&amp;Emissions_Products,0),MATCH(E$234,Emissions_Years,0))</f>
        <v>0</v>
      </c>
      <c r="F237" s="218">
        <f t="array" ref="F237">INDEX(Emissions_Data,MATCH(Country&amp;$B237,Emissions_Countries&amp;Emissions_Products,0),MATCH(F$234,Emissions_Years,0))</f>
        <v>0</v>
      </c>
      <c r="G237" s="219">
        <f t="array" ref="G237">INDEX(Emissions_Data,MATCH(Country&amp;$B237,Emissions_Countries&amp;Emissions_Products,0),MATCH(G$234,Emissions_Years,0))</f>
        <v>31.57</v>
      </c>
    </row>
    <row r="238" spans="1:24">
      <c r="B238" s="2" t="s">
        <v>6</v>
      </c>
      <c r="E238" s="220">
        <f t="array" ref="E238">INDEX(Emissions_Data,MATCH(Country&amp;$B238,Emissions_Countries&amp;Emissions_Products,0),MATCH(E$234,Emissions_Years,0))</f>
        <v>19.809999999999999</v>
      </c>
      <c r="F238" s="221">
        <f t="array" ref="F238">INDEX(Emissions_Data,MATCH(Country&amp;$B238,Emissions_Countries&amp;Emissions_Products,0),MATCH(F$234,Emissions_Years,0))</f>
        <v>71.8</v>
      </c>
      <c r="G238" s="222">
        <f t="array" ref="G238">INDEX(Emissions_Data,MATCH(Country&amp;$B238,Emissions_Countries&amp;Emissions_Products,0),MATCH(G$234,Emissions_Years,0))</f>
        <v>298.81</v>
      </c>
    </row>
    <row r="239" spans="1:24">
      <c r="B239" s="2" t="s">
        <v>23</v>
      </c>
      <c r="E239" s="220">
        <f t="array" ref="E239">INDEX(Emissions_Data,MATCH(Country&amp;$B239,Emissions_Countries&amp;Emissions_Products,0),MATCH(E$234,Emissions_Years,0))</f>
        <v>2183.5700000000002</v>
      </c>
      <c r="F239" s="221">
        <f t="array" ref="F239">INDEX(Emissions_Data,MATCH(Country&amp;$B239,Emissions_Countries&amp;Emissions_Products,0),MATCH(F$234,Emissions_Years,0))</f>
        <v>5359.72</v>
      </c>
      <c r="G239" s="222">
        <f t="array" ref="G239">INDEX(Emissions_Data,MATCH(Country&amp;$B239,Emissions_Countries&amp;Emissions_Products,0),MATCH(G$234,Emissions_Years,0))</f>
        <v>8977.1</v>
      </c>
    </row>
  </sheetData>
  <mergeCells count="1">
    <mergeCell ref="B15:C15"/>
  </mergeCells>
  <dataValidations count="5">
    <dataValidation type="list" allowBlank="1" showInputMessage="1" showErrorMessage="1" sqref="E5">
      <formula1>"Intensity, Level, Baseline"</formula1>
    </dataValidation>
    <dataValidation type="list" allowBlank="1" showInputMessage="1" showErrorMessage="1" sqref="E6">
      <formula1>"1990, 2005, 2013"</formula1>
    </dataValidation>
    <dataValidation type="list" allowBlank="1" showInputMessage="1" showErrorMessage="1" sqref="E15">
      <formula1>"Region, Income"</formula1>
    </dataValidation>
    <dataValidation type="list" allowBlank="1" showInputMessage="1" showErrorMessage="1" sqref="E16">
      <formula1>"IEA, Factors"</formula1>
    </dataValidation>
    <dataValidation type="list" allowBlank="1" showInputMessage="1" showErrorMessage="1" sqref="E3">
      <formula1>$G$4:$G$20</formula1>
    </dataValidation>
  </dataValidations>
  <pageMargins left="0.7" right="0.7" top="0.75" bottom="0.75" header="0.3" footer="0.3"/>
  <pageSetup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66"/>
  </sheetPr>
  <dimension ref="A1:XFC291"/>
  <sheetViews>
    <sheetView showGridLines="0" topLeftCell="A8" zoomScale="70" zoomScaleNormal="70" workbookViewId="0">
      <selection activeCell="J8" sqref="J8:AC43"/>
    </sheetView>
  </sheetViews>
  <sheetFormatPr defaultColWidth="0" defaultRowHeight="15" outlineLevelRow="1"/>
  <cols>
    <col min="1" max="1" width="4.5703125" style="2" customWidth="1"/>
    <col min="2" max="2" width="52.85546875" style="2" customWidth="1"/>
    <col min="3" max="3" width="9" style="2" bestFit="1" customWidth="1"/>
    <col min="4" max="4" width="14.5703125" style="2" customWidth="1"/>
    <col min="5" max="5" width="11.7109375" style="2" customWidth="1"/>
    <col min="6" max="6" width="13.42578125" style="2" customWidth="1"/>
    <col min="7" max="7" width="13.7109375" style="2" customWidth="1"/>
    <col min="8" max="8" width="15.85546875" style="2" customWidth="1"/>
    <col min="9" max="12" width="14.140625" style="2" customWidth="1"/>
    <col min="13" max="13" width="15.28515625" style="2" customWidth="1"/>
    <col min="14" max="17" width="14.140625" style="2" customWidth="1"/>
    <col min="18" max="18" width="14.5703125" style="2" customWidth="1"/>
    <col min="19" max="21" width="12.7109375" style="2" customWidth="1"/>
    <col min="22" max="22" width="13.85546875" style="12" customWidth="1"/>
    <col min="23" max="29" width="12.7109375" style="12" customWidth="1"/>
    <col min="30" max="16383" width="0" style="12" hidden="1"/>
    <col min="16384" max="16384" width="9.140625" style="12" hidden="1"/>
  </cols>
  <sheetData>
    <row r="1" spans="1:29">
      <c r="A1" s="69" t="s">
        <v>1002</v>
      </c>
      <c r="B1" s="355"/>
      <c r="C1" s="355"/>
      <c r="D1" s="355"/>
      <c r="E1" s="355"/>
      <c r="F1" s="355"/>
      <c r="G1" s="355"/>
      <c r="H1" s="355"/>
      <c r="I1" s="355"/>
      <c r="J1" s="355"/>
      <c r="K1" s="355"/>
      <c r="L1" s="355"/>
      <c r="M1" s="355"/>
      <c r="N1" s="355"/>
      <c r="O1" s="355"/>
      <c r="P1" s="355"/>
      <c r="Q1" s="355"/>
      <c r="R1" s="355"/>
      <c r="S1" s="355"/>
      <c r="T1" s="355"/>
      <c r="U1" s="355"/>
    </row>
    <row r="2" spans="1:29">
      <c r="A2" s="355"/>
      <c r="B2" s="355" t="s">
        <v>1013</v>
      </c>
      <c r="C2" s="355"/>
      <c r="D2" s="355"/>
      <c r="E2" s="355"/>
      <c r="F2" s="355"/>
      <c r="G2" s="355"/>
      <c r="H2" s="355"/>
      <c r="I2" s="355"/>
      <c r="J2" s="355"/>
      <c r="K2" s="355"/>
      <c r="L2" s="355"/>
      <c r="M2" s="355"/>
      <c r="N2" s="355"/>
      <c r="O2" s="355"/>
      <c r="P2" s="355"/>
      <c r="Q2" s="355"/>
      <c r="R2" s="355"/>
      <c r="S2" s="355"/>
      <c r="T2" s="355"/>
      <c r="U2" s="355"/>
    </row>
    <row r="3" spans="1:29">
      <c r="A3" s="355"/>
      <c r="B3" s="355" t="s">
        <v>998</v>
      </c>
      <c r="C3" s="355"/>
      <c r="D3" s="355"/>
      <c r="E3" s="355"/>
      <c r="F3" s="355"/>
      <c r="G3" s="355"/>
      <c r="H3" s="355"/>
      <c r="I3" s="355"/>
      <c r="J3" s="355"/>
      <c r="K3" s="355"/>
      <c r="L3" s="355"/>
      <c r="M3" s="355"/>
      <c r="N3" s="355"/>
      <c r="O3" s="355"/>
      <c r="P3" s="355"/>
      <c r="Q3" s="355"/>
      <c r="R3" s="355"/>
      <c r="S3" s="355"/>
      <c r="T3" s="355"/>
      <c r="U3" s="355"/>
    </row>
    <row r="4" spans="1:29">
      <c r="A4" s="355"/>
      <c r="B4" s="355" t="s">
        <v>917</v>
      </c>
      <c r="C4" s="355"/>
      <c r="D4" s="355"/>
      <c r="E4" s="355"/>
      <c r="F4" s="355"/>
      <c r="G4" s="355"/>
      <c r="H4" s="355"/>
      <c r="I4" s="355"/>
      <c r="J4" s="355"/>
      <c r="K4" s="355"/>
      <c r="L4" s="355"/>
      <c r="M4" s="355"/>
      <c r="N4" s="355"/>
      <c r="O4" s="355"/>
      <c r="P4" s="355"/>
      <c r="Q4" s="355"/>
      <c r="R4" s="355"/>
      <c r="S4" s="355"/>
      <c r="T4" s="355"/>
      <c r="U4" s="355"/>
    </row>
    <row r="5" spans="1:29">
      <c r="A5" s="355"/>
      <c r="B5" s="355" t="s">
        <v>999</v>
      </c>
      <c r="C5" s="355"/>
      <c r="D5" s="355"/>
      <c r="E5" s="355"/>
      <c r="F5" s="355"/>
      <c r="G5" s="355"/>
      <c r="H5" s="355"/>
      <c r="I5" s="355"/>
      <c r="J5" s="355"/>
      <c r="K5" s="355"/>
      <c r="L5" s="355"/>
      <c r="M5" s="355"/>
      <c r="N5" s="355"/>
      <c r="O5" s="355"/>
      <c r="P5" s="355"/>
      <c r="Q5" s="355"/>
      <c r="R5" s="355"/>
      <c r="S5" s="355"/>
      <c r="T5" s="355"/>
      <c r="U5" s="355"/>
    </row>
    <row r="6" spans="1:29" s="395" customFormat="1" ht="18.75">
      <c r="A6" s="391"/>
      <c r="B6" s="391" t="s">
        <v>242</v>
      </c>
      <c r="C6" s="393"/>
      <c r="D6" s="393"/>
      <c r="E6" s="393"/>
      <c r="F6" s="766" t="s">
        <v>785</v>
      </c>
      <c r="G6" s="767"/>
      <c r="H6" s="767"/>
      <c r="I6" s="461" t="s">
        <v>792</v>
      </c>
      <c r="J6" s="719"/>
      <c r="K6" s="720"/>
      <c r="L6" s="720"/>
      <c r="M6" s="720"/>
      <c r="N6" s="720" t="s">
        <v>786</v>
      </c>
      <c r="O6" s="720"/>
      <c r="P6" s="720"/>
      <c r="Q6" s="720"/>
      <c r="R6" s="720"/>
      <c r="S6" s="721"/>
      <c r="T6" s="766" t="s">
        <v>787</v>
      </c>
      <c r="U6" s="767"/>
      <c r="V6" s="767"/>
      <c r="W6" s="767"/>
      <c r="X6" s="767"/>
      <c r="Y6" s="767"/>
      <c r="Z6" s="767"/>
      <c r="AA6" s="767"/>
      <c r="AB6" s="767"/>
      <c r="AC6" s="767"/>
    </row>
    <row r="7" spans="1:29" ht="6.75" customHeight="1">
      <c r="A7" s="12"/>
      <c r="B7" s="41"/>
      <c r="C7" s="42"/>
      <c r="D7" s="42"/>
      <c r="E7" s="43"/>
      <c r="F7" s="12"/>
      <c r="G7" s="12"/>
      <c r="H7" s="12"/>
      <c r="I7" s="43"/>
      <c r="J7" s="43"/>
      <c r="K7" s="43"/>
      <c r="L7" s="43"/>
      <c r="M7" s="43"/>
      <c r="N7" s="43"/>
      <c r="O7" s="43"/>
      <c r="P7" s="43"/>
      <c r="Q7" s="43"/>
      <c r="R7" s="43"/>
      <c r="S7" s="43"/>
      <c r="T7" s="43"/>
      <c r="U7" s="43"/>
      <c r="V7" s="43"/>
      <c r="W7" s="43"/>
      <c r="X7" s="43"/>
      <c r="Y7" s="43"/>
      <c r="Z7" s="43"/>
      <c r="AA7" s="43"/>
      <c r="AB7" s="43"/>
      <c r="AC7" s="43"/>
    </row>
    <row r="8" spans="1:29" s="271" customFormat="1" ht="67.5" customHeight="1">
      <c r="A8" s="90"/>
      <c r="B8" s="360" t="s">
        <v>222</v>
      </c>
      <c r="C8" s="93"/>
      <c r="D8" s="35" t="str">
        <f>INDEX(F8:AC8,MATCH(Scenario,$F$9:$AC$9,0))</f>
        <v>Baseline</v>
      </c>
      <c r="E8" s="44"/>
      <c r="F8" s="439" t="s">
        <v>138</v>
      </c>
      <c r="G8" s="439" t="str">
        <f>"Baseline - "&amp;G13</f>
        <v>Baseline - WEO</v>
      </c>
      <c r="H8" s="439" t="str">
        <f>"Baseline - "&amp;H13</f>
        <v>Baseline - IEA</v>
      </c>
      <c r="I8" s="439" t="s">
        <v>791</v>
      </c>
      <c r="J8" s="205" t="s">
        <v>803</v>
      </c>
      <c r="K8" s="205" t="s">
        <v>804</v>
      </c>
      <c r="L8" s="205" t="s">
        <v>805</v>
      </c>
      <c r="M8" s="205" t="s">
        <v>806</v>
      </c>
      <c r="N8" s="205" t="s">
        <v>807</v>
      </c>
      <c r="O8" s="205" t="s">
        <v>808</v>
      </c>
      <c r="P8" s="205" t="s">
        <v>809</v>
      </c>
      <c r="Q8" s="205" t="s">
        <v>810</v>
      </c>
      <c r="R8" s="205" t="s">
        <v>811</v>
      </c>
      <c r="S8" s="205" t="s">
        <v>812</v>
      </c>
      <c r="T8" s="205" t="s">
        <v>813</v>
      </c>
      <c r="U8" s="205" t="s">
        <v>814</v>
      </c>
      <c r="V8" s="205" t="s">
        <v>815</v>
      </c>
      <c r="W8" s="205" t="s">
        <v>816</v>
      </c>
      <c r="X8" s="205" t="s">
        <v>817</v>
      </c>
      <c r="Y8" s="205" t="s">
        <v>818</v>
      </c>
      <c r="Z8" s="205" t="s">
        <v>819</v>
      </c>
      <c r="AA8" s="205" t="s">
        <v>820</v>
      </c>
      <c r="AB8" s="205" t="s">
        <v>821</v>
      </c>
      <c r="AC8" s="205" t="s">
        <v>822</v>
      </c>
    </row>
    <row r="9" spans="1:29" ht="15" customHeight="1">
      <c r="B9" s="45" t="s">
        <v>238</v>
      </c>
      <c r="C9" s="6"/>
      <c r="D9" s="206">
        <v>1</v>
      </c>
      <c r="E9" s="6"/>
      <c r="F9" s="94">
        <v>1</v>
      </c>
      <c r="G9" s="94">
        <f t="shared" ref="G9" si="0">F9+1</f>
        <v>2</v>
      </c>
      <c r="H9" s="94">
        <f t="shared" ref="H9:I9" si="1">G9+1</f>
        <v>3</v>
      </c>
      <c r="I9" s="94">
        <f t="shared" si="1"/>
        <v>4</v>
      </c>
      <c r="J9" s="94">
        <v>5</v>
      </c>
      <c r="K9" s="94">
        <f t="shared" ref="K9" si="2">J9+1</f>
        <v>6</v>
      </c>
      <c r="L9" s="94">
        <f t="shared" ref="L9" si="3">K9+1</f>
        <v>7</v>
      </c>
      <c r="M9" s="94">
        <f t="shared" ref="M9" si="4">L9+1</f>
        <v>8</v>
      </c>
      <c r="N9" s="94">
        <f t="shared" ref="N9:S9" si="5">M9+1</f>
        <v>9</v>
      </c>
      <c r="O9" s="94">
        <f t="shared" si="5"/>
        <v>10</v>
      </c>
      <c r="P9" s="94">
        <f t="shared" si="5"/>
        <v>11</v>
      </c>
      <c r="Q9" s="94">
        <f t="shared" si="5"/>
        <v>12</v>
      </c>
      <c r="R9" s="94">
        <f t="shared" si="5"/>
        <v>13</v>
      </c>
      <c r="S9" s="94">
        <f t="shared" si="5"/>
        <v>14</v>
      </c>
      <c r="T9" s="94">
        <f>S9+1</f>
        <v>15</v>
      </c>
      <c r="U9" s="94">
        <f>T9+1</f>
        <v>16</v>
      </c>
      <c r="V9" s="94">
        <f>U9+1</f>
        <v>17</v>
      </c>
      <c r="W9" s="94">
        <f t="shared" ref="W9" si="6">V9+1</f>
        <v>18</v>
      </c>
      <c r="X9" s="94">
        <f t="shared" ref="X9" si="7">W9+1</f>
        <v>19</v>
      </c>
      <c r="Y9" s="94">
        <f t="shared" ref="Y9" si="8">X9+1</f>
        <v>20</v>
      </c>
      <c r="Z9" s="94">
        <f t="shared" ref="Z9" si="9">Y9+1</f>
        <v>21</v>
      </c>
      <c r="AA9" s="94">
        <f t="shared" ref="AA9" si="10">Z9+1</f>
        <v>22</v>
      </c>
      <c r="AB9" s="94">
        <f t="shared" ref="AB9" si="11">AA9+1</f>
        <v>23</v>
      </c>
      <c r="AC9" s="94">
        <f t="shared" ref="AC9" si="12">AB9+1</f>
        <v>24</v>
      </c>
    </row>
    <row r="10" spans="1:29" ht="15" customHeight="1">
      <c r="B10" s="143"/>
      <c r="C10" s="6"/>
      <c r="D10" s="6"/>
      <c r="E10" s="6"/>
      <c r="F10" s="97"/>
      <c r="G10" s="97"/>
      <c r="H10" s="469"/>
      <c r="I10" s="6"/>
      <c r="J10" s="6"/>
      <c r="K10" s="6"/>
      <c r="L10" s="6"/>
      <c r="M10" s="6"/>
      <c r="N10" s="6"/>
      <c r="O10" s="6"/>
      <c r="P10" s="6"/>
      <c r="Q10" s="6"/>
      <c r="R10" s="6"/>
      <c r="S10" s="6"/>
      <c r="T10" s="468"/>
      <c r="U10" s="6"/>
      <c r="V10" s="6"/>
      <c r="W10" s="6"/>
      <c r="X10" s="6"/>
      <c r="Y10" s="6"/>
      <c r="Z10" s="6"/>
      <c r="AA10" s="6"/>
      <c r="AB10" s="6"/>
      <c r="AC10" s="6"/>
    </row>
    <row r="11" spans="1:29" ht="15" customHeight="1">
      <c r="A11" s="355"/>
      <c r="B11" s="430" t="s">
        <v>1004</v>
      </c>
      <c r="C11" s="285" t="s">
        <v>229</v>
      </c>
      <c r="D11" s="248" t="str">
        <f>INDEX(F11:AC11,MATCH(Scenario,$F$9:$AC$9,0))</f>
        <v>Base</v>
      </c>
      <c r="E11" s="301"/>
      <c r="F11" s="567" t="str">
        <f t="shared" ref="F11" si="13">$D45</f>
        <v>Base</v>
      </c>
      <c r="G11" s="207" t="s">
        <v>361</v>
      </c>
      <c r="H11" s="207" t="s">
        <v>361</v>
      </c>
      <c r="I11" s="567" t="str">
        <f t="shared" ref="I11:AC11" si="14">$D45</f>
        <v>Base</v>
      </c>
      <c r="J11" s="567" t="str">
        <f t="shared" si="14"/>
        <v>Base</v>
      </c>
      <c r="K11" s="567" t="str">
        <f t="shared" si="14"/>
        <v>Base</v>
      </c>
      <c r="L11" s="567" t="str">
        <f t="shared" si="14"/>
        <v>Base</v>
      </c>
      <c r="M11" s="567" t="str">
        <f t="shared" si="14"/>
        <v>Base</v>
      </c>
      <c r="N11" s="567" t="str">
        <f t="shared" si="14"/>
        <v>Base</v>
      </c>
      <c r="O11" s="567" t="str">
        <f t="shared" si="14"/>
        <v>Base</v>
      </c>
      <c r="P11" s="567" t="str">
        <f t="shared" si="14"/>
        <v>Base</v>
      </c>
      <c r="Q11" s="567" t="str">
        <f t="shared" si="14"/>
        <v>Base</v>
      </c>
      <c r="R11" s="567" t="str">
        <f t="shared" si="14"/>
        <v>Base</v>
      </c>
      <c r="S11" s="567" t="str">
        <f t="shared" si="14"/>
        <v>Base</v>
      </c>
      <c r="T11" s="567" t="str">
        <f t="shared" si="14"/>
        <v>Base</v>
      </c>
      <c r="U11" s="567" t="str">
        <f t="shared" si="14"/>
        <v>Base</v>
      </c>
      <c r="V11" s="567" t="str">
        <f t="shared" si="14"/>
        <v>Base</v>
      </c>
      <c r="W11" s="567" t="str">
        <f t="shared" si="14"/>
        <v>Base</v>
      </c>
      <c r="X11" s="567" t="str">
        <f t="shared" si="14"/>
        <v>Base</v>
      </c>
      <c r="Y11" s="567" t="str">
        <f t="shared" si="14"/>
        <v>Base</v>
      </c>
      <c r="Z11" s="567" t="str">
        <f t="shared" si="14"/>
        <v>Base</v>
      </c>
      <c r="AA11" s="567" t="str">
        <f t="shared" si="14"/>
        <v>Base</v>
      </c>
      <c r="AB11" s="567" t="str">
        <f t="shared" si="14"/>
        <v>Base</v>
      </c>
      <c r="AC11" s="567" t="str">
        <f t="shared" si="14"/>
        <v>Base</v>
      </c>
    </row>
    <row r="12" spans="1:29" ht="15" customHeight="1">
      <c r="B12" s="45" t="s">
        <v>1005</v>
      </c>
      <c r="C12" s="6" t="s">
        <v>229</v>
      </c>
      <c r="D12" s="248" t="str">
        <f>INDEX(F12:AC12,MATCH(Scenario,$F$9:$AC$9,0))</f>
        <v>Base</v>
      </c>
      <c r="E12" s="301"/>
      <c r="F12" s="108" t="str">
        <f t="shared" ref="F12" si="15">$D46</f>
        <v>Base</v>
      </c>
      <c r="G12" s="209" t="str">
        <f>$D$46</f>
        <v>Base</v>
      </c>
      <c r="H12" s="209" t="str">
        <f>$D$46</f>
        <v>Base</v>
      </c>
      <c r="I12" s="108" t="str">
        <f t="shared" ref="I12:AC12" si="16">$D46</f>
        <v>Base</v>
      </c>
      <c r="J12" s="700" t="str">
        <f t="shared" si="16"/>
        <v>Base</v>
      </c>
      <c r="K12" s="108" t="str">
        <f t="shared" si="16"/>
        <v>Base</v>
      </c>
      <c r="L12" s="108" t="str">
        <f t="shared" si="16"/>
        <v>Base</v>
      </c>
      <c r="M12" s="108" t="str">
        <f t="shared" si="16"/>
        <v>Base</v>
      </c>
      <c r="N12" s="108" t="str">
        <f t="shared" si="16"/>
        <v>Base</v>
      </c>
      <c r="O12" s="108" t="str">
        <f t="shared" si="16"/>
        <v>Base</v>
      </c>
      <c r="P12" s="108" t="str">
        <f t="shared" si="16"/>
        <v>Base</v>
      </c>
      <c r="Q12" s="108" t="str">
        <f t="shared" si="16"/>
        <v>Base</v>
      </c>
      <c r="R12" s="108" t="str">
        <f t="shared" si="16"/>
        <v>Base</v>
      </c>
      <c r="S12" s="108" t="str">
        <f t="shared" si="16"/>
        <v>Base</v>
      </c>
      <c r="T12" s="108" t="str">
        <f t="shared" si="16"/>
        <v>Base</v>
      </c>
      <c r="U12" s="108" t="str">
        <f t="shared" si="16"/>
        <v>Base</v>
      </c>
      <c r="V12" s="108" t="str">
        <f t="shared" si="16"/>
        <v>Base</v>
      </c>
      <c r="W12" s="108" t="str">
        <f t="shared" si="16"/>
        <v>Base</v>
      </c>
      <c r="X12" s="108" t="str">
        <f t="shared" si="16"/>
        <v>Base</v>
      </c>
      <c r="Y12" s="108" t="str">
        <f t="shared" si="16"/>
        <v>Base</v>
      </c>
      <c r="Z12" s="108" t="str">
        <f t="shared" si="16"/>
        <v>Base</v>
      </c>
      <c r="AA12" s="108" t="str">
        <f t="shared" si="16"/>
        <v>Base</v>
      </c>
      <c r="AB12" s="108" t="str">
        <f t="shared" si="16"/>
        <v>Base</v>
      </c>
      <c r="AC12" s="108" t="str">
        <f t="shared" si="16"/>
        <v>Base</v>
      </c>
    </row>
    <row r="13" spans="1:29" ht="15" customHeight="1">
      <c r="A13" s="355"/>
      <c r="B13" s="430" t="s">
        <v>975</v>
      </c>
      <c r="C13" s="431" t="s">
        <v>229</v>
      </c>
      <c r="D13" s="248" t="str">
        <f>INDEX(F13:AC13,MATCH(Scenario,$F$9:$AC$9,0))</f>
        <v>IEA/WEO</v>
      </c>
      <c r="E13" s="458"/>
      <c r="F13" s="567" t="str">
        <f t="shared" ref="F13" si="17">$D47</f>
        <v>IEA/WEO</v>
      </c>
      <c r="G13" s="667" t="s">
        <v>919</v>
      </c>
      <c r="H13" s="667" t="s">
        <v>920</v>
      </c>
      <c r="I13" s="567" t="str">
        <f t="shared" ref="I13:AC13" si="18">$D47</f>
        <v>IEA/WEO</v>
      </c>
      <c r="J13" s="567" t="str">
        <f t="shared" si="18"/>
        <v>IEA/WEO</v>
      </c>
      <c r="K13" s="567" t="str">
        <f t="shared" si="18"/>
        <v>IEA/WEO</v>
      </c>
      <c r="L13" s="567" t="str">
        <f t="shared" si="18"/>
        <v>IEA/WEO</v>
      </c>
      <c r="M13" s="567" t="str">
        <f t="shared" si="18"/>
        <v>IEA/WEO</v>
      </c>
      <c r="N13" s="567" t="str">
        <f t="shared" si="18"/>
        <v>IEA/WEO</v>
      </c>
      <c r="O13" s="567" t="str">
        <f t="shared" si="18"/>
        <v>IEA/WEO</v>
      </c>
      <c r="P13" s="567" t="str">
        <f t="shared" si="18"/>
        <v>IEA/WEO</v>
      </c>
      <c r="Q13" s="567" t="str">
        <f t="shared" si="18"/>
        <v>IEA/WEO</v>
      </c>
      <c r="R13" s="567" t="str">
        <f t="shared" si="18"/>
        <v>IEA/WEO</v>
      </c>
      <c r="S13" s="567" t="str">
        <f t="shared" si="18"/>
        <v>IEA/WEO</v>
      </c>
      <c r="T13" s="567" t="str">
        <f t="shared" si="18"/>
        <v>IEA/WEO</v>
      </c>
      <c r="U13" s="567" t="str">
        <f t="shared" si="18"/>
        <v>IEA/WEO</v>
      </c>
      <c r="V13" s="567" t="str">
        <f t="shared" si="18"/>
        <v>IEA/WEO</v>
      </c>
      <c r="W13" s="567" t="str">
        <f t="shared" si="18"/>
        <v>IEA/WEO</v>
      </c>
      <c r="X13" s="567" t="str">
        <f t="shared" si="18"/>
        <v>IEA/WEO</v>
      </c>
      <c r="Y13" s="567" t="str">
        <f t="shared" si="18"/>
        <v>IEA/WEO</v>
      </c>
      <c r="Z13" s="567" t="str">
        <f t="shared" si="18"/>
        <v>IEA/WEO</v>
      </c>
      <c r="AA13" s="567" t="str">
        <f t="shared" si="18"/>
        <v>IEA/WEO</v>
      </c>
      <c r="AB13" s="567" t="str">
        <f t="shared" si="18"/>
        <v>IEA/WEO</v>
      </c>
      <c r="AC13" s="567" t="str">
        <f t="shared" si="18"/>
        <v>IEA/WEO</v>
      </c>
    </row>
    <row r="14" spans="1:29" ht="15" customHeight="1">
      <c r="A14" s="355"/>
      <c r="B14" s="17" t="s">
        <v>781</v>
      </c>
      <c r="C14" s="97" t="s">
        <v>229</v>
      </c>
      <c r="D14" s="701" t="str">
        <f>INDEX(F14:AC14,MATCH(Scenario,$F$9:$AC$9,0))</f>
        <v>Fixed</v>
      </c>
      <c r="E14" s="458"/>
      <c r="F14" s="471" t="str">
        <f t="shared" ref="F14:AC14" si="19">$D$48</f>
        <v>Fixed</v>
      </c>
      <c r="G14" s="471" t="str">
        <f t="shared" si="19"/>
        <v>Fixed</v>
      </c>
      <c r="H14" s="471" t="str">
        <f t="shared" si="19"/>
        <v>Fixed</v>
      </c>
      <c r="I14" s="471" t="str">
        <f t="shared" si="19"/>
        <v>Fixed</v>
      </c>
      <c r="J14" s="471" t="str">
        <f t="shared" si="19"/>
        <v>Fixed</v>
      </c>
      <c r="K14" s="471" t="str">
        <f t="shared" si="19"/>
        <v>Fixed</v>
      </c>
      <c r="L14" s="471" t="str">
        <f t="shared" si="19"/>
        <v>Fixed</v>
      </c>
      <c r="M14" s="471" t="str">
        <f t="shared" si="19"/>
        <v>Fixed</v>
      </c>
      <c r="N14" s="471" t="str">
        <f t="shared" si="19"/>
        <v>Fixed</v>
      </c>
      <c r="O14" s="471" t="str">
        <f t="shared" si="19"/>
        <v>Fixed</v>
      </c>
      <c r="P14" s="471" t="str">
        <f t="shared" si="19"/>
        <v>Fixed</v>
      </c>
      <c r="Q14" s="471" t="str">
        <f t="shared" si="19"/>
        <v>Fixed</v>
      </c>
      <c r="R14" s="471" t="str">
        <f t="shared" si="19"/>
        <v>Fixed</v>
      </c>
      <c r="S14" s="471" t="str">
        <f t="shared" si="19"/>
        <v>Fixed</v>
      </c>
      <c r="T14" s="471" t="str">
        <f t="shared" si="19"/>
        <v>Fixed</v>
      </c>
      <c r="U14" s="471" t="str">
        <f t="shared" si="19"/>
        <v>Fixed</v>
      </c>
      <c r="V14" s="471" t="str">
        <f t="shared" si="19"/>
        <v>Fixed</v>
      </c>
      <c r="W14" s="471" t="str">
        <f t="shared" si="19"/>
        <v>Fixed</v>
      </c>
      <c r="X14" s="471" t="str">
        <f t="shared" si="19"/>
        <v>Fixed</v>
      </c>
      <c r="Y14" s="471" t="str">
        <f t="shared" si="19"/>
        <v>Fixed</v>
      </c>
      <c r="Z14" s="471" t="str">
        <f t="shared" si="19"/>
        <v>Fixed</v>
      </c>
      <c r="AA14" s="471" t="str">
        <f t="shared" si="19"/>
        <v>Fixed</v>
      </c>
      <c r="AB14" s="471" t="str">
        <f t="shared" si="19"/>
        <v>Fixed</v>
      </c>
      <c r="AC14" s="471" t="str">
        <f t="shared" si="19"/>
        <v>Fixed</v>
      </c>
    </row>
    <row r="15" spans="1:29" ht="15" customHeight="1">
      <c r="B15" s="17" t="s">
        <v>737</v>
      </c>
      <c r="C15" s="97"/>
      <c r="D15" s="97"/>
      <c r="E15" s="97"/>
      <c r="F15" s="97"/>
      <c r="G15" s="97"/>
      <c r="H15" s="97"/>
      <c r="I15" s="103"/>
      <c r="J15" s="97"/>
      <c r="K15" s="97"/>
      <c r="L15" s="97"/>
      <c r="M15" s="97"/>
      <c r="N15" s="97"/>
      <c r="O15" s="97"/>
      <c r="P15" s="97"/>
      <c r="Q15" s="97"/>
      <c r="R15" s="97"/>
      <c r="S15" s="97"/>
      <c r="T15" s="97"/>
      <c r="U15" s="97"/>
      <c r="V15" s="97"/>
      <c r="W15" s="97"/>
      <c r="X15" s="97"/>
      <c r="Y15" s="97"/>
      <c r="Z15" s="97"/>
      <c r="AA15" s="97"/>
      <c r="AB15" s="97"/>
      <c r="AC15" s="469"/>
    </row>
    <row r="16" spans="1:29" ht="15" customHeight="1">
      <c r="A16" s="355"/>
      <c r="B16" s="99" t="s">
        <v>726</v>
      </c>
      <c r="C16" s="357" t="s">
        <v>229</v>
      </c>
      <c r="D16" s="98">
        <f t="shared" ref="D16:D25" si="20">INDEX(F16:AC16,MATCH(Scenario,$F$9:$AC$9,0))</f>
        <v>2017</v>
      </c>
      <c r="E16" s="468"/>
      <c r="F16" s="284">
        <f>I16</f>
        <v>2017</v>
      </c>
      <c r="G16" s="284">
        <f>F16</f>
        <v>2017</v>
      </c>
      <c r="H16" s="284">
        <f>G16</f>
        <v>2017</v>
      </c>
      <c r="I16" s="284">
        <f>AC16</f>
        <v>2017</v>
      </c>
      <c r="J16" s="206">
        <v>2017</v>
      </c>
      <c r="K16" s="751">
        <f>$J16</f>
        <v>2017</v>
      </c>
      <c r="L16" s="751">
        <f t="shared" ref="L16:AC16" si="21">$J16</f>
        <v>2017</v>
      </c>
      <c r="M16" s="751">
        <f t="shared" si="21"/>
        <v>2017</v>
      </c>
      <c r="N16" s="751">
        <f t="shared" si="21"/>
        <v>2017</v>
      </c>
      <c r="O16" s="751">
        <f t="shared" si="21"/>
        <v>2017</v>
      </c>
      <c r="P16" s="751">
        <f t="shared" si="21"/>
        <v>2017</v>
      </c>
      <c r="Q16" s="751">
        <f t="shared" si="21"/>
        <v>2017</v>
      </c>
      <c r="R16" s="751">
        <f t="shared" si="21"/>
        <v>2017</v>
      </c>
      <c r="S16" s="751">
        <f t="shared" si="21"/>
        <v>2017</v>
      </c>
      <c r="T16" s="751">
        <f t="shared" si="21"/>
        <v>2017</v>
      </c>
      <c r="U16" s="751">
        <f t="shared" si="21"/>
        <v>2017</v>
      </c>
      <c r="V16" s="751">
        <f t="shared" si="21"/>
        <v>2017</v>
      </c>
      <c r="W16" s="751">
        <f t="shared" si="21"/>
        <v>2017</v>
      </c>
      <c r="X16" s="751">
        <f t="shared" si="21"/>
        <v>2017</v>
      </c>
      <c r="Y16" s="751">
        <f t="shared" si="21"/>
        <v>2017</v>
      </c>
      <c r="Z16" s="751">
        <f t="shared" si="21"/>
        <v>2017</v>
      </c>
      <c r="AA16" s="751">
        <f t="shared" si="21"/>
        <v>2017</v>
      </c>
      <c r="AB16" s="751">
        <f t="shared" si="21"/>
        <v>2017</v>
      </c>
      <c r="AC16" s="751">
        <f t="shared" si="21"/>
        <v>2017</v>
      </c>
    </row>
    <row r="17" spans="2:29" ht="15" customHeight="1">
      <c r="B17" s="99" t="str">
        <f>"Carbon tax in "&amp;CT_Intro</f>
        <v>Carbon tax in 2017</v>
      </c>
      <c r="C17" s="6" t="s">
        <v>287</v>
      </c>
      <c r="D17" s="284">
        <f t="shared" si="20"/>
        <v>0</v>
      </c>
      <c r="E17" s="6"/>
      <c r="F17" s="284">
        <v>0</v>
      </c>
      <c r="G17" s="284">
        <v>0</v>
      </c>
      <c r="H17" s="284">
        <v>0</v>
      </c>
      <c r="I17" s="284">
        <v>0</v>
      </c>
      <c r="J17" s="411">
        <v>5</v>
      </c>
      <c r="K17" s="411">
        <f>$J17</f>
        <v>5</v>
      </c>
      <c r="L17" s="411">
        <f>$J17</f>
        <v>5</v>
      </c>
      <c r="M17" s="206">
        <v>0</v>
      </c>
      <c r="N17" s="206">
        <f t="shared" ref="N17" si="22">M17</f>
        <v>0</v>
      </c>
      <c r="O17" s="411">
        <f>$J17</f>
        <v>5</v>
      </c>
      <c r="P17" s="206">
        <v>0</v>
      </c>
      <c r="Q17" s="411">
        <f>$J17*2</f>
        <v>10</v>
      </c>
      <c r="R17" s="206">
        <v>0</v>
      </c>
      <c r="S17" s="206">
        <v>0</v>
      </c>
      <c r="T17" s="206">
        <v>2.5</v>
      </c>
      <c r="U17" s="206">
        <f>$T17</f>
        <v>2.5</v>
      </c>
      <c r="V17" s="206">
        <f>$T17</f>
        <v>2.5</v>
      </c>
      <c r="W17" s="206">
        <v>0</v>
      </c>
      <c r="X17" s="206">
        <v>0</v>
      </c>
      <c r="Y17" s="206">
        <f>$T17</f>
        <v>2.5</v>
      </c>
      <c r="Z17" s="206">
        <v>0</v>
      </c>
      <c r="AA17" s="411">
        <f>$T17*2</f>
        <v>5</v>
      </c>
      <c r="AB17" s="206">
        <v>0</v>
      </c>
      <c r="AC17" s="206">
        <v>0</v>
      </c>
    </row>
    <row r="18" spans="2:29" ht="15" customHeight="1">
      <c r="B18" s="99" t="s">
        <v>223</v>
      </c>
      <c r="C18" s="6" t="s">
        <v>287</v>
      </c>
      <c r="D18" s="410">
        <f t="shared" si="20"/>
        <v>0</v>
      </c>
      <c r="E18" s="6"/>
      <c r="F18" s="410">
        <v>0</v>
      </c>
      <c r="G18" s="410">
        <v>0</v>
      </c>
      <c r="H18" s="410">
        <v>0</v>
      </c>
      <c r="I18" s="284">
        <v>0</v>
      </c>
      <c r="J18" s="411">
        <v>5</v>
      </c>
      <c r="K18" s="411">
        <f>$J18</f>
        <v>5</v>
      </c>
      <c r="L18" s="411">
        <f>$J18</f>
        <v>5</v>
      </c>
      <c r="M18" s="411">
        <v>0</v>
      </c>
      <c r="N18" s="411">
        <f t="shared" ref="N18" si="23">M18</f>
        <v>0</v>
      </c>
      <c r="O18" s="411">
        <f>$J18</f>
        <v>5</v>
      </c>
      <c r="P18" s="206">
        <v>0</v>
      </c>
      <c r="Q18" s="411">
        <f>$J18*2</f>
        <v>10</v>
      </c>
      <c r="R18" s="206">
        <v>0</v>
      </c>
      <c r="S18" s="206">
        <v>0</v>
      </c>
      <c r="T18" s="206">
        <v>2.5</v>
      </c>
      <c r="U18" s="206">
        <f>$T18</f>
        <v>2.5</v>
      </c>
      <c r="V18" s="206">
        <f>$T18</f>
        <v>2.5</v>
      </c>
      <c r="W18" s="206">
        <v>0</v>
      </c>
      <c r="X18" s="206">
        <v>0</v>
      </c>
      <c r="Y18" s="206">
        <f>$T18</f>
        <v>2.5</v>
      </c>
      <c r="Z18" s="206">
        <v>0</v>
      </c>
      <c r="AA18" s="411">
        <f>$T18*2</f>
        <v>5</v>
      </c>
      <c r="AB18" s="206">
        <v>0</v>
      </c>
      <c r="AC18" s="206">
        <v>0</v>
      </c>
    </row>
    <row r="19" spans="2:29" ht="15" customHeight="1">
      <c r="B19" s="99" t="s">
        <v>239</v>
      </c>
      <c r="C19" s="357" t="s">
        <v>229</v>
      </c>
      <c r="D19" s="98" t="str">
        <f t="shared" si="20"/>
        <v>No</v>
      </c>
      <c r="E19" s="6"/>
      <c r="F19" s="98" t="s">
        <v>230</v>
      </c>
      <c r="G19" s="98" t="s">
        <v>230</v>
      </c>
      <c r="H19" s="98" t="s">
        <v>230</v>
      </c>
      <c r="I19" s="98" t="s">
        <v>230</v>
      </c>
      <c r="J19" s="207" t="s">
        <v>231</v>
      </c>
      <c r="K19" s="207" t="s">
        <v>231</v>
      </c>
      <c r="L19" s="207" t="s">
        <v>231</v>
      </c>
      <c r="M19" s="207" t="s">
        <v>231</v>
      </c>
      <c r="N19" s="207" t="s">
        <v>230</v>
      </c>
      <c r="O19" s="207" t="s">
        <v>231</v>
      </c>
      <c r="P19" s="207" t="s">
        <v>230</v>
      </c>
      <c r="Q19" s="207" t="s">
        <v>230</v>
      </c>
      <c r="R19" s="207" t="s">
        <v>230</v>
      </c>
      <c r="S19" s="207" t="s">
        <v>230</v>
      </c>
      <c r="T19" s="207" t="s">
        <v>231</v>
      </c>
      <c r="U19" s="207" t="s">
        <v>231</v>
      </c>
      <c r="V19" s="207" t="s">
        <v>231</v>
      </c>
      <c r="W19" s="207" t="s">
        <v>231</v>
      </c>
      <c r="X19" s="207" t="s">
        <v>230</v>
      </c>
      <c r="Y19" s="207" t="s">
        <v>231</v>
      </c>
      <c r="Z19" s="207" t="s">
        <v>230</v>
      </c>
      <c r="AA19" s="207" t="s">
        <v>230</v>
      </c>
      <c r="AB19" s="207" t="s">
        <v>230</v>
      </c>
      <c r="AC19" s="207" t="s">
        <v>230</v>
      </c>
    </row>
    <row r="20" spans="2:29" ht="15" customHeight="1">
      <c r="B20" s="99" t="s">
        <v>233</v>
      </c>
      <c r="C20" s="357" t="s">
        <v>229</v>
      </c>
      <c r="D20" s="98" t="str">
        <f t="shared" si="20"/>
        <v>No</v>
      </c>
      <c r="E20" s="6"/>
      <c r="F20" s="98" t="s">
        <v>230</v>
      </c>
      <c r="G20" s="98" t="s">
        <v>230</v>
      </c>
      <c r="H20" s="98" t="s">
        <v>230</v>
      </c>
      <c r="I20" s="98" t="s">
        <v>230</v>
      </c>
      <c r="J20" s="207" t="s">
        <v>231</v>
      </c>
      <c r="K20" s="207" t="s">
        <v>231</v>
      </c>
      <c r="L20" s="207" t="s">
        <v>230</v>
      </c>
      <c r="M20" s="207" t="s">
        <v>230</v>
      </c>
      <c r="N20" s="207" t="s">
        <v>230</v>
      </c>
      <c r="O20" s="207" t="s">
        <v>231</v>
      </c>
      <c r="P20" s="207" t="s">
        <v>230</v>
      </c>
      <c r="Q20" s="207" t="s">
        <v>230</v>
      </c>
      <c r="R20" s="207" t="s">
        <v>230</v>
      </c>
      <c r="S20" s="207" t="s">
        <v>230</v>
      </c>
      <c r="T20" s="207" t="s">
        <v>231</v>
      </c>
      <c r="U20" s="207" t="s">
        <v>231</v>
      </c>
      <c r="V20" s="207" t="s">
        <v>230</v>
      </c>
      <c r="W20" s="207" t="s">
        <v>230</v>
      </c>
      <c r="X20" s="207" t="s">
        <v>230</v>
      </c>
      <c r="Y20" s="207" t="s">
        <v>231</v>
      </c>
      <c r="Z20" s="207" t="s">
        <v>230</v>
      </c>
      <c r="AA20" s="207" t="s">
        <v>230</v>
      </c>
      <c r="AB20" s="207" t="s">
        <v>230</v>
      </c>
      <c r="AC20" s="207" t="s">
        <v>230</v>
      </c>
    </row>
    <row r="21" spans="2:29" ht="15" customHeight="1">
      <c r="B21" s="99" t="s">
        <v>232</v>
      </c>
      <c r="C21" s="357" t="s">
        <v>229</v>
      </c>
      <c r="D21" s="98" t="str">
        <f t="shared" si="20"/>
        <v>No</v>
      </c>
      <c r="E21" s="6"/>
      <c r="F21" s="98" t="s">
        <v>230</v>
      </c>
      <c r="G21" s="98" t="s">
        <v>230</v>
      </c>
      <c r="H21" s="98" t="s">
        <v>230</v>
      </c>
      <c r="I21" s="98" t="s">
        <v>230</v>
      </c>
      <c r="J21" s="207" t="s">
        <v>231</v>
      </c>
      <c r="K21" s="207" t="s">
        <v>230</v>
      </c>
      <c r="L21" s="207" t="s">
        <v>230</v>
      </c>
      <c r="M21" s="207" t="s">
        <v>230</v>
      </c>
      <c r="N21" s="207" t="s">
        <v>230</v>
      </c>
      <c r="O21" s="207" t="s">
        <v>230</v>
      </c>
      <c r="P21" s="207" t="s">
        <v>230</v>
      </c>
      <c r="Q21" s="207" t="s">
        <v>231</v>
      </c>
      <c r="R21" s="207" t="s">
        <v>230</v>
      </c>
      <c r="S21" s="207" t="s">
        <v>230</v>
      </c>
      <c r="T21" s="207" t="s">
        <v>231</v>
      </c>
      <c r="U21" s="207" t="s">
        <v>230</v>
      </c>
      <c r="V21" s="207" t="s">
        <v>230</v>
      </c>
      <c r="W21" s="207" t="s">
        <v>230</v>
      </c>
      <c r="X21" s="207" t="s">
        <v>230</v>
      </c>
      <c r="Y21" s="207" t="s">
        <v>230</v>
      </c>
      <c r="Z21" s="207" t="s">
        <v>230</v>
      </c>
      <c r="AA21" s="207" t="s">
        <v>231</v>
      </c>
      <c r="AB21" s="207" t="s">
        <v>230</v>
      </c>
      <c r="AC21" s="207" t="s">
        <v>230</v>
      </c>
    </row>
    <row r="22" spans="2:29" ht="15" customHeight="1">
      <c r="B22" s="99" t="s">
        <v>234</v>
      </c>
      <c r="C22" s="357" t="s">
        <v>229</v>
      </c>
      <c r="D22" s="98" t="str">
        <f t="shared" si="20"/>
        <v>No</v>
      </c>
      <c r="E22" s="6"/>
      <c r="F22" s="98" t="s">
        <v>230</v>
      </c>
      <c r="G22" s="98" t="s">
        <v>230</v>
      </c>
      <c r="H22" s="98" t="s">
        <v>230</v>
      </c>
      <c r="I22" s="98" t="s">
        <v>230</v>
      </c>
      <c r="J22" s="207" t="s">
        <v>231</v>
      </c>
      <c r="K22" s="207" t="s">
        <v>230</v>
      </c>
      <c r="L22" s="207" t="s">
        <v>230</v>
      </c>
      <c r="M22" s="207" t="s">
        <v>230</v>
      </c>
      <c r="N22" s="207" t="s">
        <v>230</v>
      </c>
      <c r="O22" s="207" t="s">
        <v>230</v>
      </c>
      <c r="P22" s="207" t="s">
        <v>230</v>
      </c>
      <c r="Q22" s="207" t="s">
        <v>231</v>
      </c>
      <c r="R22" s="207" t="s">
        <v>230</v>
      </c>
      <c r="S22" s="207" t="s">
        <v>230</v>
      </c>
      <c r="T22" s="207" t="s">
        <v>231</v>
      </c>
      <c r="U22" s="207" t="s">
        <v>230</v>
      </c>
      <c r="V22" s="207" t="s">
        <v>230</v>
      </c>
      <c r="W22" s="207" t="s">
        <v>230</v>
      </c>
      <c r="X22" s="207" t="s">
        <v>230</v>
      </c>
      <c r="Y22" s="207" t="s">
        <v>230</v>
      </c>
      <c r="Z22" s="207" t="s">
        <v>230</v>
      </c>
      <c r="AA22" s="207" t="s">
        <v>231</v>
      </c>
      <c r="AB22" s="207" t="s">
        <v>230</v>
      </c>
      <c r="AC22" s="207" t="s">
        <v>230</v>
      </c>
    </row>
    <row r="23" spans="2:29" ht="15" customHeight="1">
      <c r="B23" s="26" t="s">
        <v>235</v>
      </c>
      <c r="C23" s="357" t="s">
        <v>229</v>
      </c>
      <c r="D23" s="98" t="str">
        <f t="shared" si="20"/>
        <v>No</v>
      </c>
      <c r="E23" s="6"/>
      <c r="F23" s="98" t="s">
        <v>230</v>
      </c>
      <c r="G23" s="98" t="s">
        <v>230</v>
      </c>
      <c r="H23" s="98" t="s">
        <v>230</v>
      </c>
      <c r="I23" s="98" t="s">
        <v>230</v>
      </c>
      <c r="J23" s="207" t="s">
        <v>231</v>
      </c>
      <c r="K23" s="207" t="s">
        <v>231</v>
      </c>
      <c r="L23" s="207" t="s">
        <v>230</v>
      </c>
      <c r="M23" s="207" t="s">
        <v>230</v>
      </c>
      <c r="N23" s="207" t="s">
        <v>230</v>
      </c>
      <c r="O23" s="207" t="s">
        <v>231</v>
      </c>
      <c r="P23" s="207" t="s">
        <v>230</v>
      </c>
      <c r="Q23" s="207" t="s">
        <v>230</v>
      </c>
      <c r="R23" s="207" t="s">
        <v>230</v>
      </c>
      <c r="S23" s="207" t="s">
        <v>230</v>
      </c>
      <c r="T23" s="207" t="s">
        <v>231</v>
      </c>
      <c r="U23" s="207" t="s">
        <v>231</v>
      </c>
      <c r="V23" s="207" t="s">
        <v>230</v>
      </c>
      <c r="W23" s="207" t="s">
        <v>230</v>
      </c>
      <c r="X23" s="207" t="s">
        <v>230</v>
      </c>
      <c r="Y23" s="207" t="s">
        <v>231</v>
      </c>
      <c r="Z23" s="207" t="s">
        <v>230</v>
      </c>
      <c r="AA23" s="207" t="s">
        <v>230</v>
      </c>
      <c r="AB23" s="207" t="s">
        <v>230</v>
      </c>
      <c r="AC23" s="207" t="s">
        <v>230</v>
      </c>
    </row>
    <row r="24" spans="2:29" ht="15" customHeight="1">
      <c r="B24" s="99" t="s">
        <v>782</v>
      </c>
      <c r="C24" s="357" t="s">
        <v>229</v>
      </c>
      <c r="D24" s="98" t="str">
        <f t="shared" si="20"/>
        <v>No</v>
      </c>
      <c r="E24" s="6"/>
      <c r="F24" s="98" t="s">
        <v>230</v>
      </c>
      <c r="G24" s="98" t="s">
        <v>230</v>
      </c>
      <c r="H24" s="98" t="s">
        <v>230</v>
      </c>
      <c r="I24" s="98" t="s">
        <v>230</v>
      </c>
      <c r="J24" s="207" t="s">
        <v>231</v>
      </c>
      <c r="K24" s="207" t="s">
        <v>230</v>
      </c>
      <c r="L24" s="207" t="s">
        <v>231</v>
      </c>
      <c r="M24" s="207" t="s">
        <v>230</v>
      </c>
      <c r="N24" s="207" t="s">
        <v>230</v>
      </c>
      <c r="O24" s="207" t="s">
        <v>230</v>
      </c>
      <c r="P24" s="207" t="s">
        <v>230</v>
      </c>
      <c r="Q24" s="207" t="s">
        <v>230</v>
      </c>
      <c r="R24" s="207" t="s">
        <v>230</v>
      </c>
      <c r="S24" s="207" t="s">
        <v>230</v>
      </c>
      <c r="T24" s="207" t="s">
        <v>231</v>
      </c>
      <c r="U24" s="207" t="s">
        <v>230</v>
      </c>
      <c r="V24" s="207" t="s">
        <v>231</v>
      </c>
      <c r="W24" s="207" t="s">
        <v>230</v>
      </c>
      <c r="X24" s="207" t="s">
        <v>230</v>
      </c>
      <c r="Y24" s="207" t="s">
        <v>230</v>
      </c>
      <c r="Z24" s="207" t="s">
        <v>230</v>
      </c>
      <c r="AA24" s="207" t="s">
        <v>230</v>
      </c>
      <c r="AB24" s="207" t="s">
        <v>230</v>
      </c>
      <c r="AC24" s="207" t="s">
        <v>230</v>
      </c>
    </row>
    <row r="25" spans="2:29" ht="15" customHeight="1">
      <c r="B25" s="702" t="s">
        <v>783</v>
      </c>
      <c r="C25" s="101" t="s">
        <v>229</v>
      </c>
      <c r="D25" s="98" t="str">
        <f t="shared" si="20"/>
        <v>No</v>
      </c>
      <c r="E25" s="50"/>
      <c r="F25" s="98" t="s">
        <v>230</v>
      </c>
      <c r="G25" s="98" t="s">
        <v>230</v>
      </c>
      <c r="H25" s="98" t="s">
        <v>230</v>
      </c>
      <c r="I25" s="98" t="s">
        <v>230</v>
      </c>
      <c r="J25" s="207" t="s">
        <v>231</v>
      </c>
      <c r="K25" s="207" t="s">
        <v>231</v>
      </c>
      <c r="L25" s="207" t="s">
        <v>231</v>
      </c>
      <c r="M25" s="207" t="s">
        <v>231</v>
      </c>
      <c r="N25" s="207" t="s">
        <v>230</v>
      </c>
      <c r="O25" s="207" t="s">
        <v>230</v>
      </c>
      <c r="P25" s="207" t="s">
        <v>230</v>
      </c>
      <c r="Q25" s="207" t="s">
        <v>230</v>
      </c>
      <c r="R25" s="207" t="s">
        <v>230</v>
      </c>
      <c r="S25" s="207" t="s">
        <v>230</v>
      </c>
      <c r="T25" s="207" t="s">
        <v>231</v>
      </c>
      <c r="U25" s="207" t="s">
        <v>231</v>
      </c>
      <c r="V25" s="207" t="s">
        <v>231</v>
      </c>
      <c r="W25" s="207" t="s">
        <v>231</v>
      </c>
      <c r="X25" s="207" t="s">
        <v>230</v>
      </c>
      <c r="Y25" s="207" t="s">
        <v>230</v>
      </c>
      <c r="Z25" s="207" t="s">
        <v>230</v>
      </c>
      <c r="AA25" s="207" t="s">
        <v>230</v>
      </c>
      <c r="AB25" s="207" t="s">
        <v>230</v>
      </c>
      <c r="AC25" s="207" t="s">
        <v>230</v>
      </c>
    </row>
    <row r="26" spans="2:29" ht="15" customHeight="1">
      <c r="B26" s="17" t="s">
        <v>736</v>
      </c>
      <c r="C26" s="97"/>
      <c r="D26" s="301"/>
      <c r="E26" s="97"/>
      <c r="F26" s="50"/>
      <c r="G26" s="436"/>
      <c r="H26" s="431"/>
      <c r="I26" s="101"/>
      <c r="J26" s="50"/>
      <c r="K26" s="50"/>
      <c r="L26" s="50"/>
      <c r="M26" s="50"/>
      <c r="N26" s="50"/>
      <c r="O26" s="50"/>
      <c r="P26" s="50"/>
      <c r="Q26" s="50"/>
      <c r="R26" s="50"/>
      <c r="S26" s="50"/>
      <c r="T26" s="96"/>
      <c r="U26" s="50"/>
      <c r="V26" s="50"/>
      <c r="W26" s="50"/>
      <c r="X26" s="50"/>
      <c r="Y26" s="50"/>
      <c r="Z26" s="50"/>
      <c r="AA26" s="50"/>
      <c r="AB26" s="50"/>
      <c r="AC26" s="50"/>
    </row>
    <row r="27" spans="2:29" ht="15" customHeight="1">
      <c r="B27" s="99" t="str">
        <f>"Increase energy subsidies starting in "&amp;CT_Intro</f>
        <v>Increase energy subsidies starting in 2017</v>
      </c>
      <c r="C27" s="357" t="s">
        <v>228</v>
      </c>
      <c r="D27" s="21">
        <f>INDEX(F27:AC27,MATCH(Scenario,$F$9:$AC$9,0))</f>
        <v>0</v>
      </c>
      <c r="E27" s="6"/>
      <c r="F27" s="437">
        <v>0</v>
      </c>
      <c r="G27" s="437">
        <v>0</v>
      </c>
      <c r="H27" s="437">
        <v>0</v>
      </c>
      <c r="I27" s="437">
        <v>0</v>
      </c>
      <c r="J27" s="208">
        <v>0</v>
      </c>
      <c r="K27" s="245">
        <v>0</v>
      </c>
      <c r="L27" s="208">
        <v>0</v>
      </c>
      <c r="M27" s="208">
        <v>0</v>
      </c>
      <c r="N27" s="208">
        <v>1.5</v>
      </c>
      <c r="O27" s="208">
        <v>0</v>
      </c>
      <c r="P27" s="208">
        <v>0</v>
      </c>
      <c r="Q27" s="208">
        <v>0</v>
      </c>
      <c r="R27" s="208">
        <v>0</v>
      </c>
      <c r="S27" s="208">
        <v>0</v>
      </c>
      <c r="T27" s="245">
        <v>0</v>
      </c>
      <c r="U27" s="208">
        <v>0</v>
      </c>
      <c r="V27" s="208">
        <v>0</v>
      </c>
      <c r="W27" s="208">
        <v>0</v>
      </c>
      <c r="X27" s="208">
        <v>0.5</v>
      </c>
      <c r="Y27" s="208">
        <v>0</v>
      </c>
      <c r="Z27" s="208">
        <v>0</v>
      </c>
      <c r="AA27" s="208">
        <v>0</v>
      </c>
      <c r="AB27" s="208">
        <v>0</v>
      </c>
      <c r="AC27" s="208">
        <v>0</v>
      </c>
    </row>
    <row r="28" spans="2:29" ht="15" customHeight="1">
      <c r="B28" s="24" t="str">
        <f>"The increase results in a subsidy of $"&amp;ROUND((1+D27)*BL_Renewable_Subsidy,3)&amp;"/kwh"</f>
        <v>The increase results in a subsidy of $0.03/kwh</v>
      </c>
      <c r="C28" s="101" t="s">
        <v>236</v>
      </c>
      <c r="D28" s="94">
        <f>INDEX(F28:AC28,MATCH(Scenario,$F$9:$AC$9,0))</f>
        <v>0.03</v>
      </c>
      <c r="E28" s="6"/>
      <c r="F28" s="102">
        <f t="shared" ref="F28:AC28" si="24">(1+F27)*BL_Renewable_Subsidy</f>
        <v>0.03</v>
      </c>
      <c r="G28" s="438">
        <f t="shared" si="24"/>
        <v>0.03</v>
      </c>
      <c r="H28" s="438">
        <f t="shared" si="24"/>
        <v>0.03</v>
      </c>
      <c r="I28" s="438">
        <f t="shared" si="24"/>
        <v>0.03</v>
      </c>
      <c r="J28" s="102">
        <f t="shared" si="24"/>
        <v>0.03</v>
      </c>
      <c r="K28" s="246">
        <f t="shared" si="24"/>
        <v>0.03</v>
      </c>
      <c r="L28" s="102">
        <f t="shared" si="24"/>
        <v>0.03</v>
      </c>
      <c r="M28" s="102">
        <f t="shared" si="24"/>
        <v>0.03</v>
      </c>
      <c r="N28" s="102">
        <f t="shared" si="24"/>
        <v>7.4999999999999997E-2</v>
      </c>
      <c r="O28" s="246">
        <f t="shared" si="24"/>
        <v>0.03</v>
      </c>
      <c r="P28" s="102">
        <f t="shared" si="24"/>
        <v>0.03</v>
      </c>
      <c r="Q28" s="102">
        <f t="shared" si="24"/>
        <v>0.03</v>
      </c>
      <c r="R28" s="102">
        <f t="shared" si="24"/>
        <v>0.03</v>
      </c>
      <c r="S28" s="102">
        <f t="shared" si="24"/>
        <v>0.03</v>
      </c>
      <c r="T28" s="102">
        <f t="shared" si="24"/>
        <v>0.03</v>
      </c>
      <c r="U28" s="102">
        <f t="shared" si="24"/>
        <v>0.03</v>
      </c>
      <c r="V28" s="102">
        <f t="shared" si="24"/>
        <v>0.03</v>
      </c>
      <c r="W28" s="102">
        <f t="shared" si="24"/>
        <v>0.03</v>
      </c>
      <c r="X28" s="102">
        <f t="shared" si="24"/>
        <v>4.4999999999999998E-2</v>
      </c>
      <c r="Y28" s="102">
        <f t="shared" si="24"/>
        <v>0.03</v>
      </c>
      <c r="Z28" s="102">
        <f t="shared" si="24"/>
        <v>0.03</v>
      </c>
      <c r="AA28" s="102">
        <f t="shared" si="24"/>
        <v>0.03</v>
      </c>
      <c r="AB28" s="102">
        <f t="shared" si="24"/>
        <v>0.03</v>
      </c>
      <c r="AC28" s="102">
        <f t="shared" si="24"/>
        <v>0.03</v>
      </c>
    </row>
    <row r="29" spans="2:29" ht="15" customHeight="1">
      <c r="B29" s="31" t="s">
        <v>240</v>
      </c>
      <c r="C29" s="103"/>
      <c r="D29" s="94"/>
      <c r="E29" s="436"/>
      <c r="F29" s="6"/>
      <c r="G29" s="142"/>
      <c r="H29" s="469"/>
      <c r="I29" s="357"/>
      <c r="J29" s="6"/>
      <c r="K29" s="6"/>
      <c r="L29" s="6"/>
      <c r="M29" s="6"/>
      <c r="N29" s="6"/>
      <c r="O29" s="6"/>
      <c r="P29" s="6"/>
      <c r="Q29" s="6"/>
      <c r="R29" s="6"/>
      <c r="S29" s="6"/>
      <c r="T29" s="468"/>
      <c r="U29" s="6"/>
      <c r="V29" s="6"/>
      <c r="W29" s="6"/>
      <c r="X29" s="6"/>
      <c r="Y29" s="6"/>
      <c r="Z29" s="6"/>
      <c r="AA29" s="6"/>
      <c r="AB29" s="6"/>
      <c r="AC29" s="6"/>
    </row>
    <row r="30" spans="2:29" ht="15" customHeight="1">
      <c r="B30" s="470" t="s">
        <v>823</v>
      </c>
      <c r="C30" s="103" t="s">
        <v>229</v>
      </c>
      <c r="D30" s="98" t="str">
        <f t="shared" ref="D30:D40" si="25">INDEX(F30:AC30,MATCH(Scenario,$F$9:$AC$9,0))</f>
        <v>No</v>
      </c>
      <c r="E30" s="97"/>
      <c r="F30" s="98" t="s">
        <v>230</v>
      </c>
      <c r="G30" s="98" t="s">
        <v>230</v>
      </c>
      <c r="H30" s="98" t="s">
        <v>230</v>
      </c>
      <c r="I30" s="98" t="s">
        <v>230</v>
      </c>
      <c r="J30" s="244" t="s">
        <v>230</v>
      </c>
      <c r="K30" s="244" t="s">
        <v>230</v>
      </c>
      <c r="L30" s="207" t="s">
        <v>230</v>
      </c>
      <c r="M30" s="207" t="s">
        <v>231</v>
      </c>
      <c r="N30" s="207" t="s">
        <v>230</v>
      </c>
      <c r="O30" s="207" t="s">
        <v>230</v>
      </c>
      <c r="P30" s="207" t="s">
        <v>230</v>
      </c>
      <c r="Q30" s="207" t="s">
        <v>230</v>
      </c>
      <c r="R30" s="207" t="s">
        <v>230</v>
      </c>
      <c r="S30" s="207" t="s">
        <v>230</v>
      </c>
      <c r="T30" s="207" t="s">
        <v>230</v>
      </c>
      <c r="U30" s="207" t="s">
        <v>230</v>
      </c>
      <c r="V30" s="207" t="s">
        <v>230</v>
      </c>
      <c r="W30" s="207" t="s">
        <v>230</v>
      </c>
      <c r="X30" s="207" t="s">
        <v>230</v>
      </c>
      <c r="Y30" s="207" t="s">
        <v>230</v>
      </c>
      <c r="Z30" s="207" t="s">
        <v>230</v>
      </c>
      <c r="AA30" s="207" t="s">
        <v>230</v>
      </c>
      <c r="AB30" s="207" t="s">
        <v>230</v>
      </c>
      <c r="AC30" s="207" t="s">
        <v>230</v>
      </c>
    </row>
    <row r="31" spans="2:29" ht="15" customHeight="1">
      <c r="B31" s="26" t="s">
        <v>824</v>
      </c>
      <c r="C31" s="357" t="s">
        <v>229</v>
      </c>
      <c r="D31" s="98" t="str">
        <f t="shared" si="25"/>
        <v>No</v>
      </c>
      <c r="E31" s="6"/>
      <c r="F31" s="98" t="s">
        <v>230</v>
      </c>
      <c r="G31" s="98" t="s">
        <v>230</v>
      </c>
      <c r="H31" s="98" t="s">
        <v>230</v>
      </c>
      <c r="I31" s="98" t="s">
        <v>230</v>
      </c>
      <c r="J31" s="207" t="s">
        <v>230</v>
      </c>
      <c r="K31" s="244" t="s">
        <v>230</v>
      </c>
      <c r="L31" s="207" t="s">
        <v>230</v>
      </c>
      <c r="M31" s="207" t="s">
        <v>230</v>
      </c>
      <c r="N31" s="207" t="s">
        <v>230</v>
      </c>
      <c r="O31" s="207" t="s">
        <v>231</v>
      </c>
      <c r="P31" s="207" t="s">
        <v>230</v>
      </c>
      <c r="Q31" s="207" t="s">
        <v>230</v>
      </c>
      <c r="R31" s="207" t="s">
        <v>230</v>
      </c>
      <c r="S31" s="207" t="s">
        <v>230</v>
      </c>
      <c r="T31" s="207" t="s">
        <v>230</v>
      </c>
      <c r="U31" s="207" t="s">
        <v>230</v>
      </c>
      <c r="V31" s="207" t="s">
        <v>230</v>
      </c>
      <c r="W31" s="207" t="s">
        <v>230</v>
      </c>
      <c r="X31" s="207" t="s">
        <v>230</v>
      </c>
      <c r="Y31" s="207" t="s">
        <v>230</v>
      </c>
      <c r="Z31" s="207" t="s">
        <v>230</v>
      </c>
      <c r="AA31" s="207" t="s">
        <v>230</v>
      </c>
      <c r="AB31" s="207" t="s">
        <v>230</v>
      </c>
      <c r="AC31" s="207" t="s">
        <v>230</v>
      </c>
    </row>
    <row r="32" spans="2:29" ht="15" customHeight="1">
      <c r="B32" s="26" t="s">
        <v>825</v>
      </c>
      <c r="C32" s="357" t="s">
        <v>229</v>
      </c>
      <c r="D32" s="98" t="str">
        <f t="shared" si="25"/>
        <v>No</v>
      </c>
      <c r="E32" s="6"/>
      <c r="F32" s="98" t="s">
        <v>230</v>
      </c>
      <c r="G32" s="98" t="s">
        <v>230</v>
      </c>
      <c r="H32" s="98" t="s">
        <v>230</v>
      </c>
      <c r="I32" s="98" t="s">
        <v>230</v>
      </c>
      <c r="J32" s="207" t="s">
        <v>230</v>
      </c>
      <c r="K32" s="244" t="s">
        <v>230</v>
      </c>
      <c r="L32" s="207" t="s">
        <v>230</v>
      </c>
      <c r="M32" s="207" t="s">
        <v>230</v>
      </c>
      <c r="N32" s="207" t="s">
        <v>230</v>
      </c>
      <c r="O32" s="207" t="s">
        <v>230</v>
      </c>
      <c r="P32" s="207" t="s">
        <v>231</v>
      </c>
      <c r="Q32" s="207" t="s">
        <v>230</v>
      </c>
      <c r="R32" s="207" t="s">
        <v>230</v>
      </c>
      <c r="S32" s="207" t="s">
        <v>230</v>
      </c>
      <c r="T32" s="207" t="s">
        <v>230</v>
      </c>
      <c r="U32" s="207" t="s">
        <v>230</v>
      </c>
      <c r="V32" s="207" t="s">
        <v>230</v>
      </c>
      <c r="W32" s="207" t="s">
        <v>230</v>
      </c>
      <c r="X32" s="207" t="s">
        <v>230</v>
      </c>
      <c r="Y32" s="207" t="s">
        <v>230</v>
      </c>
      <c r="Z32" s="207" t="s">
        <v>230</v>
      </c>
      <c r="AA32" s="207" t="s">
        <v>230</v>
      </c>
      <c r="AB32" s="207" t="s">
        <v>230</v>
      </c>
      <c r="AC32" s="207" t="s">
        <v>230</v>
      </c>
    </row>
    <row r="33" spans="1:29" ht="15" customHeight="1">
      <c r="B33" s="26" t="s">
        <v>826</v>
      </c>
      <c r="C33" s="357" t="s">
        <v>229</v>
      </c>
      <c r="D33" s="98" t="str">
        <f t="shared" si="25"/>
        <v>No</v>
      </c>
      <c r="E33" s="6"/>
      <c r="F33" s="98" t="s">
        <v>230</v>
      </c>
      <c r="G33" s="98" t="s">
        <v>230</v>
      </c>
      <c r="H33" s="98" t="s">
        <v>230</v>
      </c>
      <c r="I33" s="98" t="s">
        <v>230</v>
      </c>
      <c r="J33" s="207" t="s">
        <v>230</v>
      </c>
      <c r="K33" s="244" t="s">
        <v>230</v>
      </c>
      <c r="L33" s="207" t="s">
        <v>230</v>
      </c>
      <c r="M33" s="207" t="s">
        <v>230</v>
      </c>
      <c r="N33" s="207" t="s">
        <v>230</v>
      </c>
      <c r="O33" s="207" t="s">
        <v>230</v>
      </c>
      <c r="P33" s="207" t="s">
        <v>230</v>
      </c>
      <c r="Q33" s="207" t="s">
        <v>230</v>
      </c>
      <c r="R33" s="207" t="s">
        <v>231</v>
      </c>
      <c r="S33" s="207" t="s">
        <v>230</v>
      </c>
      <c r="T33" s="207" t="s">
        <v>230</v>
      </c>
      <c r="U33" s="207" t="s">
        <v>230</v>
      </c>
      <c r="V33" s="207" t="s">
        <v>230</v>
      </c>
      <c r="W33" s="207" t="s">
        <v>230</v>
      </c>
      <c r="X33" s="207" t="s">
        <v>230</v>
      </c>
      <c r="Y33" s="207" t="s">
        <v>230</v>
      </c>
      <c r="Z33" s="207" t="s">
        <v>230</v>
      </c>
      <c r="AA33" s="207" t="s">
        <v>230</v>
      </c>
      <c r="AB33" s="207" t="s">
        <v>230</v>
      </c>
      <c r="AC33" s="207" t="s">
        <v>230</v>
      </c>
    </row>
    <row r="34" spans="1:29" ht="15" customHeight="1">
      <c r="B34" s="32" t="s">
        <v>827</v>
      </c>
      <c r="C34" s="101" t="s">
        <v>229</v>
      </c>
      <c r="D34" s="98" t="str">
        <f t="shared" si="25"/>
        <v>No</v>
      </c>
      <c r="E34" s="50"/>
      <c r="F34" s="98" t="s">
        <v>230</v>
      </c>
      <c r="G34" s="98" t="s">
        <v>230</v>
      </c>
      <c r="H34" s="98" t="s">
        <v>230</v>
      </c>
      <c r="I34" s="98" t="s">
        <v>230</v>
      </c>
      <c r="J34" s="207" t="s">
        <v>230</v>
      </c>
      <c r="K34" s="244" t="s">
        <v>230</v>
      </c>
      <c r="L34" s="207" t="s">
        <v>230</v>
      </c>
      <c r="M34" s="207" t="s">
        <v>230</v>
      </c>
      <c r="N34" s="207" t="s">
        <v>230</v>
      </c>
      <c r="O34" s="207" t="s">
        <v>230</v>
      </c>
      <c r="P34" s="207" t="s">
        <v>230</v>
      </c>
      <c r="Q34" s="207" t="s">
        <v>230</v>
      </c>
      <c r="R34" s="207" t="s">
        <v>230</v>
      </c>
      <c r="S34" s="207" t="s">
        <v>231</v>
      </c>
      <c r="T34" s="207" t="s">
        <v>230</v>
      </c>
      <c r="U34" s="207" t="s">
        <v>230</v>
      </c>
      <c r="V34" s="207" t="s">
        <v>230</v>
      </c>
      <c r="W34" s="207" t="s">
        <v>230</v>
      </c>
      <c r="X34" s="207" t="s">
        <v>230</v>
      </c>
      <c r="Y34" s="207" t="s">
        <v>230</v>
      </c>
      <c r="Z34" s="207" t="s">
        <v>230</v>
      </c>
      <c r="AA34" s="207" t="s">
        <v>230</v>
      </c>
      <c r="AB34" s="207" t="s">
        <v>230</v>
      </c>
      <c r="AC34" s="207" t="s">
        <v>230</v>
      </c>
    </row>
    <row r="35" spans="1:29" ht="15" customHeight="1">
      <c r="A35" s="355"/>
      <c r="B35" s="26" t="s">
        <v>828</v>
      </c>
      <c r="C35" s="357" t="s">
        <v>229</v>
      </c>
      <c r="D35" s="98" t="str">
        <f t="shared" si="25"/>
        <v>No</v>
      </c>
      <c r="E35" s="6"/>
      <c r="F35" s="108" t="s">
        <v>230</v>
      </c>
      <c r="G35" s="108" t="s">
        <v>230</v>
      </c>
      <c r="H35" s="108" t="s">
        <v>230</v>
      </c>
      <c r="I35" s="108" t="s">
        <v>230</v>
      </c>
      <c r="J35" s="209" t="s">
        <v>230</v>
      </c>
      <c r="K35" s="209" t="s">
        <v>230</v>
      </c>
      <c r="L35" s="209" t="s">
        <v>230</v>
      </c>
      <c r="M35" s="209" t="s">
        <v>230</v>
      </c>
      <c r="N35" s="209" t="s">
        <v>230</v>
      </c>
      <c r="O35" s="209" t="s">
        <v>230</v>
      </c>
      <c r="P35" s="209" t="s">
        <v>230</v>
      </c>
      <c r="Q35" s="209" t="s">
        <v>230</v>
      </c>
      <c r="R35" s="209" t="s">
        <v>230</v>
      </c>
      <c r="S35" s="209" t="s">
        <v>230</v>
      </c>
      <c r="T35" s="209" t="s">
        <v>230</v>
      </c>
      <c r="U35" s="247" t="s">
        <v>230</v>
      </c>
      <c r="V35" s="209" t="s">
        <v>230</v>
      </c>
      <c r="W35" s="209" t="s">
        <v>231</v>
      </c>
      <c r="X35" s="209" t="s">
        <v>230</v>
      </c>
      <c r="Y35" s="209" t="s">
        <v>230</v>
      </c>
      <c r="Z35" s="209" t="s">
        <v>230</v>
      </c>
      <c r="AA35" s="209" t="s">
        <v>230</v>
      </c>
      <c r="AB35" s="209" t="s">
        <v>230</v>
      </c>
      <c r="AC35" s="209" t="s">
        <v>230</v>
      </c>
    </row>
    <row r="36" spans="1:29" ht="15" customHeight="1">
      <c r="A36" s="355"/>
      <c r="B36" s="26" t="s">
        <v>829</v>
      </c>
      <c r="C36" s="357" t="s">
        <v>229</v>
      </c>
      <c r="D36" s="98" t="str">
        <f t="shared" si="25"/>
        <v>No</v>
      </c>
      <c r="E36" s="6"/>
      <c r="F36" s="98" t="s">
        <v>230</v>
      </c>
      <c r="G36" s="98" t="s">
        <v>230</v>
      </c>
      <c r="H36" s="98" t="s">
        <v>230</v>
      </c>
      <c r="I36" s="98" t="s">
        <v>230</v>
      </c>
      <c r="J36" s="207" t="s">
        <v>230</v>
      </c>
      <c r="K36" s="207" t="s">
        <v>230</v>
      </c>
      <c r="L36" s="207" t="s">
        <v>230</v>
      </c>
      <c r="M36" s="207" t="s">
        <v>230</v>
      </c>
      <c r="N36" s="207" t="s">
        <v>230</v>
      </c>
      <c r="O36" s="207" t="s">
        <v>230</v>
      </c>
      <c r="P36" s="207" t="s">
        <v>230</v>
      </c>
      <c r="Q36" s="207" t="s">
        <v>230</v>
      </c>
      <c r="R36" s="207" t="s">
        <v>230</v>
      </c>
      <c r="S36" s="207" t="s">
        <v>230</v>
      </c>
      <c r="T36" s="207" t="s">
        <v>230</v>
      </c>
      <c r="U36" s="244" t="s">
        <v>230</v>
      </c>
      <c r="V36" s="207" t="s">
        <v>230</v>
      </c>
      <c r="W36" s="207" t="s">
        <v>230</v>
      </c>
      <c r="X36" s="207" t="s">
        <v>230</v>
      </c>
      <c r="Y36" s="207" t="s">
        <v>231</v>
      </c>
      <c r="Z36" s="207" t="s">
        <v>230</v>
      </c>
      <c r="AA36" s="207" t="s">
        <v>230</v>
      </c>
      <c r="AB36" s="207" t="s">
        <v>230</v>
      </c>
      <c r="AC36" s="207" t="s">
        <v>230</v>
      </c>
    </row>
    <row r="37" spans="1:29" ht="15" customHeight="1">
      <c r="A37" s="355"/>
      <c r="B37" s="26" t="s">
        <v>830</v>
      </c>
      <c r="C37" s="357" t="s">
        <v>229</v>
      </c>
      <c r="D37" s="98" t="str">
        <f t="shared" si="25"/>
        <v>No</v>
      </c>
      <c r="E37" s="6"/>
      <c r="F37" s="98" t="s">
        <v>230</v>
      </c>
      <c r="G37" s="98" t="s">
        <v>230</v>
      </c>
      <c r="H37" s="98" t="s">
        <v>230</v>
      </c>
      <c r="I37" s="98" t="s">
        <v>230</v>
      </c>
      <c r="J37" s="207" t="s">
        <v>230</v>
      </c>
      <c r="K37" s="207" t="s">
        <v>230</v>
      </c>
      <c r="L37" s="207" t="s">
        <v>230</v>
      </c>
      <c r="M37" s="207" t="s">
        <v>230</v>
      </c>
      <c r="N37" s="207" t="s">
        <v>230</v>
      </c>
      <c r="O37" s="207" t="s">
        <v>230</v>
      </c>
      <c r="P37" s="207" t="s">
        <v>230</v>
      </c>
      <c r="Q37" s="207" t="s">
        <v>230</v>
      </c>
      <c r="R37" s="207" t="s">
        <v>230</v>
      </c>
      <c r="S37" s="207" t="s">
        <v>230</v>
      </c>
      <c r="T37" s="207" t="s">
        <v>230</v>
      </c>
      <c r="U37" s="244" t="s">
        <v>230</v>
      </c>
      <c r="V37" s="207" t="s">
        <v>230</v>
      </c>
      <c r="W37" s="207" t="s">
        <v>230</v>
      </c>
      <c r="X37" s="207" t="s">
        <v>230</v>
      </c>
      <c r="Y37" s="207" t="s">
        <v>230</v>
      </c>
      <c r="Z37" s="207" t="s">
        <v>231</v>
      </c>
      <c r="AA37" s="207" t="s">
        <v>230</v>
      </c>
      <c r="AB37" s="207" t="s">
        <v>230</v>
      </c>
      <c r="AC37" s="207" t="s">
        <v>230</v>
      </c>
    </row>
    <row r="38" spans="1:29" ht="15" customHeight="1">
      <c r="A38" s="355"/>
      <c r="B38" s="26" t="s">
        <v>831</v>
      </c>
      <c r="C38" s="357" t="s">
        <v>229</v>
      </c>
      <c r="D38" s="98" t="str">
        <f t="shared" si="25"/>
        <v>No</v>
      </c>
      <c r="E38" s="6"/>
      <c r="F38" s="98" t="s">
        <v>230</v>
      </c>
      <c r="G38" s="98" t="s">
        <v>230</v>
      </c>
      <c r="H38" s="98" t="s">
        <v>230</v>
      </c>
      <c r="I38" s="98" t="s">
        <v>230</v>
      </c>
      <c r="J38" s="207" t="s">
        <v>230</v>
      </c>
      <c r="K38" s="207" t="s">
        <v>230</v>
      </c>
      <c r="L38" s="207" t="s">
        <v>230</v>
      </c>
      <c r="M38" s="207" t="s">
        <v>230</v>
      </c>
      <c r="N38" s="207" t="s">
        <v>230</v>
      </c>
      <c r="O38" s="207" t="s">
        <v>230</v>
      </c>
      <c r="P38" s="207" t="s">
        <v>230</v>
      </c>
      <c r="Q38" s="207" t="s">
        <v>230</v>
      </c>
      <c r="R38" s="207" t="s">
        <v>230</v>
      </c>
      <c r="S38" s="207" t="s">
        <v>230</v>
      </c>
      <c r="T38" s="207" t="s">
        <v>230</v>
      </c>
      <c r="U38" s="244" t="s">
        <v>230</v>
      </c>
      <c r="V38" s="207" t="s">
        <v>230</v>
      </c>
      <c r="W38" s="207" t="s">
        <v>230</v>
      </c>
      <c r="X38" s="207" t="s">
        <v>230</v>
      </c>
      <c r="Y38" s="207" t="s">
        <v>230</v>
      </c>
      <c r="Z38" s="207" t="s">
        <v>230</v>
      </c>
      <c r="AA38" s="207" t="s">
        <v>230</v>
      </c>
      <c r="AB38" s="207" t="s">
        <v>231</v>
      </c>
      <c r="AC38" s="207" t="s">
        <v>230</v>
      </c>
    </row>
    <row r="39" spans="1:29" ht="15" customHeight="1">
      <c r="A39" s="355"/>
      <c r="B39" s="26" t="s">
        <v>832</v>
      </c>
      <c r="C39" s="357" t="s">
        <v>229</v>
      </c>
      <c r="D39" s="98" t="str">
        <f t="shared" si="25"/>
        <v>No</v>
      </c>
      <c r="E39" s="6"/>
      <c r="F39" s="471" t="s">
        <v>230</v>
      </c>
      <c r="G39" s="471" t="s">
        <v>230</v>
      </c>
      <c r="H39" s="471" t="s">
        <v>230</v>
      </c>
      <c r="I39" s="471" t="s">
        <v>230</v>
      </c>
      <c r="J39" s="472" t="s">
        <v>230</v>
      </c>
      <c r="K39" s="472" t="s">
        <v>230</v>
      </c>
      <c r="L39" s="472" t="s">
        <v>230</v>
      </c>
      <c r="M39" s="472" t="s">
        <v>230</v>
      </c>
      <c r="N39" s="472" t="s">
        <v>230</v>
      </c>
      <c r="O39" s="472" t="s">
        <v>230</v>
      </c>
      <c r="P39" s="472" t="s">
        <v>230</v>
      </c>
      <c r="Q39" s="472" t="s">
        <v>230</v>
      </c>
      <c r="R39" s="472" t="s">
        <v>230</v>
      </c>
      <c r="S39" s="472" t="s">
        <v>230</v>
      </c>
      <c r="T39" s="472" t="s">
        <v>230</v>
      </c>
      <c r="U39" s="473" t="s">
        <v>230</v>
      </c>
      <c r="V39" s="472" t="s">
        <v>230</v>
      </c>
      <c r="W39" s="472" t="s">
        <v>230</v>
      </c>
      <c r="X39" s="472" t="s">
        <v>230</v>
      </c>
      <c r="Y39" s="472" t="s">
        <v>230</v>
      </c>
      <c r="Z39" s="472" t="s">
        <v>230</v>
      </c>
      <c r="AA39" s="472" t="s">
        <v>230</v>
      </c>
      <c r="AB39" s="472" t="s">
        <v>230</v>
      </c>
      <c r="AC39" s="472" t="s">
        <v>231</v>
      </c>
    </row>
    <row r="40" spans="1:29" ht="15" customHeight="1">
      <c r="B40" s="474" t="s">
        <v>253</v>
      </c>
      <c r="C40" s="409" t="s">
        <v>229</v>
      </c>
      <c r="D40" s="98" t="str">
        <f t="shared" si="25"/>
        <v>No</v>
      </c>
      <c r="E40" s="301"/>
      <c r="F40" s="98" t="s">
        <v>230</v>
      </c>
      <c r="G40" s="98" t="s">
        <v>230</v>
      </c>
      <c r="H40" s="98" t="s">
        <v>230</v>
      </c>
      <c r="I40" s="98" t="s">
        <v>231</v>
      </c>
      <c r="J40" s="207" t="s">
        <v>230</v>
      </c>
      <c r="K40" s="207" t="s">
        <v>230</v>
      </c>
      <c r="L40" s="207" t="s">
        <v>230</v>
      </c>
      <c r="M40" s="207" t="s">
        <v>230</v>
      </c>
      <c r="N40" s="207" t="s">
        <v>230</v>
      </c>
      <c r="O40" s="207" t="s">
        <v>230</v>
      </c>
      <c r="P40" s="207" t="s">
        <v>230</v>
      </c>
      <c r="Q40" s="207" t="s">
        <v>230</v>
      </c>
      <c r="R40" s="207" t="s">
        <v>230</v>
      </c>
      <c r="S40" s="207" t="s">
        <v>230</v>
      </c>
      <c r="T40" s="207" t="s">
        <v>230</v>
      </c>
      <c r="U40" s="244" t="s">
        <v>230</v>
      </c>
      <c r="V40" s="207" t="s">
        <v>230</v>
      </c>
      <c r="W40" s="207" t="s">
        <v>230</v>
      </c>
      <c r="X40" s="207" t="s">
        <v>230</v>
      </c>
      <c r="Y40" s="207" t="s">
        <v>230</v>
      </c>
      <c r="Z40" s="207" t="s">
        <v>230</v>
      </c>
      <c r="AA40" s="207" t="s">
        <v>230</v>
      </c>
      <c r="AB40" s="207" t="s">
        <v>230</v>
      </c>
      <c r="AC40" s="207" t="s">
        <v>230</v>
      </c>
    </row>
    <row r="41" spans="1:29" ht="15" customHeight="1">
      <c r="B41" s="38" t="s">
        <v>277</v>
      </c>
      <c r="C41" s="97"/>
      <c r="D41" s="301"/>
      <c r="E41" s="6"/>
      <c r="F41" s="50"/>
      <c r="G41" s="50"/>
      <c r="H41" s="50"/>
      <c r="I41" s="50"/>
      <c r="J41" s="50"/>
      <c r="K41" s="50"/>
      <c r="L41" s="50"/>
      <c r="M41" s="50"/>
      <c r="N41" s="50"/>
      <c r="O41" s="50"/>
      <c r="P41" s="50"/>
      <c r="Q41" s="50"/>
      <c r="R41" s="50"/>
      <c r="S41" s="50"/>
      <c r="T41" s="50"/>
      <c r="U41" s="50"/>
      <c r="V41" s="50"/>
      <c r="W41" s="50"/>
      <c r="X41" s="50"/>
      <c r="Y41" s="50"/>
      <c r="Z41" s="50"/>
      <c r="AA41" s="50"/>
      <c r="AB41" s="50"/>
      <c r="AC41" s="50"/>
    </row>
    <row r="42" spans="1:29" s="271" customFormat="1" ht="15" customHeight="1">
      <c r="A42" s="90"/>
      <c r="B42" s="104" t="s">
        <v>289</v>
      </c>
      <c r="C42" s="105" t="s">
        <v>229</v>
      </c>
      <c r="D42" s="98" t="str">
        <f>INDEX(F42:AC42,MATCH(Scenario,$F$9:$AC$9,0))</f>
        <v>No</v>
      </c>
      <c r="E42" s="6"/>
      <c r="F42" s="98" t="s">
        <v>230</v>
      </c>
      <c r="G42" s="98" t="s">
        <v>230</v>
      </c>
      <c r="H42" s="98" t="s">
        <v>230</v>
      </c>
      <c r="I42" s="98" t="s">
        <v>230</v>
      </c>
      <c r="J42" s="207" t="s">
        <v>230</v>
      </c>
      <c r="K42" s="244" t="s">
        <v>231</v>
      </c>
      <c r="L42" s="207" t="s">
        <v>230</v>
      </c>
      <c r="M42" s="207" t="s">
        <v>230</v>
      </c>
      <c r="N42" s="207" t="s">
        <v>230</v>
      </c>
      <c r="O42" s="207" t="s">
        <v>231</v>
      </c>
      <c r="P42" s="207" t="s">
        <v>231</v>
      </c>
      <c r="Q42" s="207" t="s">
        <v>230</v>
      </c>
      <c r="R42" s="207" t="s">
        <v>230</v>
      </c>
      <c r="S42" s="207" t="s">
        <v>230</v>
      </c>
      <c r="T42" s="207" t="s">
        <v>230</v>
      </c>
      <c r="U42" s="244" t="s">
        <v>231</v>
      </c>
      <c r="V42" s="207" t="s">
        <v>230</v>
      </c>
      <c r="W42" s="207" t="s">
        <v>230</v>
      </c>
      <c r="X42" s="207" t="s">
        <v>230</v>
      </c>
      <c r="Y42" s="207" t="s">
        <v>231</v>
      </c>
      <c r="Z42" s="207" t="s">
        <v>231</v>
      </c>
      <c r="AA42" s="207" t="s">
        <v>230</v>
      </c>
      <c r="AB42" s="207" t="s">
        <v>230</v>
      </c>
      <c r="AC42" s="207" t="s">
        <v>230</v>
      </c>
    </row>
    <row r="43" spans="1:29" s="271" customFormat="1" ht="15" customHeight="1">
      <c r="A43" s="90"/>
      <c r="B43" s="106" t="s">
        <v>288</v>
      </c>
      <c r="C43" s="107" t="s">
        <v>229</v>
      </c>
      <c r="D43" s="98" t="str">
        <f>INDEX(F43:AC43,MATCH(Scenario,$F$9:$AC$9,0))</f>
        <v>No</v>
      </c>
      <c r="E43" s="50"/>
      <c r="F43" s="98" t="s">
        <v>230</v>
      </c>
      <c r="G43" s="98" t="s">
        <v>230</v>
      </c>
      <c r="H43" s="98" t="s">
        <v>230</v>
      </c>
      <c r="I43" s="98" t="s">
        <v>230</v>
      </c>
      <c r="J43" s="207" t="s">
        <v>230</v>
      </c>
      <c r="K43" s="247" t="s">
        <v>230</v>
      </c>
      <c r="L43" s="209" t="s">
        <v>230</v>
      </c>
      <c r="M43" s="209" t="s">
        <v>230</v>
      </c>
      <c r="N43" s="209" t="s">
        <v>230</v>
      </c>
      <c r="O43" s="209" t="s">
        <v>231</v>
      </c>
      <c r="P43" s="209" t="s">
        <v>231</v>
      </c>
      <c r="Q43" s="209" t="s">
        <v>230</v>
      </c>
      <c r="R43" s="209" t="s">
        <v>230</v>
      </c>
      <c r="S43" s="209" t="s">
        <v>230</v>
      </c>
      <c r="T43" s="207" t="s">
        <v>230</v>
      </c>
      <c r="U43" s="247" t="s">
        <v>230</v>
      </c>
      <c r="V43" s="209" t="s">
        <v>230</v>
      </c>
      <c r="W43" s="209" t="s">
        <v>230</v>
      </c>
      <c r="X43" s="209" t="s">
        <v>230</v>
      </c>
      <c r="Y43" s="209" t="s">
        <v>231</v>
      </c>
      <c r="Z43" s="209" t="s">
        <v>231</v>
      </c>
      <c r="AA43" s="209" t="s">
        <v>230</v>
      </c>
      <c r="AB43" s="209" t="s">
        <v>230</v>
      </c>
      <c r="AC43" s="209" t="s">
        <v>230</v>
      </c>
    </row>
    <row r="44" spans="1:29">
      <c r="J44" s="355"/>
      <c r="K44" s="355"/>
      <c r="L44" s="355"/>
    </row>
    <row r="45" spans="1:29">
      <c r="A45" s="355"/>
      <c r="B45" s="565" t="s">
        <v>1004</v>
      </c>
      <c r="C45" s="566" t="s">
        <v>229</v>
      </c>
      <c r="D45" s="667" t="s">
        <v>361</v>
      </c>
      <c r="E45" s="355"/>
      <c r="F45" s="355"/>
      <c r="G45" s="355"/>
      <c r="H45" s="355"/>
      <c r="I45" s="355"/>
      <c r="J45" s="355"/>
      <c r="K45" s="355"/>
      <c r="L45" s="355"/>
      <c r="M45" s="355"/>
      <c r="N45" s="355"/>
      <c r="O45" s="355"/>
      <c r="P45" s="355"/>
      <c r="Q45" s="355"/>
      <c r="R45" s="355"/>
      <c r="S45" s="355"/>
      <c r="T45" s="355"/>
      <c r="U45" s="355"/>
    </row>
    <row r="46" spans="1:29">
      <c r="A46" s="355"/>
      <c r="B46" s="565" t="s">
        <v>905</v>
      </c>
      <c r="C46" s="566" t="s">
        <v>229</v>
      </c>
      <c r="D46" s="240" t="s">
        <v>361</v>
      </c>
      <c r="E46" s="12"/>
      <c r="F46" s="355"/>
      <c r="G46" s="355"/>
      <c r="H46" s="355"/>
      <c r="I46" s="355"/>
      <c r="J46" s="355"/>
      <c r="K46" s="355"/>
      <c r="L46" s="355"/>
      <c r="M46" s="355"/>
      <c r="N46" s="355"/>
      <c r="O46" s="355"/>
      <c r="P46" s="355"/>
      <c r="Q46" s="355"/>
      <c r="R46" s="355"/>
      <c r="S46" s="355"/>
      <c r="T46" s="355"/>
      <c r="U46" s="355"/>
    </row>
    <row r="47" spans="1:29">
      <c r="A47" s="355"/>
      <c r="B47" s="565" t="s">
        <v>977</v>
      </c>
      <c r="C47" s="566" t="s">
        <v>229</v>
      </c>
      <c r="D47" s="667" t="s">
        <v>973</v>
      </c>
      <c r="E47" s="355"/>
      <c r="F47" s="355"/>
      <c r="G47" s="355"/>
      <c r="H47" s="355"/>
      <c r="I47" s="355"/>
      <c r="J47" s="355"/>
      <c r="K47" s="355"/>
      <c r="L47" s="355"/>
      <c r="M47" s="355"/>
      <c r="N47" s="355"/>
      <c r="O47" s="355"/>
      <c r="P47" s="355"/>
      <c r="Q47" s="355"/>
      <c r="R47" s="355"/>
      <c r="S47" s="355"/>
      <c r="T47" s="355"/>
      <c r="U47" s="355"/>
    </row>
    <row r="48" spans="1:29">
      <c r="A48" s="355"/>
      <c r="B48" s="565" t="s">
        <v>781</v>
      </c>
      <c r="C48" s="566" t="s">
        <v>229</v>
      </c>
      <c r="D48" s="472" t="s">
        <v>872</v>
      </c>
      <c r="E48" s="355"/>
      <c r="F48" s="355"/>
      <c r="G48" s="355"/>
      <c r="H48" s="355"/>
      <c r="I48" s="355"/>
      <c r="J48" s="355"/>
      <c r="K48" s="355"/>
      <c r="L48" s="355"/>
      <c r="M48" s="355"/>
      <c r="N48" s="355"/>
      <c r="O48" s="355"/>
      <c r="P48" s="355"/>
      <c r="Q48" s="355"/>
      <c r="R48" s="355"/>
      <c r="S48" s="355"/>
      <c r="T48" s="355"/>
      <c r="U48" s="355"/>
    </row>
    <row r="49" spans="1:29">
      <c r="A49" s="355"/>
      <c r="B49" s="565" t="s">
        <v>1014</v>
      </c>
      <c r="C49" s="566" t="s">
        <v>236</v>
      </c>
      <c r="D49" s="722">
        <v>0.03</v>
      </c>
      <c r="E49" s="355"/>
      <c r="F49" s="355"/>
      <c r="G49" s="355"/>
      <c r="H49" s="355"/>
      <c r="I49" s="355"/>
      <c r="J49" s="355"/>
      <c r="K49" s="355"/>
      <c r="L49" s="355"/>
      <c r="M49" s="355"/>
      <c r="N49" s="355"/>
      <c r="O49" s="355"/>
      <c r="P49" s="355"/>
      <c r="Q49" s="355"/>
      <c r="R49" s="355"/>
      <c r="S49" s="355"/>
      <c r="T49" s="355"/>
      <c r="U49" s="355"/>
    </row>
    <row r="50" spans="1:29" ht="4.5" customHeight="1">
      <c r="A50" s="355"/>
      <c r="B50" s="355"/>
      <c r="C50" s="355"/>
      <c r="D50" s="355"/>
      <c r="E50" s="355"/>
      <c r="F50" s="355"/>
      <c r="G50" s="355"/>
      <c r="H50" s="355"/>
      <c r="I50" s="355"/>
      <c r="J50" s="355"/>
      <c r="K50" s="355"/>
      <c r="L50" s="355"/>
      <c r="M50" s="355"/>
      <c r="N50" s="355"/>
      <c r="O50" s="355"/>
      <c r="P50" s="355"/>
      <c r="Q50" s="355"/>
      <c r="R50" s="355"/>
      <c r="S50" s="355"/>
      <c r="T50" s="355"/>
      <c r="U50" s="355"/>
    </row>
    <row r="51" spans="1:29" s="395" customFormat="1" ht="18.75">
      <c r="A51" s="391"/>
      <c r="B51" s="391" t="s">
        <v>276</v>
      </c>
      <c r="C51" s="393"/>
      <c r="D51" s="393"/>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row>
    <row r="52" spans="1:29" ht="6.75" customHeight="1">
      <c r="A52" s="12"/>
      <c r="B52" s="41"/>
      <c r="C52" s="42"/>
      <c r="D52" s="42"/>
      <c r="E52" s="43"/>
      <c r="F52" s="43"/>
      <c r="G52" s="43"/>
      <c r="H52" s="43"/>
      <c r="I52" s="43"/>
      <c r="J52" s="43"/>
      <c r="K52" s="43"/>
      <c r="L52" s="43"/>
      <c r="M52" s="43"/>
      <c r="N52" s="43"/>
      <c r="O52" s="43"/>
      <c r="P52" s="43"/>
      <c r="Q52" s="43"/>
      <c r="R52" s="12"/>
      <c r="S52" s="12"/>
      <c r="T52" s="12"/>
      <c r="U52" s="12"/>
    </row>
    <row r="53" spans="1:29" ht="75.75" customHeight="1">
      <c r="B53" s="33" t="s">
        <v>247</v>
      </c>
      <c r="D53" s="28" t="s">
        <v>246</v>
      </c>
      <c r="E53" s="28" t="s">
        <v>836</v>
      </c>
      <c r="F53" s="28" t="s">
        <v>837</v>
      </c>
      <c r="G53" s="28" t="s">
        <v>838</v>
      </c>
      <c r="H53" s="28" t="s">
        <v>246</v>
      </c>
      <c r="I53" s="28" t="s">
        <v>833</v>
      </c>
      <c r="J53" s="28" t="s">
        <v>835</v>
      </c>
      <c r="K53" s="28" t="s">
        <v>246</v>
      </c>
      <c r="L53" s="28" t="s">
        <v>834</v>
      </c>
      <c r="M53" s="28" t="s">
        <v>822</v>
      </c>
      <c r="N53" s="28" t="s">
        <v>246</v>
      </c>
      <c r="O53" s="28" t="s">
        <v>834</v>
      </c>
      <c r="P53" s="28" t="s">
        <v>834</v>
      </c>
      <c r="Q53" s="28" t="s">
        <v>246</v>
      </c>
      <c r="R53" s="28" t="s">
        <v>834</v>
      </c>
      <c r="S53" s="28" t="s">
        <v>822</v>
      </c>
      <c r="T53" s="28" t="s">
        <v>246</v>
      </c>
      <c r="U53" s="28" t="s">
        <v>834</v>
      </c>
      <c r="V53" s="28" t="s">
        <v>822</v>
      </c>
    </row>
    <row r="54" spans="1:29" ht="36.75" customHeight="1">
      <c r="B54" s="29" t="s">
        <v>275</v>
      </c>
      <c r="D54" s="363" t="s">
        <v>246</v>
      </c>
      <c r="E54" s="363" t="str">
        <f>INDEX($F$8:$AC$8,E57)</f>
        <v>Carbon Tax - Aggr</v>
      </c>
      <c r="F54" s="363" t="str">
        <f t="shared" ref="F54:G54" si="26">INDEX($F$8:$AC$8,F57)</f>
        <v>Carbon Tax - Mod</v>
      </c>
      <c r="G54" s="363" t="str">
        <f t="shared" si="26"/>
        <v>Baseline</v>
      </c>
      <c r="H54" s="27" t="s">
        <v>246</v>
      </c>
      <c r="I54" s="363" t="str">
        <f t="shared" ref="I54:J54" si="27">INDEX($F$8:$AC$8,I57)</f>
        <v>Carbon Tax - Aggr</v>
      </c>
      <c r="J54" s="363" t="str">
        <f t="shared" si="27"/>
        <v>Carbon Tax - Mod</v>
      </c>
      <c r="K54" s="27" t="s">
        <v>246</v>
      </c>
      <c r="L54" s="363" t="str">
        <f t="shared" ref="L54:M54" si="28">INDEX($F$8:$AC$8,L57)</f>
        <v>Carbon Tax - Aggr</v>
      </c>
      <c r="M54" s="363" t="str">
        <f t="shared" si="28"/>
        <v>Carbon Tax - Mod</v>
      </c>
      <c r="N54" s="356" t="s">
        <v>246</v>
      </c>
      <c r="O54" s="363" t="str">
        <f t="shared" ref="O54:P54" si="29">INDEX($F$8:$AC$8,O57)</f>
        <v>Carbon Tax - Aggr</v>
      </c>
      <c r="P54" s="363" t="str">
        <f t="shared" si="29"/>
        <v>Carbon Tax - Mod</v>
      </c>
      <c r="Q54" s="356" t="s">
        <v>246</v>
      </c>
      <c r="R54" s="363" t="str">
        <f t="shared" ref="R54:S54" si="30">INDEX($F$8:$AC$8,R57)</f>
        <v>Carbon Tax - Aggr</v>
      </c>
      <c r="S54" s="363" t="str">
        <f t="shared" si="30"/>
        <v>Carbon Tax - Mod</v>
      </c>
      <c r="T54" s="356" t="s">
        <v>246</v>
      </c>
      <c r="U54" s="363" t="str">
        <f>INDEX($F$8:$AC$8,U57)</f>
        <v>Carbon Tax - Aggr</v>
      </c>
      <c r="V54" s="363" t="str">
        <f>INDEX($F$8:$AC$8,V57)</f>
        <v>Carbon Tax - Mod</v>
      </c>
    </row>
    <row r="55" spans="1:29" ht="59.25" customHeight="1">
      <c r="B55" s="29" t="s">
        <v>245</v>
      </c>
      <c r="D55" s="27" t="s">
        <v>241</v>
      </c>
      <c r="E55" s="27" t="s">
        <v>241</v>
      </c>
      <c r="F55" s="356" t="s">
        <v>241</v>
      </c>
      <c r="G55" s="356" t="s">
        <v>241</v>
      </c>
      <c r="H55" s="27" t="s">
        <v>243</v>
      </c>
      <c r="I55" s="27" t="s">
        <v>243</v>
      </c>
      <c r="J55" s="356" t="s">
        <v>243</v>
      </c>
      <c r="K55" s="27" t="s">
        <v>244</v>
      </c>
      <c r="L55" s="27" t="s">
        <v>244</v>
      </c>
      <c r="M55" s="356" t="s">
        <v>244</v>
      </c>
      <c r="N55" s="27" t="s">
        <v>248</v>
      </c>
      <c r="O55" s="27" t="s">
        <v>248</v>
      </c>
      <c r="P55" s="356" t="s">
        <v>248</v>
      </c>
      <c r="Q55" s="27" t="s">
        <v>249</v>
      </c>
      <c r="R55" s="27" t="s">
        <v>249</v>
      </c>
      <c r="S55" s="356" t="s">
        <v>249</v>
      </c>
      <c r="T55" s="27" t="s">
        <v>256</v>
      </c>
      <c r="U55" s="27" t="s">
        <v>256</v>
      </c>
      <c r="V55" s="356" t="s">
        <v>256</v>
      </c>
    </row>
    <row r="56" spans="1:29">
      <c r="B56" s="29" t="s">
        <v>250</v>
      </c>
      <c r="D56" s="27" t="s">
        <v>236</v>
      </c>
      <c r="E56" s="27" t="s">
        <v>236</v>
      </c>
      <c r="F56" s="356" t="s">
        <v>236</v>
      </c>
      <c r="G56" s="356" t="s">
        <v>236</v>
      </c>
      <c r="H56" s="27" t="s">
        <v>227</v>
      </c>
      <c r="I56" s="27" t="s">
        <v>227</v>
      </c>
      <c r="J56" s="356" t="s">
        <v>227</v>
      </c>
      <c r="K56" s="27" t="s">
        <v>226</v>
      </c>
      <c r="L56" s="27" t="s">
        <v>226</v>
      </c>
      <c r="M56" s="356" t="s">
        <v>226</v>
      </c>
      <c r="N56" s="27" t="s">
        <v>226</v>
      </c>
      <c r="O56" s="27" t="s">
        <v>226</v>
      </c>
      <c r="P56" s="356" t="s">
        <v>226</v>
      </c>
      <c r="Q56" s="27" t="s">
        <v>225</v>
      </c>
      <c r="R56" s="27" t="s">
        <v>225</v>
      </c>
      <c r="S56" s="356" t="s">
        <v>225</v>
      </c>
      <c r="T56" s="27" t="s">
        <v>236</v>
      </c>
      <c r="U56" s="27" t="s">
        <v>236</v>
      </c>
      <c r="V56" s="356" t="s">
        <v>236</v>
      </c>
    </row>
    <row r="57" spans="1:29">
      <c r="B57" s="29" t="s">
        <v>278</v>
      </c>
      <c r="D57" s="39" t="s">
        <v>279</v>
      </c>
      <c r="E57" s="362">
        <v>5</v>
      </c>
      <c r="F57" s="362">
        <v>15</v>
      </c>
      <c r="G57" s="362">
        <v>1</v>
      </c>
      <c r="H57" s="39" t="s">
        <v>279</v>
      </c>
      <c r="I57" s="362">
        <v>5</v>
      </c>
      <c r="J57" s="362">
        <v>15</v>
      </c>
      <c r="K57" s="39" t="s">
        <v>279</v>
      </c>
      <c r="L57" s="362">
        <v>5</v>
      </c>
      <c r="M57" s="362">
        <v>15</v>
      </c>
      <c r="N57" s="39" t="s">
        <v>279</v>
      </c>
      <c r="O57" s="362">
        <v>5</v>
      </c>
      <c r="P57" s="362">
        <v>15</v>
      </c>
      <c r="Q57" s="39" t="s">
        <v>279</v>
      </c>
      <c r="R57" s="362">
        <v>5</v>
      </c>
      <c r="S57" s="362">
        <v>15</v>
      </c>
      <c r="T57" s="39" t="s">
        <v>279</v>
      </c>
      <c r="U57" s="362">
        <v>5</v>
      </c>
      <c r="V57" s="362">
        <v>15</v>
      </c>
    </row>
    <row r="58" spans="1:29">
      <c r="B58" s="68">
        <f>StartYear</f>
        <v>2013</v>
      </c>
      <c r="D58" s="40">
        <f t="array" ref="D58:D75">TRANSPOSE(Calculations!$E$152:$V$152)</f>
        <v>0.12815726226295548</v>
      </c>
      <c r="E58" s="109">
        <f t="dataTable" ref="E58:G75" dt2D="0" dtr="1" r1="D9" ca="1"/>
        <v>0.12815726226295548</v>
      </c>
      <c r="F58" s="109">
        <v>0.12815726226295548</v>
      </c>
      <c r="G58" s="109">
        <v>0.12815726226295548</v>
      </c>
      <c r="H58" s="40">
        <f t="array" ref="H58:H75">TRANSPOSE(Calculations!$E$176:$V$176)</f>
        <v>1.1292749617521183</v>
      </c>
      <c r="I58" s="109">
        <f t="dataTable" ref="I58:J75" dt2D="0" dtr="1" r1="D9"/>
        <v>1.1292749617521183</v>
      </c>
      <c r="J58" s="109">
        <v>1.1292749617521183</v>
      </c>
      <c r="K58" s="40">
        <f t="array" ref="K58:K75">TRANSPOSE(Calculations!$E$162:$V$162)</f>
        <v>4.5190086126846518</v>
      </c>
      <c r="L58" s="109">
        <f t="dataTable" ref="L58:M75" dt2D="0" dtr="1" r1="D9" ca="1"/>
        <v>4.5190086126846518</v>
      </c>
      <c r="M58" s="109">
        <v>4.5190086126846518</v>
      </c>
      <c r="N58" s="40">
        <f t="array" ref="N58:N75">TRANSPOSE(Calculations!$E$169:$V$169)</f>
        <v>18.730934147318983</v>
      </c>
      <c r="O58" s="109">
        <f t="dataTable" ref="O58:P75" dt2D="0" dtr="1" r1="D9" ca="1"/>
        <v>18.730934147318983</v>
      </c>
      <c r="P58" s="109">
        <v>18.730934147318983</v>
      </c>
      <c r="Q58" s="40">
        <f t="array" ref="Q58:Q75">TRANSPOSE(Calculations!$E$189:$V$189)</f>
        <v>106.83906151096002</v>
      </c>
      <c r="R58" s="109">
        <f t="dataTable" ref="R58:S75" dt2D="0" dtr="1" r1="D9" ca="1"/>
        <v>106.83906151096002</v>
      </c>
      <c r="S58" s="109">
        <v>106.83906151096002</v>
      </c>
      <c r="T58" s="40">
        <f t="array" ref="T58:T75">TRANSPOSE(Calculations!$E$195:$V$195)</f>
        <v>0.17</v>
      </c>
      <c r="U58" s="109">
        <f t="dataTable" ref="U58:V75" dt2D="0" dtr="1" r1="D9" ca="1"/>
        <v>0.17</v>
      </c>
      <c r="V58" s="109">
        <v>0.17</v>
      </c>
    </row>
    <row r="59" spans="1:29">
      <c r="B59" s="68">
        <f t="shared" ref="B59:B75" si="31">B58+1</f>
        <v>2014</v>
      </c>
      <c r="D59" s="40">
        <v>0.12489330702012195</v>
      </c>
      <c r="E59" s="109">
        <v>0.12489330702012195</v>
      </c>
      <c r="F59" s="109">
        <v>0.12489330702012195</v>
      </c>
      <c r="G59" s="109">
        <v>0.12489330702012195</v>
      </c>
      <c r="H59" s="40">
        <v>1.0467173670311192</v>
      </c>
      <c r="I59" s="109">
        <v>1.0467173670311192</v>
      </c>
      <c r="J59" s="109">
        <v>1.0467173670311192</v>
      </c>
      <c r="K59" s="40">
        <v>4.2287444606467739</v>
      </c>
      <c r="L59" s="109">
        <v>4.2287444606467739</v>
      </c>
      <c r="M59" s="109">
        <v>4.2287444606467739</v>
      </c>
      <c r="N59" s="40">
        <v>17.641278976077871</v>
      </c>
      <c r="O59" s="109">
        <v>17.641278976077871</v>
      </c>
      <c r="P59" s="109">
        <v>17.641278976077871</v>
      </c>
      <c r="Q59" s="40">
        <v>97.698934548247479</v>
      </c>
      <c r="R59" s="109">
        <v>97.698934548247479</v>
      </c>
      <c r="S59" s="109">
        <v>97.698934548247479</v>
      </c>
      <c r="T59" s="40">
        <v>0.16138755980861247</v>
      </c>
      <c r="U59" s="109">
        <v>0.16138755980861247</v>
      </c>
      <c r="V59" s="109">
        <v>0.16138755980861247</v>
      </c>
    </row>
    <row r="60" spans="1:29">
      <c r="B60" s="68">
        <f t="shared" si="31"/>
        <v>2015</v>
      </c>
      <c r="D60" s="40">
        <v>0.11196574404677204</v>
      </c>
      <c r="E60" s="109">
        <v>0.11196574404677204</v>
      </c>
      <c r="F60" s="109">
        <v>0.11196574404677204</v>
      </c>
      <c r="G60" s="109">
        <v>0.11196574404677204</v>
      </c>
      <c r="H60" s="40">
        <v>0.62304298217540688</v>
      </c>
      <c r="I60" s="109">
        <v>0.62304298217540688</v>
      </c>
      <c r="J60" s="109">
        <v>0.62304298217540688</v>
      </c>
      <c r="K60" s="40">
        <v>2.9937033807480127</v>
      </c>
      <c r="L60" s="109">
        <v>2.9937033807480127</v>
      </c>
      <c r="M60" s="109">
        <v>2.9937033807480127</v>
      </c>
      <c r="N60" s="40">
        <v>11.531046108675408</v>
      </c>
      <c r="O60" s="109">
        <v>11.531046108675408</v>
      </c>
      <c r="P60" s="109">
        <v>11.531046108675408</v>
      </c>
      <c r="Q60" s="40">
        <v>50.79304198297676</v>
      </c>
      <c r="R60" s="109">
        <v>50.79304198297676</v>
      </c>
      <c r="S60" s="109">
        <v>50.79304198297676</v>
      </c>
      <c r="T60" s="40">
        <v>0.15314599024747605</v>
      </c>
      <c r="U60" s="109">
        <v>0.15314599024747605</v>
      </c>
      <c r="V60" s="109">
        <v>0.15314599024747605</v>
      </c>
    </row>
    <row r="61" spans="1:29">
      <c r="B61" s="68">
        <f t="shared" si="31"/>
        <v>2016</v>
      </c>
      <c r="D61" s="40">
        <v>0.11269293585328878</v>
      </c>
      <c r="E61" s="109">
        <v>0.11269293585328878</v>
      </c>
      <c r="F61" s="109">
        <v>0.11269293585328878</v>
      </c>
      <c r="G61" s="109">
        <v>0.11269293585328878</v>
      </c>
      <c r="H61" s="40">
        <v>0.62471233368024293</v>
      </c>
      <c r="I61" s="109">
        <v>0.62471233368024293</v>
      </c>
      <c r="J61" s="109">
        <v>0.62471233368024293</v>
      </c>
      <c r="K61" s="40">
        <v>3.1331057324027527</v>
      </c>
      <c r="L61" s="109">
        <v>3.1331057324027527</v>
      </c>
      <c r="M61" s="109">
        <v>3.1331057324027527</v>
      </c>
      <c r="N61" s="40">
        <v>9.6558848010803668</v>
      </c>
      <c r="O61" s="109">
        <v>9.6558848010803668</v>
      </c>
      <c r="P61" s="109">
        <v>9.6558848010803668</v>
      </c>
      <c r="Q61" s="40">
        <v>50.977859439822005</v>
      </c>
      <c r="R61" s="109">
        <v>50.977859439822005</v>
      </c>
      <c r="S61" s="109">
        <v>50.977859439822005</v>
      </c>
      <c r="T61" s="40">
        <v>0.14525932081098189</v>
      </c>
      <c r="U61" s="109">
        <v>0.14525932081098189</v>
      </c>
      <c r="V61" s="109">
        <v>0.14525932081098189</v>
      </c>
    </row>
    <row r="62" spans="1:29">
      <c r="B62" s="68">
        <f t="shared" si="31"/>
        <v>2017</v>
      </c>
      <c r="D62" s="40">
        <v>0.11430800391069039</v>
      </c>
      <c r="E62" s="109">
        <v>0.11830189143021928</v>
      </c>
      <c r="F62" s="109">
        <v>0.11634322629773741</v>
      </c>
      <c r="G62" s="109">
        <v>0.11430800391069039</v>
      </c>
      <c r="H62" s="40">
        <v>0.6860499016346564</v>
      </c>
      <c r="I62" s="109">
        <v>0.69636971888877408</v>
      </c>
      <c r="J62" s="109">
        <v>0.69120981026171524</v>
      </c>
      <c r="K62" s="40">
        <v>3.3527402384585594</v>
      </c>
      <c r="L62" s="109">
        <v>3.7880520407394642</v>
      </c>
      <c r="M62" s="109">
        <v>3.5703961395990116</v>
      </c>
      <c r="N62" s="40">
        <v>9.5668204881993386</v>
      </c>
      <c r="O62" s="109">
        <v>9.8208504206533611</v>
      </c>
      <c r="P62" s="109">
        <v>9.693835454426349</v>
      </c>
      <c r="Q62" s="40">
        <v>57.76867209106252</v>
      </c>
      <c r="R62" s="109">
        <v>59.409391921189012</v>
      </c>
      <c r="S62" s="109">
        <v>58.589032006125763</v>
      </c>
      <c r="T62" s="40">
        <v>0.13771226871864298</v>
      </c>
      <c r="U62" s="109">
        <v>0.13771226871864298</v>
      </c>
      <c r="V62" s="109">
        <v>0.13771226871864298</v>
      </c>
    </row>
    <row r="63" spans="1:29">
      <c r="B63" s="68">
        <f t="shared" si="31"/>
        <v>2018</v>
      </c>
      <c r="D63" s="40">
        <v>0.11523542404596521</v>
      </c>
      <c r="E63" s="109">
        <v>0.1226433458050646</v>
      </c>
      <c r="F63" s="109">
        <v>0.11907277902432561</v>
      </c>
      <c r="G63" s="109">
        <v>0.11523542404596521</v>
      </c>
      <c r="H63" s="40">
        <v>0.71979974591607387</v>
      </c>
      <c r="I63" s="109">
        <v>0.74043938042430923</v>
      </c>
      <c r="J63" s="109">
        <v>0.73011956317019155</v>
      </c>
      <c r="K63" s="40">
        <v>3.5100907185536308</v>
      </c>
      <c r="L63" s="109">
        <v>4.3807143231154404</v>
      </c>
      <c r="M63" s="109">
        <v>3.9454025208345356</v>
      </c>
      <c r="N63" s="40">
        <v>9.5412467490293604</v>
      </c>
      <c r="O63" s="109">
        <v>10.049306613937405</v>
      </c>
      <c r="P63" s="109">
        <v>9.7952766814833829</v>
      </c>
      <c r="Q63" s="40">
        <v>61.505189158286015</v>
      </c>
      <c r="R63" s="109">
        <v>64.786628818539</v>
      </c>
      <c r="S63" s="109">
        <v>63.145908988412508</v>
      </c>
      <c r="T63" s="40">
        <v>0.13049020930013683</v>
      </c>
      <c r="U63" s="109">
        <v>0.13049020930013683</v>
      </c>
      <c r="V63" s="109">
        <v>0.13049020930013683</v>
      </c>
    </row>
    <row r="64" spans="1:29">
      <c r="B64" s="68">
        <f t="shared" si="31"/>
        <v>2019</v>
      </c>
      <c r="D64" s="40">
        <v>0.11597394095010699</v>
      </c>
      <c r="E64" s="109">
        <v>0.12634594669220878</v>
      </c>
      <c r="F64" s="109">
        <v>0.12142402175345221</v>
      </c>
      <c r="G64" s="109">
        <v>0.11597394095010699</v>
      </c>
      <c r="H64" s="40">
        <v>0.75183887891219825</v>
      </c>
      <c r="I64" s="109">
        <v>0.78279833067455118</v>
      </c>
      <c r="J64" s="109">
        <v>0.76731860479337466</v>
      </c>
      <c r="K64" s="40">
        <v>3.6539792895103012</v>
      </c>
      <c r="L64" s="109">
        <v>4.9599146963530156</v>
      </c>
      <c r="M64" s="109">
        <v>4.3069469929316586</v>
      </c>
      <c r="N64" s="40">
        <v>9.5028678295124092</v>
      </c>
      <c r="O64" s="109">
        <v>10.264957626874477</v>
      </c>
      <c r="P64" s="109">
        <v>9.883912728193442</v>
      </c>
      <c r="Q64" s="40">
        <v>65.052309739371978</v>
      </c>
      <c r="R64" s="109">
        <v>69.974469229751449</v>
      </c>
      <c r="S64" s="109">
        <v>67.513389484561714</v>
      </c>
      <c r="T64" s="40">
        <v>0.12357914765563333</v>
      </c>
      <c r="U64" s="109">
        <v>0.12357914765563333</v>
      </c>
      <c r="V64" s="109">
        <v>0.12357914765563333</v>
      </c>
    </row>
    <row r="65" spans="1:29">
      <c r="B65" s="68">
        <f t="shared" si="31"/>
        <v>2020</v>
      </c>
      <c r="D65" s="40">
        <v>0.11665638481705191</v>
      </c>
      <c r="E65" s="109">
        <v>0.12960991115937748</v>
      </c>
      <c r="F65" s="109">
        <v>0.12354870549795229</v>
      </c>
      <c r="G65" s="109">
        <v>0.11665638481705191</v>
      </c>
      <c r="H65" s="40">
        <v>0.78194367834354628</v>
      </c>
      <c r="I65" s="109">
        <v>0.82322294736001689</v>
      </c>
      <c r="J65" s="109">
        <v>0.80258331285178164</v>
      </c>
      <c r="K65" s="40">
        <v>3.7980082491428604</v>
      </c>
      <c r="L65" s="109">
        <v>5.5392554582664797</v>
      </c>
      <c r="M65" s="109">
        <v>4.66863185370467</v>
      </c>
      <c r="N65" s="40">
        <v>9.4678248421123854</v>
      </c>
      <c r="O65" s="109">
        <v>10.483944571928475</v>
      </c>
      <c r="P65" s="109">
        <v>9.9758847070204304</v>
      </c>
      <c r="Q65" s="40">
        <v>68.385276135975687</v>
      </c>
      <c r="R65" s="109">
        <v>74.948155456481658</v>
      </c>
      <c r="S65" s="109">
        <v>71.666715796228672</v>
      </c>
      <c r="T65" s="40">
        <v>0.11696569153649122</v>
      </c>
      <c r="U65" s="109">
        <v>0.11696569153649122</v>
      </c>
      <c r="V65" s="109">
        <v>0.11696569153649122</v>
      </c>
    </row>
    <row r="66" spans="1:29">
      <c r="B66" s="68">
        <f t="shared" si="31"/>
        <v>2021</v>
      </c>
      <c r="D66" s="40">
        <v>0.11631841831516136</v>
      </c>
      <c r="E66" s="109">
        <v>0.13182184310781037</v>
      </c>
      <c r="F66" s="109">
        <v>0.1246712020496039</v>
      </c>
      <c r="G66" s="109">
        <v>0.11631841831516136</v>
      </c>
      <c r="H66" s="40">
        <v>0.81004953331027418</v>
      </c>
      <c r="I66" s="109">
        <v>0.86164861958086236</v>
      </c>
      <c r="J66" s="109">
        <v>0.83584907644556827</v>
      </c>
      <c r="K66" s="40">
        <v>3.8198117612185398</v>
      </c>
      <c r="L66" s="109">
        <v>5.9963707726230631</v>
      </c>
      <c r="M66" s="109">
        <v>4.9080912669208017</v>
      </c>
      <c r="N66" s="40">
        <v>9.6320156149113725</v>
      </c>
      <c r="O66" s="109">
        <v>10.902165277181485</v>
      </c>
      <c r="P66" s="109">
        <v>10.267090446046428</v>
      </c>
      <c r="Q66" s="40">
        <v>71.496935137908011</v>
      </c>
      <c r="R66" s="109">
        <v>79.700534288540467</v>
      </c>
      <c r="S66" s="109">
        <v>75.598734713224246</v>
      </c>
      <c r="T66" s="40">
        <v>0.11063702539377152</v>
      </c>
      <c r="U66" s="109">
        <v>0.11063702539377152</v>
      </c>
      <c r="V66" s="109">
        <v>0.11063702539377152</v>
      </c>
    </row>
    <row r="67" spans="1:29">
      <c r="B67" s="68">
        <f t="shared" si="31"/>
        <v>2022</v>
      </c>
      <c r="D67" s="40">
        <v>0.11618444675875997</v>
      </c>
      <c r="E67" s="109">
        <v>0.13396405981843962</v>
      </c>
      <c r="F67" s="109">
        <v>0.12587252213785763</v>
      </c>
      <c r="G67" s="109">
        <v>0.11618444675875997</v>
      </c>
      <c r="H67" s="40">
        <v>0.84339533054429872</v>
      </c>
      <c r="I67" s="109">
        <v>0.90531423406900458</v>
      </c>
      <c r="J67" s="109">
        <v>0.87435478230665165</v>
      </c>
      <c r="K67" s="40">
        <v>3.865745833007765</v>
      </c>
      <c r="L67" s="109">
        <v>6.4776166466931935</v>
      </c>
      <c r="M67" s="109">
        <v>5.1716812398504795</v>
      </c>
      <c r="N67" s="40">
        <v>9.8525125462604066</v>
      </c>
      <c r="O67" s="109">
        <v>11.376692140984542</v>
      </c>
      <c r="P67" s="109">
        <v>10.614602343622474</v>
      </c>
      <c r="Q67" s="40">
        <v>75.188719296856249</v>
      </c>
      <c r="R67" s="109">
        <v>85.033038277615205</v>
      </c>
      <c r="S67" s="109">
        <v>80.11087878723572</v>
      </c>
      <c r="T67" s="40">
        <v>0.10458088554427897</v>
      </c>
      <c r="U67" s="109">
        <v>0.10458088554427897</v>
      </c>
      <c r="V67" s="109">
        <v>0.10458088554427897</v>
      </c>
    </row>
    <row r="68" spans="1:29">
      <c r="B68" s="68">
        <f t="shared" si="31"/>
        <v>2023</v>
      </c>
      <c r="D68" s="40">
        <v>0.1160177340874132</v>
      </c>
      <c r="E68" s="109">
        <v>0.13587077324746111</v>
      </c>
      <c r="F68" s="109">
        <v>0.12694987717735445</v>
      </c>
      <c r="G68" s="109">
        <v>0.1160177340874132</v>
      </c>
      <c r="H68" s="40">
        <v>0.87539523914465034</v>
      </c>
      <c r="I68" s="109">
        <v>0.94763395992347388</v>
      </c>
      <c r="J68" s="109">
        <v>0.91151459953406211</v>
      </c>
      <c r="K68" s="40">
        <v>3.9088123671744905</v>
      </c>
      <c r="L68" s="109">
        <v>6.9559949831408234</v>
      </c>
      <c r="M68" s="109">
        <v>5.4324036751576568</v>
      </c>
      <c r="N68" s="40">
        <v>10.061556347969738</v>
      </c>
      <c r="O68" s="109">
        <v>11.839765875147895</v>
      </c>
      <c r="P68" s="109">
        <v>10.950661111558816</v>
      </c>
      <c r="Q68" s="40">
        <v>78.731497261631617</v>
      </c>
      <c r="R68" s="109">
        <v>90.216536072517059</v>
      </c>
      <c r="S68" s="109">
        <v>84.474016667074338</v>
      </c>
      <c r="T68" s="40">
        <v>9.8785536406008595E-2</v>
      </c>
      <c r="U68" s="109">
        <v>9.8785536406008595E-2</v>
      </c>
      <c r="V68" s="109">
        <v>9.8785536406008595E-2</v>
      </c>
    </row>
    <row r="69" spans="1:29">
      <c r="B69" s="68">
        <f t="shared" si="31"/>
        <v>2024</v>
      </c>
      <c r="D69" s="40">
        <v>0.11582029564002561</v>
      </c>
      <c r="E69" s="109">
        <v>0.13756376942484314</v>
      </c>
      <c r="F69" s="109">
        <v>0.12791150037310939</v>
      </c>
      <c r="G69" s="109">
        <v>0.11582029564002561</v>
      </c>
      <c r="H69" s="40">
        <v>0.90608996224716587</v>
      </c>
      <c r="I69" s="109">
        <v>0.98864850028010709</v>
      </c>
      <c r="J69" s="109">
        <v>0.94736923126363648</v>
      </c>
      <c r="K69" s="40">
        <v>3.949108283770006</v>
      </c>
      <c r="L69" s="109">
        <v>7.4316027020172442</v>
      </c>
      <c r="M69" s="109">
        <v>5.6903554928936249</v>
      </c>
      <c r="N69" s="40">
        <v>10.259519085318479</v>
      </c>
      <c r="O69" s="109">
        <v>12.291758544950659</v>
      </c>
      <c r="P69" s="109">
        <v>11.275638815134569</v>
      </c>
      <c r="Q69" s="40">
        <v>82.12977536300339</v>
      </c>
      <c r="R69" s="109">
        <v>95.255534004015331</v>
      </c>
      <c r="S69" s="109">
        <v>88.69265468350936</v>
      </c>
      <c r="T69" s="40">
        <v>9.3239747756946031E-2</v>
      </c>
      <c r="U69" s="109">
        <v>9.3239747756946031E-2</v>
      </c>
      <c r="V69" s="109">
        <v>9.3239747756946031E-2</v>
      </c>
    </row>
    <row r="70" spans="1:29">
      <c r="B70" s="68">
        <f t="shared" si="31"/>
        <v>2025</v>
      </c>
      <c r="D70" s="40">
        <v>0.1155939730991873</v>
      </c>
      <c r="E70" s="109">
        <v>0.13906122739632271</v>
      </c>
      <c r="F70" s="109">
        <v>0.1287645461764815</v>
      </c>
      <c r="G70" s="109">
        <v>0.1155939730991873</v>
      </c>
      <c r="H70" s="40">
        <v>0.93551910905256397</v>
      </c>
      <c r="I70" s="109">
        <v>1.0283974643396228</v>
      </c>
      <c r="J70" s="109">
        <v>0.98195828669609342</v>
      </c>
      <c r="K70" s="40">
        <v>3.9867277610799854</v>
      </c>
      <c r="L70" s="109">
        <v>7.9045339816081279</v>
      </c>
      <c r="M70" s="109">
        <v>5.9456308713440569</v>
      </c>
      <c r="N70" s="40">
        <v>10.446762478961189</v>
      </c>
      <c r="O70" s="109">
        <v>12.733031871047391</v>
      </c>
      <c r="P70" s="109">
        <v>11.589897175004289</v>
      </c>
      <c r="Q70" s="40">
        <v>85.387938819856458</v>
      </c>
      <c r="R70" s="109">
        <v>100.15441729099489</v>
      </c>
      <c r="S70" s="109">
        <v>92.771178055425679</v>
      </c>
      <c r="T70" s="40">
        <v>8.7932772973154105E-2</v>
      </c>
      <c r="U70" s="109">
        <v>8.7932772973154105E-2</v>
      </c>
      <c r="V70" s="109">
        <v>8.7932772973154105E-2</v>
      </c>
    </row>
    <row r="71" spans="1:29">
      <c r="B71" s="68">
        <f t="shared" si="31"/>
        <v>2026</v>
      </c>
      <c r="D71" s="40">
        <v>0.1153404436034348</v>
      </c>
      <c r="E71" s="109">
        <v>0.14037836093751771</v>
      </c>
      <c r="F71" s="109">
        <v>0.12951521049958686</v>
      </c>
      <c r="G71" s="109">
        <v>0.1153404436034348</v>
      </c>
      <c r="H71" s="40">
        <v>0.96372122238684588</v>
      </c>
      <c r="I71" s="109">
        <v>1.0669193949280222</v>
      </c>
      <c r="J71" s="109">
        <v>1.0153203086574341</v>
      </c>
      <c r="K71" s="40">
        <v>4.0217623067693902</v>
      </c>
      <c r="L71" s="109">
        <v>8.3748803295784384</v>
      </c>
      <c r="M71" s="109">
        <v>6.1983213181739139</v>
      </c>
      <c r="N71" s="40">
        <v>10.623638170761916</v>
      </c>
      <c r="O71" s="109">
        <v>13.163937495302141</v>
      </c>
      <c r="P71" s="109">
        <v>11.893787833032029</v>
      </c>
      <c r="Q71" s="40">
        <v>88.510254790461886</v>
      </c>
      <c r="R71" s="109">
        <v>104.91745309172681</v>
      </c>
      <c r="S71" s="109">
        <v>96.713853941094342</v>
      </c>
      <c r="T71" s="40">
        <v>8.285432820397523E-2</v>
      </c>
      <c r="U71" s="109">
        <v>8.285432820397523E-2</v>
      </c>
      <c r="V71" s="109">
        <v>8.285432820397523E-2</v>
      </c>
    </row>
    <row r="72" spans="1:29">
      <c r="B72" s="68">
        <f t="shared" si="31"/>
        <v>2027</v>
      </c>
      <c r="D72" s="40">
        <v>0.11506122698420158</v>
      </c>
      <c r="E72" s="109">
        <v>0.14152790306573748</v>
      </c>
      <c r="F72" s="109">
        <v>0.13016882582622746</v>
      </c>
      <c r="G72" s="109">
        <v>0.11506122698420158</v>
      </c>
      <c r="H72" s="40">
        <v>0.99073380559515223</v>
      </c>
      <c r="I72" s="109">
        <v>1.1042517953904465</v>
      </c>
      <c r="J72" s="109">
        <v>1.0474928004927992</v>
      </c>
      <c r="K72" s="40">
        <v>4.0543008272733809</v>
      </c>
      <c r="L72" s="109">
        <v>8.8427306523633327</v>
      </c>
      <c r="M72" s="109">
        <v>6.4485157398183564</v>
      </c>
      <c r="N72" s="40">
        <v>10.790487983115005</v>
      </c>
      <c r="O72" s="109">
        <v>13.584817240109253</v>
      </c>
      <c r="P72" s="109">
        <v>12.187652611612128</v>
      </c>
      <c r="Q72" s="40">
        <v>91.500875349953034</v>
      </c>
      <c r="R72" s="109">
        <v>109.54879348134445</v>
      </c>
      <c r="S72" s="109">
        <v>100.52483441564874</v>
      </c>
      <c r="T72" s="40">
        <v>7.799457244399545E-2</v>
      </c>
      <c r="U72" s="109">
        <v>7.799457244399545E-2</v>
      </c>
      <c r="V72" s="109">
        <v>7.799457244399545E-2</v>
      </c>
    </row>
    <row r="73" spans="1:29">
      <c r="B73" s="68">
        <f t="shared" si="31"/>
        <v>2028</v>
      </c>
      <c r="D73" s="40">
        <v>0.11475769112582347</v>
      </c>
      <c r="E73" s="109">
        <v>0.1425204729152901</v>
      </c>
      <c r="F73" s="109">
        <v>0.13072993490740767</v>
      </c>
      <c r="G73" s="109">
        <v>0.11475769112582347</v>
      </c>
      <c r="H73" s="40">
        <v>1.0165933487847427</v>
      </c>
      <c r="I73" s="109">
        <v>1.1404311558341544</v>
      </c>
      <c r="J73" s="109">
        <v>1.0785122523094486</v>
      </c>
      <c r="K73" s="40">
        <v>4.0844296954760484</v>
      </c>
      <c r="L73" s="109">
        <v>9.3081713228469063</v>
      </c>
      <c r="M73" s="109">
        <v>6.6963005091614765</v>
      </c>
      <c r="N73" s="40">
        <v>10.947644171907253</v>
      </c>
      <c r="O73" s="109">
        <v>13.996003361355523</v>
      </c>
      <c r="P73" s="109">
        <v>12.471823766631388</v>
      </c>
      <c r="Q73" s="40">
        <v>94.36384039574169</v>
      </c>
      <c r="R73" s="109">
        <v>114.05247835725959</v>
      </c>
      <c r="S73" s="109">
        <v>104.20815937650065</v>
      </c>
      <c r="T73" s="40">
        <v>7.3344088463153545E-2</v>
      </c>
      <c r="U73" s="109">
        <v>7.3344088463153545E-2</v>
      </c>
      <c r="V73" s="109">
        <v>7.3344088463153545E-2</v>
      </c>
    </row>
    <row r="74" spans="1:29">
      <c r="B74" s="68">
        <f t="shared" si="31"/>
        <v>2029</v>
      </c>
      <c r="D74" s="40">
        <v>0.11443105538289006</v>
      </c>
      <c r="E74" s="109">
        <v>0.14336485220999179</v>
      </c>
      <c r="F74" s="109">
        <v>0.13120234560055177</v>
      </c>
      <c r="G74" s="109">
        <v>0.11443105538289006</v>
      </c>
      <c r="H74" s="40">
        <v>1.0413353544324171</v>
      </c>
      <c r="I74" s="109">
        <v>1.1754929787359465</v>
      </c>
      <c r="J74" s="109">
        <v>1.1084141665841818</v>
      </c>
      <c r="K74" s="40">
        <v>4.1122328167177713</v>
      </c>
      <c r="L74" s="109">
        <v>9.7712862463695327</v>
      </c>
      <c r="M74" s="109">
        <v>6.941759531543652</v>
      </c>
      <c r="N74" s="40">
        <v>11.095429673272397</v>
      </c>
      <c r="O74" s="109">
        <v>14.39781879517469</v>
      </c>
      <c r="P74" s="109">
        <v>12.746624234223543</v>
      </c>
      <c r="Q74" s="40">
        <v>97.103080482570107</v>
      </c>
      <c r="R74" s="109">
        <v>118.4324382742145</v>
      </c>
      <c r="S74" s="109">
        <v>107.7677593783923</v>
      </c>
      <c r="T74" s="40">
        <v>6.8893864558041681E-2</v>
      </c>
      <c r="U74" s="109">
        <v>6.8893864558041681E-2</v>
      </c>
      <c r="V74" s="109">
        <v>6.8893864558041681E-2</v>
      </c>
    </row>
    <row r="75" spans="1:29">
      <c r="B75" s="68">
        <f t="shared" si="31"/>
        <v>2030</v>
      </c>
      <c r="D75" s="40">
        <v>0.11408239191618241</v>
      </c>
      <c r="E75" s="109">
        <v>0.14406819009178523</v>
      </c>
      <c r="F75" s="109">
        <v>0.13158916846054819</v>
      </c>
      <c r="G75" s="109">
        <v>0.11408239191618241</v>
      </c>
      <c r="H75" s="40">
        <v>1.0649943623713267</v>
      </c>
      <c r="I75" s="109">
        <v>1.2094718039289738</v>
      </c>
      <c r="J75" s="109">
        <v>1.1372330831501505</v>
      </c>
      <c r="K75" s="40">
        <v>4.1377916931710965</v>
      </c>
      <c r="L75" s="109">
        <v>10.232156925103762</v>
      </c>
      <c r="M75" s="109">
        <v>7.184974309137429</v>
      </c>
      <c r="N75" s="40">
        <v>11.234158344285328</v>
      </c>
      <c r="O75" s="109">
        <v>14.790577398641643</v>
      </c>
      <c r="P75" s="109">
        <v>13.012367871463486</v>
      </c>
      <c r="Q75" s="40">
        <v>99.722419588854109</v>
      </c>
      <c r="R75" s="109">
        <v>122.69249721062499</v>
      </c>
      <c r="S75" s="109">
        <v>111.20745839973955</v>
      </c>
      <c r="T75" s="40">
        <v>6.4635277089035104E-2</v>
      </c>
      <c r="U75" s="109">
        <v>6.4635277089035104E-2</v>
      </c>
      <c r="V75" s="109">
        <v>6.4635277089035104E-2</v>
      </c>
    </row>
    <row r="76" spans="1:29">
      <c r="B76" s="34"/>
    </row>
    <row r="77" spans="1:29" s="395" customFormat="1" ht="18.75" outlineLevel="1">
      <c r="A77" s="391"/>
      <c r="B77" s="391" t="s">
        <v>315</v>
      </c>
      <c r="C77" s="393"/>
      <c r="D77" s="393"/>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row>
    <row r="78" spans="1:29" ht="6.75" customHeight="1" outlineLevel="1">
      <c r="A78" s="12"/>
      <c r="B78" s="41"/>
      <c r="C78" s="42"/>
      <c r="D78" s="42"/>
      <c r="E78" s="43"/>
      <c r="F78" s="43"/>
      <c r="G78" s="43"/>
      <c r="H78" s="43"/>
      <c r="I78" s="43"/>
      <c r="J78" s="43"/>
      <c r="K78" s="43"/>
      <c r="L78" s="43"/>
      <c r="M78" s="43"/>
      <c r="N78" s="43"/>
      <c r="O78" s="43"/>
      <c r="P78" s="43"/>
      <c r="Q78" s="43"/>
      <c r="R78" s="12"/>
      <c r="S78" s="12"/>
      <c r="T78" s="12"/>
      <c r="U78" s="12"/>
    </row>
    <row r="79" spans="1:29" outlineLevel="1">
      <c r="D79" s="761" t="s">
        <v>318</v>
      </c>
      <c r="E79" s="762"/>
      <c r="F79" s="762"/>
      <c r="G79" s="762"/>
      <c r="H79" s="762"/>
      <c r="I79" s="762"/>
      <c r="J79" s="762"/>
      <c r="K79" s="763"/>
      <c r="L79" s="761" t="s">
        <v>319</v>
      </c>
      <c r="M79" s="762"/>
      <c r="N79" s="762"/>
      <c r="O79" s="762"/>
      <c r="P79" s="762"/>
      <c r="Q79" s="763"/>
    </row>
    <row r="80" spans="1:29" outlineLevel="1">
      <c r="D80" s="761" t="str">
        <f>"In year "&amp;StartYear+7</f>
        <v>In year 2020</v>
      </c>
      <c r="E80" s="762"/>
      <c r="F80" s="762"/>
      <c r="G80" s="763"/>
      <c r="H80" s="761" t="str">
        <f>"In year "&amp;StartYear+17</f>
        <v>In year 2030</v>
      </c>
      <c r="I80" s="762"/>
      <c r="J80" s="762"/>
      <c r="K80" s="763"/>
      <c r="L80" s="761" t="str">
        <f>"In year "&amp;StartYear+7</f>
        <v>In year 2020</v>
      </c>
      <c r="M80" s="762"/>
      <c r="N80" s="762"/>
      <c r="O80" s="762"/>
      <c r="P80" s="762"/>
      <c r="Q80" s="763"/>
      <c r="R80" s="58"/>
      <c r="S80" s="58"/>
      <c r="T80" s="58"/>
      <c r="U80" s="58"/>
      <c r="V80" s="58"/>
      <c r="W80" s="58"/>
      <c r="X80" s="58"/>
      <c r="Y80" s="58"/>
      <c r="Z80" s="58"/>
      <c r="AA80" s="58"/>
      <c r="AB80" s="58"/>
      <c r="AC80" s="58"/>
    </row>
    <row r="81" spans="1:27" ht="54.75" customHeight="1" outlineLevel="1">
      <c r="D81" s="59" t="s">
        <v>142</v>
      </c>
      <c r="E81" s="56" t="s">
        <v>125</v>
      </c>
      <c r="F81" s="60" t="s">
        <v>1043</v>
      </c>
      <c r="G81" s="59" t="s">
        <v>142</v>
      </c>
      <c r="H81" s="56" t="s">
        <v>125</v>
      </c>
      <c r="I81" s="60" t="s">
        <v>1043</v>
      </c>
      <c r="J81" s="62" t="s">
        <v>320</v>
      </c>
      <c r="K81" s="63" t="s">
        <v>321</v>
      </c>
      <c r="L81" s="71" t="s">
        <v>322</v>
      </c>
      <c r="M81" s="71" t="s">
        <v>323</v>
      </c>
      <c r="N81" s="71" t="s">
        <v>324</v>
      </c>
      <c r="O81" s="72" t="s">
        <v>325</v>
      </c>
      <c r="P81" s="58"/>
      <c r="Q81" s="58"/>
      <c r="R81" s="58"/>
      <c r="S81" s="58"/>
      <c r="T81" s="58"/>
      <c r="U81" s="58"/>
      <c r="V81" s="58"/>
      <c r="W81" s="58"/>
      <c r="X81" s="58"/>
      <c r="Y81" s="58"/>
      <c r="Z81" s="58"/>
      <c r="AA81" s="58"/>
    </row>
    <row r="82" spans="1:27" ht="15" customHeight="1" outlineLevel="1">
      <c r="D82" s="59" t="s">
        <v>313</v>
      </c>
      <c r="E82" s="56" t="s">
        <v>870</v>
      </c>
      <c r="F82" s="56" t="s">
        <v>312</v>
      </c>
      <c r="G82" s="62" t="s">
        <v>313</v>
      </c>
      <c r="H82" s="63" t="s">
        <v>870</v>
      </c>
      <c r="I82" s="64" t="s">
        <v>312</v>
      </c>
      <c r="J82" s="73" t="s">
        <v>870</v>
      </c>
      <c r="K82" s="74" t="s">
        <v>870</v>
      </c>
      <c r="L82" s="75" t="s">
        <v>870</v>
      </c>
      <c r="M82" s="75" t="s">
        <v>870</v>
      </c>
      <c r="N82" s="75" t="s">
        <v>870</v>
      </c>
      <c r="O82" s="76" t="s">
        <v>870</v>
      </c>
      <c r="P82" s="58"/>
      <c r="Q82" s="58"/>
      <c r="R82" s="58"/>
      <c r="S82" s="58"/>
      <c r="T82" s="58"/>
      <c r="U82" s="58"/>
      <c r="V82" s="58"/>
      <c r="W82" s="58"/>
      <c r="X82" s="58"/>
      <c r="Y82" s="58"/>
      <c r="Z82" s="58"/>
      <c r="AA82" s="58"/>
    </row>
    <row r="83" spans="1:27" outlineLevel="1">
      <c r="B83" s="66" t="s">
        <v>314</v>
      </c>
      <c r="D83" s="61">
        <f>Results!$K$4</f>
        <v>0.36465437121336086</v>
      </c>
      <c r="E83" s="65">
        <f>Results!$K$7</f>
        <v>11885.079018577691</v>
      </c>
      <c r="F83" s="65">
        <f>Results!$K$28</f>
        <v>1132746.9519304007</v>
      </c>
      <c r="G83" s="61">
        <f>Results!$U$4</f>
        <v>0.26046438000643063</v>
      </c>
      <c r="H83" s="65">
        <f>Results!$U$7</f>
        <v>13975.982185459916</v>
      </c>
      <c r="I83" s="65">
        <f>Results!$U$28</f>
        <v>1314204.3420449137</v>
      </c>
      <c r="J83" s="65">
        <f>Results!$K$10</f>
        <v>9647.4651301194026</v>
      </c>
      <c r="K83" s="65">
        <f>Results!$K$11</f>
        <v>540.79442747155997</v>
      </c>
      <c r="L83" s="65">
        <f>Results!$K$12</f>
        <v>1665.2494609867304</v>
      </c>
      <c r="M83" s="65">
        <f>Results!$K$15</f>
        <v>4599.0488427675946</v>
      </c>
      <c r="N83" s="65">
        <f>Results!$K$16</f>
        <v>871.48730171869465</v>
      </c>
      <c r="O83" s="65">
        <f>Results!$K$17</f>
        <v>6382.9728740914043</v>
      </c>
      <c r="P83" s="58"/>
      <c r="Q83" s="58"/>
      <c r="R83" s="58"/>
      <c r="S83" s="58"/>
      <c r="T83" s="58"/>
      <c r="U83" s="58"/>
      <c r="V83" s="58"/>
      <c r="W83" s="58"/>
      <c r="X83" s="58"/>
      <c r="Y83" s="58"/>
      <c r="Z83" s="58"/>
      <c r="AA83" s="58"/>
    </row>
    <row r="84" spans="1:27" outlineLevel="1">
      <c r="A84" s="355"/>
      <c r="B84" s="440" t="str">
        <f>INDEX($F$8:$AC$8,MATCH(C84,$F$9:$AC$9,0))</f>
        <v>Baseline</v>
      </c>
      <c r="C84" s="441">
        <v>1</v>
      </c>
      <c r="D84" s="146">
        <f t="dataTable" ref="D84:O107" dt2D="0" dtr="0" r1="D9" ca="1"/>
        <v>0.36465437121336086</v>
      </c>
      <c r="E84" s="147">
        <v>11885.079018577691</v>
      </c>
      <c r="F84" s="149">
        <v>1132746.9519304007</v>
      </c>
      <c r="G84" s="146">
        <v>0.26046438000643063</v>
      </c>
      <c r="H84" s="147">
        <v>13975.982185459916</v>
      </c>
      <c r="I84" s="149">
        <v>1314204.3420449137</v>
      </c>
      <c r="J84" s="147">
        <v>9647.4651301194026</v>
      </c>
      <c r="K84" s="147">
        <v>540.79442747155997</v>
      </c>
      <c r="L84" s="147">
        <v>1665.2494609867304</v>
      </c>
      <c r="M84" s="147">
        <v>4599.0488427675946</v>
      </c>
      <c r="N84" s="147">
        <v>871.48730171869465</v>
      </c>
      <c r="O84" s="149">
        <v>6382.9728740914043</v>
      </c>
      <c r="P84" s="355"/>
      <c r="Q84" s="355"/>
      <c r="R84" s="355"/>
      <c r="S84" s="355"/>
      <c r="T84" s="12"/>
      <c r="U84" s="12"/>
    </row>
    <row r="85" spans="1:27" outlineLevel="1">
      <c r="A85" s="355"/>
      <c r="B85" s="442" t="str">
        <f t="shared" ref="B85:B107" si="32">INDEX($F$8:$AC$8,MATCH(C85,$F$9:$AC$9,0))</f>
        <v>Baseline - WEO</v>
      </c>
      <c r="C85" s="443">
        <f>C84+1</f>
        <v>2</v>
      </c>
      <c r="D85" s="156">
        <v>0.4249490994737552</v>
      </c>
      <c r="E85" s="157">
        <v>13669.063945143054</v>
      </c>
      <c r="F85" s="159">
        <v>1311379.6644768249</v>
      </c>
      <c r="G85" s="156">
        <v>0.34157783706859135</v>
      </c>
      <c r="H85" s="157">
        <v>16928.651729077763</v>
      </c>
      <c r="I85" s="159">
        <v>1598487.5126780109</v>
      </c>
      <c r="J85" s="157">
        <v>11194.662797789011</v>
      </c>
      <c r="K85" s="157">
        <v>596.39326582385002</v>
      </c>
      <c r="L85" s="157">
        <v>1846.4378815301934</v>
      </c>
      <c r="M85" s="157">
        <v>5290.1795974258184</v>
      </c>
      <c r="N85" s="157">
        <v>956.34412699293409</v>
      </c>
      <c r="O85" s="159">
        <v>7390.9702207243008</v>
      </c>
      <c r="P85" s="355"/>
      <c r="Q85" s="355"/>
      <c r="R85" s="355"/>
      <c r="S85" s="355"/>
      <c r="T85" s="12"/>
      <c r="U85" s="12"/>
    </row>
    <row r="86" spans="1:27" outlineLevel="1">
      <c r="A86" s="355"/>
      <c r="B86" s="442" t="str">
        <f t="shared" si="32"/>
        <v>Baseline - IEA</v>
      </c>
      <c r="C86" s="443">
        <f t="shared" ref="C86:C107" si="33">C85+1</f>
        <v>3</v>
      </c>
      <c r="D86" s="156">
        <v>0.31955861997267754</v>
      </c>
      <c r="E86" s="157">
        <v>10652.910386462601</v>
      </c>
      <c r="F86" s="159">
        <v>1010816.6077054749</v>
      </c>
      <c r="G86" s="156">
        <v>0.20646987967871444</v>
      </c>
      <c r="H86" s="157">
        <v>12155.038002413419</v>
      </c>
      <c r="I86" s="159">
        <v>1142060.2355999171</v>
      </c>
      <c r="J86" s="157">
        <v>8585.9388464671792</v>
      </c>
      <c r="K86" s="157">
        <v>502.76062027345631</v>
      </c>
      <c r="L86" s="157">
        <v>1532.6409197219652</v>
      </c>
      <c r="M86" s="157">
        <v>4092.8555476464162</v>
      </c>
      <c r="N86" s="157">
        <v>807.23328856448984</v>
      </c>
      <c r="O86" s="159">
        <v>5721.2515502516944</v>
      </c>
      <c r="P86" s="355"/>
      <c r="Q86" s="355"/>
      <c r="R86" s="355"/>
      <c r="S86" s="355"/>
      <c r="T86" s="12"/>
      <c r="U86" s="12"/>
    </row>
    <row r="87" spans="1:27" outlineLevel="1">
      <c r="A87" s="355"/>
      <c r="B87" s="444" t="str">
        <f t="shared" si="32"/>
        <v>Efficient Tax</v>
      </c>
      <c r="C87" s="445">
        <f t="shared" si="33"/>
        <v>4</v>
      </c>
      <c r="D87" s="161">
        <v>9.4480841702530149</v>
      </c>
      <c r="E87" s="162">
        <v>5487.7647821075834</v>
      </c>
      <c r="F87" s="164">
        <v>458583.20294092095</v>
      </c>
      <c r="G87" s="161">
        <v>9.8807088305179533</v>
      </c>
      <c r="H87" s="162">
        <v>5945.6641622392881</v>
      </c>
      <c r="I87" s="164">
        <v>487627.19973141194</v>
      </c>
      <c r="J87" s="162">
        <v>3675.6461661376247</v>
      </c>
      <c r="K87" s="162">
        <v>556.08236906833645</v>
      </c>
      <c r="L87" s="162">
        <v>1224.466246901623</v>
      </c>
      <c r="M87" s="162">
        <v>1755.675477079825</v>
      </c>
      <c r="N87" s="162">
        <v>616.56993403944307</v>
      </c>
      <c r="O87" s="164">
        <v>3083.9493709883163</v>
      </c>
      <c r="P87" s="355"/>
      <c r="Q87" s="355"/>
      <c r="R87" s="355"/>
      <c r="S87" s="355"/>
      <c r="T87" s="12"/>
      <c r="U87" s="12"/>
    </row>
    <row r="88" spans="1:27" outlineLevel="1">
      <c r="B88" s="440" t="str">
        <f t="shared" si="32"/>
        <v>Carbon Tax - Aggr</v>
      </c>
      <c r="C88" s="441">
        <f t="shared" si="33"/>
        <v>5</v>
      </c>
      <c r="D88" s="146">
        <v>1.6584944440952005</v>
      </c>
      <c r="E88" s="147">
        <v>10311.655229431342</v>
      </c>
      <c r="F88" s="149">
        <v>962403.36138386838</v>
      </c>
      <c r="G88" s="148">
        <v>3.2214824374321829</v>
      </c>
      <c r="H88" s="147">
        <v>9794.7699072873729</v>
      </c>
      <c r="I88" s="149">
        <v>883223.6186093298</v>
      </c>
      <c r="J88" s="150">
        <v>8119.8306927729518</v>
      </c>
      <c r="K88" s="147">
        <v>543.59558087504479</v>
      </c>
      <c r="L88" s="147">
        <v>1616.6589557833472</v>
      </c>
      <c r="M88" s="147">
        <v>3875.5837627949613</v>
      </c>
      <c r="N88" s="147">
        <v>851.91985306165327</v>
      </c>
      <c r="O88" s="149">
        <v>5552.5816135747309</v>
      </c>
      <c r="P88" s="58"/>
      <c r="Q88" s="58"/>
      <c r="R88" s="58"/>
      <c r="S88" s="58"/>
      <c r="T88" s="58"/>
      <c r="U88" s="58"/>
      <c r="V88" s="58"/>
      <c r="W88" s="58"/>
      <c r="X88" s="58"/>
      <c r="Y88" s="58"/>
      <c r="Z88" s="58"/>
      <c r="AA88" s="58"/>
    </row>
    <row r="89" spans="1:27" outlineLevel="1">
      <c r="B89" s="442" t="str">
        <f t="shared" si="32"/>
        <v>ETS - Aggr</v>
      </c>
      <c r="C89" s="443">
        <f t="shared" si="33"/>
        <v>6</v>
      </c>
      <c r="D89" s="151">
        <v>0.96544279477579698</v>
      </c>
      <c r="E89" s="152">
        <v>10981.077474469446</v>
      </c>
      <c r="F89" s="154">
        <v>1039573.7330163989</v>
      </c>
      <c r="G89" s="153">
        <v>1.5172366084394242</v>
      </c>
      <c r="H89" s="152">
        <v>11554.952187215851</v>
      </c>
      <c r="I89" s="154">
        <v>1107737.4782414502</v>
      </c>
      <c r="J89" s="155">
        <v>8720.6531876325062</v>
      </c>
      <c r="K89" s="152">
        <v>562.07336241314943</v>
      </c>
      <c r="L89" s="152">
        <v>1666.7809244237915</v>
      </c>
      <c r="M89" s="152">
        <v>3875.5837627949622</v>
      </c>
      <c r="N89" s="152">
        <v>871.48730171869454</v>
      </c>
      <c r="O89" s="154">
        <v>6202.4364099557906</v>
      </c>
      <c r="T89" s="12"/>
      <c r="U89" s="12"/>
    </row>
    <row r="90" spans="1:27" outlineLevel="1">
      <c r="B90" s="442" t="str">
        <f t="shared" si="32"/>
        <v>Coal excise - Aggr</v>
      </c>
      <c r="C90" s="443">
        <f t="shared" si="33"/>
        <v>7</v>
      </c>
      <c r="D90" s="151">
        <v>1.3779008726956694</v>
      </c>
      <c r="E90" s="152">
        <v>10385.363450010989</v>
      </c>
      <c r="F90" s="154">
        <v>963772.72426117817</v>
      </c>
      <c r="G90" s="153">
        <v>2.4662992423269672</v>
      </c>
      <c r="H90" s="152">
        <v>10005.997358272582</v>
      </c>
      <c r="I90" s="154">
        <v>888098.58262395952</v>
      </c>
      <c r="J90" s="155">
        <v>8117.5831316721333</v>
      </c>
      <c r="K90" s="152">
        <v>568.73102204286067</v>
      </c>
      <c r="L90" s="152">
        <v>1667.4792962959959</v>
      </c>
      <c r="M90" s="152">
        <v>3877.8291846813568</v>
      </c>
      <c r="N90" s="152">
        <v>871.48730171869454</v>
      </c>
      <c r="O90" s="154">
        <v>5604.4769636109386</v>
      </c>
      <c r="T90" s="12"/>
      <c r="U90" s="12"/>
    </row>
    <row r="91" spans="1:27" outlineLevel="1">
      <c r="B91" s="442" t="str">
        <f t="shared" si="32"/>
        <v>Electricity excise - Aggr</v>
      </c>
      <c r="C91" s="443">
        <f t="shared" si="33"/>
        <v>8</v>
      </c>
      <c r="D91" s="151">
        <v>0.82848461426512821</v>
      </c>
      <c r="E91" s="152">
        <v>11678.019526363183</v>
      </c>
      <c r="F91" s="154">
        <v>1113265.8463189325</v>
      </c>
      <c r="G91" s="153">
        <v>1.1197076797020358</v>
      </c>
      <c r="H91" s="152">
        <v>13466.236309005639</v>
      </c>
      <c r="I91" s="154">
        <v>1278133.4592136161</v>
      </c>
      <c r="J91" s="155">
        <v>9443.4081138418296</v>
      </c>
      <c r="K91" s="152">
        <v>538.00197471502634</v>
      </c>
      <c r="L91" s="152">
        <v>1665.0394378063281</v>
      </c>
      <c r="M91" s="152">
        <v>4391.9893505530845</v>
      </c>
      <c r="N91" s="152">
        <v>871.48730171869454</v>
      </c>
      <c r="O91" s="154">
        <v>6382.9728740914034</v>
      </c>
      <c r="T91" s="12"/>
      <c r="U91" s="12"/>
    </row>
    <row r="92" spans="1:27" outlineLevel="1">
      <c r="B92" s="442" t="str">
        <f t="shared" si="32"/>
        <v>Renewable subsidy - Aggr</v>
      </c>
      <c r="C92" s="443">
        <f t="shared" si="33"/>
        <v>9</v>
      </c>
      <c r="D92" s="156">
        <v>0.25742048656914623</v>
      </c>
      <c r="E92" s="157">
        <v>11863.893093010931</v>
      </c>
      <c r="F92" s="159">
        <v>1130776.6719583785</v>
      </c>
      <c r="G92" s="158">
        <v>3.1782832064959271E-2</v>
      </c>
      <c r="H92" s="157">
        <v>13795.417655747642</v>
      </c>
      <c r="I92" s="159">
        <v>1301438.6568145461</v>
      </c>
      <c r="J92" s="160">
        <v>9626.8996154478136</v>
      </c>
      <c r="K92" s="157">
        <v>540.22053247453812</v>
      </c>
      <c r="L92" s="157">
        <v>1665.2029450885807</v>
      </c>
      <c r="M92" s="157">
        <v>4577.8629172008341</v>
      </c>
      <c r="N92" s="157">
        <v>871.48730171869454</v>
      </c>
      <c r="O92" s="159">
        <v>6382.9728740914034</v>
      </c>
      <c r="T92" s="12"/>
      <c r="U92" s="12"/>
    </row>
    <row r="93" spans="1:27" outlineLevel="1">
      <c r="B93" s="442" t="str">
        <f t="shared" si="32"/>
        <v>Reducing CO2 intensity in the power sector - Aggr</v>
      </c>
      <c r="C93" s="443">
        <f t="shared" si="33"/>
        <v>10</v>
      </c>
      <c r="D93" s="156">
        <v>0.37447396583308834</v>
      </c>
      <c r="E93" s="157">
        <v>11344.327588823284</v>
      </c>
      <c r="F93" s="159">
        <v>1079095.1706755308</v>
      </c>
      <c r="G93" s="158">
        <v>0.37218675646333216</v>
      </c>
      <c r="H93" s="157">
        <v>12383.930070799968</v>
      </c>
      <c r="I93" s="159">
        <v>1197737.6994846882</v>
      </c>
      <c r="J93" s="160">
        <v>9076.6858566746814</v>
      </c>
      <c r="K93" s="157">
        <v>568.52092682840123</v>
      </c>
      <c r="L93" s="157">
        <v>1667.5508053202013</v>
      </c>
      <c r="M93" s="157">
        <v>4058.2974130131847</v>
      </c>
      <c r="N93" s="157">
        <v>871.48730171869443</v>
      </c>
      <c r="O93" s="159">
        <v>6382.9728740914052</v>
      </c>
      <c r="T93" s="12"/>
      <c r="U93" s="12"/>
    </row>
    <row r="94" spans="1:27" outlineLevel="1">
      <c r="B94" s="442" t="str">
        <f t="shared" si="32"/>
        <v>Increasing the efficiency of electricity-using capital - Aggr</v>
      </c>
      <c r="C94" s="443">
        <f t="shared" si="33"/>
        <v>11</v>
      </c>
      <c r="D94" s="151">
        <v>0.36557481327731606</v>
      </c>
      <c r="E94" s="152">
        <v>11795.170006925275</v>
      </c>
      <c r="F94" s="154">
        <v>1124287.9002216824</v>
      </c>
      <c r="G94" s="153">
        <v>0.26286857727475077</v>
      </c>
      <c r="H94" s="152">
        <v>13751.132825376237</v>
      </c>
      <c r="I94" s="154">
        <v>1298293.4435032986</v>
      </c>
      <c r="J94" s="155">
        <v>9558.8598483327969</v>
      </c>
      <c r="K94" s="152">
        <v>539.58189350491671</v>
      </c>
      <c r="L94" s="152">
        <v>1665.1582650875612</v>
      </c>
      <c r="M94" s="152">
        <v>4509.139831115177</v>
      </c>
      <c r="N94" s="152">
        <v>871.48730171869477</v>
      </c>
      <c r="O94" s="154">
        <v>6382.9728740914034</v>
      </c>
      <c r="T94" s="12"/>
      <c r="U94" s="12"/>
    </row>
    <row r="95" spans="1:27" outlineLevel="1">
      <c r="B95" s="442" t="str">
        <f t="shared" si="32"/>
        <v>Road Fuel Tax - Aggr</v>
      </c>
      <c r="C95" s="443">
        <f t="shared" si="33"/>
        <v>12</v>
      </c>
      <c r="D95" s="151">
        <v>0.57181947711929793</v>
      </c>
      <c r="E95" s="152">
        <v>11847.317427377118</v>
      </c>
      <c r="F95" s="154">
        <v>1130842.2573247612</v>
      </c>
      <c r="G95" s="153">
        <v>0.79853272865438563</v>
      </c>
      <c r="H95" s="152">
        <v>13878.814628685706</v>
      </c>
      <c r="I95" s="154">
        <v>1308779.331725454</v>
      </c>
      <c r="J95" s="155">
        <v>9647.4651301194026</v>
      </c>
      <c r="K95" s="152">
        <v>540.79442747155997</v>
      </c>
      <c r="L95" s="152">
        <v>1627.4878697861561</v>
      </c>
      <c r="M95" s="152">
        <v>4599.0488427675946</v>
      </c>
      <c r="N95" s="152">
        <v>833.72571051812054</v>
      </c>
      <c r="O95" s="154">
        <v>6382.9728740914043</v>
      </c>
      <c r="T95" s="12"/>
      <c r="U95" s="12"/>
    </row>
    <row r="96" spans="1:27" outlineLevel="1">
      <c r="B96" s="442" t="str">
        <f t="shared" si="32"/>
        <v>Vehicle fuel economy - Aggr</v>
      </c>
      <c r="C96" s="443">
        <f t="shared" si="33"/>
        <v>13</v>
      </c>
      <c r="D96" s="151">
        <v>0.36303910575437986</v>
      </c>
      <c r="E96" s="152">
        <v>11882.070650372018</v>
      </c>
      <c r="F96" s="154">
        <v>1132689.7683567638</v>
      </c>
      <c r="G96" s="153">
        <v>0.25740473592614516</v>
      </c>
      <c r="H96" s="152">
        <v>13967.701276049662</v>
      </c>
      <c r="I96" s="154">
        <v>1314029.447675952</v>
      </c>
      <c r="J96" s="155">
        <v>9647.4651301194026</v>
      </c>
      <c r="K96" s="152">
        <v>540.79442747155997</v>
      </c>
      <c r="L96" s="152">
        <v>1662.241092781057</v>
      </c>
      <c r="M96" s="152">
        <v>4599.0488427675946</v>
      </c>
      <c r="N96" s="152">
        <v>868.47893351302116</v>
      </c>
      <c r="O96" s="154">
        <v>6382.9728740914043</v>
      </c>
      <c r="T96" s="12"/>
      <c r="U96" s="12"/>
    </row>
    <row r="97" spans="1:21" outlineLevel="1">
      <c r="B97" s="442" t="str">
        <f t="shared" si="32"/>
        <v>High efficiency in other energy sectors - Aggr</v>
      </c>
      <c r="C97" s="443">
        <f t="shared" si="33"/>
        <v>14</v>
      </c>
      <c r="D97" s="156">
        <v>0.36465437121336086</v>
      </c>
      <c r="E97" s="157">
        <v>11804.086719138038</v>
      </c>
      <c r="F97" s="159">
        <v>1122668.3370755031</v>
      </c>
      <c r="G97" s="158">
        <v>0.26046438000643063</v>
      </c>
      <c r="H97" s="157">
        <v>13750.15689244269</v>
      </c>
      <c r="I97" s="159">
        <v>1283071.2650905144</v>
      </c>
      <c r="J97" s="160">
        <v>9567.7152512489265</v>
      </c>
      <c r="K97" s="157">
        <v>539.74978280068035</v>
      </c>
      <c r="L97" s="157">
        <v>1665.0516850884317</v>
      </c>
      <c r="M97" s="157">
        <v>4599.0488427675937</v>
      </c>
      <c r="N97" s="157">
        <v>871.48730171869465</v>
      </c>
      <c r="O97" s="159">
        <v>6301.9805746517504</v>
      </c>
      <c r="T97" s="12"/>
      <c r="U97" s="12"/>
    </row>
    <row r="98" spans="1:21" outlineLevel="1">
      <c r="B98" s="440" t="str">
        <f t="shared" si="32"/>
        <v>Carbon Tax - Mod</v>
      </c>
      <c r="C98" s="441">
        <f t="shared" si="33"/>
        <v>15</v>
      </c>
      <c r="D98" s="146">
        <v>1.054595759500272</v>
      </c>
      <c r="E98" s="147">
        <v>11005.487762351855</v>
      </c>
      <c r="F98" s="149">
        <v>1037066.8298796986</v>
      </c>
      <c r="G98" s="148">
        <v>1.9626637376532954</v>
      </c>
      <c r="H98" s="147">
        <v>11289.469648090169</v>
      </c>
      <c r="I98" s="149">
        <v>1034307.615421076</v>
      </c>
      <c r="J98" s="150">
        <v>8789.9926224506362</v>
      </c>
      <c r="K98" s="147">
        <v>543.53416762439178</v>
      </c>
      <c r="L98" s="147">
        <v>1640.3909722768271</v>
      </c>
      <c r="M98" s="147">
        <v>4197.8955765901383</v>
      </c>
      <c r="N98" s="147">
        <v>861.52109364715807</v>
      </c>
      <c r="O98" s="149">
        <v>5914.5010921145586</v>
      </c>
      <c r="T98" s="12"/>
      <c r="U98" s="12"/>
    </row>
    <row r="99" spans="1:21" outlineLevel="1">
      <c r="B99" s="442" t="str">
        <f t="shared" si="32"/>
        <v>ETS - Mod</v>
      </c>
      <c r="C99" s="443">
        <f t="shared" si="33"/>
        <v>16</v>
      </c>
      <c r="D99" s="156">
        <v>0.68929119075036271</v>
      </c>
      <c r="E99" s="157">
        <v>11381.65066687983</v>
      </c>
      <c r="F99" s="159">
        <v>1080765.9731706139</v>
      </c>
      <c r="G99" s="158">
        <v>1.0132387167790278</v>
      </c>
      <c r="H99" s="157">
        <v>12421.229196759767</v>
      </c>
      <c r="I99" s="159">
        <v>1180971.0914207178</v>
      </c>
      <c r="J99" s="160">
        <v>9130.8319859252933</v>
      </c>
      <c r="K99" s="157">
        <v>553.11134903873585</v>
      </c>
      <c r="L99" s="157">
        <v>1666.1373319158004</v>
      </c>
      <c r="M99" s="157">
        <v>4197.8955765901374</v>
      </c>
      <c r="N99" s="157">
        <v>871.48730171869443</v>
      </c>
      <c r="O99" s="159">
        <v>6280.6977885709966</v>
      </c>
      <c r="T99" s="12"/>
      <c r="U99" s="12"/>
    </row>
    <row r="100" spans="1:21" outlineLevel="1">
      <c r="A100" s="355"/>
      <c r="B100" s="442" t="str">
        <f t="shared" si="32"/>
        <v>Coal excise - Mod</v>
      </c>
      <c r="C100" s="443">
        <f t="shared" si="33"/>
        <v>17</v>
      </c>
      <c r="D100" s="156">
        <v>0.91284622181350261</v>
      </c>
      <c r="E100" s="157">
        <v>11043.153370178414</v>
      </c>
      <c r="F100" s="159">
        <v>1037756.0049600421</v>
      </c>
      <c r="G100" s="156">
        <v>1.5730555816190039</v>
      </c>
      <c r="H100" s="157">
        <v>11401.275371546802</v>
      </c>
      <c r="I100" s="159">
        <v>1036839.1585333982</v>
      </c>
      <c r="J100" s="157">
        <v>8788.7598250211195</v>
      </c>
      <c r="K100" s="157">
        <v>556.33876023224434</v>
      </c>
      <c r="L100" s="157">
        <v>1666.4847849250509</v>
      </c>
      <c r="M100" s="157">
        <v>4198.7545461668424</v>
      </c>
      <c r="N100" s="157">
        <v>871.48730171869465</v>
      </c>
      <c r="O100" s="159">
        <v>5941.3415222928779</v>
      </c>
      <c r="P100" s="355"/>
      <c r="Q100" s="355"/>
      <c r="R100" s="355"/>
      <c r="S100" s="355"/>
      <c r="T100" s="12"/>
      <c r="U100" s="12"/>
    </row>
    <row r="101" spans="1:21" outlineLevel="1">
      <c r="A101" s="355"/>
      <c r="B101" s="442" t="str">
        <f t="shared" si="32"/>
        <v>Electricity excise - Mod</v>
      </c>
      <c r="C101" s="443">
        <f t="shared" si="33"/>
        <v>18</v>
      </c>
      <c r="D101" s="156">
        <v>0.61669118170823078</v>
      </c>
      <c r="E101" s="157">
        <v>11771.018164843817</v>
      </c>
      <c r="F101" s="159">
        <v>1122015.5842738918</v>
      </c>
      <c r="G101" s="156">
        <v>0.78249478578491238</v>
      </c>
      <c r="H101" s="157">
        <v>13657.984542381517</v>
      </c>
      <c r="I101" s="159">
        <v>1291702.0399097854</v>
      </c>
      <c r="J101" s="157">
        <v>9535.0582211770434</v>
      </c>
      <c r="K101" s="157">
        <v>539.25617611193741</v>
      </c>
      <c r="L101" s="157">
        <v>1665.1337675548364</v>
      </c>
      <c r="M101" s="157">
        <v>4484.9879890337161</v>
      </c>
      <c r="N101" s="157">
        <v>871.48730171869477</v>
      </c>
      <c r="O101" s="159">
        <v>6382.9728740914052</v>
      </c>
      <c r="P101" s="355"/>
      <c r="Q101" s="355"/>
      <c r="R101" s="355"/>
      <c r="S101" s="355"/>
      <c r="T101" s="12"/>
      <c r="U101" s="12"/>
    </row>
    <row r="102" spans="1:21" outlineLevel="1">
      <c r="A102" s="355"/>
      <c r="B102" s="442" t="str">
        <f t="shared" si="32"/>
        <v>Renewable subsidy - Mod</v>
      </c>
      <c r="C102" s="443">
        <f t="shared" si="33"/>
        <v>19</v>
      </c>
      <c r="D102" s="156">
        <v>0.33553106799641219</v>
      </c>
      <c r="E102" s="157">
        <v>11880.494469082034</v>
      </c>
      <c r="F102" s="159">
        <v>1132321.9172669589</v>
      </c>
      <c r="G102" s="156">
        <v>0.2183441051513261</v>
      </c>
      <c r="H102" s="157">
        <v>13949.865455306155</v>
      </c>
      <c r="I102" s="159">
        <v>1312359.7269666467</v>
      </c>
      <c r="J102" s="157">
        <v>9643.0329129785387</v>
      </c>
      <c r="K102" s="157">
        <v>540.65356850528212</v>
      </c>
      <c r="L102" s="157">
        <v>1665.2379875982135</v>
      </c>
      <c r="M102" s="157">
        <v>4594.4642932719371</v>
      </c>
      <c r="N102" s="157">
        <v>871.48730171869443</v>
      </c>
      <c r="O102" s="159">
        <v>6382.9728740914043</v>
      </c>
      <c r="P102" s="355"/>
      <c r="Q102" s="355"/>
      <c r="R102" s="355"/>
      <c r="S102" s="355"/>
      <c r="T102" s="12"/>
      <c r="U102" s="12"/>
    </row>
    <row r="103" spans="1:21" outlineLevel="1">
      <c r="A103" s="355"/>
      <c r="B103" s="442" t="str">
        <f t="shared" si="32"/>
        <v>Reducing CO2 intensity in the power sector - Mod</v>
      </c>
      <c r="C103" s="443">
        <f t="shared" si="33"/>
        <v>20</v>
      </c>
      <c r="D103" s="156">
        <v>0.36865155278122702</v>
      </c>
      <c r="E103" s="157">
        <v>11590.685359008392</v>
      </c>
      <c r="F103" s="159">
        <v>1103508.3439586554</v>
      </c>
      <c r="G103" s="156">
        <v>0.32202644947174952</v>
      </c>
      <c r="H103" s="157">
        <v>12989.127866360202</v>
      </c>
      <c r="I103" s="159">
        <v>1241849.6495903453</v>
      </c>
      <c r="J103" s="157">
        <v>9336.3140354895204</v>
      </c>
      <c r="K103" s="157">
        <v>556.28115100642174</v>
      </c>
      <c r="L103" s="157">
        <v>1666.5201725124505</v>
      </c>
      <c r="M103" s="157">
        <v>4304.6551831982943</v>
      </c>
      <c r="N103" s="157">
        <v>871.48730171869454</v>
      </c>
      <c r="O103" s="159">
        <v>6382.9728740914034</v>
      </c>
      <c r="P103" s="355"/>
      <c r="Q103" s="355"/>
      <c r="R103" s="355"/>
      <c r="S103" s="355"/>
      <c r="T103" s="12"/>
      <c r="U103" s="12"/>
    </row>
    <row r="104" spans="1:21" outlineLevel="1">
      <c r="A104" s="355"/>
      <c r="B104" s="442" t="str">
        <f t="shared" si="32"/>
        <v>Increasing the efficiency of electricity-using capital - Mod</v>
      </c>
      <c r="C104" s="443">
        <f t="shared" si="33"/>
        <v>21</v>
      </c>
      <c r="D104" s="156">
        <v>0.36515840536154881</v>
      </c>
      <c r="E104" s="157">
        <v>11835.844836571805</v>
      </c>
      <c r="F104" s="159">
        <v>1128114.7745349428</v>
      </c>
      <c r="G104" s="156">
        <v>0.26194764287395778</v>
      </c>
      <c r="H104" s="157">
        <v>13837.261993488146</v>
      </c>
      <c r="I104" s="159">
        <v>1304388.1571141898</v>
      </c>
      <c r="J104" s="157">
        <v>9598.9448706928015</v>
      </c>
      <c r="K104" s="157">
        <v>540.13044377398762</v>
      </c>
      <c r="L104" s="157">
        <v>1665.1995221050167</v>
      </c>
      <c r="M104" s="157">
        <v>4549.8146607617036</v>
      </c>
      <c r="N104" s="157">
        <v>871.48730171869454</v>
      </c>
      <c r="O104" s="159">
        <v>6382.9728740914061</v>
      </c>
      <c r="P104" s="355"/>
      <c r="Q104" s="355"/>
      <c r="R104" s="355"/>
      <c r="S104" s="355"/>
      <c r="T104" s="12"/>
      <c r="U104" s="12"/>
    </row>
    <row r="105" spans="1:21" outlineLevel="1">
      <c r="A105" s="355"/>
      <c r="B105" s="442" t="str">
        <f t="shared" si="32"/>
        <v>Road Fuel Tax - Mod</v>
      </c>
      <c r="C105" s="443">
        <f t="shared" si="33"/>
        <v>22</v>
      </c>
      <c r="D105" s="156">
        <v>0.47036792718309123</v>
      </c>
      <c r="E105" s="157">
        <v>11865.511569920651</v>
      </c>
      <c r="F105" s="159">
        <v>1131759.865666819</v>
      </c>
      <c r="G105" s="156">
        <v>0.54256831111766168</v>
      </c>
      <c r="H105" s="157">
        <v>13923.21568940553</v>
      </c>
      <c r="I105" s="159">
        <v>1311258.2203686568</v>
      </c>
      <c r="J105" s="157">
        <v>9647.4651301194026</v>
      </c>
      <c r="K105" s="157">
        <v>540.79442747155997</v>
      </c>
      <c r="L105" s="157">
        <v>1645.6820123296889</v>
      </c>
      <c r="M105" s="157">
        <v>4599.0488427675946</v>
      </c>
      <c r="N105" s="157">
        <v>851.91985306165316</v>
      </c>
      <c r="O105" s="159">
        <v>6382.9728740914043</v>
      </c>
      <c r="P105" s="355"/>
      <c r="Q105" s="355"/>
      <c r="R105" s="355"/>
      <c r="S105" s="355"/>
      <c r="T105" s="12"/>
      <c r="U105" s="12"/>
    </row>
    <row r="106" spans="1:21" outlineLevel="1">
      <c r="A106" s="355"/>
      <c r="B106" s="442" t="str">
        <f t="shared" si="32"/>
        <v>Vehicle fuel economy - Mod</v>
      </c>
      <c r="C106" s="443">
        <f t="shared" si="33"/>
        <v>23</v>
      </c>
      <c r="D106" s="156">
        <v>0.36383440539216833</v>
      </c>
      <c r="E106" s="157">
        <v>11883.551864578019</v>
      </c>
      <c r="F106" s="159">
        <v>1132717.9235278831</v>
      </c>
      <c r="G106" s="156">
        <v>0.25887682484387514</v>
      </c>
      <c r="H106" s="157">
        <v>13971.685476385286</v>
      </c>
      <c r="I106" s="159">
        <v>1314113.5947386711</v>
      </c>
      <c r="J106" s="157">
        <v>9647.4651301194026</v>
      </c>
      <c r="K106" s="157">
        <v>540.79442747155997</v>
      </c>
      <c r="L106" s="157">
        <v>1663.7223069870586</v>
      </c>
      <c r="M106" s="157">
        <v>4599.0488427675946</v>
      </c>
      <c r="N106" s="157">
        <v>869.96014771902276</v>
      </c>
      <c r="O106" s="159">
        <v>6382.9728740914043</v>
      </c>
      <c r="P106" s="355"/>
      <c r="Q106" s="355"/>
      <c r="R106" s="355"/>
      <c r="S106" s="355"/>
      <c r="T106" s="12"/>
      <c r="U106" s="12"/>
    </row>
    <row r="107" spans="1:21" outlineLevel="1">
      <c r="A107" s="355"/>
      <c r="B107" s="444" t="str">
        <f t="shared" si="32"/>
        <v>High efficiency in other energy sectors - Mod</v>
      </c>
      <c r="C107" s="445">
        <f t="shared" si="33"/>
        <v>24</v>
      </c>
      <c r="D107" s="161">
        <v>0.36465437121336086</v>
      </c>
      <c r="E107" s="162">
        <v>11884.439318489558</v>
      </c>
      <c r="F107" s="164">
        <v>1132734.2278827948</v>
      </c>
      <c r="G107" s="161">
        <v>0.26046438000643063</v>
      </c>
      <c r="H107" s="162">
        <v>13973.672742239012</v>
      </c>
      <c r="I107" s="164">
        <v>1314150.2799561936</v>
      </c>
      <c r="J107" s="162">
        <v>9647.4651301194026</v>
      </c>
      <c r="K107" s="162">
        <v>540.25630456832744</v>
      </c>
      <c r="L107" s="162">
        <v>1665.1478838018286</v>
      </c>
      <c r="M107" s="162">
        <v>4599.0488427675946</v>
      </c>
      <c r="N107" s="162">
        <v>871.48730171869431</v>
      </c>
      <c r="O107" s="164">
        <v>6382.33317400327</v>
      </c>
      <c r="P107" s="355"/>
      <c r="Q107" s="355"/>
      <c r="R107" s="355"/>
      <c r="S107" s="355"/>
      <c r="T107" s="12"/>
      <c r="U107" s="12"/>
    </row>
    <row r="108" spans="1:21" outlineLevel="1">
      <c r="E108" s="57"/>
      <c r="F108" s="100"/>
      <c r="G108" s="100"/>
      <c r="H108" s="100"/>
      <c r="I108" s="100"/>
      <c r="J108" s="100"/>
      <c r="K108" s="100"/>
      <c r="L108" s="100"/>
      <c r="M108" s="100"/>
      <c r="N108" s="100"/>
      <c r="O108" s="100"/>
      <c r="P108" s="100"/>
      <c r="Q108" s="100"/>
    </row>
    <row r="109" spans="1:21" outlineLevel="1">
      <c r="D109" s="761" t="s">
        <v>1046</v>
      </c>
      <c r="E109" s="762"/>
      <c r="F109" s="762"/>
      <c r="G109" s="762"/>
      <c r="H109" s="762"/>
      <c r="I109" s="762"/>
      <c r="J109" s="762"/>
      <c r="K109" s="762"/>
      <c r="L109" s="762"/>
      <c r="M109" s="762"/>
      <c r="N109" s="762"/>
      <c r="O109" s="762"/>
      <c r="P109" s="762"/>
      <c r="Q109" s="762"/>
      <c r="R109" s="762"/>
      <c r="S109" s="763"/>
    </row>
    <row r="110" spans="1:21" outlineLevel="1">
      <c r="D110" s="364">
        <f>ResultsYear</f>
        <v>2015</v>
      </c>
      <c r="E110" s="74">
        <f>D110+1</f>
        <v>2016</v>
      </c>
      <c r="F110" s="74">
        <f t="shared" ref="F110:S110" si="34">E110+1</f>
        <v>2017</v>
      </c>
      <c r="G110" s="74">
        <f t="shared" si="34"/>
        <v>2018</v>
      </c>
      <c r="H110" s="74">
        <f t="shared" si="34"/>
        <v>2019</v>
      </c>
      <c r="I110" s="74">
        <f t="shared" si="34"/>
        <v>2020</v>
      </c>
      <c r="J110" s="74">
        <f t="shared" si="34"/>
        <v>2021</v>
      </c>
      <c r="K110" s="74">
        <f t="shared" si="34"/>
        <v>2022</v>
      </c>
      <c r="L110" s="74">
        <f t="shared" si="34"/>
        <v>2023</v>
      </c>
      <c r="M110" s="74">
        <f t="shared" si="34"/>
        <v>2024</v>
      </c>
      <c r="N110" s="74">
        <f t="shared" si="34"/>
        <v>2025</v>
      </c>
      <c r="O110" s="74">
        <f t="shared" si="34"/>
        <v>2026</v>
      </c>
      <c r="P110" s="74">
        <f t="shared" si="34"/>
        <v>2027</v>
      </c>
      <c r="Q110" s="74">
        <f t="shared" si="34"/>
        <v>2028</v>
      </c>
      <c r="R110" s="74">
        <f t="shared" si="34"/>
        <v>2029</v>
      </c>
      <c r="S110" s="77">
        <f t="shared" si="34"/>
        <v>2030</v>
      </c>
    </row>
    <row r="111" spans="1:21" outlineLevel="1">
      <c r="B111" s="66" t="s">
        <v>314</v>
      </c>
      <c r="D111" s="256">
        <f>Results!F28/1000000</f>
        <v>1.1154154459287438</v>
      </c>
      <c r="E111" s="256">
        <f>Results!G28/1000000</f>
        <v>1.1235754503963924</v>
      </c>
      <c r="F111" s="256">
        <f>Results!H28/1000000</f>
        <v>1.1174900863422716</v>
      </c>
      <c r="G111" s="256">
        <f>Results!I28/1000000</f>
        <v>1.1208089453490464</v>
      </c>
      <c r="H111" s="256">
        <f>Results!J28/1000000</f>
        <v>1.1265255625526791</v>
      </c>
      <c r="I111" s="256">
        <f>Results!K28/1000000</f>
        <v>1.1327469519304008</v>
      </c>
      <c r="J111" s="256">
        <f>Results!L28/1000000</f>
        <v>1.1545066430936479</v>
      </c>
      <c r="K111" s="256">
        <f>Results!M28/1000000</f>
        <v>1.1732702173454477</v>
      </c>
      <c r="L111" s="256">
        <f>Results!N28/1000000</f>
        <v>1.1918819112217613</v>
      </c>
      <c r="M111" s="256">
        <f>Results!O28/1000000</f>
        <v>1.2102961775411551</v>
      </c>
      <c r="N111" s="256">
        <f>Results!P28/1000000</f>
        <v>1.2284684845281297</v>
      </c>
      <c r="O111" s="256">
        <f>Results!Q28/1000000</f>
        <v>1.2463552147288595</v>
      </c>
      <c r="P111" s="256">
        <f>Results!R28/1000000</f>
        <v>1.2639136160491624</v>
      </c>
      <c r="Q111" s="256">
        <f>Results!S28/1000000</f>
        <v>1.2811017930536168</v>
      </c>
      <c r="R111" s="256">
        <f>Results!T28/1000000</f>
        <v>1.2978787303068067</v>
      </c>
      <c r="S111" s="256">
        <f>Results!U28/1000000</f>
        <v>1.3142043420449137</v>
      </c>
    </row>
    <row r="112" spans="1:21" outlineLevel="1">
      <c r="A112" s="355"/>
      <c r="B112" s="440" t="str">
        <f>INDEX($F$8:$AC$8,MATCH(C112,$F$9:$AC$9,0))</f>
        <v>Baseline</v>
      </c>
      <c r="C112" s="441">
        <v>1</v>
      </c>
      <c r="D112" s="253">
        <f t="dataTable" ref="D112:S135" dt2D="0" dtr="0" r1="D9" ca="1"/>
        <v>1.1154154459287438</v>
      </c>
      <c r="E112" s="254">
        <v>1.1235754503963924</v>
      </c>
      <c r="F112" s="254">
        <v>1.1174900863422716</v>
      </c>
      <c r="G112" s="254">
        <v>1.1208089453490464</v>
      </c>
      <c r="H112" s="254">
        <v>1.1265255625526791</v>
      </c>
      <c r="I112" s="254">
        <v>1.1327469519304008</v>
      </c>
      <c r="J112" s="254">
        <v>1.1545066430936479</v>
      </c>
      <c r="K112" s="254">
        <v>1.1732702173454477</v>
      </c>
      <c r="L112" s="254">
        <v>1.1918819112217613</v>
      </c>
      <c r="M112" s="254">
        <v>1.2102961775411551</v>
      </c>
      <c r="N112" s="254">
        <v>1.2284684845281297</v>
      </c>
      <c r="O112" s="254">
        <v>1.2463552147288595</v>
      </c>
      <c r="P112" s="254">
        <v>1.2639136160491624</v>
      </c>
      <c r="Q112" s="254">
        <v>1.2811017930536168</v>
      </c>
      <c r="R112" s="254">
        <v>1.2978787303068067</v>
      </c>
      <c r="S112" s="255">
        <v>1.3142043420449137</v>
      </c>
      <c r="T112" s="355"/>
      <c r="U112" s="355"/>
    </row>
    <row r="113" spans="1:21" outlineLevel="1">
      <c r="A113" s="355"/>
      <c r="B113" s="442" t="str">
        <f t="shared" ref="B113:B135" si="35">INDEX($F$8:$AC$8,MATCH(C113,$F$9:$AC$9,0))</f>
        <v>Baseline - WEO</v>
      </c>
      <c r="C113" s="443">
        <f>C112+1</f>
        <v>2</v>
      </c>
      <c r="D113" s="166">
        <v>1.1159110747056042</v>
      </c>
      <c r="E113" s="167">
        <v>1.1732765853821372</v>
      </c>
      <c r="F113" s="167">
        <v>1.1954615809051523</v>
      </c>
      <c r="G113" s="167">
        <v>1.2330821704074282</v>
      </c>
      <c r="H113" s="167">
        <v>1.2728966096666896</v>
      </c>
      <c r="I113" s="167">
        <v>1.311379664476825</v>
      </c>
      <c r="J113" s="167">
        <v>1.3518077673591102</v>
      </c>
      <c r="K113" s="167">
        <v>1.3815081336236137</v>
      </c>
      <c r="L113" s="167">
        <v>1.4107651273394586</v>
      </c>
      <c r="M113" s="167">
        <v>1.4395230077641981</v>
      </c>
      <c r="N113" s="167">
        <v>1.4677260318052461</v>
      </c>
      <c r="O113" s="167">
        <v>1.4953186123261748</v>
      </c>
      <c r="P113" s="167">
        <v>1.5222454819182831</v>
      </c>
      <c r="Q113" s="167">
        <v>1.5484518613875882</v>
      </c>
      <c r="R113" s="167">
        <v>1.5738836322621299</v>
      </c>
      <c r="S113" s="168">
        <v>1.5984875126780109</v>
      </c>
      <c r="T113" s="355"/>
      <c r="U113" s="355"/>
    </row>
    <row r="114" spans="1:21" outlineLevel="1">
      <c r="A114" s="355"/>
      <c r="B114" s="442" t="str">
        <f t="shared" si="35"/>
        <v>Baseline - IEA</v>
      </c>
      <c r="C114" s="443">
        <f t="shared" ref="C114:C135" si="36">C113+1</f>
        <v>3</v>
      </c>
      <c r="D114" s="166">
        <v>1.1150159658869654</v>
      </c>
      <c r="E114" s="167">
        <v>1.0796296728183497</v>
      </c>
      <c r="F114" s="167">
        <v>1.0527426758311904</v>
      </c>
      <c r="G114" s="167">
        <v>1.0340120929503527</v>
      </c>
      <c r="H114" s="167">
        <v>1.0206096616199993</v>
      </c>
      <c r="I114" s="167">
        <v>1.010816607705475</v>
      </c>
      <c r="J114" s="167">
        <v>1.0234148334148601</v>
      </c>
      <c r="K114" s="167">
        <v>1.0367526090135086</v>
      </c>
      <c r="L114" s="167">
        <v>1.0501661109615668</v>
      </c>
      <c r="M114" s="167">
        <v>1.0636019394485636</v>
      </c>
      <c r="N114" s="167">
        <v>1.0770100786991295</v>
      </c>
      <c r="O114" s="167">
        <v>1.0903433102528735</v>
      </c>
      <c r="P114" s="167">
        <v>1.1035567913496502</v>
      </c>
      <c r="Q114" s="167">
        <v>1.1166077539622337</v>
      </c>
      <c r="R114" s="167">
        <v>1.1294552947412386</v>
      </c>
      <c r="S114" s="168">
        <v>1.1420602355999172</v>
      </c>
      <c r="T114" s="355"/>
      <c r="U114" s="355"/>
    </row>
    <row r="115" spans="1:21" outlineLevel="1">
      <c r="A115" s="355"/>
      <c r="B115" s="444" t="str">
        <f t="shared" si="35"/>
        <v>Efficient Tax</v>
      </c>
      <c r="C115" s="445">
        <f t="shared" si="36"/>
        <v>4</v>
      </c>
      <c r="D115" s="169">
        <v>1.1154154459287438</v>
      </c>
      <c r="E115" s="170">
        <v>1.1235754503963924</v>
      </c>
      <c r="F115" s="170">
        <v>0.44946648673841999</v>
      </c>
      <c r="G115" s="170">
        <v>0.4523571291675198</v>
      </c>
      <c r="H115" s="170">
        <v>0.45543694360439413</v>
      </c>
      <c r="I115" s="170">
        <v>0.45858320294092098</v>
      </c>
      <c r="J115" s="170">
        <v>0.46268608066105715</v>
      </c>
      <c r="K115" s="170">
        <v>0.46654183546768724</v>
      </c>
      <c r="L115" s="170">
        <v>0.47013910289781585</v>
      </c>
      <c r="M115" s="170">
        <v>0.47346473667853789</v>
      </c>
      <c r="N115" s="170">
        <v>0.47650596700867864</v>
      </c>
      <c r="O115" s="170">
        <v>0.47925037307662344</v>
      </c>
      <c r="P115" s="170">
        <v>0.48233993595411934</v>
      </c>
      <c r="Q115" s="170">
        <v>0.48443842439347828</v>
      </c>
      <c r="R115" s="170">
        <v>0.48620462476382642</v>
      </c>
      <c r="S115" s="171">
        <v>0.48762719973141194</v>
      </c>
      <c r="T115" s="355"/>
      <c r="U115" s="355"/>
    </row>
    <row r="116" spans="1:21" outlineLevel="1">
      <c r="B116" s="440" t="str">
        <f t="shared" si="35"/>
        <v>Carbon Tax - Aggr</v>
      </c>
      <c r="C116" s="441">
        <f t="shared" si="36"/>
        <v>5</v>
      </c>
      <c r="D116" s="253">
        <v>1.1154154459287438</v>
      </c>
      <c r="E116" s="254">
        <v>1.1235754503963924</v>
      </c>
      <c r="F116" s="254">
        <v>1.0618145076334837</v>
      </c>
      <c r="G116" s="254">
        <v>1.0202972818911034</v>
      </c>
      <c r="H116" s="254">
        <v>0.98832561977405375</v>
      </c>
      <c r="I116" s="254">
        <v>0.96240336138386839</v>
      </c>
      <c r="J116" s="254">
        <v>0.94952226005379969</v>
      </c>
      <c r="K116" s="254">
        <v>0.93726578647847403</v>
      </c>
      <c r="L116" s="254">
        <v>0.92683506447383157</v>
      </c>
      <c r="M116" s="254">
        <v>0.91788800754136335</v>
      </c>
      <c r="N116" s="254">
        <v>0.91015299731646016</v>
      </c>
      <c r="O116" s="254">
        <v>0.90341105128221322</v>
      </c>
      <c r="P116" s="254">
        <v>0.89748326708418702</v>
      </c>
      <c r="Q116" s="254">
        <v>0.89222179258851952</v>
      </c>
      <c r="R116" s="254">
        <v>0.88750321119339004</v>
      </c>
      <c r="S116" s="255">
        <v>0.88322361860932985</v>
      </c>
    </row>
    <row r="117" spans="1:21" outlineLevel="1">
      <c r="B117" s="442" t="str">
        <f t="shared" si="35"/>
        <v>ETS - Aggr</v>
      </c>
      <c r="C117" s="443">
        <f t="shared" si="36"/>
        <v>6</v>
      </c>
      <c r="D117" s="166">
        <v>1.1154154459287438</v>
      </c>
      <c r="E117" s="167">
        <v>1.1235754503963924</v>
      </c>
      <c r="F117" s="167">
        <v>1.0866704251940378</v>
      </c>
      <c r="G117" s="167">
        <v>1.0652554542199784</v>
      </c>
      <c r="H117" s="167">
        <v>1.0504686862655712</v>
      </c>
      <c r="I117" s="167">
        <v>1.0395737330163988</v>
      </c>
      <c r="J117" s="167">
        <v>1.0434708132929578</v>
      </c>
      <c r="K117" s="167">
        <v>1.0467127359275379</v>
      </c>
      <c r="L117" s="167">
        <v>1.0513054636124675</v>
      </c>
      <c r="M117" s="167">
        <v>1.0570415711369057</v>
      </c>
      <c r="N117" s="167">
        <v>1.0637522980880043</v>
      </c>
      <c r="O117" s="167">
        <v>1.0712981752376796</v>
      </c>
      <c r="P117" s="167">
        <v>1.0795622780337844</v>
      </c>
      <c r="Q117" s="167">
        <v>1.0884452807767082</v>
      </c>
      <c r="R117" s="167">
        <v>1.0978617729446896</v>
      </c>
      <c r="S117" s="168">
        <v>1.1077374782414502</v>
      </c>
    </row>
    <row r="118" spans="1:21" outlineLevel="1">
      <c r="B118" s="442" t="str">
        <f t="shared" si="35"/>
        <v>Coal excise - Aggr</v>
      </c>
      <c r="C118" s="443">
        <f t="shared" si="36"/>
        <v>7</v>
      </c>
      <c r="D118" s="166">
        <v>1.1154154459287438</v>
      </c>
      <c r="E118" s="167">
        <v>1.1235754503963924</v>
      </c>
      <c r="F118" s="167">
        <v>1.0621660720450432</v>
      </c>
      <c r="G118" s="167">
        <v>1.0209888330339547</v>
      </c>
      <c r="H118" s="167">
        <v>0.98935422626533687</v>
      </c>
      <c r="I118" s="167">
        <v>0.96377272426117822</v>
      </c>
      <c r="J118" s="167">
        <v>0.95122588840521283</v>
      </c>
      <c r="K118" s="167">
        <v>0.93929582978717918</v>
      </c>
      <c r="L118" s="167">
        <v>0.92919512278306138</v>
      </c>
      <c r="M118" s="167">
        <v>0.92058327976938881</v>
      </c>
      <c r="N118" s="167">
        <v>0.91318998730822998</v>
      </c>
      <c r="O118" s="167">
        <v>0.90679733928150974</v>
      </c>
      <c r="P118" s="167">
        <v>0.90122732598621669</v>
      </c>
      <c r="Q118" s="167">
        <v>0.89633283509013839</v>
      </c>
      <c r="R118" s="167">
        <v>0.89199105827835912</v>
      </c>
      <c r="S118" s="168">
        <v>0.88809858262395946</v>
      </c>
    </row>
    <row r="119" spans="1:21" outlineLevel="1">
      <c r="B119" s="442" t="str">
        <f t="shared" si="35"/>
        <v>Electricity excise - Aggr</v>
      </c>
      <c r="C119" s="443">
        <f t="shared" si="36"/>
        <v>8</v>
      </c>
      <c r="D119" s="166">
        <v>1.1154154459287438</v>
      </c>
      <c r="E119" s="167">
        <v>1.1235754503963924</v>
      </c>
      <c r="F119" s="167">
        <v>1.1106831745895538</v>
      </c>
      <c r="G119" s="167">
        <v>1.1087571055342911</v>
      </c>
      <c r="H119" s="167">
        <v>1.1103213135415977</v>
      </c>
      <c r="I119" s="167">
        <v>1.1132658463189324</v>
      </c>
      <c r="J119" s="167">
        <v>1.1315661331317892</v>
      </c>
      <c r="K119" s="167">
        <v>1.1474870867022748</v>
      </c>
      <c r="L119" s="167">
        <v>1.1636700856137985</v>
      </c>
      <c r="M119" s="167">
        <v>1.1800301662762021</v>
      </c>
      <c r="N119" s="167">
        <v>1.1964920428019572</v>
      </c>
      <c r="O119" s="167">
        <v>1.2129878573996888</v>
      </c>
      <c r="P119" s="167">
        <v>1.2294555536396252</v>
      </c>
      <c r="Q119" s="167">
        <v>1.2458376851451305</v>
      </c>
      <c r="R119" s="167">
        <v>1.2620805347797268</v>
      </c>
      <c r="S119" s="168">
        <v>1.278133459213616</v>
      </c>
    </row>
    <row r="120" spans="1:21" outlineLevel="1">
      <c r="B120" s="442" t="str">
        <f t="shared" si="35"/>
        <v>Renewable subsidy - Aggr</v>
      </c>
      <c r="C120" s="443">
        <f t="shared" si="36"/>
        <v>9</v>
      </c>
      <c r="D120" s="166">
        <v>1.1154154459287438</v>
      </c>
      <c r="E120" s="167">
        <v>1.1235754503963924</v>
      </c>
      <c r="F120" s="167">
        <v>1.1160734862165698</v>
      </c>
      <c r="G120" s="167">
        <v>1.1192673869318277</v>
      </c>
      <c r="H120" s="167">
        <v>1.1247969911004847</v>
      </c>
      <c r="I120" s="167">
        <v>1.1307766719583785</v>
      </c>
      <c r="J120" s="167">
        <v>1.1521015915634563</v>
      </c>
      <c r="K120" s="167">
        <v>1.1703894294527939</v>
      </c>
      <c r="L120" s="167">
        <v>1.1884398430600813</v>
      </c>
      <c r="M120" s="167">
        <v>1.2061887039792605</v>
      </c>
      <c r="N120" s="167">
        <v>1.2235666564930516</v>
      </c>
      <c r="O120" s="167">
        <v>1.2404959434350564</v>
      </c>
      <c r="P120" s="167">
        <v>1.256885212102933</v>
      </c>
      <c r="Q120" s="167">
        <v>1.2726204239929202</v>
      </c>
      <c r="R120" s="167">
        <v>1.287547765807544</v>
      </c>
      <c r="S120" s="168">
        <v>1.3014386568145462</v>
      </c>
    </row>
    <row r="121" spans="1:21" outlineLevel="1">
      <c r="B121" s="442" t="str">
        <f t="shared" si="35"/>
        <v>Reducing CO2 intensity in the power sector - Aggr</v>
      </c>
      <c r="C121" s="443">
        <f t="shared" si="36"/>
        <v>10</v>
      </c>
      <c r="D121" s="166">
        <v>1.1154154459287438</v>
      </c>
      <c r="E121" s="167">
        <v>1.1235754503963924</v>
      </c>
      <c r="F121" s="167">
        <v>1.1004766411860616</v>
      </c>
      <c r="G121" s="167">
        <v>1.0895732297064071</v>
      </c>
      <c r="H121" s="167">
        <v>1.0831776769488766</v>
      </c>
      <c r="I121" s="167">
        <v>1.0790951706755307</v>
      </c>
      <c r="J121" s="167">
        <v>1.0903253389241359</v>
      </c>
      <c r="K121" s="167">
        <v>1.099902082081746</v>
      </c>
      <c r="L121" s="167">
        <v>1.1102701594418336</v>
      </c>
      <c r="M121" s="167">
        <v>1.1213236438037786</v>
      </c>
      <c r="N121" s="167">
        <v>1.1329723784949672</v>
      </c>
      <c r="O121" s="167">
        <v>1.145138671983444</v>
      </c>
      <c r="P121" s="167">
        <v>1.1577548058029932</v>
      </c>
      <c r="Q121" s="167">
        <v>1.170761133828639</v>
      </c>
      <c r="R121" s="167">
        <v>1.1841046190322804</v>
      </c>
      <c r="S121" s="168">
        <v>1.1977376994846882</v>
      </c>
    </row>
    <row r="122" spans="1:21" outlineLevel="1">
      <c r="B122" s="442" t="str">
        <f t="shared" si="35"/>
        <v>Increasing the efficiency of electricity-using capital - Aggr</v>
      </c>
      <c r="C122" s="443">
        <f t="shared" si="36"/>
        <v>11</v>
      </c>
      <c r="D122" s="166">
        <v>1.1154154459287438</v>
      </c>
      <c r="E122" s="167">
        <v>1.1235754503963924</v>
      </c>
      <c r="F122" s="167">
        <v>1.1145603105849351</v>
      </c>
      <c r="G122" s="167">
        <v>1.1156036204921471</v>
      </c>
      <c r="H122" s="167">
        <v>1.1195064615821151</v>
      </c>
      <c r="I122" s="167">
        <v>1.1242879002216823</v>
      </c>
      <c r="J122" s="167">
        <v>1.1445210381130082</v>
      </c>
      <c r="K122" s="167">
        <v>1.162023349909908</v>
      </c>
      <c r="L122" s="167">
        <v>1.1795520250397691</v>
      </c>
      <c r="M122" s="167">
        <v>1.1970456051175751</v>
      </c>
      <c r="N122" s="167">
        <v>1.2144471089611155</v>
      </c>
      <c r="O122" s="167">
        <v>1.231703085789321</v>
      </c>
      <c r="P122" s="167">
        <v>1.2487629397042352</v>
      </c>
      <c r="Q122" s="167">
        <v>1.2655784472493596</v>
      </c>
      <c r="R122" s="167">
        <v>1.2821034153606752</v>
      </c>
      <c r="S122" s="168">
        <v>1.2982934435032987</v>
      </c>
    </row>
    <row r="123" spans="1:21" outlineLevel="1">
      <c r="B123" s="442" t="str">
        <f t="shared" si="35"/>
        <v>Road Fuel Tax - Aggr</v>
      </c>
      <c r="C123" s="443">
        <f t="shared" si="36"/>
        <v>12</v>
      </c>
      <c r="D123" s="166">
        <v>1.1154154459287438</v>
      </c>
      <c r="E123" s="167">
        <v>1.1235754503963924</v>
      </c>
      <c r="F123" s="167">
        <v>1.1169470117780036</v>
      </c>
      <c r="G123" s="167">
        <v>1.1197781719859123</v>
      </c>
      <c r="H123" s="167">
        <v>1.1250453130330063</v>
      </c>
      <c r="I123" s="167">
        <v>1.1308422573247612</v>
      </c>
      <c r="J123" s="167">
        <v>1.1521925862152449</v>
      </c>
      <c r="K123" s="167">
        <v>1.1705866721859484</v>
      </c>
      <c r="L123" s="167">
        <v>1.1888415775410195</v>
      </c>
      <c r="M123" s="167">
        <v>1.206907751066246</v>
      </c>
      <c r="N123" s="167">
        <v>1.2247376078636181</v>
      </c>
      <c r="O123" s="167">
        <v>1.2422851747483006</v>
      </c>
      <c r="P123" s="167">
        <v>1.2595058662796523</v>
      </c>
      <c r="Q123" s="167">
        <v>1.2763563528187232</v>
      </c>
      <c r="R123" s="167">
        <v>1.2927944955309354</v>
      </c>
      <c r="S123" s="168">
        <v>1.3087793317254539</v>
      </c>
    </row>
    <row r="124" spans="1:21" outlineLevel="1">
      <c r="B124" s="442" t="str">
        <f t="shared" si="35"/>
        <v>Vehicle fuel economy - Aggr</v>
      </c>
      <c r="C124" s="443">
        <f t="shared" si="36"/>
        <v>13</v>
      </c>
      <c r="D124" s="166">
        <v>1.1154154459287438</v>
      </c>
      <c r="E124" s="167">
        <v>1.1235754503963924</v>
      </c>
      <c r="F124" s="167">
        <v>1.1174743900567936</v>
      </c>
      <c r="G124" s="167">
        <v>1.1207787248050916</v>
      </c>
      <c r="H124" s="167">
        <v>1.1264816159066053</v>
      </c>
      <c r="I124" s="167">
        <v>1.1326897683567638</v>
      </c>
      <c r="J124" s="167">
        <v>1.154436465469362</v>
      </c>
      <c r="K124" s="167">
        <v>1.1731880842303974</v>
      </c>
      <c r="L124" s="167">
        <v>1.1917880802144132</v>
      </c>
      <c r="M124" s="167">
        <v>1.2101908036178637</v>
      </c>
      <c r="N124" s="167">
        <v>1.2283516422761194</v>
      </c>
      <c r="O124" s="167">
        <v>1.2462269151134882</v>
      </c>
      <c r="P124" s="167">
        <v>1.2637738193042061</v>
      </c>
      <c r="Q124" s="167">
        <v>1.2809504187759995</v>
      </c>
      <c r="R124" s="167">
        <v>1.2977156655059401</v>
      </c>
      <c r="S124" s="168">
        <v>1.314029447675952</v>
      </c>
    </row>
    <row r="125" spans="1:21" outlineLevel="1">
      <c r="B125" s="442" t="str">
        <f t="shared" si="35"/>
        <v>High efficiency in other energy sectors - Aggr</v>
      </c>
      <c r="C125" s="443">
        <f t="shared" si="36"/>
        <v>14</v>
      </c>
      <c r="D125" s="166">
        <v>1.1154154459287438</v>
      </c>
      <c r="E125" s="167">
        <v>1.1235754503963924</v>
      </c>
      <c r="F125" s="167">
        <v>1.1143342227192159</v>
      </c>
      <c r="G125" s="167">
        <v>1.1150364976050302</v>
      </c>
      <c r="H125" s="167">
        <v>1.1184721651936227</v>
      </c>
      <c r="I125" s="167">
        <v>1.1226683370755031</v>
      </c>
      <c r="J125" s="167">
        <v>1.1421309383131706</v>
      </c>
      <c r="K125" s="167">
        <v>1.158743159762416</v>
      </c>
      <c r="L125" s="167">
        <v>1.1752458023914867</v>
      </c>
      <c r="M125" s="167">
        <v>1.1915784272637142</v>
      </c>
      <c r="N125" s="167">
        <v>1.2076849472163815</v>
      </c>
      <c r="O125" s="167">
        <v>1.2235126832895105</v>
      </c>
      <c r="P125" s="167">
        <v>1.2390117288518956</v>
      </c>
      <c r="Q125" s="167">
        <v>1.2541345228970751</v>
      </c>
      <c r="R125" s="167">
        <v>1.2688355698614782</v>
      </c>
      <c r="S125" s="168">
        <v>1.2830712650905145</v>
      </c>
    </row>
    <row r="126" spans="1:21" outlineLevel="1">
      <c r="B126" s="440" t="str">
        <f t="shared" si="35"/>
        <v>Carbon Tax - Mod</v>
      </c>
      <c r="C126" s="441">
        <f t="shared" si="36"/>
        <v>15</v>
      </c>
      <c r="D126" s="253">
        <v>1.1154154459287438</v>
      </c>
      <c r="E126" s="254">
        <v>1.1235754503963924</v>
      </c>
      <c r="F126" s="254">
        <v>1.0885679954027845</v>
      </c>
      <c r="G126" s="254">
        <v>1.0669638079788173</v>
      </c>
      <c r="H126" s="254">
        <v>1.0505664417469724</v>
      </c>
      <c r="I126" s="254">
        <v>1.0370668298796986</v>
      </c>
      <c r="J126" s="254">
        <v>1.0368656125260269</v>
      </c>
      <c r="K126" s="254">
        <v>1.0352528395919149</v>
      </c>
      <c r="L126" s="254">
        <v>1.034211454093876</v>
      </c>
      <c r="M126" s="254">
        <v>1.0336156928380176</v>
      </c>
      <c r="N126" s="254">
        <v>1.0333583099153347</v>
      </c>
      <c r="O126" s="254">
        <v>1.0333470407387468</v>
      </c>
      <c r="P126" s="254">
        <v>1.0335019110999839</v>
      </c>
      <c r="Q126" s="254">
        <v>1.0337531665297732</v>
      </c>
      <c r="R126" s="254">
        <v>1.034039664261571</v>
      </c>
      <c r="S126" s="255">
        <v>1.034307615421076</v>
      </c>
    </row>
    <row r="127" spans="1:21" outlineLevel="1">
      <c r="B127" s="442" t="str">
        <f t="shared" si="35"/>
        <v>ETS - Mod</v>
      </c>
      <c r="C127" s="443">
        <f t="shared" si="36"/>
        <v>16</v>
      </c>
      <c r="D127" s="166">
        <v>1.1154154459287438</v>
      </c>
      <c r="E127" s="167">
        <v>1.1235754503963924</v>
      </c>
      <c r="F127" s="167">
        <v>1.1015337925628266</v>
      </c>
      <c r="G127" s="167">
        <v>1.0912037337888345</v>
      </c>
      <c r="H127" s="167">
        <v>1.0849838949386192</v>
      </c>
      <c r="I127" s="167">
        <v>1.0807659731706138</v>
      </c>
      <c r="J127" s="167">
        <v>1.0912537192449219</v>
      </c>
      <c r="K127" s="167">
        <v>1.0998280944579009</v>
      </c>
      <c r="L127" s="167">
        <v>1.1089114699923639</v>
      </c>
      <c r="M127" s="167">
        <v>1.1184223294733402</v>
      </c>
      <c r="N127" s="167">
        <v>1.1282892614584505</v>
      </c>
      <c r="O127" s="167">
        <v>1.1384491061475963</v>
      </c>
      <c r="P127" s="167">
        <v>1.1488455204747694</v>
      </c>
      <c r="Q127" s="167">
        <v>1.1594278574357286</v>
      </c>
      <c r="R127" s="167">
        <v>1.1701502851153887</v>
      </c>
      <c r="S127" s="168">
        <v>1.1809710914207179</v>
      </c>
    </row>
    <row r="128" spans="1:21" outlineLevel="1">
      <c r="A128" s="355"/>
      <c r="B128" s="442" t="str">
        <f t="shared" si="35"/>
        <v>Coal excise - Mod</v>
      </c>
      <c r="C128" s="443">
        <f t="shared" si="36"/>
        <v>17</v>
      </c>
      <c r="D128" s="166">
        <v>1.1154154459287438</v>
      </c>
      <c r="E128" s="167">
        <v>1.1235754503963924</v>
      </c>
      <c r="F128" s="167">
        <v>1.0887421626816556</v>
      </c>
      <c r="G128" s="167">
        <v>1.0673082113026189</v>
      </c>
      <c r="H128" s="167">
        <v>1.0510814088889944</v>
      </c>
      <c r="I128" s="167">
        <v>1.0377560049600421</v>
      </c>
      <c r="J128" s="167">
        <v>1.0377248152906127</v>
      </c>
      <c r="K128" s="167">
        <v>1.0362794682241434</v>
      </c>
      <c r="L128" s="167">
        <v>1.0354085631977774</v>
      </c>
      <c r="M128" s="167">
        <v>1.0349871703014235</v>
      </c>
      <c r="N128" s="167">
        <v>1.0349087335406773</v>
      </c>
      <c r="O128" s="167">
        <v>1.0350815702979033</v>
      </c>
      <c r="P128" s="167">
        <v>1.0354262041276925</v>
      </c>
      <c r="Q128" s="167">
        <v>1.0358733100869937</v>
      </c>
      <c r="R128" s="167">
        <v>1.036362117379179</v>
      </c>
      <c r="S128" s="168">
        <v>1.0368391585333983</v>
      </c>
      <c r="T128" s="355"/>
      <c r="U128" s="355"/>
    </row>
    <row r="129" spans="1:21" outlineLevel="1">
      <c r="A129" s="355"/>
      <c r="B129" s="442" t="str">
        <f t="shared" si="35"/>
        <v>Electricity excise - Mod</v>
      </c>
      <c r="C129" s="443">
        <f t="shared" si="36"/>
        <v>18</v>
      </c>
      <c r="D129" s="166">
        <v>1.1154154459287438</v>
      </c>
      <c r="E129" s="167">
        <v>1.1235754503963924</v>
      </c>
      <c r="F129" s="167">
        <v>1.1139794146262754</v>
      </c>
      <c r="G129" s="167">
        <v>1.1144314129364201</v>
      </c>
      <c r="H129" s="167">
        <v>1.1177626425055738</v>
      </c>
      <c r="I129" s="167">
        <v>1.1220155842738917</v>
      </c>
      <c r="J129" s="167">
        <v>1.1416367679884571</v>
      </c>
      <c r="K129" s="167">
        <v>1.1585707669382705</v>
      </c>
      <c r="L129" s="167">
        <v>1.1755606203753042</v>
      </c>
      <c r="M129" s="167">
        <v>1.1925504794442718</v>
      </c>
      <c r="N129" s="167">
        <v>1.2094876568574624</v>
      </c>
      <c r="O129" s="167">
        <v>1.2263220802631425</v>
      </c>
      <c r="P129" s="167">
        <v>1.2430058816711294</v>
      </c>
      <c r="Q129" s="167">
        <v>1.259493090598593</v>
      </c>
      <c r="R129" s="167">
        <v>1.2757394074594939</v>
      </c>
      <c r="S129" s="168">
        <v>1.2917020399097854</v>
      </c>
      <c r="T129" s="355"/>
      <c r="U129" s="355"/>
    </row>
    <row r="130" spans="1:21" outlineLevel="1">
      <c r="A130" s="355"/>
      <c r="B130" s="442" t="str">
        <f t="shared" si="35"/>
        <v>Renewable subsidy - Mod</v>
      </c>
      <c r="C130" s="443">
        <f t="shared" si="36"/>
        <v>19</v>
      </c>
      <c r="D130" s="166">
        <v>1.1154154459287438</v>
      </c>
      <c r="E130" s="167">
        <v>1.1235754503963924</v>
      </c>
      <c r="F130" s="167">
        <v>1.1171600457114303</v>
      </c>
      <c r="G130" s="167">
        <v>1.1204593235010785</v>
      </c>
      <c r="H130" s="167">
        <v>1.1261431304550018</v>
      </c>
      <c r="I130" s="167">
        <v>1.132321917266959</v>
      </c>
      <c r="J130" s="167">
        <v>1.1539935556952585</v>
      </c>
      <c r="K130" s="167">
        <v>1.1726668579829005</v>
      </c>
      <c r="L130" s="167">
        <v>1.1911769429610013</v>
      </c>
      <c r="M130" s="167">
        <v>1.2094771684209857</v>
      </c>
      <c r="N130" s="167">
        <v>1.2275217835031582</v>
      </c>
      <c r="O130" s="167">
        <v>1.2452658058052626</v>
      </c>
      <c r="P130" s="167">
        <v>1.2626649445954214</v>
      </c>
      <c r="Q130" s="167">
        <v>1.279675556177259</v>
      </c>
      <c r="R130" s="167">
        <v>1.2962546202112193</v>
      </c>
      <c r="S130" s="168">
        <v>1.3123597269666467</v>
      </c>
      <c r="T130" s="355"/>
      <c r="U130" s="355"/>
    </row>
    <row r="131" spans="1:21" outlineLevel="1">
      <c r="A131" s="355"/>
      <c r="B131" s="442" t="str">
        <f t="shared" si="35"/>
        <v>Reducing CO2 intensity in the power sector - Mod</v>
      </c>
      <c r="C131" s="443">
        <f t="shared" si="36"/>
        <v>20</v>
      </c>
      <c r="D131" s="166">
        <v>1.1154154459287438</v>
      </c>
      <c r="E131" s="167">
        <v>1.1235754503963924</v>
      </c>
      <c r="F131" s="167">
        <v>1.1087626001443618</v>
      </c>
      <c r="G131" s="167">
        <v>1.1044205920536809</v>
      </c>
      <c r="H131" s="167">
        <v>1.1033219183036524</v>
      </c>
      <c r="I131" s="167">
        <v>1.1035083439586553</v>
      </c>
      <c r="J131" s="167">
        <v>1.1189126699691507</v>
      </c>
      <c r="K131" s="167">
        <v>1.1319277984396969</v>
      </c>
      <c r="L131" s="167">
        <v>1.1452062866684138</v>
      </c>
      <c r="M131" s="167">
        <v>1.1586985296943482</v>
      </c>
      <c r="N131" s="167">
        <v>1.1723593718963261</v>
      </c>
      <c r="O131" s="167">
        <v>1.186147429952636</v>
      </c>
      <c r="P131" s="167">
        <v>1.2000245644938554</v>
      </c>
      <c r="Q131" s="167">
        <v>1.2139554673723567</v>
      </c>
      <c r="R131" s="167">
        <v>1.2279073406017795</v>
      </c>
      <c r="S131" s="168">
        <v>1.2418496495903453</v>
      </c>
      <c r="T131" s="355"/>
      <c r="U131" s="355"/>
    </row>
    <row r="132" spans="1:21" outlineLevel="1">
      <c r="A132" s="355"/>
      <c r="B132" s="442" t="str">
        <f t="shared" si="35"/>
        <v>Increasing the efficiency of electricity-using capital - Mod</v>
      </c>
      <c r="C132" s="443">
        <f t="shared" si="36"/>
        <v>21</v>
      </c>
      <c r="D132" s="166">
        <v>1.1154154459287438</v>
      </c>
      <c r="E132" s="167">
        <v>1.1235754503963924</v>
      </c>
      <c r="F132" s="167">
        <v>1.1159821930399543</v>
      </c>
      <c r="G132" s="167">
        <v>1.1180645216189518</v>
      </c>
      <c r="H132" s="167">
        <v>1.1227484569629806</v>
      </c>
      <c r="I132" s="167">
        <v>1.1281147745349429</v>
      </c>
      <c r="J132" s="167">
        <v>1.1489431358635258</v>
      </c>
      <c r="K132" s="167">
        <v>1.1669073327984507</v>
      </c>
      <c r="L132" s="167">
        <v>1.184808265902985</v>
      </c>
      <c r="M132" s="167">
        <v>1.2025963847123708</v>
      </c>
      <c r="N132" s="167">
        <v>1.2202240080899549</v>
      </c>
      <c r="O132" s="167">
        <v>1.2376450467738038</v>
      </c>
      <c r="P132" s="167">
        <v>1.2548148100423451</v>
      </c>
      <c r="Q132" s="167">
        <v>1.2716898769205247</v>
      </c>
      <c r="R132" s="167">
        <v>1.2882280179123557</v>
      </c>
      <c r="S132" s="168">
        <v>1.3043881571141898</v>
      </c>
      <c r="T132" s="355"/>
      <c r="U132" s="355"/>
    </row>
    <row r="133" spans="1:21" outlineLevel="1">
      <c r="A133" s="355"/>
      <c r="B133" s="442" t="str">
        <f t="shared" si="35"/>
        <v>Road Fuel Tax - Mod</v>
      </c>
      <c r="C133" s="443">
        <f t="shared" si="36"/>
        <v>22</v>
      </c>
      <c r="D133" s="166">
        <v>1.1154154459287438</v>
      </c>
      <c r="E133" s="167">
        <v>1.1235754503963924</v>
      </c>
      <c r="F133" s="167">
        <v>1.1172156047284398</v>
      </c>
      <c r="G133" s="167">
        <v>1.1202830711879816</v>
      </c>
      <c r="H133" s="167">
        <v>1.1257641100851186</v>
      </c>
      <c r="I133" s="167">
        <v>1.1317598656668191</v>
      </c>
      <c r="J133" s="167">
        <v>1.1532992774229627</v>
      </c>
      <c r="K133" s="167">
        <v>1.171861867586377</v>
      </c>
      <c r="L133" s="167">
        <v>1.1902777754037963</v>
      </c>
      <c r="M133" s="167">
        <v>1.2084995563516951</v>
      </c>
      <c r="N133" s="167">
        <v>1.2264812068691753</v>
      </c>
      <c r="O133" s="167">
        <v>1.244177955064947</v>
      </c>
      <c r="P133" s="167">
        <v>1.2615461358191067</v>
      </c>
      <c r="Q133" s="167">
        <v>1.2785431278437187</v>
      </c>
      <c r="R133" s="167">
        <v>1.2951273376708465</v>
      </c>
      <c r="S133" s="168">
        <v>1.3112582203686567</v>
      </c>
      <c r="T133" s="355"/>
      <c r="U133" s="355"/>
    </row>
    <row r="134" spans="1:21" outlineLevel="1">
      <c r="A134" s="355"/>
      <c r="B134" s="442" t="str">
        <f t="shared" si="35"/>
        <v>Vehicle fuel economy - Mod</v>
      </c>
      <c r="C134" s="443">
        <f t="shared" si="36"/>
        <v>23</v>
      </c>
      <c r="D134" s="166">
        <v>1.1154154459287438</v>
      </c>
      <c r="E134" s="167">
        <v>1.1235754503963924</v>
      </c>
      <c r="F134" s="167">
        <v>1.1174822034133944</v>
      </c>
      <c r="G134" s="167">
        <v>1.1207937082631927</v>
      </c>
      <c r="H134" s="167">
        <v>1.1265033260131583</v>
      </c>
      <c r="I134" s="167">
        <v>1.132717923527883</v>
      </c>
      <c r="J134" s="167">
        <v>1.1544709111234055</v>
      </c>
      <c r="K134" s="167">
        <v>1.1732282872564344</v>
      </c>
      <c r="L134" s="167">
        <v>1.1918338916458482</v>
      </c>
      <c r="M134" s="167">
        <v>1.2102421271216739</v>
      </c>
      <c r="N134" s="167">
        <v>1.2284084224004808</v>
      </c>
      <c r="O134" s="167">
        <v>1.2462891284804138</v>
      </c>
      <c r="P134" s="167">
        <v>1.2638414678792906</v>
      </c>
      <c r="Q134" s="167">
        <v>1.2810235246285484</v>
      </c>
      <c r="R134" s="167">
        <v>1.2977942666550277</v>
      </c>
      <c r="S134" s="168">
        <v>1.3141135947386711</v>
      </c>
      <c r="T134" s="355"/>
      <c r="U134" s="355"/>
    </row>
    <row r="135" spans="1:21" outlineLevel="1">
      <c r="A135" s="355"/>
      <c r="B135" s="444" t="str">
        <f t="shared" si="35"/>
        <v>High efficiency in other energy sectors - Mod</v>
      </c>
      <c r="C135" s="445">
        <f t="shared" si="36"/>
        <v>24</v>
      </c>
      <c r="D135" s="169">
        <v>1.1154154459287438</v>
      </c>
      <c r="E135" s="170">
        <v>1.1235754503963924</v>
      </c>
      <c r="F135" s="170">
        <v>1.117487363714156</v>
      </c>
      <c r="G135" s="170">
        <v>1.1208032161859551</v>
      </c>
      <c r="H135" s="170">
        <v>1.1265165040459584</v>
      </c>
      <c r="I135" s="170">
        <v>1.1327342278827948</v>
      </c>
      <c r="J135" s="170">
        <v>1.1544903713545753</v>
      </c>
      <c r="K135" s="170">
        <v>1.1732503882835563</v>
      </c>
      <c r="L135" s="170">
        <v>1.1918583868670307</v>
      </c>
      <c r="M135" s="170">
        <v>1.2102688082076101</v>
      </c>
      <c r="N135" s="170">
        <v>1.228437110343084</v>
      </c>
      <c r="O135" s="170">
        <v>1.2463196670049512</v>
      </c>
      <c r="P135" s="170">
        <v>1.2638737185488309</v>
      </c>
      <c r="Q135" s="170">
        <v>1.2810573631828912</v>
      </c>
      <c r="R135" s="170">
        <v>1.2978295802659108</v>
      </c>
      <c r="S135" s="171">
        <v>1.3141502799561937</v>
      </c>
      <c r="T135" s="355"/>
      <c r="U135" s="355"/>
    </row>
    <row r="136" spans="1:21" outlineLevel="1"/>
    <row r="137" spans="1:21" outlineLevel="1">
      <c r="D137" s="761" t="s">
        <v>347</v>
      </c>
      <c r="E137" s="762"/>
      <c r="F137" s="762"/>
      <c r="G137" s="762"/>
      <c r="H137" s="762"/>
      <c r="I137" s="762"/>
      <c r="J137" s="762"/>
      <c r="K137" s="762"/>
      <c r="L137" s="762"/>
      <c r="M137" s="762"/>
      <c r="N137" s="762"/>
      <c r="O137" s="763"/>
      <c r="P137" s="765" t="s">
        <v>412</v>
      </c>
      <c r="Q137" s="765"/>
      <c r="R137" s="765"/>
    </row>
    <row r="138" spans="1:21" outlineLevel="1">
      <c r="D138" s="761" t="str">
        <f>"In year "&amp;StartYear+7</f>
        <v>In year 2020</v>
      </c>
      <c r="E138" s="762"/>
      <c r="F138" s="762"/>
      <c r="G138" s="762"/>
      <c r="H138" s="762"/>
      <c r="I138" s="763"/>
      <c r="J138" s="761" t="str">
        <f>"In year "&amp;StartYear+17</f>
        <v>In year 2030</v>
      </c>
      <c r="K138" s="762"/>
      <c r="L138" s="762"/>
      <c r="M138" s="762"/>
      <c r="N138" s="762"/>
      <c r="O138" s="763"/>
      <c r="P138" s="765" t="str">
        <f>"In year "&amp;StartYear+17</f>
        <v>In year 2030</v>
      </c>
      <c r="Q138" s="765"/>
      <c r="R138" s="765"/>
    </row>
    <row r="139" spans="1:21" ht="21.75" customHeight="1" outlineLevel="1">
      <c r="D139" s="73" t="s">
        <v>0</v>
      </c>
      <c r="E139" s="74" t="s">
        <v>5</v>
      </c>
      <c r="F139" s="74" t="s">
        <v>6</v>
      </c>
      <c r="G139" s="74" t="s">
        <v>1</v>
      </c>
      <c r="H139" s="74" t="s">
        <v>2</v>
      </c>
      <c r="I139" s="77" t="s">
        <v>127</v>
      </c>
      <c r="J139" s="73" t="s">
        <v>0</v>
      </c>
      <c r="K139" s="74" t="s">
        <v>5</v>
      </c>
      <c r="L139" s="74" t="s">
        <v>6</v>
      </c>
      <c r="M139" s="74" t="s">
        <v>1</v>
      </c>
      <c r="N139" s="74" t="s">
        <v>2</v>
      </c>
      <c r="O139" s="77" t="s">
        <v>127</v>
      </c>
      <c r="P139" s="764" t="s">
        <v>166</v>
      </c>
      <c r="Q139" s="764" t="s">
        <v>167</v>
      </c>
      <c r="R139" s="764" t="s">
        <v>171</v>
      </c>
    </row>
    <row r="140" spans="1:21" ht="21.75" customHeight="1" outlineLevel="1">
      <c r="D140" s="73" t="s">
        <v>236</v>
      </c>
      <c r="E140" s="74" t="s">
        <v>226</v>
      </c>
      <c r="F140" s="74" t="s">
        <v>224</v>
      </c>
      <c r="G140" s="74" t="s">
        <v>227</v>
      </c>
      <c r="H140" s="74" t="s">
        <v>227</v>
      </c>
      <c r="I140" s="77" t="s">
        <v>225</v>
      </c>
      <c r="J140" s="73" t="s">
        <v>236</v>
      </c>
      <c r="K140" s="74" t="s">
        <v>226</v>
      </c>
      <c r="L140" s="74" t="s">
        <v>224</v>
      </c>
      <c r="M140" s="74" t="s">
        <v>227</v>
      </c>
      <c r="N140" s="74" t="s">
        <v>227</v>
      </c>
      <c r="O140" s="77" t="s">
        <v>225</v>
      </c>
      <c r="P140" s="764"/>
      <c r="Q140" s="764"/>
      <c r="R140" s="764"/>
    </row>
    <row r="141" spans="1:21" outlineLevel="1">
      <c r="B141" s="66" t="s">
        <v>314</v>
      </c>
      <c r="D141" s="79">
        <f>Calculations!L155</f>
        <v>0.11665638481705191</v>
      </c>
      <c r="E141" s="79">
        <f>Calculations!L162</f>
        <v>3.7980082491428604</v>
      </c>
      <c r="F141" s="79">
        <f>Calculations!L169</f>
        <v>9.4678248421123854</v>
      </c>
      <c r="G141" s="79">
        <f>Calculations!L176</f>
        <v>0.78194367834354628</v>
      </c>
      <c r="H141" s="79">
        <f>Calculations!L183</f>
        <v>0.77085863738369798</v>
      </c>
      <c r="I141" s="79">
        <f>Calculations!L189</f>
        <v>68.385276135975687</v>
      </c>
      <c r="J141" s="79">
        <f>Calculations!V155</f>
        <v>0.11408239191618241</v>
      </c>
      <c r="K141" s="79">
        <f>Calculations!V162</f>
        <v>4.1377916931710965</v>
      </c>
      <c r="L141" s="79">
        <f>Calculations!V169</f>
        <v>11.234158344285328</v>
      </c>
      <c r="M141" s="79">
        <f>Calculations!V176</f>
        <v>1.0649943623713267</v>
      </c>
      <c r="N141" s="79">
        <f>Calculations!V183</f>
        <v>1.0629428538804504</v>
      </c>
      <c r="O141" s="79">
        <f>Calculations!V189</f>
        <v>99.722419588854109</v>
      </c>
      <c r="P141" s="79">
        <f>Results!U106</f>
        <v>0</v>
      </c>
      <c r="Q141" s="79">
        <f>Results!U119</f>
        <v>-4.1158010403481591E-17</v>
      </c>
      <c r="R141" s="79">
        <f>Results!U93</f>
        <v>-4.1158010403481591E-17</v>
      </c>
    </row>
    <row r="142" spans="1:21" outlineLevel="1">
      <c r="A142" s="355"/>
      <c r="B142" s="440" t="str">
        <f>INDEX($F$8:$AC$8,MATCH(C142,$F$9:$AC$9,0))</f>
        <v>Baseline</v>
      </c>
      <c r="C142" s="441">
        <v>1</v>
      </c>
      <c r="D142" s="146">
        <f t="dataTable" ref="D142:R165" dt2D="0" dtr="0" r1="D9" ca="1"/>
        <v>0.11665638481705191</v>
      </c>
      <c r="E142" s="148">
        <v>3.7980082491428604</v>
      </c>
      <c r="F142" s="148">
        <v>9.4678248421123854</v>
      </c>
      <c r="G142" s="148">
        <v>0.78194367834354628</v>
      </c>
      <c r="H142" s="148">
        <v>0.77085863738369798</v>
      </c>
      <c r="I142" s="172">
        <v>68.385276135975687</v>
      </c>
      <c r="J142" s="148">
        <v>0.11408239191618241</v>
      </c>
      <c r="K142" s="148">
        <v>4.1377916931710965</v>
      </c>
      <c r="L142" s="148">
        <v>11.234158344285328</v>
      </c>
      <c r="M142" s="148">
        <v>1.0649943623713267</v>
      </c>
      <c r="N142" s="148">
        <v>1.0629428538804504</v>
      </c>
      <c r="O142" s="172">
        <v>99.722419588854109</v>
      </c>
      <c r="P142" s="148">
        <v>0</v>
      </c>
      <c r="Q142" s="148">
        <v>-4.1158010403481591E-17</v>
      </c>
      <c r="R142" s="172">
        <v>-4.1158010403481591E-17</v>
      </c>
      <c r="S142" s="355"/>
      <c r="T142" s="355"/>
      <c r="U142" s="355"/>
    </row>
    <row r="143" spans="1:21" outlineLevel="1">
      <c r="A143" s="355"/>
      <c r="B143" s="442" t="str">
        <f t="shared" ref="B143:B165" si="37">INDEX($F$8:$AC$8,MATCH(C143,$F$9:$AC$9,0))</f>
        <v>Baseline - WEO</v>
      </c>
      <c r="C143" s="443">
        <f>C142+1</f>
        <v>2</v>
      </c>
      <c r="D143" s="156">
        <v>0.10598511653798758</v>
      </c>
      <c r="E143" s="158">
        <v>2.6893172510520054</v>
      </c>
      <c r="F143" s="158">
        <v>6.762732030080274</v>
      </c>
      <c r="G143" s="158">
        <v>0.63668534638005958</v>
      </c>
      <c r="H143" s="158">
        <v>0.62096440120861107</v>
      </c>
      <c r="I143" s="173">
        <v>52.303417149834367</v>
      </c>
      <c r="J143" s="158">
        <v>0.10150337787470537</v>
      </c>
      <c r="K143" s="158">
        <v>2.6351215868627045</v>
      </c>
      <c r="L143" s="158">
        <v>6.6264480888825243</v>
      </c>
      <c r="M143" s="158">
        <v>0.7750270813817618</v>
      </c>
      <c r="N143" s="158">
        <v>0.76372129796568666</v>
      </c>
      <c r="O143" s="173">
        <v>67.619524970449788</v>
      </c>
      <c r="P143" s="158">
        <v>2.6855589716447689E-2</v>
      </c>
      <c r="Q143" s="158">
        <v>-3.9850778602282979</v>
      </c>
      <c r="R143" s="173">
        <v>-3.9582222705118504</v>
      </c>
      <c r="S143" s="355"/>
      <c r="T143" s="355"/>
      <c r="U143" s="355"/>
    </row>
    <row r="144" spans="1:21" outlineLevel="1">
      <c r="A144" s="355"/>
      <c r="B144" s="442" t="str">
        <f t="shared" si="37"/>
        <v>Baseline - IEA</v>
      </c>
      <c r="C144" s="443">
        <f t="shared" ref="C144:C165" si="38">C143+1</f>
        <v>3</v>
      </c>
      <c r="D144" s="156">
        <v>0.12574982972457227</v>
      </c>
      <c r="E144" s="158">
        <v>4.9066992472337141</v>
      </c>
      <c r="F144" s="158">
        <v>12.172917654144491</v>
      </c>
      <c r="G144" s="158">
        <v>0.92720201030703275</v>
      </c>
      <c r="H144" s="158">
        <v>0.92075287355878521</v>
      </c>
      <c r="I144" s="173">
        <v>84.467135122116986</v>
      </c>
      <c r="J144" s="158">
        <v>0.12423922334346023</v>
      </c>
      <c r="K144" s="158">
        <v>5.6404617994794872</v>
      </c>
      <c r="L144" s="158">
        <v>15.841868599688143</v>
      </c>
      <c r="M144" s="158">
        <v>1.3549616433608924</v>
      </c>
      <c r="N144" s="158">
        <v>1.362164409795215</v>
      </c>
      <c r="O144" s="173">
        <v>131.82531420725846</v>
      </c>
      <c r="P144" s="158">
        <v>-1.7919440363918231E-2</v>
      </c>
      <c r="Q144" s="158">
        <v>2.4344812984587874</v>
      </c>
      <c r="R144" s="173">
        <v>2.4165618580948691</v>
      </c>
      <c r="S144" s="355"/>
      <c r="T144" s="355"/>
      <c r="U144" s="355"/>
    </row>
    <row r="145" spans="1:21" outlineLevel="1">
      <c r="A145" s="355"/>
      <c r="B145" s="444" t="str">
        <f t="shared" si="37"/>
        <v>Efficient Tax</v>
      </c>
      <c r="C145" s="445">
        <f t="shared" si="38"/>
        <v>4</v>
      </c>
      <c r="D145" s="161">
        <v>0.19166140931636033</v>
      </c>
      <c r="E145" s="163">
        <v>24.189023458634374</v>
      </c>
      <c r="F145" s="163">
        <v>14.133804870432169</v>
      </c>
      <c r="G145" s="163">
        <v>1.7820129816031423</v>
      </c>
      <c r="H145" s="163">
        <v>1.669401318936989</v>
      </c>
      <c r="I145" s="174">
        <v>130.01522437454756</v>
      </c>
      <c r="J145" s="163">
        <v>0.17994423280915062</v>
      </c>
      <c r="K145" s="163">
        <v>26.618293832754095</v>
      </c>
      <c r="L145" s="163">
        <v>17.758035718620647</v>
      </c>
      <c r="M145" s="163">
        <v>2.7135291872001881</v>
      </c>
      <c r="N145" s="163">
        <v>2.5177580640879604</v>
      </c>
      <c r="O145" s="174">
        <v>190.18012947003993</v>
      </c>
      <c r="P145" s="163">
        <v>-4.9886928677349074</v>
      </c>
      <c r="Q145" s="163">
        <v>11.107087774935613</v>
      </c>
      <c r="R145" s="174">
        <v>6.1183949072007051</v>
      </c>
      <c r="S145" s="355"/>
      <c r="T145" s="355"/>
      <c r="U145" s="355"/>
    </row>
    <row r="146" spans="1:21" outlineLevel="1">
      <c r="B146" s="440" t="str">
        <f t="shared" si="37"/>
        <v>Carbon Tax - Aggr</v>
      </c>
      <c r="C146" s="441">
        <f t="shared" si="38"/>
        <v>5</v>
      </c>
      <c r="D146" s="146">
        <v>0.12960991115937748</v>
      </c>
      <c r="E146" s="148">
        <v>5.5392554582664797</v>
      </c>
      <c r="F146" s="148">
        <v>10.483944571928475</v>
      </c>
      <c r="G146" s="148">
        <v>0.82322294736001689</v>
      </c>
      <c r="H146" s="148">
        <v>0.81213790640016859</v>
      </c>
      <c r="I146" s="172">
        <v>74.948155456481658</v>
      </c>
      <c r="J146" s="148">
        <v>0.14406819009178523</v>
      </c>
      <c r="K146" s="148">
        <v>10.232156925103762</v>
      </c>
      <c r="L146" s="148">
        <v>14.790577398641643</v>
      </c>
      <c r="M146" s="148">
        <v>1.2094718039289738</v>
      </c>
      <c r="N146" s="148">
        <v>1.2074202954380975</v>
      </c>
      <c r="O146" s="172">
        <v>122.69249721062499</v>
      </c>
      <c r="P146" s="148">
        <v>-0.68785256892958258</v>
      </c>
      <c r="Q146" s="148">
        <v>5.5174366037384832</v>
      </c>
      <c r="R146" s="172">
        <v>4.8295840348089012</v>
      </c>
    </row>
    <row r="147" spans="1:21" outlineLevel="1">
      <c r="B147" s="442" t="str">
        <f t="shared" si="37"/>
        <v>ETS - Aggr</v>
      </c>
      <c r="C147" s="443">
        <f t="shared" si="38"/>
        <v>6</v>
      </c>
      <c r="D147" s="156">
        <v>0.12960991115937748</v>
      </c>
      <c r="E147" s="158">
        <v>5.5392554582664797</v>
      </c>
      <c r="F147" s="158">
        <v>10.483944571928475</v>
      </c>
      <c r="G147" s="158">
        <v>0.78194367834354628</v>
      </c>
      <c r="H147" s="158">
        <v>0.77085863738369798</v>
      </c>
      <c r="I147" s="173">
        <v>74.948155456481658</v>
      </c>
      <c r="J147" s="158">
        <v>0.14406819009178523</v>
      </c>
      <c r="K147" s="158">
        <v>10.232156925103762</v>
      </c>
      <c r="L147" s="158">
        <v>14.790577398641643</v>
      </c>
      <c r="M147" s="158">
        <v>1.0649943623713267</v>
      </c>
      <c r="N147" s="158">
        <v>1.0629428538804504</v>
      </c>
      <c r="O147" s="173">
        <v>122.69249721062499</v>
      </c>
      <c r="P147" s="158">
        <v>-0.41637355044317464</v>
      </c>
      <c r="Q147" s="158">
        <v>2.5552540152402026</v>
      </c>
      <c r="R147" s="173">
        <v>2.1388804647970283</v>
      </c>
    </row>
    <row r="148" spans="1:21" outlineLevel="1">
      <c r="B148" s="442" t="str">
        <f t="shared" si="37"/>
        <v>Coal excise - Aggr</v>
      </c>
      <c r="C148" s="443">
        <f t="shared" si="38"/>
        <v>7</v>
      </c>
      <c r="D148" s="156">
        <v>0.12933699431411516</v>
      </c>
      <c r="E148" s="158">
        <v>5.5392554582664797</v>
      </c>
      <c r="F148" s="158">
        <v>9.4678248421123854</v>
      </c>
      <c r="G148" s="158">
        <v>0.78194367834354628</v>
      </c>
      <c r="H148" s="158">
        <v>0.77085863738369798</v>
      </c>
      <c r="I148" s="173">
        <v>68.385276135975687</v>
      </c>
      <c r="J148" s="158">
        <v>0.1429767520702086</v>
      </c>
      <c r="K148" s="158">
        <v>10.232156925103762</v>
      </c>
      <c r="L148" s="158">
        <v>11.234158344285328</v>
      </c>
      <c r="M148" s="158">
        <v>1.0649943623713267</v>
      </c>
      <c r="N148" s="158">
        <v>1.0629428538804504</v>
      </c>
      <c r="O148" s="173">
        <v>99.722419588854109</v>
      </c>
      <c r="P148" s="158">
        <v>-0.66376969123272445</v>
      </c>
      <c r="Q148" s="158">
        <v>5.2745183385425403</v>
      </c>
      <c r="R148" s="173">
        <v>4.6107486473098165</v>
      </c>
    </row>
    <row r="149" spans="1:21" outlineLevel="1">
      <c r="B149" s="442" t="str">
        <f t="shared" si="37"/>
        <v>Electricity excise - Aggr</v>
      </c>
      <c r="C149" s="443">
        <f t="shared" si="38"/>
        <v>8</v>
      </c>
      <c r="D149" s="156">
        <v>0.12960991115937748</v>
      </c>
      <c r="E149" s="158">
        <v>3.7980082491428604</v>
      </c>
      <c r="F149" s="158">
        <v>9.4678248421123854</v>
      </c>
      <c r="G149" s="158">
        <v>0.78194367834354628</v>
      </c>
      <c r="H149" s="158">
        <v>0.77085863738369798</v>
      </c>
      <c r="I149" s="173">
        <v>68.385276135975687</v>
      </c>
      <c r="J149" s="158">
        <v>0.14406819009178523</v>
      </c>
      <c r="K149" s="158">
        <v>4.1377916931710965</v>
      </c>
      <c r="L149" s="158">
        <v>11.234158344285328</v>
      </c>
      <c r="M149" s="158">
        <v>1.0649943623713267</v>
      </c>
      <c r="N149" s="158">
        <v>1.0629428538804504</v>
      </c>
      <c r="O149" s="173">
        <v>99.722419588854109</v>
      </c>
      <c r="P149" s="158">
        <v>4.4794068244918507E-3</v>
      </c>
      <c r="Q149" s="158">
        <v>0.44728003843446662</v>
      </c>
      <c r="R149" s="173">
        <v>0.45175944525895856</v>
      </c>
    </row>
    <row r="150" spans="1:21" outlineLevel="1">
      <c r="B150" s="442" t="str">
        <f t="shared" si="37"/>
        <v>Renewable subsidy - Aggr</v>
      </c>
      <c r="C150" s="443">
        <f t="shared" si="38"/>
        <v>9</v>
      </c>
      <c r="D150" s="156">
        <v>0.11516126319819572</v>
      </c>
      <c r="E150" s="158">
        <v>3.7980082491428604</v>
      </c>
      <c r="F150" s="158">
        <v>9.4678248421123854</v>
      </c>
      <c r="G150" s="158">
        <v>0.78194367834354628</v>
      </c>
      <c r="H150" s="158">
        <v>0.77085863738369798</v>
      </c>
      <c r="I150" s="173">
        <v>68.385276135975687</v>
      </c>
      <c r="J150" s="158">
        <v>0.10969997919983307</v>
      </c>
      <c r="K150" s="158">
        <v>4.1377916931710965</v>
      </c>
      <c r="L150" s="158">
        <v>11.234158344285328</v>
      </c>
      <c r="M150" s="158">
        <v>1.0649943623713267</v>
      </c>
      <c r="N150" s="158">
        <v>1.0629428538804504</v>
      </c>
      <c r="O150" s="173">
        <v>99.722419588854109</v>
      </c>
      <c r="P150" s="158">
        <v>-0.11871269656803637</v>
      </c>
      <c r="Q150" s="158">
        <v>0.15831571792974533</v>
      </c>
      <c r="R150" s="173">
        <v>3.9603021361708964E-2</v>
      </c>
    </row>
    <row r="151" spans="1:21" outlineLevel="1">
      <c r="B151" s="442" t="str">
        <f t="shared" si="37"/>
        <v>Reducing CO2 intensity in the power sector - Aggr</v>
      </c>
      <c r="C151" s="443">
        <f t="shared" si="38"/>
        <v>10</v>
      </c>
      <c r="D151" s="156">
        <v>0.11665638481705191</v>
      </c>
      <c r="E151" s="158">
        <v>5.5392554582664797</v>
      </c>
      <c r="F151" s="158">
        <v>10.483944571928475</v>
      </c>
      <c r="G151" s="158">
        <v>0.78194367834354628</v>
      </c>
      <c r="H151" s="158">
        <v>0.77085863738369798</v>
      </c>
      <c r="I151" s="173">
        <v>74.948155456481658</v>
      </c>
      <c r="J151" s="158">
        <v>0.11408239191618241</v>
      </c>
      <c r="K151" s="158">
        <v>10.232156925103762</v>
      </c>
      <c r="L151" s="158">
        <v>14.790577398641643</v>
      </c>
      <c r="M151" s="158">
        <v>1.0649943623713267</v>
      </c>
      <c r="N151" s="158">
        <v>1.0629428538804504</v>
      </c>
      <c r="O151" s="173">
        <v>122.69249721062499</v>
      </c>
      <c r="P151" s="158">
        <v>-0.29890641545602581</v>
      </c>
      <c r="Q151" s="158">
        <v>1.4384275384237535</v>
      </c>
      <c r="R151" s="173">
        <v>1.1395211229677276</v>
      </c>
    </row>
    <row r="152" spans="1:21" outlineLevel="1">
      <c r="B152" s="442" t="str">
        <f t="shared" si="37"/>
        <v>Increasing the efficiency of electricity-using capital - Aggr</v>
      </c>
      <c r="C152" s="443">
        <f t="shared" si="38"/>
        <v>11</v>
      </c>
      <c r="D152" s="156">
        <v>0.11665638481705191</v>
      </c>
      <c r="E152" s="158">
        <v>3.7980082491428604</v>
      </c>
      <c r="F152" s="158">
        <v>9.4678248421123854</v>
      </c>
      <c r="G152" s="158">
        <v>0.78194367834354628</v>
      </c>
      <c r="H152" s="158">
        <v>0.77085863738369798</v>
      </c>
      <c r="I152" s="173">
        <v>68.385276135975687</v>
      </c>
      <c r="J152" s="158">
        <v>0.11408239191618243</v>
      </c>
      <c r="K152" s="158">
        <v>4.1377916931710965</v>
      </c>
      <c r="L152" s="158">
        <v>11.234158344285328</v>
      </c>
      <c r="M152" s="158">
        <v>1.0649943623713267</v>
      </c>
      <c r="N152" s="158">
        <v>1.0629428538804504</v>
      </c>
      <c r="O152" s="173">
        <v>99.722419588854109</v>
      </c>
      <c r="P152" s="158">
        <v>1.9758703396433254E-3</v>
      </c>
      <c r="Q152" s="158">
        <v>0.19729562330106612</v>
      </c>
      <c r="R152" s="173">
        <v>0.19927149364070948</v>
      </c>
    </row>
    <row r="153" spans="1:21" outlineLevel="1">
      <c r="B153" s="442" t="str">
        <f t="shared" si="37"/>
        <v>Road Fuel Tax - Aggr</v>
      </c>
      <c r="C153" s="443">
        <f t="shared" si="38"/>
        <v>12</v>
      </c>
      <c r="D153" s="156">
        <v>0.11665638481705191</v>
      </c>
      <c r="E153" s="158">
        <v>3.7980082491428604</v>
      </c>
      <c r="F153" s="158">
        <v>9.4678248421123854</v>
      </c>
      <c r="G153" s="158">
        <v>0.8645022163764875</v>
      </c>
      <c r="H153" s="158">
        <v>0.85341717541663908</v>
      </c>
      <c r="I153" s="173">
        <v>68.385276135975687</v>
      </c>
      <c r="J153" s="158">
        <v>0.11408239191618241</v>
      </c>
      <c r="K153" s="158">
        <v>4.1377916931710965</v>
      </c>
      <c r="L153" s="158">
        <v>11.234158344285328</v>
      </c>
      <c r="M153" s="158">
        <v>1.3539492454866209</v>
      </c>
      <c r="N153" s="158">
        <v>1.3518977369957446</v>
      </c>
      <c r="O153" s="173">
        <v>99.722419588854109</v>
      </c>
      <c r="P153" s="158">
        <v>-3.1578187866752032E-2</v>
      </c>
      <c r="Q153" s="158">
        <v>0.27614941399098819</v>
      </c>
      <c r="R153" s="173">
        <v>0.24457122612423621</v>
      </c>
    </row>
    <row r="154" spans="1:21" outlineLevel="1">
      <c r="B154" s="442" t="str">
        <f t="shared" si="37"/>
        <v>Vehicle fuel economy - Aggr</v>
      </c>
      <c r="C154" s="443">
        <f t="shared" si="38"/>
        <v>13</v>
      </c>
      <c r="D154" s="156">
        <v>0.11665638481705191</v>
      </c>
      <c r="E154" s="158">
        <v>3.7980082491428604</v>
      </c>
      <c r="F154" s="158">
        <v>9.4678248421123854</v>
      </c>
      <c r="G154" s="158">
        <v>0.78194367834354628</v>
      </c>
      <c r="H154" s="158">
        <v>0.77085863738369798</v>
      </c>
      <c r="I154" s="173">
        <v>68.385276135975687</v>
      </c>
      <c r="J154" s="158">
        <v>0.11408239191618241</v>
      </c>
      <c r="K154" s="158">
        <v>4.1377916931710965</v>
      </c>
      <c r="L154" s="158">
        <v>11.234158344285328</v>
      </c>
      <c r="M154" s="158">
        <v>1.0649943623713267</v>
      </c>
      <c r="N154" s="158">
        <v>1.0629428538804504</v>
      </c>
      <c r="O154" s="173">
        <v>99.722419588854109</v>
      </c>
      <c r="P154" s="158">
        <v>0</v>
      </c>
      <c r="Q154" s="158">
        <v>2.5475073663998395E-2</v>
      </c>
      <c r="R154" s="173">
        <v>2.5475073663998395E-2</v>
      </c>
      <c r="S154" s="355"/>
    </row>
    <row r="155" spans="1:21" outlineLevel="1">
      <c r="B155" s="442" t="str">
        <f t="shared" si="37"/>
        <v>High efficiency in other energy sectors - Aggr</v>
      </c>
      <c r="C155" s="443">
        <f t="shared" si="38"/>
        <v>14</v>
      </c>
      <c r="D155" s="156">
        <v>0.11665638481705191</v>
      </c>
      <c r="E155" s="158">
        <v>3.7980082491428604</v>
      </c>
      <c r="F155" s="158">
        <v>9.4678248421123854</v>
      </c>
      <c r="G155" s="158">
        <v>0.78194367834354628</v>
      </c>
      <c r="H155" s="158">
        <v>0.77085863738369798</v>
      </c>
      <c r="I155" s="173">
        <v>68.385276135975687</v>
      </c>
      <c r="J155" s="158">
        <v>0.11408239191618241</v>
      </c>
      <c r="K155" s="158">
        <v>4.1377916931710965</v>
      </c>
      <c r="L155" s="158">
        <v>11.234158344285328</v>
      </c>
      <c r="M155" s="158">
        <v>1.0649943623713267</v>
      </c>
      <c r="N155" s="158">
        <v>1.0629428538804504</v>
      </c>
      <c r="O155" s="173">
        <v>99.722419588854109</v>
      </c>
      <c r="P155" s="158">
        <v>0</v>
      </c>
      <c r="Q155" s="158">
        <v>0.38613826317634731</v>
      </c>
      <c r="R155" s="173">
        <v>0.38613826317634731</v>
      </c>
      <c r="S155" s="355"/>
    </row>
    <row r="156" spans="1:21" outlineLevel="1">
      <c r="B156" s="440" t="str">
        <f t="shared" si="37"/>
        <v>Carbon Tax - Mod</v>
      </c>
      <c r="C156" s="441">
        <f t="shared" si="38"/>
        <v>15</v>
      </c>
      <c r="D156" s="146">
        <v>0.12354870549795229</v>
      </c>
      <c r="E156" s="148">
        <v>4.66863185370467</v>
      </c>
      <c r="F156" s="148">
        <v>9.9758847070204304</v>
      </c>
      <c r="G156" s="148">
        <v>0.80258331285178164</v>
      </c>
      <c r="H156" s="148">
        <v>0.79149827189193322</v>
      </c>
      <c r="I156" s="172">
        <v>71.666715796228672</v>
      </c>
      <c r="J156" s="148">
        <v>0.13158916846054819</v>
      </c>
      <c r="K156" s="148">
        <v>7.184974309137429</v>
      </c>
      <c r="L156" s="148">
        <v>13.012367871463486</v>
      </c>
      <c r="M156" s="148">
        <v>1.1372330831501505</v>
      </c>
      <c r="N156" s="148">
        <v>1.1351815746592742</v>
      </c>
      <c r="O156" s="172">
        <v>111.20745839973955</v>
      </c>
      <c r="P156" s="148">
        <v>-0.23540781315684484</v>
      </c>
      <c r="Q156" s="148">
        <v>3.5610917828750073</v>
      </c>
      <c r="R156" s="172">
        <v>3.3256839697181615</v>
      </c>
      <c r="S156" s="355"/>
    </row>
    <row r="157" spans="1:21" outlineLevel="1">
      <c r="B157" s="442" t="str">
        <f t="shared" si="37"/>
        <v>ETS - Mod</v>
      </c>
      <c r="C157" s="443">
        <f t="shared" si="38"/>
        <v>16</v>
      </c>
      <c r="D157" s="156">
        <v>0.12354870549795229</v>
      </c>
      <c r="E157" s="158">
        <v>4.66863185370467</v>
      </c>
      <c r="F157" s="158">
        <v>9.9758847070204304</v>
      </c>
      <c r="G157" s="158">
        <v>0.78194367834354628</v>
      </c>
      <c r="H157" s="158">
        <v>0.77085863738369798</v>
      </c>
      <c r="I157" s="173">
        <v>71.666715796228672</v>
      </c>
      <c r="J157" s="158">
        <v>0.13158916846054819</v>
      </c>
      <c r="K157" s="158">
        <v>7.184974309137429</v>
      </c>
      <c r="L157" s="158">
        <v>13.012367871463486</v>
      </c>
      <c r="M157" s="158">
        <v>1.0649943623713267</v>
      </c>
      <c r="N157" s="158">
        <v>1.0629428538804504</v>
      </c>
      <c r="O157" s="173">
        <v>111.20745839973955</v>
      </c>
      <c r="P157" s="158">
        <v>-0.14820903647759562</v>
      </c>
      <c r="Q157" s="158">
        <v>1.6486556187640611</v>
      </c>
      <c r="R157" s="173">
        <v>1.5004465822864652</v>
      </c>
    </row>
    <row r="158" spans="1:21" outlineLevel="1">
      <c r="A158" s="355"/>
      <c r="B158" s="442" t="str">
        <f t="shared" si="37"/>
        <v>Coal excise - Mod</v>
      </c>
      <c r="C158" s="443">
        <f t="shared" si="38"/>
        <v>17</v>
      </c>
      <c r="D158" s="156">
        <v>0.12343530550756326</v>
      </c>
      <c r="E158" s="158">
        <v>4.66863185370467</v>
      </c>
      <c r="F158" s="158">
        <v>9.4678248421123854</v>
      </c>
      <c r="G158" s="158">
        <v>0.78194367834354628</v>
      </c>
      <c r="H158" s="158">
        <v>0.77085863738369798</v>
      </c>
      <c r="I158" s="173">
        <v>68.385276135975687</v>
      </c>
      <c r="J158" s="158">
        <v>0.13115305747114514</v>
      </c>
      <c r="K158" s="158">
        <v>7.184974309137429</v>
      </c>
      <c r="L158" s="158">
        <v>11.234158344285328</v>
      </c>
      <c r="M158" s="158">
        <v>1.0649943623713267</v>
      </c>
      <c r="N158" s="158">
        <v>1.0629428538804504</v>
      </c>
      <c r="O158" s="173">
        <v>99.722419588854109</v>
      </c>
      <c r="P158" s="158">
        <v>-0.22958933182627064</v>
      </c>
      <c r="Q158" s="158">
        <v>3.4333733759433924</v>
      </c>
      <c r="R158" s="173">
        <v>3.2037840441171208</v>
      </c>
      <c r="S158" s="355"/>
      <c r="T158" s="355"/>
      <c r="U158" s="355"/>
    </row>
    <row r="159" spans="1:21" outlineLevel="1">
      <c r="A159" s="355"/>
      <c r="B159" s="442" t="str">
        <f t="shared" si="37"/>
        <v>Electricity excise - Mod</v>
      </c>
      <c r="C159" s="443">
        <f t="shared" si="38"/>
        <v>18</v>
      </c>
      <c r="D159" s="156">
        <v>0.12354870549795229</v>
      </c>
      <c r="E159" s="158">
        <v>3.7980082491428604</v>
      </c>
      <c r="F159" s="158">
        <v>9.4678248421123854</v>
      </c>
      <c r="G159" s="158">
        <v>0.78194367834354628</v>
      </c>
      <c r="H159" s="158">
        <v>0.77085863738369798</v>
      </c>
      <c r="I159" s="173">
        <v>68.385276135975687</v>
      </c>
      <c r="J159" s="158">
        <v>0.13158916846054819</v>
      </c>
      <c r="K159" s="158">
        <v>4.1377916931710965</v>
      </c>
      <c r="L159" s="158">
        <v>11.234158344285328</v>
      </c>
      <c r="M159" s="158">
        <v>1.0649943623713267</v>
      </c>
      <c r="N159" s="158">
        <v>1.0629428538804504</v>
      </c>
      <c r="O159" s="173">
        <v>99.722419588854109</v>
      </c>
      <c r="P159" s="158">
        <v>2.7944136056301306E-3</v>
      </c>
      <c r="Q159" s="158">
        <v>0.27902922728387314</v>
      </c>
      <c r="R159" s="173">
        <v>0.28182364088950329</v>
      </c>
      <c r="S159" s="355"/>
      <c r="T159" s="355"/>
      <c r="U159" s="355"/>
    </row>
    <row r="160" spans="1:21" outlineLevel="1">
      <c r="A160" s="355"/>
      <c r="B160" s="442" t="str">
        <f t="shared" si="37"/>
        <v>Renewable subsidy - Mod</v>
      </c>
      <c r="C160" s="443">
        <f t="shared" si="38"/>
        <v>19</v>
      </c>
      <c r="D160" s="156">
        <v>0.11623306915101164</v>
      </c>
      <c r="E160" s="158">
        <v>3.7980082491428604</v>
      </c>
      <c r="F160" s="158">
        <v>9.4678248421123854</v>
      </c>
      <c r="G160" s="158">
        <v>0.78194367834354628</v>
      </c>
      <c r="H160" s="158">
        <v>0.77085863738369798</v>
      </c>
      <c r="I160" s="173">
        <v>68.385276135975687</v>
      </c>
      <c r="J160" s="158">
        <v>0.11322962611503669</v>
      </c>
      <c r="K160" s="158">
        <v>4.1377916931710965</v>
      </c>
      <c r="L160" s="158">
        <v>11.234158344285328</v>
      </c>
      <c r="M160" s="158">
        <v>1.0649943623713267</v>
      </c>
      <c r="N160" s="158">
        <v>1.0629428538804504</v>
      </c>
      <c r="O160" s="173">
        <v>99.722419588854109</v>
      </c>
      <c r="P160" s="158">
        <v>-1.1540408857844879E-2</v>
      </c>
      <c r="Q160" s="158">
        <v>2.287907336809061E-2</v>
      </c>
      <c r="R160" s="173">
        <v>1.1338664510245731E-2</v>
      </c>
      <c r="S160" s="355"/>
      <c r="T160" s="355"/>
      <c r="U160" s="355"/>
    </row>
    <row r="161" spans="1:21" outlineLevel="1">
      <c r="A161" s="355"/>
      <c r="B161" s="442" t="str">
        <f t="shared" si="37"/>
        <v>Reducing CO2 intensity in the power sector - Mod</v>
      </c>
      <c r="C161" s="443">
        <f t="shared" si="38"/>
        <v>20</v>
      </c>
      <c r="D161" s="156">
        <v>0.11665638481705191</v>
      </c>
      <c r="E161" s="158">
        <v>4.66863185370467</v>
      </c>
      <c r="F161" s="158">
        <v>9.9758847070204304</v>
      </c>
      <c r="G161" s="158">
        <v>0.78194367834354628</v>
      </c>
      <c r="H161" s="158">
        <v>0.77085863738369798</v>
      </c>
      <c r="I161" s="173">
        <v>71.666715796228672</v>
      </c>
      <c r="J161" s="158">
        <v>0.11408239191618241</v>
      </c>
      <c r="K161" s="158">
        <v>7.184974309137429</v>
      </c>
      <c r="L161" s="158">
        <v>13.012367871463486</v>
      </c>
      <c r="M161" s="158">
        <v>1.0649943623713267</v>
      </c>
      <c r="N161" s="158">
        <v>1.0629428538804504</v>
      </c>
      <c r="O161" s="173">
        <v>111.20745839973955</v>
      </c>
      <c r="P161" s="158">
        <v>-0.10946475079643793</v>
      </c>
      <c r="Q161" s="158">
        <v>0.89348182676269838</v>
      </c>
      <c r="R161" s="173">
        <v>0.78401707596626058</v>
      </c>
      <c r="S161" s="355"/>
      <c r="T161" s="355"/>
      <c r="U161" s="355"/>
    </row>
    <row r="162" spans="1:21" outlineLevel="1">
      <c r="A162" s="355"/>
      <c r="B162" s="442" t="str">
        <f t="shared" si="37"/>
        <v>Increasing the efficiency of electricity-using capital - Mod</v>
      </c>
      <c r="C162" s="443">
        <f t="shared" si="38"/>
        <v>21</v>
      </c>
      <c r="D162" s="156">
        <v>0.11665638481705191</v>
      </c>
      <c r="E162" s="158">
        <v>3.7980082491428604</v>
      </c>
      <c r="F162" s="158">
        <v>9.4678248421123854</v>
      </c>
      <c r="G162" s="158">
        <v>0.78194367834354628</v>
      </c>
      <c r="H162" s="158">
        <v>0.77085863738369798</v>
      </c>
      <c r="I162" s="173">
        <v>68.385276135975687</v>
      </c>
      <c r="J162" s="158">
        <v>0.11408239191618244</v>
      </c>
      <c r="K162" s="158">
        <v>4.1377916931710965</v>
      </c>
      <c r="L162" s="158">
        <v>11.234158344285328</v>
      </c>
      <c r="M162" s="158">
        <v>1.0649943623713267</v>
      </c>
      <c r="N162" s="158">
        <v>1.0629428538804504</v>
      </c>
      <c r="O162" s="173">
        <v>99.722419588854109</v>
      </c>
      <c r="P162" s="158">
        <v>1.2190077513435386E-3</v>
      </c>
      <c r="Q162" s="158">
        <v>0.12172099013014427</v>
      </c>
      <c r="R162" s="173">
        <v>0.12293999788148781</v>
      </c>
      <c r="S162" s="355"/>
      <c r="T162" s="355"/>
      <c r="U162" s="355"/>
    </row>
    <row r="163" spans="1:21" outlineLevel="1">
      <c r="A163" s="355"/>
      <c r="B163" s="442" t="str">
        <f t="shared" si="37"/>
        <v>Road Fuel Tax - Mod</v>
      </c>
      <c r="C163" s="443">
        <f t="shared" si="38"/>
        <v>22</v>
      </c>
      <c r="D163" s="156">
        <v>0.11665638481705191</v>
      </c>
      <c r="E163" s="158">
        <v>3.7980082491428604</v>
      </c>
      <c r="F163" s="158">
        <v>9.4678248421123854</v>
      </c>
      <c r="G163" s="158">
        <v>0.82322294736001689</v>
      </c>
      <c r="H163" s="158">
        <v>0.81213790640016859</v>
      </c>
      <c r="I163" s="173">
        <v>68.385276135975687</v>
      </c>
      <c r="J163" s="158">
        <v>0.11408239191618241</v>
      </c>
      <c r="K163" s="158">
        <v>4.1377916931710965</v>
      </c>
      <c r="L163" s="158">
        <v>11.234158344285328</v>
      </c>
      <c r="M163" s="158">
        <v>1.2094718039289738</v>
      </c>
      <c r="N163" s="158">
        <v>1.2074202954380975</v>
      </c>
      <c r="O163" s="173">
        <v>99.722419588854109</v>
      </c>
      <c r="P163" s="158">
        <v>-8.5742112943499368E-3</v>
      </c>
      <c r="Q163" s="158">
        <v>0.14996135518844078</v>
      </c>
      <c r="R163" s="173">
        <v>0.14138714389409085</v>
      </c>
      <c r="S163" s="355"/>
      <c r="T163" s="355"/>
      <c r="U163" s="355"/>
    </row>
    <row r="164" spans="1:21" outlineLevel="1">
      <c r="A164" s="355"/>
      <c r="B164" s="442" t="str">
        <f t="shared" si="37"/>
        <v>Vehicle fuel economy - Mod</v>
      </c>
      <c r="C164" s="443">
        <f t="shared" si="38"/>
        <v>23</v>
      </c>
      <c r="D164" s="156">
        <v>0.11665638481705191</v>
      </c>
      <c r="E164" s="158">
        <v>3.7980082491428604</v>
      </c>
      <c r="F164" s="158">
        <v>9.4678248421123854</v>
      </c>
      <c r="G164" s="158">
        <v>0.78194367834354628</v>
      </c>
      <c r="H164" s="158">
        <v>0.77085863738369798</v>
      </c>
      <c r="I164" s="173">
        <v>68.385276135975687</v>
      </c>
      <c r="J164" s="158">
        <v>0.11408239191618241</v>
      </c>
      <c r="K164" s="158">
        <v>4.1377916931710965</v>
      </c>
      <c r="L164" s="158">
        <v>11.234158344285328</v>
      </c>
      <c r="M164" s="158">
        <v>1.0649943623713267</v>
      </c>
      <c r="N164" s="158">
        <v>1.0629428538804504</v>
      </c>
      <c r="O164" s="173">
        <v>99.722419588854109</v>
      </c>
      <c r="P164" s="158">
        <v>0</v>
      </c>
      <c r="Q164" s="158">
        <v>1.3218231810802812E-2</v>
      </c>
      <c r="R164" s="173">
        <v>1.3218231810802812E-2</v>
      </c>
      <c r="S164" s="355"/>
      <c r="T164" s="355"/>
      <c r="U164" s="355"/>
    </row>
    <row r="165" spans="1:21" outlineLevel="1">
      <c r="A165" s="355"/>
      <c r="B165" s="444" t="str">
        <f t="shared" si="37"/>
        <v>High efficiency in other energy sectors - Mod</v>
      </c>
      <c r="C165" s="445">
        <f t="shared" si="38"/>
        <v>24</v>
      </c>
      <c r="D165" s="161">
        <v>0.11665638481705191</v>
      </c>
      <c r="E165" s="163">
        <v>3.7980082491428604</v>
      </c>
      <c r="F165" s="163">
        <v>9.4678248421123854</v>
      </c>
      <c r="G165" s="163">
        <v>0.78194367834354628</v>
      </c>
      <c r="H165" s="163">
        <v>0.77085863738369798</v>
      </c>
      <c r="I165" s="174">
        <v>68.385276135975687</v>
      </c>
      <c r="J165" s="163">
        <v>0.11408239191618241</v>
      </c>
      <c r="K165" s="163">
        <v>4.1377916931710965</v>
      </c>
      <c r="L165" s="163">
        <v>11.234158344285328</v>
      </c>
      <c r="M165" s="163">
        <v>1.0649943623713267</v>
      </c>
      <c r="N165" s="163">
        <v>1.0629428538804504</v>
      </c>
      <c r="O165" s="174">
        <v>99.722419588854109</v>
      </c>
      <c r="P165" s="163">
        <v>0</v>
      </c>
      <c r="Q165" s="163">
        <v>9.0425540712127904E-4</v>
      </c>
      <c r="R165" s="174">
        <v>9.0425540712127904E-4</v>
      </c>
      <c r="S165" s="355"/>
      <c r="T165" s="355"/>
      <c r="U165" s="355"/>
    </row>
    <row r="166" spans="1:21" outlineLevel="1">
      <c r="D166" s="694"/>
      <c r="E166" s="694"/>
      <c r="F166" s="694"/>
      <c r="G166" s="694"/>
      <c r="H166" s="694"/>
      <c r="I166" s="694"/>
    </row>
    <row r="167" spans="1:21" outlineLevel="1">
      <c r="A167" s="355"/>
      <c r="B167" s="355"/>
      <c r="C167" s="355"/>
      <c r="D167" s="761" t="s">
        <v>888</v>
      </c>
      <c r="E167" s="762"/>
      <c r="F167" s="762"/>
      <c r="G167" s="762"/>
      <c r="H167" s="762"/>
      <c r="I167" s="762"/>
      <c r="J167" s="762"/>
      <c r="K167" s="762"/>
      <c r="L167" s="762"/>
      <c r="M167" s="762"/>
      <c r="N167" s="762"/>
      <c r="O167" s="762"/>
      <c r="P167" s="762"/>
      <c r="Q167" s="762"/>
      <c r="R167" s="762"/>
      <c r="S167" s="763"/>
      <c r="T167" s="355"/>
      <c r="U167" s="355"/>
    </row>
    <row r="168" spans="1:21" outlineLevel="1">
      <c r="A168" s="355"/>
      <c r="B168" s="355"/>
      <c r="C168" s="355"/>
      <c r="D168" s="518">
        <f>ResultsYear</f>
        <v>2015</v>
      </c>
      <c r="E168" s="519">
        <f>D168+1</f>
        <v>2016</v>
      </c>
      <c r="F168" s="519">
        <f t="shared" ref="F168" si="39">E168+1</f>
        <v>2017</v>
      </c>
      <c r="G168" s="519">
        <f t="shared" ref="G168" si="40">F168+1</f>
        <v>2018</v>
      </c>
      <c r="H168" s="519">
        <f t="shared" ref="H168" si="41">G168+1</f>
        <v>2019</v>
      </c>
      <c r="I168" s="519">
        <f t="shared" ref="I168" si="42">H168+1</f>
        <v>2020</v>
      </c>
      <c r="J168" s="519">
        <f t="shared" ref="J168" si="43">I168+1</f>
        <v>2021</v>
      </c>
      <c r="K168" s="519">
        <f t="shared" ref="K168" si="44">J168+1</f>
        <v>2022</v>
      </c>
      <c r="L168" s="519">
        <f t="shared" ref="L168" si="45">K168+1</f>
        <v>2023</v>
      </c>
      <c r="M168" s="519">
        <f t="shared" ref="M168" si="46">L168+1</f>
        <v>2024</v>
      </c>
      <c r="N168" s="519">
        <f t="shared" ref="N168" si="47">M168+1</f>
        <v>2025</v>
      </c>
      <c r="O168" s="519">
        <f t="shared" ref="O168" si="48">N168+1</f>
        <v>2026</v>
      </c>
      <c r="P168" s="519">
        <f t="shared" ref="P168" si="49">O168+1</f>
        <v>2027</v>
      </c>
      <c r="Q168" s="519">
        <f t="shared" ref="Q168" si="50">P168+1</f>
        <v>2028</v>
      </c>
      <c r="R168" s="519">
        <f t="shared" ref="R168" si="51">Q168+1</f>
        <v>2029</v>
      </c>
      <c r="S168" s="520">
        <f t="shared" ref="S168" si="52">R168+1</f>
        <v>2030</v>
      </c>
      <c r="T168" s="355"/>
      <c r="U168" s="355"/>
    </row>
    <row r="169" spans="1:21" outlineLevel="1">
      <c r="A169" s="355"/>
      <c r="B169" s="66" t="s">
        <v>314</v>
      </c>
      <c r="C169" s="355"/>
      <c r="D169" s="256">
        <f>Results!F123</f>
        <v>3.8830256213059077E-17</v>
      </c>
      <c r="E169" s="256">
        <f>Results!G123</f>
        <v>4.2329100259380299E-16</v>
      </c>
      <c r="F169" s="256">
        <f>Results!H123</f>
        <v>-4.3767381758904792E-16</v>
      </c>
      <c r="G169" s="256">
        <f>Results!I123</f>
        <v>3.5313381604722852E-16</v>
      </c>
      <c r="H169" s="256">
        <f>Results!J123</f>
        <v>-3.5265967563329389E-16</v>
      </c>
      <c r="I169" s="256">
        <f>Results!K123</f>
        <v>8.7246734853912687E-16</v>
      </c>
      <c r="J169" s="256">
        <f>Results!L123</f>
        <v>-3.6562723161463384E-16</v>
      </c>
      <c r="K169" s="256">
        <f>Results!M123</f>
        <v>-3.9926506128826888E-17</v>
      </c>
      <c r="L169" s="256">
        <f>Results!N123</f>
        <v>8.3230000866223876E-16</v>
      </c>
      <c r="M169" s="256">
        <f>Results!O123</f>
        <v>-4.8961103948188108E-16</v>
      </c>
      <c r="N169" s="256">
        <f>Results!P123</f>
        <v>-4.9490807077910343E-16</v>
      </c>
      <c r="O169" s="256">
        <f>Results!Q123</f>
        <v>-9.6807214773544656E-16</v>
      </c>
      <c r="P169" s="256">
        <f>Results!R123</f>
        <v>-7.8502248372664541E-17</v>
      </c>
      <c r="Q169" s="256">
        <f>Results!S123</f>
        <v>3.0836463387921431E-17</v>
      </c>
      <c r="R169" s="256">
        <f>Results!T123</f>
        <v>5.0350422387433427E-16</v>
      </c>
      <c r="S169" s="256">
        <f>Results!U123</f>
        <v>-5.1810038747357935E-17</v>
      </c>
      <c r="T169" s="355"/>
      <c r="U169" s="355"/>
    </row>
    <row r="170" spans="1:21" outlineLevel="1">
      <c r="A170" s="355"/>
      <c r="B170" s="440" t="str">
        <f>INDEX($F$8:$AC$8,MATCH(C170,$F$9:$AC$9,0))</f>
        <v>Baseline</v>
      </c>
      <c r="C170" s="441">
        <v>1</v>
      </c>
      <c r="D170" s="253">
        <f t="dataTable" ref="D170:S193" dt2D="0" dtr="0" r1="D9" ca="1"/>
        <v>3.8830256213059077E-17</v>
      </c>
      <c r="E170" s="254">
        <v>4.2329100259380299E-16</v>
      </c>
      <c r="F170" s="254">
        <v>-4.3767381758904792E-16</v>
      </c>
      <c r="G170" s="254">
        <v>3.5313381604722852E-16</v>
      </c>
      <c r="H170" s="254">
        <v>-3.5265967563329389E-16</v>
      </c>
      <c r="I170" s="254">
        <v>8.7246734853912687E-16</v>
      </c>
      <c r="J170" s="254">
        <v>-3.6562723161463384E-16</v>
      </c>
      <c r="K170" s="254">
        <v>-3.9926506128826888E-17</v>
      </c>
      <c r="L170" s="254">
        <v>8.3230000866223876E-16</v>
      </c>
      <c r="M170" s="254">
        <v>-4.8961103948188108E-16</v>
      </c>
      <c r="N170" s="254">
        <v>-4.9490807077910343E-16</v>
      </c>
      <c r="O170" s="254">
        <v>-9.6807214773544656E-16</v>
      </c>
      <c r="P170" s="254">
        <v>-7.8502248372664541E-17</v>
      </c>
      <c r="Q170" s="254">
        <v>3.0836463387921431E-17</v>
      </c>
      <c r="R170" s="254">
        <v>5.0350422387433427E-16</v>
      </c>
      <c r="S170" s="255">
        <v>-5.1810038747357935E-17</v>
      </c>
      <c r="T170" s="355"/>
      <c r="U170" s="355"/>
    </row>
    <row r="171" spans="1:21" outlineLevel="1">
      <c r="A171" s="355"/>
      <c r="B171" s="442" t="str">
        <f t="shared" ref="B171:B193" si="53">INDEX($F$8:$AC$8,MATCH(C171,$F$9:$AC$9,0))</f>
        <v>Baseline - WEO</v>
      </c>
      <c r="C171" s="443">
        <f>C170+1</f>
        <v>2</v>
      </c>
      <c r="D171" s="166">
        <v>-6.6866432294559056E-3</v>
      </c>
      <c r="E171" s="167">
        <v>-0.82609849915402433</v>
      </c>
      <c r="F171" s="167">
        <v>-1.2267340087086143</v>
      </c>
      <c r="G171" s="167">
        <v>-1.767698183312276</v>
      </c>
      <c r="H171" s="167">
        <v>-2.3107667008119543</v>
      </c>
      <c r="I171" s="167">
        <v>-2.8359108262157333</v>
      </c>
      <c r="J171" s="167">
        <v>-3.1755514266363667</v>
      </c>
      <c r="K171" s="167">
        <v>-3.3869334234438249</v>
      </c>
      <c r="L171" s="167">
        <v>-3.5959223764104502</v>
      </c>
      <c r="M171" s="167">
        <v>-3.8024800900817937</v>
      </c>
      <c r="N171" s="167">
        <v>-4.0065115537973215</v>
      </c>
      <c r="O171" s="167">
        <v>-4.2078758110518466</v>
      </c>
      <c r="P171" s="167">
        <v>-4.4063941368422697</v>
      </c>
      <c r="Q171" s="167">
        <v>-4.6018563189287276</v>
      </c>
      <c r="R171" s="167">
        <v>-4.7940255713446591</v>
      </c>
      <c r="S171" s="168">
        <v>-4.9826424357122603</v>
      </c>
      <c r="T171" s="355"/>
      <c r="U171" s="355"/>
    </row>
    <row r="172" spans="1:21" outlineLevel="1">
      <c r="A172" s="355"/>
      <c r="B172" s="442" t="str">
        <f t="shared" si="53"/>
        <v>Baseline - IEA</v>
      </c>
      <c r="C172" s="443">
        <f t="shared" ref="C172:C193" si="54">C171+1</f>
        <v>3</v>
      </c>
      <c r="D172" s="166">
        <v>5.2736043541963453E-3</v>
      </c>
      <c r="E172" s="167">
        <v>0.72370227830559641</v>
      </c>
      <c r="F172" s="167">
        <v>1.0195518928827763</v>
      </c>
      <c r="G172" s="167">
        <v>1.3704779466086296</v>
      </c>
      <c r="H172" s="167">
        <v>1.6805086193810543</v>
      </c>
      <c r="I172" s="167">
        <v>1.9490897872649287</v>
      </c>
      <c r="J172" s="167">
        <v>2.1230948595446879</v>
      </c>
      <c r="K172" s="167">
        <v>2.2338407121388069</v>
      </c>
      <c r="L172" s="167">
        <v>2.3420844030942045</v>
      </c>
      <c r="M172" s="167">
        <v>2.4480654830384405</v>
      </c>
      <c r="N172" s="167">
        <v>2.5519460147262381</v>
      </c>
      <c r="O172" s="167">
        <v>2.6538287654336172</v>
      </c>
      <c r="P172" s="167">
        <v>2.7537700031750671</v>
      </c>
      <c r="Q172" s="167">
        <v>2.8517887378319826</v>
      </c>
      <c r="R172" s="167">
        <v>2.9478735516813575</v>
      </c>
      <c r="S172" s="168">
        <v>3.0419877510087683</v>
      </c>
      <c r="T172" s="355"/>
      <c r="U172" s="355"/>
    </row>
    <row r="173" spans="1:21" outlineLevel="1">
      <c r="A173" s="355"/>
      <c r="B173" s="444" t="str">
        <f t="shared" si="53"/>
        <v>Efficient Tax</v>
      </c>
      <c r="C173" s="445">
        <f t="shared" si="54"/>
        <v>4</v>
      </c>
      <c r="D173" s="169">
        <v>3.8830256213059077E-17</v>
      </c>
      <c r="E173" s="170">
        <v>4.2329100259380299E-16</v>
      </c>
      <c r="F173" s="170">
        <v>4.2119026854577184</v>
      </c>
      <c r="G173" s="170">
        <v>4.336789314925821</v>
      </c>
      <c r="H173" s="170">
        <v>4.4814555014456587</v>
      </c>
      <c r="I173" s="170">
        <v>4.6356231276677509</v>
      </c>
      <c r="J173" s="170">
        <v>4.8971985173148918</v>
      </c>
      <c r="K173" s="170">
        <v>5.1505224686151587</v>
      </c>
      <c r="L173" s="170">
        <v>5.4169191970124793</v>
      </c>
      <c r="M173" s="170">
        <v>5.6967961816637693</v>
      </c>
      <c r="N173" s="170">
        <v>5.9905684814185305</v>
      </c>
      <c r="O173" s="170">
        <v>6.2986566273595095</v>
      </c>
      <c r="P173" s="170">
        <v>6.6412099558668407</v>
      </c>
      <c r="Q173" s="170">
        <v>6.9790342341967317</v>
      </c>
      <c r="R173" s="170">
        <v>7.3324508024786699</v>
      </c>
      <c r="S173" s="171">
        <v>7.7018853464037011</v>
      </c>
      <c r="T173" s="355"/>
      <c r="U173" s="355"/>
    </row>
    <row r="174" spans="1:21" outlineLevel="1">
      <c r="A174" s="355"/>
      <c r="B174" s="440" t="str">
        <f t="shared" si="53"/>
        <v>Carbon Tax - Aggr</v>
      </c>
      <c r="C174" s="441">
        <f t="shared" si="54"/>
        <v>5</v>
      </c>
      <c r="D174" s="253">
        <v>3.8830256213059077E-17</v>
      </c>
      <c r="E174" s="254">
        <v>4.2329100259380299E-16</v>
      </c>
      <c r="F174" s="254">
        <v>0.79597323623200822</v>
      </c>
      <c r="G174" s="254">
        <v>1.4302813514822112</v>
      </c>
      <c r="H174" s="254">
        <v>1.9588358380017046</v>
      </c>
      <c r="I174" s="254">
        <v>2.4068961806397495</v>
      </c>
      <c r="J174" s="254">
        <v>2.8872564077423908</v>
      </c>
      <c r="K174" s="254">
        <v>3.3157460404631514</v>
      </c>
      <c r="L174" s="254">
        <v>3.7170737070066191</v>
      </c>
      <c r="M174" s="254">
        <v>4.0963210382641106</v>
      </c>
      <c r="N174" s="254">
        <v>4.4574340306908384</v>
      </c>
      <c r="O174" s="254">
        <v>4.8035098238998497</v>
      </c>
      <c r="P174" s="254">
        <v>5.1369984241837274</v>
      </c>
      <c r="Q174" s="254">
        <v>5.4598477140073847</v>
      </c>
      <c r="R174" s="254">
        <v>5.7736097041624346</v>
      </c>
      <c r="S174" s="255">
        <v>6.07951972226296</v>
      </c>
      <c r="T174" s="355"/>
      <c r="U174" s="355"/>
    </row>
    <row r="175" spans="1:21" outlineLevel="1">
      <c r="A175" s="355"/>
      <c r="B175" s="442" t="str">
        <f t="shared" si="53"/>
        <v>ETS - Aggr</v>
      </c>
      <c r="C175" s="443">
        <f t="shared" si="54"/>
        <v>6</v>
      </c>
      <c r="D175" s="166">
        <v>3.8830256213059077E-17</v>
      </c>
      <c r="E175" s="167">
        <v>4.2329100259380299E-16</v>
      </c>
      <c r="F175" s="167">
        <v>0.42517931401860304</v>
      </c>
      <c r="G175" s="167">
        <v>0.76131109282397547</v>
      </c>
      <c r="H175" s="167">
        <v>1.0358843814544418</v>
      </c>
      <c r="I175" s="167">
        <v>1.2617917990807772</v>
      </c>
      <c r="J175" s="167">
        <v>1.4958599043081855</v>
      </c>
      <c r="K175" s="167">
        <v>1.6967496632513728</v>
      </c>
      <c r="L175" s="167">
        <v>1.8763328560181998</v>
      </c>
      <c r="M175" s="167">
        <v>2.0371851621944077</v>
      </c>
      <c r="N175" s="167">
        <v>2.1812798010457968</v>
      </c>
      <c r="O175" s="167">
        <v>2.3101312369723193</v>
      </c>
      <c r="P175" s="167">
        <v>2.4248988505448099</v>
      </c>
      <c r="Q175" s="167">
        <v>2.5264632344848268</v>
      </c>
      <c r="R175" s="167">
        <v>2.6154833643859363</v>
      </c>
      <c r="S175" s="168">
        <v>2.6924401512792029</v>
      </c>
      <c r="T175" s="355"/>
      <c r="U175" s="355"/>
    </row>
    <row r="176" spans="1:21" outlineLevel="1">
      <c r="A176" s="355"/>
      <c r="B176" s="442" t="str">
        <f t="shared" si="53"/>
        <v>Coal excise - Aggr</v>
      </c>
      <c r="C176" s="443">
        <f t="shared" si="54"/>
        <v>7</v>
      </c>
      <c r="D176" s="166">
        <v>3.8830256213059077E-17</v>
      </c>
      <c r="E176" s="167">
        <v>4.2329100259380299E-16</v>
      </c>
      <c r="F176" s="167">
        <v>0.7726430893611772</v>
      </c>
      <c r="G176" s="167">
        <v>1.385515114309821</v>
      </c>
      <c r="H176" s="167">
        <v>1.8938126886867035</v>
      </c>
      <c r="I176" s="167">
        <v>2.3222445705329919</v>
      </c>
      <c r="J176" s="167">
        <v>2.7832419188623656</v>
      </c>
      <c r="K176" s="167">
        <v>3.1936727071521025</v>
      </c>
      <c r="L176" s="167">
        <v>3.5770361680553906</v>
      </c>
      <c r="M176" s="167">
        <v>3.9382269821066003</v>
      </c>
      <c r="N176" s="167">
        <v>4.2810389104840372</v>
      </c>
      <c r="O176" s="167">
        <v>4.6084417399760778</v>
      </c>
      <c r="P176" s="167">
        <v>4.922776405366811</v>
      </c>
      <c r="Q176" s="167">
        <v>5.225895481832656</v>
      </c>
      <c r="R176" s="167">
        <v>5.5192663025195685</v>
      </c>
      <c r="S176" s="168">
        <v>5.8040479539614092</v>
      </c>
      <c r="T176" s="355"/>
      <c r="U176" s="355"/>
    </row>
    <row r="177" spans="1:21" outlineLevel="1">
      <c r="A177" s="355"/>
      <c r="B177" s="442" t="str">
        <f t="shared" si="53"/>
        <v>Electricity excise - Aggr</v>
      </c>
      <c r="C177" s="443">
        <f t="shared" si="54"/>
        <v>8</v>
      </c>
      <c r="D177" s="166">
        <v>3.8830256213059077E-17</v>
      </c>
      <c r="E177" s="167">
        <v>4.2329100259380299E-16</v>
      </c>
      <c r="F177" s="167">
        <v>9.878535466868342E-2</v>
      </c>
      <c r="G177" s="167">
        <v>0.17597142392104298</v>
      </c>
      <c r="H177" s="167">
        <v>0.23805571585194207</v>
      </c>
      <c r="I177" s="167">
        <v>0.2879869513597163</v>
      </c>
      <c r="J177" s="167">
        <v>0.34108524157854547</v>
      </c>
      <c r="K177" s="167">
        <v>0.38566258006281368</v>
      </c>
      <c r="L177" s="167">
        <v>0.42458942385947762</v>
      </c>
      <c r="M177" s="167">
        <v>0.45836692928935724</v>
      </c>
      <c r="N177" s="167">
        <v>0.48737379626589761</v>
      </c>
      <c r="O177" s="167">
        <v>0.51189581410973017</v>
      </c>
      <c r="P177" s="167">
        <v>0.53214760439298947</v>
      </c>
      <c r="Q177" s="167">
        <v>0.54828897821769584</v>
      </c>
      <c r="R177" s="167">
        <v>0.56043751645718531</v>
      </c>
      <c r="S177" s="168">
        <v>0.56867846948626211</v>
      </c>
      <c r="T177" s="355"/>
      <c r="U177" s="355"/>
    </row>
    <row r="178" spans="1:21" outlineLevel="1">
      <c r="A178" s="355"/>
      <c r="B178" s="442" t="str">
        <f t="shared" si="53"/>
        <v>Renewable subsidy - Aggr</v>
      </c>
      <c r="C178" s="443">
        <f t="shared" si="54"/>
        <v>9</v>
      </c>
      <c r="D178" s="166">
        <v>3.8830256213059077E-17</v>
      </c>
      <c r="E178" s="167">
        <v>4.2329100259380299E-16</v>
      </c>
      <c r="F178" s="167">
        <v>-2.0543634009518218E-2</v>
      </c>
      <c r="G178" s="167">
        <v>-2.2784068374734599E-2</v>
      </c>
      <c r="H178" s="167">
        <v>-2.4346388870953022E-2</v>
      </c>
      <c r="I178" s="167">
        <v>-2.5562318047888548E-2</v>
      </c>
      <c r="J178" s="167">
        <v>-2.2923277983822765E-2</v>
      </c>
      <c r="K178" s="167">
        <v>-2.0451473750020779E-2</v>
      </c>
      <c r="L178" s="167">
        <v>-1.7231204208986561E-2</v>
      </c>
      <c r="M178" s="167">
        <v>-1.3109635599808682E-2</v>
      </c>
      <c r="N178" s="167">
        <v>-7.886547653316622E-3</v>
      </c>
      <c r="O178" s="167">
        <v>-1.2917189823593168E-3</v>
      </c>
      <c r="P178" s="167">
        <v>7.0527980272600734E-3</v>
      </c>
      <c r="Q178" s="167">
        <v>1.7699036376154453E-2</v>
      </c>
      <c r="R178" s="167">
        <v>3.1497731088973323E-2</v>
      </c>
      <c r="S178" s="168">
        <v>4.9852605875453565E-2</v>
      </c>
      <c r="T178" s="355"/>
      <c r="U178" s="355"/>
    </row>
    <row r="179" spans="1:21" outlineLevel="1">
      <c r="A179" s="355"/>
      <c r="B179" s="442" t="str">
        <f t="shared" si="53"/>
        <v>Reducing CO2 intensity in the power sector - Aggr</v>
      </c>
      <c r="C179" s="443">
        <f t="shared" si="54"/>
        <v>10</v>
      </c>
      <c r="D179" s="166">
        <v>3.8830256213059077E-17</v>
      </c>
      <c r="E179" s="167">
        <v>4.2329100259380299E-16</v>
      </c>
      <c r="F179" s="167">
        <v>0.2281045329140555</v>
      </c>
      <c r="G179" s="167">
        <v>0.4160780494233362</v>
      </c>
      <c r="H179" s="167">
        <v>0.57377748983242172</v>
      </c>
      <c r="I179" s="167">
        <v>0.70579209315607072</v>
      </c>
      <c r="J179" s="167">
        <v>0.83918619457922816</v>
      </c>
      <c r="K179" s="167">
        <v>0.9535538608094829</v>
      </c>
      <c r="L179" s="167">
        <v>1.0543659471991369</v>
      </c>
      <c r="M179" s="167">
        <v>1.1425667582212011</v>
      </c>
      <c r="N179" s="167">
        <v>1.2188575244399462</v>
      </c>
      <c r="O179" s="167">
        <v>1.2837449874360614</v>
      </c>
      <c r="P179" s="167">
        <v>1.3375783346593113</v>
      </c>
      <c r="Q179" s="167">
        <v>1.3805776861031696</v>
      </c>
      <c r="R179" s="167">
        <v>1.4128563579767326</v>
      </c>
      <c r="S179" s="168">
        <v>1.4344384715301168</v>
      </c>
      <c r="T179" s="355"/>
      <c r="U179" s="355"/>
    </row>
    <row r="180" spans="1:21" outlineLevel="1">
      <c r="A180" s="355"/>
      <c r="B180" s="442" t="str">
        <f t="shared" si="53"/>
        <v>Increasing the efficiency of electricity-using capital - Aggr</v>
      </c>
      <c r="C180" s="443">
        <f t="shared" si="54"/>
        <v>11</v>
      </c>
      <c r="D180" s="166">
        <v>3.8830256213059077E-17</v>
      </c>
      <c r="E180" s="167">
        <v>4.2329100259380299E-16</v>
      </c>
      <c r="F180" s="167">
        <v>4.2518391276728684E-2</v>
      </c>
      <c r="G180" s="167">
        <v>7.6004032672150654E-2</v>
      </c>
      <c r="H180" s="167">
        <v>0.10311721975156012</v>
      </c>
      <c r="I180" s="167">
        <v>0.12504919184637306</v>
      </c>
      <c r="J180" s="167">
        <v>0.14846847314171616</v>
      </c>
      <c r="K180" s="167">
        <v>0.16822999397721181</v>
      </c>
      <c r="L180" s="167">
        <v>0.18556542008353741</v>
      </c>
      <c r="M180" s="167">
        <v>0.2006747483159636</v>
      </c>
      <c r="N180" s="167">
        <v>0.2137089266368295</v>
      </c>
      <c r="O180" s="167">
        <v>0.22478146524923848</v>
      </c>
      <c r="P180" s="167">
        <v>0.23397705959389575</v>
      </c>
      <c r="Q180" s="167">
        <v>0.24135813761753294</v>
      </c>
      <c r="R180" s="167">
        <v>0.24696994358421892</v>
      </c>
      <c r="S180" s="168">
        <v>0.25084457935546145</v>
      </c>
      <c r="T180" s="355"/>
      <c r="U180" s="355"/>
    </row>
    <row r="181" spans="1:21" outlineLevel="1">
      <c r="A181" s="355"/>
      <c r="B181" s="442" t="str">
        <f t="shared" si="53"/>
        <v>Road Fuel Tax - Aggr</v>
      </c>
      <c r="C181" s="443">
        <f t="shared" si="54"/>
        <v>12</v>
      </c>
      <c r="D181" s="166">
        <v>3.8830256213059077E-17</v>
      </c>
      <c r="E181" s="167">
        <v>4.2329100259380299E-16</v>
      </c>
      <c r="F181" s="167">
        <v>2.6011139491707413E-2</v>
      </c>
      <c r="G181" s="167">
        <v>4.9773623029374089E-2</v>
      </c>
      <c r="H181" s="167">
        <v>7.2138157297893718E-2</v>
      </c>
      <c r="I181" s="167">
        <v>9.377263881437671E-2</v>
      </c>
      <c r="J181" s="167">
        <v>0.11519708796986154</v>
      </c>
      <c r="K181" s="167">
        <v>0.13521110973490114</v>
      </c>
      <c r="L181" s="167">
        <v>0.15516497253123449</v>
      </c>
      <c r="M181" s="167">
        <v>0.17528484813808484</v>
      </c>
      <c r="N181" s="167">
        <v>0.19575318287737994</v>
      </c>
      <c r="O181" s="167">
        <v>0.21672053245962972</v>
      </c>
      <c r="P181" s="167">
        <v>0.23831369820353646</v>
      </c>
      <c r="Q181" s="167">
        <v>0.26064141852449152</v>
      </c>
      <c r="R181" s="167">
        <v>0.28379840733894718</v>
      </c>
      <c r="S181" s="168">
        <v>0.30786825159346487</v>
      </c>
      <c r="T181" s="355"/>
      <c r="U181" s="355"/>
    </row>
    <row r="182" spans="1:21" outlineLevel="1">
      <c r="A182" s="355"/>
      <c r="B182" s="442" t="str">
        <f t="shared" si="53"/>
        <v>Vehicle fuel economy - Aggr</v>
      </c>
      <c r="C182" s="443">
        <f t="shared" si="54"/>
        <v>13</v>
      </c>
      <c r="D182" s="166">
        <v>3.8830256213059077E-17</v>
      </c>
      <c r="E182" s="167">
        <v>4.2329100259380299E-16</v>
      </c>
      <c r="F182" s="167">
        <v>2.1563978773129827E-3</v>
      </c>
      <c r="G182" s="167">
        <v>4.2593652615107516E-3</v>
      </c>
      <c r="H182" s="167">
        <v>6.349697872198086E-3</v>
      </c>
      <c r="I182" s="167">
        <v>8.4641850730285389E-3</v>
      </c>
      <c r="J182" s="167">
        <v>1.063471570667588E-2</v>
      </c>
      <c r="K182" s="167">
        <v>1.2735276197528315E-2</v>
      </c>
      <c r="L182" s="167">
        <v>1.4878849695747296E-2</v>
      </c>
      <c r="M182" s="167">
        <v>1.7079604035443251E-2</v>
      </c>
      <c r="N182" s="167">
        <v>1.9349603311248874E-2</v>
      </c>
      <c r="O182" s="167">
        <v>2.1699334662242394E-2</v>
      </c>
      <c r="P182" s="167">
        <v>2.4138080145705638E-2</v>
      </c>
      <c r="Q182" s="167">
        <v>2.6674182542006653E-2</v>
      </c>
      <c r="R182" s="167">
        <v>2.9315237050497038E-2</v>
      </c>
      <c r="S182" s="168">
        <v>3.2068230234761443E-2</v>
      </c>
      <c r="T182" s="355"/>
      <c r="U182" s="355"/>
    </row>
    <row r="183" spans="1:21" outlineLevel="1">
      <c r="A183" s="355"/>
      <c r="B183" s="442" t="str">
        <f t="shared" si="53"/>
        <v>High efficiency in other energy sectors - Aggr</v>
      </c>
      <c r="C183" s="443">
        <f t="shared" si="54"/>
        <v>14</v>
      </c>
      <c r="D183" s="166">
        <v>3.8830256213059077E-17</v>
      </c>
      <c r="E183" s="167">
        <v>4.2329100259380299E-16</v>
      </c>
      <c r="F183" s="167">
        <v>4.5376568957416728E-2</v>
      </c>
      <c r="G183" s="167">
        <v>8.3469821878203676E-2</v>
      </c>
      <c r="H183" s="167">
        <v>0.11712719624964578</v>
      </c>
      <c r="I183" s="167">
        <v>0.14744976601691565</v>
      </c>
      <c r="J183" s="167">
        <v>0.18214211962699628</v>
      </c>
      <c r="K183" s="167">
        <v>0.21511289298119582</v>
      </c>
      <c r="L183" s="167">
        <v>0.24788028061305589</v>
      </c>
      <c r="M183" s="167">
        <v>0.28067066516156375</v>
      </c>
      <c r="N183" s="167">
        <v>0.31366524052846639</v>
      </c>
      <c r="O183" s="167">
        <v>0.34701152592860396</v>
      </c>
      <c r="P183" s="167">
        <v>0.38083136290995512</v>
      </c>
      <c r="Q183" s="167">
        <v>0.41522658733286877</v>
      </c>
      <c r="R183" s="167">
        <v>0.45028312455037656</v>
      </c>
      <c r="S183" s="168">
        <v>0.48607399096511567</v>
      </c>
      <c r="T183" s="355"/>
      <c r="U183" s="355"/>
    </row>
    <row r="184" spans="1:21" outlineLevel="1">
      <c r="A184" s="355"/>
      <c r="B184" s="440" t="str">
        <f t="shared" si="53"/>
        <v>Carbon Tax - Mod</v>
      </c>
      <c r="C184" s="441">
        <f t="shared" si="54"/>
        <v>15</v>
      </c>
      <c r="D184" s="253">
        <v>3.8830256213059077E-17</v>
      </c>
      <c r="E184" s="254">
        <v>4.2329100259380299E-16</v>
      </c>
      <c r="F184" s="254">
        <v>0.41590463767894492</v>
      </c>
      <c r="G184" s="254">
        <v>0.77500585611074879</v>
      </c>
      <c r="H184" s="254">
        <v>1.0948094911186197</v>
      </c>
      <c r="I184" s="254">
        <v>1.3817353808896395</v>
      </c>
      <c r="J184" s="254">
        <v>1.7016944363701068</v>
      </c>
      <c r="K184" s="254">
        <v>2.0004849404199088</v>
      </c>
      <c r="L184" s="254">
        <v>2.2910673131361423</v>
      </c>
      <c r="M184" s="254">
        <v>2.5748841043860984</v>
      </c>
      <c r="N184" s="254">
        <v>2.8530916183720358</v>
      </c>
      <c r="O184" s="254">
        <v>3.1266152758306505</v>
      </c>
      <c r="P184" s="254">
        <v>3.3961915921024404</v>
      </c>
      <c r="Q184" s="254">
        <v>3.6624004670779926</v>
      </c>
      <c r="R184" s="254">
        <v>3.925690347757782</v>
      </c>
      <c r="S184" s="255">
        <v>4.1863980703496244</v>
      </c>
      <c r="T184" s="355"/>
      <c r="U184" s="355"/>
    </row>
    <row r="185" spans="1:21" outlineLevel="1">
      <c r="A185" s="355"/>
      <c r="B185" s="442" t="str">
        <f t="shared" si="53"/>
        <v>ETS - Mod</v>
      </c>
      <c r="C185" s="443">
        <f t="shared" si="54"/>
        <v>16</v>
      </c>
      <c r="D185" s="166">
        <v>3.8830256213059077E-17</v>
      </c>
      <c r="E185" s="167">
        <v>4.2329100259380299E-16</v>
      </c>
      <c r="F185" s="167">
        <v>0.2216389665394386</v>
      </c>
      <c r="G185" s="167">
        <v>0.41121804292137365</v>
      </c>
      <c r="H185" s="167">
        <v>0.57719202757317545</v>
      </c>
      <c r="I185" s="167">
        <v>0.72268428624970327</v>
      </c>
      <c r="J185" s="167">
        <v>0.88022859492155259</v>
      </c>
      <c r="K185" s="167">
        <v>1.0232550851661237</v>
      </c>
      <c r="L185" s="167">
        <v>1.1577035032394905</v>
      </c>
      <c r="M185" s="167">
        <v>1.2841184550140055</v>
      </c>
      <c r="N185" s="167">
        <v>1.4028982273972461</v>
      </c>
      <c r="O185" s="167">
        <v>1.5143203455824363</v>
      </c>
      <c r="P185" s="167">
        <v>1.6185616589864862</v>
      </c>
      <c r="Q185" s="167">
        <v>1.7157143459049415</v>
      </c>
      <c r="R185" s="167">
        <v>1.8057988362021857</v>
      </c>
      <c r="S185" s="168">
        <v>1.888774379629065</v>
      </c>
      <c r="T185" s="355"/>
      <c r="U185" s="355"/>
    </row>
    <row r="186" spans="1:21" outlineLevel="1">
      <c r="A186" s="355"/>
      <c r="B186" s="442" t="str">
        <f t="shared" si="53"/>
        <v>Coal excise - Mod</v>
      </c>
      <c r="C186" s="443">
        <f t="shared" si="54"/>
        <v>17</v>
      </c>
      <c r="D186" s="166">
        <v>3.8830256213059077E-17</v>
      </c>
      <c r="E186" s="167">
        <v>4.2329100259380299E-16</v>
      </c>
      <c r="F186" s="167">
        <v>0.40413452094463836</v>
      </c>
      <c r="G186" s="167">
        <v>0.75216085682034795</v>
      </c>
      <c r="H186" s="167">
        <v>1.0612617386953225</v>
      </c>
      <c r="I186" s="167">
        <v>1.3375992895347761</v>
      </c>
      <c r="J186" s="167">
        <v>1.6469827975922182</v>
      </c>
      <c r="K186" s="167">
        <v>1.9357497304289915</v>
      </c>
      <c r="L186" s="167">
        <v>2.216235161208286</v>
      </c>
      <c r="M186" s="167">
        <v>2.4897935826422026</v>
      </c>
      <c r="N186" s="167">
        <v>2.7575088486887842</v>
      </c>
      <c r="O186" s="167">
        <v>3.0202451166291366</v>
      </c>
      <c r="P186" s="167">
        <v>3.2786858335938729</v>
      </c>
      <c r="Q186" s="167">
        <v>3.5333639679137434</v>
      </c>
      <c r="R186" s="167">
        <v>3.7846857382030965</v>
      </c>
      <c r="S186" s="168">
        <v>4.0329494510705031</v>
      </c>
      <c r="T186" s="355"/>
      <c r="U186" s="355"/>
    </row>
    <row r="187" spans="1:21" outlineLevel="1">
      <c r="A187" s="355"/>
      <c r="B187" s="442" t="str">
        <f t="shared" si="53"/>
        <v>Electricity excise - Mod</v>
      </c>
      <c r="C187" s="443">
        <f t="shared" si="54"/>
        <v>18</v>
      </c>
      <c r="D187" s="166">
        <v>3.8830256213059077E-17</v>
      </c>
      <c r="E187" s="167">
        <v>4.2329100259380299E-16</v>
      </c>
      <c r="F187" s="167">
        <v>5.094864796088399E-2</v>
      </c>
      <c r="G187" s="167">
        <v>9.3119679401847233E-2</v>
      </c>
      <c r="H187" s="167">
        <v>0.12873556826610522</v>
      </c>
      <c r="I187" s="167">
        <v>0.15864057805317497</v>
      </c>
      <c r="J187" s="167">
        <v>0.19135252296649877</v>
      </c>
      <c r="K187" s="167">
        <v>0.21987353079787186</v>
      </c>
      <c r="L187" s="167">
        <v>0.24563626521157109</v>
      </c>
      <c r="M187" s="167">
        <v>0.2687516724142357</v>
      </c>
      <c r="N187" s="167">
        <v>0.28929916959929325</v>
      </c>
      <c r="O187" s="167">
        <v>0.30733262977145692</v>
      </c>
      <c r="P187" s="167">
        <v>0.32288526935501111</v>
      </c>
      <c r="Q187" s="167">
        <v>0.33597371640369461</v>
      </c>
      <c r="R187" s="167">
        <v>0.34660146775291917</v>
      </c>
      <c r="S187" s="168">
        <v>0.35476189473851522</v>
      </c>
      <c r="T187" s="355"/>
      <c r="U187" s="355"/>
    </row>
    <row r="188" spans="1:21" outlineLevel="1">
      <c r="A188" s="355"/>
      <c r="B188" s="442" t="str">
        <f t="shared" si="53"/>
        <v>Renewable subsidy - Mod</v>
      </c>
      <c r="C188" s="443">
        <f t="shared" si="54"/>
        <v>19</v>
      </c>
      <c r="D188" s="166">
        <v>3.8830256213059077E-17</v>
      </c>
      <c r="E188" s="167">
        <v>4.2329100259380299E-16</v>
      </c>
      <c r="F188" s="167">
        <v>-1.8110152282244608E-3</v>
      </c>
      <c r="G188" s="167">
        <v>-2.0629135801149365E-3</v>
      </c>
      <c r="H188" s="167">
        <v>-2.1239105911606453E-3</v>
      </c>
      <c r="I188" s="167">
        <v>-2.0723733189094234E-3</v>
      </c>
      <c r="J188" s="167">
        <v>-1.1393647945069992E-3</v>
      </c>
      <c r="K188" s="167">
        <v>-2.3907422971579284E-4</v>
      </c>
      <c r="L188" s="167">
        <v>8.1943078721383525E-4</v>
      </c>
      <c r="M188" s="167">
        <v>2.0523947567829049E-3</v>
      </c>
      <c r="N188" s="167">
        <v>3.4777590687359683E-3</v>
      </c>
      <c r="O188" s="167">
        <v>5.1154025648836735E-3</v>
      </c>
      <c r="P188" s="167">
        <v>6.9874395706986401E-3</v>
      </c>
      <c r="Q188" s="167">
        <v>9.1185941520250079E-3</v>
      </c>
      <c r="R188" s="167">
        <v>1.1536677045990802E-2</v>
      </c>
      <c r="S188" s="168">
        <v>1.4273203244280974E-2</v>
      </c>
      <c r="T188" s="355"/>
      <c r="U188" s="355"/>
    </row>
    <row r="189" spans="1:21" outlineLevel="1">
      <c r="A189" s="355"/>
      <c r="B189" s="442" t="str">
        <f t="shared" si="53"/>
        <v>Reducing CO2 intensity in the power sector - Mod</v>
      </c>
      <c r="C189" s="443">
        <f t="shared" si="54"/>
        <v>20</v>
      </c>
      <c r="D189" s="166">
        <v>3.8830256213059077E-17</v>
      </c>
      <c r="E189" s="167">
        <v>4.2329100259380299E-16</v>
      </c>
      <c r="F189" s="167">
        <v>0.11784535911792192</v>
      </c>
      <c r="G189" s="167">
        <v>0.22140493060949312</v>
      </c>
      <c r="H189" s="167">
        <v>0.31367957023250775</v>
      </c>
      <c r="I189" s="167">
        <v>0.39556332804430239</v>
      </c>
      <c r="J189" s="167">
        <v>0.48194337893993289</v>
      </c>
      <c r="K189" s="167">
        <v>0.56028880509848189</v>
      </c>
      <c r="L189" s="167">
        <v>0.63318541560793196</v>
      </c>
      <c r="M189" s="167">
        <v>0.70066517128514461</v>
      </c>
      <c r="N189" s="167">
        <v>0.76270045294370781</v>
      </c>
      <c r="O189" s="167">
        <v>0.81921167274256257</v>
      </c>
      <c r="P189" s="167">
        <v>0.87007352171669905</v>
      </c>
      <c r="Q189" s="167">
        <v>0.91512015379621425</v>
      </c>
      <c r="R189" s="167">
        <v>0.95414952916856932</v>
      </c>
      <c r="S189" s="168">
        <v>0.98692708141611596</v>
      </c>
      <c r="T189" s="355"/>
      <c r="U189" s="355"/>
    </row>
    <row r="190" spans="1:21" outlineLevel="1">
      <c r="A190" s="355"/>
      <c r="B190" s="442" t="str">
        <f t="shared" si="53"/>
        <v>Increasing the efficiency of electricity-using capital - Mod</v>
      </c>
      <c r="C190" s="443">
        <f t="shared" si="54"/>
        <v>21</v>
      </c>
      <c r="D190" s="166">
        <v>3.8830256213059077E-17</v>
      </c>
      <c r="E190" s="167">
        <v>4.2329100259380299E-16</v>
      </c>
      <c r="F190" s="167">
        <v>2.1883312151432091E-2</v>
      </c>
      <c r="G190" s="167">
        <v>4.0071902634831243E-2</v>
      </c>
      <c r="H190" s="167">
        <v>5.5489246949313044E-2</v>
      </c>
      <c r="I190" s="167">
        <v>6.8476947503944119E-2</v>
      </c>
      <c r="J190" s="167">
        <v>8.2719617426346426E-2</v>
      </c>
      <c r="K190" s="167">
        <v>9.5175659814079855E-2</v>
      </c>
      <c r="L190" s="167">
        <v>0.10645872522470896</v>
      </c>
      <c r="M190" s="167">
        <v>0.11661035754588778</v>
      </c>
      <c r="N190" s="167">
        <v>0.1256594406065267</v>
      </c>
      <c r="O190" s="167">
        <v>0.13362456224508235</v>
      </c>
      <c r="P190" s="167">
        <v>0.14051596290637847</v>
      </c>
      <c r="Q190" s="167">
        <v>0.14633717356682935</v>
      </c>
      <c r="R190" s="167">
        <v>0.15108642228341274</v>
      </c>
      <c r="S190" s="168">
        <v>0.15475787073762878</v>
      </c>
      <c r="T190" s="355"/>
      <c r="U190" s="355"/>
    </row>
    <row r="191" spans="1:21" outlineLevel="1">
      <c r="A191" s="355"/>
      <c r="B191" s="442" t="str">
        <f t="shared" si="53"/>
        <v>Road Fuel Tax - Mod</v>
      </c>
      <c r="C191" s="443">
        <f t="shared" si="54"/>
        <v>22</v>
      </c>
      <c r="D191" s="166">
        <v>3.8830256213059077E-17</v>
      </c>
      <c r="E191" s="167">
        <v>4.2329100259380299E-16</v>
      </c>
      <c r="F191" s="167">
        <v>1.3266407748252648E-2</v>
      </c>
      <c r="G191" s="167">
        <v>2.5834639233730118E-2</v>
      </c>
      <c r="H191" s="167">
        <v>3.803008682647975E-2</v>
      </c>
      <c r="I191" s="167">
        <v>5.0127756293808307E-2</v>
      </c>
      <c r="J191" s="167">
        <v>6.2354482762871068E-2</v>
      </c>
      <c r="K191" s="167">
        <v>7.3987832559210348E-2</v>
      </c>
      <c r="L191" s="167">
        <v>8.5735678981999616E-2</v>
      </c>
      <c r="M191" s="167">
        <v>9.7699248117726026E-2</v>
      </c>
      <c r="N191" s="167">
        <v>0.10996260593169212</v>
      </c>
      <c r="O191" s="167">
        <v>0.12259710186102118</v>
      </c>
      <c r="P191" s="167">
        <v>0.13566447654095182</v>
      </c>
      <c r="Q191" s="167">
        <v>0.14921906717546315</v>
      </c>
      <c r="R191" s="167">
        <v>0.1633093905282898</v>
      </c>
      <c r="S191" s="168">
        <v>0.17797928839902008</v>
      </c>
      <c r="T191" s="355"/>
      <c r="U191" s="355"/>
    </row>
    <row r="192" spans="1:21" outlineLevel="1">
      <c r="A192" s="355"/>
      <c r="B192" s="442" t="str">
        <f t="shared" si="53"/>
        <v>Vehicle fuel economy - Mod</v>
      </c>
      <c r="C192" s="443">
        <f t="shared" si="54"/>
        <v>23</v>
      </c>
      <c r="D192" s="166">
        <v>3.8830256213059077E-17</v>
      </c>
      <c r="E192" s="167">
        <v>4.2329100259380299E-16</v>
      </c>
      <c r="F192" s="167">
        <v>1.0829779518001386E-3</v>
      </c>
      <c r="G192" s="167">
        <v>2.1475561217072867E-3</v>
      </c>
      <c r="H192" s="167">
        <v>3.2128801693488019E-3</v>
      </c>
      <c r="I192" s="167">
        <v>4.2967194188074679E-3</v>
      </c>
      <c r="J192" s="167">
        <v>5.4148220181988432E-3</v>
      </c>
      <c r="K192" s="167">
        <v>6.5015342988637747E-3</v>
      </c>
      <c r="L192" s="167">
        <v>7.6144983695314921E-3</v>
      </c>
      <c r="M192" s="167">
        <v>8.7607990084707776E-3</v>
      </c>
      <c r="N192" s="167">
        <v>9.9465589206067621E-3</v>
      </c>
      <c r="O192" s="167">
        <v>1.11771778695161E-2</v>
      </c>
      <c r="P192" s="167">
        <v>1.2457502549690927E-2</v>
      </c>
      <c r="Q192" s="167">
        <v>1.3791948608527494E-2</v>
      </c>
      <c r="R192" s="167">
        <v>1.5184588954159179E-2</v>
      </c>
      <c r="S192" s="168">
        <v>1.6639217872186595E-2</v>
      </c>
      <c r="T192" s="355"/>
      <c r="U192" s="355"/>
    </row>
    <row r="193" spans="1:29" outlineLevel="1">
      <c r="A193" s="355"/>
      <c r="B193" s="444" t="str">
        <f t="shared" si="53"/>
        <v>High efficiency in other energy sectors - Mod</v>
      </c>
      <c r="C193" s="445">
        <f t="shared" si="54"/>
        <v>24</v>
      </c>
      <c r="D193" s="169">
        <v>3.8830256213059077E-17</v>
      </c>
      <c r="E193" s="170">
        <v>4.2329100259380299E-16</v>
      </c>
      <c r="F193" s="170">
        <v>6.7876396800560507E-5</v>
      </c>
      <c r="G193" s="170">
        <v>1.3721812626018876E-4</v>
      </c>
      <c r="H193" s="170">
        <v>2.0972997290332859E-4</v>
      </c>
      <c r="I193" s="170">
        <v>2.8651083686093024E-4</v>
      </c>
      <c r="J193" s="170">
        <v>3.6159714646600091E-4</v>
      </c>
      <c r="K193" s="170">
        <v>4.3518098012412305E-4</v>
      </c>
      <c r="L193" s="170">
        <v>5.1101026798394894E-4</v>
      </c>
      <c r="M193" s="170">
        <v>5.8957240618938314E-4</v>
      </c>
      <c r="N193" s="170">
        <v>6.7128183384698151E-4</v>
      </c>
      <c r="O193" s="170">
        <v>7.5649814920579017E-4</v>
      </c>
      <c r="P193" s="170">
        <v>8.4553824820838652E-4</v>
      </c>
      <c r="Q193" s="170">
        <v>9.3868452568497305E-4</v>
      </c>
      <c r="R193" s="170">
        <v>1.036190413185923E-3</v>
      </c>
      <c r="S193" s="171">
        <v>1.1382840720721122E-3</v>
      </c>
      <c r="T193" s="355"/>
      <c r="U193" s="355"/>
    </row>
    <row r="194" spans="1:29" outlineLevel="1">
      <c r="A194" s="355"/>
      <c r="B194" s="355"/>
      <c r="C194" s="355"/>
      <c r="D194" s="355"/>
      <c r="E194" s="355"/>
      <c r="F194" s="355"/>
      <c r="G194" s="355"/>
      <c r="H194" s="355"/>
      <c r="I194" s="355"/>
      <c r="J194" s="355"/>
      <c r="K194" s="355"/>
      <c r="L194" s="355"/>
      <c r="M194" s="355"/>
      <c r="N194" s="355"/>
      <c r="O194" s="355"/>
      <c r="P194" s="355"/>
      <c r="Q194" s="355"/>
      <c r="R194" s="355"/>
      <c r="S194" s="355"/>
      <c r="T194" s="355"/>
      <c r="U194" s="355"/>
      <c r="V194" s="355"/>
      <c r="W194" s="355"/>
      <c r="X194" s="355"/>
      <c r="Y194" s="355"/>
      <c r="Z194" s="355"/>
      <c r="AA194" s="355"/>
      <c r="AB194" s="355"/>
      <c r="AC194" s="355"/>
    </row>
    <row r="195" spans="1:29" outlineLevel="1">
      <c r="D195" s="761" t="str">
        <f>"TABLE 5 - Sensitivity analysis, "&amp;IF(Pledge_Type="Intensity","CO2 Intensity","CO2 Emissions")</f>
        <v>TABLE 5 - Sensitivity analysis, CO2 Intensity</v>
      </c>
      <c r="E195" s="762"/>
      <c r="F195" s="762"/>
      <c r="G195" s="762"/>
      <c r="H195" s="762"/>
      <c r="I195" s="762"/>
      <c r="J195" s="762"/>
      <c r="K195" s="762"/>
      <c r="L195" s="762"/>
      <c r="M195" s="762"/>
      <c r="N195" s="762"/>
      <c r="O195" s="762"/>
      <c r="P195" s="762"/>
      <c r="Q195" s="762"/>
      <c r="R195" s="762"/>
      <c r="S195" s="763"/>
    </row>
    <row r="196" spans="1:29" outlineLevel="1">
      <c r="D196" s="223">
        <f>ResultsYear</f>
        <v>2015</v>
      </c>
      <c r="E196" s="224">
        <f t="shared" ref="E196:S196" si="55">D196+1</f>
        <v>2016</v>
      </c>
      <c r="F196" s="224">
        <f t="shared" si="55"/>
        <v>2017</v>
      </c>
      <c r="G196" s="224">
        <f t="shared" si="55"/>
        <v>2018</v>
      </c>
      <c r="H196" s="224">
        <f t="shared" si="55"/>
        <v>2019</v>
      </c>
      <c r="I196" s="224">
        <f t="shared" si="55"/>
        <v>2020</v>
      </c>
      <c r="J196" s="224">
        <f t="shared" si="55"/>
        <v>2021</v>
      </c>
      <c r="K196" s="224">
        <f t="shared" si="55"/>
        <v>2022</v>
      </c>
      <c r="L196" s="224">
        <f t="shared" si="55"/>
        <v>2023</v>
      </c>
      <c r="M196" s="224">
        <f t="shared" si="55"/>
        <v>2024</v>
      </c>
      <c r="N196" s="224">
        <f t="shared" si="55"/>
        <v>2025</v>
      </c>
      <c r="O196" s="224">
        <f t="shared" si="55"/>
        <v>2026</v>
      </c>
      <c r="P196" s="224">
        <f t="shared" si="55"/>
        <v>2027</v>
      </c>
      <c r="Q196" s="224">
        <f t="shared" si="55"/>
        <v>2028</v>
      </c>
      <c r="R196" s="224">
        <f t="shared" si="55"/>
        <v>2029</v>
      </c>
      <c r="S196" s="225">
        <f t="shared" si="55"/>
        <v>2030</v>
      </c>
    </row>
    <row r="197" spans="1:29" outlineLevel="1">
      <c r="B197" s="252" t="s">
        <v>314</v>
      </c>
      <c r="D197" s="80">
        <f>Results!F79</f>
        <v>100</v>
      </c>
      <c r="E197" s="80">
        <f>Results!G79</f>
        <v>95.900600439808215</v>
      </c>
      <c r="F197" s="80">
        <f>Results!H79</f>
        <v>90.448500904783188</v>
      </c>
      <c r="G197" s="80">
        <f>Results!I79</f>
        <v>86.217437337543245</v>
      </c>
      <c r="H197" s="80">
        <f>Results!J79</f>
        <v>82.346990950352932</v>
      </c>
      <c r="I197" s="80">
        <f>Results!K79</f>
        <v>78.722872988601651</v>
      </c>
      <c r="J197" s="80">
        <f>Results!L79</f>
        <v>75.841951346836794</v>
      </c>
      <c r="K197" s="80">
        <f>Results!M79</f>
        <v>72.925906424287874</v>
      </c>
      <c r="L197" s="80">
        <f>Results!N79</f>
        <v>70.204732611681578</v>
      </c>
      <c r="M197" s="80">
        <f>Results!O79</f>
        <v>67.661014354549764</v>
      </c>
      <c r="N197" s="80">
        <f>Results!P79</f>
        <v>65.279593069244996</v>
      </c>
      <c r="O197" s="80">
        <f>Results!Q79</f>
        <v>63.047171730291083</v>
      </c>
      <c r="P197" s="80">
        <f>Results!R79</f>
        <v>60.952010469315397</v>
      </c>
      <c r="Q197" s="80">
        <f>Results!S79</f>
        <v>58.983688217945883</v>
      </c>
      <c r="R197" s="80">
        <f>Results!T79</f>
        <v>57.13291334848595</v>
      </c>
      <c r="S197" s="80">
        <f>Results!U79</f>
        <v>55.391371426843151</v>
      </c>
    </row>
    <row r="198" spans="1:29" outlineLevel="1">
      <c r="B198" s="435" t="str">
        <f t="shared" ref="B198:B200" si="56">INDEX($F$8:$AC$8,MATCH(C198,$F$9:$AC$9,0))</f>
        <v>Baseline</v>
      </c>
      <c r="C198" s="57">
        <v>1</v>
      </c>
      <c r="D198" s="253">
        <f t="dataTable" ref="D198:S200" dt2D="0" dtr="0" r1="D9" ca="1"/>
        <v>100</v>
      </c>
      <c r="E198" s="254">
        <v>95.900600439808215</v>
      </c>
      <c r="F198" s="254">
        <v>90.448500904783188</v>
      </c>
      <c r="G198" s="254">
        <v>86.217437337543245</v>
      </c>
      <c r="H198" s="254">
        <v>82.346990950352932</v>
      </c>
      <c r="I198" s="254">
        <v>78.722872988601651</v>
      </c>
      <c r="J198" s="254">
        <v>75.841951346836794</v>
      </c>
      <c r="K198" s="254">
        <v>72.925906424287874</v>
      </c>
      <c r="L198" s="254">
        <v>70.204732611681578</v>
      </c>
      <c r="M198" s="254">
        <v>67.661014354549764</v>
      </c>
      <c r="N198" s="254">
        <v>65.279593069244996</v>
      </c>
      <c r="O198" s="254">
        <v>63.047171730291083</v>
      </c>
      <c r="P198" s="254">
        <v>60.952010469315397</v>
      </c>
      <c r="Q198" s="254">
        <v>58.983688217945883</v>
      </c>
      <c r="R198" s="254">
        <v>57.13291334848595</v>
      </c>
      <c r="S198" s="255">
        <v>55.391371426843151</v>
      </c>
    </row>
    <row r="199" spans="1:29" outlineLevel="1">
      <c r="B199" s="435" t="str">
        <f t="shared" si="56"/>
        <v>Baseline - WEO</v>
      </c>
      <c r="C199" s="57">
        <v>2</v>
      </c>
      <c r="D199" s="166">
        <v>100</v>
      </c>
      <c r="E199" s="167">
        <v>99.922076081242182</v>
      </c>
      <c r="F199" s="167">
        <v>95.575292968026176</v>
      </c>
      <c r="G199" s="167">
        <v>92.902760214471826</v>
      </c>
      <c r="H199" s="167">
        <v>90.373227317065584</v>
      </c>
      <c r="I199" s="167">
        <v>87.852121452604351</v>
      </c>
      <c r="J199" s="167">
        <v>85.484934555601413</v>
      </c>
      <c r="K199" s="167">
        <v>82.597358880263101</v>
      </c>
      <c r="L199" s="167">
        <v>79.866505638422467</v>
      </c>
      <c r="M199" s="167">
        <v>77.282289045022964</v>
      </c>
      <c r="N199" s="167">
        <v>74.835493652980261</v>
      </c>
      <c r="O199" s="167">
        <v>72.517681631516822</v>
      </c>
      <c r="P199" s="167">
        <v>70.32111412674189</v>
      </c>
      <c r="Q199" s="167">
        <v>68.238684225807091</v>
      </c>
      <c r="R199" s="167">
        <v>66.263859631080962</v>
      </c>
      <c r="S199" s="168">
        <v>64.390633599755134</v>
      </c>
    </row>
    <row r="200" spans="1:29" outlineLevel="1">
      <c r="B200" s="435" t="str">
        <f t="shared" si="56"/>
        <v>Baseline - IEA</v>
      </c>
      <c r="C200" s="57">
        <v>3</v>
      </c>
      <c r="D200" s="169">
        <v>100</v>
      </c>
      <c r="E200" s="170">
        <v>92.488743198826427</v>
      </c>
      <c r="F200" s="170">
        <v>86.266803292913153</v>
      </c>
      <c r="G200" s="170">
        <v>81.081004655060525</v>
      </c>
      <c r="H200" s="170">
        <v>76.5220382958301</v>
      </c>
      <c r="I200" s="170">
        <v>72.429379022921651</v>
      </c>
      <c r="J200" s="170">
        <v>69.383157992424842</v>
      </c>
      <c r="K200" s="170">
        <v>66.538775309521981</v>
      </c>
      <c r="L200" s="170">
        <v>63.905552860733259</v>
      </c>
      <c r="M200" s="170">
        <v>61.461431791220164</v>
      </c>
      <c r="N200" s="170">
        <v>59.187748996928406</v>
      </c>
      <c r="O200" s="170">
        <v>57.068532253721429</v>
      </c>
      <c r="P200" s="170">
        <v>55.089981762765994</v>
      </c>
      <c r="Q200" s="170">
        <v>53.240080079476712</v>
      </c>
      <c r="R200" s="170">
        <v>51.508292919606802</v>
      </c>
      <c r="S200" s="171">
        <v>49.885335900835912</v>
      </c>
    </row>
    <row r="201" spans="1:29" outlineLevel="1"/>
    <row r="202" spans="1:29" outlineLevel="1">
      <c r="D202" s="761" t="s">
        <v>865</v>
      </c>
      <c r="E202" s="762"/>
      <c r="F202" s="762"/>
      <c r="G202" s="762"/>
      <c r="H202" s="762"/>
      <c r="I202" s="762"/>
      <c r="J202" s="762"/>
      <c r="K202" s="762"/>
      <c r="L202" s="762"/>
      <c r="M202" s="762"/>
      <c r="N202" s="762"/>
      <c r="O202" s="762"/>
      <c r="P202" s="762"/>
      <c r="Q202" s="762"/>
      <c r="R202" s="762"/>
      <c r="S202" s="763"/>
    </row>
    <row r="203" spans="1:29" outlineLevel="1">
      <c r="D203" s="364">
        <f>ResultsYear</f>
        <v>2015</v>
      </c>
      <c r="E203" s="290">
        <f t="shared" ref="E203:S203" si="57">D203+1</f>
        <v>2016</v>
      </c>
      <c r="F203" s="290">
        <f t="shared" si="57"/>
        <v>2017</v>
      </c>
      <c r="G203" s="290">
        <f t="shared" si="57"/>
        <v>2018</v>
      </c>
      <c r="H203" s="290">
        <f t="shared" si="57"/>
        <v>2019</v>
      </c>
      <c r="I203" s="290">
        <f t="shared" si="57"/>
        <v>2020</v>
      </c>
      <c r="J203" s="290">
        <f t="shared" si="57"/>
        <v>2021</v>
      </c>
      <c r="K203" s="290">
        <f t="shared" si="57"/>
        <v>2022</v>
      </c>
      <c r="L203" s="290">
        <f t="shared" si="57"/>
        <v>2023</v>
      </c>
      <c r="M203" s="290">
        <f t="shared" si="57"/>
        <v>2024</v>
      </c>
      <c r="N203" s="290">
        <f t="shared" si="57"/>
        <v>2025</v>
      </c>
      <c r="O203" s="290">
        <f t="shared" si="57"/>
        <v>2026</v>
      </c>
      <c r="P203" s="290">
        <f t="shared" si="57"/>
        <v>2027</v>
      </c>
      <c r="Q203" s="290">
        <f t="shared" si="57"/>
        <v>2028</v>
      </c>
      <c r="R203" s="290">
        <f t="shared" si="57"/>
        <v>2029</v>
      </c>
      <c r="S203" s="291">
        <f t="shared" si="57"/>
        <v>2030</v>
      </c>
    </row>
    <row r="204" spans="1:29" outlineLevel="1">
      <c r="B204" s="252" t="s">
        <v>314</v>
      </c>
      <c r="D204" s="256">
        <f>Results!F78</f>
        <v>45.978578353168345</v>
      </c>
      <c r="E204" s="256">
        <f>Results!G78</f>
        <v>45.978578353168345</v>
      </c>
      <c r="F204" s="256">
        <f>Results!H78</f>
        <v>45.978578353168345</v>
      </c>
      <c r="G204" s="256">
        <f>Results!I78</f>
        <v>45.978578353168345</v>
      </c>
      <c r="H204" s="256">
        <f>Results!J78</f>
        <v>45.978578353168345</v>
      </c>
      <c r="I204" s="256">
        <f>Results!K78</f>
        <v>45.978578353168345</v>
      </c>
      <c r="J204" s="256">
        <f>Results!L78</f>
        <v>45.978578353168345</v>
      </c>
      <c r="K204" s="256">
        <f>Results!M78</f>
        <v>45.978578353168345</v>
      </c>
      <c r="L204" s="256">
        <f>Results!N78</f>
        <v>45.978578353168345</v>
      </c>
      <c r="M204" s="256">
        <f>Results!O78</f>
        <v>45.978578353168345</v>
      </c>
      <c r="N204" s="256">
        <f>Results!P78</f>
        <v>45.978578353168345</v>
      </c>
      <c r="O204" s="256">
        <f>Results!Q78</f>
        <v>45.978578353168345</v>
      </c>
      <c r="P204" s="256">
        <f>Results!R78</f>
        <v>45.978578353168345</v>
      </c>
      <c r="Q204" s="256">
        <f>Results!S78</f>
        <v>45.978578353168345</v>
      </c>
      <c r="R204" s="256">
        <f>Results!T78</f>
        <v>45.978578353168345</v>
      </c>
      <c r="S204" s="256">
        <f>Results!U78</f>
        <v>45.978578353168345</v>
      </c>
    </row>
    <row r="205" spans="1:29" outlineLevel="1">
      <c r="B205" s="435" t="str">
        <f t="shared" ref="B205:B207" si="58">INDEX($F$8:$AC$8,MATCH(C205,$F$9:$AC$9,0))</f>
        <v>Baseline</v>
      </c>
      <c r="C205" s="57">
        <v>1</v>
      </c>
      <c r="D205" s="253">
        <f t="dataTable" ref="D205:S207" dt2D="0" dtr="0" r1="D9" ca="1"/>
        <v>45.978578353168345</v>
      </c>
      <c r="E205" s="254">
        <v>45.978578353168345</v>
      </c>
      <c r="F205" s="254">
        <v>45.978578353168345</v>
      </c>
      <c r="G205" s="254">
        <v>45.978578353168345</v>
      </c>
      <c r="H205" s="254">
        <v>45.978578353168345</v>
      </c>
      <c r="I205" s="254">
        <v>45.978578353168345</v>
      </c>
      <c r="J205" s="254">
        <v>45.978578353168345</v>
      </c>
      <c r="K205" s="254">
        <v>45.978578353168345</v>
      </c>
      <c r="L205" s="254">
        <v>45.978578353168345</v>
      </c>
      <c r="M205" s="254">
        <v>45.978578353168345</v>
      </c>
      <c r="N205" s="254">
        <v>45.978578353168345</v>
      </c>
      <c r="O205" s="254">
        <v>45.978578353168345</v>
      </c>
      <c r="P205" s="254">
        <v>45.978578353168345</v>
      </c>
      <c r="Q205" s="254">
        <v>45.978578353168345</v>
      </c>
      <c r="R205" s="254">
        <v>45.978578353168345</v>
      </c>
      <c r="S205" s="255">
        <v>45.978578353168345</v>
      </c>
    </row>
    <row r="206" spans="1:29" outlineLevel="1">
      <c r="A206" s="355"/>
      <c r="B206" s="435" t="str">
        <f t="shared" si="58"/>
        <v>Baseline - WEO</v>
      </c>
      <c r="C206" s="57">
        <v>2</v>
      </c>
      <c r="D206" s="166">
        <v>45.966202484653508</v>
      </c>
      <c r="E206" s="167">
        <v>45.966202484653508</v>
      </c>
      <c r="F206" s="167">
        <v>45.966202484653508</v>
      </c>
      <c r="G206" s="167">
        <v>45.966202484653508</v>
      </c>
      <c r="H206" s="167">
        <v>45.966202484653508</v>
      </c>
      <c r="I206" s="167">
        <v>45.966202484653508</v>
      </c>
      <c r="J206" s="167">
        <v>45.966202484653508</v>
      </c>
      <c r="K206" s="167">
        <v>45.966202484653508</v>
      </c>
      <c r="L206" s="167">
        <v>45.966202484653508</v>
      </c>
      <c r="M206" s="167">
        <v>45.966202484653508</v>
      </c>
      <c r="N206" s="167">
        <v>45.966202484653508</v>
      </c>
      <c r="O206" s="167">
        <v>45.966202484653508</v>
      </c>
      <c r="P206" s="167">
        <v>45.966202484653508</v>
      </c>
      <c r="Q206" s="167">
        <v>45.966202484653508</v>
      </c>
      <c r="R206" s="167">
        <v>45.966202484653508</v>
      </c>
      <c r="S206" s="168">
        <v>45.966202484653508</v>
      </c>
      <c r="T206" s="355"/>
      <c r="U206" s="355"/>
    </row>
    <row r="207" spans="1:29" outlineLevel="1">
      <c r="A207" s="355"/>
      <c r="B207" s="435" t="str">
        <f t="shared" si="58"/>
        <v>Baseline - IEA</v>
      </c>
      <c r="C207" s="57">
        <v>3</v>
      </c>
      <c r="D207" s="169">
        <v>45.988969566028899</v>
      </c>
      <c r="E207" s="170">
        <v>45.988969566028899</v>
      </c>
      <c r="F207" s="170">
        <v>45.988969566028899</v>
      </c>
      <c r="G207" s="170">
        <v>45.988969566028899</v>
      </c>
      <c r="H207" s="170">
        <v>45.988969566028899</v>
      </c>
      <c r="I207" s="170">
        <v>45.988969566028899</v>
      </c>
      <c r="J207" s="170">
        <v>45.988969566028899</v>
      </c>
      <c r="K207" s="170">
        <v>45.988969566028899</v>
      </c>
      <c r="L207" s="170">
        <v>45.988969566028899</v>
      </c>
      <c r="M207" s="170">
        <v>45.988969566028899</v>
      </c>
      <c r="N207" s="170">
        <v>45.988969566028899</v>
      </c>
      <c r="O207" s="170">
        <v>45.988969566028899</v>
      </c>
      <c r="P207" s="170">
        <v>45.988969566028899</v>
      </c>
      <c r="Q207" s="170">
        <v>45.988969566028899</v>
      </c>
      <c r="R207" s="170">
        <v>45.988969566028899</v>
      </c>
      <c r="S207" s="171">
        <v>45.988969566028899</v>
      </c>
      <c r="T207" s="355"/>
      <c r="U207" s="355"/>
    </row>
    <row r="208" spans="1:29" outlineLevel="1">
      <c r="A208" s="355"/>
      <c r="B208" s="355"/>
      <c r="C208" s="355"/>
      <c r="D208" s="355"/>
      <c r="E208" s="355"/>
      <c r="F208" s="355"/>
      <c r="G208" s="355"/>
      <c r="H208" s="355"/>
      <c r="I208" s="355"/>
      <c r="J208" s="355"/>
      <c r="K208" s="355"/>
      <c r="L208" s="355"/>
      <c r="M208" s="355"/>
      <c r="N208" s="355"/>
      <c r="O208" s="355"/>
      <c r="P208" s="355"/>
      <c r="Q208" s="355"/>
      <c r="R208" s="355"/>
      <c r="S208" s="355"/>
      <c r="T208" s="355"/>
      <c r="U208" s="355"/>
    </row>
    <row r="209" spans="1:29" outlineLevel="1">
      <c r="A209" s="355"/>
      <c r="B209" s="355"/>
      <c r="C209" s="355"/>
      <c r="D209" s="761" t="s">
        <v>469</v>
      </c>
      <c r="E209" s="762"/>
      <c r="F209" s="762"/>
      <c r="G209" s="762"/>
      <c r="H209" s="762"/>
      <c r="I209" s="762"/>
      <c r="J209" s="762"/>
      <c r="K209" s="762"/>
      <c r="L209" s="762"/>
      <c r="M209" s="762"/>
      <c r="N209" s="762"/>
      <c r="O209" s="762"/>
      <c r="P209" s="762"/>
      <c r="Q209" s="762"/>
      <c r="R209" s="762"/>
      <c r="S209" s="763"/>
      <c r="T209" s="355"/>
      <c r="U209" s="355"/>
    </row>
    <row r="210" spans="1:29" outlineLevel="1">
      <c r="A210" s="355"/>
      <c r="B210" s="355"/>
      <c r="C210" s="355"/>
      <c r="D210" s="475">
        <f>ResultsYear</f>
        <v>2015</v>
      </c>
      <c r="E210" s="476">
        <f t="shared" ref="E210" si="59">D210+1</f>
        <v>2016</v>
      </c>
      <c r="F210" s="476">
        <f t="shared" ref="F210" si="60">E210+1</f>
        <v>2017</v>
      </c>
      <c r="G210" s="476">
        <f t="shared" ref="G210" si="61">F210+1</f>
        <v>2018</v>
      </c>
      <c r="H210" s="476">
        <f t="shared" ref="H210" si="62">G210+1</f>
        <v>2019</v>
      </c>
      <c r="I210" s="476">
        <f t="shared" ref="I210" si="63">H210+1</f>
        <v>2020</v>
      </c>
      <c r="J210" s="476">
        <f t="shared" ref="J210" si="64">I210+1</f>
        <v>2021</v>
      </c>
      <c r="K210" s="476">
        <f t="shared" ref="K210" si="65">J210+1</f>
        <v>2022</v>
      </c>
      <c r="L210" s="476">
        <f t="shared" ref="L210" si="66">K210+1</f>
        <v>2023</v>
      </c>
      <c r="M210" s="476">
        <f t="shared" ref="M210" si="67">L210+1</f>
        <v>2024</v>
      </c>
      <c r="N210" s="476">
        <f t="shared" ref="N210" si="68">M210+1</f>
        <v>2025</v>
      </c>
      <c r="O210" s="476">
        <f t="shared" ref="O210" si="69">N210+1</f>
        <v>2026</v>
      </c>
      <c r="P210" s="476">
        <f t="shared" ref="P210" si="70">O210+1</f>
        <v>2027</v>
      </c>
      <c r="Q210" s="476">
        <f t="shared" ref="Q210" si="71">P210+1</f>
        <v>2028</v>
      </c>
      <c r="R210" s="476">
        <f t="shared" ref="R210" si="72">Q210+1</f>
        <v>2029</v>
      </c>
      <c r="S210" s="477">
        <f t="shared" ref="S210" si="73">R210+1</f>
        <v>2030</v>
      </c>
      <c r="T210" s="355"/>
      <c r="U210" s="355"/>
    </row>
    <row r="211" spans="1:29" outlineLevel="1">
      <c r="A211" s="355"/>
      <c r="B211" s="252" t="s">
        <v>314</v>
      </c>
      <c r="C211" s="355"/>
      <c r="D211" s="256">
        <f>Results!F74</f>
        <v>54.021421646831655</v>
      </c>
      <c r="E211" s="256">
        <f>Results!G74</f>
        <v>51.672276094896063</v>
      </c>
      <c r="F211" s="256">
        <f>Results!H74</f>
        <v>48.409976451070513</v>
      </c>
      <c r="G211" s="256">
        <f>Results!I74</f>
        <v>45.563985401794149</v>
      </c>
      <c r="H211" s="256">
        <f>Results!J74</f>
        <v>42.691676017619642</v>
      </c>
      <c r="I211" s="256">
        <f>Results!K74</f>
        <v>39.715482074788767</v>
      </c>
      <c r="J211" s="256">
        <f>Results!L74</f>
        <v>37.308217818745874</v>
      </c>
      <c r="K211" s="256">
        <f>Results!M74</f>
        <v>34.634347741391103</v>
      </c>
      <c r="L211" s="256">
        <f>Results!N74</f>
        <v>31.923050792184839</v>
      </c>
      <c r="M211" s="256">
        <f>Results!O74</f>
        <v>29.175486106809668</v>
      </c>
      <c r="N211" s="256">
        <f>Results!P74</f>
        <v>26.393052380191186</v>
      </c>
      <c r="O211" s="256">
        <f>Results!Q74</f>
        <v>23.577353533379064</v>
      </c>
      <c r="P211" s="256">
        <f>Results!R74</f>
        <v>20.730171249940899</v>
      </c>
      <c r="Q211" s="256">
        <f>Results!S74</f>
        <v>17.853441922217471</v>
      </c>
      <c r="R211" s="256">
        <f>Results!T74</f>
        <v>14.949236280534739</v>
      </c>
      <c r="S211" s="256">
        <f>Results!U74</f>
        <v>12.019740423446713</v>
      </c>
      <c r="T211" s="355"/>
      <c r="U211" s="355"/>
    </row>
    <row r="212" spans="1:29" outlineLevel="1">
      <c r="A212" s="355"/>
      <c r="B212" s="435" t="str">
        <f t="shared" ref="B212:B214" si="74">INDEX($F$8:$AC$8,MATCH(C212,$F$9:$AC$9,0))</f>
        <v>Baseline</v>
      </c>
      <c r="C212" s="57">
        <v>1</v>
      </c>
      <c r="D212" s="253">
        <f t="dataTable" ref="D212:S214" dt2D="0" dtr="0" r1="D9" ca="1"/>
        <v>54.021421646831655</v>
      </c>
      <c r="E212" s="254">
        <v>51.672276094896063</v>
      </c>
      <c r="F212" s="254">
        <v>48.409976451070513</v>
      </c>
      <c r="G212" s="254">
        <v>45.563985401794149</v>
      </c>
      <c r="H212" s="254">
        <v>42.691676017619642</v>
      </c>
      <c r="I212" s="254">
        <v>39.715482074788767</v>
      </c>
      <c r="J212" s="254">
        <v>37.308217818745874</v>
      </c>
      <c r="K212" s="254">
        <v>34.634347741391103</v>
      </c>
      <c r="L212" s="254">
        <v>31.923050792184839</v>
      </c>
      <c r="M212" s="254">
        <v>29.175486106809668</v>
      </c>
      <c r="N212" s="254">
        <v>26.393052380191186</v>
      </c>
      <c r="O212" s="254">
        <v>23.577353533379064</v>
      </c>
      <c r="P212" s="254">
        <v>20.730171249940899</v>
      </c>
      <c r="Q212" s="254">
        <v>17.853441922217471</v>
      </c>
      <c r="R212" s="254">
        <v>14.949236280534739</v>
      </c>
      <c r="S212" s="255">
        <v>12.019740423446713</v>
      </c>
      <c r="T212" s="355"/>
      <c r="U212" s="355"/>
    </row>
    <row r="213" spans="1:29" outlineLevel="1">
      <c r="A213" s="355"/>
      <c r="B213" s="435" t="str">
        <f t="shared" si="74"/>
        <v>Baseline - WEO</v>
      </c>
      <c r="C213" s="57">
        <v>2</v>
      </c>
      <c r="D213" s="166">
        <v>54.033797515346492</v>
      </c>
      <c r="E213" s="167">
        <v>53.878189670404275</v>
      </c>
      <c r="F213" s="167">
        <v>51.764150376359574</v>
      </c>
      <c r="G213" s="167">
        <v>50.401318723500623</v>
      </c>
      <c r="H213" s="167">
        <v>49.045657562701606</v>
      </c>
      <c r="I213" s="167">
        <v>47.583370594108352</v>
      </c>
      <c r="J213" s="167">
        <v>46.129223830017317</v>
      </c>
      <c r="K213" s="167">
        <v>44.164797343034643</v>
      </c>
      <c r="L213" s="167">
        <v>42.167545085046598</v>
      </c>
      <c r="M213" s="167">
        <v>40.138473584757861</v>
      </c>
      <c r="N213" s="167">
        <v>38.078694475899965</v>
      </c>
      <c r="O213" s="167">
        <v>35.9894218582807</v>
      </c>
      <c r="P213" s="167">
        <v>33.871969778370136</v>
      </c>
      <c r="Q213" s="167">
        <v>31.727749710644638</v>
      </c>
      <c r="R213" s="167">
        <v>29.558267938134719</v>
      </c>
      <c r="S213" s="168">
        <v>27.365122740283667</v>
      </c>
      <c r="T213" s="355"/>
      <c r="U213" s="355"/>
    </row>
    <row r="214" spans="1:29" outlineLevel="1">
      <c r="A214" s="355"/>
      <c r="B214" s="435" t="str">
        <f t="shared" si="74"/>
        <v>Baseline - IEA</v>
      </c>
      <c r="C214" s="57">
        <v>3</v>
      </c>
      <c r="D214" s="169">
        <v>54.011030433971108</v>
      </c>
      <c r="E214" s="170">
        <v>49.587784228731522</v>
      </c>
      <c r="F214" s="170">
        <v>45.271378780798408</v>
      </c>
      <c r="G214" s="170">
        <v>41.120500173274309</v>
      </c>
      <c r="H214" s="170">
        <v>36.963530813640041</v>
      </c>
      <c r="I214" s="170">
        <v>32.742674710895145</v>
      </c>
      <c r="J214" s="170">
        <v>29.553468670803952</v>
      </c>
      <c r="K214" s="170">
        <v>26.286630847080485</v>
      </c>
      <c r="L214" s="170">
        <v>22.980038233981325</v>
      </c>
      <c r="M214" s="170">
        <v>19.634572168644272</v>
      </c>
      <c r="N214" s="170">
        <v>16.251542235386029</v>
      </c>
      <c r="O214" s="170">
        <v>12.832600122096515</v>
      </c>
      <c r="P214" s="170">
        <v>9.3796749073856045</v>
      </c>
      <c r="Q214" s="170">
        <v>5.8949218813277859</v>
      </c>
      <c r="R214" s="170">
        <v>2.3806797463958973</v>
      </c>
      <c r="S214" s="171">
        <v>-1.1605673523937154</v>
      </c>
      <c r="T214" s="355"/>
      <c r="U214" s="355"/>
    </row>
    <row r="215" spans="1:29" outlineLevel="1">
      <c r="A215" s="355"/>
      <c r="B215" s="355"/>
      <c r="C215" s="355"/>
      <c r="D215" s="355"/>
      <c r="E215" s="355"/>
      <c r="F215" s="355"/>
      <c r="G215" s="355"/>
      <c r="H215" s="355"/>
      <c r="I215" s="355"/>
      <c r="J215" s="355"/>
      <c r="K215" s="355"/>
      <c r="L215" s="355"/>
      <c r="M215" s="355"/>
      <c r="N215" s="355"/>
      <c r="O215" s="355"/>
      <c r="P215" s="355"/>
      <c r="Q215" s="355"/>
      <c r="R215" s="355"/>
      <c r="S215" s="355"/>
      <c r="T215" s="355"/>
      <c r="U215" s="355"/>
    </row>
    <row r="216" spans="1:29" outlineLevel="1">
      <c r="A216" s="355"/>
      <c r="B216" s="355"/>
      <c r="C216" s="355"/>
      <c r="D216" s="761" t="s">
        <v>779</v>
      </c>
      <c r="E216" s="762"/>
      <c r="F216" s="762"/>
      <c r="G216" s="762"/>
      <c r="H216" s="762"/>
      <c r="I216" s="762"/>
      <c r="J216" s="762"/>
      <c r="K216" s="762"/>
      <c r="L216" s="762"/>
      <c r="M216" s="762"/>
      <c r="N216" s="762"/>
      <c r="O216" s="762"/>
      <c r="P216" s="762"/>
      <c r="Q216" s="762"/>
      <c r="R216" s="762"/>
      <c r="S216" s="763"/>
      <c r="T216" s="355"/>
      <c r="U216" s="355"/>
    </row>
    <row r="217" spans="1:29" outlineLevel="1">
      <c r="A217" s="355"/>
      <c r="B217" s="355"/>
      <c r="C217" s="355"/>
      <c r="D217" s="426">
        <f>ResultsYear</f>
        <v>2015</v>
      </c>
      <c r="E217" s="427">
        <f t="shared" ref="E217" si="75">D217+1</f>
        <v>2016</v>
      </c>
      <c r="F217" s="427">
        <f t="shared" ref="F217" si="76">E217+1</f>
        <v>2017</v>
      </c>
      <c r="G217" s="427">
        <f t="shared" ref="G217" si="77">F217+1</f>
        <v>2018</v>
      </c>
      <c r="H217" s="427">
        <f t="shared" ref="H217" si="78">G217+1</f>
        <v>2019</v>
      </c>
      <c r="I217" s="427">
        <f t="shared" ref="I217" si="79">H217+1</f>
        <v>2020</v>
      </c>
      <c r="J217" s="427">
        <f t="shared" ref="J217" si="80">I217+1</f>
        <v>2021</v>
      </c>
      <c r="K217" s="427">
        <f t="shared" ref="K217" si="81">J217+1</f>
        <v>2022</v>
      </c>
      <c r="L217" s="427">
        <f t="shared" ref="L217" si="82">K217+1</f>
        <v>2023</v>
      </c>
      <c r="M217" s="427">
        <f t="shared" ref="M217" si="83">L217+1</f>
        <v>2024</v>
      </c>
      <c r="N217" s="427">
        <f t="shared" ref="N217" si="84">M217+1</f>
        <v>2025</v>
      </c>
      <c r="O217" s="427">
        <f t="shared" ref="O217" si="85">N217+1</f>
        <v>2026</v>
      </c>
      <c r="P217" s="427">
        <f t="shared" ref="P217" si="86">O217+1</f>
        <v>2027</v>
      </c>
      <c r="Q217" s="427">
        <f t="shared" ref="Q217" si="87">P217+1</f>
        <v>2028</v>
      </c>
      <c r="R217" s="427">
        <f t="shared" ref="R217" si="88">Q217+1</f>
        <v>2029</v>
      </c>
      <c r="S217" s="428">
        <f t="shared" ref="S217" si="89">R217+1</f>
        <v>2030</v>
      </c>
      <c r="T217" s="355"/>
      <c r="U217" s="355"/>
    </row>
    <row r="218" spans="1:29" outlineLevel="1">
      <c r="A218" s="355"/>
      <c r="B218" s="252" t="s">
        <v>314</v>
      </c>
      <c r="C218" s="355"/>
      <c r="D218" s="80">
        <f>Results!F7</f>
        <v>11569.151660754314</v>
      </c>
      <c r="E218" s="80">
        <f>Results!G7</f>
        <v>11721.128082095172</v>
      </c>
      <c r="F218" s="80">
        <f>Results!H7</f>
        <v>11660.697898875562</v>
      </c>
      <c r="G218" s="80">
        <f>Results!I7</f>
        <v>11714.123905995049</v>
      </c>
      <c r="H218" s="80">
        <f>Results!J7</f>
        <v>11794.629229723638</v>
      </c>
      <c r="I218" s="80">
        <f>Results!K7</f>
        <v>11885.079018577691</v>
      </c>
      <c r="J218" s="80">
        <f>Results!L7</f>
        <v>12114.433634866014</v>
      </c>
      <c r="K218" s="80">
        <f>Results!M7</f>
        <v>12316.008988672311</v>
      </c>
      <c r="L218" s="80">
        <f>Results!N7</f>
        <v>12520.248092502594</v>
      </c>
      <c r="M218" s="80">
        <f>Results!O7</f>
        <v>12726.523780960302</v>
      </c>
      <c r="N218" s="80">
        <f>Results!P7</f>
        <v>12934.25173528543</v>
      </c>
      <c r="O218" s="80">
        <f>Results!Q7</f>
        <v>13142.878843749602</v>
      </c>
      <c r="P218" s="80">
        <f>Results!R7</f>
        <v>13351.874606365343</v>
      </c>
      <c r="Q218" s="80">
        <f>Results!S7</f>
        <v>13560.724664749136</v>
      </c>
      <c r="R218" s="80">
        <f>Results!T7</f>
        <v>13768.925832283981</v>
      </c>
      <c r="S218" s="80">
        <f>Results!U7</f>
        <v>13975.982185459916</v>
      </c>
      <c r="T218" s="355"/>
      <c r="U218" s="355"/>
    </row>
    <row r="219" spans="1:29" outlineLevel="1">
      <c r="A219" s="355"/>
      <c r="B219" s="435" t="str">
        <f t="shared" ref="B219:B221" si="90">INDEX($F$8:$AC$8,MATCH(C219,$F$9:$AC$9,0))</f>
        <v>Baseline</v>
      </c>
      <c r="C219" s="57">
        <v>1</v>
      </c>
      <c r="D219" s="253">
        <f t="dataTable" ref="D219:S221" dt2D="0" dtr="0" r1="D9" ca="1"/>
        <v>11569.151660754314</v>
      </c>
      <c r="E219" s="254">
        <v>11721.128082095172</v>
      </c>
      <c r="F219" s="254">
        <v>11660.697898875562</v>
      </c>
      <c r="G219" s="254">
        <v>11714.123905995049</v>
      </c>
      <c r="H219" s="254">
        <v>11794.629229723638</v>
      </c>
      <c r="I219" s="254">
        <v>11885.079018577691</v>
      </c>
      <c r="J219" s="254">
        <v>12114.433634866014</v>
      </c>
      <c r="K219" s="254">
        <v>12316.008988672311</v>
      </c>
      <c r="L219" s="254">
        <v>12520.248092502594</v>
      </c>
      <c r="M219" s="254">
        <v>12726.523780960302</v>
      </c>
      <c r="N219" s="254">
        <v>12934.25173528543</v>
      </c>
      <c r="O219" s="254">
        <v>13142.878843749602</v>
      </c>
      <c r="P219" s="254">
        <v>13351.874606365343</v>
      </c>
      <c r="Q219" s="254">
        <v>13560.724664749136</v>
      </c>
      <c r="R219" s="254">
        <v>13768.925832283981</v>
      </c>
      <c r="S219" s="255">
        <v>13975.982185459916</v>
      </c>
      <c r="T219" s="355"/>
      <c r="U219" s="355"/>
    </row>
    <row r="220" spans="1:29" outlineLevel="1">
      <c r="A220" s="355"/>
      <c r="B220" s="435" t="str">
        <f t="shared" si="90"/>
        <v>Baseline - WEO</v>
      </c>
      <c r="C220" s="57">
        <v>2</v>
      </c>
      <c r="D220" s="166">
        <v>11572.266521065638</v>
      </c>
      <c r="E220" s="167">
        <v>12281.72610224645</v>
      </c>
      <c r="F220" s="167">
        <v>12471.547280575112</v>
      </c>
      <c r="G220" s="167">
        <v>12856.596254991089</v>
      </c>
      <c r="H220" s="167">
        <v>13265.413717796837</v>
      </c>
      <c r="I220" s="167">
        <v>13669.063945143054</v>
      </c>
      <c r="J220" s="167">
        <v>14098.097125793151</v>
      </c>
      <c r="K220" s="167">
        <v>14418.215076846824</v>
      </c>
      <c r="L220" s="167">
        <v>14738.09636329581</v>
      </c>
      <c r="M220" s="167">
        <v>15057.248191171006</v>
      </c>
      <c r="N220" s="167">
        <v>15375.173083358743</v>
      </c>
      <c r="O220" s="167">
        <v>15691.368717303845</v>
      </c>
      <c r="P220" s="167">
        <v>16005.32799769757</v>
      </c>
      <c r="Q220" s="167">
        <v>16316.539319098973</v>
      </c>
      <c r="R220" s="167">
        <v>16624.486981721973</v>
      </c>
      <c r="S220" s="168">
        <v>16928.651729077763</v>
      </c>
      <c r="T220" s="355"/>
      <c r="U220" s="355"/>
    </row>
    <row r="221" spans="1:29" outlineLevel="1">
      <c r="A221" s="355"/>
      <c r="B221" s="435" t="str">
        <f t="shared" si="90"/>
        <v>Baseline - IEA</v>
      </c>
      <c r="C221" s="57">
        <v>3</v>
      </c>
      <c r="D221" s="169">
        <v>11566.537609631678</v>
      </c>
      <c r="E221" s="170">
        <v>11236.471818219441</v>
      </c>
      <c r="F221" s="170">
        <v>10991.975785220026</v>
      </c>
      <c r="G221" s="170">
        <v>10830.088941456957</v>
      </c>
      <c r="H221" s="170">
        <v>10722.847295757416</v>
      </c>
      <c r="I221" s="170">
        <v>10652.910386462601</v>
      </c>
      <c r="J221" s="170">
        <v>10780.877643744538</v>
      </c>
      <c r="K221" s="170">
        <v>10921.274797484559</v>
      </c>
      <c r="L221" s="170">
        <v>11066.485543733386</v>
      </c>
      <c r="M221" s="170">
        <v>11215.64190796189</v>
      </c>
      <c r="N221" s="170">
        <v>11367.979965152786</v>
      </c>
      <c r="O221" s="170">
        <v>11522.812253622371</v>
      </c>
      <c r="P221" s="170">
        <v>11679.508018285665</v>
      </c>
      <c r="Q221" s="170">
        <v>11837.478683614216</v>
      </c>
      <c r="R221" s="170">
        <v>11996.166891862691</v>
      </c>
      <c r="S221" s="171">
        <v>12155.038002413419</v>
      </c>
      <c r="T221" s="355"/>
      <c r="U221" s="355"/>
    </row>
    <row r="222" spans="1:29" outlineLevel="1"/>
    <row r="223" spans="1:29" s="395" customFormat="1" ht="18.75" outlineLevel="1">
      <c r="A223" s="391"/>
      <c r="B223" s="391" t="s">
        <v>384</v>
      </c>
      <c r="C223" s="393"/>
      <c r="D223" s="393"/>
      <c r="E223" s="391"/>
      <c r="F223" s="391"/>
      <c r="G223" s="391"/>
      <c r="H223" s="391"/>
      <c r="I223" s="391"/>
      <c r="J223" s="391"/>
      <c r="K223" s="391"/>
      <c r="L223" s="391"/>
      <c r="M223" s="391"/>
      <c r="N223" s="391"/>
      <c r="O223" s="391"/>
      <c r="P223" s="391"/>
      <c r="Q223" s="391"/>
      <c r="R223" s="391"/>
      <c r="S223" s="391"/>
      <c r="T223" s="391"/>
      <c r="U223" s="391"/>
      <c r="V223" s="391"/>
      <c r="W223" s="391"/>
      <c r="X223" s="391"/>
      <c r="Y223" s="391"/>
      <c r="Z223" s="391"/>
      <c r="AA223" s="391"/>
      <c r="AB223" s="391"/>
      <c r="AC223" s="391"/>
    </row>
    <row r="224" spans="1:29" outlineLevel="1"/>
    <row r="225" spans="2:21" outlineLevel="1">
      <c r="B225" s="252" t="s">
        <v>314</v>
      </c>
      <c r="D225" s="263">
        <f>StartYear</f>
        <v>2013</v>
      </c>
      <c r="E225" s="264">
        <f t="shared" ref="E225:U225" si="91">D225+1</f>
        <v>2014</v>
      </c>
      <c r="F225" s="264">
        <f t="shared" si="91"/>
        <v>2015</v>
      </c>
      <c r="G225" s="264">
        <f t="shared" si="91"/>
        <v>2016</v>
      </c>
      <c r="H225" s="264">
        <f t="shared" si="91"/>
        <v>2017</v>
      </c>
      <c r="I225" s="264">
        <f t="shared" si="91"/>
        <v>2018</v>
      </c>
      <c r="J225" s="264">
        <f t="shared" si="91"/>
        <v>2019</v>
      </c>
      <c r="K225" s="264">
        <f t="shared" si="91"/>
        <v>2020</v>
      </c>
      <c r="L225" s="264">
        <f t="shared" si="91"/>
        <v>2021</v>
      </c>
      <c r="M225" s="264">
        <f t="shared" si="91"/>
        <v>2022</v>
      </c>
      <c r="N225" s="264">
        <f t="shared" si="91"/>
        <v>2023</v>
      </c>
      <c r="O225" s="264">
        <f t="shared" si="91"/>
        <v>2024</v>
      </c>
      <c r="P225" s="264">
        <f t="shared" si="91"/>
        <v>2025</v>
      </c>
      <c r="Q225" s="264">
        <f t="shared" si="91"/>
        <v>2026</v>
      </c>
      <c r="R225" s="264">
        <f t="shared" si="91"/>
        <v>2027</v>
      </c>
      <c r="S225" s="265">
        <f t="shared" si="91"/>
        <v>2028</v>
      </c>
      <c r="T225" s="265">
        <f t="shared" si="91"/>
        <v>2029</v>
      </c>
      <c r="U225" s="265">
        <f t="shared" si="91"/>
        <v>2030</v>
      </c>
    </row>
    <row r="226" spans="2:21" outlineLevel="1">
      <c r="B226" s="2" t="s">
        <v>385</v>
      </c>
      <c r="D226" s="269">
        <f>Calculations!E209</f>
        <v>930333.34600000002</v>
      </c>
      <c r="E226" s="269">
        <f>Calculations!F209</f>
        <v>985370.42711193743</v>
      </c>
      <c r="F226" s="269">
        <f>Calculations!G209</f>
        <v>1173778.4631879001</v>
      </c>
      <c r="G226" s="269">
        <f>Calculations!H209</f>
        <v>1177106.7065632904</v>
      </c>
      <c r="H226" s="269">
        <f>Calculations!I209</f>
        <v>1168065.8570045403</v>
      </c>
      <c r="I226" s="269">
        <f>Calculations!J209</f>
        <v>1168223.5258773922</v>
      </c>
      <c r="J226" s="269">
        <f>Calculations!K209</f>
        <v>1170828.3227961045</v>
      </c>
      <c r="K226" s="269">
        <f>Calculations!L209</f>
        <v>1173840.1054378452</v>
      </c>
      <c r="L226" s="269">
        <f>Calculations!M209</f>
        <v>1194212.4783072327</v>
      </c>
      <c r="M226" s="269">
        <f>Calculations!N209</f>
        <v>1211535.0899847173</v>
      </c>
      <c r="N226" s="269">
        <f>Calculations!O209</f>
        <v>1228749.862470197</v>
      </c>
      <c r="O226" s="269">
        <f>Calculations!P209</f>
        <v>1245818.0209772841</v>
      </c>
      <c r="P226" s="269">
        <f>Calculations!Q209</f>
        <v>1262700.2855270635</v>
      </c>
      <c r="Q226" s="269">
        <f>Calculations!R209</f>
        <v>1279356.8025062936</v>
      </c>
      <c r="R226" s="269">
        <f>Calculations!S209</f>
        <v>1295747.0679816292</v>
      </c>
      <c r="S226" s="269">
        <f>Calculations!T209</f>
        <v>1311829.8389204494</v>
      </c>
      <c r="T226" s="269">
        <f>Calculations!U209</f>
        <v>1327563.0273958088</v>
      </c>
      <c r="U226" s="269">
        <f>Calculations!V209</f>
        <v>1342903.5715030511</v>
      </c>
    </row>
    <row r="227" spans="2:21" outlineLevel="1">
      <c r="B227" s="435" t="str">
        <f t="shared" ref="B227:B229" si="92">INDEX($F$8:$AC$8,MATCH(C227,$F$9:$AC$9,0))</f>
        <v>Baseline</v>
      </c>
      <c r="C227" s="57">
        <v>1</v>
      </c>
      <c r="D227" s="150">
        <f t="dataTable" ref="D227:U229" dt2D="0" dtr="0" r1="D9" ca="1"/>
        <v>930333.34600000002</v>
      </c>
      <c r="E227" s="147">
        <v>985370.42711193743</v>
      </c>
      <c r="F227" s="147">
        <v>1173778.4631879001</v>
      </c>
      <c r="G227" s="147">
        <v>1177106.7065632904</v>
      </c>
      <c r="H227" s="147">
        <v>1168065.8570045403</v>
      </c>
      <c r="I227" s="147">
        <v>1168223.5258773922</v>
      </c>
      <c r="J227" s="147">
        <v>1170828.3227961045</v>
      </c>
      <c r="K227" s="147">
        <v>1173840.1054378452</v>
      </c>
      <c r="L227" s="147">
        <v>1194212.4783072327</v>
      </c>
      <c r="M227" s="147">
        <v>1211535.0899847173</v>
      </c>
      <c r="N227" s="147">
        <v>1228749.862470197</v>
      </c>
      <c r="O227" s="147">
        <v>1245818.0209772841</v>
      </c>
      <c r="P227" s="147">
        <v>1262700.2855270635</v>
      </c>
      <c r="Q227" s="147">
        <v>1279356.8025062936</v>
      </c>
      <c r="R227" s="147">
        <v>1295747.0679816292</v>
      </c>
      <c r="S227" s="147">
        <v>1311829.8389204494</v>
      </c>
      <c r="T227" s="147">
        <v>1327563.0273958088</v>
      </c>
      <c r="U227" s="149">
        <v>1342903.5715030511</v>
      </c>
    </row>
    <row r="228" spans="2:21" outlineLevel="1">
      <c r="B228" s="435" t="str">
        <f t="shared" si="92"/>
        <v>Baseline - WEO</v>
      </c>
      <c r="C228" s="57">
        <v>2</v>
      </c>
      <c r="D228" s="160">
        <v>930333.34600000002</v>
      </c>
      <c r="E228" s="157">
        <v>1050026.1959652668</v>
      </c>
      <c r="F228" s="157">
        <v>1175108.1246711239</v>
      </c>
      <c r="G228" s="157">
        <v>1226318.8122661605</v>
      </c>
      <c r="H228" s="157">
        <v>1247651.6680803457</v>
      </c>
      <c r="I228" s="157">
        <v>1283620.8665737533</v>
      </c>
      <c r="J228" s="157">
        <v>1321816.4022830571</v>
      </c>
      <c r="K228" s="157">
        <v>1358586.465539732</v>
      </c>
      <c r="L228" s="157">
        <v>1397233.8290515111</v>
      </c>
      <c r="M228" s="157">
        <v>1425896.5158189505</v>
      </c>
      <c r="N228" s="157">
        <v>1454256.311769258</v>
      </c>
      <c r="O228" s="157">
        <v>1482270.4590061929</v>
      </c>
      <c r="P228" s="157">
        <v>1509895.7823905279</v>
      </c>
      <c r="Q228" s="157">
        <v>1537088.7665951957</v>
      </c>
      <c r="R228" s="157">
        <v>1563805.6319713122</v>
      </c>
      <c r="S228" s="157">
        <v>1590002.4080879437</v>
      </c>
      <c r="T228" s="157">
        <v>1615635.0035574702</v>
      </c>
      <c r="U228" s="159">
        <v>1640659.2704345621</v>
      </c>
    </row>
    <row r="229" spans="2:21" outlineLevel="1">
      <c r="B229" s="435" t="str">
        <f t="shared" si="92"/>
        <v>Baseline - IEA</v>
      </c>
      <c r="C229" s="57">
        <v>3</v>
      </c>
      <c r="D229" s="165">
        <v>930333.34600000002</v>
      </c>
      <c r="E229" s="162">
        <v>929731.17781456502</v>
      </c>
      <c r="F229" s="162">
        <v>1172715.9208785431</v>
      </c>
      <c r="G229" s="162">
        <v>1132124.3462010736</v>
      </c>
      <c r="H229" s="162">
        <v>1099300.3094389744</v>
      </c>
      <c r="I229" s="162">
        <v>1074542.0427566709</v>
      </c>
      <c r="J229" s="162">
        <v>1055125.1367769272</v>
      </c>
      <c r="K229" s="162">
        <v>1039345.581337069</v>
      </c>
      <c r="L229" s="162">
        <v>1049585.1167294458</v>
      </c>
      <c r="M229" s="162">
        <v>1060548.2172371487</v>
      </c>
      <c r="N229" s="162">
        <v>1071574.6784257928</v>
      </c>
      <c r="O229" s="162">
        <v>1082617.6440602758</v>
      </c>
      <c r="P229" s="162">
        <v>1093631.0245867374</v>
      </c>
      <c r="Q229" s="162">
        <v>1104569.2093992908</v>
      </c>
      <c r="R229" s="162">
        <v>1115386.787106035</v>
      </c>
      <c r="S229" s="162">
        <v>1126038.266474067</v>
      </c>
      <c r="T229" s="162">
        <v>1136477.7891896814</v>
      </c>
      <c r="U229" s="164">
        <v>1146658.8238470573</v>
      </c>
    </row>
    <row r="230" spans="2:21" outlineLevel="1"/>
    <row r="231" spans="2:21" outlineLevel="1">
      <c r="B231" s="252" t="s">
        <v>314</v>
      </c>
      <c r="D231" s="364">
        <f>StartYear</f>
        <v>2013</v>
      </c>
      <c r="E231" s="264">
        <f t="shared" ref="E231:U231" si="93">D231+1</f>
        <v>2014</v>
      </c>
      <c r="F231" s="264">
        <f t="shared" si="93"/>
        <v>2015</v>
      </c>
      <c r="G231" s="264">
        <f t="shared" si="93"/>
        <v>2016</v>
      </c>
      <c r="H231" s="264">
        <f t="shared" si="93"/>
        <v>2017</v>
      </c>
      <c r="I231" s="264">
        <f t="shared" si="93"/>
        <v>2018</v>
      </c>
      <c r="J231" s="264">
        <f t="shared" si="93"/>
        <v>2019</v>
      </c>
      <c r="K231" s="264">
        <f t="shared" si="93"/>
        <v>2020</v>
      </c>
      <c r="L231" s="264">
        <f t="shared" si="93"/>
        <v>2021</v>
      </c>
      <c r="M231" s="264">
        <f t="shared" si="93"/>
        <v>2022</v>
      </c>
      <c r="N231" s="264">
        <f t="shared" si="93"/>
        <v>2023</v>
      </c>
      <c r="O231" s="264">
        <f t="shared" si="93"/>
        <v>2024</v>
      </c>
      <c r="P231" s="264">
        <f t="shared" si="93"/>
        <v>2025</v>
      </c>
      <c r="Q231" s="264">
        <f t="shared" si="93"/>
        <v>2026</v>
      </c>
      <c r="R231" s="264">
        <f t="shared" si="93"/>
        <v>2027</v>
      </c>
      <c r="S231" s="265">
        <f t="shared" si="93"/>
        <v>2028</v>
      </c>
      <c r="T231" s="265">
        <f t="shared" si="93"/>
        <v>2029</v>
      </c>
      <c r="U231" s="265">
        <f t="shared" si="93"/>
        <v>2030</v>
      </c>
    </row>
    <row r="232" spans="2:21" outlineLevel="1">
      <c r="B232" s="2" t="s">
        <v>400</v>
      </c>
      <c r="D232" s="269">
        <f>Calculations!E252+Calculations!E263</f>
        <v>1013960.6799999998</v>
      </c>
      <c r="E232" s="269">
        <f>Calculations!F252+Calculations!F263</f>
        <v>1077234.6374109453</v>
      </c>
      <c r="F232" s="269">
        <f>Calculations!G252+Calculations!G263</f>
        <v>1290627.1163419397</v>
      </c>
      <c r="G232" s="269">
        <f>Calculations!H252+Calculations!H263</f>
        <v>1300717.0714877106</v>
      </c>
      <c r="H232" s="269">
        <f>Calculations!I252+Calculations!I263</f>
        <v>1296424.3454325323</v>
      </c>
      <c r="I232" s="269">
        <f>Calculations!J252+Calculations!J263</f>
        <v>1303350.5793990667</v>
      </c>
      <c r="J232" s="269">
        <f>Calculations!K252+Calculations!K263</f>
        <v>1313579.1583878279</v>
      </c>
      <c r="K232" s="269">
        <f>Calculations!L252+Calculations!L263</f>
        <v>1324765.740229371</v>
      </c>
      <c r="L232" s="269">
        <f>Calculations!M252+Calculations!M263</f>
        <v>1355438.522021621</v>
      </c>
      <c r="M232" s="269">
        <f>Calculations!N252+Calculations!N263</f>
        <v>1383047.1994715559</v>
      </c>
      <c r="N232" s="269">
        <f>Calculations!O252+Calculations!O263</f>
        <v>1410925.6335809794</v>
      </c>
      <c r="O232" s="269">
        <f>Calculations!P252+Calculations!P263</f>
        <v>1439033.9661214596</v>
      </c>
      <c r="P232" s="269">
        <f>Calculations!Q252+Calculations!Q263</f>
        <v>1467332.1613443608</v>
      </c>
      <c r="Q232" s="269">
        <f>Calculations!R252+Calculations!R263</f>
        <v>1495779.9216311099</v>
      </c>
      <c r="R232" s="269">
        <f>Calculations!S252+Calculations!S263</f>
        <v>1524336.6254989847</v>
      </c>
      <c r="S232" s="269">
        <f>Calculations!T252+Calculations!T263</f>
        <v>1552961.2849777343</v>
      </c>
      <c r="T232" s="269">
        <f>Calculations!U252+Calculations!U263</f>
        <v>1581612.5199167838</v>
      </c>
      <c r="U232" s="269">
        <f>Calculations!V252+Calculations!V263</f>
        <v>1610248.5472094095</v>
      </c>
    </row>
    <row r="233" spans="2:21" outlineLevel="1">
      <c r="B233" s="435" t="str">
        <f t="shared" ref="B233:B235" si="94">INDEX($F$8:$AC$8,MATCH(C233,$F$9:$AC$9,0))</f>
        <v>Baseline</v>
      </c>
      <c r="C233" s="57">
        <v>1</v>
      </c>
      <c r="D233" s="150">
        <f t="dataTable" ref="D233:U235" dt2D="0" dtr="0" r1="D9" ca="1"/>
        <v>1013960.6799999998</v>
      </c>
      <c r="E233" s="147">
        <v>1077234.6374109453</v>
      </c>
      <c r="F233" s="147">
        <v>1290627.1163419397</v>
      </c>
      <c r="G233" s="147">
        <v>1300717.0714877106</v>
      </c>
      <c r="H233" s="147">
        <v>1296424.3454325323</v>
      </c>
      <c r="I233" s="147">
        <v>1303350.5793990667</v>
      </c>
      <c r="J233" s="147">
        <v>1313579.1583878279</v>
      </c>
      <c r="K233" s="147">
        <v>1324765.740229371</v>
      </c>
      <c r="L233" s="147">
        <v>1355438.522021621</v>
      </c>
      <c r="M233" s="147">
        <v>1383047.1994715559</v>
      </c>
      <c r="N233" s="147">
        <v>1410925.6335809794</v>
      </c>
      <c r="O233" s="147">
        <v>1439033.9661214596</v>
      </c>
      <c r="P233" s="147">
        <v>1467332.1613443608</v>
      </c>
      <c r="Q233" s="147">
        <v>1495779.9216311099</v>
      </c>
      <c r="R233" s="147">
        <v>1524336.6254989847</v>
      </c>
      <c r="S233" s="147">
        <v>1552961.2849777343</v>
      </c>
      <c r="T233" s="147">
        <v>1581612.5199167838</v>
      </c>
      <c r="U233" s="149">
        <v>1610248.5472094095</v>
      </c>
    </row>
    <row r="234" spans="2:21" outlineLevel="1">
      <c r="B234" s="435" t="str">
        <f t="shared" si="94"/>
        <v>Baseline - WEO</v>
      </c>
      <c r="C234" s="57">
        <v>2</v>
      </c>
      <c r="D234" s="160">
        <v>1013960.6799999998</v>
      </c>
      <c r="E234" s="157">
        <v>1143797.2081099739</v>
      </c>
      <c r="F234" s="157">
        <v>1290627.1163419397</v>
      </c>
      <c r="G234" s="157">
        <v>1358663.8013169738</v>
      </c>
      <c r="H234" s="157">
        <v>1389202.4215470483</v>
      </c>
      <c r="I234" s="157">
        <v>1437894.4323401002</v>
      </c>
      <c r="J234" s="157">
        <v>1489926.2413800063</v>
      </c>
      <c r="K234" s="157">
        <v>1540729.5236420543</v>
      </c>
      <c r="L234" s="157">
        <v>1594494.0180360414</v>
      </c>
      <c r="M234" s="157">
        <v>1635502.7570786099</v>
      </c>
      <c r="N234" s="157">
        <v>1676576.7757352409</v>
      </c>
      <c r="O234" s="157">
        <v>1717667.4572789993</v>
      </c>
      <c r="P234" s="157">
        <v>1758724.8592450414</v>
      </c>
      <c r="Q234" s="157">
        <v>1799697.8001518687</v>
      </c>
      <c r="R234" s="157">
        <v>1840533.9523837403</v>
      </c>
      <c r="S234" s="157">
        <v>1881179.9410623759</v>
      </c>
      <c r="T234" s="157">
        <v>1921581.448705564</v>
      </c>
      <c r="U234" s="159">
        <v>1961683.3254399383</v>
      </c>
    </row>
    <row r="235" spans="2:21" outlineLevel="1">
      <c r="B235" s="435" t="str">
        <f t="shared" si="94"/>
        <v>Baseline - IEA</v>
      </c>
      <c r="C235" s="57">
        <v>3</v>
      </c>
      <c r="D235" s="165">
        <v>1013960.6799999998</v>
      </c>
      <c r="E235" s="162">
        <v>1021912.5358526746</v>
      </c>
      <c r="F235" s="162">
        <v>1290627.1163419401</v>
      </c>
      <c r="G235" s="162">
        <v>1250172.1397825507</v>
      </c>
      <c r="H235" s="162">
        <v>1221323.4101358773</v>
      </c>
      <c r="I235" s="162">
        <v>1202932.4727697629</v>
      </c>
      <c r="J235" s="162">
        <v>1191322.7370317061</v>
      </c>
      <c r="K235" s="162">
        <v>1184334.5981691731</v>
      </c>
      <c r="L235" s="162">
        <v>1204350.2456030156</v>
      </c>
      <c r="M235" s="162">
        <v>1225532.6894396471</v>
      </c>
      <c r="N235" s="162">
        <v>1247132.7104540248</v>
      </c>
      <c r="O235" s="162">
        <v>1269101.4710565913</v>
      </c>
      <c r="P235" s="162">
        <v>1291392.2639684472</v>
      </c>
      <c r="Q235" s="162">
        <v>1313960.0646818297</v>
      </c>
      <c r="R235" s="162">
        <v>1336761.1718531076</v>
      </c>
      <c r="S235" s="162">
        <v>1359752.9184967671</v>
      </c>
      <c r="T235" s="162">
        <v>1382893.440731144</v>
      </c>
      <c r="U235" s="164">
        <v>1406141.4937362818</v>
      </c>
    </row>
    <row r="236" spans="2:21" outlineLevel="1"/>
    <row r="237" spans="2:21" outlineLevel="1">
      <c r="B237" s="252" t="s">
        <v>314</v>
      </c>
      <c r="D237" s="364">
        <f>StartYear</f>
        <v>2013</v>
      </c>
      <c r="E237" s="264">
        <f t="shared" ref="E237:U237" si="95">D237+1</f>
        <v>2014</v>
      </c>
      <c r="F237" s="264">
        <f t="shared" si="95"/>
        <v>2015</v>
      </c>
      <c r="G237" s="264">
        <f t="shared" si="95"/>
        <v>2016</v>
      </c>
      <c r="H237" s="264">
        <f t="shared" si="95"/>
        <v>2017</v>
      </c>
      <c r="I237" s="264">
        <f t="shared" si="95"/>
        <v>2018</v>
      </c>
      <c r="J237" s="264">
        <f t="shared" si="95"/>
        <v>2019</v>
      </c>
      <c r="K237" s="264">
        <f t="shared" si="95"/>
        <v>2020</v>
      </c>
      <c r="L237" s="264">
        <f t="shared" si="95"/>
        <v>2021</v>
      </c>
      <c r="M237" s="264">
        <f t="shared" si="95"/>
        <v>2022</v>
      </c>
      <c r="N237" s="264">
        <f t="shared" si="95"/>
        <v>2023</v>
      </c>
      <c r="O237" s="264">
        <f t="shared" si="95"/>
        <v>2024</v>
      </c>
      <c r="P237" s="264">
        <f t="shared" si="95"/>
        <v>2025</v>
      </c>
      <c r="Q237" s="264">
        <f t="shared" si="95"/>
        <v>2026</v>
      </c>
      <c r="R237" s="264">
        <f t="shared" si="95"/>
        <v>2027</v>
      </c>
      <c r="S237" s="265">
        <f t="shared" si="95"/>
        <v>2028</v>
      </c>
      <c r="T237" s="265">
        <f t="shared" si="95"/>
        <v>2029</v>
      </c>
      <c r="U237" s="265">
        <f t="shared" si="95"/>
        <v>2030</v>
      </c>
    </row>
    <row r="238" spans="2:21" outlineLevel="1">
      <c r="B238" s="2" t="s">
        <v>386</v>
      </c>
      <c r="D238" s="269">
        <f>Calculations!E213</f>
        <v>20025.047999999999</v>
      </c>
      <c r="E238" s="269">
        <f>Calculations!F213</f>
        <v>19670.46859260607</v>
      </c>
      <c r="F238" s="269">
        <f>Calculations!G213</f>
        <v>18243.870998434948</v>
      </c>
      <c r="G238" s="269">
        <f>Calculations!H213</f>
        <v>21567.479374945946</v>
      </c>
      <c r="H238" s="269">
        <f>Calculations!I213</f>
        <v>23946.01324019039</v>
      </c>
      <c r="I238" s="269">
        <f>Calculations!J213</f>
        <v>25537.59849024436</v>
      </c>
      <c r="J238" s="269">
        <f>Calculations!K213</f>
        <v>26989.539336905262</v>
      </c>
      <c r="K238" s="269">
        <f>Calculations!L213</f>
        <v>28416.919255866898</v>
      </c>
      <c r="L238" s="269">
        <f>Calculations!M213</f>
        <v>28390.590754759225</v>
      </c>
      <c r="M238" s="269">
        <f>Calculations!N213</f>
        <v>28493.526321927871</v>
      </c>
      <c r="N238" s="269">
        <f>Calculations!O213</f>
        <v>28574.564845444183</v>
      </c>
      <c r="O238" s="269">
        <f>Calculations!P213</f>
        <v>28633.715918326347</v>
      </c>
      <c r="P238" s="269">
        <f>Calculations!Q213</f>
        <v>28670.98916412887</v>
      </c>
      <c r="Q238" s="269">
        <f>Calculations!R213</f>
        <v>28686.399674478096</v>
      </c>
      <c r="R238" s="269">
        <f>Calculations!S213</f>
        <v>28679.972517531671</v>
      </c>
      <c r="S238" s="269">
        <f>Calculations!T213</f>
        <v>28651.746370526529</v>
      </c>
      <c r="T238" s="269">
        <f>Calculations!U213</f>
        <v>28601.776304110521</v>
      </c>
      <c r="U238" s="269">
        <f>Calculations!V213</f>
        <v>28530.135718516696</v>
      </c>
    </row>
    <row r="239" spans="2:21" outlineLevel="1">
      <c r="B239" s="435" t="str">
        <f t="shared" ref="B239:B241" si="96">INDEX($F$8:$AC$8,MATCH(C239,$F$9:$AC$9,0))</f>
        <v>Baseline</v>
      </c>
      <c r="C239" s="57">
        <v>1</v>
      </c>
      <c r="D239" s="150">
        <f t="dataTable" ref="D239:U241" dt2D="0" dtr="0" r1="D9" ca="1"/>
        <v>20025.047999999999</v>
      </c>
      <c r="E239" s="147">
        <v>19670.46859260607</v>
      </c>
      <c r="F239" s="147">
        <v>18243.870998434948</v>
      </c>
      <c r="G239" s="147">
        <v>21567.479374945946</v>
      </c>
      <c r="H239" s="147">
        <v>23946.01324019039</v>
      </c>
      <c r="I239" s="147">
        <v>25537.59849024436</v>
      </c>
      <c r="J239" s="147">
        <v>26989.539336905262</v>
      </c>
      <c r="K239" s="147">
        <v>28416.919255866898</v>
      </c>
      <c r="L239" s="147">
        <v>28390.590754759225</v>
      </c>
      <c r="M239" s="147">
        <v>28493.526321927871</v>
      </c>
      <c r="N239" s="147">
        <v>28574.564845444183</v>
      </c>
      <c r="O239" s="147">
        <v>28633.715918326347</v>
      </c>
      <c r="P239" s="147">
        <v>28670.98916412887</v>
      </c>
      <c r="Q239" s="147">
        <v>28686.399674478096</v>
      </c>
      <c r="R239" s="147">
        <v>28679.972517531671</v>
      </c>
      <c r="S239" s="147">
        <v>28651.746370526529</v>
      </c>
      <c r="T239" s="147">
        <v>28601.776304110521</v>
      </c>
      <c r="U239" s="149">
        <v>28530.135718516696</v>
      </c>
    </row>
    <row r="240" spans="2:21" outlineLevel="1">
      <c r="B240" s="435" t="str">
        <f t="shared" si="96"/>
        <v>Baseline - WEO</v>
      </c>
      <c r="C240" s="57">
        <v>2</v>
      </c>
      <c r="D240" s="160">
        <v>20025.047999999999</v>
      </c>
      <c r="E240" s="157">
        <v>16635.496284337281</v>
      </c>
      <c r="F240" s="157">
        <v>17408.912447021841</v>
      </c>
      <c r="G240" s="157">
        <v>20523.458525590293</v>
      </c>
      <c r="H240" s="157">
        <v>21334.011569953593</v>
      </c>
      <c r="I240" s="157">
        <v>20636.476437502319</v>
      </c>
      <c r="J240" s="157">
        <v>19805.215104279476</v>
      </c>
      <c r="K240" s="157">
        <v>19102.057561248435</v>
      </c>
      <c r="L240" s="157">
        <v>18278.794980778388</v>
      </c>
      <c r="M240" s="157">
        <v>18061.217403585557</v>
      </c>
      <c r="N240" s="157">
        <v>17826.101500519861</v>
      </c>
      <c r="O240" s="157">
        <v>17573.867636531202</v>
      </c>
      <c r="P240" s="157">
        <v>17304.988166032017</v>
      </c>
      <c r="Q240" s="157">
        <v>17019.987031468514</v>
      </c>
      <c r="R240" s="157">
        <v>16719.439221945951</v>
      </c>
      <c r="S240" s="157">
        <v>16403.970103651794</v>
      </c>
      <c r="T240" s="157">
        <v>16074.254636279989</v>
      </c>
      <c r="U240" s="159">
        <v>15731.016492520381</v>
      </c>
    </row>
    <row r="241" spans="2:21" outlineLevel="1">
      <c r="B241" s="435" t="str">
        <f t="shared" si="96"/>
        <v>Baseline - IEA</v>
      </c>
      <c r="C241" s="57">
        <v>3</v>
      </c>
      <c r="D241" s="165">
        <v>20025.047999999999</v>
      </c>
      <c r="E241" s="162">
        <v>22324.9584067254</v>
      </c>
      <c r="F241" s="162">
        <v>18840.887542289151</v>
      </c>
      <c r="G241" s="162">
        <v>22909.706565248442</v>
      </c>
      <c r="H241" s="162">
        <v>26305.151926820286</v>
      </c>
      <c r="I241" s="162">
        <v>29131.891894743345</v>
      </c>
      <c r="J241" s="162">
        <v>31610.378462509201</v>
      </c>
      <c r="K241" s="162">
        <v>33830.700757112303</v>
      </c>
      <c r="L241" s="162">
        <v>33879.549603822852</v>
      </c>
      <c r="M241" s="162">
        <v>33934.450471381751</v>
      </c>
      <c r="N241" s="162">
        <v>33974.625660606056</v>
      </c>
      <c r="O241" s="162">
        <v>33999.314246976501</v>
      </c>
      <c r="P241" s="162">
        <v>34007.823720683104</v>
      </c>
      <c r="Q241" s="162">
        <v>33999.516781231185</v>
      </c>
      <c r="R241" s="162">
        <v>33973.801581506508</v>
      </c>
      <c r="S241" s="162">
        <v>33930.124081616159</v>
      </c>
      <c r="T241" s="162">
        <v>33867.961567010185</v>
      </c>
      <c r="U241" s="164">
        <v>33786.816621449812</v>
      </c>
    </row>
    <row r="242" spans="2:21" outlineLevel="1"/>
    <row r="243" spans="2:21" outlineLevel="1">
      <c r="B243" s="252" t="s">
        <v>314</v>
      </c>
      <c r="D243" s="364">
        <f>StartYear</f>
        <v>2013</v>
      </c>
      <c r="E243" s="264">
        <f t="shared" ref="E243:U243" si="97">D243+1</f>
        <v>2014</v>
      </c>
      <c r="F243" s="264">
        <f t="shared" si="97"/>
        <v>2015</v>
      </c>
      <c r="G243" s="264">
        <f t="shared" si="97"/>
        <v>2016</v>
      </c>
      <c r="H243" s="264">
        <f t="shared" si="97"/>
        <v>2017</v>
      </c>
      <c r="I243" s="264">
        <f t="shared" si="97"/>
        <v>2018</v>
      </c>
      <c r="J243" s="264">
        <f t="shared" si="97"/>
        <v>2019</v>
      </c>
      <c r="K243" s="264">
        <f t="shared" si="97"/>
        <v>2020</v>
      </c>
      <c r="L243" s="264">
        <f t="shared" si="97"/>
        <v>2021</v>
      </c>
      <c r="M243" s="264">
        <f t="shared" si="97"/>
        <v>2022</v>
      </c>
      <c r="N243" s="264">
        <f t="shared" si="97"/>
        <v>2023</v>
      </c>
      <c r="O243" s="264">
        <f t="shared" si="97"/>
        <v>2024</v>
      </c>
      <c r="P243" s="264">
        <f t="shared" si="97"/>
        <v>2025</v>
      </c>
      <c r="Q243" s="264">
        <f t="shared" si="97"/>
        <v>2026</v>
      </c>
      <c r="R243" s="264">
        <f t="shared" si="97"/>
        <v>2027</v>
      </c>
      <c r="S243" s="265">
        <f t="shared" si="97"/>
        <v>2028</v>
      </c>
      <c r="T243" s="265">
        <f t="shared" si="97"/>
        <v>2029</v>
      </c>
      <c r="U243" s="265">
        <f t="shared" si="97"/>
        <v>2030</v>
      </c>
    </row>
    <row r="244" spans="2:21" outlineLevel="1">
      <c r="B244" s="2" t="s">
        <v>402</v>
      </c>
      <c r="D244" s="269">
        <f>Calculations!E253+Calculations!E264</f>
        <v>116878.09199999998</v>
      </c>
      <c r="E244" s="269">
        <f>Calculations!F253+Calculations!F264</f>
        <v>126844.18296245848</v>
      </c>
      <c r="F244" s="269">
        <f>Calculations!G253+Calculations!G264</f>
        <v>160911.64564957167</v>
      </c>
      <c r="G244" s="269">
        <f>Calculations!H253+Calculations!H264</f>
        <v>182459.74965565727</v>
      </c>
      <c r="H244" s="269">
        <f>Calculations!I253+Calculations!I264</f>
        <v>191691.19281517077</v>
      </c>
      <c r="I244" s="269">
        <f>Calculations!J253+Calculations!J264</f>
        <v>200431.73641214412</v>
      </c>
      <c r="J244" s="269">
        <f>Calculations!K253+Calculations!K264</f>
        <v>209694.98407355978</v>
      </c>
      <c r="K244" s="269">
        <f>Calculations!L253+Calculations!L264</f>
        <v>219354.08979790908</v>
      </c>
      <c r="L244" s="269">
        <f>Calculations!M253+Calculations!M264</f>
        <v>227370.79283017115</v>
      </c>
      <c r="M244" s="269">
        <f>Calculations!N253+Calculations!N264</f>
        <v>235120.15910776501</v>
      </c>
      <c r="N244" s="269">
        <f>Calculations!O253+Calculations!O264</f>
        <v>243021.08938869779</v>
      </c>
      <c r="O244" s="269">
        <f>Calculations!P253+Calculations!P264</f>
        <v>251056.89631983056</v>
      </c>
      <c r="P244" s="269">
        <f>Calculations!Q253+Calculations!Q264</f>
        <v>259210.33306102551</v>
      </c>
      <c r="Q244" s="269">
        <f>Calculations!R253+Calculations!R264</f>
        <v>267463.53958657995</v>
      </c>
      <c r="R244" s="269">
        <f>Calculations!S253+Calculations!S264</f>
        <v>275798.00958995597</v>
      </c>
      <c r="S244" s="269">
        <f>Calculations!T253+Calculations!T264</f>
        <v>284194.57513248274</v>
      </c>
      <c r="T244" s="269">
        <f>Calculations!U253+Calculations!U264</f>
        <v>292633.40685447236</v>
      </c>
      <c r="U244" s="269">
        <f>Calculations!V253+Calculations!V264</f>
        <v>301094.02804863424</v>
      </c>
    </row>
    <row r="245" spans="2:21" outlineLevel="1">
      <c r="B245" s="435" t="str">
        <f t="shared" ref="B245:B247" si="98">INDEX($F$8:$AC$8,MATCH(C245,$F$9:$AC$9,0))</f>
        <v>Baseline</v>
      </c>
      <c r="C245" s="57">
        <v>1</v>
      </c>
      <c r="D245" s="150">
        <f t="dataTable" ref="D245:U247" dt2D="0" dtr="0" r1="D9" ca="1"/>
        <v>116878.09199999998</v>
      </c>
      <c r="E245" s="147">
        <v>126844.18296245848</v>
      </c>
      <c r="F245" s="147">
        <v>160911.64564957167</v>
      </c>
      <c r="G245" s="147">
        <v>182459.74965565727</v>
      </c>
      <c r="H245" s="147">
        <v>191691.19281517077</v>
      </c>
      <c r="I245" s="147">
        <v>200431.73641214412</v>
      </c>
      <c r="J245" s="147">
        <v>209694.98407355978</v>
      </c>
      <c r="K245" s="147">
        <v>219354.08979790908</v>
      </c>
      <c r="L245" s="147">
        <v>227370.79283017115</v>
      </c>
      <c r="M245" s="147">
        <v>235120.15910776501</v>
      </c>
      <c r="N245" s="147">
        <v>243021.08938869779</v>
      </c>
      <c r="O245" s="147">
        <v>251056.89631983056</v>
      </c>
      <c r="P245" s="147">
        <v>259210.33306102551</v>
      </c>
      <c r="Q245" s="147">
        <v>267463.53958657995</v>
      </c>
      <c r="R245" s="147">
        <v>275798.00958995597</v>
      </c>
      <c r="S245" s="147">
        <v>284194.57513248274</v>
      </c>
      <c r="T245" s="147">
        <v>292633.40685447236</v>
      </c>
      <c r="U245" s="149">
        <v>301094.02804863424</v>
      </c>
    </row>
    <row r="246" spans="2:21" outlineLevel="1">
      <c r="B246" s="435" t="str">
        <f t="shared" si="98"/>
        <v>Baseline - WEO</v>
      </c>
      <c r="C246" s="57">
        <v>2</v>
      </c>
      <c r="D246" s="160">
        <v>116878.09199999998</v>
      </c>
      <c r="E246" s="157">
        <v>125533.62689043715</v>
      </c>
      <c r="F246" s="157">
        <v>160911.64564957164</v>
      </c>
      <c r="G246" s="157">
        <v>203188.40983328427</v>
      </c>
      <c r="H246" s="157">
        <v>217138.19555256536</v>
      </c>
      <c r="I246" s="157">
        <v>228782.41967095048</v>
      </c>
      <c r="J246" s="157">
        <v>241162.18471656181</v>
      </c>
      <c r="K246" s="157">
        <v>254142.18047007496</v>
      </c>
      <c r="L246" s="157">
        <v>267793.8453395018</v>
      </c>
      <c r="M246" s="157">
        <v>279676.72660963307</v>
      </c>
      <c r="N246" s="157">
        <v>291742.44776624133</v>
      </c>
      <c r="O246" s="157">
        <v>303969.40239398595</v>
      </c>
      <c r="P246" s="157">
        <v>316334.42961882427</v>
      </c>
      <c r="Q246" s="157">
        <v>328812.85922879481</v>
      </c>
      <c r="R246" s="157">
        <v>341378.56809124938</v>
      </c>
      <c r="S246" s="157">
        <v>354004.04795090179</v>
      </c>
      <c r="T246" s="157">
        <v>366660.48459869315</v>
      </c>
      <c r="U246" s="159">
        <v>379317.84830301168</v>
      </c>
    </row>
    <row r="247" spans="2:21" outlineLevel="1">
      <c r="B247" s="435" t="str">
        <f t="shared" si="98"/>
        <v>Baseline - IEA</v>
      </c>
      <c r="C247" s="57">
        <v>3</v>
      </c>
      <c r="D247" s="165">
        <v>116878.09199999998</v>
      </c>
      <c r="E247" s="162">
        <v>128200.79460192958</v>
      </c>
      <c r="F247" s="162">
        <v>160911.64564957158</v>
      </c>
      <c r="G247" s="162">
        <v>167374.80616244939</v>
      </c>
      <c r="H247" s="162">
        <v>173988.56683206095</v>
      </c>
      <c r="I247" s="162">
        <v>181096.7313763398</v>
      </c>
      <c r="J247" s="162">
        <v>188644.56566401065</v>
      </c>
      <c r="K247" s="162">
        <v>196514.69459037881</v>
      </c>
      <c r="L247" s="162">
        <v>201898.42462356386</v>
      </c>
      <c r="M247" s="162">
        <v>207716.72276995651</v>
      </c>
      <c r="N247" s="162">
        <v>213715.43946300636</v>
      </c>
      <c r="O247" s="162">
        <v>219873.33324167956</v>
      </c>
      <c r="P247" s="162">
        <v>226170.13112726179</v>
      </c>
      <c r="Q247" s="162">
        <v>232586.17916492079</v>
      </c>
      <c r="R247" s="162">
        <v>239102.18413066142</v>
      </c>
      <c r="S247" s="162">
        <v>245699.02361037026</v>
      </c>
      <c r="T247" s="162">
        <v>252357.60839166475</v>
      </c>
      <c r="U247" s="164">
        <v>259058.78566233331</v>
      </c>
    </row>
    <row r="248" spans="2:21" outlineLevel="1"/>
    <row r="249" spans="2:21" outlineLevel="1">
      <c r="B249" s="252" t="s">
        <v>314</v>
      </c>
      <c r="D249" s="364">
        <f>StartYear</f>
        <v>2013</v>
      </c>
      <c r="E249" s="264">
        <f t="shared" ref="E249:U249" si="99">D249+1</f>
        <v>2014</v>
      </c>
      <c r="F249" s="264">
        <f t="shared" si="99"/>
        <v>2015</v>
      </c>
      <c r="G249" s="264">
        <f t="shared" si="99"/>
        <v>2016</v>
      </c>
      <c r="H249" s="264">
        <f t="shared" si="99"/>
        <v>2017</v>
      </c>
      <c r="I249" s="264">
        <f t="shared" si="99"/>
        <v>2018</v>
      </c>
      <c r="J249" s="264">
        <f t="shared" si="99"/>
        <v>2019</v>
      </c>
      <c r="K249" s="264">
        <f t="shared" si="99"/>
        <v>2020</v>
      </c>
      <c r="L249" s="264">
        <f t="shared" si="99"/>
        <v>2021</v>
      </c>
      <c r="M249" s="264">
        <f t="shared" si="99"/>
        <v>2022</v>
      </c>
      <c r="N249" s="264">
        <f t="shared" si="99"/>
        <v>2023</v>
      </c>
      <c r="O249" s="264">
        <f t="shared" si="99"/>
        <v>2024</v>
      </c>
      <c r="P249" s="264">
        <f t="shared" si="99"/>
        <v>2025</v>
      </c>
      <c r="Q249" s="264">
        <f t="shared" si="99"/>
        <v>2026</v>
      </c>
      <c r="R249" s="264">
        <f t="shared" si="99"/>
        <v>2027</v>
      </c>
      <c r="S249" s="265">
        <f t="shared" si="99"/>
        <v>2028</v>
      </c>
      <c r="T249" s="265">
        <f t="shared" si="99"/>
        <v>2029</v>
      </c>
      <c r="U249" s="265">
        <f t="shared" si="99"/>
        <v>2030</v>
      </c>
    </row>
    <row r="250" spans="2:21" outlineLevel="1">
      <c r="B250" s="2" t="s">
        <v>387</v>
      </c>
      <c r="D250" s="269">
        <f>Calculations!E217</f>
        <v>1597.9199999999998</v>
      </c>
      <c r="E250" s="269">
        <f>Calculations!F217</f>
        <v>1595.7477981378729</v>
      </c>
      <c r="F250" s="269">
        <f>Calculations!G217</f>
        <v>1634.2944822663692</v>
      </c>
      <c r="G250" s="269">
        <f>Calculations!H217</f>
        <v>1764.9378765970987</v>
      </c>
      <c r="H250" s="269">
        <f>Calculations!I217</f>
        <v>1864.5901887879434</v>
      </c>
      <c r="I250" s="269">
        <f>Calculations!J217</f>
        <v>1943.8431946002911</v>
      </c>
      <c r="J250" s="269">
        <f>Calculations!K217</f>
        <v>2011.0779246934219</v>
      </c>
      <c r="K250" s="269">
        <f>Calculations!L217</f>
        <v>2078.0504876022292</v>
      </c>
      <c r="L250" s="269">
        <f>Calculations!M217</f>
        <v>2063.7150953473256</v>
      </c>
      <c r="M250" s="269">
        <f>Calculations!N217</f>
        <v>2059.3517760814252</v>
      </c>
      <c r="N250" s="269">
        <f>Calculations!O217</f>
        <v>2055.3137378810252</v>
      </c>
      <c r="O250" s="269">
        <f>Calculations!P217</f>
        <v>2051.3585218343983</v>
      </c>
      <c r="P250" s="269">
        <f>Calculations!Q217</f>
        <v>2047.2847605101213</v>
      </c>
      <c r="Q250" s="269">
        <f>Calculations!R217</f>
        <v>2042.9235492153691</v>
      </c>
      <c r="R250" s="269">
        <f>Calculations!S217</f>
        <v>2038.1320232668893</v>
      </c>
      <c r="S250" s="269">
        <f>Calculations!T217</f>
        <v>2032.7885042973319</v>
      </c>
      <c r="T250" s="269">
        <f>Calculations!U217</f>
        <v>2026.7887761003083</v>
      </c>
      <c r="U250" s="269">
        <f>Calculations!V217</f>
        <v>2020.0431804495456</v>
      </c>
    </row>
    <row r="251" spans="2:21" outlineLevel="1">
      <c r="B251" s="435" t="str">
        <f t="shared" ref="B251:B253" si="100">INDEX($F$8:$AC$8,MATCH(C251,$F$9:$AC$9,0))</f>
        <v>Baseline</v>
      </c>
      <c r="C251" s="57">
        <v>1</v>
      </c>
      <c r="D251" s="150">
        <f t="dataTable" ref="D251:U253" dt2D="0" dtr="0" r1="D9" ca="1"/>
        <v>1597.9199999999998</v>
      </c>
      <c r="E251" s="147">
        <v>1595.7477981378729</v>
      </c>
      <c r="F251" s="147">
        <v>1634.2944822663692</v>
      </c>
      <c r="G251" s="147">
        <v>1764.9378765970987</v>
      </c>
      <c r="H251" s="147">
        <v>1864.5901887879434</v>
      </c>
      <c r="I251" s="147">
        <v>1943.8431946002911</v>
      </c>
      <c r="J251" s="147">
        <v>2011.0779246934219</v>
      </c>
      <c r="K251" s="147">
        <v>2078.0504876022292</v>
      </c>
      <c r="L251" s="147">
        <v>2063.7150953473256</v>
      </c>
      <c r="M251" s="147">
        <v>2059.3517760814252</v>
      </c>
      <c r="N251" s="147">
        <v>2055.3137378810252</v>
      </c>
      <c r="O251" s="147">
        <v>2051.3585218343983</v>
      </c>
      <c r="P251" s="147">
        <v>2047.2847605101213</v>
      </c>
      <c r="Q251" s="147">
        <v>2042.9235492153691</v>
      </c>
      <c r="R251" s="147">
        <v>2038.1320232668893</v>
      </c>
      <c r="S251" s="147">
        <v>2032.7885042973319</v>
      </c>
      <c r="T251" s="147">
        <v>2026.7887761003083</v>
      </c>
      <c r="U251" s="149">
        <v>2020.0431804495456</v>
      </c>
    </row>
    <row r="252" spans="2:21" outlineLevel="1">
      <c r="B252" s="435" t="str">
        <f t="shared" si="100"/>
        <v>Baseline - WEO</v>
      </c>
      <c r="C252" s="57">
        <v>2</v>
      </c>
      <c r="D252" s="160">
        <v>1597.9199999999998</v>
      </c>
      <c r="E252" s="157">
        <v>1378.8220017225333</v>
      </c>
      <c r="F252" s="157">
        <v>1546.6551930817132</v>
      </c>
      <c r="G252" s="157">
        <v>1515.1559608266668</v>
      </c>
      <c r="H252" s="157">
        <v>1453.5621200151006</v>
      </c>
      <c r="I252" s="157">
        <v>1384.9485057762327</v>
      </c>
      <c r="J252" s="157">
        <v>1308.3509921295442</v>
      </c>
      <c r="K252" s="157">
        <v>1245.1606940968038</v>
      </c>
      <c r="L252" s="157">
        <v>1179.2695098058284</v>
      </c>
      <c r="M252" s="157">
        <v>1153.5853741245824</v>
      </c>
      <c r="N252" s="157">
        <v>1127.9488425986804</v>
      </c>
      <c r="O252" s="157">
        <v>1102.3110767727567</v>
      </c>
      <c r="P252" s="157">
        <v>1076.6328360970592</v>
      </c>
      <c r="Q252" s="157">
        <v>1050.883454441537</v>
      </c>
      <c r="R252" s="157">
        <v>1025.0399844895389</v>
      </c>
      <c r="S252" s="157">
        <v>999.08647806466047</v>
      </c>
      <c r="T252" s="157">
        <v>973.01337738322491</v>
      </c>
      <c r="U252" s="159">
        <v>946.81699761122843</v>
      </c>
    </row>
    <row r="253" spans="2:21" outlineLevel="1">
      <c r="B253" s="435" t="str">
        <f t="shared" si="100"/>
        <v>Baseline - IEA</v>
      </c>
      <c r="C253" s="57">
        <v>3</v>
      </c>
      <c r="D253" s="165">
        <v>1597.9199999999998</v>
      </c>
      <c r="E253" s="162">
        <v>1781.9442707936357</v>
      </c>
      <c r="F253" s="162">
        <v>1716.9294496514472</v>
      </c>
      <c r="G253" s="162">
        <v>2016.171038268908</v>
      </c>
      <c r="H253" s="162">
        <v>2240.5330404270235</v>
      </c>
      <c r="I253" s="162">
        <v>2406.9302977668553</v>
      </c>
      <c r="J253" s="162">
        <v>2541.0849780465642</v>
      </c>
      <c r="K253" s="162">
        <v>2653.8024645002442</v>
      </c>
      <c r="L253" s="162">
        <v>2642.0873752080156</v>
      </c>
      <c r="M253" s="162">
        <v>2634.4241560465503</v>
      </c>
      <c r="N253" s="162">
        <v>2628.5623146800644</v>
      </c>
      <c r="O253" s="162">
        <v>2623.9609436262572</v>
      </c>
      <c r="P253" s="162">
        <v>2620.1856818677011</v>
      </c>
      <c r="Q253" s="162">
        <v>2616.881324492841</v>
      </c>
      <c r="R253" s="162">
        <v>2613.7524777641743</v>
      </c>
      <c r="S253" s="162">
        <v>2610.5496030042218</v>
      </c>
      <c r="T253" s="162">
        <v>2607.0587385473082</v>
      </c>
      <c r="U253" s="164">
        <v>2603.093768539934</v>
      </c>
    </row>
    <row r="254" spans="2:21" outlineLevel="1"/>
    <row r="255" spans="2:21" outlineLevel="1">
      <c r="B255" s="252" t="s">
        <v>314</v>
      </c>
      <c r="D255" s="364">
        <f>StartYear</f>
        <v>2013</v>
      </c>
      <c r="E255" s="266">
        <f t="shared" ref="E255:U255" si="101">D255+1</f>
        <v>2014</v>
      </c>
      <c r="F255" s="266">
        <f t="shared" si="101"/>
        <v>2015</v>
      </c>
      <c r="G255" s="266">
        <f t="shared" si="101"/>
        <v>2016</v>
      </c>
      <c r="H255" s="266">
        <f t="shared" si="101"/>
        <v>2017</v>
      </c>
      <c r="I255" s="266">
        <f t="shared" si="101"/>
        <v>2018</v>
      </c>
      <c r="J255" s="266">
        <f t="shared" si="101"/>
        <v>2019</v>
      </c>
      <c r="K255" s="266">
        <f t="shared" si="101"/>
        <v>2020</v>
      </c>
      <c r="L255" s="266">
        <f t="shared" si="101"/>
        <v>2021</v>
      </c>
      <c r="M255" s="266">
        <f t="shared" si="101"/>
        <v>2022</v>
      </c>
      <c r="N255" s="266">
        <f t="shared" si="101"/>
        <v>2023</v>
      </c>
      <c r="O255" s="266">
        <f t="shared" si="101"/>
        <v>2024</v>
      </c>
      <c r="P255" s="266">
        <f t="shared" si="101"/>
        <v>2025</v>
      </c>
      <c r="Q255" s="266">
        <f t="shared" si="101"/>
        <v>2026</v>
      </c>
      <c r="R255" s="266">
        <f t="shared" si="101"/>
        <v>2027</v>
      </c>
      <c r="S255" s="267">
        <f t="shared" si="101"/>
        <v>2028</v>
      </c>
      <c r="T255" s="267">
        <f t="shared" si="101"/>
        <v>2029</v>
      </c>
      <c r="U255" s="267">
        <f t="shared" si="101"/>
        <v>2030</v>
      </c>
    </row>
    <row r="256" spans="2:21" outlineLevel="1">
      <c r="B256" s="2" t="s">
        <v>403</v>
      </c>
      <c r="D256" s="269">
        <f>Calculations!E254+Calculations!E265</f>
        <v>238825.65400000016</v>
      </c>
      <c r="E256" s="269">
        <f>Calculations!F254+Calculations!F265</f>
        <v>256300.16985545785</v>
      </c>
      <c r="F256" s="269">
        <f>Calculations!G254+Calculations!G265</f>
        <v>351480.02782442718</v>
      </c>
      <c r="G256" s="269">
        <f>Calculations!H254+Calculations!H265</f>
        <v>360778.25660053425</v>
      </c>
      <c r="H256" s="269">
        <f>Calculations!I254+Calculations!I265</f>
        <v>350684.92518926796</v>
      </c>
      <c r="I256" s="269">
        <f>Calculations!J254+Calculations!J265</f>
        <v>349974.98825501825</v>
      </c>
      <c r="J256" s="269">
        <f>Calculations!K254+Calculations!K265</f>
        <v>350277.18252589204</v>
      </c>
      <c r="K256" s="269">
        <f>Calculations!L254+Calculations!L265</f>
        <v>351517.16335550469</v>
      </c>
      <c r="L256" s="269">
        <f>Calculations!M254+Calculations!M265</f>
        <v>353606.55922631157</v>
      </c>
      <c r="M256" s="269">
        <f>Calculations!N254+Calculations!N265</f>
        <v>354799.21189019026</v>
      </c>
      <c r="N256" s="269">
        <f>Calculations!O254+Calculations!O265</f>
        <v>356456.58264107828</v>
      </c>
      <c r="O256" s="269">
        <f>Calculations!P254+Calculations!P265</f>
        <v>358503.35681141529</v>
      </c>
      <c r="P256" s="269">
        <f>Calculations!Q254+Calculations!Q265</f>
        <v>360877.73389289412</v>
      </c>
      <c r="Q256" s="269">
        <f>Calculations!R254+Calculations!R265</f>
        <v>363528.15845184622</v>
      </c>
      <c r="R256" s="269">
        <f>Calculations!S254+Calculations!S265</f>
        <v>366410.95822943246</v>
      </c>
      <c r="S256" s="269">
        <f>Calculations!T254+Calculations!T265</f>
        <v>369488.6078371809</v>
      </c>
      <c r="T256" s="269">
        <f>Calculations!U254+Calculations!U265</f>
        <v>372728.43270861625</v>
      </c>
      <c r="U256" s="269">
        <f>Calculations!V254+Calculations!V265</f>
        <v>376101.62857093645</v>
      </c>
    </row>
    <row r="257" spans="2:21" outlineLevel="1">
      <c r="B257" s="435" t="str">
        <f t="shared" ref="B257:B259" si="102">INDEX($F$8:$AC$8,MATCH(C257,$F$9:$AC$9,0))</f>
        <v>Baseline</v>
      </c>
      <c r="C257" s="57">
        <v>1</v>
      </c>
      <c r="D257" s="150">
        <f t="dataTable" ref="D257:U259" dt2D="0" dtr="0" r1="D9" ca="1"/>
        <v>238825.65400000016</v>
      </c>
      <c r="E257" s="147">
        <v>256300.16985545785</v>
      </c>
      <c r="F257" s="147">
        <v>351480.02782442718</v>
      </c>
      <c r="G257" s="147">
        <v>360778.25660053425</v>
      </c>
      <c r="H257" s="147">
        <v>350684.92518926796</v>
      </c>
      <c r="I257" s="147">
        <v>349974.98825501825</v>
      </c>
      <c r="J257" s="147">
        <v>350277.18252589204</v>
      </c>
      <c r="K257" s="147">
        <v>351517.16335550469</v>
      </c>
      <c r="L257" s="147">
        <v>353606.55922631157</v>
      </c>
      <c r="M257" s="147">
        <v>354799.21189019026</v>
      </c>
      <c r="N257" s="147">
        <v>356456.58264107828</v>
      </c>
      <c r="O257" s="147">
        <v>358503.35681141529</v>
      </c>
      <c r="P257" s="147">
        <v>360877.73389289412</v>
      </c>
      <c r="Q257" s="147">
        <v>363528.15845184622</v>
      </c>
      <c r="R257" s="147">
        <v>366410.95822943246</v>
      </c>
      <c r="S257" s="147">
        <v>369488.6078371809</v>
      </c>
      <c r="T257" s="147">
        <v>372728.43270861625</v>
      </c>
      <c r="U257" s="149">
        <v>376101.62857093645</v>
      </c>
    </row>
    <row r="258" spans="2:21" outlineLevel="1">
      <c r="B258" s="435" t="str">
        <f t="shared" si="102"/>
        <v>Baseline - WEO</v>
      </c>
      <c r="C258" s="57">
        <v>2</v>
      </c>
      <c r="D258" s="160">
        <v>238825.65400000016</v>
      </c>
      <c r="E258" s="157">
        <v>256861.22437557977</v>
      </c>
      <c r="F258" s="157">
        <v>351480.02782442718</v>
      </c>
      <c r="G258" s="157">
        <v>386727.984137244</v>
      </c>
      <c r="H258" s="157">
        <v>374142.69820111536</v>
      </c>
      <c r="I258" s="157">
        <v>380787.29782224051</v>
      </c>
      <c r="J258" s="157">
        <v>387626.71666144434</v>
      </c>
      <c r="K258" s="157">
        <v>395262.64432176028</v>
      </c>
      <c r="L258" s="157">
        <v>404184.26848762302</v>
      </c>
      <c r="M258" s="157">
        <v>408531.74196367373</v>
      </c>
      <c r="N258" s="157">
        <v>412996.02349813282</v>
      </c>
      <c r="O258" s="157">
        <v>417554.02779925725</v>
      </c>
      <c r="P258" s="157">
        <v>422184.56042382779</v>
      </c>
      <c r="Q258" s="157">
        <v>426867.9932955064</v>
      </c>
      <c r="R258" s="157">
        <v>431586.00704444165</v>
      </c>
      <c r="S258" s="157">
        <v>436321.38553315238</v>
      </c>
      <c r="T258" s="157">
        <v>441057.85152929818</v>
      </c>
      <c r="U258" s="159">
        <v>445779.93510894169</v>
      </c>
    </row>
    <row r="259" spans="2:21" outlineLevel="1">
      <c r="B259" s="435" t="str">
        <f t="shared" si="102"/>
        <v>Baseline - IEA</v>
      </c>
      <c r="C259" s="57">
        <v>3</v>
      </c>
      <c r="D259" s="165">
        <v>238825.65400000016</v>
      </c>
      <c r="E259" s="162">
        <v>255743.12196321759</v>
      </c>
      <c r="F259" s="162">
        <v>351480.02782442706</v>
      </c>
      <c r="G259" s="162">
        <v>339793.05783490889</v>
      </c>
      <c r="H259" s="162">
        <v>331456.96402455156</v>
      </c>
      <c r="I259" s="162">
        <v>326083.95908908651</v>
      </c>
      <c r="J259" s="162">
        <v>322632.69382957101</v>
      </c>
      <c r="K259" s="162">
        <v>320491.69328334456</v>
      </c>
      <c r="L259" s="162">
        <v>319236.06019965216</v>
      </c>
      <c r="M259" s="162">
        <v>318964.0886044876</v>
      </c>
      <c r="N259" s="162">
        <v>319338.56538348872</v>
      </c>
      <c r="O259" s="162">
        <v>320245.45716714917</v>
      </c>
      <c r="P259" s="162">
        <v>321595.16718407284</v>
      </c>
      <c r="Q259" s="162">
        <v>323315.8751649172</v>
      </c>
      <c r="R259" s="162">
        <v>325348.95314538979</v>
      </c>
      <c r="S259" s="162">
        <v>327645.73539284256</v>
      </c>
      <c r="T259" s="162">
        <v>330165.19546587975</v>
      </c>
      <c r="U259" s="164">
        <v>332872.24539974181</v>
      </c>
    </row>
    <row r="260" spans="2:21" outlineLevel="1"/>
    <row r="261" spans="2:21" outlineLevel="1">
      <c r="B261" s="252" t="s">
        <v>314</v>
      </c>
      <c r="D261" s="364">
        <f>StartYear</f>
        <v>2013</v>
      </c>
      <c r="E261" s="264">
        <f t="shared" ref="E261:U261" si="103">D261+1</f>
        <v>2014</v>
      </c>
      <c r="F261" s="264">
        <f t="shared" si="103"/>
        <v>2015</v>
      </c>
      <c r="G261" s="264">
        <f t="shared" si="103"/>
        <v>2016</v>
      </c>
      <c r="H261" s="264">
        <f t="shared" si="103"/>
        <v>2017</v>
      </c>
      <c r="I261" s="264">
        <f t="shared" si="103"/>
        <v>2018</v>
      </c>
      <c r="J261" s="264">
        <f t="shared" si="103"/>
        <v>2019</v>
      </c>
      <c r="K261" s="264">
        <f t="shared" si="103"/>
        <v>2020</v>
      </c>
      <c r="L261" s="264">
        <f t="shared" si="103"/>
        <v>2021</v>
      </c>
      <c r="M261" s="264">
        <f t="shared" si="103"/>
        <v>2022</v>
      </c>
      <c r="N261" s="264">
        <f t="shared" si="103"/>
        <v>2023</v>
      </c>
      <c r="O261" s="264">
        <f t="shared" si="103"/>
        <v>2024</v>
      </c>
      <c r="P261" s="264">
        <f t="shared" si="103"/>
        <v>2025</v>
      </c>
      <c r="Q261" s="264">
        <f t="shared" si="103"/>
        <v>2026</v>
      </c>
      <c r="R261" s="264">
        <f t="shared" si="103"/>
        <v>2027</v>
      </c>
      <c r="S261" s="265">
        <f t="shared" si="103"/>
        <v>2028</v>
      </c>
      <c r="T261" s="265">
        <f t="shared" si="103"/>
        <v>2029</v>
      </c>
      <c r="U261" s="265">
        <f t="shared" si="103"/>
        <v>2030</v>
      </c>
    </row>
    <row r="262" spans="2:21" outlineLevel="1">
      <c r="B262" s="2" t="s">
        <v>388</v>
      </c>
      <c r="D262" s="269">
        <f>Calculations!E243</f>
        <v>96470.740999999995</v>
      </c>
      <c r="E262" s="269">
        <f>Calculations!F243</f>
        <v>103261.61425734512</v>
      </c>
      <c r="F262" s="269">
        <f>Calculations!G243</f>
        <v>133862.28980005003</v>
      </c>
      <c r="G262" s="269">
        <f>Calculations!H243</f>
        <v>137814.22049944592</v>
      </c>
      <c r="H262" s="269">
        <f>Calculations!I243</f>
        <v>136123.19257115372</v>
      </c>
      <c r="I262" s="269">
        <f>Calculations!J243</f>
        <v>137009.32374147893</v>
      </c>
      <c r="J262" s="269">
        <f>Calculations!K243</f>
        <v>138171.39241466872</v>
      </c>
      <c r="K262" s="269">
        <f>Calculations!L243</f>
        <v>139604.99097698671</v>
      </c>
      <c r="L262" s="269">
        <f>Calculations!M243</f>
        <v>141297.30826829435</v>
      </c>
      <c r="M262" s="269">
        <f>Calculations!N243</f>
        <v>142695.91655833102</v>
      </c>
      <c r="N262" s="269">
        <f>Calculations!O243</f>
        <v>144201.86813508777</v>
      </c>
      <c r="O262" s="269">
        <f>Calculations!P243</f>
        <v>145797.46023651972</v>
      </c>
      <c r="P262" s="269">
        <f>Calculations!Q243</f>
        <v>147467.34922421025</v>
      </c>
      <c r="Q262" s="269">
        <f>Calculations!R243</f>
        <v>149198.03787491779</v>
      </c>
      <c r="R262" s="269">
        <f>Calculations!S243</f>
        <v>150977.49027422833</v>
      </c>
      <c r="S262" s="269">
        <f>Calculations!T243</f>
        <v>152794.83922473865</v>
      </c>
      <c r="T262" s="269">
        <f>Calculations!U243</f>
        <v>154640.16178532122</v>
      </c>
      <c r="U262" s="269">
        <f>Calculations!V243</f>
        <v>156504.30570568179</v>
      </c>
    </row>
    <row r="263" spans="2:21" outlineLevel="1">
      <c r="B263" s="435" t="str">
        <f t="shared" ref="B263:B265" si="104">INDEX($F$8:$AC$8,MATCH(C263,$F$9:$AC$9,0))</f>
        <v>Baseline</v>
      </c>
      <c r="C263" s="57">
        <v>1</v>
      </c>
      <c r="D263" s="150">
        <f t="dataTable" ref="D263:U265" dt2D="0" dtr="0" r1="D9" ca="1"/>
        <v>96470.740999999995</v>
      </c>
      <c r="E263" s="147">
        <v>103261.61425734512</v>
      </c>
      <c r="F263" s="147">
        <v>133862.28980005003</v>
      </c>
      <c r="G263" s="147">
        <v>137814.22049944592</v>
      </c>
      <c r="H263" s="147">
        <v>136123.19257115372</v>
      </c>
      <c r="I263" s="147">
        <v>137009.32374147893</v>
      </c>
      <c r="J263" s="147">
        <v>138171.39241466872</v>
      </c>
      <c r="K263" s="147">
        <v>139604.99097698671</v>
      </c>
      <c r="L263" s="147">
        <v>141297.30826829435</v>
      </c>
      <c r="M263" s="147">
        <v>142695.91655833102</v>
      </c>
      <c r="N263" s="147">
        <v>144201.86813508777</v>
      </c>
      <c r="O263" s="147">
        <v>145797.46023651972</v>
      </c>
      <c r="P263" s="147">
        <v>147467.34922421025</v>
      </c>
      <c r="Q263" s="147">
        <v>149198.03787491779</v>
      </c>
      <c r="R263" s="147">
        <v>150977.49027422833</v>
      </c>
      <c r="S263" s="147">
        <v>152794.83922473865</v>
      </c>
      <c r="T263" s="147">
        <v>154640.16178532122</v>
      </c>
      <c r="U263" s="149">
        <v>156504.30570568179</v>
      </c>
    </row>
    <row r="264" spans="2:21" outlineLevel="1">
      <c r="B264" s="435" t="str">
        <f t="shared" si="104"/>
        <v>Baseline - WEO</v>
      </c>
      <c r="C264" s="57">
        <v>2</v>
      </c>
      <c r="D264" s="160">
        <v>96470.740999999995</v>
      </c>
      <c r="E264" s="157">
        <v>103452.0791966512</v>
      </c>
      <c r="F264" s="157">
        <v>133862.28980005006</v>
      </c>
      <c r="G264" s="157">
        <v>144894.62644244285</v>
      </c>
      <c r="H264" s="157">
        <v>142866.69850609871</v>
      </c>
      <c r="I264" s="157">
        <v>146012.18192836276</v>
      </c>
      <c r="J264" s="157">
        <v>149244.76846547445</v>
      </c>
      <c r="K264" s="157">
        <v>152738.34851128137</v>
      </c>
      <c r="L264" s="157">
        <v>156638.77675071693</v>
      </c>
      <c r="M264" s="157">
        <v>159249.23952412521</v>
      </c>
      <c r="N264" s="157">
        <v>161866.54208046477</v>
      </c>
      <c r="O264" s="157">
        <v>164484.23228709141</v>
      </c>
      <c r="P264" s="157">
        <v>167095.98977319014</v>
      </c>
      <c r="Q264" s="157">
        <v>169695.60608171407</v>
      </c>
      <c r="R264" s="157">
        <v>172276.97029147131</v>
      </c>
      <c r="S264" s="157">
        <v>174834.05917556363</v>
      </c>
      <c r="T264" s="157">
        <v>177360.9311462609</v>
      </c>
      <c r="U264" s="159">
        <v>179851.72337755334</v>
      </c>
    </row>
    <row r="265" spans="2:21" outlineLevel="1">
      <c r="B265" s="435" t="str">
        <f t="shared" si="104"/>
        <v>Baseline - IEA</v>
      </c>
      <c r="C265" s="57">
        <v>3</v>
      </c>
      <c r="D265" s="165">
        <v>96470.740999999995</v>
      </c>
      <c r="E265" s="162">
        <v>103072.29667154228</v>
      </c>
      <c r="F265" s="162">
        <v>133862.28980005003</v>
      </c>
      <c r="G265" s="162">
        <v>131756.90418457577</v>
      </c>
      <c r="H265" s="162">
        <v>130324.10975818476</v>
      </c>
      <c r="I265" s="162">
        <v>129606.20964973439</v>
      </c>
      <c r="J265" s="162">
        <v>129408.38856429631</v>
      </c>
      <c r="K265" s="162">
        <v>129576.55513586081</v>
      </c>
      <c r="L265" s="162">
        <v>129996.04691329639</v>
      </c>
      <c r="M265" s="162">
        <v>130718.59764618173</v>
      </c>
      <c r="N265" s="162">
        <v>131616.07070818334</v>
      </c>
      <c r="O265" s="162">
        <v>132659.08031561252</v>
      </c>
      <c r="P265" s="162">
        <v>133823.52190154229</v>
      </c>
      <c r="Q265" s="162">
        <v>135089.25799622404</v>
      </c>
      <c r="R265" s="162">
        <v>136439.17772676004</v>
      </c>
      <c r="S265" s="162">
        <v>137858.51148772321</v>
      </c>
      <c r="T265" s="162">
        <v>139334.32365724517</v>
      </c>
      <c r="U265" s="164">
        <v>140855.13194976465</v>
      </c>
    </row>
    <row r="266" spans="2:21" outlineLevel="1"/>
    <row r="267" spans="2:21" outlineLevel="1">
      <c r="B267" s="252" t="s">
        <v>314</v>
      </c>
      <c r="D267" s="364">
        <f>StartYear</f>
        <v>2013</v>
      </c>
      <c r="E267" s="264">
        <f t="shared" ref="E267:U267" si="105">D267+1</f>
        <v>2014</v>
      </c>
      <c r="F267" s="264">
        <f t="shared" si="105"/>
        <v>2015</v>
      </c>
      <c r="G267" s="264">
        <f t="shared" si="105"/>
        <v>2016</v>
      </c>
      <c r="H267" s="264">
        <f t="shared" si="105"/>
        <v>2017</v>
      </c>
      <c r="I267" s="264">
        <f t="shared" si="105"/>
        <v>2018</v>
      </c>
      <c r="J267" s="264">
        <f t="shared" si="105"/>
        <v>2019</v>
      </c>
      <c r="K267" s="264">
        <f t="shared" si="105"/>
        <v>2020</v>
      </c>
      <c r="L267" s="264">
        <f t="shared" si="105"/>
        <v>2021</v>
      </c>
      <c r="M267" s="264">
        <f t="shared" si="105"/>
        <v>2022</v>
      </c>
      <c r="N267" s="264">
        <f t="shared" si="105"/>
        <v>2023</v>
      </c>
      <c r="O267" s="264">
        <f t="shared" si="105"/>
        <v>2024</v>
      </c>
      <c r="P267" s="264">
        <f t="shared" si="105"/>
        <v>2025</v>
      </c>
      <c r="Q267" s="264">
        <f t="shared" si="105"/>
        <v>2026</v>
      </c>
      <c r="R267" s="264">
        <f t="shared" si="105"/>
        <v>2027</v>
      </c>
      <c r="S267" s="265">
        <f t="shared" si="105"/>
        <v>2028</v>
      </c>
      <c r="T267" s="265">
        <f t="shared" si="105"/>
        <v>2029</v>
      </c>
      <c r="U267" s="265">
        <f t="shared" si="105"/>
        <v>2030</v>
      </c>
    </row>
    <row r="268" spans="2:21" outlineLevel="1">
      <c r="B268" s="2" t="s">
        <v>407</v>
      </c>
      <c r="D268" s="270">
        <f>Calculations!E172</f>
        <v>0.16425817625485373</v>
      </c>
      <c r="E268" s="270">
        <f>Calculations!F172</f>
        <v>0.16425817625485373</v>
      </c>
      <c r="F268" s="270">
        <f>Calculations!G172</f>
        <v>0.16425817625485373</v>
      </c>
      <c r="G268" s="270">
        <f>Calculations!H172</f>
        <v>0.16425817625485373</v>
      </c>
      <c r="H268" s="270">
        <f>Calculations!I172</f>
        <v>0.16425817625485373</v>
      </c>
      <c r="I268" s="270">
        <f>Calculations!J172</f>
        <v>0.16425817625485373</v>
      </c>
      <c r="J268" s="270">
        <f>Calculations!K172</f>
        <v>0.16425817625485373</v>
      </c>
      <c r="K268" s="270">
        <f>Calculations!L172</f>
        <v>0.16425817625485373</v>
      </c>
      <c r="L268" s="270">
        <f>Calculations!M172</f>
        <v>0.16425817625485373</v>
      </c>
      <c r="M268" s="270">
        <f>Calculations!N172</f>
        <v>0.16425817625485373</v>
      </c>
      <c r="N268" s="270">
        <f>Calculations!O172</f>
        <v>0.16425817625485373</v>
      </c>
      <c r="O268" s="270">
        <f>Calculations!P172</f>
        <v>0.16425817625485373</v>
      </c>
      <c r="P268" s="270">
        <f>Calculations!Q172</f>
        <v>0.16425817625485373</v>
      </c>
      <c r="Q268" s="270">
        <f>Calculations!R172</f>
        <v>0.16425817625485373</v>
      </c>
      <c r="R268" s="270">
        <f>Calculations!S172</f>
        <v>0.16425817625485373</v>
      </c>
      <c r="S268" s="270">
        <f>Calculations!T172</f>
        <v>0.16425817625485373</v>
      </c>
      <c r="T268" s="270">
        <f>Calculations!U172</f>
        <v>0.16425817625485373</v>
      </c>
      <c r="U268" s="270">
        <f>Calculations!V172</f>
        <v>0.16425817625485373</v>
      </c>
    </row>
    <row r="269" spans="2:21" outlineLevel="1">
      <c r="B269" s="435" t="str">
        <f t="shared" ref="B269:B271" si="106">INDEX($F$8:$AC$8,MATCH(C269,$F$9:$AC$9,0))</f>
        <v>Baseline</v>
      </c>
      <c r="C269" s="57">
        <v>1</v>
      </c>
      <c r="D269" s="272">
        <f t="dataTable" ref="D269:U271" dt2D="0" dtr="0" r1="D9" ca="1"/>
        <v>0.16425817625485373</v>
      </c>
      <c r="E269" s="273">
        <v>0.16425817625485373</v>
      </c>
      <c r="F269" s="273">
        <v>0.16425817625485373</v>
      </c>
      <c r="G269" s="273">
        <v>0.16425817625485373</v>
      </c>
      <c r="H269" s="273">
        <v>0.16425817625485373</v>
      </c>
      <c r="I269" s="273">
        <v>0.16425817625485373</v>
      </c>
      <c r="J269" s="273">
        <v>0.16425817625485373</v>
      </c>
      <c r="K269" s="273">
        <v>0.16425817625485373</v>
      </c>
      <c r="L269" s="273">
        <v>0.16425817625485373</v>
      </c>
      <c r="M269" s="273">
        <v>0.16425817625485373</v>
      </c>
      <c r="N269" s="273">
        <v>0.16425817625485373</v>
      </c>
      <c r="O269" s="273">
        <v>0.16425817625485373</v>
      </c>
      <c r="P269" s="273">
        <v>0.16425817625485373</v>
      </c>
      <c r="Q269" s="273">
        <v>0.16425817625485373</v>
      </c>
      <c r="R269" s="273">
        <v>0.16425817625485373</v>
      </c>
      <c r="S269" s="273">
        <v>0.16425817625485373</v>
      </c>
      <c r="T269" s="273">
        <v>0.16425817625485373</v>
      </c>
      <c r="U269" s="274">
        <v>0.16425817625485373</v>
      </c>
    </row>
    <row r="270" spans="2:21" outlineLevel="1">
      <c r="B270" s="435" t="str">
        <f t="shared" si="106"/>
        <v>Baseline - WEO</v>
      </c>
      <c r="C270" s="57">
        <v>2</v>
      </c>
      <c r="D270" s="275">
        <v>0.16425817625485373</v>
      </c>
      <c r="E270" s="276">
        <v>0.16425817625485373</v>
      </c>
      <c r="F270" s="276">
        <v>0.16425817625485373</v>
      </c>
      <c r="G270" s="276">
        <v>0.16425817625485373</v>
      </c>
      <c r="H270" s="276">
        <v>0.16425817625485373</v>
      </c>
      <c r="I270" s="276">
        <v>0.16425817625485373</v>
      </c>
      <c r="J270" s="276">
        <v>0.16425817625485373</v>
      </c>
      <c r="K270" s="276">
        <v>0.16425817625485373</v>
      </c>
      <c r="L270" s="276">
        <v>0.16425817625485373</v>
      </c>
      <c r="M270" s="276">
        <v>0.16425817625485373</v>
      </c>
      <c r="N270" s="276">
        <v>0.16425817625485373</v>
      </c>
      <c r="O270" s="276">
        <v>0.16425817625485373</v>
      </c>
      <c r="P270" s="276">
        <v>0.16425817625485373</v>
      </c>
      <c r="Q270" s="276">
        <v>0.16425817625485373</v>
      </c>
      <c r="R270" s="276">
        <v>0.16425817625485373</v>
      </c>
      <c r="S270" s="276">
        <v>0.16425817625485373</v>
      </c>
      <c r="T270" s="276">
        <v>0.16425817625485373</v>
      </c>
      <c r="U270" s="277">
        <v>0.16425817625485373</v>
      </c>
    </row>
    <row r="271" spans="2:21" outlineLevel="1">
      <c r="B271" s="435" t="str">
        <f t="shared" si="106"/>
        <v>Baseline - IEA</v>
      </c>
      <c r="C271" s="57">
        <v>3</v>
      </c>
      <c r="D271" s="278">
        <v>0.16425817625485373</v>
      </c>
      <c r="E271" s="279">
        <v>0.16425817625485373</v>
      </c>
      <c r="F271" s="279">
        <v>0.16425817625485373</v>
      </c>
      <c r="G271" s="279">
        <v>0.16425817625485373</v>
      </c>
      <c r="H271" s="279">
        <v>0.16425817625485373</v>
      </c>
      <c r="I271" s="279">
        <v>0.16425817625485373</v>
      </c>
      <c r="J271" s="279">
        <v>0.16425817625485373</v>
      </c>
      <c r="K271" s="279">
        <v>0.16425817625485373</v>
      </c>
      <c r="L271" s="279">
        <v>0.16425817625485373</v>
      </c>
      <c r="M271" s="279">
        <v>0.16425817625485373</v>
      </c>
      <c r="N271" s="279">
        <v>0.16425817625485373</v>
      </c>
      <c r="O271" s="279">
        <v>0.16425817625485373</v>
      </c>
      <c r="P271" s="279">
        <v>0.16425817625485373</v>
      </c>
      <c r="Q271" s="279">
        <v>0.16425817625485373</v>
      </c>
      <c r="R271" s="279">
        <v>0.16425817625485373</v>
      </c>
      <c r="S271" s="279">
        <v>0.16425817625485373</v>
      </c>
      <c r="T271" s="279">
        <v>0.16425817625485373</v>
      </c>
      <c r="U271" s="280">
        <v>0.16425817625485373</v>
      </c>
    </row>
    <row r="272" spans="2:21" outlineLevel="1"/>
    <row r="273" spans="2:21" outlineLevel="1">
      <c r="B273" s="252" t="s">
        <v>314</v>
      </c>
      <c r="D273" s="364">
        <f>StartYear</f>
        <v>2013</v>
      </c>
      <c r="E273" s="264">
        <f t="shared" ref="E273:U273" si="107">D273+1</f>
        <v>2014</v>
      </c>
      <c r="F273" s="264">
        <f t="shared" si="107"/>
        <v>2015</v>
      </c>
      <c r="G273" s="264">
        <f t="shared" si="107"/>
        <v>2016</v>
      </c>
      <c r="H273" s="264">
        <f t="shared" si="107"/>
        <v>2017</v>
      </c>
      <c r="I273" s="264">
        <f t="shared" si="107"/>
        <v>2018</v>
      </c>
      <c r="J273" s="264">
        <f t="shared" si="107"/>
        <v>2019</v>
      </c>
      <c r="K273" s="264">
        <f t="shared" si="107"/>
        <v>2020</v>
      </c>
      <c r="L273" s="264">
        <f t="shared" si="107"/>
        <v>2021</v>
      </c>
      <c r="M273" s="264">
        <f t="shared" si="107"/>
        <v>2022</v>
      </c>
      <c r="N273" s="264">
        <f t="shared" si="107"/>
        <v>2023</v>
      </c>
      <c r="O273" s="264">
        <f t="shared" si="107"/>
        <v>2024</v>
      </c>
      <c r="P273" s="264">
        <f t="shared" si="107"/>
        <v>2025</v>
      </c>
      <c r="Q273" s="264">
        <f t="shared" si="107"/>
        <v>2026</v>
      </c>
      <c r="R273" s="264">
        <f t="shared" si="107"/>
        <v>2027</v>
      </c>
      <c r="S273" s="265">
        <f t="shared" si="107"/>
        <v>2028</v>
      </c>
      <c r="T273" s="265">
        <f t="shared" si="107"/>
        <v>2029</v>
      </c>
      <c r="U273" s="265">
        <f t="shared" si="107"/>
        <v>2030</v>
      </c>
    </row>
    <row r="274" spans="2:21" outlineLevel="1">
      <c r="B274" s="2" t="s">
        <v>389</v>
      </c>
      <c r="D274" s="269">
        <f>Calculations!E244</f>
        <v>170729.22099999999</v>
      </c>
      <c r="E274" s="269">
        <f>Calculations!F244</f>
        <v>182948.99940372078</v>
      </c>
      <c r="F274" s="269">
        <f>Calculations!G244</f>
        <v>239641.79117566903</v>
      </c>
      <c r="G274" s="269">
        <f>Calculations!H244</f>
        <v>246699.45543422634</v>
      </c>
      <c r="H274" s="269">
        <f>Calculations!I244</f>
        <v>243110.07736069508</v>
      </c>
      <c r="I274" s="269">
        <f>Calculations!J244</f>
        <v>244423.91147464866</v>
      </c>
      <c r="J274" s="269">
        <f>Calculations!K244</f>
        <v>246263.0407614742</v>
      </c>
      <c r="K274" s="269">
        <f>Calculations!L244</f>
        <v>248614.24474084671</v>
      </c>
      <c r="L274" s="269">
        <f>Calculations!M244</f>
        <v>251449.61693805037</v>
      </c>
      <c r="M274" s="269">
        <f>Calculations!N244</f>
        <v>253740.88051380092</v>
      </c>
      <c r="N274" s="269">
        <f>Calculations!O244</f>
        <v>256241.7969877776</v>
      </c>
      <c r="O274" s="269">
        <f>Calculations!P244</f>
        <v>258917.7098829193</v>
      </c>
      <c r="P274" s="269">
        <f>Calculations!Q244</f>
        <v>261738.8533605196</v>
      </c>
      <c r="Q274" s="269">
        <f>Calculations!R244</f>
        <v>264679.26730396017</v>
      </c>
      <c r="R274" s="269">
        <f>Calculations!S244</f>
        <v>267715.98815127584</v>
      </c>
      <c r="S274" s="269">
        <f>Calculations!T244</f>
        <v>270828.437817675</v>
      </c>
      <c r="T274" s="269">
        <f>Calculations!U244</f>
        <v>273997.95727614028</v>
      </c>
      <c r="U274" s="269">
        <f>Calculations!V244</f>
        <v>277207.44736822974</v>
      </c>
    </row>
    <row r="275" spans="2:21" outlineLevel="1">
      <c r="B275" s="435" t="str">
        <f t="shared" ref="B275:B277" si="108">INDEX($F$8:$AC$8,MATCH(C275,$F$9:$AC$9,0))</f>
        <v>Baseline</v>
      </c>
      <c r="C275" s="57">
        <v>1</v>
      </c>
      <c r="D275" s="150">
        <f t="dataTable" ref="D275:U277" dt2D="0" dtr="0" r1="D9" ca="1"/>
        <v>170729.22099999999</v>
      </c>
      <c r="E275" s="147">
        <v>182948.99940372078</v>
      </c>
      <c r="F275" s="147">
        <v>239641.79117566903</v>
      </c>
      <c r="G275" s="147">
        <v>246699.45543422634</v>
      </c>
      <c r="H275" s="147">
        <v>243110.07736069508</v>
      </c>
      <c r="I275" s="147">
        <v>244423.91147464866</v>
      </c>
      <c r="J275" s="147">
        <v>246263.0407614742</v>
      </c>
      <c r="K275" s="147">
        <v>248614.24474084671</v>
      </c>
      <c r="L275" s="147">
        <v>251449.61693805037</v>
      </c>
      <c r="M275" s="147">
        <v>253740.88051380092</v>
      </c>
      <c r="N275" s="147">
        <v>256241.7969877776</v>
      </c>
      <c r="O275" s="147">
        <v>258917.7098829193</v>
      </c>
      <c r="P275" s="147">
        <v>261738.8533605196</v>
      </c>
      <c r="Q275" s="147">
        <v>264679.26730396017</v>
      </c>
      <c r="R275" s="147">
        <v>267715.98815127584</v>
      </c>
      <c r="S275" s="147">
        <v>270828.437817675</v>
      </c>
      <c r="T275" s="147">
        <v>273997.95727614028</v>
      </c>
      <c r="U275" s="149">
        <v>277207.44736822974</v>
      </c>
    </row>
    <row r="276" spans="2:21" outlineLevel="1">
      <c r="B276" s="435" t="str">
        <f t="shared" si="108"/>
        <v>Baseline - WEO</v>
      </c>
      <c r="C276" s="57">
        <v>2</v>
      </c>
      <c r="D276" s="160">
        <v>170729.22099999999</v>
      </c>
      <c r="E276" s="157">
        <v>183298.13176916697</v>
      </c>
      <c r="F276" s="157">
        <v>239641.79117566909</v>
      </c>
      <c r="G276" s="157">
        <v>260193.54680306907</v>
      </c>
      <c r="H276" s="157">
        <v>255856.56452065153</v>
      </c>
      <c r="I276" s="157">
        <v>261400.19390317964</v>
      </c>
      <c r="J276" s="157">
        <v>267099.01279357186</v>
      </c>
      <c r="K276" s="157">
        <v>273281.84172239946</v>
      </c>
      <c r="L276" s="157">
        <v>280223.52513265691</v>
      </c>
      <c r="M276" s="157">
        <v>284715.61479413247</v>
      </c>
      <c r="N276" s="157">
        <v>289226.55497498013</v>
      </c>
      <c r="O276" s="157">
        <v>293744.17277374119</v>
      </c>
      <c r="P276" s="157">
        <v>298256.63568222517</v>
      </c>
      <c r="Q276" s="157">
        <v>302752.39946296479</v>
      </c>
      <c r="R276" s="157">
        <v>307220.16884616035</v>
      </c>
      <c r="S276" s="157">
        <v>311648.86873588077</v>
      </c>
      <c r="T276" s="157">
        <v>316027.6240927208</v>
      </c>
      <c r="U276" s="159">
        <v>320345.74702367868</v>
      </c>
    </row>
    <row r="277" spans="2:21" outlineLevel="1">
      <c r="B277" s="435" t="str">
        <f t="shared" si="108"/>
        <v>Baseline - IEA</v>
      </c>
      <c r="C277" s="57">
        <v>3</v>
      </c>
      <c r="D277" s="165">
        <v>170729.22099999999</v>
      </c>
      <c r="E277" s="162">
        <v>182602.04257138478</v>
      </c>
      <c r="F277" s="162">
        <v>239641.79117566906</v>
      </c>
      <c r="G277" s="162">
        <v>235262.18513362599</v>
      </c>
      <c r="H277" s="162">
        <v>232237.68346880464</v>
      </c>
      <c r="I277" s="162">
        <v>230604.36432532495</v>
      </c>
      <c r="J277" s="162">
        <v>229964.29160683273</v>
      </c>
      <c r="K277" s="162">
        <v>230019.60847371054</v>
      </c>
      <c r="L277" s="162">
        <v>230551.37440273995</v>
      </c>
      <c r="M277" s="162">
        <v>231649.6257104245</v>
      </c>
      <c r="N277" s="162">
        <v>233080.68271030337</v>
      </c>
      <c r="O277" s="162">
        <v>234787.83836313308</v>
      </c>
      <c r="P277" s="162">
        <v>236724.92091066815</v>
      </c>
      <c r="Q277" s="162">
        <v>238853.62403075473</v>
      </c>
      <c r="R277" s="162">
        <v>241141.61019368237</v>
      </c>
      <c r="S277" s="162">
        <v>243561.13751751292</v>
      </c>
      <c r="T277" s="162">
        <v>246088.04907094507</v>
      </c>
      <c r="U277" s="164">
        <v>248701.01817839337</v>
      </c>
    </row>
    <row r="278" spans="2:21" outlineLevel="1"/>
    <row r="279" spans="2:21" outlineLevel="1">
      <c r="B279" s="252" t="s">
        <v>314</v>
      </c>
      <c r="D279" s="364">
        <f>StartYear</f>
        <v>2013</v>
      </c>
      <c r="E279" s="264">
        <f t="shared" ref="E279:U279" si="109">D279+1</f>
        <v>2014</v>
      </c>
      <c r="F279" s="264">
        <f t="shared" si="109"/>
        <v>2015</v>
      </c>
      <c r="G279" s="264">
        <f t="shared" si="109"/>
        <v>2016</v>
      </c>
      <c r="H279" s="264">
        <f t="shared" si="109"/>
        <v>2017</v>
      </c>
      <c r="I279" s="264">
        <f t="shared" si="109"/>
        <v>2018</v>
      </c>
      <c r="J279" s="264">
        <f t="shared" si="109"/>
        <v>2019</v>
      </c>
      <c r="K279" s="264">
        <f t="shared" si="109"/>
        <v>2020</v>
      </c>
      <c r="L279" s="264">
        <f t="shared" si="109"/>
        <v>2021</v>
      </c>
      <c r="M279" s="264">
        <f t="shared" si="109"/>
        <v>2022</v>
      </c>
      <c r="N279" s="264">
        <f t="shared" si="109"/>
        <v>2023</v>
      </c>
      <c r="O279" s="264">
        <f t="shared" si="109"/>
        <v>2024</v>
      </c>
      <c r="P279" s="264">
        <f t="shared" si="109"/>
        <v>2025</v>
      </c>
      <c r="Q279" s="264">
        <f t="shared" si="109"/>
        <v>2026</v>
      </c>
      <c r="R279" s="264">
        <f t="shared" si="109"/>
        <v>2027</v>
      </c>
      <c r="S279" s="265">
        <f t="shared" si="109"/>
        <v>2028</v>
      </c>
      <c r="T279" s="265">
        <f t="shared" si="109"/>
        <v>2029</v>
      </c>
      <c r="U279" s="265">
        <f t="shared" si="109"/>
        <v>2030</v>
      </c>
    </row>
    <row r="280" spans="2:21" outlineLevel="1">
      <c r="B280" s="2" t="s">
        <v>408</v>
      </c>
      <c r="D280" s="270">
        <f>Calculations!E179</f>
        <v>0.13345976820706873</v>
      </c>
      <c r="E280" s="270">
        <f>Calculations!F179</f>
        <v>0.13345976820706873</v>
      </c>
      <c r="F280" s="270">
        <f>Calculations!G179</f>
        <v>0.13345976820706873</v>
      </c>
      <c r="G280" s="270">
        <f>Calculations!H179</f>
        <v>0.13345976820706873</v>
      </c>
      <c r="H280" s="270">
        <f>Calculations!I179</f>
        <v>0.13345976820706873</v>
      </c>
      <c r="I280" s="270">
        <f>Calculations!J179</f>
        <v>0.13345976820706873</v>
      </c>
      <c r="J280" s="270">
        <f>Calculations!K179</f>
        <v>0.13345976820706873</v>
      </c>
      <c r="K280" s="270">
        <f>Calculations!L179</f>
        <v>0.13345976820706873</v>
      </c>
      <c r="L280" s="270">
        <f>Calculations!M179</f>
        <v>0.13345976820706873</v>
      </c>
      <c r="M280" s="270">
        <f>Calculations!N179</f>
        <v>0.13345976820706873</v>
      </c>
      <c r="N280" s="270">
        <f>Calculations!O179</f>
        <v>0.13345976820706873</v>
      </c>
      <c r="O280" s="270">
        <f>Calculations!P179</f>
        <v>0.13345976820706873</v>
      </c>
      <c r="P280" s="270">
        <f>Calculations!Q179</f>
        <v>0.13345976820706873</v>
      </c>
      <c r="Q280" s="270">
        <f>Calculations!R179</f>
        <v>0.13345976820706873</v>
      </c>
      <c r="R280" s="270">
        <f>Calculations!S179</f>
        <v>0.13345976820706873</v>
      </c>
      <c r="S280" s="270">
        <f>Calculations!T179</f>
        <v>0.13345976820706873</v>
      </c>
      <c r="T280" s="270">
        <f>Calculations!U179</f>
        <v>0.13345976820706873</v>
      </c>
      <c r="U280" s="270">
        <f>Calculations!V179</f>
        <v>0.13345976820706873</v>
      </c>
    </row>
    <row r="281" spans="2:21" outlineLevel="1">
      <c r="B281" s="435" t="str">
        <f t="shared" ref="B281:B283" si="110">INDEX($F$8:$AC$8,MATCH(C281,$F$9:$AC$9,0))</f>
        <v>Baseline</v>
      </c>
      <c r="C281" s="57">
        <v>1</v>
      </c>
      <c r="D281" s="272">
        <f t="dataTable" ref="D281:U283" dt2D="0" dtr="0" r1="D9" ca="1"/>
        <v>0.13345976820706873</v>
      </c>
      <c r="E281" s="273">
        <v>0.13345976820706873</v>
      </c>
      <c r="F281" s="273">
        <v>0.13345976820706873</v>
      </c>
      <c r="G281" s="273">
        <v>0.13345976820706873</v>
      </c>
      <c r="H281" s="273">
        <v>0.13345976820706873</v>
      </c>
      <c r="I281" s="273">
        <v>0.13345976820706873</v>
      </c>
      <c r="J281" s="273">
        <v>0.13345976820706873</v>
      </c>
      <c r="K281" s="273">
        <v>0.13345976820706873</v>
      </c>
      <c r="L281" s="273">
        <v>0.13345976820706873</v>
      </c>
      <c r="M281" s="273">
        <v>0.13345976820706873</v>
      </c>
      <c r="N281" s="273">
        <v>0.13345976820706873</v>
      </c>
      <c r="O281" s="273">
        <v>0.13345976820706873</v>
      </c>
      <c r="P281" s="273">
        <v>0.13345976820706873</v>
      </c>
      <c r="Q281" s="273">
        <v>0.13345976820706873</v>
      </c>
      <c r="R281" s="273">
        <v>0.13345976820706873</v>
      </c>
      <c r="S281" s="273">
        <v>0.13345976820706873</v>
      </c>
      <c r="T281" s="273">
        <v>0.13345976820706873</v>
      </c>
      <c r="U281" s="274">
        <v>0.13345976820706873</v>
      </c>
    </row>
    <row r="282" spans="2:21" outlineLevel="1">
      <c r="B282" s="435" t="str">
        <f t="shared" si="110"/>
        <v>Baseline - WEO</v>
      </c>
      <c r="C282" s="57">
        <v>2</v>
      </c>
      <c r="D282" s="275">
        <v>0.13345976820706873</v>
      </c>
      <c r="E282" s="276">
        <v>0.13345976820706873</v>
      </c>
      <c r="F282" s="276">
        <v>0.13345976820706873</v>
      </c>
      <c r="G282" s="276">
        <v>0.13345976820706873</v>
      </c>
      <c r="H282" s="276">
        <v>0.13345976820706873</v>
      </c>
      <c r="I282" s="276">
        <v>0.13345976820706873</v>
      </c>
      <c r="J282" s="276">
        <v>0.13345976820706873</v>
      </c>
      <c r="K282" s="276">
        <v>0.13345976820706873</v>
      </c>
      <c r="L282" s="276">
        <v>0.13345976820706873</v>
      </c>
      <c r="M282" s="276">
        <v>0.13345976820706873</v>
      </c>
      <c r="N282" s="276">
        <v>0.13345976820706873</v>
      </c>
      <c r="O282" s="276">
        <v>0.13345976820706873</v>
      </c>
      <c r="P282" s="276">
        <v>0.13345976820706873</v>
      </c>
      <c r="Q282" s="276">
        <v>0.13345976820706873</v>
      </c>
      <c r="R282" s="276">
        <v>0.13345976820706873</v>
      </c>
      <c r="S282" s="276">
        <v>0.13345976820706873</v>
      </c>
      <c r="T282" s="276">
        <v>0.13345976820706873</v>
      </c>
      <c r="U282" s="277">
        <v>0.13345976820706873</v>
      </c>
    </row>
    <row r="283" spans="2:21" outlineLevel="1">
      <c r="B283" s="435" t="str">
        <f t="shared" si="110"/>
        <v>Baseline - IEA</v>
      </c>
      <c r="C283" s="57">
        <v>3</v>
      </c>
      <c r="D283" s="278">
        <v>0.13345976820706873</v>
      </c>
      <c r="E283" s="279">
        <v>0.13345976820706873</v>
      </c>
      <c r="F283" s="279">
        <v>0.13345976820706873</v>
      </c>
      <c r="G283" s="279">
        <v>0.13345976820706873</v>
      </c>
      <c r="H283" s="279">
        <v>0.13345976820706873</v>
      </c>
      <c r="I283" s="279">
        <v>0.13345976820706873</v>
      </c>
      <c r="J283" s="279">
        <v>0.13345976820706873</v>
      </c>
      <c r="K283" s="279">
        <v>0.13345976820706873</v>
      </c>
      <c r="L283" s="279">
        <v>0.13345976820706873</v>
      </c>
      <c r="M283" s="279">
        <v>0.13345976820706873</v>
      </c>
      <c r="N283" s="279">
        <v>0.13345976820706873</v>
      </c>
      <c r="O283" s="279">
        <v>0.13345976820706873</v>
      </c>
      <c r="P283" s="279">
        <v>0.13345976820706873</v>
      </c>
      <c r="Q283" s="279">
        <v>0.13345976820706873</v>
      </c>
      <c r="R283" s="279">
        <v>0.13345976820706873</v>
      </c>
      <c r="S283" s="279">
        <v>0.13345976820706873</v>
      </c>
      <c r="T283" s="279">
        <v>0.13345976820706873</v>
      </c>
      <c r="U283" s="280">
        <v>0.13345976820706873</v>
      </c>
    </row>
    <row r="284" spans="2:21" outlineLevel="1"/>
    <row r="285" spans="2:21" outlineLevel="1">
      <c r="B285" s="252" t="s">
        <v>314</v>
      </c>
      <c r="D285" s="364">
        <f>StartYear</f>
        <v>2013</v>
      </c>
      <c r="E285" s="264">
        <f t="shared" ref="E285:U285" si="111">D285+1</f>
        <v>2014</v>
      </c>
      <c r="F285" s="264">
        <f t="shared" si="111"/>
        <v>2015</v>
      </c>
      <c r="G285" s="264">
        <f t="shared" si="111"/>
        <v>2016</v>
      </c>
      <c r="H285" s="264">
        <f t="shared" si="111"/>
        <v>2017</v>
      </c>
      <c r="I285" s="264">
        <f t="shared" si="111"/>
        <v>2018</v>
      </c>
      <c r="J285" s="264">
        <f t="shared" si="111"/>
        <v>2019</v>
      </c>
      <c r="K285" s="264">
        <f t="shared" si="111"/>
        <v>2020</v>
      </c>
      <c r="L285" s="264">
        <f t="shared" si="111"/>
        <v>2021</v>
      </c>
      <c r="M285" s="264">
        <f t="shared" si="111"/>
        <v>2022</v>
      </c>
      <c r="N285" s="264">
        <f t="shared" si="111"/>
        <v>2023</v>
      </c>
      <c r="O285" s="264">
        <f t="shared" si="111"/>
        <v>2024</v>
      </c>
      <c r="P285" s="264">
        <f t="shared" si="111"/>
        <v>2025</v>
      </c>
      <c r="Q285" s="264">
        <f t="shared" si="111"/>
        <v>2026</v>
      </c>
      <c r="R285" s="264">
        <f t="shared" si="111"/>
        <v>2027</v>
      </c>
      <c r="S285" s="265">
        <f t="shared" si="111"/>
        <v>2028</v>
      </c>
      <c r="T285" s="265">
        <f t="shared" si="111"/>
        <v>2029</v>
      </c>
      <c r="U285" s="265">
        <f t="shared" si="111"/>
        <v>2030</v>
      </c>
    </row>
    <row r="286" spans="2:21" outlineLevel="1">
      <c r="B286" s="2" t="s">
        <v>390</v>
      </c>
      <c r="D286" s="269">
        <f>Calculations!E225</f>
        <v>30973.040999999997</v>
      </c>
      <c r="E286" s="269">
        <f>Calculations!F225</f>
        <v>29223.190177562705</v>
      </c>
      <c r="F286" s="269">
        <f>Calculations!G225</f>
        <v>18603.375310037991</v>
      </c>
      <c r="G286" s="269">
        <f>Calculations!H225</f>
        <v>19895.814782939891</v>
      </c>
      <c r="H286" s="269">
        <f>Calculations!I225</f>
        <v>21868.722199957545</v>
      </c>
      <c r="I286" s="269">
        <f>Calculations!J225</f>
        <v>23191.948537839675</v>
      </c>
      <c r="J286" s="269">
        <f>Calculations!K225</f>
        <v>24369.869485925232</v>
      </c>
      <c r="K286" s="269">
        <f>Calculations!L225</f>
        <v>25528.400910529799</v>
      </c>
      <c r="L286" s="269">
        <f>Calculations!M225</f>
        <v>25714.065923670722</v>
      </c>
      <c r="M286" s="269">
        <f>Calculations!N225</f>
        <v>26104.788829921312</v>
      </c>
      <c r="N286" s="269">
        <f>Calculations!O225</f>
        <v>26470.816827157869</v>
      </c>
      <c r="O286" s="269">
        <f>Calculations!P225</f>
        <v>26813.794075857673</v>
      </c>
      <c r="P286" s="269">
        <f>Calculations!Q225</f>
        <v>27135.441720161205</v>
      </c>
      <c r="Q286" s="269">
        <f>Calculations!R225</f>
        <v>27437.574722961563</v>
      </c>
      <c r="R286" s="269">
        <f>Calculations!S225</f>
        <v>27722.120626355765</v>
      </c>
      <c r="S286" s="269">
        <f>Calculations!T225</f>
        <v>27991.140921830025</v>
      </c>
      <c r="T286" s="269">
        <f>Calculations!U225</f>
        <v>28246.855885436729</v>
      </c>
      <c r="U286" s="269">
        <f>Calculations!V225</f>
        <v>28491.673962183704</v>
      </c>
    </row>
    <row r="287" spans="2:21" outlineLevel="1">
      <c r="B287" s="435" t="str">
        <f t="shared" ref="B287:B289" si="112">INDEX($F$8:$AC$8,MATCH(C287,$F$9:$AC$9,0))</f>
        <v>Baseline</v>
      </c>
      <c r="C287" s="57">
        <v>1</v>
      </c>
      <c r="D287" s="150">
        <f t="dataTable" ref="D287:U289" dt2D="0" dtr="0" r1="D9" ca="1"/>
        <v>30973.040999999997</v>
      </c>
      <c r="E287" s="147">
        <v>29223.190177562705</v>
      </c>
      <c r="F287" s="147">
        <v>18603.375310037991</v>
      </c>
      <c r="G287" s="147">
        <v>19895.814782939891</v>
      </c>
      <c r="H287" s="147">
        <v>21868.722199957545</v>
      </c>
      <c r="I287" s="147">
        <v>23191.948537839675</v>
      </c>
      <c r="J287" s="147">
        <v>24369.869485925232</v>
      </c>
      <c r="K287" s="147">
        <v>25528.400910529799</v>
      </c>
      <c r="L287" s="147">
        <v>25714.065923670722</v>
      </c>
      <c r="M287" s="147">
        <v>26104.788829921312</v>
      </c>
      <c r="N287" s="147">
        <v>26470.816827157869</v>
      </c>
      <c r="O287" s="147">
        <v>26813.794075857673</v>
      </c>
      <c r="P287" s="147">
        <v>27135.441720161205</v>
      </c>
      <c r="Q287" s="147">
        <v>27437.574722961563</v>
      </c>
      <c r="R287" s="147">
        <v>27722.120626355765</v>
      </c>
      <c r="S287" s="147">
        <v>27991.140921830025</v>
      </c>
      <c r="T287" s="147">
        <v>28246.855885436729</v>
      </c>
      <c r="U287" s="149">
        <v>28491.673962183704</v>
      </c>
    </row>
    <row r="288" spans="2:21" outlineLevel="1">
      <c r="B288" s="435" t="str">
        <f t="shared" si="112"/>
        <v>Baseline - WEO</v>
      </c>
      <c r="C288" s="57">
        <v>2</v>
      </c>
      <c r="D288" s="160">
        <v>30973.040999999997</v>
      </c>
      <c r="E288" s="157">
        <v>25086.41612579241</v>
      </c>
      <c r="F288" s="157">
        <v>18559.516513112594</v>
      </c>
      <c r="G288" s="157">
        <v>16748.822728898846</v>
      </c>
      <c r="H288" s="157">
        <v>16890.873014842793</v>
      </c>
      <c r="I288" s="157">
        <v>16115.143635718818</v>
      </c>
      <c r="J288" s="157">
        <v>15252.141793379373</v>
      </c>
      <c r="K288" s="157">
        <v>14517.441140667805</v>
      </c>
      <c r="L288" s="157">
        <v>13718.251919960241</v>
      </c>
      <c r="M288" s="157">
        <v>13538.086227534397</v>
      </c>
      <c r="N288" s="157">
        <v>13351.471725690424</v>
      </c>
      <c r="O288" s="157">
        <v>13158.934277717477</v>
      </c>
      <c r="P288" s="157">
        <v>12961.027078570143</v>
      </c>
      <c r="Q288" s="157">
        <v>12758.33166031843</v>
      </c>
      <c r="R288" s="157">
        <v>12551.459327257489</v>
      </c>
      <c r="S288" s="157">
        <v>12341.053140056609</v>
      </c>
      <c r="T288" s="157">
        <v>12127.79060023236</v>
      </c>
      <c r="U288" s="159">
        <v>11912.387228755935</v>
      </c>
    </row>
    <row r="289" spans="2:21" outlineLevel="1">
      <c r="B289" s="435" t="str">
        <f t="shared" si="112"/>
        <v>Baseline - IEA</v>
      </c>
      <c r="C289" s="57">
        <v>3</v>
      </c>
      <c r="D289" s="165">
        <v>30973.040999999997</v>
      </c>
      <c r="E289" s="162">
        <v>32782.562447391807</v>
      </c>
      <c r="F289" s="162">
        <v>18667.525923003646</v>
      </c>
      <c r="G289" s="162">
        <v>22736.556735630205</v>
      </c>
      <c r="H289" s="162">
        <v>26140.710116494527</v>
      </c>
      <c r="I289" s="162">
        <v>28922.632939064089</v>
      </c>
      <c r="J289" s="162">
        <v>31354.588164636603</v>
      </c>
      <c r="K289" s="162">
        <v>33552.20573492517</v>
      </c>
      <c r="L289" s="162">
        <v>34277.344555342395</v>
      </c>
      <c r="M289" s="162">
        <v>34981.997948054006</v>
      </c>
      <c r="N289" s="162">
        <v>35649.586485260792</v>
      </c>
      <c r="O289" s="162">
        <v>36283.252614126868</v>
      </c>
      <c r="P289" s="162">
        <v>36886.137901714232</v>
      </c>
      <c r="Q289" s="162">
        <v>37461.425562475859</v>
      </c>
      <c r="R289" s="162">
        <v>38012.383886465286</v>
      </c>
      <c r="S289" s="162">
        <v>38542.412000373995</v>
      </c>
      <c r="T289" s="162">
        <v>39055.089616416495</v>
      </c>
      <c r="U289" s="164">
        <v>39554.232745393223</v>
      </c>
    </row>
    <row r="290" spans="2:21" outlineLevel="1"/>
    <row r="291" spans="2:21" outlineLevel="1"/>
  </sheetData>
  <mergeCells count="21">
    <mergeCell ref="L79:Q79"/>
    <mergeCell ref="D109:S109"/>
    <mergeCell ref="T6:AC6"/>
    <mergeCell ref="F6:H6"/>
    <mergeCell ref="D80:G80"/>
    <mergeCell ref="H80:K80"/>
    <mergeCell ref="D79:K79"/>
    <mergeCell ref="L80:Q80"/>
    <mergeCell ref="D216:S216"/>
    <mergeCell ref="Q139:Q140"/>
    <mergeCell ref="R139:R140"/>
    <mergeCell ref="P138:R138"/>
    <mergeCell ref="P137:R137"/>
    <mergeCell ref="D202:S202"/>
    <mergeCell ref="D195:S195"/>
    <mergeCell ref="P139:P140"/>
    <mergeCell ref="D138:I138"/>
    <mergeCell ref="J138:O138"/>
    <mergeCell ref="D137:O137"/>
    <mergeCell ref="D209:S209"/>
    <mergeCell ref="D167:S167"/>
  </mergeCells>
  <conditionalFormatting sqref="F19:AC25 F30:AC43">
    <cfRule type="containsText" dxfId="5" priority="2" operator="containsText" text="Yes">
      <formula>NOT(ISERROR(SEARCH("Yes",F19)))</formula>
    </cfRule>
  </conditionalFormatting>
  <dataValidations count="8">
    <dataValidation type="whole" operator="equal" allowBlank="1" showInputMessage="1" showErrorMessage="1" errorTitle="PLEASE READ THE FOLLOWING" error="The scenario number of the baseline scenario must be 1 as the model compares all other scenarios to the baseline using this assumption." sqref="F9">
      <formula1>1</formula1>
    </dataValidation>
    <dataValidation type="whole" operator="equal" allowBlank="1" showInputMessage="1" showErrorMessage="1" errorTitle="PLEASE READ THE FOLLOWING" error="The scenario number of the baseline low scenario must be 2 as the model compares all other scenarios to the baseline low using this assumption." sqref="G9">
      <formula1>2</formula1>
    </dataValidation>
    <dataValidation type="whole" operator="equal" allowBlank="1" showInputMessage="1" showErrorMessage="1" errorTitle="PLEASE READ THE FOLLOWING" error="The scenario number of the baseline high scenario must be 3 as the model compares all other scenarios to the baseline high using this assumption." sqref="H9">
      <formula1>3</formula1>
    </dataValidation>
    <dataValidation type="whole" operator="greaterThan" allowBlank="1" showInputMessage="1" showErrorMessage="1" errorTitle="PLEASE READ THE FOLLOWING" error="The scenario numbers for mitigation strategies other than the baseline must be greater than 3." promptTitle="PLEASE READ THE FOLLOWING" prompt="Do not change the scenario numbers._x000a__x000a_Scenarios can be added or changed (using the yellow cells) but the scenario numbers should not change." sqref="J9:AC9">
      <formula1>3</formula1>
    </dataValidation>
    <dataValidation type="whole" operator="equal" allowBlank="1" showInputMessage="1" showErrorMessage="1" errorTitle="PLEASE READ THE FOLLOWING" error="The scenario number of the efficient tax scenario must be 4 as the model assumes this for presentation of analysis." sqref="I9">
      <formula1>4</formula1>
    </dataValidation>
    <dataValidation type="list" allowBlank="1" showInputMessage="1" showErrorMessage="1" sqref="F42:AC43 F30:AC40 F19:AC25">
      <formula1>"Yes, No"</formula1>
    </dataValidation>
    <dataValidation type="list" allowBlank="1" showInputMessage="1" showErrorMessage="1" sqref="F14:AC14 D48">
      <formula1>"Ad-Valorem, Fixed"</formula1>
    </dataValidation>
    <dataValidation type="list" allowBlank="1" showInputMessage="1" showErrorMessage="1" sqref="F11:AC11 D45">
      <formula1>"Low, Base, High"</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ElasticityInput!$F$3:$P$3</xm:f>
          </x14:formula1>
          <xm:sqref>F12:AC12 D46</xm:sqref>
        </x14:dataValidation>
        <x14:dataValidation type="list" allowBlank="1" showInputMessage="1" showErrorMessage="1">
          <x14:formula1>
            <xm:f>CountryInputs!$J$4:$J$6</xm:f>
          </x14:formula1>
          <xm:sqref>F13:AC13 D47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2060"/>
  </sheetPr>
  <dimension ref="A1:XFD411"/>
  <sheetViews>
    <sheetView showGridLines="0" zoomScale="70" zoomScaleNormal="70" workbookViewId="0">
      <pane xSplit="2" ySplit="1" topLeftCell="C149" activePane="bottomRight" state="frozen"/>
      <selection pane="topRight" activeCell="D1" sqref="D1"/>
      <selection pane="bottomLeft" activeCell="A2" sqref="A2"/>
      <selection pane="bottomRight" activeCell="B178" sqref="B178"/>
    </sheetView>
  </sheetViews>
  <sheetFormatPr defaultColWidth="0" defaultRowHeight="15"/>
  <cols>
    <col min="1" max="1" width="9.140625" style="2" customWidth="1"/>
    <col min="2" max="2" width="48.140625" style="1" customWidth="1"/>
    <col min="3" max="3" width="12.140625" style="2" customWidth="1"/>
    <col min="4" max="4" width="7.28515625" style="355" customWidth="1"/>
    <col min="5" max="5" width="11.140625" style="2" customWidth="1"/>
    <col min="6" max="6" width="12.140625" style="2" bestFit="1" customWidth="1"/>
    <col min="7" max="8" width="10.28515625" style="2" bestFit="1" customWidth="1"/>
    <col min="9" max="9" width="13" style="2" bestFit="1" customWidth="1"/>
    <col min="10" max="10" width="11.28515625" style="2" bestFit="1" customWidth="1"/>
    <col min="11" max="11" width="10.28515625" style="2" bestFit="1" customWidth="1"/>
    <col min="12" max="12" width="11.28515625" style="2" customWidth="1"/>
    <col min="13" max="13" width="10.5703125" style="2" bestFit="1" customWidth="1"/>
    <col min="14" max="14" width="10.28515625" style="2" bestFit="1" customWidth="1"/>
    <col min="15" max="17" width="10.140625" style="2" bestFit="1" customWidth="1"/>
    <col min="18" max="18" width="10.5703125" style="2" bestFit="1" customWidth="1"/>
    <col min="19" max="19" width="10.140625" style="2" bestFit="1" customWidth="1"/>
    <col min="20" max="22" width="10" style="2" bestFit="1" customWidth="1"/>
    <col min="23" max="16383" width="0" style="2" hidden="1"/>
    <col min="16384" max="16384" width="9.140625" style="2" hidden="1"/>
  </cols>
  <sheetData>
    <row r="1" spans="1:22">
      <c r="E1" s="19">
        <f>StartYear</f>
        <v>2013</v>
      </c>
      <c r="F1" s="19">
        <f>E1+1</f>
        <v>2014</v>
      </c>
      <c r="G1" s="19">
        <f t="shared" ref="G1:V1" si="0">F1+1</f>
        <v>2015</v>
      </c>
      <c r="H1" s="19">
        <f t="shared" si="0"/>
        <v>2016</v>
      </c>
      <c r="I1" s="19">
        <f t="shared" si="0"/>
        <v>2017</v>
      </c>
      <c r="J1" s="19">
        <f t="shared" si="0"/>
        <v>2018</v>
      </c>
      <c r="K1" s="19">
        <f t="shared" si="0"/>
        <v>2019</v>
      </c>
      <c r="L1" s="19">
        <f t="shared" si="0"/>
        <v>2020</v>
      </c>
      <c r="M1" s="19">
        <f t="shared" si="0"/>
        <v>2021</v>
      </c>
      <c r="N1" s="19">
        <f t="shared" si="0"/>
        <v>2022</v>
      </c>
      <c r="O1" s="19">
        <f t="shared" si="0"/>
        <v>2023</v>
      </c>
      <c r="P1" s="19">
        <f t="shared" si="0"/>
        <v>2024</v>
      </c>
      <c r="Q1" s="19">
        <f t="shared" si="0"/>
        <v>2025</v>
      </c>
      <c r="R1" s="19">
        <f t="shared" si="0"/>
        <v>2026</v>
      </c>
      <c r="S1" s="19">
        <f t="shared" si="0"/>
        <v>2027</v>
      </c>
      <c r="T1" s="19">
        <f t="shared" si="0"/>
        <v>2028</v>
      </c>
      <c r="U1" s="19">
        <f t="shared" si="0"/>
        <v>2029</v>
      </c>
      <c r="V1" s="19">
        <f t="shared" si="0"/>
        <v>2030</v>
      </c>
    </row>
    <row r="2" spans="1:22" s="394" customFormat="1" ht="18.75">
      <c r="A2" s="391"/>
      <c r="B2" s="391" t="s">
        <v>414</v>
      </c>
      <c r="C2" s="393"/>
      <c r="D2" s="393"/>
      <c r="E2" s="391"/>
      <c r="F2" s="391"/>
      <c r="G2" s="391"/>
      <c r="H2" s="391"/>
      <c r="I2" s="391"/>
      <c r="J2" s="391"/>
      <c r="K2" s="391"/>
      <c r="L2" s="391"/>
      <c r="M2" s="391"/>
      <c r="N2" s="391"/>
      <c r="O2" s="391"/>
      <c r="P2" s="391"/>
      <c r="Q2" s="391"/>
      <c r="R2" s="391"/>
      <c r="S2" s="391"/>
      <c r="T2" s="391"/>
      <c r="U2" s="391"/>
      <c r="V2" s="391"/>
    </row>
    <row r="3" spans="1:22" s="355" customFormat="1">
      <c r="B3" s="46" t="s">
        <v>903</v>
      </c>
      <c r="C3" s="50"/>
      <c r="D3" s="50"/>
      <c r="E3" s="50"/>
      <c r="F3" s="16"/>
      <c r="G3" s="16"/>
      <c r="H3" s="16"/>
      <c r="I3" s="16"/>
      <c r="J3" s="16"/>
      <c r="K3" s="16"/>
      <c r="L3" s="16"/>
      <c r="M3" s="16"/>
      <c r="N3" s="16"/>
      <c r="O3" s="16"/>
      <c r="P3" s="16"/>
      <c r="Q3" s="16"/>
      <c r="R3" s="16"/>
      <c r="S3" s="16"/>
      <c r="T3" s="16"/>
      <c r="U3" s="16"/>
      <c r="V3" s="16"/>
    </row>
    <row r="4" spans="1:22" s="355" customFormat="1">
      <c r="B4" s="730" t="s">
        <v>902</v>
      </c>
      <c r="E4" s="562">
        <f t="array" ref="E4:E54">ElasticityInput!D4:D54</f>
        <v>1</v>
      </c>
      <c r="F4" s="563">
        <f>E4</f>
        <v>1</v>
      </c>
      <c r="G4" s="563">
        <f t="shared" ref="G4:V4" si="1">F4</f>
        <v>1</v>
      </c>
      <c r="H4" s="563">
        <f t="shared" si="1"/>
        <v>1</v>
      </c>
      <c r="I4" s="563">
        <f t="shared" si="1"/>
        <v>1</v>
      </c>
      <c r="J4" s="563">
        <f t="shared" si="1"/>
        <v>1</v>
      </c>
      <c r="K4" s="563">
        <f t="shared" si="1"/>
        <v>1</v>
      </c>
      <c r="L4" s="563">
        <f t="shared" si="1"/>
        <v>1</v>
      </c>
      <c r="M4" s="563">
        <f t="shared" si="1"/>
        <v>1</v>
      </c>
      <c r="N4" s="563">
        <f t="shared" si="1"/>
        <v>1</v>
      </c>
      <c r="O4" s="563">
        <f t="shared" si="1"/>
        <v>1</v>
      </c>
      <c r="P4" s="563">
        <f t="shared" si="1"/>
        <v>1</v>
      </c>
      <c r="Q4" s="563">
        <f t="shared" si="1"/>
        <v>1</v>
      </c>
      <c r="R4" s="563">
        <f t="shared" si="1"/>
        <v>1</v>
      </c>
      <c r="S4" s="563">
        <f t="shared" si="1"/>
        <v>1</v>
      </c>
      <c r="T4" s="563">
        <f t="shared" si="1"/>
        <v>1</v>
      </c>
      <c r="U4" s="563">
        <f t="shared" si="1"/>
        <v>1</v>
      </c>
      <c r="V4" s="563">
        <f t="shared" si="1"/>
        <v>1</v>
      </c>
    </row>
    <row r="5" spans="1:22">
      <c r="B5" s="15" t="s">
        <v>112</v>
      </c>
      <c r="C5" s="50"/>
      <c r="D5" s="50"/>
      <c r="E5" s="321">
        <v>0</v>
      </c>
      <c r="F5" s="16"/>
      <c r="G5" s="16"/>
      <c r="H5" s="16"/>
      <c r="I5" s="16"/>
      <c r="J5" s="16"/>
      <c r="K5" s="16"/>
      <c r="L5" s="16"/>
      <c r="M5" s="16"/>
      <c r="N5" s="16"/>
      <c r="O5" s="16"/>
      <c r="P5" s="16"/>
      <c r="Q5" s="16"/>
      <c r="R5" s="16"/>
      <c r="S5" s="16"/>
      <c r="T5" s="16"/>
      <c r="U5" s="16"/>
      <c r="V5" s="16"/>
    </row>
    <row r="6" spans="1:22">
      <c r="B6" s="68" t="s">
        <v>175</v>
      </c>
      <c r="E6" s="320">
        <v>0.5</v>
      </c>
      <c r="F6" s="14">
        <f t="shared" ref="F6:V6" si="2">E6</f>
        <v>0.5</v>
      </c>
      <c r="G6" s="14">
        <f t="shared" si="2"/>
        <v>0.5</v>
      </c>
      <c r="H6" s="14">
        <f t="shared" si="2"/>
        <v>0.5</v>
      </c>
      <c r="I6" s="14">
        <f t="shared" si="2"/>
        <v>0.5</v>
      </c>
      <c r="J6" s="14">
        <f t="shared" si="2"/>
        <v>0.5</v>
      </c>
      <c r="K6" s="14">
        <f t="shared" si="2"/>
        <v>0.5</v>
      </c>
      <c r="L6" s="14">
        <f t="shared" si="2"/>
        <v>0.5</v>
      </c>
      <c r="M6" s="14">
        <f t="shared" si="2"/>
        <v>0.5</v>
      </c>
      <c r="N6" s="14">
        <f t="shared" si="2"/>
        <v>0.5</v>
      </c>
      <c r="O6" s="18">
        <f t="shared" si="2"/>
        <v>0.5</v>
      </c>
      <c r="P6" s="14">
        <f t="shared" si="2"/>
        <v>0.5</v>
      </c>
      <c r="Q6" s="14">
        <f t="shared" si="2"/>
        <v>0.5</v>
      </c>
      <c r="R6" s="14">
        <f t="shared" si="2"/>
        <v>0.5</v>
      </c>
      <c r="S6" s="14">
        <f t="shared" si="2"/>
        <v>0.5</v>
      </c>
      <c r="T6" s="14">
        <f t="shared" si="2"/>
        <v>0.5</v>
      </c>
      <c r="U6" s="14">
        <f t="shared" si="2"/>
        <v>0.5</v>
      </c>
      <c r="V6" s="14">
        <f t="shared" si="2"/>
        <v>0.5</v>
      </c>
    </row>
    <row r="7" spans="1:22">
      <c r="B7" s="68" t="s">
        <v>219</v>
      </c>
      <c r="E7" s="320">
        <v>-0.25</v>
      </c>
      <c r="F7" s="14">
        <f t="shared" ref="F7:V7" si="3">E7</f>
        <v>-0.25</v>
      </c>
      <c r="G7" s="14">
        <f t="shared" si="3"/>
        <v>-0.25</v>
      </c>
      <c r="H7" s="14">
        <f t="shared" si="3"/>
        <v>-0.25</v>
      </c>
      <c r="I7" s="14">
        <f t="shared" si="3"/>
        <v>-0.25</v>
      </c>
      <c r="J7" s="14">
        <f t="shared" si="3"/>
        <v>-0.25</v>
      </c>
      <c r="K7" s="14">
        <f t="shared" si="3"/>
        <v>-0.25</v>
      </c>
      <c r="L7" s="14">
        <f t="shared" si="3"/>
        <v>-0.25</v>
      </c>
      <c r="M7" s="14">
        <f t="shared" si="3"/>
        <v>-0.25</v>
      </c>
      <c r="N7" s="14">
        <f t="shared" si="3"/>
        <v>-0.25</v>
      </c>
      <c r="O7" s="18">
        <f t="shared" si="3"/>
        <v>-0.25</v>
      </c>
      <c r="P7" s="14">
        <f t="shared" si="3"/>
        <v>-0.25</v>
      </c>
      <c r="Q7" s="14">
        <f t="shared" si="3"/>
        <v>-0.25</v>
      </c>
      <c r="R7" s="14">
        <f t="shared" si="3"/>
        <v>-0.25</v>
      </c>
      <c r="S7" s="14">
        <f t="shared" si="3"/>
        <v>-0.25</v>
      </c>
      <c r="T7" s="14">
        <f t="shared" si="3"/>
        <v>-0.25</v>
      </c>
      <c r="U7" s="14">
        <f t="shared" si="3"/>
        <v>-0.25</v>
      </c>
      <c r="V7" s="14">
        <f t="shared" si="3"/>
        <v>-0.25</v>
      </c>
    </row>
    <row r="8" spans="1:22">
      <c r="B8" s="68" t="s">
        <v>176</v>
      </c>
      <c r="E8" s="320">
        <v>-0.25</v>
      </c>
      <c r="F8" s="14">
        <f t="shared" ref="F8:V8" si="4">E8</f>
        <v>-0.25</v>
      </c>
      <c r="G8" s="14">
        <f t="shared" si="4"/>
        <v>-0.25</v>
      </c>
      <c r="H8" s="14">
        <f t="shared" si="4"/>
        <v>-0.25</v>
      </c>
      <c r="I8" s="14">
        <f t="shared" si="4"/>
        <v>-0.25</v>
      </c>
      <c r="J8" s="14">
        <f t="shared" si="4"/>
        <v>-0.25</v>
      </c>
      <c r="K8" s="14">
        <f t="shared" si="4"/>
        <v>-0.25</v>
      </c>
      <c r="L8" s="14">
        <f t="shared" si="4"/>
        <v>-0.25</v>
      </c>
      <c r="M8" s="14">
        <f t="shared" si="4"/>
        <v>-0.25</v>
      </c>
      <c r="N8" s="14">
        <f t="shared" si="4"/>
        <v>-0.25</v>
      </c>
      <c r="O8" s="18">
        <f t="shared" si="4"/>
        <v>-0.25</v>
      </c>
      <c r="P8" s="14">
        <f t="shared" si="4"/>
        <v>-0.25</v>
      </c>
      <c r="Q8" s="14">
        <f t="shared" si="4"/>
        <v>-0.25</v>
      </c>
      <c r="R8" s="14">
        <f t="shared" si="4"/>
        <v>-0.25</v>
      </c>
      <c r="S8" s="14">
        <f t="shared" si="4"/>
        <v>-0.25</v>
      </c>
      <c r="T8" s="14">
        <f t="shared" si="4"/>
        <v>-0.25</v>
      </c>
      <c r="U8" s="14">
        <f t="shared" si="4"/>
        <v>-0.25</v>
      </c>
      <c r="V8" s="14">
        <f t="shared" si="4"/>
        <v>-0.25</v>
      </c>
    </row>
    <row r="9" spans="1:22">
      <c r="B9" s="68" t="s">
        <v>217</v>
      </c>
      <c r="E9" s="320">
        <v>0.01</v>
      </c>
      <c r="F9" s="14">
        <f t="shared" ref="F9:V9" si="5">E9</f>
        <v>0.01</v>
      </c>
      <c r="G9" s="14">
        <f t="shared" si="5"/>
        <v>0.01</v>
      </c>
      <c r="H9" s="14">
        <f t="shared" si="5"/>
        <v>0.01</v>
      </c>
      <c r="I9" s="14">
        <f t="shared" si="5"/>
        <v>0.01</v>
      </c>
      <c r="J9" s="14">
        <f t="shared" si="5"/>
        <v>0.01</v>
      </c>
      <c r="K9" s="14">
        <f t="shared" si="5"/>
        <v>0.01</v>
      </c>
      <c r="L9" s="14">
        <f t="shared" si="5"/>
        <v>0.01</v>
      </c>
      <c r="M9" s="14">
        <f t="shared" si="5"/>
        <v>0.01</v>
      </c>
      <c r="N9" s="14">
        <f t="shared" si="5"/>
        <v>0.01</v>
      </c>
      <c r="O9" s="18">
        <f t="shared" si="5"/>
        <v>0.01</v>
      </c>
      <c r="P9" s="14">
        <f t="shared" si="5"/>
        <v>0.01</v>
      </c>
      <c r="Q9" s="14">
        <f t="shared" si="5"/>
        <v>0.01</v>
      </c>
      <c r="R9" s="14">
        <f t="shared" si="5"/>
        <v>0.01</v>
      </c>
      <c r="S9" s="14">
        <f t="shared" si="5"/>
        <v>0.01</v>
      </c>
      <c r="T9" s="14">
        <f t="shared" si="5"/>
        <v>0.01</v>
      </c>
      <c r="U9" s="14">
        <f t="shared" si="5"/>
        <v>0.01</v>
      </c>
      <c r="V9" s="14">
        <f t="shared" si="5"/>
        <v>0.01</v>
      </c>
    </row>
    <row r="10" spans="1:22">
      <c r="B10" s="68" t="s">
        <v>177</v>
      </c>
      <c r="E10" s="320">
        <v>-0.6</v>
      </c>
      <c r="F10" s="14">
        <f t="shared" ref="F10:U10" si="6">E10</f>
        <v>-0.6</v>
      </c>
      <c r="G10" s="14">
        <f t="shared" si="6"/>
        <v>-0.6</v>
      </c>
      <c r="H10" s="14">
        <f t="shared" si="6"/>
        <v>-0.6</v>
      </c>
      <c r="I10" s="14">
        <f t="shared" si="6"/>
        <v>-0.6</v>
      </c>
      <c r="J10" s="14">
        <f t="shared" si="6"/>
        <v>-0.6</v>
      </c>
      <c r="K10" s="14">
        <f t="shared" si="6"/>
        <v>-0.6</v>
      </c>
      <c r="L10" s="14">
        <f t="shared" si="6"/>
        <v>-0.6</v>
      </c>
      <c r="M10" s="14">
        <f t="shared" si="6"/>
        <v>-0.6</v>
      </c>
      <c r="N10" s="14">
        <f t="shared" si="6"/>
        <v>-0.6</v>
      </c>
      <c r="O10" s="14">
        <f t="shared" si="6"/>
        <v>-0.6</v>
      </c>
      <c r="P10" s="14">
        <f t="shared" si="6"/>
        <v>-0.6</v>
      </c>
      <c r="Q10" s="14">
        <f t="shared" si="6"/>
        <v>-0.6</v>
      </c>
      <c r="R10" s="14">
        <f t="shared" si="6"/>
        <v>-0.6</v>
      </c>
      <c r="S10" s="14">
        <f t="shared" si="6"/>
        <v>-0.6</v>
      </c>
      <c r="T10" s="14">
        <f t="shared" si="6"/>
        <v>-0.6</v>
      </c>
      <c r="U10" s="14">
        <f t="shared" si="6"/>
        <v>-0.6</v>
      </c>
      <c r="V10" s="14">
        <f t="shared" ref="G10:V15" si="7">U10</f>
        <v>-0.6</v>
      </c>
    </row>
    <row r="11" spans="1:22">
      <c r="B11" s="68" t="s">
        <v>178</v>
      </c>
      <c r="E11" s="320">
        <v>-0.6</v>
      </c>
      <c r="F11" s="14">
        <f t="shared" ref="F11:F15" si="8">E11</f>
        <v>-0.6</v>
      </c>
      <c r="G11" s="14">
        <f t="shared" si="7"/>
        <v>-0.6</v>
      </c>
      <c r="H11" s="14">
        <f t="shared" si="7"/>
        <v>-0.6</v>
      </c>
      <c r="I11" s="14">
        <f t="shared" si="7"/>
        <v>-0.6</v>
      </c>
      <c r="J11" s="14">
        <f t="shared" si="7"/>
        <v>-0.6</v>
      </c>
      <c r="K11" s="14">
        <f t="shared" si="7"/>
        <v>-0.6</v>
      </c>
      <c r="L11" s="14">
        <f t="shared" si="7"/>
        <v>-0.6</v>
      </c>
      <c r="M11" s="14">
        <f t="shared" si="7"/>
        <v>-0.6</v>
      </c>
      <c r="N11" s="14">
        <f t="shared" si="7"/>
        <v>-0.6</v>
      </c>
      <c r="O11" s="14">
        <f t="shared" si="7"/>
        <v>-0.6</v>
      </c>
      <c r="P11" s="14">
        <f t="shared" si="7"/>
        <v>-0.6</v>
      </c>
      <c r="Q11" s="14">
        <f t="shared" si="7"/>
        <v>-0.6</v>
      </c>
      <c r="R11" s="14">
        <f t="shared" si="7"/>
        <v>-0.6</v>
      </c>
      <c r="S11" s="14">
        <f t="shared" si="7"/>
        <v>-0.6</v>
      </c>
      <c r="T11" s="14">
        <f t="shared" si="7"/>
        <v>-0.6</v>
      </c>
      <c r="U11" s="14">
        <f t="shared" si="7"/>
        <v>-0.6</v>
      </c>
      <c r="V11" s="14">
        <f t="shared" si="7"/>
        <v>-0.6</v>
      </c>
    </row>
    <row r="12" spans="1:22">
      <c r="B12" s="68" t="s">
        <v>179</v>
      </c>
      <c r="E12" s="320">
        <v>-0.6</v>
      </c>
      <c r="F12" s="14">
        <f t="shared" si="8"/>
        <v>-0.6</v>
      </c>
      <c r="G12" s="14">
        <f t="shared" si="7"/>
        <v>-0.6</v>
      </c>
      <c r="H12" s="14">
        <f t="shared" si="7"/>
        <v>-0.6</v>
      </c>
      <c r="I12" s="14">
        <f t="shared" si="7"/>
        <v>-0.6</v>
      </c>
      <c r="J12" s="14">
        <f t="shared" si="7"/>
        <v>-0.6</v>
      </c>
      <c r="K12" s="14">
        <f t="shared" si="7"/>
        <v>-0.6</v>
      </c>
      <c r="L12" s="14">
        <f t="shared" si="7"/>
        <v>-0.6</v>
      </c>
      <c r="M12" s="14">
        <f t="shared" si="7"/>
        <v>-0.6</v>
      </c>
      <c r="N12" s="14">
        <f t="shared" si="7"/>
        <v>-0.6</v>
      </c>
      <c r="O12" s="14">
        <f t="shared" si="7"/>
        <v>-0.6</v>
      </c>
      <c r="P12" s="14">
        <f t="shared" si="7"/>
        <v>-0.6</v>
      </c>
      <c r="Q12" s="14">
        <f t="shared" si="7"/>
        <v>-0.6</v>
      </c>
      <c r="R12" s="14">
        <f t="shared" si="7"/>
        <v>-0.6</v>
      </c>
      <c r="S12" s="14">
        <f t="shared" si="7"/>
        <v>-0.6</v>
      </c>
      <c r="T12" s="14">
        <f t="shared" si="7"/>
        <v>-0.6</v>
      </c>
      <c r="U12" s="14">
        <f t="shared" si="7"/>
        <v>-0.6</v>
      </c>
      <c r="V12" s="14">
        <f t="shared" si="7"/>
        <v>-0.6</v>
      </c>
    </row>
    <row r="13" spans="1:22">
      <c r="B13" s="68" t="s">
        <v>180</v>
      </c>
      <c r="E13" s="320">
        <v>-0.6</v>
      </c>
      <c r="F13" s="14">
        <f t="shared" si="8"/>
        <v>-0.6</v>
      </c>
      <c r="G13" s="14">
        <f t="shared" si="7"/>
        <v>-0.6</v>
      </c>
      <c r="H13" s="14">
        <f t="shared" si="7"/>
        <v>-0.6</v>
      </c>
      <c r="I13" s="14">
        <f t="shared" si="7"/>
        <v>-0.6</v>
      </c>
      <c r="J13" s="14">
        <f t="shared" si="7"/>
        <v>-0.6</v>
      </c>
      <c r="K13" s="14">
        <f t="shared" si="7"/>
        <v>-0.6</v>
      </c>
      <c r="L13" s="14">
        <f t="shared" si="7"/>
        <v>-0.6</v>
      </c>
      <c r="M13" s="14">
        <f t="shared" si="7"/>
        <v>-0.6</v>
      </c>
      <c r="N13" s="14">
        <f t="shared" si="7"/>
        <v>-0.6</v>
      </c>
      <c r="O13" s="14">
        <f t="shared" si="7"/>
        <v>-0.6</v>
      </c>
      <c r="P13" s="14">
        <f t="shared" si="7"/>
        <v>-0.6</v>
      </c>
      <c r="Q13" s="14">
        <f t="shared" si="7"/>
        <v>-0.6</v>
      </c>
      <c r="R13" s="14">
        <f t="shared" si="7"/>
        <v>-0.6</v>
      </c>
      <c r="S13" s="14">
        <f t="shared" si="7"/>
        <v>-0.6</v>
      </c>
      <c r="T13" s="14">
        <f t="shared" si="7"/>
        <v>-0.6</v>
      </c>
      <c r="U13" s="14">
        <f t="shared" si="7"/>
        <v>-0.6</v>
      </c>
      <c r="V13" s="14">
        <f t="shared" si="7"/>
        <v>-0.6</v>
      </c>
    </row>
    <row r="14" spans="1:22">
      <c r="B14" s="68" t="s">
        <v>218</v>
      </c>
      <c r="E14" s="320">
        <v>-0.6</v>
      </c>
      <c r="F14" s="14">
        <f t="shared" si="8"/>
        <v>-0.6</v>
      </c>
      <c r="G14" s="14">
        <f t="shared" si="7"/>
        <v>-0.6</v>
      </c>
      <c r="H14" s="14">
        <f t="shared" si="7"/>
        <v>-0.6</v>
      </c>
      <c r="I14" s="14">
        <f t="shared" si="7"/>
        <v>-0.6</v>
      </c>
      <c r="J14" s="14">
        <f t="shared" si="7"/>
        <v>-0.6</v>
      </c>
      <c r="K14" s="14">
        <f t="shared" si="7"/>
        <v>-0.6</v>
      </c>
      <c r="L14" s="14">
        <f t="shared" si="7"/>
        <v>-0.6</v>
      </c>
      <c r="M14" s="14">
        <f t="shared" si="7"/>
        <v>-0.6</v>
      </c>
      <c r="N14" s="14">
        <f t="shared" si="7"/>
        <v>-0.6</v>
      </c>
      <c r="O14" s="14">
        <f t="shared" si="7"/>
        <v>-0.6</v>
      </c>
      <c r="P14" s="14">
        <f t="shared" si="7"/>
        <v>-0.6</v>
      </c>
      <c r="Q14" s="14">
        <f t="shared" si="7"/>
        <v>-0.6</v>
      </c>
      <c r="R14" s="14">
        <f t="shared" si="7"/>
        <v>-0.6</v>
      </c>
      <c r="S14" s="14">
        <f t="shared" si="7"/>
        <v>-0.6</v>
      </c>
      <c r="T14" s="14">
        <f t="shared" si="7"/>
        <v>-0.6</v>
      </c>
      <c r="U14" s="14">
        <f t="shared" si="7"/>
        <v>-0.6</v>
      </c>
      <c r="V14" s="14">
        <f t="shared" si="7"/>
        <v>-0.6</v>
      </c>
    </row>
    <row r="15" spans="1:22">
      <c r="B15" s="68" t="s">
        <v>181</v>
      </c>
      <c r="E15" s="320">
        <v>-0.6</v>
      </c>
      <c r="F15" s="14">
        <f t="shared" si="8"/>
        <v>-0.6</v>
      </c>
      <c r="G15" s="14">
        <f t="shared" si="7"/>
        <v>-0.6</v>
      </c>
      <c r="H15" s="14">
        <f t="shared" si="7"/>
        <v>-0.6</v>
      </c>
      <c r="I15" s="14">
        <f t="shared" si="7"/>
        <v>-0.6</v>
      </c>
      <c r="J15" s="14">
        <f t="shared" si="7"/>
        <v>-0.6</v>
      </c>
      <c r="K15" s="14">
        <f t="shared" si="7"/>
        <v>-0.6</v>
      </c>
      <c r="L15" s="14">
        <f t="shared" si="7"/>
        <v>-0.6</v>
      </c>
      <c r="M15" s="14">
        <f t="shared" si="7"/>
        <v>-0.6</v>
      </c>
      <c r="N15" s="14">
        <f t="shared" si="7"/>
        <v>-0.6</v>
      </c>
      <c r="O15" s="14">
        <f t="shared" si="7"/>
        <v>-0.6</v>
      </c>
      <c r="P15" s="14">
        <f t="shared" si="7"/>
        <v>-0.6</v>
      </c>
      <c r="Q15" s="14">
        <f t="shared" si="7"/>
        <v>-0.6</v>
      </c>
      <c r="R15" s="14">
        <f t="shared" si="7"/>
        <v>-0.6</v>
      </c>
      <c r="S15" s="14">
        <f t="shared" si="7"/>
        <v>-0.6</v>
      </c>
      <c r="T15" s="14">
        <f t="shared" si="7"/>
        <v>-0.6</v>
      </c>
      <c r="U15" s="14">
        <f t="shared" si="7"/>
        <v>-0.6</v>
      </c>
      <c r="V15" s="14">
        <f t="shared" si="7"/>
        <v>-0.6</v>
      </c>
    </row>
    <row r="16" spans="1:22">
      <c r="B16" s="68" t="s">
        <v>211</v>
      </c>
      <c r="E16" s="320">
        <v>5.0000000000000001E-3</v>
      </c>
      <c r="F16" s="14">
        <f t="shared" ref="F16:V16" si="9">E16</f>
        <v>5.0000000000000001E-3</v>
      </c>
      <c r="G16" s="14">
        <f t="shared" si="9"/>
        <v>5.0000000000000001E-3</v>
      </c>
      <c r="H16" s="14">
        <f t="shared" si="9"/>
        <v>5.0000000000000001E-3</v>
      </c>
      <c r="I16" s="14">
        <f t="shared" si="9"/>
        <v>5.0000000000000001E-3</v>
      </c>
      <c r="J16" s="14">
        <f t="shared" si="9"/>
        <v>5.0000000000000001E-3</v>
      </c>
      <c r="K16" s="14">
        <f t="shared" si="9"/>
        <v>5.0000000000000001E-3</v>
      </c>
      <c r="L16" s="14">
        <f t="shared" si="9"/>
        <v>5.0000000000000001E-3</v>
      </c>
      <c r="M16" s="14">
        <f t="shared" si="9"/>
        <v>5.0000000000000001E-3</v>
      </c>
      <c r="N16" s="14">
        <f t="shared" si="9"/>
        <v>5.0000000000000001E-3</v>
      </c>
      <c r="O16" s="18">
        <f t="shared" si="9"/>
        <v>5.0000000000000001E-3</v>
      </c>
      <c r="P16" s="14">
        <f t="shared" si="9"/>
        <v>5.0000000000000001E-3</v>
      </c>
      <c r="Q16" s="14">
        <f t="shared" si="9"/>
        <v>5.0000000000000001E-3</v>
      </c>
      <c r="R16" s="14">
        <f t="shared" si="9"/>
        <v>5.0000000000000001E-3</v>
      </c>
      <c r="S16" s="14">
        <f t="shared" si="9"/>
        <v>5.0000000000000001E-3</v>
      </c>
      <c r="T16" s="14">
        <f t="shared" si="9"/>
        <v>5.0000000000000001E-3</v>
      </c>
      <c r="U16" s="14">
        <f t="shared" si="9"/>
        <v>5.0000000000000001E-3</v>
      </c>
      <c r="V16" s="14">
        <f t="shared" si="9"/>
        <v>5.0000000000000001E-3</v>
      </c>
    </row>
    <row r="17" spans="2:22">
      <c r="B17" s="68" t="s">
        <v>212</v>
      </c>
      <c r="E17" s="320">
        <v>0.02</v>
      </c>
      <c r="F17" s="14">
        <f t="shared" ref="F17:V17" si="10">E17</f>
        <v>0.02</v>
      </c>
      <c r="G17" s="14">
        <f t="shared" si="10"/>
        <v>0.02</v>
      </c>
      <c r="H17" s="14">
        <f t="shared" si="10"/>
        <v>0.02</v>
      </c>
      <c r="I17" s="14">
        <f t="shared" si="10"/>
        <v>0.02</v>
      </c>
      <c r="J17" s="14">
        <f t="shared" si="10"/>
        <v>0.02</v>
      </c>
      <c r="K17" s="14">
        <f t="shared" si="10"/>
        <v>0.02</v>
      </c>
      <c r="L17" s="14">
        <f t="shared" si="10"/>
        <v>0.02</v>
      </c>
      <c r="M17" s="14">
        <f t="shared" si="10"/>
        <v>0.02</v>
      </c>
      <c r="N17" s="14">
        <f t="shared" si="10"/>
        <v>0.02</v>
      </c>
      <c r="O17" s="14">
        <f t="shared" si="10"/>
        <v>0.02</v>
      </c>
      <c r="P17" s="14">
        <f t="shared" si="10"/>
        <v>0.02</v>
      </c>
      <c r="Q17" s="14">
        <f t="shared" si="10"/>
        <v>0.02</v>
      </c>
      <c r="R17" s="14">
        <f t="shared" si="10"/>
        <v>0.02</v>
      </c>
      <c r="S17" s="14">
        <f t="shared" si="10"/>
        <v>0.02</v>
      </c>
      <c r="T17" s="14">
        <f t="shared" si="10"/>
        <v>0.02</v>
      </c>
      <c r="U17" s="14">
        <f t="shared" si="10"/>
        <v>0.02</v>
      </c>
      <c r="V17" s="14">
        <f t="shared" si="10"/>
        <v>0.02</v>
      </c>
    </row>
    <row r="18" spans="2:22">
      <c r="B18" s="68" t="s">
        <v>213</v>
      </c>
      <c r="E18" s="320">
        <v>5.0000000000000001E-3</v>
      </c>
      <c r="F18" s="14">
        <f t="shared" ref="F18:V18" si="11">E18</f>
        <v>5.0000000000000001E-3</v>
      </c>
      <c r="G18" s="14">
        <f t="shared" si="11"/>
        <v>5.0000000000000001E-3</v>
      </c>
      <c r="H18" s="14">
        <f t="shared" si="11"/>
        <v>5.0000000000000001E-3</v>
      </c>
      <c r="I18" s="14">
        <f t="shared" si="11"/>
        <v>5.0000000000000001E-3</v>
      </c>
      <c r="J18" s="14">
        <f t="shared" si="11"/>
        <v>5.0000000000000001E-3</v>
      </c>
      <c r="K18" s="14">
        <f t="shared" si="11"/>
        <v>5.0000000000000001E-3</v>
      </c>
      <c r="L18" s="14">
        <f t="shared" si="11"/>
        <v>5.0000000000000001E-3</v>
      </c>
      <c r="M18" s="14">
        <f t="shared" si="11"/>
        <v>5.0000000000000001E-3</v>
      </c>
      <c r="N18" s="14">
        <f t="shared" si="11"/>
        <v>5.0000000000000001E-3</v>
      </c>
      <c r="O18" s="14">
        <f t="shared" si="11"/>
        <v>5.0000000000000001E-3</v>
      </c>
      <c r="P18" s="14">
        <f t="shared" si="11"/>
        <v>5.0000000000000001E-3</v>
      </c>
      <c r="Q18" s="14">
        <f t="shared" si="11"/>
        <v>5.0000000000000001E-3</v>
      </c>
      <c r="R18" s="14">
        <f t="shared" si="11"/>
        <v>5.0000000000000001E-3</v>
      </c>
      <c r="S18" s="14">
        <f t="shared" si="11"/>
        <v>5.0000000000000001E-3</v>
      </c>
      <c r="T18" s="14">
        <f t="shared" si="11"/>
        <v>5.0000000000000001E-3</v>
      </c>
      <c r="U18" s="14">
        <f t="shared" si="11"/>
        <v>5.0000000000000001E-3</v>
      </c>
      <c r="V18" s="14">
        <f t="shared" si="11"/>
        <v>5.0000000000000001E-3</v>
      </c>
    </row>
    <row r="19" spans="2:22">
      <c r="B19" s="68" t="s">
        <v>214</v>
      </c>
      <c r="E19" s="320">
        <v>0.02</v>
      </c>
      <c r="F19" s="14">
        <f t="shared" ref="F19:V19" si="12">E19</f>
        <v>0.02</v>
      </c>
      <c r="G19" s="14">
        <f t="shared" si="12"/>
        <v>0.02</v>
      </c>
      <c r="H19" s="14">
        <f t="shared" si="12"/>
        <v>0.02</v>
      </c>
      <c r="I19" s="14">
        <f t="shared" si="12"/>
        <v>0.02</v>
      </c>
      <c r="J19" s="14">
        <f t="shared" si="12"/>
        <v>0.02</v>
      </c>
      <c r="K19" s="14">
        <f t="shared" si="12"/>
        <v>0.02</v>
      </c>
      <c r="L19" s="14">
        <f t="shared" si="12"/>
        <v>0.02</v>
      </c>
      <c r="M19" s="14">
        <f t="shared" si="12"/>
        <v>0.02</v>
      </c>
      <c r="N19" s="14">
        <f t="shared" si="12"/>
        <v>0.02</v>
      </c>
      <c r="O19" s="14">
        <f t="shared" si="12"/>
        <v>0.02</v>
      </c>
      <c r="P19" s="14">
        <f t="shared" si="12"/>
        <v>0.02</v>
      </c>
      <c r="Q19" s="14">
        <f t="shared" si="12"/>
        <v>0.02</v>
      </c>
      <c r="R19" s="14">
        <f t="shared" si="12"/>
        <v>0.02</v>
      </c>
      <c r="S19" s="14">
        <f t="shared" si="12"/>
        <v>0.02</v>
      </c>
      <c r="T19" s="14">
        <f t="shared" si="12"/>
        <v>0.02</v>
      </c>
      <c r="U19" s="14">
        <f t="shared" si="12"/>
        <v>0.02</v>
      </c>
      <c r="V19" s="14">
        <f t="shared" si="12"/>
        <v>0.02</v>
      </c>
    </row>
    <row r="20" spans="2:22">
      <c r="B20" s="68" t="s">
        <v>216</v>
      </c>
      <c r="E20" s="320">
        <v>4.4999999999999998E-2</v>
      </c>
      <c r="F20" s="18">
        <f t="shared" ref="F20:V20" si="13">E20</f>
        <v>4.4999999999999998E-2</v>
      </c>
      <c r="G20" s="18">
        <f t="shared" si="13"/>
        <v>4.4999999999999998E-2</v>
      </c>
      <c r="H20" s="18">
        <f t="shared" si="13"/>
        <v>4.4999999999999998E-2</v>
      </c>
      <c r="I20" s="18">
        <f t="shared" si="13"/>
        <v>4.4999999999999998E-2</v>
      </c>
      <c r="J20" s="18">
        <f t="shared" si="13"/>
        <v>4.4999999999999998E-2</v>
      </c>
      <c r="K20" s="18">
        <f t="shared" si="13"/>
        <v>4.4999999999999998E-2</v>
      </c>
      <c r="L20" s="18">
        <f t="shared" si="13"/>
        <v>4.4999999999999998E-2</v>
      </c>
      <c r="M20" s="18">
        <f t="shared" si="13"/>
        <v>4.4999999999999998E-2</v>
      </c>
      <c r="N20" s="18">
        <f t="shared" si="13"/>
        <v>4.4999999999999998E-2</v>
      </c>
      <c r="O20" s="18">
        <f t="shared" si="13"/>
        <v>4.4999999999999998E-2</v>
      </c>
      <c r="P20" s="18">
        <f t="shared" si="13"/>
        <v>4.4999999999999998E-2</v>
      </c>
      <c r="Q20" s="18">
        <f t="shared" si="13"/>
        <v>4.4999999999999998E-2</v>
      </c>
      <c r="R20" s="18">
        <f t="shared" si="13"/>
        <v>4.4999999999999998E-2</v>
      </c>
      <c r="S20" s="18">
        <f t="shared" si="13"/>
        <v>4.4999999999999998E-2</v>
      </c>
      <c r="T20" s="18">
        <f t="shared" si="13"/>
        <v>4.4999999999999998E-2</v>
      </c>
      <c r="U20" s="18">
        <f t="shared" si="13"/>
        <v>4.4999999999999998E-2</v>
      </c>
      <c r="V20" s="18">
        <f t="shared" si="13"/>
        <v>4.4999999999999998E-2</v>
      </c>
    </row>
    <row r="21" spans="2:22">
      <c r="B21" s="68" t="s">
        <v>215</v>
      </c>
      <c r="E21" s="320">
        <v>5.0000000000000001E-3</v>
      </c>
      <c r="F21" s="18">
        <f t="shared" ref="F21:V21" si="14">E21</f>
        <v>5.0000000000000001E-3</v>
      </c>
      <c r="G21" s="18">
        <f t="shared" si="14"/>
        <v>5.0000000000000001E-3</v>
      </c>
      <c r="H21" s="18">
        <f t="shared" si="14"/>
        <v>5.0000000000000001E-3</v>
      </c>
      <c r="I21" s="18">
        <f t="shared" si="14"/>
        <v>5.0000000000000001E-3</v>
      </c>
      <c r="J21" s="18">
        <f t="shared" si="14"/>
        <v>5.0000000000000001E-3</v>
      </c>
      <c r="K21" s="18">
        <f t="shared" si="14"/>
        <v>5.0000000000000001E-3</v>
      </c>
      <c r="L21" s="18">
        <f t="shared" si="14"/>
        <v>5.0000000000000001E-3</v>
      </c>
      <c r="M21" s="18">
        <f t="shared" si="14"/>
        <v>5.0000000000000001E-3</v>
      </c>
      <c r="N21" s="18">
        <f t="shared" si="14"/>
        <v>5.0000000000000001E-3</v>
      </c>
      <c r="O21" s="18">
        <f t="shared" si="14"/>
        <v>5.0000000000000001E-3</v>
      </c>
      <c r="P21" s="18">
        <f t="shared" si="14"/>
        <v>5.0000000000000001E-3</v>
      </c>
      <c r="Q21" s="18">
        <f t="shared" si="14"/>
        <v>5.0000000000000001E-3</v>
      </c>
      <c r="R21" s="18">
        <f t="shared" si="14"/>
        <v>5.0000000000000001E-3</v>
      </c>
      <c r="S21" s="18">
        <f t="shared" si="14"/>
        <v>5.0000000000000001E-3</v>
      </c>
      <c r="T21" s="18">
        <f t="shared" si="14"/>
        <v>5.0000000000000001E-3</v>
      </c>
      <c r="U21" s="18">
        <f t="shared" si="14"/>
        <v>5.0000000000000001E-3</v>
      </c>
      <c r="V21" s="18">
        <f t="shared" si="14"/>
        <v>5.0000000000000001E-3</v>
      </c>
    </row>
    <row r="22" spans="2:22">
      <c r="B22" s="68" t="s">
        <v>182</v>
      </c>
      <c r="E22" s="320">
        <v>0.03</v>
      </c>
      <c r="F22" s="18">
        <f t="shared" ref="F22:V22" si="15">E22/(1+F16)</f>
        <v>2.9850746268656719E-2</v>
      </c>
      <c r="G22" s="18">
        <f t="shared" si="15"/>
        <v>2.9702235093190768E-2</v>
      </c>
      <c r="H22" s="18">
        <f t="shared" si="15"/>
        <v>2.9554462779294299E-2</v>
      </c>
      <c r="I22" s="18">
        <f t="shared" si="15"/>
        <v>2.9407425651039105E-2</v>
      </c>
      <c r="J22" s="18">
        <f t="shared" si="15"/>
        <v>2.9261120050785183E-2</v>
      </c>
      <c r="K22" s="18">
        <f t="shared" si="15"/>
        <v>2.9115542339089737E-2</v>
      </c>
      <c r="L22" s="18">
        <f t="shared" si="15"/>
        <v>2.8970688894616656E-2</v>
      </c>
      <c r="M22" s="18">
        <f t="shared" si="15"/>
        <v>2.8826556114046428E-2</v>
      </c>
      <c r="N22" s="18">
        <f t="shared" si="15"/>
        <v>2.86831404119865E-2</v>
      </c>
      <c r="O22" s="18">
        <f t="shared" si="15"/>
        <v>2.8540438220882092E-2</v>
      </c>
      <c r="P22" s="18">
        <f t="shared" si="15"/>
        <v>2.8398445990927456E-2</v>
      </c>
      <c r="Q22" s="18">
        <f t="shared" si="15"/>
        <v>2.8257160189977572E-2</v>
      </c>
      <c r="R22" s="18">
        <f t="shared" si="15"/>
        <v>2.8116577303460275E-2</v>
      </c>
      <c r="S22" s="18">
        <f t="shared" si="15"/>
        <v>2.7976693834288833E-2</v>
      </c>
      <c r="T22" s="18">
        <f t="shared" si="15"/>
        <v>2.7837506302774959E-2</v>
      </c>
      <c r="U22" s="18">
        <f t="shared" si="15"/>
        <v>2.7699011246542251E-2</v>
      </c>
      <c r="V22" s="18">
        <f t="shared" si="15"/>
        <v>2.7561205220440053E-2</v>
      </c>
    </row>
    <row r="23" spans="2:22">
      <c r="B23" s="68" t="s">
        <v>183</v>
      </c>
      <c r="E23" s="320">
        <v>7.0000000000000001E-3</v>
      </c>
      <c r="F23" s="18">
        <f t="shared" ref="F23:V23" si="16">E23/(1+F17)</f>
        <v>6.8627450980392156E-3</v>
      </c>
      <c r="G23" s="18">
        <f t="shared" si="16"/>
        <v>6.7281814686658975E-3</v>
      </c>
      <c r="H23" s="18">
        <f t="shared" si="16"/>
        <v>6.5962563418293114E-3</v>
      </c>
      <c r="I23" s="18">
        <f t="shared" si="16"/>
        <v>6.4669179821855993E-3</v>
      </c>
      <c r="J23" s="18">
        <f t="shared" si="16"/>
        <v>6.340115668809411E-3</v>
      </c>
      <c r="K23" s="18">
        <f t="shared" si="16"/>
        <v>6.2157996753033438E-3</v>
      </c>
      <c r="L23" s="18">
        <f t="shared" si="16"/>
        <v>6.0939212502973961E-3</v>
      </c>
      <c r="M23" s="18">
        <f t="shared" si="16"/>
        <v>5.9744325983307808E-3</v>
      </c>
      <c r="N23" s="18">
        <f t="shared" si="16"/>
        <v>5.8572868611086086E-3</v>
      </c>
      <c r="O23" s="18">
        <f t="shared" si="16"/>
        <v>5.7424380991260866E-3</v>
      </c>
      <c r="P23" s="18">
        <f t="shared" si="16"/>
        <v>5.6298412736530256E-3</v>
      </c>
      <c r="Q23" s="18">
        <f t="shared" si="16"/>
        <v>5.5194522290715935E-3</v>
      </c>
      <c r="R23" s="18">
        <f t="shared" si="16"/>
        <v>5.4112276755603856E-3</v>
      </c>
      <c r="S23" s="18">
        <f t="shared" si="16"/>
        <v>5.3051251721180246E-3</v>
      </c>
      <c r="T23" s="18">
        <f t="shared" si="16"/>
        <v>5.2011031099196319E-3</v>
      </c>
      <c r="U23" s="18">
        <f t="shared" si="16"/>
        <v>5.0991206959996394E-3</v>
      </c>
      <c r="V23" s="18">
        <f t="shared" si="16"/>
        <v>4.9991379372545481E-3</v>
      </c>
    </row>
    <row r="24" spans="2:22">
      <c r="B24" s="68" t="s">
        <v>184</v>
      </c>
      <c r="E24" s="320">
        <v>0.03</v>
      </c>
      <c r="F24" s="18">
        <f t="shared" ref="F24:V24" si="17">E24/(1+F18)</f>
        <v>2.9850746268656719E-2</v>
      </c>
      <c r="G24" s="18">
        <f t="shared" si="17"/>
        <v>2.9702235093190768E-2</v>
      </c>
      <c r="H24" s="18">
        <f t="shared" si="17"/>
        <v>2.9554462779294299E-2</v>
      </c>
      <c r="I24" s="18">
        <f t="shared" si="17"/>
        <v>2.9407425651039105E-2</v>
      </c>
      <c r="J24" s="18">
        <f t="shared" si="17"/>
        <v>2.9261120050785183E-2</v>
      </c>
      <c r="K24" s="18">
        <f t="shared" si="17"/>
        <v>2.9115542339089737E-2</v>
      </c>
      <c r="L24" s="18">
        <f t="shared" si="17"/>
        <v>2.8970688894616656E-2</v>
      </c>
      <c r="M24" s="18">
        <f t="shared" si="17"/>
        <v>2.8826556114046428E-2</v>
      </c>
      <c r="N24" s="18">
        <f t="shared" si="17"/>
        <v>2.86831404119865E-2</v>
      </c>
      <c r="O24" s="18">
        <f t="shared" si="17"/>
        <v>2.8540438220882092E-2</v>
      </c>
      <c r="P24" s="18">
        <f t="shared" si="17"/>
        <v>2.8398445990927456E-2</v>
      </c>
      <c r="Q24" s="18">
        <f t="shared" si="17"/>
        <v>2.8257160189977572E-2</v>
      </c>
      <c r="R24" s="18">
        <f t="shared" si="17"/>
        <v>2.8116577303460275E-2</v>
      </c>
      <c r="S24" s="18">
        <f t="shared" si="17"/>
        <v>2.7976693834288833E-2</v>
      </c>
      <c r="T24" s="18">
        <f t="shared" si="17"/>
        <v>2.7837506302774959E-2</v>
      </c>
      <c r="U24" s="18">
        <f t="shared" si="17"/>
        <v>2.7699011246542251E-2</v>
      </c>
      <c r="V24" s="18">
        <f t="shared" si="17"/>
        <v>2.7561205220440053E-2</v>
      </c>
    </row>
    <row r="25" spans="2:22">
      <c r="B25" s="68" t="s">
        <v>185</v>
      </c>
      <c r="E25" s="320">
        <v>0.08</v>
      </c>
      <c r="F25" s="18">
        <f t="shared" ref="F25:V25" si="18">E25/(1+F19)</f>
        <v>7.8431372549019607E-2</v>
      </c>
      <c r="G25" s="18">
        <f t="shared" si="18"/>
        <v>7.6893502499038827E-2</v>
      </c>
      <c r="H25" s="18">
        <f t="shared" si="18"/>
        <v>7.5385786763763549E-2</v>
      </c>
      <c r="I25" s="18">
        <f t="shared" si="18"/>
        <v>7.3907634082121129E-2</v>
      </c>
      <c r="J25" s="18">
        <f t="shared" si="18"/>
        <v>7.2458464786393256E-2</v>
      </c>
      <c r="K25" s="18">
        <f t="shared" si="18"/>
        <v>7.1037710574895344E-2</v>
      </c>
      <c r="L25" s="18">
        <f t="shared" si="18"/>
        <v>6.964481428911308E-2</v>
      </c>
      <c r="M25" s="18">
        <f t="shared" si="18"/>
        <v>6.8279229695208901E-2</v>
      </c>
      <c r="N25" s="18">
        <f t="shared" si="18"/>
        <v>6.6940421269812644E-2</v>
      </c>
      <c r="O25" s="18">
        <f t="shared" si="18"/>
        <v>6.56278639900124E-2</v>
      </c>
      <c r="P25" s="18">
        <f t="shared" si="18"/>
        <v>6.4341043127463138E-2</v>
      </c>
      <c r="Q25" s="18">
        <f t="shared" si="18"/>
        <v>6.3079454046532493E-2</v>
      </c>
      <c r="R25" s="18">
        <f t="shared" si="18"/>
        <v>6.1842602006404401E-2</v>
      </c>
      <c r="S25" s="18">
        <f t="shared" si="18"/>
        <v>6.0630001967063141E-2</v>
      </c>
      <c r="T25" s="18">
        <f t="shared" si="18"/>
        <v>5.9441178399081508E-2</v>
      </c>
      <c r="U25" s="18">
        <f t="shared" si="18"/>
        <v>5.8275665097138732E-2</v>
      </c>
      <c r="V25" s="18">
        <f t="shared" si="18"/>
        <v>5.7133004997194835E-2</v>
      </c>
    </row>
    <row r="26" spans="2:22">
      <c r="B26" s="68" t="s">
        <v>186</v>
      </c>
      <c r="E26" s="320">
        <v>0.2</v>
      </c>
      <c r="F26" s="18">
        <f t="shared" ref="F26:V26" si="19">E26/(1+F20)</f>
        <v>0.19138755980861247</v>
      </c>
      <c r="G26" s="18">
        <f t="shared" si="19"/>
        <v>0.18314599024747605</v>
      </c>
      <c r="H26" s="18">
        <f t="shared" si="19"/>
        <v>0.17525932081098189</v>
      </c>
      <c r="I26" s="18">
        <f t="shared" si="19"/>
        <v>0.16771226871864298</v>
      </c>
      <c r="J26" s="18">
        <f t="shared" si="19"/>
        <v>0.16049020930013683</v>
      </c>
      <c r="K26" s="18">
        <f t="shared" si="19"/>
        <v>0.15357914765563332</v>
      </c>
      <c r="L26" s="18">
        <f t="shared" si="19"/>
        <v>0.14696569153649122</v>
      </c>
      <c r="M26" s="18">
        <f t="shared" si="19"/>
        <v>0.14063702539377151</v>
      </c>
      <c r="N26" s="18">
        <f t="shared" si="19"/>
        <v>0.13458088554427897</v>
      </c>
      <c r="O26" s="18">
        <f t="shared" si="19"/>
        <v>0.12878553640600859</v>
      </c>
      <c r="P26" s="18">
        <f t="shared" si="19"/>
        <v>0.12323974775694603</v>
      </c>
      <c r="Q26" s="18">
        <f t="shared" si="19"/>
        <v>0.1179327729731541</v>
      </c>
      <c r="R26" s="18">
        <f t="shared" si="19"/>
        <v>0.11285432820397523</v>
      </c>
      <c r="S26" s="18">
        <f t="shared" si="19"/>
        <v>0.10799457244399545</v>
      </c>
      <c r="T26" s="18">
        <f t="shared" si="19"/>
        <v>0.10334408846315354</v>
      </c>
      <c r="U26" s="18">
        <f t="shared" si="19"/>
        <v>9.889386455804168E-2</v>
      </c>
      <c r="V26" s="18">
        <f t="shared" si="19"/>
        <v>9.4635277089035102E-2</v>
      </c>
    </row>
    <row r="27" spans="2:22">
      <c r="B27" s="68" t="s">
        <v>187</v>
      </c>
      <c r="E27" s="320">
        <v>7.0000000000000007E-2</v>
      </c>
      <c r="F27" s="18">
        <f t="shared" ref="F27:V27" si="20">E27/(1+F21)</f>
        <v>6.9651741293532354E-2</v>
      </c>
      <c r="G27" s="18">
        <f t="shared" si="20"/>
        <v>6.9305215217445135E-2</v>
      </c>
      <c r="H27" s="18">
        <f t="shared" si="20"/>
        <v>6.8960413151686703E-2</v>
      </c>
      <c r="I27" s="18">
        <f t="shared" si="20"/>
        <v>6.8617326519091248E-2</v>
      </c>
      <c r="J27" s="18">
        <f t="shared" si="20"/>
        <v>6.8275946785165423E-2</v>
      </c>
      <c r="K27" s="18">
        <f t="shared" si="20"/>
        <v>6.7936265457876052E-2</v>
      </c>
      <c r="L27" s="18">
        <f t="shared" si="20"/>
        <v>6.7598274087438862E-2</v>
      </c>
      <c r="M27" s="18">
        <f t="shared" si="20"/>
        <v>6.7261964266108323E-2</v>
      </c>
      <c r="N27" s="18">
        <f t="shared" si="20"/>
        <v>6.6927327627968491E-2</v>
      </c>
      <c r="O27" s="18">
        <f t="shared" si="20"/>
        <v>6.6594355848724876E-2</v>
      </c>
      <c r="P27" s="18">
        <f t="shared" si="20"/>
        <v>6.6263040645497401E-2</v>
      </c>
      <c r="Q27" s="18">
        <f t="shared" si="20"/>
        <v>6.5933373776614332E-2</v>
      </c>
      <c r="R27" s="18">
        <f t="shared" si="20"/>
        <v>6.5605347041407303E-2</v>
      </c>
      <c r="S27" s="18">
        <f t="shared" si="20"/>
        <v>6.5278952280007269E-2</v>
      </c>
      <c r="T27" s="18">
        <f t="shared" si="20"/>
        <v>6.4954181373141573E-2</v>
      </c>
      <c r="U27" s="18">
        <f t="shared" si="20"/>
        <v>6.4631026241931927E-2</v>
      </c>
      <c r="V27" s="18">
        <f t="shared" si="20"/>
        <v>6.430947884769346E-2</v>
      </c>
    </row>
    <row r="28" spans="2:22">
      <c r="B28" s="68" t="s">
        <v>148</v>
      </c>
      <c r="E28" s="320">
        <v>0.05</v>
      </c>
      <c r="F28" s="14">
        <f t="shared" ref="F28:V28" si="21">E28</f>
        <v>0.05</v>
      </c>
      <c r="G28" s="14">
        <f t="shared" si="21"/>
        <v>0.05</v>
      </c>
      <c r="H28" s="14">
        <f t="shared" si="21"/>
        <v>0.05</v>
      </c>
      <c r="I28" s="14">
        <f t="shared" si="21"/>
        <v>0.05</v>
      </c>
      <c r="J28" s="14">
        <f t="shared" si="21"/>
        <v>0.05</v>
      </c>
      <c r="K28" s="14">
        <f t="shared" si="21"/>
        <v>0.05</v>
      </c>
      <c r="L28" s="14">
        <f t="shared" si="21"/>
        <v>0.05</v>
      </c>
      <c r="M28" s="14">
        <f t="shared" si="21"/>
        <v>0.05</v>
      </c>
      <c r="N28" s="14">
        <f t="shared" si="21"/>
        <v>0.05</v>
      </c>
      <c r="O28" s="18">
        <f t="shared" si="21"/>
        <v>0.05</v>
      </c>
      <c r="P28" s="14">
        <f t="shared" si="21"/>
        <v>0.05</v>
      </c>
      <c r="Q28" s="14">
        <f t="shared" si="21"/>
        <v>0.05</v>
      </c>
      <c r="R28" s="14">
        <f t="shared" si="21"/>
        <v>0.05</v>
      </c>
      <c r="S28" s="14">
        <f t="shared" si="21"/>
        <v>0.05</v>
      </c>
      <c r="T28" s="14">
        <f t="shared" si="21"/>
        <v>0.05</v>
      </c>
      <c r="U28" s="14">
        <f t="shared" si="21"/>
        <v>0.05</v>
      </c>
      <c r="V28" s="14">
        <f t="shared" si="21"/>
        <v>0.05</v>
      </c>
    </row>
    <row r="29" spans="2:22">
      <c r="B29" s="15"/>
      <c r="C29" s="50"/>
      <c r="D29" s="50"/>
      <c r="E29" s="321">
        <v>0</v>
      </c>
      <c r="F29" s="16"/>
      <c r="G29" s="16"/>
      <c r="H29" s="16"/>
      <c r="I29" s="16"/>
      <c r="J29" s="16"/>
      <c r="K29" s="16"/>
      <c r="L29" s="16"/>
      <c r="M29" s="16"/>
      <c r="N29" s="16"/>
      <c r="O29" s="16"/>
      <c r="P29" s="16"/>
      <c r="Q29" s="16"/>
      <c r="R29" s="16"/>
      <c r="S29" s="16"/>
      <c r="T29" s="16"/>
      <c r="U29" s="16"/>
      <c r="V29" s="16"/>
    </row>
    <row r="30" spans="2:22">
      <c r="B30" s="68" t="s">
        <v>188</v>
      </c>
      <c r="E30" s="322">
        <v>0.6</v>
      </c>
      <c r="F30" s="2">
        <f t="shared" ref="F30:V30" si="22">E30</f>
        <v>0.6</v>
      </c>
      <c r="G30" s="2">
        <f t="shared" si="22"/>
        <v>0.6</v>
      </c>
      <c r="H30" s="2">
        <f t="shared" si="22"/>
        <v>0.6</v>
      </c>
      <c r="I30" s="2">
        <f t="shared" si="22"/>
        <v>0.6</v>
      </c>
      <c r="J30" s="2">
        <f t="shared" si="22"/>
        <v>0.6</v>
      </c>
      <c r="K30" s="2">
        <f t="shared" si="22"/>
        <v>0.6</v>
      </c>
      <c r="L30" s="2">
        <f t="shared" si="22"/>
        <v>0.6</v>
      </c>
      <c r="M30" s="2">
        <f t="shared" si="22"/>
        <v>0.6</v>
      </c>
      <c r="N30" s="2">
        <f t="shared" si="22"/>
        <v>0.6</v>
      </c>
      <c r="O30" s="2">
        <f t="shared" si="22"/>
        <v>0.6</v>
      </c>
      <c r="P30" s="2">
        <f t="shared" si="22"/>
        <v>0.6</v>
      </c>
      <c r="Q30" s="2">
        <f t="shared" si="22"/>
        <v>0.6</v>
      </c>
      <c r="R30" s="2">
        <f t="shared" si="22"/>
        <v>0.6</v>
      </c>
      <c r="S30" s="2">
        <f t="shared" si="22"/>
        <v>0.6</v>
      </c>
      <c r="T30" s="2">
        <f t="shared" si="22"/>
        <v>0.6</v>
      </c>
      <c r="U30" s="2">
        <f t="shared" si="22"/>
        <v>0.6</v>
      </c>
      <c r="V30" s="2">
        <f t="shared" si="22"/>
        <v>0.6</v>
      </c>
    </row>
    <row r="31" spans="2:22">
      <c r="B31" s="68" t="s">
        <v>189</v>
      </c>
      <c r="E31" s="322">
        <v>0.6</v>
      </c>
      <c r="F31" s="2">
        <f t="shared" ref="F31:V31" si="23">E31</f>
        <v>0.6</v>
      </c>
      <c r="G31" s="2">
        <f t="shared" si="23"/>
        <v>0.6</v>
      </c>
      <c r="H31" s="2">
        <f t="shared" si="23"/>
        <v>0.6</v>
      </c>
      <c r="I31" s="2">
        <f t="shared" si="23"/>
        <v>0.6</v>
      </c>
      <c r="J31" s="2">
        <f t="shared" si="23"/>
        <v>0.6</v>
      </c>
      <c r="K31" s="2">
        <f t="shared" si="23"/>
        <v>0.6</v>
      </c>
      <c r="L31" s="2">
        <f t="shared" si="23"/>
        <v>0.6</v>
      </c>
      <c r="M31" s="2">
        <f t="shared" si="23"/>
        <v>0.6</v>
      </c>
      <c r="N31" s="2">
        <f t="shared" si="23"/>
        <v>0.6</v>
      </c>
      <c r="O31" s="2">
        <f t="shared" si="23"/>
        <v>0.6</v>
      </c>
      <c r="P31" s="2">
        <f t="shared" si="23"/>
        <v>0.6</v>
      </c>
      <c r="Q31" s="2">
        <f t="shared" si="23"/>
        <v>0.6</v>
      </c>
      <c r="R31" s="2">
        <f t="shared" si="23"/>
        <v>0.6</v>
      </c>
      <c r="S31" s="2">
        <f t="shared" si="23"/>
        <v>0.6</v>
      </c>
      <c r="T31" s="2">
        <f t="shared" si="23"/>
        <v>0.6</v>
      </c>
      <c r="U31" s="2">
        <f t="shared" si="23"/>
        <v>0.6</v>
      </c>
      <c r="V31" s="2">
        <f t="shared" si="23"/>
        <v>0.6</v>
      </c>
    </row>
    <row r="32" spans="2:22">
      <c r="B32" s="68" t="s">
        <v>220</v>
      </c>
      <c r="E32" s="322">
        <v>-0.25</v>
      </c>
      <c r="F32" s="2">
        <f t="shared" ref="F32:V32" si="24">E32</f>
        <v>-0.25</v>
      </c>
      <c r="G32" s="2">
        <f t="shared" si="24"/>
        <v>-0.25</v>
      </c>
      <c r="H32" s="2">
        <f t="shared" si="24"/>
        <v>-0.25</v>
      </c>
      <c r="I32" s="2">
        <f t="shared" si="24"/>
        <v>-0.25</v>
      </c>
      <c r="J32" s="2">
        <f t="shared" si="24"/>
        <v>-0.25</v>
      </c>
      <c r="K32" s="2">
        <f t="shared" si="24"/>
        <v>-0.25</v>
      </c>
      <c r="L32" s="2">
        <f t="shared" si="24"/>
        <v>-0.25</v>
      </c>
      <c r="M32" s="2">
        <f t="shared" si="24"/>
        <v>-0.25</v>
      </c>
      <c r="N32" s="2">
        <f t="shared" si="24"/>
        <v>-0.25</v>
      </c>
      <c r="O32" s="2">
        <f t="shared" si="24"/>
        <v>-0.25</v>
      </c>
      <c r="P32" s="2">
        <f t="shared" si="24"/>
        <v>-0.25</v>
      </c>
      <c r="Q32" s="2">
        <f t="shared" si="24"/>
        <v>-0.25</v>
      </c>
      <c r="R32" s="2">
        <f t="shared" si="24"/>
        <v>-0.25</v>
      </c>
      <c r="S32" s="2">
        <f t="shared" si="24"/>
        <v>-0.25</v>
      </c>
      <c r="T32" s="2">
        <f t="shared" si="24"/>
        <v>-0.25</v>
      </c>
      <c r="U32" s="2">
        <f t="shared" si="24"/>
        <v>-0.25</v>
      </c>
      <c r="V32" s="2">
        <f t="shared" si="24"/>
        <v>-0.25</v>
      </c>
    </row>
    <row r="33" spans="2:22">
      <c r="B33" s="68" t="s">
        <v>221</v>
      </c>
      <c r="E33" s="322">
        <v>-0.25</v>
      </c>
      <c r="F33" s="2">
        <f t="shared" ref="F33:V33" si="25">E33</f>
        <v>-0.25</v>
      </c>
      <c r="G33" s="2">
        <f t="shared" si="25"/>
        <v>-0.25</v>
      </c>
      <c r="H33" s="2">
        <f t="shared" si="25"/>
        <v>-0.25</v>
      </c>
      <c r="I33" s="2">
        <f t="shared" si="25"/>
        <v>-0.25</v>
      </c>
      <c r="J33" s="2">
        <f t="shared" si="25"/>
        <v>-0.25</v>
      </c>
      <c r="K33" s="2">
        <f t="shared" si="25"/>
        <v>-0.25</v>
      </c>
      <c r="L33" s="2">
        <f t="shared" si="25"/>
        <v>-0.25</v>
      </c>
      <c r="M33" s="2">
        <f t="shared" si="25"/>
        <v>-0.25</v>
      </c>
      <c r="N33" s="2">
        <f t="shared" si="25"/>
        <v>-0.25</v>
      </c>
      <c r="O33" s="2">
        <f t="shared" si="25"/>
        <v>-0.25</v>
      </c>
      <c r="P33" s="2">
        <f t="shared" si="25"/>
        <v>-0.25</v>
      </c>
      <c r="Q33" s="2">
        <f t="shared" si="25"/>
        <v>-0.25</v>
      </c>
      <c r="R33" s="2">
        <f t="shared" si="25"/>
        <v>-0.25</v>
      </c>
      <c r="S33" s="2">
        <f t="shared" si="25"/>
        <v>-0.25</v>
      </c>
      <c r="T33" s="2">
        <f t="shared" si="25"/>
        <v>-0.25</v>
      </c>
      <c r="U33" s="2">
        <f t="shared" si="25"/>
        <v>-0.25</v>
      </c>
      <c r="V33" s="2">
        <f t="shared" si="25"/>
        <v>-0.25</v>
      </c>
    </row>
    <row r="34" spans="2:22">
      <c r="B34" s="68" t="s">
        <v>190</v>
      </c>
      <c r="E34" s="322">
        <v>-0.25</v>
      </c>
      <c r="F34" s="2">
        <f t="shared" ref="F34:V34" si="26">E34</f>
        <v>-0.25</v>
      </c>
      <c r="G34" s="2">
        <f t="shared" si="26"/>
        <v>-0.25</v>
      </c>
      <c r="H34" s="2">
        <f t="shared" si="26"/>
        <v>-0.25</v>
      </c>
      <c r="I34" s="2">
        <f t="shared" si="26"/>
        <v>-0.25</v>
      </c>
      <c r="J34" s="2">
        <f t="shared" si="26"/>
        <v>-0.25</v>
      </c>
      <c r="K34" s="2">
        <f t="shared" si="26"/>
        <v>-0.25</v>
      </c>
      <c r="L34" s="2">
        <f t="shared" si="26"/>
        <v>-0.25</v>
      </c>
      <c r="M34" s="2">
        <f t="shared" si="26"/>
        <v>-0.25</v>
      </c>
      <c r="N34" s="2">
        <f t="shared" si="26"/>
        <v>-0.25</v>
      </c>
      <c r="O34" s="2">
        <f t="shared" si="26"/>
        <v>-0.25</v>
      </c>
      <c r="P34" s="2">
        <f t="shared" si="26"/>
        <v>-0.25</v>
      </c>
      <c r="Q34" s="2">
        <f t="shared" si="26"/>
        <v>-0.25</v>
      </c>
      <c r="R34" s="2">
        <f t="shared" si="26"/>
        <v>-0.25</v>
      </c>
      <c r="S34" s="2">
        <f t="shared" si="26"/>
        <v>-0.25</v>
      </c>
      <c r="T34" s="2">
        <f t="shared" si="26"/>
        <v>-0.25</v>
      </c>
      <c r="U34" s="2">
        <f t="shared" si="26"/>
        <v>-0.25</v>
      </c>
      <c r="V34" s="2">
        <f t="shared" si="26"/>
        <v>-0.25</v>
      </c>
    </row>
    <row r="35" spans="2:22">
      <c r="B35" s="68" t="s">
        <v>191</v>
      </c>
      <c r="E35" s="322">
        <v>-0.25</v>
      </c>
      <c r="F35" s="2">
        <f t="shared" ref="F35:V35" si="27">E35</f>
        <v>-0.25</v>
      </c>
      <c r="G35" s="2">
        <f t="shared" si="27"/>
        <v>-0.25</v>
      </c>
      <c r="H35" s="2">
        <f t="shared" si="27"/>
        <v>-0.25</v>
      </c>
      <c r="I35" s="2">
        <f t="shared" si="27"/>
        <v>-0.25</v>
      </c>
      <c r="J35" s="2">
        <f t="shared" si="27"/>
        <v>-0.25</v>
      </c>
      <c r="K35" s="2">
        <f t="shared" si="27"/>
        <v>-0.25</v>
      </c>
      <c r="L35" s="2">
        <f t="shared" si="27"/>
        <v>-0.25</v>
      </c>
      <c r="M35" s="2">
        <f t="shared" si="27"/>
        <v>-0.25</v>
      </c>
      <c r="N35" s="2">
        <f t="shared" si="27"/>
        <v>-0.25</v>
      </c>
      <c r="O35" s="2">
        <f t="shared" si="27"/>
        <v>-0.25</v>
      </c>
      <c r="P35" s="2">
        <f t="shared" si="27"/>
        <v>-0.25</v>
      </c>
      <c r="Q35" s="2">
        <f t="shared" si="27"/>
        <v>-0.25</v>
      </c>
      <c r="R35" s="2">
        <f t="shared" si="27"/>
        <v>-0.25</v>
      </c>
      <c r="S35" s="2">
        <f t="shared" si="27"/>
        <v>-0.25</v>
      </c>
      <c r="T35" s="2">
        <f t="shared" si="27"/>
        <v>-0.25</v>
      </c>
      <c r="U35" s="2">
        <f t="shared" si="27"/>
        <v>-0.25</v>
      </c>
      <c r="V35" s="2">
        <f t="shared" si="27"/>
        <v>-0.25</v>
      </c>
    </row>
    <row r="36" spans="2:22">
      <c r="B36" s="68" t="s">
        <v>192</v>
      </c>
      <c r="E36" s="322">
        <v>0.01</v>
      </c>
      <c r="F36" s="2">
        <f t="shared" ref="F36:V36" si="28">E36</f>
        <v>0.01</v>
      </c>
      <c r="G36" s="2">
        <f t="shared" si="28"/>
        <v>0.01</v>
      </c>
      <c r="H36" s="2">
        <f t="shared" si="28"/>
        <v>0.01</v>
      </c>
      <c r="I36" s="2">
        <f t="shared" si="28"/>
        <v>0.01</v>
      </c>
      <c r="J36" s="2">
        <f t="shared" si="28"/>
        <v>0.01</v>
      </c>
      <c r="K36" s="2">
        <f t="shared" si="28"/>
        <v>0.01</v>
      </c>
      <c r="L36" s="2">
        <f t="shared" si="28"/>
        <v>0.01</v>
      </c>
      <c r="M36" s="2">
        <f t="shared" si="28"/>
        <v>0.01</v>
      </c>
      <c r="N36" s="2">
        <f t="shared" si="28"/>
        <v>0.01</v>
      </c>
      <c r="O36" s="2">
        <f t="shared" si="28"/>
        <v>0.01</v>
      </c>
      <c r="P36" s="2">
        <f t="shared" si="28"/>
        <v>0.01</v>
      </c>
      <c r="Q36" s="2">
        <f t="shared" si="28"/>
        <v>0.01</v>
      </c>
      <c r="R36" s="2">
        <f t="shared" si="28"/>
        <v>0.01</v>
      </c>
      <c r="S36" s="2">
        <f t="shared" si="28"/>
        <v>0.01</v>
      </c>
      <c r="T36" s="2">
        <f t="shared" si="28"/>
        <v>0.01</v>
      </c>
      <c r="U36" s="2">
        <f t="shared" si="28"/>
        <v>0.01</v>
      </c>
      <c r="V36" s="2">
        <f t="shared" si="28"/>
        <v>0.01</v>
      </c>
    </row>
    <row r="37" spans="2:22">
      <c r="B37" s="68" t="s">
        <v>193</v>
      </c>
      <c r="E37" s="322">
        <v>0.01</v>
      </c>
      <c r="F37" s="2">
        <f t="shared" ref="F37:V37" si="29">E37</f>
        <v>0.01</v>
      </c>
      <c r="G37" s="2">
        <f t="shared" si="29"/>
        <v>0.01</v>
      </c>
      <c r="H37" s="2">
        <f t="shared" si="29"/>
        <v>0.01</v>
      </c>
      <c r="I37" s="2">
        <f t="shared" si="29"/>
        <v>0.01</v>
      </c>
      <c r="J37" s="2">
        <f t="shared" si="29"/>
        <v>0.01</v>
      </c>
      <c r="K37" s="2">
        <f t="shared" si="29"/>
        <v>0.01</v>
      </c>
      <c r="L37" s="2">
        <f t="shared" si="29"/>
        <v>0.01</v>
      </c>
      <c r="M37" s="2">
        <f t="shared" si="29"/>
        <v>0.01</v>
      </c>
      <c r="N37" s="2">
        <f t="shared" si="29"/>
        <v>0.01</v>
      </c>
      <c r="O37" s="2">
        <f t="shared" si="29"/>
        <v>0.01</v>
      </c>
      <c r="P37" s="2">
        <f t="shared" si="29"/>
        <v>0.01</v>
      </c>
      <c r="Q37" s="2">
        <f t="shared" si="29"/>
        <v>0.01</v>
      </c>
      <c r="R37" s="2">
        <f t="shared" si="29"/>
        <v>0.01</v>
      </c>
      <c r="S37" s="2">
        <f t="shared" si="29"/>
        <v>0.01</v>
      </c>
      <c r="T37" s="2">
        <f t="shared" si="29"/>
        <v>0.01</v>
      </c>
      <c r="U37" s="2">
        <f t="shared" si="29"/>
        <v>0.01</v>
      </c>
      <c r="V37" s="2">
        <f t="shared" si="29"/>
        <v>0.01</v>
      </c>
    </row>
    <row r="38" spans="2:22">
      <c r="B38" s="15"/>
      <c r="C38" s="50"/>
      <c r="D38" s="50"/>
      <c r="E38" s="321">
        <v>0</v>
      </c>
      <c r="F38" s="16"/>
      <c r="G38" s="16"/>
      <c r="H38" s="16"/>
      <c r="I38" s="16"/>
      <c r="J38" s="16"/>
      <c r="K38" s="16"/>
      <c r="L38" s="16"/>
      <c r="M38" s="16"/>
      <c r="N38" s="16"/>
      <c r="O38" s="16"/>
      <c r="P38" s="16"/>
      <c r="Q38" s="16"/>
      <c r="R38" s="16"/>
      <c r="S38" s="16"/>
      <c r="T38" s="16"/>
      <c r="U38" s="16"/>
      <c r="V38" s="16"/>
    </row>
    <row r="39" spans="2:22">
      <c r="B39" s="68" t="s">
        <v>194</v>
      </c>
      <c r="E39" s="322">
        <v>0.5</v>
      </c>
      <c r="F39" s="12">
        <f t="shared" ref="F39:V39" si="30">E39</f>
        <v>0.5</v>
      </c>
      <c r="G39" s="12">
        <f t="shared" si="30"/>
        <v>0.5</v>
      </c>
      <c r="H39" s="2">
        <f t="shared" si="30"/>
        <v>0.5</v>
      </c>
      <c r="I39" s="2">
        <f t="shared" si="30"/>
        <v>0.5</v>
      </c>
      <c r="J39" s="12">
        <f t="shared" si="30"/>
        <v>0.5</v>
      </c>
      <c r="K39" s="2">
        <f t="shared" si="30"/>
        <v>0.5</v>
      </c>
      <c r="L39" s="2">
        <f t="shared" si="30"/>
        <v>0.5</v>
      </c>
      <c r="M39" s="2">
        <f t="shared" si="30"/>
        <v>0.5</v>
      </c>
      <c r="N39" s="2">
        <f t="shared" si="30"/>
        <v>0.5</v>
      </c>
      <c r="O39" s="2">
        <f t="shared" si="30"/>
        <v>0.5</v>
      </c>
      <c r="P39" s="2">
        <f t="shared" si="30"/>
        <v>0.5</v>
      </c>
      <c r="Q39" s="2">
        <f t="shared" si="30"/>
        <v>0.5</v>
      </c>
      <c r="R39" s="2">
        <f t="shared" si="30"/>
        <v>0.5</v>
      </c>
      <c r="S39" s="2">
        <f t="shared" si="30"/>
        <v>0.5</v>
      </c>
      <c r="T39" s="2">
        <f t="shared" si="30"/>
        <v>0.5</v>
      </c>
      <c r="U39" s="2">
        <f t="shared" si="30"/>
        <v>0.5</v>
      </c>
      <c r="V39" s="2">
        <f t="shared" si="30"/>
        <v>0.5</v>
      </c>
    </row>
    <row r="40" spans="2:22">
      <c r="B40" s="68" t="s">
        <v>195</v>
      </c>
      <c r="E40" s="322">
        <v>1</v>
      </c>
      <c r="F40" s="2">
        <f t="shared" ref="F40:V40" si="31">E40</f>
        <v>1</v>
      </c>
      <c r="G40" s="2">
        <f t="shared" si="31"/>
        <v>1</v>
      </c>
      <c r="H40" s="2">
        <f t="shared" si="31"/>
        <v>1</v>
      </c>
      <c r="I40" s="2">
        <f t="shared" si="31"/>
        <v>1</v>
      </c>
      <c r="J40" s="2">
        <f t="shared" si="31"/>
        <v>1</v>
      </c>
      <c r="K40" s="2">
        <f t="shared" si="31"/>
        <v>1</v>
      </c>
      <c r="L40" s="2">
        <f t="shared" si="31"/>
        <v>1</v>
      </c>
      <c r="M40" s="2">
        <f t="shared" si="31"/>
        <v>1</v>
      </c>
      <c r="N40" s="2">
        <f t="shared" si="31"/>
        <v>1</v>
      </c>
      <c r="O40" s="2">
        <f t="shared" si="31"/>
        <v>1</v>
      </c>
      <c r="P40" s="2">
        <f t="shared" si="31"/>
        <v>1</v>
      </c>
      <c r="Q40" s="2">
        <f t="shared" si="31"/>
        <v>1</v>
      </c>
      <c r="R40" s="2">
        <f t="shared" si="31"/>
        <v>1</v>
      </c>
      <c r="S40" s="2">
        <f t="shared" si="31"/>
        <v>1</v>
      </c>
      <c r="T40" s="2">
        <f t="shared" si="31"/>
        <v>1</v>
      </c>
      <c r="U40" s="2">
        <f t="shared" si="31"/>
        <v>1</v>
      </c>
      <c r="V40" s="2">
        <f t="shared" si="31"/>
        <v>1</v>
      </c>
    </row>
    <row r="41" spans="2:22">
      <c r="B41" s="68" t="s">
        <v>196</v>
      </c>
      <c r="E41" s="322">
        <v>0.5</v>
      </c>
      <c r="F41" s="2">
        <f t="shared" ref="F41:V41" si="32">E41</f>
        <v>0.5</v>
      </c>
      <c r="G41" s="2">
        <f t="shared" si="32"/>
        <v>0.5</v>
      </c>
      <c r="H41" s="2">
        <f t="shared" si="32"/>
        <v>0.5</v>
      </c>
      <c r="I41" s="2">
        <f t="shared" si="32"/>
        <v>0.5</v>
      </c>
      <c r="J41" s="2">
        <f t="shared" si="32"/>
        <v>0.5</v>
      </c>
      <c r="K41" s="2">
        <f t="shared" si="32"/>
        <v>0.5</v>
      </c>
      <c r="L41" s="2">
        <f t="shared" si="32"/>
        <v>0.5</v>
      </c>
      <c r="M41" s="2">
        <f t="shared" si="32"/>
        <v>0.5</v>
      </c>
      <c r="N41" s="2">
        <f t="shared" si="32"/>
        <v>0.5</v>
      </c>
      <c r="O41" s="2">
        <f t="shared" si="32"/>
        <v>0.5</v>
      </c>
      <c r="P41" s="2">
        <f t="shared" si="32"/>
        <v>0.5</v>
      </c>
      <c r="Q41" s="2">
        <f t="shared" si="32"/>
        <v>0.5</v>
      </c>
      <c r="R41" s="2">
        <f t="shared" si="32"/>
        <v>0.5</v>
      </c>
      <c r="S41" s="2">
        <f t="shared" si="32"/>
        <v>0.5</v>
      </c>
      <c r="T41" s="2">
        <f t="shared" si="32"/>
        <v>0.5</v>
      </c>
      <c r="U41" s="2">
        <f t="shared" si="32"/>
        <v>0.5</v>
      </c>
      <c r="V41" s="2">
        <f t="shared" si="32"/>
        <v>0.5</v>
      </c>
    </row>
    <row r="42" spans="2:22">
      <c r="B42" s="68" t="s">
        <v>197</v>
      </c>
      <c r="E42" s="322">
        <v>1</v>
      </c>
      <c r="F42" s="2">
        <f t="shared" ref="F42:V42" si="33">E42</f>
        <v>1</v>
      </c>
      <c r="G42" s="2">
        <f t="shared" si="33"/>
        <v>1</v>
      </c>
      <c r="H42" s="2">
        <f t="shared" si="33"/>
        <v>1</v>
      </c>
      <c r="I42" s="2">
        <f t="shared" si="33"/>
        <v>1</v>
      </c>
      <c r="J42" s="2">
        <f t="shared" si="33"/>
        <v>1</v>
      </c>
      <c r="K42" s="2">
        <f t="shared" si="33"/>
        <v>1</v>
      </c>
      <c r="L42" s="2">
        <f t="shared" si="33"/>
        <v>1</v>
      </c>
      <c r="M42" s="2">
        <f t="shared" si="33"/>
        <v>1</v>
      </c>
      <c r="N42" s="2">
        <f t="shared" si="33"/>
        <v>1</v>
      </c>
      <c r="O42" s="2">
        <f t="shared" si="33"/>
        <v>1</v>
      </c>
      <c r="P42" s="2">
        <f t="shared" si="33"/>
        <v>1</v>
      </c>
      <c r="Q42" s="2">
        <f t="shared" si="33"/>
        <v>1</v>
      </c>
      <c r="R42" s="2">
        <f t="shared" si="33"/>
        <v>1</v>
      </c>
      <c r="S42" s="2">
        <f t="shared" si="33"/>
        <v>1</v>
      </c>
      <c r="T42" s="2">
        <f t="shared" si="33"/>
        <v>1</v>
      </c>
      <c r="U42" s="2">
        <f t="shared" si="33"/>
        <v>1</v>
      </c>
      <c r="V42" s="2">
        <f t="shared" si="33"/>
        <v>1</v>
      </c>
    </row>
    <row r="43" spans="2:22">
      <c r="B43" s="68" t="s">
        <v>198</v>
      </c>
      <c r="E43" s="322">
        <v>-0.25</v>
      </c>
      <c r="F43" s="12">
        <f t="shared" ref="F43:V43" si="34">E43</f>
        <v>-0.25</v>
      </c>
      <c r="G43" s="12">
        <f t="shared" si="34"/>
        <v>-0.25</v>
      </c>
      <c r="H43" s="2">
        <f t="shared" si="34"/>
        <v>-0.25</v>
      </c>
      <c r="I43" s="2">
        <f t="shared" si="34"/>
        <v>-0.25</v>
      </c>
      <c r="J43" s="12">
        <f t="shared" si="34"/>
        <v>-0.25</v>
      </c>
      <c r="K43" s="2">
        <f t="shared" si="34"/>
        <v>-0.25</v>
      </c>
      <c r="L43" s="2">
        <f t="shared" si="34"/>
        <v>-0.25</v>
      </c>
      <c r="M43" s="2">
        <f t="shared" si="34"/>
        <v>-0.25</v>
      </c>
      <c r="N43" s="2">
        <f t="shared" si="34"/>
        <v>-0.25</v>
      </c>
      <c r="O43" s="2">
        <f t="shared" si="34"/>
        <v>-0.25</v>
      </c>
      <c r="P43" s="2">
        <f t="shared" si="34"/>
        <v>-0.25</v>
      </c>
      <c r="Q43" s="2">
        <f t="shared" si="34"/>
        <v>-0.25</v>
      </c>
      <c r="R43" s="2">
        <f t="shared" si="34"/>
        <v>-0.25</v>
      </c>
      <c r="S43" s="2">
        <f t="shared" si="34"/>
        <v>-0.25</v>
      </c>
      <c r="T43" s="2">
        <f t="shared" si="34"/>
        <v>-0.25</v>
      </c>
      <c r="U43" s="2">
        <f t="shared" si="34"/>
        <v>-0.25</v>
      </c>
      <c r="V43" s="2">
        <f t="shared" si="34"/>
        <v>-0.25</v>
      </c>
    </row>
    <row r="44" spans="2:22">
      <c r="B44" s="68" t="s">
        <v>199</v>
      </c>
      <c r="E44" s="322">
        <v>-0.25</v>
      </c>
      <c r="F44" s="2">
        <f t="shared" ref="F44:V44" si="35">E44</f>
        <v>-0.25</v>
      </c>
      <c r="G44" s="2">
        <f t="shared" si="35"/>
        <v>-0.25</v>
      </c>
      <c r="H44" s="2">
        <f t="shared" si="35"/>
        <v>-0.25</v>
      </c>
      <c r="I44" s="2">
        <f t="shared" si="35"/>
        <v>-0.25</v>
      </c>
      <c r="J44" s="2">
        <f t="shared" si="35"/>
        <v>-0.25</v>
      </c>
      <c r="K44" s="2">
        <f t="shared" si="35"/>
        <v>-0.25</v>
      </c>
      <c r="L44" s="2">
        <f t="shared" si="35"/>
        <v>-0.25</v>
      </c>
      <c r="M44" s="2">
        <f t="shared" si="35"/>
        <v>-0.25</v>
      </c>
      <c r="N44" s="2">
        <f t="shared" si="35"/>
        <v>-0.25</v>
      </c>
      <c r="O44" s="2">
        <f t="shared" si="35"/>
        <v>-0.25</v>
      </c>
      <c r="P44" s="2">
        <f t="shared" si="35"/>
        <v>-0.25</v>
      </c>
      <c r="Q44" s="2">
        <f t="shared" si="35"/>
        <v>-0.25</v>
      </c>
      <c r="R44" s="2">
        <f t="shared" si="35"/>
        <v>-0.25</v>
      </c>
      <c r="S44" s="2">
        <f t="shared" si="35"/>
        <v>-0.25</v>
      </c>
      <c r="T44" s="2">
        <f t="shared" si="35"/>
        <v>-0.25</v>
      </c>
      <c r="U44" s="2">
        <f t="shared" si="35"/>
        <v>-0.25</v>
      </c>
      <c r="V44" s="2">
        <f t="shared" si="35"/>
        <v>-0.25</v>
      </c>
    </row>
    <row r="45" spans="2:22">
      <c r="B45" s="68" t="s">
        <v>200</v>
      </c>
      <c r="E45" s="322">
        <v>-0.25</v>
      </c>
      <c r="F45" s="2">
        <f t="shared" ref="F45:V45" si="36">E45</f>
        <v>-0.25</v>
      </c>
      <c r="G45" s="2">
        <f t="shared" si="36"/>
        <v>-0.25</v>
      </c>
      <c r="H45" s="2">
        <f t="shared" si="36"/>
        <v>-0.25</v>
      </c>
      <c r="I45" s="2">
        <f t="shared" si="36"/>
        <v>-0.25</v>
      </c>
      <c r="J45" s="2">
        <f t="shared" si="36"/>
        <v>-0.25</v>
      </c>
      <c r="K45" s="2">
        <f t="shared" si="36"/>
        <v>-0.25</v>
      </c>
      <c r="L45" s="2">
        <f t="shared" si="36"/>
        <v>-0.25</v>
      </c>
      <c r="M45" s="2">
        <f t="shared" si="36"/>
        <v>-0.25</v>
      </c>
      <c r="N45" s="2">
        <f t="shared" si="36"/>
        <v>-0.25</v>
      </c>
      <c r="O45" s="2">
        <f t="shared" si="36"/>
        <v>-0.25</v>
      </c>
      <c r="P45" s="2">
        <f t="shared" si="36"/>
        <v>-0.25</v>
      </c>
      <c r="Q45" s="2">
        <f t="shared" si="36"/>
        <v>-0.25</v>
      </c>
      <c r="R45" s="2">
        <f t="shared" si="36"/>
        <v>-0.25</v>
      </c>
      <c r="S45" s="2">
        <f t="shared" si="36"/>
        <v>-0.25</v>
      </c>
      <c r="T45" s="2">
        <f t="shared" si="36"/>
        <v>-0.25</v>
      </c>
      <c r="U45" s="2">
        <f t="shared" si="36"/>
        <v>-0.25</v>
      </c>
      <c r="V45" s="2">
        <f t="shared" si="36"/>
        <v>-0.25</v>
      </c>
    </row>
    <row r="46" spans="2:22">
      <c r="B46" s="68" t="s">
        <v>201</v>
      </c>
      <c r="E46" s="322">
        <v>-0.25</v>
      </c>
      <c r="F46" s="2">
        <f t="shared" ref="F46:V46" si="37">E46</f>
        <v>-0.25</v>
      </c>
      <c r="G46" s="2">
        <f t="shared" si="37"/>
        <v>-0.25</v>
      </c>
      <c r="H46" s="2">
        <f t="shared" si="37"/>
        <v>-0.25</v>
      </c>
      <c r="I46" s="2">
        <f t="shared" si="37"/>
        <v>-0.25</v>
      </c>
      <c r="J46" s="2">
        <f t="shared" si="37"/>
        <v>-0.25</v>
      </c>
      <c r="K46" s="2">
        <f t="shared" si="37"/>
        <v>-0.25</v>
      </c>
      <c r="L46" s="2">
        <f t="shared" si="37"/>
        <v>-0.25</v>
      </c>
      <c r="M46" s="2">
        <f t="shared" si="37"/>
        <v>-0.25</v>
      </c>
      <c r="N46" s="2">
        <f t="shared" si="37"/>
        <v>-0.25</v>
      </c>
      <c r="O46" s="2">
        <f t="shared" si="37"/>
        <v>-0.25</v>
      </c>
      <c r="P46" s="2">
        <f t="shared" si="37"/>
        <v>-0.25</v>
      </c>
      <c r="Q46" s="2">
        <f t="shared" si="37"/>
        <v>-0.25</v>
      </c>
      <c r="R46" s="2">
        <f t="shared" si="37"/>
        <v>-0.25</v>
      </c>
      <c r="S46" s="2">
        <f t="shared" si="37"/>
        <v>-0.25</v>
      </c>
      <c r="T46" s="2">
        <f t="shared" si="37"/>
        <v>-0.25</v>
      </c>
      <c r="U46" s="2">
        <f t="shared" si="37"/>
        <v>-0.25</v>
      </c>
      <c r="V46" s="2">
        <f t="shared" si="37"/>
        <v>-0.25</v>
      </c>
    </row>
    <row r="47" spans="2:22">
      <c r="B47" s="68" t="s">
        <v>202</v>
      </c>
      <c r="E47" s="322">
        <v>-0.25</v>
      </c>
      <c r="F47" s="12">
        <f t="shared" ref="F47:V47" si="38">E47</f>
        <v>-0.25</v>
      </c>
      <c r="G47" s="12">
        <f t="shared" si="38"/>
        <v>-0.25</v>
      </c>
      <c r="H47" s="2">
        <f t="shared" si="38"/>
        <v>-0.25</v>
      </c>
      <c r="I47" s="2">
        <f t="shared" si="38"/>
        <v>-0.25</v>
      </c>
      <c r="J47" s="12">
        <f t="shared" si="38"/>
        <v>-0.25</v>
      </c>
      <c r="K47" s="2">
        <f t="shared" si="38"/>
        <v>-0.25</v>
      </c>
      <c r="L47" s="2">
        <f t="shared" si="38"/>
        <v>-0.25</v>
      </c>
      <c r="M47" s="2">
        <f t="shared" si="38"/>
        <v>-0.25</v>
      </c>
      <c r="N47" s="2">
        <f t="shared" si="38"/>
        <v>-0.25</v>
      </c>
      <c r="O47" s="2">
        <f t="shared" si="38"/>
        <v>-0.25</v>
      </c>
      <c r="P47" s="2">
        <f t="shared" si="38"/>
        <v>-0.25</v>
      </c>
      <c r="Q47" s="2">
        <f t="shared" si="38"/>
        <v>-0.25</v>
      </c>
      <c r="R47" s="2">
        <f t="shared" si="38"/>
        <v>-0.25</v>
      </c>
      <c r="S47" s="2">
        <f t="shared" si="38"/>
        <v>-0.25</v>
      </c>
      <c r="T47" s="2">
        <f t="shared" si="38"/>
        <v>-0.25</v>
      </c>
      <c r="U47" s="2">
        <f t="shared" si="38"/>
        <v>-0.25</v>
      </c>
      <c r="V47" s="2">
        <f t="shared" si="38"/>
        <v>-0.25</v>
      </c>
    </row>
    <row r="48" spans="2:22">
      <c r="B48" s="68" t="s">
        <v>203</v>
      </c>
      <c r="E48" s="322">
        <v>-0.25</v>
      </c>
      <c r="F48" s="2">
        <f t="shared" ref="F48:V48" si="39">E48</f>
        <v>-0.25</v>
      </c>
      <c r="G48" s="2">
        <f t="shared" si="39"/>
        <v>-0.25</v>
      </c>
      <c r="H48" s="2">
        <f t="shared" si="39"/>
        <v>-0.25</v>
      </c>
      <c r="I48" s="2">
        <f t="shared" si="39"/>
        <v>-0.25</v>
      </c>
      <c r="J48" s="2">
        <f t="shared" si="39"/>
        <v>-0.25</v>
      </c>
      <c r="K48" s="2">
        <f t="shared" si="39"/>
        <v>-0.25</v>
      </c>
      <c r="L48" s="2">
        <f t="shared" si="39"/>
        <v>-0.25</v>
      </c>
      <c r="M48" s="2">
        <f t="shared" si="39"/>
        <v>-0.25</v>
      </c>
      <c r="N48" s="2">
        <f t="shared" si="39"/>
        <v>-0.25</v>
      </c>
      <c r="O48" s="2">
        <f t="shared" si="39"/>
        <v>-0.25</v>
      </c>
      <c r="P48" s="2">
        <f t="shared" si="39"/>
        <v>-0.25</v>
      </c>
      <c r="Q48" s="2">
        <f t="shared" si="39"/>
        <v>-0.25</v>
      </c>
      <c r="R48" s="2">
        <f t="shared" si="39"/>
        <v>-0.25</v>
      </c>
      <c r="S48" s="2">
        <f t="shared" si="39"/>
        <v>-0.25</v>
      </c>
      <c r="T48" s="2">
        <f t="shared" si="39"/>
        <v>-0.25</v>
      </c>
      <c r="U48" s="2">
        <f t="shared" si="39"/>
        <v>-0.25</v>
      </c>
      <c r="V48" s="2">
        <f t="shared" si="39"/>
        <v>-0.25</v>
      </c>
    </row>
    <row r="49" spans="2:22">
      <c r="B49" s="68" t="s">
        <v>204</v>
      </c>
      <c r="E49" s="322">
        <v>-0.25</v>
      </c>
      <c r="F49" s="2">
        <f t="shared" ref="F49:V49" si="40">E49</f>
        <v>-0.25</v>
      </c>
      <c r="G49" s="2">
        <f t="shared" si="40"/>
        <v>-0.25</v>
      </c>
      <c r="H49" s="2">
        <f t="shared" si="40"/>
        <v>-0.25</v>
      </c>
      <c r="I49" s="2">
        <f t="shared" si="40"/>
        <v>-0.25</v>
      </c>
      <c r="J49" s="2">
        <f t="shared" si="40"/>
        <v>-0.25</v>
      </c>
      <c r="K49" s="2">
        <f t="shared" si="40"/>
        <v>-0.25</v>
      </c>
      <c r="L49" s="2">
        <f t="shared" si="40"/>
        <v>-0.25</v>
      </c>
      <c r="M49" s="2">
        <f t="shared" si="40"/>
        <v>-0.25</v>
      </c>
      <c r="N49" s="2">
        <f t="shared" si="40"/>
        <v>-0.25</v>
      </c>
      <c r="O49" s="2">
        <f t="shared" si="40"/>
        <v>-0.25</v>
      </c>
      <c r="P49" s="2">
        <f t="shared" si="40"/>
        <v>-0.25</v>
      </c>
      <c r="Q49" s="2">
        <f t="shared" si="40"/>
        <v>-0.25</v>
      </c>
      <c r="R49" s="2">
        <f t="shared" si="40"/>
        <v>-0.25</v>
      </c>
      <c r="S49" s="2">
        <f t="shared" si="40"/>
        <v>-0.25</v>
      </c>
      <c r="T49" s="2">
        <f t="shared" si="40"/>
        <v>-0.25</v>
      </c>
      <c r="U49" s="2">
        <f t="shared" si="40"/>
        <v>-0.25</v>
      </c>
      <c r="V49" s="2">
        <f t="shared" si="40"/>
        <v>-0.25</v>
      </c>
    </row>
    <row r="50" spans="2:22">
      <c r="B50" s="68" t="s">
        <v>205</v>
      </c>
      <c r="E50" s="322">
        <v>-0.25</v>
      </c>
      <c r="F50" s="2">
        <f t="shared" ref="F50:V50" si="41">E50</f>
        <v>-0.25</v>
      </c>
      <c r="G50" s="2">
        <f t="shared" si="41"/>
        <v>-0.25</v>
      </c>
      <c r="H50" s="2">
        <f t="shared" si="41"/>
        <v>-0.25</v>
      </c>
      <c r="I50" s="2">
        <f t="shared" si="41"/>
        <v>-0.25</v>
      </c>
      <c r="J50" s="2">
        <f t="shared" si="41"/>
        <v>-0.25</v>
      </c>
      <c r="K50" s="2">
        <f t="shared" si="41"/>
        <v>-0.25</v>
      </c>
      <c r="L50" s="2">
        <f t="shared" si="41"/>
        <v>-0.25</v>
      </c>
      <c r="M50" s="2">
        <f t="shared" si="41"/>
        <v>-0.25</v>
      </c>
      <c r="N50" s="2">
        <f t="shared" si="41"/>
        <v>-0.25</v>
      </c>
      <c r="O50" s="2">
        <f t="shared" si="41"/>
        <v>-0.25</v>
      </c>
      <c r="P50" s="2">
        <f t="shared" si="41"/>
        <v>-0.25</v>
      </c>
      <c r="Q50" s="2">
        <f t="shared" si="41"/>
        <v>-0.25</v>
      </c>
      <c r="R50" s="2">
        <f t="shared" si="41"/>
        <v>-0.25</v>
      </c>
      <c r="S50" s="2">
        <f t="shared" si="41"/>
        <v>-0.25</v>
      </c>
      <c r="T50" s="2">
        <f t="shared" si="41"/>
        <v>-0.25</v>
      </c>
      <c r="U50" s="2">
        <f t="shared" si="41"/>
        <v>-0.25</v>
      </c>
      <c r="V50" s="2">
        <f t="shared" si="41"/>
        <v>-0.25</v>
      </c>
    </row>
    <row r="51" spans="2:22">
      <c r="B51" s="68" t="s">
        <v>206</v>
      </c>
      <c r="E51" s="322">
        <v>5.0000000000000001E-3</v>
      </c>
      <c r="F51" s="12">
        <f t="shared" ref="F51:V51" si="42">E51</f>
        <v>5.0000000000000001E-3</v>
      </c>
      <c r="G51" s="12">
        <f t="shared" si="42"/>
        <v>5.0000000000000001E-3</v>
      </c>
      <c r="H51" s="2">
        <f t="shared" si="42"/>
        <v>5.0000000000000001E-3</v>
      </c>
      <c r="I51" s="2">
        <f t="shared" si="42"/>
        <v>5.0000000000000001E-3</v>
      </c>
      <c r="J51" s="12">
        <f t="shared" si="42"/>
        <v>5.0000000000000001E-3</v>
      </c>
      <c r="K51" s="2">
        <f t="shared" si="42"/>
        <v>5.0000000000000001E-3</v>
      </c>
      <c r="L51" s="2">
        <f t="shared" si="42"/>
        <v>5.0000000000000001E-3</v>
      </c>
      <c r="M51" s="2">
        <f t="shared" si="42"/>
        <v>5.0000000000000001E-3</v>
      </c>
      <c r="N51" s="2">
        <f t="shared" si="42"/>
        <v>5.0000000000000001E-3</v>
      </c>
      <c r="O51" s="2">
        <f t="shared" si="42"/>
        <v>5.0000000000000001E-3</v>
      </c>
      <c r="P51" s="2">
        <f t="shared" si="42"/>
        <v>5.0000000000000001E-3</v>
      </c>
      <c r="Q51" s="2">
        <f t="shared" si="42"/>
        <v>5.0000000000000001E-3</v>
      </c>
      <c r="R51" s="2">
        <f t="shared" si="42"/>
        <v>5.0000000000000001E-3</v>
      </c>
      <c r="S51" s="2">
        <f t="shared" si="42"/>
        <v>5.0000000000000001E-3</v>
      </c>
      <c r="T51" s="2">
        <f t="shared" si="42"/>
        <v>5.0000000000000001E-3</v>
      </c>
      <c r="U51" s="2">
        <f t="shared" si="42"/>
        <v>5.0000000000000001E-3</v>
      </c>
      <c r="V51" s="2">
        <f t="shared" si="42"/>
        <v>5.0000000000000001E-3</v>
      </c>
    </row>
    <row r="52" spans="2:22">
      <c r="B52" s="68" t="s">
        <v>207</v>
      </c>
      <c r="E52" s="322">
        <v>0.02</v>
      </c>
      <c r="F52" s="2">
        <f t="shared" ref="F52:V52" si="43">E52</f>
        <v>0.02</v>
      </c>
      <c r="G52" s="2">
        <f t="shared" si="43"/>
        <v>0.02</v>
      </c>
      <c r="H52" s="2">
        <f t="shared" si="43"/>
        <v>0.02</v>
      </c>
      <c r="I52" s="2">
        <f t="shared" si="43"/>
        <v>0.02</v>
      </c>
      <c r="J52" s="2">
        <f t="shared" si="43"/>
        <v>0.02</v>
      </c>
      <c r="K52" s="2">
        <f t="shared" si="43"/>
        <v>0.02</v>
      </c>
      <c r="L52" s="2">
        <f t="shared" si="43"/>
        <v>0.02</v>
      </c>
      <c r="M52" s="2">
        <f t="shared" si="43"/>
        <v>0.02</v>
      </c>
      <c r="N52" s="2">
        <f t="shared" si="43"/>
        <v>0.02</v>
      </c>
      <c r="O52" s="2">
        <f t="shared" si="43"/>
        <v>0.02</v>
      </c>
      <c r="P52" s="2">
        <f t="shared" si="43"/>
        <v>0.02</v>
      </c>
      <c r="Q52" s="2">
        <f t="shared" si="43"/>
        <v>0.02</v>
      </c>
      <c r="R52" s="2">
        <f t="shared" si="43"/>
        <v>0.02</v>
      </c>
      <c r="S52" s="2">
        <f t="shared" si="43"/>
        <v>0.02</v>
      </c>
      <c r="T52" s="2">
        <f t="shared" si="43"/>
        <v>0.02</v>
      </c>
      <c r="U52" s="2">
        <f t="shared" si="43"/>
        <v>0.02</v>
      </c>
      <c r="V52" s="2">
        <f t="shared" si="43"/>
        <v>0.02</v>
      </c>
    </row>
    <row r="53" spans="2:22">
      <c r="B53" s="68" t="s">
        <v>208</v>
      </c>
      <c r="E53" s="322">
        <v>5.0000000000000001E-3</v>
      </c>
      <c r="F53" s="2">
        <f t="shared" ref="F53:V53" si="44">E53</f>
        <v>5.0000000000000001E-3</v>
      </c>
      <c r="G53" s="2">
        <f t="shared" si="44"/>
        <v>5.0000000000000001E-3</v>
      </c>
      <c r="H53" s="2">
        <f t="shared" si="44"/>
        <v>5.0000000000000001E-3</v>
      </c>
      <c r="I53" s="2">
        <f t="shared" si="44"/>
        <v>5.0000000000000001E-3</v>
      </c>
      <c r="J53" s="2">
        <f t="shared" si="44"/>
        <v>5.0000000000000001E-3</v>
      </c>
      <c r="K53" s="2">
        <f t="shared" si="44"/>
        <v>5.0000000000000001E-3</v>
      </c>
      <c r="L53" s="2">
        <f t="shared" si="44"/>
        <v>5.0000000000000001E-3</v>
      </c>
      <c r="M53" s="2">
        <f t="shared" si="44"/>
        <v>5.0000000000000001E-3</v>
      </c>
      <c r="N53" s="2">
        <f t="shared" si="44"/>
        <v>5.0000000000000001E-3</v>
      </c>
      <c r="O53" s="2">
        <f t="shared" si="44"/>
        <v>5.0000000000000001E-3</v>
      </c>
      <c r="P53" s="2">
        <f t="shared" si="44"/>
        <v>5.0000000000000001E-3</v>
      </c>
      <c r="Q53" s="2">
        <f t="shared" si="44"/>
        <v>5.0000000000000001E-3</v>
      </c>
      <c r="R53" s="2">
        <f t="shared" si="44"/>
        <v>5.0000000000000001E-3</v>
      </c>
      <c r="S53" s="2">
        <f t="shared" si="44"/>
        <v>5.0000000000000001E-3</v>
      </c>
      <c r="T53" s="2">
        <f t="shared" si="44"/>
        <v>5.0000000000000001E-3</v>
      </c>
      <c r="U53" s="2">
        <f t="shared" si="44"/>
        <v>5.0000000000000001E-3</v>
      </c>
      <c r="V53" s="2">
        <f t="shared" si="44"/>
        <v>5.0000000000000001E-3</v>
      </c>
    </row>
    <row r="54" spans="2:22">
      <c r="B54" s="68" t="s">
        <v>209</v>
      </c>
      <c r="E54" s="322">
        <v>4.4999999999999998E-2</v>
      </c>
      <c r="F54" s="2">
        <f t="shared" ref="F54:V54" si="45">E54</f>
        <v>4.4999999999999998E-2</v>
      </c>
      <c r="G54" s="2">
        <f t="shared" si="45"/>
        <v>4.4999999999999998E-2</v>
      </c>
      <c r="H54" s="2">
        <f t="shared" si="45"/>
        <v>4.4999999999999998E-2</v>
      </c>
      <c r="I54" s="2">
        <f t="shared" si="45"/>
        <v>4.4999999999999998E-2</v>
      </c>
      <c r="J54" s="2">
        <f t="shared" si="45"/>
        <v>4.4999999999999998E-2</v>
      </c>
      <c r="K54" s="2">
        <f t="shared" si="45"/>
        <v>4.4999999999999998E-2</v>
      </c>
      <c r="L54" s="2">
        <f t="shared" si="45"/>
        <v>4.4999999999999998E-2</v>
      </c>
      <c r="M54" s="2">
        <f t="shared" si="45"/>
        <v>4.4999999999999998E-2</v>
      </c>
      <c r="N54" s="2">
        <f t="shared" si="45"/>
        <v>4.4999999999999998E-2</v>
      </c>
      <c r="O54" s="2">
        <f t="shared" si="45"/>
        <v>4.4999999999999998E-2</v>
      </c>
      <c r="P54" s="2">
        <f t="shared" si="45"/>
        <v>4.4999999999999998E-2</v>
      </c>
      <c r="Q54" s="2">
        <f t="shared" si="45"/>
        <v>4.4999999999999998E-2</v>
      </c>
      <c r="R54" s="2">
        <f t="shared" si="45"/>
        <v>4.4999999999999998E-2</v>
      </c>
      <c r="S54" s="2">
        <f t="shared" si="45"/>
        <v>4.4999999999999998E-2</v>
      </c>
      <c r="T54" s="2">
        <f t="shared" si="45"/>
        <v>4.4999999999999998E-2</v>
      </c>
      <c r="U54" s="2">
        <f t="shared" si="45"/>
        <v>4.4999999999999998E-2</v>
      </c>
      <c r="V54" s="2">
        <f t="shared" si="45"/>
        <v>4.4999999999999998E-2</v>
      </c>
    </row>
    <row r="55" spans="2:22">
      <c r="B55" s="2"/>
    </row>
    <row r="56" spans="2:22">
      <c r="B56" s="15" t="s">
        <v>286</v>
      </c>
      <c r="C56" s="50"/>
      <c r="D56" s="50"/>
      <c r="E56" s="52"/>
      <c r="F56" s="16"/>
      <c r="G56" s="16"/>
      <c r="H56" s="16"/>
      <c r="I56" s="16"/>
      <c r="J56" s="16"/>
      <c r="K56" s="16"/>
      <c r="L56" s="16"/>
      <c r="M56" s="16"/>
      <c r="N56" s="16"/>
      <c r="O56" s="16"/>
      <c r="P56" s="16"/>
      <c r="Q56" s="16"/>
      <c r="R56" s="16"/>
      <c r="S56" s="16"/>
      <c r="T56" s="16"/>
      <c r="U56" s="16"/>
      <c r="V56" s="16"/>
    </row>
    <row r="57" spans="2:22">
      <c r="B57" s="68" t="s">
        <v>254</v>
      </c>
      <c r="C57" s="2" t="s">
        <v>287</v>
      </c>
      <c r="E57" s="323">
        <f t="array" ref="E57:V57">CountryInputs!F24:W24</f>
        <v>39.123276327580228</v>
      </c>
      <c r="F57" s="323">
        <v>40.210034003346351</v>
      </c>
      <c r="G57" s="323">
        <v>41.296791679112467</v>
      </c>
      <c r="H57" s="323">
        <v>42.383549354878582</v>
      </c>
      <c r="I57" s="323">
        <v>43.47030703064469</v>
      </c>
      <c r="J57" s="323">
        <v>44.557064706410813</v>
      </c>
      <c r="K57" s="323">
        <v>45.643822382176928</v>
      </c>
      <c r="L57" s="323">
        <v>46.730580057943044</v>
      </c>
      <c r="M57" s="323">
        <v>47.817337733709167</v>
      </c>
      <c r="N57" s="323">
        <v>48.904095409475282</v>
      </c>
      <c r="O57" s="323">
        <v>49.990853085241405</v>
      </c>
      <c r="P57" s="323">
        <v>51.07761076100752</v>
      </c>
      <c r="Q57" s="323">
        <v>52.164368436773643</v>
      </c>
      <c r="R57" s="323">
        <v>53.251126112539765</v>
      </c>
      <c r="S57" s="323">
        <v>53.251126112539765</v>
      </c>
      <c r="T57" s="323">
        <v>54.337883788305881</v>
      </c>
      <c r="U57" s="323">
        <v>55.424641464071989</v>
      </c>
      <c r="V57" s="323">
        <v>56.511399139838112</v>
      </c>
    </row>
    <row r="58" spans="2:22">
      <c r="B58" s="68" t="s">
        <v>257</v>
      </c>
      <c r="C58" s="2" t="s">
        <v>255</v>
      </c>
      <c r="E58" s="323">
        <f t="array" ref="E58:V63">CountryInputs!F106:W111</f>
        <v>9.5739519473897445</v>
      </c>
      <c r="F58" s="323">
        <v>9.3204645686768455</v>
      </c>
      <c r="G58" s="323">
        <v>9.0669771899639464</v>
      </c>
      <c r="H58" s="323">
        <v>8.8134898112510491</v>
      </c>
      <c r="I58" s="323">
        <v>8.5600024325381519</v>
      </c>
      <c r="J58" s="323">
        <v>8.3065150538252546</v>
      </c>
      <c r="K58" s="323">
        <v>8.0530276751123573</v>
      </c>
      <c r="L58" s="323">
        <v>7.7995402963994582</v>
      </c>
      <c r="M58" s="323">
        <v>7.5460529176865609</v>
      </c>
      <c r="N58" s="323">
        <v>7.2925655389736637</v>
      </c>
      <c r="O58" s="323">
        <v>7.0390781602607655</v>
      </c>
      <c r="P58" s="323">
        <v>6.7855907815478673</v>
      </c>
      <c r="Q58" s="323">
        <v>6.53210340283497</v>
      </c>
      <c r="R58" s="323">
        <v>6.2786160241220719</v>
      </c>
      <c r="S58" s="323">
        <v>6.0251286454091746</v>
      </c>
      <c r="T58" s="323">
        <v>5.7716412666962764</v>
      </c>
      <c r="U58" s="323">
        <v>5.5181538879833791</v>
      </c>
      <c r="V58" s="323">
        <v>5.264666509270481</v>
      </c>
    </row>
    <row r="59" spans="2:22">
      <c r="B59" s="68" t="s">
        <v>267</v>
      </c>
      <c r="C59" s="2" t="s">
        <v>255</v>
      </c>
      <c r="E59" s="323">
        <v>10.334414083528436</v>
      </c>
      <c r="F59" s="323">
        <v>10.334414083528436</v>
      </c>
      <c r="G59" s="323">
        <v>10.334414083528436</v>
      </c>
      <c r="H59" s="323">
        <v>10.334414083528436</v>
      </c>
      <c r="I59" s="323">
        <v>10.334414083528436</v>
      </c>
      <c r="J59" s="323">
        <v>10.334414083528436</v>
      </c>
      <c r="K59" s="323">
        <v>10.334414083528436</v>
      </c>
      <c r="L59" s="323">
        <v>10.334414083528436</v>
      </c>
      <c r="M59" s="323">
        <v>10.334414083528436</v>
      </c>
      <c r="N59" s="323">
        <v>10.334414083528436</v>
      </c>
      <c r="O59" s="323">
        <v>10.334414083528436</v>
      </c>
      <c r="P59" s="323">
        <v>10.334414083528436</v>
      </c>
      <c r="Q59" s="323">
        <v>10.334414083528436</v>
      </c>
      <c r="R59" s="323">
        <v>10.334414083528436</v>
      </c>
      <c r="S59" s="323">
        <v>10.334414083528436</v>
      </c>
      <c r="T59" s="323">
        <v>10.334414083528436</v>
      </c>
      <c r="U59" s="323">
        <v>10.334414083528436</v>
      </c>
      <c r="V59" s="323">
        <v>10.334414083528436</v>
      </c>
    </row>
    <row r="60" spans="2:22">
      <c r="B60" s="68" t="s">
        <v>258</v>
      </c>
      <c r="C60" s="2" t="s">
        <v>255</v>
      </c>
      <c r="E60" s="323">
        <v>1.0951042489345126</v>
      </c>
      <c r="F60" s="323">
        <v>1.0951042489345126</v>
      </c>
      <c r="G60" s="323">
        <v>1.0951042489345126</v>
      </c>
      <c r="H60" s="323">
        <v>1.0951042489345126</v>
      </c>
      <c r="I60" s="323">
        <v>1.0951042489345126</v>
      </c>
      <c r="J60" s="323">
        <v>1.0951042489345126</v>
      </c>
      <c r="K60" s="323">
        <v>1.0951042489345126</v>
      </c>
      <c r="L60" s="323">
        <v>1.0951042489345126</v>
      </c>
      <c r="M60" s="323">
        <v>1.0951042489345126</v>
      </c>
      <c r="N60" s="323">
        <v>1.0951042489345126</v>
      </c>
      <c r="O60" s="323">
        <v>1.0951042489345126</v>
      </c>
      <c r="P60" s="323">
        <v>1.0951042489345126</v>
      </c>
      <c r="Q60" s="323">
        <v>1.0951042489345126</v>
      </c>
      <c r="R60" s="323">
        <v>1.0951042489345126</v>
      </c>
      <c r="S60" s="323">
        <v>1.0951042489345126</v>
      </c>
      <c r="T60" s="323">
        <v>1.0951042489345126</v>
      </c>
      <c r="U60" s="323">
        <v>1.0951042489345126</v>
      </c>
      <c r="V60" s="323">
        <v>1.0951042489345126</v>
      </c>
    </row>
    <row r="61" spans="2:22">
      <c r="B61" s="68" t="s">
        <v>259</v>
      </c>
      <c r="C61" s="2" t="s">
        <v>435</v>
      </c>
      <c r="E61" s="323">
        <v>34.873037963186626</v>
      </c>
      <c r="F61" s="323">
        <v>34.873037963186626</v>
      </c>
      <c r="G61" s="323">
        <v>34.873037963186626</v>
      </c>
      <c r="H61" s="323">
        <v>34.873037963186626</v>
      </c>
      <c r="I61" s="323">
        <v>34.873037963186626</v>
      </c>
      <c r="J61" s="323">
        <v>34.873037963186626</v>
      </c>
      <c r="K61" s="323">
        <v>34.873037963186626</v>
      </c>
      <c r="L61" s="323">
        <v>34.873037963186626</v>
      </c>
      <c r="M61" s="323">
        <v>34.873037963186626</v>
      </c>
      <c r="N61" s="323">
        <v>34.873037963186626</v>
      </c>
      <c r="O61" s="323">
        <v>34.873037963186626</v>
      </c>
      <c r="P61" s="323">
        <v>34.873037963186626</v>
      </c>
      <c r="Q61" s="323">
        <v>34.873037963186626</v>
      </c>
      <c r="R61" s="323">
        <v>34.873037963186626</v>
      </c>
      <c r="S61" s="323">
        <v>34.873037963186626</v>
      </c>
      <c r="T61" s="323">
        <v>34.873037963186626</v>
      </c>
      <c r="U61" s="323">
        <v>34.873037963186626</v>
      </c>
      <c r="V61" s="323">
        <v>34.873037963186626</v>
      </c>
    </row>
    <row r="62" spans="2:22">
      <c r="B62" s="68" t="s">
        <v>260</v>
      </c>
      <c r="C62" s="2" t="s">
        <v>435</v>
      </c>
      <c r="E62" s="323">
        <v>124.49298479027152</v>
      </c>
      <c r="F62" s="323">
        <v>124.49298479027152</v>
      </c>
      <c r="G62" s="323">
        <v>124.49298479027152</v>
      </c>
      <c r="H62" s="323">
        <v>124.49298479027152</v>
      </c>
      <c r="I62" s="323">
        <v>124.49298479027152</v>
      </c>
      <c r="J62" s="323">
        <v>124.49298479027152</v>
      </c>
      <c r="K62" s="323">
        <v>124.49298479027152</v>
      </c>
      <c r="L62" s="323">
        <v>124.49298479027152</v>
      </c>
      <c r="M62" s="323">
        <v>124.49298479027152</v>
      </c>
      <c r="N62" s="323">
        <v>124.49298479027152</v>
      </c>
      <c r="O62" s="323">
        <v>124.49298479027152</v>
      </c>
      <c r="P62" s="323">
        <v>124.49298479027152</v>
      </c>
      <c r="Q62" s="323">
        <v>124.49298479027152</v>
      </c>
      <c r="R62" s="323">
        <v>124.49298479027152</v>
      </c>
      <c r="S62" s="323">
        <v>124.49298479027152</v>
      </c>
      <c r="T62" s="323">
        <v>124.49298479027152</v>
      </c>
      <c r="U62" s="323">
        <v>124.49298479027152</v>
      </c>
      <c r="V62" s="323">
        <v>124.49298479027152</v>
      </c>
    </row>
    <row r="63" spans="2:22">
      <c r="B63" s="68" t="s">
        <v>261</v>
      </c>
      <c r="C63" s="2" t="s">
        <v>436</v>
      </c>
      <c r="E63" s="323">
        <v>19.792802898281412</v>
      </c>
      <c r="F63" s="323">
        <v>19.792802898281412</v>
      </c>
      <c r="G63" s="323">
        <v>19.792802898281412</v>
      </c>
      <c r="H63" s="323">
        <v>19.792802898281412</v>
      </c>
      <c r="I63" s="323">
        <v>19.792802898281412</v>
      </c>
      <c r="J63" s="323">
        <v>19.792802898281412</v>
      </c>
      <c r="K63" s="323">
        <v>19.792802898281412</v>
      </c>
      <c r="L63" s="323">
        <v>19.792802898281412</v>
      </c>
      <c r="M63" s="323">
        <v>19.792802898281412</v>
      </c>
      <c r="N63" s="323">
        <v>19.792802898281412</v>
      </c>
      <c r="O63" s="323">
        <v>19.792802898281412</v>
      </c>
      <c r="P63" s="323">
        <v>19.792802898281412</v>
      </c>
      <c r="Q63" s="323">
        <v>19.792802898281412</v>
      </c>
      <c r="R63" s="323">
        <v>19.792802898281412</v>
      </c>
      <c r="S63" s="323">
        <v>19.792802898281412</v>
      </c>
      <c r="T63" s="323">
        <v>19.792802898281412</v>
      </c>
      <c r="U63" s="323">
        <v>19.792802898281412</v>
      </c>
      <c r="V63" s="323">
        <v>19.792802898281412</v>
      </c>
    </row>
    <row r="64" spans="2:22">
      <c r="B64" s="68" t="s">
        <v>262</v>
      </c>
      <c r="C64" s="2" t="s">
        <v>227</v>
      </c>
      <c r="E64" s="323">
        <f t="array" ref="E64:V68">CountryInputs!F115:W119</f>
        <v>0.27403600625079261</v>
      </c>
      <c r="F64" s="323">
        <v>0.29251434579012264</v>
      </c>
      <c r="G64" s="323">
        <v>0.31115097522100049</v>
      </c>
      <c r="H64" s="323">
        <v>0.32970547417997309</v>
      </c>
      <c r="I64" s="323">
        <v>0.34841509775633084</v>
      </c>
      <c r="J64" s="323">
        <v>0.36749304342570871</v>
      </c>
      <c r="K64" s="323">
        <v>0.38761562812855094</v>
      </c>
      <c r="L64" s="323">
        <v>0.40884005250527578</v>
      </c>
      <c r="M64" s="323">
        <v>0.43122664929568089</v>
      </c>
      <c r="N64" s="323">
        <v>0.45483905484133197</v>
      </c>
      <c r="O64" s="323">
        <v>0.47974438997879493</v>
      </c>
      <c r="P64" s="323">
        <v>0.50601345083793259</v>
      </c>
      <c r="Q64" s="323">
        <v>0.53372091008762068</v>
      </c>
      <c r="R64" s="323">
        <v>0.56294552920094854</v>
      </c>
      <c r="S64" s="323">
        <v>0.59377038234329138</v>
      </c>
      <c r="T64" s="323">
        <v>0.62628309251968095</v>
      </c>
      <c r="U64" s="323">
        <v>0.66057608065274842</v>
      </c>
      <c r="V64" s="323">
        <v>0.69674682829927048</v>
      </c>
    </row>
    <row r="65" spans="2:22">
      <c r="B65" s="68" t="s">
        <v>263</v>
      </c>
      <c r="C65" s="2" t="s">
        <v>227</v>
      </c>
      <c r="E65" s="323">
        <v>0.28272158947371889</v>
      </c>
      <c r="F65" s="323">
        <v>0.30178560079423622</v>
      </c>
      <c r="G65" s="323">
        <v>0.32101291901134815</v>
      </c>
      <c r="H65" s="323">
        <v>0.3401555036276499</v>
      </c>
      <c r="I65" s="323">
        <v>0.35945812954288048</v>
      </c>
      <c r="J65" s="323">
        <v>0.37914075153600468</v>
      </c>
      <c r="K65" s="323">
        <v>0.39990112244252179</v>
      </c>
      <c r="L65" s="323">
        <v>0.42179825587965403</v>
      </c>
      <c r="M65" s="323">
        <v>0.44489439683602977</v>
      </c>
      <c r="N65" s="323">
        <v>0.4692551986098486</v>
      </c>
      <c r="O65" s="323">
        <v>0.49494990943553169</v>
      </c>
      <c r="P65" s="323">
        <v>0.52205156932937924</v>
      </c>
      <c r="Q65" s="323">
        <v>0.55063721771377827</v>
      </c>
      <c r="R65" s="323">
        <v>0.58078811241015782</v>
      </c>
      <c r="S65" s="323">
        <v>0.61258996062320414</v>
      </c>
      <c r="T65" s="323">
        <v>0.64613316257293207</v>
      </c>
      <c r="U65" s="323">
        <v>0.68151306846716408</v>
      </c>
      <c r="V65" s="323">
        <v>0.71883024954488939</v>
      </c>
    </row>
    <row r="66" spans="2:22">
      <c r="B66" s="68" t="s">
        <v>264</v>
      </c>
      <c r="C66" s="2" t="s">
        <v>227</v>
      </c>
      <c r="E66" s="323">
        <v>0.22156010777141669</v>
      </c>
      <c r="F66" s="323">
        <v>0.23649997992830391</v>
      </c>
      <c r="G66" s="323">
        <v>0.25156783061586041</v>
      </c>
      <c r="H66" s="323">
        <v>0.26656927821845156</v>
      </c>
      <c r="I66" s="323">
        <v>0.28169614520448827</v>
      </c>
      <c r="J66" s="323">
        <v>0.29712080328644924</v>
      </c>
      <c r="K66" s="323">
        <v>0.31339005963855421</v>
      </c>
      <c r="L66" s="323">
        <v>0.33055016139536431</v>
      </c>
      <c r="M66" s="323">
        <v>0.34864988801661029</v>
      </c>
      <c r="N66" s="323">
        <v>0.36774068994812364</v>
      </c>
      <c r="O66" s="323">
        <v>0.38787683487533275</v>
      </c>
      <c r="P66" s="323">
        <v>0.40911556198507587</v>
      </c>
      <c r="Q66" s="323">
        <v>0.43151724467422903</v>
      </c>
      <c r="R66" s="323">
        <v>0.45514556216766722</v>
      </c>
      <c r="S66" s="323">
        <v>0.48006768053340226</v>
      </c>
      <c r="T66" s="323">
        <v>0.50635444360945292</v>
      </c>
      <c r="U66" s="323">
        <v>0.53408057438517598</v>
      </c>
      <c r="V66" s="323">
        <v>0.5633248874095087</v>
      </c>
    </row>
    <row r="67" spans="2:22">
      <c r="B67" s="68" t="s">
        <v>265</v>
      </c>
      <c r="C67" s="2" t="s">
        <v>227</v>
      </c>
      <c r="E67" s="323">
        <v>0.11789902281794941</v>
      </c>
      <c r="F67" s="323">
        <v>0.12584899335208241</v>
      </c>
      <c r="G67" s="323">
        <v>0.13386706524191233</v>
      </c>
      <c r="H67" s="323">
        <v>0.14184980198540989</v>
      </c>
      <c r="I67" s="323">
        <v>0.14989927828278921</v>
      </c>
      <c r="J67" s="323">
        <v>0.15810721848220624</v>
      </c>
      <c r="K67" s="323">
        <v>0.1667645956841835</v>
      </c>
      <c r="L67" s="323">
        <v>0.17589601942708841</v>
      </c>
      <c r="M67" s="323">
        <v>0.18552744677825447</v>
      </c>
      <c r="N67" s="323">
        <v>0.1956862561197745</v>
      </c>
      <c r="O67" s="323">
        <v>0.20640132497453353</v>
      </c>
      <c r="P67" s="323">
        <v>0.21770311209371659</v>
      </c>
      <c r="Q67" s="323">
        <v>0.22962374403912883</v>
      </c>
      <c r="R67" s="323">
        <v>0.24219710650644929</v>
      </c>
      <c r="S67" s="323">
        <v>0.25545894064901464</v>
      </c>
      <c r="T67" s="323">
        <v>0.26944694467594332</v>
      </c>
      <c r="U67" s="323">
        <v>0.28420088101340407</v>
      </c>
      <c r="V67" s="323">
        <v>0.29976268933364653</v>
      </c>
    </row>
    <row r="68" spans="2:22">
      <c r="B68" s="68" t="s">
        <v>266</v>
      </c>
      <c r="C68" s="2" t="s">
        <v>227</v>
      </c>
      <c r="E68" s="323">
        <v>2.3535266875474001E-2</v>
      </c>
      <c r="F68" s="323">
        <v>2.5122257791097516E-2</v>
      </c>
      <c r="G68" s="323">
        <v>2.6722843251803755E-2</v>
      </c>
      <c r="H68" s="323">
        <v>2.8316375031494333E-2</v>
      </c>
      <c r="I68" s="323">
        <v>2.992322951034064E-2</v>
      </c>
      <c r="J68" s="323">
        <v>3.156171690806487E-2</v>
      </c>
      <c r="K68" s="323">
        <v>3.3289921926394836E-2</v>
      </c>
      <c r="L68" s="323">
        <v>3.5112757176472824E-2</v>
      </c>
      <c r="M68" s="323">
        <v>3.7035404266190036E-2</v>
      </c>
      <c r="N68" s="323">
        <v>3.9063328529471815E-2</v>
      </c>
      <c r="O68" s="323">
        <v>4.1202294562084602E-2</v>
      </c>
      <c r="P68" s="323">
        <v>4.3458382608127955E-2</v>
      </c>
      <c r="Q68" s="323">
        <v>4.5838005843791149E-2</v>
      </c>
      <c r="R68" s="323">
        <v>4.8347928607505558E-2</v>
      </c>
      <c r="S68" s="323">
        <v>5.0995285628313958E-2</v>
      </c>
      <c r="T68" s="323">
        <v>5.3787602307115566E-2</v>
      </c>
      <c r="U68" s="323">
        <v>5.6732816108438326E-2</v>
      </c>
      <c r="V68" s="323">
        <v>5.9839299123547074E-2</v>
      </c>
    </row>
    <row r="69" spans="2:22">
      <c r="B69" s="68" t="s">
        <v>927</v>
      </c>
      <c r="C69" s="2" t="s">
        <v>290</v>
      </c>
      <c r="E69" s="323">
        <f t="array" ref="E69:V74">CountryInputs!F123:W128</f>
        <v>0.3701234375000001</v>
      </c>
      <c r="F69" s="323">
        <v>0.3701234375000001</v>
      </c>
      <c r="G69" s="323">
        <v>0.3701234375000001</v>
      </c>
      <c r="H69" s="323">
        <v>0.3701234375000001</v>
      </c>
      <c r="I69" s="323">
        <v>0.3701234375000001</v>
      </c>
      <c r="J69" s="323">
        <v>0.3701234375000001</v>
      </c>
      <c r="K69" s="323">
        <v>0.3701234375000001</v>
      </c>
      <c r="L69" s="323">
        <v>0.3701234375000001</v>
      </c>
      <c r="M69" s="323">
        <v>0.3701234375000001</v>
      </c>
      <c r="N69" s="323">
        <v>0.3701234375000001</v>
      </c>
      <c r="O69" s="323">
        <v>0.3701234375000001</v>
      </c>
      <c r="P69" s="323">
        <v>0.3701234375000001</v>
      </c>
      <c r="Q69" s="323">
        <v>0.3701234375000001</v>
      </c>
      <c r="R69" s="323">
        <v>0.3701234375000001</v>
      </c>
      <c r="S69" s="323">
        <v>0.3701234375000001</v>
      </c>
      <c r="T69" s="323">
        <v>0.3701234375000001</v>
      </c>
      <c r="U69" s="323">
        <v>0.3701234375000001</v>
      </c>
      <c r="V69" s="323">
        <v>0.3701234375000001</v>
      </c>
    </row>
    <row r="70" spans="2:22">
      <c r="B70" s="68" t="s">
        <v>928</v>
      </c>
      <c r="C70" s="2" t="s">
        <v>290</v>
      </c>
      <c r="E70" s="323">
        <v>0.16598062500000002</v>
      </c>
      <c r="F70" s="323">
        <v>0.16598062500000002</v>
      </c>
      <c r="G70" s="323">
        <v>0.16598062500000002</v>
      </c>
      <c r="H70" s="323">
        <v>0.16598062500000002</v>
      </c>
      <c r="I70" s="323">
        <v>0.16598062500000002</v>
      </c>
      <c r="J70" s="323">
        <v>0.16598062500000002</v>
      </c>
      <c r="K70" s="323">
        <v>0.16598062500000002</v>
      </c>
      <c r="L70" s="323">
        <v>0.16598062500000002</v>
      </c>
      <c r="M70" s="323">
        <v>0.16598062500000002</v>
      </c>
      <c r="N70" s="323">
        <v>0.16598062500000002</v>
      </c>
      <c r="O70" s="323">
        <v>0.16598062500000002</v>
      </c>
      <c r="P70" s="323">
        <v>0.16598062500000002</v>
      </c>
      <c r="Q70" s="323">
        <v>0.16598062500000002</v>
      </c>
      <c r="R70" s="323">
        <v>0.16598062500000002</v>
      </c>
      <c r="S70" s="323">
        <v>0.16598062500000002</v>
      </c>
      <c r="T70" s="323">
        <v>0.16598062500000002</v>
      </c>
      <c r="U70" s="323">
        <v>0.16598062500000002</v>
      </c>
      <c r="V70" s="323">
        <v>0.16598062500000002</v>
      </c>
    </row>
    <row r="71" spans="2:22">
      <c r="B71" s="68" t="s">
        <v>929</v>
      </c>
      <c r="C71" s="2" t="s">
        <v>290</v>
      </c>
      <c r="E71" s="323">
        <v>3.4845000000000001E-2</v>
      </c>
      <c r="F71" s="323">
        <v>3.4845000000000001E-2</v>
      </c>
      <c r="G71" s="323">
        <v>3.4845000000000001E-2</v>
      </c>
      <c r="H71" s="323">
        <v>3.4845000000000001E-2</v>
      </c>
      <c r="I71" s="323">
        <v>3.4845000000000001E-2</v>
      </c>
      <c r="J71" s="323">
        <v>3.4845000000000001E-2</v>
      </c>
      <c r="K71" s="323">
        <v>3.4845000000000001E-2</v>
      </c>
      <c r="L71" s="323">
        <v>3.4845000000000001E-2</v>
      </c>
      <c r="M71" s="323">
        <v>3.4845000000000001E-2</v>
      </c>
      <c r="N71" s="323">
        <v>3.4845000000000001E-2</v>
      </c>
      <c r="O71" s="323">
        <v>3.4845000000000001E-2</v>
      </c>
      <c r="P71" s="323">
        <v>3.4845000000000001E-2</v>
      </c>
      <c r="Q71" s="323">
        <v>3.4845000000000001E-2</v>
      </c>
      <c r="R71" s="323">
        <v>3.4845000000000001E-2</v>
      </c>
      <c r="S71" s="323">
        <v>3.4845000000000001E-2</v>
      </c>
      <c r="T71" s="323">
        <v>3.4845000000000001E-2</v>
      </c>
      <c r="U71" s="323">
        <v>3.4845000000000001E-2</v>
      </c>
      <c r="V71" s="323">
        <v>3.4845000000000001E-2</v>
      </c>
    </row>
    <row r="72" spans="2:22">
      <c r="B72" s="68" t="s">
        <v>291</v>
      </c>
      <c r="C72" s="2" t="s">
        <v>294</v>
      </c>
      <c r="E72" s="323">
        <v>1.9473456702503691E-2</v>
      </c>
      <c r="F72" s="323">
        <v>1.9473456702503691E-2</v>
      </c>
      <c r="G72" s="323">
        <v>1.9473456702503691E-2</v>
      </c>
      <c r="H72" s="323">
        <v>1.9473456702503691E-2</v>
      </c>
      <c r="I72" s="323">
        <v>1.9473456702503691E-2</v>
      </c>
      <c r="J72" s="323">
        <v>1.9473456702503691E-2</v>
      </c>
      <c r="K72" s="323">
        <v>1.9473456702503691E-2</v>
      </c>
      <c r="L72" s="323">
        <v>1.9473456702503691E-2</v>
      </c>
      <c r="M72" s="323">
        <v>1.9473456702503691E-2</v>
      </c>
      <c r="N72" s="323">
        <v>1.9473456702503691E-2</v>
      </c>
      <c r="O72" s="323">
        <v>1.9473456702503691E-2</v>
      </c>
      <c r="P72" s="323">
        <v>1.9473456702503691E-2</v>
      </c>
      <c r="Q72" s="323">
        <v>1.9473456702503691E-2</v>
      </c>
      <c r="R72" s="323">
        <v>1.9473456702503691E-2</v>
      </c>
      <c r="S72" s="323">
        <v>1.9473456702503691E-2</v>
      </c>
      <c r="T72" s="323">
        <v>1.9473456702503691E-2</v>
      </c>
      <c r="U72" s="323">
        <v>1.9473456702503691E-2</v>
      </c>
      <c r="V72" s="323">
        <v>1.9473456702503691E-2</v>
      </c>
    </row>
    <row r="73" spans="2:22">
      <c r="B73" s="68" t="s">
        <v>292</v>
      </c>
      <c r="C73" s="2" t="s">
        <v>294</v>
      </c>
      <c r="E73" s="323">
        <v>1.3718546502741673E-2</v>
      </c>
      <c r="F73" s="323">
        <v>1.3718546502741673E-2</v>
      </c>
      <c r="G73" s="323">
        <v>1.3718546502741673E-2</v>
      </c>
      <c r="H73" s="323">
        <v>1.3718546502741673E-2</v>
      </c>
      <c r="I73" s="323">
        <v>1.3718546502741673E-2</v>
      </c>
      <c r="J73" s="323">
        <v>1.3718546502741673E-2</v>
      </c>
      <c r="K73" s="323">
        <v>1.3718546502741673E-2</v>
      </c>
      <c r="L73" s="323">
        <v>1.3718546502741673E-2</v>
      </c>
      <c r="M73" s="323">
        <v>1.3718546502741673E-2</v>
      </c>
      <c r="N73" s="323">
        <v>1.3718546502741673E-2</v>
      </c>
      <c r="O73" s="323">
        <v>1.3718546502741673E-2</v>
      </c>
      <c r="P73" s="323">
        <v>1.3718546502741673E-2</v>
      </c>
      <c r="Q73" s="323">
        <v>1.3718546502741673E-2</v>
      </c>
      <c r="R73" s="323">
        <v>1.3718546502741673E-2</v>
      </c>
      <c r="S73" s="323">
        <v>1.3718546502741673E-2</v>
      </c>
      <c r="T73" s="323">
        <v>1.3718546502741673E-2</v>
      </c>
      <c r="U73" s="323">
        <v>1.3718546502741673E-2</v>
      </c>
      <c r="V73" s="323">
        <v>1.3718546502741673E-2</v>
      </c>
    </row>
    <row r="74" spans="2:22">
      <c r="B74" s="68" t="s">
        <v>293</v>
      </c>
      <c r="C74" s="2" t="s">
        <v>294</v>
      </c>
      <c r="E74" s="323">
        <v>2.4388532821745596E-2</v>
      </c>
      <c r="F74" s="323">
        <v>2.4388532821745596E-2</v>
      </c>
      <c r="G74" s="323">
        <v>2.4388532821745596E-2</v>
      </c>
      <c r="H74" s="323">
        <v>2.4388532821745596E-2</v>
      </c>
      <c r="I74" s="323">
        <v>2.4388532821745596E-2</v>
      </c>
      <c r="J74" s="323">
        <v>2.4388532821745596E-2</v>
      </c>
      <c r="K74" s="323">
        <v>2.4388532821745596E-2</v>
      </c>
      <c r="L74" s="323">
        <v>2.4388532821745596E-2</v>
      </c>
      <c r="M74" s="323">
        <v>2.4388532821745596E-2</v>
      </c>
      <c r="N74" s="323">
        <v>2.4388532821745596E-2</v>
      </c>
      <c r="O74" s="323">
        <v>2.4388532821745596E-2</v>
      </c>
      <c r="P74" s="323">
        <v>2.4388532821745596E-2</v>
      </c>
      <c r="Q74" s="323">
        <v>2.4388532821745596E-2</v>
      </c>
      <c r="R74" s="323">
        <v>2.4388532821745596E-2</v>
      </c>
      <c r="S74" s="323">
        <v>2.4388532821745596E-2</v>
      </c>
      <c r="T74" s="323">
        <v>2.4388532821745596E-2</v>
      </c>
      <c r="U74" s="323">
        <v>2.4388532821745596E-2</v>
      </c>
      <c r="V74" s="323">
        <v>2.4388532821745596E-2</v>
      </c>
    </row>
    <row r="75" spans="2:22">
      <c r="B75" s="68" t="s">
        <v>936</v>
      </c>
      <c r="C75" s="2" t="s">
        <v>290</v>
      </c>
      <c r="E75" s="323">
        <f t="array" ref="E75:V83">CountryInputs!F132:W140</f>
        <v>1.0073437499999996E-2</v>
      </c>
      <c r="F75" s="323">
        <v>1.0073437499999996E-2</v>
      </c>
      <c r="G75" s="323">
        <v>1.0073437499999996E-2</v>
      </c>
      <c r="H75" s="323">
        <v>1.0073437499999996E-2</v>
      </c>
      <c r="I75" s="323">
        <v>1.0073437499999996E-2</v>
      </c>
      <c r="J75" s="323">
        <v>1.0073437499999996E-2</v>
      </c>
      <c r="K75" s="323">
        <v>1.0073437499999996E-2</v>
      </c>
      <c r="L75" s="323">
        <v>1.0073437499999996E-2</v>
      </c>
      <c r="M75" s="323">
        <v>1.0073437499999996E-2</v>
      </c>
      <c r="N75" s="323">
        <v>1.0073437499999996E-2</v>
      </c>
      <c r="O75" s="323">
        <v>1.0073437499999996E-2</v>
      </c>
      <c r="P75" s="323">
        <v>1.0073437499999996E-2</v>
      </c>
      <c r="Q75" s="323">
        <v>1.0073437499999996E-2</v>
      </c>
      <c r="R75" s="323">
        <v>1.0073437499999996E-2</v>
      </c>
      <c r="S75" s="323">
        <v>1.0073437499999996E-2</v>
      </c>
      <c r="T75" s="323">
        <v>1.0073437499999996E-2</v>
      </c>
      <c r="U75" s="323">
        <v>1.0073437499999996E-2</v>
      </c>
      <c r="V75" s="323">
        <v>1.0073437499999996E-2</v>
      </c>
    </row>
    <row r="76" spans="2:22">
      <c r="B76" s="68" t="s">
        <v>937</v>
      </c>
      <c r="C76" s="2" t="s">
        <v>290</v>
      </c>
      <c r="E76" s="323">
        <v>5.208500000000002E-2</v>
      </c>
      <c r="F76" s="323">
        <v>5.208500000000002E-2</v>
      </c>
      <c r="G76" s="323">
        <v>5.208500000000002E-2</v>
      </c>
      <c r="H76" s="323">
        <v>5.208500000000002E-2</v>
      </c>
      <c r="I76" s="323">
        <v>5.208500000000002E-2</v>
      </c>
      <c r="J76" s="323">
        <v>5.208500000000002E-2</v>
      </c>
      <c r="K76" s="323">
        <v>5.208500000000002E-2</v>
      </c>
      <c r="L76" s="323">
        <v>5.208500000000002E-2</v>
      </c>
      <c r="M76" s="323">
        <v>5.208500000000002E-2</v>
      </c>
      <c r="N76" s="323">
        <v>5.208500000000002E-2</v>
      </c>
      <c r="O76" s="323">
        <v>5.208500000000002E-2</v>
      </c>
      <c r="P76" s="323">
        <v>5.208500000000002E-2</v>
      </c>
      <c r="Q76" s="323">
        <v>5.208500000000002E-2</v>
      </c>
      <c r="R76" s="323">
        <v>5.208500000000002E-2</v>
      </c>
      <c r="S76" s="323">
        <v>5.208500000000002E-2</v>
      </c>
      <c r="T76" s="323">
        <v>5.208500000000002E-2</v>
      </c>
      <c r="U76" s="323">
        <v>5.208500000000002E-2</v>
      </c>
      <c r="V76" s="323">
        <v>5.208500000000002E-2</v>
      </c>
    </row>
    <row r="77" spans="2:22">
      <c r="B77" s="68" t="s">
        <v>938</v>
      </c>
      <c r="C77" s="2" t="s">
        <v>290</v>
      </c>
      <c r="E77" s="323">
        <v>3.6350000000000024E-3</v>
      </c>
      <c r="F77" s="323">
        <v>3.6350000000000024E-3</v>
      </c>
      <c r="G77" s="323">
        <v>3.6350000000000024E-3</v>
      </c>
      <c r="H77" s="323">
        <v>3.6350000000000024E-3</v>
      </c>
      <c r="I77" s="323">
        <v>3.6350000000000024E-3</v>
      </c>
      <c r="J77" s="323">
        <v>3.6350000000000024E-3</v>
      </c>
      <c r="K77" s="323">
        <v>3.6350000000000024E-3</v>
      </c>
      <c r="L77" s="323">
        <v>3.6350000000000024E-3</v>
      </c>
      <c r="M77" s="323">
        <v>3.6350000000000024E-3</v>
      </c>
      <c r="N77" s="323">
        <v>3.6350000000000024E-3</v>
      </c>
      <c r="O77" s="323">
        <v>3.6350000000000024E-3</v>
      </c>
      <c r="P77" s="323">
        <v>3.6350000000000024E-3</v>
      </c>
      <c r="Q77" s="323">
        <v>3.6350000000000024E-3</v>
      </c>
      <c r="R77" s="323">
        <v>3.6350000000000024E-3</v>
      </c>
      <c r="S77" s="323">
        <v>3.6350000000000024E-3</v>
      </c>
      <c r="T77" s="323">
        <v>3.6350000000000024E-3</v>
      </c>
      <c r="U77" s="323">
        <v>3.6350000000000024E-3</v>
      </c>
      <c r="V77" s="323">
        <v>3.6350000000000024E-3</v>
      </c>
    </row>
    <row r="78" spans="2:22">
      <c r="B78" s="68" t="s">
        <v>939</v>
      </c>
      <c r="C78" s="2" t="s">
        <v>290</v>
      </c>
      <c r="E78" s="323">
        <v>1.0073437499999996E-2</v>
      </c>
      <c r="F78" s="323">
        <v>1.0073437499999996E-2</v>
      </c>
      <c r="G78" s="323">
        <v>1.0073437499999996E-2</v>
      </c>
      <c r="H78" s="323">
        <v>1.0073437499999996E-2</v>
      </c>
      <c r="I78" s="323">
        <v>1.0073437499999996E-2</v>
      </c>
      <c r="J78" s="323">
        <v>1.0073437499999996E-2</v>
      </c>
      <c r="K78" s="323">
        <v>1.0073437499999996E-2</v>
      </c>
      <c r="L78" s="323">
        <v>1.0073437499999996E-2</v>
      </c>
      <c r="M78" s="323">
        <v>1.0073437499999996E-2</v>
      </c>
      <c r="N78" s="323">
        <v>1.0073437499999996E-2</v>
      </c>
      <c r="O78" s="323">
        <v>1.0073437499999996E-2</v>
      </c>
      <c r="P78" s="323">
        <v>1.0073437499999996E-2</v>
      </c>
      <c r="Q78" s="323">
        <v>1.0073437499999996E-2</v>
      </c>
      <c r="R78" s="323">
        <v>1.0073437499999996E-2</v>
      </c>
      <c r="S78" s="323">
        <v>1.0073437499999996E-2</v>
      </c>
      <c r="T78" s="323">
        <v>1.0073437499999996E-2</v>
      </c>
      <c r="U78" s="323">
        <v>1.0073437499999996E-2</v>
      </c>
      <c r="V78" s="323">
        <v>1.0073437499999996E-2</v>
      </c>
    </row>
    <row r="79" spans="2:22">
      <c r="B79" s="68" t="s">
        <v>940</v>
      </c>
      <c r="C79" s="2" t="s">
        <v>290</v>
      </c>
      <c r="E79" s="323">
        <v>2.3843750000000011E-2</v>
      </c>
      <c r="F79" s="323">
        <v>2.3843750000000011E-2</v>
      </c>
      <c r="G79" s="323">
        <v>2.3843750000000011E-2</v>
      </c>
      <c r="H79" s="323">
        <v>2.3843750000000011E-2</v>
      </c>
      <c r="I79" s="323">
        <v>2.3843750000000011E-2</v>
      </c>
      <c r="J79" s="323">
        <v>2.3843750000000011E-2</v>
      </c>
      <c r="K79" s="323">
        <v>2.3843750000000011E-2</v>
      </c>
      <c r="L79" s="323">
        <v>2.3843750000000011E-2</v>
      </c>
      <c r="M79" s="323">
        <v>2.3843750000000011E-2</v>
      </c>
      <c r="N79" s="323">
        <v>2.3843750000000011E-2</v>
      </c>
      <c r="O79" s="323">
        <v>2.3843750000000011E-2</v>
      </c>
      <c r="P79" s="323">
        <v>2.3843750000000011E-2</v>
      </c>
      <c r="Q79" s="323">
        <v>2.3843750000000011E-2</v>
      </c>
      <c r="R79" s="323">
        <v>2.3843750000000011E-2</v>
      </c>
      <c r="S79" s="323">
        <v>2.3843750000000011E-2</v>
      </c>
      <c r="T79" s="323">
        <v>2.3843750000000011E-2</v>
      </c>
      <c r="U79" s="323">
        <v>2.3843750000000011E-2</v>
      </c>
      <c r="V79" s="323">
        <v>2.3843750000000011E-2</v>
      </c>
    </row>
    <row r="80" spans="2:22">
      <c r="B80" s="68" t="s">
        <v>941</v>
      </c>
      <c r="C80" s="2" t="s">
        <v>290</v>
      </c>
      <c r="E80" s="323">
        <v>3.6343750000000026E-3</v>
      </c>
      <c r="F80" s="323">
        <v>3.6343750000000026E-3</v>
      </c>
      <c r="G80" s="323">
        <v>3.6343750000000026E-3</v>
      </c>
      <c r="H80" s="323">
        <v>3.6343750000000026E-3</v>
      </c>
      <c r="I80" s="323">
        <v>3.6343750000000026E-3</v>
      </c>
      <c r="J80" s="323">
        <v>3.6343750000000026E-3</v>
      </c>
      <c r="K80" s="323">
        <v>3.6343750000000026E-3</v>
      </c>
      <c r="L80" s="323">
        <v>3.6343750000000026E-3</v>
      </c>
      <c r="M80" s="323">
        <v>3.6343750000000026E-3</v>
      </c>
      <c r="N80" s="323">
        <v>3.6343750000000026E-3</v>
      </c>
      <c r="O80" s="323">
        <v>3.6343750000000026E-3</v>
      </c>
      <c r="P80" s="323">
        <v>3.6343750000000026E-3</v>
      </c>
      <c r="Q80" s="323">
        <v>3.6343750000000026E-3</v>
      </c>
      <c r="R80" s="323">
        <v>3.6343750000000026E-3</v>
      </c>
      <c r="S80" s="323">
        <v>3.6343750000000026E-3</v>
      </c>
      <c r="T80" s="323">
        <v>3.6343750000000026E-3</v>
      </c>
      <c r="U80" s="323">
        <v>3.6343750000000026E-3</v>
      </c>
      <c r="V80" s="323">
        <v>3.6343750000000026E-3</v>
      </c>
    </row>
    <row r="81" spans="1:22">
      <c r="B81" s="68" t="s">
        <v>298</v>
      </c>
      <c r="C81" s="2" t="s">
        <v>294</v>
      </c>
      <c r="E81" s="323">
        <v>2.2594006480161861E-2</v>
      </c>
      <c r="F81" s="323">
        <v>2.2594006480161861E-2</v>
      </c>
      <c r="G81" s="323">
        <v>2.2594006480161861E-2</v>
      </c>
      <c r="H81" s="323">
        <v>2.2594006480161861E-2</v>
      </c>
      <c r="I81" s="323">
        <v>2.2594006480161861E-2</v>
      </c>
      <c r="J81" s="323">
        <v>2.2594006480161861E-2</v>
      </c>
      <c r="K81" s="323">
        <v>2.2594006480161861E-2</v>
      </c>
      <c r="L81" s="323">
        <v>2.2594006480161861E-2</v>
      </c>
      <c r="M81" s="323">
        <v>2.2594006480161861E-2</v>
      </c>
      <c r="N81" s="323">
        <v>2.2594006480161861E-2</v>
      </c>
      <c r="O81" s="323">
        <v>2.2594006480161861E-2</v>
      </c>
      <c r="P81" s="323">
        <v>2.2594006480161861E-2</v>
      </c>
      <c r="Q81" s="323">
        <v>2.2594006480161861E-2</v>
      </c>
      <c r="R81" s="323">
        <v>2.2594006480161861E-2</v>
      </c>
      <c r="S81" s="323">
        <v>2.2594006480161861E-2</v>
      </c>
      <c r="T81" s="323">
        <v>2.2594006480161861E-2</v>
      </c>
      <c r="U81" s="323">
        <v>2.2594006480161861E-2</v>
      </c>
      <c r="V81" s="323">
        <v>2.2594006480161861E-2</v>
      </c>
    </row>
    <row r="82" spans="1:22">
      <c r="B82" s="68" t="s">
        <v>299</v>
      </c>
      <c r="C82" s="2" t="s">
        <v>294</v>
      </c>
      <c r="E82" s="323">
        <v>1.4668111249135037E-2</v>
      </c>
      <c r="F82" s="323">
        <v>1.4668111249135037E-2</v>
      </c>
      <c r="G82" s="323">
        <v>1.4668111249135037E-2</v>
      </c>
      <c r="H82" s="323">
        <v>1.4668111249135037E-2</v>
      </c>
      <c r="I82" s="323">
        <v>1.4668111249135037E-2</v>
      </c>
      <c r="J82" s="323">
        <v>1.4668111249135037E-2</v>
      </c>
      <c r="K82" s="323">
        <v>1.4668111249135037E-2</v>
      </c>
      <c r="L82" s="323">
        <v>1.4668111249135037E-2</v>
      </c>
      <c r="M82" s="323">
        <v>1.4668111249135037E-2</v>
      </c>
      <c r="N82" s="323">
        <v>1.4668111249135037E-2</v>
      </c>
      <c r="O82" s="323">
        <v>1.4668111249135037E-2</v>
      </c>
      <c r="P82" s="323">
        <v>1.4668111249135037E-2</v>
      </c>
      <c r="Q82" s="323">
        <v>1.4668111249135037E-2</v>
      </c>
      <c r="R82" s="323">
        <v>1.4668111249135037E-2</v>
      </c>
      <c r="S82" s="323">
        <v>1.4668111249135037E-2</v>
      </c>
      <c r="T82" s="323">
        <v>1.4668111249135037E-2</v>
      </c>
      <c r="U82" s="323">
        <v>1.4668111249135037E-2</v>
      </c>
      <c r="V82" s="323">
        <v>1.4668111249135037E-2</v>
      </c>
    </row>
    <row r="83" spans="1:22">
      <c r="B83" s="68" t="s">
        <v>300</v>
      </c>
      <c r="C83" s="2" t="s">
        <v>294</v>
      </c>
      <c r="E83" s="323">
        <v>2.84776787815154E-2</v>
      </c>
      <c r="F83" s="323">
        <v>2.84776787815154E-2</v>
      </c>
      <c r="G83" s="323">
        <v>2.84776787815154E-2</v>
      </c>
      <c r="H83" s="323">
        <v>2.84776787815154E-2</v>
      </c>
      <c r="I83" s="323">
        <v>2.84776787815154E-2</v>
      </c>
      <c r="J83" s="323">
        <v>2.84776787815154E-2</v>
      </c>
      <c r="K83" s="323">
        <v>2.84776787815154E-2</v>
      </c>
      <c r="L83" s="323">
        <v>2.84776787815154E-2</v>
      </c>
      <c r="M83" s="323">
        <v>2.84776787815154E-2</v>
      </c>
      <c r="N83" s="323">
        <v>2.84776787815154E-2</v>
      </c>
      <c r="O83" s="323">
        <v>2.84776787815154E-2</v>
      </c>
      <c r="P83" s="323">
        <v>2.84776787815154E-2</v>
      </c>
      <c r="Q83" s="323">
        <v>2.84776787815154E-2</v>
      </c>
      <c r="R83" s="323">
        <v>2.84776787815154E-2</v>
      </c>
      <c r="S83" s="323">
        <v>2.84776787815154E-2</v>
      </c>
      <c r="T83" s="323">
        <v>2.84776787815154E-2</v>
      </c>
      <c r="U83" s="323">
        <v>2.84776787815154E-2</v>
      </c>
      <c r="V83" s="323">
        <v>2.84776787815154E-2</v>
      </c>
    </row>
    <row r="84" spans="1:22">
      <c r="B84" s="68" t="s">
        <v>946</v>
      </c>
      <c r="C84" s="2" t="s">
        <v>290</v>
      </c>
      <c r="E84" s="323">
        <f t="array" ref="E84:V87">CountryInputs!F145:W148</f>
        <v>2.2437499999999997E-3</v>
      </c>
      <c r="F84" s="323">
        <v>2.2437499999999997E-3</v>
      </c>
      <c r="G84" s="323">
        <v>2.2437499999999997E-3</v>
      </c>
      <c r="H84" s="323">
        <v>2.2437499999999997E-3</v>
      </c>
      <c r="I84" s="323">
        <v>2.2437499999999997E-3</v>
      </c>
      <c r="J84" s="323">
        <v>2.2437499999999997E-3</v>
      </c>
      <c r="K84" s="323">
        <v>2.2437499999999997E-3</v>
      </c>
      <c r="L84" s="323">
        <v>2.2437499999999997E-3</v>
      </c>
      <c r="M84" s="323">
        <v>2.2437499999999997E-3</v>
      </c>
      <c r="N84" s="323">
        <v>2.2437499999999997E-3</v>
      </c>
      <c r="O84" s="323">
        <v>2.2437499999999997E-3</v>
      </c>
      <c r="P84" s="323">
        <v>2.2437499999999997E-3</v>
      </c>
      <c r="Q84" s="323">
        <v>2.2437499999999997E-3</v>
      </c>
      <c r="R84" s="323">
        <v>2.2437499999999997E-3</v>
      </c>
      <c r="S84" s="323">
        <v>2.2437499999999997E-3</v>
      </c>
      <c r="T84" s="323">
        <v>2.2437499999999997E-3</v>
      </c>
      <c r="U84" s="323">
        <v>2.2437499999999997E-3</v>
      </c>
      <c r="V84" s="323">
        <v>2.2437499999999997E-3</v>
      </c>
    </row>
    <row r="85" spans="1:22">
      <c r="B85" s="68" t="s">
        <v>947</v>
      </c>
      <c r="C85" s="2" t="s">
        <v>290</v>
      </c>
      <c r="E85" s="323">
        <v>0.24157531250000008</v>
      </c>
      <c r="F85" s="323">
        <v>0.24157531250000008</v>
      </c>
      <c r="G85" s="323">
        <v>0.24157531250000008</v>
      </c>
      <c r="H85" s="323">
        <v>0.24157531250000008</v>
      </c>
      <c r="I85" s="323">
        <v>0.24157531250000008</v>
      </c>
      <c r="J85" s="323">
        <v>0.24157531250000008</v>
      </c>
      <c r="K85" s="323">
        <v>0.24157531250000008</v>
      </c>
      <c r="L85" s="323">
        <v>0.24157531250000008</v>
      </c>
      <c r="M85" s="323">
        <v>0.24157531250000008</v>
      </c>
      <c r="N85" s="323">
        <v>0.24157531250000008</v>
      </c>
      <c r="O85" s="323">
        <v>0.24157531250000008</v>
      </c>
      <c r="P85" s="323">
        <v>0.24157531250000008</v>
      </c>
      <c r="Q85" s="323">
        <v>0.24157531250000008</v>
      </c>
      <c r="R85" s="323">
        <v>0.24157531250000008</v>
      </c>
      <c r="S85" s="323">
        <v>0.24157531250000008</v>
      </c>
      <c r="T85" s="323">
        <v>0.24157531250000008</v>
      </c>
      <c r="U85" s="323">
        <v>0.24157531250000008</v>
      </c>
      <c r="V85" s="323">
        <v>0.24157531250000008</v>
      </c>
    </row>
    <row r="86" spans="1:22">
      <c r="B86" s="68" t="s">
        <v>948</v>
      </c>
      <c r="C86" s="2" t="s">
        <v>290</v>
      </c>
      <c r="E86" s="323">
        <v>1.6199999999999996E-2</v>
      </c>
      <c r="F86" s="323">
        <v>1.6199999999999996E-2</v>
      </c>
      <c r="G86" s="323">
        <v>1.6199999999999996E-2</v>
      </c>
      <c r="H86" s="323">
        <v>1.6199999999999996E-2</v>
      </c>
      <c r="I86" s="323">
        <v>1.6199999999999996E-2</v>
      </c>
      <c r="J86" s="323">
        <v>1.6199999999999996E-2</v>
      </c>
      <c r="K86" s="323">
        <v>1.6199999999999996E-2</v>
      </c>
      <c r="L86" s="323">
        <v>1.6199999999999996E-2</v>
      </c>
      <c r="M86" s="323">
        <v>1.6199999999999996E-2</v>
      </c>
      <c r="N86" s="323">
        <v>1.6199999999999996E-2</v>
      </c>
      <c r="O86" s="323">
        <v>1.6199999999999996E-2</v>
      </c>
      <c r="P86" s="323">
        <v>1.6199999999999996E-2</v>
      </c>
      <c r="Q86" s="323">
        <v>1.6199999999999996E-2</v>
      </c>
      <c r="R86" s="323">
        <v>1.6199999999999996E-2</v>
      </c>
      <c r="S86" s="323">
        <v>1.6199999999999996E-2</v>
      </c>
      <c r="T86" s="323">
        <v>1.6199999999999996E-2</v>
      </c>
      <c r="U86" s="323">
        <v>1.6199999999999996E-2</v>
      </c>
      <c r="V86" s="323">
        <v>1.6199999999999996E-2</v>
      </c>
    </row>
    <row r="87" spans="1:22">
      <c r="B87" s="68" t="s">
        <v>949</v>
      </c>
      <c r="C87" s="2" t="s">
        <v>290</v>
      </c>
      <c r="E87" s="323">
        <v>0.13791999999999999</v>
      </c>
      <c r="F87" s="323">
        <v>0.13791999999999999</v>
      </c>
      <c r="G87" s="323">
        <v>0.13791999999999999</v>
      </c>
      <c r="H87" s="323">
        <v>0.13791999999999999</v>
      </c>
      <c r="I87" s="323">
        <v>0.13791999999999999</v>
      </c>
      <c r="J87" s="323">
        <v>0.13791999999999999</v>
      </c>
      <c r="K87" s="323">
        <v>0.13791999999999999</v>
      </c>
      <c r="L87" s="323">
        <v>0.13791999999999999</v>
      </c>
      <c r="M87" s="323">
        <v>0.13791999999999999</v>
      </c>
      <c r="N87" s="323">
        <v>0.13791999999999999</v>
      </c>
      <c r="O87" s="323">
        <v>0.13791999999999999</v>
      </c>
      <c r="P87" s="323">
        <v>0.13791999999999999</v>
      </c>
      <c r="Q87" s="323">
        <v>0.13791999999999999</v>
      </c>
      <c r="R87" s="323">
        <v>0.13791999999999999</v>
      </c>
      <c r="S87" s="323">
        <v>0.13791999999999999</v>
      </c>
      <c r="T87" s="323">
        <v>0.13791999999999999</v>
      </c>
      <c r="U87" s="323">
        <v>0.13791999999999999</v>
      </c>
      <c r="V87" s="323">
        <v>0.13791999999999999</v>
      </c>
    </row>
    <row r="88" spans="1:22">
      <c r="B88" s="68" t="s">
        <v>957</v>
      </c>
      <c r="C88" s="355" t="s">
        <v>290</v>
      </c>
      <c r="E88" s="323">
        <f t="array" ref="E88:V94">CountryInputs!F153:W159</f>
        <v>8.6281250000000021E-3</v>
      </c>
      <c r="F88" s="323">
        <v>8.6281250000000021E-3</v>
      </c>
      <c r="G88" s="323">
        <v>8.6281250000000021E-3</v>
      </c>
      <c r="H88" s="323">
        <v>8.6281250000000021E-3</v>
      </c>
      <c r="I88" s="323">
        <v>8.6281250000000021E-3</v>
      </c>
      <c r="J88" s="323">
        <v>8.6281250000000021E-3</v>
      </c>
      <c r="K88" s="323">
        <v>8.6281250000000021E-3</v>
      </c>
      <c r="L88" s="323">
        <v>8.6281250000000021E-3</v>
      </c>
      <c r="M88" s="323">
        <v>8.6281250000000021E-3</v>
      </c>
      <c r="N88" s="323">
        <v>8.6281250000000021E-3</v>
      </c>
      <c r="O88" s="323">
        <v>8.6281250000000021E-3</v>
      </c>
      <c r="P88" s="323">
        <v>8.6281250000000021E-3</v>
      </c>
      <c r="Q88" s="323">
        <v>8.6281250000000021E-3</v>
      </c>
      <c r="R88" s="323">
        <v>8.6281250000000021E-3</v>
      </c>
      <c r="S88" s="323">
        <v>8.6281250000000021E-3</v>
      </c>
      <c r="T88" s="323">
        <v>8.6281250000000021E-3</v>
      </c>
      <c r="U88" s="323">
        <v>8.6281250000000021E-3</v>
      </c>
      <c r="V88" s="323">
        <v>8.6281250000000021E-3</v>
      </c>
    </row>
    <row r="89" spans="1:22">
      <c r="B89" s="68" t="s">
        <v>958</v>
      </c>
      <c r="C89" s="2" t="s">
        <v>290</v>
      </c>
      <c r="E89" s="323">
        <v>1.0488584374999996</v>
      </c>
      <c r="F89" s="323">
        <v>1.0488584374999996</v>
      </c>
      <c r="G89" s="323">
        <v>1.0488584374999996</v>
      </c>
      <c r="H89" s="323">
        <v>1.0488584374999996</v>
      </c>
      <c r="I89" s="323">
        <v>1.0488584374999996</v>
      </c>
      <c r="J89" s="323">
        <v>1.0488584374999996</v>
      </c>
      <c r="K89" s="323">
        <v>1.0488584374999996</v>
      </c>
      <c r="L89" s="323">
        <v>1.0488584374999996</v>
      </c>
      <c r="M89" s="323">
        <v>1.0488584374999996</v>
      </c>
      <c r="N89" s="323">
        <v>1.0488584374999996</v>
      </c>
      <c r="O89" s="323">
        <v>1.0488584374999996</v>
      </c>
      <c r="P89" s="323">
        <v>1.0488584374999996</v>
      </c>
      <c r="Q89" s="323">
        <v>1.0488584374999996</v>
      </c>
      <c r="R89" s="323">
        <v>1.0488584374999996</v>
      </c>
      <c r="S89" s="323">
        <v>1.0488584374999996</v>
      </c>
      <c r="T89" s="323">
        <v>1.0488584374999996</v>
      </c>
      <c r="U89" s="323">
        <v>1.0488584374999996</v>
      </c>
      <c r="V89" s="323">
        <v>1.0488584374999996</v>
      </c>
    </row>
    <row r="90" spans="1:22">
      <c r="B90" s="68" t="s">
        <v>959</v>
      </c>
      <c r="C90" s="2" t="s">
        <v>290</v>
      </c>
      <c r="E90" s="323">
        <v>4.2332812499999969E-2</v>
      </c>
      <c r="F90" s="323">
        <v>4.2332812499999969E-2</v>
      </c>
      <c r="G90" s="323">
        <v>4.2332812499999969E-2</v>
      </c>
      <c r="H90" s="323">
        <v>4.2332812499999969E-2</v>
      </c>
      <c r="I90" s="323">
        <v>4.2332812499999969E-2</v>
      </c>
      <c r="J90" s="323">
        <v>4.2332812499999969E-2</v>
      </c>
      <c r="K90" s="323">
        <v>4.2332812499999969E-2</v>
      </c>
      <c r="L90" s="323">
        <v>4.2332812499999969E-2</v>
      </c>
      <c r="M90" s="323">
        <v>4.2332812499999969E-2</v>
      </c>
      <c r="N90" s="323">
        <v>4.2332812499999969E-2</v>
      </c>
      <c r="O90" s="323">
        <v>4.2332812499999969E-2</v>
      </c>
      <c r="P90" s="323">
        <v>4.2332812499999969E-2</v>
      </c>
      <c r="Q90" s="323">
        <v>4.2332812499999969E-2</v>
      </c>
      <c r="R90" s="323">
        <v>4.2332812499999969E-2</v>
      </c>
      <c r="S90" s="323">
        <v>4.2332812499999969E-2</v>
      </c>
      <c r="T90" s="323">
        <v>4.2332812499999969E-2</v>
      </c>
      <c r="U90" s="323">
        <v>4.2332812499999969E-2</v>
      </c>
      <c r="V90" s="323">
        <v>4.2332812499999969E-2</v>
      </c>
    </row>
    <row r="91" spans="1:22">
      <c r="B91" s="68" t="s">
        <v>960</v>
      </c>
      <c r="C91" s="2" t="s">
        <v>290</v>
      </c>
      <c r="E91" s="323">
        <v>7.6414711874309385E-2</v>
      </c>
      <c r="F91" s="323">
        <v>7.6414711874309385E-2</v>
      </c>
      <c r="G91" s="323">
        <v>7.6414711874309385E-2</v>
      </c>
      <c r="H91" s="323">
        <v>7.6414711874309385E-2</v>
      </c>
      <c r="I91" s="323">
        <v>7.6414711874309385E-2</v>
      </c>
      <c r="J91" s="323">
        <v>7.6414711874309385E-2</v>
      </c>
      <c r="K91" s="323">
        <v>7.6414711874309385E-2</v>
      </c>
      <c r="L91" s="323">
        <v>7.6414711874309385E-2</v>
      </c>
      <c r="M91" s="323">
        <v>7.6414711874309385E-2</v>
      </c>
      <c r="N91" s="323">
        <v>7.6414711874309385E-2</v>
      </c>
      <c r="O91" s="323">
        <v>7.6414711874309385E-2</v>
      </c>
      <c r="P91" s="323">
        <v>7.6414711874309385E-2</v>
      </c>
      <c r="Q91" s="323">
        <v>7.6414711874309385E-2</v>
      </c>
      <c r="R91" s="323">
        <v>7.6414711874309385E-2</v>
      </c>
      <c r="S91" s="323">
        <v>7.6414711874309385E-2</v>
      </c>
      <c r="T91" s="323">
        <v>7.6414711874309385E-2</v>
      </c>
      <c r="U91" s="323">
        <v>7.6414711874309385E-2</v>
      </c>
      <c r="V91" s="323">
        <v>7.6414711874309385E-2</v>
      </c>
    </row>
    <row r="92" spans="1:22">
      <c r="B92" s="68" t="s">
        <v>295</v>
      </c>
      <c r="C92" s="2" t="s">
        <v>294</v>
      </c>
      <c r="E92" s="323">
        <v>3.9065941610310542E-3</v>
      </c>
      <c r="F92" s="323">
        <v>3.9065941610310542E-3</v>
      </c>
      <c r="G92" s="323">
        <v>3.9065941610310542E-3</v>
      </c>
      <c r="H92" s="323">
        <v>3.9065941610310542E-3</v>
      </c>
      <c r="I92" s="323">
        <v>3.9065941610310542E-3</v>
      </c>
      <c r="J92" s="323">
        <v>3.9065941610310542E-3</v>
      </c>
      <c r="K92" s="323">
        <v>3.9065941610310542E-3</v>
      </c>
      <c r="L92" s="323">
        <v>3.9065941610310542E-3</v>
      </c>
      <c r="M92" s="323">
        <v>3.9065941610310542E-3</v>
      </c>
      <c r="N92" s="323">
        <v>3.9065941610310542E-3</v>
      </c>
      <c r="O92" s="323">
        <v>3.9065941610310542E-3</v>
      </c>
      <c r="P92" s="323">
        <v>3.9065941610310542E-3</v>
      </c>
      <c r="Q92" s="323">
        <v>3.9065941610310542E-3</v>
      </c>
      <c r="R92" s="323">
        <v>3.9065941610310542E-3</v>
      </c>
      <c r="S92" s="323">
        <v>3.9065941610310542E-3</v>
      </c>
      <c r="T92" s="323">
        <v>3.9065941610310542E-3</v>
      </c>
      <c r="U92" s="323">
        <v>3.9065941610310542E-3</v>
      </c>
      <c r="V92" s="323">
        <v>3.9065941610310542E-3</v>
      </c>
    </row>
    <row r="93" spans="1:22">
      <c r="B93" s="68" t="s">
        <v>296</v>
      </c>
      <c r="C93" s="2" t="s">
        <v>294</v>
      </c>
      <c r="E93" s="323">
        <v>8.1243874510093914E-4</v>
      </c>
      <c r="F93" s="323">
        <v>8.1243874510093914E-4</v>
      </c>
      <c r="G93" s="323">
        <v>8.1243874510093914E-4</v>
      </c>
      <c r="H93" s="323">
        <v>8.1243874510093914E-4</v>
      </c>
      <c r="I93" s="323">
        <v>8.1243874510093914E-4</v>
      </c>
      <c r="J93" s="323">
        <v>8.1243874510093914E-4</v>
      </c>
      <c r="K93" s="323">
        <v>8.1243874510093914E-4</v>
      </c>
      <c r="L93" s="323">
        <v>8.1243874510093914E-4</v>
      </c>
      <c r="M93" s="323">
        <v>8.1243874510093914E-4</v>
      </c>
      <c r="N93" s="323">
        <v>8.1243874510093914E-4</v>
      </c>
      <c r="O93" s="323">
        <v>8.1243874510093914E-4</v>
      </c>
      <c r="P93" s="323">
        <v>8.1243874510093914E-4</v>
      </c>
      <c r="Q93" s="323">
        <v>8.1243874510093914E-4</v>
      </c>
      <c r="R93" s="323">
        <v>8.1243874510093914E-4</v>
      </c>
      <c r="S93" s="323">
        <v>8.1243874510093914E-4</v>
      </c>
      <c r="T93" s="323">
        <v>8.1243874510093914E-4</v>
      </c>
      <c r="U93" s="323">
        <v>8.1243874510093914E-4</v>
      </c>
      <c r="V93" s="323">
        <v>8.1243874510093914E-4</v>
      </c>
    </row>
    <row r="94" spans="1:22">
      <c r="B94" s="68" t="s">
        <v>297</v>
      </c>
      <c r="C94" s="2" t="s">
        <v>294</v>
      </c>
      <c r="E94" s="323">
        <v>0.10992698207731649</v>
      </c>
      <c r="F94" s="323">
        <v>0.10992698207731649</v>
      </c>
      <c r="G94" s="323">
        <v>0.10992698207731649</v>
      </c>
      <c r="H94" s="323">
        <v>0.10992698207731649</v>
      </c>
      <c r="I94" s="323">
        <v>0.10992698207731649</v>
      </c>
      <c r="J94" s="323">
        <v>0.10992698207731649</v>
      </c>
      <c r="K94" s="323">
        <v>0.10992698207731649</v>
      </c>
      <c r="L94" s="323">
        <v>0.10992698207731649</v>
      </c>
      <c r="M94" s="323">
        <v>0.10992698207731649</v>
      </c>
      <c r="N94" s="323">
        <v>0.10992698207731649</v>
      </c>
      <c r="O94" s="323">
        <v>0.10992698207731649</v>
      </c>
      <c r="P94" s="323">
        <v>0.10992698207731649</v>
      </c>
      <c r="Q94" s="323">
        <v>0.10992698207731649</v>
      </c>
      <c r="R94" s="323">
        <v>0.10992698207731649</v>
      </c>
      <c r="S94" s="323">
        <v>0.10992698207731649</v>
      </c>
      <c r="T94" s="323">
        <v>0.10992698207731649</v>
      </c>
      <c r="U94" s="323">
        <v>0.10992698207731649</v>
      </c>
      <c r="V94" s="323">
        <v>0.10992698207731649</v>
      </c>
    </row>
    <row r="95" spans="1:22">
      <c r="A95" s="68"/>
      <c r="B95" s="68"/>
      <c r="C95" s="68"/>
      <c r="D95" s="68"/>
      <c r="E95" s="68"/>
      <c r="F95" s="68"/>
      <c r="G95" s="68"/>
      <c r="H95" s="68"/>
      <c r="I95" s="68"/>
      <c r="J95" s="68"/>
      <c r="K95" s="68"/>
      <c r="L95" s="68"/>
      <c r="M95" s="68"/>
      <c r="N95" s="68"/>
      <c r="O95" s="68"/>
      <c r="P95" s="68"/>
      <c r="Q95" s="68"/>
      <c r="R95" s="68"/>
      <c r="S95" s="68"/>
      <c r="T95" s="68"/>
      <c r="U95" s="68"/>
      <c r="V95" s="68"/>
    </row>
    <row r="96" spans="1:22">
      <c r="B96" s="15" t="s">
        <v>285</v>
      </c>
      <c r="C96" s="50"/>
      <c r="D96" s="6"/>
      <c r="E96" s="355"/>
      <c r="G96" s="12"/>
    </row>
    <row r="97" spans="1:16384">
      <c r="B97" s="68" t="s">
        <v>280</v>
      </c>
      <c r="C97" s="100" t="s">
        <v>228</v>
      </c>
      <c r="D97" s="357"/>
      <c r="E97" s="324">
        <f>CountryInputs!E10</f>
        <v>1.2500000000000001E-2</v>
      </c>
    </row>
    <row r="98" spans="1:16384">
      <c r="B98" s="15" t="s">
        <v>116</v>
      </c>
      <c r="C98" s="50"/>
      <c r="D98" s="50"/>
      <c r="E98" s="325"/>
      <c r="F98" s="16"/>
      <c r="G98" s="16"/>
      <c r="H98" s="16"/>
      <c r="I98" s="16"/>
      <c r="J98" s="16"/>
      <c r="K98" s="16"/>
      <c r="L98" s="16"/>
      <c r="M98" s="16"/>
      <c r="N98" s="16"/>
      <c r="O98" s="16"/>
      <c r="P98" s="16"/>
      <c r="Q98" s="16"/>
      <c r="R98" s="16"/>
      <c r="S98" s="16"/>
      <c r="T98" s="16"/>
      <c r="U98" s="16"/>
      <c r="V98" s="16"/>
    </row>
    <row r="99" spans="1:16384">
      <c r="B99" s="68" t="s">
        <v>117</v>
      </c>
      <c r="E99" s="513">
        <v>11.63</v>
      </c>
      <c r="F99" s="7">
        <f t="shared" ref="F99:V99" si="46">E99</f>
        <v>11.63</v>
      </c>
      <c r="G99" s="11">
        <f t="shared" si="46"/>
        <v>11.63</v>
      </c>
      <c r="H99" s="7">
        <f t="shared" si="46"/>
        <v>11.63</v>
      </c>
      <c r="I99" s="11">
        <f t="shared" si="46"/>
        <v>11.63</v>
      </c>
      <c r="J99" s="7">
        <f t="shared" si="46"/>
        <v>11.63</v>
      </c>
      <c r="K99" s="7">
        <f t="shared" si="46"/>
        <v>11.63</v>
      </c>
      <c r="L99" s="7">
        <f t="shared" si="46"/>
        <v>11.63</v>
      </c>
      <c r="M99" s="7">
        <f t="shared" si="46"/>
        <v>11.63</v>
      </c>
      <c r="N99" s="11">
        <f t="shared" si="46"/>
        <v>11.63</v>
      </c>
      <c r="O99" s="7">
        <f t="shared" si="46"/>
        <v>11.63</v>
      </c>
      <c r="P99" s="7">
        <f t="shared" si="46"/>
        <v>11.63</v>
      </c>
      <c r="Q99" s="7">
        <f t="shared" si="46"/>
        <v>11.63</v>
      </c>
      <c r="R99" s="7">
        <f t="shared" si="46"/>
        <v>11.63</v>
      </c>
      <c r="S99" s="7">
        <f t="shared" si="46"/>
        <v>11.63</v>
      </c>
      <c r="T99" s="7">
        <f t="shared" si="46"/>
        <v>11.63</v>
      </c>
      <c r="U99" s="7">
        <f t="shared" si="46"/>
        <v>11.63</v>
      </c>
      <c r="V99" s="7">
        <f t="shared" si="46"/>
        <v>11.63</v>
      </c>
    </row>
    <row r="100" spans="1:16384">
      <c r="B100" s="68" t="s">
        <v>118</v>
      </c>
      <c r="E100" s="514">
        <v>41868</v>
      </c>
      <c r="F100" s="2">
        <f t="shared" ref="F100:V100" si="47">E100</f>
        <v>41868</v>
      </c>
      <c r="G100" s="12">
        <f t="shared" si="47"/>
        <v>41868</v>
      </c>
      <c r="H100" s="12">
        <f t="shared" si="47"/>
        <v>41868</v>
      </c>
      <c r="I100" s="12">
        <f t="shared" si="47"/>
        <v>41868</v>
      </c>
      <c r="J100" s="2">
        <f t="shared" si="47"/>
        <v>41868</v>
      </c>
      <c r="K100" s="2">
        <f t="shared" si="47"/>
        <v>41868</v>
      </c>
      <c r="L100" s="12">
        <f t="shared" si="47"/>
        <v>41868</v>
      </c>
      <c r="M100" s="2">
        <f t="shared" si="47"/>
        <v>41868</v>
      </c>
      <c r="N100" s="12">
        <f t="shared" si="47"/>
        <v>41868</v>
      </c>
      <c r="O100" s="2">
        <f t="shared" si="47"/>
        <v>41868</v>
      </c>
      <c r="P100" s="2">
        <f t="shared" si="47"/>
        <v>41868</v>
      </c>
      <c r="Q100" s="2">
        <f t="shared" si="47"/>
        <v>41868</v>
      </c>
      <c r="R100" s="2">
        <f t="shared" si="47"/>
        <v>41868</v>
      </c>
      <c r="S100" s="2">
        <f t="shared" si="47"/>
        <v>41868</v>
      </c>
      <c r="T100" s="2">
        <f t="shared" si="47"/>
        <v>41868</v>
      </c>
      <c r="U100" s="2">
        <f t="shared" si="47"/>
        <v>41868</v>
      </c>
      <c r="V100" s="2">
        <f t="shared" si="47"/>
        <v>41868</v>
      </c>
    </row>
    <row r="101" spans="1:16384">
      <c r="B101" s="68" t="s">
        <v>120</v>
      </c>
      <c r="E101" s="514">
        <v>6841</v>
      </c>
      <c r="F101" s="2">
        <f t="shared" ref="F101:V101" si="48">E101</f>
        <v>6841</v>
      </c>
      <c r="G101" s="12">
        <f t="shared" si="48"/>
        <v>6841</v>
      </c>
      <c r="H101" s="2">
        <f t="shared" si="48"/>
        <v>6841</v>
      </c>
      <c r="I101" s="12">
        <f t="shared" si="48"/>
        <v>6841</v>
      </c>
      <c r="J101" s="2">
        <f t="shared" si="48"/>
        <v>6841</v>
      </c>
      <c r="K101" s="2">
        <f t="shared" si="48"/>
        <v>6841</v>
      </c>
      <c r="L101" s="2">
        <f t="shared" si="48"/>
        <v>6841</v>
      </c>
      <c r="M101" s="2">
        <f t="shared" si="48"/>
        <v>6841</v>
      </c>
      <c r="N101" s="2">
        <f t="shared" si="48"/>
        <v>6841</v>
      </c>
      <c r="O101" s="2">
        <f t="shared" si="48"/>
        <v>6841</v>
      </c>
      <c r="P101" s="2">
        <f t="shared" si="48"/>
        <v>6841</v>
      </c>
      <c r="Q101" s="2">
        <f t="shared" si="48"/>
        <v>6841</v>
      </c>
      <c r="R101" s="2">
        <f t="shared" si="48"/>
        <v>6841</v>
      </c>
      <c r="S101" s="2">
        <f t="shared" si="48"/>
        <v>6841</v>
      </c>
      <c r="T101" s="2">
        <f t="shared" si="48"/>
        <v>6841</v>
      </c>
      <c r="U101" s="2">
        <f t="shared" si="48"/>
        <v>6841</v>
      </c>
      <c r="V101" s="2">
        <f t="shared" si="48"/>
        <v>6841</v>
      </c>
    </row>
    <row r="102" spans="1:16384">
      <c r="B102" s="68" t="s">
        <v>124</v>
      </c>
      <c r="E102" s="515">
        <v>158.98729499999999</v>
      </c>
      <c r="F102" s="9">
        <f t="shared" ref="F102:V102" si="49">E102</f>
        <v>158.98729499999999</v>
      </c>
      <c r="G102" s="13">
        <f t="shared" si="49"/>
        <v>158.98729499999999</v>
      </c>
      <c r="H102" s="9">
        <f t="shared" si="49"/>
        <v>158.98729499999999</v>
      </c>
      <c r="I102" s="13">
        <f t="shared" si="49"/>
        <v>158.98729499999999</v>
      </c>
      <c r="J102" s="9">
        <f t="shared" si="49"/>
        <v>158.98729499999999</v>
      </c>
      <c r="K102" s="9">
        <f t="shared" si="49"/>
        <v>158.98729499999999</v>
      </c>
      <c r="L102" s="9">
        <f t="shared" si="49"/>
        <v>158.98729499999999</v>
      </c>
      <c r="M102" s="9">
        <f t="shared" si="49"/>
        <v>158.98729499999999</v>
      </c>
      <c r="N102" s="9">
        <f t="shared" si="49"/>
        <v>158.98729499999999</v>
      </c>
      <c r="O102" s="9">
        <f t="shared" si="49"/>
        <v>158.98729499999999</v>
      </c>
      <c r="P102" s="9">
        <f t="shared" si="49"/>
        <v>158.98729499999999</v>
      </c>
      <c r="Q102" s="9">
        <f t="shared" si="49"/>
        <v>158.98729499999999</v>
      </c>
      <c r="R102" s="9">
        <f t="shared" si="49"/>
        <v>158.98729499999999</v>
      </c>
      <c r="S102" s="9">
        <f t="shared" si="49"/>
        <v>158.98729499999999</v>
      </c>
      <c r="T102" s="9">
        <f t="shared" si="49"/>
        <v>158.98729499999999</v>
      </c>
      <c r="U102" s="9">
        <f t="shared" si="49"/>
        <v>158.98729499999999</v>
      </c>
      <c r="V102" s="9">
        <f t="shared" si="49"/>
        <v>158.98729499999999</v>
      </c>
    </row>
    <row r="103" spans="1:16384" s="355" customFormat="1">
      <c r="B103" s="68"/>
      <c r="E103" s="9"/>
      <c r="F103" s="9"/>
      <c r="G103" s="13"/>
      <c r="H103" s="9"/>
      <c r="I103" s="13"/>
      <c r="J103" s="9"/>
      <c r="K103" s="9"/>
      <c r="L103" s="9"/>
      <c r="M103" s="9"/>
      <c r="N103" s="9"/>
      <c r="O103" s="9"/>
      <c r="P103" s="9"/>
      <c r="Q103" s="9"/>
      <c r="R103" s="9"/>
      <c r="S103" s="9"/>
      <c r="T103" s="9"/>
      <c r="U103" s="9"/>
      <c r="V103" s="9"/>
    </row>
    <row r="104" spans="1:16384" s="355" customFormat="1">
      <c r="B104" s="15" t="s">
        <v>761</v>
      </c>
      <c r="C104" s="50"/>
      <c r="D104" s="50"/>
      <c r="E104" s="434" t="s">
        <v>797</v>
      </c>
      <c r="F104" s="434" t="s">
        <v>798</v>
      </c>
      <c r="G104" s="16"/>
      <c r="H104" s="16"/>
      <c r="I104" s="16"/>
      <c r="J104" s="16"/>
      <c r="K104" s="16"/>
      <c r="L104" s="16"/>
      <c r="M104" s="16"/>
      <c r="N104" s="16"/>
      <c r="O104" s="16"/>
      <c r="P104" s="16"/>
      <c r="Q104" s="16"/>
      <c r="R104" s="16"/>
      <c r="S104" s="16"/>
      <c r="T104" s="16"/>
      <c r="U104" s="16"/>
      <c r="V104" s="16"/>
    </row>
    <row r="105" spans="1:16384" s="355" customFormat="1">
      <c r="B105" s="68" t="s">
        <v>751</v>
      </c>
      <c r="C105" s="355" t="s">
        <v>227</v>
      </c>
      <c r="E105" s="326">
        <f t="array" ref="E105:F108">CountryInputs!H58:I61</f>
        <v>0.16425817625485373</v>
      </c>
      <c r="F105" s="467">
        <v>0.170212765957447</v>
      </c>
      <c r="G105" s="13"/>
      <c r="H105" s="9"/>
      <c r="I105" s="9"/>
      <c r="J105" s="9"/>
      <c r="K105" s="9"/>
      <c r="L105" s="9"/>
      <c r="M105" s="9"/>
      <c r="N105" s="9"/>
      <c r="O105" s="9"/>
      <c r="P105" s="9"/>
      <c r="Q105" s="9"/>
      <c r="R105" s="9"/>
      <c r="S105" s="9"/>
      <c r="T105" s="9"/>
      <c r="U105" s="9"/>
      <c r="V105" s="9"/>
    </row>
    <row r="106" spans="1:16384" s="355" customFormat="1">
      <c r="B106" s="68" t="s">
        <v>753</v>
      </c>
      <c r="C106" s="355" t="s">
        <v>227</v>
      </c>
      <c r="E106" s="326">
        <v>0.13345976820706873</v>
      </c>
      <c r="F106" s="467">
        <v>0.13402061855670128</v>
      </c>
      <c r="G106" s="13"/>
      <c r="H106" s="9"/>
      <c r="I106" s="9"/>
      <c r="J106" s="9"/>
      <c r="K106" s="9"/>
      <c r="L106" s="9"/>
      <c r="M106" s="9"/>
      <c r="N106" s="9"/>
      <c r="O106" s="9"/>
      <c r="P106" s="9"/>
      <c r="Q106" s="9"/>
      <c r="R106" s="9"/>
      <c r="S106" s="9"/>
      <c r="T106" s="9"/>
    </row>
    <row r="107" spans="1:16384" s="355" customFormat="1">
      <c r="B107" s="68" t="s">
        <v>755</v>
      </c>
      <c r="C107" s="355" t="s">
        <v>226</v>
      </c>
      <c r="E107" s="326">
        <v>0</v>
      </c>
      <c r="F107" s="467">
        <v>0</v>
      </c>
      <c r="G107" s="13"/>
      <c r="H107" s="9"/>
      <c r="I107" s="9"/>
      <c r="J107" s="9"/>
      <c r="K107" s="9"/>
      <c r="L107" s="9"/>
      <c r="M107" s="9"/>
      <c r="N107" s="9"/>
      <c r="O107" s="9"/>
      <c r="P107" s="9"/>
      <c r="Q107" s="9"/>
      <c r="R107" s="9"/>
      <c r="S107" s="9"/>
      <c r="T107" s="9"/>
    </row>
    <row r="108" spans="1:16384" s="355" customFormat="1">
      <c r="B108" s="68" t="s">
        <v>757</v>
      </c>
      <c r="C108" s="355" t="s">
        <v>226</v>
      </c>
      <c r="E108" s="326">
        <v>0</v>
      </c>
      <c r="F108" s="467">
        <v>0</v>
      </c>
      <c r="G108" s="13"/>
      <c r="H108" s="9"/>
      <c r="I108" s="9"/>
      <c r="J108" s="9"/>
      <c r="K108" s="9"/>
      <c r="L108" s="9"/>
      <c r="M108" s="9"/>
      <c r="N108" s="9"/>
      <c r="O108" s="9"/>
      <c r="P108" s="9"/>
      <c r="Q108" s="9"/>
      <c r="R108" s="9"/>
      <c r="S108" s="9"/>
      <c r="T108" s="9"/>
    </row>
    <row r="109" spans="1:16384" s="355" customForma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c r="BN109" s="68"/>
      <c r="BO109" s="68"/>
      <c r="BP109" s="68"/>
      <c r="BQ109" s="68"/>
      <c r="BR109" s="68"/>
      <c r="BS109" s="68"/>
      <c r="BT109" s="68"/>
      <c r="BU109" s="68"/>
      <c r="BV109" s="68"/>
      <c r="BW109" s="68"/>
      <c r="BX109" s="68"/>
      <c r="BY109" s="68"/>
      <c r="BZ109" s="68"/>
      <c r="CA109" s="68"/>
      <c r="CB109" s="68"/>
      <c r="CC109" s="68"/>
      <c r="CD109" s="68"/>
      <c r="CE109" s="68"/>
      <c r="CF109" s="68"/>
      <c r="CG109" s="68"/>
      <c r="CH109" s="68"/>
      <c r="CI109" s="68"/>
      <c r="CJ109" s="68"/>
      <c r="CK109" s="68"/>
      <c r="CL109" s="68"/>
      <c r="CM109" s="68"/>
      <c r="CN109" s="68"/>
      <c r="CO109" s="68"/>
      <c r="CP109" s="68"/>
      <c r="CQ109" s="68"/>
      <c r="CR109" s="68"/>
      <c r="CS109" s="68"/>
      <c r="CT109" s="68"/>
      <c r="CU109" s="68"/>
      <c r="CV109" s="68"/>
      <c r="CW109" s="68"/>
      <c r="CX109" s="68"/>
      <c r="CY109" s="68"/>
      <c r="CZ109" s="68"/>
      <c r="DA109" s="68"/>
      <c r="DB109" s="68"/>
      <c r="DC109" s="68"/>
      <c r="DD109" s="68"/>
      <c r="DE109" s="68"/>
      <c r="DF109" s="68"/>
      <c r="DG109" s="68"/>
      <c r="DH109" s="68"/>
      <c r="DI109" s="68"/>
      <c r="DJ109" s="68"/>
      <c r="DK109" s="68"/>
      <c r="DL109" s="68"/>
      <c r="DM109" s="68"/>
      <c r="DN109" s="68"/>
      <c r="DO109" s="68"/>
      <c r="DP109" s="68"/>
      <c r="DQ109" s="68"/>
      <c r="DR109" s="68"/>
      <c r="DS109" s="68"/>
      <c r="DT109" s="68"/>
      <c r="DU109" s="68"/>
      <c r="DV109" s="68"/>
      <c r="DW109" s="68"/>
      <c r="DX109" s="68"/>
      <c r="DY109" s="68"/>
      <c r="DZ109" s="68"/>
      <c r="EA109" s="68"/>
      <c r="EB109" s="68"/>
      <c r="EC109" s="68"/>
      <c r="ED109" s="68"/>
      <c r="EE109" s="68"/>
      <c r="EF109" s="68"/>
      <c r="EG109" s="68"/>
      <c r="EH109" s="68"/>
      <c r="EI109" s="68"/>
      <c r="EJ109" s="68"/>
      <c r="EK109" s="68"/>
      <c r="EL109" s="68"/>
      <c r="EM109" s="68"/>
      <c r="EN109" s="68"/>
      <c r="EO109" s="68"/>
      <c r="EP109" s="68"/>
      <c r="EQ109" s="68"/>
      <c r="ER109" s="68"/>
      <c r="ES109" s="68"/>
      <c r="ET109" s="68"/>
      <c r="EU109" s="68"/>
      <c r="EV109" s="68"/>
      <c r="EW109" s="68"/>
      <c r="EX109" s="68"/>
      <c r="EY109" s="68"/>
      <c r="EZ109" s="68"/>
      <c r="FA109" s="68"/>
      <c r="FB109" s="68"/>
      <c r="FC109" s="68"/>
      <c r="FD109" s="68"/>
      <c r="FE109" s="68"/>
      <c r="FF109" s="68"/>
      <c r="FG109" s="68"/>
      <c r="FH109" s="68"/>
      <c r="FI109" s="68"/>
      <c r="FJ109" s="68"/>
      <c r="FK109" s="68"/>
      <c r="FL109" s="68"/>
      <c r="FM109" s="68"/>
      <c r="FN109" s="68"/>
      <c r="FO109" s="68"/>
      <c r="FP109" s="68"/>
      <c r="FQ109" s="68"/>
      <c r="FR109" s="68"/>
      <c r="FS109" s="68"/>
      <c r="FT109" s="68"/>
      <c r="FU109" s="68"/>
      <c r="FV109" s="68"/>
      <c r="FW109" s="68"/>
      <c r="FX109" s="68"/>
      <c r="FY109" s="68"/>
      <c r="FZ109" s="68"/>
      <c r="GA109" s="68"/>
      <c r="GB109" s="68"/>
      <c r="GC109" s="68"/>
      <c r="GD109" s="68"/>
      <c r="GE109" s="68"/>
      <c r="GF109" s="68"/>
      <c r="GG109" s="68"/>
      <c r="GH109" s="68"/>
      <c r="GI109" s="68"/>
      <c r="GJ109" s="68"/>
      <c r="GK109" s="68"/>
      <c r="GL109" s="68"/>
      <c r="GM109" s="68"/>
      <c r="GN109" s="68"/>
      <c r="GO109" s="68"/>
      <c r="GP109" s="68"/>
      <c r="GQ109" s="68"/>
      <c r="GR109" s="68"/>
      <c r="GS109" s="68"/>
      <c r="GT109" s="68"/>
      <c r="GU109" s="68"/>
      <c r="GV109" s="68"/>
      <c r="GW109" s="68"/>
      <c r="GX109" s="68"/>
      <c r="GY109" s="68"/>
      <c r="GZ109" s="68"/>
      <c r="HA109" s="68"/>
      <c r="HB109" s="68"/>
      <c r="HC109" s="68"/>
      <c r="HD109" s="68"/>
      <c r="HE109" s="68"/>
      <c r="HF109" s="68"/>
      <c r="HG109" s="68"/>
      <c r="HH109" s="68"/>
      <c r="HI109" s="68"/>
      <c r="HJ109" s="68"/>
      <c r="HK109" s="68"/>
      <c r="HL109" s="68"/>
      <c r="HM109" s="68"/>
      <c r="HN109" s="68"/>
      <c r="HO109" s="68"/>
      <c r="HP109" s="68"/>
      <c r="HQ109" s="68"/>
      <c r="HR109" s="68"/>
      <c r="HS109" s="68"/>
      <c r="HT109" s="68"/>
      <c r="HU109" s="68"/>
      <c r="HV109" s="68"/>
      <c r="HW109" s="68"/>
      <c r="HX109" s="68"/>
      <c r="HY109" s="68"/>
      <c r="HZ109" s="68"/>
      <c r="IA109" s="68"/>
      <c r="IB109" s="68"/>
      <c r="IC109" s="68"/>
      <c r="ID109" s="68"/>
      <c r="IE109" s="68"/>
      <c r="IF109" s="68"/>
      <c r="IG109" s="68"/>
      <c r="IH109" s="68"/>
      <c r="II109" s="68"/>
      <c r="IJ109" s="68"/>
      <c r="IK109" s="68"/>
      <c r="IL109" s="68"/>
      <c r="IM109" s="68"/>
      <c r="IN109" s="68"/>
      <c r="IO109" s="68"/>
      <c r="IP109" s="68"/>
      <c r="IQ109" s="68"/>
      <c r="IR109" s="68"/>
      <c r="IS109" s="68"/>
      <c r="IT109" s="68"/>
      <c r="IU109" s="68"/>
      <c r="IV109" s="68"/>
      <c r="IW109" s="68"/>
      <c r="IX109" s="68"/>
      <c r="IY109" s="68"/>
      <c r="IZ109" s="68"/>
      <c r="JA109" s="68"/>
      <c r="JB109" s="68"/>
      <c r="JC109" s="68"/>
      <c r="JD109" s="68"/>
      <c r="JE109" s="68"/>
      <c r="JF109" s="68"/>
      <c r="JG109" s="68"/>
      <c r="JH109" s="68"/>
      <c r="JI109" s="68"/>
      <c r="JJ109" s="68"/>
      <c r="JK109" s="68"/>
      <c r="JL109" s="68"/>
      <c r="JM109" s="68"/>
      <c r="JN109" s="68"/>
      <c r="JO109" s="68"/>
      <c r="JP109" s="68"/>
      <c r="JQ109" s="68"/>
      <c r="JR109" s="68"/>
      <c r="JS109" s="68"/>
      <c r="JT109" s="68"/>
      <c r="JU109" s="68"/>
      <c r="JV109" s="68"/>
      <c r="JW109" s="68"/>
      <c r="JX109" s="68"/>
      <c r="JY109" s="68"/>
      <c r="JZ109" s="68"/>
      <c r="KA109" s="68"/>
      <c r="KB109" s="68"/>
      <c r="KC109" s="68"/>
      <c r="KD109" s="68"/>
      <c r="KE109" s="68"/>
      <c r="KF109" s="68"/>
      <c r="KG109" s="68"/>
      <c r="KH109" s="68"/>
      <c r="KI109" s="68"/>
      <c r="KJ109" s="68"/>
      <c r="KK109" s="68"/>
      <c r="KL109" s="68"/>
      <c r="KM109" s="68"/>
      <c r="KN109" s="68"/>
      <c r="KO109" s="68"/>
      <c r="KP109" s="68"/>
      <c r="KQ109" s="68"/>
      <c r="KR109" s="68"/>
      <c r="KS109" s="68"/>
      <c r="KT109" s="68"/>
      <c r="KU109" s="68"/>
      <c r="KV109" s="68"/>
      <c r="KW109" s="68"/>
      <c r="KX109" s="68"/>
      <c r="KY109" s="68"/>
      <c r="KZ109" s="68"/>
      <c r="LA109" s="68"/>
      <c r="LB109" s="68"/>
      <c r="LC109" s="68"/>
      <c r="LD109" s="68"/>
      <c r="LE109" s="68"/>
      <c r="LF109" s="68"/>
      <c r="LG109" s="68"/>
      <c r="LH109" s="68"/>
      <c r="LI109" s="68"/>
      <c r="LJ109" s="68"/>
      <c r="LK109" s="68"/>
      <c r="LL109" s="68"/>
      <c r="LM109" s="68"/>
      <c r="LN109" s="68"/>
      <c r="LO109" s="68"/>
      <c r="LP109" s="68"/>
      <c r="LQ109" s="68"/>
      <c r="LR109" s="68"/>
      <c r="LS109" s="68"/>
      <c r="LT109" s="68"/>
      <c r="LU109" s="68"/>
      <c r="LV109" s="68"/>
      <c r="LW109" s="68"/>
      <c r="LX109" s="68"/>
      <c r="LY109" s="68"/>
      <c r="LZ109" s="68"/>
      <c r="MA109" s="68"/>
      <c r="MB109" s="68"/>
      <c r="MC109" s="68"/>
      <c r="MD109" s="68"/>
      <c r="ME109" s="68"/>
      <c r="MF109" s="68"/>
      <c r="MG109" s="68"/>
      <c r="MH109" s="68"/>
      <c r="MI109" s="68"/>
      <c r="MJ109" s="68"/>
      <c r="MK109" s="68"/>
      <c r="ML109" s="68"/>
      <c r="MM109" s="68"/>
      <c r="MN109" s="68"/>
      <c r="MO109" s="68"/>
      <c r="MP109" s="68"/>
      <c r="MQ109" s="68"/>
      <c r="MR109" s="68"/>
      <c r="MS109" s="68"/>
      <c r="MT109" s="68"/>
      <c r="MU109" s="68"/>
      <c r="MV109" s="68"/>
      <c r="MW109" s="68"/>
      <c r="MX109" s="68"/>
      <c r="MY109" s="68"/>
      <c r="MZ109" s="68"/>
      <c r="NA109" s="68"/>
      <c r="NB109" s="68"/>
      <c r="NC109" s="68"/>
      <c r="ND109" s="68"/>
      <c r="NE109" s="68"/>
      <c r="NF109" s="68"/>
      <c r="NG109" s="68"/>
      <c r="NH109" s="68"/>
      <c r="NI109" s="68"/>
      <c r="NJ109" s="68"/>
      <c r="NK109" s="68"/>
      <c r="NL109" s="68"/>
      <c r="NM109" s="68"/>
      <c r="NN109" s="68"/>
      <c r="NO109" s="68"/>
      <c r="NP109" s="68"/>
      <c r="NQ109" s="68"/>
      <c r="NR109" s="68"/>
      <c r="NS109" s="68"/>
      <c r="NT109" s="68"/>
      <c r="NU109" s="68"/>
      <c r="NV109" s="68"/>
      <c r="NW109" s="68"/>
      <c r="NX109" s="68"/>
      <c r="NY109" s="68"/>
      <c r="NZ109" s="68"/>
      <c r="OA109" s="68"/>
      <c r="OB109" s="68"/>
      <c r="OC109" s="68"/>
      <c r="OD109" s="68"/>
      <c r="OE109" s="68"/>
      <c r="OF109" s="68"/>
      <c r="OG109" s="68"/>
      <c r="OH109" s="68"/>
      <c r="OI109" s="68"/>
      <c r="OJ109" s="68"/>
      <c r="OK109" s="68"/>
      <c r="OL109" s="68"/>
      <c r="OM109" s="68"/>
      <c r="ON109" s="68"/>
      <c r="OO109" s="68"/>
      <c r="OP109" s="68"/>
      <c r="OQ109" s="68"/>
      <c r="OR109" s="68"/>
      <c r="OS109" s="68"/>
      <c r="OT109" s="68"/>
      <c r="OU109" s="68"/>
      <c r="OV109" s="68"/>
      <c r="OW109" s="68"/>
      <c r="OX109" s="68"/>
      <c r="OY109" s="68"/>
      <c r="OZ109" s="68"/>
      <c r="PA109" s="68"/>
      <c r="PB109" s="68"/>
      <c r="PC109" s="68"/>
      <c r="PD109" s="68"/>
      <c r="PE109" s="68"/>
      <c r="PF109" s="68"/>
      <c r="PG109" s="68"/>
      <c r="PH109" s="68"/>
      <c r="PI109" s="68"/>
      <c r="PJ109" s="68"/>
      <c r="PK109" s="68"/>
      <c r="PL109" s="68"/>
      <c r="PM109" s="68"/>
      <c r="PN109" s="68"/>
      <c r="PO109" s="68"/>
      <c r="PP109" s="68"/>
      <c r="PQ109" s="68"/>
      <c r="PR109" s="68"/>
      <c r="PS109" s="68"/>
      <c r="PT109" s="68"/>
      <c r="PU109" s="68"/>
      <c r="PV109" s="68"/>
      <c r="PW109" s="68"/>
      <c r="PX109" s="68"/>
      <c r="PY109" s="68"/>
      <c r="PZ109" s="68"/>
      <c r="QA109" s="68"/>
      <c r="QB109" s="68"/>
      <c r="QC109" s="68"/>
      <c r="QD109" s="68"/>
      <c r="QE109" s="68"/>
      <c r="QF109" s="68"/>
      <c r="QG109" s="68"/>
      <c r="QH109" s="68"/>
      <c r="QI109" s="68"/>
      <c r="QJ109" s="68"/>
      <c r="QK109" s="68"/>
      <c r="QL109" s="68"/>
      <c r="QM109" s="68"/>
      <c r="QN109" s="68"/>
      <c r="QO109" s="68"/>
      <c r="QP109" s="68"/>
      <c r="QQ109" s="68"/>
      <c r="QR109" s="68"/>
      <c r="QS109" s="68"/>
      <c r="QT109" s="68"/>
      <c r="QU109" s="68"/>
      <c r="QV109" s="68"/>
      <c r="QW109" s="68"/>
      <c r="QX109" s="68"/>
      <c r="QY109" s="68"/>
      <c r="QZ109" s="68"/>
      <c r="RA109" s="68"/>
      <c r="RB109" s="68"/>
      <c r="RC109" s="68"/>
      <c r="RD109" s="68"/>
      <c r="RE109" s="68"/>
      <c r="RF109" s="68"/>
      <c r="RG109" s="68"/>
      <c r="RH109" s="68"/>
      <c r="RI109" s="68"/>
      <c r="RJ109" s="68"/>
      <c r="RK109" s="68"/>
      <c r="RL109" s="68"/>
      <c r="RM109" s="68"/>
      <c r="RN109" s="68"/>
      <c r="RO109" s="68"/>
      <c r="RP109" s="68"/>
      <c r="RQ109" s="68"/>
      <c r="RR109" s="68"/>
      <c r="RS109" s="68"/>
      <c r="RT109" s="68"/>
      <c r="RU109" s="68"/>
      <c r="RV109" s="68"/>
      <c r="RW109" s="68"/>
      <c r="RX109" s="68"/>
      <c r="RY109" s="68"/>
      <c r="RZ109" s="68"/>
      <c r="SA109" s="68"/>
      <c r="SB109" s="68"/>
      <c r="SC109" s="68"/>
      <c r="SD109" s="68"/>
      <c r="SE109" s="68"/>
      <c r="SF109" s="68"/>
      <c r="SG109" s="68"/>
      <c r="SH109" s="68"/>
      <c r="SI109" s="68"/>
      <c r="SJ109" s="68"/>
      <c r="SK109" s="68"/>
      <c r="SL109" s="68"/>
      <c r="SM109" s="68"/>
      <c r="SN109" s="68"/>
      <c r="SO109" s="68"/>
      <c r="SP109" s="68"/>
      <c r="SQ109" s="68"/>
      <c r="SR109" s="68"/>
      <c r="SS109" s="68"/>
      <c r="ST109" s="68"/>
      <c r="SU109" s="68"/>
      <c r="SV109" s="68"/>
      <c r="SW109" s="68"/>
      <c r="SX109" s="68"/>
      <c r="SY109" s="68"/>
      <c r="SZ109" s="68"/>
      <c r="TA109" s="68"/>
      <c r="TB109" s="68"/>
      <c r="TC109" s="68"/>
      <c r="TD109" s="68"/>
      <c r="TE109" s="68"/>
      <c r="TF109" s="68"/>
      <c r="TG109" s="68"/>
      <c r="TH109" s="68"/>
      <c r="TI109" s="68"/>
      <c r="TJ109" s="68"/>
      <c r="TK109" s="68"/>
      <c r="TL109" s="68"/>
      <c r="TM109" s="68"/>
      <c r="TN109" s="68"/>
      <c r="TO109" s="68"/>
      <c r="TP109" s="68"/>
      <c r="TQ109" s="68"/>
      <c r="TR109" s="68"/>
      <c r="TS109" s="68"/>
      <c r="TT109" s="68"/>
      <c r="TU109" s="68"/>
      <c r="TV109" s="68"/>
      <c r="TW109" s="68"/>
      <c r="TX109" s="68"/>
      <c r="TY109" s="68"/>
      <c r="TZ109" s="68"/>
      <c r="UA109" s="68"/>
      <c r="UB109" s="68"/>
      <c r="UC109" s="68"/>
      <c r="UD109" s="68"/>
      <c r="UE109" s="68"/>
      <c r="UF109" s="68"/>
      <c r="UG109" s="68"/>
      <c r="UH109" s="68"/>
      <c r="UI109" s="68"/>
      <c r="UJ109" s="68"/>
      <c r="UK109" s="68"/>
      <c r="UL109" s="68"/>
      <c r="UM109" s="68"/>
      <c r="UN109" s="68"/>
      <c r="UO109" s="68"/>
      <c r="UP109" s="68"/>
      <c r="UQ109" s="68"/>
      <c r="UR109" s="68"/>
      <c r="US109" s="68"/>
      <c r="UT109" s="68"/>
      <c r="UU109" s="68"/>
      <c r="UV109" s="68"/>
      <c r="UW109" s="68"/>
      <c r="UX109" s="68"/>
      <c r="UY109" s="68"/>
      <c r="UZ109" s="68"/>
      <c r="VA109" s="68"/>
      <c r="VB109" s="68"/>
      <c r="VC109" s="68"/>
      <c r="VD109" s="68"/>
      <c r="VE109" s="68"/>
      <c r="VF109" s="68"/>
      <c r="VG109" s="68"/>
      <c r="VH109" s="68"/>
      <c r="VI109" s="68"/>
      <c r="VJ109" s="68"/>
      <c r="VK109" s="68"/>
      <c r="VL109" s="68"/>
      <c r="VM109" s="68"/>
      <c r="VN109" s="68"/>
      <c r="VO109" s="68"/>
      <c r="VP109" s="68"/>
      <c r="VQ109" s="68"/>
      <c r="VR109" s="68"/>
      <c r="VS109" s="68"/>
      <c r="VT109" s="68"/>
      <c r="VU109" s="68"/>
      <c r="VV109" s="68"/>
      <c r="VW109" s="68"/>
      <c r="VX109" s="68"/>
      <c r="VY109" s="68"/>
      <c r="VZ109" s="68"/>
      <c r="WA109" s="68"/>
      <c r="WB109" s="68"/>
      <c r="WC109" s="68"/>
      <c r="WD109" s="68"/>
      <c r="WE109" s="68"/>
      <c r="WF109" s="68"/>
      <c r="WG109" s="68"/>
      <c r="WH109" s="68"/>
      <c r="WI109" s="68"/>
      <c r="WJ109" s="68"/>
      <c r="WK109" s="68"/>
      <c r="WL109" s="68"/>
      <c r="WM109" s="68"/>
      <c r="WN109" s="68"/>
      <c r="WO109" s="68"/>
      <c r="WP109" s="68"/>
      <c r="WQ109" s="68"/>
      <c r="WR109" s="68"/>
      <c r="WS109" s="68"/>
      <c r="WT109" s="68"/>
      <c r="WU109" s="68"/>
      <c r="WV109" s="68"/>
      <c r="WW109" s="68"/>
      <c r="WX109" s="68"/>
      <c r="WY109" s="68"/>
      <c r="WZ109" s="68"/>
      <c r="XA109" s="68"/>
      <c r="XB109" s="68"/>
      <c r="XC109" s="68"/>
      <c r="XD109" s="68"/>
      <c r="XE109" s="68"/>
      <c r="XF109" s="68"/>
      <c r="XG109" s="68"/>
      <c r="XH109" s="68"/>
      <c r="XI109" s="68"/>
      <c r="XJ109" s="68"/>
      <c r="XK109" s="68"/>
      <c r="XL109" s="68"/>
      <c r="XM109" s="68"/>
      <c r="XN109" s="68"/>
      <c r="XO109" s="68"/>
      <c r="XP109" s="68"/>
      <c r="XQ109" s="68"/>
      <c r="XR109" s="68"/>
      <c r="XS109" s="68"/>
      <c r="XT109" s="68"/>
      <c r="XU109" s="68"/>
      <c r="XV109" s="68"/>
      <c r="XW109" s="68"/>
      <c r="XX109" s="68"/>
      <c r="XY109" s="68"/>
      <c r="XZ109" s="68"/>
      <c r="YA109" s="68"/>
      <c r="YB109" s="68"/>
      <c r="YC109" s="68"/>
      <c r="YD109" s="68"/>
      <c r="YE109" s="68"/>
      <c r="YF109" s="68"/>
      <c r="YG109" s="68"/>
      <c r="YH109" s="68"/>
      <c r="YI109" s="68"/>
      <c r="YJ109" s="68"/>
      <c r="YK109" s="68"/>
      <c r="YL109" s="68"/>
      <c r="YM109" s="68"/>
      <c r="YN109" s="68"/>
      <c r="YO109" s="68"/>
      <c r="YP109" s="68"/>
      <c r="YQ109" s="68"/>
      <c r="YR109" s="68"/>
      <c r="YS109" s="68"/>
      <c r="YT109" s="68"/>
      <c r="YU109" s="68"/>
      <c r="YV109" s="68"/>
      <c r="YW109" s="68"/>
      <c r="YX109" s="68"/>
      <c r="YY109" s="68"/>
      <c r="YZ109" s="68"/>
      <c r="ZA109" s="68"/>
      <c r="ZB109" s="68"/>
      <c r="ZC109" s="68"/>
      <c r="ZD109" s="68"/>
      <c r="ZE109" s="68"/>
      <c r="ZF109" s="68"/>
      <c r="ZG109" s="68"/>
      <c r="ZH109" s="68"/>
      <c r="ZI109" s="68"/>
      <c r="ZJ109" s="68"/>
      <c r="ZK109" s="68"/>
      <c r="ZL109" s="68"/>
      <c r="ZM109" s="68"/>
      <c r="ZN109" s="68"/>
      <c r="ZO109" s="68"/>
      <c r="ZP109" s="68"/>
      <c r="ZQ109" s="68"/>
      <c r="ZR109" s="68"/>
      <c r="ZS109" s="68"/>
      <c r="ZT109" s="68"/>
      <c r="ZU109" s="68"/>
      <c r="ZV109" s="68"/>
      <c r="ZW109" s="68"/>
      <c r="ZX109" s="68"/>
      <c r="ZY109" s="68"/>
      <c r="ZZ109" s="68"/>
      <c r="AAA109" s="68"/>
      <c r="AAB109" s="68"/>
      <c r="AAC109" s="68"/>
      <c r="AAD109" s="68"/>
      <c r="AAE109" s="68"/>
      <c r="AAF109" s="68"/>
      <c r="AAG109" s="68"/>
      <c r="AAH109" s="68"/>
      <c r="AAI109" s="68"/>
      <c r="AAJ109" s="68"/>
      <c r="AAK109" s="68"/>
      <c r="AAL109" s="68"/>
      <c r="AAM109" s="68"/>
      <c r="AAN109" s="68"/>
      <c r="AAO109" s="68"/>
      <c r="AAP109" s="68"/>
      <c r="AAQ109" s="68"/>
      <c r="AAR109" s="68"/>
      <c r="AAS109" s="68"/>
      <c r="AAT109" s="68"/>
      <c r="AAU109" s="68"/>
      <c r="AAV109" s="68"/>
      <c r="AAW109" s="68"/>
      <c r="AAX109" s="68"/>
      <c r="AAY109" s="68"/>
      <c r="AAZ109" s="68"/>
      <c r="ABA109" s="68"/>
      <c r="ABB109" s="68"/>
      <c r="ABC109" s="68"/>
      <c r="ABD109" s="68"/>
      <c r="ABE109" s="68"/>
      <c r="ABF109" s="68"/>
      <c r="ABG109" s="68"/>
      <c r="ABH109" s="68"/>
      <c r="ABI109" s="68"/>
      <c r="ABJ109" s="68"/>
      <c r="ABK109" s="68"/>
      <c r="ABL109" s="68"/>
      <c r="ABM109" s="68"/>
      <c r="ABN109" s="68"/>
      <c r="ABO109" s="68"/>
      <c r="ABP109" s="68"/>
      <c r="ABQ109" s="68"/>
      <c r="ABR109" s="68"/>
      <c r="ABS109" s="68"/>
      <c r="ABT109" s="68"/>
      <c r="ABU109" s="68"/>
      <c r="ABV109" s="68"/>
      <c r="ABW109" s="68"/>
      <c r="ABX109" s="68"/>
      <c r="ABY109" s="68"/>
      <c r="ABZ109" s="68"/>
      <c r="ACA109" s="68"/>
      <c r="ACB109" s="68"/>
      <c r="ACC109" s="68"/>
      <c r="ACD109" s="68"/>
      <c r="ACE109" s="68"/>
      <c r="ACF109" s="68"/>
      <c r="ACG109" s="68"/>
      <c r="ACH109" s="68"/>
      <c r="ACI109" s="68"/>
      <c r="ACJ109" s="68"/>
      <c r="ACK109" s="68"/>
      <c r="ACL109" s="68"/>
      <c r="ACM109" s="68"/>
      <c r="ACN109" s="68"/>
      <c r="ACO109" s="68"/>
      <c r="ACP109" s="68"/>
      <c r="ACQ109" s="68"/>
      <c r="ACR109" s="68"/>
      <c r="ACS109" s="68"/>
      <c r="ACT109" s="68"/>
      <c r="ACU109" s="68"/>
      <c r="ACV109" s="68"/>
      <c r="ACW109" s="68"/>
      <c r="ACX109" s="68"/>
      <c r="ACY109" s="68"/>
      <c r="ACZ109" s="68"/>
      <c r="ADA109" s="68"/>
      <c r="ADB109" s="68"/>
      <c r="ADC109" s="68"/>
      <c r="ADD109" s="68"/>
      <c r="ADE109" s="68"/>
      <c r="ADF109" s="68"/>
      <c r="ADG109" s="68"/>
      <c r="ADH109" s="68"/>
      <c r="ADI109" s="68"/>
      <c r="ADJ109" s="68"/>
      <c r="ADK109" s="68"/>
      <c r="ADL109" s="68"/>
      <c r="ADM109" s="68"/>
      <c r="ADN109" s="68"/>
      <c r="ADO109" s="68"/>
      <c r="ADP109" s="68"/>
      <c r="ADQ109" s="68"/>
      <c r="ADR109" s="68"/>
      <c r="ADS109" s="68"/>
      <c r="ADT109" s="68"/>
      <c r="ADU109" s="68"/>
      <c r="ADV109" s="68"/>
      <c r="ADW109" s="68"/>
      <c r="ADX109" s="68"/>
      <c r="ADY109" s="68"/>
      <c r="ADZ109" s="68"/>
      <c r="AEA109" s="68"/>
      <c r="AEB109" s="68"/>
      <c r="AEC109" s="68"/>
      <c r="AED109" s="68"/>
      <c r="AEE109" s="68"/>
      <c r="AEF109" s="68"/>
      <c r="AEG109" s="68"/>
      <c r="AEH109" s="68"/>
      <c r="AEI109" s="68"/>
      <c r="AEJ109" s="68"/>
      <c r="AEK109" s="68"/>
      <c r="AEL109" s="68"/>
      <c r="AEM109" s="68"/>
      <c r="AEN109" s="68"/>
      <c r="AEO109" s="68"/>
      <c r="AEP109" s="68"/>
      <c r="AEQ109" s="68"/>
      <c r="AER109" s="68"/>
      <c r="AES109" s="68"/>
      <c r="AET109" s="68"/>
      <c r="AEU109" s="68"/>
      <c r="AEV109" s="68"/>
      <c r="AEW109" s="68"/>
      <c r="AEX109" s="68"/>
      <c r="AEY109" s="68"/>
      <c r="AEZ109" s="68"/>
      <c r="AFA109" s="68"/>
      <c r="AFB109" s="68"/>
      <c r="AFC109" s="68"/>
      <c r="AFD109" s="68"/>
      <c r="AFE109" s="68"/>
      <c r="AFF109" s="68"/>
      <c r="AFG109" s="68"/>
      <c r="AFH109" s="68"/>
      <c r="AFI109" s="68"/>
      <c r="AFJ109" s="68"/>
      <c r="AFK109" s="68"/>
      <c r="AFL109" s="68"/>
      <c r="AFM109" s="68"/>
      <c r="AFN109" s="68"/>
      <c r="AFO109" s="68"/>
      <c r="AFP109" s="68"/>
      <c r="AFQ109" s="68"/>
      <c r="AFR109" s="68"/>
      <c r="AFS109" s="68"/>
      <c r="AFT109" s="68"/>
      <c r="AFU109" s="68"/>
      <c r="AFV109" s="68"/>
      <c r="AFW109" s="68"/>
      <c r="AFX109" s="68"/>
      <c r="AFY109" s="68"/>
      <c r="AFZ109" s="68"/>
      <c r="AGA109" s="68"/>
      <c r="AGB109" s="68"/>
      <c r="AGC109" s="68"/>
      <c r="AGD109" s="68"/>
      <c r="AGE109" s="68"/>
      <c r="AGF109" s="68"/>
      <c r="AGG109" s="68"/>
      <c r="AGH109" s="68"/>
      <c r="AGI109" s="68"/>
      <c r="AGJ109" s="68"/>
      <c r="AGK109" s="68"/>
      <c r="AGL109" s="68"/>
      <c r="AGM109" s="68"/>
      <c r="AGN109" s="68"/>
      <c r="AGO109" s="68"/>
      <c r="AGP109" s="68"/>
      <c r="AGQ109" s="68"/>
      <c r="AGR109" s="68"/>
      <c r="AGS109" s="68"/>
      <c r="AGT109" s="68"/>
      <c r="AGU109" s="68"/>
      <c r="AGV109" s="68"/>
      <c r="AGW109" s="68"/>
      <c r="AGX109" s="68"/>
      <c r="AGY109" s="68"/>
      <c r="AGZ109" s="68"/>
      <c r="AHA109" s="68"/>
      <c r="AHB109" s="68"/>
      <c r="AHC109" s="68"/>
      <c r="AHD109" s="68"/>
      <c r="AHE109" s="68"/>
      <c r="AHF109" s="68"/>
      <c r="AHG109" s="68"/>
      <c r="AHH109" s="68"/>
      <c r="AHI109" s="68"/>
      <c r="AHJ109" s="68"/>
      <c r="AHK109" s="68"/>
      <c r="AHL109" s="68"/>
      <c r="AHM109" s="68"/>
      <c r="AHN109" s="68"/>
      <c r="AHO109" s="68"/>
      <c r="AHP109" s="68"/>
      <c r="AHQ109" s="68"/>
      <c r="AHR109" s="68"/>
      <c r="AHS109" s="68"/>
      <c r="AHT109" s="68"/>
      <c r="AHU109" s="68"/>
      <c r="AHV109" s="68"/>
      <c r="AHW109" s="68"/>
      <c r="AHX109" s="68"/>
      <c r="AHY109" s="68"/>
      <c r="AHZ109" s="68"/>
      <c r="AIA109" s="68"/>
      <c r="AIB109" s="68"/>
      <c r="AIC109" s="68"/>
      <c r="AID109" s="68"/>
      <c r="AIE109" s="68"/>
      <c r="AIF109" s="68"/>
      <c r="AIG109" s="68"/>
      <c r="AIH109" s="68"/>
      <c r="AII109" s="68"/>
      <c r="AIJ109" s="68"/>
      <c r="AIK109" s="68"/>
      <c r="AIL109" s="68"/>
      <c r="AIM109" s="68"/>
      <c r="AIN109" s="68"/>
      <c r="AIO109" s="68"/>
      <c r="AIP109" s="68"/>
      <c r="AIQ109" s="68"/>
      <c r="AIR109" s="68"/>
      <c r="AIS109" s="68"/>
      <c r="AIT109" s="68"/>
      <c r="AIU109" s="68"/>
      <c r="AIV109" s="68"/>
      <c r="AIW109" s="68"/>
      <c r="AIX109" s="68"/>
      <c r="AIY109" s="68"/>
      <c r="AIZ109" s="68"/>
      <c r="AJA109" s="68"/>
      <c r="AJB109" s="68"/>
      <c r="AJC109" s="68"/>
      <c r="AJD109" s="68"/>
      <c r="AJE109" s="68"/>
      <c r="AJF109" s="68"/>
      <c r="AJG109" s="68"/>
      <c r="AJH109" s="68"/>
      <c r="AJI109" s="68"/>
      <c r="AJJ109" s="68"/>
      <c r="AJK109" s="68"/>
      <c r="AJL109" s="68"/>
      <c r="AJM109" s="68"/>
      <c r="AJN109" s="68"/>
      <c r="AJO109" s="68"/>
      <c r="AJP109" s="68"/>
      <c r="AJQ109" s="68"/>
      <c r="AJR109" s="68"/>
      <c r="AJS109" s="68"/>
      <c r="AJT109" s="68"/>
      <c r="AJU109" s="68"/>
      <c r="AJV109" s="68"/>
      <c r="AJW109" s="68"/>
      <c r="AJX109" s="68"/>
      <c r="AJY109" s="68"/>
      <c r="AJZ109" s="68"/>
      <c r="AKA109" s="68"/>
      <c r="AKB109" s="68"/>
      <c r="AKC109" s="68"/>
      <c r="AKD109" s="68"/>
      <c r="AKE109" s="68"/>
      <c r="AKF109" s="68"/>
      <c r="AKG109" s="68"/>
      <c r="AKH109" s="68"/>
      <c r="AKI109" s="68"/>
      <c r="AKJ109" s="68"/>
      <c r="AKK109" s="68"/>
      <c r="AKL109" s="68"/>
      <c r="AKM109" s="68"/>
      <c r="AKN109" s="68"/>
      <c r="AKO109" s="68"/>
      <c r="AKP109" s="68"/>
      <c r="AKQ109" s="68"/>
      <c r="AKR109" s="68"/>
      <c r="AKS109" s="68"/>
      <c r="AKT109" s="68"/>
      <c r="AKU109" s="68"/>
      <c r="AKV109" s="68"/>
      <c r="AKW109" s="68"/>
      <c r="AKX109" s="68"/>
      <c r="AKY109" s="68"/>
      <c r="AKZ109" s="68"/>
      <c r="ALA109" s="68"/>
      <c r="ALB109" s="68"/>
      <c r="ALC109" s="68"/>
      <c r="ALD109" s="68"/>
      <c r="ALE109" s="68"/>
      <c r="ALF109" s="68"/>
      <c r="ALG109" s="68"/>
      <c r="ALH109" s="68"/>
      <c r="ALI109" s="68"/>
      <c r="ALJ109" s="68"/>
      <c r="ALK109" s="68"/>
      <c r="ALL109" s="68"/>
      <c r="ALM109" s="68"/>
      <c r="ALN109" s="68"/>
      <c r="ALO109" s="68"/>
      <c r="ALP109" s="68"/>
      <c r="ALQ109" s="68"/>
      <c r="ALR109" s="68"/>
      <c r="ALS109" s="68"/>
      <c r="ALT109" s="68"/>
      <c r="ALU109" s="68"/>
      <c r="ALV109" s="68"/>
      <c r="ALW109" s="68"/>
      <c r="ALX109" s="68"/>
      <c r="ALY109" s="68"/>
      <c r="ALZ109" s="68"/>
      <c r="AMA109" s="68"/>
      <c r="AMB109" s="68"/>
      <c r="AMC109" s="68"/>
      <c r="AMD109" s="68"/>
      <c r="AME109" s="68"/>
      <c r="AMF109" s="68"/>
      <c r="AMG109" s="68"/>
      <c r="AMH109" s="68"/>
      <c r="AMI109" s="68"/>
      <c r="AMJ109" s="68"/>
      <c r="AMK109" s="68"/>
      <c r="AML109" s="68"/>
      <c r="AMM109" s="68"/>
      <c r="AMN109" s="68"/>
      <c r="AMO109" s="68"/>
      <c r="AMP109" s="68"/>
      <c r="AMQ109" s="68"/>
      <c r="AMR109" s="68"/>
      <c r="AMS109" s="68"/>
      <c r="AMT109" s="68"/>
      <c r="AMU109" s="68"/>
      <c r="AMV109" s="68"/>
      <c r="AMW109" s="68"/>
      <c r="AMX109" s="68"/>
      <c r="AMY109" s="68"/>
      <c r="AMZ109" s="68"/>
      <c r="ANA109" s="68"/>
      <c r="ANB109" s="68"/>
      <c r="ANC109" s="68"/>
      <c r="AND109" s="68"/>
      <c r="ANE109" s="68"/>
      <c r="ANF109" s="68"/>
      <c r="ANG109" s="68"/>
      <c r="ANH109" s="68"/>
      <c r="ANI109" s="68"/>
      <c r="ANJ109" s="68"/>
      <c r="ANK109" s="68"/>
      <c r="ANL109" s="68"/>
      <c r="ANM109" s="68"/>
      <c r="ANN109" s="68"/>
      <c r="ANO109" s="68"/>
      <c r="ANP109" s="68"/>
      <c r="ANQ109" s="68"/>
      <c r="ANR109" s="68"/>
      <c r="ANS109" s="68"/>
      <c r="ANT109" s="68"/>
      <c r="ANU109" s="68"/>
      <c r="ANV109" s="68"/>
      <c r="ANW109" s="68"/>
      <c r="ANX109" s="68"/>
      <c r="ANY109" s="68"/>
      <c r="ANZ109" s="68"/>
      <c r="AOA109" s="68"/>
      <c r="AOB109" s="68"/>
      <c r="AOC109" s="68"/>
      <c r="AOD109" s="68"/>
      <c r="AOE109" s="68"/>
      <c r="AOF109" s="68"/>
      <c r="AOG109" s="68"/>
      <c r="AOH109" s="68"/>
      <c r="AOI109" s="68"/>
      <c r="AOJ109" s="68"/>
      <c r="AOK109" s="68"/>
      <c r="AOL109" s="68"/>
      <c r="AOM109" s="68"/>
      <c r="AON109" s="68"/>
      <c r="AOO109" s="68"/>
      <c r="AOP109" s="68"/>
      <c r="AOQ109" s="68"/>
      <c r="AOR109" s="68"/>
      <c r="AOS109" s="68"/>
      <c r="AOT109" s="68"/>
      <c r="AOU109" s="68"/>
      <c r="AOV109" s="68"/>
      <c r="AOW109" s="68"/>
      <c r="AOX109" s="68"/>
      <c r="AOY109" s="68"/>
      <c r="AOZ109" s="68"/>
      <c r="APA109" s="68"/>
      <c r="APB109" s="68"/>
      <c r="APC109" s="68"/>
      <c r="APD109" s="68"/>
      <c r="APE109" s="68"/>
      <c r="APF109" s="68"/>
      <c r="APG109" s="68"/>
      <c r="APH109" s="68"/>
      <c r="API109" s="68"/>
      <c r="APJ109" s="68"/>
      <c r="APK109" s="68"/>
      <c r="APL109" s="68"/>
      <c r="APM109" s="68"/>
      <c r="APN109" s="68"/>
      <c r="APO109" s="68"/>
      <c r="APP109" s="68"/>
      <c r="APQ109" s="68"/>
      <c r="APR109" s="68"/>
      <c r="APS109" s="68"/>
      <c r="APT109" s="68"/>
      <c r="APU109" s="68"/>
      <c r="APV109" s="68"/>
      <c r="APW109" s="68"/>
      <c r="APX109" s="68"/>
      <c r="APY109" s="68"/>
      <c r="APZ109" s="68"/>
      <c r="AQA109" s="68"/>
      <c r="AQB109" s="68"/>
      <c r="AQC109" s="68"/>
      <c r="AQD109" s="68"/>
      <c r="AQE109" s="68"/>
      <c r="AQF109" s="68"/>
      <c r="AQG109" s="68"/>
      <c r="AQH109" s="68"/>
      <c r="AQI109" s="68"/>
      <c r="AQJ109" s="68"/>
      <c r="AQK109" s="68"/>
      <c r="AQL109" s="68"/>
      <c r="AQM109" s="68"/>
      <c r="AQN109" s="68"/>
      <c r="AQO109" s="68"/>
      <c r="AQP109" s="68"/>
      <c r="AQQ109" s="68"/>
      <c r="AQR109" s="68"/>
      <c r="AQS109" s="68"/>
      <c r="AQT109" s="68"/>
      <c r="AQU109" s="68"/>
      <c r="AQV109" s="68"/>
      <c r="AQW109" s="68"/>
      <c r="AQX109" s="68"/>
      <c r="AQY109" s="68"/>
      <c r="AQZ109" s="68"/>
      <c r="ARA109" s="68"/>
      <c r="ARB109" s="68"/>
      <c r="ARC109" s="68"/>
      <c r="ARD109" s="68"/>
      <c r="ARE109" s="68"/>
      <c r="ARF109" s="68"/>
      <c r="ARG109" s="68"/>
      <c r="ARH109" s="68"/>
      <c r="ARI109" s="68"/>
      <c r="ARJ109" s="68"/>
      <c r="ARK109" s="68"/>
      <c r="ARL109" s="68"/>
      <c r="ARM109" s="68"/>
      <c r="ARN109" s="68"/>
      <c r="ARO109" s="68"/>
      <c r="ARP109" s="68"/>
      <c r="ARQ109" s="68"/>
      <c r="ARR109" s="68"/>
      <c r="ARS109" s="68"/>
      <c r="ART109" s="68"/>
      <c r="ARU109" s="68"/>
      <c r="ARV109" s="68"/>
      <c r="ARW109" s="68"/>
      <c r="ARX109" s="68"/>
      <c r="ARY109" s="68"/>
      <c r="ARZ109" s="68"/>
      <c r="ASA109" s="68"/>
      <c r="ASB109" s="68"/>
      <c r="ASC109" s="68"/>
      <c r="ASD109" s="68"/>
      <c r="ASE109" s="68"/>
      <c r="ASF109" s="68"/>
      <c r="ASG109" s="68"/>
      <c r="ASH109" s="68"/>
      <c r="ASI109" s="68"/>
      <c r="ASJ109" s="68"/>
      <c r="ASK109" s="68"/>
      <c r="ASL109" s="68"/>
      <c r="ASM109" s="68"/>
      <c r="ASN109" s="68"/>
      <c r="ASO109" s="68"/>
      <c r="ASP109" s="68"/>
      <c r="ASQ109" s="68"/>
      <c r="ASR109" s="68"/>
      <c r="ASS109" s="68"/>
      <c r="AST109" s="68"/>
      <c r="ASU109" s="68"/>
      <c r="ASV109" s="68"/>
      <c r="ASW109" s="68"/>
      <c r="ASX109" s="68"/>
      <c r="ASY109" s="68"/>
      <c r="ASZ109" s="68"/>
      <c r="ATA109" s="68"/>
      <c r="ATB109" s="68"/>
      <c r="ATC109" s="68"/>
      <c r="ATD109" s="68"/>
      <c r="ATE109" s="68"/>
      <c r="ATF109" s="68"/>
      <c r="ATG109" s="68"/>
      <c r="ATH109" s="68"/>
      <c r="ATI109" s="68"/>
      <c r="ATJ109" s="68"/>
      <c r="ATK109" s="68"/>
      <c r="ATL109" s="68"/>
      <c r="ATM109" s="68"/>
      <c r="ATN109" s="68"/>
      <c r="ATO109" s="68"/>
      <c r="ATP109" s="68"/>
      <c r="ATQ109" s="68"/>
      <c r="ATR109" s="68"/>
      <c r="ATS109" s="68"/>
      <c r="ATT109" s="68"/>
      <c r="ATU109" s="68"/>
      <c r="ATV109" s="68"/>
      <c r="ATW109" s="68"/>
      <c r="ATX109" s="68"/>
      <c r="ATY109" s="68"/>
      <c r="ATZ109" s="68"/>
      <c r="AUA109" s="68"/>
      <c r="AUB109" s="68"/>
      <c r="AUC109" s="68"/>
      <c r="AUD109" s="68"/>
      <c r="AUE109" s="68"/>
      <c r="AUF109" s="68"/>
      <c r="AUG109" s="68"/>
      <c r="AUH109" s="68"/>
      <c r="AUI109" s="68"/>
      <c r="AUJ109" s="68"/>
      <c r="AUK109" s="68"/>
      <c r="AUL109" s="68"/>
      <c r="AUM109" s="68"/>
      <c r="AUN109" s="68"/>
      <c r="AUO109" s="68"/>
      <c r="AUP109" s="68"/>
      <c r="AUQ109" s="68"/>
      <c r="AUR109" s="68"/>
      <c r="AUS109" s="68"/>
      <c r="AUT109" s="68"/>
      <c r="AUU109" s="68"/>
      <c r="AUV109" s="68"/>
      <c r="AUW109" s="68"/>
      <c r="AUX109" s="68"/>
      <c r="AUY109" s="68"/>
      <c r="AUZ109" s="68"/>
      <c r="AVA109" s="68"/>
      <c r="AVB109" s="68"/>
      <c r="AVC109" s="68"/>
      <c r="AVD109" s="68"/>
      <c r="AVE109" s="68"/>
      <c r="AVF109" s="68"/>
      <c r="AVG109" s="68"/>
      <c r="AVH109" s="68"/>
      <c r="AVI109" s="68"/>
      <c r="AVJ109" s="68"/>
      <c r="AVK109" s="68"/>
      <c r="AVL109" s="68"/>
      <c r="AVM109" s="68"/>
      <c r="AVN109" s="68"/>
      <c r="AVO109" s="68"/>
      <c r="AVP109" s="68"/>
      <c r="AVQ109" s="68"/>
      <c r="AVR109" s="68"/>
      <c r="AVS109" s="68"/>
      <c r="AVT109" s="68"/>
      <c r="AVU109" s="68"/>
      <c r="AVV109" s="68"/>
      <c r="AVW109" s="68"/>
      <c r="AVX109" s="68"/>
      <c r="AVY109" s="68"/>
      <c r="AVZ109" s="68"/>
      <c r="AWA109" s="68"/>
      <c r="AWB109" s="68"/>
      <c r="AWC109" s="68"/>
      <c r="AWD109" s="68"/>
      <c r="AWE109" s="68"/>
      <c r="AWF109" s="68"/>
      <c r="AWG109" s="68"/>
      <c r="AWH109" s="68"/>
      <c r="AWI109" s="68"/>
      <c r="AWJ109" s="68"/>
      <c r="AWK109" s="68"/>
      <c r="AWL109" s="68"/>
      <c r="AWM109" s="68"/>
      <c r="AWN109" s="68"/>
      <c r="AWO109" s="68"/>
      <c r="AWP109" s="68"/>
      <c r="AWQ109" s="68"/>
      <c r="AWR109" s="68"/>
      <c r="AWS109" s="68"/>
      <c r="AWT109" s="68"/>
      <c r="AWU109" s="68"/>
      <c r="AWV109" s="68"/>
      <c r="AWW109" s="68"/>
      <c r="AWX109" s="68"/>
      <c r="AWY109" s="68"/>
      <c r="AWZ109" s="68"/>
      <c r="AXA109" s="68"/>
      <c r="AXB109" s="68"/>
      <c r="AXC109" s="68"/>
      <c r="AXD109" s="68"/>
      <c r="AXE109" s="68"/>
      <c r="AXF109" s="68"/>
      <c r="AXG109" s="68"/>
      <c r="AXH109" s="68"/>
      <c r="AXI109" s="68"/>
      <c r="AXJ109" s="68"/>
      <c r="AXK109" s="68"/>
      <c r="AXL109" s="68"/>
      <c r="AXM109" s="68"/>
      <c r="AXN109" s="68"/>
      <c r="AXO109" s="68"/>
      <c r="AXP109" s="68"/>
      <c r="AXQ109" s="68"/>
      <c r="AXR109" s="68"/>
      <c r="AXS109" s="68"/>
      <c r="AXT109" s="68"/>
      <c r="AXU109" s="68"/>
      <c r="AXV109" s="68"/>
      <c r="AXW109" s="68"/>
      <c r="AXX109" s="68"/>
      <c r="AXY109" s="68"/>
      <c r="AXZ109" s="68"/>
      <c r="AYA109" s="68"/>
      <c r="AYB109" s="68"/>
      <c r="AYC109" s="68"/>
      <c r="AYD109" s="68"/>
      <c r="AYE109" s="68"/>
      <c r="AYF109" s="68"/>
      <c r="AYG109" s="68"/>
      <c r="AYH109" s="68"/>
      <c r="AYI109" s="68"/>
      <c r="AYJ109" s="68"/>
      <c r="AYK109" s="68"/>
      <c r="AYL109" s="68"/>
      <c r="AYM109" s="68"/>
      <c r="AYN109" s="68"/>
      <c r="AYO109" s="68"/>
      <c r="AYP109" s="68"/>
      <c r="AYQ109" s="68"/>
      <c r="AYR109" s="68"/>
      <c r="AYS109" s="68"/>
      <c r="AYT109" s="68"/>
      <c r="AYU109" s="68"/>
      <c r="AYV109" s="68"/>
      <c r="AYW109" s="68"/>
      <c r="AYX109" s="68"/>
      <c r="AYY109" s="68"/>
      <c r="AYZ109" s="68"/>
      <c r="AZA109" s="68"/>
      <c r="AZB109" s="68"/>
      <c r="AZC109" s="68"/>
      <c r="AZD109" s="68"/>
      <c r="AZE109" s="68"/>
      <c r="AZF109" s="68"/>
      <c r="AZG109" s="68"/>
      <c r="AZH109" s="68"/>
      <c r="AZI109" s="68"/>
      <c r="AZJ109" s="68"/>
      <c r="AZK109" s="68"/>
      <c r="AZL109" s="68"/>
      <c r="AZM109" s="68"/>
      <c r="AZN109" s="68"/>
      <c r="AZO109" s="68"/>
      <c r="AZP109" s="68"/>
      <c r="AZQ109" s="68"/>
      <c r="AZR109" s="68"/>
      <c r="AZS109" s="68"/>
      <c r="AZT109" s="68"/>
      <c r="AZU109" s="68"/>
      <c r="AZV109" s="68"/>
      <c r="AZW109" s="68"/>
      <c r="AZX109" s="68"/>
      <c r="AZY109" s="68"/>
      <c r="AZZ109" s="68"/>
      <c r="BAA109" s="68"/>
      <c r="BAB109" s="68"/>
      <c r="BAC109" s="68"/>
      <c r="BAD109" s="68"/>
      <c r="BAE109" s="68"/>
      <c r="BAF109" s="68"/>
      <c r="BAG109" s="68"/>
      <c r="BAH109" s="68"/>
      <c r="BAI109" s="68"/>
      <c r="BAJ109" s="68"/>
      <c r="BAK109" s="68"/>
      <c r="BAL109" s="68"/>
      <c r="BAM109" s="68"/>
      <c r="BAN109" s="68"/>
      <c r="BAO109" s="68"/>
      <c r="BAP109" s="68"/>
      <c r="BAQ109" s="68"/>
      <c r="BAR109" s="68"/>
      <c r="BAS109" s="68"/>
      <c r="BAT109" s="68"/>
      <c r="BAU109" s="68"/>
      <c r="BAV109" s="68"/>
      <c r="BAW109" s="68"/>
      <c r="BAX109" s="68"/>
      <c r="BAY109" s="68"/>
      <c r="BAZ109" s="68"/>
      <c r="BBA109" s="68"/>
      <c r="BBB109" s="68"/>
      <c r="BBC109" s="68"/>
      <c r="BBD109" s="68"/>
      <c r="BBE109" s="68"/>
      <c r="BBF109" s="68"/>
      <c r="BBG109" s="68"/>
      <c r="BBH109" s="68"/>
      <c r="BBI109" s="68"/>
      <c r="BBJ109" s="68"/>
      <c r="BBK109" s="68"/>
      <c r="BBL109" s="68"/>
      <c r="BBM109" s="68"/>
      <c r="BBN109" s="68"/>
      <c r="BBO109" s="68"/>
      <c r="BBP109" s="68"/>
      <c r="BBQ109" s="68"/>
      <c r="BBR109" s="68"/>
      <c r="BBS109" s="68"/>
      <c r="BBT109" s="68"/>
      <c r="BBU109" s="68"/>
      <c r="BBV109" s="68"/>
      <c r="BBW109" s="68"/>
      <c r="BBX109" s="68"/>
      <c r="BBY109" s="68"/>
      <c r="BBZ109" s="68"/>
      <c r="BCA109" s="68"/>
      <c r="BCB109" s="68"/>
      <c r="BCC109" s="68"/>
      <c r="BCD109" s="68"/>
      <c r="BCE109" s="68"/>
      <c r="BCF109" s="68"/>
      <c r="BCG109" s="68"/>
      <c r="BCH109" s="68"/>
      <c r="BCI109" s="68"/>
      <c r="BCJ109" s="68"/>
      <c r="BCK109" s="68"/>
      <c r="BCL109" s="68"/>
      <c r="BCM109" s="68"/>
      <c r="BCN109" s="68"/>
      <c r="BCO109" s="68"/>
      <c r="BCP109" s="68"/>
      <c r="BCQ109" s="68"/>
      <c r="BCR109" s="68"/>
      <c r="BCS109" s="68"/>
      <c r="BCT109" s="68"/>
      <c r="BCU109" s="68"/>
      <c r="BCV109" s="68"/>
      <c r="BCW109" s="68"/>
      <c r="BCX109" s="68"/>
      <c r="BCY109" s="68"/>
      <c r="BCZ109" s="68"/>
      <c r="BDA109" s="68"/>
      <c r="BDB109" s="68"/>
      <c r="BDC109" s="68"/>
      <c r="BDD109" s="68"/>
      <c r="BDE109" s="68"/>
      <c r="BDF109" s="68"/>
      <c r="BDG109" s="68"/>
      <c r="BDH109" s="68"/>
      <c r="BDI109" s="68"/>
      <c r="BDJ109" s="68"/>
      <c r="BDK109" s="68"/>
      <c r="BDL109" s="68"/>
      <c r="BDM109" s="68"/>
      <c r="BDN109" s="68"/>
      <c r="BDO109" s="68"/>
      <c r="BDP109" s="68"/>
      <c r="BDQ109" s="68"/>
      <c r="BDR109" s="68"/>
      <c r="BDS109" s="68"/>
      <c r="BDT109" s="68"/>
      <c r="BDU109" s="68"/>
      <c r="BDV109" s="68"/>
      <c r="BDW109" s="68"/>
      <c r="BDX109" s="68"/>
      <c r="BDY109" s="68"/>
      <c r="BDZ109" s="68"/>
      <c r="BEA109" s="68"/>
      <c r="BEB109" s="68"/>
      <c r="BEC109" s="68"/>
      <c r="BED109" s="68"/>
      <c r="BEE109" s="68"/>
      <c r="BEF109" s="68"/>
      <c r="BEG109" s="68"/>
      <c r="BEH109" s="68"/>
      <c r="BEI109" s="68"/>
      <c r="BEJ109" s="68"/>
      <c r="BEK109" s="68"/>
      <c r="BEL109" s="68"/>
      <c r="BEM109" s="68"/>
      <c r="BEN109" s="68"/>
      <c r="BEO109" s="68"/>
      <c r="BEP109" s="68"/>
      <c r="BEQ109" s="68"/>
      <c r="BER109" s="68"/>
      <c r="BES109" s="68"/>
      <c r="BET109" s="68"/>
      <c r="BEU109" s="68"/>
      <c r="BEV109" s="68"/>
      <c r="BEW109" s="68"/>
      <c r="BEX109" s="68"/>
      <c r="BEY109" s="68"/>
      <c r="BEZ109" s="68"/>
      <c r="BFA109" s="68"/>
      <c r="BFB109" s="68"/>
      <c r="BFC109" s="68"/>
      <c r="BFD109" s="68"/>
      <c r="BFE109" s="68"/>
      <c r="BFF109" s="68"/>
      <c r="BFG109" s="68"/>
      <c r="BFH109" s="68"/>
      <c r="BFI109" s="68"/>
      <c r="BFJ109" s="68"/>
      <c r="BFK109" s="68"/>
      <c r="BFL109" s="68"/>
      <c r="BFM109" s="68"/>
      <c r="BFN109" s="68"/>
      <c r="BFO109" s="68"/>
      <c r="BFP109" s="68"/>
      <c r="BFQ109" s="68"/>
      <c r="BFR109" s="68"/>
      <c r="BFS109" s="68"/>
      <c r="BFT109" s="68"/>
      <c r="BFU109" s="68"/>
      <c r="BFV109" s="68"/>
      <c r="BFW109" s="68"/>
      <c r="BFX109" s="68"/>
      <c r="BFY109" s="68"/>
      <c r="BFZ109" s="68"/>
      <c r="BGA109" s="68"/>
      <c r="BGB109" s="68"/>
      <c r="BGC109" s="68"/>
      <c r="BGD109" s="68"/>
      <c r="BGE109" s="68"/>
      <c r="BGF109" s="68"/>
      <c r="BGG109" s="68"/>
      <c r="BGH109" s="68"/>
      <c r="BGI109" s="68"/>
      <c r="BGJ109" s="68"/>
      <c r="BGK109" s="68"/>
      <c r="BGL109" s="68"/>
      <c r="BGM109" s="68"/>
      <c r="BGN109" s="68"/>
      <c r="BGO109" s="68"/>
      <c r="BGP109" s="68"/>
      <c r="BGQ109" s="68"/>
      <c r="BGR109" s="68"/>
      <c r="BGS109" s="68"/>
      <c r="BGT109" s="68"/>
      <c r="BGU109" s="68"/>
      <c r="BGV109" s="68"/>
      <c r="BGW109" s="68"/>
      <c r="BGX109" s="68"/>
      <c r="BGY109" s="68"/>
      <c r="BGZ109" s="68"/>
      <c r="BHA109" s="68"/>
      <c r="BHB109" s="68"/>
      <c r="BHC109" s="68"/>
      <c r="BHD109" s="68"/>
      <c r="BHE109" s="68"/>
      <c r="BHF109" s="68"/>
      <c r="BHG109" s="68"/>
      <c r="BHH109" s="68"/>
      <c r="BHI109" s="68"/>
      <c r="BHJ109" s="68"/>
      <c r="BHK109" s="68"/>
      <c r="BHL109" s="68"/>
      <c r="BHM109" s="68"/>
      <c r="BHN109" s="68"/>
      <c r="BHO109" s="68"/>
      <c r="BHP109" s="68"/>
      <c r="BHQ109" s="68"/>
      <c r="BHR109" s="68"/>
      <c r="BHS109" s="68"/>
      <c r="BHT109" s="68"/>
      <c r="BHU109" s="68"/>
      <c r="BHV109" s="68"/>
      <c r="BHW109" s="68"/>
      <c r="BHX109" s="68"/>
      <c r="BHY109" s="68"/>
      <c r="BHZ109" s="68"/>
      <c r="BIA109" s="68"/>
      <c r="BIB109" s="68"/>
      <c r="BIC109" s="68"/>
      <c r="BID109" s="68"/>
      <c r="BIE109" s="68"/>
      <c r="BIF109" s="68"/>
      <c r="BIG109" s="68"/>
      <c r="BIH109" s="68"/>
      <c r="BII109" s="68"/>
      <c r="BIJ109" s="68"/>
      <c r="BIK109" s="68"/>
      <c r="BIL109" s="68"/>
      <c r="BIM109" s="68"/>
      <c r="BIN109" s="68"/>
      <c r="BIO109" s="68"/>
      <c r="BIP109" s="68"/>
      <c r="BIQ109" s="68"/>
      <c r="BIR109" s="68"/>
      <c r="BIS109" s="68"/>
      <c r="BIT109" s="68"/>
      <c r="BIU109" s="68"/>
      <c r="BIV109" s="68"/>
      <c r="BIW109" s="68"/>
      <c r="BIX109" s="68"/>
      <c r="BIY109" s="68"/>
      <c r="BIZ109" s="68"/>
      <c r="BJA109" s="68"/>
      <c r="BJB109" s="68"/>
      <c r="BJC109" s="68"/>
      <c r="BJD109" s="68"/>
      <c r="BJE109" s="68"/>
      <c r="BJF109" s="68"/>
      <c r="BJG109" s="68"/>
      <c r="BJH109" s="68"/>
      <c r="BJI109" s="68"/>
      <c r="BJJ109" s="68"/>
      <c r="BJK109" s="68"/>
      <c r="BJL109" s="68"/>
      <c r="BJM109" s="68"/>
      <c r="BJN109" s="68"/>
      <c r="BJO109" s="68"/>
      <c r="BJP109" s="68"/>
      <c r="BJQ109" s="68"/>
      <c r="BJR109" s="68"/>
      <c r="BJS109" s="68"/>
      <c r="BJT109" s="68"/>
      <c r="BJU109" s="68"/>
      <c r="BJV109" s="68"/>
      <c r="BJW109" s="68"/>
      <c r="BJX109" s="68"/>
      <c r="BJY109" s="68"/>
      <c r="BJZ109" s="68"/>
      <c r="BKA109" s="68"/>
      <c r="BKB109" s="68"/>
      <c r="BKC109" s="68"/>
      <c r="BKD109" s="68"/>
      <c r="BKE109" s="68"/>
      <c r="BKF109" s="68"/>
      <c r="BKG109" s="68"/>
      <c r="BKH109" s="68"/>
      <c r="BKI109" s="68"/>
      <c r="BKJ109" s="68"/>
      <c r="BKK109" s="68"/>
      <c r="BKL109" s="68"/>
      <c r="BKM109" s="68"/>
      <c r="BKN109" s="68"/>
      <c r="BKO109" s="68"/>
      <c r="BKP109" s="68"/>
      <c r="BKQ109" s="68"/>
      <c r="BKR109" s="68"/>
      <c r="BKS109" s="68"/>
      <c r="BKT109" s="68"/>
      <c r="BKU109" s="68"/>
      <c r="BKV109" s="68"/>
      <c r="BKW109" s="68"/>
      <c r="BKX109" s="68"/>
      <c r="BKY109" s="68"/>
      <c r="BKZ109" s="68"/>
      <c r="BLA109" s="68"/>
      <c r="BLB109" s="68"/>
      <c r="BLC109" s="68"/>
      <c r="BLD109" s="68"/>
      <c r="BLE109" s="68"/>
      <c r="BLF109" s="68"/>
      <c r="BLG109" s="68"/>
      <c r="BLH109" s="68"/>
      <c r="BLI109" s="68"/>
      <c r="BLJ109" s="68"/>
      <c r="BLK109" s="68"/>
      <c r="BLL109" s="68"/>
      <c r="BLM109" s="68"/>
      <c r="BLN109" s="68"/>
      <c r="BLO109" s="68"/>
      <c r="BLP109" s="68"/>
      <c r="BLQ109" s="68"/>
      <c r="BLR109" s="68"/>
      <c r="BLS109" s="68"/>
      <c r="BLT109" s="68"/>
      <c r="BLU109" s="68"/>
      <c r="BLV109" s="68"/>
      <c r="BLW109" s="68"/>
      <c r="BLX109" s="68"/>
      <c r="BLY109" s="68"/>
      <c r="BLZ109" s="68"/>
      <c r="BMA109" s="68"/>
      <c r="BMB109" s="68"/>
      <c r="BMC109" s="68"/>
      <c r="BMD109" s="68"/>
      <c r="BME109" s="68"/>
      <c r="BMF109" s="68"/>
      <c r="BMG109" s="68"/>
      <c r="BMH109" s="68"/>
      <c r="BMI109" s="68"/>
      <c r="BMJ109" s="68"/>
      <c r="BMK109" s="68"/>
      <c r="BML109" s="68"/>
      <c r="BMM109" s="68"/>
      <c r="BMN109" s="68"/>
      <c r="BMO109" s="68"/>
      <c r="BMP109" s="68"/>
      <c r="BMQ109" s="68"/>
      <c r="BMR109" s="68"/>
      <c r="BMS109" s="68"/>
      <c r="BMT109" s="68"/>
      <c r="BMU109" s="68"/>
      <c r="BMV109" s="68"/>
      <c r="BMW109" s="68"/>
      <c r="BMX109" s="68"/>
      <c r="BMY109" s="68"/>
      <c r="BMZ109" s="68"/>
      <c r="BNA109" s="68"/>
      <c r="BNB109" s="68"/>
      <c r="BNC109" s="68"/>
      <c r="BND109" s="68"/>
      <c r="BNE109" s="68"/>
      <c r="BNF109" s="68"/>
      <c r="BNG109" s="68"/>
      <c r="BNH109" s="68"/>
      <c r="BNI109" s="68"/>
      <c r="BNJ109" s="68"/>
      <c r="BNK109" s="68"/>
      <c r="BNL109" s="68"/>
      <c r="BNM109" s="68"/>
      <c r="BNN109" s="68"/>
      <c r="BNO109" s="68"/>
      <c r="BNP109" s="68"/>
      <c r="BNQ109" s="68"/>
      <c r="BNR109" s="68"/>
      <c r="BNS109" s="68"/>
      <c r="BNT109" s="68"/>
      <c r="BNU109" s="68"/>
      <c r="BNV109" s="68"/>
      <c r="BNW109" s="68"/>
      <c r="BNX109" s="68"/>
      <c r="BNY109" s="68"/>
      <c r="BNZ109" s="68"/>
      <c r="BOA109" s="68"/>
      <c r="BOB109" s="68"/>
      <c r="BOC109" s="68"/>
      <c r="BOD109" s="68"/>
      <c r="BOE109" s="68"/>
      <c r="BOF109" s="68"/>
      <c r="BOG109" s="68"/>
      <c r="BOH109" s="68"/>
      <c r="BOI109" s="68"/>
      <c r="BOJ109" s="68"/>
      <c r="BOK109" s="68"/>
      <c r="BOL109" s="68"/>
      <c r="BOM109" s="68"/>
      <c r="BON109" s="68"/>
      <c r="BOO109" s="68"/>
      <c r="BOP109" s="68"/>
      <c r="BOQ109" s="68"/>
      <c r="BOR109" s="68"/>
      <c r="BOS109" s="68"/>
      <c r="BOT109" s="68"/>
      <c r="BOU109" s="68"/>
      <c r="BOV109" s="68"/>
      <c r="BOW109" s="68"/>
      <c r="BOX109" s="68"/>
      <c r="BOY109" s="68"/>
      <c r="BOZ109" s="68"/>
      <c r="BPA109" s="68"/>
      <c r="BPB109" s="68"/>
      <c r="BPC109" s="68"/>
      <c r="BPD109" s="68"/>
      <c r="BPE109" s="68"/>
      <c r="BPF109" s="68"/>
      <c r="BPG109" s="68"/>
      <c r="BPH109" s="68"/>
      <c r="BPI109" s="68"/>
      <c r="BPJ109" s="68"/>
      <c r="BPK109" s="68"/>
      <c r="BPL109" s="68"/>
      <c r="BPM109" s="68"/>
      <c r="BPN109" s="68"/>
      <c r="BPO109" s="68"/>
      <c r="BPP109" s="68"/>
      <c r="BPQ109" s="68"/>
      <c r="BPR109" s="68"/>
      <c r="BPS109" s="68"/>
      <c r="BPT109" s="68"/>
      <c r="BPU109" s="68"/>
      <c r="BPV109" s="68"/>
      <c r="BPW109" s="68"/>
      <c r="BPX109" s="68"/>
      <c r="BPY109" s="68"/>
      <c r="BPZ109" s="68"/>
      <c r="BQA109" s="68"/>
      <c r="BQB109" s="68"/>
      <c r="BQC109" s="68"/>
      <c r="BQD109" s="68"/>
      <c r="BQE109" s="68"/>
      <c r="BQF109" s="68"/>
      <c r="BQG109" s="68"/>
      <c r="BQH109" s="68"/>
      <c r="BQI109" s="68"/>
      <c r="BQJ109" s="68"/>
      <c r="BQK109" s="68"/>
      <c r="BQL109" s="68"/>
      <c r="BQM109" s="68"/>
      <c r="BQN109" s="68"/>
      <c r="BQO109" s="68"/>
      <c r="BQP109" s="68"/>
      <c r="BQQ109" s="68"/>
      <c r="BQR109" s="68"/>
      <c r="BQS109" s="68"/>
      <c r="BQT109" s="68"/>
      <c r="BQU109" s="68"/>
      <c r="BQV109" s="68"/>
      <c r="BQW109" s="68"/>
      <c r="BQX109" s="68"/>
      <c r="BQY109" s="68"/>
      <c r="BQZ109" s="68"/>
      <c r="BRA109" s="68"/>
      <c r="BRB109" s="68"/>
      <c r="BRC109" s="68"/>
      <c r="BRD109" s="68"/>
      <c r="BRE109" s="68"/>
      <c r="BRF109" s="68"/>
      <c r="BRG109" s="68"/>
      <c r="BRH109" s="68"/>
      <c r="BRI109" s="68"/>
      <c r="BRJ109" s="68"/>
      <c r="BRK109" s="68"/>
      <c r="BRL109" s="68"/>
      <c r="BRM109" s="68"/>
      <c r="BRN109" s="68"/>
      <c r="BRO109" s="68"/>
      <c r="BRP109" s="68"/>
      <c r="BRQ109" s="68"/>
      <c r="BRR109" s="68"/>
      <c r="BRS109" s="68"/>
      <c r="BRT109" s="68"/>
      <c r="BRU109" s="68"/>
      <c r="BRV109" s="68"/>
      <c r="BRW109" s="68"/>
      <c r="BRX109" s="68"/>
      <c r="BRY109" s="68"/>
      <c r="BRZ109" s="68"/>
      <c r="BSA109" s="68"/>
      <c r="BSB109" s="68"/>
      <c r="BSC109" s="68"/>
      <c r="BSD109" s="68"/>
      <c r="BSE109" s="68"/>
      <c r="BSF109" s="68"/>
      <c r="BSG109" s="68"/>
      <c r="BSH109" s="68"/>
      <c r="BSI109" s="68"/>
      <c r="BSJ109" s="68"/>
      <c r="BSK109" s="68"/>
      <c r="BSL109" s="68"/>
      <c r="BSM109" s="68"/>
      <c r="BSN109" s="68"/>
      <c r="BSO109" s="68"/>
      <c r="BSP109" s="68"/>
      <c r="BSQ109" s="68"/>
      <c r="BSR109" s="68"/>
      <c r="BSS109" s="68"/>
      <c r="BST109" s="68"/>
      <c r="BSU109" s="68"/>
      <c r="BSV109" s="68"/>
      <c r="BSW109" s="68"/>
      <c r="BSX109" s="68"/>
      <c r="BSY109" s="68"/>
      <c r="BSZ109" s="68"/>
      <c r="BTA109" s="68"/>
      <c r="BTB109" s="68"/>
      <c r="BTC109" s="68"/>
      <c r="BTD109" s="68"/>
      <c r="BTE109" s="68"/>
      <c r="BTF109" s="68"/>
      <c r="BTG109" s="68"/>
      <c r="BTH109" s="68"/>
      <c r="BTI109" s="68"/>
      <c r="BTJ109" s="68"/>
      <c r="BTK109" s="68"/>
      <c r="BTL109" s="68"/>
      <c r="BTM109" s="68"/>
      <c r="BTN109" s="68"/>
      <c r="BTO109" s="68"/>
      <c r="BTP109" s="68"/>
      <c r="BTQ109" s="68"/>
      <c r="BTR109" s="68"/>
      <c r="BTS109" s="68"/>
      <c r="BTT109" s="68"/>
      <c r="BTU109" s="68"/>
      <c r="BTV109" s="68"/>
      <c r="BTW109" s="68"/>
      <c r="BTX109" s="68"/>
      <c r="BTY109" s="68"/>
      <c r="BTZ109" s="68"/>
      <c r="BUA109" s="68"/>
      <c r="BUB109" s="68"/>
      <c r="BUC109" s="68"/>
      <c r="BUD109" s="68"/>
      <c r="BUE109" s="68"/>
      <c r="BUF109" s="68"/>
      <c r="BUG109" s="68"/>
      <c r="BUH109" s="68"/>
      <c r="BUI109" s="68"/>
      <c r="BUJ109" s="68"/>
      <c r="BUK109" s="68"/>
      <c r="BUL109" s="68"/>
      <c r="BUM109" s="68"/>
      <c r="BUN109" s="68"/>
      <c r="BUO109" s="68"/>
      <c r="BUP109" s="68"/>
      <c r="BUQ109" s="68"/>
      <c r="BUR109" s="68"/>
      <c r="BUS109" s="68"/>
      <c r="BUT109" s="68"/>
      <c r="BUU109" s="68"/>
      <c r="BUV109" s="68"/>
      <c r="BUW109" s="68"/>
      <c r="BUX109" s="68"/>
      <c r="BUY109" s="68"/>
      <c r="BUZ109" s="68"/>
      <c r="BVA109" s="68"/>
      <c r="BVB109" s="68"/>
      <c r="BVC109" s="68"/>
      <c r="BVD109" s="68"/>
      <c r="BVE109" s="68"/>
      <c r="BVF109" s="68"/>
      <c r="BVG109" s="68"/>
      <c r="BVH109" s="68"/>
      <c r="BVI109" s="68"/>
      <c r="BVJ109" s="68"/>
      <c r="BVK109" s="68"/>
      <c r="BVL109" s="68"/>
      <c r="BVM109" s="68"/>
      <c r="BVN109" s="68"/>
      <c r="BVO109" s="68"/>
      <c r="BVP109" s="68"/>
      <c r="BVQ109" s="68"/>
      <c r="BVR109" s="68"/>
      <c r="BVS109" s="68"/>
      <c r="BVT109" s="68"/>
      <c r="BVU109" s="68"/>
      <c r="BVV109" s="68"/>
      <c r="BVW109" s="68"/>
      <c r="BVX109" s="68"/>
      <c r="BVY109" s="68"/>
      <c r="BVZ109" s="68"/>
      <c r="BWA109" s="68"/>
      <c r="BWB109" s="68"/>
      <c r="BWC109" s="68"/>
      <c r="BWD109" s="68"/>
      <c r="BWE109" s="68"/>
      <c r="BWF109" s="68"/>
      <c r="BWG109" s="68"/>
      <c r="BWH109" s="68"/>
      <c r="BWI109" s="68"/>
      <c r="BWJ109" s="68"/>
      <c r="BWK109" s="68"/>
      <c r="BWL109" s="68"/>
      <c r="BWM109" s="68"/>
      <c r="BWN109" s="68"/>
      <c r="BWO109" s="68"/>
      <c r="BWP109" s="68"/>
      <c r="BWQ109" s="68"/>
      <c r="BWR109" s="68"/>
      <c r="BWS109" s="68"/>
      <c r="BWT109" s="68"/>
      <c r="BWU109" s="68"/>
      <c r="BWV109" s="68"/>
      <c r="BWW109" s="68"/>
      <c r="BWX109" s="68"/>
      <c r="BWY109" s="68"/>
      <c r="BWZ109" s="68"/>
      <c r="BXA109" s="68"/>
      <c r="BXB109" s="68"/>
      <c r="BXC109" s="68"/>
      <c r="BXD109" s="68"/>
      <c r="BXE109" s="68"/>
      <c r="BXF109" s="68"/>
      <c r="BXG109" s="68"/>
      <c r="BXH109" s="68"/>
      <c r="BXI109" s="68"/>
      <c r="BXJ109" s="68"/>
      <c r="BXK109" s="68"/>
      <c r="BXL109" s="68"/>
      <c r="BXM109" s="68"/>
      <c r="BXN109" s="68"/>
      <c r="BXO109" s="68"/>
      <c r="BXP109" s="68"/>
      <c r="BXQ109" s="68"/>
      <c r="BXR109" s="68"/>
      <c r="BXS109" s="68"/>
      <c r="BXT109" s="68"/>
      <c r="BXU109" s="68"/>
      <c r="BXV109" s="68"/>
      <c r="BXW109" s="68"/>
      <c r="BXX109" s="68"/>
      <c r="BXY109" s="68"/>
      <c r="BXZ109" s="68"/>
      <c r="BYA109" s="68"/>
      <c r="BYB109" s="68"/>
      <c r="BYC109" s="68"/>
      <c r="BYD109" s="68"/>
      <c r="BYE109" s="68"/>
      <c r="BYF109" s="68"/>
      <c r="BYG109" s="68"/>
      <c r="BYH109" s="68"/>
      <c r="BYI109" s="68"/>
      <c r="BYJ109" s="68"/>
      <c r="BYK109" s="68"/>
      <c r="BYL109" s="68"/>
      <c r="BYM109" s="68"/>
      <c r="BYN109" s="68"/>
      <c r="BYO109" s="68"/>
      <c r="BYP109" s="68"/>
      <c r="BYQ109" s="68"/>
      <c r="BYR109" s="68"/>
      <c r="BYS109" s="68"/>
      <c r="BYT109" s="68"/>
      <c r="BYU109" s="68"/>
      <c r="BYV109" s="68"/>
      <c r="BYW109" s="68"/>
      <c r="BYX109" s="68"/>
      <c r="BYY109" s="68"/>
      <c r="BYZ109" s="68"/>
      <c r="BZA109" s="68"/>
      <c r="BZB109" s="68"/>
      <c r="BZC109" s="68"/>
      <c r="BZD109" s="68"/>
      <c r="BZE109" s="68"/>
      <c r="BZF109" s="68"/>
      <c r="BZG109" s="68"/>
      <c r="BZH109" s="68"/>
      <c r="BZI109" s="68"/>
      <c r="BZJ109" s="68"/>
      <c r="BZK109" s="68"/>
      <c r="BZL109" s="68"/>
      <c r="BZM109" s="68"/>
      <c r="BZN109" s="68"/>
      <c r="BZO109" s="68"/>
      <c r="BZP109" s="68"/>
      <c r="BZQ109" s="68"/>
      <c r="BZR109" s="68"/>
      <c r="BZS109" s="68"/>
      <c r="BZT109" s="68"/>
      <c r="BZU109" s="68"/>
      <c r="BZV109" s="68"/>
      <c r="BZW109" s="68"/>
      <c r="BZX109" s="68"/>
      <c r="BZY109" s="68"/>
      <c r="BZZ109" s="68"/>
      <c r="CAA109" s="68"/>
      <c r="CAB109" s="68"/>
      <c r="CAC109" s="68"/>
      <c r="CAD109" s="68"/>
      <c r="CAE109" s="68"/>
      <c r="CAF109" s="68"/>
      <c r="CAG109" s="68"/>
      <c r="CAH109" s="68"/>
      <c r="CAI109" s="68"/>
      <c r="CAJ109" s="68"/>
      <c r="CAK109" s="68"/>
      <c r="CAL109" s="68"/>
      <c r="CAM109" s="68"/>
      <c r="CAN109" s="68"/>
      <c r="CAO109" s="68"/>
      <c r="CAP109" s="68"/>
      <c r="CAQ109" s="68"/>
      <c r="CAR109" s="68"/>
      <c r="CAS109" s="68"/>
      <c r="CAT109" s="68"/>
      <c r="CAU109" s="68"/>
      <c r="CAV109" s="68"/>
      <c r="CAW109" s="68"/>
      <c r="CAX109" s="68"/>
      <c r="CAY109" s="68"/>
      <c r="CAZ109" s="68"/>
      <c r="CBA109" s="68"/>
      <c r="CBB109" s="68"/>
      <c r="CBC109" s="68"/>
      <c r="CBD109" s="68"/>
      <c r="CBE109" s="68"/>
      <c r="CBF109" s="68"/>
      <c r="CBG109" s="68"/>
      <c r="CBH109" s="68"/>
      <c r="CBI109" s="68"/>
      <c r="CBJ109" s="68"/>
      <c r="CBK109" s="68"/>
      <c r="CBL109" s="68"/>
      <c r="CBM109" s="68"/>
      <c r="CBN109" s="68"/>
      <c r="CBO109" s="68"/>
      <c r="CBP109" s="68"/>
      <c r="CBQ109" s="68"/>
      <c r="CBR109" s="68"/>
      <c r="CBS109" s="68"/>
      <c r="CBT109" s="68"/>
      <c r="CBU109" s="68"/>
      <c r="CBV109" s="68"/>
      <c r="CBW109" s="68"/>
      <c r="CBX109" s="68"/>
      <c r="CBY109" s="68"/>
      <c r="CBZ109" s="68"/>
      <c r="CCA109" s="68"/>
      <c r="CCB109" s="68"/>
      <c r="CCC109" s="68"/>
      <c r="CCD109" s="68"/>
      <c r="CCE109" s="68"/>
      <c r="CCF109" s="68"/>
      <c r="CCG109" s="68"/>
      <c r="CCH109" s="68"/>
      <c r="CCI109" s="68"/>
      <c r="CCJ109" s="68"/>
      <c r="CCK109" s="68"/>
      <c r="CCL109" s="68"/>
      <c r="CCM109" s="68"/>
      <c r="CCN109" s="68"/>
      <c r="CCO109" s="68"/>
      <c r="CCP109" s="68"/>
      <c r="CCQ109" s="68"/>
      <c r="CCR109" s="68"/>
      <c r="CCS109" s="68"/>
      <c r="CCT109" s="68"/>
      <c r="CCU109" s="68"/>
      <c r="CCV109" s="68"/>
      <c r="CCW109" s="68"/>
      <c r="CCX109" s="68"/>
      <c r="CCY109" s="68"/>
      <c r="CCZ109" s="68"/>
      <c r="CDA109" s="68"/>
      <c r="CDB109" s="68"/>
      <c r="CDC109" s="68"/>
      <c r="CDD109" s="68"/>
      <c r="CDE109" s="68"/>
      <c r="CDF109" s="68"/>
      <c r="CDG109" s="68"/>
      <c r="CDH109" s="68"/>
      <c r="CDI109" s="68"/>
      <c r="CDJ109" s="68"/>
      <c r="CDK109" s="68"/>
      <c r="CDL109" s="68"/>
      <c r="CDM109" s="68"/>
      <c r="CDN109" s="68"/>
      <c r="CDO109" s="68"/>
      <c r="CDP109" s="68"/>
      <c r="CDQ109" s="68"/>
      <c r="CDR109" s="68"/>
      <c r="CDS109" s="68"/>
      <c r="CDT109" s="68"/>
      <c r="CDU109" s="68"/>
      <c r="CDV109" s="68"/>
      <c r="CDW109" s="68"/>
      <c r="CDX109" s="68"/>
      <c r="CDY109" s="68"/>
      <c r="CDZ109" s="68"/>
      <c r="CEA109" s="68"/>
      <c r="CEB109" s="68"/>
      <c r="CEC109" s="68"/>
      <c r="CED109" s="68"/>
      <c r="CEE109" s="68"/>
      <c r="CEF109" s="68"/>
      <c r="CEG109" s="68"/>
      <c r="CEH109" s="68"/>
      <c r="CEI109" s="68"/>
      <c r="CEJ109" s="68"/>
      <c r="CEK109" s="68"/>
      <c r="CEL109" s="68"/>
      <c r="CEM109" s="68"/>
      <c r="CEN109" s="68"/>
      <c r="CEO109" s="68"/>
      <c r="CEP109" s="68"/>
      <c r="CEQ109" s="68"/>
      <c r="CER109" s="68"/>
      <c r="CES109" s="68"/>
      <c r="CET109" s="68"/>
      <c r="CEU109" s="68"/>
      <c r="CEV109" s="68"/>
      <c r="CEW109" s="68"/>
      <c r="CEX109" s="68"/>
      <c r="CEY109" s="68"/>
      <c r="CEZ109" s="68"/>
      <c r="CFA109" s="68"/>
      <c r="CFB109" s="68"/>
      <c r="CFC109" s="68"/>
      <c r="CFD109" s="68"/>
      <c r="CFE109" s="68"/>
      <c r="CFF109" s="68"/>
      <c r="CFG109" s="68"/>
      <c r="CFH109" s="68"/>
      <c r="CFI109" s="68"/>
      <c r="CFJ109" s="68"/>
      <c r="CFK109" s="68"/>
      <c r="CFL109" s="68"/>
      <c r="CFM109" s="68"/>
      <c r="CFN109" s="68"/>
      <c r="CFO109" s="68"/>
      <c r="CFP109" s="68"/>
      <c r="CFQ109" s="68"/>
      <c r="CFR109" s="68"/>
      <c r="CFS109" s="68"/>
      <c r="CFT109" s="68"/>
      <c r="CFU109" s="68"/>
      <c r="CFV109" s="68"/>
      <c r="CFW109" s="68"/>
      <c r="CFX109" s="68"/>
      <c r="CFY109" s="68"/>
      <c r="CFZ109" s="68"/>
      <c r="CGA109" s="68"/>
      <c r="CGB109" s="68"/>
      <c r="CGC109" s="68"/>
      <c r="CGD109" s="68"/>
      <c r="CGE109" s="68"/>
      <c r="CGF109" s="68"/>
      <c r="CGG109" s="68"/>
      <c r="CGH109" s="68"/>
      <c r="CGI109" s="68"/>
      <c r="CGJ109" s="68"/>
      <c r="CGK109" s="68"/>
      <c r="CGL109" s="68"/>
      <c r="CGM109" s="68"/>
      <c r="CGN109" s="68"/>
      <c r="CGO109" s="68"/>
      <c r="CGP109" s="68"/>
      <c r="CGQ109" s="68"/>
      <c r="CGR109" s="68"/>
      <c r="CGS109" s="68"/>
      <c r="CGT109" s="68"/>
      <c r="CGU109" s="68"/>
      <c r="CGV109" s="68"/>
      <c r="CGW109" s="68"/>
      <c r="CGX109" s="68"/>
      <c r="CGY109" s="68"/>
      <c r="CGZ109" s="68"/>
      <c r="CHA109" s="68"/>
      <c r="CHB109" s="68"/>
      <c r="CHC109" s="68"/>
      <c r="CHD109" s="68"/>
      <c r="CHE109" s="68"/>
      <c r="CHF109" s="68"/>
      <c r="CHG109" s="68"/>
      <c r="CHH109" s="68"/>
      <c r="CHI109" s="68"/>
      <c r="CHJ109" s="68"/>
      <c r="CHK109" s="68"/>
      <c r="CHL109" s="68"/>
      <c r="CHM109" s="68"/>
      <c r="CHN109" s="68"/>
      <c r="CHO109" s="68"/>
      <c r="CHP109" s="68"/>
      <c r="CHQ109" s="68"/>
      <c r="CHR109" s="68"/>
      <c r="CHS109" s="68"/>
      <c r="CHT109" s="68"/>
      <c r="CHU109" s="68"/>
      <c r="CHV109" s="68"/>
      <c r="CHW109" s="68"/>
      <c r="CHX109" s="68"/>
      <c r="CHY109" s="68"/>
      <c r="CHZ109" s="68"/>
      <c r="CIA109" s="68"/>
      <c r="CIB109" s="68"/>
      <c r="CIC109" s="68"/>
      <c r="CID109" s="68"/>
      <c r="CIE109" s="68"/>
      <c r="CIF109" s="68"/>
      <c r="CIG109" s="68"/>
      <c r="CIH109" s="68"/>
      <c r="CII109" s="68"/>
      <c r="CIJ109" s="68"/>
      <c r="CIK109" s="68"/>
      <c r="CIL109" s="68"/>
      <c r="CIM109" s="68"/>
      <c r="CIN109" s="68"/>
      <c r="CIO109" s="68"/>
      <c r="CIP109" s="68"/>
      <c r="CIQ109" s="68"/>
      <c r="CIR109" s="68"/>
      <c r="CIS109" s="68"/>
      <c r="CIT109" s="68"/>
      <c r="CIU109" s="68"/>
      <c r="CIV109" s="68"/>
      <c r="CIW109" s="68"/>
      <c r="CIX109" s="68"/>
      <c r="CIY109" s="68"/>
      <c r="CIZ109" s="68"/>
      <c r="CJA109" s="68"/>
      <c r="CJB109" s="68"/>
      <c r="CJC109" s="68"/>
      <c r="CJD109" s="68"/>
      <c r="CJE109" s="68"/>
      <c r="CJF109" s="68"/>
      <c r="CJG109" s="68"/>
      <c r="CJH109" s="68"/>
      <c r="CJI109" s="68"/>
      <c r="CJJ109" s="68"/>
      <c r="CJK109" s="68"/>
      <c r="CJL109" s="68"/>
      <c r="CJM109" s="68"/>
      <c r="CJN109" s="68"/>
      <c r="CJO109" s="68"/>
      <c r="CJP109" s="68"/>
      <c r="CJQ109" s="68"/>
      <c r="CJR109" s="68"/>
      <c r="CJS109" s="68"/>
      <c r="CJT109" s="68"/>
      <c r="CJU109" s="68"/>
      <c r="CJV109" s="68"/>
      <c r="CJW109" s="68"/>
      <c r="CJX109" s="68"/>
      <c r="CJY109" s="68"/>
      <c r="CJZ109" s="68"/>
      <c r="CKA109" s="68"/>
      <c r="CKB109" s="68"/>
      <c r="CKC109" s="68"/>
      <c r="CKD109" s="68"/>
      <c r="CKE109" s="68"/>
      <c r="CKF109" s="68"/>
      <c r="CKG109" s="68"/>
      <c r="CKH109" s="68"/>
      <c r="CKI109" s="68"/>
      <c r="CKJ109" s="68"/>
      <c r="CKK109" s="68"/>
      <c r="CKL109" s="68"/>
      <c r="CKM109" s="68"/>
      <c r="CKN109" s="68"/>
      <c r="CKO109" s="68"/>
      <c r="CKP109" s="68"/>
      <c r="CKQ109" s="68"/>
      <c r="CKR109" s="68"/>
      <c r="CKS109" s="68"/>
      <c r="CKT109" s="68"/>
      <c r="CKU109" s="68"/>
      <c r="CKV109" s="68"/>
      <c r="CKW109" s="68"/>
      <c r="CKX109" s="68"/>
      <c r="CKY109" s="68"/>
      <c r="CKZ109" s="68"/>
      <c r="CLA109" s="68"/>
      <c r="CLB109" s="68"/>
      <c r="CLC109" s="68"/>
      <c r="CLD109" s="68"/>
      <c r="CLE109" s="68"/>
      <c r="CLF109" s="68"/>
      <c r="CLG109" s="68"/>
      <c r="CLH109" s="68"/>
      <c r="CLI109" s="68"/>
      <c r="CLJ109" s="68"/>
      <c r="CLK109" s="68"/>
      <c r="CLL109" s="68"/>
      <c r="CLM109" s="68"/>
      <c r="CLN109" s="68"/>
      <c r="CLO109" s="68"/>
      <c r="CLP109" s="68"/>
      <c r="CLQ109" s="68"/>
      <c r="CLR109" s="68"/>
      <c r="CLS109" s="68"/>
      <c r="CLT109" s="68"/>
      <c r="CLU109" s="68"/>
      <c r="CLV109" s="68"/>
      <c r="CLW109" s="68"/>
      <c r="CLX109" s="68"/>
      <c r="CLY109" s="68"/>
      <c r="CLZ109" s="68"/>
      <c r="CMA109" s="68"/>
      <c r="CMB109" s="68"/>
      <c r="CMC109" s="68"/>
      <c r="CMD109" s="68"/>
      <c r="CME109" s="68"/>
      <c r="CMF109" s="68"/>
      <c r="CMG109" s="68"/>
      <c r="CMH109" s="68"/>
      <c r="CMI109" s="68"/>
      <c r="CMJ109" s="68"/>
      <c r="CMK109" s="68"/>
      <c r="CML109" s="68"/>
      <c r="CMM109" s="68"/>
      <c r="CMN109" s="68"/>
      <c r="CMO109" s="68"/>
      <c r="CMP109" s="68"/>
      <c r="CMQ109" s="68"/>
      <c r="CMR109" s="68"/>
      <c r="CMS109" s="68"/>
      <c r="CMT109" s="68"/>
      <c r="CMU109" s="68"/>
      <c r="CMV109" s="68"/>
      <c r="CMW109" s="68"/>
      <c r="CMX109" s="68"/>
      <c r="CMY109" s="68"/>
      <c r="CMZ109" s="68"/>
      <c r="CNA109" s="68"/>
      <c r="CNB109" s="68"/>
      <c r="CNC109" s="68"/>
      <c r="CND109" s="68"/>
      <c r="CNE109" s="68"/>
      <c r="CNF109" s="68"/>
      <c r="CNG109" s="68"/>
      <c r="CNH109" s="68"/>
      <c r="CNI109" s="68"/>
      <c r="CNJ109" s="68"/>
      <c r="CNK109" s="68"/>
      <c r="CNL109" s="68"/>
      <c r="CNM109" s="68"/>
      <c r="CNN109" s="68"/>
      <c r="CNO109" s="68"/>
      <c r="CNP109" s="68"/>
      <c r="CNQ109" s="68"/>
      <c r="CNR109" s="68"/>
      <c r="CNS109" s="68"/>
      <c r="CNT109" s="68"/>
      <c r="CNU109" s="68"/>
      <c r="CNV109" s="68"/>
      <c r="CNW109" s="68"/>
      <c r="CNX109" s="68"/>
      <c r="CNY109" s="68"/>
      <c r="CNZ109" s="68"/>
      <c r="COA109" s="68"/>
      <c r="COB109" s="68"/>
      <c r="COC109" s="68"/>
      <c r="COD109" s="68"/>
      <c r="COE109" s="68"/>
      <c r="COF109" s="68"/>
      <c r="COG109" s="68"/>
      <c r="COH109" s="68"/>
      <c r="COI109" s="68"/>
      <c r="COJ109" s="68"/>
      <c r="COK109" s="68"/>
      <c r="COL109" s="68"/>
      <c r="COM109" s="68"/>
      <c r="CON109" s="68"/>
      <c r="COO109" s="68"/>
      <c r="COP109" s="68"/>
      <c r="COQ109" s="68"/>
      <c r="COR109" s="68"/>
      <c r="COS109" s="68"/>
      <c r="COT109" s="68"/>
      <c r="COU109" s="68"/>
      <c r="COV109" s="68"/>
      <c r="COW109" s="68"/>
      <c r="COX109" s="68"/>
      <c r="COY109" s="68"/>
      <c r="COZ109" s="68"/>
      <c r="CPA109" s="68"/>
      <c r="CPB109" s="68"/>
      <c r="CPC109" s="68"/>
      <c r="CPD109" s="68"/>
      <c r="CPE109" s="68"/>
      <c r="CPF109" s="68"/>
      <c r="CPG109" s="68"/>
      <c r="CPH109" s="68"/>
      <c r="CPI109" s="68"/>
      <c r="CPJ109" s="68"/>
      <c r="CPK109" s="68"/>
      <c r="CPL109" s="68"/>
      <c r="CPM109" s="68"/>
      <c r="CPN109" s="68"/>
      <c r="CPO109" s="68"/>
      <c r="CPP109" s="68"/>
      <c r="CPQ109" s="68"/>
      <c r="CPR109" s="68"/>
      <c r="CPS109" s="68"/>
      <c r="CPT109" s="68"/>
      <c r="CPU109" s="68"/>
      <c r="CPV109" s="68"/>
      <c r="CPW109" s="68"/>
      <c r="CPX109" s="68"/>
      <c r="CPY109" s="68"/>
      <c r="CPZ109" s="68"/>
      <c r="CQA109" s="68"/>
      <c r="CQB109" s="68"/>
      <c r="CQC109" s="68"/>
      <c r="CQD109" s="68"/>
      <c r="CQE109" s="68"/>
      <c r="CQF109" s="68"/>
      <c r="CQG109" s="68"/>
      <c r="CQH109" s="68"/>
      <c r="CQI109" s="68"/>
      <c r="CQJ109" s="68"/>
      <c r="CQK109" s="68"/>
      <c r="CQL109" s="68"/>
      <c r="CQM109" s="68"/>
      <c r="CQN109" s="68"/>
      <c r="CQO109" s="68"/>
      <c r="CQP109" s="68"/>
      <c r="CQQ109" s="68"/>
      <c r="CQR109" s="68"/>
      <c r="CQS109" s="68"/>
      <c r="CQT109" s="68"/>
      <c r="CQU109" s="68"/>
      <c r="CQV109" s="68"/>
      <c r="CQW109" s="68"/>
      <c r="CQX109" s="68"/>
      <c r="CQY109" s="68"/>
      <c r="CQZ109" s="68"/>
      <c r="CRA109" s="68"/>
      <c r="CRB109" s="68"/>
      <c r="CRC109" s="68"/>
      <c r="CRD109" s="68"/>
      <c r="CRE109" s="68"/>
      <c r="CRF109" s="68"/>
      <c r="CRG109" s="68"/>
      <c r="CRH109" s="68"/>
      <c r="CRI109" s="68"/>
      <c r="CRJ109" s="68"/>
      <c r="CRK109" s="68"/>
      <c r="CRL109" s="68"/>
      <c r="CRM109" s="68"/>
      <c r="CRN109" s="68"/>
      <c r="CRO109" s="68"/>
      <c r="CRP109" s="68"/>
      <c r="CRQ109" s="68"/>
      <c r="CRR109" s="68"/>
      <c r="CRS109" s="68"/>
      <c r="CRT109" s="68"/>
      <c r="CRU109" s="68"/>
      <c r="CRV109" s="68"/>
      <c r="CRW109" s="68"/>
      <c r="CRX109" s="68"/>
      <c r="CRY109" s="68"/>
      <c r="CRZ109" s="68"/>
      <c r="CSA109" s="68"/>
      <c r="CSB109" s="68"/>
      <c r="CSC109" s="68"/>
      <c r="CSD109" s="68"/>
      <c r="CSE109" s="68"/>
      <c r="CSF109" s="68"/>
      <c r="CSG109" s="68"/>
      <c r="CSH109" s="68"/>
      <c r="CSI109" s="68"/>
      <c r="CSJ109" s="68"/>
      <c r="CSK109" s="68"/>
      <c r="CSL109" s="68"/>
      <c r="CSM109" s="68"/>
      <c r="CSN109" s="68"/>
      <c r="CSO109" s="68"/>
      <c r="CSP109" s="68"/>
      <c r="CSQ109" s="68"/>
      <c r="CSR109" s="68"/>
      <c r="CSS109" s="68"/>
      <c r="CST109" s="68"/>
      <c r="CSU109" s="68"/>
      <c r="CSV109" s="68"/>
      <c r="CSW109" s="68"/>
      <c r="CSX109" s="68"/>
      <c r="CSY109" s="68"/>
      <c r="CSZ109" s="68"/>
      <c r="CTA109" s="68"/>
      <c r="CTB109" s="68"/>
      <c r="CTC109" s="68"/>
      <c r="CTD109" s="68"/>
      <c r="CTE109" s="68"/>
      <c r="CTF109" s="68"/>
      <c r="CTG109" s="68"/>
      <c r="CTH109" s="68"/>
      <c r="CTI109" s="68"/>
      <c r="CTJ109" s="68"/>
      <c r="CTK109" s="68"/>
      <c r="CTL109" s="68"/>
      <c r="CTM109" s="68"/>
      <c r="CTN109" s="68"/>
      <c r="CTO109" s="68"/>
      <c r="CTP109" s="68"/>
      <c r="CTQ109" s="68"/>
      <c r="CTR109" s="68"/>
      <c r="CTS109" s="68"/>
      <c r="CTT109" s="68"/>
      <c r="CTU109" s="68"/>
      <c r="CTV109" s="68"/>
      <c r="CTW109" s="68"/>
      <c r="CTX109" s="68"/>
      <c r="CTY109" s="68"/>
      <c r="CTZ109" s="68"/>
      <c r="CUA109" s="68"/>
      <c r="CUB109" s="68"/>
      <c r="CUC109" s="68"/>
      <c r="CUD109" s="68"/>
      <c r="CUE109" s="68"/>
      <c r="CUF109" s="68"/>
      <c r="CUG109" s="68"/>
      <c r="CUH109" s="68"/>
      <c r="CUI109" s="68"/>
      <c r="CUJ109" s="68"/>
      <c r="CUK109" s="68"/>
      <c r="CUL109" s="68"/>
      <c r="CUM109" s="68"/>
      <c r="CUN109" s="68"/>
      <c r="CUO109" s="68"/>
      <c r="CUP109" s="68"/>
      <c r="CUQ109" s="68"/>
      <c r="CUR109" s="68"/>
      <c r="CUS109" s="68"/>
      <c r="CUT109" s="68"/>
      <c r="CUU109" s="68"/>
      <c r="CUV109" s="68"/>
      <c r="CUW109" s="68"/>
      <c r="CUX109" s="68"/>
      <c r="CUY109" s="68"/>
      <c r="CUZ109" s="68"/>
      <c r="CVA109" s="68"/>
      <c r="CVB109" s="68"/>
      <c r="CVC109" s="68"/>
      <c r="CVD109" s="68"/>
      <c r="CVE109" s="68"/>
      <c r="CVF109" s="68"/>
      <c r="CVG109" s="68"/>
      <c r="CVH109" s="68"/>
      <c r="CVI109" s="68"/>
      <c r="CVJ109" s="68"/>
      <c r="CVK109" s="68"/>
      <c r="CVL109" s="68"/>
      <c r="CVM109" s="68"/>
      <c r="CVN109" s="68"/>
      <c r="CVO109" s="68"/>
      <c r="CVP109" s="68"/>
      <c r="CVQ109" s="68"/>
      <c r="CVR109" s="68"/>
      <c r="CVS109" s="68"/>
      <c r="CVT109" s="68"/>
      <c r="CVU109" s="68"/>
      <c r="CVV109" s="68"/>
      <c r="CVW109" s="68"/>
      <c r="CVX109" s="68"/>
      <c r="CVY109" s="68"/>
      <c r="CVZ109" s="68"/>
      <c r="CWA109" s="68"/>
      <c r="CWB109" s="68"/>
      <c r="CWC109" s="68"/>
      <c r="CWD109" s="68"/>
      <c r="CWE109" s="68"/>
      <c r="CWF109" s="68"/>
      <c r="CWG109" s="68"/>
      <c r="CWH109" s="68"/>
      <c r="CWI109" s="68"/>
      <c r="CWJ109" s="68"/>
      <c r="CWK109" s="68"/>
      <c r="CWL109" s="68"/>
      <c r="CWM109" s="68"/>
      <c r="CWN109" s="68"/>
      <c r="CWO109" s="68"/>
      <c r="CWP109" s="68"/>
      <c r="CWQ109" s="68"/>
      <c r="CWR109" s="68"/>
      <c r="CWS109" s="68"/>
      <c r="CWT109" s="68"/>
      <c r="CWU109" s="68"/>
      <c r="CWV109" s="68"/>
      <c r="CWW109" s="68"/>
      <c r="CWX109" s="68"/>
      <c r="CWY109" s="68"/>
      <c r="CWZ109" s="68"/>
      <c r="CXA109" s="68"/>
      <c r="CXB109" s="68"/>
      <c r="CXC109" s="68"/>
      <c r="CXD109" s="68"/>
      <c r="CXE109" s="68"/>
      <c r="CXF109" s="68"/>
      <c r="CXG109" s="68"/>
      <c r="CXH109" s="68"/>
      <c r="CXI109" s="68"/>
      <c r="CXJ109" s="68"/>
      <c r="CXK109" s="68"/>
      <c r="CXL109" s="68"/>
      <c r="CXM109" s="68"/>
      <c r="CXN109" s="68"/>
      <c r="CXO109" s="68"/>
      <c r="CXP109" s="68"/>
      <c r="CXQ109" s="68"/>
      <c r="CXR109" s="68"/>
      <c r="CXS109" s="68"/>
      <c r="CXT109" s="68"/>
      <c r="CXU109" s="68"/>
      <c r="CXV109" s="68"/>
      <c r="CXW109" s="68"/>
      <c r="CXX109" s="68"/>
      <c r="CXY109" s="68"/>
      <c r="CXZ109" s="68"/>
      <c r="CYA109" s="68"/>
      <c r="CYB109" s="68"/>
      <c r="CYC109" s="68"/>
      <c r="CYD109" s="68"/>
      <c r="CYE109" s="68"/>
      <c r="CYF109" s="68"/>
      <c r="CYG109" s="68"/>
      <c r="CYH109" s="68"/>
      <c r="CYI109" s="68"/>
      <c r="CYJ109" s="68"/>
      <c r="CYK109" s="68"/>
      <c r="CYL109" s="68"/>
      <c r="CYM109" s="68"/>
      <c r="CYN109" s="68"/>
      <c r="CYO109" s="68"/>
      <c r="CYP109" s="68"/>
      <c r="CYQ109" s="68"/>
      <c r="CYR109" s="68"/>
      <c r="CYS109" s="68"/>
      <c r="CYT109" s="68"/>
      <c r="CYU109" s="68"/>
      <c r="CYV109" s="68"/>
      <c r="CYW109" s="68"/>
      <c r="CYX109" s="68"/>
      <c r="CYY109" s="68"/>
      <c r="CYZ109" s="68"/>
      <c r="CZA109" s="68"/>
      <c r="CZB109" s="68"/>
      <c r="CZC109" s="68"/>
      <c r="CZD109" s="68"/>
      <c r="CZE109" s="68"/>
      <c r="CZF109" s="68"/>
      <c r="CZG109" s="68"/>
      <c r="CZH109" s="68"/>
      <c r="CZI109" s="68"/>
      <c r="CZJ109" s="68"/>
      <c r="CZK109" s="68"/>
      <c r="CZL109" s="68"/>
      <c r="CZM109" s="68"/>
      <c r="CZN109" s="68"/>
      <c r="CZO109" s="68"/>
      <c r="CZP109" s="68"/>
      <c r="CZQ109" s="68"/>
      <c r="CZR109" s="68"/>
      <c r="CZS109" s="68"/>
      <c r="CZT109" s="68"/>
      <c r="CZU109" s="68"/>
      <c r="CZV109" s="68"/>
      <c r="CZW109" s="68"/>
      <c r="CZX109" s="68"/>
      <c r="CZY109" s="68"/>
      <c r="CZZ109" s="68"/>
      <c r="DAA109" s="68"/>
      <c r="DAB109" s="68"/>
      <c r="DAC109" s="68"/>
      <c r="DAD109" s="68"/>
      <c r="DAE109" s="68"/>
      <c r="DAF109" s="68"/>
      <c r="DAG109" s="68"/>
      <c r="DAH109" s="68"/>
      <c r="DAI109" s="68"/>
      <c r="DAJ109" s="68"/>
      <c r="DAK109" s="68"/>
      <c r="DAL109" s="68"/>
      <c r="DAM109" s="68"/>
      <c r="DAN109" s="68"/>
      <c r="DAO109" s="68"/>
      <c r="DAP109" s="68"/>
      <c r="DAQ109" s="68"/>
      <c r="DAR109" s="68"/>
      <c r="DAS109" s="68"/>
      <c r="DAT109" s="68"/>
      <c r="DAU109" s="68"/>
      <c r="DAV109" s="68"/>
      <c r="DAW109" s="68"/>
      <c r="DAX109" s="68"/>
      <c r="DAY109" s="68"/>
      <c r="DAZ109" s="68"/>
      <c r="DBA109" s="68"/>
      <c r="DBB109" s="68"/>
      <c r="DBC109" s="68"/>
      <c r="DBD109" s="68"/>
      <c r="DBE109" s="68"/>
      <c r="DBF109" s="68"/>
      <c r="DBG109" s="68"/>
      <c r="DBH109" s="68"/>
      <c r="DBI109" s="68"/>
      <c r="DBJ109" s="68"/>
      <c r="DBK109" s="68"/>
      <c r="DBL109" s="68"/>
      <c r="DBM109" s="68"/>
      <c r="DBN109" s="68"/>
      <c r="DBO109" s="68"/>
      <c r="DBP109" s="68"/>
      <c r="DBQ109" s="68"/>
      <c r="DBR109" s="68"/>
      <c r="DBS109" s="68"/>
      <c r="DBT109" s="68"/>
      <c r="DBU109" s="68"/>
      <c r="DBV109" s="68"/>
      <c r="DBW109" s="68"/>
      <c r="DBX109" s="68"/>
      <c r="DBY109" s="68"/>
      <c r="DBZ109" s="68"/>
      <c r="DCA109" s="68"/>
      <c r="DCB109" s="68"/>
      <c r="DCC109" s="68"/>
      <c r="DCD109" s="68"/>
      <c r="DCE109" s="68"/>
      <c r="DCF109" s="68"/>
      <c r="DCG109" s="68"/>
      <c r="DCH109" s="68"/>
      <c r="DCI109" s="68"/>
      <c r="DCJ109" s="68"/>
      <c r="DCK109" s="68"/>
      <c r="DCL109" s="68"/>
      <c r="DCM109" s="68"/>
      <c r="DCN109" s="68"/>
      <c r="DCO109" s="68"/>
      <c r="DCP109" s="68"/>
      <c r="DCQ109" s="68"/>
      <c r="DCR109" s="68"/>
      <c r="DCS109" s="68"/>
      <c r="DCT109" s="68"/>
      <c r="DCU109" s="68"/>
      <c r="DCV109" s="68"/>
      <c r="DCW109" s="68"/>
      <c r="DCX109" s="68"/>
      <c r="DCY109" s="68"/>
      <c r="DCZ109" s="68"/>
      <c r="DDA109" s="68"/>
      <c r="DDB109" s="68"/>
      <c r="DDC109" s="68"/>
      <c r="DDD109" s="68"/>
      <c r="DDE109" s="68"/>
      <c r="DDF109" s="68"/>
      <c r="DDG109" s="68"/>
      <c r="DDH109" s="68"/>
      <c r="DDI109" s="68"/>
      <c r="DDJ109" s="68"/>
      <c r="DDK109" s="68"/>
      <c r="DDL109" s="68"/>
      <c r="DDM109" s="68"/>
      <c r="DDN109" s="68"/>
      <c r="DDO109" s="68"/>
      <c r="DDP109" s="68"/>
      <c r="DDQ109" s="68"/>
      <c r="DDR109" s="68"/>
      <c r="DDS109" s="68"/>
      <c r="DDT109" s="68"/>
      <c r="DDU109" s="68"/>
      <c r="DDV109" s="68"/>
      <c r="DDW109" s="68"/>
      <c r="DDX109" s="68"/>
      <c r="DDY109" s="68"/>
      <c r="DDZ109" s="68"/>
      <c r="DEA109" s="68"/>
      <c r="DEB109" s="68"/>
      <c r="DEC109" s="68"/>
      <c r="DED109" s="68"/>
      <c r="DEE109" s="68"/>
      <c r="DEF109" s="68"/>
      <c r="DEG109" s="68"/>
      <c r="DEH109" s="68"/>
      <c r="DEI109" s="68"/>
      <c r="DEJ109" s="68"/>
      <c r="DEK109" s="68"/>
      <c r="DEL109" s="68"/>
      <c r="DEM109" s="68"/>
      <c r="DEN109" s="68"/>
      <c r="DEO109" s="68"/>
      <c r="DEP109" s="68"/>
      <c r="DEQ109" s="68"/>
      <c r="DER109" s="68"/>
      <c r="DES109" s="68"/>
      <c r="DET109" s="68"/>
      <c r="DEU109" s="68"/>
      <c r="DEV109" s="68"/>
      <c r="DEW109" s="68"/>
      <c r="DEX109" s="68"/>
      <c r="DEY109" s="68"/>
      <c r="DEZ109" s="68"/>
      <c r="DFA109" s="68"/>
      <c r="DFB109" s="68"/>
      <c r="DFC109" s="68"/>
      <c r="DFD109" s="68"/>
      <c r="DFE109" s="68"/>
      <c r="DFF109" s="68"/>
      <c r="DFG109" s="68"/>
      <c r="DFH109" s="68"/>
      <c r="DFI109" s="68"/>
      <c r="DFJ109" s="68"/>
      <c r="DFK109" s="68"/>
      <c r="DFL109" s="68"/>
      <c r="DFM109" s="68"/>
      <c r="DFN109" s="68"/>
      <c r="DFO109" s="68"/>
      <c r="DFP109" s="68"/>
      <c r="DFQ109" s="68"/>
      <c r="DFR109" s="68"/>
      <c r="DFS109" s="68"/>
      <c r="DFT109" s="68"/>
      <c r="DFU109" s="68"/>
      <c r="DFV109" s="68"/>
      <c r="DFW109" s="68"/>
      <c r="DFX109" s="68"/>
      <c r="DFY109" s="68"/>
      <c r="DFZ109" s="68"/>
      <c r="DGA109" s="68"/>
      <c r="DGB109" s="68"/>
      <c r="DGC109" s="68"/>
      <c r="DGD109" s="68"/>
      <c r="DGE109" s="68"/>
      <c r="DGF109" s="68"/>
      <c r="DGG109" s="68"/>
      <c r="DGH109" s="68"/>
      <c r="DGI109" s="68"/>
      <c r="DGJ109" s="68"/>
      <c r="DGK109" s="68"/>
      <c r="DGL109" s="68"/>
      <c r="DGM109" s="68"/>
      <c r="DGN109" s="68"/>
      <c r="DGO109" s="68"/>
      <c r="DGP109" s="68"/>
      <c r="DGQ109" s="68"/>
      <c r="DGR109" s="68"/>
      <c r="DGS109" s="68"/>
      <c r="DGT109" s="68"/>
      <c r="DGU109" s="68"/>
      <c r="DGV109" s="68"/>
      <c r="DGW109" s="68"/>
      <c r="DGX109" s="68"/>
      <c r="DGY109" s="68"/>
      <c r="DGZ109" s="68"/>
      <c r="DHA109" s="68"/>
      <c r="DHB109" s="68"/>
      <c r="DHC109" s="68"/>
      <c r="DHD109" s="68"/>
      <c r="DHE109" s="68"/>
      <c r="DHF109" s="68"/>
      <c r="DHG109" s="68"/>
      <c r="DHH109" s="68"/>
      <c r="DHI109" s="68"/>
      <c r="DHJ109" s="68"/>
      <c r="DHK109" s="68"/>
      <c r="DHL109" s="68"/>
      <c r="DHM109" s="68"/>
      <c r="DHN109" s="68"/>
      <c r="DHO109" s="68"/>
      <c r="DHP109" s="68"/>
      <c r="DHQ109" s="68"/>
      <c r="DHR109" s="68"/>
      <c r="DHS109" s="68"/>
      <c r="DHT109" s="68"/>
      <c r="DHU109" s="68"/>
      <c r="DHV109" s="68"/>
      <c r="DHW109" s="68"/>
      <c r="DHX109" s="68"/>
      <c r="DHY109" s="68"/>
      <c r="DHZ109" s="68"/>
      <c r="DIA109" s="68"/>
      <c r="DIB109" s="68"/>
      <c r="DIC109" s="68"/>
      <c r="DID109" s="68"/>
      <c r="DIE109" s="68"/>
      <c r="DIF109" s="68"/>
      <c r="DIG109" s="68"/>
      <c r="DIH109" s="68"/>
      <c r="DII109" s="68"/>
      <c r="DIJ109" s="68"/>
      <c r="DIK109" s="68"/>
      <c r="DIL109" s="68"/>
      <c r="DIM109" s="68"/>
      <c r="DIN109" s="68"/>
      <c r="DIO109" s="68"/>
      <c r="DIP109" s="68"/>
      <c r="DIQ109" s="68"/>
      <c r="DIR109" s="68"/>
      <c r="DIS109" s="68"/>
      <c r="DIT109" s="68"/>
      <c r="DIU109" s="68"/>
      <c r="DIV109" s="68"/>
      <c r="DIW109" s="68"/>
      <c r="DIX109" s="68"/>
      <c r="DIY109" s="68"/>
      <c r="DIZ109" s="68"/>
      <c r="DJA109" s="68"/>
      <c r="DJB109" s="68"/>
      <c r="DJC109" s="68"/>
      <c r="DJD109" s="68"/>
      <c r="DJE109" s="68"/>
      <c r="DJF109" s="68"/>
      <c r="DJG109" s="68"/>
      <c r="DJH109" s="68"/>
      <c r="DJI109" s="68"/>
      <c r="DJJ109" s="68"/>
      <c r="DJK109" s="68"/>
      <c r="DJL109" s="68"/>
      <c r="DJM109" s="68"/>
      <c r="DJN109" s="68"/>
      <c r="DJO109" s="68"/>
      <c r="DJP109" s="68"/>
      <c r="DJQ109" s="68"/>
      <c r="DJR109" s="68"/>
      <c r="DJS109" s="68"/>
      <c r="DJT109" s="68"/>
      <c r="DJU109" s="68"/>
      <c r="DJV109" s="68"/>
      <c r="DJW109" s="68"/>
      <c r="DJX109" s="68"/>
      <c r="DJY109" s="68"/>
      <c r="DJZ109" s="68"/>
      <c r="DKA109" s="68"/>
      <c r="DKB109" s="68"/>
      <c r="DKC109" s="68"/>
      <c r="DKD109" s="68"/>
      <c r="DKE109" s="68"/>
      <c r="DKF109" s="68"/>
      <c r="DKG109" s="68"/>
      <c r="DKH109" s="68"/>
      <c r="DKI109" s="68"/>
      <c r="DKJ109" s="68"/>
      <c r="DKK109" s="68"/>
      <c r="DKL109" s="68"/>
      <c r="DKM109" s="68"/>
      <c r="DKN109" s="68"/>
      <c r="DKO109" s="68"/>
      <c r="DKP109" s="68"/>
      <c r="DKQ109" s="68"/>
      <c r="DKR109" s="68"/>
      <c r="DKS109" s="68"/>
      <c r="DKT109" s="68"/>
      <c r="DKU109" s="68"/>
      <c r="DKV109" s="68"/>
      <c r="DKW109" s="68"/>
      <c r="DKX109" s="68"/>
      <c r="DKY109" s="68"/>
      <c r="DKZ109" s="68"/>
      <c r="DLA109" s="68"/>
      <c r="DLB109" s="68"/>
      <c r="DLC109" s="68"/>
      <c r="DLD109" s="68"/>
      <c r="DLE109" s="68"/>
      <c r="DLF109" s="68"/>
      <c r="DLG109" s="68"/>
      <c r="DLH109" s="68"/>
      <c r="DLI109" s="68"/>
      <c r="DLJ109" s="68"/>
      <c r="DLK109" s="68"/>
      <c r="DLL109" s="68"/>
      <c r="DLM109" s="68"/>
      <c r="DLN109" s="68"/>
      <c r="DLO109" s="68"/>
      <c r="DLP109" s="68"/>
      <c r="DLQ109" s="68"/>
      <c r="DLR109" s="68"/>
      <c r="DLS109" s="68"/>
      <c r="DLT109" s="68"/>
      <c r="DLU109" s="68"/>
      <c r="DLV109" s="68"/>
      <c r="DLW109" s="68"/>
      <c r="DLX109" s="68"/>
      <c r="DLY109" s="68"/>
      <c r="DLZ109" s="68"/>
      <c r="DMA109" s="68"/>
      <c r="DMB109" s="68"/>
      <c r="DMC109" s="68"/>
      <c r="DMD109" s="68"/>
      <c r="DME109" s="68"/>
      <c r="DMF109" s="68"/>
      <c r="DMG109" s="68"/>
      <c r="DMH109" s="68"/>
      <c r="DMI109" s="68"/>
      <c r="DMJ109" s="68"/>
      <c r="DMK109" s="68"/>
      <c r="DML109" s="68"/>
      <c r="DMM109" s="68"/>
      <c r="DMN109" s="68"/>
      <c r="DMO109" s="68"/>
      <c r="DMP109" s="68"/>
      <c r="DMQ109" s="68"/>
      <c r="DMR109" s="68"/>
      <c r="DMS109" s="68"/>
      <c r="DMT109" s="68"/>
      <c r="DMU109" s="68"/>
      <c r="DMV109" s="68"/>
      <c r="DMW109" s="68"/>
      <c r="DMX109" s="68"/>
      <c r="DMY109" s="68"/>
      <c r="DMZ109" s="68"/>
      <c r="DNA109" s="68"/>
      <c r="DNB109" s="68"/>
      <c r="DNC109" s="68"/>
      <c r="DND109" s="68"/>
      <c r="DNE109" s="68"/>
      <c r="DNF109" s="68"/>
      <c r="DNG109" s="68"/>
      <c r="DNH109" s="68"/>
      <c r="DNI109" s="68"/>
      <c r="DNJ109" s="68"/>
      <c r="DNK109" s="68"/>
      <c r="DNL109" s="68"/>
      <c r="DNM109" s="68"/>
      <c r="DNN109" s="68"/>
      <c r="DNO109" s="68"/>
      <c r="DNP109" s="68"/>
      <c r="DNQ109" s="68"/>
      <c r="DNR109" s="68"/>
      <c r="DNS109" s="68"/>
      <c r="DNT109" s="68"/>
      <c r="DNU109" s="68"/>
      <c r="DNV109" s="68"/>
      <c r="DNW109" s="68"/>
      <c r="DNX109" s="68"/>
      <c r="DNY109" s="68"/>
      <c r="DNZ109" s="68"/>
      <c r="DOA109" s="68"/>
      <c r="DOB109" s="68"/>
      <c r="DOC109" s="68"/>
      <c r="DOD109" s="68"/>
      <c r="DOE109" s="68"/>
      <c r="DOF109" s="68"/>
      <c r="DOG109" s="68"/>
      <c r="DOH109" s="68"/>
      <c r="DOI109" s="68"/>
      <c r="DOJ109" s="68"/>
      <c r="DOK109" s="68"/>
      <c r="DOL109" s="68"/>
      <c r="DOM109" s="68"/>
      <c r="DON109" s="68"/>
      <c r="DOO109" s="68"/>
      <c r="DOP109" s="68"/>
      <c r="DOQ109" s="68"/>
      <c r="DOR109" s="68"/>
      <c r="DOS109" s="68"/>
      <c r="DOT109" s="68"/>
      <c r="DOU109" s="68"/>
      <c r="DOV109" s="68"/>
      <c r="DOW109" s="68"/>
      <c r="DOX109" s="68"/>
      <c r="DOY109" s="68"/>
      <c r="DOZ109" s="68"/>
      <c r="DPA109" s="68"/>
      <c r="DPB109" s="68"/>
      <c r="DPC109" s="68"/>
      <c r="DPD109" s="68"/>
      <c r="DPE109" s="68"/>
      <c r="DPF109" s="68"/>
      <c r="DPG109" s="68"/>
      <c r="DPH109" s="68"/>
      <c r="DPI109" s="68"/>
      <c r="DPJ109" s="68"/>
      <c r="DPK109" s="68"/>
      <c r="DPL109" s="68"/>
      <c r="DPM109" s="68"/>
      <c r="DPN109" s="68"/>
      <c r="DPO109" s="68"/>
      <c r="DPP109" s="68"/>
      <c r="DPQ109" s="68"/>
      <c r="DPR109" s="68"/>
      <c r="DPS109" s="68"/>
      <c r="DPT109" s="68"/>
      <c r="DPU109" s="68"/>
      <c r="DPV109" s="68"/>
      <c r="DPW109" s="68"/>
      <c r="DPX109" s="68"/>
      <c r="DPY109" s="68"/>
      <c r="DPZ109" s="68"/>
      <c r="DQA109" s="68"/>
      <c r="DQB109" s="68"/>
      <c r="DQC109" s="68"/>
      <c r="DQD109" s="68"/>
      <c r="DQE109" s="68"/>
      <c r="DQF109" s="68"/>
      <c r="DQG109" s="68"/>
      <c r="DQH109" s="68"/>
      <c r="DQI109" s="68"/>
      <c r="DQJ109" s="68"/>
      <c r="DQK109" s="68"/>
      <c r="DQL109" s="68"/>
      <c r="DQM109" s="68"/>
      <c r="DQN109" s="68"/>
      <c r="DQO109" s="68"/>
      <c r="DQP109" s="68"/>
      <c r="DQQ109" s="68"/>
      <c r="DQR109" s="68"/>
      <c r="DQS109" s="68"/>
      <c r="DQT109" s="68"/>
      <c r="DQU109" s="68"/>
      <c r="DQV109" s="68"/>
      <c r="DQW109" s="68"/>
      <c r="DQX109" s="68"/>
      <c r="DQY109" s="68"/>
      <c r="DQZ109" s="68"/>
      <c r="DRA109" s="68"/>
      <c r="DRB109" s="68"/>
      <c r="DRC109" s="68"/>
      <c r="DRD109" s="68"/>
      <c r="DRE109" s="68"/>
      <c r="DRF109" s="68"/>
      <c r="DRG109" s="68"/>
      <c r="DRH109" s="68"/>
      <c r="DRI109" s="68"/>
      <c r="DRJ109" s="68"/>
      <c r="DRK109" s="68"/>
      <c r="DRL109" s="68"/>
      <c r="DRM109" s="68"/>
      <c r="DRN109" s="68"/>
      <c r="DRO109" s="68"/>
      <c r="DRP109" s="68"/>
      <c r="DRQ109" s="68"/>
      <c r="DRR109" s="68"/>
      <c r="DRS109" s="68"/>
      <c r="DRT109" s="68"/>
      <c r="DRU109" s="68"/>
      <c r="DRV109" s="68"/>
      <c r="DRW109" s="68"/>
      <c r="DRX109" s="68"/>
      <c r="DRY109" s="68"/>
      <c r="DRZ109" s="68"/>
      <c r="DSA109" s="68"/>
      <c r="DSB109" s="68"/>
      <c r="DSC109" s="68"/>
      <c r="DSD109" s="68"/>
      <c r="DSE109" s="68"/>
      <c r="DSF109" s="68"/>
      <c r="DSG109" s="68"/>
      <c r="DSH109" s="68"/>
      <c r="DSI109" s="68"/>
      <c r="DSJ109" s="68"/>
      <c r="DSK109" s="68"/>
      <c r="DSL109" s="68"/>
      <c r="DSM109" s="68"/>
      <c r="DSN109" s="68"/>
      <c r="DSO109" s="68"/>
      <c r="DSP109" s="68"/>
      <c r="DSQ109" s="68"/>
      <c r="DSR109" s="68"/>
      <c r="DSS109" s="68"/>
      <c r="DST109" s="68"/>
      <c r="DSU109" s="68"/>
      <c r="DSV109" s="68"/>
      <c r="DSW109" s="68"/>
      <c r="DSX109" s="68"/>
      <c r="DSY109" s="68"/>
      <c r="DSZ109" s="68"/>
      <c r="DTA109" s="68"/>
      <c r="DTB109" s="68"/>
      <c r="DTC109" s="68"/>
      <c r="DTD109" s="68"/>
      <c r="DTE109" s="68"/>
      <c r="DTF109" s="68"/>
      <c r="DTG109" s="68"/>
      <c r="DTH109" s="68"/>
      <c r="DTI109" s="68"/>
      <c r="DTJ109" s="68"/>
      <c r="DTK109" s="68"/>
      <c r="DTL109" s="68"/>
      <c r="DTM109" s="68"/>
      <c r="DTN109" s="68"/>
      <c r="DTO109" s="68"/>
      <c r="DTP109" s="68"/>
      <c r="DTQ109" s="68"/>
      <c r="DTR109" s="68"/>
      <c r="DTS109" s="68"/>
      <c r="DTT109" s="68"/>
      <c r="DTU109" s="68"/>
      <c r="DTV109" s="68"/>
      <c r="DTW109" s="68"/>
      <c r="DTX109" s="68"/>
      <c r="DTY109" s="68"/>
      <c r="DTZ109" s="68"/>
      <c r="DUA109" s="68"/>
      <c r="DUB109" s="68"/>
      <c r="DUC109" s="68"/>
      <c r="DUD109" s="68"/>
      <c r="DUE109" s="68"/>
      <c r="DUF109" s="68"/>
      <c r="DUG109" s="68"/>
      <c r="DUH109" s="68"/>
      <c r="DUI109" s="68"/>
      <c r="DUJ109" s="68"/>
      <c r="DUK109" s="68"/>
      <c r="DUL109" s="68"/>
      <c r="DUM109" s="68"/>
      <c r="DUN109" s="68"/>
      <c r="DUO109" s="68"/>
      <c r="DUP109" s="68"/>
      <c r="DUQ109" s="68"/>
      <c r="DUR109" s="68"/>
      <c r="DUS109" s="68"/>
      <c r="DUT109" s="68"/>
      <c r="DUU109" s="68"/>
      <c r="DUV109" s="68"/>
      <c r="DUW109" s="68"/>
      <c r="DUX109" s="68"/>
      <c r="DUY109" s="68"/>
      <c r="DUZ109" s="68"/>
      <c r="DVA109" s="68"/>
      <c r="DVB109" s="68"/>
      <c r="DVC109" s="68"/>
      <c r="DVD109" s="68"/>
      <c r="DVE109" s="68"/>
      <c r="DVF109" s="68"/>
      <c r="DVG109" s="68"/>
      <c r="DVH109" s="68"/>
      <c r="DVI109" s="68"/>
      <c r="DVJ109" s="68"/>
      <c r="DVK109" s="68"/>
      <c r="DVL109" s="68"/>
      <c r="DVM109" s="68"/>
      <c r="DVN109" s="68"/>
      <c r="DVO109" s="68"/>
      <c r="DVP109" s="68"/>
      <c r="DVQ109" s="68"/>
      <c r="DVR109" s="68"/>
      <c r="DVS109" s="68"/>
      <c r="DVT109" s="68"/>
      <c r="DVU109" s="68"/>
      <c r="DVV109" s="68"/>
      <c r="DVW109" s="68"/>
      <c r="DVX109" s="68"/>
      <c r="DVY109" s="68"/>
      <c r="DVZ109" s="68"/>
      <c r="DWA109" s="68"/>
      <c r="DWB109" s="68"/>
      <c r="DWC109" s="68"/>
      <c r="DWD109" s="68"/>
      <c r="DWE109" s="68"/>
      <c r="DWF109" s="68"/>
      <c r="DWG109" s="68"/>
      <c r="DWH109" s="68"/>
      <c r="DWI109" s="68"/>
      <c r="DWJ109" s="68"/>
      <c r="DWK109" s="68"/>
      <c r="DWL109" s="68"/>
      <c r="DWM109" s="68"/>
      <c r="DWN109" s="68"/>
      <c r="DWO109" s="68"/>
      <c r="DWP109" s="68"/>
      <c r="DWQ109" s="68"/>
      <c r="DWR109" s="68"/>
      <c r="DWS109" s="68"/>
      <c r="DWT109" s="68"/>
      <c r="DWU109" s="68"/>
      <c r="DWV109" s="68"/>
      <c r="DWW109" s="68"/>
      <c r="DWX109" s="68"/>
      <c r="DWY109" s="68"/>
      <c r="DWZ109" s="68"/>
      <c r="DXA109" s="68"/>
      <c r="DXB109" s="68"/>
      <c r="DXC109" s="68"/>
      <c r="DXD109" s="68"/>
      <c r="DXE109" s="68"/>
      <c r="DXF109" s="68"/>
      <c r="DXG109" s="68"/>
      <c r="DXH109" s="68"/>
      <c r="DXI109" s="68"/>
      <c r="DXJ109" s="68"/>
      <c r="DXK109" s="68"/>
      <c r="DXL109" s="68"/>
      <c r="DXM109" s="68"/>
      <c r="DXN109" s="68"/>
      <c r="DXO109" s="68"/>
      <c r="DXP109" s="68"/>
      <c r="DXQ109" s="68"/>
      <c r="DXR109" s="68"/>
      <c r="DXS109" s="68"/>
      <c r="DXT109" s="68"/>
      <c r="DXU109" s="68"/>
      <c r="DXV109" s="68"/>
      <c r="DXW109" s="68"/>
      <c r="DXX109" s="68"/>
      <c r="DXY109" s="68"/>
      <c r="DXZ109" s="68"/>
      <c r="DYA109" s="68"/>
      <c r="DYB109" s="68"/>
      <c r="DYC109" s="68"/>
      <c r="DYD109" s="68"/>
      <c r="DYE109" s="68"/>
      <c r="DYF109" s="68"/>
      <c r="DYG109" s="68"/>
      <c r="DYH109" s="68"/>
      <c r="DYI109" s="68"/>
      <c r="DYJ109" s="68"/>
      <c r="DYK109" s="68"/>
      <c r="DYL109" s="68"/>
      <c r="DYM109" s="68"/>
      <c r="DYN109" s="68"/>
      <c r="DYO109" s="68"/>
      <c r="DYP109" s="68"/>
      <c r="DYQ109" s="68"/>
      <c r="DYR109" s="68"/>
      <c r="DYS109" s="68"/>
      <c r="DYT109" s="68"/>
      <c r="DYU109" s="68"/>
      <c r="DYV109" s="68"/>
      <c r="DYW109" s="68"/>
      <c r="DYX109" s="68"/>
      <c r="DYY109" s="68"/>
      <c r="DYZ109" s="68"/>
      <c r="DZA109" s="68"/>
      <c r="DZB109" s="68"/>
      <c r="DZC109" s="68"/>
      <c r="DZD109" s="68"/>
      <c r="DZE109" s="68"/>
      <c r="DZF109" s="68"/>
      <c r="DZG109" s="68"/>
      <c r="DZH109" s="68"/>
      <c r="DZI109" s="68"/>
      <c r="DZJ109" s="68"/>
      <c r="DZK109" s="68"/>
      <c r="DZL109" s="68"/>
      <c r="DZM109" s="68"/>
      <c r="DZN109" s="68"/>
      <c r="DZO109" s="68"/>
      <c r="DZP109" s="68"/>
      <c r="DZQ109" s="68"/>
      <c r="DZR109" s="68"/>
      <c r="DZS109" s="68"/>
      <c r="DZT109" s="68"/>
      <c r="DZU109" s="68"/>
      <c r="DZV109" s="68"/>
      <c r="DZW109" s="68"/>
      <c r="DZX109" s="68"/>
      <c r="DZY109" s="68"/>
      <c r="DZZ109" s="68"/>
      <c r="EAA109" s="68"/>
      <c r="EAB109" s="68"/>
      <c r="EAC109" s="68"/>
      <c r="EAD109" s="68"/>
      <c r="EAE109" s="68"/>
      <c r="EAF109" s="68"/>
      <c r="EAG109" s="68"/>
      <c r="EAH109" s="68"/>
      <c r="EAI109" s="68"/>
      <c r="EAJ109" s="68"/>
      <c r="EAK109" s="68"/>
      <c r="EAL109" s="68"/>
      <c r="EAM109" s="68"/>
      <c r="EAN109" s="68"/>
      <c r="EAO109" s="68"/>
      <c r="EAP109" s="68"/>
      <c r="EAQ109" s="68"/>
      <c r="EAR109" s="68"/>
      <c r="EAS109" s="68"/>
      <c r="EAT109" s="68"/>
      <c r="EAU109" s="68"/>
      <c r="EAV109" s="68"/>
      <c r="EAW109" s="68"/>
      <c r="EAX109" s="68"/>
      <c r="EAY109" s="68"/>
      <c r="EAZ109" s="68"/>
      <c r="EBA109" s="68"/>
      <c r="EBB109" s="68"/>
      <c r="EBC109" s="68"/>
      <c r="EBD109" s="68"/>
      <c r="EBE109" s="68"/>
      <c r="EBF109" s="68"/>
      <c r="EBG109" s="68"/>
      <c r="EBH109" s="68"/>
      <c r="EBI109" s="68"/>
      <c r="EBJ109" s="68"/>
      <c r="EBK109" s="68"/>
      <c r="EBL109" s="68"/>
      <c r="EBM109" s="68"/>
      <c r="EBN109" s="68"/>
      <c r="EBO109" s="68"/>
      <c r="EBP109" s="68"/>
      <c r="EBQ109" s="68"/>
      <c r="EBR109" s="68"/>
      <c r="EBS109" s="68"/>
      <c r="EBT109" s="68"/>
      <c r="EBU109" s="68"/>
      <c r="EBV109" s="68"/>
      <c r="EBW109" s="68"/>
      <c r="EBX109" s="68"/>
      <c r="EBY109" s="68"/>
      <c r="EBZ109" s="68"/>
      <c r="ECA109" s="68"/>
      <c r="ECB109" s="68"/>
      <c r="ECC109" s="68"/>
      <c r="ECD109" s="68"/>
      <c r="ECE109" s="68"/>
      <c r="ECF109" s="68"/>
      <c r="ECG109" s="68"/>
      <c r="ECH109" s="68"/>
      <c r="ECI109" s="68"/>
      <c r="ECJ109" s="68"/>
      <c r="ECK109" s="68"/>
      <c r="ECL109" s="68"/>
      <c r="ECM109" s="68"/>
      <c r="ECN109" s="68"/>
      <c r="ECO109" s="68"/>
      <c r="ECP109" s="68"/>
      <c r="ECQ109" s="68"/>
      <c r="ECR109" s="68"/>
      <c r="ECS109" s="68"/>
      <c r="ECT109" s="68"/>
      <c r="ECU109" s="68"/>
      <c r="ECV109" s="68"/>
      <c r="ECW109" s="68"/>
      <c r="ECX109" s="68"/>
      <c r="ECY109" s="68"/>
      <c r="ECZ109" s="68"/>
      <c r="EDA109" s="68"/>
      <c r="EDB109" s="68"/>
      <c r="EDC109" s="68"/>
      <c r="EDD109" s="68"/>
      <c r="EDE109" s="68"/>
      <c r="EDF109" s="68"/>
      <c r="EDG109" s="68"/>
      <c r="EDH109" s="68"/>
      <c r="EDI109" s="68"/>
      <c r="EDJ109" s="68"/>
      <c r="EDK109" s="68"/>
      <c r="EDL109" s="68"/>
      <c r="EDM109" s="68"/>
      <c r="EDN109" s="68"/>
      <c r="EDO109" s="68"/>
      <c r="EDP109" s="68"/>
      <c r="EDQ109" s="68"/>
      <c r="EDR109" s="68"/>
      <c r="EDS109" s="68"/>
      <c r="EDT109" s="68"/>
      <c r="EDU109" s="68"/>
      <c r="EDV109" s="68"/>
      <c r="EDW109" s="68"/>
      <c r="EDX109" s="68"/>
      <c r="EDY109" s="68"/>
      <c r="EDZ109" s="68"/>
      <c r="EEA109" s="68"/>
      <c r="EEB109" s="68"/>
      <c r="EEC109" s="68"/>
      <c r="EED109" s="68"/>
      <c r="EEE109" s="68"/>
      <c r="EEF109" s="68"/>
      <c r="EEG109" s="68"/>
      <c r="EEH109" s="68"/>
      <c r="EEI109" s="68"/>
      <c r="EEJ109" s="68"/>
      <c r="EEK109" s="68"/>
      <c r="EEL109" s="68"/>
      <c r="EEM109" s="68"/>
      <c r="EEN109" s="68"/>
      <c r="EEO109" s="68"/>
      <c r="EEP109" s="68"/>
      <c r="EEQ109" s="68"/>
      <c r="EER109" s="68"/>
      <c r="EES109" s="68"/>
      <c r="EET109" s="68"/>
      <c r="EEU109" s="68"/>
      <c r="EEV109" s="68"/>
      <c r="EEW109" s="68"/>
      <c r="EEX109" s="68"/>
      <c r="EEY109" s="68"/>
      <c r="EEZ109" s="68"/>
      <c r="EFA109" s="68"/>
      <c r="EFB109" s="68"/>
      <c r="EFC109" s="68"/>
      <c r="EFD109" s="68"/>
      <c r="EFE109" s="68"/>
      <c r="EFF109" s="68"/>
      <c r="EFG109" s="68"/>
      <c r="EFH109" s="68"/>
      <c r="EFI109" s="68"/>
      <c r="EFJ109" s="68"/>
      <c r="EFK109" s="68"/>
      <c r="EFL109" s="68"/>
      <c r="EFM109" s="68"/>
      <c r="EFN109" s="68"/>
      <c r="EFO109" s="68"/>
      <c r="EFP109" s="68"/>
      <c r="EFQ109" s="68"/>
      <c r="EFR109" s="68"/>
      <c r="EFS109" s="68"/>
      <c r="EFT109" s="68"/>
      <c r="EFU109" s="68"/>
      <c r="EFV109" s="68"/>
      <c r="EFW109" s="68"/>
      <c r="EFX109" s="68"/>
      <c r="EFY109" s="68"/>
      <c r="EFZ109" s="68"/>
      <c r="EGA109" s="68"/>
      <c r="EGB109" s="68"/>
      <c r="EGC109" s="68"/>
      <c r="EGD109" s="68"/>
      <c r="EGE109" s="68"/>
      <c r="EGF109" s="68"/>
      <c r="EGG109" s="68"/>
      <c r="EGH109" s="68"/>
      <c r="EGI109" s="68"/>
      <c r="EGJ109" s="68"/>
      <c r="EGK109" s="68"/>
      <c r="EGL109" s="68"/>
      <c r="EGM109" s="68"/>
      <c r="EGN109" s="68"/>
      <c r="EGO109" s="68"/>
      <c r="EGP109" s="68"/>
      <c r="EGQ109" s="68"/>
      <c r="EGR109" s="68"/>
      <c r="EGS109" s="68"/>
      <c r="EGT109" s="68"/>
      <c r="EGU109" s="68"/>
      <c r="EGV109" s="68"/>
      <c r="EGW109" s="68"/>
      <c r="EGX109" s="68"/>
      <c r="EGY109" s="68"/>
      <c r="EGZ109" s="68"/>
      <c r="EHA109" s="68"/>
      <c r="EHB109" s="68"/>
      <c r="EHC109" s="68"/>
      <c r="EHD109" s="68"/>
      <c r="EHE109" s="68"/>
      <c r="EHF109" s="68"/>
      <c r="EHG109" s="68"/>
      <c r="EHH109" s="68"/>
      <c r="EHI109" s="68"/>
      <c r="EHJ109" s="68"/>
      <c r="EHK109" s="68"/>
      <c r="EHL109" s="68"/>
      <c r="EHM109" s="68"/>
      <c r="EHN109" s="68"/>
      <c r="EHO109" s="68"/>
      <c r="EHP109" s="68"/>
      <c r="EHQ109" s="68"/>
      <c r="EHR109" s="68"/>
      <c r="EHS109" s="68"/>
      <c r="EHT109" s="68"/>
      <c r="EHU109" s="68"/>
      <c r="EHV109" s="68"/>
      <c r="EHW109" s="68"/>
      <c r="EHX109" s="68"/>
      <c r="EHY109" s="68"/>
      <c r="EHZ109" s="68"/>
      <c r="EIA109" s="68"/>
      <c r="EIB109" s="68"/>
      <c r="EIC109" s="68"/>
      <c r="EID109" s="68"/>
      <c r="EIE109" s="68"/>
      <c r="EIF109" s="68"/>
      <c r="EIG109" s="68"/>
      <c r="EIH109" s="68"/>
      <c r="EII109" s="68"/>
      <c r="EIJ109" s="68"/>
      <c r="EIK109" s="68"/>
      <c r="EIL109" s="68"/>
      <c r="EIM109" s="68"/>
      <c r="EIN109" s="68"/>
      <c r="EIO109" s="68"/>
      <c r="EIP109" s="68"/>
      <c r="EIQ109" s="68"/>
      <c r="EIR109" s="68"/>
      <c r="EIS109" s="68"/>
      <c r="EIT109" s="68"/>
      <c r="EIU109" s="68"/>
      <c r="EIV109" s="68"/>
      <c r="EIW109" s="68"/>
      <c r="EIX109" s="68"/>
      <c r="EIY109" s="68"/>
      <c r="EIZ109" s="68"/>
      <c r="EJA109" s="68"/>
      <c r="EJB109" s="68"/>
      <c r="EJC109" s="68"/>
      <c r="EJD109" s="68"/>
      <c r="EJE109" s="68"/>
      <c r="EJF109" s="68"/>
      <c r="EJG109" s="68"/>
      <c r="EJH109" s="68"/>
      <c r="EJI109" s="68"/>
      <c r="EJJ109" s="68"/>
      <c r="EJK109" s="68"/>
      <c r="EJL109" s="68"/>
      <c r="EJM109" s="68"/>
      <c r="EJN109" s="68"/>
      <c r="EJO109" s="68"/>
      <c r="EJP109" s="68"/>
      <c r="EJQ109" s="68"/>
      <c r="EJR109" s="68"/>
      <c r="EJS109" s="68"/>
      <c r="EJT109" s="68"/>
      <c r="EJU109" s="68"/>
      <c r="EJV109" s="68"/>
      <c r="EJW109" s="68"/>
      <c r="EJX109" s="68"/>
      <c r="EJY109" s="68"/>
      <c r="EJZ109" s="68"/>
      <c r="EKA109" s="68"/>
      <c r="EKB109" s="68"/>
      <c r="EKC109" s="68"/>
      <c r="EKD109" s="68"/>
      <c r="EKE109" s="68"/>
      <c r="EKF109" s="68"/>
      <c r="EKG109" s="68"/>
      <c r="EKH109" s="68"/>
      <c r="EKI109" s="68"/>
      <c r="EKJ109" s="68"/>
      <c r="EKK109" s="68"/>
      <c r="EKL109" s="68"/>
      <c r="EKM109" s="68"/>
      <c r="EKN109" s="68"/>
      <c r="EKO109" s="68"/>
      <c r="EKP109" s="68"/>
      <c r="EKQ109" s="68"/>
      <c r="EKR109" s="68"/>
      <c r="EKS109" s="68"/>
      <c r="EKT109" s="68"/>
      <c r="EKU109" s="68"/>
      <c r="EKV109" s="68"/>
      <c r="EKW109" s="68"/>
      <c r="EKX109" s="68"/>
      <c r="EKY109" s="68"/>
      <c r="EKZ109" s="68"/>
      <c r="ELA109" s="68"/>
      <c r="ELB109" s="68"/>
      <c r="ELC109" s="68"/>
      <c r="ELD109" s="68"/>
      <c r="ELE109" s="68"/>
      <c r="ELF109" s="68"/>
      <c r="ELG109" s="68"/>
      <c r="ELH109" s="68"/>
      <c r="ELI109" s="68"/>
      <c r="ELJ109" s="68"/>
      <c r="ELK109" s="68"/>
      <c r="ELL109" s="68"/>
      <c r="ELM109" s="68"/>
      <c r="ELN109" s="68"/>
      <c r="ELO109" s="68"/>
      <c r="ELP109" s="68"/>
      <c r="ELQ109" s="68"/>
      <c r="ELR109" s="68"/>
      <c r="ELS109" s="68"/>
      <c r="ELT109" s="68"/>
      <c r="ELU109" s="68"/>
      <c r="ELV109" s="68"/>
      <c r="ELW109" s="68"/>
      <c r="ELX109" s="68"/>
      <c r="ELY109" s="68"/>
      <c r="ELZ109" s="68"/>
      <c r="EMA109" s="68"/>
      <c r="EMB109" s="68"/>
      <c r="EMC109" s="68"/>
      <c r="EMD109" s="68"/>
      <c r="EME109" s="68"/>
      <c r="EMF109" s="68"/>
      <c r="EMG109" s="68"/>
      <c r="EMH109" s="68"/>
      <c r="EMI109" s="68"/>
      <c r="EMJ109" s="68"/>
      <c r="EMK109" s="68"/>
      <c r="EML109" s="68"/>
      <c r="EMM109" s="68"/>
      <c r="EMN109" s="68"/>
      <c r="EMO109" s="68"/>
      <c r="EMP109" s="68"/>
      <c r="EMQ109" s="68"/>
      <c r="EMR109" s="68"/>
      <c r="EMS109" s="68"/>
      <c r="EMT109" s="68"/>
      <c r="EMU109" s="68"/>
      <c r="EMV109" s="68"/>
      <c r="EMW109" s="68"/>
      <c r="EMX109" s="68"/>
      <c r="EMY109" s="68"/>
      <c r="EMZ109" s="68"/>
      <c r="ENA109" s="68"/>
      <c r="ENB109" s="68"/>
      <c r="ENC109" s="68"/>
      <c r="END109" s="68"/>
      <c r="ENE109" s="68"/>
      <c r="ENF109" s="68"/>
      <c r="ENG109" s="68"/>
      <c r="ENH109" s="68"/>
      <c r="ENI109" s="68"/>
      <c r="ENJ109" s="68"/>
      <c r="ENK109" s="68"/>
      <c r="ENL109" s="68"/>
      <c r="ENM109" s="68"/>
      <c r="ENN109" s="68"/>
      <c r="ENO109" s="68"/>
      <c r="ENP109" s="68"/>
      <c r="ENQ109" s="68"/>
      <c r="ENR109" s="68"/>
      <c r="ENS109" s="68"/>
      <c r="ENT109" s="68"/>
      <c r="ENU109" s="68"/>
      <c r="ENV109" s="68"/>
      <c r="ENW109" s="68"/>
      <c r="ENX109" s="68"/>
      <c r="ENY109" s="68"/>
      <c r="ENZ109" s="68"/>
      <c r="EOA109" s="68"/>
      <c r="EOB109" s="68"/>
      <c r="EOC109" s="68"/>
      <c r="EOD109" s="68"/>
      <c r="EOE109" s="68"/>
      <c r="EOF109" s="68"/>
      <c r="EOG109" s="68"/>
      <c r="EOH109" s="68"/>
      <c r="EOI109" s="68"/>
      <c r="EOJ109" s="68"/>
      <c r="EOK109" s="68"/>
      <c r="EOL109" s="68"/>
      <c r="EOM109" s="68"/>
      <c r="EON109" s="68"/>
      <c r="EOO109" s="68"/>
      <c r="EOP109" s="68"/>
      <c r="EOQ109" s="68"/>
      <c r="EOR109" s="68"/>
      <c r="EOS109" s="68"/>
      <c r="EOT109" s="68"/>
      <c r="EOU109" s="68"/>
      <c r="EOV109" s="68"/>
      <c r="EOW109" s="68"/>
      <c r="EOX109" s="68"/>
      <c r="EOY109" s="68"/>
      <c r="EOZ109" s="68"/>
      <c r="EPA109" s="68"/>
      <c r="EPB109" s="68"/>
      <c r="EPC109" s="68"/>
      <c r="EPD109" s="68"/>
      <c r="EPE109" s="68"/>
      <c r="EPF109" s="68"/>
      <c r="EPG109" s="68"/>
      <c r="EPH109" s="68"/>
      <c r="EPI109" s="68"/>
      <c r="EPJ109" s="68"/>
      <c r="EPK109" s="68"/>
      <c r="EPL109" s="68"/>
      <c r="EPM109" s="68"/>
      <c r="EPN109" s="68"/>
      <c r="EPO109" s="68"/>
      <c r="EPP109" s="68"/>
      <c r="EPQ109" s="68"/>
      <c r="EPR109" s="68"/>
      <c r="EPS109" s="68"/>
      <c r="EPT109" s="68"/>
      <c r="EPU109" s="68"/>
      <c r="EPV109" s="68"/>
      <c r="EPW109" s="68"/>
      <c r="EPX109" s="68"/>
      <c r="EPY109" s="68"/>
      <c r="EPZ109" s="68"/>
      <c r="EQA109" s="68"/>
      <c r="EQB109" s="68"/>
      <c r="EQC109" s="68"/>
      <c r="EQD109" s="68"/>
      <c r="EQE109" s="68"/>
      <c r="EQF109" s="68"/>
      <c r="EQG109" s="68"/>
      <c r="EQH109" s="68"/>
      <c r="EQI109" s="68"/>
      <c r="EQJ109" s="68"/>
      <c r="EQK109" s="68"/>
      <c r="EQL109" s="68"/>
      <c r="EQM109" s="68"/>
      <c r="EQN109" s="68"/>
      <c r="EQO109" s="68"/>
      <c r="EQP109" s="68"/>
      <c r="EQQ109" s="68"/>
      <c r="EQR109" s="68"/>
      <c r="EQS109" s="68"/>
      <c r="EQT109" s="68"/>
      <c r="EQU109" s="68"/>
      <c r="EQV109" s="68"/>
      <c r="EQW109" s="68"/>
      <c r="EQX109" s="68"/>
      <c r="EQY109" s="68"/>
      <c r="EQZ109" s="68"/>
      <c r="ERA109" s="68"/>
      <c r="ERB109" s="68"/>
      <c r="ERC109" s="68"/>
      <c r="ERD109" s="68"/>
      <c r="ERE109" s="68"/>
      <c r="ERF109" s="68"/>
      <c r="ERG109" s="68"/>
      <c r="ERH109" s="68"/>
      <c r="ERI109" s="68"/>
      <c r="ERJ109" s="68"/>
      <c r="ERK109" s="68"/>
      <c r="ERL109" s="68"/>
      <c r="ERM109" s="68"/>
      <c r="ERN109" s="68"/>
      <c r="ERO109" s="68"/>
      <c r="ERP109" s="68"/>
      <c r="ERQ109" s="68"/>
      <c r="ERR109" s="68"/>
      <c r="ERS109" s="68"/>
      <c r="ERT109" s="68"/>
      <c r="ERU109" s="68"/>
      <c r="ERV109" s="68"/>
      <c r="ERW109" s="68"/>
      <c r="ERX109" s="68"/>
      <c r="ERY109" s="68"/>
      <c r="ERZ109" s="68"/>
      <c r="ESA109" s="68"/>
      <c r="ESB109" s="68"/>
      <c r="ESC109" s="68"/>
      <c r="ESD109" s="68"/>
      <c r="ESE109" s="68"/>
      <c r="ESF109" s="68"/>
      <c r="ESG109" s="68"/>
      <c r="ESH109" s="68"/>
      <c r="ESI109" s="68"/>
      <c r="ESJ109" s="68"/>
      <c r="ESK109" s="68"/>
      <c r="ESL109" s="68"/>
      <c r="ESM109" s="68"/>
      <c r="ESN109" s="68"/>
      <c r="ESO109" s="68"/>
      <c r="ESP109" s="68"/>
      <c r="ESQ109" s="68"/>
      <c r="ESR109" s="68"/>
      <c r="ESS109" s="68"/>
      <c r="EST109" s="68"/>
      <c r="ESU109" s="68"/>
      <c r="ESV109" s="68"/>
      <c r="ESW109" s="68"/>
      <c r="ESX109" s="68"/>
      <c r="ESY109" s="68"/>
      <c r="ESZ109" s="68"/>
      <c r="ETA109" s="68"/>
      <c r="ETB109" s="68"/>
      <c r="ETC109" s="68"/>
      <c r="ETD109" s="68"/>
      <c r="ETE109" s="68"/>
      <c r="ETF109" s="68"/>
      <c r="ETG109" s="68"/>
      <c r="ETH109" s="68"/>
      <c r="ETI109" s="68"/>
      <c r="ETJ109" s="68"/>
      <c r="ETK109" s="68"/>
      <c r="ETL109" s="68"/>
      <c r="ETM109" s="68"/>
      <c r="ETN109" s="68"/>
      <c r="ETO109" s="68"/>
      <c r="ETP109" s="68"/>
      <c r="ETQ109" s="68"/>
      <c r="ETR109" s="68"/>
      <c r="ETS109" s="68"/>
      <c r="ETT109" s="68"/>
      <c r="ETU109" s="68"/>
      <c r="ETV109" s="68"/>
      <c r="ETW109" s="68"/>
      <c r="ETX109" s="68"/>
      <c r="ETY109" s="68"/>
      <c r="ETZ109" s="68"/>
      <c r="EUA109" s="68"/>
      <c r="EUB109" s="68"/>
      <c r="EUC109" s="68"/>
      <c r="EUD109" s="68"/>
      <c r="EUE109" s="68"/>
      <c r="EUF109" s="68"/>
      <c r="EUG109" s="68"/>
      <c r="EUH109" s="68"/>
      <c r="EUI109" s="68"/>
      <c r="EUJ109" s="68"/>
      <c r="EUK109" s="68"/>
      <c r="EUL109" s="68"/>
      <c r="EUM109" s="68"/>
      <c r="EUN109" s="68"/>
      <c r="EUO109" s="68"/>
      <c r="EUP109" s="68"/>
      <c r="EUQ109" s="68"/>
      <c r="EUR109" s="68"/>
      <c r="EUS109" s="68"/>
      <c r="EUT109" s="68"/>
      <c r="EUU109" s="68"/>
      <c r="EUV109" s="68"/>
      <c r="EUW109" s="68"/>
      <c r="EUX109" s="68"/>
      <c r="EUY109" s="68"/>
      <c r="EUZ109" s="68"/>
      <c r="EVA109" s="68"/>
      <c r="EVB109" s="68"/>
      <c r="EVC109" s="68"/>
      <c r="EVD109" s="68"/>
      <c r="EVE109" s="68"/>
      <c r="EVF109" s="68"/>
      <c r="EVG109" s="68"/>
      <c r="EVH109" s="68"/>
      <c r="EVI109" s="68"/>
      <c r="EVJ109" s="68"/>
      <c r="EVK109" s="68"/>
      <c r="EVL109" s="68"/>
      <c r="EVM109" s="68"/>
      <c r="EVN109" s="68"/>
      <c r="EVO109" s="68"/>
      <c r="EVP109" s="68"/>
      <c r="EVQ109" s="68"/>
      <c r="EVR109" s="68"/>
      <c r="EVS109" s="68"/>
      <c r="EVT109" s="68"/>
      <c r="EVU109" s="68"/>
      <c r="EVV109" s="68"/>
      <c r="EVW109" s="68"/>
      <c r="EVX109" s="68"/>
      <c r="EVY109" s="68"/>
      <c r="EVZ109" s="68"/>
      <c r="EWA109" s="68"/>
      <c r="EWB109" s="68"/>
      <c r="EWC109" s="68"/>
      <c r="EWD109" s="68"/>
      <c r="EWE109" s="68"/>
      <c r="EWF109" s="68"/>
      <c r="EWG109" s="68"/>
      <c r="EWH109" s="68"/>
      <c r="EWI109" s="68"/>
      <c r="EWJ109" s="68"/>
      <c r="EWK109" s="68"/>
      <c r="EWL109" s="68"/>
      <c r="EWM109" s="68"/>
      <c r="EWN109" s="68"/>
      <c r="EWO109" s="68"/>
      <c r="EWP109" s="68"/>
      <c r="EWQ109" s="68"/>
      <c r="EWR109" s="68"/>
      <c r="EWS109" s="68"/>
      <c r="EWT109" s="68"/>
      <c r="EWU109" s="68"/>
      <c r="EWV109" s="68"/>
      <c r="EWW109" s="68"/>
      <c r="EWX109" s="68"/>
      <c r="EWY109" s="68"/>
      <c r="EWZ109" s="68"/>
      <c r="EXA109" s="68"/>
      <c r="EXB109" s="68"/>
      <c r="EXC109" s="68"/>
      <c r="EXD109" s="68"/>
      <c r="EXE109" s="68"/>
      <c r="EXF109" s="68"/>
      <c r="EXG109" s="68"/>
      <c r="EXH109" s="68"/>
      <c r="EXI109" s="68"/>
      <c r="EXJ109" s="68"/>
      <c r="EXK109" s="68"/>
      <c r="EXL109" s="68"/>
      <c r="EXM109" s="68"/>
      <c r="EXN109" s="68"/>
      <c r="EXO109" s="68"/>
      <c r="EXP109" s="68"/>
      <c r="EXQ109" s="68"/>
      <c r="EXR109" s="68"/>
      <c r="EXS109" s="68"/>
      <c r="EXT109" s="68"/>
      <c r="EXU109" s="68"/>
      <c r="EXV109" s="68"/>
      <c r="EXW109" s="68"/>
      <c r="EXX109" s="68"/>
      <c r="EXY109" s="68"/>
      <c r="EXZ109" s="68"/>
      <c r="EYA109" s="68"/>
      <c r="EYB109" s="68"/>
      <c r="EYC109" s="68"/>
      <c r="EYD109" s="68"/>
      <c r="EYE109" s="68"/>
      <c r="EYF109" s="68"/>
      <c r="EYG109" s="68"/>
      <c r="EYH109" s="68"/>
      <c r="EYI109" s="68"/>
      <c r="EYJ109" s="68"/>
      <c r="EYK109" s="68"/>
      <c r="EYL109" s="68"/>
      <c r="EYM109" s="68"/>
      <c r="EYN109" s="68"/>
      <c r="EYO109" s="68"/>
      <c r="EYP109" s="68"/>
      <c r="EYQ109" s="68"/>
      <c r="EYR109" s="68"/>
      <c r="EYS109" s="68"/>
      <c r="EYT109" s="68"/>
      <c r="EYU109" s="68"/>
      <c r="EYV109" s="68"/>
      <c r="EYW109" s="68"/>
      <c r="EYX109" s="68"/>
      <c r="EYY109" s="68"/>
      <c r="EYZ109" s="68"/>
      <c r="EZA109" s="68"/>
      <c r="EZB109" s="68"/>
      <c r="EZC109" s="68"/>
      <c r="EZD109" s="68"/>
      <c r="EZE109" s="68"/>
      <c r="EZF109" s="68"/>
      <c r="EZG109" s="68"/>
      <c r="EZH109" s="68"/>
      <c r="EZI109" s="68"/>
      <c r="EZJ109" s="68"/>
      <c r="EZK109" s="68"/>
      <c r="EZL109" s="68"/>
      <c r="EZM109" s="68"/>
      <c r="EZN109" s="68"/>
      <c r="EZO109" s="68"/>
      <c r="EZP109" s="68"/>
      <c r="EZQ109" s="68"/>
      <c r="EZR109" s="68"/>
      <c r="EZS109" s="68"/>
      <c r="EZT109" s="68"/>
      <c r="EZU109" s="68"/>
      <c r="EZV109" s="68"/>
      <c r="EZW109" s="68"/>
      <c r="EZX109" s="68"/>
      <c r="EZY109" s="68"/>
      <c r="EZZ109" s="68"/>
      <c r="FAA109" s="68"/>
      <c r="FAB109" s="68"/>
      <c r="FAC109" s="68"/>
      <c r="FAD109" s="68"/>
      <c r="FAE109" s="68"/>
      <c r="FAF109" s="68"/>
      <c r="FAG109" s="68"/>
      <c r="FAH109" s="68"/>
      <c r="FAI109" s="68"/>
      <c r="FAJ109" s="68"/>
      <c r="FAK109" s="68"/>
      <c r="FAL109" s="68"/>
      <c r="FAM109" s="68"/>
      <c r="FAN109" s="68"/>
      <c r="FAO109" s="68"/>
      <c r="FAP109" s="68"/>
      <c r="FAQ109" s="68"/>
      <c r="FAR109" s="68"/>
      <c r="FAS109" s="68"/>
      <c r="FAT109" s="68"/>
      <c r="FAU109" s="68"/>
      <c r="FAV109" s="68"/>
      <c r="FAW109" s="68"/>
      <c r="FAX109" s="68"/>
      <c r="FAY109" s="68"/>
      <c r="FAZ109" s="68"/>
      <c r="FBA109" s="68"/>
      <c r="FBB109" s="68"/>
      <c r="FBC109" s="68"/>
      <c r="FBD109" s="68"/>
      <c r="FBE109" s="68"/>
      <c r="FBF109" s="68"/>
      <c r="FBG109" s="68"/>
      <c r="FBH109" s="68"/>
      <c r="FBI109" s="68"/>
      <c r="FBJ109" s="68"/>
      <c r="FBK109" s="68"/>
      <c r="FBL109" s="68"/>
      <c r="FBM109" s="68"/>
      <c r="FBN109" s="68"/>
      <c r="FBO109" s="68"/>
      <c r="FBP109" s="68"/>
      <c r="FBQ109" s="68"/>
      <c r="FBR109" s="68"/>
      <c r="FBS109" s="68"/>
      <c r="FBT109" s="68"/>
      <c r="FBU109" s="68"/>
      <c r="FBV109" s="68"/>
      <c r="FBW109" s="68"/>
      <c r="FBX109" s="68"/>
      <c r="FBY109" s="68"/>
      <c r="FBZ109" s="68"/>
      <c r="FCA109" s="68"/>
      <c r="FCB109" s="68"/>
      <c r="FCC109" s="68"/>
      <c r="FCD109" s="68"/>
      <c r="FCE109" s="68"/>
      <c r="FCF109" s="68"/>
      <c r="FCG109" s="68"/>
      <c r="FCH109" s="68"/>
      <c r="FCI109" s="68"/>
      <c r="FCJ109" s="68"/>
      <c r="FCK109" s="68"/>
      <c r="FCL109" s="68"/>
      <c r="FCM109" s="68"/>
      <c r="FCN109" s="68"/>
      <c r="FCO109" s="68"/>
      <c r="FCP109" s="68"/>
      <c r="FCQ109" s="68"/>
      <c r="FCR109" s="68"/>
      <c r="FCS109" s="68"/>
      <c r="FCT109" s="68"/>
      <c r="FCU109" s="68"/>
      <c r="FCV109" s="68"/>
      <c r="FCW109" s="68"/>
      <c r="FCX109" s="68"/>
      <c r="FCY109" s="68"/>
      <c r="FCZ109" s="68"/>
      <c r="FDA109" s="68"/>
      <c r="FDB109" s="68"/>
      <c r="FDC109" s="68"/>
      <c r="FDD109" s="68"/>
      <c r="FDE109" s="68"/>
      <c r="FDF109" s="68"/>
      <c r="FDG109" s="68"/>
      <c r="FDH109" s="68"/>
      <c r="FDI109" s="68"/>
      <c r="FDJ109" s="68"/>
      <c r="FDK109" s="68"/>
      <c r="FDL109" s="68"/>
      <c r="FDM109" s="68"/>
      <c r="FDN109" s="68"/>
      <c r="FDO109" s="68"/>
      <c r="FDP109" s="68"/>
      <c r="FDQ109" s="68"/>
      <c r="FDR109" s="68"/>
      <c r="FDS109" s="68"/>
      <c r="FDT109" s="68"/>
      <c r="FDU109" s="68"/>
      <c r="FDV109" s="68"/>
      <c r="FDW109" s="68"/>
      <c r="FDX109" s="68"/>
      <c r="FDY109" s="68"/>
      <c r="FDZ109" s="68"/>
      <c r="FEA109" s="68"/>
      <c r="FEB109" s="68"/>
      <c r="FEC109" s="68"/>
      <c r="FED109" s="68"/>
      <c r="FEE109" s="68"/>
      <c r="FEF109" s="68"/>
      <c r="FEG109" s="68"/>
      <c r="FEH109" s="68"/>
      <c r="FEI109" s="68"/>
      <c r="FEJ109" s="68"/>
      <c r="FEK109" s="68"/>
      <c r="FEL109" s="68"/>
      <c r="FEM109" s="68"/>
      <c r="FEN109" s="68"/>
      <c r="FEO109" s="68"/>
      <c r="FEP109" s="68"/>
      <c r="FEQ109" s="68"/>
      <c r="FER109" s="68"/>
      <c r="FES109" s="68"/>
      <c r="FET109" s="68"/>
      <c r="FEU109" s="68"/>
      <c r="FEV109" s="68"/>
      <c r="FEW109" s="68"/>
      <c r="FEX109" s="68"/>
      <c r="FEY109" s="68"/>
      <c r="FEZ109" s="68"/>
      <c r="FFA109" s="68"/>
      <c r="FFB109" s="68"/>
      <c r="FFC109" s="68"/>
      <c r="FFD109" s="68"/>
      <c r="FFE109" s="68"/>
      <c r="FFF109" s="68"/>
      <c r="FFG109" s="68"/>
      <c r="FFH109" s="68"/>
      <c r="FFI109" s="68"/>
      <c r="FFJ109" s="68"/>
      <c r="FFK109" s="68"/>
      <c r="FFL109" s="68"/>
      <c r="FFM109" s="68"/>
      <c r="FFN109" s="68"/>
      <c r="FFO109" s="68"/>
      <c r="FFP109" s="68"/>
      <c r="FFQ109" s="68"/>
      <c r="FFR109" s="68"/>
      <c r="FFS109" s="68"/>
      <c r="FFT109" s="68"/>
      <c r="FFU109" s="68"/>
      <c r="FFV109" s="68"/>
      <c r="FFW109" s="68"/>
      <c r="FFX109" s="68"/>
      <c r="FFY109" s="68"/>
      <c r="FFZ109" s="68"/>
      <c r="FGA109" s="68"/>
      <c r="FGB109" s="68"/>
      <c r="FGC109" s="68"/>
      <c r="FGD109" s="68"/>
      <c r="FGE109" s="68"/>
      <c r="FGF109" s="68"/>
      <c r="FGG109" s="68"/>
      <c r="FGH109" s="68"/>
      <c r="FGI109" s="68"/>
      <c r="FGJ109" s="68"/>
      <c r="FGK109" s="68"/>
      <c r="FGL109" s="68"/>
      <c r="FGM109" s="68"/>
      <c r="FGN109" s="68"/>
      <c r="FGO109" s="68"/>
      <c r="FGP109" s="68"/>
      <c r="FGQ109" s="68"/>
      <c r="FGR109" s="68"/>
      <c r="FGS109" s="68"/>
      <c r="FGT109" s="68"/>
      <c r="FGU109" s="68"/>
      <c r="FGV109" s="68"/>
      <c r="FGW109" s="68"/>
      <c r="FGX109" s="68"/>
      <c r="FGY109" s="68"/>
      <c r="FGZ109" s="68"/>
      <c r="FHA109" s="68"/>
      <c r="FHB109" s="68"/>
      <c r="FHC109" s="68"/>
      <c r="FHD109" s="68"/>
      <c r="FHE109" s="68"/>
      <c r="FHF109" s="68"/>
      <c r="FHG109" s="68"/>
      <c r="FHH109" s="68"/>
      <c r="FHI109" s="68"/>
      <c r="FHJ109" s="68"/>
      <c r="FHK109" s="68"/>
      <c r="FHL109" s="68"/>
      <c r="FHM109" s="68"/>
      <c r="FHN109" s="68"/>
      <c r="FHO109" s="68"/>
      <c r="FHP109" s="68"/>
      <c r="FHQ109" s="68"/>
      <c r="FHR109" s="68"/>
      <c r="FHS109" s="68"/>
      <c r="FHT109" s="68"/>
      <c r="FHU109" s="68"/>
      <c r="FHV109" s="68"/>
      <c r="FHW109" s="68"/>
      <c r="FHX109" s="68"/>
      <c r="FHY109" s="68"/>
      <c r="FHZ109" s="68"/>
      <c r="FIA109" s="68"/>
      <c r="FIB109" s="68"/>
      <c r="FIC109" s="68"/>
      <c r="FID109" s="68"/>
      <c r="FIE109" s="68"/>
      <c r="FIF109" s="68"/>
      <c r="FIG109" s="68"/>
      <c r="FIH109" s="68"/>
      <c r="FII109" s="68"/>
      <c r="FIJ109" s="68"/>
      <c r="FIK109" s="68"/>
      <c r="FIL109" s="68"/>
      <c r="FIM109" s="68"/>
      <c r="FIN109" s="68"/>
      <c r="FIO109" s="68"/>
      <c r="FIP109" s="68"/>
      <c r="FIQ109" s="68"/>
      <c r="FIR109" s="68"/>
      <c r="FIS109" s="68"/>
      <c r="FIT109" s="68"/>
      <c r="FIU109" s="68"/>
      <c r="FIV109" s="68"/>
      <c r="FIW109" s="68"/>
      <c r="FIX109" s="68"/>
      <c r="FIY109" s="68"/>
      <c r="FIZ109" s="68"/>
      <c r="FJA109" s="68"/>
      <c r="FJB109" s="68"/>
      <c r="FJC109" s="68"/>
      <c r="FJD109" s="68"/>
      <c r="FJE109" s="68"/>
      <c r="FJF109" s="68"/>
      <c r="FJG109" s="68"/>
      <c r="FJH109" s="68"/>
      <c r="FJI109" s="68"/>
      <c r="FJJ109" s="68"/>
      <c r="FJK109" s="68"/>
      <c r="FJL109" s="68"/>
      <c r="FJM109" s="68"/>
      <c r="FJN109" s="68"/>
      <c r="FJO109" s="68"/>
      <c r="FJP109" s="68"/>
      <c r="FJQ109" s="68"/>
      <c r="FJR109" s="68"/>
      <c r="FJS109" s="68"/>
      <c r="FJT109" s="68"/>
      <c r="FJU109" s="68"/>
      <c r="FJV109" s="68"/>
      <c r="FJW109" s="68"/>
      <c r="FJX109" s="68"/>
      <c r="FJY109" s="68"/>
      <c r="FJZ109" s="68"/>
      <c r="FKA109" s="68"/>
      <c r="FKB109" s="68"/>
      <c r="FKC109" s="68"/>
      <c r="FKD109" s="68"/>
      <c r="FKE109" s="68"/>
      <c r="FKF109" s="68"/>
      <c r="FKG109" s="68"/>
      <c r="FKH109" s="68"/>
      <c r="FKI109" s="68"/>
      <c r="FKJ109" s="68"/>
      <c r="FKK109" s="68"/>
      <c r="FKL109" s="68"/>
      <c r="FKM109" s="68"/>
      <c r="FKN109" s="68"/>
      <c r="FKO109" s="68"/>
      <c r="FKP109" s="68"/>
      <c r="FKQ109" s="68"/>
      <c r="FKR109" s="68"/>
      <c r="FKS109" s="68"/>
      <c r="FKT109" s="68"/>
      <c r="FKU109" s="68"/>
      <c r="FKV109" s="68"/>
      <c r="FKW109" s="68"/>
      <c r="FKX109" s="68"/>
      <c r="FKY109" s="68"/>
      <c r="FKZ109" s="68"/>
      <c r="FLA109" s="68"/>
      <c r="FLB109" s="68"/>
      <c r="FLC109" s="68"/>
      <c r="FLD109" s="68"/>
      <c r="FLE109" s="68"/>
      <c r="FLF109" s="68"/>
      <c r="FLG109" s="68"/>
      <c r="FLH109" s="68"/>
      <c r="FLI109" s="68"/>
      <c r="FLJ109" s="68"/>
      <c r="FLK109" s="68"/>
      <c r="FLL109" s="68"/>
      <c r="FLM109" s="68"/>
      <c r="FLN109" s="68"/>
      <c r="FLO109" s="68"/>
      <c r="FLP109" s="68"/>
      <c r="FLQ109" s="68"/>
      <c r="FLR109" s="68"/>
      <c r="FLS109" s="68"/>
      <c r="FLT109" s="68"/>
      <c r="FLU109" s="68"/>
      <c r="FLV109" s="68"/>
      <c r="FLW109" s="68"/>
      <c r="FLX109" s="68"/>
      <c r="FLY109" s="68"/>
      <c r="FLZ109" s="68"/>
      <c r="FMA109" s="68"/>
      <c r="FMB109" s="68"/>
      <c r="FMC109" s="68"/>
      <c r="FMD109" s="68"/>
      <c r="FME109" s="68"/>
      <c r="FMF109" s="68"/>
      <c r="FMG109" s="68"/>
      <c r="FMH109" s="68"/>
      <c r="FMI109" s="68"/>
      <c r="FMJ109" s="68"/>
      <c r="FMK109" s="68"/>
      <c r="FML109" s="68"/>
      <c r="FMM109" s="68"/>
      <c r="FMN109" s="68"/>
      <c r="FMO109" s="68"/>
      <c r="FMP109" s="68"/>
      <c r="FMQ109" s="68"/>
      <c r="FMR109" s="68"/>
      <c r="FMS109" s="68"/>
      <c r="FMT109" s="68"/>
      <c r="FMU109" s="68"/>
      <c r="FMV109" s="68"/>
      <c r="FMW109" s="68"/>
      <c r="FMX109" s="68"/>
      <c r="FMY109" s="68"/>
      <c r="FMZ109" s="68"/>
      <c r="FNA109" s="68"/>
      <c r="FNB109" s="68"/>
      <c r="FNC109" s="68"/>
      <c r="FND109" s="68"/>
      <c r="FNE109" s="68"/>
      <c r="FNF109" s="68"/>
      <c r="FNG109" s="68"/>
      <c r="FNH109" s="68"/>
      <c r="FNI109" s="68"/>
      <c r="FNJ109" s="68"/>
      <c r="FNK109" s="68"/>
      <c r="FNL109" s="68"/>
      <c r="FNM109" s="68"/>
      <c r="FNN109" s="68"/>
      <c r="FNO109" s="68"/>
      <c r="FNP109" s="68"/>
      <c r="FNQ109" s="68"/>
      <c r="FNR109" s="68"/>
      <c r="FNS109" s="68"/>
      <c r="FNT109" s="68"/>
      <c r="FNU109" s="68"/>
      <c r="FNV109" s="68"/>
      <c r="FNW109" s="68"/>
      <c r="FNX109" s="68"/>
      <c r="FNY109" s="68"/>
      <c r="FNZ109" s="68"/>
      <c r="FOA109" s="68"/>
      <c r="FOB109" s="68"/>
      <c r="FOC109" s="68"/>
      <c r="FOD109" s="68"/>
      <c r="FOE109" s="68"/>
      <c r="FOF109" s="68"/>
      <c r="FOG109" s="68"/>
      <c r="FOH109" s="68"/>
      <c r="FOI109" s="68"/>
      <c r="FOJ109" s="68"/>
      <c r="FOK109" s="68"/>
      <c r="FOL109" s="68"/>
      <c r="FOM109" s="68"/>
      <c r="FON109" s="68"/>
      <c r="FOO109" s="68"/>
      <c r="FOP109" s="68"/>
      <c r="FOQ109" s="68"/>
      <c r="FOR109" s="68"/>
      <c r="FOS109" s="68"/>
      <c r="FOT109" s="68"/>
      <c r="FOU109" s="68"/>
      <c r="FOV109" s="68"/>
      <c r="FOW109" s="68"/>
      <c r="FOX109" s="68"/>
      <c r="FOY109" s="68"/>
      <c r="FOZ109" s="68"/>
      <c r="FPA109" s="68"/>
      <c r="FPB109" s="68"/>
      <c r="FPC109" s="68"/>
      <c r="FPD109" s="68"/>
      <c r="FPE109" s="68"/>
      <c r="FPF109" s="68"/>
      <c r="FPG109" s="68"/>
      <c r="FPH109" s="68"/>
      <c r="FPI109" s="68"/>
      <c r="FPJ109" s="68"/>
      <c r="FPK109" s="68"/>
      <c r="FPL109" s="68"/>
      <c r="FPM109" s="68"/>
      <c r="FPN109" s="68"/>
      <c r="FPO109" s="68"/>
      <c r="FPP109" s="68"/>
      <c r="FPQ109" s="68"/>
      <c r="FPR109" s="68"/>
      <c r="FPS109" s="68"/>
      <c r="FPT109" s="68"/>
      <c r="FPU109" s="68"/>
      <c r="FPV109" s="68"/>
      <c r="FPW109" s="68"/>
      <c r="FPX109" s="68"/>
      <c r="FPY109" s="68"/>
      <c r="FPZ109" s="68"/>
      <c r="FQA109" s="68"/>
      <c r="FQB109" s="68"/>
      <c r="FQC109" s="68"/>
      <c r="FQD109" s="68"/>
      <c r="FQE109" s="68"/>
      <c r="FQF109" s="68"/>
      <c r="FQG109" s="68"/>
      <c r="FQH109" s="68"/>
      <c r="FQI109" s="68"/>
      <c r="FQJ109" s="68"/>
      <c r="FQK109" s="68"/>
      <c r="FQL109" s="68"/>
      <c r="FQM109" s="68"/>
      <c r="FQN109" s="68"/>
      <c r="FQO109" s="68"/>
      <c r="FQP109" s="68"/>
      <c r="FQQ109" s="68"/>
      <c r="FQR109" s="68"/>
      <c r="FQS109" s="68"/>
      <c r="FQT109" s="68"/>
      <c r="FQU109" s="68"/>
      <c r="FQV109" s="68"/>
      <c r="FQW109" s="68"/>
      <c r="FQX109" s="68"/>
      <c r="FQY109" s="68"/>
      <c r="FQZ109" s="68"/>
      <c r="FRA109" s="68"/>
      <c r="FRB109" s="68"/>
      <c r="FRC109" s="68"/>
      <c r="FRD109" s="68"/>
      <c r="FRE109" s="68"/>
      <c r="FRF109" s="68"/>
      <c r="FRG109" s="68"/>
      <c r="FRH109" s="68"/>
      <c r="FRI109" s="68"/>
      <c r="FRJ109" s="68"/>
      <c r="FRK109" s="68"/>
      <c r="FRL109" s="68"/>
      <c r="FRM109" s="68"/>
      <c r="FRN109" s="68"/>
      <c r="FRO109" s="68"/>
      <c r="FRP109" s="68"/>
      <c r="FRQ109" s="68"/>
      <c r="FRR109" s="68"/>
      <c r="FRS109" s="68"/>
      <c r="FRT109" s="68"/>
      <c r="FRU109" s="68"/>
      <c r="FRV109" s="68"/>
      <c r="FRW109" s="68"/>
      <c r="FRX109" s="68"/>
      <c r="FRY109" s="68"/>
      <c r="FRZ109" s="68"/>
      <c r="FSA109" s="68"/>
      <c r="FSB109" s="68"/>
      <c r="FSC109" s="68"/>
      <c r="FSD109" s="68"/>
      <c r="FSE109" s="68"/>
      <c r="FSF109" s="68"/>
      <c r="FSG109" s="68"/>
      <c r="FSH109" s="68"/>
      <c r="FSI109" s="68"/>
      <c r="FSJ109" s="68"/>
      <c r="FSK109" s="68"/>
      <c r="FSL109" s="68"/>
      <c r="FSM109" s="68"/>
      <c r="FSN109" s="68"/>
      <c r="FSO109" s="68"/>
      <c r="FSP109" s="68"/>
      <c r="FSQ109" s="68"/>
      <c r="FSR109" s="68"/>
      <c r="FSS109" s="68"/>
      <c r="FST109" s="68"/>
      <c r="FSU109" s="68"/>
      <c r="FSV109" s="68"/>
      <c r="FSW109" s="68"/>
      <c r="FSX109" s="68"/>
      <c r="FSY109" s="68"/>
      <c r="FSZ109" s="68"/>
      <c r="FTA109" s="68"/>
      <c r="FTB109" s="68"/>
      <c r="FTC109" s="68"/>
      <c r="FTD109" s="68"/>
      <c r="FTE109" s="68"/>
      <c r="FTF109" s="68"/>
      <c r="FTG109" s="68"/>
      <c r="FTH109" s="68"/>
      <c r="FTI109" s="68"/>
      <c r="FTJ109" s="68"/>
      <c r="FTK109" s="68"/>
      <c r="FTL109" s="68"/>
      <c r="FTM109" s="68"/>
      <c r="FTN109" s="68"/>
      <c r="FTO109" s="68"/>
      <c r="FTP109" s="68"/>
      <c r="FTQ109" s="68"/>
      <c r="FTR109" s="68"/>
      <c r="FTS109" s="68"/>
      <c r="FTT109" s="68"/>
      <c r="FTU109" s="68"/>
      <c r="FTV109" s="68"/>
      <c r="FTW109" s="68"/>
      <c r="FTX109" s="68"/>
      <c r="FTY109" s="68"/>
      <c r="FTZ109" s="68"/>
      <c r="FUA109" s="68"/>
      <c r="FUB109" s="68"/>
      <c r="FUC109" s="68"/>
      <c r="FUD109" s="68"/>
      <c r="FUE109" s="68"/>
      <c r="FUF109" s="68"/>
      <c r="FUG109" s="68"/>
      <c r="FUH109" s="68"/>
      <c r="FUI109" s="68"/>
      <c r="FUJ109" s="68"/>
      <c r="FUK109" s="68"/>
      <c r="FUL109" s="68"/>
      <c r="FUM109" s="68"/>
      <c r="FUN109" s="68"/>
      <c r="FUO109" s="68"/>
      <c r="FUP109" s="68"/>
      <c r="FUQ109" s="68"/>
      <c r="FUR109" s="68"/>
      <c r="FUS109" s="68"/>
      <c r="FUT109" s="68"/>
      <c r="FUU109" s="68"/>
      <c r="FUV109" s="68"/>
      <c r="FUW109" s="68"/>
      <c r="FUX109" s="68"/>
      <c r="FUY109" s="68"/>
      <c r="FUZ109" s="68"/>
      <c r="FVA109" s="68"/>
      <c r="FVB109" s="68"/>
      <c r="FVC109" s="68"/>
      <c r="FVD109" s="68"/>
      <c r="FVE109" s="68"/>
      <c r="FVF109" s="68"/>
      <c r="FVG109" s="68"/>
      <c r="FVH109" s="68"/>
      <c r="FVI109" s="68"/>
      <c r="FVJ109" s="68"/>
      <c r="FVK109" s="68"/>
      <c r="FVL109" s="68"/>
      <c r="FVM109" s="68"/>
      <c r="FVN109" s="68"/>
      <c r="FVO109" s="68"/>
      <c r="FVP109" s="68"/>
      <c r="FVQ109" s="68"/>
      <c r="FVR109" s="68"/>
      <c r="FVS109" s="68"/>
      <c r="FVT109" s="68"/>
      <c r="FVU109" s="68"/>
      <c r="FVV109" s="68"/>
      <c r="FVW109" s="68"/>
      <c r="FVX109" s="68"/>
      <c r="FVY109" s="68"/>
      <c r="FVZ109" s="68"/>
      <c r="FWA109" s="68"/>
      <c r="FWB109" s="68"/>
      <c r="FWC109" s="68"/>
      <c r="FWD109" s="68"/>
      <c r="FWE109" s="68"/>
      <c r="FWF109" s="68"/>
      <c r="FWG109" s="68"/>
      <c r="FWH109" s="68"/>
      <c r="FWI109" s="68"/>
      <c r="FWJ109" s="68"/>
      <c r="FWK109" s="68"/>
      <c r="FWL109" s="68"/>
      <c r="FWM109" s="68"/>
      <c r="FWN109" s="68"/>
      <c r="FWO109" s="68"/>
      <c r="FWP109" s="68"/>
      <c r="FWQ109" s="68"/>
      <c r="FWR109" s="68"/>
      <c r="FWS109" s="68"/>
      <c r="FWT109" s="68"/>
      <c r="FWU109" s="68"/>
      <c r="FWV109" s="68"/>
      <c r="FWW109" s="68"/>
      <c r="FWX109" s="68"/>
      <c r="FWY109" s="68"/>
      <c r="FWZ109" s="68"/>
      <c r="FXA109" s="68"/>
      <c r="FXB109" s="68"/>
      <c r="FXC109" s="68"/>
      <c r="FXD109" s="68"/>
      <c r="FXE109" s="68"/>
      <c r="FXF109" s="68"/>
      <c r="FXG109" s="68"/>
      <c r="FXH109" s="68"/>
      <c r="FXI109" s="68"/>
      <c r="FXJ109" s="68"/>
      <c r="FXK109" s="68"/>
      <c r="FXL109" s="68"/>
      <c r="FXM109" s="68"/>
      <c r="FXN109" s="68"/>
      <c r="FXO109" s="68"/>
      <c r="FXP109" s="68"/>
      <c r="FXQ109" s="68"/>
      <c r="FXR109" s="68"/>
      <c r="FXS109" s="68"/>
      <c r="FXT109" s="68"/>
      <c r="FXU109" s="68"/>
      <c r="FXV109" s="68"/>
      <c r="FXW109" s="68"/>
      <c r="FXX109" s="68"/>
      <c r="FXY109" s="68"/>
      <c r="FXZ109" s="68"/>
      <c r="FYA109" s="68"/>
      <c r="FYB109" s="68"/>
      <c r="FYC109" s="68"/>
      <c r="FYD109" s="68"/>
      <c r="FYE109" s="68"/>
      <c r="FYF109" s="68"/>
      <c r="FYG109" s="68"/>
      <c r="FYH109" s="68"/>
      <c r="FYI109" s="68"/>
      <c r="FYJ109" s="68"/>
      <c r="FYK109" s="68"/>
      <c r="FYL109" s="68"/>
      <c r="FYM109" s="68"/>
      <c r="FYN109" s="68"/>
      <c r="FYO109" s="68"/>
      <c r="FYP109" s="68"/>
      <c r="FYQ109" s="68"/>
      <c r="FYR109" s="68"/>
      <c r="FYS109" s="68"/>
      <c r="FYT109" s="68"/>
      <c r="FYU109" s="68"/>
      <c r="FYV109" s="68"/>
      <c r="FYW109" s="68"/>
      <c r="FYX109" s="68"/>
      <c r="FYY109" s="68"/>
      <c r="FYZ109" s="68"/>
      <c r="FZA109" s="68"/>
      <c r="FZB109" s="68"/>
      <c r="FZC109" s="68"/>
      <c r="FZD109" s="68"/>
      <c r="FZE109" s="68"/>
      <c r="FZF109" s="68"/>
      <c r="FZG109" s="68"/>
      <c r="FZH109" s="68"/>
      <c r="FZI109" s="68"/>
      <c r="FZJ109" s="68"/>
      <c r="FZK109" s="68"/>
      <c r="FZL109" s="68"/>
      <c r="FZM109" s="68"/>
      <c r="FZN109" s="68"/>
      <c r="FZO109" s="68"/>
      <c r="FZP109" s="68"/>
      <c r="FZQ109" s="68"/>
      <c r="FZR109" s="68"/>
      <c r="FZS109" s="68"/>
      <c r="FZT109" s="68"/>
      <c r="FZU109" s="68"/>
      <c r="FZV109" s="68"/>
      <c r="FZW109" s="68"/>
      <c r="FZX109" s="68"/>
      <c r="FZY109" s="68"/>
      <c r="FZZ109" s="68"/>
      <c r="GAA109" s="68"/>
      <c r="GAB109" s="68"/>
      <c r="GAC109" s="68"/>
      <c r="GAD109" s="68"/>
      <c r="GAE109" s="68"/>
      <c r="GAF109" s="68"/>
      <c r="GAG109" s="68"/>
      <c r="GAH109" s="68"/>
      <c r="GAI109" s="68"/>
      <c r="GAJ109" s="68"/>
      <c r="GAK109" s="68"/>
      <c r="GAL109" s="68"/>
      <c r="GAM109" s="68"/>
      <c r="GAN109" s="68"/>
      <c r="GAO109" s="68"/>
      <c r="GAP109" s="68"/>
      <c r="GAQ109" s="68"/>
      <c r="GAR109" s="68"/>
      <c r="GAS109" s="68"/>
      <c r="GAT109" s="68"/>
      <c r="GAU109" s="68"/>
      <c r="GAV109" s="68"/>
      <c r="GAW109" s="68"/>
      <c r="GAX109" s="68"/>
      <c r="GAY109" s="68"/>
      <c r="GAZ109" s="68"/>
      <c r="GBA109" s="68"/>
      <c r="GBB109" s="68"/>
      <c r="GBC109" s="68"/>
      <c r="GBD109" s="68"/>
      <c r="GBE109" s="68"/>
      <c r="GBF109" s="68"/>
      <c r="GBG109" s="68"/>
      <c r="GBH109" s="68"/>
      <c r="GBI109" s="68"/>
      <c r="GBJ109" s="68"/>
      <c r="GBK109" s="68"/>
      <c r="GBL109" s="68"/>
      <c r="GBM109" s="68"/>
      <c r="GBN109" s="68"/>
      <c r="GBO109" s="68"/>
      <c r="GBP109" s="68"/>
      <c r="GBQ109" s="68"/>
      <c r="GBR109" s="68"/>
      <c r="GBS109" s="68"/>
      <c r="GBT109" s="68"/>
      <c r="GBU109" s="68"/>
      <c r="GBV109" s="68"/>
      <c r="GBW109" s="68"/>
      <c r="GBX109" s="68"/>
      <c r="GBY109" s="68"/>
      <c r="GBZ109" s="68"/>
      <c r="GCA109" s="68"/>
      <c r="GCB109" s="68"/>
      <c r="GCC109" s="68"/>
      <c r="GCD109" s="68"/>
      <c r="GCE109" s="68"/>
      <c r="GCF109" s="68"/>
      <c r="GCG109" s="68"/>
      <c r="GCH109" s="68"/>
      <c r="GCI109" s="68"/>
      <c r="GCJ109" s="68"/>
      <c r="GCK109" s="68"/>
      <c r="GCL109" s="68"/>
      <c r="GCM109" s="68"/>
      <c r="GCN109" s="68"/>
      <c r="GCO109" s="68"/>
      <c r="GCP109" s="68"/>
      <c r="GCQ109" s="68"/>
      <c r="GCR109" s="68"/>
      <c r="GCS109" s="68"/>
      <c r="GCT109" s="68"/>
      <c r="GCU109" s="68"/>
      <c r="GCV109" s="68"/>
      <c r="GCW109" s="68"/>
      <c r="GCX109" s="68"/>
      <c r="GCY109" s="68"/>
      <c r="GCZ109" s="68"/>
      <c r="GDA109" s="68"/>
      <c r="GDB109" s="68"/>
      <c r="GDC109" s="68"/>
      <c r="GDD109" s="68"/>
      <c r="GDE109" s="68"/>
      <c r="GDF109" s="68"/>
      <c r="GDG109" s="68"/>
      <c r="GDH109" s="68"/>
      <c r="GDI109" s="68"/>
      <c r="GDJ109" s="68"/>
      <c r="GDK109" s="68"/>
      <c r="GDL109" s="68"/>
      <c r="GDM109" s="68"/>
      <c r="GDN109" s="68"/>
      <c r="GDO109" s="68"/>
      <c r="GDP109" s="68"/>
      <c r="GDQ109" s="68"/>
      <c r="GDR109" s="68"/>
      <c r="GDS109" s="68"/>
      <c r="GDT109" s="68"/>
      <c r="GDU109" s="68"/>
      <c r="GDV109" s="68"/>
      <c r="GDW109" s="68"/>
      <c r="GDX109" s="68"/>
      <c r="GDY109" s="68"/>
      <c r="GDZ109" s="68"/>
      <c r="GEA109" s="68"/>
      <c r="GEB109" s="68"/>
      <c r="GEC109" s="68"/>
      <c r="GED109" s="68"/>
      <c r="GEE109" s="68"/>
      <c r="GEF109" s="68"/>
      <c r="GEG109" s="68"/>
      <c r="GEH109" s="68"/>
      <c r="GEI109" s="68"/>
      <c r="GEJ109" s="68"/>
      <c r="GEK109" s="68"/>
      <c r="GEL109" s="68"/>
      <c r="GEM109" s="68"/>
      <c r="GEN109" s="68"/>
      <c r="GEO109" s="68"/>
      <c r="GEP109" s="68"/>
      <c r="GEQ109" s="68"/>
      <c r="GER109" s="68"/>
      <c r="GES109" s="68"/>
      <c r="GET109" s="68"/>
      <c r="GEU109" s="68"/>
      <c r="GEV109" s="68"/>
      <c r="GEW109" s="68"/>
      <c r="GEX109" s="68"/>
      <c r="GEY109" s="68"/>
      <c r="GEZ109" s="68"/>
      <c r="GFA109" s="68"/>
      <c r="GFB109" s="68"/>
      <c r="GFC109" s="68"/>
      <c r="GFD109" s="68"/>
      <c r="GFE109" s="68"/>
      <c r="GFF109" s="68"/>
      <c r="GFG109" s="68"/>
      <c r="GFH109" s="68"/>
      <c r="GFI109" s="68"/>
      <c r="GFJ109" s="68"/>
      <c r="GFK109" s="68"/>
      <c r="GFL109" s="68"/>
      <c r="GFM109" s="68"/>
      <c r="GFN109" s="68"/>
      <c r="GFO109" s="68"/>
      <c r="GFP109" s="68"/>
      <c r="GFQ109" s="68"/>
      <c r="GFR109" s="68"/>
      <c r="GFS109" s="68"/>
      <c r="GFT109" s="68"/>
      <c r="GFU109" s="68"/>
      <c r="GFV109" s="68"/>
      <c r="GFW109" s="68"/>
      <c r="GFX109" s="68"/>
      <c r="GFY109" s="68"/>
      <c r="GFZ109" s="68"/>
      <c r="GGA109" s="68"/>
      <c r="GGB109" s="68"/>
      <c r="GGC109" s="68"/>
      <c r="GGD109" s="68"/>
      <c r="GGE109" s="68"/>
      <c r="GGF109" s="68"/>
      <c r="GGG109" s="68"/>
      <c r="GGH109" s="68"/>
      <c r="GGI109" s="68"/>
      <c r="GGJ109" s="68"/>
      <c r="GGK109" s="68"/>
      <c r="GGL109" s="68"/>
      <c r="GGM109" s="68"/>
      <c r="GGN109" s="68"/>
      <c r="GGO109" s="68"/>
      <c r="GGP109" s="68"/>
      <c r="GGQ109" s="68"/>
      <c r="GGR109" s="68"/>
      <c r="GGS109" s="68"/>
      <c r="GGT109" s="68"/>
      <c r="GGU109" s="68"/>
      <c r="GGV109" s="68"/>
      <c r="GGW109" s="68"/>
      <c r="GGX109" s="68"/>
      <c r="GGY109" s="68"/>
      <c r="GGZ109" s="68"/>
      <c r="GHA109" s="68"/>
      <c r="GHB109" s="68"/>
      <c r="GHC109" s="68"/>
      <c r="GHD109" s="68"/>
      <c r="GHE109" s="68"/>
      <c r="GHF109" s="68"/>
      <c r="GHG109" s="68"/>
      <c r="GHH109" s="68"/>
      <c r="GHI109" s="68"/>
      <c r="GHJ109" s="68"/>
      <c r="GHK109" s="68"/>
      <c r="GHL109" s="68"/>
      <c r="GHM109" s="68"/>
      <c r="GHN109" s="68"/>
      <c r="GHO109" s="68"/>
      <c r="GHP109" s="68"/>
      <c r="GHQ109" s="68"/>
      <c r="GHR109" s="68"/>
      <c r="GHS109" s="68"/>
      <c r="GHT109" s="68"/>
      <c r="GHU109" s="68"/>
      <c r="GHV109" s="68"/>
      <c r="GHW109" s="68"/>
      <c r="GHX109" s="68"/>
      <c r="GHY109" s="68"/>
      <c r="GHZ109" s="68"/>
      <c r="GIA109" s="68"/>
      <c r="GIB109" s="68"/>
      <c r="GIC109" s="68"/>
      <c r="GID109" s="68"/>
      <c r="GIE109" s="68"/>
      <c r="GIF109" s="68"/>
      <c r="GIG109" s="68"/>
      <c r="GIH109" s="68"/>
      <c r="GII109" s="68"/>
      <c r="GIJ109" s="68"/>
      <c r="GIK109" s="68"/>
      <c r="GIL109" s="68"/>
      <c r="GIM109" s="68"/>
      <c r="GIN109" s="68"/>
      <c r="GIO109" s="68"/>
      <c r="GIP109" s="68"/>
      <c r="GIQ109" s="68"/>
      <c r="GIR109" s="68"/>
      <c r="GIS109" s="68"/>
      <c r="GIT109" s="68"/>
      <c r="GIU109" s="68"/>
      <c r="GIV109" s="68"/>
      <c r="GIW109" s="68"/>
      <c r="GIX109" s="68"/>
      <c r="GIY109" s="68"/>
      <c r="GIZ109" s="68"/>
      <c r="GJA109" s="68"/>
      <c r="GJB109" s="68"/>
      <c r="GJC109" s="68"/>
      <c r="GJD109" s="68"/>
      <c r="GJE109" s="68"/>
      <c r="GJF109" s="68"/>
      <c r="GJG109" s="68"/>
      <c r="GJH109" s="68"/>
      <c r="GJI109" s="68"/>
      <c r="GJJ109" s="68"/>
      <c r="GJK109" s="68"/>
      <c r="GJL109" s="68"/>
      <c r="GJM109" s="68"/>
      <c r="GJN109" s="68"/>
      <c r="GJO109" s="68"/>
      <c r="GJP109" s="68"/>
      <c r="GJQ109" s="68"/>
      <c r="GJR109" s="68"/>
      <c r="GJS109" s="68"/>
      <c r="GJT109" s="68"/>
      <c r="GJU109" s="68"/>
      <c r="GJV109" s="68"/>
      <c r="GJW109" s="68"/>
      <c r="GJX109" s="68"/>
      <c r="GJY109" s="68"/>
      <c r="GJZ109" s="68"/>
      <c r="GKA109" s="68"/>
      <c r="GKB109" s="68"/>
      <c r="GKC109" s="68"/>
      <c r="GKD109" s="68"/>
      <c r="GKE109" s="68"/>
      <c r="GKF109" s="68"/>
      <c r="GKG109" s="68"/>
      <c r="GKH109" s="68"/>
      <c r="GKI109" s="68"/>
      <c r="GKJ109" s="68"/>
      <c r="GKK109" s="68"/>
      <c r="GKL109" s="68"/>
      <c r="GKM109" s="68"/>
      <c r="GKN109" s="68"/>
      <c r="GKO109" s="68"/>
      <c r="GKP109" s="68"/>
      <c r="GKQ109" s="68"/>
      <c r="GKR109" s="68"/>
      <c r="GKS109" s="68"/>
      <c r="GKT109" s="68"/>
      <c r="GKU109" s="68"/>
      <c r="GKV109" s="68"/>
      <c r="GKW109" s="68"/>
      <c r="GKX109" s="68"/>
      <c r="GKY109" s="68"/>
      <c r="GKZ109" s="68"/>
      <c r="GLA109" s="68"/>
      <c r="GLB109" s="68"/>
      <c r="GLC109" s="68"/>
      <c r="GLD109" s="68"/>
      <c r="GLE109" s="68"/>
      <c r="GLF109" s="68"/>
      <c r="GLG109" s="68"/>
      <c r="GLH109" s="68"/>
      <c r="GLI109" s="68"/>
      <c r="GLJ109" s="68"/>
      <c r="GLK109" s="68"/>
      <c r="GLL109" s="68"/>
      <c r="GLM109" s="68"/>
      <c r="GLN109" s="68"/>
      <c r="GLO109" s="68"/>
      <c r="GLP109" s="68"/>
      <c r="GLQ109" s="68"/>
      <c r="GLR109" s="68"/>
      <c r="GLS109" s="68"/>
      <c r="GLT109" s="68"/>
      <c r="GLU109" s="68"/>
      <c r="GLV109" s="68"/>
      <c r="GLW109" s="68"/>
      <c r="GLX109" s="68"/>
      <c r="GLY109" s="68"/>
      <c r="GLZ109" s="68"/>
      <c r="GMA109" s="68"/>
      <c r="GMB109" s="68"/>
      <c r="GMC109" s="68"/>
      <c r="GMD109" s="68"/>
      <c r="GME109" s="68"/>
      <c r="GMF109" s="68"/>
      <c r="GMG109" s="68"/>
      <c r="GMH109" s="68"/>
      <c r="GMI109" s="68"/>
      <c r="GMJ109" s="68"/>
      <c r="GMK109" s="68"/>
      <c r="GML109" s="68"/>
      <c r="GMM109" s="68"/>
      <c r="GMN109" s="68"/>
      <c r="GMO109" s="68"/>
      <c r="GMP109" s="68"/>
      <c r="GMQ109" s="68"/>
      <c r="GMR109" s="68"/>
      <c r="GMS109" s="68"/>
      <c r="GMT109" s="68"/>
      <c r="GMU109" s="68"/>
      <c r="GMV109" s="68"/>
      <c r="GMW109" s="68"/>
      <c r="GMX109" s="68"/>
      <c r="GMY109" s="68"/>
      <c r="GMZ109" s="68"/>
      <c r="GNA109" s="68"/>
      <c r="GNB109" s="68"/>
      <c r="GNC109" s="68"/>
      <c r="GND109" s="68"/>
      <c r="GNE109" s="68"/>
      <c r="GNF109" s="68"/>
      <c r="GNG109" s="68"/>
      <c r="GNH109" s="68"/>
      <c r="GNI109" s="68"/>
      <c r="GNJ109" s="68"/>
      <c r="GNK109" s="68"/>
      <c r="GNL109" s="68"/>
      <c r="GNM109" s="68"/>
      <c r="GNN109" s="68"/>
      <c r="GNO109" s="68"/>
      <c r="GNP109" s="68"/>
      <c r="GNQ109" s="68"/>
      <c r="GNR109" s="68"/>
      <c r="GNS109" s="68"/>
      <c r="GNT109" s="68"/>
      <c r="GNU109" s="68"/>
      <c r="GNV109" s="68"/>
      <c r="GNW109" s="68"/>
      <c r="GNX109" s="68"/>
      <c r="GNY109" s="68"/>
      <c r="GNZ109" s="68"/>
      <c r="GOA109" s="68"/>
      <c r="GOB109" s="68"/>
      <c r="GOC109" s="68"/>
      <c r="GOD109" s="68"/>
      <c r="GOE109" s="68"/>
      <c r="GOF109" s="68"/>
      <c r="GOG109" s="68"/>
      <c r="GOH109" s="68"/>
      <c r="GOI109" s="68"/>
      <c r="GOJ109" s="68"/>
      <c r="GOK109" s="68"/>
      <c r="GOL109" s="68"/>
      <c r="GOM109" s="68"/>
      <c r="GON109" s="68"/>
      <c r="GOO109" s="68"/>
      <c r="GOP109" s="68"/>
      <c r="GOQ109" s="68"/>
      <c r="GOR109" s="68"/>
      <c r="GOS109" s="68"/>
      <c r="GOT109" s="68"/>
      <c r="GOU109" s="68"/>
      <c r="GOV109" s="68"/>
      <c r="GOW109" s="68"/>
      <c r="GOX109" s="68"/>
      <c r="GOY109" s="68"/>
      <c r="GOZ109" s="68"/>
      <c r="GPA109" s="68"/>
      <c r="GPB109" s="68"/>
      <c r="GPC109" s="68"/>
      <c r="GPD109" s="68"/>
      <c r="GPE109" s="68"/>
      <c r="GPF109" s="68"/>
      <c r="GPG109" s="68"/>
      <c r="GPH109" s="68"/>
      <c r="GPI109" s="68"/>
      <c r="GPJ109" s="68"/>
      <c r="GPK109" s="68"/>
      <c r="GPL109" s="68"/>
      <c r="GPM109" s="68"/>
      <c r="GPN109" s="68"/>
      <c r="GPO109" s="68"/>
      <c r="GPP109" s="68"/>
      <c r="GPQ109" s="68"/>
      <c r="GPR109" s="68"/>
      <c r="GPS109" s="68"/>
      <c r="GPT109" s="68"/>
      <c r="GPU109" s="68"/>
      <c r="GPV109" s="68"/>
      <c r="GPW109" s="68"/>
      <c r="GPX109" s="68"/>
      <c r="GPY109" s="68"/>
      <c r="GPZ109" s="68"/>
      <c r="GQA109" s="68"/>
      <c r="GQB109" s="68"/>
      <c r="GQC109" s="68"/>
      <c r="GQD109" s="68"/>
      <c r="GQE109" s="68"/>
      <c r="GQF109" s="68"/>
      <c r="GQG109" s="68"/>
      <c r="GQH109" s="68"/>
      <c r="GQI109" s="68"/>
      <c r="GQJ109" s="68"/>
      <c r="GQK109" s="68"/>
      <c r="GQL109" s="68"/>
      <c r="GQM109" s="68"/>
      <c r="GQN109" s="68"/>
      <c r="GQO109" s="68"/>
      <c r="GQP109" s="68"/>
      <c r="GQQ109" s="68"/>
      <c r="GQR109" s="68"/>
      <c r="GQS109" s="68"/>
      <c r="GQT109" s="68"/>
      <c r="GQU109" s="68"/>
      <c r="GQV109" s="68"/>
      <c r="GQW109" s="68"/>
      <c r="GQX109" s="68"/>
      <c r="GQY109" s="68"/>
      <c r="GQZ109" s="68"/>
      <c r="GRA109" s="68"/>
      <c r="GRB109" s="68"/>
      <c r="GRC109" s="68"/>
      <c r="GRD109" s="68"/>
      <c r="GRE109" s="68"/>
      <c r="GRF109" s="68"/>
      <c r="GRG109" s="68"/>
      <c r="GRH109" s="68"/>
      <c r="GRI109" s="68"/>
      <c r="GRJ109" s="68"/>
      <c r="GRK109" s="68"/>
      <c r="GRL109" s="68"/>
      <c r="GRM109" s="68"/>
      <c r="GRN109" s="68"/>
      <c r="GRO109" s="68"/>
      <c r="GRP109" s="68"/>
      <c r="GRQ109" s="68"/>
      <c r="GRR109" s="68"/>
      <c r="GRS109" s="68"/>
      <c r="GRT109" s="68"/>
      <c r="GRU109" s="68"/>
      <c r="GRV109" s="68"/>
      <c r="GRW109" s="68"/>
      <c r="GRX109" s="68"/>
      <c r="GRY109" s="68"/>
      <c r="GRZ109" s="68"/>
      <c r="GSA109" s="68"/>
      <c r="GSB109" s="68"/>
      <c r="GSC109" s="68"/>
      <c r="GSD109" s="68"/>
      <c r="GSE109" s="68"/>
      <c r="GSF109" s="68"/>
      <c r="GSG109" s="68"/>
      <c r="GSH109" s="68"/>
      <c r="GSI109" s="68"/>
      <c r="GSJ109" s="68"/>
      <c r="GSK109" s="68"/>
      <c r="GSL109" s="68"/>
      <c r="GSM109" s="68"/>
      <c r="GSN109" s="68"/>
      <c r="GSO109" s="68"/>
      <c r="GSP109" s="68"/>
      <c r="GSQ109" s="68"/>
      <c r="GSR109" s="68"/>
      <c r="GSS109" s="68"/>
      <c r="GST109" s="68"/>
      <c r="GSU109" s="68"/>
      <c r="GSV109" s="68"/>
      <c r="GSW109" s="68"/>
      <c r="GSX109" s="68"/>
      <c r="GSY109" s="68"/>
      <c r="GSZ109" s="68"/>
      <c r="GTA109" s="68"/>
      <c r="GTB109" s="68"/>
      <c r="GTC109" s="68"/>
      <c r="GTD109" s="68"/>
      <c r="GTE109" s="68"/>
      <c r="GTF109" s="68"/>
      <c r="GTG109" s="68"/>
      <c r="GTH109" s="68"/>
      <c r="GTI109" s="68"/>
      <c r="GTJ109" s="68"/>
      <c r="GTK109" s="68"/>
      <c r="GTL109" s="68"/>
      <c r="GTM109" s="68"/>
      <c r="GTN109" s="68"/>
      <c r="GTO109" s="68"/>
      <c r="GTP109" s="68"/>
      <c r="GTQ109" s="68"/>
      <c r="GTR109" s="68"/>
      <c r="GTS109" s="68"/>
      <c r="GTT109" s="68"/>
      <c r="GTU109" s="68"/>
      <c r="GTV109" s="68"/>
      <c r="GTW109" s="68"/>
      <c r="GTX109" s="68"/>
      <c r="GTY109" s="68"/>
      <c r="GTZ109" s="68"/>
      <c r="GUA109" s="68"/>
      <c r="GUB109" s="68"/>
      <c r="GUC109" s="68"/>
      <c r="GUD109" s="68"/>
      <c r="GUE109" s="68"/>
      <c r="GUF109" s="68"/>
      <c r="GUG109" s="68"/>
      <c r="GUH109" s="68"/>
      <c r="GUI109" s="68"/>
      <c r="GUJ109" s="68"/>
      <c r="GUK109" s="68"/>
      <c r="GUL109" s="68"/>
      <c r="GUM109" s="68"/>
      <c r="GUN109" s="68"/>
      <c r="GUO109" s="68"/>
      <c r="GUP109" s="68"/>
      <c r="GUQ109" s="68"/>
      <c r="GUR109" s="68"/>
      <c r="GUS109" s="68"/>
      <c r="GUT109" s="68"/>
      <c r="GUU109" s="68"/>
      <c r="GUV109" s="68"/>
      <c r="GUW109" s="68"/>
      <c r="GUX109" s="68"/>
      <c r="GUY109" s="68"/>
      <c r="GUZ109" s="68"/>
      <c r="GVA109" s="68"/>
      <c r="GVB109" s="68"/>
      <c r="GVC109" s="68"/>
      <c r="GVD109" s="68"/>
      <c r="GVE109" s="68"/>
      <c r="GVF109" s="68"/>
      <c r="GVG109" s="68"/>
      <c r="GVH109" s="68"/>
      <c r="GVI109" s="68"/>
      <c r="GVJ109" s="68"/>
      <c r="GVK109" s="68"/>
      <c r="GVL109" s="68"/>
      <c r="GVM109" s="68"/>
      <c r="GVN109" s="68"/>
      <c r="GVO109" s="68"/>
      <c r="GVP109" s="68"/>
      <c r="GVQ109" s="68"/>
      <c r="GVR109" s="68"/>
      <c r="GVS109" s="68"/>
      <c r="GVT109" s="68"/>
      <c r="GVU109" s="68"/>
      <c r="GVV109" s="68"/>
      <c r="GVW109" s="68"/>
      <c r="GVX109" s="68"/>
      <c r="GVY109" s="68"/>
      <c r="GVZ109" s="68"/>
      <c r="GWA109" s="68"/>
      <c r="GWB109" s="68"/>
      <c r="GWC109" s="68"/>
      <c r="GWD109" s="68"/>
      <c r="GWE109" s="68"/>
      <c r="GWF109" s="68"/>
      <c r="GWG109" s="68"/>
      <c r="GWH109" s="68"/>
      <c r="GWI109" s="68"/>
      <c r="GWJ109" s="68"/>
      <c r="GWK109" s="68"/>
      <c r="GWL109" s="68"/>
      <c r="GWM109" s="68"/>
      <c r="GWN109" s="68"/>
      <c r="GWO109" s="68"/>
      <c r="GWP109" s="68"/>
      <c r="GWQ109" s="68"/>
      <c r="GWR109" s="68"/>
      <c r="GWS109" s="68"/>
      <c r="GWT109" s="68"/>
      <c r="GWU109" s="68"/>
      <c r="GWV109" s="68"/>
      <c r="GWW109" s="68"/>
      <c r="GWX109" s="68"/>
      <c r="GWY109" s="68"/>
      <c r="GWZ109" s="68"/>
      <c r="GXA109" s="68"/>
      <c r="GXB109" s="68"/>
      <c r="GXC109" s="68"/>
      <c r="GXD109" s="68"/>
      <c r="GXE109" s="68"/>
      <c r="GXF109" s="68"/>
      <c r="GXG109" s="68"/>
      <c r="GXH109" s="68"/>
      <c r="GXI109" s="68"/>
      <c r="GXJ109" s="68"/>
      <c r="GXK109" s="68"/>
      <c r="GXL109" s="68"/>
      <c r="GXM109" s="68"/>
      <c r="GXN109" s="68"/>
      <c r="GXO109" s="68"/>
      <c r="GXP109" s="68"/>
      <c r="GXQ109" s="68"/>
      <c r="GXR109" s="68"/>
      <c r="GXS109" s="68"/>
      <c r="GXT109" s="68"/>
      <c r="GXU109" s="68"/>
      <c r="GXV109" s="68"/>
      <c r="GXW109" s="68"/>
      <c r="GXX109" s="68"/>
      <c r="GXY109" s="68"/>
      <c r="GXZ109" s="68"/>
      <c r="GYA109" s="68"/>
      <c r="GYB109" s="68"/>
      <c r="GYC109" s="68"/>
      <c r="GYD109" s="68"/>
      <c r="GYE109" s="68"/>
      <c r="GYF109" s="68"/>
      <c r="GYG109" s="68"/>
      <c r="GYH109" s="68"/>
      <c r="GYI109" s="68"/>
      <c r="GYJ109" s="68"/>
      <c r="GYK109" s="68"/>
      <c r="GYL109" s="68"/>
      <c r="GYM109" s="68"/>
      <c r="GYN109" s="68"/>
      <c r="GYO109" s="68"/>
      <c r="GYP109" s="68"/>
      <c r="GYQ109" s="68"/>
      <c r="GYR109" s="68"/>
      <c r="GYS109" s="68"/>
      <c r="GYT109" s="68"/>
      <c r="GYU109" s="68"/>
      <c r="GYV109" s="68"/>
      <c r="GYW109" s="68"/>
      <c r="GYX109" s="68"/>
      <c r="GYY109" s="68"/>
      <c r="GYZ109" s="68"/>
      <c r="GZA109" s="68"/>
      <c r="GZB109" s="68"/>
      <c r="GZC109" s="68"/>
      <c r="GZD109" s="68"/>
      <c r="GZE109" s="68"/>
      <c r="GZF109" s="68"/>
      <c r="GZG109" s="68"/>
      <c r="GZH109" s="68"/>
      <c r="GZI109" s="68"/>
      <c r="GZJ109" s="68"/>
      <c r="GZK109" s="68"/>
      <c r="GZL109" s="68"/>
      <c r="GZM109" s="68"/>
      <c r="GZN109" s="68"/>
      <c r="GZO109" s="68"/>
      <c r="GZP109" s="68"/>
      <c r="GZQ109" s="68"/>
      <c r="GZR109" s="68"/>
      <c r="GZS109" s="68"/>
      <c r="GZT109" s="68"/>
      <c r="GZU109" s="68"/>
      <c r="GZV109" s="68"/>
      <c r="GZW109" s="68"/>
      <c r="GZX109" s="68"/>
      <c r="GZY109" s="68"/>
      <c r="GZZ109" s="68"/>
      <c r="HAA109" s="68"/>
      <c r="HAB109" s="68"/>
      <c r="HAC109" s="68"/>
      <c r="HAD109" s="68"/>
      <c r="HAE109" s="68"/>
      <c r="HAF109" s="68"/>
      <c r="HAG109" s="68"/>
      <c r="HAH109" s="68"/>
      <c r="HAI109" s="68"/>
      <c r="HAJ109" s="68"/>
      <c r="HAK109" s="68"/>
      <c r="HAL109" s="68"/>
      <c r="HAM109" s="68"/>
      <c r="HAN109" s="68"/>
      <c r="HAO109" s="68"/>
      <c r="HAP109" s="68"/>
      <c r="HAQ109" s="68"/>
      <c r="HAR109" s="68"/>
      <c r="HAS109" s="68"/>
      <c r="HAT109" s="68"/>
      <c r="HAU109" s="68"/>
      <c r="HAV109" s="68"/>
      <c r="HAW109" s="68"/>
      <c r="HAX109" s="68"/>
      <c r="HAY109" s="68"/>
      <c r="HAZ109" s="68"/>
      <c r="HBA109" s="68"/>
      <c r="HBB109" s="68"/>
      <c r="HBC109" s="68"/>
      <c r="HBD109" s="68"/>
      <c r="HBE109" s="68"/>
      <c r="HBF109" s="68"/>
      <c r="HBG109" s="68"/>
      <c r="HBH109" s="68"/>
      <c r="HBI109" s="68"/>
      <c r="HBJ109" s="68"/>
      <c r="HBK109" s="68"/>
      <c r="HBL109" s="68"/>
      <c r="HBM109" s="68"/>
      <c r="HBN109" s="68"/>
      <c r="HBO109" s="68"/>
      <c r="HBP109" s="68"/>
      <c r="HBQ109" s="68"/>
      <c r="HBR109" s="68"/>
      <c r="HBS109" s="68"/>
      <c r="HBT109" s="68"/>
      <c r="HBU109" s="68"/>
      <c r="HBV109" s="68"/>
      <c r="HBW109" s="68"/>
      <c r="HBX109" s="68"/>
      <c r="HBY109" s="68"/>
      <c r="HBZ109" s="68"/>
      <c r="HCA109" s="68"/>
      <c r="HCB109" s="68"/>
      <c r="HCC109" s="68"/>
      <c r="HCD109" s="68"/>
      <c r="HCE109" s="68"/>
      <c r="HCF109" s="68"/>
      <c r="HCG109" s="68"/>
      <c r="HCH109" s="68"/>
      <c r="HCI109" s="68"/>
      <c r="HCJ109" s="68"/>
      <c r="HCK109" s="68"/>
      <c r="HCL109" s="68"/>
      <c r="HCM109" s="68"/>
      <c r="HCN109" s="68"/>
      <c r="HCO109" s="68"/>
      <c r="HCP109" s="68"/>
      <c r="HCQ109" s="68"/>
      <c r="HCR109" s="68"/>
      <c r="HCS109" s="68"/>
      <c r="HCT109" s="68"/>
      <c r="HCU109" s="68"/>
      <c r="HCV109" s="68"/>
      <c r="HCW109" s="68"/>
      <c r="HCX109" s="68"/>
      <c r="HCY109" s="68"/>
      <c r="HCZ109" s="68"/>
      <c r="HDA109" s="68"/>
      <c r="HDB109" s="68"/>
      <c r="HDC109" s="68"/>
      <c r="HDD109" s="68"/>
      <c r="HDE109" s="68"/>
      <c r="HDF109" s="68"/>
      <c r="HDG109" s="68"/>
      <c r="HDH109" s="68"/>
      <c r="HDI109" s="68"/>
      <c r="HDJ109" s="68"/>
      <c r="HDK109" s="68"/>
      <c r="HDL109" s="68"/>
      <c r="HDM109" s="68"/>
      <c r="HDN109" s="68"/>
      <c r="HDO109" s="68"/>
      <c r="HDP109" s="68"/>
      <c r="HDQ109" s="68"/>
      <c r="HDR109" s="68"/>
      <c r="HDS109" s="68"/>
      <c r="HDT109" s="68"/>
      <c r="HDU109" s="68"/>
      <c r="HDV109" s="68"/>
      <c r="HDW109" s="68"/>
      <c r="HDX109" s="68"/>
      <c r="HDY109" s="68"/>
      <c r="HDZ109" s="68"/>
      <c r="HEA109" s="68"/>
      <c r="HEB109" s="68"/>
      <c r="HEC109" s="68"/>
      <c r="HED109" s="68"/>
      <c r="HEE109" s="68"/>
      <c r="HEF109" s="68"/>
      <c r="HEG109" s="68"/>
      <c r="HEH109" s="68"/>
      <c r="HEI109" s="68"/>
      <c r="HEJ109" s="68"/>
      <c r="HEK109" s="68"/>
      <c r="HEL109" s="68"/>
      <c r="HEM109" s="68"/>
      <c r="HEN109" s="68"/>
      <c r="HEO109" s="68"/>
      <c r="HEP109" s="68"/>
      <c r="HEQ109" s="68"/>
      <c r="HER109" s="68"/>
      <c r="HES109" s="68"/>
      <c r="HET109" s="68"/>
      <c r="HEU109" s="68"/>
      <c r="HEV109" s="68"/>
      <c r="HEW109" s="68"/>
      <c r="HEX109" s="68"/>
      <c r="HEY109" s="68"/>
      <c r="HEZ109" s="68"/>
      <c r="HFA109" s="68"/>
      <c r="HFB109" s="68"/>
      <c r="HFC109" s="68"/>
      <c r="HFD109" s="68"/>
      <c r="HFE109" s="68"/>
      <c r="HFF109" s="68"/>
      <c r="HFG109" s="68"/>
      <c r="HFH109" s="68"/>
      <c r="HFI109" s="68"/>
      <c r="HFJ109" s="68"/>
      <c r="HFK109" s="68"/>
      <c r="HFL109" s="68"/>
      <c r="HFM109" s="68"/>
      <c r="HFN109" s="68"/>
      <c r="HFO109" s="68"/>
      <c r="HFP109" s="68"/>
      <c r="HFQ109" s="68"/>
      <c r="HFR109" s="68"/>
      <c r="HFS109" s="68"/>
      <c r="HFT109" s="68"/>
      <c r="HFU109" s="68"/>
      <c r="HFV109" s="68"/>
      <c r="HFW109" s="68"/>
      <c r="HFX109" s="68"/>
      <c r="HFY109" s="68"/>
      <c r="HFZ109" s="68"/>
      <c r="HGA109" s="68"/>
      <c r="HGB109" s="68"/>
      <c r="HGC109" s="68"/>
      <c r="HGD109" s="68"/>
      <c r="HGE109" s="68"/>
      <c r="HGF109" s="68"/>
      <c r="HGG109" s="68"/>
      <c r="HGH109" s="68"/>
      <c r="HGI109" s="68"/>
      <c r="HGJ109" s="68"/>
      <c r="HGK109" s="68"/>
      <c r="HGL109" s="68"/>
      <c r="HGM109" s="68"/>
      <c r="HGN109" s="68"/>
      <c r="HGO109" s="68"/>
      <c r="HGP109" s="68"/>
      <c r="HGQ109" s="68"/>
      <c r="HGR109" s="68"/>
      <c r="HGS109" s="68"/>
      <c r="HGT109" s="68"/>
      <c r="HGU109" s="68"/>
      <c r="HGV109" s="68"/>
      <c r="HGW109" s="68"/>
      <c r="HGX109" s="68"/>
      <c r="HGY109" s="68"/>
      <c r="HGZ109" s="68"/>
      <c r="HHA109" s="68"/>
      <c r="HHB109" s="68"/>
      <c r="HHC109" s="68"/>
      <c r="HHD109" s="68"/>
      <c r="HHE109" s="68"/>
      <c r="HHF109" s="68"/>
      <c r="HHG109" s="68"/>
      <c r="HHH109" s="68"/>
      <c r="HHI109" s="68"/>
      <c r="HHJ109" s="68"/>
      <c r="HHK109" s="68"/>
      <c r="HHL109" s="68"/>
      <c r="HHM109" s="68"/>
      <c r="HHN109" s="68"/>
      <c r="HHO109" s="68"/>
      <c r="HHP109" s="68"/>
      <c r="HHQ109" s="68"/>
      <c r="HHR109" s="68"/>
      <c r="HHS109" s="68"/>
      <c r="HHT109" s="68"/>
      <c r="HHU109" s="68"/>
      <c r="HHV109" s="68"/>
      <c r="HHW109" s="68"/>
      <c r="HHX109" s="68"/>
      <c r="HHY109" s="68"/>
      <c r="HHZ109" s="68"/>
      <c r="HIA109" s="68"/>
      <c r="HIB109" s="68"/>
      <c r="HIC109" s="68"/>
      <c r="HID109" s="68"/>
      <c r="HIE109" s="68"/>
      <c r="HIF109" s="68"/>
      <c r="HIG109" s="68"/>
      <c r="HIH109" s="68"/>
      <c r="HII109" s="68"/>
      <c r="HIJ109" s="68"/>
      <c r="HIK109" s="68"/>
      <c r="HIL109" s="68"/>
      <c r="HIM109" s="68"/>
      <c r="HIN109" s="68"/>
      <c r="HIO109" s="68"/>
      <c r="HIP109" s="68"/>
      <c r="HIQ109" s="68"/>
      <c r="HIR109" s="68"/>
      <c r="HIS109" s="68"/>
      <c r="HIT109" s="68"/>
      <c r="HIU109" s="68"/>
      <c r="HIV109" s="68"/>
      <c r="HIW109" s="68"/>
      <c r="HIX109" s="68"/>
      <c r="HIY109" s="68"/>
      <c r="HIZ109" s="68"/>
      <c r="HJA109" s="68"/>
      <c r="HJB109" s="68"/>
      <c r="HJC109" s="68"/>
      <c r="HJD109" s="68"/>
      <c r="HJE109" s="68"/>
      <c r="HJF109" s="68"/>
      <c r="HJG109" s="68"/>
      <c r="HJH109" s="68"/>
      <c r="HJI109" s="68"/>
      <c r="HJJ109" s="68"/>
      <c r="HJK109" s="68"/>
      <c r="HJL109" s="68"/>
      <c r="HJM109" s="68"/>
      <c r="HJN109" s="68"/>
      <c r="HJO109" s="68"/>
      <c r="HJP109" s="68"/>
      <c r="HJQ109" s="68"/>
      <c r="HJR109" s="68"/>
      <c r="HJS109" s="68"/>
      <c r="HJT109" s="68"/>
      <c r="HJU109" s="68"/>
      <c r="HJV109" s="68"/>
      <c r="HJW109" s="68"/>
      <c r="HJX109" s="68"/>
      <c r="HJY109" s="68"/>
      <c r="HJZ109" s="68"/>
      <c r="HKA109" s="68"/>
      <c r="HKB109" s="68"/>
      <c r="HKC109" s="68"/>
      <c r="HKD109" s="68"/>
      <c r="HKE109" s="68"/>
      <c r="HKF109" s="68"/>
      <c r="HKG109" s="68"/>
      <c r="HKH109" s="68"/>
      <c r="HKI109" s="68"/>
      <c r="HKJ109" s="68"/>
      <c r="HKK109" s="68"/>
      <c r="HKL109" s="68"/>
      <c r="HKM109" s="68"/>
      <c r="HKN109" s="68"/>
      <c r="HKO109" s="68"/>
      <c r="HKP109" s="68"/>
      <c r="HKQ109" s="68"/>
      <c r="HKR109" s="68"/>
      <c r="HKS109" s="68"/>
      <c r="HKT109" s="68"/>
      <c r="HKU109" s="68"/>
      <c r="HKV109" s="68"/>
      <c r="HKW109" s="68"/>
      <c r="HKX109" s="68"/>
      <c r="HKY109" s="68"/>
      <c r="HKZ109" s="68"/>
      <c r="HLA109" s="68"/>
      <c r="HLB109" s="68"/>
      <c r="HLC109" s="68"/>
      <c r="HLD109" s="68"/>
      <c r="HLE109" s="68"/>
      <c r="HLF109" s="68"/>
      <c r="HLG109" s="68"/>
      <c r="HLH109" s="68"/>
      <c r="HLI109" s="68"/>
      <c r="HLJ109" s="68"/>
      <c r="HLK109" s="68"/>
      <c r="HLL109" s="68"/>
      <c r="HLM109" s="68"/>
      <c r="HLN109" s="68"/>
      <c r="HLO109" s="68"/>
      <c r="HLP109" s="68"/>
      <c r="HLQ109" s="68"/>
      <c r="HLR109" s="68"/>
      <c r="HLS109" s="68"/>
      <c r="HLT109" s="68"/>
      <c r="HLU109" s="68"/>
      <c r="HLV109" s="68"/>
      <c r="HLW109" s="68"/>
      <c r="HLX109" s="68"/>
      <c r="HLY109" s="68"/>
      <c r="HLZ109" s="68"/>
      <c r="HMA109" s="68"/>
      <c r="HMB109" s="68"/>
      <c r="HMC109" s="68"/>
      <c r="HMD109" s="68"/>
      <c r="HME109" s="68"/>
      <c r="HMF109" s="68"/>
      <c r="HMG109" s="68"/>
      <c r="HMH109" s="68"/>
      <c r="HMI109" s="68"/>
      <c r="HMJ109" s="68"/>
      <c r="HMK109" s="68"/>
      <c r="HML109" s="68"/>
      <c r="HMM109" s="68"/>
      <c r="HMN109" s="68"/>
      <c r="HMO109" s="68"/>
      <c r="HMP109" s="68"/>
      <c r="HMQ109" s="68"/>
      <c r="HMR109" s="68"/>
      <c r="HMS109" s="68"/>
      <c r="HMT109" s="68"/>
      <c r="HMU109" s="68"/>
      <c r="HMV109" s="68"/>
      <c r="HMW109" s="68"/>
      <c r="HMX109" s="68"/>
      <c r="HMY109" s="68"/>
      <c r="HMZ109" s="68"/>
      <c r="HNA109" s="68"/>
      <c r="HNB109" s="68"/>
      <c r="HNC109" s="68"/>
      <c r="HND109" s="68"/>
      <c r="HNE109" s="68"/>
      <c r="HNF109" s="68"/>
      <c r="HNG109" s="68"/>
      <c r="HNH109" s="68"/>
      <c r="HNI109" s="68"/>
      <c r="HNJ109" s="68"/>
      <c r="HNK109" s="68"/>
      <c r="HNL109" s="68"/>
      <c r="HNM109" s="68"/>
      <c r="HNN109" s="68"/>
      <c r="HNO109" s="68"/>
      <c r="HNP109" s="68"/>
      <c r="HNQ109" s="68"/>
      <c r="HNR109" s="68"/>
      <c r="HNS109" s="68"/>
      <c r="HNT109" s="68"/>
      <c r="HNU109" s="68"/>
      <c r="HNV109" s="68"/>
      <c r="HNW109" s="68"/>
      <c r="HNX109" s="68"/>
      <c r="HNY109" s="68"/>
      <c r="HNZ109" s="68"/>
      <c r="HOA109" s="68"/>
      <c r="HOB109" s="68"/>
      <c r="HOC109" s="68"/>
      <c r="HOD109" s="68"/>
      <c r="HOE109" s="68"/>
      <c r="HOF109" s="68"/>
      <c r="HOG109" s="68"/>
      <c r="HOH109" s="68"/>
      <c r="HOI109" s="68"/>
      <c r="HOJ109" s="68"/>
      <c r="HOK109" s="68"/>
      <c r="HOL109" s="68"/>
      <c r="HOM109" s="68"/>
      <c r="HON109" s="68"/>
      <c r="HOO109" s="68"/>
      <c r="HOP109" s="68"/>
      <c r="HOQ109" s="68"/>
      <c r="HOR109" s="68"/>
      <c r="HOS109" s="68"/>
      <c r="HOT109" s="68"/>
      <c r="HOU109" s="68"/>
      <c r="HOV109" s="68"/>
      <c r="HOW109" s="68"/>
      <c r="HOX109" s="68"/>
      <c r="HOY109" s="68"/>
      <c r="HOZ109" s="68"/>
      <c r="HPA109" s="68"/>
      <c r="HPB109" s="68"/>
      <c r="HPC109" s="68"/>
      <c r="HPD109" s="68"/>
      <c r="HPE109" s="68"/>
      <c r="HPF109" s="68"/>
      <c r="HPG109" s="68"/>
      <c r="HPH109" s="68"/>
      <c r="HPI109" s="68"/>
      <c r="HPJ109" s="68"/>
      <c r="HPK109" s="68"/>
      <c r="HPL109" s="68"/>
      <c r="HPM109" s="68"/>
      <c r="HPN109" s="68"/>
      <c r="HPO109" s="68"/>
      <c r="HPP109" s="68"/>
      <c r="HPQ109" s="68"/>
      <c r="HPR109" s="68"/>
      <c r="HPS109" s="68"/>
      <c r="HPT109" s="68"/>
      <c r="HPU109" s="68"/>
      <c r="HPV109" s="68"/>
      <c r="HPW109" s="68"/>
      <c r="HPX109" s="68"/>
      <c r="HPY109" s="68"/>
      <c r="HPZ109" s="68"/>
      <c r="HQA109" s="68"/>
      <c r="HQB109" s="68"/>
      <c r="HQC109" s="68"/>
      <c r="HQD109" s="68"/>
      <c r="HQE109" s="68"/>
      <c r="HQF109" s="68"/>
      <c r="HQG109" s="68"/>
      <c r="HQH109" s="68"/>
      <c r="HQI109" s="68"/>
      <c r="HQJ109" s="68"/>
      <c r="HQK109" s="68"/>
      <c r="HQL109" s="68"/>
      <c r="HQM109" s="68"/>
      <c r="HQN109" s="68"/>
      <c r="HQO109" s="68"/>
      <c r="HQP109" s="68"/>
      <c r="HQQ109" s="68"/>
      <c r="HQR109" s="68"/>
      <c r="HQS109" s="68"/>
      <c r="HQT109" s="68"/>
      <c r="HQU109" s="68"/>
      <c r="HQV109" s="68"/>
      <c r="HQW109" s="68"/>
      <c r="HQX109" s="68"/>
      <c r="HQY109" s="68"/>
      <c r="HQZ109" s="68"/>
      <c r="HRA109" s="68"/>
      <c r="HRB109" s="68"/>
      <c r="HRC109" s="68"/>
      <c r="HRD109" s="68"/>
      <c r="HRE109" s="68"/>
      <c r="HRF109" s="68"/>
      <c r="HRG109" s="68"/>
      <c r="HRH109" s="68"/>
      <c r="HRI109" s="68"/>
      <c r="HRJ109" s="68"/>
      <c r="HRK109" s="68"/>
      <c r="HRL109" s="68"/>
      <c r="HRM109" s="68"/>
      <c r="HRN109" s="68"/>
      <c r="HRO109" s="68"/>
      <c r="HRP109" s="68"/>
      <c r="HRQ109" s="68"/>
      <c r="HRR109" s="68"/>
      <c r="HRS109" s="68"/>
      <c r="HRT109" s="68"/>
      <c r="HRU109" s="68"/>
      <c r="HRV109" s="68"/>
      <c r="HRW109" s="68"/>
      <c r="HRX109" s="68"/>
      <c r="HRY109" s="68"/>
      <c r="HRZ109" s="68"/>
      <c r="HSA109" s="68"/>
      <c r="HSB109" s="68"/>
      <c r="HSC109" s="68"/>
      <c r="HSD109" s="68"/>
      <c r="HSE109" s="68"/>
      <c r="HSF109" s="68"/>
      <c r="HSG109" s="68"/>
      <c r="HSH109" s="68"/>
      <c r="HSI109" s="68"/>
      <c r="HSJ109" s="68"/>
      <c r="HSK109" s="68"/>
      <c r="HSL109" s="68"/>
      <c r="HSM109" s="68"/>
      <c r="HSN109" s="68"/>
      <c r="HSO109" s="68"/>
      <c r="HSP109" s="68"/>
      <c r="HSQ109" s="68"/>
      <c r="HSR109" s="68"/>
      <c r="HSS109" s="68"/>
      <c r="HST109" s="68"/>
      <c r="HSU109" s="68"/>
      <c r="HSV109" s="68"/>
      <c r="HSW109" s="68"/>
      <c r="HSX109" s="68"/>
      <c r="HSY109" s="68"/>
      <c r="HSZ109" s="68"/>
      <c r="HTA109" s="68"/>
      <c r="HTB109" s="68"/>
      <c r="HTC109" s="68"/>
      <c r="HTD109" s="68"/>
      <c r="HTE109" s="68"/>
      <c r="HTF109" s="68"/>
      <c r="HTG109" s="68"/>
      <c r="HTH109" s="68"/>
      <c r="HTI109" s="68"/>
      <c r="HTJ109" s="68"/>
      <c r="HTK109" s="68"/>
      <c r="HTL109" s="68"/>
      <c r="HTM109" s="68"/>
      <c r="HTN109" s="68"/>
      <c r="HTO109" s="68"/>
      <c r="HTP109" s="68"/>
      <c r="HTQ109" s="68"/>
      <c r="HTR109" s="68"/>
      <c r="HTS109" s="68"/>
      <c r="HTT109" s="68"/>
      <c r="HTU109" s="68"/>
      <c r="HTV109" s="68"/>
      <c r="HTW109" s="68"/>
      <c r="HTX109" s="68"/>
      <c r="HTY109" s="68"/>
      <c r="HTZ109" s="68"/>
      <c r="HUA109" s="68"/>
      <c r="HUB109" s="68"/>
      <c r="HUC109" s="68"/>
      <c r="HUD109" s="68"/>
      <c r="HUE109" s="68"/>
      <c r="HUF109" s="68"/>
      <c r="HUG109" s="68"/>
      <c r="HUH109" s="68"/>
      <c r="HUI109" s="68"/>
      <c r="HUJ109" s="68"/>
      <c r="HUK109" s="68"/>
      <c r="HUL109" s="68"/>
      <c r="HUM109" s="68"/>
      <c r="HUN109" s="68"/>
      <c r="HUO109" s="68"/>
      <c r="HUP109" s="68"/>
      <c r="HUQ109" s="68"/>
      <c r="HUR109" s="68"/>
      <c r="HUS109" s="68"/>
      <c r="HUT109" s="68"/>
      <c r="HUU109" s="68"/>
      <c r="HUV109" s="68"/>
      <c r="HUW109" s="68"/>
      <c r="HUX109" s="68"/>
      <c r="HUY109" s="68"/>
      <c r="HUZ109" s="68"/>
      <c r="HVA109" s="68"/>
      <c r="HVB109" s="68"/>
      <c r="HVC109" s="68"/>
      <c r="HVD109" s="68"/>
      <c r="HVE109" s="68"/>
      <c r="HVF109" s="68"/>
      <c r="HVG109" s="68"/>
      <c r="HVH109" s="68"/>
      <c r="HVI109" s="68"/>
      <c r="HVJ109" s="68"/>
      <c r="HVK109" s="68"/>
      <c r="HVL109" s="68"/>
      <c r="HVM109" s="68"/>
      <c r="HVN109" s="68"/>
      <c r="HVO109" s="68"/>
      <c r="HVP109" s="68"/>
      <c r="HVQ109" s="68"/>
      <c r="HVR109" s="68"/>
      <c r="HVS109" s="68"/>
      <c r="HVT109" s="68"/>
      <c r="HVU109" s="68"/>
      <c r="HVV109" s="68"/>
      <c r="HVW109" s="68"/>
      <c r="HVX109" s="68"/>
      <c r="HVY109" s="68"/>
      <c r="HVZ109" s="68"/>
      <c r="HWA109" s="68"/>
      <c r="HWB109" s="68"/>
      <c r="HWC109" s="68"/>
      <c r="HWD109" s="68"/>
      <c r="HWE109" s="68"/>
      <c r="HWF109" s="68"/>
      <c r="HWG109" s="68"/>
      <c r="HWH109" s="68"/>
      <c r="HWI109" s="68"/>
      <c r="HWJ109" s="68"/>
      <c r="HWK109" s="68"/>
      <c r="HWL109" s="68"/>
      <c r="HWM109" s="68"/>
      <c r="HWN109" s="68"/>
      <c r="HWO109" s="68"/>
      <c r="HWP109" s="68"/>
      <c r="HWQ109" s="68"/>
      <c r="HWR109" s="68"/>
      <c r="HWS109" s="68"/>
      <c r="HWT109" s="68"/>
      <c r="HWU109" s="68"/>
      <c r="HWV109" s="68"/>
      <c r="HWW109" s="68"/>
      <c r="HWX109" s="68"/>
      <c r="HWY109" s="68"/>
      <c r="HWZ109" s="68"/>
      <c r="HXA109" s="68"/>
      <c r="HXB109" s="68"/>
      <c r="HXC109" s="68"/>
      <c r="HXD109" s="68"/>
      <c r="HXE109" s="68"/>
      <c r="HXF109" s="68"/>
      <c r="HXG109" s="68"/>
      <c r="HXH109" s="68"/>
      <c r="HXI109" s="68"/>
      <c r="HXJ109" s="68"/>
      <c r="HXK109" s="68"/>
      <c r="HXL109" s="68"/>
      <c r="HXM109" s="68"/>
      <c r="HXN109" s="68"/>
      <c r="HXO109" s="68"/>
      <c r="HXP109" s="68"/>
      <c r="HXQ109" s="68"/>
      <c r="HXR109" s="68"/>
      <c r="HXS109" s="68"/>
      <c r="HXT109" s="68"/>
      <c r="HXU109" s="68"/>
      <c r="HXV109" s="68"/>
      <c r="HXW109" s="68"/>
      <c r="HXX109" s="68"/>
      <c r="HXY109" s="68"/>
      <c r="HXZ109" s="68"/>
      <c r="HYA109" s="68"/>
      <c r="HYB109" s="68"/>
      <c r="HYC109" s="68"/>
      <c r="HYD109" s="68"/>
      <c r="HYE109" s="68"/>
      <c r="HYF109" s="68"/>
      <c r="HYG109" s="68"/>
      <c r="HYH109" s="68"/>
      <c r="HYI109" s="68"/>
      <c r="HYJ109" s="68"/>
      <c r="HYK109" s="68"/>
      <c r="HYL109" s="68"/>
      <c r="HYM109" s="68"/>
      <c r="HYN109" s="68"/>
      <c r="HYO109" s="68"/>
      <c r="HYP109" s="68"/>
      <c r="HYQ109" s="68"/>
      <c r="HYR109" s="68"/>
      <c r="HYS109" s="68"/>
      <c r="HYT109" s="68"/>
      <c r="HYU109" s="68"/>
      <c r="HYV109" s="68"/>
      <c r="HYW109" s="68"/>
      <c r="HYX109" s="68"/>
      <c r="HYY109" s="68"/>
      <c r="HYZ109" s="68"/>
      <c r="HZA109" s="68"/>
      <c r="HZB109" s="68"/>
      <c r="HZC109" s="68"/>
      <c r="HZD109" s="68"/>
      <c r="HZE109" s="68"/>
      <c r="HZF109" s="68"/>
      <c r="HZG109" s="68"/>
      <c r="HZH109" s="68"/>
      <c r="HZI109" s="68"/>
      <c r="HZJ109" s="68"/>
      <c r="HZK109" s="68"/>
      <c r="HZL109" s="68"/>
      <c r="HZM109" s="68"/>
      <c r="HZN109" s="68"/>
      <c r="HZO109" s="68"/>
      <c r="HZP109" s="68"/>
      <c r="HZQ109" s="68"/>
      <c r="HZR109" s="68"/>
      <c r="HZS109" s="68"/>
      <c r="HZT109" s="68"/>
      <c r="HZU109" s="68"/>
      <c r="HZV109" s="68"/>
      <c r="HZW109" s="68"/>
      <c r="HZX109" s="68"/>
      <c r="HZY109" s="68"/>
      <c r="HZZ109" s="68"/>
      <c r="IAA109" s="68"/>
      <c r="IAB109" s="68"/>
      <c r="IAC109" s="68"/>
      <c r="IAD109" s="68"/>
      <c r="IAE109" s="68"/>
      <c r="IAF109" s="68"/>
      <c r="IAG109" s="68"/>
      <c r="IAH109" s="68"/>
      <c r="IAI109" s="68"/>
      <c r="IAJ109" s="68"/>
      <c r="IAK109" s="68"/>
      <c r="IAL109" s="68"/>
      <c r="IAM109" s="68"/>
      <c r="IAN109" s="68"/>
      <c r="IAO109" s="68"/>
      <c r="IAP109" s="68"/>
      <c r="IAQ109" s="68"/>
      <c r="IAR109" s="68"/>
      <c r="IAS109" s="68"/>
      <c r="IAT109" s="68"/>
      <c r="IAU109" s="68"/>
      <c r="IAV109" s="68"/>
      <c r="IAW109" s="68"/>
      <c r="IAX109" s="68"/>
      <c r="IAY109" s="68"/>
      <c r="IAZ109" s="68"/>
      <c r="IBA109" s="68"/>
      <c r="IBB109" s="68"/>
      <c r="IBC109" s="68"/>
      <c r="IBD109" s="68"/>
      <c r="IBE109" s="68"/>
      <c r="IBF109" s="68"/>
      <c r="IBG109" s="68"/>
      <c r="IBH109" s="68"/>
      <c r="IBI109" s="68"/>
      <c r="IBJ109" s="68"/>
      <c r="IBK109" s="68"/>
      <c r="IBL109" s="68"/>
      <c r="IBM109" s="68"/>
      <c r="IBN109" s="68"/>
      <c r="IBO109" s="68"/>
      <c r="IBP109" s="68"/>
      <c r="IBQ109" s="68"/>
      <c r="IBR109" s="68"/>
      <c r="IBS109" s="68"/>
      <c r="IBT109" s="68"/>
      <c r="IBU109" s="68"/>
      <c r="IBV109" s="68"/>
      <c r="IBW109" s="68"/>
      <c r="IBX109" s="68"/>
      <c r="IBY109" s="68"/>
      <c r="IBZ109" s="68"/>
      <c r="ICA109" s="68"/>
      <c r="ICB109" s="68"/>
      <c r="ICC109" s="68"/>
      <c r="ICD109" s="68"/>
      <c r="ICE109" s="68"/>
      <c r="ICF109" s="68"/>
      <c r="ICG109" s="68"/>
      <c r="ICH109" s="68"/>
      <c r="ICI109" s="68"/>
      <c r="ICJ109" s="68"/>
      <c r="ICK109" s="68"/>
      <c r="ICL109" s="68"/>
      <c r="ICM109" s="68"/>
      <c r="ICN109" s="68"/>
      <c r="ICO109" s="68"/>
      <c r="ICP109" s="68"/>
      <c r="ICQ109" s="68"/>
      <c r="ICR109" s="68"/>
      <c r="ICS109" s="68"/>
      <c r="ICT109" s="68"/>
      <c r="ICU109" s="68"/>
      <c r="ICV109" s="68"/>
      <c r="ICW109" s="68"/>
      <c r="ICX109" s="68"/>
      <c r="ICY109" s="68"/>
      <c r="ICZ109" s="68"/>
      <c r="IDA109" s="68"/>
      <c r="IDB109" s="68"/>
      <c r="IDC109" s="68"/>
      <c r="IDD109" s="68"/>
      <c r="IDE109" s="68"/>
      <c r="IDF109" s="68"/>
      <c r="IDG109" s="68"/>
      <c r="IDH109" s="68"/>
      <c r="IDI109" s="68"/>
      <c r="IDJ109" s="68"/>
      <c r="IDK109" s="68"/>
      <c r="IDL109" s="68"/>
      <c r="IDM109" s="68"/>
      <c r="IDN109" s="68"/>
      <c r="IDO109" s="68"/>
      <c r="IDP109" s="68"/>
      <c r="IDQ109" s="68"/>
      <c r="IDR109" s="68"/>
      <c r="IDS109" s="68"/>
      <c r="IDT109" s="68"/>
      <c r="IDU109" s="68"/>
      <c r="IDV109" s="68"/>
      <c r="IDW109" s="68"/>
      <c r="IDX109" s="68"/>
      <c r="IDY109" s="68"/>
      <c r="IDZ109" s="68"/>
      <c r="IEA109" s="68"/>
      <c r="IEB109" s="68"/>
      <c r="IEC109" s="68"/>
      <c r="IED109" s="68"/>
      <c r="IEE109" s="68"/>
      <c r="IEF109" s="68"/>
      <c r="IEG109" s="68"/>
      <c r="IEH109" s="68"/>
      <c r="IEI109" s="68"/>
      <c r="IEJ109" s="68"/>
      <c r="IEK109" s="68"/>
      <c r="IEL109" s="68"/>
      <c r="IEM109" s="68"/>
      <c r="IEN109" s="68"/>
      <c r="IEO109" s="68"/>
      <c r="IEP109" s="68"/>
      <c r="IEQ109" s="68"/>
      <c r="IER109" s="68"/>
      <c r="IES109" s="68"/>
      <c r="IET109" s="68"/>
      <c r="IEU109" s="68"/>
      <c r="IEV109" s="68"/>
      <c r="IEW109" s="68"/>
      <c r="IEX109" s="68"/>
      <c r="IEY109" s="68"/>
      <c r="IEZ109" s="68"/>
      <c r="IFA109" s="68"/>
      <c r="IFB109" s="68"/>
      <c r="IFC109" s="68"/>
      <c r="IFD109" s="68"/>
      <c r="IFE109" s="68"/>
      <c r="IFF109" s="68"/>
      <c r="IFG109" s="68"/>
      <c r="IFH109" s="68"/>
      <c r="IFI109" s="68"/>
      <c r="IFJ109" s="68"/>
      <c r="IFK109" s="68"/>
      <c r="IFL109" s="68"/>
      <c r="IFM109" s="68"/>
      <c r="IFN109" s="68"/>
      <c r="IFO109" s="68"/>
      <c r="IFP109" s="68"/>
      <c r="IFQ109" s="68"/>
      <c r="IFR109" s="68"/>
      <c r="IFS109" s="68"/>
      <c r="IFT109" s="68"/>
      <c r="IFU109" s="68"/>
      <c r="IFV109" s="68"/>
      <c r="IFW109" s="68"/>
      <c r="IFX109" s="68"/>
      <c r="IFY109" s="68"/>
      <c r="IFZ109" s="68"/>
      <c r="IGA109" s="68"/>
      <c r="IGB109" s="68"/>
      <c r="IGC109" s="68"/>
      <c r="IGD109" s="68"/>
      <c r="IGE109" s="68"/>
      <c r="IGF109" s="68"/>
      <c r="IGG109" s="68"/>
      <c r="IGH109" s="68"/>
      <c r="IGI109" s="68"/>
      <c r="IGJ109" s="68"/>
      <c r="IGK109" s="68"/>
      <c r="IGL109" s="68"/>
      <c r="IGM109" s="68"/>
      <c r="IGN109" s="68"/>
      <c r="IGO109" s="68"/>
      <c r="IGP109" s="68"/>
      <c r="IGQ109" s="68"/>
      <c r="IGR109" s="68"/>
      <c r="IGS109" s="68"/>
      <c r="IGT109" s="68"/>
      <c r="IGU109" s="68"/>
      <c r="IGV109" s="68"/>
      <c r="IGW109" s="68"/>
      <c r="IGX109" s="68"/>
      <c r="IGY109" s="68"/>
      <c r="IGZ109" s="68"/>
      <c r="IHA109" s="68"/>
      <c r="IHB109" s="68"/>
      <c r="IHC109" s="68"/>
      <c r="IHD109" s="68"/>
      <c r="IHE109" s="68"/>
      <c r="IHF109" s="68"/>
      <c r="IHG109" s="68"/>
      <c r="IHH109" s="68"/>
      <c r="IHI109" s="68"/>
      <c r="IHJ109" s="68"/>
      <c r="IHK109" s="68"/>
      <c r="IHL109" s="68"/>
      <c r="IHM109" s="68"/>
      <c r="IHN109" s="68"/>
      <c r="IHO109" s="68"/>
      <c r="IHP109" s="68"/>
      <c r="IHQ109" s="68"/>
      <c r="IHR109" s="68"/>
      <c r="IHS109" s="68"/>
      <c r="IHT109" s="68"/>
      <c r="IHU109" s="68"/>
      <c r="IHV109" s="68"/>
      <c r="IHW109" s="68"/>
      <c r="IHX109" s="68"/>
      <c r="IHY109" s="68"/>
      <c r="IHZ109" s="68"/>
      <c r="IIA109" s="68"/>
      <c r="IIB109" s="68"/>
      <c r="IIC109" s="68"/>
      <c r="IID109" s="68"/>
      <c r="IIE109" s="68"/>
      <c r="IIF109" s="68"/>
      <c r="IIG109" s="68"/>
      <c r="IIH109" s="68"/>
      <c r="III109" s="68"/>
      <c r="IIJ109" s="68"/>
      <c r="IIK109" s="68"/>
      <c r="IIL109" s="68"/>
      <c r="IIM109" s="68"/>
      <c r="IIN109" s="68"/>
      <c r="IIO109" s="68"/>
      <c r="IIP109" s="68"/>
      <c r="IIQ109" s="68"/>
      <c r="IIR109" s="68"/>
      <c r="IIS109" s="68"/>
      <c r="IIT109" s="68"/>
      <c r="IIU109" s="68"/>
      <c r="IIV109" s="68"/>
      <c r="IIW109" s="68"/>
      <c r="IIX109" s="68"/>
      <c r="IIY109" s="68"/>
      <c r="IIZ109" s="68"/>
      <c r="IJA109" s="68"/>
      <c r="IJB109" s="68"/>
      <c r="IJC109" s="68"/>
      <c r="IJD109" s="68"/>
      <c r="IJE109" s="68"/>
      <c r="IJF109" s="68"/>
      <c r="IJG109" s="68"/>
      <c r="IJH109" s="68"/>
      <c r="IJI109" s="68"/>
      <c r="IJJ109" s="68"/>
      <c r="IJK109" s="68"/>
      <c r="IJL109" s="68"/>
      <c r="IJM109" s="68"/>
      <c r="IJN109" s="68"/>
      <c r="IJO109" s="68"/>
      <c r="IJP109" s="68"/>
      <c r="IJQ109" s="68"/>
      <c r="IJR109" s="68"/>
      <c r="IJS109" s="68"/>
      <c r="IJT109" s="68"/>
      <c r="IJU109" s="68"/>
      <c r="IJV109" s="68"/>
      <c r="IJW109" s="68"/>
      <c r="IJX109" s="68"/>
      <c r="IJY109" s="68"/>
      <c r="IJZ109" s="68"/>
      <c r="IKA109" s="68"/>
      <c r="IKB109" s="68"/>
      <c r="IKC109" s="68"/>
      <c r="IKD109" s="68"/>
      <c r="IKE109" s="68"/>
      <c r="IKF109" s="68"/>
      <c r="IKG109" s="68"/>
      <c r="IKH109" s="68"/>
      <c r="IKI109" s="68"/>
      <c r="IKJ109" s="68"/>
      <c r="IKK109" s="68"/>
      <c r="IKL109" s="68"/>
      <c r="IKM109" s="68"/>
      <c r="IKN109" s="68"/>
      <c r="IKO109" s="68"/>
      <c r="IKP109" s="68"/>
      <c r="IKQ109" s="68"/>
      <c r="IKR109" s="68"/>
      <c r="IKS109" s="68"/>
      <c r="IKT109" s="68"/>
      <c r="IKU109" s="68"/>
      <c r="IKV109" s="68"/>
      <c r="IKW109" s="68"/>
      <c r="IKX109" s="68"/>
      <c r="IKY109" s="68"/>
      <c r="IKZ109" s="68"/>
      <c r="ILA109" s="68"/>
      <c r="ILB109" s="68"/>
      <c r="ILC109" s="68"/>
      <c r="ILD109" s="68"/>
      <c r="ILE109" s="68"/>
      <c r="ILF109" s="68"/>
      <c r="ILG109" s="68"/>
      <c r="ILH109" s="68"/>
      <c r="ILI109" s="68"/>
      <c r="ILJ109" s="68"/>
      <c r="ILK109" s="68"/>
      <c r="ILL109" s="68"/>
      <c r="ILM109" s="68"/>
      <c r="ILN109" s="68"/>
      <c r="ILO109" s="68"/>
      <c r="ILP109" s="68"/>
      <c r="ILQ109" s="68"/>
      <c r="ILR109" s="68"/>
      <c r="ILS109" s="68"/>
      <c r="ILT109" s="68"/>
      <c r="ILU109" s="68"/>
      <c r="ILV109" s="68"/>
      <c r="ILW109" s="68"/>
      <c r="ILX109" s="68"/>
      <c r="ILY109" s="68"/>
      <c r="ILZ109" s="68"/>
      <c r="IMA109" s="68"/>
      <c r="IMB109" s="68"/>
      <c r="IMC109" s="68"/>
      <c r="IMD109" s="68"/>
      <c r="IME109" s="68"/>
      <c r="IMF109" s="68"/>
      <c r="IMG109" s="68"/>
      <c r="IMH109" s="68"/>
      <c r="IMI109" s="68"/>
      <c r="IMJ109" s="68"/>
      <c r="IMK109" s="68"/>
      <c r="IML109" s="68"/>
      <c r="IMM109" s="68"/>
      <c r="IMN109" s="68"/>
      <c r="IMO109" s="68"/>
      <c r="IMP109" s="68"/>
      <c r="IMQ109" s="68"/>
      <c r="IMR109" s="68"/>
      <c r="IMS109" s="68"/>
      <c r="IMT109" s="68"/>
      <c r="IMU109" s="68"/>
      <c r="IMV109" s="68"/>
      <c r="IMW109" s="68"/>
      <c r="IMX109" s="68"/>
      <c r="IMY109" s="68"/>
      <c r="IMZ109" s="68"/>
      <c r="INA109" s="68"/>
      <c r="INB109" s="68"/>
      <c r="INC109" s="68"/>
      <c r="IND109" s="68"/>
      <c r="INE109" s="68"/>
      <c r="INF109" s="68"/>
      <c r="ING109" s="68"/>
      <c r="INH109" s="68"/>
      <c r="INI109" s="68"/>
      <c r="INJ109" s="68"/>
      <c r="INK109" s="68"/>
      <c r="INL109" s="68"/>
      <c r="INM109" s="68"/>
      <c r="INN109" s="68"/>
      <c r="INO109" s="68"/>
      <c r="INP109" s="68"/>
      <c r="INQ109" s="68"/>
      <c r="INR109" s="68"/>
      <c r="INS109" s="68"/>
      <c r="INT109" s="68"/>
      <c r="INU109" s="68"/>
      <c r="INV109" s="68"/>
      <c r="INW109" s="68"/>
      <c r="INX109" s="68"/>
      <c r="INY109" s="68"/>
      <c r="INZ109" s="68"/>
      <c r="IOA109" s="68"/>
      <c r="IOB109" s="68"/>
      <c r="IOC109" s="68"/>
      <c r="IOD109" s="68"/>
      <c r="IOE109" s="68"/>
      <c r="IOF109" s="68"/>
      <c r="IOG109" s="68"/>
      <c r="IOH109" s="68"/>
      <c r="IOI109" s="68"/>
      <c r="IOJ109" s="68"/>
      <c r="IOK109" s="68"/>
      <c r="IOL109" s="68"/>
      <c r="IOM109" s="68"/>
      <c r="ION109" s="68"/>
      <c r="IOO109" s="68"/>
      <c r="IOP109" s="68"/>
      <c r="IOQ109" s="68"/>
      <c r="IOR109" s="68"/>
      <c r="IOS109" s="68"/>
      <c r="IOT109" s="68"/>
      <c r="IOU109" s="68"/>
      <c r="IOV109" s="68"/>
      <c r="IOW109" s="68"/>
      <c r="IOX109" s="68"/>
      <c r="IOY109" s="68"/>
      <c r="IOZ109" s="68"/>
      <c r="IPA109" s="68"/>
      <c r="IPB109" s="68"/>
      <c r="IPC109" s="68"/>
      <c r="IPD109" s="68"/>
      <c r="IPE109" s="68"/>
      <c r="IPF109" s="68"/>
      <c r="IPG109" s="68"/>
      <c r="IPH109" s="68"/>
      <c r="IPI109" s="68"/>
      <c r="IPJ109" s="68"/>
      <c r="IPK109" s="68"/>
      <c r="IPL109" s="68"/>
      <c r="IPM109" s="68"/>
      <c r="IPN109" s="68"/>
      <c r="IPO109" s="68"/>
      <c r="IPP109" s="68"/>
      <c r="IPQ109" s="68"/>
      <c r="IPR109" s="68"/>
      <c r="IPS109" s="68"/>
      <c r="IPT109" s="68"/>
      <c r="IPU109" s="68"/>
      <c r="IPV109" s="68"/>
      <c r="IPW109" s="68"/>
      <c r="IPX109" s="68"/>
      <c r="IPY109" s="68"/>
      <c r="IPZ109" s="68"/>
      <c r="IQA109" s="68"/>
      <c r="IQB109" s="68"/>
      <c r="IQC109" s="68"/>
      <c r="IQD109" s="68"/>
      <c r="IQE109" s="68"/>
      <c r="IQF109" s="68"/>
      <c r="IQG109" s="68"/>
      <c r="IQH109" s="68"/>
      <c r="IQI109" s="68"/>
      <c r="IQJ109" s="68"/>
      <c r="IQK109" s="68"/>
      <c r="IQL109" s="68"/>
      <c r="IQM109" s="68"/>
      <c r="IQN109" s="68"/>
      <c r="IQO109" s="68"/>
      <c r="IQP109" s="68"/>
      <c r="IQQ109" s="68"/>
      <c r="IQR109" s="68"/>
      <c r="IQS109" s="68"/>
      <c r="IQT109" s="68"/>
      <c r="IQU109" s="68"/>
      <c r="IQV109" s="68"/>
      <c r="IQW109" s="68"/>
      <c r="IQX109" s="68"/>
      <c r="IQY109" s="68"/>
      <c r="IQZ109" s="68"/>
      <c r="IRA109" s="68"/>
      <c r="IRB109" s="68"/>
      <c r="IRC109" s="68"/>
      <c r="IRD109" s="68"/>
      <c r="IRE109" s="68"/>
      <c r="IRF109" s="68"/>
      <c r="IRG109" s="68"/>
      <c r="IRH109" s="68"/>
      <c r="IRI109" s="68"/>
      <c r="IRJ109" s="68"/>
      <c r="IRK109" s="68"/>
      <c r="IRL109" s="68"/>
      <c r="IRM109" s="68"/>
      <c r="IRN109" s="68"/>
      <c r="IRO109" s="68"/>
      <c r="IRP109" s="68"/>
      <c r="IRQ109" s="68"/>
      <c r="IRR109" s="68"/>
      <c r="IRS109" s="68"/>
      <c r="IRT109" s="68"/>
      <c r="IRU109" s="68"/>
      <c r="IRV109" s="68"/>
      <c r="IRW109" s="68"/>
      <c r="IRX109" s="68"/>
      <c r="IRY109" s="68"/>
      <c r="IRZ109" s="68"/>
      <c r="ISA109" s="68"/>
      <c r="ISB109" s="68"/>
      <c r="ISC109" s="68"/>
      <c r="ISD109" s="68"/>
      <c r="ISE109" s="68"/>
      <c r="ISF109" s="68"/>
      <c r="ISG109" s="68"/>
      <c r="ISH109" s="68"/>
      <c r="ISI109" s="68"/>
      <c r="ISJ109" s="68"/>
      <c r="ISK109" s="68"/>
      <c r="ISL109" s="68"/>
      <c r="ISM109" s="68"/>
      <c r="ISN109" s="68"/>
      <c r="ISO109" s="68"/>
      <c r="ISP109" s="68"/>
      <c r="ISQ109" s="68"/>
      <c r="ISR109" s="68"/>
      <c r="ISS109" s="68"/>
      <c r="IST109" s="68"/>
      <c r="ISU109" s="68"/>
      <c r="ISV109" s="68"/>
      <c r="ISW109" s="68"/>
      <c r="ISX109" s="68"/>
      <c r="ISY109" s="68"/>
      <c r="ISZ109" s="68"/>
      <c r="ITA109" s="68"/>
      <c r="ITB109" s="68"/>
      <c r="ITC109" s="68"/>
      <c r="ITD109" s="68"/>
      <c r="ITE109" s="68"/>
      <c r="ITF109" s="68"/>
      <c r="ITG109" s="68"/>
      <c r="ITH109" s="68"/>
      <c r="ITI109" s="68"/>
      <c r="ITJ109" s="68"/>
      <c r="ITK109" s="68"/>
      <c r="ITL109" s="68"/>
      <c r="ITM109" s="68"/>
      <c r="ITN109" s="68"/>
      <c r="ITO109" s="68"/>
      <c r="ITP109" s="68"/>
      <c r="ITQ109" s="68"/>
      <c r="ITR109" s="68"/>
      <c r="ITS109" s="68"/>
      <c r="ITT109" s="68"/>
      <c r="ITU109" s="68"/>
      <c r="ITV109" s="68"/>
      <c r="ITW109" s="68"/>
      <c r="ITX109" s="68"/>
      <c r="ITY109" s="68"/>
      <c r="ITZ109" s="68"/>
      <c r="IUA109" s="68"/>
      <c r="IUB109" s="68"/>
      <c r="IUC109" s="68"/>
      <c r="IUD109" s="68"/>
      <c r="IUE109" s="68"/>
      <c r="IUF109" s="68"/>
      <c r="IUG109" s="68"/>
      <c r="IUH109" s="68"/>
      <c r="IUI109" s="68"/>
      <c r="IUJ109" s="68"/>
      <c r="IUK109" s="68"/>
      <c r="IUL109" s="68"/>
      <c r="IUM109" s="68"/>
      <c r="IUN109" s="68"/>
      <c r="IUO109" s="68"/>
      <c r="IUP109" s="68"/>
      <c r="IUQ109" s="68"/>
      <c r="IUR109" s="68"/>
      <c r="IUS109" s="68"/>
      <c r="IUT109" s="68"/>
      <c r="IUU109" s="68"/>
      <c r="IUV109" s="68"/>
      <c r="IUW109" s="68"/>
      <c r="IUX109" s="68"/>
      <c r="IUY109" s="68"/>
      <c r="IUZ109" s="68"/>
      <c r="IVA109" s="68"/>
      <c r="IVB109" s="68"/>
      <c r="IVC109" s="68"/>
      <c r="IVD109" s="68"/>
      <c r="IVE109" s="68"/>
      <c r="IVF109" s="68"/>
      <c r="IVG109" s="68"/>
      <c r="IVH109" s="68"/>
      <c r="IVI109" s="68"/>
      <c r="IVJ109" s="68"/>
      <c r="IVK109" s="68"/>
      <c r="IVL109" s="68"/>
      <c r="IVM109" s="68"/>
      <c r="IVN109" s="68"/>
      <c r="IVO109" s="68"/>
      <c r="IVP109" s="68"/>
      <c r="IVQ109" s="68"/>
      <c r="IVR109" s="68"/>
      <c r="IVS109" s="68"/>
      <c r="IVT109" s="68"/>
      <c r="IVU109" s="68"/>
      <c r="IVV109" s="68"/>
      <c r="IVW109" s="68"/>
      <c r="IVX109" s="68"/>
      <c r="IVY109" s="68"/>
      <c r="IVZ109" s="68"/>
      <c r="IWA109" s="68"/>
      <c r="IWB109" s="68"/>
      <c r="IWC109" s="68"/>
      <c r="IWD109" s="68"/>
      <c r="IWE109" s="68"/>
      <c r="IWF109" s="68"/>
      <c r="IWG109" s="68"/>
      <c r="IWH109" s="68"/>
      <c r="IWI109" s="68"/>
      <c r="IWJ109" s="68"/>
      <c r="IWK109" s="68"/>
      <c r="IWL109" s="68"/>
      <c r="IWM109" s="68"/>
      <c r="IWN109" s="68"/>
      <c r="IWO109" s="68"/>
      <c r="IWP109" s="68"/>
      <c r="IWQ109" s="68"/>
      <c r="IWR109" s="68"/>
      <c r="IWS109" s="68"/>
      <c r="IWT109" s="68"/>
      <c r="IWU109" s="68"/>
      <c r="IWV109" s="68"/>
      <c r="IWW109" s="68"/>
      <c r="IWX109" s="68"/>
      <c r="IWY109" s="68"/>
      <c r="IWZ109" s="68"/>
      <c r="IXA109" s="68"/>
      <c r="IXB109" s="68"/>
      <c r="IXC109" s="68"/>
      <c r="IXD109" s="68"/>
      <c r="IXE109" s="68"/>
      <c r="IXF109" s="68"/>
      <c r="IXG109" s="68"/>
      <c r="IXH109" s="68"/>
      <c r="IXI109" s="68"/>
      <c r="IXJ109" s="68"/>
      <c r="IXK109" s="68"/>
      <c r="IXL109" s="68"/>
      <c r="IXM109" s="68"/>
      <c r="IXN109" s="68"/>
      <c r="IXO109" s="68"/>
      <c r="IXP109" s="68"/>
      <c r="IXQ109" s="68"/>
      <c r="IXR109" s="68"/>
      <c r="IXS109" s="68"/>
      <c r="IXT109" s="68"/>
      <c r="IXU109" s="68"/>
      <c r="IXV109" s="68"/>
      <c r="IXW109" s="68"/>
      <c r="IXX109" s="68"/>
      <c r="IXY109" s="68"/>
      <c r="IXZ109" s="68"/>
      <c r="IYA109" s="68"/>
      <c r="IYB109" s="68"/>
      <c r="IYC109" s="68"/>
      <c r="IYD109" s="68"/>
      <c r="IYE109" s="68"/>
      <c r="IYF109" s="68"/>
      <c r="IYG109" s="68"/>
      <c r="IYH109" s="68"/>
      <c r="IYI109" s="68"/>
      <c r="IYJ109" s="68"/>
      <c r="IYK109" s="68"/>
      <c r="IYL109" s="68"/>
      <c r="IYM109" s="68"/>
      <c r="IYN109" s="68"/>
      <c r="IYO109" s="68"/>
      <c r="IYP109" s="68"/>
      <c r="IYQ109" s="68"/>
      <c r="IYR109" s="68"/>
      <c r="IYS109" s="68"/>
      <c r="IYT109" s="68"/>
      <c r="IYU109" s="68"/>
      <c r="IYV109" s="68"/>
      <c r="IYW109" s="68"/>
      <c r="IYX109" s="68"/>
      <c r="IYY109" s="68"/>
      <c r="IYZ109" s="68"/>
      <c r="IZA109" s="68"/>
      <c r="IZB109" s="68"/>
      <c r="IZC109" s="68"/>
      <c r="IZD109" s="68"/>
      <c r="IZE109" s="68"/>
      <c r="IZF109" s="68"/>
      <c r="IZG109" s="68"/>
      <c r="IZH109" s="68"/>
      <c r="IZI109" s="68"/>
      <c r="IZJ109" s="68"/>
      <c r="IZK109" s="68"/>
      <c r="IZL109" s="68"/>
      <c r="IZM109" s="68"/>
      <c r="IZN109" s="68"/>
      <c r="IZO109" s="68"/>
      <c r="IZP109" s="68"/>
      <c r="IZQ109" s="68"/>
      <c r="IZR109" s="68"/>
      <c r="IZS109" s="68"/>
      <c r="IZT109" s="68"/>
      <c r="IZU109" s="68"/>
      <c r="IZV109" s="68"/>
      <c r="IZW109" s="68"/>
      <c r="IZX109" s="68"/>
      <c r="IZY109" s="68"/>
      <c r="IZZ109" s="68"/>
      <c r="JAA109" s="68"/>
      <c r="JAB109" s="68"/>
      <c r="JAC109" s="68"/>
      <c r="JAD109" s="68"/>
      <c r="JAE109" s="68"/>
      <c r="JAF109" s="68"/>
      <c r="JAG109" s="68"/>
      <c r="JAH109" s="68"/>
      <c r="JAI109" s="68"/>
      <c r="JAJ109" s="68"/>
      <c r="JAK109" s="68"/>
      <c r="JAL109" s="68"/>
      <c r="JAM109" s="68"/>
      <c r="JAN109" s="68"/>
      <c r="JAO109" s="68"/>
      <c r="JAP109" s="68"/>
      <c r="JAQ109" s="68"/>
      <c r="JAR109" s="68"/>
      <c r="JAS109" s="68"/>
      <c r="JAT109" s="68"/>
      <c r="JAU109" s="68"/>
      <c r="JAV109" s="68"/>
      <c r="JAW109" s="68"/>
      <c r="JAX109" s="68"/>
      <c r="JAY109" s="68"/>
      <c r="JAZ109" s="68"/>
      <c r="JBA109" s="68"/>
      <c r="JBB109" s="68"/>
      <c r="JBC109" s="68"/>
      <c r="JBD109" s="68"/>
      <c r="JBE109" s="68"/>
      <c r="JBF109" s="68"/>
      <c r="JBG109" s="68"/>
      <c r="JBH109" s="68"/>
      <c r="JBI109" s="68"/>
      <c r="JBJ109" s="68"/>
      <c r="JBK109" s="68"/>
      <c r="JBL109" s="68"/>
      <c r="JBM109" s="68"/>
      <c r="JBN109" s="68"/>
      <c r="JBO109" s="68"/>
      <c r="JBP109" s="68"/>
      <c r="JBQ109" s="68"/>
      <c r="JBR109" s="68"/>
      <c r="JBS109" s="68"/>
      <c r="JBT109" s="68"/>
      <c r="JBU109" s="68"/>
      <c r="JBV109" s="68"/>
      <c r="JBW109" s="68"/>
      <c r="JBX109" s="68"/>
      <c r="JBY109" s="68"/>
      <c r="JBZ109" s="68"/>
      <c r="JCA109" s="68"/>
      <c r="JCB109" s="68"/>
      <c r="JCC109" s="68"/>
      <c r="JCD109" s="68"/>
      <c r="JCE109" s="68"/>
      <c r="JCF109" s="68"/>
      <c r="JCG109" s="68"/>
      <c r="JCH109" s="68"/>
      <c r="JCI109" s="68"/>
      <c r="JCJ109" s="68"/>
      <c r="JCK109" s="68"/>
      <c r="JCL109" s="68"/>
      <c r="JCM109" s="68"/>
      <c r="JCN109" s="68"/>
      <c r="JCO109" s="68"/>
      <c r="JCP109" s="68"/>
      <c r="JCQ109" s="68"/>
      <c r="JCR109" s="68"/>
      <c r="JCS109" s="68"/>
      <c r="JCT109" s="68"/>
      <c r="JCU109" s="68"/>
      <c r="JCV109" s="68"/>
      <c r="JCW109" s="68"/>
      <c r="JCX109" s="68"/>
      <c r="JCY109" s="68"/>
      <c r="JCZ109" s="68"/>
      <c r="JDA109" s="68"/>
      <c r="JDB109" s="68"/>
      <c r="JDC109" s="68"/>
      <c r="JDD109" s="68"/>
      <c r="JDE109" s="68"/>
      <c r="JDF109" s="68"/>
      <c r="JDG109" s="68"/>
      <c r="JDH109" s="68"/>
      <c r="JDI109" s="68"/>
      <c r="JDJ109" s="68"/>
      <c r="JDK109" s="68"/>
      <c r="JDL109" s="68"/>
      <c r="JDM109" s="68"/>
      <c r="JDN109" s="68"/>
      <c r="JDO109" s="68"/>
      <c r="JDP109" s="68"/>
      <c r="JDQ109" s="68"/>
      <c r="JDR109" s="68"/>
      <c r="JDS109" s="68"/>
      <c r="JDT109" s="68"/>
      <c r="JDU109" s="68"/>
      <c r="JDV109" s="68"/>
      <c r="JDW109" s="68"/>
      <c r="JDX109" s="68"/>
      <c r="JDY109" s="68"/>
      <c r="JDZ109" s="68"/>
      <c r="JEA109" s="68"/>
      <c r="JEB109" s="68"/>
      <c r="JEC109" s="68"/>
      <c r="JED109" s="68"/>
      <c r="JEE109" s="68"/>
      <c r="JEF109" s="68"/>
      <c r="JEG109" s="68"/>
      <c r="JEH109" s="68"/>
      <c r="JEI109" s="68"/>
      <c r="JEJ109" s="68"/>
      <c r="JEK109" s="68"/>
      <c r="JEL109" s="68"/>
      <c r="JEM109" s="68"/>
      <c r="JEN109" s="68"/>
      <c r="JEO109" s="68"/>
      <c r="JEP109" s="68"/>
      <c r="JEQ109" s="68"/>
      <c r="JER109" s="68"/>
      <c r="JES109" s="68"/>
      <c r="JET109" s="68"/>
      <c r="JEU109" s="68"/>
      <c r="JEV109" s="68"/>
      <c r="JEW109" s="68"/>
      <c r="JEX109" s="68"/>
      <c r="JEY109" s="68"/>
      <c r="JEZ109" s="68"/>
      <c r="JFA109" s="68"/>
      <c r="JFB109" s="68"/>
      <c r="JFC109" s="68"/>
      <c r="JFD109" s="68"/>
      <c r="JFE109" s="68"/>
      <c r="JFF109" s="68"/>
      <c r="JFG109" s="68"/>
      <c r="JFH109" s="68"/>
      <c r="JFI109" s="68"/>
      <c r="JFJ109" s="68"/>
      <c r="JFK109" s="68"/>
      <c r="JFL109" s="68"/>
      <c r="JFM109" s="68"/>
      <c r="JFN109" s="68"/>
      <c r="JFO109" s="68"/>
      <c r="JFP109" s="68"/>
      <c r="JFQ109" s="68"/>
      <c r="JFR109" s="68"/>
      <c r="JFS109" s="68"/>
      <c r="JFT109" s="68"/>
      <c r="JFU109" s="68"/>
      <c r="JFV109" s="68"/>
      <c r="JFW109" s="68"/>
      <c r="JFX109" s="68"/>
      <c r="JFY109" s="68"/>
      <c r="JFZ109" s="68"/>
      <c r="JGA109" s="68"/>
      <c r="JGB109" s="68"/>
      <c r="JGC109" s="68"/>
      <c r="JGD109" s="68"/>
      <c r="JGE109" s="68"/>
      <c r="JGF109" s="68"/>
      <c r="JGG109" s="68"/>
      <c r="JGH109" s="68"/>
      <c r="JGI109" s="68"/>
      <c r="JGJ109" s="68"/>
      <c r="JGK109" s="68"/>
      <c r="JGL109" s="68"/>
      <c r="JGM109" s="68"/>
      <c r="JGN109" s="68"/>
      <c r="JGO109" s="68"/>
      <c r="JGP109" s="68"/>
      <c r="JGQ109" s="68"/>
      <c r="JGR109" s="68"/>
      <c r="JGS109" s="68"/>
      <c r="JGT109" s="68"/>
      <c r="JGU109" s="68"/>
      <c r="JGV109" s="68"/>
      <c r="JGW109" s="68"/>
      <c r="JGX109" s="68"/>
      <c r="JGY109" s="68"/>
      <c r="JGZ109" s="68"/>
      <c r="JHA109" s="68"/>
      <c r="JHB109" s="68"/>
      <c r="JHC109" s="68"/>
      <c r="JHD109" s="68"/>
      <c r="JHE109" s="68"/>
      <c r="JHF109" s="68"/>
      <c r="JHG109" s="68"/>
      <c r="JHH109" s="68"/>
      <c r="JHI109" s="68"/>
      <c r="JHJ109" s="68"/>
      <c r="JHK109" s="68"/>
      <c r="JHL109" s="68"/>
      <c r="JHM109" s="68"/>
      <c r="JHN109" s="68"/>
      <c r="JHO109" s="68"/>
      <c r="JHP109" s="68"/>
      <c r="JHQ109" s="68"/>
      <c r="JHR109" s="68"/>
      <c r="JHS109" s="68"/>
      <c r="JHT109" s="68"/>
      <c r="JHU109" s="68"/>
      <c r="JHV109" s="68"/>
      <c r="JHW109" s="68"/>
      <c r="JHX109" s="68"/>
      <c r="JHY109" s="68"/>
      <c r="JHZ109" s="68"/>
      <c r="JIA109" s="68"/>
      <c r="JIB109" s="68"/>
      <c r="JIC109" s="68"/>
      <c r="JID109" s="68"/>
      <c r="JIE109" s="68"/>
      <c r="JIF109" s="68"/>
      <c r="JIG109" s="68"/>
      <c r="JIH109" s="68"/>
      <c r="JII109" s="68"/>
      <c r="JIJ109" s="68"/>
      <c r="JIK109" s="68"/>
      <c r="JIL109" s="68"/>
      <c r="JIM109" s="68"/>
      <c r="JIN109" s="68"/>
      <c r="JIO109" s="68"/>
      <c r="JIP109" s="68"/>
      <c r="JIQ109" s="68"/>
      <c r="JIR109" s="68"/>
      <c r="JIS109" s="68"/>
      <c r="JIT109" s="68"/>
      <c r="JIU109" s="68"/>
      <c r="JIV109" s="68"/>
      <c r="JIW109" s="68"/>
      <c r="JIX109" s="68"/>
      <c r="JIY109" s="68"/>
      <c r="JIZ109" s="68"/>
      <c r="JJA109" s="68"/>
      <c r="JJB109" s="68"/>
      <c r="JJC109" s="68"/>
      <c r="JJD109" s="68"/>
      <c r="JJE109" s="68"/>
      <c r="JJF109" s="68"/>
      <c r="JJG109" s="68"/>
      <c r="JJH109" s="68"/>
      <c r="JJI109" s="68"/>
      <c r="JJJ109" s="68"/>
      <c r="JJK109" s="68"/>
      <c r="JJL109" s="68"/>
      <c r="JJM109" s="68"/>
      <c r="JJN109" s="68"/>
      <c r="JJO109" s="68"/>
      <c r="JJP109" s="68"/>
      <c r="JJQ109" s="68"/>
      <c r="JJR109" s="68"/>
      <c r="JJS109" s="68"/>
      <c r="JJT109" s="68"/>
      <c r="JJU109" s="68"/>
      <c r="JJV109" s="68"/>
      <c r="JJW109" s="68"/>
      <c r="JJX109" s="68"/>
      <c r="JJY109" s="68"/>
      <c r="JJZ109" s="68"/>
      <c r="JKA109" s="68"/>
      <c r="JKB109" s="68"/>
      <c r="JKC109" s="68"/>
      <c r="JKD109" s="68"/>
      <c r="JKE109" s="68"/>
      <c r="JKF109" s="68"/>
      <c r="JKG109" s="68"/>
      <c r="JKH109" s="68"/>
      <c r="JKI109" s="68"/>
      <c r="JKJ109" s="68"/>
      <c r="JKK109" s="68"/>
      <c r="JKL109" s="68"/>
      <c r="JKM109" s="68"/>
      <c r="JKN109" s="68"/>
      <c r="JKO109" s="68"/>
      <c r="JKP109" s="68"/>
      <c r="JKQ109" s="68"/>
      <c r="JKR109" s="68"/>
      <c r="JKS109" s="68"/>
      <c r="JKT109" s="68"/>
      <c r="JKU109" s="68"/>
      <c r="JKV109" s="68"/>
      <c r="JKW109" s="68"/>
      <c r="JKX109" s="68"/>
      <c r="JKY109" s="68"/>
      <c r="JKZ109" s="68"/>
      <c r="JLA109" s="68"/>
      <c r="JLB109" s="68"/>
      <c r="JLC109" s="68"/>
      <c r="JLD109" s="68"/>
      <c r="JLE109" s="68"/>
      <c r="JLF109" s="68"/>
      <c r="JLG109" s="68"/>
      <c r="JLH109" s="68"/>
      <c r="JLI109" s="68"/>
      <c r="JLJ109" s="68"/>
      <c r="JLK109" s="68"/>
      <c r="JLL109" s="68"/>
      <c r="JLM109" s="68"/>
      <c r="JLN109" s="68"/>
      <c r="JLO109" s="68"/>
      <c r="JLP109" s="68"/>
      <c r="JLQ109" s="68"/>
      <c r="JLR109" s="68"/>
      <c r="JLS109" s="68"/>
      <c r="JLT109" s="68"/>
      <c r="JLU109" s="68"/>
      <c r="JLV109" s="68"/>
      <c r="JLW109" s="68"/>
      <c r="JLX109" s="68"/>
      <c r="JLY109" s="68"/>
      <c r="JLZ109" s="68"/>
      <c r="JMA109" s="68"/>
      <c r="JMB109" s="68"/>
      <c r="JMC109" s="68"/>
      <c r="JMD109" s="68"/>
      <c r="JME109" s="68"/>
      <c r="JMF109" s="68"/>
      <c r="JMG109" s="68"/>
      <c r="JMH109" s="68"/>
      <c r="JMI109" s="68"/>
      <c r="JMJ109" s="68"/>
      <c r="JMK109" s="68"/>
      <c r="JML109" s="68"/>
      <c r="JMM109" s="68"/>
      <c r="JMN109" s="68"/>
      <c r="JMO109" s="68"/>
      <c r="JMP109" s="68"/>
      <c r="JMQ109" s="68"/>
      <c r="JMR109" s="68"/>
      <c r="JMS109" s="68"/>
      <c r="JMT109" s="68"/>
      <c r="JMU109" s="68"/>
      <c r="JMV109" s="68"/>
      <c r="JMW109" s="68"/>
      <c r="JMX109" s="68"/>
      <c r="JMY109" s="68"/>
      <c r="JMZ109" s="68"/>
      <c r="JNA109" s="68"/>
      <c r="JNB109" s="68"/>
      <c r="JNC109" s="68"/>
      <c r="JND109" s="68"/>
      <c r="JNE109" s="68"/>
      <c r="JNF109" s="68"/>
      <c r="JNG109" s="68"/>
      <c r="JNH109" s="68"/>
      <c r="JNI109" s="68"/>
      <c r="JNJ109" s="68"/>
      <c r="JNK109" s="68"/>
      <c r="JNL109" s="68"/>
      <c r="JNM109" s="68"/>
      <c r="JNN109" s="68"/>
      <c r="JNO109" s="68"/>
      <c r="JNP109" s="68"/>
      <c r="JNQ109" s="68"/>
      <c r="JNR109" s="68"/>
      <c r="JNS109" s="68"/>
      <c r="JNT109" s="68"/>
      <c r="JNU109" s="68"/>
      <c r="JNV109" s="68"/>
      <c r="JNW109" s="68"/>
      <c r="JNX109" s="68"/>
      <c r="JNY109" s="68"/>
      <c r="JNZ109" s="68"/>
      <c r="JOA109" s="68"/>
      <c r="JOB109" s="68"/>
      <c r="JOC109" s="68"/>
      <c r="JOD109" s="68"/>
      <c r="JOE109" s="68"/>
      <c r="JOF109" s="68"/>
      <c r="JOG109" s="68"/>
      <c r="JOH109" s="68"/>
      <c r="JOI109" s="68"/>
      <c r="JOJ109" s="68"/>
      <c r="JOK109" s="68"/>
      <c r="JOL109" s="68"/>
      <c r="JOM109" s="68"/>
      <c r="JON109" s="68"/>
      <c r="JOO109" s="68"/>
      <c r="JOP109" s="68"/>
      <c r="JOQ109" s="68"/>
      <c r="JOR109" s="68"/>
      <c r="JOS109" s="68"/>
      <c r="JOT109" s="68"/>
      <c r="JOU109" s="68"/>
      <c r="JOV109" s="68"/>
      <c r="JOW109" s="68"/>
      <c r="JOX109" s="68"/>
      <c r="JOY109" s="68"/>
      <c r="JOZ109" s="68"/>
      <c r="JPA109" s="68"/>
      <c r="JPB109" s="68"/>
      <c r="JPC109" s="68"/>
      <c r="JPD109" s="68"/>
      <c r="JPE109" s="68"/>
      <c r="JPF109" s="68"/>
      <c r="JPG109" s="68"/>
      <c r="JPH109" s="68"/>
      <c r="JPI109" s="68"/>
      <c r="JPJ109" s="68"/>
      <c r="JPK109" s="68"/>
      <c r="JPL109" s="68"/>
      <c r="JPM109" s="68"/>
      <c r="JPN109" s="68"/>
      <c r="JPO109" s="68"/>
      <c r="JPP109" s="68"/>
      <c r="JPQ109" s="68"/>
      <c r="JPR109" s="68"/>
      <c r="JPS109" s="68"/>
      <c r="JPT109" s="68"/>
      <c r="JPU109" s="68"/>
      <c r="JPV109" s="68"/>
      <c r="JPW109" s="68"/>
      <c r="JPX109" s="68"/>
      <c r="JPY109" s="68"/>
      <c r="JPZ109" s="68"/>
      <c r="JQA109" s="68"/>
      <c r="JQB109" s="68"/>
      <c r="JQC109" s="68"/>
      <c r="JQD109" s="68"/>
      <c r="JQE109" s="68"/>
      <c r="JQF109" s="68"/>
      <c r="JQG109" s="68"/>
      <c r="JQH109" s="68"/>
      <c r="JQI109" s="68"/>
      <c r="JQJ109" s="68"/>
      <c r="JQK109" s="68"/>
      <c r="JQL109" s="68"/>
      <c r="JQM109" s="68"/>
      <c r="JQN109" s="68"/>
      <c r="JQO109" s="68"/>
      <c r="JQP109" s="68"/>
      <c r="JQQ109" s="68"/>
      <c r="JQR109" s="68"/>
      <c r="JQS109" s="68"/>
      <c r="JQT109" s="68"/>
      <c r="JQU109" s="68"/>
      <c r="JQV109" s="68"/>
      <c r="JQW109" s="68"/>
      <c r="JQX109" s="68"/>
      <c r="JQY109" s="68"/>
      <c r="JQZ109" s="68"/>
      <c r="JRA109" s="68"/>
      <c r="JRB109" s="68"/>
      <c r="JRC109" s="68"/>
      <c r="JRD109" s="68"/>
      <c r="JRE109" s="68"/>
      <c r="JRF109" s="68"/>
      <c r="JRG109" s="68"/>
      <c r="JRH109" s="68"/>
      <c r="JRI109" s="68"/>
      <c r="JRJ109" s="68"/>
      <c r="JRK109" s="68"/>
      <c r="JRL109" s="68"/>
      <c r="JRM109" s="68"/>
      <c r="JRN109" s="68"/>
      <c r="JRO109" s="68"/>
      <c r="JRP109" s="68"/>
      <c r="JRQ109" s="68"/>
      <c r="JRR109" s="68"/>
      <c r="JRS109" s="68"/>
      <c r="JRT109" s="68"/>
      <c r="JRU109" s="68"/>
      <c r="JRV109" s="68"/>
      <c r="JRW109" s="68"/>
      <c r="JRX109" s="68"/>
      <c r="JRY109" s="68"/>
      <c r="JRZ109" s="68"/>
      <c r="JSA109" s="68"/>
      <c r="JSB109" s="68"/>
      <c r="JSC109" s="68"/>
      <c r="JSD109" s="68"/>
      <c r="JSE109" s="68"/>
      <c r="JSF109" s="68"/>
      <c r="JSG109" s="68"/>
      <c r="JSH109" s="68"/>
      <c r="JSI109" s="68"/>
      <c r="JSJ109" s="68"/>
      <c r="JSK109" s="68"/>
      <c r="JSL109" s="68"/>
      <c r="JSM109" s="68"/>
      <c r="JSN109" s="68"/>
      <c r="JSO109" s="68"/>
      <c r="JSP109" s="68"/>
      <c r="JSQ109" s="68"/>
      <c r="JSR109" s="68"/>
      <c r="JSS109" s="68"/>
      <c r="JST109" s="68"/>
      <c r="JSU109" s="68"/>
      <c r="JSV109" s="68"/>
      <c r="JSW109" s="68"/>
      <c r="JSX109" s="68"/>
      <c r="JSY109" s="68"/>
      <c r="JSZ109" s="68"/>
      <c r="JTA109" s="68"/>
      <c r="JTB109" s="68"/>
      <c r="JTC109" s="68"/>
      <c r="JTD109" s="68"/>
      <c r="JTE109" s="68"/>
      <c r="JTF109" s="68"/>
      <c r="JTG109" s="68"/>
      <c r="JTH109" s="68"/>
      <c r="JTI109" s="68"/>
      <c r="JTJ109" s="68"/>
      <c r="JTK109" s="68"/>
      <c r="JTL109" s="68"/>
      <c r="JTM109" s="68"/>
      <c r="JTN109" s="68"/>
      <c r="JTO109" s="68"/>
      <c r="JTP109" s="68"/>
      <c r="JTQ109" s="68"/>
      <c r="JTR109" s="68"/>
      <c r="JTS109" s="68"/>
      <c r="JTT109" s="68"/>
      <c r="JTU109" s="68"/>
      <c r="JTV109" s="68"/>
      <c r="JTW109" s="68"/>
      <c r="JTX109" s="68"/>
      <c r="JTY109" s="68"/>
      <c r="JTZ109" s="68"/>
      <c r="JUA109" s="68"/>
      <c r="JUB109" s="68"/>
      <c r="JUC109" s="68"/>
      <c r="JUD109" s="68"/>
      <c r="JUE109" s="68"/>
      <c r="JUF109" s="68"/>
      <c r="JUG109" s="68"/>
      <c r="JUH109" s="68"/>
      <c r="JUI109" s="68"/>
      <c r="JUJ109" s="68"/>
      <c r="JUK109" s="68"/>
      <c r="JUL109" s="68"/>
      <c r="JUM109" s="68"/>
      <c r="JUN109" s="68"/>
      <c r="JUO109" s="68"/>
      <c r="JUP109" s="68"/>
      <c r="JUQ109" s="68"/>
      <c r="JUR109" s="68"/>
      <c r="JUS109" s="68"/>
      <c r="JUT109" s="68"/>
      <c r="JUU109" s="68"/>
      <c r="JUV109" s="68"/>
      <c r="JUW109" s="68"/>
      <c r="JUX109" s="68"/>
      <c r="JUY109" s="68"/>
      <c r="JUZ109" s="68"/>
      <c r="JVA109" s="68"/>
      <c r="JVB109" s="68"/>
      <c r="JVC109" s="68"/>
      <c r="JVD109" s="68"/>
      <c r="JVE109" s="68"/>
      <c r="JVF109" s="68"/>
      <c r="JVG109" s="68"/>
      <c r="JVH109" s="68"/>
      <c r="JVI109" s="68"/>
      <c r="JVJ109" s="68"/>
      <c r="JVK109" s="68"/>
      <c r="JVL109" s="68"/>
      <c r="JVM109" s="68"/>
      <c r="JVN109" s="68"/>
      <c r="JVO109" s="68"/>
      <c r="JVP109" s="68"/>
      <c r="JVQ109" s="68"/>
      <c r="JVR109" s="68"/>
      <c r="JVS109" s="68"/>
      <c r="JVT109" s="68"/>
      <c r="JVU109" s="68"/>
      <c r="JVV109" s="68"/>
      <c r="JVW109" s="68"/>
      <c r="JVX109" s="68"/>
      <c r="JVY109" s="68"/>
      <c r="JVZ109" s="68"/>
      <c r="JWA109" s="68"/>
      <c r="JWB109" s="68"/>
      <c r="JWC109" s="68"/>
      <c r="JWD109" s="68"/>
      <c r="JWE109" s="68"/>
      <c r="JWF109" s="68"/>
      <c r="JWG109" s="68"/>
      <c r="JWH109" s="68"/>
      <c r="JWI109" s="68"/>
      <c r="JWJ109" s="68"/>
      <c r="JWK109" s="68"/>
      <c r="JWL109" s="68"/>
      <c r="JWM109" s="68"/>
      <c r="JWN109" s="68"/>
      <c r="JWO109" s="68"/>
      <c r="JWP109" s="68"/>
      <c r="JWQ109" s="68"/>
      <c r="JWR109" s="68"/>
      <c r="JWS109" s="68"/>
      <c r="JWT109" s="68"/>
      <c r="JWU109" s="68"/>
      <c r="JWV109" s="68"/>
      <c r="JWW109" s="68"/>
      <c r="JWX109" s="68"/>
      <c r="JWY109" s="68"/>
      <c r="JWZ109" s="68"/>
      <c r="JXA109" s="68"/>
      <c r="JXB109" s="68"/>
      <c r="JXC109" s="68"/>
      <c r="JXD109" s="68"/>
      <c r="JXE109" s="68"/>
      <c r="JXF109" s="68"/>
      <c r="JXG109" s="68"/>
      <c r="JXH109" s="68"/>
      <c r="JXI109" s="68"/>
      <c r="JXJ109" s="68"/>
      <c r="JXK109" s="68"/>
      <c r="JXL109" s="68"/>
      <c r="JXM109" s="68"/>
      <c r="JXN109" s="68"/>
      <c r="JXO109" s="68"/>
      <c r="JXP109" s="68"/>
      <c r="JXQ109" s="68"/>
      <c r="JXR109" s="68"/>
      <c r="JXS109" s="68"/>
      <c r="JXT109" s="68"/>
      <c r="JXU109" s="68"/>
      <c r="JXV109" s="68"/>
      <c r="JXW109" s="68"/>
      <c r="JXX109" s="68"/>
      <c r="JXY109" s="68"/>
      <c r="JXZ109" s="68"/>
      <c r="JYA109" s="68"/>
      <c r="JYB109" s="68"/>
      <c r="JYC109" s="68"/>
      <c r="JYD109" s="68"/>
      <c r="JYE109" s="68"/>
      <c r="JYF109" s="68"/>
      <c r="JYG109" s="68"/>
      <c r="JYH109" s="68"/>
      <c r="JYI109" s="68"/>
      <c r="JYJ109" s="68"/>
      <c r="JYK109" s="68"/>
      <c r="JYL109" s="68"/>
      <c r="JYM109" s="68"/>
      <c r="JYN109" s="68"/>
      <c r="JYO109" s="68"/>
      <c r="JYP109" s="68"/>
      <c r="JYQ109" s="68"/>
      <c r="JYR109" s="68"/>
      <c r="JYS109" s="68"/>
      <c r="JYT109" s="68"/>
      <c r="JYU109" s="68"/>
      <c r="JYV109" s="68"/>
      <c r="JYW109" s="68"/>
      <c r="JYX109" s="68"/>
      <c r="JYY109" s="68"/>
      <c r="JYZ109" s="68"/>
      <c r="JZA109" s="68"/>
      <c r="JZB109" s="68"/>
      <c r="JZC109" s="68"/>
      <c r="JZD109" s="68"/>
      <c r="JZE109" s="68"/>
      <c r="JZF109" s="68"/>
      <c r="JZG109" s="68"/>
      <c r="JZH109" s="68"/>
      <c r="JZI109" s="68"/>
      <c r="JZJ109" s="68"/>
      <c r="JZK109" s="68"/>
      <c r="JZL109" s="68"/>
      <c r="JZM109" s="68"/>
      <c r="JZN109" s="68"/>
      <c r="JZO109" s="68"/>
      <c r="JZP109" s="68"/>
      <c r="JZQ109" s="68"/>
      <c r="JZR109" s="68"/>
      <c r="JZS109" s="68"/>
      <c r="JZT109" s="68"/>
      <c r="JZU109" s="68"/>
      <c r="JZV109" s="68"/>
      <c r="JZW109" s="68"/>
      <c r="JZX109" s="68"/>
      <c r="JZY109" s="68"/>
      <c r="JZZ109" s="68"/>
      <c r="KAA109" s="68"/>
      <c r="KAB109" s="68"/>
      <c r="KAC109" s="68"/>
      <c r="KAD109" s="68"/>
      <c r="KAE109" s="68"/>
      <c r="KAF109" s="68"/>
      <c r="KAG109" s="68"/>
      <c r="KAH109" s="68"/>
      <c r="KAI109" s="68"/>
      <c r="KAJ109" s="68"/>
      <c r="KAK109" s="68"/>
      <c r="KAL109" s="68"/>
      <c r="KAM109" s="68"/>
      <c r="KAN109" s="68"/>
      <c r="KAO109" s="68"/>
      <c r="KAP109" s="68"/>
      <c r="KAQ109" s="68"/>
      <c r="KAR109" s="68"/>
      <c r="KAS109" s="68"/>
      <c r="KAT109" s="68"/>
      <c r="KAU109" s="68"/>
      <c r="KAV109" s="68"/>
      <c r="KAW109" s="68"/>
      <c r="KAX109" s="68"/>
      <c r="KAY109" s="68"/>
      <c r="KAZ109" s="68"/>
      <c r="KBA109" s="68"/>
      <c r="KBB109" s="68"/>
      <c r="KBC109" s="68"/>
      <c r="KBD109" s="68"/>
      <c r="KBE109" s="68"/>
      <c r="KBF109" s="68"/>
      <c r="KBG109" s="68"/>
      <c r="KBH109" s="68"/>
      <c r="KBI109" s="68"/>
      <c r="KBJ109" s="68"/>
      <c r="KBK109" s="68"/>
      <c r="KBL109" s="68"/>
      <c r="KBM109" s="68"/>
      <c r="KBN109" s="68"/>
      <c r="KBO109" s="68"/>
      <c r="KBP109" s="68"/>
      <c r="KBQ109" s="68"/>
      <c r="KBR109" s="68"/>
      <c r="KBS109" s="68"/>
      <c r="KBT109" s="68"/>
      <c r="KBU109" s="68"/>
      <c r="KBV109" s="68"/>
      <c r="KBW109" s="68"/>
      <c r="KBX109" s="68"/>
      <c r="KBY109" s="68"/>
      <c r="KBZ109" s="68"/>
      <c r="KCA109" s="68"/>
      <c r="KCB109" s="68"/>
      <c r="KCC109" s="68"/>
      <c r="KCD109" s="68"/>
      <c r="KCE109" s="68"/>
      <c r="KCF109" s="68"/>
      <c r="KCG109" s="68"/>
      <c r="KCH109" s="68"/>
      <c r="KCI109" s="68"/>
      <c r="KCJ109" s="68"/>
      <c r="KCK109" s="68"/>
      <c r="KCL109" s="68"/>
      <c r="KCM109" s="68"/>
      <c r="KCN109" s="68"/>
      <c r="KCO109" s="68"/>
      <c r="KCP109" s="68"/>
      <c r="KCQ109" s="68"/>
      <c r="KCR109" s="68"/>
      <c r="KCS109" s="68"/>
      <c r="KCT109" s="68"/>
      <c r="KCU109" s="68"/>
      <c r="KCV109" s="68"/>
      <c r="KCW109" s="68"/>
      <c r="KCX109" s="68"/>
      <c r="KCY109" s="68"/>
      <c r="KCZ109" s="68"/>
      <c r="KDA109" s="68"/>
      <c r="KDB109" s="68"/>
      <c r="KDC109" s="68"/>
      <c r="KDD109" s="68"/>
      <c r="KDE109" s="68"/>
      <c r="KDF109" s="68"/>
      <c r="KDG109" s="68"/>
      <c r="KDH109" s="68"/>
      <c r="KDI109" s="68"/>
      <c r="KDJ109" s="68"/>
      <c r="KDK109" s="68"/>
      <c r="KDL109" s="68"/>
      <c r="KDM109" s="68"/>
      <c r="KDN109" s="68"/>
      <c r="KDO109" s="68"/>
      <c r="KDP109" s="68"/>
      <c r="KDQ109" s="68"/>
      <c r="KDR109" s="68"/>
      <c r="KDS109" s="68"/>
      <c r="KDT109" s="68"/>
      <c r="KDU109" s="68"/>
      <c r="KDV109" s="68"/>
      <c r="KDW109" s="68"/>
      <c r="KDX109" s="68"/>
      <c r="KDY109" s="68"/>
      <c r="KDZ109" s="68"/>
      <c r="KEA109" s="68"/>
      <c r="KEB109" s="68"/>
      <c r="KEC109" s="68"/>
      <c r="KED109" s="68"/>
      <c r="KEE109" s="68"/>
      <c r="KEF109" s="68"/>
      <c r="KEG109" s="68"/>
      <c r="KEH109" s="68"/>
      <c r="KEI109" s="68"/>
      <c r="KEJ109" s="68"/>
      <c r="KEK109" s="68"/>
      <c r="KEL109" s="68"/>
      <c r="KEM109" s="68"/>
      <c r="KEN109" s="68"/>
      <c r="KEO109" s="68"/>
      <c r="KEP109" s="68"/>
      <c r="KEQ109" s="68"/>
      <c r="KER109" s="68"/>
      <c r="KES109" s="68"/>
      <c r="KET109" s="68"/>
      <c r="KEU109" s="68"/>
      <c r="KEV109" s="68"/>
      <c r="KEW109" s="68"/>
      <c r="KEX109" s="68"/>
      <c r="KEY109" s="68"/>
      <c r="KEZ109" s="68"/>
      <c r="KFA109" s="68"/>
      <c r="KFB109" s="68"/>
      <c r="KFC109" s="68"/>
      <c r="KFD109" s="68"/>
      <c r="KFE109" s="68"/>
      <c r="KFF109" s="68"/>
      <c r="KFG109" s="68"/>
      <c r="KFH109" s="68"/>
      <c r="KFI109" s="68"/>
      <c r="KFJ109" s="68"/>
      <c r="KFK109" s="68"/>
      <c r="KFL109" s="68"/>
      <c r="KFM109" s="68"/>
      <c r="KFN109" s="68"/>
      <c r="KFO109" s="68"/>
      <c r="KFP109" s="68"/>
      <c r="KFQ109" s="68"/>
      <c r="KFR109" s="68"/>
      <c r="KFS109" s="68"/>
      <c r="KFT109" s="68"/>
      <c r="KFU109" s="68"/>
      <c r="KFV109" s="68"/>
      <c r="KFW109" s="68"/>
      <c r="KFX109" s="68"/>
      <c r="KFY109" s="68"/>
      <c r="KFZ109" s="68"/>
      <c r="KGA109" s="68"/>
      <c r="KGB109" s="68"/>
      <c r="KGC109" s="68"/>
      <c r="KGD109" s="68"/>
      <c r="KGE109" s="68"/>
      <c r="KGF109" s="68"/>
      <c r="KGG109" s="68"/>
      <c r="KGH109" s="68"/>
      <c r="KGI109" s="68"/>
      <c r="KGJ109" s="68"/>
      <c r="KGK109" s="68"/>
      <c r="KGL109" s="68"/>
      <c r="KGM109" s="68"/>
      <c r="KGN109" s="68"/>
      <c r="KGO109" s="68"/>
      <c r="KGP109" s="68"/>
      <c r="KGQ109" s="68"/>
      <c r="KGR109" s="68"/>
      <c r="KGS109" s="68"/>
      <c r="KGT109" s="68"/>
      <c r="KGU109" s="68"/>
      <c r="KGV109" s="68"/>
      <c r="KGW109" s="68"/>
      <c r="KGX109" s="68"/>
      <c r="KGY109" s="68"/>
      <c r="KGZ109" s="68"/>
      <c r="KHA109" s="68"/>
      <c r="KHB109" s="68"/>
      <c r="KHC109" s="68"/>
      <c r="KHD109" s="68"/>
      <c r="KHE109" s="68"/>
      <c r="KHF109" s="68"/>
      <c r="KHG109" s="68"/>
      <c r="KHH109" s="68"/>
      <c r="KHI109" s="68"/>
      <c r="KHJ109" s="68"/>
      <c r="KHK109" s="68"/>
      <c r="KHL109" s="68"/>
      <c r="KHM109" s="68"/>
      <c r="KHN109" s="68"/>
      <c r="KHO109" s="68"/>
      <c r="KHP109" s="68"/>
      <c r="KHQ109" s="68"/>
      <c r="KHR109" s="68"/>
      <c r="KHS109" s="68"/>
      <c r="KHT109" s="68"/>
      <c r="KHU109" s="68"/>
      <c r="KHV109" s="68"/>
      <c r="KHW109" s="68"/>
      <c r="KHX109" s="68"/>
      <c r="KHY109" s="68"/>
      <c r="KHZ109" s="68"/>
      <c r="KIA109" s="68"/>
      <c r="KIB109" s="68"/>
      <c r="KIC109" s="68"/>
      <c r="KID109" s="68"/>
      <c r="KIE109" s="68"/>
      <c r="KIF109" s="68"/>
      <c r="KIG109" s="68"/>
      <c r="KIH109" s="68"/>
      <c r="KII109" s="68"/>
      <c r="KIJ109" s="68"/>
      <c r="KIK109" s="68"/>
      <c r="KIL109" s="68"/>
      <c r="KIM109" s="68"/>
      <c r="KIN109" s="68"/>
      <c r="KIO109" s="68"/>
      <c r="KIP109" s="68"/>
      <c r="KIQ109" s="68"/>
      <c r="KIR109" s="68"/>
      <c r="KIS109" s="68"/>
      <c r="KIT109" s="68"/>
      <c r="KIU109" s="68"/>
      <c r="KIV109" s="68"/>
      <c r="KIW109" s="68"/>
      <c r="KIX109" s="68"/>
      <c r="KIY109" s="68"/>
      <c r="KIZ109" s="68"/>
      <c r="KJA109" s="68"/>
      <c r="KJB109" s="68"/>
      <c r="KJC109" s="68"/>
      <c r="KJD109" s="68"/>
      <c r="KJE109" s="68"/>
      <c r="KJF109" s="68"/>
      <c r="KJG109" s="68"/>
      <c r="KJH109" s="68"/>
      <c r="KJI109" s="68"/>
      <c r="KJJ109" s="68"/>
      <c r="KJK109" s="68"/>
      <c r="KJL109" s="68"/>
      <c r="KJM109" s="68"/>
      <c r="KJN109" s="68"/>
      <c r="KJO109" s="68"/>
      <c r="KJP109" s="68"/>
      <c r="KJQ109" s="68"/>
      <c r="KJR109" s="68"/>
      <c r="KJS109" s="68"/>
      <c r="KJT109" s="68"/>
      <c r="KJU109" s="68"/>
      <c r="KJV109" s="68"/>
      <c r="KJW109" s="68"/>
      <c r="KJX109" s="68"/>
      <c r="KJY109" s="68"/>
      <c r="KJZ109" s="68"/>
      <c r="KKA109" s="68"/>
      <c r="KKB109" s="68"/>
      <c r="KKC109" s="68"/>
      <c r="KKD109" s="68"/>
      <c r="KKE109" s="68"/>
      <c r="KKF109" s="68"/>
      <c r="KKG109" s="68"/>
      <c r="KKH109" s="68"/>
      <c r="KKI109" s="68"/>
      <c r="KKJ109" s="68"/>
      <c r="KKK109" s="68"/>
      <c r="KKL109" s="68"/>
      <c r="KKM109" s="68"/>
      <c r="KKN109" s="68"/>
      <c r="KKO109" s="68"/>
      <c r="KKP109" s="68"/>
      <c r="KKQ109" s="68"/>
      <c r="KKR109" s="68"/>
      <c r="KKS109" s="68"/>
      <c r="KKT109" s="68"/>
      <c r="KKU109" s="68"/>
      <c r="KKV109" s="68"/>
      <c r="KKW109" s="68"/>
      <c r="KKX109" s="68"/>
      <c r="KKY109" s="68"/>
      <c r="KKZ109" s="68"/>
      <c r="KLA109" s="68"/>
      <c r="KLB109" s="68"/>
      <c r="KLC109" s="68"/>
      <c r="KLD109" s="68"/>
      <c r="KLE109" s="68"/>
      <c r="KLF109" s="68"/>
      <c r="KLG109" s="68"/>
      <c r="KLH109" s="68"/>
      <c r="KLI109" s="68"/>
      <c r="KLJ109" s="68"/>
      <c r="KLK109" s="68"/>
      <c r="KLL109" s="68"/>
      <c r="KLM109" s="68"/>
      <c r="KLN109" s="68"/>
      <c r="KLO109" s="68"/>
      <c r="KLP109" s="68"/>
      <c r="KLQ109" s="68"/>
      <c r="KLR109" s="68"/>
      <c r="KLS109" s="68"/>
      <c r="KLT109" s="68"/>
      <c r="KLU109" s="68"/>
      <c r="KLV109" s="68"/>
      <c r="KLW109" s="68"/>
      <c r="KLX109" s="68"/>
      <c r="KLY109" s="68"/>
      <c r="KLZ109" s="68"/>
      <c r="KMA109" s="68"/>
      <c r="KMB109" s="68"/>
      <c r="KMC109" s="68"/>
      <c r="KMD109" s="68"/>
      <c r="KME109" s="68"/>
      <c r="KMF109" s="68"/>
      <c r="KMG109" s="68"/>
      <c r="KMH109" s="68"/>
      <c r="KMI109" s="68"/>
      <c r="KMJ109" s="68"/>
      <c r="KMK109" s="68"/>
      <c r="KML109" s="68"/>
      <c r="KMM109" s="68"/>
      <c r="KMN109" s="68"/>
      <c r="KMO109" s="68"/>
      <c r="KMP109" s="68"/>
      <c r="KMQ109" s="68"/>
      <c r="KMR109" s="68"/>
      <c r="KMS109" s="68"/>
      <c r="KMT109" s="68"/>
      <c r="KMU109" s="68"/>
      <c r="KMV109" s="68"/>
      <c r="KMW109" s="68"/>
      <c r="KMX109" s="68"/>
      <c r="KMY109" s="68"/>
      <c r="KMZ109" s="68"/>
      <c r="KNA109" s="68"/>
      <c r="KNB109" s="68"/>
      <c r="KNC109" s="68"/>
      <c r="KND109" s="68"/>
      <c r="KNE109" s="68"/>
      <c r="KNF109" s="68"/>
      <c r="KNG109" s="68"/>
      <c r="KNH109" s="68"/>
      <c r="KNI109" s="68"/>
      <c r="KNJ109" s="68"/>
      <c r="KNK109" s="68"/>
      <c r="KNL109" s="68"/>
      <c r="KNM109" s="68"/>
      <c r="KNN109" s="68"/>
      <c r="KNO109" s="68"/>
      <c r="KNP109" s="68"/>
      <c r="KNQ109" s="68"/>
      <c r="KNR109" s="68"/>
      <c r="KNS109" s="68"/>
      <c r="KNT109" s="68"/>
      <c r="KNU109" s="68"/>
      <c r="KNV109" s="68"/>
      <c r="KNW109" s="68"/>
      <c r="KNX109" s="68"/>
      <c r="KNY109" s="68"/>
      <c r="KNZ109" s="68"/>
      <c r="KOA109" s="68"/>
      <c r="KOB109" s="68"/>
      <c r="KOC109" s="68"/>
      <c r="KOD109" s="68"/>
      <c r="KOE109" s="68"/>
      <c r="KOF109" s="68"/>
      <c r="KOG109" s="68"/>
      <c r="KOH109" s="68"/>
      <c r="KOI109" s="68"/>
      <c r="KOJ109" s="68"/>
      <c r="KOK109" s="68"/>
      <c r="KOL109" s="68"/>
      <c r="KOM109" s="68"/>
      <c r="KON109" s="68"/>
      <c r="KOO109" s="68"/>
      <c r="KOP109" s="68"/>
      <c r="KOQ109" s="68"/>
      <c r="KOR109" s="68"/>
      <c r="KOS109" s="68"/>
      <c r="KOT109" s="68"/>
      <c r="KOU109" s="68"/>
      <c r="KOV109" s="68"/>
      <c r="KOW109" s="68"/>
      <c r="KOX109" s="68"/>
      <c r="KOY109" s="68"/>
      <c r="KOZ109" s="68"/>
      <c r="KPA109" s="68"/>
      <c r="KPB109" s="68"/>
      <c r="KPC109" s="68"/>
      <c r="KPD109" s="68"/>
      <c r="KPE109" s="68"/>
      <c r="KPF109" s="68"/>
      <c r="KPG109" s="68"/>
      <c r="KPH109" s="68"/>
      <c r="KPI109" s="68"/>
      <c r="KPJ109" s="68"/>
      <c r="KPK109" s="68"/>
      <c r="KPL109" s="68"/>
      <c r="KPM109" s="68"/>
      <c r="KPN109" s="68"/>
      <c r="KPO109" s="68"/>
      <c r="KPP109" s="68"/>
      <c r="KPQ109" s="68"/>
      <c r="KPR109" s="68"/>
      <c r="KPS109" s="68"/>
      <c r="KPT109" s="68"/>
      <c r="KPU109" s="68"/>
      <c r="KPV109" s="68"/>
      <c r="KPW109" s="68"/>
      <c r="KPX109" s="68"/>
      <c r="KPY109" s="68"/>
      <c r="KPZ109" s="68"/>
      <c r="KQA109" s="68"/>
      <c r="KQB109" s="68"/>
      <c r="KQC109" s="68"/>
      <c r="KQD109" s="68"/>
      <c r="KQE109" s="68"/>
      <c r="KQF109" s="68"/>
      <c r="KQG109" s="68"/>
      <c r="KQH109" s="68"/>
      <c r="KQI109" s="68"/>
      <c r="KQJ109" s="68"/>
      <c r="KQK109" s="68"/>
      <c r="KQL109" s="68"/>
      <c r="KQM109" s="68"/>
      <c r="KQN109" s="68"/>
      <c r="KQO109" s="68"/>
      <c r="KQP109" s="68"/>
      <c r="KQQ109" s="68"/>
      <c r="KQR109" s="68"/>
      <c r="KQS109" s="68"/>
      <c r="KQT109" s="68"/>
      <c r="KQU109" s="68"/>
      <c r="KQV109" s="68"/>
      <c r="KQW109" s="68"/>
      <c r="KQX109" s="68"/>
      <c r="KQY109" s="68"/>
      <c r="KQZ109" s="68"/>
      <c r="KRA109" s="68"/>
      <c r="KRB109" s="68"/>
      <c r="KRC109" s="68"/>
      <c r="KRD109" s="68"/>
      <c r="KRE109" s="68"/>
      <c r="KRF109" s="68"/>
      <c r="KRG109" s="68"/>
      <c r="KRH109" s="68"/>
      <c r="KRI109" s="68"/>
      <c r="KRJ109" s="68"/>
      <c r="KRK109" s="68"/>
      <c r="KRL109" s="68"/>
      <c r="KRM109" s="68"/>
      <c r="KRN109" s="68"/>
      <c r="KRO109" s="68"/>
      <c r="KRP109" s="68"/>
      <c r="KRQ109" s="68"/>
      <c r="KRR109" s="68"/>
      <c r="KRS109" s="68"/>
      <c r="KRT109" s="68"/>
      <c r="KRU109" s="68"/>
      <c r="KRV109" s="68"/>
      <c r="KRW109" s="68"/>
      <c r="KRX109" s="68"/>
      <c r="KRY109" s="68"/>
      <c r="KRZ109" s="68"/>
      <c r="KSA109" s="68"/>
      <c r="KSB109" s="68"/>
      <c r="KSC109" s="68"/>
      <c r="KSD109" s="68"/>
      <c r="KSE109" s="68"/>
      <c r="KSF109" s="68"/>
      <c r="KSG109" s="68"/>
      <c r="KSH109" s="68"/>
      <c r="KSI109" s="68"/>
      <c r="KSJ109" s="68"/>
      <c r="KSK109" s="68"/>
      <c r="KSL109" s="68"/>
      <c r="KSM109" s="68"/>
      <c r="KSN109" s="68"/>
      <c r="KSO109" s="68"/>
      <c r="KSP109" s="68"/>
      <c r="KSQ109" s="68"/>
      <c r="KSR109" s="68"/>
      <c r="KSS109" s="68"/>
      <c r="KST109" s="68"/>
      <c r="KSU109" s="68"/>
      <c r="KSV109" s="68"/>
      <c r="KSW109" s="68"/>
      <c r="KSX109" s="68"/>
      <c r="KSY109" s="68"/>
      <c r="KSZ109" s="68"/>
      <c r="KTA109" s="68"/>
      <c r="KTB109" s="68"/>
      <c r="KTC109" s="68"/>
      <c r="KTD109" s="68"/>
      <c r="KTE109" s="68"/>
      <c r="KTF109" s="68"/>
      <c r="KTG109" s="68"/>
      <c r="KTH109" s="68"/>
      <c r="KTI109" s="68"/>
      <c r="KTJ109" s="68"/>
      <c r="KTK109" s="68"/>
      <c r="KTL109" s="68"/>
      <c r="KTM109" s="68"/>
      <c r="KTN109" s="68"/>
      <c r="KTO109" s="68"/>
      <c r="KTP109" s="68"/>
      <c r="KTQ109" s="68"/>
      <c r="KTR109" s="68"/>
      <c r="KTS109" s="68"/>
      <c r="KTT109" s="68"/>
      <c r="KTU109" s="68"/>
      <c r="KTV109" s="68"/>
      <c r="KTW109" s="68"/>
      <c r="KTX109" s="68"/>
      <c r="KTY109" s="68"/>
      <c r="KTZ109" s="68"/>
      <c r="KUA109" s="68"/>
      <c r="KUB109" s="68"/>
      <c r="KUC109" s="68"/>
      <c r="KUD109" s="68"/>
      <c r="KUE109" s="68"/>
      <c r="KUF109" s="68"/>
      <c r="KUG109" s="68"/>
      <c r="KUH109" s="68"/>
      <c r="KUI109" s="68"/>
      <c r="KUJ109" s="68"/>
      <c r="KUK109" s="68"/>
      <c r="KUL109" s="68"/>
      <c r="KUM109" s="68"/>
      <c r="KUN109" s="68"/>
      <c r="KUO109" s="68"/>
      <c r="KUP109" s="68"/>
      <c r="KUQ109" s="68"/>
      <c r="KUR109" s="68"/>
      <c r="KUS109" s="68"/>
      <c r="KUT109" s="68"/>
      <c r="KUU109" s="68"/>
      <c r="KUV109" s="68"/>
      <c r="KUW109" s="68"/>
      <c r="KUX109" s="68"/>
      <c r="KUY109" s="68"/>
      <c r="KUZ109" s="68"/>
      <c r="KVA109" s="68"/>
      <c r="KVB109" s="68"/>
      <c r="KVC109" s="68"/>
      <c r="KVD109" s="68"/>
      <c r="KVE109" s="68"/>
      <c r="KVF109" s="68"/>
      <c r="KVG109" s="68"/>
      <c r="KVH109" s="68"/>
      <c r="KVI109" s="68"/>
      <c r="KVJ109" s="68"/>
      <c r="KVK109" s="68"/>
      <c r="KVL109" s="68"/>
      <c r="KVM109" s="68"/>
      <c r="KVN109" s="68"/>
      <c r="KVO109" s="68"/>
      <c r="KVP109" s="68"/>
      <c r="KVQ109" s="68"/>
      <c r="KVR109" s="68"/>
      <c r="KVS109" s="68"/>
      <c r="KVT109" s="68"/>
      <c r="KVU109" s="68"/>
      <c r="KVV109" s="68"/>
      <c r="KVW109" s="68"/>
      <c r="KVX109" s="68"/>
      <c r="KVY109" s="68"/>
      <c r="KVZ109" s="68"/>
      <c r="KWA109" s="68"/>
      <c r="KWB109" s="68"/>
      <c r="KWC109" s="68"/>
      <c r="KWD109" s="68"/>
      <c r="KWE109" s="68"/>
      <c r="KWF109" s="68"/>
      <c r="KWG109" s="68"/>
      <c r="KWH109" s="68"/>
      <c r="KWI109" s="68"/>
      <c r="KWJ109" s="68"/>
      <c r="KWK109" s="68"/>
      <c r="KWL109" s="68"/>
      <c r="KWM109" s="68"/>
      <c r="KWN109" s="68"/>
      <c r="KWO109" s="68"/>
      <c r="KWP109" s="68"/>
      <c r="KWQ109" s="68"/>
      <c r="KWR109" s="68"/>
      <c r="KWS109" s="68"/>
      <c r="KWT109" s="68"/>
      <c r="KWU109" s="68"/>
      <c r="KWV109" s="68"/>
      <c r="KWW109" s="68"/>
      <c r="KWX109" s="68"/>
      <c r="KWY109" s="68"/>
      <c r="KWZ109" s="68"/>
      <c r="KXA109" s="68"/>
      <c r="KXB109" s="68"/>
      <c r="KXC109" s="68"/>
      <c r="KXD109" s="68"/>
      <c r="KXE109" s="68"/>
      <c r="KXF109" s="68"/>
      <c r="KXG109" s="68"/>
      <c r="KXH109" s="68"/>
      <c r="KXI109" s="68"/>
      <c r="KXJ109" s="68"/>
      <c r="KXK109" s="68"/>
      <c r="KXL109" s="68"/>
      <c r="KXM109" s="68"/>
      <c r="KXN109" s="68"/>
      <c r="KXO109" s="68"/>
      <c r="KXP109" s="68"/>
      <c r="KXQ109" s="68"/>
      <c r="KXR109" s="68"/>
      <c r="KXS109" s="68"/>
      <c r="KXT109" s="68"/>
      <c r="KXU109" s="68"/>
      <c r="KXV109" s="68"/>
      <c r="KXW109" s="68"/>
      <c r="KXX109" s="68"/>
      <c r="KXY109" s="68"/>
      <c r="KXZ109" s="68"/>
      <c r="KYA109" s="68"/>
      <c r="KYB109" s="68"/>
      <c r="KYC109" s="68"/>
      <c r="KYD109" s="68"/>
      <c r="KYE109" s="68"/>
      <c r="KYF109" s="68"/>
      <c r="KYG109" s="68"/>
      <c r="KYH109" s="68"/>
      <c r="KYI109" s="68"/>
      <c r="KYJ109" s="68"/>
      <c r="KYK109" s="68"/>
      <c r="KYL109" s="68"/>
      <c r="KYM109" s="68"/>
      <c r="KYN109" s="68"/>
      <c r="KYO109" s="68"/>
      <c r="KYP109" s="68"/>
      <c r="KYQ109" s="68"/>
      <c r="KYR109" s="68"/>
      <c r="KYS109" s="68"/>
      <c r="KYT109" s="68"/>
      <c r="KYU109" s="68"/>
      <c r="KYV109" s="68"/>
      <c r="KYW109" s="68"/>
      <c r="KYX109" s="68"/>
      <c r="KYY109" s="68"/>
      <c r="KYZ109" s="68"/>
      <c r="KZA109" s="68"/>
      <c r="KZB109" s="68"/>
      <c r="KZC109" s="68"/>
      <c r="KZD109" s="68"/>
      <c r="KZE109" s="68"/>
      <c r="KZF109" s="68"/>
      <c r="KZG109" s="68"/>
      <c r="KZH109" s="68"/>
      <c r="KZI109" s="68"/>
      <c r="KZJ109" s="68"/>
      <c r="KZK109" s="68"/>
      <c r="KZL109" s="68"/>
      <c r="KZM109" s="68"/>
      <c r="KZN109" s="68"/>
      <c r="KZO109" s="68"/>
      <c r="KZP109" s="68"/>
      <c r="KZQ109" s="68"/>
      <c r="KZR109" s="68"/>
      <c r="KZS109" s="68"/>
      <c r="KZT109" s="68"/>
      <c r="KZU109" s="68"/>
      <c r="KZV109" s="68"/>
      <c r="KZW109" s="68"/>
      <c r="KZX109" s="68"/>
      <c r="KZY109" s="68"/>
      <c r="KZZ109" s="68"/>
      <c r="LAA109" s="68"/>
      <c r="LAB109" s="68"/>
      <c r="LAC109" s="68"/>
      <c r="LAD109" s="68"/>
      <c r="LAE109" s="68"/>
      <c r="LAF109" s="68"/>
      <c r="LAG109" s="68"/>
      <c r="LAH109" s="68"/>
      <c r="LAI109" s="68"/>
      <c r="LAJ109" s="68"/>
      <c r="LAK109" s="68"/>
      <c r="LAL109" s="68"/>
      <c r="LAM109" s="68"/>
      <c r="LAN109" s="68"/>
      <c r="LAO109" s="68"/>
      <c r="LAP109" s="68"/>
      <c r="LAQ109" s="68"/>
      <c r="LAR109" s="68"/>
      <c r="LAS109" s="68"/>
      <c r="LAT109" s="68"/>
      <c r="LAU109" s="68"/>
      <c r="LAV109" s="68"/>
      <c r="LAW109" s="68"/>
      <c r="LAX109" s="68"/>
      <c r="LAY109" s="68"/>
      <c r="LAZ109" s="68"/>
      <c r="LBA109" s="68"/>
      <c r="LBB109" s="68"/>
      <c r="LBC109" s="68"/>
      <c r="LBD109" s="68"/>
      <c r="LBE109" s="68"/>
      <c r="LBF109" s="68"/>
      <c r="LBG109" s="68"/>
      <c r="LBH109" s="68"/>
      <c r="LBI109" s="68"/>
      <c r="LBJ109" s="68"/>
      <c r="LBK109" s="68"/>
      <c r="LBL109" s="68"/>
      <c r="LBM109" s="68"/>
      <c r="LBN109" s="68"/>
      <c r="LBO109" s="68"/>
      <c r="LBP109" s="68"/>
      <c r="LBQ109" s="68"/>
      <c r="LBR109" s="68"/>
      <c r="LBS109" s="68"/>
      <c r="LBT109" s="68"/>
      <c r="LBU109" s="68"/>
      <c r="LBV109" s="68"/>
      <c r="LBW109" s="68"/>
      <c r="LBX109" s="68"/>
      <c r="LBY109" s="68"/>
      <c r="LBZ109" s="68"/>
      <c r="LCA109" s="68"/>
      <c r="LCB109" s="68"/>
      <c r="LCC109" s="68"/>
      <c r="LCD109" s="68"/>
      <c r="LCE109" s="68"/>
      <c r="LCF109" s="68"/>
      <c r="LCG109" s="68"/>
      <c r="LCH109" s="68"/>
      <c r="LCI109" s="68"/>
      <c r="LCJ109" s="68"/>
      <c r="LCK109" s="68"/>
      <c r="LCL109" s="68"/>
      <c r="LCM109" s="68"/>
      <c r="LCN109" s="68"/>
      <c r="LCO109" s="68"/>
      <c r="LCP109" s="68"/>
      <c r="LCQ109" s="68"/>
      <c r="LCR109" s="68"/>
      <c r="LCS109" s="68"/>
      <c r="LCT109" s="68"/>
      <c r="LCU109" s="68"/>
      <c r="LCV109" s="68"/>
      <c r="LCW109" s="68"/>
      <c r="LCX109" s="68"/>
      <c r="LCY109" s="68"/>
      <c r="LCZ109" s="68"/>
      <c r="LDA109" s="68"/>
      <c r="LDB109" s="68"/>
      <c r="LDC109" s="68"/>
      <c r="LDD109" s="68"/>
      <c r="LDE109" s="68"/>
      <c r="LDF109" s="68"/>
      <c r="LDG109" s="68"/>
      <c r="LDH109" s="68"/>
      <c r="LDI109" s="68"/>
      <c r="LDJ109" s="68"/>
      <c r="LDK109" s="68"/>
      <c r="LDL109" s="68"/>
      <c r="LDM109" s="68"/>
      <c r="LDN109" s="68"/>
      <c r="LDO109" s="68"/>
      <c r="LDP109" s="68"/>
      <c r="LDQ109" s="68"/>
      <c r="LDR109" s="68"/>
      <c r="LDS109" s="68"/>
      <c r="LDT109" s="68"/>
      <c r="LDU109" s="68"/>
      <c r="LDV109" s="68"/>
      <c r="LDW109" s="68"/>
      <c r="LDX109" s="68"/>
      <c r="LDY109" s="68"/>
      <c r="LDZ109" s="68"/>
      <c r="LEA109" s="68"/>
      <c r="LEB109" s="68"/>
      <c r="LEC109" s="68"/>
      <c r="LED109" s="68"/>
      <c r="LEE109" s="68"/>
      <c r="LEF109" s="68"/>
      <c r="LEG109" s="68"/>
      <c r="LEH109" s="68"/>
      <c r="LEI109" s="68"/>
      <c r="LEJ109" s="68"/>
      <c r="LEK109" s="68"/>
      <c r="LEL109" s="68"/>
      <c r="LEM109" s="68"/>
      <c r="LEN109" s="68"/>
      <c r="LEO109" s="68"/>
      <c r="LEP109" s="68"/>
      <c r="LEQ109" s="68"/>
      <c r="LER109" s="68"/>
      <c r="LES109" s="68"/>
      <c r="LET109" s="68"/>
      <c r="LEU109" s="68"/>
      <c r="LEV109" s="68"/>
      <c r="LEW109" s="68"/>
      <c r="LEX109" s="68"/>
      <c r="LEY109" s="68"/>
      <c r="LEZ109" s="68"/>
      <c r="LFA109" s="68"/>
      <c r="LFB109" s="68"/>
      <c r="LFC109" s="68"/>
      <c r="LFD109" s="68"/>
      <c r="LFE109" s="68"/>
      <c r="LFF109" s="68"/>
      <c r="LFG109" s="68"/>
      <c r="LFH109" s="68"/>
      <c r="LFI109" s="68"/>
      <c r="LFJ109" s="68"/>
      <c r="LFK109" s="68"/>
      <c r="LFL109" s="68"/>
      <c r="LFM109" s="68"/>
      <c r="LFN109" s="68"/>
      <c r="LFO109" s="68"/>
      <c r="LFP109" s="68"/>
      <c r="LFQ109" s="68"/>
      <c r="LFR109" s="68"/>
      <c r="LFS109" s="68"/>
      <c r="LFT109" s="68"/>
      <c r="LFU109" s="68"/>
      <c r="LFV109" s="68"/>
      <c r="LFW109" s="68"/>
      <c r="LFX109" s="68"/>
      <c r="LFY109" s="68"/>
      <c r="LFZ109" s="68"/>
      <c r="LGA109" s="68"/>
      <c r="LGB109" s="68"/>
      <c r="LGC109" s="68"/>
      <c r="LGD109" s="68"/>
      <c r="LGE109" s="68"/>
      <c r="LGF109" s="68"/>
      <c r="LGG109" s="68"/>
      <c r="LGH109" s="68"/>
      <c r="LGI109" s="68"/>
      <c r="LGJ109" s="68"/>
      <c r="LGK109" s="68"/>
      <c r="LGL109" s="68"/>
      <c r="LGM109" s="68"/>
      <c r="LGN109" s="68"/>
      <c r="LGO109" s="68"/>
      <c r="LGP109" s="68"/>
      <c r="LGQ109" s="68"/>
      <c r="LGR109" s="68"/>
      <c r="LGS109" s="68"/>
      <c r="LGT109" s="68"/>
      <c r="LGU109" s="68"/>
      <c r="LGV109" s="68"/>
      <c r="LGW109" s="68"/>
      <c r="LGX109" s="68"/>
      <c r="LGY109" s="68"/>
      <c r="LGZ109" s="68"/>
      <c r="LHA109" s="68"/>
      <c r="LHB109" s="68"/>
      <c r="LHC109" s="68"/>
      <c r="LHD109" s="68"/>
      <c r="LHE109" s="68"/>
      <c r="LHF109" s="68"/>
      <c r="LHG109" s="68"/>
      <c r="LHH109" s="68"/>
      <c r="LHI109" s="68"/>
      <c r="LHJ109" s="68"/>
      <c r="LHK109" s="68"/>
      <c r="LHL109" s="68"/>
      <c r="LHM109" s="68"/>
      <c r="LHN109" s="68"/>
      <c r="LHO109" s="68"/>
      <c r="LHP109" s="68"/>
      <c r="LHQ109" s="68"/>
      <c r="LHR109" s="68"/>
      <c r="LHS109" s="68"/>
      <c r="LHT109" s="68"/>
      <c r="LHU109" s="68"/>
      <c r="LHV109" s="68"/>
      <c r="LHW109" s="68"/>
      <c r="LHX109" s="68"/>
      <c r="LHY109" s="68"/>
      <c r="LHZ109" s="68"/>
      <c r="LIA109" s="68"/>
      <c r="LIB109" s="68"/>
      <c r="LIC109" s="68"/>
      <c r="LID109" s="68"/>
      <c r="LIE109" s="68"/>
      <c r="LIF109" s="68"/>
      <c r="LIG109" s="68"/>
      <c r="LIH109" s="68"/>
      <c r="LII109" s="68"/>
      <c r="LIJ109" s="68"/>
      <c r="LIK109" s="68"/>
      <c r="LIL109" s="68"/>
      <c r="LIM109" s="68"/>
      <c r="LIN109" s="68"/>
      <c r="LIO109" s="68"/>
      <c r="LIP109" s="68"/>
      <c r="LIQ109" s="68"/>
      <c r="LIR109" s="68"/>
      <c r="LIS109" s="68"/>
      <c r="LIT109" s="68"/>
      <c r="LIU109" s="68"/>
      <c r="LIV109" s="68"/>
      <c r="LIW109" s="68"/>
      <c r="LIX109" s="68"/>
      <c r="LIY109" s="68"/>
      <c r="LIZ109" s="68"/>
      <c r="LJA109" s="68"/>
      <c r="LJB109" s="68"/>
      <c r="LJC109" s="68"/>
      <c r="LJD109" s="68"/>
      <c r="LJE109" s="68"/>
      <c r="LJF109" s="68"/>
      <c r="LJG109" s="68"/>
      <c r="LJH109" s="68"/>
      <c r="LJI109" s="68"/>
      <c r="LJJ109" s="68"/>
      <c r="LJK109" s="68"/>
      <c r="LJL109" s="68"/>
      <c r="LJM109" s="68"/>
      <c r="LJN109" s="68"/>
      <c r="LJO109" s="68"/>
      <c r="LJP109" s="68"/>
      <c r="LJQ109" s="68"/>
      <c r="LJR109" s="68"/>
      <c r="LJS109" s="68"/>
      <c r="LJT109" s="68"/>
      <c r="LJU109" s="68"/>
      <c r="LJV109" s="68"/>
      <c r="LJW109" s="68"/>
      <c r="LJX109" s="68"/>
      <c r="LJY109" s="68"/>
      <c r="LJZ109" s="68"/>
      <c r="LKA109" s="68"/>
      <c r="LKB109" s="68"/>
      <c r="LKC109" s="68"/>
      <c r="LKD109" s="68"/>
      <c r="LKE109" s="68"/>
      <c r="LKF109" s="68"/>
      <c r="LKG109" s="68"/>
      <c r="LKH109" s="68"/>
      <c r="LKI109" s="68"/>
      <c r="LKJ109" s="68"/>
      <c r="LKK109" s="68"/>
      <c r="LKL109" s="68"/>
      <c r="LKM109" s="68"/>
      <c r="LKN109" s="68"/>
      <c r="LKO109" s="68"/>
      <c r="LKP109" s="68"/>
      <c r="LKQ109" s="68"/>
      <c r="LKR109" s="68"/>
      <c r="LKS109" s="68"/>
      <c r="LKT109" s="68"/>
      <c r="LKU109" s="68"/>
      <c r="LKV109" s="68"/>
      <c r="LKW109" s="68"/>
      <c r="LKX109" s="68"/>
      <c r="LKY109" s="68"/>
      <c r="LKZ109" s="68"/>
      <c r="LLA109" s="68"/>
      <c r="LLB109" s="68"/>
      <c r="LLC109" s="68"/>
      <c r="LLD109" s="68"/>
      <c r="LLE109" s="68"/>
      <c r="LLF109" s="68"/>
      <c r="LLG109" s="68"/>
      <c r="LLH109" s="68"/>
      <c r="LLI109" s="68"/>
      <c r="LLJ109" s="68"/>
      <c r="LLK109" s="68"/>
      <c r="LLL109" s="68"/>
      <c r="LLM109" s="68"/>
      <c r="LLN109" s="68"/>
      <c r="LLO109" s="68"/>
      <c r="LLP109" s="68"/>
      <c r="LLQ109" s="68"/>
      <c r="LLR109" s="68"/>
      <c r="LLS109" s="68"/>
      <c r="LLT109" s="68"/>
      <c r="LLU109" s="68"/>
      <c r="LLV109" s="68"/>
      <c r="LLW109" s="68"/>
      <c r="LLX109" s="68"/>
      <c r="LLY109" s="68"/>
      <c r="LLZ109" s="68"/>
      <c r="LMA109" s="68"/>
      <c r="LMB109" s="68"/>
      <c r="LMC109" s="68"/>
      <c r="LMD109" s="68"/>
      <c r="LME109" s="68"/>
      <c r="LMF109" s="68"/>
      <c r="LMG109" s="68"/>
      <c r="LMH109" s="68"/>
      <c r="LMI109" s="68"/>
      <c r="LMJ109" s="68"/>
      <c r="LMK109" s="68"/>
      <c r="LML109" s="68"/>
      <c r="LMM109" s="68"/>
      <c r="LMN109" s="68"/>
      <c r="LMO109" s="68"/>
      <c r="LMP109" s="68"/>
      <c r="LMQ109" s="68"/>
      <c r="LMR109" s="68"/>
      <c r="LMS109" s="68"/>
      <c r="LMT109" s="68"/>
      <c r="LMU109" s="68"/>
      <c r="LMV109" s="68"/>
      <c r="LMW109" s="68"/>
      <c r="LMX109" s="68"/>
      <c r="LMY109" s="68"/>
      <c r="LMZ109" s="68"/>
      <c r="LNA109" s="68"/>
      <c r="LNB109" s="68"/>
      <c r="LNC109" s="68"/>
      <c r="LND109" s="68"/>
      <c r="LNE109" s="68"/>
      <c r="LNF109" s="68"/>
      <c r="LNG109" s="68"/>
      <c r="LNH109" s="68"/>
      <c r="LNI109" s="68"/>
      <c r="LNJ109" s="68"/>
      <c r="LNK109" s="68"/>
      <c r="LNL109" s="68"/>
      <c r="LNM109" s="68"/>
      <c r="LNN109" s="68"/>
      <c r="LNO109" s="68"/>
      <c r="LNP109" s="68"/>
      <c r="LNQ109" s="68"/>
      <c r="LNR109" s="68"/>
      <c r="LNS109" s="68"/>
      <c r="LNT109" s="68"/>
      <c r="LNU109" s="68"/>
      <c r="LNV109" s="68"/>
      <c r="LNW109" s="68"/>
      <c r="LNX109" s="68"/>
      <c r="LNY109" s="68"/>
      <c r="LNZ109" s="68"/>
      <c r="LOA109" s="68"/>
      <c r="LOB109" s="68"/>
      <c r="LOC109" s="68"/>
      <c r="LOD109" s="68"/>
      <c r="LOE109" s="68"/>
      <c r="LOF109" s="68"/>
      <c r="LOG109" s="68"/>
      <c r="LOH109" s="68"/>
      <c r="LOI109" s="68"/>
      <c r="LOJ109" s="68"/>
      <c r="LOK109" s="68"/>
      <c r="LOL109" s="68"/>
      <c r="LOM109" s="68"/>
      <c r="LON109" s="68"/>
      <c r="LOO109" s="68"/>
      <c r="LOP109" s="68"/>
      <c r="LOQ109" s="68"/>
      <c r="LOR109" s="68"/>
      <c r="LOS109" s="68"/>
      <c r="LOT109" s="68"/>
      <c r="LOU109" s="68"/>
      <c r="LOV109" s="68"/>
      <c r="LOW109" s="68"/>
      <c r="LOX109" s="68"/>
      <c r="LOY109" s="68"/>
      <c r="LOZ109" s="68"/>
      <c r="LPA109" s="68"/>
      <c r="LPB109" s="68"/>
      <c r="LPC109" s="68"/>
      <c r="LPD109" s="68"/>
      <c r="LPE109" s="68"/>
      <c r="LPF109" s="68"/>
      <c r="LPG109" s="68"/>
      <c r="LPH109" s="68"/>
      <c r="LPI109" s="68"/>
      <c r="LPJ109" s="68"/>
      <c r="LPK109" s="68"/>
      <c r="LPL109" s="68"/>
      <c r="LPM109" s="68"/>
      <c r="LPN109" s="68"/>
      <c r="LPO109" s="68"/>
      <c r="LPP109" s="68"/>
      <c r="LPQ109" s="68"/>
      <c r="LPR109" s="68"/>
      <c r="LPS109" s="68"/>
      <c r="LPT109" s="68"/>
      <c r="LPU109" s="68"/>
      <c r="LPV109" s="68"/>
      <c r="LPW109" s="68"/>
      <c r="LPX109" s="68"/>
      <c r="LPY109" s="68"/>
      <c r="LPZ109" s="68"/>
      <c r="LQA109" s="68"/>
      <c r="LQB109" s="68"/>
      <c r="LQC109" s="68"/>
      <c r="LQD109" s="68"/>
      <c r="LQE109" s="68"/>
      <c r="LQF109" s="68"/>
      <c r="LQG109" s="68"/>
      <c r="LQH109" s="68"/>
      <c r="LQI109" s="68"/>
      <c r="LQJ109" s="68"/>
      <c r="LQK109" s="68"/>
      <c r="LQL109" s="68"/>
      <c r="LQM109" s="68"/>
      <c r="LQN109" s="68"/>
      <c r="LQO109" s="68"/>
      <c r="LQP109" s="68"/>
      <c r="LQQ109" s="68"/>
      <c r="LQR109" s="68"/>
      <c r="LQS109" s="68"/>
      <c r="LQT109" s="68"/>
      <c r="LQU109" s="68"/>
      <c r="LQV109" s="68"/>
      <c r="LQW109" s="68"/>
      <c r="LQX109" s="68"/>
      <c r="LQY109" s="68"/>
      <c r="LQZ109" s="68"/>
      <c r="LRA109" s="68"/>
      <c r="LRB109" s="68"/>
      <c r="LRC109" s="68"/>
      <c r="LRD109" s="68"/>
      <c r="LRE109" s="68"/>
      <c r="LRF109" s="68"/>
      <c r="LRG109" s="68"/>
      <c r="LRH109" s="68"/>
      <c r="LRI109" s="68"/>
      <c r="LRJ109" s="68"/>
      <c r="LRK109" s="68"/>
      <c r="LRL109" s="68"/>
      <c r="LRM109" s="68"/>
      <c r="LRN109" s="68"/>
      <c r="LRO109" s="68"/>
      <c r="LRP109" s="68"/>
      <c r="LRQ109" s="68"/>
      <c r="LRR109" s="68"/>
      <c r="LRS109" s="68"/>
      <c r="LRT109" s="68"/>
      <c r="LRU109" s="68"/>
      <c r="LRV109" s="68"/>
      <c r="LRW109" s="68"/>
      <c r="LRX109" s="68"/>
      <c r="LRY109" s="68"/>
      <c r="LRZ109" s="68"/>
      <c r="LSA109" s="68"/>
      <c r="LSB109" s="68"/>
      <c r="LSC109" s="68"/>
      <c r="LSD109" s="68"/>
      <c r="LSE109" s="68"/>
      <c r="LSF109" s="68"/>
      <c r="LSG109" s="68"/>
      <c r="LSH109" s="68"/>
      <c r="LSI109" s="68"/>
      <c r="LSJ109" s="68"/>
      <c r="LSK109" s="68"/>
      <c r="LSL109" s="68"/>
      <c r="LSM109" s="68"/>
      <c r="LSN109" s="68"/>
      <c r="LSO109" s="68"/>
      <c r="LSP109" s="68"/>
      <c r="LSQ109" s="68"/>
      <c r="LSR109" s="68"/>
      <c r="LSS109" s="68"/>
      <c r="LST109" s="68"/>
      <c r="LSU109" s="68"/>
      <c r="LSV109" s="68"/>
      <c r="LSW109" s="68"/>
      <c r="LSX109" s="68"/>
      <c r="LSY109" s="68"/>
      <c r="LSZ109" s="68"/>
      <c r="LTA109" s="68"/>
      <c r="LTB109" s="68"/>
      <c r="LTC109" s="68"/>
      <c r="LTD109" s="68"/>
      <c r="LTE109" s="68"/>
      <c r="LTF109" s="68"/>
      <c r="LTG109" s="68"/>
      <c r="LTH109" s="68"/>
      <c r="LTI109" s="68"/>
      <c r="LTJ109" s="68"/>
      <c r="LTK109" s="68"/>
      <c r="LTL109" s="68"/>
      <c r="LTM109" s="68"/>
      <c r="LTN109" s="68"/>
      <c r="LTO109" s="68"/>
      <c r="LTP109" s="68"/>
      <c r="LTQ109" s="68"/>
      <c r="LTR109" s="68"/>
      <c r="LTS109" s="68"/>
      <c r="LTT109" s="68"/>
      <c r="LTU109" s="68"/>
      <c r="LTV109" s="68"/>
      <c r="LTW109" s="68"/>
      <c r="LTX109" s="68"/>
      <c r="LTY109" s="68"/>
      <c r="LTZ109" s="68"/>
      <c r="LUA109" s="68"/>
      <c r="LUB109" s="68"/>
      <c r="LUC109" s="68"/>
      <c r="LUD109" s="68"/>
      <c r="LUE109" s="68"/>
      <c r="LUF109" s="68"/>
      <c r="LUG109" s="68"/>
      <c r="LUH109" s="68"/>
      <c r="LUI109" s="68"/>
      <c r="LUJ109" s="68"/>
      <c r="LUK109" s="68"/>
      <c r="LUL109" s="68"/>
      <c r="LUM109" s="68"/>
      <c r="LUN109" s="68"/>
      <c r="LUO109" s="68"/>
      <c r="LUP109" s="68"/>
      <c r="LUQ109" s="68"/>
      <c r="LUR109" s="68"/>
      <c r="LUS109" s="68"/>
      <c r="LUT109" s="68"/>
      <c r="LUU109" s="68"/>
      <c r="LUV109" s="68"/>
      <c r="LUW109" s="68"/>
      <c r="LUX109" s="68"/>
      <c r="LUY109" s="68"/>
      <c r="LUZ109" s="68"/>
      <c r="LVA109" s="68"/>
      <c r="LVB109" s="68"/>
      <c r="LVC109" s="68"/>
      <c r="LVD109" s="68"/>
      <c r="LVE109" s="68"/>
      <c r="LVF109" s="68"/>
      <c r="LVG109" s="68"/>
      <c r="LVH109" s="68"/>
      <c r="LVI109" s="68"/>
      <c r="LVJ109" s="68"/>
      <c r="LVK109" s="68"/>
      <c r="LVL109" s="68"/>
      <c r="LVM109" s="68"/>
      <c r="LVN109" s="68"/>
      <c r="LVO109" s="68"/>
      <c r="LVP109" s="68"/>
      <c r="LVQ109" s="68"/>
      <c r="LVR109" s="68"/>
      <c r="LVS109" s="68"/>
      <c r="LVT109" s="68"/>
      <c r="LVU109" s="68"/>
      <c r="LVV109" s="68"/>
      <c r="LVW109" s="68"/>
      <c r="LVX109" s="68"/>
      <c r="LVY109" s="68"/>
      <c r="LVZ109" s="68"/>
      <c r="LWA109" s="68"/>
      <c r="LWB109" s="68"/>
      <c r="LWC109" s="68"/>
      <c r="LWD109" s="68"/>
      <c r="LWE109" s="68"/>
      <c r="LWF109" s="68"/>
      <c r="LWG109" s="68"/>
      <c r="LWH109" s="68"/>
      <c r="LWI109" s="68"/>
      <c r="LWJ109" s="68"/>
      <c r="LWK109" s="68"/>
      <c r="LWL109" s="68"/>
      <c r="LWM109" s="68"/>
      <c r="LWN109" s="68"/>
      <c r="LWO109" s="68"/>
      <c r="LWP109" s="68"/>
      <c r="LWQ109" s="68"/>
      <c r="LWR109" s="68"/>
      <c r="LWS109" s="68"/>
      <c r="LWT109" s="68"/>
      <c r="LWU109" s="68"/>
      <c r="LWV109" s="68"/>
      <c r="LWW109" s="68"/>
      <c r="LWX109" s="68"/>
      <c r="LWY109" s="68"/>
      <c r="LWZ109" s="68"/>
      <c r="LXA109" s="68"/>
      <c r="LXB109" s="68"/>
      <c r="LXC109" s="68"/>
      <c r="LXD109" s="68"/>
      <c r="LXE109" s="68"/>
      <c r="LXF109" s="68"/>
      <c r="LXG109" s="68"/>
      <c r="LXH109" s="68"/>
      <c r="LXI109" s="68"/>
      <c r="LXJ109" s="68"/>
      <c r="LXK109" s="68"/>
      <c r="LXL109" s="68"/>
      <c r="LXM109" s="68"/>
      <c r="LXN109" s="68"/>
      <c r="LXO109" s="68"/>
      <c r="LXP109" s="68"/>
      <c r="LXQ109" s="68"/>
      <c r="LXR109" s="68"/>
      <c r="LXS109" s="68"/>
      <c r="LXT109" s="68"/>
      <c r="LXU109" s="68"/>
      <c r="LXV109" s="68"/>
      <c r="LXW109" s="68"/>
      <c r="LXX109" s="68"/>
      <c r="LXY109" s="68"/>
      <c r="LXZ109" s="68"/>
      <c r="LYA109" s="68"/>
      <c r="LYB109" s="68"/>
      <c r="LYC109" s="68"/>
      <c r="LYD109" s="68"/>
      <c r="LYE109" s="68"/>
      <c r="LYF109" s="68"/>
      <c r="LYG109" s="68"/>
      <c r="LYH109" s="68"/>
      <c r="LYI109" s="68"/>
      <c r="LYJ109" s="68"/>
      <c r="LYK109" s="68"/>
      <c r="LYL109" s="68"/>
      <c r="LYM109" s="68"/>
      <c r="LYN109" s="68"/>
      <c r="LYO109" s="68"/>
      <c r="LYP109" s="68"/>
      <c r="LYQ109" s="68"/>
      <c r="LYR109" s="68"/>
      <c r="LYS109" s="68"/>
      <c r="LYT109" s="68"/>
      <c r="LYU109" s="68"/>
      <c r="LYV109" s="68"/>
      <c r="LYW109" s="68"/>
      <c r="LYX109" s="68"/>
      <c r="LYY109" s="68"/>
      <c r="LYZ109" s="68"/>
      <c r="LZA109" s="68"/>
      <c r="LZB109" s="68"/>
      <c r="LZC109" s="68"/>
      <c r="LZD109" s="68"/>
      <c r="LZE109" s="68"/>
      <c r="LZF109" s="68"/>
      <c r="LZG109" s="68"/>
      <c r="LZH109" s="68"/>
      <c r="LZI109" s="68"/>
      <c r="LZJ109" s="68"/>
      <c r="LZK109" s="68"/>
      <c r="LZL109" s="68"/>
      <c r="LZM109" s="68"/>
      <c r="LZN109" s="68"/>
      <c r="LZO109" s="68"/>
      <c r="LZP109" s="68"/>
      <c r="LZQ109" s="68"/>
      <c r="LZR109" s="68"/>
      <c r="LZS109" s="68"/>
      <c r="LZT109" s="68"/>
      <c r="LZU109" s="68"/>
      <c r="LZV109" s="68"/>
      <c r="LZW109" s="68"/>
      <c r="LZX109" s="68"/>
      <c r="LZY109" s="68"/>
      <c r="LZZ109" s="68"/>
      <c r="MAA109" s="68"/>
      <c r="MAB109" s="68"/>
      <c r="MAC109" s="68"/>
      <c r="MAD109" s="68"/>
      <c r="MAE109" s="68"/>
      <c r="MAF109" s="68"/>
      <c r="MAG109" s="68"/>
      <c r="MAH109" s="68"/>
      <c r="MAI109" s="68"/>
      <c r="MAJ109" s="68"/>
      <c r="MAK109" s="68"/>
      <c r="MAL109" s="68"/>
      <c r="MAM109" s="68"/>
      <c r="MAN109" s="68"/>
      <c r="MAO109" s="68"/>
      <c r="MAP109" s="68"/>
      <c r="MAQ109" s="68"/>
      <c r="MAR109" s="68"/>
      <c r="MAS109" s="68"/>
      <c r="MAT109" s="68"/>
      <c r="MAU109" s="68"/>
      <c r="MAV109" s="68"/>
      <c r="MAW109" s="68"/>
      <c r="MAX109" s="68"/>
      <c r="MAY109" s="68"/>
      <c r="MAZ109" s="68"/>
      <c r="MBA109" s="68"/>
      <c r="MBB109" s="68"/>
      <c r="MBC109" s="68"/>
      <c r="MBD109" s="68"/>
      <c r="MBE109" s="68"/>
      <c r="MBF109" s="68"/>
      <c r="MBG109" s="68"/>
      <c r="MBH109" s="68"/>
      <c r="MBI109" s="68"/>
      <c r="MBJ109" s="68"/>
      <c r="MBK109" s="68"/>
      <c r="MBL109" s="68"/>
      <c r="MBM109" s="68"/>
      <c r="MBN109" s="68"/>
      <c r="MBO109" s="68"/>
      <c r="MBP109" s="68"/>
      <c r="MBQ109" s="68"/>
      <c r="MBR109" s="68"/>
      <c r="MBS109" s="68"/>
      <c r="MBT109" s="68"/>
      <c r="MBU109" s="68"/>
      <c r="MBV109" s="68"/>
      <c r="MBW109" s="68"/>
      <c r="MBX109" s="68"/>
      <c r="MBY109" s="68"/>
      <c r="MBZ109" s="68"/>
      <c r="MCA109" s="68"/>
      <c r="MCB109" s="68"/>
      <c r="MCC109" s="68"/>
      <c r="MCD109" s="68"/>
      <c r="MCE109" s="68"/>
      <c r="MCF109" s="68"/>
      <c r="MCG109" s="68"/>
      <c r="MCH109" s="68"/>
      <c r="MCI109" s="68"/>
      <c r="MCJ109" s="68"/>
      <c r="MCK109" s="68"/>
      <c r="MCL109" s="68"/>
      <c r="MCM109" s="68"/>
      <c r="MCN109" s="68"/>
      <c r="MCO109" s="68"/>
      <c r="MCP109" s="68"/>
      <c r="MCQ109" s="68"/>
      <c r="MCR109" s="68"/>
      <c r="MCS109" s="68"/>
      <c r="MCT109" s="68"/>
      <c r="MCU109" s="68"/>
      <c r="MCV109" s="68"/>
      <c r="MCW109" s="68"/>
      <c r="MCX109" s="68"/>
      <c r="MCY109" s="68"/>
      <c r="MCZ109" s="68"/>
      <c r="MDA109" s="68"/>
      <c r="MDB109" s="68"/>
      <c r="MDC109" s="68"/>
      <c r="MDD109" s="68"/>
      <c r="MDE109" s="68"/>
      <c r="MDF109" s="68"/>
      <c r="MDG109" s="68"/>
      <c r="MDH109" s="68"/>
      <c r="MDI109" s="68"/>
      <c r="MDJ109" s="68"/>
      <c r="MDK109" s="68"/>
      <c r="MDL109" s="68"/>
      <c r="MDM109" s="68"/>
      <c r="MDN109" s="68"/>
      <c r="MDO109" s="68"/>
      <c r="MDP109" s="68"/>
      <c r="MDQ109" s="68"/>
      <c r="MDR109" s="68"/>
      <c r="MDS109" s="68"/>
      <c r="MDT109" s="68"/>
      <c r="MDU109" s="68"/>
      <c r="MDV109" s="68"/>
      <c r="MDW109" s="68"/>
      <c r="MDX109" s="68"/>
      <c r="MDY109" s="68"/>
      <c r="MDZ109" s="68"/>
      <c r="MEA109" s="68"/>
      <c r="MEB109" s="68"/>
      <c r="MEC109" s="68"/>
      <c r="MED109" s="68"/>
      <c r="MEE109" s="68"/>
      <c r="MEF109" s="68"/>
      <c r="MEG109" s="68"/>
      <c r="MEH109" s="68"/>
      <c r="MEI109" s="68"/>
      <c r="MEJ109" s="68"/>
      <c r="MEK109" s="68"/>
      <c r="MEL109" s="68"/>
      <c r="MEM109" s="68"/>
      <c r="MEN109" s="68"/>
      <c r="MEO109" s="68"/>
      <c r="MEP109" s="68"/>
      <c r="MEQ109" s="68"/>
      <c r="MER109" s="68"/>
      <c r="MES109" s="68"/>
      <c r="MET109" s="68"/>
      <c r="MEU109" s="68"/>
      <c r="MEV109" s="68"/>
      <c r="MEW109" s="68"/>
      <c r="MEX109" s="68"/>
      <c r="MEY109" s="68"/>
      <c r="MEZ109" s="68"/>
      <c r="MFA109" s="68"/>
      <c r="MFB109" s="68"/>
      <c r="MFC109" s="68"/>
      <c r="MFD109" s="68"/>
      <c r="MFE109" s="68"/>
      <c r="MFF109" s="68"/>
      <c r="MFG109" s="68"/>
      <c r="MFH109" s="68"/>
      <c r="MFI109" s="68"/>
      <c r="MFJ109" s="68"/>
      <c r="MFK109" s="68"/>
      <c r="MFL109" s="68"/>
      <c r="MFM109" s="68"/>
      <c r="MFN109" s="68"/>
      <c r="MFO109" s="68"/>
      <c r="MFP109" s="68"/>
      <c r="MFQ109" s="68"/>
      <c r="MFR109" s="68"/>
      <c r="MFS109" s="68"/>
      <c r="MFT109" s="68"/>
      <c r="MFU109" s="68"/>
      <c r="MFV109" s="68"/>
      <c r="MFW109" s="68"/>
      <c r="MFX109" s="68"/>
      <c r="MFY109" s="68"/>
      <c r="MFZ109" s="68"/>
      <c r="MGA109" s="68"/>
      <c r="MGB109" s="68"/>
      <c r="MGC109" s="68"/>
      <c r="MGD109" s="68"/>
      <c r="MGE109" s="68"/>
      <c r="MGF109" s="68"/>
      <c r="MGG109" s="68"/>
      <c r="MGH109" s="68"/>
      <c r="MGI109" s="68"/>
      <c r="MGJ109" s="68"/>
      <c r="MGK109" s="68"/>
      <c r="MGL109" s="68"/>
      <c r="MGM109" s="68"/>
      <c r="MGN109" s="68"/>
      <c r="MGO109" s="68"/>
      <c r="MGP109" s="68"/>
      <c r="MGQ109" s="68"/>
      <c r="MGR109" s="68"/>
      <c r="MGS109" s="68"/>
      <c r="MGT109" s="68"/>
      <c r="MGU109" s="68"/>
      <c r="MGV109" s="68"/>
      <c r="MGW109" s="68"/>
      <c r="MGX109" s="68"/>
      <c r="MGY109" s="68"/>
      <c r="MGZ109" s="68"/>
      <c r="MHA109" s="68"/>
      <c r="MHB109" s="68"/>
      <c r="MHC109" s="68"/>
      <c r="MHD109" s="68"/>
      <c r="MHE109" s="68"/>
      <c r="MHF109" s="68"/>
      <c r="MHG109" s="68"/>
      <c r="MHH109" s="68"/>
      <c r="MHI109" s="68"/>
      <c r="MHJ109" s="68"/>
      <c r="MHK109" s="68"/>
      <c r="MHL109" s="68"/>
      <c r="MHM109" s="68"/>
      <c r="MHN109" s="68"/>
      <c r="MHO109" s="68"/>
      <c r="MHP109" s="68"/>
      <c r="MHQ109" s="68"/>
      <c r="MHR109" s="68"/>
      <c r="MHS109" s="68"/>
      <c r="MHT109" s="68"/>
      <c r="MHU109" s="68"/>
      <c r="MHV109" s="68"/>
      <c r="MHW109" s="68"/>
      <c r="MHX109" s="68"/>
      <c r="MHY109" s="68"/>
      <c r="MHZ109" s="68"/>
      <c r="MIA109" s="68"/>
      <c r="MIB109" s="68"/>
      <c r="MIC109" s="68"/>
      <c r="MID109" s="68"/>
      <c r="MIE109" s="68"/>
      <c r="MIF109" s="68"/>
      <c r="MIG109" s="68"/>
      <c r="MIH109" s="68"/>
      <c r="MII109" s="68"/>
      <c r="MIJ109" s="68"/>
      <c r="MIK109" s="68"/>
      <c r="MIL109" s="68"/>
      <c r="MIM109" s="68"/>
      <c r="MIN109" s="68"/>
      <c r="MIO109" s="68"/>
      <c r="MIP109" s="68"/>
      <c r="MIQ109" s="68"/>
      <c r="MIR109" s="68"/>
      <c r="MIS109" s="68"/>
      <c r="MIT109" s="68"/>
      <c r="MIU109" s="68"/>
      <c r="MIV109" s="68"/>
      <c r="MIW109" s="68"/>
      <c r="MIX109" s="68"/>
      <c r="MIY109" s="68"/>
      <c r="MIZ109" s="68"/>
      <c r="MJA109" s="68"/>
      <c r="MJB109" s="68"/>
      <c r="MJC109" s="68"/>
      <c r="MJD109" s="68"/>
      <c r="MJE109" s="68"/>
      <c r="MJF109" s="68"/>
      <c r="MJG109" s="68"/>
      <c r="MJH109" s="68"/>
      <c r="MJI109" s="68"/>
      <c r="MJJ109" s="68"/>
      <c r="MJK109" s="68"/>
      <c r="MJL109" s="68"/>
      <c r="MJM109" s="68"/>
      <c r="MJN109" s="68"/>
      <c r="MJO109" s="68"/>
      <c r="MJP109" s="68"/>
      <c r="MJQ109" s="68"/>
      <c r="MJR109" s="68"/>
      <c r="MJS109" s="68"/>
      <c r="MJT109" s="68"/>
      <c r="MJU109" s="68"/>
      <c r="MJV109" s="68"/>
      <c r="MJW109" s="68"/>
      <c r="MJX109" s="68"/>
      <c r="MJY109" s="68"/>
      <c r="MJZ109" s="68"/>
      <c r="MKA109" s="68"/>
      <c r="MKB109" s="68"/>
      <c r="MKC109" s="68"/>
      <c r="MKD109" s="68"/>
      <c r="MKE109" s="68"/>
      <c r="MKF109" s="68"/>
      <c r="MKG109" s="68"/>
      <c r="MKH109" s="68"/>
      <c r="MKI109" s="68"/>
      <c r="MKJ109" s="68"/>
      <c r="MKK109" s="68"/>
      <c r="MKL109" s="68"/>
      <c r="MKM109" s="68"/>
      <c r="MKN109" s="68"/>
      <c r="MKO109" s="68"/>
      <c r="MKP109" s="68"/>
      <c r="MKQ109" s="68"/>
      <c r="MKR109" s="68"/>
      <c r="MKS109" s="68"/>
      <c r="MKT109" s="68"/>
      <c r="MKU109" s="68"/>
      <c r="MKV109" s="68"/>
      <c r="MKW109" s="68"/>
      <c r="MKX109" s="68"/>
      <c r="MKY109" s="68"/>
      <c r="MKZ109" s="68"/>
      <c r="MLA109" s="68"/>
      <c r="MLB109" s="68"/>
      <c r="MLC109" s="68"/>
      <c r="MLD109" s="68"/>
      <c r="MLE109" s="68"/>
      <c r="MLF109" s="68"/>
      <c r="MLG109" s="68"/>
      <c r="MLH109" s="68"/>
      <c r="MLI109" s="68"/>
      <c r="MLJ109" s="68"/>
      <c r="MLK109" s="68"/>
      <c r="MLL109" s="68"/>
      <c r="MLM109" s="68"/>
      <c r="MLN109" s="68"/>
      <c r="MLO109" s="68"/>
      <c r="MLP109" s="68"/>
      <c r="MLQ109" s="68"/>
      <c r="MLR109" s="68"/>
      <c r="MLS109" s="68"/>
      <c r="MLT109" s="68"/>
      <c r="MLU109" s="68"/>
      <c r="MLV109" s="68"/>
      <c r="MLW109" s="68"/>
      <c r="MLX109" s="68"/>
      <c r="MLY109" s="68"/>
      <c r="MLZ109" s="68"/>
      <c r="MMA109" s="68"/>
      <c r="MMB109" s="68"/>
      <c r="MMC109" s="68"/>
      <c r="MMD109" s="68"/>
      <c r="MME109" s="68"/>
      <c r="MMF109" s="68"/>
      <c r="MMG109" s="68"/>
      <c r="MMH109" s="68"/>
      <c r="MMI109" s="68"/>
      <c r="MMJ109" s="68"/>
      <c r="MMK109" s="68"/>
      <c r="MML109" s="68"/>
      <c r="MMM109" s="68"/>
      <c r="MMN109" s="68"/>
      <c r="MMO109" s="68"/>
      <c r="MMP109" s="68"/>
      <c r="MMQ109" s="68"/>
      <c r="MMR109" s="68"/>
      <c r="MMS109" s="68"/>
      <c r="MMT109" s="68"/>
      <c r="MMU109" s="68"/>
      <c r="MMV109" s="68"/>
      <c r="MMW109" s="68"/>
      <c r="MMX109" s="68"/>
      <c r="MMY109" s="68"/>
      <c r="MMZ109" s="68"/>
      <c r="MNA109" s="68"/>
      <c r="MNB109" s="68"/>
      <c r="MNC109" s="68"/>
      <c r="MND109" s="68"/>
      <c r="MNE109" s="68"/>
      <c r="MNF109" s="68"/>
      <c r="MNG109" s="68"/>
      <c r="MNH109" s="68"/>
      <c r="MNI109" s="68"/>
      <c r="MNJ109" s="68"/>
      <c r="MNK109" s="68"/>
      <c r="MNL109" s="68"/>
      <c r="MNM109" s="68"/>
      <c r="MNN109" s="68"/>
      <c r="MNO109" s="68"/>
      <c r="MNP109" s="68"/>
      <c r="MNQ109" s="68"/>
      <c r="MNR109" s="68"/>
      <c r="MNS109" s="68"/>
      <c r="MNT109" s="68"/>
      <c r="MNU109" s="68"/>
      <c r="MNV109" s="68"/>
      <c r="MNW109" s="68"/>
      <c r="MNX109" s="68"/>
      <c r="MNY109" s="68"/>
      <c r="MNZ109" s="68"/>
      <c r="MOA109" s="68"/>
      <c r="MOB109" s="68"/>
      <c r="MOC109" s="68"/>
      <c r="MOD109" s="68"/>
      <c r="MOE109" s="68"/>
      <c r="MOF109" s="68"/>
      <c r="MOG109" s="68"/>
      <c r="MOH109" s="68"/>
      <c r="MOI109" s="68"/>
      <c r="MOJ109" s="68"/>
      <c r="MOK109" s="68"/>
      <c r="MOL109" s="68"/>
      <c r="MOM109" s="68"/>
      <c r="MON109" s="68"/>
      <c r="MOO109" s="68"/>
      <c r="MOP109" s="68"/>
      <c r="MOQ109" s="68"/>
      <c r="MOR109" s="68"/>
      <c r="MOS109" s="68"/>
      <c r="MOT109" s="68"/>
      <c r="MOU109" s="68"/>
      <c r="MOV109" s="68"/>
      <c r="MOW109" s="68"/>
      <c r="MOX109" s="68"/>
      <c r="MOY109" s="68"/>
      <c r="MOZ109" s="68"/>
      <c r="MPA109" s="68"/>
      <c r="MPB109" s="68"/>
      <c r="MPC109" s="68"/>
      <c r="MPD109" s="68"/>
      <c r="MPE109" s="68"/>
      <c r="MPF109" s="68"/>
      <c r="MPG109" s="68"/>
      <c r="MPH109" s="68"/>
      <c r="MPI109" s="68"/>
      <c r="MPJ109" s="68"/>
      <c r="MPK109" s="68"/>
      <c r="MPL109" s="68"/>
      <c r="MPM109" s="68"/>
      <c r="MPN109" s="68"/>
      <c r="MPO109" s="68"/>
      <c r="MPP109" s="68"/>
      <c r="MPQ109" s="68"/>
      <c r="MPR109" s="68"/>
      <c r="MPS109" s="68"/>
      <c r="MPT109" s="68"/>
      <c r="MPU109" s="68"/>
      <c r="MPV109" s="68"/>
      <c r="MPW109" s="68"/>
      <c r="MPX109" s="68"/>
      <c r="MPY109" s="68"/>
      <c r="MPZ109" s="68"/>
      <c r="MQA109" s="68"/>
      <c r="MQB109" s="68"/>
      <c r="MQC109" s="68"/>
      <c r="MQD109" s="68"/>
      <c r="MQE109" s="68"/>
      <c r="MQF109" s="68"/>
      <c r="MQG109" s="68"/>
      <c r="MQH109" s="68"/>
      <c r="MQI109" s="68"/>
      <c r="MQJ109" s="68"/>
      <c r="MQK109" s="68"/>
      <c r="MQL109" s="68"/>
      <c r="MQM109" s="68"/>
      <c r="MQN109" s="68"/>
      <c r="MQO109" s="68"/>
      <c r="MQP109" s="68"/>
      <c r="MQQ109" s="68"/>
      <c r="MQR109" s="68"/>
      <c r="MQS109" s="68"/>
      <c r="MQT109" s="68"/>
      <c r="MQU109" s="68"/>
      <c r="MQV109" s="68"/>
      <c r="MQW109" s="68"/>
      <c r="MQX109" s="68"/>
      <c r="MQY109" s="68"/>
      <c r="MQZ109" s="68"/>
      <c r="MRA109" s="68"/>
      <c r="MRB109" s="68"/>
      <c r="MRC109" s="68"/>
      <c r="MRD109" s="68"/>
      <c r="MRE109" s="68"/>
      <c r="MRF109" s="68"/>
      <c r="MRG109" s="68"/>
      <c r="MRH109" s="68"/>
      <c r="MRI109" s="68"/>
      <c r="MRJ109" s="68"/>
      <c r="MRK109" s="68"/>
      <c r="MRL109" s="68"/>
      <c r="MRM109" s="68"/>
      <c r="MRN109" s="68"/>
      <c r="MRO109" s="68"/>
      <c r="MRP109" s="68"/>
      <c r="MRQ109" s="68"/>
      <c r="MRR109" s="68"/>
      <c r="MRS109" s="68"/>
      <c r="MRT109" s="68"/>
      <c r="MRU109" s="68"/>
      <c r="MRV109" s="68"/>
      <c r="MRW109" s="68"/>
      <c r="MRX109" s="68"/>
      <c r="MRY109" s="68"/>
      <c r="MRZ109" s="68"/>
      <c r="MSA109" s="68"/>
      <c r="MSB109" s="68"/>
      <c r="MSC109" s="68"/>
      <c r="MSD109" s="68"/>
      <c r="MSE109" s="68"/>
      <c r="MSF109" s="68"/>
      <c r="MSG109" s="68"/>
      <c r="MSH109" s="68"/>
      <c r="MSI109" s="68"/>
      <c r="MSJ109" s="68"/>
      <c r="MSK109" s="68"/>
      <c r="MSL109" s="68"/>
      <c r="MSM109" s="68"/>
      <c r="MSN109" s="68"/>
      <c r="MSO109" s="68"/>
      <c r="MSP109" s="68"/>
      <c r="MSQ109" s="68"/>
      <c r="MSR109" s="68"/>
      <c r="MSS109" s="68"/>
      <c r="MST109" s="68"/>
      <c r="MSU109" s="68"/>
      <c r="MSV109" s="68"/>
      <c r="MSW109" s="68"/>
      <c r="MSX109" s="68"/>
      <c r="MSY109" s="68"/>
      <c r="MSZ109" s="68"/>
      <c r="MTA109" s="68"/>
      <c r="MTB109" s="68"/>
      <c r="MTC109" s="68"/>
      <c r="MTD109" s="68"/>
      <c r="MTE109" s="68"/>
      <c r="MTF109" s="68"/>
      <c r="MTG109" s="68"/>
      <c r="MTH109" s="68"/>
      <c r="MTI109" s="68"/>
      <c r="MTJ109" s="68"/>
      <c r="MTK109" s="68"/>
      <c r="MTL109" s="68"/>
      <c r="MTM109" s="68"/>
      <c r="MTN109" s="68"/>
      <c r="MTO109" s="68"/>
      <c r="MTP109" s="68"/>
      <c r="MTQ109" s="68"/>
      <c r="MTR109" s="68"/>
      <c r="MTS109" s="68"/>
      <c r="MTT109" s="68"/>
      <c r="MTU109" s="68"/>
      <c r="MTV109" s="68"/>
      <c r="MTW109" s="68"/>
      <c r="MTX109" s="68"/>
      <c r="MTY109" s="68"/>
      <c r="MTZ109" s="68"/>
      <c r="MUA109" s="68"/>
      <c r="MUB109" s="68"/>
      <c r="MUC109" s="68"/>
      <c r="MUD109" s="68"/>
      <c r="MUE109" s="68"/>
      <c r="MUF109" s="68"/>
      <c r="MUG109" s="68"/>
      <c r="MUH109" s="68"/>
      <c r="MUI109" s="68"/>
      <c r="MUJ109" s="68"/>
      <c r="MUK109" s="68"/>
      <c r="MUL109" s="68"/>
      <c r="MUM109" s="68"/>
      <c r="MUN109" s="68"/>
      <c r="MUO109" s="68"/>
      <c r="MUP109" s="68"/>
      <c r="MUQ109" s="68"/>
      <c r="MUR109" s="68"/>
      <c r="MUS109" s="68"/>
      <c r="MUT109" s="68"/>
      <c r="MUU109" s="68"/>
      <c r="MUV109" s="68"/>
      <c r="MUW109" s="68"/>
      <c r="MUX109" s="68"/>
      <c r="MUY109" s="68"/>
      <c r="MUZ109" s="68"/>
      <c r="MVA109" s="68"/>
      <c r="MVB109" s="68"/>
      <c r="MVC109" s="68"/>
      <c r="MVD109" s="68"/>
      <c r="MVE109" s="68"/>
      <c r="MVF109" s="68"/>
      <c r="MVG109" s="68"/>
      <c r="MVH109" s="68"/>
      <c r="MVI109" s="68"/>
      <c r="MVJ109" s="68"/>
      <c r="MVK109" s="68"/>
      <c r="MVL109" s="68"/>
      <c r="MVM109" s="68"/>
      <c r="MVN109" s="68"/>
      <c r="MVO109" s="68"/>
      <c r="MVP109" s="68"/>
      <c r="MVQ109" s="68"/>
      <c r="MVR109" s="68"/>
      <c r="MVS109" s="68"/>
      <c r="MVT109" s="68"/>
      <c r="MVU109" s="68"/>
      <c r="MVV109" s="68"/>
      <c r="MVW109" s="68"/>
      <c r="MVX109" s="68"/>
      <c r="MVY109" s="68"/>
      <c r="MVZ109" s="68"/>
      <c r="MWA109" s="68"/>
      <c r="MWB109" s="68"/>
      <c r="MWC109" s="68"/>
      <c r="MWD109" s="68"/>
      <c r="MWE109" s="68"/>
      <c r="MWF109" s="68"/>
      <c r="MWG109" s="68"/>
      <c r="MWH109" s="68"/>
      <c r="MWI109" s="68"/>
      <c r="MWJ109" s="68"/>
      <c r="MWK109" s="68"/>
      <c r="MWL109" s="68"/>
      <c r="MWM109" s="68"/>
      <c r="MWN109" s="68"/>
      <c r="MWO109" s="68"/>
      <c r="MWP109" s="68"/>
      <c r="MWQ109" s="68"/>
      <c r="MWR109" s="68"/>
      <c r="MWS109" s="68"/>
      <c r="MWT109" s="68"/>
      <c r="MWU109" s="68"/>
      <c r="MWV109" s="68"/>
      <c r="MWW109" s="68"/>
      <c r="MWX109" s="68"/>
      <c r="MWY109" s="68"/>
      <c r="MWZ109" s="68"/>
      <c r="MXA109" s="68"/>
      <c r="MXB109" s="68"/>
      <c r="MXC109" s="68"/>
      <c r="MXD109" s="68"/>
      <c r="MXE109" s="68"/>
      <c r="MXF109" s="68"/>
      <c r="MXG109" s="68"/>
      <c r="MXH109" s="68"/>
      <c r="MXI109" s="68"/>
      <c r="MXJ109" s="68"/>
      <c r="MXK109" s="68"/>
      <c r="MXL109" s="68"/>
      <c r="MXM109" s="68"/>
      <c r="MXN109" s="68"/>
      <c r="MXO109" s="68"/>
      <c r="MXP109" s="68"/>
      <c r="MXQ109" s="68"/>
      <c r="MXR109" s="68"/>
      <c r="MXS109" s="68"/>
      <c r="MXT109" s="68"/>
      <c r="MXU109" s="68"/>
      <c r="MXV109" s="68"/>
      <c r="MXW109" s="68"/>
      <c r="MXX109" s="68"/>
      <c r="MXY109" s="68"/>
      <c r="MXZ109" s="68"/>
      <c r="MYA109" s="68"/>
      <c r="MYB109" s="68"/>
      <c r="MYC109" s="68"/>
      <c r="MYD109" s="68"/>
      <c r="MYE109" s="68"/>
      <c r="MYF109" s="68"/>
      <c r="MYG109" s="68"/>
      <c r="MYH109" s="68"/>
      <c r="MYI109" s="68"/>
      <c r="MYJ109" s="68"/>
      <c r="MYK109" s="68"/>
      <c r="MYL109" s="68"/>
      <c r="MYM109" s="68"/>
      <c r="MYN109" s="68"/>
      <c r="MYO109" s="68"/>
      <c r="MYP109" s="68"/>
      <c r="MYQ109" s="68"/>
      <c r="MYR109" s="68"/>
      <c r="MYS109" s="68"/>
      <c r="MYT109" s="68"/>
      <c r="MYU109" s="68"/>
      <c r="MYV109" s="68"/>
      <c r="MYW109" s="68"/>
      <c r="MYX109" s="68"/>
      <c r="MYY109" s="68"/>
      <c r="MYZ109" s="68"/>
      <c r="MZA109" s="68"/>
      <c r="MZB109" s="68"/>
      <c r="MZC109" s="68"/>
      <c r="MZD109" s="68"/>
      <c r="MZE109" s="68"/>
      <c r="MZF109" s="68"/>
      <c r="MZG109" s="68"/>
      <c r="MZH109" s="68"/>
      <c r="MZI109" s="68"/>
      <c r="MZJ109" s="68"/>
      <c r="MZK109" s="68"/>
      <c r="MZL109" s="68"/>
      <c r="MZM109" s="68"/>
      <c r="MZN109" s="68"/>
      <c r="MZO109" s="68"/>
      <c r="MZP109" s="68"/>
      <c r="MZQ109" s="68"/>
      <c r="MZR109" s="68"/>
      <c r="MZS109" s="68"/>
      <c r="MZT109" s="68"/>
      <c r="MZU109" s="68"/>
      <c r="MZV109" s="68"/>
      <c r="MZW109" s="68"/>
      <c r="MZX109" s="68"/>
      <c r="MZY109" s="68"/>
      <c r="MZZ109" s="68"/>
      <c r="NAA109" s="68"/>
      <c r="NAB109" s="68"/>
      <c r="NAC109" s="68"/>
      <c r="NAD109" s="68"/>
      <c r="NAE109" s="68"/>
      <c r="NAF109" s="68"/>
      <c r="NAG109" s="68"/>
      <c r="NAH109" s="68"/>
      <c r="NAI109" s="68"/>
      <c r="NAJ109" s="68"/>
      <c r="NAK109" s="68"/>
      <c r="NAL109" s="68"/>
      <c r="NAM109" s="68"/>
      <c r="NAN109" s="68"/>
      <c r="NAO109" s="68"/>
      <c r="NAP109" s="68"/>
      <c r="NAQ109" s="68"/>
      <c r="NAR109" s="68"/>
      <c r="NAS109" s="68"/>
      <c r="NAT109" s="68"/>
      <c r="NAU109" s="68"/>
      <c r="NAV109" s="68"/>
      <c r="NAW109" s="68"/>
      <c r="NAX109" s="68"/>
      <c r="NAY109" s="68"/>
      <c r="NAZ109" s="68"/>
      <c r="NBA109" s="68"/>
      <c r="NBB109" s="68"/>
      <c r="NBC109" s="68"/>
      <c r="NBD109" s="68"/>
      <c r="NBE109" s="68"/>
      <c r="NBF109" s="68"/>
      <c r="NBG109" s="68"/>
      <c r="NBH109" s="68"/>
      <c r="NBI109" s="68"/>
      <c r="NBJ109" s="68"/>
      <c r="NBK109" s="68"/>
      <c r="NBL109" s="68"/>
      <c r="NBM109" s="68"/>
      <c r="NBN109" s="68"/>
      <c r="NBO109" s="68"/>
      <c r="NBP109" s="68"/>
      <c r="NBQ109" s="68"/>
      <c r="NBR109" s="68"/>
      <c r="NBS109" s="68"/>
      <c r="NBT109" s="68"/>
      <c r="NBU109" s="68"/>
      <c r="NBV109" s="68"/>
      <c r="NBW109" s="68"/>
      <c r="NBX109" s="68"/>
      <c r="NBY109" s="68"/>
      <c r="NBZ109" s="68"/>
      <c r="NCA109" s="68"/>
      <c r="NCB109" s="68"/>
      <c r="NCC109" s="68"/>
      <c r="NCD109" s="68"/>
      <c r="NCE109" s="68"/>
      <c r="NCF109" s="68"/>
      <c r="NCG109" s="68"/>
      <c r="NCH109" s="68"/>
      <c r="NCI109" s="68"/>
      <c r="NCJ109" s="68"/>
      <c r="NCK109" s="68"/>
      <c r="NCL109" s="68"/>
      <c r="NCM109" s="68"/>
      <c r="NCN109" s="68"/>
      <c r="NCO109" s="68"/>
      <c r="NCP109" s="68"/>
      <c r="NCQ109" s="68"/>
      <c r="NCR109" s="68"/>
      <c r="NCS109" s="68"/>
      <c r="NCT109" s="68"/>
      <c r="NCU109" s="68"/>
      <c r="NCV109" s="68"/>
      <c r="NCW109" s="68"/>
      <c r="NCX109" s="68"/>
      <c r="NCY109" s="68"/>
      <c r="NCZ109" s="68"/>
      <c r="NDA109" s="68"/>
      <c r="NDB109" s="68"/>
      <c r="NDC109" s="68"/>
      <c r="NDD109" s="68"/>
      <c r="NDE109" s="68"/>
      <c r="NDF109" s="68"/>
      <c r="NDG109" s="68"/>
      <c r="NDH109" s="68"/>
      <c r="NDI109" s="68"/>
      <c r="NDJ109" s="68"/>
      <c r="NDK109" s="68"/>
      <c r="NDL109" s="68"/>
      <c r="NDM109" s="68"/>
      <c r="NDN109" s="68"/>
      <c r="NDO109" s="68"/>
      <c r="NDP109" s="68"/>
      <c r="NDQ109" s="68"/>
      <c r="NDR109" s="68"/>
      <c r="NDS109" s="68"/>
      <c r="NDT109" s="68"/>
      <c r="NDU109" s="68"/>
      <c r="NDV109" s="68"/>
      <c r="NDW109" s="68"/>
      <c r="NDX109" s="68"/>
      <c r="NDY109" s="68"/>
      <c r="NDZ109" s="68"/>
      <c r="NEA109" s="68"/>
      <c r="NEB109" s="68"/>
      <c r="NEC109" s="68"/>
      <c r="NED109" s="68"/>
      <c r="NEE109" s="68"/>
      <c r="NEF109" s="68"/>
      <c r="NEG109" s="68"/>
      <c r="NEH109" s="68"/>
      <c r="NEI109" s="68"/>
      <c r="NEJ109" s="68"/>
      <c r="NEK109" s="68"/>
      <c r="NEL109" s="68"/>
      <c r="NEM109" s="68"/>
      <c r="NEN109" s="68"/>
      <c r="NEO109" s="68"/>
      <c r="NEP109" s="68"/>
      <c r="NEQ109" s="68"/>
      <c r="NER109" s="68"/>
      <c r="NES109" s="68"/>
      <c r="NET109" s="68"/>
      <c r="NEU109" s="68"/>
      <c r="NEV109" s="68"/>
      <c r="NEW109" s="68"/>
      <c r="NEX109" s="68"/>
      <c r="NEY109" s="68"/>
      <c r="NEZ109" s="68"/>
      <c r="NFA109" s="68"/>
      <c r="NFB109" s="68"/>
      <c r="NFC109" s="68"/>
      <c r="NFD109" s="68"/>
      <c r="NFE109" s="68"/>
      <c r="NFF109" s="68"/>
      <c r="NFG109" s="68"/>
      <c r="NFH109" s="68"/>
      <c r="NFI109" s="68"/>
      <c r="NFJ109" s="68"/>
      <c r="NFK109" s="68"/>
      <c r="NFL109" s="68"/>
      <c r="NFM109" s="68"/>
      <c r="NFN109" s="68"/>
      <c r="NFO109" s="68"/>
      <c r="NFP109" s="68"/>
      <c r="NFQ109" s="68"/>
      <c r="NFR109" s="68"/>
      <c r="NFS109" s="68"/>
      <c r="NFT109" s="68"/>
      <c r="NFU109" s="68"/>
      <c r="NFV109" s="68"/>
      <c r="NFW109" s="68"/>
      <c r="NFX109" s="68"/>
      <c r="NFY109" s="68"/>
      <c r="NFZ109" s="68"/>
      <c r="NGA109" s="68"/>
      <c r="NGB109" s="68"/>
      <c r="NGC109" s="68"/>
      <c r="NGD109" s="68"/>
      <c r="NGE109" s="68"/>
      <c r="NGF109" s="68"/>
      <c r="NGG109" s="68"/>
      <c r="NGH109" s="68"/>
      <c r="NGI109" s="68"/>
      <c r="NGJ109" s="68"/>
      <c r="NGK109" s="68"/>
      <c r="NGL109" s="68"/>
      <c r="NGM109" s="68"/>
      <c r="NGN109" s="68"/>
      <c r="NGO109" s="68"/>
      <c r="NGP109" s="68"/>
      <c r="NGQ109" s="68"/>
      <c r="NGR109" s="68"/>
      <c r="NGS109" s="68"/>
      <c r="NGT109" s="68"/>
      <c r="NGU109" s="68"/>
      <c r="NGV109" s="68"/>
      <c r="NGW109" s="68"/>
      <c r="NGX109" s="68"/>
      <c r="NGY109" s="68"/>
      <c r="NGZ109" s="68"/>
      <c r="NHA109" s="68"/>
      <c r="NHB109" s="68"/>
      <c r="NHC109" s="68"/>
      <c r="NHD109" s="68"/>
      <c r="NHE109" s="68"/>
      <c r="NHF109" s="68"/>
      <c r="NHG109" s="68"/>
      <c r="NHH109" s="68"/>
      <c r="NHI109" s="68"/>
      <c r="NHJ109" s="68"/>
      <c r="NHK109" s="68"/>
      <c r="NHL109" s="68"/>
      <c r="NHM109" s="68"/>
      <c r="NHN109" s="68"/>
      <c r="NHO109" s="68"/>
      <c r="NHP109" s="68"/>
      <c r="NHQ109" s="68"/>
      <c r="NHR109" s="68"/>
      <c r="NHS109" s="68"/>
      <c r="NHT109" s="68"/>
      <c r="NHU109" s="68"/>
      <c r="NHV109" s="68"/>
      <c r="NHW109" s="68"/>
      <c r="NHX109" s="68"/>
      <c r="NHY109" s="68"/>
      <c r="NHZ109" s="68"/>
      <c r="NIA109" s="68"/>
      <c r="NIB109" s="68"/>
      <c r="NIC109" s="68"/>
      <c r="NID109" s="68"/>
      <c r="NIE109" s="68"/>
      <c r="NIF109" s="68"/>
      <c r="NIG109" s="68"/>
      <c r="NIH109" s="68"/>
      <c r="NII109" s="68"/>
      <c r="NIJ109" s="68"/>
      <c r="NIK109" s="68"/>
      <c r="NIL109" s="68"/>
      <c r="NIM109" s="68"/>
      <c r="NIN109" s="68"/>
      <c r="NIO109" s="68"/>
      <c r="NIP109" s="68"/>
      <c r="NIQ109" s="68"/>
      <c r="NIR109" s="68"/>
      <c r="NIS109" s="68"/>
      <c r="NIT109" s="68"/>
      <c r="NIU109" s="68"/>
      <c r="NIV109" s="68"/>
      <c r="NIW109" s="68"/>
      <c r="NIX109" s="68"/>
      <c r="NIY109" s="68"/>
      <c r="NIZ109" s="68"/>
      <c r="NJA109" s="68"/>
      <c r="NJB109" s="68"/>
      <c r="NJC109" s="68"/>
      <c r="NJD109" s="68"/>
      <c r="NJE109" s="68"/>
      <c r="NJF109" s="68"/>
      <c r="NJG109" s="68"/>
      <c r="NJH109" s="68"/>
      <c r="NJI109" s="68"/>
      <c r="NJJ109" s="68"/>
      <c r="NJK109" s="68"/>
      <c r="NJL109" s="68"/>
      <c r="NJM109" s="68"/>
      <c r="NJN109" s="68"/>
      <c r="NJO109" s="68"/>
      <c r="NJP109" s="68"/>
      <c r="NJQ109" s="68"/>
      <c r="NJR109" s="68"/>
      <c r="NJS109" s="68"/>
      <c r="NJT109" s="68"/>
      <c r="NJU109" s="68"/>
      <c r="NJV109" s="68"/>
      <c r="NJW109" s="68"/>
      <c r="NJX109" s="68"/>
      <c r="NJY109" s="68"/>
      <c r="NJZ109" s="68"/>
      <c r="NKA109" s="68"/>
      <c r="NKB109" s="68"/>
      <c r="NKC109" s="68"/>
      <c r="NKD109" s="68"/>
      <c r="NKE109" s="68"/>
      <c r="NKF109" s="68"/>
      <c r="NKG109" s="68"/>
      <c r="NKH109" s="68"/>
      <c r="NKI109" s="68"/>
      <c r="NKJ109" s="68"/>
      <c r="NKK109" s="68"/>
      <c r="NKL109" s="68"/>
      <c r="NKM109" s="68"/>
      <c r="NKN109" s="68"/>
      <c r="NKO109" s="68"/>
      <c r="NKP109" s="68"/>
      <c r="NKQ109" s="68"/>
      <c r="NKR109" s="68"/>
      <c r="NKS109" s="68"/>
      <c r="NKT109" s="68"/>
      <c r="NKU109" s="68"/>
      <c r="NKV109" s="68"/>
      <c r="NKW109" s="68"/>
      <c r="NKX109" s="68"/>
      <c r="NKY109" s="68"/>
      <c r="NKZ109" s="68"/>
      <c r="NLA109" s="68"/>
      <c r="NLB109" s="68"/>
      <c r="NLC109" s="68"/>
      <c r="NLD109" s="68"/>
      <c r="NLE109" s="68"/>
      <c r="NLF109" s="68"/>
      <c r="NLG109" s="68"/>
      <c r="NLH109" s="68"/>
      <c r="NLI109" s="68"/>
      <c r="NLJ109" s="68"/>
      <c r="NLK109" s="68"/>
      <c r="NLL109" s="68"/>
      <c r="NLM109" s="68"/>
      <c r="NLN109" s="68"/>
      <c r="NLO109" s="68"/>
      <c r="NLP109" s="68"/>
      <c r="NLQ109" s="68"/>
      <c r="NLR109" s="68"/>
      <c r="NLS109" s="68"/>
      <c r="NLT109" s="68"/>
      <c r="NLU109" s="68"/>
      <c r="NLV109" s="68"/>
      <c r="NLW109" s="68"/>
      <c r="NLX109" s="68"/>
      <c r="NLY109" s="68"/>
      <c r="NLZ109" s="68"/>
      <c r="NMA109" s="68"/>
      <c r="NMB109" s="68"/>
      <c r="NMC109" s="68"/>
      <c r="NMD109" s="68"/>
      <c r="NME109" s="68"/>
      <c r="NMF109" s="68"/>
      <c r="NMG109" s="68"/>
      <c r="NMH109" s="68"/>
      <c r="NMI109" s="68"/>
      <c r="NMJ109" s="68"/>
      <c r="NMK109" s="68"/>
      <c r="NML109" s="68"/>
      <c r="NMM109" s="68"/>
      <c r="NMN109" s="68"/>
      <c r="NMO109" s="68"/>
      <c r="NMP109" s="68"/>
      <c r="NMQ109" s="68"/>
      <c r="NMR109" s="68"/>
      <c r="NMS109" s="68"/>
      <c r="NMT109" s="68"/>
      <c r="NMU109" s="68"/>
      <c r="NMV109" s="68"/>
      <c r="NMW109" s="68"/>
      <c r="NMX109" s="68"/>
      <c r="NMY109" s="68"/>
      <c r="NMZ109" s="68"/>
      <c r="NNA109" s="68"/>
      <c r="NNB109" s="68"/>
      <c r="NNC109" s="68"/>
      <c r="NND109" s="68"/>
      <c r="NNE109" s="68"/>
      <c r="NNF109" s="68"/>
      <c r="NNG109" s="68"/>
      <c r="NNH109" s="68"/>
      <c r="NNI109" s="68"/>
      <c r="NNJ109" s="68"/>
      <c r="NNK109" s="68"/>
      <c r="NNL109" s="68"/>
      <c r="NNM109" s="68"/>
      <c r="NNN109" s="68"/>
      <c r="NNO109" s="68"/>
      <c r="NNP109" s="68"/>
      <c r="NNQ109" s="68"/>
      <c r="NNR109" s="68"/>
      <c r="NNS109" s="68"/>
      <c r="NNT109" s="68"/>
      <c r="NNU109" s="68"/>
      <c r="NNV109" s="68"/>
      <c r="NNW109" s="68"/>
      <c r="NNX109" s="68"/>
      <c r="NNY109" s="68"/>
      <c r="NNZ109" s="68"/>
      <c r="NOA109" s="68"/>
      <c r="NOB109" s="68"/>
      <c r="NOC109" s="68"/>
      <c r="NOD109" s="68"/>
      <c r="NOE109" s="68"/>
      <c r="NOF109" s="68"/>
      <c r="NOG109" s="68"/>
      <c r="NOH109" s="68"/>
      <c r="NOI109" s="68"/>
      <c r="NOJ109" s="68"/>
      <c r="NOK109" s="68"/>
      <c r="NOL109" s="68"/>
      <c r="NOM109" s="68"/>
      <c r="NON109" s="68"/>
      <c r="NOO109" s="68"/>
      <c r="NOP109" s="68"/>
      <c r="NOQ109" s="68"/>
      <c r="NOR109" s="68"/>
      <c r="NOS109" s="68"/>
      <c r="NOT109" s="68"/>
      <c r="NOU109" s="68"/>
      <c r="NOV109" s="68"/>
      <c r="NOW109" s="68"/>
      <c r="NOX109" s="68"/>
      <c r="NOY109" s="68"/>
      <c r="NOZ109" s="68"/>
      <c r="NPA109" s="68"/>
      <c r="NPB109" s="68"/>
      <c r="NPC109" s="68"/>
      <c r="NPD109" s="68"/>
      <c r="NPE109" s="68"/>
      <c r="NPF109" s="68"/>
      <c r="NPG109" s="68"/>
      <c r="NPH109" s="68"/>
      <c r="NPI109" s="68"/>
      <c r="NPJ109" s="68"/>
      <c r="NPK109" s="68"/>
      <c r="NPL109" s="68"/>
      <c r="NPM109" s="68"/>
      <c r="NPN109" s="68"/>
      <c r="NPO109" s="68"/>
      <c r="NPP109" s="68"/>
      <c r="NPQ109" s="68"/>
      <c r="NPR109" s="68"/>
      <c r="NPS109" s="68"/>
      <c r="NPT109" s="68"/>
      <c r="NPU109" s="68"/>
      <c r="NPV109" s="68"/>
      <c r="NPW109" s="68"/>
      <c r="NPX109" s="68"/>
      <c r="NPY109" s="68"/>
      <c r="NPZ109" s="68"/>
      <c r="NQA109" s="68"/>
      <c r="NQB109" s="68"/>
      <c r="NQC109" s="68"/>
      <c r="NQD109" s="68"/>
      <c r="NQE109" s="68"/>
      <c r="NQF109" s="68"/>
      <c r="NQG109" s="68"/>
      <c r="NQH109" s="68"/>
      <c r="NQI109" s="68"/>
      <c r="NQJ109" s="68"/>
      <c r="NQK109" s="68"/>
      <c r="NQL109" s="68"/>
      <c r="NQM109" s="68"/>
      <c r="NQN109" s="68"/>
      <c r="NQO109" s="68"/>
      <c r="NQP109" s="68"/>
      <c r="NQQ109" s="68"/>
      <c r="NQR109" s="68"/>
      <c r="NQS109" s="68"/>
      <c r="NQT109" s="68"/>
      <c r="NQU109" s="68"/>
      <c r="NQV109" s="68"/>
      <c r="NQW109" s="68"/>
      <c r="NQX109" s="68"/>
      <c r="NQY109" s="68"/>
      <c r="NQZ109" s="68"/>
      <c r="NRA109" s="68"/>
      <c r="NRB109" s="68"/>
      <c r="NRC109" s="68"/>
      <c r="NRD109" s="68"/>
      <c r="NRE109" s="68"/>
      <c r="NRF109" s="68"/>
      <c r="NRG109" s="68"/>
      <c r="NRH109" s="68"/>
      <c r="NRI109" s="68"/>
      <c r="NRJ109" s="68"/>
      <c r="NRK109" s="68"/>
      <c r="NRL109" s="68"/>
      <c r="NRM109" s="68"/>
      <c r="NRN109" s="68"/>
      <c r="NRO109" s="68"/>
      <c r="NRP109" s="68"/>
      <c r="NRQ109" s="68"/>
      <c r="NRR109" s="68"/>
      <c r="NRS109" s="68"/>
      <c r="NRT109" s="68"/>
      <c r="NRU109" s="68"/>
      <c r="NRV109" s="68"/>
      <c r="NRW109" s="68"/>
      <c r="NRX109" s="68"/>
      <c r="NRY109" s="68"/>
      <c r="NRZ109" s="68"/>
      <c r="NSA109" s="68"/>
      <c r="NSB109" s="68"/>
      <c r="NSC109" s="68"/>
      <c r="NSD109" s="68"/>
      <c r="NSE109" s="68"/>
      <c r="NSF109" s="68"/>
      <c r="NSG109" s="68"/>
      <c r="NSH109" s="68"/>
      <c r="NSI109" s="68"/>
      <c r="NSJ109" s="68"/>
      <c r="NSK109" s="68"/>
      <c r="NSL109" s="68"/>
      <c r="NSM109" s="68"/>
      <c r="NSN109" s="68"/>
      <c r="NSO109" s="68"/>
      <c r="NSP109" s="68"/>
      <c r="NSQ109" s="68"/>
      <c r="NSR109" s="68"/>
      <c r="NSS109" s="68"/>
      <c r="NST109" s="68"/>
      <c r="NSU109" s="68"/>
      <c r="NSV109" s="68"/>
      <c r="NSW109" s="68"/>
      <c r="NSX109" s="68"/>
      <c r="NSY109" s="68"/>
      <c r="NSZ109" s="68"/>
      <c r="NTA109" s="68"/>
      <c r="NTB109" s="68"/>
      <c r="NTC109" s="68"/>
      <c r="NTD109" s="68"/>
      <c r="NTE109" s="68"/>
      <c r="NTF109" s="68"/>
      <c r="NTG109" s="68"/>
      <c r="NTH109" s="68"/>
      <c r="NTI109" s="68"/>
      <c r="NTJ109" s="68"/>
      <c r="NTK109" s="68"/>
      <c r="NTL109" s="68"/>
      <c r="NTM109" s="68"/>
      <c r="NTN109" s="68"/>
      <c r="NTO109" s="68"/>
      <c r="NTP109" s="68"/>
      <c r="NTQ109" s="68"/>
      <c r="NTR109" s="68"/>
      <c r="NTS109" s="68"/>
      <c r="NTT109" s="68"/>
      <c r="NTU109" s="68"/>
      <c r="NTV109" s="68"/>
      <c r="NTW109" s="68"/>
      <c r="NTX109" s="68"/>
      <c r="NTY109" s="68"/>
      <c r="NTZ109" s="68"/>
      <c r="NUA109" s="68"/>
      <c r="NUB109" s="68"/>
      <c r="NUC109" s="68"/>
      <c r="NUD109" s="68"/>
      <c r="NUE109" s="68"/>
      <c r="NUF109" s="68"/>
      <c r="NUG109" s="68"/>
      <c r="NUH109" s="68"/>
      <c r="NUI109" s="68"/>
      <c r="NUJ109" s="68"/>
      <c r="NUK109" s="68"/>
      <c r="NUL109" s="68"/>
      <c r="NUM109" s="68"/>
      <c r="NUN109" s="68"/>
      <c r="NUO109" s="68"/>
      <c r="NUP109" s="68"/>
      <c r="NUQ109" s="68"/>
      <c r="NUR109" s="68"/>
      <c r="NUS109" s="68"/>
      <c r="NUT109" s="68"/>
      <c r="NUU109" s="68"/>
      <c r="NUV109" s="68"/>
      <c r="NUW109" s="68"/>
      <c r="NUX109" s="68"/>
      <c r="NUY109" s="68"/>
      <c r="NUZ109" s="68"/>
      <c r="NVA109" s="68"/>
      <c r="NVB109" s="68"/>
      <c r="NVC109" s="68"/>
      <c r="NVD109" s="68"/>
      <c r="NVE109" s="68"/>
      <c r="NVF109" s="68"/>
      <c r="NVG109" s="68"/>
      <c r="NVH109" s="68"/>
      <c r="NVI109" s="68"/>
      <c r="NVJ109" s="68"/>
      <c r="NVK109" s="68"/>
      <c r="NVL109" s="68"/>
      <c r="NVM109" s="68"/>
      <c r="NVN109" s="68"/>
      <c r="NVO109" s="68"/>
      <c r="NVP109" s="68"/>
      <c r="NVQ109" s="68"/>
      <c r="NVR109" s="68"/>
      <c r="NVS109" s="68"/>
      <c r="NVT109" s="68"/>
      <c r="NVU109" s="68"/>
      <c r="NVV109" s="68"/>
      <c r="NVW109" s="68"/>
      <c r="NVX109" s="68"/>
      <c r="NVY109" s="68"/>
      <c r="NVZ109" s="68"/>
      <c r="NWA109" s="68"/>
      <c r="NWB109" s="68"/>
      <c r="NWC109" s="68"/>
      <c r="NWD109" s="68"/>
      <c r="NWE109" s="68"/>
      <c r="NWF109" s="68"/>
      <c r="NWG109" s="68"/>
      <c r="NWH109" s="68"/>
      <c r="NWI109" s="68"/>
      <c r="NWJ109" s="68"/>
      <c r="NWK109" s="68"/>
      <c r="NWL109" s="68"/>
      <c r="NWM109" s="68"/>
      <c r="NWN109" s="68"/>
      <c r="NWO109" s="68"/>
      <c r="NWP109" s="68"/>
      <c r="NWQ109" s="68"/>
      <c r="NWR109" s="68"/>
      <c r="NWS109" s="68"/>
      <c r="NWT109" s="68"/>
      <c r="NWU109" s="68"/>
      <c r="NWV109" s="68"/>
      <c r="NWW109" s="68"/>
      <c r="NWX109" s="68"/>
      <c r="NWY109" s="68"/>
      <c r="NWZ109" s="68"/>
      <c r="NXA109" s="68"/>
      <c r="NXB109" s="68"/>
      <c r="NXC109" s="68"/>
      <c r="NXD109" s="68"/>
      <c r="NXE109" s="68"/>
      <c r="NXF109" s="68"/>
      <c r="NXG109" s="68"/>
      <c r="NXH109" s="68"/>
      <c r="NXI109" s="68"/>
      <c r="NXJ109" s="68"/>
      <c r="NXK109" s="68"/>
      <c r="NXL109" s="68"/>
      <c r="NXM109" s="68"/>
      <c r="NXN109" s="68"/>
      <c r="NXO109" s="68"/>
      <c r="NXP109" s="68"/>
      <c r="NXQ109" s="68"/>
      <c r="NXR109" s="68"/>
      <c r="NXS109" s="68"/>
      <c r="NXT109" s="68"/>
      <c r="NXU109" s="68"/>
      <c r="NXV109" s="68"/>
      <c r="NXW109" s="68"/>
      <c r="NXX109" s="68"/>
      <c r="NXY109" s="68"/>
      <c r="NXZ109" s="68"/>
      <c r="NYA109" s="68"/>
      <c r="NYB109" s="68"/>
      <c r="NYC109" s="68"/>
      <c r="NYD109" s="68"/>
      <c r="NYE109" s="68"/>
      <c r="NYF109" s="68"/>
      <c r="NYG109" s="68"/>
      <c r="NYH109" s="68"/>
      <c r="NYI109" s="68"/>
      <c r="NYJ109" s="68"/>
      <c r="NYK109" s="68"/>
      <c r="NYL109" s="68"/>
      <c r="NYM109" s="68"/>
      <c r="NYN109" s="68"/>
      <c r="NYO109" s="68"/>
      <c r="NYP109" s="68"/>
      <c r="NYQ109" s="68"/>
      <c r="NYR109" s="68"/>
      <c r="NYS109" s="68"/>
      <c r="NYT109" s="68"/>
      <c r="NYU109" s="68"/>
      <c r="NYV109" s="68"/>
      <c r="NYW109" s="68"/>
      <c r="NYX109" s="68"/>
      <c r="NYY109" s="68"/>
      <c r="NYZ109" s="68"/>
      <c r="NZA109" s="68"/>
      <c r="NZB109" s="68"/>
      <c r="NZC109" s="68"/>
      <c r="NZD109" s="68"/>
      <c r="NZE109" s="68"/>
      <c r="NZF109" s="68"/>
      <c r="NZG109" s="68"/>
      <c r="NZH109" s="68"/>
      <c r="NZI109" s="68"/>
      <c r="NZJ109" s="68"/>
      <c r="NZK109" s="68"/>
      <c r="NZL109" s="68"/>
      <c r="NZM109" s="68"/>
      <c r="NZN109" s="68"/>
      <c r="NZO109" s="68"/>
      <c r="NZP109" s="68"/>
      <c r="NZQ109" s="68"/>
      <c r="NZR109" s="68"/>
      <c r="NZS109" s="68"/>
      <c r="NZT109" s="68"/>
      <c r="NZU109" s="68"/>
      <c r="NZV109" s="68"/>
      <c r="NZW109" s="68"/>
      <c r="NZX109" s="68"/>
      <c r="NZY109" s="68"/>
      <c r="NZZ109" s="68"/>
      <c r="OAA109" s="68"/>
      <c r="OAB109" s="68"/>
      <c r="OAC109" s="68"/>
      <c r="OAD109" s="68"/>
      <c r="OAE109" s="68"/>
      <c r="OAF109" s="68"/>
      <c r="OAG109" s="68"/>
      <c r="OAH109" s="68"/>
      <c r="OAI109" s="68"/>
      <c r="OAJ109" s="68"/>
      <c r="OAK109" s="68"/>
      <c r="OAL109" s="68"/>
      <c r="OAM109" s="68"/>
      <c r="OAN109" s="68"/>
      <c r="OAO109" s="68"/>
      <c r="OAP109" s="68"/>
      <c r="OAQ109" s="68"/>
      <c r="OAR109" s="68"/>
      <c r="OAS109" s="68"/>
      <c r="OAT109" s="68"/>
      <c r="OAU109" s="68"/>
      <c r="OAV109" s="68"/>
      <c r="OAW109" s="68"/>
      <c r="OAX109" s="68"/>
      <c r="OAY109" s="68"/>
      <c r="OAZ109" s="68"/>
      <c r="OBA109" s="68"/>
      <c r="OBB109" s="68"/>
      <c r="OBC109" s="68"/>
      <c r="OBD109" s="68"/>
      <c r="OBE109" s="68"/>
      <c r="OBF109" s="68"/>
      <c r="OBG109" s="68"/>
      <c r="OBH109" s="68"/>
      <c r="OBI109" s="68"/>
      <c r="OBJ109" s="68"/>
      <c r="OBK109" s="68"/>
      <c r="OBL109" s="68"/>
      <c r="OBM109" s="68"/>
      <c r="OBN109" s="68"/>
      <c r="OBO109" s="68"/>
      <c r="OBP109" s="68"/>
      <c r="OBQ109" s="68"/>
      <c r="OBR109" s="68"/>
      <c r="OBS109" s="68"/>
      <c r="OBT109" s="68"/>
      <c r="OBU109" s="68"/>
      <c r="OBV109" s="68"/>
      <c r="OBW109" s="68"/>
      <c r="OBX109" s="68"/>
      <c r="OBY109" s="68"/>
      <c r="OBZ109" s="68"/>
      <c r="OCA109" s="68"/>
      <c r="OCB109" s="68"/>
      <c r="OCC109" s="68"/>
      <c r="OCD109" s="68"/>
      <c r="OCE109" s="68"/>
      <c r="OCF109" s="68"/>
      <c r="OCG109" s="68"/>
      <c r="OCH109" s="68"/>
      <c r="OCI109" s="68"/>
      <c r="OCJ109" s="68"/>
      <c r="OCK109" s="68"/>
      <c r="OCL109" s="68"/>
      <c r="OCM109" s="68"/>
      <c r="OCN109" s="68"/>
      <c r="OCO109" s="68"/>
      <c r="OCP109" s="68"/>
      <c r="OCQ109" s="68"/>
      <c r="OCR109" s="68"/>
      <c r="OCS109" s="68"/>
      <c r="OCT109" s="68"/>
      <c r="OCU109" s="68"/>
      <c r="OCV109" s="68"/>
      <c r="OCW109" s="68"/>
      <c r="OCX109" s="68"/>
      <c r="OCY109" s="68"/>
      <c r="OCZ109" s="68"/>
      <c r="ODA109" s="68"/>
      <c r="ODB109" s="68"/>
      <c r="ODC109" s="68"/>
      <c r="ODD109" s="68"/>
      <c r="ODE109" s="68"/>
      <c r="ODF109" s="68"/>
      <c r="ODG109" s="68"/>
      <c r="ODH109" s="68"/>
      <c r="ODI109" s="68"/>
      <c r="ODJ109" s="68"/>
      <c r="ODK109" s="68"/>
      <c r="ODL109" s="68"/>
      <c r="ODM109" s="68"/>
      <c r="ODN109" s="68"/>
      <c r="ODO109" s="68"/>
      <c r="ODP109" s="68"/>
      <c r="ODQ109" s="68"/>
      <c r="ODR109" s="68"/>
      <c r="ODS109" s="68"/>
      <c r="ODT109" s="68"/>
      <c r="ODU109" s="68"/>
      <c r="ODV109" s="68"/>
      <c r="ODW109" s="68"/>
      <c r="ODX109" s="68"/>
      <c r="ODY109" s="68"/>
      <c r="ODZ109" s="68"/>
      <c r="OEA109" s="68"/>
      <c r="OEB109" s="68"/>
      <c r="OEC109" s="68"/>
      <c r="OED109" s="68"/>
      <c r="OEE109" s="68"/>
      <c r="OEF109" s="68"/>
      <c r="OEG109" s="68"/>
      <c r="OEH109" s="68"/>
      <c r="OEI109" s="68"/>
      <c r="OEJ109" s="68"/>
      <c r="OEK109" s="68"/>
      <c r="OEL109" s="68"/>
      <c r="OEM109" s="68"/>
      <c r="OEN109" s="68"/>
      <c r="OEO109" s="68"/>
      <c r="OEP109" s="68"/>
      <c r="OEQ109" s="68"/>
      <c r="OER109" s="68"/>
      <c r="OES109" s="68"/>
      <c r="OET109" s="68"/>
      <c r="OEU109" s="68"/>
      <c r="OEV109" s="68"/>
      <c r="OEW109" s="68"/>
      <c r="OEX109" s="68"/>
      <c r="OEY109" s="68"/>
      <c r="OEZ109" s="68"/>
      <c r="OFA109" s="68"/>
      <c r="OFB109" s="68"/>
      <c r="OFC109" s="68"/>
      <c r="OFD109" s="68"/>
      <c r="OFE109" s="68"/>
      <c r="OFF109" s="68"/>
      <c r="OFG109" s="68"/>
      <c r="OFH109" s="68"/>
      <c r="OFI109" s="68"/>
      <c r="OFJ109" s="68"/>
      <c r="OFK109" s="68"/>
      <c r="OFL109" s="68"/>
      <c r="OFM109" s="68"/>
      <c r="OFN109" s="68"/>
      <c r="OFO109" s="68"/>
      <c r="OFP109" s="68"/>
      <c r="OFQ109" s="68"/>
      <c r="OFR109" s="68"/>
      <c r="OFS109" s="68"/>
      <c r="OFT109" s="68"/>
      <c r="OFU109" s="68"/>
      <c r="OFV109" s="68"/>
      <c r="OFW109" s="68"/>
      <c r="OFX109" s="68"/>
      <c r="OFY109" s="68"/>
      <c r="OFZ109" s="68"/>
      <c r="OGA109" s="68"/>
      <c r="OGB109" s="68"/>
      <c r="OGC109" s="68"/>
      <c r="OGD109" s="68"/>
      <c r="OGE109" s="68"/>
      <c r="OGF109" s="68"/>
      <c r="OGG109" s="68"/>
      <c r="OGH109" s="68"/>
      <c r="OGI109" s="68"/>
      <c r="OGJ109" s="68"/>
      <c r="OGK109" s="68"/>
      <c r="OGL109" s="68"/>
      <c r="OGM109" s="68"/>
      <c r="OGN109" s="68"/>
      <c r="OGO109" s="68"/>
      <c r="OGP109" s="68"/>
      <c r="OGQ109" s="68"/>
      <c r="OGR109" s="68"/>
      <c r="OGS109" s="68"/>
      <c r="OGT109" s="68"/>
      <c r="OGU109" s="68"/>
      <c r="OGV109" s="68"/>
      <c r="OGW109" s="68"/>
      <c r="OGX109" s="68"/>
      <c r="OGY109" s="68"/>
      <c r="OGZ109" s="68"/>
      <c r="OHA109" s="68"/>
      <c r="OHB109" s="68"/>
      <c r="OHC109" s="68"/>
      <c r="OHD109" s="68"/>
      <c r="OHE109" s="68"/>
      <c r="OHF109" s="68"/>
      <c r="OHG109" s="68"/>
      <c r="OHH109" s="68"/>
      <c r="OHI109" s="68"/>
      <c r="OHJ109" s="68"/>
      <c r="OHK109" s="68"/>
      <c r="OHL109" s="68"/>
      <c r="OHM109" s="68"/>
      <c r="OHN109" s="68"/>
      <c r="OHO109" s="68"/>
      <c r="OHP109" s="68"/>
      <c r="OHQ109" s="68"/>
      <c r="OHR109" s="68"/>
      <c r="OHS109" s="68"/>
      <c r="OHT109" s="68"/>
      <c r="OHU109" s="68"/>
      <c r="OHV109" s="68"/>
      <c r="OHW109" s="68"/>
      <c r="OHX109" s="68"/>
      <c r="OHY109" s="68"/>
      <c r="OHZ109" s="68"/>
      <c r="OIA109" s="68"/>
      <c r="OIB109" s="68"/>
      <c r="OIC109" s="68"/>
      <c r="OID109" s="68"/>
      <c r="OIE109" s="68"/>
      <c r="OIF109" s="68"/>
      <c r="OIG109" s="68"/>
      <c r="OIH109" s="68"/>
      <c r="OII109" s="68"/>
      <c r="OIJ109" s="68"/>
      <c r="OIK109" s="68"/>
      <c r="OIL109" s="68"/>
      <c r="OIM109" s="68"/>
      <c r="OIN109" s="68"/>
      <c r="OIO109" s="68"/>
      <c r="OIP109" s="68"/>
      <c r="OIQ109" s="68"/>
      <c r="OIR109" s="68"/>
      <c r="OIS109" s="68"/>
      <c r="OIT109" s="68"/>
      <c r="OIU109" s="68"/>
      <c r="OIV109" s="68"/>
      <c r="OIW109" s="68"/>
      <c r="OIX109" s="68"/>
      <c r="OIY109" s="68"/>
      <c r="OIZ109" s="68"/>
      <c r="OJA109" s="68"/>
      <c r="OJB109" s="68"/>
      <c r="OJC109" s="68"/>
      <c r="OJD109" s="68"/>
      <c r="OJE109" s="68"/>
      <c r="OJF109" s="68"/>
      <c r="OJG109" s="68"/>
      <c r="OJH109" s="68"/>
      <c r="OJI109" s="68"/>
      <c r="OJJ109" s="68"/>
      <c r="OJK109" s="68"/>
      <c r="OJL109" s="68"/>
      <c r="OJM109" s="68"/>
      <c r="OJN109" s="68"/>
      <c r="OJO109" s="68"/>
      <c r="OJP109" s="68"/>
      <c r="OJQ109" s="68"/>
      <c r="OJR109" s="68"/>
      <c r="OJS109" s="68"/>
      <c r="OJT109" s="68"/>
      <c r="OJU109" s="68"/>
      <c r="OJV109" s="68"/>
      <c r="OJW109" s="68"/>
      <c r="OJX109" s="68"/>
      <c r="OJY109" s="68"/>
      <c r="OJZ109" s="68"/>
      <c r="OKA109" s="68"/>
      <c r="OKB109" s="68"/>
      <c r="OKC109" s="68"/>
      <c r="OKD109" s="68"/>
      <c r="OKE109" s="68"/>
      <c r="OKF109" s="68"/>
      <c r="OKG109" s="68"/>
      <c r="OKH109" s="68"/>
      <c r="OKI109" s="68"/>
      <c r="OKJ109" s="68"/>
      <c r="OKK109" s="68"/>
      <c r="OKL109" s="68"/>
      <c r="OKM109" s="68"/>
      <c r="OKN109" s="68"/>
      <c r="OKO109" s="68"/>
      <c r="OKP109" s="68"/>
      <c r="OKQ109" s="68"/>
      <c r="OKR109" s="68"/>
      <c r="OKS109" s="68"/>
      <c r="OKT109" s="68"/>
      <c r="OKU109" s="68"/>
      <c r="OKV109" s="68"/>
      <c r="OKW109" s="68"/>
      <c r="OKX109" s="68"/>
      <c r="OKY109" s="68"/>
      <c r="OKZ109" s="68"/>
      <c r="OLA109" s="68"/>
      <c r="OLB109" s="68"/>
      <c r="OLC109" s="68"/>
      <c r="OLD109" s="68"/>
      <c r="OLE109" s="68"/>
      <c r="OLF109" s="68"/>
      <c r="OLG109" s="68"/>
      <c r="OLH109" s="68"/>
      <c r="OLI109" s="68"/>
      <c r="OLJ109" s="68"/>
      <c r="OLK109" s="68"/>
      <c r="OLL109" s="68"/>
      <c r="OLM109" s="68"/>
      <c r="OLN109" s="68"/>
      <c r="OLO109" s="68"/>
      <c r="OLP109" s="68"/>
      <c r="OLQ109" s="68"/>
      <c r="OLR109" s="68"/>
      <c r="OLS109" s="68"/>
      <c r="OLT109" s="68"/>
      <c r="OLU109" s="68"/>
      <c r="OLV109" s="68"/>
      <c r="OLW109" s="68"/>
      <c r="OLX109" s="68"/>
      <c r="OLY109" s="68"/>
      <c r="OLZ109" s="68"/>
      <c r="OMA109" s="68"/>
      <c r="OMB109" s="68"/>
      <c r="OMC109" s="68"/>
      <c r="OMD109" s="68"/>
      <c r="OME109" s="68"/>
      <c r="OMF109" s="68"/>
      <c r="OMG109" s="68"/>
      <c r="OMH109" s="68"/>
      <c r="OMI109" s="68"/>
      <c r="OMJ109" s="68"/>
      <c r="OMK109" s="68"/>
      <c r="OML109" s="68"/>
      <c r="OMM109" s="68"/>
      <c r="OMN109" s="68"/>
      <c r="OMO109" s="68"/>
      <c r="OMP109" s="68"/>
      <c r="OMQ109" s="68"/>
      <c r="OMR109" s="68"/>
      <c r="OMS109" s="68"/>
      <c r="OMT109" s="68"/>
      <c r="OMU109" s="68"/>
      <c r="OMV109" s="68"/>
      <c r="OMW109" s="68"/>
      <c r="OMX109" s="68"/>
      <c r="OMY109" s="68"/>
      <c r="OMZ109" s="68"/>
      <c r="ONA109" s="68"/>
      <c r="ONB109" s="68"/>
      <c r="ONC109" s="68"/>
      <c r="OND109" s="68"/>
      <c r="ONE109" s="68"/>
      <c r="ONF109" s="68"/>
      <c r="ONG109" s="68"/>
      <c r="ONH109" s="68"/>
      <c r="ONI109" s="68"/>
      <c r="ONJ109" s="68"/>
      <c r="ONK109" s="68"/>
      <c r="ONL109" s="68"/>
      <c r="ONM109" s="68"/>
      <c r="ONN109" s="68"/>
      <c r="ONO109" s="68"/>
      <c r="ONP109" s="68"/>
      <c r="ONQ109" s="68"/>
      <c r="ONR109" s="68"/>
      <c r="ONS109" s="68"/>
      <c r="ONT109" s="68"/>
      <c r="ONU109" s="68"/>
      <c r="ONV109" s="68"/>
      <c r="ONW109" s="68"/>
      <c r="ONX109" s="68"/>
      <c r="ONY109" s="68"/>
      <c r="ONZ109" s="68"/>
      <c r="OOA109" s="68"/>
      <c r="OOB109" s="68"/>
      <c r="OOC109" s="68"/>
      <c r="OOD109" s="68"/>
      <c r="OOE109" s="68"/>
      <c r="OOF109" s="68"/>
      <c r="OOG109" s="68"/>
      <c r="OOH109" s="68"/>
      <c r="OOI109" s="68"/>
      <c r="OOJ109" s="68"/>
      <c r="OOK109" s="68"/>
      <c r="OOL109" s="68"/>
      <c r="OOM109" s="68"/>
      <c r="OON109" s="68"/>
      <c r="OOO109" s="68"/>
      <c r="OOP109" s="68"/>
      <c r="OOQ109" s="68"/>
      <c r="OOR109" s="68"/>
      <c r="OOS109" s="68"/>
      <c r="OOT109" s="68"/>
      <c r="OOU109" s="68"/>
      <c r="OOV109" s="68"/>
      <c r="OOW109" s="68"/>
      <c r="OOX109" s="68"/>
      <c r="OOY109" s="68"/>
      <c r="OOZ109" s="68"/>
      <c r="OPA109" s="68"/>
      <c r="OPB109" s="68"/>
      <c r="OPC109" s="68"/>
      <c r="OPD109" s="68"/>
      <c r="OPE109" s="68"/>
      <c r="OPF109" s="68"/>
      <c r="OPG109" s="68"/>
      <c r="OPH109" s="68"/>
      <c r="OPI109" s="68"/>
      <c r="OPJ109" s="68"/>
      <c r="OPK109" s="68"/>
      <c r="OPL109" s="68"/>
      <c r="OPM109" s="68"/>
      <c r="OPN109" s="68"/>
      <c r="OPO109" s="68"/>
      <c r="OPP109" s="68"/>
      <c r="OPQ109" s="68"/>
      <c r="OPR109" s="68"/>
      <c r="OPS109" s="68"/>
      <c r="OPT109" s="68"/>
      <c r="OPU109" s="68"/>
      <c r="OPV109" s="68"/>
      <c r="OPW109" s="68"/>
      <c r="OPX109" s="68"/>
      <c r="OPY109" s="68"/>
      <c r="OPZ109" s="68"/>
      <c r="OQA109" s="68"/>
      <c r="OQB109" s="68"/>
      <c r="OQC109" s="68"/>
      <c r="OQD109" s="68"/>
      <c r="OQE109" s="68"/>
      <c r="OQF109" s="68"/>
      <c r="OQG109" s="68"/>
      <c r="OQH109" s="68"/>
      <c r="OQI109" s="68"/>
      <c r="OQJ109" s="68"/>
      <c r="OQK109" s="68"/>
      <c r="OQL109" s="68"/>
      <c r="OQM109" s="68"/>
      <c r="OQN109" s="68"/>
      <c r="OQO109" s="68"/>
      <c r="OQP109" s="68"/>
      <c r="OQQ109" s="68"/>
      <c r="OQR109" s="68"/>
      <c r="OQS109" s="68"/>
      <c r="OQT109" s="68"/>
      <c r="OQU109" s="68"/>
      <c r="OQV109" s="68"/>
      <c r="OQW109" s="68"/>
      <c r="OQX109" s="68"/>
      <c r="OQY109" s="68"/>
      <c r="OQZ109" s="68"/>
      <c r="ORA109" s="68"/>
      <c r="ORB109" s="68"/>
      <c r="ORC109" s="68"/>
      <c r="ORD109" s="68"/>
      <c r="ORE109" s="68"/>
      <c r="ORF109" s="68"/>
      <c r="ORG109" s="68"/>
      <c r="ORH109" s="68"/>
      <c r="ORI109" s="68"/>
      <c r="ORJ109" s="68"/>
      <c r="ORK109" s="68"/>
      <c r="ORL109" s="68"/>
      <c r="ORM109" s="68"/>
      <c r="ORN109" s="68"/>
      <c r="ORO109" s="68"/>
      <c r="ORP109" s="68"/>
      <c r="ORQ109" s="68"/>
      <c r="ORR109" s="68"/>
      <c r="ORS109" s="68"/>
      <c r="ORT109" s="68"/>
      <c r="ORU109" s="68"/>
      <c r="ORV109" s="68"/>
      <c r="ORW109" s="68"/>
      <c r="ORX109" s="68"/>
      <c r="ORY109" s="68"/>
      <c r="ORZ109" s="68"/>
      <c r="OSA109" s="68"/>
      <c r="OSB109" s="68"/>
      <c r="OSC109" s="68"/>
      <c r="OSD109" s="68"/>
      <c r="OSE109" s="68"/>
      <c r="OSF109" s="68"/>
      <c r="OSG109" s="68"/>
      <c r="OSH109" s="68"/>
      <c r="OSI109" s="68"/>
      <c r="OSJ109" s="68"/>
      <c r="OSK109" s="68"/>
      <c r="OSL109" s="68"/>
      <c r="OSM109" s="68"/>
      <c r="OSN109" s="68"/>
      <c r="OSO109" s="68"/>
      <c r="OSP109" s="68"/>
      <c r="OSQ109" s="68"/>
      <c r="OSR109" s="68"/>
      <c r="OSS109" s="68"/>
      <c r="OST109" s="68"/>
      <c r="OSU109" s="68"/>
      <c r="OSV109" s="68"/>
      <c r="OSW109" s="68"/>
      <c r="OSX109" s="68"/>
      <c r="OSY109" s="68"/>
      <c r="OSZ109" s="68"/>
      <c r="OTA109" s="68"/>
      <c r="OTB109" s="68"/>
      <c r="OTC109" s="68"/>
      <c r="OTD109" s="68"/>
      <c r="OTE109" s="68"/>
      <c r="OTF109" s="68"/>
      <c r="OTG109" s="68"/>
      <c r="OTH109" s="68"/>
      <c r="OTI109" s="68"/>
      <c r="OTJ109" s="68"/>
      <c r="OTK109" s="68"/>
      <c r="OTL109" s="68"/>
      <c r="OTM109" s="68"/>
      <c r="OTN109" s="68"/>
      <c r="OTO109" s="68"/>
      <c r="OTP109" s="68"/>
      <c r="OTQ109" s="68"/>
      <c r="OTR109" s="68"/>
      <c r="OTS109" s="68"/>
      <c r="OTT109" s="68"/>
      <c r="OTU109" s="68"/>
      <c r="OTV109" s="68"/>
      <c r="OTW109" s="68"/>
      <c r="OTX109" s="68"/>
      <c r="OTY109" s="68"/>
      <c r="OTZ109" s="68"/>
      <c r="OUA109" s="68"/>
      <c r="OUB109" s="68"/>
      <c r="OUC109" s="68"/>
      <c r="OUD109" s="68"/>
      <c r="OUE109" s="68"/>
      <c r="OUF109" s="68"/>
      <c r="OUG109" s="68"/>
      <c r="OUH109" s="68"/>
      <c r="OUI109" s="68"/>
      <c r="OUJ109" s="68"/>
      <c r="OUK109" s="68"/>
      <c r="OUL109" s="68"/>
      <c r="OUM109" s="68"/>
      <c r="OUN109" s="68"/>
      <c r="OUO109" s="68"/>
      <c r="OUP109" s="68"/>
      <c r="OUQ109" s="68"/>
      <c r="OUR109" s="68"/>
      <c r="OUS109" s="68"/>
      <c r="OUT109" s="68"/>
      <c r="OUU109" s="68"/>
      <c r="OUV109" s="68"/>
      <c r="OUW109" s="68"/>
      <c r="OUX109" s="68"/>
      <c r="OUY109" s="68"/>
      <c r="OUZ109" s="68"/>
      <c r="OVA109" s="68"/>
      <c r="OVB109" s="68"/>
      <c r="OVC109" s="68"/>
      <c r="OVD109" s="68"/>
      <c r="OVE109" s="68"/>
      <c r="OVF109" s="68"/>
      <c r="OVG109" s="68"/>
      <c r="OVH109" s="68"/>
      <c r="OVI109" s="68"/>
      <c r="OVJ109" s="68"/>
      <c r="OVK109" s="68"/>
      <c r="OVL109" s="68"/>
      <c r="OVM109" s="68"/>
      <c r="OVN109" s="68"/>
      <c r="OVO109" s="68"/>
      <c r="OVP109" s="68"/>
      <c r="OVQ109" s="68"/>
      <c r="OVR109" s="68"/>
      <c r="OVS109" s="68"/>
      <c r="OVT109" s="68"/>
      <c r="OVU109" s="68"/>
      <c r="OVV109" s="68"/>
      <c r="OVW109" s="68"/>
      <c r="OVX109" s="68"/>
      <c r="OVY109" s="68"/>
      <c r="OVZ109" s="68"/>
      <c r="OWA109" s="68"/>
      <c r="OWB109" s="68"/>
      <c r="OWC109" s="68"/>
      <c r="OWD109" s="68"/>
      <c r="OWE109" s="68"/>
      <c r="OWF109" s="68"/>
      <c r="OWG109" s="68"/>
      <c r="OWH109" s="68"/>
      <c r="OWI109" s="68"/>
      <c r="OWJ109" s="68"/>
      <c r="OWK109" s="68"/>
      <c r="OWL109" s="68"/>
      <c r="OWM109" s="68"/>
      <c r="OWN109" s="68"/>
      <c r="OWO109" s="68"/>
      <c r="OWP109" s="68"/>
      <c r="OWQ109" s="68"/>
      <c r="OWR109" s="68"/>
      <c r="OWS109" s="68"/>
      <c r="OWT109" s="68"/>
      <c r="OWU109" s="68"/>
      <c r="OWV109" s="68"/>
      <c r="OWW109" s="68"/>
      <c r="OWX109" s="68"/>
      <c r="OWY109" s="68"/>
      <c r="OWZ109" s="68"/>
      <c r="OXA109" s="68"/>
      <c r="OXB109" s="68"/>
      <c r="OXC109" s="68"/>
      <c r="OXD109" s="68"/>
      <c r="OXE109" s="68"/>
      <c r="OXF109" s="68"/>
      <c r="OXG109" s="68"/>
      <c r="OXH109" s="68"/>
      <c r="OXI109" s="68"/>
      <c r="OXJ109" s="68"/>
      <c r="OXK109" s="68"/>
      <c r="OXL109" s="68"/>
      <c r="OXM109" s="68"/>
      <c r="OXN109" s="68"/>
      <c r="OXO109" s="68"/>
      <c r="OXP109" s="68"/>
      <c r="OXQ109" s="68"/>
      <c r="OXR109" s="68"/>
      <c r="OXS109" s="68"/>
      <c r="OXT109" s="68"/>
      <c r="OXU109" s="68"/>
      <c r="OXV109" s="68"/>
      <c r="OXW109" s="68"/>
      <c r="OXX109" s="68"/>
      <c r="OXY109" s="68"/>
      <c r="OXZ109" s="68"/>
      <c r="OYA109" s="68"/>
      <c r="OYB109" s="68"/>
      <c r="OYC109" s="68"/>
      <c r="OYD109" s="68"/>
      <c r="OYE109" s="68"/>
      <c r="OYF109" s="68"/>
      <c r="OYG109" s="68"/>
      <c r="OYH109" s="68"/>
      <c r="OYI109" s="68"/>
      <c r="OYJ109" s="68"/>
      <c r="OYK109" s="68"/>
      <c r="OYL109" s="68"/>
      <c r="OYM109" s="68"/>
      <c r="OYN109" s="68"/>
      <c r="OYO109" s="68"/>
      <c r="OYP109" s="68"/>
      <c r="OYQ109" s="68"/>
      <c r="OYR109" s="68"/>
      <c r="OYS109" s="68"/>
      <c r="OYT109" s="68"/>
      <c r="OYU109" s="68"/>
      <c r="OYV109" s="68"/>
      <c r="OYW109" s="68"/>
      <c r="OYX109" s="68"/>
      <c r="OYY109" s="68"/>
      <c r="OYZ109" s="68"/>
      <c r="OZA109" s="68"/>
      <c r="OZB109" s="68"/>
      <c r="OZC109" s="68"/>
      <c r="OZD109" s="68"/>
      <c r="OZE109" s="68"/>
      <c r="OZF109" s="68"/>
      <c r="OZG109" s="68"/>
      <c r="OZH109" s="68"/>
      <c r="OZI109" s="68"/>
      <c r="OZJ109" s="68"/>
      <c r="OZK109" s="68"/>
      <c r="OZL109" s="68"/>
      <c r="OZM109" s="68"/>
      <c r="OZN109" s="68"/>
      <c r="OZO109" s="68"/>
      <c r="OZP109" s="68"/>
      <c r="OZQ109" s="68"/>
      <c r="OZR109" s="68"/>
      <c r="OZS109" s="68"/>
      <c r="OZT109" s="68"/>
      <c r="OZU109" s="68"/>
      <c r="OZV109" s="68"/>
      <c r="OZW109" s="68"/>
      <c r="OZX109" s="68"/>
      <c r="OZY109" s="68"/>
      <c r="OZZ109" s="68"/>
      <c r="PAA109" s="68"/>
      <c r="PAB109" s="68"/>
      <c r="PAC109" s="68"/>
      <c r="PAD109" s="68"/>
      <c r="PAE109" s="68"/>
      <c r="PAF109" s="68"/>
      <c r="PAG109" s="68"/>
      <c r="PAH109" s="68"/>
      <c r="PAI109" s="68"/>
      <c r="PAJ109" s="68"/>
      <c r="PAK109" s="68"/>
      <c r="PAL109" s="68"/>
      <c r="PAM109" s="68"/>
      <c r="PAN109" s="68"/>
      <c r="PAO109" s="68"/>
      <c r="PAP109" s="68"/>
      <c r="PAQ109" s="68"/>
      <c r="PAR109" s="68"/>
      <c r="PAS109" s="68"/>
      <c r="PAT109" s="68"/>
      <c r="PAU109" s="68"/>
      <c r="PAV109" s="68"/>
      <c r="PAW109" s="68"/>
      <c r="PAX109" s="68"/>
      <c r="PAY109" s="68"/>
      <c r="PAZ109" s="68"/>
      <c r="PBA109" s="68"/>
      <c r="PBB109" s="68"/>
      <c r="PBC109" s="68"/>
      <c r="PBD109" s="68"/>
      <c r="PBE109" s="68"/>
      <c r="PBF109" s="68"/>
      <c r="PBG109" s="68"/>
      <c r="PBH109" s="68"/>
      <c r="PBI109" s="68"/>
      <c r="PBJ109" s="68"/>
      <c r="PBK109" s="68"/>
      <c r="PBL109" s="68"/>
      <c r="PBM109" s="68"/>
      <c r="PBN109" s="68"/>
      <c r="PBO109" s="68"/>
      <c r="PBP109" s="68"/>
      <c r="PBQ109" s="68"/>
      <c r="PBR109" s="68"/>
      <c r="PBS109" s="68"/>
      <c r="PBT109" s="68"/>
      <c r="PBU109" s="68"/>
      <c r="PBV109" s="68"/>
      <c r="PBW109" s="68"/>
      <c r="PBX109" s="68"/>
      <c r="PBY109" s="68"/>
      <c r="PBZ109" s="68"/>
      <c r="PCA109" s="68"/>
      <c r="PCB109" s="68"/>
      <c r="PCC109" s="68"/>
      <c r="PCD109" s="68"/>
      <c r="PCE109" s="68"/>
      <c r="PCF109" s="68"/>
      <c r="PCG109" s="68"/>
      <c r="PCH109" s="68"/>
      <c r="PCI109" s="68"/>
      <c r="PCJ109" s="68"/>
      <c r="PCK109" s="68"/>
      <c r="PCL109" s="68"/>
      <c r="PCM109" s="68"/>
      <c r="PCN109" s="68"/>
      <c r="PCO109" s="68"/>
      <c r="PCP109" s="68"/>
      <c r="PCQ109" s="68"/>
      <c r="PCR109" s="68"/>
      <c r="PCS109" s="68"/>
      <c r="PCT109" s="68"/>
      <c r="PCU109" s="68"/>
      <c r="PCV109" s="68"/>
      <c r="PCW109" s="68"/>
      <c r="PCX109" s="68"/>
      <c r="PCY109" s="68"/>
      <c r="PCZ109" s="68"/>
      <c r="PDA109" s="68"/>
      <c r="PDB109" s="68"/>
      <c r="PDC109" s="68"/>
      <c r="PDD109" s="68"/>
      <c r="PDE109" s="68"/>
      <c r="PDF109" s="68"/>
      <c r="PDG109" s="68"/>
      <c r="PDH109" s="68"/>
      <c r="PDI109" s="68"/>
      <c r="PDJ109" s="68"/>
      <c r="PDK109" s="68"/>
      <c r="PDL109" s="68"/>
      <c r="PDM109" s="68"/>
      <c r="PDN109" s="68"/>
      <c r="PDO109" s="68"/>
      <c r="PDP109" s="68"/>
      <c r="PDQ109" s="68"/>
      <c r="PDR109" s="68"/>
      <c r="PDS109" s="68"/>
      <c r="PDT109" s="68"/>
      <c r="PDU109" s="68"/>
      <c r="PDV109" s="68"/>
      <c r="PDW109" s="68"/>
      <c r="PDX109" s="68"/>
      <c r="PDY109" s="68"/>
      <c r="PDZ109" s="68"/>
      <c r="PEA109" s="68"/>
      <c r="PEB109" s="68"/>
      <c r="PEC109" s="68"/>
      <c r="PED109" s="68"/>
      <c r="PEE109" s="68"/>
      <c r="PEF109" s="68"/>
      <c r="PEG109" s="68"/>
      <c r="PEH109" s="68"/>
      <c r="PEI109" s="68"/>
      <c r="PEJ109" s="68"/>
      <c r="PEK109" s="68"/>
      <c r="PEL109" s="68"/>
      <c r="PEM109" s="68"/>
      <c r="PEN109" s="68"/>
      <c r="PEO109" s="68"/>
      <c r="PEP109" s="68"/>
      <c r="PEQ109" s="68"/>
      <c r="PER109" s="68"/>
      <c r="PES109" s="68"/>
      <c r="PET109" s="68"/>
      <c r="PEU109" s="68"/>
      <c r="PEV109" s="68"/>
      <c r="PEW109" s="68"/>
      <c r="PEX109" s="68"/>
      <c r="PEY109" s="68"/>
      <c r="PEZ109" s="68"/>
      <c r="PFA109" s="68"/>
      <c r="PFB109" s="68"/>
      <c r="PFC109" s="68"/>
      <c r="PFD109" s="68"/>
      <c r="PFE109" s="68"/>
      <c r="PFF109" s="68"/>
      <c r="PFG109" s="68"/>
      <c r="PFH109" s="68"/>
      <c r="PFI109" s="68"/>
      <c r="PFJ109" s="68"/>
      <c r="PFK109" s="68"/>
      <c r="PFL109" s="68"/>
      <c r="PFM109" s="68"/>
      <c r="PFN109" s="68"/>
      <c r="PFO109" s="68"/>
      <c r="PFP109" s="68"/>
      <c r="PFQ109" s="68"/>
      <c r="PFR109" s="68"/>
      <c r="PFS109" s="68"/>
      <c r="PFT109" s="68"/>
      <c r="PFU109" s="68"/>
      <c r="PFV109" s="68"/>
      <c r="PFW109" s="68"/>
      <c r="PFX109" s="68"/>
      <c r="PFY109" s="68"/>
      <c r="PFZ109" s="68"/>
      <c r="PGA109" s="68"/>
      <c r="PGB109" s="68"/>
      <c r="PGC109" s="68"/>
      <c r="PGD109" s="68"/>
      <c r="PGE109" s="68"/>
      <c r="PGF109" s="68"/>
      <c r="PGG109" s="68"/>
      <c r="PGH109" s="68"/>
      <c r="PGI109" s="68"/>
      <c r="PGJ109" s="68"/>
      <c r="PGK109" s="68"/>
      <c r="PGL109" s="68"/>
      <c r="PGM109" s="68"/>
      <c r="PGN109" s="68"/>
      <c r="PGO109" s="68"/>
      <c r="PGP109" s="68"/>
      <c r="PGQ109" s="68"/>
      <c r="PGR109" s="68"/>
      <c r="PGS109" s="68"/>
      <c r="PGT109" s="68"/>
      <c r="PGU109" s="68"/>
      <c r="PGV109" s="68"/>
      <c r="PGW109" s="68"/>
      <c r="PGX109" s="68"/>
      <c r="PGY109" s="68"/>
      <c r="PGZ109" s="68"/>
      <c r="PHA109" s="68"/>
      <c r="PHB109" s="68"/>
      <c r="PHC109" s="68"/>
      <c r="PHD109" s="68"/>
      <c r="PHE109" s="68"/>
      <c r="PHF109" s="68"/>
      <c r="PHG109" s="68"/>
      <c r="PHH109" s="68"/>
      <c r="PHI109" s="68"/>
      <c r="PHJ109" s="68"/>
      <c r="PHK109" s="68"/>
      <c r="PHL109" s="68"/>
      <c r="PHM109" s="68"/>
      <c r="PHN109" s="68"/>
      <c r="PHO109" s="68"/>
      <c r="PHP109" s="68"/>
      <c r="PHQ109" s="68"/>
      <c r="PHR109" s="68"/>
      <c r="PHS109" s="68"/>
      <c r="PHT109" s="68"/>
      <c r="PHU109" s="68"/>
      <c r="PHV109" s="68"/>
      <c r="PHW109" s="68"/>
      <c r="PHX109" s="68"/>
      <c r="PHY109" s="68"/>
      <c r="PHZ109" s="68"/>
      <c r="PIA109" s="68"/>
      <c r="PIB109" s="68"/>
      <c r="PIC109" s="68"/>
      <c r="PID109" s="68"/>
      <c r="PIE109" s="68"/>
      <c r="PIF109" s="68"/>
      <c r="PIG109" s="68"/>
      <c r="PIH109" s="68"/>
      <c r="PII109" s="68"/>
      <c r="PIJ109" s="68"/>
      <c r="PIK109" s="68"/>
      <c r="PIL109" s="68"/>
      <c r="PIM109" s="68"/>
      <c r="PIN109" s="68"/>
      <c r="PIO109" s="68"/>
      <c r="PIP109" s="68"/>
      <c r="PIQ109" s="68"/>
      <c r="PIR109" s="68"/>
      <c r="PIS109" s="68"/>
      <c r="PIT109" s="68"/>
      <c r="PIU109" s="68"/>
      <c r="PIV109" s="68"/>
      <c r="PIW109" s="68"/>
      <c r="PIX109" s="68"/>
      <c r="PIY109" s="68"/>
      <c r="PIZ109" s="68"/>
      <c r="PJA109" s="68"/>
      <c r="PJB109" s="68"/>
      <c r="PJC109" s="68"/>
      <c r="PJD109" s="68"/>
      <c r="PJE109" s="68"/>
      <c r="PJF109" s="68"/>
      <c r="PJG109" s="68"/>
      <c r="PJH109" s="68"/>
      <c r="PJI109" s="68"/>
      <c r="PJJ109" s="68"/>
      <c r="PJK109" s="68"/>
      <c r="PJL109" s="68"/>
      <c r="PJM109" s="68"/>
      <c r="PJN109" s="68"/>
      <c r="PJO109" s="68"/>
      <c r="PJP109" s="68"/>
      <c r="PJQ109" s="68"/>
      <c r="PJR109" s="68"/>
      <c r="PJS109" s="68"/>
      <c r="PJT109" s="68"/>
      <c r="PJU109" s="68"/>
      <c r="PJV109" s="68"/>
      <c r="PJW109" s="68"/>
      <c r="PJX109" s="68"/>
      <c r="PJY109" s="68"/>
      <c r="PJZ109" s="68"/>
      <c r="PKA109" s="68"/>
      <c r="PKB109" s="68"/>
      <c r="PKC109" s="68"/>
      <c r="PKD109" s="68"/>
      <c r="PKE109" s="68"/>
      <c r="PKF109" s="68"/>
      <c r="PKG109" s="68"/>
      <c r="PKH109" s="68"/>
      <c r="PKI109" s="68"/>
      <c r="PKJ109" s="68"/>
      <c r="PKK109" s="68"/>
      <c r="PKL109" s="68"/>
      <c r="PKM109" s="68"/>
      <c r="PKN109" s="68"/>
      <c r="PKO109" s="68"/>
      <c r="PKP109" s="68"/>
      <c r="PKQ109" s="68"/>
      <c r="PKR109" s="68"/>
      <c r="PKS109" s="68"/>
      <c r="PKT109" s="68"/>
      <c r="PKU109" s="68"/>
      <c r="PKV109" s="68"/>
      <c r="PKW109" s="68"/>
      <c r="PKX109" s="68"/>
      <c r="PKY109" s="68"/>
      <c r="PKZ109" s="68"/>
      <c r="PLA109" s="68"/>
      <c r="PLB109" s="68"/>
      <c r="PLC109" s="68"/>
      <c r="PLD109" s="68"/>
      <c r="PLE109" s="68"/>
      <c r="PLF109" s="68"/>
      <c r="PLG109" s="68"/>
      <c r="PLH109" s="68"/>
      <c r="PLI109" s="68"/>
      <c r="PLJ109" s="68"/>
      <c r="PLK109" s="68"/>
      <c r="PLL109" s="68"/>
      <c r="PLM109" s="68"/>
      <c r="PLN109" s="68"/>
      <c r="PLO109" s="68"/>
      <c r="PLP109" s="68"/>
      <c r="PLQ109" s="68"/>
      <c r="PLR109" s="68"/>
      <c r="PLS109" s="68"/>
      <c r="PLT109" s="68"/>
      <c r="PLU109" s="68"/>
      <c r="PLV109" s="68"/>
      <c r="PLW109" s="68"/>
      <c r="PLX109" s="68"/>
      <c r="PLY109" s="68"/>
      <c r="PLZ109" s="68"/>
      <c r="PMA109" s="68"/>
      <c r="PMB109" s="68"/>
      <c r="PMC109" s="68"/>
      <c r="PMD109" s="68"/>
      <c r="PME109" s="68"/>
      <c r="PMF109" s="68"/>
      <c r="PMG109" s="68"/>
      <c r="PMH109" s="68"/>
      <c r="PMI109" s="68"/>
      <c r="PMJ109" s="68"/>
      <c r="PMK109" s="68"/>
      <c r="PML109" s="68"/>
      <c r="PMM109" s="68"/>
      <c r="PMN109" s="68"/>
      <c r="PMO109" s="68"/>
      <c r="PMP109" s="68"/>
      <c r="PMQ109" s="68"/>
      <c r="PMR109" s="68"/>
      <c r="PMS109" s="68"/>
      <c r="PMT109" s="68"/>
      <c r="PMU109" s="68"/>
      <c r="PMV109" s="68"/>
      <c r="PMW109" s="68"/>
      <c r="PMX109" s="68"/>
      <c r="PMY109" s="68"/>
      <c r="PMZ109" s="68"/>
      <c r="PNA109" s="68"/>
      <c r="PNB109" s="68"/>
      <c r="PNC109" s="68"/>
      <c r="PND109" s="68"/>
      <c r="PNE109" s="68"/>
      <c r="PNF109" s="68"/>
      <c r="PNG109" s="68"/>
      <c r="PNH109" s="68"/>
      <c r="PNI109" s="68"/>
      <c r="PNJ109" s="68"/>
      <c r="PNK109" s="68"/>
      <c r="PNL109" s="68"/>
      <c r="PNM109" s="68"/>
      <c r="PNN109" s="68"/>
      <c r="PNO109" s="68"/>
      <c r="PNP109" s="68"/>
      <c r="PNQ109" s="68"/>
      <c r="PNR109" s="68"/>
      <c r="PNS109" s="68"/>
      <c r="PNT109" s="68"/>
      <c r="PNU109" s="68"/>
      <c r="PNV109" s="68"/>
      <c r="PNW109" s="68"/>
      <c r="PNX109" s="68"/>
      <c r="PNY109" s="68"/>
      <c r="PNZ109" s="68"/>
      <c r="POA109" s="68"/>
      <c r="POB109" s="68"/>
      <c r="POC109" s="68"/>
      <c r="POD109" s="68"/>
      <c r="POE109" s="68"/>
      <c r="POF109" s="68"/>
      <c r="POG109" s="68"/>
      <c r="POH109" s="68"/>
      <c r="POI109" s="68"/>
      <c r="POJ109" s="68"/>
      <c r="POK109" s="68"/>
      <c r="POL109" s="68"/>
      <c r="POM109" s="68"/>
      <c r="PON109" s="68"/>
      <c r="POO109" s="68"/>
      <c r="POP109" s="68"/>
      <c r="POQ109" s="68"/>
      <c r="POR109" s="68"/>
      <c r="POS109" s="68"/>
      <c r="POT109" s="68"/>
      <c r="POU109" s="68"/>
      <c r="POV109" s="68"/>
      <c r="POW109" s="68"/>
      <c r="POX109" s="68"/>
      <c r="POY109" s="68"/>
      <c r="POZ109" s="68"/>
      <c r="PPA109" s="68"/>
      <c r="PPB109" s="68"/>
      <c r="PPC109" s="68"/>
      <c r="PPD109" s="68"/>
      <c r="PPE109" s="68"/>
      <c r="PPF109" s="68"/>
      <c r="PPG109" s="68"/>
      <c r="PPH109" s="68"/>
      <c r="PPI109" s="68"/>
      <c r="PPJ109" s="68"/>
      <c r="PPK109" s="68"/>
      <c r="PPL109" s="68"/>
      <c r="PPM109" s="68"/>
      <c r="PPN109" s="68"/>
      <c r="PPO109" s="68"/>
      <c r="PPP109" s="68"/>
      <c r="PPQ109" s="68"/>
      <c r="PPR109" s="68"/>
      <c r="PPS109" s="68"/>
      <c r="PPT109" s="68"/>
      <c r="PPU109" s="68"/>
      <c r="PPV109" s="68"/>
      <c r="PPW109" s="68"/>
      <c r="PPX109" s="68"/>
      <c r="PPY109" s="68"/>
      <c r="PPZ109" s="68"/>
      <c r="PQA109" s="68"/>
      <c r="PQB109" s="68"/>
      <c r="PQC109" s="68"/>
      <c r="PQD109" s="68"/>
      <c r="PQE109" s="68"/>
      <c r="PQF109" s="68"/>
      <c r="PQG109" s="68"/>
      <c r="PQH109" s="68"/>
      <c r="PQI109" s="68"/>
      <c r="PQJ109" s="68"/>
      <c r="PQK109" s="68"/>
      <c r="PQL109" s="68"/>
      <c r="PQM109" s="68"/>
      <c r="PQN109" s="68"/>
      <c r="PQO109" s="68"/>
      <c r="PQP109" s="68"/>
      <c r="PQQ109" s="68"/>
      <c r="PQR109" s="68"/>
      <c r="PQS109" s="68"/>
      <c r="PQT109" s="68"/>
      <c r="PQU109" s="68"/>
      <c r="PQV109" s="68"/>
      <c r="PQW109" s="68"/>
      <c r="PQX109" s="68"/>
      <c r="PQY109" s="68"/>
      <c r="PQZ109" s="68"/>
      <c r="PRA109" s="68"/>
      <c r="PRB109" s="68"/>
      <c r="PRC109" s="68"/>
      <c r="PRD109" s="68"/>
      <c r="PRE109" s="68"/>
      <c r="PRF109" s="68"/>
      <c r="PRG109" s="68"/>
      <c r="PRH109" s="68"/>
      <c r="PRI109" s="68"/>
      <c r="PRJ109" s="68"/>
      <c r="PRK109" s="68"/>
      <c r="PRL109" s="68"/>
      <c r="PRM109" s="68"/>
      <c r="PRN109" s="68"/>
      <c r="PRO109" s="68"/>
      <c r="PRP109" s="68"/>
      <c r="PRQ109" s="68"/>
      <c r="PRR109" s="68"/>
      <c r="PRS109" s="68"/>
      <c r="PRT109" s="68"/>
      <c r="PRU109" s="68"/>
      <c r="PRV109" s="68"/>
      <c r="PRW109" s="68"/>
      <c r="PRX109" s="68"/>
      <c r="PRY109" s="68"/>
      <c r="PRZ109" s="68"/>
      <c r="PSA109" s="68"/>
      <c r="PSB109" s="68"/>
      <c r="PSC109" s="68"/>
      <c r="PSD109" s="68"/>
      <c r="PSE109" s="68"/>
      <c r="PSF109" s="68"/>
      <c r="PSG109" s="68"/>
      <c r="PSH109" s="68"/>
      <c r="PSI109" s="68"/>
      <c r="PSJ109" s="68"/>
      <c r="PSK109" s="68"/>
      <c r="PSL109" s="68"/>
      <c r="PSM109" s="68"/>
      <c r="PSN109" s="68"/>
      <c r="PSO109" s="68"/>
      <c r="PSP109" s="68"/>
      <c r="PSQ109" s="68"/>
      <c r="PSR109" s="68"/>
      <c r="PSS109" s="68"/>
      <c r="PST109" s="68"/>
      <c r="PSU109" s="68"/>
      <c r="PSV109" s="68"/>
      <c r="PSW109" s="68"/>
      <c r="PSX109" s="68"/>
      <c r="PSY109" s="68"/>
      <c r="PSZ109" s="68"/>
      <c r="PTA109" s="68"/>
      <c r="PTB109" s="68"/>
      <c r="PTC109" s="68"/>
      <c r="PTD109" s="68"/>
      <c r="PTE109" s="68"/>
      <c r="PTF109" s="68"/>
      <c r="PTG109" s="68"/>
      <c r="PTH109" s="68"/>
      <c r="PTI109" s="68"/>
      <c r="PTJ109" s="68"/>
      <c r="PTK109" s="68"/>
      <c r="PTL109" s="68"/>
      <c r="PTM109" s="68"/>
      <c r="PTN109" s="68"/>
      <c r="PTO109" s="68"/>
      <c r="PTP109" s="68"/>
      <c r="PTQ109" s="68"/>
      <c r="PTR109" s="68"/>
      <c r="PTS109" s="68"/>
      <c r="PTT109" s="68"/>
      <c r="PTU109" s="68"/>
      <c r="PTV109" s="68"/>
      <c r="PTW109" s="68"/>
      <c r="PTX109" s="68"/>
      <c r="PTY109" s="68"/>
      <c r="PTZ109" s="68"/>
      <c r="PUA109" s="68"/>
      <c r="PUB109" s="68"/>
      <c r="PUC109" s="68"/>
      <c r="PUD109" s="68"/>
      <c r="PUE109" s="68"/>
      <c r="PUF109" s="68"/>
      <c r="PUG109" s="68"/>
      <c r="PUH109" s="68"/>
      <c r="PUI109" s="68"/>
      <c r="PUJ109" s="68"/>
      <c r="PUK109" s="68"/>
      <c r="PUL109" s="68"/>
      <c r="PUM109" s="68"/>
      <c r="PUN109" s="68"/>
      <c r="PUO109" s="68"/>
      <c r="PUP109" s="68"/>
      <c r="PUQ109" s="68"/>
      <c r="PUR109" s="68"/>
      <c r="PUS109" s="68"/>
      <c r="PUT109" s="68"/>
      <c r="PUU109" s="68"/>
      <c r="PUV109" s="68"/>
      <c r="PUW109" s="68"/>
      <c r="PUX109" s="68"/>
      <c r="PUY109" s="68"/>
      <c r="PUZ109" s="68"/>
      <c r="PVA109" s="68"/>
      <c r="PVB109" s="68"/>
      <c r="PVC109" s="68"/>
      <c r="PVD109" s="68"/>
      <c r="PVE109" s="68"/>
      <c r="PVF109" s="68"/>
      <c r="PVG109" s="68"/>
      <c r="PVH109" s="68"/>
      <c r="PVI109" s="68"/>
      <c r="PVJ109" s="68"/>
      <c r="PVK109" s="68"/>
      <c r="PVL109" s="68"/>
      <c r="PVM109" s="68"/>
      <c r="PVN109" s="68"/>
      <c r="PVO109" s="68"/>
      <c r="PVP109" s="68"/>
      <c r="PVQ109" s="68"/>
      <c r="PVR109" s="68"/>
      <c r="PVS109" s="68"/>
      <c r="PVT109" s="68"/>
      <c r="PVU109" s="68"/>
      <c r="PVV109" s="68"/>
      <c r="PVW109" s="68"/>
      <c r="PVX109" s="68"/>
      <c r="PVY109" s="68"/>
      <c r="PVZ109" s="68"/>
      <c r="PWA109" s="68"/>
      <c r="PWB109" s="68"/>
      <c r="PWC109" s="68"/>
      <c r="PWD109" s="68"/>
      <c r="PWE109" s="68"/>
      <c r="PWF109" s="68"/>
      <c r="PWG109" s="68"/>
      <c r="PWH109" s="68"/>
      <c r="PWI109" s="68"/>
      <c r="PWJ109" s="68"/>
      <c r="PWK109" s="68"/>
      <c r="PWL109" s="68"/>
      <c r="PWM109" s="68"/>
      <c r="PWN109" s="68"/>
      <c r="PWO109" s="68"/>
      <c r="PWP109" s="68"/>
      <c r="PWQ109" s="68"/>
      <c r="PWR109" s="68"/>
      <c r="PWS109" s="68"/>
      <c r="PWT109" s="68"/>
      <c r="PWU109" s="68"/>
      <c r="PWV109" s="68"/>
      <c r="PWW109" s="68"/>
      <c r="PWX109" s="68"/>
      <c r="PWY109" s="68"/>
      <c r="PWZ109" s="68"/>
      <c r="PXA109" s="68"/>
      <c r="PXB109" s="68"/>
      <c r="PXC109" s="68"/>
      <c r="PXD109" s="68"/>
      <c r="PXE109" s="68"/>
      <c r="PXF109" s="68"/>
      <c r="PXG109" s="68"/>
      <c r="PXH109" s="68"/>
      <c r="PXI109" s="68"/>
      <c r="PXJ109" s="68"/>
      <c r="PXK109" s="68"/>
      <c r="PXL109" s="68"/>
      <c r="PXM109" s="68"/>
      <c r="PXN109" s="68"/>
      <c r="PXO109" s="68"/>
      <c r="PXP109" s="68"/>
      <c r="PXQ109" s="68"/>
      <c r="PXR109" s="68"/>
      <c r="PXS109" s="68"/>
      <c r="PXT109" s="68"/>
      <c r="PXU109" s="68"/>
      <c r="PXV109" s="68"/>
      <c r="PXW109" s="68"/>
      <c r="PXX109" s="68"/>
      <c r="PXY109" s="68"/>
      <c r="PXZ109" s="68"/>
      <c r="PYA109" s="68"/>
      <c r="PYB109" s="68"/>
      <c r="PYC109" s="68"/>
      <c r="PYD109" s="68"/>
      <c r="PYE109" s="68"/>
      <c r="PYF109" s="68"/>
      <c r="PYG109" s="68"/>
      <c r="PYH109" s="68"/>
      <c r="PYI109" s="68"/>
      <c r="PYJ109" s="68"/>
      <c r="PYK109" s="68"/>
      <c r="PYL109" s="68"/>
      <c r="PYM109" s="68"/>
      <c r="PYN109" s="68"/>
      <c r="PYO109" s="68"/>
      <c r="PYP109" s="68"/>
      <c r="PYQ109" s="68"/>
      <c r="PYR109" s="68"/>
      <c r="PYS109" s="68"/>
      <c r="PYT109" s="68"/>
      <c r="PYU109" s="68"/>
      <c r="PYV109" s="68"/>
      <c r="PYW109" s="68"/>
      <c r="PYX109" s="68"/>
      <c r="PYY109" s="68"/>
      <c r="PYZ109" s="68"/>
      <c r="PZA109" s="68"/>
      <c r="PZB109" s="68"/>
      <c r="PZC109" s="68"/>
      <c r="PZD109" s="68"/>
      <c r="PZE109" s="68"/>
      <c r="PZF109" s="68"/>
      <c r="PZG109" s="68"/>
      <c r="PZH109" s="68"/>
      <c r="PZI109" s="68"/>
      <c r="PZJ109" s="68"/>
      <c r="PZK109" s="68"/>
      <c r="PZL109" s="68"/>
      <c r="PZM109" s="68"/>
      <c r="PZN109" s="68"/>
      <c r="PZO109" s="68"/>
      <c r="PZP109" s="68"/>
      <c r="PZQ109" s="68"/>
      <c r="PZR109" s="68"/>
      <c r="PZS109" s="68"/>
      <c r="PZT109" s="68"/>
      <c r="PZU109" s="68"/>
      <c r="PZV109" s="68"/>
      <c r="PZW109" s="68"/>
      <c r="PZX109" s="68"/>
      <c r="PZY109" s="68"/>
      <c r="PZZ109" s="68"/>
      <c r="QAA109" s="68"/>
      <c r="QAB109" s="68"/>
      <c r="QAC109" s="68"/>
      <c r="QAD109" s="68"/>
      <c r="QAE109" s="68"/>
      <c r="QAF109" s="68"/>
      <c r="QAG109" s="68"/>
      <c r="QAH109" s="68"/>
      <c r="QAI109" s="68"/>
      <c r="QAJ109" s="68"/>
      <c r="QAK109" s="68"/>
      <c r="QAL109" s="68"/>
      <c r="QAM109" s="68"/>
      <c r="QAN109" s="68"/>
      <c r="QAO109" s="68"/>
      <c r="QAP109" s="68"/>
      <c r="QAQ109" s="68"/>
      <c r="QAR109" s="68"/>
      <c r="QAS109" s="68"/>
      <c r="QAT109" s="68"/>
      <c r="QAU109" s="68"/>
      <c r="QAV109" s="68"/>
      <c r="QAW109" s="68"/>
      <c r="QAX109" s="68"/>
      <c r="QAY109" s="68"/>
      <c r="QAZ109" s="68"/>
      <c r="QBA109" s="68"/>
      <c r="QBB109" s="68"/>
      <c r="QBC109" s="68"/>
      <c r="QBD109" s="68"/>
      <c r="QBE109" s="68"/>
      <c r="QBF109" s="68"/>
      <c r="QBG109" s="68"/>
      <c r="QBH109" s="68"/>
      <c r="QBI109" s="68"/>
      <c r="QBJ109" s="68"/>
      <c r="QBK109" s="68"/>
      <c r="QBL109" s="68"/>
      <c r="QBM109" s="68"/>
      <c r="QBN109" s="68"/>
      <c r="QBO109" s="68"/>
      <c r="QBP109" s="68"/>
      <c r="QBQ109" s="68"/>
      <c r="QBR109" s="68"/>
      <c r="QBS109" s="68"/>
      <c r="QBT109" s="68"/>
      <c r="QBU109" s="68"/>
      <c r="QBV109" s="68"/>
      <c r="QBW109" s="68"/>
      <c r="QBX109" s="68"/>
      <c r="QBY109" s="68"/>
      <c r="QBZ109" s="68"/>
      <c r="QCA109" s="68"/>
      <c r="QCB109" s="68"/>
      <c r="QCC109" s="68"/>
      <c r="QCD109" s="68"/>
      <c r="QCE109" s="68"/>
      <c r="QCF109" s="68"/>
      <c r="QCG109" s="68"/>
      <c r="QCH109" s="68"/>
      <c r="QCI109" s="68"/>
      <c r="QCJ109" s="68"/>
      <c r="QCK109" s="68"/>
      <c r="QCL109" s="68"/>
      <c r="QCM109" s="68"/>
      <c r="QCN109" s="68"/>
      <c r="QCO109" s="68"/>
      <c r="QCP109" s="68"/>
      <c r="QCQ109" s="68"/>
      <c r="QCR109" s="68"/>
      <c r="QCS109" s="68"/>
      <c r="QCT109" s="68"/>
      <c r="QCU109" s="68"/>
      <c r="QCV109" s="68"/>
      <c r="QCW109" s="68"/>
      <c r="QCX109" s="68"/>
      <c r="QCY109" s="68"/>
      <c r="QCZ109" s="68"/>
      <c r="QDA109" s="68"/>
      <c r="QDB109" s="68"/>
      <c r="QDC109" s="68"/>
      <c r="QDD109" s="68"/>
      <c r="QDE109" s="68"/>
      <c r="QDF109" s="68"/>
      <c r="QDG109" s="68"/>
      <c r="QDH109" s="68"/>
      <c r="QDI109" s="68"/>
      <c r="QDJ109" s="68"/>
      <c r="QDK109" s="68"/>
      <c r="QDL109" s="68"/>
      <c r="QDM109" s="68"/>
      <c r="QDN109" s="68"/>
      <c r="QDO109" s="68"/>
      <c r="QDP109" s="68"/>
      <c r="QDQ109" s="68"/>
      <c r="QDR109" s="68"/>
      <c r="QDS109" s="68"/>
      <c r="QDT109" s="68"/>
      <c r="QDU109" s="68"/>
      <c r="QDV109" s="68"/>
      <c r="QDW109" s="68"/>
      <c r="QDX109" s="68"/>
      <c r="QDY109" s="68"/>
      <c r="QDZ109" s="68"/>
      <c r="QEA109" s="68"/>
      <c r="QEB109" s="68"/>
      <c r="QEC109" s="68"/>
      <c r="QED109" s="68"/>
      <c r="QEE109" s="68"/>
      <c r="QEF109" s="68"/>
      <c r="QEG109" s="68"/>
      <c r="QEH109" s="68"/>
      <c r="QEI109" s="68"/>
      <c r="QEJ109" s="68"/>
      <c r="QEK109" s="68"/>
      <c r="QEL109" s="68"/>
      <c r="QEM109" s="68"/>
      <c r="QEN109" s="68"/>
      <c r="QEO109" s="68"/>
      <c r="QEP109" s="68"/>
      <c r="QEQ109" s="68"/>
      <c r="QER109" s="68"/>
      <c r="QES109" s="68"/>
      <c r="QET109" s="68"/>
      <c r="QEU109" s="68"/>
      <c r="QEV109" s="68"/>
      <c r="QEW109" s="68"/>
      <c r="QEX109" s="68"/>
      <c r="QEY109" s="68"/>
      <c r="QEZ109" s="68"/>
      <c r="QFA109" s="68"/>
      <c r="QFB109" s="68"/>
      <c r="QFC109" s="68"/>
      <c r="QFD109" s="68"/>
      <c r="QFE109" s="68"/>
      <c r="QFF109" s="68"/>
      <c r="QFG109" s="68"/>
      <c r="QFH109" s="68"/>
      <c r="QFI109" s="68"/>
      <c r="QFJ109" s="68"/>
      <c r="QFK109" s="68"/>
      <c r="QFL109" s="68"/>
      <c r="QFM109" s="68"/>
      <c r="QFN109" s="68"/>
      <c r="QFO109" s="68"/>
      <c r="QFP109" s="68"/>
      <c r="QFQ109" s="68"/>
      <c r="QFR109" s="68"/>
      <c r="QFS109" s="68"/>
      <c r="QFT109" s="68"/>
      <c r="QFU109" s="68"/>
      <c r="QFV109" s="68"/>
      <c r="QFW109" s="68"/>
      <c r="QFX109" s="68"/>
      <c r="QFY109" s="68"/>
      <c r="QFZ109" s="68"/>
      <c r="QGA109" s="68"/>
      <c r="QGB109" s="68"/>
      <c r="QGC109" s="68"/>
      <c r="QGD109" s="68"/>
      <c r="QGE109" s="68"/>
      <c r="QGF109" s="68"/>
      <c r="QGG109" s="68"/>
      <c r="QGH109" s="68"/>
      <c r="QGI109" s="68"/>
      <c r="QGJ109" s="68"/>
      <c r="QGK109" s="68"/>
      <c r="QGL109" s="68"/>
      <c r="QGM109" s="68"/>
      <c r="QGN109" s="68"/>
      <c r="QGO109" s="68"/>
      <c r="QGP109" s="68"/>
      <c r="QGQ109" s="68"/>
      <c r="QGR109" s="68"/>
      <c r="QGS109" s="68"/>
      <c r="QGT109" s="68"/>
      <c r="QGU109" s="68"/>
      <c r="QGV109" s="68"/>
      <c r="QGW109" s="68"/>
      <c r="QGX109" s="68"/>
      <c r="QGY109" s="68"/>
      <c r="QGZ109" s="68"/>
      <c r="QHA109" s="68"/>
      <c r="QHB109" s="68"/>
      <c r="QHC109" s="68"/>
      <c r="QHD109" s="68"/>
      <c r="QHE109" s="68"/>
      <c r="QHF109" s="68"/>
      <c r="QHG109" s="68"/>
      <c r="QHH109" s="68"/>
      <c r="QHI109" s="68"/>
      <c r="QHJ109" s="68"/>
      <c r="QHK109" s="68"/>
      <c r="QHL109" s="68"/>
      <c r="QHM109" s="68"/>
      <c r="QHN109" s="68"/>
      <c r="QHO109" s="68"/>
      <c r="QHP109" s="68"/>
      <c r="QHQ109" s="68"/>
      <c r="QHR109" s="68"/>
      <c r="QHS109" s="68"/>
      <c r="QHT109" s="68"/>
      <c r="QHU109" s="68"/>
      <c r="QHV109" s="68"/>
      <c r="QHW109" s="68"/>
      <c r="QHX109" s="68"/>
      <c r="QHY109" s="68"/>
      <c r="QHZ109" s="68"/>
      <c r="QIA109" s="68"/>
      <c r="QIB109" s="68"/>
      <c r="QIC109" s="68"/>
      <c r="QID109" s="68"/>
      <c r="QIE109" s="68"/>
      <c r="QIF109" s="68"/>
      <c r="QIG109" s="68"/>
      <c r="QIH109" s="68"/>
      <c r="QII109" s="68"/>
      <c r="QIJ109" s="68"/>
      <c r="QIK109" s="68"/>
      <c r="QIL109" s="68"/>
      <c r="QIM109" s="68"/>
      <c r="QIN109" s="68"/>
      <c r="QIO109" s="68"/>
      <c r="QIP109" s="68"/>
      <c r="QIQ109" s="68"/>
      <c r="QIR109" s="68"/>
      <c r="QIS109" s="68"/>
      <c r="QIT109" s="68"/>
      <c r="QIU109" s="68"/>
      <c r="QIV109" s="68"/>
      <c r="QIW109" s="68"/>
      <c r="QIX109" s="68"/>
      <c r="QIY109" s="68"/>
      <c r="QIZ109" s="68"/>
      <c r="QJA109" s="68"/>
      <c r="QJB109" s="68"/>
      <c r="QJC109" s="68"/>
      <c r="QJD109" s="68"/>
      <c r="QJE109" s="68"/>
      <c r="QJF109" s="68"/>
      <c r="QJG109" s="68"/>
      <c r="QJH109" s="68"/>
      <c r="QJI109" s="68"/>
      <c r="QJJ109" s="68"/>
      <c r="QJK109" s="68"/>
      <c r="QJL109" s="68"/>
      <c r="QJM109" s="68"/>
      <c r="QJN109" s="68"/>
      <c r="QJO109" s="68"/>
      <c r="QJP109" s="68"/>
      <c r="QJQ109" s="68"/>
      <c r="QJR109" s="68"/>
      <c r="QJS109" s="68"/>
      <c r="QJT109" s="68"/>
      <c r="QJU109" s="68"/>
      <c r="QJV109" s="68"/>
      <c r="QJW109" s="68"/>
      <c r="QJX109" s="68"/>
      <c r="QJY109" s="68"/>
      <c r="QJZ109" s="68"/>
      <c r="QKA109" s="68"/>
      <c r="QKB109" s="68"/>
      <c r="QKC109" s="68"/>
      <c r="QKD109" s="68"/>
      <c r="QKE109" s="68"/>
      <c r="QKF109" s="68"/>
      <c r="QKG109" s="68"/>
      <c r="QKH109" s="68"/>
      <c r="QKI109" s="68"/>
      <c r="QKJ109" s="68"/>
      <c r="QKK109" s="68"/>
      <c r="QKL109" s="68"/>
      <c r="QKM109" s="68"/>
      <c r="QKN109" s="68"/>
      <c r="QKO109" s="68"/>
      <c r="QKP109" s="68"/>
      <c r="QKQ109" s="68"/>
      <c r="QKR109" s="68"/>
      <c r="QKS109" s="68"/>
      <c r="QKT109" s="68"/>
      <c r="QKU109" s="68"/>
      <c r="QKV109" s="68"/>
      <c r="QKW109" s="68"/>
      <c r="QKX109" s="68"/>
      <c r="QKY109" s="68"/>
      <c r="QKZ109" s="68"/>
      <c r="QLA109" s="68"/>
      <c r="QLB109" s="68"/>
      <c r="QLC109" s="68"/>
      <c r="QLD109" s="68"/>
      <c r="QLE109" s="68"/>
      <c r="QLF109" s="68"/>
      <c r="QLG109" s="68"/>
      <c r="QLH109" s="68"/>
      <c r="QLI109" s="68"/>
      <c r="QLJ109" s="68"/>
      <c r="QLK109" s="68"/>
      <c r="QLL109" s="68"/>
      <c r="QLM109" s="68"/>
      <c r="QLN109" s="68"/>
      <c r="QLO109" s="68"/>
      <c r="QLP109" s="68"/>
      <c r="QLQ109" s="68"/>
      <c r="QLR109" s="68"/>
      <c r="QLS109" s="68"/>
      <c r="QLT109" s="68"/>
      <c r="QLU109" s="68"/>
      <c r="QLV109" s="68"/>
      <c r="QLW109" s="68"/>
      <c r="QLX109" s="68"/>
      <c r="QLY109" s="68"/>
      <c r="QLZ109" s="68"/>
      <c r="QMA109" s="68"/>
      <c r="QMB109" s="68"/>
      <c r="QMC109" s="68"/>
      <c r="QMD109" s="68"/>
      <c r="QME109" s="68"/>
      <c r="QMF109" s="68"/>
      <c r="QMG109" s="68"/>
      <c r="QMH109" s="68"/>
      <c r="QMI109" s="68"/>
      <c r="QMJ109" s="68"/>
      <c r="QMK109" s="68"/>
      <c r="QML109" s="68"/>
      <c r="QMM109" s="68"/>
      <c r="QMN109" s="68"/>
      <c r="QMO109" s="68"/>
      <c r="QMP109" s="68"/>
      <c r="QMQ109" s="68"/>
      <c r="QMR109" s="68"/>
      <c r="QMS109" s="68"/>
      <c r="QMT109" s="68"/>
      <c r="QMU109" s="68"/>
      <c r="QMV109" s="68"/>
      <c r="QMW109" s="68"/>
      <c r="QMX109" s="68"/>
      <c r="QMY109" s="68"/>
      <c r="QMZ109" s="68"/>
      <c r="QNA109" s="68"/>
      <c r="QNB109" s="68"/>
      <c r="QNC109" s="68"/>
      <c r="QND109" s="68"/>
      <c r="QNE109" s="68"/>
      <c r="QNF109" s="68"/>
      <c r="QNG109" s="68"/>
      <c r="QNH109" s="68"/>
      <c r="QNI109" s="68"/>
      <c r="QNJ109" s="68"/>
      <c r="QNK109" s="68"/>
      <c r="QNL109" s="68"/>
      <c r="QNM109" s="68"/>
      <c r="QNN109" s="68"/>
      <c r="QNO109" s="68"/>
      <c r="QNP109" s="68"/>
      <c r="QNQ109" s="68"/>
      <c r="QNR109" s="68"/>
      <c r="QNS109" s="68"/>
      <c r="QNT109" s="68"/>
      <c r="QNU109" s="68"/>
      <c r="QNV109" s="68"/>
      <c r="QNW109" s="68"/>
      <c r="QNX109" s="68"/>
      <c r="QNY109" s="68"/>
      <c r="QNZ109" s="68"/>
      <c r="QOA109" s="68"/>
      <c r="QOB109" s="68"/>
      <c r="QOC109" s="68"/>
      <c r="QOD109" s="68"/>
      <c r="QOE109" s="68"/>
      <c r="QOF109" s="68"/>
      <c r="QOG109" s="68"/>
      <c r="QOH109" s="68"/>
      <c r="QOI109" s="68"/>
      <c r="QOJ109" s="68"/>
      <c r="QOK109" s="68"/>
      <c r="QOL109" s="68"/>
      <c r="QOM109" s="68"/>
      <c r="QON109" s="68"/>
      <c r="QOO109" s="68"/>
      <c r="QOP109" s="68"/>
      <c r="QOQ109" s="68"/>
      <c r="QOR109" s="68"/>
      <c r="QOS109" s="68"/>
      <c r="QOT109" s="68"/>
      <c r="QOU109" s="68"/>
      <c r="QOV109" s="68"/>
      <c r="QOW109" s="68"/>
      <c r="QOX109" s="68"/>
      <c r="QOY109" s="68"/>
      <c r="QOZ109" s="68"/>
      <c r="QPA109" s="68"/>
      <c r="QPB109" s="68"/>
      <c r="QPC109" s="68"/>
      <c r="QPD109" s="68"/>
      <c r="QPE109" s="68"/>
      <c r="QPF109" s="68"/>
      <c r="QPG109" s="68"/>
      <c r="QPH109" s="68"/>
      <c r="QPI109" s="68"/>
      <c r="QPJ109" s="68"/>
      <c r="QPK109" s="68"/>
      <c r="QPL109" s="68"/>
      <c r="QPM109" s="68"/>
      <c r="QPN109" s="68"/>
      <c r="QPO109" s="68"/>
      <c r="QPP109" s="68"/>
      <c r="QPQ109" s="68"/>
      <c r="QPR109" s="68"/>
      <c r="QPS109" s="68"/>
      <c r="QPT109" s="68"/>
      <c r="QPU109" s="68"/>
      <c r="QPV109" s="68"/>
      <c r="QPW109" s="68"/>
      <c r="QPX109" s="68"/>
      <c r="QPY109" s="68"/>
      <c r="QPZ109" s="68"/>
      <c r="QQA109" s="68"/>
      <c r="QQB109" s="68"/>
      <c r="QQC109" s="68"/>
      <c r="QQD109" s="68"/>
      <c r="QQE109" s="68"/>
      <c r="QQF109" s="68"/>
      <c r="QQG109" s="68"/>
      <c r="QQH109" s="68"/>
      <c r="QQI109" s="68"/>
      <c r="QQJ109" s="68"/>
      <c r="QQK109" s="68"/>
      <c r="QQL109" s="68"/>
      <c r="QQM109" s="68"/>
      <c r="QQN109" s="68"/>
      <c r="QQO109" s="68"/>
      <c r="QQP109" s="68"/>
      <c r="QQQ109" s="68"/>
      <c r="QQR109" s="68"/>
      <c r="QQS109" s="68"/>
      <c r="QQT109" s="68"/>
      <c r="QQU109" s="68"/>
      <c r="QQV109" s="68"/>
      <c r="QQW109" s="68"/>
      <c r="QQX109" s="68"/>
      <c r="QQY109" s="68"/>
      <c r="QQZ109" s="68"/>
      <c r="QRA109" s="68"/>
      <c r="QRB109" s="68"/>
      <c r="QRC109" s="68"/>
      <c r="QRD109" s="68"/>
      <c r="QRE109" s="68"/>
      <c r="QRF109" s="68"/>
      <c r="QRG109" s="68"/>
      <c r="QRH109" s="68"/>
      <c r="QRI109" s="68"/>
      <c r="QRJ109" s="68"/>
      <c r="QRK109" s="68"/>
      <c r="QRL109" s="68"/>
      <c r="QRM109" s="68"/>
      <c r="QRN109" s="68"/>
      <c r="QRO109" s="68"/>
      <c r="QRP109" s="68"/>
      <c r="QRQ109" s="68"/>
      <c r="QRR109" s="68"/>
      <c r="QRS109" s="68"/>
      <c r="QRT109" s="68"/>
      <c r="QRU109" s="68"/>
      <c r="QRV109" s="68"/>
      <c r="QRW109" s="68"/>
      <c r="QRX109" s="68"/>
      <c r="QRY109" s="68"/>
      <c r="QRZ109" s="68"/>
      <c r="QSA109" s="68"/>
      <c r="QSB109" s="68"/>
      <c r="QSC109" s="68"/>
      <c r="QSD109" s="68"/>
      <c r="QSE109" s="68"/>
      <c r="QSF109" s="68"/>
      <c r="QSG109" s="68"/>
      <c r="QSH109" s="68"/>
      <c r="QSI109" s="68"/>
      <c r="QSJ109" s="68"/>
      <c r="QSK109" s="68"/>
      <c r="QSL109" s="68"/>
      <c r="QSM109" s="68"/>
      <c r="QSN109" s="68"/>
      <c r="QSO109" s="68"/>
      <c r="QSP109" s="68"/>
      <c r="QSQ109" s="68"/>
      <c r="QSR109" s="68"/>
      <c r="QSS109" s="68"/>
      <c r="QST109" s="68"/>
      <c r="QSU109" s="68"/>
      <c r="QSV109" s="68"/>
      <c r="QSW109" s="68"/>
      <c r="QSX109" s="68"/>
      <c r="QSY109" s="68"/>
      <c r="QSZ109" s="68"/>
      <c r="QTA109" s="68"/>
      <c r="QTB109" s="68"/>
      <c r="QTC109" s="68"/>
      <c r="QTD109" s="68"/>
      <c r="QTE109" s="68"/>
      <c r="QTF109" s="68"/>
      <c r="QTG109" s="68"/>
      <c r="QTH109" s="68"/>
      <c r="QTI109" s="68"/>
      <c r="QTJ109" s="68"/>
      <c r="QTK109" s="68"/>
      <c r="QTL109" s="68"/>
      <c r="QTM109" s="68"/>
      <c r="QTN109" s="68"/>
      <c r="QTO109" s="68"/>
      <c r="QTP109" s="68"/>
      <c r="QTQ109" s="68"/>
      <c r="QTR109" s="68"/>
      <c r="QTS109" s="68"/>
      <c r="QTT109" s="68"/>
      <c r="QTU109" s="68"/>
      <c r="QTV109" s="68"/>
      <c r="QTW109" s="68"/>
      <c r="QTX109" s="68"/>
      <c r="QTY109" s="68"/>
      <c r="QTZ109" s="68"/>
      <c r="QUA109" s="68"/>
      <c r="QUB109" s="68"/>
      <c r="QUC109" s="68"/>
      <c r="QUD109" s="68"/>
      <c r="QUE109" s="68"/>
      <c r="QUF109" s="68"/>
      <c r="QUG109" s="68"/>
      <c r="QUH109" s="68"/>
      <c r="QUI109" s="68"/>
      <c r="QUJ109" s="68"/>
      <c r="QUK109" s="68"/>
      <c r="QUL109" s="68"/>
      <c r="QUM109" s="68"/>
      <c r="QUN109" s="68"/>
      <c r="QUO109" s="68"/>
      <c r="QUP109" s="68"/>
      <c r="QUQ109" s="68"/>
      <c r="QUR109" s="68"/>
      <c r="QUS109" s="68"/>
      <c r="QUT109" s="68"/>
      <c r="QUU109" s="68"/>
      <c r="QUV109" s="68"/>
      <c r="QUW109" s="68"/>
      <c r="QUX109" s="68"/>
      <c r="QUY109" s="68"/>
      <c r="QUZ109" s="68"/>
      <c r="QVA109" s="68"/>
      <c r="QVB109" s="68"/>
      <c r="QVC109" s="68"/>
      <c r="QVD109" s="68"/>
      <c r="QVE109" s="68"/>
      <c r="QVF109" s="68"/>
      <c r="QVG109" s="68"/>
      <c r="QVH109" s="68"/>
      <c r="QVI109" s="68"/>
      <c r="QVJ109" s="68"/>
      <c r="QVK109" s="68"/>
      <c r="QVL109" s="68"/>
      <c r="QVM109" s="68"/>
      <c r="QVN109" s="68"/>
      <c r="QVO109" s="68"/>
      <c r="QVP109" s="68"/>
      <c r="QVQ109" s="68"/>
      <c r="QVR109" s="68"/>
      <c r="QVS109" s="68"/>
      <c r="QVT109" s="68"/>
      <c r="QVU109" s="68"/>
      <c r="QVV109" s="68"/>
      <c r="QVW109" s="68"/>
      <c r="QVX109" s="68"/>
      <c r="QVY109" s="68"/>
      <c r="QVZ109" s="68"/>
      <c r="QWA109" s="68"/>
      <c r="QWB109" s="68"/>
      <c r="QWC109" s="68"/>
      <c r="QWD109" s="68"/>
      <c r="QWE109" s="68"/>
      <c r="QWF109" s="68"/>
      <c r="QWG109" s="68"/>
      <c r="QWH109" s="68"/>
      <c r="QWI109" s="68"/>
      <c r="QWJ109" s="68"/>
      <c r="QWK109" s="68"/>
      <c r="QWL109" s="68"/>
      <c r="QWM109" s="68"/>
      <c r="QWN109" s="68"/>
      <c r="QWO109" s="68"/>
      <c r="QWP109" s="68"/>
      <c r="QWQ109" s="68"/>
      <c r="QWR109" s="68"/>
      <c r="QWS109" s="68"/>
      <c r="QWT109" s="68"/>
      <c r="QWU109" s="68"/>
      <c r="QWV109" s="68"/>
      <c r="QWW109" s="68"/>
      <c r="QWX109" s="68"/>
      <c r="QWY109" s="68"/>
      <c r="QWZ109" s="68"/>
      <c r="QXA109" s="68"/>
      <c r="QXB109" s="68"/>
      <c r="QXC109" s="68"/>
      <c r="QXD109" s="68"/>
      <c r="QXE109" s="68"/>
      <c r="QXF109" s="68"/>
      <c r="QXG109" s="68"/>
      <c r="QXH109" s="68"/>
      <c r="QXI109" s="68"/>
      <c r="QXJ109" s="68"/>
      <c r="QXK109" s="68"/>
      <c r="QXL109" s="68"/>
      <c r="QXM109" s="68"/>
      <c r="QXN109" s="68"/>
      <c r="QXO109" s="68"/>
      <c r="QXP109" s="68"/>
      <c r="QXQ109" s="68"/>
      <c r="QXR109" s="68"/>
      <c r="QXS109" s="68"/>
      <c r="QXT109" s="68"/>
      <c r="QXU109" s="68"/>
      <c r="QXV109" s="68"/>
      <c r="QXW109" s="68"/>
      <c r="QXX109" s="68"/>
      <c r="QXY109" s="68"/>
      <c r="QXZ109" s="68"/>
      <c r="QYA109" s="68"/>
      <c r="QYB109" s="68"/>
      <c r="QYC109" s="68"/>
      <c r="QYD109" s="68"/>
      <c r="QYE109" s="68"/>
      <c r="QYF109" s="68"/>
      <c r="QYG109" s="68"/>
      <c r="QYH109" s="68"/>
      <c r="QYI109" s="68"/>
      <c r="QYJ109" s="68"/>
      <c r="QYK109" s="68"/>
      <c r="QYL109" s="68"/>
      <c r="QYM109" s="68"/>
      <c r="QYN109" s="68"/>
      <c r="QYO109" s="68"/>
      <c r="QYP109" s="68"/>
      <c r="QYQ109" s="68"/>
      <c r="QYR109" s="68"/>
      <c r="QYS109" s="68"/>
      <c r="QYT109" s="68"/>
      <c r="QYU109" s="68"/>
      <c r="QYV109" s="68"/>
      <c r="QYW109" s="68"/>
      <c r="QYX109" s="68"/>
      <c r="QYY109" s="68"/>
      <c r="QYZ109" s="68"/>
      <c r="QZA109" s="68"/>
      <c r="QZB109" s="68"/>
      <c r="QZC109" s="68"/>
      <c r="QZD109" s="68"/>
      <c r="QZE109" s="68"/>
      <c r="QZF109" s="68"/>
      <c r="QZG109" s="68"/>
      <c r="QZH109" s="68"/>
      <c r="QZI109" s="68"/>
      <c r="QZJ109" s="68"/>
      <c r="QZK109" s="68"/>
      <c r="QZL109" s="68"/>
      <c r="QZM109" s="68"/>
      <c r="QZN109" s="68"/>
      <c r="QZO109" s="68"/>
      <c r="QZP109" s="68"/>
      <c r="QZQ109" s="68"/>
      <c r="QZR109" s="68"/>
      <c r="QZS109" s="68"/>
      <c r="QZT109" s="68"/>
      <c r="QZU109" s="68"/>
      <c r="QZV109" s="68"/>
      <c r="QZW109" s="68"/>
      <c r="QZX109" s="68"/>
      <c r="QZY109" s="68"/>
      <c r="QZZ109" s="68"/>
      <c r="RAA109" s="68"/>
      <c r="RAB109" s="68"/>
      <c r="RAC109" s="68"/>
      <c r="RAD109" s="68"/>
      <c r="RAE109" s="68"/>
      <c r="RAF109" s="68"/>
      <c r="RAG109" s="68"/>
      <c r="RAH109" s="68"/>
      <c r="RAI109" s="68"/>
      <c r="RAJ109" s="68"/>
      <c r="RAK109" s="68"/>
      <c r="RAL109" s="68"/>
      <c r="RAM109" s="68"/>
      <c r="RAN109" s="68"/>
      <c r="RAO109" s="68"/>
      <c r="RAP109" s="68"/>
      <c r="RAQ109" s="68"/>
      <c r="RAR109" s="68"/>
      <c r="RAS109" s="68"/>
      <c r="RAT109" s="68"/>
      <c r="RAU109" s="68"/>
      <c r="RAV109" s="68"/>
      <c r="RAW109" s="68"/>
      <c r="RAX109" s="68"/>
      <c r="RAY109" s="68"/>
      <c r="RAZ109" s="68"/>
      <c r="RBA109" s="68"/>
      <c r="RBB109" s="68"/>
      <c r="RBC109" s="68"/>
      <c r="RBD109" s="68"/>
      <c r="RBE109" s="68"/>
      <c r="RBF109" s="68"/>
      <c r="RBG109" s="68"/>
      <c r="RBH109" s="68"/>
      <c r="RBI109" s="68"/>
      <c r="RBJ109" s="68"/>
      <c r="RBK109" s="68"/>
      <c r="RBL109" s="68"/>
      <c r="RBM109" s="68"/>
      <c r="RBN109" s="68"/>
      <c r="RBO109" s="68"/>
      <c r="RBP109" s="68"/>
      <c r="RBQ109" s="68"/>
      <c r="RBR109" s="68"/>
      <c r="RBS109" s="68"/>
      <c r="RBT109" s="68"/>
      <c r="RBU109" s="68"/>
      <c r="RBV109" s="68"/>
      <c r="RBW109" s="68"/>
      <c r="RBX109" s="68"/>
      <c r="RBY109" s="68"/>
      <c r="RBZ109" s="68"/>
      <c r="RCA109" s="68"/>
      <c r="RCB109" s="68"/>
      <c r="RCC109" s="68"/>
      <c r="RCD109" s="68"/>
      <c r="RCE109" s="68"/>
      <c r="RCF109" s="68"/>
      <c r="RCG109" s="68"/>
      <c r="RCH109" s="68"/>
      <c r="RCI109" s="68"/>
      <c r="RCJ109" s="68"/>
      <c r="RCK109" s="68"/>
      <c r="RCL109" s="68"/>
      <c r="RCM109" s="68"/>
      <c r="RCN109" s="68"/>
      <c r="RCO109" s="68"/>
      <c r="RCP109" s="68"/>
      <c r="RCQ109" s="68"/>
      <c r="RCR109" s="68"/>
      <c r="RCS109" s="68"/>
      <c r="RCT109" s="68"/>
      <c r="RCU109" s="68"/>
      <c r="RCV109" s="68"/>
      <c r="RCW109" s="68"/>
      <c r="RCX109" s="68"/>
      <c r="RCY109" s="68"/>
      <c r="RCZ109" s="68"/>
      <c r="RDA109" s="68"/>
      <c r="RDB109" s="68"/>
      <c r="RDC109" s="68"/>
      <c r="RDD109" s="68"/>
      <c r="RDE109" s="68"/>
      <c r="RDF109" s="68"/>
      <c r="RDG109" s="68"/>
      <c r="RDH109" s="68"/>
      <c r="RDI109" s="68"/>
      <c r="RDJ109" s="68"/>
      <c r="RDK109" s="68"/>
      <c r="RDL109" s="68"/>
      <c r="RDM109" s="68"/>
      <c r="RDN109" s="68"/>
      <c r="RDO109" s="68"/>
      <c r="RDP109" s="68"/>
      <c r="RDQ109" s="68"/>
      <c r="RDR109" s="68"/>
      <c r="RDS109" s="68"/>
      <c r="RDT109" s="68"/>
      <c r="RDU109" s="68"/>
      <c r="RDV109" s="68"/>
      <c r="RDW109" s="68"/>
      <c r="RDX109" s="68"/>
      <c r="RDY109" s="68"/>
      <c r="RDZ109" s="68"/>
      <c r="REA109" s="68"/>
      <c r="REB109" s="68"/>
      <c r="REC109" s="68"/>
      <c r="RED109" s="68"/>
      <c r="REE109" s="68"/>
      <c r="REF109" s="68"/>
      <c r="REG109" s="68"/>
      <c r="REH109" s="68"/>
      <c r="REI109" s="68"/>
      <c r="REJ109" s="68"/>
      <c r="REK109" s="68"/>
      <c r="REL109" s="68"/>
      <c r="REM109" s="68"/>
      <c r="REN109" s="68"/>
      <c r="REO109" s="68"/>
      <c r="REP109" s="68"/>
      <c r="REQ109" s="68"/>
      <c r="RER109" s="68"/>
      <c r="RES109" s="68"/>
      <c r="RET109" s="68"/>
      <c r="REU109" s="68"/>
      <c r="REV109" s="68"/>
      <c r="REW109" s="68"/>
      <c r="REX109" s="68"/>
      <c r="REY109" s="68"/>
      <c r="REZ109" s="68"/>
      <c r="RFA109" s="68"/>
      <c r="RFB109" s="68"/>
      <c r="RFC109" s="68"/>
      <c r="RFD109" s="68"/>
      <c r="RFE109" s="68"/>
      <c r="RFF109" s="68"/>
      <c r="RFG109" s="68"/>
      <c r="RFH109" s="68"/>
      <c r="RFI109" s="68"/>
      <c r="RFJ109" s="68"/>
      <c r="RFK109" s="68"/>
      <c r="RFL109" s="68"/>
      <c r="RFM109" s="68"/>
      <c r="RFN109" s="68"/>
      <c r="RFO109" s="68"/>
      <c r="RFP109" s="68"/>
      <c r="RFQ109" s="68"/>
      <c r="RFR109" s="68"/>
      <c r="RFS109" s="68"/>
      <c r="RFT109" s="68"/>
      <c r="RFU109" s="68"/>
      <c r="RFV109" s="68"/>
      <c r="RFW109" s="68"/>
      <c r="RFX109" s="68"/>
      <c r="RFY109" s="68"/>
      <c r="RFZ109" s="68"/>
      <c r="RGA109" s="68"/>
      <c r="RGB109" s="68"/>
      <c r="RGC109" s="68"/>
      <c r="RGD109" s="68"/>
      <c r="RGE109" s="68"/>
      <c r="RGF109" s="68"/>
      <c r="RGG109" s="68"/>
      <c r="RGH109" s="68"/>
      <c r="RGI109" s="68"/>
      <c r="RGJ109" s="68"/>
      <c r="RGK109" s="68"/>
      <c r="RGL109" s="68"/>
      <c r="RGM109" s="68"/>
      <c r="RGN109" s="68"/>
      <c r="RGO109" s="68"/>
      <c r="RGP109" s="68"/>
      <c r="RGQ109" s="68"/>
      <c r="RGR109" s="68"/>
      <c r="RGS109" s="68"/>
      <c r="RGT109" s="68"/>
      <c r="RGU109" s="68"/>
      <c r="RGV109" s="68"/>
      <c r="RGW109" s="68"/>
      <c r="RGX109" s="68"/>
      <c r="RGY109" s="68"/>
      <c r="RGZ109" s="68"/>
      <c r="RHA109" s="68"/>
      <c r="RHB109" s="68"/>
      <c r="RHC109" s="68"/>
      <c r="RHD109" s="68"/>
      <c r="RHE109" s="68"/>
      <c r="RHF109" s="68"/>
      <c r="RHG109" s="68"/>
      <c r="RHH109" s="68"/>
      <c r="RHI109" s="68"/>
      <c r="RHJ109" s="68"/>
      <c r="RHK109" s="68"/>
      <c r="RHL109" s="68"/>
      <c r="RHM109" s="68"/>
      <c r="RHN109" s="68"/>
      <c r="RHO109" s="68"/>
      <c r="RHP109" s="68"/>
      <c r="RHQ109" s="68"/>
      <c r="RHR109" s="68"/>
      <c r="RHS109" s="68"/>
      <c r="RHT109" s="68"/>
      <c r="RHU109" s="68"/>
      <c r="RHV109" s="68"/>
      <c r="RHW109" s="68"/>
      <c r="RHX109" s="68"/>
      <c r="RHY109" s="68"/>
      <c r="RHZ109" s="68"/>
      <c r="RIA109" s="68"/>
      <c r="RIB109" s="68"/>
      <c r="RIC109" s="68"/>
      <c r="RID109" s="68"/>
      <c r="RIE109" s="68"/>
      <c r="RIF109" s="68"/>
      <c r="RIG109" s="68"/>
      <c r="RIH109" s="68"/>
      <c r="RII109" s="68"/>
      <c r="RIJ109" s="68"/>
      <c r="RIK109" s="68"/>
      <c r="RIL109" s="68"/>
      <c r="RIM109" s="68"/>
      <c r="RIN109" s="68"/>
      <c r="RIO109" s="68"/>
      <c r="RIP109" s="68"/>
      <c r="RIQ109" s="68"/>
      <c r="RIR109" s="68"/>
      <c r="RIS109" s="68"/>
      <c r="RIT109" s="68"/>
      <c r="RIU109" s="68"/>
      <c r="RIV109" s="68"/>
      <c r="RIW109" s="68"/>
      <c r="RIX109" s="68"/>
      <c r="RIY109" s="68"/>
      <c r="RIZ109" s="68"/>
      <c r="RJA109" s="68"/>
      <c r="RJB109" s="68"/>
      <c r="RJC109" s="68"/>
      <c r="RJD109" s="68"/>
      <c r="RJE109" s="68"/>
      <c r="RJF109" s="68"/>
      <c r="RJG109" s="68"/>
      <c r="RJH109" s="68"/>
      <c r="RJI109" s="68"/>
      <c r="RJJ109" s="68"/>
      <c r="RJK109" s="68"/>
      <c r="RJL109" s="68"/>
      <c r="RJM109" s="68"/>
      <c r="RJN109" s="68"/>
      <c r="RJO109" s="68"/>
      <c r="RJP109" s="68"/>
      <c r="RJQ109" s="68"/>
      <c r="RJR109" s="68"/>
      <c r="RJS109" s="68"/>
      <c r="RJT109" s="68"/>
      <c r="RJU109" s="68"/>
      <c r="RJV109" s="68"/>
      <c r="RJW109" s="68"/>
      <c r="RJX109" s="68"/>
      <c r="RJY109" s="68"/>
      <c r="RJZ109" s="68"/>
      <c r="RKA109" s="68"/>
      <c r="RKB109" s="68"/>
      <c r="RKC109" s="68"/>
      <c r="RKD109" s="68"/>
      <c r="RKE109" s="68"/>
      <c r="RKF109" s="68"/>
      <c r="RKG109" s="68"/>
      <c r="RKH109" s="68"/>
      <c r="RKI109" s="68"/>
      <c r="RKJ109" s="68"/>
      <c r="RKK109" s="68"/>
      <c r="RKL109" s="68"/>
      <c r="RKM109" s="68"/>
      <c r="RKN109" s="68"/>
      <c r="RKO109" s="68"/>
      <c r="RKP109" s="68"/>
      <c r="RKQ109" s="68"/>
      <c r="RKR109" s="68"/>
      <c r="RKS109" s="68"/>
      <c r="RKT109" s="68"/>
      <c r="RKU109" s="68"/>
      <c r="RKV109" s="68"/>
      <c r="RKW109" s="68"/>
      <c r="RKX109" s="68"/>
      <c r="RKY109" s="68"/>
      <c r="RKZ109" s="68"/>
      <c r="RLA109" s="68"/>
      <c r="RLB109" s="68"/>
      <c r="RLC109" s="68"/>
      <c r="RLD109" s="68"/>
      <c r="RLE109" s="68"/>
      <c r="RLF109" s="68"/>
      <c r="RLG109" s="68"/>
      <c r="RLH109" s="68"/>
      <c r="RLI109" s="68"/>
      <c r="RLJ109" s="68"/>
      <c r="RLK109" s="68"/>
      <c r="RLL109" s="68"/>
      <c r="RLM109" s="68"/>
      <c r="RLN109" s="68"/>
      <c r="RLO109" s="68"/>
      <c r="RLP109" s="68"/>
      <c r="RLQ109" s="68"/>
      <c r="RLR109" s="68"/>
      <c r="RLS109" s="68"/>
      <c r="RLT109" s="68"/>
      <c r="RLU109" s="68"/>
      <c r="RLV109" s="68"/>
      <c r="RLW109" s="68"/>
      <c r="RLX109" s="68"/>
      <c r="RLY109" s="68"/>
      <c r="RLZ109" s="68"/>
      <c r="RMA109" s="68"/>
      <c r="RMB109" s="68"/>
      <c r="RMC109" s="68"/>
      <c r="RMD109" s="68"/>
      <c r="RME109" s="68"/>
      <c r="RMF109" s="68"/>
      <c r="RMG109" s="68"/>
      <c r="RMH109" s="68"/>
      <c r="RMI109" s="68"/>
      <c r="RMJ109" s="68"/>
      <c r="RMK109" s="68"/>
      <c r="RML109" s="68"/>
      <c r="RMM109" s="68"/>
      <c r="RMN109" s="68"/>
      <c r="RMO109" s="68"/>
      <c r="RMP109" s="68"/>
      <c r="RMQ109" s="68"/>
      <c r="RMR109" s="68"/>
      <c r="RMS109" s="68"/>
      <c r="RMT109" s="68"/>
      <c r="RMU109" s="68"/>
      <c r="RMV109" s="68"/>
      <c r="RMW109" s="68"/>
      <c r="RMX109" s="68"/>
      <c r="RMY109" s="68"/>
      <c r="RMZ109" s="68"/>
      <c r="RNA109" s="68"/>
      <c r="RNB109" s="68"/>
      <c r="RNC109" s="68"/>
      <c r="RND109" s="68"/>
      <c r="RNE109" s="68"/>
      <c r="RNF109" s="68"/>
      <c r="RNG109" s="68"/>
      <c r="RNH109" s="68"/>
      <c r="RNI109" s="68"/>
      <c r="RNJ109" s="68"/>
      <c r="RNK109" s="68"/>
      <c r="RNL109" s="68"/>
      <c r="RNM109" s="68"/>
      <c r="RNN109" s="68"/>
      <c r="RNO109" s="68"/>
      <c r="RNP109" s="68"/>
      <c r="RNQ109" s="68"/>
      <c r="RNR109" s="68"/>
      <c r="RNS109" s="68"/>
      <c r="RNT109" s="68"/>
      <c r="RNU109" s="68"/>
      <c r="RNV109" s="68"/>
      <c r="RNW109" s="68"/>
      <c r="RNX109" s="68"/>
      <c r="RNY109" s="68"/>
      <c r="RNZ109" s="68"/>
      <c r="ROA109" s="68"/>
      <c r="ROB109" s="68"/>
      <c r="ROC109" s="68"/>
      <c r="ROD109" s="68"/>
      <c r="ROE109" s="68"/>
      <c r="ROF109" s="68"/>
      <c r="ROG109" s="68"/>
      <c r="ROH109" s="68"/>
      <c r="ROI109" s="68"/>
      <c r="ROJ109" s="68"/>
      <c r="ROK109" s="68"/>
      <c r="ROL109" s="68"/>
      <c r="ROM109" s="68"/>
      <c r="RON109" s="68"/>
      <c r="ROO109" s="68"/>
      <c r="ROP109" s="68"/>
      <c r="ROQ109" s="68"/>
      <c r="ROR109" s="68"/>
      <c r="ROS109" s="68"/>
      <c r="ROT109" s="68"/>
      <c r="ROU109" s="68"/>
      <c r="ROV109" s="68"/>
      <c r="ROW109" s="68"/>
      <c r="ROX109" s="68"/>
      <c r="ROY109" s="68"/>
      <c r="ROZ109" s="68"/>
      <c r="RPA109" s="68"/>
      <c r="RPB109" s="68"/>
      <c r="RPC109" s="68"/>
      <c r="RPD109" s="68"/>
      <c r="RPE109" s="68"/>
      <c r="RPF109" s="68"/>
      <c r="RPG109" s="68"/>
      <c r="RPH109" s="68"/>
      <c r="RPI109" s="68"/>
      <c r="RPJ109" s="68"/>
      <c r="RPK109" s="68"/>
      <c r="RPL109" s="68"/>
      <c r="RPM109" s="68"/>
      <c r="RPN109" s="68"/>
      <c r="RPO109" s="68"/>
      <c r="RPP109" s="68"/>
      <c r="RPQ109" s="68"/>
      <c r="RPR109" s="68"/>
      <c r="RPS109" s="68"/>
      <c r="RPT109" s="68"/>
      <c r="RPU109" s="68"/>
      <c r="RPV109" s="68"/>
      <c r="RPW109" s="68"/>
      <c r="RPX109" s="68"/>
      <c r="RPY109" s="68"/>
      <c r="RPZ109" s="68"/>
      <c r="RQA109" s="68"/>
      <c r="RQB109" s="68"/>
      <c r="RQC109" s="68"/>
      <c r="RQD109" s="68"/>
      <c r="RQE109" s="68"/>
      <c r="RQF109" s="68"/>
      <c r="RQG109" s="68"/>
      <c r="RQH109" s="68"/>
      <c r="RQI109" s="68"/>
      <c r="RQJ109" s="68"/>
      <c r="RQK109" s="68"/>
      <c r="RQL109" s="68"/>
      <c r="RQM109" s="68"/>
      <c r="RQN109" s="68"/>
      <c r="RQO109" s="68"/>
      <c r="RQP109" s="68"/>
      <c r="RQQ109" s="68"/>
      <c r="RQR109" s="68"/>
      <c r="RQS109" s="68"/>
      <c r="RQT109" s="68"/>
      <c r="RQU109" s="68"/>
      <c r="RQV109" s="68"/>
      <c r="RQW109" s="68"/>
      <c r="RQX109" s="68"/>
      <c r="RQY109" s="68"/>
      <c r="RQZ109" s="68"/>
      <c r="RRA109" s="68"/>
      <c r="RRB109" s="68"/>
      <c r="RRC109" s="68"/>
      <c r="RRD109" s="68"/>
      <c r="RRE109" s="68"/>
      <c r="RRF109" s="68"/>
      <c r="RRG109" s="68"/>
      <c r="RRH109" s="68"/>
      <c r="RRI109" s="68"/>
      <c r="RRJ109" s="68"/>
      <c r="RRK109" s="68"/>
      <c r="RRL109" s="68"/>
      <c r="RRM109" s="68"/>
      <c r="RRN109" s="68"/>
      <c r="RRO109" s="68"/>
      <c r="RRP109" s="68"/>
      <c r="RRQ109" s="68"/>
      <c r="RRR109" s="68"/>
      <c r="RRS109" s="68"/>
      <c r="RRT109" s="68"/>
      <c r="RRU109" s="68"/>
      <c r="RRV109" s="68"/>
      <c r="RRW109" s="68"/>
      <c r="RRX109" s="68"/>
      <c r="RRY109" s="68"/>
      <c r="RRZ109" s="68"/>
      <c r="RSA109" s="68"/>
      <c r="RSB109" s="68"/>
      <c r="RSC109" s="68"/>
      <c r="RSD109" s="68"/>
      <c r="RSE109" s="68"/>
      <c r="RSF109" s="68"/>
      <c r="RSG109" s="68"/>
      <c r="RSH109" s="68"/>
      <c r="RSI109" s="68"/>
      <c r="RSJ109" s="68"/>
      <c r="RSK109" s="68"/>
      <c r="RSL109" s="68"/>
      <c r="RSM109" s="68"/>
      <c r="RSN109" s="68"/>
      <c r="RSO109" s="68"/>
      <c r="RSP109" s="68"/>
      <c r="RSQ109" s="68"/>
      <c r="RSR109" s="68"/>
      <c r="RSS109" s="68"/>
      <c r="RST109" s="68"/>
      <c r="RSU109" s="68"/>
      <c r="RSV109" s="68"/>
      <c r="RSW109" s="68"/>
      <c r="RSX109" s="68"/>
      <c r="RSY109" s="68"/>
      <c r="RSZ109" s="68"/>
      <c r="RTA109" s="68"/>
      <c r="RTB109" s="68"/>
      <c r="RTC109" s="68"/>
      <c r="RTD109" s="68"/>
      <c r="RTE109" s="68"/>
      <c r="RTF109" s="68"/>
      <c r="RTG109" s="68"/>
      <c r="RTH109" s="68"/>
      <c r="RTI109" s="68"/>
      <c r="RTJ109" s="68"/>
      <c r="RTK109" s="68"/>
      <c r="RTL109" s="68"/>
      <c r="RTM109" s="68"/>
      <c r="RTN109" s="68"/>
      <c r="RTO109" s="68"/>
      <c r="RTP109" s="68"/>
      <c r="RTQ109" s="68"/>
      <c r="RTR109" s="68"/>
      <c r="RTS109" s="68"/>
      <c r="RTT109" s="68"/>
      <c r="RTU109" s="68"/>
      <c r="RTV109" s="68"/>
      <c r="RTW109" s="68"/>
      <c r="RTX109" s="68"/>
      <c r="RTY109" s="68"/>
      <c r="RTZ109" s="68"/>
      <c r="RUA109" s="68"/>
      <c r="RUB109" s="68"/>
      <c r="RUC109" s="68"/>
      <c r="RUD109" s="68"/>
      <c r="RUE109" s="68"/>
      <c r="RUF109" s="68"/>
      <c r="RUG109" s="68"/>
      <c r="RUH109" s="68"/>
      <c r="RUI109" s="68"/>
      <c r="RUJ109" s="68"/>
      <c r="RUK109" s="68"/>
      <c r="RUL109" s="68"/>
      <c r="RUM109" s="68"/>
      <c r="RUN109" s="68"/>
      <c r="RUO109" s="68"/>
      <c r="RUP109" s="68"/>
      <c r="RUQ109" s="68"/>
      <c r="RUR109" s="68"/>
      <c r="RUS109" s="68"/>
      <c r="RUT109" s="68"/>
      <c r="RUU109" s="68"/>
      <c r="RUV109" s="68"/>
      <c r="RUW109" s="68"/>
      <c r="RUX109" s="68"/>
      <c r="RUY109" s="68"/>
      <c r="RUZ109" s="68"/>
      <c r="RVA109" s="68"/>
      <c r="RVB109" s="68"/>
      <c r="RVC109" s="68"/>
      <c r="RVD109" s="68"/>
      <c r="RVE109" s="68"/>
      <c r="RVF109" s="68"/>
      <c r="RVG109" s="68"/>
      <c r="RVH109" s="68"/>
      <c r="RVI109" s="68"/>
      <c r="RVJ109" s="68"/>
      <c r="RVK109" s="68"/>
      <c r="RVL109" s="68"/>
      <c r="RVM109" s="68"/>
      <c r="RVN109" s="68"/>
      <c r="RVO109" s="68"/>
      <c r="RVP109" s="68"/>
      <c r="RVQ109" s="68"/>
      <c r="RVR109" s="68"/>
      <c r="RVS109" s="68"/>
      <c r="RVT109" s="68"/>
      <c r="RVU109" s="68"/>
      <c r="RVV109" s="68"/>
      <c r="RVW109" s="68"/>
      <c r="RVX109" s="68"/>
      <c r="RVY109" s="68"/>
      <c r="RVZ109" s="68"/>
      <c r="RWA109" s="68"/>
      <c r="RWB109" s="68"/>
      <c r="RWC109" s="68"/>
      <c r="RWD109" s="68"/>
      <c r="RWE109" s="68"/>
      <c r="RWF109" s="68"/>
      <c r="RWG109" s="68"/>
      <c r="RWH109" s="68"/>
      <c r="RWI109" s="68"/>
      <c r="RWJ109" s="68"/>
      <c r="RWK109" s="68"/>
      <c r="RWL109" s="68"/>
      <c r="RWM109" s="68"/>
      <c r="RWN109" s="68"/>
      <c r="RWO109" s="68"/>
      <c r="RWP109" s="68"/>
      <c r="RWQ109" s="68"/>
      <c r="RWR109" s="68"/>
      <c r="RWS109" s="68"/>
      <c r="RWT109" s="68"/>
      <c r="RWU109" s="68"/>
      <c r="RWV109" s="68"/>
      <c r="RWW109" s="68"/>
      <c r="RWX109" s="68"/>
      <c r="RWY109" s="68"/>
      <c r="RWZ109" s="68"/>
      <c r="RXA109" s="68"/>
      <c r="RXB109" s="68"/>
      <c r="RXC109" s="68"/>
      <c r="RXD109" s="68"/>
      <c r="RXE109" s="68"/>
      <c r="RXF109" s="68"/>
      <c r="RXG109" s="68"/>
      <c r="RXH109" s="68"/>
      <c r="RXI109" s="68"/>
      <c r="RXJ109" s="68"/>
      <c r="RXK109" s="68"/>
      <c r="RXL109" s="68"/>
      <c r="RXM109" s="68"/>
      <c r="RXN109" s="68"/>
      <c r="RXO109" s="68"/>
      <c r="RXP109" s="68"/>
      <c r="RXQ109" s="68"/>
      <c r="RXR109" s="68"/>
      <c r="RXS109" s="68"/>
      <c r="RXT109" s="68"/>
      <c r="RXU109" s="68"/>
      <c r="RXV109" s="68"/>
      <c r="RXW109" s="68"/>
      <c r="RXX109" s="68"/>
      <c r="RXY109" s="68"/>
      <c r="RXZ109" s="68"/>
      <c r="RYA109" s="68"/>
      <c r="RYB109" s="68"/>
      <c r="RYC109" s="68"/>
      <c r="RYD109" s="68"/>
      <c r="RYE109" s="68"/>
      <c r="RYF109" s="68"/>
      <c r="RYG109" s="68"/>
      <c r="RYH109" s="68"/>
      <c r="RYI109" s="68"/>
      <c r="RYJ109" s="68"/>
      <c r="RYK109" s="68"/>
      <c r="RYL109" s="68"/>
      <c r="RYM109" s="68"/>
      <c r="RYN109" s="68"/>
      <c r="RYO109" s="68"/>
      <c r="RYP109" s="68"/>
      <c r="RYQ109" s="68"/>
      <c r="RYR109" s="68"/>
      <c r="RYS109" s="68"/>
      <c r="RYT109" s="68"/>
      <c r="RYU109" s="68"/>
      <c r="RYV109" s="68"/>
      <c r="RYW109" s="68"/>
      <c r="RYX109" s="68"/>
      <c r="RYY109" s="68"/>
      <c r="RYZ109" s="68"/>
      <c r="RZA109" s="68"/>
      <c r="RZB109" s="68"/>
      <c r="RZC109" s="68"/>
      <c r="RZD109" s="68"/>
      <c r="RZE109" s="68"/>
      <c r="RZF109" s="68"/>
      <c r="RZG109" s="68"/>
      <c r="RZH109" s="68"/>
      <c r="RZI109" s="68"/>
      <c r="RZJ109" s="68"/>
      <c r="RZK109" s="68"/>
      <c r="RZL109" s="68"/>
      <c r="RZM109" s="68"/>
      <c r="RZN109" s="68"/>
      <c r="RZO109" s="68"/>
      <c r="RZP109" s="68"/>
      <c r="RZQ109" s="68"/>
      <c r="RZR109" s="68"/>
      <c r="RZS109" s="68"/>
      <c r="RZT109" s="68"/>
      <c r="RZU109" s="68"/>
      <c r="RZV109" s="68"/>
      <c r="RZW109" s="68"/>
      <c r="RZX109" s="68"/>
      <c r="RZY109" s="68"/>
      <c r="RZZ109" s="68"/>
      <c r="SAA109" s="68"/>
      <c r="SAB109" s="68"/>
      <c r="SAC109" s="68"/>
      <c r="SAD109" s="68"/>
      <c r="SAE109" s="68"/>
      <c r="SAF109" s="68"/>
      <c r="SAG109" s="68"/>
      <c r="SAH109" s="68"/>
      <c r="SAI109" s="68"/>
      <c r="SAJ109" s="68"/>
      <c r="SAK109" s="68"/>
      <c r="SAL109" s="68"/>
      <c r="SAM109" s="68"/>
      <c r="SAN109" s="68"/>
      <c r="SAO109" s="68"/>
      <c r="SAP109" s="68"/>
      <c r="SAQ109" s="68"/>
      <c r="SAR109" s="68"/>
      <c r="SAS109" s="68"/>
      <c r="SAT109" s="68"/>
      <c r="SAU109" s="68"/>
      <c r="SAV109" s="68"/>
      <c r="SAW109" s="68"/>
      <c r="SAX109" s="68"/>
      <c r="SAY109" s="68"/>
      <c r="SAZ109" s="68"/>
      <c r="SBA109" s="68"/>
      <c r="SBB109" s="68"/>
      <c r="SBC109" s="68"/>
      <c r="SBD109" s="68"/>
      <c r="SBE109" s="68"/>
      <c r="SBF109" s="68"/>
      <c r="SBG109" s="68"/>
      <c r="SBH109" s="68"/>
      <c r="SBI109" s="68"/>
      <c r="SBJ109" s="68"/>
      <c r="SBK109" s="68"/>
      <c r="SBL109" s="68"/>
      <c r="SBM109" s="68"/>
      <c r="SBN109" s="68"/>
      <c r="SBO109" s="68"/>
      <c r="SBP109" s="68"/>
      <c r="SBQ109" s="68"/>
      <c r="SBR109" s="68"/>
      <c r="SBS109" s="68"/>
      <c r="SBT109" s="68"/>
      <c r="SBU109" s="68"/>
      <c r="SBV109" s="68"/>
      <c r="SBW109" s="68"/>
      <c r="SBX109" s="68"/>
      <c r="SBY109" s="68"/>
      <c r="SBZ109" s="68"/>
      <c r="SCA109" s="68"/>
      <c r="SCB109" s="68"/>
      <c r="SCC109" s="68"/>
      <c r="SCD109" s="68"/>
      <c r="SCE109" s="68"/>
      <c r="SCF109" s="68"/>
      <c r="SCG109" s="68"/>
      <c r="SCH109" s="68"/>
      <c r="SCI109" s="68"/>
      <c r="SCJ109" s="68"/>
      <c r="SCK109" s="68"/>
      <c r="SCL109" s="68"/>
      <c r="SCM109" s="68"/>
      <c r="SCN109" s="68"/>
      <c r="SCO109" s="68"/>
      <c r="SCP109" s="68"/>
      <c r="SCQ109" s="68"/>
      <c r="SCR109" s="68"/>
      <c r="SCS109" s="68"/>
      <c r="SCT109" s="68"/>
      <c r="SCU109" s="68"/>
      <c r="SCV109" s="68"/>
      <c r="SCW109" s="68"/>
      <c r="SCX109" s="68"/>
      <c r="SCY109" s="68"/>
      <c r="SCZ109" s="68"/>
      <c r="SDA109" s="68"/>
      <c r="SDB109" s="68"/>
      <c r="SDC109" s="68"/>
      <c r="SDD109" s="68"/>
      <c r="SDE109" s="68"/>
      <c r="SDF109" s="68"/>
      <c r="SDG109" s="68"/>
      <c r="SDH109" s="68"/>
      <c r="SDI109" s="68"/>
      <c r="SDJ109" s="68"/>
      <c r="SDK109" s="68"/>
      <c r="SDL109" s="68"/>
      <c r="SDM109" s="68"/>
      <c r="SDN109" s="68"/>
      <c r="SDO109" s="68"/>
      <c r="SDP109" s="68"/>
      <c r="SDQ109" s="68"/>
      <c r="SDR109" s="68"/>
      <c r="SDS109" s="68"/>
      <c r="SDT109" s="68"/>
      <c r="SDU109" s="68"/>
      <c r="SDV109" s="68"/>
      <c r="SDW109" s="68"/>
      <c r="SDX109" s="68"/>
      <c r="SDY109" s="68"/>
      <c r="SDZ109" s="68"/>
      <c r="SEA109" s="68"/>
      <c r="SEB109" s="68"/>
      <c r="SEC109" s="68"/>
      <c r="SED109" s="68"/>
      <c r="SEE109" s="68"/>
      <c r="SEF109" s="68"/>
      <c r="SEG109" s="68"/>
      <c r="SEH109" s="68"/>
      <c r="SEI109" s="68"/>
      <c r="SEJ109" s="68"/>
      <c r="SEK109" s="68"/>
      <c r="SEL109" s="68"/>
      <c r="SEM109" s="68"/>
      <c r="SEN109" s="68"/>
      <c r="SEO109" s="68"/>
      <c r="SEP109" s="68"/>
      <c r="SEQ109" s="68"/>
      <c r="SER109" s="68"/>
      <c r="SES109" s="68"/>
      <c r="SET109" s="68"/>
      <c r="SEU109" s="68"/>
      <c r="SEV109" s="68"/>
      <c r="SEW109" s="68"/>
      <c r="SEX109" s="68"/>
      <c r="SEY109" s="68"/>
      <c r="SEZ109" s="68"/>
      <c r="SFA109" s="68"/>
      <c r="SFB109" s="68"/>
      <c r="SFC109" s="68"/>
      <c r="SFD109" s="68"/>
      <c r="SFE109" s="68"/>
      <c r="SFF109" s="68"/>
      <c r="SFG109" s="68"/>
      <c r="SFH109" s="68"/>
      <c r="SFI109" s="68"/>
      <c r="SFJ109" s="68"/>
      <c r="SFK109" s="68"/>
      <c r="SFL109" s="68"/>
      <c r="SFM109" s="68"/>
      <c r="SFN109" s="68"/>
      <c r="SFO109" s="68"/>
      <c r="SFP109" s="68"/>
      <c r="SFQ109" s="68"/>
      <c r="SFR109" s="68"/>
      <c r="SFS109" s="68"/>
      <c r="SFT109" s="68"/>
      <c r="SFU109" s="68"/>
      <c r="SFV109" s="68"/>
      <c r="SFW109" s="68"/>
      <c r="SFX109" s="68"/>
      <c r="SFY109" s="68"/>
      <c r="SFZ109" s="68"/>
      <c r="SGA109" s="68"/>
      <c r="SGB109" s="68"/>
      <c r="SGC109" s="68"/>
      <c r="SGD109" s="68"/>
      <c r="SGE109" s="68"/>
      <c r="SGF109" s="68"/>
      <c r="SGG109" s="68"/>
      <c r="SGH109" s="68"/>
      <c r="SGI109" s="68"/>
      <c r="SGJ109" s="68"/>
      <c r="SGK109" s="68"/>
      <c r="SGL109" s="68"/>
      <c r="SGM109" s="68"/>
      <c r="SGN109" s="68"/>
      <c r="SGO109" s="68"/>
      <c r="SGP109" s="68"/>
      <c r="SGQ109" s="68"/>
      <c r="SGR109" s="68"/>
      <c r="SGS109" s="68"/>
      <c r="SGT109" s="68"/>
      <c r="SGU109" s="68"/>
      <c r="SGV109" s="68"/>
      <c r="SGW109" s="68"/>
      <c r="SGX109" s="68"/>
      <c r="SGY109" s="68"/>
      <c r="SGZ109" s="68"/>
      <c r="SHA109" s="68"/>
      <c r="SHB109" s="68"/>
      <c r="SHC109" s="68"/>
      <c r="SHD109" s="68"/>
      <c r="SHE109" s="68"/>
      <c r="SHF109" s="68"/>
      <c r="SHG109" s="68"/>
      <c r="SHH109" s="68"/>
      <c r="SHI109" s="68"/>
      <c r="SHJ109" s="68"/>
      <c r="SHK109" s="68"/>
      <c r="SHL109" s="68"/>
      <c r="SHM109" s="68"/>
      <c r="SHN109" s="68"/>
      <c r="SHO109" s="68"/>
      <c r="SHP109" s="68"/>
      <c r="SHQ109" s="68"/>
      <c r="SHR109" s="68"/>
      <c r="SHS109" s="68"/>
      <c r="SHT109" s="68"/>
      <c r="SHU109" s="68"/>
      <c r="SHV109" s="68"/>
      <c r="SHW109" s="68"/>
      <c r="SHX109" s="68"/>
      <c r="SHY109" s="68"/>
      <c r="SHZ109" s="68"/>
      <c r="SIA109" s="68"/>
      <c r="SIB109" s="68"/>
      <c r="SIC109" s="68"/>
      <c r="SID109" s="68"/>
      <c r="SIE109" s="68"/>
      <c r="SIF109" s="68"/>
      <c r="SIG109" s="68"/>
      <c r="SIH109" s="68"/>
      <c r="SII109" s="68"/>
      <c r="SIJ109" s="68"/>
      <c r="SIK109" s="68"/>
      <c r="SIL109" s="68"/>
      <c r="SIM109" s="68"/>
      <c r="SIN109" s="68"/>
      <c r="SIO109" s="68"/>
      <c r="SIP109" s="68"/>
      <c r="SIQ109" s="68"/>
      <c r="SIR109" s="68"/>
      <c r="SIS109" s="68"/>
      <c r="SIT109" s="68"/>
      <c r="SIU109" s="68"/>
      <c r="SIV109" s="68"/>
      <c r="SIW109" s="68"/>
      <c r="SIX109" s="68"/>
      <c r="SIY109" s="68"/>
      <c r="SIZ109" s="68"/>
      <c r="SJA109" s="68"/>
      <c r="SJB109" s="68"/>
      <c r="SJC109" s="68"/>
      <c r="SJD109" s="68"/>
      <c r="SJE109" s="68"/>
      <c r="SJF109" s="68"/>
      <c r="SJG109" s="68"/>
      <c r="SJH109" s="68"/>
      <c r="SJI109" s="68"/>
      <c r="SJJ109" s="68"/>
      <c r="SJK109" s="68"/>
      <c r="SJL109" s="68"/>
      <c r="SJM109" s="68"/>
      <c r="SJN109" s="68"/>
      <c r="SJO109" s="68"/>
      <c r="SJP109" s="68"/>
      <c r="SJQ109" s="68"/>
      <c r="SJR109" s="68"/>
      <c r="SJS109" s="68"/>
      <c r="SJT109" s="68"/>
      <c r="SJU109" s="68"/>
      <c r="SJV109" s="68"/>
      <c r="SJW109" s="68"/>
      <c r="SJX109" s="68"/>
      <c r="SJY109" s="68"/>
      <c r="SJZ109" s="68"/>
      <c r="SKA109" s="68"/>
      <c r="SKB109" s="68"/>
      <c r="SKC109" s="68"/>
      <c r="SKD109" s="68"/>
      <c r="SKE109" s="68"/>
      <c r="SKF109" s="68"/>
      <c r="SKG109" s="68"/>
      <c r="SKH109" s="68"/>
      <c r="SKI109" s="68"/>
      <c r="SKJ109" s="68"/>
      <c r="SKK109" s="68"/>
      <c r="SKL109" s="68"/>
      <c r="SKM109" s="68"/>
      <c r="SKN109" s="68"/>
      <c r="SKO109" s="68"/>
      <c r="SKP109" s="68"/>
      <c r="SKQ109" s="68"/>
      <c r="SKR109" s="68"/>
      <c r="SKS109" s="68"/>
      <c r="SKT109" s="68"/>
      <c r="SKU109" s="68"/>
      <c r="SKV109" s="68"/>
      <c r="SKW109" s="68"/>
      <c r="SKX109" s="68"/>
      <c r="SKY109" s="68"/>
      <c r="SKZ109" s="68"/>
      <c r="SLA109" s="68"/>
      <c r="SLB109" s="68"/>
      <c r="SLC109" s="68"/>
      <c r="SLD109" s="68"/>
      <c r="SLE109" s="68"/>
      <c r="SLF109" s="68"/>
      <c r="SLG109" s="68"/>
      <c r="SLH109" s="68"/>
      <c r="SLI109" s="68"/>
      <c r="SLJ109" s="68"/>
      <c r="SLK109" s="68"/>
      <c r="SLL109" s="68"/>
      <c r="SLM109" s="68"/>
      <c r="SLN109" s="68"/>
      <c r="SLO109" s="68"/>
      <c r="SLP109" s="68"/>
      <c r="SLQ109" s="68"/>
      <c r="SLR109" s="68"/>
      <c r="SLS109" s="68"/>
      <c r="SLT109" s="68"/>
      <c r="SLU109" s="68"/>
      <c r="SLV109" s="68"/>
      <c r="SLW109" s="68"/>
      <c r="SLX109" s="68"/>
      <c r="SLY109" s="68"/>
      <c r="SLZ109" s="68"/>
      <c r="SMA109" s="68"/>
      <c r="SMB109" s="68"/>
      <c r="SMC109" s="68"/>
      <c r="SMD109" s="68"/>
      <c r="SME109" s="68"/>
      <c r="SMF109" s="68"/>
      <c r="SMG109" s="68"/>
      <c r="SMH109" s="68"/>
      <c r="SMI109" s="68"/>
      <c r="SMJ109" s="68"/>
      <c r="SMK109" s="68"/>
      <c r="SML109" s="68"/>
      <c r="SMM109" s="68"/>
      <c r="SMN109" s="68"/>
      <c r="SMO109" s="68"/>
      <c r="SMP109" s="68"/>
      <c r="SMQ109" s="68"/>
      <c r="SMR109" s="68"/>
      <c r="SMS109" s="68"/>
      <c r="SMT109" s="68"/>
      <c r="SMU109" s="68"/>
      <c r="SMV109" s="68"/>
      <c r="SMW109" s="68"/>
      <c r="SMX109" s="68"/>
      <c r="SMY109" s="68"/>
      <c r="SMZ109" s="68"/>
      <c r="SNA109" s="68"/>
      <c r="SNB109" s="68"/>
      <c r="SNC109" s="68"/>
      <c r="SND109" s="68"/>
      <c r="SNE109" s="68"/>
      <c r="SNF109" s="68"/>
      <c r="SNG109" s="68"/>
      <c r="SNH109" s="68"/>
      <c r="SNI109" s="68"/>
      <c r="SNJ109" s="68"/>
      <c r="SNK109" s="68"/>
      <c r="SNL109" s="68"/>
      <c r="SNM109" s="68"/>
      <c r="SNN109" s="68"/>
      <c r="SNO109" s="68"/>
      <c r="SNP109" s="68"/>
      <c r="SNQ109" s="68"/>
      <c r="SNR109" s="68"/>
      <c r="SNS109" s="68"/>
      <c r="SNT109" s="68"/>
      <c r="SNU109" s="68"/>
      <c r="SNV109" s="68"/>
      <c r="SNW109" s="68"/>
      <c r="SNX109" s="68"/>
      <c r="SNY109" s="68"/>
      <c r="SNZ109" s="68"/>
      <c r="SOA109" s="68"/>
      <c r="SOB109" s="68"/>
      <c r="SOC109" s="68"/>
      <c r="SOD109" s="68"/>
      <c r="SOE109" s="68"/>
      <c r="SOF109" s="68"/>
      <c r="SOG109" s="68"/>
      <c r="SOH109" s="68"/>
      <c r="SOI109" s="68"/>
      <c r="SOJ109" s="68"/>
      <c r="SOK109" s="68"/>
      <c r="SOL109" s="68"/>
      <c r="SOM109" s="68"/>
      <c r="SON109" s="68"/>
      <c r="SOO109" s="68"/>
      <c r="SOP109" s="68"/>
      <c r="SOQ109" s="68"/>
      <c r="SOR109" s="68"/>
      <c r="SOS109" s="68"/>
      <c r="SOT109" s="68"/>
      <c r="SOU109" s="68"/>
      <c r="SOV109" s="68"/>
      <c r="SOW109" s="68"/>
      <c r="SOX109" s="68"/>
      <c r="SOY109" s="68"/>
      <c r="SOZ109" s="68"/>
      <c r="SPA109" s="68"/>
      <c r="SPB109" s="68"/>
      <c r="SPC109" s="68"/>
      <c r="SPD109" s="68"/>
      <c r="SPE109" s="68"/>
      <c r="SPF109" s="68"/>
      <c r="SPG109" s="68"/>
      <c r="SPH109" s="68"/>
      <c r="SPI109" s="68"/>
      <c r="SPJ109" s="68"/>
      <c r="SPK109" s="68"/>
      <c r="SPL109" s="68"/>
      <c r="SPM109" s="68"/>
      <c r="SPN109" s="68"/>
      <c r="SPO109" s="68"/>
      <c r="SPP109" s="68"/>
      <c r="SPQ109" s="68"/>
      <c r="SPR109" s="68"/>
      <c r="SPS109" s="68"/>
      <c r="SPT109" s="68"/>
      <c r="SPU109" s="68"/>
      <c r="SPV109" s="68"/>
      <c r="SPW109" s="68"/>
      <c r="SPX109" s="68"/>
      <c r="SPY109" s="68"/>
      <c r="SPZ109" s="68"/>
      <c r="SQA109" s="68"/>
      <c r="SQB109" s="68"/>
      <c r="SQC109" s="68"/>
      <c r="SQD109" s="68"/>
      <c r="SQE109" s="68"/>
      <c r="SQF109" s="68"/>
      <c r="SQG109" s="68"/>
      <c r="SQH109" s="68"/>
      <c r="SQI109" s="68"/>
      <c r="SQJ109" s="68"/>
      <c r="SQK109" s="68"/>
      <c r="SQL109" s="68"/>
      <c r="SQM109" s="68"/>
      <c r="SQN109" s="68"/>
      <c r="SQO109" s="68"/>
      <c r="SQP109" s="68"/>
      <c r="SQQ109" s="68"/>
      <c r="SQR109" s="68"/>
      <c r="SQS109" s="68"/>
      <c r="SQT109" s="68"/>
      <c r="SQU109" s="68"/>
      <c r="SQV109" s="68"/>
      <c r="SQW109" s="68"/>
      <c r="SQX109" s="68"/>
      <c r="SQY109" s="68"/>
      <c r="SQZ109" s="68"/>
      <c r="SRA109" s="68"/>
      <c r="SRB109" s="68"/>
      <c r="SRC109" s="68"/>
      <c r="SRD109" s="68"/>
      <c r="SRE109" s="68"/>
      <c r="SRF109" s="68"/>
      <c r="SRG109" s="68"/>
      <c r="SRH109" s="68"/>
      <c r="SRI109" s="68"/>
      <c r="SRJ109" s="68"/>
      <c r="SRK109" s="68"/>
      <c r="SRL109" s="68"/>
      <c r="SRM109" s="68"/>
      <c r="SRN109" s="68"/>
      <c r="SRO109" s="68"/>
      <c r="SRP109" s="68"/>
      <c r="SRQ109" s="68"/>
      <c r="SRR109" s="68"/>
      <c r="SRS109" s="68"/>
      <c r="SRT109" s="68"/>
      <c r="SRU109" s="68"/>
      <c r="SRV109" s="68"/>
      <c r="SRW109" s="68"/>
      <c r="SRX109" s="68"/>
      <c r="SRY109" s="68"/>
      <c r="SRZ109" s="68"/>
      <c r="SSA109" s="68"/>
      <c r="SSB109" s="68"/>
      <c r="SSC109" s="68"/>
      <c r="SSD109" s="68"/>
      <c r="SSE109" s="68"/>
      <c r="SSF109" s="68"/>
      <c r="SSG109" s="68"/>
      <c r="SSH109" s="68"/>
      <c r="SSI109" s="68"/>
      <c r="SSJ109" s="68"/>
      <c r="SSK109" s="68"/>
      <c r="SSL109" s="68"/>
      <c r="SSM109" s="68"/>
      <c r="SSN109" s="68"/>
      <c r="SSO109" s="68"/>
      <c r="SSP109" s="68"/>
      <c r="SSQ109" s="68"/>
      <c r="SSR109" s="68"/>
      <c r="SSS109" s="68"/>
      <c r="SST109" s="68"/>
      <c r="SSU109" s="68"/>
      <c r="SSV109" s="68"/>
      <c r="SSW109" s="68"/>
      <c r="SSX109" s="68"/>
      <c r="SSY109" s="68"/>
      <c r="SSZ109" s="68"/>
      <c r="STA109" s="68"/>
      <c r="STB109" s="68"/>
      <c r="STC109" s="68"/>
      <c r="STD109" s="68"/>
      <c r="STE109" s="68"/>
      <c r="STF109" s="68"/>
      <c r="STG109" s="68"/>
      <c r="STH109" s="68"/>
      <c r="STI109" s="68"/>
      <c r="STJ109" s="68"/>
      <c r="STK109" s="68"/>
      <c r="STL109" s="68"/>
      <c r="STM109" s="68"/>
      <c r="STN109" s="68"/>
      <c r="STO109" s="68"/>
      <c r="STP109" s="68"/>
      <c r="STQ109" s="68"/>
      <c r="STR109" s="68"/>
      <c r="STS109" s="68"/>
      <c r="STT109" s="68"/>
      <c r="STU109" s="68"/>
      <c r="STV109" s="68"/>
      <c r="STW109" s="68"/>
      <c r="STX109" s="68"/>
      <c r="STY109" s="68"/>
      <c r="STZ109" s="68"/>
      <c r="SUA109" s="68"/>
      <c r="SUB109" s="68"/>
      <c r="SUC109" s="68"/>
      <c r="SUD109" s="68"/>
      <c r="SUE109" s="68"/>
      <c r="SUF109" s="68"/>
      <c r="SUG109" s="68"/>
      <c r="SUH109" s="68"/>
      <c r="SUI109" s="68"/>
      <c r="SUJ109" s="68"/>
      <c r="SUK109" s="68"/>
      <c r="SUL109" s="68"/>
      <c r="SUM109" s="68"/>
      <c r="SUN109" s="68"/>
      <c r="SUO109" s="68"/>
      <c r="SUP109" s="68"/>
      <c r="SUQ109" s="68"/>
      <c r="SUR109" s="68"/>
      <c r="SUS109" s="68"/>
      <c r="SUT109" s="68"/>
      <c r="SUU109" s="68"/>
      <c r="SUV109" s="68"/>
      <c r="SUW109" s="68"/>
      <c r="SUX109" s="68"/>
      <c r="SUY109" s="68"/>
      <c r="SUZ109" s="68"/>
      <c r="SVA109" s="68"/>
      <c r="SVB109" s="68"/>
      <c r="SVC109" s="68"/>
      <c r="SVD109" s="68"/>
      <c r="SVE109" s="68"/>
      <c r="SVF109" s="68"/>
      <c r="SVG109" s="68"/>
      <c r="SVH109" s="68"/>
      <c r="SVI109" s="68"/>
      <c r="SVJ109" s="68"/>
      <c r="SVK109" s="68"/>
      <c r="SVL109" s="68"/>
      <c r="SVM109" s="68"/>
      <c r="SVN109" s="68"/>
      <c r="SVO109" s="68"/>
      <c r="SVP109" s="68"/>
      <c r="SVQ109" s="68"/>
      <c r="SVR109" s="68"/>
      <c r="SVS109" s="68"/>
      <c r="SVT109" s="68"/>
      <c r="SVU109" s="68"/>
      <c r="SVV109" s="68"/>
      <c r="SVW109" s="68"/>
      <c r="SVX109" s="68"/>
      <c r="SVY109" s="68"/>
      <c r="SVZ109" s="68"/>
      <c r="SWA109" s="68"/>
      <c r="SWB109" s="68"/>
      <c r="SWC109" s="68"/>
      <c r="SWD109" s="68"/>
      <c r="SWE109" s="68"/>
      <c r="SWF109" s="68"/>
      <c r="SWG109" s="68"/>
      <c r="SWH109" s="68"/>
      <c r="SWI109" s="68"/>
      <c r="SWJ109" s="68"/>
      <c r="SWK109" s="68"/>
      <c r="SWL109" s="68"/>
      <c r="SWM109" s="68"/>
      <c r="SWN109" s="68"/>
      <c r="SWO109" s="68"/>
      <c r="SWP109" s="68"/>
      <c r="SWQ109" s="68"/>
      <c r="SWR109" s="68"/>
      <c r="SWS109" s="68"/>
      <c r="SWT109" s="68"/>
      <c r="SWU109" s="68"/>
      <c r="SWV109" s="68"/>
      <c r="SWW109" s="68"/>
      <c r="SWX109" s="68"/>
      <c r="SWY109" s="68"/>
      <c r="SWZ109" s="68"/>
      <c r="SXA109" s="68"/>
      <c r="SXB109" s="68"/>
      <c r="SXC109" s="68"/>
      <c r="SXD109" s="68"/>
      <c r="SXE109" s="68"/>
      <c r="SXF109" s="68"/>
      <c r="SXG109" s="68"/>
      <c r="SXH109" s="68"/>
      <c r="SXI109" s="68"/>
      <c r="SXJ109" s="68"/>
      <c r="SXK109" s="68"/>
      <c r="SXL109" s="68"/>
      <c r="SXM109" s="68"/>
      <c r="SXN109" s="68"/>
      <c r="SXO109" s="68"/>
      <c r="SXP109" s="68"/>
      <c r="SXQ109" s="68"/>
      <c r="SXR109" s="68"/>
      <c r="SXS109" s="68"/>
      <c r="SXT109" s="68"/>
      <c r="SXU109" s="68"/>
      <c r="SXV109" s="68"/>
      <c r="SXW109" s="68"/>
      <c r="SXX109" s="68"/>
      <c r="SXY109" s="68"/>
      <c r="SXZ109" s="68"/>
      <c r="SYA109" s="68"/>
      <c r="SYB109" s="68"/>
      <c r="SYC109" s="68"/>
      <c r="SYD109" s="68"/>
      <c r="SYE109" s="68"/>
      <c r="SYF109" s="68"/>
      <c r="SYG109" s="68"/>
      <c r="SYH109" s="68"/>
      <c r="SYI109" s="68"/>
      <c r="SYJ109" s="68"/>
      <c r="SYK109" s="68"/>
      <c r="SYL109" s="68"/>
      <c r="SYM109" s="68"/>
      <c r="SYN109" s="68"/>
      <c r="SYO109" s="68"/>
      <c r="SYP109" s="68"/>
      <c r="SYQ109" s="68"/>
      <c r="SYR109" s="68"/>
      <c r="SYS109" s="68"/>
      <c r="SYT109" s="68"/>
      <c r="SYU109" s="68"/>
      <c r="SYV109" s="68"/>
      <c r="SYW109" s="68"/>
      <c r="SYX109" s="68"/>
      <c r="SYY109" s="68"/>
      <c r="SYZ109" s="68"/>
      <c r="SZA109" s="68"/>
      <c r="SZB109" s="68"/>
      <c r="SZC109" s="68"/>
      <c r="SZD109" s="68"/>
      <c r="SZE109" s="68"/>
      <c r="SZF109" s="68"/>
      <c r="SZG109" s="68"/>
      <c r="SZH109" s="68"/>
      <c r="SZI109" s="68"/>
      <c r="SZJ109" s="68"/>
      <c r="SZK109" s="68"/>
      <c r="SZL109" s="68"/>
      <c r="SZM109" s="68"/>
      <c r="SZN109" s="68"/>
      <c r="SZO109" s="68"/>
      <c r="SZP109" s="68"/>
      <c r="SZQ109" s="68"/>
      <c r="SZR109" s="68"/>
      <c r="SZS109" s="68"/>
      <c r="SZT109" s="68"/>
      <c r="SZU109" s="68"/>
      <c r="SZV109" s="68"/>
      <c r="SZW109" s="68"/>
      <c r="SZX109" s="68"/>
      <c r="SZY109" s="68"/>
      <c r="SZZ109" s="68"/>
      <c r="TAA109" s="68"/>
      <c r="TAB109" s="68"/>
      <c r="TAC109" s="68"/>
      <c r="TAD109" s="68"/>
      <c r="TAE109" s="68"/>
      <c r="TAF109" s="68"/>
      <c r="TAG109" s="68"/>
      <c r="TAH109" s="68"/>
      <c r="TAI109" s="68"/>
      <c r="TAJ109" s="68"/>
      <c r="TAK109" s="68"/>
      <c r="TAL109" s="68"/>
      <c r="TAM109" s="68"/>
      <c r="TAN109" s="68"/>
      <c r="TAO109" s="68"/>
      <c r="TAP109" s="68"/>
      <c r="TAQ109" s="68"/>
      <c r="TAR109" s="68"/>
      <c r="TAS109" s="68"/>
      <c r="TAT109" s="68"/>
      <c r="TAU109" s="68"/>
      <c r="TAV109" s="68"/>
      <c r="TAW109" s="68"/>
      <c r="TAX109" s="68"/>
      <c r="TAY109" s="68"/>
      <c r="TAZ109" s="68"/>
      <c r="TBA109" s="68"/>
      <c r="TBB109" s="68"/>
      <c r="TBC109" s="68"/>
      <c r="TBD109" s="68"/>
      <c r="TBE109" s="68"/>
      <c r="TBF109" s="68"/>
      <c r="TBG109" s="68"/>
      <c r="TBH109" s="68"/>
      <c r="TBI109" s="68"/>
      <c r="TBJ109" s="68"/>
      <c r="TBK109" s="68"/>
      <c r="TBL109" s="68"/>
      <c r="TBM109" s="68"/>
      <c r="TBN109" s="68"/>
      <c r="TBO109" s="68"/>
      <c r="TBP109" s="68"/>
      <c r="TBQ109" s="68"/>
      <c r="TBR109" s="68"/>
      <c r="TBS109" s="68"/>
      <c r="TBT109" s="68"/>
      <c r="TBU109" s="68"/>
      <c r="TBV109" s="68"/>
      <c r="TBW109" s="68"/>
      <c r="TBX109" s="68"/>
      <c r="TBY109" s="68"/>
      <c r="TBZ109" s="68"/>
      <c r="TCA109" s="68"/>
      <c r="TCB109" s="68"/>
      <c r="TCC109" s="68"/>
      <c r="TCD109" s="68"/>
      <c r="TCE109" s="68"/>
      <c r="TCF109" s="68"/>
      <c r="TCG109" s="68"/>
      <c r="TCH109" s="68"/>
      <c r="TCI109" s="68"/>
      <c r="TCJ109" s="68"/>
      <c r="TCK109" s="68"/>
      <c r="TCL109" s="68"/>
      <c r="TCM109" s="68"/>
      <c r="TCN109" s="68"/>
      <c r="TCO109" s="68"/>
      <c r="TCP109" s="68"/>
      <c r="TCQ109" s="68"/>
      <c r="TCR109" s="68"/>
      <c r="TCS109" s="68"/>
      <c r="TCT109" s="68"/>
      <c r="TCU109" s="68"/>
      <c r="TCV109" s="68"/>
      <c r="TCW109" s="68"/>
      <c r="TCX109" s="68"/>
      <c r="TCY109" s="68"/>
      <c r="TCZ109" s="68"/>
      <c r="TDA109" s="68"/>
      <c r="TDB109" s="68"/>
      <c r="TDC109" s="68"/>
      <c r="TDD109" s="68"/>
      <c r="TDE109" s="68"/>
      <c r="TDF109" s="68"/>
      <c r="TDG109" s="68"/>
      <c r="TDH109" s="68"/>
      <c r="TDI109" s="68"/>
      <c r="TDJ109" s="68"/>
      <c r="TDK109" s="68"/>
      <c r="TDL109" s="68"/>
      <c r="TDM109" s="68"/>
      <c r="TDN109" s="68"/>
      <c r="TDO109" s="68"/>
      <c r="TDP109" s="68"/>
      <c r="TDQ109" s="68"/>
      <c r="TDR109" s="68"/>
      <c r="TDS109" s="68"/>
      <c r="TDT109" s="68"/>
      <c r="TDU109" s="68"/>
      <c r="TDV109" s="68"/>
      <c r="TDW109" s="68"/>
      <c r="TDX109" s="68"/>
      <c r="TDY109" s="68"/>
      <c r="TDZ109" s="68"/>
      <c r="TEA109" s="68"/>
      <c r="TEB109" s="68"/>
      <c r="TEC109" s="68"/>
      <c r="TED109" s="68"/>
      <c r="TEE109" s="68"/>
      <c r="TEF109" s="68"/>
      <c r="TEG109" s="68"/>
      <c r="TEH109" s="68"/>
      <c r="TEI109" s="68"/>
      <c r="TEJ109" s="68"/>
      <c r="TEK109" s="68"/>
      <c r="TEL109" s="68"/>
      <c r="TEM109" s="68"/>
      <c r="TEN109" s="68"/>
      <c r="TEO109" s="68"/>
      <c r="TEP109" s="68"/>
      <c r="TEQ109" s="68"/>
      <c r="TER109" s="68"/>
      <c r="TES109" s="68"/>
      <c r="TET109" s="68"/>
      <c r="TEU109" s="68"/>
      <c r="TEV109" s="68"/>
      <c r="TEW109" s="68"/>
      <c r="TEX109" s="68"/>
      <c r="TEY109" s="68"/>
      <c r="TEZ109" s="68"/>
      <c r="TFA109" s="68"/>
      <c r="TFB109" s="68"/>
      <c r="TFC109" s="68"/>
      <c r="TFD109" s="68"/>
      <c r="TFE109" s="68"/>
      <c r="TFF109" s="68"/>
      <c r="TFG109" s="68"/>
      <c r="TFH109" s="68"/>
      <c r="TFI109" s="68"/>
      <c r="TFJ109" s="68"/>
      <c r="TFK109" s="68"/>
      <c r="TFL109" s="68"/>
      <c r="TFM109" s="68"/>
      <c r="TFN109" s="68"/>
      <c r="TFO109" s="68"/>
      <c r="TFP109" s="68"/>
      <c r="TFQ109" s="68"/>
      <c r="TFR109" s="68"/>
      <c r="TFS109" s="68"/>
      <c r="TFT109" s="68"/>
      <c r="TFU109" s="68"/>
      <c r="TFV109" s="68"/>
      <c r="TFW109" s="68"/>
      <c r="TFX109" s="68"/>
      <c r="TFY109" s="68"/>
      <c r="TFZ109" s="68"/>
      <c r="TGA109" s="68"/>
      <c r="TGB109" s="68"/>
      <c r="TGC109" s="68"/>
      <c r="TGD109" s="68"/>
      <c r="TGE109" s="68"/>
      <c r="TGF109" s="68"/>
      <c r="TGG109" s="68"/>
      <c r="TGH109" s="68"/>
      <c r="TGI109" s="68"/>
      <c r="TGJ109" s="68"/>
      <c r="TGK109" s="68"/>
      <c r="TGL109" s="68"/>
      <c r="TGM109" s="68"/>
      <c r="TGN109" s="68"/>
      <c r="TGO109" s="68"/>
      <c r="TGP109" s="68"/>
      <c r="TGQ109" s="68"/>
      <c r="TGR109" s="68"/>
      <c r="TGS109" s="68"/>
      <c r="TGT109" s="68"/>
      <c r="TGU109" s="68"/>
      <c r="TGV109" s="68"/>
      <c r="TGW109" s="68"/>
      <c r="TGX109" s="68"/>
      <c r="TGY109" s="68"/>
      <c r="TGZ109" s="68"/>
      <c r="THA109" s="68"/>
      <c r="THB109" s="68"/>
      <c r="THC109" s="68"/>
      <c r="THD109" s="68"/>
      <c r="THE109" s="68"/>
      <c r="THF109" s="68"/>
      <c r="THG109" s="68"/>
      <c r="THH109" s="68"/>
      <c r="THI109" s="68"/>
      <c r="THJ109" s="68"/>
      <c r="THK109" s="68"/>
      <c r="THL109" s="68"/>
      <c r="THM109" s="68"/>
      <c r="THN109" s="68"/>
      <c r="THO109" s="68"/>
      <c r="THP109" s="68"/>
      <c r="THQ109" s="68"/>
      <c r="THR109" s="68"/>
      <c r="THS109" s="68"/>
      <c r="THT109" s="68"/>
      <c r="THU109" s="68"/>
      <c r="THV109" s="68"/>
      <c r="THW109" s="68"/>
      <c r="THX109" s="68"/>
      <c r="THY109" s="68"/>
      <c r="THZ109" s="68"/>
      <c r="TIA109" s="68"/>
      <c r="TIB109" s="68"/>
      <c r="TIC109" s="68"/>
      <c r="TID109" s="68"/>
      <c r="TIE109" s="68"/>
      <c r="TIF109" s="68"/>
      <c r="TIG109" s="68"/>
      <c r="TIH109" s="68"/>
      <c r="TII109" s="68"/>
      <c r="TIJ109" s="68"/>
      <c r="TIK109" s="68"/>
      <c r="TIL109" s="68"/>
      <c r="TIM109" s="68"/>
      <c r="TIN109" s="68"/>
      <c r="TIO109" s="68"/>
      <c r="TIP109" s="68"/>
      <c r="TIQ109" s="68"/>
      <c r="TIR109" s="68"/>
      <c r="TIS109" s="68"/>
      <c r="TIT109" s="68"/>
      <c r="TIU109" s="68"/>
      <c r="TIV109" s="68"/>
      <c r="TIW109" s="68"/>
      <c r="TIX109" s="68"/>
      <c r="TIY109" s="68"/>
      <c r="TIZ109" s="68"/>
      <c r="TJA109" s="68"/>
      <c r="TJB109" s="68"/>
      <c r="TJC109" s="68"/>
      <c r="TJD109" s="68"/>
      <c r="TJE109" s="68"/>
      <c r="TJF109" s="68"/>
      <c r="TJG109" s="68"/>
      <c r="TJH109" s="68"/>
      <c r="TJI109" s="68"/>
      <c r="TJJ109" s="68"/>
      <c r="TJK109" s="68"/>
      <c r="TJL109" s="68"/>
      <c r="TJM109" s="68"/>
      <c r="TJN109" s="68"/>
      <c r="TJO109" s="68"/>
      <c r="TJP109" s="68"/>
      <c r="TJQ109" s="68"/>
      <c r="TJR109" s="68"/>
      <c r="TJS109" s="68"/>
      <c r="TJT109" s="68"/>
      <c r="TJU109" s="68"/>
      <c r="TJV109" s="68"/>
      <c r="TJW109" s="68"/>
      <c r="TJX109" s="68"/>
      <c r="TJY109" s="68"/>
      <c r="TJZ109" s="68"/>
      <c r="TKA109" s="68"/>
      <c r="TKB109" s="68"/>
      <c r="TKC109" s="68"/>
      <c r="TKD109" s="68"/>
      <c r="TKE109" s="68"/>
      <c r="TKF109" s="68"/>
      <c r="TKG109" s="68"/>
      <c r="TKH109" s="68"/>
      <c r="TKI109" s="68"/>
      <c r="TKJ109" s="68"/>
      <c r="TKK109" s="68"/>
      <c r="TKL109" s="68"/>
      <c r="TKM109" s="68"/>
      <c r="TKN109" s="68"/>
      <c r="TKO109" s="68"/>
      <c r="TKP109" s="68"/>
      <c r="TKQ109" s="68"/>
      <c r="TKR109" s="68"/>
      <c r="TKS109" s="68"/>
      <c r="TKT109" s="68"/>
      <c r="TKU109" s="68"/>
      <c r="TKV109" s="68"/>
      <c r="TKW109" s="68"/>
      <c r="TKX109" s="68"/>
      <c r="TKY109" s="68"/>
      <c r="TKZ109" s="68"/>
      <c r="TLA109" s="68"/>
      <c r="TLB109" s="68"/>
      <c r="TLC109" s="68"/>
      <c r="TLD109" s="68"/>
      <c r="TLE109" s="68"/>
      <c r="TLF109" s="68"/>
      <c r="TLG109" s="68"/>
      <c r="TLH109" s="68"/>
      <c r="TLI109" s="68"/>
      <c r="TLJ109" s="68"/>
      <c r="TLK109" s="68"/>
      <c r="TLL109" s="68"/>
      <c r="TLM109" s="68"/>
      <c r="TLN109" s="68"/>
      <c r="TLO109" s="68"/>
      <c r="TLP109" s="68"/>
      <c r="TLQ109" s="68"/>
      <c r="TLR109" s="68"/>
      <c r="TLS109" s="68"/>
      <c r="TLT109" s="68"/>
      <c r="TLU109" s="68"/>
      <c r="TLV109" s="68"/>
      <c r="TLW109" s="68"/>
      <c r="TLX109" s="68"/>
      <c r="TLY109" s="68"/>
      <c r="TLZ109" s="68"/>
      <c r="TMA109" s="68"/>
      <c r="TMB109" s="68"/>
      <c r="TMC109" s="68"/>
      <c r="TMD109" s="68"/>
      <c r="TME109" s="68"/>
      <c r="TMF109" s="68"/>
      <c r="TMG109" s="68"/>
      <c r="TMH109" s="68"/>
      <c r="TMI109" s="68"/>
      <c r="TMJ109" s="68"/>
      <c r="TMK109" s="68"/>
      <c r="TML109" s="68"/>
      <c r="TMM109" s="68"/>
      <c r="TMN109" s="68"/>
      <c r="TMO109" s="68"/>
      <c r="TMP109" s="68"/>
      <c r="TMQ109" s="68"/>
      <c r="TMR109" s="68"/>
      <c r="TMS109" s="68"/>
      <c r="TMT109" s="68"/>
      <c r="TMU109" s="68"/>
      <c r="TMV109" s="68"/>
      <c r="TMW109" s="68"/>
      <c r="TMX109" s="68"/>
      <c r="TMY109" s="68"/>
      <c r="TMZ109" s="68"/>
      <c r="TNA109" s="68"/>
      <c r="TNB109" s="68"/>
      <c r="TNC109" s="68"/>
      <c r="TND109" s="68"/>
      <c r="TNE109" s="68"/>
      <c r="TNF109" s="68"/>
      <c r="TNG109" s="68"/>
      <c r="TNH109" s="68"/>
      <c r="TNI109" s="68"/>
      <c r="TNJ109" s="68"/>
      <c r="TNK109" s="68"/>
      <c r="TNL109" s="68"/>
      <c r="TNM109" s="68"/>
      <c r="TNN109" s="68"/>
      <c r="TNO109" s="68"/>
      <c r="TNP109" s="68"/>
      <c r="TNQ109" s="68"/>
      <c r="TNR109" s="68"/>
      <c r="TNS109" s="68"/>
      <c r="TNT109" s="68"/>
      <c r="TNU109" s="68"/>
      <c r="TNV109" s="68"/>
      <c r="TNW109" s="68"/>
      <c r="TNX109" s="68"/>
      <c r="TNY109" s="68"/>
      <c r="TNZ109" s="68"/>
      <c r="TOA109" s="68"/>
      <c r="TOB109" s="68"/>
      <c r="TOC109" s="68"/>
      <c r="TOD109" s="68"/>
      <c r="TOE109" s="68"/>
      <c r="TOF109" s="68"/>
      <c r="TOG109" s="68"/>
      <c r="TOH109" s="68"/>
      <c r="TOI109" s="68"/>
      <c r="TOJ109" s="68"/>
      <c r="TOK109" s="68"/>
      <c r="TOL109" s="68"/>
      <c r="TOM109" s="68"/>
      <c r="TON109" s="68"/>
      <c r="TOO109" s="68"/>
      <c r="TOP109" s="68"/>
      <c r="TOQ109" s="68"/>
      <c r="TOR109" s="68"/>
      <c r="TOS109" s="68"/>
      <c r="TOT109" s="68"/>
      <c r="TOU109" s="68"/>
      <c r="TOV109" s="68"/>
      <c r="TOW109" s="68"/>
      <c r="TOX109" s="68"/>
      <c r="TOY109" s="68"/>
      <c r="TOZ109" s="68"/>
      <c r="TPA109" s="68"/>
      <c r="TPB109" s="68"/>
      <c r="TPC109" s="68"/>
      <c r="TPD109" s="68"/>
      <c r="TPE109" s="68"/>
      <c r="TPF109" s="68"/>
      <c r="TPG109" s="68"/>
      <c r="TPH109" s="68"/>
      <c r="TPI109" s="68"/>
      <c r="TPJ109" s="68"/>
      <c r="TPK109" s="68"/>
      <c r="TPL109" s="68"/>
      <c r="TPM109" s="68"/>
      <c r="TPN109" s="68"/>
      <c r="TPO109" s="68"/>
      <c r="TPP109" s="68"/>
      <c r="TPQ109" s="68"/>
      <c r="TPR109" s="68"/>
      <c r="TPS109" s="68"/>
      <c r="TPT109" s="68"/>
      <c r="TPU109" s="68"/>
      <c r="TPV109" s="68"/>
      <c r="TPW109" s="68"/>
      <c r="TPX109" s="68"/>
      <c r="TPY109" s="68"/>
      <c r="TPZ109" s="68"/>
      <c r="TQA109" s="68"/>
      <c r="TQB109" s="68"/>
      <c r="TQC109" s="68"/>
      <c r="TQD109" s="68"/>
      <c r="TQE109" s="68"/>
      <c r="TQF109" s="68"/>
      <c r="TQG109" s="68"/>
      <c r="TQH109" s="68"/>
      <c r="TQI109" s="68"/>
      <c r="TQJ109" s="68"/>
      <c r="TQK109" s="68"/>
      <c r="TQL109" s="68"/>
      <c r="TQM109" s="68"/>
      <c r="TQN109" s="68"/>
      <c r="TQO109" s="68"/>
      <c r="TQP109" s="68"/>
      <c r="TQQ109" s="68"/>
      <c r="TQR109" s="68"/>
      <c r="TQS109" s="68"/>
      <c r="TQT109" s="68"/>
      <c r="TQU109" s="68"/>
      <c r="TQV109" s="68"/>
      <c r="TQW109" s="68"/>
      <c r="TQX109" s="68"/>
      <c r="TQY109" s="68"/>
      <c r="TQZ109" s="68"/>
      <c r="TRA109" s="68"/>
      <c r="TRB109" s="68"/>
      <c r="TRC109" s="68"/>
      <c r="TRD109" s="68"/>
      <c r="TRE109" s="68"/>
      <c r="TRF109" s="68"/>
      <c r="TRG109" s="68"/>
      <c r="TRH109" s="68"/>
      <c r="TRI109" s="68"/>
      <c r="TRJ109" s="68"/>
      <c r="TRK109" s="68"/>
      <c r="TRL109" s="68"/>
      <c r="TRM109" s="68"/>
      <c r="TRN109" s="68"/>
      <c r="TRO109" s="68"/>
      <c r="TRP109" s="68"/>
      <c r="TRQ109" s="68"/>
      <c r="TRR109" s="68"/>
      <c r="TRS109" s="68"/>
      <c r="TRT109" s="68"/>
      <c r="TRU109" s="68"/>
      <c r="TRV109" s="68"/>
      <c r="TRW109" s="68"/>
      <c r="TRX109" s="68"/>
      <c r="TRY109" s="68"/>
      <c r="TRZ109" s="68"/>
      <c r="TSA109" s="68"/>
      <c r="TSB109" s="68"/>
      <c r="TSC109" s="68"/>
      <c r="TSD109" s="68"/>
      <c r="TSE109" s="68"/>
      <c r="TSF109" s="68"/>
      <c r="TSG109" s="68"/>
      <c r="TSH109" s="68"/>
      <c r="TSI109" s="68"/>
      <c r="TSJ109" s="68"/>
      <c r="TSK109" s="68"/>
      <c r="TSL109" s="68"/>
      <c r="TSM109" s="68"/>
      <c r="TSN109" s="68"/>
      <c r="TSO109" s="68"/>
      <c r="TSP109" s="68"/>
      <c r="TSQ109" s="68"/>
      <c r="TSR109" s="68"/>
      <c r="TSS109" s="68"/>
      <c r="TST109" s="68"/>
      <c r="TSU109" s="68"/>
      <c r="TSV109" s="68"/>
      <c r="TSW109" s="68"/>
      <c r="TSX109" s="68"/>
      <c r="TSY109" s="68"/>
      <c r="TSZ109" s="68"/>
      <c r="TTA109" s="68"/>
      <c r="TTB109" s="68"/>
      <c r="TTC109" s="68"/>
      <c r="TTD109" s="68"/>
      <c r="TTE109" s="68"/>
      <c r="TTF109" s="68"/>
      <c r="TTG109" s="68"/>
      <c r="TTH109" s="68"/>
      <c r="TTI109" s="68"/>
      <c r="TTJ109" s="68"/>
      <c r="TTK109" s="68"/>
      <c r="TTL109" s="68"/>
      <c r="TTM109" s="68"/>
      <c r="TTN109" s="68"/>
      <c r="TTO109" s="68"/>
      <c r="TTP109" s="68"/>
      <c r="TTQ109" s="68"/>
      <c r="TTR109" s="68"/>
      <c r="TTS109" s="68"/>
      <c r="TTT109" s="68"/>
      <c r="TTU109" s="68"/>
      <c r="TTV109" s="68"/>
      <c r="TTW109" s="68"/>
      <c r="TTX109" s="68"/>
      <c r="TTY109" s="68"/>
      <c r="TTZ109" s="68"/>
      <c r="TUA109" s="68"/>
      <c r="TUB109" s="68"/>
      <c r="TUC109" s="68"/>
      <c r="TUD109" s="68"/>
      <c r="TUE109" s="68"/>
      <c r="TUF109" s="68"/>
      <c r="TUG109" s="68"/>
      <c r="TUH109" s="68"/>
      <c r="TUI109" s="68"/>
      <c r="TUJ109" s="68"/>
      <c r="TUK109" s="68"/>
      <c r="TUL109" s="68"/>
      <c r="TUM109" s="68"/>
      <c r="TUN109" s="68"/>
      <c r="TUO109" s="68"/>
      <c r="TUP109" s="68"/>
      <c r="TUQ109" s="68"/>
      <c r="TUR109" s="68"/>
      <c r="TUS109" s="68"/>
      <c r="TUT109" s="68"/>
      <c r="TUU109" s="68"/>
      <c r="TUV109" s="68"/>
      <c r="TUW109" s="68"/>
      <c r="TUX109" s="68"/>
      <c r="TUY109" s="68"/>
      <c r="TUZ109" s="68"/>
      <c r="TVA109" s="68"/>
      <c r="TVB109" s="68"/>
      <c r="TVC109" s="68"/>
      <c r="TVD109" s="68"/>
      <c r="TVE109" s="68"/>
      <c r="TVF109" s="68"/>
      <c r="TVG109" s="68"/>
      <c r="TVH109" s="68"/>
      <c r="TVI109" s="68"/>
      <c r="TVJ109" s="68"/>
      <c r="TVK109" s="68"/>
      <c r="TVL109" s="68"/>
      <c r="TVM109" s="68"/>
      <c r="TVN109" s="68"/>
      <c r="TVO109" s="68"/>
      <c r="TVP109" s="68"/>
      <c r="TVQ109" s="68"/>
      <c r="TVR109" s="68"/>
      <c r="TVS109" s="68"/>
      <c r="TVT109" s="68"/>
      <c r="TVU109" s="68"/>
      <c r="TVV109" s="68"/>
      <c r="TVW109" s="68"/>
      <c r="TVX109" s="68"/>
      <c r="TVY109" s="68"/>
      <c r="TVZ109" s="68"/>
      <c r="TWA109" s="68"/>
      <c r="TWB109" s="68"/>
      <c r="TWC109" s="68"/>
      <c r="TWD109" s="68"/>
      <c r="TWE109" s="68"/>
      <c r="TWF109" s="68"/>
      <c r="TWG109" s="68"/>
      <c r="TWH109" s="68"/>
      <c r="TWI109" s="68"/>
      <c r="TWJ109" s="68"/>
      <c r="TWK109" s="68"/>
      <c r="TWL109" s="68"/>
      <c r="TWM109" s="68"/>
      <c r="TWN109" s="68"/>
      <c r="TWO109" s="68"/>
      <c r="TWP109" s="68"/>
      <c r="TWQ109" s="68"/>
      <c r="TWR109" s="68"/>
      <c r="TWS109" s="68"/>
      <c r="TWT109" s="68"/>
      <c r="TWU109" s="68"/>
      <c r="TWV109" s="68"/>
      <c r="TWW109" s="68"/>
      <c r="TWX109" s="68"/>
      <c r="TWY109" s="68"/>
      <c r="TWZ109" s="68"/>
      <c r="TXA109" s="68"/>
      <c r="TXB109" s="68"/>
      <c r="TXC109" s="68"/>
      <c r="TXD109" s="68"/>
      <c r="TXE109" s="68"/>
      <c r="TXF109" s="68"/>
      <c r="TXG109" s="68"/>
      <c r="TXH109" s="68"/>
      <c r="TXI109" s="68"/>
      <c r="TXJ109" s="68"/>
      <c r="TXK109" s="68"/>
      <c r="TXL109" s="68"/>
      <c r="TXM109" s="68"/>
      <c r="TXN109" s="68"/>
      <c r="TXO109" s="68"/>
      <c r="TXP109" s="68"/>
      <c r="TXQ109" s="68"/>
      <c r="TXR109" s="68"/>
      <c r="TXS109" s="68"/>
      <c r="TXT109" s="68"/>
      <c r="TXU109" s="68"/>
      <c r="TXV109" s="68"/>
      <c r="TXW109" s="68"/>
      <c r="TXX109" s="68"/>
      <c r="TXY109" s="68"/>
      <c r="TXZ109" s="68"/>
      <c r="TYA109" s="68"/>
      <c r="TYB109" s="68"/>
      <c r="TYC109" s="68"/>
      <c r="TYD109" s="68"/>
      <c r="TYE109" s="68"/>
      <c r="TYF109" s="68"/>
      <c r="TYG109" s="68"/>
      <c r="TYH109" s="68"/>
      <c r="TYI109" s="68"/>
      <c r="TYJ109" s="68"/>
      <c r="TYK109" s="68"/>
      <c r="TYL109" s="68"/>
      <c r="TYM109" s="68"/>
      <c r="TYN109" s="68"/>
      <c r="TYO109" s="68"/>
      <c r="TYP109" s="68"/>
      <c r="TYQ109" s="68"/>
      <c r="TYR109" s="68"/>
      <c r="TYS109" s="68"/>
      <c r="TYT109" s="68"/>
      <c r="TYU109" s="68"/>
      <c r="TYV109" s="68"/>
      <c r="TYW109" s="68"/>
      <c r="TYX109" s="68"/>
      <c r="TYY109" s="68"/>
      <c r="TYZ109" s="68"/>
      <c r="TZA109" s="68"/>
      <c r="TZB109" s="68"/>
      <c r="TZC109" s="68"/>
      <c r="TZD109" s="68"/>
      <c r="TZE109" s="68"/>
      <c r="TZF109" s="68"/>
      <c r="TZG109" s="68"/>
      <c r="TZH109" s="68"/>
      <c r="TZI109" s="68"/>
      <c r="TZJ109" s="68"/>
      <c r="TZK109" s="68"/>
      <c r="TZL109" s="68"/>
      <c r="TZM109" s="68"/>
      <c r="TZN109" s="68"/>
      <c r="TZO109" s="68"/>
      <c r="TZP109" s="68"/>
      <c r="TZQ109" s="68"/>
      <c r="TZR109" s="68"/>
      <c r="TZS109" s="68"/>
      <c r="TZT109" s="68"/>
      <c r="TZU109" s="68"/>
      <c r="TZV109" s="68"/>
      <c r="TZW109" s="68"/>
      <c r="TZX109" s="68"/>
      <c r="TZY109" s="68"/>
      <c r="TZZ109" s="68"/>
      <c r="UAA109" s="68"/>
      <c r="UAB109" s="68"/>
      <c r="UAC109" s="68"/>
      <c r="UAD109" s="68"/>
      <c r="UAE109" s="68"/>
      <c r="UAF109" s="68"/>
      <c r="UAG109" s="68"/>
      <c r="UAH109" s="68"/>
      <c r="UAI109" s="68"/>
      <c r="UAJ109" s="68"/>
      <c r="UAK109" s="68"/>
      <c r="UAL109" s="68"/>
      <c r="UAM109" s="68"/>
      <c r="UAN109" s="68"/>
      <c r="UAO109" s="68"/>
      <c r="UAP109" s="68"/>
      <c r="UAQ109" s="68"/>
      <c r="UAR109" s="68"/>
      <c r="UAS109" s="68"/>
      <c r="UAT109" s="68"/>
      <c r="UAU109" s="68"/>
      <c r="UAV109" s="68"/>
      <c r="UAW109" s="68"/>
      <c r="UAX109" s="68"/>
      <c r="UAY109" s="68"/>
      <c r="UAZ109" s="68"/>
      <c r="UBA109" s="68"/>
      <c r="UBB109" s="68"/>
      <c r="UBC109" s="68"/>
      <c r="UBD109" s="68"/>
      <c r="UBE109" s="68"/>
      <c r="UBF109" s="68"/>
      <c r="UBG109" s="68"/>
      <c r="UBH109" s="68"/>
      <c r="UBI109" s="68"/>
      <c r="UBJ109" s="68"/>
      <c r="UBK109" s="68"/>
      <c r="UBL109" s="68"/>
      <c r="UBM109" s="68"/>
      <c r="UBN109" s="68"/>
      <c r="UBO109" s="68"/>
      <c r="UBP109" s="68"/>
      <c r="UBQ109" s="68"/>
      <c r="UBR109" s="68"/>
      <c r="UBS109" s="68"/>
      <c r="UBT109" s="68"/>
      <c r="UBU109" s="68"/>
      <c r="UBV109" s="68"/>
      <c r="UBW109" s="68"/>
      <c r="UBX109" s="68"/>
      <c r="UBY109" s="68"/>
      <c r="UBZ109" s="68"/>
      <c r="UCA109" s="68"/>
      <c r="UCB109" s="68"/>
      <c r="UCC109" s="68"/>
      <c r="UCD109" s="68"/>
      <c r="UCE109" s="68"/>
      <c r="UCF109" s="68"/>
      <c r="UCG109" s="68"/>
      <c r="UCH109" s="68"/>
      <c r="UCI109" s="68"/>
      <c r="UCJ109" s="68"/>
      <c r="UCK109" s="68"/>
      <c r="UCL109" s="68"/>
      <c r="UCM109" s="68"/>
      <c r="UCN109" s="68"/>
      <c r="UCO109" s="68"/>
      <c r="UCP109" s="68"/>
      <c r="UCQ109" s="68"/>
      <c r="UCR109" s="68"/>
      <c r="UCS109" s="68"/>
      <c r="UCT109" s="68"/>
      <c r="UCU109" s="68"/>
      <c r="UCV109" s="68"/>
      <c r="UCW109" s="68"/>
      <c r="UCX109" s="68"/>
      <c r="UCY109" s="68"/>
      <c r="UCZ109" s="68"/>
      <c r="UDA109" s="68"/>
      <c r="UDB109" s="68"/>
      <c r="UDC109" s="68"/>
      <c r="UDD109" s="68"/>
      <c r="UDE109" s="68"/>
      <c r="UDF109" s="68"/>
      <c r="UDG109" s="68"/>
      <c r="UDH109" s="68"/>
      <c r="UDI109" s="68"/>
      <c r="UDJ109" s="68"/>
      <c r="UDK109" s="68"/>
      <c r="UDL109" s="68"/>
      <c r="UDM109" s="68"/>
      <c r="UDN109" s="68"/>
      <c r="UDO109" s="68"/>
      <c r="UDP109" s="68"/>
      <c r="UDQ109" s="68"/>
      <c r="UDR109" s="68"/>
      <c r="UDS109" s="68"/>
      <c r="UDT109" s="68"/>
      <c r="UDU109" s="68"/>
      <c r="UDV109" s="68"/>
      <c r="UDW109" s="68"/>
      <c r="UDX109" s="68"/>
      <c r="UDY109" s="68"/>
      <c r="UDZ109" s="68"/>
      <c r="UEA109" s="68"/>
      <c r="UEB109" s="68"/>
      <c r="UEC109" s="68"/>
      <c r="UED109" s="68"/>
      <c r="UEE109" s="68"/>
      <c r="UEF109" s="68"/>
      <c r="UEG109" s="68"/>
      <c r="UEH109" s="68"/>
      <c r="UEI109" s="68"/>
      <c r="UEJ109" s="68"/>
      <c r="UEK109" s="68"/>
      <c r="UEL109" s="68"/>
      <c r="UEM109" s="68"/>
      <c r="UEN109" s="68"/>
      <c r="UEO109" s="68"/>
      <c r="UEP109" s="68"/>
      <c r="UEQ109" s="68"/>
      <c r="UER109" s="68"/>
      <c r="UES109" s="68"/>
      <c r="UET109" s="68"/>
      <c r="UEU109" s="68"/>
      <c r="UEV109" s="68"/>
      <c r="UEW109" s="68"/>
      <c r="UEX109" s="68"/>
      <c r="UEY109" s="68"/>
      <c r="UEZ109" s="68"/>
      <c r="UFA109" s="68"/>
      <c r="UFB109" s="68"/>
      <c r="UFC109" s="68"/>
      <c r="UFD109" s="68"/>
      <c r="UFE109" s="68"/>
      <c r="UFF109" s="68"/>
      <c r="UFG109" s="68"/>
      <c r="UFH109" s="68"/>
      <c r="UFI109" s="68"/>
      <c r="UFJ109" s="68"/>
      <c r="UFK109" s="68"/>
      <c r="UFL109" s="68"/>
      <c r="UFM109" s="68"/>
      <c r="UFN109" s="68"/>
      <c r="UFO109" s="68"/>
      <c r="UFP109" s="68"/>
      <c r="UFQ109" s="68"/>
      <c r="UFR109" s="68"/>
      <c r="UFS109" s="68"/>
      <c r="UFT109" s="68"/>
      <c r="UFU109" s="68"/>
      <c r="UFV109" s="68"/>
      <c r="UFW109" s="68"/>
      <c r="UFX109" s="68"/>
      <c r="UFY109" s="68"/>
      <c r="UFZ109" s="68"/>
      <c r="UGA109" s="68"/>
      <c r="UGB109" s="68"/>
      <c r="UGC109" s="68"/>
      <c r="UGD109" s="68"/>
      <c r="UGE109" s="68"/>
      <c r="UGF109" s="68"/>
      <c r="UGG109" s="68"/>
      <c r="UGH109" s="68"/>
      <c r="UGI109" s="68"/>
      <c r="UGJ109" s="68"/>
      <c r="UGK109" s="68"/>
      <c r="UGL109" s="68"/>
      <c r="UGM109" s="68"/>
      <c r="UGN109" s="68"/>
      <c r="UGO109" s="68"/>
      <c r="UGP109" s="68"/>
      <c r="UGQ109" s="68"/>
      <c r="UGR109" s="68"/>
      <c r="UGS109" s="68"/>
      <c r="UGT109" s="68"/>
      <c r="UGU109" s="68"/>
      <c r="UGV109" s="68"/>
      <c r="UGW109" s="68"/>
      <c r="UGX109" s="68"/>
      <c r="UGY109" s="68"/>
      <c r="UGZ109" s="68"/>
      <c r="UHA109" s="68"/>
      <c r="UHB109" s="68"/>
      <c r="UHC109" s="68"/>
      <c r="UHD109" s="68"/>
      <c r="UHE109" s="68"/>
      <c r="UHF109" s="68"/>
      <c r="UHG109" s="68"/>
      <c r="UHH109" s="68"/>
      <c r="UHI109" s="68"/>
      <c r="UHJ109" s="68"/>
      <c r="UHK109" s="68"/>
      <c r="UHL109" s="68"/>
      <c r="UHM109" s="68"/>
      <c r="UHN109" s="68"/>
      <c r="UHO109" s="68"/>
      <c r="UHP109" s="68"/>
      <c r="UHQ109" s="68"/>
      <c r="UHR109" s="68"/>
      <c r="UHS109" s="68"/>
      <c r="UHT109" s="68"/>
      <c r="UHU109" s="68"/>
      <c r="UHV109" s="68"/>
      <c r="UHW109" s="68"/>
      <c r="UHX109" s="68"/>
      <c r="UHY109" s="68"/>
      <c r="UHZ109" s="68"/>
      <c r="UIA109" s="68"/>
      <c r="UIB109" s="68"/>
      <c r="UIC109" s="68"/>
      <c r="UID109" s="68"/>
      <c r="UIE109" s="68"/>
      <c r="UIF109" s="68"/>
      <c r="UIG109" s="68"/>
      <c r="UIH109" s="68"/>
      <c r="UII109" s="68"/>
      <c r="UIJ109" s="68"/>
      <c r="UIK109" s="68"/>
      <c r="UIL109" s="68"/>
      <c r="UIM109" s="68"/>
      <c r="UIN109" s="68"/>
      <c r="UIO109" s="68"/>
      <c r="UIP109" s="68"/>
      <c r="UIQ109" s="68"/>
      <c r="UIR109" s="68"/>
      <c r="UIS109" s="68"/>
      <c r="UIT109" s="68"/>
      <c r="UIU109" s="68"/>
      <c r="UIV109" s="68"/>
      <c r="UIW109" s="68"/>
      <c r="UIX109" s="68"/>
      <c r="UIY109" s="68"/>
      <c r="UIZ109" s="68"/>
      <c r="UJA109" s="68"/>
      <c r="UJB109" s="68"/>
      <c r="UJC109" s="68"/>
      <c r="UJD109" s="68"/>
      <c r="UJE109" s="68"/>
      <c r="UJF109" s="68"/>
      <c r="UJG109" s="68"/>
      <c r="UJH109" s="68"/>
      <c r="UJI109" s="68"/>
      <c r="UJJ109" s="68"/>
      <c r="UJK109" s="68"/>
      <c r="UJL109" s="68"/>
      <c r="UJM109" s="68"/>
      <c r="UJN109" s="68"/>
      <c r="UJO109" s="68"/>
      <c r="UJP109" s="68"/>
      <c r="UJQ109" s="68"/>
      <c r="UJR109" s="68"/>
      <c r="UJS109" s="68"/>
      <c r="UJT109" s="68"/>
      <c r="UJU109" s="68"/>
      <c r="UJV109" s="68"/>
      <c r="UJW109" s="68"/>
      <c r="UJX109" s="68"/>
      <c r="UJY109" s="68"/>
      <c r="UJZ109" s="68"/>
      <c r="UKA109" s="68"/>
      <c r="UKB109" s="68"/>
      <c r="UKC109" s="68"/>
      <c r="UKD109" s="68"/>
      <c r="UKE109" s="68"/>
      <c r="UKF109" s="68"/>
      <c r="UKG109" s="68"/>
      <c r="UKH109" s="68"/>
      <c r="UKI109" s="68"/>
      <c r="UKJ109" s="68"/>
      <c r="UKK109" s="68"/>
      <c r="UKL109" s="68"/>
      <c r="UKM109" s="68"/>
      <c r="UKN109" s="68"/>
      <c r="UKO109" s="68"/>
      <c r="UKP109" s="68"/>
      <c r="UKQ109" s="68"/>
      <c r="UKR109" s="68"/>
      <c r="UKS109" s="68"/>
      <c r="UKT109" s="68"/>
      <c r="UKU109" s="68"/>
      <c r="UKV109" s="68"/>
      <c r="UKW109" s="68"/>
      <c r="UKX109" s="68"/>
      <c r="UKY109" s="68"/>
      <c r="UKZ109" s="68"/>
      <c r="ULA109" s="68"/>
      <c r="ULB109" s="68"/>
      <c r="ULC109" s="68"/>
      <c r="ULD109" s="68"/>
      <c r="ULE109" s="68"/>
      <c r="ULF109" s="68"/>
      <c r="ULG109" s="68"/>
      <c r="ULH109" s="68"/>
      <c r="ULI109" s="68"/>
      <c r="ULJ109" s="68"/>
      <c r="ULK109" s="68"/>
      <c r="ULL109" s="68"/>
      <c r="ULM109" s="68"/>
      <c r="ULN109" s="68"/>
      <c r="ULO109" s="68"/>
      <c r="ULP109" s="68"/>
      <c r="ULQ109" s="68"/>
      <c r="ULR109" s="68"/>
      <c r="ULS109" s="68"/>
      <c r="ULT109" s="68"/>
      <c r="ULU109" s="68"/>
      <c r="ULV109" s="68"/>
      <c r="ULW109" s="68"/>
      <c r="ULX109" s="68"/>
      <c r="ULY109" s="68"/>
      <c r="ULZ109" s="68"/>
      <c r="UMA109" s="68"/>
      <c r="UMB109" s="68"/>
      <c r="UMC109" s="68"/>
      <c r="UMD109" s="68"/>
      <c r="UME109" s="68"/>
      <c r="UMF109" s="68"/>
      <c r="UMG109" s="68"/>
      <c r="UMH109" s="68"/>
      <c r="UMI109" s="68"/>
      <c r="UMJ109" s="68"/>
      <c r="UMK109" s="68"/>
      <c r="UML109" s="68"/>
      <c r="UMM109" s="68"/>
      <c r="UMN109" s="68"/>
      <c r="UMO109" s="68"/>
      <c r="UMP109" s="68"/>
      <c r="UMQ109" s="68"/>
      <c r="UMR109" s="68"/>
      <c r="UMS109" s="68"/>
      <c r="UMT109" s="68"/>
      <c r="UMU109" s="68"/>
      <c r="UMV109" s="68"/>
      <c r="UMW109" s="68"/>
      <c r="UMX109" s="68"/>
      <c r="UMY109" s="68"/>
      <c r="UMZ109" s="68"/>
      <c r="UNA109" s="68"/>
      <c r="UNB109" s="68"/>
      <c r="UNC109" s="68"/>
      <c r="UND109" s="68"/>
      <c r="UNE109" s="68"/>
      <c r="UNF109" s="68"/>
      <c r="UNG109" s="68"/>
      <c r="UNH109" s="68"/>
      <c r="UNI109" s="68"/>
      <c r="UNJ109" s="68"/>
      <c r="UNK109" s="68"/>
      <c r="UNL109" s="68"/>
      <c r="UNM109" s="68"/>
      <c r="UNN109" s="68"/>
      <c r="UNO109" s="68"/>
      <c r="UNP109" s="68"/>
      <c r="UNQ109" s="68"/>
      <c r="UNR109" s="68"/>
      <c r="UNS109" s="68"/>
      <c r="UNT109" s="68"/>
      <c r="UNU109" s="68"/>
      <c r="UNV109" s="68"/>
      <c r="UNW109" s="68"/>
      <c r="UNX109" s="68"/>
      <c r="UNY109" s="68"/>
      <c r="UNZ109" s="68"/>
      <c r="UOA109" s="68"/>
      <c r="UOB109" s="68"/>
      <c r="UOC109" s="68"/>
      <c r="UOD109" s="68"/>
      <c r="UOE109" s="68"/>
      <c r="UOF109" s="68"/>
      <c r="UOG109" s="68"/>
      <c r="UOH109" s="68"/>
      <c r="UOI109" s="68"/>
      <c r="UOJ109" s="68"/>
      <c r="UOK109" s="68"/>
      <c r="UOL109" s="68"/>
      <c r="UOM109" s="68"/>
      <c r="UON109" s="68"/>
      <c r="UOO109" s="68"/>
      <c r="UOP109" s="68"/>
      <c r="UOQ109" s="68"/>
      <c r="UOR109" s="68"/>
      <c r="UOS109" s="68"/>
      <c r="UOT109" s="68"/>
      <c r="UOU109" s="68"/>
      <c r="UOV109" s="68"/>
      <c r="UOW109" s="68"/>
      <c r="UOX109" s="68"/>
      <c r="UOY109" s="68"/>
      <c r="UOZ109" s="68"/>
      <c r="UPA109" s="68"/>
      <c r="UPB109" s="68"/>
      <c r="UPC109" s="68"/>
      <c r="UPD109" s="68"/>
      <c r="UPE109" s="68"/>
      <c r="UPF109" s="68"/>
      <c r="UPG109" s="68"/>
      <c r="UPH109" s="68"/>
      <c r="UPI109" s="68"/>
      <c r="UPJ109" s="68"/>
      <c r="UPK109" s="68"/>
      <c r="UPL109" s="68"/>
      <c r="UPM109" s="68"/>
      <c r="UPN109" s="68"/>
      <c r="UPO109" s="68"/>
      <c r="UPP109" s="68"/>
      <c r="UPQ109" s="68"/>
      <c r="UPR109" s="68"/>
      <c r="UPS109" s="68"/>
      <c r="UPT109" s="68"/>
      <c r="UPU109" s="68"/>
      <c r="UPV109" s="68"/>
      <c r="UPW109" s="68"/>
      <c r="UPX109" s="68"/>
      <c r="UPY109" s="68"/>
      <c r="UPZ109" s="68"/>
      <c r="UQA109" s="68"/>
      <c r="UQB109" s="68"/>
      <c r="UQC109" s="68"/>
      <c r="UQD109" s="68"/>
      <c r="UQE109" s="68"/>
      <c r="UQF109" s="68"/>
      <c r="UQG109" s="68"/>
      <c r="UQH109" s="68"/>
      <c r="UQI109" s="68"/>
      <c r="UQJ109" s="68"/>
      <c r="UQK109" s="68"/>
      <c r="UQL109" s="68"/>
      <c r="UQM109" s="68"/>
      <c r="UQN109" s="68"/>
      <c r="UQO109" s="68"/>
      <c r="UQP109" s="68"/>
      <c r="UQQ109" s="68"/>
      <c r="UQR109" s="68"/>
      <c r="UQS109" s="68"/>
      <c r="UQT109" s="68"/>
      <c r="UQU109" s="68"/>
      <c r="UQV109" s="68"/>
      <c r="UQW109" s="68"/>
      <c r="UQX109" s="68"/>
      <c r="UQY109" s="68"/>
      <c r="UQZ109" s="68"/>
      <c r="URA109" s="68"/>
      <c r="URB109" s="68"/>
      <c r="URC109" s="68"/>
      <c r="URD109" s="68"/>
      <c r="URE109" s="68"/>
      <c r="URF109" s="68"/>
      <c r="URG109" s="68"/>
      <c r="URH109" s="68"/>
      <c r="URI109" s="68"/>
      <c r="URJ109" s="68"/>
      <c r="URK109" s="68"/>
      <c r="URL109" s="68"/>
      <c r="URM109" s="68"/>
      <c r="URN109" s="68"/>
      <c r="URO109" s="68"/>
      <c r="URP109" s="68"/>
      <c r="URQ109" s="68"/>
      <c r="URR109" s="68"/>
      <c r="URS109" s="68"/>
      <c r="URT109" s="68"/>
      <c r="URU109" s="68"/>
      <c r="URV109" s="68"/>
      <c r="URW109" s="68"/>
      <c r="URX109" s="68"/>
      <c r="URY109" s="68"/>
      <c r="URZ109" s="68"/>
      <c r="USA109" s="68"/>
      <c r="USB109" s="68"/>
      <c r="USC109" s="68"/>
      <c r="USD109" s="68"/>
      <c r="USE109" s="68"/>
      <c r="USF109" s="68"/>
      <c r="USG109" s="68"/>
      <c r="USH109" s="68"/>
      <c r="USI109" s="68"/>
      <c r="USJ109" s="68"/>
      <c r="USK109" s="68"/>
      <c r="USL109" s="68"/>
      <c r="USM109" s="68"/>
      <c r="USN109" s="68"/>
      <c r="USO109" s="68"/>
      <c r="USP109" s="68"/>
      <c r="USQ109" s="68"/>
      <c r="USR109" s="68"/>
      <c r="USS109" s="68"/>
      <c r="UST109" s="68"/>
      <c r="USU109" s="68"/>
      <c r="USV109" s="68"/>
      <c r="USW109" s="68"/>
      <c r="USX109" s="68"/>
      <c r="USY109" s="68"/>
      <c r="USZ109" s="68"/>
      <c r="UTA109" s="68"/>
      <c r="UTB109" s="68"/>
      <c r="UTC109" s="68"/>
      <c r="UTD109" s="68"/>
      <c r="UTE109" s="68"/>
      <c r="UTF109" s="68"/>
      <c r="UTG109" s="68"/>
      <c r="UTH109" s="68"/>
      <c r="UTI109" s="68"/>
      <c r="UTJ109" s="68"/>
      <c r="UTK109" s="68"/>
      <c r="UTL109" s="68"/>
      <c r="UTM109" s="68"/>
      <c r="UTN109" s="68"/>
      <c r="UTO109" s="68"/>
      <c r="UTP109" s="68"/>
      <c r="UTQ109" s="68"/>
      <c r="UTR109" s="68"/>
      <c r="UTS109" s="68"/>
      <c r="UTT109" s="68"/>
      <c r="UTU109" s="68"/>
      <c r="UTV109" s="68"/>
      <c r="UTW109" s="68"/>
      <c r="UTX109" s="68"/>
      <c r="UTY109" s="68"/>
      <c r="UTZ109" s="68"/>
      <c r="UUA109" s="68"/>
      <c r="UUB109" s="68"/>
      <c r="UUC109" s="68"/>
      <c r="UUD109" s="68"/>
      <c r="UUE109" s="68"/>
      <c r="UUF109" s="68"/>
      <c r="UUG109" s="68"/>
      <c r="UUH109" s="68"/>
      <c r="UUI109" s="68"/>
      <c r="UUJ109" s="68"/>
      <c r="UUK109" s="68"/>
      <c r="UUL109" s="68"/>
      <c r="UUM109" s="68"/>
      <c r="UUN109" s="68"/>
      <c r="UUO109" s="68"/>
      <c r="UUP109" s="68"/>
      <c r="UUQ109" s="68"/>
      <c r="UUR109" s="68"/>
      <c r="UUS109" s="68"/>
      <c r="UUT109" s="68"/>
      <c r="UUU109" s="68"/>
      <c r="UUV109" s="68"/>
      <c r="UUW109" s="68"/>
      <c r="UUX109" s="68"/>
      <c r="UUY109" s="68"/>
      <c r="UUZ109" s="68"/>
      <c r="UVA109" s="68"/>
      <c r="UVB109" s="68"/>
      <c r="UVC109" s="68"/>
      <c r="UVD109" s="68"/>
      <c r="UVE109" s="68"/>
      <c r="UVF109" s="68"/>
      <c r="UVG109" s="68"/>
      <c r="UVH109" s="68"/>
      <c r="UVI109" s="68"/>
      <c r="UVJ109" s="68"/>
      <c r="UVK109" s="68"/>
      <c r="UVL109" s="68"/>
      <c r="UVM109" s="68"/>
      <c r="UVN109" s="68"/>
      <c r="UVO109" s="68"/>
      <c r="UVP109" s="68"/>
      <c r="UVQ109" s="68"/>
      <c r="UVR109" s="68"/>
      <c r="UVS109" s="68"/>
      <c r="UVT109" s="68"/>
      <c r="UVU109" s="68"/>
      <c r="UVV109" s="68"/>
      <c r="UVW109" s="68"/>
      <c r="UVX109" s="68"/>
      <c r="UVY109" s="68"/>
      <c r="UVZ109" s="68"/>
      <c r="UWA109" s="68"/>
      <c r="UWB109" s="68"/>
      <c r="UWC109" s="68"/>
      <c r="UWD109" s="68"/>
      <c r="UWE109" s="68"/>
      <c r="UWF109" s="68"/>
      <c r="UWG109" s="68"/>
      <c r="UWH109" s="68"/>
      <c r="UWI109" s="68"/>
      <c r="UWJ109" s="68"/>
      <c r="UWK109" s="68"/>
      <c r="UWL109" s="68"/>
      <c r="UWM109" s="68"/>
      <c r="UWN109" s="68"/>
      <c r="UWO109" s="68"/>
      <c r="UWP109" s="68"/>
      <c r="UWQ109" s="68"/>
      <c r="UWR109" s="68"/>
      <c r="UWS109" s="68"/>
      <c r="UWT109" s="68"/>
      <c r="UWU109" s="68"/>
      <c r="UWV109" s="68"/>
      <c r="UWW109" s="68"/>
      <c r="UWX109" s="68"/>
      <c r="UWY109" s="68"/>
      <c r="UWZ109" s="68"/>
      <c r="UXA109" s="68"/>
      <c r="UXB109" s="68"/>
      <c r="UXC109" s="68"/>
      <c r="UXD109" s="68"/>
      <c r="UXE109" s="68"/>
      <c r="UXF109" s="68"/>
      <c r="UXG109" s="68"/>
      <c r="UXH109" s="68"/>
      <c r="UXI109" s="68"/>
      <c r="UXJ109" s="68"/>
      <c r="UXK109" s="68"/>
      <c r="UXL109" s="68"/>
      <c r="UXM109" s="68"/>
      <c r="UXN109" s="68"/>
      <c r="UXO109" s="68"/>
      <c r="UXP109" s="68"/>
      <c r="UXQ109" s="68"/>
      <c r="UXR109" s="68"/>
      <c r="UXS109" s="68"/>
      <c r="UXT109" s="68"/>
      <c r="UXU109" s="68"/>
      <c r="UXV109" s="68"/>
      <c r="UXW109" s="68"/>
      <c r="UXX109" s="68"/>
      <c r="UXY109" s="68"/>
      <c r="UXZ109" s="68"/>
      <c r="UYA109" s="68"/>
      <c r="UYB109" s="68"/>
      <c r="UYC109" s="68"/>
      <c r="UYD109" s="68"/>
      <c r="UYE109" s="68"/>
      <c r="UYF109" s="68"/>
      <c r="UYG109" s="68"/>
      <c r="UYH109" s="68"/>
      <c r="UYI109" s="68"/>
      <c r="UYJ109" s="68"/>
      <c r="UYK109" s="68"/>
      <c r="UYL109" s="68"/>
      <c r="UYM109" s="68"/>
      <c r="UYN109" s="68"/>
      <c r="UYO109" s="68"/>
      <c r="UYP109" s="68"/>
      <c r="UYQ109" s="68"/>
      <c r="UYR109" s="68"/>
      <c r="UYS109" s="68"/>
      <c r="UYT109" s="68"/>
      <c r="UYU109" s="68"/>
      <c r="UYV109" s="68"/>
      <c r="UYW109" s="68"/>
      <c r="UYX109" s="68"/>
      <c r="UYY109" s="68"/>
      <c r="UYZ109" s="68"/>
      <c r="UZA109" s="68"/>
      <c r="UZB109" s="68"/>
      <c r="UZC109" s="68"/>
      <c r="UZD109" s="68"/>
      <c r="UZE109" s="68"/>
      <c r="UZF109" s="68"/>
      <c r="UZG109" s="68"/>
      <c r="UZH109" s="68"/>
      <c r="UZI109" s="68"/>
      <c r="UZJ109" s="68"/>
      <c r="UZK109" s="68"/>
      <c r="UZL109" s="68"/>
      <c r="UZM109" s="68"/>
      <c r="UZN109" s="68"/>
      <c r="UZO109" s="68"/>
      <c r="UZP109" s="68"/>
      <c r="UZQ109" s="68"/>
      <c r="UZR109" s="68"/>
      <c r="UZS109" s="68"/>
      <c r="UZT109" s="68"/>
      <c r="UZU109" s="68"/>
      <c r="UZV109" s="68"/>
      <c r="UZW109" s="68"/>
      <c r="UZX109" s="68"/>
      <c r="UZY109" s="68"/>
      <c r="UZZ109" s="68"/>
      <c r="VAA109" s="68"/>
      <c r="VAB109" s="68"/>
      <c r="VAC109" s="68"/>
      <c r="VAD109" s="68"/>
      <c r="VAE109" s="68"/>
      <c r="VAF109" s="68"/>
      <c r="VAG109" s="68"/>
      <c r="VAH109" s="68"/>
      <c r="VAI109" s="68"/>
      <c r="VAJ109" s="68"/>
      <c r="VAK109" s="68"/>
      <c r="VAL109" s="68"/>
      <c r="VAM109" s="68"/>
      <c r="VAN109" s="68"/>
      <c r="VAO109" s="68"/>
      <c r="VAP109" s="68"/>
      <c r="VAQ109" s="68"/>
      <c r="VAR109" s="68"/>
      <c r="VAS109" s="68"/>
      <c r="VAT109" s="68"/>
      <c r="VAU109" s="68"/>
      <c r="VAV109" s="68"/>
      <c r="VAW109" s="68"/>
      <c r="VAX109" s="68"/>
      <c r="VAY109" s="68"/>
      <c r="VAZ109" s="68"/>
      <c r="VBA109" s="68"/>
      <c r="VBB109" s="68"/>
      <c r="VBC109" s="68"/>
      <c r="VBD109" s="68"/>
      <c r="VBE109" s="68"/>
      <c r="VBF109" s="68"/>
      <c r="VBG109" s="68"/>
      <c r="VBH109" s="68"/>
      <c r="VBI109" s="68"/>
      <c r="VBJ109" s="68"/>
      <c r="VBK109" s="68"/>
      <c r="VBL109" s="68"/>
      <c r="VBM109" s="68"/>
      <c r="VBN109" s="68"/>
      <c r="VBO109" s="68"/>
      <c r="VBP109" s="68"/>
      <c r="VBQ109" s="68"/>
      <c r="VBR109" s="68"/>
      <c r="VBS109" s="68"/>
      <c r="VBT109" s="68"/>
      <c r="VBU109" s="68"/>
      <c r="VBV109" s="68"/>
      <c r="VBW109" s="68"/>
      <c r="VBX109" s="68"/>
      <c r="VBY109" s="68"/>
      <c r="VBZ109" s="68"/>
      <c r="VCA109" s="68"/>
      <c r="VCB109" s="68"/>
      <c r="VCC109" s="68"/>
      <c r="VCD109" s="68"/>
      <c r="VCE109" s="68"/>
      <c r="VCF109" s="68"/>
      <c r="VCG109" s="68"/>
      <c r="VCH109" s="68"/>
      <c r="VCI109" s="68"/>
      <c r="VCJ109" s="68"/>
      <c r="VCK109" s="68"/>
      <c r="VCL109" s="68"/>
      <c r="VCM109" s="68"/>
      <c r="VCN109" s="68"/>
      <c r="VCO109" s="68"/>
      <c r="VCP109" s="68"/>
      <c r="VCQ109" s="68"/>
      <c r="VCR109" s="68"/>
      <c r="VCS109" s="68"/>
      <c r="VCT109" s="68"/>
      <c r="VCU109" s="68"/>
      <c r="VCV109" s="68"/>
      <c r="VCW109" s="68"/>
      <c r="VCX109" s="68"/>
      <c r="VCY109" s="68"/>
      <c r="VCZ109" s="68"/>
      <c r="VDA109" s="68"/>
      <c r="VDB109" s="68"/>
      <c r="VDC109" s="68"/>
      <c r="VDD109" s="68"/>
      <c r="VDE109" s="68"/>
      <c r="VDF109" s="68"/>
      <c r="VDG109" s="68"/>
      <c r="VDH109" s="68"/>
      <c r="VDI109" s="68"/>
      <c r="VDJ109" s="68"/>
      <c r="VDK109" s="68"/>
      <c r="VDL109" s="68"/>
      <c r="VDM109" s="68"/>
      <c r="VDN109" s="68"/>
      <c r="VDO109" s="68"/>
      <c r="VDP109" s="68"/>
      <c r="VDQ109" s="68"/>
      <c r="VDR109" s="68"/>
      <c r="VDS109" s="68"/>
      <c r="VDT109" s="68"/>
      <c r="VDU109" s="68"/>
      <c r="VDV109" s="68"/>
      <c r="VDW109" s="68"/>
      <c r="VDX109" s="68"/>
      <c r="VDY109" s="68"/>
      <c r="VDZ109" s="68"/>
      <c r="VEA109" s="68"/>
      <c r="VEB109" s="68"/>
      <c r="VEC109" s="68"/>
      <c r="VED109" s="68"/>
      <c r="VEE109" s="68"/>
      <c r="VEF109" s="68"/>
      <c r="VEG109" s="68"/>
      <c r="VEH109" s="68"/>
      <c r="VEI109" s="68"/>
      <c r="VEJ109" s="68"/>
      <c r="VEK109" s="68"/>
      <c r="VEL109" s="68"/>
      <c r="VEM109" s="68"/>
      <c r="VEN109" s="68"/>
      <c r="VEO109" s="68"/>
      <c r="VEP109" s="68"/>
      <c r="VEQ109" s="68"/>
      <c r="VER109" s="68"/>
      <c r="VES109" s="68"/>
      <c r="VET109" s="68"/>
      <c r="VEU109" s="68"/>
      <c r="VEV109" s="68"/>
      <c r="VEW109" s="68"/>
      <c r="VEX109" s="68"/>
      <c r="VEY109" s="68"/>
      <c r="VEZ109" s="68"/>
      <c r="VFA109" s="68"/>
      <c r="VFB109" s="68"/>
      <c r="VFC109" s="68"/>
      <c r="VFD109" s="68"/>
      <c r="VFE109" s="68"/>
      <c r="VFF109" s="68"/>
      <c r="VFG109" s="68"/>
      <c r="VFH109" s="68"/>
      <c r="VFI109" s="68"/>
      <c r="VFJ109" s="68"/>
      <c r="VFK109" s="68"/>
      <c r="VFL109" s="68"/>
      <c r="VFM109" s="68"/>
      <c r="VFN109" s="68"/>
      <c r="VFO109" s="68"/>
      <c r="VFP109" s="68"/>
      <c r="VFQ109" s="68"/>
      <c r="VFR109" s="68"/>
      <c r="VFS109" s="68"/>
      <c r="VFT109" s="68"/>
      <c r="VFU109" s="68"/>
      <c r="VFV109" s="68"/>
      <c r="VFW109" s="68"/>
      <c r="VFX109" s="68"/>
      <c r="VFY109" s="68"/>
      <c r="VFZ109" s="68"/>
      <c r="VGA109" s="68"/>
      <c r="VGB109" s="68"/>
      <c r="VGC109" s="68"/>
      <c r="VGD109" s="68"/>
      <c r="VGE109" s="68"/>
      <c r="VGF109" s="68"/>
      <c r="VGG109" s="68"/>
      <c r="VGH109" s="68"/>
      <c r="VGI109" s="68"/>
      <c r="VGJ109" s="68"/>
      <c r="VGK109" s="68"/>
      <c r="VGL109" s="68"/>
      <c r="VGM109" s="68"/>
      <c r="VGN109" s="68"/>
      <c r="VGO109" s="68"/>
      <c r="VGP109" s="68"/>
      <c r="VGQ109" s="68"/>
      <c r="VGR109" s="68"/>
      <c r="VGS109" s="68"/>
      <c r="VGT109" s="68"/>
      <c r="VGU109" s="68"/>
      <c r="VGV109" s="68"/>
      <c r="VGW109" s="68"/>
      <c r="VGX109" s="68"/>
      <c r="VGY109" s="68"/>
      <c r="VGZ109" s="68"/>
      <c r="VHA109" s="68"/>
      <c r="VHB109" s="68"/>
      <c r="VHC109" s="68"/>
      <c r="VHD109" s="68"/>
      <c r="VHE109" s="68"/>
      <c r="VHF109" s="68"/>
      <c r="VHG109" s="68"/>
      <c r="VHH109" s="68"/>
      <c r="VHI109" s="68"/>
      <c r="VHJ109" s="68"/>
      <c r="VHK109" s="68"/>
      <c r="VHL109" s="68"/>
      <c r="VHM109" s="68"/>
      <c r="VHN109" s="68"/>
      <c r="VHO109" s="68"/>
      <c r="VHP109" s="68"/>
      <c r="VHQ109" s="68"/>
      <c r="VHR109" s="68"/>
      <c r="VHS109" s="68"/>
      <c r="VHT109" s="68"/>
      <c r="VHU109" s="68"/>
      <c r="VHV109" s="68"/>
      <c r="VHW109" s="68"/>
      <c r="VHX109" s="68"/>
      <c r="VHY109" s="68"/>
      <c r="VHZ109" s="68"/>
      <c r="VIA109" s="68"/>
      <c r="VIB109" s="68"/>
      <c r="VIC109" s="68"/>
      <c r="VID109" s="68"/>
      <c r="VIE109" s="68"/>
      <c r="VIF109" s="68"/>
      <c r="VIG109" s="68"/>
      <c r="VIH109" s="68"/>
      <c r="VII109" s="68"/>
      <c r="VIJ109" s="68"/>
      <c r="VIK109" s="68"/>
      <c r="VIL109" s="68"/>
      <c r="VIM109" s="68"/>
      <c r="VIN109" s="68"/>
      <c r="VIO109" s="68"/>
      <c r="VIP109" s="68"/>
      <c r="VIQ109" s="68"/>
      <c r="VIR109" s="68"/>
      <c r="VIS109" s="68"/>
      <c r="VIT109" s="68"/>
      <c r="VIU109" s="68"/>
      <c r="VIV109" s="68"/>
      <c r="VIW109" s="68"/>
      <c r="VIX109" s="68"/>
      <c r="VIY109" s="68"/>
      <c r="VIZ109" s="68"/>
      <c r="VJA109" s="68"/>
      <c r="VJB109" s="68"/>
      <c r="VJC109" s="68"/>
      <c r="VJD109" s="68"/>
      <c r="VJE109" s="68"/>
      <c r="VJF109" s="68"/>
      <c r="VJG109" s="68"/>
      <c r="VJH109" s="68"/>
      <c r="VJI109" s="68"/>
      <c r="VJJ109" s="68"/>
      <c r="VJK109" s="68"/>
      <c r="VJL109" s="68"/>
      <c r="VJM109" s="68"/>
      <c r="VJN109" s="68"/>
      <c r="VJO109" s="68"/>
      <c r="VJP109" s="68"/>
      <c r="VJQ109" s="68"/>
      <c r="VJR109" s="68"/>
      <c r="VJS109" s="68"/>
      <c r="VJT109" s="68"/>
      <c r="VJU109" s="68"/>
      <c r="VJV109" s="68"/>
      <c r="VJW109" s="68"/>
      <c r="VJX109" s="68"/>
      <c r="VJY109" s="68"/>
      <c r="VJZ109" s="68"/>
      <c r="VKA109" s="68"/>
      <c r="VKB109" s="68"/>
      <c r="VKC109" s="68"/>
      <c r="VKD109" s="68"/>
      <c r="VKE109" s="68"/>
      <c r="VKF109" s="68"/>
      <c r="VKG109" s="68"/>
      <c r="VKH109" s="68"/>
      <c r="VKI109" s="68"/>
      <c r="VKJ109" s="68"/>
      <c r="VKK109" s="68"/>
      <c r="VKL109" s="68"/>
      <c r="VKM109" s="68"/>
      <c r="VKN109" s="68"/>
      <c r="VKO109" s="68"/>
      <c r="VKP109" s="68"/>
      <c r="VKQ109" s="68"/>
      <c r="VKR109" s="68"/>
      <c r="VKS109" s="68"/>
      <c r="VKT109" s="68"/>
      <c r="VKU109" s="68"/>
      <c r="VKV109" s="68"/>
      <c r="VKW109" s="68"/>
      <c r="VKX109" s="68"/>
      <c r="VKY109" s="68"/>
      <c r="VKZ109" s="68"/>
      <c r="VLA109" s="68"/>
      <c r="VLB109" s="68"/>
      <c r="VLC109" s="68"/>
      <c r="VLD109" s="68"/>
      <c r="VLE109" s="68"/>
      <c r="VLF109" s="68"/>
      <c r="VLG109" s="68"/>
      <c r="VLH109" s="68"/>
      <c r="VLI109" s="68"/>
      <c r="VLJ109" s="68"/>
      <c r="VLK109" s="68"/>
      <c r="VLL109" s="68"/>
      <c r="VLM109" s="68"/>
      <c r="VLN109" s="68"/>
      <c r="VLO109" s="68"/>
      <c r="VLP109" s="68"/>
      <c r="VLQ109" s="68"/>
      <c r="VLR109" s="68"/>
      <c r="VLS109" s="68"/>
      <c r="VLT109" s="68"/>
      <c r="VLU109" s="68"/>
      <c r="VLV109" s="68"/>
      <c r="VLW109" s="68"/>
      <c r="VLX109" s="68"/>
      <c r="VLY109" s="68"/>
      <c r="VLZ109" s="68"/>
      <c r="VMA109" s="68"/>
      <c r="VMB109" s="68"/>
      <c r="VMC109" s="68"/>
      <c r="VMD109" s="68"/>
      <c r="VME109" s="68"/>
      <c r="VMF109" s="68"/>
      <c r="VMG109" s="68"/>
      <c r="VMH109" s="68"/>
      <c r="VMI109" s="68"/>
      <c r="VMJ109" s="68"/>
      <c r="VMK109" s="68"/>
      <c r="VML109" s="68"/>
      <c r="VMM109" s="68"/>
      <c r="VMN109" s="68"/>
      <c r="VMO109" s="68"/>
      <c r="VMP109" s="68"/>
      <c r="VMQ109" s="68"/>
      <c r="VMR109" s="68"/>
      <c r="VMS109" s="68"/>
      <c r="VMT109" s="68"/>
      <c r="VMU109" s="68"/>
      <c r="VMV109" s="68"/>
      <c r="VMW109" s="68"/>
      <c r="VMX109" s="68"/>
      <c r="VMY109" s="68"/>
      <c r="VMZ109" s="68"/>
      <c r="VNA109" s="68"/>
      <c r="VNB109" s="68"/>
      <c r="VNC109" s="68"/>
      <c r="VND109" s="68"/>
      <c r="VNE109" s="68"/>
      <c r="VNF109" s="68"/>
      <c r="VNG109" s="68"/>
      <c r="VNH109" s="68"/>
      <c r="VNI109" s="68"/>
      <c r="VNJ109" s="68"/>
      <c r="VNK109" s="68"/>
      <c r="VNL109" s="68"/>
      <c r="VNM109" s="68"/>
      <c r="VNN109" s="68"/>
      <c r="VNO109" s="68"/>
      <c r="VNP109" s="68"/>
      <c r="VNQ109" s="68"/>
      <c r="VNR109" s="68"/>
      <c r="VNS109" s="68"/>
      <c r="VNT109" s="68"/>
      <c r="VNU109" s="68"/>
      <c r="VNV109" s="68"/>
      <c r="VNW109" s="68"/>
      <c r="VNX109" s="68"/>
      <c r="VNY109" s="68"/>
      <c r="VNZ109" s="68"/>
      <c r="VOA109" s="68"/>
      <c r="VOB109" s="68"/>
      <c r="VOC109" s="68"/>
      <c r="VOD109" s="68"/>
      <c r="VOE109" s="68"/>
      <c r="VOF109" s="68"/>
      <c r="VOG109" s="68"/>
      <c r="VOH109" s="68"/>
      <c r="VOI109" s="68"/>
      <c r="VOJ109" s="68"/>
      <c r="VOK109" s="68"/>
      <c r="VOL109" s="68"/>
      <c r="VOM109" s="68"/>
      <c r="VON109" s="68"/>
      <c r="VOO109" s="68"/>
      <c r="VOP109" s="68"/>
      <c r="VOQ109" s="68"/>
      <c r="VOR109" s="68"/>
      <c r="VOS109" s="68"/>
      <c r="VOT109" s="68"/>
      <c r="VOU109" s="68"/>
      <c r="VOV109" s="68"/>
      <c r="VOW109" s="68"/>
      <c r="VOX109" s="68"/>
      <c r="VOY109" s="68"/>
      <c r="VOZ109" s="68"/>
      <c r="VPA109" s="68"/>
      <c r="VPB109" s="68"/>
      <c r="VPC109" s="68"/>
      <c r="VPD109" s="68"/>
      <c r="VPE109" s="68"/>
      <c r="VPF109" s="68"/>
      <c r="VPG109" s="68"/>
      <c r="VPH109" s="68"/>
      <c r="VPI109" s="68"/>
      <c r="VPJ109" s="68"/>
      <c r="VPK109" s="68"/>
      <c r="VPL109" s="68"/>
      <c r="VPM109" s="68"/>
      <c r="VPN109" s="68"/>
      <c r="VPO109" s="68"/>
      <c r="VPP109" s="68"/>
      <c r="VPQ109" s="68"/>
      <c r="VPR109" s="68"/>
      <c r="VPS109" s="68"/>
      <c r="VPT109" s="68"/>
      <c r="VPU109" s="68"/>
      <c r="VPV109" s="68"/>
      <c r="VPW109" s="68"/>
      <c r="VPX109" s="68"/>
      <c r="VPY109" s="68"/>
      <c r="VPZ109" s="68"/>
      <c r="VQA109" s="68"/>
      <c r="VQB109" s="68"/>
      <c r="VQC109" s="68"/>
      <c r="VQD109" s="68"/>
      <c r="VQE109" s="68"/>
      <c r="VQF109" s="68"/>
      <c r="VQG109" s="68"/>
      <c r="VQH109" s="68"/>
      <c r="VQI109" s="68"/>
      <c r="VQJ109" s="68"/>
      <c r="VQK109" s="68"/>
      <c r="VQL109" s="68"/>
      <c r="VQM109" s="68"/>
      <c r="VQN109" s="68"/>
      <c r="VQO109" s="68"/>
      <c r="VQP109" s="68"/>
      <c r="VQQ109" s="68"/>
      <c r="VQR109" s="68"/>
      <c r="VQS109" s="68"/>
      <c r="VQT109" s="68"/>
      <c r="VQU109" s="68"/>
      <c r="VQV109" s="68"/>
      <c r="VQW109" s="68"/>
      <c r="VQX109" s="68"/>
      <c r="VQY109" s="68"/>
      <c r="VQZ109" s="68"/>
      <c r="VRA109" s="68"/>
      <c r="VRB109" s="68"/>
      <c r="VRC109" s="68"/>
      <c r="VRD109" s="68"/>
      <c r="VRE109" s="68"/>
      <c r="VRF109" s="68"/>
      <c r="VRG109" s="68"/>
      <c r="VRH109" s="68"/>
      <c r="VRI109" s="68"/>
      <c r="VRJ109" s="68"/>
      <c r="VRK109" s="68"/>
      <c r="VRL109" s="68"/>
      <c r="VRM109" s="68"/>
      <c r="VRN109" s="68"/>
      <c r="VRO109" s="68"/>
      <c r="VRP109" s="68"/>
      <c r="VRQ109" s="68"/>
      <c r="VRR109" s="68"/>
      <c r="VRS109" s="68"/>
      <c r="VRT109" s="68"/>
      <c r="VRU109" s="68"/>
      <c r="VRV109" s="68"/>
      <c r="VRW109" s="68"/>
      <c r="VRX109" s="68"/>
      <c r="VRY109" s="68"/>
      <c r="VRZ109" s="68"/>
      <c r="VSA109" s="68"/>
      <c r="VSB109" s="68"/>
      <c r="VSC109" s="68"/>
      <c r="VSD109" s="68"/>
      <c r="VSE109" s="68"/>
      <c r="VSF109" s="68"/>
      <c r="VSG109" s="68"/>
      <c r="VSH109" s="68"/>
      <c r="VSI109" s="68"/>
      <c r="VSJ109" s="68"/>
      <c r="VSK109" s="68"/>
      <c r="VSL109" s="68"/>
      <c r="VSM109" s="68"/>
      <c r="VSN109" s="68"/>
      <c r="VSO109" s="68"/>
      <c r="VSP109" s="68"/>
      <c r="VSQ109" s="68"/>
      <c r="VSR109" s="68"/>
      <c r="VSS109" s="68"/>
      <c r="VST109" s="68"/>
      <c r="VSU109" s="68"/>
      <c r="VSV109" s="68"/>
      <c r="VSW109" s="68"/>
      <c r="VSX109" s="68"/>
      <c r="VSY109" s="68"/>
      <c r="VSZ109" s="68"/>
      <c r="VTA109" s="68"/>
      <c r="VTB109" s="68"/>
      <c r="VTC109" s="68"/>
      <c r="VTD109" s="68"/>
      <c r="VTE109" s="68"/>
      <c r="VTF109" s="68"/>
      <c r="VTG109" s="68"/>
      <c r="VTH109" s="68"/>
      <c r="VTI109" s="68"/>
      <c r="VTJ109" s="68"/>
      <c r="VTK109" s="68"/>
      <c r="VTL109" s="68"/>
      <c r="VTM109" s="68"/>
      <c r="VTN109" s="68"/>
      <c r="VTO109" s="68"/>
      <c r="VTP109" s="68"/>
      <c r="VTQ109" s="68"/>
      <c r="VTR109" s="68"/>
      <c r="VTS109" s="68"/>
      <c r="VTT109" s="68"/>
      <c r="VTU109" s="68"/>
      <c r="VTV109" s="68"/>
      <c r="VTW109" s="68"/>
      <c r="VTX109" s="68"/>
      <c r="VTY109" s="68"/>
      <c r="VTZ109" s="68"/>
      <c r="VUA109" s="68"/>
      <c r="VUB109" s="68"/>
      <c r="VUC109" s="68"/>
      <c r="VUD109" s="68"/>
      <c r="VUE109" s="68"/>
      <c r="VUF109" s="68"/>
      <c r="VUG109" s="68"/>
      <c r="VUH109" s="68"/>
      <c r="VUI109" s="68"/>
      <c r="VUJ109" s="68"/>
      <c r="VUK109" s="68"/>
      <c r="VUL109" s="68"/>
      <c r="VUM109" s="68"/>
      <c r="VUN109" s="68"/>
      <c r="VUO109" s="68"/>
      <c r="VUP109" s="68"/>
      <c r="VUQ109" s="68"/>
      <c r="VUR109" s="68"/>
      <c r="VUS109" s="68"/>
      <c r="VUT109" s="68"/>
      <c r="VUU109" s="68"/>
      <c r="VUV109" s="68"/>
      <c r="VUW109" s="68"/>
      <c r="VUX109" s="68"/>
      <c r="VUY109" s="68"/>
      <c r="VUZ109" s="68"/>
      <c r="VVA109" s="68"/>
      <c r="VVB109" s="68"/>
      <c r="VVC109" s="68"/>
      <c r="VVD109" s="68"/>
      <c r="VVE109" s="68"/>
      <c r="VVF109" s="68"/>
      <c r="VVG109" s="68"/>
      <c r="VVH109" s="68"/>
      <c r="VVI109" s="68"/>
      <c r="VVJ109" s="68"/>
      <c r="VVK109" s="68"/>
      <c r="VVL109" s="68"/>
      <c r="VVM109" s="68"/>
      <c r="VVN109" s="68"/>
      <c r="VVO109" s="68"/>
      <c r="VVP109" s="68"/>
      <c r="VVQ109" s="68"/>
      <c r="VVR109" s="68"/>
      <c r="VVS109" s="68"/>
      <c r="VVT109" s="68"/>
      <c r="VVU109" s="68"/>
      <c r="VVV109" s="68"/>
      <c r="VVW109" s="68"/>
      <c r="VVX109" s="68"/>
      <c r="VVY109" s="68"/>
      <c r="VVZ109" s="68"/>
      <c r="VWA109" s="68"/>
      <c r="VWB109" s="68"/>
      <c r="VWC109" s="68"/>
      <c r="VWD109" s="68"/>
      <c r="VWE109" s="68"/>
      <c r="VWF109" s="68"/>
      <c r="VWG109" s="68"/>
      <c r="VWH109" s="68"/>
      <c r="VWI109" s="68"/>
      <c r="VWJ109" s="68"/>
      <c r="VWK109" s="68"/>
      <c r="VWL109" s="68"/>
      <c r="VWM109" s="68"/>
      <c r="VWN109" s="68"/>
      <c r="VWO109" s="68"/>
      <c r="VWP109" s="68"/>
      <c r="VWQ109" s="68"/>
      <c r="VWR109" s="68"/>
      <c r="VWS109" s="68"/>
      <c r="VWT109" s="68"/>
      <c r="VWU109" s="68"/>
      <c r="VWV109" s="68"/>
      <c r="VWW109" s="68"/>
      <c r="VWX109" s="68"/>
      <c r="VWY109" s="68"/>
      <c r="VWZ109" s="68"/>
      <c r="VXA109" s="68"/>
      <c r="VXB109" s="68"/>
      <c r="VXC109" s="68"/>
      <c r="VXD109" s="68"/>
      <c r="VXE109" s="68"/>
      <c r="VXF109" s="68"/>
      <c r="VXG109" s="68"/>
      <c r="VXH109" s="68"/>
      <c r="VXI109" s="68"/>
      <c r="VXJ109" s="68"/>
      <c r="VXK109" s="68"/>
      <c r="VXL109" s="68"/>
      <c r="VXM109" s="68"/>
      <c r="VXN109" s="68"/>
      <c r="VXO109" s="68"/>
      <c r="VXP109" s="68"/>
      <c r="VXQ109" s="68"/>
      <c r="VXR109" s="68"/>
      <c r="VXS109" s="68"/>
      <c r="VXT109" s="68"/>
      <c r="VXU109" s="68"/>
      <c r="VXV109" s="68"/>
      <c r="VXW109" s="68"/>
      <c r="VXX109" s="68"/>
      <c r="VXY109" s="68"/>
      <c r="VXZ109" s="68"/>
      <c r="VYA109" s="68"/>
      <c r="VYB109" s="68"/>
      <c r="VYC109" s="68"/>
      <c r="VYD109" s="68"/>
      <c r="VYE109" s="68"/>
      <c r="VYF109" s="68"/>
      <c r="VYG109" s="68"/>
      <c r="VYH109" s="68"/>
      <c r="VYI109" s="68"/>
      <c r="VYJ109" s="68"/>
      <c r="VYK109" s="68"/>
      <c r="VYL109" s="68"/>
      <c r="VYM109" s="68"/>
      <c r="VYN109" s="68"/>
      <c r="VYO109" s="68"/>
      <c r="VYP109" s="68"/>
      <c r="VYQ109" s="68"/>
      <c r="VYR109" s="68"/>
      <c r="VYS109" s="68"/>
      <c r="VYT109" s="68"/>
      <c r="VYU109" s="68"/>
      <c r="VYV109" s="68"/>
      <c r="VYW109" s="68"/>
      <c r="VYX109" s="68"/>
      <c r="VYY109" s="68"/>
      <c r="VYZ109" s="68"/>
      <c r="VZA109" s="68"/>
      <c r="VZB109" s="68"/>
      <c r="VZC109" s="68"/>
      <c r="VZD109" s="68"/>
      <c r="VZE109" s="68"/>
      <c r="VZF109" s="68"/>
      <c r="VZG109" s="68"/>
      <c r="VZH109" s="68"/>
      <c r="VZI109" s="68"/>
      <c r="VZJ109" s="68"/>
      <c r="VZK109" s="68"/>
      <c r="VZL109" s="68"/>
      <c r="VZM109" s="68"/>
      <c r="VZN109" s="68"/>
      <c r="VZO109" s="68"/>
      <c r="VZP109" s="68"/>
      <c r="VZQ109" s="68"/>
      <c r="VZR109" s="68"/>
      <c r="VZS109" s="68"/>
      <c r="VZT109" s="68"/>
      <c r="VZU109" s="68"/>
      <c r="VZV109" s="68"/>
      <c r="VZW109" s="68"/>
      <c r="VZX109" s="68"/>
      <c r="VZY109" s="68"/>
      <c r="VZZ109" s="68"/>
      <c r="WAA109" s="68"/>
      <c r="WAB109" s="68"/>
      <c r="WAC109" s="68"/>
      <c r="WAD109" s="68"/>
      <c r="WAE109" s="68"/>
      <c r="WAF109" s="68"/>
      <c r="WAG109" s="68"/>
      <c r="WAH109" s="68"/>
      <c r="WAI109" s="68"/>
      <c r="WAJ109" s="68"/>
      <c r="WAK109" s="68"/>
      <c r="WAL109" s="68"/>
      <c r="WAM109" s="68"/>
      <c r="WAN109" s="68"/>
      <c r="WAO109" s="68"/>
      <c r="WAP109" s="68"/>
      <c r="WAQ109" s="68"/>
      <c r="WAR109" s="68"/>
      <c r="WAS109" s="68"/>
      <c r="WAT109" s="68"/>
      <c r="WAU109" s="68"/>
      <c r="WAV109" s="68"/>
      <c r="WAW109" s="68"/>
      <c r="WAX109" s="68"/>
      <c r="WAY109" s="68"/>
      <c r="WAZ109" s="68"/>
      <c r="WBA109" s="68"/>
      <c r="WBB109" s="68"/>
      <c r="WBC109" s="68"/>
      <c r="WBD109" s="68"/>
      <c r="WBE109" s="68"/>
      <c r="WBF109" s="68"/>
      <c r="WBG109" s="68"/>
      <c r="WBH109" s="68"/>
      <c r="WBI109" s="68"/>
      <c r="WBJ109" s="68"/>
      <c r="WBK109" s="68"/>
      <c r="WBL109" s="68"/>
      <c r="WBM109" s="68"/>
      <c r="WBN109" s="68"/>
      <c r="WBO109" s="68"/>
      <c r="WBP109" s="68"/>
      <c r="WBQ109" s="68"/>
      <c r="WBR109" s="68"/>
      <c r="WBS109" s="68"/>
      <c r="WBT109" s="68"/>
      <c r="WBU109" s="68"/>
      <c r="WBV109" s="68"/>
      <c r="WBW109" s="68"/>
      <c r="WBX109" s="68"/>
      <c r="WBY109" s="68"/>
      <c r="WBZ109" s="68"/>
      <c r="WCA109" s="68"/>
      <c r="WCB109" s="68"/>
      <c r="WCC109" s="68"/>
      <c r="WCD109" s="68"/>
      <c r="WCE109" s="68"/>
      <c r="WCF109" s="68"/>
      <c r="WCG109" s="68"/>
      <c r="WCH109" s="68"/>
      <c r="WCI109" s="68"/>
      <c r="WCJ109" s="68"/>
      <c r="WCK109" s="68"/>
      <c r="WCL109" s="68"/>
      <c r="WCM109" s="68"/>
      <c r="WCN109" s="68"/>
      <c r="WCO109" s="68"/>
      <c r="WCP109" s="68"/>
      <c r="WCQ109" s="68"/>
      <c r="WCR109" s="68"/>
      <c r="WCS109" s="68"/>
      <c r="WCT109" s="68"/>
      <c r="WCU109" s="68"/>
      <c r="WCV109" s="68"/>
      <c r="WCW109" s="68"/>
      <c r="WCX109" s="68"/>
      <c r="WCY109" s="68"/>
      <c r="WCZ109" s="68"/>
      <c r="WDA109" s="68"/>
      <c r="WDB109" s="68"/>
      <c r="WDC109" s="68"/>
      <c r="WDD109" s="68"/>
      <c r="WDE109" s="68"/>
      <c r="WDF109" s="68"/>
      <c r="WDG109" s="68"/>
      <c r="WDH109" s="68"/>
      <c r="WDI109" s="68"/>
      <c r="WDJ109" s="68"/>
      <c r="WDK109" s="68"/>
      <c r="WDL109" s="68"/>
      <c r="WDM109" s="68"/>
      <c r="WDN109" s="68"/>
      <c r="WDO109" s="68"/>
      <c r="WDP109" s="68"/>
      <c r="WDQ109" s="68"/>
      <c r="WDR109" s="68"/>
      <c r="WDS109" s="68"/>
      <c r="WDT109" s="68"/>
      <c r="WDU109" s="68"/>
      <c r="WDV109" s="68"/>
      <c r="WDW109" s="68"/>
      <c r="WDX109" s="68"/>
      <c r="WDY109" s="68"/>
      <c r="WDZ109" s="68"/>
      <c r="WEA109" s="68"/>
      <c r="WEB109" s="68"/>
      <c r="WEC109" s="68"/>
      <c r="WED109" s="68"/>
      <c r="WEE109" s="68"/>
      <c r="WEF109" s="68"/>
      <c r="WEG109" s="68"/>
      <c r="WEH109" s="68"/>
      <c r="WEI109" s="68"/>
      <c r="WEJ109" s="68"/>
      <c r="WEK109" s="68"/>
      <c r="WEL109" s="68"/>
      <c r="WEM109" s="68"/>
      <c r="WEN109" s="68"/>
      <c r="WEO109" s="68"/>
      <c r="WEP109" s="68"/>
      <c r="WEQ109" s="68"/>
      <c r="WER109" s="68"/>
      <c r="WES109" s="68"/>
      <c r="WET109" s="68"/>
      <c r="WEU109" s="68"/>
      <c r="WEV109" s="68"/>
      <c r="WEW109" s="68"/>
      <c r="WEX109" s="68"/>
      <c r="WEY109" s="68"/>
      <c r="WEZ109" s="68"/>
      <c r="WFA109" s="68"/>
      <c r="WFB109" s="68"/>
      <c r="WFC109" s="68"/>
      <c r="WFD109" s="68"/>
      <c r="WFE109" s="68"/>
      <c r="WFF109" s="68"/>
      <c r="WFG109" s="68"/>
      <c r="WFH109" s="68"/>
      <c r="WFI109" s="68"/>
      <c r="WFJ109" s="68"/>
      <c r="WFK109" s="68"/>
      <c r="WFL109" s="68"/>
      <c r="WFM109" s="68"/>
      <c r="WFN109" s="68"/>
      <c r="WFO109" s="68"/>
      <c r="WFP109" s="68"/>
      <c r="WFQ109" s="68"/>
      <c r="WFR109" s="68"/>
      <c r="WFS109" s="68"/>
      <c r="WFT109" s="68"/>
      <c r="WFU109" s="68"/>
      <c r="WFV109" s="68"/>
      <c r="WFW109" s="68"/>
      <c r="WFX109" s="68"/>
      <c r="WFY109" s="68"/>
      <c r="WFZ109" s="68"/>
      <c r="WGA109" s="68"/>
      <c r="WGB109" s="68"/>
      <c r="WGC109" s="68"/>
      <c r="WGD109" s="68"/>
      <c r="WGE109" s="68"/>
      <c r="WGF109" s="68"/>
      <c r="WGG109" s="68"/>
      <c r="WGH109" s="68"/>
      <c r="WGI109" s="68"/>
      <c r="WGJ109" s="68"/>
      <c r="WGK109" s="68"/>
      <c r="WGL109" s="68"/>
      <c r="WGM109" s="68"/>
      <c r="WGN109" s="68"/>
      <c r="WGO109" s="68"/>
      <c r="WGP109" s="68"/>
      <c r="WGQ109" s="68"/>
      <c r="WGR109" s="68"/>
      <c r="WGS109" s="68"/>
      <c r="WGT109" s="68"/>
      <c r="WGU109" s="68"/>
      <c r="WGV109" s="68"/>
      <c r="WGW109" s="68"/>
      <c r="WGX109" s="68"/>
      <c r="WGY109" s="68"/>
      <c r="WGZ109" s="68"/>
      <c r="WHA109" s="68"/>
      <c r="WHB109" s="68"/>
      <c r="WHC109" s="68"/>
      <c r="WHD109" s="68"/>
      <c r="WHE109" s="68"/>
      <c r="WHF109" s="68"/>
      <c r="WHG109" s="68"/>
      <c r="WHH109" s="68"/>
      <c r="WHI109" s="68"/>
      <c r="WHJ109" s="68"/>
      <c r="WHK109" s="68"/>
      <c r="WHL109" s="68"/>
      <c r="WHM109" s="68"/>
      <c r="WHN109" s="68"/>
      <c r="WHO109" s="68"/>
      <c r="WHP109" s="68"/>
      <c r="WHQ109" s="68"/>
      <c r="WHR109" s="68"/>
      <c r="WHS109" s="68"/>
      <c r="WHT109" s="68"/>
      <c r="WHU109" s="68"/>
      <c r="WHV109" s="68"/>
      <c r="WHW109" s="68"/>
      <c r="WHX109" s="68"/>
      <c r="WHY109" s="68"/>
      <c r="WHZ109" s="68"/>
      <c r="WIA109" s="68"/>
      <c r="WIB109" s="68"/>
      <c r="WIC109" s="68"/>
      <c r="WID109" s="68"/>
      <c r="WIE109" s="68"/>
      <c r="WIF109" s="68"/>
      <c r="WIG109" s="68"/>
      <c r="WIH109" s="68"/>
      <c r="WII109" s="68"/>
      <c r="WIJ109" s="68"/>
      <c r="WIK109" s="68"/>
      <c r="WIL109" s="68"/>
      <c r="WIM109" s="68"/>
      <c r="WIN109" s="68"/>
      <c r="WIO109" s="68"/>
      <c r="WIP109" s="68"/>
      <c r="WIQ109" s="68"/>
      <c r="WIR109" s="68"/>
      <c r="WIS109" s="68"/>
      <c r="WIT109" s="68"/>
      <c r="WIU109" s="68"/>
      <c r="WIV109" s="68"/>
      <c r="WIW109" s="68"/>
      <c r="WIX109" s="68"/>
      <c r="WIY109" s="68"/>
      <c r="WIZ109" s="68"/>
      <c r="WJA109" s="68"/>
      <c r="WJB109" s="68"/>
      <c r="WJC109" s="68"/>
      <c r="WJD109" s="68"/>
      <c r="WJE109" s="68"/>
      <c r="WJF109" s="68"/>
      <c r="WJG109" s="68"/>
      <c r="WJH109" s="68"/>
      <c r="WJI109" s="68"/>
      <c r="WJJ109" s="68"/>
      <c r="WJK109" s="68"/>
      <c r="WJL109" s="68"/>
      <c r="WJM109" s="68"/>
      <c r="WJN109" s="68"/>
      <c r="WJO109" s="68"/>
      <c r="WJP109" s="68"/>
      <c r="WJQ109" s="68"/>
      <c r="WJR109" s="68"/>
      <c r="WJS109" s="68"/>
      <c r="WJT109" s="68"/>
      <c r="WJU109" s="68"/>
      <c r="WJV109" s="68"/>
      <c r="WJW109" s="68"/>
      <c r="WJX109" s="68"/>
      <c r="WJY109" s="68"/>
      <c r="WJZ109" s="68"/>
      <c r="WKA109" s="68"/>
      <c r="WKB109" s="68"/>
      <c r="WKC109" s="68"/>
      <c r="WKD109" s="68"/>
      <c r="WKE109" s="68"/>
      <c r="WKF109" s="68"/>
      <c r="WKG109" s="68"/>
      <c r="WKH109" s="68"/>
      <c r="WKI109" s="68"/>
      <c r="WKJ109" s="68"/>
      <c r="WKK109" s="68"/>
      <c r="WKL109" s="68"/>
      <c r="WKM109" s="68"/>
      <c r="WKN109" s="68"/>
      <c r="WKO109" s="68"/>
      <c r="WKP109" s="68"/>
      <c r="WKQ109" s="68"/>
      <c r="WKR109" s="68"/>
      <c r="WKS109" s="68"/>
      <c r="WKT109" s="68"/>
      <c r="WKU109" s="68"/>
      <c r="WKV109" s="68"/>
      <c r="WKW109" s="68"/>
      <c r="WKX109" s="68"/>
      <c r="WKY109" s="68"/>
      <c r="WKZ109" s="68"/>
      <c r="WLA109" s="68"/>
      <c r="WLB109" s="68"/>
      <c r="WLC109" s="68"/>
      <c r="WLD109" s="68"/>
      <c r="WLE109" s="68"/>
      <c r="WLF109" s="68"/>
      <c r="WLG109" s="68"/>
      <c r="WLH109" s="68"/>
      <c r="WLI109" s="68"/>
      <c r="WLJ109" s="68"/>
      <c r="WLK109" s="68"/>
      <c r="WLL109" s="68"/>
      <c r="WLM109" s="68"/>
      <c r="WLN109" s="68"/>
      <c r="WLO109" s="68"/>
      <c r="WLP109" s="68"/>
      <c r="WLQ109" s="68"/>
      <c r="WLR109" s="68"/>
      <c r="WLS109" s="68"/>
      <c r="WLT109" s="68"/>
      <c r="WLU109" s="68"/>
      <c r="WLV109" s="68"/>
      <c r="WLW109" s="68"/>
      <c r="WLX109" s="68"/>
      <c r="WLY109" s="68"/>
      <c r="WLZ109" s="68"/>
      <c r="WMA109" s="68"/>
      <c r="WMB109" s="68"/>
      <c r="WMC109" s="68"/>
      <c r="WMD109" s="68"/>
      <c r="WME109" s="68"/>
      <c r="WMF109" s="68"/>
      <c r="WMG109" s="68"/>
      <c r="WMH109" s="68"/>
      <c r="WMI109" s="68"/>
      <c r="WMJ109" s="68"/>
      <c r="WMK109" s="68"/>
      <c r="WML109" s="68"/>
      <c r="WMM109" s="68"/>
      <c r="WMN109" s="68"/>
      <c r="WMO109" s="68"/>
      <c r="WMP109" s="68"/>
      <c r="WMQ109" s="68"/>
      <c r="WMR109" s="68"/>
      <c r="WMS109" s="68"/>
      <c r="WMT109" s="68"/>
      <c r="WMU109" s="68"/>
      <c r="WMV109" s="68"/>
      <c r="WMW109" s="68"/>
      <c r="WMX109" s="68"/>
      <c r="WMY109" s="68"/>
      <c r="WMZ109" s="68"/>
      <c r="WNA109" s="68"/>
      <c r="WNB109" s="68"/>
      <c r="WNC109" s="68"/>
      <c r="WND109" s="68"/>
      <c r="WNE109" s="68"/>
      <c r="WNF109" s="68"/>
      <c r="WNG109" s="68"/>
      <c r="WNH109" s="68"/>
      <c r="WNI109" s="68"/>
      <c r="WNJ109" s="68"/>
      <c r="WNK109" s="68"/>
      <c r="WNL109" s="68"/>
      <c r="WNM109" s="68"/>
      <c r="WNN109" s="68"/>
      <c r="WNO109" s="68"/>
      <c r="WNP109" s="68"/>
      <c r="WNQ109" s="68"/>
      <c r="WNR109" s="68"/>
      <c r="WNS109" s="68"/>
      <c r="WNT109" s="68"/>
      <c r="WNU109" s="68"/>
      <c r="WNV109" s="68"/>
      <c r="WNW109" s="68"/>
      <c r="WNX109" s="68"/>
      <c r="WNY109" s="68"/>
      <c r="WNZ109" s="68"/>
      <c r="WOA109" s="68"/>
      <c r="WOB109" s="68"/>
      <c r="WOC109" s="68"/>
      <c r="WOD109" s="68"/>
      <c r="WOE109" s="68"/>
      <c r="WOF109" s="68"/>
      <c r="WOG109" s="68"/>
      <c r="WOH109" s="68"/>
      <c r="WOI109" s="68"/>
      <c r="WOJ109" s="68"/>
      <c r="WOK109" s="68"/>
      <c r="WOL109" s="68"/>
      <c r="WOM109" s="68"/>
      <c r="WON109" s="68"/>
      <c r="WOO109" s="68"/>
      <c r="WOP109" s="68"/>
      <c r="WOQ109" s="68"/>
      <c r="WOR109" s="68"/>
      <c r="WOS109" s="68"/>
      <c r="WOT109" s="68"/>
      <c r="WOU109" s="68"/>
      <c r="WOV109" s="68"/>
      <c r="WOW109" s="68"/>
      <c r="WOX109" s="68"/>
      <c r="WOY109" s="68"/>
      <c r="WOZ109" s="68"/>
      <c r="WPA109" s="68"/>
      <c r="WPB109" s="68"/>
      <c r="WPC109" s="68"/>
      <c r="WPD109" s="68"/>
      <c r="WPE109" s="68"/>
      <c r="WPF109" s="68"/>
      <c r="WPG109" s="68"/>
      <c r="WPH109" s="68"/>
      <c r="WPI109" s="68"/>
      <c r="WPJ109" s="68"/>
      <c r="WPK109" s="68"/>
      <c r="WPL109" s="68"/>
      <c r="WPM109" s="68"/>
      <c r="WPN109" s="68"/>
      <c r="WPO109" s="68"/>
      <c r="WPP109" s="68"/>
      <c r="WPQ109" s="68"/>
      <c r="WPR109" s="68"/>
      <c r="WPS109" s="68"/>
      <c r="WPT109" s="68"/>
      <c r="WPU109" s="68"/>
      <c r="WPV109" s="68"/>
      <c r="WPW109" s="68"/>
      <c r="WPX109" s="68"/>
      <c r="WPY109" s="68"/>
      <c r="WPZ109" s="68"/>
      <c r="WQA109" s="68"/>
      <c r="WQB109" s="68"/>
      <c r="WQC109" s="68"/>
      <c r="WQD109" s="68"/>
      <c r="WQE109" s="68"/>
      <c r="WQF109" s="68"/>
      <c r="WQG109" s="68"/>
      <c r="WQH109" s="68"/>
      <c r="WQI109" s="68"/>
      <c r="WQJ109" s="68"/>
      <c r="WQK109" s="68"/>
      <c r="WQL109" s="68"/>
      <c r="WQM109" s="68"/>
      <c r="WQN109" s="68"/>
      <c r="WQO109" s="68"/>
      <c r="WQP109" s="68"/>
      <c r="WQQ109" s="68"/>
      <c r="WQR109" s="68"/>
      <c r="WQS109" s="68"/>
      <c r="WQT109" s="68"/>
      <c r="WQU109" s="68"/>
      <c r="WQV109" s="68"/>
      <c r="WQW109" s="68"/>
      <c r="WQX109" s="68"/>
      <c r="WQY109" s="68"/>
      <c r="WQZ109" s="68"/>
      <c r="WRA109" s="68"/>
      <c r="WRB109" s="68"/>
      <c r="WRC109" s="68"/>
      <c r="WRD109" s="68"/>
      <c r="WRE109" s="68"/>
      <c r="WRF109" s="68"/>
      <c r="WRG109" s="68"/>
      <c r="WRH109" s="68"/>
      <c r="WRI109" s="68"/>
      <c r="WRJ109" s="68"/>
      <c r="WRK109" s="68"/>
      <c r="WRL109" s="68"/>
      <c r="WRM109" s="68"/>
      <c r="WRN109" s="68"/>
      <c r="WRO109" s="68"/>
      <c r="WRP109" s="68"/>
      <c r="WRQ109" s="68"/>
      <c r="WRR109" s="68"/>
      <c r="WRS109" s="68"/>
      <c r="WRT109" s="68"/>
      <c r="WRU109" s="68"/>
      <c r="WRV109" s="68"/>
      <c r="WRW109" s="68"/>
      <c r="WRX109" s="68"/>
      <c r="WRY109" s="68"/>
      <c r="WRZ109" s="68"/>
      <c r="WSA109" s="68"/>
      <c r="WSB109" s="68"/>
      <c r="WSC109" s="68"/>
      <c r="WSD109" s="68"/>
      <c r="WSE109" s="68"/>
      <c r="WSF109" s="68"/>
      <c r="WSG109" s="68"/>
      <c r="WSH109" s="68"/>
      <c r="WSI109" s="68"/>
      <c r="WSJ109" s="68"/>
      <c r="WSK109" s="68"/>
      <c r="WSL109" s="68"/>
      <c r="WSM109" s="68"/>
      <c r="WSN109" s="68"/>
      <c r="WSO109" s="68"/>
      <c r="WSP109" s="68"/>
      <c r="WSQ109" s="68"/>
      <c r="WSR109" s="68"/>
      <c r="WSS109" s="68"/>
      <c r="WST109" s="68"/>
      <c r="WSU109" s="68"/>
      <c r="WSV109" s="68"/>
      <c r="WSW109" s="68"/>
      <c r="WSX109" s="68"/>
      <c r="WSY109" s="68"/>
      <c r="WSZ109" s="68"/>
      <c r="WTA109" s="68"/>
      <c r="WTB109" s="68"/>
      <c r="WTC109" s="68"/>
      <c r="WTD109" s="68"/>
      <c r="WTE109" s="68"/>
      <c r="WTF109" s="68"/>
      <c r="WTG109" s="68"/>
      <c r="WTH109" s="68"/>
      <c r="WTI109" s="68"/>
      <c r="WTJ109" s="68"/>
      <c r="WTK109" s="68"/>
      <c r="WTL109" s="68"/>
      <c r="WTM109" s="68"/>
      <c r="WTN109" s="68"/>
      <c r="WTO109" s="68"/>
      <c r="WTP109" s="68"/>
      <c r="WTQ109" s="68"/>
      <c r="WTR109" s="68"/>
      <c r="WTS109" s="68"/>
      <c r="WTT109" s="68"/>
      <c r="WTU109" s="68"/>
      <c r="WTV109" s="68"/>
      <c r="WTW109" s="68"/>
      <c r="WTX109" s="68"/>
      <c r="WTY109" s="68"/>
      <c r="WTZ109" s="68"/>
      <c r="WUA109" s="68"/>
      <c r="WUB109" s="68"/>
      <c r="WUC109" s="68"/>
      <c r="WUD109" s="68"/>
      <c r="WUE109" s="68"/>
      <c r="WUF109" s="68"/>
      <c r="WUG109" s="68"/>
      <c r="WUH109" s="68"/>
      <c r="WUI109" s="68"/>
      <c r="WUJ109" s="68"/>
      <c r="WUK109" s="68"/>
      <c r="WUL109" s="68"/>
      <c r="WUM109" s="68"/>
      <c r="WUN109" s="68"/>
      <c r="WUO109" s="68"/>
      <c r="WUP109" s="68"/>
      <c r="WUQ109" s="68"/>
      <c r="WUR109" s="68"/>
      <c r="WUS109" s="68"/>
      <c r="WUT109" s="68"/>
      <c r="WUU109" s="68"/>
      <c r="WUV109" s="68"/>
      <c r="WUW109" s="68"/>
      <c r="WUX109" s="68"/>
      <c r="WUY109" s="68"/>
      <c r="WUZ109" s="68"/>
      <c r="WVA109" s="68"/>
      <c r="WVB109" s="68"/>
      <c r="WVC109" s="68"/>
      <c r="WVD109" s="68"/>
      <c r="WVE109" s="68"/>
      <c r="WVF109" s="68"/>
      <c r="WVG109" s="68"/>
      <c r="WVH109" s="68"/>
      <c r="WVI109" s="68"/>
      <c r="WVJ109" s="68"/>
      <c r="WVK109" s="68"/>
      <c r="WVL109" s="68"/>
      <c r="WVM109" s="68"/>
      <c r="WVN109" s="68"/>
      <c r="WVO109" s="68"/>
      <c r="WVP109" s="68"/>
      <c r="WVQ109" s="68"/>
      <c r="WVR109" s="68"/>
      <c r="WVS109" s="68"/>
      <c r="WVT109" s="68"/>
      <c r="WVU109" s="68"/>
      <c r="WVV109" s="68"/>
      <c r="WVW109" s="68"/>
      <c r="WVX109" s="68"/>
      <c r="WVY109" s="68"/>
      <c r="WVZ109" s="68"/>
      <c r="WWA109" s="68"/>
      <c r="WWB109" s="68"/>
      <c r="WWC109" s="68"/>
      <c r="WWD109" s="68"/>
      <c r="WWE109" s="68"/>
      <c r="WWF109" s="68"/>
      <c r="WWG109" s="68"/>
      <c r="WWH109" s="68"/>
      <c r="WWI109" s="68"/>
      <c r="WWJ109" s="68"/>
      <c r="WWK109" s="68"/>
      <c r="WWL109" s="68"/>
      <c r="WWM109" s="68"/>
      <c r="WWN109" s="68"/>
      <c r="WWO109" s="68"/>
      <c r="WWP109" s="68"/>
      <c r="WWQ109" s="68"/>
      <c r="WWR109" s="68"/>
      <c r="WWS109" s="68"/>
      <c r="WWT109" s="68"/>
      <c r="WWU109" s="68"/>
      <c r="WWV109" s="68"/>
      <c r="WWW109" s="68"/>
      <c r="WWX109" s="68"/>
      <c r="WWY109" s="68"/>
      <c r="WWZ109" s="68"/>
      <c r="WXA109" s="68"/>
      <c r="WXB109" s="68"/>
      <c r="WXC109" s="68"/>
      <c r="WXD109" s="68"/>
      <c r="WXE109" s="68"/>
      <c r="WXF109" s="68"/>
      <c r="WXG109" s="68"/>
      <c r="WXH109" s="68"/>
      <c r="WXI109" s="68"/>
      <c r="WXJ109" s="68"/>
      <c r="WXK109" s="68"/>
      <c r="WXL109" s="68"/>
      <c r="WXM109" s="68"/>
      <c r="WXN109" s="68"/>
      <c r="WXO109" s="68"/>
      <c r="WXP109" s="68"/>
      <c r="WXQ109" s="68"/>
      <c r="WXR109" s="68"/>
      <c r="WXS109" s="68"/>
      <c r="WXT109" s="68"/>
      <c r="WXU109" s="68"/>
      <c r="WXV109" s="68"/>
      <c r="WXW109" s="68"/>
      <c r="WXX109" s="68"/>
      <c r="WXY109" s="68"/>
      <c r="WXZ109" s="68"/>
      <c r="WYA109" s="68"/>
      <c r="WYB109" s="68"/>
      <c r="WYC109" s="68"/>
      <c r="WYD109" s="68"/>
      <c r="WYE109" s="68"/>
      <c r="WYF109" s="68"/>
      <c r="WYG109" s="68"/>
      <c r="WYH109" s="68"/>
      <c r="WYI109" s="68"/>
      <c r="WYJ109" s="68"/>
      <c r="WYK109" s="68"/>
      <c r="WYL109" s="68"/>
      <c r="WYM109" s="68"/>
      <c r="WYN109" s="68"/>
      <c r="WYO109" s="68"/>
      <c r="WYP109" s="68"/>
      <c r="WYQ109" s="68"/>
      <c r="WYR109" s="68"/>
      <c r="WYS109" s="68"/>
      <c r="WYT109" s="68"/>
      <c r="WYU109" s="68"/>
      <c r="WYV109" s="68"/>
      <c r="WYW109" s="68"/>
      <c r="WYX109" s="68"/>
      <c r="WYY109" s="68"/>
      <c r="WYZ109" s="68"/>
      <c r="WZA109" s="68"/>
      <c r="WZB109" s="68"/>
      <c r="WZC109" s="68"/>
      <c r="WZD109" s="68"/>
      <c r="WZE109" s="68"/>
      <c r="WZF109" s="68"/>
      <c r="WZG109" s="68"/>
      <c r="WZH109" s="68"/>
      <c r="WZI109" s="68"/>
      <c r="WZJ109" s="68"/>
      <c r="WZK109" s="68"/>
      <c r="WZL109" s="68"/>
      <c r="WZM109" s="68"/>
      <c r="WZN109" s="68"/>
      <c r="WZO109" s="68"/>
      <c r="WZP109" s="68"/>
      <c r="WZQ109" s="68"/>
      <c r="WZR109" s="68"/>
      <c r="WZS109" s="68"/>
      <c r="WZT109" s="68"/>
      <c r="WZU109" s="68"/>
      <c r="WZV109" s="68"/>
      <c r="WZW109" s="68"/>
      <c r="WZX109" s="68"/>
      <c r="WZY109" s="68"/>
      <c r="WZZ109" s="68"/>
      <c r="XAA109" s="68"/>
      <c r="XAB109" s="68"/>
      <c r="XAC109" s="68"/>
      <c r="XAD109" s="68"/>
      <c r="XAE109" s="68"/>
      <c r="XAF109" s="68"/>
      <c r="XAG109" s="68"/>
      <c r="XAH109" s="68"/>
      <c r="XAI109" s="68"/>
      <c r="XAJ109" s="68"/>
      <c r="XAK109" s="68"/>
      <c r="XAL109" s="68"/>
      <c r="XAM109" s="68"/>
      <c r="XAN109" s="68"/>
      <c r="XAO109" s="68"/>
      <c r="XAP109" s="68"/>
      <c r="XAQ109" s="68"/>
      <c r="XAR109" s="68"/>
      <c r="XAS109" s="68"/>
      <c r="XAT109" s="68"/>
      <c r="XAU109" s="68"/>
      <c r="XAV109" s="68"/>
      <c r="XAW109" s="68"/>
      <c r="XAX109" s="68"/>
      <c r="XAY109" s="68"/>
      <c r="XAZ109" s="68"/>
      <c r="XBA109" s="68"/>
      <c r="XBB109" s="68"/>
      <c r="XBC109" s="68"/>
      <c r="XBD109" s="68"/>
      <c r="XBE109" s="68"/>
      <c r="XBF109" s="68"/>
      <c r="XBG109" s="68"/>
      <c r="XBH109" s="68"/>
      <c r="XBI109" s="68"/>
      <c r="XBJ109" s="68"/>
      <c r="XBK109" s="68"/>
      <c r="XBL109" s="68"/>
      <c r="XBM109" s="68"/>
      <c r="XBN109" s="68"/>
      <c r="XBO109" s="68"/>
      <c r="XBP109" s="68"/>
      <c r="XBQ109" s="68"/>
      <c r="XBR109" s="68"/>
      <c r="XBS109" s="68"/>
      <c r="XBT109" s="68"/>
      <c r="XBU109" s="68"/>
      <c r="XBV109" s="68"/>
      <c r="XBW109" s="68"/>
      <c r="XBX109" s="68"/>
      <c r="XBY109" s="68"/>
      <c r="XBZ109" s="68"/>
      <c r="XCA109" s="68"/>
      <c r="XCB109" s="68"/>
      <c r="XCC109" s="68"/>
      <c r="XCD109" s="68"/>
      <c r="XCE109" s="68"/>
      <c r="XCF109" s="68"/>
      <c r="XCG109" s="68"/>
      <c r="XCH109" s="68"/>
      <c r="XCI109" s="68"/>
      <c r="XCJ109" s="68"/>
      <c r="XCK109" s="68"/>
      <c r="XCL109" s="68"/>
      <c r="XCM109" s="68"/>
      <c r="XCN109" s="68"/>
      <c r="XCO109" s="68"/>
      <c r="XCP109" s="68"/>
      <c r="XCQ109" s="68"/>
      <c r="XCR109" s="68"/>
      <c r="XCS109" s="68"/>
      <c r="XCT109" s="68"/>
      <c r="XCU109" s="68"/>
      <c r="XCV109" s="68"/>
      <c r="XCW109" s="68"/>
      <c r="XCX109" s="68"/>
      <c r="XCY109" s="68"/>
      <c r="XCZ109" s="68"/>
      <c r="XDA109" s="68"/>
      <c r="XDB109" s="68"/>
      <c r="XDC109" s="68"/>
      <c r="XDD109" s="68"/>
      <c r="XDE109" s="68"/>
      <c r="XDF109" s="68"/>
      <c r="XDG109" s="68"/>
      <c r="XDH109" s="68"/>
      <c r="XDI109" s="68"/>
      <c r="XDJ109" s="68"/>
      <c r="XDK109" s="68"/>
      <c r="XDL109" s="68"/>
      <c r="XDM109" s="68"/>
      <c r="XDN109" s="68"/>
      <c r="XDO109" s="68"/>
      <c r="XDP109" s="68"/>
      <c r="XDQ109" s="68"/>
      <c r="XDR109" s="68"/>
      <c r="XDS109" s="68"/>
      <c r="XDT109" s="68"/>
      <c r="XDU109" s="68"/>
      <c r="XDV109" s="68"/>
      <c r="XDW109" s="68"/>
      <c r="XDX109" s="68"/>
      <c r="XDY109" s="68"/>
      <c r="XDZ109" s="68"/>
      <c r="XEA109" s="68"/>
      <c r="XEB109" s="68"/>
      <c r="XEC109" s="68"/>
      <c r="XED109" s="68"/>
      <c r="XEE109" s="68"/>
      <c r="XEF109" s="68"/>
      <c r="XEG109" s="68"/>
      <c r="XEH109" s="68"/>
      <c r="XEI109" s="68"/>
      <c r="XEJ109" s="68"/>
      <c r="XEK109" s="68"/>
      <c r="XEL109" s="68"/>
      <c r="XEM109" s="68"/>
      <c r="XEN109" s="68"/>
      <c r="XEO109" s="68"/>
      <c r="XEP109" s="68"/>
      <c r="XEQ109" s="68"/>
      <c r="XER109" s="68"/>
      <c r="XES109" s="68"/>
      <c r="XET109" s="68"/>
      <c r="XEU109" s="68"/>
      <c r="XEV109" s="68"/>
      <c r="XEW109" s="68"/>
      <c r="XEX109" s="68"/>
      <c r="XEY109" s="68"/>
      <c r="XEZ109" s="68"/>
      <c r="XFA109" s="68"/>
      <c r="XFB109" s="68"/>
      <c r="XFC109" s="68"/>
      <c r="XFD109" s="68"/>
    </row>
    <row r="110" spans="1:16384" s="355" customFormat="1">
      <c r="B110" s="15" t="s">
        <v>1020</v>
      </c>
      <c r="C110" s="50" t="s">
        <v>107</v>
      </c>
      <c r="D110" s="50"/>
      <c r="E110" s="434" t="s">
        <v>133</v>
      </c>
      <c r="F110" s="434" t="s">
        <v>1021</v>
      </c>
      <c r="G110" s="434" t="s">
        <v>81</v>
      </c>
      <c r="H110" s="16"/>
      <c r="I110" s="55" t="s">
        <v>362</v>
      </c>
      <c r="J110" s="743" t="s">
        <v>107</v>
      </c>
      <c r="K110" s="434" t="s">
        <v>133</v>
      </c>
      <c r="L110" s="434" t="s">
        <v>1021</v>
      </c>
      <c r="M110" s="434" t="s">
        <v>81</v>
      </c>
      <c r="N110" s="16"/>
      <c r="O110" s="16"/>
      <c r="P110" s="16"/>
      <c r="Q110" s="16"/>
      <c r="R110" s="16"/>
      <c r="S110" s="16"/>
      <c r="T110" s="16"/>
      <c r="U110" s="16"/>
      <c r="V110" s="16"/>
    </row>
    <row r="111" spans="1:16384" s="355" customFormat="1">
      <c r="A111" s="68"/>
      <c r="B111" s="113" t="s">
        <v>5</v>
      </c>
      <c r="C111" s="12" t="s">
        <v>1023</v>
      </c>
      <c r="D111" s="68"/>
      <c r="E111" s="733">
        <f t="array" ref="E111:G114">CountryInputs!F51:H54</f>
        <v>1.88</v>
      </c>
      <c r="F111" s="734">
        <v>2.11</v>
      </c>
      <c r="G111" s="735">
        <v>0</v>
      </c>
      <c r="H111" s="68"/>
      <c r="I111" s="744"/>
      <c r="J111" s="119" t="s">
        <v>1041</v>
      </c>
      <c r="K111" s="745">
        <f>IF(EmissionsCalc="IEA",IFERROR($E$283*10^6/(SUM(O394:Q411)*E$100),E$111*34.12/10^3),E$111*34.12/10^3)</f>
        <v>8.7062360456180946E-2</v>
      </c>
      <c r="L111" s="745">
        <f>IF(EmissionsCalc="IEA",IFERROR($E$283*10^6/(SUM(O394:Q411)*E$100),F$111*34.12/10^3),F$111*34.12/10^3)</f>
        <v>8.7062360456180946E-2</v>
      </c>
      <c r="M111" s="745">
        <f>IF(EmissionsCalc="IEA",IFERROR($E$283*10^6/(SUM(O394:Q411)*E$100),G$111*34.12/10^3),G$111*34.12/10^3)</f>
        <v>8.7062360456180946E-2</v>
      </c>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c r="BN111" s="68"/>
      <c r="BO111" s="68"/>
      <c r="BP111" s="68"/>
      <c r="BQ111" s="68"/>
      <c r="BR111" s="68"/>
      <c r="BS111" s="68"/>
      <c r="BT111" s="68"/>
      <c r="BU111" s="68"/>
      <c r="BV111" s="68"/>
      <c r="BW111" s="68"/>
      <c r="BX111" s="68"/>
      <c r="BY111" s="68"/>
      <c r="BZ111" s="68"/>
      <c r="CA111" s="68"/>
      <c r="CB111" s="68"/>
      <c r="CC111" s="68"/>
      <c r="CD111" s="68"/>
      <c r="CE111" s="68"/>
      <c r="CF111" s="68"/>
      <c r="CG111" s="68"/>
      <c r="CH111" s="68"/>
      <c r="CI111" s="68"/>
      <c r="CJ111" s="68"/>
      <c r="CK111" s="68"/>
      <c r="CL111" s="68"/>
      <c r="CM111" s="68"/>
      <c r="CN111" s="68"/>
      <c r="CO111" s="68"/>
      <c r="CP111" s="68"/>
      <c r="CQ111" s="68"/>
      <c r="CR111" s="68"/>
      <c r="CS111" s="68"/>
      <c r="CT111" s="68"/>
      <c r="CU111" s="68"/>
      <c r="CV111" s="68"/>
      <c r="CW111" s="68"/>
      <c r="CX111" s="68"/>
      <c r="CY111" s="68"/>
      <c r="CZ111" s="68"/>
      <c r="DA111" s="68"/>
      <c r="DB111" s="68"/>
      <c r="DC111" s="68"/>
      <c r="DD111" s="68"/>
      <c r="DE111" s="68"/>
      <c r="DF111" s="68"/>
      <c r="DG111" s="68"/>
      <c r="DH111" s="68"/>
      <c r="DI111" s="68"/>
      <c r="DJ111" s="68"/>
      <c r="DK111" s="68"/>
      <c r="DL111" s="68"/>
      <c r="DM111" s="68"/>
      <c r="DN111" s="68"/>
      <c r="DO111" s="68"/>
      <c r="DP111" s="68"/>
      <c r="DQ111" s="68"/>
      <c r="DR111" s="68"/>
      <c r="DS111" s="68"/>
      <c r="DT111" s="68"/>
      <c r="DU111" s="68"/>
      <c r="DV111" s="68"/>
      <c r="DW111" s="68"/>
      <c r="DX111" s="68"/>
      <c r="DY111" s="68"/>
      <c r="DZ111" s="68"/>
      <c r="EA111" s="68"/>
      <c r="EB111" s="68"/>
      <c r="EC111" s="68"/>
      <c r="ED111" s="68"/>
      <c r="EE111" s="68"/>
      <c r="EF111" s="68"/>
      <c r="EG111" s="68"/>
      <c r="EH111" s="68"/>
      <c r="EI111" s="68"/>
      <c r="EJ111" s="68"/>
      <c r="EK111" s="68"/>
      <c r="EL111" s="68"/>
      <c r="EM111" s="68"/>
      <c r="EN111" s="68"/>
      <c r="EO111" s="68"/>
      <c r="EP111" s="68"/>
      <c r="EQ111" s="68"/>
      <c r="ER111" s="68"/>
      <c r="ES111" s="68"/>
      <c r="ET111" s="68"/>
      <c r="EU111" s="68"/>
      <c r="EV111" s="68"/>
      <c r="EW111" s="68"/>
      <c r="EX111" s="68"/>
      <c r="EY111" s="68"/>
      <c r="EZ111" s="68"/>
      <c r="FA111" s="68"/>
      <c r="FB111" s="68"/>
      <c r="FC111" s="68"/>
      <c r="FD111" s="68"/>
      <c r="FE111" s="68"/>
      <c r="FF111" s="68"/>
      <c r="FG111" s="68"/>
      <c r="FH111" s="68"/>
      <c r="FI111" s="68"/>
      <c r="FJ111" s="68"/>
      <c r="FK111" s="68"/>
      <c r="FL111" s="68"/>
      <c r="FM111" s="68"/>
      <c r="FN111" s="68"/>
      <c r="FO111" s="68"/>
      <c r="FP111" s="68"/>
      <c r="FQ111" s="68"/>
      <c r="FR111" s="68"/>
      <c r="FS111" s="68"/>
      <c r="FT111" s="68"/>
      <c r="FU111" s="68"/>
      <c r="FV111" s="68"/>
      <c r="FW111" s="68"/>
      <c r="FX111" s="68"/>
      <c r="FY111" s="68"/>
      <c r="FZ111" s="68"/>
      <c r="GA111" s="68"/>
      <c r="GB111" s="68"/>
      <c r="GC111" s="68"/>
      <c r="GD111" s="68"/>
      <c r="GE111" s="68"/>
      <c r="GF111" s="68"/>
      <c r="GG111" s="68"/>
      <c r="GH111" s="68"/>
      <c r="GI111" s="68"/>
      <c r="GJ111" s="68"/>
      <c r="GK111" s="68"/>
      <c r="GL111" s="68"/>
      <c r="GM111" s="68"/>
      <c r="GN111" s="68"/>
      <c r="GO111" s="68"/>
      <c r="GP111" s="68"/>
      <c r="GQ111" s="68"/>
      <c r="GR111" s="68"/>
      <c r="GS111" s="68"/>
      <c r="GT111" s="68"/>
      <c r="GU111" s="68"/>
      <c r="GV111" s="68"/>
      <c r="GW111" s="68"/>
      <c r="GX111" s="68"/>
      <c r="GY111" s="68"/>
      <c r="GZ111" s="68"/>
      <c r="HA111" s="68"/>
      <c r="HB111" s="68"/>
      <c r="HC111" s="68"/>
      <c r="HD111" s="68"/>
      <c r="HE111" s="68"/>
      <c r="HF111" s="68"/>
      <c r="HG111" s="68"/>
      <c r="HH111" s="68"/>
      <c r="HI111" s="68"/>
      <c r="HJ111" s="68"/>
      <c r="HK111" s="68"/>
      <c r="HL111" s="68"/>
      <c r="HM111" s="68"/>
      <c r="HN111" s="68"/>
      <c r="HO111" s="68"/>
      <c r="HP111" s="68"/>
      <c r="HQ111" s="68"/>
      <c r="HR111" s="68"/>
      <c r="HS111" s="68"/>
      <c r="HT111" s="68"/>
      <c r="HU111" s="68"/>
      <c r="HV111" s="68"/>
      <c r="HW111" s="68"/>
      <c r="HX111" s="68"/>
      <c r="HY111" s="68"/>
      <c r="HZ111" s="68"/>
      <c r="IA111" s="68"/>
      <c r="IB111" s="68"/>
      <c r="IC111" s="68"/>
      <c r="ID111" s="68"/>
      <c r="IE111" s="68"/>
      <c r="IF111" s="68"/>
      <c r="IG111" s="68"/>
      <c r="IH111" s="68"/>
      <c r="II111" s="68"/>
      <c r="IJ111" s="68"/>
      <c r="IK111" s="68"/>
      <c r="IL111" s="68"/>
      <c r="IM111" s="68"/>
      <c r="IN111" s="68"/>
      <c r="IO111" s="68"/>
      <c r="IP111" s="68"/>
      <c r="IQ111" s="68"/>
      <c r="IR111" s="68"/>
      <c r="IS111" s="68"/>
      <c r="IT111" s="68"/>
      <c r="IU111" s="68"/>
      <c r="IV111" s="68"/>
      <c r="IW111" s="68"/>
      <c r="IX111" s="68"/>
      <c r="IY111" s="68"/>
      <c r="IZ111" s="68"/>
      <c r="JA111" s="68"/>
      <c r="JB111" s="68"/>
      <c r="JC111" s="68"/>
      <c r="JD111" s="68"/>
      <c r="JE111" s="68"/>
      <c r="JF111" s="68"/>
      <c r="JG111" s="68"/>
      <c r="JH111" s="68"/>
      <c r="JI111" s="68"/>
      <c r="JJ111" s="68"/>
      <c r="JK111" s="68"/>
      <c r="JL111" s="68"/>
      <c r="JM111" s="68"/>
      <c r="JN111" s="68"/>
      <c r="JO111" s="68"/>
      <c r="JP111" s="68"/>
      <c r="JQ111" s="68"/>
      <c r="JR111" s="68"/>
      <c r="JS111" s="68"/>
      <c r="JT111" s="68"/>
      <c r="JU111" s="68"/>
      <c r="JV111" s="68"/>
      <c r="JW111" s="68"/>
      <c r="JX111" s="68"/>
      <c r="JY111" s="68"/>
      <c r="JZ111" s="68"/>
      <c r="KA111" s="68"/>
      <c r="KB111" s="68"/>
      <c r="KC111" s="68"/>
      <c r="KD111" s="68"/>
      <c r="KE111" s="68"/>
      <c r="KF111" s="68"/>
      <c r="KG111" s="68"/>
      <c r="KH111" s="68"/>
      <c r="KI111" s="68"/>
      <c r="KJ111" s="68"/>
      <c r="KK111" s="68"/>
      <c r="KL111" s="68"/>
      <c r="KM111" s="68"/>
      <c r="KN111" s="68"/>
      <c r="KO111" s="68"/>
      <c r="KP111" s="68"/>
      <c r="KQ111" s="68"/>
      <c r="KR111" s="68"/>
      <c r="KS111" s="68"/>
      <c r="KT111" s="68"/>
      <c r="KU111" s="68"/>
      <c r="KV111" s="68"/>
      <c r="KW111" s="68"/>
      <c r="KX111" s="68"/>
      <c r="KY111" s="68"/>
      <c r="KZ111" s="68"/>
      <c r="LA111" s="68"/>
      <c r="LB111" s="68"/>
      <c r="LC111" s="68"/>
      <c r="LD111" s="68"/>
      <c r="LE111" s="68"/>
      <c r="LF111" s="68"/>
      <c r="LG111" s="68"/>
      <c r="LH111" s="68"/>
      <c r="LI111" s="68"/>
      <c r="LJ111" s="68"/>
      <c r="LK111" s="68"/>
      <c r="LL111" s="68"/>
      <c r="LM111" s="68"/>
      <c r="LN111" s="68"/>
      <c r="LO111" s="68"/>
      <c r="LP111" s="68"/>
      <c r="LQ111" s="68"/>
      <c r="LR111" s="68"/>
      <c r="LS111" s="68"/>
      <c r="LT111" s="68"/>
      <c r="LU111" s="68"/>
      <c r="LV111" s="68"/>
      <c r="LW111" s="68"/>
      <c r="LX111" s="68"/>
      <c r="LY111" s="68"/>
      <c r="LZ111" s="68"/>
      <c r="MA111" s="68"/>
      <c r="MB111" s="68"/>
      <c r="MC111" s="68"/>
      <c r="MD111" s="68"/>
      <c r="ME111" s="68"/>
      <c r="MF111" s="68"/>
      <c r="MG111" s="68"/>
      <c r="MH111" s="68"/>
      <c r="MI111" s="68"/>
      <c r="MJ111" s="68"/>
      <c r="MK111" s="68"/>
      <c r="ML111" s="68"/>
      <c r="MM111" s="68"/>
      <c r="MN111" s="68"/>
      <c r="MO111" s="68"/>
      <c r="MP111" s="68"/>
      <c r="MQ111" s="68"/>
      <c r="MR111" s="68"/>
      <c r="MS111" s="68"/>
      <c r="MT111" s="68"/>
      <c r="MU111" s="68"/>
      <c r="MV111" s="68"/>
      <c r="MW111" s="68"/>
      <c r="MX111" s="68"/>
      <c r="MY111" s="68"/>
      <c r="MZ111" s="68"/>
      <c r="NA111" s="68"/>
      <c r="NB111" s="68"/>
      <c r="NC111" s="68"/>
      <c r="ND111" s="68"/>
      <c r="NE111" s="68"/>
      <c r="NF111" s="68"/>
      <c r="NG111" s="68"/>
      <c r="NH111" s="68"/>
      <c r="NI111" s="68"/>
      <c r="NJ111" s="68"/>
      <c r="NK111" s="68"/>
      <c r="NL111" s="68"/>
      <c r="NM111" s="68"/>
      <c r="NN111" s="68"/>
      <c r="NO111" s="68"/>
      <c r="NP111" s="68"/>
      <c r="NQ111" s="68"/>
      <c r="NR111" s="68"/>
      <c r="NS111" s="68"/>
      <c r="NT111" s="68"/>
      <c r="NU111" s="68"/>
      <c r="NV111" s="68"/>
      <c r="NW111" s="68"/>
      <c r="NX111" s="68"/>
      <c r="NY111" s="68"/>
      <c r="NZ111" s="68"/>
      <c r="OA111" s="68"/>
      <c r="OB111" s="68"/>
      <c r="OC111" s="68"/>
      <c r="OD111" s="68"/>
      <c r="OE111" s="68"/>
      <c r="OF111" s="68"/>
      <c r="OG111" s="68"/>
      <c r="OH111" s="68"/>
      <c r="OI111" s="68"/>
      <c r="OJ111" s="68"/>
      <c r="OK111" s="68"/>
      <c r="OL111" s="68"/>
      <c r="OM111" s="68"/>
      <c r="ON111" s="68"/>
      <c r="OO111" s="68"/>
      <c r="OP111" s="68"/>
      <c r="OQ111" s="68"/>
      <c r="OR111" s="68"/>
      <c r="OS111" s="68"/>
      <c r="OT111" s="68"/>
      <c r="OU111" s="68"/>
      <c r="OV111" s="68"/>
      <c r="OW111" s="68"/>
      <c r="OX111" s="68"/>
      <c r="OY111" s="68"/>
      <c r="OZ111" s="68"/>
      <c r="PA111" s="68"/>
      <c r="PB111" s="68"/>
      <c r="PC111" s="68"/>
      <c r="PD111" s="68"/>
      <c r="PE111" s="68"/>
      <c r="PF111" s="68"/>
      <c r="PG111" s="68"/>
      <c r="PH111" s="68"/>
      <c r="PI111" s="68"/>
      <c r="PJ111" s="68"/>
      <c r="PK111" s="68"/>
      <c r="PL111" s="68"/>
      <c r="PM111" s="68"/>
      <c r="PN111" s="68"/>
      <c r="PO111" s="68"/>
      <c r="PP111" s="68"/>
      <c r="PQ111" s="68"/>
      <c r="PR111" s="68"/>
      <c r="PS111" s="68"/>
      <c r="PT111" s="68"/>
      <c r="PU111" s="68"/>
      <c r="PV111" s="68"/>
      <c r="PW111" s="68"/>
      <c r="PX111" s="68"/>
      <c r="PY111" s="68"/>
      <c r="PZ111" s="68"/>
      <c r="QA111" s="68"/>
      <c r="QB111" s="68"/>
      <c r="QC111" s="68"/>
      <c r="QD111" s="68"/>
      <c r="QE111" s="68"/>
      <c r="QF111" s="68"/>
      <c r="QG111" s="68"/>
      <c r="QH111" s="68"/>
      <c r="QI111" s="68"/>
      <c r="QJ111" s="68"/>
      <c r="QK111" s="68"/>
      <c r="QL111" s="68"/>
      <c r="QM111" s="68"/>
      <c r="QN111" s="68"/>
      <c r="QO111" s="68"/>
      <c r="QP111" s="68"/>
      <c r="QQ111" s="68"/>
      <c r="QR111" s="68"/>
      <c r="QS111" s="68"/>
      <c r="QT111" s="68"/>
      <c r="QU111" s="68"/>
      <c r="QV111" s="68"/>
      <c r="QW111" s="68"/>
      <c r="QX111" s="68"/>
      <c r="QY111" s="68"/>
      <c r="QZ111" s="68"/>
      <c r="RA111" s="68"/>
      <c r="RB111" s="68"/>
      <c r="RC111" s="68"/>
      <c r="RD111" s="68"/>
      <c r="RE111" s="68"/>
      <c r="RF111" s="68"/>
      <c r="RG111" s="68"/>
      <c r="RH111" s="68"/>
      <c r="RI111" s="68"/>
      <c r="RJ111" s="68"/>
      <c r="RK111" s="68"/>
      <c r="RL111" s="68"/>
      <c r="RM111" s="68"/>
      <c r="RN111" s="68"/>
      <c r="RO111" s="68"/>
      <c r="RP111" s="68"/>
      <c r="RQ111" s="68"/>
      <c r="RR111" s="68"/>
      <c r="RS111" s="68"/>
      <c r="RT111" s="68"/>
      <c r="RU111" s="68"/>
      <c r="RV111" s="68"/>
      <c r="RW111" s="68"/>
      <c r="RX111" s="68"/>
      <c r="RY111" s="68"/>
      <c r="RZ111" s="68"/>
      <c r="SA111" s="68"/>
      <c r="SB111" s="68"/>
      <c r="SC111" s="68"/>
      <c r="SD111" s="68"/>
      <c r="SE111" s="68"/>
      <c r="SF111" s="68"/>
      <c r="SG111" s="68"/>
      <c r="SH111" s="68"/>
      <c r="SI111" s="68"/>
      <c r="SJ111" s="68"/>
      <c r="SK111" s="68"/>
      <c r="SL111" s="68"/>
      <c r="SM111" s="68"/>
      <c r="SN111" s="68"/>
      <c r="SO111" s="68"/>
      <c r="SP111" s="68"/>
      <c r="SQ111" s="68"/>
      <c r="SR111" s="68"/>
      <c r="SS111" s="68"/>
      <c r="ST111" s="68"/>
      <c r="SU111" s="68"/>
      <c r="SV111" s="68"/>
      <c r="SW111" s="68"/>
      <c r="SX111" s="68"/>
      <c r="SY111" s="68"/>
      <c r="SZ111" s="68"/>
      <c r="TA111" s="68"/>
      <c r="TB111" s="68"/>
      <c r="TC111" s="68"/>
      <c r="TD111" s="68"/>
      <c r="TE111" s="68"/>
      <c r="TF111" s="68"/>
      <c r="TG111" s="68"/>
      <c r="TH111" s="68"/>
      <c r="TI111" s="68"/>
      <c r="TJ111" s="68"/>
      <c r="TK111" s="68"/>
      <c r="TL111" s="68"/>
      <c r="TM111" s="68"/>
      <c r="TN111" s="68"/>
      <c r="TO111" s="68"/>
      <c r="TP111" s="68"/>
      <c r="TQ111" s="68"/>
      <c r="TR111" s="68"/>
      <c r="TS111" s="68"/>
      <c r="TT111" s="68"/>
      <c r="TU111" s="68"/>
      <c r="TV111" s="68"/>
      <c r="TW111" s="68"/>
      <c r="TX111" s="68"/>
      <c r="TY111" s="68"/>
      <c r="TZ111" s="68"/>
      <c r="UA111" s="68"/>
      <c r="UB111" s="68"/>
      <c r="UC111" s="68"/>
      <c r="UD111" s="68"/>
      <c r="UE111" s="68"/>
      <c r="UF111" s="68"/>
      <c r="UG111" s="68"/>
      <c r="UH111" s="68"/>
      <c r="UI111" s="68"/>
      <c r="UJ111" s="68"/>
      <c r="UK111" s="68"/>
      <c r="UL111" s="68"/>
      <c r="UM111" s="68"/>
      <c r="UN111" s="68"/>
      <c r="UO111" s="68"/>
      <c r="UP111" s="68"/>
      <c r="UQ111" s="68"/>
      <c r="UR111" s="68"/>
      <c r="US111" s="68"/>
      <c r="UT111" s="68"/>
      <c r="UU111" s="68"/>
      <c r="UV111" s="68"/>
      <c r="UW111" s="68"/>
      <c r="UX111" s="68"/>
      <c r="UY111" s="68"/>
      <c r="UZ111" s="68"/>
      <c r="VA111" s="68"/>
      <c r="VB111" s="68"/>
      <c r="VC111" s="68"/>
      <c r="VD111" s="68"/>
      <c r="VE111" s="68"/>
      <c r="VF111" s="68"/>
      <c r="VG111" s="68"/>
      <c r="VH111" s="68"/>
      <c r="VI111" s="68"/>
      <c r="VJ111" s="68"/>
      <c r="VK111" s="68"/>
      <c r="VL111" s="68"/>
      <c r="VM111" s="68"/>
      <c r="VN111" s="68"/>
      <c r="VO111" s="68"/>
      <c r="VP111" s="68"/>
      <c r="VQ111" s="68"/>
      <c r="VR111" s="68"/>
      <c r="VS111" s="68"/>
      <c r="VT111" s="68"/>
      <c r="VU111" s="68"/>
      <c r="VV111" s="68"/>
      <c r="VW111" s="68"/>
      <c r="VX111" s="68"/>
      <c r="VY111" s="68"/>
      <c r="VZ111" s="68"/>
      <c r="WA111" s="68"/>
      <c r="WB111" s="68"/>
      <c r="WC111" s="68"/>
      <c r="WD111" s="68"/>
      <c r="WE111" s="68"/>
      <c r="WF111" s="68"/>
      <c r="WG111" s="68"/>
      <c r="WH111" s="68"/>
      <c r="WI111" s="68"/>
      <c r="WJ111" s="68"/>
      <c r="WK111" s="68"/>
      <c r="WL111" s="68"/>
      <c r="WM111" s="68"/>
      <c r="WN111" s="68"/>
      <c r="WO111" s="68"/>
      <c r="WP111" s="68"/>
      <c r="WQ111" s="68"/>
      <c r="WR111" s="68"/>
      <c r="WS111" s="68"/>
      <c r="WT111" s="68"/>
      <c r="WU111" s="68"/>
      <c r="WV111" s="68"/>
      <c r="WW111" s="68"/>
      <c r="WX111" s="68"/>
      <c r="WY111" s="68"/>
      <c r="WZ111" s="68"/>
      <c r="XA111" s="68"/>
      <c r="XB111" s="68"/>
      <c r="XC111" s="68"/>
      <c r="XD111" s="68"/>
      <c r="XE111" s="68"/>
      <c r="XF111" s="68"/>
      <c r="XG111" s="68"/>
      <c r="XH111" s="68"/>
      <c r="XI111" s="68"/>
      <c r="XJ111" s="68"/>
      <c r="XK111" s="68"/>
      <c r="XL111" s="68"/>
      <c r="XM111" s="68"/>
      <c r="XN111" s="68"/>
      <c r="XO111" s="68"/>
      <c r="XP111" s="68"/>
      <c r="XQ111" s="68"/>
      <c r="XR111" s="68"/>
      <c r="XS111" s="68"/>
      <c r="XT111" s="68"/>
      <c r="XU111" s="68"/>
      <c r="XV111" s="68"/>
      <c r="XW111" s="68"/>
      <c r="XX111" s="68"/>
      <c r="XY111" s="68"/>
      <c r="XZ111" s="68"/>
      <c r="YA111" s="68"/>
      <c r="YB111" s="68"/>
      <c r="YC111" s="68"/>
      <c r="YD111" s="68"/>
      <c r="YE111" s="68"/>
      <c r="YF111" s="68"/>
      <c r="YG111" s="68"/>
      <c r="YH111" s="68"/>
      <c r="YI111" s="68"/>
      <c r="YJ111" s="68"/>
      <c r="YK111" s="68"/>
      <c r="YL111" s="68"/>
      <c r="YM111" s="68"/>
      <c r="YN111" s="68"/>
      <c r="YO111" s="68"/>
      <c r="YP111" s="68"/>
      <c r="YQ111" s="68"/>
      <c r="YR111" s="68"/>
      <c r="YS111" s="68"/>
      <c r="YT111" s="68"/>
      <c r="YU111" s="68"/>
      <c r="YV111" s="68"/>
      <c r="YW111" s="68"/>
      <c r="YX111" s="68"/>
      <c r="YY111" s="68"/>
      <c r="YZ111" s="68"/>
      <c r="ZA111" s="68"/>
      <c r="ZB111" s="68"/>
      <c r="ZC111" s="68"/>
      <c r="ZD111" s="68"/>
      <c r="ZE111" s="68"/>
      <c r="ZF111" s="68"/>
      <c r="ZG111" s="68"/>
      <c r="ZH111" s="68"/>
      <c r="ZI111" s="68"/>
      <c r="ZJ111" s="68"/>
      <c r="ZK111" s="68"/>
      <c r="ZL111" s="68"/>
      <c r="ZM111" s="68"/>
      <c r="ZN111" s="68"/>
      <c r="ZO111" s="68"/>
      <c r="ZP111" s="68"/>
      <c r="ZQ111" s="68"/>
      <c r="ZR111" s="68"/>
      <c r="ZS111" s="68"/>
      <c r="ZT111" s="68"/>
      <c r="ZU111" s="68"/>
      <c r="ZV111" s="68"/>
      <c r="ZW111" s="68"/>
      <c r="ZX111" s="68"/>
      <c r="ZY111" s="68"/>
      <c r="ZZ111" s="68"/>
      <c r="AAA111" s="68"/>
      <c r="AAB111" s="68"/>
      <c r="AAC111" s="68"/>
      <c r="AAD111" s="68"/>
      <c r="AAE111" s="68"/>
      <c r="AAF111" s="68"/>
      <c r="AAG111" s="68"/>
      <c r="AAH111" s="68"/>
      <c r="AAI111" s="68"/>
      <c r="AAJ111" s="68"/>
      <c r="AAK111" s="68"/>
      <c r="AAL111" s="68"/>
      <c r="AAM111" s="68"/>
      <c r="AAN111" s="68"/>
      <c r="AAO111" s="68"/>
      <c r="AAP111" s="68"/>
      <c r="AAQ111" s="68"/>
      <c r="AAR111" s="68"/>
      <c r="AAS111" s="68"/>
      <c r="AAT111" s="68"/>
      <c r="AAU111" s="68"/>
      <c r="AAV111" s="68"/>
      <c r="AAW111" s="68"/>
      <c r="AAX111" s="68"/>
      <c r="AAY111" s="68"/>
      <c r="AAZ111" s="68"/>
      <c r="ABA111" s="68"/>
      <c r="ABB111" s="68"/>
      <c r="ABC111" s="68"/>
      <c r="ABD111" s="68"/>
      <c r="ABE111" s="68"/>
      <c r="ABF111" s="68"/>
      <c r="ABG111" s="68"/>
      <c r="ABH111" s="68"/>
      <c r="ABI111" s="68"/>
      <c r="ABJ111" s="68"/>
      <c r="ABK111" s="68"/>
      <c r="ABL111" s="68"/>
      <c r="ABM111" s="68"/>
      <c r="ABN111" s="68"/>
      <c r="ABO111" s="68"/>
      <c r="ABP111" s="68"/>
      <c r="ABQ111" s="68"/>
      <c r="ABR111" s="68"/>
      <c r="ABS111" s="68"/>
      <c r="ABT111" s="68"/>
      <c r="ABU111" s="68"/>
      <c r="ABV111" s="68"/>
      <c r="ABW111" s="68"/>
      <c r="ABX111" s="68"/>
      <c r="ABY111" s="68"/>
      <c r="ABZ111" s="68"/>
      <c r="ACA111" s="68"/>
      <c r="ACB111" s="68"/>
      <c r="ACC111" s="68"/>
      <c r="ACD111" s="68"/>
      <c r="ACE111" s="68"/>
      <c r="ACF111" s="68"/>
      <c r="ACG111" s="68"/>
      <c r="ACH111" s="68"/>
      <c r="ACI111" s="68"/>
      <c r="ACJ111" s="68"/>
      <c r="ACK111" s="68"/>
      <c r="ACL111" s="68"/>
      <c r="ACM111" s="68"/>
      <c r="ACN111" s="68"/>
      <c r="ACO111" s="68"/>
      <c r="ACP111" s="68"/>
      <c r="ACQ111" s="68"/>
      <c r="ACR111" s="68"/>
      <c r="ACS111" s="68"/>
      <c r="ACT111" s="68"/>
      <c r="ACU111" s="68"/>
      <c r="ACV111" s="68"/>
      <c r="ACW111" s="68"/>
      <c r="ACX111" s="68"/>
      <c r="ACY111" s="68"/>
      <c r="ACZ111" s="68"/>
      <c r="ADA111" s="68"/>
      <c r="ADB111" s="68"/>
      <c r="ADC111" s="68"/>
      <c r="ADD111" s="68"/>
      <c r="ADE111" s="68"/>
      <c r="ADF111" s="68"/>
      <c r="ADG111" s="68"/>
      <c r="ADH111" s="68"/>
      <c r="ADI111" s="68"/>
      <c r="ADJ111" s="68"/>
      <c r="ADK111" s="68"/>
      <c r="ADL111" s="68"/>
      <c r="ADM111" s="68"/>
      <c r="ADN111" s="68"/>
      <c r="ADO111" s="68"/>
      <c r="ADP111" s="68"/>
      <c r="ADQ111" s="68"/>
      <c r="ADR111" s="68"/>
      <c r="ADS111" s="68"/>
      <c r="ADT111" s="68"/>
      <c r="ADU111" s="68"/>
      <c r="ADV111" s="68"/>
      <c r="ADW111" s="68"/>
      <c r="ADX111" s="68"/>
      <c r="ADY111" s="68"/>
      <c r="ADZ111" s="68"/>
      <c r="AEA111" s="68"/>
      <c r="AEB111" s="68"/>
      <c r="AEC111" s="68"/>
      <c r="AED111" s="68"/>
      <c r="AEE111" s="68"/>
      <c r="AEF111" s="68"/>
      <c r="AEG111" s="68"/>
      <c r="AEH111" s="68"/>
      <c r="AEI111" s="68"/>
      <c r="AEJ111" s="68"/>
      <c r="AEK111" s="68"/>
      <c r="AEL111" s="68"/>
      <c r="AEM111" s="68"/>
      <c r="AEN111" s="68"/>
      <c r="AEO111" s="68"/>
      <c r="AEP111" s="68"/>
      <c r="AEQ111" s="68"/>
      <c r="AER111" s="68"/>
      <c r="AES111" s="68"/>
      <c r="AET111" s="68"/>
      <c r="AEU111" s="68"/>
      <c r="AEV111" s="68"/>
      <c r="AEW111" s="68"/>
      <c r="AEX111" s="68"/>
      <c r="AEY111" s="68"/>
      <c r="AEZ111" s="68"/>
      <c r="AFA111" s="68"/>
      <c r="AFB111" s="68"/>
      <c r="AFC111" s="68"/>
      <c r="AFD111" s="68"/>
      <c r="AFE111" s="68"/>
      <c r="AFF111" s="68"/>
      <c r="AFG111" s="68"/>
      <c r="AFH111" s="68"/>
      <c r="AFI111" s="68"/>
      <c r="AFJ111" s="68"/>
      <c r="AFK111" s="68"/>
      <c r="AFL111" s="68"/>
      <c r="AFM111" s="68"/>
      <c r="AFN111" s="68"/>
      <c r="AFO111" s="68"/>
      <c r="AFP111" s="68"/>
      <c r="AFQ111" s="68"/>
      <c r="AFR111" s="68"/>
      <c r="AFS111" s="68"/>
      <c r="AFT111" s="68"/>
      <c r="AFU111" s="68"/>
      <c r="AFV111" s="68"/>
      <c r="AFW111" s="68"/>
      <c r="AFX111" s="68"/>
      <c r="AFY111" s="68"/>
      <c r="AFZ111" s="68"/>
      <c r="AGA111" s="68"/>
      <c r="AGB111" s="68"/>
      <c r="AGC111" s="68"/>
      <c r="AGD111" s="68"/>
      <c r="AGE111" s="68"/>
      <c r="AGF111" s="68"/>
      <c r="AGG111" s="68"/>
      <c r="AGH111" s="68"/>
      <c r="AGI111" s="68"/>
      <c r="AGJ111" s="68"/>
      <c r="AGK111" s="68"/>
      <c r="AGL111" s="68"/>
      <c r="AGM111" s="68"/>
      <c r="AGN111" s="68"/>
      <c r="AGO111" s="68"/>
      <c r="AGP111" s="68"/>
      <c r="AGQ111" s="68"/>
      <c r="AGR111" s="68"/>
      <c r="AGS111" s="68"/>
      <c r="AGT111" s="68"/>
      <c r="AGU111" s="68"/>
      <c r="AGV111" s="68"/>
      <c r="AGW111" s="68"/>
      <c r="AGX111" s="68"/>
      <c r="AGY111" s="68"/>
      <c r="AGZ111" s="68"/>
      <c r="AHA111" s="68"/>
      <c r="AHB111" s="68"/>
      <c r="AHC111" s="68"/>
      <c r="AHD111" s="68"/>
      <c r="AHE111" s="68"/>
      <c r="AHF111" s="68"/>
      <c r="AHG111" s="68"/>
      <c r="AHH111" s="68"/>
      <c r="AHI111" s="68"/>
      <c r="AHJ111" s="68"/>
      <c r="AHK111" s="68"/>
      <c r="AHL111" s="68"/>
      <c r="AHM111" s="68"/>
      <c r="AHN111" s="68"/>
      <c r="AHO111" s="68"/>
      <c r="AHP111" s="68"/>
      <c r="AHQ111" s="68"/>
      <c r="AHR111" s="68"/>
      <c r="AHS111" s="68"/>
      <c r="AHT111" s="68"/>
      <c r="AHU111" s="68"/>
      <c r="AHV111" s="68"/>
      <c r="AHW111" s="68"/>
      <c r="AHX111" s="68"/>
      <c r="AHY111" s="68"/>
      <c r="AHZ111" s="68"/>
      <c r="AIA111" s="68"/>
      <c r="AIB111" s="68"/>
      <c r="AIC111" s="68"/>
      <c r="AID111" s="68"/>
      <c r="AIE111" s="68"/>
      <c r="AIF111" s="68"/>
      <c r="AIG111" s="68"/>
      <c r="AIH111" s="68"/>
      <c r="AII111" s="68"/>
      <c r="AIJ111" s="68"/>
      <c r="AIK111" s="68"/>
      <c r="AIL111" s="68"/>
      <c r="AIM111" s="68"/>
      <c r="AIN111" s="68"/>
      <c r="AIO111" s="68"/>
      <c r="AIP111" s="68"/>
      <c r="AIQ111" s="68"/>
      <c r="AIR111" s="68"/>
      <c r="AIS111" s="68"/>
      <c r="AIT111" s="68"/>
      <c r="AIU111" s="68"/>
      <c r="AIV111" s="68"/>
      <c r="AIW111" s="68"/>
      <c r="AIX111" s="68"/>
      <c r="AIY111" s="68"/>
      <c r="AIZ111" s="68"/>
      <c r="AJA111" s="68"/>
      <c r="AJB111" s="68"/>
      <c r="AJC111" s="68"/>
      <c r="AJD111" s="68"/>
      <c r="AJE111" s="68"/>
      <c r="AJF111" s="68"/>
      <c r="AJG111" s="68"/>
      <c r="AJH111" s="68"/>
      <c r="AJI111" s="68"/>
      <c r="AJJ111" s="68"/>
      <c r="AJK111" s="68"/>
      <c r="AJL111" s="68"/>
      <c r="AJM111" s="68"/>
      <c r="AJN111" s="68"/>
      <c r="AJO111" s="68"/>
      <c r="AJP111" s="68"/>
      <c r="AJQ111" s="68"/>
      <c r="AJR111" s="68"/>
      <c r="AJS111" s="68"/>
      <c r="AJT111" s="68"/>
      <c r="AJU111" s="68"/>
      <c r="AJV111" s="68"/>
      <c r="AJW111" s="68"/>
      <c r="AJX111" s="68"/>
      <c r="AJY111" s="68"/>
      <c r="AJZ111" s="68"/>
      <c r="AKA111" s="68"/>
      <c r="AKB111" s="68"/>
      <c r="AKC111" s="68"/>
      <c r="AKD111" s="68"/>
      <c r="AKE111" s="68"/>
      <c r="AKF111" s="68"/>
      <c r="AKG111" s="68"/>
      <c r="AKH111" s="68"/>
      <c r="AKI111" s="68"/>
      <c r="AKJ111" s="68"/>
      <c r="AKK111" s="68"/>
      <c r="AKL111" s="68"/>
      <c r="AKM111" s="68"/>
      <c r="AKN111" s="68"/>
      <c r="AKO111" s="68"/>
      <c r="AKP111" s="68"/>
      <c r="AKQ111" s="68"/>
      <c r="AKR111" s="68"/>
      <c r="AKS111" s="68"/>
      <c r="AKT111" s="68"/>
      <c r="AKU111" s="68"/>
      <c r="AKV111" s="68"/>
      <c r="AKW111" s="68"/>
      <c r="AKX111" s="68"/>
      <c r="AKY111" s="68"/>
      <c r="AKZ111" s="68"/>
      <c r="ALA111" s="68"/>
      <c r="ALB111" s="68"/>
      <c r="ALC111" s="68"/>
      <c r="ALD111" s="68"/>
      <c r="ALE111" s="68"/>
      <c r="ALF111" s="68"/>
      <c r="ALG111" s="68"/>
      <c r="ALH111" s="68"/>
      <c r="ALI111" s="68"/>
      <c r="ALJ111" s="68"/>
      <c r="ALK111" s="68"/>
      <c r="ALL111" s="68"/>
      <c r="ALM111" s="68"/>
      <c r="ALN111" s="68"/>
      <c r="ALO111" s="68"/>
      <c r="ALP111" s="68"/>
      <c r="ALQ111" s="68"/>
      <c r="ALR111" s="68"/>
      <c r="ALS111" s="68"/>
      <c r="ALT111" s="68"/>
      <c r="ALU111" s="68"/>
      <c r="ALV111" s="68"/>
      <c r="ALW111" s="68"/>
      <c r="ALX111" s="68"/>
      <c r="ALY111" s="68"/>
      <c r="ALZ111" s="68"/>
      <c r="AMA111" s="68"/>
      <c r="AMB111" s="68"/>
      <c r="AMC111" s="68"/>
      <c r="AMD111" s="68"/>
      <c r="AME111" s="68"/>
      <c r="AMF111" s="68"/>
      <c r="AMG111" s="68"/>
      <c r="AMH111" s="68"/>
      <c r="AMI111" s="68"/>
      <c r="AMJ111" s="68"/>
      <c r="AMK111" s="68"/>
      <c r="AML111" s="68"/>
      <c r="AMM111" s="68"/>
      <c r="AMN111" s="68"/>
      <c r="AMO111" s="68"/>
      <c r="AMP111" s="68"/>
      <c r="AMQ111" s="68"/>
      <c r="AMR111" s="68"/>
      <c r="AMS111" s="68"/>
      <c r="AMT111" s="68"/>
      <c r="AMU111" s="68"/>
      <c r="AMV111" s="68"/>
      <c r="AMW111" s="68"/>
      <c r="AMX111" s="68"/>
      <c r="AMY111" s="68"/>
      <c r="AMZ111" s="68"/>
      <c r="ANA111" s="68"/>
      <c r="ANB111" s="68"/>
      <c r="ANC111" s="68"/>
      <c r="AND111" s="68"/>
      <c r="ANE111" s="68"/>
      <c r="ANF111" s="68"/>
      <c r="ANG111" s="68"/>
      <c r="ANH111" s="68"/>
      <c r="ANI111" s="68"/>
      <c r="ANJ111" s="68"/>
      <c r="ANK111" s="68"/>
      <c r="ANL111" s="68"/>
      <c r="ANM111" s="68"/>
      <c r="ANN111" s="68"/>
      <c r="ANO111" s="68"/>
      <c r="ANP111" s="68"/>
      <c r="ANQ111" s="68"/>
      <c r="ANR111" s="68"/>
      <c r="ANS111" s="68"/>
      <c r="ANT111" s="68"/>
      <c r="ANU111" s="68"/>
      <c r="ANV111" s="68"/>
      <c r="ANW111" s="68"/>
      <c r="ANX111" s="68"/>
      <c r="ANY111" s="68"/>
      <c r="ANZ111" s="68"/>
      <c r="AOA111" s="68"/>
      <c r="AOB111" s="68"/>
      <c r="AOC111" s="68"/>
      <c r="AOD111" s="68"/>
      <c r="AOE111" s="68"/>
      <c r="AOF111" s="68"/>
      <c r="AOG111" s="68"/>
      <c r="AOH111" s="68"/>
      <c r="AOI111" s="68"/>
      <c r="AOJ111" s="68"/>
      <c r="AOK111" s="68"/>
      <c r="AOL111" s="68"/>
      <c r="AOM111" s="68"/>
      <c r="AON111" s="68"/>
      <c r="AOO111" s="68"/>
      <c r="AOP111" s="68"/>
      <c r="AOQ111" s="68"/>
      <c r="AOR111" s="68"/>
      <c r="AOS111" s="68"/>
      <c r="AOT111" s="68"/>
      <c r="AOU111" s="68"/>
      <c r="AOV111" s="68"/>
      <c r="AOW111" s="68"/>
      <c r="AOX111" s="68"/>
      <c r="AOY111" s="68"/>
      <c r="AOZ111" s="68"/>
      <c r="APA111" s="68"/>
      <c r="APB111" s="68"/>
      <c r="APC111" s="68"/>
      <c r="APD111" s="68"/>
      <c r="APE111" s="68"/>
      <c r="APF111" s="68"/>
      <c r="APG111" s="68"/>
      <c r="APH111" s="68"/>
      <c r="API111" s="68"/>
      <c r="APJ111" s="68"/>
      <c r="APK111" s="68"/>
      <c r="APL111" s="68"/>
      <c r="APM111" s="68"/>
      <c r="APN111" s="68"/>
      <c r="APO111" s="68"/>
      <c r="APP111" s="68"/>
      <c r="APQ111" s="68"/>
      <c r="APR111" s="68"/>
      <c r="APS111" s="68"/>
      <c r="APT111" s="68"/>
      <c r="APU111" s="68"/>
      <c r="APV111" s="68"/>
      <c r="APW111" s="68"/>
      <c r="APX111" s="68"/>
      <c r="APY111" s="68"/>
      <c r="APZ111" s="68"/>
      <c r="AQA111" s="68"/>
      <c r="AQB111" s="68"/>
      <c r="AQC111" s="68"/>
      <c r="AQD111" s="68"/>
      <c r="AQE111" s="68"/>
      <c r="AQF111" s="68"/>
      <c r="AQG111" s="68"/>
      <c r="AQH111" s="68"/>
      <c r="AQI111" s="68"/>
      <c r="AQJ111" s="68"/>
      <c r="AQK111" s="68"/>
      <c r="AQL111" s="68"/>
      <c r="AQM111" s="68"/>
      <c r="AQN111" s="68"/>
      <c r="AQO111" s="68"/>
      <c r="AQP111" s="68"/>
      <c r="AQQ111" s="68"/>
      <c r="AQR111" s="68"/>
      <c r="AQS111" s="68"/>
      <c r="AQT111" s="68"/>
      <c r="AQU111" s="68"/>
      <c r="AQV111" s="68"/>
      <c r="AQW111" s="68"/>
      <c r="AQX111" s="68"/>
      <c r="AQY111" s="68"/>
      <c r="AQZ111" s="68"/>
      <c r="ARA111" s="68"/>
      <c r="ARB111" s="68"/>
      <c r="ARC111" s="68"/>
      <c r="ARD111" s="68"/>
      <c r="ARE111" s="68"/>
      <c r="ARF111" s="68"/>
      <c r="ARG111" s="68"/>
      <c r="ARH111" s="68"/>
      <c r="ARI111" s="68"/>
      <c r="ARJ111" s="68"/>
      <c r="ARK111" s="68"/>
      <c r="ARL111" s="68"/>
      <c r="ARM111" s="68"/>
      <c r="ARN111" s="68"/>
      <c r="ARO111" s="68"/>
      <c r="ARP111" s="68"/>
      <c r="ARQ111" s="68"/>
      <c r="ARR111" s="68"/>
      <c r="ARS111" s="68"/>
      <c r="ART111" s="68"/>
      <c r="ARU111" s="68"/>
      <c r="ARV111" s="68"/>
      <c r="ARW111" s="68"/>
      <c r="ARX111" s="68"/>
      <c r="ARY111" s="68"/>
      <c r="ARZ111" s="68"/>
      <c r="ASA111" s="68"/>
      <c r="ASB111" s="68"/>
      <c r="ASC111" s="68"/>
      <c r="ASD111" s="68"/>
      <c r="ASE111" s="68"/>
      <c r="ASF111" s="68"/>
      <c r="ASG111" s="68"/>
      <c r="ASH111" s="68"/>
      <c r="ASI111" s="68"/>
      <c r="ASJ111" s="68"/>
      <c r="ASK111" s="68"/>
      <c r="ASL111" s="68"/>
      <c r="ASM111" s="68"/>
      <c r="ASN111" s="68"/>
      <c r="ASO111" s="68"/>
      <c r="ASP111" s="68"/>
      <c r="ASQ111" s="68"/>
      <c r="ASR111" s="68"/>
      <c r="ASS111" s="68"/>
      <c r="AST111" s="68"/>
      <c r="ASU111" s="68"/>
      <c r="ASV111" s="68"/>
      <c r="ASW111" s="68"/>
      <c r="ASX111" s="68"/>
      <c r="ASY111" s="68"/>
      <c r="ASZ111" s="68"/>
      <c r="ATA111" s="68"/>
      <c r="ATB111" s="68"/>
      <c r="ATC111" s="68"/>
      <c r="ATD111" s="68"/>
      <c r="ATE111" s="68"/>
      <c r="ATF111" s="68"/>
      <c r="ATG111" s="68"/>
      <c r="ATH111" s="68"/>
      <c r="ATI111" s="68"/>
      <c r="ATJ111" s="68"/>
      <c r="ATK111" s="68"/>
      <c r="ATL111" s="68"/>
      <c r="ATM111" s="68"/>
      <c r="ATN111" s="68"/>
      <c r="ATO111" s="68"/>
      <c r="ATP111" s="68"/>
      <c r="ATQ111" s="68"/>
      <c r="ATR111" s="68"/>
      <c r="ATS111" s="68"/>
      <c r="ATT111" s="68"/>
      <c r="ATU111" s="68"/>
      <c r="ATV111" s="68"/>
      <c r="ATW111" s="68"/>
      <c r="ATX111" s="68"/>
      <c r="ATY111" s="68"/>
      <c r="ATZ111" s="68"/>
      <c r="AUA111" s="68"/>
      <c r="AUB111" s="68"/>
      <c r="AUC111" s="68"/>
      <c r="AUD111" s="68"/>
      <c r="AUE111" s="68"/>
      <c r="AUF111" s="68"/>
      <c r="AUG111" s="68"/>
      <c r="AUH111" s="68"/>
      <c r="AUI111" s="68"/>
      <c r="AUJ111" s="68"/>
      <c r="AUK111" s="68"/>
      <c r="AUL111" s="68"/>
      <c r="AUM111" s="68"/>
      <c r="AUN111" s="68"/>
      <c r="AUO111" s="68"/>
      <c r="AUP111" s="68"/>
      <c r="AUQ111" s="68"/>
      <c r="AUR111" s="68"/>
      <c r="AUS111" s="68"/>
      <c r="AUT111" s="68"/>
      <c r="AUU111" s="68"/>
      <c r="AUV111" s="68"/>
      <c r="AUW111" s="68"/>
      <c r="AUX111" s="68"/>
      <c r="AUY111" s="68"/>
      <c r="AUZ111" s="68"/>
      <c r="AVA111" s="68"/>
      <c r="AVB111" s="68"/>
      <c r="AVC111" s="68"/>
      <c r="AVD111" s="68"/>
      <c r="AVE111" s="68"/>
      <c r="AVF111" s="68"/>
      <c r="AVG111" s="68"/>
      <c r="AVH111" s="68"/>
      <c r="AVI111" s="68"/>
      <c r="AVJ111" s="68"/>
      <c r="AVK111" s="68"/>
      <c r="AVL111" s="68"/>
      <c r="AVM111" s="68"/>
      <c r="AVN111" s="68"/>
      <c r="AVO111" s="68"/>
      <c r="AVP111" s="68"/>
      <c r="AVQ111" s="68"/>
      <c r="AVR111" s="68"/>
      <c r="AVS111" s="68"/>
      <c r="AVT111" s="68"/>
      <c r="AVU111" s="68"/>
      <c r="AVV111" s="68"/>
      <c r="AVW111" s="68"/>
      <c r="AVX111" s="68"/>
      <c r="AVY111" s="68"/>
      <c r="AVZ111" s="68"/>
      <c r="AWA111" s="68"/>
      <c r="AWB111" s="68"/>
      <c r="AWC111" s="68"/>
      <c r="AWD111" s="68"/>
      <c r="AWE111" s="68"/>
      <c r="AWF111" s="68"/>
      <c r="AWG111" s="68"/>
      <c r="AWH111" s="68"/>
      <c r="AWI111" s="68"/>
      <c r="AWJ111" s="68"/>
      <c r="AWK111" s="68"/>
      <c r="AWL111" s="68"/>
      <c r="AWM111" s="68"/>
      <c r="AWN111" s="68"/>
      <c r="AWO111" s="68"/>
      <c r="AWP111" s="68"/>
      <c r="AWQ111" s="68"/>
      <c r="AWR111" s="68"/>
      <c r="AWS111" s="68"/>
      <c r="AWT111" s="68"/>
      <c r="AWU111" s="68"/>
      <c r="AWV111" s="68"/>
      <c r="AWW111" s="68"/>
      <c r="AWX111" s="68"/>
      <c r="AWY111" s="68"/>
      <c r="AWZ111" s="68"/>
      <c r="AXA111" s="68"/>
      <c r="AXB111" s="68"/>
      <c r="AXC111" s="68"/>
      <c r="AXD111" s="68"/>
      <c r="AXE111" s="68"/>
      <c r="AXF111" s="68"/>
      <c r="AXG111" s="68"/>
      <c r="AXH111" s="68"/>
      <c r="AXI111" s="68"/>
      <c r="AXJ111" s="68"/>
      <c r="AXK111" s="68"/>
      <c r="AXL111" s="68"/>
      <c r="AXM111" s="68"/>
      <c r="AXN111" s="68"/>
      <c r="AXO111" s="68"/>
      <c r="AXP111" s="68"/>
      <c r="AXQ111" s="68"/>
      <c r="AXR111" s="68"/>
      <c r="AXS111" s="68"/>
      <c r="AXT111" s="68"/>
      <c r="AXU111" s="68"/>
      <c r="AXV111" s="68"/>
      <c r="AXW111" s="68"/>
      <c r="AXX111" s="68"/>
      <c r="AXY111" s="68"/>
      <c r="AXZ111" s="68"/>
      <c r="AYA111" s="68"/>
      <c r="AYB111" s="68"/>
      <c r="AYC111" s="68"/>
      <c r="AYD111" s="68"/>
      <c r="AYE111" s="68"/>
      <c r="AYF111" s="68"/>
      <c r="AYG111" s="68"/>
      <c r="AYH111" s="68"/>
      <c r="AYI111" s="68"/>
      <c r="AYJ111" s="68"/>
      <c r="AYK111" s="68"/>
      <c r="AYL111" s="68"/>
      <c r="AYM111" s="68"/>
      <c r="AYN111" s="68"/>
      <c r="AYO111" s="68"/>
      <c r="AYP111" s="68"/>
      <c r="AYQ111" s="68"/>
      <c r="AYR111" s="68"/>
      <c r="AYS111" s="68"/>
      <c r="AYT111" s="68"/>
      <c r="AYU111" s="68"/>
      <c r="AYV111" s="68"/>
      <c r="AYW111" s="68"/>
      <c r="AYX111" s="68"/>
      <c r="AYY111" s="68"/>
      <c r="AYZ111" s="68"/>
      <c r="AZA111" s="68"/>
      <c r="AZB111" s="68"/>
      <c r="AZC111" s="68"/>
      <c r="AZD111" s="68"/>
      <c r="AZE111" s="68"/>
      <c r="AZF111" s="68"/>
      <c r="AZG111" s="68"/>
      <c r="AZH111" s="68"/>
      <c r="AZI111" s="68"/>
      <c r="AZJ111" s="68"/>
      <c r="AZK111" s="68"/>
      <c r="AZL111" s="68"/>
      <c r="AZM111" s="68"/>
      <c r="AZN111" s="68"/>
      <c r="AZO111" s="68"/>
      <c r="AZP111" s="68"/>
      <c r="AZQ111" s="68"/>
      <c r="AZR111" s="68"/>
      <c r="AZS111" s="68"/>
      <c r="AZT111" s="68"/>
      <c r="AZU111" s="68"/>
      <c r="AZV111" s="68"/>
      <c r="AZW111" s="68"/>
      <c r="AZX111" s="68"/>
      <c r="AZY111" s="68"/>
      <c r="AZZ111" s="68"/>
      <c r="BAA111" s="68"/>
      <c r="BAB111" s="68"/>
      <c r="BAC111" s="68"/>
      <c r="BAD111" s="68"/>
      <c r="BAE111" s="68"/>
      <c r="BAF111" s="68"/>
      <c r="BAG111" s="68"/>
      <c r="BAH111" s="68"/>
      <c r="BAI111" s="68"/>
      <c r="BAJ111" s="68"/>
      <c r="BAK111" s="68"/>
      <c r="BAL111" s="68"/>
      <c r="BAM111" s="68"/>
      <c r="BAN111" s="68"/>
      <c r="BAO111" s="68"/>
      <c r="BAP111" s="68"/>
      <c r="BAQ111" s="68"/>
      <c r="BAR111" s="68"/>
      <c r="BAS111" s="68"/>
      <c r="BAT111" s="68"/>
      <c r="BAU111" s="68"/>
      <c r="BAV111" s="68"/>
      <c r="BAW111" s="68"/>
      <c r="BAX111" s="68"/>
      <c r="BAY111" s="68"/>
      <c r="BAZ111" s="68"/>
      <c r="BBA111" s="68"/>
      <c r="BBB111" s="68"/>
      <c r="BBC111" s="68"/>
      <c r="BBD111" s="68"/>
      <c r="BBE111" s="68"/>
      <c r="BBF111" s="68"/>
      <c r="BBG111" s="68"/>
      <c r="BBH111" s="68"/>
      <c r="BBI111" s="68"/>
      <c r="BBJ111" s="68"/>
      <c r="BBK111" s="68"/>
      <c r="BBL111" s="68"/>
      <c r="BBM111" s="68"/>
      <c r="BBN111" s="68"/>
      <c r="BBO111" s="68"/>
      <c r="BBP111" s="68"/>
      <c r="BBQ111" s="68"/>
      <c r="BBR111" s="68"/>
      <c r="BBS111" s="68"/>
      <c r="BBT111" s="68"/>
      <c r="BBU111" s="68"/>
      <c r="BBV111" s="68"/>
      <c r="BBW111" s="68"/>
      <c r="BBX111" s="68"/>
      <c r="BBY111" s="68"/>
      <c r="BBZ111" s="68"/>
      <c r="BCA111" s="68"/>
      <c r="BCB111" s="68"/>
      <c r="BCC111" s="68"/>
      <c r="BCD111" s="68"/>
      <c r="BCE111" s="68"/>
      <c r="BCF111" s="68"/>
      <c r="BCG111" s="68"/>
      <c r="BCH111" s="68"/>
      <c r="BCI111" s="68"/>
      <c r="BCJ111" s="68"/>
      <c r="BCK111" s="68"/>
      <c r="BCL111" s="68"/>
      <c r="BCM111" s="68"/>
      <c r="BCN111" s="68"/>
      <c r="BCO111" s="68"/>
      <c r="BCP111" s="68"/>
      <c r="BCQ111" s="68"/>
      <c r="BCR111" s="68"/>
      <c r="BCS111" s="68"/>
      <c r="BCT111" s="68"/>
      <c r="BCU111" s="68"/>
      <c r="BCV111" s="68"/>
      <c r="BCW111" s="68"/>
      <c r="BCX111" s="68"/>
      <c r="BCY111" s="68"/>
      <c r="BCZ111" s="68"/>
      <c r="BDA111" s="68"/>
      <c r="BDB111" s="68"/>
      <c r="BDC111" s="68"/>
      <c r="BDD111" s="68"/>
      <c r="BDE111" s="68"/>
      <c r="BDF111" s="68"/>
      <c r="BDG111" s="68"/>
      <c r="BDH111" s="68"/>
      <c r="BDI111" s="68"/>
      <c r="BDJ111" s="68"/>
      <c r="BDK111" s="68"/>
      <c r="BDL111" s="68"/>
      <c r="BDM111" s="68"/>
      <c r="BDN111" s="68"/>
      <c r="BDO111" s="68"/>
      <c r="BDP111" s="68"/>
      <c r="BDQ111" s="68"/>
      <c r="BDR111" s="68"/>
      <c r="BDS111" s="68"/>
      <c r="BDT111" s="68"/>
      <c r="BDU111" s="68"/>
      <c r="BDV111" s="68"/>
      <c r="BDW111" s="68"/>
      <c r="BDX111" s="68"/>
      <c r="BDY111" s="68"/>
      <c r="BDZ111" s="68"/>
      <c r="BEA111" s="68"/>
      <c r="BEB111" s="68"/>
      <c r="BEC111" s="68"/>
      <c r="BED111" s="68"/>
      <c r="BEE111" s="68"/>
      <c r="BEF111" s="68"/>
      <c r="BEG111" s="68"/>
      <c r="BEH111" s="68"/>
      <c r="BEI111" s="68"/>
      <c r="BEJ111" s="68"/>
      <c r="BEK111" s="68"/>
      <c r="BEL111" s="68"/>
      <c r="BEM111" s="68"/>
      <c r="BEN111" s="68"/>
      <c r="BEO111" s="68"/>
      <c r="BEP111" s="68"/>
      <c r="BEQ111" s="68"/>
      <c r="BER111" s="68"/>
      <c r="BES111" s="68"/>
      <c r="BET111" s="68"/>
      <c r="BEU111" s="68"/>
      <c r="BEV111" s="68"/>
      <c r="BEW111" s="68"/>
      <c r="BEX111" s="68"/>
      <c r="BEY111" s="68"/>
      <c r="BEZ111" s="68"/>
      <c r="BFA111" s="68"/>
      <c r="BFB111" s="68"/>
      <c r="BFC111" s="68"/>
      <c r="BFD111" s="68"/>
      <c r="BFE111" s="68"/>
      <c r="BFF111" s="68"/>
      <c r="BFG111" s="68"/>
      <c r="BFH111" s="68"/>
      <c r="BFI111" s="68"/>
      <c r="BFJ111" s="68"/>
      <c r="BFK111" s="68"/>
      <c r="BFL111" s="68"/>
      <c r="BFM111" s="68"/>
      <c r="BFN111" s="68"/>
      <c r="BFO111" s="68"/>
      <c r="BFP111" s="68"/>
      <c r="BFQ111" s="68"/>
      <c r="BFR111" s="68"/>
      <c r="BFS111" s="68"/>
      <c r="BFT111" s="68"/>
      <c r="BFU111" s="68"/>
      <c r="BFV111" s="68"/>
      <c r="BFW111" s="68"/>
      <c r="BFX111" s="68"/>
      <c r="BFY111" s="68"/>
      <c r="BFZ111" s="68"/>
      <c r="BGA111" s="68"/>
      <c r="BGB111" s="68"/>
      <c r="BGC111" s="68"/>
      <c r="BGD111" s="68"/>
      <c r="BGE111" s="68"/>
      <c r="BGF111" s="68"/>
      <c r="BGG111" s="68"/>
      <c r="BGH111" s="68"/>
      <c r="BGI111" s="68"/>
      <c r="BGJ111" s="68"/>
      <c r="BGK111" s="68"/>
      <c r="BGL111" s="68"/>
      <c r="BGM111" s="68"/>
      <c r="BGN111" s="68"/>
      <c r="BGO111" s="68"/>
      <c r="BGP111" s="68"/>
      <c r="BGQ111" s="68"/>
      <c r="BGR111" s="68"/>
      <c r="BGS111" s="68"/>
      <c r="BGT111" s="68"/>
      <c r="BGU111" s="68"/>
      <c r="BGV111" s="68"/>
      <c r="BGW111" s="68"/>
      <c r="BGX111" s="68"/>
      <c r="BGY111" s="68"/>
      <c r="BGZ111" s="68"/>
      <c r="BHA111" s="68"/>
      <c r="BHB111" s="68"/>
      <c r="BHC111" s="68"/>
      <c r="BHD111" s="68"/>
      <c r="BHE111" s="68"/>
      <c r="BHF111" s="68"/>
      <c r="BHG111" s="68"/>
      <c r="BHH111" s="68"/>
      <c r="BHI111" s="68"/>
      <c r="BHJ111" s="68"/>
      <c r="BHK111" s="68"/>
      <c r="BHL111" s="68"/>
      <c r="BHM111" s="68"/>
      <c r="BHN111" s="68"/>
      <c r="BHO111" s="68"/>
      <c r="BHP111" s="68"/>
      <c r="BHQ111" s="68"/>
      <c r="BHR111" s="68"/>
      <c r="BHS111" s="68"/>
      <c r="BHT111" s="68"/>
      <c r="BHU111" s="68"/>
      <c r="BHV111" s="68"/>
      <c r="BHW111" s="68"/>
      <c r="BHX111" s="68"/>
      <c r="BHY111" s="68"/>
      <c r="BHZ111" s="68"/>
      <c r="BIA111" s="68"/>
      <c r="BIB111" s="68"/>
      <c r="BIC111" s="68"/>
      <c r="BID111" s="68"/>
      <c r="BIE111" s="68"/>
      <c r="BIF111" s="68"/>
      <c r="BIG111" s="68"/>
      <c r="BIH111" s="68"/>
      <c r="BII111" s="68"/>
      <c r="BIJ111" s="68"/>
      <c r="BIK111" s="68"/>
      <c r="BIL111" s="68"/>
      <c r="BIM111" s="68"/>
      <c r="BIN111" s="68"/>
      <c r="BIO111" s="68"/>
      <c r="BIP111" s="68"/>
      <c r="BIQ111" s="68"/>
      <c r="BIR111" s="68"/>
      <c r="BIS111" s="68"/>
      <c r="BIT111" s="68"/>
      <c r="BIU111" s="68"/>
      <c r="BIV111" s="68"/>
      <c r="BIW111" s="68"/>
      <c r="BIX111" s="68"/>
      <c r="BIY111" s="68"/>
      <c r="BIZ111" s="68"/>
      <c r="BJA111" s="68"/>
      <c r="BJB111" s="68"/>
      <c r="BJC111" s="68"/>
      <c r="BJD111" s="68"/>
      <c r="BJE111" s="68"/>
      <c r="BJF111" s="68"/>
      <c r="BJG111" s="68"/>
      <c r="BJH111" s="68"/>
      <c r="BJI111" s="68"/>
      <c r="BJJ111" s="68"/>
      <c r="BJK111" s="68"/>
      <c r="BJL111" s="68"/>
      <c r="BJM111" s="68"/>
      <c r="BJN111" s="68"/>
      <c r="BJO111" s="68"/>
      <c r="BJP111" s="68"/>
      <c r="BJQ111" s="68"/>
      <c r="BJR111" s="68"/>
      <c r="BJS111" s="68"/>
      <c r="BJT111" s="68"/>
      <c r="BJU111" s="68"/>
      <c r="BJV111" s="68"/>
      <c r="BJW111" s="68"/>
      <c r="BJX111" s="68"/>
      <c r="BJY111" s="68"/>
      <c r="BJZ111" s="68"/>
      <c r="BKA111" s="68"/>
      <c r="BKB111" s="68"/>
      <c r="BKC111" s="68"/>
      <c r="BKD111" s="68"/>
      <c r="BKE111" s="68"/>
      <c r="BKF111" s="68"/>
      <c r="BKG111" s="68"/>
      <c r="BKH111" s="68"/>
      <c r="BKI111" s="68"/>
      <c r="BKJ111" s="68"/>
      <c r="BKK111" s="68"/>
      <c r="BKL111" s="68"/>
      <c r="BKM111" s="68"/>
      <c r="BKN111" s="68"/>
      <c r="BKO111" s="68"/>
      <c r="BKP111" s="68"/>
      <c r="BKQ111" s="68"/>
      <c r="BKR111" s="68"/>
      <c r="BKS111" s="68"/>
      <c r="BKT111" s="68"/>
      <c r="BKU111" s="68"/>
      <c r="BKV111" s="68"/>
      <c r="BKW111" s="68"/>
      <c r="BKX111" s="68"/>
      <c r="BKY111" s="68"/>
      <c r="BKZ111" s="68"/>
      <c r="BLA111" s="68"/>
      <c r="BLB111" s="68"/>
      <c r="BLC111" s="68"/>
      <c r="BLD111" s="68"/>
      <c r="BLE111" s="68"/>
      <c r="BLF111" s="68"/>
      <c r="BLG111" s="68"/>
      <c r="BLH111" s="68"/>
      <c r="BLI111" s="68"/>
      <c r="BLJ111" s="68"/>
      <c r="BLK111" s="68"/>
      <c r="BLL111" s="68"/>
      <c r="BLM111" s="68"/>
      <c r="BLN111" s="68"/>
      <c r="BLO111" s="68"/>
      <c r="BLP111" s="68"/>
      <c r="BLQ111" s="68"/>
      <c r="BLR111" s="68"/>
      <c r="BLS111" s="68"/>
      <c r="BLT111" s="68"/>
      <c r="BLU111" s="68"/>
      <c r="BLV111" s="68"/>
      <c r="BLW111" s="68"/>
      <c r="BLX111" s="68"/>
      <c r="BLY111" s="68"/>
      <c r="BLZ111" s="68"/>
      <c r="BMA111" s="68"/>
      <c r="BMB111" s="68"/>
      <c r="BMC111" s="68"/>
      <c r="BMD111" s="68"/>
      <c r="BME111" s="68"/>
      <c r="BMF111" s="68"/>
      <c r="BMG111" s="68"/>
      <c r="BMH111" s="68"/>
      <c r="BMI111" s="68"/>
      <c r="BMJ111" s="68"/>
      <c r="BMK111" s="68"/>
      <c r="BML111" s="68"/>
      <c r="BMM111" s="68"/>
      <c r="BMN111" s="68"/>
      <c r="BMO111" s="68"/>
      <c r="BMP111" s="68"/>
      <c r="BMQ111" s="68"/>
      <c r="BMR111" s="68"/>
      <c r="BMS111" s="68"/>
      <c r="BMT111" s="68"/>
      <c r="BMU111" s="68"/>
      <c r="BMV111" s="68"/>
      <c r="BMW111" s="68"/>
      <c r="BMX111" s="68"/>
      <c r="BMY111" s="68"/>
      <c r="BMZ111" s="68"/>
      <c r="BNA111" s="68"/>
      <c r="BNB111" s="68"/>
      <c r="BNC111" s="68"/>
      <c r="BND111" s="68"/>
      <c r="BNE111" s="68"/>
      <c r="BNF111" s="68"/>
      <c r="BNG111" s="68"/>
      <c r="BNH111" s="68"/>
      <c r="BNI111" s="68"/>
      <c r="BNJ111" s="68"/>
      <c r="BNK111" s="68"/>
      <c r="BNL111" s="68"/>
      <c r="BNM111" s="68"/>
      <c r="BNN111" s="68"/>
      <c r="BNO111" s="68"/>
      <c r="BNP111" s="68"/>
      <c r="BNQ111" s="68"/>
      <c r="BNR111" s="68"/>
      <c r="BNS111" s="68"/>
      <c r="BNT111" s="68"/>
      <c r="BNU111" s="68"/>
      <c r="BNV111" s="68"/>
      <c r="BNW111" s="68"/>
      <c r="BNX111" s="68"/>
      <c r="BNY111" s="68"/>
      <c r="BNZ111" s="68"/>
      <c r="BOA111" s="68"/>
      <c r="BOB111" s="68"/>
      <c r="BOC111" s="68"/>
      <c r="BOD111" s="68"/>
      <c r="BOE111" s="68"/>
      <c r="BOF111" s="68"/>
      <c r="BOG111" s="68"/>
      <c r="BOH111" s="68"/>
      <c r="BOI111" s="68"/>
      <c r="BOJ111" s="68"/>
      <c r="BOK111" s="68"/>
      <c r="BOL111" s="68"/>
      <c r="BOM111" s="68"/>
      <c r="BON111" s="68"/>
      <c r="BOO111" s="68"/>
      <c r="BOP111" s="68"/>
      <c r="BOQ111" s="68"/>
      <c r="BOR111" s="68"/>
      <c r="BOS111" s="68"/>
      <c r="BOT111" s="68"/>
      <c r="BOU111" s="68"/>
      <c r="BOV111" s="68"/>
      <c r="BOW111" s="68"/>
      <c r="BOX111" s="68"/>
      <c r="BOY111" s="68"/>
      <c r="BOZ111" s="68"/>
      <c r="BPA111" s="68"/>
      <c r="BPB111" s="68"/>
      <c r="BPC111" s="68"/>
      <c r="BPD111" s="68"/>
      <c r="BPE111" s="68"/>
      <c r="BPF111" s="68"/>
      <c r="BPG111" s="68"/>
      <c r="BPH111" s="68"/>
      <c r="BPI111" s="68"/>
      <c r="BPJ111" s="68"/>
      <c r="BPK111" s="68"/>
      <c r="BPL111" s="68"/>
      <c r="BPM111" s="68"/>
      <c r="BPN111" s="68"/>
      <c r="BPO111" s="68"/>
      <c r="BPP111" s="68"/>
      <c r="BPQ111" s="68"/>
      <c r="BPR111" s="68"/>
      <c r="BPS111" s="68"/>
      <c r="BPT111" s="68"/>
      <c r="BPU111" s="68"/>
      <c r="BPV111" s="68"/>
      <c r="BPW111" s="68"/>
      <c r="BPX111" s="68"/>
      <c r="BPY111" s="68"/>
      <c r="BPZ111" s="68"/>
      <c r="BQA111" s="68"/>
      <c r="BQB111" s="68"/>
      <c r="BQC111" s="68"/>
      <c r="BQD111" s="68"/>
      <c r="BQE111" s="68"/>
      <c r="BQF111" s="68"/>
      <c r="BQG111" s="68"/>
      <c r="BQH111" s="68"/>
      <c r="BQI111" s="68"/>
      <c r="BQJ111" s="68"/>
      <c r="BQK111" s="68"/>
      <c r="BQL111" s="68"/>
      <c r="BQM111" s="68"/>
      <c r="BQN111" s="68"/>
      <c r="BQO111" s="68"/>
      <c r="BQP111" s="68"/>
      <c r="BQQ111" s="68"/>
      <c r="BQR111" s="68"/>
      <c r="BQS111" s="68"/>
      <c r="BQT111" s="68"/>
      <c r="BQU111" s="68"/>
      <c r="BQV111" s="68"/>
      <c r="BQW111" s="68"/>
      <c r="BQX111" s="68"/>
      <c r="BQY111" s="68"/>
      <c r="BQZ111" s="68"/>
      <c r="BRA111" s="68"/>
      <c r="BRB111" s="68"/>
      <c r="BRC111" s="68"/>
      <c r="BRD111" s="68"/>
      <c r="BRE111" s="68"/>
      <c r="BRF111" s="68"/>
      <c r="BRG111" s="68"/>
      <c r="BRH111" s="68"/>
      <c r="BRI111" s="68"/>
      <c r="BRJ111" s="68"/>
      <c r="BRK111" s="68"/>
      <c r="BRL111" s="68"/>
      <c r="BRM111" s="68"/>
      <c r="BRN111" s="68"/>
      <c r="BRO111" s="68"/>
      <c r="BRP111" s="68"/>
      <c r="BRQ111" s="68"/>
      <c r="BRR111" s="68"/>
      <c r="BRS111" s="68"/>
      <c r="BRT111" s="68"/>
      <c r="BRU111" s="68"/>
      <c r="BRV111" s="68"/>
      <c r="BRW111" s="68"/>
      <c r="BRX111" s="68"/>
      <c r="BRY111" s="68"/>
      <c r="BRZ111" s="68"/>
      <c r="BSA111" s="68"/>
      <c r="BSB111" s="68"/>
      <c r="BSC111" s="68"/>
      <c r="BSD111" s="68"/>
      <c r="BSE111" s="68"/>
      <c r="BSF111" s="68"/>
      <c r="BSG111" s="68"/>
      <c r="BSH111" s="68"/>
      <c r="BSI111" s="68"/>
      <c r="BSJ111" s="68"/>
      <c r="BSK111" s="68"/>
      <c r="BSL111" s="68"/>
      <c r="BSM111" s="68"/>
      <c r="BSN111" s="68"/>
      <c r="BSO111" s="68"/>
      <c r="BSP111" s="68"/>
      <c r="BSQ111" s="68"/>
      <c r="BSR111" s="68"/>
      <c r="BSS111" s="68"/>
      <c r="BST111" s="68"/>
      <c r="BSU111" s="68"/>
      <c r="BSV111" s="68"/>
      <c r="BSW111" s="68"/>
      <c r="BSX111" s="68"/>
      <c r="BSY111" s="68"/>
      <c r="BSZ111" s="68"/>
      <c r="BTA111" s="68"/>
      <c r="BTB111" s="68"/>
      <c r="BTC111" s="68"/>
      <c r="BTD111" s="68"/>
      <c r="BTE111" s="68"/>
      <c r="BTF111" s="68"/>
      <c r="BTG111" s="68"/>
      <c r="BTH111" s="68"/>
      <c r="BTI111" s="68"/>
      <c r="BTJ111" s="68"/>
      <c r="BTK111" s="68"/>
      <c r="BTL111" s="68"/>
      <c r="BTM111" s="68"/>
      <c r="BTN111" s="68"/>
      <c r="BTO111" s="68"/>
      <c r="BTP111" s="68"/>
      <c r="BTQ111" s="68"/>
      <c r="BTR111" s="68"/>
      <c r="BTS111" s="68"/>
      <c r="BTT111" s="68"/>
      <c r="BTU111" s="68"/>
      <c r="BTV111" s="68"/>
      <c r="BTW111" s="68"/>
      <c r="BTX111" s="68"/>
      <c r="BTY111" s="68"/>
      <c r="BTZ111" s="68"/>
      <c r="BUA111" s="68"/>
      <c r="BUB111" s="68"/>
      <c r="BUC111" s="68"/>
      <c r="BUD111" s="68"/>
      <c r="BUE111" s="68"/>
      <c r="BUF111" s="68"/>
      <c r="BUG111" s="68"/>
      <c r="BUH111" s="68"/>
      <c r="BUI111" s="68"/>
      <c r="BUJ111" s="68"/>
      <c r="BUK111" s="68"/>
      <c r="BUL111" s="68"/>
      <c r="BUM111" s="68"/>
      <c r="BUN111" s="68"/>
      <c r="BUO111" s="68"/>
      <c r="BUP111" s="68"/>
      <c r="BUQ111" s="68"/>
      <c r="BUR111" s="68"/>
      <c r="BUS111" s="68"/>
      <c r="BUT111" s="68"/>
      <c r="BUU111" s="68"/>
      <c r="BUV111" s="68"/>
      <c r="BUW111" s="68"/>
      <c r="BUX111" s="68"/>
      <c r="BUY111" s="68"/>
      <c r="BUZ111" s="68"/>
      <c r="BVA111" s="68"/>
      <c r="BVB111" s="68"/>
      <c r="BVC111" s="68"/>
      <c r="BVD111" s="68"/>
      <c r="BVE111" s="68"/>
      <c r="BVF111" s="68"/>
      <c r="BVG111" s="68"/>
      <c r="BVH111" s="68"/>
      <c r="BVI111" s="68"/>
      <c r="BVJ111" s="68"/>
      <c r="BVK111" s="68"/>
      <c r="BVL111" s="68"/>
      <c r="BVM111" s="68"/>
      <c r="BVN111" s="68"/>
      <c r="BVO111" s="68"/>
      <c r="BVP111" s="68"/>
      <c r="BVQ111" s="68"/>
      <c r="BVR111" s="68"/>
      <c r="BVS111" s="68"/>
      <c r="BVT111" s="68"/>
      <c r="BVU111" s="68"/>
      <c r="BVV111" s="68"/>
      <c r="BVW111" s="68"/>
      <c r="BVX111" s="68"/>
      <c r="BVY111" s="68"/>
      <c r="BVZ111" s="68"/>
      <c r="BWA111" s="68"/>
      <c r="BWB111" s="68"/>
      <c r="BWC111" s="68"/>
      <c r="BWD111" s="68"/>
      <c r="BWE111" s="68"/>
      <c r="BWF111" s="68"/>
      <c r="BWG111" s="68"/>
      <c r="BWH111" s="68"/>
      <c r="BWI111" s="68"/>
      <c r="BWJ111" s="68"/>
      <c r="BWK111" s="68"/>
      <c r="BWL111" s="68"/>
      <c r="BWM111" s="68"/>
      <c r="BWN111" s="68"/>
      <c r="BWO111" s="68"/>
      <c r="BWP111" s="68"/>
      <c r="BWQ111" s="68"/>
      <c r="BWR111" s="68"/>
      <c r="BWS111" s="68"/>
      <c r="BWT111" s="68"/>
      <c r="BWU111" s="68"/>
      <c r="BWV111" s="68"/>
      <c r="BWW111" s="68"/>
      <c r="BWX111" s="68"/>
      <c r="BWY111" s="68"/>
      <c r="BWZ111" s="68"/>
      <c r="BXA111" s="68"/>
      <c r="BXB111" s="68"/>
      <c r="BXC111" s="68"/>
      <c r="BXD111" s="68"/>
      <c r="BXE111" s="68"/>
      <c r="BXF111" s="68"/>
      <c r="BXG111" s="68"/>
      <c r="BXH111" s="68"/>
      <c r="BXI111" s="68"/>
      <c r="BXJ111" s="68"/>
      <c r="BXK111" s="68"/>
      <c r="BXL111" s="68"/>
      <c r="BXM111" s="68"/>
      <c r="BXN111" s="68"/>
      <c r="BXO111" s="68"/>
      <c r="BXP111" s="68"/>
      <c r="BXQ111" s="68"/>
      <c r="BXR111" s="68"/>
      <c r="BXS111" s="68"/>
      <c r="BXT111" s="68"/>
      <c r="BXU111" s="68"/>
      <c r="BXV111" s="68"/>
      <c r="BXW111" s="68"/>
      <c r="BXX111" s="68"/>
      <c r="BXY111" s="68"/>
      <c r="BXZ111" s="68"/>
      <c r="BYA111" s="68"/>
      <c r="BYB111" s="68"/>
      <c r="BYC111" s="68"/>
      <c r="BYD111" s="68"/>
      <c r="BYE111" s="68"/>
      <c r="BYF111" s="68"/>
      <c r="BYG111" s="68"/>
      <c r="BYH111" s="68"/>
      <c r="BYI111" s="68"/>
      <c r="BYJ111" s="68"/>
      <c r="BYK111" s="68"/>
      <c r="BYL111" s="68"/>
      <c r="BYM111" s="68"/>
      <c r="BYN111" s="68"/>
      <c r="BYO111" s="68"/>
      <c r="BYP111" s="68"/>
      <c r="BYQ111" s="68"/>
      <c r="BYR111" s="68"/>
      <c r="BYS111" s="68"/>
      <c r="BYT111" s="68"/>
      <c r="BYU111" s="68"/>
      <c r="BYV111" s="68"/>
      <c r="BYW111" s="68"/>
      <c r="BYX111" s="68"/>
      <c r="BYY111" s="68"/>
      <c r="BYZ111" s="68"/>
      <c r="BZA111" s="68"/>
      <c r="BZB111" s="68"/>
      <c r="BZC111" s="68"/>
      <c r="BZD111" s="68"/>
      <c r="BZE111" s="68"/>
      <c r="BZF111" s="68"/>
      <c r="BZG111" s="68"/>
      <c r="BZH111" s="68"/>
      <c r="BZI111" s="68"/>
      <c r="BZJ111" s="68"/>
      <c r="BZK111" s="68"/>
      <c r="BZL111" s="68"/>
      <c r="BZM111" s="68"/>
      <c r="BZN111" s="68"/>
      <c r="BZO111" s="68"/>
      <c r="BZP111" s="68"/>
      <c r="BZQ111" s="68"/>
      <c r="BZR111" s="68"/>
      <c r="BZS111" s="68"/>
      <c r="BZT111" s="68"/>
      <c r="BZU111" s="68"/>
      <c r="BZV111" s="68"/>
      <c r="BZW111" s="68"/>
      <c r="BZX111" s="68"/>
      <c r="BZY111" s="68"/>
      <c r="BZZ111" s="68"/>
      <c r="CAA111" s="68"/>
      <c r="CAB111" s="68"/>
      <c r="CAC111" s="68"/>
      <c r="CAD111" s="68"/>
      <c r="CAE111" s="68"/>
      <c r="CAF111" s="68"/>
      <c r="CAG111" s="68"/>
      <c r="CAH111" s="68"/>
      <c r="CAI111" s="68"/>
      <c r="CAJ111" s="68"/>
      <c r="CAK111" s="68"/>
      <c r="CAL111" s="68"/>
      <c r="CAM111" s="68"/>
      <c r="CAN111" s="68"/>
      <c r="CAO111" s="68"/>
      <c r="CAP111" s="68"/>
      <c r="CAQ111" s="68"/>
      <c r="CAR111" s="68"/>
      <c r="CAS111" s="68"/>
      <c r="CAT111" s="68"/>
      <c r="CAU111" s="68"/>
      <c r="CAV111" s="68"/>
      <c r="CAW111" s="68"/>
      <c r="CAX111" s="68"/>
      <c r="CAY111" s="68"/>
      <c r="CAZ111" s="68"/>
      <c r="CBA111" s="68"/>
      <c r="CBB111" s="68"/>
      <c r="CBC111" s="68"/>
      <c r="CBD111" s="68"/>
      <c r="CBE111" s="68"/>
      <c r="CBF111" s="68"/>
      <c r="CBG111" s="68"/>
      <c r="CBH111" s="68"/>
      <c r="CBI111" s="68"/>
      <c r="CBJ111" s="68"/>
      <c r="CBK111" s="68"/>
      <c r="CBL111" s="68"/>
      <c r="CBM111" s="68"/>
      <c r="CBN111" s="68"/>
      <c r="CBO111" s="68"/>
      <c r="CBP111" s="68"/>
      <c r="CBQ111" s="68"/>
      <c r="CBR111" s="68"/>
      <c r="CBS111" s="68"/>
      <c r="CBT111" s="68"/>
      <c r="CBU111" s="68"/>
      <c r="CBV111" s="68"/>
      <c r="CBW111" s="68"/>
      <c r="CBX111" s="68"/>
      <c r="CBY111" s="68"/>
      <c r="CBZ111" s="68"/>
      <c r="CCA111" s="68"/>
      <c r="CCB111" s="68"/>
      <c r="CCC111" s="68"/>
      <c r="CCD111" s="68"/>
      <c r="CCE111" s="68"/>
      <c r="CCF111" s="68"/>
      <c r="CCG111" s="68"/>
      <c r="CCH111" s="68"/>
      <c r="CCI111" s="68"/>
      <c r="CCJ111" s="68"/>
      <c r="CCK111" s="68"/>
      <c r="CCL111" s="68"/>
      <c r="CCM111" s="68"/>
      <c r="CCN111" s="68"/>
      <c r="CCO111" s="68"/>
      <c r="CCP111" s="68"/>
      <c r="CCQ111" s="68"/>
      <c r="CCR111" s="68"/>
      <c r="CCS111" s="68"/>
      <c r="CCT111" s="68"/>
      <c r="CCU111" s="68"/>
      <c r="CCV111" s="68"/>
      <c r="CCW111" s="68"/>
      <c r="CCX111" s="68"/>
      <c r="CCY111" s="68"/>
      <c r="CCZ111" s="68"/>
      <c r="CDA111" s="68"/>
      <c r="CDB111" s="68"/>
      <c r="CDC111" s="68"/>
      <c r="CDD111" s="68"/>
      <c r="CDE111" s="68"/>
      <c r="CDF111" s="68"/>
      <c r="CDG111" s="68"/>
      <c r="CDH111" s="68"/>
      <c r="CDI111" s="68"/>
      <c r="CDJ111" s="68"/>
      <c r="CDK111" s="68"/>
      <c r="CDL111" s="68"/>
      <c r="CDM111" s="68"/>
      <c r="CDN111" s="68"/>
      <c r="CDO111" s="68"/>
      <c r="CDP111" s="68"/>
      <c r="CDQ111" s="68"/>
      <c r="CDR111" s="68"/>
      <c r="CDS111" s="68"/>
      <c r="CDT111" s="68"/>
      <c r="CDU111" s="68"/>
      <c r="CDV111" s="68"/>
      <c r="CDW111" s="68"/>
      <c r="CDX111" s="68"/>
      <c r="CDY111" s="68"/>
      <c r="CDZ111" s="68"/>
      <c r="CEA111" s="68"/>
      <c r="CEB111" s="68"/>
      <c r="CEC111" s="68"/>
      <c r="CED111" s="68"/>
      <c r="CEE111" s="68"/>
      <c r="CEF111" s="68"/>
      <c r="CEG111" s="68"/>
      <c r="CEH111" s="68"/>
      <c r="CEI111" s="68"/>
      <c r="CEJ111" s="68"/>
      <c r="CEK111" s="68"/>
      <c r="CEL111" s="68"/>
      <c r="CEM111" s="68"/>
      <c r="CEN111" s="68"/>
      <c r="CEO111" s="68"/>
      <c r="CEP111" s="68"/>
      <c r="CEQ111" s="68"/>
      <c r="CER111" s="68"/>
      <c r="CES111" s="68"/>
      <c r="CET111" s="68"/>
      <c r="CEU111" s="68"/>
      <c r="CEV111" s="68"/>
      <c r="CEW111" s="68"/>
      <c r="CEX111" s="68"/>
      <c r="CEY111" s="68"/>
      <c r="CEZ111" s="68"/>
      <c r="CFA111" s="68"/>
      <c r="CFB111" s="68"/>
      <c r="CFC111" s="68"/>
      <c r="CFD111" s="68"/>
      <c r="CFE111" s="68"/>
      <c r="CFF111" s="68"/>
      <c r="CFG111" s="68"/>
      <c r="CFH111" s="68"/>
      <c r="CFI111" s="68"/>
      <c r="CFJ111" s="68"/>
      <c r="CFK111" s="68"/>
      <c r="CFL111" s="68"/>
      <c r="CFM111" s="68"/>
      <c r="CFN111" s="68"/>
      <c r="CFO111" s="68"/>
      <c r="CFP111" s="68"/>
      <c r="CFQ111" s="68"/>
      <c r="CFR111" s="68"/>
      <c r="CFS111" s="68"/>
      <c r="CFT111" s="68"/>
      <c r="CFU111" s="68"/>
      <c r="CFV111" s="68"/>
      <c r="CFW111" s="68"/>
      <c r="CFX111" s="68"/>
      <c r="CFY111" s="68"/>
      <c r="CFZ111" s="68"/>
      <c r="CGA111" s="68"/>
      <c r="CGB111" s="68"/>
      <c r="CGC111" s="68"/>
      <c r="CGD111" s="68"/>
      <c r="CGE111" s="68"/>
      <c r="CGF111" s="68"/>
      <c r="CGG111" s="68"/>
      <c r="CGH111" s="68"/>
      <c r="CGI111" s="68"/>
      <c r="CGJ111" s="68"/>
      <c r="CGK111" s="68"/>
      <c r="CGL111" s="68"/>
      <c r="CGM111" s="68"/>
      <c r="CGN111" s="68"/>
      <c r="CGO111" s="68"/>
      <c r="CGP111" s="68"/>
      <c r="CGQ111" s="68"/>
      <c r="CGR111" s="68"/>
      <c r="CGS111" s="68"/>
      <c r="CGT111" s="68"/>
      <c r="CGU111" s="68"/>
      <c r="CGV111" s="68"/>
      <c r="CGW111" s="68"/>
      <c r="CGX111" s="68"/>
      <c r="CGY111" s="68"/>
      <c r="CGZ111" s="68"/>
      <c r="CHA111" s="68"/>
      <c r="CHB111" s="68"/>
      <c r="CHC111" s="68"/>
      <c r="CHD111" s="68"/>
      <c r="CHE111" s="68"/>
      <c r="CHF111" s="68"/>
      <c r="CHG111" s="68"/>
      <c r="CHH111" s="68"/>
      <c r="CHI111" s="68"/>
      <c r="CHJ111" s="68"/>
      <c r="CHK111" s="68"/>
      <c r="CHL111" s="68"/>
      <c r="CHM111" s="68"/>
      <c r="CHN111" s="68"/>
      <c r="CHO111" s="68"/>
      <c r="CHP111" s="68"/>
      <c r="CHQ111" s="68"/>
      <c r="CHR111" s="68"/>
      <c r="CHS111" s="68"/>
      <c r="CHT111" s="68"/>
      <c r="CHU111" s="68"/>
      <c r="CHV111" s="68"/>
      <c r="CHW111" s="68"/>
      <c r="CHX111" s="68"/>
      <c r="CHY111" s="68"/>
      <c r="CHZ111" s="68"/>
      <c r="CIA111" s="68"/>
      <c r="CIB111" s="68"/>
      <c r="CIC111" s="68"/>
      <c r="CID111" s="68"/>
      <c r="CIE111" s="68"/>
      <c r="CIF111" s="68"/>
      <c r="CIG111" s="68"/>
      <c r="CIH111" s="68"/>
      <c r="CII111" s="68"/>
      <c r="CIJ111" s="68"/>
      <c r="CIK111" s="68"/>
      <c r="CIL111" s="68"/>
      <c r="CIM111" s="68"/>
      <c r="CIN111" s="68"/>
      <c r="CIO111" s="68"/>
      <c r="CIP111" s="68"/>
      <c r="CIQ111" s="68"/>
      <c r="CIR111" s="68"/>
      <c r="CIS111" s="68"/>
      <c r="CIT111" s="68"/>
      <c r="CIU111" s="68"/>
      <c r="CIV111" s="68"/>
      <c r="CIW111" s="68"/>
      <c r="CIX111" s="68"/>
      <c r="CIY111" s="68"/>
      <c r="CIZ111" s="68"/>
      <c r="CJA111" s="68"/>
      <c r="CJB111" s="68"/>
      <c r="CJC111" s="68"/>
      <c r="CJD111" s="68"/>
      <c r="CJE111" s="68"/>
      <c r="CJF111" s="68"/>
      <c r="CJG111" s="68"/>
      <c r="CJH111" s="68"/>
      <c r="CJI111" s="68"/>
      <c r="CJJ111" s="68"/>
      <c r="CJK111" s="68"/>
      <c r="CJL111" s="68"/>
      <c r="CJM111" s="68"/>
      <c r="CJN111" s="68"/>
      <c r="CJO111" s="68"/>
      <c r="CJP111" s="68"/>
      <c r="CJQ111" s="68"/>
      <c r="CJR111" s="68"/>
      <c r="CJS111" s="68"/>
      <c r="CJT111" s="68"/>
      <c r="CJU111" s="68"/>
      <c r="CJV111" s="68"/>
      <c r="CJW111" s="68"/>
      <c r="CJX111" s="68"/>
      <c r="CJY111" s="68"/>
      <c r="CJZ111" s="68"/>
      <c r="CKA111" s="68"/>
      <c r="CKB111" s="68"/>
      <c r="CKC111" s="68"/>
      <c r="CKD111" s="68"/>
      <c r="CKE111" s="68"/>
      <c r="CKF111" s="68"/>
      <c r="CKG111" s="68"/>
      <c r="CKH111" s="68"/>
      <c r="CKI111" s="68"/>
      <c r="CKJ111" s="68"/>
      <c r="CKK111" s="68"/>
      <c r="CKL111" s="68"/>
      <c r="CKM111" s="68"/>
      <c r="CKN111" s="68"/>
      <c r="CKO111" s="68"/>
      <c r="CKP111" s="68"/>
      <c r="CKQ111" s="68"/>
      <c r="CKR111" s="68"/>
      <c r="CKS111" s="68"/>
      <c r="CKT111" s="68"/>
      <c r="CKU111" s="68"/>
      <c r="CKV111" s="68"/>
      <c r="CKW111" s="68"/>
      <c r="CKX111" s="68"/>
      <c r="CKY111" s="68"/>
      <c r="CKZ111" s="68"/>
      <c r="CLA111" s="68"/>
      <c r="CLB111" s="68"/>
      <c r="CLC111" s="68"/>
      <c r="CLD111" s="68"/>
      <c r="CLE111" s="68"/>
      <c r="CLF111" s="68"/>
      <c r="CLG111" s="68"/>
      <c r="CLH111" s="68"/>
      <c r="CLI111" s="68"/>
      <c r="CLJ111" s="68"/>
      <c r="CLK111" s="68"/>
      <c r="CLL111" s="68"/>
      <c r="CLM111" s="68"/>
      <c r="CLN111" s="68"/>
      <c r="CLO111" s="68"/>
      <c r="CLP111" s="68"/>
      <c r="CLQ111" s="68"/>
      <c r="CLR111" s="68"/>
      <c r="CLS111" s="68"/>
      <c r="CLT111" s="68"/>
      <c r="CLU111" s="68"/>
      <c r="CLV111" s="68"/>
      <c r="CLW111" s="68"/>
      <c r="CLX111" s="68"/>
      <c r="CLY111" s="68"/>
      <c r="CLZ111" s="68"/>
      <c r="CMA111" s="68"/>
      <c r="CMB111" s="68"/>
      <c r="CMC111" s="68"/>
      <c r="CMD111" s="68"/>
      <c r="CME111" s="68"/>
      <c r="CMF111" s="68"/>
      <c r="CMG111" s="68"/>
      <c r="CMH111" s="68"/>
      <c r="CMI111" s="68"/>
      <c r="CMJ111" s="68"/>
      <c r="CMK111" s="68"/>
      <c r="CML111" s="68"/>
      <c r="CMM111" s="68"/>
      <c r="CMN111" s="68"/>
      <c r="CMO111" s="68"/>
      <c r="CMP111" s="68"/>
      <c r="CMQ111" s="68"/>
      <c r="CMR111" s="68"/>
      <c r="CMS111" s="68"/>
      <c r="CMT111" s="68"/>
      <c r="CMU111" s="68"/>
      <c r="CMV111" s="68"/>
      <c r="CMW111" s="68"/>
      <c r="CMX111" s="68"/>
      <c r="CMY111" s="68"/>
      <c r="CMZ111" s="68"/>
      <c r="CNA111" s="68"/>
      <c r="CNB111" s="68"/>
      <c r="CNC111" s="68"/>
      <c r="CND111" s="68"/>
      <c r="CNE111" s="68"/>
      <c r="CNF111" s="68"/>
      <c r="CNG111" s="68"/>
      <c r="CNH111" s="68"/>
      <c r="CNI111" s="68"/>
      <c r="CNJ111" s="68"/>
      <c r="CNK111" s="68"/>
      <c r="CNL111" s="68"/>
      <c r="CNM111" s="68"/>
      <c r="CNN111" s="68"/>
      <c r="CNO111" s="68"/>
      <c r="CNP111" s="68"/>
      <c r="CNQ111" s="68"/>
      <c r="CNR111" s="68"/>
      <c r="CNS111" s="68"/>
      <c r="CNT111" s="68"/>
      <c r="CNU111" s="68"/>
      <c r="CNV111" s="68"/>
      <c r="CNW111" s="68"/>
      <c r="CNX111" s="68"/>
      <c r="CNY111" s="68"/>
      <c r="CNZ111" s="68"/>
      <c r="COA111" s="68"/>
      <c r="COB111" s="68"/>
      <c r="COC111" s="68"/>
      <c r="COD111" s="68"/>
      <c r="COE111" s="68"/>
      <c r="COF111" s="68"/>
      <c r="COG111" s="68"/>
      <c r="COH111" s="68"/>
      <c r="COI111" s="68"/>
      <c r="COJ111" s="68"/>
      <c r="COK111" s="68"/>
      <c r="COL111" s="68"/>
      <c r="COM111" s="68"/>
      <c r="CON111" s="68"/>
      <c r="COO111" s="68"/>
      <c r="COP111" s="68"/>
      <c r="COQ111" s="68"/>
      <c r="COR111" s="68"/>
      <c r="COS111" s="68"/>
      <c r="COT111" s="68"/>
      <c r="COU111" s="68"/>
      <c r="COV111" s="68"/>
      <c r="COW111" s="68"/>
      <c r="COX111" s="68"/>
      <c r="COY111" s="68"/>
      <c r="COZ111" s="68"/>
      <c r="CPA111" s="68"/>
      <c r="CPB111" s="68"/>
      <c r="CPC111" s="68"/>
      <c r="CPD111" s="68"/>
      <c r="CPE111" s="68"/>
      <c r="CPF111" s="68"/>
      <c r="CPG111" s="68"/>
      <c r="CPH111" s="68"/>
      <c r="CPI111" s="68"/>
      <c r="CPJ111" s="68"/>
      <c r="CPK111" s="68"/>
      <c r="CPL111" s="68"/>
      <c r="CPM111" s="68"/>
      <c r="CPN111" s="68"/>
      <c r="CPO111" s="68"/>
      <c r="CPP111" s="68"/>
      <c r="CPQ111" s="68"/>
      <c r="CPR111" s="68"/>
      <c r="CPS111" s="68"/>
      <c r="CPT111" s="68"/>
      <c r="CPU111" s="68"/>
      <c r="CPV111" s="68"/>
      <c r="CPW111" s="68"/>
      <c r="CPX111" s="68"/>
      <c r="CPY111" s="68"/>
      <c r="CPZ111" s="68"/>
      <c r="CQA111" s="68"/>
      <c r="CQB111" s="68"/>
      <c r="CQC111" s="68"/>
      <c r="CQD111" s="68"/>
      <c r="CQE111" s="68"/>
      <c r="CQF111" s="68"/>
      <c r="CQG111" s="68"/>
      <c r="CQH111" s="68"/>
      <c r="CQI111" s="68"/>
      <c r="CQJ111" s="68"/>
      <c r="CQK111" s="68"/>
      <c r="CQL111" s="68"/>
      <c r="CQM111" s="68"/>
      <c r="CQN111" s="68"/>
      <c r="CQO111" s="68"/>
      <c r="CQP111" s="68"/>
      <c r="CQQ111" s="68"/>
      <c r="CQR111" s="68"/>
      <c r="CQS111" s="68"/>
      <c r="CQT111" s="68"/>
      <c r="CQU111" s="68"/>
      <c r="CQV111" s="68"/>
      <c r="CQW111" s="68"/>
      <c r="CQX111" s="68"/>
      <c r="CQY111" s="68"/>
      <c r="CQZ111" s="68"/>
      <c r="CRA111" s="68"/>
      <c r="CRB111" s="68"/>
      <c r="CRC111" s="68"/>
      <c r="CRD111" s="68"/>
      <c r="CRE111" s="68"/>
      <c r="CRF111" s="68"/>
      <c r="CRG111" s="68"/>
      <c r="CRH111" s="68"/>
      <c r="CRI111" s="68"/>
      <c r="CRJ111" s="68"/>
      <c r="CRK111" s="68"/>
      <c r="CRL111" s="68"/>
      <c r="CRM111" s="68"/>
      <c r="CRN111" s="68"/>
      <c r="CRO111" s="68"/>
      <c r="CRP111" s="68"/>
      <c r="CRQ111" s="68"/>
      <c r="CRR111" s="68"/>
      <c r="CRS111" s="68"/>
      <c r="CRT111" s="68"/>
      <c r="CRU111" s="68"/>
      <c r="CRV111" s="68"/>
      <c r="CRW111" s="68"/>
      <c r="CRX111" s="68"/>
      <c r="CRY111" s="68"/>
      <c r="CRZ111" s="68"/>
      <c r="CSA111" s="68"/>
      <c r="CSB111" s="68"/>
      <c r="CSC111" s="68"/>
      <c r="CSD111" s="68"/>
      <c r="CSE111" s="68"/>
      <c r="CSF111" s="68"/>
      <c r="CSG111" s="68"/>
      <c r="CSH111" s="68"/>
      <c r="CSI111" s="68"/>
      <c r="CSJ111" s="68"/>
      <c r="CSK111" s="68"/>
      <c r="CSL111" s="68"/>
      <c r="CSM111" s="68"/>
      <c r="CSN111" s="68"/>
      <c r="CSO111" s="68"/>
      <c r="CSP111" s="68"/>
      <c r="CSQ111" s="68"/>
      <c r="CSR111" s="68"/>
      <c r="CSS111" s="68"/>
      <c r="CST111" s="68"/>
      <c r="CSU111" s="68"/>
      <c r="CSV111" s="68"/>
      <c r="CSW111" s="68"/>
      <c r="CSX111" s="68"/>
      <c r="CSY111" s="68"/>
      <c r="CSZ111" s="68"/>
      <c r="CTA111" s="68"/>
      <c r="CTB111" s="68"/>
      <c r="CTC111" s="68"/>
      <c r="CTD111" s="68"/>
      <c r="CTE111" s="68"/>
      <c r="CTF111" s="68"/>
      <c r="CTG111" s="68"/>
      <c r="CTH111" s="68"/>
      <c r="CTI111" s="68"/>
      <c r="CTJ111" s="68"/>
      <c r="CTK111" s="68"/>
      <c r="CTL111" s="68"/>
      <c r="CTM111" s="68"/>
      <c r="CTN111" s="68"/>
      <c r="CTO111" s="68"/>
      <c r="CTP111" s="68"/>
      <c r="CTQ111" s="68"/>
      <c r="CTR111" s="68"/>
      <c r="CTS111" s="68"/>
      <c r="CTT111" s="68"/>
      <c r="CTU111" s="68"/>
      <c r="CTV111" s="68"/>
      <c r="CTW111" s="68"/>
      <c r="CTX111" s="68"/>
      <c r="CTY111" s="68"/>
      <c r="CTZ111" s="68"/>
      <c r="CUA111" s="68"/>
      <c r="CUB111" s="68"/>
      <c r="CUC111" s="68"/>
      <c r="CUD111" s="68"/>
      <c r="CUE111" s="68"/>
      <c r="CUF111" s="68"/>
      <c r="CUG111" s="68"/>
      <c r="CUH111" s="68"/>
      <c r="CUI111" s="68"/>
      <c r="CUJ111" s="68"/>
      <c r="CUK111" s="68"/>
      <c r="CUL111" s="68"/>
      <c r="CUM111" s="68"/>
      <c r="CUN111" s="68"/>
      <c r="CUO111" s="68"/>
      <c r="CUP111" s="68"/>
      <c r="CUQ111" s="68"/>
      <c r="CUR111" s="68"/>
      <c r="CUS111" s="68"/>
      <c r="CUT111" s="68"/>
      <c r="CUU111" s="68"/>
      <c r="CUV111" s="68"/>
      <c r="CUW111" s="68"/>
      <c r="CUX111" s="68"/>
      <c r="CUY111" s="68"/>
      <c r="CUZ111" s="68"/>
      <c r="CVA111" s="68"/>
      <c r="CVB111" s="68"/>
      <c r="CVC111" s="68"/>
      <c r="CVD111" s="68"/>
      <c r="CVE111" s="68"/>
      <c r="CVF111" s="68"/>
      <c r="CVG111" s="68"/>
      <c r="CVH111" s="68"/>
      <c r="CVI111" s="68"/>
      <c r="CVJ111" s="68"/>
      <c r="CVK111" s="68"/>
      <c r="CVL111" s="68"/>
      <c r="CVM111" s="68"/>
      <c r="CVN111" s="68"/>
      <c r="CVO111" s="68"/>
      <c r="CVP111" s="68"/>
      <c r="CVQ111" s="68"/>
      <c r="CVR111" s="68"/>
      <c r="CVS111" s="68"/>
      <c r="CVT111" s="68"/>
      <c r="CVU111" s="68"/>
      <c r="CVV111" s="68"/>
      <c r="CVW111" s="68"/>
      <c r="CVX111" s="68"/>
      <c r="CVY111" s="68"/>
      <c r="CVZ111" s="68"/>
      <c r="CWA111" s="68"/>
      <c r="CWB111" s="68"/>
      <c r="CWC111" s="68"/>
      <c r="CWD111" s="68"/>
      <c r="CWE111" s="68"/>
      <c r="CWF111" s="68"/>
      <c r="CWG111" s="68"/>
      <c r="CWH111" s="68"/>
      <c r="CWI111" s="68"/>
      <c r="CWJ111" s="68"/>
      <c r="CWK111" s="68"/>
      <c r="CWL111" s="68"/>
      <c r="CWM111" s="68"/>
      <c r="CWN111" s="68"/>
      <c r="CWO111" s="68"/>
      <c r="CWP111" s="68"/>
      <c r="CWQ111" s="68"/>
      <c r="CWR111" s="68"/>
      <c r="CWS111" s="68"/>
      <c r="CWT111" s="68"/>
      <c r="CWU111" s="68"/>
      <c r="CWV111" s="68"/>
      <c r="CWW111" s="68"/>
      <c r="CWX111" s="68"/>
      <c r="CWY111" s="68"/>
      <c r="CWZ111" s="68"/>
      <c r="CXA111" s="68"/>
      <c r="CXB111" s="68"/>
      <c r="CXC111" s="68"/>
      <c r="CXD111" s="68"/>
      <c r="CXE111" s="68"/>
      <c r="CXF111" s="68"/>
      <c r="CXG111" s="68"/>
      <c r="CXH111" s="68"/>
      <c r="CXI111" s="68"/>
      <c r="CXJ111" s="68"/>
      <c r="CXK111" s="68"/>
      <c r="CXL111" s="68"/>
      <c r="CXM111" s="68"/>
      <c r="CXN111" s="68"/>
      <c r="CXO111" s="68"/>
      <c r="CXP111" s="68"/>
      <c r="CXQ111" s="68"/>
      <c r="CXR111" s="68"/>
      <c r="CXS111" s="68"/>
      <c r="CXT111" s="68"/>
      <c r="CXU111" s="68"/>
      <c r="CXV111" s="68"/>
      <c r="CXW111" s="68"/>
      <c r="CXX111" s="68"/>
      <c r="CXY111" s="68"/>
      <c r="CXZ111" s="68"/>
      <c r="CYA111" s="68"/>
      <c r="CYB111" s="68"/>
      <c r="CYC111" s="68"/>
      <c r="CYD111" s="68"/>
      <c r="CYE111" s="68"/>
      <c r="CYF111" s="68"/>
      <c r="CYG111" s="68"/>
      <c r="CYH111" s="68"/>
      <c r="CYI111" s="68"/>
      <c r="CYJ111" s="68"/>
      <c r="CYK111" s="68"/>
      <c r="CYL111" s="68"/>
      <c r="CYM111" s="68"/>
      <c r="CYN111" s="68"/>
      <c r="CYO111" s="68"/>
      <c r="CYP111" s="68"/>
      <c r="CYQ111" s="68"/>
      <c r="CYR111" s="68"/>
      <c r="CYS111" s="68"/>
      <c r="CYT111" s="68"/>
      <c r="CYU111" s="68"/>
      <c r="CYV111" s="68"/>
      <c r="CYW111" s="68"/>
      <c r="CYX111" s="68"/>
      <c r="CYY111" s="68"/>
      <c r="CYZ111" s="68"/>
      <c r="CZA111" s="68"/>
      <c r="CZB111" s="68"/>
      <c r="CZC111" s="68"/>
      <c r="CZD111" s="68"/>
      <c r="CZE111" s="68"/>
      <c r="CZF111" s="68"/>
      <c r="CZG111" s="68"/>
      <c r="CZH111" s="68"/>
      <c r="CZI111" s="68"/>
      <c r="CZJ111" s="68"/>
      <c r="CZK111" s="68"/>
      <c r="CZL111" s="68"/>
      <c r="CZM111" s="68"/>
      <c r="CZN111" s="68"/>
      <c r="CZO111" s="68"/>
      <c r="CZP111" s="68"/>
      <c r="CZQ111" s="68"/>
      <c r="CZR111" s="68"/>
      <c r="CZS111" s="68"/>
      <c r="CZT111" s="68"/>
      <c r="CZU111" s="68"/>
      <c r="CZV111" s="68"/>
      <c r="CZW111" s="68"/>
      <c r="CZX111" s="68"/>
      <c r="CZY111" s="68"/>
      <c r="CZZ111" s="68"/>
      <c r="DAA111" s="68"/>
      <c r="DAB111" s="68"/>
      <c r="DAC111" s="68"/>
      <c r="DAD111" s="68"/>
      <c r="DAE111" s="68"/>
      <c r="DAF111" s="68"/>
      <c r="DAG111" s="68"/>
      <c r="DAH111" s="68"/>
      <c r="DAI111" s="68"/>
      <c r="DAJ111" s="68"/>
      <c r="DAK111" s="68"/>
      <c r="DAL111" s="68"/>
      <c r="DAM111" s="68"/>
      <c r="DAN111" s="68"/>
      <c r="DAO111" s="68"/>
      <c r="DAP111" s="68"/>
      <c r="DAQ111" s="68"/>
      <c r="DAR111" s="68"/>
      <c r="DAS111" s="68"/>
      <c r="DAT111" s="68"/>
      <c r="DAU111" s="68"/>
      <c r="DAV111" s="68"/>
      <c r="DAW111" s="68"/>
      <c r="DAX111" s="68"/>
      <c r="DAY111" s="68"/>
      <c r="DAZ111" s="68"/>
      <c r="DBA111" s="68"/>
      <c r="DBB111" s="68"/>
      <c r="DBC111" s="68"/>
      <c r="DBD111" s="68"/>
      <c r="DBE111" s="68"/>
      <c r="DBF111" s="68"/>
      <c r="DBG111" s="68"/>
      <c r="DBH111" s="68"/>
      <c r="DBI111" s="68"/>
      <c r="DBJ111" s="68"/>
      <c r="DBK111" s="68"/>
      <c r="DBL111" s="68"/>
      <c r="DBM111" s="68"/>
      <c r="DBN111" s="68"/>
      <c r="DBO111" s="68"/>
      <c r="DBP111" s="68"/>
      <c r="DBQ111" s="68"/>
      <c r="DBR111" s="68"/>
      <c r="DBS111" s="68"/>
      <c r="DBT111" s="68"/>
      <c r="DBU111" s="68"/>
      <c r="DBV111" s="68"/>
      <c r="DBW111" s="68"/>
      <c r="DBX111" s="68"/>
      <c r="DBY111" s="68"/>
      <c r="DBZ111" s="68"/>
      <c r="DCA111" s="68"/>
      <c r="DCB111" s="68"/>
      <c r="DCC111" s="68"/>
      <c r="DCD111" s="68"/>
      <c r="DCE111" s="68"/>
      <c r="DCF111" s="68"/>
      <c r="DCG111" s="68"/>
      <c r="DCH111" s="68"/>
      <c r="DCI111" s="68"/>
      <c r="DCJ111" s="68"/>
      <c r="DCK111" s="68"/>
      <c r="DCL111" s="68"/>
      <c r="DCM111" s="68"/>
      <c r="DCN111" s="68"/>
      <c r="DCO111" s="68"/>
      <c r="DCP111" s="68"/>
      <c r="DCQ111" s="68"/>
      <c r="DCR111" s="68"/>
      <c r="DCS111" s="68"/>
      <c r="DCT111" s="68"/>
      <c r="DCU111" s="68"/>
      <c r="DCV111" s="68"/>
      <c r="DCW111" s="68"/>
      <c r="DCX111" s="68"/>
      <c r="DCY111" s="68"/>
      <c r="DCZ111" s="68"/>
      <c r="DDA111" s="68"/>
      <c r="DDB111" s="68"/>
      <c r="DDC111" s="68"/>
      <c r="DDD111" s="68"/>
      <c r="DDE111" s="68"/>
      <c r="DDF111" s="68"/>
      <c r="DDG111" s="68"/>
      <c r="DDH111" s="68"/>
      <c r="DDI111" s="68"/>
      <c r="DDJ111" s="68"/>
      <c r="DDK111" s="68"/>
      <c r="DDL111" s="68"/>
      <c r="DDM111" s="68"/>
      <c r="DDN111" s="68"/>
      <c r="DDO111" s="68"/>
      <c r="DDP111" s="68"/>
      <c r="DDQ111" s="68"/>
      <c r="DDR111" s="68"/>
      <c r="DDS111" s="68"/>
      <c r="DDT111" s="68"/>
      <c r="DDU111" s="68"/>
      <c r="DDV111" s="68"/>
      <c r="DDW111" s="68"/>
      <c r="DDX111" s="68"/>
      <c r="DDY111" s="68"/>
      <c r="DDZ111" s="68"/>
      <c r="DEA111" s="68"/>
      <c r="DEB111" s="68"/>
      <c r="DEC111" s="68"/>
      <c r="DED111" s="68"/>
      <c r="DEE111" s="68"/>
      <c r="DEF111" s="68"/>
      <c r="DEG111" s="68"/>
      <c r="DEH111" s="68"/>
      <c r="DEI111" s="68"/>
      <c r="DEJ111" s="68"/>
      <c r="DEK111" s="68"/>
      <c r="DEL111" s="68"/>
      <c r="DEM111" s="68"/>
      <c r="DEN111" s="68"/>
      <c r="DEO111" s="68"/>
      <c r="DEP111" s="68"/>
      <c r="DEQ111" s="68"/>
      <c r="DER111" s="68"/>
      <c r="DES111" s="68"/>
      <c r="DET111" s="68"/>
      <c r="DEU111" s="68"/>
      <c r="DEV111" s="68"/>
      <c r="DEW111" s="68"/>
      <c r="DEX111" s="68"/>
      <c r="DEY111" s="68"/>
      <c r="DEZ111" s="68"/>
      <c r="DFA111" s="68"/>
      <c r="DFB111" s="68"/>
      <c r="DFC111" s="68"/>
      <c r="DFD111" s="68"/>
      <c r="DFE111" s="68"/>
      <c r="DFF111" s="68"/>
      <c r="DFG111" s="68"/>
      <c r="DFH111" s="68"/>
      <c r="DFI111" s="68"/>
      <c r="DFJ111" s="68"/>
      <c r="DFK111" s="68"/>
      <c r="DFL111" s="68"/>
      <c r="DFM111" s="68"/>
      <c r="DFN111" s="68"/>
      <c r="DFO111" s="68"/>
      <c r="DFP111" s="68"/>
      <c r="DFQ111" s="68"/>
      <c r="DFR111" s="68"/>
      <c r="DFS111" s="68"/>
      <c r="DFT111" s="68"/>
      <c r="DFU111" s="68"/>
      <c r="DFV111" s="68"/>
      <c r="DFW111" s="68"/>
      <c r="DFX111" s="68"/>
      <c r="DFY111" s="68"/>
      <c r="DFZ111" s="68"/>
      <c r="DGA111" s="68"/>
      <c r="DGB111" s="68"/>
      <c r="DGC111" s="68"/>
      <c r="DGD111" s="68"/>
      <c r="DGE111" s="68"/>
      <c r="DGF111" s="68"/>
      <c r="DGG111" s="68"/>
      <c r="DGH111" s="68"/>
      <c r="DGI111" s="68"/>
      <c r="DGJ111" s="68"/>
      <c r="DGK111" s="68"/>
      <c r="DGL111" s="68"/>
      <c r="DGM111" s="68"/>
      <c r="DGN111" s="68"/>
      <c r="DGO111" s="68"/>
      <c r="DGP111" s="68"/>
      <c r="DGQ111" s="68"/>
      <c r="DGR111" s="68"/>
      <c r="DGS111" s="68"/>
      <c r="DGT111" s="68"/>
      <c r="DGU111" s="68"/>
      <c r="DGV111" s="68"/>
      <c r="DGW111" s="68"/>
      <c r="DGX111" s="68"/>
      <c r="DGY111" s="68"/>
      <c r="DGZ111" s="68"/>
      <c r="DHA111" s="68"/>
      <c r="DHB111" s="68"/>
      <c r="DHC111" s="68"/>
      <c r="DHD111" s="68"/>
      <c r="DHE111" s="68"/>
      <c r="DHF111" s="68"/>
      <c r="DHG111" s="68"/>
      <c r="DHH111" s="68"/>
      <c r="DHI111" s="68"/>
      <c r="DHJ111" s="68"/>
      <c r="DHK111" s="68"/>
      <c r="DHL111" s="68"/>
      <c r="DHM111" s="68"/>
      <c r="DHN111" s="68"/>
      <c r="DHO111" s="68"/>
      <c r="DHP111" s="68"/>
      <c r="DHQ111" s="68"/>
      <c r="DHR111" s="68"/>
      <c r="DHS111" s="68"/>
      <c r="DHT111" s="68"/>
      <c r="DHU111" s="68"/>
      <c r="DHV111" s="68"/>
      <c r="DHW111" s="68"/>
      <c r="DHX111" s="68"/>
      <c r="DHY111" s="68"/>
      <c r="DHZ111" s="68"/>
      <c r="DIA111" s="68"/>
      <c r="DIB111" s="68"/>
      <c r="DIC111" s="68"/>
      <c r="DID111" s="68"/>
      <c r="DIE111" s="68"/>
      <c r="DIF111" s="68"/>
      <c r="DIG111" s="68"/>
      <c r="DIH111" s="68"/>
      <c r="DII111" s="68"/>
      <c r="DIJ111" s="68"/>
      <c r="DIK111" s="68"/>
      <c r="DIL111" s="68"/>
      <c r="DIM111" s="68"/>
      <c r="DIN111" s="68"/>
      <c r="DIO111" s="68"/>
      <c r="DIP111" s="68"/>
      <c r="DIQ111" s="68"/>
      <c r="DIR111" s="68"/>
      <c r="DIS111" s="68"/>
      <c r="DIT111" s="68"/>
      <c r="DIU111" s="68"/>
      <c r="DIV111" s="68"/>
      <c r="DIW111" s="68"/>
      <c r="DIX111" s="68"/>
      <c r="DIY111" s="68"/>
      <c r="DIZ111" s="68"/>
      <c r="DJA111" s="68"/>
      <c r="DJB111" s="68"/>
      <c r="DJC111" s="68"/>
      <c r="DJD111" s="68"/>
      <c r="DJE111" s="68"/>
      <c r="DJF111" s="68"/>
      <c r="DJG111" s="68"/>
      <c r="DJH111" s="68"/>
      <c r="DJI111" s="68"/>
      <c r="DJJ111" s="68"/>
      <c r="DJK111" s="68"/>
      <c r="DJL111" s="68"/>
      <c r="DJM111" s="68"/>
      <c r="DJN111" s="68"/>
      <c r="DJO111" s="68"/>
      <c r="DJP111" s="68"/>
      <c r="DJQ111" s="68"/>
      <c r="DJR111" s="68"/>
      <c r="DJS111" s="68"/>
      <c r="DJT111" s="68"/>
      <c r="DJU111" s="68"/>
      <c r="DJV111" s="68"/>
      <c r="DJW111" s="68"/>
      <c r="DJX111" s="68"/>
      <c r="DJY111" s="68"/>
      <c r="DJZ111" s="68"/>
      <c r="DKA111" s="68"/>
      <c r="DKB111" s="68"/>
      <c r="DKC111" s="68"/>
      <c r="DKD111" s="68"/>
      <c r="DKE111" s="68"/>
      <c r="DKF111" s="68"/>
      <c r="DKG111" s="68"/>
      <c r="DKH111" s="68"/>
      <c r="DKI111" s="68"/>
      <c r="DKJ111" s="68"/>
      <c r="DKK111" s="68"/>
      <c r="DKL111" s="68"/>
      <c r="DKM111" s="68"/>
      <c r="DKN111" s="68"/>
      <c r="DKO111" s="68"/>
      <c r="DKP111" s="68"/>
      <c r="DKQ111" s="68"/>
      <c r="DKR111" s="68"/>
      <c r="DKS111" s="68"/>
      <c r="DKT111" s="68"/>
      <c r="DKU111" s="68"/>
      <c r="DKV111" s="68"/>
      <c r="DKW111" s="68"/>
      <c r="DKX111" s="68"/>
      <c r="DKY111" s="68"/>
      <c r="DKZ111" s="68"/>
      <c r="DLA111" s="68"/>
      <c r="DLB111" s="68"/>
      <c r="DLC111" s="68"/>
      <c r="DLD111" s="68"/>
      <c r="DLE111" s="68"/>
      <c r="DLF111" s="68"/>
      <c r="DLG111" s="68"/>
      <c r="DLH111" s="68"/>
      <c r="DLI111" s="68"/>
      <c r="DLJ111" s="68"/>
      <c r="DLK111" s="68"/>
      <c r="DLL111" s="68"/>
      <c r="DLM111" s="68"/>
      <c r="DLN111" s="68"/>
      <c r="DLO111" s="68"/>
      <c r="DLP111" s="68"/>
      <c r="DLQ111" s="68"/>
      <c r="DLR111" s="68"/>
      <c r="DLS111" s="68"/>
      <c r="DLT111" s="68"/>
      <c r="DLU111" s="68"/>
      <c r="DLV111" s="68"/>
      <c r="DLW111" s="68"/>
      <c r="DLX111" s="68"/>
      <c r="DLY111" s="68"/>
      <c r="DLZ111" s="68"/>
      <c r="DMA111" s="68"/>
      <c r="DMB111" s="68"/>
      <c r="DMC111" s="68"/>
      <c r="DMD111" s="68"/>
      <c r="DME111" s="68"/>
      <c r="DMF111" s="68"/>
      <c r="DMG111" s="68"/>
      <c r="DMH111" s="68"/>
      <c r="DMI111" s="68"/>
      <c r="DMJ111" s="68"/>
      <c r="DMK111" s="68"/>
      <c r="DML111" s="68"/>
      <c r="DMM111" s="68"/>
      <c r="DMN111" s="68"/>
      <c r="DMO111" s="68"/>
      <c r="DMP111" s="68"/>
      <c r="DMQ111" s="68"/>
      <c r="DMR111" s="68"/>
      <c r="DMS111" s="68"/>
      <c r="DMT111" s="68"/>
      <c r="DMU111" s="68"/>
      <c r="DMV111" s="68"/>
      <c r="DMW111" s="68"/>
      <c r="DMX111" s="68"/>
      <c r="DMY111" s="68"/>
      <c r="DMZ111" s="68"/>
      <c r="DNA111" s="68"/>
      <c r="DNB111" s="68"/>
      <c r="DNC111" s="68"/>
      <c r="DND111" s="68"/>
      <c r="DNE111" s="68"/>
      <c r="DNF111" s="68"/>
      <c r="DNG111" s="68"/>
      <c r="DNH111" s="68"/>
      <c r="DNI111" s="68"/>
      <c r="DNJ111" s="68"/>
      <c r="DNK111" s="68"/>
      <c r="DNL111" s="68"/>
      <c r="DNM111" s="68"/>
      <c r="DNN111" s="68"/>
      <c r="DNO111" s="68"/>
      <c r="DNP111" s="68"/>
      <c r="DNQ111" s="68"/>
      <c r="DNR111" s="68"/>
      <c r="DNS111" s="68"/>
      <c r="DNT111" s="68"/>
      <c r="DNU111" s="68"/>
      <c r="DNV111" s="68"/>
      <c r="DNW111" s="68"/>
      <c r="DNX111" s="68"/>
      <c r="DNY111" s="68"/>
      <c r="DNZ111" s="68"/>
      <c r="DOA111" s="68"/>
      <c r="DOB111" s="68"/>
      <c r="DOC111" s="68"/>
      <c r="DOD111" s="68"/>
      <c r="DOE111" s="68"/>
      <c r="DOF111" s="68"/>
      <c r="DOG111" s="68"/>
      <c r="DOH111" s="68"/>
      <c r="DOI111" s="68"/>
      <c r="DOJ111" s="68"/>
      <c r="DOK111" s="68"/>
      <c r="DOL111" s="68"/>
      <c r="DOM111" s="68"/>
      <c r="DON111" s="68"/>
      <c r="DOO111" s="68"/>
      <c r="DOP111" s="68"/>
      <c r="DOQ111" s="68"/>
      <c r="DOR111" s="68"/>
      <c r="DOS111" s="68"/>
      <c r="DOT111" s="68"/>
      <c r="DOU111" s="68"/>
      <c r="DOV111" s="68"/>
      <c r="DOW111" s="68"/>
      <c r="DOX111" s="68"/>
      <c r="DOY111" s="68"/>
      <c r="DOZ111" s="68"/>
      <c r="DPA111" s="68"/>
      <c r="DPB111" s="68"/>
      <c r="DPC111" s="68"/>
      <c r="DPD111" s="68"/>
      <c r="DPE111" s="68"/>
      <c r="DPF111" s="68"/>
      <c r="DPG111" s="68"/>
      <c r="DPH111" s="68"/>
      <c r="DPI111" s="68"/>
      <c r="DPJ111" s="68"/>
      <c r="DPK111" s="68"/>
      <c r="DPL111" s="68"/>
      <c r="DPM111" s="68"/>
      <c r="DPN111" s="68"/>
      <c r="DPO111" s="68"/>
      <c r="DPP111" s="68"/>
      <c r="DPQ111" s="68"/>
      <c r="DPR111" s="68"/>
      <c r="DPS111" s="68"/>
      <c r="DPT111" s="68"/>
      <c r="DPU111" s="68"/>
      <c r="DPV111" s="68"/>
      <c r="DPW111" s="68"/>
      <c r="DPX111" s="68"/>
      <c r="DPY111" s="68"/>
      <c r="DPZ111" s="68"/>
      <c r="DQA111" s="68"/>
      <c r="DQB111" s="68"/>
      <c r="DQC111" s="68"/>
      <c r="DQD111" s="68"/>
      <c r="DQE111" s="68"/>
      <c r="DQF111" s="68"/>
      <c r="DQG111" s="68"/>
      <c r="DQH111" s="68"/>
      <c r="DQI111" s="68"/>
      <c r="DQJ111" s="68"/>
      <c r="DQK111" s="68"/>
      <c r="DQL111" s="68"/>
      <c r="DQM111" s="68"/>
      <c r="DQN111" s="68"/>
      <c r="DQO111" s="68"/>
      <c r="DQP111" s="68"/>
      <c r="DQQ111" s="68"/>
      <c r="DQR111" s="68"/>
      <c r="DQS111" s="68"/>
      <c r="DQT111" s="68"/>
      <c r="DQU111" s="68"/>
      <c r="DQV111" s="68"/>
      <c r="DQW111" s="68"/>
      <c r="DQX111" s="68"/>
      <c r="DQY111" s="68"/>
      <c r="DQZ111" s="68"/>
      <c r="DRA111" s="68"/>
      <c r="DRB111" s="68"/>
      <c r="DRC111" s="68"/>
      <c r="DRD111" s="68"/>
      <c r="DRE111" s="68"/>
      <c r="DRF111" s="68"/>
      <c r="DRG111" s="68"/>
      <c r="DRH111" s="68"/>
      <c r="DRI111" s="68"/>
      <c r="DRJ111" s="68"/>
      <c r="DRK111" s="68"/>
      <c r="DRL111" s="68"/>
      <c r="DRM111" s="68"/>
      <c r="DRN111" s="68"/>
      <c r="DRO111" s="68"/>
      <c r="DRP111" s="68"/>
      <c r="DRQ111" s="68"/>
      <c r="DRR111" s="68"/>
      <c r="DRS111" s="68"/>
      <c r="DRT111" s="68"/>
      <c r="DRU111" s="68"/>
      <c r="DRV111" s="68"/>
      <c r="DRW111" s="68"/>
      <c r="DRX111" s="68"/>
      <c r="DRY111" s="68"/>
      <c r="DRZ111" s="68"/>
      <c r="DSA111" s="68"/>
      <c r="DSB111" s="68"/>
      <c r="DSC111" s="68"/>
      <c r="DSD111" s="68"/>
      <c r="DSE111" s="68"/>
      <c r="DSF111" s="68"/>
      <c r="DSG111" s="68"/>
      <c r="DSH111" s="68"/>
      <c r="DSI111" s="68"/>
      <c r="DSJ111" s="68"/>
      <c r="DSK111" s="68"/>
      <c r="DSL111" s="68"/>
      <c r="DSM111" s="68"/>
      <c r="DSN111" s="68"/>
      <c r="DSO111" s="68"/>
      <c r="DSP111" s="68"/>
      <c r="DSQ111" s="68"/>
      <c r="DSR111" s="68"/>
      <c r="DSS111" s="68"/>
      <c r="DST111" s="68"/>
      <c r="DSU111" s="68"/>
      <c r="DSV111" s="68"/>
      <c r="DSW111" s="68"/>
      <c r="DSX111" s="68"/>
      <c r="DSY111" s="68"/>
      <c r="DSZ111" s="68"/>
      <c r="DTA111" s="68"/>
      <c r="DTB111" s="68"/>
      <c r="DTC111" s="68"/>
      <c r="DTD111" s="68"/>
      <c r="DTE111" s="68"/>
      <c r="DTF111" s="68"/>
      <c r="DTG111" s="68"/>
      <c r="DTH111" s="68"/>
      <c r="DTI111" s="68"/>
      <c r="DTJ111" s="68"/>
      <c r="DTK111" s="68"/>
      <c r="DTL111" s="68"/>
      <c r="DTM111" s="68"/>
      <c r="DTN111" s="68"/>
      <c r="DTO111" s="68"/>
      <c r="DTP111" s="68"/>
      <c r="DTQ111" s="68"/>
      <c r="DTR111" s="68"/>
      <c r="DTS111" s="68"/>
      <c r="DTT111" s="68"/>
      <c r="DTU111" s="68"/>
      <c r="DTV111" s="68"/>
      <c r="DTW111" s="68"/>
      <c r="DTX111" s="68"/>
      <c r="DTY111" s="68"/>
      <c r="DTZ111" s="68"/>
      <c r="DUA111" s="68"/>
      <c r="DUB111" s="68"/>
      <c r="DUC111" s="68"/>
      <c r="DUD111" s="68"/>
      <c r="DUE111" s="68"/>
      <c r="DUF111" s="68"/>
      <c r="DUG111" s="68"/>
      <c r="DUH111" s="68"/>
      <c r="DUI111" s="68"/>
      <c r="DUJ111" s="68"/>
      <c r="DUK111" s="68"/>
      <c r="DUL111" s="68"/>
      <c r="DUM111" s="68"/>
      <c r="DUN111" s="68"/>
      <c r="DUO111" s="68"/>
      <c r="DUP111" s="68"/>
      <c r="DUQ111" s="68"/>
      <c r="DUR111" s="68"/>
      <c r="DUS111" s="68"/>
      <c r="DUT111" s="68"/>
      <c r="DUU111" s="68"/>
      <c r="DUV111" s="68"/>
      <c r="DUW111" s="68"/>
      <c r="DUX111" s="68"/>
      <c r="DUY111" s="68"/>
      <c r="DUZ111" s="68"/>
      <c r="DVA111" s="68"/>
      <c r="DVB111" s="68"/>
      <c r="DVC111" s="68"/>
      <c r="DVD111" s="68"/>
      <c r="DVE111" s="68"/>
      <c r="DVF111" s="68"/>
      <c r="DVG111" s="68"/>
      <c r="DVH111" s="68"/>
      <c r="DVI111" s="68"/>
      <c r="DVJ111" s="68"/>
      <c r="DVK111" s="68"/>
      <c r="DVL111" s="68"/>
      <c r="DVM111" s="68"/>
      <c r="DVN111" s="68"/>
      <c r="DVO111" s="68"/>
      <c r="DVP111" s="68"/>
      <c r="DVQ111" s="68"/>
      <c r="DVR111" s="68"/>
      <c r="DVS111" s="68"/>
      <c r="DVT111" s="68"/>
      <c r="DVU111" s="68"/>
      <c r="DVV111" s="68"/>
      <c r="DVW111" s="68"/>
      <c r="DVX111" s="68"/>
      <c r="DVY111" s="68"/>
      <c r="DVZ111" s="68"/>
      <c r="DWA111" s="68"/>
      <c r="DWB111" s="68"/>
      <c r="DWC111" s="68"/>
      <c r="DWD111" s="68"/>
      <c r="DWE111" s="68"/>
      <c r="DWF111" s="68"/>
      <c r="DWG111" s="68"/>
      <c r="DWH111" s="68"/>
      <c r="DWI111" s="68"/>
      <c r="DWJ111" s="68"/>
      <c r="DWK111" s="68"/>
      <c r="DWL111" s="68"/>
      <c r="DWM111" s="68"/>
      <c r="DWN111" s="68"/>
      <c r="DWO111" s="68"/>
      <c r="DWP111" s="68"/>
      <c r="DWQ111" s="68"/>
      <c r="DWR111" s="68"/>
      <c r="DWS111" s="68"/>
      <c r="DWT111" s="68"/>
      <c r="DWU111" s="68"/>
      <c r="DWV111" s="68"/>
      <c r="DWW111" s="68"/>
      <c r="DWX111" s="68"/>
      <c r="DWY111" s="68"/>
      <c r="DWZ111" s="68"/>
      <c r="DXA111" s="68"/>
      <c r="DXB111" s="68"/>
      <c r="DXC111" s="68"/>
      <c r="DXD111" s="68"/>
      <c r="DXE111" s="68"/>
      <c r="DXF111" s="68"/>
      <c r="DXG111" s="68"/>
      <c r="DXH111" s="68"/>
      <c r="DXI111" s="68"/>
      <c r="DXJ111" s="68"/>
      <c r="DXK111" s="68"/>
      <c r="DXL111" s="68"/>
      <c r="DXM111" s="68"/>
      <c r="DXN111" s="68"/>
      <c r="DXO111" s="68"/>
      <c r="DXP111" s="68"/>
      <c r="DXQ111" s="68"/>
      <c r="DXR111" s="68"/>
      <c r="DXS111" s="68"/>
      <c r="DXT111" s="68"/>
      <c r="DXU111" s="68"/>
      <c r="DXV111" s="68"/>
      <c r="DXW111" s="68"/>
      <c r="DXX111" s="68"/>
      <c r="DXY111" s="68"/>
      <c r="DXZ111" s="68"/>
      <c r="DYA111" s="68"/>
      <c r="DYB111" s="68"/>
      <c r="DYC111" s="68"/>
      <c r="DYD111" s="68"/>
      <c r="DYE111" s="68"/>
      <c r="DYF111" s="68"/>
      <c r="DYG111" s="68"/>
      <c r="DYH111" s="68"/>
      <c r="DYI111" s="68"/>
      <c r="DYJ111" s="68"/>
      <c r="DYK111" s="68"/>
      <c r="DYL111" s="68"/>
      <c r="DYM111" s="68"/>
      <c r="DYN111" s="68"/>
      <c r="DYO111" s="68"/>
      <c r="DYP111" s="68"/>
      <c r="DYQ111" s="68"/>
      <c r="DYR111" s="68"/>
      <c r="DYS111" s="68"/>
      <c r="DYT111" s="68"/>
      <c r="DYU111" s="68"/>
      <c r="DYV111" s="68"/>
      <c r="DYW111" s="68"/>
      <c r="DYX111" s="68"/>
      <c r="DYY111" s="68"/>
      <c r="DYZ111" s="68"/>
      <c r="DZA111" s="68"/>
      <c r="DZB111" s="68"/>
      <c r="DZC111" s="68"/>
      <c r="DZD111" s="68"/>
      <c r="DZE111" s="68"/>
      <c r="DZF111" s="68"/>
      <c r="DZG111" s="68"/>
      <c r="DZH111" s="68"/>
      <c r="DZI111" s="68"/>
      <c r="DZJ111" s="68"/>
      <c r="DZK111" s="68"/>
      <c r="DZL111" s="68"/>
      <c r="DZM111" s="68"/>
      <c r="DZN111" s="68"/>
      <c r="DZO111" s="68"/>
      <c r="DZP111" s="68"/>
      <c r="DZQ111" s="68"/>
      <c r="DZR111" s="68"/>
      <c r="DZS111" s="68"/>
      <c r="DZT111" s="68"/>
      <c r="DZU111" s="68"/>
      <c r="DZV111" s="68"/>
      <c r="DZW111" s="68"/>
      <c r="DZX111" s="68"/>
      <c r="DZY111" s="68"/>
      <c r="DZZ111" s="68"/>
      <c r="EAA111" s="68"/>
      <c r="EAB111" s="68"/>
      <c r="EAC111" s="68"/>
      <c r="EAD111" s="68"/>
      <c r="EAE111" s="68"/>
      <c r="EAF111" s="68"/>
      <c r="EAG111" s="68"/>
      <c r="EAH111" s="68"/>
      <c r="EAI111" s="68"/>
      <c r="EAJ111" s="68"/>
      <c r="EAK111" s="68"/>
      <c r="EAL111" s="68"/>
      <c r="EAM111" s="68"/>
      <c r="EAN111" s="68"/>
      <c r="EAO111" s="68"/>
      <c r="EAP111" s="68"/>
      <c r="EAQ111" s="68"/>
      <c r="EAR111" s="68"/>
      <c r="EAS111" s="68"/>
      <c r="EAT111" s="68"/>
      <c r="EAU111" s="68"/>
      <c r="EAV111" s="68"/>
      <c r="EAW111" s="68"/>
      <c r="EAX111" s="68"/>
      <c r="EAY111" s="68"/>
      <c r="EAZ111" s="68"/>
      <c r="EBA111" s="68"/>
      <c r="EBB111" s="68"/>
      <c r="EBC111" s="68"/>
      <c r="EBD111" s="68"/>
      <c r="EBE111" s="68"/>
      <c r="EBF111" s="68"/>
      <c r="EBG111" s="68"/>
      <c r="EBH111" s="68"/>
      <c r="EBI111" s="68"/>
      <c r="EBJ111" s="68"/>
      <c r="EBK111" s="68"/>
      <c r="EBL111" s="68"/>
      <c r="EBM111" s="68"/>
      <c r="EBN111" s="68"/>
      <c r="EBO111" s="68"/>
      <c r="EBP111" s="68"/>
      <c r="EBQ111" s="68"/>
      <c r="EBR111" s="68"/>
      <c r="EBS111" s="68"/>
      <c r="EBT111" s="68"/>
      <c r="EBU111" s="68"/>
      <c r="EBV111" s="68"/>
      <c r="EBW111" s="68"/>
      <c r="EBX111" s="68"/>
      <c r="EBY111" s="68"/>
      <c r="EBZ111" s="68"/>
      <c r="ECA111" s="68"/>
      <c r="ECB111" s="68"/>
      <c r="ECC111" s="68"/>
      <c r="ECD111" s="68"/>
      <c r="ECE111" s="68"/>
      <c r="ECF111" s="68"/>
      <c r="ECG111" s="68"/>
      <c r="ECH111" s="68"/>
      <c r="ECI111" s="68"/>
      <c r="ECJ111" s="68"/>
      <c r="ECK111" s="68"/>
      <c r="ECL111" s="68"/>
      <c r="ECM111" s="68"/>
      <c r="ECN111" s="68"/>
      <c r="ECO111" s="68"/>
      <c r="ECP111" s="68"/>
      <c r="ECQ111" s="68"/>
      <c r="ECR111" s="68"/>
      <c r="ECS111" s="68"/>
      <c r="ECT111" s="68"/>
      <c r="ECU111" s="68"/>
      <c r="ECV111" s="68"/>
      <c r="ECW111" s="68"/>
      <c r="ECX111" s="68"/>
      <c r="ECY111" s="68"/>
      <c r="ECZ111" s="68"/>
      <c r="EDA111" s="68"/>
      <c r="EDB111" s="68"/>
      <c r="EDC111" s="68"/>
      <c r="EDD111" s="68"/>
      <c r="EDE111" s="68"/>
      <c r="EDF111" s="68"/>
      <c r="EDG111" s="68"/>
      <c r="EDH111" s="68"/>
      <c r="EDI111" s="68"/>
      <c r="EDJ111" s="68"/>
      <c r="EDK111" s="68"/>
      <c r="EDL111" s="68"/>
      <c r="EDM111" s="68"/>
      <c r="EDN111" s="68"/>
      <c r="EDO111" s="68"/>
      <c r="EDP111" s="68"/>
      <c r="EDQ111" s="68"/>
      <c r="EDR111" s="68"/>
      <c r="EDS111" s="68"/>
      <c r="EDT111" s="68"/>
      <c r="EDU111" s="68"/>
      <c r="EDV111" s="68"/>
      <c r="EDW111" s="68"/>
      <c r="EDX111" s="68"/>
      <c r="EDY111" s="68"/>
      <c r="EDZ111" s="68"/>
      <c r="EEA111" s="68"/>
      <c r="EEB111" s="68"/>
      <c r="EEC111" s="68"/>
      <c r="EED111" s="68"/>
      <c r="EEE111" s="68"/>
      <c r="EEF111" s="68"/>
      <c r="EEG111" s="68"/>
      <c r="EEH111" s="68"/>
      <c r="EEI111" s="68"/>
      <c r="EEJ111" s="68"/>
      <c r="EEK111" s="68"/>
      <c r="EEL111" s="68"/>
      <c r="EEM111" s="68"/>
      <c r="EEN111" s="68"/>
      <c r="EEO111" s="68"/>
      <c r="EEP111" s="68"/>
      <c r="EEQ111" s="68"/>
      <c r="EER111" s="68"/>
      <c r="EES111" s="68"/>
      <c r="EET111" s="68"/>
      <c r="EEU111" s="68"/>
      <c r="EEV111" s="68"/>
      <c r="EEW111" s="68"/>
      <c r="EEX111" s="68"/>
      <c r="EEY111" s="68"/>
      <c r="EEZ111" s="68"/>
      <c r="EFA111" s="68"/>
      <c r="EFB111" s="68"/>
      <c r="EFC111" s="68"/>
      <c r="EFD111" s="68"/>
      <c r="EFE111" s="68"/>
      <c r="EFF111" s="68"/>
      <c r="EFG111" s="68"/>
      <c r="EFH111" s="68"/>
      <c r="EFI111" s="68"/>
      <c r="EFJ111" s="68"/>
      <c r="EFK111" s="68"/>
      <c r="EFL111" s="68"/>
      <c r="EFM111" s="68"/>
      <c r="EFN111" s="68"/>
      <c r="EFO111" s="68"/>
      <c r="EFP111" s="68"/>
      <c r="EFQ111" s="68"/>
      <c r="EFR111" s="68"/>
      <c r="EFS111" s="68"/>
      <c r="EFT111" s="68"/>
      <c r="EFU111" s="68"/>
      <c r="EFV111" s="68"/>
      <c r="EFW111" s="68"/>
      <c r="EFX111" s="68"/>
      <c r="EFY111" s="68"/>
      <c r="EFZ111" s="68"/>
      <c r="EGA111" s="68"/>
      <c r="EGB111" s="68"/>
      <c r="EGC111" s="68"/>
      <c r="EGD111" s="68"/>
      <c r="EGE111" s="68"/>
      <c r="EGF111" s="68"/>
      <c r="EGG111" s="68"/>
      <c r="EGH111" s="68"/>
      <c r="EGI111" s="68"/>
      <c r="EGJ111" s="68"/>
      <c r="EGK111" s="68"/>
      <c r="EGL111" s="68"/>
      <c r="EGM111" s="68"/>
      <c r="EGN111" s="68"/>
      <c r="EGO111" s="68"/>
      <c r="EGP111" s="68"/>
      <c r="EGQ111" s="68"/>
      <c r="EGR111" s="68"/>
      <c r="EGS111" s="68"/>
      <c r="EGT111" s="68"/>
      <c r="EGU111" s="68"/>
      <c r="EGV111" s="68"/>
      <c r="EGW111" s="68"/>
      <c r="EGX111" s="68"/>
      <c r="EGY111" s="68"/>
      <c r="EGZ111" s="68"/>
      <c r="EHA111" s="68"/>
      <c r="EHB111" s="68"/>
      <c r="EHC111" s="68"/>
      <c r="EHD111" s="68"/>
      <c r="EHE111" s="68"/>
      <c r="EHF111" s="68"/>
      <c r="EHG111" s="68"/>
      <c r="EHH111" s="68"/>
      <c r="EHI111" s="68"/>
      <c r="EHJ111" s="68"/>
      <c r="EHK111" s="68"/>
      <c r="EHL111" s="68"/>
      <c r="EHM111" s="68"/>
      <c r="EHN111" s="68"/>
      <c r="EHO111" s="68"/>
      <c r="EHP111" s="68"/>
      <c r="EHQ111" s="68"/>
      <c r="EHR111" s="68"/>
      <c r="EHS111" s="68"/>
      <c r="EHT111" s="68"/>
      <c r="EHU111" s="68"/>
      <c r="EHV111" s="68"/>
      <c r="EHW111" s="68"/>
      <c r="EHX111" s="68"/>
      <c r="EHY111" s="68"/>
      <c r="EHZ111" s="68"/>
      <c r="EIA111" s="68"/>
      <c r="EIB111" s="68"/>
      <c r="EIC111" s="68"/>
      <c r="EID111" s="68"/>
      <c r="EIE111" s="68"/>
      <c r="EIF111" s="68"/>
      <c r="EIG111" s="68"/>
      <c r="EIH111" s="68"/>
      <c r="EII111" s="68"/>
      <c r="EIJ111" s="68"/>
      <c r="EIK111" s="68"/>
      <c r="EIL111" s="68"/>
      <c r="EIM111" s="68"/>
      <c r="EIN111" s="68"/>
      <c r="EIO111" s="68"/>
      <c r="EIP111" s="68"/>
      <c r="EIQ111" s="68"/>
      <c r="EIR111" s="68"/>
      <c r="EIS111" s="68"/>
      <c r="EIT111" s="68"/>
      <c r="EIU111" s="68"/>
      <c r="EIV111" s="68"/>
      <c r="EIW111" s="68"/>
      <c r="EIX111" s="68"/>
      <c r="EIY111" s="68"/>
      <c r="EIZ111" s="68"/>
      <c r="EJA111" s="68"/>
      <c r="EJB111" s="68"/>
      <c r="EJC111" s="68"/>
      <c r="EJD111" s="68"/>
      <c r="EJE111" s="68"/>
      <c r="EJF111" s="68"/>
      <c r="EJG111" s="68"/>
      <c r="EJH111" s="68"/>
      <c r="EJI111" s="68"/>
      <c r="EJJ111" s="68"/>
      <c r="EJK111" s="68"/>
      <c r="EJL111" s="68"/>
      <c r="EJM111" s="68"/>
      <c r="EJN111" s="68"/>
      <c r="EJO111" s="68"/>
      <c r="EJP111" s="68"/>
      <c r="EJQ111" s="68"/>
      <c r="EJR111" s="68"/>
      <c r="EJS111" s="68"/>
      <c r="EJT111" s="68"/>
      <c r="EJU111" s="68"/>
      <c r="EJV111" s="68"/>
      <c r="EJW111" s="68"/>
      <c r="EJX111" s="68"/>
      <c r="EJY111" s="68"/>
      <c r="EJZ111" s="68"/>
      <c r="EKA111" s="68"/>
      <c r="EKB111" s="68"/>
      <c r="EKC111" s="68"/>
      <c r="EKD111" s="68"/>
      <c r="EKE111" s="68"/>
      <c r="EKF111" s="68"/>
      <c r="EKG111" s="68"/>
      <c r="EKH111" s="68"/>
      <c r="EKI111" s="68"/>
      <c r="EKJ111" s="68"/>
      <c r="EKK111" s="68"/>
      <c r="EKL111" s="68"/>
      <c r="EKM111" s="68"/>
      <c r="EKN111" s="68"/>
      <c r="EKO111" s="68"/>
      <c r="EKP111" s="68"/>
      <c r="EKQ111" s="68"/>
      <c r="EKR111" s="68"/>
      <c r="EKS111" s="68"/>
      <c r="EKT111" s="68"/>
      <c r="EKU111" s="68"/>
      <c r="EKV111" s="68"/>
      <c r="EKW111" s="68"/>
      <c r="EKX111" s="68"/>
      <c r="EKY111" s="68"/>
      <c r="EKZ111" s="68"/>
      <c r="ELA111" s="68"/>
      <c r="ELB111" s="68"/>
      <c r="ELC111" s="68"/>
      <c r="ELD111" s="68"/>
      <c r="ELE111" s="68"/>
      <c r="ELF111" s="68"/>
      <c r="ELG111" s="68"/>
      <c r="ELH111" s="68"/>
      <c r="ELI111" s="68"/>
      <c r="ELJ111" s="68"/>
      <c r="ELK111" s="68"/>
      <c r="ELL111" s="68"/>
      <c r="ELM111" s="68"/>
      <c r="ELN111" s="68"/>
      <c r="ELO111" s="68"/>
      <c r="ELP111" s="68"/>
      <c r="ELQ111" s="68"/>
      <c r="ELR111" s="68"/>
      <c r="ELS111" s="68"/>
      <c r="ELT111" s="68"/>
      <c r="ELU111" s="68"/>
      <c r="ELV111" s="68"/>
      <c r="ELW111" s="68"/>
      <c r="ELX111" s="68"/>
      <c r="ELY111" s="68"/>
      <c r="ELZ111" s="68"/>
      <c r="EMA111" s="68"/>
      <c r="EMB111" s="68"/>
      <c r="EMC111" s="68"/>
      <c r="EMD111" s="68"/>
      <c r="EME111" s="68"/>
      <c r="EMF111" s="68"/>
      <c r="EMG111" s="68"/>
      <c r="EMH111" s="68"/>
      <c r="EMI111" s="68"/>
      <c r="EMJ111" s="68"/>
      <c r="EMK111" s="68"/>
      <c r="EML111" s="68"/>
      <c r="EMM111" s="68"/>
      <c r="EMN111" s="68"/>
      <c r="EMO111" s="68"/>
      <c r="EMP111" s="68"/>
      <c r="EMQ111" s="68"/>
      <c r="EMR111" s="68"/>
      <c r="EMS111" s="68"/>
      <c r="EMT111" s="68"/>
      <c r="EMU111" s="68"/>
      <c r="EMV111" s="68"/>
      <c r="EMW111" s="68"/>
      <c r="EMX111" s="68"/>
      <c r="EMY111" s="68"/>
      <c r="EMZ111" s="68"/>
      <c r="ENA111" s="68"/>
      <c r="ENB111" s="68"/>
      <c r="ENC111" s="68"/>
      <c r="END111" s="68"/>
      <c r="ENE111" s="68"/>
      <c r="ENF111" s="68"/>
      <c r="ENG111" s="68"/>
      <c r="ENH111" s="68"/>
      <c r="ENI111" s="68"/>
      <c r="ENJ111" s="68"/>
      <c r="ENK111" s="68"/>
      <c r="ENL111" s="68"/>
      <c r="ENM111" s="68"/>
      <c r="ENN111" s="68"/>
      <c r="ENO111" s="68"/>
      <c r="ENP111" s="68"/>
      <c r="ENQ111" s="68"/>
      <c r="ENR111" s="68"/>
      <c r="ENS111" s="68"/>
      <c r="ENT111" s="68"/>
      <c r="ENU111" s="68"/>
      <c r="ENV111" s="68"/>
      <c r="ENW111" s="68"/>
      <c r="ENX111" s="68"/>
      <c r="ENY111" s="68"/>
      <c r="ENZ111" s="68"/>
      <c r="EOA111" s="68"/>
      <c r="EOB111" s="68"/>
      <c r="EOC111" s="68"/>
      <c r="EOD111" s="68"/>
      <c r="EOE111" s="68"/>
      <c r="EOF111" s="68"/>
      <c r="EOG111" s="68"/>
      <c r="EOH111" s="68"/>
      <c r="EOI111" s="68"/>
      <c r="EOJ111" s="68"/>
      <c r="EOK111" s="68"/>
      <c r="EOL111" s="68"/>
      <c r="EOM111" s="68"/>
      <c r="EON111" s="68"/>
      <c r="EOO111" s="68"/>
      <c r="EOP111" s="68"/>
      <c r="EOQ111" s="68"/>
      <c r="EOR111" s="68"/>
      <c r="EOS111" s="68"/>
      <c r="EOT111" s="68"/>
      <c r="EOU111" s="68"/>
      <c r="EOV111" s="68"/>
      <c r="EOW111" s="68"/>
      <c r="EOX111" s="68"/>
      <c r="EOY111" s="68"/>
      <c r="EOZ111" s="68"/>
      <c r="EPA111" s="68"/>
      <c r="EPB111" s="68"/>
      <c r="EPC111" s="68"/>
      <c r="EPD111" s="68"/>
      <c r="EPE111" s="68"/>
      <c r="EPF111" s="68"/>
      <c r="EPG111" s="68"/>
      <c r="EPH111" s="68"/>
      <c r="EPI111" s="68"/>
      <c r="EPJ111" s="68"/>
      <c r="EPK111" s="68"/>
      <c r="EPL111" s="68"/>
      <c r="EPM111" s="68"/>
      <c r="EPN111" s="68"/>
      <c r="EPO111" s="68"/>
      <c r="EPP111" s="68"/>
      <c r="EPQ111" s="68"/>
      <c r="EPR111" s="68"/>
      <c r="EPS111" s="68"/>
      <c r="EPT111" s="68"/>
      <c r="EPU111" s="68"/>
      <c r="EPV111" s="68"/>
      <c r="EPW111" s="68"/>
      <c r="EPX111" s="68"/>
      <c r="EPY111" s="68"/>
      <c r="EPZ111" s="68"/>
      <c r="EQA111" s="68"/>
      <c r="EQB111" s="68"/>
      <c r="EQC111" s="68"/>
      <c r="EQD111" s="68"/>
      <c r="EQE111" s="68"/>
      <c r="EQF111" s="68"/>
      <c r="EQG111" s="68"/>
      <c r="EQH111" s="68"/>
      <c r="EQI111" s="68"/>
      <c r="EQJ111" s="68"/>
      <c r="EQK111" s="68"/>
      <c r="EQL111" s="68"/>
      <c r="EQM111" s="68"/>
      <c r="EQN111" s="68"/>
      <c r="EQO111" s="68"/>
      <c r="EQP111" s="68"/>
      <c r="EQQ111" s="68"/>
      <c r="EQR111" s="68"/>
      <c r="EQS111" s="68"/>
      <c r="EQT111" s="68"/>
      <c r="EQU111" s="68"/>
      <c r="EQV111" s="68"/>
      <c r="EQW111" s="68"/>
      <c r="EQX111" s="68"/>
      <c r="EQY111" s="68"/>
      <c r="EQZ111" s="68"/>
      <c r="ERA111" s="68"/>
      <c r="ERB111" s="68"/>
      <c r="ERC111" s="68"/>
      <c r="ERD111" s="68"/>
      <c r="ERE111" s="68"/>
      <c r="ERF111" s="68"/>
      <c r="ERG111" s="68"/>
      <c r="ERH111" s="68"/>
      <c r="ERI111" s="68"/>
      <c r="ERJ111" s="68"/>
      <c r="ERK111" s="68"/>
      <c r="ERL111" s="68"/>
      <c r="ERM111" s="68"/>
      <c r="ERN111" s="68"/>
      <c r="ERO111" s="68"/>
      <c r="ERP111" s="68"/>
      <c r="ERQ111" s="68"/>
      <c r="ERR111" s="68"/>
      <c r="ERS111" s="68"/>
      <c r="ERT111" s="68"/>
      <c r="ERU111" s="68"/>
      <c r="ERV111" s="68"/>
      <c r="ERW111" s="68"/>
      <c r="ERX111" s="68"/>
      <c r="ERY111" s="68"/>
      <c r="ERZ111" s="68"/>
      <c r="ESA111" s="68"/>
      <c r="ESB111" s="68"/>
      <c r="ESC111" s="68"/>
      <c r="ESD111" s="68"/>
      <c r="ESE111" s="68"/>
      <c r="ESF111" s="68"/>
      <c r="ESG111" s="68"/>
      <c r="ESH111" s="68"/>
      <c r="ESI111" s="68"/>
      <c r="ESJ111" s="68"/>
      <c r="ESK111" s="68"/>
      <c r="ESL111" s="68"/>
      <c r="ESM111" s="68"/>
      <c r="ESN111" s="68"/>
      <c r="ESO111" s="68"/>
      <c r="ESP111" s="68"/>
      <c r="ESQ111" s="68"/>
      <c r="ESR111" s="68"/>
      <c r="ESS111" s="68"/>
      <c r="EST111" s="68"/>
      <c r="ESU111" s="68"/>
      <c r="ESV111" s="68"/>
      <c r="ESW111" s="68"/>
      <c r="ESX111" s="68"/>
      <c r="ESY111" s="68"/>
      <c r="ESZ111" s="68"/>
      <c r="ETA111" s="68"/>
      <c r="ETB111" s="68"/>
      <c r="ETC111" s="68"/>
      <c r="ETD111" s="68"/>
      <c r="ETE111" s="68"/>
      <c r="ETF111" s="68"/>
      <c r="ETG111" s="68"/>
      <c r="ETH111" s="68"/>
      <c r="ETI111" s="68"/>
      <c r="ETJ111" s="68"/>
      <c r="ETK111" s="68"/>
      <c r="ETL111" s="68"/>
      <c r="ETM111" s="68"/>
      <c r="ETN111" s="68"/>
      <c r="ETO111" s="68"/>
      <c r="ETP111" s="68"/>
      <c r="ETQ111" s="68"/>
      <c r="ETR111" s="68"/>
      <c r="ETS111" s="68"/>
      <c r="ETT111" s="68"/>
      <c r="ETU111" s="68"/>
      <c r="ETV111" s="68"/>
      <c r="ETW111" s="68"/>
      <c r="ETX111" s="68"/>
      <c r="ETY111" s="68"/>
      <c r="ETZ111" s="68"/>
      <c r="EUA111" s="68"/>
      <c r="EUB111" s="68"/>
      <c r="EUC111" s="68"/>
      <c r="EUD111" s="68"/>
      <c r="EUE111" s="68"/>
      <c r="EUF111" s="68"/>
      <c r="EUG111" s="68"/>
      <c r="EUH111" s="68"/>
      <c r="EUI111" s="68"/>
      <c r="EUJ111" s="68"/>
      <c r="EUK111" s="68"/>
      <c r="EUL111" s="68"/>
      <c r="EUM111" s="68"/>
      <c r="EUN111" s="68"/>
      <c r="EUO111" s="68"/>
      <c r="EUP111" s="68"/>
      <c r="EUQ111" s="68"/>
      <c r="EUR111" s="68"/>
      <c r="EUS111" s="68"/>
      <c r="EUT111" s="68"/>
      <c r="EUU111" s="68"/>
      <c r="EUV111" s="68"/>
      <c r="EUW111" s="68"/>
      <c r="EUX111" s="68"/>
      <c r="EUY111" s="68"/>
      <c r="EUZ111" s="68"/>
      <c r="EVA111" s="68"/>
      <c r="EVB111" s="68"/>
      <c r="EVC111" s="68"/>
      <c r="EVD111" s="68"/>
      <c r="EVE111" s="68"/>
      <c r="EVF111" s="68"/>
      <c r="EVG111" s="68"/>
      <c r="EVH111" s="68"/>
      <c r="EVI111" s="68"/>
      <c r="EVJ111" s="68"/>
      <c r="EVK111" s="68"/>
      <c r="EVL111" s="68"/>
      <c r="EVM111" s="68"/>
      <c r="EVN111" s="68"/>
      <c r="EVO111" s="68"/>
      <c r="EVP111" s="68"/>
      <c r="EVQ111" s="68"/>
      <c r="EVR111" s="68"/>
      <c r="EVS111" s="68"/>
      <c r="EVT111" s="68"/>
      <c r="EVU111" s="68"/>
      <c r="EVV111" s="68"/>
      <c r="EVW111" s="68"/>
      <c r="EVX111" s="68"/>
      <c r="EVY111" s="68"/>
      <c r="EVZ111" s="68"/>
      <c r="EWA111" s="68"/>
      <c r="EWB111" s="68"/>
      <c r="EWC111" s="68"/>
      <c r="EWD111" s="68"/>
      <c r="EWE111" s="68"/>
      <c r="EWF111" s="68"/>
      <c r="EWG111" s="68"/>
      <c r="EWH111" s="68"/>
      <c r="EWI111" s="68"/>
      <c r="EWJ111" s="68"/>
      <c r="EWK111" s="68"/>
      <c r="EWL111" s="68"/>
      <c r="EWM111" s="68"/>
      <c r="EWN111" s="68"/>
      <c r="EWO111" s="68"/>
      <c r="EWP111" s="68"/>
      <c r="EWQ111" s="68"/>
      <c r="EWR111" s="68"/>
      <c r="EWS111" s="68"/>
      <c r="EWT111" s="68"/>
      <c r="EWU111" s="68"/>
      <c r="EWV111" s="68"/>
      <c r="EWW111" s="68"/>
      <c r="EWX111" s="68"/>
      <c r="EWY111" s="68"/>
      <c r="EWZ111" s="68"/>
      <c r="EXA111" s="68"/>
      <c r="EXB111" s="68"/>
      <c r="EXC111" s="68"/>
      <c r="EXD111" s="68"/>
      <c r="EXE111" s="68"/>
      <c r="EXF111" s="68"/>
      <c r="EXG111" s="68"/>
      <c r="EXH111" s="68"/>
      <c r="EXI111" s="68"/>
      <c r="EXJ111" s="68"/>
      <c r="EXK111" s="68"/>
      <c r="EXL111" s="68"/>
      <c r="EXM111" s="68"/>
      <c r="EXN111" s="68"/>
      <c r="EXO111" s="68"/>
      <c r="EXP111" s="68"/>
      <c r="EXQ111" s="68"/>
      <c r="EXR111" s="68"/>
      <c r="EXS111" s="68"/>
      <c r="EXT111" s="68"/>
      <c r="EXU111" s="68"/>
      <c r="EXV111" s="68"/>
      <c r="EXW111" s="68"/>
      <c r="EXX111" s="68"/>
      <c r="EXY111" s="68"/>
      <c r="EXZ111" s="68"/>
      <c r="EYA111" s="68"/>
      <c r="EYB111" s="68"/>
      <c r="EYC111" s="68"/>
      <c r="EYD111" s="68"/>
      <c r="EYE111" s="68"/>
      <c r="EYF111" s="68"/>
      <c r="EYG111" s="68"/>
      <c r="EYH111" s="68"/>
      <c r="EYI111" s="68"/>
      <c r="EYJ111" s="68"/>
      <c r="EYK111" s="68"/>
      <c r="EYL111" s="68"/>
      <c r="EYM111" s="68"/>
      <c r="EYN111" s="68"/>
      <c r="EYO111" s="68"/>
      <c r="EYP111" s="68"/>
      <c r="EYQ111" s="68"/>
      <c r="EYR111" s="68"/>
      <c r="EYS111" s="68"/>
      <c r="EYT111" s="68"/>
      <c r="EYU111" s="68"/>
      <c r="EYV111" s="68"/>
      <c r="EYW111" s="68"/>
      <c r="EYX111" s="68"/>
      <c r="EYY111" s="68"/>
      <c r="EYZ111" s="68"/>
      <c r="EZA111" s="68"/>
      <c r="EZB111" s="68"/>
      <c r="EZC111" s="68"/>
      <c r="EZD111" s="68"/>
      <c r="EZE111" s="68"/>
      <c r="EZF111" s="68"/>
      <c r="EZG111" s="68"/>
      <c r="EZH111" s="68"/>
      <c r="EZI111" s="68"/>
      <c r="EZJ111" s="68"/>
      <c r="EZK111" s="68"/>
      <c r="EZL111" s="68"/>
      <c r="EZM111" s="68"/>
      <c r="EZN111" s="68"/>
      <c r="EZO111" s="68"/>
      <c r="EZP111" s="68"/>
      <c r="EZQ111" s="68"/>
      <c r="EZR111" s="68"/>
      <c r="EZS111" s="68"/>
      <c r="EZT111" s="68"/>
      <c r="EZU111" s="68"/>
      <c r="EZV111" s="68"/>
      <c r="EZW111" s="68"/>
      <c r="EZX111" s="68"/>
      <c r="EZY111" s="68"/>
      <c r="EZZ111" s="68"/>
      <c r="FAA111" s="68"/>
      <c r="FAB111" s="68"/>
      <c r="FAC111" s="68"/>
      <c r="FAD111" s="68"/>
      <c r="FAE111" s="68"/>
      <c r="FAF111" s="68"/>
      <c r="FAG111" s="68"/>
      <c r="FAH111" s="68"/>
      <c r="FAI111" s="68"/>
      <c r="FAJ111" s="68"/>
      <c r="FAK111" s="68"/>
      <c r="FAL111" s="68"/>
      <c r="FAM111" s="68"/>
      <c r="FAN111" s="68"/>
      <c r="FAO111" s="68"/>
      <c r="FAP111" s="68"/>
      <c r="FAQ111" s="68"/>
      <c r="FAR111" s="68"/>
      <c r="FAS111" s="68"/>
      <c r="FAT111" s="68"/>
      <c r="FAU111" s="68"/>
      <c r="FAV111" s="68"/>
      <c r="FAW111" s="68"/>
      <c r="FAX111" s="68"/>
      <c r="FAY111" s="68"/>
      <c r="FAZ111" s="68"/>
      <c r="FBA111" s="68"/>
      <c r="FBB111" s="68"/>
      <c r="FBC111" s="68"/>
      <c r="FBD111" s="68"/>
      <c r="FBE111" s="68"/>
      <c r="FBF111" s="68"/>
      <c r="FBG111" s="68"/>
      <c r="FBH111" s="68"/>
      <c r="FBI111" s="68"/>
      <c r="FBJ111" s="68"/>
      <c r="FBK111" s="68"/>
      <c r="FBL111" s="68"/>
      <c r="FBM111" s="68"/>
      <c r="FBN111" s="68"/>
      <c r="FBO111" s="68"/>
      <c r="FBP111" s="68"/>
      <c r="FBQ111" s="68"/>
      <c r="FBR111" s="68"/>
      <c r="FBS111" s="68"/>
      <c r="FBT111" s="68"/>
      <c r="FBU111" s="68"/>
      <c r="FBV111" s="68"/>
      <c r="FBW111" s="68"/>
      <c r="FBX111" s="68"/>
      <c r="FBY111" s="68"/>
      <c r="FBZ111" s="68"/>
      <c r="FCA111" s="68"/>
      <c r="FCB111" s="68"/>
      <c r="FCC111" s="68"/>
      <c r="FCD111" s="68"/>
      <c r="FCE111" s="68"/>
      <c r="FCF111" s="68"/>
      <c r="FCG111" s="68"/>
      <c r="FCH111" s="68"/>
      <c r="FCI111" s="68"/>
      <c r="FCJ111" s="68"/>
      <c r="FCK111" s="68"/>
      <c r="FCL111" s="68"/>
      <c r="FCM111" s="68"/>
      <c r="FCN111" s="68"/>
      <c r="FCO111" s="68"/>
      <c r="FCP111" s="68"/>
      <c r="FCQ111" s="68"/>
      <c r="FCR111" s="68"/>
      <c r="FCS111" s="68"/>
      <c r="FCT111" s="68"/>
      <c r="FCU111" s="68"/>
      <c r="FCV111" s="68"/>
      <c r="FCW111" s="68"/>
      <c r="FCX111" s="68"/>
      <c r="FCY111" s="68"/>
      <c r="FCZ111" s="68"/>
      <c r="FDA111" s="68"/>
      <c r="FDB111" s="68"/>
      <c r="FDC111" s="68"/>
      <c r="FDD111" s="68"/>
      <c r="FDE111" s="68"/>
      <c r="FDF111" s="68"/>
      <c r="FDG111" s="68"/>
      <c r="FDH111" s="68"/>
      <c r="FDI111" s="68"/>
      <c r="FDJ111" s="68"/>
      <c r="FDK111" s="68"/>
      <c r="FDL111" s="68"/>
      <c r="FDM111" s="68"/>
      <c r="FDN111" s="68"/>
      <c r="FDO111" s="68"/>
      <c r="FDP111" s="68"/>
      <c r="FDQ111" s="68"/>
      <c r="FDR111" s="68"/>
      <c r="FDS111" s="68"/>
      <c r="FDT111" s="68"/>
      <c r="FDU111" s="68"/>
      <c r="FDV111" s="68"/>
      <c r="FDW111" s="68"/>
      <c r="FDX111" s="68"/>
      <c r="FDY111" s="68"/>
      <c r="FDZ111" s="68"/>
      <c r="FEA111" s="68"/>
      <c r="FEB111" s="68"/>
      <c r="FEC111" s="68"/>
      <c r="FED111" s="68"/>
      <c r="FEE111" s="68"/>
      <c r="FEF111" s="68"/>
      <c r="FEG111" s="68"/>
      <c r="FEH111" s="68"/>
      <c r="FEI111" s="68"/>
      <c r="FEJ111" s="68"/>
      <c r="FEK111" s="68"/>
      <c r="FEL111" s="68"/>
      <c r="FEM111" s="68"/>
      <c r="FEN111" s="68"/>
      <c r="FEO111" s="68"/>
      <c r="FEP111" s="68"/>
      <c r="FEQ111" s="68"/>
      <c r="FER111" s="68"/>
      <c r="FES111" s="68"/>
      <c r="FET111" s="68"/>
      <c r="FEU111" s="68"/>
      <c r="FEV111" s="68"/>
      <c r="FEW111" s="68"/>
      <c r="FEX111" s="68"/>
      <c r="FEY111" s="68"/>
      <c r="FEZ111" s="68"/>
      <c r="FFA111" s="68"/>
      <c r="FFB111" s="68"/>
      <c r="FFC111" s="68"/>
      <c r="FFD111" s="68"/>
      <c r="FFE111" s="68"/>
      <c r="FFF111" s="68"/>
      <c r="FFG111" s="68"/>
      <c r="FFH111" s="68"/>
      <c r="FFI111" s="68"/>
      <c r="FFJ111" s="68"/>
      <c r="FFK111" s="68"/>
      <c r="FFL111" s="68"/>
      <c r="FFM111" s="68"/>
      <c r="FFN111" s="68"/>
      <c r="FFO111" s="68"/>
      <c r="FFP111" s="68"/>
      <c r="FFQ111" s="68"/>
      <c r="FFR111" s="68"/>
      <c r="FFS111" s="68"/>
      <c r="FFT111" s="68"/>
      <c r="FFU111" s="68"/>
      <c r="FFV111" s="68"/>
      <c r="FFW111" s="68"/>
      <c r="FFX111" s="68"/>
      <c r="FFY111" s="68"/>
      <c r="FFZ111" s="68"/>
      <c r="FGA111" s="68"/>
      <c r="FGB111" s="68"/>
      <c r="FGC111" s="68"/>
      <c r="FGD111" s="68"/>
      <c r="FGE111" s="68"/>
      <c r="FGF111" s="68"/>
      <c r="FGG111" s="68"/>
      <c r="FGH111" s="68"/>
      <c r="FGI111" s="68"/>
      <c r="FGJ111" s="68"/>
      <c r="FGK111" s="68"/>
      <c r="FGL111" s="68"/>
      <c r="FGM111" s="68"/>
      <c r="FGN111" s="68"/>
      <c r="FGO111" s="68"/>
      <c r="FGP111" s="68"/>
      <c r="FGQ111" s="68"/>
      <c r="FGR111" s="68"/>
      <c r="FGS111" s="68"/>
      <c r="FGT111" s="68"/>
      <c r="FGU111" s="68"/>
      <c r="FGV111" s="68"/>
      <c r="FGW111" s="68"/>
      <c r="FGX111" s="68"/>
      <c r="FGY111" s="68"/>
      <c r="FGZ111" s="68"/>
      <c r="FHA111" s="68"/>
      <c r="FHB111" s="68"/>
      <c r="FHC111" s="68"/>
      <c r="FHD111" s="68"/>
      <c r="FHE111" s="68"/>
      <c r="FHF111" s="68"/>
      <c r="FHG111" s="68"/>
      <c r="FHH111" s="68"/>
      <c r="FHI111" s="68"/>
      <c r="FHJ111" s="68"/>
      <c r="FHK111" s="68"/>
      <c r="FHL111" s="68"/>
      <c r="FHM111" s="68"/>
      <c r="FHN111" s="68"/>
      <c r="FHO111" s="68"/>
      <c r="FHP111" s="68"/>
      <c r="FHQ111" s="68"/>
      <c r="FHR111" s="68"/>
      <c r="FHS111" s="68"/>
      <c r="FHT111" s="68"/>
      <c r="FHU111" s="68"/>
      <c r="FHV111" s="68"/>
      <c r="FHW111" s="68"/>
      <c r="FHX111" s="68"/>
      <c r="FHY111" s="68"/>
      <c r="FHZ111" s="68"/>
      <c r="FIA111" s="68"/>
      <c r="FIB111" s="68"/>
      <c r="FIC111" s="68"/>
      <c r="FID111" s="68"/>
      <c r="FIE111" s="68"/>
      <c r="FIF111" s="68"/>
      <c r="FIG111" s="68"/>
      <c r="FIH111" s="68"/>
      <c r="FII111" s="68"/>
      <c r="FIJ111" s="68"/>
      <c r="FIK111" s="68"/>
      <c r="FIL111" s="68"/>
      <c r="FIM111" s="68"/>
      <c r="FIN111" s="68"/>
      <c r="FIO111" s="68"/>
      <c r="FIP111" s="68"/>
      <c r="FIQ111" s="68"/>
      <c r="FIR111" s="68"/>
      <c r="FIS111" s="68"/>
      <c r="FIT111" s="68"/>
      <c r="FIU111" s="68"/>
      <c r="FIV111" s="68"/>
      <c r="FIW111" s="68"/>
      <c r="FIX111" s="68"/>
      <c r="FIY111" s="68"/>
      <c r="FIZ111" s="68"/>
      <c r="FJA111" s="68"/>
      <c r="FJB111" s="68"/>
      <c r="FJC111" s="68"/>
      <c r="FJD111" s="68"/>
      <c r="FJE111" s="68"/>
      <c r="FJF111" s="68"/>
      <c r="FJG111" s="68"/>
      <c r="FJH111" s="68"/>
      <c r="FJI111" s="68"/>
      <c r="FJJ111" s="68"/>
      <c r="FJK111" s="68"/>
      <c r="FJL111" s="68"/>
      <c r="FJM111" s="68"/>
      <c r="FJN111" s="68"/>
      <c r="FJO111" s="68"/>
      <c r="FJP111" s="68"/>
      <c r="FJQ111" s="68"/>
      <c r="FJR111" s="68"/>
      <c r="FJS111" s="68"/>
      <c r="FJT111" s="68"/>
      <c r="FJU111" s="68"/>
      <c r="FJV111" s="68"/>
      <c r="FJW111" s="68"/>
      <c r="FJX111" s="68"/>
      <c r="FJY111" s="68"/>
      <c r="FJZ111" s="68"/>
      <c r="FKA111" s="68"/>
      <c r="FKB111" s="68"/>
      <c r="FKC111" s="68"/>
      <c r="FKD111" s="68"/>
      <c r="FKE111" s="68"/>
      <c r="FKF111" s="68"/>
      <c r="FKG111" s="68"/>
      <c r="FKH111" s="68"/>
      <c r="FKI111" s="68"/>
      <c r="FKJ111" s="68"/>
      <c r="FKK111" s="68"/>
      <c r="FKL111" s="68"/>
      <c r="FKM111" s="68"/>
      <c r="FKN111" s="68"/>
      <c r="FKO111" s="68"/>
      <c r="FKP111" s="68"/>
      <c r="FKQ111" s="68"/>
      <c r="FKR111" s="68"/>
      <c r="FKS111" s="68"/>
      <c r="FKT111" s="68"/>
      <c r="FKU111" s="68"/>
      <c r="FKV111" s="68"/>
      <c r="FKW111" s="68"/>
      <c r="FKX111" s="68"/>
      <c r="FKY111" s="68"/>
      <c r="FKZ111" s="68"/>
      <c r="FLA111" s="68"/>
      <c r="FLB111" s="68"/>
      <c r="FLC111" s="68"/>
      <c r="FLD111" s="68"/>
      <c r="FLE111" s="68"/>
      <c r="FLF111" s="68"/>
      <c r="FLG111" s="68"/>
      <c r="FLH111" s="68"/>
      <c r="FLI111" s="68"/>
      <c r="FLJ111" s="68"/>
      <c r="FLK111" s="68"/>
      <c r="FLL111" s="68"/>
      <c r="FLM111" s="68"/>
      <c r="FLN111" s="68"/>
      <c r="FLO111" s="68"/>
      <c r="FLP111" s="68"/>
      <c r="FLQ111" s="68"/>
      <c r="FLR111" s="68"/>
      <c r="FLS111" s="68"/>
      <c r="FLT111" s="68"/>
      <c r="FLU111" s="68"/>
      <c r="FLV111" s="68"/>
      <c r="FLW111" s="68"/>
      <c r="FLX111" s="68"/>
      <c r="FLY111" s="68"/>
      <c r="FLZ111" s="68"/>
      <c r="FMA111" s="68"/>
      <c r="FMB111" s="68"/>
      <c r="FMC111" s="68"/>
      <c r="FMD111" s="68"/>
      <c r="FME111" s="68"/>
      <c r="FMF111" s="68"/>
      <c r="FMG111" s="68"/>
      <c r="FMH111" s="68"/>
      <c r="FMI111" s="68"/>
      <c r="FMJ111" s="68"/>
      <c r="FMK111" s="68"/>
      <c r="FML111" s="68"/>
      <c r="FMM111" s="68"/>
      <c r="FMN111" s="68"/>
      <c r="FMO111" s="68"/>
      <c r="FMP111" s="68"/>
      <c r="FMQ111" s="68"/>
      <c r="FMR111" s="68"/>
      <c r="FMS111" s="68"/>
      <c r="FMT111" s="68"/>
      <c r="FMU111" s="68"/>
      <c r="FMV111" s="68"/>
      <c r="FMW111" s="68"/>
      <c r="FMX111" s="68"/>
      <c r="FMY111" s="68"/>
      <c r="FMZ111" s="68"/>
      <c r="FNA111" s="68"/>
      <c r="FNB111" s="68"/>
      <c r="FNC111" s="68"/>
      <c r="FND111" s="68"/>
      <c r="FNE111" s="68"/>
      <c r="FNF111" s="68"/>
      <c r="FNG111" s="68"/>
      <c r="FNH111" s="68"/>
      <c r="FNI111" s="68"/>
      <c r="FNJ111" s="68"/>
      <c r="FNK111" s="68"/>
      <c r="FNL111" s="68"/>
      <c r="FNM111" s="68"/>
      <c r="FNN111" s="68"/>
      <c r="FNO111" s="68"/>
      <c r="FNP111" s="68"/>
      <c r="FNQ111" s="68"/>
      <c r="FNR111" s="68"/>
      <c r="FNS111" s="68"/>
      <c r="FNT111" s="68"/>
      <c r="FNU111" s="68"/>
      <c r="FNV111" s="68"/>
      <c r="FNW111" s="68"/>
      <c r="FNX111" s="68"/>
      <c r="FNY111" s="68"/>
      <c r="FNZ111" s="68"/>
      <c r="FOA111" s="68"/>
      <c r="FOB111" s="68"/>
      <c r="FOC111" s="68"/>
      <c r="FOD111" s="68"/>
      <c r="FOE111" s="68"/>
      <c r="FOF111" s="68"/>
      <c r="FOG111" s="68"/>
      <c r="FOH111" s="68"/>
      <c r="FOI111" s="68"/>
      <c r="FOJ111" s="68"/>
      <c r="FOK111" s="68"/>
      <c r="FOL111" s="68"/>
      <c r="FOM111" s="68"/>
      <c r="FON111" s="68"/>
      <c r="FOO111" s="68"/>
      <c r="FOP111" s="68"/>
      <c r="FOQ111" s="68"/>
      <c r="FOR111" s="68"/>
      <c r="FOS111" s="68"/>
      <c r="FOT111" s="68"/>
      <c r="FOU111" s="68"/>
      <c r="FOV111" s="68"/>
      <c r="FOW111" s="68"/>
      <c r="FOX111" s="68"/>
      <c r="FOY111" s="68"/>
      <c r="FOZ111" s="68"/>
      <c r="FPA111" s="68"/>
      <c r="FPB111" s="68"/>
      <c r="FPC111" s="68"/>
      <c r="FPD111" s="68"/>
      <c r="FPE111" s="68"/>
      <c r="FPF111" s="68"/>
      <c r="FPG111" s="68"/>
      <c r="FPH111" s="68"/>
      <c r="FPI111" s="68"/>
      <c r="FPJ111" s="68"/>
      <c r="FPK111" s="68"/>
      <c r="FPL111" s="68"/>
      <c r="FPM111" s="68"/>
      <c r="FPN111" s="68"/>
      <c r="FPO111" s="68"/>
      <c r="FPP111" s="68"/>
      <c r="FPQ111" s="68"/>
      <c r="FPR111" s="68"/>
      <c r="FPS111" s="68"/>
      <c r="FPT111" s="68"/>
      <c r="FPU111" s="68"/>
      <c r="FPV111" s="68"/>
      <c r="FPW111" s="68"/>
      <c r="FPX111" s="68"/>
      <c r="FPY111" s="68"/>
      <c r="FPZ111" s="68"/>
      <c r="FQA111" s="68"/>
      <c r="FQB111" s="68"/>
      <c r="FQC111" s="68"/>
      <c r="FQD111" s="68"/>
      <c r="FQE111" s="68"/>
      <c r="FQF111" s="68"/>
      <c r="FQG111" s="68"/>
      <c r="FQH111" s="68"/>
      <c r="FQI111" s="68"/>
      <c r="FQJ111" s="68"/>
      <c r="FQK111" s="68"/>
      <c r="FQL111" s="68"/>
      <c r="FQM111" s="68"/>
      <c r="FQN111" s="68"/>
      <c r="FQO111" s="68"/>
      <c r="FQP111" s="68"/>
      <c r="FQQ111" s="68"/>
      <c r="FQR111" s="68"/>
      <c r="FQS111" s="68"/>
      <c r="FQT111" s="68"/>
      <c r="FQU111" s="68"/>
      <c r="FQV111" s="68"/>
      <c r="FQW111" s="68"/>
      <c r="FQX111" s="68"/>
      <c r="FQY111" s="68"/>
      <c r="FQZ111" s="68"/>
      <c r="FRA111" s="68"/>
      <c r="FRB111" s="68"/>
      <c r="FRC111" s="68"/>
      <c r="FRD111" s="68"/>
      <c r="FRE111" s="68"/>
      <c r="FRF111" s="68"/>
      <c r="FRG111" s="68"/>
      <c r="FRH111" s="68"/>
      <c r="FRI111" s="68"/>
      <c r="FRJ111" s="68"/>
      <c r="FRK111" s="68"/>
      <c r="FRL111" s="68"/>
      <c r="FRM111" s="68"/>
      <c r="FRN111" s="68"/>
      <c r="FRO111" s="68"/>
      <c r="FRP111" s="68"/>
      <c r="FRQ111" s="68"/>
      <c r="FRR111" s="68"/>
      <c r="FRS111" s="68"/>
      <c r="FRT111" s="68"/>
      <c r="FRU111" s="68"/>
      <c r="FRV111" s="68"/>
      <c r="FRW111" s="68"/>
      <c r="FRX111" s="68"/>
      <c r="FRY111" s="68"/>
      <c r="FRZ111" s="68"/>
      <c r="FSA111" s="68"/>
      <c r="FSB111" s="68"/>
      <c r="FSC111" s="68"/>
      <c r="FSD111" s="68"/>
      <c r="FSE111" s="68"/>
      <c r="FSF111" s="68"/>
      <c r="FSG111" s="68"/>
      <c r="FSH111" s="68"/>
      <c r="FSI111" s="68"/>
      <c r="FSJ111" s="68"/>
      <c r="FSK111" s="68"/>
      <c r="FSL111" s="68"/>
      <c r="FSM111" s="68"/>
      <c r="FSN111" s="68"/>
      <c r="FSO111" s="68"/>
      <c r="FSP111" s="68"/>
      <c r="FSQ111" s="68"/>
      <c r="FSR111" s="68"/>
      <c r="FSS111" s="68"/>
      <c r="FST111" s="68"/>
      <c r="FSU111" s="68"/>
      <c r="FSV111" s="68"/>
      <c r="FSW111" s="68"/>
      <c r="FSX111" s="68"/>
      <c r="FSY111" s="68"/>
      <c r="FSZ111" s="68"/>
      <c r="FTA111" s="68"/>
      <c r="FTB111" s="68"/>
      <c r="FTC111" s="68"/>
      <c r="FTD111" s="68"/>
      <c r="FTE111" s="68"/>
      <c r="FTF111" s="68"/>
      <c r="FTG111" s="68"/>
      <c r="FTH111" s="68"/>
      <c r="FTI111" s="68"/>
      <c r="FTJ111" s="68"/>
      <c r="FTK111" s="68"/>
      <c r="FTL111" s="68"/>
      <c r="FTM111" s="68"/>
      <c r="FTN111" s="68"/>
      <c r="FTO111" s="68"/>
      <c r="FTP111" s="68"/>
      <c r="FTQ111" s="68"/>
      <c r="FTR111" s="68"/>
      <c r="FTS111" s="68"/>
      <c r="FTT111" s="68"/>
      <c r="FTU111" s="68"/>
      <c r="FTV111" s="68"/>
      <c r="FTW111" s="68"/>
      <c r="FTX111" s="68"/>
      <c r="FTY111" s="68"/>
      <c r="FTZ111" s="68"/>
      <c r="FUA111" s="68"/>
      <c r="FUB111" s="68"/>
      <c r="FUC111" s="68"/>
      <c r="FUD111" s="68"/>
      <c r="FUE111" s="68"/>
      <c r="FUF111" s="68"/>
      <c r="FUG111" s="68"/>
      <c r="FUH111" s="68"/>
      <c r="FUI111" s="68"/>
      <c r="FUJ111" s="68"/>
      <c r="FUK111" s="68"/>
      <c r="FUL111" s="68"/>
      <c r="FUM111" s="68"/>
      <c r="FUN111" s="68"/>
      <c r="FUO111" s="68"/>
      <c r="FUP111" s="68"/>
      <c r="FUQ111" s="68"/>
      <c r="FUR111" s="68"/>
      <c r="FUS111" s="68"/>
      <c r="FUT111" s="68"/>
      <c r="FUU111" s="68"/>
      <c r="FUV111" s="68"/>
      <c r="FUW111" s="68"/>
      <c r="FUX111" s="68"/>
      <c r="FUY111" s="68"/>
      <c r="FUZ111" s="68"/>
      <c r="FVA111" s="68"/>
      <c r="FVB111" s="68"/>
      <c r="FVC111" s="68"/>
      <c r="FVD111" s="68"/>
      <c r="FVE111" s="68"/>
      <c r="FVF111" s="68"/>
      <c r="FVG111" s="68"/>
      <c r="FVH111" s="68"/>
      <c r="FVI111" s="68"/>
      <c r="FVJ111" s="68"/>
      <c r="FVK111" s="68"/>
      <c r="FVL111" s="68"/>
      <c r="FVM111" s="68"/>
      <c r="FVN111" s="68"/>
      <c r="FVO111" s="68"/>
      <c r="FVP111" s="68"/>
      <c r="FVQ111" s="68"/>
      <c r="FVR111" s="68"/>
      <c r="FVS111" s="68"/>
      <c r="FVT111" s="68"/>
      <c r="FVU111" s="68"/>
      <c r="FVV111" s="68"/>
      <c r="FVW111" s="68"/>
      <c r="FVX111" s="68"/>
      <c r="FVY111" s="68"/>
      <c r="FVZ111" s="68"/>
      <c r="FWA111" s="68"/>
      <c r="FWB111" s="68"/>
      <c r="FWC111" s="68"/>
      <c r="FWD111" s="68"/>
      <c r="FWE111" s="68"/>
      <c r="FWF111" s="68"/>
      <c r="FWG111" s="68"/>
      <c r="FWH111" s="68"/>
      <c r="FWI111" s="68"/>
      <c r="FWJ111" s="68"/>
      <c r="FWK111" s="68"/>
      <c r="FWL111" s="68"/>
      <c r="FWM111" s="68"/>
      <c r="FWN111" s="68"/>
      <c r="FWO111" s="68"/>
      <c r="FWP111" s="68"/>
      <c r="FWQ111" s="68"/>
      <c r="FWR111" s="68"/>
      <c r="FWS111" s="68"/>
      <c r="FWT111" s="68"/>
      <c r="FWU111" s="68"/>
      <c r="FWV111" s="68"/>
      <c r="FWW111" s="68"/>
      <c r="FWX111" s="68"/>
      <c r="FWY111" s="68"/>
      <c r="FWZ111" s="68"/>
      <c r="FXA111" s="68"/>
      <c r="FXB111" s="68"/>
      <c r="FXC111" s="68"/>
      <c r="FXD111" s="68"/>
      <c r="FXE111" s="68"/>
      <c r="FXF111" s="68"/>
      <c r="FXG111" s="68"/>
      <c r="FXH111" s="68"/>
      <c r="FXI111" s="68"/>
      <c r="FXJ111" s="68"/>
      <c r="FXK111" s="68"/>
      <c r="FXL111" s="68"/>
      <c r="FXM111" s="68"/>
      <c r="FXN111" s="68"/>
      <c r="FXO111" s="68"/>
      <c r="FXP111" s="68"/>
      <c r="FXQ111" s="68"/>
      <c r="FXR111" s="68"/>
      <c r="FXS111" s="68"/>
      <c r="FXT111" s="68"/>
      <c r="FXU111" s="68"/>
      <c r="FXV111" s="68"/>
      <c r="FXW111" s="68"/>
      <c r="FXX111" s="68"/>
      <c r="FXY111" s="68"/>
      <c r="FXZ111" s="68"/>
      <c r="FYA111" s="68"/>
      <c r="FYB111" s="68"/>
      <c r="FYC111" s="68"/>
      <c r="FYD111" s="68"/>
      <c r="FYE111" s="68"/>
      <c r="FYF111" s="68"/>
      <c r="FYG111" s="68"/>
      <c r="FYH111" s="68"/>
      <c r="FYI111" s="68"/>
      <c r="FYJ111" s="68"/>
      <c r="FYK111" s="68"/>
      <c r="FYL111" s="68"/>
      <c r="FYM111" s="68"/>
      <c r="FYN111" s="68"/>
      <c r="FYO111" s="68"/>
      <c r="FYP111" s="68"/>
      <c r="FYQ111" s="68"/>
      <c r="FYR111" s="68"/>
      <c r="FYS111" s="68"/>
      <c r="FYT111" s="68"/>
      <c r="FYU111" s="68"/>
      <c r="FYV111" s="68"/>
      <c r="FYW111" s="68"/>
      <c r="FYX111" s="68"/>
      <c r="FYY111" s="68"/>
      <c r="FYZ111" s="68"/>
      <c r="FZA111" s="68"/>
      <c r="FZB111" s="68"/>
      <c r="FZC111" s="68"/>
      <c r="FZD111" s="68"/>
      <c r="FZE111" s="68"/>
      <c r="FZF111" s="68"/>
      <c r="FZG111" s="68"/>
      <c r="FZH111" s="68"/>
      <c r="FZI111" s="68"/>
      <c r="FZJ111" s="68"/>
      <c r="FZK111" s="68"/>
      <c r="FZL111" s="68"/>
      <c r="FZM111" s="68"/>
      <c r="FZN111" s="68"/>
      <c r="FZO111" s="68"/>
      <c r="FZP111" s="68"/>
      <c r="FZQ111" s="68"/>
      <c r="FZR111" s="68"/>
      <c r="FZS111" s="68"/>
      <c r="FZT111" s="68"/>
      <c r="FZU111" s="68"/>
      <c r="FZV111" s="68"/>
      <c r="FZW111" s="68"/>
      <c r="FZX111" s="68"/>
      <c r="FZY111" s="68"/>
      <c r="FZZ111" s="68"/>
      <c r="GAA111" s="68"/>
      <c r="GAB111" s="68"/>
      <c r="GAC111" s="68"/>
      <c r="GAD111" s="68"/>
      <c r="GAE111" s="68"/>
      <c r="GAF111" s="68"/>
      <c r="GAG111" s="68"/>
      <c r="GAH111" s="68"/>
      <c r="GAI111" s="68"/>
      <c r="GAJ111" s="68"/>
      <c r="GAK111" s="68"/>
      <c r="GAL111" s="68"/>
      <c r="GAM111" s="68"/>
      <c r="GAN111" s="68"/>
      <c r="GAO111" s="68"/>
      <c r="GAP111" s="68"/>
      <c r="GAQ111" s="68"/>
      <c r="GAR111" s="68"/>
      <c r="GAS111" s="68"/>
      <c r="GAT111" s="68"/>
      <c r="GAU111" s="68"/>
      <c r="GAV111" s="68"/>
      <c r="GAW111" s="68"/>
      <c r="GAX111" s="68"/>
      <c r="GAY111" s="68"/>
      <c r="GAZ111" s="68"/>
      <c r="GBA111" s="68"/>
      <c r="GBB111" s="68"/>
      <c r="GBC111" s="68"/>
      <c r="GBD111" s="68"/>
      <c r="GBE111" s="68"/>
      <c r="GBF111" s="68"/>
      <c r="GBG111" s="68"/>
      <c r="GBH111" s="68"/>
      <c r="GBI111" s="68"/>
      <c r="GBJ111" s="68"/>
      <c r="GBK111" s="68"/>
      <c r="GBL111" s="68"/>
      <c r="GBM111" s="68"/>
      <c r="GBN111" s="68"/>
      <c r="GBO111" s="68"/>
      <c r="GBP111" s="68"/>
      <c r="GBQ111" s="68"/>
      <c r="GBR111" s="68"/>
      <c r="GBS111" s="68"/>
      <c r="GBT111" s="68"/>
      <c r="GBU111" s="68"/>
      <c r="GBV111" s="68"/>
      <c r="GBW111" s="68"/>
      <c r="GBX111" s="68"/>
      <c r="GBY111" s="68"/>
      <c r="GBZ111" s="68"/>
      <c r="GCA111" s="68"/>
      <c r="GCB111" s="68"/>
      <c r="GCC111" s="68"/>
      <c r="GCD111" s="68"/>
      <c r="GCE111" s="68"/>
      <c r="GCF111" s="68"/>
      <c r="GCG111" s="68"/>
      <c r="GCH111" s="68"/>
      <c r="GCI111" s="68"/>
      <c r="GCJ111" s="68"/>
      <c r="GCK111" s="68"/>
      <c r="GCL111" s="68"/>
      <c r="GCM111" s="68"/>
      <c r="GCN111" s="68"/>
      <c r="GCO111" s="68"/>
      <c r="GCP111" s="68"/>
      <c r="GCQ111" s="68"/>
      <c r="GCR111" s="68"/>
      <c r="GCS111" s="68"/>
      <c r="GCT111" s="68"/>
      <c r="GCU111" s="68"/>
      <c r="GCV111" s="68"/>
      <c r="GCW111" s="68"/>
      <c r="GCX111" s="68"/>
      <c r="GCY111" s="68"/>
      <c r="GCZ111" s="68"/>
      <c r="GDA111" s="68"/>
      <c r="GDB111" s="68"/>
      <c r="GDC111" s="68"/>
      <c r="GDD111" s="68"/>
      <c r="GDE111" s="68"/>
      <c r="GDF111" s="68"/>
      <c r="GDG111" s="68"/>
      <c r="GDH111" s="68"/>
      <c r="GDI111" s="68"/>
      <c r="GDJ111" s="68"/>
      <c r="GDK111" s="68"/>
      <c r="GDL111" s="68"/>
      <c r="GDM111" s="68"/>
      <c r="GDN111" s="68"/>
      <c r="GDO111" s="68"/>
      <c r="GDP111" s="68"/>
      <c r="GDQ111" s="68"/>
      <c r="GDR111" s="68"/>
      <c r="GDS111" s="68"/>
      <c r="GDT111" s="68"/>
      <c r="GDU111" s="68"/>
      <c r="GDV111" s="68"/>
      <c r="GDW111" s="68"/>
      <c r="GDX111" s="68"/>
      <c r="GDY111" s="68"/>
      <c r="GDZ111" s="68"/>
      <c r="GEA111" s="68"/>
      <c r="GEB111" s="68"/>
      <c r="GEC111" s="68"/>
      <c r="GED111" s="68"/>
      <c r="GEE111" s="68"/>
      <c r="GEF111" s="68"/>
      <c r="GEG111" s="68"/>
      <c r="GEH111" s="68"/>
      <c r="GEI111" s="68"/>
      <c r="GEJ111" s="68"/>
      <c r="GEK111" s="68"/>
      <c r="GEL111" s="68"/>
      <c r="GEM111" s="68"/>
      <c r="GEN111" s="68"/>
      <c r="GEO111" s="68"/>
      <c r="GEP111" s="68"/>
      <c r="GEQ111" s="68"/>
      <c r="GER111" s="68"/>
      <c r="GES111" s="68"/>
      <c r="GET111" s="68"/>
      <c r="GEU111" s="68"/>
      <c r="GEV111" s="68"/>
      <c r="GEW111" s="68"/>
      <c r="GEX111" s="68"/>
      <c r="GEY111" s="68"/>
      <c r="GEZ111" s="68"/>
      <c r="GFA111" s="68"/>
      <c r="GFB111" s="68"/>
      <c r="GFC111" s="68"/>
      <c r="GFD111" s="68"/>
      <c r="GFE111" s="68"/>
      <c r="GFF111" s="68"/>
      <c r="GFG111" s="68"/>
      <c r="GFH111" s="68"/>
      <c r="GFI111" s="68"/>
      <c r="GFJ111" s="68"/>
      <c r="GFK111" s="68"/>
      <c r="GFL111" s="68"/>
      <c r="GFM111" s="68"/>
      <c r="GFN111" s="68"/>
      <c r="GFO111" s="68"/>
      <c r="GFP111" s="68"/>
      <c r="GFQ111" s="68"/>
      <c r="GFR111" s="68"/>
      <c r="GFS111" s="68"/>
      <c r="GFT111" s="68"/>
      <c r="GFU111" s="68"/>
      <c r="GFV111" s="68"/>
      <c r="GFW111" s="68"/>
      <c r="GFX111" s="68"/>
      <c r="GFY111" s="68"/>
      <c r="GFZ111" s="68"/>
      <c r="GGA111" s="68"/>
      <c r="GGB111" s="68"/>
      <c r="GGC111" s="68"/>
      <c r="GGD111" s="68"/>
      <c r="GGE111" s="68"/>
      <c r="GGF111" s="68"/>
      <c r="GGG111" s="68"/>
      <c r="GGH111" s="68"/>
      <c r="GGI111" s="68"/>
      <c r="GGJ111" s="68"/>
      <c r="GGK111" s="68"/>
      <c r="GGL111" s="68"/>
      <c r="GGM111" s="68"/>
      <c r="GGN111" s="68"/>
      <c r="GGO111" s="68"/>
      <c r="GGP111" s="68"/>
      <c r="GGQ111" s="68"/>
      <c r="GGR111" s="68"/>
      <c r="GGS111" s="68"/>
      <c r="GGT111" s="68"/>
      <c r="GGU111" s="68"/>
      <c r="GGV111" s="68"/>
      <c r="GGW111" s="68"/>
      <c r="GGX111" s="68"/>
      <c r="GGY111" s="68"/>
      <c r="GGZ111" s="68"/>
      <c r="GHA111" s="68"/>
      <c r="GHB111" s="68"/>
      <c r="GHC111" s="68"/>
      <c r="GHD111" s="68"/>
      <c r="GHE111" s="68"/>
      <c r="GHF111" s="68"/>
      <c r="GHG111" s="68"/>
      <c r="GHH111" s="68"/>
      <c r="GHI111" s="68"/>
      <c r="GHJ111" s="68"/>
      <c r="GHK111" s="68"/>
      <c r="GHL111" s="68"/>
      <c r="GHM111" s="68"/>
      <c r="GHN111" s="68"/>
      <c r="GHO111" s="68"/>
      <c r="GHP111" s="68"/>
      <c r="GHQ111" s="68"/>
      <c r="GHR111" s="68"/>
      <c r="GHS111" s="68"/>
      <c r="GHT111" s="68"/>
      <c r="GHU111" s="68"/>
      <c r="GHV111" s="68"/>
      <c r="GHW111" s="68"/>
      <c r="GHX111" s="68"/>
      <c r="GHY111" s="68"/>
      <c r="GHZ111" s="68"/>
      <c r="GIA111" s="68"/>
      <c r="GIB111" s="68"/>
      <c r="GIC111" s="68"/>
      <c r="GID111" s="68"/>
      <c r="GIE111" s="68"/>
      <c r="GIF111" s="68"/>
      <c r="GIG111" s="68"/>
      <c r="GIH111" s="68"/>
      <c r="GII111" s="68"/>
      <c r="GIJ111" s="68"/>
      <c r="GIK111" s="68"/>
      <c r="GIL111" s="68"/>
      <c r="GIM111" s="68"/>
      <c r="GIN111" s="68"/>
      <c r="GIO111" s="68"/>
      <c r="GIP111" s="68"/>
      <c r="GIQ111" s="68"/>
      <c r="GIR111" s="68"/>
      <c r="GIS111" s="68"/>
      <c r="GIT111" s="68"/>
      <c r="GIU111" s="68"/>
      <c r="GIV111" s="68"/>
      <c r="GIW111" s="68"/>
      <c r="GIX111" s="68"/>
      <c r="GIY111" s="68"/>
      <c r="GIZ111" s="68"/>
      <c r="GJA111" s="68"/>
      <c r="GJB111" s="68"/>
      <c r="GJC111" s="68"/>
      <c r="GJD111" s="68"/>
      <c r="GJE111" s="68"/>
      <c r="GJF111" s="68"/>
      <c r="GJG111" s="68"/>
      <c r="GJH111" s="68"/>
      <c r="GJI111" s="68"/>
      <c r="GJJ111" s="68"/>
      <c r="GJK111" s="68"/>
      <c r="GJL111" s="68"/>
      <c r="GJM111" s="68"/>
      <c r="GJN111" s="68"/>
      <c r="GJO111" s="68"/>
      <c r="GJP111" s="68"/>
      <c r="GJQ111" s="68"/>
      <c r="GJR111" s="68"/>
      <c r="GJS111" s="68"/>
      <c r="GJT111" s="68"/>
      <c r="GJU111" s="68"/>
      <c r="GJV111" s="68"/>
      <c r="GJW111" s="68"/>
      <c r="GJX111" s="68"/>
      <c r="GJY111" s="68"/>
      <c r="GJZ111" s="68"/>
      <c r="GKA111" s="68"/>
      <c r="GKB111" s="68"/>
      <c r="GKC111" s="68"/>
      <c r="GKD111" s="68"/>
      <c r="GKE111" s="68"/>
      <c r="GKF111" s="68"/>
      <c r="GKG111" s="68"/>
      <c r="GKH111" s="68"/>
      <c r="GKI111" s="68"/>
      <c r="GKJ111" s="68"/>
      <c r="GKK111" s="68"/>
      <c r="GKL111" s="68"/>
      <c r="GKM111" s="68"/>
      <c r="GKN111" s="68"/>
      <c r="GKO111" s="68"/>
      <c r="GKP111" s="68"/>
      <c r="GKQ111" s="68"/>
      <c r="GKR111" s="68"/>
      <c r="GKS111" s="68"/>
      <c r="GKT111" s="68"/>
      <c r="GKU111" s="68"/>
      <c r="GKV111" s="68"/>
      <c r="GKW111" s="68"/>
      <c r="GKX111" s="68"/>
      <c r="GKY111" s="68"/>
      <c r="GKZ111" s="68"/>
      <c r="GLA111" s="68"/>
      <c r="GLB111" s="68"/>
      <c r="GLC111" s="68"/>
      <c r="GLD111" s="68"/>
      <c r="GLE111" s="68"/>
      <c r="GLF111" s="68"/>
      <c r="GLG111" s="68"/>
      <c r="GLH111" s="68"/>
      <c r="GLI111" s="68"/>
      <c r="GLJ111" s="68"/>
      <c r="GLK111" s="68"/>
      <c r="GLL111" s="68"/>
      <c r="GLM111" s="68"/>
      <c r="GLN111" s="68"/>
      <c r="GLO111" s="68"/>
      <c r="GLP111" s="68"/>
      <c r="GLQ111" s="68"/>
      <c r="GLR111" s="68"/>
      <c r="GLS111" s="68"/>
      <c r="GLT111" s="68"/>
      <c r="GLU111" s="68"/>
      <c r="GLV111" s="68"/>
      <c r="GLW111" s="68"/>
      <c r="GLX111" s="68"/>
      <c r="GLY111" s="68"/>
      <c r="GLZ111" s="68"/>
      <c r="GMA111" s="68"/>
      <c r="GMB111" s="68"/>
      <c r="GMC111" s="68"/>
      <c r="GMD111" s="68"/>
      <c r="GME111" s="68"/>
      <c r="GMF111" s="68"/>
      <c r="GMG111" s="68"/>
      <c r="GMH111" s="68"/>
      <c r="GMI111" s="68"/>
      <c r="GMJ111" s="68"/>
      <c r="GMK111" s="68"/>
      <c r="GML111" s="68"/>
      <c r="GMM111" s="68"/>
      <c r="GMN111" s="68"/>
      <c r="GMO111" s="68"/>
      <c r="GMP111" s="68"/>
      <c r="GMQ111" s="68"/>
      <c r="GMR111" s="68"/>
      <c r="GMS111" s="68"/>
      <c r="GMT111" s="68"/>
      <c r="GMU111" s="68"/>
      <c r="GMV111" s="68"/>
      <c r="GMW111" s="68"/>
      <c r="GMX111" s="68"/>
      <c r="GMY111" s="68"/>
      <c r="GMZ111" s="68"/>
      <c r="GNA111" s="68"/>
      <c r="GNB111" s="68"/>
      <c r="GNC111" s="68"/>
      <c r="GND111" s="68"/>
      <c r="GNE111" s="68"/>
      <c r="GNF111" s="68"/>
      <c r="GNG111" s="68"/>
      <c r="GNH111" s="68"/>
      <c r="GNI111" s="68"/>
      <c r="GNJ111" s="68"/>
      <c r="GNK111" s="68"/>
      <c r="GNL111" s="68"/>
      <c r="GNM111" s="68"/>
      <c r="GNN111" s="68"/>
      <c r="GNO111" s="68"/>
      <c r="GNP111" s="68"/>
      <c r="GNQ111" s="68"/>
      <c r="GNR111" s="68"/>
      <c r="GNS111" s="68"/>
      <c r="GNT111" s="68"/>
      <c r="GNU111" s="68"/>
      <c r="GNV111" s="68"/>
      <c r="GNW111" s="68"/>
      <c r="GNX111" s="68"/>
      <c r="GNY111" s="68"/>
      <c r="GNZ111" s="68"/>
      <c r="GOA111" s="68"/>
      <c r="GOB111" s="68"/>
      <c r="GOC111" s="68"/>
      <c r="GOD111" s="68"/>
      <c r="GOE111" s="68"/>
      <c r="GOF111" s="68"/>
      <c r="GOG111" s="68"/>
      <c r="GOH111" s="68"/>
      <c r="GOI111" s="68"/>
      <c r="GOJ111" s="68"/>
      <c r="GOK111" s="68"/>
      <c r="GOL111" s="68"/>
      <c r="GOM111" s="68"/>
      <c r="GON111" s="68"/>
      <c r="GOO111" s="68"/>
      <c r="GOP111" s="68"/>
      <c r="GOQ111" s="68"/>
      <c r="GOR111" s="68"/>
      <c r="GOS111" s="68"/>
      <c r="GOT111" s="68"/>
      <c r="GOU111" s="68"/>
      <c r="GOV111" s="68"/>
      <c r="GOW111" s="68"/>
      <c r="GOX111" s="68"/>
      <c r="GOY111" s="68"/>
      <c r="GOZ111" s="68"/>
      <c r="GPA111" s="68"/>
      <c r="GPB111" s="68"/>
      <c r="GPC111" s="68"/>
      <c r="GPD111" s="68"/>
      <c r="GPE111" s="68"/>
      <c r="GPF111" s="68"/>
      <c r="GPG111" s="68"/>
      <c r="GPH111" s="68"/>
      <c r="GPI111" s="68"/>
      <c r="GPJ111" s="68"/>
      <c r="GPK111" s="68"/>
      <c r="GPL111" s="68"/>
      <c r="GPM111" s="68"/>
      <c r="GPN111" s="68"/>
      <c r="GPO111" s="68"/>
      <c r="GPP111" s="68"/>
      <c r="GPQ111" s="68"/>
      <c r="GPR111" s="68"/>
      <c r="GPS111" s="68"/>
      <c r="GPT111" s="68"/>
      <c r="GPU111" s="68"/>
      <c r="GPV111" s="68"/>
      <c r="GPW111" s="68"/>
      <c r="GPX111" s="68"/>
      <c r="GPY111" s="68"/>
      <c r="GPZ111" s="68"/>
      <c r="GQA111" s="68"/>
      <c r="GQB111" s="68"/>
      <c r="GQC111" s="68"/>
      <c r="GQD111" s="68"/>
      <c r="GQE111" s="68"/>
      <c r="GQF111" s="68"/>
      <c r="GQG111" s="68"/>
      <c r="GQH111" s="68"/>
      <c r="GQI111" s="68"/>
      <c r="GQJ111" s="68"/>
      <c r="GQK111" s="68"/>
      <c r="GQL111" s="68"/>
      <c r="GQM111" s="68"/>
      <c r="GQN111" s="68"/>
      <c r="GQO111" s="68"/>
      <c r="GQP111" s="68"/>
      <c r="GQQ111" s="68"/>
      <c r="GQR111" s="68"/>
      <c r="GQS111" s="68"/>
      <c r="GQT111" s="68"/>
      <c r="GQU111" s="68"/>
      <c r="GQV111" s="68"/>
      <c r="GQW111" s="68"/>
      <c r="GQX111" s="68"/>
      <c r="GQY111" s="68"/>
      <c r="GQZ111" s="68"/>
      <c r="GRA111" s="68"/>
      <c r="GRB111" s="68"/>
      <c r="GRC111" s="68"/>
      <c r="GRD111" s="68"/>
      <c r="GRE111" s="68"/>
      <c r="GRF111" s="68"/>
      <c r="GRG111" s="68"/>
      <c r="GRH111" s="68"/>
      <c r="GRI111" s="68"/>
      <c r="GRJ111" s="68"/>
      <c r="GRK111" s="68"/>
      <c r="GRL111" s="68"/>
      <c r="GRM111" s="68"/>
      <c r="GRN111" s="68"/>
      <c r="GRO111" s="68"/>
      <c r="GRP111" s="68"/>
      <c r="GRQ111" s="68"/>
      <c r="GRR111" s="68"/>
      <c r="GRS111" s="68"/>
      <c r="GRT111" s="68"/>
      <c r="GRU111" s="68"/>
      <c r="GRV111" s="68"/>
      <c r="GRW111" s="68"/>
      <c r="GRX111" s="68"/>
      <c r="GRY111" s="68"/>
      <c r="GRZ111" s="68"/>
      <c r="GSA111" s="68"/>
      <c r="GSB111" s="68"/>
      <c r="GSC111" s="68"/>
      <c r="GSD111" s="68"/>
      <c r="GSE111" s="68"/>
      <c r="GSF111" s="68"/>
      <c r="GSG111" s="68"/>
      <c r="GSH111" s="68"/>
      <c r="GSI111" s="68"/>
      <c r="GSJ111" s="68"/>
      <c r="GSK111" s="68"/>
      <c r="GSL111" s="68"/>
      <c r="GSM111" s="68"/>
      <c r="GSN111" s="68"/>
      <c r="GSO111" s="68"/>
      <c r="GSP111" s="68"/>
      <c r="GSQ111" s="68"/>
      <c r="GSR111" s="68"/>
      <c r="GSS111" s="68"/>
      <c r="GST111" s="68"/>
      <c r="GSU111" s="68"/>
      <c r="GSV111" s="68"/>
      <c r="GSW111" s="68"/>
      <c r="GSX111" s="68"/>
      <c r="GSY111" s="68"/>
      <c r="GSZ111" s="68"/>
      <c r="GTA111" s="68"/>
      <c r="GTB111" s="68"/>
      <c r="GTC111" s="68"/>
      <c r="GTD111" s="68"/>
      <c r="GTE111" s="68"/>
      <c r="GTF111" s="68"/>
      <c r="GTG111" s="68"/>
      <c r="GTH111" s="68"/>
      <c r="GTI111" s="68"/>
      <c r="GTJ111" s="68"/>
      <c r="GTK111" s="68"/>
      <c r="GTL111" s="68"/>
      <c r="GTM111" s="68"/>
      <c r="GTN111" s="68"/>
      <c r="GTO111" s="68"/>
      <c r="GTP111" s="68"/>
      <c r="GTQ111" s="68"/>
      <c r="GTR111" s="68"/>
      <c r="GTS111" s="68"/>
      <c r="GTT111" s="68"/>
      <c r="GTU111" s="68"/>
      <c r="GTV111" s="68"/>
      <c r="GTW111" s="68"/>
      <c r="GTX111" s="68"/>
      <c r="GTY111" s="68"/>
      <c r="GTZ111" s="68"/>
      <c r="GUA111" s="68"/>
      <c r="GUB111" s="68"/>
      <c r="GUC111" s="68"/>
      <c r="GUD111" s="68"/>
      <c r="GUE111" s="68"/>
      <c r="GUF111" s="68"/>
      <c r="GUG111" s="68"/>
      <c r="GUH111" s="68"/>
      <c r="GUI111" s="68"/>
      <c r="GUJ111" s="68"/>
      <c r="GUK111" s="68"/>
      <c r="GUL111" s="68"/>
      <c r="GUM111" s="68"/>
      <c r="GUN111" s="68"/>
      <c r="GUO111" s="68"/>
      <c r="GUP111" s="68"/>
      <c r="GUQ111" s="68"/>
      <c r="GUR111" s="68"/>
      <c r="GUS111" s="68"/>
      <c r="GUT111" s="68"/>
      <c r="GUU111" s="68"/>
      <c r="GUV111" s="68"/>
      <c r="GUW111" s="68"/>
      <c r="GUX111" s="68"/>
      <c r="GUY111" s="68"/>
      <c r="GUZ111" s="68"/>
      <c r="GVA111" s="68"/>
      <c r="GVB111" s="68"/>
      <c r="GVC111" s="68"/>
      <c r="GVD111" s="68"/>
      <c r="GVE111" s="68"/>
      <c r="GVF111" s="68"/>
      <c r="GVG111" s="68"/>
      <c r="GVH111" s="68"/>
      <c r="GVI111" s="68"/>
      <c r="GVJ111" s="68"/>
      <c r="GVK111" s="68"/>
      <c r="GVL111" s="68"/>
      <c r="GVM111" s="68"/>
      <c r="GVN111" s="68"/>
      <c r="GVO111" s="68"/>
      <c r="GVP111" s="68"/>
      <c r="GVQ111" s="68"/>
      <c r="GVR111" s="68"/>
      <c r="GVS111" s="68"/>
      <c r="GVT111" s="68"/>
      <c r="GVU111" s="68"/>
      <c r="GVV111" s="68"/>
      <c r="GVW111" s="68"/>
      <c r="GVX111" s="68"/>
      <c r="GVY111" s="68"/>
      <c r="GVZ111" s="68"/>
      <c r="GWA111" s="68"/>
      <c r="GWB111" s="68"/>
      <c r="GWC111" s="68"/>
      <c r="GWD111" s="68"/>
      <c r="GWE111" s="68"/>
      <c r="GWF111" s="68"/>
      <c r="GWG111" s="68"/>
      <c r="GWH111" s="68"/>
      <c r="GWI111" s="68"/>
      <c r="GWJ111" s="68"/>
      <c r="GWK111" s="68"/>
      <c r="GWL111" s="68"/>
      <c r="GWM111" s="68"/>
      <c r="GWN111" s="68"/>
      <c r="GWO111" s="68"/>
      <c r="GWP111" s="68"/>
      <c r="GWQ111" s="68"/>
      <c r="GWR111" s="68"/>
      <c r="GWS111" s="68"/>
      <c r="GWT111" s="68"/>
      <c r="GWU111" s="68"/>
      <c r="GWV111" s="68"/>
      <c r="GWW111" s="68"/>
      <c r="GWX111" s="68"/>
      <c r="GWY111" s="68"/>
      <c r="GWZ111" s="68"/>
      <c r="GXA111" s="68"/>
      <c r="GXB111" s="68"/>
      <c r="GXC111" s="68"/>
      <c r="GXD111" s="68"/>
      <c r="GXE111" s="68"/>
      <c r="GXF111" s="68"/>
      <c r="GXG111" s="68"/>
      <c r="GXH111" s="68"/>
      <c r="GXI111" s="68"/>
      <c r="GXJ111" s="68"/>
      <c r="GXK111" s="68"/>
      <c r="GXL111" s="68"/>
      <c r="GXM111" s="68"/>
      <c r="GXN111" s="68"/>
      <c r="GXO111" s="68"/>
      <c r="GXP111" s="68"/>
      <c r="GXQ111" s="68"/>
      <c r="GXR111" s="68"/>
      <c r="GXS111" s="68"/>
      <c r="GXT111" s="68"/>
      <c r="GXU111" s="68"/>
      <c r="GXV111" s="68"/>
      <c r="GXW111" s="68"/>
      <c r="GXX111" s="68"/>
      <c r="GXY111" s="68"/>
      <c r="GXZ111" s="68"/>
      <c r="GYA111" s="68"/>
      <c r="GYB111" s="68"/>
      <c r="GYC111" s="68"/>
      <c r="GYD111" s="68"/>
      <c r="GYE111" s="68"/>
      <c r="GYF111" s="68"/>
      <c r="GYG111" s="68"/>
      <c r="GYH111" s="68"/>
      <c r="GYI111" s="68"/>
      <c r="GYJ111" s="68"/>
      <c r="GYK111" s="68"/>
      <c r="GYL111" s="68"/>
      <c r="GYM111" s="68"/>
      <c r="GYN111" s="68"/>
      <c r="GYO111" s="68"/>
      <c r="GYP111" s="68"/>
      <c r="GYQ111" s="68"/>
      <c r="GYR111" s="68"/>
      <c r="GYS111" s="68"/>
      <c r="GYT111" s="68"/>
      <c r="GYU111" s="68"/>
      <c r="GYV111" s="68"/>
      <c r="GYW111" s="68"/>
      <c r="GYX111" s="68"/>
      <c r="GYY111" s="68"/>
      <c r="GYZ111" s="68"/>
      <c r="GZA111" s="68"/>
      <c r="GZB111" s="68"/>
      <c r="GZC111" s="68"/>
      <c r="GZD111" s="68"/>
      <c r="GZE111" s="68"/>
      <c r="GZF111" s="68"/>
      <c r="GZG111" s="68"/>
      <c r="GZH111" s="68"/>
      <c r="GZI111" s="68"/>
      <c r="GZJ111" s="68"/>
      <c r="GZK111" s="68"/>
      <c r="GZL111" s="68"/>
      <c r="GZM111" s="68"/>
      <c r="GZN111" s="68"/>
      <c r="GZO111" s="68"/>
      <c r="GZP111" s="68"/>
      <c r="GZQ111" s="68"/>
      <c r="GZR111" s="68"/>
      <c r="GZS111" s="68"/>
      <c r="GZT111" s="68"/>
      <c r="GZU111" s="68"/>
      <c r="GZV111" s="68"/>
      <c r="GZW111" s="68"/>
      <c r="GZX111" s="68"/>
      <c r="GZY111" s="68"/>
      <c r="GZZ111" s="68"/>
      <c r="HAA111" s="68"/>
      <c r="HAB111" s="68"/>
      <c r="HAC111" s="68"/>
      <c r="HAD111" s="68"/>
      <c r="HAE111" s="68"/>
      <c r="HAF111" s="68"/>
      <c r="HAG111" s="68"/>
      <c r="HAH111" s="68"/>
      <c r="HAI111" s="68"/>
      <c r="HAJ111" s="68"/>
      <c r="HAK111" s="68"/>
      <c r="HAL111" s="68"/>
      <c r="HAM111" s="68"/>
      <c r="HAN111" s="68"/>
      <c r="HAO111" s="68"/>
      <c r="HAP111" s="68"/>
      <c r="HAQ111" s="68"/>
      <c r="HAR111" s="68"/>
      <c r="HAS111" s="68"/>
      <c r="HAT111" s="68"/>
      <c r="HAU111" s="68"/>
      <c r="HAV111" s="68"/>
      <c r="HAW111" s="68"/>
      <c r="HAX111" s="68"/>
      <c r="HAY111" s="68"/>
      <c r="HAZ111" s="68"/>
      <c r="HBA111" s="68"/>
      <c r="HBB111" s="68"/>
      <c r="HBC111" s="68"/>
      <c r="HBD111" s="68"/>
      <c r="HBE111" s="68"/>
      <c r="HBF111" s="68"/>
      <c r="HBG111" s="68"/>
      <c r="HBH111" s="68"/>
      <c r="HBI111" s="68"/>
      <c r="HBJ111" s="68"/>
      <c r="HBK111" s="68"/>
      <c r="HBL111" s="68"/>
      <c r="HBM111" s="68"/>
      <c r="HBN111" s="68"/>
      <c r="HBO111" s="68"/>
      <c r="HBP111" s="68"/>
      <c r="HBQ111" s="68"/>
      <c r="HBR111" s="68"/>
      <c r="HBS111" s="68"/>
      <c r="HBT111" s="68"/>
      <c r="HBU111" s="68"/>
      <c r="HBV111" s="68"/>
      <c r="HBW111" s="68"/>
      <c r="HBX111" s="68"/>
      <c r="HBY111" s="68"/>
      <c r="HBZ111" s="68"/>
      <c r="HCA111" s="68"/>
      <c r="HCB111" s="68"/>
      <c r="HCC111" s="68"/>
      <c r="HCD111" s="68"/>
      <c r="HCE111" s="68"/>
      <c r="HCF111" s="68"/>
      <c r="HCG111" s="68"/>
      <c r="HCH111" s="68"/>
      <c r="HCI111" s="68"/>
      <c r="HCJ111" s="68"/>
      <c r="HCK111" s="68"/>
      <c r="HCL111" s="68"/>
      <c r="HCM111" s="68"/>
      <c r="HCN111" s="68"/>
      <c r="HCO111" s="68"/>
      <c r="HCP111" s="68"/>
      <c r="HCQ111" s="68"/>
      <c r="HCR111" s="68"/>
      <c r="HCS111" s="68"/>
      <c r="HCT111" s="68"/>
      <c r="HCU111" s="68"/>
      <c r="HCV111" s="68"/>
      <c r="HCW111" s="68"/>
      <c r="HCX111" s="68"/>
      <c r="HCY111" s="68"/>
      <c r="HCZ111" s="68"/>
      <c r="HDA111" s="68"/>
      <c r="HDB111" s="68"/>
      <c r="HDC111" s="68"/>
      <c r="HDD111" s="68"/>
      <c r="HDE111" s="68"/>
      <c r="HDF111" s="68"/>
      <c r="HDG111" s="68"/>
      <c r="HDH111" s="68"/>
      <c r="HDI111" s="68"/>
      <c r="HDJ111" s="68"/>
      <c r="HDK111" s="68"/>
      <c r="HDL111" s="68"/>
      <c r="HDM111" s="68"/>
      <c r="HDN111" s="68"/>
      <c r="HDO111" s="68"/>
      <c r="HDP111" s="68"/>
      <c r="HDQ111" s="68"/>
      <c r="HDR111" s="68"/>
      <c r="HDS111" s="68"/>
      <c r="HDT111" s="68"/>
      <c r="HDU111" s="68"/>
      <c r="HDV111" s="68"/>
      <c r="HDW111" s="68"/>
      <c r="HDX111" s="68"/>
      <c r="HDY111" s="68"/>
      <c r="HDZ111" s="68"/>
      <c r="HEA111" s="68"/>
      <c r="HEB111" s="68"/>
      <c r="HEC111" s="68"/>
      <c r="HED111" s="68"/>
      <c r="HEE111" s="68"/>
      <c r="HEF111" s="68"/>
      <c r="HEG111" s="68"/>
      <c r="HEH111" s="68"/>
      <c r="HEI111" s="68"/>
      <c r="HEJ111" s="68"/>
      <c r="HEK111" s="68"/>
      <c r="HEL111" s="68"/>
      <c r="HEM111" s="68"/>
      <c r="HEN111" s="68"/>
      <c r="HEO111" s="68"/>
      <c r="HEP111" s="68"/>
      <c r="HEQ111" s="68"/>
      <c r="HER111" s="68"/>
      <c r="HES111" s="68"/>
      <c r="HET111" s="68"/>
      <c r="HEU111" s="68"/>
      <c r="HEV111" s="68"/>
      <c r="HEW111" s="68"/>
      <c r="HEX111" s="68"/>
      <c r="HEY111" s="68"/>
      <c r="HEZ111" s="68"/>
      <c r="HFA111" s="68"/>
      <c r="HFB111" s="68"/>
      <c r="HFC111" s="68"/>
      <c r="HFD111" s="68"/>
      <c r="HFE111" s="68"/>
      <c r="HFF111" s="68"/>
      <c r="HFG111" s="68"/>
      <c r="HFH111" s="68"/>
      <c r="HFI111" s="68"/>
      <c r="HFJ111" s="68"/>
      <c r="HFK111" s="68"/>
      <c r="HFL111" s="68"/>
      <c r="HFM111" s="68"/>
      <c r="HFN111" s="68"/>
      <c r="HFO111" s="68"/>
      <c r="HFP111" s="68"/>
      <c r="HFQ111" s="68"/>
      <c r="HFR111" s="68"/>
      <c r="HFS111" s="68"/>
      <c r="HFT111" s="68"/>
      <c r="HFU111" s="68"/>
      <c r="HFV111" s="68"/>
      <c r="HFW111" s="68"/>
      <c r="HFX111" s="68"/>
      <c r="HFY111" s="68"/>
      <c r="HFZ111" s="68"/>
      <c r="HGA111" s="68"/>
      <c r="HGB111" s="68"/>
      <c r="HGC111" s="68"/>
      <c r="HGD111" s="68"/>
      <c r="HGE111" s="68"/>
      <c r="HGF111" s="68"/>
      <c r="HGG111" s="68"/>
      <c r="HGH111" s="68"/>
      <c r="HGI111" s="68"/>
      <c r="HGJ111" s="68"/>
      <c r="HGK111" s="68"/>
      <c r="HGL111" s="68"/>
      <c r="HGM111" s="68"/>
      <c r="HGN111" s="68"/>
      <c r="HGO111" s="68"/>
      <c r="HGP111" s="68"/>
      <c r="HGQ111" s="68"/>
      <c r="HGR111" s="68"/>
      <c r="HGS111" s="68"/>
      <c r="HGT111" s="68"/>
      <c r="HGU111" s="68"/>
      <c r="HGV111" s="68"/>
      <c r="HGW111" s="68"/>
      <c r="HGX111" s="68"/>
      <c r="HGY111" s="68"/>
      <c r="HGZ111" s="68"/>
      <c r="HHA111" s="68"/>
      <c r="HHB111" s="68"/>
      <c r="HHC111" s="68"/>
      <c r="HHD111" s="68"/>
      <c r="HHE111" s="68"/>
      <c r="HHF111" s="68"/>
      <c r="HHG111" s="68"/>
      <c r="HHH111" s="68"/>
      <c r="HHI111" s="68"/>
      <c r="HHJ111" s="68"/>
      <c r="HHK111" s="68"/>
      <c r="HHL111" s="68"/>
      <c r="HHM111" s="68"/>
      <c r="HHN111" s="68"/>
      <c r="HHO111" s="68"/>
      <c r="HHP111" s="68"/>
      <c r="HHQ111" s="68"/>
      <c r="HHR111" s="68"/>
      <c r="HHS111" s="68"/>
      <c r="HHT111" s="68"/>
      <c r="HHU111" s="68"/>
      <c r="HHV111" s="68"/>
      <c r="HHW111" s="68"/>
      <c r="HHX111" s="68"/>
      <c r="HHY111" s="68"/>
      <c r="HHZ111" s="68"/>
      <c r="HIA111" s="68"/>
      <c r="HIB111" s="68"/>
      <c r="HIC111" s="68"/>
      <c r="HID111" s="68"/>
      <c r="HIE111" s="68"/>
      <c r="HIF111" s="68"/>
      <c r="HIG111" s="68"/>
      <c r="HIH111" s="68"/>
      <c r="HII111" s="68"/>
      <c r="HIJ111" s="68"/>
      <c r="HIK111" s="68"/>
      <c r="HIL111" s="68"/>
      <c r="HIM111" s="68"/>
      <c r="HIN111" s="68"/>
      <c r="HIO111" s="68"/>
      <c r="HIP111" s="68"/>
      <c r="HIQ111" s="68"/>
      <c r="HIR111" s="68"/>
      <c r="HIS111" s="68"/>
      <c r="HIT111" s="68"/>
      <c r="HIU111" s="68"/>
      <c r="HIV111" s="68"/>
      <c r="HIW111" s="68"/>
      <c r="HIX111" s="68"/>
      <c r="HIY111" s="68"/>
      <c r="HIZ111" s="68"/>
      <c r="HJA111" s="68"/>
      <c r="HJB111" s="68"/>
      <c r="HJC111" s="68"/>
      <c r="HJD111" s="68"/>
      <c r="HJE111" s="68"/>
      <c r="HJF111" s="68"/>
      <c r="HJG111" s="68"/>
      <c r="HJH111" s="68"/>
      <c r="HJI111" s="68"/>
      <c r="HJJ111" s="68"/>
      <c r="HJK111" s="68"/>
      <c r="HJL111" s="68"/>
      <c r="HJM111" s="68"/>
      <c r="HJN111" s="68"/>
      <c r="HJO111" s="68"/>
      <c r="HJP111" s="68"/>
      <c r="HJQ111" s="68"/>
      <c r="HJR111" s="68"/>
      <c r="HJS111" s="68"/>
      <c r="HJT111" s="68"/>
      <c r="HJU111" s="68"/>
      <c r="HJV111" s="68"/>
      <c r="HJW111" s="68"/>
      <c r="HJX111" s="68"/>
      <c r="HJY111" s="68"/>
      <c r="HJZ111" s="68"/>
      <c r="HKA111" s="68"/>
      <c r="HKB111" s="68"/>
      <c r="HKC111" s="68"/>
      <c r="HKD111" s="68"/>
      <c r="HKE111" s="68"/>
      <c r="HKF111" s="68"/>
      <c r="HKG111" s="68"/>
      <c r="HKH111" s="68"/>
      <c r="HKI111" s="68"/>
      <c r="HKJ111" s="68"/>
      <c r="HKK111" s="68"/>
      <c r="HKL111" s="68"/>
      <c r="HKM111" s="68"/>
      <c r="HKN111" s="68"/>
      <c r="HKO111" s="68"/>
      <c r="HKP111" s="68"/>
      <c r="HKQ111" s="68"/>
      <c r="HKR111" s="68"/>
      <c r="HKS111" s="68"/>
      <c r="HKT111" s="68"/>
      <c r="HKU111" s="68"/>
      <c r="HKV111" s="68"/>
      <c r="HKW111" s="68"/>
      <c r="HKX111" s="68"/>
      <c r="HKY111" s="68"/>
      <c r="HKZ111" s="68"/>
      <c r="HLA111" s="68"/>
      <c r="HLB111" s="68"/>
      <c r="HLC111" s="68"/>
      <c r="HLD111" s="68"/>
      <c r="HLE111" s="68"/>
      <c r="HLF111" s="68"/>
      <c r="HLG111" s="68"/>
      <c r="HLH111" s="68"/>
      <c r="HLI111" s="68"/>
      <c r="HLJ111" s="68"/>
      <c r="HLK111" s="68"/>
      <c r="HLL111" s="68"/>
      <c r="HLM111" s="68"/>
      <c r="HLN111" s="68"/>
      <c r="HLO111" s="68"/>
      <c r="HLP111" s="68"/>
      <c r="HLQ111" s="68"/>
      <c r="HLR111" s="68"/>
      <c r="HLS111" s="68"/>
      <c r="HLT111" s="68"/>
      <c r="HLU111" s="68"/>
      <c r="HLV111" s="68"/>
      <c r="HLW111" s="68"/>
      <c r="HLX111" s="68"/>
      <c r="HLY111" s="68"/>
      <c r="HLZ111" s="68"/>
      <c r="HMA111" s="68"/>
      <c r="HMB111" s="68"/>
      <c r="HMC111" s="68"/>
      <c r="HMD111" s="68"/>
      <c r="HME111" s="68"/>
      <c r="HMF111" s="68"/>
      <c r="HMG111" s="68"/>
      <c r="HMH111" s="68"/>
      <c r="HMI111" s="68"/>
      <c r="HMJ111" s="68"/>
      <c r="HMK111" s="68"/>
      <c r="HML111" s="68"/>
      <c r="HMM111" s="68"/>
      <c r="HMN111" s="68"/>
      <c r="HMO111" s="68"/>
      <c r="HMP111" s="68"/>
      <c r="HMQ111" s="68"/>
      <c r="HMR111" s="68"/>
      <c r="HMS111" s="68"/>
      <c r="HMT111" s="68"/>
      <c r="HMU111" s="68"/>
      <c r="HMV111" s="68"/>
      <c r="HMW111" s="68"/>
      <c r="HMX111" s="68"/>
      <c r="HMY111" s="68"/>
      <c r="HMZ111" s="68"/>
      <c r="HNA111" s="68"/>
      <c r="HNB111" s="68"/>
      <c r="HNC111" s="68"/>
      <c r="HND111" s="68"/>
      <c r="HNE111" s="68"/>
      <c r="HNF111" s="68"/>
      <c r="HNG111" s="68"/>
      <c r="HNH111" s="68"/>
      <c r="HNI111" s="68"/>
      <c r="HNJ111" s="68"/>
      <c r="HNK111" s="68"/>
      <c r="HNL111" s="68"/>
      <c r="HNM111" s="68"/>
      <c r="HNN111" s="68"/>
      <c r="HNO111" s="68"/>
      <c r="HNP111" s="68"/>
      <c r="HNQ111" s="68"/>
      <c r="HNR111" s="68"/>
      <c r="HNS111" s="68"/>
      <c r="HNT111" s="68"/>
      <c r="HNU111" s="68"/>
      <c r="HNV111" s="68"/>
      <c r="HNW111" s="68"/>
      <c r="HNX111" s="68"/>
      <c r="HNY111" s="68"/>
      <c r="HNZ111" s="68"/>
      <c r="HOA111" s="68"/>
      <c r="HOB111" s="68"/>
      <c r="HOC111" s="68"/>
      <c r="HOD111" s="68"/>
      <c r="HOE111" s="68"/>
      <c r="HOF111" s="68"/>
      <c r="HOG111" s="68"/>
      <c r="HOH111" s="68"/>
      <c r="HOI111" s="68"/>
      <c r="HOJ111" s="68"/>
      <c r="HOK111" s="68"/>
      <c r="HOL111" s="68"/>
      <c r="HOM111" s="68"/>
      <c r="HON111" s="68"/>
      <c r="HOO111" s="68"/>
      <c r="HOP111" s="68"/>
      <c r="HOQ111" s="68"/>
      <c r="HOR111" s="68"/>
      <c r="HOS111" s="68"/>
      <c r="HOT111" s="68"/>
      <c r="HOU111" s="68"/>
      <c r="HOV111" s="68"/>
      <c r="HOW111" s="68"/>
      <c r="HOX111" s="68"/>
      <c r="HOY111" s="68"/>
      <c r="HOZ111" s="68"/>
      <c r="HPA111" s="68"/>
      <c r="HPB111" s="68"/>
      <c r="HPC111" s="68"/>
      <c r="HPD111" s="68"/>
      <c r="HPE111" s="68"/>
      <c r="HPF111" s="68"/>
      <c r="HPG111" s="68"/>
      <c r="HPH111" s="68"/>
      <c r="HPI111" s="68"/>
      <c r="HPJ111" s="68"/>
      <c r="HPK111" s="68"/>
      <c r="HPL111" s="68"/>
      <c r="HPM111" s="68"/>
      <c r="HPN111" s="68"/>
      <c r="HPO111" s="68"/>
      <c r="HPP111" s="68"/>
      <c r="HPQ111" s="68"/>
      <c r="HPR111" s="68"/>
      <c r="HPS111" s="68"/>
      <c r="HPT111" s="68"/>
      <c r="HPU111" s="68"/>
      <c r="HPV111" s="68"/>
      <c r="HPW111" s="68"/>
      <c r="HPX111" s="68"/>
      <c r="HPY111" s="68"/>
      <c r="HPZ111" s="68"/>
      <c r="HQA111" s="68"/>
      <c r="HQB111" s="68"/>
      <c r="HQC111" s="68"/>
      <c r="HQD111" s="68"/>
      <c r="HQE111" s="68"/>
      <c r="HQF111" s="68"/>
      <c r="HQG111" s="68"/>
      <c r="HQH111" s="68"/>
      <c r="HQI111" s="68"/>
      <c r="HQJ111" s="68"/>
      <c r="HQK111" s="68"/>
      <c r="HQL111" s="68"/>
      <c r="HQM111" s="68"/>
      <c r="HQN111" s="68"/>
      <c r="HQO111" s="68"/>
      <c r="HQP111" s="68"/>
      <c r="HQQ111" s="68"/>
      <c r="HQR111" s="68"/>
      <c r="HQS111" s="68"/>
      <c r="HQT111" s="68"/>
      <c r="HQU111" s="68"/>
      <c r="HQV111" s="68"/>
      <c r="HQW111" s="68"/>
      <c r="HQX111" s="68"/>
      <c r="HQY111" s="68"/>
      <c r="HQZ111" s="68"/>
      <c r="HRA111" s="68"/>
      <c r="HRB111" s="68"/>
      <c r="HRC111" s="68"/>
      <c r="HRD111" s="68"/>
      <c r="HRE111" s="68"/>
      <c r="HRF111" s="68"/>
      <c r="HRG111" s="68"/>
      <c r="HRH111" s="68"/>
      <c r="HRI111" s="68"/>
      <c r="HRJ111" s="68"/>
      <c r="HRK111" s="68"/>
      <c r="HRL111" s="68"/>
      <c r="HRM111" s="68"/>
      <c r="HRN111" s="68"/>
      <c r="HRO111" s="68"/>
      <c r="HRP111" s="68"/>
      <c r="HRQ111" s="68"/>
      <c r="HRR111" s="68"/>
      <c r="HRS111" s="68"/>
      <c r="HRT111" s="68"/>
      <c r="HRU111" s="68"/>
      <c r="HRV111" s="68"/>
      <c r="HRW111" s="68"/>
      <c r="HRX111" s="68"/>
      <c r="HRY111" s="68"/>
      <c r="HRZ111" s="68"/>
      <c r="HSA111" s="68"/>
      <c r="HSB111" s="68"/>
      <c r="HSC111" s="68"/>
      <c r="HSD111" s="68"/>
      <c r="HSE111" s="68"/>
      <c r="HSF111" s="68"/>
      <c r="HSG111" s="68"/>
      <c r="HSH111" s="68"/>
      <c r="HSI111" s="68"/>
      <c r="HSJ111" s="68"/>
      <c r="HSK111" s="68"/>
      <c r="HSL111" s="68"/>
      <c r="HSM111" s="68"/>
      <c r="HSN111" s="68"/>
      <c r="HSO111" s="68"/>
      <c r="HSP111" s="68"/>
      <c r="HSQ111" s="68"/>
      <c r="HSR111" s="68"/>
      <c r="HSS111" s="68"/>
      <c r="HST111" s="68"/>
      <c r="HSU111" s="68"/>
      <c r="HSV111" s="68"/>
      <c r="HSW111" s="68"/>
      <c r="HSX111" s="68"/>
      <c r="HSY111" s="68"/>
      <c r="HSZ111" s="68"/>
      <c r="HTA111" s="68"/>
      <c r="HTB111" s="68"/>
      <c r="HTC111" s="68"/>
      <c r="HTD111" s="68"/>
      <c r="HTE111" s="68"/>
      <c r="HTF111" s="68"/>
      <c r="HTG111" s="68"/>
      <c r="HTH111" s="68"/>
      <c r="HTI111" s="68"/>
      <c r="HTJ111" s="68"/>
      <c r="HTK111" s="68"/>
      <c r="HTL111" s="68"/>
      <c r="HTM111" s="68"/>
      <c r="HTN111" s="68"/>
      <c r="HTO111" s="68"/>
      <c r="HTP111" s="68"/>
      <c r="HTQ111" s="68"/>
      <c r="HTR111" s="68"/>
      <c r="HTS111" s="68"/>
      <c r="HTT111" s="68"/>
      <c r="HTU111" s="68"/>
      <c r="HTV111" s="68"/>
      <c r="HTW111" s="68"/>
      <c r="HTX111" s="68"/>
      <c r="HTY111" s="68"/>
      <c r="HTZ111" s="68"/>
      <c r="HUA111" s="68"/>
      <c r="HUB111" s="68"/>
      <c r="HUC111" s="68"/>
      <c r="HUD111" s="68"/>
      <c r="HUE111" s="68"/>
      <c r="HUF111" s="68"/>
      <c r="HUG111" s="68"/>
      <c r="HUH111" s="68"/>
      <c r="HUI111" s="68"/>
      <c r="HUJ111" s="68"/>
      <c r="HUK111" s="68"/>
      <c r="HUL111" s="68"/>
      <c r="HUM111" s="68"/>
      <c r="HUN111" s="68"/>
      <c r="HUO111" s="68"/>
      <c r="HUP111" s="68"/>
      <c r="HUQ111" s="68"/>
      <c r="HUR111" s="68"/>
      <c r="HUS111" s="68"/>
      <c r="HUT111" s="68"/>
      <c r="HUU111" s="68"/>
      <c r="HUV111" s="68"/>
      <c r="HUW111" s="68"/>
      <c r="HUX111" s="68"/>
      <c r="HUY111" s="68"/>
      <c r="HUZ111" s="68"/>
      <c r="HVA111" s="68"/>
      <c r="HVB111" s="68"/>
      <c r="HVC111" s="68"/>
      <c r="HVD111" s="68"/>
      <c r="HVE111" s="68"/>
      <c r="HVF111" s="68"/>
      <c r="HVG111" s="68"/>
      <c r="HVH111" s="68"/>
      <c r="HVI111" s="68"/>
      <c r="HVJ111" s="68"/>
      <c r="HVK111" s="68"/>
      <c r="HVL111" s="68"/>
      <c r="HVM111" s="68"/>
      <c r="HVN111" s="68"/>
      <c r="HVO111" s="68"/>
      <c r="HVP111" s="68"/>
      <c r="HVQ111" s="68"/>
      <c r="HVR111" s="68"/>
      <c r="HVS111" s="68"/>
      <c r="HVT111" s="68"/>
      <c r="HVU111" s="68"/>
      <c r="HVV111" s="68"/>
      <c r="HVW111" s="68"/>
      <c r="HVX111" s="68"/>
      <c r="HVY111" s="68"/>
      <c r="HVZ111" s="68"/>
      <c r="HWA111" s="68"/>
      <c r="HWB111" s="68"/>
      <c r="HWC111" s="68"/>
      <c r="HWD111" s="68"/>
      <c r="HWE111" s="68"/>
      <c r="HWF111" s="68"/>
      <c r="HWG111" s="68"/>
      <c r="HWH111" s="68"/>
      <c r="HWI111" s="68"/>
      <c r="HWJ111" s="68"/>
      <c r="HWK111" s="68"/>
      <c r="HWL111" s="68"/>
      <c r="HWM111" s="68"/>
      <c r="HWN111" s="68"/>
      <c r="HWO111" s="68"/>
      <c r="HWP111" s="68"/>
      <c r="HWQ111" s="68"/>
      <c r="HWR111" s="68"/>
      <c r="HWS111" s="68"/>
      <c r="HWT111" s="68"/>
      <c r="HWU111" s="68"/>
      <c r="HWV111" s="68"/>
      <c r="HWW111" s="68"/>
      <c r="HWX111" s="68"/>
      <c r="HWY111" s="68"/>
      <c r="HWZ111" s="68"/>
      <c r="HXA111" s="68"/>
      <c r="HXB111" s="68"/>
      <c r="HXC111" s="68"/>
      <c r="HXD111" s="68"/>
      <c r="HXE111" s="68"/>
      <c r="HXF111" s="68"/>
      <c r="HXG111" s="68"/>
      <c r="HXH111" s="68"/>
      <c r="HXI111" s="68"/>
      <c r="HXJ111" s="68"/>
      <c r="HXK111" s="68"/>
      <c r="HXL111" s="68"/>
      <c r="HXM111" s="68"/>
      <c r="HXN111" s="68"/>
      <c r="HXO111" s="68"/>
      <c r="HXP111" s="68"/>
      <c r="HXQ111" s="68"/>
      <c r="HXR111" s="68"/>
      <c r="HXS111" s="68"/>
      <c r="HXT111" s="68"/>
      <c r="HXU111" s="68"/>
      <c r="HXV111" s="68"/>
      <c r="HXW111" s="68"/>
      <c r="HXX111" s="68"/>
      <c r="HXY111" s="68"/>
      <c r="HXZ111" s="68"/>
      <c r="HYA111" s="68"/>
      <c r="HYB111" s="68"/>
      <c r="HYC111" s="68"/>
      <c r="HYD111" s="68"/>
      <c r="HYE111" s="68"/>
      <c r="HYF111" s="68"/>
      <c r="HYG111" s="68"/>
      <c r="HYH111" s="68"/>
      <c r="HYI111" s="68"/>
      <c r="HYJ111" s="68"/>
      <c r="HYK111" s="68"/>
      <c r="HYL111" s="68"/>
      <c r="HYM111" s="68"/>
      <c r="HYN111" s="68"/>
      <c r="HYO111" s="68"/>
      <c r="HYP111" s="68"/>
      <c r="HYQ111" s="68"/>
      <c r="HYR111" s="68"/>
      <c r="HYS111" s="68"/>
      <c r="HYT111" s="68"/>
      <c r="HYU111" s="68"/>
      <c r="HYV111" s="68"/>
      <c r="HYW111" s="68"/>
      <c r="HYX111" s="68"/>
      <c r="HYY111" s="68"/>
      <c r="HYZ111" s="68"/>
      <c r="HZA111" s="68"/>
      <c r="HZB111" s="68"/>
      <c r="HZC111" s="68"/>
      <c r="HZD111" s="68"/>
      <c r="HZE111" s="68"/>
      <c r="HZF111" s="68"/>
      <c r="HZG111" s="68"/>
      <c r="HZH111" s="68"/>
      <c r="HZI111" s="68"/>
      <c r="HZJ111" s="68"/>
      <c r="HZK111" s="68"/>
      <c r="HZL111" s="68"/>
      <c r="HZM111" s="68"/>
      <c r="HZN111" s="68"/>
      <c r="HZO111" s="68"/>
      <c r="HZP111" s="68"/>
      <c r="HZQ111" s="68"/>
      <c r="HZR111" s="68"/>
      <c r="HZS111" s="68"/>
      <c r="HZT111" s="68"/>
      <c r="HZU111" s="68"/>
      <c r="HZV111" s="68"/>
      <c r="HZW111" s="68"/>
      <c r="HZX111" s="68"/>
      <c r="HZY111" s="68"/>
      <c r="HZZ111" s="68"/>
      <c r="IAA111" s="68"/>
      <c r="IAB111" s="68"/>
      <c r="IAC111" s="68"/>
      <c r="IAD111" s="68"/>
      <c r="IAE111" s="68"/>
      <c r="IAF111" s="68"/>
      <c r="IAG111" s="68"/>
      <c r="IAH111" s="68"/>
      <c r="IAI111" s="68"/>
      <c r="IAJ111" s="68"/>
      <c r="IAK111" s="68"/>
      <c r="IAL111" s="68"/>
      <c r="IAM111" s="68"/>
      <c r="IAN111" s="68"/>
      <c r="IAO111" s="68"/>
      <c r="IAP111" s="68"/>
      <c r="IAQ111" s="68"/>
      <c r="IAR111" s="68"/>
      <c r="IAS111" s="68"/>
      <c r="IAT111" s="68"/>
      <c r="IAU111" s="68"/>
      <c r="IAV111" s="68"/>
      <c r="IAW111" s="68"/>
      <c r="IAX111" s="68"/>
      <c r="IAY111" s="68"/>
      <c r="IAZ111" s="68"/>
      <c r="IBA111" s="68"/>
      <c r="IBB111" s="68"/>
      <c r="IBC111" s="68"/>
      <c r="IBD111" s="68"/>
      <c r="IBE111" s="68"/>
      <c r="IBF111" s="68"/>
      <c r="IBG111" s="68"/>
      <c r="IBH111" s="68"/>
      <c r="IBI111" s="68"/>
      <c r="IBJ111" s="68"/>
      <c r="IBK111" s="68"/>
      <c r="IBL111" s="68"/>
      <c r="IBM111" s="68"/>
      <c r="IBN111" s="68"/>
      <c r="IBO111" s="68"/>
      <c r="IBP111" s="68"/>
      <c r="IBQ111" s="68"/>
      <c r="IBR111" s="68"/>
      <c r="IBS111" s="68"/>
      <c r="IBT111" s="68"/>
      <c r="IBU111" s="68"/>
      <c r="IBV111" s="68"/>
      <c r="IBW111" s="68"/>
      <c r="IBX111" s="68"/>
      <c r="IBY111" s="68"/>
      <c r="IBZ111" s="68"/>
      <c r="ICA111" s="68"/>
      <c r="ICB111" s="68"/>
      <c r="ICC111" s="68"/>
      <c r="ICD111" s="68"/>
      <c r="ICE111" s="68"/>
      <c r="ICF111" s="68"/>
      <c r="ICG111" s="68"/>
      <c r="ICH111" s="68"/>
      <c r="ICI111" s="68"/>
      <c r="ICJ111" s="68"/>
      <c r="ICK111" s="68"/>
      <c r="ICL111" s="68"/>
      <c r="ICM111" s="68"/>
      <c r="ICN111" s="68"/>
      <c r="ICO111" s="68"/>
      <c r="ICP111" s="68"/>
      <c r="ICQ111" s="68"/>
      <c r="ICR111" s="68"/>
      <c r="ICS111" s="68"/>
      <c r="ICT111" s="68"/>
      <c r="ICU111" s="68"/>
      <c r="ICV111" s="68"/>
      <c r="ICW111" s="68"/>
      <c r="ICX111" s="68"/>
      <c r="ICY111" s="68"/>
      <c r="ICZ111" s="68"/>
      <c r="IDA111" s="68"/>
      <c r="IDB111" s="68"/>
      <c r="IDC111" s="68"/>
      <c r="IDD111" s="68"/>
      <c r="IDE111" s="68"/>
      <c r="IDF111" s="68"/>
      <c r="IDG111" s="68"/>
      <c r="IDH111" s="68"/>
      <c r="IDI111" s="68"/>
      <c r="IDJ111" s="68"/>
      <c r="IDK111" s="68"/>
      <c r="IDL111" s="68"/>
      <c r="IDM111" s="68"/>
      <c r="IDN111" s="68"/>
      <c r="IDO111" s="68"/>
      <c r="IDP111" s="68"/>
      <c r="IDQ111" s="68"/>
      <c r="IDR111" s="68"/>
      <c r="IDS111" s="68"/>
      <c r="IDT111" s="68"/>
      <c r="IDU111" s="68"/>
      <c r="IDV111" s="68"/>
      <c r="IDW111" s="68"/>
      <c r="IDX111" s="68"/>
      <c r="IDY111" s="68"/>
      <c r="IDZ111" s="68"/>
      <c r="IEA111" s="68"/>
      <c r="IEB111" s="68"/>
      <c r="IEC111" s="68"/>
      <c r="IED111" s="68"/>
      <c r="IEE111" s="68"/>
      <c r="IEF111" s="68"/>
      <c r="IEG111" s="68"/>
      <c r="IEH111" s="68"/>
      <c r="IEI111" s="68"/>
      <c r="IEJ111" s="68"/>
      <c r="IEK111" s="68"/>
      <c r="IEL111" s="68"/>
      <c r="IEM111" s="68"/>
      <c r="IEN111" s="68"/>
      <c r="IEO111" s="68"/>
      <c r="IEP111" s="68"/>
      <c r="IEQ111" s="68"/>
      <c r="IER111" s="68"/>
      <c r="IES111" s="68"/>
      <c r="IET111" s="68"/>
      <c r="IEU111" s="68"/>
      <c r="IEV111" s="68"/>
      <c r="IEW111" s="68"/>
      <c r="IEX111" s="68"/>
      <c r="IEY111" s="68"/>
      <c r="IEZ111" s="68"/>
      <c r="IFA111" s="68"/>
      <c r="IFB111" s="68"/>
      <c r="IFC111" s="68"/>
      <c r="IFD111" s="68"/>
      <c r="IFE111" s="68"/>
      <c r="IFF111" s="68"/>
      <c r="IFG111" s="68"/>
      <c r="IFH111" s="68"/>
      <c r="IFI111" s="68"/>
      <c r="IFJ111" s="68"/>
      <c r="IFK111" s="68"/>
      <c r="IFL111" s="68"/>
      <c r="IFM111" s="68"/>
      <c r="IFN111" s="68"/>
      <c r="IFO111" s="68"/>
      <c r="IFP111" s="68"/>
      <c r="IFQ111" s="68"/>
      <c r="IFR111" s="68"/>
      <c r="IFS111" s="68"/>
      <c r="IFT111" s="68"/>
      <c r="IFU111" s="68"/>
      <c r="IFV111" s="68"/>
      <c r="IFW111" s="68"/>
      <c r="IFX111" s="68"/>
      <c r="IFY111" s="68"/>
      <c r="IFZ111" s="68"/>
      <c r="IGA111" s="68"/>
      <c r="IGB111" s="68"/>
      <c r="IGC111" s="68"/>
      <c r="IGD111" s="68"/>
      <c r="IGE111" s="68"/>
      <c r="IGF111" s="68"/>
      <c r="IGG111" s="68"/>
      <c r="IGH111" s="68"/>
      <c r="IGI111" s="68"/>
      <c r="IGJ111" s="68"/>
      <c r="IGK111" s="68"/>
      <c r="IGL111" s="68"/>
      <c r="IGM111" s="68"/>
      <c r="IGN111" s="68"/>
      <c r="IGO111" s="68"/>
      <c r="IGP111" s="68"/>
      <c r="IGQ111" s="68"/>
      <c r="IGR111" s="68"/>
      <c r="IGS111" s="68"/>
      <c r="IGT111" s="68"/>
      <c r="IGU111" s="68"/>
      <c r="IGV111" s="68"/>
      <c r="IGW111" s="68"/>
      <c r="IGX111" s="68"/>
      <c r="IGY111" s="68"/>
      <c r="IGZ111" s="68"/>
      <c r="IHA111" s="68"/>
      <c r="IHB111" s="68"/>
      <c r="IHC111" s="68"/>
      <c r="IHD111" s="68"/>
      <c r="IHE111" s="68"/>
      <c r="IHF111" s="68"/>
      <c r="IHG111" s="68"/>
      <c r="IHH111" s="68"/>
      <c r="IHI111" s="68"/>
      <c r="IHJ111" s="68"/>
      <c r="IHK111" s="68"/>
      <c r="IHL111" s="68"/>
      <c r="IHM111" s="68"/>
      <c r="IHN111" s="68"/>
      <c r="IHO111" s="68"/>
      <c r="IHP111" s="68"/>
      <c r="IHQ111" s="68"/>
      <c r="IHR111" s="68"/>
      <c r="IHS111" s="68"/>
      <c r="IHT111" s="68"/>
      <c r="IHU111" s="68"/>
      <c r="IHV111" s="68"/>
      <c r="IHW111" s="68"/>
      <c r="IHX111" s="68"/>
      <c r="IHY111" s="68"/>
      <c r="IHZ111" s="68"/>
      <c r="IIA111" s="68"/>
      <c r="IIB111" s="68"/>
      <c r="IIC111" s="68"/>
      <c r="IID111" s="68"/>
      <c r="IIE111" s="68"/>
      <c r="IIF111" s="68"/>
      <c r="IIG111" s="68"/>
      <c r="IIH111" s="68"/>
      <c r="III111" s="68"/>
      <c r="IIJ111" s="68"/>
      <c r="IIK111" s="68"/>
      <c r="IIL111" s="68"/>
      <c r="IIM111" s="68"/>
      <c r="IIN111" s="68"/>
      <c r="IIO111" s="68"/>
      <c r="IIP111" s="68"/>
      <c r="IIQ111" s="68"/>
      <c r="IIR111" s="68"/>
      <c r="IIS111" s="68"/>
      <c r="IIT111" s="68"/>
      <c r="IIU111" s="68"/>
      <c r="IIV111" s="68"/>
      <c r="IIW111" s="68"/>
      <c r="IIX111" s="68"/>
      <c r="IIY111" s="68"/>
      <c r="IIZ111" s="68"/>
      <c r="IJA111" s="68"/>
      <c r="IJB111" s="68"/>
      <c r="IJC111" s="68"/>
      <c r="IJD111" s="68"/>
      <c r="IJE111" s="68"/>
      <c r="IJF111" s="68"/>
      <c r="IJG111" s="68"/>
      <c r="IJH111" s="68"/>
      <c r="IJI111" s="68"/>
      <c r="IJJ111" s="68"/>
      <c r="IJK111" s="68"/>
      <c r="IJL111" s="68"/>
      <c r="IJM111" s="68"/>
      <c r="IJN111" s="68"/>
      <c r="IJO111" s="68"/>
      <c r="IJP111" s="68"/>
      <c r="IJQ111" s="68"/>
      <c r="IJR111" s="68"/>
      <c r="IJS111" s="68"/>
      <c r="IJT111" s="68"/>
      <c r="IJU111" s="68"/>
      <c r="IJV111" s="68"/>
      <c r="IJW111" s="68"/>
      <c r="IJX111" s="68"/>
      <c r="IJY111" s="68"/>
      <c r="IJZ111" s="68"/>
      <c r="IKA111" s="68"/>
      <c r="IKB111" s="68"/>
      <c r="IKC111" s="68"/>
      <c r="IKD111" s="68"/>
      <c r="IKE111" s="68"/>
      <c r="IKF111" s="68"/>
      <c r="IKG111" s="68"/>
      <c r="IKH111" s="68"/>
      <c r="IKI111" s="68"/>
      <c r="IKJ111" s="68"/>
      <c r="IKK111" s="68"/>
      <c r="IKL111" s="68"/>
      <c r="IKM111" s="68"/>
      <c r="IKN111" s="68"/>
      <c r="IKO111" s="68"/>
      <c r="IKP111" s="68"/>
      <c r="IKQ111" s="68"/>
      <c r="IKR111" s="68"/>
      <c r="IKS111" s="68"/>
      <c r="IKT111" s="68"/>
      <c r="IKU111" s="68"/>
      <c r="IKV111" s="68"/>
      <c r="IKW111" s="68"/>
      <c r="IKX111" s="68"/>
      <c r="IKY111" s="68"/>
      <c r="IKZ111" s="68"/>
      <c r="ILA111" s="68"/>
      <c r="ILB111" s="68"/>
      <c r="ILC111" s="68"/>
      <c r="ILD111" s="68"/>
      <c r="ILE111" s="68"/>
      <c r="ILF111" s="68"/>
      <c r="ILG111" s="68"/>
      <c r="ILH111" s="68"/>
      <c r="ILI111" s="68"/>
      <c r="ILJ111" s="68"/>
      <c r="ILK111" s="68"/>
      <c r="ILL111" s="68"/>
      <c r="ILM111" s="68"/>
      <c r="ILN111" s="68"/>
      <c r="ILO111" s="68"/>
      <c r="ILP111" s="68"/>
      <c r="ILQ111" s="68"/>
      <c r="ILR111" s="68"/>
      <c r="ILS111" s="68"/>
      <c r="ILT111" s="68"/>
      <c r="ILU111" s="68"/>
      <c r="ILV111" s="68"/>
      <c r="ILW111" s="68"/>
      <c r="ILX111" s="68"/>
      <c r="ILY111" s="68"/>
      <c r="ILZ111" s="68"/>
      <c r="IMA111" s="68"/>
      <c r="IMB111" s="68"/>
      <c r="IMC111" s="68"/>
      <c r="IMD111" s="68"/>
      <c r="IME111" s="68"/>
      <c r="IMF111" s="68"/>
      <c r="IMG111" s="68"/>
      <c r="IMH111" s="68"/>
      <c r="IMI111" s="68"/>
      <c r="IMJ111" s="68"/>
      <c r="IMK111" s="68"/>
      <c r="IML111" s="68"/>
      <c r="IMM111" s="68"/>
      <c r="IMN111" s="68"/>
      <c r="IMO111" s="68"/>
      <c r="IMP111" s="68"/>
      <c r="IMQ111" s="68"/>
      <c r="IMR111" s="68"/>
      <c r="IMS111" s="68"/>
      <c r="IMT111" s="68"/>
      <c r="IMU111" s="68"/>
      <c r="IMV111" s="68"/>
      <c r="IMW111" s="68"/>
      <c r="IMX111" s="68"/>
      <c r="IMY111" s="68"/>
      <c r="IMZ111" s="68"/>
      <c r="INA111" s="68"/>
      <c r="INB111" s="68"/>
      <c r="INC111" s="68"/>
      <c r="IND111" s="68"/>
      <c r="INE111" s="68"/>
      <c r="INF111" s="68"/>
      <c r="ING111" s="68"/>
      <c r="INH111" s="68"/>
      <c r="INI111" s="68"/>
      <c r="INJ111" s="68"/>
      <c r="INK111" s="68"/>
      <c r="INL111" s="68"/>
      <c r="INM111" s="68"/>
      <c r="INN111" s="68"/>
      <c r="INO111" s="68"/>
      <c r="INP111" s="68"/>
      <c r="INQ111" s="68"/>
      <c r="INR111" s="68"/>
      <c r="INS111" s="68"/>
      <c r="INT111" s="68"/>
      <c r="INU111" s="68"/>
      <c r="INV111" s="68"/>
      <c r="INW111" s="68"/>
      <c r="INX111" s="68"/>
      <c r="INY111" s="68"/>
      <c r="INZ111" s="68"/>
      <c r="IOA111" s="68"/>
      <c r="IOB111" s="68"/>
      <c r="IOC111" s="68"/>
      <c r="IOD111" s="68"/>
      <c r="IOE111" s="68"/>
      <c r="IOF111" s="68"/>
      <c r="IOG111" s="68"/>
      <c r="IOH111" s="68"/>
      <c r="IOI111" s="68"/>
      <c r="IOJ111" s="68"/>
      <c r="IOK111" s="68"/>
      <c r="IOL111" s="68"/>
      <c r="IOM111" s="68"/>
      <c r="ION111" s="68"/>
      <c r="IOO111" s="68"/>
      <c r="IOP111" s="68"/>
      <c r="IOQ111" s="68"/>
      <c r="IOR111" s="68"/>
      <c r="IOS111" s="68"/>
      <c r="IOT111" s="68"/>
      <c r="IOU111" s="68"/>
      <c r="IOV111" s="68"/>
      <c r="IOW111" s="68"/>
      <c r="IOX111" s="68"/>
      <c r="IOY111" s="68"/>
      <c r="IOZ111" s="68"/>
      <c r="IPA111" s="68"/>
      <c r="IPB111" s="68"/>
      <c r="IPC111" s="68"/>
      <c r="IPD111" s="68"/>
      <c r="IPE111" s="68"/>
      <c r="IPF111" s="68"/>
      <c r="IPG111" s="68"/>
      <c r="IPH111" s="68"/>
      <c r="IPI111" s="68"/>
      <c r="IPJ111" s="68"/>
      <c r="IPK111" s="68"/>
      <c r="IPL111" s="68"/>
      <c r="IPM111" s="68"/>
      <c r="IPN111" s="68"/>
      <c r="IPO111" s="68"/>
      <c r="IPP111" s="68"/>
      <c r="IPQ111" s="68"/>
      <c r="IPR111" s="68"/>
      <c r="IPS111" s="68"/>
      <c r="IPT111" s="68"/>
      <c r="IPU111" s="68"/>
      <c r="IPV111" s="68"/>
      <c r="IPW111" s="68"/>
      <c r="IPX111" s="68"/>
      <c r="IPY111" s="68"/>
      <c r="IPZ111" s="68"/>
      <c r="IQA111" s="68"/>
      <c r="IQB111" s="68"/>
      <c r="IQC111" s="68"/>
      <c r="IQD111" s="68"/>
      <c r="IQE111" s="68"/>
      <c r="IQF111" s="68"/>
      <c r="IQG111" s="68"/>
      <c r="IQH111" s="68"/>
      <c r="IQI111" s="68"/>
      <c r="IQJ111" s="68"/>
      <c r="IQK111" s="68"/>
      <c r="IQL111" s="68"/>
      <c r="IQM111" s="68"/>
      <c r="IQN111" s="68"/>
      <c r="IQO111" s="68"/>
      <c r="IQP111" s="68"/>
      <c r="IQQ111" s="68"/>
      <c r="IQR111" s="68"/>
      <c r="IQS111" s="68"/>
      <c r="IQT111" s="68"/>
      <c r="IQU111" s="68"/>
      <c r="IQV111" s="68"/>
      <c r="IQW111" s="68"/>
      <c r="IQX111" s="68"/>
      <c r="IQY111" s="68"/>
      <c r="IQZ111" s="68"/>
      <c r="IRA111" s="68"/>
      <c r="IRB111" s="68"/>
      <c r="IRC111" s="68"/>
      <c r="IRD111" s="68"/>
      <c r="IRE111" s="68"/>
      <c r="IRF111" s="68"/>
      <c r="IRG111" s="68"/>
      <c r="IRH111" s="68"/>
      <c r="IRI111" s="68"/>
      <c r="IRJ111" s="68"/>
      <c r="IRK111" s="68"/>
      <c r="IRL111" s="68"/>
      <c r="IRM111" s="68"/>
      <c r="IRN111" s="68"/>
      <c r="IRO111" s="68"/>
      <c r="IRP111" s="68"/>
      <c r="IRQ111" s="68"/>
      <c r="IRR111" s="68"/>
      <c r="IRS111" s="68"/>
      <c r="IRT111" s="68"/>
      <c r="IRU111" s="68"/>
      <c r="IRV111" s="68"/>
      <c r="IRW111" s="68"/>
      <c r="IRX111" s="68"/>
      <c r="IRY111" s="68"/>
      <c r="IRZ111" s="68"/>
      <c r="ISA111" s="68"/>
      <c r="ISB111" s="68"/>
      <c r="ISC111" s="68"/>
      <c r="ISD111" s="68"/>
      <c r="ISE111" s="68"/>
      <c r="ISF111" s="68"/>
      <c r="ISG111" s="68"/>
      <c r="ISH111" s="68"/>
      <c r="ISI111" s="68"/>
      <c r="ISJ111" s="68"/>
      <c r="ISK111" s="68"/>
      <c r="ISL111" s="68"/>
      <c r="ISM111" s="68"/>
      <c r="ISN111" s="68"/>
      <c r="ISO111" s="68"/>
      <c r="ISP111" s="68"/>
      <c r="ISQ111" s="68"/>
      <c r="ISR111" s="68"/>
      <c r="ISS111" s="68"/>
      <c r="IST111" s="68"/>
      <c r="ISU111" s="68"/>
      <c r="ISV111" s="68"/>
      <c r="ISW111" s="68"/>
      <c r="ISX111" s="68"/>
      <c r="ISY111" s="68"/>
      <c r="ISZ111" s="68"/>
      <c r="ITA111" s="68"/>
      <c r="ITB111" s="68"/>
      <c r="ITC111" s="68"/>
      <c r="ITD111" s="68"/>
      <c r="ITE111" s="68"/>
      <c r="ITF111" s="68"/>
      <c r="ITG111" s="68"/>
      <c r="ITH111" s="68"/>
      <c r="ITI111" s="68"/>
      <c r="ITJ111" s="68"/>
      <c r="ITK111" s="68"/>
      <c r="ITL111" s="68"/>
      <c r="ITM111" s="68"/>
      <c r="ITN111" s="68"/>
      <c r="ITO111" s="68"/>
      <c r="ITP111" s="68"/>
      <c r="ITQ111" s="68"/>
      <c r="ITR111" s="68"/>
      <c r="ITS111" s="68"/>
      <c r="ITT111" s="68"/>
      <c r="ITU111" s="68"/>
      <c r="ITV111" s="68"/>
      <c r="ITW111" s="68"/>
      <c r="ITX111" s="68"/>
      <c r="ITY111" s="68"/>
      <c r="ITZ111" s="68"/>
      <c r="IUA111" s="68"/>
      <c r="IUB111" s="68"/>
      <c r="IUC111" s="68"/>
      <c r="IUD111" s="68"/>
      <c r="IUE111" s="68"/>
      <c r="IUF111" s="68"/>
      <c r="IUG111" s="68"/>
      <c r="IUH111" s="68"/>
      <c r="IUI111" s="68"/>
      <c r="IUJ111" s="68"/>
      <c r="IUK111" s="68"/>
      <c r="IUL111" s="68"/>
      <c r="IUM111" s="68"/>
      <c r="IUN111" s="68"/>
      <c r="IUO111" s="68"/>
      <c r="IUP111" s="68"/>
      <c r="IUQ111" s="68"/>
      <c r="IUR111" s="68"/>
      <c r="IUS111" s="68"/>
      <c r="IUT111" s="68"/>
      <c r="IUU111" s="68"/>
      <c r="IUV111" s="68"/>
      <c r="IUW111" s="68"/>
      <c r="IUX111" s="68"/>
      <c r="IUY111" s="68"/>
      <c r="IUZ111" s="68"/>
      <c r="IVA111" s="68"/>
      <c r="IVB111" s="68"/>
      <c r="IVC111" s="68"/>
      <c r="IVD111" s="68"/>
      <c r="IVE111" s="68"/>
      <c r="IVF111" s="68"/>
      <c r="IVG111" s="68"/>
      <c r="IVH111" s="68"/>
      <c r="IVI111" s="68"/>
      <c r="IVJ111" s="68"/>
      <c r="IVK111" s="68"/>
      <c r="IVL111" s="68"/>
      <c r="IVM111" s="68"/>
      <c r="IVN111" s="68"/>
      <c r="IVO111" s="68"/>
      <c r="IVP111" s="68"/>
      <c r="IVQ111" s="68"/>
      <c r="IVR111" s="68"/>
      <c r="IVS111" s="68"/>
      <c r="IVT111" s="68"/>
      <c r="IVU111" s="68"/>
      <c r="IVV111" s="68"/>
      <c r="IVW111" s="68"/>
      <c r="IVX111" s="68"/>
      <c r="IVY111" s="68"/>
      <c r="IVZ111" s="68"/>
      <c r="IWA111" s="68"/>
      <c r="IWB111" s="68"/>
      <c r="IWC111" s="68"/>
      <c r="IWD111" s="68"/>
      <c r="IWE111" s="68"/>
      <c r="IWF111" s="68"/>
      <c r="IWG111" s="68"/>
      <c r="IWH111" s="68"/>
      <c r="IWI111" s="68"/>
      <c r="IWJ111" s="68"/>
      <c r="IWK111" s="68"/>
      <c r="IWL111" s="68"/>
      <c r="IWM111" s="68"/>
      <c r="IWN111" s="68"/>
      <c r="IWO111" s="68"/>
      <c r="IWP111" s="68"/>
      <c r="IWQ111" s="68"/>
      <c r="IWR111" s="68"/>
      <c r="IWS111" s="68"/>
      <c r="IWT111" s="68"/>
      <c r="IWU111" s="68"/>
      <c r="IWV111" s="68"/>
      <c r="IWW111" s="68"/>
      <c r="IWX111" s="68"/>
      <c r="IWY111" s="68"/>
      <c r="IWZ111" s="68"/>
      <c r="IXA111" s="68"/>
      <c r="IXB111" s="68"/>
      <c r="IXC111" s="68"/>
      <c r="IXD111" s="68"/>
      <c r="IXE111" s="68"/>
      <c r="IXF111" s="68"/>
      <c r="IXG111" s="68"/>
      <c r="IXH111" s="68"/>
      <c r="IXI111" s="68"/>
      <c r="IXJ111" s="68"/>
      <c r="IXK111" s="68"/>
      <c r="IXL111" s="68"/>
      <c r="IXM111" s="68"/>
      <c r="IXN111" s="68"/>
      <c r="IXO111" s="68"/>
      <c r="IXP111" s="68"/>
      <c r="IXQ111" s="68"/>
      <c r="IXR111" s="68"/>
      <c r="IXS111" s="68"/>
      <c r="IXT111" s="68"/>
      <c r="IXU111" s="68"/>
      <c r="IXV111" s="68"/>
      <c r="IXW111" s="68"/>
      <c r="IXX111" s="68"/>
      <c r="IXY111" s="68"/>
      <c r="IXZ111" s="68"/>
      <c r="IYA111" s="68"/>
      <c r="IYB111" s="68"/>
      <c r="IYC111" s="68"/>
      <c r="IYD111" s="68"/>
      <c r="IYE111" s="68"/>
      <c r="IYF111" s="68"/>
      <c r="IYG111" s="68"/>
      <c r="IYH111" s="68"/>
      <c r="IYI111" s="68"/>
      <c r="IYJ111" s="68"/>
      <c r="IYK111" s="68"/>
      <c r="IYL111" s="68"/>
      <c r="IYM111" s="68"/>
      <c r="IYN111" s="68"/>
      <c r="IYO111" s="68"/>
      <c r="IYP111" s="68"/>
      <c r="IYQ111" s="68"/>
      <c r="IYR111" s="68"/>
      <c r="IYS111" s="68"/>
      <c r="IYT111" s="68"/>
      <c r="IYU111" s="68"/>
      <c r="IYV111" s="68"/>
      <c r="IYW111" s="68"/>
      <c r="IYX111" s="68"/>
      <c r="IYY111" s="68"/>
      <c r="IYZ111" s="68"/>
      <c r="IZA111" s="68"/>
      <c r="IZB111" s="68"/>
      <c r="IZC111" s="68"/>
      <c r="IZD111" s="68"/>
      <c r="IZE111" s="68"/>
      <c r="IZF111" s="68"/>
      <c r="IZG111" s="68"/>
      <c r="IZH111" s="68"/>
      <c r="IZI111" s="68"/>
      <c r="IZJ111" s="68"/>
      <c r="IZK111" s="68"/>
      <c r="IZL111" s="68"/>
      <c r="IZM111" s="68"/>
      <c r="IZN111" s="68"/>
      <c r="IZO111" s="68"/>
      <c r="IZP111" s="68"/>
      <c r="IZQ111" s="68"/>
      <c r="IZR111" s="68"/>
      <c r="IZS111" s="68"/>
      <c r="IZT111" s="68"/>
      <c r="IZU111" s="68"/>
      <c r="IZV111" s="68"/>
      <c r="IZW111" s="68"/>
      <c r="IZX111" s="68"/>
      <c r="IZY111" s="68"/>
      <c r="IZZ111" s="68"/>
      <c r="JAA111" s="68"/>
      <c r="JAB111" s="68"/>
      <c r="JAC111" s="68"/>
      <c r="JAD111" s="68"/>
      <c r="JAE111" s="68"/>
      <c r="JAF111" s="68"/>
      <c r="JAG111" s="68"/>
      <c r="JAH111" s="68"/>
      <c r="JAI111" s="68"/>
      <c r="JAJ111" s="68"/>
      <c r="JAK111" s="68"/>
      <c r="JAL111" s="68"/>
      <c r="JAM111" s="68"/>
      <c r="JAN111" s="68"/>
      <c r="JAO111" s="68"/>
      <c r="JAP111" s="68"/>
      <c r="JAQ111" s="68"/>
      <c r="JAR111" s="68"/>
      <c r="JAS111" s="68"/>
      <c r="JAT111" s="68"/>
      <c r="JAU111" s="68"/>
      <c r="JAV111" s="68"/>
      <c r="JAW111" s="68"/>
      <c r="JAX111" s="68"/>
      <c r="JAY111" s="68"/>
      <c r="JAZ111" s="68"/>
      <c r="JBA111" s="68"/>
      <c r="JBB111" s="68"/>
      <c r="JBC111" s="68"/>
      <c r="JBD111" s="68"/>
      <c r="JBE111" s="68"/>
      <c r="JBF111" s="68"/>
      <c r="JBG111" s="68"/>
      <c r="JBH111" s="68"/>
      <c r="JBI111" s="68"/>
      <c r="JBJ111" s="68"/>
      <c r="JBK111" s="68"/>
      <c r="JBL111" s="68"/>
      <c r="JBM111" s="68"/>
      <c r="JBN111" s="68"/>
      <c r="JBO111" s="68"/>
      <c r="JBP111" s="68"/>
      <c r="JBQ111" s="68"/>
      <c r="JBR111" s="68"/>
      <c r="JBS111" s="68"/>
      <c r="JBT111" s="68"/>
      <c r="JBU111" s="68"/>
      <c r="JBV111" s="68"/>
      <c r="JBW111" s="68"/>
      <c r="JBX111" s="68"/>
      <c r="JBY111" s="68"/>
      <c r="JBZ111" s="68"/>
      <c r="JCA111" s="68"/>
      <c r="JCB111" s="68"/>
      <c r="JCC111" s="68"/>
      <c r="JCD111" s="68"/>
      <c r="JCE111" s="68"/>
      <c r="JCF111" s="68"/>
      <c r="JCG111" s="68"/>
      <c r="JCH111" s="68"/>
      <c r="JCI111" s="68"/>
      <c r="JCJ111" s="68"/>
      <c r="JCK111" s="68"/>
      <c r="JCL111" s="68"/>
      <c r="JCM111" s="68"/>
      <c r="JCN111" s="68"/>
      <c r="JCO111" s="68"/>
      <c r="JCP111" s="68"/>
      <c r="JCQ111" s="68"/>
      <c r="JCR111" s="68"/>
      <c r="JCS111" s="68"/>
      <c r="JCT111" s="68"/>
      <c r="JCU111" s="68"/>
      <c r="JCV111" s="68"/>
      <c r="JCW111" s="68"/>
      <c r="JCX111" s="68"/>
      <c r="JCY111" s="68"/>
      <c r="JCZ111" s="68"/>
      <c r="JDA111" s="68"/>
      <c r="JDB111" s="68"/>
      <c r="JDC111" s="68"/>
      <c r="JDD111" s="68"/>
      <c r="JDE111" s="68"/>
      <c r="JDF111" s="68"/>
      <c r="JDG111" s="68"/>
      <c r="JDH111" s="68"/>
      <c r="JDI111" s="68"/>
      <c r="JDJ111" s="68"/>
      <c r="JDK111" s="68"/>
      <c r="JDL111" s="68"/>
      <c r="JDM111" s="68"/>
      <c r="JDN111" s="68"/>
      <c r="JDO111" s="68"/>
      <c r="JDP111" s="68"/>
      <c r="JDQ111" s="68"/>
      <c r="JDR111" s="68"/>
      <c r="JDS111" s="68"/>
      <c r="JDT111" s="68"/>
      <c r="JDU111" s="68"/>
      <c r="JDV111" s="68"/>
      <c r="JDW111" s="68"/>
      <c r="JDX111" s="68"/>
      <c r="JDY111" s="68"/>
      <c r="JDZ111" s="68"/>
      <c r="JEA111" s="68"/>
      <c r="JEB111" s="68"/>
      <c r="JEC111" s="68"/>
      <c r="JED111" s="68"/>
      <c r="JEE111" s="68"/>
      <c r="JEF111" s="68"/>
      <c r="JEG111" s="68"/>
      <c r="JEH111" s="68"/>
      <c r="JEI111" s="68"/>
      <c r="JEJ111" s="68"/>
      <c r="JEK111" s="68"/>
      <c r="JEL111" s="68"/>
      <c r="JEM111" s="68"/>
      <c r="JEN111" s="68"/>
      <c r="JEO111" s="68"/>
      <c r="JEP111" s="68"/>
      <c r="JEQ111" s="68"/>
      <c r="JER111" s="68"/>
      <c r="JES111" s="68"/>
      <c r="JET111" s="68"/>
      <c r="JEU111" s="68"/>
      <c r="JEV111" s="68"/>
      <c r="JEW111" s="68"/>
      <c r="JEX111" s="68"/>
      <c r="JEY111" s="68"/>
      <c r="JEZ111" s="68"/>
      <c r="JFA111" s="68"/>
      <c r="JFB111" s="68"/>
      <c r="JFC111" s="68"/>
      <c r="JFD111" s="68"/>
      <c r="JFE111" s="68"/>
      <c r="JFF111" s="68"/>
      <c r="JFG111" s="68"/>
      <c r="JFH111" s="68"/>
      <c r="JFI111" s="68"/>
      <c r="JFJ111" s="68"/>
      <c r="JFK111" s="68"/>
      <c r="JFL111" s="68"/>
      <c r="JFM111" s="68"/>
      <c r="JFN111" s="68"/>
      <c r="JFO111" s="68"/>
      <c r="JFP111" s="68"/>
      <c r="JFQ111" s="68"/>
      <c r="JFR111" s="68"/>
      <c r="JFS111" s="68"/>
      <c r="JFT111" s="68"/>
      <c r="JFU111" s="68"/>
      <c r="JFV111" s="68"/>
      <c r="JFW111" s="68"/>
      <c r="JFX111" s="68"/>
      <c r="JFY111" s="68"/>
      <c r="JFZ111" s="68"/>
      <c r="JGA111" s="68"/>
      <c r="JGB111" s="68"/>
      <c r="JGC111" s="68"/>
      <c r="JGD111" s="68"/>
      <c r="JGE111" s="68"/>
      <c r="JGF111" s="68"/>
      <c r="JGG111" s="68"/>
      <c r="JGH111" s="68"/>
      <c r="JGI111" s="68"/>
      <c r="JGJ111" s="68"/>
      <c r="JGK111" s="68"/>
      <c r="JGL111" s="68"/>
      <c r="JGM111" s="68"/>
      <c r="JGN111" s="68"/>
      <c r="JGO111" s="68"/>
      <c r="JGP111" s="68"/>
      <c r="JGQ111" s="68"/>
      <c r="JGR111" s="68"/>
      <c r="JGS111" s="68"/>
      <c r="JGT111" s="68"/>
      <c r="JGU111" s="68"/>
      <c r="JGV111" s="68"/>
      <c r="JGW111" s="68"/>
      <c r="JGX111" s="68"/>
      <c r="JGY111" s="68"/>
      <c r="JGZ111" s="68"/>
      <c r="JHA111" s="68"/>
      <c r="JHB111" s="68"/>
      <c r="JHC111" s="68"/>
      <c r="JHD111" s="68"/>
      <c r="JHE111" s="68"/>
      <c r="JHF111" s="68"/>
      <c r="JHG111" s="68"/>
      <c r="JHH111" s="68"/>
      <c r="JHI111" s="68"/>
      <c r="JHJ111" s="68"/>
      <c r="JHK111" s="68"/>
      <c r="JHL111" s="68"/>
      <c r="JHM111" s="68"/>
      <c r="JHN111" s="68"/>
      <c r="JHO111" s="68"/>
      <c r="JHP111" s="68"/>
      <c r="JHQ111" s="68"/>
      <c r="JHR111" s="68"/>
      <c r="JHS111" s="68"/>
      <c r="JHT111" s="68"/>
      <c r="JHU111" s="68"/>
      <c r="JHV111" s="68"/>
      <c r="JHW111" s="68"/>
      <c r="JHX111" s="68"/>
      <c r="JHY111" s="68"/>
      <c r="JHZ111" s="68"/>
      <c r="JIA111" s="68"/>
      <c r="JIB111" s="68"/>
      <c r="JIC111" s="68"/>
      <c r="JID111" s="68"/>
      <c r="JIE111" s="68"/>
      <c r="JIF111" s="68"/>
      <c r="JIG111" s="68"/>
      <c r="JIH111" s="68"/>
      <c r="JII111" s="68"/>
      <c r="JIJ111" s="68"/>
      <c r="JIK111" s="68"/>
      <c r="JIL111" s="68"/>
      <c r="JIM111" s="68"/>
      <c r="JIN111" s="68"/>
      <c r="JIO111" s="68"/>
      <c r="JIP111" s="68"/>
      <c r="JIQ111" s="68"/>
      <c r="JIR111" s="68"/>
      <c r="JIS111" s="68"/>
      <c r="JIT111" s="68"/>
      <c r="JIU111" s="68"/>
      <c r="JIV111" s="68"/>
      <c r="JIW111" s="68"/>
      <c r="JIX111" s="68"/>
      <c r="JIY111" s="68"/>
      <c r="JIZ111" s="68"/>
      <c r="JJA111" s="68"/>
      <c r="JJB111" s="68"/>
      <c r="JJC111" s="68"/>
      <c r="JJD111" s="68"/>
      <c r="JJE111" s="68"/>
      <c r="JJF111" s="68"/>
      <c r="JJG111" s="68"/>
      <c r="JJH111" s="68"/>
      <c r="JJI111" s="68"/>
      <c r="JJJ111" s="68"/>
      <c r="JJK111" s="68"/>
      <c r="JJL111" s="68"/>
      <c r="JJM111" s="68"/>
      <c r="JJN111" s="68"/>
      <c r="JJO111" s="68"/>
      <c r="JJP111" s="68"/>
      <c r="JJQ111" s="68"/>
      <c r="JJR111" s="68"/>
      <c r="JJS111" s="68"/>
      <c r="JJT111" s="68"/>
      <c r="JJU111" s="68"/>
      <c r="JJV111" s="68"/>
      <c r="JJW111" s="68"/>
      <c r="JJX111" s="68"/>
      <c r="JJY111" s="68"/>
      <c r="JJZ111" s="68"/>
      <c r="JKA111" s="68"/>
      <c r="JKB111" s="68"/>
      <c r="JKC111" s="68"/>
      <c r="JKD111" s="68"/>
      <c r="JKE111" s="68"/>
      <c r="JKF111" s="68"/>
      <c r="JKG111" s="68"/>
      <c r="JKH111" s="68"/>
      <c r="JKI111" s="68"/>
      <c r="JKJ111" s="68"/>
      <c r="JKK111" s="68"/>
      <c r="JKL111" s="68"/>
      <c r="JKM111" s="68"/>
      <c r="JKN111" s="68"/>
      <c r="JKO111" s="68"/>
      <c r="JKP111" s="68"/>
      <c r="JKQ111" s="68"/>
      <c r="JKR111" s="68"/>
      <c r="JKS111" s="68"/>
      <c r="JKT111" s="68"/>
      <c r="JKU111" s="68"/>
      <c r="JKV111" s="68"/>
      <c r="JKW111" s="68"/>
      <c r="JKX111" s="68"/>
      <c r="JKY111" s="68"/>
      <c r="JKZ111" s="68"/>
      <c r="JLA111" s="68"/>
      <c r="JLB111" s="68"/>
      <c r="JLC111" s="68"/>
      <c r="JLD111" s="68"/>
      <c r="JLE111" s="68"/>
      <c r="JLF111" s="68"/>
      <c r="JLG111" s="68"/>
      <c r="JLH111" s="68"/>
      <c r="JLI111" s="68"/>
      <c r="JLJ111" s="68"/>
      <c r="JLK111" s="68"/>
      <c r="JLL111" s="68"/>
      <c r="JLM111" s="68"/>
      <c r="JLN111" s="68"/>
      <c r="JLO111" s="68"/>
      <c r="JLP111" s="68"/>
      <c r="JLQ111" s="68"/>
      <c r="JLR111" s="68"/>
      <c r="JLS111" s="68"/>
      <c r="JLT111" s="68"/>
      <c r="JLU111" s="68"/>
      <c r="JLV111" s="68"/>
      <c r="JLW111" s="68"/>
      <c r="JLX111" s="68"/>
      <c r="JLY111" s="68"/>
      <c r="JLZ111" s="68"/>
      <c r="JMA111" s="68"/>
      <c r="JMB111" s="68"/>
      <c r="JMC111" s="68"/>
      <c r="JMD111" s="68"/>
      <c r="JME111" s="68"/>
      <c r="JMF111" s="68"/>
      <c r="JMG111" s="68"/>
      <c r="JMH111" s="68"/>
      <c r="JMI111" s="68"/>
      <c r="JMJ111" s="68"/>
      <c r="JMK111" s="68"/>
      <c r="JML111" s="68"/>
      <c r="JMM111" s="68"/>
      <c r="JMN111" s="68"/>
      <c r="JMO111" s="68"/>
      <c r="JMP111" s="68"/>
      <c r="JMQ111" s="68"/>
      <c r="JMR111" s="68"/>
      <c r="JMS111" s="68"/>
      <c r="JMT111" s="68"/>
      <c r="JMU111" s="68"/>
      <c r="JMV111" s="68"/>
      <c r="JMW111" s="68"/>
      <c r="JMX111" s="68"/>
      <c r="JMY111" s="68"/>
      <c r="JMZ111" s="68"/>
      <c r="JNA111" s="68"/>
      <c r="JNB111" s="68"/>
      <c r="JNC111" s="68"/>
      <c r="JND111" s="68"/>
      <c r="JNE111" s="68"/>
      <c r="JNF111" s="68"/>
      <c r="JNG111" s="68"/>
      <c r="JNH111" s="68"/>
      <c r="JNI111" s="68"/>
      <c r="JNJ111" s="68"/>
      <c r="JNK111" s="68"/>
      <c r="JNL111" s="68"/>
      <c r="JNM111" s="68"/>
      <c r="JNN111" s="68"/>
      <c r="JNO111" s="68"/>
      <c r="JNP111" s="68"/>
      <c r="JNQ111" s="68"/>
      <c r="JNR111" s="68"/>
      <c r="JNS111" s="68"/>
      <c r="JNT111" s="68"/>
      <c r="JNU111" s="68"/>
      <c r="JNV111" s="68"/>
      <c r="JNW111" s="68"/>
      <c r="JNX111" s="68"/>
      <c r="JNY111" s="68"/>
      <c r="JNZ111" s="68"/>
      <c r="JOA111" s="68"/>
      <c r="JOB111" s="68"/>
      <c r="JOC111" s="68"/>
      <c r="JOD111" s="68"/>
      <c r="JOE111" s="68"/>
      <c r="JOF111" s="68"/>
      <c r="JOG111" s="68"/>
      <c r="JOH111" s="68"/>
      <c r="JOI111" s="68"/>
      <c r="JOJ111" s="68"/>
      <c r="JOK111" s="68"/>
      <c r="JOL111" s="68"/>
      <c r="JOM111" s="68"/>
      <c r="JON111" s="68"/>
      <c r="JOO111" s="68"/>
      <c r="JOP111" s="68"/>
      <c r="JOQ111" s="68"/>
      <c r="JOR111" s="68"/>
      <c r="JOS111" s="68"/>
      <c r="JOT111" s="68"/>
      <c r="JOU111" s="68"/>
      <c r="JOV111" s="68"/>
      <c r="JOW111" s="68"/>
      <c r="JOX111" s="68"/>
      <c r="JOY111" s="68"/>
      <c r="JOZ111" s="68"/>
      <c r="JPA111" s="68"/>
      <c r="JPB111" s="68"/>
      <c r="JPC111" s="68"/>
      <c r="JPD111" s="68"/>
      <c r="JPE111" s="68"/>
      <c r="JPF111" s="68"/>
      <c r="JPG111" s="68"/>
      <c r="JPH111" s="68"/>
      <c r="JPI111" s="68"/>
      <c r="JPJ111" s="68"/>
      <c r="JPK111" s="68"/>
      <c r="JPL111" s="68"/>
      <c r="JPM111" s="68"/>
      <c r="JPN111" s="68"/>
      <c r="JPO111" s="68"/>
      <c r="JPP111" s="68"/>
      <c r="JPQ111" s="68"/>
      <c r="JPR111" s="68"/>
      <c r="JPS111" s="68"/>
      <c r="JPT111" s="68"/>
      <c r="JPU111" s="68"/>
      <c r="JPV111" s="68"/>
      <c r="JPW111" s="68"/>
      <c r="JPX111" s="68"/>
      <c r="JPY111" s="68"/>
      <c r="JPZ111" s="68"/>
      <c r="JQA111" s="68"/>
      <c r="JQB111" s="68"/>
      <c r="JQC111" s="68"/>
      <c r="JQD111" s="68"/>
      <c r="JQE111" s="68"/>
      <c r="JQF111" s="68"/>
      <c r="JQG111" s="68"/>
      <c r="JQH111" s="68"/>
      <c r="JQI111" s="68"/>
      <c r="JQJ111" s="68"/>
      <c r="JQK111" s="68"/>
      <c r="JQL111" s="68"/>
      <c r="JQM111" s="68"/>
      <c r="JQN111" s="68"/>
      <c r="JQO111" s="68"/>
      <c r="JQP111" s="68"/>
      <c r="JQQ111" s="68"/>
      <c r="JQR111" s="68"/>
      <c r="JQS111" s="68"/>
      <c r="JQT111" s="68"/>
      <c r="JQU111" s="68"/>
      <c r="JQV111" s="68"/>
      <c r="JQW111" s="68"/>
      <c r="JQX111" s="68"/>
      <c r="JQY111" s="68"/>
      <c r="JQZ111" s="68"/>
      <c r="JRA111" s="68"/>
      <c r="JRB111" s="68"/>
      <c r="JRC111" s="68"/>
      <c r="JRD111" s="68"/>
      <c r="JRE111" s="68"/>
      <c r="JRF111" s="68"/>
      <c r="JRG111" s="68"/>
      <c r="JRH111" s="68"/>
      <c r="JRI111" s="68"/>
      <c r="JRJ111" s="68"/>
      <c r="JRK111" s="68"/>
      <c r="JRL111" s="68"/>
      <c r="JRM111" s="68"/>
      <c r="JRN111" s="68"/>
      <c r="JRO111" s="68"/>
      <c r="JRP111" s="68"/>
      <c r="JRQ111" s="68"/>
      <c r="JRR111" s="68"/>
      <c r="JRS111" s="68"/>
      <c r="JRT111" s="68"/>
      <c r="JRU111" s="68"/>
      <c r="JRV111" s="68"/>
      <c r="JRW111" s="68"/>
      <c r="JRX111" s="68"/>
      <c r="JRY111" s="68"/>
      <c r="JRZ111" s="68"/>
      <c r="JSA111" s="68"/>
      <c r="JSB111" s="68"/>
      <c r="JSC111" s="68"/>
      <c r="JSD111" s="68"/>
      <c r="JSE111" s="68"/>
      <c r="JSF111" s="68"/>
      <c r="JSG111" s="68"/>
      <c r="JSH111" s="68"/>
      <c r="JSI111" s="68"/>
      <c r="JSJ111" s="68"/>
      <c r="JSK111" s="68"/>
      <c r="JSL111" s="68"/>
      <c r="JSM111" s="68"/>
      <c r="JSN111" s="68"/>
      <c r="JSO111" s="68"/>
      <c r="JSP111" s="68"/>
      <c r="JSQ111" s="68"/>
      <c r="JSR111" s="68"/>
      <c r="JSS111" s="68"/>
      <c r="JST111" s="68"/>
      <c r="JSU111" s="68"/>
      <c r="JSV111" s="68"/>
      <c r="JSW111" s="68"/>
      <c r="JSX111" s="68"/>
      <c r="JSY111" s="68"/>
      <c r="JSZ111" s="68"/>
      <c r="JTA111" s="68"/>
      <c r="JTB111" s="68"/>
      <c r="JTC111" s="68"/>
      <c r="JTD111" s="68"/>
      <c r="JTE111" s="68"/>
      <c r="JTF111" s="68"/>
      <c r="JTG111" s="68"/>
      <c r="JTH111" s="68"/>
      <c r="JTI111" s="68"/>
      <c r="JTJ111" s="68"/>
      <c r="JTK111" s="68"/>
      <c r="JTL111" s="68"/>
      <c r="JTM111" s="68"/>
      <c r="JTN111" s="68"/>
      <c r="JTO111" s="68"/>
      <c r="JTP111" s="68"/>
      <c r="JTQ111" s="68"/>
      <c r="JTR111" s="68"/>
      <c r="JTS111" s="68"/>
      <c r="JTT111" s="68"/>
      <c r="JTU111" s="68"/>
      <c r="JTV111" s="68"/>
      <c r="JTW111" s="68"/>
      <c r="JTX111" s="68"/>
      <c r="JTY111" s="68"/>
      <c r="JTZ111" s="68"/>
      <c r="JUA111" s="68"/>
      <c r="JUB111" s="68"/>
      <c r="JUC111" s="68"/>
      <c r="JUD111" s="68"/>
      <c r="JUE111" s="68"/>
      <c r="JUF111" s="68"/>
      <c r="JUG111" s="68"/>
      <c r="JUH111" s="68"/>
      <c r="JUI111" s="68"/>
      <c r="JUJ111" s="68"/>
      <c r="JUK111" s="68"/>
      <c r="JUL111" s="68"/>
      <c r="JUM111" s="68"/>
      <c r="JUN111" s="68"/>
      <c r="JUO111" s="68"/>
      <c r="JUP111" s="68"/>
      <c r="JUQ111" s="68"/>
      <c r="JUR111" s="68"/>
      <c r="JUS111" s="68"/>
      <c r="JUT111" s="68"/>
      <c r="JUU111" s="68"/>
      <c r="JUV111" s="68"/>
      <c r="JUW111" s="68"/>
      <c r="JUX111" s="68"/>
      <c r="JUY111" s="68"/>
      <c r="JUZ111" s="68"/>
      <c r="JVA111" s="68"/>
      <c r="JVB111" s="68"/>
      <c r="JVC111" s="68"/>
      <c r="JVD111" s="68"/>
      <c r="JVE111" s="68"/>
      <c r="JVF111" s="68"/>
      <c r="JVG111" s="68"/>
      <c r="JVH111" s="68"/>
      <c r="JVI111" s="68"/>
      <c r="JVJ111" s="68"/>
      <c r="JVK111" s="68"/>
      <c r="JVL111" s="68"/>
      <c r="JVM111" s="68"/>
      <c r="JVN111" s="68"/>
      <c r="JVO111" s="68"/>
      <c r="JVP111" s="68"/>
      <c r="JVQ111" s="68"/>
      <c r="JVR111" s="68"/>
      <c r="JVS111" s="68"/>
      <c r="JVT111" s="68"/>
      <c r="JVU111" s="68"/>
      <c r="JVV111" s="68"/>
      <c r="JVW111" s="68"/>
      <c r="JVX111" s="68"/>
      <c r="JVY111" s="68"/>
      <c r="JVZ111" s="68"/>
      <c r="JWA111" s="68"/>
      <c r="JWB111" s="68"/>
      <c r="JWC111" s="68"/>
      <c r="JWD111" s="68"/>
      <c r="JWE111" s="68"/>
      <c r="JWF111" s="68"/>
      <c r="JWG111" s="68"/>
      <c r="JWH111" s="68"/>
      <c r="JWI111" s="68"/>
      <c r="JWJ111" s="68"/>
      <c r="JWK111" s="68"/>
      <c r="JWL111" s="68"/>
      <c r="JWM111" s="68"/>
      <c r="JWN111" s="68"/>
      <c r="JWO111" s="68"/>
      <c r="JWP111" s="68"/>
      <c r="JWQ111" s="68"/>
      <c r="JWR111" s="68"/>
      <c r="JWS111" s="68"/>
      <c r="JWT111" s="68"/>
      <c r="JWU111" s="68"/>
      <c r="JWV111" s="68"/>
      <c r="JWW111" s="68"/>
      <c r="JWX111" s="68"/>
      <c r="JWY111" s="68"/>
      <c r="JWZ111" s="68"/>
      <c r="JXA111" s="68"/>
      <c r="JXB111" s="68"/>
      <c r="JXC111" s="68"/>
      <c r="JXD111" s="68"/>
      <c r="JXE111" s="68"/>
      <c r="JXF111" s="68"/>
      <c r="JXG111" s="68"/>
      <c r="JXH111" s="68"/>
      <c r="JXI111" s="68"/>
      <c r="JXJ111" s="68"/>
      <c r="JXK111" s="68"/>
      <c r="JXL111" s="68"/>
      <c r="JXM111" s="68"/>
      <c r="JXN111" s="68"/>
      <c r="JXO111" s="68"/>
      <c r="JXP111" s="68"/>
      <c r="JXQ111" s="68"/>
      <c r="JXR111" s="68"/>
      <c r="JXS111" s="68"/>
      <c r="JXT111" s="68"/>
      <c r="JXU111" s="68"/>
      <c r="JXV111" s="68"/>
      <c r="JXW111" s="68"/>
      <c r="JXX111" s="68"/>
      <c r="JXY111" s="68"/>
      <c r="JXZ111" s="68"/>
      <c r="JYA111" s="68"/>
      <c r="JYB111" s="68"/>
      <c r="JYC111" s="68"/>
      <c r="JYD111" s="68"/>
      <c r="JYE111" s="68"/>
      <c r="JYF111" s="68"/>
      <c r="JYG111" s="68"/>
      <c r="JYH111" s="68"/>
      <c r="JYI111" s="68"/>
      <c r="JYJ111" s="68"/>
      <c r="JYK111" s="68"/>
      <c r="JYL111" s="68"/>
      <c r="JYM111" s="68"/>
      <c r="JYN111" s="68"/>
      <c r="JYO111" s="68"/>
      <c r="JYP111" s="68"/>
      <c r="JYQ111" s="68"/>
      <c r="JYR111" s="68"/>
      <c r="JYS111" s="68"/>
      <c r="JYT111" s="68"/>
      <c r="JYU111" s="68"/>
      <c r="JYV111" s="68"/>
      <c r="JYW111" s="68"/>
      <c r="JYX111" s="68"/>
      <c r="JYY111" s="68"/>
      <c r="JYZ111" s="68"/>
      <c r="JZA111" s="68"/>
      <c r="JZB111" s="68"/>
      <c r="JZC111" s="68"/>
      <c r="JZD111" s="68"/>
      <c r="JZE111" s="68"/>
      <c r="JZF111" s="68"/>
      <c r="JZG111" s="68"/>
      <c r="JZH111" s="68"/>
      <c r="JZI111" s="68"/>
      <c r="JZJ111" s="68"/>
      <c r="JZK111" s="68"/>
      <c r="JZL111" s="68"/>
      <c r="JZM111" s="68"/>
      <c r="JZN111" s="68"/>
      <c r="JZO111" s="68"/>
      <c r="JZP111" s="68"/>
      <c r="JZQ111" s="68"/>
      <c r="JZR111" s="68"/>
      <c r="JZS111" s="68"/>
      <c r="JZT111" s="68"/>
      <c r="JZU111" s="68"/>
      <c r="JZV111" s="68"/>
      <c r="JZW111" s="68"/>
      <c r="JZX111" s="68"/>
      <c r="JZY111" s="68"/>
      <c r="JZZ111" s="68"/>
      <c r="KAA111" s="68"/>
      <c r="KAB111" s="68"/>
      <c r="KAC111" s="68"/>
      <c r="KAD111" s="68"/>
      <c r="KAE111" s="68"/>
      <c r="KAF111" s="68"/>
      <c r="KAG111" s="68"/>
      <c r="KAH111" s="68"/>
      <c r="KAI111" s="68"/>
      <c r="KAJ111" s="68"/>
      <c r="KAK111" s="68"/>
      <c r="KAL111" s="68"/>
      <c r="KAM111" s="68"/>
      <c r="KAN111" s="68"/>
      <c r="KAO111" s="68"/>
      <c r="KAP111" s="68"/>
      <c r="KAQ111" s="68"/>
      <c r="KAR111" s="68"/>
      <c r="KAS111" s="68"/>
      <c r="KAT111" s="68"/>
      <c r="KAU111" s="68"/>
      <c r="KAV111" s="68"/>
      <c r="KAW111" s="68"/>
      <c r="KAX111" s="68"/>
      <c r="KAY111" s="68"/>
      <c r="KAZ111" s="68"/>
      <c r="KBA111" s="68"/>
      <c r="KBB111" s="68"/>
      <c r="KBC111" s="68"/>
      <c r="KBD111" s="68"/>
      <c r="KBE111" s="68"/>
      <c r="KBF111" s="68"/>
      <c r="KBG111" s="68"/>
      <c r="KBH111" s="68"/>
      <c r="KBI111" s="68"/>
      <c r="KBJ111" s="68"/>
      <c r="KBK111" s="68"/>
      <c r="KBL111" s="68"/>
      <c r="KBM111" s="68"/>
      <c r="KBN111" s="68"/>
      <c r="KBO111" s="68"/>
      <c r="KBP111" s="68"/>
      <c r="KBQ111" s="68"/>
      <c r="KBR111" s="68"/>
      <c r="KBS111" s="68"/>
      <c r="KBT111" s="68"/>
      <c r="KBU111" s="68"/>
      <c r="KBV111" s="68"/>
      <c r="KBW111" s="68"/>
      <c r="KBX111" s="68"/>
      <c r="KBY111" s="68"/>
      <c r="KBZ111" s="68"/>
      <c r="KCA111" s="68"/>
      <c r="KCB111" s="68"/>
      <c r="KCC111" s="68"/>
      <c r="KCD111" s="68"/>
      <c r="KCE111" s="68"/>
      <c r="KCF111" s="68"/>
      <c r="KCG111" s="68"/>
      <c r="KCH111" s="68"/>
      <c r="KCI111" s="68"/>
      <c r="KCJ111" s="68"/>
      <c r="KCK111" s="68"/>
      <c r="KCL111" s="68"/>
      <c r="KCM111" s="68"/>
      <c r="KCN111" s="68"/>
      <c r="KCO111" s="68"/>
      <c r="KCP111" s="68"/>
      <c r="KCQ111" s="68"/>
      <c r="KCR111" s="68"/>
      <c r="KCS111" s="68"/>
      <c r="KCT111" s="68"/>
      <c r="KCU111" s="68"/>
      <c r="KCV111" s="68"/>
      <c r="KCW111" s="68"/>
      <c r="KCX111" s="68"/>
      <c r="KCY111" s="68"/>
      <c r="KCZ111" s="68"/>
      <c r="KDA111" s="68"/>
      <c r="KDB111" s="68"/>
      <c r="KDC111" s="68"/>
      <c r="KDD111" s="68"/>
      <c r="KDE111" s="68"/>
      <c r="KDF111" s="68"/>
      <c r="KDG111" s="68"/>
      <c r="KDH111" s="68"/>
      <c r="KDI111" s="68"/>
      <c r="KDJ111" s="68"/>
      <c r="KDK111" s="68"/>
      <c r="KDL111" s="68"/>
      <c r="KDM111" s="68"/>
      <c r="KDN111" s="68"/>
      <c r="KDO111" s="68"/>
      <c r="KDP111" s="68"/>
      <c r="KDQ111" s="68"/>
      <c r="KDR111" s="68"/>
      <c r="KDS111" s="68"/>
      <c r="KDT111" s="68"/>
      <c r="KDU111" s="68"/>
      <c r="KDV111" s="68"/>
      <c r="KDW111" s="68"/>
      <c r="KDX111" s="68"/>
      <c r="KDY111" s="68"/>
      <c r="KDZ111" s="68"/>
      <c r="KEA111" s="68"/>
      <c r="KEB111" s="68"/>
      <c r="KEC111" s="68"/>
      <c r="KED111" s="68"/>
      <c r="KEE111" s="68"/>
      <c r="KEF111" s="68"/>
      <c r="KEG111" s="68"/>
      <c r="KEH111" s="68"/>
      <c r="KEI111" s="68"/>
      <c r="KEJ111" s="68"/>
      <c r="KEK111" s="68"/>
      <c r="KEL111" s="68"/>
      <c r="KEM111" s="68"/>
      <c r="KEN111" s="68"/>
      <c r="KEO111" s="68"/>
      <c r="KEP111" s="68"/>
      <c r="KEQ111" s="68"/>
      <c r="KER111" s="68"/>
      <c r="KES111" s="68"/>
      <c r="KET111" s="68"/>
      <c r="KEU111" s="68"/>
      <c r="KEV111" s="68"/>
      <c r="KEW111" s="68"/>
      <c r="KEX111" s="68"/>
      <c r="KEY111" s="68"/>
      <c r="KEZ111" s="68"/>
      <c r="KFA111" s="68"/>
      <c r="KFB111" s="68"/>
      <c r="KFC111" s="68"/>
      <c r="KFD111" s="68"/>
      <c r="KFE111" s="68"/>
      <c r="KFF111" s="68"/>
      <c r="KFG111" s="68"/>
      <c r="KFH111" s="68"/>
      <c r="KFI111" s="68"/>
      <c r="KFJ111" s="68"/>
      <c r="KFK111" s="68"/>
      <c r="KFL111" s="68"/>
      <c r="KFM111" s="68"/>
      <c r="KFN111" s="68"/>
      <c r="KFO111" s="68"/>
      <c r="KFP111" s="68"/>
      <c r="KFQ111" s="68"/>
      <c r="KFR111" s="68"/>
      <c r="KFS111" s="68"/>
      <c r="KFT111" s="68"/>
      <c r="KFU111" s="68"/>
      <c r="KFV111" s="68"/>
      <c r="KFW111" s="68"/>
      <c r="KFX111" s="68"/>
      <c r="KFY111" s="68"/>
      <c r="KFZ111" s="68"/>
      <c r="KGA111" s="68"/>
      <c r="KGB111" s="68"/>
      <c r="KGC111" s="68"/>
      <c r="KGD111" s="68"/>
      <c r="KGE111" s="68"/>
      <c r="KGF111" s="68"/>
      <c r="KGG111" s="68"/>
      <c r="KGH111" s="68"/>
      <c r="KGI111" s="68"/>
      <c r="KGJ111" s="68"/>
      <c r="KGK111" s="68"/>
      <c r="KGL111" s="68"/>
      <c r="KGM111" s="68"/>
      <c r="KGN111" s="68"/>
      <c r="KGO111" s="68"/>
      <c r="KGP111" s="68"/>
      <c r="KGQ111" s="68"/>
      <c r="KGR111" s="68"/>
      <c r="KGS111" s="68"/>
      <c r="KGT111" s="68"/>
      <c r="KGU111" s="68"/>
      <c r="KGV111" s="68"/>
      <c r="KGW111" s="68"/>
      <c r="KGX111" s="68"/>
      <c r="KGY111" s="68"/>
      <c r="KGZ111" s="68"/>
      <c r="KHA111" s="68"/>
      <c r="KHB111" s="68"/>
      <c r="KHC111" s="68"/>
      <c r="KHD111" s="68"/>
      <c r="KHE111" s="68"/>
      <c r="KHF111" s="68"/>
      <c r="KHG111" s="68"/>
      <c r="KHH111" s="68"/>
      <c r="KHI111" s="68"/>
      <c r="KHJ111" s="68"/>
      <c r="KHK111" s="68"/>
      <c r="KHL111" s="68"/>
      <c r="KHM111" s="68"/>
      <c r="KHN111" s="68"/>
      <c r="KHO111" s="68"/>
      <c r="KHP111" s="68"/>
      <c r="KHQ111" s="68"/>
      <c r="KHR111" s="68"/>
      <c r="KHS111" s="68"/>
      <c r="KHT111" s="68"/>
      <c r="KHU111" s="68"/>
      <c r="KHV111" s="68"/>
      <c r="KHW111" s="68"/>
      <c r="KHX111" s="68"/>
      <c r="KHY111" s="68"/>
      <c r="KHZ111" s="68"/>
      <c r="KIA111" s="68"/>
      <c r="KIB111" s="68"/>
      <c r="KIC111" s="68"/>
      <c r="KID111" s="68"/>
      <c r="KIE111" s="68"/>
      <c r="KIF111" s="68"/>
      <c r="KIG111" s="68"/>
      <c r="KIH111" s="68"/>
      <c r="KII111" s="68"/>
      <c r="KIJ111" s="68"/>
      <c r="KIK111" s="68"/>
      <c r="KIL111" s="68"/>
      <c r="KIM111" s="68"/>
      <c r="KIN111" s="68"/>
      <c r="KIO111" s="68"/>
      <c r="KIP111" s="68"/>
      <c r="KIQ111" s="68"/>
      <c r="KIR111" s="68"/>
      <c r="KIS111" s="68"/>
      <c r="KIT111" s="68"/>
      <c r="KIU111" s="68"/>
      <c r="KIV111" s="68"/>
      <c r="KIW111" s="68"/>
      <c r="KIX111" s="68"/>
      <c r="KIY111" s="68"/>
      <c r="KIZ111" s="68"/>
      <c r="KJA111" s="68"/>
      <c r="KJB111" s="68"/>
      <c r="KJC111" s="68"/>
      <c r="KJD111" s="68"/>
      <c r="KJE111" s="68"/>
      <c r="KJF111" s="68"/>
      <c r="KJG111" s="68"/>
      <c r="KJH111" s="68"/>
      <c r="KJI111" s="68"/>
      <c r="KJJ111" s="68"/>
      <c r="KJK111" s="68"/>
      <c r="KJL111" s="68"/>
      <c r="KJM111" s="68"/>
      <c r="KJN111" s="68"/>
      <c r="KJO111" s="68"/>
      <c r="KJP111" s="68"/>
      <c r="KJQ111" s="68"/>
      <c r="KJR111" s="68"/>
      <c r="KJS111" s="68"/>
      <c r="KJT111" s="68"/>
      <c r="KJU111" s="68"/>
      <c r="KJV111" s="68"/>
      <c r="KJW111" s="68"/>
      <c r="KJX111" s="68"/>
      <c r="KJY111" s="68"/>
      <c r="KJZ111" s="68"/>
      <c r="KKA111" s="68"/>
      <c r="KKB111" s="68"/>
      <c r="KKC111" s="68"/>
      <c r="KKD111" s="68"/>
      <c r="KKE111" s="68"/>
      <c r="KKF111" s="68"/>
      <c r="KKG111" s="68"/>
      <c r="KKH111" s="68"/>
      <c r="KKI111" s="68"/>
      <c r="KKJ111" s="68"/>
      <c r="KKK111" s="68"/>
      <c r="KKL111" s="68"/>
      <c r="KKM111" s="68"/>
      <c r="KKN111" s="68"/>
      <c r="KKO111" s="68"/>
      <c r="KKP111" s="68"/>
      <c r="KKQ111" s="68"/>
      <c r="KKR111" s="68"/>
      <c r="KKS111" s="68"/>
      <c r="KKT111" s="68"/>
      <c r="KKU111" s="68"/>
      <c r="KKV111" s="68"/>
      <c r="KKW111" s="68"/>
      <c r="KKX111" s="68"/>
      <c r="KKY111" s="68"/>
      <c r="KKZ111" s="68"/>
      <c r="KLA111" s="68"/>
      <c r="KLB111" s="68"/>
      <c r="KLC111" s="68"/>
      <c r="KLD111" s="68"/>
      <c r="KLE111" s="68"/>
      <c r="KLF111" s="68"/>
      <c r="KLG111" s="68"/>
      <c r="KLH111" s="68"/>
      <c r="KLI111" s="68"/>
      <c r="KLJ111" s="68"/>
      <c r="KLK111" s="68"/>
      <c r="KLL111" s="68"/>
      <c r="KLM111" s="68"/>
      <c r="KLN111" s="68"/>
      <c r="KLO111" s="68"/>
      <c r="KLP111" s="68"/>
      <c r="KLQ111" s="68"/>
      <c r="KLR111" s="68"/>
      <c r="KLS111" s="68"/>
      <c r="KLT111" s="68"/>
      <c r="KLU111" s="68"/>
      <c r="KLV111" s="68"/>
      <c r="KLW111" s="68"/>
      <c r="KLX111" s="68"/>
      <c r="KLY111" s="68"/>
      <c r="KLZ111" s="68"/>
      <c r="KMA111" s="68"/>
      <c r="KMB111" s="68"/>
      <c r="KMC111" s="68"/>
      <c r="KMD111" s="68"/>
      <c r="KME111" s="68"/>
      <c r="KMF111" s="68"/>
      <c r="KMG111" s="68"/>
      <c r="KMH111" s="68"/>
      <c r="KMI111" s="68"/>
      <c r="KMJ111" s="68"/>
      <c r="KMK111" s="68"/>
      <c r="KML111" s="68"/>
      <c r="KMM111" s="68"/>
      <c r="KMN111" s="68"/>
      <c r="KMO111" s="68"/>
      <c r="KMP111" s="68"/>
      <c r="KMQ111" s="68"/>
      <c r="KMR111" s="68"/>
      <c r="KMS111" s="68"/>
      <c r="KMT111" s="68"/>
      <c r="KMU111" s="68"/>
      <c r="KMV111" s="68"/>
      <c r="KMW111" s="68"/>
      <c r="KMX111" s="68"/>
      <c r="KMY111" s="68"/>
      <c r="KMZ111" s="68"/>
      <c r="KNA111" s="68"/>
      <c r="KNB111" s="68"/>
      <c r="KNC111" s="68"/>
      <c r="KND111" s="68"/>
      <c r="KNE111" s="68"/>
      <c r="KNF111" s="68"/>
      <c r="KNG111" s="68"/>
      <c r="KNH111" s="68"/>
      <c r="KNI111" s="68"/>
      <c r="KNJ111" s="68"/>
      <c r="KNK111" s="68"/>
      <c r="KNL111" s="68"/>
      <c r="KNM111" s="68"/>
      <c r="KNN111" s="68"/>
      <c r="KNO111" s="68"/>
      <c r="KNP111" s="68"/>
      <c r="KNQ111" s="68"/>
      <c r="KNR111" s="68"/>
      <c r="KNS111" s="68"/>
      <c r="KNT111" s="68"/>
      <c r="KNU111" s="68"/>
      <c r="KNV111" s="68"/>
      <c r="KNW111" s="68"/>
      <c r="KNX111" s="68"/>
      <c r="KNY111" s="68"/>
      <c r="KNZ111" s="68"/>
      <c r="KOA111" s="68"/>
      <c r="KOB111" s="68"/>
      <c r="KOC111" s="68"/>
      <c r="KOD111" s="68"/>
      <c r="KOE111" s="68"/>
      <c r="KOF111" s="68"/>
      <c r="KOG111" s="68"/>
      <c r="KOH111" s="68"/>
      <c r="KOI111" s="68"/>
      <c r="KOJ111" s="68"/>
      <c r="KOK111" s="68"/>
      <c r="KOL111" s="68"/>
      <c r="KOM111" s="68"/>
      <c r="KON111" s="68"/>
      <c r="KOO111" s="68"/>
      <c r="KOP111" s="68"/>
      <c r="KOQ111" s="68"/>
      <c r="KOR111" s="68"/>
      <c r="KOS111" s="68"/>
      <c r="KOT111" s="68"/>
      <c r="KOU111" s="68"/>
      <c r="KOV111" s="68"/>
      <c r="KOW111" s="68"/>
      <c r="KOX111" s="68"/>
      <c r="KOY111" s="68"/>
      <c r="KOZ111" s="68"/>
      <c r="KPA111" s="68"/>
      <c r="KPB111" s="68"/>
      <c r="KPC111" s="68"/>
      <c r="KPD111" s="68"/>
      <c r="KPE111" s="68"/>
      <c r="KPF111" s="68"/>
      <c r="KPG111" s="68"/>
      <c r="KPH111" s="68"/>
      <c r="KPI111" s="68"/>
      <c r="KPJ111" s="68"/>
      <c r="KPK111" s="68"/>
      <c r="KPL111" s="68"/>
      <c r="KPM111" s="68"/>
      <c r="KPN111" s="68"/>
      <c r="KPO111" s="68"/>
      <c r="KPP111" s="68"/>
      <c r="KPQ111" s="68"/>
      <c r="KPR111" s="68"/>
      <c r="KPS111" s="68"/>
      <c r="KPT111" s="68"/>
      <c r="KPU111" s="68"/>
      <c r="KPV111" s="68"/>
      <c r="KPW111" s="68"/>
      <c r="KPX111" s="68"/>
      <c r="KPY111" s="68"/>
      <c r="KPZ111" s="68"/>
      <c r="KQA111" s="68"/>
      <c r="KQB111" s="68"/>
      <c r="KQC111" s="68"/>
      <c r="KQD111" s="68"/>
      <c r="KQE111" s="68"/>
      <c r="KQF111" s="68"/>
      <c r="KQG111" s="68"/>
      <c r="KQH111" s="68"/>
      <c r="KQI111" s="68"/>
      <c r="KQJ111" s="68"/>
      <c r="KQK111" s="68"/>
      <c r="KQL111" s="68"/>
      <c r="KQM111" s="68"/>
      <c r="KQN111" s="68"/>
      <c r="KQO111" s="68"/>
      <c r="KQP111" s="68"/>
      <c r="KQQ111" s="68"/>
      <c r="KQR111" s="68"/>
      <c r="KQS111" s="68"/>
      <c r="KQT111" s="68"/>
      <c r="KQU111" s="68"/>
      <c r="KQV111" s="68"/>
      <c r="KQW111" s="68"/>
      <c r="KQX111" s="68"/>
      <c r="KQY111" s="68"/>
      <c r="KQZ111" s="68"/>
      <c r="KRA111" s="68"/>
      <c r="KRB111" s="68"/>
      <c r="KRC111" s="68"/>
      <c r="KRD111" s="68"/>
      <c r="KRE111" s="68"/>
      <c r="KRF111" s="68"/>
      <c r="KRG111" s="68"/>
      <c r="KRH111" s="68"/>
      <c r="KRI111" s="68"/>
      <c r="KRJ111" s="68"/>
      <c r="KRK111" s="68"/>
      <c r="KRL111" s="68"/>
      <c r="KRM111" s="68"/>
      <c r="KRN111" s="68"/>
      <c r="KRO111" s="68"/>
      <c r="KRP111" s="68"/>
      <c r="KRQ111" s="68"/>
      <c r="KRR111" s="68"/>
      <c r="KRS111" s="68"/>
      <c r="KRT111" s="68"/>
      <c r="KRU111" s="68"/>
      <c r="KRV111" s="68"/>
      <c r="KRW111" s="68"/>
      <c r="KRX111" s="68"/>
      <c r="KRY111" s="68"/>
      <c r="KRZ111" s="68"/>
      <c r="KSA111" s="68"/>
      <c r="KSB111" s="68"/>
      <c r="KSC111" s="68"/>
      <c r="KSD111" s="68"/>
      <c r="KSE111" s="68"/>
      <c r="KSF111" s="68"/>
      <c r="KSG111" s="68"/>
      <c r="KSH111" s="68"/>
      <c r="KSI111" s="68"/>
      <c r="KSJ111" s="68"/>
      <c r="KSK111" s="68"/>
      <c r="KSL111" s="68"/>
      <c r="KSM111" s="68"/>
      <c r="KSN111" s="68"/>
      <c r="KSO111" s="68"/>
      <c r="KSP111" s="68"/>
      <c r="KSQ111" s="68"/>
      <c r="KSR111" s="68"/>
      <c r="KSS111" s="68"/>
      <c r="KST111" s="68"/>
      <c r="KSU111" s="68"/>
      <c r="KSV111" s="68"/>
      <c r="KSW111" s="68"/>
      <c r="KSX111" s="68"/>
      <c r="KSY111" s="68"/>
      <c r="KSZ111" s="68"/>
      <c r="KTA111" s="68"/>
      <c r="KTB111" s="68"/>
      <c r="KTC111" s="68"/>
      <c r="KTD111" s="68"/>
      <c r="KTE111" s="68"/>
      <c r="KTF111" s="68"/>
      <c r="KTG111" s="68"/>
      <c r="KTH111" s="68"/>
      <c r="KTI111" s="68"/>
      <c r="KTJ111" s="68"/>
      <c r="KTK111" s="68"/>
      <c r="KTL111" s="68"/>
      <c r="KTM111" s="68"/>
      <c r="KTN111" s="68"/>
      <c r="KTO111" s="68"/>
      <c r="KTP111" s="68"/>
      <c r="KTQ111" s="68"/>
      <c r="KTR111" s="68"/>
      <c r="KTS111" s="68"/>
      <c r="KTT111" s="68"/>
      <c r="KTU111" s="68"/>
      <c r="KTV111" s="68"/>
      <c r="KTW111" s="68"/>
      <c r="KTX111" s="68"/>
      <c r="KTY111" s="68"/>
      <c r="KTZ111" s="68"/>
      <c r="KUA111" s="68"/>
      <c r="KUB111" s="68"/>
      <c r="KUC111" s="68"/>
      <c r="KUD111" s="68"/>
      <c r="KUE111" s="68"/>
      <c r="KUF111" s="68"/>
      <c r="KUG111" s="68"/>
      <c r="KUH111" s="68"/>
      <c r="KUI111" s="68"/>
      <c r="KUJ111" s="68"/>
      <c r="KUK111" s="68"/>
      <c r="KUL111" s="68"/>
      <c r="KUM111" s="68"/>
      <c r="KUN111" s="68"/>
      <c r="KUO111" s="68"/>
      <c r="KUP111" s="68"/>
      <c r="KUQ111" s="68"/>
      <c r="KUR111" s="68"/>
      <c r="KUS111" s="68"/>
      <c r="KUT111" s="68"/>
      <c r="KUU111" s="68"/>
      <c r="KUV111" s="68"/>
      <c r="KUW111" s="68"/>
      <c r="KUX111" s="68"/>
      <c r="KUY111" s="68"/>
      <c r="KUZ111" s="68"/>
      <c r="KVA111" s="68"/>
      <c r="KVB111" s="68"/>
      <c r="KVC111" s="68"/>
      <c r="KVD111" s="68"/>
      <c r="KVE111" s="68"/>
      <c r="KVF111" s="68"/>
      <c r="KVG111" s="68"/>
      <c r="KVH111" s="68"/>
      <c r="KVI111" s="68"/>
      <c r="KVJ111" s="68"/>
      <c r="KVK111" s="68"/>
      <c r="KVL111" s="68"/>
      <c r="KVM111" s="68"/>
      <c r="KVN111" s="68"/>
      <c r="KVO111" s="68"/>
      <c r="KVP111" s="68"/>
      <c r="KVQ111" s="68"/>
      <c r="KVR111" s="68"/>
      <c r="KVS111" s="68"/>
      <c r="KVT111" s="68"/>
      <c r="KVU111" s="68"/>
      <c r="KVV111" s="68"/>
      <c r="KVW111" s="68"/>
      <c r="KVX111" s="68"/>
      <c r="KVY111" s="68"/>
      <c r="KVZ111" s="68"/>
      <c r="KWA111" s="68"/>
      <c r="KWB111" s="68"/>
      <c r="KWC111" s="68"/>
      <c r="KWD111" s="68"/>
      <c r="KWE111" s="68"/>
      <c r="KWF111" s="68"/>
      <c r="KWG111" s="68"/>
      <c r="KWH111" s="68"/>
      <c r="KWI111" s="68"/>
      <c r="KWJ111" s="68"/>
      <c r="KWK111" s="68"/>
      <c r="KWL111" s="68"/>
      <c r="KWM111" s="68"/>
      <c r="KWN111" s="68"/>
      <c r="KWO111" s="68"/>
      <c r="KWP111" s="68"/>
      <c r="KWQ111" s="68"/>
      <c r="KWR111" s="68"/>
      <c r="KWS111" s="68"/>
      <c r="KWT111" s="68"/>
      <c r="KWU111" s="68"/>
      <c r="KWV111" s="68"/>
      <c r="KWW111" s="68"/>
      <c r="KWX111" s="68"/>
      <c r="KWY111" s="68"/>
      <c r="KWZ111" s="68"/>
      <c r="KXA111" s="68"/>
      <c r="KXB111" s="68"/>
      <c r="KXC111" s="68"/>
      <c r="KXD111" s="68"/>
      <c r="KXE111" s="68"/>
      <c r="KXF111" s="68"/>
      <c r="KXG111" s="68"/>
      <c r="KXH111" s="68"/>
      <c r="KXI111" s="68"/>
      <c r="KXJ111" s="68"/>
      <c r="KXK111" s="68"/>
      <c r="KXL111" s="68"/>
      <c r="KXM111" s="68"/>
      <c r="KXN111" s="68"/>
      <c r="KXO111" s="68"/>
      <c r="KXP111" s="68"/>
      <c r="KXQ111" s="68"/>
      <c r="KXR111" s="68"/>
      <c r="KXS111" s="68"/>
      <c r="KXT111" s="68"/>
      <c r="KXU111" s="68"/>
      <c r="KXV111" s="68"/>
      <c r="KXW111" s="68"/>
      <c r="KXX111" s="68"/>
      <c r="KXY111" s="68"/>
      <c r="KXZ111" s="68"/>
      <c r="KYA111" s="68"/>
      <c r="KYB111" s="68"/>
      <c r="KYC111" s="68"/>
      <c r="KYD111" s="68"/>
      <c r="KYE111" s="68"/>
      <c r="KYF111" s="68"/>
      <c r="KYG111" s="68"/>
      <c r="KYH111" s="68"/>
      <c r="KYI111" s="68"/>
      <c r="KYJ111" s="68"/>
      <c r="KYK111" s="68"/>
      <c r="KYL111" s="68"/>
      <c r="KYM111" s="68"/>
      <c r="KYN111" s="68"/>
      <c r="KYO111" s="68"/>
      <c r="KYP111" s="68"/>
      <c r="KYQ111" s="68"/>
      <c r="KYR111" s="68"/>
      <c r="KYS111" s="68"/>
      <c r="KYT111" s="68"/>
      <c r="KYU111" s="68"/>
      <c r="KYV111" s="68"/>
      <c r="KYW111" s="68"/>
      <c r="KYX111" s="68"/>
      <c r="KYY111" s="68"/>
      <c r="KYZ111" s="68"/>
      <c r="KZA111" s="68"/>
      <c r="KZB111" s="68"/>
      <c r="KZC111" s="68"/>
      <c r="KZD111" s="68"/>
      <c r="KZE111" s="68"/>
      <c r="KZF111" s="68"/>
      <c r="KZG111" s="68"/>
      <c r="KZH111" s="68"/>
      <c r="KZI111" s="68"/>
      <c r="KZJ111" s="68"/>
      <c r="KZK111" s="68"/>
      <c r="KZL111" s="68"/>
      <c r="KZM111" s="68"/>
      <c r="KZN111" s="68"/>
      <c r="KZO111" s="68"/>
      <c r="KZP111" s="68"/>
      <c r="KZQ111" s="68"/>
      <c r="KZR111" s="68"/>
      <c r="KZS111" s="68"/>
      <c r="KZT111" s="68"/>
      <c r="KZU111" s="68"/>
      <c r="KZV111" s="68"/>
      <c r="KZW111" s="68"/>
      <c r="KZX111" s="68"/>
      <c r="KZY111" s="68"/>
      <c r="KZZ111" s="68"/>
      <c r="LAA111" s="68"/>
      <c r="LAB111" s="68"/>
      <c r="LAC111" s="68"/>
      <c r="LAD111" s="68"/>
      <c r="LAE111" s="68"/>
      <c r="LAF111" s="68"/>
      <c r="LAG111" s="68"/>
      <c r="LAH111" s="68"/>
      <c r="LAI111" s="68"/>
      <c r="LAJ111" s="68"/>
      <c r="LAK111" s="68"/>
      <c r="LAL111" s="68"/>
      <c r="LAM111" s="68"/>
      <c r="LAN111" s="68"/>
      <c r="LAO111" s="68"/>
      <c r="LAP111" s="68"/>
      <c r="LAQ111" s="68"/>
      <c r="LAR111" s="68"/>
      <c r="LAS111" s="68"/>
      <c r="LAT111" s="68"/>
      <c r="LAU111" s="68"/>
      <c r="LAV111" s="68"/>
      <c r="LAW111" s="68"/>
      <c r="LAX111" s="68"/>
      <c r="LAY111" s="68"/>
      <c r="LAZ111" s="68"/>
      <c r="LBA111" s="68"/>
      <c r="LBB111" s="68"/>
      <c r="LBC111" s="68"/>
      <c r="LBD111" s="68"/>
      <c r="LBE111" s="68"/>
      <c r="LBF111" s="68"/>
      <c r="LBG111" s="68"/>
      <c r="LBH111" s="68"/>
      <c r="LBI111" s="68"/>
      <c r="LBJ111" s="68"/>
      <c r="LBK111" s="68"/>
      <c r="LBL111" s="68"/>
      <c r="LBM111" s="68"/>
      <c r="LBN111" s="68"/>
      <c r="LBO111" s="68"/>
      <c r="LBP111" s="68"/>
      <c r="LBQ111" s="68"/>
      <c r="LBR111" s="68"/>
      <c r="LBS111" s="68"/>
      <c r="LBT111" s="68"/>
      <c r="LBU111" s="68"/>
      <c r="LBV111" s="68"/>
      <c r="LBW111" s="68"/>
      <c r="LBX111" s="68"/>
      <c r="LBY111" s="68"/>
      <c r="LBZ111" s="68"/>
      <c r="LCA111" s="68"/>
      <c r="LCB111" s="68"/>
      <c r="LCC111" s="68"/>
      <c r="LCD111" s="68"/>
      <c r="LCE111" s="68"/>
      <c r="LCF111" s="68"/>
      <c r="LCG111" s="68"/>
      <c r="LCH111" s="68"/>
      <c r="LCI111" s="68"/>
      <c r="LCJ111" s="68"/>
      <c r="LCK111" s="68"/>
      <c r="LCL111" s="68"/>
      <c r="LCM111" s="68"/>
      <c r="LCN111" s="68"/>
      <c r="LCO111" s="68"/>
      <c r="LCP111" s="68"/>
      <c r="LCQ111" s="68"/>
      <c r="LCR111" s="68"/>
      <c r="LCS111" s="68"/>
      <c r="LCT111" s="68"/>
      <c r="LCU111" s="68"/>
      <c r="LCV111" s="68"/>
      <c r="LCW111" s="68"/>
      <c r="LCX111" s="68"/>
      <c r="LCY111" s="68"/>
      <c r="LCZ111" s="68"/>
      <c r="LDA111" s="68"/>
      <c r="LDB111" s="68"/>
      <c r="LDC111" s="68"/>
      <c r="LDD111" s="68"/>
      <c r="LDE111" s="68"/>
      <c r="LDF111" s="68"/>
      <c r="LDG111" s="68"/>
      <c r="LDH111" s="68"/>
      <c r="LDI111" s="68"/>
      <c r="LDJ111" s="68"/>
      <c r="LDK111" s="68"/>
      <c r="LDL111" s="68"/>
      <c r="LDM111" s="68"/>
      <c r="LDN111" s="68"/>
      <c r="LDO111" s="68"/>
      <c r="LDP111" s="68"/>
      <c r="LDQ111" s="68"/>
      <c r="LDR111" s="68"/>
      <c r="LDS111" s="68"/>
      <c r="LDT111" s="68"/>
      <c r="LDU111" s="68"/>
      <c r="LDV111" s="68"/>
      <c r="LDW111" s="68"/>
      <c r="LDX111" s="68"/>
      <c r="LDY111" s="68"/>
      <c r="LDZ111" s="68"/>
      <c r="LEA111" s="68"/>
      <c r="LEB111" s="68"/>
      <c r="LEC111" s="68"/>
      <c r="LED111" s="68"/>
      <c r="LEE111" s="68"/>
      <c r="LEF111" s="68"/>
      <c r="LEG111" s="68"/>
      <c r="LEH111" s="68"/>
      <c r="LEI111" s="68"/>
      <c r="LEJ111" s="68"/>
      <c r="LEK111" s="68"/>
      <c r="LEL111" s="68"/>
      <c r="LEM111" s="68"/>
      <c r="LEN111" s="68"/>
      <c r="LEO111" s="68"/>
      <c r="LEP111" s="68"/>
      <c r="LEQ111" s="68"/>
      <c r="LER111" s="68"/>
      <c r="LES111" s="68"/>
      <c r="LET111" s="68"/>
      <c r="LEU111" s="68"/>
      <c r="LEV111" s="68"/>
      <c r="LEW111" s="68"/>
      <c r="LEX111" s="68"/>
      <c r="LEY111" s="68"/>
      <c r="LEZ111" s="68"/>
      <c r="LFA111" s="68"/>
      <c r="LFB111" s="68"/>
      <c r="LFC111" s="68"/>
      <c r="LFD111" s="68"/>
      <c r="LFE111" s="68"/>
      <c r="LFF111" s="68"/>
      <c r="LFG111" s="68"/>
      <c r="LFH111" s="68"/>
      <c r="LFI111" s="68"/>
      <c r="LFJ111" s="68"/>
      <c r="LFK111" s="68"/>
      <c r="LFL111" s="68"/>
      <c r="LFM111" s="68"/>
      <c r="LFN111" s="68"/>
      <c r="LFO111" s="68"/>
      <c r="LFP111" s="68"/>
      <c r="LFQ111" s="68"/>
      <c r="LFR111" s="68"/>
      <c r="LFS111" s="68"/>
      <c r="LFT111" s="68"/>
      <c r="LFU111" s="68"/>
      <c r="LFV111" s="68"/>
      <c r="LFW111" s="68"/>
      <c r="LFX111" s="68"/>
      <c r="LFY111" s="68"/>
      <c r="LFZ111" s="68"/>
      <c r="LGA111" s="68"/>
      <c r="LGB111" s="68"/>
      <c r="LGC111" s="68"/>
      <c r="LGD111" s="68"/>
      <c r="LGE111" s="68"/>
      <c r="LGF111" s="68"/>
      <c r="LGG111" s="68"/>
      <c r="LGH111" s="68"/>
      <c r="LGI111" s="68"/>
      <c r="LGJ111" s="68"/>
      <c r="LGK111" s="68"/>
      <c r="LGL111" s="68"/>
      <c r="LGM111" s="68"/>
      <c r="LGN111" s="68"/>
      <c r="LGO111" s="68"/>
      <c r="LGP111" s="68"/>
      <c r="LGQ111" s="68"/>
      <c r="LGR111" s="68"/>
      <c r="LGS111" s="68"/>
      <c r="LGT111" s="68"/>
      <c r="LGU111" s="68"/>
      <c r="LGV111" s="68"/>
      <c r="LGW111" s="68"/>
      <c r="LGX111" s="68"/>
      <c r="LGY111" s="68"/>
      <c r="LGZ111" s="68"/>
      <c r="LHA111" s="68"/>
      <c r="LHB111" s="68"/>
      <c r="LHC111" s="68"/>
      <c r="LHD111" s="68"/>
      <c r="LHE111" s="68"/>
      <c r="LHF111" s="68"/>
      <c r="LHG111" s="68"/>
      <c r="LHH111" s="68"/>
      <c r="LHI111" s="68"/>
      <c r="LHJ111" s="68"/>
      <c r="LHK111" s="68"/>
      <c r="LHL111" s="68"/>
      <c r="LHM111" s="68"/>
      <c r="LHN111" s="68"/>
      <c r="LHO111" s="68"/>
      <c r="LHP111" s="68"/>
      <c r="LHQ111" s="68"/>
      <c r="LHR111" s="68"/>
      <c r="LHS111" s="68"/>
      <c r="LHT111" s="68"/>
      <c r="LHU111" s="68"/>
      <c r="LHV111" s="68"/>
      <c r="LHW111" s="68"/>
      <c r="LHX111" s="68"/>
      <c r="LHY111" s="68"/>
      <c r="LHZ111" s="68"/>
      <c r="LIA111" s="68"/>
      <c r="LIB111" s="68"/>
      <c r="LIC111" s="68"/>
      <c r="LID111" s="68"/>
      <c r="LIE111" s="68"/>
      <c r="LIF111" s="68"/>
      <c r="LIG111" s="68"/>
      <c r="LIH111" s="68"/>
      <c r="LII111" s="68"/>
      <c r="LIJ111" s="68"/>
      <c r="LIK111" s="68"/>
      <c r="LIL111" s="68"/>
      <c r="LIM111" s="68"/>
      <c r="LIN111" s="68"/>
      <c r="LIO111" s="68"/>
      <c r="LIP111" s="68"/>
      <c r="LIQ111" s="68"/>
      <c r="LIR111" s="68"/>
      <c r="LIS111" s="68"/>
      <c r="LIT111" s="68"/>
      <c r="LIU111" s="68"/>
      <c r="LIV111" s="68"/>
      <c r="LIW111" s="68"/>
      <c r="LIX111" s="68"/>
      <c r="LIY111" s="68"/>
      <c r="LIZ111" s="68"/>
      <c r="LJA111" s="68"/>
      <c r="LJB111" s="68"/>
      <c r="LJC111" s="68"/>
      <c r="LJD111" s="68"/>
      <c r="LJE111" s="68"/>
      <c r="LJF111" s="68"/>
      <c r="LJG111" s="68"/>
      <c r="LJH111" s="68"/>
      <c r="LJI111" s="68"/>
      <c r="LJJ111" s="68"/>
      <c r="LJK111" s="68"/>
      <c r="LJL111" s="68"/>
      <c r="LJM111" s="68"/>
      <c r="LJN111" s="68"/>
      <c r="LJO111" s="68"/>
      <c r="LJP111" s="68"/>
      <c r="LJQ111" s="68"/>
      <c r="LJR111" s="68"/>
      <c r="LJS111" s="68"/>
      <c r="LJT111" s="68"/>
      <c r="LJU111" s="68"/>
      <c r="LJV111" s="68"/>
      <c r="LJW111" s="68"/>
      <c r="LJX111" s="68"/>
      <c r="LJY111" s="68"/>
      <c r="LJZ111" s="68"/>
      <c r="LKA111" s="68"/>
      <c r="LKB111" s="68"/>
      <c r="LKC111" s="68"/>
      <c r="LKD111" s="68"/>
      <c r="LKE111" s="68"/>
      <c r="LKF111" s="68"/>
      <c r="LKG111" s="68"/>
      <c r="LKH111" s="68"/>
      <c r="LKI111" s="68"/>
      <c r="LKJ111" s="68"/>
      <c r="LKK111" s="68"/>
      <c r="LKL111" s="68"/>
      <c r="LKM111" s="68"/>
      <c r="LKN111" s="68"/>
      <c r="LKO111" s="68"/>
      <c r="LKP111" s="68"/>
      <c r="LKQ111" s="68"/>
      <c r="LKR111" s="68"/>
      <c r="LKS111" s="68"/>
      <c r="LKT111" s="68"/>
      <c r="LKU111" s="68"/>
      <c r="LKV111" s="68"/>
      <c r="LKW111" s="68"/>
      <c r="LKX111" s="68"/>
      <c r="LKY111" s="68"/>
      <c r="LKZ111" s="68"/>
      <c r="LLA111" s="68"/>
      <c r="LLB111" s="68"/>
      <c r="LLC111" s="68"/>
      <c r="LLD111" s="68"/>
      <c r="LLE111" s="68"/>
      <c r="LLF111" s="68"/>
      <c r="LLG111" s="68"/>
      <c r="LLH111" s="68"/>
      <c r="LLI111" s="68"/>
      <c r="LLJ111" s="68"/>
      <c r="LLK111" s="68"/>
      <c r="LLL111" s="68"/>
      <c r="LLM111" s="68"/>
      <c r="LLN111" s="68"/>
      <c r="LLO111" s="68"/>
      <c r="LLP111" s="68"/>
      <c r="LLQ111" s="68"/>
      <c r="LLR111" s="68"/>
      <c r="LLS111" s="68"/>
      <c r="LLT111" s="68"/>
      <c r="LLU111" s="68"/>
      <c r="LLV111" s="68"/>
      <c r="LLW111" s="68"/>
      <c r="LLX111" s="68"/>
      <c r="LLY111" s="68"/>
      <c r="LLZ111" s="68"/>
      <c r="LMA111" s="68"/>
      <c r="LMB111" s="68"/>
      <c r="LMC111" s="68"/>
      <c r="LMD111" s="68"/>
      <c r="LME111" s="68"/>
      <c r="LMF111" s="68"/>
      <c r="LMG111" s="68"/>
      <c r="LMH111" s="68"/>
      <c r="LMI111" s="68"/>
      <c r="LMJ111" s="68"/>
      <c r="LMK111" s="68"/>
      <c r="LML111" s="68"/>
      <c r="LMM111" s="68"/>
      <c r="LMN111" s="68"/>
      <c r="LMO111" s="68"/>
      <c r="LMP111" s="68"/>
      <c r="LMQ111" s="68"/>
      <c r="LMR111" s="68"/>
      <c r="LMS111" s="68"/>
      <c r="LMT111" s="68"/>
      <c r="LMU111" s="68"/>
      <c r="LMV111" s="68"/>
      <c r="LMW111" s="68"/>
      <c r="LMX111" s="68"/>
      <c r="LMY111" s="68"/>
      <c r="LMZ111" s="68"/>
      <c r="LNA111" s="68"/>
      <c r="LNB111" s="68"/>
      <c r="LNC111" s="68"/>
      <c r="LND111" s="68"/>
      <c r="LNE111" s="68"/>
      <c r="LNF111" s="68"/>
      <c r="LNG111" s="68"/>
      <c r="LNH111" s="68"/>
      <c r="LNI111" s="68"/>
      <c r="LNJ111" s="68"/>
      <c r="LNK111" s="68"/>
      <c r="LNL111" s="68"/>
      <c r="LNM111" s="68"/>
      <c r="LNN111" s="68"/>
      <c r="LNO111" s="68"/>
      <c r="LNP111" s="68"/>
      <c r="LNQ111" s="68"/>
      <c r="LNR111" s="68"/>
      <c r="LNS111" s="68"/>
      <c r="LNT111" s="68"/>
      <c r="LNU111" s="68"/>
      <c r="LNV111" s="68"/>
      <c r="LNW111" s="68"/>
      <c r="LNX111" s="68"/>
      <c r="LNY111" s="68"/>
      <c r="LNZ111" s="68"/>
      <c r="LOA111" s="68"/>
      <c r="LOB111" s="68"/>
      <c r="LOC111" s="68"/>
      <c r="LOD111" s="68"/>
      <c r="LOE111" s="68"/>
      <c r="LOF111" s="68"/>
      <c r="LOG111" s="68"/>
      <c r="LOH111" s="68"/>
      <c r="LOI111" s="68"/>
      <c r="LOJ111" s="68"/>
      <c r="LOK111" s="68"/>
      <c r="LOL111" s="68"/>
      <c r="LOM111" s="68"/>
      <c r="LON111" s="68"/>
      <c r="LOO111" s="68"/>
      <c r="LOP111" s="68"/>
      <c r="LOQ111" s="68"/>
      <c r="LOR111" s="68"/>
      <c r="LOS111" s="68"/>
      <c r="LOT111" s="68"/>
      <c r="LOU111" s="68"/>
      <c r="LOV111" s="68"/>
      <c r="LOW111" s="68"/>
      <c r="LOX111" s="68"/>
      <c r="LOY111" s="68"/>
      <c r="LOZ111" s="68"/>
      <c r="LPA111" s="68"/>
      <c r="LPB111" s="68"/>
      <c r="LPC111" s="68"/>
      <c r="LPD111" s="68"/>
      <c r="LPE111" s="68"/>
      <c r="LPF111" s="68"/>
      <c r="LPG111" s="68"/>
      <c r="LPH111" s="68"/>
      <c r="LPI111" s="68"/>
      <c r="LPJ111" s="68"/>
      <c r="LPK111" s="68"/>
      <c r="LPL111" s="68"/>
      <c r="LPM111" s="68"/>
      <c r="LPN111" s="68"/>
      <c r="LPO111" s="68"/>
      <c r="LPP111" s="68"/>
      <c r="LPQ111" s="68"/>
      <c r="LPR111" s="68"/>
      <c r="LPS111" s="68"/>
      <c r="LPT111" s="68"/>
      <c r="LPU111" s="68"/>
      <c r="LPV111" s="68"/>
      <c r="LPW111" s="68"/>
      <c r="LPX111" s="68"/>
      <c r="LPY111" s="68"/>
      <c r="LPZ111" s="68"/>
      <c r="LQA111" s="68"/>
      <c r="LQB111" s="68"/>
      <c r="LQC111" s="68"/>
      <c r="LQD111" s="68"/>
      <c r="LQE111" s="68"/>
      <c r="LQF111" s="68"/>
      <c r="LQG111" s="68"/>
      <c r="LQH111" s="68"/>
      <c r="LQI111" s="68"/>
      <c r="LQJ111" s="68"/>
      <c r="LQK111" s="68"/>
      <c r="LQL111" s="68"/>
      <c r="LQM111" s="68"/>
      <c r="LQN111" s="68"/>
      <c r="LQO111" s="68"/>
      <c r="LQP111" s="68"/>
      <c r="LQQ111" s="68"/>
      <c r="LQR111" s="68"/>
      <c r="LQS111" s="68"/>
      <c r="LQT111" s="68"/>
      <c r="LQU111" s="68"/>
      <c r="LQV111" s="68"/>
      <c r="LQW111" s="68"/>
      <c r="LQX111" s="68"/>
      <c r="LQY111" s="68"/>
      <c r="LQZ111" s="68"/>
      <c r="LRA111" s="68"/>
      <c r="LRB111" s="68"/>
      <c r="LRC111" s="68"/>
      <c r="LRD111" s="68"/>
      <c r="LRE111" s="68"/>
      <c r="LRF111" s="68"/>
      <c r="LRG111" s="68"/>
      <c r="LRH111" s="68"/>
      <c r="LRI111" s="68"/>
      <c r="LRJ111" s="68"/>
      <c r="LRK111" s="68"/>
      <c r="LRL111" s="68"/>
      <c r="LRM111" s="68"/>
      <c r="LRN111" s="68"/>
      <c r="LRO111" s="68"/>
      <c r="LRP111" s="68"/>
      <c r="LRQ111" s="68"/>
      <c r="LRR111" s="68"/>
      <c r="LRS111" s="68"/>
      <c r="LRT111" s="68"/>
      <c r="LRU111" s="68"/>
      <c r="LRV111" s="68"/>
      <c r="LRW111" s="68"/>
      <c r="LRX111" s="68"/>
      <c r="LRY111" s="68"/>
      <c r="LRZ111" s="68"/>
      <c r="LSA111" s="68"/>
      <c r="LSB111" s="68"/>
      <c r="LSC111" s="68"/>
      <c r="LSD111" s="68"/>
      <c r="LSE111" s="68"/>
      <c r="LSF111" s="68"/>
      <c r="LSG111" s="68"/>
      <c r="LSH111" s="68"/>
      <c r="LSI111" s="68"/>
      <c r="LSJ111" s="68"/>
      <c r="LSK111" s="68"/>
      <c r="LSL111" s="68"/>
      <c r="LSM111" s="68"/>
      <c r="LSN111" s="68"/>
      <c r="LSO111" s="68"/>
      <c r="LSP111" s="68"/>
      <c r="LSQ111" s="68"/>
      <c r="LSR111" s="68"/>
      <c r="LSS111" s="68"/>
      <c r="LST111" s="68"/>
      <c r="LSU111" s="68"/>
      <c r="LSV111" s="68"/>
      <c r="LSW111" s="68"/>
      <c r="LSX111" s="68"/>
      <c r="LSY111" s="68"/>
      <c r="LSZ111" s="68"/>
      <c r="LTA111" s="68"/>
      <c r="LTB111" s="68"/>
      <c r="LTC111" s="68"/>
      <c r="LTD111" s="68"/>
      <c r="LTE111" s="68"/>
      <c r="LTF111" s="68"/>
      <c r="LTG111" s="68"/>
      <c r="LTH111" s="68"/>
      <c r="LTI111" s="68"/>
      <c r="LTJ111" s="68"/>
      <c r="LTK111" s="68"/>
      <c r="LTL111" s="68"/>
      <c r="LTM111" s="68"/>
      <c r="LTN111" s="68"/>
      <c r="LTO111" s="68"/>
      <c r="LTP111" s="68"/>
      <c r="LTQ111" s="68"/>
      <c r="LTR111" s="68"/>
      <c r="LTS111" s="68"/>
      <c r="LTT111" s="68"/>
      <c r="LTU111" s="68"/>
      <c r="LTV111" s="68"/>
      <c r="LTW111" s="68"/>
      <c r="LTX111" s="68"/>
      <c r="LTY111" s="68"/>
      <c r="LTZ111" s="68"/>
      <c r="LUA111" s="68"/>
      <c r="LUB111" s="68"/>
      <c r="LUC111" s="68"/>
      <c r="LUD111" s="68"/>
      <c r="LUE111" s="68"/>
      <c r="LUF111" s="68"/>
      <c r="LUG111" s="68"/>
      <c r="LUH111" s="68"/>
      <c r="LUI111" s="68"/>
      <c r="LUJ111" s="68"/>
      <c r="LUK111" s="68"/>
      <c r="LUL111" s="68"/>
      <c r="LUM111" s="68"/>
      <c r="LUN111" s="68"/>
      <c r="LUO111" s="68"/>
      <c r="LUP111" s="68"/>
      <c r="LUQ111" s="68"/>
      <c r="LUR111" s="68"/>
      <c r="LUS111" s="68"/>
      <c r="LUT111" s="68"/>
      <c r="LUU111" s="68"/>
      <c r="LUV111" s="68"/>
      <c r="LUW111" s="68"/>
      <c r="LUX111" s="68"/>
      <c r="LUY111" s="68"/>
      <c r="LUZ111" s="68"/>
      <c r="LVA111" s="68"/>
      <c r="LVB111" s="68"/>
      <c r="LVC111" s="68"/>
      <c r="LVD111" s="68"/>
      <c r="LVE111" s="68"/>
      <c r="LVF111" s="68"/>
      <c r="LVG111" s="68"/>
      <c r="LVH111" s="68"/>
      <c r="LVI111" s="68"/>
      <c r="LVJ111" s="68"/>
      <c r="LVK111" s="68"/>
      <c r="LVL111" s="68"/>
      <c r="LVM111" s="68"/>
      <c r="LVN111" s="68"/>
      <c r="LVO111" s="68"/>
      <c r="LVP111" s="68"/>
      <c r="LVQ111" s="68"/>
      <c r="LVR111" s="68"/>
      <c r="LVS111" s="68"/>
      <c r="LVT111" s="68"/>
      <c r="LVU111" s="68"/>
      <c r="LVV111" s="68"/>
      <c r="LVW111" s="68"/>
      <c r="LVX111" s="68"/>
      <c r="LVY111" s="68"/>
      <c r="LVZ111" s="68"/>
      <c r="LWA111" s="68"/>
      <c r="LWB111" s="68"/>
      <c r="LWC111" s="68"/>
      <c r="LWD111" s="68"/>
      <c r="LWE111" s="68"/>
      <c r="LWF111" s="68"/>
      <c r="LWG111" s="68"/>
      <c r="LWH111" s="68"/>
      <c r="LWI111" s="68"/>
      <c r="LWJ111" s="68"/>
      <c r="LWK111" s="68"/>
      <c r="LWL111" s="68"/>
      <c r="LWM111" s="68"/>
      <c r="LWN111" s="68"/>
      <c r="LWO111" s="68"/>
      <c r="LWP111" s="68"/>
      <c r="LWQ111" s="68"/>
      <c r="LWR111" s="68"/>
      <c r="LWS111" s="68"/>
      <c r="LWT111" s="68"/>
      <c r="LWU111" s="68"/>
      <c r="LWV111" s="68"/>
      <c r="LWW111" s="68"/>
      <c r="LWX111" s="68"/>
      <c r="LWY111" s="68"/>
      <c r="LWZ111" s="68"/>
      <c r="LXA111" s="68"/>
      <c r="LXB111" s="68"/>
      <c r="LXC111" s="68"/>
      <c r="LXD111" s="68"/>
      <c r="LXE111" s="68"/>
      <c r="LXF111" s="68"/>
      <c r="LXG111" s="68"/>
      <c r="LXH111" s="68"/>
      <c r="LXI111" s="68"/>
      <c r="LXJ111" s="68"/>
      <c r="LXK111" s="68"/>
      <c r="LXL111" s="68"/>
      <c r="LXM111" s="68"/>
      <c r="LXN111" s="68"/>
      <c r="LXO111" s="68"/>
      <c r="LXP111" s="68"/>
      <c r="LXQ111" s="68"/>
      <c r="LXR111" s="68"/>
      <c r="LXS111" s="68"/>
      <c r="LXT111" s="68"/>
      <c r="LXU111" s="68"/>
      <c r="LXV111" s="68"/>
      <c r="LXW111" s="68"/>
      <c r="LXX111" s="68"/>
      <c r="LXY111" s="68"/>
      <c r="LXZ111" s="68"/>
      <c r="LYA111" s="68"/>
      <c r="LYB111" s="68"/>
      <c r="LYC111" s="68"/>
      <c r="LYD111" s="68"/>
      <c r="LYE111" s="68"/>
      <c r="LYF111" s="68"/>
      <c r="LYG111" s="68"/>
      <c r="LYH111" s="68"/>
      <c r="LYI111" s="68"/>
      <c r="LYJ111" s="68"/>
      <c r="LYK111" s="68"/>
      <c r="LYL111" s="68"/>
      <c r="LYM111" s="68"/>
      <c r="LYN111" s="68"/>
      <c r="LYO111" s="68"/>
      <c r="LYP111" s="68"/>
      <c r="LYQ111" s="68"/>
      <c r="LYR111" s="68"/>
      <c r="LYS111" s="68"/>
      <c r="LYT111" s="68"/>
      <c r="LYU111" s="68"/>
      <c r="LYV111" s="68"/>
      <c r="LYW111" s="68"/>
      <c r="LYX111" s="68"/>
      <c r="LYY111" s="68"/>
      <c r="LYZ111" s="68"/>
      <c r="LZA111" s="68"/>
      <c r="LZB111" s="68"/>
      <c r="LZC111" s="68"/>
      <c r="LZD111" s="68"/>
      <c r="LZE111" s="68"/>
      <c r="LZF111" s="68"/>
      <c r="LZG111" s="68"/>
      <c r="LZH111" s="68"/>
      <c r="LZI111" s="68"/>
      <c r="LZJ111" s="68"/>
      <c r="LZK111" s="68"/>
      <c r="LZL111" s="68"/>
      <c r="LZM111" s="68"/>
      <c r="LZN111" s="68"/>
      <c r="LZO111" s="68"/>
      <c r="LZP111" s="68"/>
      <c r="LZQ111" s="68"/>
      <c r="LZR111" s="68"/>
      <c r="LZS111" s="68"/>
      <c r="LZT111" s="68"/>
      <c r="LZU111" s="68"/>
      <c r="LZV111" s="68"/>
      <c r="LZW111" s="68"/>
      <c r="LZX111" s="68"/>
      <c r="LZY111" s="68"/>
      <c r="LZZ111" s="68"/>
      <c r="MAA111" s="68"/>
      <c r="MAB111" s="68"/>
      <c r="MAC111" s="68"/>
      <c r="MAD111" s="68"/>
      <c r="MAE111" s="68"/>
      <c r="MAF111" s="68"/>
      <c r="MAG111" s="68"/>
      <c r="MAH111" s="68"/>
      <c r="MAI111" s="68"/>
      <c r="MAJ111" s="68"/>
      <c r="MAK111" s="68"/>
      <c r="MAL111" s="68"/>
      <c r="MAM111" s="68"/>
      <c r="MAN111" s="68"/>
      <c r="MAO111" s="68"/>
      <c r="MAP111" s="68"/>
      <c r="MAQ111" s="68"/>
      <c r="MAR111" s="68"/>
      <c r="MAS111" s="68"/>
      <c r="MAT111" s="68"/>
      <c r="MAU111" s="68"/>
      <c r="MAV111" s="68"/>
      <c r="MAW111" s="68"/>
      <c r="MAX111" s="68"/>
      <c r="MAY111" s="68"/>
      <c r="MAZ111" s="68"/>
      <c r="MBA111" s="68"/>
      <c r="MBB111" s="68"/>
      <c r="MBC111" s="68"/>
      <c r="MBD111" s="68"/>
      <c r="MBE111" s="68"/>
      <c r="MBF111" s="68"/>
      <c r="MBG111" s="68"/>
      <c r="MBH111" s="68"/>
      <c r="MBI111" s="68"/>
      <c r="MBJ111" s="68"/>
      <c r="MBK111" s="68"/>
      <c r="MBL111" s="68"/>
      <c r="MBM111" s="68"/>
      <c r="MBN111" s="68"/>
      <c r="MBO111" s="68"/>
      <c r="MBP111" s="68"/>
      <c r="MBQ111" s="68"/>
      <c r="MBR111" s="68"/>
      <c r="MBS111" s="68"/>
      <c r="MBT111" s="68"/>
      <c r="MBU111" s="68"/>
      <c r="MBV111" s="68"/>
      <c r="MBW111" s="68"/>
      <c r="MBX111" s="68"/>
      <c r="MBY111" s="68"/>
      <c r="MBZ111" s="68"/>
      <c r="MCA111" s="68"/>
      <c r="MCB111" s="68"/>
      <c r="MCC111" s="68"/>
      <c r="MCD111" s="68"/>
      <c r="MCE111" s="68"/>
      <c r="MCF111" s="68"/>
      <c r="MCG111" s="68"/>
      <c r="MCH111" s="68"/>
      <c r="MCI111" s="68"/>
      <c r="MCJ111" s="68"/>
      <c r="MCK111" s="68"/>
      <c r="MCL111" s="68"/>
      <c r="MCM111" s="68"/>
      <c r="MCN111" s="68"/>
      <c r="MCO111" s="68"/>
      <c r="MCP111" s="68"/>
      <c r="MCQ111" s="68"/>
      <c r="MCR111" s="68"/>
      <c r="MCS111" s="68"/>
      <c r="MCT111" s="68"/>
      <c r="MCU111" s="68"/>
      <c r="MCV111" s="68"/>
      <c r="MCW111" s="68"/>
      <c r="MCX111" s="68"/>
      <c r="MCY111" s="68"/>
      <c r="MCZ111" s="68"/>
      <c r="MDA111" s="68"/>
      <c r="MDB111" s="68"/>
      <c r="MDC111" s="68"/>
      <c r="MDD111" s="68"/>
      <c r="MDE111" s="68"/>
      <c r="MDF111" s="68"/>
      <c r="MDG111" s="68"/>
      <c r="MDH111" s="68"/>
      <c r="MDI111" s="68"/>
      <c r="MDJ111" s="68"/>
      <c r="MDK111" s="68"/>
      <c r="MDL111" s="68"/>
      <c r="MDM111" s="68"/>
      <c r="MDN111" s="68"/>
      <c r="MDO111" s="68"/>
      <c r="MDP111" s="68"/>
      <c r="MDQ111" s="68"/>
      <c r="MDR111" s="68"/>
      <c r="MDS111" s="68"/>
      <c r="MDT111" s="68"/>
      <c r="MDU111" s="68"/>
      <c r="MDV111" s="68"/>
      <c r="MDW111" s="68"/>
      <c r="MDX111" s="68"/>
      <c r="MDY111" s="68"/>
      <c r="MDZ111" s="68"/>
      <c r="MEA111" s="68"/>
      <c r="MEB111" s="68"/>
      <c r="MEC111" s="68"/>
      <c r="MED111" s="68"/>
      <c r="MEE111" s="68"/>
      <c r="MEF111" s="68"/>
      <c r="MEG111" s="68"/>
      <c r="MEH111" s="68"/>
      <c r="MEI111" s="68"/>
      <c r="MEJ111" s="68"/>
      <c r="MEK111" s="68"/>
      <c r="MEL111" s="68"/>
      <c r="MEM111" s="68"/>
      <c r="MEN111" s="68"/>
      <c r="MEO111" s="68"/>
      <c r="MEP111" s="68"/>
      <c r="MEQ111" s="68"/>
      <c r="MER111" s="68"/>
      <c r="MES111" s="68"/>
      <c r="MET111" s="68"/>
      <c r="MEU111" s="68"/>
      <c r="MEV111" s="68"/>
      <c r="MEW111" s="68"/>
      <c r="MEX111" s="68"/>
      <c r="MEY111" s="68"/>
      <c r="MEZ111" s="68"/>
      <c r="MFA111" s="68"/>
      <c r="MFB111" s="68"/>
      <c r="MFC111" s="68"/>
      <c r="MFD111" s="68"/>
      <c r="MFE111" s="68"/>
      <c r="MFF111" s="68"/>
      <c r="MFG111" s="68"/>
      <c r="MFH111" s="68"/>
      <c r="MFI111" s="68"/>
      <c r="MFJ111" s="68"/>
      <c r="MFK111" s="68"/>
      <c r="MFL111" s="68"/>
      <c r="MFM111" s="68"/>
      <c r="MFN111" s="68"/>
      <c r="MFO111" s="68"/>
      <c r="MFP111" s="68"/>
      <c r="MFQ111" s="68"/>
      <c r="MFR111" s="68"/>
      <c r="MFS111" s="68"/>
      <c r="MFT111" s="68"/>
      <c r="MFU111" s="68"/>
      <c r="MFV111" s="68"/>
      <c r="MFW111" s="68"/>
      <c r="MFX111" s="68"/>
      <c r="MFY111" s="68"/>
      <c r="MFZ111" s="68"/>
      <c r="MGA111" s="68"/>
      <c r="MGB111" s="68"/>
      <c r="MGC111" s="68"/>
      <c r="MGD111" s="68"/>
      <c r="MGE111" s="68"/>
      <c r="MGF111" s="68"/>
      <c r="MGG111" s="68"/>
      <c r="MGH111" s="68"/>
      <c r="MGI111" s="68"/>
      <c r="MGJ111" s="68"/>
      <c r="MGK111" s="68"/>
      <c r="MGL111" s="68"/>
      <c r="MGM111" s="68"/>
      <c r="MGN111" s="68"/>
      <c r="MGO111" s="68"/>
      <c r="MGP111" s="68"/>
      <c r="MGQ111" s="68"/>
      <c r="MGR111" s="68"/>
      <c r="MGS111" s="68"/>
      <c r="MGT111" s="68"/>
      <c r="MGU111" s="68"/>
      <c r="MGV111" s="68"/>
      <c r="MGW111" s="68"/>
      <c r="MGX111" s="68"/>
      <c r="MGY111" s="68"/>
      <c r="MGZ111" s="68"/>
      <c r="MHA111" s="68"/>
      <c r="MHB111" s="68"/>
      <c r="MHC111" s="68"/>
      <c r="MHD111" s="68"/>
      <c r="MHE111" s="68"/>
      <c r="MHF111" s="68"/>
      <c r="MHG111" s="68"/>
      <c r="MHH111" s="68"/>
      <c r="MHI111" s="68"/>
      <c r="MHJ111" s="68"/>
      <c r="MHK111" s="68"/>
      <c r="MHL111" s="68"/>
      <c r="MHM111" s="68"/>
      <c r="MHN111" s="68"/>
      <c r="MHO111" s="68"/>
      <c r="MHP111" s="68"/>
      <c r="MHQ111" s="68"/>
      <c r="MHR111" s="68"/>
      <c r="MHS111" s="68"/>
      <c r="MHT111" s="68"/>
      <c r="MHU111" s="68"/>
      <c r="MHV111" s="68"/>
      <c r="MHW111" s="68"/>
      <c r="MHX111" s="68"/>
      <c r="MHY111" s="68"/>
      <c r="MHZ111" s="68"/>
      <c r="MIA111" s="68"/>
      <c r="MIB111" s="68"/>
      <c r="MIC111" s="68"/>
      <c r="MID111" s="68"/>
      <c r="MIE111" s="68"/>
      <c r="MIF111" s="68"/>
      <c r="MIG111" s="68"/>
      <c r="MIH111" s="68"/>
      <c r="MII111" s="68"/>
      <c r="MIJ111" s="68"/>
      <c r="MIK111" s="68"/>
      <c r="MIL111" s="68"/>
      <c r="MIM111" s="68"/>
      <c r="MIN111" s="68"/>
      <c r="MIO111" s="68"/>
      <c r="MIP111" s="68"/>
      <c r="MIQ111" s="68"/>
      <c r="MIR111" s="68"/>
      <c r="MIS111" s="68"/>
      <c r="MIT111" s="68"/>
      <c r="MIU111" s="68"/>
      <c r="MIV111" s="68"/>
      <c r="MIW111" s="68"/>
      <c r="MIX111" s="68"/>
      <c r="MIY111" s="68"/>
      <c r="MIZ111" s="68"/>
      <c r="MJA111" s="68"/>
      <c r="MJB111" s="68"/>
      <c r="MJC111" s="68"/>
      <c r="MJD111" s="68"/>
      <c r="MJE111" s="68"/>
      <c r="MJF111" s="68"/>
      <c r="MJG111" s="68"/>
      <c r="MJH111" s="68"/>
      <c r="MJI111" s="68"/>
      <c r="MJJ111" s="68"/>
      <c r="MJK111" s="68"/>
      <c r="MJL111" s="68"/>
      <c r="MJM111" s="68"/>
      <c r="MJN111" s="68"/>
      <c r="MJO111" s="68"/>
      <c r="MJP111" s="68"/>
      <c r="MJQ111" s="68"/>
      <c r="MJR111" s="68"/>
      <c r="MJS111" s="68"/>
      <c r="MJT111" s="68"/>
      <c r="MJU111" s="68"/>
      <c r="MJV111" s="68"/>
      <c r="MJW111" s="68"/>
      <c r="MJX111" s="68"/>
      <c r="MJY111" s="68"/>
      <c r="MJZ111" s="68"/>
      <c r="MKA111" s="68"/>
      <c r="MKB111" s="68"/>
      <c r="MKC111" s="68"/>
      <c r="MKD111" s="68"/>
      <c r="MKE111" s="68"/>
      <c r="MKF111" s="68"/>
      <c r="MKG111" s="68"/>
      <c r="MKH111" s="68"/>
      <c r="MKI111" s="68"/>
      <c r="MKJ111" s="68"/>
      <c r="MKK111" s="68"/>
      <c r="MKL111" s="68"/>
      <c r="MKM111" s="68"/>
      <c r="MKN111" s="68"/>
      <c r="MKO111" s="68"/>
      <c r="MKP111" s="68"/>
      <c r="MKQ111" s="68"/>
      <c r="MKR111" s="68"/>
      <c r="MKS111" s="68"/>
      <c r="MKT111" s="68"/>
      <c r="MKU111" s="68"/>
      <c r="MKV111" s="68"/>
      <c r="MKW111" s="68"/>
      <c r="MKX111" s="68"/>
      <c r="MKY111" s="68"/>
      <c r="MKZ111" s="68"/>
      <c r="MLA111" s="68"/>
      <c r="MLB111" s="68"/>
      <c r="MLC111" s="68"/>
      <c r="MLD111" s="68"/>
      <c r="MLE111" s="68"/>
      <c r="MLF111" s="68"/>
      <c r="MLG111" s="68"/>
      <c r="MLH111" s="68"/>
      <c r="MLI111" s="68"/>
      <c r="MLJ111" s="68"/>
      <c r="MLK111" s="68"/>
      <c r="MLL111" s="68"/>
      <c r="MLM111" s="68"/>
      <c r="MLN111" s="68"/>
      <c r="MLO111" s="68"/>
      <c r="MLP111" s="68"/>
      <c r="MLQ111" s="68"/>
      <c r="MLR111" s="68"/>
      <c r="MLS111" s="68"/>
      <c r="MLT111" s="68"/>
      <c r="MLU111" s="68"/>
      <c r="MLV111" s="68"/>
      <c r="MLW111" s="68"/>
      <c r="MLX111" s="68"/>
      <c r="MLY111" s="68"/>
      <c r="MLZ111" s="68"/>
      <c r="MMA111" s="68"/>
      <c r="MMB111" s="68"/>
      <c r="MMC111" s="68"/>
      <c r="MMD111" s="68"/>
      <c r="MME111" s="68"/>
      <c r="MMF111" s="68"/>
      <c r="MMG111" s="68"/>
      <c r="MMH111" s="68"/>
      <c r="MMI111" s="68"/>
      <c r="MMJ111" s="68"/>
      <c r="MMK111" s="68"/>
      <c r="MML111" s="68"/>
      <c r="MMM111" s="68"/>
      <c r="MMN111" s="68"/>
      <c r="MMO111" s="68"/>
      <c r="MMP111" s="68"/>
      <c r="MMQ111" s="68"/>
      <c r="MMR111" s="68"/>
      <c r="MMS111" s="68"/>
      <c r="MMT111" s="68"/>
      <c r="MMU111" s="68"/>
      <c r="MMV111" s="68"/>
      <c r="MMW111" s="68"/>
      <c r="MMX111" s="68"/>
      <c r="MMY111" s="68"/>
      <c r="MMZ111" s="68"/>
      <c r="MNA111" s="68"/>
      <c r="MNB111" s="68"/>
      <c r="MNC111" s="68"/>
      <c r="MND111" s="68"/>
      <c r="MNE111" s="68"/>
      <c r="MNF111" s="68"/>
      <c r="MNG111" s="68"/>
      <c r="MNH111" s="68"/>
      <c r="MNI111" s="68"/>
      <c r="MNJ111" s="68"/>
      <c r="MNK111" s="68"/>
      <c r="MNL111" s="68"/>
      <c r="MNM111" s="68"/>
      <c r="MNN111" s="68"/>
      <c r="MNO111" s="68"/>
      <c r="MNP111" s="68"/>
      <c r="MNQ111" s="68"/>
      <c r="MNR111" s="68"/>
      <c r="MNS111" s="68"/>
      <c r="MNT111" s="68"/>
      <c r="MNU111" s="68"/>
      <c r="MNV111" s="68"/>
      <c r="MNW111" s="68"/>
      <c r="MNX111" s="68"/>
      <c r="MNY111" s="68"/>
      <c r="MNZ111" s="68"/>
      <c r="MOA111" s="68"/>
      <c r="MOB111" s="68"/>
      <c r="MOC111" s="68"/>
      <c r="MOD111" s="68"/>
      <c r="MOE111" s="68"/>
      <c r="MOF111" s="68"/>
      <c r="MOG111" s="68"/>
      <c r="MOH111" s="68"/>
      <c r="MOI111" s="68"/>
      <c r="MOJ111" s="68"/>
      <c r="MOK111" s="68"/>
      <c r="MOL111" s="68"/>
      <c r="MOM111" s="68"/>
      <c r="MON111" s="68"/>
      <c r="MOO111" s="68"/>
      <c r="MOP111" s="68"/>
      <c r="MOQ111" s="68"/>
      <c r="MOR111" s="68"/>
      <c r="MOS111" s="68"/>
      <c r="MOT111" s="68"/>
      <c r="MOU111" s="68"/>
      <c r="MOV111" s="68"/>
      <c r="MOW111" s="68"/>
      <c r="MOX111" s="68"/>
      <c r="MOY111" s="68"/>
      <c r="MOZ111" s="68"/>
      <c r="MPA111" s="68"/>
      <c r="MPB111" s="68"/>
      <c r="MPC111" s="68"/>
      <c r="MPD111" s="68"/>
      <c r="MPE111" s="68"/>
      <c r="MPF111" s="68"/>
      <c r="MPG111" s="68"/>
      <c r="MPH111" s="68"/>
      <c r="MPI111" s="68"/>
      <c r="MPJ111" s="68"/>
      <c r="MPK111" s="68"/>
      <c r="MPL111" s="68"/>
      <c r="MPM111" s="68"/>
      <c r="MPN111" s="68"/>
      <c r="MPO111" s="68"/>
      <c r="MPP111" s="68"/>
      <c r="MPQ111" s="68"/>
      <c r="MPR111" s="68"/>
      <c r="MPS111" s="68"/>
      <c r="MPT111" s="68"/>
      <c r="MPU111" s="68"/>
      <c r="MPV111" s="68"/>
      <c r="MPW111" s="68"/>
      <c r="MPX111" s="68"/>
      <c r="MPY111" s="68"/>
      <c r="MPZ111" s="68"/>
      <c r="MQA111" s="68"/>
      <c r="MQB111" s="68"/>
      <c r="MQC111" s="68"/>
      <c r="MQD111" s="68"/>
      <c r="MQE111" s="68"/>
      <c r="MQF111" s="68"/>
      <c r="MQG111" s="68"/>
      <c r="MQH111" s="68"/>
      <c r="MQI111" s="68"/>
      <c r="MQJ111" s="68"/>
      <c r="MQK111" s="68"/>
      <c r="MQL111" s="68"/>
      <c r="MQM111" s="68"/>
      <c r="MQN111" s="68"/>
      <c r="MQO111" s="68"/>
      <c r="MQP111" s="68"/>
      <c r="MQQ111" s="68"/>
      <c r="MQR111" s="68"/>
      <c r="MQS111" s="68"/>
      <c r="MQT111" s="68"/>
      <c r="MQU111" s="68"/>
      <c r="MQV111" s="68"/>
      <c r="MQW111" s="68"/>
      <c r="MQX111" s="68"/>
      <c r="MQY111" s="68"/>
      <c r="MQZ111" s="68"/>
      <c r="MRA111" s="68"/>
      <c r="MRB111" s="68"/>
      <c r="MRC111" s="68"/>
      <c r="MRD111" s="68"/>
      <c r="MRE111" s="68"/>
      <c r="MRF111" s="68"/>
      <c r="MRG111" s="68"/>
      <c r="MRH111" s="68"/>
      <c r="MRI111" s="68"/>
      <c r="MRJ111" s="68"/>
      <c r="MRK111" s="68"/>
      <c r="MRL111" s="68"/>
      <c r="MRM111" s="68"/>
      <c r="MRN111" s="68"/>
      <c r="MRO111" s="68"/>
      <c r="MRP111" s="68"/>
      <c r="MRQ111" s="68"/>
      <c r="MRR111" s="68"/>
      <c r="MRS111" s="68"/>
      <c r="MRT111" s="68"/>
      <c r="MRU111" s="68"/>
      <c r="MRV111" s="68"/>
      <c r="MRW111" s="68"/>
      <c r="MRX111" s="68"/>
      <c r="MRY111" s="68"/>
      <c r="MRZ111" s="68"/>
      <c r="MSA111" s="68"/>
      <c r="MSB111" s="68"/>
      <c r="MSC111" s="68"/>
      <c r="MSD111" s="68"/>
      <c r="MSE111" s="68"/>
      <c r="MSF111" s="68"/>
      <c r="MSG111" s="68"/>
      <c r="MSH111" s="68"/>
      <c r="MSI111" s="68"/>
      <c r="MSJ111" s="68"/>
      <c r="MSK111" s="68"/>
      <c r="MSL111" s="68"/>
      <c r="MSM111" s="68"/>
      <c r="MSN111" s="68"/>
      <c r="MSO111" s="68"/>
      <c r="MSP111" s="68"/>
      <c r="MSQ111" s="68"/>
      <c r="MSR111" s="68"/>
      <c r="MSS111" s="68"/>
      <c r="MST111" s="68"/>
      <c r="MSU111" s="68"/>
      <c r="MSV111" s="68"/>
      <c r="MSW111" s="68"/>
      <c r="MSX111" s="68"/>
      <c r="MSY111" s="68"/>
      <c r="MSZ111" s="68"/>
      <c r="MTA111" s="68"/>
      <c r="MTB111" s="68"/>
      <c r="MTC111" s="68"/>
      <c r="MTD111" s="68"/>
      <c r="MTE111" s="68"/>
      <c r="MTF111" s="68"/>
      <c r="MTG111" s="68"/>
      <c r="MTH111" s="68"/>
      <c r="MTI111" s="68"/>
      <c r="MTJ111" s="68"/>
      <c r="MTK111" s="68"/>
      <c r="MTL111" s="68"/>
      <c r="MTM111" s="68"/>
      <c r="MTN111" s="68"/>
      <c r="MTO111" s="68"/>
      <c r="MTP111" s="68"/>
      <c r="MTQ111" s="68"/>
      <c r="MTR111" s="68"/>
      <c r="MTS111" s="68"/>
      <c r="MTT111" s="68"/>
      <c r="MTU111" s="68"/>
      <c r="MTV111" s="68"/>
      <c r="MTW111" s="68"/>
      <c r="MTX111" s="68"/>
      <c r="MTY111" s="68"/>
      <c r="MTZ111" s="68"/>
      <c r="MUA111" s="68"/>
      <c r="MUB111" s="68"/>
      <c r="MUC111" s="68"/>
      <c r="MUD111" s="68"/>
      <c r="MUE111" s="68"/>
      <c r="MUF111" s="68"/>
      <c r="MUG111" s="68"/>
      <c r="MUH111" s="68"/>
      <c r="MUI111" s="68"/>
      <c r="MUJ111" s="68"/>
      <c r="MUK111" s="68"/>
      <c r="MUL111" s="68"/>
      <c r="MUM111" s="68"/>
      <c r="MUN111" s="68"/>
      <c r="MUO111" s="68"/>
      <c r="MUP111" s="68"/>
      <c r="MUQ111" s="68"/>
      <c r="MUR111" s="68"/>
      <c r="MUS111" s="68"/>
      <c r="MUT111" s="68"/>
      <c r="MUU111" s="68"/>
      <c r="MUV111" s="68"/>
      <c r="MUW111" s="68"/>
      <c r="MUX111" s="68"/>
      <c r="MUY111" s="68"/>
      <c r="MUZ111" s="68"/>
      <c r="MVA111" s="68"/>
      <c r="MVB111" s="68"/>
      <c r="MVC111" s="68"/>
      <c r="MVD111" s="68"/>
      <c r="MVE111" s="68"/>
      <c r="MVF111" s="68"/>
      <c r="MVG111" s="68"/>
      <c r="MVH111" s="68"/>
      <c r="MVI111" s="68"/>
      <c r="MVJ111" s="68"/>
      <c r="MVK111" s="68"/>
      <c r="MVL111" s="68"/>
      <c r="MVM111" s="68"/>
      <c r="MVN111" s="68"/>
      <c r="MVO111" s="68"/>
      <c r="MVP111" s="68"/>
      <c r="MVQ111" s="68"/>
      <c r="MVR111" s="68"/>
      <c r="MVS111" s="68"/>
      <c r="MVT111" s="68"/>
      <c r="MVU111" s="68"/>
      <c r="MVV111" s="68"/>
      <c r="MVW111" s="68"/>
      <c r="MVX111" s="68"/>
      <c r="MVY111" s="68"/>
      <c r="MVZ111" s="68"/>
      <c r="MWA111" s="68"/>
      <c r="MWB111" s="68"/>
      <c r="MWC111" s="68"/>
      <c r="MWD111" s="68"/>
      <c r="MWE111" s="68"/>
      <c r="MWF111" s="68"/>
      <c r="MWG111" s="68"/>
      <c r="MWH111" s="68"/>
      <c r="MWI111" s="68"/>
      <c r="MWJ111" s="68"/>
      <c r="MWK111" s="68"/>
      <c r="MWL111" s="68"/>
      <c r="MWM111" s="68"/>
      <c r="MWN111" s="68"/>
      <c r="MWO111" s="68"/>
      <c r="MWP111" s="68"/>
      <c r="MWQ111" s="68"/>
      <c r="MWR111" s="68"/>
      <c r="MWS111" s="68"/>
      <c r="MWT111" s="68"/>
      <c r="MWU111" s="68"/>
      <c r="MWV111" s="68"/>
      <c r="MWW111" s="68"/>
      <c r="MWX111" s="68"/>
      <c r="MWY111" s="68"/>
      <c r="MWZ111" s="68"/>
      <c r="MXA111" s="68"/>
      <c r="MXB111" s="68"/>
      <c r="MXC111" s="68"/>
      <c r="MXD111" s="68"/>
      <c r="MXE111" s="68"/>
      <c r="MXF111" s="68"/>
      <c r="MXG111" s="68"/>
      <c r="MXH111" s="68"/>
      <c r="MXI111" s="68"/>
      <c r="MXJ111" s="68"/>
      <c r="MXK111" s="68"/>
      <c r="MXL111" s="68"/>
      <c r="MXM111" s="68"/>
      <c r="MXN111" s="68"/>
      <c r="MXO111" s="68"/>
      <c r="MXP111" s="68"/>
      <c r="MXQ111" s="68"/>
      <c r="MXR111" s="68"/>
      <c r="MXS111" s="68"/>
      <c r="MXT111" s="68"/>
      <c r="MXU111" s="68"/>
      <c r="MXV111" s="68"/>
      <c r="MXW111" s="68"/>
      <c r="MXX111" s="68"/>
      <c r="MXY111" s="68"/>
      <c r="MXZ111" s="68"/>
      <c r="MYA111" s="68"/>
      <c r="MYB111" s="68"/>
      <c r="MYC111" s="68"/>
      <c r="MYD111" s="68"/>
      <c r="MYE111" s="68"/>
      <c r="MYF111" s="68"/>
      <c r="MYG111" s="68"/>
      <c r="MYH111" s="68"/>
      <c r="MYI111" s="68"/>
      <c r="MYJ111" s="68"/>
      <c r="MYK111" s="68"/>
      <c r="MYL111" s="68"/>
      <c r="MYM111" s="68"/>
      <c r="MYN111" s="68"/>
      <c r="MYO111" s="68"/>
      <c r="MYP111" s="68"/>
      <c r="MYQ111" s="68"/>
      <c r="MYR111" s="68"/>
      <c r="MYS111" s="68"/>
      <c r="MYT111" s="68"/>
      <c r="MYU111" s="68"/>
      <c r="MYV111" s="68"/>
      <c r="MYW111" s="68"/>
      <c r="MYX111" s="68"/>
      <c r="MYY111" s="68"/>
      <c r="MYZ111" s="68"/>
      <c r="MZA111" s="68"/>
      <c r="MZB111" s="68"/>
      <c r="MZC111" s="68"/>
      <c r="MZD111" s="68"/>
      <c r="MZE111" s="68"/>
      <c r="MZF111" s="68"/>
      <c r="MZG111" s="68"/>
      <c r="MZH111" s="68"/>
      <c r="MZI111" s="68"/>
      <c r="MZJ111" s="68"/>
      <c r="MZK111" s="68"/>
      <c r="MZL111" s="68"/>
      <c r="MZM111" s="68"/>
      <c r="MZN111" s="68"/>
      <c r="MZO111" s="68"/>
      <c r="MZP111" s="68"/>
      <c r="MZQ111" s="68"/>
      <c r="MZR111" s="68"/>
      <c r="MZS111" s="68"/>
      <c r="MZT111" s="68"/>
      <c r="MZU111" s="68"/>
      <c r="MZV111" s="68"/>
      <c r="MZW111" s="68"/>
      <c r="MZX111" s="68"/>
      <c r="MZY111" s="68"/>
      <c r="MZZ111" s="68"/>
      <c r="NAA111" s="68"/>
      <c r="NAB111" s="68"/>
      <c r="NAC111" s="68"/>
      <c r="NAD111" s="68"/>
      <c r="NAE111" s="68"/>
      <c r="NAF111" s="68"/>
      <c r="NAG111" s="68"/>
      <c r="NAH111" s="68"/>
      <c r="NAI111" s="68"/>
      <c r="NAJ111" s="68"/>
      <c r="NAK111" s="68"/>
      <c r="NAL111" s="68"/>
      <c r="NAM111" s="68"/>
      <c r="NAN111" s="68"/>
      <c r="NAO111" s="68"/>
      <c r="NAP111" s="68"/>
      <c r="NAQ111" s="68"/>
      <c r="NAR111" s="68"/>
      <c r="NAS111" s="68"/>
      <c r="NAT111" s="68"/>
      <c r="NAU111" s="68"/>
      <c r="NAV111" s="68"/>
      <c r="NAW111" s="68"/>
      <c r="NAX111" s="68"/>
      <c r="NAY111" s="68"/>
      <c r="NAZ111" s="68"/>
      <c r="NBA111" s="68"/>
      <c r="NBB111" s="68"/>
      <c r="NBC111" s="68"/>
      <c r="NBD111" s="68"/>
      <c r="NBE111" s="68"/>
      <c r="NBF111" s="68"/>
      <c r="NBG111" s="68"/>
      <c r="NBH111" s="68"/>
      <c r="NBI111" s="68"/>
      <c r="NBJ111" s="68"/>
      <c r="NBK111" s="68"/>
      <c r="NBL111" s="68"/>
      <c r="NBM111" s="68"/>
      <c r="NBN111" s="68"/>
      <c r="NBO111" s="68"/>
      <c r="NBP111" s="68"/>
      <c r="NBQ111" s="68"/>
      <c r="NBR111" s="68"/>
      <c r="NBS111" s="68"/>
      <c r="NBT111" s="68"/>
      <c r="NBU111" s="68"/>
      <c r="NBV111" s="68"/>
      <c r="NBW111" s="68"/>
      <c r="NBX111" s="68"/>
      <c r="NBY111" s="68"/>
      <c r="NBZ111" s="68"/>
      <c r="NCA111" s="68"/>
      <c r="NCB111" s="68"/>
      <c r="NCC111" s="68"/>
      <c r="NCD111" s="68"/>
      <c r="NCE111" s="68"/>
      <c r="NCF111" s="68"/>
      <c r="NCG111" s="68"/>
      <c r="NCH111" s="68"/>
      <c r="NCI111" s="68"/>
      <c r="NCJ111" s="68"/>
      <c r="NCK111" s="68"/>
      <c r="NCL111" s="68"/>
      <c r="NCM111" s="68"/>
      <c r="NCN111" s="68"/>
      <c r="NCO111" s="68"/>
      <c r="NCP111" s="68"/>
      <c r="NCQ111" s="68"/>
      <c r="NCR111" s="68"/>
      <c r="NCS111" s="68"/>
      <c r="NCT111" s="68"/>
      <c r="NCU111" s="68"/>
      <c r="NCV111" s="68"/>
      <c r="NCW111" s="68"/>
      <c r="NCX111" s="68"/>
      <c r="NCY111" s="68"/>
      <c r="NCZ111" s="68"/>
      <c r="NDA111" s="68"/>
      <c r="NDB111" s="68"/>
      <c r="NDC111" s="68"/>
      <c r="NDD111" s="68"/>
      <c r="NDE111" s="68"/>
      <c r="NDF111" s="68"/>
      <c r="NDG111" s="68"/>
      <c r="NDH111" s="68"/>
      <c r="NDI111" s="68"/>
      <c r="NDJ111" s="68"/>
      <c r="NDK111" s="68"/>
      <c r="NDL111" s="68"/>
      <c r="NDM111" s="68"/>
      <c r="NDN111" s="68"/>
      <c r="NDO111" s="68"/>
      <c r="NDP111" s="68"/>
      <c r="NDQ111" s="68"/>
      <c r="NDR111" s="68"/>
      <c r="NDS111" s="68"/>
      <c r="NDT111" s="68"/>
      <c r="NDU111" s="68"/>
      <c r="NDV111" s="68"/>
      <c r="NDW111" s="68"/>
      <c r="NDX111" s="68"/>
      <c r="NDY111" s="68"/>
      <c r="NDZ111" s="68"/>
      <c r="NEA111" s="68"/>
      <c r="NEB111" s="68"/>
      <c r="NEC111" s="68"/>
      <c r="NED111" s="68"/>
      <c r="NEE111" s="68"/>
      <c r="NEF111" s="68"/>
      <c r="NEG111" s="68"/>
      <c r="NEH111" s="68"/>
      <c r="NEI111" s="68"/>
      <c r="NEJ111" s="68"/>
      <c r="NEK111" s="68"/>
      <c r="NEL111" s="68"/>
      <c r="NEM111" s="68"/>
      <c r="NEN111" s="68"/>
      <c r="NEO111" s="68"/>
      <c r="NEP111" s="68"/>
      <c r="NEQ111" s="68"/>
      <c r="NER111" s="68"/>
      <c r="NES111" s="68"/>
      <c r="NET111" s="68"/>
      <c r="NEU111" s="68"/>
      <c r="NEV111" s="68"/>
      <c r="NEW111" s="68"/>
      <c r="NEX111" s="68"/>
      <c r="NEY111" s="68"/>
      <c r="NEZ111" s="68"/>
      <c r="NFA111" s="68"/>
      <c r="NFB111" s="68"/>
      <c r="NFC111" s="68"/>
      <c r="NFD111" s="68"/>
      <c r="NFE111" s="68"/>
      <c r="NFF111" s="68"/>
      <c r="NFG111" s="68"/>
      <c r="NFH111" s="68"/>
      <c r="NFI111" s="68"/>
      <c r="NFJ111" s="68"/>
      <c r="NFK111" s="68"/>
      <c r="NFL111" s="68"/>
      <c r="NFM111" s="68"/>
      <c r="NFN111" s="68"/>
      <c r="NFO111" s="68"/>
      <c r="NFP111" s="68"/>
      <c r="NFQ111" s="68"/>
      <c r="NFR111" s="68"/>
      <c r="NFS111" s="68"/>
      <c r="NFT111" s="68"/>
      <c r="NFU111" s="68"/>
      <c r="NFV111" s="68"/>
      <c r="NFW111" s="68"/>
      <c r="NFX111" s="68"/>
      <c r="NFY111" s="68"/>
      <c r="NFZ111" s="68"/>
      <c r="NGA111" s="68"/>
      <c r="NGB111" s="68"/>
      <c r="NGC111" s="68"/>
      <c r="NGD111" s="68"/>
      <c r="NGE111" s="68"/>
      <c r="NGF111" s="68"/>
      <c r="NGG111" s="68"/>
      <c r="NGH111" s="68"/>
      <c r="NGI111" s="68"/>
      <c r="NGJ111" s="68"/>
      <c r="NGK111" s="68"/>
      <c r="NGL111" s="68"/>
      <c r="NGM111" s="68"/>
      <c r="NGN111" s="68"/>
      <c r="NGO111" s="68"/>
      <c r="NGP111" s="68"/>
      <c r="NGQ111" s="68"/>
      <c r="NGR111" s="68"/>
      <c r="NGS111" s="68"/>
      <c r="NGT111" s="68"/>
      <c r="NGU111" s="68"/>
      <c r="NGV111" s="68"/>
      <c r="NGW111" s="68"/>
      <c r="NGX111" s="68"/>
      <c r="NGY111" s="68"/>
      <c r="NGZ111" s="68"/>
      <c r="NHA111" s="68"/>
      <c r="NHB111" s="68"/>
      <c r="NHC111" s="68"/>
      <c r="NHD111" s="68"/>
      <c r="NHE111" s="68"/>
      <c r="NHF111" s="68"/>
      <c r="NHG111" s="68"/>
      <c r="NHH111" s="68"/>
      <c r="NHI111" s="68"/>
      <c r="NHJ111" s="68"/>
      <c r="NHK111" s="68"/>
      <c r="NHL111" s="68"/>
      <c r="NHM111" s="68"/>
      <c r="NHN111" s="68"/>
      <c r="NHO111" s="68"/>
      <c r="NHP111" s="68"/>
      <c r="NHQ111" s="68"/>
      <c r="NHR111" s="68"/>
      <c r="NHS111" s="68"/>
      <c r="NHT111" s="68"/>
      <c r="NHU111" s="68"/>
      <c r="NHV111" s="68"/>
      <c r="NHW111" s="68"/>
      <c r="NHX111" s="68"/>
      <c r="NHY111" s="68"/>
      <c r="NHZ111" s="68"/>
      <c r="NIA111" s="68"/>
      <c r="NIB111" s="68"/>
      <c r="NIC111" s="68"/>
      <c r="NID111" s="68"/>
      <c r="NIE111" s="68"/>
      <c r="NIF111" s="68"/>
      <c r="NIG111" s="68"/>
      <c r="NIH111" s="68"/>
      <c r="NII111" s="68"/>
      <c r="NIJ111" s="68"/>
      <c r="NIK111" s="68"/>
      <c r="NIL111" s="68"/>
      <c r="NIM111" s="68"/>
      <c r="NIN111" s="68"/>
      <c r="NIO111" s="68"/>
      <c r="NIP111" s="68"/>
      <c r="NIQ111" s="68"/>
      <c r="NIR111" s="68"/>
      <c r="NIS111" s="68"/>
      <c r="NIT111" s="68"/>
      <c r="NIU111" s="68"/>
      <c r="NIV111" s="68"/>
      <c r="NIW111" s="68"/>
      <c r="NIX111" s="68"/>
      <c r="NIY111" s="68"/>
      <c r="NIZ111" s="68"/>
      <c r="NJA111" s="68"/>
      <c r="NJB111" s="68"/>
      <c r="NJC111" s="68"/>
      <c r="NJD111" s="68"/>
      <c r="NJE111" s="68"/>
      <c r="NJF111" s="68"/>
      <c r="NJG111" s="68"/>
      <c r="NJH111" s="68"/>
      <c r="NJI111" s="68"/>
      <c r="NJJ111" s="68"/>
      <c r="NJK111" s="68"/>
      <c r="NJL111" s="68"/>
      <c r="NJM111" s="68"/>
      <c r="NJN111" s="68"/>
      <c r="NJO111" s="68"/>
      <c r="NJP111" s="68"/>
      <c r="NJQ111" s="68"/>
      <c r="NJR111" s="68"/>
      <c r="NJS111" s="68"/>
      <c r="NJT111" s="68"/>
      <c r="NJU111" s="68"/>
      <c r="NJV111" s="68"/>
      <c r="NJW111" s="68"/>
      <c r="NJX111" s="68"/>
      <c r="NJY111" s="68"/>
      <c r="NJZ111" s="68"/>
      <c r="NKA111" s="68"/>
      <c r="NKB111" s="68"/>
      <c r="NKC111" s="68"/>
      <c r="NKD111" s="68"/>
      <c r="NKE111" s="68"/>
      <c r="NKF111" s="68"/>
      <c r="NKG111" s="68"/>
      <c r="NKH111" s="68"/>
      <c r="NKI111" s="68"/>
      <c r="NKJ111" s="68"/>
      <c r="NKK111" s="68"/>
      <c r="NKL111" s="68"/>
      <c r="NKM111" s="68"/>
      <c r="NKN111" s="68"/>
      <c r="NKO111" s="68"/>
      <c r="NKP111" s="68"/>
      <c r="NKQ111" s="68"/>
      <c r="NKR111" s="68"/>
      <c r="NKS111" s="68"/>
      <c r="NKT111" s="68"/>
      <c r="NKU111" s="68"/>
      <c r="NKV111" s="68"/>
      <c r="NKW111" s="68"/>
      <c r="NKX111" s="68"/>
      <c r="NKY111" s="68"/>
      <c r="NKZ111" s="68"/>
      <c r="NLA111" s="68"/>
      <c r="NLB111" s="68"/>
      <c r="NLC111" s="68"/>
      <c r="NLD111" s="68"/>
      <c r="NLE111" s="68"/>
      <c r="NLF111" s="68"/>
      <c r="NLG111" s="68"/>
      <c r="NLH111" s="68"/>
      <c r="NLI111" s="68"/>
      <c r="NLJ111" s="68"/>
      <c r="NLK111" s="68"/>
      <c r="NLL111" s="68"/>
      <c r="NLM111" s="68"/>
      <c r="NLN111" s="68"/>
      <c r="NLO111" s="68"/>
      <c r="NLP111" s="68"/>
      <c r="NLQ111" s="68"/>
      <c r="NLR111" s="68"/>
      <c r="NLS111" s="68"/>
      <c r="NLT111" s="68"/>
      <c r="NLU111" s="68"/>
      <c r="NLV111" s="68"/>
      <c r="NLW111" s="68"/>
      <c r="NLX111" s="68"/>
      <c r="NLY111" s="68"/>
      <c r="NLZ111" s="68"/>
      <c r="NMA111" s="68"/>
      <c r="NMB111" s="68"/>
      <c r="NMC111" s="68"/>
      <c r="NMD111" s="68"/>
      <c r="NME111" s="68"/>
      <c r="NMF111" s="68"/>
      <c r="NMG111" s="68"/>
      <c r="NMH111" s="68"/>
      <c r="NMI111" s="68"/>
      <c r="NMJ111" s="68"/>
      <c r="NMK111" s="68"/>
      <c r="NML111" s="68"/>
      <c r="NMM111" s="68"/>
      <c r="NMN111" s="68"/>
      <c r="NMO111" s="68"/>
      <c r="NMP111" s="68"/>
      <c r="NMQ111" s="68"/>
      <c r="NMR111" s="68"/>
      <c r="NMS111" s="68"/>
      <c r="NMT111" s="68"/>
      <c r="NMU111" s="68"/>
      <c r="NMV111" s="68"/>
      <c r="NMW111" s="68"/>
      <c r="NMX111" s="68"/>
      <c r="NMY111" s="68"/>
      <c r="NMZ111" s="68"/>
      <c r="NNA111" s="68"/>
      <c r="NNB111" s="68"/>
      <c r="NNC111" s="68"/>
      <c r="NND111" s="68"/>
      <c r="NNE111" s="68"/>
      <c r="NNF111" s="68"/>
      <c r="NNG111" s="68"/>
      <c r="NNH111" s="68"/>
      <c r="NNI111" s="68"/>
      <c r="NNJ111" s="68"/>
      <c r="NNK111" s="68"/>
      <c r="NNL111" s="68"/>
      <c r="NNM111" s="68"/>
      <c r="NNN111" s="68"/>
      <c r="NNO111" s="68"/>
      <c r="NNP111" s="68"/>
      <c r="NNQ111" s="68"/>
      <c r="NNR111" s="68"/>
      <c r="NNS111" s="68"/>
      <c r="NNT111" s="68"/>
      <c r="NNU111" s="68"/>
      <c r="NNV111" s="68"/>
      <c r="NNW111" s="68"/>
      <c r="NNX111" s="68"/>
      <c r="NNY111" s="68"/>
      <c r="NNZ111" s="68"/>
      <c r="NOA111" s="68"/>
      <c r="NOB111" s="68"/>
      <c r="NOC111" s="68"/>
      <c r="NOD111" s="68"/>
      <c r="NOE111" s="68"/>
      <c r="NOF111" s="68"/>
      <c r="NOG111" s="68"/>
      <c r="NOH111" s="68"/>
      <c r="NOI111" s="68"/>
      <c r="NOJ111" s="68"/>
      <c r="NOK111" s="68"/>
      <c r="NOL111" s="68"/>
      <c r="NOM111" s="68"/>
      <c r="NON111" s="68"/>
      <c r="NOO111" s="68"/>
      <c r="NOP111" s="68"/>
      <c r="NOQ111" s="68"/>
      <c r="NOR111" s="68"/>
      <c r="NOS111" s="68"/>
      <c r="NOT111" s="68"/>
      <c r="NOU111" s="68"/>
      <c r="NOV111" s="68"/>
      <c r="NOW111" s="68"/>
      <c r="NOX111" s="68"/>
      <c r="NOY111" s="68"/>
      <c r="NOZ111" s="68"/>
      <c r="NPA111" s="68"/>
      <c r="NPB111" s="68"/>
      <c r="NPC111" s="68"/>
      <c r="NPD111" s="68"/>
      <c r="NPE111" s="68"/>
      <c r="NPF111" s="68"/>
      <c r="NPG111" s="68"/>
      <c r="NPH111" s="68"/>
      <c r="NPI111" s="68"/>
      <c r="NPJ111" s="68"/>
      <c r="NPK111" s="68"/>
      <c r="NPL111" s="68"/>
      <c r="NPM111" s="68"/>
      <c r="NPN111" s="68"/>
      <c r="NPO111" s="68"/>
      <c r="NPP111" s="68"/>
      <c r="NPQ111" s="68"/>
      <c r="NPR111" s="68"/>
      <c r="NPS111" s="68"/>
      <c r="NPT111" s="68"/>
      <c r="NPU111" s="68"/>
      <c r="NPV111" s="68"/>
      <c r="NPW111" s="68"/>
      <c r="NPX111" s="68"/>
      <c r="NPY111" s="68"/>
      <c r="NPZ111" s="68"/>
      <c r="NQA111" s="68"/>
      <c r="NQB111" s="68"/>
      <c r="NQC111" s="68"/>
      <c r="NQD111" s="68"/>
      <c r="NQE111" s="68"/>
      <c r="NQF111" s="68"/>
      <c r="NQG111" s="68"/>
      <c r="NQH111" s="68"/>
      <c r="NQI111" s="68"/>
      <c r="NQJ111" s="68"/>
      <c r="NQK111" s="68"/>
      <c r="NQL111" s="68"/>
      <c r="NQM111" s="68"/>
      <c r="NQN111" s="68"/>
      <c r="NQO111" s="68"/>
      <c r="NQP111" s="68"/>
      <c r="NQQ111" s="68"/>
      <c r="NQR111" s="68"/>
      <c r="NQS111" s="68"/>
      <c r="NQT111" s="68"/>
      <c r="NQU111" s="68"/>
      <c r="NQV111" s="68"/>
      <c r="NQW111" s="68"/>
      <c r="NQX111" s="68"/>
      <c r="NQY111" s="68"/>
      <c r="NQZ111" s="68"/>
      <c r="NRA111" s="68"/>
      <c r="NRB111" s="68"/>
      <c r="NRC111" s="68"/>
      <c r="NRD111" s="68"/>
      <c r="NRE111" s="68"/>
      <c r="NRF111" s="68"/>
      <c r="NRG111" s="68"/>
      <c r="NRH111" s="68"/>
      <c r="NRI111" s="68"/>
      <c r="NRJ111" s="68"/>
      <c r="NRK111" s="68"/>
      <c r="NRL111" s="68"/>
      <c r="NRM111" s="68"/>
      <c r="NRN111" s="68"/>
      <c r="NRO111" s="68"/>
      <c r="NRP111" s="68"/>
      <c r="NRQ111" s="68"/>
      <c r="NRR111" s="68"/>
      <c r="NRS111" s="68"/>
      <c r="NRT111" s="68"/>
      <c r="NRU111" s="68"/>
      <c r="NRV111" s="68"/>
      <c r="NRW111" s="68"/>
      <c r="NRX111" s="68"/>
      <c r="NRY111" s="68"/>
      <c r="NRZ111" s="68"/>
      <c r="NSA111" s="68"/>
      <c r="NSB111" s="68"/>
      <c r="NSC111" s="68"/>
      <c r="NSD111" s="68"/>
      <c r="NSE111" s="68"/>
      <c r="NSF111" s="68"/>
      <c r="NSG111" s="68"/>
      <c r="NSH111" s="68"/>
      <c r="NSI111" s="68"/>
      <c r="NSJ111" s="68"/>
      <c r="NSK111" s="68"/>
      <c r="NSL111" s="68"/>
      <c r="NSM111" s="68"/>
      <c r="NSN111" s="68"/>
      <c r="NSO111" s="68"/>
      <c r="NSP111" s="68"/>
      <c r="NSQ111" s="68"/>
      <c r="NSR111" s="68"/>
      <c r="NSS111" s="68"/>
      <c r="NST111" s="68"/>
      <c r="NSU111" s="68"/>
      <c r="NSV111" s="68"/>
      <c r="NSW111" s="68"/>
      <c r="NSX111" s="68"/>
      <c r="NSY111" s="68"/>
      <c r="NSZ111" s="68"/>
      <c r="NTA111" s="68"/>
      <c r="NTB111" s="68"/>
      <c r="NTC111" s="68"/>
      <c r="NTD111" s="68"/>
      <c r="NTE111" s="68"/>
      <c r="NTF111" s="68"/>
      <c r="NTG111" s="68"/>
      <c r="NTH111" s="68"/>
      <c r="NTI111" s="68"/>
      <c r="NTJ111" s="68"/>
      <c r="NTK111" s="68"/>
      <c r="NTL111" s="68"/>
      <c r="NTM111" s="68"/>
      <c r="NTN111" s="68"/>
      <c r="NTO111" s="68"/>
      <c r="NTP111" s="68"/>
      <c r="NTQ111" s="68"/>
      <c r="NTR111" s="68"/>
      <c r="NTS111" s="68"/>
      <c r="NTT111" s="68"/>
      <c r="NTU111" s="68"/>
      <c r="NTV111" s="68"/>
      <c r="NTW111" s="68"/>
      <c r="NTX111" s="68"/>
      <c r="NTY111" s="68"/>
      <c r="NTZ111" s="68"/>
      <c r="NUA111" s="68"/>
      <c r="NUB111" s="68"/>
      <c r="NUC111" s="68"/>
      <c r="NUD111" s="68"/>
      <c r="NUE111" s="68"/>
      <c r="NUF111" s="68"/>
      <c r="NUG111" s="68"/>
      <c r="NUH111" s="68"/>
      <c r="NUI111" s="68"/>
      <c r="NUJ111" s="68"/>
      <c r="NUK111" s="68"/>
      <c r="NUL111" s="68"/>
      <c r="NUM111" s="68"/>
      <c r="NUN111" s="68"/>
      <c r="NUO111" s="68"/>
      <c r="NUP111" s="68"/>
      <c r="NUQ111" s="68"/>
      <c r="NUR111" s="68"/>
      <c r="NUS111" s="68"/>
      <c r="NUT111" s="68"/>
      <c r="NUU111" s="68"/>
      <c r="NUV111" s="68"/>
      <c r="NUW111" s="68"/>
      <c r="NUX111" s="68"/>
      <c r="NUY111" s="68"/>
      <c r="NUZ111" s="68"/>
      <c r="NVA111" s="68"/>
      <c r="NVB111" s="68"/>
      <c r="NVC111" s="68"/>
      <c r="NVD111" s="68"/>
      <c r="NVE111" s="68"/>
      <c r="NVF111" s="68"/>
      <c r="NVG111" s="68"/>
      <c r="NVH111" s="68"/>
      <c r="NVI111" s="68"/>
      <c r="NVJ111" s="68"/>
      <c r="NVK111" s="68"/>
      <c r="NVL111" s="68"/>
      <c r="NVM111" s="68"/>
      <c r="NVN111" s="68"/>
      <c r="NVO111" s="68"/>
      <c r="NVP111" s="68"/>
      <c r="NVQ111" s="68"/>
      <c r="NVR111" s="68"/>
      <c r="NVS111" s="68"/>
      <c r="NVT111" s="68"/>
      <c r="NVU111" s="68"/>
      <c r="NVV111" s="68"/>
      <c r="NVW111" s="68"/>
      <c r="NVX111" s="68"/>
      <c r="NVY111" s="68"/>
      <c r="NVZ111" s="68"/>
      <c r="NWA111" s="68"/>
      <c r="NWB111" s="68"/>
      <c r="NWC111" s="68"/>
      <c r="NWD111" s="68"/>
      <c r="NWE111" s="68"/>
      <c r="NWF111" s="68"/>
      <c r="NWG111" s="68"/>
      <c r="NWH111" s="68"/>
      <c r="NWI111" s="68"/>
      <c r="NWJ111" s="68"/>
      <c r="NWK111" s="68"/>
      <c r="NWL111" s="68"/>
      <c r="NWM111" s="68"/>
      <c r="NWN111" s="68"/>
      <c r="NWO111" s="68"/>
      <c r="NWP111" s="68"/>
      <c r="NWQ111" s="68"/>
      <c r="NWR111" s="68"/>
      <c r="NWS111" s="68"/>
      <c r="NWT111" s="68"/>
      <c r="NWU111" s="68"/>
      <c r="NWV111" s="68"/>
      <c r="NWW111" s="68"/>
      <c r="NWX111" s="68"/>
      <c r="NWY111" s="68"/>
      <c r="NWZ111" s="68"/>
      <c r="NXA111" s="68"/>
      <c r="NXB111" s="68"/>
      <c r="NXC111" s="68"/>
      <c r="NXD111" s="68"/>
      <c r="NXE111" s="68"/>
      <c r="NXF111" s="68"/>
      <c r="NXG111" s="68"/>
      <c r="NXH111" s="68"/>
      <c r="NXI111" s="68"/>
      <c r="NXJ111" s="68"/>
      <c r="NXK111" s="68"/>
      <c r="NXL111" s="68"/>
      <c r="NXM111" s="68"/>
      <c r="NXN111" s="68"/>
      <c r="NXO111" s="68"/>
      <c r="NXP111" s="68"/>
      <c r="NXQ111" s="68"/>
      <c r="NXR111" s="68"/>
      <c r="NXS111" s="68"/>
      <c r="NXT111" s="68"/>
      <c r="NXU111" s="68"/>
      <c r="NXV111" s="68"/>
      <c r="NXW111" s="68"/>
      <c r="NXX111" s="68"/>
      <c r="NXY111" s="68"/>
      <c r="NXZ111" s="68"/>
      <c r="NYA111" s="68"/>
      <c r="NYB111" s="68"/>
      <c r="NYC111" s="68"/>
      <c r="NYD111" s="68"/>
      <c r="NYE111" s="68"/>
      <c r="NYF111" s="68"/>
      <c r="NYG111" s="68"/>
      <c r="NYH111" s="68"/>
      <c r="NYI111" s="68"/>
      <c r="NYJ111" s="68"/>
      <c r="NYK111" s="68"/>
      <c r="NYL111" s="68"/>
      <c r="NYM111" s="68"/>
      <c r="NYN111" s="68"/>
      <c r="NYO111" s="68"/>
      <c r="NYP111" s="68"/>
      <c r="NYQ111" s="68"/>
      <c r="NYR111" s="68"/>
      <c r="NYS111" s="68"/>
      <c r="NYT111" s="68"/>
      <c r="NYU111" s="68"/>
      <c r="NYV111" s="68"/>
      <c r="NYW111" s="68"/>
      <c r="NYX111" s="68"/>
      <c r="NYY111" s="68"/>
      <c r="NYZ111" s="68"/>
      <c r="NZA111" s="68"/>
      <c r="NZB111" s="68"/>
      <c r="NZC111" s="68"/>
      <c r="NZD111" s="68"/>
      <c r="NZE111" s="68"/>
      <c r="NZF111" s="68"/>
      <c r="NZG111" s="68"/>
      <c r="NZH111" s="68"/>
      <c r="NZI111" s="68"/>
      <c r="NZJ111" s="68"/>
      <c r="NZK111" s="68"/>
      <c r="NZL111" s="68"/>
      <c r="NZM111" s="68"/>
      <c r="NZN111" s="68"/>
      <c r="NZO111" s="68"/>
      <c r="NZP111" s="68"/>
      <c r="NZQ111" s="68"/>
      <c r="NZR111" s="68"/>
      <c r="NZS111" s="68"/>
      <c r="NZT111" s="68"/>
      <c r="NZU111" s="68"/>
      <c r="NZV111" s="68"/>
      <c r="NZW111" s="68"/>
      <c r="NZX111" s="68"/>
      <c r="NZY111" s="68"/>
      <c r="NZZ111" s="68"/>
      <c r="OAA111" s="68"/>
      <c r="OAB111" s="68"/>
      <c r="OAC111" s="68"/>
      <c r="OAD111" s="68"/>
      <c r="OAE111" s="68"/>
      <c r="OAF111" s="68"/>
      <c r="OAG111" s="68"/>
      <c r="OAH111" s="68"/>
      <c r="OAI111" s="68"/>
      <c r="OAJ111" s="68"/>
      <c r="OAK111" s="68"/>
      <c r="OAL111" s="68"/>
      <c r="OAM111" s="68"/>
      <c r="OAN111" s="68"/>
      <c r="OAO111" s="68"/>
      <c r="OAP111" s="68"/>
      <c r="OAQ111" s="68"/>
      <c r="OAR111" s="68"/>
      <c r="OAS111" s="68"/>
      <c r="OAT111" s="68"/>
      <c r="OAU111" s="68"/>
      <c r="OAV111" s="68"/>
      <c r="OAW111" s="68"/>
      <c r="OAX111" s="68"/>
      <c r="OAY111" s="68"/>
      <c r="OAZ111" s="68"/>
      <c r="OBA111" s="68"/>
      <c r="OBB111" s="68"/>
      <c r="OBC111" s="68"/>
      <c r="OBD111" s="68"/>
      <c r="OBE111" s="68"/>
      <c r="OBF111" s="68"/>
      <c r="OBG111" s="68"/>
      <c r="OBH111" s="68"/>
      <c r="OBI111" s="68"/>
      <c r="OBJ111" s="68"/>
      <c r="OBK111" s="68"/>
      <c r="OBL111" s="68"/>
      <c r="OBM111" s="68"/>
      <c r="OBN111" s="68"/>
      <c r="OBO111" s="68"/>
      <c r="OBP111" s="68"/>
      <c r="OBQ111" s="68"/>
      <c r="OBR111" s="68"/>
      <c r="OBS111" s="68"/>
      <c r="OBT111" s="68"/>
      <c r="OBU111" s="68"/>
      <c r="OBV111" s="68"/>
      <c r="OBW111" s="68"/>
      <c r="OBX111" s="68"/>
      <c r="OBY111" s="68"/>
      <c r="OBZ111" s="68"/>
      <c r="OCA111" s="68"/>
      <c r="OCB111" s="68"/>
      <c r="OCC111" s="68"/>
      <c r="OCD111" s="68"/>
      <c r="OCE111" s="68"/>
      <c r="OCF111" s="68"/>
      <c r="OCG111" s="68"/>
      <c r="OCH111" s="68"/>
      <c r="OCI111" s="68"/>
      <c r="OCJ111" s="68"/>
      <c r="OCK111" s="68"/>
      <c r="OCL111" s="68"/>
      <c r="OCM111" s="68"/>
      <c r="OCN111" s="68"/>
      <c r="OCO111" s="68"/>
      <c r="OCP111" s="68"/>
      <c r="OCQ111" s="68"/>
      <c r="OCR111" s="68"/>
      <c r="OCS111" s="68"/>
      <c r="OCT111" s="68"/>
      <c r="OCU111" s="68"/>
      <c r="OCV111" s="68"/>
      <c r="OCW111" s="68"/>
      <c r="OCX111" s="68"/>
      <c r="OCY111" s="68"/>
      <c r="OCZ111" s="68"/>
      <c r="ODA111" s="68"/>
      <c r="ODB111" s="68"/>
      <c r="ODC111" s="68"/>
      <c r="ODD111" s="68"/>
      <c r="ODE111" s="68"/>
      <c r="ODF111" s="68"/>
      <c r="ODG111" s="68"/>
      <c r="ODH111" s="68"/>
      <c r="ODI111" s="68"/>
      <c r="ODJ111" s="68"/>
      <c r="ODK111" s="68"/>
      <c r="ODL111" s="68"/>
      <c r="ODM111" s="68"/>
      <c r="ODN111" s="68"/>
      <c r="ODO111" s="68"/>
      <c r="ODP111" s="68"/>
      <c r="ODQ111" s="68"/>
      <c r="ODR111" s="68"/>
      <c r="ODS111" s="68"/>
      <c r="ODT111" s="68"/>
      <c r="ODU111" s="68"/>
      <c r="ODV111" s="68"/>
      <c r="ODW111" s="68"/>
      <c r="ODX111" s="68"/>
      <c r="ODY111" s="68"/>
      <c r="ODZ111" s="68"/>
      <c r="OEA111" s="68"/>
      <c r="OEB111" s="68"/>
      <c r="OEC111" s="68"/>
      <c r="OED111" s="68"/>
      <c r="OEE111" s="68"/>
      <c r="OEF111" s="68"/>
      <c r="OEG111" s="68"/>
      <c r="OEH111" s="68"/>
      <c r="OEI111" s="68"/>
      <c r="OEJ111" s="68"/>
      <c r="OEK111" s="68"/>
      <c r="OEL111" s="68"/>
      <c r="OEM111" s="68"/>
      <c r="OEN111" s="68"/>
      <c r="OEO111" s="68"/>
      <c r="OEP111" s="68"/>
      <c r="OEQ111" s="68"/>
      <c r="OER111" s="68"/>
      <c r="OES111" s="68"/>
      <c r="OET111" s="68"/>
      <c r="OEU111" s="68"/>
      <c r="OEV111" s="68"/>
      <c r="OEW111" s="68"/>
      <c r="OEX111" s="68"/>
      <c r="OEY111" s="68"/>
      <c r="OEZ111" s="68"/>
      <c r="OFA111" s="68"/>
      <c r="OFB111" s="68"/>
      <c r="OFC111" s="68"/>
      <c r="OFD111" s="68"/>
      <c r="OFE111" s="68"/>
      <c r="OFF111" s="68"/>
      <c r="OFG111" s="68"/>
      <c r="OFH111" s="68"/>
      <c r="OFI111" s="68"/>
      <c r="OFJ111" s="68"/>
      <c r="OFK111" s="68"/>
      <c r="OFL111" s="68"/>
      <c r="OFM111" s="68"/>
      <c r="OFN111" s="68"/>
      <c r="OFO111" s="68"/>
      <c r="OFP111" s="68"/>
      <c r="OFQ111" s="68"/>
      <c r="OFR111" s="68"/>
      <c r="OFS111" s="68"/>
      <c r="OFT111" s="68"/>
      <c r="OFU111" s="68"/>
      <c r="OFV111" s="68"/>
      <c r="OFW111" s="68"/>
      <c r="OFX111" s="68"/>
      <c r="OFY111" s="68"/>
      <c r="OFZ111" s="68"/>
      <c r="OGA111" s="68"/>
      <c r="OGB111" s="68"/>
      <c r="OGC111" s="68"/>
      <c r="OGD111" s="68"/>
      <c r="OGE111" s="68"/>
      <c r="OGF111" s="68"/>
      <c r="OGG111" s="68"/>
      <c r="OGH111" s="68"/>
      <c r="OGI111" s="68"/>
      <c r="OGJ111" s="68"/>
      <c r="OGK111" s="68"/>
      <c r="OGL111" s="68"/>
      <c r="OGM111" s="68"/>
      <c r="OGN111" s="68"/>
      <c r="OGO111" s="68"/>
      <c r="OGP111" s="68"/>
      <c r="OGQ111" s="68"/>
      <c r="OGR111" s="68"/>
      <c r="OGS111" s="68"/>
      <c r="OGT111" s="68"/>
      <c r="OGU111" s="68"/>
      <c r="OGV111" s="68"/>
      <c r="OGW111" s="68"/>
      <c r="OGX111" s="68"/>
      <c r="OGY111" s="68"/>
      <c r="OGZ111" s="68"/>
      <c r="OHA111" s="68"/>
      <c r="OHB111" s="68"/>
      <c r="OHC111" s="68"/>
      <c r="OHD111" s="68"/>
      <c r="OHE111" s="68"/>
      <c r="OHF111" s="68"/>
      <c r="OHG111" s="68"/>
      <c r="OHH111" s="68"/>
      <c r="OHI111" s="68"/>
      <c r="OHJ111" s="68"/>
      <c r="OHK111" s="68"/>
      <c r="OHL111" s="68"/>
      <c r="OHM111" s="68"/>
      <c r="OHN111" s="68"/>
      <c r="OHO111" s="68"/>
      <c r="OHP111" s="68"/>
      <c r="OHQ111" s="68"/>
      <c r="OHR111" s="68"/>
      <c r="OHS111" s="68"/>
      <c r="OHT111" s="68"/>
      <c r="OHU111" s="68"/>
      <c r="OHV111" s="68"/>
      <c r="OHW111" s="68"/>
      <c r="OHX111" s="68"/>
      <c r="OHY111" s="68"/>
      <c r="OHZ111" s="68"/>
      <c r="OIA111" s="68"/>
      <c r="OIB111" s="68"/>
      <c r="OIC111" s="68"/>
      <c r="OID111" s="68"/>
      <c r="OIE111" s="68"/>
      <c r="OIF111" s="68"/>
      <c r="OIG111" s="68"/>
      <c r="OIH111" s="68"/>
      <c r="OII111" s="68"/>
      <c r="OIJ111" s="68"/>
      <c r="OIK111" s="68"/>
      <c r="OIL111" s="68"/>
      <c r="OIM111" s="68"/>
      <c r="OIN111" s="68"/>
      <c r="OIO111" s="68"/>
      <c r="OIP111" s="68"/>
      <c r="OIQ111" s="68"/>
      <c r="OIR111" s="68"/>
      <c r="OIS111" s="68"/>
      <c r="OIT111" s="68"/>
      <c r="OIU111" s="68"/>
      <c r="OIV111" s="68"/>
      <c r="OIW111" s="68"/>
      <c r="OIX111" s="68"/>
      <c r="OIY111" s="68"/>
      <c r="OIZ111" s="68"/>
      <c r="OJA111" s="68"/>
      <c r="OJB111" s="68"/>
      <c r="OJC111" s="68"/>
      <c r="OJD111" s="68"/>
      <c r="OJE111" s="68"/>
      <c r="OJF111" s="68"/>
      <c r="OJG111" s="68"/>
      <c r="OJH111" s="68"/>
      <c r="OJI111" s="68"/>
      <c r="OJJ111" s="68"/>
      <c r="OJK111" s="68"/>
      <c r="OJL111" s="68"/>
      <c r="OJM111" s="68"/>
      <c r="OJN111" s="68"/>
      <c r="OJO111" s="68"/>
      <c r="OJP111" s="68"/>
      <c r="OJQ111" s="68"/>
      <c r="OJR111" s="68"/>
      <c r="OJS111" s="68"/>
      <c r="OJT111" s="68"/>
      <c r="OJU111" s="68"/>
      <c r="OJV111" s="68"/>
      <c r="OJW111" s="68"/>
      <c r="OJX111" s="68"/>
      <c r="OJY111" s="68"/>
      <c r="OJZ111" s="68"/>
      <c r="OKA111" s="68"/>
      <c r="OKB111" s="68"/>
      <c r="OKC111" s="68"/>
      <c r="OKD111" s="68"/>
      <c r="OKE111" s="68"/>
      <c r="OKF111" s="68"/>
      <c r="OKG111" s="68"/>
      <c r="OKH111" s="68"/>
      <c r="OKI111" s="68"/>
      <c r="OKJ111" s="68"/>
      <c r="OKK111" s="68"/>
      <c r="OKL111" s="68"/>
      <c r="OKM111" s="68"/>
      <c r="OKN111" s="68"/>
      <c r="OKO111" s="68"/>
      <c r="OKP111" s="68"/>
      <c r="OKQ111" s="68"/>
      <c r="OKR111" s="68"/>
      <c r="OKS111" s="68"/>
      <c r="OKT111" s="68"/>
      <c r="OKU111" s="68"/>
      <c r="OKV111" s="68"/>
      <c r="OKW111" s="68"/>
      <c r="OKX111" s="68"/>
      <c r="OKY111" s="68"/>
      <c r="OKZ111" s="68"/>
      <c r="OLA111" s="68"/>
      <c r="OLB111" s="68"/>
      <c r="OLC111" s="68"/>
      <c r="OLD111" s="68"/>
      <c r="OLE111" s="68"/>
      <c r="OLF111" s="68"/>
      <c r="OLG111" s="68"/>
      <c r="OLH111" s="68"/>
      <c r="OLI111" s="68"/>
      <c r="OLJ111" s="68"/>
      <c r="OLK111" s="68"/>
      <c r="OLL111" s="68"/>
      <c r="OLM111" s="68"/>
      <c r="OLN111" s="68"/>
      <c r="OLO111" s="68"/>
      <c r="OLP111" s="68"/>
      <c r="OLQ111" s="68"/>
      <c r="OLR111" s="68"/>
      <c r="OLS111" s="68"/>
      <c r="OLT111" s="68"/>
      <c r="OLU111" s="68"/>
      <c r="OLV111" s="68"/>
      <c r="OLW111" s="68"/>
      <c r="OLX111" s="68"/>
      <c r="OLY111" s="68"/>
      <c r="OLZ111" s="68"/>
      <c r="OMA111" s="68"/>
      <c r="OMB111" s="68"/>
      <c r="OMC111" s="68"/>
      <c r="OMD111" s="68"/>
      <c r="OME111" s="68"/>
      <c r="OMF111" s="68"/>
      <c r="OMG111" s="68"/>
      <c r="OMH111" s="68"/>
      <c r="OMI111" s="68"/>
      <c r="OMJ111" s="68"/>
      <c r="OMK111" s="68"/>
      <c r="OML111" s="68"/>
      <c r="OMM111" s="68"/>
      <c r="OMN111" s="68"/>
      <c r="OMO111" s="68"/>
      <c r="OMP111" s="68"/>
      <c r="OMQ111" s="68"/>
      <c r="OMR111" s="68"/>
      <c r="OMS111" s="68"/>
      <c r="OMT111" s="68"/>
      <c r="OMU111" s="68"/>
      <c r="OMV111" s="68"/>
      <c r="OMW111" s="68"/>
      <c r="OMX111" s="68"/>
      <c r="OMY111" s="68"/>
      <c r="OMZ111" s="68"/>
      <c r="ONA111" s="68"/>
      <c r="ONB111" s="68"/>
      <c r="ONC111" s="68"/>
      <c r="OND111" s="68"/>
      <c r="ONE111" s="68"/>
      <c r="ONF111" s="68"/>
      <c r="ONG111" s="68"/>
      <c r="ONH111" s="68"/>
      <c r="ONI111" s="68"/>
      <c r="ONJ111" s="68"/>
      <c r="ONK111" s="68"/>
      <c r="ONL111" s="68"/>
      <c r="ONM111" s="68"/>
      <c r="ONN111" s="68"/>
      <c r="ONO111" s="68"/>
      <c r="ONP111" s="68"/>
      <c r="ONQ111" s="68"/>
      <c r="ONR111" s="68"/>
      <c r="ONS111" s="68"/>
      <c r="ONT111" s="68"/>
      <c r="ONU111" s="68"/>
      <c r="ONV111" s="68"/>
      <c r="ONW111" s="68"/>
      <c r="ONX111" s="68"/>
      <c r="ONY111" s="68"/>
      <c r="ONZ111" s="68"/>
      <c r="OOA111" s="68"/>
      <c r="OOB111" s="68"/>
      <c r="OOC111" s="68"/>
      <c r="OOD111" s="68"/>
      <c r="OOE111" s="68"/>
      <c r="OOF111" s="68"/>
      <c r="OOG111" s="68"/>
      <c r="OOH111" s="68"/>
      <c r="OOI111" s="68"/>
      <c r="OOJ111" s="68"/>
      <c r="OOK111" s="68"/>
      <c r="OOL111" s="68"/>
      <c r="OOM111" s="68"/>
      <c r="OON111" s="68"/>
      <c r="OOO111" s="68"/>
      <c r="OOP111" s="68"/>
      <c r="OOQ111" s="68"/>
      <c r="OOR111" s="68"/>
      <c r="OOS111" s="68"/>
      <c r="OOT111" s="68"/>
      <c r="OOU111" s="68"/>
      <c r="OOV111" s="68"/>
      <c r="OOW111" s="68"/>
      <c r="OOX111" s="68"/>
      <c r="OOY111" s="68"/>
      <c r="OOZ111" s="68"/>
      <c r="OPA111" s="68"/>
      <c r="OPB111" s="68"/>
      <c r="OPC111" s="68"/>
      <c r="OPD111" s="68"/>
      <c r="OPE111" s="68"/>
      <c r="OPF111" s="68"/>
      <c r="OPG111" s="68"/>
      <c r="OPH111" s="68"/>
      <c r="OPI111" s="68"/>
      <c r="OPJ111" s="68"/>
      <c r="OPK111" s="68"/>
      <c r="OPL111" s="68"/>
      <c r="OPM111" s="68"/>
      <c r="OPN111" s="68"/>
      <c r="OPO111" s="68"/>
      <c r="OPP111" s="68"/>
      <c r="OPQ111" s="68"/>
      <c r="OPR111" s="68"/>
      <c r="OPS111" s="68"/>
      <c r="OPT111" s="68"/>
      <c r="OPU111" s="68"/>
      <c r="OPV111" s="68"/>
      <c r="OPW111" s="68"/>
      <c r="OPX111" s="68"/>
      <c r="OPY111" s="68"/>
      <c r="OPZ111" s="68"/>
      <c r="OQA111" s="68"/>
      <c r="OQB111" s="68"/>
      <c r="OQC111" s="68"/>
      <c r="OQD111" s="68"/>
      <c r="OQE111" s="68"/>
      <c r="OQF111" s="68"/>
      <c r="OQG111" s="68"/>
      <c r="OQH111" s="68"/>
      <c r="OQI111" s="68"/>
      <c r="OQJ111" s="68"/>
      <c r="OQK111" s="68"/>
      <c r="OQL111" s="68"/>
      <c r="OQM111" s="68"/>
      <c r="OQN111" s="68"/>
      <c r="OQO111" s="68"/>
      <c r="OQP111" s="68"/>
      <c r="OQQ111" s="68"/>
      <c r="OQR111" s="68"/>
      <c r="OQS111" s="68"/>
      <c r="OQT111" s="68"/>
      <c r="OQU111" s="68"/>
      <c r="OQV111" s="68"/>
      <c r="OQW111" s="68"/>
      <c r="OQX111" s="68"/>
      <c r="OQY111" s="68"/>
      <c r="OQZ111" s="68"/>
      <c r="ORA111" s="68"/>
      <c r="ORB111" s="68"/>
      <c r="ORC111" s="68"/>
      <c r="ORD111" s="68"/>
      <c r="ORE111" s="68"/>
      <c r="ORF111" s="68"/>
      <c r="ORG111" s="68"/>
      <c r="ORH111" s="68"/>
      <c r="ORI111" s="68"/>
      <c r="ORJ111" s="68"/>
      <c r="ORK111" s="68"/>
      <c r="ORL111" s="68"/>
      <c r="ORM111" s="68"/>
      <c r="ORN111" s="68"/>
      <c r="ORO111" s="68"/>
      <c r="ORP111" s="68"/>
      <c r="ORQ111" s="68"/>
      <c r="ORR111" s="68"/>
      <c r="ORS111" s="68"/>
      <c r="ORT111" s="68"/>
      <c r="ORU111" s="68"/>
      <c r="ORV111" s="68"/>
      <c r="ORW111" s="68"/>
      <c r="ORX111" s="68"/>
      <c r="ORY111" s="68"/>
      <c r="ORZ111" s="68"/>
      <c r="OSA111" s="68"/>
      <c r="OSB111" s="68"/>
      <c r="OSC111" s="68"/>
      <c r="OSD111" s="68"/>
      <c r="OSE111" s="68"/>
      <c r="OSF111" s="68"/>
      <c r="OSG111" s="68"/>
      <c r="OSH111" s="68"/>
      <c r="OSI111" s="68"/>
      <c r="OSJ111" s="68"/>
      <c r="OSK111" s="68"/>
      <c r="OSL111" s="68"/>
      <c r="OSM111" s="68"/>
      <c r="OSN111" s="68"/>
      <c r="OSO111" s="68"/>
      <c r="OSP111" s="68"/>
      <c r="OSQ111" s="68"/>
      <c r="OSR111" s="68"/>
      <c r="OSS111" s="68"/>
      <c r="OST111" s="68"/>
      <c r="OSU111" s="68"/>
      <c r="OSV111" s="68"/>
      <c r="OSW111" s="68"/>
      <c r="OSX111" s="68"/>
      <c r="OSY111" s="68"/>
      <c r="OSZ111" s="68"/>
      <c r="OTA111" s="68"/>
      <c r="OTB111" s="68"/>
      <c r="OTC111" s="68"/>
      <c r="OTD111" s="68"/>
      <c r="OTE111" s="68"/>
      <c r="OTF111" s="68"/>
      <c r="OTG111" s="68"/>
      <c r="OTH111" s="68"/>
      <c r="OTI111" s="68"/>
      <c r="OTJ111" s="68"/>
      <c r="OTK111" s="68"/>
      <c r="OTL111" s="68"/>
      <c r="OTM111" s="68"/>
      <c r="OTN111" s="68"/>
      <c r="OTO111" s="68"/>
      <c r="OTP111" s="68"/>
      <c r="OTQ111" s="68"/>
      <c r="OTR111" s="68"/>
      <c r="OTS111" s="68"/>
      <c r="OTT111" s="68"/>
      <c r="OTU111" s="68"/>
      <c r="OTV111" s="68"/>
      <c r="OTW111" s="68"/>
      <c r="OTX111" s="68"/>
      <c r="OTY111" s="68"/>
      <c r="OTZ111" s="68"/>
      <c r="OUA111" s="68"/>
      <c r="OUB111" s="68"/>
      <c r="OUC111" s="68"/>
      <c r="OUD111" s="68"/>
      <c r="OUE111" s="68"/>
      <c r="OUF111" s="68"/>
      <c r="OUG111" s="68"/>
      <c r="OUH111" s="68"/>
      <c r="OUI111" s="68"/>
      <c r="OUJ111" s="68"/>
      <c r="OUK111" s="68"/>
      <c r="OUL111" s="68"/>
      <c r="OUM111" s="68"/>
      <c r="OUN111" s="68"/>
      <c r="OUO111" s="68"/>
      <c r="OUP111" s="68"/>
      <c r="OUQ111" s="68"/>
      <c r="OUR111" s="68"/>
      <c r="OUS111" s="68"/>
      <c r="OUT111" s="68"/>
      <c r="OUU111" s="68"/>
      <c r="OUV111" s="68"/>
      <c r="OUW111" s="68"/>
      <c r="OUX111" s="68"/>
      <c r="OUY111" s="68"/>
      <c r="OUZ111" s="68"/>
      <c r="OVA111" s="68"/>
      <c r="OVB111" s="68"/>
      <c r="OVC111" s="68"/>
      <c r="OVD111" s="68"/>
      <c r="OVE111" s="68"/>
      <c r="OVF111" s="68"/>
      <c r="OVG111" s="68"/>
      <c r="OVH111" s="68"/>
      <c r="OVI111" s="68"/>
      <c r="OVJ111" s="68"/>
      <c r="OVK111" s="68"/>
      <c r="OVL111" s="68"/>
      <c r="OVM111" s="68"/>
      <c r="OVN111" s="68"/>
      <c r="OVO111" s="68"/>
      <c r="OVP111" s="68"/>
      <c r="OVQ111" s="68"/>
      <c r="OVR111" s="68"/>
      <c r="OVS111" s="68"/>
      <c r="OVT111" s="68"/>
      <c r="OVU111" s="68"/>
      <c r="OVV111" s="68"/>
      <c r="OVW111" s="68"/>
      <c r="OVX111" s="68"/>
      <c r="OVY111" s="68"/>
      <c r="OVZ111" s="68"/>
      <c r="OWA111" s="68"/>
      <c r="OWB111" s="68"/>
      <c r="OWC111" s="68"/>
      <c r="OWD111" s="68"/>
      <c r="OWE111" s="68"/>
      <c r="OWF111" s="68"/>
      <c r="OWG111" s="68"/>
      <c r="OWH111" s="68"/>
      <c r="OWI111" s="68"/>
      <c r="OWJ111" s="68"/>
      <c r="OWK111" s="68"/>
      <c r="OWL111" s="68"/>
      <c r="OWM111" s="68"/>
      <c r="OWN111" s="68"/>
      <c r="OWO111" s="68"/>
      <c r="OWP111" s="68"/>
      <c r="OWQ111" s="68"/>
      <c r="OWR111" s="68"/>
      <c r="OWS111" s="68"/>
      <c r="OWT111" s="68"/>
      <c r="OWU111" s="68"/>
      <c r="OWV111" s="68"/>
      <c r="OWW111" s="68"/>
      <c r="OWX111" s="68"/>
      <c r="OWY111" s="68"/>
      <c r="OWZ111" s="68"/>
      <c r="OXA111" s="68"/>
      <c r="OXB111" s="68"/>
      <c r="OXC111" s="68"/>
      <c r="OXD111" s="68"/>
      <c r="OXE111" s="68"/>
      <c r="OXF111" s="68"/>
      <c r="OXG111" s="68"/>
      <c r="OXH111" s="68"/>
      <c r="OXI111" s="68"/>
      <c r="OXJ111" s="68"/>
      <c r="OXK111" s="68"/>
      <c r="OXL111" s="68"/>
      <c r="OXM111" s="68"/>
      <c r="OXN111" s="68"/>
      <c r="OXO111" s="68"/>
      <c r="OXP111" s="68"/>
      <c r="OXQ111" s="68"/>
      <c r="OXR111" s="68"/>
      <c r="OXS111" s="68"/>
      <c r="OXT111" s="68"/>
      <c r="OXU111" s="68"/>
      <c r="OXV111" s="68"/>
      <c r="OXW111" s="68"/>
      <c r="OXX111" s="68"/>
      <c r="OXY111" s="68"/>
      <c r="OXZ111" s="68"/>
      <c r="OYA111" s="68"/>
      <c r="OYB111" s="68"/>
      <c r="OYC111" s="68"/>
      <c r="OYD111" s="68"/>
      <c r="OYE111" s="68"/>
      <c r="OYF111" s="68"/>
      <c r="OYG111" s="68"/>
      <c r="OYH111" s="68"/>
      <c r="OYI111" s="68"/>
      <c r="OYJ111" s="68"/>
      <c r="OYK111" s="68"/>
      <c r="OYL111" s="68"/>
      <c r="OYM111" s="68"/>
      <c r="OYN111" s="68"/>
      <c r="OYO111" s="68"/>
      <c r="OYP111" s="68"/>
      <c r="OYQ111" s="68"/>
      <c r="OYR111" s="68"/>
      <c r="OYS111" s="68"/>
      <c r="OYT111" s="68"/>
      <c r="OYU111" s="68"/>
      <c r="OYV111" s="68"/>
      <c r="OYW111" s="68"/>
      <c r="OYX111" s="68"/>
      <c r="OYY111" s="68"/>
      <c r="OYZ111" s="68"/>
      <c r="OZA111" s="68"/>
      <c r="OZB111" s="68"/>
      <c r="OZC111" s="68"/>
      <c r="OZD111" s="68"/>
      <c r="OZE111" s="68"/>
      <c r="OZF111" s="68"/>
      <c r="OZG111" s="68"/>
      <c r="OZH111" s="68"/>
      <c r="OZI111" s="68"/>
      <c r="OZJ111" s="68"/>
      <c r="OZK111" s="68"/>
      <c r="OZL111" s="68"/>
      <c r="OZM111" s="68"/>
      <c r="OZN111" s="68"/>
      <c r="OZO111" s="68"/>
      <c r="OZP111" s="68"/>
      <c r="OZQ111" s="68"/>
      <c r="OZR111" s="68"/>
      <c r="OZS111" s="68"/>
      <c r="OZT111" s="68"/>
      <c r="OZU111" s="68"/>
      <c r="OZV111" s="68"/>
      <c r="OZW111" s="68"/>
      <c r="OZX111" s="68"/>
      <c r="OZY111" s="68"/>
      <c r="OZZ111" s="68"/>
      <c r="PAA111" s="68"/>
      <c r="PAB111" s="68"/>
      <c r="PAC111" s="68"/>
      <c r="PAD111" s="68"/>
      <c r="PAE111" s="68"/>
      <c r="PAF111" s="68"/>
      <c r="PAG111" s="68"/>
      <c r="PAH111" s="68"/>
      <c r="PAI111" s="68"/>
      <c r="PAJ111" s="68"/>
      <c r="PAK111" s="68"/>
      <c r="PAL111" s="68"/>
      <c r="PAM111" s="68"/>
      <c r="PAN111" s="68"/>
      <c r="PAO111" s="68"/>
      <c r="PAP111" s="68"/>
      <c r="PAQ111" s="68"/>
      <c r="PAR111" s="68"/>
      <c r="PAS111" s="68"/>
      <c r="PAT111" s="68"/>
      <c r="PAU111" s="68"/>
      <c r="PAV111" s="68"/>
      <c r="PAW111" s="68"/>
      <c r="PAX111" s="68"/>
      <c r="PAY111" s="68"/>
      <c r="PAZ111" s="68"/>
      <c r="PBA111" s="68"/>
      <c r="PBB111" s="68"/>
      <c r="PBC111" s="68"/>
      <c r="PBD111" s="68"/>
      <c r="PBE111" s="68"/>
      <c r="PBF111" s="68"/>
      <c r="PBG111" s="68"/>
      <c r="PBH111" s="68"/>
      <c r="PBI111" s="68"/>
      <c r="PBJ111" s="68"/>
      <c r="PBK111" s="68"/>
      <c r="PBL111" s="68"/>
      <c r="PBM111" s="68"/>
      <c r="PBN111" s="68"/>
      <c r="PBO111" s="68"/>
      <c r="PBP111" s="68"/>
      <c r="PBQ111" s="68"/>
      <c r="PBR111" s="68"/>
      <c r="PBS111" s="68"/>
      <c r="PBT111" s="68"/>
      <c r="PBU111" s="68"/>
      <c r="PBV111" s="68"/>
      <c r="PBW111" s="68"/>
      <c r="PBX111" s="68"/>
      <c r="PBY111" s="68"/>
      <c r="PBZ111" s="68"/>
      <c r="PCA111" s="68"/>
      <c r="PCB111" s="68"/>
      <c r="PCC111" s="68"/>
      <c r="PCD111" s="68"/>
      <c r="PCE111" s="68"/>
      <c r="PCF111" s="68"/>
      <c r="PCG111" s="68"/>
      <c r="PCH111" s="68"/>
      <c r="PCI111" s="68"/>
      <c r="PCJ111" s="68"/>
      <c r="PCK111" s="68"/>
      <c r="PCL111" s="68"/>
      <c r="PCM111" s="68"/>
      <c r="PCN111" s="68"/>
      <c r="PCO111" s="68"/>
      <c r="PCP111" s="68"/>
      <c r="PCQ111" s="68"/>
      <c r="PCR111" s="68"/>
      <c r="PCS111" s="68"/>
      <c r="PCT111" s="68"/>
      <c r="PCU111" s="68"/>
      <c r="PCV111" s="68"/>
      <c r="PCW111" s="68"/>
      <c r="PCX111" s="68"/>
      <c r="PCY111" s="68"/>
      <c r="PCZ111" s="68"/>
      <c r="PDA111" s="68"/>
      <c r="PDB111" s="68"/>
      <c r="PDC111" s="68"/>
      <c r="PDD111" s="68"/>
      <c r="PDE111" s="68"/>
      <c r="PDF111" s="68"/>
      <c r="PDG111" s="68"/>
      <c r="PDH111" s="68"/>
      <c r="PDI111" s="68"/>
      <c r="PDJ111" s="68"/>
      <c r="PDK111" s="68"/>
      <c r="PDL111" s="68"/>
      <c r="PDM111" s="68"/>
      <c r="PDN111" s="68"/>
      <c r="PDO111" s="68"/>
      <c r="PDP111" s="68"/>
      <c r="PDQ111" s="68"/>
      <c r="PDR111" s="68"/>
      <c r="PDS111" s="68"/>
      <c r="PDT111" s="68"/>
      <c r="PDU111" s="68"/>
      <c r="PDV111" s="68"/>
      <c r="PDW111" s="68"/>
      <c r="PDX111" s="68"/>
      <c r="PDY111" s="68"/>
      <c r="PDZ111" s="68"/>
      <c r="PEA111" s="68"/>
      <c r="PEB111" s="68"/>
      <c r="PEC111" s="68"/>
      <c r="PED111" s="68"/>
      <c r="PEE111" s="68"/>
      <c r="PEF111" s="68"/>
      <c r="PEG111" s="68"/>
      <c r="PEH111" s="68"/>
      <c r="PEI111" s="68"/>
      <c r="PEJ111" s="68"/>
      <c r="PEK111" s="68"/>
      <c r="PEL111" s="68"/>
      <c r="PEM111" s="68"/>
      <c r="PEN111" s="68"/>
      <c r="PEO111" s="68"/>
      <c r="PEP111" s="68"/>
      <c r="PEQ111" s="68"/>
      <c r="PER111" s="68"/>
      <c r="PES111" s="68"/>
      <c r="PET111" s="68"/>
      <c r="PEU111" s="68"/>
      <c r="PEV111" s="68"/>
      <c r="PEW111" s="68"/>
      <c r="PEX111" s="68"/>
      <c r="PEY111" s="68"/>
      <c r="PEZ111" s="68"/>
      <c r="PFA111" s="68"/>
      <c r="PFB111" s="68"/>
      <c r="PFC111" s="68"/>
      <c r="PFD111" s="68"/>
      <c r="PFE111" s="68"/>
      <c r="PFF111" s="68"/>
      <c r="PFG111" s="68"/>
      <c r="PFH111" s="68"/>
      <c r="PFI111" s="68"/>
      <c r="PFJ111" s="68"/>
      <c r="PFK111" s="68"/>
      <c r="PFL111" s="68"/>
      <c r="PFM111" s="68"/>
      <c r="PFN111" s="68"/>
      <c r="PFO111" s="68"/>
      <c r="PFP111" s="68"/>
      <c r="PFQ111" s="68"/>
      <c r="PFR111" s="68"/>
      <c r="PFS111" s="68"/>
      <c r="PFT111" s="68"/>
      <c r="PFU111" s="68"/>
      <c r="PFV111" s="68"/>
      <c r="PFW111" s="68"/>
      <c r="PFX111" s="68"/>
      <c r="PFY111" s="68"/>
      <c r="PFZ111" s="68"/>
      <c r="PGA111" s="68"/>
      <c r="PGB111" s="68"/>
      <c r="PGC111" s="68"/>
      <c r="PGD111" s="68"/>
      <c r="PGE111" s="68"/>
      <c r="PGF111" s="68"/>
      <c r="PGG111" s="68"/>
      <c r="PGH111" s="68"/>
      <c r="PGI111" s="68"/>
      <c r="PGJ111" s="68"/>
      <c r="PGK111" s="68"/>
      <c r="PGL111" s="68"/>
      <c r="PGM111" s="68"/>
      <c r="PGN111" s="68"/>
      <c r="PGO111" s="68"/>
      <c r="PGP111" s="68"/>
      <c r="PGQ111" s="68"/>
      <c r="PGR111" s="68"/>
      <c r="PGS111" s="68"/>
      <c r="PGT111" s="68"/>
      <c r="PGU111" s="68"/>
      <c r="PGV111" s="68"/>
      <c r="PGW111" s="68"/>
      <c r="PGX111" s="68"/>
      <c r="PGY111" s="68"/>
      <c r="PGZ111" s="68"/>
      <c r="PHA111" s="68"/>
      <c r="PHB111" s="68"/>
      <c r="PHC111" s="68"/>
      <c r="PHD111" s="68"/>
      <c r="PHE111" s="68"/>
      <c r="PHF111" s="68"/>
      <c r="PHG111" s="68"/>
      <c r="PHH111" s="68"/>
      <c r="PHI111" s="68"/>
      <c r="PHJ111" s="68"/>
      <c r="PHK111" s="68"/>
      <c r="PHL111" s="68"/>
      <c r="PHM111" s="68"/>
      <c r="PHN111" s="68"/>
      <c r="PHO111" s="68"/>
      <c r="PHP111" s="68"/>
      <c r="PHQ111" s="68"/>
      <c r="PHR111" s="68"/>
      <c r="PHS111" s="68"/>
      <c r="PHT111" s="68"/>
      <c r="PHU111" s="68"/>
      <c r="PHV111" s="68"/>
      <c r="PHW111" s="68"/>
      <c r="PHX111" s="68"/>
      <c r="PHY111" s="68"/>
      <c r="PHZ111" s="68"/>
      <c r="PIA111" s="68"/>
      <c r="PIB111" s="68"/>
      <c r="PIC111" s="68"/>
      <c r="PID111" s="68"/>
      <c r="PIE111" s="68"/>
      <c r="PIF111" s="68"/>
      <c r="PIG111" s="68"/>
      <c r="PIH111" s="68"/>
      <c r="PII111" s="68"/>
      <c r="PIJ111" s="68"/>
      <c r="PIK111" s="68"/>
      <c r="PIL111" s="68"/>
      <c r="PIM111" s="68"/>
      <c r="PIN111" s="68"/>
      <c r="PIO111" s="68"/>
      <c r="PIP111" s="68"/>
      <c r="PIQ111" s="68"/>
      <c r="PIR111" s="68"/>
      <c r="PIS111" s="68"/>
      <c r="PIT111" s="68"/>
      <c r="PIU111" s="68"/>
      <c r="PIV111" s="68"/>
      <c r="PIW111" s="68"/>
      <c r="PIX111" s="68"/>
      <c r="PIY111" s="68"/>
      <c r="PIZ111" s="68"/>
      <c r="PJA111" s="68"/>
      <c r="PJB111" s="68"/>
      <c r="PJC111" s="68"/>
      <c r="PJD111" s="68"/>
      <c r="PJE111" s="68"/>
      <c r="PJF111" s="68"/>
      <c r="PJG111" s="68"/>
      <c r="PJH111" s="68"/>
      <c r="PJI111" s="68"/>
      <c r="PJJ111" s="68"/>
      <c r="PJK111" s="68"/>
      <c r="PJL111" s="68"/>
      <c r="PJM111" s="68"/>
      <c r="PJN111" s="68"/>
      <c r="PJO111" s="68"/>
      <c r="PJP111" s="68"/>
      <c r="PJQ111" s="68"/>
      <c r="PJR111" s="68"/>
      <c r="PJS111" s="68"/>
      <c r="PJT111" s="68"/>
      <c r="PJU111" s="68"/>
      <c r="PJV111" s="68"/>
      <c r="PJW111" s="68"/>
      <c r="PJX111" s="68"/>
      <c r="PJY111" s="68"/>
      <c r="PJZ111" s="68"/>
      <c r="PKA111" s="68"/>
      <c r="PKB111" s="68"/>
      <c r="PKC111" s="68"/>
      <c r="PKD111" s="68"/>
      <c r="PKE111" s="68"/>
      <c r="PKF111" s="68"/>
      <c r="PKG111" s="68"/>
      <c r="PKH111" s="68"/>
      <c r="PKI111" s="68"/>
      <c r="PKJ111" s="68"/>
      <c r="PKK111" s="68"/>
      <c r="PKL111" s="68"/>
      <c r="PKM111" s="68"/>
      <c r="PKN111" s="68"/>
      <c r="PKO111" s="68"/>
      <c r="PKP111" s="68"/>
      <c r="PKQ111" s="68"/>
      <c r="PKR111" s="68"/>
      <c r="PKS111" s="68"/>
      <c r="PKT111" s="68"/>
      <c r="PKU111" s="68"/>
      <c r="PKV111" s="68"/>
      <c r="PKW111" s="68"/>
      <c r="PKX111" s="68"/>
      <c r="PKY111" s="68"/>
      <c r="PKZ111" s="68"/>
      <c r="PLA111" s="68"/>
      <c r="PLB111" s="68"/>
      <c r="PLC111" s="68"/>
      <c r="PLD111" s="68"/>
      <c r="PLE111" s="68"/>
      <c r="PLF111" s="68"/>
      <c r="PLG111" s="68"/>
      <c r="PLH111" s="68"/>
      <c r="PLI111" s="68"/>
      <c r="PLJ111" s="68"/>
      <c r="PLK111" s="68"/>
      <c r="PLL111" s="68"/>
      <c r="PLM111" s="68"/>
      <c r="PLN111" s="68"/>
      <c r="PLO111" s="68"/>
      <c r="PLP111" s="68"/>
      <c r="PLQ111" s="68"/>
      <c r="PLR111" s="68"/>
      <c r="PLS111" s="68"/>
      <c r="PLT111" s="68"/>
      <c r="PLU111" s="68"/>
      <c r="PLV111" s="68"/>
      <c r="PLW111" s="68"/>
      <c r="PLX111" s="68"/>
      <c r="PLY111" s="68"/>
      <c r="PLZ111" s="68"/>
      <c r="PMA111" s="68"/>
      <c r="PMB111" s="68"/>
      <c r="PMC111" s="68"/>
      <c r="PMD111" s="68"/>
      <c r="PME111" s="68"/>
      <c r="PMF111" s="68"/>
      <c r="PMG111" s="68"/>
      <c r="PMH111" s="68"/>
      <c r="PMI111" s="68"/>
      <c r="PMJ111" s="68"/>
      <c r="PMK111" s="68"/>
      <c r="PML111" s="68"/>
      <c r="PMM111" s="68"/>
      <c r="PMN111" s="68"/>
      <c r="PMO111" s="68"/>
      <c r="PMP111" s="68"/>
      <c r="PMQ111" s="68"/>
      <c r="PMR111" s="68"/>
      <c r="PMS111" s="68"/>
      <c r="PMT111" s="68"/>
      <c r="PMU111" s="68"/>
      <c r="PMV111" s="68"/>
      <c r="PMW111" s="68"/>
      <c r="PMX111" s="68"/>
      <c r="PMY111" s="68"/>
      <c r="PMZ111" s="68"/>
      <c r="PNA111" s="68"/>
      <c r="PNB111" s="68"/>
      <c r="PNC111" s="68"/>
      <c r="PND111" s="68"/>
      <c r="PNE111" s="68"/>
      <c r="PNF111" s="68"/>
      <c r="PNG111" s="68"/>
      <c r="PNH111" s="68"/>
      <c r="PNI111" s="68"/>
      <c r="PNJ111" s="68"/>
      <c r="PNK111" s="68"/>
      <c r="PNL111" s="68"/>
      <c r="PNM111" s="68"/>
      <c r="PNN111" s="68"/>
      <c r="PNO111" s="68"/>
      <c r="PNP111" s="68"/>
      <c r="PNQ111" s="68"/>
      <c r="PNR111" s="68"/>
      <c r="PNS111" s="68"/>
      <c r="PNT111" s="68"/>
      <c r="PNU111" s="68"/>
      <c r="PNV111" s="68"/>
      <c r="PNW111" s="68"/>
      <c r="PNX111" s="68"/>
      <c r="PNY111" s="68"/>
      <c r="PNZ111" s="68"/>
      <c r="POA111" s="68"/>
      <c r="POB111" s="68"/>
      <c r="POC111" s="68"/>
      <c r="POD111" s="68"/>
      <c r="POE111" s="68"/>
      <c r="POF111" s="68"/>
      <c r="POG111" s="68"/>
      <c r="POH111" s="68"/>
      <c r="POI111" s="68"/>
      <c r="POJ111" s="68"/>
      <c r="POK111" s="68"/>
      <c r="POL111" s="68"/>
      <c r="POM111" s="68"/>
      <c r="PON111" s="68"/>
      <c r="POO111" s="68"/>
      <c r="POP111" s="68"/>
      <c r="POQ111" s="68"/>
      <c r="POR111" s="68"/>
      <c r="POS111" s="68"/>
      <c r="POT111" s="68"/>
      <c r="POU111" s="68"/>
      <c r="POV111" s="68"/>
      <c r="POW111" s="68"/>
      <c r="POX111" s="68"/>
      <c r="POY111" s="68"/>
      <c r="POZ111" s="68"/>
      <c r="PPA111" s="68"/>
      <c r="PPB111" s="68"/>
      <c r="PPC111" s="68"/>
      <c r="PPD111" s="68"/>
      <c r="PPE111" s="68"/>
      <c r="PPF111" s="68"/>
      <c r="PPG111" s="68"/>
      <c r="PPH111" s="68"/>
      <c r="PPI111" s="68"/>
      <c r="PPJ111" s="68"/>
      <c r="PPK111" s="68"/>
      <c r="PPL111" s="68"/>
      <c r="PPM111" s="68"/>
      <c r="PPN111" s="68"/>
      <c r="PPO111" s="68"/>
      <c r="PPP111" s="68"/>
      <c r="PPQ111" s="68"/>
      <c r="PPR111" s="68"/>
      <c r="PPS111" s="68"/>
      <c r="PPT111" s="68"/>
      <c r="PPU111" s="68"/>
      <c r="PPV111" s="68"/>
      <c r="PPW111" s="68"/>
      <c r="PPX111" s="68"/>
      <c r="PPY111" s="68"/>
      <c r="PPZ111" s="68"/>
      <c r="PQA111" s="68"/>
      <c r="PQB111" s="68"/>
      <c r="PQC111" s="68"/>
      <c r="PQD111" s="68"/>
      <c r="PQE111" s="68"/>
      <c r="PQF111" s="68"/>
      <c r="PQG111" s="68"/>
      <c r="PQH111" s="68"/>
      <c r="PQI111" s="68"/>
      <c r="PQJ111" s="68"/>
      <c r="PQK111" s="68"/>
      <c r="PQL111" s="68"/>
      <c r="PQM111" s="68"/>
      <c r="PQN111" s="68"/>
      <c r="PQO111" s="68"/>
      <c r="PQP111" s="68"/>
      <c r="PQQ111" s="68"/>
      <c r="PQR111" s="68"/>
      <c r="PQS111" s="68"/>
      <c r="PQT111" s="68"/>
      <c r="PQU111" s="68"/>
      <c r="PQV111" s="68"/>
      <c r="PQW111" s="68"/>
      <c r="PQX111" s="68"/>
      <c r="PQY111" s="68"/>
      <c r="PQZ111" s="68"/>
      <c r="PRA111" s="68"/>
      <c r="PRB111" s="68"/>
      <c r="PRC111" s="68"/>
      <c r="PRD111" s="68"/>
      <c r="PRE111" s="68"/>
      <c r="PRF111" s="68"/>
      <c r="PRG111" s="68"/>
      <c r="PRH111" s="68"/>
      <c r="PRI111" s="68"/>
      <c r="PRJ111" s="68"/>
      <c r="PRK111" s="68"/>
      <c r="PRL111" s="68"/>
      <c r="PRM111" s="68"/>
      <c r="PRN111" s="68"/>
      <c r="PRO111" s="68"/>
      <c r="PRP111" s="68"/>
      <c r="PRQ111" s="68"/>
      <c r="PRR111" s="68"/>
      <c r="PRS111" s="68"/>
      <c r="PRT111" s="68"/>
      <c r="PRU111" s="68"/>
      <c r="PRV111" s="68"/>
      <c r="PRW111" s="68"/>
      <c r="PRX111" s="68"/>
      <c r="PRY111" s="68"/>
      <c r="PRZ111" s="68"/>
      <c r="PSA111" s="68"/>
      <c r="PSB111" s="68"/>
      <c r="PSC111" s="68"/>
      <c r="PSD111" s="68"/>
      <c r="PSE111" s="68"/>
      <c r="PSF111" s="68"/>
      <c r="PSG111" s="68"/>
      <c r="PSH111" s="68"/>
      <c r="PSI111" s="68"/>
      <c r="PSJ111" s="68"/>
      <c r="PSK111" s="68"/>
      <c r="PSL111" s="68"/>
      <c r="PSM111" s="68"/>
      <c r="PSN111" s="68"/>
      <c r="PSO111" s="68"/>
      <c r="PSP111" s="68"/>
      <c r="PSQ111" s="68"/>
      <c r="PSR111" s="68"/>
      <c r="PSS111" s="68"/>
      <c r="PST111" s="68"/>
      <c r="PSU111" s="68"/>
      <c r="PSV111" s="68"/>
      <c r="PSW111" s="68"/>
      <c r="PSX111" s="68"/>
      <c r="PSY111" s="68"/>
      <c r="PSZ111" s="68"/>
      <c r="PTA111" s="68"/>
      <c r="PTB111" s="68"/>
      <c r="PTC111" s="68"/>
      <c r="PTD111" s="68"/>
      <c r="PTE111" s="68"/>
      <c r="PTF111" s="68"/>
      <c r="PTG111" s="68"/>
      <c r="PTH111" s="68"/>
      <c r="PTI111" s="68"/>
      <c r="PTJ111" s="68"/>
      <c r="PTK111" s="68"/>
      <c r="PTL111" s="68"/>
      <c r="PTM111" s="68"/>
      <c r="PTN111" s="68"/>
      <c r="PTO111" s="68"/>
      <c r="PTP111" s="68"/>
      <c r="PTQ111" s="68"/>
      <c r="PTR111" s="68"/>
      <c r="PTS111" s="68"/>
      <c r="PTT111" s="68"/>
      <c r="PTU111" s="68"/>
      <c r="PTV111" s="68"/>
      <c r="PTW111" s="68"/>
      <c r="PTX111" s="68"/>
      <c r="PTY111" s="68"/>
      <c r="PTZ111" s="68"/>
      <c r="PUA111" s="68"/>
      <c r="PUB111" s="68"/>
      <c r="PUC111" s="68"/>
      <c r="PUD111" s="68"/>
      <c r="PUE111" s="68"/>
      <c r="PUF111" s="68"/>
      <c r="PUG111" s="68"/>
      <c r="PUH111" s="68"/>
      <c r="PUI111" s="68"/>
      <c r="PUJ111" s="68"/>
      <c r="PUK111" s="68"/>
      <c r="PUL111" s="68"/>
      <c r="PUM111" s="68"/>
      <c r="PUN111" s="68"/>
      <c r="PUO111" s="68"/>
      <c r="PUP111" s="68"/>
      <c r="PUQ111" s="68"/>
      <c r="PUR111" s="68"/>
      <c r="PUS111" s="68"/>
      <c r="PUT111" s="68"/>
      <c r="PUU111" s="68"/>
      <c r="PUV111" s="68"/>
      <c r="PUW111" s="68"/>
      <c r="PUX111" s="68"/>
      <c r="PUY111" s="68"/>
      <c r="PUZ111" s="68"/>
      <c r="PVA111" s="68"/>
      <c r="PVB111" s="68"/>
      <c r="PVC111" s="68"/>
      <c r="PVD111" s="68"/>
      <c r="PVE111" s="68"/>
      <c r="PVF111" s="68"/>
      <c r="PVG111" s="68"/>
      <c r="PVH111" s="68"/>
      <c r="PVI111" s="68"/>
      <c r="PVJ111" s="68"/>
      <c r="PVK111" s="68"/>
      <c r="PVL111" s="68"/>
      <c r="PVM111" s="68"/>
      <c r="PVN111" s="68"/>
      <c r="PVO111" s="68"/>
      <c r="PVP111" s="68"/>
      <c r="PVQ111" s="68"/>
      <c r="PVR111" s="68"/>
      <c r="PVS111" s="68"/>
      <c r="PVT111" s="68"/>
      <c r="PVU111" s="68"/>
      <c r="PVV111" s="68"/>
      <c r="PVW111" s="68"/>
      <c r="PVX111" s="68"/>
      <c r="PVY111" s="68"/>
      <c r="PVZ111" s="68"/>
      <c r="PWA111" s="68"/>
      <c r="PWB111" s="68"/>
      <c r="PWC111" s="68"/>
      <c r="PWD111" s="68"/>
      <c r="PWE111" s="68"/>
      <c r="PWF111" s="68"/>
      <c r="PWG111" s="68"/>
      <c r="PWH111" s="68"/>
      <c r="PWI111" s="68"/>
      <c r="PWJ111" s="68"/>
      <c r="PWK111" s="68"/>
      <c r="PWL111" s="68"/>
      <c r="PWM111" s="68"/>
      <c r="PWN111" s="68"/>
      <c r="PWO111" s="68"/>
      <c r="PWP111" s="68"/>
      <c r="PWQ111" s="68"/>
      <c r="PWR111" s="68"/>
      <c r="PWS111" s="68"/>
      <c r="PWT111" s="68"/>
      <c r="PWU111" s="68"/>
      <c r="PWV111" s="68"/>
      <c r="PWW111" s="68"/>
      <c r="PWX111" s="68"/>
      <c r="PWY111" s="68"/>
      <c r="PWZ111" s="68"/>
      <c r="PXA111" s="68"/>
      <c r="PXB111" s="68"/>
      <c r="PXC111" s="68"/>
      <c r="PXD111" s="68"/>
      <c r="PXE111" s="68"/>
      <c r="PXF111" s="68"/>
      <c r="PXG111" s="68"/>
      <c r="PXH111" s="68"/>
      <c r="PXI111" s="68"/>
      <c r="PXJ111" s="68"/>
      <c r="PXK111" s="68"/>
      <c r="PXL111" s="68"/>
      <c r="PXM111" s="68"/>
      <c r="PXN111" s="68"/>
      <c r="PXO111" s="68"/>
      <c r="PXP111" s="68"/>
      <c r="PXQ111" s="68"/>
      <c r="PXR111" s="68"/>
      <c r="PXS111" s="68"/>
      <c r="PXT111" s="68"/>
      <c r="PXU111" s="68"/>
      <c r="PXV111" s="68"/>
      <c r="PXW111" s="68"/>
      <c r="PXX111" s="68"/>
      <c r="PXY111" s="68"/>
      <c r="PXZ111" s="68"/>
      <c r="PYA111" s="68"/>
      <c r="PYB111" s="68"/>
      <c r="PYC111" s="68"/>
      <c r="PYD111" s="68"/>
      <c r="PYE111" s="68"/>
      <c r="PYF111" s="68"/>
      <c r="PYG111" s="68"/>
      <c r="PYH111" s="68"/>
      <c r="PYI111" s="68"/>
      <c r="PYJ111" s="68"/>
      <c r="PYK111" s="68"/>
      <c r="PYL111" s="68"/>
      <c r="PYM111" s="68"/>
      <c r="PYN111" s="68"/>
      <c r="PYO111" s="68"/>
      <c r="PYP111" s="68"/>
      <c r="PYQ111" s="68"/>
      <c r="PYR111" s="68"/>
      <c r="PYS111" s="68"/>
      <c r="PYT111" s="68"/>
      <c r="PYU111" s="68"/>
      <c r="PYV111" s="68"/>
      <c r="PYW111" s="68"/>
      <c r="PYX111" s="68"/>
      <c r="PYY111" s="68"/>
      <c r="PYZ111" s="68"/>
      <c r="PZA111" s="68"/>
      <c r="PZB111" s="68"/>
      <c r="PZC111" s="68"/>
      <c r="PZD111" s="68"/>
      <c r="PZE111" s="68"/>
      <c r="PZF111" s="68"/>
      <c r="PZG111" s="68"/>
      <c r="PZH111" s="68"/>
      <c r="PZI111" s="68"/>
      <c r="PZJ111" s="68"/>
      <c r="PZK111" s="68"/>
      <c r="PZL111" s="68"/>
      <c r="PZM111" s="68"/>
      <c r="PZN111" s="68"/>
      <c r="PZO111" s="68"/>
      <c r="PZP111" s="68"/>
      <c r="PZQ111" s="68"/>
      <c r="PZR111" s="68"/>
      <c r="PZS111" s="68"/>
      <c r="PZT111" s="68"/>
      <c r="PZU111" s="68"/>
      <c r="PZV111" s="68"/>
      <c r="PZW111" s="68"/>
      <c r="PZX111" s="68"/>
      <c r="PZY111" s="68"/>
      <c r="PZZ111" s="68"/>
      <c r="QAA111" s="68"/>
      <c r="QAB111" s="68"/>
      <c r="QAC111" s="68"/>
      <c r="QAD111" s="68"/>
      <c r="QAE111" s="68"/>
      <c r="QAF111" s="68"/>
      <c r="QAG111" s="68"/>
      <c r="QAH111" s="68"/>
      <c r="QAI111" s="68"/>
      <c r="QAJ111" s="68"/>
      <c r="QAK111" s="68"/>
      <c r="QAL111" s="68"/>
      <c r="QAM111" s="68"/>
      <c r="QAN111" s="68"/>
      <c r="QAO111" s="68"/>
      <c r="QAP111" s="68"/>
      <c r="QAQ111" s="68"/>
      <c r="QAR111" s="68"/>
      <c r="QAS111" s="68"/>
      <c r="QAT111" s="68"/>
      <c r="QAU111" s="68"/>
      <c r="QAV111" s="68"/>
      <c r="QAW111" s="68"/>
      <c r="QAX111" s="68"/>
      <c r="QAY111" s="68"/>
      <c r="QAZ111" s="68"/>
      <c r="QBA111" s="68"/>
      <c r="QBB111" s="68"/>
      <c r="QBC111" s="68"/>
      <c r="QBD111" s="68"/>
      <c r="QBE111" s="68"/>
      <c r="QBF111" s="68"/>
      <c r="QBG111" s="68"/>
      <c r="QBH111" s="68"/>
      <c r="QBI111" s="68"/>
      <c r="QBJ111" s="68"/>
      <c r="QBK111" s="68"/>
      <c r="QBL111" s="68"/>
      <c r="QBM111" s="68"/>
      <c r="QBN111" s="68"/>
      <c r="QBO111" s="68"/>
      <c r="QBP111" s="68"/>
      <c r="QBQ111" s="68"/>
      <c r="QBR111" s="68"/>
      <c r="QBS111" s="68"/>
      <c r="QBT111" s="68"/>
      <c r="QBU111" s="68"/>
      <c r="QBV111" s="68"/>
      <c r="QBW111" s="68"/>
      <c r="QBX111" s="68"/>
      <c r="QBY111" s="68"/>
      <c r="QBZ111" s="68"/>
      <c r="QCA111" s="68"/>
      <c r="QCB111" s="68"/>
      <c r="QCC111" s="68"/>
      <c r="QCD111" s="68"/>
      <c r="QCE111" s="68"/>
      <c r="QCF111" s="68"/>
      <c r="QCG111" s="68"/>
      <c r="QCH111" s="68"/>
      <c r="QCI111" s="68"/>
      <c r="QCJ111" s="68"/>
      <c r="QCK111" s="68"/>
      <c r="QCL111" s="68"/>
      <c r="QCM111" s="68"/>
      <c r="QCN111" s="68"/>
      <c r="QCO111" s="68"/>
      <c r="QCP111" s="68"/>
      <c r="QCQ111" s="68"/>
      <c r="QCR111" s="68"/>
      <c r="QCS111" s="68"/>
      <c r="QCT111" s="68"/>
      <c r="QCU111" s="68"/>
      <c r="QCV111" s="68"/>
      <c r="QCW111" s="68"/>
      <c r="QCX111" s="68"/>
      <c r="QCY111" s="68"/>
      <c r="QCZ111" s="68"/>
      <c r="QDA111" s="68"/>
      <c r="QDB111" s="68"/>
      <c r="QDC111" s="68"/>
      <c r="QDD111" s="68"/>
      <c r="QDE111" s="68"/>
      <c r="QDF111" s="68"/>
      <c r="QDG111" s="68"/>
      <c r="QDH111" s="68"/>
      <c r="QDI111" s="68"/>
      <c r="QDJ111" s="68"/>
      <c r="QDK111" s="68"/>
      <c r="QDL111" s="68"/>
      <c r="QDM111" s="68"/>
      <c r="QDN111" s="68"/>
      <c r="QDO111" s="68"/>
      <c r="QDP111" s="68"/>
      <c r="QDQ111" s="68"/>
      <c r="QDR111" s="68"/>
      <c r="QDS111" s="68"/>
      <c r="QDT111" s="68"/>
      <c r="QDU111" s="68"/>
      <c r="QDV111" s="68"/>
      <c r="QDW111" s="68"/>
      <c r="QDX111" s="68"/>
      <c r="QDY111" s="68"/>
      <c r="QDZ111" s="68"/>
      <c r="QEA111" s="68"/>
      <c r="QEB111" s="68"/>
      <c r="QEC111" s="68"/>
      <c r="QED111" s="68"/>
      <c r="QEE111" s="68"/>
      <c r="QEF111" s="68"/>
      <c r="QEG111" s="68"/>
      <c r="QEH111" s="68"/>
      <c r="QEI111" s="68"/>
      <c r="QEJ111" s="68"/>
      <c r="QEK111" s="68"/>
      <c r="QEL111" s="68"/>
      <c r="QEM111" s="68"/>
      <c r="QEN111" s="68"/>
      <c r="QEO111" s="68"/>
      <c r="QEP111" s="68"/>
      <c r="QEQ111" s="68"/>
      <c r="QER111" s="68"/>
      <c r="QES111" s="68"/>
      <c r="QET111" s="68"/>
      <c r="QEU111" s="68"/>
      <c r="QEV111" s="68"/>
      <c r="QEW111" s="68"/>
      <c r="QEX111" s="68"/>
      <c r="QEY111" s="68"/>
      <c r="QEZ111" s="68"/>
      <c r="QFA111" s="68"/>
      <c r="QFB111" s="68"/>
      <c r="QFC111" s="68"/>
      <c r="QFD111" s="68"/>
      <c r="QFE111" s="68"/>
      <c r="QFF111" s="68"/>
      <c r="QFG111" s="68"/>
      <c r="QFH111" s="68"/>
      <c r="QFI111" s="68"/>
      <c r="QFJ111" s="68"/>
      <c r="QFK111" s="68"/>
      <c r="QFL111" s="68"/>
      <c r="QFM111" s="68"/>
      <c r="QFN111" s="68"/>
      <c r="QFO111" s="68"/>
      <c r="QFP111" s="68"/>
      <c r="QFQ111" s="68"/>
      <c r="QFR111" s="68"/>
      <c r="QFS111" s="68"/>
      <c r="QFT111" s="68"/>
      <c r="QFU111" s="68"/>
      <c r="QFV111" s="68"/>
      <c r="QFW111" s="68"/>
      <c r="QFX111" s="68"/>
      <c r="QFY111" s="68"/>
      <c r="QFZ111" s="68"/>
      <c r="QGA111" s="68"/>
      <c r="QGB111" s="68"/>
      <c r="QGC111" s="68"/>
      <c r="QGD111" s="68"/>
      <c r="QGE111" s="68"/>
      <c r="QGF111" s="68"/>
      <c r="QGG111" s="68"/>
      <c r="QGH111" s="68"/>
      <c r="QGI111" s="68"/>
      <c r="QGJ111" s="68"/>
      <c r="QGK111" s="68"/>
      <c r="QGL111" s="68"/>
      <c r="QGM111" s="68"/>
      <c r="QGN111" s="68"/>
      <c r="QGO111" s="68"/>
      <c r="QGP111" s="68"/>
      <c r="QGQ111" s="68"/>
      <c r="QGR111" s="68"/>
      <c r="QGS111" s="68"/>
      <c r="QGT111" s="68"/>
      <c r="QGU111" s="68"/>
      <c r="QGV111" s="68"/>
      <c r="QGW111" s="68"/>
      <c r="QGX111" s="68"/>
      <c r="QGY111" s="68"/>
      <c r="QGZ111" s="68"/>
      <c r="QHA111" s="68"/>
      <c r="QHB111" s="68"/>
      <c r="QHC111" s="68"/>
      <c r="QHD111" s="68"/>
      <c r="QHE111" s="68"/>
      <c r="QHF111" s="68"/>
      <c r="QHG111" s="68"/>
      <c r="QHH111" s="68"/>
      <c r="QHI111" s="68"/>
      <c r="QHJ111" s="68"/>
      <c r="QHK111" s="68"/>
      <c r="QHL111" s="68"/>
      <c r="QHM111" s="68"/>
      <c r="QHN111" s="68"/>
      <c r="QHO111" s="68"/>
      <c r="QHP111" s="68"/>
      <c r="QHQ111" s="68"/>
      <c r="QHR111" s="68"/>
      <c r="QHS111" s="68"/>
      <c r="QHT111" s="68"/>
      <c r="QHU111" s="68"/>
      <c r="QHV111" s="68"/>
      <c r="QHW111" s="68"/>
      <c r="QHX111" s="68"/>
      <c r="QHY111" s="68"/>
      <c r="QHZ111" s="68"/>
      <c r="QIA111" s="68"/>
      <c r="QIB111" s="68"/>
      <c r="QIC111" s="68"/>
      <c r="QID111" s="68"/>
      <c r="QIE111" s="68"/>
      <c r="QIF111" s="68"/>
      <c r="QIG111" s="68"/>
      <c r="QIH111" s="68"/>
      <c r="QII111" s="68"/>
      <c r="QIJ111" s="68"/>
      <c r="QIK111" s="68"/>
      <c r="QIL111" s="68"/>
      <c r="QIM111" s="68"/>
      <c r="QIN111" s="68"/>
      <c r="QIO111" s="68"/>
      <c r="QIP111" s="68"/>
      <c r="QIQ111" s="68"/>
      <c r="QIR111" s="68"/>
      <c r="QIS111" s="68"/>
      <c r="QIT111" s="68"/>
      <c r="QIU111" s="68"/>
      <c r="QIV111" s="68"/>
      <c r="QIW111" s="68"/>
      <c r="QIX111" s="68"/>
      <c r="QIY111" s="68"/>
      <c r="QIZ111" s="68"/>
      <c r="QJA111" s="68"/>
      <c r="QJB111" s="68"/>
      <c r="QJC111" s="68"/>
      <c r="QJD111" s="68"/>
      <c r="QJE111" s="68"/>
      <c r="QJF111" s="68"/>
      <c r="QJG111" s="68"/>
      <c r="QJH111" s="68"/>
      <c r="QJI111" s="68"/>
      <c r="QJJ111" s="68"/>
      <c r="QJK111" s="68"/>
      <c r="QJL111" s="68"/>
      <c r="QJM111" s="68"/>
      <c r="QJN111" s="68"/>
      <c r="QJO111" s="68"/>
      <c r="QJP111" s="68"/>
      <c r="QJQ111" s="68"/>
      <c r="QJR111" s="68"/>
      <c r="QJS111" s="68"/>
      <c r="QJT111" s="68"/>
      <c r="QJU111" s="68"/>
      <c r="QJV111" s="68"/>
      <c r="QJW111" s="68"/>
      <c r="QJX111" s="68"/>
      <c r="QJY111" s="68"/>
      <c r="QJZ111" s="68"/>
      <c r="QKA111" s="68"/>
      <c r="QKB111" s="68"/>
      <c r="QKC111" s="68"/>
      <c r="QKD111" s="68"/>
      <c r="QKE111" s="68"/>
      <c r="QKF111" s="68"/>
      <c r="QKG111" s="68"/>
      <c r="QKH111" s="68"/>
      <c r="QKI111" s="68"/>
      <c r="QKJ111" s="68"/>
      <c r="QKK111" s="68"/>
      <c r="QKL111" s="68"/>
      <c r="QKM111" s="68"/>
      <c r="QKN111" s="68"/>
      <c r="QKO111" s="68"/>
      <c r="QKP111" s="68"/>
      <c r="QKQ111" s="68"/>
      <c r="QKR111" s="68"/>
      <c r="QKS111" s="68"/>
      <c r="QKT111" s="68"/>
      <c r="QKU111" s="68"/>
      <c r="QKV111" s="68"/>
      <c r="QKW111" s="68"/>
      <c r="QKX111" s="68"/>
      <c r="QKY111" s="68"/>
      <c r="QKZ111" s="68"/>
      <c r="QLA111" s="68"/>
      <c r="QLB111" s="68"/>
      <c r="QLC111" s="68"/>
      <c r="QLD111" s="68"/>
      <c r="QLE111" s="68"/>
      <c r="QLF111" s="68"/>
      <c r="QLG111" s="68"/>
      <c r="QLH111" s="68"/>
      <c r="QLI111" s="68"/>
      <c r="QLJ111" s="68"/>
      <c r="QLK111" s="68"/>
      <c r="QLL111" s="68"/>
      <c r="QLM111" s="68"/>
      <c r="QLN111" s="68"/>
      <c r="QLO111" s="68"/>
      <c r="QLP111" s="68"/>
      <c r="QLQ111" s="68"/>
      <c r="QLR111" s="68"/>
      <c r="QLS111" s="68"/>
      <c r="QLT111" s="68"/>
      <c r="QLU111" s="68"/>
      <c r="QLV111" s="68"/>
      <c r="QLW111" s="68"/>
      <c r="QLX111" s="68"/>
      <c r="QLY111" s="68"/>
      <c r="QLZ111" s="68"/>
      <c r="QMA111" s="68"/>
      <c r="QMB111" s="68"/>
      <c r="QMC111" s="68"/>
      <c r="QMD111" s="68"/>
      <c r="QME111" s="68"/>
      <c r="QMF111" s="68"/>
      <c r="QMG111" s="68"/>
      <c r="QMH111" s="68"/>
      <c r="QMI111" s="68"/>
      <c r="QMJ111" s="68"/>
      <c r="QMK111" s="68"/>
      <c r="QML111" s="68"/>
      <c r="QMM111" s="68"/>
      <c r="QMN111" s="68"/>
      <c r="QMO111" s="68"/>
      <c r="QMP111" s="68"/>
      <c r="QMQ111" s="68"/>
      <c r="QMR111" s="68"/>
      <c r="QMS111" s="68"/>
      <c r="QMT111" s="68"/>
      <c r="QMU111" s="68"/>
      <c r="QMV111" s="68"/>
      <c r="QMW111" s="68"/>
      <c r="QMX111" s="68"/>
      <c r="QMY111" s="68"/>
      <c r="QMZ111" s="68"/>
      <c r="QNA111" s="68"/>
      <c r="QNB111" s="68"/>
      <c r="QNC111" s="68"/>
      <c r="QND111" s="68"/>
      <c r="QNE111" s="68"/>
      <c r="QNF111" s="68"/>
      <c r="QNG111" s="68"/>
      <c r="QNH111" s="68"/>
      <c r="QNI111" s="68"/>
      <c r="QNJ111" s="68"/>
      <c r="QNK111" s="68"/>
      <c r="QNL111" s="68"/>
      <c r="QNM111" s="68"/>
      <c r="QNN111" s="68"/>
      <c r="QNO111" s="68"/>
      <c r="QNP111" s="68"/>
      <c r="QNQ111" s="68"/>
      <c r="QNR111" s="68"/>
      <c r="QNS111" s="68"/>
      <c r="QNT111" s="68"/>
      <c r="QNU111" s="68"/>
      <c r="QNV111" s="68"/>
      <c r="QNW111" s="68"/>
      <c r="QNX111" s="68"/>
      <c r="QNY111" s="68"/>
      <c r="QNZ111" s="68"/>
      <c r="QOA111" s="68"/>
      <c r="QOB111" s="68"/>
      <c r="QOC111" s="68"/>
      <c r="QOD111" s="68"/>
      <c r="QOE111" s="68"/>
      <c r="QOF111" s="68"/>
      <c r="QOG111" s="68"/>
      <c r="QOH111" s="68"/>
      <c r="QOI111" s="68"/>
      <c r="QOJ111" s="68"/>
      <c r="QOK111" s="68"/>
      <c r="QOL111" s="68"/>
      <c r="QOM111" s="68"/>
      <c r="QON111" s="68"/>
      <c r="QOO111" s="68"/>
      <c r="QOP111" s="68"/>
      <c r="QOQ111" s="68"/>
      <c r="QOR111" s="68"/>
      <c r="QOS111" s="68"/>
      <c r="QOT111" s="68"/>
      <c r="QOU111" s="68"/>
      <c r="QOV111" s="68"/>
      <c r="QOW111" s="68"/>
      <c r="QOX111" s="68"/>
      <c r="QOY111" s="68"/>
      <c r="QOZ111" s="68"/>
      <c r="QPA111" s="68"/>
      <c r="QPB111" s="68"/>
      <c r="QPC111" s="68"/>
      <c r="QPD111" s="68"/>
      <c r="QPE111" s="68"/>
      <c r="QPF111" s="68"/>
      <c r="QPG111" s="68"/>
      <c r="QPH111" s="68"/>
      <c r="QPI111" s="68"/>
      <c r="QPJ111" s="68"/>
      <c r="QPK111" s="68"/>
      <c r="QPL111" s="68"/>
      <c r="QPM111" s="68"/>
      <c r="QPN111" s="68"/>
      <c r="QPO111" s="68"/>
      <c r="QPP111" s="68"/>
      <c r="QPQ111" s="68"/>
      <c r="QPR111" s="68"/>
      <c r="QPS111" s="68"/>
      <c r="QPT111" s="68"/>
      <c r="QPU111" s="68"/>
      <c r="QPV111" s="68"/>
      <c r="QPW111" s="68"/>
      <c r="QPX111" s="68"/>
      <c r="QPY111" s="68"/>
      <c r="QPZ111" s="68"/>
      <c r="QQA111" s="68"/>
      <c r="QQB111" s="68"/>
      <c r="QQC111" s="68"/>
      <c r="QQD111" s="68"/>
      <c r="QQE111" s="68"/>
      <c r="QQF111" s="68"/>
      <c r="QQG111" s="68"/>
      <c r="QQH111" s="68"/>
      <c r="QQI111" s="68"/>
      <c r="QQJ111" s="68"/>
      <c r="QQK111" s="68"/>
      <c r="QQL111" s="68"/>
      <c r="QQM111" s="68"/>
      <c r="QQN111" s="68"/>
      <c r="QQO111" s="68"/>
      <c r="QQP111" s="68"/>
      <c r="QQQ111" s="68"/>
      <c r="QQR111" s="68"/>
      <c r="QQS111" s="68"/>
      <c r="QQT111" s="68"/>
      <c r="QQU111" s="68"/>
      <c r="QQV111" s="68"/>
      <c r="QQW111" s="68"/>
      <c r="QQX111" s="68"/>
      <c r="QQY111" s="68"/>
      <c r="QQZ111" s="68"/>
      <c r="QRA111" s="68"/>
      <c r="QRB111" s="68"/>
      <c r="QRC111" s="68"/>
      <c r="QRD111" s="68"/>
      <c r="QRE111" s="68"/>
      <c r="QRF111" s="68"/>
      <c r="QRG111" s="68"/>
      <c r="QRH111" s="68"/>
      <c r="QRI111" s="68"/>
      <c r="QRJ111" s="68"/>
      <c r="QRK111" s="68"/>
      <c r="QRL111" s="68"/>
      <c r="QRM111" s="68"/>
      <c r="QRN111" s="68"/>
      <c r="QRO111" s="68"/>
      <c r="QRP111" s="68"/>
      <c r="QRQ111" s="68"/>
      <c r="QRR111" s="68"/>
      <c r="QRS111" s="68"/>
      <c r="QRT111" s="68"/>
      <c r="QRU111" s="68"/>
      <c r="QRV111" s="68"/>
      <c r="QRW111" s="68"/>
      <c r="QRX111" s="68"/>
      <c r="QRY111" s="68"/>
      <c r="QRZ111" s="68"/>
      <c r="QSA111" s="68"/>
      <c r="QSB111" s="68"/>
      <c r="QSC111" s="68"/>
      <c r="QSD111" s="68"/>
      <c r="QSE111" s="68"/>
      <c r="QSF111" s="68"/>
      <c r="QSG111" s="68"/>
      <c r="QSH111" s="68"/>
      <c r="QSI111" s="68"/>
      <c r="QSJ111" s="68"/>
      <c r="QSK111" s="68"/>
      <c r="QSL111" s="68"/>
      <c r="QSM111" s="68"/>
      <c r="QSN111" s="68"/>
      <c r="QSO111" s="68"/>
      <c r="QSP111" s="68"/>
      <c r="QSQ111" s="68"/>
      <c r="QSR111" s="68"/>
      <c r="QSS111" s="68"/>
      <c r="QST111" s="68"/>
      <c r="QSU111" s="68"/>
      <c r="QSV111" s="68"/>
      <c r="QSW111" s="68"/>
      <c r="QSX111" s="68"/>
      <c r="QSY111" s="68"/>
      <c r="QSZ111" s="68"/>
      <c r="QTA111" s="68"/>
      <c r="QTB111" s="68"/>
      <c r="QTC111" s="68"/>
      <c r="QTD111" s="68"/>
      <c r="QTE111" s="68"/>
      <c r="QTF111" s="68"/>
      <c r="QTG111" s="68"/>
      <c r="QTH111" s="68"/>
      <c r="QTI111" s="68"/>
      <c r="QTJ111" s="68"/>
      <c r="QTK111" s="68"/>
      <c r="QTL111" s="68"/>
      <c r="QTM111" s="68"/>
      <c r="QTN111" s="68"/>
      <c r="QTO111" s="68"/>
      <c r="QTP111" s="68"/>
      <c r="QTQ111" s="68"/>
      <c r="QTR111" s="68"/>
      <c r="QTS111" s="68"/>
      <c r="QTT111" s="68"/>
      <c r="QTU111" s="68"/>
      <c r="QTV111" s="68"/>
      <c r="QTW111" s="68"/>
      <c r="QTX111" s="68"/>
      <c r="QTY111" s="68"/>
      <c r="QTZ111" s="68"/>
      <c r="QUA111" s="68"/>
      <c r="QUB111" s="68"/>
      <c r="QUC111" s="68"/>
      <c r="QUD111" s="68"/>
      <c r="QUE111" s="68"/>
      <c r="QUF111" s="68"/>
      <c r="QUG111" s="68"/>
      <c r="QUH111" s="68"/>
      <c r="QUI111" s="68"/>
      <c r="QUJ111" s="68"/>
      <c r="QUK111" s="68"/>
      <c r="QUL111" s="68"/>
      <c r="QUM111" s="68"/>
      <c r="QUN111" s="68"/>
      <c r="QUO111" s="68"/>
      <c r="QUP111" s="68"/>
      <c r="QUQ111" s="68"/>
      <c r="QUR111" s="68"/>
      <c r="QUS111" s="68"/>
      <c r="QUT111" s="68"/>
      <c r="QUU111" s="68"/>
      <c r="QUV111" s="68"/>
      <c r="QUW111" s="68"/>
      <c r="QUX111" s="68"/>
      <c r="QUY111" s="68"/>
      <c r="QUZ111" s="68"/>
      <c r="QVA111" s="68"/>
      <c r="QVB111" s="68"/>
      <c r="QVC111" s="68"/>
      <c r="QVD111" s="68"/>
      <c r="QVE111" s="68"/>
      <c r="QVF111" s="68"/>
      <c r="QVG111" s="68"/>
      <c r="QVH111" s="68"/>
      <c r="QVI111" s="68"/>
      <c r="QVJ111" s="68"/>
      <c r="QVK111" s="68"/>
      <c r="QVL111" s="68"/>
      <c r="QVM111" s="68"/>
      <c r="QVN111" s="68"/>
      <c r="QVO111" s="68"/>
      <c r="QVP111" s="68"/>
      <c r="QVQ111" s="68"/>
      <c r="QVR111" s="68"/>
      <c r="QVS111" s="68"/>
      <c r="QVT111" s="68"/>
      <c r="QVU111" s="68"/>
      <c r="QVV111" s="68"/>
      <c r="QVW111" s="68"/>
      <c r="QVX111" s="68"/>
      <c r="QVY111" s="68"/>
      <c r="QVZ111" s="68"/>
      <c r="QWA111" s="68"/>
      <c r="QWB111" s="68"/>
      <c r="QWC111" s="68"/>
      <c r="QWD111" s="68"/>
      <c r="QWE111" s="68"/>
      <c r="QWF111" s="68"/>
      <c r="QWG111" s="68"/>
      <c r="QWH111" s="68"/>
      <c r="QWI111" s="68"/>
      <c r="QWJ111" s="68"/>
      <c r="QWK111" s="68"/>
      <c r="QWL111" s="68"/>
      <c r="QWM111" s="68"/>
      <c r="QWN111" s="68"/>
      <c r="QWO111" s="68"/>
      <c r="QWP111" s="68"/>
      <c r="QWQ111" s="68"/>
      <c r="QWR111" s="68"/>
      <c r="QWS111" s="68"/>
      <c r="QWT111" s="68"/>
      <c r="QWU111" s="68"/>
      <c r="QWV111" s="68"/>
      <c r="QWW111" s="68"/>
      <c r="QWX111" s="68"/>
      <c r="QWY111" s="68"/>
      <c r="QWZ111" s="68"/>
      <c r="QXA111" s="68"/>
      <c r="QXB111" s="68"/>
      <c r="QXC111" s="68"/>
      <c r="QXD111" s="68"/>
      <c r="QXE111" s="68"/>
      <c r="QXF111" s="68"/>
      <c r="QXG111" s="68"/>
      <c r="QXH111" s="68"/>
      <c r="QXI111" s="68"/>
      <c r="QXJ111" s="68"/>
      <c r="QXK111" s="68"/>
      <c r="QXL111" s="68"/>
      <c r="QXM111" s="68"/>
      <c r="QXN111" s="68"/>
      <c r="QXO111" s="68"/>
      <c r="QXP111" s="68"/>
      <c r="QXQ111" s="68"/>
      <c r="QXR111" s="68"/>
      <c r="QXS111" s="68"/>
      <c r="QXT111" s="68"/>
      <c r="QXU111" s="68"/>
      <c r="QXV111" s="68"/>
      <c r="QXW111" s="68"/>
      <c r="QXX111" s="68"/>
      <c r="QXY111" s="68"/>
      <c r="QXZ111" s="68"/>
      <c r="QYA111" s="68"/>
      <c r="QYB111" s="68"/>
      <c r="QYC111" s="68"/>
      <c r="QYD111" s="68"/>
      <c r="QYE111" s="68"/>
      <c r="QYF111" s="68"/>
      <c r="QYG111" s="68"/>
      <c r="QYH111" s="68"/>
      <c r="QYI111" s="68"/>
      <c r="QYJ111" s="68"/>
      <c r="QYK111" s="68"/>
      <c r="QYL111" s="68"/>
      <c r="QYM111" s="68"/>
      <c r="QYN111" s="68"/>
      <c r="QYO111" s="68"/>
      <c r="QYP111" s="68"/>
      <c r="QYQ111" s="68"/>
      <c r="QYR111" s="68"/>
      <c r="QYS111" s="68"/>
      <c r="QYT111" s="68"/>
      <c r="QYU111" s="68"/>
      <c r="QYV111" s="68"/>
      <c r="QYW111" s="68"/>
      <c r="QYX111" s="68"/>
      <c r="QYY111" s="68"/>
      <c r="QYZ111" s="68"/>
      <c r="QZA111" s="68"/>
      <c r="QZB111" s="68"/>
      <c r="QZC111" s="68"/>
      <c r="QZD111" s="68"/>
      <c r="QZE111" s="68"/>
      <c r="QZF111" s="68"/>
      <c r="QZG111" s="68"/>
      <c r="QZH111" s="68"/>
      <c r="QZI111" s="68"/>
      <c r="QZJ111" s="68"/>
      <c r="QZK111" s="68"/>
      <c r="QZL111" s="68"/>
      <c r="QZM111" s="68"/>
      <c r="QZN111" s="68"/>
      <c r="QZO111" s="68"/>
      <c r="QZP111" s="68"/>
      <c r="QZQ111" s="68"/>
      <c r="QZR111" s="68"/>
      <c r="QZS111" s="68"/>
      <c r="QZT111" s="68"/>
      <c r="QZU111" s="68"/>
      <c r="QZV111" s="68"/>
      <c r="QZW111" s="68"/>
      <c r="QZX111" s="68"/>
      <c r="QZY111" s="68"/>
      <c r="QZZ111" s="68"/>
      <c r="RAA111" s="68"/>
      <c r="RAB111" s="68"/>
      <c r="RAC111" s="68"/>
      <c r="RAD111" s="68"/>
      <c r="RAE111" s="68"/>
      <c r="RAF111" s="68"/>
      <c r="RAG111" s="68"/>
      <c r="RAH111" s="68"/>
      <c r="RAI111" s="68"/>
      <c r="RAJ111" s="68"/>
      <c r="RAK111" s="68"/>
      <c r="RAL111" s="68"/>
      <c r="RAM111" s="68"/>
      <c r="RAN111" s="68"/>
      <c r="RAO111" s="68"/>
      <c r="RAP111" s="68"/>
      <c r="RAQ111" s="68"/>
      <c r="RAR111" s="68"/>
      <c r="RAS111" s="68"/>
      <c r="RAT111" s="68"/>
      <c r="RAU111" s="68"/>
      <c r="RAV111" s="68"/>
      <c r="RAW111" s="68"/>
      <c r="RAX111" s="68"/>
      <c r="RAY111" s="68"/>
      <c r="RAZ111" s="68"/>
      <c r="RBA111" s="68"/>
      <c r="RBB111" s="68"/>
      <c r="RBC111" s="68"/>
      <c r="RBD111" s="68"/>
      <c r="RBE111" s="68"/>
      <c r="RBF111" s="68"/>
      <c r="RBG111" s="68"/>
      <c r="RBH111" s="68"/>
      <c r="RBI111" s="68"/>
      <c r="RBJ111" s="68"/>
      <c r="RBK111" s="68"/>
      <c r="RBL111" s="68"/>
      <c r="RBM111" s="68"/>
      <c r="RBN111" s="68"/>
      <c r="RBO111" s="68"/>
      <c r="RBP111" s="68"/>
      <c r="RBQ111" s="68"/>
      <c r="RBR111" s="68"/>
      <c r="RBS111" s="68"/>
      <c r="RBT111" s="68"/>
      <c r="RBU111" s="68"/>
      <c r="RBV111" s="68"/>
      <c r="RBW111" s="68"/>
      <c r="RBX111" s="68"/>
      <c r="RBY111" s="68"/>
      <c r="RBZ111" s="68"/>
      <c r="RCA111" s="68"/>
      <c r="RCB111" s="68"/>
      <c r="RCC111" s="68"/>
      <c r="RCD111" s="68"/>
      <c r="RCE111" s="68"/>
      <c r="RCF111" s="68"/>
      <c r="RCG111" s="68"/>
      <c r="RCH111" s="68"/>
      <c r="RCI111" s="68"/>
      <c r="RCJ111" s="68"/>
      <c r="RCK111" s="68"/>
      <c r="RCL111" s="68"/>
      <c r="RCM111" s="68"/>
      <c r="RCN111" s="68"/>
      <c r="RCO111" s="68"/>
      <c r="RCP111" s="68"/>
      <c r="RCQ111" s="68"/>
      <c r="RCR111" s="68"/>
      <c r="RCS111" s="68"/>
      <c r="RCT111" s="68"/>
      <c r="RCU111" s="68"/>
      <c r="RCV111" s="68"/>
      <c r="RCW111" s="68"/>
      <c r="RCX111" s="68"/>
      <c r="RCY111" s="68"/>
      <c r="RCZ111" s="68"/>
      <c r="RDA111" s="68"/>
      <c r="RDB111" s="68"/>
      <c r="RDC111" s="68"/>
      <c r="RDD111" s="68"/>
      <c r="RDE111" s="68"/>
      <c r="RDF111" s="68"/>
      <c r="RDG111" s="68"/>
      <c r="RDH111" s="68"/>
      <c r="RDI111" s="68"/>
      <c r="RDJ111" s="68"/>
      <c r="RDK111" s="68"/>
      <c r="RDL111" s="68"/>
      <c r="RDM111" s="68"/>
      <c r="RDN111" s="68"/>
      <c r="RDO111" s="68"/>
      <c r="RDP111" s="68"/>
      <c r="RDQ111" s="68"/>
      <c r="RDR111" s="68"/>
      <c r="RDS111" s="68"/>
      <c r="RDT111" s="68"/>
      <c r="RDU111" s="68"/>
      <c r="RDV111" s="68"/>
      <c r="RDW111" s="68"/>
      <c r="RDX111" s="68"/>
      <c r="RDY111" s="68"/>
      <c r="RDZ111" s="68"/>
      <c r="REA111" s="68"/>
      <c r="REB111" s="68"/>
      <c r="REC111" s="68"/>
      <c r="RED111" s="68"/>
      <c r="REE111" s="68"/>
      <c r="REF111" s="68"/>
      <c r="REG111" s="68"/>
      <c r="REH111" s="68"/>
      <c r="REI111" s="68"/>
      <c r="REJ111" s="68"/>
      <c r="REK111" s="68"/>
      <c r="REL111" s="68"/>
      <c r="REM111" s="68"/>
      <c r="REN111" s="68"/>
      <c r="REO111" s="68"/>
      <c r="REP111" s="68"/>
      <c r="REQ111" s="68"/>
      <c r="RER111" s="68"/>
      <c r="RES111" s="68"/>
      <c r="RET111" s="68"/>
      <c r="REU111" s="68"/>
      <c r="REV111" s="68"/>
      <c r="REW111" s="68"/>
      <c r="REX111" s="68"/>
      <c r="REY111" s="68"/>
      <c r="REZ111" s="68"/>
      <c r="RFA111" s="68"/>
      <c r="RFB111" s="68"/>
      <c r="RFC111" s="68"/>
      <c r="RFD111" s="68"/>
      <c r="RFE111" s="68"/>
      <c r="RFF111" s="68"/>
      <c r="RFG111" s="68"/>
      <c r="RFH111" s="68"/>
      <c r="RFI111" s="68"/>
      <c r="RFJ111" s="68"/>
      <c r="RFK111" s="68"/>
      <c r="RFL111" s="68"/>
      <c r="RFM111" s="68"/>
      <c r="RFN111" s="68"/>
      <c r="RFO111" s="68"/>
      <c r="RFP111" s="68"/>
      <c r="RFQ111" s="68"/>
      <c r="RFR111" s="68"/>
      <c r="RFS111" s="68"/>
      <c r="RFT111" s="68"/>
      <c r="RFU111" s="68"/>
      <c r="RFV111" s="68"/>
      <c r="RFW111" s="68"/>
      <c r="RFX111" s="68"/>
      <c r="RFY111" s="68"/>
      <c r="RFZ111" s="68"/>
      <c r="RGA111" s="68"/>
      <c r="RGB111" s="68"/>
      <c r="RGC111" s="68"/>
      <c r="RGD111" s="68"/>
      <c r="RGE111" s="68"/>
      <c r="RGF111" s="68"/>
      <c r="RGG111" s="68"/>
      <c r="RGH111" s="68"/>
      <c r="RGI111" s="68"/>
      <c r="RGJ111" s="68"/>
      <c r="RGK111" s="68"/>
      <c r="RGL111" s="68"/>
      <c r="RGM111" s="68"/>
      <c r="RGN111" s="68"/>
      <c r="RGO111" s="68"/>
      <c r="RGP111" s="68"/>
      <c r="RGQ111" s="68"/>
      <c r="RGR111" s="68"/>
      <c r="RGS111" s="68"/>
      <c r="RGT111" s="68"/>
      <c r="RGU111" s="68"/>
      <c r="RGV111" s="68"/>
      <c r="RGW111" s="68"/>
      <c r="RGX111" s="68"/>
      <c r="RGY111" s="68"/>
      <c r="RGZ111" s="68"/>
      <c r="RHA111" s="68"/>
      <c r="RHB111" s="68"/>
      <c r="RHC111" s="68"/>
      <c r="RHD111" s="68"/>
      <c r="RHE111" s="68"/>
      <c r="RHF111" s="68"/>
      <c r="RHG111" s="68"/>
      <c r="RHH111" s="68"/>
      <c r="RHI111" s="68"/>
      <c r="RHJ111" s="68"/>
      <c r="RHK111" s="68"/>
      <c r="RHL111" s="68"/>
      <c r="RHM111" s="68"/>
      <c r="RHN111" s="68"/>
      <c r="RHO111" s="68"/>
      <c r="RHP111" s="68"/>
      <c r="RHQ111" s="68"/>
      <c r="RHR111" s="68"/>
      <c r="RHS111" s="68"/>
      <c r="RHT111" s="68"/>
      <c r="RHU111" s="68"/>
      <c r="RHV111" s="68"/>
      <c r="RHW111" s="68"/>
      <c r="RHX111" s="68"/>
      <c r="RHY111" s="68"/>
      <c r="RHZ111" s="68"/>
      <c r="RIA111" s="68"/>
      <c r="RIB111" s="68"/>
      <c r="RIC111" s="68"/>
      <c r="RID111" s="68"/>
      <c r="RIE111" s="68"/>
      <c r="RIF111" s="68"/>
      <c r="RIG111" s="68"/>
      <c r="RIH111" s="68"/>
      <c r="RII111" s="68"/>
      <c r="RIJ111" s="68"/>
      <c r="RIK111" s="68"/>
      <c r="RIL111" s="68"/>
      <c r="RIM111" s="68"/>
      <c r="RIN111" s="68"/>
      <c r="RIO111" s="68"/>
      <c r="RIP111" s="68"/>
      <c r="RIQ111" s="68"/>
      <c r="RIR111" s="68"/>
      <c r="RIS111" s="68"/>
      <c r="RIT111" s="68"/>
      <c r="RIU111" s="68"/>
      <c r="RIV111" s="68"/>
      <c r="RIW111" s="68"/>
      <c r="RIX111" s="68"/>
      <c r="RIY111" s="68"/>
      <c r="RIZ111" s="68"/>
      <c r="RJA111" s="68"/>
      <c r="RJB111" s="68"/>
      <c r="RJC111" s="68"/>
      <c r="RJD111" s="68"/>
      <c r="RJE111" s="68"/>
      <c r="RJF111" s="68"/>
      <c r="RJG111" s="68"/>
      <c r="RJH111" s="68"/>
      <c r="RJI111" s="68"/>
      <c r="RJJ111" s="68"/>
      <c r="RJK111" s="68"/>
      <c r="RJL111" s="68"/>
      <c r="RJM111" s="68"/>
      <c r="RJN111" s="68"/>
      <c r="RJO111" s="68"/>
      <c r="RJP111" s="68"/>
      <c r="RJQ111" s="68"/>
      <c r="RJR111" s="68"/>
      <c r="RJS111" s="68"/>
      <c r="RJT111" s="68"/>
      <c r="RJU111" s="68"/>
      <c r="RJV111" s="68"/>
      <c r="RJW111" s="68"/>
      <c r="RJX111" s="68"/>
      <c r="RJY111" s="68"/>
      <c r="RJZ111" s="68"/>
      <c r="RKA111" s="68"/>
      <c r="RKB111" s="68"/>
      <c r="RKC111" s="68"/>
      <c r="RKD111" s="68"/>
      <c r="RKE111" s="68"/>
      <c r="RKF111" s="68"/>
      <c r="RKG111" s="68"/>
      <c r="RKH111" s="68"/>
      <c r="RKI111" s="68"/>
      <c r="RKJ111" s="68"/>
      <c r="RKK111" s="68"/>
      <c r="RKL111" s="68"/>
      <c r="RKM111" s="68"/>
      <c r="RKN111" s="68"/>
      <c r="RKO111" s="68"/>
      <c r="RKP111" s="68"/>
      <c r="RKQ111" s="68"/>
      <c r="RKR111" s="68"/>
      <c r="RKS111" s="68"/>
      <c r="RKT111" s="68"/>
      <c r="RKU111" s="68"/>
      <c r="RKV111" s="68"/>
      <c r="RKW111" s="68"/>
      <c r="RKX111" s="68"/>
      <c r="RKY111" s="68"/>
      <c r="RKZ111" s="68"/>
      <c r="RLA111" s="68"/>
      <c r="RLB111" s="68"/>
      <c r="RLC111" s="68"/>
      <c r="RLD111" s="68"/>
      <c r="RLE111" s="68"/>
      <c r="RLF111" s="68"/>
      <c r="RLG111" s="68"/>
      <c r="RLH111" s="68"/>
      <c r="RLI111" s="68"/>
      <c r="RLJ111" s="68"/>
      <c r="RLK111" s="68"/>
      <c r="RLL111" s="68"/>
      <c r="RLM111" s="68"/>
      <c r="RLN111" s="68"/>
      <c r="RLO111" s="68"/>
      <c r="RLP111" s="68"/>
      <c r="RLQ111" s="68"/>
      <c r="RLR111" s="68"/>
      <c r="RLS111" s="68"/>
      <c r="RLT111" s="68"/>
      <c r="RLU111" s="68"/>
      <c r="RLV111" s="68"/>
      <c r="RLW111" s="68"/>
      <c r="RLX111" s="68"/>
      <c r="RLY111" s="68"/>
      <c r="RLZ111" s="68"/>
      <c r="RMA111" s="68"/>
      <c r="RMB111" s="68"/>
      <c r="RMC111" s="68"/>
      <c r="RMD111" s="68"/>
      <c r="RME111" s="68"/>
      <c r="RMF111" s="68"/>
      <c r="RMG111" s="68"/>
      <c r="RMH111" s="68"/>
      <c r="RMI111" s="68"/>
      <c r="RMJ111" s="68"/>
      <c r="RMK111" s="68"/>
      <c r="RML111" s="68"/>
      <c r="RMM111" s="68"/>
      <c r="RMN111" s="68"/>
      <c r="RMO111" s="68"/>
      <c r="RMP111" s="68"/>
      <c r="RMQ111" s="68"/>
      <c r="RMR111" s="68"/>
      <c r="RMS111" s="68"/>
      <c r="RMT111" s="68"/>
      <c r="RMU111" s="68"/>
      <c r="RMV111" s="68"/>
      <c r="RMW111" s="68"/>
      <c r="RMX111" s="68"/>
      <c r="RMY111" s="68"/>
      <c r="RMZ111" s="68"/>
      <c r="RNA111" s="68"/>
      <c r="RNB111" s="68"/>
      <c r="RNC111" s="68"/>
      <c r="RND111" s="68"/>
      <c r="RNE111" s="68"/>
      <c r="RNF111" s="68"/>
      <c r="RNG111" s="68"/>
      <c r="RNH111" s="68"/>
      <c r="RNI111" s="68"/>
      <c r="RNJ111" s="68"/>
      <c r="RNK111" s="68"/>
      <c r="RNL111" s="68"/>
      <c r="RNM111" s="68"/>
      <c r="RNN111" s="68"/>
      <c r="RNO111" s="68"/>
      <c r="RNP111" s="68"/>
      <c r="RNQ111" s="68"/>
      <c r="RNR111" s="68"/>
      <c r="RNS111" s="68"/>
      <c r="RNT111" s="68"/>
      <c r="RNU111" s="68"/>
      <c r="RNV111" s="68"/>
      <c r="RNW111" s="68"/>
      <c r="RNX111" s="68"/>
      <c r="RNY111" s="68"/>
      <c r="RNZ111" s="68"/>
      <c r="ROA111" s="68"/>
      <c r="ROB111" s="68"/>
      <c r="ROC111" s="68"/>
      <c r="ROD111" s="68"/>
      <c r="ROE111" s="68"/>
      <c r="ROF111" s="68"/>
      <c r="ROG111" s="68"/>
      <c r="ROH111" s="68"/>
      <c r="ROI111" s="68"/>
      <c r="ROJ111" s="68"/>
      <c r="ROK111" s="68"/>
      <c r="ROL111" s="68"/>
      <c r="ROM111" s="68"/>
      <c r="RON111" s="68"/>
      <c r="ROO111" s="68"/>
      <c r="ROP111" s="68"/>
      <c r="ROQ111" s="68"/>
      <c r="ROR111" s="68"/>
      <c r="ROS111" s="68"/>
      <c r="ROT111" s="68"/>
      <c r="ROU111" s="68"/>
      <c r="ROV111" s="68"/>
      <c r="ROW111" s="68"/>
      <c r="ROX111" s="68"/>
      <c r="ROY111" s="68"/>
      <c r="ROZ111" s="68"/>
      <c r="RPA111" s="68"/>
      <c r="RPB111" s="68"/>
      <c r="RPC111" s="68"/>
      <c r="RPD111" s="68"/>
      <c r="RPE111" s="68"/>
      <c r="RPF111" s="68"/>
      <c r="RPG111" s="68"/>
      <c r="RPH111" s="68"/>
      <c r="RPI111" s="68"/>
      <c r="RPJ111" s="68"/>
      <c r="RPK111" s="68"/>
      <c r="RPL111" s="68"/>
      <c r="RPM111" s="68"/>
      <c r="RPN111" s="68"/>
      <c r="RPO111" s="68"/>
      <c r="RPP111" s="68"/>
      <c r="RPQ111" s="68"/>
      <c r="RPR111" s="68"/>
      <c r="RPS111" s="68"/>
      <c r="RPT111" s="68"/>
      <c r="RPU111" s="68"/>
      <c r="RPV111" s="68"/>
      <c r="RPW111" s="68"/>
      <c r="RPX111" s="68"/>
      <c r="RPY111" s="68"/>
      <c r="RPZ111" s="68"/>
      <c r="RQA111" s="68"/>
      <c r="RQB111" s="68"/>
      <c r="RQC111" s="68"/>
      <c r="RQD111" s="68"/>
      <c r="RQE111" s="68"/>
      <c r="RQF111" s="68"/>
      <c r="RQG111" s="68"/>
      <c r="RQH111" s="68"/>
      <c r="RQI111" s="68"/>
      <c r="RQJ111" s="68"/>
      <c r="RQK111" s="68"/>
      <c r="RQL111" s="68"/>
      <c r="RQM111" s="68"/>
      <c r="RQN111" s="68"/>
      <c r="RQO111" s="68"/>
      <c r="RQP111" s="68"/>
      <c r="RQQ111" s="68"/>
      <c r="RQR111" s="68"/>
      <c r="RQS111" s="68"/>
      <c r="RQT111" s="68"/>
      <c r="RQU111" s="68"/>
      <c r="RQV111" s="68"/>
      <c r="RQW111" s="68"/>
      <c r="RQX111" s="68"/>
      <c r="RQY111" s="68"/>
      <c r="RQZ111" s="68"/>
      <c r="RRA111" s="68"/>
      <c r="RRB111" s="68"/>
      <c r="RRC111" s="68"/>
      <c r="RRD111" s="68"/>
      <c r="RRE111" s="68"/>
      <c r="RRF111" s="68"/>
      <c r="RRG111" s="68"/>
      <c r="RRH111" s="68"/>
      <c r="RRI111" s="68"/>
      <c r="RRJ111" s="68"/>
      <c r="RRK111" s="68"/>
      <c r="RRL111" s="68"/>
      <c r="RRM111" s="68"/>
      <c r="RRN111" s="68"/>
      <c r="RRO111" s="68"/>
      <c r="RRP111" s="68"/>
      <c r="RRQ111" s="68"/>
      <c r="RRR111" s="68"/>
      <c r="RRS111" s="68"/>
      <c r="RRT111" s="68"/>
      <c r="RRU111" s="68"/>
      <c r="RRV111" s="68"/>
      <c r="RRW111" s="68"/>
      <c r="RRX111" s="68"/>
      <c r="RRY111" s="68"/>
      <c r="RRZ111" s="68"/>
      <c r="RSA111" s="68"/>
      <c r="RSB111" s="68"/>
      <c r="RSC111" s="68"/>
      <c r="RSD111" s="68"/>
      <c r="RSE111" s="68"/>
      <c r="RSF111" s="68"/>
      <c r="RSG111" s="68"/>
      <c r="RSH111" s="68"/>
      <c r="RSI111" s="68"/>
      <c r="RSJ111" s="68"/>
      <c r="RSK111" s="68"/>
      <c r="RSL111" s="68"/>
      <c r="RSM111" s="68"/>
      <c r="RSN111" s="68"/>
      <c r="RSO111" s="68"/>
      <c r="RSP111" s="68"/>
      <c r="RSQ111" s="68"/>
      <c r="RSR111" s="68"/>
      <c r="RSS111" s="68"/>
      <c r="RST111" s="68"/>
      <c r="RSU111" s="68"/>
      <c r="RSV111" s="68"/>
      <c r="RSW111" s="68"/>
      <c r="RSX111" s="68"/>
      <c r="RSY111" s="68"/>
      <c r="RSZ111" s="68"/>
      <c r="RTA111" s="68"/>
      <c r="RTB111" s="68"/>
      <c r="RTC111" s="68"/>
      <c r="RTD111" s="68"/>
      <c r="RTE111" s="68"/>
      <c r="RTF111" s="68"/>
      <c r="RTG111" s="68"/>
      <c r="RTH111" s="68"/>
      <c r="RTI111" s="68"/>
      <c r="RTJ111" s="68"/>
      <c r="RTK111" s="68"/>
      <c r="RTL111" s="68"/>
      <c r="RTM111" s="68"/>
      <c r="RTN111" s="68"/>
      <c r="RTO111" s="68"/>
      <c r="RTP111" s="68"/>
      <c r="RTQ111" s="68"/>
      <c r="RTR111" s="68"/>
      <c r="RTS111" s="68"/>
      <c r="RTT111" s="68"/>
      <c r="RTU111" s="68"/>
      <c r="RTV111" s="68"/>
      <c r="RTW111" s="68"/>
      <c r="RTX111" s="68"/>
      <c r="RTY111" s="68"/>
      <c r="RTZ111" s="68"/>
      <c r="RUA111" s="68"/>
      <c r="RUB111" s="68"/>
      <c r="RUC111" s="68"/>
      <c r="RUD111" s="68"/>
      <c r="RUE111" s="68"/>
      <c r="RUF111" s="68"/>
      <c r="RUG111" s="68"/>
      <c r="RUH111" s="68"/>
      <c r="RUI111" s="68"/>
      <c r="RUJ111" s="68"/>
      <c r="RUK111" s="68"/>
      <c r="RUL111" s="68"/>
      <c r="RUM111" s="68"/>
      <c r="RUN111" s="68"/>
      <c r="RUO111" s="68"/>
      <c r="RUP111" s="68"/>
      <c r="RUQ111" s="68"/>
      <c r="RUR111" s="68"/>
      <c r="RUS111" s="68"/>
      <c r="RUT111" s="68"/>
      <c r="RUU111" s="68"/>
      <c r="RUV111" s="68"/>
      <c r="RUW111" s="68"/>
      <c r="RUX111" s="68"/>
      <c r="RUY111" s="68"/>
      <c r="RUZ111" s="68"/>
      <c r="RVA111" s="68"/>
      <c r="RVB111" s="68"/>
      <c r="RVC111" s="68"/>
      <c r="RVD111" s="68"/>
      <c r="RVE111" s="68"/>
      <c r="RVF111" s="68"/>
      <c r="RVG111" s="68"/>
      <c r="RVH111" s="68"/>
      <c r="RVI111" s="68"/>
      <c r="RVJ111" s="68"/>
      <c r="RVK111" s="68"/>
      <c r="RVL111" s="68"/>
      <c r="RVM111" s="68"/>
      <c r="RVN111" s="68"/>
      <c r="RVO111" s="68"/>
      <c r="RVP111" s="68"/>
      <c r="RVQ111" s="68"/>
      <c r="RVR111" s="68"/>
      <c r="RVS111" s="68"/>
      <c r="RVT111" s="68"/>
      <c r="RVU111" s="68"/>
      <c r="RVV111" s="68"/>
      <c r="RVW111" s="68"/>
      <c r="RVX111" s="68"/>
      <c r="RVY111" s="68"/>
      <c r="RVZ111" s="68"/>
      <c r="RWA111" s="68"/>
      <c r="RWB111" s="68"/>
      <c r="RWC111" s="68"/>
      <c r="RWD111" s="68"/>
      <c r="RWE111" s="68"/>
      <c r="RWF111" s="68"/>
      <c r="RWG111" s="68"/>
      <c r="RWH111" s="68"/>
      <c r="RWI111" s="68"/>
      <c r="RWJ111" s="68"/>
      <c r="RWK111" s="68"/>
      <c r="RWL111" s="68"/>
      <c r="RWM111" s="68"/>
      <c r="RWN111" s="68"/>
      <c r="RWO111" s="68"/>
      <c r="RWP111" s="68"/>
      <c r="RWQ111" s="68"/>
      <c r="RWR111" s="68"/>
      <c r="RWS111" s="68"/>
      <c r="RWT111" s="68"/>
      <c r="RWU111" s="68"/>
      <c r="RWV111" s="68"/>
      <c r="RWW111" s="68"/>
      <c r="RWX111" s="68"/>
      <c r="RWY111" s="68"/>
      <c r="RWZ111" s="68"/>
      <c r="RXA111" s="68"/>
      <c r="RXB111" s="68"/>
      <c r="RXC111" s="68"/>
      <c r="RXD111" s="68"/>
      <c r="RXE111" s="68"/>
      <c r="RXF111" s="68"/>
      <c r="RXG111" s="68"/>
      <c r="RXH111" s="68"/>
      <c r="RXI111" s="68"/>
      <c r="RXJ111" s="68"/>
      <c r="RXK111" s="68"/>
      <c r="RXL111" s="68"/>
      <c r="RXM111" s="68"/>
      <c r="RXN111" s="68"/>
      <c r="RXO111" s="68"/>
      <c r="RXP111" s="68"/>
      <c r="RXQ111" s="68"/>
      <c r="RXR111" s="68"/>
      <c r="RXS111" s="68"/>
      <c r="RXT111" s="68"/>
      <c r="RXU111" s="68"/>
      <c r="RXV111" s="68"/>
      <c r="RXW111" s="68"/>
      <c r="RXX111" s="68"/>
      <c r="RXY111" s="68"/>
      <c r="RXZ111" s="68"/>
      <c r="RYA111" s="68"/>
      <c r="RYB111" s="68"/>
      <c r="RYC111" s="68"/>
      <c r="RYD111" s="68"/>
      <c r="RYE111" s="68"/>
      <c r="RYF111" s="68"/>
      <c r="RYG111" s="68"/>
      <c r="RYH111" s="68"/>
      <c r="RYI111" s="68"/>
      <c r="RYJ111" s="68"/>
      <c r="RYK111" s="68"/>
      <c r="RYL111" s="68"/>
      <c r="RYM111" s="68"/>
      <c r="RYN111" s="68"/>
      <c r="RYO111" s="68"/>
      <c r="RYP111" s="68"/>
      <c r="RYQ111" s="68"/>
      <c r="RYR111" s="68"/>
      <c r="RYS111" s="68"/>
      <c r="RYT111" s="68"/>
      <c r="RYU111" s="68"/>
      <c r="RYV111" s="68"/>
      <c r="RYW111" s="68"/>
      <c r="RYX111" s="68"/>
      <c r="RYY111" s="68"/>
      <c r="RYZ111" s="68"/>
      <c r="RZA111" s="68"/>
      <c r="RZB111" s="68"/>
      <c r="RZC111" s="68"/>
      <c r="RZD111" s="68"/>
      <c r="RZE111" s="68"/>
      <c r="RZF111" s="68"/>
      <c r="RZG111" s="68"/>
      <c r="RZH111" s="68"/>
      <c r="RZI111" s="68"/>
      <c r="RZJ111" s="68"/>
      <c r="RZK111" s="68"/>
      <c r="RZL111" s="68"/>
      <c r="RZM111" s="68"/>
      <c r="RZN111" s="68"/>
      <c r="RZO111" s="68"/>
      <c r="RZP111" s="68"/>
      <c r="RZQ111" s="68"/>
      <c r="RZR111" s="68"/>
      <c r="RZS111" s="68"/>
      <c r="RZT111" s="68"/>
      <c r="RZU111" s="68"/>
      <c r="RZV111" s="68"/>
      <c r="RZW111" s="68"/>
      <c r="RZX111" s="68"/>
      <c r="RZY111" s="68"/>
      <c r="RZZ111" s="68"/>
      <c r="SAA111" s="68"/>
      <c r="SAB111" s="68"/>
      <c r="SAC111" s="68"/>
      <c r="SAD111" s="68"/>
      <c r="SAE111" s="68"/>
      <c r="SAF111" s="68"/>
      <c r="SAG111" s="68"/>
      <c r="SAH111" s="68"/>
      <c r="SAI111" s="68"/>
      <c r="SAJ111" s="68"/>
      <c r="SAK111" s="68"/>
      <c r="SAL111" s="68"/>
      <c r="SAM111" s="68"/>
      <c r="SAN111" s="68"/>
      <c r="SAO111" s="68"/>
      <c r="SAP111" s="68"/>
      <c r="SAQ111" s="68"/>
      <c r="SAR111" s="68"/>
      <c r="SAS111" s="68"/>
      <c r="SAT111" s="68"/>
      <c r="SAU111" s="68"/>
      <c r="SAV111" s="68"/>
      <c r="SAW111" s="68"/>
      <c r="SAX111" s="68"/>
      <c r="SAY111" s="68"/>
      <c r="SAZ111" s="68"/>
      <c r="SBA111" s="68"/>
      <c r="SBB111" s="68"/>
      <c r="SBC111" s="68"/>
      <c r="SBD111" s="68"/>
      <c r="SBE111" s="68"/>
      <c r="SBF111" s="68"/>
      <c r="SBG111" s="68"/>
      <c r="SBH111" s="68"/>
      <c r="SBI111" s="68"/>
      <c r="SBJ111" s="68"/>
      <c r="SBK111" s="68"/>
      <c r="SBL111" s="68"/>
      <c r="SBM111" s="68"/>
      <c r="SBN111" s="68"/>
      <c r="SBO111" s="68"/>
      <c r="SBP111" s="68"/>
      <c r="SBQ111" s="68"/>
      <c r="SBR111" s="68"/>
      <c r="SBS111" s="68"/>
      <c r="SBT111" s="68"/>
      <c r="SBU111" s="68"/>
      <c r="SBV111" s="68"/>
      <c r="SBW111" s="68"/>
      <c r="SBX111" s="68"/>
      <c r="SBY111" s="68"/>
      <c r="SBZ111" s="68"/>
      <c r="SCA111" s="68"/>
      <c r="SCB111" s="68"/>
      <c r="SCC111" s="68"/>
      <c r="SCD111" s="68"/>
      <c r="SCE111" s="68"/>
      <c r="SCF111" s="68"/>
      <c r="SCG111" s="68"/>
      <c r="SCH111" s="68"/>
      <c r="SCI111" s="68"/>
      <c r="SCJ111" s="68"/>
      <c r="SCK111" s="68"/>
      <c r="SCL111" s="68"/>
      <c r="SCM111" s="68"/>
      <c r="SCN111" s="68"/>
      <c r="SCO111" s="68"/>
      <c r="SCP111" s="68"/>
      <c r="SCQ111" s="68"/>
      <c r="SCR111" s="68"/>
      <c r="SCS111" s="68"/>
      <c r="SCT111" s="68"/>
      <c r="SCU111" s="68"/>
      <c r="SCV111" s="68"/>
      <c r="SCW111" s="68"/>
      <c r="SCX111" s="68"/>
      <c r="SCY111" s="68"/>
      <c r="SCZ111" s="68"/>
      <c r="SDA111" s="68"/>
      <c r="SDB111" s="68"/>
      <c r="SDC111" s="68"/>
      <c r="SDD111" s="68"/>
      <c r="SDE111" s="68"/>
      <c r="SDF111" s="68"/>
      <c r="SDG111" s="68"/>
      <c r="SDH111" s="68"/>
      <c r="SDI111" s="68"/>
      <c r="SDJ111" s="68"/>
      <c r="SDK111" s="68"/>
      <c r="SDL111" s="68"/>
      <c r="SDM111" s="68"/>
      <c r="SDN111" s="68"/>
      <c r="SDO111" s="68"/>
      <c r="SDP111" s="68"/>
      <c r="SDQ111" s="68"/>
      <c r="SDR111" s="68"/>
      <c r="SDS111" s="68"/>
      <c r="SDT111" s="68"/>
      <c r="SDU111" s="68"/>
      <c r="SDV111" s="68"/>
      <c r="SDW111" s="68"/>
      <c r="SDX111" s="68"/>
      <c r="SDY111" s="68"/>
      <c r="SDZ111" s="68"/>
      <c r="SEA111" s="68"/>
      <c r="SEB111" s="68"/>
      <c r="SEC111" s="68"/>
      <c r="SED111" s="68"/>
      <c r="SEE111" s="68"/>
      <c r="SEF111" s="68"/>
      <c r="SEG111" s="68"/>
      <c r="SEH111" s="68"/>
      <c r="SEI111" s="68"/>
      <c r="SEJ111" s="68"/>
      <c r="SEK111" s="68"/>
      <c r="SEL111" s="68"/>
      <c r="SEM111" s="68"/>
      <c r="SEN111" s="68"/>
      <c r="SEO111" s="68"/>
      <c r="SEP111" s="68"/>
      <c r="SEQ111" s="68"/>
      <c r="SER111" s="68"/>
      <c r="SES111" s="68"/>
      <c r="SET111" s="68"/>
      <c r="SEU111" s="68"/>
      <c r="SEV111" s="68"/>
      <c r="SEW111" s="68"/>
      <c r="SEX111" s="68"/>
      <c r="SEY111" s="68"/>
      <c r="SEZ111" s="68"/>
      <c r="SFA111" s="68"/>
      <c r="SFB111" s="68"/>
      <c r="SFC111" s="68"/>
      <c r="SFD111" s="68"/>
      <c r="SFE111" s="68"/>
      <c r="SFF111" s="68"/>
      <c r="SFG111" s="68"/>
      <c r="SFH111" s="68"/>
      <c r="SFI111" s="68"/>
      <c r="SFJ111" s="68"/>
      <c r="SFK111" s="68"/>
      <c r="SFL111" s="68"/>
      <c r="SFM111" s="68"/>
      <c r="SFN111" s="68"/>
      <c r="SFO111" s="68"/>
      <c r="SFP111" s="68"/>
      <c r="SFQ111" s="68"/>
      <c r="SFR111" s="68"/>
      <c r="SFS111" s="68"/>
      <c r="SFT111" s="68"/>
      <c r="SFU111" s="68"/>
      <c r="SFV111" s="68"/>
      <c r="SFW111" s="68"/>
      <c r="SFX111" s="68"/>
      <c r="SFY111" s="68"/>
      <c r="SFZ111" s="68"/>
      <c r="SGA111" s="68"/>
      <c r="SGB111" s="68"/>
      <c r="SGC111" s="68"/>
      <c r="SGD111" s="68"/>
      <c r="SGE111" s="68"/>
      <c r="SGF111" s="68"/>
      <c r="SGG111" s="68"/>
      <c r="SGH111" s="68"/>
      <c r="SGI111" s="68"/>
      <c r="SGJ111" s="68"/>
      <c r="SGK111" s="68"/>
      <c r="SGL111" s="68"/>
      <c r="SGM111" s="68"/>
      <c r="SGN111" s="68"/>
      <c r="SGO111" s="68"/>
      <c r="SGP111" s="68"/>
      <c r="SGQ111" s="68"/>
      <c r="SGR111" s="68"/>
      <c r="SGS111" s="68"/>
      <c r="SGT111" s="68"/>
      <c r="SGU111" s="68"/>
      <c r="SGV111" s="68"/>
      <c r="SGW111" s="68"/>
      <c r="SGX111" s="68"/>
      <c r="SGY111" s="68"/>
      <c r="SGZ111" s="68"/>
      <c r="SHA111" s="68"/>
      <c r="SHB111" s="68"/>
      <c r="SHC111" s="68"/>
      <c r="SHD111" s="68"/>
      <c r="SHE111" s="68"/>
      <c r="SHF111" s="68"/>
      <c r="SHG111" s="68"/>
      <c r="SHH111" s="68"/>
      <c r="SHI111" s="68"/>
      <c r="SHJ111" s="68"/>
      <c r="SHK111" s="68"/>
      <c r="SHL111" s="68"/>
      <c r="SHM111" s="68"/>
      <c r="SHN111" s="68"/>
      <c r="SHO111" s="68"/>
      <c r="SHP111" s="68"/>
      <c r="SHQ111" s="68"/>
      <c r="SHR111" s="68"/>
      <c r="SHS111" s="68"/>
      <c r="SHT111" s="68"/>
      <c r="SHU111" s="68"/>
      <c r="SHV111" s="68"/>
      <c r="SHW111" s="68"/>
      <c r="SHX111" s="68"/>
      <c r="SHY111" s="68"/>
      <c r="SHZ111" s="68"/>
      <c r="SIA111" s="68"/>
      <c r="SIB111" s="68"/>
      <c r="SIC111" s="68"/>
      <c r="SID111" s="68"/>
      <c r="SIE111" s="68"/>
      <c r="SIF111" s="68"/>
      <c r="SIG111" s="68"/>
      <c r="SIH111" s="68"/>
      <c r="SII111" s="68"/>
      <c r="SIJ111" s="68"/>
      <c r="SIK111" s="68"/>
      <c r="SIL111" s="68"/>
      <c r="SIM111" s="68"/>
      <c r="SIN111" s="68"/>
      <c r="SIO111" s="68"/>
      <c r="SIP111" s="68"/>
      <c r="SIQ111" s="68"/>
      <c r="SIR111" s="68"/>
      <c r="SIS111" s="68"/>
      <c r="SIT111" s="68"/>
      <c r="SIU111" s="68"/>
      <c r="SIV111" s="68"/>
      <c r="SIW111" s="68"/>
      <c r="SIX111" s="68"/>
      <c r="SIY111" s="68"/>
      <c r="SIZ111" s="68"/>
      <c r="SJA111" s="68"/>
      <c r="SJB111" s="68"/>
      <c r="SJC111" s="68"/>
      <c r="SJD111" s="68"/>
      <c r="SJE111" s="68"/>
      <c r="SJF111" s="68"/>
      <c r="SJG111" s="68"/>
      <c r="SJH111" s="68"/>
      <c r="SJI111" s="68"/>
      <c r="SJJ111" s="68"/>
      <c r="SJK111" s="68"/>
      <c r="SJL111" s="68"/>
      <c r="SJM111" s="68"/>
      <c r="SJN111" s="68"/>
      <c r="SJO111" s="68"/>
      <c r="SJP111" s="68"/>
      <c r="SJQ111" s="68"/>
      <c r="SJR111" s="68"/>
      <c r="SJS111" s="68"/>
      <c r="SJT111" s="68"/>
      <c r="SJU111" s="68"/>
      <c r="SJV111" s="68"/>
      <c r="SJW111" s="68"/>
      <c r="SJX111" s="68"/>
      <c r="SJY111" s="68"/>
      <c r="SJZ111" s="68"/>
      <c r="SKA111" s="68"/>
      <c r="SKB111" s="68"/>
      <c r="SKC111" s="68"/>
      <c r="SKD111" s="68"/>
      <c r="SKE111" s="68"/>
      <c r="SKF111" s="68"/>
      <c r="SKG111" s="68"/>
      <c r="SKH111" s="68"/>
      <c r="SKI111" s="68"/>
      <c r="SKJ111" s="68"/>
      <c r="SKK111" s="68"/>
      <c r="SKL111" s="68"/>
      <c r="SKM111" s="68"/>
      <c r="SKN111" s="68"/>
      <c r="SKO111" s="68"/>
      <c r="SKP111" s="68"/>
      <c r="SKQ111" s="68"/>
      <c r="SKR111" s="68"/>
      <c r="SKS111" s="68"/>
      <c r="SKT111" s="68"/>
      <c r="SKU111" s="68"/>
      <c r="SKV111" s="68"/>
      <c r="SKW111" s="68"/>
      <c r="SKX111" s="68"/>
      <c r="SKY111" s="68"/>
      <c r="SKZ111" s="68"/>
      <c r="SLA111" s="68"/>
      <c r="SLB111" s="68"/>
      <c r="SLC111" s="68"/>
      <c r="SLD111" s="68"/>
      <c r="SLE111" s="68"/>
      <c r="SLF111" s="68"/>
      <c r="SLG111" s="68"/>
      <c r="SLH111" s="68"/>
      <c r="SLI111" s="68"/>
      <c r="SLJ111" s="68"/>
      <c r="SLK111" s="68"/>
      <c r="SLL111" s="68"/>
      <c r="SLM111" s="68"/>
      <c r="SLN111" s="68"/>
      <c r="SLO111" s="68"/>
      <c r="SLP111" s="68"/>
      <c r="SLQ111" s="68"/>
      <c r="SLR111" s="68"/>
      <c r="SLS111" s="68"/>
      <c r="SLT111" s="68"/>
      <c r="SLU111" s="68"/>
      <c r="SLV111" s="68"/>
      <c r="SLW111" s="68"/>
      <c r="SLX111" s="68"/>
      <c r="SLY111" s="68"/>
      <c r="SLZ111" s="68"/>
      <c r="SMA111" s="68"/>
      <c r="SMB111" s="68"/>
      <c r="SMC111" s="68"/>
      <c r="SMD111" s="68"/>
      <c r="SME111" s="68"/>
      <c r="SMF111" s="68"/>
      <c r="SMG111" s="68"/>
      <c r="SMH111" s="68"/>
      <c r="SMI111" s="68"/>
      <c r="SMJ111" s="68"/>
      <c r="SMK111" s="68"/>
      <c r="SML111" s="68"/>
      <c r="SMM111" s="68"/>
      <c r="SMN111" s="68"/>
      <c r="SMO111" s="68"/>
      <c r="SMP111" s="68"/>
      <c r="SMQ111" s="68"/>
      <c r="SMR111" s="68"/>
      <c r="SMS111" s="68"/>
      <c r="SMT111" s="68"/>
      <c r="SMU111" s="68"/>
      <c r="SMV111" s="68"/>
      <c r="SMW111" s="68"/>
      <c r="SMX111" s="68"/>
      <c r="SMY111" s="68"/>
      <c r="SMZ111" s="68"/>
      <c r="SNA111" s="68"/>
      <c r="SNB111" s="68"/>
      <c r="SNC111" s="68"/>
      <c r="SND111" s="68"/>
      <c r="SNE111" s="68"/>
      <c r="SNF111" s="68"/>
      <c r="SNG111" s="68"/>
      <c r="SNH111" s="68"/>
      <c r="SNI111" s="68"/>
      <c r="SNJ111" s="68"/>
      <c r="SNK111" s="68"/>
      <c r="SNL111" s="68"/>
      <c r="SNM111" s="68"/>
      <c r="SNN111" s="68"/>
      <c r="SNO111" s="68"/>
      <c r="SNP111" s="68"/>
      <c r="SNQ111" s="68"/>
      <c r="SNR111" s="68"/>
      <c r="SNS111" s="68"/>
      <c r="SNT111" s="68"/>
      <c r="SNU111" s="68"/>
      <c r="SNV111" s="68"/>
      <c r="SNW111" s="68"/>
      <c r="SNX111" s="68"/>
      <c r="SNY111" s="68"/>
      <c r="SNZ111" s="68"/>
      <c r="SOA111" s="68"/>
      <c r="SOB111" s="68"/>
      <c r="SOC111" s="68"/>
      <c r="SOD111" s="68"/>
      <c r="SOE111" s="68"/>
      <c r="SOF111" s="68"/>
      <c r="SOG111" s="68"/>
      <c r="SOH111" s="68"/>
      <c r="SOI111" s="68"/>
      <c r="SOJ111" s="68"/>
      <c r="SOK111" s="68"/>
      <c r="SOL111" s="68"/>
      <c r="SOM111" s="68"/>
      <c r="SON111" s="68"/>
      <c r="SOO111" s="68"/>
      <c r="SOP111" s="68"/>
      <c r="SOQ111" s="68"/>
      <c r="SOR111" s="68"/>
      <c r="SOS111" s="68"/>
      <c r="SOT111" s="68"/>
      <c r="SOU111" s="68"/>
      <c r="SOV111" s="68"/>
      <c r="SOW111" s="68"/>
      <c r="SOX111" s="68"/>
      <c r="SOY111" s="68"/>
      <c r="SOZ111" s="68"/>
      <c r="SPA111" s="68"/>
      <c r="SPB111" s="68"/>
      <c r="SPC111" s="68"/>
      <c r="SPD111" s="68"/>
      <c r="SPE111" s="68"/>
      <c r="SPF111" s="68"/>
      <c r="SPG111" s="68"/>
      <c r="SPH111" s="68"/>
      <c r="SPI111" s="68"/>
      <c r="SPJ111" s="68"/>
      <c r="SPK111" s="68"/>
      <c r="SPL111" s="68"/>
      <c r="SPM111" s="68"/>
      <c r="SPN111" s="68"/>
      <c r="SPO111" s="68"/>
      <c r="SPP111" s="68"/>
      <c r="SPQ111" s="68"/>
      <c r="SPR111" s="68"/>
      <c r="SPS111" s="68"/>
      <c r="SPT111" s="68"/>
      <c r="SPU111" s="68"/>
      <c r="SPV111" s="68"/>
      <c r="SPW111" s="68"/>
      <c r="SPX111" s="68"/>
      <c r="SPY111" s="68"/>
      <c r="SPZ111" s="68"/>
      <c r="SQA111" s="68"/>
      <c r="SQB111" s="68"/>
      <c r="SQC111" s="68"/>
      <c r="SQD111" s="68"/>
      <c r="SQE111" s="68"/>
      <c r="SQF111" s="68"/>
      <c r="SQG111" s="68"/>
      <c r="SQH111" s="68"/>
      <c r="SQI111" s="68"/>
      <c r="SQJ111" s="68"/>
      <c r="SQK111" s="68"/>
      <c r="SQL111" s="68"/>
      <c r="SQM111" s="68"/>
      <c r="SQN111" s="68"/>
      <c r="SQO111" s="68"/>
      <c r="SQP111" s="68"/>
      <c r="SQQ111" s="68"/>
      <c r="SQR111" s="68"/>
      <c r="SQS111" s="68"/>
      <c r="SQT111" s="68"/>
      <c r="SQU111" s="68"/>
      <c r="SQV111" s="68"/>
      <c r="SQW111" s="68"/>
      <c r="SQX111" s="68"/>
      <c r="SQY111" s="68"/>
      <c r="SQZ111" s="68"/>
      <c r="SRA111" s="68"/>
      <c r="SRB111" s="68"/>
      <c r="SRC111" s="68"/>
      <c r="SRD111" s="68"/>
      <c r="SRE111" s="68"/>
      <c r="SRF111" s="68"/>
      <c r="SRG111" s="68"/>
      <c r="SRH111" s="68"/>
      <c r="SRI111" s="68"/>
      <c r="SRJ111" s="68"/>
      <c r="SRK111" s="68"/>
      <c r="SRL111" s="68"/>
      <c r="SRM111" s="68"/>
      <c r="SRN111" s="68"/>
      <c r="SRO111" s="68"/>
      <c r="SRP111" s="68"/>
      <c r="SRQ111" s="68"/>
      <c r="SRR111" s="68"/>
      <c r="SRS111" s="68"/>
      <c r="SRT111" s="68"/>
      <c r="SRU111" s="68"/>
      <c r="SRV111" s="68"/>
      <c r="SRW111" s="68"/>
      <c r="SRX111" s="68"/>
      <c r="SRY111" s="68"/>
      <c r="SRZ111" s="68"/>
      <c r="SSA111" s="68"/>
      <c r="SSB111" s="68"/>
      <c r="SSC111" s="68"/>
      <c r="SSD111" s="68"/>
      <c r="SSE111" s="68"/>
      <c r="SSF111" s="68"/>
      <c r="SSG111" s="68"/>
      <c r="SSH111" s="68"/>
      <c r="SSI111" s="68"/>
      <c r="SSJ111" s="68"/>
      <c r="SSK111" s="68"/>
      <c r="SSL111" s="68"/>
      <c r="SSM111" s="68"/>
      <c r="SSN111" s="68"/>
      <c r="SSO111" s="68"/>
      <c r="SSP111" s="68"/>
      <c r="SSQ111" s="68"/>
      <c r="SSR111" s="68"/>
      <c r="SSS111" s="68"/>
      <c r="SST111" s="68"/>
      <c r="SSU111" s="68"/>
      <c r="SSV111" s="68"/>
      <c r="SSW111" s="68"/>
      <c r="SSX111" s="68"/>
      <c r="SSY111" s="68"/>
      <c r="SSZ111" s="68"/>
      <c r="STA111" s="68"/>
      <c r="STB111" s="68"/>
      <c r="STC111" s="68"/>
      <c r="STD111" s="68"/>
      <c r="STE111" s="68"/>
      <c r="STF111" s="68"/>
      <c r="STG111" s="68"/>
      <c r="STH111" s="68"/>
      <c r="STI111" s="68"/>
      <c r="STJ111" s="68"/>
      <c r="STK111" s="68"/>
      <c r="STL111" s="68"/>
      <c r="STM111" s="68"/>
      <c r="STN111" s="68"/>
      <c r="STO111" s="68"/>
      <c r="STP111" s="68"/>
      <c r="STQ111" s="68"/>
      <c r="STR111" s="68"/>
      <c r="STS111" s="68"/>
      <c r="STT111" s="68"/>
      <c r="STU111" s="68"/>
      <c r="STV111" s="68"/>
      <c r="STW111" s="68"/>
      <c r="STX111" s="68"/>
      <c r="STY111" s="68"/>
      <c r="STZ111" s="68"/>
      <c r="SUA111" s="68"/>
      <c r="SUB111" s="68"/>
      <c r="SUC111" s="68"/>
      <c r="SUD111" s="68"/>
      <c r="SUE111" s="68"/>
      <c r="SUF111" s="68"/>
      <c r="SUG111" s="68"/>
      <c r="SUH111" s="68"/>
      <c r="SUI111" s="68"/>
      <c r="SUJ111" s="68"/>
      <c r="SUK111" s="68"/>
      <c r="SUL111" s="68"/>
      <c r="SUM111" s="68"/>
      <c r="SUN111" s="68"/>
      <c r="SUO111" s="68"/>
      <c r="SUP111" s="68"/>
      <c r="SUQ111" s="68"/>
      <c r="SUR111" s="68"/>
      <c r="SUS111" s="68"/>
      <c r="SUT111" s="68"/>
      <c r="SUU111" s="68"/>
      <c r="SUV111" s="68"/>
      <c r="SUW111" s="68"/>
      <c r="SUX111" s="68"/>
      <c r="SUY111" s="68"/>
      <c r="SUZ111" s="68"/>
      <c r="SVA111" s="68"/>
      <c r="SVB111" s="68"/>
      <c r="SVC111" s="68"/>
      <c r="SVD111" s="68"/>
      <c r="SVE111" s="68"/>
      <c r="SVF111" s="68"/>
      <c r="SVG111" s="68"/>
      <c r="SVH111" s="68"/>
      <c r="SVI111" s="68"/>
      <c r="SVJ111" s="68"/>
      <c r="SVK111" s="68"/>
      <c r="SVL111" s="68"/>
      <c r="SVM111" s="68"/>
      <c r="SVN111" s="68"/>
      <c r="SVO111" s="68"/>
      <c r="SVP111" s="68"/>
      <c r="SVQ111" s="68"/>
      <c r="SVR111" s="68"/>
      <c r="SVS111" s="68"/>
      <c r="SVT111" s="68"/>
      <c r="SVU111" s="68"/>
      <c r="SVV111" s="68"/>
      <c r="SVW111" s="68"/>
      <c r="SVX111" s="68"/>
      <c r="SVY111" s="68"/>
      <c r="SVZ111" s="68"/>
      <c r="SWA111" s="68"/>
      <c r="SWB111" s="68"/>
      <c r="SWC111" s="68"/>
      <c r="SWD111" s="68"/>
      <c r="SWE111" s="68"/>
      <c r="SWF111" s="68"/>
      <c r="SWG111" s="68"/>
      <c r="SWH111" s="68"/>
      <c r="SWI111" s="68"/>
      <c r="SWJ111" s="68"/>
      <c r="SWK111" s="68"/>
      <c r="SWL111" s="68"/>
      <c r="SWM111" s="68"/>
      <c r="SWN111" s="68"/>
      <c r="SWO111" s="68"/>
      <c r="SWP111" s="68"/>
      <c r="SWQ111" s="68"/>
      <c r="SWR111" s="68"/>
      <c r="SWS111" s="68"/>
      <c r="SWT111" s="68"/>
      <c r="SWU111" s="68"/>
      <c r="SWV111" s="68"/>
      <c r="SWW111" s="68"/>
      <c r="SWX111" s="68"/>
      <c r="SWY111" s="68"/>
      <c r="SWZ111" s="68"/>
      <c r="SXA111" s="68"/>
      <c r="SXB111" s="68"/>
      <c r="SXC111" s="68"/>
      <c r="SXD111" s="68"/>
      <c r="SXE111" s="68"/>
      <c r="SXF111" s="68"/>
      <c r="SXG111" s="68"/>
      <c r="SXH111" s="68"/>
      <c r="SXI111" s="68"/>
      <c r="SXJ111" s="68"/>
      <c r="SXK111" s="68"/>
      <c r="SXL111" s="68"/>
      <c r="SXM111" s="68"/>
      <c r="SXN111" s="68"/>
      <c r="SXO111" s="68"/>
      <c r="SXP111" s="68"/>
      <c r="SXQ111" s="68"/>
      <c r="SXR111" s="68"/>
      <c r="SXS111" s="68"/>
      <c r="SXT111" s="68"/>
      <c r="SXU111" s="68"/>
      <c r="SXV111" s="68"/>
      <c r="SXW111" s="68"/>
      <c r="SXX111" s="68"/>
      <c r="SXY111" s="68"/>
      <c r="SXZ111" s="68"/>
      <c r="SYA111" s="68"/>
      <c r="SYB111" s="68"/>
      <c r="SYC111" s="68"/>
      <c r="SYD111" s="68"/>
      <c r="SYE111" s="68"/>
      <c r="SYF111" s="68"/>
      <c r="SYG111" s="68"/>
      <c r="SYH111" s="68"/>
      <c r="SYI111" s="68"/>
      <c r="SYJ111" s="68"/>
      <c r="SYK111" s="68"/>
      <c r="SYL111" s="68"/>
      <c r="SYM111" s="68"/>
      <c r="SYN111" s="68"/>
      <c r="SYO111" s="68"/>
      <c r="SYP111" s="68"/>
      <c r="SYQ111" s="68"/>
      <c r="SYR111" s="68"/>
      <c r="SYS111" s="68"/>
      <c r="SYT111" s="68"/>
      <c r="SYU111" s="68"/>
      <c r="SYV111" s="68"/>
      <c r="SYW111" s="68"/>
      <c r="SYX111" s="68"/>
      <c r="SYY111" s="68"/>
      <c r="SYZ111" s="68"/>
      <c r="SZA111" s="68"/>
      <c r="SZB111" s="68"/>
      <c r="SZC111" s="68"/>
      <c r="SZD111" s="68"/>
      <c r="SZE111" s="68"/>
      <c r="SZF111" s="68"/>
      <c r="SZG111" s="68"/>
      <c r="SZH111" s="68"/>
      <c r="SZI111" s="68"/>
      <c r="SZJ111" s="68"/>
      <c r="SZK111" s="68"/>
      <c r="SZL111" s="68"/>
      <c r="SZM111" s="68"/>
      <c r="SZN111" s="68"/>
      <c r="SZO111" s="68"/>
      <c r="SZP111" s="68"/>
      <c r="SZQ111" s="68"/>
      <c r="SZR111" s="68"/>
      <c r="SZS111" s="68"/>
      <c r="SZT111" s="68"/>
      <c r="SZU111" s="68"/>
      <c r="SZV111" s="68"/>
      <c r="SZW111" s="68"/>
      <c r="SZX111" s="68"/>
      <c r="SZY111" s="68"/>
      <c r="SZZ111" s="68"/>
      <c r="TAA111" s="68"/>
      <c r="TAB111" s="68"/>
      <c r="TAC111" s="68"/>
      <c r="TAD111" s="68"/>
      <c r="TAE111" s="68"/>
      <c r="TAF111" s="68"/>
      <c r="TAG111" s="68"/>
      <c r="TAH111" s="68"/>
      <c r="TAI111" s="68"/>
      <c r="TAJ111" s="68"/>
      <c r="TAK111" s="68"/>
      <c r="TAL111" s="68"/>
      <c r="TAM111" s="68"/>
      <c r="TAN111" s="68"/>
      <c r="TAO111" s="68"/>
      <c r="TAP111" s="68"/>
      <c r="TAQ111" s="68"/>
      <c r="TAR111" s="68"/>
      <c r="TAS111" s="68"/>
      <c r="TAT111" s="68"/>
      <c r="TAU111" s="68"/>
      <c r="TAV111" s="68"/>
      <c r="TAW111" s="68"/>
      <c r="TAX111" s="68"/>
      <c r="TAY111" s="68"/>
      <c r="TAZ111" s="68"/>
      <c r="TBA111" s="68"/>
      <c r="TBB111" s="68"/>
      <c r="TBC111" s="68"/>
      <c r="TBD111" s="68"/>
      <c r="TBE111" s="68"/>
      <c r="TBF111" s="68"/>
      <c r="TBG111" s="68"/>
      <c r="TBH111" s="68"/>
      <c r="TBI111" s="68"/>
      <c r="TBJ111" s="68"/>
      <c r="TBK111" s="68"/>
      <c r="TBL111" s="68"/>
      <c r="TBM111" s="68"/>
      <c r="TBN111" s="68"/>
      <c r="TBO111" s="68"/>
      <c r="TBP111" s="68"/>
      <c r="TBQ111" s="68"/>
      <c r="TBR111" s="68"/>
      <c r="TBS111" s="68"/>
      <c r="TBT111" s="68"/>
      <c r="TBU111" s="68"/>
      <c r="TBV111" s="68"/>
      <c r="TBW111" s="68"/>
      <c r="TBX111" s="68"/>
      <c r="TBY111" s="68"/>
      <c r="TBZ111" s="68"/>
      <c r="TCA111" s="68"/>
      <c r="TCB111" s="68"/>
      <c r="TCC111" s="68"/>
      <c r="TCD111" s="68"/>
      <c r="TCE111" s="68"/>
      <c r="TCF111" s="68"/>
      <c r="TCG111" s="68"/>
      <c r="TCH111" s="68"/>
      <c r="TCI111" s="68"/>
      <c r="TCJ111" s="68"/>
      <c r="TCK111" s="68"/>
      <c r="TCL111" s="68"/>
      <c r="TCM111" s="68"/>
      <c r="TCN111" s="68"/>
      <c r="TCO111" s="68"/>
      <c r="TCP111" s="68"/>
      <c r="TCQ111" s="68"/>
      <c r="TCR111" s="68"/>
      <c r="TCS111" s="68"/>
      <c r="TCT111" s="68"/>
      <c r="TCU111" s="68"/>
      <c r="TCV111" s="68"/>
      <c r="TCW111" s="68"/>
      <c r="TCX111" s="68"/>
      <c r="TCY111" s="68"/>
      <c r="TCZ111" s="68"/>
      <c r="TDA111" s="68"/>
      <c r="TDB111" s="68"/>
      <c r="TDC111" s="68"/>
      <c r="TDD111" s="68"/>
      <c r="TDE111" s="68"/>
      <c r="TDF111" s="68"/>
      <c r="TDG111" s="68"/>
      <c r="TDH111" s="68"/>
      <c r="TDI111" s="68"/>
      <c r="TDJ111" s="68"/>
      <c r="TDK111" s="68"/>
      <c r="TDL111" s="68"/>
      <c r="TDM111" s="68"/>
      <c r="TDN111" s="68"/>
      <c r="TDO111" s="68"/>
      <c r="TDP111" s="68"/>
      <c r="TDQ111" s="68"/>
      <c r="TDR111" s="68"/>
      <c r="TDS111" s="68"/>
      <c r="TDT111" s="68"/>
      <c r="TDU111" s="68"/>
      <c r="TDV111" s="68"/>
      <c r="TDW111" s="68"/>
      <c r="TDX111" s="68"/>
      <c r="TDY111" s="68"/>
      <c r="TDZ111" s="68"/>
      <c r="TEA111" s="68"/>
      <c r="TEB111" s="68"/>
      <c r="TEC111" s="68"/>
      <c r="TED111" s="68"/>
      <c r="TEE111" s="68"/>
      <c r="TEF111" s="68"/>
      <c r="TEG111" s="68"/>
      <c r="TEH111" s="68"/>
      <c r="TEI111" s="68"/>
      <c r="TEJ111" s="68"/>
      <c r="TEK111" s="68"/>
      <c r="TEL111" s="68"/>
      <c r="TEM111" s="68"/>
      <c r="TEN111" s="68"/>
      <c r="TEO111" s="68"/>
      <c r="TEP111" s="68"/>
      <c r="TEQ111" s="68"/>
      <c r="TER111" s="68"/>
      <c r="TES111" s="68"/>
      <c r="TET111" s="68"/>
      <c r="TEU111" s="68"/>
      <c r="TEV111" s="68"/>
      <c r="TEW111" s="68"/>
      <c r="TEX111" s="68"/>
      <c r="TEY111" s="68"/>
      <c r="TEZ111" s="68"/>
      <c r="TFA111" s="68"/>
      <c r="TFB111" s="68"/>
      <c r="TFC111" s="68"/>
      <c r="TFD111" s="68"/>
      <c r="TFE111" s="68"/>
      <c r="TFF111" s="68"/>
      <c r="TFG111" s="68"/>
      <c r="TFH111" s="68"/>
      <c r="TFI111" s="68"/>
      <c r="TFJ111" s="68"/>
      <c r="TFK111" s="68"/>
      <c r="TFL111" s="68"/>
      <c r="TFM111" s="68"/>
      <c r="TFN111" s="68"/>
      <c r="TFO111" s="68"/>
      <c r="TFP111" s="68"/>
      <c r="TFQ111" s="68"/>
      <c r="TFR111" s="68"/>
      <c r="TFS111" s="68"/>
      <c r="TFT111" s="68"/>
      <c r="TFU111" s="68"/>
      <c r="TFV111" s="68"/>
      <c r="TFW111" s="68"/>
      <c r="TFX111" s="68"/>
      <c r="TFY111" s="68"/>
      <c r="TFZ111" s="68"/>
      <c r="TGA111" s="68"/>
      <c r="TGB111" s="68"/>
      <c r="TGC111" s="68"/>
      <c r="TGD111" s="68"/>
      <c r="TGE111" s="68"/>
      <c r="TGF111" s="68"/>
      <c r="TGG111" s="68"/>
      <c r="TGH111" s="68"/>
      <c r="TGI111" s="68"/>
      <c r="TGJ111" s="68"/>
      <c r="TGK111" s="68"/>
      <c r="TGL111" s="68"/>
      <c r="TGM111" s="68"/>
      <c r="TGN111" s="68"/>
      <c r="TGO111" s="68"/>
      <c r="TGP111" s="68"/>
      <c r="TGQ111" s="68"/>
      <c r="TGR111" s="68"/>
      <c r="TGS111" s="68"/>
      <c r="TGT111" s="68"/>
      <c r="TGU111" s="68"/>
      <c r="TGV111" s="68"/>
      <c r="TGW111" s="68"/>
      <c r="TGX111" s="68"/>
      <c r="TGY111" s="68"/>
      <c r="TGZ111" s="68"/>
      <c r="THA111" s="68"/>
      <c r="THB111" s="68"/>
      <c r="THC111" s="68"/>
      <c r="THD111" s="68"/>
      <c r="THE111" s="68"/>
      <c r="THF111" s="68"/>
      <c r="THG111" s="68"/>
      <c r="THH111" s="68"/>
      <c r="THI111" s="68"/>
      <c r="THJ111" s="68"/>
      <c r="THK111" s="68"/>
      <c r="THL111" s="68"/>
      <c r="THM111" s="68"/>
      <c r="THN111" s="68"/>
      <c r="THO111" s="68"/>
      <c r="THP111" s="68"/>
      <c r="THQ111" s="68"/>
      <c r="THR111" s="68"/>
      <c r="THS111" s="68"/>
      <c r="THT111" s="68"/>
      <c r="THU111" s="68"/>
      <c r="THV111" s="68"/>
      <c r="THW111" s="68"/>
      <c r="THX111" s="68"/>
      <c r="THY111" s="68"/>
      <c r="THZ111" s="68"/>
      <c r="TIA111" s="68"/>
      <c r="TIB111" s="68"/>
      <c r="TIC111" s="68"/>
      <c r="TID111" s="68"/>
      <c r="TIE111" s="68"/>
      <c r="TIF111" s="68"/>
      <c r="TIG111" s="68"/>
      <c r="TIH111" s="68"/>
      <c r="TII111" s="68"/>
      <c r="TIJ111" s="68"/>
      <c r="TIK111" s="68"/>
      <c r="TIL111" s="68"/>
      <c r="TIM111" s="68"/>
      <c r="TIN111" s="68"/>
      <c r="TIO111" s="68"/>
      <c r="TIP111" s="68"/>
      <c r="TIQ111" s="68"/>
      <c r="TIR111" s="68"/>
      <c r="TIS111" s="68"/>
      <c r="TIT111" s="68"/>
      <c r="TIU111" s="68"/>
      <c r="TIV111" s="68"/>
      <c r="TIW111" s="68"/>
      <c r="TIX111" s="68"/>
      <c r="TIY111" s="68"/>
      <c r="TIZ111" s="68"/>
      <c r="TJA111" s="68"/>
      <c r="TJB111" s="68"/>
      <c r="TJC111" s="68"/>
      <c r="TJD111" s="68"/>
      <c r="TJE111" s="68"/>
      <c r="TJF111" s="68"/>
      <c r="TJG111" s="68"/>
      <c r="TJH111" s="68"/>
      <c r="TJI111" s="68"/>
      <c r="TJJ111" s="68"/>
      <c r="TJK111" s="68"/>
      <c r="TJL111" s="68"/>
      <c r="TJM111" s="68"/>
      <c r="TJN111" s="68"/>
      <c r="TJO111" s="68"/>
      <c r="TJP111" s="68"/>
      <c r="TJQ111" s="68"/>
      <c r="TJR111" s="68"/>
      <c r="TJS111" s="68"/>
      <c r="TJT111" s="68"/>
      <c r="TJU111" s="68"/>
      <c r="TJV111" s="68"/>
      <c r="TJW111" s="68"/>
      <c r="TJX111" s="68"/>
      <c r="TJY111" s="68"/>
      <c r="TJZ111" s="68"/>
      <c r="TKA111" s="68"/>
      <c r="TKB111" s="68"/>
      <c r="TKC111" s="68"/>
      <c r="TKD111" s="68"/>
      <c r="TKE111" s="68"/>
      <c r="TKF111" s="68"/>
      <c r="TKG111" s="68"/>
      <c r="TKH111" s="68"/>
      <c r="TKI111" s="68"/>
      <c r="TKJ111" s="68"/>
      <c r="TKK111" s="68"/>
      <c r="TKL111" s="68"/>
      <c r="TKM111" s="68"/>
      <c r="TKN111" s="68"/>
      <c r="TKO111" s="68"/>
      <c r="TKP111" s="68"/>
      <c r="TKQ111" s="68"/>
      <c r="TKR111" s="68"/>
      <c r="TKS111" s="68"/>
      <c r="TKT111" s="68"/>
      <c r="TKU111" s="68"/>
      <c r="TKV111" s="68"/>
      <c r="TKW111" s="68"/>
      <c r="TKX111" s="68"/>
      <c r="TKY111" s="68"/>
      <c r="TKZ111" s="68"/>
      <c r="TLA111" s="68"/>
      <c r="TLB111" s="68"/>
      <c r="TLC111" s="68"/>
      <c r="TLD111" s="68"/>
      <c r="TLE111" s="68"/>
      <c r="TLF111" s="68"/>
      <c r="TLG111" s="68"/>
      <c r="TLH111" s="68"/>
      <c r="TLI111" s="68"/>
      <c r="TLJ111" s="68"/>
      <c r="TLK111" s="68"/>
      <c r="TLL111" s="68"/>
      <c r="TLM111" s="68"/>
      <c r="TLN111" s="68"/>
      <c r="TLO111" s="68"/>
      <c r="TLP111" s="68"/>
      <c r="TLQ111" s="68"/>
      <c r="TLR111" s="68"/>
      <c r="TLS111" s="68"/>
      <c r="TLT111" s="68"/>
      <c r="TLU111" s="68"/>
      <c r="TLV111" s="68"/>
      <c r="TLW111" s="68"/>
      <c r="TLX111" s="68"/>
      <c r="TLY111" s="68"/>
      <c r="TLZ111" s="68"/>
      <c r="TMA111" s="68"/>
      <c r="TMB111" s="68"/>
      <c r="TMC111" s="68"/>
      <c r="TMD111" s="68"/>
      <c r="TME111" s="68"/>
      <c r="TMF111" s="68"/>
      <c r="TMG111" s="68"/>
      <c r="TMH111" s="68"/>
      <c r="TMI111" s="68"/>
      <c r="TMJ111" s="68"/>
      <c r="TMK111" s="68"/>
      <c r="TML111" s="68"/>
      <c r="TMM111" s="68"/>
      <c r="TMN111" s="68"/>
      <c r="TMO111" s="68"/>
      <c r="TMP111" s="68"/>
      <c r="TMQ111" s="68"/>
      <c r="TMR111" s="68"/>
      <c r="TMS111" s="68"/>
      <c r="TMT111" s="68"/>
      <c r="TMU111" s="68"/>
      <c r="TMV111" s="68"/>
      <c r="TMW111" s="68"/>
      <c r="TMX111" s="68"/>
      <c r="TMY111" s="68"/>
      <c r="TMZ111" s="68"/>
      <c r="TNA111" s="68"/>
      <c r="TNB111" s="68"/>
      <c r="TNC111" s="68"/>
      <c r="TND111" s="68"/>
      <c r="TNE111" s="68"/>
      <c r="TNF111" s="68"/>
      <c r="TNG111" s="68"/>
      <c r="TNH111" s="68"/>
      <c r="TNI111" s="68"/>
      <c r="TNJ111" s="68"/>
      <c r="TNK111" s="68"/>
      <c r="TNL111" s="68"/>
      <c r="TNM111" s="68"/>
      <c r="TNN111" s="68"/>
      <c r="TNO111" s="68"/>
      <c r="TNP111" s="68"/>
      <c r="TNQ111" s="68"/>
      <c r="TNR111" s="68"/>
      <c r="TNS111" s="68"/>
      <c r="TNT111" s="68"/>
      <c r="TNU111" s="68"/>
      <c r="TNV111" s="68"/>
      <c r="TNW111" s="68"/>
      <c r="TNX111" s="68"/>
      <c r="TNY111" s="68"/>
      <c r="TNZ111" s="68"/>
      <c r="TOA111" s="68"/>
      <c r="TOB111" s="68"/>
      <c r="TOC111" s="68"/>
      <c r="TOD111" s="68"/>
      <c r="TOE111" s="68"/>
      <c r="TOF111" s="68"/>
      <c r="TOG111" s="68"/>
      <c r="TOH111" s="68"/>
      <c r="TOI111" s="68"/>
      <c r="TOJ111" s="68"/>
      <c r="TOK111" s="68"/>
      <c r="TOL111" s="68"/>
      <c r="TOM111" s="68"/>
      <c r="TON111" s="68"/>
      <c r="TOO111" s="68"/>
      <c r="TOP111" s="68"/>
      <c r="TOQ111" s="68"/>
      <c r="TOR111" s="68"/>
      <c r="TOS111" s="68"/>
      <c r="TOT111" s="68"/>
      <c r="TOU111" s="68"/>
      <c r="TOV111" s="68"/>
      <c r="TOW111" s="68"/>
      <c r="TOX111" s="68"/>
      <c r="TOY111" s="68"/>
      <c r="TOZ111" s="68"/>
      <c r="TPA111" s="68"/>
      <c r="TPB111" s="68"/>
      <c r="TPC111" s="68"/>
      <c r="TPD111" s="68"/>
      <c r="TPE111" s="68"/>
      <c r="TPF111" s="68"/>
      <c r="TPG111" s="68"/>
      <c r="TPH111" s="68"/>
      <c r="TPI111" s="68"/>
      <c r="TPJ111" s="68"/>
      <c r="TPK111" s="68"/>
      <c r="TPL111" s="68"/>
      <c r="TPM111" s="68"/>
      <c r="TPN111" s="68"/>
      <c r="TPO111" s="68"/>
      <c r="TPP111" s="68"/>
      <c r="TPQ111" s="68"/>
      <c r="TPR111" s="68"/>
      <c r="TPS111" s="68"/>
      <c r="TPT111" s="68"/>
      <c r="TPU111" s="68"/>
      <c r="TPV111" s="68"/>
      <c r="TPW111" s="68"/>
      <c r="TPX111" s="68"/>
      <c r="TPY111" s="68"/>
      <c r="TPZ111" s="68"/>
      <c r="TQA111" s="68"/>
      <c r="TQB111" s="68"/>
      <c r="TQC111" s="68"/>
      <c r="TQD111" s="68"/>
      <c r="TQE111" s="68"/>
      <c r="TQF111" s="68"/>
      <c r="TQG111" s="68"/>
      <c r="TQH111" s="68"/>
      <c r="TQI111" s="68"/>
      <c r="TQJ111" s="68"/>
      <c r="TQK111" s="68"/>
      <c r="TQL111" s="68"/>
      <c r="TQM111" s="68"/>
      <c r="TQN111" s="68"/>
      <c r="TQO111" s="68"/>
      <c r="TQP111" s="68"/>
      <c r="TQQ111" s="68"/>
      <c r="TQR111" s="68"/>
      <c r="TQS111" s="68"/>
      <c r="TQT111" s="68"/>
      <c r="TQU111" s="68"/>
      <c r="TQV111" s="68"/>
      <c r="TQW111" s="68"/>
      <c r="TQX111" s="68"/>
      <c r="TQY111" s="68"/>
      <c r="TQZ111" s="68"/>
      <c r="TRA111" s="68"/>
      <c r="TRB111" s="68"/>
      <c r="TRC111" s="68"/>
      <c r="TRD111" s="68"/>
      <c r="TRE111" s="68"/>
      <c r="TRF111" s="68"/>
      <c r="TRG111" s="68"/>
      <c r="TRH111" s="68"/>
      <c r="TRI111" s="68"/>
      <c r="TRJ111" s="68"/>
      <c r="TRK111" s="68"/>
      <c r="TRL111" s="68"/>
      <c r="TRM111" s="68"/>
      <c r="TRN111" s="68"/>
      <c r="TRO111" s="68"/>
      <c r="TRP111" s="68"/>
      <c r="TRQ111" s="68"/>
      <c r="TRR111" s="68"/>
      <c r="TRS111" s="68"/>
      <c r="TRT111" s="68"/>
      <c r="TRU111" s="68"/>
      <c r="TRV111" s="68"/>
      <c r="TRW111" s="68"/>
      <c r="TRX111" s="68"/>
      <c r="TRY111" s="68"/>
      <c r="TRZ111" s="68"/>
      <c r="TSA111" s="68"/>
      <c r="TSB111" s="68"/>
      <c r="TSC111" s="68"/>
      <c r="TSD111" s="68"/>
      <c r="TSE111" s="68"/>
      <c r="TSF111" s="68"/>
      <c r="TSG111" s="68"/>
      <c r="TSH111" s="68"/>
      <c r="TSI111" s="68"/>
      <c r="TSJ111" s="68"/>
      <c r="TSK111" s="68"/>
      <c r="TSL111" s="68"/>
      <c r="TSM111" s="68"/>
      <c r="TSN111" s="68"/>
      <c r="TSO111" s="68"/>
      <c r="TSP111" s="68"/>
      <c r="TSQ111" s="68"/>
      <c r="TSR111" s="68"/>
      <c r="TSS111" s="68"/>
      <c r="TST111" s="68"/>
      <c r="TSU111" s="68"/>
      <c r="TSV111" s="68"/>
      <c r="TSW111" s="68"/>
      <c r="TSX111" s="68"/>
      <c r="TSY111" s="68"/>
      <c r="TSZ111" s="68"/>
      <c r="TTA111" s="68"/>
      <c r="TTB111" s="68"/>
      <c r="TTC111" s="68"/>
      <c r="TTD111" s="68"/>
      <c r="TTE111" s="68"/>
      <c r="TTF111" s="68"/>
      <c r="TTG111" s="68"/>
      <c r="TTH111" s="68"/>
      <c r="TTI111" s="68"/>
      <c r="TTJ111" s="68"/>
      <c r="TTK111" s="68"/>
      <c r="TTL111" s="68"/>
      <c r="TTM111" s="68"/>
      <c r="TTN111" s="68"/>
      <c r="TTO111" s="68"/>
      <c r="TTP111" s="68"/>
      <c r="TTQ111" s="68"/>
      <c r="TTR111" s="68"/>
      <c r="TTS111" s="68"/>
      <c r="TTT111" s="68"/>
      <c r="TTU111" s="68"/>
      <c r="TTV111" s="68"/>
      <c r="TTW111" s="68"/>
      <c r="TTX111" s="68"/>
      <c r="TTY111" s="68"/>
      <c r="TTZ111" s="68"/>
      <c r="TUA111" s="68"/>
      <c r="TUB111" s="68"/>
      <c r="TUC111" s="68"/>
      <c r="TUD111" s="68"/>
      <c r="TUE111" s="68"/>
      <c r="TUF111" s="68"/>
      <c r="TUG111" s="68"/>
      <c r="TUH111" s="68"/>
      <c r="TUI111" s="68"/>
      <c r="TUJ111" s="68"/>
      <c r="TUK111" s="68"/>
      <c r="TUL111" s="68"/>
      <c r="TUM111" s="68"/>
      <c r="TUN111" s="68"/>
      <c r="TUO111" s="68"/>
      <c r="TUP111" s="68"/>
      <c r="TUQ111" s="68"/>
      <c r="TUR111" s="68"/>
      <c r="TUS111" s="68"/>
      <c r="TUT111" s="68"/>
      <c r="TUU111" s="68"/>
      <c r="TUV111" s="68"/>
      <c r="TUW111" s="68"/>
      <c r="TUX111" s="68"/>
      <c r="TUY111" s="68"/>
      <c r="TUZ111" s="68"/>
      <c r="TVA111" s="68"/>
      <c r="TVB111" s="68"/>
      <c r="TVC111" s="68"/>
      <c r="TVD111" s="68"/>
      <c r="TVE111" s="68"/>
      <c r="TVF111" s="68"/>
      <c r="TVG111" s="68"/>
      <c r="TVH111" s="68"/>
      <c r="TVI111" s="68"/>
      <c r="TVJ111" s="68"/>
      <c r="TVK111" s="68"/>
      <c r="TVL111" s="68"/>
      <c r="TVM111" s="68"/>
      <c r="TVN111" s="68"/>
      <c r="TVO111" s="68"/>
      <c r="TVP111" s="68"/>
      <c r="TVQ111" s="68"/>
      <c r="TVR111" s="68"/>
      <c r="TVS111" s="68"/>
      <c r="TVT111" s="68"/>
      <c r="TVU111" s="68"/>
      <c r="TVV111" s="68"/>
      <c r="TVW111" s="68"/>
      <c r="TVX111" s="68"/>
      <c r="TVY111" s="68"/>
      <c r="TVZ111" s="68"/>
      <c r="TWA111" s="68"/>
      <c r="TWB111" s="68"/>
      <c r="TWC111" s="68"/>
      <c r="TWD111" s="68"/>
      <c r="TWE111" s="68"/>
      <c r="TWF111" s="68"/>
      <c r="TWG111" s="68"/>
      <c r="TWH111" s="68"/>
      <c r="TWI111" s="68"/>
      <c r="TWJ111" s="68"/>
      <c r="TWK111" s="68"/>
      <c r="TWL111" s="68"/>
      <c r="TWM111" s="68"/>
      <c r="TWN111" s="68"/>
      <c r="TWO111" s="68"/>
      <c r="TWP111" s="68"/>
      <c r="TWQ111" s="68"/>
      <c r="TWR111" s="68"/>
      <c r="TWS111" s="68"/>
      <c r="TWT111" s="68"/>
      <c r="TWU111" s="68"/>
      <c r="TWV111" s="68"/>
      <c r="TWW111" s="68"/>
      <c r="TWX111" s="68"/>
      <c r="TWY111" s="68"/>
      <c r="TWZ111" s="68"/>
      <c r="TXA111" s="68"/>
      <c r="TXB111" s="68"/>
      <c r="TXC111" s="68"/>
      <c r="TXD111" s="68"/>
      <c r="TXE111" s="68"/>
      <c r="TXF111" s="68"/>
      <c r="TXG111" s="68"/>
      <c r="TXH111" s="68"/>
      <c r="TXI111" s="68"/>
      <c r="TXJ111" s="68"/>
      <c r="TXK111" s="68"/>
      <c r="TXL111" s="68"/>
      <c r="TXM111" s="68"/>
      <c r="TXN111" s="68"/>
      <c r="TXO111" s="68"/>
      <c r="TXP111" s="68"/>
      <c r="TXQ111" s="68"/>
      <c r="TXR111" s="68"/>
      <c r="TXS111" s="68"/>
      <c r="TXT111" s="68"/>
      <c r="TXU111" s="68"/>
      <c r="TXV111" s="68"/>
      <c r="TXW111" s="68"/>
      <c r="TXX111" s="68"/>
      <c r="TXY111" s="68"/>
      <c r="TXZ111" s="68"/>
      <c r="TYA111" s="68"/>
      <c r="TYB111" s="68"/>
      <c r="TYC111" s="68"/>
      <c r="TYD111" s="68"/>
      <c r="TYE111" s="68"/>
      <c r="TYF111" s="68"/>
      <c r="TYG111" s="68"/>
      <c r="TYH111" s="68"/>
      <c r="TYI111" s="68"/>
      <c r="TYJ111" s="68"/>
      <c r="TYK111" s="68"/>
      <c r="TYL111" s="68"/>
      <c r="TYM111" s="68"/>
      <c r="TYN111" s="68"/>
      <c r="TYO111" s="68"/>
      <c r="TYP111" s="68"/>
      <c r="TYQ111" s="68"/>
      <c r="TYR111" s="68"/>
      <c r="TYS111" s="68"/>
      <c r="TYT111" s="68"/>
      <c r="TYU111" s="68"/>
      <c r="TYV111" s="68"/>
      <c r="TYW111" s="68"/>
      <c r="TYX111" s="68"/>
      <c r="TYY111" s="68"/>
      <c r="TYZ111" s="68"/>
      <c r="TZA111" s="68"/>
      <c r="TZB111" s="68"/>
      <c r="TZC111" s="68"/>
      <c r="TZD111" s="68"/>
      <c r="TZE111" s="68"/>
      <c r="TZF111" s="68"/>
      <c r="TZG111" s="68"/>
      <c r="TZH111" s="68"/>
      <c r="TZI111" s="68"/>
      <c r="TZJ111" s="68"/>
      <c r="TZK111" s="68"/>
      <c r="TZL111" s="68"/>
      <c r="TZM111" s="68"/>
      <c r="TZN111" s="68"/>
      <c r="TZO111" s="68"/>
      <c r="TZP111" s="68"/>
      <c r="TZQ111" s="68"/>
      <c r="TZR111" s="68"/>
      <c r="TZS111" s="68"/>
      <c r="TZT111" s="68"/>
      <c r="TZU111" s="68"/>
      <c r="TZV111" s="68"/>
      <c r="TZW111" s="68"/>
      <c r="TZX111" s="68"/>
      <c r="TZY111" s="68"/>
      <c r="TZZ111" s="68"/>
      <c r="UAA111" s="68"/>
      <c r="UAB111" s="68"/>
      <c r="UAC111" s="68"/>
      <c r="UAD111" s="68"/>
      <c r="UAE111" s="68"/>
      <c r="UAF111" s="68"/>
      <c r="UAG111" s="68"/>
      <c r="UAH111" s="68"/>
      <c r="UAI111" s="68"/>
      <c r="UAJ111" s="68"/>
      <c r="UAK111" s="68"/>
      <c r="UAL111" s="68"/>
      <c r="UAM111" s="68"/>
      <c r="UAN111" s="68"/>
      <c r="UAO111" s="68"/>
      <c r="UAP111" s="68"/>
      <c r="UAQ111" s="68"/>
      <c r="UAR111" s="68"/>
      <c r="UAS111" s="68"/>
      <c r="UAT111" s="68"/>
      <c r="UAU111" s="68"/>
      <c r="UAV111" s="68"/>
      <c r="UAW111" s="68"/>
      <c r="UAX111" s="68"/>
      <c r="UAY111" s="68"/>
      <c r="UAZ111" s="68"/>
      <c r="UBA111" s="68"/>
      <c r="UBB111" s="68"/>
      <c r="UBC111" s="68"/>
      <c r="UBD111" s="68"/>
      <c r="UBE111" s="68"/>
      <c r="UBF111" s="68"/>
      <c r="UBG111" s="68"/>
      <c r="UBH111" s="68"/>
      <c r="UBI111" s="68"/>
      <c r="UBJ111" s="68"/>
      <c r="UBK111" s="68"/>
      <c r="UBL111" s="68"/>
      <c r="UBM111" s="68"/>
      <c r="UBN111" s="68"/>
      <c r="UBO111" s="68"/>
      <c r="UBP111" s="68"/>
      <c r="UBQ111" s="68"/>
      <c r="UBR111" s="68"/>
      <c r="UBS111" s="68"/>
      <c r="UBT111" s="68"/>
      <c r="UBU111" s="68"/>
      <c r="UBV111" s="68"/>
      <c r="UBW111" s="68"/>
      <c r="UBX111" s="68"/>
      <c r="UBY111" s="68"/>
      <c r="UBZ111" s="68"/>
      <c r="UCA111" s="68"/>
      <c r="UCB111" s="68"/>
      <c r="UCC111" s="68"/>
      <c r="UCD111" s="68"/>
      <c r="UCE111" s="68"/>
      <c r="UCF111" s="68"/>
      <c r="UCG111" s="68"/>
      <c r="UCH111" s="68"/>
      <c r="UCI111" s="68"/>
      <c r="UCJ111" s="68"/>
      <c r="UCK111" s="68"/>
      <c r="UCL111" s="68"/>
      <c r="UCM111" s="68"/>
      <c r="UCN111" s="68"/>
      <c r="UCO111" s="68"/>
      <c r="UCP111" s="68"/>
      <c r="UCQ111" s="68"/>
      <c r="UCR111" s="68"/>
      <c r="UCS111" s="68"/>
      <c r="UCT111" s="68"/>
      <c r="UCU111" s="68"/>
      <c r="UCV111" s="68"/>
      <c r="UCW111" s="68"/>
      <c r="UCX111" s="68"/>
      <c r="UCY111" s="68"/>
      <c r="UCZ111" s="68"/>
      <c r="UDA111" s="68"/>
      <c r="UDB111" s="68"/>
      <c r="UDC111" s="68"/>
      <c r="UDD111" s="68"/>
      <c r="UDE111" s="68"/>
      <c r="UDF111" s="68"/>
      <c r="UDG111" s="68"/>
      <c r="UDH111" s="68"/>
      <c r="UDI111" s="68"/>
      <c r="UDJ111" s="68"/>
      <c r="UDK111" s="68"/>
      <c r="UDL111" s="68"/>
      <c r="UDM111" s="68"/>
      <c r="UDN111" s="68"/>
      <c r="UDO111" s="68"/>
      <c r="UDP111" s="68"/>
      <c r="UDQ111" s="68"/>
      <c r="UDR111" s="68"/>
      <c r="UDS111" s="68"/>
      <c r="UDT111" s="68"/>
      <c r="UDU111" s="68"/>
      <c r="UDV111" s="68"/>
      <c r="UDW111" s="68"/>
      <c r="UDX111" s="68"/>
      <c r="UDY111" s="68"/>
      <c r="UDZ111" s="68"/>
      <c r="UEA111" s="68"/>
      <c r="UEB111" s="68"/>
      <c r="UEC111" s="68"/>
      <c r="UED111" s="68"/>
      <c r="UEE111" s="68"/>
      <c r="UEF111" s="68"/>
      <c r="UEG111" s="68"/>
      <c r="UEH111" s="68"/>
      <c r="UEI111" s="68"/>
      <c r="UEJ111" s="68"/>
      <c r="UEK111" s="68"/>
      <c r="UEL111" s="68"/>
      <c r="UEM111" s="68"/>
      <c r="UEN111" s="68"/>
      <c r="UEO111" s="68"/>
      <c r="UEP111" s="68"/>
      <c r="UEQ111" s="68"/>
      <c r="UER111" s="68"/>
      <c r="UES111" s="68"/>
      <c r="UET111" s="68"/>
      <c r="UEU111" s="68"/>
      <c r="UEV111" s="68"/>
      <c r="UEW111" s="68"/>
      <c r="UEX111" s="68"/>
      <c r="UEY111" s="68"/>
      <c r="UEZ111" s="68"/>
      <c r="UFA111" s="68"/>
      <c r="UFB111" s="68"/>
      <c r="UFC111" s="68"/>
      <c r="UFD111" s="68"/>
      <c r="UFE111" s="68"/>
      <c r="UFF111" s="68"/>
      <c r="UFG111" s="68"/>
      <c r="UFH111" s="68"/>
      <c r="UFI111" s="68"/>
      <c r="UFJ111" s="68"/>
      <c r="UFK111" s="68"/>
      <c r="UFL111" s="68"/>
      <c r="UFM111" s="68"/>
      <c r="UFN111" s="68"/>
      <c r="UFO111" s="68"/>
      <c r="UFP111" s="68"/>
      <c r="UFQ111" s="68"/>
      <c r="UFR111" s="68"/>
      <c r="UFS111" s="68"/>
      <c r="UFT111" s="68"/>
      <c r="UFU111" s="68"/>
      <c r="UFV111" s="68"/>
      <c r="UFW111" s="68"/>
      <c r="UFX111" s="68"/>
      <c r="UFY111" s="68"/>
      <c r="UFZ111" s="68"/>
      <c r="UGA111" s="68"/>
      <c r="UGB111" s="68"/>
      <c r="UGC111" s="68"/>
      <c r="UGD111" s="68"/>
      <c r="UGE111" s="68"/>
      <c r="UGF111" s="68"/>
      <c r="UGG111" s="68"/>
      <c r="UGH111" s="68"/>
      <c r="UGI111" s="68"/>
      <c r="UGJ111" s="68"/>
      <c r="UGK111" s="68"/>
      <c r="UGL111" s="68"/>
      <c r="UGM111" s="68"/>
      <c r="UGN111" s="68"/>
      <c r="UGO111" s="68"/>
      <c r="UGP111" s="68"/>
      <c r="UGQ111" s="68"/>
      <c r="UGR111" s="68"/>
      <c r="UGS111" s="68"/>
      <c r="UGT111" s="68"/>
      <c r="UGU111" s="68"/>
      <c r="UGV111" s="68"/>
      <c r="UGW111" s="68"/>
      <c r="UGX111" s="68"/>
      <c r="UGY111" s="68"/>
      <c r="UGZ111" s="68"/>
      <c r="UHA111" s="68"/>
      <c r="UHB111" s="68"/>
      <c r="UHC111" s="68"/>
      <c r="UHD111" s="68"/>
      <c r="UHE111" s="68"/>
      <c r="UHF111" s="68"/>
      <c r="UHG111" s="68"/>
      <c r="UHH111" s="68"/>
      <c r="UHI111" s="68"/>
      <c r="UHJ111" s="68"/>
      <c r="UHK111" s="68"/>
      <c r="UHL111" s="68"/>
      <c r="UHM111" s="68"/>
      <c r="UHN111" s="68"/>
      <c r="UHO111" s="68"/>
      <c r="UHP111" s="68"/>
      <c r="UHQ111" s="68"/>
      <c r="UHR111" s="68"/>
      <c r="UHS111" s="68"/>
      <c r="UHT111" s="68"/>
      <c r="UHU111" s="68"/>
      <c r="UHV111" s="68"/>
      <c r="UHW111" s="68"/>
      <c r="UHX111" s="68"/>
      <c r="UHY111" s="68"/>
      <c r="UHZ111" s="68"/>
      <c r="UIA111" s="68"/>
      <c r="UIB111" s="68"/>
      <c r="UIC111" s="68"/>
      <c r="UID111" s="68"/>
      <c r="UIE111" s="68"/>
      <c r="UIF111" s="68"/>
      <c r="UIG111" s="68"/>
      <c r="UIH111" s="68"/>
      <c r="UII111" s="68"/>
      <c r="UIJ111" s="68"/>
      <c r="UIK111" s="68"/>
      <c r="UIL111" s="68"/>
      <c r="UIM111" s="68"/>
      <c r="UIN111" s="68"/>
      <c r="UIO111" s="68"/>
      <c r="UIP111" s="68"/>
      <c r="UIQ111" s="68"/>
      <c r="UIR111" s="68"/>
      <c r="UIS111" s="68"/>
      <c r="UIT111" s="68"/>
      <c r="UIU111" s="68"/>
      <c r="UIV111" s="68"/>
      <c r="UIW111" s="68"/>
      <c r="UIX111" s="68"/>
      <c r="UIY111" s="68"/>
      <c r="UIZ111" s="68"/>
      <c r="UJA111" s="68"/>
      <c r="UJB111" s="68"/>
      <c r="UJC111" s="68"/>
      <c r="UJD111" s="68"/>
      <c r="UJE111" s="68"/>
      <c r="UJF111" s="68"/>
      <c r="UJG111" s="68"/>
      <c r="UJH111" s="68"/>
      <c r="UJI111" s="68"/>
      <c r="UJJ111" s="68"/>
      <c r="UJK111" s="68"/>
      <c r="UJL111" s="68"/>
      <c r="UJM111" s="68"/>
      <c r="UJN111" s="68"/>
      <c r="UJO111" s="68"/>
      <c r="UJP111" s="68"/>
      <c r="UJQ111" s="68"/>
      <c r="UJR111" s="68"/>
      <c r="UJS111" s="68"/>
      <c r="UJT111" s="68"/>
      <c r="UJU111" s="68"/>
      <c r="UJV111" s="68"/>
      <c r="UJW111" s="68"/>
      <c r="UJX111" s="68"/>
      <c r="UJY111" s="68"/>
      <c r="UJZ111" s="68"/>
      <c r="UKA111" s="68"/>
      <c r="UKB111" s="68"/>
      <c r="UKC111" s="68"/>
      <c r="UKD111" s="68"/>
      <c r="UKE111" s="68"/>
      <c r="UKF111" s="68"/>
      <c r="UKG111" s="68"/>
      <c r="UKH111" s="68"/>
      <c r="UKI111" s="68"/>
      <c r="UKJ111" s="68"/>
      <c r="UKK111" s="68"/>
      <c r="UKL111" s="68"/>
      <c r="UKM111" s="68"/>
      <c r="UKN111" s="68"/>
      <c r="UKO111" s="68"/>
      <c r="UKP111" s="68"/>
      <c r="UKQ111" s="68"/>
      <c r="UKR111" s="68"/>
      <c r="UKS111" s="68"/>
      <c r="UKT111" s="68"/>
      <c r="UKU111" s="68"/>
      <c r="UKV111" s="68"/>
      <c r="UKW111" s="68"/>
      <c r="UKX111" s="68"/>
      <c r="UKY111" s="68"/>
      <c r="UKZ111" s="68"/>
      <c r="ULA111" s="68"/>
      <c r="ULB111" s="68"/>
      <c r="ULC111" s="68"/>
      <c r="ULD111" s="68"/>
      <c r="ULE111" s="68"/>
      <c r="ULF111" s="68"/>
      <c r="ULG111" s="68"/>
      <c r="ULH111" s="68"/>
      <c r="ULI111" s="68"/>
      <c r="ULJ111" s="68"/>
      <c r="ULK111" s="68"/>
      <c r="ULL111" s="68"/>
      <c r="ULM111" s="68"/>
      <c r="ULN111" s="68"/>
      <c r="ULO111" s="68"/>
      <c r="ULP111" s="68"/>
      <c r="ULQ111" s="68"/>
      <c r="ULR111" s="68"/>
      <c r="ULS111" s="68"/>
      <c r="ULT111" s="68"/>
      <c r="ULU111" s="68"/>
      <c r="ULV111" s="68"/>
      <c r="ULW111" s="68"/>
      <c r="ULX111" s="68"/>
      <c r="ULY111" s="68"/>
      <c r="ULZ111" s="68"/>
      <c r="UMA111" s="68"/>
      <c r="UMB111" s="68"/>
      <c r="UMC111" s="68"/>
      <c r="UMD111" s="68"/>
      <c r="UME111" s="68"/>
      <c r="UMF111" s="68"/>
      <c r="UMG111" s="68"/>
      <c r="UMH111" s="68"/>
      <c r="UMI111" s="68"/>
      <c r="UMJ111" s="68"/>
      <c r="UMK111" s="68"/>
      <c r="UML111" s="68"/>
      <c r="UMM111" s="68"/>
      <c r="UMN111" s="68"/>
      <c r="UMO111" s="68"/>
      <c r="UMP111" s="68"/>
      <c r="UMQ111" s="68"/>
      <c r="UMR111" s="68"/>
      <c r="UMS111" s="68"/>
      <c r="UMT111" s="68"/>
      <c r="UMU111" s="68"/>
      <c r="UMV111" s="68"/>
      <c r="UMW111" s="68"/>
      <c r="UMX111" s="68"/>
      <c r="UMY111" s="68"/>
      <c r="UMZ111" s="68"/>
      <c r="UNA111" s="68"/>
      <c r="UNB111" s="68"/>
      <c r="UNC111" s="68"/>
      <c r="UND111" s="68"/>
      <c r="UNE111" s="68"/>
      <c r="UNF111" s="68"/>
      <c r="UNG111" s="68"/>
      <c r="UNH111" s="68"/>
      <c r="UNI111" s="68"/>
      <c r="UNJ111" s="68"/>
      <c r="UNK111" s="68"/>
      <c r="UNL111" s="68"/>
      <c r="UNM111" s="68"/>
      <c r="UNN111" s="68"/>
      <c r="UNO111" s="68"/>
      <c r="UNP111" s="68"/>
      <c r="UNQ111" s="68"/>
      <c r="UNR111" s="68"/>
      <c r="UNS111" s="68"/>
      <c r="UNT111" s="68"/>
      <c r="UNU111" s="68"/>
      <c r="UNV111" s="68"/>
      <c r="UNW111" s="68"/>
      <c r="UNX111" s="68"/>
      <c r="UNY111" s="68"/>
      <c r="UNZ111" s="68"/>
      <c r="UOA111" s="68"/>
      <c r="UOB111" s="68"/>
      <c r="UOC111" s="68"/>
      <c r="UOD111" s="68"/>
      <c r="UOE111" s="68"/>
      <c r="UOF111" s="68"/>
      <c r="UOG111" s="68"/>
      <c r="UOH111" s="68"/>
      <c r="UOI111" s="68"/>
      <c r="UOJ111" s="68"/>
      <c r="UOK111" s="68"/>
      <c r="UOL111" s="68"/>
      <c r="UOM111" s="68"/>
      <c r="UON111" s="68"/>
      <c r="UOO111" s="68"/>
      <c r="UOP111" s="68"/>
      <c r="UOQ111" s="68"/>
      <c r="UOR111" s="68"/>
      <c r="UOS111" s="68"/>
      <c r="UOT111" s="68"/>
      <c r="UOU111" s="68"/>
      <c r="UOV111" s="68"/>
      <c r="UOW111" s="68"/>
      <c r="UOX111" s="68"/>
      <c r="UOY111" s="68"/>
      <c r="UOZ111" s="68"/>
      <c r="UPA111" s="68"/>
      <c r="UPB111" s="68"/>
      <c r="UPC111" s="68"/>
      <c r="UPD111" s="68"/>
      <c r="UPE111" s="68"/>
      <c r="UPF111" s="68"/>
      <c r="UPG111" s="68"/>
      <c r="UPH111" s="68"/>
      <c r="UPI111" s="68"/>
      <c r="UPJ111" s="68"/>
      <c r="UPK111" s="68"/>
      <c r="UPL111" s="68"/>
      <c r="UPM111" s="68"/>
      <c r="UPN111" s="68"/>
      <c r="UPO111" s="68"/>
      <c r="UPP111" s="68"/>
      <c r="UPQ111" s="68"/>
      <c r="UPR111" s="68"/>
      <c r="UPS111" s="68"/>
      <c r="UPT111" s="68"/>
      <c r="UPU111" s="68"/>
      <c r="UPV111" s="68"/>
      <c r="UPW111" s="68"/>
      <c r="UPX111" s="68"/>
      <c r="UPY111" s="68"/>
      <c r="UPZ111" s="68"/>
      <c r="UQA111" s="68"/>
      <c r="UQB111" s="68"/>
      <c r="UQC111" s="68"/>
      <c r="UQD111" s="68"/>
      <c r="UQE111" s="68"/>
      <c r="UQF111" s="68"/>
      <c r="UQG111" s="68"/>
      <c r="UQH111" s="68"/>
      <c r="UQI111" s="68"/>
      <c r="UQJ111" s="68"/>
      <c r="UQK111" s="68"/>
      <c r="UQL111" s="68"/>
      <c r="UQM111" s="68"/>
      <c r="UQN111" s="68"/>
      <c r="UQO111" s="68"/>
      <c r="UQP111" s="68"/>
      <c r="UQQ111" s="68"/>
      <c r="UQR111" s="68"/>
      <c r="UQS111" s="68"/>
      <c r="UQT111" s="68"/>
      <c r="UQU111" s="68"/>
      <c r="UQV111" s="68"/>
      <c r="UQW111" s="68"/>
      <c r="UQX111" s="68"/>
      <c r="UQY111" s="68"/>
      <c r="UQZ111" s="68"/>
      <c r="URA111" s="68"/>
      <c r="URB111" s="68"/>
      <c r="URC111" s="68"/>
      <c r="URD111" s="68"/>
      <c r="URE111" s="68"/>
      <c r="URF111" s="68"/>
      <c r="URG111" s="68"/>
      <c r="URH111" s="68"/>
      <c r="URI111" s="68"/>
      <c r="URJ111" s="68"/>
      <c r="URK111" s="68"/>
      <c r="URL111" s="68"/>
      <c r="URM111" s="68"/>
      <c r="URN111" s="68"/>
      <c r="URO111" s="68"/>
      <c r="URP111" s="68"/>
      <c r="URQ111" s="68"/>
      <c r="URR111" s="68"/>
      <c r="URS111" s="68"/>
      <c r="URT111" s="68"/>
      <c r="URU111" s="68"/>
      <c r="URV111" s="68"/>
      <c r="URW111" s="68"/>
      <c r="URX111" s="68"/>
      <c r="URY111" s="68"/>
      <c r="URZ111" s="68"/>
      <c r="USA111" s="68"/>
      <c r="USB111" s="68"/>
      <c r="USC111" s="68"/>
      <c r="USD111" s="68"/>
      <c r="USE111" s="68"/>
      <c r="USF111" s="68"/>
      <c r="USG111" s="68"/>
      <c r="USH111" s="68"/>
      <c r="USI111" s="68"/>
      <c r="USJ111" s="68"/>
      <c r="USK111" s="68"/>
      <c r="USL111" s="68"/>
      <c r="USM111" s="68"/>
      <c r="USN111" s="68"/>
      <c r="USO111" s="68"/>
      <c r="USP111" s="68"/>
      <c r="USQ111" s="68"/>
      <c r="USR111" s="68"/>
      <c r="USS111" s="68"/>
      <c r="UST111" s="68"/>
      <c r="USU111" s="68"/>
      <c r="USV111" s="68"/>
      <c r="USW111" s="68"/>
      <c r="USX111" s="68"/>
      <c r="USY111" s="68"/>
      <c r="USZ111" s="68"/>
      <c r="UTA111" s="68"/>
      <c r="UTB111" s="68"/>
      <c r="UTC111" s="68"/>
      <c r="UTD111" s="68"/>
      <c r="UTE111" s="68"/>
      <c r="UTF111" s="68"/>
      <c r="UTG111" s="68"/>
      <c r="UTH111" s="68"/>
      <c r="UTI111" s="68"/>
      <c r="UTJ111" s="68"/>
      <c r="UTK111" s="68"/>
      <c r="UTL111" s="68"/>
      <c r="UTM111" s="68"/>
      <c r="UTN111" s="68"/>
      <c r="UTO111" s="68"/>
      <c r="UTP111" s="68"/>
      <c r="UTQ111" s="68"/>
      <c r="UTR111" s="68"/>
      <c r="UTS111" s="68"/>
      <c r="UTT111" s="68"/>
      <c r="UTU111" s="68"/>
      <c r="UTV111" s="68"/>
      <c r="UTW111" s="68"/>
      <c r="UTX111" s="68"/>
      <c r="UTY111" s="68"/>
      <c r="UTZ111" s="68"/>
      <c r="UUA111" s="68"/>
      <c r="UUB111" s="68"/>
      <c r="UUC111" s="68"/>
      <c r="UUD111" s="68"/>
      <c r="UUE111" s="68"/>
      <c r="UUF111" s="68"/>
      <c r="UUG111" s="68"/>
      <c r="UUH111" s="68"/>
      <c r="UUI111" s="68"/>
      <c r="UUJ111" s="68"/>
      <c r="UUK111" s="68"/>
      <c r="UUL111" s="68"/>
      <c r="UUM111" s="68"/>
      <c r="UUN111" s="68"/>
      <c r="UUO111" s="68"/>
      <c r="UUP111" s="68"/>
      <c r="UUQ111" s="68"/>
      <c r="UUR111" s="68"/>
      <c r="UUS111" s="68"/>
      <c r="UUT111" s="68"/>
      <c r="UUU111" s="68"/>
      <c r="UUV111" s="68"/>
      <c r="UUW111" s="68"/>
      <c r="UUX111" s="68"/>
      <c r="UUY111" s="68"/>
      <c r="UUZ111" s="68"/>
      <c r="UVA111" s="68"/>
      <c r="UVB111" s="68"/>
      <c r="UVC111" s="68"/>
      <c r="UVD111" s="68"/>
      <c r="UVE111" s="68"/>
      <c r="UVF111" s="68"/>
      <c r="UVG111" s="68"/>
      <c r="UVH111" s="68"/>
      <c r="UVI111" s="68"/>
      <c r="UVJ111" s="68"/>
      <c r="UVK111" s="68"/>
      <c r="UVL111" s="68"/>
      <c r="UVM111" s="68"/>
      <c r="UVN111" s="68"/>
      <c r="UVO111" s="68"/>
      <c r="UVP111" s="68"/>
      <c r="UVQ111" s="68"/>
      <c r="UVR111" s="68"/>
      <c r="UVS111" s="68"/>
      <c r="UVT111" s="68"/>
      <c r="UVU111" s="68"/>
      <c r="UVV111" s="68"/>
      <c r="UVW111" s="68"/>
      <c r="UVX111" s="68"/>
      <c r="UVY111" s="68"/>
      <c r="UVZ111" s="68"/>
      <c r="UWA111" s="68"/>
      <c r="UWB111" s="68"/>
      <c r="UWC111" s="68"/>
      <c r="UWD111" s="68"/>
      <c r="UWE111" s="68"/>
      <c r="UWF111" s="68"/>
      <c r="UWG111" s="68"/>
      <c r="UWH111" s="68"/>
      <c r="UWI111" s="68"/>
      <c r="UWJ111" s="68"/>
      <c r="UWK111" s="68"/>
      <c r="UWL111" s="68"/>
      <c r="UWM111" s="68"/>
      <c r="UWN111" s="68"/>
      <c r="UWO111" s="68"/>
      <c r="UWP111" s="68"/>
      <c r="UWQ111" s="68"/>
      <c r="UWR111" s="68"/>
      <c r="UWS111" s="68"/>
      <c r="UWT111" s="68"/>
      <c r="UWU111" s="68"/>
      <c r="UWV111" s="68"/>
      <c r="UWW111" s="68"/>
      <c r="UWX111" s="68"/>
      <c r="UWY111" s="68"/>
      <c r="UWZ111" s="68"/>
      <c r="UXA111" s="68"/>
      <c r="UXB111" s="68"/>
      <c r="UXC111" s="68"/>
      <c r="UXD111" s="68"/>
      <c r="UXE111" s="68"/>
      <c r="UXF111" s="68"/>
      <c r="UXG111" s="68"/>
      <c r="UXH111" s="68"/>
      <c r="UXI111" s="68"/>
      <c r="UXJ111" s="68"/>
      <c r="UXK111" s="68"/>
      <c r="UXL111" s="68"/>
      <c r="UXM111" s="68"/>
      <c r="UXN111" s="68"/>
      <c r="UXO111" s="68"/>
      <c r="UXP111" s="68"/>
      <c r="UXQ111" s="68"/>
      <c r="UXR111" s="68"/>
      <c r="UXS111" s="68"/>
      <c r="UXT111" s="68"/>
      <c r="UXU111" s="68"/>
      <c r="UXV111" s="68"/>
      <c r="UXW111" s="68"/>
      <c r="UXX111" s="68"/>
      <c r="UXY111" s="68"/>
      <c r="UXZ111" s="68"/>
      <c r="UYA111" s="68"/>
      <c r="UYB111" s="68"/>
      <c r="UYC111" s="68"/>
      <c r="UYD111" s="68"/>
      <c r="UYE111" s="68"/>
      <c r="UYF111" s="68"/>
      <c r="UYG111" s="68"/>
      <c r="UYH111" s="68"/>
      <c r="UYI111" s="68"/>
      <c r="UYJ111" s="68"/>
      <c r="UYK111" s="68"/>
      <c r="UYL111" s="68"/>
      <c r="UYM111" s="68"/>
      <c r="UYN111" s="68"/>
      <c r="UYO111" s="68"/>
      <c r="UYP111" s="68"/>
      <c r="UYQ111" s="68"/>
      <c r="UYR111" s="68"/>
      <c r="UYS111" s="68"/>
      <c r="UYT111" s="68"/>
      <c r="UYU111" s="68"/>
      <c r="UYV111" s="68"/>
      <c r="UYW111" s="68"/>
      <c r="UYX111" s="68"/>
      <c r="UYY111" s="68"/>
      <c r="UYZ111" s="68"/>
      <c r="UZA111" s="68"/>
      <c r="UZB111" s="68"/>
      <c r="UZC111" s="68"/>
      <c r="UZD111" s="68"/>
      <c r="UZE111" s="68"/>
      <c r="UZF111" s="68"/>
      <c r="UZG111" s="68"/>
      <c r="UZH111" s="68"/>
      <c r="UZI111" s="68"/>
      <c r="UZJ111" s="68"/>
      <c r="UZK111" s="68"/>
      <c r="UZL111" s="68"/>
      <c r="UZM111" s="68"/>
      <c r="UZN111" s="68"/>
      <c r="UZO111" s="68"/>
      <c r="UZP111" s="68"/>
      <c r="UZQ111" s="68"/>
      <c r="UZR111" s="68"/>
      <c r="UZS111" s="68"/>
      <c r="UZT111" s="68"/>
      <c r="UZU111" s="68"/>
      <c r="UZV111" s="68"/>
      <c r="UZW111" s="68"/>
      <c r="UZX111" s="68"/>
      <c r="UZY111" s="68"/>
      <c r="UZZ111" s="68"/>
      <c r="VAA111" s="68"/>
      <c r="VAB111" s="68"/>
      <c r="VAC111" s="68"/>
      <c r="VAD111" s="68"/>
      <c r="VAE111" s="68"/>
      <c r="VAF111" s="68"/>
      <c r="VAG111" s="68"/>
      <c r="VAH111" s="68"/>
      <c r="VAI111" s="68"/>
      <c r="VAJ111" s="68"/>
      <c r="VAK111" s="68"/>
      <c r="VAL111" s="68"/>
      <c r="VAM111" s="68"/>
      <c r="VAN111" s="68"/>
      <c r="VAO111" s="68"/>
      <c r="VAP111" s="68"/>
      <c r="VAQ111" s="68"/>
      <c r="VAR111" s="68"/>
      <c r="VAS111" s="68"/>
      <c r="VAT111" s="68"/>
      <c r="VAU111" s="68"/>
      <c r="VAV111" s="68"/>
      <c r="VAW111" s="68"/>
      <c r="VAX111" s="68"/>
      <c r="VAY111" s="68"/>
      <c r="VAZ111" s="68"/>
      <c r="VBA111" s="68"/>
      <c r="VBB111" s="68"/>
      <c r="VBC111" s="68"/>
      <c r="VBD111" s="68"/>
      <c r="VBE111" s="68"/>
      <c r="VBF111" s="68"/>
      <c r="VBG111" s="68"/>
      <c r="VBH111" s="68"/>
      <c r="VBI111" s="68"/>
      <c r="VBJ111" s="68"/>
      <c r="VBK111" s="68"/>
      <c r="VBL111" s="68"/>
      <c r="VBM111" s="68"/>
      <c r="VBN111" s="68"/>
      <c r="VBO111" s="68"/>
      <c r="VBP111" s="68"/>
      <c r="VBQ111" s="68"/>
      <c r="VBR111" s="68"/>
      <c r="VBS111" s="68"/>
      <c r="VBT111" s="68"/>
      <c r="VBU111" s="68"/>
      <c r="VBV111" s="68"/>
      <c r="VBW111" s="68"/>
      <c r="VBX111" s="68"/>
      <c r="VBY111" s="68"/>
      <c r="VBZ111" s="68"/>
      <c r="VCA111" s="68"/>
      <c r="VCB111" s="68"/>
      <c r="VCC111" s="68"/>
      <c r="VCD111" s="68"/>
      <c r="VCE111" s="68"/>
      <c r="VCF111" s="68"/>
      <c r="VCG111" s="68"/>
      <c r="VCH111" s="68"/>
      <c r="VCI111" s="68"/>
      <c r="VCJ111" s="68"/>
      <c r="VCK111" s="68"/>
      <c r="VCL111" s="68"/>
      <c r="VCM111" s="68"/>
      <c r="VCN111" s="68"/>
      <c r="VCO111" s="68"/>
      <c r="VCP111" s="68"/>
      <c r="VCQ111" s="68"/>
      <c r="VCR111" s="68"/>
      <c r="VCS111" s="68"/>
      <c r="VCT111" s="68"/>
      <c r="VCU111" s="68"/>
      <c r="VCV111" s="68"/>
      <c r="VCW111" s="68"/>
      <c r="VCX111" s="68"/>
      <c r="VCY111" s="68"/>
      <c r="VCZ111" s="68"/>
      <c r="VDA111" s="68"/>
      <c r="VDB111" s="68"/>
      <c r="VDC111" s="68"/>
      <c r="VDD111" s="68"/>
      <c r="VDE111" s="68"/>
      <c r="VDF111" s="68"/>
      <c r="VDG111" s="68"/>
      <c r="VDH111" s="68"/>
      <c r="VDI111" s="68"/>
      <c r="VDJ111" s="68"/>
      <c r="VDK111" s="68"/>
      <c r="VDL111" s="68"/>
      <c r="VDM111" s="68"/>
      <c r="VDN111" s="68"/>
      <c r="VDO111" s="68"/>
      <c r="VDP111" s="68"/>
      <c r="VDQ111" s="68"/>
      <c r="VDR111" s="68"/>
      <c r="VDS111" s="68"/>
      <c r="VDT111" s="68"/>
      <c r="VDU111" s="68"/>
      <c r="VDV111" s="68"/>
      <c r="VDW111" s="68"/>
      <c r="VDX111" s="68"/>
      <c r="VDY111" s="68"/>
      <c r="VDZ111" s="68"/>
      <c r="VEA111" s="68"/>
      <c r="VEB111" s="68"/>
      <c r="VEC111" s="68"/>
      <c r="VED111" s="68"/>
      <c r="VEE111" s="68"/>
      <c r="VEF111" s="68"/>
      <c r="VEG111" s="68"/>
      <c r="VEH111" s="68"/>
      <c r="VEI111" s="68"/>
      <c r="VEJ111" s="68"/>
      <c r="VEK111" s="68"/>
      <c r="VEL111" s="68"/>
      <c r="VEM111" s="68"/>
      <c r="VEN111" s="68"/>
      <c r="VEO111" s="68"/>
      <c r="VEP111" s="68"/>
      <c r="VEQ111" s="68"/>
      <c r="VER111" s="68"/>
      <c r="VES111" s="68"/>
      <c r="VET111" s="68"/>
      <c r="VEU111" s="68"/>
      <c r="VEV111" s="68"/>
      <c r="VEW111" s="68"/>
      <c r="VEX111" s="68"/>
      <c r="VEY111" s="68"/>
      <c r="VEZ111" s="68"/>
      <c r="VFA111" s="68"/>
      <c r="VFB111" s="68"/>
      <c r="VFC111" s="68"/>
      <c r="VFD111" s="68"/>
      <c r="VFE111" s="68"/>
      <c r="VFF111" s="68"/>
      <c r="VFG111" s="68"/>
      <c r="VFH111" s="68"/>
      <c r="VFI111" s="68"/>
      <c r="VFJ111" s="68"/>
      <c r="VFK111" s="68"/>
      <c r="VFL111" s="68"/>
      <c r="VFM111" s="68"/>
      <c r="VFN111" s="68"/>
      <c r="VFO111" s="68"/>
      <c r="VFP111" s="68"/>
      <c r="VFQ111" s="68"/>
      <c r="VFR111" s="68"/>
      <c r="VFS111" s="68"/>
      <c r="VFT111" s="68"/>
      <c r="VFU111" s="68"/>
      <c r="VFV111" s="68"/>
      <c r="VFW111" s="68"/>
      <c r="VFX111" s="68"/>
      <c r="VFY111" s="68"/>
      <c r="VFZ111" s="68"/>
      <c r="VGA111" s="68"/>
      <c r="VGB111" s="68"/>
      <c r="VGC111" s="68"/>
      <c r="VGD111" s="68"/>
      <c r="VGE111" s="68"/>
      <c r="VGF111" s="68"/>
      <c r="VGG111" s="68"/>
      <c r="VGH111" s="68"/>
      <c r="VGI111" s="68"/>
      <c r="VGJ111" s="68"/>
      <c r="VGK111" s="68"/>
      <c r="VGL111" s="68"/>
      <c r="VGM111" s="68"/>
      <c r="VGN111" s="68"/>
      <c r="VGO111" s="68"/>
      <c r="VGP111" s="68"/>
      <c r="VGQ111" s="68"/>
      <c r="VGR111" s="68"/>
      <c r="VGS111" s="68"/>
      <c r="VGT111" s="68"/>
      <c r="VGU111" s="68"/>
      <c r="VGV111" s="68"/>
      <c r="VGW111" s="68"/>
      <c r="VGX111" s="68"/>
      <c r="VGY111" s="68"/>
      <c r="VGZ111" s="68"/>
      <c r="VHA111" s="68"/>
      <c r="VHB111" s="68"/>
      <c r="VHC111" s="68"/>
      <c r="VHD111" s="68"/>
      <c r="VHE111" s="68"/>
      <c r="VHF111" s="68"/>
      <c r="VHG111" s="68"/>
      <c r="VHH111" s="68"/>
      <c r="VHI111" s="68"/>
      <c r="VHJ111" s="68"/>
      <c r="VHK111" s="68"/>
      <c r="VHL111" s="68"/>
      <c r="VHM111" s="68"/>
      <c r="VHN111" s="68"/>
      <c r="VHO111" s="68"/>
      <c r="VHP111" s="68"/>
      <c r="VHQ111" s="68"/>
      <c r="VHR111" s="68"/>
      <c r="VHS111" s="68"/>
      <c r="VHT111" s="68"/>
      <c r="VHU111" s="68"/>
      <c r="VHV111" s="68"/>
      <c r="VHW111" s="68"/>
      <c r="VHX111" s="68"/>
      <c r="VHY111" s="68"/>
      <c r="VHZ111" s="68"/>
      <c r="VIA111" s="68"/>
      <c r="VIB111" s="68"/>
      <c r="VIC111" s="68"/>
      <c r="VID111" s="68"/>
      <c r="VIE111" s="68"/>
      <c r="VIF111" s="68"/>
      <c r="VIG111" s="68"/>
      <c r="VIH111" s="68"/>
      <c r="VII111" s="68"/>
      <c r="VIJ111" s="68"/>
      <c r="VIK111" s="68"/>
      <c r="VIL111" s="68"/>
      <c r="VIM111" s="68"/>
      <c r="VIN111" s="68"/>
      <c r="VIO111" s="68"/>
      <c r="VIP111" s="68"/>
      <c r="VIQ111" s="68"/>
      <c r="VIR111" s="68"/>
      <c r="VIS111" s="68"/>
      <c r="VIT111" s="68"/>
      <c r="VIU111" s="68"/>
      <c r="VIV111" s="68"/>
      <c r="VIW111" s="68"/>
      <c r="VIX111" s="68"/>
      <c r="VIY111" s="68"/>
      <c r="VIZ111" s="68"/>
      <c r="VJA111" s="68"/>
      <c r="VJB111" s="68"/>
      <c r="VJC111" s="68"/>
      <c r="VJD111" s="68"/>
      <c r="VJE111" s="68"/>
      <c r="VJF111" s="68"/>
      <c r="VJG111" s="68"/>
      <c r="VJH111" s="68"/>
      <c r="VJI111" s="68"/>
      <c r="VJJ111" s="68"/>
      <c r="VJK111" s="68"/>
      <c r="VJL111" s="68"/>
      <c r="VJM111" s="68"/>
      <c r="VJN111" s="68"/>
      <c r="VJO111" s="68"/>
      <c r="VJP111" s="68"/>
      <c r="VJQ111" s="68"/>
      <c r="VJR111" s="68"/>
      <c r="VJS111" s="68"/>
      <c r="VJT111" s="68"/>
      <c r="VJU111" s="68"/>
      <c r="VJV111" s="68"/>
      <c r="VJW111" s="68"/>
      <c r="VJX111" s="68"/>
      <c r="VJY111" s="68"/>
      <c r="VJZ111" s="68"/>
      <c r="VKA111" s="68"/>
      <c r="VKB111" s="68"/>
      <c r="VKC111" s="68"/>
      <c r="VKD111" s="68"/>
      <c r="VKE111" s="68"/>
      <c r="VKF111" s="68"/>
      <c r="VKG111" s="68"/>
      <c r="VKH111" s="68"/>
      <c r="VKI111" s="68"/>
      <c r="VKJ111" s="68"/>
      <c r="VKK111" s="68"/>
      <c r="VKL111" s="68"/>
      <c r="VKM111" s="68"/>
      <c r="VKN111" s="68"/>
      <c r="VKO111" s="68"/>
      <c r="VKP111" s="68"/>
      <c r="VKQ111" s="68"/>
      <c r="VKR111" s="68"/>
      <c r="VKS111" s="68"/>
      <c r="VKT111" s="68"/>
      <c r="VKU111" s="68"/>
      <c r="VKV111" s="68"/>
      <c r="VKW111" s="68"/>
      <c r="VKX111" s="68"/>
      <c r="VKY111" s="68"/>
      <c r="VKZ111" s="68"/>
      <c r="VLA111" s="68"/>
      <c r="VLB111" s="68"/>
      <c r="VLC111" s="68"/>
      <c r="VLD111" s="68"/>
      <c r="VLE111" s="68"/>
      <c r="VLF111" s="68"/>
      <c r="VLG111" s="68"/>
      <c r="VLH111" s="68"/>
      <c r="VLI111" s="68"/>
      <c r="VLJ111" s="68"/>
      <c r="VLK111" s="68"/>
      <c r="VLL111" s="68"/>
      <c r="VLM111" s="68"/>
      <c r="VLN111" s="68"/>
      <c r="VLO111" s="68"/>
      <c r="VLP111" s="68"/>
      <c r="VLQ111" s="68"/>
      <c r="VLR111" s="68"/>
      <c r="VLS111" s="68"/>
      <c r="VLT111" s="68"/>
      <c r="VLU111" s="68"/>
      <c r="VLV111" s="68"/>
      <c r="VLW111" s="68"/>
      <c r="VLX111" s="68"/>
      <c r="VLY111" s="68"/>
      <c r="VLZ111" s="68"/>
      <c r="VMA111" s="68"/>
      <c r="VMB111" s="68"/>
      <c r="VMC111" s="68"/>
      <c r="VMD111" s="68"/>
      <c r="VME111" s="68"/>
      <c r="VMF111" s="68"/>
      <c r="VMG111" s="68"/>
      <c r="VMH111" s="68"/>
      <c r="VMI111" s="68"/>
      <c r="VMJ111" s="68"/>
      <c r="VMK111" s="68"/>
      <c r="VML111" s="68"/>
      <c r="VMM111" s="68"/>
      <c r="VMN111" s="68"/>
      <c r="VMO111" s="68"/>
      <c r="VMP111" s="68"/>
      <c r="VMQ111" s="68"/>
      <c r="VMR111" s="68"/>
      <c r="VMS111" s="68"/>
      <c r="VMT111" s="68"/>
      <c r="VMU111" s="68"/>
      <c r="VMV111" s="68"/>
      <c r="VMW111" s="68"/>
      <c r="VMX111" s="68"/>
      <c r="VMY111" s="68"/>
      <c r="VMZ111" s="68"/>
      <c r="VNA111" s="68"/>
      <c r="VNB111" s="68"/>
      <c r="VNC111" s="68"/>
      <c r="VND111" s="68"/>
      <c r="VNE111" s="68"/>
      <c r="VNF111" s="68"/>
      <c r="VNG111" s="68"/>
      <c r="VNH111" s="68"/>
      <c r="VNI111" s="68"/>
      <c r="VNJ111" s="68"/>
      <c r="VNK111" s="68"/>
      <c r="VNL111" s="68"/>
      <c r="VNM111" s="68"/>
      <c r="VNN111" s="68"/>
      <c r="VNO111" s="68"/>
      <c r="VNP111" s="68"/>
      <c r="VNQ111" s="68"/>
      <c r="VNR111" s="68"/>
      <c r="VNS111" s="68"/>
      <c r="VNT111" s="68"/>
      <c r="VNU111" s="68"/>
      <c r="VNV111" s="68"/>
      <c r="VNW111" s="68"/>
      <c r="VNX111" s="68"/>
      <c r="VNY111" s="68"/>
      <c r="VNZ111" s="68"/>
      <c r="VOA111" s="68"/>
      <c r="VOB111" s="68"/>
      <c r="VOC111" s="68"/>
      <c r="VOD111" s="68"/>
      <c r="VOE111" s="68"/>
      <c r="VOF111" s="68"/>
      <c r="VOG111" s="68"/>
      <c r="VOH111" s="68"/>
      <c r="VOI111" s="68"/>
      <c r="VOJ111" s="68"/>
      <c r="VOK111" s="68"/>
      <c r="VOL111" s="68"/>
      <c r="VOM111" s="68"/>
      <c r="VON111" s="68"/>
      <c r="VOO111" s="68"/>
      <c r="VOP111" s="68"/>
      <c r="VOQ111" s="68"/>
      <c r="VOR111" s="68"/>
      <c r="VOS111" s="68"/>
      <c r="VOT111" s="68"/>
      <c r="VOU111" s="68"/>
      <c r="VOV111" s="68"/>
      <c r="VOW111" s="68"/>
      <c r="VOX111" s="68"/>
      <c r="VOY111" s="68"/>
      <c r="VOZ111" s="68"/>
      <c r="VPA111" s="68"/>
      <c r="VPB111" s="68"/>
      <c r="VPC111" s="68"/>
      <c r="VPD111" s="68"/>
      <c r="VPE111" s="68"/>
      <c r="VPF111" s="68"/>
      <c r="VPG111" s="68"/>
      <c r="VPH111" s="68"/>
      <c r="VPI111" s="68"/>
      <c r="VPJ111" s="68"/>
      <c r="VPK111" s="68"/>
      <c r="VPL111" s="68"/>
      <c r="VPM111" s="68"/>
      <c r="VPN111" s="68"/>
      <c r="VPO111" s="68"/>
      <c r="VPP111" s="68"/>
      <c r="VPQ111" s="68"/>
      <c r="VPR111" s="68"/>
      <c r="VPS111" s="68"/>
      <c r="VPT111" s="68"/>
      <c r="VPU111" s="68"/>
      <c r="VPV111" s="68"/>
      <c r="VPW111" s="68"/>
      <c r="VPX111" s="68"/>
      <c r="VPY111" s="68"/>
      <c r="VPZ111" s="68"/>
      <c r="VQA111" s="68"/>
      <c r="VQB111" s="68"/>
      <c r="VQC111" s="68"/>
      <c r="VQD111" s="68"/>
      <c r="VQE111" s="68"/>
      <c r="VQF111" s="68"/>
      <c r="VQG111" s="68"/>
      <c r="VQH111" s="68"/>
      <c r="VQI111" s="68"/>
      <c r="VQJ111" s="68"/>
      <c r="VQK111" s="68"/>
      <c r="VQL111" s="68"/>
      <c r="VQM111" s="68"/>
      <c r="VQN111" s="68"/>
      <c r="VQO111" s="68"/>
      <c r="VQP111" s="68"/>
      <c r="VQQ111" s="68"/>
      <c r="VQR111" s="68"/>
      <c r="VQS111" s="68"/>
      <c r="VQT111" s="68"/>
      <c r="VQU111" s="68"/>
      <c r="VQV111" s="68"/>
      <c r="VQW111" s="68"/>
      <c r="VQX111" s="68"/>
      <c r="VQY111" s="68"/>
      <c r="VQZ111" s="68"/>
      <c r="VRA111" s="68"/>
      <c r="VRB111" s="68"/>
      <c r="VRC111" s="68"/>
      <c r="VRD111" s="68"/>
      <c r="VRE111" s="68"/>
      <c r="VRF111" s="68"/>
      <c r="VRG111" s="68"/>
      <c r="VRH111" s="68"/>
      <c r="VRI111" s="68"/>
      <c r="VRJ111" s="68"/>
      <c r="VRK111" s="68"/>
      <c r="VRL111" s="68"/>
      <c r="VRM111" s="68"/>
      <c r="VRN111" s="68"/>
      <c r="VRO111" s="68"/>
      <c r="VRP111" s="68"/>
      <c r="VRQ111" s="68"/>
      <c r="VRR111" s="68"/>
      <c r="VRS111" s="68"/>
      <c r="VRT111" s="68"/>
      <c r="VRU111" s="68"/>
      <c r="VRV111" s="68"/>
      <c r="VRW111" s="68"/>
      <c r="VRX111" s="68"/>
      <c r="VRY111" s="68"/>
      <c r="VRZ111" s="68"/>
      <c r="VSA111" s="68"/>
      <c r="VSB111" s="68"/>
      <c r="VSC111" s="68"/>
      <c r="VSD111" s="68"/>
      <c r="VSE111" s="68"/>
      <c r="VSF111" s="68"/>
      <c r="VSG111" s="68"/>
      <c r="VSH111" s="68"/>
      <c r="VSI111" s="68"/>
      <c r="VSJ111" s="68"/>
      <c r="VSK111" s="68"/>
      <c r="VSL111" s="68"/>
      <c r="VSM111" s="68"/>
      <c r="VSN111" s="68"/>
      <c r="VSO111" s="68"/>
      <c r="VSP111" s="68"/>
      <c r="VSQ111" s="68"/>
      <c r="VSR111" s="68"/>
      <c r="VSS111" s="68"/>
      <c r="VST111" s="68"/>
      <c r="VSU111" s="68"/>
      <c r="VSV111" s="68"/>
      <c r="VSW111" s="68"/>
      <c r="VSX111" s="68"/>
      <c r="VSY111" s="68"/>
      <c r="VSZ111" s="68"/>
      <c r="VTA111" s="68"/>
      <c r="VTB111" s="68"/>
      <c r="VTC111" s="68"/>
      <c r="VTD111" s="68"/>
      <c r="VTE111" s="68"/>
      <c r="VTF111" s="68"/>
      <c r="VTG111" s="68"/>
      <c r="VTH111" s="68"/>
      <c r="VTI111" s="68"/>
      <c r="VTJ111" s="68"/>
      <c r="VTK111" s="68"/>
      <c r="VTL111" s="68"/>
      <c r="VTM111" s="68"/>
      <c r="VTN111" s="68"/>
      <c r="VTO111" s="68"/>
      <c r="VTP111" s="68"/>
      <c r="VTQ111" s="68"/>
      <c r="VTR111" s="68"/>
      <c r="VTS111" s="68"/>
      <c r="VTT111" s="68"/>
      <c r="VTU111" s="68"/>
      <c r="VTV111" s="68"/>
      <c r="VTW111" s="68"/>
      <c r="VTX111" s="68"/>
      <c r="VTY111" s="68"/>
      <c r="VTZ111" s="68"/>
      <c r="VUA111" s="68"/>
      <c r="VUB111" s="68"/>
      <c r="VUC111" s="68"/>
      <c r="VUD111" s="68"/>
      <c r="VUE111" s="68"/>
      <c r="VUF111" s="68"/>
      <c r="VUG111" s="68"/>
      <c r="VUH111" s="68"/>
      <c r="VUI111" s="68"/>
      <c r="VUJ111" s="68"/>
      <c r="VUK111" s="68"/>
      <c r="VUL111" s="68"/>
      <c r="VUM111" s="68"/>
      <c r="VUN111" s="68"/>
      <c r="VUO111" s="68"/>
      <c r="VUP111" s="68"/>
      <c r="VUQ111" s="68"/>
      <c r="VUR111" s="68"/>
      <c r="VUS111" s="68"/>
      <c r="VUT111" s="68"/>
      <c r="VUU111" s="68"/>
      <c r="VUV111" s="68"/>
      <c r="VUW111" s="68"/>
      <c r="VUX111" s="68"/>
      <c r="VUY111" s="68"/>
      <c r="VUZ111" s="68"/>
      <c r="VVA111" s="68"/>
      <c r="VVB111" s="68"/>
      <c r="VVC111" s="68"/>
      <c r="VVD111" s="68"/>
      <c r="VVE111" s="68"/>
      <c r="VVF111" s="68"/>
      <c r="VVG111" s="68"/>
      <c r="VVH111" s="68"/>
      <c r="VVI111" s="68"/>
      <c r="VVJ111" s="68"/>
      <c r="VVK111" s="68"/>
      <c r="VVL111" s="68"/>
      <c r="VVM111" s="68"/>
      <c r="VVN111" s="68"/>
      <c r="VVO111" s="68"/>
      <c r="VVP111" s="68"/>
      <c r="VVQ111" s="68"/>
      <c r="VVR111" s="68"/>
      <c r="VVS111" s="68"/>
      <c r="VVT111" s="68"/>
      <c r="VVU111" s="68"/>
      <c r="VVV111" s="68"/>
      <c r="VVW111" s="68"/>
      <c r="VVX111" s="68"/>
      <c r="VVY111" s="68"/>
      <c r="VVZ111" s="68"/>
      <c r="VWA111" s="68"/>
      <c r="VWB111" s="68"/>
      <c r="VWC111" s="68"/>
      <c r="VWD111" s="68"/>
      <c r="VWE111" s="68"/>
      <c r="VWF111" s="68"/>
      <c r="VWG111" s="68"/>
      <c r="VWH111" s="68"/>
      <c r="VWI111" s="68"/>
      <c r="VWJ111" s="68"/>
      <c r="VWK111" s="68"/>
      <c r="VWL111" s="68"/>
      <c r="VWM111" s="68"/>
      <c r="VWN111" s="68"/>
      <c r="VWO111" s="68"/>
      <c r="VWP111" s="68"/>
      <c r="VWQ111" s="68"/>
      <c r="VWR111" s="68"/>
      <c r="VWS111" s="68"/>
      <c r="VWT111" s="68"/>
      <c r="VWU111" s="68"/>
      <c r="VWV111" s="68"/>
      <c r="VWW111" s="68"/>
      <c r="VWX111" s="68"/>
      <c r="VWY111" s="68"/>
      <c r="VWZ111" s="68"/>
      <c r="VXA111" s="68"/>
      <c r="VXB111" s="68"/>
      <c r="VXC111" s="68"/>
      <c r="VXD111" s="68"/>
      <c r="VXE111" s="68"/>
      <c r="VXF111" s="68"/>
      <c r="VXG111" s="68"/>
      <c r="VXH111" s="68"/>
      <c r="VXI111" s="68"/>
      <c r="VXJ111" s="68"/>
      <c r="VXK111" s="68"/>
      <c r="VXL111" s="68"/>
      <c r="VXM111" s="68"/>
      <c r="VXN111" s="68"/>
      <c r="VXO111" s="68"/>
      <c r="VXP111" s="68"/>
      <c r="VXQ111" s="68"/>
      <c r="VXR111" s="68"/>
      <c r="VXS111" s="68"/>
      <c r="VXT111" s="68"/>
      <c r="VXU111" s="68"/>
      <c r="VXV111" s="68"/>
      <c r="VXW111" s="68"/>
      <c r="VXX111" s="68"/>
      <c r="VXY111" s="68"/>
      <c r="VXZ111" s="68"/>
      <c r="VYA111" s="68"/>
      <c r="VYB111" s="68"/>
      <c r="VYC111" s="68"/>
      <c r="VYD111" s="68"/>
      <c r="VYE111" s="68"/>
      <c r="VYF111" s="68"/>
      <c r="VYG111" s="68"/>
      <c r="VYH111" s="68"/>
      <c r="VYI111" s="68"/>
      <c r="VYJ111" s="68"/>
      <c r="VYK111" s="68"/>
      <c r="VYL111" s="68"/>
      <c r="VYM111" s="68"/>
      <c r="VYN111" s="68"/>
      <c r="VYO111" s="68"/>
      <c r="VYP111" s="68"/>
      <c r="VYQ111" s="68"/>
      <c r="VYR111" s="68"/>
      <c r="VYS111" s="68"/>
      <c r="VYT111" s="68"/>
      <c r="VYU111" s="68"/>
      <c r="VYV111" s="68"/>
      <c r="VYW111" s="68"/>
      <c r="VYX111" s="68"/>
      <c r="VYY111" s="68"/>
      <c r="VYZ111" s="68"/>
      <c r="VZA111" s="68"/>
      <c r="VZB111" s="68"/>
      <c r="VZC111" s="68"/>
      <c r="VZD111" s="68"/>
      <c r="VZE111" s="68"/>
      <c r="VZF111" s="68"/>
      <c r="VZG111" s="68"/>
      <c r="VZH111" s="68"/>
      <c r="VZI111" s="68"/>
      <c r="VZJ111" s="68"/>
      <c r="VZK111" s="68"/>
      <c r="VZL111" s="68"/>
      <c r="VZM111" s="68"/>
      <c r="VZN111" s="68"/>
      <c r="VZO111" s="68"/>
      <c r="VZP111" s="68"/>
      <c r="VZQ111" s="68"/>
      <c r="VZR111" s="68"/>
      <c r="VZS111" s="68"/>
      <c r="VZT111" s="68"/>
      <c r="VZU111" s="68"/>
      <c r="VZV111" s="68"/>
      <c r="VZW111" s="68"/>
      <c r="VZX111" s="68"/>
      <c r="VZY111" s="68"/>
      <c r="VZZ111" s="68"/>
      <c r="WAA111" s="68"/>
      <c r="WAB111" s="68"/>
      <c r="WAC111" s="68"/>
      <c r="WAD111" s="68"/>
      <c r="WAE111" s="68"/>
      <c r="WAF111" s="68"/>
      <c r="WAG111" s="68"/>
      <c r="WAH111" s="68"/>
      <c r="WAI111" s="68"/>
      <c r="WAJ111" s="68"/>
      <c r="WAK111" s="68"/>
      <c r="WAL111" s="68"/>
      <c r="WAM111" s="68"/>
      <c r="WAN111" s="68"/>
      <c r="WAO111" s="68"/>
      <c r="WAP111" s="68"/>
      <c r="WAQ111" s="68"/>
      <c r="WAR111" s="68"/>
      <c r="WAS111" s="68"/>
      <c r="WAT111" s="68"/>
      <c r="WAU111" s="68"/>
      <c r="WAV111" s="68"/>
      <c r="WAW111" s="68"/>
      <c r="WAX111" s="68"/>
      <c r="WAY111" s="68"/>
      <c r="WAZ111" s="68"/>
      <c r="WBA111" s="68"/>
      <c r="WBB111" s="68"/>
      <c r="WBC111" s="68"/>
      <c r="WBD111" s="68"/>
      <c r="WBE111" s="68"/>
      <c r="WBF111" s="68"/>
      <c r="WBG111" s="68"/>
      <c r="WBH111" s="68"/>
      <c r="WBI111" s="68"/>
      <c r="WBJ111" s="68"/>
      <c r="WBK111" s="68"/>
      <c r="WBL111" s="68"/>
      <c r="WBM111" s="68"/>
      <c r="WBN111" s="68"/>
      <c r="WBO111" s="68"/>
      <c r="WBP111" s="68"/>
      <c r="WBQ111" s="68"/>
      <c r="WBR111" s="68"/>
      <c r="WBS111" s="68"/>
      <c r="WBT111" s="68"/>
      <c r="WBU111" s="68"/>
      <c r="WBV111" s="68"/>
      <c r="WBW111" s="68"/>
      <c r="WBX111" s="68"/>
      <c r="WBY111" s="68"/>
      <c r="WBZ111" s="68"/>
      <c r="WCA111" s="68"/>
      <c r="WCB111" s="68"/>
      <c r="WCC111" s="68"/>
      <c r="WCD111" s="68"/>
      <c r="WCE111" s="68"/>
      <c r="WCF111" s="68"/>
      <c r="WCG111" s="68"/>
      <c r="WCH111" s="68"/>
      <c r="WCI111" s="68"/>
      <c r="WCJ111" s="68"/>
      <c r="WCK111" s="68"/>
      <c r="WCL111" s="68"/>
      <c r="WCM111" s="68"/>
      <c r="WCN111" s="68"/>
      <c r="WCO111" s="68"/>
      <c r="WCP111" s="68"/>
      <c r="WCQ111" s="68"/>
      <c r="WCR111" s="68"/>
      <c r="WCS111" s="68"/>
      <c r="WCT111" s="68"/>
      <c r="WCU111" s="68"/>
      <c r="WCV111" s="68"/>
      <c r="WCW111" s="68"/>
      <c r="WCX111" s="68"/>
      <c r="WCY111" s="68"/>
      <c r="WCZ111" s="68"/>
      <c r="WDA111" s="68"/>
      <c r="WDB111" s="68"/>
      <c r="WDC111" s="68"/>
      <c r="WDD111" s="68"/>
      <c r="WDE111" s="68"/>
      <c r="WDF111" s="68"/>
      <c r="WDG111" s="68"/>
      <c r="WDH111" s="68"/>
      <c r="WDI111" s="68"/>
      <c r="WDJ111" s="68"/>
      <c r="WDK111" s="68"/>
      <c r="WDL111" s="68"/>
      <c r="WDM111" s="68"/>
      <c r="WDN111" s="68"/>
      <c r="WDO111" s="68"/>
      <c r="WDP111" s="68"/>
      <c r="WDQ111" s="68"/>
      <c r="WDR111" s="68"/>
      <c r="WDS111" s="68"/>
      <c r="WDT111" s="68"/>
      <c r="WDU111" s="68"/>
      <c r="WDV111" s="68"/>
      <c r="WDW111" s="68"/>
      <c r="WDX111" s="68"/>
      <c r="WDY111" s="68"/>
      <c r="WDZ111" s="68"/>
      <c r="WEA111" s="68"/>
      <c r="WEB111" s="68"/>
      <c r="WEC111" s="68"/>
      <c r="WED111" s="68"/>
      <c r="WEE111" s="68"/>
      <c r="WEF111" s="68"/>
      <c r="WEG111" s="68"/>
      <c r="WEH111" s="68"/>
      <c r="WEI111" s="68"/>
      <c r="WEJ111" s="68"/>
      <c r="WEK111" s="68"/>
      <c r="WEL111" s="68"/>
      <c r="WEM111" s="68"/>
      <c r="WEN111" s="68"/>
      <c r="WEO111" s="68"/>
      <c r="WEP111" s="68"/>
      <c r="WEQ111" s="68"/>
      <c r="WER111" s="68"/>
      <c r="WES111" s="68"/>
      <c r="WET111" s="68"/>
      <c r="WEU111" s="68"/>
      <c r="WEV111" s="68"/>
      <c r="WEW111" s="68"/>
      <c r="WEX111" s="68"/>
      <c r="WEY111" s="68"/>
      <c r="WEZ111" s="68"/>
      <c r="WFA111" s="68"/>
      <c r="WFB111" s="68"/>
      <c r="WFC111" s="68"/>
      <c r="WFD111" s="68"/>
      <c r="WFE111" s="68"/>
      <c r="WFF111" s="68"/>
      <c r="WFG111" s="68"/>
      <c r="WFH111" s="68"/>
      <c r="WFI111" s="68"/>
      <c r="WFJ111" s="68"/>
      <c r="WFK111" s="68"/>
      <c r="WFL111" s="68"/>
      <c r="WFM111" s="68"/>
      <c r="WFN111" s="68"/>
      <c r="WFO111" s="68"/>
      <c r="WFP111" s="68"/>
      <c r="WFQ111" s="68"/>
      <c r="WFR111" s="68"/>
      <c r="WFS111" s="68"/>
      <c r="WFT111" s="68"/>
      <c r="WFU111" s="68"/>
      <c r="WFV111" s="68"/>
      <c r="WFW111" s="68"/>
      <c r="WFX111" s="68"/>
      <c r="WFY111" s="68"/>
      <c r="WFZ111" s="68"/>
      <c r="WGA111" s="68"/>
      <c r="WGB111" s="68"/>
      <c r="WGC111" s="68"/>
      <c r="WGD111" s="68"/>
      <c r="WGE111" s="68"/>
      <c r="WGF111" s="68"/>
      <c r="WGG111" s="68"/>
      <c r="WGH111" s="68"/>
      <c r="WGI111" s="68"/>
      <c r="WGJ111" s="68"/>
      <c r="WGK111" s="68"/>
      <c r="WGL111" s="68"/>
      <c r="WGM111" s="68"/>
      <c r="WGN111" s="68"/>
      <c r="WGO111" s="68"/>
      <c r="WGP111" s="68"/>
      <c r="WGQ111" s="68"/>
      <c r="WGR111" s="68"/>
      <c r="WGS111" s="68"/>
      <c r="WGT111" s="68"/>
      <c r="WGU111" s="68"/>
      <c r="WGV111" s="68"/>
      <c r="WGW111" s="68"/>
      <c r="WGX111" s="68"/>
      <c r="WGY111" s="68"/>
      <c r="WGZ111" s="68"/>
      <c r="WHA111" s="68"/>
      <c r="WHB111" s="68"/>
      <c r="WHC111" s="68"/>
      <c r="WHD111" s="68"/>
      <c r="WHE111" s="68"/>
      <c r="WHF111" s="68"/>
      <c r="WHG111" s="68"/>
      <c r="WHH111" s="68"/>
      <c r="WHI111" s="68"/>
      <c r="WHJ111" s="68"/>
      <c r="WHK111" s="68"/>
      <c r="WHL111" s="68"/>
      <c r="WHM111" s="68"/>
      <c r="WHN111" s="68"/>
      <c r="WHO111" s="68"/>
      <c r="WHP111" s="68"/>
      <c r="WHQ111" s="68"/>
      <c r="WHR111" s="68"/>
      <c r="WHS111" s="68"/>
      <c r="WHT111" s="68"/>
      <c r="WHU111" s="68"/>
      <c r="WHV111" s="68"/>
      <c r="WHW111" s="68"/>
      <c r="WHX111" s="68"/>
      <c r="WHY111" s="68"/>
      <c r="WHZ111" s="68"/>
      <c r="WIA111" s="68"/>
      <c r="WIB111" s="68"/>
      <c r="WIC111" s="68"/>
      <c r="WID111" s="68"/>
      <c r="WIE111" s="68"/>
      <c r="WIF111" s="68"/>
      <c r="WIG111" s="68"/>
      <c r="WIH111" s="68"/>
      <c r="WII111" s="68"/>
      <c r="WIJ111" s="68"/>
      <c r="WIK111" s="68"/>
      <c r="WIL111" s="68"/>
      <c r="WIM111" s="68"/>
      <c r="WIN111" s="68"/>
      <c r="WIO111" s="68"/>
      <c r="WIP111" s="68"/>
      <c r="WIQ111" s="68"/>
      <c r="WIR111" s="68"/>
      <c r="WIS111" s="68"/>
      <c r="WIT111" s="68"/>
      <c r="WIU111" s="68"/>
      <c r="WIV111" s="68"/>
      <c r="WIW111" s="68"/>
      <c r="WIX111" s="68"/>
      <c r="WIY111" s="68"/>
      <c r="WIZ111" s="68"/>
      <c r="WJA111" s="68"/>
      <c r="WJB111" s="68"/>
      <c r="WJC111" s="68"/>
      <c r="WJD111" s="68"/>
      <c r="WJE111" s="68"/>
      <c r="WJF111" s="68"/>
      <c r="WJG111" s="68"/>
      <c r="WJH111" s="68"/>
      <c r="WJI111" s="68"/>
      <c r="WJJ111" s="68"/>
      <c r="WJK111" s="68"/>
      <c r="WJL111" s="68"/>
      <c r="WJM111" s="68"/>
      <c r="WJN111" s="68"/>
      <c r="WJO111" s="68"/>
      <c r="WJP111" s="68"/>
      <c r="WJQ111" s="68"/>
      <c r="WJR111" s="68"/>
      <c r="WJS111" s="68"/>
      <c r="WJT111" s="68"/>
      <c r="WJU111" s="68"/>
      <c r="WJV111" s="68"/>
      <c r="WJW111" s="68"/>
      <c r="WJX111" s="68"/>
      <c r="WJY111" s="68"/>
      <c r="WJZ111" s="68"/>
      <c r="WKA111" s="68"/>
      <c r="WKB111" s="68"/>
      <c r="WKC111" s="68"/>
      <c r="WKD111" s="68"/>
      <c r="WKE111" s="68"/>
      <c r="WKF111" s="68"/>
      <c r="WKG111" s="68"/>
      <c r="WKH111" s="68"/>
      <c r="WKI111" s="68"/>
      <c r="WKJ111" s="68"/>
      <c r="WKK111" s="68"/>
      <c r="WKL111" s="68"/>
      <c r="WKM111" s="68"/>
      <c r="WKN111" s="68"/>
      <c r="WKO111" s="68"/>
      <c r="WKP111" s="68"/>
      <c r="WKQ111" s="68"/>
      <c r="WKR111" s="68"/>
      <c r="WKS111" s="68"/>
      <c r="WKT111" s="68"/>
      <c r="WKU111" s="68"/>
      <c r="WKV111" s="68"/>
      <c r="WKW111" s="68"/>
      <c r="WKX111" s="68"/>
      <c r="WKY111" s="68"/>
      <c r="WKZ111" s="68"/>
      <c r="WLA111" s="68"/>
      <c r="WLB111" s="68"/>
      <c r="WLC111" s="68"/>
      <c r="WLD111" s="68"/>
      <c r="WLE111" s="68"/>
      <c r="WLF111" s="68"/>
      <c r="WLG111" s="68"/>
      <c r="WLH111" s="68"/>
      <c r="WLI111" s="68"/>
      <c r="WLJ111" s="68"/>
      <c r="WLK111" s="68"/>
      <c r="WLL111" s="68"/>
      <c r="WLM111" s="68"/>
      <c r="WLN111" s="68"/>
      <c r="WLO111" s="68"/>
      <c r="WLP111" s="68"/>
      <c r="WLQ111" s="68"/>
      <c r="WLR111" s="68"/>
      <c r="WLS111" s="68"/>
      <c r="WLT111" s="68"/>
      <c r="WLU111" s="68"/>
      <c r="WLV111" s="68"/>
      <c r="WLW111" s="68"/>
      <c r="WLX111" s="68"/>
      <c r="WLY111" s="68"/>
      <c r="WLZ111" s="68"/>
      <c r="WMA111" s="68"/>
      <c r="WMB111" s="68"/>
      <c r="WMC111" s="68"/>
      <c r="WMD111" s="68"/>
      <c r="WME111" s="68"/>
      <c r="WMF111" s="68"/>
      <c r="WMG111" s="68"/>
      <c r="WMH111" s="68"/>
      <c r="WMI111" s="68"/>
      <c r="WMJ111" s="68"/>
      <c r="WMK111" s="68"/>
      <c r="WML111" s="68"/>
      <c r="WMM111" s="68"/>
      <c r="WMN111" s="68"/>
      <c r="WMO111" s="68"/>
      <c r="WMP111" s="68"/>
      <c r="WMQ111" s="68"/>
      <c r="WMR111" s="68"/>
      <c r="WMS111" s="68"/>
      <c r="WMT111" s="68"/>
      <c r="WMU111" s="68"/>
      <c r="WMV111" s="68"/>
      <c r="WMW111" s="68"/>
      <c r="WMX111" s="68"/>
      <c r="WMY111" s="68"/>
      <c r="WMZ111" s="68"/>
      <c r="WNA111" s="68"/>
      <c r="WNB111" s="68"/>
      <c r="WNC111" s="68"/>
      <c r="WND111" s="68"/>
      <c r="WNE111" s="68"/>
      <c r="WNF111" s="68"/>
      <c r="WNG111" s="68"/>
      <c r="WNH111" s="68"/>
      <c r="WNI111" s="68"/>
      <c r="WNJ111" s="68"/>
      <c r="WNK111" s="68"/>
      <c r="WNL111" s="68"/>
      <c r="WNM111" s="68"/>
      <c r="WNN111" s="68"/>
      <c r="WNO111" s="68"/>
      <c r="WNP111" s="68"/>
      <c r="WNQ111" s="68"/>
      <c r="WNR111" s="68"/>
      <c r="WNS111" s="68"/>
      <c r="WNT111" s="68"/>
      <c r="WNU111" s="68"/>
      <c r="WNV111" s="68"/>
      <c r="WNW111" s="68"/>
      <c r="WNX111" s="68"/>
      <c r="WNY111" s="68"/>
      <c r="WNZ111" s="68"/>
      <c r="WOA111" s="68"/>
      <c r="WOB111" s="68"/>
      <c r="WOC111" s="68"/>
      <c r="WOD111" s="68"/>
      <c r="WOE111" s="68"/>
      <c r="WOF111" s="68"/>
      <c r="WOG111" s="68"/>
      <c r="WOH111" s="68"/>
      <c r="WOI111" s="68"/>
      <c r="WOJ111" s="68"/>
      <c r="WOK111" s="68"/>
      <c r="WOL111" s="68"/>
      <c r="WOM111" s="68"/>
      <c r="WON111" s="68"/>
      <c r="WOO111" s="68"/>
      <c r="WOP111" s="68"/>
      <c r="WOQ111" s="68"/>
      <c r="WOR111" s="68"/>
      <c r="WOS111" s="68"/>
      <c r="WOT111" s="68"/>
      <c r="WOU111" s="68"/>
      <c r="WOV111" s="68"/>
      <c r="WOW111" s="68"/>
      <c r="WOX111" s="68"/>
      <c r="WOY111" s="68"/>
      <c r="WOZ111" s="68"/>
      <c r="WPA111" s="68"/>
      <c r="WPB111" s="68"/>
      <c r="WPC111" s="68"/>
      <c r="WPD111" s="68"/>
      <c r="WPE111" s="68"/>
      <c r="WPF111" s="68"/>
      <c r="WPG111" s="68"/>
      <c r="WPH111" s="68"/>
      <c r="WPI111" s="68"/>
      <c r="WPJ111" s="68"/>
      <c r="WPK111" s="68"/>
      <c r="WPL111" s="68"/>
      <c r="WPM111" s="68"/>
      <c r="WPN111" s="68"/>
      <c r="WPO111" s="68"/>
      <c r="WPP111" s="68"/>
      <c r="WPQ111" s="68"/>
      <c r="WPR111" s="68"/>
      <c r="WPS111" s="68"/>
      <c r="WPT111" s="68"/>
      <c r="WPU111" s="68"/>
      <c r="WPV111" s="68"/>
      <c r="WPW111" s="68"/>
      <c r="WPX111" s="68"/>
      <c r="WPY111" s="68"/>
      <c r="WPZ111" s="68"/>
      <c r="WQA111" s="68"/>
      <c r="WQB111" s="68"/>
      <c r="WQC111" s="68"/>
      <c r="WQD111" s="68"/>
      <c r="WQE111" s="68"/>
      <c r="WQF111" s="68"/>
      <c r="WQG111" s="68"/>
      <c r="WQH111" s="68"/>
      <c r="WQI111" s="68"/>
      <c r="WQJ111" s="68"/>
      <c r="WQK111" s="68"/>
      <c r="WQL111" s="68"/>
      <c r="WQM111" s="68"/>
      <c r="WQN111" s="68"/>
      <c r="WQO111" s="68"/>
      <c r="WQP111" s="68"/>
      <c r="WQQ111" s="68"/>
      <c r="WQR111" s="68"/>
      <c r="WQS111" s="68"/>
      <c r="WQT111" s="68"/>
      <c r="WQU111" s="68"/>
      <c r="WQV111" s="68"/>
      <c r="WQW111" s="68"/>
      <c r="WQX111" s="68"/>
      <c r="WQY111" s="68"/>
      <c r="WQZ111" s="68"/>
      <c r="WRA111" s="68"/>
      <c r="WRB111" s="68"/>
      <c r="WRC111" s="68"/>
      <c r="WRD111" s="68"/>
      <c r="WRE111" s="68"/>
      <c r="WRF111" s="68"/>
      <c r="WRG111" s="68"/>
      <c r="WRH111" s="68"/>
      <c r="WRI111" s="68"/>
      <c r="WRJ111" s="68"/>
      <c r="WRK111" s="68"/>
      <c r="WRL111" s="68"/>
      <c r="WRM111" s="68"/>
      <c r="WRN111" s="68"/>
      <c r="WRO111" s="68"/>
      <c r="WRP111" s="68"/>
      <c r="WRQ111" s="68"/>
      <c r="WRR111" s="68"/>
      <c r="WRS111" s="68"/>
      <c r="WRT111" s="68"/>
      <c r="WRU111" s="68"/>
      <c r="WRV111" s="68"/>
      <c r="WRW111" s="68"/>
      <c r="WRX111" s="68"/>
      <c r="WRY111" s="68"/>
      <c r="WRZ111" s="68"/>
      <c r="WSA111" s="68"/>
      <c r="WSB111" s="68"/>
      <c r="WSC111" s="68"/>
      <c r="WSD111" s="68"/>
      <c r="WSE111" s="68"/>
      <c r="WSF111" s="68"/>
      <c r="WSG111" s="68"/>
      <c r="WSH111" s="68"/>
      <c r="WSI111" s="68"/>
      <c r="WSJ111" s="68"/>
      <c r="WSK111" s="68"/>
      <c r="WSL111" s="68"/>
      <c r="WSM111" s="68"/>
      <c r="WSN111" s="68"/>
      <c r="WSO111" s="68"/>
      <c r="WSP111" s="68"/>
      <c r="WSQ111" s="68"/>
      <c r="WSR111" s="68"/>
      <c r="WSS111" s="68"/>
      <c r="WST111" s="68"/>
      <c r="WSU111" s="68"/>
      <c r="WSV111" s="68"/>
      <c r="WSW111" s="68"/>
      <c r="WSX111" s="68"/>
      <c r="WSY111" s="68"/>
      <c r="WSZ111" s="68"/>
      <c r="WTA111" s="68"/>
      <c r="WTB111" s="68"/>
      <c r="WTC111" s="68"/>
      <c r="WTD111" s="68"/>
      <c r="WTE111" s="68"/>
      <c r="WTF111" s="68"/>
      <c r="WTG111" s="68"/>
      <c r="WTH111" s="68"/>
      <c r="WTI111" s="68"/>
      <c r="WTJ111" s="68"/>
      <c r="WTK111" s="68"/>
      <c r="WTL111" s="68"/>
      <c r="WTM111" s="68"/>
      <c r="WTN111" s="68"/>
      <c r="WTO111" s="68"/>
      <c r="WTP111" s="68"/>
      <c r="WTQ111" s="68"/>
      <c r="WTR111" s="68"/>
      <c r="WTS111" s="68"/>
      <c r="WTT111" s="68"/>
      <c r="WTU111" s="68"/>
      <c r="WTV111" s="68"/>
      <c r="WTW111" s="68"/>
      <c r="WTX111" s="68"/>
      <c r="WTY111" s="68"/>
      <c r="WTZ111" s="68"/>
      <c r="WUA111" s="68"/>
      <c r="WUB111" s="68"/>
      <c r="WUC111" s="68"/>
      <c r="WUD111" s="68"/>
      <c r="WUE111" s="68"/>
      <c r="WUF111" s="68"/>
      <c r="WUG111" s="68"/>
      <c r="WUH111" s="68"/>
      <c r="WUI111" s="68"/>
      <c r="WUJ111" s="68"/>
      <c r="WUK111" s="68"/>
      <c r="WUL111" s="68"/>
      <c r="WUM111" s="68"/>
      <c r="WUN111" s="68"/>
      <c r="WUO111" s="68"/>
      <c r="WUP111" s="68"/>
      <c r="WUQ111" s="68"/>
      <c r="WUR111" s="68"/>
      <c r="WUS111" s="68"/>
      <c r="WUT111" s="68"/>
      <c r="WUU111" s="68"/>
      <c r="WUV111" s="68"/>
      <c r="WUW111" s="68"/>
      <c r="WUX111" s="68"/>
      <c r="WUY111" s="68"/>
      <c r="WUZ111" s="68"/>
      <c r="WVA111" s="68"/>
      <c r="WVB111" s="68"/>
      <c r="WVC111" s="68"/>
      <c r="WVD111" s="68"/>
      <c r="WVE111" s="68"/>
      <c r="WVF111" s="68"/>
      <c r="WVG111" s="68"/>
      <c r="WVH111" s="68"/>
      <c r="WVI111" s="68"/>
      <c r="WVJ111" s="68"/>
      <c r="WVK111" s="68"/>
      <c r="WVL111" s="68"/>
      <c r="WVM111" s="68"/>
      <c r="WVN111" s="68"/>
      <c r="WVO111" s="68"/>
      <c r="WVP111" s="68"/>
      <c r="WVQ111" s="68"/>
      <c r="WVR111" s="68"/>
      <c r="WVS111" s="68"/>
      <c r="WVT111" s="68"/>
      <c r="WVU111" s="68"/>
      <c r="WVV111" s="68"/>
      <c r="WVW111" s="68"/>
      <c r="WVX111" s="68"/>
      <c r="WVY111" s="68"/>
      <c r="WVZ111" s="68"/>
      <c r="WWA111" s="68"/>
      <c r="WWB111" s="68"/>
      <c r="WWC111" s="68"/>
      <c r="WWD111" s="68"/>
      <c r="WWE111" s="68"/>
      <c r="WWF111" s="68"/>
      <c r="WWG111" s="68"/>
      <c r="WWH111" s="68"/>
      <c r="WWI111" s="68"/>
      <c r="WWJ111" s="68"/>
      <c r="WWK111" s="68"/>
      <c r="WWL111" s="68"/>
      <c r="WWM111" s="68"/>
      <c r="WWN111" s="68"/>
      <c r="WWO111" s="68"/>
      <c r="WWP111" s="68"/>
      <c r="WWQ111" s="68"/>
      <c r="WWR111" s="68"/>
      <c r="WWS111" s="68"/>
      <c r="WWT111" s="68"/>
      <c r="WWU111" s="68"/>
      <c r="WWV111" s="68"/>
      <c r="WWW111" s="68"/>
      <c r="WWX111" s="68"/>
      <c r="WWY111" s="68"/>
      <c r="WWZ111" s="68"/>
      <c r="WXA111" s="68"/>
      <c r="WXB111" s="68"/>
      <c r="WXC111" s="68"/>
      <c r="WXD111" s="68"/>
      <c r="WXE111" s="68"/>
      <c r="WXF111" s="68"/>
      <c r="WXG111" s="68"/>
      <c r="WXH111" s="68"/>
      <c r="WXI111" s="68"/>
      <c r="WXJ111" s="68"/>
      <c r="WXK111" s="68"/>
      <c r="WXL111" s="68"/>
      <c r="WXM111" s="68"/>
      <c r="WXN111" s="68"/>
      <c r="WXO111" s="68"/>
      <c r="WXP111" s="68"/>
      <c r="WXQ111" s="68"/>
      <c r="WXR111" s="68"/>
      <c r="WXS111" s="68"/>
      <c r="WXT111" s="68"/>
      <c r="WXU111" s="68"/>
      <c r="WXV111" s="68"/>
      <c r="WXW111" s="68"/>
      <c r="WXX111" s="68"/>
      <c r="WXY111" s="68"/>
      <c r="WXZ111" s="68"/>
      <c r="WYA111" s="68"/>
      <c r="WYB111" s="68"/>
      <c r="WYC111" s="68"/>
      <c r="WYD111" s="68"/>
      <c r="WYE111" s="68"/>
      <c r="WYF111" s="68"/>
      <c r="WYG111" s="68"/>
      <c r="WYH111" s="68"/>
      <c r="WYI111" s="68"/>
      <c r="WYJ111" s="68"/>
      <c r="WYK111" s="68"/>
      <c r="WYL111" s="68"/>
      <c r="WYM111" s="68"/>
      <c r="WYN111" s="68"/>
      <c r="WYO111" s="68"/>
      <c r="WYP111" s="68"/>
      <c r="WYQ111" s="68"/>
      <c r="WYR111" s="68"/>
      <c r="WYS111" s="68"/>
      <c r="WYT111" s="68"/>
      <c r="WYU111" s="68"/>
      <c r="WYV111" s="68"/>
      <c r="WYW111" s="68"/>
      <c r="WYX111" s="68"/>
      <c r="WYY111" s="68"/>
      <c r="WYZ111" s="68"/>
      <c r="WZA111" s="68"/>
      <c r="WZB111" s="68"/>
      <c r="WZC111" s="68"/>
      <c r="WZD111" s="68"/>
      <c r="WZE111" s="68"/>
      <c r="WZF111" s="68"/>
      <c r="WZG111" s="68"/>
      <c r="WZH111" s="68"/>
      <c r="WZI111" s="68"/>
      <c r="WZJ111" s="68"/>
      <c r="WZK111" s="68"/>
      <c r="WZL111" s="68"/>
      <c r="WZM111" s="68"/>
      <c r="WZN111" s="68"/>
      <c r="WZO111" s="68"/>
      <c r="WZP111" s="68"/>
      <c r="WZQ111" s="68"/>
      <c r="WZR111" s="68"/>
      <c r="WZS111" s="68"/>
      <c r="WZT111" s="68"/>
      <c r="WZU111" s="68"/>
      <c r="WZV111" s="68"/>
      <c r="WZW111" s="68"/>
      <c r="WZX111" s="68"/>
      <c r="WZY111" s="68"/>
      <c r="WZZ111" s="68"/>
      <c r="XAA111" s="68"/>
      <c r="XAB111" s="68"/>
      <c r="XAC111" s="68"/>
      <c r="XAD111" s="68"/>
      <c r="XAE111" s="68"/>
      <c r="XAF111" s="68"/>
      <c r="XAG111" s="68"/>
      <c r="XAH111" s="68"/>
      <c r="XAI111" s="68"/>
      <c r="XAJ111" s="68"/>
      <c r="XAK111" s="68"/>
      <c r="XAL111" s="68"/>
      <c r="XAM111" s="68"/>
      <c r="XAN111" s="68"/>
      <c r="XAO111" s="68"/>
      <c r="XAP111" s="68"/>
      <c r="XAQ111" s="68"/>
      <c r="XAR111" s="68"/>
      <c r="XAS111" s="68"/>
      <c r="XAT111" s="68"/>
      <c r="XAU111" s="68"/>
      <c r="XAV111" s="68"/>
      <c r="XAW111" s="68"/>
      <c r="XAX111" s="68"/>
      <c r="XAY111" s="68"/>
      <c r="XAZ111" s="68"/>
      <c r="XBA111" s="68"/>
      <c r="XBB111" s="68"/>
      <c r="XBC111" s="68"/>
      <c r="XBD111" s="68"/>
      <c r="XBE111" s="68"/>
      <c r="XBF111" s="68"/>
      <c r="XBG111" s="68"/>
      <c r="XBH111" s="68"/>
      <c r="XBI111" s="68"/>
      <c r="XBJ111" s="68"/>
      <c r="XBK111" s="68"/>
      <c r="XBL111" s="68"/>
      <c r="XBM111" s="68"/>
      <c r="XBN111" s="68"/>
      <c r="XBO111" s="68"/>
      <c r="XBP111" s="68"/>
      <c r="XBQ111" s="68"/>
      <c r="XBR111" s="68"/>
      <c r="XBS111" s="68"/>
      <c r="XBT111" s="68"/>
      <c r="XBU111" s="68"/>
      <c r="XBV111" s="68"/>
      <c r="XBW111" s="68"/>
      <c r="XBX111" s="68"/>
      <c r="XBY111" s="68"/>
      <c r="XBZ111" s="68"/>
      <c r="XCA111" s="68"/>
      <c r="XCB111" s="68"/>
      <c r="XCC111" s="68"/>
      <c r="XCD111" s="68"/>
      <c r="XCE111" s="68"/>
      <c r="XCF111" s="68"/>
      <c r="XCG111" s="68"/>
      <c r="XCH111" s="68"/>
      <c r="XCI111" s="68"/>
      <c r="XCJ111" s="68"/>
      <c r="XCK111" s="68"/>
      <c r="XCL111" s="68"/>
      <c r="XCM111" s="68"/>
      <c r="XCN111" s="68"/>
      <c r="XCO111" s="68"/>
      <c r="XCP111" s="68"/>
      <c r="XCQ111" s="68"/>
      <c r="XCR111" s="68"/>
      <c r="XCS111" s="68"/>
      <c r="XCT111" s="68"/>
      <c r="XCU111" s="68"/>
      <c r="XCV111" s="68"/>
      <c r="XCW111" s="68"/>
      <c r="XCX111" s="68"/>
      <c r="XCY111" s="68"/>
      <c r="XCZ111" s="68"/>
      <c r="XDA111" s="68"/>
      <c r="XDB111" s="68"/>
      <c r="XDC111" s="68"/>
      <c r="XDD111" s="68"/>
      <c r="XDE111" s="68"/>
      <c r="XDF111" s="68"/>
      <c r="XDG111" s="68"/>
      <c r="XDH111" s="68"/>
      <c r="XDI111" s="68"/>
      <c r="XDJ111" s="68"/>
      <c r="XDK111" s="68"/>
      <c r="XDL111" s="68"/>
      <c r="XDM111" s="68"/>
      <c r="XDN111" s="68"/>
      <c r="XDO111" s="68"/>
      <c r="XDP111" s="68"/>
      <c r="XDQ111" s="68"/>
      <c r="XDR111" s="68"/>
      <c r="XDS111" s="68"/>
      <c r="XDT111" s="68"/>
      <c r="XDU111" s="68"/>
      <c r="XDV111" s="68"/>
      <c r="XDW111" s="68"/>
      <c r="XDX111" s="68"/>
      <c r="XDY111" s="68"/>
      <c r="XDZ111" s="68"/>
      <c r="XEA111" s="68"/>
      <c r="XEB111" s="68"/>
      <c r="XEC111" s="68"/>
      <c r="XED111" s="68"/>
      <c r="XEE111" s="68"/>
      <c r="XEF111" s="68"/>
      <c r="XEG111" s="68"/>
      <c r="XEH111" s="68"/>
      <c r="XEI111" s="68"/>
      <c r="XEJ111" s="68"/>
      <c r="XEK111" s="68"/>
      <c r="XEL111" s="68"/>
      <c r="XEM111" s="68"/>
      <c r="XEN111" s="68"/>
      <c r="XEO111" s="68"/>
      <c r="XEP111" s="68"/>
      <c r="XEQ111" s="68"/>
      <c r="XER111" s="68"/>
      <c r="XES111" s="68"/>
      <c r="XET111" s="68"/>
      <c r="XEU111" s="68"/>
      <c r="XEV111" s="68"/>
      <c r="XEW111" s="68"/>
      <c r="XEX111" s="68"/>
      <c r="XEY111" s="68"/>
      <c r="XEZ111" s="68"/>
      <c r="XFA111" s="68"/>
      <c r="XFB111" s="68"/>
      <c r="XFC111" s="68"/>
      <c r="XFD111" s="68"/>
    </row>
    <row r="112" spans="1:16384" s="355" customFormat="1">
      <c r="A112" s="68"/>
      <c r="B112" s="113" t="s">
        <v>6</v>
      </c>
      <c r="C112" s="12" t="s">
        <v>1024</v>
      </c>
      <c r="D112" s="68"/>
      <c r="E112" s="736">
        <v>53.9</v>
      </c>
      <c r="F112" s="737">
        <v>53.29</v>
      </c>
      <c r="G112" s="738">
        <v>0</v>
      </c>
      <c r="H112" s="68"/>
      <c r="I112" s="744"/>
      <c r="J112" s="119" t="s">
        <v>1041</v>
      </c>
      <c r="K112" s="745">
        <f>IF(EmissionsCalc="IEA",IFERROR($E$284*10^6/(SUM($O$393:$Q$393)*E$100),E112/10^3),E112/10^3)</f>
        <v>5.0805986490804492E-2</v>
      </c>
      <c r="L112" s="745">
        <f>IF(EmissionsCalc="IEA",IFERROR($E$284*10^6/(SUM($O$393:$Q$393)*E$100),F112/10^3),F112/10^3)</f>
        <v>5.0805986490804492E-2</v>
      </c>
      <c r="M112" s="745">
        <f>IF(EmissionsCalc="IEA",IFERROR($E$284*10^6/(SUM($O$393:$Q$393)*E$100),G112/10^3),G112/10^3)</f>
        <v>5.0805986490804492E-2</v>
      </c>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c r="BM112" s="68"/>
      <c r="BN112" s="68"/>
      <c r="BO112" s="68"/>
      <c r="BP112" s="68"/>
      <c r="BQ112" s="68"/>
      <c r="BR112" s="68"/>
      <c r="BS112" s="68"/>
      <c r="BT112" s="68"/>
      <c r="BU112" s="68"/>
      <c r="BV112" s="68"/>
      <c r="BW112" s="68"/>
      <c r="BX112" s="68"/>
      <c r="BY112" s="68"/>
      <c r="BZ112" s="68"/>
      <c r="CA112" s="68"/>
      <c r="CB112" s="68"/>
      <c r="CC112" s="68"/>
      <c r="CD112" s="68"/>
      <c r="CE112" s="68"/>
      <c r="CF112" s="68"/>
      <c r="CG112" s="68"/>
      <c r="CH112" s="68"/>
      <c r="CI112" s="68"/>
      <c r="CJ112" s="68"/>
      <c r="CK112" s="68"/>
      <c r="CL112" s="68"/>
      <c r="CM112" s="68"/>
      <c r="CN112" s="68"/>
      <c r="CO112" s="68"/>
      <c r="CP112" s="68"/>
      <c r="CQ112" s="68"/>
      <c r="CR112" s="68"/>
      <c r="CS112" s="68"/>
      <c r="CT112" s="68"/>
      <c r="CU112" s="68"/>
      <c r="CV112" s="68"/>
      <c r="CW112" s="68"/>
      <c r="CX112" s="68"/>
      <c r="CY112" s="68"/>
      <c r="CZ112" s="68"/>
      <c r="DA112" s="68"/>
      <c r="DB112" s="68"/>
      <c r="DC112" s="68"/>
      <c r="DD112" s="68"/>
      <c r="DE112" s="68"/>
      <c r="DF112" s="68"/>
      <c r="DG112" s="68"/>
      <c r="DH112" s="68"/>
      <c r="DI112" s="68"/>
      <c r="DJ112" s="68"/>
      <c r="DK112" s="68"/>
      <c r="DL112" s="68"/>
      <c r="DM112" s="68"/>
      <c r="DN112" s="68"/>
      <c r="DO112" s="68"/>
      <c r="DP112" s="68"/>
      <c r="DQ112" s="68"/>
      <c r="DR112" s="68"/>
      <c r="DS112" s="68"/>
      <c r="DT112" s="68"/>
      <c r="DU112" s="68"/>
      <c r="DV112" s="68"/>
      <c r="DW112" s="68"/>
      <c r="DX112" s="68"/>
      <c r="DY112" s="68"/>
      <c r="DZ112" s="68"/>
      <c r="EA112" s="68"/>
      <c r="EB112" s="68"/>
      <c r="EC112" s="68"/>
      <c r="ED112" s="68"/>
      <c r="EE112" s="68"/>
      <c r="EF112" s="68"/>
      <c r="EG112" s="68"/>
      <c r="EH112" s="68"/>
      <c r="EI112" s="68"/>
      <c r="EJ112" s="68"/>
      <c r="EK112" s="68"/>
      <c r="EL112" s="68"/>
      <c r="EM112" s="68"/>
      <c r="EN112" s="68"/>
      <c r="EO112" s="68"/>
      <c r="EP112" s="68"/>
      <c r="EQ112" s="68"/>
      <c r="ER112" s="68"/>
      <c r="ES112" s="68"/>
      <c r="ET112" s="68"/>
      <c r="EU112" s="68"/>
      <c r="EV112" s="68"/>
      <c r="EW112" s="68"/>
      <c r="EX112" s="68"/>
      <c r="EY112" s="68"/>
      <c r="EZ112" s="68"/>
      <c r="FA112" s="68"/>
      <c r="FB112" s="68"/>
      <c r="FC112" s="68"/>
      <c r="FD112" s="68"/>
      <c r="FE112" s="68"/>
      <c r="FF112" s="68"/>
      <c r="FG112" s="68"/>
      <c r="FH112" s="68"/>
      <c r="FI112" s="68"/>
      <c r="FJ112" s="68"/>
      <c r="FK112" s="68"/>
      <c r="FL112" s="68"/>
      <c r="FM112" s="68"/>
      <c r="FN112" s="68"/>
      <c r="FO112" s="68"/>
      <c r="FP112" s="68"/>
      <c r="FQ112" s="68"/>
      <c r="FR112" s="68"/>
      <c r="FS112" s="68"/>
      <c r="FT112" s="68"/>
      <c r="FU112" s="68"/>
      <c r="FV112" s="68"/>
      <c r="FW112" s="68"/>
      <c r="FX112" s="68"/>
      <c r="FY112" s="68"/>
      <c r="FZ112" s="68"/>
      <c r="GA112" s="68"/>
      <c r="GB112" s="68"/>
      <c r="GC112" s="68"/>
      <c r="GD112" s="68"/>
      <c r="GE112" s="68"/>
      <c r="GF112" s="68"/>
      <c r="GG112" s="68"/>
      <c r="GH112" s="68"/>
      <c r="GI112" s="68"/>
      <c r="GJ112" s="68"/>
      <c r="GK112" s="68"/>
      <c r="GL112" s="68"/>
      <c r="GM112" s="68"/>
      <c r="GN112" s="68"/>
      <c r="GO112" s="68"/>
      <c r="GP112" s="68"/>
      <c r="GQ112" s="68"/>
      <c r="GR112" s="68"/>
      <c r="GS112" s="68"/>
      <c r="GT112" s="68"/>
      <c r="GU112" s="68"/>
      <c r="GV112" s="68"/>
      <c r="GW112" s="68"/>
      <c r="GX112" s="68"/>
      <c r="GY112" s="68"/>
      <c r="GZ112" s="68"/>
      <c r="HA112" s="68"/>
      <c r="HB112" s="68"/>
      <c r="HC112" s="68"/>
      <c r="HD112" s="68"/>
      <c r="HE112" s="68"/>
      <c r="HF112" s="68"/>
      <c r="HG112" s="68"/>
      <c r="HH112" s="68"/>
      <c r="HI112" s="68"/>
      <c r="HJ112" s="68"/>
      <c r="HK112" s="68"/>
      <c r="HL112" s="68"/>
      <c r="HM112" s="68"/>
      <c r="HN112" s="68"/>
      <c r="HO112" s="68"/>
      <c r="HP112" s="68"/>
      <c r="HQ112" s="68"/>
      <c r="HR112" s="68"/>
      <c r="HS112" s="68"/>
      <c r="HT112" s="68"/>
      <c r="HU112" s="68"/>
      <c r="HV112" s="68"/>
      <c r="HW112" s="68"/>
      <c r="HX112" s="68"/>
      <c r="HY112" s="68"/>
      <c r="HZ112" s="68"/>
      <c r="IA112" s="68"/>
      <c r="IB112" s="68"/>
      <c r="IC112" s="68"/>
      <c r="ID112" s="68"/>
      <c r="IE112" s="68"/>
      <c r="IF112" s="68"/>
      <c r="IG112" s="68"/>
      <c r="IH112" s="68"/>
      <c r="II112" s="68"/>
      <c r="IJ112" s="68"/>
      <c r="IK112" s="68"/>
      <c r="IL112" s="68"/>
      <c r="IM112" s="68"/>
      <c r="IN112" s="68"/>
      <c r="IO112" s="68"/>
      <c r="IP112" s="68"/>
      <c r="IQ112" s="68"/>
      <c r="IR112" s="68"/>
      <c r="IS112" s="68"/>
      <c r="IT112" s="68"/>
      <c r="IU112" s="68"/>
      <c r="IV112" s="68"/>
      <c r="IW112" s="68"/>
      <c r="IX112" s="68"/>
      <c r="IY112" s="68"/>
      <c r="IZ112" s="68"/>
      <c r="JA112" s="68"/>
      <c r="JB112" s="68"/>
      <c r="JC112" s="68"/>
      <c r="JD112" s="68"/>
      <c r="JE112" s="68"/>
      <c r="JF112" s="68"/>
      <c r="JG112" s="68"/>
      <c r="JH112" s="68"/>
      <c r="JI112" s="68"/>
      <c r="JJ112" s="68"/>
      <c r="JK112" s="68"/>
      <c r="JL112" s="68"/>
      <c r="JM112" s="68"/>
      <c r="JN112" s="68"/>
      <c r="JO112" s="68"/>
      <c r="JP112" s="68"/>
      <c r="JQ112" s="68"/>
      <c r="JR112" s="68"/>
      <c r="JS112" s="68"/>
      <c r="JT112" s="68"/>
      <c r="JU112" s="68"/>
      <c r="JV112" s="68"/>
      <c r="JW112" s="68"/>
      <c r="JX112" s="68"/>
      <c r="JY112" s="68"/>
      <c r="JZ112" s="68"/>
      <c r="KA112" s="68"/>
      <c r="KB112" s="68"/>
      <c r="KC112" s="68"/>
      <c r="KD112" s="68"/>
      <c r="KE112" s="68"/>
      <c r="KF112" s="68"/>
      <c r="KG112" s="68"/>
      <c r="KH112" s="68"/>
      <c r="KI112" s="68"/>
      <c r="KJ112" s="68"/>
      <c r="KK112" s="68"/>
      <c r="KL112" s="68"/>
      <c r="KM112" s="68"/>
      <c r="KN112" s="68"/>
      <c r="KO112" s="68"/>
      <c r="KP112" s="68"/>
      <c r="KQ112" s="68"/>
      <c r="KR112" s="68"/>
      <c r="KS112" s="68"/>
      <c r="KT112" s="68"/>
      <c r="KU112" s="68"/>
      <c r="KV112" s="68"/>
      <c r="KW112" s="68"/>
      <c r="KX112" s="68"/>
      <c r="KY112" s="68"/>
      <c r="KZ112" s="68"/>
      <c r="LA112" s="68"/>
      <c r="LB112" s="68"/>
      <c r="LC112" s="68"/>
      <c r="LD112" s="68"/>
      <c r="LE112" s="68"/>
      <c r="LF112" s="68"/>
      <c r="LG112" s="68"/>
      <c r="LH112" s="68"/>
      <c r="LI112" s="68"/>
      <c r="LJ112" s="68"/>
      <c r="LK112" s="68"/>
      <c r="LL112" s="68"/>
      <c r="LM112" s="68"/>
      <c r="LN112" s="68"/>
      <c r="LO112" s="68"/>
      <c r="LP112" s="68"/>
      <c r="LQ112" s="68"/>
      <c r="LR112" s="68"/>
      <c r="LS112" s="68"/>
      <c r="LT112" s="68"/>
      <c r="LU112" s="68"/>
      <c r="LV112" s="68"/>
      <c r="LW112" s="68"/>
      <c r="LX112" s="68"/>
      <c r="LY112" s="68"/>
      <c r="LZ112" s="68"/>
      <c r="MA112" s="68"/>
      <c r="MB112" s="68"/>
      <c r="MC112" s="68"/>
      <c r="MD112" s="68"/>
      <c r="ME112" s="68"/>
      <c r="MF112" s="68"/>
      <c r="MG112" s="68"/>
      <c r="MH112" s="68"/>
      <c r="MI112" s="68"/>
      <c r="MJ112" s="68"/>
      <c r="MK112" s="68"/>
      <c r="ML112" s="68"/>
      <c r="MM112" s="68"/>
      <c r="MN112" s="68"/>
      <c r="MO112" s="68"/>
      <c r="MP112" s="68"/>
      <c r="MQ112" s="68"/>
      <c r="MR112" s="68"/>
      <c r="MS112" s="68"/>
      <c r="MT112" s="68"/>
      <c r="MU112" s="68"/>
      <c r="MV112" s="68"/>
      <c r="MW112" s="68"/>
      <c r="MX112" s="68"/>
      <c r="MY112" s="68"/>
      <c r="MZ112" s="68"/>
      <c r="NA112" s="68"/>
      <c r="NB112" s="68"/>
      <c r="NC112" s="68"/>
      <c r="ND112" s="68"/>
      <c r="NE112" s="68"/>
      <c r="NF112" s="68"/>
      <c r="NG112" s="68"/>
      <c r="NH112" s="68"/>
      <c r="NI112" s="68"/>
      <c r="NJ112" s="68"/>
      <c r="NK112" s="68"/>
      <c r="NL112" s="68"/>
      <c r="NM112" s="68"/>
      <c r="NN112" s="68"/>
      <c r="NO112" s="68"/>
      <c r="NP112" s="68"/>
      <c r="NQ112" s="68"/>
      <c r="NR112" s="68"/>
      <c r="NS112" s="68"/>
      <c r="NT112" s="68"/>
      <c r="NU112" s="68"/>
      <c r="NV112" s="68"/>
      <c r="NW112" s="68"/>
      <c r="NX112" s="68"/>
      <c r="NY112" s="68"/>
      <c r="NZ112" s="68"/>
      <c r="OA112" s="68"/>
      <c r="OB112" s="68"/>
      <c r="OC112" s="68"/>
      <c r="OD112" s="68"/>
      <c r="OE112" s="68"/>
      <c r="OF112" s="68"/>
      <c r="OG112" s="68"/>
      <c r="OH112" s="68"/>
      <c r="OI112" s="68"/>
      <c r="OJ112" s="68"/>
      <c r="OK112" s="68"/>
      <c r="OL112" s="68"/>
      <c r="OM112" s="68"/>
      <c r="ON112" s="68"/>
      <c r="OO112" s="68"/>
      <c r="OP112" s="68"/>
      <c r="OQ112" s="68"/>
      <c r="OR112" s="68"/>
      <c r="OS112" s="68"/>
      <c r="OT112" s="68"/>
      <c r="OU112" s="68"/>
      <c r="OV112" s="68"/>
      <c r="OW112" s="68"/>
      <c r="OX112" s="68"/>
      <c r="OY112" s="68"/>
      <c r="OZ112" s="68"/>
      <c r="PA112" s="68"/>
      <c r="PB112" s="68"/>
      <c r="PC112" s="68"/>
      <c r="PD112" s="68"/>
      <c r="PE112" s="68"/>
      <c r="PF112" s="68"/>
      <c r="PG112" s="68"/>
      <c r="PH112" s="68"/>
      <c r="PI112" s="68"/>
      <c r="PJ112" s="68"/>
      <c r="PK112" s="68"/>
      <c r="PL112" s="68"/>
      <c r="PM112" s="68"/>
      <c r="PN112" s="68"/>
      <c r="PO112" s="68"/>
      <c r="PP112" s="68"/>
      <c r="PQ112" s="68"/>
      <c r="PR112" s="68"/>
      <c r="PS112" s="68"/>
      <c r="PT112" s="68"/>
      <c r="PU112" s="68"/>
      <c r="PV112" s="68"/>
      <c r="PW112" s="68"/>
      <c r="PX112" s="68"/>
      <c r="PY112" s="68"/>
      <c r="PZ112" s="68"/>
      <c r="QA112" s="68"/>
      <c r="QB112" s="68"/>
      <c r="QC112" s="68"/>
      <c r="QD112" s="68"/>
      <c r="QE112" s="68"/>
      <c r="QF112" s="68"/>
      <c r="QG112" s="68"/>
      <c r="QH112" s="68"/>
      <c r="QI112" s="68"/>
      <c r="QJ112" s="68"/>
      <c r="QK112" s="68"/>
      <c r="QL112" s="68"/>
      <c r="QM112" s="68"/>
      <c r="QN112" s="68"/>
      <c r="QO112" s="68"/>
      <c r="QP112" s="68"/>
      <c r="QQ112" s="68"/>
      <c r="QR112" s="68"/>
      <c r="QS112" s="68"/>
      <c r="QT112" s="68"/>
      <c r="QU112" s="68"/>
      <c r="QV112" s="68"/>
      <c r="QW112" s="68"/>
      <c r="QX112" s="68"/>
      <c r="QY112" s="68"/>
      <c r="QZ112" s="68"/>
      <c r="RA112" s="68"/>
      <c r="RB112" s="68"/>
      <c r="RC112" s="68"/>
      <c r="RD112" s="68"/>
      <c r="RE112" s="68"/>
      <c r="RF112" s="68"/>
      <c r="RG112" s="68"/>
      <c r="RH112" s="68"/>
      <c r="RI112" s="68"/>
      <c r="RJ112" s="68"/>
      <c r="RK112" s="68"/>
      <c r="RL112" s="68"/>
      <c r="RM112" s="68"/>
      <c r="RN112" s="68"/>
      <c r="RO112" s="68"/>
      <c r="RP112" s="68"/>
      <c r="RQ112" s="68"/>
      <c r="RR112" s="68"/>
      <c r="RS112" s="68"/>
      <c r="RT112" s="68"/>
      <c r="RU112" s="68"/>
      <c r="RV112" s="68"/>
      <c r="RW112" s="68"/>
      <c r="RX112" s="68"/>
      <c r="RY112" s="68"/>
      <c r="RZ112" s="68"/>
      <c r="SA112" s="68"/>
      <c r="SB112" s="68"/>
      <c r="SC112" s="68"/>
      <c r="SD112" s="68"/>
      <c r="SE112" s="68"/>
      <c r="SF112" s="68"/>
      <c r="SG112" s="68"/>
      <c r="SH112" s="68"/>
      <c r="SI112" s="68"/>
      <c r="SJ112" s="68"/>
      <c r="SK112" s="68"/>
      <c r="SL112" s="68"/>
      <c r="SM112" s="68"/>
      <c r="SN112" s="68"/>
      <c r="SO112" s="68"/>
      <c r="SP112" s="68"/>
      <c r="SQ112" s="68"/>
      <c r="SR112" s="68"/>
      <c r="SS112" s="68"/>
      <c r="ST112" s="68"/>
      <c r="SU112" s="68"/>
      <c r="SV112" s="68"/>
      <c r="SW112" s="68"/>
      <c r="SX112" s="68"/>
      <c r="SY112" s="68"/>
      <c r="SZ112" s="68"/>
      <c r="TA112" s="68"/>
      <c r="TB112" s="68"/>
      <c r="TC112" s="68"/>
      <c r="TD112" s="68"/>
      <c r="TE112" s="68"/>
      <c r="TF112" s="68"/>
      <c r="TG112" s="68"/>
      <c r="TH112" s="68"/>
      <c r="TI112" s="68"/>
      <c r="TJ112" s="68"/>
      <c r="TK112" s="68"/>
      <c r="TL112" s="68"/>
      <c r="TM112" s="68"/>
      <c r="TN112" s="68"/>
      <c r="TO112" s="68"/>
      <c r="TP112" s="68"/>
      <c r="TQ112" s="68"/>
      <c r="TR112" s="68"/>
      <c r="TS112" s="68"/>
      <c r="TT112" s="68"/>
      <c r="TU112" s="68"/>
      <c r="TV112" s="68"/>
      <c r="TW112" s="68"/>
      <c r="TX112" s="68"/>
      <c r="TY112" s="68"/>
      <c r="TZ112" s="68"/>
      <c r="UA112" s="68"/>
      <c r="UB112" s="68"/>
      <c r="UC112" s="68"/>
      <c r="UD112" s="68"/>
      <c r="UE112" s="68"/>
      <c r="UF112" s="68"/>
      <c r="UG112" s="68"/>
      <c r="UH112" s="68"/>
      <c r="UI112" s="68"/>
      <c r="UJ112" s="68"/>
      <c r="UK112" s="68"/>
      <c r="UL112" s="68"/>
      <c r="UM112" s="68"/>
      <c r="UN112" s="68"/>
      <c r="UO112" s="68"/>
      <c r="UP112" s="68"/>
      <c r="UQ112" s="68"/>
      <c r="UR112" s="68"/>
      <c r="US112" s="68"/>
      <c r="UT112" s="68"/>
      <c r="UU112" s="68"/>
      <c r="UV112" s="68"/>
      <c r="UW112" s="68"/>
      <c r="UX112" s="68"/>
      <c r="UY112" s="68"/>
      <c r="UZ112" s="68"/>
      <c r="VA112" s="68"/>
      <c r="VB112" s="68"/>
      <c r="VC112" s="68"/>
      <c r="VD112" s="68"/>
      <c r="VE112" s="68"/>
      <c r="VF112" s="68"/>
      <c r="VG112" s="68"/>
      <c r="VH112" s="68"/>
      <c r="VI112" s="68"/>
      <c r="VJ112" s="68"/>
      <c r="VK112" s="68"/>
      <c r="VL112" s="68"/>
      <c r="VM112" s="68"/>
      <c r="VN112" s="68"/>
      <c r="VO112" s="68"/>
      <c r="VP112" s="68"/>
      <c r="VQ112" s="68"/>
      <c r="VR112" s="68"/>
      <c r="VS112" s="68"/>
      <c r="VT112" s="68"/>
      <c r="VU112" s="68"/>
      <c r="VV112" s="68"/>
      <c r="VW112" s="68"/>
      <c r="VX112" s="68"/>
      <c r="VY112" s="68"/>
      <c r="VZ112" s="68"/>
      <c r="WA112" s="68"/>
      <c r="WB112" s="68"/>
      <c r="WC112" s="68"/>
      <c r="WD112" s="68"/>
      <c r="WE112" s="68"/>
      <c r="WF112" s="68"/>
      <c r="WG112" s="68"/>
      <c r="WH112" s="68"/>
      <c r="WI112" s="68"/>
      <c r="WJ112" s="68"/>
      <c r="WK112" s="68"/>
      <c r="WL112" s="68"/>
      <c r="WM112" s="68"/>
      <c r="WN112" s="68"/>
      <c r="WO112" s="68"/>
      <c r="WP112" s="68"/>
      <c r="WQ112" s="68"/>
      <c r="WR112" s="68"/>
      <c r="WS112" s="68"/>
      <c r="WT112" s="68"/>
      <c r="WU112" s="68"/>
      <c r="WV112" s="68"/>
      <c r="WW112" s="68"/>
      <c r="WX112" s="68"/>
      <c r="WY112" s="68"/>
      <c r="WZ112" s="68"/>
      <c r="XA112" s="68"/>
      <c r="XB112" s="68"/>
      <c r="XC112" s="68"/>
      <c r="XD112" s="68"/>
      <c r="XE112" s="68"/>
      <c r="XF112" s="68"/>
      <c r="XG112" s="68"/>
      <c r="XH112" s="68"/>
      <c r="XI112" s="68"/>
      <c r="XJ112" s="68"/>
      <c r="XK112" s="68"/>
      <c r="XL112" s="68"/>
      <c r="XM112" s="68"/>
      <c r="XN112" s="68"/>
      <c r="XO112" s="68"/>
      <c r="XP112" s="68"/>
      <c r="XQ112" s="68"/>
      <c r="XR112" s="68"/>
      <c r="XS112" s="68"/>
      <c r="XT112" s="68"/>
      <c r="XU112" s="68"/>
      <c r="XV112" s="68"/>
      <c r="XW112" s="68"/>
      <c r="XX112" s="68"/>
      <c r="XY112" s="68"/>
      <c r="XZ112" s="68"/>
      <c r="YA112" s="68"/>
      <c r="YB112" s="68"/>
      <c r="YC112" s="68"/>
      <c r="YD112" s="68"/>
      <c r="YE112" s="68"/>
      <c r="YF112" s="68"/>
      <c r="YG112" s="68"/>
      <c r="YH112" s="68"/>
      <c r="YI112" s="68"/>
      <c r="YJ112" s="68"/>
      <c r="YK112" s="68"/>
      <c r="YL112" s="68"/>
      <c r="YM112" s="68"/>
      <c r="YN112" s="68"/>
      <c r="YO112" s="68"/>
      <c r="YP112" s="68"/>
      <c r="YQ112" s="68"/>
      <c r="YR112" s="68"/>
      <c r="YS112" s="68"/>
      <c r="YT112" s="68"/>
      <c r="YU112" s="68"/>
      <c r="YV112" s="68"/>
      <c r="YW112" s="68"/>
      <c r="YX112" s="68"/>
      <c r="YY112" s="68"/>
      <c r="YZ112" s="68"/>
      <c r="ZA112" s="68"/>
      <c r="ZB112" s="68"/>
      <c r="ZC112" s="68"/>
      <c r="ZD112" s="68"/>
      <c r="ZE112" s="68"/>
      <c r="ZF112" s="68"/>
      <c r="ZG112" s="68"/>
      <c r="ZH112" s="68"/>
      <c r="ZI112" s="68"/>
      <c r="ZJ112" s="68"/>
      <c r="ZK112" s="68"/>
      <c r="ZL112" s="68"/>
      <c r="ZM112" s="68"/>
      <c r="ZN112" s="68"/>
      <c r="ZO112" s="68"/>
      <c r="ZP112" s="68"/>
      <c r="ZQ112" s="68"/>
      <c r="ZR112" s="68"/>
      <c r="ZS112" s="68"/>
      <c r="ZT112" s="68"/>
      <c r="ZU112" s="68"/>
      <c r="ZV112" s="68"/>
      <c r="ZW112" s="68"/>
      <c r="ZX112" s="68"/>
      <c r="ZY112" s="68"/>
      <c r="ZZ112" s="68"/>
      <c r="AAA112" s="68"/>
      <c r="AAB112" s="68"/>
      <c r="AAC112" s="68"/>
      <c r="AAD112" s="68"/>
      <c r="AAE112" s="68"/>
      <c r="AAF112" s="68"/>
      <c r="AAG112" s="68"/>
      <c r="AAH112" s="68"/>
      <c r="AAI112" s="68"/>
      <c r="AAJ112" s="68"/>
      <c r="AAK112" s="68"/>
      <c r="AAL112" s="68"/>
      <c r="AAM112" s="68"/>
      <c r="AAN112" s="68"/>
      <c r="AAO112" s="68"/>
      <c r="AAP112" s="68"/>
      <c r="AAQ112" s="68"/>
      <c r="AAR112" s="68"/>
      <c r="AAS112" s="68"/>
      <c r="AAT112" s="68"/>
      <c r="AAU112" s="68"/>
      <c r="AAV112" s="68"/>
      <c r="AAW112" s="68"/>
      <c r="AAX112" s="68"/>
      <c r="AAY112" s="68"/>
      <c r="AAZ112" s="68"/>
      <c r="ABA112" s="68"/>
      <c r="ABB112" s="68"/>
      <c r="ABC112" s="68"/>
      <c r="ABD112" s="68"/>
      <c r="ABE112" s="68"/>
      <c r="ABF112" s="68"/>
      <c r="ABG112" s="68"/>
      <c r="ABH112" s="68"/>
      <c r="ABI112" s="68"/>
      <c r="ABJ112" s="68"/>
      <c r="ABK112" s="68"/>
      <c r="ABL112" s="68"/>
      <c r="ABM112" s="68"/>
      <c r="ABN112" s="68"/>
      <c r="ABO112" s="68"/>
      <c r="ABP112" s="68"/>
      <c r="ABQ112" s="68"/>
      <c r="ABR112" s="68"/>
      <c r="ABS112" s="68"/>
      <c r="ABT112" s="68"/>
      <c r="ABU112" s="68"/>
      <c r="ABV112" s="68"/>
      <c r="ABW112" s="68"/>
      <c r="ABX112" s="68"/>
      <c r="ABY112" s="68"/>
      <c r="ABZ112" s="68"/>
      <c r="ACA112" s="68"/>
      <c r="ACB112" s="68"/>
      <c r="ACC112" s="68"/>
      <c r="ACD112" s="68"/>
      <c r="ACE112" s="68"/>
      <c r="ACF112" s="68"/>
      <c r="ACG112" s="68"/>
      <c r="ACH112" s="68"/>
      <c r="ACI112" s="68"/>
      <c r="ACJ112" s="68"/>
      <c r="ACK112" s="68"/>
      <c r="ACL112" s="68"/>
      <c r="ACM112" s="68"/>
      <c r="ACN112" s="68"/>
      <c r="ACO112" s="68"/>
      <c r="ACP112" s="68"/>
      <c r="ACQ112" s="68"/>
      <c r="ACR112" s="68"/>
      <c r="ACS112" s="68"/>
      <c r="ACT112" s="68"/>
      <c r="ACU112" s="68"/>
      <c r="ACV112" s="68"/>
      <c r="ACW112" s="68"/>
      <c r="ACX112" s="68"/>
      <c r="ACY112" s="68"/>
      <c r="ACZ112" s="68"/>
      <c r="ADA112" s="68"/>
      <c r="ADB112" s="68"/>
      <c r="ADC112" s="68"/>
      <c r="ADD112" s="68"/>
      <c r="ADE112" s="68"/>
      <c r="ADF112" s="68"/>
      <c r="ADG112" s="68"/>
      <c r="ADH112" s="68"/>
      <c r="ADI112" s="68"/>
      <c r="ADJ112" s="68"/>
      <c r="ADK112" s="68"/>
      <c r="ADL112" s="68"/>
      <c r="ADM112" s="68"/>
      <c r="ADN112" s="68"/>
      <c r="ADO112" s="68"/>
      <c r="ADP112" s="68"/>
      <c r="ADQ112" s="68"/>
      <c r="ADR112" s="68"/>
      <c r="ADS112" s="68"/>
      <c r="ADT112" s="68"/>
      <c r="ADU112" s="68"/>
      <c r="ADV112" s="68"/>
      <c r="ADW112" s="68"/>
      <c r="ADX112" s="68"/>
      <c r="ADY112" s="68"/>
      <c r="ADZ112" s="68"/>
      <c r="AEA112" s="68"/>
      <c r="AEB112" s="68"/>
      <c r="AEC112" s="68"/>
      <c r="AED112" s="68"/>
      <c r="AEE112" s="68"/>
      <c r="AEF112" s="68"/>
      <c r="AEG112" s="68"/>
      <c r="AEH112" s="68"/>
      <c r="AEI112" s="68"/>
      <c r="AEJ112" s="68"/>
      <c r="AEK112" s="68"/>
      <c r="AEL112" s="68"/>
      <c r="AEM112" s="68"/>
      <c r="AEN112" s="68"/>
      <c r="AEO112" s="68"/>
      <c r="AEP112" s="68"/>
      <c r="AEQ112" s="68"/>
      <c r="AER112" s="68"/>
      <c r="AES112" s="68"/>
      <c r="AET112" s="68"/>
      <c r="AEU112" s="68"/>
      <c r="AEV112" s="68"/>
      <c r="AEW112" s="68"/>
      <c r="AEX112" s="68"/>
      <c r="AEY112" s="68"/>
      <c r="AEZ112" s="68"/>
      <c r="AFA112" s="68"/>
      <c r="AFB112" s="68"/>
      <c r="AFC112" s="68"/>
      <c r="AFD112" s="68"/>
      <c r="AFE112" s="68"/>
      <c r="AFF112" s="68"/>
      <c r="AFG112" s="68"/>
      <c r="AFH112" s="68"/>
      <c r="AFI112" s="68"/>
      <c r="AFJ112" s="68"/>
      <c r="AFK112" s="68"/>
      <c r="AFL112" s="68"/>
      <c r="AFM112" s="68"/>
      <c r="AFN112" s="68"/>
      <c r="AFO112" s="68"/>
      <c r="AFP112" s="68"/>
      <c r="AFQ112" s="68"/>
      <c r="AFR112" s="68"/>
      <c r="AFS112" s="68"/>
      <c r="AFT112" s="68"/>
      <c r="AFU112" s="68"/>
      <c r="AFV112" s="68"/>
      <c r="AFW112" s="68"/>
      <c r="AFX112" s="68"/>
      <c r="AFY112" s="68"/>
      <c r="AFZ112" s="68"/>
      <c r="AGA112" s="68"/>
      <c r="AGB112" s="68"/>
      <c r="AGC112" s="68"/>
      <c r="AGD112" s="68"/>
      <c r="AGE112" s="68"/>
      <c r="AGF112" s="68"/>
      <c r="AGG112" s="68"/>
      <c r="AGH112" s="68"/>
      <c r="AGI112" s="68"/>
      <c r="AGJ112" s="68"/>
      <c r="AGK112" s="68"/>
      <c r="AGL112" s="68"/>
      <c r="AGM112" s="68"/>
      <c r="AGN112" s="68"/>
      <c r="AGO112" s="68"/>
      <c r="AGP112" s="68"/>
      <c r="AGQ112" s="68"/>
      <c r="AGR112" s="68"/>
      <c r="AGS112" s="68"/>
      <c r="AGT112" s="68"/>
      <c r="AGU112" s="68"/>
      <c r="AGV112" s="68"/>
      <c r="AGW112" s="68"/>
      <c r="AGX112" s="68"/>
      <c r="AGY112" s="68"/>
      <c r="AGZ112" s="68"/>
      <c r="AHA112" s="68"/>
      <c r="AHB112" s="68"/>
      <c r="AHC112" s="68"/>
      <c r="AHD112" s="68"/>
      <c r="AHE112" s="68"/>
      <c r="AHF112" s="68"/>
      <c r="AHG112" s="68"/>
      <c r="AHH112" s="68"/>
      <c r="AHI112" s="68"/>
      <c r="AHJ112" s="68"/>
      <c r="AHK112" s="68"/>
      <c r="AHL112" s="68"/>
      <c r="AHM112" s="68"/>
      <c r="AHN112" s="68"/>
      <c r="AHO112" s="68"/>
      <c r="AHP112" s="68"/>
      <c r="AHQ112" s="68"/>
      <c r="AHR112" s="68"/>
      <c r="AHS112" s="68"/>
      <c r="AHT112" s="68"/>
      <c r="AHU112" s="68"/>
      <c r="AHV112" s="68"/>
      <c r="AHW112" s="68"/>
      <c r="AHX112" s="68"/>
      <c r="AHY112" s="68"/>
      <c r="AHZ112" s="68"/>
      <c r="AIA112" s="68"/>
      <c r="AIB112" s="68"/>
      <c r="AIC112" s="68"/>
      <c r="AID112" s="68"/>
      <c r="AIE112" s="68"/>
      <c r="AIF112" s="68"/>
      <c r="AIG112" s="68"/>
      <c r="AIH112" s="68"/>
      <c r="AII112" s="68"/>
      <c r="AIJ112" s="68"/>
      <c r="AIK112" s="68"/>
      <c r="AIL112" s="68"/>
      <c r="AIM112" s="68"/>
      <c r="AIN112" s="68"/>
      <c r="AIO112" s="68"/>
      <c r="AIP112" s="68"/>
      <c r="AIQ112" s="68"/>
      <c r="AIR112" s="68"/>
      <c r="AIS112" s="68"/>
      <c r="AIT112" s="68"/>
      <c r="AIU112" s="68"/>
      <c r="AIV112" s="68"/>
      <c r="AIW112" s="68"/>
      <c r="AIX112" s="68"/>
      <c r="AIY112" s="68"/>
      <c r="AIZ112" s="68"/>
      <c r="AJA112" s="68"/>
      <c r="AJB112" s="68"/>
      <c r="AJC112" s="68"/>
      <c r="AJD112" s="68"/>
      <c r="AJE112" s="68"/>
      <c r="AJF112" s="68"/>
      <c r="AJG112" s="68"/>
      <c r="AJH112" s="68"/>
      <c r="AJI112" s="68"/>
      <c r="AJJ112" s="68"/>
      <c r="AJK112" s="68"/>
      <c r="AJL112" s="68"/>
      <c r="AJM112" s="68"/>
      <c r="AJN112" s="68"/>
      <c r="AJO112" s="68"/>
      <c r="AJP112" s="68"/>
      <c r="AJQ112" s="68"/>
      <c r="AJR112" s="68"/>
      <c r="AJS112" s="68"/>
      <c r="AJT112" s="68"/>
      <c r="AJU112" s="68"/>
      <c r="AJV112" s="68"/>
      <c r="AJW112" s="68"/>
      <c r="AJX112" s="68"/>
      <c r="AJY112" s="68"/>
      <c r="AJZ112" s="68"/>
      <c r="AKA112" s="68"/>
      <c r="AKB112" s="68"/>
      <c r="AKC112" s="68"/>
      <c r="AKD112" s="68"/>
      <c r="AKE112" s="68"/>
      <c r="AKF112" s="68"/>
      <c r="AKG112" s="68"/>
      <c r="AKH112" s="68"/>
      <c r="AKI112" s="68"/>
      <c r="AKJ112" s="68"/>
      <c r="AKK112" s="68"/>
      <c r="AKL112" s="68"/>
      <c r="AKM112" s="68"/>
      <c r="AKN112" s="68"/>
      <c r="AKO112" s="68"/>
      <c r="AKP112" s="68"/>
      <c r="AKQ112" s="68"/>
      <c r="AKR112" s="68"/>
      <c r="AKS112" s="68"/>
      <c r="AKT112" s="68"/>
      <c r="AKU112" s="68"/>
      <c r="AKV112" s="68"/>
      <c r="AKW112" s="68"/>
      <c r="AKX112" s="68"/>
      <c r="AKY112" s="68"/>
      <c r="AKZ112" s="68"/>
      <c r="ALA112" s="68"/>
      <c r="ALB112" s="68"/>
      <c r="ALC112" s="68"/>
      <c r="ALD112" s="68"/>
      <c r="ALE112" s="68"/>
      <c r="ALF112" s="68"/>
      <c r="ALG112" s="68"/>
      <c r="ALH112" s="68"/>
      <c r="ALI112" s="68"/>
      <c r="ALJ112" s="68"/>
      <c r="ALK112" s="68"/>
      <c r="ALL112" s="68"/>
      <c r="ALM112" s="68"/>
      <c r="ALN112" s="68"/>
      <c r="ALO112" s="68"/>
      <c r="ALP112" s="68"/>
      <c r="ALQ112" s="68"/>
      <c r="ALR112" s="68"/>
      <c r="ALS112" s="68"/>
      <c r="ALT112" s="68"/>
      <c r="ALU112" s="68"/>
      <c r="ALV112" s="68"/>
      <c r="ALW112" s="68"/>
      <c r="ALX112" s="68"/>
      <c r="ALY112" s="68"/>
      <c r="ALZ112" s="68"/>
      <c r="AMA112" s="68"/>
      <c r="AMB112" s="68"/>
      <c r="AMC112" s="68"/>
      <c r="AMD112" s="68"/>
      <c r="AME112" s="68"/>
      <c r="AMF112" s="68"/>
      <c r="AMG112" s="68"/>
      <c r="AMH112" s="68"/>
      <c r="AMI112" s="68"/>
      <c r="AMJ112" s="68"/>
      <c r="AMK112" s="68"/>
      <c r="AML112" s="68"/>
      <c r="AMM112" s="68"/>
      <c r="AMN112" s="68"/>
      <c r="AMO112" s="68"/>
      <c r="AMP112" s="68"/>
      <c r="AMQ112" s="68"/>
      <c r="AMR112" s="68"/>
      <c r="AMS112" s="68"/>
      <c r="AMT112" s="68"/>
      <c r="AMU112" s="68"/>
      <c r="AMV112" s="68"/>
      <c r="AMW112" s="68"/>
      <c r="AMX112" s="68"/>
      <c r="AMY112" s="68"/>
      <c r="AMZ112" s="68"/>
      <c r="ANA112" s="68"/>
      <c r="ANB112" s="68"/>
      <c r="ANC112" s="68"/>
      <c r="AND112" s="68"/>
      <c r="ANE112" s="68"/>
      <c r="ANF112" s="68"/>
      <c r="ANG112" s="68"/>
      <c r="ANH112" s="68"/>
      <c r="ANI112" s="68"/>
      <c r="ANJ112" s="68"/>
      <c r="ANK112" s="68"/>
      <c r="ANL112" s="68"/>
      <c r="ANM112" s="68"/>
      <c r="ANN112" s="68"/>
      <c r="ANO112" s="68"/>
      <c r="ANP112" s="68"/>
      <c r="ANQ112" s="68"/>
      <c r="ANR112" s="68"/>
      <c r="ANS112" s="68"/>
      <c r="ANT112" s="68"/>
      <c r="ANU112" s="68"/>
      <c r="ANV112" s="68"/>
      <c r="ANW112" s="68"/>
      <c r="ANX112" s="68"/>
      <c r="ANY112" s="68"/>
      <c r="ANZ112" s="68"/>
      <c r="AOA112" s="68"/>
      <c r="AOB112" s="68"/>
      <c r="AOC112" s="68"/>
      <c r="AOD112" s="68"/>
      <c r="AOE112" s="68"/>
      <c r="AOF112" s="68"/>
      <c r="AOG112" s="68"/>
      <c r="AOH112" s="68"/>
      <c r="AOI112" s="68"/>
      <c r="AOJ112" s="68"/>
      <c r="AOK112" s="68"/>
      <c r="AOL112" s="68"/>
      <c r="AOM112" s="68"/>
      <c r="AON112" s="68"/>
      <c r="AOO112" s="68"/>
      <c r="AOP112" s="68"/>
      <c r="AOQ112" s="68"/>
      <c r="AOR112" s="68"/>
      <c r="AOS112" s="68"/>
      <c r="AOT112" s="68"/>
      <c r="AOU112" s="68"/>
      <c r="AOV112" s="68"/>
      <c r="AOW112" s="68"/>
      <c r="AOX112" s="68"/>
      <c r="AOY112" s="68"/>
      <c r="AOZ112" s="68"/>
      <c r="APA112" s="68"/>
      <c r="APB112" s="68"/>
      <c r="APC112" s="68"/>
      <c r="APD112" s="68"/>
      <c r="APE112" s="68"/>
      <c r="APF112" s="68"/>
      <c r="APG112" s="68"/>
      <c r="APH112" s="68"/>
      <c r="API112" s="68"/>
      <c r="APJ112" s="68"/>
      <c r="APK112" s="68"/>
      <c r="APL112" s="68"/>
      <c r="APM112" s="68"/>
      <c r="APN112" s="68"/>
      <c r="APO112" s="68"/>
      <c r="APP112" s="68"/>
      <c r="APQ112" s="68"/>
      <c r="APR112" s="68"/>
      <c r="APS112" s="68"/>
      <c r="APT112" s="68"/>
      <c r="APU112" s="68"/>
      <c r="APV112" s="68"/>
      <c r="APW112" s="68"/>
      <c r="APX112" s="68"/>
      <c r="APY112" s="68"/>
      <c r="APZ112" s="68"/>
      <c r="AQA112" s="68"/>
      <c r="AQB112" s="68"/>
      <c r="AQC112" s="68"/>
      <c r="AQD112" s="68"/>
      <c r="AQE112" s="68"/>
      <c r="AQF112" s="68"/>
      <c r="AQG112" s="68"/>
      <c r="AQH112" s="68"/>
      <c r="AQI112" s="68"/>
      <c r="AQJ112" s="68"/>
      <c r="AQK112" s="68"/>
      <c r="AQL112" s="68"/>
      <c r="AQM112" s="68"/>
      <c r="AQN112" s="68"/>
      <c r="AQO112" s="68"/>
      <c r="AQP112" s="68"/>
      <c r="AQQ112" s="68"/>
      <c r="AQR112" s="68"/>
      <c r="AQS112" s="68"/>
      <c r="AQT112" s="68"/>
      <c r="AQU112" s="68"/>
      <c r="AQV112" s="68"/>
      <c r="AQW112" s="68"/>
      <c r="AQX112" s="68"/>
      <c r="AQY112" s="68"/>
      <c r="AQZ112" s="68"/>
      <c r="ARA112" s="68"/>
      <c r="ARB112" s="68"/>
      <c r="ARC112" s="68"/>
      <c r="ARD112" s="68"/>
      <c r="ARE112" s="68"/>
      <c r="ARF112" s="68"/>
      <c r="ARG112" s="68"/>
      <c r="ARH112" s="68"/>
      <c r="ARI112" s="68"/>
      <c r="ARJ112" s="68"/>
      <c r="ARK112" s="68"/>
      <c r="ARL112" s="68"/>
      <c r="ARM112" s="68"/>
      <c r="ARN112" s="68"/>
      <c r="ARO112" s="68"/>
      <c r="ARP112" s="68"/>
      <c r="ARQ112" s="68"/>
      <c r="ARR112" s="68"/>
      <c r="ARS112" s="68"/>
      <c r="ART112" s="68"/>
      <c r="ARU112" s="68"/>
      <c r="ARV112" s="68"/>
      <c r="ARW112" s="68"/>
      <c r="ARX112" s="68"/>
      <c r="ARY112" s="68"/>
      <c r="ARZ112" s="68"/>
      <c r="ASA112" s="68"/>
      <c r="ASB112" s="68"/>
      <c r="ASC112" s="68"/>
      <c r="ASD112" s="68"/>
      <c r="ASE112" s="68"/>
      <c r="ASF112" s="68"/>
      <c r="ASG112" s="68"/>
      <c r="ASH112" s="68"/>
      <c r="ASI112" s="68"/>
      <c r="ASJ112" s="68"/>
      <c r="ASK112" s="68"/>
      <c r="ASL112" s="68"/>
      <c r="ASM112" s="68"/>
      <c r="ASN112" s="68"/>
      <c r="ASO112" s="68"/>
      <c r="ASP112" s="68"/>
      <c r="ASQ112" s="68"/>
      <c r="ASR112" s="68"/>
      <c r="ASS112" s="68"/>
      <c r="AST112" s="68"/>
      <c r="ASU112" s="68"/>
      <c r="ASV112" s="68"/>
      <c r="ASW112" s="68"/>
      <c r="ASX112" s="68"/>
      <c r="ASY112" s="68"/>
      <c r="ASZ112" s="68"/>
      <c r="ATA112" s="68"/>
      <c r="ATB112" s="68"/>
      <c r="ATC112" s="68"/>
      <c r="ATD112" s="68"/>
      <c r="ATE112" s="68"/>
      <c r="ATF112" s="68"/>
      <c r="ATG112" s="68"/>
      <c r="ATH112" s="68"/>
      <c r="ATI112" s="68"/>
      <c r="ATJ112" s="68"/>
      <c r="ATK112" s="68"/>
      <c r="ATL112" s="68"/>
      <c r="ATM112" s="68"/>
      <c r="ATN112" s="68"/>
      <c r="ATO112" s="68"/>
      <c r="ATP112" s="68"/>
      <c r="ATQ112" s="68"/>
      <c r="ATR112" s="68"/>
      <c r="ATS112" s="68"/>
      <c r="ATT112" s="68"/>
      <c r="ATU112" s="68"/>
      <c r="ATV112" s="68"/>
      <c r="ATW112" s="68"/>
      <c r="ATX112" s="68"/>
      <c r="ATY112" s="68"/>
      <c r="ATZ112" s="68"/>
      <c r="AUA112" s="68"/>
      <c r="AUB112" s="68"/>
      <c r="AUC112" s="68"/>
      <c r="AUD112" s="68"/>
      <c r="AUE112" s="68"/>
      <c r="AUF112" s="68"/>
      <c r="AUG112" s="68"/>
      <c r="AUH112" s="68"/>
      <c r="AUI112" s="68"/>
      <c r="AUJ112" s="68"/>
      <c r="AUK112" s="68"/>
      <c r="AUL112" s="68"/>
      <c r="AUM112" s="68"/>
      <c r="AUN112" s="68"/>
      <c r="AUO112" s="68"/>
      <c r="AUP112" s="68"/>
      <c r="AUQ112" s="68"/>
      <c r="AUR112" s="68"/>
      <c r="AUS112" s="68"/>
      <c r="AUT112" s="68"/>
      <c r="AUU112" s="68"/>
      <c r="AUV112" s="68"/>
      <c r="AUW112" s="68"/>
      <c r="AUX112" s="68"/>
      <c r="AUY112" s="68"/>
      <c r="AUZ112" s="68"/>
      <c r="AVA112" s="68"/>
      <c r="AVB112" s="68"/>
      <c r="AVC112" s="68"/>
      <c r="AVD112" s="68"/>
      <c r="AVE112" s="68"/>
      <c r="AVF112" s="68"/>
      <c r="AVG112" s="68"/>
      <c r="AVH112" s="68"/>
      <c r="AVI112" s="68"/>
      <c r="AVJ112" s="68"/>
      <c r="AVK112" s="68"/>
      <c r="AVL112" s="68"/>
      <c r="AVM112" s="68"/>
      <c r="AVN112" s="68"/>
      <c r="AVO112" s="68"/>
      <c r="AVP112" s="68"/>
      <c r="AVQ112" s="68"/>
      <c r="AVR112" s="68"/>
      <c r="AVS112" s="68"/>
      <c r="AVT112" s="68"/>
      <c r="AVU112" s="68"/>
      <c r="AVV112" s="68"/>
      <c r="AVW112" s="68"/>
      <c r="AVX112" s="68"/>
      <c r="AVY112" s="68"/>
      <c r="AVZ112" s="68"/>
      <c r="AWA112" s="68"/>
      <c r="AWB112" s="68"/>
      <c r="AWC112" s="68"/>
      <c r="AWD112" s="68"/>
      <c r="AWE112" s="68"/>
      <c r="AWF112" s="68"/>
      <c r="AWG112" s="68"/>
      <c r="AWH112" s="68"/>
      <c r="AWI112" s="68"/>
      <c r="AWJ112" s="68"/>
      <c r="AWK112" s="68"/>
      <c r="AWL112" s="68"/>
      <c r="AWM112" s="68"/>
      <c r="AWN112" s="68"/>
      <c r="AWO112" s="68"/>
      <c r="AWP112" s="68"/>
      <c r="AWQ112" s="68"/>
      <c r="AWR112" s="68"/>
      <c r="AWS112" s="68"/>
      <c r="AWT112" s="68"/>
      <c r="AWU112" s="68"/>
      <c r="AWV112" s="68"/>
      <c r="AWW112" s="68"/>
      <c r="AWX112" s="68"/>
      <c r="AWY112" s="68"/>
      <c r="AWZ112" s="68"/>
      <c r="AXA112" s="68"/>
      <c r="AXB112" s="68"/>
      <c r="AXC112" s="68"/>
      <c r="AXD112" s="68"/>
      <c r="AXE112" s="68"/>
      <c r="AXF112" s="68"/>
      <c r="AXG112" s="68"/>
      <c r="AXH112" s="68"/>
      <c r="AXI112" s="68"/>
      <c r="AXJ112" s="68"/>
      <c r="AXK112" s="68"/>
      <c r="AXL112" s="68"/>
      <c r="AXM112" s="68"/>
      <c r="AXN112" s="68"/>
      <c r="AXO112" s="68"/>
      <c r="AXP112" s="68"/>
      <c r="AXQ112" s="68"/>
      <c r="AXR112" s="68"/>
      <c r="AXS112" s="68"/>
      <c r="AXT112" s="68"/>
      <c r="AXU112" s="68"/>
      <c r="AXV112" s="68"/>
      <c r="AXW112" s="68"/>
      <c r="AXX112" s="68"/>
      <c r="AXY112" s="68"/>
      <c r="AXZ112" s="68"/>
      <c r="AYA112" s="68"/>
      <c r="AYB112" s="68"/>
      <c r="AYC112" s="68"/>
      <c r="AYD112" s="68"/>
      <c r="AYE112" s="68"/>
      <c r="AYF112" s="68"/>
      <c r="AYG112" s="68"/>
      <c r="AYH112" s="68"/>
      <c r="AYI112" s="68"/>
      <c r="AYJ112" s="68"/>
      <c r="AYK112" s="68"/>
      <c r="AYL112" s="68"/>
      <c r="AYM112" s="68"/>
      <c r="AYN112" s="68"/>
      <c r="AYO112" s="68"/>
      <c r="AYP112" s="68"/>
      <c r="AYQ112" s="68"/>
      <c r="AYR112" s="68"/>
      <c r="AYS112" s="68"/>
      <c r="AYT112" s="68"/>
      <c r="AYU112" s="68"/>
      <c r="AYV112" s="68"/>
      <c r="AYW112" s="68"/>
      <c r="AYX112" s="68"/>
      <c r="AYY112" s="68"/>
      <c r="AYZ112" s="68"/>
      <c r="AZA112" s="68"/>
      <c r="AZB112" s="68"/>
      <c r="AZC112" s="68"/>
      <c r="AZD112" s="68"/>
      <c r="AZE112" s="68"/>
      <c r="AZF112" s="68"/>
      <c r="AZG112" s="68"/>
      <c r="AZH112" s="68"/>
      <c r="AZI112" s="68"/>
      <c r="AZJ112" s="68"/>
      <c r="AZK112" s="68"/>
      <c r="AZL112" s="68"/>
      <c r="AZM112" s="68"/>
      <c r="AZN112" s="68"/>
      <c r="AZO112" s="68"/>
      <c r="AZP112" s="68"/>
      <c r="AZQ112" s="68"/>
      <c r="AZR112" s="68"/>
      <c r="AZS112" s="68"/>
      <c r="AZT112" s="68"/>
      <c r="AZU112" s="68"/>
      <c r="AZV112" s="68"/>
      <c r="AZW112" s="68"/>
      <c r="AZX112" s="68"/>
      <c r="AZY112" s="68"/>
      <c r="AZZ112" s="68"/>
      <c r="BAA112" s="68"/>
      <c r="BAB112" s="68"/>
      <c r="BAC112" s="68"/>
      <c r="BAD112" s="68"/>
      <c r="BAE112" s="68"/>
      <c r="BAF112" s="68"/>
      <c r="BAG112" s="68"/>
      <c r="BAH112" s="68"/>
      <c r="BAI112" s="68"/>
      <c r="BAJ112" s="68"/>
      <c r="BAK112" s="68"/>
      <c r="BAL112" s="68"/>
      <c r="BAM112" s="68"/>
      <c r="BAN112" s="68"/>
      <c r="BAO112" s="68"/>
      <c r="BAP112" s="68"/>
      <c r="BAQ112" s="68"/>
      <c r="BAR112" s="68"/>
      <c r="BAS112" s="68"/>
      <c r="BAT112" s="68"/>
      <c r="BAU112" s="68"/>
      <c r="BAV112" s="68"/>
      <c r="BAW112" s="68"/>
      <c r="BAX112" s="68"/>
      <c r="BAY112" s="68"/>
      <c r="BAZ112" s="68"/>
      <c r="BBA112" s="68"/>
      <c r="BBB112" s="68"/>
      <c r="BBC112" s="68"/>
      <c r="BBD112" s="68"/>
      <c r="BBE112" s="68"/>
      <c r="BBF112" s="68"/>
      <c r="BBG112" s="68"/>
      <c r="BBH112" s="68"/>
      <c r="BBI112" s="68"/>
      <c r="BBJ112" s="68"/>
      <c r="BBK112" s="68"/>
      <c r="BBL112" s="68"/>
      <c r="BBM112" s="68"/>
      <c r="BBN112" s="68"/>
      <c r="BBO112" s="68"/>
      <c r="BBP112" s="68"/>
      <c r="BBQ112" s="68"/>
      <c r="BBR112" s="68"/>
      <c r="BBS112" s="68"/>
      <c r="BBT112" s="68"/>
      <c r="BBU112" s="68"/>
      <c r="BBV112" s="68"/>
      <c r="BBW112" s="68"/>
      <c r="BBX112" s="68"/>
      <c r="BBY112" s="68"/>
      <c r="BBZ112" s="68"/>
      <c r="BCA112" s="68"/>
      <c r="BCB112" s="68"/>
      <c r="BCC112" s="68"/>
      <c r="BCD112" s="68"/>
      <c r="BCE112" s="68"/>
      <c r="BCF112" s="68"/>
      <c r="BCG112" s="68"/>
      <c r="BCH112" s="68"/>
      <c r="BCI112" s="68"/>
      <c r="BCJ112" s="68"/>
      <c r="BCK112" s="68"/>
      <c r="BCL112" s="68"/>
      <c r="BCM112" s="68"/>
      <c r="BCN112" s="68"/>
      <c r="BCO112" s="68"/>
      <c r="BCP112" s="68"/>
      <c r="BCQ112" s="68"/>
      <c r="BCR112" s="68"/>
      <c r="BCS112" s="68"/>
      <c r="BCT112" s="68"/>
      <c r="BCU112" s="68"/>
      <c r="BCV112" s="68"/>
      <c r="BCW112" s="68"/>
      <c r="BCX112" s="68"/>
      <c r="BCY112" s="68"/>
      <c r="BCZ112" s="68"/>
      <c r="BDA112" s="68"/>
      <c r="BDB112" s="68"/>
      <c r="BDC112" s="68"/>
      <c r="BDD112" s="68"/>
      <c r="BDE112" s="68"/>
      <c r="BDF112" s="68"/>
      <c r="BDG112" s="68"/>
      <c r="BDH112" s="68"/>
      <c r="BDI112" s="68"/>
      <c r="BDJ112" s="68"/>
      <c r="BDK112" s="68"/>
      <c r="BDL112" s="68"/>
      <c r="BDM112" s="68"/>
      <c r="BDN112" s="68"/>
      <c r="BDO112" s="68"/>
      <c r="BDP112" s="68"/>
      <c r="BDQ112" s="68"/>
      <c r="BDR112" s="68"/>
      <c r="BDS112" s="68"/>
      <c r="BDT112" s="68"/>
      <c r="BDU112" s="68"/>
      <c r="BDV112" s="68"/>
      <c r="BDW112" s="68"/>
      <c r="BDX112" s="68"/>
      <c r="BDY112" s="68"/>
      <c r="BDZ112" s="68"/>
      <c r="BEA112" s="68"/>
      <c r="BEB112" s="68"/>
      <c r="BEC112" s="68"/>
      <c r="BED112" s="68"/>
      <c r="BEE112" s="68"/>
      <c r="BEF112" s="68"/>
      <c r="BEG112" s="68"/>
      <c r="BEH112" s="68"/>
      <c r="BEI112" s="68"/>
      <c r="BEJ112" s="68"/>
      <c r="BEK112" s="68"/>
      <c r="BEL112" s="68"/>
      <c r="BEM112" s="68"/>
      <c r="BEN112" s="68"/>
      <c r="BEO112" s="68"/>
      <c r="BEP112" s="68"/>
      <c r="BEQ112" s="68"/>
      <c r="BER112" s="68"/>
      <c r="BES112" s="68"/>
      <c r="BET112" s="68"/>
      <c r="BEU112" s="68"/>
      <c r="BEV112" s="68"/>
      <c r="BEW112" s="68"/>
      <c r="BEX112" s="68"/>
      <c r="BEY112" s="68"/>
      <c r="BEZ112" s="68"/>
      <c r="BFA112" s="68"/>
      <c r="BFB112" s="68"/>
      <c r="BFC112" s="68"/>
      <c r="BFD112" s="68"/>
      <c r="BFE112" s="68"/>
      <c r="BFF112" s="68"/>
      <c r="BFG112" s="68"/>
      <c r="BFH112" s="68"/>
      <c r="BFI112" s="68"/>
      <c r="BFJ112" s="68"/>
      <c r="BFK112" s="68"/>
      <c r="BFL112" s="68"/>
      <c r="BFM112" s="68"/>
      <c r="BFN112" s="68"/>
      <c r="BFO112" s="68"/>
      <c r="BFP112" s="68"/>
      <c r="BFQ112" s="68"/>
      <c r="BFR112" s="68"/>
      <c r="BFS112" s="68"/>
      <c r="BFT112" s="68"/>
      <c r="BFU112" s="68"/>
      <c r="BFV112" s="68"/>
      <c r="BFW112" s="68"/>
      <c r="BFX112" s="68"/>
      <c r="BFY112" s="68"/>
      <c r="BFZ112" s="68"/>
      <c r="BGA112" s="68"/>
      <c r="BGB112" s="68"/>
      <c r="BGC112" s="68"/>
      <c r="BGD112" s="68"/>
      <c r="BGE112" s="68"/>
      <c r="BGF112" s="68"/>
      <c r="BGG112" s="68"/>
      <c r="BGH112" s="68"/>
      <c r="BGI112" s="68"/>
      <c r="BGJ112" s="68"/>
      <c r="BGK112" s="68"/>
      <c r="BGL112" s="68"/>
      <c r="BGM112" s="68"/>
      <c r="BGN112" s="68"/>
      <c r="BGO112" s="68"/>
      <c r="BGP112" s="68"/>
      <c r="BGQ112" s="68"/>
      <c r="BGR112" s="68"/>
      <c r="BGS112" s="68"/>
      <c r="BGT112" s="68"/>
      <c r="BGU112" s="68"/>
      <c r="BGV112" s="68"/>
      <c r="BGW112" s="68"/>
      <c r="BGX112" s="68"/>
      <c r="BGY112" s="68"/>
      <c r="BGZ112" s="68"/>
      <c r="BHA112" s="68"/>
      <c r="BHB112" s="68"/>
      <c r="BHC112" s="68"/>
      <c r="BHD112" s="68"/>
      <c r="BHE112" s="68"/>
      <c r="BHF112" s="68"/>
      <c r="BHG112" s="68"/>
      <c r="BHH112" s="68"/>
      <c r="BHI112" s="68"/>
      <c r="BHJ112" s="68"/>
      <c r="BHK112" s="68"/>
      <c r="BHL112" s="68"/>
      <c r="BHM112" s="68"/>
      <c r="BHN112" s="68"/>
      <c r="BHO112" s="68"/>
      <c r="BHP112" s="68"/>
      <c r="BHQ112" s="68"/>
      <c r="BHR112" s="68"/>
      <c r="BHS112" s="68"/>
      <c r="BHT112" s="68"/>
      <c r="BHU112" s="68"/>
      <c r="BHV112" s="68"/>
      <c r="BHW112" s="68"/>
      <c r="BHX112" s="68"/>
      <c r="BHY112" s="68"/>
      <c r="BHZ112" s="68"/>
      <c r="BIA112" s="68"/>
      <c r="BIB112" s="68"/>
      <c r="BIC112" s="68"/>
      <c r="BID112" s="68"/>
      <c r="BIE112" s="68"/>
      <c r="BIF112" s="68"/>
      <c r="BIG112" s="68"/>
      <c r="BIH112" s="68"/>
      <c r="BII112" s="68"/>
      <c r="BIJ112" s="68"/>
      <c r="BIK112" s="68"/>
      <c r="BIL112" s="68"/>
      <c r="BIM112" s="68"/>
      <c r="BIN112" s="68"/>
      <c r="BIO112" s="68"/>
      <c r="BIP112" s="68"/>
      <c r="BIQ112" s="68"/>
      <c r="BIR112" s="68"/>
      <c r="BIS112" s="68"/>
      <c r="BIT112" s="68"/>
      <c r="BIU112" s="68"/>
      <c r="BIV112" s="68"/>
      <c r="BIW112" s="68"/>
      <c r="BIX112" s="68"/>
      <c r="BIY112" s="68"/>
      <c r="BIZ112" s="68"/>
      <c r="BJA112" s="68"/>
      <c r="BJB112" s="68"/>
      <c r="BJC112" s="68"/>
      <c r="BJD112" s="68"/>
      <c r="BJE112" s="68"/>
      <c r="BJF112" s="68"/>
      <c r="BJG112" s="68"/>
      <c r="BJH112" s="68"/>
      <c r="BJI112" s="68"/>
      <c r="BJJ112" s="68"/>
      <c r="BJK112" s="68"/>
      <c r="BJL112" s="68"/>
      <c r="BJM112" s="68"/>
      <c r="BJN112" s="68"/>
      <c r="BJO112" s="68"/>
      <c r="BJP112" s="68"/>
      <c r="BJQ112" s="68"/>
      <c r="BJR112" s="68"/>
      <c r="BJS112" s="68"/>
      <c r="BJT112" s="68"/>
      <c r="BJU112" s="68"/>
      <c r="BJV112" s="68"/>
      <c r="BJW112" s="68"/>
      <c r="BJX112" s="68"/>
      <c r="BJY112" s="68"/>
      <c r="BJZ112" s="68"/>
      <c r="BKA112" s="68"/>
      <c r="BKB112" s="68"/>
      <c r="BKC112" s="68"/>
      <c r="BKD112" s="68"/>
      <c r="BKE112" s="68"/>
      <c r="BKF112" s="68"/>
      <c r="BKG112" s="68"/>
      <c r="BKH112" s="68"/>
      <c r="BKI112" s="68"/>
      <c r="BKJ112" s="68"/>
      <c r="BKK112" s="68"/>
      <c r="BKL112" s="68"/>
      <c r="BKM112" s="68"/>
      <c r="BKN112" s="68"/>
      <c r="BKO112" s="68"/>
      <c r="BKP112" s="68"/>
      <c r="BKQ112" s="68"/>
      <c r="BKR112" s="68"/>
      <c r="BKS112" s="68"/>
      <c r="BKT112" s="68"/>
      <c r="BKU112" s="68"/>
      <c r="BKV112" s="68"/>
      <c r="BKW112" s="68"/>
      <c r="BKX112" s="68"/>
      <c r="BKY112" s="68"/>
      <c r="BKZ112" s="68"/>
      <c r="BLA112" s="68"/>
      <c r="BLB112" s="68"/>
      <c r="BLC112" s="68"/>
      <c r="BLD112" s="68"/>
      <c r="BLE112" s="68"/>
      <c r="BLF112" s="68"/>
      <c r="BLG112" s="68"/>
      <c r="BLH112" s="68"/>
      <c r="BLI112" s="68"/>
      <c r="BLJ112" s="68"/>
      <c r="BLK112" s="68"/>
      <c r="BLL112" s="68"/>
      <c r="BLM112" s="68"/>
      <c r="BLN112" s="68"/>
      <c r="BLO112" s="68"/>
      <c r="BLP112" s="68"/>
      <c r="BLQ112" s="68"/>
      <c r="BLR112" s="68"/>
      <c r="BLS112" s="68"/>
      <c r="BLT112" s="68"/>
      <c r="BLU112" s="68"/>
      <c r="BLV112" s="68"/>
      <c r="BLW112" s="68"/>
      <c r="BLX112" s="68"/>
      <c r="BLY112" s="68"/>
      <c r="BLZ112" s="68"/>
      <c r="BMA112" s="68"/>
      <c r="BMB112" s="68"/>
      <c r="BMC112" s="68"/>
      <c r="BMD112" s="68"/>
      <c r="BME112" s="68"/>
      <c r="BMF112" s="68"/>
      <c r="BMG112" s="68"/>
      <c r="BMH112" s="68"/>
      <c r="BMI112" s="68"/>
      <c r="BMJ112" s="68"/>
      <c r="BMK112" s="68"/>
      <c r="BML112" s="68"/>
      <c r="BMM112" s="68"/>
      <c r="BMN112" s="68"/>
      <c r="BMO112" s="68"/>
      <c r="BMP112" s="68"/>
      <c r="BMQ112" s="68"/>
      <c r="BMR112" s="68"/>
      <c r="BMS112" s="68"/>
      <c r="BMT112" s="68"/>
      <c r="BMU112" s="68"/>
      <c r="BMV112" s="68"/>
      <c r="BMW112" s="68"/>
      <c r="BMX112" s="68"/>
      <c r="BMY112" s="68"/>
      <c r="BMZ112" s="68"/>
      <c r="BNA112" s="68"/>
      <c r="BNB112" s="68"/>
      <c r="BNC112" s="68"/>
      <c r="BND112" s="68"/>
      <c r="BNE112" s="68"/>
      <c r="BNF112" s="68"/>
      <c r="BNG112" s="68"/>
      <c r="BNH112" s="68"/>
      <c r="BNI112" s="68"/>
      <c r="BNJ112" s="68"/>
      <c r="BNK112" s="68"/>
      <c r="BNL112" s="68"/>
      <c r="BNM112" s="68"/>
      <c r="BNN112" s="68"/>
      <c r="BNO112" s="68"/>
      <c r="BNP112" s="68"/>
      <c r="BNQ112" s="68"/>
      <c r="BNR112" s="68"/>
      <c r="BNS112" s="68"/>
      <c r="BNT112" s="68"/>
      <c r="BNU112" s="68"/>
      <c r="BNV112" s="68"/>
      <c r="BNW112" s="68"/>
      <c r="BNX112" s="68"/>
      <c r="BNY112" s="68"/>
      <c r="BNZ112" s="68"/>
      <c r="BOA112" s="68"/>
      <c r="BOB112" s="68"/>
      <c r="BOC112" s="68"/>
      <c r="BOD112" s="68"/>
      <c r="BOE112" s="68"/>
      <c r="BOF112" s="68"/>
      <c r="BOG112" s="68"/>
      <c r="BOH112" s="68"/>
      <c r="BOI112" s="68"/>
      <c r="BOJ112" s="68"/>
      <c r="BOK112" s="68"/>
      <c r="BOL112" s="68"/>
      <c r="BOM112" s="68"/>
      <c r="BON112" s="68"/>
      <c r="BOO112" s="68"/>
      <c r="BOP112" s="68"/>
      <c r="BOQ112" s="68"/>
      <c r="BOR112" s="68"/>
      <c r="BOS112" s="68"/>
      <c r="BOT112" s="68"/>
      <c r="BOU112" s="68"/>
      <c r="BOV112" s="68"/>
      <c r="BOW112" s="68"/>
      <c r="BOX112" s="68"/>
      <c r="BOY112" s="68"/>
      <c r="BOZ112" s="68"/>
      <c r="BPA112" s="68"/>
      <c r="BPB112" s="68"/>
      <c r="BPC112" s="68"/>
      <c r="BPD112" s="68"/>
      <c r="BPE112" s="68"/>
      <c r="BPF112" s="68"/>
      <c r="BPG112" s="68"/>
      <c r="BPH112" s="68"/>
      <c r="BPI112" s="68"/>
      <c r="BPJ112" s="68"/>
      <c r="BPK112" s="68"/>
      <c r="BPL112" s="68"/>
      <c r="BPM112" s="68"/>
      <c r="BPN112" s="68"/>
      <c r="BPO112" s="68"/>
      <c r="BPP112" s="68"/>
      <c r="BPQ112" s="68"/>
      <c r="BPR112" s="68"/>
      <c r="BPS112" s="68"/>
      <c r="BPT112" s="68"/>
      <c r="BPU112" s="68"/>
      <c r="BPV112" s="68"/>
      <c r="BPW112" s="68"/>
      <c r="BPX112" s="68"/>
      <c r="BPY112" s="68"/>
      <c r="BPZ112" s="68"/>
      <c r="BQA112" s="68"/>
      <c r="BQB112" s="68"/>
      <c r="BQC112" s="68"/>
      <c r="BQD112" s="68"/>
      <c r="BQE112" s="68"/>
      <c r="BQF112" s="68"/>
      <c r="BQG112" s="68"/>
      <c r="BQH112" s="68"/>
      <c r="BQI112" s="68"/>
      <c r="BQJ112" s="68"/>
      <c r="BQK112" s="68"/>
      <c r="BQL112" s="68"/>
      <c r="BQM112" s="68"/>
      <c r="BQN112" s="68"/>
      <c r="BQO112" s="68"/>
      <c r="BQP112" s="68"/>
      <c r="BQQ112" s="68"/>
      <c r="BQR112" s="68"/>
      <c r="BQS112" s="68"/>
      <c r="BQT112" s="68"/>
      <c r="BQU112" s="68"/>
      <c r="BQV112" s="68"/>
      <c r="BQW112" s="68"/>
      <c r="BQX112" s="68"/>
      <c r="BQY112" s="68"/>
      <c r="BQZ112" s="68"/>
      <c r="BRA112" s="68"/>
      <c r="BRB112" s="68"/>
      <c r="BRC112" s="68"/>
      <c r="BRD112" s="68"/>
      <c r="BRE112" s="68"/>
      <c r="BRF112" s="68"/>
      <c r="BRG112" s="68"/>
      <c r="BRH112" s="68"/>
      <c r="BRI112" s="68"/>
      <c r="BRJ112" s="68"/>
      <c r="BRK112" s="68"/>
      <c r="BRL112" s="68"/>
      <c r="BRM112" s="68"/>
      <c r="BRN112" s="68"/>
      <c r="BRO112" s="68"/>
      <c r="BRP112" s="68"/>
      <c r="BRQ112" s="68"/>
      <c r="BRR112" s="68"/>
      <c r="BRS112" s="68"/>
      <c r="BRT112" s="68"/>
      <c r="BRU112" s="68"/>
      <c r="BRV112" s="68"/>
      <c r="BRW112" s="68"/>
      <c r="BRX112" s="68"/>
      <c r="BRY112" s="68"/>
      <c r="BRZ112" s="68"/>
      <c r="BSA112" s="68"/>
      <c r="BSB112" s="68"/>
      <c r="BSC112" s="68"/>
      <c r="BSD112" s="68"/>
      <c r="BSE112" s="68"/>
      <c r="BSF112" s="68"/>
      <c r="BSG112" s="68"/>
      <c r="BSH112" s="68"/>
      <c r="BSI112" s="68"/>
      <c r="BSJ112" s="68"/>
      <c r="BSK112" s="68"/>
      <c r="BSL112" s="68"/>
      <c r="BSM112" s="68"/>
      <c r="BSN112" s="68"/>
      <c r="BSO112" s="68"/>
      <c r="BSP112" s="68"/>
      <c r="BSQ112" s="68"/>
      <c r="BSR112" s="68"/>
      <c r="BSS112" s="68"/>
      <c r="BST112" s="68"/>
      <c r="BSU112" s="68"/>
      <c r="BSV112" s="68"/>
      <c r="BSW112" s="68"/>
      <c r="BSX112" s="68"/>
      <c r="BSY112" s="68"/>
      <c r="BSZ112" s="68"/>
      <c r="BTA112" s="68"/>
      <c r="BTB112" s="68"/>
      <c r="BTC112" s="68"/>
      <c r="BTD112" s="68"/>
      <c r="BTE112" s="68"/>
      <c r="BTF112" s="68"/>
      <c r="BTG112" s="68"/>
      <c r="BTH112" s="68"/>
      <c r="BTI112" s="68"/>
      <c r="BTJ112" s="68"/>
      <c r="BTK112" s="68"/>
      <c r="BTL112" s="68"/>
      <c r="BTM112" s="68"/>
      <c r="BTN112" s="68"/>
      <c r="BTO112" s="68"/>
      <c r="BTP112" s="68"/>
      <c r="BTQ112" s="68"/>
      <c r="BTR112" s="68"/>
      <c r="BTS112" s="68"/>
      <c r="BTT112" s="68"/>
      <c r="BTU112" s="68"/>
      <c r="BTV112" s="68"/>
      <c r="BTW112" s="68"/>
      <c r="BTX112" s="68"/>
      <c r="BTY112" s="68"/>
      <c r="BTZ112" s="68"/>
      <c r="BUA112" s="68"/>
      <c r="BUB112" s="68"/>
      <c r="BUC112" s="68"/>
      <c r="BUD112" s="68"/>
      <c r="BUE112" s="68"/>
      <c r="BUF112" s="68"/>
      <c r="BUG112" s="68"/>
      <c r="BUH112" s="68"/>
      <c r="BUI112" s="68"/>
      <c r="BUJ112" s="68"/>
      <c r="BUK112" s="68"/>
      <c r="BUL112" s="68"/>
      <c r="BUM112" s="68"/>
      <c r="BUN112" s="68"/>
      <c r="BUO112" s="68"/>
      <c r="BUP112" s="68"/>
      <c r="BUQ112" s="68"/>
      <c r="BUR112" s="68"/>
      <c r="BUS112" s="68"/>
      <c r="BUT112" s="68"/>
      <c r="BUU112" s="68"/>
      <c r="BUV112" s="68"/>
      <c r="BUW112" s="68"/>
      <c r="BUX112" s="68"/>
      <c r="BUY112" s="68"/>
      <c r="BUZ112" s="68"/>
      <c r="BVA112" s="68"/>
      <c r="BVB112" s="68"/>
      <c r="BVC112" s="68"/>
      <c r="BVD112" s="68"/>
      <c r="BVE112" s="68"/>
      <c r="BVF112" s="68"/>
      <c r="BVG112" s="68"/>
      <c r="BVH112" s="68"/>
      <c r="BVI112" s="68"/>
      <c r="BVJ112" s="68"/>
      <c r="BVK112" s="68"/>
      <c r="BVL112" s="68"/>
      <c r="BVM112" s="68"/>
      <c r="BVN112" s="68"/>
      <c r="BVO112" s="68"/>
      <c r="BVP112" s="68"/>
      <c r="BVQ112" s="68"/>
      <c r="BVR112" s="68"/>
      <c r="BVS112" s="68"/>
      <c r="BVT112" s="68"/>
      <c r="BVU112" s="68"/>
      <c r="BVV112" s="68"/>
      <c r="BVW112" s="68"/>
      <c r="BVX112" s="68"/>
      <c r="BVY112" s="68"/>
      <c r="BVZ112" s="68"/>
      <c r="BWA112" s="68"/>
      <c r="BWB112" s="68"/>
      <c r="BWC112" s="68"/>
      <c r="BWD112" s="68"/>
      <c r="BWE112" s="68"/>
      <c r="BWF112" s="68"/>
      <c r="BWG112" s="68"/>
      <c r="BWH112" s="68"/>
      <c r="BWI112" s="68"/>
      <c r="BWJ112" s="68"/>
      <c r="BWK112" s="68"/>
      <c r="BWL112" s="68"/>
      <c r="BWM112" s="68"/>
      <c r="BWN112" s="68"/>
      <c r="BWO112" s="68"/>
      <c r="BWP112" s="68"/>
      <c r="BWQ112" s="68"/>
      <c r="BWR112" s="68"/>
      <c r="BWS112" s="68"/>
      <c r="BWT112" s="68"/>
      <c r="BWU112" s="68"/>
      <c r="BWV112" s="68"/>
      <c r="BWW112" s="68"/>
      <c r="BWX112" s="68"/>
      <c r="BWY112" s="68"/>
      <c r="BWZ112" s="68"/>
      <c r="BXA112" s="68"/>
      <c r="BXB112" s="68"/>
      <c r="BXC112" s="68"/>
      <c r="BXD112" s="68"/>
      <c r="BXE112" s="68"/>
      <c r="BXF112" s="68"/>
      <c r="BXG112" s="68"/>
      <c r="BXH112" s="68"/>
      <c r="BXI112" s="68"/>
      <c r="BXJ112" s="68"/>
      <c r="BXK112" s="68"/>
      <c r="BXL112" s="68"/>
      <c r="BXM112" s="68"/>
      <c r="BXN112" s="68"/>
      <c r="BXO112" s="68"/>
      <c r="BXP112" s="68"/>
      <c r="BXQ112" s="68"/>
      <c r="BXR112" s="68"/>
      <c r="BXS112" s="68"/>
      <c r="BXT112" s="68"/>
      <c r="BXU112" s="68"/>
      <c r="BXV112" s="68"/>
      <c r="BXW112" s="68"/>
      <c r="BXX112" s="68"/>
      <c r="BXY112" s="68"/>
      <c r="BXZ112" s="68"/>
      <c r="BYA112" s="68"/>
      <c r="BYB112" s="68"/>
      <c r="BYC112" s="68"/>
      <c r="BYD112" s="68"/>
      <c r="BYE112" s="68"/>
      <c r="BYF112" s="68"/>
      <c r="BYG112" s="68"/>
      <c r="BYH112" s="68"/>
      <c r="BYI112" s="68"/>
      <c r="BYJ112" s="68"/>
      <c r="BYK112" s="68"/>
      <c r="BYL112" s="68"/>
      <c r="BYM112" s="68"/>
      <c r="BYN112" s="68"/>
      <c r="BYO112" s="68"/>
      <c r="BYP112" s="68"/>
      <c r="BYQ112" s="68"/>
      <c r="BYR112" s="68"/>
      <c r="BYS112" s="68"/>
      <c r="BYT112" s="68"/>
      <c r="BYU112" s="68"/>
      <c r="BYV112" s="68"/>
      <c r="BYW112" s="68"/>
      <c r="BYX112" s="68"/>
      <c r="BYY112" s="68"/>
      <c r="BYZ112" s="68"/>
      <c r="BZA112" s="68"/>
      <c r="BZB112" s="68"/>
      <c r="BZC112" s="68"/>
      <c r="BZD112" s="68"/>
      <c r="BZE112" s="68"/>
      <c r="BZF112" s="68"/>
      <c r="BZG112" s="68"/>
      <c r="BZH112" s="68"/>
      <c r="BZI112" s="68"/>
      <c r="BZJ112" s="68"/>
      <c r="BZK112" s="68"/>
      <c r="BZL112" s="68"/>
      <c r="BZM112" s="68"/>
      <c r="BZN112" s="68"/>
      <c r="BZO112" s="68"/>
      <c r="BZP112" s="68"/>
      <c r="BZQ112" s="68"/>
      <c r="BZR112" s="68"/>
      <c r="BZS112" s="68"/>
      <c r="BZT112" s="68"/>
      <c r="BZU112" s="68"/>
      <c r="BZV112" s="68"/>
      <c r="BZW112" s="68"/>
      <c r="BZX112" s="68"/>
      <c r="BZY112" s="68"/>
      <c r="BZZ112" s="68"/>
      <c r="CAA112" s="68"/>
      <c r="CAB112" s="68"/>
      <c r="CAC112" s="68"/>
      <c r="CAD112" s="68"/>
      <c r="CAE112" s="68"/>
      <c r="CAF112" s="68"/>
      <c r="CAG112" s="68"/>
      <c r="CAH112" s="68"/>
      <c r="CAI112" s="68"/>
      <c r="CAJ112" s="68"/>
      <c r="CAK112" s="68"/>
      <c r="CAL112" s="68"/>
      <c r="CAM112" s="68"/>
      <c r="CAN112" s="68"/>
      <c r="CAO112" s="68"/>
      <c r="CAP112" s="68"/>
      <c r="CAQ112" s="68"/>
      <c r="CAR112" s="68"/>
      <c r="CAS112" s="68"/>
      <c r="CAT112" s="68"/>
      <c r="CAU112" s="68"/>
      <c r="CAV112" s="68"/>
      <c r="CAW112" s="68"/>
      <c r="CAX112" s="68"/>
      <c r="CAY112" s="68"/>
      <c r="CAZ112" s="68"/>
      <c r="CBA112" s="68"/>
      <c r="CBB112" s="68"/>
      <c r="CBC112" s="68"/>
      <c r="CBD112" s="68"/>
      <c r="CBE112" s="68"/>
      <c r="CBF112" s="68"/>
      <c r="CBG112" s="68"/>
      <c r="CBH112" s="68"/>
      <c r="CBI112" s="68"/>
      <c r="CBJ112" s="68"/>
      <c r="CBK112" s="68"/>
      <c r="CBL112" s="68"/>
      <c r="CBM112" s="68"/>
      <c r="CBN112" s="68"/>
      <c r="CBO112" s="68"/>
      <c r="CBP112" s="68"/>
      <c r="CBQ112" s="68"/>
      <c r="CBR112" s="68"/>
      <c r="CBS112" s="68"/>
      <c r="CBT112" s="68"/>
      <c r="CBU112" s="68"/>
      <c r="CBV112" s="68"/>
      <c r="CBW112" s="68"/>
      <c r="CBX112" s="68"/>
      <c r="CBY112" s="68"/>
      <c r="CBZ112" s="68"/>
      <c r="CCA112" s="68"/>
      <c r="CCB112" s="68"/>
      <c r="CCC112" s="68"/>
      <c r="CCD112" s="68"/>
      <c r="CCE112" s="68"/>
      <c r="CCF112" s="68"/>
      <c r="CCG112" s="68"/>
      <c r="CCH112" s="68"/>
      <c r="CCI112" s="68"/>
      <c r="CCJ112" s="68"/>
      <c r="CCK112" s="68"/>
      <c r="CCL112" s="68"/>
      <c r="CCM112" s="68"/>
      <c r="CCN112" s="68"/>
      <c r="CCO112" s="68"/>
      <c r="CCP112" s="68"/>
      <c r="CCQ112" s="68"/>
      <c r="CCR112" s="68"/>
      <c r="CCS112" s="68"/>
      <c r="CCT112" s="68"/>
      <c r="CCU112" s="68"/>
      <c r="CCV112" s="68"/>
      <c r="CCW112" s="68"/>
      <c r="CCX112" s="68"/>
      <c r="CCY112" s="68"/>
      <c r="CCZ112" s="68"/>
      <c r="CDA112" s="68"/>
      <c r="CDB112" s="68"/>
      <c r="CDC112" s="68"/>
      <c r="CDD112" s="68"/>
      <c r="CDE112" s="68"/>
      <c r="CDF112" s="68"/>
      <c r="CDG112" s="68"/>
      <c r="CDH112" s="68"/>
      <c r="CDI112" s="68"/>
      <c r="CDJ112" s="68"/>
      <c r="CDK112" s="68"/>
      <c r="CDL112" s="68"/>
      <c r="CDM112" s="68"/>
      <c r="CDN112" s="68"/>
      <c r="CDO112" s="68"/>
      <c r="CDP112" s="68"/>
      <c r="CDQ112" s="68"/>
      <c r="CDR112" s="68"/>
      <c r="CDS112" s="68"/>
      <c r="CDT112" s="68"/>
      <c r="CDU112" s="68"/>
      <c r="CDV112" s="68"/>
      <c r="CDW112" s="68"/>
      <c r="CDX112" s="68"/>
      <c r="CDY112" s="68"/>
      <c r="CDZ112" s="68"/>
      <c r="CEA112" s="68"/>
      <c r="CEB112" s="68"/>
      <c r="CEC112" s="68"/>
      <c r="CED112" s="68"/>
      <c r="CEE112" s="68"/>
      <c r="CEF112" s="68"/>
      <c r="CEG112" s="68"/>
      <c r="CEH112" s="68"/>
      <c r="CEI112" s="68"/>
      <c r="CEJ112" s="68"/>
      <c r="CEK112" s="68"/>
      <c r="CEL112" s="68"/>
      <c r="CEM112" s="68"/>
      <c r="CEN112" s="68"/>
      <c r="CEO112" s="68"/>
      <c r="CEP112" s="68"/>
      <c r="CEQ112" s="68"/>
      <c r="CER112" s="68"/>
      <c r="CES112" s="68"/>
      <c r="CET112" s="68"/>
      <c r="CEU112" s="68"/>
      <c r="CEV112" s="68"/>
      <c r="CEW112" s="68"/>
      <c r="CEX112" s="68"/>
      <c r="CEY112" s="68"/>
      <c r="CEZ112" s="68"/>
      <c r="CFA112" s="68"/>
      <c r="CFB112" s="68"/>
      <c r="CFC112" s="68"/>
      <c r="CFD112" s="68"/>
      <c r="CFE112" s="68"/>
      <c r="CFF112" s="68"/>
      <c r="CFG112" s="68"/>
      <c r="CFH112" s="68"/>
      <c r="CFI112" s="68"/>
      <c r="CFJ112" s="68"/>
      <c r="CFK112" s="68"/>
      <c r="CFL112" s="68"/>
      <c r="CFM112" s="68"/>
      <c r="CFN112" s="68"/>
      <c r="CFO112" s="68"/>
      <c r="CFP112" s="68"/>
      <c r="CFQ112" s="68"/>
      <c r="CFR112" s="68"/>
      <c r="CFS112" s="68"/>
      <c r="CFT112" s="68"/>
      <c r="CFU112" s="68"/>
      <c r="CFV112" s="68"/>
      <c r="CFW112" s="68"/>
      <c r="CFX112" s="68"/>
      <c r="CFY112" s="68"/>
      <c r="CFZ112" s="68"/>
      <c r="CGA112" s="68"/>
      <c r="CGB112" s="68"/>
      <c r="CGC112" s="68"/>
      <c r="CGD112" s="68"/>
      <c r="CGE112" s="68"/>
      <c r="CGF112" s="68"/>
      <c r="CGG112" s="68"/>
      <c r="CGH112" s="68"/>
      <c r="CGI112" s="68"/>
      <c r="CGJ112" s="68"/>
      <c r="CGK112" s="68"/>
      <c r="CGL112" s="68"/>
      <c r="CGM112" s="68"/>
      <c r="CGN112" s="68"/>
      <c r="CGO112" s="68"/>
      <c r="CGP112" s="68"/>
      <c r="CGQ112" s="68"/>
      <c r="CGR112" s="68"/>
      <c r="CGS112" s="68"/>
      <c r="CGT112" s="68"/>
      <c r="CGU112" s="68"/>
      <c r="CGV112" s="68"/>
      <c r="CGW112" s="68"/>
      <c r="CGX112" s="68"/>
      <c r="CGY112" s="68"/>
      <c r="CGZ112" s="68"/>
      <c r="CHA112" s="68"/>
      <c r="CHB112" s="68"/>
      <c r="CHC112" s="68"/>
      <c r="CHD112" s="68"/>
      <c r="CHE112" s="68"/>
      <c r="CHF112" s="68"/>
      <c r="CHG112" s="68"/>
      <c r="CHH112" s="68"/>
      <c r="CHI112" s="68"/>
      <c r="CHJ112" s="68"/>
      <c r="CHK112" s="68"/>
      <c r="CHL112" s="68"/>
      <c r="CHM112" s="68"/>
      <c r="CHN112" s="68"/>
      <c r="CHO112" s="68"/>
      <c r="CHP112" s="68"/>
      <c r="CHQ112" s="68"/>
      <c r="CHR112" s="68"/>
      <c r="CHS112" s="68"/>
      <c r="CHT112" s="68"/>
      <c r="CHU112" s="68"/>
      <c r="CHV112" s="68"/>
      <c r="CHW112" s="68"/>
      <c r="CHX112" s="68"/>
      <c r="CHY112" s="68"/>
      <c r="CHZ112" s="68"/>
      <c r="CIA112" s="68"/>
      <c r="CIB112" s="68"/>
      <c r="CIC112" s="68"/>
      <c r="CID112" s="68"/>
      <c r="CIE112" s="68"/>
      <c r="CIF112" s="68"/>
      <c r="CIG112" s="68"/>
      <c r="CIH112" s="68"/>
      <c r="CII112" s="68"/>
      <c r="CIJ112" s="68"/>
      <c r="CIK112" s="68"/>
      <c r="CIL112" s="68"/>
      <c r="CIM112" s="68"/>
      <c r="CIN112" s="68"/>
      <c r="CIO112" s="68"/>
      <c r="CIP112" s="68"/>
      <c r="CIQ112" s="68"/>
      <c r="CIR112" s="68"/>
      <c r="CIS112" s="68"/>
      <c r="CIT112" s="68"/>
      <c r="CIU112" s="68"/>
      <c r="CIV112" s="68"/>
      <c r="CIW112" s="68"/>
      <c r="CIX112" s="68"/>
      <c r="CIY112" s="68"/>
      <c r="CIZ112" s="68"/>
      <c r="CJA112" s="68"/>
      <c r="CJB112" s="68"/>
      <c r="CJC112" s="68"/>
      <c r="CJD112" s="68"/>
      <c r="CJE112" s="68"/>
      <c r="CJF112" s="68"/>
      <c r="CJG112" s="68"/>
      <c r="CJH112" s="68"/>
      <c r="CJI112" s="68"/>
      <c r="CJJ112" s="68"/>
      <c r="CJK112" s="68"/>
      <c r="CJL112" s="68"/>
      <c r="CJM112" s="68"/>
      <c r="CJN112" s="68"/>
      <c r="CJO112" s="68"/>
      <c r="CJP112" s="68"/>
      <c r="CJQ112" s="68"/>
      <c r="CJR112" s="68"/>
      <c r="CJS112" s="68"/>
      <c r="CJT112" s="68"/>
      <c r="CJU112" s="68"/>
      <c r="CJV112" s="68"/>
      <c r="CJW112" s="68"/>
      <c r="CJX112" s="68"/>
      <c r="CJY112" s="68"/>
      <c r="CJZ112" s="68"/>
      <c r="CKA112" s="68"/>
      <c r="CKB112" s="68"/>
      <c r="CKC112" s="68"/>
      <c r="CKD112" s="68"/>
      <c r="CKE112" s="68"/>
      <c r="CKF112" s="68"/>
      <c r="CKG112" s="68"/>
      <c r="CKH112" s="68"/>
      <c r="CKI112" s="68"/>
      <c r="CKJ112" s="68"/>
      <c r="CKK112" s="68"/>
      <c r="CKL112" s="68"/>
      <c r="CKM112" s="68"/>
      <c r="CKN112" s="68"/>
      <c r="CKO112" s="68"/>
      <c r="CKP112" s="68"/>
      <c r="CKQ112" s="68"/>
      <c r="CKR112" s="68"/>
      <c r="CKS112" s="68"/>
      <c r="CKT112" s="68"/>
      <c r="CKU112" s="68"/>
      <c r="CKV112" s="68"/>
      <c r="CKW112" s="68"/>
      <c r="CKX112" s="68"/>
      <c r="CKY112" s="68"/>
      <c r="CKZ112" s="68"/>
      <c r="CLA112" s="68"/>
      <c r="CLB112" s="68"/>
      <c r="CLC112" s="68"/>
      <c r="CLD112" s="68"/>
      <c r="CLE112" s="68"/>
      <c r="CLF112" s="68"/>
      <c r="CLG112" s="68"/>
      <c r="CLH112" s="68"/>
      <c r="CLI112" s="68"/>
      <c r="CLJ112" s="68"/>
      <c r="CLK112" s="68"/>
      <c r="CLL112" s="68"/>
      <c r="CLM112" s="68"/>
      <c r="CLN112" s="68"/>
      <c r="CLO112" s="68"/>
      <c r="CLP112" s="68"/>
      <c r="CLQ112" s="68"/>
      <c r="CLR112" s="68"/>
      <c r="CLS112" s="68"/>
      <c r="CLT112" s="68"/>
      <c r="CLU112" s="68"/>
      <c r="CLV112" s="68"/>
      <c r="CLW112" s="68"/>
      <c r="CLX112" s="68"/>
      <c r="CLY112" s="68"/>
      <c r="CLZ112" s="68"/>
      <c r="CMA112" s="68"/>
      <c r="CMB112" s="68"/>
      <c r="CMC112" s="68"/>
      <c r="CMD112" s="68"/>
      <c r="CME112" s="68"/>
      <c r="CMF112" s="68"/>
      <c r="CMG112" s="68"/>
      <c r="CMH112" s="68"/>
      <c r="CMI112" s="68"/>
      <c r="CMJ112" s="68"/>
      <c r="CMK112" s="68"/>
      <c r="CML112" s="68"/>
      <c r="CMM112" s="68"/>
      <c r="CMN112" s="68"/>
      <c r="CMO112" s="68"/>
      <c r="CMP112" s="68"/>
      <c r="CMQ112" s="68"/>
      <c r="CMR112" s="68"/>
      <c r="CMS112" s="68"/>
      <c r="CMT112" s="68"/>
      <c r="CMU112" s="68"/>
      <c r="CMV112" s="68"/>
      <c r="CMW112" s="68"/>
      <c r="CMX112" s="68"/>
      <c r="CMY112" s="68"/>
      <c r="CMZ112" s="68"/>
      <c r="CNA112" s="68"/>
      <c r="CNB112" s="68"/>
      <c r="CNC112" s="68"/>
      <c r="CND112" s="68"/>
      <c r="CNE112" s="68"/>
      <c r="CNF112" s="68"/>
      <c r="CNG112" s="68"/>
      <c r="CNH112" s="68"/>
      <c r="CNI112" s="68"/>
      <c r="CNJ112" s="68"/>
      <c r="CNK112" s="68"/>
      <c r="CNL112" s="68"/>
      <c r="CNM112" s="68"/>
      <c r="CNN112" s="68"/>
      <c r="CNO112" s="68"/>
      <c r="CNP112" s="68"/>
      <c r="CNQ112" s="68"/>
      <c r="CNR112" s="68"/>
      <c r="CNS112" s="68"/>
      <c r="CNT112" s="68"/>
      <c r="CNU112" s="68"/>
      <c r="CNV112" s="68"/>
      <c r="CNW112" s="68"/>
      <c r="CNX112" s="68"/>
      <c r="CNY112" s="68"/>
      <c r="CNZ112" s="68"/>
      <c r="COA112" s="68"/>
      <c r="COB112" s="68"/>
      <c r="COC112" s="68"/>
      <c r="COD112" s="68"/>
      <c r="COE112" s="68"/>
      <c r="COF112" s="68"/>
      <c r="COG112" s="68"/>
      <c r="COH112" s="68"/>
      <c r="COI112" s="68"/>
      <c r="COJ112" s="68"/>
      <c r="COK112" s="68"/>
      <c r="COL112" s="68"/>
      <c r="COM112" s="68"/>
      <c r="CON112" s="68"/>
      <c r="COO112" s="68"/>
      <c r="COP112" s="68"/>
      <c r="COQ112" s="68"/>
      <c r="COR112" s="68"/>
      <c r="COS112" s="68"/>
      <c r="COT112" s="68"/>
      <c r="COU112" s="68"/>
      <c r="COV112" s="68"/>
      <c r="COW112" s="68"/>
      <c r="COX112" s="68"/>
      <c r="COY112" s="68"/>
      <c r="COZ112" s="68"/>
      <c r="CPA112" s="68"/>
      <c r="CPB112" s="68"/>
      <c r="CPC112" s="68"/>
      <c r="CPD112" s="68"/>
      <c r="CPE112" s="68"/>
      <c r="CPF112" s="68"/>
      <c r="CPG112" s="68"/>
      <c r="CPH112" s="68"/>
      <c r="CPI112" s="68"/>
      <c r="CPJ112" s="68"/>
      <c r="CPK112" s="68"/>
      <c r="CPL112" s="68"/>
      <c r="CPM112" s="68"/>
      <c r="CPN112" s="68"/>
      <c r="CPO112" s="68"/>
      <c r="CPP112" s="68"/>
      <c r="CPQ112" s="68"/>
      <c r="CPR112" s="68"/>
      <c r="CPS112" s="68"/>
      <c r="CPT112" s="68"/>
      <c r="CPU112" s="68"/>
      <c r="CPV112" s="68"/>
      <c r="CPW112" s="68"/>
      <c r="CPX112" s="68"/>
      <c r="CPY112" s="68"/>
      <c r="CPZ112" s="68"/>
      <c r="CQA112" s="68"/>
      <c r="CQB112" s="68"/>
      <c r="CQC112" s="68"/>
      <c r="CQD112" s="68"/>
      <c r="CQE112" s="68"/>
      <c r="CQF112" s="68"/>
      <c r="CQG112" s="68"/>
      <c r="CQH112" s="68"/>
      <c r="CQI112" s="68"/>
      <c r="CQJ112" s="68"/>
      <c r="CQK112" s="68"/>
      <c r="CQL112" s="68"/>
      <c r="CQM112" s="68"/>
      <c r="CQN112" s="68"/>
      <c r="CQO112" s="68"/>
      <c r="CQP112" s="68"/>
      <c r="CQQ112" s="68"/>
      <c r="CQR112" s="68"/>
      <c r="CQS112" s="68"/>
      <c r="CQT112" s="68"/>
      <c r="CQU112" s="68"/>
      <c r="CQV112" s="68"/>
      <c r="CQW112" s="68"/>
      <c r="CQX112" s="68"/>
      <c r="CQY112" s="68"/>
      <c r="CQZ112" s="68"/>
      <c r="CRA112" s="68"/>
      <c r="CRB112" s="68"/>
      <c r="CRC112" s="68"/>
      <c r="CRD112" s="68"/>
      <c r="CRE112" s="68"/>
      <c r="CRF112" s="68"/>
      <c r="CRG112" s="68"/>
      <c r="CRH112" s="68"/>
      <c r="CRI112" s="68"/>
      <c r="CRJ112" s="68"/>
      <c r="CRK112" s="68"/>
      <c r="CRL112" s="68"/>
      <c r="CRM112" s="68"/>
      <c r="CRN112" s="68"/>
      <c r="CRO112" s="68"/>
      <c r="CRP112" s="68"/>
      <c r="CRQ112" s="68"/>
      <c r="CRR112" s="68"/>
      <c r="CRS112" s="68"/>
      <c r="CRT112" s="68"/>
      <c r="CRU112" s="68"/>
      <c r="CRV112" s="68"/>
      <c r="CRW112" s="68"/>
      <c r="CRX112" s="68"/>
      <c r="CRY112" s="68"/>
      <c r="CRZ112" s="68"/>
      <c r="CSA112" s="68"/>
      <c r="CSB112" s="68"/>
      <c r="CSC112" s="68"/>
      <c r="CSD112" s="68"/>
      <c r="CSE112" s="68"/>
      <c r="CSF112" s="68"/>
      <c r="CSG112" s="68"/>
      <c r="CSH112" s="68"/>
      <c r="CSI112" s="68"/>
      <c r="CSJ112" s="68"/>
      <c r="CSK112" s="68"/>
      <c r="CSL112" s="68"/>
      <c r="CSM112" s="68"/>
      <c r="CSN112" s="68"/>
      <c r="CSO112" s="68"/>
      <c r="CSP112" s="68"/>
      <c r="CSQ112" s="68"/>
      <c r="CSR112" s="68"/>
      <c r="CSS112" s="68"/>
      <c r="CST112" s="68"/>
      <c r="CSU112" s="68"/>
      <c r="CSV112" s="68"/>
      <c r="CSW112" s="68"/>
      <c r="CSX112" s="68"/>
      <c r="CSY112" s="68"/>
      <c r="CSZ112" s="68"/>
      <c r="CTA112" s="68"/>
      <c r="CTB112" s="68"/>
      <c r="CTC112" s="68"/>
      <c r="CTD112" s="68"/>
      <c r="CTE112" s="68"/>
      <c r="CTF112" s="68"/>
      <c r="CTG112" s="68"/>
      <c r="CTH112" s="68"/>
      <c r="CTI112" s="68"/>
      <c r="CTJ112" s="68"/>
      <c r="CTK112" s="68"/>
      <c r="CTL112" s="68"/>
      <c r="CTM112" s="68"/>
      <c r="CTN112" s="68"/>
      <c r="CTO112" s="68"/>
      <c r="CTP112" s="68"/>
      <c r="CTQ112" s="68"/>
      <c r="CTR112" s="68"/>
      <c r="CTS112" s="68"/>
      <c r="CTT112" s="68"/>
      <c r="CTU112" s="68"/>
      <c r="CTV112" s="68"/>
      <c r="CTW112" s="68"/>
      <c r="CTX112" s="68"/>
      <c r="CTY112" s="68"/>
      <c r="CTZ112" s="68"/>
      <c r="CUA112" s="68"/>
      <c r="CUB112" s="68"/>
      <c r="CUC112" s="68"/>
      <c r="CUD112" s="68"/>
      <c r="CUE112" s="68"/>
      <c r="CUF112" s="68"/>
      <c r="CUG112" s="68"/>
      <c r="CUH112" s="68"/>
      <c r="CUI112" s="68"/>
      <c r="CUJ112" s="68"/>
      <c r="CUK112" s="68"/>
      <c r="CUL112" s="68"/>
      <c r="CUM112" s="68"/>
      <c r="CUN112" s="68"/>
      <c r="CUO112" s="68"/>
      <c r="CUP112" s="68"/>
      <c r="CUQ112" s="68"/>
      <c r="CUR112" s="68"/>
      <c r="CUS112" s="68"/>
      <c r="CUT112" s="68"/>
      <c r="CUU112" s="68"/>
      <c r="CUV112" s="68"/>
      <c r="CUW112" s="68"/>
      <c r="CUX112" s="68"/>
      <c r="CUY112" s="68"/>
      <c r="CUZ112" s="68"/>
      <c r="CVA112" s="68"/>
      <c r="CVB112" s="68"/>
      <c r="CVC112" s="68"/>
      <c r="CVD112" s="68"/>
      <c r="CVE112" s="68"/>
      <c r="CVF112" s="68"/>
      <c r="CVG112" s="68"/>
      <c r="CVH112" s="68"/>
      <c r="CVI112" s="68"/>
      <c r="CVJ112" s="68"/>
      <c r="CVK112" s="68"/>
      <c r="CVL112" s="68"/>
      <c r="CVM112" s="68"/>
      <c r="CVN112" s="68"/>
      <c r="CVO112" s="68"/>
      <c r="CVP112" s="68"/>
      <c r="CVQ112" s="68"/>
      <c r="CVR112" s="68"/>
      <c r="CVS112" s="68"/>
      <c r="CVT112" s="68"/>
      <c r="CVU112" s="68"/>
      <c r="CVV112" s="68"/>
      <c r="CVW112" s="68"/>
      <c r="CVX112" s="68"/>
      <c r="CVY112" s="68"/>
      <c r="CVZ112" s="68"/>
      <c r="CWA112" s="68"/>
      <c r="CWB112" s="68"/>
      <c r="CWC112" s="68"/>
      <c r="CWD112" s="68"/>
      <c r="CWE112" s="68"/>
      <c r="CWF112" s="68"/>
      <c r="CWG112" s="68"/>
      <c r="CWH112" s="68"/>
      <c r="CWI112" s="68"/>
      <c r="CWJ112" s="68"/>
      <c r="CWK112" s="68"/>
      <c r="CWL112" s="68"/>
      <c r="CWM112" s="68"/>
      <c r="CWN112" s="68"/>
      <c r="CWO112" s="68"/>
      <c r="CWP112" s="68"/>
      <c r="CWQ112" s="68"/>
      <c r="CWR112" s="68"/>
      <c r="CWS112" s="68"/>
      <c r="CWT112" s="68"/>
      <c r="CWU112" s="68"/>
      <c r="CWV112" s="68"/>
      <c r="CWW112" s="68"/>
      <c r="CWX112" s="68"/>
      <c r="CWY112" s="68"/>
      <c r="CWZ112" s="68"/>
      <c r="CXA112" s="68"/>
      <c r="CXB112" s="68"/>
      <c r="CXC112" s="68"/>
      <c r="CXD112" s="68"/>
      <c r="CXE112" s="68"/>
      <c r="CXF112" s="68"/>
      <c r="CXG112" s="68"/>
      <c r="CXH112" s="68"/>
      <c r="CXI112" s="68"/>
      <c r="CXJ112" s="68"/>
      <c r="CXK112" s="68"/>
      <c r="CXL112" s="68"/>
      <c r="CXM112" s="68"/>
      <c r="CXN112" s="68"/>
      <c r="CXO112" s="68"/>
      <c r="CXP112" s="68"/>
      <c r="CXQ112" s="68"/>
      <c r="CXR112" s="68"/>
      <c r="CXS112" s="68"/>
      <c r="CXT112" s="68"/>
      <c r="CXU112" s="68"/>
      <c r="CXV112" s="68"/>
      <c r="CXW112" s="68"/>
      <c r="CXX112" s="68"/>
      <c r="CXY112" s="68"/>
      <c r="CXZ112" s="68"/>
      <c r="CYA112" s="68"/>
      <c r="CYB112" s="68"/>
      <c r="CYC112" s="68"/>
      <c r="CYD112" s="68"/>
      <c r="CYE112" s="68"/>
      <c r="CYF112" s="68"/>
      <c r="CYG112" s="68"/>
      <c r="CYH112" s="68"/>
      <c r="CYI112" s="68"/>
      <c r="CYJ112" s="68"/>
      <c r="CYK112" s="68"/>
      <c r="CYL112" s="68"/>
      <c r="CYM112" s="68"/>
      <c r="CYN112" s="68"/>
      <c r="CYO112" s="68"/>
      <c r="CYP112" s="68"/>
      <c r="CYQ112" s="68"/>
      <c r="CYR112" s="68"/>
      <c r="CYS112" s="68"/>
      <c r="CYT112" s="68"/>
      <c r="CYU112" s="68"/>
      <c r="CYV112" s="68"/>
      <c r="CYW112" s="68"/>
      <c r="CYX112" s="68"/>
      <c r="CYY112" s="68"/>
      <c r="CYZ112" s="68"/>
      <c r="CZA112" s="68"/>
      <c r="CZB112" s="68"/>
      <c r="CZC112" s="68"/>
      <c r="CZD112" s="68"/>
      <c r="CZE112" s="68"/>
      <c r="CZF112" s="68"/>
      <c r="CZG112" s="68"/>
      <c r="CZH112" s="68"/>
      <c r="CZI112" s="68"/>
      <c r="CZJ112" s="68"/>
      <c r="CZK112" s="68"/>
      <c r="CZL112" s="68"/>
      <c r="CZM112" s="68"/>
      <c r="CZN112" s="68"/>
      <c r="CZO112" s="68"/>
      <c r="CZP112" s="68"/>
      <c r="CZQ112" s="68"/>
      <c r="CZR112" s="68"/>
      <c r="CZS112" s="68"/>
      <c r="CZT112" s="68"/>
      <c r="CZU112" s="68"/>
      <c r="CZV112" s="68"/>
      <c r="CZW112" s="68"/>
      <c r="CZX112" s="68"/>
      <c r="CZY112" s="68"/>
      <c r="CZZ112" s="68"/>
      <c r="DAA112" s="68"/>
      <c r="DAB112" s="68"/>
      <c r="DAC112" s="68"/>
      <c r="DAD112" s="68"/>
      <c r="DAE112" s="68"/>
      <c r="DAF112" s="68"/>
      <c r="DAG112" s="68"/>
      <c r="DAH112" s="68"/>
      <c r="DAI112" s="68"/>
      <c r="DAJ112" s="68"/>
      <c r="DAK112" s="68"/>
      <c r="DAL112" s="68"/>
      <c r="DAM112" s="68"/>
      <c r="DAN112" s="68"/>
      <c r="DAO112" s="68"/>
      <c r="DAP112" s="68"/>
      <c r="DAQ112" s="68"/>
      <c r="DAR112" s="68"/>
      <c r="DAS112" s="68"/>
      <c r="DAT112" s="68"/>
      <c r="DAU112" s="68"/>
      <c r="DAV112" s="68"/>
      <c r="DAW112" s="68"/>
      <c r="DAX112" s="68"/>
      <c r="DAY112" s="68"/>
      <c r="DAZ112" s="68"/>
      <c r="DBA112" s="68"/>
      <c r="DBB112" s="68"/>
      <c r="DBC112" s="68"/>
      <c r="DBD112" s="68"/>
      <c r="DBE112" s="68"/>
      <c r="DBF112" s="68"/>
      <c r="DBG112" s="68"/>
      <c r="DBH112" s="68"/>
      <c r="DBI112" s="68"/>
      <c r="DBJ112" s="68"/>
      <c r="DBK112" s="68"/>
      <c r="DBL112" s="68"/>
      <c r="DBM112" s="68"/>
      <c r="DBN112" s="68"/>
      <c r="DBO112" s="68"/>
      <c r="DBP112" s="68"/>
      <c r="DBQ112" s="68"/>
      <c r="DBR112" s="68"/>
      <c r="DBS112" s="68"/>
      <c r="DBT112" s="68"/>
      <c r="DBU112" s="68"/>
      <c r="DBV112" s="68"/>
      <c r="DBW112" s="68"/>
      <c r="DBX112" s="68"/>
      <c r="DBY112" s="68"/>
      <c r="DBZ112" s="68"/>
      <c r="DCA112" s="68"/>
      <c r="DCB112" s="68"/>
      <c r="DCC112" s="68"/>
      <c r="DCD112" s="68"/>
      <c r="DCE112" s="68"/>
      <c r="DCF112" s="68"/>
      <c r="DCG112" s="68"/>
      <c r="DCH112" s="68"/>
      <c r="DCI112" s="68"/>
      <c r="DCJ112" s="68"/>
      <c r="DCK112" s="68"/>
      <c r="DCL112" s="68"/>
      <c r="DCM112" s="68"/>
      <c r="DCN112" s="68"/>
      <c r="DCO112" s="68"/>
      <c r="DCP112" s="68"/>
      <c r="DCQ112" s="68"/>
      <c r="DCR112" s="68"/>
      <c r="DCS112" s="68"/>
      <c r="DCT112" s="68"/>
      <c r="DCU112" s="68"/>
      <c r="DCV112" s="68"/>
      <c r="DCW112" s="68"/>
      <c r="DCX112" s="68"/>
      <c r="DCY112" s="68"/>
      <c r="DCZ112" s="68"/>
      <c r="DDA112" s="68"/>
      <c r="DDB112" s="68"/>
      <c r="DDC112" s="68"/>
      <c r="DDD112" s="68"/>
      <c r="DDE112" s="68"/>
      <c r="DDF112" s="68"/>
      <c r="DDG112" s="68"/>
      <c r="DDH112" s="68"/>
      <c r="DDI112" s="68"/>
      <c r="DDJ112" s="68"/>
      <c r="DDK112" s="68"/>
      <c r="DDL112" s="68"/>
      <c r="DDM112" s="68"/>
      <c r="DDN112" s="68"/>
      <c r="DDO112" s="68"/>
      <c r="DDP112" s="68"/>
      <c r="DDQ112" s="68"/>
      <c r="DDR112" s="68"/>
      <c r="DDS112" s="68"/>
      <c r="DDT112" s="68"/>
      <c r="DDU112" s="68"/>
      <c r="DDV112" s="68"/>
      <c r="DDW112" s="68"/>
      <c r="DDX112" s="68"/>
      <c r="DDY112" s="68"/>
      <c r="DDZ112" s="68"/>
      <c r="DEA112" s="68"/>
      <c r="DEB112" s="68"/>
      <c r="DEC112" s="68"/>
      <c r="DED112" s="68"/>
      <c r="DEE112" s="68"/>
      <c r="DEF112" s="68"/>
      <c r="DEG112" s="68"/>
      <c r="DEH112" s="68"/>
      <c r="DEI112" s="68"/>
      <c r="DEJ112" s="68"/>
      <c r="DEK112" s="68"/>
      <c r="DEL112" s="68"/>
      <c r="DEM112" s="68"/>
      <c r="DEN112" s="68"/>
      <c r="DEO112" s="68"/>
      <c r="DEP112" s="68"/>
      <c r="DEQ112" s="68"/>
      <c r="DER112" s="68"/>
      <c r="DES112" s="68"/>
      <c r="DET112" s="68"/>
      <c r="DEU112" s="68"/>
      <c r="DEV112" s="68"/>
      <c r="DEW112" s="68"/>
      <c r="DEX112" s="68"/>
      <c r="DEY112" s="68"/>
      <c r="DEZ112" s="68"/>
      <c r="DFA112" s="68"/>
      <c r="DFB112" s="68"/>
      <c r="DFC112" s="68"/>
      <c r="DFD112" s="68"/>
      <c r="DFE112" s="68"/>
      <c r="DFF112" s="68"/>
      <c r="DFG112" s="68"/>
      <c r="DFH112" s="68"/>
      <c r="DFI112" s="68"/>
      <c r="DFJ112" s="68"/>
      <c r="DFK112" s="68"/>
      <c r="DFL112" s="68"/>
      <c r="DFM112" s="68"/>
      <c r="DFN112" s="68"/>
      <c r="DFO112" s="68"/>
      <c r="DFP112" s="68"/>
      <c r="DFQ112" s="68"/>
      <c r="DFR112" s="68"/>
      <c r="DFS112" s="68"/>
      <c r="DFT112" s="68"/>
      <c r="DFU112" s="68"/>
      <c r="DFV112" s="68"/>
      <c r="DFW112" s="68"/>
      <c r="DFX112" s="68"/>
      <c r="DFY112" s="68"/>
      <c r="DFZ112" s="68"/>
      <c r="DGA112" s="68"/>
      <c r="DGB112" s="68"/>
      <c r="DGC112" s="68"/>
      <c r="DGD112" s="68"/>
      <c r="DGE112" s="68"/>
      <c r="DGF112" s="68"/>
      <c r="DGG112" s="68"/>
      <c r="DGH112" s="68"/>
      <c r="DGI112" s="68"/>
      <c r="DGJ112" s="68"/>
      <c r="DGK112" s="68"/>
      <c r="DGL112" s="68"/>
      <c r="DGM112" s="68"/>
      <c r="DGN112" s="68"/>
      <c r="DGO112" s="68"/>
      <c r="DGP112" s="68"/>
      <c r="DGQ112" s="68"/>
      <c r="DGR112" s="68"/>
      <c r="DGS112" s="68"/>
      <c r="DGT112" s="68"/>
      <c r="DGU112" s="68"/>
      <c r="DGV112" s="68"/>
      <c r="DGW112" s="68"/>
      <c r="DGX112" s="68"/>
      <c r="DGY112" s="68"/>
      <c r="DGZ112" s="68"/>
      <c r="DHA112" s="68"/>
      <c r="DHB112" s="68"/>
      <c r="DHC112" s="68"/>
      <c r="DHD112" s="68"/>
      <c r="DHE112" s="68"/>
      <c r="DHF112" s="68"/>
      <c r="DHG112" s="68"/>
      <c r="DHH112" s="68"/>
      <c r="DHI112" s="68"/>
      <c r="DHJ112" s="68"/>
      <c r="DHK112" s="68"/>
      <c r="DHL112" s="68"/>
      <c r="DHM112" s="68"/>
      <c r="DHN112" s="68"/>
      <c r="DHO112" s="68"/>
      <c r="DHP112" s="68"/>
      <c r="DHQ112" s="68"/>
      <c r="DHR112" s="68"/>
      <c r="DHS112" s="68"/>
      <c r="DHT112" s="68"/>
      <c r="DHU112" s="68"/>
      <c r="DHV112" s="68"/>
      <c r="DHW112" s="68"/>
      <c r="DHX112" s="68"/>
      <c r="DHY112" s="68"/>
      <c r="DHZ112" s="68"/>
      <c r="DIA112" s="68"/>
      <c r="DIB112" s="68"/>
      <c r="DIC112" s="68"/>
      <c r="DID112" s="68"/>
      <c r="DIE112" s="68"/>
      <c r="DIF112" s="68"/>
      <c r="DIG112" s="68"/>
      <c r="DIH112" s="68"/>
      <c r="DII112" s="68"/>
      <c r="DIJ112" s="68"/>
      <c r="DIK112" s="68"/>
      <c r="DIL112" s="68"/>
      <c r="DIM112" s="68"/>
      <c r="DIN112" s="68"/>
      <c r="DIO112" s="68"/>
      <c r="DIP112" s="68"/>
      <c r="DIQ112" s="68"/>
      <c r="DIR112" s="68"/>
      <c r="DIS112" s="68"/>
      <c r="DIT112" s="68"/>
      <c r="DIU112" s="68"/>
      <c r="DIV112" s="68"/>
      <c r="DIW112" s="68"/>
      <c r="DIX112" s="68"/>
      <c r="DIY112" s="68"/>
      <c r="DIZ112" s="68"/>
      <c r="DJA112" s="68"/>
      <c r="DJB112" s="68"/>
      <c r="DJC112" s="68"/>
      <c r="DJD112" s="68"/>
      <c r="DJE112" s="68"/>
      <c r="DJF112" s="68"/>
      <c r="DJG112" s="68"/>
      <c r="DJH112" s="68"/>
      <c r="DJI112" s="68"/>
      <c r="DJJ112" s="68"/>
      <c r="DJK112" s="68"/>
      <c r="DJL112" s="68"/>
      <c r="DJM112" s="68"/>
      <c r="DJN112" s="68"/>
      <c r="DJO112" s="68"/>
      <c r="DJP112" s="68"/>
      <c r="DJQ112" s="68"/>
      <c r="DJR112" s="68"/>
      <c r="DJS112" s="68"/>
      <c r="DJT112" s="68"/>
      <c r="DJU112" s="68"/>
      <c r="DJV112" s="68"/>
      <c r="DJW112" s="68"/>
      <c r="DJX112" s="68"/>
      <c r="DJY112" s="68"/>
      <c r="DJZ112" s="68"/>
      <c r="DKA112" s="68"/>
      <c r="DKB112" s="68"/>
      <c r="DKC112" s="68"/>
      <c r="DKD112" s="68"/>
      <c r="DKE112" s="68"/>
      <c r="DKF112" s="68"/>
      <c r="DKG112" s="68"/>
      <c r="DKH112" s="68"/>
      <c r="DKI112" s="68"/>
      <c r="DKJ112" s="68"/>
      <c r="DKK112" s="68"/>
      <c r="DKL112" s="68"/>
      <c r="DKM112" s="68"/>
      <c r="DKN112" s="68"/>
      <c r="DKO112" s="68"/>
      <c r="DKP112" s="68"/>
      <c r="DKQ112" s="68"/>
      <c r="DKR112" s="68"/>
      <c r="DKS112" s="68"/>
      <c r="DKT112" s="68"/>
      <c r="DKU112" s="68"/>
      <c r="DKV112" s="68"/>
      <c r="DKW112" s="68"/>
      <c r="DKX112" s="68"/>
      <c r="DKY112" s="68"/>
      <c r="DKZ112" s="68"/>
      <c r="DLA112" s="68"/>
      <c r="DLB112" s="68"/>
      <c r="DLC112" s="68"/>
      <c r="DLD112" s="68"/>
      <c r="DLE112" s="68"/>
      <c r="DLF112" s="68"/>
      <c r="DLG112" s="68"/>
      <c r="DLH112" s="68"/>
      <c r="DLI112" s="68"/>
      <c r="DLJ112" s="68"/>
      <c r="DLK112" s="68"/>
      <c r="DLL112" s="68"/>
      <c r="DLM112" s="68"/>
      <c r="DLN112" s="68"/>
      <c r="DLO112" s="68"/>
      <c r="DLP112" s="68"/>
      <c r="DLQ112" s="68"/>
      <c r="DLR112" s="68"/>
      <c r="DLS112" s="68"/>
      <c r="DLT112" s="68"/>
      <c r="DLU112" s="68"/>
      <c r="DLV112" s="68"/>
      <c r="DLW112" s="68"/>
      <c r="DLX112" s="68"/>
      <c r="DLY112" s="68"/>
      <c r="DLZ112" s="68"/>
      <c r="DMA112" s="68"/>
      <c r="DMB112" s="68"/>
      <c r="DMC112" s="68"/>
      <c r="DMD112" s="68"/>
      <c r="DME112" s="68"/>
      <c r="DMF112" s="68"/>
      <c r="DMG112" s="68"/>
      <c r="DMH112" s="68"/>
      <c r="DMI112" s="68"/>
      <c r="DMJ112" s="68"/>
      <c r="DMK112" s="68"/>
      <c r="DML112" s="68"/>
      <c r="DMM112" s="68"/>
      <c r="DMN112" s="68"/>
      <c r="DMO112" s="68"/>
      <c r="DMP112" s="68"/>
      <c r="DMQ112" s="68"/>
      <c r="DMR112" s="68"/>
      <c r="DMS112" s="68"/>
      <c r="DMT112" s="68"/>
      <c r="DMU112" s="68"/>
      <c r="DMV112" s="68"/>
      <c r="DMW112" s="68"/>
      <c r="DMX112" s="68"/>
      <c r="DMY112" s="68"/>
      <c r="DMZ112" s="68"/>
      <c r="DNA112" s="68"/>
      <c r="DNB112" s="68"/>
      <c r="DNC112" s="68"/>
      <c r="DND112" s="68"/>
      <c r="DNE112" s="68"/>
      <c r="DNF112" s="68"/>
      <c r="DNG112" s="68"/>
      <c r="DNH112" s="68"/>
      <c r="DNI112" s="68"/>
      <c r="DNJ112" s="68"/>
      <c r="DNK112" s="68"/>
      <c r="DNL112" s="68"/>
      <c r="DNM112" s="68"/>
      <c r="DNN112" s="68"/>
      <c r="DNO112" s="68"/>
      <c r="DNP112" s="68"/>
      <c r="DNQ112" s="68"/>
      <c r="DNR112" s="68"/>
      <c r="DNS112" s="68"/>
      <c r="DNT112" s="68"/>
      <c r="DNU112" s="68"/>
      <c r="DNV112" s="68"/>
      <c r="DNW112" s="68"/>
      <c r="DNX112" s="68"/>
      <c r="DNY112" s="68"/>
      <c r="DNZ112" s="68"/>
      <c r="DOA112" s="68"/>
      <c r="DOB112" s="68"/>
      <c r="DOC112" s="68"/>
      <c r="DOD112" s="68"/>
      <c r="DOE112" s="68"/>
      <c r="DOF112" s="68"/>
      <c r="DOG112" s="68"/>
      <c r="DOH112" s="68"/>
      <c r="DOI112" s="68"/>
      <c r="DOJ112" s="68"/>
      <c r="DOK112" s="68"/>
      <c r="DOL112" s="68"/>
      <c r="DOM112" s="68"/>
      <c r="DON112" s="68"/>
      <c r="DOO112" s="68"/>
      <c r="DOP112" s="68"/>
      <c r="DOQ112" s="68"/>
      <c r="DOR112" s="68"/>
      <c r="DOS112" s="68"/>
      <c r="DOT112" s="68"/>
      <c r="DOU112" s="68"/>
      <c r="DOV112" s="68"/>
      <c r="DOW112" s="68"/>
      <c r="DOX112" s="68"/>
      <c r="DOY112" s="68"/>
      <c r="DOZ112" s="68"/>
      <c r="DPA112" s="68"/>
      <c r="DPB112" s="68"/>
      <c r="DPC112" s="68"/>
      <c r="DPD112" s="68"/>
      <c r="DPE112" s="68"/>
      <c r="DPF112" s="68"/>
      <c r="DPG112" s="68"/>
      <c r="DPH112" s="68"/>
      <c r="DPI112" s="68"/>
      <c r="DPJ112" s="68"/>
      <c r="DPK112" s="68"/>
      <c r="DPL112" s="68"/>
      <c r="DPM112" s="68"/>
      <c r="DPN112" s="68"/>
      <c r="DPO112" s="68"/>
      <c r="DPP112" s="68"/>
      <c r="DPQ112" s="68"/>
      <c r="DPR112" s="68"/>
      <c r="DPS112" s="68"/>
      <c r="DPT112" s="68"/>
      <c r="DPU112" s="68"/>
      <c r="DPV112" s="68"/>
      <c r="DPW112" s="68"/>
      <c r="DPX112" s="68"/>
      <c r="DPY112" s="68"/>
      <c r="DPZ112" s="68"/>
      <c r="DQA112" s="68"/>
      <c r="DQB112" s="68"/>
      <c r="DQC112" s="68"/>
      <c r="DQD112" s="68"/>
      <c r="DQE112" s="68"/>
      <c r="DQF112" s="68"/>
      <c r="DQG112" s="68"/>
      <c r="DQH112" s="68"/>
      <c r="DQI112" s="68"/>
      <c r="DQJ112" s="68"/>
      <c r="DQK112" s="68"/>
      <c r="DQL112" s="68"/>
      <c r="DQM112" s="68"/>
      <c r="DQN112" s="68"/>
      <c r="DQO112" s="68"/>
      <c r="DQP112" s="68"/>
      <c r="DQQ112" s="68"/>
      <c r="DQR112" s="68"/>
      <c r="DQS112" s="68"/>
      <c r="DQT112" s="68"/>
      <c r="DQU112" s="68"/>
      <c r="DQV112" s="68"/>
      <c r="DQW112" s="68"/>
      <c r="DQX112" s="68"/>
      <c r="DQY112" s="68"/>
      <c r="DQZ112" s="68"/>
      <c r="DRA112" s="68"/>
      <c r="DRB112" s="68"/>
      <c r="DRC112" s="68"/>
      <c r="DRD112" s="68"/>
      <c r="DRE112" s="68"/>
      <c r="DRF112" s="68"/>
      <c r="DRG112" s="68"/>
      <c r="DRH112" s="68"/>
      <c r="DRI112" s="68"/>
      <c r="DRJ112" s="68"/>
      <c r="DRK112" s="68"/>
      <c r="DRL112" s="68"/>
      <c r="DRM112" s="68"/>
      <c r="DRN112" s="68"/>
      <c r="DRO112" s="68"/>
      <c r="DRP112" s="68"/>
      <c r="DRQ112" s="68"/>
      <c r="DRR112" s="68"/>
      <c r="DRS112" s="68"/>
      <c r="DRT112" s="68"/>
      <c r="DRU112" s="68"/>
      <c r="DRV112" s="68"/>
      <c r="DRW112" s="68"/>
      <c r="DRX112" s="68"/>
      <c r="DRY112" s="68"/>
      <c r="DRZ112" s="68"/>
      <c r="DSA112" s="68"/>
      <c r="DSB112" s="68"/>
      <c r="DSC112" s="68"/>
      <c r="DSD112" s="68"/>
      <c r="DSE112" s="68"/>
      <c r="DSF112" s="68"/>
      <c r="DSG112" s="68"/>
      <c r="DSH112" s="68"/>
      <c r="DSI112" s="68"/>
      <c r="DSJ112" s="68"/>
      <c r="DSK112" s="68"/>
      <c r="DSL112" s="68"/>
      <c r="DSM112" s="68"/>
      <c r="DSN112" s="68"/>
      <c r="DSO112" s="68"/>
      <c r="DSP112" s="68"/>
      <c r="DSQ112" s="68"/>
      <c r="DSR112" s="68"/>
      <c r="DSS112" s="68"/>
      <c r="DST112" s="68"/>
      <c r="DSU112" s="68"/>
      <c r="DSV112" s="68"/>
      <c r="DSW112" s="68"/>
      <c r="DSX112" s="68"/>
      <c r="DSY112" s="68"/>
      <c r="DSZ112" s="68"/>
      <c r="DTA112" s="68"/>
      <c r="DTB112" s="68"/>
      <c r="DTC112" s="68"/>
      <c r="DTD112" s="68"/>
      <c r="DTE112" s="68"/>
      <c r="DTF112" s="68"/>
      <c r="DTG112" s="68"/>
      <c r="DTH112" s="68"/>
      <c r="DTI112" s="68"/>
      <c r="DTJ112" s="68"/>
      <c r="DTK112" s="68"/>
      <c r="DTL112" s="68"/>
      <c r="DTM112" s="68"/>
      <c r="DTN112" s="68"/>
      <c r="DTO112" s="68"/>
      <c r="DTP112" s="68"/>
      <c r="DTQ112" s="68"/>
      <c r="DTR112" s="68"/>
      <c r="DTS112" s="68"/>
      <c r="DTT112" s="68"/>
      <c r="DTU112" s="68"/>
      <c r="DTV112" s="68"/>
      <c r="DTW112" s="68"/>
      <c r="DTX112" s="68"/>
      <c r="DTY112" s="68"/>
      <c r="DTZ112" s="68"/>
      <c r="DUA112" s="68"/>
      <c r="DUB112" s="68"/>
      <c r="DUC112" s="68"/>
      <c r="DUD112" s="68"/>
      <c r="DUE112" s="68"/>
      <c r="DUF112" s="68"/>
      <c r="DUG112" s="68"/>
      <c r="DUH112" s="68"/>
      <c r="DUI112" s="68"/>
      <c r="DUJ112" s="68"/>
      <c r="DUK112" s="68"/>
      <c r="DUL112" s="68"/>
      <c r="DUM112" s="68"/>
      <c r="DUN112" s="68"/>
      <c r="DUO112" s="68"/>
      <c r="DUP112" s="68"/>
      <c r="DUQ112" s="68"/>
      <c r="DUR112" s="68"/>
      <c r="DUS112" s="68"/>
      <c r="DUT112" s="68"/>
      <c r="DUU112" s="68"/>
      <c r="DUV112" s="68"/>
      <c r="DUW112" s="68"/>
      <c r="DUX112" s="68"/>
      <c r="DUY112" s="68"/>
      <c r="DUZ112" s="68"/>
      <c r="DVA112" s="68"/>
      <c r="DVB112" s="68"/>
      <c r="DVC112" s="68"/>
      <c r="DVD112" s="68"/>
      <c r="DVE112" s="68"/>
      <c r="DVF112" s="68"/>
      <c r="DVG112" s="68"/>
      <c r="DVH112" s="68"/>
      <c r="DVI112" s="68"/>
      <c r="DVJ112" s="68"/>
      <c r="DVK112" s="68"/>
      <c r="DVL112" s="68"/>
      <c r="DVM112" s="68"/>
      <c r="DVN112" s="68"/>
      <c r="DVO112" s="68"/>
      <c r="DVP112" s="68"/>
      <c r="DVQ112" s="68"/>
      <c r="DVR112" s="68"/>
      <c r="DVS112" s="68"/>
      <c r="DVT112" s="68"/>
      <c r="DVU112" s="68"/>
      <c r="DVV112" s="68"/>
      <c r="DVW112" s="68"/>
      <c r="DVX112" s="68"/>
      <c r="DVY112" s="68"/>
      <c r="DVZ112" s="68"/>
      <c r="DWA112" s="68"/>
      <c r="DWB112" s="68"/>
      <c r="DWC112" s="68"/>
      <c r="DWD112" s="68"/>
      <c r="DWE112" s="68"/>
      <c r="DWF112" s="68"/>
      <c r="DWG112" s="68"/>
      <c r="DWH112" s="68"/>
      <c r="DWI112" s="68"/>
      <c r="DWJ112" s="68"/>
      <c r="DWK112" s="68"/>
      <c r="DWL112" s="68"/>
      <c r="DWM112" s="68"/>
      <c r="DWN112" s="68"/>
      <c r="DWO112" s="68"/>
      <c r="DWP112" s="68"/>
      <c r="DWQ112" s="68"/>
      <c r="DWR112" s="68"/>
      <c r="DWS112" s="68"/>
      <c r="DWT112" s="68"/>
      <c r="DWU112" s="68"/>
      <c r="DWV112" s="68"/>
      <c r="DWW112" s="68"/>
      <c r="DWX112" s="68"/>
      <c r="DWY112" s="68"/>
      <c r="DWZ112" s="68"/>
      <c r="DXA112" s="68"/>
      <c r="DXB112" s="68"/>
      <c r="DXC112" s="68"/>
      <c r="DXD112" s="68"/>
      <c r="DXE112" s="68"/>
      <c r="DXF112" s="68"/>
      <c r="DXG112" s="68"/>
      <c r="DXH112" s="68"/>
      <c r="DXI112" s="68"/>
      <c r="DXJ112" s="68"/>
      <c r="DXK112" s="68"/>
      <c r="DXL112" s="68"/>
      <c r="DXM112" s="68"/>
      <c r="DXN112" s="68"/>
      <c r="DXO112" s="68"/>
      <c r="DXP112" s="68"/>
      <c r="DXQ112" s="68"/>
      <c r="DXR112" s="68"/>
      <c r="DXS112" s="68"/>
      <c r="DXT112" s="68"/>
      <c r="DXU112" s="68"/>
      <c r="DXV112" s="68"/>
      <c r="DXW112" s="68"/>
      <c r="DXX112" s="68"/>
      <c r="DXY112" s="68"/>
      <c r="DXZ112" s="68"/>
      <c r="DYA112" s="68"/>
      <c r="DYB112" s="68"/>
      <c r="DYC112" s="68"/>
      <c r="DYD112" s="68"/>
      <c r="DYE112" s="68"/>
      <c r="DYF112" s="68"/>
      <c r="DYG112" s="68"/>
      <c r="DYH112" s="68"/>
      <c r="DYI112" s="68"/>
      <c r="DYJ112" s="68"/>
      <c r="DYK112" s="68"/>
      <c r="DYL112" s="68"/>
      <c r="DYM112" s="68"/>
      <c r="DYN112" s="68"/>
      <c r="DYO112" s="68"/>
      <c r="DYP112" s="68"/>
      <c r="DYQ112" s="68"/>
      <c r="DYR112" s="68"/>
      <c r="DYS112" s="68"/>
      <c r="DYT112" s="68"/>
      <c r="DYU112" s="68"/>
      <c r="DYV112" s="68"/>
      <c r="DYW112" s="68"/>
      <c r="DYX112" s="68"/>
      <c r="DYY112" s="68"/>
      <c r="DYZ112" s="68"/>
      <c r="DZA112" s="68"/>
      <c r="DZB112" s="68"/>
      <c r="DZC112" s="68"/>
      <c r="DZD112" s="68"/>
      <c r="DZE112" s="68"/>
      <c r="DZF112" s="68"/>
      <c r="DZG112" s="68"/>
      <c r="DZH112" s="68"/>
      <c r="DZI112" s="68"/>
      <c r="DZJ112" s="68"/>
      <c r="DZK112" s="68"/>
      <c r="DZL112" s="68"/>
      <c r="DZM112" s="68"/>
      <c r="DZN112" s="68"/>
      <c r="DZO112" s="68"/>
      <c r="DZP112" s="68"/>
      <c r="DZQ112" s="68"/>
      <c r="DZR112" s="68"/>
      <c r="DZS112" s="68"/>
      <c r="DZT112" s="68"/>
      <c r="DZU112" s="68"/>
      <c r="DZV112" s="68"/>
      <c r="DZW112" s="68"/>
      <c r="DZX112" s="68"/>
      <c r="DZY112" s="68"/>
      <c r="DZZ112" s="68"/>
      <c r="EAA112" s="68"/>
      <c r="EAB112" s="68"/>
      <c r="EAC112" s="68"/>
      <c r="EAD112" s="68"/>
      <c r="EAE112" s="68"/>
      <c r="EAF112" s="68"/>
      <c r="EAG112" s="68"/>
      <c r="EAH112" s="68"/>
      <c r="EAI112" s="68"/>
      <c r="EAJ112" s="68"/>
      <c r="EAK112" s="68"/>
      <c r="EAL112" s="68"/>
      <c r="EAM112" s="68"/>
      <c r="EAN112" s="68"/>
      <c r="EAO112" s="68"/>
      <c r="EAP112" s="68"/>
      <c r="EAQ112" s="68"/>
      <c r="EAR112" s="68"/>
      <c r="EAS112" s="68"/>
      <c r="EAT112" s="68"/>
      <c r="EAU112" s="68"/>
      <c r="EAV112" s="68"/>
      <c r="EAW112" s="68"/>
      <c r="EAX112" s="68"/>
      <c r="EAY112" s="68"/>
      <c r="EAZ112" s="68"/>
      <c r="EBA112" s="68"/>
      <c r="EBB112" s="68"/>
      <c r="EBC112" s="68"/>
      <c r="EBD112" s="68"/>
      <c r="EBE112" s="68"/>
      <c r="EBF112" s="68"/>
      <c r="EBG112" s="68"/>
      <c r="EBH112" s="68"/>
      <c r="EBI112" s="68"/>
      <c r="EBJ112" s="68"/>
      <c r="EBK112" s="68"/>
      <c r="EBL112" s="68"/>
      <c r="EBM112" s="68"/>
      <c r="EBN112" s="68"/>
      <c r="EBO112" s="68"/>
      <c r="EBP112" s="68"/>
      <c r="EBQ112" s="68"/>
      <c r="EBR112" s="68"/>
      <c r="EBS112" s="68"/>
      <c r="EBT112" s="68"/>
      <c r="EBU112" s="68"/>
      <c r="EBV112" s="68"/>
      <c r="EBW112" s="68"/>
      <c r="EBX112" s="68"/>
      <c r="EBY112" s="68"/>
      <c r="EBZ112" s="68"/>
      <c r="ECA112" s="68"/>
      <c r="ECB112" s="68"/>
      <c r="ECC112" s="68"/>
      <c r="ECD112" s="68"/>
      <c r="ECE112" s="68"/>
      <c r="ECF112" s="68"/>
      <c r="ECG112" s="68"/>
      <c r="ECH112" s="68"/>
      <c r="ECI112" s="68"/>
      <c r="ECJ112" s="68"/>
      <c r="ECK112" s="68"/>
      <c r="ECL112" s="68"/>
      <c r="ECM112" s="68"/>
      <c r="ECN112" s="68"/>
      <c r="ECO112" s="68"/>
      <c r="ECP112" s="68"/>
      <c r="ECQ112" s="68"/>
      <c r="ECR112" s="68"/>
      <c r="ECS112" s="68"/>
      <c r="ECT112" s="68"/>
      <c r="ECU112" s="68"/>
      <c r="ECV112" s="68"/>
      <c r="ECW112" s="68"/>
      <c r="ECX112" s="68"/>
      <c r="ECY112" s="68"/>
      <c r="ECZ112" s="68"/>
      <c r="EDA112" s="68"/>
      <c r="EDB112" s="68"/>
      <c r="EDC112" s="68"/>
      <c r="EDD112" s="68"/>
      <c r="EDE112" s="68"/>
      <c r="EDF112" s="68"/>
      <c r="EDG112" s="68"/>
      <c r="EDH112" s="68"/>
      <c r="EDI112" s="68"/>
      <c r="EDJ112" s="68"/>
      <c r="EDK112" s="68"/>
      <c r="EDL112" s="68"/>
      <c r="EDM112" s="68"/>
      <c r="EDN112" s="68"/>
      <c r="EDO112" s="68"/>
      <c r="EDP112" s="68"/>
      <c r="EDQ112" s="68"/>
      <c r="EDR112" s="68"/>
      <c r="EDS112" s="68"/>
      <c r="EDT112" s="68"/>
      <c r="EDU112" s="68"/>
      <c r="EDV112" s="68"/>
      <c r="EDW112" s="68"/>
      <c r="EDX112" s="68"/>
      <c r="EDY112" s="68"/>
      <c r="EDZ112" s="68"/>
      <c r="EEA112" s="68"/>
      <c r="EEB112" s="68"/>
      <c r="EEC112" s="68"/>
      <c r="EED112" s="68"/>
      <c r="EEE112" s="68"/>
      <c r="EEF112" s="68"/>
      <c r="EEG112" s="68"/>
      <c r="EEH112" s="68"/>
      <c r="EEI112" s="68"/>
      <c r="EEJ112" s="68"/>
      <c r="EEK112" s="68"/>
      <c r="EEL112" s="68"/>
      <c r="EEM112" s="68"/>
      <c r="EEN112" s="68"/>
      <c r="EEO112" s="68"/>
      <c r="EEP112" s="68"/>
      <c r="EEQ112" s="68"/>
      <c r="EER112" s="68"/>
      <c r="EES112" s="68"/>
      <c r="EET112" s="68"/>
      <c r="EEU112" s="68"/>
      <c r="EEV112" s="68"/>
      <c r="EEW112" s="68"/>
      <c r="EEX112" s="68"/>
      <c r="EEY112" s="68"/>
      <c r="EEZ112" s="68"/>
      <c r="EFA112" s="68"/>
      <c r="EFB112" s="68"/>
      <c r="EFC112" s="68"/>
      <c r="EFD112" s="68"/>
      <c r="EFE112" s="68"/>
      <c r="EFF112" s="68"/>
      <c r="EFG112" s="68"/>
      <c r="EFH112" s="68"/>
      <c r="EFI112" s="68"/>
      <c r="EFJ112" s="68"/>
      <c r="EFK112" s="68"/>
      <c r="EFL112" s="68"/>
      <c r="EFM112" s="68"/>
      <c r="EFN112" s="68"/>
      <c r="EFO112" s="68"/>
      <c r="EFP112" s="68"/>
      <c r="EFQ112" s="68"/>
      <c r="EFR112" s="68"/>
      <c r="EFS112" s="68"/>
      <c r="EFT112" s="68"/>
      <c r="EFU112" s="68"/>
      <c r="EFV112" s="68"/>
      <c r="EFW112" s="68"/>
      <c r="EFX112" s="68"/>
      <c r="EFY112" s="68"/>
      <c r="EFZ112" s="68"/>
      <c r="EGA112" s="68"/>
      <c r="EGB112" s="68"/>
      <c r="EGC112" s="68"/>
      <c r="EGD112" s="68"/>
      <c r="EGE112" s="68"/>
      <c r="EGF112" s="68"/>
      <c r="EGG112" s="68"/>
      <c r="EGH112" s="68"/>
      <c r="EGI112" s="68"/>
      <c r="EGJ112" s="68"/>
      <c r="EGK112" s="68"/>
      <c r="EGL112" s="68"/>
      <c r="EGM112" s="68"/>
      <c r="EGN112" s="68"/>
      <c r="EGO112" s="68"/>
      <c r="EGP112" s="68"/>
      <c r="EGQ112" s="68"/>
      <c r="EGR112" s="68"/>
      <c r="EGS112" s="68"/>
      <c r="EGT112" s="68"/>
      <c r="EGU112" s="68"/>
      <c r="EGV112" s="68"/>
      <c r="EGW112" s="68"/>
      <c r="EGX112" s="68"/>
      <c r="EGY112" s="68"/>
      <c r="EGZ112" s="68"/>
      <c r="EHA112" s="68"/>
      <c r="EHB112" s="68"/>
      <c r="EHC112" s="68"/>
      <c r="EHD112" s="68"/>
      <c r="EHE112" s="68"/>
      <c r="EHF112" s="68"/>
      <c r="EHG112" s="68"/>
      <c r="EHH112" s="68"/>
      <c r="EHI112" s="68"/>
      <c r="EHJ112" s="68"/>
      <c r="EHK112" s="68"/>
      <c r="EHL112" s="68"/>
      <c r="EHM112" s="68"/>
      <c r="EHN112" s="68"/>
      <c r="EHO112" s="68"/>
      <c r="EHP112" s="68"/>
      <c r="EHQ112" s="68"/>
      <c r="EHR112" s="68"/>
      <c r="EHS112" s="68"/>
      <c r="EHT112" s="68"/>
      <c r="EHU112" s="68"/>
      <c r="EHV112" s="68"/>
      <c r="EHW112" s="68"/>
      <c r="EHX112" s="68"/>
      <c r="EHY112" s="68"/>
      <c r="EHZ112" s="68"/>
      <c r="EIA112" s="68"/>
      <c r="EIB112" s="68"/>
      <c r="EIC112" s="68"/>
      <c r="EID112" s="68"/>
      <c r="EIE112" s="68"/>
      <c r="EIF112" s="68"/>
      <c r="EIG112" s="68"/>
      <c r="EIH112" s="68"/>
      <c r="EII112" s="68"/>
      <c r="EIJ112" s="68"/>
      <c r="EIK112" s="68"/>
      <c r="EIL112" s="68"/>
      <c r="EIM112" s="68"/>
      <c r="EIN112" s="68"/>
      <c r="EIO112" s="68"/>
      <c r="EIP112" s="68"/>
      <c r="EIQ112" s="68"/>
      <c r="EIR112" s="68"/>
      <c r="EIS112" s="68"/>
      <c r="EIT112" s="68"/>
      <c r="EIU112" s="68"/>
      <c r="EIV112" s="68"/>
      <c r="EIW112" s="68"/>
      <c r="EIX112" s="68"/>
      <c r="EIY112" s="68"/>
      <c r="EIZ112" s="68"/>
      <c r="EJA112" s="68"/>
      <c r="EJB112" s="68"/>
      <c r="EJC112" s="68"/>
      <c r="EJD112" s="68"/>
      <c r="EJE112" s="68"/>
      <c r="EJF112" s="68"/>
      <c r="EJG112" s="68"/>
      <c r="EJH112" s="68"/>
      <c r="EJI112" s="68"/>
      <c r="EJJ112" s="68"/>
      <c r="EJK112" s="68"/>
      <c r="EJL112" s="68"/>
      <c r="EJM112" s="68"/>
      <c r="EJN112" s="68"/>
      <c r="EJO112" s="68"/>
      <c r="EJP112" s="68"/>
      <c r="EJQ112" s="68"/>
      <c r="EJR112" s="68"/>
      <c r="EJS112" s="68"/>
      <c r="EJT112" s="68"/>
      <c r="EJU112" s="68"/>
      <c r="EJV112" s="68"/>
      <c r="EJW112" s="68"/>
      <c r="EJX112" s="68"/>
      <c r="EJY112" s="68"/>
      <c r="EJZ112" s="68"/>
      <c r="EKA112" s="68"/>
      <c r="EKB112" s="68"/>
      <c r="EKC112" s="68"/>
      <c r="EKD112" s="68"/>
      <c r="EKE112" s="68"/>
      <c r="EKF112" s="68"/>
      <c r="EKG112" s="68"/>
      <c r="EKH112" s="68"/>
      <c r="EKI112" s="68"/>
      <c r="EKJ112" s="68"/>
      <c r="EKK112" s="68"/>
      <c r="EKL112" s="68"/>
      <c r="EKM112" s="68"/>
      <c r="EKN112" s="68"/>
      <c r="EKO112" s="68"/>
      <c r="EKP112" s="68"/>
      <c r="EKQ112" s="68"/>
      <c r="EKR112" s="68"/>
      <c r="EKS112" s="68"/>
      <c r="EKT112" s="68"/>
      <c r="EKU112" s="68"/>
      <c r="EKV112" s="68"/>
      <c r="EKW112" s="68"/>
      <c r="EKX112" s="68"/>
      <c r="EKY112" s="68"/>
      <c r="EKZ112" s="68"/>
      <c r="ELA112" s="68"/>
      <c r="ELB112" s="68"/>
      <c r="ELC112" s="68"/>
      <c r="ELD112" s="68"/>
      <c r="ELE112" s="68"/>
      <c r="ELF112" s="68"/>
      <c r="ELG112" s="68"/>
      <c r="ELH112" s="68"/>
      <c r="ELI112" s="68"/>
      <c r="ELJ112" s="68"/>
      <c r="ELK112" s="68"/>
      <c r="ELL112" s="68"/>
      <c r="ELM112" s="68"/>
      <c r="ELN112" s="68"/>
      <c r="ELO112" s="68"/>
      <c r="ELP112" s="68"/>
      <c r="ELQ112" s="68"/>
      <c r="ELR112" s="68"/>
      <c r="ELS112" s="68"/>
      <c r="ELT112" s="68"/>
      <c r="ELU112" s="68"/>
      <c r="ELV112" s="68"/>
      <c r="ELW112" s="68"/>
      <c r="ELX112" s="68"/>
      <c r="ELY112" s="68"/>
      <c r="ELZ112" s="68"/>
      <c r="EMA112" s="68"/>
      <c r="EMB112" s="68"/>
      <c r="EMC112" s="68"/>
      <c r="EMD112" s="68"/>
      <c r="EME112" s="68"/>
      <c r="EMF112" s="68"/>
      <c r="EMG112" s="68"/>
      <c r="EMH112" s="68"/>
      <c r="EMI112" s="68"/>
      <c r="EMJ112" s="68"/>
      <c r="EMK112" s="68"/>
      <c r="EML112" s="68"/>
      <c r="EMM112" s="68"/>
      <c r="EMN112" s="68"/>
      <c r="EMO112" s="68"/>
      <c r="EMP112" s="68"/>
      <c r="EMQ112" s="68"/>
      <c r="EMR112" s="68"/>
      <c r="EMS112" s="68"/>
      <c r="EMT112" s="68"/>
      <c r="EMU112" s="68"/>
      <c r="EMV112" s="68"/>
      <c r="EMW112" s="68"/>
      <c r="EMX112" s="68"/>
      <c r="EMY112" s="68"/>
      <c r="EMZ112" s="68"/>
      <c r="ENA112" s="68"/>
      <c r="ENB112" s="68"/>
      <c r="ENC112" s="68"/>
      <c r="END112" s="68"/>
      <c r="ENE112" s="68"/>
      <c r="ENF112" s="68"/>
      <c r="ENG112" s="68"/>
      <c r="ENH112" s="68"/>
      <c r="ENI112" s="68"/>
      <c r="ENJ112" s="68"/>
      <c r="ENK112" s="68"/>
      <c r="ENL112" s="68"/>
      <c r="ENM112" s="68"/>
      <c r="ENN112" s="68"/>
      <c r="ENO112" s="68"/>
      <c r="ENP112" s="68"/>
      <c r="ENQ112" s="68"/>
      <c r="ENR112" s="68"/>
      <c r="ENS112" s="68"/>
      <c r="ENT112" s="68"/>
      <c r="ENU112" s="68"/>
      <c r="ENV112" s="68"/>
      <c r="ENW112" s="68"/>
      <c r="ENX112" s="68"/>
      <c r="ENY112" s="68"/>
      <c r="ENZ112" s="68"/>
      <c r="EOA112" s="68"/>
      <c r="EOB112" s="68"/>
      <c r="EOC112" s="68"/>
      <c r="EOD112" s="68"/>
      <c r="EOE112" s="68"/>
      <c r="EOF112" s="68"/>
      <c r="EOG112" s="68"/>
      <c r="EOH112" s="68"/>
      <c r="EOI112" s="68"/>
      <c r="EOJ112" s="68"/>
      <c r="EOK112" s="68"/>
      <c r="EOL112" s="68"/>
      <c r="EOM112" s="68"/>
      <c r="EON112" s="68"/>
      <c r="EOO112" s="68"/>
      <c r="EOP112" s="68"/>
      <c r="EOQ112" s="68"/>
      <c r="EOR112" s="68"/>
      <c r="EOS112" s="68"/>
      <c r="EOT112" s="68"/>
      <c r="EOU112" s="68"/>
      <c r="EOV112" s="68"/>
      <c r="EOW112" s="68"/>
      <c r="EOX112" s="68"/>
      <c r="EOY112" s="68"/>
      <c r="EOZ112" s="68"/>
      <c r="EPA112" s="68"/>
      <c r="EPB112" s="68"/>
      <c r="EPC112" s="68"/>
      <c r="EPD112" s="68"/>
      <c r="EPE112" s="68"/>
      <c r="EPF112" s="68"/>
      <c r="EPG112" s="68"/>
      <c r="EPH112" s="68"/>
      <c r="EPI112" s="68"/>
      <c r="EPJ112" s="68"/>
      <c r="EPK112" s="68"/>
      <c r="EPL112" s="68"/>
      <c r="EPM112" s="68"/>
      <c r="EPN112" s="68"/>
      <c r="EPO112" s="68"/>
      <c r="EPP112" s="68"/>
      <c r="EPQ112" s="68"/>
      <c r="EPR112" s="68"/>
      <c r="EPS112" s="68"/>
      <c r="EPT112" s="68"/>
      <c r="EPU112" s="68"/>
      <c r="EPV112" s="68"/>
      <c r="EPW112" s="68"/>
      <c r="EPX112" s="68"/>
      <c r="EPY112" s="68"/>
      <c r="EPZ112" s="68"/>
      <c r="EQA112" s="68"/>
      <c r="EQB112" s="68"/>
      <c r="EQC112" s="68"/>
      <c r="EQD112" s="68"/>
      <c r="EQE112" s="68"/>
      <c r="EQF112" s="68"/>
      <c r="EQG112" s="68"/>
      <c r="EQH112" s="68"/>
      <c r="EQI112" s="68"/>
      <c r="EQJ112" s="68"/>
      <c r="EQK112" s="68"/>
      <c r="EQL112" s="68"/>
      <c r="EQM112" s="68"/>
      <c r="EQN112" s="68"/>
      <c r="EQO112" s="68"/>
      <c r="EQP112" s="68"/>
      <c r="EQQ112" s="68"/>
      <c r="EQR112" s="68"/>
      <c r="EQS112" s="68"/>
      <c r="EQT112" s="68"/>
      <c r="EQU112" s="68"/>
      <c r="EQV112" s="68"/>
      <c r="EQW112" s="68"/>
      <c r="EQX112" s="68"/>
      <c r="EQY112" s="68"/>
      <c r="EQZ112" s="68"/>
      <c r="ERA112" s="68"/>
      <c r="ERB112" s="68"/>
      <c r="ERC112" s="68"/>
      <c r="ERD112" s="68"/>
      <c r="ERE112" s="68"/>
      <c r="ERF112" s="68"/>
      <c r="ERG112" s="68"/>
      <c r="ERH112" s="68"/>
      <c r="ERI112" s="68"/>
      <c r="ERJ112" s="68"/>
      <c r="ERK112" s="68"/>
      <c r="ERL112" s="68"/>
      <c r="ERM112" s="68"/>
      <c r="ERN112" s="68"/>
      <c r="ERO112" s="68"/>
      <c r="ERP112" s="68"/>
      <c r="ERQ112" s="68"/>
      <c r="ERR112" s="68"/>
      <c r="ERS112" s="68"/>
      <c r="ERT112" s="68"/>
      <c r="ERU112" s="68"/>
      <c r="ERV112" s="68"/>
      <c r="ERW112" s="68"/>
      <c r="ERX112" s="68"/>
      <c r="ERY112" s="68"/>
      <c r="ERZ112" s="68"/>
      <c r="ESA112" s="68"/>
      <c r="ESB112" s="68"/>
      <c r="ESC112" s="68"/>
      <c r="ESD112" s="68"/>
      <c r="ESE112" s="68"/>
      <c r="ESF112" s="68"/>
      <c r="ESG112" s="68"/>
      <c r="ESH112" s="68"/>
      <c r="ESI112" s="68"/>
      <c r="ESJ112" s="68"/>
      <c r="ESK112" s="68"/>
      <c r="ESL112" s="68"/>
      <c r="ESM112" s="68"/>
      <c r="ESN112" s="68"/>
      <c r="ESO112" s="68"/>
      <c r="ESP112" s="68"/>
      <c r="ESQ112" s="68"/>
      <c r="ESR112" s="68"/>
      <c r="ESS112" s="68"/>
      <c r="EST112" s="68"/>
      <c r="ESU112" s="68"/>
      <c r="ESV112" s="68"/>
      <c r="ESW112" s="68"/>
      <c r="ESX112" s="68"/>
      <c r="ESY112" s="68"/>
      <c r="ESZ112" s="68"/>
      <c r="ETA112" s="68"/>
      <c r="ETB112" s="68"/>
      <c r="ETC112" s="68"/>
      <c r="ETD112" s="68"/>
      <c r="ETE112" s="68"/>
      <c r="ETF112" s="68"/>
      <c r="ETG112" s="68"/>
      <c r="ETH112" s="68"/>
      <c r="ETI112" s="68"/>
      <c r="ETJ112" s="68"/>
      <c r="ETK112" s="68"/>
      <c r="ETL112" s="68"/>
      <c r="ETM112" s="68"/>
      <c r="ETN112" s="68"/>
      <c r="ETO112" s="68"/>
      <c r="ETP112" s="68"/>
      <c r="ETQ112" s="68"/>
      <c r="ETR112" s="68"/>
      <c r="ETS112" s="68"/>
      <c r="ETT112" s="68"/>
      <c r="ETU112" s="68"/>
      <c r="ETV112" s="68"/>
      <c r="ETW112" s="68"/>
      <c r="ETX112" s="68"/>
      <c r="ETY112" s="68"/>
      <c r="ETZ112" s="68"/>
      <c r="EUA112" s="68"/>
      <c r="EUB112" s="68"/>
      <c r="EUC112" s="68"/>
      <c r="EUD112" s="68"/>
      <c r="EUE112" s="68"/>
      <c r="EUF112" s="68"/>
      <c r="EUG112" s="68"/>
      <c r="EUH112" s="68"/>
      <c r="EUI112" s="68"/>
      <c r="EUJ112" s="68"/>
      <c r="EUK112" s="68"/>
      <c r="EUL112" s="68"/>
      <c r="EUM112" s="68"/>
      <c r="EUN112" s="68"/>
      <c r="EUO112" s="68"/>
      <c r="EUP112" s="68"/>
      <c r="EUQ112" s="68"/>
      <c r="EUR112" s="68"/>
      <c r="EUS112" s="68"/>
      <c r="EUT112" s="68"/>
      <c r="EUU112" s="68"/>
      <c r="EUV112" s="68"/>
      <c r="EUW112" s="68"/>
      <c r="EUX112" s="68"/>
      <c r="EUY112" s="68"/>
      <c r="EUZ112" s="68"/>
      <c r="EVA112" s="68"/>
      <c r="EVB112" s="68"/>
      <c r="EVC112" s="68"/>
      <c r="EVD112" s="68"/>
      <c r="EVE112" s="68"/>
      <c r="EVF112" s="68"/>
      <c r="EVG112" s="68"/>
      <c r="EVH112" s="68"/>
      <c r="EVI112" s="68"/>
      <c r="EVJ112" s="68"/>
      <c r="EVK112" s="68"/>
      <c r="EVL112" s="68"/>
      <c r="EVM112" s="68"/>
      <c r="EVN112" s="68"/>
      <c r="EVO112" s="68"/>
      <c r="EVP112" s="68"/>
      <c r="EVQ112" s="68"/>
      <c r="EVR112" s="68"/>
      <c r="EVS112" s="68"/>
      <c r="EVT112" s="68"/>
      <c r="EVU112" s="68"/>
      <c r="EVV112" s="68"/>
      <c r="EVW112" s="68"/>
      <c r="EVX112" s="68"/>
      <c r="EVY112" s="68"/>
      <c r="EVZ112" s="68"/>
      <c r="EWA112" s="68"/>
      <c r="EWB112" s="68"/>
      <c r="EWC112" s="68"/>
      <c r="EWD112" s="68"/>
      <c r="EWE112" s="68"/>
      <c r="EWF112" s="68"/>
      <c r="EWG112" s="68"/>
      <c r="EWH112" s="68"/>
      <c r="EWI112" s="68"/>
      <c r="EWJ112" s="68"/>
      <c r="EWK112" s="68"/>
      <c r="EWL112" s="68"/>
      <c r="EWM112" s="68"/>
      <c r="EWN112" s="68"/>
      <c r="EWO112" s="68"/>
      <c r="EWP112" s="68"/>
      <c r="EWQ112" s="68"/>
      <c r="EWR112" s="68"/>
      <c r="EWS112" s="68"/>
      <c r="EWT112" s="68"/>
      <c r="EWU112" s="68"/>
      <c r="EWV112" s="68"/>
      <c r="EWW112" s="68"/>
      <c r="EWX112" s="68"/>
      <c r="EWY112" s="68"/>
      <c r="EWZ112" s="68"/>
      <c r="EXA112" s="68"/>
      <c r="EXB112" s="68"/>
      <c r="EXC112" s="68"/>
      <c r="EXD112" s="68"/>
      <c r="EXE112" s="68"/>
      <c r="EXF112" s="68"/>
      <c r="EXG112" s="68"/>
      <c r="EXH112" s="68"/>
      <c r="EXI112" s="68"/>
      <c r="EXJ112" s="68"/>
      <c r="EXK112" s="68"/>
      <c r="EXL112" s="68"/>
      <c r="EXM112" s="68"/>
      <c r="EXN112" s="68"/>
      <c r="EXO112" s="68"/>
      <c r="EXP112" s="68"/>
      <c r="EXQ112" s="68"/>
      <c r="EXR112" s="68"/>
      <c r="EXS112" s="68"/>
      <c r="EXT112" s="68"/>
      <c r="EXU112" s="68"/>
      <c r="EXV112" s="68"/>
      <c r="EXW112" s="68"/>
      <c r="EXX112" s="68"/>
      <c r="EXY112" s="68"/>
      <c r="EXZ112" s="68"/>
      <c r="EYA112" s="68"/>
      <c r="EYB112" s="68"/>
      <c r="EYC112" s="68"/>
      <c r="EYD112" s="68"/>
      <c r="EYE112" s="68"/>
      <c r="EYF112" s="68"/>
      <c r="EYG112" s="68"/>
      <c r="EYH112" s="68"/>
      <c r="EYI112" s="68"/>
      <c r="EYJ112" s="68"/>
      <c r="EYK112" s="68"/>
      <c r="EYL112" s="68"/>
      <c r="EYM112" s="68"/>
      <c r="EYN112" s="68"/>
      <c r="EYO112" s="68"/>
      <c r="EYP112" s="68"/>
      <c r="EYQ112" s="68"/>
      <c r="EYR112" s="68"/>
      <c r="EYS112" s="68"/>
      <c r="EYT112" s="68"/>
      <c r="EYU112" s="68"/>
      <c r="EYV112" s="68"/>
      <c r="EYW112" s="68"/>
      <c r="EYX112" s="68"/>
      <c r="EYY112" s="68"/>
      <c r="EYZ112" s="68"/>
      <c r="EZA112" s="68"/>
      <c r="EZB112" s="68"/>
      <c r="EZC112" s="68"/>
      <c r="EZD112" s="68"/>
      <c r="EZE112" s="68"/>
      <c r="EZF112" s="68"/>
      <c r="EZG112" s="68"/>
      <c r="EZH112" s="68"/>
      <c r="EZI112" s="68"/>
      <c r="EZJ112" s="68"/>
      <c r="EZK112" s="68"/>
      <c r="EZL112" s="68"/>
      <c r="EZM112" s="68"/>
      <c r="EZN112" s="68"/>
      <c r="EZO112" s="68"/>
      <c r="EZP112" s="68"/>
      <c r="EZQ112" s="68"/>
      <c r="EZR112" s="68"/>
      <c r="EZS112" s="68"/>
      <c r="EZT112" s="68"/>
      <c r="EZU112" s="68"/>
      <c r="EZV112" s="68"/>
      <c r="EZW112" s="68"/>
      <c r="EZX112" s="68"/>
      <c r="EZY112" s="68"/>
      <c r="EZZ112" s="68"/>
      <c r="FAA112" s="68"/>
      <c r="FAB112" s="68"/>
      <c r="FAC112" s="68"/>
      <c r="FAD112" s="68"/>
      <c r="FAE112" s="68"/>
      <c r="FAF112" s="68"/>
      <c r="FAG112" s="68"/>
      <c r="FAH112" s="68"/>
      <c r="FAI112" s="68"/>
      <c r="FAJ112" s="68"/>
      <c r="FAK112" s="68"/>
      <c r="FAL112" s="68"/>
      <c r="FAM112" s="68"/>
      <c r="FAN112" s="68"/>
      <c r="FAO112" s="68"/>
      <c r="FAP112" s="68"/>
      <c r="FAQ112" s="68"/>
      <c r="FAR112" s="68"/>
      <c r="FAS112" s="68"/>
      <c r="FAT112" s="68"/>
      <c r="FAU112" s="68"/>
      <c r="FAV112" s="68"/>
      <c r="FAW112" s="68"/>
      <c r="FAX112" s="68"/>
      <c r="FAY112" s="68"/>
      <c r="FAZ112" s="68"/>
      <c r="FBA112" s="68"/>
      <c r="FBB112" s="68"/>
      <c r="FBC112" s="68"/>
      <c r="FBD112" s="68"/>
      <c r="FBE112" s="68"/>
      <c r="FBF112" s="68"/>
      <c r="FBG112" s="68"/>
      <c r="FBH112" s="68"/>
      <c r="FBI112" s="68"/>
      <c r="FBJ112" s="68"/>
      <c r="FBK112" s="68"/>
      <c r="FBL112" s="68"/>
      <c r="FBM112" s="68"/>
      <c r="FBN112" s="68"/>
      <c r="FBO112" s="68"/>
      <c r="FBP112" s="68"/>
      <c r="FBQ112" s="68"/>
      <c r="FBR112" s="68"/>
      <c r="FBS112" s="68"/>
      <c r="FBT112" s="68"/>
      <c r="FBU112" s="68"/>
      <c r="FBV112" s="68"/>
      <c r="FBW112" s="68"/>
      <c r="FBX112" s="68"/>
      <c r="FBY112" s="68"/>
      <c r="FBZ112" s="68"/>
      <c r="FCA112" s="68"/>
      <c r="FCB112" s="68"/>
      <c r="FCC112" s="68"/>
      <c r="FCD112" s="68"/>
      <c r="FCE112" s="68"/>
      <c r="FCF112" s="68"/>
      <c r="FCG112" s="68"/>
      <c r="FCH112" s="68"/>
      <c r="FCI112" s="68"/>
      <c r="FCJ112" s="68"/>
      <c r="FCK112" s="68"/>
      <c r="FCL112" s="68"/>
      <c r="FCM112" s="68"/>
      <c r="FCN112" s="68"/>
      <c r="FCO112" s="68"/>
      <c r="FCP112" s="68"/>
      <c r="FCQ112" s="68"/>
      <c r="FCR112" s="68"/>
      <c r="FCS112" s="68"/>
      <c r="FCT112" s="68"/>
      <c r="FCU112" s="68"/>
      <c r="FCV112" s="68"/>
      <c r="FCW112" s="68"/>
      <c r="FCX112" s="68"/>
      <c r="FCY112" s="68"/>
      <c r="FCZ112" s="68"/>
      <c r="FDA112" s="68"/>
      <c r="FDB112" s="68"/>
      <c r="FDC112" s="68"/>
      <c r="FDD112" s="68"/>
      <c r="FDE112" s="68"/>
      <c r="FDF112" s="68"/>
      <c r="FDG112" s="68"/>
      <c r="FDH112" s="68"/>
      <c r="FDI112" s="68"/>
      <c r="FDJ112" s="68"/>
      <c r="FDK112" s="68"/>
      <c r="FDL112" s="68"/>
      <c r="FDM112" s="68"/>
      <c r="FDN112" s="68"/>
      <c r="FDO112" s="68"/>
      <c r="FDP112" s="68"/>
      <c r="FDQ112" s="68"/>
      <c r="FDR112" s="68"/>
      <c r="FDS112" s="68"/>
      <c r="FDT112" s="68"/>
      <c r="FDU112" s="68"/>
      <c r="FDV112" s="68"/>
      <c r="FDW112" s="68"/>
      <c r="FDX112" s="68"/>
      <c r="FDY112" s="68"/>
      <c r="FDZ112" s="68"/>
      <c r="FEA112" s="68"/>
      <c r="FEB112" s="68"/>
      <c r="FEC112" s="68"/>
      <c r="FED112" s="68"/>
      <c r="FEE112" s="68"/>
      <c r="FEF112" s="68"/>
      <c r="FEG112" s="68"/>
      <c r="FEH112" s="68"/>
      <c r="FEI112" s="68"/>
      <c r="FEJ112" s="68"/>
      <c r="FEK112" s="68"/>
      <c r="FEL112" s="68"/>
      <c r="FEM112" s="68"/>
      <c r="FEN112" s="68"/>
      <c r="FEO112" s="68"/>
      <c r="FEP112" s="68"/>
      <c r="FEQ112" s="68"/>
      <c r="FER112" s="68"/>
      <c r="FES112" s="68"/>
      <c r="FET112" s="68"/>
      <c r="FEU112" s="68"/>
      <c r="FEV112" s="68"/>
      <c r="FEW112" s="68"/>
      <c r="FEX112" s="68"/>
      <c r="FEY112" s="68"/>
      <c r="FEZ112" s="68"/>
      <c r="FFA112" s="68"/>
      <c r="FFB112" s="68"/>
      <c r="FFC112" s="68"/>
      <c r="FFD112" s="68"/>
      <c r="FFE112" s="68"/>
      <c r="FFF112" s="68"/>
      <c r="FFG112" s="68"/>
      <c r="FFH112" s="68"/>
      <c r="FFI112" s="68"/>
      <c r="FFJ112" s="68"/>
      <c r="FFK112" s="68"/>
      <c r="FFL112" s="68"/>
      <c r="FFM112" s="68"/>
      <c r="FFN112" s="68"/>
      <c r="FFO112" s="68"/>
      <c r="FFP112" s="68"/>
      <c r="FFQ112" s="68"/>
      <c r="FFR112" s="68"/>
      <c r="FFS112" s="68"/>
      <c r="FFT112" s="68"/>
      <c r="FFU112" s="68"/>
      <c r="FFV112" s="68"/>
      <c r="FFW112" s="68"/>
      <c r="FFX112" s="68"/>
      <c r="FFY112" s="68"/>
      <c r="FFZ112" s="68"/>
      <c r="FGA112" s="68"/>
      <c r="FGB112" s="68"/>
      <c r="FGC112" s="68"/>
      <c r="FGD112" s="68"/>
      <c r="FGE112" s="68"/>
      <c r="FGF112" s="68"/>
      <c r="FGG112" s="68"/>
      <c r="FGH112" s="68"/>
      <c r="FGI112" s="68"/>
      <c r="FGJ112" s="68"/>
      <c r="FGK112" s="68"/>
      <c r="FGL112" s="68"/>
      <c r="FGM112" s="68"/>
      <c r="FGN112" s="68"/>
      <c r="FGO112" s="68"/>
      <c r="FGP112" s="68"/>
      <c r="FGQ112" s="68"/>
      <c r="FGR112" s="68"/>
      <c r="FGS112" s="68"/>
      <c r="FGT112" s="68"/>
      <c r="FGU112" s="68"/>
      <c r="FGV112" s="68"/>
      <c r="FGW112" s="68"/>
      <c r="FGX112" s="68"/>
      <c r="FGY112" s="68"/>
      <c r="FGZ112" s="68"/>
      <c r="FHA112" s="68"/>
      <c r="FHB112" s="68"/>
      <c r="FHC112" s="68"/>
      <c r="FHD112" s="68"/>
      <c r="FHE112" s="68"/>
      <c r="FHF112" s="68"/>
      <c r="FHG112" s="68"/>
      <c r="FHH112" s="68"/>
      <c r="FHI112" s="68"/>
      <c r="FHJ112" s="68"/>
      <c r="FHK112" s="68"/>
      <c r="FHL112" s="68"/>
      <c r="FHM112" s="68"/>
      <c r="FHN112" s="68"/>
      <c r="FHO112" s="68"/>
      <c r="FHP112" s="68"/>
      <c r="FHQ112" s="68"/>
      <c r="FHR112" s="68"/>
      <c r="FHS112" s="68"/>
      <c r="FHT112" s="68"/>
      <c r="FHU112" s="68"/>
      <c r="FHV112" s="68"/>
      <c r="FHW112" s="68"/>
      <c r="FHX112" s="68"/>
      <c r="FHY112" s="68"/>
      <c r="FHZ112" s="68"/>
      <c r="FIA112" s="68"/>
      <c r="FIB112" s="68"/>
      <c r="FIC112" s="68"/>
      <c r="FID112" s="68"/>
      <c r="FIE112" s="68"/>
      <c r="FIF112" s="68"/>
      <c r="FIG112" s="68"/>
      <c r="FIH112" s="68"/>
      <c r="FII112" s="68"/>
      <c r="FIJ112" s="68"/>
      <c r="FIK112" s="68"/>
      <c r="FIL112" s="68"/>
      <c r="FIM112" s="68"/>
      <c r="FIN112" s="68"/>
      <c r="FIO112" s="68"/>
      <c r="FIP112" s="68"/>
      <c r="FIQ112" s="68"/>
      <c r="FIR112" s="68"/>
      <c r="FIS112" s="68"/>
      <c r="FIT112" s="68"/>
      <c r="FIU112" s="68"/>
      <c r="FIV112" s="68"/>
      <c r="FIW112" s="68"/>
      <c r="FIX112" s="68"/>
      <c r="FIY112" s="68"/>
      <c r="FIZ112" s="68"/>
      <c r="FJA112" s="68"/>
      <c r="FJB112" s="68"/>
      <c r="FJC112" s="68"/>
      <c r="FJD112" s="68"/>
      <c r="FJE112" s="68"/>
      <c r="FJF112" s="68"/>
      <c r="FJG112" s="68"/>
      <c r="FJH112" s="68"/>
      <c r="FJI112" s="68"/>
      <c r="FJJ112" s="68"/>
      <c r="FJK112" s="68"/>
      <c r="FJL112" s="68"/>
      <c r="FJM112" s="68"/>
      <c r="FJN112" s="68"/>
      <c r="FJO112" s="68"/>
      <c r="FJP112" s="68"/>
      <c r="FJQ112" s="68"/>
      <c r="FJR112" s="68"/>
      <c r="FJS112" s="68"/>
      <c r="FJT112" s="68"/>
      <c r="FJU112" s="68"/>
      <c r="FJV112" s="68"/>
      <c r="FJW112" s="68"/>
      <c r="FJX112" s="68"/>
      <c r="FJY112" s="68"/>
      <c r="FJZ112" s="68"/>
      <c r="FKA112" s="68"/>
      <c r="FKB112" s="68"/>
      <c r="FKC112" s="68"/>
      <c r="FKD112" s="68"/>
      <c r="FKE112" s="68"/>
      <c r="FKF112" s="68"/>
      <c r="FKG112" s="68"/>
      <c r="FKH112" s="68"/>
      <c r="FKI112" s="68"/>
      <c r="FKJ112" s="68"/>
      <c r="FKK112" s="68"/>
      <c r="FKL112" s="68"/>
      <c r="FKM112" s="68"/>
      <c r="FKN112" s="68"/>
      <c r="FKO112" s="68"/>
      <c r="FKP112" s="68"/>
      <c r="FKQ112" s="68"/>
      <c r="FKR112" s="68"/>
      <c r="FKS112" s="68"/>
      <c r="FKT112" s="68"/>
      <c r="FKU112" s="68"/>
      <c r="FKV112" s="68"/>
      <c r="FKW112" s="68"/>
      <c r="FKX112" s="68"/>
      <c r="FKY112" s="68"/>
      <c r="FKZ112" s="68"/>
      <c r="FLA112" s="68"/>
      <c r="FLB112" s="68"/>
      <c r="FLC112" s="68"/>
      <c r="FLD112" s="68"/>
      <c r="FLE112" s="68"/>
      <c r="FLF112" s="68"/>
      <c r="FLG112" s="68"/>
      <c r="FLH112" s="68"/>
      <c r="FLI112" s="68"/>
      <c r="FLJ112" s="68"/>
      <c r="FLK112" s="68"/>
      <c r="FLL112" s="68"/>
      <c r="FLM112" s="68"/>
      <c r="FLN112" s="68"/>
      <c r="FLO112" s="68"/>
      <c r="FLP112" s="68"/>
      <c r="FLQ112" s="68"/>
      <c r="FLR112" s="68"/>
      <c r="FLS112" s="68"/>
      <c r="FLT112" s="68"/>
      <c r="FLU112" s="68"/>
      <c r="FLV112" s="68"/>
      <c r="FLW112" s="68"/>
      <c r="FLX112" s="68"/>
      <c r="FLY112" s="68"/>
      <c r="FLZ112" s="68"/>
      <c r="FMA112" s="68"/>
      <c r="FMB112" s="68"/>
      <c r="FMC112" s="68"/>
      <c r="FMD112" s="68"/>
      <c r="FME112" s="68"/>
      <c r="FMF112" s="68"/>
      <c r="FMG112" s="68"/>
      <c r="FMH112" s="68"/>
      <c r="FMI112" s="68"/>
      <c r="FMJ112" s="68"/>
      <c r="FMK112" s="68"/>
      <c r="FML112" s="68"/>
      <c r="FMM112" s="68"/>
      <c r="FMN112" s="68"/>
      <c r="FMO112" s="68"/>
      <c r="FMP112" s="68"/>
      <c r="FMQ112" s="68"/>
      <c r="FMR112" s="68"/>
      <c r="FMS112" s="68"/>
      <c r="FMT112" s="68"/>
      <c r="FMU112" s="68"/>
      <c r="FMV112" s="68"/>
      <c r="FMW112" s="68"/>
      <c r="FMX112" s="68"/>
      <c r="FMY112" s="68"/>
      <c r="FMZ112" s="68"/>
      <c r="FNA112" s="68"/>
      <c r="FNB112" s="68"/>
      <c r="FNC112" s="68"/>
      <c r="FND112" s="68"/>
      <c r="FNE112" s="68"/>
      <c r="FNF112" s="68"/>
      <c r="FNG112" s="68"/>
      <c r="FNH112" s="68"/>
      <c r="FNI112" s="68"/>
      <c r="FNJ112" s="68"/>
      <c r="FNK112" s="68"/>
      <c r="FNL112" s="68"/>
      <c r="FNM112" s="68"/>
      <c r="FNN112" s="68"/>
      <c r="FNO112" s="68"/>
      <c r="FNP112" s="68"/>
      <c r="FNQ112" s="68"/>
      <c r="FNR112" s="68"/>
      <c r="FNS112" s="68"/>
      <c r="FNT112" s="68"/>
      <c r="FNU112" s="68"/>
      <c r="FNV112" s="68"/>
      <c r="FNW112" s="68"/>
      <c r="FNX112" s="68"/>
      <c r="FNY112" s="68"/>
      <c r="FNZ112" s="68"/>
      <c r="FOA112" s="68"/>
      <c r="FOB112" s="68"/>
      <c r="FOC112" s="68"/>
      <c r="FOD112" s="68"/>
      <c r="FOE112" s="68"/>
      <c r="FOF112" s="68"/>
      <c r="FOG112" s="68"/>
      <c r="FOH112" s="68"/>
      <c r="FOI112" s="68"/>
      <c r="FOJ112" s="68"/>
      <c r="FOK112" s="68"/>
      <c r="FOL112" s="68"/>
      <c r="FOM112" s="68"/>
      <c r="FON112" s="68"/>
      <c r="FOO112" s="68"/>
      <c r="FOP112" s="68"/>
      <c r="FOQ112" s="68"/>
      <c r="FOR112" s="68"/>
      <c r="FOS112" s="68"/>
      <c r="FOT112" s="68"/>
      <c r="FOU112" s="68"/>
      <c r="FOV112" s="68"/>
      <c r="FOW112" s="68"/>
      <c r="FOX112" s="68"/>
      <c r="FOY112" s="68"/>
      <c r="FOZ112" s="68"/>
      <c r="FPA112" s="68"/>
      <c r="FPB112" s="68"/>
      <c r="FPC112" s="68"/>
      <c r="FPD112" s="68"/>
      <c r="FPE112" s="68"/>
      <c r="FPF112" s="68"/>
      <c r="FPG112" s="68"/>
      <c r="FPH112" s="68"/>
      <c r="FPI112" s="68"/>
      <c r="FPJ112" s="68"/>
      <c r="FPK112" s="68"/>
      <c r="FPL112" s="68"/>
      <c r="FPM112" s="68"/>
      <c r="FPN112" s="68"/>
      <c r="FPO112" s="68"/>
      <c r="FPP112" s="68"/>
      <c r="FPQ112" s="68"/>
      <c r="FPR112" s="68"/>
      <c r="FPS112" s="68"/>
      <c r="FPT112" s="68"/>
      <c r="FPU112" s="68"/>
      <c r="FPV112" s="68"/>
      <c r="FPW112" s="68"/>
      <c r="FPX112" s="68"/>
      <c r="FPY112" s="68"/>
      <c r="FPZ112" s="68"/>
      <c r="FQA112" s="68"/>
      <c r="FQB112" s="68"/>
      <c r="FQC112" s="68"/>
      <c r="FQD112" s="68"/>
      <c r="FQE112" s="68"/>
      <c r="FQF112" s="68"/>
      <c r="FQG112" s="68"/>
      <c r="FQH112" s="68"/>
      <c r="FQI112" s="68"/>
      <c r="FQJ112" s="68"/>
      <c r="FQK112" s="68"/>
      <c r="FQL112" s="68"/>
      <c r="FQM112" s="68"/>
      <c r="FQN112" s="68"/>
      <c r="FQO112" s="68"/>
      <c r="FQP112" s="68"/>
      <c r="FQQ112" s="68"/>
      <c r="FQR112" s="68"/>
      <c r="FQS112" s="68"/>
      <c r="FQT112" s="68"/>
      <c r="FQU112" s="68"/>
      <c r="FQV112" s="68"/>
      <c r="FQW112" s="68"/>
      <c r="FQX112" s="68"/>
      <c r="FQY112" s="68"/>
      <c r="FQZ112" s="68"/>
      <c r="FRA112" s="68"/>
      <c r="FRB112" s="68"/>
      <c r="FRC112" s="68"/>
      <c r="FRD112" s="68"/>
      <c r="FRE112" s="68"/>
      <c r="FRF112" s="68"/>
      <c r="FRG112" s="68"/>
      <c r="FRH112" s="68"/>
      <c r="FRI112" s="68"/>
      <c r="FRJ112" s="68"/>
      <c r="FRK112" s="68"/>
      <c r="FRL112" s="68"/>
      <c r="FRM112" s="68"/>
      <c r="FRN112" s="68"/>
      <c r="FRO112" s="68"/>
      <c r="FRP112" s="68"/>
      <c r="FRQ112" s="68"/>
      <c r="FRR112" s="68"/>
      <c r="FRS112" s="68"/>
      <c r="FRT112" s="68"/>
      <c r="FRU112" s="68"/>
      <c r="FRV112" s="68"/>
      <c r="FRW112" s="68"/>
      <c r="FRX112" s="68"/>
      <c r="FRY112" s="68"/>
      <c r="FRZ112" s="68"/>
      <c r="FSA112" s="68"/>
      <c r="FSB112" s="68"/>
      <c r="FSC112" s="68"/>
      <c r="FSD112" s="68"/>
      <c r="FSE112" s="68"/>
      <c r="FSF112" s="68"/>
      <c r="FSG112" s="68"/>
      <c r="FSH112" s="68"/>
      <c r="FSI112" s="68"/>
      <c r="FSJ112" s="68"/>
      <c r="FSK112" s="68"/>
      <c r="FSL112" s="68"/>
      <c r="FSM112" s="68"/>
      <c r="FSN112" s="68"/>
      <c r="FSO112" s="68"/>
      <c r="FSP112" s="68"/>
      <c r="FSQ112" s="68"/>
      <c r="FSR112" s="68"/>
      <c r="FSS112" s="68"/>
      <c r="FST112" s="68"/>
      <c r="FSU112" s="68"/>
      <c r="FSV112" s="68"/>
      <c r="FSW112" s="68"/>
      <c r="FSX112" s="68"/>
      <c r="FSY112" s="68"/>
      <c r="FSZ112" s="68"/>
      <c r="FTA112" s="68"/>
      <c r="FTB112" s="68"/>
      <c r="FTC112" s="68"/>
      <c r="FTD112" s="68"/>
      <c r="FTE112" s="68"/>
      <c r="FTF112" s="68"/>
      <c r="FTG112" s="68"/>
      <c r="FTH112" s="68"/>
      <c r="FTI112" s="68"/>
      <c r="FTJ112" s="68"/>
      <c r="FTK112" s="68"/>
      <c r="FTL112" s="68"/>
      <c r="FTM112" s="68"/>
      <c r="FTN112" s="68"/>
      <c r="FTO112" s="68"/>
      <c r="FTP112" s="68"/>
      <c r="FTQ112" s="68"/>
      <c r="FTR112" s="68"/>
      <c r="FTS112" s="68"/>
      <c r="FTT112" s="68"/>
      <c r="FTU112" s="68"/>
      <c r="FTV112" s="68"/>
      <c r="FTW112" s="68"/>
      <c r="FTX112" s="68"/>
      <c r="FTY112" s="68"/>
      <c r="FTZ112" s="68"/>
      <c r="FUA112" s="68"/>
      <c r="FUB112" s="68"/>
      <c r="FUC112" s="68"/>
      <c r="FUD112" s="68"/>
      <c r="FUE112" s="68"/>
      <c r="FUF112" s="68"/>
      <c r="FUG112" s="68"/>
      <c r="FUH112" s="68"/>
      <c r="FUI112" s="68"/>
      <c r="FUJ112" s="68"/>
      <c r="FUK112" s="68"/>
      <c r="FUL112" s="68"/>
      <c r="FUM112" s="68"/>
      <c r="FUN112" s="68"/>
      <c r="FUO112" s="68"/>
      <c r="FUP112" s="68"/>
      <c r="FUQ112" s="68"/>
      <c r="FUR112" s="68"/>
      <c r="FUS112" s="68"/>
      <c r="FUT112" s="68"/>
      <c r="FUU112" s="68"/>
      <c r="FUV112" s="68"/>
      <c r="FUW112" s="68"/>
      <c r="FUX112" s="68"/>
      <c r="FUY112" s="68"/>
      <c r="FUZ112" s="68"/>
      <c r="FVA112" s="68"/>
      <c r="FVB112" s="68"/>
      <c r="FVC112" s="68"/>
      <c r="FVD112" s="68"/>
      <c r="FVE112" s="68"/>
      <c r="FVF112" s="68"/>
      <c r="FVG112" s="68"/>
      <c r="FVH112" s="68"/>
      <c r="FVI112" s="68"/>
      <c r="FVJ112" s="68"/>
      <c r="FVK112" s="68"/>
      <c r="FVL112" s="68"/>
      <c r="FVM112" s="68"/>
      <c r="FVN112" s="68"/>
      <c r="FVO112" s="68"/>
      <c r="FVP112" s="68"/>
      <c r="FVQ112" s="68"/>
      <c r="FVR112" s="68"/>
      <c r="FVS112" s="68"/>
      <c r="FVT112" s="68"/>
      <c r="FVU112" s="68"/>
      <c r="FVV112" s="68"/>
      <c r="FVW112" s="68"/>
      <c r="FVX112" s="68"/>
      <c r="FVY112" s="68"/>
      <c r="FVZ112" s="68"/>
      <c r="FWA112" s="68"/>
      <c r="FWB112" s="68"/>
      <c r="FWC112" s="68"/>
      <c r="FWD112" s="68"/>
      <c r="FWE112" s="68"/>
      <c r="FWF112" s="68"/>
      <c r="FWG112" s="68"/>
      <c r="FWH112" s="68"/>
      <c r="FWI112" s="68"/>
      <c r="FWJ112" s="68"/>
      <c r="FWK112" s="68"/>
      <c r="FWL112" s="68"/>
      <c r="FWM112" s="68"/>
      <c r="FWN112" s="68"/>
      <c r="FWO112" s="68"/>
      <c r="FWP112" s="68"/>
      <c r="FWQ112" s="68"/>
      <c r="FWR112" s="68"/>
      <c r="FWS112" s="68"/>
      <c r="FWT112" s="68"/>
      <c r="FWU112" s="68"/>
      <c r="FWV112" s="68"/>
      <c r="FWW112" s="68"/>
      <c r="FWX112" s="68"/>
      <c r="FWY112" s="68"/>
      <c r="FWZ112" s="68"/>
      <c r="FXA112" s="68"/>
      <c r="FXB112" s="68"/>
      <c r="FXC112" s="68"/>
      <c r="FXD112" s="68"/>
      <c r="FXE112" s="68"/>
      <c r="FXF112" s="68"/>
      <c r="FXG112" s="68"/>
      <c r="FXH112" s="68"/>
      <c r="FXI112" s="68"/>
      <c r="FXJ112" s="68"/>
      <c r="FXK112" s="68"/>
      <c r="FXL112" s="68"/>
      <c r="FXM112" s="68"/>
      <c r="FXN112" s="68"/>
      <c r="FXO112" s="68"/>
      <c r="FXP112" s="68"/>
      <c r="FXQ112" s="68"/>
      <c r="FXR112" s="68"/>
      <c r="FXS112" s="68"/>
      <c r="FXT112" s="68"/>
      <c r="FXU112" s="68"/>
      <c r="FXV112" s="68"/>
      <c r="FXW112" s="68"/>
      <c r="FXX112" s="68"/>
      <c r="FXY112" s="68"/>
      <c r="FXZ112" s="68"/>
      <c r="FYA112" s="68"/>
      <c r="FYB112" s="68"/>
      <c r="FYC112" s="68"/>
      <c r="FYD112" s="68"/>
      <c r="FYE112" s="68"/>
      <c r="FYF112" s="68"/>
      <c r="FYG112" s="68"/>
      <c r="FYH112" s="68"/>
      <c r="FYI112" s="68"/>
      <c r="FYJ112" s="68"/>
      <c r="FYK112" s="68"/>
      <c r="FYL112" s="68"/>
      <c r="FYM112" s="68"/>
      <c r="FYN112" s="68"/>
      <c r="FYO112" s="68"/>
      <c r="FYP112" s="68"/>
      <c r="FYQ112" s="68"/>
      <c r="FYR112" s="68"/>
      <c r="FYS112" s="68"/>
      <c r="FYT112" s="68"/>
      <c r="FYU112" s="68"/>
      <c r="FYV112" s="68"/>
      <c r="FYW112" s="68"/>
      <c r="FYX112" s="68"/>
      <c r="FYY112" s="68"/>
      <c r="FYZ112" s="68"/>
      <c r="FZA112" s="68"/>
      <c r="FZB112" s="68"/>
      <c r="FZC112" s="68"/>
      <c r="FZD112" s="68"/>
      <c r="FZE112" s="68"/>
      <c r="FZF112" s="68"/>
      <c r="FZG112" s="68"/>
      <c r="FZH112" s="68"/>
      <c r="FZI112" s="68"/>
      <c r="FZJ112" s="68"/>
      <c r="FZK112" s="68"/>
      <c r="FZL112" s="68"/>
      <c r="FZM112" s="68"/>
      <c r="FZN112" s="68"/>
      <c r="FZO112" s="68"/>
      <c r="FZP112" s="68"/>
      <c r="FZQ112" s="68"/>
      <c r="FZR112" s="68"/>
      <c r="FZS112" s="68"/>
      <c r="FZT112" s="68"/>
      <c r="FZU112" s="68"/>
      <c r="FZV112" s="68"/>
      <c r="FZW112" s="68"/>
      <c r="FZX112" s="68"/>
      <c r="FZY112" s="68"/>
      <c r="FZZ112" s="68"/>
      <c r="GAA112" s="68"/>
      <c r="GAB112" s="68"/>
      <c r="GAC112" s="68"/>
      <c r="GAD112" s="68"/>
      <c r="GAE112" s="68"/>
      <c r="GAF112" s="68"/>
      <c r="GAG112" s="68"/>
      <c r="GAH112" s="68"/>
      <c r="GAI112" s="68"/>
      <c r="GAJ112" s="68"/>
      <c r="GAK112" s="68"/>
      <c r="GAL112" s="68"/>
      <c r="GAM112" s="68"/>
      <c r="GAN112" s="68"/>
      <c r="GAO112" s="68"/>
      <c r="GAP112" s="68"/>
      <c r="GAQ112" s="68"/>
      <c r="GAR112" s="68"/>
      <c r="GAS112" s="68"/>
      <c r="GAT112" s="68"/>
      <c r="GAU112" s="68"/>
      <c r="GAV112" s="68"/>
      <c r="GAW112" s="68"/>
      <c r="GAX112" s="68"/>
      <c r="GAY112" s="68"/>
      <c r="GAZ112" s="68"/>
      <c r="GBA112" s="68"/>
      <c r="GBB112" s="68"/>
      <c r="GBC112" s="68"/>
      <c r="GBD112" s="68"/>
      <c r="GBE112" s="68"/>
      <c r="GBF112" s="68"/>
      <c r="GBG112" s="68"/>
      <c r="GBH112" s="68"/>
      <c r="GBI112" s="68"/>
      <c r="GBJ112" s="68"/>
      <c r="GBK112" s="68"/>
      <c r="GBL112" s="68"/>
      <c r="GBM112" s="68"/>
      <c r="GBN112" s="68"/>
      <c r="GBO112" s="68"/>
      <c r="GBP112" s="68"/>
      <c r="GBQ112" s="68"/>
      <c r="GBR112" s="68"/>
      <c r="GBS112" s="68"/>
      <c r="GBT112" s="68"/>
      <c r="GBU112" s="68"/>
      <c r="GBV112" s="68"/>
      <c r="GBW112" s="68"/>
      <c r="GBX112" s="68"/>
      <c r="GBY112" s="68"/>
      <c r="GBZ112" s="68"/>
      <c r="GCA112" s="68"/>
      <c r="GCB112" s="68"/>
      <c r="GCC112" s="68"/>
      <c r="GCD112" s="68"/>
      <c r="GCE112" s="68"/>
      <c r="GCF112" s="68"/>
      <c r="GCG112" s="68"/>
      <c r="GCH112" s="68"/>
      <c r="GCI112" s="68"/>
      <c r="GCJ112" s="68"/>
      <c r="GCK112" s="68"/>
      <c r="GCL112" s="68"/>
      <c r="GCM112" s="68"/>
      <c r="GCN112" s="68"/>
      <c r="GCO112" s="68"/>
      <c r="GCP112" s="68"/>
      <c r="GCQ112" s="68"/>
      <c r="GCR112" s="68"/>
      <c r="GCS112" s="68"/>
      <c r="GCT112" s="68"/>
      <c r="GCU112" s="68"/>
      <c r="GCV112" s="68"/>
      <c r="GCW112" s="68"/>
      <c r="GCX112" s="68"/>
      <c r="GCY112" s="68"/>
      <c r="GCZ112" s="68"/>
      <c r="GDA112" s="68"/>
      <c r="GDB112" s="68"/>
      <c r="GDC112" s="68"/>
      <c r="GDD112" s="68"/>
      <c r="GDE112" s="68"/>
      <c r="GDF112" s="68"/>
      <c r="GDG112" s="68"/>
      <c r="GDH112" s="68"/>
      <c r="GDI112" s="68"/>
      <c r="GDJ112" s="68"/>
      <c r="GDK112" s="68"/>
      <c r="GDL112" s="68"/>
      <c r="GDM112" s="68"/>
      <c r="GDN112" s="68"/>
      <c r="GDO112" s="68"/>
      <c r="GDP112" s="68"/>
      <c r="GDQ112" s="68"/>
      <c r="GDR112" s="68"/>
      <c r="GDS112" s="68"/>
      <c r="GDT112" s="68"/>
      <c r="GDU112" s="68"/>
      <c r="GDV112" s="68"/>
      <c r="GDW112" s="68"/>
      <c r="GDX112" s="68"/>
      <c r="GDY112" s="68"/>
      <c r="GDZ112" s="68"/>
      <c r="GEA112" s="68"/>
      <c r="GEB112" s="68"/>
      <c r="GEC112" s="68"/>
      <c r="GED112" s="68"/>
      <c r="GEE112" s="68"/>
      <c r="GEF112" s="68"/>
      <c r="GEG112" s="68"/>
      <c r="GEH112" s="68"/>
      <c r="GEI112" s="68"/>
      <c r="GEJ112" s="68"/>
      <c r="GEK112" s="68"/>
      <c r="GEL112" s="68"/>
      <c r="GEM112" s="68"/>
      <c r="GEN112" s="68"/>
      <c r="GEO112" s="68"/>
      <c r="GEP112" s="68"/>
      <c r="GEQ112" s="68"/>
      <c r="GER112" s="68"/>
      <c r="GES112" s="68"/>
      <c r="GET112" s="68"/>
      <c r="GEU112" s="68"/>
      <c r="GEV112" s="68"/>
      <c r="GEW112" s="68"/>
      <c r="GEX112" s="68"/>
      <c r="GEY112" s="68"/>
      <c r="GEZ112" s="68"/>
      <c r="GFA112" s="68"/>
      <c r="GFB112" s="68"/>
      <c r="GFC112" s="68"/>
      <c r="GFD112" s="68"/>
      <c r="GFE112" s="68"/>
      <c r="GFF112" s="68"/>
      <c r="GFG112" s="68"/>
      <c r="GFH112" s="68"/>
      <c r="GFI112" s="68"/>
      <c r="GFJ112" s="68"/>
      <c r="GFK112" s="68"/>
      <c r="GFL112" s="68"/>
      <c r="GFM112" s="68"/>
      <c r="GFN112" s="68"/>
      <c r="GFO112" s="68"/>
      <c r="GFP112" s="68"/>
      <c r="GFQ112" s="68"/>
      <c r="GFR112" s="68"/>
      <c r="GFS112" s="68"/>
      <c r="GFT112" s="68"/>
      <c r="GFU112" s="68"/>
      <c r="GFV112" s="68"/>
      <c r="GFW112" s="68"/>
      <c r="GFX112" s="68"/>
      <c r="GFY112" s="68"/>
      <c r="GFZ112" s="68"/>
      <c r="GGA112" s="68"/>
      <c r="GGB112" s="68"/>
      <c r="GGC112" s="68"/>
      <c r="GGD112" s="68"/>
      <c r="GGE112" s="68"/>
      <c r="GGF112" s="68"/>
      <c r="GGG112" s="68"/>
      <c r="GGH112" s="68"/>
      <c r="GGI112" s="68"/>
      <c r="GGJ112" s="68"/>
      <c r="GGK112" s="68"/>
      <c r="GGL112" s="68"/>
      <c r="GGM112" s="68"/>
      <c r="GGN112" s="68"/>
      <c r="GGO112" s="68"/>
      <c r="GGP112" s="68"/>
      <c r="GGQ112" s="68"/>
      <c r="GGR112" s="68"/>
      <c r="GGS112" s="68"/>
      <c r="GGT112" s="68"/>
      <c r="GGU112" s="68"/>
      <c r="GGV112" s="68"/>
      <c r="GGW112" s="68"/>
      <c r="GGX112" s="68"/>
      <c r="GGY112" s="68"/>
      <c r="GGZ112" s="68"/>
      <c r="GHA112" s="68"/>
      <c r="GHB112" s="68"/>
      <c r="GHC112" s="68"/>
      <c r="GHD112" s="68"/>
      <c r="GHE112" s="68"/>
      <c r="GHF112" s="68"/>
      <c r="GHG112" s="68"/>
      <c r="GHH112" s="68"/>
      <c r="GHI112" s="68"/>
      <c r="GHJ112" s="68"/>
      <c r="GHK112" s="68"/>
      <c r="GHL112" s="68"/>
      <c r="GHM112" s="68"/>
      <c r="GHN112" s="68"/>
      <c r="GHO112" s="68"/>
      <c r="GHP112" s="68"/>
      <c r="GHQ112" s="68"/>
      <c r="GHR112" s="68"/>
      <c r="GHS112" s="68"/>
      <c r="GHT112" s="68"/>
      <c r="GHU112" s="68"/>
      <c r="GHV112" s="68"/>
      <c r="GHW112" s="68"/>
      <c r="GHX112" s="68"/>
      <c r="GHY112" s="68"/>
      <c r="GHZ112" s="68"/>
      <c r="GIA112" s="68"/>
      <c r="GIB112" s="68"/>
      <c r="GIC112" s="68"/>
      <c r="GID112" s="68"/>
      <c r="GIE112" s="68"/>
      <c r="GIF112" s="68"/>
      <c r="GIG112" s="68"/>
      <c r="GIH112" s="68"/>
      <c r="GII112" s="68"/>
      <c r="GIJ112" s="68"/>
      <c r="GIK112" s="68"/>
      <c r="GIL112" s="68"/>
      <c r="GIM112" s="68"/>
      <c r="GIN112" s="68"/>
      <c r="GIO112" s="68"/>
      <c r="GIP112" s="68"/>
      <c r="GIQ112" s="68"/>
      <c r="GIR112" s="68"/>
      <c r="GIS112" s="68"/>
      <c r="GIT112" s="68"/>
      <c r="GIU112" s="68"/>
      <c r="GIV112" s="68"/>
      <c r="GIW112" s="68"/>
      <c r="GIX112" s="68"/>
      <c r="GIY112" s="68"/>
      <c r="GIZ112" s="68"/>
      <c r="GJA112" s="68"/>
      <c r="GJB112" s="68"/>
      <c r="GJC112" s="68"/>
      <c r="GJD112" s="68"/>
      <c r="GJE112" s="68"/>
      <c r="GJF112" s="68"/>
      <c r="GJG112" s="68"/>
      <c r="GJH112" s="68"/>
      <c r="GJI112" s="68"/>
      <c r="GJJ112" s="68"/>
      <c r="GJK112" s="68"/>
      <c r="GJL112" s="68"/>
      <c r="GJM112" s="68"/>
      <c r="GJN112" s="68"/>
      <c r="GJO112" s="68"/>
      <c r="GJP112" s="68"/>
      <c r="GJQ112" s="68"/>
      <c r="GJR112" s="68"/>
      <c r="GJS112" s="68"/>
      <c r="GJT112" s="68"/>
      <c r="GJU112" s="68"/>
      <c r="GJV112" s="68"/>
      <c r="GJW112" s="68"/>
      <c r="GJX112" s="68"/>
      <c r="GJY112" s="68"/>
      <c r="GJZ112" s="68"/>
      <c r="GKA112" s="68"/>
      <c r="GKB112" s="68"/>
      <c r="GKC112" s="68"/>
      <c r="GKD112" s="68"/>
      <c r="GKE112" s="68"/>
      <c r="GKF112" s="68"/>
      <c r="GKG112" s="68"/>
      <c r="GKH112" s="68"/>
      <c r="GKI112" s="68"/>
      <c r="GKJ112" s="68"/>
      <c r="GKK112" s="68"/>
      <c r="GKL112" s="68"/>
      <c r="GKM112" s="68"/>
      <c r="GKN112" s="68"/>
      <c r="GKO112" s="68"/>
      <c r="GKP112" s="68"/>
      <c r="GKQ112" s="68"/>
      <c r="GKR112" s="68"/>
      <c r="GKS112" s="68"/>
      <c r="GKT112" s="68"/>
      <c r="GKU112" s="68"/>
      <c r="GKV112" s="68"/>
      <c r="GKW112" s="68"/>
      <c r="GKX112" s="68"/>
      <c r="GKY112" s="68"/>
      <c r="GKZ112" s="68"/>
      <c r="GLA112" s="68"/>
      <c r="GLB112" s="68"/>
      <c r="GLC112" s="68"/>
      <c r="GLD112" s="68"/>
      <c r="GLE112" s="68"/>
      <c r="GLF112" s="68"/>
      <c r="GLG112" s="68"/>
      <c r="GLH112" s="68"/>
      <c r="GLI112" s="68"/>
      <c r="GLJ112" s="68"/>
      <c r="GLK112" s="68"/>
      <c r="GLL112" s="68"/>
      <c r="GLM112" s="68"/>
      <c r="GLN112" s="68"/>
      <c r="GLO112" s="68"/>
      <c r="GLP112" s="68"/>
      <c r="GLQ112" s="68"/>
      <c r="GLR112" s="68"/>
      <c r="GLS112" s="68"/>
      <c r="GLT112" s="68"/>
      <c r="GLU112" s="68"/>
      <c r="GLV112" s="68"/>
      <c r="GLW112" s="68"/>
      <c r="GLX112" s="68"/>
      <c r="GLY112" s="68"/>
      <c r="GLZ112" s="68"/>
      <c r="GMA112" s="68"/>
      <c r="GMB112" s="68"/>
      <c r="GMC112" s="68"/>
      <c r="GMD112" s="68"/>
      <c r="GME112" s="68"/>
      <c r="GMF112" s="68"/>
      <c r="GMG112" s="68"/>
      <c r="GMH112" s="68"/>
      <c r="GMI112" s="68"/>
      <c r="GMJ112" s="68"/>
      <c r="GMK112" s="68"/>
      <c r="GML112" s="68"/>
      <c r="GMM112" s="68"/>
      <c r="GMN112" s="68"/>
      <c r="GMO112" s="68"/>
      <c r="GMP112" s="68"/>
      <c r="GMQ112" s="68"/>
      <c r="GMR112" s="68"/>
      <c r="GMS112" s="68"/>
      <c r="GMT112" s="68"/>
      <c r="GMU112" s="68"/>
      <c r="GMV112" s="68"/>
      <c r="GMW112" s="68"/>
      <c r="GMX112" s="68"/>
      <c r="GMY112" s="68"/>
      <c r="GMZ112" s="68"/>
      <c r="GNA112" s="68"/>
      <c r="GNB112" s="68"/>
      <c r="GNC112" s="68"/>
      <c r="GND112" s="68"/>
      <c r="GNE112" s="68"/>
      <c r="GNF112" s="68"/>
      <c r="GNG112" s="68"/>
      <c r="GNH112" s="68"/>
      <c r="GNI112" s="68"/>
      <c r="GNJ112" s="68"/>
      <c r="GNK112" s="68"/>
      <c r="GNL112" s="68"/>
      <c r="GNM112" s="68"/>
      <c r="GNN112" s="68"/>
      <c r="GNO112" s="68"/>
      <c r="GNP112" s="68"/>
      <c r="GNQ112" s="68"/>
      <c r="GNR112" s="68"/>
      <c r="GNS112" s="68"/>
      <c r="GNT112" s="68"/>
      <c r="GNU112" s="68"/>
      <c r="GNV112" s="68"/>
      <c r="GNW112" s="68"/>
      <c r="GNX112" s="68"/>
      <c r="GNY112" s="68"/>
      <c r="GNZ112" s="68"/>
      <c r="GOA112" s="68"/>
      <c r="GOB112" s="68"/>
      <c r="GOC112" s="68"/>
      <c r="GOD112" s="68"/>
      <c r="GOE112" s="68"/>
      <c r="GOF112" s="68"/>
      <c r="GOG112" s="68"/>
      <c r="GOH112" s="68"/>
      <c r="GOI112" s="68"/>
      <c r="GOJ112" s="68"/>
      <c r="GOK112" s="68"/>
      <c r="GOL112" s="68"/>
      <c r="GOM112" s="68"/>
      <c r="GON112" s="68"/>
      <c r="GOO112" s="68"/>
      <c r="GOP112" s="68"/>
      <c r="GOQ112" s="68"/>
      <c r="GOR112" s="68"/>
      <c r="GOS112" s="68"/>
      <c r="GOT112" s="68"/>
      <c r="GOU112" s="68"/>
      <c r="GOV112" s="68"/>
      <c r="GOW112" s="68"/>
      <c r="GOX112" s="68"/>
      <c r="GOY112" s="68"/>
      <c r="GOZ112" s="68"/>
      <c r="GPA112" s="68"/>
      <c r="GPB112" s="68"/>
      <c r="GPC112" s="68"/>
      <c r="GPD112" s="68"/>
      <c r="GPE112" s="68"/>
      <c r="GPF112" s="68"/>
      <c r="GPG112" s="68"/>
      <c r="GPH112" s="68"/>
      <c r="GPI112" s="68"/>
      <c r="GPJ112" s="68"/>
      <c r="GPK112" s="68"/>
      <c r="GPL112" s="68"/>
      <c r="GPM112" s="68"/>
      <c r="GPN112" s="68"/>
      <c r="GPO112" s="68"/>
      <c r="GPP112" s="68"/>
      <c r="GPQ112" s="68"/>
      <c r="GPR112" s="68"/>
      <c r="GPS112" s="68"/>
      <c r="GPT112" s="68"/>
      <c r="GPU112" s="68"/>
      <c r="GPV112" s="68"/>
      <c r="GPW112" s="68"/>
      <c r="GPX112" s="68"/>
      <c r="GPY112" s="68"/>
      <c r="GPZ112" s="68"/>
      <c r="GQA112" s="68"/>
      <c r="GQB112" s="68"/>
      <c r="GQC112" s="68"/>
      <c r="GQD112" s="68"/>
      <c r="GQE112" s="68"/>
      <c r="GQF112" s="68"/>
      <c r="GQG112" s="68"/>
      <c r="GQH112" s="68"/>
      <c r="GQI112" s="68"/>
      <c r="GQJ112" s="68"/>
      <c r="GQK112" s="68"/>
      <c r="GQL112" s="68"/>
      <c r="GQM112" s="68"/>
      <c r="GQN112" s="68"/>
      <c r="GQO112" s="68"/>
      <c r="GQP112" s="68"/>
      <c r="GQQ112" s="68"/>
      <c r="GQR112" s="68"/>
      <c r="GQS112" s="68"/>
      <c r="GQT112" s="68"/>
      <c r="GQU112" s="68"/>
      <c r="GQV112" s="68"/>
      <c r="GQW112" s="68"/>
      <c r="GQX112" s="68"/>
      <c r="GQY112" s="68"/>
      <c r="GQZ112" s="68"/>
      <c r="GRA112" s="68"/>
      <c r="GRB112" s="68"/>
      <c r="GRC112" s="68"/>
      <c r="GRD112" s="68"/>
      <c r="GRE112" s="68"/>
      <c r="GRF112" s="68"/>
      <c r="GRG112" s="68"/>
      <c r="GRH112" s="68"/>
      <c r="GRI112" s="68"/>
      <c r="GRJ112" s="68"/>
      <c r="GRK112" s="68"/>
      <c r="GRL112" s="68"/>
      <c r="GRM112" s="68"/>
      <c r="GRN112" s="68"/>
      <c r="GRO112" s="68"/>
      <c r="GRP112" s="68"/>
      <c r="GRQ112" s="68"/>
      <c r="GRR112" s="68"/>
      <c r="GRS112" s="68"/>
      <c r="GRT112" s="68"/>
      <c r="GRU112" s="68"/>
      <c r="GRV112" s="68"/>
      <c r="GRW112" s="68"/>
      <c r="GRX112" s="68"/>
      <c r="GRY112" s="68"/>
      <c r="GRZ112" s="68"/>
      <c r="GSA112" s="68"/>
      <c r="GSB112" s="68"/>
      <c r="GSC112" s="68"/>
      <c r="GSD112" s="68"/>
      <c r="GSE112" s="68"/>
      <c r="GSF112" s="68"/>
      <c r="GSG112" s="68"/>
      <c r="GSH112" s="68"/>
      <c r="GSI112" s="68"/>
      <c r="GSJ112" s="68"/>
      <c r="GSK112" s="68"/>
      <c r="GSL112" s="68"/>
      <c r="GSM112" s="68"/>
      <c r="GSN112" s="68"/>
      <c r="GSO112" s="68"/>
      <c r="GSP112" s="68"/>
      <c r="GSQ112" s="68"/>
      <c r="GSR112" s="68"/>
      <c r="GSS112" s="68"/>
      <c r="GST112" s="68"/>
      <c r="GSU112" s="68"/>
      <c r="GSV112" s="68"/>
      <c r="GSW112" s="68"/>
      <c r="GSX112" s="68"/>
      <c r="GSY112" s="68"/>
      <c r="GSZ112" s="68"/>
      <c r="GTA112" s="68"/>
      <c r="GTB112" s="68"/>
      <c r="GTC112" s="68"/>
      <c r="GTD112" s="68"/>
      <c r="GTE112" s="68"/>
      <c r="GTF112" s="68"/>
      <c r="GTG112" s="68"/>
      <c r="GTH112" s="68"/>
      <c r="GTI112" s="68"/>
      <c r="GTJ112" s="68"/>
      <c r="GTK112" s="68"/>
      <c r="GTL112" s="68"/>
      <c r="GTM112" s="68"/>
      <c r="GTN112" s="68"/>
      <c r="GTO112" s="68"/>
      <c r="GTP112" s="68"/>
      <c r="GTQ112" s="68"/>
      <c r="GTR112" s="68"/>
      <c r="GTS112" s="68"/>
      <c r="GTT112" s="68"/>
      <c r="GTU112" s="68"/>
      <c r="GTV112" s="68"/>
      <c r="GTW112" s="68"/>
      <c r="GTX112" s="68"/>
      <c r="GTY112" s="68"/>
      <c r="GTZ112" s="68"/>
      <c r="GUA112" s="68"/>
      <c r="GUB112" s="68"/>
      <c r="GUC112" s="68"/>
      <c r="GUD112" s="68"/>
      <c r="GUE112" s="68"/>
      <c r="GUF112" s="68"/>
      <c r="GUG112" s="68"/>
      <c r="GUH112" s="68"/>
      <c r="GUI112" s="68"/>
      <c r="GUJ112" s="68"/>
      <c r="GUK112" s="68"/>
      <c r="GUL112" s="68"/>
      <c r="GUM112" s="68"/>
      <c r="GUN112" s="68"/>
      <c r="GUO112" s="68"/>
      <c r="GUP112" s="68"/>
      <c r="GUQ112" s="68"/>
      <c r="GUR112" s="68"/>
      <c r="GUS112" s="68"/>
      <c r="GUT112" s="68"/>
      <c r="GUU112" s="68"/>
      <c r="GUV112" s="68"/>
      <c r="GUW112" s="68"/>
      <c r="GUX112" s="68"/>
      <c r="GUY112" s="68"/>
      <c r="GUZ112" s="68"/>
      <c r="GVA112" s="68"/>
      <c r="GVB112" s="68"/>
      <c r="GVC112" s="68"/>
      <c r="GVD112" s="68"/>
      <c r="GVE112" s="68"/>
      <c r="GVF112" s="68"/>
      <c r="GVG112" s="68"/>
      <c r="GVH112" s="68"/>
      <c r="GVI112" s="68"/>
      <c r="GVJ112" s="68"/>
      <c r="GVK112" s="68"/>
      <c r="GVL112" s="68"/>
      <c r="GVM112" s="68"/>
      <c r="GVN112" s="68"/>
      <c r="GVO112" s="68"/>
      <c r="GVP112" s="68"/>
      <c r="GVQ112" s="68"/>
      <c r="GVR112" s="68"/>
      <c r="GVS112" s="68"/>
      <c r="GVT112" s="68"/>
      <c r="GVU112" s="68"/>
      <c r="GVV112" s="68"/>
      <c r="GVW112" s="68"/>
      <c r="GVX112" s="68"/>
      <c r="GVY112" s="68"/>
      <c r="GVZ112" s="68"/>
      <c r="GWA112" s="68"/>
      <c r="GWB112" s="68"/>
      <c r="GWC112" s="68"/>
      <c r="GWD112" s="68"/>
      <c r="GWE112" s="68"/>
      <c r="GWF112" s="68"/>
      <c r="GWG112" s="68"/>
      <c r="GWH112" s="68"/>
      <c r="GWI112" s="68"/>
      <c r="GWJ112" s="68"/>
      <c r="GWK112" s="68"/>
      <c r="GWL112" s="68"/>
      <c r="GWM112" s="68"/>
      <c r="GWN112" s="68"/>
      <c r="GWO112" s="68"/>
      <c r="GWP112" s="68"/>
      <c r="GWQ112" s="68"/>
      <c r="GWR112" s="68"/>
      <c r="GWS112" s="68"/>
      <c r="GWT112" s="68"/>
      <c r="GWU112" s="68"/>
      <c r="GWV112" s="68"/>
      <c r="GWW112" s="68"/>
      <c r="GWX112" s="68"/>
      <c r="GWY112" s="68"/>
      <c r="GWZ112" s="68"/>
      <c r="GXA112" s="68"/>
      <c r="GXB112" s="68"/>
      <c r="GXC112" s="68"/>
      <c r="GXD112" s="68"/>
      <c r="GXE112" s="68"/>
      <c r="GXF112" s="68"/>
      <c r="GXG112" s="68"/>
      <c r="GXH112" s="68"/>
      <c r="GXI112" s="68"/>
      <c r="GXJ112" s="68"/>
      <c r="GXK112" s="68"/>
      <c r="GXL112" s="68"/>
      <c r="GXM112" s="68"/>
      <c r="GXN112" s="68"/>
      <c r="GXO112" s="68"/>
      <c r="GXP112" s="68"/>
      <c r="GXQ112" s="68"/>
      <c r="GXR112" s="68"/>
      <c r="GXS112" s="68"/>
      <c r="GXT112" s="68"/>
      <c r="GXU112" s="68"/>
      <c r="GXV112" s="68"/>
      <c r="GXW112" s="68"/>
      <c r="GXX112" s="68"/>
      <c r="GXY112" s="68"/>
      <c r="GXZ112" s="68"/>
      <c r="GYA112" s="68"/>
      <c r="GYB112" s="68"/>
      <c r="GYC112" s="68"/>
      <c r="GYD112" s="68"/>
      <c r="GYE112" s="68"/>
      <c r="GYF112" s="68"/>
      <c r="GYG112" s="68"/>
      <c r="GYH112" s="68"/>
      <c r="GYI112" s="68"/>
      <c r="GYJ112" s="68"/>
      <c r="GYK112" s="68"/>
      <c r="GYL112" s="68"/>
      <c r="GYM112" s="68"/>
      <c r="GYN112" s="68"/>
      <c r="GYO112" s="68"/>
      <c r="GYP112" s="68"/>
      <c r="GYQ112" s="68"/>
      <c r="GYR112" s="68"/>
      <c r="GYS112" s="68"/>
      <c r="GYT112" s="68"/>
      <c r="GYU112" s="68"/>
      <c r="GYV112" s="68"/>
      <c r="GYW112" s="68"/>
      <c r="GYX112" s="68"/>
      <c r="GYY112" s="68"/>
      <c r="GYZ112" s="68"/>
      <c r="GZA112" s="68"/>
      <c r="GZB112" s="68"/>
      <c r="GZC112" s="68"/>
      <c r="GZD112" s="68"/>
      <c r="GZE112" s="68"/>
      <c r="GZF112" s="68"/>
      <c r="GZG112" s="68"/>
      <c r="GZH112" s="68"/>
      <c r="GZI112" s="68"/>
      <c r="GZJ112" s="68"/>
      <c r="GZK112" s="68"/>
      <c r="GZL112" s="68"/>
      <c r="GZM112" s="68"/>
      <c r="GZN112" s="68"/>
      <c r="GZO112" s="68"/>
      <c r="GZP112" s="68"/>
      <c r="GZQ112" s="68"/>
      <c r="GZR112" s="68"/>
      <c r="GZS112" s="68"/>
      <c r="GZT112" s="68"/>
      <c r="GZU112" s="68"/>
      <c r="GZV112" s="68"/>
      <c r="GZW112" s="68"/>
      <c r="GZX112" s="68"/>
      <c r="GZY112" s="68"/>
      <c r="GZZ112" s="68"/>
      <c r="HAA112" s="68"/>
      <c r="HAB112" s="68"/>
      <c r="HAC112" s="68"/>
      <c r="HAD112" s="68"/>
      <c r="HAE112" s="68"/>
      <c r="HAF112" s="68"/>
      <c r="HAG112" s="68"/>
      <c r="HAH112" s="68"/>
      <c r="HAI112" s="68"/>
      <c r="HAJ112" s="68"/>
      <c r="HAK112" s="68"/>
      <c r="HAL112" s="68"/>
      <c r="HAM112" s="68"/>
      <c r="HAN112" s="68"/>
      <c r="HAO112" s="68"/>
      <c r="HAP112" s="68"/>
      <c r="HAQ112" s="68"/>
      <c r="HAR112" s="68"/>
      <c r="HAS112" s="68"/>
      <c r="HAT112" s="68"/>
      <c r="HAU112" s="68"/>
      <c r="HAV112" s="68"/>
      <c r="HAW112" s="68"/>
      <c r="HAX112" s="68"/>
      <c r="HAY112" s="68"/>
      <c r="HAZ112" s="68"/>
      <c r="HBA112" s="68"/>
      <c r="HBB112" s="68"/>
      <c r="HBC112" s="68"/>
      <c r="HBD112" s="68"/>
      <c r="HBE112" s="68"/>
      <c r="HBF112" s="68"/>
      <c r="HBG112" s="68"/>
      <c r="HBH112" s="68"/>
      <c r="HBI112" s="68"/>
      <c r="HBJ112" s="68"/>
      <c r="HBK112" s="68"/>
      <c r="HBL112" s="68"/>
      <c r="HBM112" s="68"/>
      <c r="HBN112" s="68"/>
      <c r="HBO112" s="68"/>
      <c r="HBP112" s="68"/>
      <c r="HBQ112" s="68"/>
      <c r="HBR112" s="68"/>
      <c r="HBS112" s="68"/>
      <c r="HBT112" s="68"/>
      <c r="HBU112" s="68"/>
      <c r="HBV112" s="68"/>
      <c r="HBW112" s="68"/>
      <c r="HBX112" s="68"/>
      <c r="HBY112" s="68"/>
      <c r="HBZ112" s="68"/>
      <c r="HCA112" s="68"/>
      <c r="HCB112" s="68"/>
      <c r="HCC112" s="68"/>
      <c r="HCD112" s="68"/>
      <c r="HCE112" s="68"/>
      <c r="HCF112" s="68"/>
      <c r="HCG112" s="68"/>
      <c r="HCH112" s="68"/>
      <c r="HCI112" s="68"/>
      <c r="HCJ112" s="68"/>
      <c r="HCK112" s="68"/>
      <c r="HCL112" s="68"/>
      <c r="HCM112" s="68"/>
      <c r="HCN112" s="68"/>
      <c r="HCO112" s="68"/>
      <c r="HCP112" s="68"/>
      <c r="HCQ112" s="68"/>
      <c r="HCR112" s="68"/>
      <c r="HCS112" s="68"/>
      <c r="HCT112" s="68"/>
      <c r="HCU112" s="68"/>
      <c r="HCV112" s="68"/>
      <c r="HCW112" s="68"/>
      <c r="HCX112" s="68"/>
      <c r="HCY112" s="68"/>
      <c r="HCZ112" s="68"/>
      <c r="HDA112" s="68"/>
      <c r="HDB112" s="68"/>
      <c r="HDC112" s="68"/>
      <c r="HDD112" s="68"/>
      <c r="HDE112" s="68"/>
      <c r="HDF112" s="68"/>
      <c r="HDG112" s="68"/>
      <c r="HDH112" s="68"/>
      <c r="HDI112" s="68"/>
      <c r="HDJ112" s="68"/>
      <c r="HDK112" s="68"/>
      <c r="HDL112" s="68"/>
      <c r="HDM112" s="68"/>
      <c r="HDN112" s="68"/>
      <c r="HDO112" s="68"/>
      <c r="HDP112" s="68"/>
      <c r="HDQ112" s="68"/>
      <c r="HDR112" s="68"/>
      <c r="HDS112" s="68"/>
      <c r="HDT112" s="68"/>
      <c r="HDU112" s="68"/>
      <c r="HDV112" s="68"/>
      <c r="HDW112" s="68"/>
      <c r="HDX112" s="68"/>
      <c r="HDY112" s="68"/>
      <c r="HDZ112" s="68"/>
      <c r="HEA112" s="68"/>
      <c r="HEB112" s="68"/>
      <c r="HEC112" s="68"/>
      <c r="HED112" s="68"/>
      <c r="HEE112" s="68"/>
      <c r="HEF112" s="68"/>
      <c r="HEG112" s="68"/>
      <c r="HEH112" s="68"/>
      <c r="HEI112" s="68"/>
      <c r="HEJ112" s="68"/>
      <c r="HEK112" s="68"/>
      <c r="HEL112" s="68"/>
      <c r="HEM112" s="68"/>
      <c r="HEN112" s="68"/>
      <c r="HEO112" s="68"/>
      <c r="HEP112" s="68"/>
      <c r="HEQ112" s="68"/>
      <c r="HER112" s="68"/>
      <c r="HES112" s="68"/>
      <c r="HET112" s="68"/>
      <c r="HEU112" s="68"/>
      <c r="HEV112" s="68"/>
      <c r="HEW112" s="68"/>
      <c r="HEX112" s="68"/>
      <c r="HEY112" s="68"/>
      <c r="HEZ112" s="68"/>
      <c r="HFA112" s="68"/>
      <c r="HFB112" s="68"/>
      <c r="HFC112" s="68"/>
      <c r="HFD112" s="68"/>
      <c r="HFE112" s="68"/>
      <c r="HFF112" s="68"/>
      <c r="HFG112" s="68"/>
      <c r="HFH112" s="68"/>
      <c r="HFI112" s="68"/>
      <c r="HFJ112" s="68"/>
      <c r="HFK112" s="68"/>
      <c r="HFL112" s="68"/>
      <c r="HFM112" s="68"/>
      <c r="HFN112" s="68"/>
      <c r="HFO112" s="68"/>
      <c r="HFP112" s="68"/>
      <c r="HFQ112" s="68"/>
      <c r="HFR112" s="68"/>
      <c r="HFS112" s="68"/>
      <c r="HFT112" s="68"/>
      <c r="HFU112" s="68"/>
      <c r="HFV112" s="68"/>
      <c r="HFW112" s="68"/>
      <c r="HFX112" s="68"/>
      <c r="HFY112" s="68"/>
      <c r="HFZ112" s="68"/>
      <c r="HGA112" s="68"/>
      <c r="HGB112" s="68"/>
      <c r="HGC112" s="68"/>
      <c r="HGD112" s="68"/>
      <c r="HGE112" s="68"/>
      <c r="HGF112" s="68"/>
      <c r="HGG112" s="68"/>
      <c r="HGH112" s="68"/>
      <c r="HGI112" s="68"/>
      <c r="HGJ112" s="68"/>
      <c r="HGK112" s="68"/>
      <c r="HGL112" s="68"/>
      <c r="HGM112" s="68"/>
      <c r="HGN112" s="68"/>
      <c r="HGO112" s="68"/>
      <c r="HGP112" s="68"/>
      <c r="HGQ112" s="68"/>
      <c r="HGR112" s="68"/>
      <c r="HGS112" s="68"/>
      <c r="HGT112" s="68"/>
      <c r="HGU112" s="68"/>
      <c r="HGV112" s="68"/>
      <c r="HGW112" s="68"/>
      <c r="HGX112" s="68"/>
      <c r="HGY112" s="68"/>
      <c r="HGZ112" s="68"/>
      <c r="HHA112" s="68"/>
      <c r="HHB112" s="68"/>
      <c r="HHC112" s="68"/>
      <c r="HHD112" s="68"/>
      <c r="HHE112" s="68"/>
      <c r="HHF112" s="68"/>
      <c r="HHG112" s="68"/>
      <c r="HHH112" s="68"/>
      <c r="HHI112" s="68"/>
      <c r="HHJ112" s="68"/>
      <c r="HHK112" s="68"/>
      <c r="HHL112" s="68"/>
      <c r="HHM112" s="68"/>
      <c r="HHN112" s="68"/>
      <c r="HHO112" s="68"/>
      <c r="HHP112" s="68"/>
      <c r="HHQ112" s="68"/>
      <c r="HHR112" s="68"/>
      <c r="HHS112" s="68"/>
      <c r="HHT112" s="68"/>
      <c r="HHU112" s="68"/>
      <c r="HHV112" s="68"/>
      <c r="HHW112" s="68"/>
      <c r="HHX112" s="68"/>
      <c r="HHY112" s="68"/>
      <c r="HHZ112" s="68"/>
      <c r="HIA112" s="68"/>
      <c r="HIB112" s="68"/>
      <c r="HIC112" s="68"/>
      <c r="HID112" s="68"/>
      <c r="HIE112" s="68"/>
      <c r="HIF112" s="68"/>
      <c r="HIG112" s="68"/>
      <c r="HIH112" s="68"/>
      <c r="HII112" s="68"/>
      <c r="HIJ112" s="68"/>
      <c r="HIK112" s="68"/>
      <c r="HIL112" s="68"/>
      <c r="HIM112" s="68"/>
      <c r="HIN112" s="68"/>
      <c r="HIO112" s="68"/>
      <c r="HIP112" s="68"/>
      <c r="HIQ112" s="68"/>
      <c r="HIR112" s="68"/>
      <c r="HIS112" s="68"/>
      <c r="HIT112" s="68"/>
      <c r="HIU112" s="68"/>
      <c r="HIV112" s="68"/>
      <c r="HIW112" s="68"/>
      <c r="HIX112" s="68"/>
      <c r="HIY112" s="68"/>
      <c r="HIZ112" s="68"/>
      <c r="HJA112" s="68"/>
      <c r="HJB112" s="68"/>
      <c r="HJC112" s="68"/>
      <c r="HJD112" s="68"/>
      <c r="HJE112" s="68"/>
      <c r="HJF112" s="68"/>
      <c r="HJG112" s="68"/>
      <c r="HJH112" s="68"/>
      <c r="HJI112" s="68"/>
      <c r="HJJ112" s="68"/>
      <c r="HJK112" s="68"/>
      <c r="HJL112" s="68"/>
      <c r="HJM112" s="68"/>
      <c r="HJN112" s="68"/>
      <c r="HJO112" s="68"/>
      <c r="HJP112" s="68"/>
      <c r="HJQ112" s="68"/>
      <c r="HJR112" s="68"/>
      <c r="HJS112" s="68"/>
      <c r="HJT112" s="68"/>
      <c r="HJU112" s="68"/>
      <c r="HJV112" s="68"/>
      <c r="HJW112" s="68"/>
      <c r="HJX112" s="68"/>
      <c r="HJY112" s="68"/>
      <c r="HJZ112" s="68"/>
      <c r="HKA112" s="68"/>
      <c r="HKB112" s="68"/>
      <c r="HKC112" s="68"/>
      <c r="HKD112" s="68"/>
      <c r="HKE112" s="68"/>
      <c r="HKF112" s="68"/>
      <c r="HKG112" s="68"/>
      <c r="HKH112" s="68"/>
      <c r="HKI112" s="68"/>
      <c r="HKJ112" s="68"/>
      <c r="HKK112" s="68"/>
      <c r="HKL112" s="68"/>
      <c r="HKM112" s="68"/>
      <c r="HKN112" s="68"/>
      <c r="HKO112" s="68"/>
      <c r="HKP112" s="68"/>
      <c r="HKQ112" s="68"/>
      <c r="HKR112" s="68"/>
      <c r="HKS112" s="68"/>
      <c r="HKT112" s="68"/>
      <c r="HKU112" s="68"/>
      <c r="HKV112" s="68"/>
      <c r="HKW112" s="68"/>
      <c r="HKX112" s="68"/>
      <c r="HKY112" s="68"/>
      <c r="HKZ112" s="68"/>
      <c r="HLA112" s="68"/>
      <c r="HLB112" s="68"/>
      <c r="HLC112" s="68"/>
      <c r="HLD112" s="68"/>
      <c r="HLE112" s="68"/>
      <c r="HLF112" s="68"/>
      <c r="HLG112" s="68"/>
      <c r="HLH112" s="68"/>
      <c r="HLI112" s="68"/>
      <c r="HLJ112" s="68"/>
      <c r="HLK112" s="68"/>
      <c r="HLL112" s="68"/>
      <c r="HLM112" s="68"/>
      <c r="HLN112" s="68"/>
      <c r="HLO112" s="68"/>
      <c r="HLP112" s="68"/>
      <c r="HLQ112" s="68"/>
      <c r="HLR112" s="68"/>
      <c r="HLS112" s="68"/>
      <c r="HLT112" s="68"/>
      <c r="HLU112" s="68"/>
      <c r="HLV112" s="68"/>
      <c r="HLW112" s="68"/>
      <c r="HLX112" s="68"/>
      <c r="HLY112" s="68"/>
      <c r="HLZ112" s="68"/>
      <c r="HMA112" s="68"/>
      <c r="HMB112" s="68"/>
      <c r="HMC112" s="68"/>
      <c r="HMD112" s="68"/>
      <c r="HME112" s="68"/>
      <c r="HMF112" s="68"/>
      <c r="HMG112" s="68"/>
      <c r="HMH112" s="68"/>
      <c r="HMI112" s="68"/>
      <c r="HMJ112" s="68"/>
      <c r="HMK112" s="68"/>
      <c r="HML112" s="68"/>
      <c r="HMM112" s="68"/>
      <c r="HMN112" s="68"/>
      <c r="HMO112" s="68"/>
      <c r="HMP112" s="68"/>
      <c r="HMQ112" s="68"/>
      <c r="HMR112" s="68"/>
      <c r="HMS112" s="68"/>
      <c r="HMT112" s="68"/>
      <c r="HMU112" s="68"/>
      <c r="HMV112" s="68"/>
      <c r="HMW112" s="68"/>
      <c r="HMX112" s="68"/>
      <c r="HMY112" s="68"/>
      <c r="HMZ112" s="68"/>
      <c r="HNA112" s="68"/>
      <c r="HNB112" s="68"/>
      <c r="HNC112" s="68"/>
      <c r="HND112" s="68"/>
      <c r="HNE112" s="68"/>
      <c r="HNF112" s="68"/>
      <c r="HNG112" s="68"/>
      <c r="HNH112" s="68"/>
      <c r="HNI112" s="68"/>
      <c r="HNJ112" s="68"/>
      <c r="HNK112" s="68"/>
      <c r="HNL112" s="68"/>
      <c r="HNM112" s="68"/>
      <c r="HNN112" s="68"/>
      <c r="HNO112" s="68"/>
      <c r="HNP112" s="68"/>
      <c r="HNQ112" s="68"/>
      <c r="HNR112" s="68"/>
      <c r="HNS112" s="68"/>
      <c r="HNT112" s="68"/>
      <c r="HNU112" s="68"/>
      <c r="HNV112" s="68"/>
      <c r="HNW112" s="68"/>
      <c r="HNX112" s="68"/>
      <c r="HNY112" s="68"/>
      <c r="HNZ112" s="68"/>
      <c r="HOA112" s="68"/>
      <c r="HOB112" s="68"/>
      <c r="HOC112" s="68"/>
      <c r="HOD112" s="68"/>
      <c r="HOE112" s="68"/>
      <c r="HOF112" s="68"/>
      <c r="HOG112" s="68"/>
      <c r="HOH112" s="68"/>
      <c r="HOI112" s="68"/>
      <c r="HOJ112" s="68"/>
      <c r="HOK112" s="68"/>
      <c r="HOL112" s="68"/>
      <c r="HOM112" s="68"/>
      <c r="HON112" s="68"/>
      <c r="HOO112" s="68"/>
      <c r="HOP112" s="68"/>
      <c r="HOQ112" s="68"/>
      <c r="HOR112" s="68"/>
      <c r="HOS112" s="68"/>
      <c r="HOT112" s="68"/>
      <c r="HOU112" s="68"/>
      <c r="HOV112" s="68"/>
      <c r="HOW112" s="68"/>
      <c r="HOX112" s="68"/>
      <c r="HOY112" s="68"/>
      <c r="HOZ112" s="68"/>
      <c r="HPA112" s="68"/>
      <c r="HPB112" s="68"/>
      <c r="HPC112" s="68"/>
      <c r="HPD112" s="68"/>
      <c r="HPE112" s="68"/>
      <c r="HPF112" s="68"/>
      <c r="HPG112" s="68"/>
      <c r="HPH112" s="68"/>
      <c r="HPI112" s="68"/>
      <c r="HPJ112" s="68"/>
      <c r="HPK112" s="68"/>
      <c r="HPL112" s="68"/>
      <c r="HPM112" s="68"/>
      <c r="HPN112" s="68"/>
      <c r="HPO112" s="68"/>
      <c r="HPP112" s="68"/>
      <c r="HPQ112" s="68"/>
      <c r="HPR112" s="68"/>
      <c r="HPS112" s="68"/>
      <c r="HPT112" s="68"/>
      <c r="HPU112" s="68"/>
      <c r="HPV112" s="68"/>
      <c r="HPW112" s="68"/>
      <c r="HPX112" s="68"/>
      <c r="HPY112" s="68"/>
      <c r="HPZ112" s="68"/>
      <c r="HQA112" s="68"/>
      <c r="HQB112" s="68"/>
      <c r="HQC112" s="68"/>
      <c r="HQD112" s="68"/>
      <c r="HQE112" s="68"/>
      <c r="HQF112" s="68"/>
      <c r="HQG112" s="68"/>
      <c r="HQH112" s="68"/>
      <c r="HQI112" s="68"/>
      <c r="HQJ112" s="68"/>
      <c r="HQK112" s="68"/>
      <c r="HQL112" s="68"/>
      <c r="HQM112" s="68"/>
      <c r="HQN112" s="68"/>
      <c r="HQO112" s="68"/>
      <c r="HQP112" s="68"/>
      <c r="HQQ112" s="68"/>
      <c r="HQR112" s="68"/>
      <c r="HQS112" s="68"/>
      <c r="HQT112" s="68"/>
      <c r="HQU112" s="68"/>
      <c r="HQV112" s="68"/>
      <c r="HQW112" s="68"/>
      <c r="HQX112" s="68"/>
      <c r="HQY112" s="68"/>
      <c r="HQZ112" s="68"/>
      <c r="HRA112" s="68"/>
      <c r="HRB112" s="68"/>
      <c r="HRC112" s="68"/>
      <c r="HRD112" s="68"/>
      <c r="HRE112" s="68"/>
      <c r="HRF112" s="68"/>
      <c r="HRG112" s="68"/>
      <c r="HRH112" s="68"/>
      <c r="HRI112" s="68"/>
      <c r="HRJ112" s="68"/>
      <c r="HRK112" s="68"/>
      <c r="HRL112" s="68"/>
      <c r="HRM112" s="68"/>
      <c r="HRN112" s="68"/>
      <c r="HRO112" s="68"/>
      <c r="HRP112" s="68"/>
      <c r="HRQ112" s="68"/>
      <c r="HRR112" s="68"/>
      <c r="HRS112" s="68"/>
      <c r="HRT112" s="68"/>
      <c r="HRU112" s="68"/>
      <c r="HRV112" s="68"/>
      <c r="HRW112" s="68"/>
      <c r="HRX112" s="68"/>
      <c r="HRY112" s="68"/>
      <c r="HRZ112" s="68"/>
      <c r="HSA112" s="68"/>
      <c r="HSB112" s="68"/>
      <c r="HSC112" s="68"/>
      <c r="HSD112" s="68"/>
      <c r="HSE112" s="68"/>
      <c r="HSF112" s="68"/>
      <c r="HSG112" s="68"/>
      <c r="HSH112" s="68"/>
      <c r="HSI112" s="68"/>
      <c r="HSJ112" s="68"/>
      <c r="HSK112" s="68"/>
      <c r="HSL112" s="68"/>
      <c r="HSM112" s="68"/>
      <c r="HSN112" s="68"/>
      <c r="HSO112" s="68"/>
      <c r="HSP112" s="68"/>
      <c r="HSQ112" s="68"/>
      <c r="HSR112" s="68"/>
      <c r="HSS112" s="68"/>
      <c r="HST112" s="68"/>
      <c r="HSU112" s="68"/>
      <c r="HSV112" s="68"/>
      <c r="HSW112" s="68"/>
      <c r="HSX112" s="68"/>
      <c r="HSY112" s="68"/>
      <c r="HSZ112" s="68"/>
      <c r="HTA112" s="68"/>
      <c r="HTB112" s="68"/>
      <c r="HTC112" s="68"/>
      <c r="HTD112" s="68"/>
      <c r="HTE112" s="68"/>
      <c r="HTF112" s="68"/>
      <c r="HTG112" s="68"/>
      <c r="HTH112" s="68"/>
      <c r="HTI112" s="68"/>
      <c r="HTJ112" s="68"/>
      <c r="HTK112" s="68"/>
      <c r="HTL112" s="68"/>
      <c r="HTM112" s="68"/>
      <c r="HTN112" s="68"/>
      <c r="HTO112" s="68"/>
      <c r="HTP112" s="68"/>
      <c r="HTQ112" s="68"/>
      <c r="HTR112" s="68"/>
      <c r="HTS112" s="68"/>
      <c r="HTT112" s="68"/>
      <c r="HTU112" s="68"/>
      <c r="HTV112" s="68"/>
      <c r="HTW112" s="68"/>
      <c r="HTX112" s="68"/>
      <c r="HTY112" s="68"/>
      <c r="HTZ112" s="68"/>
      <c r="HUA112" s="68"/>
      <c r="HUB112" s="68"/>
      <c r="HUC112" s="68"/>
      <c r="HUD112" s="68"/>
      <c r="HUE112" s="68"/>
      <c r="HUF112" s="68"/>
      <c r="HUG112" s="68"/>
      <c r="HUH112" s="68"/>
      <c r="HUI112" s="68"/>
      <c r="HUJ112" s="68"/>
      <c r="HUK112" s="68"/>
      <c r="HUL112" s="68"/>
      <c r="HUM112" s="68"/>
      <c r="HUN112" s="68"/>
      <c r="HUO112" s="68"/>
      <c r="HUP112" s="68"/>
      <c r="HUQ112" s="68"/>
      <c r="HUR112" s="68"/>
      <c r="HUS112" s="68"/>
      <c r="HUT112" s="68"/>
      <c r="HUU112" s="68"/>
      <c r="HUV112" s="68"/>
      <c r="HUW112" s="68"/>
      <c r="HUX112" s="68"/>
      <c r="HUY112" s="68"/>
      <c r="HUZ112" s="68"/>
      <c r="HVA112" s="68"/>
      <c r="HVB112" s="68"/>
      <c r="HVC112" s="68"/>
      <c r="HVD112" s="68"/>
      <c r="HVE112" s="68"/>
      <c r="HVF112" s="68"/>
      <c r="HVG112" s="68"/>
      <c r="HVH112" s="68"/>
      <c r="HVI112" s="68"/>
      <c r="HVJ112" s="68"/>
      <c r="HVK112" s="68"/>
      <c r="HVL112" s="68"/>
      <c r="HVM112" s="68"/>
      <c r="HVN112" s="68"/>
      <c r="HVO112" s="68"/>
      <c r="HVP112" s="68"/>
      <c r="HVQ112" s="68"/>
      <c r="HVR112" s="68"/>
      <c r="HVS112" s="68"/>
      <c r="HVT112" s="68"/>
      <c r="HVU112" s="68"/>
      <c r="HVV112" s="68"/>
      <c r="HVW112" s="68"/>
      <c r="HVX112" s="68"/>
      <c r="HVY112" s="68"/>
      <c r="HVZ112" s="68"/>
      <c r="HWA112" s="68"/>
      <c r="HWB112" s="68"/>
      <c r="HWC112" s="68"/>
      <c r="HWD112" s="68"/>
      <c r="HWE112" s="68"/>
      <c r="HWF112" s="68"/>
      <c r="HWG112" s="68"/>
      <c r="HWH112" s="68"/>
      <c r="HWI112" s="68"/>
      <c r="HWJ112" s="68"/>
      <c r="HWK112" s="68"/>
      <c r="HWL112" s="68"/>
      <c r="HWM112" s="68"/>
      <c r="HWN112" s="68"/>
      <c r="HWO112" s="68"/>
      <c r="HWP112" s="68"/>
      <c r="HWQ112" s="68"/>
      <c r="HWR112" s="68"/>
      <c r="HWS112" s="68"/>
      <c r="HWT112" s="68"/>
      <c r="HWU112" s="68"/>
      <c r="HWV112" s="68"/>
      <c r="HWW112" s="68"/>
      <c r="HWX112" s="68"/>
      <c r="HWY112" s="68"/>
      <c r="HWZ112" s="68"/>
      <c r="HXA112" s="68"/>
      <c r="HXB112" s="68"/>
      <c r="HXC112" s="68"/>
      <c r="HXD112" s="68"/>
      <c r="HXE112" s="68"/>
      <c r="HXF112" s="68"/>
      <c r="HXG112" s="68"/>
      <c r="HXH112" s="68"/>
      <c r="HXI112" s="68"/>
      <c r="HXJ112" s="68"/>
      <c r="HXK112" s="68"/>
      <c r="HXL112" s="68"/>
      <c r="HXM112" s="68"/>
      <c r="HXN112" s="68"/>
      <c r="HXO112" s="68"/>
      <c r="HXP112" s="68"/>
      <c r="HXQ112" s="68"/>
      <c r="HXR112" s="68"/>
      <c r="HXS112" s="68"/>
      <c r="HXT112" s="68"/>
      <c r="HXU112" s="68"/>
      <c r="HXV112" s="68"/>
      <c r="HXW112" s="68"/>
      <c r="HXX112" s="68"/>
      <c r="HXY112" s="68"/>
      <c r="HXZ112" s="68"/>
      <c r="HYA112" s="68"/>
      <c r="HYB112" s="68"/>
      <c r="HYC112" s="68"/>
      <c r="HYD112" s="68"/>
      <c r="HYE112" s="68"/>
      <c r="HYF112" s="68"/>
      <c r="HYG112" s="68"/>
      <c r="HYH112" s="68"/>
      <c r="HYI112" s="68"/>
      <c r="HYJ112" s="68"/>
      <c r="HYK112" s="68"/>
      <c r="HYL112" s="68"/>
      <c r="HYM112" s="68"/>
      <c r="HYN112" s="68"/>
      <c r="HYO112" s="68"/>
      <c r="HYP112" s="68"/>
      <c r="HYQ112" s="68"/>
      <c r="HYR112" s="68"/>
      <c r="HYS112" s="68"/>
      <c r="HYT112" s="68"/>
      <c r="HYU112" s="68"/>
      <c r="HYV112" s="68"/>
      <c r="HYW112" s="68"/>
      <c r="HYX112" s="68"/>
      <c r="HYY112" s="68"/>
      <c r="HYZ112" s="68"/>
      <c r="HZA112" s="68"/>
      <c r="HZB112" s="68"/>
      <c r="HZC112" s="68"/>
      <c r="HZD112" s="68"/>
      <c r="HZE112" s="68"/>
      <c r="HZF112" s="68"/>
      <c r="HZG112" s="68"/>
      <c r="HZH112" s="68"/>
      <c r="HZI112" s="68"/>
      <c r="HZJ112" s="68"/>
      <c r="HZK112" s="68"/>
      <c r="HZL112" s="68"/>
      <c r="HZM112" s="68"/>
      <c r="HZN112" s="68"/>
      <c r="HZO112" s="68"/>
      <c r="HZP112" s="68"/>
      <c r="HZQ112" s="68"/>
      <c r="HZR112" s="68"/>
      <c r="HZS112" s="68"/>
      <c r="HZT112" s="68"/>
      <c r="HZU112" s="68"/>
      <c r="HZV112" s="68"/>
      <c r="HZW112" s="68"/>
      <c r="HZX112" s="68"/>
      <c r="HZY112" s="68"/>
      <c r="HZZ112" s="68"/>
      <c r="IAA112" s="68"/>
      <c r="IAB112" s="68"/>
      <c r="IAC112" s="68"/>
      <c r="IAD112" s="68"/>
      <c r="IAE112" s="68"/>
      <c r="IAF112" s="68"/>
      <c r="IAG112" s="68"/>
      <c r="IAH112" s="68"/>
      <c r="IAI112" s="68"/>
      <c r="IAJ112" s="68"/>
      <c r="IAK112" s="68"/>
      <c r="IAL112" s="68"/>
      <c r="IAM112" s="68"/>
      <c r="IAN112" s="68"/>
      <c r="IAO112" s="68"/>
      <c r="IAP112" s="68"/>
      <c r="IAQ112" s="68"/>
      <c r="IAR112" s="68"/>
      <c r="IAS112" s="68"/>
      <c r="IAT112" s="68"/>
      <c r="IAU112" s="68"/>
      <c r="IAV112" s="68"/>
      <c r="IAW112" s="68"/>
      <c r="IAX112" s="68"/>
      <c r="IAY112" s="68"/>
      <c r="IAZ112" s="68"/>
      <c r="IBA112" s="68"/>
      <c r="IBB112" s="68"/>
      <c r="IBC112" s="68"/>
      <c r="IBD112" s="68"/>
      <c r="IBE112" s="68"/>
      <c r="IBF112" s="68"/>
      <c r="IBG112" s="68"/>
      <c r="IBH112" s="68"/>
      <c r="IBI112" s="68"/>
      <c r="IBJ112" s="68"/>
      <c r="IBK112" s="68"/>
      <c r="IBL112" s="68"/>
      <c r="IBM112" s="68"/>
      <c r="IBN112" s="68"/>
      <c r="IBO112" s="68"/>
      <c r="IBP112" s="68"/>
      <c r="IBQ112" s="68"/>
      <c r="IBR112" s="68"/>
      <c r="IBS112" s="68"/>
      <c r="IBT112" s="68"/>
      <c r="IBU112" s="68"/>
      <c r="IBV112" s="68"/>
      <c r="IBW112" s="68"/>
      <c r="IBX112" s="68"/>
      <c r="IBY112" s="68"/>
      <c r="IBZ112" s="68"/>
      <c r="ICA112" s="68"/>
      <c r="ICB112" s="68"/>
      <c r="ICC112" s="68"/>
      <c r="ICD112" s="68"/>
      <c r="ICE112" s="68"/>
      <c r="ICF112" s="68"/>
      <c r="ICG112" s="68"/>
      <c r="ICH112" s="68"/>
      <c r="ICI112" s="68"/>
      <c r="ICJ112" s="68"/>
      <c r="ICK112" s="68"/>
      <c r="ICL112" s="68"/>
      <c r="ICM112" s="68"/>
      <c r="ICN112" s="68"/>
      <c r="ICO112" s="68"/>
      <c r="ICP112" s="68"/>
      <c r="ICQ112" s="68"/>
      <c r="ICR112" s="68"/>
      <c r="ICS112" s="68"/>
      <c r="ICT112" s="68"/>
      <c r="ICU112" s="68"/>
      <c r="ICV112" s="68"/>
      <c r="ICW112" s="68"/>
      <c r="ICX112" s="68"/>
      <c r="ICY112" s="68"/>
      <c r="ICZ112" s="68"/>
      <c r="IDA112" s="68"/>
      <c r="IDB112" s="68"/>
      <c r="IDC112" s="68"/>
      <c r="IDD112" s="68"/>
      <c r="IDE112" s="68"/>
      <c r="IDF112" s="68"/>
      <c r="IDG112" s="68"/>
      <c r="IDH112" s="68"/>
      <c r="IDI112" s="68"/>
      <c r="IDJ112" s="68"/>
      <c r="IDK112" s="68"/>
      <c r="IDL112" s="68"/>
      <c r="IDM112" s="68"/>
      <c r="IDN112" s="68"/>
      <c r="IDO112" s="68"/>
      <c r="IDP112" s="68"/>
      <c r="IDQ112" s="68"/>
      <c r="IDR112" s="68"/>
      <c r="IDS112" s="68"/>
      <c r="IDT112" s="68"/>
      <c r="IDU112" s="68"/>
      <c r="IDV112" s="68"/>
      <c r="IDW112" s="68"/>
      <c r="IDX112" s="68"/>
      <c r="IDY112" s="68"/>
      <c r="IDZ112" s="68"/>
      <c r="IEA112" s="68"/>
      <c r="IEB112" s="68"/>
      <c r="IEC112" s="68"/>
      <c r="IED112" s="68"/>
      <c r="IEE112" s="68"/>
      <c r="IEF112" s="68"/>
      <c r="IEG112" s="68"/>
      <c r="IEH112" s="68"/>
      <c r="IEI112" s="68"/>
      <c r="IEJ112" s="68"/>
      <c r="IEK112" s="68"/>
      <c r="IEL112" s="68"/>
      <c r="IEM112" s="68"/>
      <c r="IEN112" s="68"/>
      <c r="IEO112" s="68"/>
      <c r="IEP112" s="68"/>
      <c r="IEQ112" s="68"/>
      <c r="IER112" s="68"/>
      <c r="IES112" s="68"/>
      <c r="IET112" s="68"/>
      <c r="IEU112" s="68"/>
      <c r="IEV112" s="68"/>
      <c r="IEW112" s="68"/>
      <c r="IEX112" s="68"/>
      <c r="IEY112" s="68"/>
      <c r="IEZ112" s="68"/>
      <c r="IFA112" s="68"/>
      <c r="IFB112" s="68"/>
      <c r="IFC112" s="68"/>
      <c r="IFD112" s="68"/>
      <c r="IFE112" s="68"/>
      <c r="IFF112" s="68"/>
      <c r="IFG112" s="68"/>
      <c r="IFH112" s="68"/>
      <c r="IFI112" s="68"/>
      <c r="IFJ112" s="68"/>
      <c r="IFK112" s="68"/>
      <c r="IFL112" s="68"/>
      <c r="IFM112" s="68"/>
      <c r="IFN112" s="68"/>
      <c r="IFO112" s="68"/>
      <c r="IFP112" s="68"/>
      <c r="IFQ112" s="68"/>
      <c r="IFR112" s="68"/>
      <c r="IFS112" s="68"/>
      <c r="IFT112" s="68"/>
      <c r="IFU112" s="68"/>
      <c r="IFV112" s="68"/>
      <c r="IFW112" s="68"/>
      <c r="IFX112" s="68"/>
      <c r="IFY112" s="68"/>
      <c r="IFZ112" s="68"/>
      <c r="IGA112" s="68"/>
      <c r="IGB112" s="68"/>
      <c r="IGC112" s="68"/>
      <c r="IGD112" s="68"/>
      <c r="IGE112" s="68"/>
      <c r="IGF112" s="68"/>
      <c r="IGG112" s="68"/>
      <c r="IGH112" s="68"/>
      <c r="IGI112" s="68"/>
      <c r="IGJ112" s="68"/>
      <c r="IGK112" s="68"/>
      <c r="IGL112" s="68"/>
      <c r="IGM112" s="68"/>
      <c r="IGN112" s="68"/>
      <c r="IGO112" s="68"/>
      <c r="IGP112" s="68"/>
      <c r="IGQ112" s="68"/>
      <c r="IGR112" s="68"/>
      <c r="IGS112" s="68"/>
      <c r="IGT112" s="68"/>
      <c r="IGU112" s="68"/>
      <c r="IGV112" s="68"/>
      <c r="IGW112" s="68"/>
      <c r="IGX112" s="68"/>
      <c r="IGY112" s="68"/>
      <c r="IGZ112" s="68"/>
      <c r="IHA112" s="68"/>
      <c r="IHB112" s="68"/>
      <c r="IHC112" s="68"/>
      <c r="IHD112" s="68"/>
      <c r="IHE112" s="68"/>
      <c r="IHF112" s="68"/>
      <c r="IHG112" s="68"/>
      <c r="IHH112" s="68"/>
      <c r="IHI112" s="68"/>
      <c r="IHJ112" s="68"/>
      <c r="IHK112" s="68"/>
      <c r="IHL112" s="68"/>
      <c r="IHM112" s="68"/>
      <c r="IHN112" s="68"/>
      <c r="IHO112" s="68"/>
      <c r="IHP112" s="68"/>
      <c r="IHQ112" s="68"/>
      <c r="IHR112" s="68"/>
      <c r="IHS112" s="68"/>
      <c r="IHT112" s="68"/>
      <c r="IHU112" s="68"/>
      <c r="IHV112" s="68"/>
      <c r="IHW112" s="68"/>
      <c r="IHX112" s="68"/>
      <c r="IHY112" s="68"/>
      <c r="IHZ112" s="68"/>
      <c r="IIA112" s="68"/>
      <c r="IIB112" s="68"/>
      <c r="IIC112" s="68"/>
      <c r="IID112" s="68"/>
      <c r="IIE112" s="68"/>
      <c r="IIF112" s="68"/>
      <c r="IIG112" s="68"/>
      <c r="IIH112" s="68"/>
      <c r="III112" s="68"/>
      <c r="IIJ112" s="68"/>
      <c r="IIK112" s="68"/>
      <c r="IIL112" s="68"/>
      <c r="IIM112" s="68"/>
      <c r="IIN112" s="68"/>
      <c r="IIO112" s="68"/>
      <c r="IIP112" s="68"/>
      <c r="IIQ112" s="68"/>
      <c r="IIR112" s="68"/>
      <c r="IIS112" s="68"/>
      <c r="IIT112" s="68"/>
      <c r="IIU112" s="68"/>
      <c r="IIV112" s="68"/>
      <c r="IIW112" s="68"/>
      <c r="IIX112" s="68"/>
      <c r="IIY112" s="68"/>
      <c r="IIZ112" s="68"/>
      <c r="IJA112" s="68"/>
      <c r="IJB112" s="68"/>
      <c r="IJC112" s="68"/>
      <c r="IJD112" s="68"/>
      <c r="IJE112" s="68"/>
      <c r="IJF112" s="68"/>
      <c r="IJG112" s="68"/>
      <c r="IJH112" s="68"/>
      <c r="IJI112" s="68"/>
      <c r="IJJ112" s="68"/>
      <c r="IJK112" s="68"/>
      <c r="IJL112" s="68"/>
      <c r="IJM112" s="68"/>
      <c r="IJN112" s="68"/>
      <c r="IJO112" s="68"/>
      <c r="IJP112" s="68"/>
      <c r="IJQ112" s="68"/>
      <c r="IJR112" s="68"/>
      <c r="IJS112" s="68"/>
      <c r="IJT112" s="68"/>
      <c r="IJU112" s="68"/>
      <c r="IJV112" s="68"/>
      <c r="IJW112" s="68"/>
      <c r="IJX112" s="68"/>
      <c r="IJY112" s="68"/>
      <c r="IJZ112" s="68"/>
      <c r="IKA112" s="68"/>
      <c r="IKB112" s="68"/>
      <c r="IKC112" s="68"/>
      <c r="IKD112" s="68"/>
      <c r="IKE112" s="68"/>
      <c r="IKF112" s="68"/>
      <c r="IKG112" s="68"/>
      <c r="IKH112" s="68"/>
      <c r="IKI112" s="68"/>
      <c r="IKJ112" s="68"/>
      <c r="IKK112" s="68"/>
      <c r="IKL112" s="68"/>
      <c r="IKM112" s="68"/>
      <c r="IKN112" s="68"/>
      <c r="IKO112" s="68"/>
      <c r="IKP112" s="68"/>
      <c r="IKQ112" s="68"/>
      <c r="IKR112" s="68"/>
      <c r="IKS112" s="68"/>
      <c r="IKT112" s="68"/>
      <c r="IKU112" s="68"/>
      <c r="IKV112" s="68"/>
      <c r="IKW112" s="68"/>
      <c r="IKX112" s="68"/>
      <c r="IKY112" s="68"/>
      <c r="IKZ112" s="68"/>
      <c r="ILA112" s="68"/>
      <c r="ILB112" s="68"/>
      <c r="ILC112" s="68"/>
      <c r="ILD112" s="68"/>
      <c r="ILE112" s="68"/>
      <c r="ILF112" s="68"/>
      <c r="ILG112" s="68"/>
      <c r="ILH112" s="68"/>
      <c r="ILI112" s="68"/>
      <c r="ILJ112" s="68"/>
      <c r="ILK112" s="68"/>
      <c r="ILL112" s="68"/>
      <c r="ILM112" s="68"/>
      <c r="ILN112" s="68"/>
      <c r="ILO112" s="68"/>
      <c r="ILP112" s="68"/>
      <c r="ILQ112" s="68"/>
      <c r="ILR112" s="68"/>
      <c r="ILS112" s="68"/>
      <c r="ILT112" s="68"/>
      <c r="ILU112" s="68"/>
      <c r="ILV112" s="68"/>
      <c r="ILW112" s="68"/>
      <c r="ILX112" s="68"/>
      <c r="ILY112" s="68"/>
      <c r="ILZ112" s="68"/>
      <c r="IMA112" s="68"/>
      <c r="IMB112" s="68"/>
      <c r="IMC112" s="68"/>
      <c r="IMD112" s="68"/>
      <c r="IME112" s="68"/>
      <c r="IMF112" s="68"/>
      <c r="IMG112" s="68"/>
      <c r="IMH112" s="68"/>
      <c r="IMI112" s="68"/>
      <c r="IMJ112" s="68"/>
      <c r="IMK112" s="68"/>
      <c r="IML112" s="68"/>
      <c r="IMM112" s="68"/>
      <c r="IMN112" s="68"/>
      <c r="IMO112" s="68"/>
      <c r="IMP112" s="68"/>
      <c r="IMQ112" s="68"/>
      <c r="IMR112" s="68"/>
      <c r="IMS112" s="68"/>
      <c r="IMT112" s="68"/>
      <c r="IMU112" s="68"/>
      <c r="IMV112" s="68"/>
      <c r="IMW112" s="68"/>
      <c r="IMX112" s="68"/>
      <c r="IMY112" s="68"/>
      <c r="IMZ112" s="68"/>
      <c r="INA112" s="68"/>
      <c r="INB112" s="68"/>
      <c r="INC112" s="68"/>
      <c r="IND112" s="68"/>
      <c r="INE112" s="68"/>
      <c r="INF112" s="68"/>
      <c r="ING112" s="68"/>
      <c r="INH112" s="68"/>
      <c r="INI112" s="68"/>
      <c r="INJ112" s="68"/>
      <c r="INK112" s="68"/>
      <c r="INL112" s="68"/>
      <c r="INM112" s="68"/>
      <c r="INN112" s="68"/>
      <c r="INO112" s="68"/>
      <c r="INP112" s="68"/>
      <c r="INQ112" s="68"/>
      <c r="INR112" s="68"/>
      <c r="INS112" s="68"/>
      <c r="INT112" s="68"/>
      <c r="INU112" s="68"/>
      <c r="INV112" s="68"/>
      <c r="INW112" s="68"/>
      <c r="INX112" s="68"/>
      <c r="INY112" s="68"/>
      <c r="INZ112" s="68"/>
      <c r="IOA112" s="68"/>
      <c r="IOB112" s="68"/>
      <c r="IOC112" s="68"/>
      <c r="IOD112" s="68"/>
      <c r="IOE112" s="68"/>
      <c r="IOF112" s="68"/>
      <c r="IOG112" s="68"/>
      <c r="IOH112" s="68"/>
      <c r="IOI112" s="68"/>
      <c r="IOJ112" s="68"/>
      <c r="IOK112" s="68"/>
      <c r="IOL112" s="68"/>
      <c r="IOM112" s="68"/>
      <c r="ION112" s="68"/>
      <c r="IOO112" s="68"/>
      <c r="IOP112" s="68"/>
      <c r="IOQ112" s="68"/>
      <c r="IOR112" s="68"/>
      <c r="IOS112" s="68"/>
      <c r="IOT112" s="68"/>
      <c r="IOU112" s="68"/>
      <c r="IOV112" s="68"/>
      <c r="IOW112" s="68"/>
      <c r="IOX112" s="68"/>
      <c r="IOY112" s="68"/>
      <c r="IOZ112" s="68"/>
      <c r="IPA112" s="68"/>
      <c r="IPB112" s="68"/>
      <c r="IPC112" s="68"/>
      <c r="IPD112" s="68"/>
      <c r="IPE112" s="68"/>
      <c r="IPF112" s="68"/>
      <c r="IPG112" s="68"/>
      <c r="IPH112" s="68"/>
      <c r="IPI112" s="68"/>
      <c r="IPJ112" s="68"/>
      <c r="IPK112" s="68"/>
      <c r="IPL112" s="68"/>
      <c r="IPM112" s="68"/>
      <c r="IPN112" s="68"/>
      <c r="IPO112" s="68"/>
      <c r="IPP112" s="68"/>
      <c r="IPQ112" s="68"/>
      <c r="IPR112" s="68"/>
      <c r="IPS112" s="68"/>
      <c r="IPT112" s="68"/>
      <c r="IPU112" s="68"/>
      <c r="IPV112" s="68"/>
      <c r="IPW112" s="68"/>
      <c r="IPX112" s="68"/>
      <c r="IPY112" s="68"/>
      <c r="IPZ112" s="68"/>
      <c r="IQA112" s="68"/>
      <c r="IQB112" s="68"/>
      <c r="IQC112" s="68"/>
      <c r="IQD112" s="68"/>
      <c r="IQE112" s="68"/>
      <c r="IQF112" s="68"/>
      <c r="IQG112" s="68"/>
      <c r="IQH112" s="68"/>
      <c r="IQI112" s="68"/>
      <c r="IQJ112" s="68"/>
      <c r="IQK112" s="68"/>
      <c r="IQL112" s="68"/>
      <c r="IQM112" s="68"/>
      <c r="IQN112" s="68"/>
      <c r="IQO112" s="68"/>
      <c r="IQP112" s="68"/>
      <c r="IQQ112" s="68"/>
      <c r="IQR112" s="68"/>
      <c r="IQS112" s="68"/>
      <c r="IQT112" s="68"/>
      <c r="IQU112" s="68"/>
      <c r="IQV112" s="68"/>
      <c r="IQW112" s="68"/>
      <c r="IQX112" s="68"/>
      <c r="IQY112" s="68"/>
      <c r="IQZ112" s="68"/>
      <c r="IRA112" s="68"/>
      <c r="IRB112" s="68"/>
      <c r="IRC112" s="68"/>
      <c r="IRD112" s="68"/>
      <c r="IRE112" s="68"/>
      <c r="IRF112" s="68"/>
      <c r="IRG112" s="68"/>
      <c r="IRH112" s="68"/>
      <c r="IRI112" s="68"/>
      <c r="IRJ112" s="68"/>
      <c r="IRK112" s="68"/>
      <c r="IRL112" s="68"/>
      <c r="IRM112" s="68"/>
      <c r="IRN112" s="68"/>
      <c r="IRO112" s="68"/>
      <c r="IRP112" s="68"/>
      <c r="IRQ112" s="68"/>
      <c r="IRR112" s="68"/>
      <c r="IRS112" s="68"/>
      <c r="IRT112" s="68"/>
      <c r="IRU112" s="68"/>
      <c r="IRV112" s="68"/>
      <c r="IRW112" s="68"/>
      <c r="IRX112" s="68"/>
      <c r="IRY112" s="68"/>
      <c r="IRZ112" s="68"/>
      <c r="ISA112" s="68"/>
      <c r="ISB112" s="68"/>
      <c r="ISC112" s="68"/>
      <c r="ISD112" s="68"/>
      <c r="ISE112" s="68"/>
      <c r="ISF112" s="68"/>
      <c r="ISG112" s="68"/>
      <c r="ISH112" s="68"/>
      <c r="ISI112" s="68"/>
      <c r="ISJ112" s="68"/>
      <c r="ISK112" s="68"/>
      <c r="ISL112" s="68"/>
      <c r="ISM112" s="68"/>
      <c r="ISN112" s="68"/>
      <c r="ISO112" s="68"/>
      <c r="ISP112" s="68"/>
      <c r="ISQ112" s="68"/>
      <c r="ISR112" s="68"/>
      <c r="ISS112" s="68"/>
      <c r="IST112" s="68"/>
      <c r="ISU112" s="68"/>
      <c r="ISV112" s="68"/>
      <c r="ISW112" s="68"/>
      <c r="ISX112" s="68"/>
      <c r="ISY112" s="68"/>
      <c r="ISZ112" s="68"/>
      <c r="ITA112" s="68"/>
      <c r="ITB112" s="68"/>
      <c r="ITC112" s="68"/>
      <c r="ITD112" s="68"/>
      <c r="ITE112" s="68"/>
      <c r="ITF112" s="68"/>
      <c r="ITG112" s="68"/>
      <c r="ITH112" s="68"/>
      <c r="ITI112" s="68"/>
      <c r="ITJ112" s="68"/>
      <c r="ITK112" s="68"/>
      <c r="ITL112" s="68"/>
      <c r="ITM112" s="68"/>
      <c r="ITN112" s="68"/>
      <c r="ITO112" s="68"/>
      <c r="ITP112" s="68"/>
      <c r="ITQ112" s="68"/>
      <c r="ITR112" s="68"/>
      <c r="ITS112" s="68"/>
      <c r="ITT112" s="68"/>
      <c r="ITU112" s="68"/>
      <c r="ITV112" s="68"/>
      <c r="ITW112" s="68"/>
      <c r="ITX112" s="68"/>
      <c r="ITY112" s="68"/>
      <c r="ITZ112" s="68"/>
      <c r="IUA112" s="68"/>
      <c r="IUB112" s="68"/>
      <c r="IUC112" s="68"/>
      <c r="IUD112" s="68"/>
      <c r="IUE112" s="68"/>
      <c r="IUF112" s="68"/>
      <c r="IUG112" s="68"/>
      <c r="IUH112" s="68"/>
      <c r="IUI112" s="68"/>
      <c r="IUJ112" s="68"/>
      <c r="IUK112" s="68"/>
      <c r="IUL112" s="68"/>
      <c r="IUM112" s="68"/>
      <c r="IUN112" s="68"/>
      <c r="IUO112" s="68"/>
      <c r="IUP112" s="68"/>
      <c r="IUQ112" s="68"/>
      <c r="IUR112" s="68"/>
      <c r="IUS112" s="68"/>
      <c r="IUT112" s="68"/>
      <c r="IUU112" s="68"/>
      <c r="IUV112" s="68"/>
      <c r="IUW112" s="68"/>
      <c r="IUX112" s="68"/>
      <c r="IUY112" s="68"/>
      <c r="IUZ112" s="68"/>
      <c r="IVA112" s="68"/>
      <c r="IVB112" s="68"/>
      <c r="IVC112" s="68"/>
      <c r="IVD112" s="68"/>
      <c r="IVE112" s="68"/>
      <c r="IVF112" s="68"/>
      <c r="IVG112" s="68"/>
      <c r="IVH112" s="68"/>
      <c r="IVI112" s="68"/>
      <c r="IVJ112" s="68"/>
      <c r="IVK112" s="68"/>
      <c r="IVL112" s="68"/>
      <c r="IVM112" s="68"/>
      <c r="IVN112" s="68"/>
      <c r="IVO112" s="68"/>
      <c r="IVP112" s="68"/>
      <c r="IVQ112" s="68"/>
      <c r="IVR112" s="68"/>
      <c r="IVS112" s="68"/>
      <c r="IVT112" s="68"/>
      <c r="IVU112" s="68"/>
      <c r="IVV112" s="68"/>
      <c r="IVW112" s="68"/>
      <c r="IVX112" s="68"/>
      <c r="IVY112" s="68"/>
      <c r="IVZ112" s="68"/>
      <c r="IWA112" s="68"/>
      <c r="IWB112" s="68"/>
      <c r="IWC112" s="68"/>
      <c r="IWD112" s="68"/>
      <c r="IWE112" s="68"/>
      <c r="IWF112" s="68"/>
      <c r="IWG112" s="68"/>
      <c r="IWH112" s="68"/>
      <c r="IWI112" s="68"/>
      <c r="IWJ112" s="68"/>
      <c r="IWK112" s="68"/>
      <c r="IWL112" s="68"/>
      <c r="IWM112" s="68"/>
      <c r="IWN112" s="68"/>
      <c r="IWO112" s="68"/>
      <c r="IWP112" s="68"/>
      <c r="IWQ112" s="68"/>
      <c r="IWR112" s="68"/>
      <c r="IWS112" s="68"/>
      <c r="IWT112" s="68"/>
      <c r="IWU112" s="68"/>
      <c r="IWV112" s="68"/>
      <c r="IWW112" s="68"/>
      <c r="IWX112" s="68"/>
      <c r="IWY112" s="68"/>
      <c r="IWZ112" s="68"/>
      <c r="IXA112" s="68"/>
      <c r="IXB112" s="68"/>
      <c r="IXC112" s="68"/>
      <c r="IXD112" s="68"/>
      <c r="IXE112" s="68"/>
      <c r="IXF112" s="68"/>
      <c r="IXG112" s="68"/>
      <c r="IXH112" s="68"/>
      <c r="IXI112" s="68"/>
      <c r="IXJ112" s="68"/>
      <c r="IXK112" s="68"/>
      <c r="IXL112" s="68"/>
      <c r="IXM112" s="68"/>
      <c r="IXN112" s="68"/>
      <c r="IXO112" s="68"/>
      <c r="IXP112" s="68"/>
      <c r="IXQ112" s="68"/>
      <c r="IXR112" s="68"/>
      <c r="IXS112" s="68"/>
      <c r="IXT112" s="68"/>
      <c r="IXU112" s="68"/>
      <c r="IXV112" s="68"/>
      <c r="IXW112" s="68"/>
      <c r="IXX112" s="68"/>
      <c r="IXY112" s="68"/>
      <c r="IXZ112" s="68"/>
      <c r="IYA112" s="68"/>
      <c r="IYB112" s="68"/>
      <c r="IYC112" s="68"/>
      <c r="IYD112" s="68"/>
      <c r="IYE112" s="68"/>
      <c r="IYF112" s="68"/>
      <c r="IYG112" s="68"/>
      <c r="IYH112" s="68"/>
      <c r="IYI112" s="68"/>
      <c r="IYJ112" s="68"/>
      <c r="IYK112" s="68"/>
      <c r="IYL112" s="68"/>
      <c r="IYM112" s="68"/>
      <c r="IYN112" s="68"/>
      <c r="IYO112" s="68"/>
      <c r="IYP112" s="68"/>
      <c r="IYQ112" s="68"/>
      <c r="IYR112" s="68"/>
      <c r="IYS112" s="68"/>
      <c r="IYT112" s="68"/>
      <c r="IYU112" s="68"/>
      <c r="IYV112" s="68"/>
      <c r="IYW112" s="68"/>
      <c r="IYX112" s="68"/>
      <c r="IYY112" s="68"/>
      <c r="IYZ112" s="68"/>
      <c r="IZA112" s="68"/>
      <c r="IZB112" s="68"/>
      <c r="IZC112" s="68"/>
      <c r="IZD112" s="68"/>
      <c r="IZE112" s="68"/>
      <c r="IZF112" s="68"/>
      <c r="IZG112" s="68"/>
      <c r="IZH112" s="68"/>
      <c r="IZI112" s="68"/>
      <c r="IZJ112" s="68"/>
      <c r="IZK112" s="68"/>
      <c r="IZL112" s="68"/>
      <c r="IZM112" s="68"/>
      <c r="IZN112" s="68"/>
      <c r="IZO112" s="68"/>
      <c r="IZP112" s="68"/>
      <c r="IZQ112" s="68"/>
      <c r="IZR112" s="68"/>
      <c r="IZS112" s="68"/>
      <c r="IZT112" s="68"/>
      <c r="IZU112" s="68"/>
      <c r="IZV112" s="68"/>
      <c r="IZW112" s="68"/>
      <c r="IZX112" s="68"/>
      <c r="IZY112" s="68"/>
      <c r="IZZ112" s="68"/>
      <c r="JAA112" s="68"/>
      <c r="JAB112" s="68"/>
      <c r="JAC112" s="68"/>
      <c r="JAD112" s="68"/>
      <c r="JAE112" s="68"/>
      <c r="JAF112" s="68"/>
      <c r="JAG112" s="68"/>
      <c r="JAH112" s="68"/>
      <c r="JAI112" s="68"/>
      <c r="JAJ112" s="68"/>
      <c r="JAK112" s="68"/>
      <c r="JAL112" s="68"/>
      <c r="JAM112" s="68"/>
      <c r="JAN112" s="68"/>
      <c r="JAO112" s="68"/>
      <c r="JAP112" s="68"/>
      <c r="JAQ112" s="68"/>
      <c r="JAR112" s="68"/>
      <c r="JAS112" s="68"/>
      <c r="JAT112" s="68"/>
      <c r="JAU112" s="68"/>
      <c r="JAV112" s="68"/>
      <c r="JAW112" s="68"/>
      <c r="JAX112" s="68"/>
      <c r="JAY112" s="68"/>
      <c r="JAZ112" s="68"/>
      <c r="JBA112" s="68"/>
      <c r="JBB112" s="68"/>
      <c r="JBC112" s="68"/>
      <c r="JBD112" s="68"/>
      <c r="JBE112" s="68"/>
      <c r="JBF112" s="68"/>
      <c r="JBG112" s="68"/>
      <c r="JBH112" s="68"/>
      <c r="JBI112" s="68"/>
      <c r="JBJ112" s="68"/>
      <c r="JBK112" s="68"/>
      <c r="JBL112" s="68"/>
      <c r="JBM112" s="68"/>
      <c r="JBN112" s="68"/>
      <c r="JBO112" s="68"/>
      <c r="JBP112" s="68"/>
      <c r="JBQ112" s="68"/>
      <c r="JBR112" s="68"/>
      <c r="JBS112" s="68"/>
      <c r="JBT112" s="68"/>
      <c r="JBU112" s="68"/>
      <c r="JBV112" s="68"/>
      <c r="JBW112" s="68"/>
      <c r="JBX112" s="68"/>
      <c r="JBY112" s="68"/>
      <c r="JBZ112" s="68"/>
      <c r="JCA112" s="68"/>
      <c r="JCB112" s="68"/>
      <c r="JCC112" s="68"/>
      <c r="JCD112" s="68"/>
      <c r="JCE112" s="68"/>
      <c r="JCF112" s="68"/>
      <c r="JCG112" s="68"/>
      <c r="JCH112" s="68"/>
      <c r="JCI112" s="68"/>
      <c r="JCJ112" s="68"/>
      <c r="JCK112" s="68"/>
      <c r="JCL112" s="68"/>
      <c r="JCM112" s="68"/>
      <c r="JCN112" s="68"/>
      <c r="JCO112" s="68"/>
      <c r="JCP112" s="68"/>
      <c r="JCQ112" s="68"/>
      <c r="JCR112" s="68"/>
      <c r="JCS112" s="68"/>
      <c r="JCT112" s="68"/>
      <c r="JCU112" s="68"/>
      <c r="JCV112" s="68"/>
      <c r="JCW112" s="68"/>
      <c r="JCX112" s="68"/>
      <c r="JCY112" s="68"/>
      <c r="JCZ112" s="68"/>
      <c r="JDA112" s="68"/>
      <c r="JDB112" s="68"/>
      <c r="JDC112" s="68"/>
      <c r="JDD112" s="68"/>
      <c r="JDE112" s="68"/>
      <c r="JDF112" s="68"/>
      <c r="JDG112" s="68"/>
      <c r="JDH112" s="68"/>
      <c r="JDI112" s="68"/>
      <c r="JDJ112" s="68"/>
      <c r="JDK112" s="68"/>
      <c r="JDL112" s="68"/>
      <c r="JDM112" s="68"/>
      <c r="JDN112" s="68"/>
      <c r="JDO112" s="68"/>
      <c r="JDP112" s="68"/>
      <c r="JDQ112" s="68"/>
      <c r="JDR112" s="68"/>
      <c r="JDS112" s="68"/>
      <c r="JDT112" s="68"/>
      <c r="JDU112" s="68"/>
      <c r="JDV112" s="68"/>
      <c r="JDW112" s="68"/>
      <c r="JDX112" s="68"/>
      <c r="JDY112" s="68"/>
      <c r="JDZ112" s="68"/>
      <c r="JEA112" s="68"/>
      <c r="JEB112" s="68"/>
      <c r="JEC112" s="68"/>
      <c r="JED112" s="68"/>
      <c r="JEE112" s="68"/>
      <c r="JEF112" s="68"/>
      <c r="JEG112" s="68"/>
      <c r="JEH112" s="68"/>
      <c r="JEI112" s="68"/>
      <c r="JEJ112" s="68"/>
      <c r="JEK112" s="68"/>
      <c r="JEL112" s="68"/>
      <c r="JEM112" s="68"/>
      <c r="JEN112" s="68"/>
      <c r="JEO112" s="68"/>
      <c r="JEP112" s="68"/>
      <c r="JEQ112" s="68"/>
      <c r="JER112" s="68"/>
      <c r="JES112" s="68"/>
      <c r="JET112" s="68"/>
      <c r="JEU112" s="68"/>
      <c r="JEV112" s="68"/>
      <c r="JEW112" s="68"/>
      <c r="JEX112" s="68"/>
      <c r="JEY112" s="68"/>
      <c r="JEZ112" s="68"/>
      <c r="JFA112" s="68"/>
      <c r="JFB112" s="68"/>
      <c r="JFC112" s="68"/>
      <c r="JFD112" s="68"/>
      <c r="JFE112" s="68"/>
      <c r="JFF112" s="68"/>
      <c r="JFG112" s="68"/>
      <c r="JFH112" s="68"/>
      <c r="JFI112" s="68"/>
      <c r="JFJ112" s="68"/>
      <c r="JFK112" s="68"/>
      <c r="JFL112" s="68"/>
      <c r="JFM112" s="68"/>
      <c r="JFN112" s="68"/>
      <c r="JFO112" s="68"/>
      <c r="JFP112" s="68"/>
      <c r="JFQ112" s="68"/>
      <c r="JFR112" s="68"/>
      <c r="JFS112" s="68"/>
      <c r="JFT112" s="68"/>
      <c r="JFU112" s="68"/>
      <c r="JFV112" s="68"/>
      <c r="JFW112" s="68"/>
      <c r="JFX112" s="68"/>
      <c r="JFY112" s="68"/>
      <c r="JFZ112" s="68"/>
      <c r="JGA112" s="68"/>
      <c r="JGB112" s="68"/>
      <c r="JGC112" s="68"/>
      <c r="JGD112" s="68"/>
      <c r="JGE112" s="68"/>
      <c r="JGF112" s="68"/>
      <c r="JGG112" s="68"/>
      <c r="JGH112" s="68"/>
      <c r="JGI112" s="68"/>
      <c r="JGJ112" s="68"/>
      <c r="JGK112" s="68"/>
      <c r="JGL112" s="68"/>
      <c r="JGM112" s="68"/>
      <c r="JGN112" s="68"/>
      <c r="JGO112" s="68"/>
      <c r="JGP112" s="68"/>
      <c r="JGQ112" s="68"/>
      <c r="JGR112" s="68"/>
      <c r="JGS112" s="68"/>
      <c r="JGT112" s="68"/>
      <c r="JGU112" s="68"/>
      <c r="JGV112" s="68"/>
      <c r="JGW112" s="68"/>
      <c r="JGX112" s="68"/>
      <c r="JGY112" s="68"/>
      <c r="JGZ112" s="68"/>
      <c r="JHA112" s="68"/>
      <c r="JHB112" s="68"/>
      <c r="JHC112" s="68"/>
      <c r="JHD112" s="68"/>
      <c r="JHE112" s="68"/>
      <c r="JHF112" s="68"/>
      <c r="JHG112" s="68"/>
      <c r="JHH112" s="68"/>
      <c r="JHI112" s="68"/>
      <c r="JHJ112" s="68"/>
      <c r="JHK112" s="68"/>
      <c r="JHL112" s="68"/>
      <c r="JHM112" s="68"/>
      <c r="JHN112" s="68"/>
      <c r="JHO112" s="68"/>
      <c r="JHP112" s="68"/>
      <c r="JHQ112" s="68"/>
      <c r="JHR112" s="68"/>
      <c r="JHS112" s="68"/>
      <c r="JHT112" s="68"/>
      <c r="JHU112" s="68"/>
      <c r="JHV112" s="68"/>
      <c r="JHW112" s="68"/>
      <c r="JHX112" s="68"/>
      <c r="JHY112" s="68"/>
      <c r="JHZ112" s="68"/>
      <c r="JIA112" s="68"/>
      <c r="JIB112" s="68"/>
      <c r="JIC112" s="68"/>
      <c r="JID112" s="68"/>
      <c r="JIE112" s="68"/>
      <c r="JIF112" s="68"/>
      <c r="JIG112" s="68"/>
      <c r="JIH112" s="68"/>
      <c r="JII112" s="68"/>
      <c r="JIJ112" s="68"/>
      <c r="JIK112" s="68"/>
      <c r="JIL112" s="68"/>
      <c r="JIM112" s="68"/>
      <c r="JIN112" s="68"/>
      <c r="JIO112" s="68"/>
      <c r="JIP112" s="68"/>
      <c r="JIQ112" s="68"/>
      <c r="JIR112" s="68"/>
      <c r="JIS112" s="68"/>
      <c r="JIT112" s="68"/>
      <c r="JIU112" s="68"/>
      <c r="JIV112" s="68"/>
      <c r="JIW112" s="68"/>
      <c r="JIX112" s="68"/>
      <c r="JIY112" s="68"/>
      <c r="JIZ112" s="68"/>
      <c r="JJA112" s="68"/>
      <c r="JJB112" s="68"/>
      <c r="JJC112" s="68"/>
      <c r="JJD112" s="68"/>
      <c r="JJE112" s="68"/>
      <c r="JJF112" s="68"/>
      <c r="JJG112" s="68"/>
      <c r="JJH112" s="68"/>
      <c r="JJI112" s="68"/>
      <c r="JJJ112" s="68"/>
      <c r="JJK112" s="68"/>
      <c r="JJL112" s="68"/>
      <c r="JJM112" s="68"/>
      <c r="JJN112" s="68"/>
      <c r="JJO112" s="68"/>
      <c r="JJP112" s="68"/>
      <c r="JJQ112" s="68"/>
      <c r="JJR112" s="68"/>
      <c r="JJS112" s="68"/>
      <c r="JJT112" s="68"/>
      <c r="JJU112" s="68"/>
      <c r="JJV112" s="68"/>
      <c r="JJW112" s="68"/>
      <c r="JJX112" s="68"/>
      <c r="JJY112" s="68"/>
      <c r="JJZ112" s="68"/>
      <c r="JKA112" s="68"/>
      <c r="JKB112" s="68"/>
      <c r="JKC112" s="68"/>
      <c r="JKD112" s="68"/>
      <c r="JKE112" s="68"/>
      <c r="JKF112" s="68"/>
      <c r="JKG112" s="68"/>
      <c r="JKH112" s="68"/>
      <c r="JKI112" s="68"/>
      <c r="JKJ112" s="68"/>
      <c r="JKK112" s="68"/>
      <c r="JKL112" s="68"/>
      <c r="JKM112" s="68"/>
      <c r="JKN112" s="68"/>
      <c r="JKO112" s="68"/>
      <c r="JKP112" s="68"/>
      <c r="JKQ112" s="68"/>
      <c r="JKR112" s="68"/>
      <c r="JKS112" s="68"/>
      <c r="JKT112" s="68"/>
      <c r="JKU112" s="68"/>
      <c r="JKV112" s="68"/>
      <c r="JKW112" s="68"/>
      <c r="JKX112" s="68"/>
      <c r="JKY112" s="68"/>
      <c r="JKZ112" s="68"/>
      <c r="JLA112" s="68"/>
      <c r="JLB112" s="68"/>
      <c r="JLC112" s="68"/>
      <c r="JLD112" s="68"/>
      <c r="JLE112" s="68"/>
      <c r="JLF112" s="68"/>
      <c r="JLG112" s="68"/>
      <c r="JLH112" s="68"/>
      <c r="JLI112" s="68"/>
      <c r="JLJ112" s="68"/>
      <c r="JLK112" s="68"/>
      <c r="JLL112" s="68"/>
      <c r="JLM112" s="68"/>
      <c r="JLN112" s="68"/>
      <c r="JLO112" s="68"/>
      <c r="JLP112" s="68"/>
      <c r="JLQ112" s="68"/>
      <c r="JLR112" s="68"/>
      <c r="JLS112" s="68"/>
      <c r="JLT112" s="68"/>
      <c r="JLU112" s="68"/>
      <c r="JLV112" s="68"/>
      <c r="JLW112" s="68"/>
      <c r="JLX112" s="68"/>
      <c r="JLY112" s="68"/>
      <c r="JLZ112" s="68"/>
      <c r="JMA112" s="68"/>
      <c r="JMB112" s="68"/>
      <c r="JMC112" s="68"/>
      <c r="JMD112" s="68"/>
      <c r="JME112" s="68"/>
      <c r="JMF112" s="68"/>
      <c r="JMG112" s="68"/>
      <c r="JMH112" s="68"/>
      <c r="JMI112" s="68"/>
      <c r="JMJ112" s="68"/>
      <c r="JMK112" s="68"/>
      <c r="JML112" s="68"/>
      <c r="JMM112" s="68"/>
      <c r="JMN112" s="68"/>
      <c r="JMO112" s="68"/>
      <c r="JMP112" s="68"/>
      <c r="JMQ112" s="68"/>
      <c r="JMR112" s="68"/>
      <c r="JMS112" s="68"/>
      <c r="JMT112" s="68"/>
      <c r="JMU112" s="68"/>
      <c r="JMV112" s="68"/>
      <c r="JMW112" s="68"/>
      <c r="JMX112" s="68"/>
      <c r="JMY112" s="68"/>
      <c r="JMZ112" s="68"/>
      <c r="JNA112" s="68"/>
      <c r="JNB112" s="68"/>
      <c r="JNC112" s="68"/>
      <c r="JND112" s="68"/>
      <c r="JNE112" s="68"/>
      <c r="JNF112" s="68"/>
      <c r="JNG112" s="68"/>
      <c r="JNH112" s="68"/>
      <c r="JNI112" s="68"/>
      <c r="JNJ112" s="68"/>
      <c r="JNK112" s="68"/>
      <c r="JNL112" s="68"/>
      <c r="JNM112" s="68"/>
      <c r="JNN112" s="68"/>
      <c r="JNO112" s="68"/>
      <c r="JNP112" s="68"/>
      <c r="JNQ112" s="68"/>
      <c r="JNR112" s="68"/>
      <c r="JNS112" s="68"/>
      <c r="JNT112" s="68"/>
      <c r="JNU112" s="68"/>
      <c r="JNV112" s="68"/>
      <c r="JNW112" s="68"/>
      <c r="JNX112" s="68"/>
      <c r="JNY112" s="68"/>
      <c r="JNZ112" s="68"/>
      <c r="JOA112" s="68"/>
      <c r="JOB112" s="68"/>
      <c r="JOC112" s="68"/>
      <c r="JOD112" s="68"/>
      <c r="JOE112" s="68"/>
      <c r="JOF112" s="68"/>
      <c r="JOG112" s="68"/>
      <c r="JOH112" s="68"/>
      <c r="JOI112" s="68"/>
      <c r="JOJ112" s="68"/>
      <c r="JOK112" s="68"/>
      <c r="JOL112" s="68"/>
      <c r="JOM112" s="68"/>
      <c r="JON112" s="68"/>
      <c r="JOO112" s="68"/>
      <c r="JOP112" s="68"/>
      <c r="JOQ112" s="68"/>
      <c r="JOR112" s="68"/>
      <c r="JOS112" s="68"/>
      <c r="JOT112" s="68"/>
      <c r="JOU112" s="68"/>
      <c r="JOV112" s="68"/>
      <c r="JOW112" s="68"/>
      <c r="JOX112" s="68"/>
      <c r="JOY112" s="68"/>
      <c r="JOZ112" s="68"/>
      <c r="JPA112" s="68"/>
      <c r="JPB112" s="68"/>
      <c r="JPC112" s="68"/>
      <c r="JPD112" s="68"/>
      <c r="JPE112" s="68"/>
      <c r="JPF112" s="68"/>
      <c r="JPG112" s="68"/>
      <c r="JPH112" s="68"/>
      <c r="JPI112" s="68"/>
      <c r="JPJ112" s="68"/>
      <c r="JPK112" s="68"/>
      <c r="JPL112" s="68"/>
      <c r="JPM112" s="68"/>
      <c r="JPN112" s="68"/>
      <c r="JPO112" s="68"/>
      <c r="JPP112" s="68"/>
      <c r="JPQ112" s="68"/>
      <c r="JPR112" s="68"/>
      <c r="JPS112" s="68"/>
      <c r="JPT112" s="68"/>
      <c r="JPU112" s="68"/>
      <c r="JPV112" s="68"/>
      <c r="JPW112" s="68"/>
      <c r="JPX112" s="68"/>
      <c r="JPY112" s="68"/>
      <c r="JPZ112" s="68"/>
      <c r="JQA112" s="68"/>
      <c r="JQB112" s="68"/>
      <c r="JQC112" s="68"/>
      <c r="JQD112" s="68"/>
      <c r="JQE112" s="68"/>
      <c r="JQF112" s="68"/>
      <c r="JQG112" s="68"/>
      <c r="JQH112" s="68"/>
      <c r="JQI112" s="68"/>
      <c r="JQJ112" s="68"/>
      <c r="JQK112" s="68"/>
      <c r="JQL112" s="68"/>
      <c r="JQM112" s="68"/>
      <c r="JQN112" s="68"/>
      <c r="JQO112" s="68"/>
      <c r="JQP112" s="68"/>
      <c r="JQQ112" s="68"/>
      <c r="JQR112" s="68"/>
      <c r="JQS112" s="68"/>
      <c r="JQT112" s="68"/>
      <c r="JQU112" s="68"/>
      <c r="JQV112" s="68"/>
      <c r="JQW112" s="68"/>
      <c r="JQX112" s="68"/>
      <c r="JQY112" s="68"/>
      <c r="JQZ112" s="68"/>
      <c r="JRA112" s="68"/>
      <c r="JRB112" s="68"/>
      <c r="JRC112" s="68"/>
      <c r="JRD112" s="68"/>
      <c r="JRE112" s="68"/>
      <c r="JRF112" s="68"/>
      <c r="JRG112" s="68"/>
      <c r="JRH112" s="68"/>
      <c r="JRI112" s="68"/>
      <c r="JRJ112" s="68"/>
      <c r="JRK112" s="68"/>
      <c r="JRL112" s="68"/>
      <c r="JRM112" s="68"/>
      <c r="JRN112" s="68"/>
      <c r="JRO112" s="68"/>
      <c r="JRP112" s="68"/>
      <c r="JRQ112" s="68"/>
      <c r="JRR112" s="68"/>
      <c r="JRS112" s="68"/>
      <c r="JRT112" s="68"/>
      <c r="JRU112" s="68"/>
      <c r="JRV112" s="68"/>
      <c r="JRW112" s="68"/>
      <c r="JRX112" s="68"/>
      <c r="JRY112" s="68"/>
      <c r="JRZ112" s="68"/>
      <c r="JSA112" s="68"/>
      <c r="JSB112" s="68"/>
      <c r="JSC112" s="68"/>
      <c r="JSD112" s="68"/>
      <c r="JSE112" s="68"/>
      <c r="JSF112" s="68"/>
      <c r="JSG112" s="68"/>
      <c r="JSH112" s="68"/>
      <c r="JSI112" s="68"/>
      <c r="JSJ112" s="68"/>
      <c r="JSK112" s="68"/>
      <c r="JSL112" s="68"/>
      <c r="JSM112" s="68"/>
      <c r="JSN112" s="68"/>
      <c r="JSO112" s="68"/>
      <c r="JSP112" s="68"/>
      <c r="JSQ112" s="68"/>
      <c r="JSR112" s="68"/>
      <c r="JSS112" s="68"/>
      <c r="JST112" s="68"/>
      <c r="JSU112" s="68"/>
      <c r="JSV112" s="68"/>
      <c r="JSW112" s="68"/>
      <c r="JSX112" s="68"/>
      <c r="JSY112" s="68"/>
      <c r="JSZ112" s="68"/>
      <c r="JTA112" s="68"/>
      <c r="JTB112" s="68"/>
      <c r="JTC112" s="68"/>
      <c r="JTD112" s="68"/>
      <c r="JTE112" s="68"/>
      <c r="JTF112" s="68"/>
      <c r="JTG112" s="68"/>
      <c r="JTH112" s="68"/>
      <c r="JTI112" s="68"/>
      <c r="JTJ112" s="68"/>
      <c r="JTK112" s="68"/>
      <c r="JTL112" s="68"/>
      <c r="JTM112" s="68"/>
      <c r="JTN112" s="68"/>
      <c r="JTO112" s="68"/>
      <c r="JTP112" s="68"/>
      <c r="JTQ112" s="68"/>
      <c r="JTR112" s="68"/>
      <c r="JTS112" s="68"/>
      <c r="JTT112" s="68"/>
      <c r="JTU112" s="68"/>
      <c r="JTV112" s="68"/>
      <c r="JTW112" s="68"/>
      <c r="JTX112" s="68"/>
      <c r="JTY112" s="68"/>
      <c r="JTZ112" s="68"/>
      <c r="JUA112" s="68"/>
      <c r="JUB112" s="68"/>
      <c r="JUC112" s="68"/>
      <c r="JUD112" s="68"/>
      <c r="JUE112" s="68"/>
      <c r="JUF112" s="68"/>
      <c r="JUG112" s="68"/>
      <c r="JUH112" s="68"/>
      <c r="JUI112" s="68"/>
      <c r="JUJ112" s="68"/>
      <c r="JUK112" s="68"/>
      <c r="JUL112" s="68"/>
      <c r="JUM112" s="68"/>
      <c r="JUN112" s="68"/>
      <c r="JUO112" s="68"/>
      <c r="JUP112" s="68"/>
      <c r="JUQ112" s="68"/>
      <c r="JUR112" s="68"/>
      <c r="JUS112" s="68"/>
      <c r="JUT112" s="68"/>
      <c r="JUU112" s="68"/>
      <c r="JUV112" s="68"/>
      <c r="JUW112" s="68"/>
      <c r="JUX112" s="68"/>
      <c r="JUY112" s="68"/>
      <c r="JUZ112" s="68"/>
      <c r="JVA112" s="68"/>
      <c r="JVB112" s="68"/>
      <c r="JVC112" s="68"/>
      <c r="JVD112" s="68"/>
      <c r="JVE112" s="68"/>
      <c r="JVF112" s="68"/>
      <c r="JVG112" s="68"/>
      <c r="JVH112" s="68"/>
      <c r="JVI112" s="68"/>
      <c r="JVJ112" s="68"/>
      <c r="JVK112" s="68"/>
      <c r="JVL112" s="68"/>
      <c r="JVM112" s="68"/>
      <c r="JVN112" s="68"/>
      <c r="JVO112" s="68"/>
      <c r="JVP112" s="68"/>
      <c r="JVQ112" s="68"/>
      <c r="JVR112" s="68"/>
      <c r="JVS112" s="68"/>
      <c r="JVT112" s="68"/>
      <c r="JVU112" s="68"/>
      <c r="JVV112" s="68"/>
      <c r="JVW112" s="68"/>
      <c r="JVX112" s="68"/>
      <c r="JVY112" s="68"/>
      <c r="JVZ112" s="68"/>
      <c r="JWA112" s="68"/>
      <c r="JWB112" s="68"/>
      <c r="JWC112" s="68"/>
      <c r="JWD112" s="68"/>
      <c r="JWE112" s="68"/>
      <c r="JWF112" s="68"/>
      <c r="JWG112" s="68"/>
      <c r="JWH112" s="68"/>
      <c r="JWI112" s="68"/>
      <c r="JWJ112" s="68"/>
      <c r="JWK112" s="68"/>
      <c r="JWL112" s="68"/>
      <c r="JWM112" s="68"/>
      <c r="JWN112" s="68"/>
      <c r="JWO112" s="68"/>
      <c r="JWP112" s="68"/>
      <c r="JWQ112" s="68"/>
      <c r="JWR112" s="68"/>
      <c r="JWS112" s="68"/>
      <c r="JWT112" s="68"/>
      <c r="JWU112" s="68"/>
      <c r="JWV112" s="68"/>
      <c r="JWW112" s="68"/>
      <c r="JWX112" s="68"/>
      <c r="JWY112" s="68"/>
      <c r="JWZ112" s="68"/>
      <c r="JXA112" s="68"/>
      <c r="JXB112" s="68"/>
      <c r="JXC112" s="68"/>
      <c r="JXD112" s="68"/>
      <c r="JXE112" s="68"/>
      <c r="JXF112" s="68"/>
      <c r="JXG112" s="68"/>
      <c r="JXH112" s="68"/>
      <c r="JXI112" s="68"/>
      <c r="JXJ112" s="68"/>
      <c r="JXK112" s="68"/>
      <c r="JXL112" s="68"/>
      <c r="JXM112" s="68"/>
      <c r="JXN112" s="68"/>
      <c r="JXO112" s="68"/>
      <c r="JXP112" s="68"/>
      <c r="JXQ112" s="68"/>
      <c r="JXR112" s="68"/>
      <c r="JXS112" s="68"/>
      <c r="JXT112" s="68"/>
      <c r="JXU112" s="68"/>
      <c r="JXV112" s="68"/>
      <c r="JXW112" s="68"/>
      <c r="JXX112" s="68"/>
      <c r="JXY112" s="68"/>
      <c r="JXZ112" s="68"/>
      <c r="JYA112" s="68"/>
      <c r="JYB112" s="68"/>
      <c r="JYC112" s="68"/>
      <c r="JYD112" s="68"/>
      <c r="JYE112" s="68"/>
      <c r="JYF112" s="68"/>
      <c r="JYG112" s="68"/>
      <c r="JYH112" s="68"/>
      <c r="JYI112" s="68"/>
      <c r="JYJ112" s="68"/>
      <c r="JYK112" s="68"/>
      <c r="JYL112" s="68"/>
      <c r="JYM112" s="68"/>
      <c r="JYN112" s="68"/>
      <c r="JYO112" s="68"/>
      <c r="JYP112" s="68"/>
      <c r="JYQ112" s="68"/>
      <c r="JYR112" s="68"/>
      <c r="JYS112" s="68"/>
      <c r="JYT112" s="68"/>
      <c r="JYU112" s="68"/>
      <c r="JYV112" s="68"/>
      <c r="JYW112" s="68"/>
      <c r="JYX112" s="68"/>
      <c r="JYY112" s="68"/>
      <c r="JYZ112" s="68"/>
      <c r="JZA112" s="68"/>
      <c r="JZB112" s="68"/>
      <c r="JZC112" s="68"/>
      <c r="JZD112" s="68"/>
      <c r="JZE112" s="68"/>
      <c r="JZF112" s="68"/>
      <c r="JZG112" s="68"/>
      <c r="JZH112" s="68"/>
      <c r="JZI112" s="68"/>
      <c r="JZJ112" s="68"/>
      <c r="JZK112" s="68"/>
      <c r="JZL112" s="68"/>
      <c r="JZM112" s="68"/>
      <c r="JZN112" s="68"/>
      <c r="JZO112" s="68"/>
      <c r="JZP112" s="68"/>
      <c r="JZQ112" s="68"/>
      <c r="JZR112" s="68"/>
      <c r="JZS112" s="68"/>
      <c r="JZT112" s="68"/>
      <c r="JZU112" s="68"/>
      <c r="JZV112" s="68"/>
      <c r="JZW112" s="68"/>
      <c r="JZX112" s="68"/>
      <c r="JZY112" s="68"/>
      <c r="JZZ112" s="68"/>
      <c r="KAA112" s="68"/>
      <c r="KAB112" s="68"/>
      <c r="KAC112" s="68"/>
      <c r="KAD112" s="68"/>
      <c r="KAE112" s="68"/>
      <c r="KAF112" s="68"/>
      <c r="KAG112" s="68"/>
      <c r="KAH112" s="68"/>
      <c r="KAI112" s="68"/>
      <c r="KAJ112" s="68"/>
      <c r="KAK112" s="68"/>
      <c r="KAL112" s="68"/>
      <c r="KAM112" s="68"/>
      <c r="KAN112" s="68"/>
      <c r="KAO112" s="68"/>
      <c r="KAP112" s="68"/>
      <c r="KAQ112" s="68"/>
      <c r="KAR112" s="68"/>
      <c r="KAS112" s="68"/>
      <c r="KAT112" s="68"/>
      <c r="KAU112" s="68"/>
      <c r="KAV112" s="68"/>
      <c r="KAW112" s="68"/>
      <c r="KAX112" s="68"/>
      <c r="KAY112" s="68"/>
      <c r="KAZ112" s="68"/>
      <c r="KBA112" s="68"/>
      <c r="KBB112" s="68"/>
      <c r="KBC112" s="68"/>
      <c r="KBD112" s="68"/>
      <c r="KBE112" s="68"/>
      <c r="KBF112" s="68"/>
      <c r="KBG112" s="68"/>
      <c r="KBH112" s="68"/>
      <c r="KBI112" s="68"/>
      <c r="KBJ112" s="68"/>
      <c r="KBK112" s="68"/>
      <c r="KBL112" s="68"/>
      <c r="KBM112" s="68"/>
      <c r="KBN112" s="68"/>
      <c r="KBO112" s="68"/>
      <c r="KBP112" s="68"/>
      <c r="KBQ112" s="68"/>
      <c r="KBR112" s="68"/>
      <c r="KBS112" s="68"/>
      <c r="KBT112" s="68"/>
      <c r="KBU112" s="68"/>
      <c r="KBV112" s="68"/>
      <c r="KBW112" s="68"/>
      <c r="KBX112" s="68"/>
      <c r="KBY112" s="68"/>
      <c r="KBZ112" s="68"/>
      <c r="KCA112" s="68"/>
      <c r="KCB112" s="68"/>
      <c r="KCC112" s="68"/>
      <c r="KCD112" s="68"/>
      <c r="KCE112" s="68"/>
      <c r="KCF112" s="68"/>
      <c r="KCG112" s="68"/>
      <c r="KCH112" s="68"/>
      <c r="KCI112" s="68"/>
      <c r="KCJ112" s="68"/>
      <c r="KCK112" s="68"/>
      <c r="KCL112" s="68"/>
      <c r="KCM112" s="68"/>
      <c r="KCN112" s="68"/>
      <c r="KCO112" s="68"/>
      <c r="KCP112" s="68"/>
      <c r="KCQ112" s="68"/>
      <c r="KCR112" s="68"/>
      <c r="KCS112" s="68"/>
      <c r="KCT112" s="68"/>
      <c r="KCU112" s="68"/>
      <c r="KCV112" s="68"/>
      <c r="KCW112" s="68"/>
      <c r="KCX112" s="68"/>
      <c r="KCY112" s="68"/>
      <c r="KCZ112" s="68"/>
      <c r="KDA112" s="68"/>
      <c r="KDB112" s="68"/>
      <c r="KDC112" s="68"/>
      <c r="KDD112" s="68"/>
      <c r="KDE112" s="68"/>
      <c r="KDF112" s="68"/>
      <c r="KDG112" s="68"/>
      <c r="KDH112" s="68"/>
      <c r="KDI112" s="68"/>
      <c r="KDJ112" s="68"/>
      <c r="KDK112" s="68"/>
      <c r="KDL112" s="68"/>
      <c r="KDM112" s="68"/>
      <c r="KDN112" s="68"/>
      <c r="KDO112" s="68"/>
      <c r="KDP112" s="68"/>
      <c r="KDQ112" s="68"/>
      <c r="KDR112" s="68"/>
      <c r="KDS112" s="68"/>
      <c r="KDT112" s="68"/>
      <c r="KDU112" s="68"/>
      <c r="KDV112" s="68"/>
      <c r="KDW112" s="68"/>
      <c r="KDX112" s="68"/>
      <c r="KDY112" s="68"/>
      <c r="KDZ112" s="68"/>
      <c r="KEA112" s="68"/>
      <c r="KEB112" s="68"/>
      <c r="KEC112" s="68"/>
      <c r="KED112" s="68"/>
      <c r="KEE112" s="68"/>
      <c r="KEF112" s="68"/>
      <c r="KEG112" s="68"/>
      <c r="KEH112" s="68"/>
      <c r="KEI112" s="68"/>
      <c r="KEJ112" s="68"/>
      <c r="KEK112" s="68"/>
      <c r="KEL112" s="68"/>
      <c r="KEM112" s="68"/>
      <c r="KEN112" s="68"/>
      <c r="KEO112" s="68"/>
      <c r="KEP112" s="68"/>
      <c r="KEQ112" s="68"/>
      <c r="KER112" s="68"/>
      <c r="KES112" s="68"/>
      <c r="KET112" s="68"/>
      <c r="KEU112" s="68"/>
      <c r="KEV112" s="68"/>
      <c r="KEW112" s="68"/>
      <c r="KEX112" s="68"/>
      <c r="KEY112" s="68"/>
      <c r="KEZ112" s="68"/>
      <c r="KFA112" s="68"/>
      <c r="KFB112" s="68"/>
      <c r="KFC112" s="68"/>
      <c r="KFD112" s="68"/>
      <c r="KFE112" s="68"/>
      <c r="KFF112" s="68"/>
      <c r="KFG112" s="68"/>
      <c r="KFH112" s="68"/>
      <c r="KFI112" s="68"/>
      <c r="KFJ112" s="68"/>
      <c r="KFK112" s="68"/>
      <c r="KFL112" s="68"/>
      <c r="KFM112" s="68"/>
      <c r="KFN112" s="68"/>
      <c r="KFO112" s="68"/>
      <c r="KFP112" s="68"/>
      <c r="KFQ112" s="68"/>
      <c r="KFR112" s="68"/>
      <c r="KFS112" s="68"/>
      <c r="KFT112" s="68"/>
      <c r="KFU112" s="68"/>
      <c r="KFV112" s="68"/>
      <c r="KFW112" s="68"/>
      <c r="KFX112" s="68"/>
      <c r="KFY112" s="68"/>
      <c r="KFZ112" s="68"/>
      <c r="KGA112" s="68"/>
      <c r="KGB112" s="68"/>
      <c r="KGC112" s="68"/>
      <c r="KGD112" s="68"/>
      <c r="KGE112" s="68"/>
      <c r="KGF112" s="68"/>
      <c r="KGG112" s="68"/>
      <c r="KGH112" s="68"/>
      <c r="KGI112" s="68"/>
      <c r="KGJ112" s="68"/>
      <c r="KGK112" s="68"/>
      <c r="KGL112" s="68"/>
      <c r="KGM112" s="68"/>
      <c r="KGN112" s="68"/>
      <c r="KGO112" s="68"/>
      <c r="KGP112" s="68"/>
      <c r="KGQ112" s="68"/>
      <c r="KGR112" s="68"/>
      <c r="KGS112" s="68"/>
      <c r="KGT112" s="68"/>
      <c r="KGU112" s="68"/>
      <c r="KGV112" s="68"/>
      <c r="KGW112" s="68"/>
      <c r="KGX112" s="68"/>
      <c r="KGY112" s="68"/>
      <c r="KGZ112" s="68"/>
      <c r="KHA112" s="68"/>
      <c r="KHB112" s="68"/>
      <c r="KHC112" s="68"/>
      <c r="KHD112" s="68"/>
      <c r="KHE112" s="68"/>
      <c r="KHF112" s="68"/>
      <c r="KHG112" s="68"/>
      <c r="KHH112" s="68"/>
      <c r="KHI112" s="68"/>
      <c r="KHJ112" s="68"/>
      <c r="KHK112" s="68"/>
      <c r="KHL112" s="68"/>
      <c r="KHM112" s="68"/>
      <c r="KHN112" s="68"/>
      <c r="KHO112" s="68"/>
      <c r="KHP112" s="68"/>
      <c r="KHQ112" s="68"/>
      <c r="KHR112" s="68"/>
      <c r="KHS112" s="68"/>
      <c r="KHT112" s="68"/>
      <c r="KHU112" s="68"/>
      <c r="KHV112" s="68"/>
      <c r="KHW112" s="68"/>
      <c r="KHX112" s="68"/>
      <c r="KHY112" s="68"/>
      <c r="KHZ112" s="68"/>
      <c r="KIA112" s="68"/>
      <c r="KIB112" s="68"/>
      <c r="KIC112" s="68"/>
      <c r="KID112" s="68"/>
      <c r="KIE112" s="68"/>
      <c r="KIF112" s="68"/>
      <c r="KIG112" s="68"/>
      <c r="KIH112" s="68"/>
      <c r="KII112" s="68"/>
      <c r="KIJ112" s="68"/>
      <c r="KIK112" s="68"/>
      <c r="KIL112" s="68"/>
      <c r="KIM112" s="68"/>
      <c r="KIN112" s="68"/>
      <c r="KIO112" s="68"/>
      <c r="KIP112" s="68"/>
      <c r="KIQ112" s="68"/>
      <c r="KIR112" s="68"/>
      <c r="KIS112" s="68"/>
      <c r="KIT112" s="68"/>
      <c r="KIU112" s="68"/>
      <c r="KIV112" s="68"/>
      <c r="KIW112" s="68"/>
      <c r="KIX112" s="68"/>
      <c r="KIY112" s="68"/>
      <c r="KIZ112" s="68"/>
      <c r="KJA112" s="68"/>
      <c r="KJB112" s="68"/>
      <c r="KJC112" s="68"/>
      <c r="KJD112" s="68"/>
      <c r="KJE112" s="68"/>
      <c r="KJF112" s="68"/>
      <c r="KJG112" s="68"/>
      <c r="KJH112" s="68"/>
      <c r="KJI112" s="68"/>
      <c r="KJJ112" s="68"/>
      <c r="KJK112" s="68"/>
      <c r="KJL112" s="68"/>
      <c r="KJM112" s="68"/>
      <c r="KJN112" s="68"/>
      <c r="KJO112" s="68"/>
      <c r="KJP112" s="68"/>
      <c r="KJQ112" s="68"/>
      <c r="KJR112" s="68"/>
      <c r="KJS112" s="68"/>
      <c r="KJT112" s="68"/>
      <c r="KJU112" s="68"/>
      <c r="KJV112" s="68"/>
      <c r="KJW112" s="68"/>
      <c r="KJX112" s="68"/>
      <c r="KJY112" s="68"/>
      <c r="KJZ112" s="68"/>
      <c r="KKA112" s="68"/>
      <c r="KKB112" s="68"/>
      <c r="KKC112" s="68"/>
      <c r="KKD112" s="68"/>
      <c r="KKE112" s="68"/>
      <c r="KKF112" s="68"/>
      <c r="KKG112" s="68"/>
      <c r="KKH112" s="68"/>
      <c r="KKI112" s="68"/>
      <c r="KKJ112" s="68"/>
      <c r="KKK112" s="68"/>
      <c r="KKL112" s="68"/>
      <c r="KKM112" s="68"/>
      <c r="KKN112" s="68"/>
      <c r="KKO112" s="68"/>
      <c r="KKP112" s="68"/>
      <c r="KKQ112" s="68"/>
      <c r="KKR112" s="68"/>
      <c r="KKS112" s="68"/>
      <c r="KKT112" s="68"/>
      <c r="KKU112" s="68"/>
      <c r="KKV112" s="68"/>
      <c r="KKW112" s="68"/>
      <c r="KKX112" s="68"/>
      <c r="KKY112" s="68"/>
      <c r="KKZ112" s="68"/>
      <c r="KLA112" s="68"/>
      <c r="KLB112" s="68"/>
      <c r="KLC112" s="68"/>
      <c r="KLD112" s="68"/>
      <c r="KLE112" s="68"/>
      <c r="KLF112" s="68"/>
      <c r="KLG112" s="68"/>
      <c r="KLH112" s="68"/>
      <c r="KLI112" s="68"/>
      <c r="KLJ112" s="68"/>
      <c r="KLK112" s="68"/>
      <c r="KLL112" s="68"/>
      <c r="KLM112" s="68"/>
      <c r="KLN112" s="68"/>
      <c r="KLO112" s="68"/>
      <c r="KLP112" s="68"/>
      <c r="KLQ112" s="68"/>
      <c r="KLR112" s="68"/>
      <c r="KLS112" s="68"/>
      <c r="KLT112" s="68"/>
      <c r="KLU112" s="68"/>
      <c r="KLV112" s="68"/>
      <c r="KLW112" s="68"/>
      <c r="KLX112" s="68"/>
      <c r="KLY112" s="68"/>
      <c r="KLZ112" s="68"/>
      <c r="KMA112" s="68"/>
      <c r="KMB112" s="68"/>
      <c r="KMC112" s="68"/>
      <c r="KMD112" s="68"/>
      <c r="KME112" s="68"/>
      <c r="KMF112" s="68"/>
      <c r="KMG112" s="68"/>
      <c r="KMH112" s="68"/>
      <c r="KMI112" s="68"/>
      <c r="KMJ112" s="68"/>
      <c r="KMK112" s="68"/>
      <c r="KML112" s="68"/>
      <c r="KMM112" s="68"/>
      <c r="KMN112" s="68"/>
      <c r="KMO112" s="68"/>
      <c r="KMP112" s="68"/>
      <c r="KMQ112" s="68"/>
      <c r="KMR112" s="68"/>
      <c r="KMS112" s="68"/>
      <c r="KMT112" s="68"/>
      <c r="KMU112" s="68"/>
      <c r="KMV112" s="68"/>
      <c r="KMW112" s="68"/>
      <c r="KMX112" s="68"/>
      <c r="KMY112" s="68"/>
      <c r="KMZ112" s="68"/>
      <c r="KNA112" s="68"/>
      <c r="KNB112" s="68"/>
      <c r="KNC112" s="68"/>
      <c r="KND112" s="68"/>
      <c r="KNE112" s="68"/>
      <c r="KNF112" s="68"/>
      <c r="KNG112" s="68"/>
      <c r="KNH112" s="68"/>
      <c r="KNI112" s="68"/>
      <c r="KNJ112" s="68"/>
      <c r="KNK112" s="68"/>
      <c r="KNL112" s="68"/>
      <c r="KNM112" s="68"/>
      <c r="KNN112" s="68"/>
      <c r="KNO112" s="68"/>
      <c r="KNP112" s="68"/>
      <c r="KNQ112" s="68"/>
      <c r="KNR112" s="68"/>
      <c r="KNS112" s="68"/>
      <c r="KNT112" s="68"/>
      <c r="KNU112" s="68"/>
      <c r="KNV112" s="68"/>
      <c r="KNW112" s="68"/>
      <c r="KNX112" s="68"/>
      <c r="KNY112" s="68"/>
      <c r="KNZ112" s="68"/>
      <c r="KOA112" s="68"/>
      <c r="KOB112" s="68"/>
      <c r="KOC112" s="68"/>
      <c r="KOD112" s="68"/>
      <c r="KOE112" s="68"/>
      <c r="KOF112" s="68"/>
      <c r="KOG112" s="68"/>
      <c r="KOH112" s="68"/>
      <c r="KOI112" s="68"/>
      <c r="KOJ112" s="68"/>
      <c r="KOK112" s="68"/>
      <c r="KOL112" s="68"/>
      <c r="KOM112" s="68"/>
      <c r="KON112" s="68"/>
      <c r="KOO112" s="68"/>
      <c r="KOP112" s="68"/>
      <c r="KOQ112" s="68"/>
      <c r="KOR112" s="68"/>
      <c r="KOS112" s="68"/>
      <c r="KOT112" s="68"/>
      <c r="KOU112" s="68"/>
      <c r="KOV112" s="68"/>
      <c r="KOW112" s="68"/>
      <c r="KOX112" s="68"/>
      <c r="KOY112" s="68"/>
      <c r="KOZ112" s="68"/>
      <c r="KPA112" s="68"/>
      <c r="KPB112" s="68"/>
      <c r="KPC112" s="68"/>
      <c r="KPD112" s="68"/>
      <c r="KPE112" s="68"/>
      <c r="KPF112" s="68"/>
      <c r="KPG112" s="68"/>
      <c r="KPH112" s="68"/>
      <c r="KPI112" s="68"/>
      <c r="KPJ112" s="68"/>
      <c r="KPK112" s="68"/>
      <c r="KPL112" s="68"/>
      <c r="KPM112" s="68"/>
      <c r="KPN112" s="68"/>
      <c r="KPO112" s="68"/>
      <c r="KPP112" s="68"/>
      <c r="KPQ112" s="68"/>
      <c r="KPR112" s="68"/>
      <c r="KPS112" s="68"/>
      <c r="KPT112" s="68"/>
      <c r="KPU112" s="68"/>
      <c r="KPV112" s="68"/>
      <c r="KPW112" s="68"/>
      <c r="KPX112" s="68"/>
      <c r="KPY112" s="68"/>
      <c r="KPZ112" s="68"/>
      <c r="KQA112" s="68"/>
      <c r="KQB112" s="68"/>
      <c r="KQC112" s="68"/>
      <c r="KQD112" s="68"/>
      <c r="KQE112" s="68"/>
      <c r="KQF112" s="68"/>
      <c r="KQG112" s="68"/>
      <c r="KQH112" s="68"/>
      <c r="KQI112" s="68"/>
      <c r="KQJ112" s="68"/>
      <c r="KQK112" s="68"/>
      <c r="KQL112" s="68"/>
      <c r="KQM112" s="68"/>
      <c r="KQN112" s="68"/>
      <c r="KQO112" s="68"/>
      <c r="KQP112" s="68"/>
      <c r="KQQ112" s="68"/>
      <c r="KQR112" s="68"/>
      <c r="KQS112" s="68"/>
      <c r="KQT112" s="68"/>
      <c r="KQU112" s="68"/>
      <c r="KQV112" s="68"/>
      <c r="KQW112" s="68"/>
      <c r="KQX112" s="68"/>
      <c r="KQY112" s="68"/>
      <c r="KQZ112" s="68"/>
      <c r="KRA112" s="68"/>
      <c r="KRB112" s="68"/>
      <c r="KRC112" s="68"/>
      <c r="KRD112" s="68"/>
      <c r="KRE112" s="68"/>
      <c r="KRF112" s="68"/>
      <c r="KRG112" s="68"/>
      <c r="KRH112" s="68"/>
      <c r="KRI112" s="68"/>
      <c r="KRJ112" s="68"/>
      <c r="KRK112" s="68"/>
      <c r="KRL112" s="68"/>
      <c r="KRM112" s="68"/>
      <c r="KRN112" s="68"/>
      <c r="KRO112" s="68"/>
      <c r="KRP112" s="68"/>
      <c r="KRQ112" s="68"/>
      <c r="KRR112" s="68"/>
      <c r="KRS112" s="68"/>
      <c r="KRT112" s="68"/>
      <c r="KRU112" s="68"/>
      <c r="KRV112" s="68"/>
      <c r="KRW112" s="68"/>
      <c r="KRX112" s="68"/>
      <c r="KRY112" s="68"/>
      <c r="KRZ112" s="68"/>
      <c r="KSA112" s="68"/>
      <c r="KSB112" s="68"/>
      <c r="KSC112" s="68"/>
      <c r="KSD112" s="68"/>
      <c r="KSE112" s="68"/>
      <c r="KSF112" s="68"/>
      <c r="KSG112" s="68"/>
      <c r="KSH112" s="68"/>
      <c r="KSI112" s="68"/>
      <c r="KSJ112" s="68"/>
      <c r="KSK112" s="68"/>
      <c r="KSL112" s="68"/>
      <c r="KSM112" s="68"/>
      <c r="KSN112" s="68"/>
      <c r="KSO112" s="68"/>
      <c r="KSP112" s="68"/>
      <c r="KSQ112" s="68"/>
      <c r="KSR112" s="68"/>
      <c r="KSS112" s="68"/>
      <c r="KST112" s="68"/>
      <c r="KSU112" s="68"/>
      <c r="KSV112" s="68"/>
      <c r="KSW112" s="68"/>
      <c r="KSX112" s="68"/>
      <c r="KSY112" s="68"/>
      <c r="KSZ112" s="68"/>
      <c r="KTA112" s="68"/>
      <c r="KTB112" s="68"/>
      <c r="KTC112" s="68"/>
      <c r="KTD112" s="68"/>
      <c r="KTE112" s="68"/>
      <c r="KTF112" s="68"/>
      <c r="KTG112" s="68"/>
      <c r="KTH112" s="68"/>
      <c r="KTI112" s="68"/>
      <c r="KTJ112" s="68"/>
      <c r="KTK112" s="68"/>
      <c r="KTL112" s="68"/>
      <c r="KTM112" s="68"/>
      <c r="KTN112" s="68"/>
      <c r="KTO112" s="68"/>
      <c r="KTP112" s="68"/>
      <c r="KTQ112" s="68"/>
      <c r="KTR112" s="68"/>
      <c r="KTS112" s="68"/>
      <c r="KTT112" s="68"/>
      <c r="KTU112" s="68"/>
      <c r="KTV112" s="68"/>
      <c r="KTW112" s="68"/>
      <c r="KTX112" s="68"/>
      <c r="KTY112" s="68"/>
      <c r="KTZ112" s="68"/>
      <c r="KUA112" s="68"/>
      <c r="KUB112" s="68"/>
      <c r="KUC112" s="68"/>
      <c r="KUD112" s="68"/>
      <c r="KUE112" s="68"/>
      <c r="KUF112" s="68"/>
      <c r="KUG112" s="68"/>
      <c r="KUH112" s="68"/>
      <c r="KUI112" s="68"/>
      <c r="KUJ112" s="68"/>
      <c r="KUK112" s="68"/>
      <c r="KUL112" s="68"/>
      <c r="KUM112" s="68"/>
      <c r="KUN112" s="68"/>
      <c r="KUO112" s="68"/>
      <c r="KUP112" s="68"/>
      <c r="KUQ112" s="68"/>
      <c r="KUR112" s="68"/>
      <c r="KUS112" s="68"/>
      <c r="KUT112" s="68"/>
      <c r="KUU112" s="68"/>
      <c r="KUV112" s="68"/>
      <c r="KUW112" s="68"/>
      <c r="KUX112" s="68"/>
      <c r="KUY112" s="68"/>
      <c r="KUZ112" s="68"/>
      <c r="KVA112" s="68"/>
      <c r="KVB112" s="68"/>
      <c r="KVC112" s="68"/>
      <c r="KVD112" s="68"/>
      <c r="KVE112" s="68"/>
      <c r="KVF112" s="68"/>
      <c r="KVG112" s="68"/>
      <c r="KVH112" s="68"/>
      <c r="KVI112" s="68"/>
      <c r="KVJ112" s="68"/>
      <c r="KVK112" s="68"/>
      <c r="KVL112" s="68"/>
      <c r="KVM112" s="68"/>
      <c r="KVN112" s="68"/>
      <c r="KVO112" s="68"/>
      <c r="KVP112" s="68"/>
      <c r="KVQ112" s="68"/>
      <c r="KVR112" s="68"/>
      <c r="KVS112" s="68"/>
      <c r="KVT112" s="68"/>
      <c r="KVU112" s="68"/>
      <c r="KVV112" s="68"/>
      <c r="KVW112" s="68"/>
      <c r="KVX112" s="68"/>
      <c r="KVY112" s="68"/>
      <c r="KVZ112" s="68"/>
      <c r="KWA112" s="68"/>
      <c r="KWB112" s="68"/>
      <c r="KWC112" s="68"/>
      <c r="KWD112" s="68"/>
      <c r="KWE112" s="68"/>
      <c r="KWF112" s="68"/>
      <c r="KWG112" s="68"/>
      <c r="KWH112" s="68"/>
      <c r="KWI112" s="68"/>
      <c r="KWJ112" s="68"/>
      <c r="KWK112" s="68"/>
      <c r="KWL112" s="68"/>
      <c r="KWM112" s="68"/>
      <c r="KWN112" s="68"/>
      <c r="KWO112" s="68"/>
      <c r="KWP112" s="68"/>
      <c r="KWQ112" s="68"/>
      <c r="KWR112" s="68"/>
      <c r="KWS112" s="68"/>
      <c r="KWT112" s="68"/>
      <c r="KWU112" s="68"/>
      <c r="KWV112" s="68"/>
      <c r="KWW112" s="68"/>
      <c r="KWX112" s="68"/>
      <c r="KWY112" s="68"/>
      <c r="KWZ112" s="68"/>
      <c r="KXA112" s="68"/>
      <c r="KXB112" s="68"/>
      <c r="KXC112" s="68"/>
      <c r="KXD112" s="68"/>
      <c r="KXE112" s="68"/>
      <c r="KXF112" s="68"/>
      <c r="KXG112" s="68"/>
      <c r="KXH112" s="68"/>
      <c r="KXI112" s="68"/>
      <c r="KXJ112" s="68"/>
      <c r="KXK112" s="68"/>
      <c r="KXL112" s="68"/>
      <c r="KXM112" s="68"/>
      <c r="KXN112" s="68"/>
      <c r="KXO112" s="68"/>
      <c r="KXP112" s="68"/>
      <c r="KXQ112" s="68"/>
      <c r="KXR112" s="68"/>
      <c r="KXS112" s="68"/>
      <c r="KXT112" s="68"/>
      <c r="KXU112" s="68"/>
      <c r="KXV112" s="68"/>
      <c r="KXW112" s="68"/>
      <c r="KXX112" s="68"/>
      <c r="KXY112" s="68"/>
      <c r="KXZ112" s="68"/>
      <c r="KYA112" s="68"/>
      <c r="KYB112" s="68"/>
      <c r="KYC112" s="68"/>
      <c r="KYD112" s="68"/>
      <c r="KYE112" s="68"/>
      <c r="KYF112" s="68"/>
      <c r="KYG112" s="68"/>
      <c r="KYH112" s="68"/>
      <c r="KYI112" s="68"/>
      <c r="KYJ112" s="68"/>
      <c r="KYK112" s="68"/>
      <c r="KYL112" s="68"/>
      <c r="KYM112" s="68"/>
      <c r="KYN112" s="68"/>
      <c r="KYO112" s="68"/>
      <c r="KYP112" s="68"/>
      <c r="KYQ112" s="68"/>
      <c r="KYR112" s="68"/>
      <c r="KYS112" s="68"/>
      <c r="KYT112" s="68"/>
      <c r="KYU112" s="68"/>
      <c r="KYV112" s="68"/>
      <c r="KYW112" s="68"/>
      <c r="KYX112" s="68"/>
      <c r="KYY112" s="68"/>
      <c r="KYZ112" s="68"/>
      <c r="KZA112" s="68"/>
      <c r="KZB112" s="68"/>
      <c r="KZC112" s="68"/>
      <c r="KZD112" s="68"/>
      <c r="KZE112" s="68"/>
      <c r="KZF112" s="68"/>
      <c r="KZG112" s="68"/>
      <c r="KZH112" s="68"/>
      <c r="KZI112" s="68"/>
      <c r="KZJ112" s="68"/>
      <c r="KZK112" s="68"/>
      <c r="KZL112" s="68"/>
      <c r="KZM112" s="68"/>
      <c r="KZN112" s="68"/>
      <c r="KZO112" s="68"/>
      <c r="KZP112" s="68"/>
      <c r="KZQ112" s="68"/>
      <c r="KZR112" s="68"/>
      <c r="KZS112" s="68"/>
      <c r="KZT112" s="68"/>
      <c r="KZU112" s="68"/>
      <c r="KZV112" s="68"/>
      <c r="KZW112" s="68"/>
      <c r="KZX112" s="68"/>
      <c r="KZY112" s="68"/>
      <c r="KZZ112" s="68"/>
      <c r="LAA112" s="68"/>
      <c r="LAB112" s="68"/>
      <c r="LAC112" s="68"/>
      <c r="LAD112" s="68"/>
      <c r="LAE112" s="68"/>
      <c r="LAF112" s="68"/>
      <c r="LAG112" s="68"/>
      <c r="LAH112" s="68"/>
      <c r="LAI112" s="68"/>
      <c r="LAJ112" s="68"/>
      <c r="LAK112" s="68"/>
      <c r="LAL112" s="68"/>
      <c r="LAM112" s="68"/>
      <c r="LAN112" s="68"/>
      <c r="LAO112" s="68"/>
      <c r="LAP112" s="68"/>
      <c r="LAQ112" s="68"/>
      <c r="LAR112" s="68"/>
      <c r="LAS112" s="68"/>
      <c r="LAT112" s="68"/>
      <c r="LAU112" s="68"/>
      <c r="LAV112" s="68"/>
      <c r="LAW112" s="68"/>
      <c r="LAX112" s="68"/>
      <c r="LAY112" s="68"/>
      <c r="LAZ112" s="68"/>
      <c r="LBA112" s="68"/>
      <c r="LBB112" s="68"/>
      <c r="LBC112" s="68"/>
      <c r="LBD112" s="68"/>
      <c r="LBE112" s="68"/>
      <c r="LBF112" s="68"/>
      <c r="LBG112" s="68"/>
      <c r="LBH112" s="68"/>
      <c r="LBI112" s="68"/>
      <c r="LBJ112" s="68"/>
      <c r="LBK112" s="68"/>
      <c r="LBL112" s="68"/>
      <c r="LBM112" s="68"/>
      <c r="LBN112" s="68"/>
      <c r="LBO112" s="68"/>
      <c r="LBP112" s="68"/>
      <c r="LBQ112" s="68"/>
      <c r="LBR112" s="68"/>
      <c r="LBS112" s="68"/>
      <c r="LBT112" s="68"/>
      <c r="LBU112" s="68"/>
      <c r="LBV112" s="68"/>
      <c r="LBW112" s="68"/>
      <c r="LBX112" s="68"/>
      <c r="LBY112" s="68"/>
      <c r="LBZ112" s="68"/>
      <c r="LCA112" s="68"/>
      <c r="LCB112" s="68"/>
      <c r="LCC112" s="68"/>
      <c r="LCD112" s="68"/>
      <c r="LCE112" s="68"/>
      <c r="LCF112" s="68"/>
      <c r="LCG112" s="68"/>
      <c r="LCH112" s="68"/>
      <c r="LCI112" s="68"/>
      <c r="LCJ112" s="68"/>
      <c r="LCK112" s="68"/>
      <c r="LCL112" s="68"/>
      <c r="LCM112" s="68"/>
      <c r="LCN112" s="68"/>
      <c r="LCO112" s="68"/>
      <c r="LCP112" s="68"/>
      <c r="LCQ112" s="68"/>
      <c r="LCR112" s="68"/>
      <c r="LCS112" s="68"/>
      <c r="LCT112" s="68"/>
      <c r="LCU112" s="68"/>
      <c r="LCV112" s="68"/>
      <c r="LCW112" s="68"/>
      <c r="LCX112" s="68"/>
      <c r="LCY112" s="68"/>
      <c r="LCZ112" s="68"/>
      <c r="LDA112" s="68"/>
      <c r="LDB112" s="68"/>
      <c r="LDC112" s="68"/>
      <c r="LDD112" s="68"/>
      <c r="LDE112" s="68"/>
      <c r="LDF112" s="68"/>
      <c r="LDG112" s="68"/>
      <c r="LDH112" s="68"/>
      <c r="LDI112" s="68"/>
      <c r="LDJ112" s="68"/>
      <c r="LDK112" s="68"/>
      <c r="LDL112" s="68"/>
      <c r="LDM112" s="68"/>
      <c r="LDN112" s="68"/>
      <c r="LDO112" s="68"/>
      <c r="LDP112" s="68"/>
      <c r="LDQ112" s="68"/>
      <c r="LDR112" s="68"/>
      <c r="LDS112" s="68"/>
      <c r="LDT112" s="68"/>
      <c r="LDU112" s="68"/>
      <c r="LDV112" s="68"/>
      <c r="LDW112" s="68"/>
      <c r="LDX112" s="68"/>
      <c r="LDY112" s="68"/>
      <c r="LDZ112" s="68"/>
      <c r="LEA112" s="68"/>
      <c r="LEB112" s="68"/>
      <c r="LEC112" s="68"/>
      <c r="LED112" s="68"/>
      <c r="LEE112" s="68"/>
      <c r="LEF112" s="68"/>
      <c r="LEG112" s="68"/>
      <c r="LEH112" s="68"/>
      <c r="LEI112" s="68"/>
      <c r="LEJ112" s="68"/>
      <c r="LEK112" s="68"/>
      <c r="LEL112" s="68"/>
      <c r="LEM112" s="68"/>
      <c r="LEN112" s="68"/>
      <c r="LEO112" s="68"/>
      <c r="LEP112" s="68"/>
      <c r="LEQ112" s="68"/>
      <c r="LER112" s="68"/>
      <c r="LES112" s="68"/>
      <c r="LET112" s="68"/>
      <c r="LEU112" s="68"/>
      <c r="LEV112" s="68"/>
      <c r="LEW112" s="68"/>
      <c r="LEX112" s="68"/>
      <c r="LEY112" s="68"/>
      <c r="LEZ112" s="68"/>
      <c r="LFA112" s="68"/>
      <c r="LFB112" s="68"/>
      <c r="LFC112" s="68"/>
      <c r="LFD112" s="68"/>
      <c r="LFE112" s="68"/>
      <c r="LFF112" s="68"/>
      <c r="LFG112" s="68"/>
      <c r="LFH112" s="68"/>
      <c r="LFI112" s="68"/>
      <c r="LFJ112" s="68"/>
      <c r="LFK112" s="68"/>
      <c r="LFL112" s="68"/>
      <c r="LFM112" s="68"/>
      <c r="LFN112" s="68"/>
      <c r="LFO112" s="68"/>
      <c r="LFP112" s="68"/>
      <c r="LFQ112" s="68"/>
      <c r="LFR112" s="68"/>
      <c r="LFS112" s="68"/>
      <c r="LFT112" s="68"/>
      <c r="LFU112" s="68"/>
      <c r="LFV112" s="68"/>
      <c r="LFW112" s="68"/>
      <c r="LFX112" s="68"/>
      <c r="LFY112" s="68"/>
      <c r="LFZ112" s="68"/>
      <c r="LGA112" s="68"/>
      <c r="LGB112" s="68"/>
      <c r="LGC112" s="68"/>
      <c r="LGD112" s="68"/>
      <c r="LGE112" s="68"/>
      <c r="LGF112" s="68"/>
      <c r="LGG112" s="68"/>
      <c r="LGH112" s="68"/>
      <c r="LGI112" s="68"/>
      <c r="LGJ112" s="68"/>
      <c r="LGK112" s="68"/>
      <c r="LGL112" s="68"/>
      <c r="LGM112" s="68"/>
      <c r="LGN112" s="68"/>
      <c r="LGO112" s="68"/>
      <c r="LGP112" s="68"/>
      <c r="LGQ112" s="68"/>
      <c r="LGR112" s="68"/>
      <c r="LGS112" s="68"/>
      <c r="LGT112" s="68"/>
      <c r="LGU112" s="68"/>
      <c r="LGV112" s="68"/>
      <c r="LGW112" s="68"/>
      <c r="LGX112" s="68"/>
      <c r="LGY112" s="68"/>
      <c r="LGZ112" s="68"/>
      <c r="LHA112" s="68"/>
      <c r="LHB112" s="68"/>
      <c r="LHC112" s="68"/>
      <c r="LHD112" s="68"/>
      <c r="LHE112" s="68"/>
      <c r="LHF112" s="68"/>
      <c r="LHG112" s="68"/>
      <c r="LHH112" s="68"/>
      <c r="LHI112" s="68"/>
      <c r="LHJ112" s="68"/>
      <c r="LHK112" s="68"/>
      <c r="LHL112" s="68"/>
      <c r="LHM112" s="68"/>
      <c r="LHN112" s="68"/>
      <c r="LHO112" s="68"/>
      <c r="LHP112" s="68"/>
      <c r="LHQ112" s="68"/>
      <c r="LHR112" s="68"/>
      <c r="LHS112" s="68"/>
      <c r="LHT112" s="68"/>
      <c r="LHU112" s="68"/>
      <c r="LHV112" s="68"/>
      <c r="LHW112" s="68"/>
      <c r="LHX112" s="68"/>
      <c r="LHY112" s="68"/>
      <c r="LHZ112" s="68"/>
      <c r="LIA112" s="68"/>
      <c r="LIB112" s="68"/>
      <c r="LIC112" s="68"/>
      <c r="LID112" s="68"/>
      <c r="LIE112" s="68"/>
      <c r="LIF112" s="68"/>
      <c r="LIG112" s="68"/>
      <c r="LIH112" s="68"/>
      <c r="LII112" s="68"/>
      <c r="LIJ112" s="68"/>
      <c r="LIK112" s="68"/>
      <c r="LIL112" s="68"/>
      <c r="LIM112" s="68"/>
      <c r="LIN112" s="68"/>
      <c r="LIO112" s="68"/>
      <c r="LIP112" s="68"/>
      <c r="LIQ112" s="68"/>
      <c r="LIR112" s="68"/>
      <c r="LIS112" s="68"/>
      <c r="LIT112" s="68"/>
      <c r="LIU112" s="68"/>
      <c r="LIV112" s="68"/>
      <c r="LIW112" s="68"/>
      <c r="LIX112" s="68"/>
      <c r="LIY112" s="68"/>
      <c r="LIZ112" s="68"/>
      <c r="LJA112" s="68"/>
      <c r="LJB112" s="68"/>
      <c r="LJC112" s="68"/>
      <c r="LJD112" s="68"/>
      <c r="LJE112" s="68"/>
      <c r="LJF112" s="68"/>
      <c r="LJG112" s="68"/>
      <c r="LJH112" s="68"/>
      <c r="LJI112" s="68"/>
      <c r="LJJ112" s="68"/>
      <c r="LJK112" s="68"/>
      <c r="LJL112" s="68"/>
      <c r="LJM112" s="68"/>
      <c r="LJN112" s="68"/>
      <c r="LJO112" s="68"/>
      <c r="LJP112" s="68"/>
      <c r="LJQ112" s="68"/>
      <c r="LJR112" s="68"/>
      <c r="LJS112" s="68"/>
      <c r="LJT112" s="68"/>
      <c r="LJU112" s="68"/>
      <c r="LJV112" s="68"/>
      <c r="LJW112" s="68"/>
      <c r="LJX112" s="68"/>
      <c r="LJY112" s="68"/>
      <c r="LJZ112" s="68"/>
      <c r="LKA112" s="68"/>
      <c r="LKB112" s="68"/>
      <c r="LKC112" s="68"/>
      <c r="LKD112" s="68"/>
      <c r="LKE112" s="68"/>
      <c r="LKF112" s="68"/>
      <c r="LKG112" s="68"/>
      <c r="LKH112" s="68"/>
      <c r="LKI112" s="68"/>
      <c r="LKJ112" s="68"/>
      <c r="LKK112" s="68"/>
      <c r="LKL112" s="68"/>
      <c r="LKM112" s="68"/>
      <c r="LKN112" s="68"/>
      <c r="LKO112" s="68"/>
      <c r="LKP112" s="68"/>
      <c r="LKQ112" s="68"/>
      <c r="LKR112" s="68"/>
      <c r="LKS112" s="68"/>
      <c r="LKT112" s="68"/>
      <c r="LKU112" s="68"/>
      <c r="LKV112" s="68"/>
      <c r="LKW112" s="68"/>
      <c r="LKX112" s="68"/>
      <c r="LKY112" s="68"/>
      <c r="LKZ112" s="68"/>
      <c r="LLA112" s="68"/>
      <c r="LLB112" s="68"/>
      <c r="LLC112" s="68"/>
      <c r="LLD112" s="68"/>
      <c r="LLE112" s="68"/>
      <c r="LLF112" s="68"/>
      <c r="LLG112" s="68"/>
      <c r="LLH112" s="68"/>
      <c r="LLI112" s="68"/>
      <c r="LLJ112" s="68"/>
      <c r="LLK112" s="68"/>
      <c r="LLL112" s="68"/>
      <c r="LLM112" s="68"/>
      <c r="LLN112" s="68"/>
      <c r="LLO112" s="68"/>
      <c r="LLP112" s="68"/>
      <c r="LLQ112" s="68"/>
      <c r="LLR112" s="68"/>
      <c r="LLS112" s="68"/>
      <c r="LLT112" s="68"/>
      <c r="LLU112" s="68"/>
      <c r="LLV112" s="68"/>
      <c r="LLW112" s="68"/>
      <c r="LLX112" s="68"/>
      <c r="LLY112" s="68"/>
      <c r="LLZ112" s="68"/>
      <c r="LMA112" s="68"/>
      <c r="LMB112" s="68"/>
      <c r="LMC112" s="68"/>
      <c r="LMD112" s="68"/>
      <c r="LME112" s="68"/>
      <c r="LMF112" s="68"/>
      <c r="LMG112" s="68"/>
      <c r="LMH112" s="68"/>
      <c r="LMI112" s="68"/>
      <c r="LMJ112" s="68"/>
      <c r="LMK112" s="68"/>
      <c r="LML112" s="68"/>
      <c r="LMM112" s="68"/>
      <c r="LMN112" s="68"/>
      <c r="LMO112" s="68"/>
      <c r="LMP112" s="68"/>
      <c r="LMQ112" s="68"/>
      <c r="LMR112" s="68"/>
      <c r="LMS112" s="68"/>
      <c r="LMT112" s="68"/>
      <c r="LMU112" s="68"/>
      <c r="LMV112" s="68"/>
      <c r="LMW112" s="68"/>
      <c r="LMX112" s="68"/>
      <c r="LMY112" s="68"/>
      <c r="LMZ112" s="68"/>
      <c r="LNA112" s="68"/>
      <c r="LNB112" s="68"/>
      <c r="LNC112" s="68"/>
      <c r="LND112" s="68"/>
      <c r="LNE112" s="68"/>
      <c r="LNF112" s="68"/>
      <c r="LNG112" s="68"/>
      <c r="LNH112" s="68"/>
      <c r="LNI112" s="68"/>
      <c r="LNJ112" s="68"/>
      <c r="LNK112" s="68"/>
      <c r="LNL112" s="68"/>
      <c r="LNM112" s="68"/>
      <c r="LNN112" s="68"/>
      <c r="LNO112" s="68"/>
      <c r="LNP112" s="68"/>
      <c r="LNQ112" s="68"/>
      <c r="LNR112" s="68"/>
      <c r="LNS112" s="68"/>
      <c r="LNT112" s="68"/>
      <c r="LNU112" s="68"/>
      <c r="LNV112" s="68"/>
      <c r="LNW112" s="68"/>
      <c r="LNX112" s="68"/>
      <c r="LNY112" s="68"/>
      <c r="LNZ112" s="68"/>
      <c r="LOA112" s="68"/>
      <c r="LOB112" s="68"/>
      <c r="LOC112" s="68"/>
      <c r="LOD112" s="68"/>
      <c r="LOE112" s="68"/>
      <c r="LOF112" s="68"/>
      <c r="LOG112" s="68"/>
      <c r="LOH112" s="68"/>
      <c r="LOI112" s="68"/>
      <c r="LOJ112" s="68"/>
      <c r="LOK112" s="68"/>
      <c r="LOL112" s="68"/>
      <c r="LOM112" s="68"/>
      <c r="LON112" s="68"/>
      <c r="LOO112" s="68"/>
      <c r="LOP112" s="68"/>
      <c r="LOQ112" s="68"/>
      <c r="LOR112" s="68"/>
      <c r="LOS112" s="68"/>
      <c r="LOT112" s="68"/>
      <c r="LOU112" s="68"/>
      <c r="LOV112" s="68"/>
      <c r="LOW112" s="68"/>
      <c r="LOX112" s="68"/>
      <c r="LOY112" s="68"/>
      <c r="LOZ112" s="68"/>
      <c r="LPA112" s="68"/>
      <c r="LPB112" s="68"/>
      <c r="LPC112" s="68"/>
      <c r="LPD112" s="68"/>
      <c r="LPE112" s="68"/>
      <c r="LPF112" s="68"/>
      <c r="LPG112" s="68"/>
      <c r="LPH112" s="68"/>
      <c r="LPI112" s="68"/>
      <c r="LPJ112" s="68"/>
      <c r="LPK112" s="68"/>
      <c r="LPL112" s="68"/>
      <c r="LPM112" s="68"/>
      <c r="LPN112" s="68"/>
      <c r="LPO112" s="68"/>
      <c r="LPP112" s="68"/>
      <c r="LPQ112" s="68"/>
      <c r="LPR112" s="68"/>
      <c r="LPS112" s="68"/>
      <c r="LPT112" s="68"/>
      <c r="LPU112" s="68"/>
      <c r="LPV112" s="68"/>
      <c r="LPW112" s="68"/>
      <c r="LPX112" s="68"/>
      <c r="LPY112" s="68"/>
      <c r="LPZ112" s="68"/>
      <c r="LQA112" s="68"/>
      <c r="LQB112" s="68"/>
      <c r="LQC112" s="68"/>
      <c r="LQD112" s="68"/>
      <c r="LQE112" s="68"/>
      <c r="LQF112" s="68"/>
      <c r="LQG112" s="68"/>
      <c r="LQH112" s="68"/>
      <c r="LQI112" s="68"/>
      <c r="LQJ112" s="68"/>
      <c r="LQK112" s="68"/>
      <c r="LQL112" s="68"/>
      <c r="LQM112" s="68"/>
      <c r="LQN112" s="68"/>
      <c r="LQO112" s="68"/>
      <c r="LQP112" s="68"/>
      <c r="LQQ112" s="68"/>
      <c r="LQR112" s="68"/>
      <c r="LQS112" s="68"/>
      <c r="LQT112" s="68"/>
      <c r="LQU112" s="68"/>
      <c r="LQV112" s="68"/>
      <c r="LQW112" s="68"/>
      <c r="LQX112" s="68"/>
      <c r="LQY112" s="68"/>
      <c r="LQZ112" s="68"/>
      <c r="LRA112" s="68"/>
      <c r="LRB112" s="68"/>
      <c r="LRC112" s="68"/>
      <c r="LRD112" s="68"/>
      <c r="LRE112" s="68"/>
      <c r="LRF112" s="68"/>
      <c r="LRG112" s="68"/>
      <c r="LRH112" s="68"/>
      <c r="LRI112" s="68"/>
      <c r="LRJ112" s="68"/>
      <c r="LRK112" s="68"/>
      <c r="LRL112" s="68"/>
      <c r="LRM112" s="68"/>
      <c r="LRN112" s="68"/>
      <c r="LRO112" s="68"/>
      <c r="LRP112" s="68"/>
      <c r="LRQ112" s="68"/>
      <c r="LRR112" s="68"/>
      <c r="LRS112" s="68"/>
      <c r="LRT112" s="68"/>
      <c r="LRU112" s="68"/>
      <c r="LRV112" s="68"/>
      <c r="LRW112" s="68"/>
      <c r="LRX112" s="68"/>
      <c r="LRY112" s="68"/>
      <c r="LRZ112" s="68"/>
      <c r="LSA112" s="68"/>
      <c r="LSB112" s="68"/>
      <c r="LSC112" s="68"/>
      <c r="LSD112" s="68"/>
      <c r="LSE112" s="68"/>
      <c r="LSF112" s="68"/>
      <c r="LSG112" s="68"/>
      <c r="LSH112" s="68"/>
      <c r="LSI112" s="68"/>
      <c r="LSJ112" s="68"/>
      <c r="LSK112" s="68"/>
      <c r="LSL112" s="68"/>
      <c r="LSM112" s="68"/>
      <c r="LSN112" s="68"/>
      <c r="LSO112" s="68"/>
      <c r="LSP112" s="68"/>
      <c r="LSQ112" s="68"/>
      <c r="LSR112" s="68"/>
      <c r="LSS112" s="68"/>
      <c r="LST112" s="68"/>
      <c r="LSU112" s="68"/>
      <c r="LSV112" s="68"/>
      <c r="LSW112" s="68"/>
      <c r="LSX112" s="68"/>
      <c r="LSY112" s="68"/>
      <c r="LSZ112" s="68"/>
      <c r="LTA112" s="68"/>
      <c r="LTB112" s="68"/>
      <c r="LTC112" s="68"/>
      <c r="LTD112" s="68"/>
      <c r="LTE112" s="68"/>
      <c r="LTF112" s="68"/>
      <c r="LTG112" s="68"/>
      <c r="LTH112" s="68"/>
      <c r="LTI112" s="68"/>
      <c r="LTJ112" s="68"/>
      <c r="LTK112" s="68"/>
      <c r="LTL112" s="68"/>
      <c r="LTM112" s="68"/>
      <c r="LTN112" s="68"/>
      <c r="LTO112" s="68"/>
      <c r="LTP112" s="68"/>
      <c r="LTQ112" s="68"/>
      <c r="LTR112" s="68"/>
      <c r="LTS112" s="68"/>
      <c r="LTT112" s="68"/>
      <c r="LTU112" s="68"/>
      <c r="LTV112" s="68"/>
      <c r="LTW112" s="68"/>
      <c r="LTX112" s="68"/>
      <c r="LTY112" s="68"/>
      <c r="LTZ112" s="68"/>
      <c r="LUA112" s="68"/>
      <c r="LUB112" s="68"/>
      <c r="LUC112" s="68"/>
      <c r="LUD112" s="68"/>
      <c r="LUE112" s="68"/>
      <c r="LUF112" s="68"/>
      <c r="LUG112" s="68"/>
      <c r="LUH112" s="68"/>
      <c r="LUI112" s="68"/>
      <c r="LUJ112" s="68"/>
      <c r="LUK112" s="68"/>
      <c r="LUL112" s="68"/>
      <c r="LUM112" s="68"/>
      <c r="LUN112" s="68"/>
      <c r="LUO112" s="68"/>
      <c r="LUP112" s="68"/>
      <c r="LUQ112" s="68"/>
      <c r="LUR112" s="68"/>
      <c r="LUS112" s="68"/>
      <c r="LUT112" s="68"/>
      <c r="LUU112" s="68"/>
      <c r="LUV112" s="68"/>
      <c r="LUW112" s="68"/>
      <c r="LUX112" s="68"/>
      <c r="LUY112" s="68"/>
      <c r="LUZ112" s="68"/>
      <c r="LVA112" s="68"/>
      <c r="LVB112" s="68"/>
      <c r="LVC112" s="68"/>
      <c r="LVD112" s="68"/>
      <c r="LVE112" s="68"/>
      <c r="LVF112" s="68"/>
      <c r="LVG112" s="68"/>
      <c r="LVH112" s="68"/>
      <c r="LVI112" s="68"/>
      <c r="LVJ112" s="68"/>
      <c r="LVK112" s="68"/>
      <c r="LVL112" s="68"/>
      <c r="LVM112" s="68"/>
      <c r="LVN112" s="68"/>
      <c r="LVO112" s="68"/>
      <c r="LVP112" s="68"/>
      <c r="LVQ112" s="68"/>
      <c r="LVR112" s="68"/>
      <c r="LVS112" s="68"/>
      <c r="LVT112" s="68"/>
      <c r="LVU112" s="68"/>
      <c r="LVV112" s="68"/>
      <c r="LVW112" s="68"/>
      <c r="LVX112" s="68"/>
      <c r="LVY112" s="68"/>
      <c r="LVZ112" s="68"/>
      <c r="LWA112" s="68"/>
      <c r="LWB112" s="68"/>
      <c r="LWC112" s="68"/>
      <c r="LWD112" s="68"/>
      <c r="LWE112" s="68"/>
      <c r="LWF112" s="68"/>
      <c r="LWG112" s="68"/>
      <c r="LWH112" s="68"/>
      <c r="LWI112" s="68"/>
      <c r="LWJ112" s="68"/>
      <c r="LWK112" s="68"/>
      <c r="LWL112" s="68"/>
      <c r="LWM112" s="68"/>
      <c r="LWN112" s="68"/>
      <c r="LWO112" s="68"/>
      <c r="LWP112" s="68"/>
      <c r="LWQ112" s="68"/>
      <c r="LWR112" s="68"/>
      <c r="LWS112" s="68"/>
      <c r="LWT112" s="68"/>
      <c r="LWU112" s="68"/>
      <c r="LWV112" s="68"/>
      <c r="LWW112" s="68"/>
      <c r="LWX112" s="68"/>
      <c r="LWY112" s="68"/>
      <c r="LWZ112" s="68"/>
      <c r="LXA112" s="68"/>
      <c r="LXB112" s="68"/>
      <c r="LXC112" s="68"/>
      <c r="LXD112" s="68"/>
      <c r="LXE112" s="68"/>
      <c r="LXF112" s="68"/>
      <c r="LXG112" s="68"/>
      <c r="LXH112" s="68"/>
      <c r="LXI112" s="68"/>
      <c r="LXJ112" s="68"/>
      <c r="LXK112" s="68"/>
      <c r="LXL112" s="68"/>
      <c r="LXM112" s="68"/>
      <c r="LXN112" s="68"/>
      <c r="LXO112" s="68"/>
      <c r="LXP112" s="68"/>
      <c r="LXQ112" s="68"/>
      <c r="LXR112" s="68"/>
      <c r="LXS112" s="68"/>
      <c r="LXT112" s="68"/>
      <c r="LXU112" s="68"/>
      <c r="LXV112" s="68"/>
      <c r="LXW112" s="68"/>
      <c r="LXX112" s="68"/>
      <c r="LXY112" s="68"/>
      <c r="LXZ112" s="68"/>
      <c r="LYA112" s="68"/>
      <c r="LYB112" s="68"/>
      <c r="LYC112" s="68"/>
      <c r="LYD112" s="68"/>
      <c r="LYE112" s="68"/>
      <c r="LYF112" s="68"/>
      <c r="LYG112" s="68"/>
      <c r="LYH112" s="68"/>
      <c r="LYI112" s="68"/>
      <c r="LYJ112" s="68"/>
      <c r="LYK112" s="68"/>
      <c r="LYL112" s="68"/>
      <c r="LYM112" s="68"/>
      <c r="LYN112" s="68"/>
      <c r="LYO112" s="68"/>
      <c r="LYP112" s="68"/>
      <c r="LYQ112" s="68"/>
      <c r="LYR112" s="68"/>
      <c r="LYS112" s="68"/>
      <c r="LYT112" s="68"/>
      <c r="LYU112" s="68"/>
      <c r="LYV112" s="68"/>
      <c r="LYW112" s="68"/>
      <c r="LYX112" s="68"/>
      <c r="LYY112" s="68"/>
      <c r="LYZ112" s="68"/>
      <c r="LZA112" s="68"/>
      <c r="LZB112" s="68"/>
      <c r="LZC112" s="68"/>
      <c r="LZD112" s="68"/>
      <c r="LZE112" s="68"/>
      <c r="LZF112" s="68"/>
      <c r="LZG112" s="68"/>
      <c r="LZH112" s="68"/>
      <c r="LZI112" s="68"/>
      <c r="LZJ112" s="68"/>
      <c r="LZK112" s="68"/>
      <c r="LZL112" s="68"/>
      <c r="LZM112" s="68"/>
      <c r="LZN112" s="68"/>
      <c r="LZO112" s="68"/>
      <c r="LZP112" s="68"/>
      <c r="LZQ112" s="68"/>
      <c r="LZR112" s="68"/>
      <c r="LZS112" s="68"/>
      <c r="LZT112" s="68"/>
      <c r="LZU112" s="68"/>
      <c r="LZV112" s="68"/>
      <c r="LZW112" s="68"/>
      <c r="LZX112" s="68"/>
      <c r="LZY112" s="68"/>
      <c r="LZZ112" s="68"/>
      <c r="MAA112" s="68"/>
      <c r="MAB112" s="68"/>
      <c r="MAC112" s="68"/>
      <c r="MAD112" s="68"/>
      <c r="MAE112" s="68"/>
      <c r="MAF112" s="68"/>
      <c r="MAG112" s="68"/>
      <c r="MAH112" s="68"/>
      <c r="MAI112" s="68"/>
      <c r="MAJ112" s="68"/>
      <c r="MAK112" s="68"/>
      <c r="MAL112" s="68"/>
      <c r="MAM112" s="68"/>
      <c r="MAN112" s="68"/>
      <c r="MAO112" s="68"/>
      <c r="MAP112" s="68"/>
      <c r="MAQ112" s="68"/>
      <c r="MAR112" s="68"/>
      <c r="MAS112" s="68"/>
      <c r="MAT112" s="68"/>
      <c r="MAU112" s="68"/>
      <c r="MAV112" s="68"/>
      <c r="MAW112" s="68"/>
      <c r="MAX112" s="68"/>
      <c r="MAY112" s="68"/>
      <c r="MAZ112" s="68"/>
      <c r="MBA112" s="68"/>
      <c r="MBB112" s="68"/>
      <c r="MBC112" s="68"/>
      <c r="MBD112" s="68"/>
      <c r="MBE112" s="68"/>
      <c r="MBF112" s="68"/>
      <c r="MBG112" s="68"/>
      <c r="MBH112" s="68"/>
      <c r="MBI112" s="68"/>
      <c r="MBJ112" s="68"/>
      <c r="MBK112" s="68"/>
      <c r="MBL112" s="68"/>
      <c r="MBM112" s="68"/>
      <c r="MBN112" s="68"/>
      <c r="MBO112" s="68"/>
      <c r="MBP112" s="68"/>
      <c r="MBQ112" s="68"/>
      <c r="MBR112" s="68"/>
      <c r="MBS112" s="68"/>
      <c r="MBT112" s="68"/>
      <c r="MBU112" s="68"/>
      <c r="MBV112" s="68"/>
      <c r="MBW112" s="68"/>
      <c r="MBX112" s="68"/>
      <c r="MBY112" s="68"/>
      <c r="MBZ112" s="68"/>
      <c r="MCA112" s="68"/>
      <c r="MCB112" s="68"/>
      <c r="MCC112" s="68"/>
      <c r="MCD112" s="68"/>
      <c r="MCE112" s="68"/>
      <c r="MCF112" s="68"/>
      <c r="MCG112" s="68"/>
      <c r="MCH112" s="68"/>
      <c r="MCI112" s="68"/>
      <c r="MCJ112" s="68"/>
      <c r="MCK112" s="68"/>
      <c r="MCL112" s="68"/>
      <c r="MCM112" s="68"/>
      <c r="MCN112" s="68"/>
      <c r="MCO112" s="68"/>
      <c r="MCP112" s="68"/>
      <c r="MCQ112" s="68"/>
      <c r="MCR112" s="68"/>
      <c r="MCS112" s="68"/>
      <c r="MCT112" s="68"/>
      <c r="MCU112" s="68"/>
      <c r="MCV112" s="68"/>
      <c r="MCW112" s="68"/>
      <c r="MCX112" s="68"/>
      <c r="MCY112" s="68"/>
      <c r="MCZ112" s="68"/>
      <c r="MDA112" s="68"/>
      <c r="MDB112" s="68"/>
      <c r="MDC112" s="68"/>
      <c r="MDD112" s="68"/>
      <c r="MDE112" s="68"/>
      <c r="MDF112" s="68"/>
      <c r="MDG112" s="68"/>
      <c r="MDH112" s="68"/>
      <c r="MDI112" s="68"/>
      <c r="MDJ112" s="68"/>
      <c r="MDK112" s="68"/>
      <c r="MDL112" s="68"/>
      <c r="MDM112" s="68"/>
      <c r="MDN112" s="68"/>
      <c r="MDO112" s="68"/>
      <c r="MDP112" s="68"/>
      <c r="MDQ112" s="68"/>
      <c r="MDR112" s="68"/>
      <c r="MDS112" s="68"/>
      <c r="MDT112" s="68"/>
      <c r="MDU112" s="68"/>
      <c r="MDV112" s="68"/>
      <c r="MDW112" s="68"/>
      <c r="MDX112" s="68"/>
      <c r="MDY112" s="68"/>
      <c r="MDZ112" s="68"/>
      <c r="MEA112" s="68"/>
      <c r="MEB112" s="68"/>
      <c r="MEC112" s="68"/>
      <c r="MED112" s="68"/>
      <c r="MEE112" s="68"/>
      <c r="MEF112" s="68"/>
      <c r="MEG112" s="68"/>
      <c r="MEH112" s="68"/>
      <c r="MEI112" s="68"/>
      <c r="MEJ112" s="68"/>
      <c r="MEK112" s="68"/>
      <c r="MEL112" s="68"/>
      <c r="MEM112" s="68"/>
      <c r="MEN112" s="68"/>
      <c r="MEO112" s="68"/>
      <c r="MEP112" s="68"/>
      <c r="MEQ112" s="68"/>
      <c r="MER112" s="68"/>
      <c r="MES112" s="68"/>
      <c r="MET112" s="68"/>
      <c r="MEU112" s="68"/>
      <c r="MEV112" s="68"/>
      <c r="MEW112" s="68"/>
      <c r="MEX112" s="68"/>
      <c r="MEY112" s="68"/>
      <c r="MEZ112" s="68"/>
      <c r="MFA112" s="68"/>
      <c r="MFB112" s="68"/>
      <c r="MFC112" s="68"/>
      <c r="MFD112" s="68"/>
      <c r="MFE112" s="68"/>
      <c r="MFF112" s="68"/>
      <c r="MFG112" s="68"/>
      <c r="MFH112" s="68"/>
      <c r="MFI112" s="68"/>
      <c r="MFJ112" s="68"/>
      <c r="MFK112" s="68"/>
      <c r="MFL112" s="68"/>
      <c r="MFM112" s="68"/>
      <c r="MFN112" s="68"/>
      <c r="MFO112" s="68"/>
      <c r="MFP112" s="68"/>
      <c r="MFQ112" s="68"/>
      <c r="MFR112" s="68"/>
      <c r="MFS112" s="68"/>
      <c r="MFT112" s="68"/>
      <c r="MFU112" s="68"/>
      <c r="MFV112" s="68"/>
      <c r="MFW112" s="68"/>
      <c r="MFX112" s="68"/>
      <c r="MFY112" s="68"/>
      <c r="MFZ112" s="68"/>
      <c r="MGA112" s="68"/>
      <c r="MGB112" s="68"/>
      <c r="MGC112" s="68"/>
      <c r="MGD112" s="68"/>
      <c r="MGE112" s="68"/>
      <c r="MGF112" s="68"/>
      <c r="MGG112" s="68"/>
      <c r="MGH112" s="68"/>
      <c r="MGI112" s="68"/>
      <c r="MGJ112" s="68"/>
      <c r="MGK112" s="68"/>
      <c r="MGL112" s="68"/>
      <c r="MGM112" s="68"/>
      <c r="MGN112" s="68"/>
      <c r="MGO112" s="68"/>
      <c r="MGP112" s="68"/>
      <c r="MGQ112" s="68"/>
      <c r="MGR112" s="68"/>
      <c r="MGS112" s="68"/>
      <c r="MGT112" s="68"/>
      <c r="MGU112" s="68"/>
      <c r="MGV112" s="68"/>
      <c r="MGW112" s="68"/>
      <c r="MGX112" s="68"/>
      <c r="MGY112" s="68"/>
      <c r="MGZ112" s="68"/>
      <c r="MHA112" s="68"/>
      <c r="MHB112" s="68"/>
      <c r="MHC112" s="68"/>
      <c r="MHD112" s="68"/>
      <c r="MHE112" s="68"/>
      <c r="MHF112" s="68"/>
      <c r="MHG112" s="68"/>
      <c r="MHH112" s="68"/>
      <c r="MHI112" s="68"/>
      <c r="MHJ112" s="68"/>
      <c r="MHK112" s="68"/>
      <c r="MHL112" s="68"/>
      <c r="MHM112" s="68"/>
      <c r="MHN112" s="68"/>
      <c r="MHO112" s="68"/>
      <c r="MHP112" s="68"/>
      <c r="MHQ112" s="68"/>
      <c r="MHR112" s="68"/>
      <c r="MHS112" s="68"/>
      <c r="MHT112" s="68"/>
      <c r="MHU112" s="68"/>
      <c r="MHV112" s="68"/>
      <c r="MHW112" s="68"/>
      <c r="MHX112" s="68"/>
      <c r="MHY112" s="68"/>
      <c r="MHZ112" s="68"/>
      <c r="MIA112" s="68"/>
      <c r="MIB112" s="68"/>
      <c r="MIC112" s="68"/>
      <c r="MID112" s="68"/>
      <c r="MIE112" s="68"/>
      <c r="MIF112" s="68"/>
      <c r="MIG112" s="68"/>
      <c r="MIH112" s="68"/>
      <c r="MII112" s="68"/>
      <c r="MIJ112" s="68"/>
      <c r="MIK112" s="68"/>
      <c r="MIL112" s="68"/>
      <c r="MIM112" s="68"/>
      <c r="MIN112" s="68"/>
      <c r="MIO112" s="68"/>
      <c r="MIP112" s="68"/>
      <c r="MIQ112" s="68"/>
      <c r="MIR112" s="68"/>
      <c r="MIS112" s="68"/>
      <c r="MIT112" s="68"/>
      <c r="MIU112" s="68"/>
      <c r="MIV112" s="68"/>
      <c r="MIW112" s="68"/>
      <c r="MIX112" s="68"/>
      <c r="MIY112" s="68"/>
      <c r="MIZ112" s="68"/>
      <c r="MJA112" s="68"/>
      <c r="MJB112" s="68"/>
      <c r="MJC112" s="68"/>
      <c r="MJD112" s="68"/>
      <c r="MJE112" s="68"/>
      <c r="MJF112" s="68"/>
      <c r="MJG112" s="68"/>
      <c r="MJH112" s="68"/>
      <c r="MJI112" s="68"/>
      <c r="MJJ112" s="68"/>
      <c r="MJK112" s="68"/>
      <c r="MJL112" s="68"/>
      <c r="MJM112" s="68"/>
      <c r="MJN112" s="68"/>
      <c r="MJO112" s="68"/>
      <c r="MJP112" s="68"/>
      <c r="MJQ112" s="68"/>
      <c r="MJR112" s="68"/>
      <c r="MJS112" s="68"/>
      <c r="MJT112" s="68"/>
      <c r="MJU112" s="68"/>
      <c r="MJV112" s="68"/>
      <c r="MJW112" s="68"/>
      <c r="MJX112" s="68"/>
      <c r="MJY112" s="68"/>
      <c r="MJZ112" s="68"/>
      <c r="MKA112" s="68"/>
      <c r="MKB112" s="68"/>
      <c r="MKC112" s="68"/>
      <c r="MKD112" s="68"/>
      <c r="MKE112" s="68"/>
      <c r="MKF112" s="68"/>
      <c r="MKG112" s="68"/>
      <c r="MKH112" s="68"/>
      <c r="MKI112" s="68"/>
      <c r="MKJ112" s="68"/>
      <c r="MKK112" s="68"/>
      <c r="MKL112" s="68"/>
      <c r="MKM112" s="68"/>
      <c r="MKN112" s="68"/>
      <c r="MKO112" s="68"/>
      <c r="MKP112" s="68"/>
      <c r="MKQ112" s="68"/>
      <c r="MKR112" s="68"/>
      <c r="MKS112" s="68"/>
      <c r="MKT112" s="68"/>
      <c r="MKU112" s="68"/>
      <c r="MKV112" s="68"/>
      <c r="MKW112" s="68"/>
      <c r="MKX112" s="68"/>
      <c r="MKY112" s="68"/>
      <c r="MKZ112" s="68"/>
      <c r="MLA112" s="68"/>
      <c r="MLB112" s="68"/>
      <c r="MLC112" s="68"/>
      <c r="MLD112" s="68"/>
      <c r="MLE112" s="68"/>
      <c r="MLF112" s="68"/>
      <c r="MLG112" s="68"/>
      <c r="MLH112" s="68"/>
      <c r="MLI112" s="68"/>
      <c r="MLJ112" s="68"/>
      <c r="MLK112" s="68"/>
      <c r="MLL112" s="68"/>
      <c r="MLM112" s="68"/>
      <c r="MLN112" s="68"/>
      <c r="MLO112" s="68"/>
      <c r="MLP112" s="68"/>
      <c r="MLQ112" s="68"/>
      <c r="MLR112" s="68"/>
      <c r="MLS112" s="68"/>
      <c r="MLT112" s="68"/>
      <c r="MLU112" s="68"/>
      <c r="MLV112" s="68"/>
      <c r="MLW112" s="68"/>
      <c r="MLX112" s="68"/>
      <c r="MLY112" s="68"/>
      <c r="MLZ112" s="68"/>
      <c r="MMA112" s="68"/>
      <c r="MMB112" s="68"/>
      <c r="MMC112" s="68"/>
      <c r="MMD112" s="68"/>
      <c r="MME112" s="68"/>
      <c r="MMF112" s="68"/>
      <c r="MMG112" s="68"/>
      <c r="MMH112" s="68"/>
      <c r="MMI112" s="68"/>
      <c r="MMJ112" s="68"/>
      <c r="MMK112" s="68"/>
      <c r="MML112" s="68"/>
      <c r="MMM112" s="68"/>
      <c r="MMN112" s="68"/>
      <c r="MMO112" s="68"/>
      <c r="MMP112" s="68"/>
      <c r="MMQ112" s="68"/>
      <c r="MMR112" s="68"/>
      <c r="MMS112" s="68"/>
      <c r="MMT112" s="68"/>
      <c r="MMU112" s="68"/>
      <c r="MMV112" s="68"/>
      <c r="MMW112" s="68"/>
      <c r="MMX112" s="68"/>
      <c r="MMY112" s="68"/>
      <c r="MMZ112" s="68"/>
      <c r="MNA112" s="68"/>
      <c r="MNB112" s="68"/>
      <c r="MNC112" s="68"/>
      <c r="MND112" s="68"/>
      <c r="MNE112" s="68"/>
      <c r="MNF112" s="68"/>
      <c r="MNG112" s="68"/>
      <c r="MNH112" s="68"/>
      <c r="MNI112" s="68"/>
      <c r="MNJ112" s="68"/>
      <c r="MNK112" s="68"/>
      <c r="MNL112" s="68"/>
      <c r="MNM112" s="68"/>
      <c r="MNN112" s="68"/>
      <c r="MNO112" s="68"/>
      <c r="MNP112" s="68"/>
      <c r="MNQ112" s="68"/>
      <c r="MNR112" s="68"/>
      <c r="MNS112" s="68"/>
      <c r="MNT112" s="68"/>
      <c r="MNU112" s="68"/>
      <c r="MNV112" s="68"/>
      <c r="MNW112" s="68"/>
      <c r="MNX112" s="68"/>
      <c r="MNY112" s="68"/>
      <c r="MNZ112" s="68"/>
      <c r="MOA112" s="68"/>
      <c r="MOB112" s="68"/>
      <c r="MOC112" s="68"/>
      <c r="MOD112" s="68"/>
      <c r="MOE112" s="68"/>
      <c r="MOF112" s="68"/>
      <c r="MOG112" s="68"/>
      <c r="MOH112" s="68"/>
      <c r="MOI112" s="68"/>
      <c r="MOJ112" s="68"/>
      <c r="MOK112" s="68"/>
      <c r="MOL112" s="68"/>
      <c r="MOM112" s="68"/>
      <c r="MON112" s="68"/>
      <c r="MOO112" s="68"/>
      <c r="MOP112" s="68"/>
      <c r="MOQ112" s="68"/>
      <c r="MOR112" s="68"/>
      <c r="MOS112" s="68"/>
      <c r="MOT112" s="68"/>
      <c r="MOU112" s="68"/>
      <c r="MOV112" s="68"/>
      <c r="MOW112" s="68"/>
      <c r="MOX112" s="68"/>
      <c r="MOY112" s="68"/>
      <c r="MOZ112" s="68"/>
      <c r="MPA112" s="68"/>
      <c r="MPB112" s="68"/>
      <c r="MPC112" s="68"/>
      <c r="MPD112" s="68"/>
      <c r="MPE112" s="68"/>
      <c r="MPF112" s="68"/>
      <c r="MPG112" s="68"/>
      <c r="MPH112" s="68"/>
      <c r="MPI112" s="68"/>
      <c r="MPJ112" s="68"/>
      <c r="MPK112" s="68"/>
      <c r="MPL112" s="68"/>
      <c r="MPM112" s="68"/>
      <c r="MPN112" s="68"/>
      <c r="MPO112" s="68"/>
      <c r="MPP112" s="68"/>
      <c r="MPQ112" s="68"/>
      <c r="MPR112" s="68"/>
      <c r="MPS112" s="68"/>
      <c r="MPT112" s="68"/>
      <c r="MPU112" s="68"/>
      <c r="MPV112" s="68"/>
      <c r="MPW112" s="68"/>
      <c r="MPX112" s="68"/>
      <c r="MPY112" s="68"/>
      <c r="MPZ112" s="68"/>
      <c r="MQA112" s="68"/>
      <c r="MQB112" s="68"/>
      <c r="MQC112" s="68"/>
      <c r="MQD112" s="68"/>
      <c r="MQE112" s="68"/>
      <c r="MQF112" s="68"/>
      <c r="MQG112" s="68"/>
      <c r="MQH112" s="68"/>
      <c r="MQI112" s="68"/>
      <c r="MQJ112" s="68"/>
      <c r="MQK112" s="68"/>
      <c r="MQL112" s="68"/>
      <c r="MQM112" s="68"/>
      <c r="MQN112" s="68"/>
      <c r="MQO112" s="68"/>
      <c r="MQP112" s="68"/>
      <c r="MQQ112" s="68"/>
      <c r="MQR112" s="68"/>
      <c r="MQS112" s="68"/>
      <c r="MQT112" s="68"/>
      <c r="MQU112" s="68"/>
      <c r="MQV112" s="68"/>
      <c r="MQW112" s="68"/>
      <c r="MQX112" s="68"/>
      <c r="MQY112" s="68"/>
      <c r="MQZ112" s="68"/>
      <c r="MRA112" s="68"/>
      <c r="MRB112" s="68"/>
      <c r="MRC112" s="68"/>
      <c r="MRD112" s="68"/>
      <c r="MRE112" s="68"/>
      <c r="MRF112" s="68"/>
      <c r="MRG112" s="68"/>
      <c r="MRH112" s="68"/>
      <c r="MRI112" s="68"/>
      <c r="MRJ112" s="68"/>
      <c r="MRK112" s="68"/>
      <c r="MRL112" s="68"/>
      <c r="MRM112" s="68"/>
      <c r="MRN112" s="68"/>
      <c r="MRO112" s="68"/>
      <c r="MRP112" s="68"/>
      <c r="MRQ112" s="68"/>
      <c r="MRR112" s="68"/>
      <c r="MRS112" s="68"/>
      <c r="MRT112" s="68"/>
      <c r="MRU112" s="68"/>
      <c r="MRV112" s="68"/>
      <c r="MRW112" s="68"/>
      <c r="MRX112" s="68"/>
      <c r="MRY112" s="68"/>
      <c r="MRZ112" s="68"/>
      <c r="MSA112" s="68"/>
      <c r="MSB112" s="68"/>
      <c r="MSC112" s="68"/>
      <c r="MSD112" s="68"/>
      <c r="MSE112" s="68"/>
      <c r="MSF112" s="68"/>
      <c r="MSG112" s="68"/>
      <c r="MSH112" s="68"/>
      <c r="MSI112" s="68"/>
      <c r="MSJ112" s="68"/>
      <c r="MSK112" s="68"/>
      <c r="MSL112" s="68"/>
      <c r="MSM112" s="68"/>
      <c r="MSN112" s="68"/>
      <c r="MSO112" s="68"/>
      <c r="MSP112" s="68"/>
      <c r="MSQ112" s="68"/>
      <c r="MSR112" s="68"/>
      <c r="MSS112" s="68"/>
      <c r="MST112" s="68"/>
      <c r="MSU112" s="68"/>
      <c r="MSV112" s="68"/>
      <c r="MSW112" s="68"/>
      <c r="MSX112" s="68"/>
      <c r="MSY112" s="68"/>
      <c r="MSZ112" s="68"/>
      <c r="MTA112" s="68"/>
      <c r="MTB112" s="68"/>
      <c r="MTC112" s="68"/>
      <c r="MTD112" s="68"/>
      <c r="MTE112" s="68"/>
      <c r="MTF112" s="68"/>
      <c r="MTG112" s="68"/>
      <c r="MTH112" s="68"/>
      <c r="MTI112" s="68"/>
      <c r="MTJ112" s="68"/>
      <c r="MTK112" s="68"/>
      <c r="MTL112" s="68"/>
      <c r="MTM112" s="68"/>
      <c r="MTN112" s="68"/>
      <c r="MTO112" s="68"/>
      <c r="MTP112" s="68"/>
      <c r="MTQ112" s="68"/>
      <c r="MTR112" s="68"/>
      <c r="MTS112" s="68"/>
      <c r="MTT112" s="68"/>
      <c r="MTU112" s="68"/>
      <c r="MTV112" s="68"/>
      <c r="MTW112" s="68"/>
      <c r="MTX112" s="68"/>
      <c r="MTY112" s="68"/>
      <c r="MTZ112" s="68"/>
      <c r="MUA112" s="68"/>
      <c r="MUB112" s="68"/>
      <c r="MUC112" s="68"/>
      <c r="MUD112" s="68"/>
      <c r="MUE112" s="68"/>
      <c r="MUF112" s="68"/>
      <c r="MUG112" s="68"/>
      <c r="MUH112" s="68"/>
      <c r="MUI112" s="68"/>
      <c r="MUJ112" s="68"/>
      <c r="MUK112" s="68"/>
      <c r="MUL112" s="68"/>
      <c r="MUM112" s="68"/>
      <c r="MUN112" s="68"/>
      <c r="MUO112" s="68"/>
      <c r="MUP112" s="68"/>
      <c r="MUQ112" s="68"/>
      <c r="MUR112" s="68"/>
      <c r="MUS112" s="68"/>
      <c r="MUT112" s="68"/>
      <c r="MUU112" s="68"/>
      <c r="MUV112" s="68"/>
      <c r="MUW112" s="68"/>
      <c r="MUX112" s="68"/>
      <c r="MUY112" s="68"/>
      <c r="MUZ112" s="68"/>
      <c r="MVA112" s="68"/>
      <c r="MVB112" s="68"/>
      <c r="MVC112" s="68"/>
      <c r="MVD112" s="68"/>
      <c r="MVE112" s="68"/>
      <c r="MVF112" s="68"/>
      <c r="MVG112" s="68"/>
      <c r="MVH112" s="68"/>
      <c r="MVI112" s="68"/>
      <c r="MVJ112" s="68"/>
      <c r="MVK112" s="68"/>
      <c r="MVL112" s="68"/>
      <c r="MVM112" s="68"/>
      <c r="MVN112" s="68"/>
      <c r="MVO112" s="68"/>
      <c r="MVP112" s="68"/>
      <c r="MVQ112" s="68"/>
      <c r="MVR112" s="68"/>
      <c r="MVS112" s="68"/>
      <c r="MVT112" s="68"/>
      <c r="MVU112" s="68"/>
      <c r="MVV112" s="68"/>
      <c r="MVW112" s="68"/>
      <c r="MVX112" s="68"/>
      <c r="MVY112" s="68"/>
      <c r="MVZ112" s="68"/>
      <c r="MWA112" s="68"/>
      <c r="MWB112" s="68"/>
      <c r="MWC112" s="68"/>
      <c r="MWD112" s="68"/>
      <c r="MWE112" s="68"/>
      <c r="MWF112" s="68"/>
      <c r="MWG112" s="68"/>
      <c r="MWH112" s="68"/>
      <c r="MWI112" s="68"/>
      <c r="MWJ112" s="68"/>
      <c r="MWK112" s="68"/>
      <c r="MWL112" s="68"/>
      <c r="MWM112" s="68"/>
      <c r="MWN112" s="68"/>
      <c r="MWO112" s="68"/>
      <c r="MWP112" s="68"/>
      <c r="MWQ112" s="68"/>
      <c r="MWR112" s="68"/>
      <c r="MWS112" s="68"/>
      <c r="MWT112" s="68"/>
      <c r="MWU112" s="68"/>
      <c r="MWV112" s="68"/>
      <c r="MWW112" s="68"/>
      <c r="MWX112" s="68"/>
      <c r="MWY112" s="68"/>
      <c r="MWZ112" s="68"/>
      <c r="MXA112" s="68"/>
      <c r="MXB112" s="68"/>
      <c r="MXC112" s="68"/>
      <c r="MXD112" s="68"/>
      <c r="MXE112" s="68"/>
      <c r="MXF112" s="68"/>
      <c r="MXG112" s="68"/>
      <c r="MXH112" s="68"/>
      <c r="MXI112" s="68"/>
      <c r="MXJ112" s="68"/>
      <c r="MXK112" s="68"/>
      <c r="MXL112" s="68"/>
      <c r="MXM112" s="68"/>
      <c r="MXN112" s="68"/>
      <c r="MXO112" s="68"/>
      <c r="MXP112" s="68"/>
      <c r="MXQ112" s="68"/>
      <c r="MXR112" s="68"/>
      <c r="MXS112" s="68"/>
      <c r="MXT112" s="68"/>
      <c r="MXU112" s="68"/>
      <c r="MXV112" s="68"/>
      <c r="MXW112" s="68"/>
      <c r="MXX112" s="68"/>
      <c r="MXY112" s="68"/>
      <c r="MXZ112" s="68"/>
      <c r="MYA112" s="68"/>
      <c r="MYB112" s="68"/>
      <c r="MYC112" s="68"/>
      <c r="MYD112" s="68"/>
      <c r="MYE112" s="68"/>
      <c r="MYF112" s="68"/>
      <c r="MYG112" s="68"/>
      <c r="MYH112" s="68"/>
      <c r="MYI112" s="68"/>
      <c r="MYJ112" s="68"/>
      <c r="MYK112" s="68"/>
      <c r="MYL112" s="68"/>
      <c r="MYM112" s="68"/>
      <c r="MYN112" s="68"/>
      <c r="MYO112" s="68"/>
      <c r="MYP112" s="68"/>
      <c r="MYQ112" s="68"/>
      <c r="MYR112" s="68"/>
      <c r="MYS112" s="68"/>
      <c r="MYT112" s="68"/>
      <c r="MYU112" s="68"/>
      <c r="MYV112" s="68"/>
      <c r="MYW112" s="68"/>
      <c r="MYX112" s="68"/>
      <c r="MYY112" s="68"/>
      <c r="MYZ112" s="68"/>
      <c r="MZA112" s="68"/>
      <c r="MZB112" s="68"/>
      <c r="MZC112" s="68"/>
      <c r="MZD112" s="68"/>
      <c r="MZE112" s="68"/>
      <c r="MZF112" s="68"/>
      <c r="MZG112" s="68"/>
      <c r="MZH112" s="68"/>
      <c r="MZI112" s="68"/>
      <c r="MZJ112" s="68"/>
      <c r="MZK112" s="68"/>
      <c r="MZL112" s="68"/>
      <c r="MZM112" s="68"/>
      <c r="MZN112" s="68"/>
      <c r="MZO112" s="68"/>
      <c r="MZP112" s="68"/>
      <c r="MZQ112" s="68"/>
      <c r="MZR112" s="68"/>
      <c r="MZS112" s="68"/>
      <c r="MZT112" s="68"/>
      <c r="MZU112" s="68"/>
      <c r="MZV112" s="68"/>
      <c r="MZW112" s="68"/>
      <c r="MZX112" s="68"/>
      <c r="MZY112" s="68"/>
      <c r="MZZ112" s="68"/>
      <c r="NAA112" s="68"/>
      <c r="NAB112" s="68"/>
      <c r="NAC112" s="68"/>
      <c r="NAD112" s="68"/>
      <c r="NAE112" s="68"/>
      <c r="NAF112" s="68"/>
      <c r="NAG112" s="68"/>
      <c r="NAH112" s="68"/>
      <c r="NAI112" s="68"/>
      <c r="NAJ112" s="68"/>
      <c r="NAK112" s="68"/>
      <c r="NAL112" s="68"/>
      <c r="NAM112" s="68"/>
      <c r="NAN112" s="68"/>
      <c r="NAO112" s="68"/>
      <c r="NAP112" s="68"/>
      <c r="NAQ112" s="68"/>
      <c r="NAR112" s="68"/>
      <c r="NAS112" s="68"/>
      <c r="NAT112" s="68"/>
      <c r="NAU112" s="68"/>
      <c r="NAV112" s="68"/>
      <c r="NAW112" s="68"/>
      <c r="NAX112" s="68"/>
      <c r="NAY112" s="68"/>
      <c r="NAZ112" s="68"/>
      <c r="NBA112" s="68"/>
      <c r="NBB112" s="68"/>
      <c r="NBC112" s="68"/>
      <c r="NBD112" s="68"/>
      <c r="NBE112" s="68"/>
      <c r="NBF112" s="68"/>
      <c r="NBG112" s="68"/>
      <c r="NBH112" s="68"/>
      <c r="NBI112" s="68"/>
      <c r="NBJ112" s="68"/>
      <c r="NBK112" s="68"/>
      <c r="NBL112" s="68"/>
      <c r="NBM112" s="68"/>
      <c r="NBN112" s="68"/>
      <c r="NBO112" s="68"/>
      <c r="NBP112" s="68"/>
      <c r="NBQ112" s="68"/>
      <c r="NBR112" s="68"/>
      <c r="NBS112" s="68"/>
      <c r="NBT112" s="68"/>
      <c r="NBU112" s="68"/>
      <c r="NBV112" s="68"/>
      <c r="NBW112" s="68"/>
      <c r="NBX112" s="68"/>
      <c r="NBY112" s="68"/>
      <c r="NBZ112" s="68"/>
      <c r="NCA112" s="68"/>
      <c r="NCB112" s="68"/>
      <c r="NCC112" s="68"/>
      <c r="NCD112" s="68"/>
      <c r="NCE112" s="68"/>
      <c r="NCF112" s="68"/>
      <c r="NCG112" s="68"/>
      <c r="NCH112" s="68"/>
      <c r="NCI112" s="68"/>
      <c r="NCJ112" s="68"/>
      <c r="NCK112" s="68"/>
      <c r="NCL112" s="68"/>
      <c r="NCM112" s="68"/>
      <c r="NCN112" s="68"/>
      <c r="NCO112" s="68"/>
      <c r="NCP112" s="68"/>
      <c r="NCQ112" s="68"/>
      <c r="NCR112" s="68"/>
      <c r="NCS112" s="68"/>
      <c r="NCT112" s="68"/>
      <c r="NCU112" s="68"/>
      <c r="NCV112" s="68"/>
      <c r="NCW112" s="68"/>
      <c r="NCX112" s="68"/>
      <c r="NCY112" s="68"/>
      <c r="NCZ112" s="68"/>
      <c r="NDA112" s="68"/>
      <c r="NDB112" s="68"/>
      <c r="NDC112" s="68"/>
      <c r="NDD112" s="68"/>
      <c r="NDE112" s="68"/>
      <c r="NDF112" s="68"/>
      <c r="NDG112" s="68"/>
      <c r="NDH112" s="68"/>
      <c r="NDI112" s="68"/>
      <c r="NDJ112" s="68"/>
      <c r="NDK112" s="68"/>
      <c r="NDL112" s="68"/>
      <c r="NDM112" s="68"/>
      <c r="NDN112" s="68"/>
      <c r="NDO112" s="68"/>
      <c r="NDP112" s="68"/>
      <c r="NDQ112" s="68"/>
      <c r="NDR112" s="68"/>
      <c r="NDS112" s="68"/>
      <c r="NDT112" s="68"/>
      <c r="NDU112" s="68"/>
      <c r="NDV112" s="68"/>
      <c r="NDW112" s="68"/>
      <c r="NDX112" s="68"/>
      <c r="NDY112" s="68"/>
      <c r="NDZ112" s="68"/>
      <c r="NEA112" s="68"/>
      <c r="NEB112" s="68"/>
      <c r="NEC112" s="68"/>
      <c r="NED112" s="68"/>
      <c r="NEE112" s="68"/>
      <c r="NEF112" s="68"/>
      <c r="NEG112" s="68"/>
      <c r="NEH112" s="68"/>
      <c r="NEI112" s="68"/>
      <c r="NEJ112" s="68"/>
      <c r="NEK112" s="68"/>
      <c r="NEL112" s="68"/>
      <c r="NEM112" s="68"/>
      <c r="NEN112" s="68"/>
      <c r="NEO112" s="68"/>
      <c r="NEP112" s="68"/>
      <c r="NEQ112" s="68"/>
      <c r="NER112" s="68"/>
      <c r="NES112" s="68"/>
      <c r="NET112" s="68"/>
      <c r="NEU112" s="68"/>
      <c r="NEV112" s="68"/>
      <c r="NEW112" s="68"/>
      <c r="NEX112" s="68"/>
      <c r="NEY112" s="68"/>
      <c r="NEZ112" s="68"/>
      <c r="NFA112" s="68"/>
      <c r="NFB112" s="68"/>
      <c r="NFC112" s="68"/>
      <c r="NFD112" s="68"/>
      <c r="NFE112" s="68"/>
      <c r="NFF112" s="68"/>
      <c r="NFG112" s="68"/>
      <c r="NFH112" s="68"/>
      <c r="NFI112" s="68"/>
      <c r="NFJ112" s="68"/>
      <c r="NFK112" s="68"/>
      <c r="NFL112" s="68"/>
      <c r="NFM112" s="68"/>
      <c r="NFN112" s="68"/>
      <c r="NFO112" s="68"/>
      <c r="NFP112" s="68"/>
      <c r="NFQ112" s="68"/>
      <c r="NFR112" s="68"/>
      <c r="NFS112" s="68"/>
      <c r="NFT112" s="68"/>
      <c r="NFU112" s="68"/>
      <c r="NFV112" s="68"/>
      <c r="NFW112" s="68"/>
      <c r="NFX112" s="68"/>
      <c r="NFY112" s="68"/>
      <c r="NFZ112" s="68"/>
      <c r="NGA112" s="68"/>
      <c r="NGB112" s="68"/>
      <c r="NGC112" s="68"/>
      <c r="NGD112" s="68"/>
      <c r="NGE112" s="68"/>
      <c r="NGF112" s="68"/>
      <c r="NGG112" s="68"/>
      <c r="NGH112" s="68"/>
      <c r="NGI112" s="68"/>
      <c r="NGJ112" s="68"/>
      <c r="NGK112" s="68"/>
      <c r="NGL112" s="68"/>
      <c r="NGM112" s="68"/>
      <c r="NGN112" s="68"/>
      <c r="NGO112" s="68"/>
      <c r="NGP112" s="68"/>
      <c r="NGQ112" s="68"/>
      <c r="NGR112" s="68"/>
      <c r="NGS112" s="68"/>
      <c r="NGT112" s="68"/>
      <c r="NGU112" s="68"/>
      <c r="NGV112" s="68"/>
      <c r="NGW112" s="68"/>
      <c r="NGX112" s="68"/>
      <c r="NGY112" s="68"/>
      <c r="NGZ112" s="68"/>
      <c r="NHA112" s="68"/>
      <c r="NHB112" s="68"/>
      <c r="NHC112" s="68"/>
      <c r="NHD112" s="68"/>
      <c r="NHE112" s="68"/>
      <c r="NHF112" s="68"/>
      <c r="NHG112" s="68"/>
      <c r="NHH112" s="68"/>
      <c r="NHI112" s="68"/>
      <c r="NHJ112" s="68"/>
      <c r="NHK112" s="68"/>
      <c r="NHL112" s="68"/>
      <c r="NHM112" s="68"/>
      <c r="NHN112" s="68"/>
      <c r="NHO112" s="68"/>
      <c r="NHP112" s="68"/>
      <c r="NHQ112" s="68"/>
      <c r="NHR112" s="68"/>
      <c r="NHS112" s="68"/>
      <c r="NHT112" s="68"/>
      <c r="NHU112" s="68"/>
      <c r="NHV112" s="68"/>
      <c r="NHW112" s="68"/>
      <c r="NHX112" s="68"/>
      <c r="NHY112" s="68"/>
      <c r="NHZ112" s="68"/>
      <c r="NIA112" s="68"/>
      <c r="NIB112" s="68"/>
      <c r="NIC112" s="68"/>
      <c r="NID112" s="68"/>
      <c r="NIE112" s="68"/>
      <c r="NIF112" s="68"/>
      <c r="NIG112" s="68"/>
      <c r="NIH112" s="68"/>
      <c r="NII112" s="68"/>
      <c r="NIJ112" s="68"/>
      <c r="NIK112" s="68"/>
      <c r="NIL112" s="68"/>
      <c r="NIM112" s="68"/>
      <c r="NIN112" s="68"/>
      <c r="NIO112" s="68"/>
      <c r="NIP112" s="68"/>
      <c r="NIQ112" s="68"/>
      <c r="NIR112" s="68"/>
      <c r="NIS112" s="68"/>
      <c r="NIT112" s="68"/>
      <c r="NIU112" s="68"/>
      <c r="NIV112" s="68"/>
      <c r="NIW112" s="68"/>
      <c r="NIX112" s="68"/>
      <c r="NIY112" s="68"/>
      <c r="NIZ112" s="68"/>
      <c r="NJA112" s="68"/>
      <c r="NJB112" s="68"/>
      <c r="NJC112" s="68"/>
      <c r="NJD112" s="68"/>
      <c r="NJE112" s="68"/>
      <c r="NJF112" s="68"/>
      <c r="NJG112" s="68"/>
      <c r="NJH112" s="68"/>
      <c r="NJI112" s="68"/>
      <c r="NJJ112" s="68"/>
      <c r="NJK112" s="68"/>
      <c r="NJL112" s="68"/>
      <c r="NJM112" s="68"/>
      <c r="NJN112" s="68"/>
      <c r="NJO112" s="68"/>
      <c r="NJP112" s="68"/>
      <c r="NJQ112" s="68"/>
      <c r="NJR112" s="68"/>
      <c r="NJS112" s="68"/>
      <c r="NJT112" s="68"/>
      <c r="NJU112" s="68"/>
      <c r="NJV112" s="68"/>
      <c r="NJW112" s="68"/>
      <c r="NJX112" s="68"/>
      <c r="NJY112" s="68"/>
      <c r="NJZ112" s="68"/>
      <c r="NKA112" s="68"/>
      <c r="NKB112" s="68"/>
      <c r="NKC112" s="68"/>
      <c r="NKD112" s="68"/>
      <c r="NKE112" s="68"/>
      <c r="NKF112" s="68"/>
      <c r="NKG112" s="68"/>
      <c r="NKH112" s="68"/>
      <c r="NKI112" s="68"/>
      <c r="NKJ112" s="68"/>
      <c r="NKK112" s="68"/>
      <c r="NKL112" s="68"/>
      <c r="NKM112" s="68"/>
      <c r="NKN112" s="68"/>
      <c r="NKO112" s="68"/>
      <c r="NKP112" s="68"/>
      <c r="NKQ112" s="68"/>
      <c r="NKR112" s="68"/>
      <c r="NKS112" s="68"/>
      <c r="NKT112" s="68"/>
      <c r="NKU112" s="68"/>
      <c r="NKV112" s="68"/>
      <c r="NKW112" s="68"/>
      <c r="NKX112" s="68"/>
      <c r="NKY112" s="68"/>
      <c r="NKZ112" s="68"/>
      <c r="NLA112" s="68"/>
      <c r="NLB112" s="68"/>
      <c r="NLC112" s="68"/>
      <c r="NLD112" s="68"/>
      <c r="NLE112" s="68"/>
      <c r="NLF112" s="68"/>
      <c r="NLG112" s="68"/>
      <c r="NLH112" s="68"/>
      <c r="NLI112" s="68"/>
      <c r="NLJ112" s="68"/>
      <c r="NLK112" s="68"/>
      <c r="NLL112" s="68"/>
      <c r="NLM112" s="68"/>
      <c r="NLN112" s="68"/>
      <c r="NLO112" s="68"/>
      <c r="NLP112" s="68"/>
      <c r="NLQ112" s="68"/>
      <c r="NLR112" s="68"/>
      <c r="NLS112" s="68"/>
      <c r="NLT112" s="68"/>
      <c r="NLU112" s="68"/>
      <c r="NLV112" s="68"/>
      <c r="NLW112" s="68"/>
      <c r="NLX112" s="68"/>
      <c r="NLY112" s="68"/>
      <c r="NLZ112" s="68"/>
      <c r="NMA112" s="68"/>
      <c r="NMB112" s="68"/>
      <c r="NMC112" s="68"/>
      <c r="NMD112" s="68"/>
      <c r="NME112" s="68"/>
      <c r="NMF112" s="68"/>
      <c r="NMG112" s="68"/>
      <c r="NMH112" s="68"/>
      <c r="NMI112" s="68"/>
      <c r="NMJ112" s="68"/>
      <c r="NMK112" s="68"/>
      <c r="NML112" s="68"/>
      <c r="NMM112" s="68"/>
      <c r="NMN112" s="68"/>
      <c r="NMO112" s="68"/>
      <c r="NMP112" s="68"/>
      <c r="NMQ112" s="68"/>
      <c r="NMR112" s="68"/>
      <c r="NMS112" s="68"/>
      <c r="NMT112" s="68"/>
      <c r="NMU112" s="68"/>
      <c r="NMV112" s="68"/>
      <c r="NMW112" s="68"/>
      <c r="NMX112" s="68"/>
      <c r="NMY112" s="68"/>
      <c r="NMZ112" s="68"/>
      <c r="NNA112" s="68"/>
      <c r="NNB112" s="68"/>
      <c r="NNC112" s="68"/>
      <c r="NND112" s="68"/>
      <c r="NNE112" s="68"/>
      <c r="NNF112" s="68"/>
      <c r="NNG112" s="68"/>
      <c r="NNH112" s="68"/>
      <c r="NNI112" s="68"/>
      <c r="NNJ112" s="68"/>
      <c r="NNK112" s="68"/>
      <c r="NNL112" s="68"/>
      <c r="NNM112" s="68"/>
      <c r="NNN112" s="68"/>
      <c r="NNO112" s="68"/>
      <c r="NNP112" s="68"/>
      <c r="NNQ112" s="68"/>
      <c r="NNR112" s="68"/>
      <c r="NNS112" s="68"/>
      <c r="NNT112" s="68"/>
      <c r="NNU112" s="68"/>
      <c r="NNV112" s="68"/>
      <c r="NNW112" s="68"/>
      <c r="NNX112" s="68"/>
      <c r="NNY112" s="68"/>
      <c r="NNZ112" s="68"/>
      <c r="NOA112" s="68"/>
      <c r="NOB112" s="68"/>
      <c r="NOC112" s="68"/>
      <c r="NOD112" s="68"/>
      <c r="NOE112" s="68"/>
      <c r="NOF112" s="68"/>
      <c r="NOG112" s="68"/>
      <c r="NOH112" s="68"/>
      <c r="NOI112" s="68"/>
      <c r="NOJ112" s="68"/>
      <c r="NOK112" s="68"/>
      <c r="NOL112" s="68"/>
      <c r="NOM112" s="68"/>
      <c r="NON112" s="68"/>
      <c r="NOO112" s="68"/>
      <c r="NOP112" s="68"/>
      <c r="NOQ112" s="68"/>
      <c r="NOR112" s="68"/>
      <c r="NOS112" s="68"/>
      <c r="NOT112" s="68"/>
      <c r="NOU112" s="68"/>
      <c r="NOV112" s="68"/>
      <c r="NOW112" s="68"/>
      <c r="NOX112" s="68"/>
      <c r="NOY112" s="68"/>
      <c r="NOZ112" s="68"/>
      <c r="NPA112" s="68"/>
      <c r="NPB112" s="68"/>
      <c r="NPC112" s="68"/>
      <c r="NPD112" s="68"/>
      <c r="NPE112" s="68"/>
      <c r="NPF112" s="68"/>
      <c r="NPG112" s="68"/>
      <c r="NPH112" s="68"/>
      <c r="NPI112" s="68"/>
      <c r="NPJ112" s="68"/>
      <c r="NPK112" s="68"/>
      <c r="NPL112" s="68"/>
      <c r="NPM112" s="68"/>
      <c r="NPN112" s="68"/>
      <c r="NPO112" s="68"/>
      <c r="NPP112" s="68"/>
      <c r="NPQ112" s="68"/>
      <c r="NPR112" s="68"/>
      <c r="NPS112" s="68"/>
      <c r="NPT112" s="68"/>
      <c r="NPU112" s="68"/>
      <c r="NPV112" s="68"/>
      <c r="NPW112" s="68"/>
      <c r="NPX112" s="68"/>
      <c r="NPY112" s="68"/>
      <c r="NPZ112" s="68"/>
      <c r="NQA112" s="68"/>
      <c r="NQB112" s="68"/>
      <c r="NQC112" s="68"/>
      <c r="NQD112" s="68"/>
      <c r="NQE112" s="68"/>
      <c r="NQF112" s="68"/>
      <c r="NQG112" s="68"/>
      <c r="NQH112" s="68"/>
      <c r="NQI112" s="68"/>
      <c r="NQJ112" s="68"/>
      <c r="NQK112" s="68"/>
      <c r="NQL112" s="68"/>
      <c r="NQM112" s="68"/>
      <c r="NQN112" s="68"/>
      <c r="NQO112" s="68"/>
      <c r="NQP112" s="68"/>
      <c r="NQQ112" s="68"/>
      <c r="NQR112" s="68"/>
      <c r="NQS112" s="68"/>
      <c r="NQT112" s="68"/>
      <c r="NQU112" s="68"/>
      <c r="NQV112" s="68"/>
      <c r="NQW112" s="68"/>
      <c r="NQX112" s="68"/>
      <c r="NQY112" s="68"/>
      <c r="NQZ112" s="68"/>
      <c r="NRA112" s="68"/>
      <c r="NRB112" s="68"/>
      <c r="NRC112" s="68"/>
      <c r="NRD112" s="68"/>
      <c r="NRE112" s="68"/>
      <c r="NRF112" s="68"/>
      <c r="NRG112" s="68"/>
      <c r="NRH112" s="68"/>
      <c r="NRI112" s="68"/>
      <c r="NRJ112" s="68"/>
      <c r="NRK112" s="68"/>
      <c r="NRL112" s="68"/>
      <c r="NRM112" s="68"/>
      <c r="NRN112" s="68"/>
      <c r="NRO112" s="68"/>
      <c r="NRP112" s="68"/>
      <c r="NRQ112" s="68"/>
      <c r="NRR112" s="68"/>
      <c r="NRS112" s="68"/>
      <c r="NRT112" s="68"/>
      <c r="NRU112" s="68"/>
      <c r="NRV112" s="68"/>
      <c r="NRW112" s="68"/>
      <c r="NRX112" s="68"/>
      <c r="NRY112" s="68"/>
      <c r="NRZ112" s="68"/>
      <c r="NSA112" s="68"/>
      <c r="NSB112" s="68"/>
      <c r="NSC112" s="68"/>
      <c r="NSD112" s="68"/>
      <c r="NSE112" s="68"/>
      <c r="NSF112" s="68"/>
      <c r="NSG112" s="68"/>
      <c r="NSH112" s="68"/>
      <c r="NSI112" s="68"/>
      <c r="NSJ112" s="68"/>
      <c r="NSK112" s="68"/>
      <c r="NSL112" s="68"/>
      <c r="NSM112" s="68"/>
      <c r="NSN112" s="68"/>
      <c r="NSO112" s="68"/>
      <c r="NSP112" s="68"/>
      <c r="NSQ112" s="68"/>
      <c r="NSR112" s="68"/>
      <c r="NSS112" s="68"/>
      <c r="NST112" s="68"/>
      <c r="NSU112" s="68"/>
      <c r="NSV112" s="68"/>
      <c r="NSW112" s="68"/>
      <c r="NSX112" s="68"/>
      <c r="NSY112" s="68"/>
      <c r="NSZ112" s="68"/>
      <c r="NTA112" s="68"/>
      <c r="NTB112" s="68"/>
      <c r="NTC112" s="68"/>
      <c r="NTD112" s="68"/>
      <c r="NTE112" s="68"/>
      <c r="NTF112" s="68"/>
      <c r="NTG112" s="68"/>
      <c r="NTH112" s="68"/>
      <c r="NTI112" s="68"/>
      <c r="NTJ112" s="68"/>
      <c r="NTK112" s="68"/>
      <c r="NTL112" s="68"/>
      <c r="NTM112" s="68"/>
      <c r="NTN112" s="68"/>
      <c r="NTO112" s="68"/>
      <c r="NTP112" s="68"/>
      <c r="NTQ112" s="68"/>
      <c r="NTR112" s="68"/>
      <c r="NTS112" s="68"/>
      <c r="NTT112" s="68"/>
      <c r="NTU112" s="68"/>
      <c r="NTV112" s="68"/>
      <c r="NTW112" s="68"/>
      <c r="NTX112" s="68"/>
      <c r="NTY112" s="68"/>
      <c r="NTZ112" s="68"/>
      <c r="NUA112" s="68"/>
      <c r="NUB112" s="68"/>
      <c r="NUC112" s="68"/>
      <c r="NUD112" s="68"/>
      <c r="NUE112" s="68"/>
      <c r="NUF112" s="68"/>
      <c r="NUG112" s="68"/>
      <c r="NUH112" s="68"/>
      <c r="NUI112" s="68"/>
      <c r="NUJ112" s="68"/>
      <c r="NUK112" s="68"/>
      <c r="NUL112" s="68"/>
      <c r="NUM112" s="68"/>
      <c r="NUN112" s="68"/>
      <c r="NUO112" s="68"/>
      <c r="NUP112" s="68"/>
      <c r="NUQ112" s="68"/>
      <c r="NUR112" s="68"/>
      <c r="NUS112" s="68"/>
      <c r="NUT112" s="68"/>
      <c r="NUU112" s="68"/>
      <c r="NUV112" s="68"/>
      <c r="NUW112" s="68"/>
      <c r="NUX112" s="68"/>
      <c r="NUY112" s="68"/>
      <c r="NUZ112" s="68"/>
      <c r="NVA112" s="68"/>
      <c r="NVB112" s="68"/>
      <c r="NVC112" s="68"/>
      <c r="NVD112" s="68"/>
      <c r="NVE112" s="68"/>
      <c r="NVF112" s="68"/>
      <c r="NVG112" s="68"/>
      <c r="NVH112" s="68"/>
      <c r="NVI112" s="68"/>
      <c r="NVJ112" s="68"/>
      <c r="NVK112" s="68"/>
      <c r="NVL112" s="68"/>
      <c r="NVM112" s="68"/>
      <c r="NVN112" s="68"/>
      <c r="NVO112" s="68"/>
      <c r="NVP112" s="68"/>
      <c r="NVQ112" s="68"/>
      <c r="NVR112" s="68"/>
      <c r="NVS112" s="68"/>
      <c r="NVT112" s="68"/>
      <c r="NVU112" s="68"/>
      <c r="NVV112" s="68"/>
      <c r="NVW112" s="68"/>
      <c r="NVX112" s="68"/>
      <c r="NVY112" s="68"/>
      <c r="NVZ112" s="68"/>
      <c r="NWA112" s="68"/>
      <c r="NWB112" s="68"/>
      <c r="NWC112" s="68"/>
      <c r="NWD112" s="68"/>
      <c r="NWE112" s="68"/>
      <c r="NWF112" s="68"/>
      <c r="NWG112" s="68"/>
      <c r="NWH112" s="68"/>
      <c r="NWI112" s="68"/>
      <c r="NWJ112" s="68"/>
      <c r="NWK112" s="68"/>
      <c r="NWL112" s="68"/>
      <c r="NWM112" s="68"/>
      <c r="NWN112" s="68"/>
      <c r="NWO112" s="68"/>
      <c r="NWP112" s="68"/>
      <c r="NWQ112" s="68"/>
      <c r="NWR112" s="68"/>
      <c r="NWS112" s="68"/>
      <c r="NWT112" s="68"/>
      <c r="NWU112" s="68"/>
      <c r="NWV112" s="68"/>
      <c r="NWW112" s="68"/>
      <c r="NWX112" s="68"/>
      <c r="NWY112" s="68"/>
      <c r="NWZ112" s="68"/>
      <c r="NXA112" s="68"/>
      <c r="NXB112" s="68"/>
      <c r="NXC112" s="68"/>
      <c r="NXD112" s="68"/>
      <c r="NXE112" s="68"/>
      <c r="NXF112" s="68"/>
      <c r="NXG112" s="68"/>
      <c r="NXH112" s="68"/>
      <c r="NXI112" s="68"/>
      <c r="NXJ112" s="68"/>
      <c r="NXK112" s="68"/>
      <c r="NXL112" s="68"/>
      <c r="NXM112" s="68"/>
      <c r="NXN112" s="68"/>
      <c r="NXO112" s="68"/>
      <c r="NXP112" s="68"/>
      <c r="NXQ112" s="68"/>
      <c r="NXR112" s="68"/>
      <c r="NXS112" s="68"/>
      <c r="NXT112" s="68"/>
      <c r="NXU112" s="68"/>
      <c r="NXV112" s="68"/>
      <c r="NXW112" s="68"/>
      <c r="NXX112" s="68"/>
      <c r="NXY112" s="68"/>
      <c r="NXZ112" s="68"/>
      <c r="NYA112" s="68"/>
      <c r="NYB112" s="68"/>
      <c r="NYC112" s="68"/>
      <c r="NYD112" s="68"/>
      <c r="NYE112" s="68"/>
      <c r="NYF112" s="68"/>
      <c r="NYG112" s="68"/>
      <c r="NYH112" s="68"/>
      <c r="NYI112" s="68"/>
      <c r="NYJ112" s="68"/>
      <c r="NYK112" s="68"/>
      <c r="NYL112" s="68"/>
      <c r="NYM112" s="68"/>
      <c r="NYN112" s="68"/>
      <c r="NYO112" s="68"/>
      <c r="NYP112" s="68"/>
      <c r="NYQ112" s="68"/>
      <c r="NYR112" s="68"/>
      <c r="NYS112" s="68"/>
      <c r="NYT112" s="68"/>
      <c r="NYU112" s="68"/>
      <c r="NYV112" s="68"/>
      <c r="NYW112" s="68"/>
      <c r="NYX112" s="68"/>
      <c r="NYY112" s="68"/>
      <c r="NYZ112" s="68"/>
      <c r="NZA112" s="68"/>
      <c r="NZB112" s="68"/>
      <c r="NZC112" s="68"/>
      <c r="NZD112" s="68"/>
      <c r="NZE112" s="68"/>
      <c r="NZF112" s="68"/>
      <c r="NZG112" s="68"/>
      <c r="NZH112" s="68"/>
      <c r="NZI112" s="68"/>
      <c r="NZJ112" s="68"/>
      <c r="NZK112" s="68"/>
      <c r="NZL112" s="68"/>
      <c r="NZM112" s="68"/>
      <c r="NZN112" s="68"/>
      <c r="NZO112" s="68"/>
      <c r="NZP112" s="68"/>
      <c r="NZQ112" s="68"/>
      <c r="NZR112" s="68"/>
      <c r="NZS112" s="68"/>
      <c r="NZT112" s="68"/>
      <c r="NZU112" s="68"/>
      <c r="NZV112" s="68"/>
      <c r="NZW112" s="68"/>
      <c r="NZX112" s="68"/>
      <c r="NZY112" s="68"/>
      <c r="NZZ112" s="68"/>
      <c r="OAA112" s="68"/>
      <c r="OAB112" s="68"/>
      <c r="OAC112" s="68"/>
      <c r="OAD112" s="68"/>
      <c r="OAE112" s="68"/>
      <c r="OAF112" s="68"/>
      <c r="OAG112" s="68"/>
      <c r="OAH112" s="68"/>
      <c r="OAI112" s="68"/>
      <c r="OAJ112" s="68"/>
      <c r="OAK112" s="68"/>
      <c r="OAL112" s="68"/>
      <c r="OAM112" s="68"/>
      <c r="OAN112" s="68"/>
      <c r="OAO112" s="68"/>
      <c r="OAP112" s="68"/>
      <c r="OAQ112" s="68"/>
      <c r="OAR112" s="68"/>
      <c r="OAS112" s="68"/>
      <c r="OAT112" s="68"/>
      <c r="OAU112" s="68"/>
      <c r="OAV112" s="68"/>
      <c r="OAW112" s="68"/>
      <c r="OAX112" s="68"/>
      <c r="OAY112" s="68"/>
      <c r="OAZ112" s="68"/>
      <c r="OBA112" s="68"/>
      <c r="OBB112" s="68"/>
      <c r="OBC112" s="68"/>
      <c r="OBD112" s="68"/>
      <c r="OBE112" s="68"/>
      <c r="OBF112" s="68"/>
      <c r="OBG112" s="68"/>
      <c r="OBH112" s="68"/>
      <c r="OBI112" s="68"/>
      <c r="OBJ112" s="68"/>
      <c r="OBK112" s="68"/>
      <c r="OBL112" s="68"/>
      <c r="OBM112" s="68"/>
      <c r="OBN112" s="68"/>
      <c r="OBO112" s="68"/>
      <c r="OBP112" s="68"/>
      <c r="OBQ112" s="68"/>
      <c r="OBR112" s="68"/>
      <c r="OBS112" s="68"/>
      <c r="OBT112" s="68"/>
      <c r="OBU112" s="68"/>
      <c r="OBV112" s="68"/>
      <c r="OBW112" s="68"/>
      <c r="OBX112" s="68"/>
      <c r="OBY112" s="68"/>
      <c r="OBZ112" s="68"/>
      <c r="OCA112" s="68"/>
      <c r="OCB112" s="68"/>
      <c r="OCC112" s="68"/>
      <c r="OCD112" s="68"/>
      <c r="OCE112" s="68"/>
      <c r="OCF112" s="68"/>
      <c r="OCG112" s="68"/>
      <c r="OCH112" s="68"/>
      <c r="OCI112" s="68"/>
      <c r="OCJ112" s="68"/>
      <c r="OCK112" s="68"/>
      <c r="OCL112" s="68"/>
      <c r="OCM112" s="68"/>
      <c r="OCN112" s="68"/>
      <c r="OCO112" s="68"/>
      <c r="OCP112" s="68"/>
      <c r="OCQ112" s="68"/>
      <c r="OCR112" s="68"/>
      <c r="OCS112" s="68"/>
      <c r="OCT112" s="68"/>
      <c r="OCU112" s="68"/>
      <c r="OCV112" s="68"/>
      <c r="OCW112" s="68"/>
      <c r="OCX112" s="68"/>
      <c r="OCY112" s="68"/>
      <c r="OCZ112" s="68"/>
      <c r="ODA112" s="68"/>
      <c r="ODB112" s="68"/>
      <c r="ODC112" s="68"/>
      <c r="ODD112" s="68"/>
      <c r="ODE112" s="68"/>
      <c r="ODF112" s="68"/>
      <c r="ODG112" s="68"/>
      <c r="ODH112" s="68"/>
      <c r="ODI112" s="68"/>
      <c r="ODJ112" s="68"/>
      <c r="ODK112" s="68"/>
      <c r="ODL112" s="68"/>
      <c r="ODM112" s="68"/>
      <c r="ODN112" s="68"/>
      <c r="ODO112" s="68"/>
      <c r="ODP112" s="68"/>
      <c r="ODQ112" s="68"/>
      <c r="ODR112" s="68"/>
      <c r="ODS112" s="68"/>
      <c r="ODT112" s="68"/>
      <c r="ODU112" s="68"/>
      <c r="ODV112" s="68"/>
      <c r="ODW112" s="68"/>
      <c r="ODX112" s="68"/>
      <c r="ODY112" s="68"/>
      <c r="ODZ112" s="68"/>
      <c r="OEA112" s="68"/>
      <c r="OEB112" s="68"/>
      <c r="OEC112" s="68"/>
      <c r="OED112" s="68"/>
      <c r="OEE112" s="68"/>
      <c r="OEF112" s="68"/>
      <c r="OEG112" s="68"/>
      <c r="OEH112" s="68"/>
      <c r="OEI112" s="68"/>
      <c r="OEJ112" s="68"/>
      <c r="OEK112" s="68"/>
      <c r="OEL112" s="68"/>
      <c r="OEM112" s="68"/>
      <c r="OEN112" s="68"/>
      <c r="OEO112" s="68"/>
      <c r="OEP112" s="68"/>
      <c r="OEQ112" s="68"/>
      <c r="OER112" s="68"/>
      <c r="OES112" s="68"/>
      <c r="OET112" s="68"/>
      <c r="OEU112" s="68"/>
      <c r="OEV112" s="68"/>
      <c r="OEW112" s="68"/>
      <c r="OEX112" s="68"/>
      <c r="OEY112" s="68"/>
      <c r="OEZ112" s="68"/>
      <c r="OFA112" s="68"/>
      <c r="OFB112" s="68"/>
      <c r="OFC112" s="68"/>
      <c r="OFD112" s="68"/>
      <c r="OFE112" s="68"/>
      <c r="OFF112" s="68"/>
      <c r="OFG112" s="68"/>
      <c r="OFH112" s="68"/>
      <c r="OFI112" s="68"/>
      <c r="OFJ112" s="68"/>
      <c r="OFK112" s="68"/>
      <c r="OFL112" s="68"/>
      <c r="OFM112" s="68"/>
      <c r="OFN112" s="68"/>
      <c r="OFO112" s="68"/>
      <c r="OFP112" s="68"/>
      <c r="OFQ112" s="68"/>
      <c r="OFR112" s="68"/>
      <c r="OFS112" s="68"/>
      <c r="OFT112" s="68"/>
      <c r="OFU112" s="68"/>
      <c r="OFV112" s="68"/>
      <c r="OFW112" s="68"/>
      <c r="OFX112" s="68"/>
      <c r="OFY112" s="68"/>
      <c r="OFZ112" s="68"/>
      <c r="OGA112" s="68"/>
      <c r="OGB112" s="68"/>
      <c r="OGC112" s="68"/>
      <c r="OGD112" s="68"/>
      <c r="OGE112" s="68"/>
      <c r="OGF112" s="68"/>
      <c r="OGG112" s="68"/>
      <c r="OGH112" s="68"/>
      <c r="OGI112" s="68"/>
      <c r="OGJ112" s="68"/>
      <c r="OGK112" s="68"/>
      <c r="OGL112" s="68"/>
      <c r="OGM112" s="68"/>
      <c r="OGN112" s="68"/>
      <c r="OGO112" s="68"/>
      <c r="OGP112" s="68"/>
      <c r="OGQ112" s="68"/>
      <c r="OGR112" s="68"/>
      <c r="OGS112" s="68"/>
      <c r="OGT112" s="68"/>
      <c r="OGU112" s="68"/>
      <c r="OGV112" s="68"/>
      <c r="OGW112" s="68"/>
      <c r="OGX112" s="68"/>
      <c r="OGY112" s="68"/>
      <c r="OGZ112" s="68"/>
      <c r="OHA112" s="68"/>
      <c r="OHB112" s="68"/>
      <c r="OHC112" s="68"/>
      <c r="OHD112" s="68"/>
      <c r="OHE112" s="68"/>
      <c r="OHF112" s="68"/>
      <c r="OHG112" s="68"/>
      <c r="OHH112" s="68"/>
      <c r="OHI112" s="68"/>
      <c r="OHJ112" s="68"/>
      <c r="OHK112" s="68"/>
      <c r="OHL112" s="68"/>
      <c r="OHM112" s="68"/>
      <c r="OHN112" s="68"/>
      <c r="OHO112" s="68"/>
      <c r="OHP112" s="68"/>
      <c r="OHQ112" s="68"/>
      <c r="OHR112" s="68"/>
      <c r="OHS112" s="68"/>
      <c r="OHT112" s="68"/>
      <c r="OHU112" s="68"/>
      <c r="OHV112" s="68"/>
      <c r="OHW112" s="68"/>
      <c r="OHX112" s="68"/>
      <c r="OHY112" s="68"/>
      <c r="OHZ112" s="68"/>
      <c r="OIA112" s="68"/>
      <c r="OIB112" s="68"/>
      <c r="OIC112" s="68"/>
      <c r="OID112" s="68"/>
      <c r="OIE112" s="68"/>
      <c r="OIF112" s="68"/>
      <c r="OIG112" s="68"/>
      <c r="OIH112" s="68"/>
      <c r="OII112" s="68"/>
      <c r="OIJ112" s="68"/>
      <c r="OIK112" s="68"/>
      <c r="OIL112" s="68"/>
      <c r="OIM112" s="68"/>
      <c r="OIN112" s="68"/>
      <c r="OIO112" s="68"/>
      <c r="OIP112" s="68"/>
      <c r="OIQ112" s="68"/>
      <c r="OIR112" s="68"/>
      <c r="OIS112" s="68"/>
      <c r="OIT112" s="68"/>
      <c r="OIU112" s="68"/>
      <c r="OIV112" s="68"/>
      <c r="OIW112" s="68"/>
      <c r="OIX112" s="68"/>
      <c r="OIY112" s="68"/>
      <c r="OIZ112" s="68"/>
      <c r="OJA112" s="68"/>
      <c r="OJB112" s="68"/>
      <c r="OJC112" s="68"/>
      <c r="OJD112" s="68"/>
      <c r="OJE112" s="68"/>
      <c r="OJF112" s="68"/>
      <c r="OJG112" s="68"/>
      <c r="OJH112" s="68"/>
      <c r="OJI112" s="68"/>
      <c r="OJJ112" s="68"/>
      <c r="OJK112" s="68"/>
      <c r="OJL112" s="68"/>
      <c r="OJM112" s="68"/>
      <c r="OJN112" s="68"/>
      <c r="OJO112" s="68"/>
      <c r="OJP112" s="68"/>
      <c r="OJQ112" s="68"/>
      <c r="OJR112" s="68"/>
      <c r="OJS112" s="68"/>
      <c r="OJT112" s="68"/>
      <c r="OJU112" s="68"/>
      <c r="OJV112" s="68"/>
      <c r="OJW112" s="68"/>
      <c r="OJX112" s="68"/>
      <c r="OJY112" s="68"/>
      <c r="OJZ112" s="68"/>
      <c r="OKA112" s="68"/>
      <c r="OKB112" s="68"/>
      <c r="OKC112" s="68"/>
      <c r="OKD112" s="68"/>
      <c r="OKE112" s="68"/>
      <c r="OKF112" s="68"/>
      <c r="OKG112" s="68"/>
      <c r="OKH112" s="68"/>
      <c r="OKI112" s="68"/>
      <c r="OKJ112" s="68"/>
      <c r="OKK112" s="68"/>
      <c r="OKL112" s="68"/>
      <c r="OKM112" s="68"/>
      <c r="OKN112" s="68"/>
      <c r="OKO112" s="68"/>
      <c r="OKP112" s="68"/>
      <c r="OKQ112" s="68"/>
      <c r="OKR112" s="68"/>
      <c r="OKS112" s="68"/>
      <c r="OKT112" s="68"/>
      <c r="OKU112" s="68"/>
      <c r="OKV112" s="68"/>
      <c r="OKW112" s="68"/>
      <c r="OKX112" s="68"/>
      <c r="OKY112" s="68"/>
      <c r="OKZ112" s="68"/>
      <c r="OLA112" s="68"/>
      <c r="OLB112" s="68"/>
      <c r="OLC112" s="68"/>
      <c r="OLD112" s="68"/>
      <c r="OLE112" s="68"/>
      <c r="OLF112" s="68"/>
      <c r="OLG112" s="68"/>
      <c r="OLH112" s="68"/>
      <c r="OLI112" s="68"/>
      <c r="OLJ112" s="68"/>
      <c r="OLK112" s="68"/>
      <c r="OLL112" s="68"/>
      <c r="OLM112" s="68"/>
      <c r="OLN112" s="68"/>
      <c r="OLO112" s="68"/>
      <c r="OLP112" s="68"/>
      <c r="OLQ112" s="68"/>
      <c r="OLR112" s="68"/>
      <c r="OLS112" s="68"/>
      <c r="OLT112" s="68"/>
      <c r="OLU112" s="68"/>
      <c r="OLV112" s="68"/>
      <c r="OLW112" s="68"/>
      <c r="OLX112" s="68"/>
      <c r="OLY112" s="68"/>
      <c r="OLZ112" s="68"/>
      <c r="OMA112" s="68"/>
      <c r="OMB112" s="68"/>
      <c r="OMC112" s="68"/>
      <c r="OMD112" s="68"/>
      <c r="OME112" s="68"/>
      <c r="OMF112" s="68"/>
      <c r="OMG112" s="68"/>
      <c r="OMH112" s="68"/>
      <c r="OMI112" s="68"/>
      <c r="OMJ112" s="68"/>
      <c r="OMK112" s="68"/>
      <c r="OML112" s="68"/>
      <c r="OMM112" s="68"/>
      <c r="OMN112" s="68"/>
      <c r="OMO112" s="68"/>
      <c r="OMP112" s="68"/>
      <c r="OMQ112" s="68"/>
      <c r="OMR112" s="68"/>
      <c r="OMS112" s="68"/>
      <c r="OMT112" s="68"/>
      <c r="OMU112" s="68"/>
      <c r="OMV112" s="68"/>
      <c r="OMW112" s="68"/>
      <c r="OMX112" s="68"/>
      <c r="OMY112" s="68"/>
      <c r="OMZ112" s="68"/>
      <c r="ONA112" s="68"/>
      <c r="ONB112" s="68"/>
      <c r="ONC112" s="68"/>
      <c r="OND112" s="68"/>
      <c r="ONE112" s="68"/>
      <c r="ONF112" s="68"/>
      <c r="ONG112" s="68"/>
      <c r="ONH112" s="68"/>
      <c r="ONI112" s="68"/>
      <c r="ONJ112" s="68"/>
      <c r="ONK112" s="68"/>
      <c r="ONL112" s="68"/>
      <c r="ONM112" s="68"/>
      <c r="ONN112" s="68"/>
      <c r="ONO112" s="68"/>
      <c r="ONP112" s="68"/>
      <c r="ONQ112" s="68"/>
      <c r="ONR112" s="68"/>
      <c r="ONS112" s="68"/>
      <c r="ONT112" s="68"/>
      <c r="ONU112" s="68"/>
      <c r="ONV112" s="68"/>
      <c r="ONW112" s="68"/>
      <c r="ONX112" s="68"/>
      <c r="ONY112" s="68"/>
      <c r="ONZ112" s="68"/>
      <c r="OOA112" s="68"/>
      <c r="OOB112" s="68"/>
      <c r="OOC112" s="68"/>
      <c r="OOD112" s="68"/>
      <c r="OOE112" s="68"/>
      <c r="OOF112" s="68"/>
      <c r="OOG112" s="68"/>
      <c r="OOH112" s="68"/>
      <c r="OOI112" s="68"/>
      <c r="OOJ112" s="68"/>
      <c r="OOK112" s="68"/>
      <c r="OOL112" s="68"/>
      <c r="OOM112" s="68"/>
      <c r="OON112" s="68"/>
      <c r="OOO112" s="68"/>
      <c r="OOP112" s="68"/>
      <c r="OOQ112" s="68"/>
      <c r="OOR112" s="68"/>
      <c r="OOS112" s="68"/>
      <c r="OOT112" s="68"/>
      <c r="OOU112" s="68"/>
      <c r="OOV112" s="68"/>
      <c r="OOW112" s="68"/>
      <c r="OOX112" s="68"/>
      <c r="OOY112" s="68"/>
      <c r="OOZ112" s="68"/>
      <c r="OPA112" s="68"/>
      <c r="OPB112" s="68"/>
      <c r="OPC112" s="68"/>
      <c r="OPD112" s="68"/>
      <c r="OPE112" s="68"/>
      <c r="OPF112" s="68"/>
      <c r="OPG112" s="68"/>
      <c r="OPH112" s="68"/>
      <c r="OPI112" s="68"/>
      <c r="OPJ112" s="68"/>
      <c r="OPK112" s="68"/>
      <c r="OPL112" s="68"/>
      <c r="OPM112" s="68"/>
      <c r="OPN112" s="68"/>
      <c r="OPO112" s="68"/>
      <c r="OPP112" s="68"/>
      <c r="OPQ112" s="68"/>
      <c r="OPR112" s="68"/>
      <c r="OPS112" s="68"/>
      <c r="OPT112" s="68"/>
      <c r="OPU112" s="68"/>
      <c r="OPV112" s="68"/>
      <c r="OPW112" s="68"/>
      <c r="OPX112" s="68"/>
      <c r="OPY112" s="68"/>
      <c r="OPZ112" s="68"/>
      <c r="OQA112" s="68"/>
      <c r="OQB112" s="68"/>
      <c r="OQC112" s="68"/>
      <c r="OQD112" s="68"/>
      <c r="OQE112" s="68"/>
      <c r="OQF112" s="68"/>
      <c r="OQG112" s="68"/>
      <c r="OQH112" s="68"/>
      <c r="OQI112" s="68"/>
      <c r="OQJ112" s="68"/>
      <c r="OQK112" s="68"/>
      <c r="OQL112" s="68"/>
      <c r="OQM112" s="68"/>
      <c r="OQN112" s="68"/>
      <c r="OQO112" s="68"/>
      <c r="OQP112" s="68"/>
      <c r="OQQ112" s="68"/>
      <c r="OQR112" s="68"/>
      <c r="OQS112" s="68"/>
      <c r="OQT112" s="68"/>
      <c r="OQU112" s="68"/>
      <c r="OQV112" s="68"/>
      <c r="OQW112" s="68"/>
      <c r="OQX112" s="68"/>
      <c r="OQY112" s="68"/>
      <c r="OQZ112" s="68"/>
      <c r="ORA112" s="68"/>
      <c r="ORB112" s="68"/>
      <c r="ORC112" s="68"/>
      <c r="ORD112" s="68"/>
      <c r="ORE112" s="68"/>
      <c r="ORF112" s="68"/>
      <c r="ORG112" s="68"/>
      <c r="ORH112" s="68"/>
      <c r="ORI112" s="68"/>
      <c r="ORJ112" s="68"/>
      <c r="ORK112" s="68"/>
      <c r="ORL112" s="68"/>
      <c r="ORM112" s="68"/>
      <c r="ORN112" s="68"/>
      <c r="ORO112" s="68"/>
      <c r="ORP112" s="68"/>
      <c r="ORQ112" s="68"/>
      <c r="ORR112" s="68"/>
      <c r="ORS112" s="68"/>
      <c r="ORT112" s="68"/>
      <c r="ORU112" s="68"/>
      <c r="ORV112" s="68"/>
      <c r="ORW112" s="68"/>
      <c r="ORX112" s="68"/>
      <c r="ORY112" s="68"/>
      <c r="ORZ112" s="68"/>
      <c r="OSA112" s="68"/>
      <c r="OSB112" s="68"/>
      <c r="OSC112" s="68"/>
      <c r="OSD112" s="68"/>
      <c r="OSE112" s="68"/>
      <c r="OSF112" s="68"/>
      <c r="OSG112" s="68"/>
      <c r="OSH112" s="68"/>
      <c r="OSI112" s="68"/>
      <c r="OSJ112" s="68"/>
      <c r="OSK112" s="68"/>
      <c r="OSL112" s="68"/>
      <c r="OSM112" s="68"/>
      <c r="OSN112" s="68"/>
      <c r="OSO112" s="68"/>
      <c r="OSP112" s="68"/>
      <c r="OSQ112" s="68"/>
      <c r="OSR112" s="68"/>
      <c r="OSS112" s="68"/>
      <c r="OST112" s="68"/>
      <c r="OSU112" s="68"/>
      <c r="OSV112" s="68"/>
      <c r="OSW112" s="68"/>
      <c r="OSX112" s="68"/>
      <c r="OSY112" s="68"/>
      <c r="OSZ112" s="68"/>
      <c r="OTA112" s="68"/>
      <c r="OTB112" s="68"/>
      <c r="OTC112" s="68"/>
      <c r="OTD112" s="68"/>
      <c r="OTE112" s="68"/>
      <c r="OTF112" s="68"/>
      <c r="OTG112" s="68"/>
      <c r="OTH112" s="68"/>
      <c r="OTI112" s="68"/>
      <c r="OTJ112" s="68"/>
      <c r="OTK112" s="68"/>
      <c r="OTL112" s="68"/>
      <c r="OTM112" s="68"/>
      <c r="OTN112" s="68"/>
      <c r="OTO112" s="68"/>
      <c r="OTP112" s="68"/>
      <c r="OTQ112" s="68"/>
      <c r="OTR112" s="68"/>
      <c r="OTS112" s="68"/>
      <c r="OTT112" s="68"/>
      <c r="OTU112" s="68"/>
      <c r="OTV112" s="68"/>
      <c r="OTW112" s="68"/>
      <c r="OTX112" s="68"/>
      <c r="OTY112" s="68"/>
      <c r="OTZ112" s="68"/>
      <c r="OUA112" s="68"/>
      <c r="OUB112" s="68"/>
      <c r="OUC112" s="68"/>
      <c r="OUD112" s="68"/>
      <c r="OUE112" s="68"/>
      <c r="OUF112" s="68"/>
      <c r="OUG112" s="68"/>
      <c r="OUH112" s="68"/>
      <c r="OUI112" s="68"/>
      <c r="OUJ112" s="68"/>
      <c r="OUK112" s="68"/>
      <c r="OUL112" s="68"/>
      <c r="OUM112" s="68"/>
      <c r="OUN112" s="68"/>
      <c r="OUO112" s="68"/>
      <c r="OUP112" s="68"/>
      <c r="OUQ112" s="68"/>
      <c r="OUR112" s="68"/>
      <c r="OUS112" s="68"/>
      <c r="OUT112" s="68"/>
      <c r="OUU112" s="68"/>
      <c r="OUV112" s="68"/>
      <c r="OUW112" s="68"/>
      <c r="OUX112" s="68"/>
      <c r="OUY112" s="68"/>
      <c r="OUZ112" s="68"/>
      <c r="OVA112" s="68"/>
      <c r="OVB112" s="68"/>
      <c r="OVC112" s="68"/>
      <c r="OVD112" s="68"/>
      <c r="OVE112" s="68"/>
      <c r="OVF112" s="68"/>
      <c r="OVG112" s="68"/>
      <c r="OVH112" s="68"/>
      <c r="OVI112" s="68"/>
      <c r="OVJ112" s="68"/>
      <c r="OVK112" s="68"/>
      <c r="OVL112" s="68"/>
      <c r="OVM112" s="68"/>
      <c r="OVN112" s="68"/>
      <c r="OVO112" s="68"/>
      <c r="OVP112" s="68"/>
      <c r="OVQ112" s="68"/>
      <c r="OVR112" s="68"/>
      <c r="OVS112" s="68"/>
      <c r="OVT112" s="68"/>
      <c r="OVU112" s="68"/>
      <c r="OVV112" s="68"/>
      <c r="OVW112" s="68"/>
      <c r="OVX112" s="68"/>
      <c r="OVY112" s="68"/>
      <c r="OVZ112" s="68"/>
      <c r="OWA112" s="68"/>
      <c r="OWB112" s="68"/>
      <c r="OWC112" s="68"/>
      <c r="OWD112" s="68"/>
      <c r="OWE112" s="68"/>
      <c r="OWF112" s="68"/>
      <c r="OWG112" s="68"/>
      <c r="OWH112" s="68"/>
      <c r="OWI112" s="68"/>
      <c r="OWJ112" s="68"/>
      <c r="OWK112" s="68"/>
      <c r="OWL112" s="68"/>
      <c r="OWM112" s="68"/>
      <c r="OWN112" s="68"/>
      <c r="OWO112" s="68"/>
      <c r="OWP112" s="68"/>
      <c r="OWQ112" s="68"/>
      <c r="OWR112" s="68"/>
      <c r="OWS112" s="68"/>
      <c r="OWT112" s="68"/>
      <c r="OWU112" s="68"/>
      <c r="OWV112" s="68"/>
      <c r="OWW112" s="68"/>
      <c r="OWX112" s="68"/>
      <c r="OWY112" s="68"/>
      <c r="OWZ112" s="68"/>
      <c r="OXA112" s="68"/>
      <c r="OXB112" s="68"/>
      <c r="OXC112" s="68"/>
      <c r="OXD112" s="68"/>
      <c r="OXE112" s="68"/>
      <c r="OXF112" s="68"/>
      <c r="OXG112" s="68"/>
      <c r="OXH112" s="68"/>
      <c r="OXI112" s="68"/>
      <c r="OXJ112" s="68"/>
      <c r="OXK112" s="68"/>
      <c r="OXL112" s="68"/>
      <c r="OXM112" s="68"/>
      <c r="OXN112" s="68"/>
      <c r="OXO112" s="68"/>
      <c r="OXP112" s="68"/>
      <c r="OXQ112" s="68"/>
      <c r="OXR112" s="68"/>
      <c r="OXS112" s="68"/>
      <c r="OXT112" s="68"/>
      <c r="OXU112" s="68"/>
      <c r="OXV112" s="68"/>
      <c r="OXW112" s="68"/>
      <c r="OXX112" s="68"/>
      <c r="OXY112" s="68"/>
      <c r="OXZ112" s="68"/>
      <c r="OYA112" s="68"/>
      <c r="OYB112" s="68"/>
      <c r="OYC112" s="68"/>
      <c r="OYD112" s="68"/>
      <c r="OYE112" s="68"/>
      <c r="OYF112" s="68"/>
      <c r="OYG112" s="68"/>
      <c r="OYH112" s="68"/>
      <c r="OYI112" s="68"/>
      <c r="OYJ112" s="68"/>
      <c r="OYK112" s="68"/>
      <c r="OYL112" s="68"/>
      <c r="OYM112" s="68"/>
      <c r="OYN112" s="68"/>
      <c r="OYO112" s="68"/>
      <c r="OYP112" s="68"/>
      <c r="OYQ112" s="68"/>
      <c r="OYR112" s="68"/>
      <c r="OYS112" s="68"/>
      <c r="OYT112" s="68"/>
      <c r="OYU112" s="68"/>
      <c r="OYV112" s="68"/>
      <c r="OYW112" s="68"/>
      <c r="OYX112" s="68"/>
      <c r="OYY112" s="68"/>
      <c r="OYZ112" s="68"/>
      <c r="OZA112" s="68"/>
      <c r="OZB112" s="68"/>
      <c r="OZC112" s="68"/>
      <c r="OZD112" s="68"/>
      <c r="OZE112" s="68"/>
      <c r="OZF112" s="68"/>
      <c r="OZG112" s="68"/>
      <c r="OZH112" s="68"/>
      <c r="OZI112" s="68"/>
      <c r="OZJ112" s="68"/>
      <c r="OZK112" s="68"/>
      <c r="OZL112" s="68"/>
      <c r="OZM112" s="68"/>
      <c r="OZN112" s="68"/>
      <c r="OZO112" s="68"/>
      <c r="OZP112" s="68"/>
      <c r="OZQ112" s="68"/>
      <c r="OZR112" s="68"/>
      <c r="OZS112" s="68"/>
      <c r="OZT112" s="68"/>
      <c r="OZU112" s="68"/>
      <c r="OZV112" s="68"/>
      <c r="OZW112" s="68"/>
      <c r="OZX112" s="68"/>
      <c r="OZY112" s="68"/>
      <c r="OZZ112" s="68"/>
      <c r="PAA112" s="68"/>
      <c r="PAB112" s="68"/>
      <c r="PAC112" s="68"/>
      <c r="PAD112" s="68"/>
      <c r="PAE112" s="68"/>
      <c r="PAF112" s="68"/>
      <c r="PAG112" s="68"/>
      <c r="PAH112" s="68"/>
      <c r="PAI112" s="68"/>
      <c r="PAJ112" s="68"/>
      <c r="PAK112" s="68"/>
      <c r="PAL112" s="68"/>
      <c r="PAM112" s="68"/>
      <c r="PAN112" s="68"/>
      <c r="PAO112" s="68"/>
      <c r="PAP112" s="68"/>
      <c r="PAQ112" s="68"/>
      <c r="PAR112" s="68"/>
      <c r="PAS112" s="68"/>
      <c r="PAT112" s="68"/>
      <c r="PAU112" s="68"/>
      <c r="PAV112" s="68"/>
      <c r="PAW112" s="68"/>
      <c r="PAX112" s="68"/>
      <c r="PAY112" s="68"/>
      <c r="PAZ112" s="68"/>
      <c r="PBA112" s="68"/>
      <c r="PBB112" s="68"/>
      <c r="PBC112" s="68"/>
      <c r="PBD112" s="68"/>
      <c r="PBE112" s="68"/>
      <c r="PBF112" s="68"/>
      <c r="PBG112" s="68"/>
      <c r="PBH112" s="68"/>
      <c r="PBI112" s="68"/>
      <c r="PBJ112" s="68"/>
      <c r="PBK112" s="68"/>
      <c r="PBL112" s="68"/>
      <c r="PBM112" s="68"/>
      <c r="PBN112" s="68"/>
      <c r="PBO112" s="68"/>
      <c r="PBP112" s="68"/>
      <c r="PBQ112" s="68"/>
      <c r="PBR112" s="68"/>
      <c r="PBS112" s="68"/>
      <c r="PBT112" s="68"/>
      <c r="PBU112" s="68"/>
      <c r="PBV112" s="68"/>
      <c r="PBW112" s="68"/>
      <c r="PBX112" s="68"/>
      <c r="PBY112" s="68"/>
      <c r="PBZ112" s="68"/>
      <c r="PCA112" s="68"/>
      <c r="PCB112" s="68"/>
      <c r="PCC112" s="68"/>
      <c r="PCD112" s="68"/>
      <c r="PCE112" s="68"/>
      <c r="PCF112" s="68"/>
      <c r="PCG112" s="68"/>
      <c r="PCH112" s="68"/>
      <c r="PCI112" s="68"/>
      <c r="PCJ112" s="68"/>
      <c r="PCK112" s="68"/>
      <c r="PCL112" s="68"/>
      <c r="PCM112" s="68"/>
      <c r="PCN112" s="68"/>
      <c r="PCO112" s="68"/>
      <c r="PCP112" s="68"/>
      <c r="PCQ112" s="68"/>
      <c r="PCR112" s="68"/>
      <c r="PCS112" s="68"/>
      <c r="PCT112" s="68"/>
      <c r="PCU112" s="68"/>
      <c r="PCV112" s="68"/>
      <c r="PCW112" s="68"/>
      <c r="PCX112" s="68"/>
      <c r="PCY112" s="68"/>
      <c r="PCZ112" s="68"/>
      <c r="PDA112" s="68"/>
      <c r="PDB112" s="68"/>
      <c r="PDC112" s="68"/>
      <c r="PDD112" s="68"/>
      <c r="PDE112" s="68"/>
      <c r="PDF112" s="68"/>
      <c r="PDG112" s="68"/>
      <c r="PDH112" s="68"/>
      <c r="PDI112" s="68"/>
      <c r="PDJ112" s="68"/>
      <c r="PDK112" s="68"/>
      <c r="PDL112" s="68"/>
      <c r="PDM112" s="68"/>
      <c r="PDN112" s="68"/>
      <c r="PDO112" s="68"/>
      <c r="PDP112" s="68"/>
      <c r="PDQ112" s="68"/>
      <c r="PDR112" s="68"/>
      <c r="PDS112" s="68"/>
      <c r="PDT112" s="68"/>
      <c r="PDU112" s="68"/>
      <c r="PDV112" s="68"/>
      <c r="PDW112" s="68"/>
      <c r="PDX112" s="68"/>
      <c r="PDY112" s="68"/>
      <c r="PDZ112" s="68"/>
      <c r="PEA112" s="68"/>
      <c r="PEB112" s="68"/>
      <c r="PEC112" s="68"/>
      <c r="PED112" s="68"/>
      <c r="PEE112" s="68"/>
      <c r="PEF112" s="68"/>
      <c r="PEG112" s="68"/>
      <c r="PEH112" s="68"/>
      <c r="PEI112" s="68"/>
      <c r="PEJ112" s="68"/>
      <c r="PEK112" s="68"/>
      <c r="PEL112" s="68"/>
      <c r="PEM112" s="68"/>
      <c r="PEN112" s="68"/>
      <c r="PEO112" s="68"/>
      <c r="PEP112" s="68"/>
      <c r="PEQ112" s="68"/>
      <c r="PER112" s="68"/>
      <c r="PES112" s="68"/>
      <c r="PET112" s="68"/>
      <c r="PEU112" s="68"/>
      <c r="PEV112" s="68"/>
      <c r="PEW112" s="68"/>
      <c r="PEX112" s="68"/>
      <c r="PEY112" s="68"/>
      <c r="PEZ112" s="68"/>
      <c r="PFA112" s="68"/>
      <c r="PFB112" s="68"/>
      <c r="PFC112" s="68"/>
      <c r="PFD112" s="68"/>
      <c r="PFE112" s="68"/>
      <c r="PFF112" s="68"/>
      <c r="PFG112" s="68"/>
      <c r="PFH112" s="68"/>
      <c r="PFI112" s="68"/>
      <c r="PFJ112" s="68"/>
      <c r="PFK112" s="68"/>
      <c r="PFL112" s="68"/>
      <c r="PFM112" s="68"/>
      <c r="PFN112" s="68"/>
      <c r="PFO112" s="68"/>
      <c r="PFP112" s="68"/>
      <c r="PFQ112" s="68"/>
      <c r="PFR112" s="68"/>
      <c r="PFS112" s="68"/>
      <c r="PFT112" s="68"/>
      <c r="PFU112" s="68"/>
      <c r="PFV112" s="68"/>
      <c r="PFW112" s="68"/>
      <c r="PFX112" s="68"/>
      <c r="PFY112" s="68"/>
      <c r="PFZ112" s="68"/>
      <c r="PGA112" s="68"/>
      <c r="PGB112" s="68"/>
      <c r="PGC112" s="68"/>
      <c r="PGD112" s="68"/>
      <c r="PGE112" s="68"/>
      <c r="PGF112" s="68"/>
      <c r="PGG112" s="68"/>
      <c r="PGH112" s="68"/>
      <c r="PGI112" s="68"/>
      <c r="PGJ112" s="68"/>
      <c r="PGK112" s="68"/>
      <c r="PGL112" s="68"/>
      <c r="PGM112" s="68"/>
      <c r="PGN112" s="68"/>
      <c r="PGO112" s="68"/>
      <c r="PGP112" s="68"/>
      <c r="PGQ112" s="68"/>
      <c r="PGR112" s="68"/>
      <c r="PGS112" s="68"/>
      <c r="PGT112" s="68"/>
      <c r="PGU112" s="68"/>
      <c r="PGV112" s="68"/>
      <c r="PGW112" s="68"/>
      <c r="PGX112" s="68"/>
      <c r="PGY112" s="68"/>
      <c r="PGZ112" s="68"/>
      <c r="PHA112" s="68"/>
      <c r="PHB112" s="68"/>
      <c r="PHC112" s="68"/>
      <c r="PHD112" s="68"/>
      <c r="PHE112" s="68"/>
      <c r="PHF112" s="68"/>
      <c r="PHG112" s="68"/>
      <c r="PHH112" s="68"/>
      <c r="PHI112" s="68"/>
      <c r="PHJ112" s="68"/>
      <c r="PHK112" s="68"/>
      <c r="PHL112" s="68"/>
      <c r="PHM112" s="68"/>
      <c r="PHN112" s="68"/>
      <c r="PHO112" s="68"/>
      <c r="PHP112" s="68"/>
      <c r="PHQ112" s="68"/>
      <c r="PHR112" s="68"/>
      <c r="PHS112" s="68"/>
      <c r="PHT112" s="68"/>
      <c r="PHU112" s="68"/>
      <c r="PHV112" s="68"/>
      <c r="PHW112" s="68"/>
      <c r="PHX112" s="68"/>
      <c r="PHY112" s="68"/>
      <c r="PHZ112" s="68"/>
      <c r="PIA112" s="68"/>
      <c r="PIB112" s="68"/>
      <c r="PIC112" s="68"/>
      <c r="PID112" s="68"/>
      <c r="PIE112" s="68"/>
      <c r="PIF112" s="68"/>
      <c r="PIG112" s="68"/>
      <c r="PIH112" s="68"/>
      <c r="PII112" s="68"/>
      <c r="PIJ112" s="68"/>
      <c r="PIK112" s="68"/>
      <c r="PIL112" s="68"/>
      <c r="PIM112" s="68"/>
      <c r="PIN112" s="68"/>
      <c r="PIO112" s="68"/>
      <c r="PIP112" s="68"/>
      <c r="PIQ112" s="68"/>
      <c r="PIR112" s="68"/>
      <c r="PIS112" s="68"/>
      <c r="PIT112" s="68"/>
      <c r="PIU112" s="68"/>
      <c r="PIV112" s="68"/>
      <c r="PIW112" s="68"/>
      <c r="PIX112" s="68"/>
      <c r="PIY112" s="68"/>
      <c r="PIZ112" s="68"/>
      <c r="PJA112" s="68"/>
      <c r="PJB112" s="68"/>
      <c r="PJC112" s="68"/>
      <c r="PJD112" s="68"/>
      <c r="PJE112" s="68"/>
      <c r="PJF112" s="68"/>
      <c r="PJG112" s="68"/>
      <c r="PJH112" s="68"/>
      <c r="PJI112" s="68"/>
      <c r="PJJ112" s="68"/>
      <c r="PJK112" s="68"/>
      <c r="PJL112" s="68"/>
      <c r="PJM112" s="68"/>
      <c r="PJN112" s="68"/>
      <c r="PJO112" s="68"/>
      <c r="PJP112" s="68"/>
      <c r="PJQ112" s="68"/>
      <c r="PJR112" s="68"/>
      <c r="PJS112" s="68"/>
      <c r="PJT112" s="68"/>
      <c r="PJU112" s="68"/>
      <c r="PJV112" s="68"/>
      <c r="PJW112" s="68"/>
      <c r="PJX112" s="68"/>
      <c r="PJY112" s="68"/>
      <c r="PJZ112" s="68"/>
      <c r="PKA112" s="68"/>
      <c r="PKB112" s="68"/>
      <c r="PKC112" s="68"/>
      <c r="PKD112" s="68"/>
      <c r="PKE112" s="68"/>
      <c r="PKF112" s="68"/>
      <c r="PKG112" s="68"/>
      <c r="PKH112" s="68"/>
      <c r="PKI112" s="68"/>
      <c r="PKJ112" s="68"/>
      <c r="PKK112" s="68"/>
      <c r="PKL112" s="68"/>
      <c r="PKM112" s="68"/>
      <c r="PKN112" s="68"/>
      <c r="PKO112" s="68"/>
      <c r="PKP112" s="68"/>
      <c r="PKQ112" s="68"/>
      <c r="PKR112" s="68"/>
      <c r="PKS112" s="68"/>
      <c r="PKT112" s="68"/>
      <c r="PKU112" s="68"/>
      <c r="PKV112" s="68"/>
      <c r="PKW112" s="68"/>
      <c r="PKX112" s="68"/>
      <c r="PKY112" s="68"/>
      <c r="PKZ112" s="68"/>
      <c r="PLA112" s="68"/>
      <c r="PLB112" s="68"/>
      <c r="PLC112" s="68"/>
      <c r="PLD112" s="68"/>
      <c r="PLE112" s="68"/>
      <c r="PLF112" s="68"/>
      <c r="PLG112" s="68"/>
      <c r="PLH112" s="68"/>
      <c r="PLI112" s="68"/>
      <c r="PLJ112" s="68"/>
      <c r="PLK112" s="68"/>
      <c r="PLL112" s="68"/>
      <c r="PLM112" s="68"/>
      <c r="PLN112" s="68"/>
      <c r="PLO112" s="68"/>
      <c r="PLP112" s="68"/>
      <c r="PLQ112" s="68"/>
      <c r="PLR112" s="68"/>
      <c r="PLS112" s="68"/>
      <c r="PLT112" s="68"/>
      <c r="PLU112" s="68"/>
      <c r="PLV112" s="68"/>
      <c r="PLW112" s="68"/>
      <c r="PLX112" s="68"/>
      <c r="PLY112" s="68"/>
      <c r="PLZ112" s="68"/>
      <c r="PMA112" s="68"/>
      <c r="PMB112" s="68"/>
      <c r="PMC112" s="68"/>
      <c r="PMD112" s="68"/>
      <c r="PME112" s="68"/>
      <c r="PMF112" s="68"/>
      <c r="PMG112" s="68"/>
      <c r="PMH112" s="68"/>
      <c r="PMI112" s="68"/>
      <c r="PMJ112" s="68"/>
      <c r="PMK112" s="68"/>
      <c r="PML112" s="68"/>
      <c r="PMM112" s="68"/>
      <c r="PMN112" s="68"/>
      <c r="PMO112" s="68"/>
      <c r="PMP112" s="68"/>
      <c r="PMQ112" s="68"/>
      <c r="PMR112" s="68"/>
      <c r="PMS112" s="68"/>
      <c r="PMT112" s="68"/>
      <c r="PMU112" s="68"/>
      <c r="PMV112" s="68"/>
      <c r="PMW112" s="68"/>
      <c r="PMX112" s="68"/>
      <c r="PMY112" s="68"/>
      <c r="PMZ112" s="68"/>
      <c r="PNA112" s="68"/>
      <c r="PNB112" s="68"/>
      <c r="PNC112" s="68"/>
      <c r="PND112" s="68"/>
      <c r="PNE112" s="68"/>
      <c r="PNF112" s="68"/>
      <c r="PNG112" s="68"/>
      <c r="PNH112" s="68"/>
      <c r="PNI112" s="68"/>
      <c r="PNJ112" s="68"/>
      <c r="PNK112" s="68"/>
      <c r="PNL112" s="68"/>
      <c r="PNM112" s="68"/>
      <c r="PNN112" s="68"/>
      <c r="PNO112" s="68"/>
      <c r="PNP112" s="68"/>
      <c r="PNQ112" s="68"/>
      <c r="PNR112" s="68"/>
      <c r="PNS112" s="68"/>
      <c r="PNT112" s="68"/>
      <c r="PNU112" s="68"/>
      <c r="PNV112" s="68"/>
      <c r="PNW112" s="68"/>
      <c r="PNX112" s="68"/>
      <c r="PNY112" s="68"/>
      <c r="PNZ112" s="68"/>
      <c r="POA112" s="68"/>
      <c r="POB112" s="68"/>
      <c r="POC112" s="68"/>
      <c r="POD112" s="68"/>
      <c r="POE112" s="68"/>
      <c r="POF112" s="68"/>
      <c r="POG112" s="68"/>
      <c r="POH112" s="68"/>
      <c r="POI112" s="68"/>
      <c r="POJ112" s="68"/>
      <c r="POK112" s="68"/>
      <c r="POL112" s="68"/>
      <c r="POM112" s="68"/>
      <c r="PON112" s="68"/>
      <c r="POO112" s="68"/>
      <c r="POP112" s="68"/>
      <c r="POQ112" s="68"/>
      <c r="POR112" s="68"/>
      <c r="POS112" s="68"/>
      <c r="POT112" s="68"/>
      <c r="POU112" s="68"/>
      <c r="POV112" s="68"/>
      <c r="POW112" s="68"/>
      <c r="POX112" s="68"/>
      <c r="POY112" s="68"/>
      <c r="POZ112" s="68"/>
      <c r="PPA112" s="68"/>
      <c r="PPB112" s="68"/>
      <c r="PPC112" s="68"/>
      <c r="PPD112" s="68"/>
      <c r="PPE112" s="68"/>
      <c r="PPF112" s="68"/>
      <c r="PPG112" s="68"/>
      <c r="PPH112" s="68"/>
      <c r="PPI112" s="68"/>
      <c r="PPJ112" s="68"/>
      <c r="PPK112" s="68"/>
      <c r="PPL112" s="68"/>
      <c r="PPM112" s="68"/>
      <c r="PPN112" s="68"/>
      <c r="PPO112" s="68"/>
      <c r="PPP112" s="68"/>
      <c r="PPQ112" s="68"/>
      <c r="PPR112" s="68"/>
      <c r="PPS112" s="68"/>
      <c r="PPT112" s="68"/>
      <c r="PPU112" s="68"/>
      <c r="PPV112" s="68"/>
      <c r="PPW112" s="68"/>
      <c r="PPX112" s="68"/>
      <c r="PPY112" s="68"/>
      <c r="PPZ112" s="68"/>
      <c r="PQA112" s="68"/>
      <c r="PQB112" s="68"/>
      <c r="PQC112" s="68"/>
      <c r="PQD112" s="68"/>
      <c r="PQE112" s="68"/>
      <c r="PQF112" s="68"/>
      <c r="PQG112" s="68"/>
      <c r="PQH112" s="68"/>
      <c r="PQI112" s="68"/>
      <c r="PQJ112" s="68"/>
      <c r="PQK112" s="68"/>
      <c r="PQL112" s="68"/>
      <c r="PQM112" s="68"/>
      <c r="PQN112" s="68"/>
      <c r="PQO112" s="68"/>
      <c r="PQP112" s="68"/>
      <c r="PQQ112" s="68"/>
      <c r="PQR112" s="68"/>
      <c r="PQS112" s="68"/>
      <c r="PQT112" s="68"/>
      <c r="PQU112" s="68"/>
      <c r="PQV112" s="68"/>
      <c r="PQW112" s="68"/>
      <c r="PQX112" s="68"/>
      <c r="PQY112" s="68"/>
      <c r="PQZ112" s="68"/>
      <c r="PRA112" s="68"/>
      <c r="PRB112" s="68"/>
      <c r="PRC112" s="68"/>
      <c r="PRD112" s="68"/>
      <c r="PRE112" s="68"/>
      <c r="PRF112" s="68"/>
      <c r="PRG112" s="68"/>
      <c r="PRH112" s="68"/>
      <c r="PRI112" s="68"/>
      <c r="PRJ112" s="68"/>
      <c r="PRK112" s="68"/>
      <c r="PRL112" s="68"/>
      <c r="PRM112" s="68"/>
      <c r="PRN112" s="68"/>
      <c r="PRO112" s="68"/>
      <c r="PRP112" s="68"/>
      <c r="PRQ112" s="68"/>
      <c r="PRR112" s="68"/>
      <c r="PRS112" s="68"/>
      <c r="PRT112" s="68"/>
      <c r="PRU112" s="68"/>
      <c r="PRV112" s="68"/>
      <c r="PRW112" s="68"/>
      <c r="PRX112" s="68"/>
      <c r="PRY112" s="68"/>
      <c r="PRZ112" s="68"/>
      <c r="PSA112" s="68"/>
      <c r="PSB112" s="68"/>
      <c r="PSC112" s="68"/>
      <c r="PSD112" s="68"/>
      <c r="PSE112" s="68"/>
      <c r="PSF112" s="68"/>
      <c r="PSG112" s="68"/>
      <c r="PSH112" s="68"/>
      <c r="PSI112" s="68"/>
      <c r="PSJ112" s="68"/>
      <c r="PSK112" s="68"/>
      <c r="PSL112" s="68"/>
      <c r="PSM112" s="68"/>
      <c r="PSN112" s="68"/>
      <c r="PSO112" s="68"/>
      <c r="PSP112" s="68"/>
      <c r="PSQ112" s="68"/>
      <c r="PSR112" s="68"/>
      <c r="PSS112" s="68"/>
      <c r="PST112" s="68"/>
      <c r="PSU112" s="68"/>
      <c r="PSV112" s="68"/>
      <c r="PSW112" s="68"/>
      <c r="PSX112" s="68"/>
      <c r="PSY112" s="68"/>
      <c r="PSZ112" s="68"/>
      <c r="PTA112" s="68"/>
      <c r="PTB112" s="68"/>
      <c r="PTC112" s="68"/>
      <c r="PTD112" s="68"/>
      <c r="PTE112" s="68"/>
      <c r="PTF112" s="68"/>
      <c r="PTG112" s="68"/>
      <c r="PTH112" s="68"/>
      <c r="PTI112" s="68"/>
      <c r="PTJ112" s="68"/>
      <c r="PTK112" s="68"/>
      <c r="PTL112" s="68"/>
      <c r="PTM112" s="68"/>
      <c r="PTN112" s="68"/>
      <c r="PTO112" s="68"/>
      <c r="PTP112" s="68"/>
      <c r="PTQ112" s="68"/>
      <c r="PTR112" s="68"/>
      <c r="PTS112" s="68"/>
      <c r="PTT112" s="68"/>
      <c r="PTU112" s="68"/>
      <c r="PTV112" s="68"/>
      <c r="PTW112" s="68"/>
      <c r="PTX112" s="68"/>
      <c r="PTY112" s="68"/>
      <c r="PTZ112" s="68"/>
      <c r="PUA112" s="68"/>
      <c r="PUB112" s="68"/>
      <c r="PUC112" s="68"/>
      <c r="PUD112" s="68"/>
      <c r="PUE112" s="68"/>
      <c r="PUF112" s="68"/>
      <c r="PUG112" s="68"/>
      <c r="PUH112" s="68"/>
      <c r="PUI112" s="68"/>
      <c r="PUJ112" s="68"/>
      <c r="PUK112" s="68"/>
      <c r="PUL112" s="68"/>
      <c r="PUM112" s="68"/>
      <c r="PUN112" s="68"/>
      <c r="PUO112" s="68"/>
      <c r="PUP112" s="68"/>
      <c r="PUQ112" s="68"/>
      <c r="PUR112" s="68"/>
      <c r="PUS112" s="68"/>
      <c r="PUT112" s="68"/>
      <c r="PUU112" s="68"/>
      <c r="PUV112" s="68"/>
      <c r="PUW112" s="68"/>
      <c r="PUX112" s="68"/>
      <c r="PUY112" s="68"/>
      <c r="PUZ112" s="68"/>
      <c r="PVA112" s="68"/>
      <c r="PVB112" s="68"/>
      <c r="PVC112" s="68"/>
      <c r="PVD112" s="68"/>
      <c r="PVE112" s="68"/>
      <c r="PVF112" s="68"/>
      <c r="PVG112" s="68"/>
      <c r="PVH112" s="68"/>
      <c r="PVI112" s="68"/>
      <c r="PVJ112" s="68"/>
      <c r="PVK112" s="68"/>
      <c r="PVL112" s="68"/>
      <c r="PVM112" s="68"/>
      <c r="PVN112" s="68"/>
      <c r="PVO112" s="68"/>
      <c r="PVP112" s="68"/>
      <c r="PVQ112" s="68"/>
      <c r="PVR112" s="68"/>
      <c r="PVS112" s="68"/>
      <c r="PVT112" s="68"/>
      <c r="PVU112" s="68"/>
      <c r="PVV112" s="68"/>
      <c r="PVW112" s="68"/>
      <c r="PVX112" s="68"/>
      <c r="PVY112" s="68"/>
      <c r="PVZ112" s="68"/>
      <c r="PWA112" s="68"/>
      <c r="PWB112" s="68"/>
      <c r="PWC112" s="68"/>
      <c r="PWD112" s="68"/>
      <c r="PWE112" s="68"/>
      <c r="PWF112" s="68"/>
      <c r="PWG112" s="68"/>
      <c r="PWH112" s="68"/>
      <c r="PWI112" s="68"/>
      <c r="PWJ112" s="68"/>
      <c r="PWK112" s="68"/>
      <c r="PWL112" s="68"/>
      <c r="PWM112" s="68"/>
      <c r="PWN112" s="68"/>
      <c r="PWO112" s="68"/>
      <c r="PWP112" s="68"/>
      <c r="PWQ112" s="68"/>
      <c r="PWR112" s="68"/>
      <c r="PWS112" s="68"/>
      <c r="PWT112" s="68"/>
      <c r="PWU112" s="68"/>
      <c r="PWV112" s="68"/>
      <c r="PWW112" s="68"/>
      <c r="PWX112" s="68"/>
      <c r="PWY112" s="68"/>
      <c r="PWZ112" s="68"/>
      <c r="PXA112" s="68"/>
      <c r="PXB112" s="68"/>
      <c r="PXC112" s="68"/>
      <c r="PXD112" s="68"/>
      <c r="PXE112" s="68"/>
      <c r="PXF112" s="68"/>
      <c r="PXG112" s="68"/>
      <c r="PXH112" s="68"/>
      <c r="PXI112" s="68"/>
      <c r="PXJ112" s="68"/>
      <c r="PXK112" s="68"/>
      <c r="PXL112" s="68"/>
      <c r="PXM112" s="68"/>
      <c r="PXN112" s="68"/>
      <c r="PXO112" s="68"/>
      <c r="PXP112" s="68"/>
      <c r="PXQ112" s="68"/>
      <c r="PXR112" s="68"/>
      <c r="PXS112" s="68"/>
      <c r="PXT112" s="68"/>
      <c r="PXU112" s="68"/>
      <c r="PXV112" s="68"/>
      <c r="PXW112" s="68"/>
      <c r="PXX112" s="68"/>
      <c r="PXY112" s="68"/>
      <c r="PXZ112" s="68"/>
      <c r="PYA112" s="68"/>
      <c r="PYB112" s="68"/>
      <c r="PYC112" s="68"/>
      <c r="PYD112" s="68"/>
      <c r="PYE112" s="68"/>
      <c r="PYF112" s="68"/>
      <c r="PYG112" s="68"/>
      <c r="PYH112" s="68"/>
      <c r="PYI112" s="68"/>
      <c r="PYJ112" s="68"/>
      <c r="PYK112" s="68"/>
      <c r="PYL112" s="68"/>
      <c r="PYM112" s="68"/>
      <c r="PYN112" s="68"/>
      <c r="PYO112" s="68"/>
      <c r="PYP112" s="68"/>
      <c r="PYQ112" s="68"/>
      <c r="PYR112" s="68"/>
      <c r="PYS112" s="68"/>
      <c r="PYT112" s="68"/>
      <c r="PYU112" s="68"/>
      <c r="PYV112" s="68"/>
      <c r="PYW112" s="68"/>
      <c r="PYX112" s="68"/>
      <c r="PYY112" s="68"/>
      <c r="PYZ112" s="68"/>
      <c r="PZA112" s="68"/>
      <c r="PZB112" s="68"/>
      <c r="PZC112" s="68"/>
      <c r="PZD112" s="68"/>
      <c r="PZE112" s="68"/>
      <c r="PZF112" s="68"/>
      <c r="PZG112" s="68"/>
      <c r="PZH112" s="68"/>
      <c r="PZI112" s="68"/>
      <c r="PZJ112" s="68"/>
      <c r="PZK112" s="68"/>
      <c r="PZL112" s="68"/>
      <c r="PZM112" s="68"/>
      <c r="PZN112" s="68"/>
      <c r="PZO112" s="68"/>
      <c r="PZP112" s="68"/>
      <c r="PZQ112" s="68"/>
      <c r="PZR112" s="68"/>
      <c r="PZS112" s="68"/>
      <c r="PZT112" s="68"/>
      <c r="PZU112" s="68"/>
      <c r="PZV112" s="68"/>
      <c r="PZW112" s="68"/>
      <c r="PZX112" s="68"/>
      <c r="PZY112" s="68"/>
      <c r="PZZ112" s="68"/>
      <c r="QAA112" s="68"/>
      <c r="QAB112" s="68"/>
      <c r="QAC112" s="68"/>
      <c r="QAD112" s="68"/>
      <c r="QAE112" s="68"/>
      <c r="QAF112" s="68"/>
      <c r="QAG112" s="68"/>
      <c r="QAH112" s="68"/>
      <c r="QAI112" s="68"/>
      <c r="QAJ112" s="68"/>
      <c r="QAK112" s="68"/>
      <c r="QAL112" s="68"/>
      <c r="QAM112" s="68"/>
      <c r="QAN112" s="68"/>
      <c r="QAO112" s="68"/>
      <c r="QAP112" s="68"/>
      <c r="QAQ112" s="68"/>
      <c r="QAR112" s="68"/>
      <c r="QAS112" s="68"/>
      <c r="QAT112" s="68"/>
      <c r="QAU112" s="68"/>
      <c r="QAV112" s="68"/>
      <c r="QAW112" s="68"/>
      <c r="QAX112" s="68"/>
      <c r="QAY112" s="68"/>
      <c r="QAZ112" s="68"/>
      <c r="QBA112" s="68"/>
      <c r="QBB112" s="68"/>
      <c r="QBC112" s="68"/>
      <c r="QBD112" s="68"/>
      <c r="QBE112" s="68"/>
      <c r="QBF112" s="68"/>
      <c r="QBG112" s="68"/>
      <c r="QBH112" s="68"/>
      <c r="QBI112" s="68"/>
      <c r="QBJ112" s="68"/>
      <c r="QBK112" s="68"/>
      <c r="QBL112" s="68"/>
      <c r="QBM112" s="68"/>
      <c r="QBN112" s="68"/>
      <c r="QBO112" s="68"/>
      <c r="QBP112" s="68"/>
      <c r="QBQ112" s="68"/>
      <c r="QBR112" s="68"/>
      <c r="QBS112" s="68"/>
      <c r="QBT112" s="68"/>
      <c r="QBU112" s="68"/>
      <c r="QBV112" s="68"/>
      <c r="QBW112" s="68"/>
      <c r="QBX112" s="68"/>
      <c r="QBY112" s="68"/>
      <c r="QBZ112" s="68"/>
      <c r="QCA112" s="68"/>
      <c r="QCB112" s="68"/>
      <c r="QCC112" s="68"/>
      <c r="QCD112" s="68"/>
      <c r="QCE112" s="68"/>
      <c r="QCF112" s="68"/>
      <c r="QCG112" s="68"/>
      <c r="QCH112" s="68"/>
      <c r="QCI112" s="68"/>
      <c r="QCJ112" s="68"/>
      <c r="QCK112" s="68"/>
      <c r="QCL112" s="68"/>
      <c r="QCM112" s="68"/>
      <c r="QCN112" s="68"/>
      <c r="QCO112" s="68"/>
      <c r="QCP112" s="68"/>
      <c r="QCQ112" s="68"/>
      <c r="QCR112" s="68"/>
      <c r="QCS112" s="68"/>
      <c r="QCT112" s="68"/>
      <c r="QCU112" s="68"/>
      <c r="QCV112" s="68"/>
      <c r="QCW112" s="68"/>
      <c r="QCX112" s="68"/>
      <c r="QCY112" s="68"/>
      <c r="QCZ112" s="68"/>
      <c r="QDA112" s="68"/>
      <c r="QDB112" s="68"/>
      <c r="QDC112" s="68"/>
      <c r="QDD112" s="68"/>
      <c r="QDE112" s="68"/>
      <c r="QDF112" s="68"/>
      <c r="QDG112" s="68"/>
      <c r="QDH112" s="68"/>
      <c r="QDI112" s="68"/>
      <c r="QDJ112" s="68"/>
      <c r="QDK112" s="68"/>
      <c r="QDL112" s="68"/>
      <c r="QDM112" s="68"/>
      <c r="QDN112" s="68"/>
      <c r="QDO112" s="68"/>
      <c r="QDP112" s="68"/>
      <c r="QDQ112" s="68"/>
      <c r="QDR112" s="68"/>
      <c r="QDS112" s="68"/>
      <c r="QDT112" s="68"/>
      <c r="QDU112" s="68"/>
      <c r="QDV112" s="68"/>
      <c r="QDW112" s="68"/>
      <c r="QDX112" s="68"/>
      <c r="QDY112" s="68"/>
      <c r="QDZ112" s="68"/>
      <c r="QEA112" s="68"/>
      <c r="QEB112" s="68"/>
      <c r="QEC112" s="68"/>
      <c r="QED112" s="68"/>
      <c r="QEE112" s="68"/>
      <c r="QEF112" s="68"/>
      <c r="QEG112" s="68"/>
      <c r="QEH112" s="68"/>
      <c r="QEI112" s="68"/>
      <c r="QEJ112" s="68"/>
      <c r="QEK112" s="68"/>
      <c r="QEL112" s="68"/>
      <c r="QEM112" s="68"/>
      <c r="QEN112" s="68"/>
      <c r="QEO112" s="68"/>
      <c r="QEP112" s="68"/>
      <c r="QEQ112" s="68"/>
      <c r="QER112" s="68"/>
      <c r="QES112" s="68"/>
      <c r="QET112" s="68"/>
      <c r="QEU112" s="68"/>
      <c r="QEV112" s="68"/>
      <c r="QEW112" s="68"/>
      <c r="QEX112" s="68"/>
      <c r="QEY112" s="68"/>
      <c r="QEZ112" s="68"/>
      <c r="QFA112" s="68"/>
      <c r="QFB112" s="68"/>
      <c r="QFC112" s="68"/>
      <c r="QFD112" s="68"/>
      <c r="QFE112" s="68"/>
      <c r="QFF112" s="68"/>
      <c r="QFG112" s="68"/>
      <c r="QFH112" s="68"/>
      <c r="QFI112" s="68"/>
      <c r="QFJ112" s="68"/>
      <c r="QFK112" s="68"/>
      <c r="QFL112" s="68"/>
      <c r="QFM112" s="68"/>
      <c r="QFN112" s="68"/>
      <c r="QFO112" s="68"/>
      <c r="QFP112" s="68"/>
      <c r="QFQ112" s="68"/>
      <c r="QFR112" s="68"/>
      <c r="QFS112" s="68"/>
      <c r="QFT112" s="68"/>
      <c r="QFU112" s="68"/>
      <c r="QFV112" s="68"/>
      <c r="QFW112" s="68"/>
      <c r="QFX112" s="68"/>
      <c r="QFY112" s="68"/>
      <c r="QFZ112" s="68"/>
      <c r="QGA112" s="68"/>
      <c r="QGB112" s="68"/>
      <c r="QGC112" s="68"/>
      <c r="QGD112" s="68"/>
      <c r="QGE112" s="68"/>
      <c r="QGF112" s="68"/>
      <c r="QGG112" s="68"/>
      <c r="QGH112" s="68"/>
      <c r="QGI112" s="68"/>
      <c r="QGJ112" s="68"/>
      <c r="QGK112" s="68"/>
      <c r="QGL112" s="68"/>
      <c r="QGM112" s="68"/>
      <c r="QGN112" s="68"/>
      <c r="QGO112" s="68"/>
      <c r="QGP112" s="68"/>
      <c r="QGQ112" s="68"/>
      <c r="QGR112" s="68"/>
      <c r="QGS112" s="68"/>
      <c r="QGT112" s="68"/>
      <c r="QGU112" s="68"/>
      <c r="QGV112" s="68"/>
      <c r="QGW112" s="68"/>
      <c r="QGX112" s="68"/>
      <c r="QGY112" s="68"/>
      <c r="QGZ112" s="68"/>
      <c r="QHA112" s="68"/>
      <c r="QHB112" s="68"/>
      <c r="QHC112" s="68"/>
      <c r="QHD112" s="68"/>
      <c r="QHE112" s="68"/>
      <c r="QHF112" s="68"/>
      <c r="QHG112" s="68"/>
      <c r="QHH112" s="68"/>
      <c r="QHI112" s="68"/>
      <c r="QHJ112" s="68"/>
      <c r="QHK112" s="68"/>
      <c r="QHL112" s="68"/>
      <c r="QHM112" s="68"/>
      <c r="QHN112" s="68"/>
      <c r="QHO112" s="68"/>
      <c r="QHP112" s="68"/>
      <c r="QHQ112" s="68"/>
      <c r="QHR112" s="68"/>
      <c r="QHS112" s="68"/>
      <c r="QHT112" s="68"/>
      <c r="QHU112" s="68"/>
      <c r="QHV112" s="68"/>
      <c r="QHW112" s="68"/>
      <c r="QHX112" s="68"/>
      <c r="QHY112" s="68"/>
      <c r="QHZ112" s="68"/>
      <c r="QIA112" s="68"/>
      <c r="QIB112" s="68"/>
      <c r="QIC112" s="68"/>
      <c r="QID112" s="68"/>
      <c r="QIE112" s="68"/>
      <c r="QIF112" s="68"/>
      <c r="QIG112" s="68"/>
      <c r="QIH112" s="68"/>
      <c r="QII112" s="68"/>
      <c r="QIJ112" s="68"/>
      <c r="QIK112" s="68"/>
      <c r="QIL112" s="68"/>
      <c r="QIM112" s="68"/>
      <c r="QIN112" s="68"/>
      <c r="QIO112" s="68"/>
      <c r="QIP112" s="68"/>
      <c r="QIQ112" s="68"/>
      <c r="QIR112" s="68"/>
      <c r="QIS112" s="68"/>
      <c r="QIT112" s="68"/>
      <c r="QIU112" s="68"/>
      <c r="QIV112" s="68"/>
      <c r="QIW112" s="68"/>
      <c r="QIX112" s="68"/>
      <c r="QIY112" s="68"/>
      <c r="QIZ112" s="68"/>
      <c r="QJA112" s="68"/>
      <c r="QJB112" s="68"/>
      <c r="QJC112" s="68"/>
      <c r="QJD112" s="68"/>
      <c r="QJE112" s="68"/>
      <c r="QJF112" s="68"/>
      <c r="QJG112" s="68"/>
      <c r="QJH112" s="68"/>
      <c r="QJI112" s="68"/>
      <c r="QJJ112" s="68"/>
      <c r="QJK112" s="68"/>
      <c r="QJL112" s="68"/>
      <c r="QJM112" s="68"/>
      <c r="QJN112" s="68"/>
      <c r="QJO112" s="68"/>
      <c r="QJP112" s="68"/>
      <c r="QJQ112" s="68"/>
      <c r="QJR112" s="68"/>
      <c r="QJS112" s="68"/>
      <c r="QJT112" s="68"/>
      <c r="QJU112" s="68"/>
      <c r="QJV112" s="68"/>
      <c r="QJW112" s="68"/>
      <c r="QJX112" s="68"/>
      <c r="QJY112" s="68"/>
      <c r="QJZ112" s="68"/>
      <c r="QKA112" s="68"/>
      <c r="QKB112" s="68"/>
      <c r="QKC112" s="68"/>
      <c r="QKD112" s="68"/>
      <c r="QKE112" s="68"/>
      <c r="QKF112" s="68"/>
      <c r="QKG112" s="68"/>
      <c r="QKH112" s="68"/>
      <c r="QKI112" s="68"/>
      <c r="QKJ112" s="68"/>
      <c r="QKK112" s="68"/>
      <c r="QKL112" s="68"/>
      <c r="QKM112" s="68"/>
      <c r="QKN112" s="68"/>
      <c r="QKO112" s="68"/>
      <c r="QKP112" s="68"/>
      <c r="QKQ112" s="68"/>
      <c r="QKR112" s="68"/>
      <c r="QKS112" s="68"/>
      <c r="QKT112" s="68"/>
      <c r="QKU112" s="68"/>
      <c r="QKV112" s="68"/>
      <c r="QKW112" s="68"/>
      <c r="QKX112" s="68"/>
      <c r="QKY112" s="68"/>
      <c r="QKZ112" s="68"/>
      <c r="QLA112" s="68"/>
      <c r="QLB112" s="68"/>
      <c r="QLC112" s="68"/>
      <c r="QLD112" s="68"/>
      <c r="QLE112" s="68"/>
      <c r="QLF112" s="68"/>
      <c r="QLG112" s="68"/>
      <c r="QLH112" s="68"/>
      <c r="QLI112" s="68"/>
      <c r="QLJ112" s="68"/>
      <c r="QLK112" s="68"/>
      <c r="QLL112" s="68"/>
      <c r="QLM112" s="68"/>
      <c r="QLN112" s="68"/>
      <c r="QLO112" s="68"/>
      <c r="QLP112" s="68"/>
      <c r="QLQ112" s="68"/>
      <c r="QLR112" s="68"/>
      <c r="QLS112" s="68"/>
      <c r="QLT112" s="68"/>
      <c r="QLU112" s="68"/>
      <c r="QLV112" s="68"/>
      <c r="QLW112" s="68"/>
      <c r="QLX112" s="68"/>
      <c r="QLY112" s="68"/>
      <c r="QLZ112" s="68"/>
      <c r="QMA112" s="68"/>
      <c r="QMB112" s="68"/>
      <c r="QMC112" s="68"/>
      <c r="QMD112" s="68"/>
      <c r="QME112" s="68"/>
      <c r="QMF112" s="68"/>
      <c r="QMG112" s="68"/>
      <c r="QMH112" s="68"/>
      <c r="QMI112" s="68"/>
      <c r="QMJ112" s="68"/>
      <c r="QMK112" s="68"/>
      <c r="QML112" s="68"/>
      <c r="QMM112" s="68"/>
      <c r="QMN112" s="68"/>
      <c r="QMO112" s="68"/>
      <c r="QMP112" s="68"/>
      <c r="QMQ112" s="68"/>
      <c r="QMR112" s="68"/>
      <c r="QMS112" s="68"/>
      <c r="QMT112" s="68"/>
      <c r="QMU112" s="68"/>
      <c r="QMV112" s="68"/>
      <c r="QMW112" s="68"/>
      <c r="QMX112" s="68"/>
      <c r="QMY112" s="68"/>
      <c r="QMZ112" s="68"/>
      <c r="QNA112" s="68"/>
      <c r="QNB112" s="68"/>
      <c r="QNC112" s="68"/>
      <c r="QND112" s="68"/>
      <c r="QNE112" s="68"/>
      <c r="QNF112" s="68"/>
      <c r="QNG112" s="68"/>
      <c r="QNH112" s="68"/>
      <c r="QNI112" s="68"/>
      <c r="QNJ112" s="68"/>
      <c r="QNK112" s="68"/>
      <c r="QNL112" s="68"/>
      <c r="QNM112" s="68"/>
      <c r="QNN112" s="68"/>
      <c r="QNO112" s="68"/>
      <c r="QNP112" s="68"/>
      <c r="QNQ112" s="68"/>
      <c r="QNR112" s="68"/>
      <c r="QNS112" s="68"/>
      <c r="QNT112" s="68"/>
      <c r="QNU112" s="68"/>
      <c r="QNV112" s="68"/>
      <c r="QNW112" s="68"/>
      <c r="QNX112" s="68"/>
      <c r="QNY112" s="68"/>
      <c r="QNZ112" s="68"/>
      <c r="QOA112" s="68"/>
      <c r="QOB112" s="68"/>
      <c r="QOC112" s="68"/>
      <c r="QOD112" s="68"/>
      <c r="QOE112" s="68"/>
      <c r="QOF112" s="68"/>
      <c r="QOG112" s="68"/>
      <c r="QOH112" s="68"/>
      <c r="QOI112" s="68"/>
      <c r="QOJ112" s="68"/>
      <c r="QOK112" s="68"/>
      <c r="QOL112" s="68"/>
      <c r="QOM112" s="68"/>
      <c r="QON112" s="68"/>
      <c r="QOO112" s="68"/>
      <c r="QOP112" s="68"/>
      <c r="QOQ112" s="68"/>
      <c r="QOR112" s="68"/>
      <c r="QOS112" s="68"/>
      <c r="QOT112" s="68"/>
      <c r="QOU112" s="68"/>
      <c r="QOV112" s="68"/>
      <c r="QOW112" s="68"/>
      <c r="QOX112" s="68"/>
      <c r="QOY112" s="68"/>
      <c r="QOZ112" s="68"/>
      <c r="QPA112" s="68"/>
      <c r="QPB112" s="68"/>
      <c r="QPC112" s="68"/>
      <c r="QPD112" s="68"/>
      <c r="QPE112" s="68"/>
      <c r="QPF112" s="68"/>
      <c r="QPG112" s="68"/>
      <c r="QPH112" s="68"/>
      <c r="QPI112" s="68"/>
      <c r="QPJ112" s="68"/>
      <c r="QPK112" s="68"/>
      <c r="QPL112" s="68"/>
      <c r="QPM112" s="68"/>
      <c r="QPN112" s="68"/>
      <c r="QPO112" s="68"/>
      <c r="QPP112" s="68"/>
      <c r="QPQ112" s="68"/>
      <c r="QPR112" s="68"/>
      <c r="QPS112" s="68"/>
      <c r="QPT112" s="68"/>
      <c r="QPU112" s="68"/>
      <c r="QPV112" s="68"/>
      <c r="QPW112" s="68"/>
      <c r="QPX112" s="68"/>
      <c r="QPY112" s="68"/>
      <c r="QPZ112" s="68"/>
      <c r="QQA112" s="68"/>
      <c r="QQB112" s="68"/>
      <c r="QQC112" s="68"/>
      <c r="QQD112" s="68"/>
      <c r="QQE112" s="68"/>
      <c r="QQF112" s="68"/>
      <c r="QQG112" s="68"/>
      <c r="QQH112" s="68"/>
      <c r="QQI112" s="68"/>
      <c r="QQJ112" s="68"/>
      <c r="QQK112" s="68"/>
      <c r="QQL112" s="68"/>
      <c r="QQM112" s="68"/>
      <c r="QQN112" s="68"/>
      <c r="QQO112" s="68"/>
      <c r="QQP112" s="68"/>
      <c r="QQQ112" s="68"/>
      <c r="QQR112" s="68"/>
      <c r="QQS112" s="68"/>
      <c r="QQT112" s="68"/>
      <c r="QQU112" s="68"/>
      <c r="QQV112" s="68"/>
      <c r="QQW112" s="68"/>
      <c r="QQX112" s="68"/>
      <c r="QQY112" s="68"/>
      <c r="QQZ112" s="68"/>
      <c r="QRA112" s="68"/>
      <c r="QRB112" s="68"/>
      <c r="QRC112" s="68"/>
      <c r="QRD112" s="68"/>
      <c r="QRE112" s="68"/>
      <c r="QRF112" s="68"/>
      <c r="QRG112" s="68"/>
      <c r="QRH112" s="68"/>
      <c r="QRI112" s="68"/>
      <c r="QRJ112" s="68"/>
      <c r="QRK112" s="68"/>
      <c r="QRL112" s="68"/>
      <c r="QRM112" s="68"/>
      <c r="QRN112" s="68"/>
      <c r="QRO112" s="68"/>
      <c r="QRP112" s="68"/>
      <c r="QRQ112" s="68"/>
      <c r="QRR112" s="68"/>
      <c r="QRS112" s="68"/>
      <c r="QRT112" s="68"/>
      <c r="QRU112" s="68"/>
      <c r="QRV112" s="68"/>
      <c r="QRW112" s="68"/>
      <c r="QRX112" s="68"/>
      <c r="QRY112" s="68"/>
      <c r="QRZ112" s="68"/>
      <c r="QSA112" s="68"/>
      <c r="QSB112" s="68"/>
      <c r="QSC112" s="68"/>
      <c r="QSD112" s="68"/>
      <c r="QSE112" s="68"/>
      <c r="QSF112" s="68"/>
      <c r="QSG112" s="68"/>
      <c r="QSH112" s="68"/>
      <c r="QSI112" s="68"/>
      <c r="QSJ112" s="68"/>
      <c r="QSK112" s="68"/>
      <c r="QSL112" s="68"/>
      <c r="QSM112" s="68"/>
      <c r="QSN112" s="68"/>
      <c r="QSO112" s="68"/>
      <c r="QSP112" s="68"/>
      <c r="QSQ112" s="68"/>
      <c r="QSR112" s="68"/>
      <c r="QSS112" s="68"/>
      <c r="QST112" s="68"/>
      <c r="QSU112" s="68"/>
      <c r="QSV112" s="68"/>
      <c r="QSW112" s="68"/>
      <c r="QSX112" s="68"/>
      <c r="QSY112" s="68"/>
      <c r="QSZ112" s="68"/>
      <c r="QTA112" s="68"/>
      <c r="QTB112" s="68"/>
      <c r="QTC112" s="68"/>
      <c r="QTD112" s="68"/>
      <c r="QTE112" s="68"/>
      <c r="QTF112" s="68"/>
      <c r="QTG112" s="68"/>
      <c r="QTH112" s="68"/>
      <c r="QTI112" s="68"/>
      <c r="QTJ112" s="68"/>
      <c r="QTK112" s="68"/>
      <c r="QTL112" s="68"/>
      <c r="QTM112" s="68"/>
      <c r="QTN112" s="68"/>
      <c r="QTO112" s="68"/>
      <c r="QTP112" s="68"/>
      <c r="QTQ112" s="68"/>
      <c r="QTR112" s="68"/>
      <c r="QTS112" s="68"/>
      <c r="QTT112" s="68"/>
      <c r="QTU112" s="68"/>
      <c r="QTV112" s="68"/>
      <c r="QTW112" s="68"/>
      <c r="QTX112" s="68"/>
      <c r="QTY112" s="68"/>
      <c r="QTZ112" s="68"/>
      <c r="QUA112" s="68"/>
      <c r="QUB112" s="68"/>
      <c r="QUC112" s="68"/>
      <c r="QUD112" s="68"/>
      <c r="QUE112" s="68"/>
      <c r="QUF112" s="68"/>
      <c r="QUG112" s="68"/>
      <c r="QUH112" s="68"/>
      <c r="QUI112" s="68"/>
      <c r="QUJ112" s="68"/>
      <c r="QUK112" s="68"/>
      <c r="QUL112" s="68"/>
      <c r="QUM112" s="68"/>
      <c r="QUN112" s="68"/>
      <c r="QUO112" s="68"/>
      <c r="QUP112" s="68"/>
      <c r="QUQ112" s="68"/>
      <c r="QUR112" s="68"/>
      <c r="QUS112" s="68"/>
      <c r="QUT112" s="68"/>
      <c r="QUU112" s="68"/>
      <c r="QUV112" s="68"/>
      <c r="QUW112" s="68"/>
      <c r="QUX112" s="68"/>
      <c r="QUY112" s="68"/>
      <c r="QUZ112" s="68"/>
      <c r="QVA112" s="68"/>
      <c r="QVB112" s="68"/>
      <c r="QVC112" s="68"/>
      <c r="QVD112" s="68"/>
      <c r="QVE112" s="68"/>
      <c r="QVF112" s="68"/>
      <c r="QVG112" s="68"/>
      <c r="QVH112" s="68"/>
      <c r="QVI112" s="68"/>
      <c r="QVJ112" s="68"/>
      <c r="QVK112" s="68"/>
      <c r="QVL112" s="68"/>
      <c r="QVM112" s="68"/>
      <c r="QVN112" s="68"/>
      <c r="QVO112" s="68"/>
      <c r="QVP112" s="68"/>
      <c r="QVQ112" s="68"/>
      <c r="QVR112" s="68"/>
      <c r="QVS112" s="68"/>
      <c r="QVT112" s="68"/>
      <c r="QVU112" s="68"/>
      <c r="QVV112" s="68"/>
      <c r="QVW112" s="68"/>
      <c r="QVX112" s="68"/>
      <c r="QVY112" s="68"/>
      <c r="QVZ112" s="68"/>
      <c r="QWA112" s="68"/>
      <c r="QWB112" s="68"/>
      <c r="QWC112" s="68"/>
      <c r="QWD112" s="68"/>
      <c r="QWE112" s="68"/>
      <c r="QWF112" s="68"/>
      <c r="QWG112" s="68"/>
      <c r="QWH112" s="68"/>
      <c r="QWI112" s="68"/>
      <c r="QWJ112" s="68"/>
      <c r="QWK112" s="68"/>
      <c r="QWL112" s="68"/>
      <c r="QWM112" s="68"/>
      <c r="QWN112" s="68"/>
      <c r="QWO112" s="68"/>
      <c r="QWP112" s="68"/>
      <c r="QWQ112" s="68"/>
      <c r="QWR112" s="68"/>
      <c r="QWS112" s="68"/>
      <c r="QWT112" s="68"/>
      <c r="QWU112" s="68"/>
      <c r="QWV112" s="68"/>
      <c r="QWW112" s="68"/>
      <c r="QWX112" s="68"/>
      <c r="QWY112" s="68"/>
      <c r="QWZ112" s="68"/>
      <c r="QXA112" s="68"/>
      <c r="QXB112" s="68"/>
      <c r="QXC112" s="68"/>
      <c r="QXD112" s="68"/>
      <c r="QXE112" s="68"/>
      <c r="QXF112" s="68"/>
      <c r="QXG112" s="68"/>
      <c r="QXH112" s="68"/>
      <c r="QXI112" s="68"/>
      <c r="QXJ112" s="68"/>
      <c r="QXK112" s="68"/>
      <c r="QXL112" s="68"/>
      <c r="QXM112" s="68"/>
      <c r="QXN112" s="68"/>
      <c r="QXO112" s="68"/>
      <c r="QXP112" s="68"/>
      <c r="QXQ112" s="68"/>
      <c r="QXR112" s="68"/>
      <c r="QXS112" s="68"/>
      <c r="QXT112" s="68"/>
      <c r="QXU112" s="68"/>
      <c r="QXV112" s="68"/>
      <c r="QXW112" s="68"/>
      <c r="QXX112" s="68"/>
      <c r="QXY112" s="68"/>
      <c r="QXZ112" s="68"/>
      <c r="QYA112" s="68"/>
      <c r="QYB112" s="68"/>
      <c r="QYC112" s="68"/>
      <c r="QYD112" s="68"/>
      <c r="QYE112" s="68"/>
      <c r="QYF112" s="68"/>
      <c r="QYG112" s="68"/>
      <c r="QYH112" s="68"/>
      <c r="QYI112" s="68"/>
      <c r="QYJ112" s="68"/>
      <c r="QYK112" s="68"/>
      <c r="QYL112" s="68"/>
      <c r="QYM112" s="68"/>
      <c r="QYN112" s="68"/>
      <c r="QYO112" s="68"/>
      <c r="QYP112" s="68"/>
      <c r="QYQ112" s="68"/>
      <c r="QYR112" s="68"/>
      <c r="QYS112" s="68"/>
      <c r="QYT112" s="68"/>
      <c r="QYU112" s="68"/>
      <c r="QYV112" s="68"/>
      <c r="QYW112" s="68"/>
      <c r="QYX112" s="68"/>
      <c r="QYY112" s="68"/>
      <c r="QYZ112" s="68"/>
      <c r="QZA112" s="68"/>
      <c r="QZB112" s="68"/>
      <c r="QZC112" s="68"/>
      <c r="QZD112" s="68"/>
      <c r="QZE112" s="68"/>
      <c r="QZF112" s="68"/>
      <c r="QZG112" s="68"/>
      <c r="QZH112" s="68"/>
      <c r="QZI112" s="68"/>
      <c r="QZJ112" s="68"/>
      <c r="QZK112" s="68"/>
      <c r="QZL112" s="68"/>
      <c r="QZM112" s="68"/>
      <c r="QZN112" s="68"/>
      <c r="QZO112" s="68"/>
      <c r="QZP112" s="68"/>
      <c r="QZQ112" s="68"/>
      <c r="QZR112" s="68"/>
      <c r="QZS112" s="68"/>
      <c r="QZT112" s="68"/>
      <c r="QZU112" s="68"/>
      <c r="QZV112" s="68"/>
      <c r="QZW112" s="68"/>
      <c r="QZX112" s="68"/>
      <c r="QZY112" s="68"/>
      <c r="QZZ112" s="68"/>
      <c r="RAA112" s="68"/>
      <c r="RAB112" s="68"/>
      <c r="RAC112" s="68"/>
      <c r="RAD112" s="68"/>
      <c r="RAE112" s="68"/>
      <c r="RAF112" s="68"/>
      <c r="RAG112" s="68"/>
      <c r="RAH112" s="68"/>
      <c r="RAI112" s="68"/>
      <c r="RAJ112" s="68"/>
      <c r="RAK112" s="68"/>
      <c r="RAL112" s="68"/>
      <c r="RAM112" s="68"/>
      <c r="RAN112" s="68"/>
      <c r="RAO112" s="68"/>
      <c r="RAP112" s="68"/>
      <c r="RAQ112" s="68"/>
      <c r="RAR112" s="68"/>
      <c r="RAS112" s="68"/>
      <c r="RAT112" s="68"/>
      <c r="RAU112" s="68"/>
      <c r="RAV112" s="68"/>
      <c r="RAW112" s="68"/>
      <c r="RAX112" s="68"/>
      <c r="RAY112" s="68"/>
      <c r="RAZ112" s="68"/>
      <c r="RBA112" s="68"/>
      <c r="RBB112" s="68"/>
      <c r="RBC112" s="68"/>
      <c r="RBD112" s="68"/>
      <c r="RBE112" s="68"/>
      <c r="RBF112" s="68"/>
      <c r="RBG112" s="68"/>
      <c r="RBH112" s="68"/>
      <c r="RBI112" s="68"/>
      <c r="RBJ112" s="68"/>
      <c r="RBK112" s="68"/>
      <c r="RBL112" s="68"/>
      <c r="RBM112" s="68"/>
      <c r="RBN112" s="68"/>
      <c r="RBO112" s="68"/>
      <c r="RBP112" s="68"/>
      <c r="RBQ112" s="68"/>
      <c r="RBR112" s="68"/>
      <c r="RBS112" s="68"/>
      <c r="RBT112" s="68"/>
      <c r="RBU112" s="68"/>
      <c r="RBV112" s="68"/>
      <c r="RBW112" s="68"/>
      <c r="RBX112" s="68"/>
      <c r="RBY112" s="68"/>
      <c r="RBZ112" s="68"/>
      <c r="RCA112" s="68"/>
      <c r="RCB112" s="68"/>
      <c r="RCC112" s="68"/>
      <c r="RCD112" s="68"/>
      <c r="RCE112" s="68"/>
      <c r="RCF112" s="68"/>
      <c r="RCG112" s="68"/>
      <c r="RCH112" s="68"/>
      <c r="RCI112" s="68"/>
      <c r="RCJ112" s="68"/>
      <c r="RCK112" s="68"/>
      <c r="RCL112" s="68"/>
      <c r="RCM112" s="68"/>
      <c r="RCN112" s="68"/>
      <c r="RCO112" s="68"/>
      <c r="RCP112" s="68"/>
      <c r="RCQ112" s="68"/>
      <c r="RCR112" s="68"/>
      <c r="RCS112" s="68"/>
      <c r="RCT112" s="68"/>
      <c r="RCU112" s="68"/>
      <c r="RCV112" s="68"/>
      <c r="RCW112" s="68"/>
      <c r="RCX112" s="68"/>
      <c r="RCY112" s="68"/>
      <c r="RCZ112" s="68"/>
      <c r="RDA112" s="68"/>
      <c r="RDB112" s="68"/>
      <c r="RDC112" s="68"/>
      <c r="RDD112" s="68"/>
      <c r="RDE112" s="68"/>
      <c r="RDF112" s="68"/>
      <c r="RDG112" s="68"/>
      <c r="RDH112" s="68"/>
      <c r="RDI112" s="68"/>
      <c r="RDJ112" s="68"/>
      <c r="RDK112" s="68"/>
      <c r="RDL112" s="68"/>
      <c r="RDM112" s="68"/>
      <c r="RDN112" s="68"/>
      <c r="RDO112" s="68"/>
      <c r="RDP112" s="68"/>
      <c r="RDQ112" s="68"/>
      <c r="RDR112" s="68"/>
      <c r="RDS112" s="68"/>
      <c r="RDT112" s="68"/>
      <c r="RDU112" s="68"/>
      <c r="RDV112" s="68"/>
      <c r="RDW112" s="68"/>
      <c r="RDX112" s="68"/>
      <c r="RDY112" s="68"/>
      <c r="RDZ112" s="68"/>
      <c r="REA112" s="68"/>
      <c r="REB112" s="68"/>
      <c r="REC112" s="68"/>
      <c r="RED112" s="68"/>
      <c r="REE112" s="68"/>
      <c r="REF112" s="68"/>
      <c r="REG112" s="68"/>
      <c r="REH112" s="68"/>
      <c r="REI112" s="68"/>
      <c r="REJ112" s="68"/>
      <c r="REK112" s="68"/>
      <c r="REL112" s="68"/>
      <c r="REM112" s="68"/>
      <c r="REN112" s="68"/>
      <c r="REO112" s="68"/>
      <c r="REP112" s="68"/>
      <c r="REQ112" s="68"/>
      <c r="RER112" s="68"/>
      <c r="RES112" s="68"/>
      <c r="RET112" s="68"/>
      <c r="REU112" s="68"/>
      <c r="REV112" s="68"/>
      <c r="REW112" s="68"/>
      <c r="REX112" s="68"/>
      <c r="REY112" s="68"/>
      <c r="REZ112" s="68"/>
      <c r="RFA112" s="68"/>
      <c r="RFB112" s="68"/>
      <c r="RFC112" s="68"/>
      <c r="RFD112" s="68"/>
      <c r="RFE112" s="68"/>
      <c r="RFF112" s="68"/>
      <c r="RFG112" s="68"/>
      <c r="RFH112" s="68"/>
      <c r="RFI112" s="68"/>
      <c r="RFJ112" s="68"/>
      <c r="RFK112" s="68"/>
      <c r="RFL112" s="68"/>
      <c r="RFM112" s="68"/>
      <c r="RFN112" s="68"/>
      <c r="RFO112" s="68"/>
      <c r="RFP112" s="68"/>
      <c r="RFQ112" s="68"/>
      <c r="RFR112" s="68"/>
      <c r="RFS112" s="68"/>
      <c r="RFT112" s="68"/>
      <c r="RFU112" s="68"/>
      <c r="RFV112" s="68"/>
      <c r="RFW112" s="68"/>
      <c r="RFX112" s="68"/>
      <c r="RFY112" s="68"/>
      <c r="RFZ112" s="68"/>
      <c r="RGA112" s="68"/>
      <c r="RGB112" s="68"/>
      <c r="RGC112" s="68"/>
      <c r="RGD112" s="68"/>
      <c r="RGE112" s="68"/>
      <c r="RGF112" s="68"/>
      <c r="RGG112" s="68"/>
      <c r="RGH112" s="68"/>
      <c r="RGI112" s="68"/>
      <c r="RGJ112" s="68"/>
      <c r="RGK112" s="68"/>
      <c r="RGL112" s="68"/>
      <c r="RGM112" s="68"/>
      <c r="RGN112" s="68"/>
      <c r="RGO112" s="68"/>
      <c r="RGP112" s="68"/>
      <c r="RGQ112" s="68"/>
      <c r="RGR112" s="68"/>
      <c r="RGS112" s="68"/>
      <c r="RGT112" s="68"/>
      <c r="RGU112" s="68"/>
      <c r="RGV112" s="68"/>
      <c r="RGW112" s="68"/>
      <c r="RGX112" s="68"/>
      <c r="RGY112" s="68"/>
      <c r="RGZ112" s="68"/>
      <c r="RHA112" s="68"/>
      <c r="RHB112" s="68"/>
      <c r="RHC112" s="68"/>
      <c r="RHD112" s="68"/>
      <c r="RHE112" s="68"/>
      <c r="RHF112" s="68"/>
      <c r="RHG112" s="68"/>
      <c r="RHH112" s="68"/>
      <c r="RHI112" s="68"/>
      <c r="RHJ112" s="68"/>
      <c r="RHK112" s="68"/>
      <c r="RHL112" s="68"/>
      <c r="RHM112" s="68"/>
      <c r="RHN112" s="68"/>
      <c r="RHO112" s="68"/>
      <c r="RHP112" s="68"/>
      <c r="RHQ112" s="68"/>
      <c r="RHR112" s="68"/>
      <c r="RHS112" s="68"/>
      <c r="RHT112" s="68"/>
      <c r="RHU112" s="68"/>
      <c r="RHV112" s="68"/>
      <c r="RHW112" s="68"/>
      <c r="RHX112" s="68"/>
      <c r="RHY112" s="68"/>
      <c r="RHZ112" s="68"/>
      <c r="RIA112" s="68"/>
      <c r="RIB112" s="68"/>
      <c r="RIC112" s="68"/>
      <c r="RID112" s="68"/>
      <c r="RIE112" s="68"/>
      <c r="RIF112" s="68"/>
      <c r="RIG112" s="68"/>
      <c r="RIH112" s="68"/>
      <c r="RII112" s="68"/>
      <c r="RIJ112" s="68"/>
      <c r="RIK112" s="68"/>
      <c r="RIL112" s="68"/>
      <c r="RIM112" s="68"/>
      <c r="RIN112" s="68"/>
      <c r="RIO112" s="68"/>
      <c r="RIP112" s="68"/>
      <c r="RIQ112" s="68"/>
      <c r="RIR112" s="68"/>
      <c r="RIS112" s="68"/>
      <c r="RIT112" s="68"/>
      <c r="RIU112" s="68"/>
      <c r="RIV112" s="68"/>
      <c r="RIW112" s="68"/>
      <c r="RIX112" s="68"/>
      <c r="RIY112" s="68"/>
      <c r="RIZ112" s="68"/>
      <c r="RJA112" s="68"/>
      <c r="RJB112" s="68"/>
      <c r="RJC112" s="68"/>
      <c r="RJD112" s="68"/>
      <c r="RJE112" s="68"/>
      <c r="RJF112" s="68"/>
      <c r="RJG112" s="68"/>
      <c r="RJH112" s="68"/>
      <c r="RJI112" s="68"/>
      <c r="RJJ112" s="68"/>
      <c r="RJK112" s="68"/>
      <c r="RJL112" s="68"/>
      <c r="RJM112" s="68"/>
      <c r="RJN112" s="68"/>
      <c r="RJO112" s="68"/>
      <c r="RJP112" s="68"/>
      <c r="RJQ112" s="68"/>
      <c r="RJR112" s="68"/>
      <c r="RJS112" s="68"/>
      <c r="RJT112" s="68"/>
      <c r="RJU112" s="68"/>
      <c r="RJV112" s="68"/>
      <c r="RJW112" s="68"/>
      <c r="RJX112" s="68"/>
      <c r="RJY112" s="68"/>
      <c r="RJZ112" s="68"/>
      <c r="RKA112" s="68"/>
      <c r="RKB112" s="68"/>
      <c r="RKC112" s="68"/>
      <c r="RKD112" s="68"/>
      <c r="RKE112" s="68"/>
      <c r="RKF112" s="68"/>
      <c r="RKG112" s="68"/>
      <c r="RKH112" s="68"/>
      <c r="RKI112" s="68"/>
      <c r="RKJ112" s="68"/>
      <c r="RKK112" s="68"/>
      <c r="RKL112" s="68"/>
      <c r="RKM112" s="68"/>
      <c r="RKN112" s="68"/>
      <c r="RKO112" s="68"/>
      <c r="RKP112" s="68"/>
      <c r="RKQ112" s="68"/>
      <c r="RKR112" s="68"/>
      <c r="RKS112" s="68"/>
      <c r="RKT112" s="68"/>
      <c r="RKU112" s="68"/>
      <c r="RKV112" s="68"/>
      <c r="RKW112" s="68"/>
      <c r="RKX112" s="68"/>
      <c r="RKY112" s="68"/>
      <c r="RKZ112" s="68"/>
      <c r="RLA112" s="68"/>
      <c r="RLB112" s="68"/>
      <c r="RLC112" s="68"/>
      <c r="RLD112" s="68"/>
      <c r="RLE112" s="68"/>
      <c r="RLF112" s="68"/>
      <c r="RLG112" s="68"/>
      <c r="RLH112" s="68"/>
      <c r="RLI112" s="68"/>
      <c r="RLJ112" s="68"/>
      <c r="RLK112" s="68"/>
      <c r="RLL112" s="68"/>
      <c r="RLM112" s="68"/>
      <c r="RLN112" s="68"/>
      <c r="RLO112" s="68"/>
      <c r="RLP112" s="68"/>
      <c r="RLQ112" s="68"/>
      <c r="RLR112" s="68"/>
      <c r="RLS112" s="68"/>
      <c r="RLT112" s="68"/>
      <c r="RLU112" s="68"/>
      <c r="RLV112" s="68"/>
      <c r="RLW112" s="68"/>
      <c r="RLX112" s="68"/>
      <c r="RLY112" s="68"/>
      <c r="RLZ112" s="68"/>
      <c r="RMA112" s="68"/>
      <c r="RMB112" s="68"/>
      <c r="RMC112" s="68"/>
      <c r="RMD112" s="68"/>
      <c r="RME112" s="68"/>
      <c r="RMF112" s="68"/>
      <c r="RMG112" s="68"/>
      <c r="RMH112" s="68"/>
      <c r="RMI112" s="68"/>
      <c r="RMJ112" s="68"/>
      <c r="RMK112" s="68"/>
      <c r="RML112" s="68"/>
      <c r="RMM112" s="68"/>
      <c r="RMN112" s="68"/>
      <c r="RMO112" s="68"/>
      <c r="RMP112" s="68"/>
      <c r="RMQ112" s="68"/>
      <c r="RMR112" s="68"/>
      <c r="RMS112" s="68"/>
      <c r="RMT112" s="68"/>
      <c r="RMU112" s="68"/>
      <c r="RMV112" s="68"/>
      <c r="RMW112" s="68"/>
      <c r="RMX112" s="68"/>
      <c r="RMY112" s="68"/>
      <c r="RMZ112" s="68"/>
      <c r="RNA112" s="68"/>
      <c r="RNB112" s="68"/>
      <c r="RNC112" s="68"/>
      <c r="RND112" s="68"/>
      <c r="RNE112" s="68"/>
      <c r="RNF112" s="68"/>
      <c r="RNG112" s="68"/>
      <c r="RNH112" s="68"/>
      <c r="RNI112" s="68"/>
      <c r="RNJ112" s="68"/>
      <c r="RNK112" s="68"/>
      <c r="RNL112" s="68"/>
      <c r="RNM112" s="68"/>
      <c r="RNN112" s="68"/>
      <c r="RNO112" s="68"/>
      <c r="RNP112" s="68"/>
      <c r="RNQ112" s="68"/>
      <c r="RNR112" s="68"/>
      <c r="RNS112" s="68"/>
      <c r="RNT112" s="68"/>
      <c r="RNU112" s="68"/>
      <c r="RNV112" s="68"/>
      <c r="RNW112" s="68"/>
      <c r="RNX112" s="68"/>
      <c r="RNY112" s="68"/>
      <c r="RNZ112" s="68"/>
      <c r="ROA112" s="68"/>
      <c r="ROB112" s="68"/>
      <c r="ROC112" s="68"/>
      <c r="ROD112" s="68"/>
      <c r="ROE112" s="68"/>
      <c r="ROF112" s="68"/>
      <c r="ROG112" s="68"/>
      <c r="ROH112" s="68"/>
      <c r="ROI112" s="68"/>
      <c r="ROJ112" s="68"/>
      <c r="ROK112" s="68"/>
      <c r="ROL112" s="68"/>
      <c r="ROM112" s="68"/>
      <c r="RON112" s="68"/>
      <c r="ROO112" s="68"/>
      <c r="ROP112" s="68"/>
      <c r="ROQ112" s="68"/>
      <c r="ROR112" s="68"/>
      <c r="ROS112" s="68"/>
      <c r="ROT112" s="68"/>
      <c r="ROU112" s="68"/>
      <c r="ROV112" s="68"/>
      <c r="ROW112" s="68"/>
      <c r="ROX112" s="68"/>
      <c r="ROY112" s="68"/>
      <c r="ROZ112" s="68"/>
      <c r="RPA112" s="68"/>
      <c r="RPB112" s="68"/>
      <c r="RPC112" s="68"/>
      <c r="RPD112" s="68"/>
      <c r="RPE112" s="68"/>
      <c r="RPF112" s="68"/>
      <c r="RPG112" s="68"/>
      <c r="RPH112" s="68"/>
      <c r="RPI112" s="68"/>
      <c r="RPJ112" s="68"/>
      <c r="RPK112" s="68"/>
      <c r="RPL112" s="68"/>
      <c r="RPM112" s="68"/>
      <c r="RPN112" s="68"/>
      <c r="RPO112" s="68"/>
      <c r="RPP112" s="68"/>
      <c r="RPQ112" s="68"/>
      <c r="RPR112" s="68"/>
      <c r="RPS112" s="68"/>
      <c r="RPT112" s="68"/>
      <c r="RPU112" s="68"/>
      <c r="RPV112" s="68"/>
      <c r="RPW112" s="68"/>
      <c r="RPX112" s="68"/>
      <c r="RPY112" s="68"/>
      <c r="RPZ112" s="68"/>
      <c r="RQA112" s="68"/>
      <c r="RQB112" s="68"/>
      <c r="RQC112" s="68"/>
      <c r="RQD112" s="68"/>
      <c r="RQE112" s="68"/>
      <c r="RQF112" s="68"/>
      <c r="RQG112" s="68"/>
      <c r="RQH112" s="68"/>
      <c r="RQI112" s="68"/>
      <c r="RQJ112" s="68"/>
      <c r="RQK112" s="68"/>
      <c r="RQL112" s="68"/>
      <c r="RQM112" s="68"/>
      <c r="RQN112" s="68"/>
      <c r="RQO112" s="68"/>
      <c r="RQP112" s="68"/>
      <c r="RQQ112" s="68"/>
      <c r="RQR112" s="68"/>
      <c r="RQS112" s="68"/>
      <c r="RQT112" s="68"/>
      <c r="RQU112" s="68"/>
      <c r="RQV112" s="68"/>
      <c r="RQW112" s="68"/>
      <c r="RQX112" s="68"/>
      <c r="RQY112" s="68"/>
      <c r="RQZ112" s="68"/>
      <c r="RRA112" s="68"/>
      <c r="RRB112" s="68"/>
      <c r="RRC112" s="68"/>
      <c r="RRD112" s="68"/>
      <c r="RRE112" s="68"/>
      <c r="RRF112" s="68"/>
      <c r="RRG112" s="68"/>
      <c r="RRH112" s="68"/>
      <c r="RRI112" s="68"/>
      <c r="RRJ112" s="68"/>
      <c r="RRK112" s="68"/>
      <c r="RRL112" s="68"/>
      <c r="RRM112" s="68"/>
      <c r="RRN112" s="68"/>
      <c r="RRO112" s="68"/>
      <c r="RRP112" s="68"/>
      <c r="RRQ112" s="68"/>
      <c r="RRR112" s="68"/>
      <c r="RRS112" s="68"/>
      <c r="RRT112" s="68"/>
      <c r="RRU112" s="68"/>
      <c r="RRV112" s="68"/>
      <c r="RRW112" s="68"/>
      <c r="RRX112" s="68"/>
      <c r="RRY112" s="68"/>
      <c r="RRZ112" s="68"/>
      <c r="RSA112" s="68"/>
      <c r="RSB112" s="68"/>
      <c r="RSC112" s="68"/>
      <c r="RSD112" s="68"/>
      <c r="RSE112" s="68"/>
      <c r="RSF112" s="68"/>
      <c r="RSG112" s="68"/>
      <c r="RSH112" s="68"/>
      <c r="RSI112" s="68"/>
      <c r="RSJ112" s="68"/>
      <c r="RSK112" s="68"/>
      <c r="RSL112" s="68"/>
      <c r="RSM112" s="68"/>
      <c r="RSN112" s="68"/>
      <c r="RSO112" s="68"/>
      <c r="RSP112" s="68"/>
      <c r="RSQ112" s="68"/>
      <c r="RSR112" s="68"/>
      <c r="RSS112" s="68"/>
      <c r="RST112" s="68"/>
      <c r="RSU112" s="68"/>
      <c r="RSV112" s="68"/>
      <c r="RSW112" s="68"/>
      <c r="RSX112" s="68"/>
      <c r="RSY112" s="68"/>
      <c r="RSZ112" s="68"/>
      <c r="RTA112" s="68"/>
      <c r="RTB112" s="68"/>
      <c r="RTC112" s="68"/>
      <c r="RTD112" s="68"/>
      <c r="RTE112" s="68"/>
      <c r="RTF112" s="68"/>
      <c r="RTG112" s="68"/>
      <c r="RTH112" s="68"/>
      <c r="RTI112" s="68"/>
      <c r="RTJ112" s="68"/>
      <c r="RTK112" s="68"/>
      <c r="RTL112" s="68"/>
      <c r="RTM112" s="68"/>
      <c r="RTN112" s="68"/>
      <c r="RTO112" s="68"/>
      <c r="RTP112" s="68"/>
      <c r="RTQ112" s="68"/>
      <c r="RTR112" s="68"/>
      <c r="RTS112" s="68"/>
      <c r="RTT112" s="68"/>
      <c r="RTU112" s="68"/>
      <c r="RTV112" s="68"/>
      <c r="RTW112" s="68"/>
      <c r="RTX112" s="68"/>
      <c r="RTY112" s="68"/>
      <c r="RTZ112" s="68"/>
      <c r="RUA112" s="68"/>
      <c r="RUB112" s="68"/>
      <c r="RUC112" s="68"/>
      <c r="RUD112" s="68"/>
      <c r="RUE112" s="68"/>
      <c r="RUF112" s="68"/>
      <c r="RUG112" s="68"/>
      <c r="RUH112" s="68"/>
      <c r="RUI112" s="68"/>
      <c r="RUJ112" s="68"/>
      <c r="RUK112" s="68"/>
      <c r="RUL112" s="68"/>
      <c r="RUM112" s="68"/>
      <c r="RUN112" s="68"/>
      <c r="RUO112" s="68"/>
      <c r="RUP112" s="68"/>
      <c r="RUQ112" s="68"/>
      <c r="RUR112" s="68"/>
      <c r="RUS112" s="68"/>
      <c r="RUT112" s="68"/>
      <c r="RUU112" s="68"/>
      <c r="RUV112" s="68"/>
      <c r="RUW112" s="68"/>
      <c r="RUX112" s="68"/>
      <c r="RUY112" s="68"/>
      <c r="RUZ112" s="68"/>
      <c r="RVA112" s="68"/>
      <c r="RVB112" s="68"/>
      <c r="RVC112" s="68"/>
      <c r="RVD112" s="68"/>
      <c r="RVE112" s="68"/>
      <c r="RVF112" s="68"/>
      <c r="RVG112" s="68"/>
      <c r="RVH112" s="68"/>
      <c r="RVI112" s="68"/>
      <c r="RVJ112" s="68"/>
      <c r="RVK112" s="68"/>
      <c r="RVL112" s="68"/>
      <c r="RVM112" s="68"/>
      <c r="RVN112" s="68"/>
      <c r="RVO112" s="68"/>
      <c r="RVP112" s="68"/>
      <c r="RVQ112" s="68"/>
      <c r="RVR112" s="68"/>
      <c r="RVS112" s="68"/>
      <c r="RVT112" s="68"/>
      <c r="RVU112" s="68"/>
      <c r="RVV112" s="68"/>
      <c r="RVW112" s="68"/>
      <c r="RVX112" s="68"/>
      <c r="RVY112" s="68"/>
      <c r="RVZ112" s="68"/>
      <c r="RWA112" s="68"/>
      <c r="RWB112" s="68"/>
      <c r="RWC112" s="68"/>
      <c r="RWD112" s="68"/>
      <c r="RWE112" s="68"/>
      <c r="RWF112" s="68"/>
      <c r="RWG112" s="68"/>
      <c r="RWH112" s="68"/>
      <c r="RWI112" s="68"/>
      <c r="RWJ112" s="68"/>
      <c r="RWK112" s="68"/>
      <c r="RWL112" s="68"/>
      <c r="RWM112" s="68"/>
      <c r="RWN112" s="68"/>
      <c r="RWO112" s="68"/>
      <c r="RWP112" s="68"/>
      <c r="RWQ112" s="68"/>
      <c r="RWR112" s="68"/>
      <c r="RWS112" s="68"/>
      <c r="RWT112" s="68"/>
      <c r="RWU112" s="68"/>
      <c r="RWV112" s="68"/>
      <c r="RWW112" s="68"/>
      <c r="RWX112" s="68"/>
      <c r="RWY112" s="68"/>
      <c r="RWZ112" s="68"/>
      <c r="RXA112" s="68"/>
      <c r="RXB112" s="68"/>
      <c r="RXC112" s="68"/>
      <c r="RXD112" s="68"/>
      <c r="RXE112" s="68"/>
      <c r="RXF112" s="68"/>
      <c r="RXG112" s="68"/>
      <c r="RXH112" s="68"/>
      <c r="RXI112" s="68"/>
      <c r="RXJ112" s="68"/>
      <c r="RXK112" s="68"/>
      <c r="RXL112" s="68"/>
      <c r="RXM112" s="68"/>
      <c r="RXN112" s="68"/>
      <c r="RXO112" s="68"/>
      <c r="RXP112" s="68"/>
      <c r="RXQ112" s="68"/>
      <c r="RXR112" s="68"/>
      <c r="RXS112" s="68"/>
      <c r="RXT112" s="68"/>
      <c r="RXU112" s="68"/>
      <c r="RXV112" s="68"/>
      <c r="RXW112" s="68"/>
      <c r="RXX112" s="68"/>
      <c r="RXY112" s="68"/>
      <c r="RXZ112" s="68"/>
      <c r="RYA112" s="68"/>
      <c r="RYB112" s="68"/>
      <c r="RYC112" s="68"/>
      <c r="RYD112" s="68"/>
      <c r="RYE112" s="68"/>
      <c r="RYF112" s="68"/>
      <c r="RYG112" s="68"/>
      <c r="RYH112" s="68"/>
      <c r="RYI112" s="68"/>
      <c r="RYJ112" s="68"/>
      <c r="RYK112" s="68"/>
      <c r="RYL112" s="68"/>
      <c r="RYM112" s="68"/>
      <c r="RYN112" s="68"/>
      <c r="RYO112" s="68"/>
      <c r="RYP112" s="68"/>
      <c r="RYQ112" s="68"/>
      <c r="RYR112" s="68"/>
      <c r="RYS112" s="68"/>
      <c r="RYT112" s="68"/>
      <c r="RYU112" s="68"/>
      <c r="RYV112" s="68"/>
      <c r="RYW112" s="68"/>
      <c r="RYX112" s="68"/>
      <c r="RYY112" s="68"/>
      <c r="RYZ112" s="68"/>
      <c r="RZA112" s="68"/>
      <c r="RZB112" s="68"/>
      <c r="RZC112" s="68"/>
      <c r="RZD112" s="68"/>
      <c r="RZE112" s="68"/>
      <c r="RZF112" s="68"/>
      <c r="RZG112" s="68"/>
      <c r="RZH112" s="68"/>
      <c r="RZI112" s="68"/>
      <c r="RZJ112" s="68"/>
      <c r="RZK112" s="68"/>
      <c r="RZL112" s="68"/>
      <c r="RZM112" s="68"/>
      <c r="RZN112" s="68"/>
      <c r="RZO112" s="68"/>
      <c r="RZP112" s="68"/>
      <c r="RZQ112" s="68"/>
      <c r="RZR112" s="68"/>
      <c r="RZS112" s="68"/>
      <c r="RZT112" s="68"/>
      <c r="RZU112" s="68"/>
      <c r="RZV112" s="68"/>
      <c r="RZW112" s="68"/>
      <c r="RZX112" s="68"/>
      <c r="RZY112" s="68"/>
      <c r="RZZ112" s="68"/>
      <c r="SAA112" s="68"/>
      <c r="SAB112" s="68"/>
      <c r="SAC112" s="68"/>
      <c r="SAD112" s="68"/>
      <c r="SAE112" s="68"/>
      <c r="SAF112" s="68"/>
      <c r="SAG112" s="68"/>
      <c r="SAH112" s="68"/>
      <c r="SAI112" s="68"/>
      <c r="SAJ112" s="68"/>
      <c r="SAK112" s="68"/>
      <c r="SAL112" s="68"/>
      <c r="SAM112" s="68"/>
      <c r="SAN112" s="68"/>
      <c r="SAO112" s="68"/>
      <c r="SAP112" s="68"/>
      <c r="SAQ112" s="68"/>
      <c r="SAR112" s="68"/>
      <c r="SAS112" s="68"/>
      <c r="SAT112" s="68"/>
      <c r="SAU112" s="68"/>
      <c r="SAV112" s="68"/>
      <c r="SAW112" s="68"/>
      <c r="SAX112" s="68"/>
      <c r="SAY112" s="68"/>
      <c r="SAZ112" s="68"/>
      <c r="SBA112" s="68"/>
      <c r="SBB112" s="68"/>
      <c r="SBC112" s="68"/>
      <c r="SBD112" s="68"/>
      <c r="SBE112" s="68"/>
      <c r="SBF112" s="68"/>
      <c r="SBG112" s="68"/>
      <c r="SBH112" s="68"/>
      <c r="SBI112" s="68"/>
      <c r="SBJ112" s="68"/>
      <c r="SBK112" s="68"/>
      <c r="SBL112" s="68"/>
      <c r="SBM112" s="68"/>
      <c r="SBN112" s="68"/>
      <c r="SBO112" s="68"/>
      <c r="SBP112" s="68"/>
      <c r="SBQ112" s="68"/>
      <c r="SBR112" s="68"/>
      <c r="SBS112" s="68"/>
      <c r="SBT112" s="68"/>
      <c r="SBU112" s="68"/>
      <c r="SBV112" s="68"/>
      <c r="SBW112" s="68"/>
      <c r="SBX112" s="68"/>
      <c r="SBY112" s="68"/>
      <c r="SBZ112" s="68"/>
      <c r="SCA112" s="68"/>
      <c r="SCB112" s="68"/>
      <c r="SCC112" s="68"/>
      <c r="SCD112" s="68"/>
      <c r="SCE112" s="68"/>
      <c r="SCF112" s="68"/>
      <c r="SCG112" s="68"/>
      <c r="SCH112" s="68"/>
      <c r="SCI112" s="68"/>
      <c r="SCJ112" s="68"/>
      <c r="SCK112" s="68"/>
      <c r="SCL112" s="68"/>
      <c r="SCM112" s="68"/>
      <c r="SCN112" s="68"/>
      <c r="SCO112" s="68"/>
      <c r="SCP112" s="68"/>
      <c r="SCQ112" s="68"/>
      <c r="SCR112" s="68"/>
      <c r="SCS112" s="68"/>
      <c r="SCT112" s="68"/>
      <c r="SCU112" s="68"/>
      <c r="SCV112" s="68"/>
      <c r="SCW112" s="68"/>
      <c r="SCX112" s="68"/>
      <c r="SCY112" s="68"/>
      <c r="SCZ112" s="68"/>
      <c r="SDA112" s="68"/>
      <c r="SDB112" s="68"/>
      <c r="SDC112" s="68"/>
      <c r="SDD112" s="68"/>
      <c r="SDE112" s="68"/>
      <c r="SDF112" s="68"/>
      <c r="SDG112" s="68"/>
      <c r="SDH112" s="68"/>
      <c r="SDI112" s="68"/>
      <c r="SDJ112" s="68"/>
      <c r="SDK112" s="68"/>
      <c r="SDL112" s="68"/>
      <c r="SDM112" s="68"/>
      <c r="SDN112" s="68"/>
      <c r="SDO112" s="68"/>
      <c r="SDP112" s="68"/>
      <c r="SDQ112" s="68"/>
      <c r="SDR112" s="68"/>
      <c r="SDS112" s="68"/>
      <c r="SDT112" s="68"/>
      <c r="SDU112" s="68"/>
      <c r="SDV112" s="68"/>
      <c r="SDW112" s="68"/>
      <c r="SDX112" s="68"/>
      <c r="SDY112" s="68"/>
      <c r="SDZ112" s="68"/>
      <c r="SEA112" s="68"/>
      <c r="SEB112" s="68"/>
      <c r="SEC112" s="68"/>
      <c r="SED112" s="68"/>
      <c r="SEE112" s="68"/>
      <c r="SEF112" s="68"/>
      <c r="SEG112" s="68"/>
      <c r="SEH112" s="68"/>
      <c r="SEI112" s="68"/>
      <c r="SEJ112" s="68"/>
      <c r="SEK112" s="68"/>
      <c r="SEL112" s="68"/>
      <c r="SEM112" s="68"/>
      <c r="SEN112" s="68"/>
      <c r="SEO112" s="68"/>
      <c r="SEP112" s="68"/>
      <c r="SEQ112" s="68"/>
      <c r="SER112" s="68"/>
      <c r="SES112" s="68"/>
      <c r="SET112" s="68"/>
      <c r="SEU112" s="68"/>
      <c r="SEV112" s="68"/>
      <c r="SEW112" s="68"/>
      <c r="SEX112" s="68"/>
      <c r="SEY112" s="68"/>
      <c r="SEZ112" s="68"/>
      <c r="SFA112" s="68"/>
      <c r="SFB112" s="68"/>
      <c r="SFC112" s="68"/>
      <c r="SFD112" s="68"/>
      <c r="SFE112" s="68"/>
      <c r="SFF112" s="68"/>
      <c r="SFG112" s="68"/>
      <c r="SFH112" s="68"/>
      <c r="SFI112" s="68"/>
      <c r="SFJ112" s="68"/>
      <c r="SFK112" s="68"/>
      <c r="SFL112" s="68"/>
      <c r="SFM112" s="68"/>
      <c r="SFN112" s="68"/>
      <c r="SFO112" s="68"/>
      <c r="SFP112" s="68"/>
      <c r="SFQ112" s="68"/>
      <c r="SFR112" s="68"/>
      <c r="SFS112" s="68"/>
      <c r="SFT112" s="68"/>
      <c r="SFU112" s="68"/>
      <c r="SFV112" s="68"/>
      <c r="SFW112" s="68"/>
      <c r="SFX112" s="68"/>
      <c r="SFY112" s="68"/>
      <c r="SFZ112" s="68"/>
      <c r="SGA112" s="68"/>
      <c r="SGB112" s="68"/>
      <c r="SGC112" s="68"/>
      <c r="SGD112" s="68"/>
      <c r="SGE112" s="68"/>
      <c r="SGF112" s="68"/>
      <c r="SGG112" s="68"/>
      <c r="SGH112" s="68"/>
      <c r="SGI112" s="68"/>
      <c r="SGJ112" s="68"/>
      <c r="SGK112" s="68"/>
      <c r="SGL112" s="68"/>
      <c r="SGM112" s="68"/>
      <c r="SGN112" s="68"/>
      <c r="SGO112" s="68"/>
      <c r="SGP112" s="68"/>
      <c r="SGQ112" s="68"/>
      <c r="SGR112" s="68"/>
      <c r="SGS112" s="68"/>
      <c r="SGT112" s="68"/>
      <c r="SGU112" s="68"/>
      <c r="SGV112" s="68"/>
      <c r="SGW112" s="68"/>
      <c r="SGX112" s="68"/>
      <c r="SGY112" s="68"/>
      <c r="SGZ112" s="68"/>
      <c r="SHA112" s="68"/>
      <c r="SHB112" s="68"/>
      <c r="SHC112" s="68"/>
      <c r="SHD112" s="68"/>
      <c r="SHE112" s="68"/>
      <c r="SHF112" s="68"/>
      <c r="SHG112" s="68"/>
      <c r="SHH112" s="68"/>
      <c r="SHI112" s="68"/>
      <c r="SHJ112" s="68"/>
      <c r="SHK112" s="68"/>
      <c r="SHL112" s="68"/>
      <c r="SHM112" s="68"/>
      <c r="SHN112" s="68"/>
      <c r="SHO112" s="68"/>
      <c r="SHP112" s="68"/>
      <c r="SHQ112" s="68"/>
      <c r="SHR112" s="68"/>
      <c r="SHS112" s="68"/>
      <c r="SHT112" s="68"/>
      <c r="SHU112" s="68"/>
      <c r="SHV112" s="68"/>
      <c r="SHW112" s="68"/>
      <c r="SHX112" s="68"/>
      <c r="SHY112" s="68"/>
      <c r="SHZ112" s="68"/>
      <c r="SIA112" s="68"/>
      <c r="SIB112" s="68"/>
      <c r="SIC112" s="68"/>
      <c r="SID112" s="68"/>
      <c r="SIE112" s="68"/>
      <c r="SIF112" s="68"/>
      <c r="SIG112" s="68"/>
      <c r="SIH112" s="68"/>
      <c r="SII112" s="68"/>
      <c r="SIJ112" s="68"/>
      <c r="SIK112" s="68"/>
      <c r="SIL112" s="68"/>
      <c r="SIM112" s="68"/>
      <c r="SIN112" s="68"/>
      <c r="SIO112" s="68"/>
      <c r="SIP112" s="68"/>
      <c r="SIQ112" s="68"/>
      <c r="SIR112" s="68"/>
      <c r="SIS112" s="68"/>
      <c r="SIT112" s="68"/>
      <c r="SIU112" s="68"/>
      <c r="SIV112" s="68"/>
      <c r="SIW112" s="68"/>
      <c r="SIX112" s="68"/>
      <c r="SIY112" s="68"/>
      <c r="SIZ112" s="68"/>
      <c r="SJA112" s="68"/>
      <c r="SJB112" s="68"/>
      <c r="SJC112" s="68"/>
      <c r="SJD112" s="68"/>
      <c r="SJE112" s="68"/>
      <c r="SJF112" s="68"/>
      <c r="SJG112" s="68"/>
      <c r="SJH112" s="68"/>
      <c r="SJI112" s="68"/>
      <c r="SJJ112" s="68"/>
      <c r="SJK112" s="68"/>
      <c r="SJL112" s="68"/>
      <c r="SJM112" s="68"/>
      <c r="SJN112" s="68"/>
      <c r="SJO112" s="68"/>
      <c r="SJP112" s="68"/>
      <c r="SJQ112" s="68"/>
      <c r="SJR112" s="68"/>
      <c r="SJS112" s="68"/>
      <c r="SJT112" s="68"/>
      <c r="SJU112" s="68"/>
      <c r="SJV112" s="68"/>
      <c r="SJW112" s="68"/>
      <c r="SJX112" s="68"/>
      <c r="SJY112" s="68"/>
      <c r="SJZ112" s="68"/>
      <c r="SKA112" s="68"/>
      <c r="SKB112" s="68"/>
      <c r="SKC112" s="68"/>
      <c r="SKD112" s="68"/>
      <c r="SKE112" s="68"/>
      <c r="SKF112" s="68"/>
      <c r="SKG112" s="68"/>
      <c r="SKH112" s="68"/>
      <c r="SKI112" s="68"/>
      <c r="SKJ112" s="68"/>
      <c r="SKK112" s="68"/>
      <c r="SKL112" s="68"/>
      <c r="SKM112" s="68"/>
      <c r="SKN112" s="68"/>
      <c r="SKO112" s="68"/>
      <c r="SKP112" s="68"/>
      <c r="SKQ112" s="68"/>
      <c r="SKR112" s="68"/>
      <c r="SKS112" s="68"/>
      <c r="SKT112" s="68"/>
      <c r="SKU112" s="68"/>
      <c r="SKV112" s="68"/>
      <c r="SKW112" s="68"/>
      <c r="SKX112" s="68"/>
      <c r="SKY112" s="68"/>
      <c r="SKZ112" s="68"/>
      <c r="SLA112" s="68"/>
      <c r="SLB112" s="68"/>
      <c r="SLC112" s="68"/>
      <c r="SLD112" s="68"/>
      <c r="SLE112" s="68"/>
      <c r="SLF112" s="68"/>
      <c r="SLG112" s="68"/>
      <c r="SLH112" s="68"/>
      <c r="SLI112" s="68"/>
      <c r="SLJ112" s="68"/>
      <c r="SLK112" s="68"/>
      <c r="SLL112" s="68"/>
      <c r="SLM112" s="68"/>
      <c r="SLN112" s="68"/>
      <c r="SLO112" s="68"/>
      <c r="SLP112" s="68"/>
      <c r="SLQ112" s="68"/>
      <c r="SLR112" s="68"/>
      <c r="SLS112" s="68"/>
      <c r="SLT112" s="68"/>
      <c r="SLU112" s="68"/>
      <c r="SLV112" s="68"/>
      <c r="SLW112" s="68"/>
      <c r="SLX112" s="68"/>
      <c r="SLY112" s="68"/>
      <c r="SLZ112" s="68"/>
      <c r="SMA112" s="68"/>
      <c r="SMB112" s="68"/>
      <c r="SMC112" s="68"/>
      <c r="SMD112" s="68"/>
      <c r="SME112" s="68"/>
      <c r="SMF112" s="68"/>
      <c r="SMG112" s="68"/>
      <c r="SMH112" s="68"/>
      <c r="SMI112" s="68"/>
      <c r="SMJ112" s="68"/>
      <c r="SMK112" s="68"/>
      <c r="SML112" s="68"/>
      <c r="SMM112" s="68"/>
      <c r="SMN112" s="68"/>
      <c r="SMO112" s="68"/>
      <c r="SMP112" s="68"/>
      <c r="SMQ112" s="68"/>
      <c r="SMR112" s="68"/>
      <c r="SMS112" s="68"/>
      <c r="SMT112" s="68"/>
      <c r="SMU112" s="68"/>
      <c r="SMV112" s="68"/>
      <c r="SMW112" s="68"/>
      <c r="SMX112" s="68"/>
      <c r="SMY112" s="68"/>
      <c r="SMZ112" s="68"/>
      <c r="SNA112" s="68"/>
      <c r="SNB112" s="68"/>
      <c r="SNC112" s="68"/>
      <c r="SND112" s="68"/>
      <c r="SNE112" s="68"/>
      <c r="SNF112" s="68"/>
      <c r="SNG112" s="68"/>
      <c r="SNH112" s="68"/>
      <c r="SNI112" s="68"/>
      <c r="SNJ112" s="68"/>
      <c r="SNK112" s="68"/>
      <c r="SNL112" s="68"/>
      <c r="SNM112" s="68"/>
      <c r="SNN112" s="68"/>
      <c r="SNO112" s="68"/>
      <c r="SNP112" s="68"/>
      <c r="SNQ112" s="68"/>
      <c r="SNR112" s="68"/>
      <c r="SNS112" s="68"/>
      <c r="SNT112" s="68"/>
      <c r="SNU112" s="68"/>
      <c r="SNV112" s="68"/>
      <c r="SNW112" s="68"/>
      <c r="SNX112" s="68"/>
      <c r="SNY112" s="68"/>
      <c r="SNZ112" s="68"/>
      <c r="SOA112" s="68"/>
      <c r="SOB112" s="68"/>
      <c r="SOC112" s="68"/>
      <c r="SOD112" s="68"/>
      <c r="SOE112" s="68"/>
      <c r="SOF112" s="68"/>
      <c r="SOG112" s="68"/>
      <c r="SOH112" s="68"/>
      <c r="SOI112" s="68"/>
      <c r="SOJ112" s="68"/>
      <c r="SOK112" s="68"/>
      <c r="SOL112" s="68"/>
      <c r="SOM112" s="68"/>
      <c r="SON112" s="68"/>
      <c r="SOO112" s="68"/>
      <c r="SOP112" s="68"/>
      <c r="SOQ112" s="68"/>
      <c r="SOR112" s="68"/>
      <c r="SOS112" s="68"/>
      <c r="SOT112" s="68"/>
      <c r="SOU112" s="68"/>
      <c r="SOV112" s="68"/>
      <c r="SOW112" s="68"/>
      <c r="SOX112" s="68"/>
      <c r="SOY112" s="68"/>
      <c r="SOZ112" s="68"/>
      <c r="SPA112" s="68"/>
      <c r="SPB112" s="68"/>
      <c r="SPC112" s="68"/>
      <c r="SPD112" s="68"/>
      <c r="SPE112" s="68"/>
      <c r="SPF112" s="68"/>
      <c r="SPG112" s="68"/>
      <c r="SPH112" s="68"/>
      <c r="SPI112" s="68"/>
      <c r="SPJ112" s="68"/>
      <c r="SPK112" s="68"/>
      <c r="SPL112" s="68"/>
      <c r="SPM112" s="68"/>
      <c r="SPN112" s="68"/>
      <c r="SPO112" s="68"/>
      <c r="SPP112" s="68"/>
      <c r="SPQ112" s="68"/>
      <c r="SPR112" s="68"/>
      <c r="SPS112" s="68"/>
      <c r="SPT112" s="68"/>
      <c r="SPU112" s="68"/>
      <c r="SPV112" s="68"/>
      <c r="SPW112" s="68"/>
      <c r="SPX112" s="68"/>
      <c r="SPY112" s="68"/>
      <c r="SPZ112" s="68"/>
      <c r="SQA112" s="68"/>
      <c r="SQB112" s="68"/>
      <c r="SQC112" s="68"/>
      <c r="SQD112" s="68"/>
      <c r="SQE112" s="68"/>
      <c r="SQF112" s="68"/>
      <c r="SQG112" s="68"/>
      <c r="SQH112" s="68"/>
      <c r="SQI112" s="68"/>
      <c r="SQJ112" s="68"/>
      <c r="SQK112" s="68"/>
      <c r="SQL112" s="68"/>
      <c r="SQM112" s="68"/>
      <c r="SQN112" s="68"/>
      <c r="SQO112" s="68"/>
      <c r="SQP112" s="68"/>
      <c r="SQQ112" s="68"/>
      <c r="SQR112" s="68"/>
      <c r="SQS112" s="68"/>
      <c r="SQT112" s="68"/>
      <c r="SQU112" s="68"/>
      <c r="SQV112" s="68"/>
      <c r="SQW112" s="68"/>
      <c r="SQX112" s="68"/>
      <c r="SQY112" s="68"/>
      <c r="SQZ112" s="68"/>
      <c r="SRA112" s="68"/>
      <c r="SRB112" s="68"/>
      <c r="SRC112" s="68"/>
      <c r="SRD112" s="68"/>
      <c r="SRE112" s="68"/>
      <c r="SRF112" s="68"/>
      <c r="SRG112" s="68"/>
      <c r="SRH112" s="68"/>
      <c r="SRI112" s="68"/>
      <c r="SRJ112" s="68"/>
      <c r="SRK112" s="68"/>
      <c r="SRL112" s="68"/>
      <c r="SRM112" s="68"/>
      <c r="SRN112" s="68"/>
      <c r="SRO112" s="68"/>
      <c r="SRP112" s="68"/>
      <c r="SRQ112" s="68"/>
      <c r="SRR112" s="68"/>
      <c r="SRS112" s="68"/>
      <c r="SRT112" s="68"/>
      <c r="SRU112" s="68"/>
      <c r="SRV112" s="68"/>
      <c r="SRW112" s="68"/>
      <c r="SRX112" s="68"/>
      <c r="SRY112" s="68"/>
      <c r="SRZ112" s="68"/>
      <c r="SSA112" s="68"/>
      <c r="SSB112" s="68"/>
      <c r="SSC112" s="68"/>
      <c r="SSD112" s="68"/>
      <c r="SSE112" s="68"/>
      <c r="SSF112" s="68"/>
      <c r="SSG112" s="68"/>
      <c r="SSH112" s="68"/>
      <c r="SSI112" s="68"/>
      <c r="SSJ112" s="68"/>
      <c r="SSK112" s="68"/>
      <c r="SSL112" s="68"/>
      <c r="SSM112" s="68"/>
      <c r="SSN112" s="68"/>
      <c r="SSO112" s="68"/>
      <c r="SSP112" s="68"/>
      <c r="SSQ112" s="68"/>
      <c r="SSR112" s="68"/>
      <c r="SSS112" s="68"/>
      <c r="SST112" s="68"/>
      <c r="SSU112" s="68"/>
      <c r="SSV112" s="68"/>
      <c r="SSW112" s="68"/>
      <c r="SSX112" s="68"/>
      <c r="SSY112" s="68"/>
      <c r="SSZ112" s="68"/>
      <c r="STA112" s="68"/>
      <c r="STB112" s="68"/>
      <c r="STC112" s="68"/>
      <c r="STD112" s="68"/>
      <c r="STE112" s="68"/>
      <c r="STF112" s="68"/>
      <c r="STG112" s="68"/>
      <c r="STH112" s="68"/>
      <c r="STI112" s="68"/>
      <c r="STJ112" s="68"/>
      <c r="STK112" s="68"/>
      <c r="STL112" s="68"/>
      <c r="STM112" s="68"/>
      <c r="STN112" s="68"/>
      <c r="STO112" s="68"/>
      <c r="STP112" s="68"/>
      <c r="STQ112" s="68"/>
      <c r="STR112" s="68"/>
      <c r="STS112" s="68"/>
      <c r="STT112" s="68"/>
      <c r="STU112" s="68"/>
      <c r="STV112" s="68"/>
      <c r="STW112" s="68"/>
      <c r="STX112" s="68"/>
      <c r="STY112" s="68"/>
      <c r="STZ112" s="68"/>
      <c r="SUA112" s="68"/>
      <c r="SUB112" s="68"/>
      <c r="SUC112" s="68"/>
      <c r="SUD112" s="68"/>
      <c r="SUE112" s="68"/>
      <c r="SUF112" s="68"/>
      <c r="SUG112" s="68"/>
      <c r="SUH112" s="68"/>
      <c r="SUI112" s="68"/>
      <c r="SUJ112" s="68"/>
      <c r="SUK112" s="68"/>
      <c r="SUL112" s="68"/>
      <c r="SUM112" s="68"/>
      <c r="SUN112" s="68"/>
      <c r="SUO112" s="68"/>
      <c r="SUP112" s="68"/>
      <c r="SUQ112" s="68"/>
      <c r="SUR112" s="68"/>
      <c r="SUS112" s="68"/>
      <c r="SUT112" s="68"/>
      <c r="SUU112" s="68"/>
      <c r="SUV112" s="68"/>
      <c r="SUW112" s="68"/>
      <c r="SUX112" s="68"/>
      <c r="SUY112" s="68"/>
      <c r="SUZ112" s="68"/>
      <c r="SVA112" s="68"/>
      <c r="SVB112" s="68"/>
      <c r="SVC112" s="68"/>
      <c r="SVD112" s="68"/>
      <c r="SVE112" s="68"/>
      <c r="SVF112" s="68"/>
      <c r="SVG112" s="68"/>
      <c r="SVH112" s="68"/>
      <c r="SVI112" s="68"/>
      <c r="SVJ112" s="68"/>
      <c r="SVK112" s="68"/>
      <c r="SVL112" s="68"/>
      <c r="SVM112" s="68"/>
      <c r="SVN112" s="68"/>
      <c r="SVO112" s="68"/>
      <c r="SVP112" s="68"/>
      <c r="SVQ112" s="68"/>
      <c r="SVR112" s="68"/>
      <c r="SVS112" s="68"/>
      <c r="SVT112" s="68"/>
      <c r="SVU112" s="68"/>
      <c r="SVV112" s="68"/>
      <c r="SVW112" s="68"/>
      <c r="SVX112" s="68"/>
      <c r="SVY112" s="68"/>
      <c r="SVZ112" s="68"/>
      <c r="SWA112" s="68"/>
      <c r="SWB112" s="68"/>
      <c r="SWC112" s="68"/>
      <c r="SWD112" s="68"/>
      <c r="SWE112" s="68"/>
      <c r="SWF112" s="68"/>
      <c r="SWG112" s="68"/>
      <c r="SWH112" s="68"/>
      <c r="SWI112" s="68"/>
      <c r="SWJ112" s="68"/>
      <c r="SWK112" s="68"/>
      <c r="SWL112" s="68"/>
      <c r="SWM112" s="68"/>
      <c r="SWN112" s="68"/>
      <c r="SWO112" s="68"/>
      <c r="SWP112" s="68"/>
      <c r="SWQ112" s="68"/>
      <c r="SWR112" s="68"/>
      <c r="SWS112" s="68"/>
      <c r="SWT112" s="68"/>
      <c r="SWU112" s="68"/>
      <c r="SWV112" s="68"/>
      <c r="SWW112" s="68"/>
      <c r="SWX112" s="68"/>
      <c r="SWY112" s="68"/>
      <c r="SWZ112" s="68"/>
      <c r="SXA112" s="68"/>
      <c r="SXB112" s="68"/>
      <c r="SXC112" s="68"/>
      <c r="SXD112" s="68"/>
      <c r="SXE112" s="68"/>
      <c r="SXF112" s="68"/>
      <c r="SXG112" s="68"/>
      <c r="SXH112" s="68"/>
      <c r="SXI112" s="68"/>
      <c r="SXJ112" s="68"/>
      <c r="SXK112" s="68"/>
      <c r="SXL112" s="68"/>
      <c r="SXM112" s="68"/>
      <c r="SXN112" s="68"/>
      <c r="SXO112" s="68"/>
      <c r="SXP112" s="68"/>
      <c r="SXQ112" s="68"/>
      <c r="SXR112" s="68"/>
      <c r="SXS112" s="68"/>
      <c r="SXT112" s="68"/>
      <c r="SXU112" s="68"/>
      <c r="SXV112" s="68"/>
      <c r="SXW112" s="68"/>
      <c r="SXX112" s="68"/>
      <c r="SXY112" s="68"/>
      <c r="SXZ112" s="68"/>
      <c r="SYA112" s="68"/>
      <c r="SYB112" s="68"/>
      <c r="SYC112" s="68"/>
      <c r="SYD112" s="68"/>
      <c r="SYE112" s="68"/>
      <c r="SYF112" s="68"/>
      <c r="SYG112" s="68"/>
      <c r="SYH112" s="68"/>
      <c r="SYI112" s="68"/>
      <c r="SYJ112" s="68"/>
      <c r="SYK112" s="68"/>
      <c r="SYL112" s="68"/>
      <c r="SYM112" s="68"/>
      <c r="SYN112" s="68"/>
      <c r="SYO112" s="68"/>
      <c r="SYP112" s="68"/>
      <c r="SYQ112" s="68"/>
      <c r="SYR112" s="68"/>
      <c r="SYS112" s="68"/>
      <c r="SYT112" s="68"/>
      <c r="SYU112" s="68"/>
      <c r="SYV112" s="68"/>
      <c r="SYW112" s="68"/>
      <c r="SYX112" s="68"/>
      <c r="SYY112" s="68"/>
      <c r="SYZ112" s="68"/>
      <c r="SZA112" s="68"/>
      <c r="SZB112" s="68"/>
      <c r="SZC112" s="68"/>
      <c r="SZD112" s="68"/>
      <c r="SZE112" s="68"/>
      <c r="SZF112" s="68"/>
      <c r="SZG112" s="68"/>
      <c r="SZH112" s="68"/>
      <c r="SZI112" s="68"/>
      <c r="SZJ112" s="68"/>
      <c r="SZK112" s="68"/>
      <c r="SZL112" s="68"/>
      <c r="SZM112" s="68"/>
      <c r="SZN112" s="68"/>
      <c r="SZO112" s="68"/>
      <c r="SZP112" s="68"/>
      <c r="SZQ112" s="68"/>
      <c r="SZR112" s="68"/>
      <c r="SZS112" s="68"/>
      <c r="SZT112" s="68"/>
      <c r="SZU112" s="68"/>
      <c r="SZV112" s="68"/>
      <c r="SZW112" s="68"/>
      <c r="SZX112" s="68"/>
      <c r="SZY112" s="68"/>
      <c r="SZZ112" s="68"/>
      <c r="TAA112" s="68"/>
      <c r="TAB112" s="68"/>
      <c r="TAC112" s="68"/>
      <c r="TAD112" s="68"/>
      <c r="TAE112" s="68"/>
      <c r="TAF112" s="68"/>
      <c r="TAG112" s="68"/>
      <c r="TAH112" s="68"/>
      <c r="TAI112" s="68"/>
      <c r="TAJ112" s="68"/>
      <c r="TAK112" s="68"/>
      <c r="TAL112" s="68"/>
      <c r="TAM112" s="68"/>
      <c r="TAN112" s="68"/>
      <c r="TAO112" s="68"/>
      <c r="TAP112" s="68"/>
      <c r="TAQ112" s="68"/>
      <c r="TAR112" s="68"/>
      <c r="TAS112" s="68"/>
      <c r="TAT112" s="68"/>
      <c r="TAU112" s="68"/>
      <c r="TAV112" s="68"/>
      <c r="TAW112" s="68"/>
      <c r="TAX112" s="68"/>
      <c r="TAY112" s="68"/>
      <c r="TAZ112" s="68"/>
      <c r="TBA112" s="68"/>
      <c r="TBB112" s="68"/>
      <c r="TBC112" s="68"/>
      <c r="TBD112" s="68"/>
      <c r="TBE112" s="68"/>
      <c r="TBF112" s="68"/>
      <c r="TBG112" s="68"/>
      <c r="TBH112" s="68"/>
      <c r="TBI112" s="68"/>
      <c r="TBJ112" s="68"/>
      <c r="TBK112" s="68"/>
      <c r="TBL112" s="68"/>
      <c r="TBM112" s="68"/>
      <c r="TBN112" s="68"/>
      <c r="TBO112" s="68"/>
      <c r="TBP112" s="68"/>
      <c r="TBQ112" s="68"/>
      <c r="TBR112" s="68"/>
      <c r="TBS112" s="68"/>
      <c r="TBT112" s="68"/>
      <c r="TBU112" s="68"/>
      <c r="TBV112" s="68"/>
      <c r="TBW112" s="68"/>
      <c r="TBX112" s="68"/>
      <c r="TBY112" s="68"/>
      <c r="TBZ112" s="68"/>
      <c r="TCA112" s="68"/>
      <c r="TCB112" s="68"/>
      <c r="TCC112" s="68"/>
      <c r="TCD112" s="68"/>
      <c r="TCE112" s="68"/>
      <c r="TCF112" s="68"/>
      <c r="TCG112" s="68"/>
      <c r="TCH112" s="68"/>
      <c r="TCI112" s="68"/>
      <c r="TCJ112" s="68"/>
      <c r="TCK112" s="68"/>
      <c r="TCL112" s="68"/>
      <c r="TCM112" s="68"/>
      <c r="TCN112" s="68"/>
      <c r="TCO112" s="68"/>
      <c r="TCP112" s="68"/>
      <c r="TCQ112" s="68"/>
      <c r="TCR112" s="68"/>
      <c r="TCS112" s="68"/>
      <c r="TCT112" s="68"/>
      <c r="TCU112" s="68"/>
      <c r="TCV112" s="68"/>
      <c r="TCW112" s="68"/>
      <c r="TCX112" s="68"/>
      <c r="TCY112" s="68"/>
      <c r="TCZ112" s="68"/>
      <c r="TDA112" s="68"/>
      <c r="TDB112" s="68"/>
      <c r="TDC112" s="68"/>
      <c r="TDD112" s="68"/>
      <c r="TDE112" s="68"/>
      <c r="TDF112" s="68"/>
      <c r="TDG112" s="68"/>
      <c r="TDH112" s="68"/>
      <c r="TDI112" s="68"/>
      <c r="TDJ112" s="68"/>
      <c r="TDK112" s="68"/>
      <c r="TDL112" s="68"/>
      <c r="TDM112" s="68"/>
      <c r="TDN112" s="68"/>
      <c r="TDO112" s="68"/>
      <c r="TDP112" s="68"/>
      <c r="TDQ112" s="68"/>
      <c r="TDR112" s="68"/>
      <c r="TDS112" s="68"/>
      <c r="TDT112" s="68"/>
      <c r="TDU112" s="68"/>
      <c r="TDV112" s="68"/>
      <c r="TDW112" s="68"/>
      <c r="TDX112" s="68"/>
      <c r="TDY112" s="68"/>
      <c r="TDZ112" s="68"/>
      <c r="TEA112" s="68"/>
      <c r="TEB112" s="68"/>
      <c r="TEC112" s="68"/>
      <c r="TED112" s="68"/>
      <c r="TEE112" s="68"/>
      <c r="TEF112" s="68"/>
      <c r="TEG112" s="68"/>
      <c r="TEH112" s="68"/>
      <c r="TEI112" s="68"/>
      <c r="TEJ112" s="68"/>
      <c r="TEK112" s="68"/>
      <c r="TEL112" s="68"/>
      <c r="TEM112" s="68"/>
      <c r="TEN112" s="68"/>
      <c r="TEO112" s="68"/>
      <c r="TEP112" s="68"/>
      <c r="TEQ112" s="68"/>
      <c r="TER112" s="68"/>
      <c r="TES112" s="68"/>
      <c r="TET112" s="68"/>
      <c r="TEU112" s="68"/>
      <c r="TEV112" s="68"/>
      <c r="TEW112" s="68"/>
      <c r="TEX112" s="68"/>
      <c r="TEY112" s="68"/>
      <c r="TEZ112" s="68"/>
      <c r="TFA112" s="68"/>
      <c r="TFB112" s="68"/>
      <c r="TFC112" s="68"/>
      <c r="TFD112" s="68"/>
      <c r="TFE112" s="68"/>
      <c r="TFF112" s="68"/>
      <c r="TFG112" s="68"/>
      <c r="TFH112" s="68"/>
      <c r="TFI112" s="68"/>
      <c r="TFJ112" s="68"/>
      <c r="TFK112" s="68"/>
      <c r="TFL112" s="68"/>
      <c r="TFM112" s="68"/>
      <c r="TFN112" s="68"/>
      <c r="TFO112" s="68"/>
      <c r="TFP112" s="68"/>
      <c r="TFQ112" s="68"/>
      <c r="TFR112" s="68"/>
      <c r="TFS112" s="68"/>
      <c r="TFT112" s="68"/>
      <c r="TFU112" s="68"/>
      <c r="TFV112" s="68"/>
      <c r="TFW112" s="68"/>
      <c r="TFX112" s="68"/>
      <c r="TFY112" s="68"/>
      <c r="TFZ112" s="68"/>
      <c r="TGA112" s="68"/>
      <c r="TGB112" s="68"/>
      <c r="TGC112" s="68"/>
      <c r="TGD112" s="68"/>
      <c r="TGE112" s="68"/>
      <c r="TGF112" s="68"/>
      <c r="TGG112" s="68"/>
      <c r="TGH112" s="68"/>
      <c r="TGI112" s="68"/>
      <c r="TGJ112" s="68"/>
      <c r="TGK112" s="68"/>
      <c r="TGL112" s="68"/>
      <c r="TGM112" s="68"/>
      <c r="TGN112" s="68"/>
      <c r="TGO112" s="68"/>
      <c r="TGP112" s="68"/>
      <c r="TGQ112" s="68"/>
      <c r="TGR112" s="68"/>
      <c r="TGS112" s="68"/>
      <c r="TGT112" s="68"/>
      <c r="TGU112" s="68"/>
      <c r="TGV112" s="68"/>
      <c r="TGW112" s="68"/>
      <c r="TGX112" s="68"/>
      <c r="TGY112" s="68"/>
      <c r="TGZ112" s="68"/>
      <c r="THA112" s="68"/>
      <c r="THB112" s="68"/>
      <c r="THC112" s="68"/>
      <c r="THD112" s="68"/>
      <c r="THE112" s="68"/>
      <c r="THF112" s="68"/>
      <c r="THG112" s="68"/>
      <c r="THH112" s="68"/>
      <c r="THI112" s="68"/>
      <c r="THJ112" s="68"/>
      <c r="THK112" s="68"/>
      <c r="THL112" s="68"/>
      <c r="THM112" s="68"/>
      <c r="THN112" s="68"/>
      <c r="THO112" s="68"/>
      <c r="THP112" s="68"/>
      <c r="THQ112" s="68"/>
      <c r="THR112" s="68"/>
      <c r="THS112" s="68"/>
      <c r="THT112" s="68"/>
      <c r="THU112" s="68"/>
      <c r="THV112" s="68"/>
      <c r="THW112" s="68"/>
      <c r="THX112" s="68"/>
      <c r="THY112" s="68"/>
      <c r="THZ112" s="68"/>
      <c r="TIA112" s="68"/>
      <c r="TIB112" s="68"/>
      <c r="TIC112" s="68"/>
      <c r="TID112" s="68"/>
      <c r="TIE112" s="68"/>
      <c r="TIF112" s="68"/>
      <c r="TIG112" s="68"/>
      <c r="TIH112" s="68"/>
      <c r="TII112" s="68"/>
      <c r="TIJ112" s="68"/>
      <c r="TIK112" s="68"/>
      <c r="TIL112" s="68"/>
      <c r="TIM112" s="68"/>
      <c r="TIN112" s="68"/>
      <c r="TIO112" s="68"/>
      <c r="TIP112" s="68"/>
      <c r="TIQ112" s="68"/>
      <c r="TIR112" s="68"/>
      <c r="TIS112" s="68"/>
      <c r="TIT112" s="68"/>
      <c r="TIU112" s="68"/>
      <c r="TIV112" s="68"/>
      <c r="TIW112" s="68"/>
      <c r="TIX112" s="68"/>
      <c r="TIY112" s="68"/>
      <c r="TIZ112" s="68"/>
      <c r="TJA112" s="68"/>
      <c r="TJB112" s="68"/>
      <c r="TJC112" s="68"/>
      <c r="TJD112" s="68"/>
      <c r="TJE112" s="68"/>
      <c r="TJF112" s="68"/>
      <c r="TJG112" s="68"/>
      <c r="TJH112" s="68"/>
      <c r="TJI112" s="68"/>
      <c r="TJJ112" s="68"/>
      <c r="TJK112" s="68"/>
      <c r="TJL112" s="68"/>
      <c r="TJM112" s="68"/>
      <c r="TJN112" s="68"/>
      <c r="TJO112" s="68"/>
      <c r="TJP112" s="68"/>
      <c r="TJQ112" s="68"/>
      <c r="TJR112" s="68"/>
      <c r="TJS112" s="68"/>
      <c r="TJT112" s="68"/>
      <c r="TJU112" s="68"/>
      <c r="TJV112" s="68"/>
      <c r="TJW112" s="68"/>
      <c r="TJX112" s="68"/>
      <c r="TJY112" s="68"/>
      <c r="TJZ112" s="68"/>
      <c r="TKA112" s="68"/>
      <c r="TKB112" s="68"/>
      <c r="TKC112" s="68"/>
      <c r="TKD112" s="68"/>
      <c r="TKE112" s="68"/>
      <c r="TKF112" s="68"/>
      <c r="TKG112" s="68"/>
      <c r="TKH112" s="68"/>
      <c r="TKI112" s="68"/>
      <c r="TKJ112" s="68"/>
      <c r="TKK112" s="68"/>
      <c r="TKL112" s="68"/>
      <c r="TKM112" s="68"/>
      <c r="TKN112" s="68"/>
      <c r="TKO112" s="68"/>
      <c r="TKP112" s="68"/>
      <c r="TKQ112" s="68"/>
      <c r="TKR112" s="68"/>
      <c r="TKS112" s="68"/>
      <c r="TKT112" s="68"/>
      <c r="TKU112" s="68"/>
      <c r="TKV112" s="68"/>
      <c r="TKW112" s="68"/>
      <c r="TKX112" s="68"/>
      <c r="TKY112" s="68"/>
      <c r="TKZ112" s="68"/>
      <c r="TLA112" s="68"/>
      <c r="TLB112" s="68"/>
      <c r="TLC112" s="68"/>
      <c r="TLD112" s="68"/>
      <c r="TLE112" s="68"/>
      <c r="TLF112" s="68"/>
      <c r="TLG112" s="68"/>
      <c r="TLH112" s="68"/>
      <c r="TLI112" s="68"/>
      <c r="TLJ112" s="68"/>
      <c r="TLK112" s="68"/>
      <c r="TLL112" s="68"/>
      <c r="TLM112" s="68"/>
      <c r="TLN112" s="68"/>
      <c r="TLO112" s="68"/>
      <c r="TLP112" s="68"/>
      <c r="TLQ112" s="68"/>
      <c r="TLR112" s="68"/>
      <c r="TLS112" s="68"/>
      <c r="TLT112" s="68"/>
      <c r="TLU112" s="68"/>
      <c r="TLV112" s="68"/>
      <c r="TLW112" s="68"/>
      <c r="TLX112" s="68"/>
      <c r="TLY112" s="68"/>
      <c r="TLZ112" s="68"/>
      <c r="TMA112" s="68"/>
      <c r="TMB112" s="68"/>
      <c r="TMC112" s="68"/>
      <c r="TMD112" s="68"/>
      <c r="TME112" s="68"/>
      <c r="TMF112" s="68"/>
      <c r="TMG112" s="68"/>
      <c r="TMH112" s="68"/>
      <c r="TMI112" s="68"/>
      <c r="TMJ112" s="68"/>
      <c r="TMK112" s="68"/>
      <c r="TML112" s="68"/>
      <c r="TMM112" s="68"/>
      <c r="TMN112" s="68"/>
      <c r="TMO112" s="68"/>
      <c r="TMP112" s="68"/>
      <c r="TMQ112" s="68"/>
      <c r="TMR112" s="68"/>
      <c r="TMS112" s="68"/>
      <c r="TMT112" s="68"/>
      <c r="TMU112" s="68"/>
      <c r="TMV112" s="68"/>
      <c r="TMW112" s="68"/>
      <c r="TMX112" s="68"/>
      <c r="TMY112" s="68"/>
      <c r="TMZ112" s="68"/>
      <c r="TNA112" s="68"/>
      <c r="TNB112" s="68"/>
      <c r="TNC112" s="68"/>
      <c r="TND112" s="68"/>
      <c r="TNE112" s="68"/>
      <c r="TNF112" s="68"/>
      <c r="TNG112" s="68"/>
      <c r="TNH112" s="68"/>
      <c r="TNI112" s="68"/>
      <c r="TNJ112" s="68"/>
      <c r="TNK112" s="68"/>
      <c r="TNL112" s="68"/>
      <c r="TNM112" s="68"/>
      <c r="TNN112" s="68"/>
      <c r="TNO112" s="68"/>
      <c r="TNP112" s="68"/>
      <c r="TNQ112" s="68"/>
      <c r="TNR112" s="68"/>
      <c r="TNS112" s="68"/>
      <c r="TNT112" s="68"/>
      <c r="TNU112" s="68"/>
      <c r="TNV112" s="68"/>
      <c r="TNW112" s="68"/>
      <c r="TNX112" s="68"/>
      <c r="TNY112" s="68"/>
      <c r="TNZ112" s="68"/>
      <c r="TOA112" s="68"/>
      <c r="TOB112" s="68"/>
      <c r="TOC112" s="68"/>
      <c r="TOD112" s="68"/>
      <c r="TOE112" s="68"/>
      <c r="TOF112" s="68"/>
      <c r="TOG112" s="68"/>
      <c r="TOH112" s="68"/>
      <c r="TOI112" s="68"/>
      <c r="TOJ112" s="68"/>
      <c r="TOK112" s="68"/>
      <c r="TOL112" s="68"/>
      <c r="TOM112" s="68"/>
      <c r="TON112" s="68"/>
      <c r="TOO112" s="68"/>
      <c r="TOP112" s="68"/>
      <c r="TOQ112" s="68"/>
      <c r="TOR112" s="68"/>
      <c r="TOS112" s="68"/>
      <c r="TOT112" s="68"/>
      <c r="TOU112" s="68"/>
      <c r="TOV112" s="68"/>
      <c r="TOW112" s="68"/>
      <c r="TOX112" s="68"/>
      <c r="TOY112" s="68"/>
      <c r="TOZ112" s="68"/>
      <c r="TPA112" s="68"/>
      <c r="TPB112" s="68"/>
      <c r="TPC112" s="68"/>
      <c r="TPD112" s="68"/>
      <c r="TPE112" s="68"/>
      <c r="TPF112" s="68"/>
      <c r="TPG112" s="68"/>
      <c r="TPH112" s="68"/>
      <c r="TPI112" s="68"/>
      <c r="TPJ112" s="68"/>
      <c r="TPK112" s="68"/>
      <c r="TPL112" s="68"/>
      <c r="TPM112" s="68"/>
      <c r="TPN112" s="68"/>
      <c r="TPO112" s="68"/>
      <c r="TPP112" s="68"/>
      <c r="TPQ112" s="68"/>
      <c r="TPR112" s="68"/>
      <c r="TPS112" s="68"/>
      <c r="TPT112" s="68"/>
      <c r="TPU112" s="68"/>
      <c r="TPV112" s="68"/>
      <c r="TPW112" s="68"/>
      <c r="TPX112" s="68"/>
      <c r="TPY112" s="68"/>
      <c r="TPZ112" s="68"/>
      <c r="TQA112" s="68"/>
      <c r="TQB112" s="68"/>
      <c r="TQC112" s="68"/>
      <c r="TQD112" s="68"/>
      <c r="TQE112" s="68"/>
      <c r="TQF112" s="68"/>
      <c r="TQG112" s="68"/>
      <c r="TQH112" s="68"/>
      <c r="TQI112" s="68"/>
      <c r="TQJ112" s="68"/>
      <c r="TQK112" s="68"/>
      <c r="TQL112" s="68"/>
      <c r="TQM112" s="68"/>
      <c r="TQN112" s="68"/>
      <c r="TQO112" s="68"/>
      <c r="TQP112" s="68"/>
      <c r="TQQ112" s="68"/>
      <c r="TQR112" s="68"/>
      <c r="TQS112" s="68"/>
      <c r="TQT112" s="68"/>
      <c r="TQU112" s="68"/>
      <c r="TQV112" s="68"/>
      <c r="TQW112" s="68"/>
      <c r="TQX112" s="68"/>
      <c r="TQY112" s="68"/>
      <c r="TQZ112" s="68"/>
      <c r="TRA112" s="68"/>
      <c r="TRB112" s="68"/>
      <c r="TRC112" s="68"/>
      <c r="TRD112" s="68"/>
      <c r="TRE112" s="68"/>
      <c r="TRF112" s="68"/>
      <c r="TRG112" s="68"/>
      <c r="TRH112" s="68"/>
      <c r="TRI112" s="68"/>
      <c r="TRJ112" s="68"/>
      <c r="TRK112" s="68"/>
      <c r="TRL112" s="68"/>
      <c r="TRM112" s="68"/>
      <c r="TRN112" s="68"/>
      <c r="TRO112" s="68"/>
      <c r="TRP112" s="68"/>
      <c r="TRQ112" s="68"/>
      <c r="TRR112" s="68"/>
      <c r="TRS112" s="68"/>
      <c r="TRT112" s="68"/>
      <c r="TRU112" s="68"/>
      <c r="TRV112" s="68"/>
      <c r="TRW112" s="68"/>
      <c r="TRX112" s="68"/>
      <c r="TRY112" s="68"/>
      <c r="TRZ112" s="68"/>
      <c r="TSA112" s="68"/>
      <c r="TSB112" s="68"/>
      <c r="TSC112" s="68"/>
      <c r="TSD112" s="68"/>
      <c r="TSE112" s="68"/>
      <c r="TSF112" s="68"/>
      <c r="TSG112" s="68"/>
      <c r="TSH112" s="68"/>
      <c r="TSI112" s="68"/>
      <c r="TSJ112" s="68"/>
      <c r="TSK112" s="68"/>
      <c r="TSL112" s="68"/>
      <c r="TSM112" s="68"/>
      <c r="TSN112" s="68"/>
      <c r="TSO112" s="68"/>
      <c r="TSP112" s="68"/>
      <c r="TSQ112" s="68"/>
      <c r="TSR112" s="68"/>
      <c r="TSS112" s="68"/>
      <c r="TST112" s="68"/>
      <c r="TSU112" s="68"/>
      <c r="TSV112" s="68"/>
      <c r="TSW112" s="68"/>
      <c r="TSX112" s="68"/>
      <c r="TSY112" s="68"/>
      <c r="TSZ112" s="68"/>
      <c r="TTA112" s="68"/>
      <c r="TTB112" s="68"/>
      <c r="TTC112" s="68"/>
      <c r="TTD112" s="68"/>
      <c r="TTE112" s="68"/>
      <c r="TTF112" s="68"/>
      <c r="TTG112" s="68"/>
      <c r="TTH112" s="68"/>
      <c r="TTI112" s="68"/>
      <c r="TTJ112" s="68"/>
      <c r="TTK112" s="68"/>
      <c r="TTL112" s="68"/>
      <c r="TTM112" s="68"/>
      <c r="TTN112" s="68"/>
      <c r="TTO112" s="68"/>
      <c r="TTP112" s="68"/>
      <c r="TTQ112" s="68"/>
      <c r="TTR112" s="68"/>
      <c r="TTS112" s="68"/>
      <c r="TTT112" s="68"/>
      <c r="TTU112" s="68"/>
      <c r="TTV112" s="68"/>
      <c r="TTW112" s="68"/>
      <c r="TTX112" s="68"/>
      <c r="TTY112" s="68"/>
      <c r="TTZ112" s="68"/>
      <c r="TUA112" s="68"/>
      <c r="TUB112" s="68"/>
      <c r="TUC112" s="68"/>
      <c r="TUD112" s="68"/>
      <c r="TUE112" s="68"/>
      <c r="TUF112" s="68"/>
      <c r="TUG112" s="68"/>
      <c r="TUH112" s="68"/>
      <c r="TUI112" s="68"/>
      <c r="TUJ112" s="68"/>
      <c r="TUK112" s="68"/>
      <c r="TUL112" s="68"/>
      <c r="TUM112" s="68"/>
      <c r="TUN112" s="68"/>
      <c r="TUO112" s="68"/>
      <c r="TUP112" s="68"/>
      <c r="TUQ112" s="68"/>
      <c r="TUR112" s="68"/>
      <c r="TUS112" s="68"/>
      <c r="TUT112" s="68"/>
      <c r="TUU112" s="68"/>
      <c r="TUV112" s="68"/>
      <c r="TUW112" s="68"/>
      <c r="TUX112" s="68"/>
      <c r="TUY112" s="68"/>
      <c r="TUZ112" s="68"/>
      <c r="TVA112" s="68"/>
      <c r="TVB112" s="68"/>
      <c r="TVC112" s="68"/>
      <c r="TVD112" s="68"/>
      <c r="TVE112" s="68"/>
      <c r="TVF112" s="68"/>
      <c r="TVG112" s="68"/>
      <c r="TVH112" s="68"/>
      <c r="TVI112" s="68"/>
      <c r="TVJ112" s="68"/>
      <c r="TVK112" s="68"/>
      <c r="TVL112" s="68"/>
      <c r="TVM112" s="68"/>
      <c r="TVN112" s="68"/>
      <c r="TVO112" s="68"/>
      <c r="TVP112" s="68"/>
      <c r="TVQ112" s="68"/>
      <c r="TVR112" s="68"/>
      <c r="TVS112" s="68"/>
      <c r="TVT112" s="68"/>
      <c r="TVU112" s="68"/>
      <c r="TVV112" s="68"/>
      <c r="TVW112" s="68"/>
      <c r="TVX112" s="68"/>
      <c r="TVY112" s="68"/>
      <c r="TVZ112" s="68"/>
      <c r="TWA112" s="68"/>
      <c r="TWB112" s="68"/>
      <c r="TWC112" s="68"/>
      <c r="TWD112" s="68"/>
      <c r="TWE112" s="68"/>
      <c r="TWF112" s="68"/>
      <c r="TWG112" s="68"/>
      <c r="TWH112" s="68"/>
      <c r="TWI112" s="68"/>
      <c r="TWJ112" s="68"/>
      <c r="TWK112" s="68"/>
      <c r="TWL112" s="68"/>
      <c r="TWM112" s="68"/>
      <c r="TWN112" s="68"/>
      <c r="TWO112" s="68"/>
      <c r="TWP112" s="68"/>
      <c r="TWQ112" s="68"/>
      <c r="TWR112" s="68"/>
      <c r="TWS112" s="68"/>
      <c r="TWT112" s="68"/>
      <c r="TWU112" s="68"/>
      <c r="TWV112" s="68"/>
      <c r="TWW112" s="68"/>
      <c r="TWX112" s="68"/>
      <c r="TWY112" s="68"/>
      <c r="TWZ112" s="68"/>
      <c r="TXA112" s="68"/>
      <c r="TXB112" s="68"/>
      <c r="TXC112" s="68"/>
      <c r="TXD112" s="68"/>
      <c r="TXE112" s="68"/>
      <c r="TXF112" s="68"/>
      <c r="TXG112" s="68"/>
      <c r="TXH112" s="68"/>
      <c r="TXI112" s="68"/>
      <c r="TXJ112" s="68"/>
      <c r="TXK112" s="68"/>
      <c r="TXL112" s="68"/>
      <c r="TXM112" s="68"/>
      <c r="TXN112" s="68"/>
      <c r="TXO112" s="68"/>
      <c r="TXP112" s="68"/>
      <c r="TXQ112" s="68"/>
      <c r="TXR112" s="68"/>
      <c r="TXS112" s="68"/>
      <c r="TXT112" s="68"/>
      <c r="TXU112" s="68"/>
      <c r="TXV112" s="68"/>
      <c r="TXW112" s="68"/>
      <c r="TXX112" s="68"/>
      <c r="TXY112" s="68"/>
      <c r="TXZ112" s="68"/>
      <c r="TYA112" s="68"/>
      <c r="TYB112" s="68"/>
      <c r="TYC112" s="68"/>
      <c r="TYD112" s="68"/>
      <c r="TYE112" s="68"/>
      <c r="TYF112" s="68"/>
      <c r="TYG112" s="68"/>
      <c r="TYH112" s="68"/>
      <c r="TYI112" s="68"/>
      <c r="TYJ112" s="68"/>
      <c r="TYK112" s="68"/>
      <c r="TYL112" s="68"/>
      <c r="TYM112" s="68"/>
      <c r="TYN112" s="68"/>
      <c r="TYO112" s="68"/>
      <c r="TYP112" s="68"/>
      <c r="TYQ112" s="68"/>
      <c r="TYR112" s="68"/>
      <c r="TYS112" s="68"/>
      <c r="TYT112" s="68"/>
      <c r="TYU112" s="68"/>
      <c r="TYV112" s="68"/>
      <c r="TYW112" s="68"/>
      <c r="TYX112" s="68"/>
      <c r="TYY112" s="68"/>
      <c r="TYZ112" s="68"/>
      <c r="TZA112" s="68"/>
      <c r="TZB112" s="68"/>
      <c r="TZC112" s="68"/>
      <c r="TZD112" s="68"/>
      <c r="TZE112" s="68"/>
      <c r="TZF112" s="68"/>
      <c r="TZG112" s="68"/>
      <c r="TZH112" s="68"/>
      <c r="TZI112" s="68"/>
      <c r="TZJ112" s="68"/>
      <c r="TZK112" s="68"/>
      <c r="TZL112" s="68"/>
      <c r="TZM112" s="68"/>
      <c r="TZN112" s="68"/>
      <c r="TZO112" s="68"/>
      <c r="TZP112" s="68"/>
      <c r="TZQ112" s="68"/>
      <c r="TZR112" s="68"/>
      <c r="TZS112" s="68"/>
      <c r="TZT112" s="68"/>
      <c r="TZU112" s="68"/>
      <c r="TZV112" s="68"/>
      <c r="TZW112" s="68"/>
      <c r="TZX112" s="68"/>
      <c r="TZY112" s="68"/>
      <c r="TZZ112" s="68"/>
      <c r="UAA112" s="68"/>
      <c r="UAB112" s="68"/>
      <c r="UAC112" s="68"/>
      <c r="UAD112" s="68"/>
      <c r="UAE112" s="68"/>
      <c r="UAF112" s="68"/>
      <c r="UAG112" s="68"/>
      <c r="UAH112" s="68"/>
      <c r="UAI112" s="68"/>
      <c r="UAJ112" s="68"/>
      <c r="UAK112" s="68"/>
      <c r="UAL112" s="68"/>
      <c r="UAM112" s="68"/>
      <c r="UAN112" s="68"/>
      <c r="UAO112" s="68"/>
      <c r="UAP112" s="68"/>
      <c r="UAQ112" s="68"/>
      <c r="UAR112" s="68"/>
      <c r="UAS112" s="68"/>
      <c r="UAT112" s="68"/>
      <c r="UAU112" s="68"/>
      <c r="UAV112" s="68"/>
      <c r="UAW112" s="68"/>
      <c r="UAX112" s="68"/>
      <c r="UAY112" s="68"/>
      <c r="UAZ112" s="68"/>
      <c r="UBA112" s="68"/>
      <c r="UBB112" s="68"/>
      <c r="UBC112" s="68"/>
      <c r="UBD112" s="68"/>
      <c r="UBE112" s="68"/>
      <c r="UBF112" s="68"/>
      <c r="UBG112" s="68"/>
      <c r="UBH112" s="68"/>
      <c r="UBI112" s="68"/>
      <c r="UBJ112" s="68"/>
      <c r="UBK112" s="68"/>
      <c r="UBL112" s="68"/>
      <c r="UBM112" s="68"/>
      <c r="UBN112" s="68"/>
      <c r="UBO112" s="68"/>
      <c r="UBP112" s="68"/>
      <c r="UBQ112" s="68"/>
      <c r="UBR112" s="68"/>
      <c r="UBS112" s="68"/>
      <c r="UBT112" s="68"/>
      <c r="UBU112" s="68"/>
      <c r="UBV112" s="68"/>
      <c r="UBW112" s="68"/>
      <c r="UBX112" s="68"/>
      <c r="UBY112" s="68"/>
      <c r="UBZ112" s="68"/>
      <c r="UCA112" s="68"/>
      <c r="UCB112" s="68"/>
      <c r="UCC112" s="68"/>
      <c r="UCD112" s="68"/>
      <c r="UCE112" s="68"/>
      <c r="UCF112" s="68"/>
      <c r="UCG112" s="68"/>
      <c r="UCH112" s="68"/>
      <c r="UCI112" s="68"/>
      <c r="UCJ112" s="68"/>
      <c r="UCK112" s="68"/>
      <c r="UCL112" s="68"/>
      <c r="UCM112" s="68"/>
      <c r="UCN112" s="68"/>
      <c r="UCO112" s="68"/>
      <c r="UCP112" s="68"/>
      <c r="UCQ112" s="68"/>
      <c r="UCR112" s="68"/>
      <c r="UCS112" s="68"/>
      <c r="UCT112" s="68"/>
      <c r="UCU112" s="68"/>
      <c r="UCV112" s="68"/>
      <c r="UCW112" s="68"/>
      <c r="UCX112" s="68"/>
      <c r="UCY112" s="68"/>
      <c r="UCZ112" s="68"/>
      <c r="UDA112" s="68"/>
      <c r="UDB112" s="68"/>
      <c r="UDC112" s="68"/>
      <c r="UDD112" s="68"/>
      <c r="UDE112" s="68"/>
      <c r="UDF112" s="68"/>
      <c r="UDG112" s="68"/>
      <c r="UDH112" s="68"/>
      <c r="UDI112" s="68"/>
      <c r="UDJ112" s="68"/>
      <c r="UDK112" s="68"/>
      <c r="UDL112" s="68"/>
      <c r="UDM112" s="68"/>
      <c r="UDN112" s="68"/>
      <c r="UDO112" s="68"/>
      <c r="UDP112" s="68"/>
      <c r="UDQ112" s="68"/>
      <c r="UDR112" s="68"/>
      <c r="UDS112" s="68"/>
      <c r="UDT112" s="68"/>
      <c r="UDU112" s="68"/>
      <c r="UDV112" s="68"/>
      <c r="UDW112" s="68"/>
      <c r="UDX112" s="68"/>
      <c r="UDY112" s="68"/>
      <c r="UDZ112" s="68"/>
      <c r="UEA112" s="68"/>
      <c r="UEB112" s="68"/>
      <c r="UEC112" s="68"/>
      <c r="UED112" s="68"/>
      <c r="UEE112" s="68"/>
      <c r="UEF112" s="68"/>
      <c r="UEG112" s="68"/>
      <c r="UEH112" s="68"/>
      <c r="UEI112" s="68"/>
      <c r="UEJ112" s="68"/>
      <c r="UEK112" s="68"/>
      <c r="UEL112" s="68"/>
      <c r="UEM112" s="68"/>
      <c r="UEN112" s="68"/>
      <c r="UEO112" s="68"/>
      <c r="UEP112" s="68"/>
      <c r="UEQ112" s="68"/>
      <c r="UER112" s="68"/>
      <c r="UES112" s="68"/>
      <c r="UET112" s="68"/>
      <c r="UEU112" s="68"/>
      <c r="UEV112" s="68"/>
      <c r="UEW112" s="68"/>
      <c r="UEX112" s="68"/>
      <c r="UEY112" s="68"/>
      <c r="UEZ112" s="68"/>
      <c r="UFA112" s="68"/>
      <c r="UFB112" s="68"/>
      <c r="UFC112" s="68"/>
      <c r="UFD112" s="68"/>
      <c r="UFE112" s="68"/>
      <c r="UFF112" s="68"/>
      <c r="UFG112" s="68"/>
      <c r="UFH112" s="68"/>
      <c r="UFI112" s="68"/>
      <c r="UFJ112" s="68"/>
      <c r="UFK112" s="68"/>
      <c r="UFL112" s="68"/>
      <c r="UFM112" s="68"/>
      <c r="UFN112" s="68"/>
      <c r="UFO112" s="68"/>
      <c r="UFP112" s="68"/>
      <c r="UFQ112" s="68"/>
      <c r="UFR112" s="68"/>
      <c r="UFS112" s="68"/>
      <c r="UFT112" s="68"/>
      <c r="UFU112" s="68"/>
      <c r="UFV112" s="68"/>
      <c r="UFW112" s="68"/>
      <c r="UFX112" s="68"/>
      <c r="UFY112" s="68"/>
      <c r="UFZ112" s="68"/>
      <c r="UGA112" s="68"/>
      <c r="UGB112" s="68"/>
      <c r="UGC112" s="68"/>
      <c r="UGD112" s="68"/>
      <c r="UGE112" s="68"/>
      <c r="UGF112" s="68"/>
      <c r="UGG112" s="68"/>
      <c r="UGH112" s="68"/>
      <c r="UGI112" s="68"/>
      <c r="UGJ112" s="68"/>
      <c r="UGK112" s="68"/>
      <c r="UGL112" s="68"/>
      <c r="UGM112" s="68"/>
      <c r="UGN112" s="68"/>
      <c r="UGO112" s="68"/>
      <c r="UGP112" s="68"/>
      <c r="UGQ112" s="68"/>
      <c r="UGR112" s="68"/>
      <c r="UGS112" s="68"/>
      <c r="UGT112" s="68"/>
      <c r="UGU112" s="68"/>
      <c r="UGV112" s="68"/>
      <c r="UGW112" s="68"/>
      <c r="UGX112" s="68"/>
      <c r="UGY112" s="68"/>
      <c r="UGZ112" s="68"/>
      <c r="UHA112" s="68"/>
      <c r="UHB112" s="68"/>
      <c r="UHC112" s="68"/>
      <c r="UHD112" s="68"/>
      <c r="UHE112" s="68"/>
      <c r="UHF112" s="68"/>
      <c r="UHG112" s="68"/>
      <c r="UHH112" s="68"/>
      <c r="UHI112" s="68"/>
      <c r="UHJ112" s="68"/>
      <c r="UHK112" s="68"/>
      <c r="UHL112" s="68"/>
      <c r="UHM112" s="68"/>
      <c r="UHN112" s="68"/>
      <c r="UHO112" s="68"/>
      <c r="UHP112" s="68"/>
      <c r="UHQ112" s="68"/>
      <c r="UHR112" s="68"/>
      <c r="UHS112" s="68"/>
      <c r="UHT112" s="68"/>
      <c r="UHU112" s="68"/>
      <c r="UHV112" s="68"/>
      <c r="UHW112" s="68"/>
      <c r="UHX112" s="68"/>
      <c r="UHY112" s="68"/>
      <c r="UHZ112" s="68"/>
      <c r="UIA112" s="68"/>
      <c r="UIB112" s="68"/>
      <c r="UIC112" s="68"/>
      <c r="UID112" s="68"/>
      <c r="UIE112" s="68"/>
      <c r="UIF112" s="68"/>
      <c r="UIG112" s="68"/>
      <c r="UIH112" s="68"/>
      <c r="UII112" s="68"/>
      <c r="UIJ112" s="68"/>
      <c r="UIK112" s="68"/>
      <c r="UIL112" s="68"/>
      <c r="UIM112" s="68"/>
      <c r="UIN112" s="68"/>
      <c r="UIO112" s="68"/>
      <c r="UIP112" s="68"/>
      <c r="UIQ112" s="68"/>
      <c r="UIR112" s="68"/>
      <c r="UIS112" s="68"/>
      <c r="UIT112" s="68"/>
      <c r="UIU112" s="68"/>
      <c r="UIV112" s="68"/>
      <c r="UIW112" s="68"/>
      <c r="UIX112" s="68"/>
      <c r="UIY112" s="68"/>
      <c r="UIZ112" s="68"/>
      <c r="UJA112" s="68"/>
      <c r="UJB112" s="68"/>
      <c r="UJC112" s="68"/>
      <c r="UJD112" s="68"/>
      <c r="UJE112" s="68"/>
      <c r="UJF112" s="68"/>
      <c r="UJG112" s="68"/>
      <c r="UJH112" s="68"/>
      <c r="UJI112" s="68"/>
      <c r="UJJ112" s="68"/>
      <c r="UJK112" s="68"/>
      <c r="UJL112" s="68"/>
      <c r="UJM112" s="68"/>
      <c r="UJN112" s="68"/>
      <c r="UJO112" s="68"/>
      <c r="UJP112" s="68"/>
      <c r="UJQ112" s="68"/>
      <c r="UJR112" s="68"/>
      <c r="UJS112" s="68"/>
      <c r="UJT112" s="68"/>
      <c r="UJU112" s="68"/>
      <c r="UJV112" s="68"/>
      <c r="UJW112" s="68"/>
      <c r="UJX112" s="68"/>
      <c r="UJY112" s="68"/>
      <c r="UJZ112" s="68"/>
      <c r="UKA112" s="68"/>
      <c r="UKB112" s="68"/>
      <c r="UKC112" s="68"/>
      <c r="UKD112" s="68"/>
      <c r="UKE112" s="68"/>
      <c r="UKF112" s="68"/>
      <c r="UKG112" s="68"/>
      <c r="UKH112" s="68"/>
      <c r="UKI112" s="68"/>
      <c r="UKJ112" s="68"/>
      <c r="UKK112" s="68"/>
      <c r="UKL112" s="68"/>
      <c r="UKM112" s="68"/>
      <c r="UKN112" s="68"/>
      <c r="UKO112" s="68"/>
      <c r="UKP112" s="68"/>
      <c r="UKQ112" s="68"/>
      <c r="UKR112" s="68"/>
      <c r="UKS112" s="68"/>
      <c r="UKT112" s="68"/>
      <c r="UKU112" s="68"/>
      <c r="UKV112" s="68"/>
      <c r="UKW112" s="68"/>
      <c r="UKX112" s="68"/>
      <c r="UKY112" s="68"/>
      <c r="UKZ112" s="68"/>
      <c r="ULA112" s="68"/>
      <c r="ULB112" s="68"/>
      <c r="ULC112" s="68"/>
      <c r="ULD112" s="68"/>
      <c r="ULE112" s="68"/>
      <c r="ULF112" s="68"/>
      <c r="ULG112" s="68"/>
      <c r="ULH112" s="68"/>
      <c r="ULI112" s="68"/>
      <c r="ULJ112" s="68"/>
      <c r="ULK112" s="68"/>
      <c r="ULL112" s="68"/>
      <c r="ULM112" s="68"/>
      <c r="ULN112" s="68"/>
      <c r="ULO112" s="68"/>
      <c r="ULP112" s="68"/>
      <c r="ULQ112" s="68"/>
      <c r="ULR112" s="68"/>
      <c r="ULS112" s="68"/>
      <c r="ULT112" s="68"/>
      <c r="ULU112" s="68"/>
      <c r="ULV112" s="68"/>
      <c r="ULW112" s="68"/>
      <c r="ULX112" s="68"/>
      <c r="ULY112" s="68"/>
      <c r="ULZ112" s="68"/>
      <c r="UMA112" s="68"/>
      <c r="UMB112" s="68"/>
      <c r="UMC112" s="68"/>
      <c r="UMD112" s="68"/>
      <c r="UME112" s="68"/>
      <c r="UMF112" s="68"/>
      <c r="UMG112" s="68"/>
      <c r="UMH112" s="68"/>
      <c r="UMI112" s="68"/>
      <c r="UMJ112" s="68"/>
      <c r="UMK112" s="68"/>
      <c r="UML112" s="68"/>
      <c r="UMM112" s="68"/>
      <c r="UMN112" s="68"/>
      <c r="UMO112" s="68"/>
      <c r="UMP112" s="68"/>
      <c r="UMQ112" s="68"/>
      <c r="UMR112" s="68"/>
      <c r="UMS112" s="68"/>
      <c r="UMT112" s="68"/>
      <c r="UMU112" s="68"/>
      <c r="UMV112" s="68"/>
      <c r="UMW112" s="68"/>
      <c r="UMX112" s="68"/>
      <c r="UMY112" s="68"/>
      <c r="UMZ112" s="68"/>
      <c r="UNA112" s="68"/>
      <c r="UNB112" s="68"/>
      <c r="UNC112" s="68"/>
      <c r="UND112" s="68"/>
      <c r="UNE112" s="68"/>
      <c r="UNF112" s="68"/>
      <c r="UNG112" s="68"/>
      <c r="UNH112" s="68"/>
      <c r="UNI112" s="68"/>
      <c r="UNJ112" s="68"/>
      <c r="UNK112" s="68"/>
      <c r="UNL112" s="68"/>
      <c r="UNM112" s="68"/>
      <c r="UNN112" s="68"/>
      <c r="UNO112" s="68"/>
      <c r="UNP112" s="68"/>
      <c r="UNQ112" s="68"/>
      <c r="UNR112" s="68"/>
      <c r="UNS112" s="68"/>
      <c r="UNT112" s="68"/>
      <c r="UNU112" s="68"/>
      <c r="UNV112" s="68"/>
      <c r="UNW112" s="68"/>
      <c r="UNX112" s="68"/>
      <c r="UNY112" s="68"/>
      <c r="UNZ112" s="68"/>
      <c r="UOA112" s="68"/>
      <c r="UOB112" s="68"/>
      <c r="UOC112" s="68"/>
      <c r="UOD112" s="68"/>
      <c r="UOE112" s="68"/>
      <c r="UOF112" s="68"/>
      <c r="UOG112" s="68"/>
      <c r="UOH112" s="68"/>
      <c r="UOI112" s="68"/>
      <c r="UOJ112" s="68"/>
      <c r="UOK112" s="68"/>
      <c r="UOL112" s="68"/>
      <c r="UOM112" s="68"/>
      <c r="UON112" s="68"/>
      <c r="UOO112" s="68"/>
      <c r="UOP112" s="68"/>
      <c r="UOQ112" s="68"/>
      <c r="UOR112" s="68"/>
      <c r="UOS112" s="68"/>
      <c r="UOT112" s="68"/>
      <c r="UOU112" s="68"/>
      <c r="UOV112" s="68"/>
      <c r="UOW112" s="68"/>
      <c r="UOX112" s="68"/>
      <c r="UOY112" s="68"/>
      <c r="UOZ112" s="68"/>
      <c r="UPA112" s="68"/>
      <c r="UPB112" s="68"/>
      <c r="UPC112" s="68"/>
      <c r="UPD112" s="68"/>
      <c r="UPE112" s="68"/>
      <c r="UPF112" s="68"/>
      <c r="UPG112" s="68"/>
      <c r="UPH112" s="68"/>
      <c r="UPI112" s="68"/>
      <c r="UPJ112" s="68"/>
      <c r="UPK112" s="68"/>
      <c r="UPL112" s="68"/>
      <c r="UPM112" s="68"/>
      <c r="UPN112" s="68"/>
      <c r="UPO112" s="68"/>
      <c r="UPP112" s="68"/>
      <c r="UPQ112" s="68"/>
      <c r="UPR112" s="68"/>
      <c r="UPS112" s="68"/>
      <c r="UPT112" s="68"/>
      <c r="UPU112" s="68"/>
      <c r="UPV112" s="68"/>
      <c r="UPW112" s="68"/>
      <c r="UPX112" s="68"/>
      <c r="UPY112" s="68"/>
      <c r="UPZ112" s="68"/>
      <c r="UQA112" s="68"/>
      <c r="UQB112" s="68"/>
      <c r="UQC112" s="68"/>
      <c r="UQD112" s="68"/>
      <c r="UQE112" s="68"/>
      <c r="UQF112" s="68"/>
      <c r="UQG112" s="68"/>
      <c r="UQH112" s="68"/>
      <c r="UQI112" s="68"/>
      <c r="UQJ112" s="68"/>
      <c r="UQK112" s="68"/>
      <c r="UQL112" s="68"/>
      <c r="UQM112" s="68"/>
      <c r="UQN112" s="68"/>
      <c r="UQO112" s="68"/>
      <c r="UQP112" s="68"/>
      <c r="UQQ112" s="68"/>
      <c r="UQR112" s="68"/>
      <c r="UQS112" s="68"/>
      <c r="UQT112" s="68"/>
      <c r="UQU112" s="68"/>
      <c r="UQV112" s="68"/>
      <c r="UQW112" s="68"/>
      <c r="UQX112" s="68"/>
      <c r="UQY112" s="68"/>
      <c r="UQZ112" s="68"/>
      <c r="URA112" s="68"/>
      <c r="URB112" s="68"/>
      <c r="URC112" s="68"/>
      <c r="URD112" s="68"/>
      <c r="URE112" s="68"/>
      <c r="URF112" s="68"/>
      <c r="URG112" s="68"/>
      <c r="URH112" s="68"/>
      <c r="URI112" s="68"/>
      <c r="URJ112" s="68"/>
      <c r="URK112" s="68"/>
      <c r="URL112" s="68"/>
      <c r="URM112" s="68"/>
      <c r="URN112" s="68"/>
      <c r="URO112" s="68"/>
      <c r="URP112" s="68"/>
      <c r="URQ112" s="68"/>
      <c r="URR112" s="68"/>
      <c r="URS112" s="68"/>
      <c r="URT112" s="68"/>
      <c r="URU112" s="68"/>
      <c r="URV112" s="68"/>
      <c r="URW112" s="68"/>
      <c r="URX112" s="68"/>
      <c r="URY112" s="68"/>
      <c r="URZ112" s="68"/>
      <c r="USA112" s="68"/>
      <c r="USB112" s="68"/>
      <c r="USC112" s="68"/>
      <c r="USD112" s="68"/>
      <c r="USE112" s="68"/>
      <c r="USF112" s="68"/>
      <c r="USG112" s="68"/>
      <c r="USH112" s="68"/>
      <c r="USI112" s="68"/>
      <c r="USJ112" s="68"/>
      <c r="USK112" s="68"/>
      <c r="USL112" s="68"/>
      <c r="USM112" s="68"/>
      <c r="USN112" s="68"/>
      <c r="USO112" s="68"/>
      <c r="USP112" s="68"/>
      <c r="USQ112" s="68"/>
      <c r="USR112" s="68"/>
      <c r="USS112" s="68"/>
      <c r="UST112" s="68"/>
      <c r="USU112" s="68"/>
      <c r="USV112" s="68"/>
      <c r="USW112" s="68"/>
      <c r="USX112" s="68"/>
      <c r="USY112" s="68"/>
      <c r="USZ112" s="68"/>
      <c r="UTA112" s="68"/>
      <c r="UTB112" s="68"/>
      <c r="UTC112" s="68"/>
      <c r="UTD112" s="68"/>
      <c r="UTE112" s="68"/>
      <c r="UTF112" s="68"/>
      <c r="UTG112" s="68"/>
      <c r="UTH112" s="68"/>
      <c r="UTI112" s="68"/>
      <c r="UTJ112" s="68"/>
      <c r="UTK112" s="68"/>
      <c r="UTL112" s="68"/>
      <c r="UTM112" s="68"/>
      <c r="UTN112" s="68"/>
      <c r="UTO112" s="68"/>
      <c r="UTP112" s="68"/>
      <c r="UTQ112" s="68"/>
      <c r="UTR112" s="68"/>
      <c r="UTS112" s="68"/>
      <c r="UTT112" s="68"/>
      <c r="UTU112" s="68"/>
      <c r="UTV112" s="68"/>
      <c r="UTW112" s="68"/>
      <c r="UTX112" s="68"/>
      <c r="UTY112" s="68"/>
      <c r="UTZ112" s="68"/>
      <c r="UUA112" s="68"/>
      <c r="UUB112" s="68"/>
      <c r="UUC112" s="68"/>
      <c r="UUD112" s="68"/>
      <c r="UUE112" s="68"/>
      <c r="UUF112" s="68"/>
      <c r="UUG112" s="68"/>
      <c r="UUH112" s="68"/>
      <c r="UUI112" s="68"/>
      <c r="UUJ112" s="68"/>
      <c r="UUK112" s="68"/>
      <c r="UUL112" s="68"/>
      <c r="UUM112" s="68"/>
      <c r="UUN112" s="68"/>
      <c r="UUO112" s="68"/>
      <c r="UUP112" s="68"/>
      <c r="UUQ112" s="68"/>
      <c r="UUR112" s="68"/>
      <c r="UUS112" s="68"/>
      <c r="UUT112" s="68"/>
      <c r="UUU112" s="68"/>
      <c r="UUV112" s="68"/>
      <c r="UUW112" s="68"/>
      <c r="UUX112" s="68"/>
      <c r="UUY112" s="68"/>
      <c r="UUZ112" s="68"/>
      <c r="UVA112" s="68"/>
      <c r="UVB112" s="68"/>
      <c r="UVC112" s="68"/>
      <c r="UVD112" s="68"/>
      <c r="UVE112" s="68"/>
      <c r="UVF112" s="68"/>
      <c r="UVG112" s="68"/>
      <c r="UVH112" s="68"/>
      <c r="UVI112" s="68"/>
      <c r="UVJ112" s="68"/>
      <c r="UVK112" s="68"/>
      <c r="UVL112" s="68"/>
      <c r="UVM112" s="68"/>
      <c r="UVN112" s="68"/>
      <c r="UVO112" s="68"/>
      <c r="UVP112" s="68"/>
      <c r="UVQ112" s="68"/>
      <c r="UVR112" s="68"/>
      <c r="UVS112" s="68"/>
      <c r="UVT112" s="68"/>
      <c r="UVU112" s="68"/>
      <c r="UVV112" s="68"/>
      <c r="UVW112" s="68"/>
      <c r="UVX112" s="68"/>
      <c r="UVY112" s="68"/>
      <c r="UVZ112" s="68"/>
      <c r="UWA112" s="68"/>
      <c r="UWB112" s="68"/>
      <c r="UWC112" s="68"/>
      <c r="UWD112" s="68"/>
      <c r="UWE112" s="68"/>
      <c r="UWF112" s="68"/>
      <c r="UWG112" s="68"/>
      <c r="UWH112" s="68"/>
      <c r="UWI112" s="68"/>
      <c r="UWJ112" s="68"/>
      <c r="UWK112" s="68"/>
      <c r="UWL112" s="68"/>
      <c r="UWM112" s="68"/>
      <c r="UWN112" s="68"/>
      <c r="UWO112" s="68"/>
      <c r="UWP112" s="68"/>
      <c r="UWQ112" s="68"/>
      <c r="UWR112" s="68"/>
      <c r="UWS112" s="68"/>
      <c r="UWT112" s="68"/>
      <c r="UWU112" s="68"/>
      <c r="UWV112" s="68"/>
      <c r="UWW112" s="68"/>
      <c r="UWX112" s="68"/>
      <c r="UWY112" s="68"/>
      <c r="UWZ112" s="68"/>
      <c r="UXA112" s="68"/>
      <c r="UXB112" s="68"/>
      <c r="UXC112" s="68"/>
      <c r="UXD112" s="68"/>
      <c r="UXE112" s="68"/>
      <c r="UXF112" s="68"/>
      <c r="UXG112" s="68"/>
      <c r="UXH112" s="68"/>
      <c r="UXI112" s="68"/>
      <c r="UXJ112" s="68"/>
      <c r="UXK112" s="68"/>
      <c r="UXL112" s="68"/>
      <c r="UXM112" s="68"/>
      <c r="UXN112" s="68"/>
      <c r="UXO112" s="68"/>
      <c r="UXP112" s="68"/>
      <c r="UXQ112" s="68"/>
      <c r="UXR112" s="68"/>
      <c r="UXS112" s="68"/>
      <c r="UXT112" s="68"/>
      <c r="UXU112" s="68"/>
      <c r="UXV112" s="68"/>
      <c r="UXW112" s="68"/>
      <c r="UXX112" s="68"/>
      <c r="UXY112" s="68"/>
      <c r="UXZ112" s="68"/>
      <c r="UYA112" s="68"/>
      <c r="UYB112" s="68"/>
      <c r="UYC112" s="68"/>
      <c r="UYD112" s="68"/>
      <c r="UYE112" s="68"/>
      <c r="UYF112" s="68"/>
      <c r="UYG112" s="68"/>
      <c r="UYH112" s="68"/>
      <c r="UYI112" s="68"/>
      <c r="UYJ112" s="68"/>
      <c r="UYK112" s="68"/>
      <c r="UYL112" s="68"/>
      <c r="UYM112" s="68"/>
      <c r="UYN112" s="68"/>
      <c r="UYO112" s="68"/>
      <c r="UYP112" s="68"/>
      <c r="UYQ112" s="68"/>
      <c r="UYR112" s="68"/>
      <c r="UYS112" s="68"/>
      <c r="UYT112" s="68"/>
      <c r="UYU112" s="68"/>
      <c r="UYV112" s="68"/>
      <c r="UYW112" s="68"/>
      <c r="UYX112" s="68"/>
      <c r="UYY112" s="68"/>
      <c r="UYZ112" s="68"/>
      <c r="UZA112" s="68"/>
      <c r="UZB112" s="68"/>
      <c r="UZC112" s="68"/>
      <c r="UZD112" s="68"/>
      <c r="UZE112" s="68"/>
      <c r="UZF112" s="68"/>
      <c r="UZG112" s="68"/>
      <c r="UZH112" s="68"/>
      <c r="UZI112" s="68"/>
      <c r="UZJ112" s="68"/>
      <c r="UZK112" s="68"/>
      <c r="UZL112" s="68"/>
      <c r="UZM112" s="68"/>
      <c r="UZN112" s="68"/>
      <c r="UZO112" s="68"/>
      <c r="UZP112" s="68"/>
      <c r="UZQ112" s="68"/>
      <c r="UZR112" s="68"/>
      <c r="UZS112" s="68"/>
      <c r="UZT112" s="68"/>
      <c r="UZU112" s="68"/>
      <c r="UZV112" s="68"/>
      <c r="UZW112" s="68"/>
      <c r="UZX112" s="68"/>
      <c r="UZY112" s="68"/>
      <c r="UZZ112" s="68"/>
      <c r="VAA112" s="68"/>
      <c r="VAB112" s="68"/>
      <c r="VAC112" s="68"/>
      <c r="VAD112" s="68"/>
      <c r="VAE112" s="68"/>
      <c r="VAF112" s="68"/>
      <c r="VAG112" s="68"/>
      <c r="VAH112" s="68"/>
      <c r="VAI112" s="68"/>
      <c r="VAJ112" s="68"/>
      <c r="VAK112" s="68"/>
      <c r="VAL112" s="68"/>
      <c r="VAM112" s="68"/>
      <c r="VAN112" s="68"/>
      <c r="VAO112" s="68"/>
      <c r="VAP112" s="68"/>
      <c r="VAQ112" s="68"/>
      <c r="VAR112" s="68"/>
      <c r="VAS112" s="68"/>
      <c r="VAT112" s="68"/>
      <c r="VAU112" s="68"/>
      <c r="VAV112" s="68"/>
      <c r="VAW112" s="68"/>
      <c r="VAX112" s="68"/>
      <c r="VAY112" s="68"/>
      <c r="VAZ112" s="68"/>
      <c r="VBA112" s="68"/>
      <c r="VBB112" s="68"/>
      <c r="VBC112" s="68"/>
      <c r="VBD112" s="68"/>
      <c r="VBE112" s="68"/>
      <c r="VBF112" s="68"/>
      <c r="VBG112" s="68"/>
      <c r="VBH112" s="68"/>
      <c r="VBI112" s="68"/>
      <c r="VBJ112" s="68"/>
      <c r="VBK112" s="68"/>
      <c r="VBL112" s="68"/>
      <c r="VBM112" s="68"/>
      <c r="VBN112" s="68"/>
      <c r="VBO112" s="68"/>
      <c r="VBP112" s="68"/>
      <c r="VBQ112" s="68"/>
      <c r="VBR112" s="68"/>
      <c r="VBS112" s="68"/>
      <c r="VBT112" s="68"/>
      <c r="VBU112" s="68"/>
      <c r="VBV112" s="68"/>
      <c r="VBW112" s="68"/>
      <c r="VBX112" s="68"/>
      <c r="VBY112" s="68"/>
      <c r="VBZ112" s="68"/>
      <c r="VCA112" s="68"/>
      <c r="VCB112" s="68"/>
      <c r="VCC112" s="68"/>
      <c r="VCD112" s="68"/>
      <c r="VCE112" s="68"/>
      <c r="VCF112" s="68"/>
      <c r="VCG112" s="68"/>
      <c r="VCH112" s="68"/>
      <c r="VCI112" s="68"/>
      <c r="VCJ112" s="68"/>
      <c r="VCK112" s="68"/>
      <c r="VCL112" s="68"/>
      <c r="VCM112" s="68"/>
      <c r="VCN112" s="68"/>
      <c r="VCO112" s="68"/>
      <c r="VCP112" s="68"/>
      <c r="VCQ112" s="68"/>
      <c r="VCR112" s="68"/>
      <c r="VCS112" s="68"/>
      <c r="VCT112" s="68"/>
      <c r="VCU112" s="68"/>
      <c r="VCV112" s="68"/>
      <c r="VCW112" s="68"/>
      <c r="VCX112" s="68"/>
      <c r="VCY112" s="68"/>
      <c r="VCZ112" s="68"/>
      <c r="VDA112" s="68"/>
      <c r="VDB112" s="68"/>
      <c r="VDC112" s="68"/>
      <c r="VDD112" s="68"/>
      <c r="VDE112" s="68"/>
      <c r="VDF112" s="68"/>
      <c r="VDG112" s="68"/>
      <c r="VDH112" s="68"/>
      <c r="VDI112" s="68"/>
      <c r="VDJ112" s="68"/>
      <c r="VDK112" s="68"/>
      <c r="VDL112" s="68"/>
      <c r="VDM112" s="68"/>
      <c r="VDN112" s="68"/>
      <c r="VDO112" s="68"/>
      <c r="VDP112" s="68"/>
      <c r="VDQ112" s="68"/>
      <c r="VDR112" s="68"/>
      <c r="VDS112" s="68"/>
      <c r="VDT112" s="68"/>
      <c r="VDU112" s="68"/>
      <c r="VDV112" s="68"/>
      <c r="VDW112" s="68"/>
      <c r="VDX112" s="68"/>
      <c r="VDY112" s="68"/>
      <c r="VDZ112" s="68"/>
      <c r="VEA112" s="68"/>
      <c r="VEB112" s="68"/>
      <c r="VEC112" s="68"/>
      <c r="VED112" s="68"/>
      <c r="VEE112" s="68"/>
      <c r="VEF112" s="68"/>
      <c r="VEG112" s="68"/>
      <c r="VEH112" s="68"/>
      <c r="VEI112" s="68"/>
      <c r="VEJ112" s="68"/>
      <c r="VEK112" s="68"/>
      <c r="VEL112" s="68"/>
      <c r="VEM112" s="68"/>
      <c r="VEN112" s="68"/>
      <c r="VEO112" s="68"/>
      <c r="VEP112" s="68"/>
      <c r="VEQ112" s="68"/>
      <c r="VER112" s="68"/>
      <c r="VES112" s="68"/>
      <c r="VET112" s="68"/>
      <c r="VEU112" s="68"/>
      <c r="VEV112" s="68"/>
      <c r="VEW112" s="68"/>
      <c r="VEX112" s="68"/>
      <c r="VEY112" s="68"/>
      <c r="VEZ112" s="68"/>
      <c r="VFA112" s="68"/>
      <c r="VFB112" s="68"/>
      <c r="VFC112" s="68"/>
      <c r="VFD112" s="68"/>
      <c r="VFE112" s="68"/>
      <c r="VFF112" s="68"/>
      <c r="VFG112" s="68"/>
      <c r="VFH112" s="68"/>
      <c r="VFI112" s="68"/>
      <c r="VFJ112" s="68"/>
      <c r="VFK112" s="68"/>
      <c r="VFL112" s="68"/>
      <c r="VFM112" s="68"/>
      <c r="VFN112" s="68"/>
      <c r="VFO112" s="68"/>
      <c r="VFP112" s="68"/>
      <c r="VFQ112" s="68"/>
      <c r="VFR112" s="68"/>
      <c r="VFS112" s="68"/>
      <c r="VFT112" s="68"/>
      <c r="VFU112" s="68"/>
      <c r="VFV112" s="68"/>
      <c r="VFW112" s="68"/>
      <c r="VFX112" s="68"/>
      <c r="VFY112" s="68"/>
      <c r="VFZ112" s="68"/>
      <c r="VGA112" s="68"/>
      <c r="VGB112" s="68"/>
      <c r="VGC112" s="68"/>
      <c r="VGD112" s="68"/>
      <c r="VGE112" s="68"/>
      <c r="VGF112" s="68"/>
      <c r="VGG112" s="68"/>
      <c r="VGH112" s="68"/>
      <c r="VGI112" s="68"/>
      <c r="VGJ112" s="68"/>
      <c r="VGK112" s="68"/>
      <c r="VGL112" s="68"/>
      <c r="VGM112" s="68"/>
      <c r="VGN112" s="68"/>
      <c r="VGO112" s="68"/>
      <c r="VGP112" s="68"/>
      <c r="VGQ112" s="68"/>
      <c r="VGR112" s="68"/>
      <c r="VGS112" s="68"/>
      <c r="VGT112" s="68"/>
      <c r="VGU112" s="68"/>
      <c r="VGV112" s="68"/>
      <c r="VGW112" s="68"/>
      <c r="VGX112" s="68"/>
      <c r="VGY112" s="68"/>
      <c r="VGZ112" s="68"/>
      <c r="VHA112" s="68"/>
      <c r="VHB112" s="68"/>
      <c r="VHC112" s="68"/>
      <c r="VHD112" s="68"/>
      <c r="VHE112" s="68"/>
      <c r="VHF112" s="68"/>
      <c r="VHG112" s="68"/>
      <c r="VHH112" s="68"/>
      <c r="VHI112" s="68"/>
      <c r="VHJ112" s="68"/>
      <c r="VHK112" s="68"/>
      <c r="VHL112" s="68"/>
      <c r="VHM112" s="68"/>
      <c r="VHN112" s="68"/>
      <c r="VHO112" s="68"/>
      <c r="VHP112" s="68"/>
      <c r="VHQ112" s="68"/>
      <c r="VHR112" s="68"/>
      <c r="VHS112" s="68"/>
      <c r="VHT112" s="68"/>
      <c r="VHU112" s="68"/>
      <c r="VHV112" s="68"/>
      <c r="VHW112" s="68"/>
      <c r="VHX112" s="68"/>
      <c r="VHY112" s="68"/>
      <c r="VHZ112" s="68"/>
      <c r="VIA112" s="68"/>
      <c r="VIB112" s="68"/>
      <c r="VIC112" s="68"/>
      <c r="VID112" s="68"/>
      <c r="VIE112" s="68"/>
      <c r="VIF112" s="68"/>
      <c r="VIG112" s="68"/>
      <c r="VIH112" s="68"/>
      <c r="VII112" s="68"/>
      <c r="VIJ112" s="68"/>
      <c r="VIK112" s="68"/>
      <c r="VIL112" s="68"/>
      <c r="VIM112" s="68"/>
      <c r="VIN112" s="68"/>
      <c r="VIO112" s="68"/>
      <c r="VIP112" s="68"/>
      <c r="VIQ112" s="68"/>
      <c r="VIR112" s="68"/>
      <c r="VIS112" s="68"/>
      <c r="VIT112" s="68"/>
      <c r="VIU112" s="68"/>
      <c r="VIV112" s="68"/>
      <c r="VIW112" s="68"/>
      <c r="VIX112" s="68"/>
      <c r="VIY112" s="68"/>
      <c r="VIZ112" s="68"/>
      <c r="VJA112" s="68"/>
      <c r="VJB112" s="68"/>
      <c r="VJC112" s="68"/>
      <c r="VJD112" s="68"/>
      <c r="VJE112" s="68"/>
      <c r="VJF112" s="68"/>
      <c r="VJG112" s="68"/>
      <c r="VJH112" s="68"/>
      <c r="VJI112" s="68"/>
      <c r="VJJ112" s="68"/>
      <c r="VJK112" s="68"/>
      <c r="VJL112" s="68"/>
      <c r="VJM112" s="68"/>
      <c r="VJN112" s="68"/>
      <c r="VJO112" s="68"/>
      <c r="VJP112" s="68"/>
      <c r="VJQ112" s="68"/>
      <c r="VJR112" s="68"/>
      <c r="VJS112" s="68"/>
      <c r="VJT112" s="68"/>
      <c r="VJU112" s="68"/>
      <c r="VJV112" s="68"/>
      <c r="VJW112" s="68"/>
      <c r="VJX112" s="68"/>
      <c r="VJY112" s="68"/>
      <c r="VJZ112" s="68"/>
      <c r="VKA112" s="68"/>
      <c r="VKB112" s="68"/>
      <c r="VKC112" s="68"/>
      <c r="VKD112" s="68"/>
      <c r="VKE112" s="68"/>
      <c r="VKF112" s="68"/>
      <c r="VKG112" s="68"/>
      <c r="VKH112" s="68"/>
      <c r="VKI112" s="68"/>
      <c r="VKJ112" s="68"/>
      <c r="VKK112" s="68"/>
      <c r="VKL112" s="68"/>
      <c r="VKM112" s="68"/>
      <c r="VKN112" s="68"/>
      <c r="VKO112" s="68"/>
      <c r="VKP112" s="68"/>
      <c r="VKQ112" s="68"/>
      <c r="VKR112" s="68"/>
      <c r="VKS112" s="68"/>
      <c r="VKT112" s="68"/>
      <c r="VKU112" s="68"/>
      <c r="VKV112" s="68"/>
      <c r="VKW112" s="68"/>
      <c r="VKX112" s="68"/>
      <c r="VKY112" s="68"/>
      <c r="VKZ112" s="68"/>
      <c r="VLA112" s="68"/>
      <c r="VLB112" s="68"/>
      <c r="VLC112" s="68"/>
      <c r="VLD112" s="68"/>
      <c r="VLE112" s="68"/>
      <c r="VLF112" s="68"/>
      <c r="VLG112" s="68"/>
      <c r="VLH112" s="68"/>
      <c r="VLI112" s="68"/>
      <c r="VLJ112" s="68"/>
      <c r="VLK112" s="68"/>
      <c r="VLL112" s="68"/>
      <c r="VLM112" s="68"/>
      <c r="VLN112" s="68"/>
      <c r="VLO112" s="68"/>
      <c r="VLP112" s="68"/>
      <c r="VLQ112" s="68"/>
      <c r="VLR112" s="68"/>
      <c r="VLS112" s="68"/>
      <c r="VLT112" s="68"/>
      <c r="VLU112" s="68"/>
      <c r="VLV112" s="68"/>
      <c r="VLW112" s="68"/>
      <c r="VLX112" s="68"/>
      <c r="VLY112" s="68"/>
      <c r="VLZ112" s="68"/>
      <c r="VMA112" s="68"/>
      <c r="VMB112" s="68"/>
      <c r="VMC112" s="68"/>
      <c r="VMD112" s="68"/>
      <c r="VME112" s="68"/>
      <c r="VMF112" s="68"/>
      <c r="VMG112" s="68"/>
      <c r="VMH112" s="68"/>
      <c r="VMI112" s="68"/>
      <c r="VMJ112" s="68"/>
      <c r="VMK112" s="68"/>
      <c r="VML112" s="68"/>
      <c r="VMM112" s="68"/>
      <c r="VMN112" s="68"/>
      <c r="VMO112" s="68"/>
      <c r="VMP112" s="68"/>
      <c r="VMQ112" s="68"/>
      <c r="VMR112" s="68"/>
      <c r="VMS112" s="68"/>
      <c r="VMT112" s="68"/>
      <c r="VMU112" s="68"/>
      <c r="VMV112" s="68"/>
      <c r="VMW112" s="68"/>
      <c r="VMX112" s="68"/>
      <c r="VMY112" s="68"/>
      <c r="VMZ112" s="68"/>
      <c r="VNA112" s="68"/>
      <c r="VNB112" s="68"/>
      <c r="VNC112" s="68"/>
      <c r="VND112" s="68"/>
      <c r="VNE112" s="68"/>
      <c r="VNF112" s="68"/>
      <c r="VNG112" s="68"/>
      <c r="VNH112" s="68"/>
      <c r="VNI112" s="68"/>
      <c r="VNJ112" s="68"/>
      <c r="VNK112" s="68"/>
      <c r="VNL112" s="68"/>
      <c r="VNM112" s="68"/>
      <c r="VNN112" s="68"/>
      <c r="VNO112" s="68"/>
      <c r="VNP112" s="68"/>
      <c r="VNQ112" s="68"/>
      <c r="VNR112" s="68"/>
      <c r="VNS112" s="68"/>
      <c r="VNT112" s="68"/>
      <c r="VNU112" s="68"/>
      <c r="VNV112" s="68"/>
      <c r="VNW112" s="68"/>
      <c r="VNX112" s="68"/>
      <c r="VNY112" s="68"/>
      <c r="VNZ112" s="68"/>
      <c r="VOA112" s="68"/>
      <c r="VOB112" s="68"/>
      <c r="VOC112" s="68"/>
      <c r="VOD112" s="68"/>
      <c r="VOE112" s="68"/>
      <c r="VOF112" s="68"/>
      <c r="VOG112" s="68"/>
      <c r="VOH112" s="68"/>
      <c r="VOI112" s="68"/>
      <c r="VOJ112" s="68"/>
      <c r="VOK112" s="68"/>
      <c r="VOL112" s="68"/>
      <c r="VOM112" s="68"/>
      <c r="VON112" s="68"/>
      <c r="VOO112" s="68"/>
      <c r="VOP112" s="68"/>
      <c r="VOQ112" s="68"/>
      <c r="VOR112" s="68"/>
      <c r="VOS112" s="68"/>
      <c r="VOT112" s="68"/>
      <c r="VOU112" s="68"/>
      <c r="VOV112" s="68"/>
      <c r="VOW112" s="68"/>
      <c r="VOX112" s="68"/>
      <c r="VOY112" s="68"/>
      <c r="VOZ112" s="68"/>
      <c r="VPA112" s="68"/>
      <c r="VPB112" s="68"/>
      <c r="VPC112" s="68"/>
      <c r="VPD112" s="68"/>
      <c r="VPE112" s="68"/>
      <c r="VPF112" s="68"/>
      <c r="VPG112" s="68"/>
      <c r="VPH112" s="68"/>
      <c r="VPI112" s="68"/>
      <c r="VPJ112" s="68"/>
      <c r="VPK112" s="68"/>
      <c r="VPL112" s="68"/>
      <c r="VPM112" s="68"/>
      <c r="VPN112" s="68"/>
      <c r="VPO112" s="68"/>
      <c r="VPP112" s="68"/>
      <c r="VPQ112" s="68"/>
      <c r="VPR112" s="68"/>
      <c r="VPS112" s="68"/>
      <c r="VPT112" s="68"/>
      <c r="VPU112" s="68"/>
      <c r="VPV112" s="68"/>
      <c r="VPW112" s="68"/>
      <c r="VPX112" s="68"/>
      <c r="VPY112" s="68"/>
      <c r="VPZ112" s="68"/>
      <c r="VQA112" s="68"/>
      <c r="VQB112" s="68"/>
      <c r="VQC112" s="68"/>
      <c r="VQD112" s="68"/>
      <c r="VQE112" s="68"/>
      <c r="VQF112" s="68"/>
      <c r="VQG112" s="68"/>
      <c r="VQH112" s="68"/>
      <c r="VQI112" s="68"/>
      <c r="VQJ112" s="68"/>
      <c r="VQK112" s="68"/>
      <c r="VQL112" s="68"/>
      <c r="VQM112" s="68"/>
      <c r="VQN112" s="68"/>
      <c r="VQO112" s="68"/>
      <c r="VQP112" s="68"/>
      <c r="VQQ112" s="68"/>
      <c r="VQR112" s="68"/>
      <c r="VQS112" s="68"/>
      <c r="VQT112" s="68"/>
      <c r="VQU112" s="68"/>
      <c r="VQV112" s="68"/>
      <c r="VQW112" s="68"/>
      <c r="VQX112" s="68"/>
      <c r="VQY112" s="68"/>
      <c r="VQZ112" s="68"/>
      <c r="VRA112" s="68"/>
      <c r="VRB112" s="68"/>
      <c r="VRC112" s="68"/>
      <c r="VRD112" s="68"/>
      <c r="VRE112" s="68"/>
      <c r="VRF112" s="68"/>
      <c r="VRG112" s="68"/>
      <c r="VRH112" s="68"/>
      <c r="VRI112" s="68"/>
      <c r="VRJ112" s="68"/>
      <c r="VRK112" s="68"/>
      <c r="VRL112" s="68"/>
      <c r="VRM112" s="68"/>
      <c r="VRN112" s="68"/>
      <c r="VRO112" s="68"/>
      <c r="VRP112" s="68"/>
      <c r="VRQ112" s="68"/>
      <c r="VRR112" s="68"/>
      <c r="VRS112" s="68"/>
      <c r="VRT112" s="68"/>
      <c r="VRU112" s="68"/>
      <c r="VRV112" s="68"/>
      <c r="VRW112" s="68"/>
      <c r="VRX112" s="68"/>
      <c r="VRY112" s="68"/>
      <c r="VRZ112" s="68"/>
      <c r="VSA112" s="68"/>
      <c r="VSB112" s="68"/>
      <c r="VSC112" s="68"/>
      <c r="VSD112" s="68"/>
      <c r="VSE112" s="68"/>
      <c r="VSF112" s="68"/>
      <c r="VSG112" s="68"/>
      <c r="VSH112" s="68"/>
      <c r="VSI112" s="68"/>
      <c r="VSJ112" s="68"/>
      <c r="VSK112" s="68"/>
      <c r="VSL112" s="68"/>
      <c r="VSM112" s="68"/>
      <c r="VSN112" s="68"/>
      <c r="VSO112" s="68"/>
      <c r="VSP112" s="68"/>
      <c r="VSQ112" s="68"/>
      <c r="VSR112" s="68"/>
      <c r="VSS112" s="68"/>
      <c r="VST112" s="68"/>
      <c r="VSU112" s="68"/>
      <c r="VSV112" s="68"/>
      <c r="VSW112" s="68"/>
      <c r="VSX112" s="68"/>
      <c r="VSY112" s="68"/>
      <c r="VSZ112" s="68"/>
      <c r="VTA112" s="68"/>
      <c r="VTB112" s="68"/>
      <c r="VTC112" s="68"/>
      <c r="VTD112" s="68"/>
      <c r="VTE112" s="68"/>
      <c r="VTF112" s="68"/>
      <c r="VTG112" s="68"/>
      <c r="VTH112" s="68"/>
      <c r="VTI112" s="68"/>
      <c r="VTJ112" s="68"/>
      <c r="VTK112" s="68"/>
      <c r="VTL112" s="68"/>
      <c r="VTM112" s="68"/>
      <c r="VTN112" s="68"/>
      <c r="VTO112" s="68"/>
      <c r="VTP112" s="68"/>
      <c r="VTQ112" s="68"/>
      <c r="VTR112" s="68"/>
      <c r="VTS112" s="68"/>
      <c r="VTT112" s="68"/>
      <c r="VTU112" s="68"/>
      <c r="VTV112" s="68"/>
      <c r="VTW112" s="68"/>
      <c r="VTX112" s="68"/>
      <c r="VTY112" s="68"/>
      <c r="VTZ112" s="68"/>
      <c r="VUA112" s="68"/>
      <c r="VUB112" s="68"/>
      <c r="VUC112" s="68"/>
      <c r="VUD112" s="68"/>
      <c r="VUE112" s="68"/>
      <c r="VUF112" s="68"/>
      <c r="VUG112" s="68"/>
      <c r="VUH112" s="68"/>
      <c r="VUI112" s="68"/>
      <c r="VUJ112" s="68"/>
      <c r="VUK112" s="68"/>
      <c r="VUL112" s="68"/>
      <c r="VUM112" s="68"/>
      <c r="VUN112" s="68"/>
      <c r="VUO112" s="68"/>
      <c r="VUP112" s="68"/>
      <c r="VUQ112" s="68"/>
      <c r="VUR112" s="68"/>
      <c r="VUS112" s="68"/>
      <c r="VUT112" s="68"/>
      <c r="VUU112" s="68"/>
      <c r="VUV112" s="68"/>
      <c r="VUW112" s="68"/>
      <c r="VUX112" s="68"/>
      <c r="VUY112" s="68"/>
      <c r="VUZ112" s="68"/>
      <c r="VVA112" s="68"/>
      <c r="VVB112" s="68"/>
      <c r="VVC112" s="68"/>
      <c r="VVD112" s="68"/>
      <c r="VVE112" s="68"/>
      <c r="VVF112" s="68"/>
      <c r="VVG112" s="68"/>
      <c r="VVH112" s="68"/>
      <c r="VVI112" s="68"/>
      <c r="VVJ112" s="68"/>
      <c r="VVK112" s="68"/>
      <c r="VVL112" s="68"/>
      <c r="VVM112" s="68"/>
      <c r="VVN112" s="68"/>
      <c r="VVO112" s="68"/>
      <c r="VVP112" s="68"/>
      <c r="VVQ112" s="68"/>
      <c r="VVR112" s="68"/>
      <c r="VVS112" s="68"/>
      <c r="VVT112" s="68"/>
      <c r="VVU112" s="68"/>
      <c r="VVV112" s="68"/>
      <c r="VVW112" s="68"/>
      <c r="VVX112" s="68"/>
      <c r="VVY112" s="68"/>
      <c r="VVZ112" s="68"/>
      <c r="VWA112" s="68"/>
      <c r="VWB112" s="68"/>
      <c r="VWC112" s="68"/>
      <c r="VWD112" s="68"/>
      <c r="VWE112" s="68"/>
      <c r="VWF112" s="68"/>
      <c r="VWG112" s="68"/>
      <c r="VWH112" s="68"/>
      <c r="VWI112" s="68"/>
      <c r="VWJ112" s="68"/>
      <c r="VWK112" s="68"/>
      <c r="VWL112" s="68"/>
      <c r="VWM112" s="68"/>
      <c r="VWN112" s="68"/>
      <c r="VWO112" s="68"/>
      <c r="VWP112" s="68"/>
      <c r="VWQ112" s="68"/>
      <c r="VWR112" s="68"/>
      <c r="VWS112" s="68"/>
      <c r="VWT112" s="68"/>
      <c r="VWU112" s="68"/>
      <c r="VWV112" s="68"/>
      <c r="VWW112" s="68"/>
      <c r="VWX112" s="68"/>
      <c r="VWY112" s="68"/>
      <c r="VWZ112" s="68"/>
      <c r="VXA112" s="68"/>
      <c r="VXB112" s="68"/>
      <c r="VXC112" s="68"/>
      <c r="VXD112" s="68"/>
      <c r="VXE112" s="68"/>
      <c r="VXF112" s="68"/>
      <c r="VXG112" s="68"/>
      <c r="VXH112" s="68"/>
      <c r="VXI112" s="68"/>
      <c r="VXJ112" s="68"/>
      <c r="VXK112" s="68"/>
      <c r="VXL112" s="68"/>
      <c r="VXM112" s="68"/>
      <c r="VXN112" s="68"/>
      <c r="VXO112" s="68"/>
      <c r="VXP112" s="68"/>
      <c r="VXQ112" s="68"/>
      <c r="VXR112" s="68"/>
      <c r="VXS112" s="68"/>
      <c r="VXT112" s="68"/>
      <c r="VXU112" s="68"/>
      <c r="VXV112" s="68"/>
      <c r="VXW112" s="68"/>
      <c r="VXX112" s="68"/>
      <c r="VXY112" s="68"/>
      <c r="VXZ112" s="68"/>
      <c r="VYA112" s="68"/>
      <c r="VYB112" s="68"/>
      <c r="VYC112" s="68"/>
      <c r="VYD112" s="68"/>
      <c r="VYE112" s="68"/>
      <c r="VYF112" s="68"/>
      <c r="VYG112" s="68"/>
      <c r="VYH112" s="68"/>
      <c r="VYI112" s="68"/>
      <c r="VYJ112" s="68"/>
      <c r="VYK112" s="68"/>
      <c r="VYL112" s="68"/>
      <c r="VYM112" s="68"/>
      <c r="VYN112" s="68"/>
      <c r="VYO112" s="68"/>
      <c r="VYP112" s="68"/>
      <c r="VYQ112" s="68"/>
      <c r="VYR112" s="68"/>
      <c r="VYS112" s="68"/>
      <c r="VYT112" s="68"/>
      <c r="VYU112" s="68"/>
      <c r="VYV112" s="68"/>
      <c r="VYW112" s="68"/>
      <c r="VYX112" s="68"/>
      <c r="VYY112" s="68"/>
      <c r="VYZ112" s="68"/>
      <c r="VZA112" s="68"/>
      <c r="VZB112" s="68"/>
      <c r="VZC112" s="68"/>
      <c r="VZD112" s="68"/>
      <c r="VZE112" s="68"/>
      <c r="VZF112" s="68"/>
      <c r="VZG112" s="68"/>
      <c r="VZH112" s="68"/>
      <c r="VZI112" s="68"/>
      <c r="VZJ112" s="68"/>
      <c r="VZK112" s="68"/>
      <c r="VZL112" s="68"/>
      <c r="VZM112" s="68"/>
      <c r="VZN112" s="68"/>
      <c r="VZO112" s="68"/>
      <c r="VZP112" s="68"/>
      <c r="VZQ112" s="68"/>
      <c r="VZR112" s="68"/>
      <c r="VZS112" s="68"/>
      <c r="VZT112" s="68"/>
      <c r="VZU112" s="68"/>
      <c r="VZV112" s="68"/>
      <c r="VZW112" s="68"/>
      <c r="VZX112" s="68"/>
      <c r="VZY112" s="68"/>
      <c r="VZZ112" s="68"/>
      <c r="WAA112" s="68"/>
      <c r="WAB112" s="68"/>
      <c r="WAC112" s="68"/>
      <c r="WAD112" s="68"/>
      <c r="WAE112" s="68"/>
      <c r="WAF112" s="68"/>
      <c r="WAG112" s="68"/>
      <c r="WAH112" s="68"/>
      <c r="WAI112" s="68"/>
      <c r="WAJ112" s="68"/>
      <c r="WAK112" s="68"/>
      <c r="WAL112" s="68"/>
      <c r="WAM112" s="68"/>
      <c r="WAN112" s="68"/>
      <c r="WAO112" s="68"/>
      <c r="WAP112" s="68"/>
      <c r="WAQ112" s="68"/>
      <c r="WAR112" s="68"/>
      <c r="WAS112" s="68"/>
      <c r="WAT112" s="68"/>
      <c r="WAU112" s="68"/>
      <c r="WAV112" s="68"/>
      <c r="WAW112" s="68"/>
      <c r="WAX112" s="68"/>
      <c r="WAY112" s="68"/>
      <c r="WAZ112" s="68"/>
      <c r="WBA112" s="68"/>
      <c r="WBB112" s="68"/>
      <c r="WBC112" s="68"/>
      <c r="WBD112" s="68"/>
      <c r="WBE112" s="68"/>
      <c r="WBF112" s="68"/>
      <c r="WBG112" s="68"/>
      <c r="WBH112" s="68"/>
      <c r="WBI112" s="68"/>
      <c r="WBJ112" s="68"/>
      <c r="WBK112" s="68"/>
      <c r="WBL112" s="68"/>
      <c r="WBM112" s="68"/>
      <c r="WBN112" s="68"/>
      <c r="WBO112" s="68"/>
      <c r="WBP112" s="68"/>
      <c r="WBQ112" s="68"/>
      <c r="WBR112" s="68"/>
      <c r="WBS112" s="68"/>
      <c r="WBT112" s="68"/>
      <c r="WBU112" s="68"/>
      <c r="WBV112" s="68"/>
      <c r="WBW112" s="68"/>
      <c r="WBX112" s="68"/>
      <c r="WBY112" s="68"/>
      <c r="WBZ112" s="68"/>
      <c r="WCA112" s="68"/>
      <c r="WCB112" s="68"/>
      <c r="WCC112" s="68"/>
      <c r="WCD112" s="68"/>
      <c r="WCE112" s="68"/>
      <c r="WCF112" s="68"/>
      <c r="WCG112" s="68"/>
      <c r="WCH112" s="68"/>
      <c r="WCI112" s="68"/>
      <c r="WCJ112" s="68"/>
      <c r="WCK112" s="68"/>
      <c r="WCL112" s="68"/>
      <c r="WCM112" s="68"/>
      <c r="WCN112" s="68"/>
      <c r="WCO112" s="68"/>
      <c r="WCP112" s="68"/>
      <c r="WCQ112" s="68"/>
      <c r="WCR112" s="68"/>
      <c r="WCS112" s="68"/>
      <c r="WCT112" s="68"/>
      <c r="WCU112" s="68"/>
      <c r="WCV112" s="68"/>
      <c r="WCW112" s="68"/>
      <c r="WCX112" s="68"/>
      <c r="WCY112" s="68"/>
      <c r="WCZ112" s="68"/>
      <c r="WDA112" s="68"/>
      <c r="WDB112" s="68"/>
      <c r="WDC112" s="68"/>
      <c r="WDD112" s="68"/>
      <c r="WDE112" s="68"/>
      <c r="WDF112" s="68"/>
      <c r="WDG112" s="68"/>
      <c r="WDH112" s="68"/>
      <c r="WDI112" s="68"/>
      <c r="WDJ112" s="68"/>
      <c r="WDK112" s="68"/>
      <c r="WDL112" s="68"/>
      <c r="WDM112" s="68"/>
      <c r="WDN112" s="68"/>
      <c r="WDO112" s="68"/>
      <c r="WDP112" s="68"/>
      <c r="WDQ112" s="68"/>
      <c r="WDR112" s="68"/>
      <c r="WDS112" s="68"/>
      <c r="WDT112" s="68"/>
      <c r="WDU112" s="68"/>
      <c r="WDV112" s="68"/>
      <c r="WDW112" s="68"/>
      <c r="WDX112" s="68"/>
      <c r="WDY112" s="68"/>
      <c r="WDZ112" s="68"/>
      <c r="WEA112" s="68"/>
      <c r="WEB112" s="68"/>
      <c r="WEC112" s="68"/>
      <c r="WED112" s="68"/>
      <c r="WEE112" s="68"/>
      <c r="WEF112" s="68"/>
      <c r="WEG112" s="68"/>
      <c r="WEH112" s="68"/>
      <c r="WEI112" s="68"/>
      <c r="WEJ112" s="68"/>
      <c r="WEK112" s="68"/>
      <c r="WEL112" s="68"/>
      <c r="WEM112" s="68"/>
      <c r="WEN112" s="68"/>
      <c r="WEO112" s="68"/>
      <c r="WEP112" s="68"/>
      <c r="WEQ112" s="68"/>
      <c r="WER112" s="68"/>
      <c r="WES112" s="68"/>
      <c r="WET112" s="68"/>
      <c r="WEU112" s="68"/>
      <c r="WEV112" s="68"/>
      <c r="WEW112" s="68"/>
      <c r="WEX112" s="68"/>
      <c r="WEY112" s="68"/>
      <c r="WEZ112" s="68"/>
      <c r="WFA112" s="68"/>
      <c r="WFB112" s="68"/>
      <c r="WFC112" s="68"/>
      <c r="WFD112" s="68"/>
      <c r="WFE112" s="68"/>
      <c r="WFF112" s="68"/>
      <c r="WFG112" s="68"/>
      <c r="WFH112" s="68"/>
      <c r="WFI112" s="68"/>
      <c r="WFJ112" s="68"/>
      <c r="WFK112" s="68"/>
      <c r="WFL112" s="68"/>
      <c r="WFM112" s="68"/>
      <c r="WFN112" s="68"/>
      <c r="WFO112" s="68"/>
      <c r="WFP112" s="68"/>
      <c r="WFQ112" s="68"/>
      <c r="WFR112" s="68"/>
      <c r="WFS112" s="68"/>
      <c r="WFT112" s="68"/>
      <c r="WFU112" s="68"/>
      <c r="WFV112" s="68"/>
      <c r="WFW112" s="68"/>
      <c r="WFX112" s="68"/>
      <c r="WFY112" s="68"/>
      <c r="WFZ112" s="68"/>
      <c r="WGA112" s="68"/>
      <c r="WGB112" s="68"/>
      <c r="WGC112" s="68"/>
      <c r="WGD112" s="68"/>
      <c r="WGE112" s="68"/>
      <c r="WGF112" s="68"/>
      <c r="WGG112" s="68"/>
      <c r="WGH112" s="68"/>
      <c r="WGI112" s="68"/>
      <c r="WGJ112" s="68"/>
      <c r="WGK112" s="68"/>
      <c r="WGL112" s="68"/>
      <c r="WGM112" s="68"/>
      <c r="WGN112" s="68"/>
      <c r="WGO112" s="68"/>
      <c r="WGP112" s="68"/>
      <c r="WGQ112" s="68"/>
      <c r="WGR112" s="68"/>
      <c r="WGS112" s="68"/>
      <c r="WGT112" s="68"/>
      <c r="WGU112" s="68"/>
      <c r="WGV112" s="68"/>
      <c r="WGW112" s="68"/>
      <c r="WGX112" s="68"/>
      <c r="WGY112" s="68"/>
      <c r="WGZ112" s="68"/>
      <c r="WHA112" s="68"/>
      <c r="WHB112" s="68"/>
      <c r="WHC112" s="68"/>
      <c r="WHD112" s="68"/>
      <c r="WHE112" s="68"/>
      <c r="WHF112" s="68"/>
      <c r="WHG112" s="68"/>
      <c r="WHH112" s="68"/>
      <c r="WHI112" s="68"/>
      <c r="WHJ112" s="68"/>
      <c r="WHK112" s="68"/>
      <c r="WHL112" s="68"/>
      <c r="WHM112" s="68"/>
      <c r="WHN112" s="68"/>
      <c r="WHO112" s="68"/>
      <c r="WHP112" s="68"/>
      <c r="WHQ112" s="68"/>
      <c r="WHR112" s="68"/>
      <c r="WHS112" s="68"/>
      <c r="WHT112" s="68"/>
      <c r="WHU112" s="68"/>
      <c r="WHV112" s="68"/>
      <c r="WHW112" s="68"/>
      <c r="WHX112" s="68"/>
      <c r="WHY112" s="68"/>
      <c r="WHZ112" s="68"/>
      <c r="WIA112" s="68"/>
      <c r="WIB112" s="68"/>
      <c r="WIC112" s="68"/>
      <c r="WID112" s="68"/>
      <c r="WIE112" s="68"/>
      <c r="WIF112" s="68"/>
      <c r="WIG112" s="68"/>
      <c r="WIH112" s="68"/>
      <c r="WII112" s="68"/>
      <c r="WIJ112" s="68"/>
      <c r="WIK112" s="68"/>
      <c r="WIL112" s="68"/>
      <c r="WIM112" s="68"/>
      <c r="WIN112" s="68"/>
      <c r="WIO112" s="68"/>
      <c r="WIP112" s="68"/>
      <c r="WIQ112" s="68"/>
      <c r="WIR112" s="68"/>
      <c r="WIS112" s="68"/>
      <c r="WIT112" s="68"/>
      <c r="WIU112" s="68"/>
      <c r="WIV112" s="68"/>
      <c r="WIW112" s="68"/>
      <c r="WIX112" s="68"/>
      <c r="WIY112" s="68"/>
      <c r="WIZ112" s="68"/>
      <c r="WJA112" s="68"/>
      <c r="WJB112" s="68"/>
      <c r="WJC112" s="68"/>
      <c r="WJD112" s="68"/>
      <c r="WJE112" s="68"/>
      <c r="WJF112" s="68"/>
      <c r="WJG112" s="68"/>
      <c r="WJH112" s="68"/>
      <c r="WJI112" s="68"/>
      <c r="WJJ112" s="68"/>
      <c r="WJK112" s="68"/>
      <c r="WJL112" s="68"/>
      <c r="WJM112" s="68"/>
      <c r="WJN112" s="68"/>
      <c r="WJO112" s="68"/>
      <c r="WJP112" s="68"/>
      <c r="WJQ112" s="68"/>
      <c r="WJR112" s="68"/>
      <c r="WJS112" s="68"/>
      <c r="WJT112" s="68"/>
      <c r="WJU112" s="68"/>
      <c r="WJV112" s="68"/>
      <c r="WJW112" s="68"/>
      <c r="WJX112" s="68"/>
      <c r="WJY112" s="68"/>
      <c r="WJZ112" s="68"/>
      <c r="WKA112" s="68"/>
      <c r="WKB112" s="68"/>
      <c r="WKC112" s="68"/>
      <c r="WKD112" s="68"/>
      <c r="WKE112" s="68"/>
      <c r="WKF112" s="68"/>
      <c r="WKG112" s="68"/>
      <c r="WKH112" s="68"/>
      <c r="WKI112" s="68"/>
      <c r="WKJ112" s="68"/>
      <c r="WKK112" s="68"/>
      <c r="WKL112" s="68"/>
      <c r="WKM112" s="68"/>
      <c r="WKN112" s="68"/>
      <c r="WKO112" s="68"/>
      <c r="WKP112" s="68"/>
      <c r="WKQ112" s="68"/>
      <c r="WKR112" s="68"/>
      <c r="WKS112" s="68"/>
      <c r="WKT112" s="68"/>
      <c r="WKU112" s="68"/>
      <c r="WKV112" s="68"/>
      <c r="WKW112" s="68"/>
      <c r="WKX112" s="68"/>
      <c r="WKY112" s="68"/>
      <c r="WKZ112" s="68"/>
      <c r="WLA112" s="68"/>
      <c r="WLB112" s="68"/>
      <c r="WLC112" s="68"/>
      <c r="WLD112" s="68"/>
      <c r="WLE112" s="68"/>
      <c r="WLF112" s="68"/>
      <c r="WLG112" s="68"/>
      <c r="WLH112" s="68"/>
      <c r="WLI112" s="68"/>
      <c r="WLJ112" s="68"/>
      <c r="WLK112" s="68"/>
      <c r="WLL112" s="68"/>
      <c r="WLM112" s="68"/>
      <c r="WLN112" s="68"/>
      <c r="WLO112" s="68"/>
      <c r="WLP112" s="68"/>
      <c r="WLQ112" s="68"/>
      <c r="WLR112" s="68"/>
      <c r="WLS112" s="68"/>
      <c r="WLT112" s="68"/>
      <c r="WLU112" s="68"/>
      <c r="WLV112" s="68"/>
      <c r="WLW112" s="68"/>
      <c r="WLX112" s="68"/>
      <c r="WLY112" s="68"/>
      <c r="WLZ112" s="68"/>
      <c r="WMA112" s="68"/>
      <c r="WMB112" s="68"/>
      <c r="WMC112" s="68"/>
      <c r="WMD112" s="68"/>
      <c r="WME112" s="68"/>
      <c r="WMF112" s="68"/>
      <c r="WMG112" s="68"/>
      <c r="WMH112" s="68"/>
      <c r="WMI112" s="68"/>
      <c r="WMJ112" s="68"/>
      <c r="WMK112" s="68"/>
      <c r="WML112" s="68"/>
      <c r="WMM112" s="68"/>
      <c r="WMN112" s="68"/>
      <c r="WMO112" s="68"/>
      <c r="WMP112" s="68"/>
      <c r="WMQ112" s="68"/>
      <c r="WMR112" s="68"/>
      <c r="WMS112" s="68"/>
      <c r="WMT112" s="68"/>
      <c r="WMU112" s="68"/>
      <c r="WMV112" s="68"/>
      <c r="WMW112" s="68"/>
      <c r="WMX112" s="68"/>
      <c r="WMY112" s="68"/>
      <c r="WMZ112" s="68"/>
      <c r="WNA112" s="68"/>
      <c r="WNB112" s="68"/>
      <c r="WNC112" s="68"/>
      <c r="WND112" s="68"/>
      <c r="WNE112" s="68"/>
      <c r="WNF112" s="68"/>
      <c r="WNG112" s="68"/>
      <c r="WNH112" s="68"/>
      <c r="WNI112" s="68"/>
      <c r="WNJ112" s="68"/>
      <c r="WNK112" s="68"/>
      <c r="WNL112" s="68"/>
      <c r="WNM112" s="68"/>
      <c r="WNN112" s="68"/>
      <c r="WNO112" s="68"/>
      <c r="WNP112" s="68"/>
      <c r="WNQ112" s="68"/>
      <c r="WNR112" s="68"/>
      <c r="WNS112" s="68"/>
      <c r="WNT112" s="68"/>
      <c r="WNU112" s="68"/>
      <c r="WNV112" s="68"/>
      <c r="WNW112" s="68"/>
      <c r="WNX112" s="68"/>
      <c r="WNY112" s="68"/>
      <c r="WNZ112" s="68"/>
      <c r="WOA112" s="68"/>
      <c r="WOB112" s="68"/>
      <c r="WOC112" s="68"/>
      <c r="WOD112" s="68"/>
      <c r="WOE112" s="68"/>
      <c r="WOF112" s="68"/>
      <c r="WOG112" s="68"/>
      <c r="WOH112" s="68"/>
      <c r="WOI112" s="68"/>
      <c r="WOJ112" s="68"/>
      <c r="WOK112" s="68"/>
      <c r="WOL112" s="68"/>
      <c r="WOM112" s="68"/>
      <c r="WON112" s="68"/>
      <c r="WOO112" s="68"/>
      <c r="WOP112" s="68"/>
      <c r="WOQ112" s="68"/>
      <c r="WOR112" s="68"/>
      <c r="WOS112" s="68"/>
      <c r="WOT112" s="68"/>
      <c r="WOU112" s="68"/>
      <c r="WOV112" s="68"/>
      <c r="WOW112" s="68"/>
      <c r="WOX112" s="68"/>
      <c r="WOY112" s="68"/>
      <c r="WOZ112" s="68"/>
      <c r="WPA112" s="68"/>
      <c r="WPB112" s="68"/>
      <c r="WPC112" s="68"/>
      <c r="WPD112" s="68"/>
      <c r="WPE112" s="68"/>
      <c r="WPF112" s="68"/>
      <c r="WPG112" s="68"/>
      <c r="WPH112" s="68"/>
      <c r="WPI112" s="68"/>
      <c r="WPJ112" s="68"/>
      <c r="WPK112" s="68"/>
      <c r="WPL112" s="68"/>
      <c r="WPM112" s="68"/>
      <c r="WPN112" s="68"/>
      <c r="WPO112" s="68"/>
      <c r="WPP112" s="68"/>
      <c r="WPQ112" s="68"/>
      <c r="WPR112" s="68"/>
      <c r="WPS112" s="68"/>
      <c r="WPT112" s="68"/>
      <c r="WPU112" s="68"/>
      <c r="WPV112" s="68"/>
      <c r="WPW112" s="68"/>
      <c r="WPX112" s="68"/>
      <c r="WPY112" s="68"/>
      <c r="WPZ112" s="68"/>
      <c r="WQA112" s="68"/>
      <c r="WQB112" s="68"/>
      <c r="WQC112" s="68"/>
      <c r="WQD112" s="68"/>
      <c r="WQE112" s="68"/>
      <c r="WQF112" s="68"/>
      <c r="WQG112" s="68"/>
      <c r="WQH112" s="68"/>
      <c r="WQI112" s="68"/>
      <c r="WQJ112" s="68"/>
      <c r="WQK112" s="68"/>
      <c r="WQL112" s="68"/>
      <c r="WQM112" s="68"/>
      <c r="WQN112" s="68"/>
      <c r="WQO112" s="68"/>
      <c r="WQP112" s="68"/>
      <c r="WQQ112" s="68"/>
      <c r="WQR112" s="68"/>
      <c r="WQS112" s="68"/>
      <c r="WQT112" s="68"/>
      <c r="WQU112" s="68"/>
      <c r="WQV112" s="68"/>
      <c r="WQW112" s="68"/>
      <c r="WQX112" s="68"/>
      <c r="WQY112" s="68"/>
      <c r="WQZ112" s="68"/>
      <c r="WRA112" s="68"/>
      <c r="WRB112" s="68"/>
      <c r="WRC112" s="68"/>
      <c r="WRD112" s="68"/>
      <c r="WRE112" s="68"/>
      <c r="WRF112" s="68"/>
      <c r="WRG112" s="68"/>
      <c r="WRH112" s="68"/>
      <c r="WRI112" s="68"/>
      <c r="WRJ112" s="68"/>
      <c r="WRK112" s="68"/>
      <c r="WRL112" s="68"/>
      <c r="WRM112" s="68"/>
      <c r="WRN112" s="68"/>
      <c r="WRO112" s="68"/>
      <c r="WRP112" s="68"/>
      <c r="WRQ112" s="68"/>
      <c r="WRR112" s="68"/>
      <c r="WRS112" s="68"/>
      <c r="WRT112" s="68"/>
      <c r="WRU112" s="68"/>
      <c r="WRV112" s="68"/>
      <c r="WRW112" s="68"/>
      <c r="WRX112" s="68"/>
      <c r="WRY112" s="68"/>
      <c r="WRZ112" s="68"/>
      <c r="WSA112" s="68"/>
      <c r="WSB112" s="68"/>
      <c r="WSC112" s="68"/>
      <c r="WSD112" s="68"/>
      <c r="WSE112" s="68"/>
      <c r="WSF112" s="68"/>
      <c r="WSG112" s="68"/>
      <c r="WSH112" s="68"/>
      <c r="WSI112" s="68"/>
      <c r="WSJ112" s="68"/>
      <c r="WSK112" s="68"/>
      <c r="WSL112" s="68"/>
      <c r="WSM112" s="68"/>
      <c r="WSN112" s="68"/>
      <c r="WSO112" s="68"/>
      <c r="WSP112" s="68"/>
      <c r="WSQ112" s="68"/>
      <c r="WSR112" s="68"/>
      <c r="WSS112" s="68"/>
      <c r="WST112" s="68"/>
      <c r="WSU112" s="68"/>
      <c r="WSV112" s="68"/>
      <c r="WSW112" s="68"/>
      <c r="WSX112" s="68"/>
      <c r="WSY112" s="68"/>
      <c r="WSZ112" s="68"/>
      <c r="WTA112" s="68"/>
      <c r="WTB112" s="68"/>
      <c r="WTC112" s="68"/>
      <c r="WTD112" s="68"/>
      <c r="WTE112" s="68"/>
      <c r="WTF112" s="68"/>
      <c r="WTG112" s="68"/>
      <c r="WTH112" s="68"/>
      <c r="WTI112" s="68"/>
      <c r="WTJ112" s="68"/>
      <c r="WTK112" s="68"/>
      <c r="WTL112" s="68"/>
      <c r="WTM112" s="68"/>
      <c r="WTN112" s="68"/>
      <c r="WTO112" s="68"/>
      <c r="WTP112" s="68"/>
      <c r="WTQ112" s="68"/>
      <c r="WTR112" s="68"/>
      <c r="WTS112" s="68"/>
      <c r="WTT112" s="68"/>
      <c r="WTU112" s="68"/>
      <c r="WTV112" s="68"/>
      <c r="WTW112" s="68"/>
      <c r="WTX112" s="68"/>
      <c r="WTY112" s="68"/>
      <c r="WTZ112" s="68"/>
      <c r="WUA112" s="68"/>
      <c r="WUB112" s="68"/>
      <c r="WUC112" s="68"/>
      <c r="WUD112" s="68"/>
      <c r="WUE112" s="68"/>
      <c r="WUF112" s="68"/>
      <c r="WUG112" s="68"/>
      <c r="WUH112" s="68"/>
      <c r="WUI112" s="68"/>
      <c r="WUJ112" s="68"/>
      <c r="WUK112" s="68"/>
      <c r="WUL112" s="68"/>
      <c r="WUM112" s="68"/>
      <c r="WUN112" s="68"/>
      <c r="WUO112" s="68"/>
      <c r="WUP112" s="68"/>
      <c r="WUQ112" s="68"/>
      <c r="WUR112" s="68"/>
      <c r="WUS112" s="68"/>
      <c r="WUT112" s="68"/>
      <c r="WUU112" s="68"/>
      <c r="WUV112" s="68"/>
      <c r="WUW112" s="68"/>
      <c r="WUX112" s="68"/>
      <c r="WUY112" s="68"/>
      <c r="WUZ112" s="68"/>
      <c r="WVA112" s="68"/>
      <c r="WVB112" s="68"/>
      <c r="WVC112" s="68"/>
      <c r="WVD112" s="68"/>
      <c r="WVE112" s="68"/>
      <c r="WVF112" s="68"/>
      <c r="WVG112" s="68"/>
      <c r="WVH112" s="68"/>
      <c r="WVI112" s="68"/>
      <c r="WVJ112" s="68"/>
      <c r="WVK112" s="68"/>
      <c r="WVL112" s="68"/>
      <c r="WVM112" s="68"/>
      <c r="WVN112" s="68"/>
      <c r="WVO112" s="68"/>
      <c r="WVP112" s="68"/>
      <c r="WVQ112" s="68"/>
      <c r="WVR112" s="68"/>
      <c r="WVS112" s="68"/>
      <c r="WVT112" s="68"/>
      <c r="WVU112" s="68"/>
      <c r="WVV112" s="68"/>
      <c r="WVW112" s="68"/>
      <c r="WVX112" s="68"/>
      <c r="WVY112" s="68"/>
      <c r="WVZ112" s="68"/>
      <c r="WWA112" s="68"/>
      <c r="WWB112" s="68"/>
      <c r="WWC112" s="68"/>
      <c r="WWD112" s="68"/>
      <c r="WWE112" s="68"/>
      <c r="WWF112" s="68"/>
      <c r="WWG112" s="68"/>
      <c r="WWH112" s="68"/>
      <c r="WWI112" s="68"/>
      <c r="WWJ112" s="68"/>
      <c r="WWK112" s="68"/>
      <c r="WWL112" s="68"/>
      <c r="WWM112" s="68"/>
      <c r="WWN112" s="68"/>
      <c r="WWO112" s="68"/>
      <c r="WWP112" s="68"/>
      <c r="WWQ112" s="68"/>
      <c r="WWR112" s="68"/>
      <c r="WWS112" s="68"/>
      <c r="WWT112" s="68"/>
      <c r="WWU112" s="68"/>
      <c r="WWV112" s="68"/>
      <c r="WWW112" s="68"/>
      <c r="WWX112" s="68"/>
      <c r="WWY112" s="68"/>
      <c r="WWZ112" s="68"/>
      <c r="WXA112" s="68"/>
      <c r="WXB112" s="68"/>
      <c r="WXC112" s="68"/>
      <c r="WXD112" s="68"/>
      <c r="WXE112" s="68"/>
      <c r="WXF112" s="68"/>
      <c r="WXG112" s="68"/>
      <c r="WXH112" s="68"/>
      <c r="WXI112" s="68"/>
      <c r="WXJ112" s="68"/>
      <c r="WXK112" s="68"/>
      <c r="WXL112" s="68"/>
      <c r="WXM112" s="68"/>
      <c r="WXN112" s="68"/>
      <c r="WXO112" s="68"/>
      <c r="WXP112" s="68"/>
      <c r="WXQ112" s="68"/>
      <c r="WXR112" s="68"/>
      <c r="WXS112" s="68"/>
      <c r="WXT112" s="68"/>
      <c r="WXU112" s="68"/>
      <c r="WXV112" s="68"/>
      <c r="WXW112" s="68"/>
      <c r="WXX112" s="68"/>
      <c r="WXY112" s="68"/>
      <c r="WXZ112" s="68"/>
      <c r="WYA112" s="68"/>
      <c r="WYB112" s="68"/>
      <c r="WYC112" s="68"/>
      <c r="WYD112" s="68"/>
      <c r="WYE112" s="68"/>
      <c r="WYF112" s="68"/>
      <c r="WYG112" s="68"/>
      <c r="WYH112" s="68"/>
      <c r="WYI112" s="68"/>
      <c r="WYJ112" s="68"/>
      <c r="WYK112" s="68"/>
      <c r="WYL112" s="68"/>
      <c r="WYM112" s="68"/>
      <c r="WYN112" s="68"/>
      <c r="WYO112" s="68"/>
      <c r="WYP112" s="68"/>
      <c r="WYQ112" s="68"/>
      <c r="WYR112" s="68"/>
      <c r="WYS112" s="68"/>
      <c r="WYT112" s="68"/>
      <c r="WYU112" s="68"/>
      <c r="WYV112" s="68"/>
      <c r="WYW112" s="68"/>
      <c r="WYX112" s="68"/>
      <c r="WYY112" s="68"/>
      <c r="WYZ112" s="68"/>
      <c r="WZA112" s="68"/>
      <c r="WZB112" s="68"/>
      <c r="WZC112" s="68"/>
      <c r="WZD112" s="68"/>
      <c r="WZE112" s="68"/>
      <c r="WZF112" s="68"/>
      <c r="WZG112" s="68"/>
      <c r="WZH112" s="68"/>
      <c r="WZI112" s="68"/>
      <c r="WZJ112" s="68"/>
      <c r="WZK112" s="68"/>
      <c r="WZL112" s="68"/>
      <c r="WZM112" s="68"/>
      <c r="WZN112" s="68"/>
      <c r="WZO112" s="68"/>
      <c r="WZP112" s="68"/>
      <c r="WZQ112" s="68"/>
      <c r="WZR112" s="68"/>
      <c r="WZS112" s="68"/>
      <c r="WZT112" s="68"/>
      <c r="WZU112" s="68"/>
      <c r="WZV112" s="68"/>
      <c r="WZW112" s="68"/>
      <c r="WZX112" s="68"/>
      <c r="WZY112" s="68"/>
      <c r="WZZ112" s="68"/>
      <c r="XAA112" s="68"/>
      <c r="XAB112" s="68"/>
      <c r="XAC112" s="68"/>
      <c r="XAD112" s="68"/>
      <c r="XAE112" s="68"/>
      <c r="XAF112" s="68"/>
      <c r="XAG112" s="68"/>
      <c r="XAH112" s="68"/>
      <c r="XAI112" s="68"/>
      <c r="XAJ112" s="68"/>
      <c r="XAK112" s="68"/>
      <c r="XAL112" s="68"/>
      <c r="XAM112" s="68"/>
      <c r="XAN112" s="68"/>
      <c r="XAO112" s="68"/>
      <c r="XAP112" s="68"/>
      <c r="XAQ112" s="68"/>
      <c r="XAR112" s="68"/>
      <c r="XAS112" s="68"/>
      <c r="XAT112" s="68"/>
      <c r="XAU112" s="68"/>
      <c r="XAV112" s="68"/>
      <c r="XAW112" s="68"/>
      <c r="XAX112" s="68"/>
      <c r="XAY112" s="68"/>
      <c r="XAZ112" s="68"/>
      <c r="XBA112" s="68"/>
      <c r="XBB112" s="68"/>
      <c r="XBC112" s="68"/>
      <c r="XBD112" s="68"/>
      <c r="XBE112" s="68"/>
      <c r="XBF112" s="68"/>
      <c r="XBG112" s="68"/>
      <c r="XBH112" s="68"/>
      <c r="XBI112" s="68"/>
      <c r="XBJ112" s="68"/>
      <c r="XBK112" s="68"/>
      <c r="XBL112" s="68"/>
      <c r="XBM112" s="68"/>
      <c r="XBN112" s="68"/>
      <c r="XBO112" s="68"/>
      <c r="XBP112" s="68"/>
      <c r="XBQ112" s="68"/>
      <c r="XBR112" s="68"/>
      <c r="XBS112" s="68"/>
      <c r="XBT112" s="68"/>
      <c r="XBU112" s="68"/>
      <c r="XBV112" s="68"/>
      <c r="XBW112" s="68"/>
      <c r="XBX112" s="68"/>
      <c r="XBY112" s="68"/>
      <c r="XBZ112" s="68"/>
      <c r="XCA112" s="68"/>
      <c r="XCB112" s="68"/>
      <c r="XCC112" s="68"/>
      <c r="XCD112" s="68"/>
      <c r="XCE112" s="68"/>
      <c r="XCF112" s="68"/>
      <c r="XCG112" s="68"/>
      <c r="XCH112" s="68"/>
      <c r="XCI112" s="68"/>
      <c r="XCJ112" s="68"/>
      <c r="XCK112" s="68"/>
      <c r="XCL112" s="68"/>
      <c r="XCM112" s="68"/>
      <c r="XCN112" s="68"/>
      <c r="XCO112" s="68"/>
      <c r="XCP112" s="68"/>
      <c r="XCQ112" s="68"/>
      <c r="XCR112" s="68"/>
      <c r="XCS112" s="68"/>
      <c r="XCT112" s="68"/>
      <c r="XCU112" s="68"/>
      <c r="XCV112" s="68"/>
      <c r="XCW112" s="68"/>
      <c r="XCX112" s="68"/>
      <c r="XCY112" s="68"/>
      <c r="XCZ112" s="68"/>
      <c r="XDA112" s="68"/>
      <c r="XDB112" s="68"/>
      <c r="XDC112" s="68"/>
      <c r="XDD112" s="68"/>
      <c r="XDE112" s="68"/>
      <c r="XDF112" s="68"/>
      <c r="XDG112" s="68"/>
      <c r="XDH112" s="68"/>
      <c r="XDI112" s="68"/>
      <c r="XDJ112" s="68"/>
      <c r="XDK112" s="68"/>
      <c r="XDL112" s="68"/>
      <c r="XDM112" s="68"/>
      <c r="XDN112" s="68"/>
      <c r="XDO112" s="68"/>
      <c r="XDP112" s="68"/>
      <c r="XDQ112" s="68"/>
      <c r="XDR112" s="68"/>
      <c r="XDS112" s="68"/>
      <c r="XDT112" s="68"/>
      <c r="XDU112" s="68"/>
      <c r="XDV112" s="68"/>
      <c r="XDW112" s="68"/>
      <c r="XDX112" s="68"/>
      <c r="XDY112" s="68"/>
      <c r="XDZ112" s="68"/>
      <c r="XEA112" s="68"/>
      <c r="XEB112" s="68"/>
      <c r="XEC112" s="68"/>
      <c r="XED112" s="68"/>
      <c r="XEE112" s="68"/>
      <c r="XEF112" s="68"/>
      <c r="XEG112" s="68"/>
      <c r="XEH112" s="68"/>
      <c r="XEI112" s="68"/>
      <c r="XEJ112" s="68"/>
      <c r="XEK112" s="68"/>
      <c r="XEL112" s="68"/>
      <c r="XEM112" s="68"/>
      <c r="XEN112" s="68"/>
      <c r="XEO112" s="68"/>
      <c r="XEP112" s="68"/>
      <c r="XEQ112" s="68"/>
      <c r="XER112" s="68"/>
      <c r="XES112" s="68"/>
      <c r="XET112" s="68"/>
      <c r="XEU112" s="68"/>
      <c r="XEV112" s="68"/>
      <c r="XEW112" s="68"/>
      <c r="XEX112" s="68"/>
      <c r="XEY112" s="68"/>
      <c r="XEZ112" s="68"/>
      <c r="XFA112" s="68"/>
      <c r="XFB112" s="68"/>
      <c r="XFC112" s="68"/>
      <c r="XFD112" s="68"/>
    </row>
    <row r="113" spans="1:16384" s="355" customFormat="1">
      <c r="A113" s="68"/>
      <c r="B113" s="732" t="s">
        <v>2</v>
      </c>
      <c r="C113" s="12" t="s">
        <v>1025</v>
      </c>
      <c r="D113" s="68"/>
      <c r="E113" s="736">
        <v>2.68</v>
      </c>
      <c r="F113" s="737">
        <v>2.68</v>
      </c>
      <c r="G113" s="738">
        <v>2.72</v>
      </c>
      <c r="H113" s="68"/>
      <c r="I113" s="744"/>
      <c r="J113" s="119" t="s">
        <v>1042</v>
      </c>
      <c r="K113" s="746">
        <f>IF(EmissionsCalc="IEA",IFERROR($E$285*10^6/(($E$265+$E$254+$E$243+$E$244+$E$217)*E$101*E$102),E113/10^3),E113/10^3)</f>
        <v>2.0639634508235294E-3</v>
      </c>
      <c r="L113" s="746">
        <f>IF(EmissionsCalc="IEA",IFERROR($E$285*10^6/(($E$265+$E$254+$E$243+$E$244+$E$217)*F$101*F$102),F113/10^3),F113/10^3)</f>
        <v>2.0639634508235294E-3</v>
      </c>
      <c r="M113" s="746">
        <f>IF(EmissionsCalc="IEA",IFERROR($E$285*10^6/(($E$265+$E$254+$E$243+$E$244+$E$217)*G$101*G$102),G113/10^3),G113/10^3)</f>
        <v>2.0639634508235294E-3</v>
      </c>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8"/>
      <c r="BK113" s="68"/>
      <c r="BL113" s="68"/>
      <c r="BM113" s="68"/>
      <c r="BN113" s="68"/>
      <c r="BO113" s="68"/>
      <c r="BP113" s="68"/>
      <c r="BQ113" s="68"/>
      <c r="BR113" s="68"/>
      <c r="BS113" s="68"/>
      <c r="BT113" s="68"/>
      <c r="BU113" s="68"/>
      <c r="BV113" s="68"/>
      <c r="BW113" s="68"/>
      <c r="BX113" s="68"/>
      <c r="BY113" s="68"/>
      <c r="BZ113" s="68"/>
      <c r="CA113" s="68"/>
      <c r="CB113" s="68"/>
      <c r="CC113" s="68"/>
      <c r="CD113" s="68"/>
      <c r="CE113" s="68"/>
      <c r="CF113" s="68"/>
      <c r="CG113" s="68"/>
      <c r="CH113" s="68"/>
      <c r="CI113" s="68"/>
      <c r="CJ113" s="68"/>
      <c r="CK113" s="68"/>
      <c r="CL113" s="68"/>
      <c r="CM113" s="68"/>
      <c r="CN113" s="68"/>
      <c r="CO113" s="68"/>
      <c r="CP113" s="68"/>
      <c r="CQ113" s="68"/>
      <c r="CR113" s="68"/>
      <c r="CS113" s="68"/>
      <c r="CT113" s="68"/>
      <c r="CU113" s="68"/>
      <c r="CV113" s="68"/>
      <c r="CW113" s="68"/>
      <c r="CX113" s="68"/>
      <c r="CY113" s="68"/>
      <c r="CZ113" s="68"/>
      <c r="DA113" s="68"/>
      <c r="DB113" s="68"/>
      <c r="DC113" s="68"/>
      <c r="DD113" s="68"/>
      <c r="DE113" s="68"/>
      <c r="DF113" s="68"/>
      <c r="DG113" s="68"/>
      <c r="DH113" s="68"/>
      <c r="DI113" s="68"/>
      <c r="DJ113" s="68"/>
      <c r="DK113" s="68"/>
      <c r="DL113" s="68"/>
      <c r="DM113" s="68"/>
      <c r="DN113" s="68"/>
      <c r="DO113" s="68"/>
      <c r="DP113" s="68"/>
      <c r="DQ113" s="68"/>
      <c r="DR113" s="68"/>
      <c r="DS113" s="68"/>
      <c r="DT113" s="68"/>
      <c r="DU113" s="68"/>
      <c r="DV113" s="68"/>
      <c r="DW113" s="68"/>
      <c r="DX113" s="68"/>
      <c r="DY113" s="68"/>
      <c r="DZ113" s="68"/>
      <c r="EA113" s="68"/>
      <c r="EB113" s="68"/>
      <c r="EC113" s="68"/>
      <c r="ED113" s="68"/>
      <c r="EE113" s="68"/>
      <c r="EF113" s="68"/>
      <c r="EG113" s="68"/>
      <c r="EH113" s="68"/>
      <c r="EI113" s="68"/>
      <c r="EJ113" s="68"/>
      <c r="EK113" s="68"/>
      <c r="EL113" s="68"/>
      <c r="EM113" s="68"/>
      <c r="EN113" s="68"/>
      <c r="EO113" s="68"/>
      <c r="EP113" s="68"/>
      <c r="EQ113" s="68"/>
      <c r="ER113" s="68"/>
      <c r="ES113" s="68"/>
      <c r="ET113" s="68"/>
      <c r="EU113" s="68"/>
      <c r="EV113" s="68"/>
      <c r="EW113" s="68"/>
      <c r="EX113" s="68"/>
      <c r="EY113" s="68"/>
      <c r="EZ113" s="68"/>
      <c r="FA113" s="68"/>
      <c r="FB113" s="68"/>
      <c r="FC113" s="68"/>
      <c r="FD113" s="68"/>
      <c r="FE113" s="68"/>
      <c r="FF113" s="68"/>
      <c r="FG113" s="68"/>
      <c r="FH113" s="68"/>
      <c r="FI113" s="68"/>
      <c r="FJ113" s="68"/>
      <c r="FK113" s="68"/>
      <c r="FL113" s="68"/>
      <c r="FM113" s="68"/>
      <c r="FN113" s="68"/>
      <c r="FO113" s="68"/>
      <c r="FP113" s="68"/>
      <c r="FQ113" s="68"/>
      <c r="FR113" s="68"/>
      <c r="FS113" s="68"/>
      <c r="FT113" s="68"/>
      <c r="FU113" s="68"/>
      <c r="FV113" s="68"/>
      <c r="FW113" s="68"/>
      <c r="FX113" s="68"/>
      <c r="FY113" s="68"/>
      <c r="FZ113" s="68"/>
      <c r="GA113" s="68"/>
      <c r="GB113" s="68"/>
      <c r="GC113" s="68"/>
      <c r="GD113" s="68"/>
      <c r="GE113" s="68"/>
      <c r="GF113" s="68"/>
      <c r="GG113" s="68"/>
      <c r="GH113" s="68"/>
      <c r="GI113" s="68"/>
      <c r="GJ113" s="68"/>
      <c r="GK113" s="68"/>
      <c r="GL113" s="68"/>
      <c r="GM113" s="68"/>
      <c r="GN113" s="68"/>
      <c r="GO113" s="68"/>
      <c r="GP113" s="68"/>
      <c r="GQ113" s="68"/>
      <c r="GR113" s="68"/>
      <c r="GS113" s="68"/>
      <c r="GT113" s="68"/>
      <c r="GU113" s="68"/>
      <c r="GV113" s="68"/>
      <c r="GW113" s="68"/>
      <c r="GX113" s="68"/>
      <c r="GY113" s="68"/>
      <c r="GZ113" s="68"/>
      <c r="HA113" s="68"/>
      <c r="HB113" s="68"/>
      <c r="HC113" s="68"/>
      <c r="HD113" s="68"/>
      <c r="HE113" s="68"/>
      <c r="HF113" s="68"/>
      <c r="HG113" s="68"/>
      <c r="HH113" s="68"/>
      <c r="HI113" s="68"/>
      <c r="HJ113" s="68"/>
      <c r="HK113" s="68"/>
      <c r="HL113" s="68"/>
      <c r="HM113" s="68"/>
      <c r="HN113" s="68"/>
      <c r="HO113" s="68"/>
      <c r="HP113" s="68"/>
      <c r="HQ113" s="68"/>
      <c r="HR113" s="68"/>
      <c r="HS113" s="68"/>
      <c r="HT113" s="68"/>
      <c r="HU113" s="68"/>
      <c r="HV113" s="68"/>
      <c r="HW113" s="68"/>
      <c r="HX113" s="68"/>
      <c r="HY113" s="68"/>
      <c r="HZ113" s="68"/>
      <c r="IA113" s="68"/>
      <c r="IB113" s="68"/>
      <c r="IC113" s="68"/>
      <c r="ID113" s="68"/>
      <c r="IE113" s="68"/>
      <c r="IF113" s="68"/>
      <c r="IG113" s="68"/>
      <c r="IH113" s="68"/>
      <c r="II113" s="68"/>
      <c r="IJ113" s="68"/>
      <c r="IK113" s="68"/>
      <c r="IL113" s="68"/>
      <c r="IM113" s="68"/>
      <c r="IN113" s="68"/>
      <c r="IO113" s="68"/>
      <c r="IP113" s="68"/>
      <c r="IQ113" s="68"/>
      <c r="IR113" s="68"/>
      <c r="IS113" s="68"/>
      <c r="IT113" s="68"/>
      <c r="IU113" s="68"/>
      <c r="IV113" s="68"/>
      <c r="IW113" s="68"/>
      <c r="IX113" s="68"/>
      <c r="IY113" s="68"/>
      <c r="IZ113" s="68"/>
      <c r="JA113" s="68"/>
      <c r="JB113" s="68"/>
      <c r="JC113" s="68"/>
      <c r="JD113" s="68"/>
      <c r="JE113" s="68"/>
      <c r="JF113" s="68"/>
      <c r="JG113" s="68"/>
      <c r="JH113" s="68"/>
      <c r="JI113" s="68"/>
      <c r="JJ113" s="68"/>
      <c r="JK113" s="68"/>
      <c r="JL113" s="68"/>
      <c r="JM113" s="68"/>
      <c r="JN113" s="68"/>
      <c r="JO113" s="68"/>
      <c r="JP113" s="68"/>
      <c r="JQ113" s="68"/>
      <c r="JR113" s="68"/>
      <c r="JS113" s="68"/>
      <c r="JT113" s="68"/>
      <c r="JU113" s="68"/>
      <c r="JV113" s="68"/>
      <c r="JW113" s="68"/>
      <c r="JX113" s="68"/>
      <c r="JY113" s="68"/>
      <c r="JZ113" s="68"/>
      <c r="KA113" s="68"/>
      <c r="KB113" s="68"/>
      <c r="KC113" s="68"/>
      <c r="KD113" s="68"/>
      <c r="KE113" s="68"/>
      <c r="KF113" s="68"/>
      <c r="KG113" s="68"/>
      <c r="KH113" s="68"/>
      <c r="KI113" s="68"/>
      <c r="KJ113" s="68"/>
      <c r="KK113" s="68"/>
      <c r="KL113" s="68"/>
      <c r="KM113" s="68"/>
      <c r="KN113" s="68"/>
      <c r="KO113" s="68"/>
      <c r="KP113" s="68"/>
      <c r="KQ113" s="68"/>
      <c r="KR113" s="68"/>
      <c r="KS113" s="68"/>
      <c r="KT113" s="68"/>
      <c r="KU113" s="68"/>
      <c r="KV113" s="68"/>
      <c r="KW113" s="68"/>
      <c r="KX113" s="68"/>
      <c r="KY113" s="68"/>
      <c r="KZ113" s="68"/>
      <c r="LA113" s="68"/>
      <c r="LB113" s="68"/>
      <c r="LC113" s="68"/>
      <c r="LD113" s="68"/>
      <c r="LE113" s="68"/>
      <c r="LF113" s="68"/>
      <c r="LG113" s="68"/>
      <c r="LH113" s="68"/>
      <c r="LI113" s="68"/>
      <c r="LJ113" s="68"/>
      <c r="LK113" s="68"/>
      <c r="LL113" s="68"/>
      <c r="LM113" s="68"/>
      <c r="LN113" s="68"/>
      <c r="LO113" s="68"/>
      <c r="LP113" s="68"/>
      <c r="LQ113" s="68"/>
      <c r="LR113" s="68"/>
      <c r="LS113" s="68"/>
      <c r="LT113" s="68"/>
      <c r="LU113" s="68"/>
      <c r="LV113" s="68"/>
      <c r="LW113" s="68"/>
      <c r="LX113" s="68"/>
      <c r="LY113" s="68"/>
      <c r="LZ113" s="68"/>
      <c r="MA113" s="68"/>
      <c r="MB113" s="68"/>
      <c r="MC113" s="68"/>
      <c r="MD113" s="68"/>
      <c r="ME113" s="68"/>
      <c r="MF113" s="68"/>
      <c r="MG113" s="68"/>
      <c r="MH113" s="68"/>
      <c r="MI113" s="68"/>
      <c r="MJ113" s="68"/>
      <c r="MK113" s="68"/>
      <c r="ML113" s="68"/>
      <c r="MM113" s="68"/>
      <c r="MN113" s="68"/>
      <c r="MO113" s="68"/>
      <c r="MP113" s="68"/>
      <c r="MQ113" s="68"/>
      <c r="MR113" s="68"/>
      <c r="MS113" s="68"/>
      <c r="MT113" s="68"/>
      <c r="MU113" s="68"/>
      <c r="MV113" s="68"/>
      <c r="MW113" s="68"/>
      <c r="MX113" s="68"/>
      <c r="MY113" s="68"/>
      <c r="MZ113" s="68"/>
      <c r="NA113" s="68"/>
      <c r="NB113" s="68"/>
      <c r="NC113" s="68"/>
      <c r="ND113" s="68"/>
      <c r="NE113" s="68"/>
      <c r="NF113" s="68"/>
      <c r="NG113" s="68"/>
      <c r="NH113" s="68"/>
      <c r="NI113" s="68"/>
      <c r="NJ113" s="68"/>
      <c r="NK113" s="68"/>
      <c r="NL113" s="68"/>
      <c r="NM113" s="68"/>
      <c r="NN113" s="68"/>
      <c r="NO113" s="68"/>
      <c r="NP113" s="68"/>
      <c r="NQ113" s="68"/>
      <c r="NR113" s="68"/>
      <c r="NS113" s="68"/>
      <c r="NT113" s="68"/>
      <c r="NU113" s="68"/>
      <c r="NV113" s="68"/>
      <c r="NW113" s="68"/>
      <c r="NX113" s="68"/>
      <c r="NY113" s="68"/>
      <c r="NZ113" s="68"/>
      <c r="OA113" s="68"/>
      <c r="OB113" s="68"/>
      <c r="OC113" s="68"/>
      <c r="OD113" s="68"/>
      <c r="OE113" s="68"/>
      <c r="OF113" s="68"/>
      <c r="OG113" s="68"/>
      <c r="OH113" s="68"/>
      <c r="OI113" s="68"/>
      <c r="OJ113" s="68"/>
      <c r="OK113" s="68"/>
      <c r="OL113" s="68"/>
      <c r="OM113" s="68"/>
      <c r="ON113" s="68"/>
      <c r="OO113" s="68"/>
      <c r="OP113" s="68"/>
      <c r="OQ113" s="68"/>
      <c r="OR113" s="68"/>
      <c r="OS113" s="68"/>
      <c r="OT113" s="68"/>
      <c r="OU113" s="68"/>
      <c r="OV113" s="68"/>
      <c r="OW113" s="68"/>
      <c r="OX113" s="68"/>
      <c r="OY113" s="68"/>
      <c r="OZ113" s="68"/>
      <c r="PA113" s="68"/>
      <c r="PB113" s="68"/>
      <c r="PC113" s="68"/>
      <c r="PD113" s="68"/>
      <c r="PE113" s="68"/>
      <c r="PF113" s="68"/>
      <c r="PG113" s="68"/>
      <c r="PH113" s="68"/>
      <c r="PI113" s="68"/>
      <c r="PJ113" s="68"/>
      <c r="PK113" s="68"/>
      <c r="PL113" s="68"/>
      <c r="PM113" s="68"/>
      <c r="PN113" s="68"/>
      <c r="PO113" s="68"/>
      <c r="PP113" s="68"/>
      <c r="PQ113" s="68"/>
      <c r="PR113" s="68"/>
      <c r="PS113" s="68"/>
      <c r="PT113" s="68"/>
      <c r="PU113" s="68"/>
      <c r="PV113" s="68"/>
      <c r="PW113" s="68"/>
      <c r="PX113" s="68"/>
      <c r="PY113" s="68"/>
      <c r="PZ113" s="68"/>
      <c r="QA113" s="68"/>
      <c r="QB113" s="68"/>
      <c r="QC113" s="68"/>
      <c r="QD113" s="68"/>
      <c r="QE113" s="68"/>
      <c r="QF113" s="68"/>
      <c r="QG113" s="68"/>
      <c r="QH113" s="68"/>
      <c r="QI113" s="68"/>
      <c r="QJ113" s="68"/>
      <c r="QK113" s="68"/>
      <c r="QL113" s="68"/>
      <c r="QM113" s="68"/>
      <c r="QN113" s="68"/>
      <c r="QO113" s="68"/>
      <c r="QP113" s="68"/>
      <c r="QQ113" s="68"/>
      <c r="QR113" s="68"/>
      <c r="QS113" s="68"/>
      <c r="QT113" s="68"/>
      <c r="QU113" s="68"/>
      <c r="QV113" s="68"/>
      <c r="QW113" s="68"/>
      <c r="QX113" s="68"/>
      <c r="QY113" s="68"/>
      <c r="QZ113" s="68"/>
      <c r="RA113" s="68"/>
      <c r="RB113" s="68"/>
      <c r="RC113" s="68"/>
      <c r="RD113" s="68"/>
      <c r="RE113" s="68"/>
      <c r="RF113" s="68"/>
      <c r="RG113" s="68"/>
      <c r="RH113" s="68"/>
      <c r="RI113" s="68"/>
      <c r="RJ113" s="68"/>
      <c r="RK113" s="68"/>
      <c r="RL113" s="68"/>
      <c r="RM113" s="68"/>
      <c r="RN113" s="68"/>
      <c r="RO113" s="68"/>
      <c r="RP113" s="68"/>
      <c r="RQ113" s="68"/>
      <c r="RR113" s="68"/>
      <c r="RS113" s="68"/>
      <c r="RT113" s="68"/>
      <c r="RU113" s="68"/>
      <c r="RV113" s="68"/>
      <c r="RW113" s="68"/>
      <c r="RX113" s="68"/>
      <c r="RY113" s="68"/>
      <c r="RZ113" s="68"/>
      <c r="SA113" s="68"/>
      <c r="SB113" s="68"/>
      <c r="SC113" s="68"/>
      <c r="SD113" s="68"/>
      <c r="SE113" s="68"/>
      <c r="SF113" s="68"/>
      <c r="SG113" s="68"/>
      <c r="SH113" s="68"/>
      <c r="SI113" s="68"/>
      <c r="SJ113" s="68"/>
      <c r="SK113" s="68"/>
      <c r="SL113" s="68"/>
      <c r="SM113" s="68"/>
      <c r="SN113" s="68"/>
      <c r="SO113" s="68"/>
      <c r="SP113" s="68"/>
      <c r="SQ113" s="68"/>
      <c r="SR113" s="68"/>
      <c r="SS113" s="68"/>
      <c r="ST113" s="68"/>
      <c r="SU113" s="68"/>
      <c r="SV113" s="68"/>
      <c r="SW113" s="68"/>
      <c r="SX113" s="68"/>
      <c r="SY113" s="68"/>
      <c r="SZ113" s="68"/>
      <c r="TA113" s="68"/>
      <c r="TB113" s="68"/>
      <c r="TC113" s="68"/>
      <c r="TD113" s="68"/>
      <c r="TE113" s="68"/>
      <c r="TF113" s="68"/>
      <c r="TG113" s="68"/>
      <c r="TH113" s="68"/>
      <c r="TI113" s="68"/>
      <c r="TJ113" s="68"/>
      <c r="TK113" s="68"/>
      <c r="TL113" s="68"/>
      <c r="TM113" s="68"/>
      <c r="TN113" s="68"/>
      <c r="TO113" s="68"/>
      <c r="TP113" s="68"/>
      <c r="TQ113" s="68"/>
      <c r="TR113" s="68"/>
      <c r="TS113" s="68"/>
      <c r="TT113" s="68"/>
      <c r="TU113" s="68"/>
      <c r="TV113" s="68"/>
      <c r="TW113" s="68"/>
      <c r="TX113" s="68"/>
      <c r="TY113" s="68"/>
      <c r="TZ113" s="68"/>
      <c r="UA113" s="68"/>
      <c r="UB113" s="68"/>
      <c r="UC113" s="68"/>
      <c r="UD113" s="68"/>
      <c r="UE113" s="68"/>
      <c r="UF113" s="68"/>
      <c r="UG113" s="68"/>
      <c r="UH113" s="68"/>
      <c r="UI113" s="68"/>
      <c r="UJ113" s="68"/>
      <c r="UK113" s="68"/>
      <c r="UL113" s="68"/>
      <c r="UM113" s="68"/>
      <c r="UN113" s="68"/>
      <c r="UO113" s="68"/>
      <c r="UP113" s="68"/>
      <c r="UQ113" s="68"/>
      <c r="UR113" s="68"/>
      <c r="US113" s="68"/>
      <c r="UT113" s="68"/>
      <c r="UU113" s="68"/>
      <c r="UV113" s="68"/>
      <c r="UW113" s="68"/>
      <c r="UX113" s="68"/>
      <c r="UY113" s="68"/>
      <c r="UZ113" s="68"/>
      <c r="VA113" s="68"/>
      <c r="VB113" s="68"/>
      <c r="VC113" s="68"/>
      <c r="VD113" s="68"/>
      <c r="VE113" s="68"/>
      <c r="VF113" s="68"/>
      <c r="VG113" s="68"/>
      <c r="VH113" s="68"/>
      <c r="VI113" s="68"/>
      <c r="VJ113" s="68"/>
      <c r="VK113" s="68"/>
      <c r="VL113" s="68"/>
      <c r="VM113" s="68"/>
      <c r="VN113" s="68"/>
      <c r="VO113" s="68"/>
      <c r="VP113" s="68"/>
      <c r="VQ113" s="68"/>
      <c r="VR113" s="68"/>
      <c r="VS113" s="68"/>
      <c r="VT113" s="68"/>
      <c r="VU113" s="68"/>
      <c r="VV113" s="68"/>
      <c r="VW113" s="68"/>
      <c r="VX113" s="68"/>
      <c r="VY113" s="68"/>
      <c r="VZ113" s="68"/>
      <c r="WA113" s="68"/>
      <c r="WB113" s="68"/>
      <c r="WC113" s="68"/>
      <c r="WD113" s="68"/>
      <c r="WE113" s="68"/>
      <c r="WF113" s="68"/>
      <c r="WG113" s="68"/>
      <c r="WH113" s="68"/>
      <c r="WI113" s="68"/>
      <c r="WJ113" s="68"/>
      <c r="WK113" s="68"/>
      <c r="WL113" s="68"/>
      <c r="WM113" s="68"/>
      <c r="WN113" s="68"/>
      <c r="WO113" s="68"/>
      <c r="WP113" s="68"/>
      <c r="WQ113" s="68"/>
      <c r="WR113" s="68"/>
      <c r="WS113" s="68"/>
      <c r="WT113" s="68"/>
      <c r="WU113" s="68"/>
      <c r="WV113" s="68"/>
      <c r="WW113" s="68"/>
      <c r="WX113" s="68"/>
      <c r="WY113" s="68"/>
      <c r="WZ113" s="68"/>
      <c r="XA113" s="68"/>
      <c r="XB113" s="68"/>
      <c r="XC113" s="68"/>
      <c r="XD113" s="68"/>
      <c r="XE113" s="68"/>
      <c r="XF113" s="68"/>
      <c r="XG113" s="68"/>
      <c r="XH113" s="68"/>
      <c r="XI113" s="68"/>
      <c r="XJ113" s="68"/>
      <c r="XK113" s="68"/>
      <c r="XL113" s="68"/>
      <c r="XM113" s="68"/>
      <c r="XN113" s="68"/>
      <c r="XO113" s="68"/>
      <c r="XP113" s="68"/>
      <c r="XQ113" s="68"/>
      <c r="XR113" s="68"/>
      <c r="XS113" s="68"/>
      <c r="XT113" s="68"/>
      <c r="XU113" s="68"/>
      <c r="XV113" s="68"/>
      <c r="XW113" s="68"/>
      <c r="XX113" s="68"/>
      <c r="XY113" s="68"/>
      <c r="XZ113" s="68"/>
      <c r="YA113" s="68"/>
      <c r="YB113" s="68"/>
      <c r="YC113" s="68"/>
      <c r="YD113" s="68"/>
      <c r="YE113" s="68"/>
      <c r="YF113" s="68"/>
      <c r="YG113" s="68"/>
      <c r="YH113" s="68"/>
      <c r="YI113" s="68"/>
      <c r="YJ113" s="68"/>
      <c r="YK113" s="68"/>
      <c r="YL113" s="68"/>
      <c r="YM113" s="68"/>
      <c r="YN113" s="68"/>
      <c r="YO113" s="68"/>
      <c r="YP113" s="68"/>
      <c r="YQ113" s="68"/>
      <c r="YR113" s="68"/>
      <c r="YS113" s="68"/>
      <c r="YT113" s="68"/>
      <c r="YU113" s="68"/>
      <c r="YV113" s="68"/>
      <c r="YW113" s="68"/>
      <c r="YX113" s="68"/>
      <c r="YY113" s="68"/>
      <c r="YZ113" s="68"/>
      <c r="ZA113" s="68"/>
      <c r="ZB113" s="68"/>
      <c r="ZC113" s="68"/>
      <c r="ZD113" s="68"/>
      <c r="ZE113" s="68"/>
      <c r="ZF113" s="68"/>
      <c r="ZG113" s="68"/>
      <c r="ZH113" s="68"/>
      <c r="ZI113" s="68"/>
      <c r="ZJ113" s="68"/>
      <c r="ZK113" s="68"/>
      <c r="ZL113" s="68"/>
      <c r="ZM113" s="68"/>
      <c r="ZN113" s="68"/>
      <c r="ZO113" s="68"/>
      <c r="ZP113" s="68"/>
      <c r="ZQ113" s="68"/>
      <c r="ZR113" s="68"/>
      <c r="ZS113" s="68"/>
      <c r="ZT113" s="68"/>
      <c r="ZU113" s="68"/>
      <c r="ZV113" s="68"/>
      <c r="ZW113" s="68"/>
      <c r="ZX113" s="68"/>
      <c r="ZY113" s="68"/>
      <c r="ZZ113" s="68"/>
      <c r="AAA113" s="68"/>
      <c r="AAB113" s="68"/>
      <c r="AAC113" s="68"/>
      <c r="AAD113" s="68"/>
      <c r="AAE113" s="68"/>
      <c r="AAF113" s="68"/>
      <c r="AAG113" s="68"/>
      <c r="AAH113" s="68"/>
      <c r="AAI113" s="68"/>
      <c r="AAJ113" s="68"/>
      <c r="AAK113" s="68"/>
      <c r="AAL113" s="68"/>
      <c r="AAM113" s="68"/>
      <c r="AAN113" s="68"/>
      <c r="AAO113" s="68"/>
      <c r="AAP113" s="68"/>
      <c r="AAQ113" s="68"/>
      <c r="AAR113" s="68"/>
      <c r="AAS113" s="68"/>
      <c r="AAT113" s="68"/>
      <c r="AAU113" s="68"/>
      <c r="AAV113" s="68"/>
      <c r="AAW113" s="68"/>
      <c r="AAX113" s="68"/>
      <c r="AAY113" s="68"/>
      <c r="AAZ113" s="68"/>
      <c r="ABA113" s="68"/>
      <c r="ABB113" s="68"/>
      <c r="ABC113" s="68"/>
      <c r="ABD113" s="68"/>
      <c r="ABE113" s="68"/>
      <c r="ABF113" s="68"/>
      <c r="ABG113" s="68"/>
      <c r="ABH113" s="68"/>
      <c r="ABI113" s="68"/>
      <c r="ABJ113" s="68"/>
      <c r="ABK113" s="68"/>
      <c r="ABL113" s="68"/>
      <c r="ABM113" s="68"/>
      <c r="ABN113" s="68"/>
      <c r="ABO113" s="68"/>
      <c r="ABP113" s="68"/>
      <c r="ABQ113" s="68"/>
      <c r="ABR113" s="68"/>
      <c r="ABS113" s="68"/>
      <c r="ABT113" s="68"/>
      <c r="ABU113" s="68"/>
      <c r="ABV113" s="68"/>
      <c r="ABW113" s="68"/>
      <c r="ABX113" s="68"/>
      <c r="ABY113" s="68"/>
      <c r="ABZ113" s="68"/>
      <c r="ACA113" s="68"/>
      <c r="ACB113" s="68"/>
      <c r="ACC113" s="68"/>
      <c r="ACD113" s="68"/>
      <c r="ACE113" s="68"/>
      <c r="ACF113" s="68"/>
      <c r="ACG113" s="68"/>
      <c r="ACH113" s="68"/>
      <c r="ACI113" s="68"/>
      <c r="ACJ113" s="68"/>
      <c r="ACK113" s="68"/>
      <c r="ACL113" s="68"/>
      <c r="ACM113" s="68"/>
      <c r="ACN113" s="68"/>
      <c r="ACO113" s="68"/>
      <c r="ACP113" s="68"/>
      <c r="ACQ113" s="68"/>
      <c r="ACR113" s="68"/>
      <c r="ACS113" s="68"/>
      <c r="ACT113" s="68"/>
      <c r="ACU113" s="68"/>
      <c r="ACV113" s="68"/>
      <c r="ACW113" s="68"/>
      <c r="ACX113" s="68"/>
      <c r="ACY113" s="68"/>
      <c r="ACZ113" s="68"/>
      <c r="ADA113" s="68"/>
      <c r="ADB113" s="68"/>
      <c r="ADC113" s="68"/>
      <c r="ADD113" s="68"/>
      <c r="ADE113" s="68"/>
      <c r="ADF113" s="68"/>
      <c r="ADG113" s="68"/>
      <c r="ADH113" s="68"/>
      <c r="ADI113" s="68"/>
      <c r="ADJ113" s="68"/>
      <c r="ADK113" s="68"/>
      <c r="ADL113" s="68"/>
      <c r="ADM113" s="68"/>
      <c r="ADN113" s="68"/>
      <c r="ADO113" s="68"/>
      <c r="ADP113" s="68"/>
      <c r="ADQ113" s="68"/>
      <c r="ADR113" s="68"/>
      <c r="ADS113" s="68"/>
      <c r="ADT113" s="68"/>
      <c r="ADU113" s="68"/>
      <c r="ADV113" s="68"/>
      <c r="ADW113" s="68"/>
      <c r="ADX113" s="68"/>
      <c r="ADY113" s="68"/>
      <c r="ADZ113" s="68"/>
      <c r="AEA113" s="68"/>
      <c r="AEB113" s="68"/>
      <c r="AEC113" s="68"/>
      <c r="AED113" s="68"/>
      <c r="AEE113" s="68"/>
      <c r="AEF113" s="68"/>
      <c r="AEG113" s="68"/>
      <c r="AEH113" s="68"/>
      <c r="AEI113" s="68"/>
      <c r="AEJ113" s="68"/>
      <c r="AEK113" s="68"/>
      <c r="AEL113" s="68"/>
      <c r="AEM113" s="68"/>
      <c r="AEN113" s="68"/>
      <c r="AEO113" s="68"/>
      <c r="AEP113" s="68"/>
      <c r="AEQ113" s="68"/>
      <c r="AER113" s="68"/>
      <c r="AES113" s="68"/>
      <c r="AET113" s="68"/>
      <c r="AEU113" s="68"/>
      <c r="AEV113" s="68"/>
      <c r="AEW113" s="68"/>
      <c r="AEX113" s="68"/>
      <c r="AEY113" s="68"/>
      <c r="AEZ113" s="68"/>
      <c r="AFA113" s="68"/>
      <c r="AFB113" s="68"/>
      <c r="AFC113" s="68"/>
      <c r="AFD113" s="68"/>
      <c r="AFE113" s="68"/>
      <c r="AFF113" s="68"/>
      <c r="AFG113" s="68"/>
      <c r="AFH113" s="68"/>
      <c r="AFI113" s="68"/>
      <c r="AFJ113" s="68"/>
      <c r="AFK113" s="68"/>
      <c r="AFL113" s="68"/>
      <c r="AFM113" s="68"/>
      <c r="AFN113" s="68"/>
      <c r="AFO113" s="68"/>
      <c r="AFP113" s="68"/>
      <c r="AFQ113" s="68"/>
      <c r="AFR113" s="68"/>
      <c r="AFS113" s="68"/>
      <c r="AFT113" s="68"/>
      <c r="AFU113" s="68"/>
      <c r="AFV113" s="68"/>
      <c r="AFW113" s="68"/>
      <c r="AFX113" s="68"/>
      <c r="AFY113" s="68"/>
      <c r="AFZ113" s="68"/>
      <c r="AGA113" s="68"/>
      <c r="AGB113" s="68"/>
      <c r="AGC113" s="68"/>
      <c r="AGD113" s="68"/>
      <c r="AGE113" s="68"/>
      <c r="AGF113" s="68"/>
      <c r="AGG113" s="68"/>
      <c r="AGH113" s="68"/>
      <c r="AGI113" s="68"/>
      <c r="AGJ113" s="68"/>
      <c r="AGK113" s="68"/>
      <c r="AGL113" s="68"/>
      <c r="AGM113" s="68"/>
      <c r="AGN113" s="68"/>
      <c r="AGO113" s="68"/>
      <c r="AGP113" s="68"/>
      <c r="AGQ113" s="68"/>
      <c r="AGR113" s="68"/>
      <c r="AGS113" s="68"/>
      <c r="AGT113" s="68"/>
      <c r="AGU113" s="68"/>
      <c r="AGV113" s="68"/>
      <c r="AGW113" s="68"/>
      <c r="AGX113" s="68"/>
      <c r="AGY113" s="68"/>
      <c r="AGZ113" s="68"/>
      <c r="AHA113" s="68"/>
      <c r="AHB113" s="68"/>
      <c r="AHC113" s="68"/>
      <c r="AHD113" s="68"/>
      <c r="AHE113" s="68"/>
      <c r="AHF113" s="68"/>
      <c r="AHG113" s="68"/>
      <c r="AHH113" s="68"/>
      <c r="AHI113" s="68"/>
      <c r="AHJ113" s="68"/>
      <c r="AHK113" s="68"/>
      <c r="AHL113" s="68"/>
      <c r="AHM113" s="68"/>
      <c r="AHN113" s="68"/>
      <c r="AHO113" s="68"/>
      <c r="AHP113" s="68"/>
      <c r="AHQ113" s="68"/>
      <c r="AHR113" s="68"/>
      <c r="AHS113" s="68"/>
      <c r="AHT113" s="68"/>
      <c r="AHU113" s="68"/>
      <c r="AHV113" s="68"/>
      <c r="AHW113" s="68"/>
      <c r="AHX113" s="68"/>
      <c r="AHY113" s="68"/>
      <c r="AHZ113" s="68"/>
      <c r="AIA113" s="68"/>
      <c r="AIB113" s="68"/>
      <c r="AIC113" s="68"/>
      <c r="AID113" s="68"/>
      <c r="AIE113" s="68"/>
      <c r="AIF113" s="68"/>
      <c r="AIG113" s="68"/>
      <c r="AIH113" s="68"/>
      <c r="AII113" s="68"/>
      <c r="AIJ113" s="68"/>
      <c r="AIK113" s="68"/>
      <c r="AIL113" s="68"/>
      <c r="AIM113" s="68"/>
      <c r="AIN113" s="68"/>
      <c r="AIO113" s="68"/>
      <c r="AIP113" s="68"/>
      <c r="AIQ113" s="68"/>
      <c r="AIR113" s="68"/>
      <c r="AIS113" s="68"/>
      <c r="AIT113" s="68"/>
      <c r="AIU113" s="68"/>
      <c r="AIV113" s="68"/>
      <c r="AIW113" s="68"/>
      <c r="AIX113" s="68"/>
      <c r="AIY113" s="68"/>
      <c r="AIZ113" s="68"/>
      <c r="AJA113" s="68"/>
      <c r="AJB113" s="68"/>
      <c r="AJC113" s="68"/>
      <c r="AJD113" s="68"/>
      <c r="AJE113" s="68"/>
      <c r="AJF113" s="68"/>
      <c r="AJG113" s="68"/>
      <c r="AJH113" s="68"/>
      <c r="AJI113" s="68"/>
      <c r="AJJ113" s="68"/>
      <c r="AJK113" s="68"/>
      <c r="AJL113" s="68"/>
      <c r="AJM113" s="68"/>
      <c r="AJN113" s="68"/>
      <c r="AJO113" s="68"/>
      <c r="AJP113" s="68"/>
      <c r="AJQ113" s="68"/>
      <c r="AJR113" s="68"/>
      <c r="AJS113" s="68"/>
      <c r="AJT113" s="68"/>
      <c r="AJU113" s="68"/>
      <c r="AJV113" s="68"/>
      <c r="AJW113" s="68"/>
      <c r="AJX113" s="68"/>
      <c r="AJY113" s="68"/>
      <c r="AJZ113" s="68"/>
      <c r="AKA113" s="68"/>
      <c r="AKB113" s="68"/>
      <c r="AKC113" s="68"/>
      <c r="AKD113" s="68"/>
      <c r="AKE113" s="68"/>
      <c r="AKF113" s="68"/>
      <c r="AKG113" s="68"/>
      <c r="AKH113" s="68"/>
      <c r="AKI113" s="68"/>
      <c r="AKJ113" s="68"/>
      <c r="AKK113" s="68"/>
      <c r="AKL113" s="68"/>
      <c r="AKM113" s="68"/>
      <c r="AKN113" s="68"/>
      <c r="AKO113" s="68"/>
      <c r="AKP113" s="68"/>
      <c r="AKQ113" s="68"/>
      <c r="AKR113" s="68"/>
      <c r="AKS113" s="68"/>
      <c r="AKT113" s="68"/>
      <c r="AKU113" s="68"/>
      <c r="AKV113" s="68"/>
      <c r="AKW113" s="68"/>
      <c r="AKX113" s="68"/>
      <c r="AKY113" s="68"/>
      <c r="AKZ113" s="68"/>
      <c r="ALA113" s="68"/>
      <c r="ALB113" s="68"/>
      <c r="ALC113" s="68"/>
      <c r="ALD113" s="68"/>
      <c r="ALE113" s="68"/>
      <c r="ALF113" s="68"/>
      <c r="ALG113" s="68"/>
      <c r="ALH113" s="68"/>
      <c r="ALI113" s="68"/>
      <c r="ALJ113" s="68"/>
      <c r="ALK113" s="68"/>
      <c r="ALL113" s="68"/>
      <c r="ALM113" s="68"/>
      <c r="ALN113" s="68"/>
      <c r="ALO113" s="68"/>
      <c r="ALP113" s="68"/>
      <c r="ALQ113" s="68"/>
      <c r="ALR113" s="68"/>
      <c r="ALS113" s="68"/>
      <c r="ALT113" s="68"/>
      <c r="ALU113" s="68"/>
      <c r="ALV113" s="68"/>
      <c r="ALW113" s="68"/>
      <c r="ALX113" s="68"/>
      <c r="ALY113" s="68"/>
      <c r="ALZ113" s="68"/>
      <c r="AMA113" s="68"/>
      <c r="AMB113" s="68"/>
      <c r="AMC113" s="68"/>
      <c r="AMD113" s="68"/>
      <c r="AME113" s="68"/>
      <c r="AMF113" s="68"/>
      <c r="AMG113" s="68"/>
      <c r="AMH113" s="68"/>
      <c r="AMI113" s="68"/>
      <c r="AMJ113" s="68"/>
      <c r="AMK113" s="68"/>
      <c r="AML113" s="68"/>
      <c r="AMM113" s="68"/>
      <c r="AMN113" s="68"/>
      <c r="AMO113" s="68"/>
      <c r="AMP113" s="68"/>
      <c r="AMQ113" s="68"/>
      <c r="AMR113" s="68"/>
      <c r="AMS113" s="68"/>
      <c r="AMT113" s="68"/>
      <c r="AMU113" s="68"/>
      <c r="AMV113" s="68"/>
      <c r="AMW113" s="68"/>
      <c r="AMX113" s="68"/>
      <c r="AMY113" s="68"/>
      <c r="AMZ113" s="68"/>
      <c r="ANA113" s="68"/>
      <c r="ANB113" s="68"/>
      <c r="ANC113" s="68"/>
      <c r="AND113" s="68"/>
      <c r="ANE113" s="68"/>
      <c r="ANF113" s="68"/>
      <c r="ANG113" s="68"/>
      <c r="ANH113" s="68"/>
      <c r="ANI113" s="68"/>
      <c r="ANJ113" s="68"/>
      <c r="ANK113" s="68"/>
      <c r="ANL113" s="68"/>
      <c r="ANM113" s="68"/>
      <c r="ANN113" s="68"/>
      <c r="ANO113" s="68"/>
      <c r="ANP113" s="68"/>
      <c r="ANQ113" s="68"/>
      <c r="ANR113" s="68"/>
      <c r="ANS113" s="68"/>
      <c r="ANT113" s="68"/>
      <c r="ANU113" s="68"/>
      <c r="ANV113" s="68"/>
      <c r="ANW113" s="68"/>
      <c r="ANX113" s="68"/>
      <c r="ANY113" s="68"/>
      <c r="ANZ113" s="68"/>
      <c r="AOA113" s="68"/>
      <c r="AOB113" s="68"/>
      <c r="AOC113" s="68"/>
      <c r="AOD113" s="68"/>
      <c r="AOE113" s="68"/>
      <c r="AOF113" s="68"/>
      <c r="AOG113" s="68"/>
      <c r="AOH113" s="68"/>
      <c r="AOI113" s="68"/>
      <c r="AOJ113" s="68"/>
      <c r="AOK113" s="68"/>
      <c r="AOL113" s="68"/>
      <c r="AOM113" s="68"/>
      <c r="AON113" s="68"/>
      <c r="AOO113" s="68"/>
      <c r="AOP113" s="68"/>
      <c r="AOQ113" s="68"/>
      <c r="AOR113" s="68"/>
      <c r="AOS113" s="68"/>
      <c r="AOT113" s="68"/>
      <c r="AOU113" s="68"/>
      <c r="AOV113" s="68"/>
      <c r="AOW113" s="68"/>
      <c r="AOX113" s="68"/>
      <c r="AOY113" s="68"/>
      <c r="AOZ113" s="68"/>
      <c r="APA113" s="68"/>
      <c r="APB113" s="68"/>
      <c r="APC113" s="68"/>
      <c r="APD113" s="68"/>
      <c r="APE113" s="68"/>
      <c r="APF113" s="68"/>
      <c r="APG113" s="68"/>
      <c r="APH113" s="68"/>
      <c r="API113" s="68"/>
      <c r="APJ113" s="68"/>
      <c r="APK113" s="68"/>
      <c r="APL113" s="68"/>
      <c r="APM113" s="68"/>
      <c r="APN113" s="68"/>
      <c r="APO113" s="68"/>
      <c r="APP113" s="68"/>
      <c r="APQ113" s="68"/>
      <c r="APR113" s="68"/>
      <c r="APS113" s="68"/>
      <c r="APT113" s="68"/>
      <c r="APU113" s="68"/>
      <c r="APV113" s="68"/>
      <c r="APW113" s="68"/>
      <c r="APX113" s="68"/>
      <c r="APY113" s="68"/>
      <c r="APZ113" s="68"/>
      <c r="AQA113" s="68"/>
      <c r="AQB113" s="68"/>
      <c r="AQC113" s="68"/>
      <c r="AQD113" s="68"/>
      <c r="AQE113" s="68"/>
      <c r="AQF113" s="68"/>
      <c r="AQG113" s="68"/>
      <c r="AQH113" s="68"/>
      <c r="AQI113" s="68"/>
      <c r="AQJ113" s="68"/>
      <c r="AQK113" s="68"/>
      <c r="AQL113" s="68"/>
      <c r="AQM113" s="68"/>
      <c r="AQN113" s="68"/>
      <c r="AQO113" s="68"/>
      <c r="AQP113" s="68"/>
      <c r="AQQ113" s="68"/>
      <c r="AQR113" s="68"/>
      <c r="AQS113" s="68"/>
      <c r="AQT113" s="68"/>
      <c r="AQU113" s="68"/>
      <c r="AQV113" s="68"/>
      <c r="AQW113" s="68"/>
      <c r="AQX113" s="68"/>
      <c r="AQY113" s="68"/>
      <c r="AQZ113" s="68"/>
      <c r="ARA113" s="68"/>
      <c r="ARB113" s="68"/>
      <c r="ARC113" s="68"/>
      <c r="ARD113" s="68"/>
      <c r="ARE113" s="68"/>
      <c r="ARF113" s="68"/>
      <c r="ARG113" s="68"/>
      <c r="ARH113" s="68"/>
      <c r="ARI113" s="68"/>
      <c r="ARJ113" s="68"/>
      <c r="ARK113" s="68"/>
      <c r="ARL113" s="68"/>
      <c r="ARM113" s="68"/>
      <c r="ARN113" s="68"/>
      <c r="ARO113" s="68"/>
      <c r="ARP113" s="68"/>
      <c r="ARQ113" s="68"/>
      <c r="ARR113" s="68"/>
      <c r="ARS113" s="68"/>
      <c r="ART113" s="68"/>
      <c r="ARU113" s="68"/>
      <c r="ARV113" s="68"/>
      <c r="ARW113" s="68"/>
      <c r="ARX113" s="68"/>
      <c r="ARY113" s="68"/>
      <c r="ARZ113" s="68"/>
      <c r="ASA113" s="68"/>
      <c r="ASB113" s="68"/>
      <c r="ASC113" s="68"/>
      <c r="ASD113" s="68"/>
      <c r="ASE113" s="68"/>
      <c r="ASF113" s="68"/>
      <c r="ASG113" s="68"/>
      <c r="ASH113" s="68"/>
      <c r="ASI113" s="68"/>
      <c r="ASJ113" s="68"/>
      <c r="ASK113" s="68"/>
      <c r="ASL113" s="68"/>
      <c r="ASM113" s="68"/>
      <c r="ASN113" s="68"/>
      <c r="ASO113" s="68"/>
      <c r="ASP113" s="68"/>
      <c r="ASQ113" s="68"/>
      <c r="ASR113" s="68"/>
      <c r="ASS113" s="68"/>
      <c r="AST113" s="68"/>
      <c r="ASU113" s="68"/>
      <c r="ASV113" s="68"/>
      <c r="ASW113" s="68"/>
      <c r="ASX113" s="68"/>
      <c r="ASY113" s="68"/>
      <c r="ASZ113" s="68"/>
      <c r="ATA113" s="68"/>
      <c r="ATB113" s="68"/>
      <c r="ATC113" s="68"/>
      <c r="ATD113" s="68"/>
      <c r="ATE113" s="68"/>
      <c r="ATF113" s="68"/>
      <c r="ATG113" s="68"/>
      <c r="ATH113" s="68"/>
      <c r="ATI113" s="68"/>
      <c r="ATJ113" s="68"/>
      <c r="ATK113" s="68"/>
      <c r="ATL113" s="68"/>
      <c r="ATM113" s="68"/>
      <c r="ATN113" s="68"/>
      <c r="ATO113" s="68"/>
      <c r="ATP113" s="68"/>
      <c r="ATQ113" s="68"/>
      <c r="ATR113" s="68"/>
      <c r="ATS113" s="68"/>
      <c r="ATT113" s="68"/>
      <c r="ATU113" s="68"/>
      <c r="ATV113" s="68"/>
      <c r="ATW113" s="68"/>
      <c r="ATX113" s="68"/>
      <c r="ATY113" s="68"/>
      <c r="ATZ113" s="68"/>
      <c r="AUA113" s="68"/>
      <c r="AUB113" s="68"/>
      <c r="AUC113" s="68"/>
      <c r="AUD113" s="68"/>
      <c r="AUE113" s="68"/>
      <c r="AUF113" s="68"/>
      <c r="AUG113" s="68"/>
      <c r="AUH113" s="68"/>
      <c r="AUI113" s="68"/>
      <c r="AUJ113" s="68"/>
      <c r="AUK113" s="68"/>
      <c r="AUL113" s="68"/>
      <c r="AUM113" s="68"/>
      <c r="AUN113" s="68"/>
      <c r="AUO113" s="68"/>
      <c r="AUP113" s="68"/>
      <c r="AUQ113" s="68"/>
      <c r="AUR113" s="68"/>
      <c r="AUS113" s="68"/>
      <c r="AUT113" s="68"/>
      <c r="AUU113" s="68"/>
      <c r="AUV113" s="68"/>
      <c r="AUW113" s="68"/>
      <c r="AUX113" s="68"/>
      <c r="AUY113" s="68"/>
      <c r="AUZ113" s="68"/>
      <c r="AVA113" s="68"/>
      <c r="AVB113" s="68"/>
      <c r="AVC113" s="68"/>
      <c r="AVD113" s="68"/>
      <c r="AVE113" s="68"/>
      <c r="AVF113" s="68"/>
      <c r="AVG113" s="68"/>
      <c r="AVH113" s="68"/>
      <c r="AVI113" s="68"/>
      <c r="AVJ113" s="68"/>
      <c r="AVK113" s="68"/>
      <c r="AVL113" s="68"/>
      <c r="AVM113" s="68"/>
      <c r="AVN113" s="68"/>
      <c r="AVO113" s="68"/>
      <c r="AVP113" s="68"/>
      <c r="AVQ113" s="68"/>
      <c r="AVR113" s="68"/>
      <c r="AVS113" s="68"/>
      <c r="AVT113" s="68"/>
      <c r="AVU113" s="68"/>
      <c r="AVV113" s="68"/>
      <c r="AVW113" s="68"/>
      <c r="AVX113" s="68"/>
      <c r="AVY113" s="68"/>
      <c r="AVZ113" s="68"/>
      <c r="AWA113" s="68"/>
      <c r="AWB113" s="68"/>
      <c r="AWC113" s="68"/>
      <c r="AWD113" s="68"/>
      <c r="AWE113" s="68"/>
      <c r="AWF113" s="68"/>
      <c r="AWG113" s="68"/>
      <c r="AWH113" s="68"/>
      <c r="AWI113" s="68"/>
      <c r="AWJ113" s="68"/>
      <c r="AWK113" s="68"/>
      <c r="AWL113" s="68"/>
      <c r="AWM113" s="68"/>
      <c r="AWN113" s="68"/>
      <c r="AWO113" s="68"/>
      <c r="AWP113" s="68"/>
      <c r="AWQ113" s="68"/>
      <c r="AWR113" s="68"/>
      <c r="AWS113" s="68"/>
      <c r="AWT113" s="68"/>
      <c r="AWU113" s="68"/>
      <c r="AWV113" s="68"/>
      <c r="AWW113" s="68"/>
      <c r="AWX113" s="68"/>
      <c r="AWY113" s="68"/>
      <c r="AWZ113" s="68"/>
      <c r="AXA113" s="68"/>
      <c r="AXB113" s="68"/>
      <c r="AXC113" s="68"/>
      <c r="AXD113" s="68"/>
      <c r="AXE113" s="68"/>
      <c r="AXF113" s="68"/>
      <c r="AXG113" s="68"/>
      <c r="AXH113" s="68"/>
      <c r="AXI113" s="68"/>
      <c r="AXJ113" s="68"/>
      <c r="AXK113" s="68"/>
      <c r="AXL113" s="68"/>
      <c r="AXM113" s="68"/>
      <c r="AXN113" s="68"/>
      <c r="AXO113" s="68"/>
      <c r="AXP113" s="68"/>
      <c r="AXQ113" s="68"/>
      <c r="AXR113" s="68"/>
      <c r="AXS113" s="68"/>
      <c r="AXT113" s="68"/>
      <c r="AXU113" s="68"/>
      <c r="AXV113" s="68"/>
      <c r="AXW113" s="68"/>
      <c r="AXX113" s="68"/>
      <c r="AXY113" s="68"/>
      <c r="AXZ113" s="68"/>
      <c r="AYA113" s="68"/>
      <c r="AYB113" s="68"/>
      <c r="AYC113" s="68"/>
      <c r="AYD113" s="68"/>
      <c r="AYE113" s="68"/>
      <c r="AYF113" s="68"/>
      <c r="AYG113" s="68"/>
      <c r="AYH113" s="68"/>
      <c r="AYI113" s="68"/>
      <c r="AYJ113" s="68"/>
      <c r="AYK113" s="68"/>
      <c r="AYL113" s="68"/>
      <c r="AYM113" s="68"/>
      <c r="AYN113" s="68"/>
      <c r="AYO113" s="68"/>
      <c r="AYP113" s="68"/>
      <c r="AYQ113" s="68"/>
      <c r="AYR113" s="68"/>
      <c r="AYS113" s="68"/>
      <c r="AYT113" s="68"/>
      <c r="AYU113" s="68"/>
      <c r="AYV113" s="68"/>
      <c r="AYW113" s="68"/>
      <c r="AYX113" s="68"/>
      <c r="AYY113" s="68"/>
      <c r="AYZ113" s="68"/>
      <c r="AZA113" s="68"/>
      <c r="AZB113" s="68"/>
      <c r="AZC113" s="68"/>
      <c r="AZD113" s="68"/>
      <c r="AZE113" s="68"/>
      <c r="AZF113" s="68"/>
      <c r="AZG113" s="68"/>
      <c r="AZH113" s="68"/>
      <c r="AZI113" s="68"/>
      <c r="AZJ113" s="68"/>
      <c r="AZK113" s="68"/>
      <c r="AZL113" s="68"/>
      <c r="AZM113" s="68"/>
      <c r="AZN113" s="68"/>
      <c r="AZO113" s="68"/>
      <c r="AZP113" s="68"/>
      <c r="AZQ113" s="68"/>
      <c r="AZR113" s="68"/>
      <c r="AZS113" s="68"/>
      <c r="AZT113" s="68"/>
      <c r="AZU113" s="68"/>
      <c r="AZV113" s="68"/>
      <c r="AZW113" s="68"/>
      <c r="AZX113" s="68"/>
      <c r="AZY113" s="68"/>
      <c r="AZZ113" s="68"/>
      <c r="BAA113" s="68"/>
      <c r="BAB113" s="68"/>
      <c r="BAC113" s="68"/>
      <c r="BAD113" s="68"/>
      <c r="BAE113" s="68"/>
      <c r="BAF113" s="68"/>
      <c r="BAG113" s="68"/>
      <c r="BAH113" s="68"/>
      <c r="BAI113" s="68"/>
      <c r="BAJ113" s="68"/>
      <c r="BAK113" s="68"/>
      <c r="BAL113" s="68"/>
      <c r="BAM113" s="68"/>
      <c r="BAN113" s="68"/>
      <c r="BAO113" s="68"/>
      <c r="BAP113" s="68"/>
      <c r="BAQ113" s="68"/>
      <c r="BAR113" s="68"/>
      <c r="BAS113" s="68"/>
      <c r="BAT113" s="68"/>
      <c r="BAU113" s="68"/>
      <c r="BAV113" s="68"/>
      <c r="BAW113" s="68"/>
      <c r="BAX113" s="68"/>
      <c r="BAY113" s="68"/>
      <c r="BAZ113" s="68"/>
      <c r="BBA113" s="68"/>
      <c r="BBB113" s="68"/>
      <c r="BBC113" s="68"/>
      <c r="BBD113" s="68"/>
      <c r="BBE113" s="68"/>
      <c r="BBF113" s="68"/>
      <c r="BBG113" s="68"/>
      <c r="BBH113" s="68"/>
      <c r="BBI113" s="68"/>
      <c r="BBJ113" s="68"/>
      <c r="BBK113" s="68"/>
      <c r="BBL113" s="68"/>
      <c r="BBM113" s="68"/>
      <c r="BBN113" s="68"/>
      <c r="BBO113" s="68"/>
      <c r="BBP113" s="68"/>
      <c r="BBQ113" s="68"/>
      <c r="BBR113" s="68"/>
      <c r="BBS113" s="68"/>
      <c r="BBT113" s="68"/>
      <c r="BBU113" s="68"/>
      <c r="BBV113" s="68"/>
      <c r="BBW113" s="68"/>
      <c r="BBX113" s="68"/>
      <c r="BBY113" s="68"/>
      <c r="BBZ113" s="68"/>
      <c r="BCA113" s="68"/>
      <c r="BCB113" s="68"/>
      <c r="BCC113" s="68"/>
      <c r="BCD113" s="68"/>
      <c r="BCE113" s="68"/>
      <c r="BCF113" s="68"/>
      <c r="BCG113" s="68"/>
      <c r="BCH113" s="68"/>
      <c r="BCI113" s="68"/>
      <c r="BCJ113" s="68"/>
      <c r="BCK113" s="68"/>
      <c r="BCL113" s="68"/>
      <c r="BCM113" s="68"/>
      <c r="BCN113" s="68"/>
      <c r="BCO113" s="68"/>
      <c r="BCP113" s="68"/>
      <c r="BCQ113" s="68"/>
      <c r="BCR113" s="68"/>
      <c r="BCS113" s="68"/>
      <c r="BCT113" s="68"/>
      <c r="BCU113" s="68"/>
      <c r="BCV113" s="68"/>
      <c r="BCW113" s="68"/>
      <c r="BCX113" s="68"/>
      <c r="BCY113" s="68"/>
      <c r="BCZ113" s="68"/>
      <c r="BDA113" s="68"/>
      <c r="BDB113" s="68"/>
      <c r="BDC113" s="68"/>
      <c r="BDD113" s="68"/>
      <c r="BDE113" s="68"/>
      <c r="BDF113" s="68"/>
      <c r="BDG113" s="68"/>
      <c r="BDH113" s="68"/>
      <c r="BDI113" s="68"/>
      <c r="BDJ113" s="68"/>
      <c r="BDK113" s="68"/>
      <c r="BDL113" s="68"/>
      <c r="BDM113" s="68"/>
      <c r="BDN113" s="68"/>
      <c r="BDO113" s="68"/>
      <c r="BDP113" s="68"/>
      <c r="BDQ113" s="68"/>
      <c r="BDR113" s="68"/>
      <c r="BDS113" s="68"/>
      <c r="BDT113" s="68"/>
      <c r="BDU113" s="68"/>
      <c r="BDV113" s="68"/>
      <c r="BDW113" s="68"/>
      <c r="BDX113" s="68"/>
      <c r="BDY113" s="68"/>
      <c r="BDZ113" s="68"/>
      <c r="BEA113" s="68"/>
      <c r="BEB113" s="68"/>
      <c r="BEC113" s="68"/>
      <c r="BED113" s="68"/>
      <c r="BEE113" s="68"/>
      <c r="BEF113" s="68"/>
      <c r="BEG113" s="68"/>
      <c r="BEH113" s="68"/>
      <c r="BEI113" s="68"/>
      <c r="BEJ113" s="68"/>
      <c r="BEK113" s="68"/>
      <c r="BEL113" s="68"/>
      <c r="BEM113" s="68"/>
      <c r="BEN113" s="68"/>
      <c r="BEO113" s="68"/>
      <c r="BEP113" s="68"/>
      <c r="BEQ113" s="68"/>
      <c r="BER113" s="68"/>
      <c r="BES113" s="68"/>
      <c r="BET113" s="68"/>
      <c r="BEU113" s="68"/>
      <c r="BEV113" s="68"/>
      <c r="BEW113" s="68"/>
      <c r="BEX113" s="68"/>
      <c r="BEY113" s="68"/>
      <c r="BEZ113" s="68"/>
      <c r="BFA113" s="68"/>
      <c r="BFB113" s="68"/>
      <c r="BFC113" s="68"/>
      <c r="BFD113" s="68"/>
      <c r="BFE113" s="68"/>
      <c r="BFF113" s="68"/>
      <c r="BFG113" s="68"/>
      <c r="BFH113" s="68"/>
      <c r="BFI113" s="68"/>
      <c r="BFJ113" s="68"/>
      <c r="BFK113" s="68"/>
      <c r="BFL113" s="68"/>
      <c r="BFM113" s="68"/>
      <c r="BFN113" s="68"/>
      <c r="BFO113" s="68"/>
      <c r="BFP113" s="68"/>
      <c r="BFQ113" s="68"/>
      <c r="BFR113" s="68"/>
      <c r="BFS113" s="68"/>
      <c r="BFT113" s="68"/>
      <c r="BFU113" s="68"/>
      <c r="BFV113" s="68"/>
      <c r="BFW113" s="68"/>
      <c r="BFX113" s="68"/>
      <c r="BFY113" s="68"/>
      <c r="BFZ113" s="68"/>
      <c r="BGA113" s="68"/>
      <c r="BGB113" s="68"/>
      <c r="BGC113" s="68"/>
      <c r="BGD113" s="68"/>
      <c r="BGE113" s="68"/>
      <c r="BGF113" s="68"/>
      <c r="BGG113" s="68"/>
      <c r="BGH113" s="68"/>
      <c r="BGI113" s="68"/>
      <c r="BGJ113" s="68"/>
      <c r="BGK113" s="68"/>
      <c r="BGL113" s="68"/>
      <c r="BGM113" s="68"/>
      <c r="BGN113" s="68"/>
      <c r="BGO113" s="68"/>
      <c r="BGP113" s="68"/>
      <c r="BGQ113" s="68"/>
      <c r="BGR113" s="68"/>
      <c r="BGS113" s="68"/>
      <c r="BGT113" s="68"/>
      <c r="BGU113" s="68"/>
      <c r="BGV113" s="68"/>
      <c r="BGW113" s="68"/>
      <c r="BGX113" s="68"/>
      <c r="BGY113" s="68"/>
      <c r="BGZ113" s="68"/>
      <c r="BHA113" s="68"/>
      <c r="BHB113" s="68"/>
      <c r="BHC113" s="68"/>
      <c r="BHD113" s="68"/>
      <c r="BHE113" s="68"/>
      <c r="BHF113" s="68"/>
      <c r="BHG113" s="68"/>
      <c r="BHH113" s="68"/>
      <c r="BHI113" s="68"/>
      <c r="BHJ113" s="68"/>
      <c r="BHK113" s="68"/>
      <c r="BHL113" s="68"/>
      <c r="BHM113" s="68"/>
      <c r="BHN113" s="68"/>
      <c r="BHO113" s="68"/>
      <c r="BHP113" s="68"/>
      <c r="BHQ113" s="68"/>
      <c r="BHR113" s="68"/>
      <c r="BHS113" s="68"/>
      <c r="BHT113" s="68"/>
      <c r="BHU113" s="68"/>
      <c r="BHV113" s="68"/>
      <c r="BHW113" s="68"/>
      <c r="BHX113" s="68"/>
      <c r="BHY113" s="68"/>
      <c r="BHZ113" s="68"/>
      <c r="BIA113" s="68"/>
      <c r="BIB113" s="68"/>
      <c r="BIC113" s="68"/>
      <c r="BID113" s="68"/>
      <c r="BIE113" s="68"/>
      <c r="BIF113" s="68"/>
      <c r="BIG113" s="68"/>
      <c r="BIH113" s="68"/>
      <c r="BII113" s="68"/>
      <c r="BIJ113" s="68"/>
      <c r="BIK113" s="68"/>
      <c r="BIL113" s="68"/>
      <c r="BIM113" s="68"/>
      <c r="BIN113" s="68"/>
      <c r="BIO113" s="68"/>
      <c r="BIP113" s="68"/>
      <c r="BIQ113" s="68"/>
      <c r="BIR113" s="68"/>
      <c r="BIS113" s="68"/>
      <c r="BIT113" s="68"/>
      <c r="BIU113" s="68"/>
      <c r="BIV113" s="68"/>
      <c r="BIW113" s="68"/>
      <c r="BIX113" s="68"/>
      <c r="BIY113" s="68"/>
      <c r="BIZ113" s="68"/>
      <c r="BJA113" s="68"/>
      <c r="BJB113" s="68"/>
      <c r="BJC113" s="68"/>
      <c r="BJD113" s="68"/>
      <c r="BJE113" s="68"/>
      <c r="BJF113" s="68"/>
      <c r="BJG113" s="68"/>
      <c r="BJH113" s="68"/>
      <c r="BJI113" s="68"/>
      <c r="BJJ113" s="68"/>
      <c r="BJK113" s="68"/>
      <c r="BJL113" s="68"/>
      <c r="BJM113" s="68"/>
      <c r="BJN113" s="68"/>
      <c r="BJO113" s="68"/>
      <c r="BJP113" s="68"/>
      <c r="BJQ113" s="68"/>
      <c r="BJR113" s="68"/>
      <c r="BJS113" s="68"/>
      <c r="BJT113" s="68"/>
      <c r="BJU113" s="68"/>
      <c r="BJV113" s="68"/>
      <c r="BJW113" s="68"/>
      <c r="BJX113" s="68"/>
      <c r="BJY113" s="68"/>
      <c r="BJZ113" s="68"/>
      <c r="BKA113" s="68"/>
      <c r="BKB113" s="68"/>
      <c r="BKC113" s="68"/>
      <c r="BKD113" s="68"/>
      <c r="BKE113" s="68"/>
      <c r="BKF113" s="68"/>
      <c r="BKG113" s="68"/>
      <c r="BKH113" s="68"/>
      <c r="BKI113" s="68"/>
      <c r="BKJ113" s="68"/>
      <c r="BKK113" s="68"/>
      <c r="BKL113" s="68"/>
      <c r="BKM113" s="68"/>
      <c r="BKN113" s="68"/>
      <c r="BKO113" s="68"/>
      <c r="BKP113" s="68"/>
      <c r="BKQ113" s="68"/>
      <c r="BKR113" s="68"/>
      <c r="BKS113" s="68"/>
      <c r="BKT113" s="68"/>
      <c r="BKU113" s="68"/>
      <c r="BKV113" s="68"/>
      <c r="BKW113" s="68"/>
      <c r="BKX113" s="68"/>
      <c r="BKY113" s="68"/>
      <c r="BKZ113" s="68"/>
      <c r="BLA113" s="68"/>
      <c r="BLB113" s="68"/>
      <c r="BLC113" s="68"/>
      <c r="BLD113" s="68"/>
      <c r="BLE113" s="68"/>
      <c r="BLF113" s="68"/>
      <c r="BLG113" s="68"/>
      <c r="BLH113" s="68"/>
      <c r="BLI113" s="68"/>
      <c r="BLJ113" s="68"/>
      <c r="BLK113" s="68"/>
      <c r="BLL113" s="68"/>
      <c r="BLM113" s="68"/>
      <c r="BLN113" s="68"/>
      <c r="BLO113" s="68"/>
      <c r="BLP113" s="68"/>
      <c r="BLQ113" s="68"/>
      <c r="BLR113" s="68"/>
      <c r="BLS113" s="68"/>
      <c r="BLT113" s="68"/>
      <c r="BLU113" s="68"/>
      <c r="BLV113" s="68"/>
      <c r="BLW113" s="68"/>
      <c r="BLX113" s="68"/>
      <c r="BLY113" s="68"/>
      <c r="BLZ113" s="68"/>
      <c r="BMA113" s="68"/>
      <c r="BMB113" s="68"/>
      <c r="BMC113" s="68"/>
      <c r="BMD113" s="68"/>
      <c r="BME113" s="68"/>
      <c r="BMF113" s="68"/>
      <c r="BMG113" s="68"/>
      <c r="BMH113" s="68"/>
      <c r="BMI113" s="68"/>
      <c r="BMJ113" s="68"/>
      <c r="BMK113" s="68"/>
      <c r="BML113" s="68"/>
      <c r="BMM113" s="68"/>
      <c r="BMN113" s="68"/>
      <c r="BMO113" s="68"/>
      <c r="BMP113" s="68"/>
      <c r="BMQ113" s="68"/>
      <c r="BMR113" s="68"/>
      <c r="BMS113" s="68"/>
      <c r="BMT113" s="68"/>
      <c r="BMU113" s="68"/>
      <c r="BMV113" s="68"/>
      <c r="BMW113" s="68"/>
      <c r="BMX113" s="68"/>
      <c r="BMY113" s="68"/>
      <c r="BMZ113" s="68"/>
      <c r="BNA113" s="68"/>
      <c r="BNB113" s="68"/>
      <c r="BNC113" s="68"/>
      <c r="BND113" s="68"/>
      <c r="BNE113" s="68"/>
      <c r="BNF113" s="68"/>
      <c r="BNG113" s="68"/>
      <c r="BNH113" s="68"/>
      <c r="BNI113" s="68"/>
      <c r="BNJ113" s="68"/>
      <c r="BNK113" s="68"/>
      <c r="BNL113" s="68"/>
      <c r="BNM113" s="68"/>
      <c r="BNN113" s="68"/>
      <c r="BNO113" s="68"/>
      <c r="BNP113" s="68"/>
      <c r="BNQ113" s="68"/>
      <c r="BNR113" s="68"/>
      <c r="BNS113" s="68"/>
      <c r="BNT113" s="68"/>
      <c r="BNU113" s="68"/>
      <c r="BNV113" s="68"/>
      <c r="BNW113" s="68"/>
      <c r="BNX113" s="68"/>
      <c r="BNY113" s="68"/>
      <c r="BNZ113" s="68"/>
      <c r="BOA113" s="68"/>
      <c r="BOB113" s="68"/>
      <c r="BOC113" s="68"/>
      <c r="BOD113" s="68"/>
      <c r="BOE113" s="68"/>
      <c r="BOF113" s="68"/>
      <c r="BOG113" s="68"/>
      <c r="BOH113" s="68"/>
      <c r="BOI113" s="68"/>
      <c r="BOJ113" s="68"/>
      <c r="BOK113" s="68"/>
      <c r="BOL113" s="68"/>
      <c r="BOM113" s="68"/>
      <c r="BON113" s="68"/>
      <c r="BOO113" s="68"/>
      <c r="BOP113" s="68"/>
      <c r="BOQ113" s="68"/>
      <c r="BOR113" s="68"/>
      <c r="BOS113" s="68"/>
      <c r="BOT113" s="68"/>
      <c r="BOU113" s="68"/>
      <c r="BOV113" s="68"/>
      <c r="BOW113" s="68"/>
      <c r="BOX113" s="68"/>
      <c r="BOY113" s="68"/>
      <c r="BOZ113" s="68"/>
      <c r="BPA113" s="68"/>
      <c r="BPB113" s="68"/>
      <c r="BPC113" s="68"/>
      <c r="BPD113" s="68"/>
      <c r="BPE113" s="68"/>
      <c r="BPF113" s="68"/>
      <c r="BPG113" s="68"/>
      <c r="BPH113" s="68"/>
      <c r="BPI113" s="68"/>
      <c r="BPJ113" s="68"/>
      <c r="BPK113" s="68"/>
      <c r="BPL113" s="68"/>
      <c r="BPM113" s="68"/>
      <c r="BPN113" s="68"/>
      <c r="BPO113" s="68"/>
      <c r="BPP113" s="68"/>
      <c r="BPQ113" s="68"/>
      <c r="BPR113" s="68"/>
      <c r="BPS113" s="68"/>
      <c r="BPT113" s="68"/>
      <c r="BPU113" s="68"/>
      <c r="BPV113" s="68"/>
      <c r="BPW113" s="68"/>
      <c r="BPX113" s="68"/>
      <c r="BPY113" s="68"/>
      <c r="BPZ113" s="68"/>
      <c r="BQA113" s="68"/>
      <c r="BQB113" s="68"/>
      <c r="BQC113" s="68"/>
      <c r="BQD113" s="68"/>
      <c r="BQE113" s="68"/>
      <c r="BQF113" s="68"/>
      <c r="BQG113" s="68"/>
      <c r="BQH113" s="68"/>
      <c r="BQI113" s="68"/>
      <c r="BQJ113" s="68"/>
      <c r="BQK113" s="68"/>
      <c r="BQL113" s="68"/>
      <c r="BQM113" s="68"/>
      <c r="BQN113" s="68"/>
      <c r="BQO113" s="68"/>
      <c r="BQP113" s="68"/>
      <c r="BQQ113" s="68"/>
      <c r="BQR113" s="68"/>
      <c r="BQS113" s="68"/>
      <c r="BQT113" s="68"/>
      <c r="BQU113" s="68"/>
      <c r="BQV113" s="68"/>
      <c r="BQW113" s="68"/>
      <c r="BQX113" s="68"/>
      <c r="BQY113" s="68"/>
      <c r="BQZ113" s="68"/>
      <c r="BRA113" s="68"/>
      <c r="BRB113" s="68"/>
      <c r="BRC113" s="68"/>
      <c r="BRD113" s="68"/>
      <c r="BRE113" s="68"/>
      <c r="BRF113" s="68"/>
      <c r="BRG113" s="68"/>
      <c r="BRH113" s="68"/>
      <c r="BRI113" s="68"/>
      <c r="BRJ113" s="68"/>
      <c r="BRK113" s="68"/>
      <c r="BRL113" s="68"/>
      <c r="BRM113" s="68"/>
      <c r="BRN113" s="68"/>
      <c r="BRO113" s="68"/>
      <c r="BRP113" s="68"/>
      <c r="BRQ113" s="68"/>
      <c r="BRR113" s="68"/>
      <c r="BRS113" s="68"/>
      <c r="BRT113" s="68"/>
      <c r="BRU113" s="68"/>
      <c r="BRV113" s="68"/>
      <c r="BRW113" s="68"/>
      <c r="BRX113" s="68"/>
      <c r="BRY113" s="68"/>
      <c r="BRZ113" s="68"/>
      <c r="BSA113" s="68"/>
      <c r="BSB113" s="68"/>
      <c r="BSC113" s="68"/>
      <c r="BSD113" s="68"/>
      <c r="BSE113" s="68"/>
      <c r="BSF113" s="68"/>
      <c r="BSG113" s="68"/>
      <c r="BSH113" s="68"/>
      <c r="BSI113" s="68"/>
      <c r="BSJ113" s="68"/>
      <c r="BSK113" s="68"/>
      <c r="BSL113" s="68"/>
      <c r="BSM113" s="68"/>
      <c r="BSN113" s="68"/>
      <c r="BSO113" s="68"/>
      <c r="BSP113" s="68"/>
      <c r="BSQ113" s="68"/>
      <c r="BSR113" s="68"/>
      <c r="BSS113" s="68"/>
      <c r="BST113" s="68"/>
      <c r="BSU113" s="68"/>
      <c r="BSV113" s="68"/>
      <c r="BSW113" s="68"/>
      <c r="BSX113" s="68"/>
      <c r="BSY113" s="68"/>
      <c r="BSZ113" s="68"/>
      <c r="BTA113" s="68"/>
      <c r="BTB113" s="68"/>
      <c r="BTC113" s="68"/>
      <c r="BTD113" s="68"/>
      <c r="BTE113" s="68"/>
      <c r="BTF113" s="68"/>
      <c r="BTG113" s="68"/>
      <c r="BTH113" s="68"/>
      <c r="BTI113" s="68"/>
      <c r="BTJ113" s="68"/>
      <c r="BTK113" s="68"/>
      <c r="BTL113" s="68"/>
      <c r="BTM113" s="68"/>
      <c r="BTN113" s="68"/>
      <c r="BTO113" s="68"/>
      <c r="BTP113" s="68"/>
      <c r="BTQ113" s="68"/>
      <c r="BTR113" s="68"/>
      <c r="BTS113" s="68"/>
      <c r="BTT113" s="68"/>
      <c r="BTU113" s="68"/>
      <c r="BTV113" s="68"/>
      <c r="BTW113" s="68"/>
      <c r="BTX113" s="68"/>
      <c r="BTY113" s="68"/>
      <c r="BTZ113" s="68"/>
      <c r="BUA113" s="68"/>
      <c r="BUB113" s="68"/>
      <c r="BUC113" s="68"/>
      <c r="BUD113" s="68"/>
      <c r="BUE113" s="68"/>
      <c r="BUF113" s="68"/>
      <c r="BUG113" s="68"/>
      <c r="BUH113" s="68"/>
      <c r="BUI113" s="68"/>
      <c r="BUJ113" s="68"/>
      <c r="BUK113" s="68"/>
      <c r="BUL113" s="68"/>
      <c r="BUM113" s="68"/>
      <c r="BUN113" s="68"/>
      <c r="BUO113" s="68"/>
      <c r="BUP113" s="68"/>
      <c r="BUQ113" s="68"/>
      <c r="BUR113" s="68"/>
      <c r="BUS113" s="68"/>
      <c r="BUT113" s="68"/>
      <c r="BUU113" s="68"/>
      <c r="BUV113" s="68"/>
      <c r="BUW113" s="68"/>
      <c r="BUX113" s="68"/>
      <c r="BUY113" s="68"/>
      <c r="BUZ113" s="68"/>
      <c r="BVA113" s="68"/>
      <c r="BVB113" s="68"/>
      <c r="BVC113" s="68"/>
      <c r="BVD113" s="68"/>
      <c r="BVE113" s="68"/>
      <c r="BVF113" s="68"/>
      <c r="BVG113" s="68"/>
      <c r="BVH113" s="68"/>
      <c r="BVI113" s="68"/>
      <c r="BVJ113" s="68"/>
      <c r="BVK113" s="68"/>
      <c r="BVL113" s="68"/>
      <c r="BVM113" s="68"/>
      <c r="BVN113" s="68"/>
      <c r="BVO113" s="68"/>
      <c r="BVP113" s="68"/>
      <c r="BVQ113" s="68"/>
      <c r="BVR113" s="68"/>
      <c r="BVS113" s="68"/>
      <c r="BVT113" s="68"/>
      <c r="BVU113" s="68"/>
      <c r="BVV113" s="68"/>
      <c r="BVW113" s="68"/>
      <c r="BVX113" s="68"/>
      <c r="BVY113" s="68"/>
      <c r="BVZ113" s="68"/>
      <c r="BWA113" s="68"/>
      <c r="BWB113" s="68"/>
      <c r="BWC113" s="68"/>
      <c r="BWD113" s="68"/>
      <c r="BWE113" s="68"/>
      <c r="BWF113" s="68"/>
      <c r="BWG113" s="68"/>
      <c r="BWH113" s="68"/>
      <c r="BWI113" s="68"/>
      <c r="BWJ113" s="68"/>
      <c r="BWK113" s="68"/>
      <c r="BWL113" s="68"/>
      <c r="BWM113" s="68"/>
      <c r="BWN113" s="68"/>
      <c r="BWO113" s="68"/>
      <c r="BWP113" s="68"/>
      <c r="BWQ113" s="68"/>
      <c r="BWR113" s="68"/>
      <c r="BWS113" s="68"/>
      <c r="BWT113" s="68"/>
      <c r="BWU113" s="68"/>
      <c r="BWV113" s="68"/>
      <c r="BWW113" s="68"/>
      <c r="BWX113" s="68"/>
      <c r="BWY113" s="68"/>
      <c r="BWZ113" s="68"/>
      <c r="BXA113" s="68"/>
      <c r="BXB113" s="68"/>
      <c r="BXC113" s="68"/>
      <c r="BXD113" s="68"/>
      <c r="BXE113" s="68"/>
      <c r="BXF113" s="68"/>
      <c r="BXG113" s="68"/>
      <c r="BXH113" s="68"/>
      <c r="BXI113" s="68"/>
      <c r="BXJ113" s="68"/>
      <c r="BXK113" s="68"/>
      <c r="BXL113" s="68"/>
      <c r="BXM113" s="68"/>
      <c r="BXN113" s="68"/>
      <c r="BXO113" s="68"/>
      <c r="BXP113" s="68"/>
      <c r="BXQ113" s="68"/>
      <c r="BXR113" s="68"/>
      <c r="BXS113" s="68"/>
      <c r="BXT113" s="68"/>
      <c r="BXU113" s="68"/>
      <c r="BXV113" s="68"/>
      <c r="BXW113" s="68"/>
      <c r="BXX113" s="68"/>
      <c r="BXY113" s="68"/>
      <c r="BXZ113" s="68"/>
      <c r="BYA113" s="68"/>
      <c r="BYB113" s="68"/>
      <c r="BYC113" s="68"/>
      <c r="BYD113" s="68"/>
      <c r="BYE113" s="68"/>
      <c r="BYF113" s="68"/>
      <c r="BYG113" s="68"/>
      <c r="BYH113" s="68"/>
      <c r="BYI113" s="68"/>
      <c r="BYJ113" s="68"/>
      <c r="BYK113" s="68"/>
      <c r="BYL113" s="68"/>
      <c r="BYM113" s="68"/>
      <c r="BYN113" s="68"/>
      <c r="BYO113" s="68"/>
      <c r="BYP113" s="68"/>
      <c r="BYQ113" s="68"/>
      <c r="BYR113" s="68"/>
      <c r="BYS113" s="68"/>
      <c r="BYT113" s="68"/>
      <c r="BYU113" s="68"/>
      <c r="BYV113" s="68"/>
      <c r="BYW113" s="68"/>
      <c r="BYX113" s="68"/>
      <c r="BYY113" s="68"/>
      <c r="BYZ113" s="68"/>
      <c r="BZA113" s="68"/>
      <c r="BZB113" s="68"/>
      <c r="BZC113" s="68"/>
      <c r="BZD113" s="68"/>
      <c r="BZE113" s="68"/>
      <c r="BZF113" s="68"/>
      <c r="BZG113" s="68"/>
      <c r="BZH113" s="68"/>
      <c r="BZI113" s="68"/>
      <c r="BZJ113" s="68"/>
      <c r="BZK113" s="68"/>
      <c r="BZL113" s="68"/>
      <c r="BZM113" s="68"/>
      <c r="BZN113" s="68"/>
      <c r="BZO113" s="68"/>
      <c r="BZP113" s="68"/>
      <c r="BZQ113" s="68"/>
      <c r="BZR113" s="68"/>
      <c r="BZS113" s="68"/>
      <c r="BZT113" s="68"/>
      <c r="BZU113" s="68"/>
      <c r="BZV113" s="68"/>
      <c r="BZW113" s="68"/>
      <c r="BZX113" s="68"/>
      <c r="BZY113" s="68"/>
      <c r="BZZ113" s="68"/>
      <c r="CAA113" s="68"/>
      <c r="CAB113" s="68"/>
      <c r="CAC113" s="68"/>
      <c r="CAD113" s="68"/>
      <c r="CAE113" s="68"/>
      <c r="CAF113" s="68"/>
      <c r="CAG113" s="68"/>
      <c r="CAH113" s="68"/>
      <c r="CAI113" s="68"/>
      <c r="CAJ113" s="68"/>
      <c r="CAK113" s="68"/>
      <c r="CAL113" s="68"/>
      <c r="CAM113" s="68"/>
      <c r="CAN113" s="68"/>
      <c r="CAO113" s="68"/>
      <c r="CAP113" s="68"/>
      <c r="CAQ113" s="68"/>
      <c r="CAR113" s="68"/>
      <c r="CAS113" s="68"/>
      <c r="CAT113" s="68"/>
      <c r="CAU113" s="68"/>
      <c r="CAV113" s="68"/>
      <c r="CAW113" s="68"/>
      <c r="CAX113" s="68"/>
      <c r="CAY113" s="68"/>
      <c r="CAZ113" s="68"/>
      <c r="CBA113" s="68"/>
      <c r="CBB113" s="68"/>
      <c r="CBC113" s="68"/>
      <c r="CBD113" s="68"/>
      <c r="CBE113" s="68"/>
      <c r="CBF113" s="68"/>
      <c r="CBG113" s="68"/>
      <c r="CBH113" s="68"/>
      <c r="CBI113" s="68"/>
      <c r="CBJ113" s="68"/>
      <c r="CBK113" s="68"/>
      <c r="CBL113" s="68"/>
      <c r="CBM113" s="68"/>
      <c r="CBN113" s="68"/>
      <c r="CBO113" s="68"/>
      <c r="CBP113" s="68"/>
      <c r="CBQ113" s="68"/>
      <c r="CBR113" s="68"/>
      <c r="CBS113" s="68"/>
      <c r="CBT113" s="68"/>
      <c r="CBU113" s="68"/>
      <c r="CBV113" s="68"/>
      <c r="CBW113" s="68"/>
      <c r="CBX113" s="68"/>
      <c r="CBY113" s="68"/>
      <c r="CBZ113" s="68"/>
      <c r="CCA113" s="68"/>
      <c r="CCB113" s="68"/>
      <c r="CCC113" s="68"/>
      <c r="CCD113" s="68"/>
      <c r="CCE113" s="68"/>
      <c r="CCF113" s="68"/>
      <c r="CCG113" s="68"/>
      <c r="CCH113" s="68"/>
      <c r="CCI113" s="68"/>
      <c r="CCJ113" s="68"/>
      <c r="CCK113" s="68"/>
      <c r="CCL113" s="68"/>
      <c r="CCM113" s="68"/>
      <c r="CCN113" s="68"/>
      <c r="CCO113" s="68"/>
      <c r="CCP113" s="68"/>
      <c r="CCQ113" s="68"/>
      <c r="CCR113" s="68"/>
      <c r="CCS113" s="68"/>
      <c r="CCT113" s="68"/>
      <c r="CCU113" s="68"/>
      <c r="CCV113" s="68"/>
      <c r="CCW113" s="68"/>
      <c r="CCX113" s="68"/>
      <c r="CCY113" s="68"/>
      <c r="CCZ113" s="68"/>
      <c r="CDA113" s="68"/>
      <c r="CDB113" s="68"/>
      <c r="CDC113" s="68"/>
      <c r="CDD113" s="68"/>
      <c r="CDE113" s="68"/>
      <c r="CDF113" s="68"/>
      <c r="CDG113" s="68"/>
      <c r="CDH113" s="68"/>
      <c r="CDI113" s="68"/>
      <c r="CDJ113" s="68"/>
      <c r="CDK113" s="68"/>
      <c r="CDL113" s="68"/>
      <c r="CDM113" s="68"/>
      <c r="CDN113" s="68"/>
      <c r="CDO113" s="68"/>
      <c r="CDP113" s="68"/>
      <c r="CDQ113" s="68"/>
      <c r="CDR113" s="68"/>
      <c r="CDS113" s="68"/>
      <c r="CDT113" s="68"/>
      <c r="CDU113" s="68"/>
      <c r="CDV113" s="68"/>
      <c r="CDW113" s="68"/>
      <c r="CDX113" s="68"/>
      <c r="CDY113" s="68"/>
      <c r="CDZ113" s="68"/>
      <c r="CEA113" s="68"/>
      <c r="CEB113" s="68"/>
      <c r="CEC113" s="68"/>
      <c r="CED113" s="68"/>
      <c r="CEE113" s="68"/>
      <c r="CEF113" s="68"/>
      <c r="CEG113" s="68"/>
      <c r="CEH113" s="68"/>
      <c r="CEI113" s="68"/>
      <c r="CEJ113" s="68"/>
      <c r="CEK113" s="68"/>
      <c r="CEL113" s="68"/>
      <c r="CEM113" s="68"/>
      <c r="CEN113" s="68"/>
      <c r="CEO113" s="68"/>
      <c r="CEP113" s="68"/>
      <c r="CEQ113" s="68"/>
      <c r="CER113" s="68"/>
      <c r="CES113" s="68"/>
      <c r="CET113" s="68"/>
      <c r="CEU113" s="68"/>
      <c r="CEV113" s="68"/>
      <c r="CEW113" s="68"/>
      <c r="CEX113" s="68"/>
      <c r="CEY113" s="68"/>
      <c r="CEZ113" s="68"/>
      <c r="CFA113" s="68"/>
      <c r="CFB113" s="68"/>
      <c r="CFC113" s="68"/>
      <c r="CFD113" s="68"/>
      <c r="CFE113" s="68"/>
      <c r="CFF113" s="68"/>
      <c r="CFG113" s="68"/>
      <c r="CFH113" s="68"/>
      <c r="CFI113" s="68"/>
      <c r="CFJ113" s="68"/>
      <c r="CFK113" s="68"/>
      <c r="CFL113" s="68"/>
      <c r="CFM113" s="68"/>
      <c r="CFN113" s="68"/>
      <c r="CFO113" s="68"/>
      <c r="CFP113" s="68"/>
      <c r="CFQ113" s="68"/>
      <c r="CFR113" s="68"/>
      <c r="CFS113" s="68"/>
      <c r="CFT113" s="68"/>
      <c r="CFU113" s="68"/>
      <c r="CFV113" s="68"/>
      <c r="CFW113" s="68"/>
      <c r="CFX113" s="68"/>
      <c r="CFY113" s="68"/>
      <c r="CFZ113" s="68"/>
      <c r="CGA113" s="68"/>
      <c r="CGB113" s="68"/>
      <c r="CGC113" s="68"/>
      <c r="CGD113" s="68"/>
      <c r="CGE113" s="68"/>
      <c r="CGF113" s="68"/>
      <c r="CGG113" s="68"/>
      <c r="CGH113" s="68"/>
      <c r="CGI113" s="68"/>
      <c r="CGJ113" s="68"/>
      <c r="CGK113" s="68"/>
      <c r="CGL113" s="68"/>
      <c r="CGM113" s="68"/>
      <c r="CGN113" s="68"/>
      <c r="CGO113" s="68"/>
      <c r="CGP113" s="68"/>
      <c r="CGQ113" s="68"/>
      <c r="CGR113" s="68"/>
      <c r="CGS113" s="68"/>
      <c r="CGT113" s="68"/>
      <c r="CGU113" s="68"/>
      <c r="CGV113" s="68"/>
      <c r="CGW113" s="68"/>
      <c r="CGX113" s="68"/>
      <c r="CGY113" s="68"/>
      <c r="CGZ113" s="68"/>
      <c r="CHA113" s="68"/>
      <c r="CHB113" s="68"/>
      <c r="CHC113" s="68"/>
      <c r="CHD113" s="68"/>
      <c r="CHE113" s="68"/>
      <c r="CHF113" s="68"/>
      <c r="CHG113" s="68"/>
      <c r="CHH113" s="68"/>
      <c r="CHI113" s="68"/>
      <c r="CHJ113" s="68"/>
      <c r="CHK113" s="68"/>
      <c r="CHL113" s="68"/>
      <c r="CHM113" s="68"/>
      <c r="CHN113" s="68"/>
      <c r="CHO113" s="68"/>
      <c r="CHP113" s="68"/>
      <c r="CHQ113" s="68"/>
      <c r="CHR113" s="68"/>
      <c r="CHS113" s="68"/>
      <c r="CHT113" s="68"/>
      <c r="CHU113" s="68"/>
      <c r="CHV113" s="68"/>
      <c r="CHW113" s="68"/>
      <c r="CHX113" s="68"/>
      <c r="CHY113" s="68"/>
      <c r="CHZ113" s="68"/>
      <c r="CIA113" s="68"/>
      <c r="CIB113" s="68"/>
      <c r="CIC113" s="68"/>
      <c r="CID113" s="68"/>
      <c r="CIE113" s="68"/>
      <c r="CIF113" s="68"/>
      <c r="CIG113" s="68"/>
      <c r="CIH113" s="68"/>
      <c r="CII113" s="68"/>
      <c r="CIJ113" s="68"/>
      <c r="CIK113" s="68"/>
      <c r="CIL113" s="68"/>
      <c r="CIM113" s="68"/>
      <c r="CIN113" s="68"/>
      <c r="CIO113" s="68"/>
      <c r="CIP113" s="68"/>
      <c r="CIQ113" s="68"/>
      <c r="CIR113" s="68"/>
      <c r="CIS113" s="68"/>
      <c r="CIT113" s="68"/>
      <c r="CIU113" s="68"/>
      <c r="CIV113" s="68"/>
      <c r="CIW113" s="68"/>
      <c r="CIX113" s="68"/>
      <c r="CIY113" s="68"/>
      <c r="CIZ113" s="68"/>
      <c r="CJA113" s="68"/>
      <c r="CJB113" s="68"/>
      <c r="CJC113" s="68"/>
      <c r="CJD113" s="68"/>
      <c r="CJE113" s="68"/>
      <c r="CJF113" s="68"/>
      <c r="CJG113" s="68"/>
      <c r="CJH113" s="68"/>
      <c r="CJI113" s="68"/>
      <c r="CJJ113" s="68"/>
      <c r="CJK113" s="68"/>
      <c r="CJL113" s="68"/>
      <c r="CJM113" s="68"/>
      <c r="CJN113" s="68"/>
      <c r="CJO113" s="68"/>
      <c r="CJP113" s="68"/>
      <c r="CJQ113" s="68"/>
      <c r="CJR113" s="68"/>
      <c r="CJS113" s="68"/>
      <c r="CJT113" s="68"/>
      <c r="CJU113" s="68"/>
      <c r="CJV113" s="68"/>
      <c r="CJW113" s="68"/>
      <c r="CJX113" s="68"/>
      <c r="CJY113" s="68"/>
      <c r="CJZ113" s="68"/>
      <c r="CKA113" s="68"/>
      <c r="CKB113" s="68"/>
      <c r="CKC113" s="68"/>
      <c r="CKD113" s="68"/>
      <c r="CKE113" s="68"/>
      <c r="CKF113" s="68"/>
      <c r="CKG113" s="68"/>
      <c r="CKH113" s="68"/>
      <c r="CKI113" s="68"/>
      <c r="CKJ113" s="68"/>
      <c r="CKK113" s="68"/>
      <c r="CKL113" s="68"/>
      <c r="CKM113" s="68"/>
      <c r="CKN113" s="68"/>
      <c r="CKO113" s="68"/>
      <c r="CKP113" s="68"/>
      <c r="CKQ113" s="68"/>
      <c r="CKR113" s="68"/>
      <c r="CKS113" s="68"/>
      <c r="CKT113" s="68"/>
      <c r="CKU113" s="68"/>
      <c r="CKV113" s="68"/>
      <c r="CKW113" s="68"/>
      <c r="CKX113" s="68"/>
      <c r="CKY113" s="68"/>
      <c r="CKZ113" s="68"/>
      <c r="CLA113" s="68"/>
      <c r="CLB113" s="68"/>
      <c r="CLC113" s="68"/>
      <c r="CLD113" s="68"/>
      <c r="CLE113" s="68"/>
      <c r="CLF113" s="68"/>
      <c r="CLG113" s="68"/>
      <c r="CLH113" s="68"/>
      <c r="CLI113" s="68"/>
      <c r="CLJ113" s="68"/>
      <c r="CLK113" s="68"/>
      <c r="CLL113" s="68"/>
      <c r="CLM113" s="68"/>
      <c r="CLN113" s="68"/>
      <c r="CLO113" s="68"/>
      <c r="CLP113" s="68"/>
      <c r="CLQ113" s="68"/>
      <c r="CLR113" s="68"/>
      <c r="CLS113" s="68"/>
      <c r="CLT113" s="68"/>
      <c r="CLU113" s="68"/>
      <c r="CLV113" s="68"/>
      <c r="CLW113" s="68"/>
      <c r="CLX113" s="68"/>
      <c r="CLY113" s="68"/>
      <c r="CLZ113" s="68"/>
      <c r="CMA113" s="68"/>
      <c r="CMB113" s="68"/>
      <c r="CMC113" s="68"/>
      <c r="CMD113" s="68"/>
      <c r="CME113" s="68"/>
      <c r="CMF113" s="68"/>
      <c r="CMG113" s="68"/>
      <c r="CMH113" s="68"/>
      <c r="CMI113" s="68"/>
      <c r="CMJ113" s="68"/>
      <c r="CMK113" s="68"/>
      <c r="CML113" s="68"/>
      <c r="CMM113" s="68"/>
      <c r="CMN113" s="68"/>
      <c r="CMO113" s="68"/>
      <c r="CMP113" s="68"/>
      <c r="CMQ113" s="68"/>
      <c r="CMR113" s="68"/>
      <c r="CMS113" s="68"/>
      <c r="CMT113" s="68"/>
      <c r="CMU113" s="68"/>
      <c r="CMV113" s="68"/>
      <c r="CMW113" s="68"/>
      <c r="CMX113" s="68"/>
      <c r="CMY113" s="68"/>
      <c r="CMZ113" s="68"/>
      <c r="CNA113" s="68"/>
      <c r="CNB113" s="68"/>
      <c r="CNC113" s="68"/>
      <c r="CND113" s="68"/>
      <c r="CNE113" s="68"/>
      <c r="CNF113" s="68"/>
      <c r="CNG113" s="68"/>
      <c r="CNH113" s="68"/>
      <c r="CNI113" s="68"/>
      <c r="CNJ113" s="68"/>
      <c r="CNK113" s="68"/>
      <c r="CNL113" s="68"/>
      <c r="CNM113" s="68"/>
      <c r="CNN113" s="68"/>
      <c r="CNO113" s="68"/>
      <c r="CNP113" s="68"/>
      <c r="CNQ113" s="68"/>
      <c r="CNR113" s="68"/>
      <c r="CNS113" s="68"/>
      <c r="CNT113" s="68"/>
      <c r="CNU113" s="68"/>
      <c r="CNV113" s="68"/>
      <c r="CNW113" s="68"/>
      <c r="CNX113" s="68"/>
      <c r="CNY113" s="68"/>
      <c r="CNZ113" s="68"/>
      <c r="COA113" s="68"/>
      <c r="COB113" s="68"/>
      <c r="COC113" s="68"/>
      <c r="COD113" s="68"/>
      <c r="COE113" s="68"/>
      <c r="COF113" s="68"/>
      <c r="COG113" s="68"/>
      <c r="COH113" s="68"/>
      <c r="COI113" s="68"/>
      <c r="COJ113" s="68"/>
      <c r="COK113" s="68"/>
      <c r="COL113" s="68"/>
      <c r="COM113" s="68"/>
      <c r="CON113" s="68"/>
      <c r="COO113" s="68"/>
      <c r="COP113" s="68"/>
      <c r="COQ113" s="68"/>
      <c r="COR113" s="68"/>
      <c r="COS113" s="68"/>
      <c r="COT113" s="68"/>
      <c r="COU113" s="68"/>
      <c r="COV113" s="68"/>
      <c r="COW113" s="68"/>
      <c r="COX113" s="68"/>
      <c r="COY113" s="68"/>
      <c r="COZ113" s="68"/>
      <c r="CPA113" s="68"/>
      <c r="CPB113" s="68"/>
      <c r="CPC113" s="68"/>
      <c r="CPD113" s="68"/>
      <c r="CPE113" s="68"/>
      <c r="CPF113" s="68"/>
      <c r="CPG113" s="68"/>
      <c r="CPH113" s="68"/>
      <c r="CPI113" s="68"/>
      <c r="CPJ113" s="68"/>
      <c r="CPK113" s="68"/>
      <c r="CPL113" s="68"/>
      <c r="CPM113" s="68"/>
      <c r="CPN113" s="68"/>
      <c r="CPO113" s="68"/>
      <c r="CPP113" s="68"/>
      <c r="CPQ113" s="68"/>
      <c r="CPR113" s="68"/>
      <c r="CPS113" s="68"/>
      <c r="CPT113" s="68"/>
      <c r="CPU113" s="68"/>
      <c r="CPV113" s="68"/>
      <c r="CPW113" s="68"/>
      <c r="CPX113" s="68"/>
      <c r="CPY113" s="68"/>
      <c r="CPZ113" s="68"/>
      <c r="CQA113" s="68"/>
      <c r="CQB113" s="68"/>
      <c r="CQC113" s="68"/>
      <c r="CQD113" s="68"/>
      <c r="CQE113" s="68"/>
      <c r="CQF113" s="68"/>
      <c r="CQG113" s="68"/>
      <c r="CQH113" s="68"/>
      <c r="CQI113" s="68"/>
      <c r="CQJ113" s="68"/>
      <c r="CQK113" s="68"/>
      <c r="CQL113" s="68"/>
      <c r="CQM113" s="68"/>
      <c r="CQN113" s="68"/>
      <c r="CQO113" s="68"/>
      <c r="CQP113" s="68"/>
      <c r="CQQ113" s="68"/>
      <c r="CQR113" s="68"/>
      <c r="CQS113" s="68"/>
      <c r="CQT113" s="68"/>
      <c r="CQU113" s="68"/>
      <c r="CQV113" s="68"/>
      <c r="CQW113" s="68"/>
      <c r="CQX113" s="68"/>
      <c r="CQY113" s="68"/>
      <c r="CQZ113" s="68"/>
      <c r="CRA113" s="68"/>
      <c r="CRB113" s="68"/>
      <c r="CRC113" s="68"/>
      <c r="CRD113" s="68"/>
      <c r="CRE113" s="68"/>
      <c r="CRF113" s="68"/>
      <c r="CRG113" s="68"/>
      <c r="CRH113" s="68"/>
      <c r="CRI113" s="68"/>
      <c r="CRJ113" s="68"/>
      <c r="CRK113" s="68"/>
      <c r="CRL113" s="68"/>
      <c r="CRM113" s="68"/>
      <c r="CRN113" s="68"/>
      <c r="CRO113" s="68"/>
      <c r="CRP113" s="68"/>
      <c r="CRQ113" s="68"/>
      <c r="CRR113" s="68"/>
      <c r="CRS113" s="68"/>
      <c r="CRT113" s="68"/>
      <c r="CRU113" s="68"/>
      <c r="CRV113" s="68"/>
      <c r="CRW113" s="68"/>
      <c r="CRX113" s="68"/>
      <c r="CRY113" s="68"/>
      <c r="CRZ113" s="68"/>
      <c r="CSA113" s="68"/>
      <c r="CSB113" s="68"/>
      <c r="CSC113" s="68"/>
      <c r="CSD113" s="68"/>
      <c r="CSE113" s="68"/>
      <c r="CSF113" s="68"/>
      <c r="CSG113" s="68"/>
      <c r="CSH113" s="68"/>
      <c r="CSI113" s="68"/>
      <c r="CSJ113" s="68"/>
      <c r="CSK113" s="68"/>
      <c r="CSL113" s="68"/>
      <c r="CSM113" s="68"/>
      <c r="CSN113" s="68"/>
      <c r="CSO113" s="68"/>
      <c r="CSP113" s="68"/>
      <c r="CSQ113" s="68"/>
      <c r="CSR113" s="68"/>
      <c r="CSS113" s="68"/>
      <c r="CST113" s="68"/>
      <c r="CSU113" s="68"/>
      <c r="CSV113" s="68"/>
      <c r="CSW113" s="68"/>
      <c r="CSX113" s="68"/>
      <c r="CSY113" s="68"/>
      <c r="CSZ113" s="68"/>
      <c r="CTA113" s="68"/>
      <c r="CTB113" s="68"/>
      <c r="CTC113" s="68"/>
      <c r="CTD113" s="68"/>
      <c r="CTE113" s="68"/>
      <c r="CTF113" s="68"/>
      <c r="CTG113" s="68"/>
      <c r="CTH113" s="68"/>
      <c r="CTI113" s="68"/>
      <c r="CTJ113" s="68"/>
      <c r="CTK113" s="68"/>
      <c r="CTL113" s="68"/>
      <c r="CTM113" s="68"/>
      <c r="CTN113" s="68"/>
      <c r="CTO113" s="68"/>
      <c r="CTP113" s="68"/>
      <c r="CTQ113" s="68"/>
      <c r="CTR113" s="68"/>
      <c r="CTS113" s="68"/>
      <c r="CTT113" s="68"/>
      <c r="CTU113" s="68"/>
      <c r="CTV113" s="68"/>
      <c r="CTW113" s="68"/>
      <c r="CTX113" s="68"/>
      <c r="CTY113" s="68"/>
      <c r="CTZ113" s="68"/>
      <c r="CUA113" s="68"/>
      <c r="CUB113" s="68"/>
      <c r="CUC113" s="68"/>
      <c r="CUD113" s="68"/>
      <c r="CUE113" s="68"/>
      <c r="CUF113" s="68"/>
      <c r="CUG113" s="68"/>
      <c r="CUH113" s="68"/>
      <c r="CUI113" s="68"/>
      <c r="CUJ113" s="68"/>
      <c r="CUK113" s="68"/>
      <c r="CUL113" s="68"/>
      <c r="CUM113" s="68"/>
      <c r="CUN113" s="68"/>
      <c r="CUO113" s="68"/>
      <c r="CUP113" s="68"/>
      <c r="CUQ113" s="68"/>
      <c r="CUR113" s="68"/>
      <c r="CUS113" s="68"/>
      <c r="CUT113" s="68"/>
      <c r="CUU113" s="68"/>
      <c r="CUV113" s="68"/>
      <c r="CUW113" s="68"/>
      <c r="CUX113" s="68"/>
      <c r="CUY113" s="68"/>
      <c r="CUZ113" s="68"/>
      <c r="CVA113" s="68"/>
      <c r="CVB113" s="68"/>
      <c r="CVC113" s="68"/>
      <c r="CVD113" s="68"/>
      <c r="CVE113" s="68"/>
      <c r="CVF113" s="68"/>
      <c r="CVG113" s="68"/>
      <c r="CVH113" s="68"/>
      <c r="CVI113" s="68"/>
      <c r="CVJ113" s="68"/>
      <c r="CVK113" s="68"/>
      <c r="CVL113" s="68"/>
      <c r="CVM113" s="68"/>
      <c r="CVN113" s="68"/>
      <c r="CVO113" s="68"/>
      <c r="CVP113" s="68"/>
      <c r="CVQ113" s="68"/>
      <c r="CVR113" s="68"/>
      <c r="CVS113" s="68"/>
      <c r="CVT113" s="68"/>
      <c r="CVU113" s="68"/>
      <c r="CVV113" s="68"/>
      <c r="CVW113" s="68"/>
      <c r="CVX113" s="68"/>
      <c r="CVY113" s="68"/>
      <c r="CVZ113" s="68"/>
      <c r="CWA113" s="68"/>
      <c r="CWB113" s="68"/>
      <c r="CWC113" s="68"/>
      <c r="CWD113" s="68"/>
      <c r="CWE113" s="68"/>
      <c r="CWF113" s="68"/>
      <c r="CWG113" s="68"/>
      <c r="CWH113" s="68"/>
      <c r="CWI113" s="68"/>
      <c r="CWJ113" s="68"/>
      <c r="CWK113" s="68"/>
      <c r="CWL113" s="68"/>
      <c r="CWM113" s="68"/>
      <c r="CWN113" s="68"/>
      <c r="CWO113" s="68"/>
      <c r="CWP113" s="68"/>
      <c r="CWQ113" s="68"/>
      <c r="CWR113" s="68"/>
      <c r="CWS113" s="68"/>
      <c r="CWT113" s="68"/>
      <c r="CWU113" s="68"/>
      <c r="CWV113" s="68"/>
      <c r="CWW113" s="68"/>
      <c r="CWX113" s="68"/>
      <c r="CWY113" s="68"/>
      <c r="CWZ113" s="68"/>
      <c r="CXA113" s="68"/>
      <c r="CXB113" s="68"/>
      <c r="CXC113" s="68"/>
      <c r="CXD113" s="68"/>
      <c r="CXE113" s="68"/>
      <c r="CXF113" s="68"/>
      <c r="CXG113" s="68"/>
      <c r="CXH113" s="68"/>
      <c r="CXI113" s="68"/>
      <c r="CXJ113" s="68"/>
      <c r="CXK113" s="68"/>
      <c r="CXL113" s="68"/>
      <c r="CXM113" s="68"/>
      <c r="CXN113" s="68"/>
      <c r="CXO113" s="68"/>
      <c r="CXP113" s="68"/>
      <c r="CXQ113" s="68"/>
      <c r="CXR113" s="68"/>
      <c r="CXS113" s="68"/>
      <c r="CXT113" s="68"/>
      <c r="CXU113" s="68"/>
      <c r="CXV113" s="68"/>
      <c r="CXW113" s="68"/>
      <c r="CXX113" s="68"/>
      <c r="CXY113" s="68"/>
      <c r="CXZ113" s="68"/>
      <c r="CYA113" s="68"/>
      <c r="CYB113" s="68"/>
      <c r="CYC113" s="68"/>
      <c r="CYD113" s="68"/>
      <c r="CYE113" s="68"/>
      <c r="CYF113" s="68"/>
      <c r="CYG113" s="68"/>
      <c r="CYH113" s="68"/>
      <c r="CYI113" s="68"/>
      <c r="CYJ113" s="68"/>
      <c r="CYK113" s="68"/>
      <c r="CYL113" s="68"/>
      <c r="CYM113" s="68"/>
      <c r="CYN113" s="68"/>
      <c r="CYO113" s="68"/>
      <c r="CYP113" s="68"/>
      <c r="CYQ113" s="68"/>
      <c r="CYR113" s="68"/>
      <c r="CYS113" s="68"/>
      <c r="CYT113" s="68"/>
      <c r="CYU113" s="68"/>
      <c r="CYV113" s="68"/>
      <c r="CYW113" s="68"/>
      <c r="CYX113" s="68"/>
      <c r="CYY113" s="68"/>
      <c r="CYZ113" s="68"/>
      <c r="CZA113" s="68"/>
      <c r="CZB113" s="68"/>
      <c r="CZC113" s="68"/>
      <c r="CZD113" s="68"/>
      <c r="CZE113" s="68"/>
      <c r="CZF113" s="68"/>
      <c r="CZG113" s="68"/>
      <c r="CZH113" s="68"/>
      <c r="CZI113" s="68"/>
      <c r="CZJ113" s="68"/>
      <c r="CZK113" s="68"/>
      <c r="CZL113" s="68"/>
      <c r="CZM113" s="68"/>
      <c r="CZN113" s="68"/>
      <c r="CZO113" s="68"/>
      <c r="CZP113" s="68"/>
      <c r="CZQ113" s="68"/>
      <c r="CZR113" s="68"/>
      <c r="CZS113" s="68"/>
      <c r="CZT113" s="68"/>
      <c r="CZU113" s="68"/>
      <c r="CZV113" s="68"/>
      <c r="CZW113" s="68"/>
      <c r="CZX113" s="68"/>
      <c r="CZY113" s="68"/>
      <c r="CZZ113" s="68"/>
      <c r="DAA113" s="68"/>
      <c r="DAB113" s="68"/>
      <c r="DAC113" s="68"/>
      <c r="DAD113" s="68"/>
      <c r="DAE113" s="68"/>
      <c r="DAF113" s="68"/>
      <c r="DAG113" s="68"/>
      <c r="DAH113" s="68"/>
      <c r="DAI113" s="68"/>
      <c r="DAJ113" s="68"/>
      <c r="DAK113" s="68"/>
      <c r="DAL113" s="68"/>
      <c r="DAM113" s="68"/>
      <c r="DAN113" s="68"/>
      <c r="DAO113" s="68"/>
      <c r="DAP113" s="68"/>
      <c r="DAQ113" s="68"/>
      <c r="DAR113" s="68"/>
      <c r="DAS113" s="68"/>
      <c r="DAT113" s="68"/>
      <c r="DAU113" s="68"/>
      <c r="DAV113" s="68"/>
      <c r="DAW113" s="68"/>
      <c r="DAX113" s="68"/>
      <c r="DAY113" s="68"/>
      <c r="DAZ113" s="68"/>
      <c r="DBA113" s="68"/>
      <c r="DBB113" s="68"/>
      <c r="DBC113" s="68"/>
      <c r="DBD113" s="68"/>
      <c r="DBE113" s="68"/>
      <c r="DBF113" s="68"/>
      <c r="DBG113" s="68"/>
      <c r="DBH113" s="68"/>
      <c r="DBI113" s="68"/>
      <c r="DBJ113" s="68"/>
      <c r="DBK113" s="68"/>
      <c r="DBL113" s="68"/>
      <c r="DBM113" s="68"/>
      <c r="DBN113" s="68"/>
      <c r="DBO113" s="68"/>
      <c r="DBP113" s="68"/>
      <c r="DBQ113" s="68"/>
      <c r="DBR113" s="68"/>
      <c r="DBS113" s="68"/>
      <c r="DBT113" s="68"/>
      <c r="DBU113" s="68"/>
      <c r="DBV113" s="68"/>
      <c r="DBW113" s="68"/>
      <c r="DBX113" s="68"/>
      <c r="DBY113" s="68"/>
      <c r="DBZ113" s="68"/>
      <c r="DCA113" s="68"/>
      <c r="DCB113" s="68"/>
      <c r="DCC113" s="68"/>
      <c r="DCD113" s="68"/>
      <c r="DCE113" s="68"/>
      <c r="DCF113" s="68"/>
      <c r="DCG113" s="68"/>
      <c r="DCH113" s="68"/>
      <c r="DCI113" s="68"/>
      <c r="DCJ113" s="68"/>
      <c r="DCK113" s="68"/>
      <c r="DCL113" s="68"/>
      <c r="DCM113" s="68"/>
      <c r="DCN113" s="68"/>
      <c r="DCO113" s="68"/>
      <c r="DCP113" s="68"/>
      <c r="DCQ113" s="68"/>
      <c r="DCR113" s="68"/>
      <c r="DCS113" s="68"/>
      <c r="DCT113" s="68"/>
      <c r="DCU113" s="68"/>
      <c r="DCV113" s="68"/>
      <c r="DCW113" s="68"/>
      <c r="DCX113" s="68"/>
      <c r="DCY113" s="68"/>
      <c r="DCZ113" s="68"/>
      <c r="DDA113" s="68"/>
      <c r="DDB113" s="68"/>
      <c r="DDC113" s="68"/>
      <c r="DDD113" s="68"/>
      <c r="DDE113" s="68"/>
      <c r="DDF113" s="68"/>
      <c r="DDG113" s="68"/>
      <c r="DDH113" s="68"/>
      <c r="DDI113" s="68"/>
      <c r="DDJ113" s="68"/>
      <c r="DDK113" s="68"/>
      <c r="DDL113" s="68"/>
      <c r="DDM113" s="68"/>
      <c r="DDN113" s="68"/>
      <c r="DDO113" s="68"/>
      <c r="DDP113" s="68"/>
      <c r="DDQ113" s="68"/>
      <c r="DDR113" s="68"/>
      <c r="DDS113" s="68"/>
      <c r="DDT113" s="68"/>
      <c r="DDU113" s="68"/>
      <c r="DDV113" s="68"/>
      <c r="DDW113" s="68"/>
      <c r="DDX113" s="68"/>
      <c r="DDY113" s="68"/>
      <c r="DDZ113" s="68"/>
      <c r="DEA113" s="68"/>
      <c r="DEB113" s="68"/>
      <c r="DEC113" s="68"/>
      <c r="DED113" s="68"/>
      <c r="DEE113" s="68"/>
      <c r="DEF113" s="68"/>
      <c r="DEG113" s="68"/>
      <c r="DEH113" s="68"/>
      <c r="DEI113" s="68"/>
      <c r="DEJ113" s="68"/>
      <c r="DEK113" s="68"/>
      <c r="DEL113" s="68"/>
      <c r="DEM113" s="68"/>
      <c r="DEN113" s="68"/>
      <c r="DEO113" s="68"/>
      <c r="DEP113" s="68"/>
      <c r="DEQ113" s="68"/>
      <c r="DER113" s="68"/>
      <c r="DES113" s="68"/>
      <c r="DET113" s="68"/>
      <c r="DEU113" s="68"/>
      <c r="DEV113" s="68"/>
      <c r="DEW113" s="68"/>
      <c r="DEX113" s="68"/>
      <c r="DEY113" s="68"/>
      <c r="DEZ113" s="68"/>
      <c r="DFA113" s="68"/>
      <c r="DFB113" s="68"/>
      <c r="DFC113" s="68"/>
      <c r="DFD113" s="68"/>
      <c r="DFE113" s="68"/>
      <c r="DFF113" s="68"/>
      <c r="DFG113" s="68"/>
      <c r="DFH113" s="68"/>
      <c r="DFI113" s="68"/>
      <c r="DFJ113" s="68"/>
      <c r="DFK113" s="68"/>
      <c r="DFL113" s="68"/>
      <c r="DFM113" s="68"/>
      <c r="DFN113" s="68"/>
      <c r="DFO113" s="68"/>
      <c r="DFP113" s="68"/>
      <c r="DFQ113" s="68"/>
      <c r="DFR113" s="68"/>
      <c r="DFS113" s="68"/>
      <c r="DFT113" s="68"/>
      <c r="DFU113" s="68"/>
      <c r="DFV113" s="68"/>
      <c r="DFW113" s="68"/>
      <c r="DFX113" s="68"/>
      <c r="DFY113" s="68"/>
      <c r="DFZ113" s="68"/>
      <c r="DGA113" s="68"/>
      <c r="DGB113" s="68"/>
      <c r="DGC113" s="68"/>
      <c r="DGD113" s="68"/>
      <c r="DGE113" s="68"/>
      <c r="DGF113" s="68"/>
      <c r="DGG113" s="68"/>
      <c r="DGH113" s="68"/>
      <c r="DGI113" s="68"/>
      <c r="DGJ113" s="68"/>
      <c r="DGK113" s="68"/>
      <c r="DGL113" s="68"/>
      <c r="DGM113" s="68"/>
      <c r="DGN113" s="68"/>
      <c r="DGO113" s="68"/>
      <c r="DGP113" s="68"/>
      <c r="DGQ113" s="68"/>
      <c r="DGR113" s="68"/>
      <c r="DGS113" s="68"/>
      <c r="DGT113" s="68"/>
      <c r="DGU113" s="68"/>
      <c r="DGV113" s="68"/>
      <c r="DGW113" s="68"/>
      <c r="DGX113" s="68"/>
      <c r="DGY113" s="68"/>
      <c r="DGZ113" s="68"/>
      <c r="DHA113" s="68"/>
      <c r="DHB113" s="68"/>
      <c r="DHC113" s="68"/>
      <c r="DHD113" s="68"/>
      <c r="DHE113" s="68"/>
      <c r="DHF113" s="68"/>
      <c r="DHG113" s="68"/>
      <c r="DHH113" s="68"/>
      <c r="DHI113" s="68"/>
      <c r="DHJ113" s="68"/>
      <c r="DHK113" s="68"/>
      <c r="DHL113" s="68"/>
      <c r="DHM113" s="68"/>
      <c r="DHN113" s="68"/>
      <c r="DHO113" s="68"/>
      <c r="DHP113" s="68"/>
      <c r="DHQ113" s="68"/>
      <c r="DHR113" s="68"/>
      <c r="DHS113" s="68"/>
      <c r="DHT113" s="68"/>
      <c r="DHU113" s="68"/>
      <c r="DHV113" s="68"/>
      <c r="DHW113" s="68"/>
      <c r="DHX113" s="68"/>
      <c r="DHY113" s="68"/>
      <c r="DHZ113" s="68"/>
      <c r="DIA113" s="68"/>
      <c r="DIB113" s="68"/>
      <c r="DIC113" s="68"/>
      <c r="DID113" s="68"/>
      <c r="DIE113" s="68"/>
      <c r="DIF113" s="68"/>
      <c r="DIG113" s="68"/>
      <c r="DIH113" s="68"/>
      <c r="DII113" s="68"/>
      <c r="DIJ113" s="68"/>
      <c r="DIK113" s="68"/>
      <c r="DIL113" s="68"/>
      <c r="DIM113" s="68"/>
      <c r="DIN113" s="68"/>
      <c r="DIO113" s="68"/>
      <c r="DIP113" s="68"/>
      <c r="DIQ113" s="68"/>
      <c r="DIR113" s="68"/>
      <c r="DIS113" s="68"/>
      <c r="DIT113" s="68"/>
      <c r="DIU113" s="68"/>
      <c r="DIV113" s="68"/>
      <c r="DIW113" s="68"/>
      <c r="DIX113" s="68"/>
      <c r="DIY113" s="68"/>
      <c r="DIZ113" s="68"/>
      <c r="DJA113" s="68"/>
      <c r="DJB113" s="68"/>
      <c r="DJC113" s="68"/>
      <c r="DJD113" s="68"/>
      <c r="DJE113" s="68"/>
      <c r="DJF113" s="68"/>
      <c r="DJG113" s="68"/>
      <c r="DJH113" s="68"/>
      <c r="DJI113" s="68"/>
      <c r="DJJ113" s="68"/>
      <c r="DJK113" s="68"/>
      <c r="DJL113" s="68"/>
      <c r="DJM113" s="68"/>
      <c r="DJN113" s="68"/>
      <c r="DJO113" s="68"/>
      <c r="DJP113" s="68"/>
      <c r="DJQ113" s="68"/>
      <c r="DJR113" s="68"/>
      <c r="DJS113" s="68"/>
      <c r="DJT113" s="68"/>
      <c r="DJU113" s="68"/>
      <c r="DJV113" s="68"/>
      <c r="DJW113" s="68"/>
      <c r="DJX113" s="68"/>
      <c r="DJY113" s="68"/>
      <c r="DJZ113" s="68"/>
      <c r="DKA113" s="68"/>
      <c r="DKB113" s="68"/>
      <c r="DKC113" s="68"/>
      <c r="DKD113" s="68"/>
      <c r="DKE113" s="68"/>
      <c r="DKF113" s="68"/>
      <c r="DKG113" s="68"/>
      <c r="DKH113" s="68"/>
      <c r="DKI113" s="68"/>
      <c r="DKJ113" s="68"/>
      <c r="DKK113" s="68"/>
      <c r="DKL113" s="68"/>
      <c r="DKM113" s="68"/>
      <c r="DKN113" s="68"/>
      <c r="DKO113" s="68"/>
      <c r="DKP113" s="68"/>
      <c r="DKQ113" s="68"/>
      <c r="DKR113" s="68"/>
      <c r="DKS113" s="68"/>
      <c r="DKT113" s="68"/>
      <c r="DKU113" s="68"/>
      <c r="DKV113" s="68"/>
      <c r="DKW113" s="68"/>
      <c r="DKX113" s="68"/>
      <c r="DKY113" s="68"/>
      <c r="DKZ113" s="68"/>
      <c r="DLA113" s="68"/>
      <c r="DLB113" s="68"/>
      <c r="DLC113" s="68"/>
      <c r="DLD113" s="68"/>
      <c r="DLE113" s="68"/>
      <c r="DLF113" s="68"/>
      <c r="DLG113" s="68"/>
      <c r="DLH113" s="68"/>
      <c r="DLI113" s="68"/>
      <c r="DLJ113" s="68"/>
      <c r="DLK113" s="68"/>
      <c r="DLL113" s="68"/>
      <c r="DLM113" s="68"/>
      <c r="DLN113" s="68"/>
      <c r="DLO113" s="68"/>
      <c r="DLP113" s="68"/>
      <c r="DLQ113" s="68"/>
      <c r="DLR113" s="68"/>
      <c r="DLS113" s="68"/>
      <c r="DLT113" s="68"/>
      <c r="DLU113" s="68"/>
      <c r="DLV113" s="68"/>
      <c r="DLW113" s="68"/>
      <c r="DLX113" s="68"/>
      <c r="DLY113" s="68"/>
      <c r="DLZ113" s="68"/>
      <c r="DMA113" s="68"/>
      <c r="DMB113" s="68"/>
      <c r="DMC113" s="68"/>
      <c r="DMD113" s="68"/>
      <c r="DME113" s="68"/>
      <c r="DMF113" s="68"/>
      <c r="DMG113" s="68"/>
      <c r="DMH113" s="68"/>
      <c r="DMI113" s="68"/>
      <c r="DMJ113" s="68"/>
      <c r="DMK113" s="68"/>
      <c r="DML113" s="68"/>
      <c r="DMM113" s="68"/>
      <c r="DMN113" s="68"/>
      <c r="DMO113" s="68"/>
      <c r="DMP113" s="68"/>
      <c r="DMQ113" s="68"/>
      <c r="DMR113" s="68"/>
      <c r="DMS113" s="68"/>
      <c r="DMT113" s="68"/>
      <c r="DMU113" s="68"/>
      <c r="DMV113" s="68"/>
      <c r="DMW113" s="68"/>
      <c r="DMX113" s="68"/>
      <c r="DMY113" s="68"/>
      <c r="DMZ113" s="68"/>
      <c r="DNA113" s="68"/>
      <c r="DNB113" s="68"/>
      <c r="DNC113" s="68"/>
      <c r="DND113" s="68"/>
      <c r="DNE113" s="68"/>
      <c r="DNF113" s="68"/>
      <c r="DNG113" s="68"/>
      <c r="DNH113" s="68"/>
      <c r="DNI113" s="68"/>
      <c r="DNJ113" s="68"/>
      <c r="DNK113" s="68"/>
      <c r="DNL113" s="68"/>
      <c r="DNM113" s="68"/>
      <c r="DNN113" s="68"/>
      <c r="DNO113" s="68"/>
      <c r="DNP113" s="68"/>
      <c r="DNQ113" s="68"/>
      <c r="DNR113" s="68"/>
      <c r="DNS113" s="68"/>
      <c r="DNT113" s="68"/>
      <c r="DNU113" s="68"/>
      <c r="DNV113" s="68"/>
      <c r="DNW113" s="68"/>
      <c r="DNX113" s="68"/>
      <c r="DNY113" s="68"/>
      <c r="DNZ113" s="68"/>
      <c r="DOA113" s="68"/>
      <c r="DOB113" s="68"/>
      <c r="DOC113" s="68"/>
      <c r="DOD113" s="68"/>
      <c r="DOE113" s="68"/>
      <c r="DOF113" s="68"/>
      <c r="DOG113" s="68"/>
      <c r="DOH113" s="68"/>
      <c r="DOI113" s="68"/>
      <c r="DOJ113" s="68"/>
      <c r="DOK113" s="68"/>
      <c r="DOL113" s="68"/>
      <c r="DOM113" s="68"/>
      <c r="DON113" s="68"/>
      <c r="DOO113" s="68"/>
      <c r="DOP113" s="68"/>
      <c r="DOQ113" s="68"/>
      <c r="DOR113" s="68"/>
      <c r="DOS113" s="68"/>
      <c r="DOT113" s="68"/>
      <c r="DOU113" s="68"/>
      <c r="DOV113" s="68"/>
      <c r="DOW113" s="68"/>
      <c r="DOX113" s="68"/>
      <c r="DOY113" s="68"/>
      <c r="DOZ113" s="68"/>
      <c r="DPA113" s="68"/>
      <c r="DPB113" s="68"/>
      <c r="DPC113" s="68"/>
      <c r="DPD113" s="68"/>
      <c r="DPE113" s="68"/>
      <c r="DPF113" s="68"/>
      <c r="DPG113" s="68"/>
      <c r="DPH113" s="68"/>
      <c r="DPI113" s="68"/>
      <c r="DPJ113" s="68"/>
      <c r="DPK113" s="68"/>
      <c r="DPL113" s="68"/>
      <c r="DPM113" s="68"/>
      <c r="DPN113" s="68"/>
      <c r="DPO113" s="68"/>
      <c r="DPP113" s="68"/>
      <c r="DPQ113" s="68"/>
      <c r="DPR113" s="68"/>
      <c r="DPS113" s="68"/>
      <c r="DPT113" s="68"/>
      <c r="DPU113" s="68"/>
      <c r="DPV113" s="68"/>
      <c r="DPW113" s="68"/>
      <c r="DPX113" s="68"/>
      <c r="DPY113" s="68"/>
      <c r="DPZ113" s="68"/>
      <c r="DQA113" s="68"/>
      <c r="DQB113" s="68"/>
      <c r="DQC113" s="68"/>
      <c r="DQD113" s="68"/>
      <c r="DQE113" s="68"/>
      <c r="DQF113" s="68"/>
      <c r="DQG113" s="68"/>
      <c r="DQH113" s="68"/>
      <c r="DQI113" s="68"/>
      <c r="DQJ113" s="68"/>
      <c r="DQK113" s="68"/>
      <c r="DQL113" s="68"/>
      <c r="DQM113" s="68"/>
      <c r="DQN113" s="68"/>
      <c r="DQO113" s="68"/>
      <c r="DQP113" s="68"/>
      <c r="DQQ113" s="68"/>
      <c r="DQR113" s="68"/>
      <c r="DQS113" s="68"/>
      <c r="DQT113" s="68"/>
      <c r="DQU113" s="68"/>
      <c r="DQV113" s="68"/>
      <c r="DQW113" s="68"/>
      <c r="DQX113" s="68"/>
      <c r="DQY113" s="68"/>
      <c r="DQZ113" s="68"/>
      <c r="DRA113" s="68"/>
      <c r="DRB113" s="68"/>
      <c r="DRC113" s="68"/>
      <c r="DRD113" s="68"/>
      <c r="DRE113" s="68"/>
      <c r="DRF113" s="68"/>
      <c r="DRG113" s="68"/>
      <c r="DRH113" s="68"/>
      <c r="DRI113" s="68"/>
      <c r="DRJ113" s="68"/>
      <c r="DRK113" s="68"/>
      <c r="DRL113" s="68"/>
      <c r="DRM113" s="68"/>
      <c r="DRN113" s="68"/>
      <c r="DRO113" s="68"/>
      <c r="DRP113" s="68"/>
      <c r="DRQ113" s="68"/>
      <c r="DRR113" s="68"/>
      <c r="DRS113" s="68"/>
      <c r="DRT113" s="68"/>
      <c r="DRU113" s="68"/>
      <c r="DRV113" s="68"/>
      <c r="DRW113" s="68"/>
      <c r="DRX113" s="68"/>
      <c r="DRY113" s="68"/>
      <c r="DRZ113" s="68"/>
      <c r="DSA113" s="68"/>
      <c r="DSB113" s="68"/>
      <c r="DSC113" s="68"/>
      <c r="DSD113" s="68"/>
      <c r="DSE113" s="68"/>
      <c r="DSF113" s="68"/>
      <c r="DSG113" s="68"/>
      <c r="DSH113" s="68"/>
      <c r="DSI113" s="68"/>
      <c r="DSJ113" s="68"/>
      <c r="DSK113" s="68"/>
      <c r="DSL113" s="68"/>
      <c r="DSM113" s="68"/>
      <c r="DSN113" s="68"/>
      <c r="DSO113" s="68"/>
      <c r="DSP113" s="68"/>
      <c r="DSQ113" s="68"/>
      <c r="DSR113" s="68"/>
      <c r="DSS113" s="68"/>
      <c r="DST113" s="68"/>
      <c r="DSU113" s="68"/>
      <c r="DSV113" s="68"/>
      <c r="DSW113" s="68"/>
      <c r="DSX113" s="68"/>
      <c r="DSY113" s="68"/>
      <c r="DSZ113" s="68"/>
      <c r="DTA113" s="68"/>
      <c r="DTB113" s="68"/>
      <c r="DTC113" s="68"/>
      <c r="DTD113" s="68"/>
      <c r="DTE113" s="68"/>
      <c r="DTF113" s="68"/>
      <c r="DTG113" s="68"/>
      <c r="DTH113" s="68"/>
      <c r="DTI113" s="68"/>
      <c r="DTJ113" s="68"/>
      <c r="DTK113" s="68"/>
      <c r="DTL113" s="68"/>
      <c r="DTM113" s="68"/>
      <c r="DTN113" s="68"/>
      <c r="DTO113" s="68"/>
      <c r="DTP113" s="68"/>
      <c r="DTQ113" s="68"/>
      <c r="DTR113" s="68"/>
      <c r="DTS113" s="68"/>
      <c r="DTT113" s="68"/>
      <c r="DTU113" s="68"/>
      <c r="DTV113" s="68"/>
      <c r="DTW113" s="68"/>
      <c r="DTX113" s="68"/>
      <c r="DTY113" s="68"/>
      <c r="DTZ113" s="68"/>
      <c r="DUA113" s="68"/>
      <c r="DUB113" s="68"/>
      <c r="DUC113" s="68"/>
      <c r="DUD113" s="68"/>
      <c r="DUE113" s="68"/>
      <c r="DUF113" s="68"/>
      <c r="DUG113" s="68"/>
      <c r="DUH113" s="68"/>
      <c r="DUI113" s="68"/>
      <c r="DUJ113" s="68"/>
      <c r="DUK113" s="68"/>
      <c r="DUL113" s="68"/>
      <c r="DUM113" s="68"/>
      <c r="DUN113" s="68"/>
      <c r="DUO113" s="68"/>
      <c r="DUP113" s="68"/>
      <c r="DUQ113" s="68"/>
      <c r="DUR113" s="68"/>
      <c r="DUS113" s="68"/>
      <c r="DUT113" s="68"/>
      <c r="DUU113" s="68"/>
      <c r="DUV113" s="68"/>
      <c r="DUW113" s="68"/>
      <c r="DUX113" s="68"/>
      <c r="DUY113" s="68"/>
      <c r="DUZ113" s="68"/>
      <c r="DVA113" s="68"/>
      <c r="DVB113" s="68"/>
      <c r="DVC113" s="68"/>
      <c r="DVD113" s="68"/>
      <c r="DVE113" s="68"/>
      <c r="DVF113" s="68"/>
      <c r="DVG113" s="68"/>
      <c r="DVH113" s="68"/>
      <c r="DVI113" s="68"/>
      <c r="DVJ113" s="68"/>
      <c r="DVK113" s="68"/>
      <c r="DVL113" s="68"/>
      <c r="DVM113" s="68"/>
      <c r="DVN113" s="68"/>
      <c r="DVO113" s="68"/>
      <c r="DVP113" s="68"/>
      <c r="DVQ113" s="68"/>
      <c r="DVR113" s="68"/>
      <c r="DVS113" s="68"/>
      <c r="DVT113" s="68"/>
      <c r="DVU113" s="68"/>
      <c r="DVV113" s="68"/>
      <c r="DVW113" s="68"/>
      <c r="DVX113" s="68"/>
      <c r="DVY113" s="68"/>
      <c r="DVZ113" s="68"/>
      <c r="DWA113" s="68"/>
      <c r="DWB113" s="68"/>
      <c r="DWC113" s="68"/>
      <c r="DWD113" s="68"/>
      <c r="DWE113" s="68"/>
      <c r="DWF113" s="68"/>
      <c r="DWG113" s="68"/>
      <c r="DWH113" s="68"/>
      <c r="DWI113" s="68"/>
      <c r="DWJ113" s="68"/>
      <c r="DWK113" s="68"/>
      <c r="DWL113" s="68"/>
      <c r="DWM113" s="68"/>
      <c r="DWN113" s="68"/>
      <c r="DWO113" s="68"/>
      <c r="DWP113" s="68"/>
      <c r="DWQ113" s="68"/>
      <c r="DWR113" s="68"/>
      <c r="DWS113" s="68"/>
      <c r="DWT113" s="68"/>
      <c r="DWU113" s="68"/>
      <c r="DWV113" s="68"/>
      <c r="DWW113" s="68"/>
      <c r="DWX113" s="68"/>
      <c r="DWY113" s="68"/>
      <c r="DWZ113" s="68"/>
      <c r="DXA113" s="68"/>
      <c r="DXB113" s="68"/>
      <c r="DXC113" s="68"/>
      <c r="DXD113" s="68"/>
      <c r="DXE113" s="68"/>
      <c r="DXF113" s="68"/>
      <c r="DXG113" s="68"/>
      <c r="DXH113" s="68"/>
      <c r="DXI113" s="68"/>
      <c r="DXJ113" s="68"/>
      <c r="DXK113" s="68"/>
      <c r="DXL113" s="68"/>
      <c r="DXM113" s="68"/>
      <c r="DXN113" s="68"/>
      <c r="DXO113" s="68"/>
      <c r="DXP113" s="68"/>
      <c r="DXQ113" s="68"/>
      <c r="DXR113" s="68"/>
      <c r="DXS113" s="68"/>
      <c r="DXT113" s="68"/>
      <c r="DXU113" s="68"/>
      <c r="DXV113" s="68"/>
      <c r="DXW113" s="68"/>
      <c r="DXX113" s="68"/>
      <c r="DXY113" s="68"/>
      <c r="DXZ113" s="68"/>
      <c r="DYA113" s="68"/>
      <c r="DYB113" s="68"/>
      <c r="DYC113" s="68"/>
      <c r="DYD113" s="68"/>
      <c r="DYE113" s="68"/>
      <c r="DYF113" s="68"/>
      <c r="DYG113" s="68"/>
      <c r="DYH113" s="68"/>
      <c r="DYI113" s="68"/>
      <c r="DYJ113" s="68"/>
      <c r="DYK113" s="68"/>
      <c r="DYL113" s="68"/>
      <c r="DYM113" s="68"/>
      <c r="DYN113" s="68"/>
      <c r="DYO113" s="68"/>
      <c r="DYP113" s="68"/>
      <c r="DYQ113" s="68"/>
      <c r="DYR113" s="68"/>
      <c r="DYS113" s="68"/>
      <c r="DYT113" s="68"/>
      <c r="DYU113" s="68"/>
      <c r="DYV113" s="68"/>
      <c r="DYW113" s="68"/>
      <c r="DYX113" s="68"/>
      <c r="DYY113" s="68"/>
      <c r="DYZ113" s="68"/>
      <c r="DZA113" s="68"/>
      <c r="DZB113" s="68"/>
      <c r="DZC113" s="68"/>
      <c r="DZD113" s="68"/>
      <c r="DZE113" s="68"/>
      <c r="DZF113" s="68"/>
      <c r="DZG113" s="68"/>
      <c r="DZH113" s="68"/>
      <c r="DZI113" s="68"/>
      <c r="DZJ113" s="68"/>
      <c r="DZK113" s="68"/>
      <c r="DZL113" s="68"/>
      <c r="DZM113" s="68"/>
      <c r="DZN113" s="68"/>
      <c r="DZO113" s="68"/>
      <c r="DZP113" s="68"/>
      <c r="DZQ113" s="68"/>
      <c r="DZR113" s="68"/>
      <c r="DZS113" s="68"/>
      <c r="DZT113" s="68"/>
      <c r="DZU113" s="68"/>
      <c r="DZV113" s="68"/>
      <c r="DZW113" s="68"/>
      <c r="DZX113" s="68"/>
      <c r="DZY113" s="68"/>
      <c r="DZZ113" s="68"/>
      <c r="EAA113" s="68"/>
      <c r="EAB113" s="68"/>
      <c r="EAC113" s="68"/>
      <c r="EAD113" s="68"/>
      <c r="EAE113" s="68"/>
      <c r="EAF113" s="68"/>
      <c r="EAG113" s="68"/>
      <c r="EAH113" s="68"/>
      <c r="EAI113" s="68"/>
      <c r="EAJ113" s="68"/>
      <c r="EAK113" s="68"/>
      <c r="EAL113" s="68"/>
      <c r="EAM113" s="68"/>
      <c r="EAN113" s="68"/>
      <c r="EAO113" s="68"/>
      <c r="EAP113" s="68"/>
      <c r="EAQ113" s="68"/>
      <c r="EAR113" s="68"/>
      <c r="EAS113" s="68"/>
      <c r="EAT113" s="68"/>
      <c r="EAU113" s="68"/>
      <c r="EAV113" s="68"/>
      <c r="EAW113" s="68"/>
      <c r="EAX113" s="68"/>
      <c r="EAY113" s="68"/>
      <c r="EAZ113" s="68"/>
      <c r="EBA113" s="68"/>
      <c r="EBB113" s="68"/>
      <c r="EBC113" s="68"/>
      <c r="EBD113" s="68"/>
      <c r="EBE113" s="68"/>
      <c r="EBF113" s="68"/>
      <c r="EBG113" s="68"/>
      <c r="EBH113" s="68"/>
      <c r="EBI113" s="68"/>
      <c r="EBJ113" s="68"/>
      <c r="EBK113" s="68"/>
      <c r="EBL113" s="68"/>
      <c r="EBM113" s="68"/>
      <c r="EBN113" s="68"/>
      <c r="EBO113" s="68"/>
      <c r="EBP113" s="68"/>
      <c r="EBQ113" s="68"/>
      <c r="EBR113" s="68"/>
      <c r="EBS113" s="68"/>
      <c r="EBT113" s="68"/>
      <c r="EBU113" s="68"/>
      <c r="EBV113" s="68"/>
      <c r="EBW113" s="68"/>
      <c r="EBX113" s="68"/>
      <c r="EBY113" s="68"/>
      <c r="EBZ113" s="68"/>
      <c r="ECA113" s="68"/>
      <c r="ECB113" s="68"/>
      <c r="ECC113" s="68"/>
      <c r="ECD113" s="68"/>
      <c r="ECE113" s="68"/>
      <c r="ECF113" s="68"/>
      <c r="ECG113" s="68"/>
      <c r="ECH113" s="68"/>
      <c r="ECI113" s="68"/>
      <c r="ECJ113" s="68"/>
      <c r="ECK113" s="68"/>
      <c r="ECL113" s="68"/>
      <c r="ECM113" s="68"/>
      <c r="ECN113" s="68"/>
      <c r="ECO113" s="68"/>
      <c r="ECP113" s="68"/>
      <c r="ECQ113" s="68"/>
      <c r="ECR113" s="68"/>
      <c r="ECS113" s="68"/>
      <c r="ECT113" s="68"/>
      <c r="ECU113" s="68"/>
      <c r="ECV113" s="68"/>
      <c r="ECW113" s="68"/>
      <c r="ECX113" s="68"/>
      <c r="ECY113" s="68"/>
      <c r="ECZ113" s="68"/>
      <c r="EDA113" s="68"/>
      <c r="EDB113" s="68"/>
      <c r="EDC113" s="68"/>
      <c r="EDD113" s="68"/>
      <c r="EDE113" s="68"/>
      <c r="EDF113" s="68"/>
      <c r="EDG113" s="68"/>
      <c r="EDH113" s="68"/>
      <c r="EDI113" s="68"/>
      <c r="EDJ113" s="68"/>
      <c r="EDK113" s="68"/>
      <c r="EDL113" s="68"/>
      <c r="EDM113" s="68"/>
      <c r="EDN113" s="68"/>
      <c r="EDO113" s="68"/>
      <c r="EDP113" s="68"/>
      <c r="EDQ113" s="68"/>
      <c r="EDR113" s="68"/>
      <c r="EDS113" s="68"/>
      <c r="EDT113" s="68"/>
      <c r="EDU113" s="68"/>
      <c r="EDV113" s="68"/>
      <c r="EDW113" s="68"/>
      <c r="EDX113" s="68"/>
      <c r="EDY113" s="68"/>
      <c r="EDZ113" s="68"/>
      <c r="EEA113" s="68"/>
      <c r="EEB113" s="68"/>
      <c r="EEC113" s="68"/>
      <c r="EED113" s="68"/>
      <c r="EEE113" s="68"/>
      <c r="EEF113" s="68"/>
      <c r="EEG113" s="68"/>
      <c r="EEH113" s="68"/>
      <c r="EEI113" s="68"/>
      <c r="EEJ113" s="68"/>
      <c r="EEK113" s="68"/>
      <c r="EEL113" s="68"/>
      <c r="EEM113" s="68"/>
      <c r="EEN113" s="68"/>
      <c r="EEO113" s="68"/>
      <c r="EEP113" s="68"/>
      <c r="EEQ113" s="68"/>
      <c r="EER113" s="68"/>
      <c r="EES113" s="68"/>
      <c r="EET113" s="68"/>
      <c r="EEU113" s="68"/>
      <c r="EEV113" s="68"/>
      <c r="EEW113" s="68"/>
      <c r="EEX113" s="68"/>
      <c r="EEY113" s="68"/>
      <c r="EEZ113" s="68"/>
      <c r="EFA113" s="68"/>
      <c r="EFB113" s="68"/>
      <c r="EFC113" s="68"/>
      <c r="EFD113" s="68"/>
      <c r="EFE113" s="68"/>
      <c r="EFF113" s="68"/>
      <c r="EFG113" s="68"/>
      <c r="EFH113" s="68"/>
      <c r="EFI113" s="68"/>
      <c r="EFJ113" s="68"/>
      <c r="EFK113" s="68"/>
      <c r="EFL113" s="68"/>
      <c r="EFM113" s="68"/>
      <c r="EFN113" s="68"/>
      <c r="EFO113" s="68"/>
      <c r="EFP113" s="68"/>
      <c r="EFQ113" s="68"/>
      <c r="EFR113" s="68"/>
      <c r="EFS113" s="68"/>
      <c r="EFT113" s="68"/>
      <c r="EFU113" s="68"/>
      <c r="EFV113" s="68"/>
      <c r="EFW113" s="68"/>
      <c r="EFX113" s="68"/>
      <c r="EFY113" s="68"/>
      <c r="EFZ113" s="68"/>
      <c r="EGA113" s="68"/>
      <c r="EGB113" s="68"/>
      <c r="EGC113" s="68"/>
      <c r="EGD113" s="68"/>
      <c r="EGE113" s="68"/>
      <c r="EGF113" s="68"/>
      <c r="EGG113" s="68"/>
      <c r="EGH113" s="68"/>
      <c r="EGI113" s="68"/>
      <c r="EGJ113" s="68"/>
      <c r="EGK113" s="68"/>
      <c r="EGL113" s="68"/>
      <c r="EGM113" s="68"/>
      <c r="EGN113" s="68"/>
      <c r="EGO113" s="68"/>
      <c r="EGP113" s="68"/>
      <c r="EGQ113" s="68"/>
      <c r="EGR113" s="68"/>
      <c r="EGS113" s="68"/>
      <c r="EGT113" s="68"/>
      <c r="EGU113" s="68"/>
      <c r="EGV113" s="68"/>
      <c r="EGW113" s="68"/>
      <c r="EGX113" s="68"/>
      <c r="EGY113" s="68"/>
      <c r="EGZ113" s="68"/>
      <c r="EHA113" s="68"/>
      <c r="EHB113" s="68"/>
      <c r="EHC113" s="68"/>
      <c r="EHD113" s="68"/>
      <c r="EHE113" s="68"/>
      <c r="EHF113" s="68"/>
      <c r="EHG113" s="68"/>
      <c r="EHH113" s="68"/>
      <c r="EHI113" s="68"/>
      <c r="EHJ113" s="68"/>
      <c r="EHK113" s="68"/>
      <c r="EHL113" s="68"/>
      <c r="EHM113" s="68"/>
      <c r="EHN113" s="68"/>
      <c r="EHO113" s="68"/>
      <c r="EHP113" s="68"/>
      <c r="EHQ113" s="68"/>
      <c r="EHR113" s="68"/>
      <c r="EHS113" s="68"/>
      <c r="EHT113" s="68"/>
      <c r="EHU113" s="68"/>
      <c r="EHV113" s="68"/>
      <c r="EHW113" s="68"/>
      <c r="EHX113" s="68"/>
      <c r="EHY113" s="68"/>
      <c r="EHZ113" s="68"/>
      <c r="EIA113" s="68"/>
      <c r="EIB113" s="68"/>
      <c r="EIC113" s="68"/>
      <c r="EID113" s="68"/>
      <c r="EIE113" s="68"/>
      <c r="EIF113" s="68"/>
      <c r="EIG113" s="68"/>
      <c r="EIH113" s="68"/>
      <c r="EII113" s="68"/>
      <c r="EIJ113" s="68"/>
      <c r="EIK113" s="68"/>
      <c r="EIL113" s="68"/>
      <c r="EIM113" s="68"/>
      <c r="EIN113" s="68"/>
      <c r="EIO113" s="68"/>
      <c r="EIP113" s="68"/>
      <c r="EIQ113" s="68"/>
      <c r="EIR113" s="68"/>
      <c r="EIS113" s="68"/>
      <c r="EIT113" s="68"/>
      <c r="EIU113" s="68"/>
      <c r="EIV113" s="68"/>
      <c r="EIW113" s="68"/>
      <c r="EIX113" s="68"/>
      <c r="EIY113" s="68"/>
      <c r="EIZ113" s="68"/>
      <c r="EJA113" s="68"/>
      <c r="EJB113" s="68"/>
      <c r="EJC113" s="68"/>
      <c r="EJD113" s="68"/>
      <c r="EJE113" s="68"/>
      <c r="EJF113" s="68"/>
      <c r="EJG113" s="68"/>
      <c r="EJH113" s="68"/>
      <c r="EJI113" s="68"/>
      <c r="EJJ113" s="68"/>
      <c r="EJK113" s="68"/>
      <c r="EJL113" s="68"/>
      <c r="EJM113" s="68"/>
      <c r="EJN113" s="68"/>
      <c r="EJO113" s="68"/>
      <c r="EJP113" s="68"/>
      <c r="EJQ113" s="68"/>
      <c r="EJR113" s="68"/>
      <c r="EJS113" s="68"/>
      <c r="EJT113" s="68"/>
      <c r="EJU113" s="68"/>
      <c r="EJV113" s="68"/>
      <c r="EJW113" s="68"/>
      <c r="EJX113" s="68"/>
      <c r="EJY113" s="68"/>
      <c r="EJZ113" s="68"/>
      <c r="EKA113" s="68"/>
      <c r="EKB113" s="68"/>
      <c r="EKC113" s="68"/>
      <c r="EKD113" s="68"/>
      <c r="EKE113" s="68"/>
      <c r="EKF113" s="68"/>
      <c r="EKG113" s="68"/>
      <c r="EKH113" s="68"/>
      <c r="EKI113" s="68"/>
      <c r="EKJ113" s="68"/>
      <c r="EKK113" s="68"/>
      <c r="EKL113" s="68"/>
      <c r="EKM113" s="68"/>
      <c r="EKN113" s="68"/>
      <c r="EKO113" s="68"/>
      <c r="EKP113" s="68"/>
      <c r="EKQ113" s="68"/>
      <c r="EKR113" s="68"/>
      <c r="EKS113" s="68"/>
      <c r="EKT113" s="68"/>
      <c r="EKU113" s="68"/>
      <c r="EKV113" s="68"/>
      <c r="EKW113" s="68"/>
      <c r="EKX113" s="68"/>
      <c r="EKY113" s="68"/>
      <c r="EKZ113" s="68"/>
      <c r="ELA113" s="68"/>
      <c r="ELB113" s="68"/>
      <c r="ELC113" s="68"/>
      <c r="ELD113" s="68"/>
      <c r="ELE113" s="68"/>
      <c r="ELF113" s="68"/>
      <c r="ELG113" s="68"/>
      <c r="ELH113" s="68"/>
      <c r="ELI113" s="68"/>
      <c r="ELJ113" s="68"/>
      <c r="ELK113" s="68"/>
      <c r="ELL113" s="68"/>
      <c r="ELM113" s="68"/>
      <c r="ELN113" s="68"/>
      <c r="ELO113" s="68"/>
      <c r="ELP113" s="68"/>
      <c r="ELQ113" s="68"/>
      <c r="ELR113" s="68"/>
      <c r="ELS113" s="68"/>
      <c r="ELT113" s="68"/>
      <c r="ELU113" s="68"/>
      <c r="ELV113" s="68"/>
      <c r="ELW113" s="68"/>
      <c r="ELX113" s="68"/>
      <c r="ELY113" s="68"/>
      <c r="ELZ113" s="68"/>
      <c r="EMA113" s="68"/>
      <c r="EMB113" s="68"/>
      <c r="EMC113" s="68"/>
      <c r="EMD113" s="68"/>
      <c r="EME113" s="68"/>
      <c r="EMF113" s="68"/>
      <c r="EMG113" s="68"/>
      <c r="EMH113" s="68"/>
      <c r="EMI113" s="68"/>
      <c r="EMJ113" s="68"/>
      <c r="EMK113" s="68"/>
      <c r="EML113" s="68"/>
      <c r="EMM113" s="68"/>
      <c r="EMN113" s="68"/>
      <c r="EMO113" s="68"/>
      <c r="EMP113" s="68"/>
      <c r="EMQ113" s="68"/>
      <c r="EMR113" s="68"/>
      <c r="EMS113" s="68"/>
      <c r="EMT113" s="68"/>
      <c r="EMU113" s="68"/>
      <c r="EMV113" s="68"/>
      <c r="EMW113" s="68"/>
      <c r="EMX113" s="68"/>
      <c r="EMY113" s="68"/>
      <c r="EMZ113" s="68"/>
      <c r="ENA113" s="68"/>
      <c r="ENB113" s="68"/>
      <c r="ENC113" s="68"/>
      <c r="END113" s="68"/>
      <c r="ENE113" s="68"/>
      <c r="ENF113" s="68"/>
      <c r="ENG113" s="68"/>
      <c r="ENH113" s="68"/>
      <c r="ENI113" s="68"/>
      <c r="ENJ113" s="68"/>
      <c r="ENK113" s="68"/>
      <c r="ENL113" s="68"/>
      <c r="ENM113" s="68"/>
      <c r="ENN113" s="68"/>
      <c r="ENO113" s="68"/>
      <c r="ENP113" s="68"/>
      <c r="ENQ113" s="68"/>
      <c r="ENR113" s="68"/>
      <c r="ENS113" s="68"/>
      <c r="ENT113" s="68"/>
      <c r="ENU113" s="68"/>
      <c r="ENV113" s="68"/>
      <c r="ENW113" s="68"/>
      <c r="ENX113" s="68"/>
      <c r="ENY113" s="68"/>
      <c r="ENZ113" s="68"/>
      <c r="EOA113" s="68"/>
      <c r="EOB113" s="68"/>
      <c r="EOC113" s="68"/>
      <c r="EOD113" s="68"/>
      <c r="EOE113" s="68"/>
      <c r="EOF113" s="68"/>
      <c r="EOG113" s="68"/>
      <c r="EOH113" s="68"/>
      <c r="EOI113" s="68"/>
      <c r="EOJ113" s="68"/>
      <c r="EOK113" s="68"/>
      <c r="EOL113" s="68"/>
      <c r="EOM113" s="68"/>
      <c r="EON113" s="68"/>
      <c r="EOO113" s="68"/>
      <c r="EOP113" s="68"/>
      <c r="EOQ113" s="68"/>
      <c r="EOR113" s="68"/>
      <c r="EOS113" s="68"/>
      <c r="EOT113" s="68"/>
      <c r="EOU113" s="68"/>
      <c r="EOV113" s="68"/>
      <c r="EOW113" s="68"/>
      <c r="EOX113" s="68"/>
      <c r="EOY113" s="68"/>
      <c r="EOZ113" s="68"/>
      <c r="EPA113" s="68"/>
      <c r="EPB113" s="68"/>
      <c r="EPC113" s="68"/>
      <c r="EPD113" s="68"/>
      <c r="EPE113" s="68"/>
      <c r="EPF113" s="68"/>
      <c r="EPG113" s="68"/>
      <c r="EPH113" s="68"/>
      <c r="EPI113" s="68"/>
      <c r="EPJ113" s="68"/>
      <c r="EPK113" s="68"/>
      <c r="EPL113" s="68"/>
      <c r="EPM113" s="68"/>
      <c r="EPN113" s="68"/>
      <c r="EPO113" s="68"/>
      <c r="EPP113" s="68"/>
      <c r="EPQ113" s="68"/>
      <c r="EPR113" s="68"/>
      <c r="EPS113" s="68"/>
      <c r="EPT113" s="68"/>
      <c r="EPU113" s="68"/>
      <c r="EPV113" s="68"/>
      <c r="EPW113" s="68"/>
      <c r="EPX113" s="68"/>
      <c r="EPY113" s="68"/>
      <c r="EPZ113" s="68"/>
      <c r="EQA113" s="68"/>
      <c r="EQB113" s="68"/>
      <c r="EQC113" s="68"/>
      <c r="EQD113" s="68"/>
      <c r="EQE113" s="68"/>
      <c r="EQF113" s="68"/>
      <c r="EQG113" s="68"/>
      <c r="EQH113" s="68"/>
      <c r="EQI113" s="68"/>
      <c r="EQJ113" s="68"/>
      <c r="EQK113" s="68"/>
      <c r="EQL113" s="68"/>
      <c r="EQM113" s="68"/>
      <c r="EQN113" s="68"/>
      <c r="EQO113" s="68"/>
      <c r="EQP113" s="68"/>
      <c r="EQQ113" s="68"/>
      <c r="EQR113" s="68"/>
      <c r="EQS113" s="68"/>
      <c r="EQT113" s="68"/>
      <c r="EQU113" s="68"/>
      <c r="EQV113" s="68"/>
      <c r="EQW113" s="68"/>
      <c r="EQX113" s="68"/>
      <c r="EQY113" s="68"/>
      <c r="EQZ113" s="68"/>
      <c r="ERA113" s="68"/>
      <c r="ERB113" s="68"/>
      <c r="ERC113" s="68"/>
      <c r="ERD113" s="68"/>
      <c r="ERE113" s="68"/>
      <c r="ERF113" s="68"/>
      <c r="ERG113" s="68"/>
      <c r="ERH113" s="68"/>
      <c r="ERI113" s="68"/>
      <c r="ERJ113" s="68"/>
      <c r="ERK113" s="68"/>
      <c r="ERL113" s="68"/>
      <c r="ERM113" s="68"/>
      <c r="ERN113" s="68"/>
      <c r="ERO113" s="68"/>
      <c r="ERP113" s="68"/>
      <c r="ERQ113" s="68"/>
      <c r="ERR113" s="68"/>
      <c r="ERS113" s="68"/>
      <c r="ERT113" s="68"/>
      <c r="ERU113" s="68"/>
      <c r="ERV113" s="68"/>
      <c r="ERW113" s="68"/>
      <c r="ERX113" s="68"/>
      <c r="ERY113" s="68"/>
      <c r="ERZ113" s="68"/>
      <c r="ESA113" s="68"/>
      <c r="ESB113" s="68"/>
      <c r="ESC113" s="68"/>
      <c r="ESD113" s="68"/>
      <c r="ESE113" s="68"/>
      <c r="ESF113" s="68"/>
      <c r="ESG113" s="68"/>
      <c r="ESH113" s="68"/>
      <c r="ESI113" s="68"/>
      <c r="ESJ113" s="68"/>
      <c r="ESK113" s="68"/>
      <c r="ESL113" s="68"/>
      <c r="ESM113" s="68"/>
      <c r="ESN113" s="68"/>
      <c r="ESO113" s="68"/>
      <c r="ESP113" s="68"/>
      <c r="ESQ113" s="68"/>
      <c r="ESR113" s="68"/>
      <c r="ESS113" s="68"/>
      <c r="EST113" s="68"/>
      <c r="ESU113" s="68"/>
      <c r="ESV113" s="68"/>
      <c r="ESW113" s="68"/>
      <c r="ESX113" s="68"/>
      <c r="ESY113" s="68"/>
      <c r="ESZ113" s="68"/>
      <c r="ETA113" s="68"/>
      <c r="ETB113" s="68"/>
      <c r="ETC113" s="68"/>
      <c r="ETD113" s="68"/>
      <c r="ETE113" s="68"/>
      <c r="ETF113" s="68"/>
      <c r="ETG113" s="68"/>
      <c r="ETH113" s="68"/>
      <c r="ETI113" s="68"/>
      <c r="ETJ113" s="68"/>
      <c r="ETK113" s="68"/>
      <c r="ETL113" s="68"/>
      <c r="ETM113" s="68"/>
      <c r="ETN113" s="68"/>
      <c r="ETO113" s="68"/>
      <c r="ETP113" s="68"/>
      <c r="ETQ113" s="68"/>
      <c r="ETR113" s="68"/>
      <c r="ETS113" s="68"/>
      <c r="ETT113" s="68"/>
      <c r="ETU113" s="68"/>
      <c r="ETV113" s="68"/>
      <c r="ETW113" s="68"/>
      <c r="ETX113" s="68"/>
      <c r="ETY113" s="68"/>
      <c r="ETZ113" s="68"/>
      <c r="EUA113" s="68"/>
      <c r="EUB113" s="68"/>
      <c r="EUC113" s="68"/>
      <c r="EUD113" s="68"/>
      <c r="EUE113" s="68"/>
      <c r="EUF113" s="68"/>
      <c r="EUG113" s="68"/>
      <c r="EUH113" s="68"/>
      <c r="EUI113" s="68"/>
      <c r="EUJ113" s="68"/>
      <c r="EUK113" s="68"/>
      <c r="EUL113" s="68"/>
      <c r="EUM113" s="68"/>
      <c r="EUN113" s="68"/>
      <c r="EUO113" s="68"/>
      <c r="EUP113" s="68"/>
      <c r="EUQ113" s="68"/>
      <c r="EUR113" s="68"/>
      <c r="EUS113" s="68"/>
      <c r="EUT113" s="68"/>
      <c r="EUU113" s="68"/>
      <c r="EUV113" s="68"/>
      <c r="EUW113" s="68"/>
      <c r="EUX113" s="68"/>
      <c r="EUY113" s="68"/>
      <c r="EUZ113" s="68"/>
      <c r="EVA113" s="68"/>
      <c r="EVB113" s="68"/>
      <c r="EVC113" s="68"/>
      <c r="EVD113" s="68"/>
      <c r="EVE113" s="68"/>
      <c r="EVF113" s="68"/>
      <c r="EVG113" s="68"/>
      <c r="EVH113" s="68"/>
      <c r="EVI113" s="68"/>
      <c r="EVJ113" s="68"/>
      <c r="EVK113" s="68"/>
      <c r="EVL113" s="68"/>
      <c r="EVM113" s="68"/>
      <c r="EVN113" s="68"/>
      <c r="EVO113" s="68"/>
      <c r="EVP113" s="68"/>
      <c r="EVQ113" s="68"/>
      <c r="EVR113" s="68"/>
      <c r="EVS113" s="68"/>
      <c r="EVT113" s="68"/>
      <c r="EVU113" s="68"/>
      <c r="EVV113" s="68"/>
      <c r="EVW113" s="68"/>
      <c r="EVX113" s="68"/>
      <c r="EVY113" s="68"/>
      <c r="EVZ113" s="68"/>
      <c r="EWA113" s="68"/>
      <c r="EWB113" s="68"/>
      <c r="EWC113" s="68"/>
      <c r="EWD113" s="68"/>
      <c r="EWE113" s="68"/>
      <c r="EWF113" s="68"/>
      <c r="EWG113" s="68"/>
      <c r="EWH113" s="68"/>
      <c r="EWI113" s="68"/>
      <c r="EWJ113" s="68"/>
      <c r="EWK113" s="68"/>
      <c r="EWL113" s="68"/>
      <c r="EWM113" s="68"/>
      <c r="EWN113" s="68"/>
      <c r="EWO113" s="68"/>
      <c r="EWP113" s="68"/>
      <c r="EWQ113" s="68"/>
      <c r="EWR113" s="68"/>
      <c r="EWS113" s="68"/>
      <c r="EWT113" s="68"/>
      <c r="EWU113" s="68"/>
      <c r="EWV113" s="68"/>
      <c r="EWW113" s="68"/>
      <c r="EWX113" s="68"/>
      <c r="EWY113" s="68"/>
      <c r="EWZ113" s="68"/>
      <c r="EXA113" s="68"/>
      <c r="EXB113" s="68"/>
      <c r="EXC113" s="68"/>
      <c r="EXD113" s="68"/>
      <c r="EXE113" s="68"/>
      <c r="EXF113" s="68"/>
      <c r="EXG113" s="68"/>
      <c r="EXH113" s="68"/>
      <c r="EXI113" s="68"/>
      <c r="EXJ113" s="68"/>
      <c r="EXK113" s="68"/>
      <c r="EXL113" s="68"/>
      <c r="EXM113" s="68"/>
      <c r="EXN113" s="68"/>
      <c r="EXO113" s="68"/>
      <c r="EXP113" s="68"/>
      <c r="EXQ113" s="68"/>
      <c r="EXR113" s="68"/>
      <c r="EXS113" s="68"/>
      <c r="EXT113" s="68"/>
      <c r="EXU113" s="68"/>
      <c r="EXV113" s="68"/>
      <c r="EXW113" s="68"/>
      <c r="EXX113" s="68"/>
      <c r="EXY113" s="68"/>
      <c r="EXZ113" s="68"/>
      <c r="EYA113" s="68"/>
      <c r="EYB113" s="68"/>
      <c r="EYC113" s="68"/>
      <c r="EYD113" s="68"/>
      <c r="EYE113" s="68"/>
      <c r="EYF113" s="68"/>
      <c r="EYG113" s="68"/>
      <c r="EYH113" s="68"/>
      <c r="EYI113" s="68"/>
      <c r="EYJ113" s="68"/>
      <c r="EYK113" s="68"/>
      <c r="EYL113" s="68"/>
      <c r="EYM113" s="68"/>
      <c r="EYN113" s="68"/>
      <c r="EYO113" s="68"/>
      <c r="EYP113" s="68"/>
      <c r="EYQ113" s="68"/>
      <c r="EYR113" s="68"/>
      <c r="EYS113" s="68"/>
      <c r="EYT113" s="68"/>
      <c r="EYU113" s="68"/>
      <c r="EYV113" s="68"/>
      <c r="EYW113" s="68"/>
      <c r="EYX113" s="68"/>
      <c r="EYY113" s="68"/>
      <c r="EYZ113" s="68"/>
      <c r="EZA113" s="68"/>
      <c r="EZB113" s="68"/>
      <c r="EZC113" s="68"/>
      <c r="EZD113" s="68"/>
      <c r="EZE113" s="68"/>
      <c r="EZF113" s="68"/>
      <c r="EZG113" s="68"/>
      <c r="EZH113" s="68"/>
      <c r="EZI113" s="68"/>
      <c r="EZJ113" s="68"/>
      <c r="EZK113" s="68"/>
      <c r="EZL113" s="68"/>
      <c r="EZM113" s="68"/>
      <c r="EZN113" s="68"/>
      <c r="EZO113" s="68"/>
      <c r="EZP113" s="68"/>
      <c r="EZQ113" s="68"/>
      <c r="EZR113" s="68"/>
      <c r="EZS113" s="68"/>
      <c r="EZT113" s="68"/>
      <c r="EZU113" s="68"/>
      <c r="EZV113" s="68"/>
      <c r="EZW113" s="68"/>
      <c r="EZX113" s="68"/>
      <c r="EZY113" s="68"/>
      <c r="EZZ113" s="68"/>
      <c r="FAA113" s="68"/>
      <c r="FAB113" s="68"/>
      <c r="FAC113" s="68"/>
      <c r="FAD113" s="68"/>
      <c r="FAE113" s="68"/>
      <c r="FAF113" s="68"/>
      <c r="FAG113" s="68"/>
      <c r="FAH113" s="68"/>
      <c r="FAI113" s="68"/>
      <c r="FAJ113" s="68"/>
      <c r="FAK113" s="68"/>
      <c r="FAL113" s="68"/>
      <c r="FAM113" s="68"/>
      <c r="FAN113" s="68"/>
      <c r="FAO113" s="68"/>
      <c r="FAP113" s="68"/>
      <c r="FAQ113" s="68"/>
      <c r="FAR113" s="68"/>
      <c r="FAS113" s="68"/>
      <c r="FAT113" s="68"/>
      <c r="FAU113" s="68"/>
      <c r="FAV113" s="68"/>
      <c r="FAW113" s="68"/>
      <c r="FAX113" s="68"/>
      <c r="FAY113" s="68"/>
      <c r="FAZ113" s="68"/>
      <c r="FBA113" s="68"/>
      <c r="FBB113" s="68"/>
      <c r="FBC113" s="68"/>
      <c r="FBD113" s="68"/>
      <c r="FBE113" s="68"/>
      <c r="FBF113" s="68"/>
      <c r="FBG113" s="68"/>
      <c r="FBH113" s="68"/>
      <c r="FBI113" s="68"/>
      <c r="FBJ113" s="68"/>
      <c r="FBK113" s="68"/>
      <c r="FBL113" s="68"/>
      <c r="FBM113" s="68"/>
      <c r="FBN113" s="68"/>
      <c r="FBO113" s="68"/>
      <c r="FBP113" s="68"/>
      <c r="FBQ113" s="68"/>
      <c r="FBR113" s="68"/>
      <c r="FBS113" s="68"/>
      <c r="FBT113" s="68"/>
      <c r="FBU113" s="68"/>
      <c r="FBV113" s="68"/>
      <c r="FBW113" s="68"/>
      <c r="FBX113" s="68"/>
      <c r="FBY113" s="68"/>
      <c r="FBZ113" s="68"/>
      <c r="FCA113" s="68"/>
      <c r="FCB113" s="68"/>
      <c r="FCC113" s="68"/>
      <c r="FCD113" s="68"/>
      <c r="FCE113" s="68"/>
      <c r="FCF113" s="68"/>
      <c r="FCG113" s="68"/>
      <c r="FCH113" s="68"/>
      <c r="FCI113" s="68"/>
      <c r="FCJ113" s="68"/>
      <c r="FCK113" s="68"/>
      <c r="FCL113" s="68"/>
      <c r="FCM113" s="68"/>
      <c r="FCN113" s="68"/>
      <c r="FCO113" s="68"/>
      <c r="FCP113" s="68"/>
      <c r="FCQ113" s="68"/>
      <c r="FCR113" s="68"/>
      <c r="FCS113" s="68"/>
      <c r="FCT113" s="68"/>
      <c r="FCU113" s="68"/>
      <c r="FCV113" s="68"/>
      <c r="FCW113" s="68"/>
      <c r="FCX113" s="68"/>
      <c r="FCY113" s="68"/>
      <c r="FCZ113" s="68"/>
      <c r="FDA113" s="68"/>
      <c r="FDB113" s="68"/>
      <c r="FDC113" s="68"/>
      <c r="FDD113" s="68"/>
      <c r="FDE113" s="68"/>
      <c r="FDF113" s="68"/>
      <c r="FDG113" s="68"/>
      <c r="FDH113" s="68"/>
      <c r="FDI113" s="68"/>
      <c r="FDJ113" s="68"/>
      <c r="FDK113" s="68"/>
      <c r="FDL113" s="68"/>
      <c r="FDM113" s="68"/>
      <c r="FDN113" s="68"/>
      <c r="FDO113" s="68"/>
      <c r="FDP113" s="68"/>
      <c r="FDQ113" s="68"/>
      <c r="FDR113" s="68"/>
      <c r="FDS113" s="68"/>
      <c r="FDT113" s="68"/>
      <c r="FDU113" s="68"/>
      <c r="FDV113" s="68"/>
      <c r="FDW113" s="68"/>
      <c r="FDX113" s="68"/>
      <c r="FDY113" s="68"/>
      <c r="FDZ113" s="68"/>
      <c r="FEA113" s="68"/>
      <c r="FEB113" s="68"/>
      <c r="FEC113" s="68"/>
      <c r="FED113" s="68"/>
      <c r="FEE113" s="68"/>
      <c r="FEF113" s="68"/>
      <c r="FEG113" s="68"/>
      <c r="FEH113" s="68"/>
      <c r="FEI113" s="68"/>
      <c r="FEJ113" s="68"/>
      <c r="FEK113" s="68"/>
      <c r="FEL113" s="68"/>
      <c r="FEM113" s="68"/>
      <c r="FEN113" s="68"/>
      <c r="FEO113" s="68"/>
      <c r="FEP113" s="68"/>
      <c r="FEQ113" s="68"/>
      <c r="FER113" s="68"/>
      <c r="FES113" s="68"/>
      <c r="FET113" s="68"/>
      <c r="FEU113" s="68"/>
      <c r="FEV113" s="68"/>
      <c r="FEW113" s="68"/>
      <c r="FEX113" s="68"/>
      <c r="FEY113" s="68"/>
      <c r="FEZ113" s="68"/>
      <c r="FFA113" s="68"/>
      <c r="FFB113" s="68"/>
      <c r="FFC113" s="68"/>
      <c r="FFD113" s="68"/>
      <c r="FFE113" s="68"/>
      <c r="FFF113" s="68"/>
      <c r="FFG113" s="68"/>
      <c r="FFH113" s="68"/>
      <c r="FFI113" s="68"/>
      <c r="FFJ113" s="68"/>
      <c r="FFK113" s="68"/>
      <c r="FFL113" s="68"/>
      <c r="FFM113" s="68"/>
      <c r="FFN113" s="68"/>
      <c r="FFO113" s="68"/>
      <c r="FFP113" s="68"/>
      <c r="FFQ113" s="68"/>
      <c r="FFR113" s="68"/>
      <c r="FFS113" s="68"/>
      <c r="FFT113" s="68"/>
      <c r="FFU113" s="68"/>
      <c r="FFV113" s="68"/>
      <c r="FFW113" s="68"/>
      <c r="FFX113" s="68"/>
      <c r="FFY113" s="68"/>
      <c r="FFZ113" s="68"/>
      <c r="FGA113" s="68"/>
      <c r="FGB113" s="68"/>
      <c r="FGC113" s="68"/>
      <c r="FGD113" s="68"/>
      <c r="FGE113" s="68"/>
      <c r="FGF113" s="68"/>
      <c r="FGG113" s="68"/>
      <c r="FGH113" s="68"/>
      <c r="FGI113" s="68"/>
      <c r="FGJ113" s="68"/>
      <c r="FGK113" s="68"/>
      <c r="FGL113" s="68"/>
      <c r="FGM113" s="68"/>
      <c r="FGN113" s="68"/>
      <c r="FGO113" s="68"/>
      <c r="FGP113" s="68"/>
      <c r="FGQ113" s="68"/>
      <c r="FGR113" s="68"/>
      <c r="FGS113" s="68"/>
      <c r="FGT113" s="68"/>
      <c r="FGU113" s="68"/>
      <c r="FGV113" s="68"/>
      <c r="FGW113" s="68"/>
      <c r="FGX113" s="68"/>
      <c r="FGY113" s="68"/>
      <c r="FGZ113" s="68"/>
      <c r="FHA113" s="68"/>
      <c r="FHB113" s="68"/>
      <c r="FHC113" s="68"/>
      <c r="FHD113" s="68"/>
      <c r="FHE113" s="68"/>
      <c r="FHF113" s="68"/>
      <c r="FHG113" s="68"/>
      <c r="FHH113" s="68"/>
      <c r="FHI113" s="68"/>
      <c r="FHJ113" s="68"/>
      <c r="FHK113" s="68"/>
      <c r="FHL113" s="68"/>
      <c r="FHM113" s="68"/>
      <c r="FHN113" s="68"/>
      <c r="FHO113" s="68"/>
      <c r="FHP113" s="68"/>
      <c r="FHQ113" s="68"/>
      <c r="FHR113" s="68"/>
      <c r="FHS113" s="68"/>
      <c r="FHT113" s="68"/>
      <c r="FHU113" s="68"/>
      <c r="FHV113" s="68"/>
      <c r="FHW113" s="68"/>
      <c r="FHX113" s="68"/>
      <c r="FHY113" s="68"/>
      <c r="FHZ113" s="68"/>
      <c r="FIA113" s="68"/>
      <c r="FIB113" s="68"/>
      <c r="FIC113" s="68"/>
      <c r="FID113" s="68"/>
      <c r="FIE113" s="68"/>
      <c r="FIF113" s="68"/>
      <c r="FIG113" s="68"/>
      <c r="FIH113" s="68"/>
      <c r="FII113" s="68"/>
      <c r="FIJ113" s="68"/>
      <c r="FIK113" s="68"/>
      <c r="FIL113" s="68"/>
      <c r="FIM113" s="68"/>
      <c r="FIN113" s="68"/>
      <c r="FIO113" s="68"/>
      <c r="FIP113" s="68"/>
      <c r="FIQ113" s="68"/>
      <c r="FIR113" s="68"/>
      <c r="FIS113" s="68"/>
      <c r="FIT113" s="68"/>
      <c r="FIU113" s="68"/>
      <c r="FIV113" s="68"/>
      <c r="FIW113" s="68"/>
      <c r="FIX113" s="68"/>
      <c r="FIY113" s="68"/>
      <c r="FIZ113" s="68"/>
      <c r="FJA113" s="68"/>
      <c r="FJB113" s="68"/>
      <c r="FJC113" s="68"/>
      <c r="FJD113" s="68"/>
      <c r="FJE113" s="68"/>
      <c r="FJF113" s="68"/>
      <c r="FJG113" s="68"/>
      <c r="FJH113" s="68"/>
      <c r="FJI113" s="68"/>
      <c r="FJJ113" s="68"/>
      <c r="FJK113" s="68"/>
      <c r="FJL113" s="68"/>
      <c r="FJM113" s="68"/>
      <c r="FJN113" s="68"/>
      <c r="FJO113" s="68"/>
      <c r="FJP113" s="68"/>
      <c r="FJQ113" s="68"/>
      <c r="FJR113" s="68"/>
      <c r="FJS113" s="68"/>
      <c r="FJT113" s="68"/>
      <c r="FJU113" s="68"/>
      <c r="FJV113" s="68"/>
      <c r="FJW113" s="68"/>
      <c r="FJX113" s="68"/>
      <c r="FJY113" s="68"/>
      <c r="FJZ113" s="68"/>
      <c r="FKA113" s="68"/>
      <c r="FKB113" s="68"/>
      <c r="FKC113" s="68"/>
      <c r="FKD113" s="68"/>
      <c r="FKE113" s="68"/>
      <c r="FKF113" s="68"/>
      <c r="FKG113" s="68"/>
      <c r="FKH113" s="68"/>
      <c r="FKI113" s="68"/>
      <c r="FKJ113" s="68"/>
      <c r="FKK113" s="68"/>
      <c r="FKL113" s="68"/>
      <c r="FKM113" s="68"/>
      <c r="FKN113" s="68"/>
      <c r="FKO113" s="68"/>
      <c r="FKP113" s="68"/>
      <c r="FKQ113" s="68"/>
      <c r="FKR113" s="68"/>
      <c r="FKS113" s="68"/>
      <c r="FKT113" s="68"/>
      <c r="FKU113" s="68"/>
      <c r="FKV113" s="68"/>
      <c r="FKW113" s="68"/>
      <c r="FKX113" s="68"/>
      <c r="FKY113" s="68"/>
      <c r="FKZ113" s="68"/>
      <c r="FLA113" s="68"/>
      <c r="FLB113" s="68"/>
      <c r="FLC113" s="68"/>
      <c r="FLD113" s="68"/>
      <c r="FLE113" s="68"/>
      <c r="FLF113" s="68"/>
      <c r="FLG113" s="68"/>
      <c r="FLH113" s="68"/>
      <c r="FLI113" s="68"/>
      <c r="FLJ113" s="68"/>
      <c r="FLK113" s="68"/>
      <c r="FLL113" s="68"/>
      <c r="FLM113" s="68"/>
      <c r="FLN113" s="68"/>
      <c r="FLO113" s="68"/>
      <c r="FLP113" s="68"/>
      <c r="FLQ113" s="68"/>
      <c r="FLR113" s="68"/>
      <c r="FLS113" s="68"/>
      <c r="FLT113" s="68"/>
      <c r="FLU113" s="68"/>
      <c r="FLV113" s="68"/>
      <c r="FLW113" s="68"/>
      <c r="FLX113" s="68"/>
      <c r="FLY113" s="68"/>
      <c r="FLZ113" s="68"/>
      <c r="FMA113" s="68"/>
      <c r="FMB113" s="68"/>
      <c r="FMC113" s="68"/>
      <c r="FMD113" s="68"/>
      <c r="FME113" s="68"/>
      <c r="FMF113" s="68"/>
      <c r="FMG113" s="68"/>
      <c r="FMH113" s="68"/>
      <c r="FMI113" s="68"/>
      <c r="FMJ113" s="68"/>
      <c r="FMK113" s="68"/>
      <c r="FML113" s="68"/>
      <c r="FMM113" s="68"/>
      <c r="FMN113" s="68"/>
      <c r="FMO113" s="68"/>
      <c r="FMP113" s="68"/>
      <c r="FMQ113" s="68"/>
      <c r="FMR113" s="68"/>
      <c r="FMS113" s="68"/>
      <c r="FMT113" s="68"/>
      <c r="FMU113" s="68"/>
      <c r="FMV113" s="68"/>
      <c r="FMW113" s="68"/>
      <c r="FMX113" s="68"/>
      <c r="FMY113" s="68"/>
      <c r="FMZ113" s="68"/>
      <c r="FNA113" s="68"/>
      <c r="FNB113" s="68"/>
      <c r="FNC113" s="68"/>
      <c r="FND113" s="68"/>
      <c r="FNE113" s="68"/>
      <c r="FNF113" s="68"/>
      <c r="FNG113" s="68"/>
      <c r="FNH113" s="68"/>
      <c r="FNI113" s="68"/>
      <c r="FNJ113" s="68"/>
      <c r="FNK113" s="68"/>
      <c r="FNL113" s="68"/>
      <c r="FNM113" s="68"/>
      <c r="FNN113" s="68"/>
      <c r="FNO113" s="68"/>
      <c r="FNP113" s="68"/>
      <c r="FNQ113" s="68"/>
      <c r="FNR113" s="68"/>
      <c r="FNS113" s="68"/>
      <c r="FNT113" s="68"/>
      <c r="FNU113" s="68"/>
      <c r="FNV113" s="68"/>
      <c r="FNW113" s="68"/>
      <c r="FNX113" s="68"/>
      <c r="FNY113" s="68"/>
      <c r="FNZ113" s="68"/>
      <c r="FOA113" s="68"/>
      <c r="FOB113" s="68"/>
      <c r="FOC113" s="68"/>
      <c r="FOD113" s="68"/>
      <c r="FOE113" s="68"/>
      <c r="FOF113" s="68"/>
      <c r="FOG113" s="68"/>
      <c r="FOH113" s="68"/>
      <c r="FOI113" s="68"/>
      <c r="FOJ113" s="68"/>
      <c r="FOK113" s="68"/>
      <c r="FOL113" s="68"/>
      <c r="FOM113" s="68"/>
      <c r="FON113" s="68"/>
      <c r="FOO113" s="68"/>
      <c r="FOP113" s="68"/>
      <c r="FOQ113" s="68"/>
      <c r="FOR113" s="68"/>
      <c r="FOS113" s="68"/>
      <c r="FOT113" s="68"/>
      <c r="FOU113" s="68"/>
      <c r="FOV113" s="68"/>
      <c r="FOW113" s="68"/>
      <c r="FOX113" s="68"/>
      <c r="FOY113" s="68"/>
      <c r="FOZ113" s="68"/>
      <c r="FPA113" s="68"/>
      <c r="FPB113" s="68"/>
      <c r="FPC113" s="68"/>
      <c r="FPD113" s="68"/>
      <c r="FPE113" s="68"/>
      <c r="FPF113" s="68"/>
      <c r="FPG113" s="68"/>
      <c r="FPH113" s="68"/>
      <c r="FPI113" s="68"/>
      <c r="FPJ113" s="68"/>
      <c r="FPK113" s="68"/>
      <c r="FPL113" s="68"/>
      <c r="FPM113" s="68"/>
      <c r="FPN113" s="68"/>
      <c r="FPO113" s="68"/>
      <c r="FPP113" s="68"/>
      <c r="FPQ113" s="68"/>
      <c r="FPR113" s="68"/>
      <c r="FPS113" s="68"/>
      <c r="FPT113" s="68"/>
      <c r="FPU113" s="68"/>
      <c r="FPV113" s="68"/>
      <c r="FPW113" s="68"/>
      <c r="FPX113" s="68"/>
      <c r="FPY113" s="68"/>
      <c r="FPZ113" s="68"/>
      <c r="FQA113" s="68"/>
      <c r="FQB113" s="68"/>
      <c r="FQC113" s="68"/>
      <c r="FQD113" s="68"/>
      <c r="FQE113" s="68"/>
      <c r="FQF113" s="68"/>
      <c r="FQG113" s="68"/>
      <c r="FQH113" s="68"/>
      <c r="FQI113" s="68"/>
      <c r="FQJ113" s="68"/>
      <c r="FQK113" s="68"/>
      <c r="FQL113" s="68"/>
      <c r="FQM113" s="68"/>
      <c r="FQN113" s="68"/>
      <c r="FQO113" s="68"/>
      <c r="FQP113" s="68"/>
      <c r="FQQ113" s="68"/>
      <c r="FQR113" s="68"/>
      <c r="FQS113" s="68"/>
      <c r="FQT113" s="68"/>
      <c r="FQU113" s="68"/>
      <c r="FQV113" s="68"/>
      <c r="FQW113" s="68"/>
      <c r="FQX113" s="68"/>
      <c r="FQY113" s="68"/>
      <c r="FQZ113" s="68"/>
      <c r="FRA113" s="68"/>
      <c r="FRB113" s="68"/>
      <c r="FRC113" s="68"/>
      <c r="FRD113" s="68"/>
      <c r="FRE113" s="68"/>
      <c r="FRF113" s="68"/>
      <c r="FRG113" s="68"/>
      <c r="FRH113" s="68"/>
      <c r="FRI113" s="68"/>
      <c r="FRJ113" s="68"/>
      <c r="FRK113" s="68"/>
      <c r="FRL113" s="68"/>
      <c r="FRM113" s="68"/>
      <c r="FRN113" s="68"/>
      <c r="FRO113" s="68"/>
      <c r="FRP113" s="68"/>
      <c r="FRQ113" s="68"/>
      <c r="FRR113" s="68"/>
      <c r="FRS113" s="68"/>
      <c r="FRT113" s="68"/>
      <c r="FRU113" s="68"/>
      <c r="FRV113" s="68"/>
      <c r="FRW113" s="68"/>
      <c r="FRX113" s="68"/>
      <c r="FRY113" s="68"/>
      <c r="FRZ113" s="68"/>
      <c r="FSA113" s="68"/>
      <c r="FSB113" s="68"/>
      <c r="FSC113" s="68"/>
      <c r="FSD113" s="68"/>
      <c r="FSE113" s="68"/>
      <c r="FSF113" s="68"/>
      <c r="FSG113" s="68"/>
      <c r="FSH113" s="68"/>
      <c r="FSI113" s="68"/>
      <c r="FSJ113" s="68"/>
      <c r="FSK113" s="68"/>
      <c r="FSL113" s="68"/>
      <c r="FSM113" s="68"/>
      <c r="FSN113" s="68"/>
      <c r="FSO113" s="68"/>
      <c r="FSP113" s="68"/>
      <c r="FSQ113" s="68"/>
      <c r="FSR113" s="68"/>
      <c r="FSS113" s="68"/>
      <c r="FST113" s="68"/>
      <c r="FSU113" s="68"/>
      <c r="FSV113" s="68"/>
      <c r="FSW113" s="68"/>
      <c r="FSX113" s="68"/>
      <c r="FSY113" s="68"/>
      <c r="FSZ113" s="68"/>
      <c r="FTA113" s="68"/>
      <c r="FTB113" s="68"/>
      <c r="FTC113" s="68"/>
      <c r="FTD113" s="68"/>
      <c r="FTE113" s="68"/>
      <c r="FTF113" s="68"/>
      <c r="FTG113" s="68"/>
      <c r="FTH113" s="68"/>
      <c r="FTI113" s="68"/>
      <c r="FTJ113" s="68"/>
      <c r="FTK113" s="68"/>
      <c r="FTL113" s="68"/>
      <c r="FTM113" s="68"/>
      <c r="FTN113" s="68"/>
      <c r="FTO113" s="68"/>
      <c r="FTP113" s="68"/>
      <c r="FTQ113" s="68"/>
      <c r="FTR113" s="68"/>
      <c r="FTS113" s="68"/>
      <c r="FTT113" s="68"/>
      <c r="FTU113" s="68"/>
      <c r="FTV113" s="68"/>
      <c r="FTW113" s="68"/>
      <c r="FTX113" s="68"/>
      <c r="FTY113" s="68"/>
      <c r="FTZ113" s="68"/>
      <c r="FUA113" s="68"/>
      <c r="FUB113" s="68"/>
      <c r="FUC113" s="68"/>
      <c r="FUD113" s="68"/>
      <c r="FUE113" s="68"/>
      <c r="FUF113" s="68"/>
      <c r="FUG113" s="68"/>
      <c r="FUH113" s="68"/>
      <c r="FUI113" s="68"/>
      <c r="FUJ113" s="68"/>
      <c r="FUK113" s="68"/>
      <c r="FUL113" s="68"/>
      <c r="FUM113" s="68"/>
      <c r="FUN113" s="68"/>
      <c r="FUO113" s="68"/>
      <c r="FUP113" s="68"/>
      <c r="FUQ113" s="68"/>
      <c r="FUR113" s="68"/>
      <c r="FUS113" s="68"/>
      <c r="FUT113" s="68"/>
      <c r="FUU113" s="68"/>
      <c r="FUV113" s="68"/>
      <c r="FUW113" s="68"/>
      <c r="FUX113" s="68"/>
      <c r="FUY113" s="68"/>
      <c r="FUZ113" s="68"/>
      <c r="FVA113" s="68"/>
      <c r="FVB113" s="68"/>
      <c r="FVC113" s="68"/>
      <c r="FVD113" s="68"/>
      <c r="FVE113" s="68"/>
      <c r="FVF113" s="68"/>
      <c r="FVG113" s="68"/>
      <c r="FVH113" s="68"/>
      <c r="FVI113" s="68"/>
      <c r="FVJ113" s="68"/>
      <c r="FVK113" s="68"/>
      <c r="FVL113" s="68"/>
      <c r="FVM113" s="68"/>
      <c r="FVN113" s="68"/>
      <c r="FVO113" s="68"/>
      <c r="FVP113" s="68"/>
      <c r="FVQ113" s="68"/>
      <c r="FVR113" s="68"/>
      <c r="FVS113" s="68"/>
      <c r="FVT113" s="68"/>
      <c r="FVU113" s="68"/>
      <c r="FVV113" s="68"/>
      <c r="FVW113" s="68"/>
      <c r="FVX113" s="68"/>
      <c r="FVY113" s="68"/>
      <c r="FVZ113" s="68"/>
      <c r="FWA113" s="68"/>
      <c r="FWB113" s="68"/>
      <c r="FWC113" s="68"/>
      <c r="FWD113" s="68"/>
      <c r="FWE113" s="68"/>
      <c r="FWF113" s="68"/>
      <c r="FWG113" s="68"/>
      <c r="FWH113" s="68"/>
      <c r="FWI113" s="68"/>
      <c r="FWJ113" s="68"/>
      <c r="FWK113" s="68"/>
      <c r="FWL113" s="68"/>
      <c r="FWM113" s="68"/>
      <c r="FWN113" s="68"/>
      <c r="FWO113" s="68"/>
      <c r="FWP113" s="68"/>
      <c r="FWQ113" s="68"/>
      <c r="FWR113" s="68"/>
      <c r="FWS113" s="68"/>
      <c r="FWT113" s="68"/>
      <c r="FWU113" s="68"/>
      <c r="FWV113" s="68"/>
      <c r="FWW113" s="68"/>
      <c r="FWX113" s="68"/>
      <c r="FWY113" s="68"/>
      <c r="FWZ113" s="68"/>
      <c r="FXA113" s="68"/>
      <c r="FXB113" s="68"/>
      <c r="FXC113" s="68"/>
      <c r="FXD113" s="68"/>
      <c r="FXE113" s="68"/>
      <c r="FXF113" s="68"/>
      <c r="FXG113" s="68"/>
      <c r="FXH113" s="68"/>
      <c r="FXI113" s="68"/>
      <c r="FXJ113" s="68"/>
      <c r="FXK113" s="68"/>
      <c r="FXL113" s="68"/>
      <c r="FXM113" s="68"/>
      <c r="FXN113" s="68"/>
      <c r="FXO113" s="68"/>
      <c r="FXP113" s="68"/>
      <c r="FXQ113" s="68"/>
      <c r="FXR113" s="68"/>
      <c r="FXS113" s="68"/>
      <c r="FXT113" s="68"/>
      <c r="FXU113" s="68"/>
      <c r="FXV113" s="68"/>
      <c r="FXW113" s="68"/>
      <c r="FXX113" s="68"/>
      <c r="FXY113" s="68"/>
      <c r="FXZ113" s="68"/>
      <c r="FYA113" s="68"/>
      <c r="FYB113" s="68"/>
      <c r="FYC113" s="68"/>
      <c r="FYD113" s="68"/>
      <c r="FYE113" s="68"/>
      <c r="FYF113" s="68"/>
      <c r="FYG113" s="68"/>
      <c r="FYH113" s="68"/>
      <c r="FYI113" s="68"/>
      <c r="FYJ113" s="68"/>
      <c r="FYK113" s="68"/>
      <c r="FYL113" s="68"/>
      <c r="FYM113" s="68"/>
      <c r="FYN113" s="68"/>
      <c r="FYO113" s="68"/>
      <c r="FYP113" s="68"/>
      <c r="FYQ113" s="68"/>
      <c r="FYR113" s="68"/>
      <c r="FYS113" s="68"/>
      <c r="FYT113" s="68"/>
      <c r="FYU113" s="68"/>
      <c r="FYV113" s="68"/>
      <c r="FYW113" s="68"/>
      <c r="FYX113" s="68"/>
      <c r="FYY113" s="68"/>
      <c r="FYZ113" s="68"/>
      <c r="FZA113" s="68"/>
      <c r="FZB113" s="68"/>
      <c r="FZC113" s="68"/>
      <c r="FZD113" s="68"/>
      <c r="FZE113" s="68"/>
      <c r="FZF113" s="68"/>
      <c r="FZG113" s="68"/>
      <c r="FZH113" s="68"/>
      <c r="FZI113" s="68"/>
      <c r="FZJ113" s="68"/>
      <c r="FZK113" s="68"/>
      <c r="FZL113" s="68"/>
      <c r="FZM113" s="68"/>
      <c r="FZN113" s="68"/>
      <c r="FZO113" s="68"/>
      <c r="FZP113" s="68"/>
      <c r="FZQ113" s="68"/>
      <c r="FZR113" s="68"/>
      <c r="FZS113" s="68"/>
      <c r="FZT113" s="68"/>
      <c r="FZU113" s="68"/>
      <c r="FZV113" s="68"/>
      <c r="FZW113" s="68"/>
      <c r="FZX113" s="68"/>
      <c r="FZY113" s="68"/>
      <c r="FZZ113" s="68"/>
      <c r="GAA113" s="68"/>
      <c r="GAB113" s="68"/>
      <c r="GAC113" s="68"/>
      <c r="GAD113" s="68"/>
      <c r="GAE113" s="68"/>
      <c r="GAF113" s="68"/>
      <c r="GAG113" s="68"/>
      <c r="GAH113" s="68"/>
      <c r="GAI113" s="68"/>
      <c r="GAJ113" s="68"/>
      <c r="GAK113" s="68"/>
      <c r="GAL113" s="68"/>
      <c r="GAM113" s="68"/>
      <c r="GAN113" s="68"/>
      <c r="GAO113" s="68"/>
      <c r="GAP113" s="68"/>
      <c r="GAQ113" s="68"/>
      <c r="GAR113" s="68"/>
      <c r="GAS113" s="68"/>
      <c r="GAT113" s="68"/>
      <c r="GAU113" s="68"/>
      <c r="GAV113" s="68"/>
      <c r="GAW113" s="68"/>
      <c r="GAX113" s="68"/>
      <c r="GAY113" s="68"/>
      <c r="GAZ113" s="68"/>
      <c r="GBA113" s="68"/>
      <c r="GBB113" s="68"/>
      <c r="GBC113" s="68"/>
      <c r="GBD113" s="68"/>
      <c r="GBE113" s="68"/>
      <c r="GBF113" s="68"/>
      <c r="GBG113" s="68"/>
      <c r="GBH113" s="68"/>
      <c r="GBI113" s="68"/>
      <c r="GBJ113" s="68"/>
      <c r="GBK113" s="68"/>
      <c r="GBL113" s="68"/>
      <c r="GBM113" s="68"/>
      <c r="GBN113" s="68"/>
      <c r="GBO113" s="68"/>
      <c r="GBP113" s="68"/>
      <c r="GBQ113" s="68"/>
      <c r="GBR113" s="68"/>
      <c r="GBS113" s="68"/>
      <c r="GBT113" s="68"/>
      <c r="GBU113" s="68"/>
      <c r="GBV113" s="68"/>
      <c r="GBW113" s="68"/>
      <c r="GBX113" s="68"/>
      <c r="GBY113" s="68"/>
      <c r="GBZ113" s="68"/>
      <c r="GCA113" s="68"/>
      <c r="GCB113" s="68"/>
      <c r="GCC113" s="68"/>
      <c r="GCD113" s="68"/>
      <c r="GCE113" s="68"/>
      <c r="GCF113" s="68"/>
      <c r="GCG113" s="68"/>
      <c r="GCH113" s="68"/>
      <c r="GCI113" s="68"/>
      <c r="GCJ113" s="68"/>
      <c r="GCK113" s="68"/>
      <c r="GCL113" s="68"/>
      <c r="GCM113" s="68"/>
      <c r="GCN113" s="68"/>
      <c r="GCO113" s="68"/>
      <c r="GCP113" s="68"/>
      <c r="GCQ113" s="68"/>
      <c r="GCR113" s="68"/>
      <c r="GCS113" s="68"/>
      <c r="GCT113" s="68"/>
      <c r="GCU113" s="68"/>
      <c r="GCV113" s="68"/>
      <c r="GCW113" s="68"/>
      <c r="GCX113" s="68"/>
      <c r="GCY113" s="68"/>
      <c r="GCZ113" s="68"/>
      <c r="GDA113" s="68"/>
      <c r="GDB113" s="68"/>
      <c r="GDC113" s="68"/>
      <c r="GDD113" s="68"/>
      <c r="GDE113" s="68"/>
      <c r="GDF113" s="68"/>
      <c r="GDG113" s="68"/>
      <c r="GDH113" s="68"/>
      <c r="GDI113" s="68"/>
      <c r="GDJ113" s="68"/>
      <c r="GDK113" s="68"/>
      <c r="GDL113" s="68"/>
      <c r="GDM113" s="68"/>
      <c r="GDN113" s="68"/>
      <c r="GDO113" s="68"/>
      <c r="GDP113" s="68"/>
      <c r="GDQ113" s="68"/>
      <c r="GDR113" s="68"/>
      <c r="GDS113" s="68"/>
      <c r="GDT113" s="68"/>
      <c r="GDU113" s="68"/>
      <c r="GDV113" s="68"/>
      <c r="GDW113" s="68"/>
      <c r="GDX113" s="68"/>
      <c r="GDY113" s="68"/>
      <c r="GDZ113" s="68"/>
      <c r="GEA113" s="68"/>
      <c r="GEB113" s="68"/>
      <c r="GEC113" s="68"/>
      <c r="GED113" s="68"/>
      <c r="GEE113" s="68"/>
      <c r="GEF113" s="68"/>
      <c r="GEG113" s="68"/>
      <c r="GEH113" s="68"/>
      <c r="GEI113" s="68"/>
      <c r="GEJ113" s="68"/>
      <c r="GEK113" s="68"/>
      <c r="GEL113" s="68"/>
      <c r="GEM113" s="68"/>
      <c r="GEN113" s="68"/>
      <c r="GEO113" s="68"/>
      <c r="GEP113" s="68"/>
      <c r="GEQ113" s="68"/>
      <c r="GER113" s="68"/>
      <c r="GES113" s="68"/>
      <c r="GET113" s="68"/>
      <c r="GEU113" s="68"/>
      <c r="GEV113" s="68"/>
      <c r="GEW113" s="68"/>
      <c r="GEX113" s="68"/>
      <c r="GEY113" s="68"/>
      <c r="GEZ113" s="68"/>
      <c r="GFA113" s="68"/>
      <c r="GFB113" s="68"/>
      <c r="GFC113" s="68"/>
      <c r="GFD113" s="68"/>
      <c r="GFE113" s="68"/>
      <c r="GFF113" s="68"/>
      <c r="GFG113" s="68"/>
      <c r="GFH113" s="68"/>
      <c r="GFI113" s="68"/>
      <c r="GFJ113" s="68"/>
      <c r="GFK113" s="68"/>
      <c r="GFL113" s="68"/>
      <c r="GFM113" s="68"/>
      <c r="GFN113" s="68"/>
      <c r="GFO113" s="68"/>
      <c r="GFP113" s="68"/>
      <c r="GFQ113" s="68"/>
      <c r="GFR113" s="68"/>
      <c r="GFS113" s="68"/>
      <c r="GFT113" s="68"/>
      <c r="GFU113" s="68"/>
      <c r="GFV113" s="68"/>
      <c r="GFW113" s="68"/>
      <c r="GFX113" s="68"/>
      <c r="GFY113" s="68"/>
      <c r="GFZ113" s="68"/>
      <c r="GGA113" s="68"/>
      <c r="GGB113" s="68"/>
      <c r="GGC113" s="68"/>
      <c r="GGD113" s="68"/>
      <c r="GGE113" s="68"/>
      <c r="GGF113" s="68"/>
      <c r="GGG113" s="68"/>
      <c r="GGH113" s="68"/>
      <c r="GGI113" s="68"/>
      <c r="GGJ113" s="68"/>
      <c r="GGK113" s="68"/>
      <c r="GGL113" s="68"/>
      <c r="GGM113" s="68"/>
      <c r="GGN113" s="68"/>
      <c r="GGO113" s="68"/>
      <c r="GGP113" s="68"/>
      <c r="GGQ113" s="68"/>
      <c r="GGR113" s="68"/>
      <c r="GGS113" s="68"/>
      <c r="GGT113" s="68"/>
      <c r="GGU113" s="68"/>
      <c r="GGV113" s="68"/>
      <c r="GGW113" s="68"/>
      <c r="GGX113" s="68"/>
      <c r="GGY113" s="68"/>
      <c r="GGZ113" s="68"/>
      <c r="GHA113" s="68"/>
      <c r="GHB113" s="68"/>
      <c r="GHC113" s="68"/>
      <c r="GHD113" s="68"/>
      <c r="GHE113" s="68"/>
      <c r="GHF113" s="68"/>
      <c r="GHG113" s="68"/>
      <c r="GHH113" s="68"/>
      <c r="GHI113" s="68"/>
      <c r="GHJ113" s="68"/>
      <c r="GHK113" s="68"/>
      <c r="GHL113" s="68"/>
      <c r="GHM113" s="68"/>
      <c r="GHN113" s="68"/>
      <c r="GHO113" s="68"/>
      <c r="GHP113" s="68"/>
      <c r="GHQ113" s="68"/>
      <c r="GHR113" s="68"/>
      <c r="GHS113" s="68"/>
      <c r="GHT113" s="68"/>
      <c r="GHU113" s="68"/>
      <c r="GHV113" s="68"/>
      <c r="GHW113" s="68"/>
      <c r="GHX113" s="68"/>
      <c r="GHY113" s="68"/>
      <c r="GHZ113" s="68"/>
      <c r="GIA113" s="68"/>
      <c r="GIB113" s="68"/>
      <c r="GIC113" s="68"/>
      <c r="GID113" s="68"/>
      <c r="GIE113" s="68"/>
      <c r="GIF113" s="68"/>
      <c r="GIG113" s="68"/>
      <c r="GIH113" s="68"/>
      <c r="GII113" s="68"/>
      <c r="GIJ113" s="68"/>
      <c r="GIK113" s="68"/>
      <c r="GIL113" s="68"/>
      <c r="GIM113" s="68"/>
      <c r="GIN113" s="68"/>
      <c r="GIO113" s="68"/>
      <c r="GIP113" s="68"/>
      <c r="GIQ113" s="68"/>
      <c r="GIR113" s="68"/>
      <c r="GIS113" s="68"/>
      <c r="GIT113" s="68"/>
      <c r="GIU113" s="68"/>
      <c r="GIV113" s="68"/>
      <c r="GIW113" s="68"/>
      <c r="GIX113" s="68"/>
      <c r="GIY113" s="68"/>
      <c r="GIZ113" s="68"/>
      <c r="GJA113" s="68"/>
      <c r="GJB113" s="68"/>
      <c r="GJC113" s="68"/>
      <c r="GJD113" s="68"/>
      <c r="GJE113" s="68"/>
      <c r="GJF113" s="68"/>
      <c r="GJG113" s="68"/>
      <c r="GJH113" s="68"/>
      <c r="GJI113" s="68"/>
      <c r="GJJ113" s="68"/>
      <c r="GJK113" s="68"/>
      <c r="GJL113" s="68"/>
      <c r="GJM113" s="68"/>
      <c r="GJN113" s="68"/>
      <c r="GJO113" s="68"/>
      <c r="GJP113" s="68"/>
      <c r="GJQ113" s="68"/>
      <c r="GJR113" s="68"/>
      <c r="GJS113" s="68"/>
      <c r="GJT113" s="68"/>
      <c r="GJU113" s="68"/>
      <c r="GJV113" s="68"/>
      <c r="GJW113" s="68"/>
      <c r="GJX113" s="68"/>
      <c r="GJY113" s="68"/>
      <c r="GJZ113" s="68"/>
      <c r="GKA113" s="68"/>
      <c r="GKB113" s="68"/>
      <c r="GKC113" s="68"/>
      <c r="GKD113" s="68"/>
      <c r="GKE113" s="68"/>
      <c r="GKF113" s="68"/>
      <c r="GKG113" s="68"/>
      <c r="GKH113" s="68"/>
      <c r="GKI113" s="68"/>
      <c r="GKJ113" s="68"/>
      <c r="GKK113" s="68"/>
      <c r="GKL113" s="68"/>
      <c r="GKM113" s="68"/>
      <c r="GKN113" s="68"/>
      <c r="GKO113" s="68"/>
      <c r="GKP113" s="68"/>
      <c r="GKQ113" s="68"/>
      <c r="GKR113" s="68"/>
      <c r="GKS113" s="68"/>
      <c r="GKT113" s="68"/>
      <c r="GKU113" s="68"/>
      <c r="GKV113" s="68"/>
      <c r="GKW113" s="68"/>
      <c r="GKX113" s="68"/>
      <c r="GKY113" s="68"/>
      <c r="GKZ113" s="68"/>
      <c r="GLA113" s="68"/>
      <c r="GLB113" s="68"/>
      <c r="GLC113" s="68"/>
      <c r="GLD113" s="68"/>
      <c r="GLE113" s="68"/>
      <c r="GLF113" s="68"/>
      <c r="GLG113" s="68"/>
      <c r="GLH113" s="68"/>
      <c r="GLI113" s="68"/>
      <c r="GLJ113" s="68"/>
      <c r="GLK113" s="68"/>
      <c r="GLL113" s="68"/>
      <c r="GLM113" s="68"/>
      <c r="GLN113" s="68"/>
      <c r="GLO113" s="68"/>
      <c r="GLP113" s="68"/>
      <c r="GLQ113" s="68"/>
      <c r="GLR113" s="68"/>
      <c r="GLS113" s="68"/>
      <c r="GLT113" s="68"/>
      <c r="GLU113" s="68"/>
      <c r="GLV113" s="68"/>
      <c r="GLW113" s="68"/>
      <c r="GLX113" s="68"/>
      <c r="GLY113" s="68"/>
      <c r="GLZ113" s="68"/>
      <c r="GMA113" s="68"/>
      <c r="GMB113" s="68"/>
      <c r="GMC113" s="68"/>
      <c r="GMD113" s="68"/>
      <c r="GME113" s="68"/>
      <c r="GMF113" s="68"/>
      <c r="GMG113" s="68"/>
      <c r="GMH113" s="68"/>
      <c r="GMI113" s="68"/>
      <c r="GMJ113" s="68"/>
      <c r="GMK113" s="68"/>
      <c r="GML113" s="68"/>
      <c r="GMM113" s="68"/>
      <c r="GMN113" s="68"/>
      <c r="GMO113" s="68"/>
      <c r="GMP113" s="68"/>
      <c r="GMQ113" s="68"/>
      <c r="GMR113" s="68"/>
      <c r="GMS113" s="68"/>
      <c r="GMT113" s="68"/>
      <c r="GMU113" s="68"/>
      <c r="GMV113" s="68"/>
      <c r="GMW113" s="68"/>
      <c r="GMX113" s="68"/>
      <c r="GMY113" s="68"/>
      <c r="GMZ113" s="68"/>
      <c r="GNA113" s="68"/>
      <c r="GNB113" s="68"/>
      <c r="GNC113" s="68"/>
      <c r="GND113" s="68"/>
      <c r="GNE113" s="68"/>
      <c r="GNF113" s="68"/>
      <c r="GNG113" s="68"/>
      <c r="GNH113" s="68"/>
      <c r="GNI113" s="68"/>
      <c r="GNJ113" s="68"/>
      <c r="GNK113" s="68"/>
      <c r="GNL113" s="68"/>
      <c r="GNM113" s="68"/>
      <c r="GNN113" s="68"/>
      <c r="GNO113" s="68"/>
      <c r="GNP113" s="68"/>
      <c r="GNQ113" s="68"/>
      <c r="GNR113" s="68"/>
      <c r="GNS113" s="68"/>
      <c r="GNT113" s="68"/>
      <c r="GNU113" s="68"/>
      <c r="GNV113" s="68"/>
      <c r="GNW113" s="68"/>
      <c r="GNX113" s="68"/>
      <c r="GNY113" s="68"/>
      <c r="GNZ113" s="68"/>
      <c r="GOA113" s="68"/>
      <c r="GOB113" s="68"/>
      <c r="GOC113" s="68"/>
      <c r="GOD113" s="68"/>
      <c r="GOE113" s="68"/>
      <c r="GOF113" s="68"/>
      <c r="GOG113" s="68"/>
      <c r="GOH113" s="68"/>
      <c r="GOI113" s="68"/>
      <c r="GOJ113" s="68"/>
      <c r="GOK113" s="68"/>
      <c r="GOL113" s="68"/>
      <c r="GOM113" s="68"/>
      <c r="GON113" s="68"/>
      <c r="GOO113" s="68"/>
      <c r="GOP113" s="68"/>
      <c r="GOQ113" s="68"/>
      <c r="GOR113" s="68"/>
      <c r="GOS113" s="68"/>
      <c r="GOT113" s="68"/>
      <c r="GOU113" s="68"/>
      <c r="GOV113" s="68"/>
      <c r="GOW113" s="68"/>
      <c r="GOX113" s="68"/>
      <c r="GOY113" s="68"/>
      <c r="GOZ113" s="68"/>
      <c r="GPA113" s="68"/>
      <c r="GPB113" s="68"/>
      <c r="GPC113" s="68"/>
      <c r="GPD113" s="68"/>
      <c r="GPE113" s="68"/>
      <c r="GPF113" s="68"/>
      <c r="GPG113" s="68"/>
      <c r="GPH113" s="68"/>
      <c r="GPI113" s="68"/>
      <c r="GPJ113" s="68"/>
      <c r="GPK113" s="68"/>
      <c r="GPL113" s="68"/>
      <c r="GPM113" s="68"/>
      <c r="GPN113" s="68"/>
      <c r="GPO113" s="68"/>
      <c r="GPP113" s="68"/>
      <c r="GPQ113" s="68"/>
      <c r="GPR113" s="68"/>
      <c r="GPS113" s="68"/>
      <c r="GPT113" s="68"/>
      <c r="GPU113" s="68"/>
      <c r="GPV113" s="68"/>
      <c r="GPW113" s="68"/>
      <c r="GPX113" s="68"/>
      <c r="GPY113" s="68"/>
      <c r="GPZ113" s="68"/>
      <c r="GQA113" s="68"/>
      <c r="GQB113" s="68"/>
      <c r="GQC113" s="68"/>
      <c r="GQD113" s="68"/>
      <c r="GQE113" s="68"/>
      <c r="GQF113" s="68"/>
      <c r="GQG113" s="68"/>
      <c r="GQH113" s="68"/>
      <c r="GQI113" s="68"/>
      <c r="GQJ113" s="68"/>
      <c r="GQK113" s="68"/>
      <c r="GQL113" s="68"/>
      <c r="GQM113" s="68"/>
      <c r="GQN113" s="68"/>
      <c r="GQO113" s="68"/>
      <c r="GQP113" s="68"/>
      <c r="GQQ113" s="68"/>
      <c r="GQR113" s="68"/>
      <c r="GQS113" s="68"/>
      <c r="GQT113" s="68"/>
      <c r="GQU113" s="68"/>
      <c r="GQV113" s="68"/>
      <c r="GQW113" s="68"/>
      <c r="GQX113" s="68"/>
      <c r="GQY113" s="68"/>
      <c r="GQZ113" s="68"/>
      <c r="GRA113" s="68"/>
      <c r="GRB113" s="68"/>
      <c r="GRC113" s="68"/>
      <c r="GRD113" s="68"/>
      <c r="GRE113" s="68"/>
      <c r="GRF113" s="68"/>
      <c r="GRG113" s="68"/>
      <c r="GRH113" s="68"/>
      <c r="GRI113" s="68"/>
      <c r="GRJ113" s="68"/>
      <c r="GRK113" s="68"/>
      <c r="GRL113" s="68"/>
      <c r="GRM113" s="68"/>
      <c r="GRN113" s="68"/>
      <c r="GRO113" s="68"/>
      <c r="GRP113" s="68"/>
      <c r="GRQ113" s="68"/>
      <c r="GRR113" s="68"/>
      <c r="GRS113" s="68"/>
      <c r="GRT113" s="68"/>
      <c r="GRU113" s="68"/>
      <c r="GRV113" s="68"/>
      <c r="GRW113" s="68"/>
      <c r="GRX113" s="68"/>
      <c r="GRY113" s="68"/>
      <c r="GRZ113" s="68"/>
      <c r="GSA113" s="68"/>
      <c r="GSB113" s="68"/>
      <c r="GSC113" s="68"/>
      <c r="GSD113" s="68"/>
      <c r="GSE113" s="68"/>
      <c r="GSF113" s="68"/>
      <c r="GSG113" s="68"/>
      <c r="GSH113" s="68"/>
      <c r="GSI113" s="68"/>
      <c r="GSJ113" s="68"/>
      <c r="GSK113" s="68"/>
      <c r="GSL113" s="68"/>
      <c r="GSM113" s="68"/>
      <c r="GSN113" s="68"/>
      <c r="GSO113" s="68"/>
      <c r="GSP113" s="68"/>
      <c r="GSQ113" s="68"/>
      <c r="GSR113" s="68"/>
      <c r="GSS113" s="68"/>
      <c r="GST113" s="68"/>
      <c r="GSU113" s="68"/>
      <c r="GSV113" s="68"/>
      <c r="GSW113" s="68"/>
      <c r="GSX113" s="68"/>
      <c r="GSY113" s="68"/>
      <c r="GSZ113" s="68"/>
      <c r="GTA113" s="68"/>
      <c r="GTB113" s="68"/>
      <c r="GTC113" s="68"/>
      <c r="GTD113" s="68"/>
      <c r="GTE113" s="68"/>
      <c r="GTF113" s="68"/>
      <c r="GTG113" s="68"/>
      <c r="GTH113" s="68"/>
      <c r="GTI113" s="68"/>
      <c r="GTJ113" s="68"/>
      <c r="GTK113" s="68"/>
      <c r="GTL113" s="68"/>
      <c r="GTM113" s="68"/>
      <c r="GTN113" s="68"/>
      <c r="GTO113" s="68"/>
      <c r="GTP113" s="68"/>
      <c r="GTQ113" s="68"/>
      <c r="GTR113" s="68"/>
      <c r="GTS113" s="68"/>
      <c r="GTT113" s="68"/>
      <c r="GTU113" s="68"/>
      <c r="GTV113" s="68"/>
      <c r="GTW113" s="68"/>
      <c r="GTX113" s="68"/>
      <c r="GTY113" s="68"/>
      <c r="GTZ113" s="68"/>
      <c r="GUA113" s="68"/>
      <c r="GUB113" s="68"/>
      <c r="GUC113" s="68"/>
      <c r="GUD113" s="68"/>
      <c r="GUE113" s="68"/>
      <c r="GUF113" s="68"/>
      <c r="GUG113" s="68"/>
      <c r="GUH113" s="68"/>
      <c r="GUI113" s="68"/>
      <c r="GUJ113" s="68"/>
      <c r="GUK113" s="68"/>
      <c r="GUL113" s="68"/>
      <c r="GUM113" s="68"/>
      <c r="GUN113" s="68"/>
      <c r="GUO113" s="68"/>
      <c r="GUP113" s="68"/>
      <c r="GUQ113" s="68"/>
      <c r="GUR113" s="68"/>
      <c r="GUS113" s="68"/>
      <c r="GUT113" s="68"/>
      <c r="GUU113" s="68"/>
      <c r="GUV113" s="68"/>
      <c r="GUW113" s="68"/>
      <c r="GUX113" s="68"/>
      <c r="GUY113" s="68"/>
      <c r="GUZ113" s="68"/>
      <c r="GVA113" s="68"/>
      <c r="GVB113" s="68"/>
      <c r="GVC113" s="68"/>
      <c r="GVD113" s="68"/>
      <c r="GVE113" s="68"/>
      <c r="GVF113" s="68"/>
      <c r="GVG113" s="68"/>
      <c r="GVH113" s="68"/>
      <c r="GVI113" s="68"/>
      <c r="GVJ113" s="68"/>
      <c r="GVK113" s="68"/>
      <c r="GVL113" s="68"/>
      <c r="GVM113" s="68"/>
      <c r="GVN113" s="68"/>
      <c r="GVO113" s="68"/>
      <c r="GVP113" s="68"/>
      <c r="GVQ113" s="68"/>
      <c r="GVR113" s="68"/>
      <c r="GVS113" s="68"/>
      <c r="GVT113" s="68"/>
      <c r="GVU113" s="68"/>
      <c r="GVV113" s="68"/>
      <c r="GVW113" s="68"/>
      <c r="GVX113" s="68"/>
      <c r="GVY113" s="68"/>
      <c r="GVZ113" s="68"/>
      <c r="GWA113" s="68"/>
      <c r="GWB113" s="68"/>
      <c r="GWC113" s="68"/>
      <c r="GWD113" s="68"/>
      <c r="GWE113" s="68"/>
      <c r="GWF113" s="68"/>
      <c r="GWG113" s="68"/>
      <c r="GWH113" s="68"/>
      <c r="GWI113" s="68"/>
      <c r="GWJ113" s="68"/>
      <c r="GWK113" s="68"/>
      <c r="GWL113" s="68"/>
      <c r="GWM113" s="68"/>
      <c r="GWN113" s="68"/>
      <c r="GWO113" s="68"/>
      <c r="GWP113" s="68"/>
      <c r="GWQ113" s="68"/>
      <c r="GWR113" s="68"/>
      <c r="GWS113" s="68"/>
      <c r="GWT113" s="68"/>
      <c r="GWU113" s="68"/>
      <c r="GWV113" s="68"/>
      <c r="GWW113" s="68"/>
      <c r="GWX113" s="68"/>
      <c r="GWY113" s="68"/>
      <c r="GWZ113" s="68"/>
      <c r="GXA113" s="68"/>
      <c r="GXB113" s="68"/>
      <c r="GXC113" s="68"/>
      <c r="GXD113" s="68"/>
      <c r="GXE113" s="68"/>
      <c r="GXF113" s="68"/>
      <c r="GXG113" s="68"/>
      <c r="GXH113" s="68"/>
      <c r="GXI113" s="68"/>
      <c r="GXJ113" s="68"/>
      <c r="GXK113" s="68"/>
      <c r="GXL113" s="68"/>
      <c r="GXM113" s="68"/>
      <c r="GXN113" s="68"/>
      <c r="GXO113" s="68"/>
      <c r="GXP113" s="68"/>
      <c r="GXQ113" s="68"/>
      <c r="GXR113" s="68"/>
      <c r="GXS113" s="68"/>
      <c r="GXT113" s="68"/>
      <c r="GXU113" s="68"/>
      <c r="GXV113" s="68"/>
      <c r="GXW113" s="68"/>
      <c r="GXX113" s="68"/>
      <c r="GXY113" s="68"/>
      <c r="GXZ113" s="68"/>
      <c r="GYA113" s="68"/>
      <c r="GYB113" s="68"/>
      <c r="GYC113" s="68"/>
      <c r="GYD113" s="68"/>
      <c r="GYE113" s="68"/>
      <c r="GYF113" s="68"/>
      <c r="GYG113" s="68"/>
      <c r="GYH113" s="68"/>
      <c r="GYI113" s="68"/>
      <c r="GYJ113" s="68"/>
      <c r="GYK113" s="68"/>
      <c r="GYL113" s="68"/>
      <c r="GYM113" s="68"/>
      <c r="GYN113" s="68"/>
      <c r="GYO113" s="68"/>
      <c r="GYP113" s="68"/>
      <c r="GYQ113" s="68"/>
      <c r="GYR113" s="68"/>
      <c r="GYS113" s="68"/>
      <c r="GYT113" s="68"/>
      <c r="GYU113" s="68"/>
      <c r="GYV113" s="68"/>
      <c r="GYW113" s="68"/>
      <c r="GYX113" s="68"/>
      <c r="GYY113" s="68"/>
      <c r="GYZ113" s="68"/>
      <c r="GZA113" s="68"/>
      <c r="GZB113" s="68"/>
      <c r="GZC113" s="68"/>
      <c r="GZD113" s="68"/>
      <c r="GZE113" s="68"/>
      <c r="GZF113" s="68"/>
      <c r="GZG113" s="68"/>
      <c r="GZH113" s="68"/>
      <c r="GZI113" s="68"/>
      <c r="GZJ113" s="68"/>
      <c r="GZK113" s="68"/>
      <c r="GZL113" s="68"/>
      <c r="GZM113" s="68"/>
      <c r="GZN113" s="68"/>
      <c r="GZO113" s="68"/>
      <c r="GZP113" s="68"/>
      <c r="GZQ113" s="68"/>
      <c r="GZR113" s="68"/>
      <c r="GZS113" s="68"/>
      <c r="GZT113" s="68"/>
      <c r="GZU113" s="68"/>
      <c r="GZV113" s="68"/>
      <c r="GZW113" s="68"/>
      <c r="GZX113" s="68"/>
      <c r="GZY113" s="68"/>
      <c r="GZZ113" s="68"/>
      <c r="HAA113" s="68"/>
      <c r="HAB113" s="68"/>
      <c r="HAC113" s="68"/>
      <c r="HAD113" s="68"/>
      <c r="HAE113" s="68"/>
      <c r="HAF113" s="68"/>
      <c r="HAG113" s="68"/>
      <c r="HAH113" s="68"/>
      <c r="HAI113" s="68"/>
      <c r="HAJ113" s="68"/>
      <c r="HAK113" s="68"/>
      <c r="HAL113" s="68"/>
      <c r="HAM113" s="68"/>
      <c r="HAN113" s="68"/>
      <c r="HAO113" s="68"/>
      <c r="HAP113" s="68"/>
      <c r="HAQ113" s="68"/>
      <c r="HAR113" s="68"/>
      <c r="HAS113" s="68"/>
      <c r="HAT113" s="68"/>
      <c r="HAU113" s="68"/>
      <c r="HAV113" s="68"/>
      <c r="HAW113" s="68"/>
      <c r="HAX113" s="68"/>
      <c r="HAY113" s="68"/>
      <c r="HAZ113" s="68"/>
      <c r="HBA113" s="68"/>
      <c r="HBB113" s="68"/>
      <c r="HBC113" s="68"/>
      <c r="HBD113" s="68"/>
      <c r="HBE113" s="68"/>
      <c r="HBF113" s="68"/>
      <c r="HBG113" s="68"/>
      <c r="HBH113" s="68"/>
      <c r="HBI113" s="68"/>
      <c r="HBJ113" s="68"/>
      <c r="HBK113" s="68"/>
      <c r="HBL113" s="68"/>
      <c r="HBM113" s="68"/>
      <c r="HBN113" s="68"/>
      <c r="HBO113" s="68"/>
      <c r="HBP113" s="68"/>
      <c r="HBQ113" s="68"/>
      <c r="HBR113" s="68"/>
      <c r="HBS113" s="68"/>
      <c r="HBT113" s="68"/>
      <c r="HBU113" s="68"/>
      <c r="HBV113" s="68"/>
      <c r="HBW113" s="68"/>
      <c r="HBX113" s="68"/>
      <c r="HBY113" s="68"/>
      <c r="HBZ113" s="68"/>
      <c r="HCA113" s="68"/>
      <c r="HCB113" s="68"/>
      <c r="HCC113" s="68"/>
      <c r="HCD113" s="68"/>
      <c r="HCE113" s="68"/>
      <c r="HCF113" s="68"/>
      <c r="HCG113" s="68"/>
      <c r="HCH113" s="68"/>
      <c r="HCI113" s="68"/>
      <c r="HCJ113" s="68"/>
      <c r="HCK113" s="68"/>
      <c r="HCL113" s="68"/>
      <c r="HCM113" s="68"/>
      <c r="HCN113" s="68"/>
      <c r="HCO113" s="68"/>
      <c r="HCP113" s="68"/>
      <c r="HCQ113" s="68"/>
      <c r="HCR113" s="68"/>
      <c r="HCS113" s="68"/>
      <c r="HCT113" s="68"/>
      <c r="HCU113" s="68"/>
      <c r="HCV113" s="68"/>
      <c r="HCW113" s="68"/>
      <c r="HCX113" s="68"/>
      <c r="HCY113" s="68"/>
      <c r="HCZ113" s="68"/>
      <c r="HDA113" s="68"/>
      <c r="HDB113" s="68"/>
      <c r="HDC113" s="68"/>
      <c r="HDD113" s="68"/>
      <c r="HDE113" s="68"/>
      <c r="HDF113" s="68"/>
      <c r="HDG113" s="68"/>
      <c r="HDH113" s="68"/>
      <c r="HDI113" s="68"/>
      <c r="HDJ113" s="68"/>
      <c r="HDK113" s="68"/>
      <c r="HDL113" s="68"/>
      <c r="HDM113" s="68"/>
      <c r="HDN113" s="68"/>
      <c r="HDO113" s="68"/>
      <c r="HDP113" s="68"/>
      <c r="HDQ113" s="68"/>
      <c r="HDR113" s="68"/>
      <c r="HDS113" s="68"/>
      <c r="HDT113" s="68"/>
      <c r="HDU113" s="68"/>
      <c r="HDV113" s="68"/>
      <c r="HDW113" s="68"/>
      <c r="HDX113" s="68"/>
      <c r="HDY113" s="68"/>
      <c r="HDZ113" s="68"/>
      <c r="HEA113" s="68"/>
      <c r="HEB113" s="68"/>
      <c r="HEC113" s="68"/>
      <c r="HED113" s="68"/>
      <c r="HEE113" s="68"/>
      <c r="HEF113" s="68"/>
      <c r="HEG113" s="68"/>
      <c r="HEH113" s="68"/>
      <c r="HEI113" s="68"/>
      <c r="HEJ113" s="68"/>
      <c r="HEK113" s="68"/>
      <c r="HEL113" s="68"/>
      <c r="HEM113" s="68"/>
      <c r="HEN113" s="68"/>
      <c r="HEO113" s="68"/>
      <c r="HEP113" s="68"/>
      <c r="HEQ113" s="68"/>
      <c r="HER113" s="68"/>
      <c r="HES113" s="68"/>
      <c r="HET113" s="68"/>
      <c r="HEU113" s="68"/>
      <c r="HEV113" s="68"/>
      <c r="HEW113" s="68"/>
      <c r="HEX113" s="68"/>
      <c r="HEY113" s="68"/>
      <c r="HEZ113" s="68"/>
      <c r="HFA113" s="68"/>
      <c r="HFB113" s="68"/>
      <c r="HFC113" s="68"/>
      <c r="HFD113" s="68"/>
      <c r="HFE113" s="68"/>
      <c r="HFF113" s="68"/>
      <c r="HFG113" s="68"/>
      <c r="HFH113" s="68"/>
      <c r="HFI113" s="68"/>
      <c r="HFJ113" s="68"/>
      <c r="HFK113" s="68"/>
      <c r="HFL113" s="68"/>
      <c r="HFM113" s="68"/>
      <c r="HFN113" s="68"/>
      <c r="HFO113" s="68"/>
      <c r="HFP113" s="68"/>
      <c r="HFQ113" s="68"/>
      <c r="HFR113" s="68"/>
      <c r="HFS113" s="68"/>
      <c r="HFT113" s="68"/>
      <c r="HFU113" s="68"/>
      <c r="HFV113" s="68"/>
      <c r="HFW113" s="68"/>
      <c r="HFX113" s="68"/>
      <c r="HFY113" s="68"/>
      <c r="HFZ113" s="68"/>
      <c r="HGA113" s="68"/>
      <c r="HGB113" s="68"/>
      <c r="HGC113" s="68"/>
      <c r="HGD113" s="68"/>
      <c r="HGE113" s="68"/>
      <c r="HGF113" s="68"/>
      <c r="HGG113" s="68"/>
      <c r="HGH113" s="68"/>
      <c r="HGI113" s="68"/>
      <c r="HGJ113" s="68"/>
      <c r="HGK113" s="68"/>
      <c r="HGL113" s="68"/>
      <c r="HGM113" s="68"/>
      <c r="HGN113" s="68"/>
      <c r="HGO113" s="68"/>
      <c r="HGP113" s="68"/>
      <c r="HGQ113" s="68"/>
      <c r="HGR113" s="68"/>
      <c r="HGS113" s="68"/>
      <c r="HGT113" s="68"/>
      <c r="HGU113" s="68"/>
      <c r="HGV113" s="68"/>
      <c r="HGW113" s="68"/>
      <c r="HGX113" s="68"/>
      <c r="HGY113" s="68"/>
      <c r="HGZ113" s="68"/>
      <c r="HHA113" s="68"/>
      <c r="HHB113" s="68"/>
      <c r="HHC113" s="68"/>
      <c r="HHD113" s="68"/>
      <c r="HHE113" s="68"/>
      <c r="HHF113" s="68"/>
      <c r="HHG113" s="68"/>
      <c r="HHH113" s="68"/>
      <c r="HHI113" s="68"/>
      <c r="HHJ113" s="68"/>
      <c r="HHK113" s="68"/>
      <c r="HHL113" s="68"/>
      <c r="HHM113" s="68"/>
      <c r="HHN113" s="68"/>
      <c r="HHO113" s="68"/>
      <c r="HHP113" s="68"/>
      <c r="HHQ113" s="68"/>
      <c r="HHR113" s="68"/>
      <c r="HHS113" s="68"/>
      <c r="HHT113" s="68"/>
      <c r="HHU113" s="68"/>
      <c r="HHV113" s="68"/>
      <c r="HHW113" s="68"/>
      <c r="HHX113" s="68"/>
      <c r="HHY113" s="68"/>
      <c r="HHZ113" s="68"/>
      <c r="HIA113" s="68"/>
      <c r="HIB113" s="68"/>
      <c r="HIC113" s="68"/>
      <c r="HID113" s="68"/>
      <c r="HIE113" s="68"/>
      <c r="HIF113" s="68"/>
      <c r="HIG113" s="68"/>
      <c r="HIH113" s="68"/>
      <c r="HII113" s="68"/>
      <c r="HIJ113" s="68"/>
      <c r="HIK113" s="68"/>
      <c r="HIL113" s="68"/>
      <c r="HIM113" s="68"/>
      <c r="HIN113" s="68"/>
      <c r="HIO113" s="68"/>
      <c r="HIP113" s="68"/>
      <c r="HIQ113" s="68"/>
      <c r="HIR113" s="68"/>
      <c r="HIS113" s="68"/>
      <c r="HIT113" s="68"/>
      <c r="HIU113" s="68"/>
      <c r="HIV113" s="68"/>
      <c r="HIW113" s="68"/>
      <c r="HIX113" s="68"/>
      <c r="HIY113" s="68"/>
      <c r="HIZ113" s="68"/>
      <c r="HJA113" s="68"/>
      <c r="HJB113" s="68"/>
      <c r="HJC113" s="68"/>
      <c r="HJD113" s="68"/>
      <c r="HJE113" s="68"/>
      <c r="HJF113" s="68"/>
      <c r="HJG113" s="68"/>
      <c r="HJH113" s="68"/>
      <c r="HJI113" s="68"/>
      <c r="HJJ113" s="68"/>
      <c r="HJK113" s="68"/>
      <c r="HJL113" s="68"/>
      <c r="HJM113" s="68"/>
      <c r="HJN113" s="68"/>
      <c r="HJO113" s="68"/>
      <c r="HJP113" s="68"/>
      <c r="HJQ113" s="68"/>
      <c r="HJR113" s="68"/>
      <c r="HJS113" s="68"/>
      <c r="HJT113" s="68"/>
      <c r="HJU113" s="68"/>
      <c r="HJV113" s="68"/>
      <c r="HJW113" s="68"/>
      <c r="HJX113" s="68"/>
      <c r="HJY113" s="68"/>
      <c r="HJZ113" s="68"/>
      <c r="HKA113" s="68"/>
      <c r="HKB113" s="68"/>
      <c r="HKC113" s="68"/>
      <c r="HKD113" s="68"/>
      <c r="HKE113" s="68"/>
      <c r="HKF113" s="68"/>
      <c r="HKG113" s="68"/>
      <c r="HKH113" s="68"/>
      <c r="HKI113" s="68"/>
      <c r="HKJ113" s="68"/>
      <c r="HKK113" s="68"/>
      <c r="HKL113" s="68"/>
      <c r="HKM113" s="68"/>
      <c r="HKN113" s="68"/>
      <c r="HKO113" s="68"/>
      <c r="HKP113" s="68"/>
      <c r="HKQ113" s="68"/>
      <c r="HKR113" s="68"/>
      <c r="HKS113" s="68"/>
      <c r="HKT113" s="68"/>
      <c r="HKU113" s="68"/>
      <c r="HKV113" s="68"/>
      <c r="HKW113" s="68"/>
      <c r="HKX113" s="68"/>
      <c r="HKY113" s="68"/>
      <c r="HKZ113" s="68"/>
      <c r="HLA113" s="68"/>
      <c r="HLB113" s="68"/>
      <c r="HLC113" s="68"/>
      <c r="HLD113" s="68"/>
      <c r="HLE113" s="68"/>
      <c r="HLF113" s="68"/>
      <c r="HLG113" s="68"/>
      <c r="HLH113" s="68"/>
      <c r="HLI113" s="68"/>
      <c r="HLJ113" s="68"/>
      <c r="HLK113" s="68"/>
      <c r="HLL113" s="68"/>
      <c r="HLM113" s="68"/>
      <c r="HLN113" s="68"/>
      <c r="HLO113" s="68"/>
      <c r="HLP113" s="68"/>
      <c r="HLQ113" s="68"/>
      <c r="HLR113" s="68"/>
      <c r="HLS113" s="68"/>
      <c r="HLT113" s="68"/>
      <c r="HLU113" s="68"/>
      <c r="HLV113" s="68"/>
      <c r="HLW113" s="68"/>
      <c r="HLX113" s="68"/>
      <c r="HLY113" s="68"/>
      <c r="HLZ113" s="68"/>
      <c r="HMA113" s="68"/>
      <c r="HMB113" s="68"/>
      <c r="HMC113" s="68"/>
      <c r="HMD113" s="68"/>
      <c r="HME113" s="68"/>
      <c r="HMF113" s="68"/>
      <c r="HMG113" s="68"/>
      <c r="HMH113" s="68"/>
      <c r="HMI113" s="68"/>
      <c r="HMJ113" s="68"/>
      <c r="HMK113" s="68"/>
      <c r="HML113" s="68"/>
      <c r="HMM113" s="68"/>
      <c r="HMN113" s="68"/>
      <c r="HMO113" s="68"/>
      <c r="HMP113" s="68"/>
      <c r="HMQ113" s="68"/>
      <c r="HMR113" s="68"/>
      <c r="HMS113" s="68"/>
      <c r="HMT113" s="68"/>
      <c r="HMU113" s="68"/>
      <c r="HMV113" s="68"/>
      <c r="HMW113" s="68"/>
      <c r="HMX113" s="68"/>
      <c r="HMY113" s="68"/>
      <c r="HMZ113" s="68"/>
      <c r="HNA113" s="68"/>
      <c r="HNB113" s="68"/>
      <c r="HNC113" s="68"/>
      <c r="HND113" s="68"/>
      <c r="HNE113" s="68"/>
      <c r="HNF113" s="68"/>
      <c r="HNG113" s="68"/>
      <c r="HNH113" s="68"/>
      <c r="HNI113" s="68"/>
      <c r="HNJ113" s="68"/>
      <c r="HNK113" s="68"/>
      <c r="HNL113" s="68"/>
      <c r="HNM113" s="68"/>
      <c r="HNN113" s="68"/>
      <c r="HNO113" s="68"/>
      <c r="HNP113" s="68"/>
      <c r="HNQ113" s="68"/>
      <c r="HNR113" s="68"/>
      <c r="HNS113" s="68"/>
      <c r="HNT113" s="68"/>
      <c r="HNU113" s="68"/>
      <c r="HNV113" s="68"/>
      <c r="HNW113" s="68"/>
      <c r="HNX113" s="68"/>
      <c r="HNY113" s="68"/>
      <c r="HNZ113" s="68"/>
      <c r="HOA113" s="68"/>
      <c r="HOB113" s="68"/>
      <c r="HOC113" s="68"/>
      <c r="HOD113" s="68"/>
      <c r="HOE113" s="68"/>
      <c r="HOF113" s="68"/>
      <c r="HOG113" s="68"/>
      <c r="HOH113" s="68"/>
      <c r="HOI113" s="68"/>
      <c r="HOJ113" s="68"/>
      <c r="HOK113" s="68"/>
      <c r="HOL113" s="68"/>
      <c r="HOM113" s="68"/>
      <c r="HON113" s="68"/>
      <c r="HOO113" s="68"/>
      <c r="HOP113" s="68"/>
      <c r="HOQ113" s="68"/>
      <c r="HOR113" s="68"/>
      <c r="HOS113" s="68"/>
      <c r="HOT113" s="68"/>
      <c r="HOU113" s="68"/>
      <c r="HOV113" s="68"/>
      <c r="HOW113" s="68"/>
      <c r="HOX113" s="68"/>
      <c r="HOY113" s="68"/>
      <c r="HOZ113" s="68"/>
      <c r="HPA113" s="68"/>
      <c r="HPB113" s="68"/>
      <c r="HPC113" s="68"/>
      <c r="HPD113" s="68"/>
      <c r="HPE113" s="68"/>
      <c r="HPF113" s="68"/>
      <c r="HPG113" s="68"/>
      <c r="HPH113" s="68"/>
      <c r="HPI113" s="68"/>
      <c r="HPJ113" s="68"/>
      <c r="HPK113" s="68"/>
      <c r="HPL113" s="68"/>
      <c r="HPM113" s="68"/>
      <c r="HPN113" s="68"/>
      <c r="HPO113" s="68"/>
      <c r="HPP113" s="68"/>
      <c r="HPQ113" s="68"/>
      <c r="HPR113" s="68"/>
      <c r="HPS113" s="68"/>
      <c r="HPT113" s="68"/>
      <c r="HPU113" s="68"/>
      <c r="HPV113" s="68"/>
      <c r="HPW113" s="68"/>
      <c r="HPX113" s="68"/>
      <c r="HPY113" s="68"/>
      <c r="HPZ113" s="68"/>
      <c r="HQA113" s="68"/>
      <c r="HQB113" s="68"/>
      <c r="HQC113" s="68"/>
      <c r="HQD113" s="68"/>
      <c r="HQE113" s="68"/>
      <c r="HQF113" s="68"/>
      <c r="HQG113" s="68"/>
      <c r="HQH113" s="68"/>
      <c r="HQI113" s="68"/>
      <c r="HQJ113" s="68"/>
      <c r="HQK113" s="68"/>
      <c r="HQL113" s="68"/>
      <c r="HQM113" s="68"/>
      <c r="HQN113" s="68"/>
      <c r="HQO113" s="68"/>
      <c r="HQP113" s="68"/>
      <c r="HQQ113" s="68"/>
      <c r="HQR113" s="68"/>
      <c r="HQS113" s="68"/>
      <c r="HQT113" s="68"/>
      <c r="HQU113" s="68"/>
      <c r="HQV113" s="68"/>
      <c r="HQW113" s="68"/>
      <c r="HQX113" s="68"/>
      <c r="HQY113" s="68"/>
      <c r="HQZ113" s="68"/>
      <c r="HRA113" s="68"/>
      <c r="HRB113" s="68"/>
      <c r="HRC113" s="68"/>
      <c r="HRD113" s="68"/>
      <c r="HRE113" s="68"/>
      <c r="HRF113" s="68"/>
      <c r="HRG113" s="68"/>
      <c r="HRH113" s="68"/>
      <c r="HRI113" s="68"/>
      <c r="HRJ113" s="68"/>
      <c r="HRK113" s="68"/>
      <c r="HRL113" s="68"/>
      <c r="HRM113" s="68"/>
      <c r="HRN113" s="68"/>
      <c r="HRO113" s="68"/>
      <c r="HRP113" s="68"/>
      <c r="HRQ113" s="68"/>
      <c r="HRR113" s="68"/>
      <c r="HRS113" s="68"/>
      <c r="HRT113" s="68"/>
      <c r="HRU113" s="68"/>
      <c r="HRV113" s="68"/>
      <c r="HRW113" s="68"/>
      <c r="HRX113" s="68"/>
      <c r="HRY113" s="68"/>
      <c r="HRZ113" s="68"/>
      <c r="HSA113" s="68"/>
      <c r="HSB113" s="68"/>
      <c r="HSC113" s="68"/>
      <c r="HSD113" s="68"/>
      <c r="HSE113" s="68"/>
      <c r="HSF113" s="68"/>
      <c r="HSG113" s="68"/>
      <c r="HSH113" s="68"/>
      <c r="HSI113" s="68"/>
      <c r="HSJ113" s="68"/>
      <c r="HSK113" s="68"/>
      <c r="HSL113" s="68"/>
      <c r="HSM113" s="68"/>
      <c r="HSN113" s="68"/>
      <c r="HSO113" s="68"/>
      <c r="HSP113" s="68"/>
      <c r="HSQ113" s="68"/>
      <c r="HSR113" s="68"/>
      <c r="HSS113" s="68"/>
      <c r="HST113" s="68"/>
      <c r="HSU113" s="68"/>
      <c r="HSV113" s="68"/>
      <c r="HSW113" s="68"/>
      <c r="HSX113" s="68"/>
      <c r="HSY113" s="68"/>
      <c r="HSZ113" s="68"/>
      <c r="HTA113" s="68"/>
      <c r="HTB113" s="68"/>
      <c r="HTC113" s="68"/>
      <c r="HTD113" s="68"/>
      <c r="HTE113" s="68"/>
      <c r="HTF113" s="68"/>
      <c r="HTG113" s="68"/>
      <c r="HTH113" s="68"/>
      <c r="HTI113" s="68"/>
      <c r="HTJ113" s="68"/>
      <c r="HTK113" s="68"/>
      <c r="HTL113" s="68"/>
      <c r="HTM113" s="68"/>
      <c r="HTN113" s="68"/>
      <c r="HTO113" s="68"/>
      <c r="HTP113" s="68"/>
      <c r="HTQ113" s="68"/>
      <c r="HTR113" s="68"/>
      <c r="HTS113" s="68"/>
      <c r="HTT113" s="68"/>
      <c r="HTU113" s="68"/>
      <c r="HTV113" s="68"/>
      <c r="HTW113" s="68"/>
      <c r="HTX113" s="68"/>
      <c r="HTY113" s="68"/>
      <c r="HTZ113" s="68"/>
      <c r="HUA113" s="68"/>
      <c r="HUB113" s="68"/>
      <c r="HUC113" s="68"/>
      <c r="HUD113" s="68"/>
      <c r="HUE113" s="68"/>
      <c r="HUF113" s="68"/>
      <c r="HUG113" s="68"/>
      <c r="HUH113" s="68"/>
      <c r="HUI113" s="68"/>
      <c r="HUJ113" s="68"/>
      <c r="HUK113" s="68"/>
      <c r="HUL113" s="68"/>
      <c r="HUM113" s="68"/>
      <c r="HUN113" s="68"/>
      <c r="HUO113" s="68"/>
      <c r="HUP113" s="68"/>
      <c r="HUQ113" s="68"/>
      <c r="HUR113" s="68"/>
      <c r="HUS113" s="68"/>
      <c r="HUT113" s="68"/>
      <c r="HUU113" s="68"/>
      <c r="HUV113" s="68"/>
      <c r="HUW113" s="68"/>
      <c r="HUX113" s="68"/>
      <c r="HUY113" s="68"/>
      <c r="HUZ113" s="68"/>
      <c r="HVA113" s="68"/>
      <c r="HVB113" s="68"/>
      <c r="HVC113" s="68"/>
      <c r="HVD113" s="68"/>
      <c r="HVE113" s="68"/>
      <c r="HVF113" s="68"/>
      <c r="HVG113" s="68"/>
      <c r="HVH113" s="68"/>
      <c r="HVI113" s="68"/>
      <c r="HVJ113" s="68"/>
      <c r="HVK113" s="68"/>
      <c r="HVL113" s="68"/>
      <c r="HVM113" s="68"/>
      <c r="HVN113" s="68"/>
      <c r="HVO113" s="68"/>
      <c r="HVP113" s="68"/>
      <c r="HVQ113" s="68"/>
      <c r="HVR113" s="68"/>
      <c r="HVS113" s="68"/>
      <c r="HVT113" s="68"/>
      <c r="HVU113" s="68"/>
      <c r="HVV113" s="68"/>
      <c r="HVW113" s="68"/>
      <c r="HVX113" s="68"/>
      <c r="HVY113" s="68"/>
      <c r="HVZ113" s="68"/>
      <c r="HWA113" s="68"/>
      <c r="HWB113" s="68"/>
      <c r="HWC113" s="68"/>
      <c r="HWD113" s="68"/>
      <c r="HWE113" s="68"/>
      <c r="HWF113" s="68"/>
      <c r="HWG113" s="68"/>
      <c r="HWH113" s="68"/>
      <c r="HWI113" s="68"/>
      <c r="HWJ113" s="68"/>
      <c r="HWK113" s="68"/>
      <c r="HWL113" s="68"/>
      <c r="HWM113" s="68"/>
      <c r="HWN113" s="68"/>
      <c r="HWO113" s="68"/>
      <c r="HWP113" s="68"/>
      <c r="HWQ113" s="68"/>
      <c r="HWR113" s="68"/>
      <c r="HWS113" s="68"/>
      <c r="HWT113" s="68"/>
      <c r="HWU113" s="68"/>
      <c r="HWV113" s="68"/>
      <c r="HWW113" s="68"/>
      <c r="HWX113" s="68"/>
      <c r="HWY113" s="68"/>
      <c r="HWZ113" s="68"/>
      <c r="HXA113" s="68"/>
      <c r="HXB113" s="68"/>
      <c r="HXC113" s="68"/>
      <c r="HXD113" s="68"/>
      <c r="HXE113" s="68"/>
      <c r="HXF113" s="68"/>
      <c r="HXG113" s="68"/>
      <c r="HXH113" s="68"/>
      <c r="HXI113" s="68"/>
      <c r="HXJ113" s="68"/>
      <c r="HXK113" s="68"/>
      <c r="HXL113" s="68"/>
      <c r="HXM113" s="68"/>
      <c r="HXN113" s="68"/>
      <c r="HXO113" s="68"/>
      <c r="HXP113" s="68"/>
      <c r="HXQ113" s="68"/>
      <c r="HXR113" s="68"/>
      <c r="HXS113" s="68"/>
      <c r="HXT113" s="68"/>
      <c r="HXU113" s="68"/>
      <c r="HXV113" s="68"/>
      <c r="HXW113" s="68"/>
      <c r="HXX113" s="68"/>
      <c r="HXY113" s="68"/>
      <c r="HXZ113" s="68"/>
      <c r="HYA113" s="68"/>
      <c r="HYB113" s="68"/>
      <c r="HYC113" s="68"/>
      <c r="HYD113" s="68"/>
      <c r="HYE113" s="68"/>
      <c r="HYF113" s="68"/>
      <c r="HYG113" s="68"/>
      <c r="HYH113" s="68"/>
      <c r="HYI113" s="68"/>
      <c r="HYJ113" s="68"/>
      <c r="HYK113" s="68"/>
      <c r="HYL113" s="68"/>
      <c r="HYM113" s="68"/>
      <c r="HYN113" s="68"/>
      <c r="HYO113" s="68"/>
      <c r="HYP113" s="68"/>
      <c r="HYQ113" s="68"/>
      <c r="HYR113" s="68"/>
      <c r="HYS113" s="68"/>
      <c r="HYT113" s="68"/>
      <c r="HYU113" s="68"/>
      <c r="HYV113" s="68"/>
      <c r="HYW113" s="68"/>
      <c r="HYX113" s="68"/>
      <c r="HYY113" s="68"/>
      <c r="HYZ113" s="68"/>
      <c r="HZA113" s="68"/>
      <c r="HZB113" s="68"/>
      <c r="HZC113" s="68"/>
      <c r="HZD113" s="68"/>
      <c r="HZE113" s="68"/>
      <c r="HZF113" s="68"/>
      <c r="HZG113" s="68"/>
      <c r="HZH113" s="68"/>
      <c r="HZI113" s="68"/>
      <c r="HZJ113" s="68"/>
      <c r="HZK113" s="68"/>
      <c r="HZL113" s="68"/>
      <c r="HZM113" s="68"/>
      <c r="HZN113" s="68"/>
      <c r="HZO113" s="68"/>
      <c r="HZP113" s="68"/>
      <c r="HZQ113" s="68"/>
      <c r="HZR113" s="68"/>
      <c r="HZS113" s="68"/>
      <c r="HZT113" s="68"/>
      <c r="HZU113" s="68"/>
      <c r="HZV113" s="68"/>
      <c r="HZW113" s="68"/>
      <c r="HZX113" s="68"/>
      <c r="HZY113" s="68"/>
      <c r="HZZ113" s="68"/>
      <c r="IAA113" s="68"/>
      <c r="IAB113" s="68"/>
      <c r="IAC113" s="68"/>
      <c r="IAD113" s="68"/>
      <c r="IAE113" s="68"/>
      <c r="IAF113" s="68"/>
      <c r="IAG113" s="68"/>
      <c r="IAH113" s="68"/>
      <c r="IAI113" s="68"/>
      <c r="IAJ113" s="68"/>
      <c r="IAK113" s="68"/>
      <c r="IAL113" s="68"/>
      <c r="IAM113" s="68"/>
      <c r="IAN113" s="68"/>
      <c r="IAO113" s="68"/>
      <c r="IAP113" s="68"/>
      <c r="IAQ113" s="68"/>
      <c r="IAR113" s="68"/>
      <c r="IAS113" s="68"/>
      <c r="IAT113" s="68"/>
      <c r="IAU113" s="68"/>
      <c r="IAV113" s="68"/>
      <c r="IAW113" s="68"/>
      <c r="IAX113" s="68"/>
      <c r="IAY113" s="68"/>
      <c r="IAZ113" s="68"/>
      <c r="IBA113" s="68"/>
      <c r="IBB113" s="68"/>
      <c r="IBC113" s="68"/>
      <c r="IBD113" s="68"/>
      <c r="IBE113" s="68"/>
      <c r="IBF113" s="68"/>
      <c r="IBG113" s="68"/>
      <c r="IBH113" s="68"/>
      <c r="IBI113" s="68"/>
      <c r="IBJ113" s="68"/>
      <c r="IBK113" s="68"/>
      <c r="IBL113" s="68"/>
      <c r="IBM113" s="68"/>
      <c r="IBN113" s="68"/>
      <c r="IBO113" s="68"/>
      <c r="IBP113" s="68"/>
      <c r="IBQ113" s="68"/>
      <c r="IBR113" s="68"/>
      <c r="IBS113" s="68"/>
      <c r="IBT113" s="68"/>
      <c r="IBU113" s="68"/>
      <c r="IBV113" s="68"/>
      <c r="IBW113" s="68"/>
      <c r="IBX113" s="68"/>
      <c r="IBY113" s="68"/>
      <c r="IBZ113" s="68"/>
      <c r="ICA113" s="68"/>
      <c r="ICB113" s="68"/>
      <c r="ICC113" s="68"/>
      <c r="ICD113" s="68"/>
      <c r="ICE113" s="68"/>
      <c r="ICF113" s="68"/>
      <c r="ICG113" s="68"/>
      <c r="ICH113" s="68"/>
      <c r="ICI113" s="68"/>
      <c r="ICJ113" s="68"/>
      <c r="ICK113" s="68"/>
      <c r="ICL113" s="68"/>
      <c r="ICM113" s="68"/>
      <c r="ICN113" s="68"/>
      <c r="ICO113" s="68"/>
      <c r="ICP113" s="68"/>
      <c r="ICQ113" s="68"/>
      <c r="ICR113" s="68"/>
      <c r="ICS113" s="68"/>
      <c r="ICT113" s="68"/>
      <c r="ICU113" s="68"/>
      <c r="ICV113" s="68"/>
      <c r="ICW113" s="68"/>
      <c r="ICX113" s="68"/>
      <c r="ICY113" s="68"/>
      <c r="ICZ113" s="68"/>
      <c r="IDA113" s="68"/>
      <c r="IDB113" s="68"/>
      <c r="IDC113" s="68"/>
      <c r="IDD113" s="68"/>
      <c r="IDE113" s="68"/>
      <c r="IDF113" s="68"/>
      <c r="IDG113" s="68"/>
      <c r="IDH113" s="68"/>
      <c r="IDI113" s="68"/>
      <c r="IDJ113" s="68"/>
      <c r="IDK113" s="68"/>
      <c r="IDL113" s="68"/>
      <c r="IDM113" s="68"/>
      <c r="IDN113" s="68"/>
      <c r="IDO113" s="68"/>
      <c r="IDP113" s="68"/>
      <c r="IDQ113" s="68"/>
      <c r="IDR113" s="68"/>
      <c r="IDS113" s="68"/>
      <c r="IDT113" s="68"/>
      <c r="IDU113" s="68"/>
      <c r="IDV113" s="68"/>
      <c r="IDW113" s="68"/>
      <c r="IDX113" s="68"/>
      <c r="IDY113" s="68"/>
      <c r="IDZ113" s="68"/>
      <c r="IEA113" s="68"/>
      <c r="IEB113" s="68"/>
      <c r="IEC113" s="68"/>
      <c r="IED113" s="68"/>
      <c r="IEE113" s="68"/>
      <c r="IEF113" s="68"/>
      <c r="IEG113" s="68"/>
      <c r="IEH113" s="68"/>
      <c r="IEI113" s="68"/>
      <c r="IEJ113" s="68"/>
      <c r="IEK113" s="68"/>
      <c r="IEL113" s="68"/>
      <c r="IEM113" s="68"/>
      <c r="IEN113" s="68"/>
      <c r="IEO113" s="68"/>
      <c r="IEP113" s="68"/>
      <c r="IEQ113" s="68"/>
      <c r="IER113" s="68"/>
      <c r="IES113" s="68"/>
      <c r="IET113" s="68"/>
      <c r="IEU113" s="68"/>
      <c r="IEV113" s="68"/>
      <c r="IEW113" s="68"/>
      <c r="IEX113" s="68"/>
      <c r="IEY113" s="68"/>
      <c r="IEZ113" s="68"/>
      <c r="IFA113" s="68"/>
      <c r="IFB113" s="68"/>
      <c r="IFC113" s="68"/>
      <c r="IFD113" s="68"/>
      <c r="IFE113" s="68"/>
      <c r="IFF113" s="68"/>
      <c r="IFG113" s="68"/>
      <c r="IFH113" s="68"/>
      <c r="IFI113" s="68"/>
      <c r="IFJ113" s="68"/>
      <c r="IFK113" s="68"/>
      <c r="IFL113" s="68"/>
      <c r="IFM113" s="68"/>
      <c r="IFN113" s="68"/>
      <c r="IFO113" s="68"/>
      <c r="IFP113" s="68"/>
      <c r="IFQ113" s="68"/>
      <c r="IFR113" s="68"/>
      <c r="IFS113" s="68"/>
      <c r="IFT113" s="68"/>
      <c r="IFU113" s="68"/>
      <c r="IFV113" s="68"/>
      <c r="IFW113" s="68"/>
      <c r="IFX113" s="68"/>
      <c r="IFY113" s="68"/>
      <c r="IFZ113" s="68"/>
      <c r="IGA113" s="68"/>
      <c r="IGB113" s="68"/>
      <c r="IGC113" s="68"/>
      <c r="IGD113" s="68"/>
      <c r="IGE113" s="68"/>
      <c r="IGF113" s="68"/>
      <c r="IGG113" s="68"/>
      <c r="IGH113" s="68"/>
      <c r="IGI113" s="68"/>
      <c r="IGJ113" s="68"/>
      <c r="IGK113" s="68"/>
      <c r="IGL113" s="68"/>
      <c r="IGM113" s="68"/>
      <c r="IGN113" s="68"/>
      <c r="IGO113" s="68"/>
      <c r="IGP113" s="68"/>
      <c r="IGQ113" s="68"/>
      <c r="IGR113" s="68"/>
      <c r="IGS113" s="68"/>
      <c r="IGT113" s="68"/>
      <c r="IGU113" s="68"/>
      <c r="IGV113" s="68"/>
      <c r="IGW113" s="68"/>
      <c r="IGX113" s="68"/>
      <c r="IGY113" s="68"/>
      <c r="IGZ113" s="68"/>
      <c r="IHA113" s="68"/>
      <c r="IHB113" s="68"/>
      <c r="IHC113" s="68"/>
      <c r="IHD113" s="68"/>
      <c r="IHE113" s="68"/>
      <c r="IHF113" s="68"/>
      <c r="IHG113" s="68"/>
      <c r="IHH113" s="68"/>
      <c r="IHI113" s="68"/>
      <c r="IHJ113" s="68"/>
      <c r="IHK113" s="68"/>
      <c r="IHL113" s="68"/>
      <c r="IHM113" s="68"/>
      <c r="IHN113" s="68"/>
      <c r="IHO113" s="68"/>
      <c r="IHP113" s="68"/>
      <c r="IHQ113" s="68"/>
      <c r="IHR113" s="68"/>
      <c r="IHS113" s="68"/>
      <c r="IHT113" s="68"/>
      <c r="IHU113" s="68"/>
      <c r="IHV113" s="68"/>
      <c r="IHW113" s="68"/>
      <c r="IHX113" s="68"/>
      <c r="IHY113" s="68"/>
      <c r="IHZ113" s="68"/>
      <c r="IIA113" s="68"/>
      <c r="IIB113" s="68"/>
      <c r="IIC113" s="68"/>
      <c r="IID113" s="68"/>
      <c r="IIE113" s="68"/>
      <c r="IIF113" s="68"/>
      <c r="IIG113" s="68"/>
      <c r="IIH113" s="68"/>
      <c r="III113" s="68"/>
      <c r="IIJ113" s="68"/>
      <c r="IIK113" s="68"/>
      <c r="IIL113" s="68"/>
      <c r="IIM113" s="68"/>
      <c r="IIN113" s="68"/>
      <c r="IIO113" s="68"/>
      <c r="IIP113" s="68"/>
      <c r="IIQ113" s="68"/>
      <c r="IIR113" s="68"/>
      <c r="IIS113" s="68"/>
      <c r="IIT113" s="68"/>
      <c r="IIU113" s="68"/>
      <c r="IIV113" s="68"/>
      <c r="IIW113" s="68"/>
      <c r="IIX113" s="68"/>
      <c r="IIY113" s="68"/>
      <c r="IIZ113" s="68"/>
      <c r="IJA113" s="68"/>
      <c r="IJB113" s="68"/>
      <c r="IJC113" s="68"/>
      <c r="IJD113" s="68"/>
      <c r="IJE113" s="68"/>
      <c r="IJF113" s="68"/>
      <c r="IJG113" s="68"/>
      <c r="IJH113" s="68"/>
      <c r="IJI113" s="68"/>
      <c r="IJJ113" s="68"/>
      <c r="IJK113" s="68"/>
      <c r="IJL113" s="68"/>
      <c r="IJM113" s="68"/>
      <c r="IJN113" s="68"/>
      <c r="IJO113" s="68"/>
      <c r="IJP113" s="68"/>
      <c r="IJQ113" s="68"/>
      <c r="IJR113" s="68"/>
      <c r="IJS113" s="68"/>
      <c r="IJT113" s="68"/>
      <c r="IJU113" s="68"/>
      <c r="IJV113" s="68"/>
      <c r="IJW113" s="68"/>
      <c r="IJX113" s="68"/>
      <c r="IJY113" s="68"/>
      <c r="IJZ113" s="68"/>
      <c r="IKA113" s="68"/>
      <c r="IKB113" s="68"/>
      <c r="IKC113" s="68"/>
      <c r="IKD113" s="68"/>
      <c r="IKE113" s="68"/>
      <c r="IKF113" s="68"/>
      <c r="IKG113" s="68"/>
      <c r="IKH113" s="68"/>
      <c r="IKI113" s="68"/>
      <c r="IKJ113" s="68"/>
      <c r="IKK113" s="68"/>
      <c r="IKL113" s="68"/>
      <c r="IKM113" s="68"/>
      <c r="IKN113" s="68"/>
      <c r="IKO113" s="68"/>
      <c r="IKP113" s="68"/>
      <c r="IKQ113" s="68"/>
      <c r="IKR113" s="68"/>
      <c r="IKS113" s="68"/>
      <c r="IKT113" s="68"/>
      <c r="IKU113" s="68"/>
      <c r="IKV113" s="68"/>
      <c r="IKW113" s="68"/>
      <c r="IKX113" s="68"/>
      <c r="IKY113" s="68"/>
      <c r="IKZ113" s="68"/>
      <c r="ILA113" s="68"/>
      <c r="ILB113" s="68"/>
      <c r="ILC113" s="68"/>
      <c r="ILD113" s="68"/>
      <c r="ILE113" s="68"/>
      <c r="ILF113" s="68"/>
      <c r="ILG113" s="68"/>
      <c r="ILH113" s="68"/>
      <c r="ILI113" s="68"/>
      <c r="ILJ113" s="68"/>
      <c r="ILK113" s="68"/>
      <c r="ILL113" s="68"/>
      <c r="ILM113" s="68"/>
      <c r="ILN113" s="68"/>
      <c r="ILO113" s="68"/>
      <c r="ILP113" s="68"/>
      <c r="ILQ113" s="68"/>
      <c r="ILR113" s="68"/>
      <c r="ILS113" s="68"/>
      <c r="ILT113" s="68"/>
      <c r="ILU113" s="68"/>
      <c r="ILV113" s="68"/>
      <c r="ILW113" s="68"/>
      <c r="ILX113" s="68"/>
      <c r="ILY113" s="68"/>
      <c r="ILZ113" s="68"/>
      <c r="IMA113" s="68"/>
      <c r="IMB113" s="68"/>
      <c r="IMC113" s="68"/>
      <c r="IMD113" s="68"/>
      <c r="IME113" s="68"/>
      <c r="IMF113" s="68"/>
      <c r="IMG113" s="68"/>
      <c r="IMH113" s="68"/>
      <c r="IMI113" s="68"/>
      <c r="IMJ113" s="68"/>
      <c r="IMK113" s="68"/>
      <c r="IML113" s="68"/>
      <c r="IMM113" s="68"/>
      <c r="IMN113" s="68"/>
      <c r="IMO113" s="68"/>
      <c r="IMP113" s="68"/>
      <c r="IMQ113" s="68"/>
      <c r="IMR113" s="68"/>
      <c r="IMS113" s="68"/>
      <c r="IMT113" s="68"/>
      <c r="IMU113" s="68"/>
      <c r="IMV113" s="68"/>
      <c r="IMW113" s="68"/>
      <c r="IMX113" s="68"/>
      <c r="IMY113" s="68"/>
      <c r="IMZ113" s="68"/>
      <c r="INA113" s="68"/>
      <c r="INB113" s="68"/>
      <c r="INC113" s="68"/>
      <c r="IND113" s="68"/>
      <c r="INE113" s="68"/>
      <c r="INF113" s="68"/>
      <c r="ING113" s="68"/>
      <c r="INH113" s="68"/>
      <c r="INI113" s="68"/>
      <c r="INJ113" s="68"/>
      <c r="INK113" s="68"/>
      <c r="INL113" s="68"/>
      <c r="INM113" s="68"/>
      <c r="INN113" s="68"/>
      <c r="INO113" s="68"/>
      <c r="INP113" s="68"/>
      <c r="INQ113" s="68"/>
      <c r="INR113" s="68"/>
      <c r="INS113" s="68"/>
      <c r="INT113" s="68"/>
      <c r="INU113" s="68"/>
      <c r="INV113" s="68"/>
      <c r="INW113" s="68"/>
      <c r="INX113" s="68"/>
      <c r="INY113" s="68"/>
      <c r="INZ113" s="68"/>
      <c r="IOA113" s="68"/>
      <c r="IOB113" s="68"/>
      <c r="IOC113" s="68"/>
      <c r="IOD113" s="68"/>
      <c r="IOE113" s="68"/>
      <c r="IOF113" s="68"/>
      <c r="IOG113" s="68"/>
      <c r="IOH113" s="68"/>
      <c r="IOI113" s="68"/>
      <c r="IOJ113" s="68"/>
      <c r="IOK113" s="68"/>
      <c r="IOL113" s="68"/>
      <c r="IOM113" s="68"/>
      <c r="ION113" s="68"/>
      <c r="IOO113" s="68"/>
      <c r="IOP113" s="68"/>
      <c r="IOQ113" s="68"/>
      <c r="IOR113" s="68"/>
      <c r="IOS113" s="68"/>
      <c r="IOT113" s="68"/>
      <c r="IOU113" s="68"/>
      <c r="IOV113" s="68"/>
      <c r="IOW113" s="68"/>
      <c r="IOX113" s="68"/>
      <c r="IOY113" s="68"/>
      <c r="IOZ113" s="68"/>
      <c r="IPA113" s="68"/>
      <c r="IPB113" s="68"/>
      <c r="IPC113" s="68"/>
      <c r="IPD113" s="68"/>
      <c r="IPE113" s="68"/>
      <c r="IPF113" s="68"/>
      <c r="IPG113" s="68"/>
      <c r="IPH113" s="68"/>
      <c r="IPI113" s="68"/>
      <c r="IPJ113" s="68"/>
      <c r="IPK113" s="68"/>
      <c r="IPL113" s="68"/>
      <c r="IPM113" s="68"/>
      <c r="IPN113" s="68"/>
      <c r="IPO113" s="68"/>
      <c r="IPP113" s="68"/>
      <c r="IPQ113" s="68"/>
      <c r="IPR113" s="68"/>
      <c r="IPS113" s="68"/>
      <c r="IPT113" s="68"/>
      <c r="IPU113" s="68"/>
      <c r="IPV113" s="68"/>
      <c r="IPW113" s="68"/>
      <c r="IPX113" s="68"/>
      <c r="IPY113" s="68"/>
      <c r="IPZ113" s="68"/>
      <c r="IQA113" s="68"/>
      <c r="IQB113" s="68"/>
      <c r="IQC113" s="68"/>
      <c r="IQD113" s="68"/>
      <c r="IQE113" s="68"/>
      <c r="IQF113" s="68"/>
      <c r="IQG113" s="68"/>
      <c r="IQH113" s="68"/>
      <c r="IQI113" s="68"/>
      <c r="IQJ113" s="68"/>
      <c r="IQK113" s="68"/>
      <c r="IQL113" s="68"/>
      <c r="IQM113" s="68"/>
      <c r="IQN113" s="68"/>
      <c r="IQO113" s="68"/>
      <c r="IQP113" s="68"/>
      <c r="IQQ113" s="68"/>
      <c r="IQR113" s="68"/>
      <c r="IQS113" s="68"/>
      <c r="IQT113" s="68"/>
      <c r="IQU113" s="68"/>
      <c r="IQV113" s="68"/>
      <c r="IQW113" s="68"/>
      <c r="IQX113" s="68"/>
      <c r="IQY113" s="68"/>
      <c r="IQZ113" s="68"/>
      <c r="IRA113" s="68"/>
      <c r="IRB113" s="68"/>
      <c r="IRC113" s="68"/>
      <c r="IRD113" s="68"/>
      <c r="IRE113" s="68"/>
      <c r="IRF113" s="68"/>
      <c r="IRG113" s="68"/>
      <c r="IRH113" s="68"/>
      <c r="IRI113" s="68"/>
      <c r="IRJ113" s="68"/>
      <c r="IRK113" s="68"/>
      <c r="IRL113" s="68"/>
      <c r="IRM113" s="68"/>
      <c r="IRN113" s="68"/>
      <c r="IRO113" s="68"/>
      <c r="IRP113" s="68"/>
      <c r="IRQ113" s="68"/>
      <c r="IRR113" s="68"/>
      <c r="IRS113" s="68"/>
      <c r="IRT113" s="68"/>
      <c r="IRU113" s="68"/>
      <c r="IRV113" s="68"/>
      <c r="IRW113" s="68"/>
      <c r="IRX113" s="68"/>
      <c r="IRY113" s="68"/>
      <c r="IRZ113" s="68"/>
      <c r="ISA113" s="68"/>
      <c r="ISB113" s="68"/>
      <c r="ISC113" s="68"/>
      <c r="ISD113" s="68"/>
      <c r="ISE113" s="68"/>
      <c r="ISF113" s="68"/>
      <c r="ISG113" s="68"/>
      <c r="ISH113" s="68"/>
      <c r="ISI113" s="68"/>
      <c r="ISJ113" s="68"/>
      <c r="ISK113" s="68"/>
      <c r="ISL113" s="68"/>
      <c r="ISM113" s="68"/>
      <c r="ISN113" s="68"/>
      <c r="ISO113" s="68"/>
      <c r="ISP113" s="68"/>
      <c r="ISQ113" s="68"/>
      <c r="ISR113" s="68"/>
      <c r="ISS113" s="68"/>
      <c r="IST113" s="68"/>
      <c r="ISU113" s="68"/>
      <c r="ISV113" s="68"/>
      <c r="ISW113" s="68"/>
      <c r="ISX113" s="68"/>
      <c r="ISY113" s="68"/>
      <c r="ISZ113" s="68"/>
      <c r="ITA113" s="68"/>
      <c r="ITB113" s="68"/>
      <c r="ITC113" s="68"/>
      <c r="ITD113" s="68"/>
      <c r="ITE113" s="68"/>
      <c r="ITF113" s="68"/>
      <c r="ITG113" s="68"/>
      <c r="ITH113" s="68"/>
      <c r="ITI113" s="68"/>
      <c r="ITJ113" s="68"/>
      <c r="ITK113" s="68"/>
      <c r="ITL113" s="68"/>
      <c r="ITM113" s="68"/>
      <c r="ITN113" s="68"/>
      <c r="ITO113" s="68"/>
      <c r="ITP113" s="68"/>
      <c r="ITQ113" s="68"/>
      <c r="ITR113" s="68"/>
      <c r="ITS113" s="68"/>
      <c r="ITT113" s="68"/>
      <c r="ITU113" s="68"/>
      <c r="ITV113" s="68"/>
      <c r="ITW113" s="68"/>
      <c r="ITX113" s="68"/>
      <c r="ITY113" s="68"/>
      <c r="ITZ113" s="68"/>
      <c r="IUA113" s="68"/>
      <c r="IUB113" s="68"/>
      <c r="IUC113" s="68"/>
      <c r="IUD113" s="68"/>
      <c r="IUE113" s="68"/>
      <c r="IUF113" s="68"/>
      <c r="IUG113" s="68"/>
      <c r="IUH113" s="68"/>
      <c r="IUI113" s="68"/>
      <c r="IUJ113" s="68"/>
      <c r="IUK113" s="68"/>
      <c r="IUL113" s="68"/>
      <c r="IUM113" s="68"/>
      <c r="IUN113" s="68"/>
      <c r="IUO113" s="68"/>
      <c r="IUP113" s="68"/>
      <c r="IUQ113" s="68"/>
      <c r="IUR113" s="68"/>
      <c r="IUS113" s="68"/>
      <c r="IUT113" s="68"/>
      <c r="IUU113" s="68"/>
      <c r="IUV113" s="68"/>
      <c r="IUW113" s="68"/>
      <c r="IUX113" s="68"/>
      <c r="IUY113" s="68"/>
      <c r="IUZ113" s="68"/>
      <c r="IVA113" s="68"/>
      <c r="IVB113" s="68"/>
      <c r="IVC113" s="68"/>
      <c r="IVD113" s="68"/>
      <c r="IVE113" s="68"/>
      <c r="IVF113" s="68"/>
      <c r="IVG113" s="68"/>
      <c r="IVH113" s="68"/>
      <c r="IVI113" s="68"/>
      <c r="IVJ113" s="68"/>
      <c r="IVK113" s="68"/>
      <c r="IVL113" s="68"/>
      <c r="IVM113" s="68"/>
      <c r="IVN113" s="68"/>
      <c r="IVO113" s="68"/>
      <c r="IVP113" s="68"/>
      <c r="IVQ113" s="68"/>
      <c r="IVR113" s="68"/>
      <c r="IVS113" s="68"/>
      <c r="IVT113" s="68"/>
      <c r="IVU113" s="68"/>
      <c r="IVV113" s="68"/>
      <c r="IVW113" s="68"/>
      <c r="IVX113" s="68"/>
      <c r="IVY113" s="68"/>
      <c r="IVZ113" s="68"/>
      <c r="IWA113" s="68"/>
      <c r="IWB113" s="68"/>
      <c r="IWC113" s="68"/>
      <c r="IWD113" s="68"/>
      <c r="IWE113" s="68"/>
      <c r="IWF113" s="68"/>
      <c r="IWG113" s="68"/>
      <c r="IWH113" s="68"/>
      <c r="IWI113" s="68"/>
      <c r="IWJ113" s="68"/>
      <c r="IWK113" s="68"/>
      <c r="IWL113" s="68"/>
      <c r="IWM113" s="68"/>
      <c r="IWN113" s="68"/>
      <c r="IWO113" s="68"/>
      <c r="IWP113" s="68"/>
      <c r="IWQ113" s="68"/>
      <c r="IWR113" s="68"/>
      <c r="IWS113" s="68"/>
      <c r="IWT113" s="68"/>
      <c r="IWU113" s="68"/>
      <c r="IWV113" s="68"/>
      <c r="IWW113" s="68"/>
      <c r="IWX113" s="68"/>
      <c r="IWY113" s="68"/>
      <c r="IWZ113" s="68"/>
      <c r="IXA113" s="68"/>
      <c r="IXB113" s="68"/>
      <c r="IXC113" s="68"/>
      <c r="IXD113" s="68"/>
      <c r="IXE113" s="68"/>
      <c r="IXF113" s="68"/>
      <c r="IXG113" s="68"/>
      <c r="IXH113" s="68"/>
      <c r="IXI113" s="68"/>
      <c r="IXJ113" s="68"/>
      <c r="IXK113" s="68"/>
      <c r="IXL113" s="68"/>
      <c r="IXM113" s="68"/>
      <c r="IXN113" s="68"/>
      <c r="IXO113" s="68"/>
      <c r="IXP113" s="68"/>
      <c r="IXQ113" s="68"/>
      <c r="IXR113" s="68"/>
      <c r="IXS113" s="68"/>
      <c r="IXT113" s="68"/>
      <c r="IXU113" s="68"/>
      <c r="IXV113" s="68"/>
      <c r="IXW113" s="68"/>
      <c r="IXX113" s="68"/>
      <c r="IXY113" s="68"/>
      <c r="IXZ113" s="68"/>
      <c r="IYA113" s="68"/>
      <c r="IYB113" s="68"/>
      <c r="IYC113" s="68"/>
      <c r="IYD113" s="68"/>
      <c r="IYE113" s="68"/>
      <c r="IYF113" s="68"/>
      <c r="IYG113" s="68"/>
      <c r="IYH113" s="68"/>
      <c r="IYI113" s="68"/>
      <c r="IYJ113" s="68"/>
      <c r="IYK113" s="68"/>
      <c r="IYL113" s="68"/>
      <c r="IYM113" s="68"/>
      <c r="IYN113" s="68"/>
      <c r="IYO113" s="68"/>
      <c r="IYP113" s="68"/>
      <c r="IYQ113" s="68"/>
      <c r="IYR113" s="68"/>
      <c r="IYS113" s="68"/>
      <c r="IYT113" s="68"/>
      <c r="IYU113" s="68"/>
      <c r="IYV113" s="68"/>
      <c r="IYW113" s="68"/>
      <c r="IYX113" s="68"/>
      <c r="IYY113" s="68"/>
      <c r="IYZ113" s="68"/>
      <c r="IZA113" s="68"/>
      <c r="IZB113" s="68"/>
      <c r="IZC113" s="68"/>
      <c r="IZD113" s="68"/>
      <c r="IZE113" s="68"/>
      <c r="IZF113" s="68"/>
      <c r="IZG113" s="68"/>
      <c r="IZH113" s="68"/>
      <c r="IZI113" s="68"/>
      <c r="IZJ113" s="68"/>
      <c r="IZK113" s="68"/>
      <c r="IZL113" s="68"/>
      <c r="IZM113" s="68"/>
      <c r="IZN113" s="68"/>
      <c r="IZO113" s="68"/>
      <c r="IZP113" s="68"/>
      <c r="IZQ113" s="68"/>
      <c r="IZR113" s="68"/>
      <c r="IZS113" s="68"/>
      <c r="IZT113" s="68"/>
      <c r="IZU113" s="68"/>
      <c r="IZV113" s="68"/>
      <c r="IZW113" s="68"/>
      <c r="IZX113" s="68"/>
      <c r="IZY113" s="68"/>
      <c r="IZZ113" s="68"/>
      <c r="JAA113" s="68"/>
      <c r="JAB113" s="68"/>
      <c r="JAC113" s="68"/>
      <c r="JAD113" s="68"/>
      <c r="JAE113" s="68"/>
      <c r="JAF113" s="68"/>
      <c r="JAG113" s="68"/>
      <c r="JAH113" s="68"/>
      <c r="JAI113" s="68"/>
      <c r="JAJ113" s="68"/>
      <c r="JAK113" s="68"/>
      <c r="JAL113" s="68"/>
      <c r="JAM113" s="68"/>
      <c r="JAN113" s="68"/>
      <c r="JAO113" s="68"/>
      <c r="JAP113" s="68"/>
      <c r="JAQ113" s="68"/>
      <c r="JAR113" s="68"/>
      <c r="JAS113" s="68"/>
      <c r="JAT113" s="68"/>
      <c r="JAU113" s="68"/>
      <c r="JAV113" s="68"/>
      <c r="JAW113" s="68"/>
      <c r="JAX113" s="68"/>
      <c r="JAY113" s="68"/>
      <c r="JAZ113" s="68"/>
      <c r="JBA113" s="68"/>
      <c r="JBB113" s="68"/>
      <c r="JBC113" s="68"/>
      <c r="JBD113" s="68"/>
      <c r="JBE113" s="68"/>
      <c r="JBF113" s="68"/>
      <c r="JBG113" s="68"/>
      <c r="JBH113" s="68"/>
      <c r="JBI113" s="68"/>
      <c r="JBJ113" s="68"/>
      <c r="JBK113" s="68"/>
      <c r="JBL113" s="68"/>
      <c r="JBM113" s="68"/>
      <c r="JBN113" s="68"/>
      <c r="JBO113" s="68"/>
      <c r="JBP113" s="68"/>
      <c r="JBQ113" s="68"/>
      <c r="JBR113" s="68"/>
      <c r="JBS113" s="68"/>
      <c r="JBT113" s="68"/>
      <c r="JBU113" s="68"/>
      <c r="JBV113" s="68"/>
      <c r="JBW113" s="68"/>
      <c r="JBX113" s="68"/>
      <c r="JBY113" s="68"/>
      <c r="JBZ113" s="68"/>
      <c r="JCA113" s="68"/>
      <c r="JCB113" s="68"/>
      <c r="JCC113" s="68"/>
      <c r="JCD113" s="68"/>
      <c r="JCE113" s="68"/>
      <c r="JCF113" s="68"/>
      <c r="JCG113" s="68"/>
      <c r="JCH113" s="68"/>
      <c r="JCI113" s="68"/>
      <c r="JCJ113" s="68"/>
      <c r="JCK113" s="68"/>
      <c r="JCL113" s="68"/>
      <c r="JCM113" s="68"/>
      <c r="JCN113" s="68"/>
      <c r="JCO113" s="68"/>
      <c r="JCP113" s="68"/>
      <c r="JCQ113" s="68"/>
      <c r="JCR113" s="68"/>
      <c r="JCS113" s="68"/>
      <c r="JCT113" s="68"/>
      <c r="JCU113" s="68"/>
      <c r="JCV113" s="68"/>
      <c r="JCW113" s="68"/>
      <c r="JCX113" s="68"/>
      <c r="JCY113" s="68"/>
      <c r="JCZ113" s="68"/>
      <c r="JDA113" s="68"/>
      <c r="JDB113" s="68"/>
      <c r="JDC113" s="68"/>
      <c r="JDD113" s="68"/>
      <c r="JDE113" s="68"/>
      <c r="JDF113" s="68"/>
      <c r="JDG113" s="68"/>
      <c r="JDH113" s="68"/>
      <c r="JDI113" s="68"/>
      <c r="JDJ113" s="68"/>
      <c r="JDK113" s="68"/>
      <c r="JDL113" s="68"/>
      <c r="JDM113" s="68"/>
      <c r="JDN113" s="68"/>
      <c r="JDO113" s="68"/>
      <c r="JDP113" s="68"/>
      <c r="JDQ113" s="68"/>
      <c r="JDR113" s="68"/>
      <c r="JDS113" s="68"/>
      <c r="JDT113" s="68"/>
      <c r="JDU113" s="68"/>
      <c r="JDV113" s="68"/>
      <c r="JDW113" s="68"/>
      <c r="JDX113" s="68"/>
      <c r="JDY113" s="68"/>
      <c r="JDZ113" s="68"/>
      <c r="JEA113" s="68"/>
      <c r="JEB113" s="68"/>
      <c r="JEC113" s="68"/>
      <c r="JED113" s="68"/>
      <c r="JEE113" s="68"/>
      <c r="JEF113" s="68"/>
      <c r="JEG113" s="68"/>
      <c r="JEH113" s="68"/>
      <c r="JEI113" s="68"/>
      <c r="JEJ113" s="68"/>
      <c r="JEK113" s="68"/>
      <c r="JEL113" s="68"/>
      <c r="JEM113" s="68"/>
      <c r="JEN113" s="68"/>
      <c r="JEO113" s="68"/>
      <c r="JEP113" s="68"/>
      <c r="JEQ113" s="68"/>
      <c r="JER113" s="68"/>
      <c r="JES113" s="68"/>
      <c r="JET113" s="68"/>
      <c r="JEU113" s="68"/>
      <c r="JEV113" s="68"/>
      <c r="JEW113" s="68"/>
      <c r="JEX113" s="68"/>
      <c r="JEY113" s="68"/>
      <c r="JEZ113" s="68"/>
      <c r="JFA113" s="68"/>
      <c r="JFB113" s="68"/>
      <c r="JFC113" s="68"/>
      <c r="JFD113" s="68"/>
      <c r="JFE113" s="68"/>
      <c r="JFF113" s="68"/>
      <c r="JFG113" s="68"/>
      <c r="JFH113" s="68"/>
      <c r="JFI113" s="68"/>
      <c r="JFJ113" s="68"/>
      <c r="JFK113" s="68"/>
      <c r="JFL113" s="68"/>
      <c r="JFM113" s="68"/>
      <c r="JFN113" s="68"/>
      <c r="JFO113" s="68"/>
      <c r="JFP113" s="68"/>
      <c r="JFQ113" s="68"/>
      <c r="JFR113" s="68"/>
      <c r="JFS113" s="68"/>
      <c r="JFT113" s="68"/>
      <c r="JFU113" s="68"/>
      <c r="JFV113" s="68"/>
      <c r="JFW113" s="68"/>
      <c r="JFX113" s="68"/>
      <c r="JFY113" s="68"/>
      <c r="JFZ113" s="68"/>
      <c r="JGA113" s="68"/>
      <c r="JGB113" s="68"/>
      <c r="JGC113" s="68"/>
      <c r="JGD113" s="68"/>
      <c r="JGE113" s="68"/>
      <c r="JGF113" s="68"/>
      <c r="JGG113" s="68"/>
      <c r="JGH113" s="68"/>
      <c r="JGI113" s="68"/>
      <c r="JGJ113" s="68"/>
      <c r="JGK113" s="68"/>
      <c r="JGL113" s="68"/>
      <c r="JGM113" s="68"/>
      <c r="JGN113" s="68"/>
      <c r="JGO113" s="68"/>
      <c r="JGP113" s="68"/>
      <c r="JGQ113" s="68"/>
      <c r="JGR113" s="68"/>
      <c r="JGS113" s="68"/>
      <c r="JGT113" s="68"/>
      <c r="JGU113" s="68"/>
      <c r="JGV113" s="68"/>
      <c r="JGW113" s="68"/>
      <c r="JGX113" s="68"/>
      <c r="JGY113" s="68"/>
      <c r="JGZ113" s="68"/>
      <c r="JHA113" s="68"/>
      <c r="JHB113" s="68"/>
      <c r="JHC113" s="68"/>
      <c r="JHD113" s="68"/>
      <c r="JHE113" s="68"/>
      <c r="JHF113" s="68"/>
      <c r="JHG113" s="68"/>
      <c r="JHH113" s="68"/>
      <c r="JHI113" s="68"/>
      <c r="JHJ113" s="68"/>
      <c r="JHK113" s="68"/>
      <c r="JHL113" s="68"/>
      <c r="JHM113" s="68"/>
      <c r="JHN113" s="68"/>
      <c r="JHO113" s="68"/>
      <c r="JHP113" s="68"/>
      <c r="JHQ113" s="68"/>
      <c r="JHR113" s="68"/>
      <c r="JHS113" s="68"/>
      <c r="JHT113" s="68"/>
      <c r="JHU113" s="68"/>
      <c r="JHV113" s="68"/>
      <c r="JHW113" s="68"/>
      <c r="JHX113" s="68"/>
      <c r="JHY113" s="68"/>
      <c r="JHZ113" s="68"/>
      <c r="JIA113" s="68"/>
      <c r="JIB113" s="68"/>
      <c r="JIC113" s="68"/>
      <c r="JID113" s="68"/>
      <c r="JIE113" s="68"/>
      <c r="JIF113" s="68"/>
      <c r="JIG113" s="68"/>
      <c r="JIH113" s="68"/>
      <c r="JII113" s="68"/>
      <c r="JIJ113" s="68"/>
      <c r="JIK113" s="68"/>
      <c r="JIL113" s="68"/>
      <c r="JIM113" s="68"/>
      <c r="JIN113" s="68"/>
      <c r="JIO113" s="68"/>
      <c r="JIP113" s="68"/>
      <c r="JIQ113" s="68"/>
      <c r="JIR113" s="68"/>
      <c r="JIS113" s="68"/>
      <c r="JIT113" s="68"/>
      <c r="JIU113" s="68"/>
      <c r="JIV113" s="68"/>
      <c r="JIW113" s="68"/>
      <c r="JIX113" s="68"/>
      <c r="JIY113" s="68"/>
      <c r="JIZ113" s="68"/>
      <c r="JJA113" s="68"/>
      <c r="JJB113" s="68"/>
      <c r="JJC113" s="68"/>
      <c r="JJD113" s="68"/>
      <c r="JJE113" s="68"/>
      <c r="JJF113" s="68"/>
      <c r="JJG113" s="68"/>
      <c r="JJH113" s="68"/>
      <c r="JJI113" s="68"/>
      <c r="JJJ113" s="68"/>
      <c r="JJK113" s="68"/>
      <c r="JJL113" s="68"/>
      <c r="JJM113" s="68"/>
      <c r="JJN113" s="68"/>
      <c r="JJO113" s="68"/>
      <c r="JJP113" s="68"/>
      <c r="JJQ113" s="68"/>
      <c r="JJR113" s="68"/>
      <c r="JJS113" s="68"/>
      <c r="JJT113" s="68"/>
      <c r="JJU113" s="68"/>
      <c r="JJV113" s="68"/>
      <c r="JJW113" s="68"/>
      <c r="JJX113" s="68"/>
      <c r="JJY113" s="68"/>
      <c r="JJZ113" s="68"/>
      <c r="JKA113" s="68"/>
      <c r="JKB113" s="68"/>
      <c r="JKC113" s="68"/>
      <c r="JKD113" s="68"/>
      <c r="JKE113" s="68"/>
      <c r="JKF113" s="68"/>
      <c r="JKG113" s="68"/>
      <c r="JKH113" s="68"/>
      <c r="JKI113" s="68"/>
      <c r="JKJ113" s="68"/>
      <c r="JKK113" s="68"/>
      <c r="JKL113" s="68"/>
      <c r="JKM113" s="68"/>
      <c r="JKN113" s="68"/>
      <c r="JKO113" s="68"/>
      <c r="JKP113" s="68"/>
      <c r="JKQ113" s="68"/>
      <c r="JKR113" s="68"/>
      <c r="JKS113" s="68"/>
      <c r="JKT113" s="68"/>
      <c r="JKU113" s="68"/>
      <c r="JKV113" s="68"/>
      <c r="JKW113" s="68"/>
      <c r="JKX113" s="68"/>
      <c r="JKY113" s="68"/>
      <c r="JKZ113" s="68"/>
      <c r="JLA113" s="68"/>
      <c r="JLB113" s="68"/>
      <c r="JLC113" s="68"/>
      <c r="JLD113" s="68"/>
      <c r="JLE113" s="68"/>
      <c r="JLF113" s="68"/>
      <c r="JLG113" s="68"/>
      <c r="JLH113" s="68"/>
      <c r="JLI113" s="68"/>
      <c r="JLJ113" s="68"/>
      <c r="JLK113" s="68"/>
      <c r="JLL113" s="68"/>
      <c r="JLM113" s="68"/>
      <c r="JLN113" s="68"/>
      <c r="JLO113" s="68"/>
      <c r="JLP113" s="68"/>
      <c r="JLQ113" s="68"/>
      <c r="JLR113" s="68"/>
      <c r="JLS113" s="68"/>
      <c r="JLT113" s="68"/>
      <c r="JLU113" s="68"/>
      <c r="JLV113" s="68"/>
      <c r="JLW113" s="68"/>
      <c r="JLX113" s="68"/>
      <c r="JLY113" s="68"/>
      <c r="JLZ113" s="68"/>
      <c r="JMA113" s="68"/>
      <c r="JMB113" s="68"/>
      <c r="JMC113" s="68"/>
      <c r="JMD113" s="68"/>
      <c r="JME113" s="68"/>
      <c r="JMF113" s="68"/>
      <c r="JMG113" s="68"/>
      <c r="JMH113" s="68"/>
      <c r="JMI113" s="68"/>
      <c r="JMJ113" s="68"/>
      <c r="JMK113" s="68"/>
      <c r="JML113" s="68"/>
      <c r="JMM113" s="68"/>
      <c r="JMN113" s="68"/>
      <c r="JMO113" s="68"/>
      <c r="JMP113" s="68"/>
      <c r="JMQ113" s="68"/>
      <c r="JMR113" s="68"/>
      <c r="JMS113" s="68"/>
      <c r="JMT113" s="68"/>
      <c r="JMU113" s="68"/>
      <c r="JMV113" s="68"/>
      <c r="JMW113" s="68"/>
      <c r="JMX113" s="68"/>
      <c r="JMY113" s="68"/>
      <c r="JMZ113" s="68"/>
      <c r="JNA113" s="68"/>
      <c r="JNB113" s="68"/>
      <c r="JNC113" s="68"/>
      <c r="JND113" s="68"/>
      <c r="JNE113" s="68"/>
      <c r="JNF113" s="68"/>
      <c r="JNG113" s="68"/>
      <c r="JNH113" s="68"/>
      <c r="JNI113" s="68"/>
      <c r="JNJ113" s="68"/>
      <c r="JNK113" s="68"/>
      <c r="JNL113" s="68"/>
      <c r="JNM113" s="68"/>
      <c r="JNN113" s="68"/>
      <c r="JNO113" s="68"/>
      <c r="JNP113" s="68"/>
      <c r="JNQ113" s="68"/>
      <c r="JNR113" s="68"/>
      <c r="JNS113" s="68"/>
      <c r="JNT113" s="68"/>
      <c r="JNU113" s="68"/>
      <c r="JNV113" s="68"/>
      <c r="JNW113" s="68"/>
      <c r="JNX113" s="68"/>
      <c r="JNY113" s="68"/>
      <c r="JNZ113" s="68"/>
      <c r="JOA113" s="68"/>
      <c r="JOB113" s="68"/>
      <c r="JOC113" s="68"/>
      <c r="JOD113" s="68"/>
      <c r="JOE113" s="68"/>
      <c r="JOF113" s="68"/>
      <c r="JOG113" s="68"/>
      <c r="JOH113" s="68"/>
      <c r="JOI113" s="68"/>
      <c r="JOJ113" s="68"/>
      <c r="JOK113" s="68"/>
      <c r="JOL113" s="68"/>
      <c r="JOM113" s="68"/>
      <c r="JON113" s="68"/>
      <c r="JOO113" s="68"/>
      <c r="JOP113" s="68"/>
      <c r="JOQ113" s="68"/>
      <c r="JOR113" s="68"/>
      <c r="JOS113" s="68"/>
      <c r="JOT113" s="68"/>
      <c r="JOU113" s="68"/>
      <c r="JOV113" s="68"/>
      <c r="JOW113" s="68"/>
      <c r="JOX113" s="68"/>
      <c r="JOY113" s="68"/>
      <c r="JOZ113" s="68"/>
      <c r="JPA113" s="68"/>
      <c r="JPB113" s="68"/>
      <c r="JPC113" s="68"/>
      <c r="JPD113" s="68"/>
      <c r="JPE113" s="68"/>
      <c r="JPF113" s="68"/>
      <c r="JPG113" s="68"/>
      <c r="JPH113" s="68"/>
      <c r="JPI113" s="68"/>
      <c r="JPJ113" s="68"/>
      <c r="JPK113" s="68"/>
      <c r="JPL113" s="68"/>
      <c r="JPM113" s="68"/>
      <c r="JPN113" s="68"/>
      <c r="JPO113" s="68"/>
      <c r="JPP113" s="68"/>
      <c r="JPQ113" s="68"/>
      <c r="JPR113" s="68"/>
      <c r="JPS113" s="68"/>
      <c r="JPT113" s="68"/>
      <c r="JPU113" s="68"/>
      <c r="JPV113" s="68"/>
      <c r="JPW113" s="68"/>
      <c r="JPX113" s="68"/>
      <c r="JPY113" s="68"/>
      <c r="JPZ113" s="68"/>
      <c r="JQA113" s="68"/>
      <c r="JQB113" s="68"/>
      <c r="JQC113" s="68"/>
      <c r="JQD113" s="68"/>
      <c r="JQE113" s="68"/>
      <c r="JQF113" s="68"/>
      <c r="JQG113" s="68"/>
      <c r="JQH113" s="68"/>
      <c r="JQI113" s="68"/>
      <c r="JQJ113" s="68"/>
      <c r="JQK113" s="68"/>
      <c r="JQL113" s="68"/>
      <c r="JQM113" s="68"/>
      <c r="JQN113" s="68"/>
      <c r="JQO113" s="68"/>
      <c r="JQP113" s="68"/>
      <c r="JQQ113" s="68"/>
      <c r="JQR113" s="68"/>
      <c r="JQS113" s="68"/>
      <c r="JQT113" s="68"/>
      <c r="JQU113" s="68"/>
      <c r="JQV113" s="68"/>
      <c r="JQW113" s="68"/>
      <c r="JQX113" s="68"/>
      <c r="JQY113" s="68"/>
      <c r="JQZ113" s="68"/>
      <c r="JRA113" s="68"/>
      <c r="JRB113" s="68"/>
      <c r="JRC113" s="68"/>
      <c r="JRD113" s="68"/>
      <c r="JRE113" s="68"/>
      <c r="JRF113" s="68"/>
      <c r="JRG113" s="68"/>
      <c r="JRH113" s="68"/>
      <c r="JRI113" s="68"/>
      <c r="JRJ113" s="68"/>
      <c r="JRK113" s="68"/>
      <c r="JRL113" s="68"/>
      <c r="JRM113" s="68"/>
      <c r="JRN113" s="68"/>
      <c r="JRO113" s="68"/>
      <c r="JRP113" s="68"/>
      <c r="JRQ113" s="68"/>
      <c r="JRR113" s="68"/>
      <c r="JRS113" s="68"/>
      <c r="JRT113" s="68"/>
      <c r="JRU113" s="68"/>
      <c r="JRV113" s="68"/>
      <c r="JRW113" s="68"/>
      <c r="JRX113" s="68"/>
      <c r="JRY113" s="68"/>
      <c r="JRZ113" s="68"/>
      <c r="JSA113" s="68"/>
      <c r="JSB113" s="68"/>
      <c r="JSC113" s="68"/>
      <c r="JSD113" s="68"/>
      <c r="JSE113" s="68"/>
      <c r="JSF113" s="68"/>
      <c r="JSG113" s="68"/>
      <c r="JSH113" s="68"/>
      <c r="JSI113" s="68"/>
      <c r="JSJ113" s="68"/>
      <c r="JSK113" s="68"/>
      <c r="JSL113" s="68"/>
      <c r="JSM113" s="68"/>
      <c r="JSN113" s="68"/>
      <c r="JSO113" s="68"/>
      <c r="JSP113" s="68"/>
      <c r="JSQ113" s="68"/>
      <c r="JSR113" s="68"/>
      <c r="JSS113" s="68"/>
      <c r="JST113" s="68"/>
      <c r="JSU113" s="68"/>
      <c r="JSV113" s="68"/>
      <c r="JSW113" s="68"/>
      <c r="JSX113" s="68"/>
      <c r="JSY113" s="68"/>
      <c r="JSZ113" s="68"/>
      <c r="JTA113" s="68"/>
      <c r="JTB113" s="68"/>
      <c r="JTC113" s="68"/>
      <c r="JTD113" s="68"/>
      <c r="JTE113" s="68"/>
      <c r="JTF113" s="68"/>
      <c r="JTG113" s="68"/>
      <c r="JTH113" s="68"/>
      <c r="JTI113" s="68"/>
      <c r="JTJ113" s="68"/>
      <c r="JTK113" s="68"/>
      <c r="JTL113" s="68"/>
      <c r="JTM113" s="68"/>
      <c r="JTN113" s="68"/>
      <c r="JTO113" s="68"/>
      <c r="JTP113" s="68"/>
      <c r="JTQ113" s="68"/>
      <c r="JTR113" s="68"/>
      <c r="JTS113" s="68"/>
      <c r="JTT113" s="68"/>
      <c r="JTU113" s="68"/>
      <c r="JTV113" s="68"/>
      <c r="JTW113" s="68"/>
      <c r="JTX113" s="68"/>
      <c r="JTY113" s="68"/>
      <c r="JTZ113" s="68"/>
      <c r="JUA113" s="68"/>
      <c r="JUB113" s="68"/>
      <c r="JUC113" s="68"/>
      <c r="JUD113" s="68"/>
      <c r="JUE113" s="68"/>
      <c r="JUF113" s="68"/>
      <c r="JUG113" s="68"/>
      <c r="JUH113" s="68"/>
      <c r="JUI113" s="68"/>
      <c r="JUJ113" s="68"/>
      <c r="JUK113" s="68"/>
      <c r="JUL113" s="68"/>
      <c r="JUM113" s="68"/>
      <c r="JUN113" s="68"/>
      <c r="JUO113" s="68"/>
      <c r="JUP113" s="68"/>
      <c r="JUQ113" s="68"/>
      <c r="JUR113" s="68"/>
      <c r="JUS113" s="68"/>
      <c r="JUT113" s="68"/>
      <c r="JUU113" s="68"/>
      <c r="JUV113" s="68"/>
      <c r="JUW113" s="68"/>
      <c r="JUX113" s="68"/>
      <c r="JUY113" s="68"/>
      <c r="JUZ113" s="68"/>
      <c r="JVA113" s="68"/>
      <c r="JVB113" s="68"/>
      <c r="JVC113" s="68"/>
      <c r="JVD113" s="68"/>
      <c r="JVE113" s="68"/>
      <c r="JVF113" s="68"/>
      <c r="JVG113" s="68"/>
      <c r="JVH113" s="68"/>
      <c r="JVI113" s="68"/>
      <c r="JVJ113" s="68"/>
      <c r="JVK113" s="68"/>
      <c r="JVL113" s="68"/>
      <c r="JVM113" s="68"/>
      <c r="JVN113" s="68"/>
      <c r="JVO113" s="68"/>
      <c r="JVP113" s="68"/>
      <c r="JVQ113" s="68"/>
      <c r="JVR113" s="68"/>
      <c r="JVS113" s="68"/>
      <c r="JVT113" s="68"/>
      <c r="JVU113" s="68"/>
      <c r="JVV113" s="68"/>
      <c r="JVW113" s="68"/>
      <c r="JVX113" s="68"/>
      <c r="JVY113" s="68"/>
      <c r="JVZ113" s="68"/>
      <c r="JWA113" s="68"/>
      <c r="JWB113" s="68"/>
      <c r="JWC113" s="68"/>
      <c r="JWD113" s="68"/>
      <c r="JWE113" s="68"/>
      <c r="JWF113" s="68"/>
      <c r="JWG113" s="68"/>
      <c r="JWH113" s="68"/>
      <c r="JWI113" s="68"/>
      <c r="JWJ113" s="68"/>
      <c r="JWK113" s="68"/>
      <c r="JWL113" s="68"/>
      <c r="JWM113" s="68"/>
      <c r="JWN113" s="68"/>
      <c r="JWO113" s="68"/>
      <c r="JWP113" s="68"/>
      <c r="JWQ113" s="68"/>
      <c r="JWR113" s="68"/>
      <c r="JWS113" s="68"/>
      <c r="JWT113" s="68"/>
      <c r="JWU113" s="68"/>
      <c r="JWV113" s="68"/>
      <c r="JWW113" s="68"/>
      <c r="JWX113" s="68"/>
      <c r="JWY113" s="68"/>
      <c r="JWZ113" s="68"/>
      <c r="JXA113" s="68"/>
      <c r="JXB113" s="68"/>
      <c r="JXC113" s="68"/>
      <c r="JXD113" s="68"/>
      <c r="JXE113" s="68"/>
      <c r="JXF113" s="68"/>
      <c r="JXG113" s="68"/>
      <c r="JXH113" s="68"/>
      <c r="JXI113" s="68"/>
      <c r="JXJ113" s="68"/>
      <c r="JXK113" s="68"/>
      <c r="JXL113" s="68"/>
      <c r="JXM113" s="68"/>
      <c r="JXN113" s="68"/>
      <c r="JXO113" s="68"/>
      <c r="JXP113" s="68"/>
      <c r="JXQ113" s="68"/>
      <c r="JXR113" s="68"/>
      <c r="JXS113" s="68"/>
      <c r="JXT113" s="68"/>
      <c r="JXU113" s="68"/>
      <c r="JXV113" s="68"/>
      <c r="JXW113" s="68"/>
      <c r="JXX113" s="68"/>
      <c r="JXY113" s="68"/>
      <c r="JXZ113" s="68"/>
      <c r="JYA113" s="68"/>
      <c r="JYB113" s="68"/>
      <c r="JYC113" s="68"/>
      <c r="JYD113" s="68"/>
      <c r="JYE113" s="68"/>
      <c r="JYF113" s="68"/>
      <c r="JYG113" s="68"/>
      <c r="JYH113" s="68"/>
      <c r="JYI113" s="68"/>
      <c r="JYJ113" s="68"/>
      <c r="JYK113" s="68"/>
      <c r="JYL113" s="68"/>
      <c r="JYM113" s="68"/>
      <c r="JYN113" s="68"/>
      <c r="JYO113" s="68"/>
      <c r="JYP113" s="68"/>
      <c r="JYQ113" s="68"/>
      <c r="JYR113" s="68"/>
      <c r="JYS113" s="68"/>
      <c r="JYT113" s="68"/>
      <c r="JYU113" s="68"/>
      <c r="JYV113" s="68"/>
      <c r="JYW113" s="68"/>
      <c r="JYX113" s="68"/>
      <c r="JYY113" s="68"/>
      <c r="JYZ113" s="68"/>
      <c r="JZA113" s="68"/>
      <c r="JZB113" s="68"/>
      <c r="JZC113" s="68"/>
      <c r="JZD113" s="68"/>
      <c r="JZE113" s="68"/>
      <c r="JZF113" s="68"/>
      <c r="JZG113" s="68"/>
      <c r="JZH113" s="68"/>
      <c r="JZI113" s="68"/>
      <c r="JZJ113" s="68"/>
      <c r="JZK113" s="68"/>
      <c r="JZL113" s="68"/>
      <c r="JZM113" s="68"/>
      <c r="JZN113" s="68"/>
      <c r="JZO113" s="68"/>
      <c r="JZP113" s="68"/>
      <c r="JZQ113" s="68"/>
      <c r="JZR113" s="68"/>
      <c r="JZS113" s="68"/>
      <c r="JZT113" s="68"/>
      <c r="JZU113" s="68"/>
      <c r="JZV113" s="68"/>
      <c r="JZW113" s="68"/>
      <c r="JZX113" s="68"/>
      <c r="JZY113" s="68"/>
      <c r="JZZ113" s="68"/>
      <c r="KAA113" s="68"/>
      <c r="KAB113" s="68"/>
      <c r="KAC113" s="68"/>
      <c r="KAD113" s="68"/>
      <c r="KAE113" s="68"/>
      <c r="KAF113" s="68"/>
      <c r="KAG113" s="68"/>
      <c r="KAH113" s="68"/>
      <c r="KAI113" s="68"/>
      <c r="KAJ113" s="68"/>
      <c r="KAK113" s="68"/>
      <c r="KAL113" s="68"/>
      <c r="KAM113" s="68"/>
      <c r="KAN113" s="68"/>
      <c r="KAO113" s="68"/>
      <c r="KAP113" s="68"/>
      <c r="KAQ113" s="68"/>
      <c r="KAR113" s="68"/>
      <c r="KAS113" s="68"/>
      <c r="KAT113" s="68"/>
      <c r="KAU113" s="68"/>
      <c r="KAV113" s="68"/>
      <c r="KAW113" s="68"/>
      <c r="KAX113" s="68"/>
      <c r="KAY113" s="68"/>
      <c r="KAZ113" s="68"/>
      <c r="KBA113" s="68"/>
      <c r="KBB113" s="68"/>
      <c r="KBC113" s="68"/>
      <c r="KBD113" s="68"/>
      <c r="KBE113" s="68"/>
      <c r="KBF113" s="68"/>
      <c r="KBG113" s="68"/>
      <c r="KBH113" s="68"/>
      <c r="KBI113" s="68"/>
      <c r="KBJ113" s="68"/>
      <c r="KBK113" s="68"/>
      <c r="KBL113" s="68"/>
      <c r="KBM113" s="68"/>
      <c r="KBN113" s="68"/>
      <c r="KBO113" s="68"/>
      <c r="KBP113" s="68"/>
      <c r="KBQ113" s="68"/>
      <c r="KBR113" s="68"/>
      <c r="KBS113" s="68"/>
      <c r="KBT113" s="68"/>
      <c r="KBU113" s="68"/>
      <c r="KBV113" s="68"/>
      <c r="KBW113" s="68"/>
      <c r="KBX113" s="68"/>
      <c r="KBY113" s="68"/>
      <c r="KBZ113" s="68"/>
      <c r="KCA113" s="68"/>
      <c r="KCB113" s="68"/>
      <c r="KCC113" s="68"/>
      <c r="KCD113" s="68"/>
      <c r="KCE113" s="68"/>
      <c r="KCF113" s="68"/>
      <c r="KCG113" s="68"/>
      <c r="KCH113" s="68"/>
      <c r="KCI113" s="68"/>
      <c r="KCJ113" s="68"/>
      <c r="KCK113" s="68"/>
      <c r="KCL113" s="68"/>
      <c r="KCM113" s="68"/>
      <c r="KCN113" s="68"/>
      <c r="KCO113" s="68"/>
      <c r="KCP113" s="68"/>
      <c r="KCQ113" s="68"/>
      <c r="KCR113" s="68"/>
      <c r="KCS113" s="68"/>
      <c r="KCT113" s="68"/>
      <c r="KCU113" s="68"/>
      <c r="KCV113" s="68"/>
      <c r="KCW113" s="68"/>
      <c r="KCX113" s="68"/>
      <c r="KCY113" s="68"/>
      <c r="KCZ113" s="68"/>
      <c r="KDA113" s="68"/>
      <c r="KDB113" s="68"/>
      <c r="KDC113" s="68"/>
      <c r="KDD113" s="68"/>
      <c r="KDE113" s="68"/>
      <c r="KDF113" s="68"/>
      <c r="KDG113" s="68"/>
      <c r="KDH113" s="68"/>
      <c r="KDI113" s="68"/>
      <c r="KDJ113" s="68"/>
      <c r="KDK113" s="68"/>
      <c r="KDL113" s="68"/>
      <c r="KDM113" s="68"/>
      <c r="KDN113" s="68"/>
      <c r="KDO113" s="68"/>
      <c r="KDP113" s="68"/>
      <c r="KDQ113" s="68"/>
      <c r="KDR113" s="68"/>
      <c r="KDS113" s="68"/>
      <c r="KDT113" s="68"/>
      <c r="KDU113" s="68"/>
      <c r="KDV113" s="68"/>
      <c r="KDW113" s="68"/>
      <c r="KDX113" s="68"/>
      <c r="KDY113" s="68"/>
      <c r="KDZ113" s="68"/>
      <c r="KEA113" s="68"/>
      <c r="KEB113" s="68"/>
      <c r="KEC113" s="68"/>
      <c r="KED113" s="68"/>
      <c r="KEE113" s="68"/>
      <c r="KEF113" s="68"/>
      <c r="KEG113" s="68"/>
      <c r="KEH113" s="68"/>
      <c r="KEI113" s="68"/>
      <c r="KEJ113" s="68"/>
      <c r="KEK113" s="68"/>
      <c r="KEL113" s="68"/>
      <c r="KEM113" s="68"/>
      <c r="KEN113" s="68"/>
      <c r="KEO113" s="68"/>
      <c r="KEP113" s="68"/>
      <c r="KEQ113" s="68"/>
      <c r="KER113" s="68"/>
      <c r="KES113" s="68"/>
      <c r="KET113" s="68"/>
      <c r="KEU113" s="68"/>
      <c r="KEV113" s="68"/>
      <c r="KEW113" s="68"/>
      <c r="KEX113" s="68"/>
      <c r="KEY113" s="68"/>
      <c r="KEZ113" s="68"/>
      <c r="KFA113" s="68"/>
      <c r="KFB113" s="68"/>
      <c r="KFC113" s="68"/>
      <c r="KFD113" s="68"/>
      <c r="KFE113" s="68"/>
      <c r="KFF113" s="68"/>
      <c r="KFG113" s="68"/>
      <c r="KFH113" s="68"/>
      <c r="KFI113" s="68"/>
      <c r="KFJ113" s="68"/>
      <c r="KFK113" s="68"/>
      <c r="KFL113" s="68"/>
      <c r="KFM113" s="68"/>
      <c r="KFN113" s="68"/>
      <c r="KFO113" s="68"/>
      <c r="KFP113" s="68"/>
      <c r="KFQ113" s="68"/>
      <c r="KFR113" s="68"/>
      <c r="KFS113" s="68"/>
      <c r="KFT113" s="68"/>
      <c r="KFU113" s="68"/>
      <c r="KFV113" s="68"/>
      <c r="KFW113" s="68"/>
      <c r="KFX113" s="68"/>
      <c r="KFY113" s="68"/>
      <c r="KFZ113" s="68"/>
      <c r="KGA113" s="68"/>
      <c r="KGB113" s="68"/>
      <c r="KGC113" s="68"/>
      <c r="KGD113" s="68"/>
      <c r="KGE113" s="68"/>
      <c r="KGF113" s="68"/>
      <c r="KGG113" s="68"/>
      <c r="KGH113" s="68"/>
      <c r="KGI113" s="68"/>
      <c r="KGJ113" s="68"/>
      <c r="KGK113" s="68"/>
      <c r="KGL113" s="68"/>
      <c r="KGM113" s="68"/>
      <c r="KGN113" s="68"/>
      <c r="KGO113" s="68"/>
      <c r="KGP113" s="68"/>
      <c r="KGQ113" s="68"/>
      <c r="KGR113" s="68"/>
      <c r="KGS113" s="68"/>
      <c r="KGT113" s="68"/>
      <c r="KGU113" s="68"/>
      <c r="KGV113" s="68"/>
      <c r="KGW113" s="68"/>
      <c r="KGX113" s="68"/>
      <c r="KGY113" s="68"/>
      <c r="KGZ113" s="68"/>
      <c r="KHA113" s="68"/>
      <c r="KHB113" s="68"/>
      <c r="KHC113" s="68"/>
      <c r="KHD113" s="68"/>
      <c r="KHE113" s="68"/>
      <c r="KHF113" s="68"/>
      <c r="KHG113" s="68"/>
      <c r="KHH113" s="68"/>
      <c r="KHI113" s="68"/>
      <c r="KHJ113" s="68"/>
      <c r="KHK113" s="68"/>
      <c r="KHL113" s="68"/>
      <c r="KHM113" s="68"/>
      <c r="KHN113" s="68"/>
      <c r="KHO113" s="68"/>
      <c r="KHP113" s="68"/>
      <c r="KHQ113" s="68"/>
      <c r="KHR113" s="68"/>
      <c r="KHS113" s="68"/>
      <c r="KHT113" s="68"/>
      <c r="KHU113" s="68"/>
      <c r="KHV113" s="68"/>
      <c r="KHW113" s="68"/>
      <c r="KHX113" s="68"/>
      <c r="KHY113" s="68"/>
      <c r="KHZ113" s="68"/>
      <c r="KIA113" s="68"/>
      <c r="KIB113" s="68"/>
      <c r="KIC113" s="68"/>
      <c r="KID113" s="68"/>
      <c r="KIE113" s="68"/>
      <c r="KIF113" s="68"/>
      <c r="KIG113" s="68"/>
      <c r="KIH113" s="68"/>
      <c r="KII113" s="68"/>
      <c r="KIJ113" s="68"/>
      <c r="KIK113" s="68"/>
      <c r="KIL113" s="68"/>
      <c r="KIM113" s="68"/>
      <c r="KIN113" s="68"/>
      <c r="KIO113" s="68"/>
      <c r="KIP113" s="68"/>
      <c r="KIQ113" s="68"/>
      <c r="KIR113" s="68"/>
      <c r="KIS113" s="68"/>
      <c r="KIT113" s="68"/>
      <c r="KIU113" s="68"/>
      <c r="KIV113" s="68"/>
      <c r="KIW113" s="68"/>
      <c r="KIX113" s="68"/>
      <c r="KIY113" s="68"/>
      <c r="KIZ113" s="68"/>
      <c r="KJA113" s="68"/>
      <c r="KJB113" s="68"/>
      <c r="KJC113" s="68"/>
      <c r="KJD113" s="68"/>
      <c r="KJE113" s="68"/>
      <c r="KJF113" s="68"/>
      <c r="KJG113" s="68"/>
      <c r="KJH113" s="68"/>
      <c r="KJI113" s="68"/>
      <c r="KJJ113" s="68"/>
      <c r="KJK113" s="68"/>
      <c r="KJL113" s="68"/>
      <c r="KJM113" s="68"/>
      <c r="KJN113" s="68"/>
      <c r="KJO113" s="68"/>
      <c r="KJP113" s="68"/>
      <c r="KJQ113" s="68"/>
      <c r="KJR113" s="68"/>
      <c r="KJS113" s="68"/>
      <c r="KJT113" s="68"/>
      <c r="KJU113" s="68"/>
      <c r="KJV113" s="68"/>
      <c r="KJW113" s="68"/>
      <c r="KJX113" s="68"/>
      <c r="KJY113" s="68"/>
      <c r="KJZ113" s="68"/>
      <c r="KKA113" s="68"/>
      <c r="KKB113" s="68"/>
      <c r="KKC113" s="68"/>
      <c r="KKD113" s="68"/>
      <c r="KKE113" s="68"/>
      <c r="KKF113" s="68"/>
      <c r="KKG113" s="68"/>
      <c r="KKH113" s="68"/>
      <c r="KKI113" s="68"/>
      <c r="KKJ113" s="68"/>
      <c r="KKK113" s="68"/>
      <c r="KKL113" s="68"/>
      <c r="KKM113" s="68"/>
      <c r="KKN113" s="68"/>
      <c r="KKO113" s="68"/>
      <c r="KKP113" s="68"/>
      <c r="KKQ113" s="68"/>
      <c r="KKR113" s="68"/>
      <c r="KKS113" s="68"/>
      <c r="KKT113" s="68"/>
      <c r="KKU113" s="68"/>
      <c r="KKV113" s="68"/>
      <c r="KKW113" s="68"/>
      <c r="KKX113" s="68"/>
      <c r="KKY113" s="68"/>
      <c r="KKZ113" s="68"/>
      <c r="KLA113" s="68"/>
      <c r="KLB113" s="68"/>
      <c r="KLC113" s="68"/>
      <c r="KLD113" s="68"/>
      <c r="KLE113" s="68"/>
      <c r="KLF113" s="68"/>
      <c r="KLG113" s="68"/>
      <c r="KLH113" s="68"/>
      <c r="KLI113" s="68"/>
      <c r="KLJ113" s="68"/>
      <c r="KLK113" s="68"/>
      <c r="KLL113" s="68"/>
      <c r="KLM113" s="68"/>
      <c r="KLN113" s="68"/>
      <c r="KLO113" s="68"/>
      <c r="KLP113" s="68"/>
      <c r="KLQ113" s="68"/>
      <c r="KLR113" s="68"/>
      <c r="KLS113" s="68"/>
      <c r="KLT113" s="68"/>
      <c r="KLU113" s="68"/>
      <c r="KLV113" s="68"/>
      <c r="KLW113" s="68"/>
      <c r="KLX113" s="68"/>
      <c r="KLY113" s="68"/>
      <c r="KLZ113" s="68"/>
      <c r="KMA113" s="68"/>
      <c r="KMB113" s="68"/>
      <c r="KMC113" s="68"/>
      <c r="KMD113" s="68"/>
      <c r="KME113" s="68"/>
      <c r="KMF113" s="68"/>
      <c r="KMG113" s="68"/>
      <c r="KMH113" s="68"/>
      <c r="KMI113" s="68"/>
      <c r="KMJ113" s="68"/>
      <c r="KMK113" s="68"/>
      <c r="KML113" s="68"/>
      <c r="KMM113" s="68"/>
      <c r="KMN113" s="68"/>
      <c r="KMO113" s="68"/>
      <c r="KMP113" s="68"/>
      <c r="KMQ113" s="68"/>
      <c r="KMR113" s="68"/>
      <c r="KMS113" s="68"/>
      <c r="KMT113" s="68"/>
      <c r="KMU113" s="68"/>
      <c r="KMV113" s="68"/>
      <c r="KMW113" s="68"/>
      <c r="KMX113" s="68"/>
      <c r="KMY113" s="68"/>
      <c r="KMZ113" s="68"/>
      <c r="KNA113" s="68"/>
      <c r="KNB113" s="68"/>
      <c r="KNC113" s="68"/>
      <c r="KND113" s="68"/>
      <c r="KNE113" s="68"/>
      <c r="KNF113" s="68"/>
      <c r="KNG113" s="68"/>
      <c r="KNH113" s="68"/>
      <c r="KNI113" s="68"/>
      <c r="KNJ113" s="68"/>
      <c r="KNK113" s="68"/>
      <c r="KNL113" s="68"/>
      <c r="KNM113" s="68"/>
      <c r="KNN113" s="68"/>
      <c r="KNO113" s="68"/>
      <c r="KNP113" s="68"/>
      <c r="KNQ113" s="68"/>
      <c r="KNR113" s="68"/>
      <c r="KNS113" s="68"/>
      <c r="KNT113" s="68"/>
      <c r="KNU113" s="68"/>
      <c r="KNV113" s="68"/>
      <c r="KNW113" s="68"/>
      <c r="KNX113" s="68"/>
      <c r="KNY113" s="68"/>
      <c r="KNZ113" s="68"/>
      <c r="KOA113" s="68"/>
      <c r="KOB113" s="68"/>
      <c r="KOC113" s="68"/>
      <c r="KOD113" s="68"/>
      <c r="KOE113" s="68"/>
      <c r="KOF113" s="68"/>
      <c r="KOG113" s="68"/>
      <c r="KOH113" s="68"/>
      <c r="KOI113" s="68"/>
      <c r="KOJ113" s="68"/>
      <c r="KOK113" s="68"/>
      <c r="KOL113" s="68"/>
      <c r="KOM113" s="68"/>
      <c r="KON113" s="68"/>
      <c r="KOO113" s="68"/>
      <c r="KOP113" s="68"/>
      <c r="KOQ113" s="68"/>
      <c r="KOR113" s="68"/>
      <c r="KOS113" s="68"/>
      <c r="KOT113" s="68"/>
      <c r="KOU113" s="68"/>
      <c r="KOV113" s="68"/>
      <c r="KOW113" s="68"/>
      <c r="KOX113" s="68"/>
      <c r="KOY113" s="68"/>
      <c r="KOZ113" s="68"/>
      <c r="KPA113" s="68"/>
      <c r="KPB113" s="68"/>
      <c r="KPC113" s="68"/>
      <c r="KPD113" s="68"/>
      <c r="KPE113" s="68"/>
      <c r="KPF113" s="68"/>
      <c r="KPG113" s="68"/>
      <c r="KPH113" s="68"/>
      <c r="KPI113" s="68"/>
      <c r="KPJ113" s="68"/>
      <c r="KPK113" s="68"/>
      <c r="KPL113" s="68"/>
      <c r="KPM113" s="68"/>
      <c r="KPN113" s="68"/>
      <c r="KPO113" s="68"/>
      <c r="KPP113" s="68"/>
      <c r="KPQ113" s="68"/>
      <c r="KPR113" s="68"/>
      <c r="KPS113" s="68"/>
      <c r="KPT113" s="68"/>
      <c r="KPU113" s="68"/>
      <c r="KPV113" s="68"/>
      <c r="KPW113" s="68"/>
      <c r="KPX113" s="68"/>
      <c r="KPY113" s="68"/>
      <c r="KPZ113" s="68"/>
      <c r="KQA113" s="68"/>
      <c r="KQB113" s="68"/>
      <c r="KQC113" s="68"/>
      <c r="KQD113" s="68"/>
      <c r="KQE113" s="68"/>
      <c r="KQF113" s="68"/>
      <c r="KQG113" s="68"/>
      <c r="KQH113" s="68"/>
      <c r="KQI113" s="68"/>
      <c r="KQJ113" s="68"/>
      <c r="KQK113" s="68"/>
      <c r="KQL113" s="68"/>
      <c r="KQM113" s="68"/>
      <c r="KQN113" s="68"/>
      <c r="KQO113" s="68"/>
      <c r="KQP113" s="68"/>
      <c r="KQQ113" s="68"/>
      <c r="KQR113" s="68"/>
      <c r="KQS113" s="68"/>
      <c r="KQT113" s="68"/>
      <c r="KQU113" s="68"/>
      <c r="KQV113" s="68"/>
      <c r="KQW113" s="68"/>
      <c r="KQX113" s="68"/>
      <c r="KQY113" s="68"/>
      <c r="KQZ113" s="68"/>
      <c r="KRA113" s="68"/>
      <c r="KRB113" s="68"/>
      <c r="KRC113" s="68"/>
      <c r="KRD113" s="68"/>
      <c r="KRE113" s="68"/>
      <c r="KRF113" s="68"/>
      <c r="KRG113" s="68"/>
      <c r="KRH113" s="68"/>
      <c r="KRI113" s="68"/>
      <c r="KRJ113" s="68"/>
      <c r="KRK113" s="68"/>
      <c r="KRL113" s="68"/>
      <c r="KRM113" s="68"/>
      <c r="KRN113" s="68"/>
      <c r="KRO113" s="68"/>
      <c r="KRP113" s="68"/>
      <c r="KRQ113" s="68"/>
      <c r="KRR113" s="68"/>
      <c r="KRS113" s="68"/>
      <c r="KRT113" s="68"/>
      <c r="KRU113" s="68"/>
      <c r="KRV113" s="68"/>
      <c r="KRW113" s="68"/>
      <c r="KRX113" s="68"/>
      <c r="KRY113" s="68"/>
      <c r="KRZ113" s="68"/>
      <c r="KSA113" s="68"/>
      <c r="KSB113" s="68"/>
      <c r="KSC113" s="68"/>
      <c r="KSD113" s="68"/>
      <c r="KSE113" s="68"/>
      <c r="KSF113" s="68"/>
      <c r="KSG113" s="68"/>
      <c r="KSH113" s="68"/>
      <c r="KSI113" s="68"/>
      <c r="KSJ113" s="68"/>
      <c r="KSK113" s="68"/>
      <c r="KSL113" s="68"/>
      <c r="KSM113" s="68"/>
      <c r="KSN113" s="68"/>
      <c r="KSO113" s="68"/>
      <c r="KSP113" s="68"/>
      <c r="KSQ113" s="68"/>
      <c r="KSR113" s="68"/>
      <c r="KSS113" s="68"/>
      <c r="KST113" s="68"/>
      <c r="KSU113" s="68"/>
      <c r="KSV113" s="68"/>
      <c r="KSW113" s="68"/>
      <c r="KSX113" s="68"/>
      <c r="KSY113" s="68"/>
      <c r="KSZ113" s="68"/>
      <c r="KTA113" s="68"/>
      <c r="KTB113" s="68"/>
      <c r="KTC113" s="68"/>
      <c r="KTD113" s="68"/>
      <c r="KTE113" s="68"/>
      <c r="KTF113" s="68"/>
      <c r="KTG113" s="68"/>
      <c r="KTH113" s="68"/>
      <c r="KTI113" s="68"/>
      <c r="KTJ113" s="68"/>
      <c r="KTK113" s="68"/>
      <c r="KTL113" s="68"/>
      <c r="KTM113" s="68"/>
      <c r="KTN113" s="68"/>
      <c r="KTO113" s="68"/>
      <c r="KTP113" s="68"/>
      <c r="KTQ113" s="68"/>
      <c r="KTR113" s="68"/>
      <c r="KTS113" s="68"/>
      <c r="KTT113" s="68"/>
      <c r="KTU113" s="68"/>
      <c r="KTV113" s="68"/>
      <c r="KTW113" s="68"/>
      <c r="KTX113" s="68"/>
      <c r="KTY113" s="68"/>
      <c r="KTZ113" s="68"/>
      <c r="KUA113" s="68"/>
      <c r="KUB113" s="68"/>
      <c r="KUC113" s="68"/>
      <c r="KUD113" s="68"/>
      <c r="KUE113" s="68"/>
      <c r="KUF113" s="68"/>
      <c r="KUG113" s="68"/>
      <c r="KUH113" s="68"/>
      <c r="KUI113" s="68"/>
      <c r="KUJ113" s="68"/>
      <c r="KUK113" s="68"/>
      <c r="KUL113" s="68"/>
      <c r="KUM113" s="68"/>
      <c r="KUN113" s="68"/>
      <c r="KUO113" s="68"/>
      <c r="KUP113" s="68"/>
      <c r="KUQ113" s="68"/>
      <c r="KUR113" s="68"/>
      <c r="KUS113" s="68"/>
      <c r="KUT113" s="68"/>
      <c r="KUU113" s="68"/>
      <c r="KUV113" s="68"/>
      <c r="KUW113" s="68"/>
      <c r="KUX113" s="68"/>
      <c r="KUY113" s="68"/>
      <c r="KUZ113" s="68"/>
      <c r="KVA113" s="68"/>
      <c r="KVB113" s="68"/>
      <c r="KVC113" s="68"/>
      <c r="KVD113" s="68"/>
      <c r="KVE113" s="68"/>
      <c r="KVF113" s="68"/>
      <c r="KVG113" s="68"/>
      <c r="KVH113" s="68"/>
      <c r="KVI113" s="68"/>
      <c r="KVJ113" s="68"/>
      <c r="KVK113" s="68"/>
      <c r="KVL113" s="68"/>
      <c r="KVM113" s="68"/>
      <c r="KVN113" s="68"/>
      <c r="KVO113" s="68"/>
      <c r="KVP113" s="68"/>
      <c r="KVQ113" s="68"/>
      <c r="KVR113" s="68"/>
      <c r="KVS113" s="68"/>
      <c r="KVT113" s="68"/>
      <c r="KVU113" s="68"/>
      <c r="KVV113" s="68"/>
      <c r="KVW113" s="68"/>
      <c r="KVX113" s="68"/>
      <c r="KVY113" s="68"/>
      <c r="KVZ113" s="68"/>
      <c r="KWA113" s="68"/>
      <c r="KWB113" s="68"/>
      <c r="KWC113" s="68"/>
      <c r="KWD113" s="68"/>
      <c r="KWE113" s="68"/>
      <c r="KWF113" s="68"/>
      <c r="KWG113" s="68"/>
      <c r="KWH113" s="68"/>
      <c r="KWI113" s="68"/>
      <c r="KWJ113" s="68"/>
      <c r="KWK113" s="68"/>
      <c r="KWL113" s="68"/>
      <c r="KWM113" s="68"/>
      <c r="KWN113" s="68"/>
      <c r="KWO113" s="68"/>
      <c r="KWP113" s="68"/>
      <c r="KWQ113" s="68"/>
      <c r="KWR113" s="68"/>
      <c r="KWS113" s="68"/>
      <c r="KWT113" s="68"/>
      <c r="KWU113" s="68"/>
      <c r="KWV113" s="68"/>
      <c r="KWW113" s="68"/>
      <c r="KWX113" s="68"/>
      <c r="KWY113" s="68"/>
      <c r="KWZ113" s="68"/>
      <c r="KXA113" s="68"/>
      <c r="KXB113" s="68"/>
      <c r="KXC113" s="68"/>
      <c r="KXD113" s="68"/>
      <c r="KXE113" s="68"/>
      <c r="KXF113" s="68"/>
      <c r="KXG113" s="68"/>
      <c r="KXH113" s="68"/>
      <c r="KXI113" s="68"/>
      <c r="KXJ113" s="68"/>
      <c r="KXK113" s="68"/>
      <c r="KXL113" s="68"/>
      <c r="KXM113" s="68"/>
      <c r="KXN113" s="68"/>
      <c r="KXO113" s="68"/>
      <c r="KXP113" s="68"/>
      <c r="KXQ113" s="68"/>
      <c r="KXR113" s="68"/>
      <c r="KXS113" s="68"/>
      <c r="KXT113" s="68"/>
      <c r="KXU113" s="68"/>
      <c r="KXV113" s="68"/>
      <c r="KXW113" s="68"/>
      <c r="KXX113" s="68"/>
      <c r="KXY113" s="68"/>
      <c r="KXZ113" s="68"/>
      <c r="KYA113" s="68"/>
      <c r="KYB113" s="68"/>
      <c r="KYC113" s="68"/>
      <c r="KYD113" s="68"/>
      <c r="KYE113" s="68"/>
      <c r="KYF113" s="68"/>
      <c r="KYG113" s="68"/>
      <c r="KYH113" s="68"/>
      <c r="KYI113" s="68"/>
      <c r="KYJ113" s="68"/>
      <c r="KYK113" s="68"/>
      <c r="KYL113" s="68"/>
      <c r="KYM113" s="68"/>
      <c r="KYN113" s="68"/>
      <c r="KYO113" s="68"/>
      <c r="KYP113" s="68"/>
      <c r="KYQ113" s="68"/>
      <c r="KYR113" s="68"/>
      <c r="KYS113" s="68"/>
      <c r="KYT113" s="68"/>
      <c r="KYU113" s="68"/>
      <c r="KYV113" s="68"/>
      <c r="KYW113" s="68"/>
      <c r="KYX113" s="68"/>
      <c r="KYY113" s="68"/>
      <c r="KYZ113" s="68"/>
      <c r="KZA113" s="68"/>
      <c r="KZB113" s="68"/>
      <c r="KZC113" s="68"/>
      <c r="KZD113" s="68"/>
      <c r="KZE113" s="68"/>
      <c r="KZF113" s="68"/>
      <c r="KZG113" s="68"/>
      <c r="KZH113" s="68"/>
      <c r="KZI113" s="68"/>
      <c r="KZJ113" s="68"/>
      <c r="KZK113" s="68"/>
      <c r="KZL113" s="68"/>
      <c r="KZM113" s="68"/>
      <c r="KZN113" s="68"/>
      <c r="KZO113" s="68"/>
      <c r="KZP113" s="68"/>
      <c r="KZQ113" s="68"/>
      <c r="KZR113" s="68"/>
      <c r="KZS113" s="68"/>
      <c r="KZT113" s="68"/>
      <c r="KZU113" s="68"/>
      <c r="KZV113" s="68"/>
      <c r="KZW113" s="68"/>
      <c r="KZX113" s="68"/>
      <c r="KZY113" s="68"/>
      <c r="KZZ113" s="68"/>
      <c r="LAA113" s="68"/>
      <c r="LAB113" s="68"/>
      <c r="LAC113" s="68"/>
      <c r="LAD113" s="68"/>
      <c r="LAE113" s="68"/>
      <c r="LAF113" s="68"/>
      <c r="LAG113" s="68"/>
      <c r="LAH113" s="68"/>
      <c r="LAI113" s="68"/>
      <c r="LAJ113" s="68"/>
      <c r="LAK113" s="68"/>
      <c r="LAL113" s="68"/>
      <c r="LAM113" s="68"/>
      <c r="LAN113" s="68"/>
      <c r="LAO113" s="68"/>
      <c r="LAP113" s="68"/>
      <c r="LAQ113" s="68"/>
      <c r="LAR113" s="68"/>
      <c r="LAS113" s="68"/>
      <c r="LAT113" s="68"/>
      <c r="LAU113" s="68"/>
      <c r="LAV113" s="68"/>
      <c r="LAW113" s="68"/>
      <c r="LAX113" s="68"/>
      <c r="LAY113" s="68"/>
      <c r="LAZ113" s="68"/>
      <c r="LBA113" s="68"/>
      <c r="LBB113" s="68"/>
      <c r="LBC113" s="68"/>
      <c r="LBD113" s="68"/>
      <c r="LBE113" s="68"/>
      <c r="LBF113" s="68"/>
      <c r="LBG113" s="68"/>
      <c r="LBH113" s="68"/>
      <c r="LBI113" s="68"/>
      <c r="LBJ113" s="68"/>
      <c r="LBK113" s="68"/>
      <c r="LBL113" s="68"/>
      <c r="LBM113" s="68"/>
      <c r="LBN113" s="68"/>
      <c r="LBO113" s="68"/>
      <c r="LBP113" s="68"/>
      <c r="LBQ113" s="68"/>
      <c r="LBR113" s="68"/>
      <c r="LBS113" s="68"/>
      <c r="LBT113" s="68"/>
      <c r="LBU113" s="68"/>
      <c r="LBV113" s="68"/>
      <c r="LBW113" s="68"/>
      <c r="LBX113" s="68"/>
      <c r="LBY113" s="68"/>
      <c r="LBZ113" s="68"/>
      <c r="LCA113" s="68"/>
      <c r="LCB113" s="68"/>
      <c r="LCC113" s="68"/>
      <c r="LCD113" s="68"/>
      <c r="LCE113" s="68"/>
      <c r="LCF113" s="68"/>
      <c r="LCG113" s="68"/>
      <c r="LCH113" s="68"/>
      <c r="LCI113" s="68"/>
      <c r="LCJ113" s="68"/>
      <c r="LCK113" s="68"/>
      <c r="LCL113" s="68"/>
      <c r="LCM113" s="68"/>
      <c r="LCN113" s="68"/>
      <c r="LCO113" s="68"/>
      <c r="LCP113" s="68"/>
      <c r="LCQ113" s="68"/>
      <c r="LCR113" s="68"/>
      <c r="LCS113" s="68"/>
      <c r="LCT113" s="68"/>
      <c r="LCU113" s="68"/>
      <c r="LCV113" s="68"/>
      <c r="LCW113" s="68"/>
      <c r="LCX113" s="68"/>
      <c r="LCY113" s="68"/>
      <c r="LCZ113" s="68"/>
      <c r="LDA113" s="68"/>
      <c r="LDB113" s="68"/>
      <c r="LDC113" s="68"/>
      <c r="LDD113" s="68"/>
      <c r="LDE113" s="68"/>
      <c r="LDF113" s="68"/>
      <c r="LDG113" s="68"/>
      <c r="LDH113" s="68"/>
      <c r="LDI113" s="68"/>
      <c r="LDJ113" s="68"/>
      <c r="LDK113" s="68"/>
      <c r="LDL113" s="68"/>
      <c r="LDM113" s="68"/>
      <c r="LDN113" s="68"/>
      <c r="LDO113" s="68"/>
      <c r="LDP113" s="68"/>
      <c r="LDQ113" s="68"/>
      <c r="LDR113" s="68"/>
      <c r="LDS113" s="68"/>
      <c r="LDT113" s="68"/>
      <c r="LDU113" s="68"/>
      <c r="LDV113" s="68"/>
      <c r="LDW113" s="68"/>
      <c r="LDX113" s="68"/>
      <c r="LDY113" s="68"/>
      <c r="LDZ113" s="68"/>
      <c r="LEA113" s="68"/>
      <c r="LEB113" s="68"/>
      <c r="LEC113" s="68"/>
      <c r="LED113" s="68"/>
      <c r="LEE113" s="68"/>
      <c r="LEF113" s="68"/>
      <c r="LEG113" s="68"/>
      <c r="LEH113" s="68"/>
      <c r="LEI113" s="68"/>
      <c r="LEJ113" s="68"/>
      <c r="LEK113" s="68"/>
      <c r="LEL113" s="68"/>
      <c r="LEM113" s="68"/>
      <c r="LEN113" s="68"/>
      <c r="LEO113" s="68"/>
      <c r="LEP113" s="68"/>
      <c r="LEQ113" s="68"/>
      <c r="LER113" s="68"/>
      <c r="LES113" s="68"/>
      <c r="LET113" s="68"/>
      <c r="LEU113" s="68"/>
      <c r="LEV113" s="68"/>
      <c r="LEW113" s="68"/>
      <c r="LEX113" s="68"/>
      <c r="LEY113" s="68"/>
      <c r="LEZ113" s="68"/>
      <c r="LFA113" s="68"/>
      <c r="LFB113" s="68"/>
      <c r="LFC113" s="68"/>
      <c r="LFD113" s="68"/>
      <c r="LFE113" s="68"/>
      <c r="LFF113" s="68"/>
      <c r="LFG113" s="68"/>
      <c r="LFH113" s="68"/>
      <c r="LFI113" s="68"/>
      <c r="LFJ113" s="68"/>
      <c r="LFK113" s="68"/>
      <c r="LFL113" s="68"/>
      <c r="LFM113" s="68"/>
      <c r="LFN113" s="68"/>
      <c r="LFO113" s="68"/>
      <c r="LFP113" s="68"/>
      <c r="LFQ113" s="68"/>
      <c r="LFR113" s="68"/>
      <c r="LFS113" s="68"/>
      <c r="LFT113" s="68"/>
      <c r="LFU113" s="68"/>
      <c r="LFV113" s="68"/>
      <c r="LFW113" s="68"/>
      <c r="LFX113" s="68"/>
      <c r="LFY113" s="68"/>
      <c r="LFZ113" s="68"/>
      <c r="LGA113" s="68"/>
      <c r="LGB113" s="68"/>
      <c r="LGC113" s="68"/>
      <c r="LGD113" s="68"/>
      <c r="LGE113" s="68"/>
      <c r="LGF113" s="68"/>
      <c r="LGG113" s="68"/>
      <c r="LGH113" s="68"/>
      <c r="LGI113" s="68"/>
      <c r="LGJ113" s="68"/>
      <c r="LGK113" s="68"/>
      <c r="LGL113" s="68"/>
      <c r="LGM113" s="68"/>
      <c r="LGN113" s="68"/>
      <c r="LGO113" s="68"/>
      <c r="LGP113" s="68"/>
      <c r="LGQ113" s="68"/>
      <c r="LGR113" s="68"/>
      <c r="LGS113" s="68"/>
      <c r="LGT113" s="68"/>
      <c r="LGU113" s="68"/>
      <c r="LGV113" s="68"/>
      <c r="LGW113" s="68"/>
      <c r="LGX113" s="68"/>
      <c r="LGY113" s="68"/>
      <c r="LGZ113" s="68"/>
      <c r="LHA113" s="68"/>
      <c r="LHB113" s="68"/>
      <c r="LHC113" s="68"/>
      <c r="LHD113" s="68"/>
      <c r="LHE113" s="68"/>
      <c r="LHF113" s="68"/>
      <c r="LHG113" s="68"/>
      <c r="LHH113" s="68"/>
      <c r="LHI113" s="68"/>
      <c r="LHJ113" s="68"/>
      <c r="LHK113" s="68"/>
      <c r="LHL113" s="68"/>
      <c r="LHM113" s="68"/>
      <c r="LHN113" s="68"/>
      <c r="LHO113" s="68"/>
      <c r="LHP113" s="68"/>
      <c r="LHQ113" s="68"/>
      <c r="LHR113" s="68"/>
      <c r="LHS113" s="68"/>
      <c r="LHT113" s="68"/>
      <c r="LHU113" s="68"/>
      <c r="LHV113" s="68"/>
      <c r="LHW113" s="68"/>
      <c r="LHX113" s="68"/>
      <c r="LHY113" s="68"/>
      <c r="LHZ113" s="68"/>
      <c r="LIA113" s="68"/>
      <c r="LIB113" s="68"/>
      <c r="LIC113" s="68"/>
      <c r="LID113" s="68"/>
      <c r="LIE113" s="68"/>
      <c r="LIF113" s="68"/>
      <c r="LIG113" s="68"/>
      <c r="LIH113" s="68"/>
      <c r="LII113" s="68"/>
      <c r="LIJ113" s="68"/>
      <c r="LIK113" s="68"/>
      <c r="LIL113" s="68"/>
      <c r="LIM113" s="68"/>
      <c r="LIN113" s="68"/>
      <c r="LIO113" s="68"/>
      <c r="LIP113" s="68"/>
      <c r="LIQ113" s="68"/>
      <c r="LIR113" s="68"/>
      <c r="LIS113" s="68"/>
      <c r="LIT113" s="68"/>
      <c r="LIU113" s="68"/>
      <c r="LIV113" s="68"/>
      <c r="LIW113" s="68"/>
      <c r="LIX113" s="68"/>
      <c r="LIY113" s="68"/>
      <c r="LIZ113" s="68"/>
      <c r="LJA113" s="68"/>
      <c r="LJB113" s="68"/>
      <c r="LJC113" s="68"/>
      <c r="LJD113" s="68"/>
      <c r="LJE113" s="68"/>
      <c r="LJF113" s="68"/>
      <c r="LJG113" s="68"/>
      <c r="LJH113" s="68"/>
      <c r="LJI113" s="68"/>
      <c r="LJJ113" s="68"/>
      <c r="LJK113" s="68"/>
      <c r="LJL113" s="68"/>
      <c r="LJM113" s="68"/>
      <c r="LJN113" s="68"/>
      <c r="LJO113" s="68"/>
      <c r="LJP113" s="68"/>
      <c r="LJQ113" s="68"/>
      <c r="LJR113" s="68"/>
      <c r="LJS113" s="68"/>
      <c r="LJT113" s="68"/>
      <c r="LJU113" s="68"/>
      <c r="LJV113" s="68"/>
      <c r="LJW113" s="68"/>
      <c r="LJX113" s="68"/>
      <c r="LJY113" s="68"/>
      <c r="LJZ113" s="68"/>
      <c r="LKA113" s="68"/>
      <c r="LKB113" s="68"/>
      <c r="LKC113" s="68"/>
      <c r="LKD113" s="68"/>
      <c r="LKE113" s="68"/>
      <c r="LKF113" s="68"/>
      <c r="LKG113" s="68"/>
      <c r="LKH113" s="68"/>
      <c r="LKI113" s="68"/>
      <c r="LKJ113" s="68"/>
      <c r="LKK113" s="68"/>
      <c r="LKL113" s="68"/>
      <c r="LKM113" s="68"/>
      <c r="LKN113" s="68"/>
      <c r="LKO113" s="68"/>
      <c r="LKP113" s="68"/>
      <c r="LKQ113" s="68"/>
      <c r="LKR113" s="68"/>
      <c r="LKS113" s="68"/>
      <c r="LKT113" s="68"/>
      <c r="LKU113" s="68"/>
      <c r="LKV113" s="68"/>
      <c r="LKW113" s="68"/>
      <c r="LKX113" s="68"/>
      <c r="LKY113" s="68"/>
      <c r="LKZ113" s="68"/>
      <c r="LLA113" s="68"/>
      <c r="LLB113" s="68"/>
      <c r="LLC113" s="68"/>
      <c r="LLD113" s="68"/>
      <c r="LLE113" s="68"/>
      <c r="LLF113" s="68"/>
      <c r="LLG113" s="68"/>
      <c r="LLH113" s="68"/>
      <c r="LLI113" s="68"/>
      <c r="LLJ113" s="68"/>
      <c r="LLK113" s="68"/>
      <c r="LLL113" s="68"/>
      <c r="LLM113" s="68"/>
      <c r="LLN113" s="68"/>
      <c r="LLO113" s="68"/>
      <c r="LLP113" s="68"/>
      <c r="LLQ113" s="68"/>
      <c r="LLR113" s="68"/>
      <c r="LLS113" s="68"/>
      <c r="LLT113" s="68"/>
      <c r="LLU113" s="68"/>
      <c r="LLV113" s="68"/>
      <c r="LLW113" s="68"/>
      <c r="LLX113" s="68"/>
      <c r="LLY113" s="68"/>
      <c r="LLZ113" s="68"/>
      <c r="LMA113" s="68"/>
      <c r="LMB113" s="68"/>
      <c r="LMC113" s="68"/>
      <c r="LMD113" s="68"/>
      <c r="LME113" s="68"/>
      <c r="LMF113" s="68"/>
      <c r="LMG113" s="68"/>
      <c r="LMH113" s="68"/>
      <c r="LMI113" s="68"/>
      <c r="LMJ113" s="68"/>
      <c r="LMK113" s="68"/>
      <c r="LML113" s="68"/>
      <c r="LMM113" s="68"/>
      <c r="LMN113" s="68"/>
      <c r="LMO113" s="68"/>
      <c r="LMP113" s="68"/>
      <c r="LMQ113" s="68"/>
      <c r="LMR113" s="68"/>
      <c r="LMS113" s="68"/>
      <c r="LMT113" s="68"/>
      <c r="LMU113" s="68"/>
      <c r="LMV113" s="68"/>
      <c r="LMW113" s="68"/>
      <c r="LMX113" s="68"/>
      <c r="LMY113" s="68"/>
      <c r="LMZ113" s="68"/>
      <c r="LNA113" s="68"/>
      <c r="LNB113" s="68"/>
      <c r="LNC113" s="68"/>
      <c r="LND113" s="68"/>
      <c r="LNE113" s="68"/>
      <c r="LNF113" s="68"/>
      <c r="LNG113" s="68"/>
      <c r="LNH113" s="68"/>
      <c r="LNI113" s="68"/>
      <c r="LNJ113" s="68"/>
      <c r="LNK113" s="68"/>
      <c r="LNL113" s="68"/>
      <c r="LNM113" s="68"/>
      <c r="LNN113" s="68"/>
      <c r="LNO113" s="68"/>
      <c r="LNP113" s="68"/>
      <c r="LNQ113" s="68"/>
      <c r="LNR113" s="68"/>
      <c r="LNS113" s="68"/>
      <c r="LNT113" s="68"/>
      <c r="LNU113" s="68"/>
      <c r="LNV113" s="68"/>
      <c r="LNW113" s="68"/>
      <c r="LNX113" s="68"/>
      <c r="LNY113" s="68"/>
      <c r="LNZ113" s="68"/>
      <c r="LOA113" s="68"/>
      <c r="LOB113" s="68"/>
      <c r="LOC113" s="68"/>
      <c r="LOD113" s="68"/>
      <c r="LOE113" s="68"/>
      <c r="LOF113" s="68"/>
      <c r="LOG113" s="68"/>
      <c r="LOH113" s="68"/>
      <c r="LOI113" s="68"/>
      <c r="LOJ113" s="68"/>
      <c r="LOK113" s="68"/>
      <c r="LOL113" s="68"/>
      <c r="LOM113" s="68"/>
      <c r="LON113" s="68"/>
      <c r="LOO113" s="68"/>
      <c r="LOP113" s="68"/>
      <c r="LOQ113" s="68"/>
      <c r="LOR113" s="68"/>
      <c r="LOS113" s="68"/>
      <c r="LOT113" s="68"/>
      <c r="LOU113" s="68"/>
      <c r="LOV113" s="68"/>
      <c r="LOW113" s="68"/>
      <c r="LOX113" s="68"/>
      <c r="LOY113" s="68"/>
      <c r="LOZ113" s="68"/>
      <c r="LPA113" s="68"/>
      <c r="LPB113" s="68"/>
      <c r="LPC113" s="68"/>
      <c r="LPD113" s="68"/>
      <c r="LPE113" s="68"/>
      <c r="LPF113" s="68"/>
      <c r="LPG113" s="68"/>
      <c r="LPH113" s="68"/>
      <c r="LPI113" s="68"/>
      <c r="LPJ113" s="68"/>
      <c r="LPK113" s="68"/>
      <c r="LPL113" s="68"/>
      <c r="LPM113" s="68"/>
      <c r="LPN113" s="68"/>
      <c r="LPO113" s="68"/>
      <c r="LPP113" s="68"/>
      <c r="LPQ113" s="68"/>
      <c r="LPR113" s="68"/>
      <c r="LPS113" s="68"/>
      <c r="LPT113" s="68"/>
      <c r="LPU113" s="68"/>
      <c r="LPV113" s="68"/>
      <c r="LPW113" s="68"/>
      <c r="LPX113" s="68"/>
      <c r="LPY113" s="68"/>
      <c r="LPZ113" s="68"/>
      <c r="LQA113" s="68"/>
      <c r="LQB113" s="68"/>
      <c r="LQC113" s="68"/>
      <c r="LQD113" s="68"/>
      <c r="LQE113" s="68"/>
      <c r="LQF113" s="68"/>
      <c r="LQG113" s="68"/>
      <c r="LQH113" s="68"/>
      <c r="LQI113" s="68"/>
      <c r="LQJ113" s="68"/>
      <c r="LQK113" s="68"/>
      <c r="LQL113" s="68"/>
      <c r="LQM113" s="68"/>
      <c r="LQN113" s="68"/>
      <c r="LQO113" s="68"/>
      <c r="LQP113" s="68"/>
      <c r="LQQ113" s="68"/>
      <c r="LQR113" s="68"/>
      <c r="LQS113" s="68"/>
      <c r="LQT113" s="68"/>
      <c r="LQU113" s="68"/>
      <c r="LQV113" s="68"/>
      <c r="LQW113" s="68"/>
      <c r="LQX113" s="68"/>
      <c r="LQY113" s="68"/>
      <c r="LQZ113" s="68"/>
      <c r="LRA113" s="68"/>
      <c r="LRB113" s="68"/>
      <c r="LRC113" s="68"/>
      <c r="LRD113" s="68"/>
      <c r="LRE113" s="68"/>
      <c r="LRF113" s="68"/>
      <c r="LRG113" s="68"/>
      <c r="LRH113" s="68"/>
      <c r="LRI113" s="68"/>
      <c r="LRJ113" s="68"/>
      <c r="LRK113" s="68"/>
      <c r="LRL113" s="68"/>
      <c r="LRM113" s="68"/>
      <c r="LRN113" s="68"/>
      <c r="LRO113" s="68"/>
      <c r="LRP113" s="68"/>
      <c r="LRQ113" s="68"/>
      <c r="LRR113" s="68"/>
      <c r="LRS113" s="68"/>
      <c r="LRT113" s="68"/>
      <c r="LRU113" s="68"/>
      <c r="LRV113" s="68"/>
      <c r="LRW113" s="68"/>
      <c r="LRX113" s="68"/>
      <c r="LRY113" s="68"/>
      <c r="LRZ113" s="68"/>
      <c r="LSA113" s="68"/>
      <c r="LSB113" s="68"/>
      <c r="LSC113" s="68"/>
      <c r="LSD113" s="68"/>
      <c r="LSE113" s="68"/>
      <c r="LSF113" s="68"/>
      <c r="LSG113" s="68"/>
      <c r="LSH113" s="68"/>
      <c r="LSI113" s="68"/>
      <c r="LSJ113" s="68"/>
      <c r="LSK113" s="68"/>
      <c r="LSL113" s="68"/>
      <c r="LSM113" s="68"/>
      <c r="LSN113" s="68"/>
      <c r="LSO113" s="68"/>
      <c r="LSP113" s="68"/>
      <c r="LSQ113" s="68"/>
      <c r="LSR113" s="68"/>
      <c r="LSS113" s="68"/>
      <c r="LST113" s="68"/>
      <c r="LSU113" s="68"/>
      <c r="LSV113" s="68"/>
      <c r="LSW113" s="68"/>
      <c r="LSX113" s="68"/>
      <c r="LSY113" s="68"/>
      <c r="LSZ113" s="68"/>
      <c r="LTA113" s="68"/>
      <c r="LTB113" s="68"/>
      <c r="LTC113" s="68"/>
      <c r="LTD113" s="68"/>
      <c r="LTE113" s="68"/>
      <c r="LTF113" s="68"/>
      <c r="LTG113" s="68"/>
      <c r="LTH113" s="68"/>
      <c r="LTI113" s="68"/>
      <c r="LTJ113" s="68"/>
      <c r="LTK113" s="68"/>
      <c r="LTL113" s="68"/>
      <c r="LTM113" s="68"/>
      <c r="LTN113" s="68"/>
      <c r="LTO113" s="68"/>
      <c r="LTP113" s="68"/>
      <c r="LTQ113" s="68"/>
      <c r="LTR113" s="68"/>
      <c r="LTS113" s="68"/>
      <c r="LTT113" s="68"/>
      <c r="LTU113" s="68"/>
      <c r="LTV113" s="68"/>
      <c r="LTW113" s="68"/>
      <c r="LTX113" s="68"/>
      <c r="LTY113" s="68"/>
      <c r="LTZ113" s="68"/>
      <c r="LUA113" s="68"/>
      <c r="LUB113" s="68"/>
      <c r="LUC113" s="68"/>
      <c r="LUD113" s="68"/>
      <c r="LUE113" s="68"/>
      <c r="LUF113" s="68"/>
      <c r="LUG113" s="68"/>
      <c r="LUH113" s="68"/>
      <c r="LUI113" s="68"/>
      <c r="LUJ113" s="68"/>
      <c r="LUK113" s="68"/>
      <c r="LUL113" s="68"/>
      <c r="LUM113" s="68"/>
      <c r="LUN113" s="68"/>
      <c r="LUO113" s="68"/>
      <c r="LUP113" s="68"/>
      <c r="LUQ113" s="68"/>
      <c r="LUR113" s="68"/>
      <c r="LUS113" s="68"/>
      <c r="LUT113" s="68"/>
      <c r="LUU113" s="68"/>
      <c r="LUV113" s="68"/>
      <c r="LUW113" s="68"/>
      <c r="LUX113" s="68"/>
      <c r="LUY113" s="68"/>
      <c r="LUZ113" s="68"/>
      <c r="LVA113" s="68"/>
      <c r="LVB113" s="68"/>
      <c r="LVC113" s="68"/>
      <c r="LVD113" s="68"/>
      <c r="LVE113" s="68"/>
      <c r="LVF113" s="68"/>
      <c r="LVG113" s="68"/>
      <c r="LVH113" s="68"/>
      <c r="LVI113" s="68"/>
      <c r="LVJ113" s="68"/>
      <c r="LVK113" s="68"/>
      <c r="LVL113" s="68"/>
      <c r="LVM113" s="68"/>
      <c r="LVN113" s="68"/>
      <c r="LVO113" s="68"/>
      <c r="LVP113" s="68"/>
      <c r="LVQ113" s="68"/>
      <c r="LVR113" s="68"/>
      <c r="LVS113" s="68"/>
      <c r="LVT113" s="68"/>
      <c r="LVU113" s="68"/>
      <c r="LVV113" s="68"/>
      <c r="LVW113" s="68"/>
      <c r="LVX113" s="68"/>
      <c r="LVY113" s="68"/>
      <c r="LVZ113" s="68"/>
      <c r="LWA113" s="68"/>
      <c r="LWB113" s="68"/>
      <c r="LWC113" s="68"/>
      <c r="LWD113" s="68"/>
      <c r="LWE113" s="68"/>
      <c r="LWF113" s="68"/>
      <c r="LWG113" s="68"/>
      <c r="LWH113" s="68"/>
      <c r="LWI113" s="68"/>
      <c r="LWJ113" s="68"/>
      <c r="LWK113" s="68"/>
      <c r="LWL113" s="68"/>
      <c r="LWM113" s="68"/>
      <c r="LWN113" s="68"/>
      <c r="LWO113" s="68"/>
      <c r="LWP113" s="68"/>
      <c r="LWQ113" s="68"/>
      <c r="LWR113" s="68"/>
      <c r="LWS113" s="68"/>
      <c r="LWT113" s="68"/>
      <c r="LWU113" s="68"/>
      <c r="LWV113" s="68"/>
      <c r="LWW113" s="68"/>
      <c r="LWX113" s="68"/>
      <c r="LWY113" s="68"/>
      <c r="LWZ113" s="68"/>
      <c r="LXA113" s="68"/>
      <c r="LXB113" s="68"/>
      <c r="LXC113" s="68"/>
      <c r="LXD113" s="68"/>
      <c r="LXE113" s="68"/>
      <c r="LXF113" s="68"/>
      <c r="LXG113" s="68"/>
      <c r="LXH113" s="68"/>
      <c r="LXI113" s="68"/>
      <c r="LXJ113" s="68"/>
      <c r="LXK113" s="68"/>
      <c r="LXL113" s="68"/>
      <c r="LXM113" s="68"/>
      <c r="LXN113" s="68"/>
      <c r="LXO113" s="68"/>
      <c r="LXP113" s="68"/>
      <c r="LXQ113" s="68"/>
      <c r="LXR113" s="68"/>
      <c r="LXS113" s="68"/>
      <c r="LXT113" s="68"/>
      <c r="LXU113" s="68"/>
      <c r="LXV113" s="68"/>
      <c r="LXW113" s="68"/>
      <c r="LXX113" s="68"/>
      <c r="LXY113" s="68"/>
      <c r="LXZ113" s="68"/>
      <c r="LYA113" s="68"/>
      <c r="LYB113" s="68"/>
      <c r="LYC113" s="68"/>
      <c r="LYD113" s="68"/>
      <c r="LYE113" s="68"/>
      <c r="LYF113" s="68"/>
      <c r="LYG113" s="68"/>
      <c r="LYH113" s="68"/>
      <c r="LYI113" s="68"/>
      <c r="LYJ113" s="68"/>
      <c r="LYK113" s="68"/>
      <c r="LYL113" s="68"/>
      <c r="LYM113" s="68"/>
      <c r="LYN113" s="68"/>
      <c r="LYO113" s="68"/>
      <c r="LYP113" s="68"/>
      <c r="LYQ113" s="68"/>
      <c r="LYR113" s="68"/>
      <c r="LYS113" s="68"/>
      <c r="LYT113" s="68"/>
      <c r="LYU113" s="68"/>
      <c r="LYV113" s="68"/>
      <c r="LYW113" s="68"/>
      <c r="LYX113" s="68"/>
      <c r="LYY113" s="68"/>
      <c r="LYZ113" s="68"/>
      <c r="LZA113" s="68"/>
      <c r="LZB113" s="68"/>
      <c r="LZC113" s="68"/>
      <c r="LZD113" s="68"/>
      <c r="LZE113" s="68"/>
      <c r="LZF113" s="68"/>
      <c r="LZG113" s="68"/>
      <c r="LZH113" s="68"/>
      <c r="LZI113" s="68"/>
      <c r="LZJ113" s="68"/>
      <c r="LZK113" s="68"/>
      <c r="LZL113" s="68"/>
      <c r="LZM113" s="68"/>
      <c r="LZN113" s="68"/>
      <c r="LZO113" s="68"/>
      <c r="LZP113" s="68"/>
      <c r="LZQ113" s="68"/>
      <c r="LZR113" s="68"/>
      <c r="LZS113" s="68"/>
      <c r="LZT113" s="68"/>
      <c r="LZU113" s="68"/>
      <c r="LZV113" s="68"/>
      <c r="LZW113" s="68"/>
      <c r="LZX113" s="68"/>
      <c r="LZY113" s="68"/>
      <c r="LZZ113" s="68"/>
      <c r="MAA113" s="68"/>
      <c r="MAB113" s="68"/>
      <c r="MAC113" s="68"/>
      <c r="MAD113" s="68"/>
      <c r="MAE113" s="68"/>
      <c r="MAF113" s="68"/>
      <c r="MAG113" s="68"/>
      <c r="MAH113" s="68"/>
      <c r="MAI113" s="68"/>
      <c r="MAJ113" s="68"/>
      <c r="MAK113" s="68"/>
      <c r="MAL113" s="68"/>
      <c r="MAM113" s="68"/>
      <c r="MAN113" s="68"/>
      <c r="MAO113" s="68"/>
      <c r="MAP113" s="68"/>
      <c r="MAQ113" s="68"/>
      <c r="MAR113" s="68"/>
      <c r="MAS113" s="68"/>
      <c r="MAT113" s="68"/>
      <c r="MAU113" s="68"/>
      <c r="MAV113" s="68"/>
      <c r="MAW113" s="68"/>
      <c r="MAX113" s="68"/>
      <c r="MAY113" s="68"/>
      <c r="MAZ113" s="68"/>
      <c r="MBA113" s="68"/>
      <c r="MBB113" s="68"/>
      <c r="MBC113" s="68"/>
      <c r="MBD113" s="68"/>
      <c r="MBE113" s="68"/>
      <c r="MBF113" s="68"/>
      <c r="MBG113" s="68"/>
      <c r="MBH113" s="68"/>
      <c r="MBI113" s="68"/>
      <c r="MBJ113" s="68"/>
      <c r="MBK113" s="68"/>
      <c r="MBL113" s="68"/>
      <c r="MBM113" s="68"/>
      <c r="MBN113" s="68"/>
      <c r="MBO113" s="68"/>
      <c r="MBP113" s="68"/>
      <c r="MBQ113" s="68"/>
      <c r="MBR113" s="68"/>
      <c r="MBS113" s="68"/>
      <c r="MBT113" s="68"/>
      <c r="MBU113" s="68"/>
      <c r="MBV113" s="68"/>
      <c r="MBW113" s="68"/>
      <c r="MBX113" s="68"/>
      <c r="MBY113" s="68"/>
      <c r="MBZ113" s="68"/>
      <c r="MCA113" s="68"/>
      <c r="MCB113" s="68"/>
      <c r="MCC113" s="68"/>
      <c r="MCD113" s="68"/>
      <c r="MCE113" s="68"/>
      <c r="MCF113" s="68"/>
      <c r="MCG113" s="68"/>
      <c r="MCH113" s="68"/>
      <c r="MCI113" s="68"/>
      <c r="MCJ113" s="68"/>
      <c r="MCK113" s="68"/>
      <c r="MCL113" s="68"/>
      <c r="MCM113" s="68"/>
      <c r="MCN113" s="68"/>
      <c r="MCO113" s="68"/>
      <c r="MCP113" s="68"/>
      <c r="MCQ113" s="68"/>
      <c r="MCR113" s="68"/>
      <c r="MCS113" s="68"/>
      <c r="MCT113" s="68"/>
      <c r="MCU113" s="68"/>
      <c r="MCV113" s="68"/>
      <c r="MCW113" s="68"/>
      <c r="MCX113" s="68"/>
      <c r="MCY113" s="68"/>
      <c r="MCZ113" s="68"/>
      <c r="MDA113" s="68"/>
      <c r="MDB113" s="68"/>
      <c r="MDC113" s="68"/>
      <c r="MDD113" s="68"/>
      <c r="MDE113" s="68"/>
      <c r="MDF113" s="68"/>
      <c r="MDG113" s="68"/>
      <c r="MDH113" s="68"/>
      <c r="MDI113" s="68"/>
      <c r="MDJ113" s="68"/>
      <c r="MDK113" s="68"/>
      <c r="MDL113" s="68"/>
      <c r="MDM113" s="68"/>
      <c r="MDN113" s="68"/>
      <c r="MDO113" s="68"/>
      <c r="MDP113" s="68"/>
      <c r="MDQ113" s="68"/>
      <c r="MDR113" s="68"/>
      <c r="MDS113" s="68"/>
      <c r="MDT113" s="68"/>
      <c r="MDU113" s="68"/>
      <c r="MDV113" s="68"/>
      <c r="MDW113" s="68"/>
      <c r="MDX113" s="68"/>
      <c r="MDY113" s="68"/>
      <c r="MDZ113" s="68"/>
      <c r="MEA113" s="68"/>
      <c r="MEB113" s="68"/>
      <c r="MEC113" s="68"/>
      <c r="MED113" s="68"/>
      <c r="MEE113" s="68"/>
      <c r="MEF113" s="68"/>
      <c r="MEG113" s="68"/>
      <c r="MEH113" s="68"/>
      <c r="MEI113" s="68"/>
      <c r="MEJ113" s="68"/>
      <c r="MEK113" s="68"/>
      <c r="MEL113" s="68"/>
      <c r="MEM113" s="68"/>
      <c r="MEN113" s="68"/>
      <c r="MEO113" s="68"/>
      <c r="MEP113" s="68"/>
      <c r="MEQ113" s="68"/>
      <c r="MER113" s="68"/>
      <c r="MES113" s="68"/>
      <c r="MET113" s="68"/>
      <c r="MEU113" s="68"/>
      <c r="MEV113" s="68"/>
      <c r="MEW113" s="68"/>
      <c r="MEX113" s="68"/>
      <c r="MEY113" s="68"/>
      <c r="MEZ113" s="68"/>
      <c r="MFA113" s="68"/>
      <c r="MFB113" s="68"/>
      <c r="MFC113" s="68"/>
      <c r="MFD113" s="68"/>
      <c r="MFE113" s="68"/>
      <c r="MFF113" s="68"/>
      <c r="MFG113" s="68"/>
      <c r="MFH113" s="68"/>
      <c r="MFI113" s="68"/>
      <c r="MFJ113" s="68"/>
      <c r="MFK113" s="68"/>
      <c r="MFL113" s="68"/>
      <c r="MFM113" s="68"/>
      <c r="MFN113" s="68"/>
      <c r="MFO113" s="68"/>
      <c r="MFP113" s="68"/>
      <c r="MFQ113" s="68"/>
      <c r="MFR113" s="68"/>
      <c r="MFS113" s="68"/>
      <c r="MFT113" s="68"/>
      <c r="MFU113" s="68"/>
      <c r="MFV113" s="68"/>
      <c r="MFW113" s="68"/>
      <c r="MFX113" s="68"/>
      <c r="MFY113" s="68"/>
      <c r="MFZ113" s="68"/>
      <c r="MGA113" s="68"/>
      <c r="MGB113" s="68"/>
      <c r="MGC113" s="68"/>
      <c r="MGD113" s="68"/>
      <c r="MGE113" s="68"/>
      <c r="MGF113" s="68"/>
      <c r="MGG113" s="68"/>
      <c r="MGH113" s="68"/>
      <c r="MGI113" s="68"/>
      <c r="MGJ113" s="68"/>
      <c r="MGK113" s="68"/>
      <c r="MGL113" s="68"/>
      <c r="MGM113" s="68"/>
      <c r="MGN113" s="68"/>
      <c r="MGO113" s="68"/>
      <c r="MGP113" s="68"/>
      <c r="MGQ113" s="68"/>
      <c r="MGR113" s="68"/>
      <c r="MGS113" s="68"/>
      <c r="MGT113" s="68"/>
      <c r="MGU113" s="68"/>
      <c r="MGV113" s="68"/>
      <c r="MGW113" s="68"/>
      <c r="MGX113" s="68"/>
      <c r="MGY113" s="68"/>
      <c r="MGZ113" s="68"/>
      <c r="MHA113" s="68"/>
      <c r="MHB113" s="68"/>
      <c r="MHC113" s="68"/>
      <c r="MHD113" s="68"/>
      <c r="MHE113" s="68"/>
      <c r="MHF113" s="68"/>
      <c r="MHG113" s="68"/>
      <c r="MHH113" s="68"/>
      <c r="MHI113" s="68"/>
      <c r="MHJ113" s="68"/>
      <c r="MHK113" s="68"/>
      <c r="MHL113" s="68"/>
      <c r="MHM113" s="68"/>
      <c r="MHN113" s="68"/>
      <c r="MHO113" s="68"/>
      <c r="MHP113" s="68"/>
      <c r="MHQ113" s="68"/>
      <c r="MHR113" s="68"/>
      <c r="MHS113" s="68"/>
      <c r="MHT113" s="68"/>
      <c r="MHU113" s="68"/>
      <c r="MHV113" s="68"/>
      <c r="MHW113" s="68"/>
      <c r="MHX113" s="68"/>
      <c r="MHY113" s="68"/>
      <c r="MHZ113" s="68"/>
      <c r="MIA113" s="68"/>
      <c r="MIB113" s="68"/>
      <c r="MIC113" s="68"/>
      <c r="MID113" s="68"/>
      <c r="MIE113" s="68"/>
      <c r="MIF113" s="68"/>
      <c r="MIG113" s="68"/>
      <c r="MIH113" s="68"/>
      <c r="MII113" s="68"/>
      <c r="MIJ113" s="68"/>
      <c r="MIK113" s="68"/>
      <c r="MIL113" s="68"/>
      <c r="MIM113" s="68"/>
      <c r="MIN113" s="68"/>
      <c r="MIO113" s="68"/>
      <c r="MIP113" s="68"/>
      <c r="MIQ113" s="68"/>
      <c r="MIR113" s="68"/>
      <c r="MIS113" s="68"/>
      <c r="MIT113" s="68"/>
      <c r="MIU113" s="68"/>
      <c r="MIV113" s="68"/>
      <c r="MIW113" s="68"/>
      <c r="MIX113" s="68"/>
      <c r="MIY113" s="68"/>
      <c r="MIZ113" s="68"/>
      <c r="MJA113" s="68"/>
      <c r="MJB113" s="68"/>
      <c r="MJC113" s="68"/>
      <c r="MJD113" s="68"/>
      <c r="MJE113" s="68"/>
      <c r="MJF113" s="68"/>
      <c r="MJG113" s="68"/>
      <c r="MJH113" s="68"/>
      <c r="MJI113" s="68"/>
      <c r="MJJ113" s="68"/>
      <c r="MJK113" s="68"/>
      <c r="MJL113" s="68"/>
      <c r="MJM113" s="68"/>
      <c r="MJN113" s="68"/>
      <c r="MJO113" s="68"/>
      <c r="MJP113" s="68"/>
      <c r="MJQ113" s="68"/>
      <c r="MJR113" s="68"/>
      <c r="MJS113" s="68"/>
      <c r="MJT113" s="68"/>
      <c r="MJU113" s="68"/>
      <c r="MJV113" s="68"/>
      <c r="MJW113" s="68"/>
      <c r="MJX113" s="68"/>
      <c r="MJY113" s="68"/>
      <c r="MJZ113" s="68"/>
      <c r="MKA113" s="68"/>
      <c r="MKB113" s="68"/>
      <c r="MKC113" s="68"/>
      <c r="MKD113" s="68"/>
      <c r="MKE113" s="68"/>
      <c r="MKF113" s="68"/>
      <c r="MKG113" s="68"/>
      <c r="MKH113" s="68"/>
      <c r="MKI113" s="68"/>
      <c r="MKJ113" s="68"/>
      <c r="MKK113" s="68"/>
      <c r="MKL113" s="68"/>
      <c r="MKM113" s="68"/>
      <c r="MKN113" s="68"/>
      <c r="MKO113" s="68"/>
      <c r="MKP113" s="68"/>
      <c r="MKQ113" s="68"/>
      <c r="MKR113" s="68"/>
      <c r="MKS113" s="68"/>
      <c r="MKT113" s="68"/>
      <c r="MKU113" s="68"/>
      <c r="MKV113" s="68"/>
      <c r="MKW113" s="68"/>
      <c r="MKX113" s="68"/>
      <c r="MKY113" s="68"/>
      <c r="MKZ113" s="68"/>
      <c r="MLA113" s="68"/>
      <c r="MLB113" s="68"/>
      <c r="MLC113" s="68"/>
      <c r="MLD113" s="68"/>
      <c r="MLE113" s="68"/>
      <c r="MLF113" s="68"/>
      <c r="MLG113" s="68"/>
      <c r="MLH113" s="68"/>
      <c r="MLI113" s="68"/>
      <c r="MLJ113" s="68"/>
      <c r="MLK113" s="68"/>
      <c r="MLL113" s="68"/>
      <c r="MLM113" s="68"/>
      <c r="MLN113" s="68"/>
      <c r="MLO113" s="68"/>
      <c r="MLP113" s="68"/>
      <c r="MLQ113" s="68"/>
      <c r="MLR113" s="68"/>
      <c r="MLS113" s="68"/>
      <c r="MLT113" s="68"/>
      <c r="MLU113" s="68"/>
      <c r="MLV113" s="68"/>
      <c r="MLW113" s="68"/>
      <c r="MLX113" s="68"/>
      <c r="MLY113" s="68"/>
      <c r="MLZ113" s="68"/>
      <c r="MMA113" s="68"/>
      <c r="MMB113" s="68"/>
      <c r="MMC113" s="68"/>
      <c r="MMD113" s="68"/>
      <c r="MME113" s="68"/>
      <c r="MMF113" s="68"/>
      <c r="MMG113" s="68"/>
      <c r="MMH113" s="68"/>
      <c r="MMI113" s="68"/>
      <c r="MMJ113" s="68"/>
      <c r="MMK113" s="68"/>
      <c r="MML113" s="68"/>
      <c r="MMM113" s="68"/>
      <c r="MMN113" s="68"/>
      <c r="MMO113" s="68"/>
      <c r="MMP113" s="68"/>
      <c r="MMQ113" s="68"/>
      <c r="MMR113" s="68"/>
      <c r="MMS113" s="68"/>
      <c r="MMT113" s="68"/>
      <c r="MMU113" s="68"/>
      <c r="MMV113" s="68"/>
      <c r="MMW113" s="68"/>
      <c r="MMX113" s="68"/>
      <c r="MMY113" s="68"/>
      <c r="MMZ113" s="68"/>
      <c r="MNA113" s="68"/>
      <c r="MNB113" s="68"/>
      <c r="MNC113" s="68"/>
      <c r="MND113" s="68"/>
      <c r="MNE113" s="68"/>
      <c r="MNF113" s="68"/>
      <c r="MNG113" s="68"/>
      <c r="MNH113" s="68"/>
      <c r="MNI113" s="68"/>
      <c r="MNJ113" s="68"/>
      <c r="MNK113" s="68"/>
      <c r="MNL113" s="68"/>
      <c r="MNM113" s="68"/>
      <c r="MNN113" s="68"/>
      <c r="MNO113" s="68"/>
      <c r="MNP113" s="68"/>
      <c r="MNQ113" s="68"/>
      <c r="MNR113" s="68"/>
      <c r="MNS113" s="68"/>
      <c r="MNT113" s="68"/>
      <c r="MNU113" s="68"/>
      <c r="MNV113" s="68"/>
      <c r="MNW113" s="68"/>
      <c r="MNX113" s="68"/>
      <c r="MNY113" s="68"/>
      <c r="MNZ113" s="68"/>
      <c r="MOA113" s="68"/>
      <c r="MOB113" s="68"/>
      <c r="MOC113" s="68"/>
      <c r="MOD113" s="68"/>
      <c r="MOE113" s="68"/>
      <c r="MOF113" s="68"/>
      <c r="MOG113" s="68"/>
      <c r="MOH113" s="68"/>
      <c r="MOI113" s="68"/>
      <c r="MOJ113" s="68"/>
      <c r="MOK113" s="68"/>
      <c r="MOL113" s="68"/>
      <c r="MOM113" s="68"/>
      <c r="MON113" s="68"/>
      <c r="MOO113" s="68"/>
      <c r="MOP113" s="68"/>
      <c r="MOQ113" s="68"/>
      <c r="MOR113" s="68"/>
      <c r="MOS113" s="68"/>
      <c r="MOT113" s="68"/>
      <c r="MOU113" s="68"/>
      <c r="MOV113" s="68"/>
      <c r="MOW113" s="68"/>
      <c r="MOX113" s="68"/>
      <c r="MOY113" s="68"/>
      <c r="MOZ113" s="68"/>
      <c r="MPA113" s="68"/>
      <c r="MPB113" s="68"/>
      <c r="MPC113" s="68"/>
      <c r="MPD113" s="68"/>
      <c r="MPE113" s="68"/>
      <c r="MPF113" s="68"/>
      <c r="MPG113" s="68"/>
      <c r="MPH113" s="68"/>
      <c r="MPI113" s="68"/>
      <c r="MPJ113" s="68"/>
      <c r="MPK113" s="68"/>
      <c r="MPL113" s="68"/>
      <c r="MPM113" s="68"/>
      <c r="MPN113" s="68"/>
      <c r="MPO113" s="68"/>
      <c r="MPP113" s="68"/>
      <c r="MPQ113" s="68"/>
      <c r="MPR113" s="68"/>
      <c r="MPS113" s="68"/>
      <c r="MPT113" s="68"/>
      <c r="MPU113" s="68"/>
      <c r="MPV113" s="68"/>
      <c r="MPW113" s="68"/>
      <c r="MPX113" s="68"/>
      <c r="MPY113" s="68"/>
      <c r="MPZ113" s="68"/>
      <c r="MQA113" s="68"/>
      <c r="MQB113" s="68"/>
      <c r="MQC113" s="68"/>
      <c r="MQD113" s="68"/>
      <c r="MQE113" s="68"/>
      <c r="MQF113" s="68"/>
      <c r="MQG113" s="68"/>
      <c r="MQH113" s="68"/>
      <c r="MQI113" s="68"/>
      <c r="MQJ113" s="68"/>
      <c r="MQK113" s="68"/>
      <c r="MQL113" s="68"/>
      <c r="MQM113" s="68"/>
      <c r="MQN113" s="68"/>
      <c r="MQO113" s="68"/>
      <c r="MQP113" s="68"/>
      <c r="MQQ113" s="68"/>
      <c r="MQR113" s="68"/>
      <c r="MQS113" s="68"/>
      <c r="MQT113" s="68"/>
      <c r="MQU113" s="68"/>
      <c r="MQV113" s="68"/>
      <c r="MQW113" s="68"/>
      <c r="MQX113" s="68"/>
      <c r="MQY113" s="68"/>
      <c r="MQZ113" s="68"/>
      <c r="MRA113" s="68"/>
      <c r="MRB113" s="68"/>
      <c r="MRC113" s="68"/>
      <c r="MRD113" s="68"/>
      <c r="MRE113" s="68"/>
      <c r="MRF113" s="68"/>
      <c r="MRG113" s="68"/>
      <c r="MRH113" s="68"/>
      <c r="MRI113" s="68"/>
      <c r="MRJ113" s="68"/>
      <c r="MRK113" s="68"/>
      <c r="MRL113" s="68"/>
      <c r="MRM113" s="68"/>
      <c r="MRN113" s="68"/>
      <c r="MRO113" s="68"/>
      <c r="MRP113" s="68"/>
      <c r="MRQ113" s="68"/>
      <c r="MRR113" s="68"/>
      <c r="MRS113" s="68"/>
      <c r="MRT113" s="68"/>
      <c r="MRU113" s="68"/>
      <c r="MRV113" s="68"/>
      <c r="MRW113" s="68"/>
      <c r="MRX113" s="68"/>
      <c r="MRY113" s="68"/>
      <c r="MRZ113" s="68"/>
      <c r="MSA113" s="68"/>
      <c r="MSB113" s="68"/>
      <c r="MSC113" s="68"/>
      <c r="MSD113" s="68"/>
      <c r="MSE113" s="68"/>
      <c r="MSF113" s="68"/>
      <c r="MSG113" s="68"/>
      <c r="MSH113" s="68"/>
      <c r="MSI113" s="68"/>
      <c r="MSJ113" s="68"/>
      <c r="MSK113" s="68"/>
      <c r="MSL113" s="68"/>
      <c r="MSM113" s="68"/>
      <c r="MSN113" s="68"/>
      <c r="MSO113" s="68"/>
      <c r="MSP113" s="68"/>
      <c r="MSQ113" s="68"/>
      <c r="MSR113" s="68"/>
      <c r="MSS113" s="68"/>
      <c r="MST113" s="68"/>
      <c r="MSU113" s="68"/>
      <c r="MSV113" s="68"/>
      <c r="MSW113" s="68"/>
      <c r="MSX113" s="68"/>
      <c r="MSY113" s="68"/>
      <c r="MSZ113" s="68"/>
      <c r="MTA113" s="68"/>
      <c r="MTB113" s="68"/>
      <c r="MTC113" s="68"/>
      <c r="MTD113" s="68"/>
      <c r="MTE113" s="68"/>
      <c r="MTF113" s="68"/>
      <c r="MTG113" s="68"/>
      <c r="MTH113" s="68"/>
      <c r="MTI113" s="68"/>
      <c r="MTJ113" s="68"/>
      <c r="MTK113" s="68"/>
      <c r="MTL113" s="68"/>
      <c r="MTM113" s="68"/>
      <c r="MTN113" s="68"/>
      <c r="MTO113" s="68"/>
      <c r="MTP113" s="68"/>
      <c r="MTQ113" s="68"/>
      <c r="MTR113" s="68"/>
      <c r="MTS113" s="68"/>
      <c r="MTT113" s="68"/>
      <c r="MTU113" s="68"/>
      <c r="MTV113" s="68"/>
      <c r="MTW113" s="68"/>
      <c r="MTX113" s="68"/>
      <c r="MTY113" s="68"/>
      <c r="MTZ113" s="68"/>
      <c r="MUA113" s="68"/>
      <c r="MUB113" s="68"/>
      <c r="MUC113" s="68"/>
      <c r="MUD113" s="68"/>
      <c r="MUE113" s="68"/>
      <c r="MUF113" s="68"/>
      <c r="MUG113" s="68"/>
      <c r="MUH113" s="68"/>
      <c r="MUI113" s="68"/>
      <c r="MUJ113" s="68"/>
      <c r="MUK113" s="68"/>
      <c r="MUL113" s="68"/>
      <c r="MUM113" s="68"/>
      <c r="MUN113" s="68"/>
      <c r="MUO113" s="68"/>
      <c r="MUP113" s="68"/>
      <c r="MUQ113" s="68"/>
      <c r="MUR113" s="68"/>
      <c r="MUS113" s="68"/>
      <c r="MUT113" s="68"/>
      <c r="MUU113" s="68"/>
      <c r="MUV113" s="68"/>
      <c r="MUW113" s="68"/>
      <c r="MUX113" s="68"/>
      <c r="MUY113" s="68"/>
      <c r="MUZ113" s="68"/>
      <c r="MVA113" s="68"/>
      <c r="MVB113" s="68"/>
      <c r="MVC113" s="68"/>
      <c r="MVD113" s="68"/>
      <c r="MVE113" s="68"/>
      <c r="MVF113" s="68"/>
      <c r="MVG113" s="68"/>
      <c r="MVH113" s="68"/>
      <c r="MVI113" s="68"/>
      <c r="MVJ113" s="68"/>
      <c r="MVK113" s="68"/>
      <c r="MVL113" s="68"/>
      <c r="MVM113" s="68"/>
      <c r="MVN113" s="68"/>
      <c r="MVO113" s="68"/>
      <c r="MVP113" s="68"/>
      <c r="MVQ113" s="68"/>
      <c r="MVR113" s="68"/>
      <c r="MVS113" s="68"/>
      <c r="MVT113" s="68"/>
      <c r="MVU113" s="68"/>
      <c r="MVV113" s="68"/>
      <c r="MVW113" s="68"/>
      <c r="MVX113" s="68"/>
      <c r="MVY113" s="68"/>
      <c r="MVZ113" s="68"/>
      <c r="MWA113" s="68"/>
      <c r="MWB113" s="68"/>
      <c r="MWC113" s="68"/>
      <c r="MWD113" s="68"/>
      <c r="MWE113" s="68"/>
      <c r="MWF113" s="68"/>
      <c r="MWG113" s="68"/>
      <c r="MWH113" s="68"/>
      <c r="MWI113" s="68"/>
      <c r="MWJ113" s="68"/>
      <c r="MWK113" s="68"/>
      <c r="MWL113" s="68"/>
      <c r="MWM113" s="68"/>
      <c r="MWN113" s="68"/>
      <c r="MWO113" s="68"/>
      <c r="MWP113" s="68"/>
      <c r="MWQ113" s="68"/>
      <c r="MWR113" s="68"/>
      <c r="MWS113" s="68"/>
      <c r="MWT113" s="68"/>
      <c r="MWU113" s="68"/>
      <c r="MWV113" s="68"/>
      <c r="MWW113" s="68"/>
      <c r="MWX113" s="68"/>
      <c r="MWY113" s="68"/>
      <c r="MWZ113" s="68"/>
      <c r="MXA113" s="68"/>
      <c r="MXB113" s="68"/>
      <c r="MXC113" s="68"/>
      <c r="MXD113" s="68"/>
      <c r="MXE113" s="68"/>
      <c r="MXF113" s="68"/>
      <c r="MXG113" s="68"/>
      <c r="MXH113" s="68"/>
      <c r="MXI113" s="68"/>
      <c r="MXJ113" s="68"/>
      <c r="MXK113" s="68"/>
      <c r="MXL113" s="68"/>
      <c r="MXM113" s="68"/>
      <c r="MXN113" s="68"/>
      <c r="MXO113" s="68"/>
      <c r="MXP113" s="68"/>
      <c r="MXQ113" s="68"/>
      <c r="MXR113" s="68"/>
      <c r="MXS113" s="68"/>
      <c r="MXT113" s="68"/>
      <c r="MXU113" s="68"/>
      <c r="MXV113" s="68"/>
      <c r="MXW113" s="68"/>
      <c r="MXX113" s="68"/>
      <c r="MXY113" s="68"/>
      <c r="MXZ113" s="68"/>
      <c r="MYA113" s="68"/>
      <c r="MYB113" s="68"/>
      <c r="MYC113" s="68"/>
      <c r="MYD113" s="68"/>
      <c r="MYE113" s="68"/>
      <c r="MYF113" s="68"/>
      <c r="MYG113" s="68"/>
      <c r="MYH113" s="68"/>
      <c r="MYI113" s="68"/>
      <c r="MYJ113" s="68"/>
      <c r="MYK113" s="68"/>
      <c r="MYL113" s="68"/>
      <c r="MYM113" s="68"/>
      <c r="MYN113" s="68"/>
      <c r="MYO113" s="68"/>
      <c r="MYP113" s="68"/>
      <c r="MYQ113" s="68"/>
      <c r="MYR113" s="68"/>
      <c r="MYS113" s="68"/>
      <c r="MYT113" s="68"/>
      <c r="MYU113" s="68"/>
      <c r="MYV113" s="68"/>
      <c r="MYW113" s="68"/>
      <c r="MYX113" s="68"/>
      <c r="MYY113" s="68"/>
      <c r="MYZ113" s="68"/>
      <c r="MZA113" s="68"/>
      <c r="MZB113" s="68"/>
      <c r="MZC113" s="68"/>
      <c r="MZD113" s="68"/>
      <c r="MZE113" s="68"/>
      <c r="MZF113" s="68"/>
      <c r="MZG113" s="68"/>
      <c r="MZH113" s="68"/>
      <c r="MZI113" s="68"/>
      <c r="MZJ113" s="68"/>
      <c r="MZK113" s="68"/>
      <c r="MZL113" s="68"/>
      <c r="MZM113" s="68"/>
      <c r="MZN113" s="68"/>
      <c r="MZO113" s="68"/>
      <c r="MZP113" s="68"/>
      <c r="MZQ113" s="68"/>
      <c r="MZR113" s="68"/>
      <c r="MZS113" s="68"/>
      <c r="MZT113" s="68"/>
      <c r="MZU113" s="68"/>
      <c r="MZV113" s="68"/>
      <c r="MZW113" s="68"/>
      <c r="MZX113" s="68"/>
      <c r="MZY113" s="68"/>
      <c r="MZZ113" s="68"/>
      <c r="NAA113" s="68"/>
      <c r="NAB113" s="68"/>
      <c r="NAC113" s="68"/>
      <c r="NAD113" s="68"/>
      <c r="NAE113" s="68"/>
      <c r="NAF113" s="68"/>
      <c r="NAG113" s="68"/>
      <c r="NAH113" s="68"/>
      <c r="NAI113" s="68"/>
      <c r="NAJ113" s="68"/>
      <c r="NAK113" s="68"/>
      <c r="NAL113" s="68"/>
      <c r="NAM113" s="68"/>
      <c r="NAN113" s="68"/>
      <c r="NAO113" s="68"/>
      <c r="NAP113" s="68"/>
      <c r="NAQ113" s="68"/>
      <c r="NAR113" s="68"/>
      <c r="NAS113" s="68"/>
      <c r="NAT113" s="68"/>
      <c r="NAU113" s="68"/>
      <c r="NAV113" s="68"/>
      <c r="NAW113" s="68"/>
      <c r="NAX113" s="68"/>
      <c r="NAY113" s="68"/>
      <c r="NAZ113" s="68"/>
      <c r="NBA113" s="68"/>
      <c r="NBB113" s="68"/>
      <c r="NBC113" s="68"/>
      <c r="NBD113" s="68"/>
      <c r="NBE113" s="68"/>
      <c r="NBF113" s="68"/>
      <c r="NBG113" s="68"/>
      <c r="NBH113" s="68"/>
      <c r="NBI113" s="68"/>
      <c r="NBJ113" s="68"/>
      <c r="NBK113" s="68"/>
      <c r="NBL113" s="68"/>
      <c r="NBM113" s="68"/>
      <c r="NBN113" s="68"/>
      <c r="NBO113" s="68"/>
      <c r="NBP113" s="68"/>
      <c r="NBQ113" s="68"/>
      <c r="NBR113" s="68"/>
      <c r="NBS113" s="68"/>
      <c r="NBT113" s="68"/>
      <c r="NBU113" s="68"/>
      <c r="NBV113" s="68"/>
      <c r="NBW113" s="68"/>
      <c r="NBX113" s="68"/>
      <c r="NBY113" s="68"/>
      <c r="NBZ113" s="68"/>
      <c r="NCA113" s="68"/>
      <c r="NCB113" s="68"/>
      <c r="NCC113" s="68"/>
      <c r="NCD113" s="68"/>
      <c r="NCE113" s="68"/>
      <c r="NCF113" s="68"/>
      <c r="NCG113" s="68"/>
      <c r="NCH113" s="68"/>
      <c r="NCI113" s="68"/>
      <c r="NCJ113" s="68"/>
      <c r="NCK113" s="68"/>
      <c r="NCL113" s="68"/>
      <c r="NCM113" s="68"/>
      <c r="NCN113" s="68"/>
      <c r="NCO113" s="68"/>
      <c r="NCP113" s="68"/>
      <c r="NCQ113" s="68"/>
      <c r="NCR113" s="68"/>
      <c r="NCS113" s="68"/>
      <c r="NCT113" s="68"/>
      <c r="NCU113" s="68"/>
      <c r="NCV113" s="68"/>
      <c r="NCW113" s="68"/>
      <c r="NCX113" s="68"/>
      <c r="NCY113" s="68"/>
      <c r="NCZ113" s="68"/>
      <c r="NDA113" s="68"/>
      <c r="NDB113" s="68"/>
      <c r="NDC113" s="68"/>
      <c r="NDD113" s="68"/>
      <c r="NDE113" s="68"/>
      <c r="NDF113" s="68"/>
      <c r="NDG113" s="68"/>
      <c r="NDH113" s="68"/>
      <c r="NDI113" s="68"/>
      <c r="NDJ113" s="68"/>
      <c r="NDK113" s="68"/>
      <c r="NDL113" s="68"/>
      <c r="NDM113" s="68"/>
      <c r="NDN113" s="68"/>
      <c r="NDO113" s="68"/>
      <c r="NDP113" s="68"/>
      <c r="NDQ113" s="68"/>
      <c r="NDR113" s="68"/>
      <c r="NDS113" s="68"/>
      <c r="NDT113" s="68"/>
      <c r="NDU113" s="68"/>
      <c r="NDV113" s="68"/>
      <c r="NDW113" s="68"/>
      <c r="NDX113" s="68"/>
      <c r="NDY113" s="68"/>
      <c r="NDZ113" s="68"/>
      <c r="NEA113" s="68"/>
      <c r="NEB113" s="68"/>
      <c r="NEC113" s="68"/>
      <c r="NED113" s="68"/>
      <c r="NEE113" s="68"/>
      <c r="NEF113" s="68"/>
      <c r="NEG113" s="68"/>
      <c r="NEH113" s="68"/>
      <c r="NEI113" s="68"/>
      <c r="NEJ113" s="68"/>
      <c r="NEK113" s="68"/>
      <c r="NEL113" s="68"/>
      <c r="NEM113" s="68"/>
      <c r="NEN113" s="68"/>
      <c r="NEO113" s="68"/>
      <c r="NEP113" s="68"/>
      <c r="NEQ113" s="68"/>
      <c r="NER113" s="68"/>
      <c r="NES113" s="68"/>
      <c r="NET113" s="68"/>
      <c r="NEU113" s="68"/>
      <c r="NEV113" s="68"/>
      <c r="NEW113" s="68"/>
      <c r="NEX113" s="68"/>
      <c r="NEY113" s="68"/>
      <c r="NEZ113" s="68"/>
      <c r="NFA113" s="68"/>
      <c r="NFB113" s="68"/>
      <c r="NFC113" s="68"/>
      <c r="NFD113" s="68"/>
      <c r="NFE113" s="68"/>
      <c r="NFF113" s="68"/>
      <c r="NFG113" s="68"/>
      <c r="NFH113" s="68"/>
      <c r="NFI113" s="68"/>
      <c r="NFJ113" s="68"/>
      <c r="NFK113" s="68"/>
      <c r="NFL113" s="68"/>
      <c r="NFM113" s="68"/>
      <c r="NFN113" s="68"/>
      <c r="NFO113" s="68"/>
      <c r="NFP113" s="68"/>
      <c r="NFQ113" s="68"/>
      <c r="NFR113" s="68"/>
      <c r="NFS113" s="68"/>
      <c r="NFT113" s="68"/>
      <c r="NFU113" s="68"/>
      <c r="NFV113" s="68"/>
      <c r="NFW113" s="68"/>
      <c r="NFX113" s="68"/>
      <c r="NFY113" s="68"/>
      <c r="NFZ113" s="68"/>
      <c r="NGA113" s="68"/>
      <c r="NGB113" s="68"/>
      <c r="NGC113" s="68"/>
      <c r="NGD113" s="68"/>
      <c r="NGE113" s="68"/>
      <c r="NGF113" s="68"/>
      <c r="NGG113" s="68"/>
      <c r="NGH113" s="68"/>
      <c r="NGI113" s="68"/>
      <c r="NGJ113" s="68"/>
      <c r="NGK113" s="68"/>
      <c r="NGL113" s="68"/>
      <c r="NGM113" s="68"/>
      <c r="NGN113" s="68"/>
      <c r="NGO113" s="68"/>
      <c r="NGP113" s="68"/>
      <c r="NGQ113" s="68"/>
      <c r="NGR113" s="68"/>
      <c r="NGS113" s="68"/>
      <c r="NGT113" s="68"/>
      <c r="NGU113" s="68"/>
      <c r="NGV113" s="68"/>
      <c r="NGW113" s="68"/>
      <c r="NGX113" s="68"/>
      <c r="NGY113" s="68"/>
      <c r="NGZ113" s="68"/>
      <c r="NHA113" s="68"/>
      <c r="NHB113" s="68"/>
      <c r="NHC113" s="68"/>
      <c r="NHD113" s="68"/>
      <c r="NHE113" s="68"/>
      <c r="NHF113" s="68"/>
      <c r="NHG113" s="68"/>
      <c r="NHH113" s="68"/>
      <c r="NHI113" s="68"/>
      <c r="NHJ113" s="68"/>
      <c r="NHK113" s="68"/>
      <c r="NHL113" s="68"/>
      <c r="NHM113" s="68"/>
      <c r="NHN113" s="68"/>
      <c r="NHO113" s="68"/>
      <c r="NHP113" s="68"/>
      <c r="NHQ113" s="68"/>
      <c r="NHR113" s="68"/>
      <c r="NHS113" s="68"/>
      <c r="NHT113" s="68"/>
      <c r="NHU113" s="68"/>
      <c r="NHV113" s="68"/>
      <c r="NHW113" s="68"/>
      <c r="NHX113" s="68"/>
      <c r="NHY113" s="68"/>
      <c r="NHZ113" s="68"/>
      <c r="NIA113" s="68"/>
      <c r="NIB113" s="68"/>
      <c r="NIC113" s="68"/>
      <c r="NID113" s="68"/>
      <c r="NIE113" s="68"/>
      <c r="NIF113" s="68"/>
      <c r="NIG113" s="68"/>
      <c r="NIH113" s="68"/>
      <c r="NII113" s="68"/>
      <c r="NIJ113" s="68"/>
      <c r="NIK113" s="68"/>
      <c r="NIL113" s="68"/>
      <c r="NIM113" s="68"/>
      <c r="NIN113" s="68"/>
      <c r="NIO113" s="68"/>
      <c r="NIP113" s="68"/>
      <c r="NIQ113" s="68"/>
      <c r="NIR113" s="68"/>
      <c r="NIS113" s="68"/>
      <c r="NIT113" s="68"/>
      <c r="NIU113" s="68"/>
      <c r="NIV113" s="68"/>
      <c r="NIW113" s="68"/>
      <c r="NIX113" s="68"/>
      <c r="NIY113" s="68"/>
      <c r="NIZ113" s="68"/>
      <c r="NJA113" s="68"/>
      <c r="NJB113" s="68"/>
      <c r="NJC113" s="68"/>
      <c r="NJD113" s="68"/>
      <c r="NJE113" s="68"/>
      <c r="NJF113" s="68"/>
      <c r="NJG113" s="68"/>
      <c r="NJH113" s="68"/>
      <c r="NJI113" s="68"/>
      <c r="NJJ113" s="68"/>
      <c r="NJK113" s="68"/>
      <c r="NJL113" s="68"/>
      <c r="NJM113" s="68"/>
      <c r="NJN113" s="68"/>
      <c r="NJO113" s="68"/>
      <c r="NJP113" s="68"/>
      <c r="NJQ113" s="68"/>
      <c r="NJR113" s="68"/>
      <c r="NJS113" s="68"/>
      <c r="NJT113" s="68"/>
      <c r="NJU113" s="68"/>
      <c r="NJV113" s="68"/>
      <c r="NJW113" s="68"/>
      <c r="NJX113" s="68"/>
      <c r="NJY113" s="68"/>
      <c r="NJZ113" s="68"/>
      <c r="NKA113" s="68"/>
      <c r="NKB113" s="68"/>
      <c r="NKC113" s="68"/>
      <c r="NKD113" s="68"/>
      <c r="NKE113" s="68"/>
      <c r="NKF113" s="68"/>
      <c r="NKG113" s="68"/>
      <c r="NKH113" s="68"/>
      <c r="NKI113" s="68"/>
      <c r="NKJ113" s="68"/>
      <c r="NKK113" s="68"/>
      <c r="NKL113" s="68"/>
      <c r="NKM113" s="68"/>
      <c r="NKN113" s="68"/>
      <c r="NKO113" s="68"/>
      <c r="NKP113" s="68"/>
      <c r="NKQ113" s="68"/>
      <c r="NKR113" s="68"/>
      <c r="NKS113" s="68"/>
      <c r="NKT113" s="68"/>
      <c r="NKU113" s="68"/>
      <c r="NKV113" s="68"/>
      <c r="NKW113" s="68"/>
      <c r="NKX113" s="68"/>
      <c r="NKY113" s="68"/>
      <c r="NKZ113" s="68"/>
      <c r="NLA113" s="68"/>
      <c r="NLB113" s="68"/>
      <c r="NLC113" s="68"/>
      <c r="NLD113" s="68"/>
      <c r="NLE113" s="68"/>
      <c r="NLF113" s="68"/>
      <c r="NLG113" s="68"/>
      <c r="NLH113" s="68"/>
      <c r="NLI113" s="68"/>
      <c r="NLJ113" s="68"/>
      <c r="NLK113" s="68"/>
      <c r="NLL113" s="68"/>
      <c r="NLM113" s="68"/>
      <c r="NLN113" s="68"/>
      <c r="NLO113" s="68"/>
      <c r="NLP113" s="68"/>
      <c r="NLQ113" s="68"/>
      <c r="NLR113" s="68"/>
      <c r="NLS113" s="68"/>
      <c r="NLT113" s="68"/>
      <c r="NLU113" s="68"/>
      <c r="NLV113" s="68"/>
      <c r="NLW113" s="68"/>
      <c r="NLX113" s="68"/>
      <c r="NLY113" s="68"/>
      <c r="NLZ113" s="68"/>
      <c r="NMA113" s="68"/>
      <c r="NMB113" s="68"/>
      <c r="NMC113" s="68"/>
      <c r="NMD113" s="68"/>
      <c r="NME113" s="68"/>
      <c r="NMF113" s="68"/>
      <c r="NMG113" s="68"/>
      <c r="NMH113" s="68"/>
      <c r="NMI113" s="68"/>
      <c r="NMJ113" s="68"/>
      <c r="NMK113" s="68"/>
      <c r="NML113" s="68"/>
      <c r="NMM113" s="68"/>
      <c r="NMN113" s="68"/>
      <c r="NMO113" s="68"/>
      <c r="NMP113" s="68"/>
      <c r="NMQ113" s="68"/>
      <c r="NMR113" s="68"/>
      <c r="NMS113" s="68"/>
      <c r="NMT113" s="68"/>
      <c r="NMU113" s="68"/>
      <c r="NMV113" s="68"/>
      <c r="NMW113" s="68"/>
      <c r="NMX113" s="68"/>
      <c r="NMY113" s="68"/>
      <c r="NMZ113" s="68"/>
      <c r="NNA113" s="68"/>
      <c r="NNB113" s="68"/>
      <c r="NNC113" s="68"/>
      <c r="NND113" s="68"/>
      <c r="NNE113" s="68"/>
      <c r="NNF113" s="68"/>
      <c r="NNG113" s="68"/>
      <c r="NNH113" s="68"/>
      <c r="NNI113" s="68"/>
      <c r="NNJ113" s="68"/>
      <c r="NNK113" s="68"/>
      <c r="NNL113" s="68"/>
      <c r="NNM113" s="68"/>
      <c r="NNN113" s="68"/>
      <c r="NNO113" s="68"/>
      <c r="NNP113" s="68"/>
      <c r="NNQ113" s="68"/>
      <c r="NNR113" s="68"/>
      <c r="NNS113" s="68"/>
      <c r="NNT113" s="68"/>
      <c r="NNU113" s="68"/>
      <c r="NNV113" s="68"/>
      <c r="NNW113" s="68"/>
      <c r="NNX113" s="68"/>
      <c r="NNY113" s="68"/>
      <c r="NNZ113" s="68"/>
      <c r="NOA113" s="68"/>
      <c r="NOB113" s="68"/>
      <c r="NOC113" s="68"/>
      <c r="NOD113" s="68"/>
      <c r="NOE113" s="68"/>
      <c r="NOF113" s="68"/>
      <c r="NOG113" s="68"/>
      <c r="NOH113" s="68"/>
      <c r="NOI113" s="68"/>
      <c r="NOJ113" s="68"/>
      <c r="NOK113" s="68"/>
      <c r="NOL113" s="68"/>
      <c r="NOM113" s="68"/>
      <c r="NON113" s="68"/>
      <c r="NOO113" s="68"/>
      <c r="NOP113" s="68"/>
      <c r="NOQ113" s="68"/>
      <c r="NOR113" s="68"/>
      <c r="NOS113" s="68"/>
      <c r="NOT113" s="68"/>
      <c r="NOU113" s="68"/>
      <c r="NOV113" s="68"/>
      <c r="NOW113" s="68"/>
      <c r="NOX113" s="68"/>
      <c r="NOY113" s="68"/>
      <c r="NOZ113" s="68"/>
      <c r="NPA113" s="68"/>
      <c r="NPB113" s="68"/>
      <c r="NPC113" s="68"/>
      <c r="NPD113" s="68"/>
      <c r="NPE113" s="68"/>
      <c r="NPF113" s="68"/>
      <c r="NPG113" s="68"/>
      <c r="NPH113" s="68"/>
      <c r="NPI113" s="68"/>
      <c r="NPJ113" s="68"/>
      <c r="NPK113" s="68"/>
      <c r="NPL113" s="68"/>
      <c r="NPM113" s="68"/>
      <c r="NPN113" s="68"/>
      <c r="NPO113" s="68"/>
      <c r="NPP113" s="68"/>
      <c r="NPQ113" s="68"/>
      <c r="NPR113" s="68"/>
      <c r="NPS113" s="68"/>
      <c r="NPT113" s="68"/>
      <c r="NPU113" s="68"/>
      <c r="NPV113" s="68"/>
      <c r="NPW113" s="68"/>
      <c r="NPX113" s="68"/>
      <c r="NPY113" s="68"/>
      <c r="NPZ113" s="68"/>
      <c r="NQA113" s="68"/>
      <c r="NQB113" s="68"/>
      <c r="NQC113" s="68"/>
      <c r="NQD113" s="68"/>
      <c r="NQE113" s="68"/>
      <c r="NQF113" s="68"/>
      <c r="NQG113" s="68"/>
      <c r="NQH113" s="68"/>
      <c r="NQI113" s="68"/>
      <c r="NQJ113" s="68"/>
      <c r="NQK113" s="68"/>
      <c r="NQL113" s="68"/>
      <c r="NQM113" s="68"/>
      <c r="NQN113" s="68"/>
      <c r="NQO113" s="68"/>
      <c r="NQP113" s="68"/>
      <c r="NQQ113" s="68"/>
      <c r="NQR113" s="68"/>
      <c r="NQS113" s="68"/>
      <c r="NQT113" s="68"/>
      <c r="NQU113" s="68"/>
      <c r="NQV113" s="68"/>
      <c r="NQW113" s="68"/>
      <c r="NQX113" s="68"/>
      <c r="NQY113" s="68"/>
      <c r="NQZ113" s="68"/>
      <c r="NRA113" s="68"/>
      <c r="NRB113" s="68"/>
      <c r="NRC113" s="68"/>
      <c r="NRD113" s="68"/>
      <c r="NRE113" s="68"/>
      <c r="NRF113" s="68"/>
      <c r="NRG113" s="68"/>
      <c r="NRH113" s="68"/>
      <c r="NRI113" s="68"/>
      <c r="NRJ113" s="68"/>
      <c r="NRK113" s="68"/>
      <c r="NRL113" s="68"/>
      <c r="NRM113" s="68"/>
      <c r="NRN113" s="68"/>
      <c r="NRO113" s="68"/>
      <c r="NRP113" s="68"/>
      <c r="NRQ113" s="68"/>
      <c r="NRR113" s="68"/>
      <c r="NRS113" s="68"/>
      <c r="NRT113" s="68"/>
      <c r="NRU113" s="68"/>
      <c r="NRV113" s="68"/>
      <c r="NRW113" s="68"/>
      <c r="NRX113" s="68"/>
      <c r="NRY113" s="68"/>
      <c r="NRZ113" s="68"/>
      <c r="NSA113" s="68"/>
      <c r="NSB113" s="68"/>
      <c r="NSC113" s="68"/>
      <c r="NSD113" s="68"/>
      <c r="NSE113" s="68"/>
      <c r="NSF113" s="68"/>
      <c r="NSG113" s="68"/>
      <c r="NSH113" s="68"/>
      <c r="NSI113" s="68"/>
      <c r="NSJ113" s="68"/>
      <c r="NSK113" s="68"/>
      <c r="NSL113" s="68"/>
      <c r="NSM113" s="68"/>
      <c r="NSN113" s="68"/>
      <c r="NSO113" s="68"/>
      <c r="NSP113" s="68"/>
      <c r="NSQ113" s="68"/>
      <c r="NSR113" s="68"/>
      <c r="NSS113" s="68"/>
      <c r="NST113" s="68"/>
      <c r="NSU113" s="68"/>
      <c r="NSV113" s="68"/>
      <c r="NSW113" s="68"/>
      <c r="NSX113" s="68"/>
      <c r="NSY113" s="68"/>
      <c r="NSZ113" s="68"/>
      <c r="NTA113" s="68"/>
      <c r="NTB113" s="68"/>
      <c r="NTC113" s="68"/>
      <c r="NTD113" s="68"/>
      <c r="NTE113" s="68"/>
      <c r="NTF113" s="68"/>
      <c r="NTG113" s="68"/>
      <c r="NTH113" s="68"/>
      <c r="NTI113" s="68"/>
      <c r="NTJ113" s="68"/>
      <c r="NTK113" s="68"/>
      <c r="NTL113" s="68"/>
      <c r="NTM113" s="68"/>
      <c r="NTN113" s="68"/>
      <c r="NTO113" s="68"/>
      <c r="NTP113" s="68"/>
      <c r="NTQ113" s="68"/>
      <c r="NTR113" s="68"/>
      <c r="NTS113" s="68"/>
      <c r="NTT113" s="68"/>
      <c r="NTU113" s="68"/>
      <c r="NTV113" s="68"/>
      <c r="NTW113" s="68"/>
      <c r="NTX113" s="68"/>
      <c r="NTY113" s="68"/>
      <c r="NTZ113" s="68"/>
      <c r="NUA113" s="68"/>
      <c r="NUB113" s="68"/>
      <c r="NUC113" s="68"/>
      <c r="NUD113" s="68"/>
      <c r="NUE113" s="68"/>
      <c r="NUF113" s="68"/>
      <c r="NUG113" s="68"/>
      <c r="NUH113" s="68"/>
      <c r="NUI113" s="68"/>
      <c r="NUJ113" s="68"/>
      <c r="NUK113" s="68"/>
      <c r="NUL113" s="68"/>
      <c r="NUM113" s="68"/>
      <c r="NUN113" s="68"/>
      <c r="NUO113" s="68"/>
      <c r="NUP113" s="68"/>
      <c r="NUQ113" s="68"/>
      <c r="NUR113" s="68"/>
      <c r="NUS113" s="68"/>
      <c r="NUT113" s="68"/>
      <c r="NUU113" s="68"/>
      <c r="NUV113" s="68"/>
      <c r="NUW113" s="68"/>
      <c r="NUX113" s="68"/>
      <c r="NUY113" s="68"/>
      <c r="NUZ113" s="68"/>
      <c r="NVA113" s="68"/>
      <c r="NVB113" s="68"/>
      <c r="NVC113" s="68"/>
      <c r="NVD113" s="68"/>
      <c r="NVE113" s="68"/>
      <c r="NVF113" s="68"/>
      <c r="NVG113" s="68"/>
      <c r="NVH113" s="68"/>
      <c r="NVI113" s="68"/>
      <c r="NVJ113" s="68"/>
      <c r="NVK113" s="68"/>
      <c r="NVL113" s="68"/>
      <c r="NVM113" s="68"/>
      <c r="NVN113" s="68"/>
      <c r="NVO113" s="68"/>
      <c r="NVP113" s="68"/>
      <c r="NVQ113" s="68"/>
      <c r="NVR113" s="68"/>
      <c r="NVS113" s="68"/>
      <c r="NVT113" s="68"/>
      <c r="NVU113" s="68"/>
      <c r="NVV113" s="68"/>
      <c r="NVW113" s="68"/>
      <c r="NVX113" s="68"/>
      <c r="NVY113" s="68"/>
      <c r="NVZ113" s="68"/>
      <c r="NWA113" s="68"/>
      <c r="NWB113" s="68"/>
      <c r="NWC113" s="68"/>
      <c r="NWD113" s="68"/>
      <c r="NWE113" s="68"/>
      <c r="NWF113" s="68"/>
      <c r="NWG113" s="68"/>
      <c r="NWH113" s="68"/>
      <c r="NWI113" s="68"/>
      <c r="NWJ113" s="68"/>
      <c r="NWK113" s="68"/>
      <c r="NWL113" s="68"/>
      <c r="NWM113" s="68"/>
      <c r="NWN113" s="68"/>
      <c r="NWO113" s="68"/>
      <c r="NWP113" s="68"/>
      <c r="NWQ113" s="68"/>
      <c r="NWR113" s="68"/>
      <c r="NWS113" s="68"/>
      <c r="NWT113" s="68"/>
      <c r="NWU113" s="68"/>
      <c r="NWV113" s="68"/>
      <c r="NWW113" s="68"/>
      <c r="NWX113" s="68"/>
      <c r="NWY113" s="68"/>
      <c r="NWZ113" s="68"/>
      <c r="NXA113" s="68"/>
      <c r="NXB113" s="68"/>
      <c r="NXC113" s="68"/>
      <c r="NXD113" s="68"/>
      <c r="NXE113" s="68"/>
      <c r="NXF113" s="68"/>
      <c r="NXG113" s="68"/>
      <c r="NXH113" s="68"/>
      <c r="NXI113" s="68"/>
      <c r="NXJ113" s="68"/>
      <c r="NXK113" s="68"/>
      <c r="NXL113" s="68"/>
      <c r="NXM113" s="68"/>
      <c r="NXN113" s="68"/>
      <c r="NXO113" s="68"/>
      <c r="NXP113" s="68"/>
      <c r="NXQ113" s="68"/>
      <c r="NXR113" s="68"/>
      <c r="NXS113" s="68"/>
      <c r="NXT113" s="68"/>
      <c r="NXU113" s="68"/>
      <c r="NXV113" s="68"/>
      <c r="NXW113" s="68"/>
      <c r="NXX113" s="68"/>
      <c r="NXY113" s="68"/>
      <c r="NXZ113" s="68"/>
      <c r="NYA113" s="68"/>
      <c r="NYB113" s="68"/>
      <c r="NYC113" s="68"/>
      <c r="NYD113" s="68"/>
      <c r="NYE113" s="68"/>
      <c r="NYF113" s="68"/>
      <c r="NYG113" s="68"/>
      <c r="NYH113" s="68"/>
      <c r="NYI113" s="68"/>
      <c r="NYJ113" s="68"/>
      <c r="NYK113" s="68"/>
      <c r="NYL113" s="68"/>
      <c r="NYM113" s="68"/>
      <c r="NYN113" s="68"/>
      <c r="NYO113" s="68"/>
      <c r="NYP113" s="68"/>
      <c r="NYQ113" s="68"/>
      <c r="NYR113" s="68"/>
      <c r="NYS113" s="68"/>
      <c r="NYT113" s="68"/>
      <c r="NYU113" s="68"/>
      <c r="NYV113" s="68"/>
      <c r="NYW113" s="68"/>
      <c r="NYX113" s="68"/>
      <c r="NYY113" s="68"/>
      <c r="NYZ113" s="68"/>
      <c r="NZA113" s="68"/>
      <c r="NZB113" s="68"/>
      <c r="NZC113" s="68"/>
      <c r="NZD113" s="68"/>
      <c r="NZE113" s="68"/>
      <c r="NZF113" s="68"/>
      <c r="NZG113" s="68"/>
      <c r="NZH113" s="68"/>
      <c r="NZI113" s="68"/>
      <c r="NZJ113" s="68"/>
      <c r="NZK113" s="68"/>
      <c r="NZL113" s="68"/>
      <c r="NZM113" s="68"/>
      <c r="NZN113" s="68"/>
      <c r="NZO113" s="68"/>
      <c r="NZP113" s="68"/>
      <c r="NZQ113" s="68"/>
      <c r="NZR113" s="68"/>
      <c r="NZS113" s="68"/>
      <c r="NZT113" s="68"/>
      <c r="NZU113" s="68"/>
      <c r="NZV113" s="68"/>
      <c r="NZW113" s="68"/>
      <c r="NZX113" s="68"/>
      <c r="NZY113" s="68"/>
      <c r="NZZ113" s="68"/>
      <c r="OAA113" s="68"/>
      <c r="OAB113" s="68"/>
      <c r="OAC113" s="68"/>
      <c r="OAD113" s="68"/>
      <c r="OAE113" s="68"/>
      <c r="OAF113" s="68"/>
      <c r="OAG113" s="68"/>
      <c r="OAH113" s="68"/>
      <c r="OAI113" s="68"/>
      <c r="OAJ113" s="68"/>
      <c r="OAK113" s="68"/>
      <c r="OAL113" s="68"/>
      <c r="OAM113" s="68"/>
      <c r="OAN113" s="68"/>
      <c r="OAO113" s="68"/>
      <c r="OAP113" s="68"/>
      <c r="OAQ113" s="68"/>
      <c r="OAR113" s="68"/>
      <c r="OAS113" s="68"/>
      <c r="OAT113" s="68"/>
      <c r="OAU113" s="68"/>
      <c r="OAV113" s="68"/>
      <c r="OAW113" s="68"/>
      <c r="OAX113" s="68"/>
      <c r="OAY113" s="68"/>
      <c r="OAZ113" s="68"/>
      <c r="OBA113" s="68"/>
      <c r="OBB113" s="68"/>
      <c r="OBC113" s="68"/>
      <c r="OBD113" s="68"/>
      <c r="OBE113" s="68"/>
      <c r="OBF113" s="68"/>
      <c r="OBG113" s="68"/>
      <c r="OBH113" s="68"/>
      <c r="OBI113" s="68"/>
      <c r="OBJ113" s="68"/>
      <c r="OBK113" s="68"/>
      <c r="OBL113" s="68"/>
      <c r="OBM113" s="68"/>
      <c r="OBN113" s="68"/>
      <c r="OBO113" s="68"/>
      <c r="OBP113" s="68"/>
      <c r="OBQ113" s="68"/>
      <c r="OBR113" s="68"/>
      <c r="OBS113" s="68"/>
      <c r="OBT113" s="68"/>
      <c r="OBU113" s="68"/>
      <c r="OBV113" s="68"/>
      <c r="OBW113" s="68"/>
      <c r="OBX113" s="68"/>
      <c r="OBY113" s="68"/>
      <c r="OBZ113" s="68"/>
      <c r="OCA113" s="68"/>
      <c r="OCB113" s="68"/>
      <c r="OCC113" s="68"/>
      <c r="OCD113" s="68"/>
      <c r="OCE113" s="68"/>
      <c r="OCF113" s="68"/>
      <c r="OCG113" s="68"/>
      <c r="OCH113" s="68"/>
      <c r="OCI113" s="68"/>
      <c r="OCJ113" s="68"/>
      <c r="OCK113" s="68"/>
      <c r="OCL113" s="68"/>
      <c r="OCM113" s="68"/>
      <c r="OCN113" s="68"/>
      <c r="OCO113" s="68"/>
      <c r="OCP113" s="68"/>
      <c r="OCQ113" s="68"/>
      <c r="OCR113" s="68"/>
      <c r="OCS113" s="68"/>
      <c r="OCT113" s="68"/>
      <c r="OCU113" s="68"/>
      <c r="OCV113" s="68"/>
      <c r="OCW113" s="68"/>
      <c r="OCX113" s="68"/>
      <c r="OCY113" s="68"/>
      <c r="OCZ113" s="68"/>
      <c r="ODA113" s="68"/>
      <c r="ODB113" s="68"/>
      <c r="ODC113" s="68"/>
      <c r="ODD113" s="68"/>
      <c r="ODE113" s="68"/>
      <c r="ODF113" s="68"/>
      <c r="ODG113" s="68"/>
      <c r="ODH113" s="68"/>
      <c r="ODI113" s="68"/>
      <c r="ODJ113" s="68"/>
      <c r="ODK113" s="68"/>
      <c r="ODL113" s="68"/>
      <c r="ODM113" s="68"/>
      <c r="ODN113" s="68"/>
      <c r="ODO113" s="68"/>
      <c r="ODP113" s="68"/>
      <c r="ODQ113" s="68"/>
      <c r="ODR113" s="68"/>
      <c r="ODS113" s="68"/>
      <c r="ODT113" s="68"/>
      <c r="ODU113" s="68"/>
      <c r="ODV113" s="68"/>
      <c r="ODW113" s="68"/>
      <c r="ODX113" s="68"/>
      <c r="ODY113" s="68"/>
      <c r="ODZ113" s="68"/>
      <c r="OEA113" s="68"/>
      <c r="OEB113" s="68"/>
      <c r="OEC113" s="68"/>
      <c r="OED113" s="68"/>
      <c r="OEE113" s="68"/>
      <c r="OEF113" s="68"/>
      <c r="OEG113" s="68"/>
      <c r="OEH113" s="68"/>
      <c r="OEI113" s="68"/>
      <c r="OEJ113" s="68"/>
      <c r="OEK113" s="68"/>
      <c r="OEL113" s="68"/>
      <c r="OEM113" s="68"/>
      <c r="OEN113" s="68"/>
      <c r="OEO113" s="68"/>
      <c r="OEP113" s="68"/>
      <c r="OEQ113" s="68"/>
      <c r="OER113" s="68"/>
      <c r="OES113" s="68"/>
      <c r="OET113" s="68"/>
      <c r="OEU113" s="68"/>
      <c r="OEV113" s="68"/>
      <c r="OEW113" s="68"/>
      <c r="OEX113" s="68"/>
      <c r="OEY113" s="68"/>
      <c r="OEZ113" s="68"/>
      <c r="OFA113" s="68"/>
      <c r="OFB113" s="68"/>
      <c r="OFC113" s="68"/>
      <c r="OFD113" s="68"/>
      <c r="OFE113" s="68"/>
      <c r="OFF113" s="68"/>
      <c r="OFG113" s="68"/>
      <c r="OFH113" s="68"/>
      <c r="OFI113" s="68"/>
      <c r="OFJ113" s="68"/>
      <c r="OFK113" s="68"/>
      <c r="OFL113" s="68"/>
      <c r="OFM113" s="68"/>
      <c r="OFN113" s="68"/>
      <c r="OFO113" s="68"/>
      <c r="OFP113" s="68"/>
      <c r="OFQ113" s="68"/>
      <c r="OFR113" s="68"/>
      <c r="OFS113" s="68"/>
      <c r="OFT113" s="68"/>
      <c r="OFU113" s="68"/>
      <c r="OFV113" s="68"/>
      <c r="OFW113" s="68"/>
      <c r="OFX113" s="68"/>
      <c r="OFY113" s="68"/>
      <c r="OFZ113" s="68"/>
      <c r="OGA113" s="68"/>
      <c r="OGB113" s="68"/>
      <c r="OGC113" s="68"/>
      <c r="OGD113" s="68"/>
      <c r="OGE113" s="68"/>
      <c r="OGF113" s="68"/>
      <c r="OGG113" s="68"/>
      <c r="OGH113" s="68"/>
      <c r="OGI113" s="68"/>
      <c r="OGJ113" s="68"/>
      <c r="OGK113" s="68"/>
      <c r="OGL113" s="68"/>
      <c r="OGM113" s="68"/>
      <c r="OGN113" s="68"/>
      <c r="OGO113" s="68"/>
      <c r="OGP113" s="68"/>
      <c r="OGQ113" s="68"/>
      <c r="OGR113" s="68"/>
      <c r="OGS113" s="68"/>
      <c r="OGT113" s="68"/>
      <c r="OGU113" s="68"/>
      <c r="OGV113" s="68"/>
      <c r="OGW113" s="68"/>
      <c r="OGX113" s="68"/>
      <c r="OGY113" s="68"/>
      <c r="OGZ113" s="68"/>
      <c r="OHA113" s="68"/>
      <c r="OHB113" s="68"/>
      <c r="OHC113" s="68"/>
      <c r="OHD113" s="68"/>
      <c r="OHE113" s="68"/>
      <c r="OHF113" s="68"/>
      <c r="OHG113" s="68"/>
      <c r="OHH113" s="68"/>
      <c r="OHI113" s="68"/>
      <c r="OHJ113" s="68"/>
      <c r="OHK113" s="68"/>
      <c r="OHL113" s="68"/>
      <c r="OHM113" s="68"/>
      <c r="OHN113" s="68"/>
      <c r="OHO113" s="68"/>
      <c r="OHP113" s="68"/>
      <c r="OHQ113" s="68"/>
      <c r="OHR113" s="68"/>
      <c r="OHS113" s="68"/>
      <c r="OHT113" s="68"/>
      <c r="OHU113" s="68"/>
      <c r="OHV113" s="68"/>
      <c r="OHW113" s="68"/>
      <c r="OHX113" s="68"/>
      <c r="OHY113" s="68"/>
      <c r="OHZ113" s="68"/>
      <c r="OIA113" s="68"/>
      <c r="OIB113" s="68"/>
      <c r="OIC113" s="68"/>
      <c r="OID113" s="68"/>
      <c r="OIE113" s="68"/>
      <c r="OIF113" s="68"/>
      <c r="OIG113" s="68"/>
      <c r="OIH113" s="68"/>
      <c r="OII113" s="68"/>
      <c r="OIJ113" s="68"/>
      <c r="OIK113" s="68"/>
      <c r="OIL113" s="68"/>
      <c r="OIM113" s="68"/>
      <c r="OIN113" s="68"/>
      <c r="OIO113" s="68"/>
      <c r="OIP113" s="68"/>
      <c r="OIQ113" s="68"/>
      <c r="OIR113" s="68"/>
      <c r="OIS113" s="68"/>
      <c r="OIT113" s="68"/>
      <c r="OIU113" s="68"/>
      <c r="OIV113" s="68"/>
      <c r="OIW113" s="68"/>
      <c r="OIX113" s="68"/>
      <c r="OIY113" s="68"/>
      <c r="OIZ113" s="68"/>
      <c r="OJA113" s="68"/>
      <c r="OJB113" s="68"/>
      <c r="OJC113" s="68"/>
      <c r="OJD113" s="68"/>
      <c r="OJE113" s="68"/>
      <c r="OJF113" s="68"/>
      <c r="OJG113" s="68"/>
      <c r="OJH113" s="68"/>
      <c r="OJI113" s="68"/>
      <c r="OJJ113" s="68"/>
      <c r="OJK113" s="68"/>
      <c r="OJL113" s="68"/>
      <c r="OJM113" s="68"/>
      <c r="OJN113" s="68"/>
      <c r="OJO113" s="68"/>
      <c r="OJP113" s="68"/>
      <c r="OJQ113" s="68"/>
      <c r="OJR113" s="68"/>
      <c r="OJS113" s="68"/>
      <c r="OJT113" s="68"/>
      <c r="OJU113" s="68"/>
      <c r="OJV113" s="68"/>
      <c r="OJW113" s="68"/>
      <c r="OJX113" s="68"/>
      <c r="OJY113" s="68"/>
      <c r="OJZ113" s="68"/>
      <c r="OKA113" s="68"/>
      <c r="OKB113" s="68"/>
      <c r="OKC113" s="68"/>
      <c r="OKD113" s="68"/>
      <c r="OKE113" s="68"/>
      <c r="OKF113" s="68"/>
      <c r="OKG113" s="68"/>
      <c r="OKH113" s="68"/>
      <c r="OKI113" s="68"/>
      <c r="OKJ113" s="68"/>
      <c r="OKK113" s="68"/>
      <c r="OKL113" s="68"/>
      <c r="OKM113" s="68"/>
      <c r="OKN113" s="68"/>
      <c r="OKO113" s="68"/>
      <c r="OKP113" s="68"/>
      <c r="OKQ113" s="68"/>
      <c r="OKR113" s="68"/>
      <c r="OKS113" s="68"/>
      <c r="OKT113" s="68"/>
      <c r="OKU113" s="68"/>
      <c r="OKV113" s="68"/>
      <c r="OKW113" s="68"/>
      <c r="OKX113" s="68"/>
      <c r="OKY113" s="68"/>
      <c r="OKZ113" s="68"/>
      <c r="OLA113" s="68"/>
      <c r="OLB113" s="68"/>
      <c r="OLC113" s="68"/>
      <c r="OLD113" s="68"/>
      <c r="OLE113" s="68"/>
      <c r="OLF113" s="68"/>
      <c r="OLG113" s="68"/>
      <c r="OLH113" s="68"/>
      <c r="OLI113" s="68"/>
      <c r="OLJ113" s="68"/>
      <c r="OLK113" s="68"/>
      <c r="OLL113" s="68"/>
      <c r="OLM113" s="68"/>
      <c r="OLN113" s="68"/>
      <c r="OLO113" s="68"/>
      <c r="OLP113" s="68"/>
      <c r="OLQ113" s="68"/>
      <c r="OLR113" s="68"/>
      <c r="OLS113" s="68"/>
      <c r="OLT113" s="68"/>
      <c r="OLU113" s="68"/>
      <c r="OLV113" s="68"/>
      <c r="OLW113" s="68"/>
      <c r="OLX113" s="68"/>
      <c r="OLY113" s="68"/>
      <c r="OLZ113" s="68"/>
      <c r="OMA113" s="68"/>
      <c r="OMB113" s="68"/>
      <c r="OMC113" s="68"/>
      <c r="OMD113" s="68"/>
      <c r="OME113" s="68"/>
      <c r="OMF113" s="68"/>
      <c r="OMG113" s="68"/>
      <c r="OMH113" s="68"/>
      <c r="OMI113" s="68"/>
      <c r="OMJ113" s="68"/>
      <c r="OMK113" s="68"/>
      <c r="OML113" s="68"/>
      <c r="OMM113" s="68"/>
      <c r="OMN113" s="68"/>
      <c r="OMO113" s="68"/>
      <c r="OMP113" s="68"/>
      <c r="OMQ113" s="68"/>
      <c r="OMR113" s="68"/>
      <c r="OMS113" s="68"/>
      <c r="OMT113" s="68"/>
      <c r="OMU113" s="68"/>
      <c r="OMV113" s="68"/>
      <c r="OMW113" s="68"/>
      <c r="OMX113" s="68"/>
      <c r="OMY113" s="68"/>
      <c r="OMZ113" s="68"/>
      <c r="ONA113" s="68"/>
      <c r="ONB113" s="68"/>
      <c r="ONC113" s="68"/>
      <c r="OND113" s="68"/>
      <c r="ONE113" s="68"/>
      <c r="ONF113" s="68"/>
      <c r="ONG113" s="68"/>
      <c r="ONH113" s="68"/>
      <c r="ONI113" s="68"/>
      <c r="ONJ113" s="68"/>
      <c r="ONK113" s="68"/>
      <c r="ONL113" s="68"/>
      <c r="ONM113" s="68"/>
      <c r="ONN113" s="68"/>
      <c r="ONO113" s="68"/>
      <c r="ONP113" s="68"/>
      <c r="ONQ113" s="68"/>
      <c r="ONR113" s="68"/>
      <c r="ONS113" s="68"/>
      <c r="ONT113" s="68"/>
      <c r="ONU113" s="68"/>
      <c r="ONV113" s="68"/>
      <c r="ONW113" s="68"/>
      <c r="ONX113" s="68"/>
      <c r="ONY113" s="68"/>
      <c r="ONZ113" s="68"/>
      <c r="OOA113" s="68"/>
      <c r="OOB113" s="68"/>
      <c r="OOC113" s="68"/>
      <c r="OOD113" s="68"/>
      <c r="OOE113" s="68"/>
      <c r="OOF113" s="68"/>
      <c r="OOG113" s="68"/>
      <c r="OOH113" s="68"/>
      <c r="OOI113" s="68"/>
      <c r="OOJ113" s="68"/>
      <c r="OOK113" s="68"/>
      <c r="OOL113" s="68"/>
      <c r="OOM113" s="68"/>
      <c r="OON113" s="68"/>
      <c r="OOO113" s="68"/>
      <c r="OOP113" s="68"/>
      <c r="OOQ113" s="68"/>
      <c r="OOR113" s="68"/>
      <c r="OOS113" s="68"/>
      <c r="OOT113" s="68"/>
      <c r="OOU113" s="68"/>
      <c r="OOV113" s="68"/>
      <c r="OOW113" s="68"/>
      <c r="OOX113" s="68"/>
      <c r="OOY113" s="68"/>
      <c r="OOZ113" s="68"/>
      <c r="OPA113" s="68"/>
      <c r="OPB113" s="68"/>
      <c r="OPC113" s="68"/>
      <c r="OPD113" s="68"/>
      <c r="OPE113" s="68"/>
      <c r="OPF113" s="68"/>
      <c r="OPG113" s="68"/>
      <c r="OPH113" s="68"/>
      <c r="OPI113" s="68"/>
      <c r="OPJ113" s="68"/>
      <c r="OPK113" s="68"/>
      <c r="OPL113" s="68"/>
      <c r="OPM113" s="68"/>
      <c r="OPN113" s="68"/>
      <c r="OPO113" s="68"/>
      <c r="OPP113" s="68"/>
      <c r="OPQ113" s="68"/>
      <c r="OPR113" s="68"/>
      <c r="OPS113" s="68"/>
      <c r="OPT113" s="68"/>
      <c r="OPU113" s="68"/>
      <c r="OPV113" s="68"/>
      <c r="OPW113" s="68"/>
      <c r="OPX113" s="68"/>
      <c r="OPY113" s="68"/>
      <c r="OPZ113" s="68"/>
      <c r="OQA113" s="68"/>
      <c r="OQB113" s="68"/>
      <c r="OQC113" s="68"/>
      <c r="OQD113" s="68"/>
      <c r="OQE113" s="68"/>
      <c r="OQF113" s="68"/>
      <c r="OQG113" s="68"/>
      <c r="OQH113" s="68"/>
      <c r="OQI113" s="68"/>
      <c r="OQJ113" s="68"/>
      <c r="OQK113" s="68"/>
      <c r="OQL113" s="68"/>
      <c r="OQM113" s="68"/>
      <c r="OQN113" s="68"/>
      <c r="OQO113" s="68"/>
      <c r="OQP113" s="68"/>
      <c r="OQQ113" s="68"/>
      <c r="OQR113" s="68"/>
      <c r="OQS113" s="68"/>
      <c r="OQT113" s="68"/>
      <c r="OQU113" s="68"/>
      <c r="OQV113" s="68"/>
      <c r="OQW113" s="68"/>
      <c r="OQX113" s="68"/>
      <c r="OQY113" s="68"/>
      <c r="OQZ113" s="68"/>
      <c r="ORA113" s="68"/>
      <c r="ORB113" s="68"/>
      <c r="ORC113" s="68"/>
      <c r="ORD113" s="68"/>
      <c r="ORE113" s="68"/>
      <c r="ORF113" s="68"/>
      <c r="ORG113" s="68"/>
      <c r="ORH113" s="68"/>
      <c r="ORI113" s="68"/>
      <c r="ORJ113" s="68"/>
      <c r="ORK113" s="68"/>
      <c r="ORL113" s="68"/>
      <c r="ORM113" s="68"/>
      <c r="ORN113" s="68"/>
      <c r="ORO113" s="68"/>
      <c r="ORP113" s="68"/>
      <c r="ORQ113" s="68"/>
      <c r="ORR113" s="68"/>
      <c r="ORS113" s="68"/>
      <c r="ORT113" s="68"/>
      <c r="ORU113" s="68"/>
      <c r="ORV113" s="68"/>
      <c r="ORW113" s="68"/>
      <c r="ORX113" s="68"/>
      <c r="ORY113" s="68"/>
      <c r="ORZ113" s="68"/>
      <c r="OSA113" s="68"/>
      <c r="OSB113" s="68"/>
      <c r="OSC113" s="68"/>
      <c r="OSD113" s="68"/>
      <c r="OSE113" s="68"/>
      <c r="OSF113" s="68"/>
      <c r="OSG113" s="68"/>
      <c r="OSH113" s="68"/>
      <c r="OSI113" s="68"/>
      <c r="OSJ113" s="68"/>
      <c r="OSK113" s="68"/>
      <c r="OSL113" s="68"/>
      <c r="OSM113" s="68"/>
      <c r="OSN113" s="68"/>
      <c r="OSO113" s="68"/>
      <c r="OSP113" s="68"/>
      <c r="OSQ113" s="68"/>
      <c r="OSR113" s="68"/>
      <c r="OSS113" s="68"/>
      <c r="OST113" s="68"/>
      <c r="OSU113" s="68"/>
      <c r="OSV113" s="68"/>
      <c r="OSW113" s="68"/>
      <c r="OSX113" s="68"/>
      <c r="OSY113" s="68"/>
      <c r="OSZ113" s="68"/>
      <c r="OTA113" s="68"/>
      <c r="OTB113" s="68"/>
      <c r="OTC113" s="68"/>
      <c r="OTD113" s="68"/>
      <c r="OTE113" s="68"/>
      <c r="OTF113" s="68"/>
      <c r="OTG113" s="68"/>
      <c r="OTH113" s="68"/>
      <c r="OTI113" s="68"/>
      <c r="OTJ113" s="68"/>
      <c r="OTK113" s="68"/>
      <c r="OTL113" s="68"/>
      <c r="OTM113" s="68"/>
      <c r="OTN113" s="68"/>
      <c r="OTO113" s="68"/>
      <c r="OTP113" s="68"/>
      <c r="OTQ113" s="68"/>
      <c r="OTR113" s="68"/>
      <c r="OTS113" s="68"/>
      <c r="OTT113" s="68"/>
      <c r="OTU113" s="68"/>
      <c r="OTV113" s="68"/>
      <c r="OTW113" s="68"/>
      <c r="OTX113" s="68"/>
      <c r="OTY113" s="68"/>
      <c r="OTZ113" s="68"/>
      <c r="OUA113" s="68"/>
      <c r="OUB113" s="68"/>
      <c r="OUC113" s="68"/>
      <c r="OUD113" s="68"/>
      <c r="OUE113" s="68"/>
      <c r="OUF113" s="68"/>
      <c r="OUG113" s="68"/>
      <c r="OUH113" s="68"/>
      <c r="OUI113" s="68"/>
      <c r="OUJ113" s="68"/>
      <c r="OUK113" s="68"/>
      <c r="OUL113" s="68"/>
      <c r="OUM113" s="68"/>
      <c r="OUN113" s="68"/>
      <c r="OUO113" s="68"/>
      <c r="OUP113" s="68"/>
      <c r="OUQ113" s="68"/>
      <c r="OUR113" s="68"/>
      <c r="OUS113" s="68"/>
      <c r="OUT113" s="68"/>
      <c r="OUU113" s="68"/>
      <c r="OUV113" s="68"/>
      <c r="OUW113" s="68"/>
      <c r="OUX113" s="68"/>
      <c r="OUY113" s="68"/>
      <c r="OUZ113" s="68"/>
      <c r="OVA113" s="68"/>
      <c r="OVB113" s="68"/>
      <c r="OVC113" s="68"/>
      <c r="OVD113" s="68"/>
      <c r="OVE113" s="68"/>
      <c r="OVF113" s="68"/>
      <c r="OVG113" s="68"/>
      <c r="OVH113" s="68"/>
      <c r="OVI113" s="68"/>
      <c r="OVJ113" s="68"/>
      <c r="OVK113" s="68"/>
      <c r="OVL113" s="68"/>
      <c r="OVM113" s="68"/>
      <c r="OVN113" s="68"/>
      <c r="OVO113" s="68"/>
      <c r="OVP113" s="68"/>
      <c r="OVQ113" s="68"/>
      <c r="OVR113" s="68"/>
      <c r="OVS113" s="68"/>
      <c r="OVT113" s="68"/>
      <c r="OVU113" s="68"/>
      <c r="OVV113" s="68"/>
      <c r="OVW113" s="68"/>
      <c r="OVX113" s="68"/>
      <c r="OVY113" s="68"/>
      <c r="OVZ113" s="68"/>
      <c r="OWA113" s="68"/>
      <c r="OWB113" s="68"/>
      <c r="OWC113" s="68"/>
      <c r="OWD113" s="68"/>
      <c r="OWE113" s="68"/>
      <c r="OWF113" s="68"/>
      <c r="OWG113" s="68"/>
      <c r="OWH113" s="68"/>
      <c r="OWI113" s="68"/>
      <c r="OWJ113" s="68"/>
      <c r="OWK113" s="68"/>
      <c r="OWL113" s="68"/>
      <c r="OWM113" s="68"/>
      <c r="OWN113" s="68"/>
      <c r="OWO113" s="68"/>
      <c r="OWP113" s="68"/>
      <c r="OWQ113" s="68"/>
      <c r="OWR113" s="68"/>
      <c r="OWS113" s="68"/>
      <c r="OWT113" s="68"/>
      <c r="OWU113" s="68"/>
      <c r="OWV113" s="68"/>
      <c r="OWW113" s="68"/>
      <c r="OWX113" s="68"/>
      <c r="OWY113" s="68"/>
      <c r="OWZ113" s="68"/>
      <c r="OXA113" s="68"/>
      <c r="OXB113" s="68"/>
      <c r="OXC113" s="68"/>
      <c r="OXD113" s="68"/>
      <c r="OXE113" s="68"/>
      <c r="OXF113" s="68"/>
      <c r="OXG113" s="68"/>
      <c r="OXH113" s="68"/>
      <c r="OXI113" s="68"/>
      <c r="OXJ113" s="68"/>
      <c r="OXK113" s="68"/>
      <c r="OXL113" s="68"/>
      <c r="OXM113" s="68"/>
      <c r="OXN113" s="68"/>
      <c r="OXO113" s="68"/>
      <c r="OXP113" s="68"/>
      <c r="OXQ113" s="68"/>
      <c r="OXR113" s="68"/>
      <c r="OXS113" s="68"/>
      <c r="OXT113" s="68"/>
      <c r="OXU113" s="68"/>
      <c r="OXV113" s="68"/>
      <c r="OXW113" s="68"/>
      <c r="OXX113" s="68"/>
      <c r="OXY113" s="68"/>
      <c r="OXZ113" s="68"/>
      <c r="OYA113" s="68"/>
      <c r="OYB113" s="68"/>
      <c r="OYC113" s="68"/>
      <c r="OYD113" s="68"/>
      <c r="OYE113" s="68"/>
      <c r="OYF113" s="68"/>
      <c r="OYG113" s="68"/>
      <c r="OYH113" s="68"/>
      <c r="OYI113" s="68"/>
      <c r="OYJ113" s="68"/>
      <c r="OYK113" s="68"/>
      <c r="OYL113" s="68"/>
      <c r="OYM113" s="68"/>
      <c r="OYN113" s="68"/>
      <c r="OYO113" s="68"/>
      <c r="OYP113" s="68"/>
      <c r="OYQ113" s="68"/>
      <c r="OYR113" s="68"/>
      <c r="OYS113" s="68"/>
      <c r="OYT113" s="68"/>
      <c r="OYU113" s="68"/>
      <c r="OYV113" s="68"/>
      <c r="OYW113" s="68"/>
      <c r="OYX113" s="68"/>
      <c r="OYY113" s="68"/>
      <c r="OYZ113" s="68"/>
      <c r="OZA113" s="68"/>
      <c r="OZB113" s="68"/>
      <c r="OZC113" s="68"/>
      <c r="OZD113" s="68"/>
      <c r="OZE113" s="68"/>
      <c r="OZF113" s="68"/>
      <c r="OZG113" s="68"/>
      <c r="OZH113" s="68"/>
      <c r="OZI113" s="68"/>
      <c r="OZJ113" s="68"/>
      <c r="OZK113" s="68"/>
      <c r="OZL113" s="68"/>
      <c r="OZM113" s="68"/>
      <c r="OZN113" s="68"/>
      <c r="OZO113" s="68"/>
      <c r="OZP113" s="68"/>
      <c r="OZQ113" s="68"/>
      <c r="OZR113" s="68"/>
      <c r="OZS113" s="68"/>
      <c r="OZT113" s="68"/>
      <c r="OZU113" s="68"/>
      <c r="OZV113" s="68"/>
      <c r="OZW113" s="68"/>
      <c r="OZX113" s="68"/>
      <c r="OZY113" s="68"/>
      <c r="OZZ113" s="68"/>
      <c r="PAA113" s="68"/>
      <c r="PAB113" s="68"/>
      <c r="PAC113" s="68"/>
      <c r="PAD113" s="68"/>
      <c r="PAE113" s="68"/>
      <c r="PAF113" s="68"/>
      <c r="PAG113" s="68"/>
      <c r="PAH113" s="68"/>
      <c r="PAI113" s="68"/>
      <c r="PAJ113" s="68"/>
      <c r="PAK113" s="68"/>
      <c r="PAL113" s="68"/>
      <c r="PAM113" s="68"/>
      <c r="PAN113" s="68"/>
      <c r="PAO113" s="68"/>
      <c r="PAP113" s="68"/>
      <c r="PAQ113" s="68"/>
      <c r="PAR113" s="68"/>
      <c r="PAS113" s="68"/>
      <c r="PAT113" s="68"/>
      <c r="PAU113" s="68"/>
      <c r="PAV113" s="68"/>
      <c r="PAW113" s="68"/>
      <c r="PAX113" s="68"/>
      <c r="PAY113" s="68"/>
      <c r="PAZ113" s="68"/>
      <c r="PBA113" s="68"/>
      <c r="PBB113" s="68"/>
      <c r="PBC113" s="68"/>
      <c r="PBD113" s="68"/>
      <c r="PBE113" s="68"/>
      <c r="PBF113" s="68"/>
      <c r="PBG113" s="68"/>
      <c r="PBH113" s="68"/>
      <c r="PBI113" s="68"/>
      <c r="PBJ113" s="68"/>
      <c r="PBK113" s="68"/>
      <c r="PBL113" s="68"/>
      <c r="PBM113" s="68"/>
      <c r="PBN113" s="68"/>
      <c r="PBO113" s="68"/>
      <c r="PBP113" s="68"/>
      <c r="PBQ113" s="68"/>
      <c r="PBR113" s="68"/>
      <c r="PBS113" s="68"/>
      <c r="PBT113" s="68"/>
      <c r="PBU113" s="68"/>
      <c r="PBV113" s="68"/>
      <c r="PBW113" s="68"/>
      <c r="PBX113" s="68"/>
      <c r="PBY113" s="68"/>
      <c r="PBZ113" s="68"/>
      <c r="PCA113" s="68"/>
      <c r="PCB113" s="68"/>
      <c r="PCC113" s="68"/>
      <c r="PCD113" s="68"/>
      <c r="PCE113" s="68"/>
      <c r="PCF113" s="68"/>
      <c r="PCG113" s="68"/>
      <c r="PCH113" s="68"/>
      <c r="PCI113" s="68"/>
      <c r="PCJ113" s="68"/>
      <c r="PCK113" s="68"/>
      <c r="PCL113" s="68"/>
      <c r="PCM113" s="68"/>
      <c r="PCN113" s="68"/>
      <c r="PCO113" s="68"/>
      <c r="PCP113" s="68"/>
      <c r="PCQ113" s="68"/>
      <c r="PCR113" s="68"/>
      <c r="PCS113" s="68"/>
      <c r="PCT113" s="68"/>
      <c r="PCU113" s="68"/>
      <c r="PCV113" s="68"/>
      <c r="PCW113" s="68"/>
      <c r="PCX113" s="68"/>
      <c r="PCY113" s="68"/>
      <c r="PCZ113" s="68"/>
      <c r="PDA113" s="68"/>
      <c r="PDB113" s="68"/>
      <c r="PDC113" s="68"/>
      <c r="PDD113" s="68"/>
      <c r="PDE113" s="68"/>
      <c r="PDF113" s="68"/>
      <c r="PDG113" s="68"/>
      <c r="PDH113" s="68"/>
      <c r="PDI113" s="68"/>
      <c r="PDJ113" s="68"/>
      <c r="PDK113" s="68"/>
      <c r="PDL113" s="68"/>
      <c r="PDM113" s="68"/>
      <c r="PDN113" s="68"/>
      <c r="PDO113" s="68"/>
      <c r="PDP113" s="68"/>
      <c r="PDQ113" s="68"/>
      <c r="PDR113" s="68"/>
      <c r="PDS113" s="68"/>
      <c r="PDT113" s="68"/>
      <c r="PDU113" s="68"/>
      <c r="PDV113" s="68"/>
      <c r="PDW113" s="68"/>
      <c r="PDX113" s="68"/>
      <c r="PDY113" s="68"/>
      <c r="PDZ113" s="68"/>
      <c r="PEA113" s="68"/>
      <c r="PEB113" s="68"/>
      <c r="PEC113" s="68"/>
      <c r="PED113" s="68"/>
      <c r="PEE113" s="68"/>
      <c r="PEF113" s="68"/>
      <c r="PEG113" s="68"/>
      <c r="PEH113" s="68"/>
      <c r="PEI113" s="68"/>
      <c r="PEJ113" s="68"/>
      <c r="PEK113" s="68"/>
      <c r="PEL113" s="68"/>
      <c r="PEM113" s="68"/>
      <c r="PEN113" s="68"/>
      <c r="PEO113" s="68"/>
      <c r="PEP113" s="68"/>
      <c r="PEQ113" s="68"/>
      <c r="PER113" s="68"/>
      <c r="PES113" s="68"/>
      <c r="PET113" s="68"/>
      <c r="PEU113" s="68"/>
      <c r="PEV113" s="68"/>
      <c r="PEW113" s="68"/>
      <c r="PEX113" s="68"/>
      <c r="PEY113" s="68"/>
      <c r="PEZ113" s="68"/>
      <c r="PFA113" s="68"/>
      <c r="PFB113" s="68"/>
      <c r="PFC113" s="68"/>
      <c r="PFD113" s="68"/>
      <c r="PFE113" s="68"/>
      <c r="PFF113" s="68"/>
      <c r="PFG113" s="68"/>
      <c r="PFH113" s="68"/>
      <c r="PFI113" s="68"/>
      <c r="PFJ113" s="68"/>
      <c r="PFK113" s="68"/>
      <c r="PFL113" s="68"/>
      <c r="PFM113" s="68"/>
      <c r="PFN113" s="68"/>
      <c r="PFO113" s="68"/>
      <c r="PFP113" s="68"/>
      <c r="PFQ113" s="68"/>
      <c r="PFR113" s="68"/>
      <c r="PFS113" s="68"/>
      <c r="PFT113" s="68"/>
      <c r="PFU113" s="68"/>
      <c r="PFV113" s="68"/>
      <c r="PFW113" s="68"/>
      <c r="PFX113" s="68"/>
      <c r="PFY113" s="68"/>
      <c r="PFZ113" s="68"/>
      <c r="PGA113" s="68"/>
      <c r="PGB113" s="68"/>
      <c r="PGC113" s="68"/>
      <c r="PGD113" s="68"/>
      <c r="PGE113" s="68"/>
      <c r="PGF113" s="68"/>
      <c r="PGG113" s="68"/>
      <c r="PGH113" s="68"/>
      <c r="PGI113" s="68"/>
      <c r="PGJ113" s="68"/>
      <c r="PGK113" s="68"/>
      <c r="PGL113" s="68"/>
      <c r="PGM113" s="68"/>
      <c r="PGN113" s="68"/>
      <c r="PGO113" s="68"/>
      <c r="PGP113" s="68"/>
      <c r="PGQ113" s="68"/>
      <c r="PGR113" s="68"/>
      <c r="PGS113" s="68"/>
      <c r="PGT113" s="68"/>
      <c r="PGU113" s="68"/>
      <c r="PGV113" s="68"/>
      <c r="PGW113" s="68"/>
      <c r="PGX113" s="68"/>
      <c r="PGY113" s="68"/>
      <c r="PGZ113" s="68"/>
      <c r="PHA113" s="68"/>
      <c r="PHB113" s="68"/>
      <c r="PHC113" s="68"/>
      <c r="PHD113" s="68"/>
      <c r="PHE113" s="68"/>
      <c r="PHF113" s="68"/>
      <c r="PHG113" s="68"/>
      <c r="PHH113" s="68"/>
      <c r="PHI113" s="68"/>
      <c r="PHJ113" s="68"/>
      <c r="PHK113" s="68"/>
      <c r="PHL113" s="68"/>
      <c r="PHM113" s="68"/>
      <c r="PHN113" s="68"/>
      <c r="PHO113" s="68"/>
      <c r="PHP113" s="68"/>
      <c r="PHQ113" s="68"/>
      <c r="PHR113" s="68"/>
      <c r="PHS113" s="68"/>
      <c r="PHT113" s="68"/>
      <c r="PHU113" s="68"/>
      <c r="PHV113" s="68"/>
      <c r="PHW113" s="68"/>
      <c r="PHX113" s="68"/>
      <c r="PHY113" s="68"/>
      <c r="PHZ113" s="68"/>
      <c r="PIA113" s="68"/>
      <c r="PIB113" s="68"/>
      <c r="PIC113" s="68"/>
      <c r="PID113" s="68"/>
      <c r="PIE113" s="68"/>
      <c r="PIF113" s="68"/>
      <c r="PIG113" s="68"/>
      <c r="PIH113" s="68"/>
      <c r="PII113" s="68"/>
      <c r="PIJ113" s="68"/>
      <c r="PIK113" s="68"/>
      <c r="PIL113" s="68"/>
      <c r="PIM113" s="68"/>
      <c r="PIN113" s="68"/>
      <c r="PIO113" s="68"/>
      <c r="PIP113" s="68"/>
      <c r="PIQ113" s="68"/>
      <c r="PIR113" s="68"/>
      <c r="PIS113" s="68"/>
      <c r="PIT113" s="68"/>
      <c r="PIU113" s="68"/>
      <c r="PIV113" s="68"/>
      <c r="PIW113" s="68"/>
      <c r="PIX113" s="68"/>
      <c r="PIY113" s="68"/>
      <c r="PIZ113" s="68"/>
      <c r="PJA113" s="68"/>
      <c r="PJB113" s="68"/>
      <c r="PJC113" s="68"/>
      <c r="PJD113" s="68"/>
      <c r="PJE113" s="68"/>
      <c r="PJF113" s="68"/>
      <c r="PJG113" s="68"/>
      <c r="PJH113" s="68"/>
      <c r="PJI113" s="68"/>
      <c r="PJJ113" s="68"/>
      <c r="PJK113" s="68"/>
      <c r="PJL113" s="68"/>
      <c r="PJM113" s="68"/>
      <c r="PJN113" s="68"/>
      <c r="PJO113" s="68"/>
      <c r="PJP113" s="68"/>
      <c r="PJQ113" s="68"/>
      <c r="PJR113" s="68"/>
      <c r="PJS113" s="68"/>
      <c r="PJT113" s="68"/>
      <c r="PJU113" s="68"/>
      <c r="PJV113" s="68"/>
      <c r="PJW113" s="68"/>
      <c r="PJX113" s="68"/>
      <c r="PJY113" s="68"/>
      <c r="PJZ113" s="68"/>
      <c r="PKA113" s="68"/>
      <c r="PKB113" s="68"/>
      <c r="PKC113" s="68"/>
      <c r="PKD113" s="68"/>
      <c r="PKE113" s="68"/>
      <c r="PKF113" s="68"/>
      <c r="PKG113" s="68"/>
      <c r="PKH113" s="68"/>
      <c r="PKI113" s="68"/>
      <c r="PKJ113" s="68"/>
      <c r="PKK113" s="68"/>
      <c r="PKL113" s="68"/>
      <c r="PKM113" s="68"/>
      <c r="PKN113" s="68"/>
      <c r="PKO113" s="68"/>
      <c r="PKP113" s="68"/>
      <c r="PKQ113" s="68"/>
      <c r="PKR113" s="68"/>
      <c r="PKS113" s="68"/>
      <c r="PKT113" s="68"/>
      <c r="PKU113" s="68"/>
      <c r="PKV113" s="68"/>
      <c r="PKW113" s="68"/>
      <c r="PKX113" s="68"/>
      <c r="PKY113" s="68"/>
      <c r="PKZ113" s="68"/>
      <c r="PLA113" s="68"/>
      <c r="PLB113" s="68"/>
      <c r="PLC113" s="68"/>
      <c r="PLD113" s="68"/>
      <c r="PLE113" s="68"/>
      <c r="PLF113" s="68"/>
      <c r="PLG113" s="68"/>
      <c r="PLH113" s="68"/>
      <c r="PLI113" s="68"/>
      <c r="PLJ113" s="68"/>
      <c r="PLK113" s="68"/>
      <c r="PLL113" s="68"/>
      <c r="PLM113" s="68"/>
      <c r="PLN113" s="68"/>
      <c r="PLO113" s="68"/>
      <c r="PLP113" s="68"/>
      <c r="PLQ113" s="68"/>
      <c r="PLR113" s="68"/>
      <c r="PLS113" s="68"/>
      <c r="PLT113" s="68"/>
      <c r="PLU113" s="68"/>
      <c r="PLV113" s="68"/>
      <c r="PLW113" s="68"/>
      <c r="PLX113" s="68"/>
      <c r="PLY113" s="68"/>
      <c r="PLZ113" s="68"/>
      <c r="PMA113" s="68"/>
      <c r="PMB113" s="68"/>
      <c r="PMC113" s="68"/>
      <c r="PMD113" s="68"/>
      <c r="PME113" s="68"/>
      <c r="PMF113" s="68"/>
      <c r="PMG113" s="68"/>
      <c r="PMH113" s="68"/>
      <c r="PMI113" s="68"/>
      <c r="PMJ113" s="68"/>
      <c r="PMK113" s="68"/>
      <c r="PML113" s="68"/>
      <c r="PMM113" s="68"/>
      <c r="PMN113" s="68"/>
      <c r="PMO113" s="68"/>
      <c r="PMP113" s="68"/>
      <c r="PMQ113" s="68"/>
      <c r="PMR113" s="68"/>
      <c r="PMS113" s="68"/>
      <c r="PMT113" s="68"/>
      <c r="PMU113" s="68"/>
      <c r="PMV113" s="68"/>
      <c r="PMW113" s="68"/>
      <c r="PMX113" s="68"/>
      <c r="PMY113" s="68"/>
      <c r="PMZ113" s="68"/>
      <c r="PNA113" s="68"/>
      <c r="PNB113" s="68"/>
      <c r="PNC113" s="68"/>
      <c r="PND113" s="68"/>
      <c r="PNE113" s="68"/>
      <c r="PNF113" s="68"/>
      <c r="PNG113" s="68"/>
      <c r="PNH113" s="68"/>
      <c r="PNI113" s="68"/>
      <c r="PNJ113" s="68"/>
      <c r="PNK113" s="68"/>
      <c r="PNL113" s="68"/>
      <c r="PNM113" s="68"/>
      <c r="PNN113" s="68"/>
      <c r="PNO113" s="68"/>
      <c r="PNP113" s="68"/>
      <c r="PNQ113" s="68"/>
      <c r="PNR113" s="68"/>
      <c r="PNS113" s="68"/>
      <c r="PNT113" s="68"/>
      <c r="PNU113" s="68"/>
      <c r="PNV113" s="68"/>
      <c r="PNW113" s="68"/>
      <c r="PNX113" s="68"/>
      <c r="PNY113" s="68"/>
      <c r="PNZ113" s="68"/>
      <c r="POA113" s="68"/>
      <c r="POB113" s="68"/>
      <c r="POC113" s="68"/>
      <c r="POD113" s="68"/>
      <c r="POE113" s="68"/>
      <c r="POF113" s="68"/>
      <c r="POG113" s="68"/>
      <c r="POH113" s="68"/>
      <c r="POI113" s="68"/>
      <c r="POJ113" s="68"/>
      <c r="POK113" s="68"/>
      <c r="POL113" s="68"/>
      <c r="POM113" s="68"/>
      <c r="PON113" s="68"/>
      <c r="POO113" s="68"/>
      <c r="POP113" s="68"/>
      <c r="POQ113" s="68"/>
      <c r="POR113" s="68"/>
      <c r="POS113" s="68"/>
      <c r="POT113" s="68"/>
      <c r="POU113" s="68"/>
      <c r="POV113" s="68"/>
      <c r="POW113" s="68"/>
      <c r="POX113" s="68"/>
      <c r="POY113" s="68"/>
      <c r="POZ113" s="68"/>
      <c r="PPA113" s="68"/>
      <c r="PPB113" s="68"/>
      <c r="PPC113" s="68"/>
      <c r="PPD113" s="68"/>
      <c r="PPE113" s="68"/>
      <c r="PPF113" s="68"/>
      <c r="PPG113" s="68"/>
      <c r="PPH113" s="68"/>
      <c r="PPI113" s="68"/>
      <c r="PPJ113" s="68"/>
      <c r="PPK113" s="68"/>
      <c r="PPL113" s="68"/>
      <c r="PPM113" s="68"/>
      <c r="PPN113" s="68"/>
      <c r="PPO113" s="68"/>
      <c r="PPP113" s="68"/>
      <c r="PPQ113" s="68"/>
      <c r="PPR113" s="68"/>
      <c r="PPS113" s="68"/>
      <c r="PPT113" s="68"/>
      <c r="PPU113" s="68"/>
      <c r="PPV113" s="68"/>
      <c r="PPW113" s="68"/>
      <c r="PPX113" s="68"/>
      <c r="PPY113" s="68"/>
      <c r="PPZ113" s="68"/>
      <c r="PQA113" s="68"/>
      <c r="PQB113" s="68"/>
      <c r="PQC113" s="68"/>
      <c r="PQD113" s="68"/>
      <c r="PQE113" s="68"/>
      <c r="PQF113" s="68"/>
      <c r="PQG113" s="68"/>
      <c r="PQH113" s="68"/>
      <c r="PQI113" s="68"/>
      <c r="PQJ113" s="68"/>
      <c r="PQK113" s="68"/>
      <c r="PQL113" s="68"/>
      <c r="PQM113" s="68"/>
      <c r="PQN113" s="68"/>
      <c r="PQO113" s="68"/>
      <c r="PQP113" s="68"/>
      <c r="PQQ113" s="68"/>
      <c r="PQR113" s="68"/>
      <c r="PQS113" s="68"/>
      <c r="PQT113" s="68"/>
      <c r="PQU113" s="68"/>
      <c r="PQV113" s="68"/>
      <c r="PQW113" s="68"/>
      <c r="PQX113" s="68"/>
      <c r="PQY113" s="68"/>
      <c r="PQZ113" s="68"/>
      <c r="PRA113" s="68"/>
      <c r="PRB113" s="68"/>
      <c r="PRC113" s="68"/>
      <c r="PRD113" s="68"/>
      <c r="PRE113" s="68"/>
      <c r="PRF113" s="68"/>
      <c r="PRG113" s="68"/>
      <c r="PRH113" s="68"/>
      <c r="PRI113" s="68"/>
      <c r="PRJ113" s="68"/>
      <c r="PRK113" s="68"/>
      <c r="PRL113" s="68"/>
      <c r="PRM113" s="68"/>
      <c r="PRN113" s="68"/>
      <c r="PRO113" s="68"/>
      <c r="PRP113" s="68"/>
      <c r="PRQ113" s="68"/>
      <c r="PRR113" s="68"/>
      <c r="PRS113" s="68"/>
      <c r="PRT113" s="68"/>
      <c r="PRU113" s="68"/>
      <c r="PRV113" s="68"/>
      <c r="PRW113" s="68"/>
      <c r="PRX113" s="68"/>
      <c r="PRY113" s="68"/>
      <c r="PRZ113" s="68"/>
      <c r="PSA113" s="68"/>
      <c r="PSB113" s="68"/>
      <c r="PSC113" s="68"/>
      <c r="PSD113" s="68"/>
      <c r="PSE113" s="68"/>
      <c r="PSF113" s="68"/>
      <c r="PSG113" s="68"/>
      <c r="PSH113" s="68"/>
      <c r="PSI113" s="68"/>
      <c r="PSJ113" s="68"/>
      <c r="PSK113" s="68"/>
      <c r="PSL113" s="68"/>
      <c r="PSM113" s="68"/>
      <c r="PSN113" s="68"/>
      <c r="PSO113" s="68"/>
      <c r="PSP113" s="68"/>
      <c r="PSQ113" s="68"/>
      <c r="PSR113" s="68"/>
      <c r="PSS113" s="68"/>
      <c r="PST113" s="68"/>
      <c r="PSU113" s="68"/>
      <c r="PSV113" s="68"/>
      <c r="PSW113" s="68"/>
      <c r="PSX113" s="68"/>
      <c r="PSY113" s="68"/>
      <c r="PSZ113" s="68"/>
      <c r="PTA113" s="68"/>
      <c r="PTB113" s="68"/>
      <c r="PTC113" s="68"/>
      <c r="PTD113" s="68"/>
      <c r="PTE113" s="68"/>
      <c r="PTF113" s="68"/>
      <c r="PTG113" s="68"/>
      <c r="PTH113" s="68"/>
      <c r="PTI113" s="68"/>
      <c r="PTJ113" s="68"/>
      <c r="PTK113" s="68"/>
      <c r="PTL113" s="68"/>
      <c r="PTM113" s="68"/>
      <c r="PTN113" s="68"/>
      <c r="PTO113" s="68"/>
      <c r="PTP113" s="68"/>
      <c r="PTQ113" s="68"/>
      <c r="PTR113" s="68"/>
      <c r="PTS113" s="68"/>
      <c r="PTT113" s="68"/>
      <c r="PTU113" s="68"/>
      <c r="PTV113" s="68"/>
      <c r="PTW113" s="68"/>
      <c r="PTX113" s="68"/>
      <c r="PTY113" s="68"/>
      <c r="PTZ113" s="68"/>
      <c r="PUA113" s="68"/>
      <c r="PUB113" s="68"/>
      <c r="PUC113" s="68"/>
      <c r="PUD113" s="68"/>
      <c r="PUE113" s="68"/>
      <c r="PUF113" s="68"/>
      <c r="PUG113" s="68"/>
      <c r="PUH113" s="68"/>
      <c r="PUI113" s="68"/>
      <c r="PUJ113" s="68"/>
      <c r="PUK113" s="68"/>
      <c r="PUL113" s="68"/>
      <c r="PUM113" s="68"/>
      <c r="PUN113" s="68"/>
      <c r="PUO113" s="68"/>
      <c r="PUP113" s="68"/>
      <c r="PUQ113" s="68"/>
      <c r="PUR113" s="68"/>
      <c r="PUS113" s="68"/>
      <c r="PUT113" s="68"/>
      <c r="PUU113" s="68"/>
      <c r="PUV113" s="68"/>
      <c r="PUW113" s="68"/>
      <c r="PUX113" s="68"/>
      <c r="PUY113" s="68"/>
      <c r="PUZ113" s="68"/>
      <c r="PVA113" s="68"/>
      <c r="PVB113" s="68"/>
      <c r="PVC113" s="68"/>
      <c r="PVD113" s="68"/>
      <c r="PVE113" s="68"/>
      <c r="PVF113" s="68"/>
      <c r="PVG113" s="68"/>
      <c r="PVH113" s="68"/>
      <c r="PVI113" s="68"/>
      <c r="PVJ113" s="68"/>
      <c r="PVK113" s="68"/>
      <c r="PVL113" s="68"/>
      <c r="PVM113" s="68"/>
      <c r="PVN113" s="68"/>
      <c r="PVO113" s="68"/>
      <c r="PVP113" s="68"/>
      <c r="PVQ113" s="68"/>
      <c r="PVR113" s="68"/>
      <c r="PVS113" s="68"/>
      <c r="PVT113" s="68"/>
      <c r="PVU113" s="68"/>
      <c r="PVV113" s="68"/>
      <c r="PVW113" s="68"/>
      <c r="PVX113" s="68"/>
      <c r="PVY113" s="68"/>
      <c r="PVZ113" s="68"/>
      <c r="PWA113" s="68"/>
      <c r="PWB113" s="68"/>
      <c r="PWC113" s="68"/>
      <c r="PWD113" s="68"/>
      <c r="PWE113" s="68"/>
      <c r="PWF113" s="68"/>
      <c r="PWG113" s="68"/>
      <c r="PWH113" s="68"/>
      <c r="PWI113" s="68"/>
      <c r="PWJ113" s="68"/>
      <c r="PWK113" s="68"/>
      <c r="PWL113" s="68"/>
      <c r="PWM113" s="68"/>
      <c r="PWN113" s="68"/>
      <c r="PWO113" s="68"/>
      <c r="PWP113" s="68"/>
      <c r="PWQ113" s="68"/>
      <c r="PWR113" s="68"/>
      <c r="PWS113" s="68"/>
      <c r="PWT113" s="68"/>
      <c r="PWU113" s="68"/>
      <c r="PWV113" s="68"/>
      <c r="PWW113" s="68"/>
      <c r="PWX113" s="68"/>
      <c r="PWY113" s="68"/>
      <c r="PWZ113" s="68"/>
      <c r="PXA113" s="68"/>
      <c r="PXB113" s="68"/>
      <c r="PXC113" s="68"/>
      <c r="PXD113" s="68"/>
      <c r="PXE113" s="68"/>
      <c r="PXF113" s="68"/>
      <c r="PXG113" s="68"/>
      <c r="PXH113" s="68"/>
      <c r="PXI113" s="68"/>
      <c r="PXJ113" s="68"/>
      <c r="PXK113" s="68"/>
      <c r="PXL113" s="68"/>
      <c r="PXM113" s="68"/>
      <c r="PXN113" s="68"/>
      <c r="PXO113" s="68"/>
      <c r="PXP113" s="68"/>
      <c r="PXQ113" s="68"/>
      <c r="PXR113" s="68"/>
      <c r="PXS113" s="68"/>
      <c r="PXT113" s="68"/>
      <c r="PXU113" s="68"/>
      <c r="PXV113" s="68"/>
      <c r="PXW113" s="68"/>
      <c r="PXX113" s="68"/>
      <c r="PXY113" s="68"/>
      <c r="PXZ113" s="68"/>
      <c r="PYA113" s="68"/>
      <c r="PYB113" s="68"/>
      <c r="PYC113" s="68"/>
      <c r="PYD113" s="68"/>
      <c r="PYE113" s="68"/>
      <c r="PYF113" s="68"/>
      <c r="PYG113" s="68"/>
      <c r="PYH113" s="68"/>
      <c r="PYI113" s="68"/>
      <c r="PYJ113" s="68"/>
      <c r="PYK113" s="68"/>
      <c r="PYL113" s="68"/>
      <c r="PYM113" s="68"/>
      <c r="PYN113" s="68"/>
      <c r="PYO113" s="68"/>
      <c r="PYP113" s="68"/>
      <c r="PYQ113" s="68"/>
      <c r="PYR113" s="68"/>
      <c r="PYS113" s="68"/>
      <c r="PYT113" s="68"/>
      <c r="PYU113" s="68"/>
      <c r="PYV113" s="68"/>
      <c r="PYW113" s="68"/>
      <c r="PYX113" s="68"/>
      <c r="PYY113" s="68"/>
      <c r="PYZ113" s="68"/>
      <c r="PZA113" s="68"/>
      <c r="PZB113" s="68"/>
      <c r="PZC113" s="68"/>
      <c r="PZD113" s="68"/>
      <c r="PZE113" s="68"/>
      <c r="PZF113" s="68"/>
      <c r="PZG113" s="68"/>
      <c r="PZH113" s="68"/>
      <c r="PZI113" s="68"/>
      <c r="PZJ113" s="68"/>
      <c r="PZK113" s="68"/>
      <c r="PZL113" s="68"/>
      <c r="PZM113" s="68"/>
      <c r="PZN113" s="68"/>
      <c r="PZO113" s="68"/>
      <c r="PZP113" s="68"/>
      <c r="PZQ113" s="68"/>
      <c r="PZR113" s="68"/>
      <c r="PZS113" s="68"/>
      <c r="PZT113" s="68"/>
      <c r="PZU113" s="68"/>
      <c r="PZV113" s="68"/>
      <c r="PZW113" s="68"/>
      <c r="PZX113" s="68"/>
      <c r="PZY113" s="68"/>
      <c r="PZZ113" s="68"/>
      <c r="QAA113" s="68"/>
      <c r="QAB113" s="68"/>
      <c r="QAC113" s="68"/>
      <c r="QAD113" s="68"/>
      <c r="QAE113" s="68"/>
      <c r="QAF113" s="68"/>
      <c r="QAG113" s="68"/>
      <c r="QAH113" s="68"/>
      <c r="QAI113" s="68"/>
      <c r="QAJ113" s="68"/>
      <c r="QAK113" s="68"/>
      <c r="QAL113" s="68"/>
      <c r="QAM113" s="68"/>
      <c r="QAN113" s="68"/>
      <c r="QAO113" s="68"/>
      <c r="QAP113" s="68"/>
      <c r="QAQ113" s="68"/>
      <c r="QAR113" s="68"/>
      <c r="QAS113" s="68"/>
      <c r="QAT113" s="68"/>
      <c r="QAU113" s="68"/>
      <c r="QAV113" s="68"/>
      <c r="QAW113" s="68"/>
      <c r="QAX113" s="68"/>
      <c r="QAY113" s="68"/>
      <c r="QAZ113" s="68"/>
      <c r="QBA113" s="68"/>
      <c r="QBB113" s="68"/>
      <c r="QBC113" s="68"/>
      <c r="QBD113" s="68"/>
      <c r="QBE113" s="68"/>
      <c r="QBF113" s="68"/>
      <c r="QBG113" s="68"/>
      <c r="QBH113" s="68"/>
      <c r="QBI113" s="68"/>
      <c r="QBJ113" s="68"/>
      <c r="QBK113" s="68"/>
      <c r="QBL113" s="68"/>
      <c r="QBM113" s="68"/>
      <c r="QBN113" s="68"/>
      <c r="QBO113" s="68"/>
      <c r="QBP113" s="68"/>
      <c r="QBQ113" s="68"/>
      <c r="QBR113" s="68"/>
      <c r="QBS113" s="68"/>
      <c r="QBT113" s="68"/>
      <c r="QBU113" s="68"/>
      <c r="QBV113" s="68"/>
      <c r="QBW113" s="68"/>
      <c r="QBX113" s="68"/>
      <c r="QBY113" s="68"/>
      <c r="QBZ113" s="68"/>
      <c r="QCA113" s="68"/>
      <c r="QCB113" s="68"/>
      <c r="QCC113" s="68"/>
      <c r="QCD113" s="68"/>
      <c r="QCE113" s="68"/>
      <c r="QCF113" s="68"/>
      <c r="QCG113" s="68"/>
      <c r="QCH113" s="68"/>
      <c r="QCI113" s="68"/>
      <c r="QCJ113" s="68"/>
      <c r="QCK113" s="68"/>
      <c r="QCL113" s="68"/>
      <c r="QCM113" s="68"/>
      <c r="QCN113" s="68"/>
      <c r="QCO113" s="68"/>
      <c r="QCP113" s="68"/>
      <c r="QCQ113" s="68"/>
      <c r="QCR113" s="68"/>
      <c r="QCS113" s="68"/>
      <c r="QCT113" s="68"/>
      <c r="QCU113" s="68"/>
      <c r="QCV113" s="68"/>
      <c r="QCW113" s="68"/>
      <c r="QCX113" s="68"/>
      <c r="QCY113" s="68"/>
      <c r="QCZ113" s="68"/>
      <c r="QDA113" s="68"/>
      <c r="QDB113" s="68"/>
      <c r="QDC113" s="68"/>
      <c r="QDD113" s="68"/>
      <c r="QDE113" s="68"/>
      <c r="QDF113" s="68"/>
      <c r="QDG113" s="68"/>
      <c r="QDH113" s="68"/>
      <c r="QDI113" s="68"/>
      <c r="QDJ113" s="68"/>
      <c r="QDK113" s="68"/>
      <c r="QDL113" s="68"/>
      <c r="QDM113" s="68"/>
      <c r="QDN113" s="68"/>
      <c r="QDO113" s="68"/>
      <c r="QDP113" s="68"/>
      <c r="QDQ113" s="68"/>
      <c r="QDR113" s="68"/>
      <c r="QDS113" s="68"/>
      <c r="QDT113" s="68"/>
      <c r="QDU113" s="68"/>
      <c r="QDV113" s="68"/>
      <c r="QDW113" s="68"/>
      <c r="QDX113" s="68"/>
      <c r="QDY113" s="68"/>
      <c r="QDZ113" s="68"/>
      <c r="QEA113" s="68"/>
      <c r="QEB113" s="68"/>
      <c r="QEC113" s="68"/>
      <c r="QED113" s="68"/>
      <c r="QEE113" s="68"/>
      <c r="QEF113" s="68"/>
      <c r="QEG113" s="68"/>
      <c r="QEH113" s="68"/>
      <c r="QEI113" s="68"/>
      <c r="QEJ113" s="68"/>
      <c r="QEK113" s="68"/>
      <c r="QEL113" s="68"/>
      <c r="QEM113" s="68"/>
      <c r="QEN113" s="68"/>
      <c r="QEO113" s="68"/>
      <c r="QEP113" s="68"/>
      <c r="QEQ113" s="68"/>
      <c r="QER113" s="68"/>
      <c r="QES113" s="68"/>
      <c r="QET113" s="68"/>
      <c r="QEU113" s="68"/>
      <c r="QEV113" s="68"/>
      <c r="QEW113" s="68"/>
      <c r="QEX113" s="68"/>
      <c r="QEY113" s="68"/>
      <c r="QEZ113" s="68"/>
      <c r="QFA113" s="68"/>
      <c r="QFB113" s="68"/>
      <c r="QFC113" s="68"/>
      <c r="QFD113" s="68"/>
      <c r="QFE113" s="68"/>
      <c r="QFF113" s="68"/>
      <c r="QFG113" s="68"/>
      <c r="QFH113" s="68"/>
      <c r="QFI113" s="68"/>
      <c r="QFJ113" s="68"/>
      <c r="QFK113" s="68"/>
      <c r="QFL113" s="68"/>
      <c r="QFM113" s="68"/>
      <c r="QFN113" s="68"/>
      <c r="QFO113" s="68"/>
      <c r="QFP113" s="68"/>
      <c r="QFQ113" s="68"/>
      <c r="QFR113" s="68"/>
      <c r="QFS113" s="68"/>
      <c r="QFT113" s="68"/>
      <c r="QFU113" s="68"/>
      <c r="QFV113" s="68"/>
      <c r="QFW113" s="68"/>
      <c r="QFX113" s="68"/>
      <c r="QFY113" s="68"/>
      <c r="QFZ113" s="68"/>
      <c r="QGA113" s="68"/>
      <c r="QGB113" s="68"/>
      <c r="QGC113" s="68"/>
      <c r="QGD113" s="68"/>
      <c r="QGE113" s="68"/>
      <c r="QGF113" s="68"/>
      <c r="QGG113" s="68"/>
      <c r="QGH113" s="68"/>
      <c r="QGI113" s="68"/>
      <c r="QGJ113" s="68"/>
      <c r="QGK113" s="68"/>
      <c r="QGL113" s="68"/>
      <c r="QGM113" s="68"/>
      <c r="QGN113" s="68"/>
      <c r="QGO113" s="68"/>
      <c r="QGP113" s="68"/>
      <c r="QGQ113" s="68"/>
      <c r="QGR113" s="68"/>
      <c r="QGS113" s="68"/>
      <c r="QGT113" s="68"/>
      <c r="QGU113" s="68"/>
      <c r="QGV113" s="68"/>
      <c r="QGW113" s="68"/>
      <c r="QGX113" s="68"/>
      <c r="QGY113" s="68"/>
      <c r="QGZ113" s="68"/>
      <c r="QHA113" s="68"/>
      <c r="QHB113" s="68"/>
      <c r="QHC113" s="68"/>
      <c r="QHD113" s="68"/>
      <c r="QHE113" s="68"/>
      <c r="QHF113" s="68"/>
      <c r="QHG113" s="68"/>
      <c r="QHH113" s="68"/>
      <c r="QHI113" s="68"/>
      <c r="QHJ113" s="68"/>
      <c r="QHK113" s="68"/>
      <c r="QHL113" s="68"/>
      <c r="QHM113" s="68"/>
      <c r="QHN113" s="68"/>
      <c r="QHO113" s="68"/>
      <c r="QHP113" s="68"/>
      <c r="QHQ113" s="68"/>
      <c r="QHR113" s="68"/>
      <c r="QHS113" s="68"/>
      <c r="QHT113" s="68"/>
      <c r="QHU113" s="68"/>
      <c r="QHV113" s="68"/>
      <c r="QHW113" s="68"/>
      <c r="QHX113" s="68"/>
      <c r="QHY113" s="68"/>
      <c r="QHZ113" s="68"/>
      <c r="QIA113" s="68"/>
      <c r="QIB113" s="68"/>
      <c r="QIC113" s="68"/>
      <c r="QID113" s="68"/>
      <c r="QIE113" s="68"/>
      <c r="QIF113" s="68"/>
      <c r="QIG113" s="68"/>
      <c r="QIH113" s="68"/>
      <c r="QII113" s="68"/>
      <c r="QIJ113" s="68"/>
      <c r="QIK113" s="68"/>
      <c r="QIL113" s="68"/>
      <c r="QIM113" s="68"/>
      <c r="QIN113" s="68"/>
      <c r="QIO113" s="68"/>
      <c r="QIP113" s="68"/>
      <c r="QIQ113" s="68"/>
      <c r="QIR113" s="68"/>
      <c r="QIS113" s="68"/>
      <c r="QIT113" s="68"/>
      <c r="QIU113" s="68"/>
      <c r="QIV113" s="68"/>
      <c r="QIW113" s="68"/>
      <c r="QIX113" s="68"/>
      <c r="QIY113" s="68"/>
      <c r="QIZ113" s="68"/>
      <c r="QJA113" s="68"/>
      <c r="QJB113" s="68"/>
      <c r="QJC113" s="68"/>
      <c r="QJD113" s="68"/>
      <c r="QJE113" s="68"/>
      <c r="QJF113" s="68"/>
      <c r="QJG113" s="68"/>
      <c r="QJH113" s="68"/>
      <c r="QJI113" s="68"/>
      <c r="QJJ113" s="68"/>
      <c r="QJK113" s="68"/>
      <c r="QJL113" s="68"/>
      <c r="QJM113" s="68"/>
      <c r="QJN113" s="68"/>
      <c r="QJO113" s="68"/>
      <c r="QJP113" s="68"/>
      <c r="QJQ113" s="68"/>
      <c r="QJR113" s="68"/>
      <c r="QJS113" s="68"/>
      <c r="QJT113" s="68"/>
      <c r="QJU113" s="68"/>
      <c r="QJV113" s="68"/>
      <c r="QJW113" s="68"/>
      <c r="QJX113" s="68"/>
      <c r="QJY113" s="68"/>
      <c r="QJZ113" s="68"/>
      <c r="QKA113" s="68"/>
      <c r="QKB113" s="68"/>
      <c r="QKC113" s="68"/>
      <c r="QKD113" s="68"/>
      <c r="QKE113" s="68"/>
      <c r="QKF113" s="68"/>
      <c r="QKG113" s="68"/>
      <c r="QKH113" s="68"/>
      <c r="QKI113" s="68"/>
      <c r="QKJ113" s="68"/>
      <c r="QKK113" s="68"/>
      <c r="QKL113" s="68"/>
      <c r="QKM113" s="68"/>
      <c r="QKN113" s="68"/>
      <c r="QKO113" s="68"/>
      <c r="QKP113" s="68"/>
      <c r="QKQ113" s="68"/>
      <c r="QKR113" s="68"/>
      <c r="QKS113" s="68"/>
      <c r="QKT113" s="68"/>
      <c r="QKU113" s="68"/>
      <c r="QKV113" s="68"/>
      <c r="QKW113" s="68"/>
      <c r="QKX113" s="68"/>
      <c r="QKY113" s="68"/>
      <c r="QKZ113" s="68"/>
      <c r="QLA113" s="68"/>
      <c r="QLB113" s="68"/>
      <c r="QLC113" s="68"/>
      <c r="QLD113" s="68"/>
      <c r="QLE113" s="68"/>
      <c r="QLF113" s="68"/>
      <c r="QLG113" s="68"/>
      <c r="QLH113" s="68"/>
      <c r="QLI113" s="68"/>
      <c r="QLJ113" s="68"/>
      <c r="QLK113" s="68"/>
      <c r="QLL113" s="68"/>
      <c r="QLM113" s="68"/>
      <c r="QLN113" s="68"/>
      <c r="QLO113" s="68"/>
      <c r="QLP113" s="68"/>
      <c r="QLQ113" s="68"/>
      <c r="QLR113" s="68"/>
      <c r="QLS113" s="68"/>
      <c r="QLT113" s="68"/>
      <c r="QLU113" s="68"/>
      <c r="QLV113" s="68"/>
      <c r="QLW113" s="68"/>
      <c r="QLX113" s="68"/>
      <c r="QLY113" s="68"/>
      <c r="QLZ113" s="68"/>
      <c r="QMA113" s="68"/>
      <c r="QMB113" s="68"/>
      <c r="QMC113" s="68"/>
      <c r="QMD113" s="68"/>
      <c r="QME113" s="68"/>
      <c r="QMF113" s="68"/>
      <c r="QMG113" s="68"/>
      <c r="QMH113" s="68"/>
      <c r="QMI113" s="68"/>
      <c r="QMJ113" s="68"/>
      <c r="QMK113" s="68"/>
      <c r="QML113" s="68"/>
      <c r="QMM113" s="68"/>
      <c r="QMN113" s="68"/>
      <c r="QMO113" s="68"/>
      <c r="QMP113" s="68"/>
      <c r="QMQ113" s="68"/>
      <c r="QMR113" s="68"/>
      <c r="QMS113" s="68"/>
      <c r="QMT113" s="68"/>
      <c r="QMU113" s="68"/>
      <c r="QMV113" s="68"/>
      <c r="QMW113" s="68"/>
      <c r="QMX113" s="68"/>
      <c r="QMY113" s="68"/>
      <c r="QMZ113" s="68"/>
      <c r="QNA113" s="68"/>
      <c r="QNB113" s="68"/>
      <c r="QNC113" s="68"/>
      <c r="QND113" s="68"/>
      <c r="QNE113" s="68"/>
      <c r="QNF113" s="68"/>
      <c r="QNG113" s="68"/>
      <c r="QNH113" s="68"/>
      <c r="QNI113" s="68"/>
      <c r="QNJ113" s="68"/>
      <c r="QNK113" s="68"/>
      <c r="QNL113" s="68"/>
      <c r="QNM113" s="68"/>
      <c r="QNN113" s="68"/>
      <c r="QNO113" s="68"/>
      <c r="QNP113" s="68"/>
      <c r="QNQ113" s="68"/>
      <c r="QNR113" s="68"/>
      <c r="QNS113" s="68"/>
      <c r="QNT113" s="68"/>
      <c r="QNU113" s="68"/>
      <c r="QNV113" s="68"/>
      <c r="QNW113" s="68"/>
      <c r="QNX113" s="68"/>
      <c r="QNY113" s="68"/>
      <c r="QNZ113" s="68"/>
      <c r="QOA113" s="68"/>
      <c r="QOB113" s="68"/>
      <c r="QOC113" s="68"/>
      <c r="QOD113" s="68"/>
      <c r="QOE113" s="68"/>
      <c r="QOF113" s="68"/>
      <c r="QOG113" s="68"/>
      <c r="QOH113" s="68"/>
      <c r="QOI113" s="68"/>
      <c r="QOJ113" s="68"/>
      <c r="QOK113" s="68"/>
      <c r="QOL113" s="68"/>
      <c r="QOM113" s="68"/>
      <c r="QON113" s="68"/>
      <c r="QOO113" s="68"/>
      <c r="QOP113" s="68"/>
      <c r="QOQ113" s="68"/>
      <c r="QOR113" s="68"/>
      <c r="QOS113" s="68"/>
      <c r="QOT113" s="68"/>
      <c r="QOU113" s="68"/>
      <c r="QOV113" s="68"/>
      <c r="QOW113" s="68"/>
      <c r="QOX113" s="68"/>
      <c r="QOY113" s="68"/>
      <c r="QOZ113" s="68"/>
      <c r="QPA113" s="68"/>
      <c r="QPB113" s="68"/>
      <c r="QPC113" s="68"/>
      <c r="QPD113" s="68"/>
      <c r="QPE113" s="68"/>
      <c r="QPF113" s="68"/>
      <c r="QPG113" s="68"/>
      <c r="QPH113" s="68"/>
      <c r="QPI113" s="68"/>
      <c r="QPJ113" s="68"/>
      <c r="QPK113" s="68"/>
      <c r="QPL113" s="68"/>
      <c r="QPM113" s="68"/>
      <c r="QPN113" s="68"/>
      <c r="QPO113" s="68"/>
      <c r="QPP113" s="68"/>
      <c r="QPQ113" s="68"/>
      <c r="QPR113" s="68"/>
      <c r="QPS113" s="68"/>
      <c r="QPT113" s="68"/>
      <c r="QPU113" s="68"/>
      <c r="QPV113" s="68"/>
      <c r="QPW113" s="68"/>
      <c r="QPX113" s="68"/>
      <c r="QPY113" s="68"/>
      <c r="QPZ113" s="68"/>
      <c r="QQA113" s="68"/>
      <c r="QQB113" s="68"/>
      <c r="QQC113" s="68"/>
      <c r="QQD113" s="68"/>
      <c r="QQE113" s="68"/>
      <c r="QQF113" s="68"/>
      <c r="QQG113" s="68"/>
      <c r="QQH113" s="68"/>
      <c r="QQI113" s="68"/>
      <c r="QQJ113" s="68"/>
      <c r="QQK113" s="68"/>
      <c r="QQL113" s="68"/>
      <c r="QQM113" s="68"/>
      <c r="QQN113" s="68"/>
      <c r="QQO113" s="68"/>
      <c r="QQP113" s="68"/>
      <c r="QQQ113" s="68"/>
      <c r="QQR113" s="68"/>
      <c r="QQS113" s="68"/>
      <c r="QQT113" s="68"/>
      <c r="QQU113" s="68"/>
      <c r="QQV113" s="68"/>
      <c r="QQW113" s="68"/>
      <c r="QQX113" s="68"/>
      <c r="QQY113" s="68"/>
      <c r="QQZ113" s="68"/>
      <c r="QRA113" s="68"/>
      <c r="QRB113" s="68"/>
      <c r="QRC113" s="68"/>
      <c r="QRD113" s="68"/>
      <c r="QRE113" s="68"/>
      <c r="QRF113" s="68"/>
      <c r="QRG113" s="68"/>
      <c r="QRH113" s="68"/>
      <c r="QRI113" s="68"/>
      <c r="QRJ113" s="68"/>
      <c r="QRK113" s="68"/>
      <c r="QRL113" s="68"/>
      <c r="QRM113" s="68"/>
      <c r="QRN113" s="68"/>
      <c r="QRO113" s="68"/>
      <c r="QRP113" s="68"/>
      <c r="QRQ113" s="68"/>
      <c r="QRR113" s="68"/>
      <c r="QRS113" s="68"/>
      <c r="QRT113" s="68"/>
      <c r="QRU113" s="68"/>
      <c r="QRV113" s="68"/>
      <c r="QRW113" s="68"/>
      <c r="QRX113" s="68"/>
      <c r="QRY113" s="68"/>
      <c r="QRZ113" s="68"/>
      <c r="QSA113" s="68"/>
      <c r="QSB113" s="68"/>
      <c r="QSC113" s="68"/>
      <c r="QSD113" s="68"/>
      <c r="QSE113" s="68"/>
      <c r="QSF113" s="68"/>
      <c r="QSG113" s="68"/>
      <c r="QSH113" s="68"/>
      <c r="QSI113" s="68"/>
      <c r="QSJ113" s="68"/>
      <c r="QSK113" s="68"/>
      <c r="QSL113" s="68"/>
      <c r="QSM113" s="68"/>
      <c r="QSN113" s="68"/>
      <c r="QSO113" s="68"/>
      <c r="QSP113" s="68"/>
      <c r="QSQ113" s="68"/>
      <c r="QSR113" s="68"/>
      <c r="QSS113" s="68"/>
      <c r="QST113" s="68"/>
      <c r="QSU113" s="68"/>
      <c r="QSV113" s="68"/>
      <c r="QSW113" s="68"/>
      <c r="QSX113" s="68"/>
      <c r="QSY113" s="68"/>
      <c r="QSZ113" s="68"/>
      <c r="QTA113" s="68"/>
      <c r="QTB113" s="68"/>
      <c r="QTC113" s="68"/>
      <c r="QTD113" s="68"/>
      <c r="QTE113" s="68"/>
      <c r="QTF113" s="68"/>
      <c r="QTG113" s="68"/>
      <c r="QTH113" s="68"/>
      <c r="QTI113" s="68"/>
      <c r="QTJ113" s="68"/>
      <c r="QTK113" s="68"/>
      <c r="QTL113" s="68"/>
      <c r="QTM113" s="68"/>
      <c r="QTN113" s="68"/>
      <c r="QTO113" s="68"/>
      <c r="QTP113" s="68"/>
      <c r="QTQ113" s="68"/>
      <c r="QTR113" s="68"/>
      <c r="QTS113" s="68"/>
      <c r="QTT113" s="68"/>
      <c r="QTU113" s="68"/>
      <c r="QTV113" s="68"/>
      <c r="QTW113" s="68"/>
      <c r="QTX113" s="68"/>
      <c r="QTY113" s="68"/>
      <c r="QTZ113" s="68"/>
      <c r="QUA113" s="68"/>
      <c r="QUB113" s="68"/>
      <c r="QUC113" s="68"/>
      <c r="QUD113" s="68"/>
      <c r="QUE113" s="68"/>
      <c r="QUF113" s="68"/>
      <c r="QUG113" s="68"/>
      <c r="QUH113" s="68"/>
      <c r="QUI113" s="68"/>
      <c r="QUJ113" s="68"/>
      <c r="QUK113" s="68"/>
      <c r="QUL113" s="68"/>
      <c r="QUM113" s="68"/>
      <c r="QUN113" s="68"/>
      <c r="QUO113" s="68"/>
      <c r="QUP113" s="68"/>
      <c r="QUQ113" s="68"/>
      <c r="QUR113" s="68"/>
      <c r="QUS113" s="68"/>
      <c r="QUT113" s="68"/>
      <c r="QUU113" s="68"/>
      <c r="QUV113" s="68"/>
      <c r="QUW113" s="68"/>
      <c r="QUX113" s="68"/>
      <c r="QUY113" s="68"/>
      <c r="QUZ113" s="68"/>
      <c r="QVA113" s="68"/>
      <c r="QVB113" s="68"/>
      <c r="QVC113" s="68"/>
      <c r="QVD113" s="68"/>
      <c r="QVE113" s="68"/>
      <c r="QVF113" s="68"/>
      <c r="QVG113" s="68"/>
      <c r="QVH113" s="68"/>
      <c r="QVI113" s="68"/>
      <c r="QVJ113" s="68"/>
      <c r="QVK113" s="68"/>
      <c r="QVL113" s="68"/>
      <c r="QVM113" s="68"/>
      <c r="QVN113" s="68"/>
      <c r="QVO113" s="68"/>
      <c r="QVP113" s="68"/>
      <c r="QVQ113" s="68"/>
      <c r="QVR113" s="68"/>
      <c r="QVS113" s="68"/>
      <c r="QVT113" s="68"/>
      <c r="QVU113" s="68"/>
      <c r="QVV113" s="68"/>
      <c r="QVW113" s="68"/>
      <c r="QVX113" s="68"/>
      <c r="QVY113" s="68"/>
      <c r="QVZ113" s="68"/>
      <c r="QWA113" s="68"/>
      <c r="QWB113" s="68"/>
      <c r="QWC113" s="68"/>
      <c r="QWD113" s="68"/>
      <c r="QWE113" s="68"/>
      <c r="QWF113" s="68"/>
      <c r="QWG113" s="68"/>
      <c r="QWH113" s="68"/>
      <c r="QWI113" s="68"/>
      <c r="QWJ113" s="68"/>
      <c r="QWK113" s="68"/>
      <c r="QWL113" s="68"/>
      <c r="QWM113" s="68"/>
      <c r="QWN113" s="68"/>
      <c r="QWO113" s="68"/>
      <c r="QWP113" s="68"/>
      <c r="QWQ113" s="68"/>
      <c r="QWR113" s="68"/>
      <c r="QWS113" s="68"/>
      <c r="QWT113" s="68"/>
      <c r="QWU113" s="68"/>
      <c r="QWV113" s="68"/>
      <c r="QWW113" s="68"/>
      <c r="QWX113" s="68"/>
      <c r="QWY113" s="68"/>
      <c r="QWZ113" s="68"/>
      <c r="QXA113" s="68"/>
      <c r="QXB113" s="68"/>
      <c r="QXC113" s="68"/>
      <c r="QXD113" s="68"/>
      <c r="QXE113" s="68"/>
      <c r="QXF113" s="68"/>
      <c r="QXG113" s="68"/>
      <c r="QXH113" s="68"/>
      <c r="QXI113" s="68"/>
      <c r="QXJ113" s="68"/>
      <c r="QXK113" s="68"/>
      <c r="QXL113" s="68"/>
      <c r="QXM113" s="68"/>
      <c r="QXN113" s="68"/>
      <c r="QXO113" s="68"/>
      <c r="QXP113" s="68"/>
      <c r="QXQ113" s="68"/>
      <c r="QXR113" s="68"/>
      <c r="QXS113" s="68"/>
      <c r="QXT113" s="68"/>
      <c r="QXU113" s="68"/>
      <c r="QXV113" s="68"/>
      <c r="QXW113" s="68"/>
      <c r="QXX113" s="68"/>
      <c r="QXY113" s="68"/>
      <c r="QXZ113" s="68"/>
      <c r="QYA113" s="68"/>
      <c r="QYB113" s="68"/>
      <c r="QYC113" s="68"/>
      <c r="QYD113" s="68"/>
      <c r="QYE113" s="68"/>
      <c r="QYF113" s="68"/>
      <c r="QYG113" s="68"/>
      <c r="QYH113" s="68"/>
      <c r="QYI113" s="68"/>
      <c r="QYJ113" s="68"/>
      <c r="QYK113" s="68"/>
      <c r="QYL113" s="68"/>
      <c r="QYM113" s="68"/>
      <c r="QYN113" s="68"/>
      <c r="QYO113" s="68"/>
      <c r="QYP113" s="68"/>
      <c r="QYQ113" s="68"/>
      <c r="QYR113" s="68"/>
      <c r="QYS113" s="68"/>
      <c r="QYT113" s="68"/>
      <c r="QYU113" s="68"/>
      <c r="QYV113" s="68"/>
      <c r="QYW113" s="68"/>
      <c r="QYX113" s="68"/>
      <c r="QYY113" s="68"/>
      <c r="QYZ113" s="68"/>
      <c r="QZA113" s="68"/>
      <c r="QZB113" s="68"/>
      <c r="QZC113" s="68"/>
      <c r="QZD113" s="68"/>
      <c r="QZE113" s="68"/>
      <c r="QZF113" s="68"/>
      <c r="QZG113" s="68"/>
      <c r="QZH113" s="68"/>
      <c r="QZI113" s="68"/>
      <c r="QZJ113" s="68"/>
      <c r="QZK113" s="68"/>
      <c r="QZL113" s="68"/>
      <c r="QZM113" s="68"/>
      <c r="QZN113" s="68"/>
      <c r="QZO113" s="68"/>
      <c r="QZP113" s="68"/>
      <c r="QZQ113" s="68"/>
      <c r="QZR113" s="68"/>
      <c r="QZS113" s="68"/>
      <c r="QZT113" s="68"/>
      <c r="QZU113" s="68"/>
      <c r="QZV113" s="68"/>
      <c r="QZW113" s="68"/>
      <c r="QZX113" s="68"/>
      <c r="QZY113" s="68"/>
      <c r="QZZ113" s="68"/>
      <c r="RAA113" s="68"/>
      <c r="RAB113" s="68"/>
      <c r="RAC113" s="68"/>
      <c r="RAD113" s="68"/>
      <c r="RAE113" s="68"/>
      <c r="RAF113" s="68"/>
      <c r="RAG113" s="68"/>
      <c r="RAH113" s="68"/>
      <c r="RAI113" s="68"/>
      <c r="RAJ113" s="68"/>
      <c r="RAK113" s="68"/>
      <c r="RAL113" s="68"/>
      <c r="RAM113" s="68"/>
      <c r="RAN113" s="68"/>
      <c r="RAO113" s="68"/>
      <c r="RAP113" s="68"/>
      <c r="RAQ113" s="68"/>
      <c r="RAR113" s="68"/>
      <c r="RAS113" s="68"/>
      <c r="RAT113" s="68"/>
      <c r="RAU113" s="68"/>
      <c r="RAV113" s="68"/>
      <c r="RAW113" s="68"/>
      <c r="RAX113" s="68"/>
      <c r="RAY113" s="68"/>
      <c r="RAZ113" s="68"/>
      <c r="RBA113" s="68"/>
      <c r="RBB113" s="68"/>
      <c r="RBC113" s="68"/>
      <c r="RBD113" s="68"/>
      <c r="RBE113" s="68"/>
      <c r="RBF113" s="68"/>
      <c r="RBG113" s="68"/>
      <c r="RBH113" s="68"/>
      <c r="RBI113" s="68"/>
      <c r="RBJ113" s="68"/>
      <c r="RBK113" s="68"/>
      <c r="RBL113" s="68"/>
      <c r="RBM113" s="68"/>
      <c r="RBN113" s="68"/>
      <c r="RBO113" s="68"/>
      <c r="RBP113" s="68"/>
      <c r="RBQ113" s="68"/>
      <c r="RBR113" s="68"/>
      <c r="RBS113" s="68"/>
      <c r="RBT113" s="68"/>
      <c r="RBU113" s="68"/>
      <c r="RBV113" s="68"/>
      <c r="RBW113" s="68"/>
      <c r="RBX113" s="68"/>
      <c r="RBY113" s="68"/>
      <c r="RBZ113" s="68"/>
      <c r="RCA113" s="68"/>
      <c r="RCB113" s="68"/>
      <c r="RCC113" s="68"/>
      <c r="RCD113" s="68"/>
      <c r="RCE113" s="68"/>
      <c r="RCF113" s="68"/>
      <c r="RCG113" s="68"/>
      <c r="RCH113" s="68"/>
      <c r="RCI113" s="68"/>
      <c r="RCJ113" s="68"/>
      <c r="RCK113" s="68"/>
      <c r="RCL113" s="68"/>
      <c r="RCM113" s="68"/>
      <c r="RCN113" s="68"/>
      <c r="RCO113" s="68"/>
      <c r="RCP113" s="68"/>
      <c r="RCQ113" s="68"/>
      <c r="RCR113" s="68"/>
      <c r="RCS113" s="68"/>
      <c r="RCT113" s="68"/>
      <c r="RCU113" s="68"/>
      <c r="RCV113" s="68"/>
      <c r="RCW113" s="68"/>
      <c r="RCX113" s="68"/>
      <c r="RCY113" s="68"/>
      <c r="RCZ113" s="68"/>
      <c r="RDA113" s="68"/>
      <c r="RDB113" s="68"/>
      <c r="RDC113" s="68"/>
      <c r="RDD113" s="68"/>
      <c r="RDE113" s="68"/>
      <c r="RDF113" s="68"/>
      <c r="RDG113" s="68"/>
      <c r="RDH113" s="68"/>
      <c r="RDI113" s="68"/>
      <c r="RDJ113" s="68"/>
      <c r="RDK113" s="68"/>
      <c r="RDL113" s="68"/>
      <c r="RDM113" s="68"/>
      <c r="RDN113" s="68"/>
      <c r="RDO113" s="68"/>
      <c r="RDP113" s="68"/>
      <c r="RDQ113" s="68"/>
      <c r="RDR113" s="68"/>
      <c r="RDS113" s="68"/>
      <c r="RDT113" s="68"/>
      <c r="RDU113" s="68"/>
      <c r="RDV113" s="68"/>
      <c r="RDW113" s="68"/>
      <c r="RDX113" s="68"/>
      <c r="RDY113" s="68"/>
      <c r="RDZ113" s="68"/>
      <c r="REA113" s="68"/>
      <c r="REB113" s="68"/>
      <c r="REC113" s="68"/>
      <c r="RED113" s="68"/>
      <c r="REE113" s="68"/>
      <c r="REF113" s="68"/>
      <c r="REG113" s="68"/>
      <c r="REH113" s="68"/>
      <c r="REI113" s="68"/>
      <c r="REJ113" s="68"/>
      <c r="REK113" s="68"/>
      <c r="REL113" s="68"/>
      <c r="REM113" s="68"/>
      <c r="REN113" s="68"/>
      <c r="REO113" s="68"/>
      <c r="REP113" s="68"/>
      <c r="REQ113" s="68"/>
      <c r="RER113" s="68"/>
      <c r="RES113" s="68"/>
      <c r="RET113" s="68"/>
      <c r="REU113" s="68"/>
      <c r="REV113" s="68"/>
      <c r="REW113" s="68"/>
      <c r="REX113" s="68"/>
      <c r="REY113" s="68"/>
      <c r="REZ113" s="68"/>
      <c r="RFA113" s="68"/>
      <c r="RFB113" s="68"/>
      <c r="RFC113" s="68"/>
      <c r="RFD113" s="68"/>
      <c r="RFE113" s="68"/>
      <c r="RFF113" s="68"/>
      <c r="RFG113" s="68"/>
      <c r="RFH113" s="68"/>
      <c r="RFI113" s="68"/>
      <c r="RFJ113" s="68"/>
      <c r="RFK113" s="68"/>
      <c r="RFL113" s="68"/>
      <c r="RFM113" s="68"/>
      <c r="RFN113" s="68"/>
      <c r="RFO113" s="68"/>
      <c r="RFP113" s="68"/>
      <c r="RFQ113" s="68"/>
      <c r="RFR113" s="68"/>
      <c r="RFS113" s="68"/>
      <c r="RFT113" s="68"/>
      <c r="RFU113" s="68"/>
      <c r="RFV113" s="68"/>
      <c r="RFW113" s="68"/>
      <c r="RFX113" s="68"/>
      <c r="RFY113" s="68"/>
      <c r="RFZ113" s="68"/>
      <c r="RGA113" s="68"/>
      <c r="RGB113" s="68"/>
      <c r="RGC113" s="68"/>
      <c r="RGD113" s="68"/>
      <c r="RGE113" s="68"/>
      <c r="RGF113" s="68"/>
      <c r="RGG113" s="68"/>
      <c r="RGH113" s="68"/>
      <c r="RGI113" s="68"/>
      <c r="RGJ113" s="68"/>
      <c r="RGK113" s="68"/>
      <c r="RGL113" s="68"/>
      <c r="RGM113" s="68"/>
      <c r="RGN113" s="68"/>
      <c r="RGO113" s="68"/>
      <c r="RGP113" s="68"/>
      <c r="RGQ113" s="68"/>
      <c r="RGR113" s="68"/>
      <c r="RGS113" s="68"/>
      <c r="RGT113" s="68"/>
      <c r="RGU113" s="68"/>
      <c r="RGV113" s="68"/>
      <c r="RGW113" s="68"/>
      <c r="RGX113" s="68"/>
      <c r="RGY113" s="68"/>
      <c r="RGZ113" s="68"/>
      <c r="RHA113" s="68"/>
      <c r="RHB113" s="68"/>
      <c r="RHC113" s="68"/>
      <c r="RHD113" s="68"/>
      <c r="RHE113" s="68"/>
      <c r="RHF113" s="68"/>
      <c r="RHG113" s="68"/>
      <c r="RHH113" s="68"/>
      <c r="RHI113" s="68"/>
      <c r="RHJ113" s="68"/>
      <c r="RHK113" s="68"/>
      <c r="RHL113" s="68"/>
      <c r="RHM113" s="68"/>
      <c r="RHN113" s="68"/>
      <c r="RHO113" s="68"/>
      <c r="RHP113" s="68"/>
      <c r="RHQ113" s="68"/>
      <c r="RHR113" s="68"/>
      <c r="RHS113" s="68"/>
      <c r="RHT113" s="68"/>
      <c r="RHU113" s="68"/>
      <c r="RHV113" s="68"/>
      <c r="RHW113" s="68"/>
      <c r="RHX113" s="68"/>
      <c r="RHY113" s="68"/>
      <c r="RHZ113" s="68"/>
      <c r="RIA113" s="68"/>
      <c r="RIB113" s="68"/>
      <c r="RIC113" s="68"/>
      <c r="RID113" s="68"/>
      <c r="RIE113" s="68"/>
      <c r="RIF113" s="68"/>
      <c r="RIG113" s="68"/>
      <c r="RIH113" s="68"/>
      <c r="RII113" s="68"/>
      <c r="RIJ113" s="68"/>
      <c r="RIK113" s="68"/>
      <c r="RIL113" s="68"/>
      <c r="RIM113" s="68"/>
      <c r="RIN113" s="68"/>
      <c r="RIO113" s="68"/>
      <c r="RIP113" s="68"/>
      <c r="RIQ113" s="68"/>
      <c r="RIR113" s="68"/>
      <c r="RIS113" s="68"/>
      <c r="RIT113" s="68"/>
      <c r="RIU113" s="68"/>
      <c r="RIV113" s="68"/>
      <c r="RIW113" s="68"/>
      <c r="RIX113" s="68"/>
      <c r="RIY113" s="68"/>
      <c r="RIZ113" s="68"/>
      <c r="RJA113" s="68"/>
      <c r="RJB113" s="68"/>
      <c r="RJC113" s="68"/>
      <c r="RJD113" s="68"/>
      <c r="RJE113" s="68"/>
      <c r="RJF113" s="68"/>
      <c r="RJG113" s="68"/>
      <c r="RJH113" s="68"/>
      <c r="RJI113" s="68"/>
      <c r="RJJ113" s="68"/>
      <c r="RJK113" s="68"/>
      <c r="RJL113" s="68"/>
      <c r="RJM113" s="68"/>
      <c r="RJN113" s="68"/>
      <c r="RJO113" s="68"/>
      <c r="RJP113" s="68"/>
      <c r="RJQ113" s="68"/>
      <c r="RJR113" s="68"/>
      <c r="RJS113" s="68"/>
      <c r="RJT113" s="68"/>
      <c r="RJU113" s="68"/>
      <c r="RJV113" s="68"/>
      <c r="RJW113" s="68"/>
      <c r="RJX113" s="68"/>
      <c r="RJY113" s="68"/>
      <c r="RJZ113" s="68"/>
      <c r="RKA113" s="68"/>
      <c r="RKB113" s="68"/>
      <c r="RKC113" s="68"/>
      <c r="RKD113" s="68"/>
      <c r="RKE113" s="68"/>
      <c r="RKF113" s="68"/>
      <c r="RKG113" s="68"/>
      <c r="RKH113" s="68"/>
      <c r="RKI113" s="68"/>
      <c r="RKJ113" s="68"/>
      <c r="RKK113" s="68"/>
      <c r="RKL113" s="68"/>
      <c r="RKM113" s="68"/>
      <c r="RKN113" s="68"/>
      <c r="RKO113" s="68"/>
      <c r="RKP113" s="68"/>
      <c r="RKQ113" s="68"/>
      <c r="RKR113" s="68"/>
      <c r="RKS113" s="68"/>
      <c r="RKT113" s="68"/>
      <c r="RKU113" s="68"/>
      <c r="RKV113" s="68"/>
      <c r="RKW113" s="68"/>
      <c r="RKX113" s="68"/>
      <c r="RKY113" s="68"/>
      <c r="RKZ113" s="68"/>
      <c r="RLA113" s="68"/>
      <c r="RLB113" s="68"/>
      <c r="RLC113" s="68"/>
      <c r="RLD113" s="68"/>
      <c r="RLE113" s="68"/>
      <c r="RLF113" s="68"/>
      <c r="RLG113" s="68"/>
      <c r="RLH113" s="68"/>
      <c r="RLI113" s="68"/>
      <c r="RLJ113" s="68"/>
      <c r="RLK113" s="68"/>
      <c r="RLL113" s="68"/>
      <c r="RLM113" s="68"/>
      <c r="RLN113" s="68"/>
      <c r="RLO113" s="68"/>
      <c r="RLP113" s="68"/>
      <c r="RLQ113" s="68"/>
      <c r="RLR113" s="68"/>
      <c r="RLS113" s="68"/>
      <c r="RLT113" s="68"/>
      <c r="RLU113" s="68"/>
      <c r="RLV113" s="68"/>
      <c r="RLW113" s="68"/>
      <c r="RLX113" s="68"/>
      <c r="RLY113" s="68"/>
      <c r="RLZ113" s="68"/>
      <c r="RMA113" s="68"/>
      <c r="RMB113" s="68"/>
      <c r="RMC113" s="68"/>
      <c r="RMD113" s="68"/>
      <c r="RME113" s="68"/>
      <c r="RMF113" s="68"/>
      <c r="RMG113" s="68"/>
      <c r="RMH113" s="68"/>
      <c r="RMI113" s="68"/>
      <c r="RMJ113" s="68"/>
      <c r="RMK113" s="68"/>
      <c r="RML113" s="68"/>
      <c r="RMM113" s="68"/>
      <c r="RMN113" s="68"/>
      <c r="RMO113" s="68"/>
      <c r="RMP113" s="68"/>
      <c r="RMQ113" s="68"/>
      <c r="RMR113" s="68"/>
      <c r="RMS113" s="68"/>
      <c r="RMT113" s="68"/>
      <c r="RMU113" s="68"/>
      <c r="RMV113" s="68"/>
      <c r="RMW113" s="68"/>
      <c r="RMX113" s="68"/>
      <c r="RMY113" s="68"/>
      <c r="RMZ113" s="68"/>
      <c r="RNA113" s="68"/>
      <c r="RNB113" s="68"/>
      <c r="RNC113" s="68"/>
      <c r="RND113" s="68"/>
      <c r="RNE113" s="68"/>
      <c r="RNF113" s="68"/>
      <c r="RNG113" s="68"/>
      <c r="RNH113" s="68"/>
      <c r="RNI113" s="68"/>
      <c r="RNJ113" s="68"/>
      <c r="RNK113" s="68"/>
      <c r="RNL113" s="68"/>
      <c r="RNM113" s="68"/>
      <c r="RNN113" s="68"/>
      <c r="RNO113" s="68"/>
      <c r="RNP113" s="68"/>
      <c r="RNQ113" s="68"/>
      <c r="RNR113" s="68"/>
      <c r="RNS113" s="68"/>
      <c r="RNT113" s="68"/>
      <c r="RNU113" s="68"/>
      <c r="RNV113" s="68"/>
      <c r="RNW113" s="68"/>
      <c r="RNX113" s="68"/>
      <c r="RNY113" s="68"/>
      <c r="RNZ113" s="68"/>
      <c r="ROA113" s="68"/>
      <c r="ROB113" s="68"/>
      <c r="ROC113" s="68"/>
      <c r="ROD113" s="68"/>
      <c r="ROE113" s="68"/>
      <c r="ROF113" s="68"/>
      <c r="ROG113" s="68"/>
      <c r="ROH113" s="68"/>
      <c r="ROI113" s="68"/>
      <c r="ROJ113" s="68"/>
      <c r="ROK113" s="68"/>
      <c r="ROL113" s="68"/>
      <c r="ROM113" s="68"/>
      <c r="RON113" s="68"/>
      <c r="ROO113" s="68"/>
      <c r="ROP113" s="68"/>
      <c r="ROQ113" s="68"/>
      <c r="ROR113" s="68"/>
      <c r="ROS113" s="68"/>
      <c r="ROT113" s="68"/>
      <c r="ROU113" s="68"/>
      <c r="ROV113" s="68"/>
      <c r="ROW113" s="68"/>
      <c r="ROX113" s="68"/>
      <c r="ROY113" s="68"/>
      <c r="ROZ113" s="68"/>
      <c r="RPA113" s="68"/>
      <c r="RPB113" s="68"/>
      <c r="RPC113" s="68"/>
      <c r="RPD113" s="68"/>
      <c r="RPE113" s="68"/>
      <c r="RPF113" s="68"/>
      <c r="RPG113" s="68"/>
      <c r="RPH113" s="68"/>
      <c r="RPI113" s="68"/>
      <c r="RPJ113" s="68"/>
      <c r="RPK113" s="68"/>
      <c r="RPL113" s="68"/>
      <c r="RPM113" s="68"/>
      <c r="RPN113" s="68"/>
      <c r="RPO113" s="68"/>
      <c r="RPP113" s="68"/>
      <c r="RPQ113" s="68"/>
      <c r="RPR113" s="68"/>
      <c r="RPS113" s="68"/>
      <c r="RPT113" s="68"/>
      <c r="RPU113" s="68"/>
      <c r="RPV113" s="68"/>
      <c r="RPW113" s="68"/>
      <c r="RPX113" s="68"/>
      <c r="RPY113" s="68"/>
      <c r="RPZ113" s="68"/>
      <c r="RQA113" s="68"/>
      <c r="RQB113" s="68"/>
      <c r="RQC113" s="68"/>
      <c r="RQD113" s="68"/>
      <c r="RQE113" s="68"/>
      <c r="RQF113" s="68"/>
      <c r="RQG113" s="68"/>
      <c r="RQH113" s="68"/>
      <c r="RQI113" s="68"/>
      <c r="RQJ113" s="68"/>
      <c r="RQK113" s="68"/>
      <c r="RQL113" s="68"/>
      <c r="RQM113" s="68"/>
      <c r="RQN113" s="68"/>
      <c r="RQO113" s="68"/>
      <c r="RQP113" s="68"/>
      <c r="RQQ113" s="68"/>
      <c r="RQR113" s="68"/>
      <c r="RQS113" s="68"/>
      <c r="RQT113" s="68"/>
      <c r="RQU113" s="68"/>
      <c r="RQV113" s="68"/>
      <c r="RQW113" s="68"/>
      <c r="RQX113" s="68"/>
      <c r="RQY113" s="68"/>
      <c r="RQZ113" s="68"/>
      <c r="RRA113" s="68"/>
      <c r="RRB113" s="68"/>
      <c r="RRC113" s="68"/>
      <c r="RRD113" s="68"/>
      <c r="RRE113" s="68"/>
      <c r="RRF113" s="68"/>
      <c r="RRG113" s="68"/>
      <c r="RRH113" s="68"/>
      <c r="RRI113" s="68"/>
      <c r="RRJ113" s="68"/>
      <c r="RRK113" s="68"/>
      <c r="RRL113" s="68"/>
      <c r="RRM113" s="68"/>
      <c r="RRN113" s="68"/>
      <c r="RRO113" s="68"/>
      <c r="RRP113" s="68"/>
      <c r="RRQ113" s="68"/>
      <c r="RRR113" s="68"/>
      <c r="RRS113" s="68"/>
      <c r="RRT113" s="68"/>
      <c r="RRU113" s="68"/>
      <c r="RRV113" s="68"/>
      <c r="RRW113" s="68"/>
      <c r="RRX113" s="68"/>
      <c r="RRY113" s="68"/>
      <c r="RRZ113" s="68"/>
      <c r="RSA113" s="68"/>
      <c r="RSB113" s="68"/>
      <c r="RSC113" s="68"/>
      <c r="RSD113" s="68"/>
      <c r="RSE113" s="68"/>
      <c r="RSF113" s="68"/>
      <c r="RSG113" s="68"/>
      <c r="RSH113" s="68"/>
      <c r="RSI113" s="68"/>
      <c r="RSJ113" s="68"/>
      <c r="RSK113" s="68"/>
      <c r="RSL113" s="68"/>
      <c r="RSM113" s="68"/>
      <c r="RSN113" s="68"/>
      <c r="RSO113" s="68"/>
      <c r="RSP113" s="68"/>
      <c r="RSQ113" s="68"/>
      <c r="RSR113" s="68"/>
      <c r="RSS113" s="68"/>
      <c r="RST113" s="68"/>
      <c r="RSU113" s="68"/>
      <c r="RSV113" s="68"/>
      <c r="RSW113" s="68"/>
      <c r="RSX113" s="68"/>
      <c r="RSY113" s="68"/>
      <c r="RSZ113" s="68"/>
      <c r="RTA113" s="68"/>
      <c r="RTB113" s="68"/>
      <c r="RTC113" s="68"/>
      <c r="RTD113" s="68"/>
      <c r="RTE113" s="68"/>
      <c r="RTF113" s="68"/>
      <c r="RTG113" s="68"/>
      <c r="RTH113" s="68"/>
      <c r="RTI113" s="68"/>
      <c r="RTJ113" s="68"/>
      <c r="RTK113" s="68"/>
      <c r="RTL113" s="68"/>
      <c r="RTM113" s="68"/>
      <c r="RTN113" s="68"/>
      <c r="RTO113" s="68"/>
      <c r="RTP113" s="68"/>
      <c r="RTQ113" s="68"/>
      <c r="RTR113" s="68"/>
      <c r="RTS113" s="68"/>
      <c r="RTT113" s="68"/>
      <c r="RTU113" s="68"/>
      <c r="RTV113" s="68"/>
      <c r="RTW113" s="68"/>
      <c r="RTX113" s="68"/>
      <c r="RTY113" s="68"/>
      <c r="RTZ113" s="68"/>
      <c r="RUA113" s="68"/>
      <c r="RUB113" s="68"/>
      <c r="RUC113" s="68"/>
      <c r="RUD113" s="68"/>
      <c r="RUE113" s="68"/>
      <c r="RUF113" s="68"/>
      <c r="RUG113" s="68"/>
      <c r="RUH113" s="68"/>
      <c r="RUI113" s="68"/>
      <c r="RUJ113" s="68"/>
      <c r="RUK113" s="68"/>
      <c r="RUL113" s="68"/>
      <c r="RUM113" s="68"/>
      <c r="RUN113" s="68"/>
      <c r="RUO113" s="68"/>
      <c r="RUP113" s="68"/>
      <c r="RUQ113" s="68"/>
      <c r="RUR113" s="68"/>
      <c r="RUS113" s="68"/>
      <c r="RUT113" s="68"/>
      <c r="RUU113" s="68"/>
      <c r="RUV113" s="68"/>
      <c r="RUW113" s="68"/>
      <c r="RUX113" s="68"/>
      <c r="RUY113" s="68"/>
      <c r="RUZ113" s="68"/>
      <c r="RVA113" s="68"/>
      <c r="RVB113" s="68"/>
      <c r="RVC113" s="68"/>
      <c r="RVD113" s="68"/>
      <c r="RVE113" s="68"/>
      <c r="RVF113" s="68"/>
      <c r="RVG113" s="68"/>
      <c r="RVH113" s="68"/>
      <c r="RVI113" s="68"/>
      <c r="RVJ113" s="68"/>
      <c r="RVK113" s="68"/>
      <c r="RVL113" s="68"/>
      <c r="RVM113" s="68"/>
      <c r="RVN113" s="68"/>
      <c r="RVO113" s="68"/>
      <c r="RVP113" s="68"/>
      <c r="RVQ113" s="68"/>
      <c r="RVR113" s="68"/>
      <c r="RVS113" s="68"/>
      <c r="RVT113" s="68"/>
      <c r="RVU113" s="68"/>
      <c r="RVV113" s="68"/>
      <c r="RVW113" s="68"/>
      <c r="RVX113" s="68"/>
      <c r="RVY113" s="68"/>
      <c r="RVZ113" s="68"/>
      <c r="RWA113" s="68"/>
      <c r="RWB113" s="68"/>
      <c r="RWC113" s="68"/>
      <c r="RWD113" s="68"/>
      <c r="RWE113" s="68"/>
      <c r="RWF113" s="68"/>
      <c r="RWG113" s="68"/>
      <c r="RWH113" s="68"/>
      <c r="RWI113" s="68"/>
      <c r="RWJ113" s="68"/>
      <c r="RWK113" s="68"/>
      <c r="RWL113" s="68"/>
      <c r="RWM113" s="68"/>
      <c r="RWN113" s="68"/>
      <c r="RWO113" s="68"/>
      <c r="RWP113" s="68"/>
      <c r="RWQ113" s="68"/>
      <c r="RWR113" s="68"/>
      <c r="RWS113" s="68"/>
      <c r="RWT113" s="68"/>
      <c r="RWU113" s="68"/>
      <c r="RWV113" s="68"/>
      <c r="RWW113" s="68"/>
      <c r="RWX113" s="68"/>
      <c r="RWY113" s="68"/>
      <c r="RWZ113" s="68"/>
      <c r="RXA113" s="68"/>
      <c r="RXB113" s="68"/>
      <c r="RXC113" s="68"/>
      <c r="RXD113" s="68"/>
      <c r="RXE113" s="68"/>
      <c r="RXF113" s="68"/>
      <c r="RXG113" s="68"/>
      <c r="RXH113" s="68"/>
      <c r="RXI113" s="68"/>
      <c r="RXJ113" s="68"/>
      <c r="RXK113" s="68"/>
      <c r="RXL113" s="68"/>
      <c r="RXM113" s="68"/>
      <c r="RXN113" s="68"/>
      <c r="RXO113" s="68"/>
      <c r="RXP113" s="68"/>
      <c r="RXQ113" s="68"/>
      <c r="RXR113" s="68"/>
      <c r="RXS113" s="68"/>
      <c r="RXT113" s="68"/>
      <c r="RXU113" s="68"/>
      <c r="RXV113" s="68"/>
      <c r="RXW113" s="68"/>
      <c r="RXX113" s="68"/>
      <c r="RXY113" s="68"/>
      <c r="RXZ113" s="68"/>
      <c r="RYA113" s="68"/>
      <c r="RYB113" s="68"/>
      <c r="RYC113" s="68"/>
      <c r="RYD113" s="68"/>
      <c r="RYE113" s="68"/>
      <c r="RYF113" s="68"/>
      <c r="RYG113" s="68"/>
      <c r="RYH113" s="68"/>
      <c r="RYI113" s="68"/>
      <c r="RYJ113" s="68"/>
      <c r="RYK113" s="68"/>
      <c r="RYL113" s="68"/>
      <c r="RYM113" s="68"/>
      <c r="RYN113" s="68"/>
      <c r="RYO113" s="68"/>
      <c r="RYP113" s="68"/>
      <c r="RYQ113" s="68"/>
      <c r="RYR113" s="68"/>
      <c r="RYS113" s="68"/>
      <c r="RYT113" s="68"/>
      <c r="RYU113" s="68"/>
      <c r="RYV113" s="68"/>
      <c r="RYW113" s="68"/>
      <c r="RYX113" s="68"/>
      <c r="RYY113" s="68"/>
      <c r="RYZ113" s="68"/>
      <c r="RZA113" s="68"/>
      <c r="RZB113" s="68"/>
      <c r="RZC113" s="68"/>
      <c r="RZD113" s="68"/>
      <c r="RZE113" s="68"/>
      <c r="RZF113" s="68"/>
      <c r="RZG113" s="68"/>
      <c r="RZH113" s="68"/>
      <c r="RZI113" s="68"/>
      <c r="RZJ113" s="68"/>
      <c r="RZK113" s="68"/>
      <c r="RZL113" s="68"/>
      <c r="RZM113" s="68"/>
      <c r="RZN113" s="68"/>
      <c r="RZO113" s="68"/>
      <c r="RZP113" s="68"/>
      <c r="RZQ113" s="68"/>
      <c r="RZR113" s="68"/>
      <c r="RZS113" s="68"/>
      <c r="RZT113" s="68"/>
      <c r="RZU113" s="68"/>
      <c r="RZV113" s="68"/>
      <c r="RZW113" s="68"/>
      <c r="RZX113" s="68"/>
      <c r="RZY113" s="68"/>
      <c r="RZZ113" s="68"/>
      <c r="SAA113" s="68"/>
      <c r="SAB113" s="68"/>
      <c r="SAC113" s="68"/>
      <c r="SAD113" s="68"/>
      <c r="SAE113" s="68"/>
      <c r="SAF113" s="68"/>
      <c r="SAG113" s="68"/>
      <c r="SAH113" s="68"/>
      <c r="SAI113" s="68"/>
      <c r="SAJ113" s="68"/>
      <c r="SAK113" s="68"/>
      <c r="SAL113" s="68"/>
      <c r="SAM113" s="68"/>
      <c r="SAN113" s="68"/>
      <c r="SAO113" s="68"/>
      <c r="SAP113" s="68"/>
      <c r="SAQ113" s="68"/>
      <c r="SAR113" s="68"/>
      <c r="SAS113" s="68"/>
      <c r="SAT113" s="68"/>
      <c r="SAU113" s="68"/>
      <c r="SAV113" s="68"/>
      <c r="SAW113" s="68"/>
      <c r="SAX113" s="68"/>
      <c r="SAY113" s="68"/>
      <c r="SAZ113" s="68"/>
      <c r="SBA113" s="68"/>
      <c r="SBB113" s="68"/>
      <c r="SBC113" s="68"/>
      <c r="SBD113" s="68"/>
      <c r="SBE113" s="68"/>
      <c r="SBF113" s="68"/>
      <c r="SBG113" s="68"/>
      <c r="SBH113" s="68"/>
      <c r="SBI113" s="68"/>
      <c r="SBJ113" s="68"/>
      <c r="SBK113" s="68"/>
      <c r="SBL113" s="68"/>
      <c r="SBM113" s="68"/>
      <c r="SBN113" s="68"/>
      <c r="SBO113" s="68"/>
      <c r="SBP113" s="68"/>
      <c r="SBQ113" s="68"/>
      <c r="SBR113" s="68"/>
      <c r="SBS113" s="68"/>
      <c r="SBT113" s="68"/>
      <c r="SBU113" s="68"/>
      <c r="SBV113" s="68"/>
      <c r="SBW113" s="68"/>
      <c r="SBX113" s="68"/>
      <c r="SBY113" s="68"/>
      <c r="SBZ113" s="68"/>
      <c r="SCA113" s="68"/>
      <c r="SCB113" s="68"/>
      <c r="SCC113" s="68"/>
      <c r="SCD113" s="68"/>
      <c r="SCE113" s="68"/>
      <c r="SCF113" s="68"/>
      <c r="SCG113" s="68"/>
      <c r="SCH113" s="68"/>
      <c r="SCI113" s="68"/>
      <c r="SCJ113" s="68"/>
      <c r="SCK113" s="68"/>
      <c r="SCL113" s="68"/>
      <c r="SCM113" s="68"/>
      <c r="SCN113" s="68"/>
      <c r="SCO113" s="68"/>
      <c r="SCP113" s="68"/>
      <c r="SCQ113" s="68"/>
      <c r="SCR113" s="68"/>
      <c r="SCS113" s="68"/>
      <c r="SCT113" s="68"/>
      <c r="SCU113" s="68"/>
      <c r="SCV113" s="68"/>
      <c r="SCW113" s="68"/>
      <c r="SCX113" s="68"/>
      <c r="SCY113" s="68"/>
      <c r="SCZ113" s="68"/>
      <c r="SDA113" s="68"/>
      <c r="SDB113" s="68"/>
      <c r="SDC113" s="68"/>
      <c r="SDD113" s="68"/>
      <c r="SDE113" s="68"/>
      <c r="SDF113" s="68"/>
      <c r="SDG113" s="68"/>
      <c r="SDH113" s="68"/>
      <c r="SDI113" s="68"/>
      <c r="SDJ113" s="68"/>
      <c r="SDK113" s="68"/>
      <c r="SDL113" s="68"/>
      <c r="SDM113" s="68"/>
      <c r="SDN113" s="68"/>
      <c r="SDO113" s="68"/>
      <c r="SDP113" s="68"/>
      <c r="SDQ113" s="68"/>
      <c r="SDR113" s="68"/>
      <c r="SDS113" s="68"/>
      <c r="SDT113" s="68"/>
      <c r="SDU113" s="68"/>
      <c r="SDV113" s="68"/>
      <c r="SDW113" s="68"/>
      <c r="SDX113" s="68"/>
      <c r="SDY113" s="68"/>
      <c r="SDZ113" s="68"/>
      <c r="SEA113" s="68"/>
      <c r="SEB113" s="68"/>
      <c r="SEC113" s="68"/>
      <c r="SED113" s="68"/>
      <c r="SEE113" s="68"/>
      <c r="SEF113" s="68"/>
      <c r="SEG113" s="68"/>
      <c r="SEH113" s="68"/>
      <c r="SEI113" s="68"/>
      <c r="SEJ113" s="68"/>
      <c r="SEK113" s="68"/>
      <c r="SEL113" s="68"/>
      <c r="SEM113" s="68"/>
      <c r="SEN113" s="68"/>
      <c r="SEO113" s="68"/>
      <c r="SEP113" s="68"/>
      <c r="SEQ113" s="68"/>
      <c r="SER113" s="68"/>
      <c r="SES113" s="68"/>
      <c r="SET113" s="68"/>
      <c r="SEU113" s="68"/>
      <c r="SEV113" s="68"/>
      <c r="SEW113" s="68"/>
      <c r="SEX113" s="68"/>
      <c r="SEY113" s="68"/>
      <c r="SEZ113" s="68"/>
      <c r="SFA113" s="68"/>
      <c r="SFB113" s="68"/>
      <c r="SFC113" s="68"/>
      <c r="SFD113" s="68"/>
      <c r="SFE113" s="68"/>
      <c r="SFF113" s="68"/>
      <c r="SFG113" s="68"/>
      <c r="SFH113" s="68"/>
      <c r="SFI113" s="68"/>
      <c r="SFJ113" s="68"/>
      <c r="SFK113" s="68"/>
      <c r="SFL113" s="68"/>
      <c r="SFM113" s="68"/>
      <c r="SFN113" s="68"/>
      <c r="SFO113" s="68"/>
      <c r="SFP113" s="68"/>
      <c r="SFQ113" s="68"/>
      <c r="SFR113" s="68"/>
      <c r="SFS113" s="68"/>
      <c r="SFT113" s="68"/>
      <c r="SFU113" s="68"/>
      <c r="SFV113" s="68"/>
      <c r="SFW113" s="68"/>
      <c r="SFX113" s="68"/>
      <c r="SFY113" s="68"/>
      <c r="SFZ113" s="68"/>
      <c r="SGA113" s="68"/>
      <c r="SGB113" s="68"/>
      <c r="SGC113" s="68"/>
      <c r="SGD113" s="68"/>
      <c r="SGE113" s="68"/>
      <c r="SGF113" s="68"/>
      <c r="SGG113" s="68"/>
      <c r="SGH113" s="68"/>
      <c r="SGI113" s="68"/>
      <c r="SGJ113" s="68"/>
      <c r="SGK113" s="68"/>
      <c r="SGL113" s="68"/>
      <c r="SGM113" s="68"/>
      <c r="SGN113" s="68"/>
      <c r="SGO113" s="68"/>
      <c r="SGP113" s="68"/>
      <c r="SGQ113" s="68"/>
      <c r="SGR113" s="68"/>
      <c r="SGS113" s="68"/>
      <c r="SGT113" s="68"/>
      <c r="SGU113" s="68"/>
      <c r="SGV113" s="68"/>
      <c r="SGW113" s="68"/>
      <c r="SGX113" s="68"/>
      <c r="SGY113" s="68"/>
      <c r="SGZ113" s="68"/>
      <c r="SHA113" s="68"/>
      <c r="SHB113" s="68"/>
      <c r="SHC113" s="68"/>
      <c r="SHD113" s="68"/>
      <c r="SHE113" s="68"/>
      <c r="SHF113" s="68"/>
      <c r="SHG113" s="68"/>
      <c r="SHH113" s="68"/>
      <c r="SHI113" s="68"/>
      <c r="SHJ113" s="68"/>
      <c r="SHK113" s="68"/>
      <c r="SHL113" s="68"/>
      <c r="SHM113" s="68"/>
      <c r="SHN113" s="68"/>
      <c r="SHO113" s="68"/>
      <c r="SHP113" s="68"/>
      <c r="SHQ113" s="68"/>
      <c r="SHR113" s="68"/>
      <c r="SHS113" s="68"/>
      <c r="SHT113" s="68"/>
      <c r="SHU113" s="68"/>
      <c r="SHV113" s="68"/>
      <c r="SHW113" s="68"/>
      <c r="SHX113" s="68"/>
      <c r="SHY113" s="68"/>
      <c r="SHZ113" s="68"/>
      <c r="SIA113" s="68"/>
      <c r="SIB113" s="68"/>
      <c r="SIC113" s="68"/>
      <c r="SID113" s="68"/>
      <c r="SIE113" s="68"/>
      <c r="SIF113" s="68"/>
      <c r="SIG113" s="68"/>
      <c r="SIH113" s="68"/>
      <c r="SII113" s="68"/>
      <c r="SIJ113" s="68"/>
      <c r="SIK113" s="68"/>
      <c r="SIL113" s="68"/>
      <c r="SIM113" s="68"/>
      <c r="SIN113" s="68"/>
      <c r="SIO113" s="68"/>
      <c r="SIP113" s="68"/>
      <c r="SIQ113" s="68"/>
      <c r="SIR113" s="68"/>
      <c r="SIS113" s="68"/>
      <c r="SIT113" s="68"/>
      <c r="SIU113" s="68"/>
      <c r="SIV113" s="68"/>
      <c r="SIW113" s="68"/>
      <c r="SIX113" s="68"/>
      <c r="SIY113" s="68"/>
      <c r="SIZ113" s="68"/>
      <c r="SJA113" s="68"/>
      <c r="SJB113" s="68"/>
      <c r="SJC113" s="68"/>
      <c r="SJD113" s="68"/>
      <c r="SJE113" s="68"/>
      <c r="SJF113" s="68"/>
      <c r="SJG113" s="68"/>
      <c r="SJH113" s="68"/>
      <c r="SJI113" s="68"/>
      <c r="SJJ113" s="68"/>
      <c r="SJK113" s="68"/>
      <c r="SJL113" s="68"/>
      <c r="SJM113" s="68"/>
      <c r="SJN113" s="68"/>
      <c r="SJO113" s="68"/>
      <c r="SJP113" s="68"/>
      <c r="SJQ113" s="68"/>
      <c r="SJR113" s="68"/>
      <c r="SJS113" s="68"/>
      <c r="SJT113" s="68"/>
      <c r="SJU113" s="68"/>
      <c r="SJV113" s="68"/>
      <c r="SJW113" s="68"/>
      <c r="SJX113" s="68"/>
      <c r="SJY113" s="68"/>
      <c r="SJZ113" s="68"/>
      <c r="SKA113" s="68"/>
      <c r="SKB113" s="68"/>
      <c r="SKC113" s="68"/>
      <c r="SKD113" s="68"/>
      <c r="SKE113" s="68"/>
      <c r="SKF113" s="68"/>
      <c r="SKG113" s="68"/>
      <c r="SKH113" s="68"/>
      <c r="SKI113" s="68"/>
      <c r="SKJ113" s="68"/>
      <c r="SKK113" s="68"/>
      <c r="SKL113" s="68"/>
      <c r="SKM113" s="68"/>
      <c r="SKN113" s="68"/>
      <c r="SKO113" s="68"/>
      <c r="SKP113" s="68"/>
      <c r="SKQ113" s="68"/>
      <c r="SKR113" s="68"/>
      <c r="SKS113" s="68"/>
      <c r="SKT113" s="68"/>
      <c r="SKU113" s="68"/>
      <c r="SKV113" s="68"/>
      <c r="SKW113" s="68"/>
      <c r="SKX113" s="68"/>
      <c r="SKY113" s="68"/>
      <c r="SKZ113" s="68"/>
      <c r="SLA113" s="68"/>
      <c r="SLB113" s="68"/>
      <c r="SLC113" s="68"/>
      <c r="SLD113" s="68"/>
      <c r="SLE113" s="68"/>
      <c r="SLF113" s="68"/>
      <c r="SLG113" s="68"/>
      <c r="SLH113" s="68"/>
      <c r="SLI113" s="68"/>
      <c r="SLJ113" s="68"/>
      <c r="SLK113" s="68"/>
      <c r="SLL113" s="68"/>
      <c r="SLM113" s="68"/>
      <c r="SLN113" s="68"/>
      <c r="SLO113" s="68"/>
      <c r="SLP113" s="68"/>
      <c r="SLQ113" s="68"/>
      <c r="SLR113" s="68"/>
      <c r="SLS113" s="68"/>
      <c r="SLT113" s="68"/>
      <c r="SLU113" s="68"/>
      <c r="SLV113" s="68"/>
      <c r="SLW113" s="68"/>
      <c r="SLX113" s="68"/>
      <c r="SLY113" s="68"/>
      <c r="SLZ113" s="68"/>
      <c r="SMA113" s="68"/>
      <c r="SMB113" s="68"/>
      <c r="SMC113" s="68"/>
      <c r="SMD113" s="68"/>
      <c r="SME113" s="68"/>
      <c r="SMF113" s="68"/>
      <c r="SMG113" s="68"/>
      <c r="SMH113" s="68"/>
      <c r="SMI113" s="68"/>
      <c r="SMJ113" s="68"/>
      <c r="SMK113" s="68"/>
      <c r="SML113" s="68"/>
      <c r="SMM113" s="68"/>
      <c r="SMN113" s="68"/>
      <c r="SMO113" s="68"/>
      <c r="SMP113" s="68"/>
      <c r="SMQ113" s="68"/>
      <c r="SMR113" s="68"/>
      <c r="SMS113" s="68"/>
      <c r="SMT113" s="68"/>
      <c r="SMU113" s="68"/>
      <c r="SMV113" s="68"/>
      <c r="SMW113" s="68"/>
      <c r="SMX113" s="68"/>
      <c r="SMY113" s="68"/>
      <c r="SMZ113" s="68"/>
      <c r="SNA113" s="68"/>
      <c r="SNB113" s="68"/>
      <c r="SNC113" s="68"/>
      <c r="SND113" s="68"/>
      <c r="SNE113" s="68"/>
      <c r="SNF113" s="68"/>
      <c r="SNG113" s="68"/>
      <c r="SNH113" s="68"/>
      <c r="SNI113" s="68"/>
      <c r="SNJ113" s="68"/>
      <c r="SNK113" s="68"/>
      <c r="SNL113" s="68"/>
      <c r="SNM113" s="68"/>
      <c r="SNN113" s="68"/>
      <c r="SNO113" s="68"/>
      <c r="SNP113" s="68"/>
      <c r="SNQ113" s="68"/>
      <c r="SNR113" s="68"/>
      <c r="SNS113" s="68"/>
      <c r="SNT113" s="68"/>
      <c r="SNU113" s="68"/>
      <c r="SNV113" s="68"/>
      <c r="SNW113" s="68"/>
      <c r="SNX113" s="68"/>
      <c r="SNY113" s="68"/>
      <c r="SNZ113" s="68"/>
      <c r="SOA113" s="68"/>
      <c r="SOB113" s="68"/>
      <c r="SOC113" s="68"/>
      <c r="SOD113" s="68"/>
      <c r="SOE113" s="68"/>
      <c r="SOF113" s="68"/>
      <c r="SOG113" s="68"/>
      <c r="SOH113" s="68"/>
      <c r="SOI113" s="68"/>
      <c r="SOJ113" s="68"/>
      <c r="SOK113" s="68"/>
      <c r="SOL113" s="68"/>
      <c r="SOM113" s="68"/>
      <c r="SON113" s="68"/>
      <c r="SOO113" s="68"/>
      <c r="SOP113" s="68"/>
      <c r="SOQ113" s="68"/>
      <c r="SOR113" s="68"/>
      <c r="SOS113" s="68"/>
      <c r="SOT113" s="68"/>
      <c r="SOU113" s="68"/>
      <c r="SOV113" s="68"/>
      <c r="SOW113" s="68"/>
      <c r="SOX113" s="68"/>
      <c r="SOY113" s="68"/>
      <c r="SOZ113" s="68"/>
      <c r="SPA113" s="68"/>
      <c r="SPB113" s="68"/>
      <c r="SPC113" s="68"/>
      <c r="SPD113" s="68"/>
      <c r="SPE113" s="68"/>
      <c r="SPF113" s="68"/>
      <c r="SPG113" s="68"/>
      <c r="SPH113" s="68"/>
      <c r="SPI113" s="68"/>
      <c r="SPJ113" s="68"/>
      <c r="SPK113" s="68"/>
      <c r="SPL113" s="68"/>
      <c r="SPM113" s="68"/>
      <c r="SPN113" s="68"/>
      <c r="SPO113" s="68"/>
      <c r="SPP113" s="68"/>
      <c r="SPQ113" s="68"/>
      <c r="SPR113" s="68"/>
      <c r="SPS113" s="68"/>
      <c r="SPT113" s="68"/>
      <c r="SPU113" s="68"/>
      <c r="SPV113" s="68"/>
      <c r="SPW113" s="68"/>
      <c r="SPX113" s="68"/>
      <c r="SPY113" s="68"/>
      <c r="SPZ113" s="68"/>
      <c r="SQA113" s="68"/>
      <c r="SQB113" s="68"/>
      <c r="SQC113" s="68"/>
      <c r="SQD113" s="68"/>
      <c r="SQE113" s="68"/>
      <c r="SQF113" s="68"/>
      <c r="SQG113" s="68"/>
      <c r="SQH113" s="68"/>
      <c r="SQI113" s="68"/>
      <c r="SQJ113" s="68"/>
      <c r="SQK113" s="68"/>
      <c r="SQL113" s="68"/>
      <c r="SQM113" s="68"/>
      <c r="SQN113" s="68"/>
      <c r="SQO113" s="68"/>
      <c r="SQP113" s="68"/>
      <c r="SQQ113" s="68"/>
      <c r="SQR113" s="68"/>
      <c r="SQS113" s="68"/>
      <c r="SQT113" s="68"/>
      <c r="SQU113" s="68"/>
      <c r="SQV113" s="68"/>
      <c r="SQW113" s="68"/>
      <c r="SQX113" s="68"/>
      <c r="SQY113" s="68"/>
      <c r="SQZ113" s="68"/>
      <c r="SRA113" s="68"/>
      <c r="SRB113" s="68"/>
      <c r="SRC113" s="68"/>
      <c r="SRD113" s="68"/>
      <c r="SRE113" s="68"/>
      <c r="SRF113" s="68"/>
      <c r="SRG113" s="68"/>
      <c r="SRH113" s="68"/>
      <c r="SRI113" s="68"/>
      <c r="SRJ113" s="68"/>
      <c r="SRK113" s="68"/>
      <c r="SRL113" s="68"/>
      <c r="SRM113" s="68"/>
      <c r="SRN113" s="68"/>
      <c r="SRO113" s="68"/>
      <c r="SRP113" s="68"/>
      <c r="SRQ113" s="68"/>
      <c r="SRR113" s="68"/>
      <c r="SRS113" s="68"/>
      <c r="SRT113" s="68"/>
      <c r="SRU113" s="68"/>
      <c r="SRV113" s="68"/>
      <c r="SRW113" s="68"/>
      <c r="SRX113" s="68"/>
      <c r="SRY113" s="68"/>
      <c r="SRZ113" s="68"/>
      <c r="SSA113" s="68"/>
      <c r="SSB113" s="68"/>
      <c r="SSC113" s="68"/>
      <c r="SSD113" s="68"/>
      <c r="SSE113" s="68"/>
      <c r="SSF113" s="68"/>
      <c r="SSG113" s="68"/>
      <c r="SSH113" s="68"/>
      <c r="SSI113" s="68"/>
      <c r="SSJ113" s="68"/>
      <c r="SSK113" s="68"/>
      <c r="SSL113" s="68"/>
      <c r="SSM113" s="68"/>
      <c r="SSN113" s="68"/>
      <c r="SSO113" s="68"/>
      <c r="SSP113" s="68"/>
      <c r="SSQ113" s="68"/>
      <c r="SSR113" s="68"/>
      <c r="SSS113" s="68"/>
      <c r="SST113" s="68"/>
      <c r="SSU113" s="68"/>
      <c r="SSV113" s="68"/>
      <c r="SSW113" s="68"/>
      <c r="SSX113" s="68"/>
      <c r="SSY113" s="68"/>
      <c r="SSZ113" s="68"/>
      <c r="STA113" s="68"/>
      <c r="STB113" s="68"/>
      <c r="STC113" s="68"/>
      <c r="STD113" s="68"/>
      <c r="STE113" s="68"/>
      <c r="STF113" s="68"/>
      <c r="STG113" s="68"/>
      <c r="STH113" s="68"/>
      <c r="STI113" s="68"/>
      <c r="STJ113" s="68"/>
      <c r="STK113" s="68"/>
      <c r="STL113" s="68"/>
      <c r="STM113" s="68"/>
      <c r="STN113" s="68"/>
      <c r="STO113" s="68"/>
      <c r="STP113" s="68"/>
      <c r="STQ113" s="68"/>
      <c r="STR113" s="68"/>
      <c r="STS113" s="68"/>
      <c r="STT113" s="68"/>
      <c r="STU113" s="68"/>
      <c r="STV113" s="68"/>
      <c r="STW113" s="68"/>
      <c r="STX113" s="68"/>
      <c r="STY113" s="68"/>
      <c r="STZ113" s="68"/>
      <c r="SUA113" s="68"/>
      <c r="SUB113" s="68"/>
      <c r="SUC113" s="68"/>
      <c r="SUD113" s="68"/>
      <c r="SUE113" s="68"/>
      <c r="SUF113" s="68"/>
      <c r="SUG113" s="68"/>
      <c r="SUH113" s="68"/>
      <c r="SUI113" s="68"/>
      <c r="SUJ113" s="68"/>
      <c r="SUK113" s="68"/>
      <c r="SUL113" s="68"/>
      <c r="SUM113" s="68"/>
      <c r="SUN113" s="68"/>
      <c r="SUO113" s="68"/>
      <c r="SUP113" s="68"/>
      <c r="SUQ113" s="68"/>
      <c r="SUR113" s="68"/>
      <c r="SUS113" s="68"/>
      <c r="SUT113" s="68"/>
      <c r="SUU113" s="68"/>
      <c r="SUV113" s="68"/>
      <c r="SUW113" s="68"/>
      <c r="SUX113" s="68"/>
      <c r="SUY113" s="68"/>
      <c r="SUZ113" s="68"/>
      <c r="SVA113" s="68"/>
      <c r="SVB113" s="68"/>
      <c r="SVC113" s="68"/>
      <c r="SVD113" s="68"/>
      <c r="SVE113" s="68"/>
      <c r="SVF113" s="68"/>
      <c r="SVG113" s="68"/>
      <c r="SVH113" s="68"/>
      <c r="SVI113" s="68"/>
      <c r="SVJ113" s="68"/>
      <c r="SVK113" s="68"/>
      <c r="SVL113" s="68"/>
      <c r="SVM113" s="68"/>
      <c r="SVN113" s="68"/>
      <c r="SVO113" s="68"/>
      <c r="SVP113" s="68"/>
      <c r="SVQ113" s="68"/>
      <c r="SVR113" s="68"/>
      <c r="SVS113" s="68"/>
      <c r="SVT113" s="68"/>
      <c r="SVU113" s="68"/>
      <c r="SVV113" s="68"/>
      <c r="SVW113" s="68"/>
      <c r="SVX113" s="68"/>
      <c r="SVY113" s="68"/>
      <c r="SVZ113" s="68"/>
      <c r="SWA113" s="68"/>
      <c r="SWB113" s="68"/>
      <c r="SWC113" s="68"/>
      <c r="SWD113" s="68"/>
      <c r="SWE113" s="68"/>
      <c r="SWF113" s="68"/>
      <c r="SWG113" s="68"/>
      <c r="SWH113" s="68"/>
      <c r="SWI113" s="68"/>
      <c r="SWJ113" s="68"/>
      <c r="SWK113" s="68"/>
      <c r="SWL113" s="68"/>
      <c r="SWM113" s="68"/>
      <c r="SWN113" s="68"/>
      <c r="SWO113" s="68"/>
      <c r="SWP113" s="68"/>
      <c r="SWQ113" s="68"/>
      <c r="SWR113" s="68"/>
      <c r="SWS113" s="68"/>
      <c r="SWT113" s="68"/>
      <c r="SWU113" s="68"/>
      <c r="SWV113" s="68"/>
      <c r="SWW113" s="68"/>
      <c r="SWX113" s="68"/>
      <c r="SWY113" s="68"/>
      <c r="SWZ113" s="68"/>
      <c r="SXA113" s="68"/>
      <c r="SXB113" s="68"/>
      <c r="SXC113" s="68"/>
      <c r="SXD113" s="68"/>
      <c r="SXE113" s="68"/>
      <c r="SXF113" s="68"/>
      <c r="SXG113" s="68"/>
      <c r="SXH113" s="68"/>
      <c r="SXI113" s="68"/>
      <c r="SXJ113" s="68"/>
      <c r="SXK113" s="68"/>
      <c r="SXL113" s="68"/>
      <c r="SXM113" s="68"/>
      <c r="SXN113" s="68"/>
      <c r="SXO113" s="68"/>
      <c r="SXP113" s="68"/>
      <c r="SXQ113" s="68"/>
      <c r="SXR113" s="68"/>
      <c r="SXS113" s="68"/>
      <c r="SXT113" s="68"/>
      <c r="SXU113" s="68"/>
      <c r="SXV113" s="68"/>
      <c r="SXW113" s="68"/>
      <c r="SXX113" s="68"/>
      <c r="SXY113" s="68"/>
      <c r="SXZ113" s="68"/>
      <c r="SYA113" s="68"/>
      <c r="SYB113" s="68"/>
      <c r="SYC113" s="68"/>
      <c r="SYD113" s="68"/>
      <c r="SYE113" s="68"/>
      <c r="SYF113" s="68"/>
      <c r="SYG113" s="68"/>
      <c r="SYH113" s="68"/>
      <c r="SYI113" s="68"/>
      <c r="SYJ113" s="68"/>
      <c r="SYK113" s="68"/>
      <c r="SYL113" s="68"/>
      <c r="SYM113" s="68"/>
      <c r="SYN113" s="68"/>
      <c r="SYO113" s="68"/>
      <c r="SYP113" s="68"/>
      <c r="SYQ113" s="68"/>
      <c r="SYR113" s="68"/>
      <c r="SYS113" s="68"/>
      <c r="SYT113" s="68"/>
      <c r="SYU113" s="68"/>
      <c r="SYV113" s="68"/>
      <c r="SYW113" s="68"/>
      <c r="SYX113" s="68"/>
      <c r="SYY113" s="68"/>
      <c r="SYZ113" s="68"/>
      <c r="SZA113" s="68"/>
      <c r="SZB113" s="68"/>
      <c r="SZC113" s="68"/>
      <c r="SZD113" s="68"/>
      <c r="SZE113" s="68"/>
      <c r="SZF113" s="68"/>
      <c r="SZG113" s="68"/>
      <c r="SZH113" s="68"/>
      <c r="SZI113" s="68"/>
      <c r="SZJ113" s="68"/>
      <c r="SZK113" s="68"/>
      <c r="SZL113" s="68"/>
      <c r="SZM113" s="68"/>
      <c r="SZN113" s="68"/>
      <c r="SZO113" s="68"/>
      <c r="SZP113" s="68"/>
      <c r="SZQ113" s="68"/>
      <c r="SZR113" s="68"/>
      <c r="SZS113" s="68"/>
      <c r="SZT113" s="68"/>
      <c r="SZU113" s="68"/>
      <c r="SZV113" s="68"/>
      <c r="SZW113" s="68"/>
      <c r="SZX113" s="68"/>
      <c r="SZY113" s="68"/>
      <c r="SZZ113" s="68"/>
      <c r="TAA113" s="68"/>
      <c r="TAB113" s="68"/>
      <c r="TAC113" s="68"/>
      <c r="TAD113" s="68"/>
      <c r="TAE113" s="68"/>
      <c r="TAF113" s="68"/>
      <c r="TAG113" s="68"/>
      <c r="TAH113" s="68"/>
      <c r="TAI113" s="68"/>
      <c r="TAJ113" s="68"/>
      <c r="TAK113" s="68"/>
      <c r="TAL113" s="68"/>
      <c r="TAM113" s="68"/>
      <c r="TAN113" s="68"/>
      <c r="TAO113" s="68"/>
      <c r="TAP113" s="68"/>
      <c r="TAQ113" s="68"/>
      <c r="TAR113" s="68"/>
      <c r="TAS113" s="68"/>
      <c r="TAT113" s="68"/>
      <c r="TAU113" s="68"/>
      <c r="TAV113" s="68"/>
      <c r="TAW113" s="68"/>
      <c r="TAX113" s="68"/>
      <c r="TAY113" s="68"/>
      <c r="TAZ113" s="68"/>
      <c r="TBA113" s="68"/>
      <c r="TBB113" s="68"/>
      <c r="TBC113" s="68"/>
      <c r="TBD113" s="68"/>
      <c r="TBE113" s="68"/>
      <c r="TBF113" s="68"/>
      <c r="TBG113" s="68"/>
      <c r="TBH113" s="68"/>
      <c r="TBI113" s="68"/>
      <c r="TBJ113" s="68"/>
      <c r="TBK113" s="68"/>
      <c r="TBL113" s="68"/>
      <c r="TBM113" s="68"/>
      <c r="TBN113" s="68"/>
      <c r="TBO113" s="68"/>
      <c r="TBP113" s="68"/>
      <c r="TBQ113" s="68"/>
      <c r="TBR113" s="68"/>
      <c r="TBS113" s="68"/>
      <c r="TBT113" s="68"/>
      <c r="TBU113" s="68"/>
      <c r="TBV113" s="68"/>
      <c r="TBW113" s="68"/>
      <c r="TBX113" s="68"/>
      <c r="TBY113" s="68"/>
      <c r="TBZ113" s="68"/>
      <c r="TCA113" s="68"/>
      <c r="TCB113" s="68"/>
      <c r="TCC113" s="68"/>
      <c r="TCD113" s="68"/>
      <c r="TCE113" s="68"/>
      <c r="TCF113" s="68"/>
      <c r="TCG113" s="68"/>
      <c r="TCH113" s="68"/>
      <c r="TCI113" s="68"/>
      <c r="TCJ113" s="68"/>
      <c r="TCK113" s="68"/>
      <c r="TCL113" s="68"/>
      <c r="TCM113" s="68"/>
      <c r="TCN113" s="68"/>
      <c r="TCO113" s="68"/>
      <c r="TCP113" s="68"/>
      <c r="TCQ113" s="68"/>
      <c r="TCR113" s="68"/>
      <c r="TCS113" s="68"/>
      <c r="TCT113" s="68"/>
      <c r="TCU113" s="68"/>
      <c r="TCV113" s="68"/>
      <c r="TCW113" s="68"/>
      <c r="TCX113" s="68"/>
      <c r="TCY113" s="68"/>
      <c r="TCZ113" s="68"/>
      <c r="TDA113" s="68"/>
      <c r="TDB113" s="68"/>
      <c r="TDC113" s="68"/>
      <c r="TDD113" s="68"/>
      <c r="TDE113" s="68"/>
      <c r="TDF113" s="68"/>
      <c r="TDG113" s="68"/>
      <c r="TDH113" s="68"/>
      <c r="TDI113" s="68"/>
      <c r="TDJ113" s="68"/>
      <c r="TDK113" s="68"/>
      <c r="TDL113" s="68"/>
      <c r="TDM113" s="68"/>
      <c r="TDN113" s="68"/>
      <c r="TDO113" s="68"/>
      <c r="TDP113" s="68"/>
      <c r="TDQ113" s="68"/>
      <c r="TDR113" s="68"/>
      <c r="TDS113" s="68"/>
      <c r="TDT113" s="68"/>
      <c r="TDU113" s="68"/>
      <c r="TDV113" s="68"/>
      <c r="TDW113" s="68"/>
      <c r="TDX113" s="68"/>
      <c r="TDY113" s="68"/>
      <c r="TDZ113" s="68"/>
      <c r="TEA113" s="68"/>
      <c r="TEB113" s="68"/>
      <c r="TEC113" s="68"/>
      <c r="TED113" s="68"/>
      <c r="TEE113" s="68"/>
      <c r="TEF113" s="68"/>
      <c r="TEG113" s="68"/>
      <c r="TEH113" s="68"/>
      <c r="TEI113" s="68"/>
      <c r="TEJ113" s="68"/>
      <c r="TEK113" s="68"/>
      <c r="TEL113" s="68"/>
      <c r="TEM113" s="68"/>
      <c r="TEN113" s="68"/>
      <c r="TEO113" s="68"/>
      <c r="TEP113" s="68"/>
      <c r="TEQ113" s="68"/>
      <c r="TER113" s="68"/>
      <c r="TES113" s="68"/>
      <c r="TET113" s="68"/>
      <c r="TEU113" s="68"/>
      <c r="TEV113" s="68"/>
      <c r="TEW113" s="68"/>
      <c r="TEX113" s="68"/>
      <c r="TEY113" s="68"/>
      <c r="TEZ113" s="68"/>
      <c r="TFA113" s="68"/>
      <c r="TFB113" s="68"/>
      <c r="TFC113" s="68"/>
      <c r="TFD113" s="68"/>
      <c r="TFE113" s="68"/>
      <c r="TFF113" s="68"/>
      <c r="TFG113" s="68"/>
      <c r="TFH113" s="68"/>
      <c r="TFI113" s="68"/>
      <c r="TFJ113" s="68"/>
      <c r="TFK113" s="68"/>
      <c r="TFL113" s="68"/>
      <c r="TFM113" s="68"/>
      <c r="TFN113" s="68"/>
      <c r="TFO113" s="68"/>
      <c r="TFP113" s="68"/>
      <c r="TFQ113" s="68"/>
      <c r="TFR113" s="68"/>
      <c r="TFS113" s="68"/>
      <c r="TFT113" s="68"/>
      <c r="TFU113" s="68"/>
      <c r="TFV113" s="68"/>
      <c r="TFW113" s="68"/>
      <c r="TFX113" s="68"/>
      <c r="TFY113" s="68"/>
      <c r="TFZ113" s="68"/>
      <c r="TGA113" s="68"/>
      <c r="TGB113" s="68"/>
      <c r="TGC113" s="68"/>
      <c r="TGD113" s="68"/>
      <c r="TGE113" s="68"/>
      <c r="TGF113" s="68"/>
      <c r="TGG113" s="68"/>
      <c r="TGH113" s="68"/>
      <c r="TGI113" s="68"/>
      <c r="TGJ113" s="68"/>
      <c r="TGK113" s="68"/>
      <c r="TGL113" s="68"/>
      <c r="TGM113" s="68"/>
      <c r="TGN113" s="68"/>
      <c r="TGO113" s="68"/>
      <c r="TGP113" s="68"/>
      <c r="TGQ113" s="68"/>
      <c r="TGR113" s="68"/>
      <c r="TGS113" s="68"/>
      <c r="TGT113" s="68"/>
      <c r="TGU113" s="68"/>
      <c r="TGV113" s="68"/>
      <c r="TGW113" s="68"/>
      <c r="TGX113" s="68"/>
      <c r="TGY113" s="68"/>
      <c r="TGZ113" s="68"/>
      <c r="THA113" s="68"/>
      <c r="THB113" s="68"/>
      <c r="THC113" s="68"/>
      <c r="THD113" s="68"/>
      <c r="THE113" s="68"/>
      <c r="THF113" s="68"/>
      <c r="THG113" s="68"/>
      <c r="THH113" s="68"/>
      <c r="THI113" s="68"/>
      <c r="THJ113" s="68"/>
      <c r="THK113" s="68"/>
      <c r="THL113" s="68"/>
      <c r="THM113" s="68"/>
      <c r="THN113" s="68"/>
      <c r="THO113" s="68"/>
      <c r="THP113" s="68"/>
      <c r="THQ113" s="68"/>
      <c r="THR113" s="68"/>
      <c r="THS113" s="68"/>
      <c r="THT113" s="68"/>
      <c r="THU113" s="68"/>
      <c r="THV113" s="68"/>
      <c r="THW113" s="68"/>
      <c r="THX113" s="68"/>
      <c r="THY113" s="68"/>
      <c r="THZ113" s="68"/>
      <c r="TIA113" s="68"/>
      <c r="TIB113" s="68"/>
      <c r="TIC113" s="68"/>
      <c r="TID113" s="68"/>
      <c r="TIE113" s="68"/>
      <c r="TIF113" s="68"/>
      <c r="TIG113" s="68"/>
      <c r="TIH113" s="68"/>
      <c r="TII113" s="68"/>
      <c r="TIJ113" s="68"/>
      <c r="TIK113" s="68"/>
      <c r="TIL113" s="68"/>
      <c r="TIM113" s="68"/>
      <c r="TIN113" s="68"/>
      <c r="TIO113" s="68"/>
      <c r="TIP113" s="68"/>
      <c r="TIQ113" s="68"/>
      <c r="TIR113" s="68"/>
      <c r="TIS113" s="68"/>
      <c r="TIT113" s="68"/>
      <c r="TIU113" s="68"/>
      <c r="TIV113" s="68"/>
      <c r="TIW113" s="68"/>
      <c r="TIX113" s="68"/>
      <c r="TIY113" s="68"/>
      <c r="TIZ113" s="68"/>
      <c r="TJA113" s="68"/>
      <c r="TJB113" s="68"/>
      <c r="TJC113" s="68"/>
      <c r="TJD113" s="68"/>
      <c r="TJE113" s="68"/>
      <c r="TJF113" s="68"/>
      <c r="TJG113" s="68"/>
      <c r="TJH113" s="68"/>
      <c r="TJI113" s="68"/>
      <c r="TJJ113" s="68"/>
      <c r="TJK113" s="68"/>
      <c r="TJL113" s="68"/>
      <c r="TJM113" s="68"/>
      <c r="TJN113" s="68"/>
      <c r="TJO113" s="68"/>
      <c r="TJP113" s="68"/>
      <c r="TJQ113" s="68"/>
      <c r="TJR113" s="68"/>
      <c r="TJS113" s="68"/>
      <c r="TJT113" s="68"/>
      <c r="TJU113" s="68"/>
      <c r="TJV113" s="68"/>
      <c r="TJW113" s="68"/>
      <c r="TJX113" s="68"/>
      <c r="TJY113" s="68"/>
      <c r="TJZ113" s="68"/>
      <c r="TKA113" s="68"/>
      <c r="TKB113" s="68"/>
      <c r="TKC113" s="68"/>
      <c r="TKD113" s="68"/>
      <c r="TKE113" s="68"/>
      <c r="TKF113" s="68"/>
      <c r="TKG113" s="68"/>
      <c r="TKH113" s="68"/>
      <c r="TKI113" s="68"/>
      <c r="TKJ113" s="68"/>
      <c r="TKK113" s="68"/>
      <c r="TKL113" s="68"/>
      <c r="TKM113" s="68"/>
      <c r="TKN113" s="68"/>
      <c r="TKO113" s="68"/>
      <c r="TKP113" s="68"/>
      <c r="TKQ113" s="68"/>
      <c r="TKR113" s="68"/>
      <c r="TKS113" s="68"/>
      <c r="TKT113" s="68"/>
      <c r="TKU113" s="68"/>
      <c r="TKV113" s="68"/>
      <c r="TKW113" s="68"/>
      <c r="TKX113" s="68"/>
      <c r="TKY113" s="68"/>
      <c r="TKZ113" s="68"/>
      <c r="TLA113" s="68"/>
      <c r="TLB113" s="68"/>
      <c r="TLC113" s="68"/>
      <c r="TLD113" s="68"/>
      <c r="TLE113" s="68"/>
      <c r="TLF113" s="68"/>
      <c r="TLG113" s="68"/>
      <c r="TLH113" s="68"/>
      <c r="TLI113" s="68"/>
      <c r="TLJ113" s="68"/>
      <c r="TLK113" s="68"/>
      <c r="TLL113" s="68"/>
      <c r="TLM113" s="68"/>
      <c r="TLN113" s="68"/>
      <c r="TLO113" s="68"/>
      <c r="TLP113" s="68"/>
      <c r="TLQ113" s="68"/>
      <c r="TLR113" s="68"/>
      <c r="TLS113" s="68"/>
      <c r="TLT113" s="68"/>
      <c r="TLU113" s="68"/>
      <c r="TLV113" s="68"/>
      <c r="TLW113" s="68"/>
      <c r="TLX113" s="68"/>
      <c r="TLY113" s="68"/>
      <c r="TLZ113" s="68"/>
      <c r="TMA113" s="68"/>
      <c r="TMB113" s="68"/>
      <c r="TMC113" s="68"/>
      <c r="TMD113" s="68"/>
      <c r="TME113" s="68"/>
      <c r="TMF113" s="68"/>
      <c r="TMG113" s="68"/>
      <c r="TMH113" s="68"/>
      <c r="TMI113" s="68"/>
      <c r="TMJ113" s="68"/>
      <c r="TMK113" s="68"/>
      <c r="TML113" s="68"/>
      <c r="TMM113" s="68"/>
      <c r="TMN113" s="68"/>
      <c r="TMO113" s="68"/>
      <c r="TMP113" s="68"/>
      <c r="TMQ113" s="68"/>
      <c r="TMR113" s="68"/>
      <c r="TMS113" s="68"/>
      <c r="TMT113" s="68"/>
      <c r="TMU113" s="68"/>
      <c r="TMV113" s="68"/>
      <c r="TMW113" s="68"/>
      <c r="TMX113" s="68"/>
      <c r="TMY113" s="68"/>
      <c r="TMZ113" s="68"/>
      <c r="TNA113" s="68"/>
      <c r="TNB113" s="68"/>
      <c r="TNC113" s="68"/>
      <c r="TND113" s="68"/>
      <c r="TNE113" s="68"/>
      <c r="TNF113" s="68"/>
      <c r="TNG113" s="68"/>
      <c r="TNH113" s="68"/>
      <c r="TNI113" s="68"/>
      <c r="TNJ113" s="68"/>
      <c r="TNK113" s="68"/>
      <c r="TNL113" s="68"/>
      <c r="TNM113" s="68"/>
      <c r="TNN113" s="68"/>
      <c r="TNO113" s="68"/>
      <c r="TNP113" s="68"/>
      <c r="TNQ113" s="68"/>
      <c r="TNR113" s="68"/>
      <c r="TNS113" s="68"/>
      <c r="TNT113" s="68"/>
      <c r="TNU113" s="68"/>
      <c r="TNV113" s="68"/>
      <c r="TNW113" s="68"/>
      <c r="TNX113" s="68"/>
      <c r="TNY113" s="68"/>
      <c r="TNZ113" s="68"/>
      <c r="TOA113" s="68"/>
      <c r="TOB113" s="68"/>
      <c r="TOC113" s="68"/>
      <c r="TOD113" s="68"/>
      <c r="TOE113" s="68"/>
      <c r="TOF113" s="68"/>
      <c r="TOG113" s="68"/>
      <c r="TOH113" s="68"/>
      <c r="TOI113" s="68"/>
      <c r="TOJ113" s="68"/>
      <c r="TOK113" s="68"/>
      <c r="TOL113" s="68"/>
      <c r="TOM113" s="68"/>
      <c r="TON113" s="68"/>
      <c r="TOO113" s="68"/>
      <c r="TOP113" s="68"/>
      <c r="TOQ113" s="68"/>
      <c r="TOR113" s="68"/>
      <c r="TOS113" s="68"/>
      <c r="TOT113" s="68"/>
      <c r="TOU113" s="68"/>
      <c r="TOV113" s="68"/>
      <c r="TOW113" s="68"/>
      <c r="TOX113" s="68"/>
      <c r="TOY113" s="68"/>
      <c r="TOZ113" s="68"/>
      <c r="TPA113" s="68"/>
      <c r="TPB113" s="68"/>
      <c r="TPC113" s="68"/>
      <c r="TPD113" s="68"/>
      <c r="TPE113" s="68"/>
      <c r="TPF113" s="68"/>
      <c r="TPG113" s="68"/>
      <c r="TPH113" s="68"/>
      <c r="TPI113" s="68"/>
      <c r="TPJ113" s="68"/>
      <c r="TPK113" s="68"/>
      <c r="TPL113" s="68"/>
      <c r="TPM113" s="68"/>
      <c r="TPN113" s="68"/>
      <c r="TPO113" s="68"/>
      <c r="TPP113" s="68"/>
      <c r="TPQ113" s="68"/>
      <c r="TPR113" s="68"/>
      <c r="TPS113" s="68"/>
      <c r="TPT113" s="68"/>
      <c r="TPU113" s="68"/>
      <c r="TPV113" s="68"/>
      <c r="TPW113" s="68"/>
      <c r="TPX113" s="68"/>
      <c r="TPY113" s="68"/>
      <c r="TPZ113" s="68"/>
      <c r="TQA113" s="68"/>
      <c r="TQB113" s="68"/>
      <c r="TQC113" s="68"/>
      <c r="TQD113" s="68"/>
      <c r="TQE113" s="68"/>
      <c r="TQF113" s="68"/>
      <c r="TQG113" s="68"/>
      <c r="TQH113" s="68"/>
      <c r="TQI113" s="68"/>
      <c r="TQJ113" s="68"/>
      <c r="TQK113" s="68"/>
      <c r="TQL113" s="68"/>
      <c r="TQM113" s="68"/>
      <c r="TQN113" s="68"/>
      <c r="TQO113" s="68"/>
      <c r="TQP113" s="68"/>
      <c r="TQQ113" s="68"/>
      <c r="TQR113" s="68"/>
      <c r="TQS113" s="68"/>
      <c r="TQT113" s="68"/>
      <c r="TQU113" s="68"/>
      <c r="TQV113" s="68"/>
      <c r="TQW113" s="68"/>
      <c r="TQX113" s="68"/>
      <c r="TQY113" s="68"/>
      <c r="TQZ113" s="68"/>
      <c r="TRA113" s="68"/>
      <c r="TRB113" s="68"/>
      <c r="TRC113" s="68"/>
      <c r="TRD113" s="68"/>
      <c r="TRE113" s="68"/>
      <c r="TRF113" s="68"/>
      <c r="TRG113" s="68"/>
      <c r="TRH113" s="68"/>
      <c r="TRI113" s="68"/>
      <c r="TRJ113" s="68"/>
      <c r="TRK113" s="68"/>
      <c r="TRL113" s="68"/>
      <c r="TRM113" s="68"/>
      <c r="TRN113" s="68"/>
      <c r="TRO113" s="68"/>
      <c r="TRP113" s="68"/>
      <c r="TRQ113" s="68"/>
      <c r="TRR113" s="68"/>
      <c r="TRS113" s="68"/>
      <c r="TRT113" s="68"/>
      <c r="TRU113" s="68"/>
      <c r="TRV113" s="68"/>
      <c r="TRW113" s="68"/>
      <c r="TRX113" s="68"/>
      <c r="TRY113" s="68"/>
      <c r="TRZ113" s="68"/>
      <c r="TSA113" s="68"/>
      <c r="TSB113" s="68"/>
      <c r="TSC113" s="68"/>
      <c r="TSD113" s="68"/>
      <c r="TSE113" s="68"/>
      <c r="TSF113" s="68"/>
      <c r="TSG113" s="68"/>
      <c r="TSH113" s="68"/>
      <c r="TSI113" s="68"/>
      <c r="TSJ113" s="68"/>
      <c r="TSK113" s="68"/>
      <c r="TSL113" s="68"/>
      <c r="TSM113" s="68"/>
      <c r="TSN113" s="68"/>
      <c r="TSO113" s="68"/>
      <c r="TSP113" s="68"/>
      <c r="TSQ113" s="68"/>
      <c r="TSR113" s="68"/>
      <c r="TSS113" s="68"/>
      <c r="TST113" s="68"/>
      <c r="TSU113" s="68"/>
      <c r="TSV113" s="68"/>
      <c r="TSW113" s="68"/>
      <c r="TSX113" s="68"/>
      <c r="TSY113" s="68"/>
      <c r="TSZ113" s="68"/>
      <c r="TTA113" s="68"/>
      <c r="TTB113" s="68"/>
      <c r="TTC113" s="68"/>
      <c r="TTD113" s="68"/>
      <c r="TTE113" s="68"/>
      <c r="TTF113" s="68"/>
      <c r="TTG113" s="68"/>
      <c r="TTH113" s="68"/>
      <c r="TTI113" s="68"/>
      <c r="TTJ113" s="68"/>
      <c r="TTK113" s="68"/>
      <c r="TTL113" s="68"/>
      <c r="TTM113" s="68"/>
      <c r="TTN113" s="68"/>
      <c r="TTO113" s="68"/>
      <c r="TTP113" s="68"/>
      <c r="TTQ113" s="68"/>
      <c r="TTR113" s="68"/>
      <c r="TTS113" s="68"/>
      <c r="TTT113" s="68"/>
      <c r="TTU113" s="68"/>
      <c r="TTV113" s="68"/>
      <c r="TTW113" s="68"/>
      <c r="TTX113" s="68"/>
      <c r="TTY113" s="68"/>
      <c r="TTZ113" s="68"/>
      <c r="TUA113" s="68"/>
      <c r="TUB113" s="68"/>
      <c r="TUC113" s="68"/>
      <c r="TUD113" s="68"/>
      <c r="TUE113" s="68"/>
      <c r="TUF113" s="68"/>
      <c r="TUG113" s="68"/>
      <c r="TUH113" s="68"/>
      <c r="TUI113" s="68"/>
      <c r="TUJ113" s="68"/>
      <c r="TUK113" s="68"/>
      <c r="TUL113" s="68"/>
      <c r="TUM113" s="68"/>
      <c r="TUN113" s="68"/>
      <c r="TUO113" s="68"/>
      <c r="TUP113" s="68"/>
      <c r="TUQ113" s="68"/>
      <c r="TUR113" s="68"/>
      <c r="TUS113" s="68"/>
      <c r="TUT113" s="68"/>
      <c r="TUU113" s="68"/>
      <c r="TUV113" s="68"/>
      <c r="TUW113" s="68"/>
      <c r="TUX113" s="68"/>
      <c r="TUY113" s="68"/>
      <c r="TUZ113" s="68"/>
      <c r="TVA113" s="68"/>
      <c r="TVB113" s="68"/>
      <c r="TVC113" s="68"/>
      <c r="TVD113" s="68"/>
      <c r="TVE113" s="68"/>
      <c r="TVF113" s="68"/>
      <c r="TVG113" s="68"/>
      <c r="TVH113" s="68"/>
      <c r="TVI113" s="68"/>
      <c r="TVJ113" s="68"/>
      <c r="TVK113" s="68"/>
      <c r="TVL113" s="68"/>
      <c r="TVM113" s="68"/>
      <c r="TVN113" s="68"/>
      <c r="TVO113" s="68"/>
      <c r="TVP113" s="68"/>
      <c r="TVQ113" s="68"/>
      <c r="TVR113" s="68"/>
      <c r="TVS113" s="68"/>
      <c r="TVT113" s="68"/>
      <c r="TVU113" s="68"/>
      <c r="TVV113" s="68"/>
      <c r="TVW113" s="68"/>
      <c r="TVX113" s="68"/>
      <c r="TVY113" s="68"/>
      <c r="TVZ113" s="68"/>
      <c r="TWA113" s="68"/>
      <c r="TWB113" s="68"/>
      <c r="TWC113" s="68"/>
      <c r="TWD113" s="68"/>
      <c r="TWE113" s="68"/>
      <c r="TWF113" s="68"/>
      <c r="TWG113" s="68"/>
      <c r="TWH113" s="68"/>
      <c r="TWI113" s="68"/>
      <c r="TWJ113" s="68"/>
      <c r="TWK113" s="68"/>
      <c r="TWL113" s="68"/>
      <c r="TWM113" s="68"/>
      <c r="TWN113" s="68"/>
      <c r="TWO113" s="68"/>
      <c r="TWP113" s="68"/>
      <c r="TWQ113" s="68"/>
      <c r="TWR113" s="68"/>
      <c r="TWS113" s="68"/>
      <c r="TWT113" s="68"/>
      <c r="TWU113" s="68"/>
      <c r="TWV113" s="68"/>
      <c r="TWW113" s="68"/>
      <c r="TWX113" s="68"/>
      <c r="TWY113" s="68"/>
      <c r="TWZ113" s="68"/>
      <c r="TXA113" s="68"/>
      <c r="TXB113" s="68"/>
      <c r="TXC113" s="68"/>
      <c r="TXD113" s="68"/>
      <c r="TXE113" s="68"/>
      <c r="TXF113" s="68"/>
      <c r="TXG113" s="68"/>
      <c r="TXH113" s="68"/>
      <c r="TXI113" s="68"/>
      <c r="TXJ113" s="68"/>
      <c r="TXK113" s="68"/>
      <c r="TXL113" s="68"/>
      <c r="TXM113" s="68"/>
      <c r="TXN113" s="68"/>
      <c r="TXO113" s="68"/>
      <c r="TXP113" s="68"/>
      <c r="TXQ113" s="68"/>
      <c r="TXR113" s="68"/>
      <c r="TXS113" s="68"/>
      <c r="TXT113" s="68"/>
      <c r="TXU113" s="68"/>
      <c r="TXV113" s="68"/>
      <c r="TXW113" s="68"/>
      <c r="TXX113" s="68"/>
      <c r="TXY113" s="68"/>
      <c r="TXZ113" s="68"/>
      <c r="TYA113" s="68"/>
      <c r="TYB113" s="68"/>
      <c r="TYC113" s="68"/>
      <c r="TYD113" s="68"/>
      <c r="TYE113" s="68"/>
      <c r="TYF113" s="68"/>
      <c r="TYG113" s="68"/>
      <c r="TYH113" s="68"/>
      <c r="TYI113" s="68"/>
      <c r="TYJ113" s="68"/>
      <c r="TYK113" s="68"/>
      <c r="TYL113" s="68"/>
      <c r="TYM113" s="68"/>
      <c r="TYN113" s="68"/>
      <c r="TYO113" s="68"/>
      <c r="TYP113" s="68"/>
      <c r="TYQ113" s="68"/>
      <c r="TYR113" s="68"/>
      <c r="TYS113" s="68"/>
      <c r="TYT113" s="68"/>
      <c r="TYU113" s="68"/>
      <c r="TYV113" s="68"/>
      <c r="TYW113" s="68"/>
      <c r="TYX113" s="68"/>
      <c r="TYY113" s="68"/>
      <c r="TYZ113" s="68"/>
      <c r="TZA113" s="68"/>
      <c r="TZB113" s="68"/>
      <c r="TZC113" s="68"/>
      <c r="TZD113" s="68"/>
      <c r="TZE113" s="68"/>
      <c r="TZF113" s="68"/>
      <c r="TZG113" s="68"/>
      <c r="TZH113" s="68"/>
      <c r="TZI113" s="68"/>
      <c r="TZJ113" s="68"/>
      <c r="TZK113" s="68"/>
      <c r="TZL113" s="68"/>
      <c r="TZM113" s="68"/>
      <c r="TZN113" s="68"/>
      <c r="TZO113" s="68"/>
      <c r="TZP113" s="68"/>
      <c r="TZQ113" s="68"/>
      <c r="TZR113" s="68"/>
      <c r="TZS113" s="68"/>
      <c r="TZT113" s="68"/>
      <c r="TZU113" s="68"/>
      <c r="TZV113" s="68"/>
      <c r="TZW113" s="68"/>
      <c r="TZX113" s="68"/>
      <c r="TZY113" s="68"/>
      <c r="TZZ113" s="68"/>
      <c r="UAA113" s="68"/>
      <c r="UAB113" s="68"/>
      <c r="UAC113" s="68"/>
      <c r="UAD113" s="68"/>
      <c r="UAE113" s="68"/>
      <c r="UAF113" s="68"/>
      <c r="UAG113" s="68"/>
      <c r="UAH113" s="68"/>
      <c r="UAI113" s="68"/>
      <c r="UAJ113" s="68"/>
      <c r="UAK113" s="68"/>
      <c r="UAL113" s="68"/>
      <c r="UAM113" s="68"/>
      <c r="UAN113" s="68"/>
      <c r="UAO113" s="68"/>
      <c r="UAP113" s="68"/>
      <c r="UAQ113" s="68"/>
      <c r="UAR113" s="68"/>
      <c r="UAS113" s="68"/>
      <c r="UAT113" s="68"/>
      <c r="UAU113" s="68"/>
      <c r="UAV113" s="68"/>
      <c r="UAW113" s="68"/>
      <c r="UAX113" s="68"/>
      <c r="UAY113" s="68"/>
      <c r="UAZ113" s="68"/>
      <c r="UBA113" s="68"/>
      <c r="UBB113" s="68"/>
      <c r="UBC113" s="68"/>
      <c r="UBD113" s="68"/>
      <c r="UBE113" s="68"/>
      <c r="UBF113" s="68"/>
      <c r="UBG113" s="68"/>
      <c r="UBH113" s="68"/>
      <c r="UBI113" s="68"/>
      <c r="UBJ113" s="68"/>
      <c r="UBK113" s="68"/>
      <c r="UBL113" s="68"/>
      <c r="UBM113" s="68"/>
      <c r="UBN113" s="68"/>
      <c r="UBO113" s="68"/>
      <c r="UBP113" s="68"/>
      <c r="UBQ113" s="68"/>
      <c r="UBR113" s="68"/>
      <c r="UBS113" s="68"/>
      <c r="UBT113" s="68"/>
      <c r="UBU113" s="68"/>
      <c r="UBV113" s="68"/>
      <c r="UBW113" s="68"/>
      <c r="UBX113" s="68"/>
      <c r="UBY113" s="68"/>
      <c r="UBZ113" s="68"/>
      <c r="UCA113" s="68"/>
      <c r="UCB113" s="68"/>
      <c r="UCC113" s="68"/>
      <c r="UCD113" s="68"/>
      <c r="UCE113" s="68"/>
      <c r="UCF113" s="68"/>
      <c r="UCG113" s="68"/>
      <c r="UCH113" s="68"/>
      <c r="UCI113" s="68"/>
      <c r="UCJ113" s="68"/>
      <c r="UCK113" s="68"/>
      <c r="UCL113" s="68"/>
      <c r="UCM113" s="68"/>
      <c r="UCN113" s="68"/>
      <c r="UCO113" s="68"/>
      <c r="UCP113" s="68"/>
      <c r="UCQ113" s="68"/>
      <c r="UCR113" s="68"/>
      <c r="UCS113" s="68"/>
      <c r="UCT113" s="68"/>
      <c r="UCU113" s="68"/>
      <c r="UCV113" s="68"/>
      <c r="UCW113" s="68"/>
      <c r="UCX113" s="68"/>
      <c r="UCY113" s="68"/>
      <c r="UCZ113" s="68"/>
      <c r="UDA113" s="68"/>
      <c r="UDB113" s="68"/>
      <c r="UDC113" s="68"/>
      <c r="UDD113" s="68"/>
      <c r="UDE113" s="68"/>
      <c r="UDF113" s="68"/>
      <c r="UDG113" s="68"/>
      <c r="UDH113" s="68"/>
      <c r="UDI113" s="68"/>
      <c r="UDJ113" s="68"/>
      <c r="UDK113" s="68"/>
      <c r="UDL113" s="68"/>
      <c r="UDM113" s="68"/>
      <c r="UDN113" s="68"/>
      <c r="UDO113" s="68"/>
      <c r="UDP113" s="68"/>
      <c r="UDQ113" s="68"/>
      <c r="UDR113" s="68"/>
      <c r="UDS113" s="68"/>
      <c r="UDT113" s="68"/>
      <c r="UDU113" s="68"/>
      <c r="UDV113" s="68"/>
      <c r="UDW113" s="68"/>
      <c r="UDX113" s="68"/>
      <c r="UDY113" s="68"/>
      <c r="UDZ113" s="68"/>
      <c r="UEA113" s="68"/>
      <c r="UEB113" s="68"/>
      <c r="UEC113" s="68"/>
      <c r="UED113" s="68"/>
      <c r="UEE113" s="68"/>
      <c r="UEF113" s="68"/>
      <c r="UEG113" s="68"/>
      <c r="UEH113" s="68"/>
      <c r="UEI113" s="68"/>
      <c r="UEJ113" s="68"/>
      <c r="UEK113" s="68"/>
      <c r="UEL113" s="68"/>
      <c r="UEM113" s="68"/>
      <c r="UEN113" s="68"/>
      <c r="UEO113" s="68"/>
      <c r="UEP113" s="68"/>
      <c r="UEQ113" s="68"/>
      <c r="UER113" s="68"/>
      <c r="UES113" s="68"/>
      <c r="UET113" s="68"/>
      <c r="UEU113" s="68"/>
      <c r="UEV113" s="68"/>
      <c r="UEW113" s="68"/>
      <c r="UEX113" s="68"/>
      <c r="UEY113" s="68"/>
      <c r="UEZ113" s="68"/>
      <c r="UFA113" s="68"/>
      <c r="UFB113" s="68"/>
      <c r="UFC113" s="68"/>
      <c r="UFD113" s="68"/>
      <c r="UFE113" s="68"/>
      <c r="UFF113" s="68"/>
      <c r="UFG113" s="68"/>
      <c r="UFH113" s="68"/>
      <c r="UFI113" s="68"/>
      <c r="UFJ113" s="68"/>
      <c r="UFK113" s="68"/>
      <c r="UFL113" s="68"/>
      <c r="UFM113" s="68"/>
      <c r="UFN113" s="68"/>
      <c r="UFO113" s="68"/>
      <c r="UFP113" s="68"/>
      <c r="UFQ113" s="68"/>
      <c r="UFR113" s="68"/>
      <c r="UFS113" s="68"/>
      <c r="UFT113" s="68"/>
      <c r="UFU113" s="68"/>
      <c r="UFV113" s="68"/>
      <c r="UFW113" s="68"/>
      <c r="UFX113" s="68"/>
      <c r="UFY113" s="68"/>
      <c r="UFZ113" s="68"/>
      <c r="UGA113" s="68"/>
      <c r="UGB113" s="68"/>
      <c r="UGC113" s="68"/>
      <c r="UGD113" s="68"/>
      <c r="UGE113" s="68"/>
      <c r="UGF113" s="68"/>
      <c r="UGG113" s="68"/>
      <c r="UGH113" s="68"/>
      <c r="UGI113" s="68"/>
      <c r="UGJ113" s="68"/>
      <c r="UGK113" s="68"/>
      <c r="UGL113" s="68"/>
      <c r="UGM113" s="68"/>
      <c r="UGN113" s="68"/>
      <c r="UGO113" s="68"/>
      <c r="UGP113" s="68"/>
      <c r="UGQ113" s="68"/>
      <c r="UGR113" s="68"/>
      <c r="UGS113" s="68"/>
      <c r="UGT113" s="68"/>
      <c r="UGU113" s="68"/>
      <c r="UGV113" s="68"/>
      <c r="UGW113" s="68"/>
      <c r="UGX113" s="68"/>
      <c r="UGY113" s="68"/>
      <c r="UGZ113" s="68"/>
      <c r="UHA113" s="68"/>
      <c r="UHB113" s="68"/>
      <c r="UHC113" s="68"/>
      <c r="UHD113" s="68"/>
      <c r="UHE113" s="68"/>
      <c r="UHF113" s="68"/>
      <c r="UHG113" s="68"/>
      <c r="UHH113" s="68"/>
      <c r="UHI113" s="68"/>
      <c r="UHJ113" s="68"/>
      <c r="UHK113" s="68"/>
      <c r="UHL113" s="68"/>
      <c r="UHM113" s="68"/>
      <c r="UHN113" s="68"/>
      <c r="UHO113" s="68"/>
      <c r="UHP113" s="68"/>
      <c r="UHQ113" s="68"/>
      <c r="UHR113" s="68"/>
      <c r="UHS113" s="68"/>
      <c r="UHT113" s="68"/>
      <c r="UHU113" s="68"/>
      <c r="UHV113" s="68"/>
      <c r="UHW113" s="68"/>
      <c r="UHX113" s="68"/>
      <c r="UHY113" s="68"/>
      <c r="UHZ113" s="68"/>
      <c r="UIA113" s="68"/>
      <c r="UIB113" s="68"/>
      <c r="UIC113" s="68"/>
      <c r="UID113" s="68"/>
      <c r="UIE113" s="68"/>
      <c r="UIF113" s="68"/>
      <c r="UIG113" s="68"/>
      <c r="UIH113" s="68"/>
      <c r="UII113" s="68"/>
      <c r="UIJ113" s="68"/>
      <c r="UIK113" s="68"/>
      <c r="UIL113" s="68"/>
      <c r="UIM113" s="68"/>
      <c r="UIN113" s="68"/>
      <c r="UIO113" s="68"/>
      <c r="UIP113" s="68"/>
      <c r="UIQ113" s="68"/>
      <c r="UIR113" s="68"/>
      <c r="UIS113" s="68"/>
      <c r="UIT113" s="68"/>
      <c r="UIU113" s="68"/>
      <c r="UIV113" s="68"/>
      <c r="UIW113" s="68"/>
      <c r="UIX113" s="68"/>
      <c r="UIY113" s="68"/>
      <c r="UIZ113" s="68"/>
      <c r="UJA113" s="68"/>
      <c r="UJB113" s="68"/>
      <c r="UJC113" s="68"/>
      <c r="UJD113" s="68"/>
      <c r="UJE113" s="68"/>
      <c r="UJF113" s="68"/>
      <c r="UJG113" s="68"/>
      <c r="UJH113" s="68"/>
      <c r="UJI113" s="68"/>
      <c r="UJJ113" s="68"/>
      <c r="UJK113" s="68"/>
      <c r="UJL113" s="68"/>
      <c r="UJM113" s="68"/>
      <c r="UJN113" s="68"/>
      <c r="UJO113" s="68"/>
      <c r="UJP113" s="68"/>
      <c r="UJQ113" s="68"/>
      <c r="UJR113" s="68"/>
      <c r="UJS113" s="68"/>
      <c r="UJT113" s="68"/>
      <c r="UJU113" s="68"/>
      <c r="UJV113" s="68"/>
      <c r="UJW113" s="68"/>
      <c r="UJX113" s="68"/>
      <c r="UJY113" s="68"/>
      <c r="UJZ113" s="68"/>
      <c r="UKA113" s="68"/>
      <c r="UKB113" s="68"/>
      <c r="UKC113" s="68"/>
      <c r="UKD113" s="68"/>
      <c r="UKE113" s="68"/>
      <c r="UKF113" s="68"/>
      <c r="UKG113" s="68"/>
      <c r="UKH113" s="68"/>
      <c r="UKI113" s="68"/>
      <c r="UKJ113" s="68"/>
      <c r="UKK113" s="68"/>
      <c r="UKL113" s="68"/>
      <c r="UKM113" s="68"/>
      <c r="UKN113" s="68"/>
      <c r="UKO113" s="68"/>
      <c r="UKP113" s="68"/>
      <c r="UKQ113" s="68"/>
      <c r="UKR113" s="68"/>
      <c r="UKS113" s="68"/>
      <c r="UKT113" s="68"/>
      <c r="UKU113" s="68"/>
      <c r="UKV113" s="68"/>
      <c r="UKW113" s="68"/>
      <c r="UKX113" s="68"/>
      <c r="UKY113" s="68"/>
      <c r="UKZ113" s="68"/>
      <c r="ULA113" s="68"/>
      <c r="ULB113" s="68"/>
      <c r="ULC113" s="68"/>
      <c r="ULD113" s="68"/>
      <c r="ULE113" s="68"/>
      <c r="ULF113" s="68"/>
      <c r="ULG113" s="68"/>
      <c r="ULH113" s="68"/>
      <c r="ULI113" s="68"/>
      <c r="ULJ113" s="68"/>
      <c r="ULK113" s="68"/>
      <c r="ULL113" s="68"/>
      <c r="ULM113" s="68"/>
      <c r="ULN113" s="68"/>
      <c r="ULO113" s="68"/>
      <c r="ULP113" s="68"/>
      <c r="ULQ113" s="68"/>
      <c r="ULR113" s="68"/>
      <c r="ULS113" s="68"/>
      <c r="ULT113" s="68"/>
      <c r="ULU113" s="68"/>
      <c r="ULV113" s="68"/>
      <c r="ULW113" s="68"/>
      <c r="ULX113" s="68"/>
      <c r="ULY113" s="68"/>
      <c r="ULZ113" s="68"/>
      <c r="UMA113" s="68"/>
      <c r="UMB113" s="68"/>
      <c r="UMC113" s="68"/>
      <c r="UMD113" s="68"/>
      <c r="UME113" s="68"/>
      <c r="UMF113" s="68"/>
      <c r="UMG113" s="68"/>
      <c r="UMH113" s="68"/>
      <c r="UMI113" s="68"/>
      <c r="UMJ113" s="68"/>
      <c r="UMK113" s="68"/>
      <c r="UML113" s="68"/>
      <c r="UMM113" s="68"/>
      <c r="UMN113" s="68"/>
      <c r="UMO113" s="68"/>
      <c r="UMP113" s="68"/>
      <c r="UMQ113" s="68"/>
      <c r="UMR113" s="68"/>
      <c r="UMS113" s="68"/>
      <c r="UMT113" s="68"/>
      <c r="UMU113" s="68"/>
      <c r="UMV113" s="68"/>
      <c r="UMW113" s="68"/>
      <c r="UMX113" s="68"/>
      <c r="UMY113" s="68"/>
      <c r="UMZ113" s="68"/>
      <c r="UNA113" s="68"/>
      <c r="UNB113" s="68"/>
      <c r="UNC113" s="68"/>
      <c r="UND113" s="68"/>
      <c r="UNE113" s="68"/>
      <c r="UNF113" s="68"/>
      <c r="UNG113" s="68"/>
      <c r="UNH113" s="68"/>
      <c r="UNI113" s="68"/>
      <c r="UNJ113" s="68"/>
      <c r="UNK113" s="68"/>
      <c r="UNL113" s="68"/>
      <c r="UNM113" s="68"/>
      <c r="UNN113" s="68"/>
      <c r="UNO113" s="68"/>
      <c r="UNP113" s="68"/>
      <c r="UNQ113" s="68"/>
      <c r="UNR113" s="68"/>
      <c r="UNS113" s="68"/>
      <c r="UNT113" s="68"/>
      <c r="UNU113" s="68"/>
      <c r="UNV113" s="68"/>
      <c r="UNW113" s="68"/>
      <c r="UNX113" s="68"/>
      <c r="UNY113" s="68"/>
      <c r="UNZ113" s="68"/>
      <c r="UOA113" s="68"/>
      <c r="UOB113" s="68"/>
      <c r="UOC113" s="68"/>
      <c r="UOD113" s="68"/>
      <c r="UOE113" s="68"/>
      <c r="UOF113" s="68"/>
      <c r="UOG113" s="68"/>
      <c r="UOH113" s="68"/>
      <c r="UOI113" s="68"/>
      <c r="UOJ113" s="68"/>
      <c r="UOK113" s="68"/>
      <c r="UOL113" s="68"/>
      <c r="UOM113" s="68"/>
      <c r="UON113" s="68"/>
      <c r="UOO113" s="68"/>
      <c r="UOP113" s="68"/>
      <c r="UOQ113" s="68"/>
      <c r="UOR113" s="68"/>
      <c r="UOS113" s="68"/>
      <c r="UOT113" s="68"/>
      <c r="UOU113" s="68"/>
      <c r="UOV113" s="68"/>
      <c r="UOW113" s="68"/>
      <c r="UOX113" s="68"/>
      <c r="UOY113" s="68"/>
      <c r="UOZ113" s="68"/>
      <c r="UPA113" s="68"/>
      <c r="UPB113" s="68"/>
      <c r="UPC113" s="68"/>
      <c r="UPD113" s="68"/>
      <c r="UPE113" s="68"/>
      <c r="UPF113" s="68"/>
      <c r="UPG113" s="68"/>
      <c r="UPH113" s="68"/>
      <c r="UPI113" s="68"/>
      <c r="UPJ113" s="68"/>
      <c r="UPK113" s="68"/>
      <c r="UPL113" s="68"/>
      <c r="UPM113" s="68"/>
      <c r="UPN113" s="68"/>
      <c r="UPO113" s="68"/>
      <c r="UPP113" s="68"/>
      <c r="UPQ113" s="68"/>
      <c r="UPR113" s="68"/>
      <c r="UPS113" s="68"/>
      <c r="UPT113" s="68"/>
      <c r="UPU113" s="68"/>
      <c r="UPV113" s="68"/>
      <c r="UPW113" s="68"/>
      <c r="UPX113" s="68"/>
      <c r="UPY113" s="68"/>
      <c r="UPZ113" s="68"/>
      <c r="UQA113" s="68"/>
      <c r="UQB113" s="68"/>
      <c r="UQC113" s="68"/>
      <c r="UQD113" s="68"/>
      <c r="UQE113" s="68"/>
      <c r="UQF113" s="68"/>
      <c r="UQG113" s="68"/>
      <c r="UQH113" s="68"/>
      <c r="UQI113" s="68"/>
      <c r="UQJ113" s="68"/>
      <c r="UQK113" s="68"/>
      <c r="UQL113" s="68"/>
      <c r="UQM113" s="68"/>
      <c r="UQN113" s="68"/>
      <c r="UQO113" s="68"/>
      <c r="UQP113" s="68"/>
      <c r="UQQ113" s="68"/>
      <c r="UQR113" s="68"/>
      <c r="UQS113" s="68"/>
      <c r="UQT113" s="68"/>
      <c r="UQU113" s="68"/>
      <c r="UQV113" s="68"/>
      <c r="UQW113" s="68"/>
      <c r="UQX113" s="68"/>
      <c r="UQY113" s="68"/>
      <c r="UQZ113" s="68"/>
      <c r="URA113" s="68"/>
      <c r="URB113" s="68"/>
      <c r="URC113" s="68"/>
      <c r="URD113" s="68"/>
      <c r="URE113" s="68"/>
      <c r="URF113" s="68"/>
      <c r="URG113" s="68"/>
      <c r="URH113" s="68"/>
      <c r="URI113" s="68"/>
      <c r="URJ113" s="68"/>
      <c r="URK113" s="68"/>
      <c r="URL113" s="68"/>
      <c r="URM113" s="68"/>
      <c r="URN113" s="68"/>
      <c r="URO113" s="68"/>
      <c r="URP113" s="68"/>
      <c r="URQ113" s="68"/>
      <c r="URR113" s="68"/>
      <c r="URS113" s="68"/>
      <c r="URT113" s="68"/>
      <c r="URU113" s="68"/>
      <c r="URV113" s="68"/>
      <c r="URW113" s="68"/>
      <c r="URX113" s="68"/>
      <c r="URY113" s="68"/>
      <c r="URZ113" s="68"/>
      <c r="USA113" s="68"/>
      <c r="USB113" s="68"/>
      <c r="USC113" s="68"/>
      <c r="USD113" s="68"/>
      <c r="USE113" s="68"/>
      <c r="USF113" s="68"/>
      <c r="USG113" s="68"/>
      <c r="USH113" s="68"/>
      <c r="USI113" s="68"/>
      <c r="USJ113" s="68"/>
      <c r="USK113" s="68"/>
      <c r="USL113" s="68"/>
      <c r="USM113" s="68"/>
      <c r="USN113" s="68"/>
      <c r="USO113" s="68"/>
      <c r="USP113" s="68"/>
      <c r="USQ113" s="68"/>
      <c r="USR113" s="68"/>
      <c r="USS113" s="68"/>
      <c r="UST113" s="68"/>
      <c r="USU113" s="68"/>
      <c r="USV113" s="68"/>
      <c r="USW113" s="68"/>
      <c r="USX113" s="68"/>
      <c r="USY113" s="68"/>
      <c r="USZ113" s="68"/>
      <c r="UTA113" s="68"/>
      <c r="UTB113" s="68"/>
      <c r="UTC113" s="68"/>
      <c r="UTD113" s="68"/>
      <c r="UTE113" s="68"/>
      <c r="UTF113" s="68"/>
      <c r="UTG113" s="68"/>
      <c r="UTH113" s="68"/>
      <c r="UTI113" s="68"/>
      <c r="UTJ113" s="68"/>
      <c r="UTK113" s="68"/>
      <c r="UTL113" s="68"/>
      <c r="UTM113" s="68"/>
      <c r="UTN113" s="68"/>
      <c r="UTO113" s="68"/>
      <c r="UTP113" s="68"/>
      <c r="UTQ113" s="68"/>
      <c r="UTR113" s="68"/>
      <c r="UTS113" s="68"/>
      <c r="UTT113" s="68"/>
      <c r="UTU113" s="68"/>
      <c r="UTV113" s="68"/>
      <c r="UTW113" s="68"/>
      <c r="UTX113" s="68"/>
      <c r="UTY113" s="68"/>
      <c r="UTZ113" s="68"/>
      <c r="UUA113" s="68"/>
      <c r="UUB113" s="68"/>
      <c r="UUC113" s="68"/>
      <c r="UUD113" s="68"/>
      <c r="UUE113" s="68"/>
      <c r="UUF113" s="68"/>
      <c r="UUG113" s="68"/>
      <c r="UUH113" s="68"/>
      <c r="UUI113" s="68"/>
      <c r="UUJ113" s="68"/>
      <c r="UUK113" s="68"/>
      <c r="UUL113" s="68"/>
      <c r="UUM113" s="68"/>
      <c r="UUN113" s="68"/>
      <c r="UUO113" s="68"/>
      <c r="UUP113" s="68"/>
      <c r="UUQ113" s="68"/>
      <c r="UUR113" s="68"/>
      <c r="UUS113" s="68"/>
      <c r="UUT113" s="68"/>
      <c r="UUU113" s="68"/>
      <c r="UUV113" s="68"/>
      <c r="UUW113" s="68"/>
      <c r="UUX113" s="68"/>
      <c r="UUY113" s="68"/>
      <c r="UUZ113" s="68"/>
      <c r="UVA113" s="68"/>
      <c r="UVB113" s="68"/>
      <c r="UVC113" s="68"/>
      <c r="UVD113" s="68"/>
      <c r="UVE113" s="68"/>
      <c r="UVF113" s="68"/>
      <c r="UVG113" s="68"/>
      <c r="UVH113" s="68"/>
      <c r="UVI113" s="68"/>
      <c r="UVJ113" s="68"/>
      <c r="UVK113" s="68"/>
      <c r="UVL113" s="68"/>
      <c r="UVM113" s="68"/>
      <c r="UVN113" s="68"/>
      <c r="UVO113" s="68"/>
      <c r="UVP113" s="68"/>
      <c r="UVQ113" s="68"/>
      <c r="UVR113" s="68"/>
      <c r="UVS113" s="68"/>
      <c r="UVT113" s="68"/>
      <c r="UVU113" s="68"/>
      <c r="UVV113" s="68"/>
      <c r="UVW113" s="68"/>
      <c r="UVX113" s="68"/>
      <c r="UVY113" s="68"/>
      <c r="UVZ113" s="68"/>
      <c r="UWA113" s="68"/>
      <c r="UWB113" s="68"/>
      <c r="UWC113" s="68"/>
      <c r="UWD113" s="68"/>
      <c r="UWE113" s="68"/>
      <c r="UWF113" s="68"/>
      <c r="UWG113" s="68"/>
      <c r="UWH113" s="68"/>
      <c r="UWI113" s="68"/>
      <c r="UWJ113" s="68"/>
      <c r="UWK113" s="68"/>
      <c r="UWL113" s="68"/>
      <c r="UWM113" s="68"/>
      <c r="UWN113" s="68"/>
      <c r="UWO113" s="68"/>
      <c r="UWP113" s="68"/>
      <c r="UWQ113" s="68"/>
      <c r="UWR113" s="68"/>
      <c r="UWS113" s="68"/>
      <c r="UWT113" s="68"/>
      <c r="UWU113" s="68"/>
      <c r="UWV113" s="68"/>
      <c r="UWW113" s="68"/>
      <c r="UWX113" s="68"/>
      <c r="UWY113" s="68"/>
      <c r="UWZ113" s="68"/>
      <c r="UXA113" s="68"/>
      <c r="UXB113" s="68"/>
      <c r="UXC113" s="68"/>
      <c r="UXD113" s="68"/>
      <c r="UXE113" s="68"/>
      <c r="UXF113" s="68"/>
      <c r="UXG113" s="68"/>
      <c r="UXH113" s="68"/>
      <c r="UXI113" s="68"/>
      <c r="UXJ113" s="68"/>
      <c r="UXK113" s="68"/>
      <c r="UXL113" s="68"/>
      <c r="UXM113" s="68"/>
      <c r="UXN113" s="68"/>
      <c r="UXO113" s="68"/>
      <c r="UXP113" s="68"/>
      <c r="UXQ113" s="68"/>
      <c r="UXR113" s="68"/>
      <c r="UXS113" s="68"/>
      <c r="UXT113" s="68"/>
      <c r="UXU113" s="68"/>
      <c r="UXV113" s="68"/>
      <c r="UXW113" s="68"/>
      <c r="UXX113" s="68"/>
      <c r="UXY113" s="68"/>
      <c r="UXZ113" s="68"/>
      <c r="UYA113" s="68"/>
      <c r="UYB113" s="68"/>
      <c r="UYC113" s="68"/>
      <c r="UYD113" s="68"/>
      <c r="UYE113" s="68"/>
      <c r="UYF113" s="68"/>
      <c r="UYG113" s="68"/>
      <c r="UYH113" s="68"/>
      <c r="UYI113" s="68"/>
      <c r="UYJ113" s="68"/>
      <c r="UYK113" s="68"/>
      <c r="UYL113" s="68"/>
      <c r="UYM113" s="68"/>
      <c r="UYN113" s="68"/>
      <c r="UYO113" s="68"/>
      <c r="UYP113" s="68"/>
      <c r="UYQ113" s="68"/>
      <c r="UYR113" s="68"/>
      <c r="UYS113" s="68"/>
      <c r="UYT113" s="68"/>
      <c r="UYU113" s="68"/>
      <c r="UYV113" s="68"/>
      <c r="UYW113" s="68"/>
      <c r="UYX113" s="68"/>
      <c r="UYY113" s="68"/>
      <c r="UYZ113" s="68"/>
      <c r="UZA113" s="68"/>
      <c r="UZB113" s="68"/>
      <c r="UZC113" s="68"/>
      <c r="UZD113" s="68"/>
      <c r="UZE113" s="68"/>
      <c r="UZF113" s="68"/>
      <c r="UZG113" s="68"/>
      <c r="UZH113" s="68"/>
      <c r="UZI113" s="68"/>
      <c r="UZJ113" s="68"/>
      <c r="UZK113" s="68"/>
      <c r="UZL113" s="68"/>
      <c r="UZM113" s="68"/>
      <c r="UZN113" s="68"/>
      <c r="UZO113" s="68"/>
      <c r="UZP113" s="68"/>
      <c r="UZQ113" s="68"/>
      <c r="UZR113" s="68"/>
      <c r="UZS113" s="68"/>
      <c r="UZT113" s="68"/>
      <c r="UZU113" s="68"/>
      <c r="UZV113" s="68"/>
      <c r="UZW113" s="68"/>
      <c r="UZX113" s="68"/>
      <c r="UZY113" s="68"/>
      <c r="UZZ113" s="68"/>
      <c r="VAA113" s="68"/>
      <c r="VAB113" s="68"/>
      <c r="VAC113" s="68"/>
      <c r="VAD113" s="68"/>
      <c r="VAE113" s="68"/>
      <c r="VAF113" s="68"/>
      <c r="VAG113" s="68"/>
      <c r="VAH113" s="68"/>
      <c r="VAI113" s="68"/>
      <c r="VAJ113" s="68"/>
      <c r="VAK113" s="68"/>
      <c r="VAL113" s="68"/>
      <c r="VAM113" s="68"/>
      <c r="VAN113" s="68"/>
      <c r="VAO113" s="68"/>
      <c r="VAP113" s="68"/>
      <c r="VAQ113" s="68"/>
      <c r="VAR113" s="68"/>
      <c r="VAS113" s="68"/>
      <c r="VAT113" s="68"/>
      <c r="VAU113" s="68"/>
      <c r="VAV113" s="68"/>
      <c r="VAW113" s="68"/>
      <c r="VAX113" s="68"/>
      <c r="VAY113" s="68"/>
      <c r="VAZ113" s="68"/>
      <c r="VBA113" s="68"/>
      <c r="VBB113" s="68"/>
      <c r="VBC113" s="68"/>
      <c r="VBD113" s="68"/>
      <c r="VBE113" s="68"/>
      <c r="VBF113" s="68"/>
      <c r="VBG113" s="68"/>
      <c r="VBH113" s="68"/>
      <c r="VBI113" s="68"/>
      <c r="VBJ113" s="68"/>
      <c r="VBK113" s="68"/>
      <c r="VBL113" s="68"/>
      <c r="VBM113" s="68"/>
      <c r="VBN113" s="68"/>
      <c r="VBO113" s="68"/>
      <c r="VBP113" s="68"/>
      <c r="VBQ113" s="68"/>
      <c r="VBR113" s="68"/>
      <c r="VBS113" s="68"/>
      <c r="VBT113" s="68"/>
      <c r="VBU113" s="68"/>
      <c r="VBV113" s="68"/>
      <c r="VBW113" s="68"/>
      <c r="VBX113" s="68"/>
      <c r="VBY113" s="68"/>
      <c r="VBZ113" s="68"/>
      <c r="VCA113" s="68"/>
      <c r="VCB113" s="68"/>
      <c r="VCC113" s="68"/>
      <c r="VCD113" s="68"/>
      <c r="VCE113" s="68"/>
      <c r="VCF113" s="68"/>
      <c r="VCG113" s="68"/>
      <c r="VCH113" s="68"/>
      <c r="VCI113" s="68"/>
      <c r="VCJ113" s="68"/>
      <c r="VCK113" s="68"/>
      <c r="VCL113" s="68"/>
      <c r="VCM113" s="68"/>
      <c r="VCN113" s="68"/>
      <c r="VCO113" s="68"/>
      <c r="VCP113" s="68"/>
      <c r="VCQ113" s="68"/>
      <c r="VCR113" s="68"/>
      <c r="VCS113" s="68"/>
      <c r="VCT113" s="68"/>
      <c r="VCU113" s="68"/>
      <c r="VCV113" s="68"/>
      <c r="VCW113" s="68"/>
      <c r="VCX113" s="68"/>
      <c r="VCY113" s="68"/>
      <c r="VCZ113" s="68"/>
      <c r="VDA113" s="68"/>
      <c r="VDB113" s="68"/>
      <c r="VDC113" s="68"/>
      <c r="VDD113" s="68"/>
      <c r="VDE113" s="68"/>
      <c r="VDF113" s="68"/>
      <c r="VDG113" s="68"/>
      <c r="VDH113" s="68"/>
      <c r="VDI113" s="68"/>
      <c r="VDJ113" s="68"/>
      <c r="VDK113" s="68"/>
      <c r="VDL113" s="68"/>
      <c r="VDM113" s="68"/>
      <c r="VDN113" s="68"/>
      <c r="VDO113" s="68"/>
      <c r="VDP113" s="68"/>
      <c r="VDQ113" s="68"/>
      <c r="VDR113" s="68"/>
      <c r="VDS113" s="68"/>
      <c r="VDT113" s="68"/>
      <c r="VDU113" s="68"/>
      <c r="VDV113" s="68"/>
      <c r="VDW113" s="68"/>
      <c r="VDX113" s="68"/>
      <c r="VDY113" s="68"/>
      <c r="VDZ113" s="68"/>
      <c r="VEA113" s="68"/>
      <c r="VEB113" s="68"/>
      <c r="VEC113" s="68"/>
      <c r="VED113" s="68"/>
      <c r="VEE113" s="68"/>
      <c r="VEF113" s="68"/>
      <c r="VEG113" s="68"/>
      <c r="VEH113" s="68"/>
      <c r="VEI113" s="68"/>
      <c r="VEJ113" s="68"/>
      <c r="VEK113" s="68"/>
      <c r="VEL113" s="68"/>
      <c r="VEM113" s="68"/>
      <c r="VEN113" s="68"/>
      <c r="VEO113" s="68"/>
      <c r="VEP113" s="68"/>
      <c r="VEQ113" s="68"/>
      <c r="VER113" s="68"/>
      <c r="VES113" s="68"/>
      <c r="VET113" s="68"/>
      <c r="VEU113" s="68"/>
      <c r="VEV113" s="68"/>
      <c r="VEW113" s="68"/>
      <c r="VEX113" s="68"/>
      <c r="VEY113" s="68"/>
      <c r="VEZ113" s="68"/>
      <c r="VFA113" s="68"/>
      <c r="VFB113" s="68"/>
      <c r="VFC113" s="68"/>
      <c r="VFD113" s="68"/>
      <c r="VFE113" s="68"/>
      <c r="VFF113" s="68"/>
      <c r="VFG113" s="68"/>
      <c r="VFH113" s="68"/>
      <c r="VFI113" s="68"/>
      <c r="VFJ113" s="68"/>
      <c r="VFK113" s="68"/>
      <c r="VFL113" s="68"/>
      <c r="VFM113" s="68"/>
      <c r="VFN113" s="68"/>
      <c r="VFO113" s="68"/>
      <c r="VFP113" s="68"/>
      <c r="VFQ113" s="68"/>
      <c r="VFR113" s="68"/>
      <c r="VFS113" s="68"/>
      <c r="VFT113" s="68"/>
      <c r="VFU113" s="68"/>
      <c r="VFV113" s="68"/>
      <c r="VFW113" s="68"/>
      <c r="VFX113" s="68"/>
      <c r="VFY113" s="68"/>
      <c r="VFZ113" s="68"/>
      <c r="VGA113" s="68"/>
      <c r="VGB113" s="68"/>
      <c r="VGC113" s="68"/>
      <c r="VGD113" s="68"/>
      <c r="VGE113" s="68"/>
      <c r="VGF113" s="68"/>
      <c r="VGG113" s="68"/>
      <c r="VGH113" s="68"/>
      <c r="VGI113" s="68"/>
      <c r="VGJ113" s="68"/>
      <c r="VGK113" s="68"/>
      <c r="VGL113" s="68"/>
      <c r="VGM113" s="68"/>
      <c r="VGN113" s="68"/>
      <c r="VGO113" s="68"/>
      <c r="VGP113" s="68"/>
      <c r="VGQ113" s="68"/>
      <c r="VGR113" s="68"/>
      <c r="VGS113" s="68"/>
      <c r="VGT113" s="68"/>
      <c r="VGU113" s="68"/>
      <c r="VGV113" s="68"/>
      <c r="VGW113" s="68"/>
      <c r="VGX113" s="68"/>
      <c r="VGY113" s="68"/>
      <c r="VGZ113" s="68"/>
      <c r="VHA113" s="68"/>
      <c r="VHB113" s="68"/>
      <c r="VHC113" s="68"/>
      <c r="VHD113" s="68"/>
      <c r="VHE113" s="68"/>
      <c r="VHF113" s="68"/>
      <c r="VHG113" s="68"/>
      <c r="VHH113" s="68"/>
      <c r="VHI113" s="68"/>
      <c r="VHJ113" s="68"/>
      <c r="VHK113" s="68"/>
      <c r="VHL113" s="68"/>
      <c r="VHM113" s="68"/>
      <c r="VHN113" s="68"/>
      <c r="VHO113" s="68"/>
      <c r="VHP113" s="68"/>
      <c r="VHQ113" s="68"/>
      <c r="VHR113" s="68"/>
      <c r="VHS113" s="68"/>
      <c r="VHT113" s="68"/>
      <c r="VHU113" s="68"/>
      <c r="VHV113" s="68"/>
      <c r="VHW113" s="68"/>
      <c r="VHX113" s="68"/>
      <c r="VHY113" s="68"/>
      <c r="VHZ113" s="68"/>
      <c r="VIA113" s="68"/>
      <c r="VIB113" s="68"/>
      <c r="VIC113" s="68"/>
      <c r="VID113" s="68"/>
      <c r="VIE113" s="68"/>
      <c r="VIF113" s="68"/>
      <c r="VIG113" s="68"/>
      <c r="VIH113" s="68"/>
      <c r="VII113" s="68"/>
      <c r="VIJ113" s="68"/>
      <c r="VIK113" s="68"/>
      <c r="VIL113" s="68"/>
      <c r="VIM113" s="68"/>
      <c r="VIN113" s="68"/>
      <c r="VIO113" s="68"/>
      <c r="VIP113" s="68"/>
      <c r="VIQ113" s="68"/>
      <c r="VIR113" s="68"/>
      <c r="VIS113" s="68"/>
      <c r="VIT113" s="68"/>
      <c r="VIU113" s="68"/>
      <c r="VIV113" s="68"/>
      <c r="VIW113" s="68"/>
      <c r="VIX113" s="68"/>
      <c r="VIY113" s="68"/>
      <c r="VIZ113" s="68"/>
      <c r="VJA113" s="68"/>
      <c r="VJB113" s="68"/>
      <c r="VJC113" s="68"/>
      <c r="VJD113" s="68"/>
      <c r="VJE113" s="68"/>
      <c r="VJF113" s="68"/>
      <c r="VJG113" s="68"/>
      <c r="VJH113" s="68"/>
      <c r="VJI113" s="68"/>
      <c r="VJJ113" s="68"/>
      <c r="VJK113" s="68"/>
      <c r="VJL113" s="68"/>
      <c r="VJM113" s="68"/>
      <c r="VJN113" s="68"/>
      <c r="VJO113" s="68"/>
      <c r="VJP113" s="68"/>
      <c r="VJQ113" s="68"/>
      <c r="VJR113" s="68"/>
      <c r="VJS113" s="68"/>
      <c r="VJT113" s="68"/>
      <c r="VJU113" s="68"/>
      <c r="VJV113" s="68"/>
      <c r="VJW113" s="68"/>
      <c r="VJX113" s="68"/>
      <c r="VJY113" s="68"/>
      <c r="VJZ113" s="68"/>
      <c r="VKA113" s="68"/>
      <c r="VKB113" s="68"/>
      <c r="VKC113" s="68"/>
      <c r="VKD113" s="68"/>
      <c r="VKE113" s="68"/>
      <c r="VKF113" s="68"/>
      <c r="VKG113" s="68"/>
      <c r="VKH113" s="68"/>
      <c r="VKI113" s="68"/>
      <c r="VKJ113" s="68"/>
      <c r="VKK113" s="68"/>
      <c r="VKL113" s="68"/>
      <c r="VKM113" s="68"/>
      <c r="VKN113" s="68"/>
      <c r="VKO113" s="68"/>
      <c r="VKP113" s="68"/>
      <c r="VKQ113" s="68"/>
      <c r="VKR113" s="68"/>
      <c r="VKS113" s="68"/>
      <c r="VKT113" s="68"/>
      <c r="VKU113" s="68"/>
      <c r="VKV113" s="68"/>
      <c r="VKW113" s="68"/>
      <c r="VKX113" s="68"/>
      <c r="VKY113" s="68"/>
      <c r="VKZ113" s="68"/>
      <c r="VLA113" s="68"/>
      <c r="VLB113" s="68"/>
      <c r="VLC113" s="68"/>
      <c r="VLD113" s="68"/>
      <c r="VLE113" s="68"/>
      <c r="VLF113" s="68"/>
      <c r="VLG113" s="68"/>
      <c r="VLH113" s="68"/>
      <c r="VLI113" s="68"/>
      <c r="VLJ113" s="68"/>
      <c r="VLK113" s="68"/>
      <c r="VLL113" s="68"/>
      <c r="VLM113" s="68"/>
      <c r="VLN113" s="68"/>
      <c r="VLO113" s="68"/>
      <c r="VLP113" s="68"/>
      <c r="VLQ113" s="68"/>
      <c r="VLR113" s="68"/>
      <c r="VLS113" s="68"/>
      <c r="VLT113" s="68"/>
      <c r="VLU113" s="68"/>
      <c r="VLV113" s="68"/>
      <c r="VLW113" s="68"/>
      <c r="VLX113" s="68"/>
      <c r="VLY113" s="68"/>
      <c r="VLZ113" s="68"/>
      <c r="VMA113" s="68"/>
      <c r="VMB113" s="68"/>
      <c r="VMC113" s="68"/>
      <c r="VMD113" s="68"/>
      <c r="VME113" s="68"/>
      <c r="VMF113" s="68"/>
      <c r="VMG113" s="68"/>
      <c r="VMH113" s="68"/>
      <c r="VMI113" s="68"/>
      <c r="VMJ113" s="68"/>
      <c r="VMK113" s="68"/>
      <c r="VML113" s="68"/>
      <c r="VMM113" s="68"/>
      <c r="VMN113" s="68"/>
      <c r="VMO113" s="68"/>
      <c r="VMP113" s="68"/>
      <c r="VMQ113" s="68"/>
      <c r="VMR113" s="68"/>
      <c r="VMS113" s="68"/>
      <c r="VMT113" s="68"/>
      <c r="VMU113" s="68"/>
      <c r="VMV113" s="68"/>
      <c r="VMW113" s="68"/>
      <c r="VMX113" s="68"/>
      <c r="VMY113" s="68"/>
      <c r="VMZ113" s="68"/>
      <c r="VNA113" s="68"/>
      <c r="VNB113" s="68"/>
      <c r="VNC113" s="68"/>
      <c r="VND113" s="68"/>
      <c r="VNE113" s="68"/>
      <c r="VNF113" s="68"/>
      <c r="VNG113" s="68"/>
      <c r="VNH113" s="68"/>
      <c r="VNI113" s="68"/>
      <c r="VNJ113" s="68"/>
      <c r="VNK113" s="68"/>
      <c r="VNL113" s="68"/>
      <c r="VNM113" s="68"/>
      <c r="VNN113" s="68"/>
      <c r="VNO113" s="68"/>
      <c r="VNP113" s="68"/>
      <c r="VNQ113" s="68"/>
      <c r="VNR113" s="68"/>
      <c r="VNS113" s="68"/>
      <c r="VNT113" s="68"/>
      <c r="VNU113" s="68"/>
      <c r="VNV113" s="68"/>
      <c r="VNW113" s="68"/>
      <c r="VNX113" s="68"/>
      <c r="VNY113" s="68"/>
      <c r="VNZ113" s="68"/>
      <c r="VOA113" s="68"/>
      <c r="VOB113" s="68"/>
      <c r="VOC113" s="68"/>
      <c r="VOD113" s="68"/>
      <c r="VOE113" s="68"/>
      <c r="VOF113" s="68"/>
      <c r="VOG113" s="68"/>
      <c r="VOH113" s="68"/>
      <c r="VOI113" s="68"/>
      <c r="VOJ113" s="68"/>
      <c r="VOK113" s="68"/>
      <c r="VOL113" s="68"/>
      <c r="VOM113" s="68"/>
      <c r="VON113" s="68"/>
      <c r="VOO113" s="68"/>
      <c r="VOP113" s="68"/>
      <c r="VOQ113" s="68"/>
      <c r="VOR113" s="68"/>
      <c r="VOS113" s="68"/>
      <c r="VOT113" s="68"/>
      <c r="VOU113" s="68"/>
      <c r="VOV113" s="68"/>
      <c r="VOW113" s="68"/>
      <c r="VOX113" s="68"/>
      <c r="VOY113" s="68"/>
      <c r="VOZ113" s="68"/>
      <c r="VPA113" s="68"/>
      <c r="VPB113" s="68"/>
      <c r="VPC113" s="68"/>
      <c r="VPD113" s="68"/>
      <c r="VPE113" s="68"/>
      <c r="VPF113" s="68"/>
      <c r="VPG113" s="68"/>
      <c r="VPH113" s="68"/>
      <c r="VPI113" s="68"/>
      <c r="VPJ113" s="68"/>
      <c r="VPK113" s="68"/>
      <c r="VPL113" s="68"/>
      <c r="VPM113" s="68"/>
      <c r="VPN113" s="68"/>
      <c r="VPO113" s="68"/>
      <c r="VPP113" s="68"/>
      <c r="VPQ113" s="68"/>
      <c r="VPR113" s="68"/>
      <c r="VPS113" s="68"/>
      <c r="VPT113" s="68"/>
      <c r="VPU113" s="68"/>
      <c r="VPV113" s="68"/>
      <c r="VPW113" s="68"/>
      <c r="VPX113" s="68"/>
      <c r="VPY113" s="68"/>
      <c r="VPZ113" s="68"/>
      <c r="VQA113" s="68"/>
      <c r="VQB113" s="68"/>
      <c r="VQC113" s="68"/>
      <c r="VQD113" s="68"/>
      <c r="VQE113" s="68"/>
      <c r="VQF113" s="68"/>
      <c r="VQG113" s="68"/>
      <c r="VQH113" s="68"/>
      <c r="VQI113" s="68"/>
      <c r="VQJ113" s="68"/>
      <c r="VQK113" s="68"/>
      <c r="VQL113" s="68"/>
      <c r="VQM113" s="68"/>
      <c r="VQN113" s="68"/>
      <c r="VQO113" s="68"/>
      <c r="VQP113" s="68"/>
      <c r="VQQ113" s="68"/>
      <c r="VQR113" s="68"/>
      <c r="VQS113" s="68"/>
      <c r="VQT113" s="68"/>
      <c r="VQU113" s="68"/>
      <c r="VQV113" s="68"/>
      <c r="VQW113" s="68"/>
      <c r="VQX113" s="68"/>
      <c r="VQY113" s="68"/>
      <c r="VQZ113" s="68"/>
      <c r="VRA113" s="68"/>
      <c r="VRB113" s="68"/>
      <c r="VRC113" s="68"/>
      <c r="VRD113" s="68"/>
      <c r="VRE113" s="68"/>
      <c r="VRF113" s="68"/>
      <c r="VRG113" s="68"/>
      <c r="VRH113" s="68"/>
      <c r="VRI113" s="68"/>
      <c r="VRJ113" s="68"/>
      <c r="VRK113" s="68"/>
      <c r="VRL113" s="68"/>
      <c r="VRM113" s="68"/>
      <c r="VRN113" s="68"/>
      <c r="VRO113" s="68"/>
      <c r="VRP113" s="68"/>
      <c r="VRQ113" s="68"/>
      <c r="VRR113" s="68"/>
      <c r="VRS113" s="68"/>
      <c r="VRT113" s="68"/>
      <c r="VRU113" s="68"/>
      <c r="VRV113" s="68"/>
      <c r="VRW113" s="68"/>
      <c r="VRX113" s="68"/>
      <c r="VRY113" s="68"/>
      <c r="VRZ113" s="68"/>
      <c r="VSA113" s="68"/>
      <c r="VSB113" s="68"/>
      <c r="VSC113" s="68"/>
      <c r="VSD113" s="68"/>
      <c r="VSE113" s="68"/>
      <c r="VSF113" s="68"/>
      <c r="VSG113" s="68"/>
      <c r="VSH113" s="68"/>
      <c r="VSI113" s="68"/>
      <c r="VSJ113" s="68"/>
      <c r="VSK113" s="68"/>
      <c r="VSL113" s="68"/>
      <c r="VSM113" s="68"/>
      <c r="VSN113" s="68"/>
      <c r="VSO113" s="68"/>
      <c r="VSP113" s="68"/>
      <c r="VSQ113" s="68"/>
      <c r="VSR113" s="68"/>
      <c r="VSS113" s="68"/>
      <c r="VST113" s="68"/>
      <c r="VSU113" s="68"/>
      <c r="VSV113" s="68"/>
      <c r="VSW113" s="68"/>
      <c r="VSX113" s="68"/>
      <c r="VSY113" s="68"/>
      <c r="VSZ113" s="68"/>
      <c r="VTA113" s="68"/>
      <c r="VTB113" s="68"/>
      <c r="VTC113" s="68"/>
      <c r="VTD113" s="68"/>
      <c r="VTE113" s="68"/>
      <c r="VTF113" s="68"/>
      <c r="VTG113" s="68"/>
      <c r="VTH113" s="68"/>
      <c r="VTI113" s="68"/>
      <c r="VTJ113" s="68"/>
      <c r="VTK113" s="68"/>
      <c r="VTL113" s="68"/>
      <c r="VTM113" s="68"/>
      <c r="VTN113" s="68"/>
      <c r="VTO113" s="68"/>
      <c r="VTP113" s="68"/>
      <c r="VTQ113" s="68"/>
      <c r="VTR113" s="68"/>
      <c r="VTS113" s="68"/>
      <c r="VTT113" s="68"/>
      <c r="VTU113" s="68"/>
      <c r="VTV113" s="68"/>
      <c r="VTW113" s="68"/>
      <c r="VTX113" s="68"/>
      <c r="VTY113" s="68"/>
      <c r="VTZ113" s="68"/>
      <c r="VUA113" s="68"/>
      <c r="VUB113" s="68"/>
      <c r="VUC113" s="68"/>
      <c r="VUD113" s="68"/>
      <c r="VUE113" s="68"/>
      <c r="VUF113" s="68"/>
      <c r="VUG113" s="68"/>
      <c r="VUH113" s="68"/>
      <c r="VUI113" s="68"/>
      <c r="VUJ113" s="68"/>
      <c r="VUK113" s="68"/>
      <c r="VUL113" s="68"/>
      <c r="VUM113" s="68"/>
      <c r="VUN113" s="68"/>
      <c r="VUO113" s="68"/>
      <c r="VUP113" s="68"/>
      <c r="VUQ113" s="68"/>
      <c r="VUR113" s="68"/>
      <c r="VUS113" s="68"/>
      <c r="VUT113" s="68"/>
      <c r="VUU113" s="68"/>
      <c r="VUV113" s="68"/>
      <c r="VUW113" s="68"/>
      <c r="VUX113" s="68"/>
      <c r="VUY113" s="68"/>
      <c r="VUZ113" s="68"/>
      <c r="VVA113" s="68"/>
      <c r="VVB113" s="68"/>
      <c r="VVC113" s="68"/>
      <c r="VVD113" s="68"/>
      <c r="VVE113" s="68"/>
      <c r="VVF113" s="68"/>
      <c r="VVG113" s="68"/>
      <c r="VVH113" s="68"/>
      <c r="VVI113" s="68"/>
      <c r="VVJ113" s="68"/>
      <c r="VVK113" s="68"/>
      <c r="VVL113" s="68"/>
      <c r="VVM113" s="68"/>
      <c r="VVN113" s="68"/>
      <c r="VVO113" s="68"/>
      <c r="VVP113" s="68"/>
      <c r="VVQ113" s="68"/>
      <c r="VVR113" s="68"/>
      <c r="VVS113" s="68"/>
      <c r="VVT113" s="68"/>
      <c r="VVU113" s="68"/>
      <c r="VVV113" s="68"/>
      <c r="VVW113" s="68"/>
      <c r="VVX113" s="68"/>
      <c r="VVY113" s="68"/>
      <c r="VVZ113" s="68"/>
      <c r="VWA113" s="68"/>
      <c r="VWB113" s="68"/>
      <c r="VWC113" s="68"/>
      <c r="VWD113" s="68"/>
      <c r="VWE113" s="68"/>
      <c r="VWF113" s="68"/>
      <c r="VWG113" s="68"/>
      <c r="VWH113" s="68"/>
      <c r="VWI113" s="68"/>
      <c r="VWJ113" s="68"/>
      <c r="VWK113" s="68"/>
      <c r="VWL113" s="68"/>
      <c r="VWM113" s="68"/>
      <c r="VWN113" s="68"/>
      <c r="VWO113" s="68"/>
      <c r="VWP113" s="68"/>
      <c r="VWQ113" s="68"/>
      <c r="VWR113" s="68"/>
      <c r="VWS113" s="68"/>
      <c r="VWT113" s="68"/>
      <c r="VWU113" s="68"/>
      <c r="VWV113" s="68"/>
      <c r="VWW113" s="68"/>
      <c r="VWX113" s="68"/>
      <c r="VWY113" s="68"/>
      <c r="VWZ113" s="68"/>
      <c r="VXA113" s="68"/>
      <c r="VXB113" s="68"/>
      <c r="VXC113" s="68"/>
      <c r="VXD113" s="68"/>
      <c r="VXE113" s="68"/>
      <c r="VXF113" s="68"/>
      <c r="VXG113" s="68"/>
      <c r="VXH113" s="68"/>
      <c r="VXI113" s="68"/>
      <c r="VXJ113" s="68"/>
      <c r="VXK113" s="68"/>
      <c r="VXL113" s="68"/>
      <c r="VXM113" s="68"/>
      <c r="VXN113" s="68"/>
      <c r="VXO113" s="68"/>
      <c r="VXP113" s="68"/>
      <c r="VXQ113" s="68"/>
      <c r="VXR113" s="68"/>
      <c r="VXS113" s="68"/>
      <c r="VXT113" s="68"/>
      <c r="VXU113" s="68"/>
      <c r="VXV113" s="68"/>
      <c r="VXW113" s="68"/>
      <c r="VXX113" s="68"/>
      <c r="VXY113" s="68"/>
      <c r="VXZ113" s="68"/>
      <c r="VYA113" s="68"/>
      <c r="VYB113" s="68"/>
      <c r="VYC113" s="68"/>
      <c r="VYD113" s="68"/>
      <c r="VYE113" s="68"/>
      <c r="VYF113" s="68"/>
      <c r="VYG113" s="68"/>
      <c r="VYH113" s="68"/>
      <c r="VYI113" s="68"/>
      <c r="VYJ113" s="68"/>
      <c r="VYK113" s="68"/>
      <c r="VYL113" s="68"/>
      <c r="VYM113" s="68"/>
      <c r="VYN113" s="68"/>
      <c r="VYO113" s="68"/>
      <c r="VYP113" s="68"/>
      <c r="VYQ113" s="68"/>
      <c r="VYR113" s="68"/>
      <c r="VYS113" s="68"/>
      <c r="VYT113" s="68"/>
      <c r="VYU113" s="68"/>
      <c r="VYV113" s="68"/>
      <c r="VYW113" s="68"/>
      <c r="VYX113" s="68"/>
      <c r="VYY113" s="68"/>
      <c r="VYZ113" s="68"/>
      <c r="VZA113" s="68"/>
      <c r="VZB113" s="68"/>
      <c r="VZC113" s="68"/>
      <c r="VZD113" s="68"/>
      <c r="VZE113" s="68"/>
      <c r="VZF113" s="68"/>
      <c r="VZG113" s="68"/>
      <c r="VZH113" s="68"/>
      <c r="VZI113" s="68"/>
      <c r="VZJ113" s="68"/>
      <c r="VZK113" s="68"/>
      <c r="VZL113" s="68"/>
      <c r="VZM113" s="68"/>
      <c r="VZN113" s="68"/>
      <c r="VZO113" s="68"/>
      <c r="VZP113" s="68"/>
      <c r="VZQ113" s="68"/>
      <c r="VZR113" s="68"/>
      <c r="VZS113" s="68"/>
      <c r="VZT113" s="68"/>
      <c r="VZU113" s="68"/>
      <c r="VZV113" s="68"/>
      <c r="VZW113" s="68"/>
      <c r="VZX113" s="68"/>
      <c r="VZY113" s="68"/>
      <c r="VZZ113" s="68"/>
      <c r="WAA113" s="68"/>
      <c r="WAB113" s="68"/>
      <c r="WAC113" s="68"/>
      <c r="WAD113" s="68"/>
      <c r="WAE113" s="68"/>
      <c r="WAF113" s="68"/>
      <c r="WAG113" s="68"/>
      <c r="WAH113" s="68"/>
      <c r="WAI113" s="68"/>
      <c r="WAJ113" s="68"/>
      <c r="WAK113" s="68"/>
      <c r="WAL113" s="68"/>
      <c r="WAM113" s="68"/>
      <c r="WAN113" s="68"/>
      <c r="WAO113" s="68"/>
      <c r="WAP113" s="68"/>
      <c r="WAQ113" s="68"/>
      <c r="WAR113" s="68"/>
      <c r="WAS113" s="68"/>
      <c r="WAT113" s="68"/>
      <c r="WAU113" s="68"/>
      <c r="WAV113" s="68"/>
      <c r="WAW113" s="68"/>
      <c r="WAX113" s="68"/>
      <c r="WAY113" s="68"/>
      <c r="WAZ113" s="68"/>
      <c r="WBA113" s="68"/>
      <c r="WBB113" s="68"/>
      <c r="WBC113" s="68"/>
      <c r="WBD113" s="68"/>
      <c r="WBE113" s="68"/>
      <c r="WBF113" s="68"/>
      <c r="WBG113" s="68"/>
      <c r="WBH113" s="68"/>
      <c r="WBI113" s="68"/>
      <c r="WBJ113" s="68"/>
      <c r="WBK113" s="68"/>
      <c r="WBL113" s="68"/>
      <c r="WBM113" s="68"/>
      <c r="WBN113" s="68"/>
      <c r="WBO113" s="68"/>
      <c r="WBP113" s="68"/>
      <c r="WBQ113" s="68"/>
      <c r="WBR113" s="68"/>
      <c r="WBS113" s="68"/>
      <c r="WBT113" s="68"/>
      <c r="WBU113" s="68"/>
      <c r="WBV113" s="68"/>
      <c r="WBW113" s="68"/>
      <c r="WBX113" s="68"/>
      <c r="WBY113" s="68"/>
      <c r="WBZ113" s="68"/>
      <c r="WCA113" s="68"/>
      <c r="WCB113" s="68"/>
      <c r="WCC113" s="68"/>
      <c r="WCD113" s="68"/>
      <c r="WCE113" s="68"/>
      <c r="WCF113" s="68"/>
      <c r="WCG113" s="68"/>
      <c r="WCH113" s="68"/>
      <c r="WCI113" s="68"/>
      <c r="WCJ113" s="68"/>
      <c r="WCK113" s="68"/>
      <c r="WCL113" s="68"/>
      <c r="WCM113" s="68"/>
      <c r="WCN113" s="68"/>
      <c r="WCO113" s="68"/>
      <c r="WCP113" s="68"/>
      <c r="WCQ113" s="68"/>
      <c r="WCR113" s="68"/>
      <c r="WCS113" s="68"/>
      <c r="WCT113" s="68"/>
      <c r="WCU113" s="68"/>
      <c r="WCV113" s="68"/>
      <c r="WCW113" s="68"/>
      <c r="WCX113" s="68"/>
      <c r="WCY113" s="68"/>
      <c r="WCZ113" s="68"/>
      <c r="WDA113" s="68"/>
      <c r="WDB113" s="68"/>
      <c r="WDC113" s="68"/>
      <c r="WDD113" s="68"/>
      <c r="WDE113" s="68"/>
      <c r="WDF113" s="68"/>
      <c r="WDG113" s="68"/>
      <c r="WDH113" s="68"/>
      <c r="WDI113" s="68"/>
      <c r="WDJ113" s="68"/>
      <c r="WDK113" s="68"/>
      <c r="WDL113" s="68"/>
      <c r="WDM113" s="68"/>
      <c r="WDN113" s="68"/>
      <c r="WDO113" s="68"/>
      <c r="WDP113" s="68"/>
      <c r="WDQ113" s="68"/>
      <c r="WDR113" s="68"/>
      <c r="WDS113" s="68"/>
      <c r="WDT113" s="68"/>
      <c r="WDU113" s="68"/>
      <c r="WDV113" s="68"/>
      <c r="WDW113" s="68"/>
      <c r="WDX113" s="68"/>
      <c r="WDY113" s="68"/>
      <c r="WDZ113" s="68"/>
      <c r="WEA113" s="68"/>
      <c r="WEB113" s="68"/>
      <c r="WEC113" s="68"/>
      <c r="WED113" s="68"/>
      <c r="WEE113" s="68"/>
      <c r="WEF113" s="68"/>
      <c r="WEG113" s="68"/>
      <c r="WEH113" s="68"/>
      <c r="WEI113" s="68"/>
      <c r="WEJ113" s="68"/>
      <c r="WEK113" s="68"/>
      <c r="WEL113" s="68"/>
      <c r="WEM113" s="68"/>
      <c r="WEN113" s="68"/>
      <c r="WEO113" s="68"/>
      <c r="WEP113" s="68"/>
      <c r="WEQ113" s="68"/>
      <c r="WER113" s="68"/>
      <c r="WES113" s="68"/>
      <c r="WET113" s="68"/>
      <c r="WEU113" s="68"/>
      <c r="WEV113" s="68"/>
      <c r="WEW113" s="68"/>
      <c r="WEX113" s="68"/>
      <c r="WEY113" s="68"/>
      <c r="WEZ113" s="68"/>
      <c r="WFA113" s="68"/>
      <c r="WFB113" s="68"/>
      <c r="WFC113" s="68"/>
      <c r="WFD113" s="68"/>
      <c r="WFE113" s="68"/>
      <c r="WFF113" s="68"/>
      <c r="WFG113" s="68"/>
      <c r="WFH113" s="68"/>
      <c r="WFI113" s="68"/>
      <c r="WFJ113" s="68"/>
      <c r="WFK113" s="68"/>
      <c r="WFL113" s="68"/>
      <c r="WFM113" s="68"/>
      <c r="WFN113" s="68"/>
      <c r="WFO113" s="68"/>
      <c r="WFP113" s="68"/>
      <c r="WFQ113" s="68"/>
      <c r="WFR113" s="68"/>
      <c r="WFS113" s="68"/>
      <c r="WFT113" s="68"/>
      <c r="WFU113" s="68"/>
      <c r="WFV113" s="68"/>
      <c r="WFW113" s="68"/>
      <c r="WFX113" s="68"/>
      <c r="WFY113" s="68"/>
      <c r="WFZ113" s="68"/>
      <c r="WGA113" s="68"/>
      <c r="WGB113" s="68"/>
      <c r="WGC113" s="68"/>
      <c r="WGD113" s="68"/>
      <c r="WGE113" s="68"/>
      <c r="WGF113" s="68"/>
      <c r="WGG113" s="68"/>
      <c r="WGH113" s="68"/>
      <c r="WGI113" s="68"/>
      <c r="WGJ113" s="68"/>
      <c r="WGK113" s="68"/>
      <c r="WGL113" s="68"/>
      <c r="WGM113" s="68"/>
      <c r="WGN113" s="68"/>
      <c r="WGO113" s="68"/>
      <c r="WGP113" s="68"/>
      <c r="WGQ113" s="68"/>
      <c r="WGR113" s="68"/>
      <c r="WGS113" s="68"/>
      <c r="WGT113" s="68"/>
      <c r="WGU113" s="68"/>
      <c r="WGV113" s="68"/>
      <c r="WGW113" s="68"/>
      <c r="WGX113" s="68"/>
      <c r="WGY113" s="68"/>
      <c r="WGZ113" s="68"/>
      <c r="WHA113" s="68"/>
      <c r="WHB113" s="68"/>
      <c r="WHC113" s="68"/>
      <c r="WHD113" s="68"/>
      <c r="WHE113" s="68"/>
      <c r="WHF113" s="68"/>
      <c r="WHG113" s="68"/>
      <c r="WHH113" s="68"/>
      <c r="WHI113" s="68"/>
      <c r="WHJ113" s="68"/>
      <c r="WHK113" s="68"/>
      <c r="WHL113" s="68"/>
      <c r="WHM113" s="68"/>
      <c r="WHN113" s="68"/>
      <c r="WHO113" s="68"/>
      <c r="WHP113" s="68"/>
      <c r="WHQ113" s="68"/>
      <c r="WHR113" s="68"/>
      <c r="WHS113" s="68"/>
      <c r="WHT113" s="68"/>
      <c r="WHU113" s="68"/>
      <c r="WHV113" s="68"/>
      <c r="WHW113" s="68"/>
      <c r="WHX113" s="68"/>
      <c r="WHY113" s="68"/>
      <c r="WHZ113" s="68"/>
      <c r="WIA113" s="68"/>
      <c r="WIB113" s="68"/>
      <c r="WIC113" s="68"/>
      <c r="WID113" s="68"/>
      <c r="WIE113" s="68"/>
      <c r="WIF113" s="68"/>
      <c r="WIG113" s="68"/>
      <c r="WIH113" s="68"/>
      <c r="WII113" s="68"/>
      <c r="WIJ113" s="68"/>
      <c r="WIK113" s="68"/>
      <c r="WIL113" s="68"/>
      <c r="WIM113" s="68"/>
      <c r="WIN113" s="68"/>
      <c r="WIO113" s="68"/>
      <c r="WIP113" s="68"/>
      <c r="WIQ113" s="68"/>
      <c r="WIR113" s="68"/>
      <c r="WIS113" s="68"/>
      <c r="WIT113" s="68"/>
      <c r="WIU113" s="68"/>
      <c r="WIV113" s="68"/>
      <c r="WIW113" s="68"/>
      <c r="WIX113" s="68"/>
      <c r="WIY113" s="68"/>
      <c r="WIZ113" s="68"/>
      <c r="WJA113" s="68"/>
      <c r="WJB113" s="68"/>
      <c r="WJC113" s="68"/>
      <c r="WJD113" s="68"/>
      <c r="WJE113" s="68"/>
      <c r="WJF113" s="68"/>
      <c r="WJG113" s="68"/>
      <c r="WJH113" s="68"/>
      <c r="WJI113" s="68"/>
      <c r="WJJ113" s="68"/>
      <c r="WJK113" s="68"/>
      <c r="WJL113" s="68"/>
      <c r="WJM113" s="68"/>
      <c r="WJN113" s="68"/>
      <c r="WJO113" s="68"/>
      <c r="WJP113" s="68"/>
      <c r="WJQ113" s="68"/>
      <c r="WJR113" s="68"/>
      <c r="WJS113" s="68"/>
      <c r="WJT113" s="68"/>
      <c r="WJU113" s="68"/>
      <c r="WJV113" s="68"/>
      <c r="WJW113" s="68"/>
      <c r="WJX113" s="68"/>
      <c r="WJY113" s="68"/>
      <c r="WJZ113" s="68"/>
      <c r="WKA113" s="68"/>
      <c r="WKB113" s="68"/>
      <c r="WKC113" s="68"/>
      <c r="WKD113" s="68"/>
      <c r="WKE113" s="68"/>
      <c r="WKF113" s="68"/>
      <c r="WKG113" s="68"/>
      <c r="WKH113" s="68"/>
      <c r="WKI113" s="68"/>
      <c r="WKJ113" s="68"/>
      <c r="WKK113" s="68"/>
      <c r="WKL113" s="68"/>
      <c r="WKM113" s="68"/>
      <c r="WKN113" s="68"/>
      <c r="WKO113" s="68"/>
      <c r="WKP113" s="68"/>
      <c r="WKQ113" s="68"/>
      <c r="WKR113" s="68"/>
      <c r="WKS113" s="68"/>
      <c r="WKT113" s="68"/>
      <c r="WKU113" s="68"/>
      <c r="WKV113" s="68"/>
      <c r="WKW113" s="68"/>
      <c r="WKX113" s="68"/>
      <c r="WKY113" s="68"/>
      <c r="WKZ113" s="68"/>
      <c r="WLA113" s="68"/>
      <c r="WLB113" s="68"/>
      <c r="WLC113" s="68"/>
      <c r="WLD113" s="68"/>
      <c r="WLE113" s="68"/>
      <c r="WLF113" s="68"/>
      <c r="WLG113" s="68"/>
      <c r="WLH113" s="68"/>
      <c r="WLI113" s="68"/>
      <c r="WLJ113" s="68"/>
      <c r="WLK113" s="68"/>
      <c r="WLL113" s="68"/>
      <c r="WLM113" s="68"/>
      <c r="WLN113" s="68"/>
      <c r="WLO113" s="68"/>
      <c r="WLP113" s="68"/>
      <c r="WLQ113" s="68"/>
      <c r="WLR113" s="68"/>
      <c r="WLS113" s="68"/>
      <c r="WLT113" s="68"/>
      <c r="WLU113" s="68"/>
      <c r="WLV113" s="68"/>
      <c r="WLW113" s="68"/>
      <c r="WLX113" s="68"/>
      <c r="WLY113" s="68"/>
      <c r="WLZ113" s="68"/>
      <c r="WMA113" s="68"/>
      <c r="WMB113" s="68"/>
      <c r="WMC113" s="68"/>
      <c r="WMD113" s="68"/>
      <c r="WME113" s="68"/>
      <c r="WMF113" s="68"/>
      <c r="WMG113" s="68"/>
      <c r="WMH113" s="68"/>
      <c r="WMI113" s="68"/>
      <c r="WMJ113" s="68"/>
      <c r="WMK113" s="68"/>
      <c r="WML113" s="68"/>
      <c r="WMM113" s="68"/>
      <c r="WMN113" s="68"/>
      <c r="WMO113" s="68"/>
      <c r="WMP113" s="68"/>
      <c r="WMQ113" s="68"/>
      <c r="WMR113" s="68"/>
      <c r="WMS113" s="68"/>
      <c r="WMT113" s="68"/>
      <c r="WMU113" s="68"/>
      <c r="WMV113" s="68"/>
      <c r="WMW113" s="68"/>
      <c r="WMX113" s="68"/>
      <c r="WMY113" s="68"/>
      <c r="WMZ113" s="68"/>
      <c r="WNA113" s="68"/>
      <c r="WNB113" s="68"/>
      <c r="WNC113" s="68"/>
      <c r="WND113" s="68"/>
      <c r="WNE113" s="68"/>
      <c r="WNF113" s="68"/>
      <c r="WNG113" s="68"/>
      <c r="WNH113" s="68"/>
      <c r="WNI113" s="68"/>
      <c r="WNJ113" s="68"/>
      <c r="WNK113" s="68"/>
      <c r="WNL113" s="68"/>
      <c r="WNM113" s="68"/>
      <c r="WNN113" s="68"/>
      <c r="WNO113" s="68"/>
      <c r="WNP113" s="68"/>
      <c r="WNQ113" s="68"/>
      <c r="WNR113" s="68"/>
      <c r="WNS113" s="68"/>
      <c r="WNT113" s="68"/>
      <c r="WNU113" s="68"/>
      <c r="WNV113" s="68"/>
      <c r="WNW113" s="68"/>
      <c r="WNX113" s="68"/>
      <c r="WNY113" s="68"/>
      <c r="WNZ113" s="68"/>
      <c r="WOA113" s="68"/>
      <c r="WOB113" s="68"/>
      <c r="WOC113" s="68"/>
      <c r="WOD113" s="68"/>
      <c r="WOE113" s="68"/>
      <c r="WOF113" s="68"/>
      <c r="WOG113" s="68"/>
      <c r="WOH113" s="68"/>
      <c r="WOI113" s="68"/>
      <c r="WOJ113" s="68"/>
      <c r="WOK113" s="68"/>
      <c r="WOL113" s="68"/>
      <c r="WOM113" s="68"/>
      <c r="WON113" s="68"/>
      <c r="WOO113" s="68"/>
      <c r="WOP113" s="68"/>
      <c r="WOQ113" s="68"/>
      <c r="WOR113" s="68"/>
      <c r="WOS113" s="68"/>
      <c r="WOT113" s="68"/>
      <c r="WOU113" s="68"/>
      <c r="WOV113" s="68"/>
      <c r="WOW113" s="68"/>
      <c r="WOX113" s="68"/>
      <c r="WOY113" s="68"/>
      <c r="WOZ113" s="68"/>
      <c r="WPA113" s="68"/>
      <c r="WPB113" s="68"/>
      <c r="WPC113" s="68"/>
      <c r="WPD113" s="68"/>
      <c r="WPE113" s="68"/>
      <c r="WPF113" s="68"/>
      <c r="WPG113" s="68"/>
      <c r="WPH113" s="68"/>
      <c r="WPI113" s="68"/>
      <c r="WPJ113" s="68"/>
      <c r="WPK113" s="68"/>
      <c r="WPL113" s="68"/>
      <c r="WPM113" s="68"/>
      <c r="WPN113" s="68"/>
      <c r="WPO113" s="68"/>
      <c r="WPP113" s="68"/>
      <c r="WPQ113" s="68"/>
      <c r="WPR113" s="68"/>
      <c r="WPS113" s="68"/>
      <c r="WPT113" s="68"/>
      <c r="WPU113" s="68"/>
      <c r="WPV113" s="68"/>
      <c r="WPW113" s="68"/>
      <c r="WPX113" s="68"/>
      <c r="WPY113" s="68"/>
      <c r="WPZ113" s="68"/>
      <c r="WQA113" s="68"/>
      <c r="WQB113" s="68"/>
      <c r="WQC113" s="68"/>
      <c r="WQD113" s="68"/>
      <c r="WQE113" s="68"/>
      <c r="WQF113" s="68"/>
      <c r="WQG113" s="68"/>
      <c r="WQH113" s="68"/>
      <c r="WQI113" s="68"/>
      <c r="WQJ113" s="68"/>
      <c r="WQK113" s="68"/>
      <c r="WQL113" s="68"/>
      <c r="WQM113" s="68"/>
      <c r="WQN113" s="68"/>
      <c r="WQO113" s="68"/>
      <c r="WQP113" s="68"/>
      <c r="WQQ113" s="68"/>
      <c r="WQR113" s="68"/>
      <c r="WQS113" s="68"/>
      <c r="WQT113" s="68"/>
      <c r="WQU113" s="68"/>
      <c r="WQV113" s="68"/>
      <c r="WQW113" s="68"/>
      <c r="WQX113" s="68"/>
      <c r="WQY113" s="68"/>
      <c r="WQZ113" s="68"/>
      <c r="WRA113" s="68"/>
      <c r="WRB113" s="68"/>
      <c r="WRC113" s="68"/>
      <c r="WRD113" s="68"/>
      <c r="WRE113" s="68"/>
      <c r="WRF113" s="68"/>
      <c r="WRG113" s="68"/>
      <c r="WRH113" s="68"/>
      <c r="WRI113" s="68"/>
      <c r="WRJ113" s="68"/>
      <c r="WRK113" s="68"/>
      <c r="WRL113" s="68"/>
      <c r="WRM113" s="68"/>
      <c r="WRN113" s="68"/>
      <c r="WRO113" s="68"/>
      <c r="WRP113" s="68"/>
      <c r="WRQ113" s="68"/>
      <c r="WRR113" s="68"/>
      <c r="WRS113" s="68"/>
      <c r="WRT113" s="68"/>
      <c r="WRU113" s="68"/>
      <c r="WRV113" s="68"/>
      <c r="WRW113" s="68"/>
      <c r="WRX113" s="68"/>
      <c r="WRY113" s="68"/>
      <c r="WRZ113" s="68"/>
      <c r="WSA113" s="68"/>
      <c r="WSB113" s="68"/>
      <c r="WSC113" s="68"/>
      <c r="WSD113" s="68"/>
      <c r="WSE113" s="68"/>
      <c r="WSF113" s="68"/>
      <c r="WSG113" s="68"/>
      <c r="WSH113" s="68"/>
      <c r="WSI113" s="68"/>
      <c r="WSJ113" s="68"/>
      <c r="WSK113" s="68"/>
      <c r="WSL113" s="68"/>
      <c r="WSM113" s="68"/>
      <c r="WSN113" s="68"/>
      <c r="WSO113" s="68"/>
      <c r="WSP113" s="68"/>
      <c r="WSQ113" s="68"/>
      <c r="WSR113" s="68"/>
      <c r="WSS113" s="68"/>
      <c r="WST113" s="68"/>
      <c r="WSU113" s="68"/>
      <c r="WSV113" s="68"/>
      <c r="WSW113" s="68"/>
      <c r="WSX113" s="68"/>
      <c r="WSY113" s="68"/>
      <c r="WSZ113" s="68"/>
      <c r="WTA113" s="68"/>
      <c r="WTB113" s="68"/>
      <c r="WTC113" s="68"/>
      <c r="WTD113" s="68"/>
      <c r="WTE113" s="68"/>
      <c r="WTF113" s="68"/>
      <c r="WTG113" s="68"/>
      <c r="WTH113" s="68"/>
      <c r="WTI113" s="68"/>
      <c r="WTJ113" s="68"/>
      <c r="WTK113" s="68"/>
      <c r="WTL113" s="68"/>
      <c r="WTM113" s="68"/>
      <c r="WTN113" s="68"/>
      <c r="WTO113" s="68"/>
      <c r="WTP113" s="68"/>
      <c r="WTQ113" s="68"/>
      <c r="WTR113" s="68"/>
      <c r="WTS113" s="68"/>
      <c r="WTT113" s="68"/>
      <c r="WTU113" s="68"/>
      <c r="WTV113" s="68"/>
      <c r="WTW113" s="68"/>
      <c r="WTX113" s="68"/>
      <c r="WTY113" s="68"/>
      <c r="WTZ113" s="68"/>
      <c r="WUA113" s="68"/>
      <c r="WUB113" s="68"/>
      <c r="WUC113" s="68"/>
      <c r="WUD113" s="68"/>
      <c r="WUE113" s="68"/>
      <c r="WUF113" s="68"/>
      <c r="WUG113" s="68"/>
      <c r="WUH113" s="68"/>
      <c r="WUI113" s="68"/>
      <c r="WUJ113" s="68"/>
      <c r="WUK113" s="68"/>
      <c r="WUL113" s="68"/>
      <c r="WUM113" s="68"/>
      <c r="WUN113" s="68"/>
      <c r="WUO113" s="68"/>
      <c r="WUP113" s="68"/>
      <c r="WUQ113" s="68"/>
      <c r="WUR113" s="68"/>
      <c r="WUS113" s="68"/>
      <c r="WUT113" s="68"/>
      <c r="WUU113" s="68"/>
      <c r="WUV113" s="68"/>
      <c r="WUW113" s="68"/>
      <c r="WUX113" s="68"/>
      <c r="WUY113" s="68"/>
      <c r="WUZ113" s="68"/>
      <c r="WVA113" s="68"/>
      <c r="WVB113" s="68"/>
      <c r="WVC113" s="68"/>
      <c r="WVD113" s="68"/>
      <c r="WVE113" s="68"/>
      <c r="WVF113" s="68"/>
      <c r="WVG113" s="68"/>
      <c r="WVH113" s="68"/>
      <c r="WVI113" s="68"/>
      <c r="WVJ113" s="68"/>
      <c r="WVK113" s="68"/>
      <c r="WVL113" s="68"/>
      <c r="WVM113" s="68"/>
      <c r="WVN113" s="68"/>
      <c r="WVO113" s="68"/>
      <c r="WVP113" s="68"/>
      <c r="WVQ113" s="68"/>
      <c r="WVR113" s="68"/>
      <c r="WVS113" s="68"/>
      <c r="WVT113" s="68"/>
      <c r="WVU113" s="68"/>
      <c r="WVV113" s="68"/>
      <c r="WVW113" s="68"/>
      <c r="WVX113" s="68"/>
      <c r="WVY113" s="68"/>
      <c r="WVZ113" s="68"/>
      <c r="WWA113" s="68"/>
      <c r="WWB113" s="68"/>
      <c r="WWC113" s="68"/>
      <c r="WWD113" s="68"/>
      <c r="WWE113" s="68"/>
      <c r="WWF113" s="68"/>
      <c r="WWG113" s="68"/>
      <c r="WWH113" s="68"/>
      <c r="WWI113" s="68"/>
      <c r="WWJ113" s="68"/>
      <c r="WWK113" s="68"/>
      <c r="WWL113" s="68"/>
      <c r="WWM113" s="68"/>
      <c r="WWN113" s="68"/>
      <c r="WWO113" s="68"/>
      <c r="WWP113" s="68"/>
      <c r="WWQ113" s="68"/>
      <c r="WWR113" s="68"/>
      <c r="WWS113" s="68"/>
      <c r="WWT113" s="68"/>
      <c r="WWU113" s="68"/>
      <c r="WWV113" s="68"/>
      <c r="WWW113" s="68"/>
      <c r="WWX113" s="68"/>
      <c r="WWY113" s="68"/>
      <c r="WWZ113" s="68"/>
      <c r="WXA113" s="68"/>
      <c r="WXB113" s="68"/>
      <c r="WXC113" s="68"/>
      <c r="WXD113" s="68"/>
      <c r="WXE113" s="68"/>
      <c r="WXF113" s="68"/>
      <c r="WXG113" s="68"/>
      <c r="WXH113" s="68"/>
      <c r="WXI113" s="68"/>
      <c r="WXJ113" s="68"/>
      <c r="WXK113" s="68"/>
      <c r="WXL113" s="68"/>
      <c r="WXM113" s="68"/>
      <c r="WXN113" s="68"/>
      <c r="WXO113" s="68"/>
      <c r="WXP113" s="68"/>
      <c r="WXQ113" s="68"/>
      <c r="WXR113" s="68"/>
      <c r="WXS113" s="68"/>
      <c r="WXT113" s="68"/>
      <c r="WXU113" s="68"/>
      <c r="WXV113" s="68"/>
      <c r="WXW113" s="68"/>
      <c r="WXX113" s="68"/>
      <c r="WXY113" s="68"/>
      <c r="WXZ113" s="68"/>
      <c r="WYA113" s="68"/>
      <c r="WYB113" s="68"/>
      <c r="WYC113" s="68"/>
      <c r="WYD113" s="68"/>
      <c r="WYE113" s="68"/>
      <c r="WYF113" s="68"/>
      <c r="WYG113" s="68"/>
      <c r="WYH113" s="68"/>
      <c r="WYI113" s="68"/>
      <c r="WYJ113" s="68"/>
      <c r="WYK113" s="68"/>
      <c r="WYL113" s="68"/>
      <c r="WYM113" s="68"/>
      <c r="WYN113" s="68"/>
      <c r="WYO113" s="68"/>
      <c r="WYP113" s="68"/>
      <c r="WYQ113" s="68"/>
      <c r="WYR113" s="68"/>
      <c r="WYS113" s="68"/>
      <c r="WYT113" s="68"/>
      <c r="WYU113" s="68"/>
      <c r="WYV113" s="68"/>
      <c r="WYW113" s="68"/>
      <c r="WYX113" s="68"/>
      <c r="WYY113" s="68"/>
      <c r="WYZ113" s="68"/>
      <c r="WZA113" s="68"/>
      <c r="WZB113" s="68"/>
      <c r="WZC113" s="68"/>
      <c r="WZD113" s="68"/>
      <c r="WZE113" s="68"/>
      <c r="WZF113" s="68"/>
      <c r="WZG113" s="68"/>
      <c r="WZH113" s="68"/>
      <c r="WZI113" s="68"/>
      <c r="WZJ113" s="68"/>
      <c r="WZK113" s="68"/>
      <c r="WZL113" s="68"/>
      <c r="WZM113" s="68"/>
      <c r="WZN113" s="68"/>
      <c r="WZO113" s="68"/>
      <c r="WZP113" s="68"/>
      <c r="WZQ113" s="68"/>
      <c r="WZR113" s="68"/>
      <c r="WZS113" s="68"/>
      <c r="WZT113" s="68"/>
      <c r="WZU113" s="68"/>
      <c r="WZV113" s="68"/>
      <c r="WZW113" s="68"/>
      <c r="WZX113" s="68"/>
      <c r="WZY113" s="68"/>
      <c r="WZZ113" s="68"/>
      <c r="XAA113" s="68"/>
      <c r="XAB113" s="68"/>
      <c r="XAC113" s="68"/>
      <c r="XAD113" s="68"/>
      <c r="XAE113" s="68"/>
      <c r="XAF113" s="68"/>
      <c r="XAG113" s="68"/>
      <c r="XAH113" s="68"/>
      <c r="XAI113" s="68"/>
      <c r="XAJ113" s="68"/>
      <c r="XAK113" s="68"/>
      <c r="XAL113" s="68"/>
      <c r="XAM113" s="68"/>
      <c r="XAN113" s="68"/>
      <c r="XAO113" s="68"/>
      <c r="XAP113" s="68"/>
      <c r="XAQ113" s="68"/>
      <c r="XAR113" s="68"/>
      <c r="XAS113" s="68"/>
      <c r="XAT113" s="68"/>
      <c r="XAU113" s="68"/>
      <c r="XAV113" s="68"/>
      <c r="XAW113" s="68"/>
      <c r="XAX113" s="68"/>
      <c r="XAY113" s="68"/>
      <c r="XAZ113" s="68"/>
      <c r="XBA113" s="68"/>
      <c r="XBB113" s="68"/>
      <c r="XBC113" s="68"/>
      <c r="XBD113" s="68"/>
      <c r="XBE113" s="68"/>
      <c r="XBF113" s="68"/>
      <c r="XBG113" s="68"/>
      <c r="XBH113" s="68"/>
      <c r="XBI113" s="68"/>
      <c r="XBJ113" s="68"/>
      <c r="XBK113" s="68"/>
      <c r="XBL113" s="68"/>
      <c r="XBM113" s="68"/>
      <c r="XBN113" s="68"/>
      <c r="XBO113" s="68"/>
      <c r="XBP113" s="68"/>
      <c r="XBQ113" s="68"/>
      <c r="XBR113" s="68"/>
      <c r="XBS113" s="68"/>
      <c r="XBT113" s="68"/>
      <c r="XBU113" s="68"/>
      <c r="XBV113" s="68"/>
      <c r="XBW113" s="68"/>
      <c r="XBX113" s="68"/>
      <c r="XBY113" s="68"/>
      <c r="XBZ113" s="68"/>
      <c r="XCA113" s="68"/>
      <c r="XCB113" s="68"/>
      <c r="XCC113" s="68"/>
      <c r="XCD113" s="68"/>
      <c r="XCE113" s="68"/>
      <c r="XCF113" s="68"/>
      <c r="XCG113" s="68"/>
      <c r="XCH113" s="68"/>
      <c r="XCI113" s="68"/>
      <c r="XCJ113" s="68"/>
      <c r="XCK113" s="68"/>
      <c r="XCL113" s="68"/>
      <c r="XCM113" s="68"/>
      <c r="XCN113" s="68"/>
      <c r="XCO113" s="68"/>
      <c r="XCP113" s="68"/>
      <c r="XCQ113" s="68"/>
      <c r="XCR113" s="68"/>
      <c r="XCS113" s="68"/>
      <c r="XCT113" s="68"/>
      <c r="XCU113" s="68"/>
      <c r="XCV113" s="68"/>
      <c r="XCW113" s="68"/>
      <c r="XCX113" s="68"/>
      <c r="XCY113" s="68"/>
      <c r="XCZ113" s="68"/>
      <c r="XDA113" s="68"/>
      <c r="XDB113" s="68"/>
      <c r="XDC113" s="68"/>
      <c r="XDD113" s="68"/>
      <c r="XDE113" s="68"/>
      <c r="XDF113" s="68"/>
      <c r="XDG113" s="68"/>
      <c r="XDH113" s="68"/>
      <c r="XDI113" s="68"/>
      <c r="XDJ113" s="68"/>
      <c r="XDK113" s="68"/>
      <c r="XDL113" s="68"/>
      <c r="XDM113" s="68"/>
      <c r="XDN113" s="68"/>
      <c r="XDO113" s="68"/>
      <c r="XDP113" s="68"/>
      <c r="XDQ113" s="68"/>
      <c r="XDR113" s="68"/>
      <c r="XDS113" s="68"/>
      <c r="XDT113" s="68"/>
      <c r="XDU113" s="68"/>
      <c r="XDV113" s="68"/>
      <c r="XDW113" s="68"/>
      <c r="XDX113" s="68"/>
      <c r="XDY113" s="68"/>
      <c r="XDZ113" s="68"/>
      <c r="XEA113" s="68"/>
      <c r="XEB113" s="68"/>
      <c r="XEC113" s="68"/>
      <c r="XED113" s="68"/>
      <c r="XEE113" s="68"/>
      <c r="XEF113" s="68"/>
      <c r="XEG113" s="68"/>
      <c r="XEH113" s="68"/>
      <c r="XEI113" s="68"/>
      <c r="XEJ113" s="68"/>
      <c r="XEK113" s="68"/>
      <c r="XEL113" s="68"/>
      <c r="XEM113" s="68"/>
      <c r="XEN113" s="68"/>
      <c r="XEO113" s="68"/>
      <c r="XEP113" s="68"/>
      <c r="XEQ113" s="68"/>
      <c r="XER113" s="68"/>
      <c r="XES113" s="68"/>
      <c r="XET113" s="68"/>
      <c r="XEU113" s="68"/>
      <c r="XEV113" s="68"/>
      <c r="XEW113" s="68"/>
      <c r="XEX113" s="68"/>
      <c r="XEY113" s="68"/>
      <c r="XEZ113" s="68"/>
      <c r="XFA113" s="68"/>
      <c r="XFB113" s="68"/>
      <c r="XFC113" s="68"/>
      <c r="XFD113" s="68"/>
    </row>
    <row r="114" spans="1:16384" s="355" customFormat="1">
      <c r="A114" s="68"/>
      <c r="B114" s="732" t="s">
        <v>1</v>
      </c>
      <c r="C114" s="12" t="s">
        <v>1025</v>
      </c>
      <c r="D114" s="68"/>
      <c r="E114" s="739">
        <v>0</v>
      </c>
      <c r="F114" s="740">
        <v>0</v>
      </c>
      <c r="G114" s="741">
        <v>2.36</v>
      </c>
      <c r="H114" s="68"/>
      <c r="I114" s="744"/>
      <c r="J114" s="119" t="s">
        <v>1042</v>
      </c>
      <c r="K114" s="745">
        <f>IF(EmissionsCalc="IEA",IFERROR($E$285*10^6/(($E$265+$E$254+$E$243+$E$244+$E$217)*E$101*E$102),E114/10^3),E114/10^3)</f>
        <v>2.0639634508235294E-3</v>
      </c>
      <c r="L114" s="745">
        <f>IF(EmissionsCalc="IEA",IFERROR($E$285*10^6/(($E$265+$E$254+$E$243+$E$244+$E$217)*E$101*E$102),F114/10^3),F114/10^3)</f>
        <v>2.0639634508235294E-3</v>
      </c>
      <c r="M114" s="745">
        <f>IF(EmissionsCalc="IEA",IFERROR($E$285*10^6/(($E$265+$E$254+$E$243+$E$244+$E$217)*E$101*E$102),G114/10^3),G114/10^3)</f>
        <v>2.0639634508235294E-3</v>
      </c>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c r="BM114" s="68"/>
      <c r="BN114" s="68"/>
      <c r="BO114" s="68"/>
      <c r="BP114" s="68"/>
      <c r="BQ114" s="68"/>
      <c r="BR114" s="68"/>
      <c r="BS114" s="68"/>
      <c r="BT114" s="68"/>
      <c r="BU114" s="68"/>
      <c r="BV114" s="68"/>
      <c r="BW114" s="68"/>
      <c r="BX114" s="68"/>
      <c r="BY114" s="68"/>
      <c r="BZ114" s="68"/>
      <c r="CA114" s="68"/>
      <c r="CB114" s="68"/>
      <c r="CC114" s="68"/>
      <c r="CD114" s="68"/>
      <c r="CE114" s="68"/>
      <c r="CF114" s="68"/>
      <c r="CG114" s="68"/>
      <c r="CH114" s="68"/>
      <c r="CI114" s="68"/>
      <c r="CJ114" s="68"/>
      <c r="CK114" s="68"/>
      <c r="CL114" s="68"/>
      <c r="CM114" s="68"/>
      <c r="CN114" s="68"/>
      <c r="CO114" s="68"/>
      <c r="CP114" s="68"/>
      <c r="CQ114" s="68"/>
      <c r="CR114" s="68"/>
      <c r="CS114" s="68"/>
      <c r="CT114" s="68"/>
      <c r="CU114" s="68"/>
      <c r="CV114" s="68"/>
      <c r="CW114" s="68"/>
      <c r="CX114" s="68"/>
      <c r="CY114" s="68"/>
      <c r="CZ114" s="68"/>
      <c r="DA114" s="68"/>
      <c r="DB114" s="68"/>
      <c r="DC114" s="68"/>
      <c r="DD114" s="68"/>
      <c r="DE114" s="68"/>
      <c r="DF114" s="68"/>
      <c r="DG114" s="68"/>
      <c r="DH114" s="68"/>
      <c r="DI114" s="68"/>
      <c r="DJ114" s="68"/>
      <c r="DK114" s="68"/>
      <c r="DL114" s="68"/>
      <c r="DM114" s="68"/>
      <c r="DN114" s="68"/>
      <c r="DO114" s="68"/>
      <c r="DP114" s="68"/>
      <c r="DQ114" s="68"/>
      <c r="DR114" s="68"/>
      <c r="DS114" s="68"/>
      <c r="DT114" s="68"/>
      <c r="DU114" s="68"/>
      <c r="DV114" s="68"/>
      <c r="DW114" s="68"/>
      <c r="DX114" s="68"/>
      <c r="DY114" s="68"/>
      <c r="DZ114" s="68"/>
      <c r="EA114" s="68"/>
      <c r="EB114" s="68"/>
      <c r="EC114" s="68"/>
      <c r="ED114" s="68"/>
      <c r="EE114" s="68"/>
      <c r="EF114" s="68"/>
      <c r="EG114" s="68"/>
      <c r="EH114" s="68"/>
      <c r="EI114" s="68"/>
      <c r="EJ114" s="68"/>
      <c r="EK114" s="68"/>
      <c r="EL114" s="68"/>
      <c r="EM114" s="68"/>
      <c r="EN114" s="68"/>
      <c r="EO114" s="68"/>
      <c r="EP114" s="68"/>
      <c r="EQ114" s="68"/>
      <c r="ER114" s="68"/>
      <c r="ES114" s="68"/>
      <c r="ET114" s="68"/>
      <c r="EU114" s="68"/>
      <c r="EV114" s="68"/>
      <c r="EW114" s="68"/>
      <c r="EX114" s="68"/>
      <c r="EY114" s="68"/>
      <c r="EZ114" s="68"/>
      <c r="FA114" s="68"/>
      <c r="FB114" s="68"/>
      <c r="FC114" s="68"/>
      <c r="FD114" s="68"/>
      <c r="FE114" s="68"/>
      <c r="FF114" s="68"/>
      <c r="FG114" s="68"/>
      <c r="FH114" s="68"/>
      <c r="FI114" s="68"/>
      <c r="FJ114" s="68"/>
      <c r="FK114" s="68"/>
      <c r="FL114" s="68"/>
      <c r="FM114" s="68"/>
      <c r="FN114" s="68"/>
      <c r="FO114" s="68"/>
      <c r="FP114" s="68"/>
      <c r="FQ114" s="68"/>
      <c r="FR114" s="68"/>
      <c r="FS114" s="68"/>
      <c r="FT114" s="68"/>
      <c r="FU114" s="68"/>
      <c r="FV114" s="68"/>
      <c r="FW114" s="68"/>
      <c r="FX114" s="68"/>
      <c r="FY114" s="68"/>
      <c r="FZ114" s="68"/>
      <c r="GA114" s="68"/>
      <c r="GB114" s="68"/>
      <c r="GC114" s="68"/>
      <c r="GD114" s="68"/>
      <c r="GE114" s="68"/>
      <c r="GF114" s="68"/>
      <c r="GG114" s="68"/>
      <c r="GH114" s="68"/>
      <c r="GI114" s="68"/>
      <c r="GJ114" s="68"/>
      <c r="GK114" s="68"/>
      <c r="GL114" s="68"/>
      <c r="GM114" s="68"/>
      <c r="GN114" s="68"/>
      <c r="GO114" s="68"/>
      <c r="GP114" s="68"/>
      <c r="GQ114" s="68"/>
      <c r="GR114" s="68"/>
      <c r="GS114" s="68"/>
      <c r="GT114" s="68"/>
      <c r="GU114" s="68"/>
      <c r="GV114" s="68"/>
      <c r="GW114" s="68"/>
      <c r="GX114" s="68"/>
      <c r="GY114" s="68"/>
      <c r="GZ114" s="68"/>
      <c r="HA114" s="68"/>
      <c r="HB114" s="68"/>
      <c r="HC114" s="68"/>
      <c r="HD114" s="68"/>
      <c r="HE114" s="68"/>
      <c r="HF114" s="68"/>
      <c r="HG114" s="68"/>
      <c r="HH114" s="68"/>
      <c r="HI114" s="68"/>
      <c r="HJ114" s="68"/>
      <c r="HK114" s="68"/>
      <c r="HL114" s="68"/>
      <c r="HM114" s="68"/>
      <c r="HN114" s="68"/>
      <c r="HO114" s="68"/>
      <c r="HP114" s="68"/>
      <c r="HQ114" s="68"/>
      <c r="HR114" s="68"/>
      <c r="HS114" s="68"/>
      <c r="HT114" s="68"/>
      <c r="HU114" s="68"/>
      <c r="HV114" s="68"/>
      <c r="HW114" s="68"/>
      <c r="HX114" s="68"/>
      <c r="HY114" s="68"/>
      <c r="HZ114" s="68"/>
      <c r="IA114" s="68"/>
      <c r="IB114" s="68"/>
      <c r="IC114" s="68"/>
      <c r="ID114" s="68"/>
      <c r="IE114" s="68"/>
      <c r="IF114" s="68"/>
      <c r="IG114" s="68"/>
      <c r="IH114" s="68"/>
      <c r="II114" s="68"/>
      <c r="IJ114" s="68"/>
      <c r="IK114" s="68"/>
      <c r="IL114" s="68"/>
      <c r="IM114" s="68"/>
      <c r="IN114" s="68"/>
      <c r="IO114" s="68"/>
      <c r="IP114" s="68"/>
      <c r="IQ114" s="68"/>
      <c r="IR114" s="68"/>
      <c r="IS114" s="68"/>
      <c r="IT114" s="68"/>
      <c r="IU114" s="68"/>
      <c r="IV114" s="68"/>
      <c r="IW114" s="68"/>
      <c r="IX114" s="68"/>
      <c r="IY114" s="68"/>
      <c r="IZ114" s="68"/>
      <c r="JA114" s="68"/>
      <c r="JB114" s="68"/>
      <c r="JC114" s="68"/>
      <c r="JD114" s="68"/>
      <c r="JE114" s="68"/>
      <c r="JF114" s="68"/>
      <c r="JG114" s="68"/>
      <c r="JH114" s="68"/>
      <c r="JI114" s="68"/>
      <c r="JJ114" s="68"/>
      <c r="JK114" s="68"/>
      <c r="JL114" s="68"/>
      <c r="JM114" s="68"/>
      <c r="JN114" s="68"/>
      <c r="JO114" s="68"/>
      <c r="JP114" s="68"/>
      <c r="JQ114" s="68"/>
      <c r="JR114" s="68"/>
      <c r="JS114" s="68"/>
      <c r="JT114" s="68"/>
      <c r="JU114" s="68"/>
      <c r="JV114" s="68"/>
      <c r="JW114" s="68"/>
      <c r="JX114" s="68"/>
      <c r="JY114" s="68"/>
      <c r="JZ114" s="68"/>
      <c r="KA114" s="68"/>
      <c r="KB114" s="68"/>
      <c r="KC114" s="68"/>
      <c r="KD114" s="68"/>
      <c r="KE114" s="68"/>
      <c r="KF114" s="68"/>
      <c r="KG114" s="68"/>
      <c r="KH114" s="68"/>
      <c r="KI114" s="68"/>
      <c r="KJ114" s="68"/>
      <c r="KK114" s="68"/>
      <c r="KL114" s="68"/>
      <c r="KM114" s="68"/>
      <c r="KN114" s="68"/>
      <c r="KO114" s="68"/>
      <c r="KP114" s="68"/>
      <c r="KQ114" s="68"/>
      <c r="KR114" s="68"/>
      <c r="KS114" s="68"/>
      <c r="KT114" s="68"/>
      <c r="KU114" s="68"/>
      <c r="KV114" s="68"/>
      <c r="KW114" s="68"/>
      <c r="KX114" s="68"/>
      <c r="KY114" s="68"/>
      <c r="KZ114" s="68"/>
      <c r="LA114" s="68"/>
      <c r="LB114" s="68"/>
      <c r="LC114" s="68"/>
      <c r="LD114" s="68"/>
      <c r="LE114" s="68"/>
      <c r="LF114" s="68"/>
      <c r="LG114" s="68"/>
      <c r="LH114" s="68"/>
      <c r="LI114" s="68"/>
      <c r="LJ114" s="68"/>
      <c r="LK114" s="68"/>
      <c r="LL114" s="68"/>
      <c r="LM114" s="68"/>
      <c r="LN114" s="68"/>
      <c r="LO114" s="68"/>
      <c r="LP114" s="68"/>
      <c r="LQ114" s="68"/>
      <c r="LR114" s="68"/>
      <c r="LS114" s="68"/>
      <c r="LT114" s="68"/>
      <c r="LU114" s="68"/>
      <c r="LV114" s="68"/>
      <c r="LW114" s="68"/>
      <c r="LX114" s="68"/>
      <c r="LY114" s="68"/>
      <c r="LZ114" s="68"/>
      <c r="MA114" s="68"/>
      <c r="MB114" s="68"/>
      <c r="MC114" s="68"/>
      <c r="MD114" s="68"/>
      <c r="ME114" s="68"/>
      <c r="MF114" s="68"/>
      <c r="MG114" s="68"/>
      <c r="MH114" s="68"/>
      <c r="MI114" s="68"/>
      <c r="MJ114" s="68"/>
      <c r="MK114" s="68"/>
      <c r="ML114" s="68"/>
      <c r="MM114" s="68"/>
      <c r="MN114" s="68"/>
      <c r="MO114" s="68"/>
      <c r="MP114" s="68"/>
      <c r="MQ114" s="68"/>
      <c r="MR114" s="68"/>
      <c r="MS114" s="68"/>
      <c r="MT114" s="68"/>
      <c r="MU114" s="68"/>
      <c r="MV114" s="68"/>
      <c r="MW114" s="68"/>
      <c r="MX114" s="68"/>
      <c r="MY114" s="68"/>
      <c r="MZ114" s="68"/>
      <c r="NA114" s="68"/>
      <c r="NB114" s="68"/>
      <c r="NC114" s="68"/>
      <c r="ND114" s="68"/>
      <c r="NE114" s="68"/>
      <c r="NF114" s="68"/>
      <c r="NG114" s="68"/>
      <c r="NH114" s="68"/>
      <c r="NI114" s="68"/>
      <c r="NJ114" s="68"/>
      <c r="NK114" s="68"/>
      <c r="NL114" s="68"/>
      <c r="NM114" s="68"/>
      <c r="NN114" s="68"/>
      <c r="NO114" s="68"/>
      <c r="NP114" s="68"/>
      <c r="NQ114" s="68"/>
      <c r="NR114" s="68"/>
      <c r="NS114" s="68"/>
      <c r="NT114" s="68"/>
      <c r="NU114" s="68"/>
      <c r="NV114" s="68"/>
      <c r="NW114" s="68"/>
      <c r="NX114" s="68"/>
      <c r="NY114" s="68"/>
      <c r="NZ114" s="68"/>
      <c r="OA114" s="68"/>
      <c r="OB114" s="68"/>
      <c r="OC114" s="68"/>
      <c r="OD114" s="68"/>
      <c r="OE114" s="68"/>
      <c r="OF114" s="68"/>
      <c r="OG114" s="68"/>
      <c r="OH114" s="68"/>
      <c r="OI114" s="68"/>
      <c r="OJ114" s="68"/>
      <c r="OK114" s="68"/>
      <c r="OL114" s="68"/>
      <c r="OM114" s="68"/>
      <c r="ON114" s="68"/>
      <c r="OO114" s="68"/>
      <c r="OP114" s="68"/>
      <c r="OQ114" s="68"/>
      <c r="OR114" s="68"/>
      <c r="OS114" s="68"/>
      <c r="OT114" s="68"/>
      <c r="OU114" s="68"/>
      <c r="OV114" s="68"/>
      <c r="OW114" s="68"/>
      <c r="OX114" s="68"/>
      <c r="OY114" s="68"/>
      <c r="OZ114" s="68"/>
      <c r="PA114" s="68"/>
      <c r="PB114" s="68"/>
      <c r="PC114" s="68"/>
      <c r="PD114" s="68"/>
      <c r="PE114" s="68"/>
      <c r="PF114" s="68"/>
      <c r="PG114" s="68"/>
      <c r="PH114" s="68"/>
      <c r="PI114" s="68"/>
      <c r="PJ114" s="68"/>
      <c r="PK114" s="68"/>
      <c r="PL114" s="68"/>
      <c r="PM114" s="68"/>
      <c r="PN114" s="68"/>
      <c r="PO114" s="68"/>
      <c r="PP114" s="68"/>
      <c r="PQ114" s="68"/>
      <c r="PR114" s="68"/>
      <c r="PS114" s="68"/>
      <c r="PT114" s="68"/>
      <c r="PU114" s="68"/>
      <c r="PV114" s="68"/>
      <c r="PW114" s="68"/>
      <c r="PX114" s="68"/>
      <c r="PY114" s="68"/>
      <c r="PZ114" s="68"/>
      <c r="QA114" s="68"/>
      <c r="QB114" s="68"/>
      <c r="QC114" s="68"/>
      <c r="QD114" s="68"/>
      <c r="QE114" s="68"/>
      <c r="QF114" s="68"/>
      <c r="QG114" s="68"/>
      <c r="QH114" s="68"/>
      <c r="QI114" s="68"/>
      <c r="QJ114" s="68"/>
      <c r="QK114" s="68"/>
      <c r="QL114" s="68"/>
      <c r="QM114" s="68"/>
      <c r="QN114" s="68"/>
      <c r="QO114" s="68"/>
      <c r="QP114" s="68"/>
      <c r="QQ114" s="68"/>
      <c r="QR114" s="68"/>
      <c r="QS114" s="68"/>
      <c r="QT114" s="68"/>
      <c r="QU114" s="68"/>
      <c r="QV114" s="68"/>
      <c r="QW114" s="68"/>
      <c r="QX114" s="68"/>
      <c r="QY114" s="68"/>
      <c r="QZ114" s="68"/>
      <c r="RA114" s="68"/>
      <c r="RB114" s="68"/>
      <c r="RC114" s="68"/>
      <c r="RD114" s="68"/>
      <c r="RE114" s="68"/>
      <c r="RF114" s="68"/>
      <c r="RG114" s="68"/>
      <c r="RH114" s="68"/>
      <c r="RI114" s="68"/>
      <c r="RJ114" s="68"/>
      <c r="RK114" s="68"/>
      <c r="RL114" s="68"/>
      <c r="RM114" s="68"/>
      <c r="RN114" s="68"/>
      <c r="RO114" s="68"/>
      <c r="RP114" s="68"/>
      <c r="RQ114" s="68"/>
      <c r="RR114" s="68"/>
      <c r="RS114" s="68"/>
      <c r="RT114" s="68"/>
      <c r="RU114" s="68"/>
      <c r="RV114" s="68"/>
      <c r="RW114" s="68"/>
      <c r="RX114" s="68"/>
      <c r="RY114" s="68"/>
      <c r="RZ114" s="68"/>
      <c r="SA114" s="68"/>
      <c r="SB114" s="68"/>
      <c r="SC114" s="68"/>
      <c r="SD114" s="68"/>
      <c r="SE114" s="68"/>
      <c r="SF114" s="68"/>
      <c r="SG114" s="68"/>
      <c r="SH114" s="68"/>
      <c r="SI114" s="68"/>
      <c r="SJ114" s="68"/>
      <c r="SK114" s="68"/>
      <c r="SL114" s="68"/>
      <c r="SM114" s="68"/>
      <c r="SN114" s="68"/>
      <c r="SO114" s="68"/>
      <c r="SP114" s="68"/>
      <c r="SQ114" s="68"/>
      <c r="SR114" s="68"/>
      <c r="SS114" s="68"/>
      <c r="ST114" s="68"/>
      <c r="SU114" s="68"/>
      <c r="SV114" s="68"/>
      <c r="SW114" s="68"/>
      <c r="SX114" s="68"/>
      <c r="SY114" s="68"/>
      <c r="SZ114" s="68"/>
      <c r="TA114" s="68"/>
      <c r="TB114" s="68"/>
      <c r="TC114" s="68"/>
      <c r="TD114" s="68"/>
      <c r="TE114" s="68"/>
      <c r="TF114" s="68"/>
      <c r="TG114" s="68"/>
      <c r="TH114" s="68"/>
      <c r="TI114" s="68"/>
      <c r="TJ114" s="68"/>
      <c r="TK114" s="68"/>
      <c r="TL114" s="68"/>
      <c r="TM114" s="68"/>
      <c r="TN114" s="68"/>
      <c r="TO114" s="68"/>
      <c r="TP114" s="68"/>
      <c r="TQ114" s="68"/>
      <c r="TR114" s="68"/>
      <c r="TS114" s="68"/>
      <c r="TT114" s="68"/>
      <c r="TU114" s="68"/>
      <c r="TV114" s="68"/>
      <c r="TW114" s="68"/>
      <c r="TX114" s="68"/>
      <c r="TY114" s="68"/>
      <c r="TZ114" s="68"/>
      <c r="UA114" s="68"/>
      <c r="UB114" s="68"/>
      <c r="UC114" s="68"/>
      <c r="UD114" s="68"/>
      <c r="UE114" s="68"/>
      <c r="UF114" s="68"/>
      <c r="UG114" s="68"/>
      <c r="UH114" s="68"/>
      <c r="UI114" s="68"/>
      <c r="UJ114" s="68"/>
      <c r="UK114" s="68"/>
      <c r="UL114" s="68"/>
      <c r="UM114" s="68"/>
      <c r="UN114" s="68"/>
      <c r="UO114" s="68"/>
      <c r="UP114" s="68"/>
      <c r="UQ114" s="68"/>
      <c r="UR114" s="68"/>
      <c r="US114" s="68"/>
      <c r="UT114" s="68"/>
      <c r="UU114" s="68"/>
      <c r="UV114" s="68"/>
      <c r="UW114" s="68"/>
      <c r="UX114" s="68"/>
      <c r="UY114" s="68"/>
      <c r="UZ114" s="68"/>
      <c r="VA114" s="68"/>
      <c r="VB114" s="68"/>
      <c r="VC114" s="68"/>
      <c r="VD114" s="68"/>
      <c r="VE114" s="68"/>
      <c r="VF114" s="68"/>
      <c r="VG114" s="68"/>
      <c r="VH114" s="68"/>
      <c r="VI114" s="68"/>
      <c r="VJ114" s="68"/>
      <c r="VK114" s="68"/>
      <c r="VL114" s="68"/>
      <c r="VM114" s="68"/>
      <c r="VN114" s="68"/>
      <c r="VO114" s="68"/>
      <c r="VP114" s="68"/>
      <c r="VQ114" s="68"/>
      <c r="VR114" s="68"/>
      <c r="VS114" s="68"/>
      <c r="VT114" s="68"/>
      <c r="VU114" s="68"/>
      <c r="VV114" s="68"/>
      <c r="VW114" s="68"/>
      <c r="VX114" s="68"/>
      <c r="VY114" s="68"/>
      <c r="VZ114" s="68"/>
      <c r="WA114" s="68"/>
      <c r="WB114" s="68"/>
      <c r="WC114" s="68"/>
      <c r="WD114" s="68"/>
      <c r="WE114" s="68"/>
      <c r="WF114" s="68"/>
      <c r="WG114" s="68"/>
      <c r="WH114" s="68"/>
      <c r="WI114" s="68"/>
      <c r="WJ114" s="68"/>
      <c r="WK114" s="68"/>
      <c r="WL114" s="68"/>
      <c r="WM114" s="68"/>
      <c r="WN114" s="68"/>
      <c r="WO114" s="68"/>
      <c r="WP114" s="68"/>
      <c r="WQ114" s="68"/>
      <c r="WR114" s="68"/>
      <c r="WS114" s="68"/>
      <c r="WT114" s="68"/>
      <c r="WU114" s="68"/>
      <c r="WV114" s="68"/>
      <c r="WW114" s="68"/>
      <c r="WX114" s="68"/>
      <c r="WY114" s="68"/>
      <c r="WZ114" s="68"/>
      <c r="XA114" s="68"/>
      <c r="XB114" s="68"/>
      <c r="XC114" s="68"/>
      <c r="XD114" s="68"/>
      <c r="XE114" s="68"/>
      <c r="XF114" s="68"/>
      <c r="XG114" s="68"/>
      <c r="XH114" s="68"/>
      <c r="XI114" s="68"/>
      <c r="XJ114" s="68"/>
      <c r="XK114" s="68"/>
      <c r="XL114" s="68"/>
      <c r="XM114" s="68"/>
      <c r="XN114" s="68"/>
      <c r="XO114" s="68"/>
      <c r="XP114" s="68"/>
      <c r="XQ114" s="68"/>
      <c r="XR114" s="68"/>
      <c r="XS114" s="68"/>
      <c r="XT114" s="68"/>
      <c r="XU114" s="68"/>
      <c r="XV114" s="68"/>
      <c r="XW114" s="68"/>
      <c r="XX114" s="68"/>
      <c r="XY114" s="68"/>
      <c r="XZ114" s="68"/>
      <c r="YA114" s="68"/>
      <c r="YB114" s="68"/>
      <c r="YC114" s="68"/>
      <c r="YD114" s="68"/>
      <c r="YE114" s="68"/>
      <c r="YF114" s="68"/>
      <c r="YG114" s="68"/>
      <c r="YH114" s="68"/>
      <c r="YI114" s="68"/>
      <c r="YJ114" s="68"/>
      <c r="YK114" s="68"/>
      <c r="YL114" s="68"/>
      <c r="YM114" s="68"/>
      <c r="YN114" s="68"/>
      <c r="YO114" s="68"/>
      <c r="YP114" s="68"/>
      <c r="YQ114" s="68"/>
      <c r="YR114" s="68"/>
      <c r="YS114" s="68"/>
      <c r="YT114" s="68"/>
      <c r="YU114" s="68"/>
      <c r="YV114" s="68"/>
      <c r="YW114" s="68"/>
      <c r="YX114" s="68"/>
      <c r="YY114" s="68"/>
      <c r="YZ114" s="68"/>
      <c r="ZA114" s="68"/>
      <c r="ZB114" s="68"/>
      <c r="ZC114" s="68"/>
      <c r="ZD114" s="68"/>
      <c r="ZE114" s="68"/>
      <c r="ZF114" s="68"/>
      <c r="ZG114" s="68"/>
      <c r="ZH114" s="68"/>
      <c r="ZI114" s="68"/>
      <c r="ZJ114" s="68"/>
      <c r="ZK114" s="68"/>
      <c r="ZL114" s="68"/>
      <c r="ZM114" s="68"/>
      <c r="ZN114" s="68"/>
      <c r="ZO114" s="68"/>
      <c r="ZP114" s="68"/>
      <c r="ZQ114" s="68"/>
      <c r="ZR114" s="68"/>
      <c r="ZS114" s="68"/>
      <c r="ZT114" s="68"/>
      <c r="ZU114" s="68"/>
      <c r="ZV114" s="68"/>
      <c r="ZW114" s="68"/>
      <c r="ZX114" s="68"/>
      <c r="ZY114" s="68"/>
      <c r="ZZ114" s="68"/>
      <c r="AAA114" s="68"/>
      <c r="AAB114" s="68"/>
      <c r="AAC114" s="68"/>
      <c r="AAD114" s="68"/>
      <c r="AAE114" s="68"/>
      <c r="AAF114" s="68"/>
      <c r="AAG114" s="68"/>
      <c r="AAH114" s="68"/>
      <c r="AAI114" s="68"/>
      <c r="AAJ114" s="68"/>
      <c r="AAK114" s="68"/>
      <c r="AAL114" s="68"/>
      <c r="AAM114" s="68"/>
      <c r="AAN114" s="68"/>
      <c r="AAO114" s="68"/>
      <c r="AAP114" s="68"/>
      <c r="AAQ114" s="68"/>
      <c r="AAR114" s="68"/>
      <c r="AAS114" s="68"/>
      <c r="AAT114" s="68"/>
      <c r="AAU114" s="68"/>
      <c r="AAV114" s="68"/>
      <c r="AAW114" s="68"/>
      <c r="AAX114" s="68"/>
      <c r="AAY114" s="68"/>
      <c r="AAZ114" s="68"/>
      <c r="ABA114" s="68"/>
      <c r="ABB114" s="68"/>
      <c r="ABC114" s="68"/>
      <c r="ABD114" s="68"/>
      <c r="ABE114" s="68"/>
      <c r="ABF114" s="68"/>
      <c r="ABG114" s="68"/>
      <c r="ABH114" s="68"/>
      <c r="ABI114" s="68"/>
      <c r="ABJ114" s="68"/>
      <c r="ABK114" s="68"/>
      <c r="ABL114" s="68"/>
      <c r="ABM114" s="68"/>
      <c r="ABN114" s="68"/>
      <c r="ABO114" s="68"/>
      <c r="ABP114" s="68"/>
      <c r="ABQ114" s="68"/>
      <c r="ABR114" s="68"/>
      <c r="ABS114" s="68"/>
      <c r="ABT114" s="68"/>
      <c r="ABU114" s="68"/>
      <c r="ABV114" s="68"/>
      <c r="ABW114" s="68"/>
      <c r="ABX114" s="68"/>
      <c r="ABY114" s="68"/>
      <c r="ABZ114" s="68"/>
      <c r="ACA114" s="68"/>
      <c r="ACB114" s="68"/>
      <c r="ACC114" s="68"/>
      <c r="ACD114" s="68"/>
      <c r="ACE114" s="68"/>
      <c r="ACF114" s="68"/>
      <c r="ACG114" s="68"/>
      <c r="ACH114" s="68"/>
      <c r="ACI114" s="68"/>
      <c r="ACJ114" s="68"/>
      <c r="ACK114" s="68"/>
      <c r="ACL114" s="68"/>
      <c r="ACM114" s="68"/>
      <c r="ACN114" s="68"/>
      <c r="ACO114" s="68"/>
      <c r="ACP114" s="68"/>
      <c r="ACQ114" s="68"/>
      <c r="ACR114" s="68"/>
      <c r="ACS114" s="68"/>
      <c r="ACT114" s="68"/>
      <c r="ACU114" s="68"/>
      <c r="ACV114" s="68"/>
      <c r="ACW114" s="68"/>
      <c r="ACX114" s="68"/>
      <c r="ACY114" s="68"/>
      <c r="ACZ114" s="68"/>
      <c r="ADA114" s="68"/>
      <c r="ADB114" s="68"/>
      <c r="ADC114" s="68"/>
      <c r="ADD114" s="68"/>
      <c r="ADE114" s="68"/>
      <c r="ADF114" s="68"/>
      <c r="ADG114" s="68"/>
      <c r="ADH114" s="68"/>
      <c r="ADI114" s="68"/>
      <c r="ADJ114" s="68"/>
      <c r="ADK114" s="68"/>
      <c r="ADL114" s="68"/>
      <c r="ADM114" s="68"/>
      <c r="ADN114" s="68"/>
      <c r="ADO114" s="68"/>
      <c r="ADP114" s="68"/>
      <c r="ADQ114" s="68"/>
      <c r="ADR114" s="68"/>
      <c r="ADS114" s="68"/>
      <c r="ADT114" s="68"/>
      <c r="ADU114" s="68"/>
      <c r="ADV114" s="68"/>
      <c r="ADW114" s="68"/>
      <c r="ADX114" s="68"/>
      <c r="ADY114" s="68"/>
      <c r="ADZ114" s="68"/>
      <c r="AEA114" s="68"/>
      <c r="AEB114" s="68"/>
      <c r="AEC114" s="68"/>
      <c r="AED114" s="68"/>
      <c r="AEE114" s="68"/>
      <c r="AEF114" s="68"/>
      <c r="AEG114" s="68"/>
      <c r="AEH114" s="68"/>
      <c r="AEI114" s="68"/>
      <c r="AEJ114" s="68"/>
      <c r="AEK114" s="68"/>
      <c r="AEL114" s="68"/>
      <c r="AEM114" s="68"/>
      <c r="AEN114" s="68"/>
      <c r="AEO114" s="68"/>
      <c r="AEP114" s="68"/>
      <c r="AEQ114" s="68"/>
      <c r="AER114" s="68"/>
      <c r="AES114" s="68"/>
      <c r="AET114" s="68"/>
      <c r="AEU114" s="68"/>
      <c r="AEV114" s="68"/>
      <c r="AEW114" s="68"/>
      <c r="AEX114" s="68"/>
      <c r="AEY114" s="68"/>
      <c r="AEZ114" s="68"/>
      <c r="AFA114" s="68"/>
      <c r="AFB114" s="68"/>
      <c r="AFC114" s="68"/>
      <c r="AFD114" s="68"/>
      <c r="AFE114" s="68"/>
      <c r="AFF114" s="68"/>
      <c r="AFG114" s="68"/>
      <c r="AFH114" s="68"/>
      <c r="AFI114" s="68"/>
      <c r="AFJ114" s="68"/>
      <c r="AFK114" s="68"/>
      <c r="AFL114" s="68"/>
      <c r="AFM114" s="68"/>
      <c r="AFN114" s="68"/>
      <c r="AFO114" s="68"/>
      <c r="AFP114" s="68"/>
      <c r="AFQ114" s="68"/>
      <c r="AFR114" s="68"/>
      <c r="AFS114" s="68"/>
      <c r="AFT114" s="68"/>
      <c r="AFU114" s="68"/>
      <c r="AFV114" s="68"/>
      <c r="AFW114" s="68"/>
      <c r="AFX114" s="68"/>
      <c r="AFY114" s="68"/>
      <c r="AFZ114" s="68"/>
      <c r="AGA114" s="68"/>
      <c r="AGB114" s="68"/>
      <c r="AGC114" s="68"/>
      <c r="AGD114" s="68"/>
      <c r="AGE114" s="68"/>
      <c r="AGF114" s="68"/>
      <c r="AGG114" s="68"/>
      <c r="AGH114" s="68"/>
      <c r="AGI114" s="68"/>
      <c r="AGJ114" s="68"/>
      <c r="AGK114" s="68"/>
      <c r="AGL114" s="68"/>
      <c r="AGM114" s="68"/>
      <c r="AGN114" s="68"/>
      <c r="AGO114" s="68"/>
      <c r="AGP114" s="68"/>
      <c r="AGQ114" s="68"/>
      <c r="AGR114" s="68"/>
      <c r="AGS114" s="68"/>
      <c r="AGT114" s="68"/>
      <c r="AGU114" s="68"/>
      <c r="AGV114" s="68"/>
      <c r="AGW114" s="68"/>
      <c r="AGX114" s="68"/>
      <c r="AGY114" s="68"/>
      <c r="AGZ114" s="68"/>
      <c r="AHA114" s="68"/>
      <c r="AHB114" s="68"/>
      <c r="AHC114" s="68"/>
      <c r="AHD114" s="68"/>
      <c r="AHE114" s="68"/>
      <c r="AHF114" s="68"/>
      <c r="AHG114" s="68"/>
      <c r="AHH114" s="68"/>
      <c r="AHI114" s="68"/>
      <c r="AHJ114" s="68"/>
      <c r="AHK114" s="68"/>
      <c r="AHL114" s="68"/>
      <c r="AHM114" s="68"/>
      <c r="AHN114" s="68"/>
      <c r="AHO114" s="68"/>
      <c r="AHP114" s="68"/>
      <c r="AHQ114" s="68"/>
      <c r="AHR114" s="68"/>
      <c r="AHS114" s="68"/>
      <c r="AHT114" s="68"/>
      <c r="AHU114" s="68"/>
      <c r="AHV114" s="68"/>
      <c r="AHW114" s="68"/>
      <c r="AHX114" s="68"/>
      <c r="AHY114" s="68"/>
      <c r="AHZ114" s="68"/>
      <c r="AIA114" s="68"/>
      <c r="AIB114" s="68"/>
      <c r="AIC114" s="68"/>
      <c r="AID114" s="68"/>
      <c r="AIE114" s="68"/>
      <c r="AIF114" s="68"/>
      <c r="AIG114" s="68"/>
      <c r="AIH114" s="68"/>
      <c r="AII114" s="68"/>
      <c r="AIJ114" s="68"/>
      <c r="AIK114" s="68"/>
      <c r="AIL114" s="68"/>
      <c r="AIM114" s="68"/>
      <c r="AIN114" s="68"/>
      <c r="AIO114" s="68"/>
      <c r="AIP114" s="68"/>
      <c r="AIQ114" s="68"/>
      <c r="AIR114" s="68"/>
      <c r="AIS114" s="68"/>
      <c r="AIT114" s="68"/>
      <c r="AIU114" s="68"/>
      <c r="AIV114" s="68"/>
      <c r="AIW114" s="68"/>
      <c r="AIX114" s="68"/>
      <c r="AIY114" s="68"/>
      <c r="AIZ114" s="68"/>
      <c r="AJA114" s="68"/>
      <c r="AJB114" s="68"/>
      <c r="AJC114" s="68"/>
      <c r="AJD114" s="68"/>
      <c r="AJE114" s="68"/>
      <c r="AJF114" s="68"/>
      <c r="AJG114" s="68"/>
      <c r="AJH114" s="68"/>
      <c r="AJI114" s="68"/>
      <c r="AJJ114" s="68"/>
      <c r="AJK114" s="68"/>
      <c r="AJL114" s="68"/>
      <c r="AJM114" s="68"/>
      <c r="AJN114" s="68"/>
      <c r="AJO114" s="68"/>
      <c r="AJP114" s="68"/>
      <c r="AJQ114" s="68"/>
      <c r="AJR114" s="68"/>
      <c r="AJS114" s="68"/>
      <c r="AJT114" s="68"/>
      <c r="AJU114" s="68"/>
      <c r="AJV114" s="68"/>
      <c r="AJW114" s="68"/>
      <c r="AJX114" s="68"/>
      <c r="AJY114" s="68"/>
      <c r="AJZ114" s="68"/>
      <c r="AKA114" s="68"/>
      <c r="AKB114" s="68"/>
      <c r="AKC114" s="68"/>
      <c r="AKD114" s="68"/>
      <c r="AKE114" s="68"/>
      <c r="AKF114" s="68"/>
      <c r="AKG114" s="68"/>
      <c r="AKH114" s="68"/>
      <c r="AKI114" s="68"/>
      <c r="AKJ114" s="68"/>
      <c r="AKK114" s="68"/>
      <c r="AKL114" s="68"/>
      <c r="AKM114" s="68"/>
      <c r="AKN114" s="68"/>
      <c r="AKO114" s="68"/>
      <c r="AKP114" s="68"/>
      <c r="AKQ114" s="68"/>
      <c r="AKR114" s="68"/>
      <c r="AKS114" s="68"/>
      <c r="AKT114" s="68"/>
      <c r="AKU114" s="68"/>
      <c r="AKV114" s="68"/>
      <c r="AKW114" s="68"/>
      <c r="AKX114" s="68"/>
      <c r="AKY114" s="68"/>
      <c r="AKZ114" s="68"/>
      <c r="ALA114" s="68"/>
      <c r="ALB114" s="68"/>
      <c r="ALC114" s="68"/>
      <c r="ALD114" s="68"/>
      <c r="ALE114" s="68"/>
      <c r="ALF114" s="68"/>
      <c r="ALG114" s="68"/>
      <c r="ALH114" s="68"/>
      <c r="ALI114" s="68"/>
      <c r="ALJ114" s="68"/>
      <c r="ALK114" s="68"/>
      <c r="ALL114" s="68"/>
      <c r="ALM114" s="68"/>
      <c r="ALN114" s="68"/>
      <c r="ALO114" s="68"/>
      <c r="ALP114" s="68"/>
      <c r="ALQ114" s="68"/>
      <c r="ALR114" s="68"/>
      <c r="ALS114" s="68"/>
      <c r="ALT114" s="68"/>
      <c r="ALU114" s="68"/>
      <c r="ALV114" s="68"/>
      <c r="ALW114" s="68"/>
      <c r="ALX114" s="68"/>
      <c r="ALY114" s="68"/>
      <c r="ALZ114" s="68"/>
      <c r="AMA114" s="68"/>
      <c r="AMB114" s="68"/>
      <c r="AMC114" s="68"/>
      <c r="AMD114" s="68"/>
      <c r="AME114" s="68"/>
      <c r="AMF114" s="68"/>
      <c r="AMG114" s="68"/>
      <c r="AMH114" s="68"/>
      <c r="AMI114" s="68"/>
      <c r="AMJ114" s="68"/>
      <c r="AMK114" s="68"/>
      <c r="AML114" s="68"/>
      <c r="AMM114" s="68"/>
      <c r="AMN114" s="68"/>
      <c r="AMO114" s="68"/>
      <c r="AMP114" s="68"/>
      <c r="AMQ114" s="68"/>
      <c r="AMR114" s="68"/>
      <c r="AMS114" s="68"/>
      <c r="AMT114" s="68"/>
      <c r="AMU114" s="68"/>
      <c r="AMV114" s="68"/>
      <c r="AMW114" s="68"/>
      <c r="AMX114" s="68"/>
      <c r="AMY114" s="68"/>
      <c r="AMZ114" s="68"/>
      <c r="ANA114" s="68"/>
      <c r="ANB114" s="68"/>
      <c r="ANC114" s="68"/>
      <c r="AND114" s="68"/>
      <c r="ANE114" s="68"/>
      <c r="ANF114" s="68"/>
      <c r="ANG114" s="68"/>
      <c r="ANH114" s="68"/>
      <c r="ANI114" s="68"/>
      <c r="ANJ114" s="68"/>
      <c r="ANK114" s="68"/>
      <c r="ANL114" s="68"/>
      <c r="ANM114" s="68"/>
      <c r="ANN114" s="68"/>
      <c r="ANO114" s="68"/>
      <c r="ANP114" s="68"/>
      <c r="ANQ114" s="68"/>
      <c r="ANR114" s="68"/>
      <c r="ANS114" s="68"/>
      <c r="ANT114" s="68"/>
      <c r="ANU114" s="68"/>
      <c r="ANV114" s="68"/>
      <c r="ANW114" s="68"/>
      <c r="ANX114" s="68"/>
      <c r="ANY114" s="68"/>
      <c r="ANZ114" s="68"/>
      <c r="AOA114" s="68"/>
      <c r="AOB114" s="68"/>
      <c r="AOC114" s="68"/>
      <c r="AOD114" s="68"/>
      <c r="AOE114" s="68"/>
      <c r="AOF114" s="68"/>
      <c r="AOG114" s="68"/>
      <c r="AOH114" s="68"/>
      <c r="AOI114" s="68"/>
      <c r="AOJ114" s="68"/>
      <c r="AOK114" s="68"/>
      <c r="AOL114" s="68"/>
      <c r="AOM114" s="68"/>
      <c r="AON114" s="68"/>
      <c r="AOO114" s="68"/>
      <c r="AOP114" s="68"/>
      <c r="AOQ114" s="68"/>
      <c r="AOR114" s="68"/>
      <c r="AOS114" s="68"/>
      <c r="AOT114" s="68"/>
      <c r="AOU114" s="68"/>
      <c r="AOV114" s="68"/>
      <c r="AOW114" s="68"/>
      <c r="AOX114" s="68"/>
      <c r="AOY114" s="68"/>
      <c r="AOZ114" s="68"/>
      <c r="APA114" s="68"/>
      <c r="APB114" s="68"/>
      <c r="APC114" s="68"/>
      <c r="APD114" s="68"/>
      <c r="APE114" s="68"/>
      <c r="APF114" s="68"/>
      <c r="APG114" s="68"/>
      <c r="APH114" s="68"/>
      <c r="API114" s="68"/>
      <c r="APJ114" s="68"/>
      <c r="APK114" s="68"/>
      <c r="APL114" s="68"/>
      <c r="APM114" s="68"/>
      <c r="APN114" s="68"/>
      <c r="APO114" s="68"/>
      <c r="APP114" s="68"/>
      <c r="APQ114" s="68"/>
      <c r="APR114" s="68"/>
      <c r="APS114" s="68"/>
      <c r="APT114" s="68"/>
      <c r="APU114" s="68"/>
      <c r="APV114" s="68"/>
      <c r="APW114" s="68"/>
      <c r="APX114" s="68"/>
      <c r="APY114" s="68"/>
      <c r="APZ114" s="68"/>
      <c r="AQA114" s="68"/>
      <c r="AQB114" s="68"/>
      <c r="AQC114" s="68"/>
      <c r="AQD114" s="68"/>
      <c r="AQE114" s="68"/>
      <c r="AQF114" s="68"/>
      <c r="AQG114" s="68"/>
      <c r="AQH114" s="68"/>
      <c r="AQI114" s="68"/>
      <c r="AQJ114" s="68"/>
      <c r="AQK114" s="68"/>
      <c r="AQL114" s="68"/>
      <c r="AQM114" s="68"/>
      <c r="AQN114" s="68"/>
      <c r="AQO114" s="68"/>
      <c r="AQP114" s="68"/>
      <c r="AQQ114" s="68"/>
      <c r="AQR114" s="68"/>
      <c r="AQS114" s="68"/>
      <c r="AQT114" s="68"/>
      <c r="AQU114" s="68"/>
      <c r="AQV114" s="68"/>
      <c r="AQW114" s="68"/>
      <c r="AQX114" s="68"/>
      <c r="AQY114" s="68"/>
      <c r="AQZ114" s="68"/>
      <c r="ARA114" s="68"/>
      <c r="ARB114" s="68"/>
      <c r="ARC114" s="68"/>
      <c r="ARD114" s="68"/>
      <c r="ARE114" s="68"/>
      <c r="ARF114" s="68"/>
      <c r="ARG114" s="68"/>
      <c r="ARH114" s="68"/>
      <c r="ARI114" s="68"/>
      <c r="ARJ114" s="68"/>
      <c r="ARK114" s="68"/>
      <c r="ARL114" s="68"/>
      <c r="ARM114" s="68"/>
      <c r="ARN114" s="68"/>
      <c r="ARO114" s="68"/>
      <c r="ARP114" s="68"/>
      <c r="ARQ114" s="68"/>
      <c r="ARR114" s="68"/>
      <c r="ARS114" s="68"/>
      <c r="ART114" s="68"/>
      <c r="ARU114" s="68"/>
      <c r="ARV114" s="68"/>
      <c r="ARW114" s="68"/>
      <c r="ARX114" s="68"/>
      <c r="ARY114" s="68"/>
      <c r="ARZ114" s="68"/>
      <c r="ASA114" s="68"/>
      <c r="ASB114" s="68"/>
      <c r="ASC114" s="68"/>
      <c r="ASD114" s="68"/>
      <c r="ASE114" s="68"/>
      <c r="ASF114" s="68"/>
      <c r="ASG114" s="68"/>
      <c r="ASH114" s="68"/>
      <c r="ASI114" s="68"/>
      <c r="ASJ114" s="68"/>
      <c r="ASK114" s="68"/>
      <c r="ASL114" s="68"/>
      <c r="ASM114" s="68"/>
      <c r="ASN114" s="68"/>
      <c r="ASO114" s="68"/>
      <c r="ASP114" s="68"/>
      <c r="ASQ114" s="68"/>
      <c r="ASR114" s="68"/>
      <c r="ASS114" s="68"/>
      <c r="AST114" s="68"/>
      <c r="ASU114" s="68"/>
      <c r="ASV114" s="68"/>
      <c r="ASW114" s="68"/>
      <c r="ASX114" s="68"/>
      <c r="ASY114" s="68"/>
      <c r="ASZ114" s="68"/>
      <c r="ATA114" s="68"/>
      <c r="ATB114" s="68"/>
      <c r="ATC114" s="68"/>
      <c r="ATD114" s="68"/>
      <c r="ATE114" s="68"/>
      <c r="ATF114" s="68"/>
      <c r="ATG114" s="68"/>
      <c r="ATH114" s="68"/>
      <c r="ATI114" s="68"/>
      <c r="ATJ114" s="68"/>
      <c r="ATK114" s="68"/>
      <c r="ATL114" s="68"/>
      <c r="ATM114" s="68"/>
      <c r="ATN114" s="68"/>
      <c r="ATO114" s="68"/>
      <c r="ATP114" s="68"/>
      <c r="ATQ114" s="68"/>
      <c r="ATR114" s="68"/>
      <c r="ATS114" s="68"/>
      <c r="ATT114" s="68"/>
      <c r="ATU114" s="68"/>
      <c r="ATV114" s="68"/>
      <c r="ATW114" s="68"/>
      <c r="ATX114" s="68"/>
      <c r="ATY114" s="68"/>
      <c r="ATZ114" s="68"/>
      <c r="AUA114" s="68"/>
      <c r="AUB114" s="68"/>
      <c r="AUC114" s="68"/>
      <c r="AUD114" s="68"/>
      <c r="AUE114" s="68"/>
      <c r="AUF114" s="68"/>
      <c r="AUG114" s="68"/>
      <c r="AUH114" s="68"/>
      <c r="AUI114" s="68"/>
      <c r="AUJ114" s="68"/>
      <c r="AUK114" s="68"/>
      <c r="AUL114" s="68"/>
      <c r="AUM114" s="68"/>
      <c r="AUN114" s="68"/>
      <c r="AUO114" s="68"/>
      <c r="AUP114" s="68"/>
      <c r="AUQ114" s="68"/>
      <c r="AUR114" s="68"/>
      <c r="AUS114" s="68"/>
      <c r="AUT114" s="68"/>
      <c r="AUU114" s="68"/>
      <c r="AUV114" s="68"/>
      <c r="AUW114" s="68"/>
      <c r="AUX114" s="68"/>
      <c r="AUY114" s="68"/>
      <c r="AUZ114" s="68"/>
      <c r="AVA114" s="68"/>
      <c r="AVB114" s="68"/>
      <c r="AVC114" s="68"/>
      <c r="AVD114" s="68"/>
      <c r="AVE114" s="68"/>
      <c r="AVF114" s="68"/>
      <c r="AVG114" s="68"/>
      <c r="AVH114" s="68"/>
      <c r="AVI114" s="68"/>
      <c r="AVJ114" s="68"/>
      <c r="AVK114" s="68"/>
      <c r="AVL114" s="68"/>
      <c r="AVM114" s="68"/>
      <c r="AVN114" s="68"/>
      <c r="AVO114" s="68"/>
      <c r="AVP114" s="68"/>
      <c r="AVQ114" s="68"/>
      <c r="AVR114" s="68"/>
      <c r="AVS114" s="68"/>
      <c r="AVT114" s="68"/>
      <c r="AVU114" s="68"/>
      <c r="AVV114" s="68"/>
      <c r="AVW114" s="68"/>
      <c r="AVX114" s="68"/>
      <c r="AVY114" s="68"/>
      <c r="AVZ114" s="68"/>
      <c r="AWA114" s="68"/>
      <c r="AWB114" s="68"/>
      <c r="AWC114" s="68"/>
      <c r="AWD114" s="68"/>
      <c r="AWE114" s="68"/>
      <c r="AWF114" s="68"/>
      <c r="AWG114" s="68"/>
      <c r="AWH114" s="68"/>
      <c r="AWI114" s="68"/>
      <c r="AWJ114" s="68"/>
      <c r="AWK114" s="68"/>
      <c r="AWL114" s="68"/>
      <c r="AWM114" s="68"/>
      <c r="AWN114" s="68"/>
      <c r="AWO114" s="68"/>
      <c r="AWP114" s="68"/>
      <c r="AWQ114" s="68"/>
      <c r="AWR114" s="68"/>
      <c r="AWS114" s="68"/>
      <c r="AWT114" s="68"/>
      <c r="AWU114" s="68"/>
      <c r="AWV114" s="68"/>
      <c r="AWW114" s="68"/>
      <c r="AWX114" s="68"/>
      <c r="AWY114" s="68"/>
      <c r="AWZ114" s="68"/>
      <c r="AXA114" s="68"/>
      <c r="AXB114" s="68"/>
      <c r="AXC114" s="68"/>
      <c r="AXD114" s="68"/>
      <c r="AXE114" s="68"/>
      <c r="AXF114" s="68"/>
      <c r="AXG114" s="68"/>
      <c r="AXH114" s="68"/>
      <c r="AXI114" s="68"/>
      <c r="AXJ114" s="68"/>
      <c r="AXK114" s="68"/>
      <c r="AXL114" s="68"/>
      <c r="AXM114" s="68"/>
      <c r="AXN114" s="68"/>
      <c r="AXO114" s="68"/>
      <c r="AXP114" s="68"/>
      <c r="AXQ114" s="68"/>
      <c r="AXR114" s="68"/>
      <c r="AXS114" s="68"/>
      <c r="AXT114" s="68"/>
      <c r="AXU114" s="68"/>
      <c r="AXV114" s="68"/>
      <c r="AXW114" s="68"/>
      <c r="AXX114" s="68"/>
      <c r="AXY114" s="68"/>
      <c r="AXZ114" s="68"/>
      <c r="AYA114" s="68"/>
      <c r="AYB114" s="68"/>
      <c r="AYC114" s="68"/>
      <c r="AYD114" s="68"/>
      <c r="AYE114" s="68"/>
      <c r="AYF114" s="68"/>
      <c r="AYG114" s="68"/>
      <c r="AYH114" s="68"/>
      <c r="AYI114" s="68"/>
      <c r="AYJ114" s="68"/>
      <c r="AYK114" s="68"/>
      <c r="AYL114" s="68"/>
      <c r="AYM114" s="68"/>
      <c r="AYN114" s="68"/>
      <c r="AYO114" s="68"/>
      <c r="AYP114" s="68"/>
      <c r="AYQ114" s="68"/>
      <c r="AYR114" s="68"/>
      <c r="AYS114" s="68"/>
      <c r="AYT114" s="68"/>
      <c r="AYU114" s="68"/>
      <c r="AYV114" s="68"/>
      <c r="AYW114" s="68"/>
      <c r="AYX114" s="68"/>
      <c r="AYY114" s="68"/>
      <c r="AYZ114" s="68"/>
      <c r="AZA114" s="68"/>
      <c r="AZB114" s="68"/>
      <c r="AZC114" s="68"/>
      <c r="AZD114" s="68"/>
      <c r="AZE114" s="68"/>
      <c r="AZF114" s="68"/>
      <c r="AZG114" s="68"/>
      <c r="AZH114" s="68"/>
      <c r="AZI114" s="68"/>
      <c r="AZJ114" s="68"/>
      <c r="AZK114" s="68"/>
      <c r="AZL114" s="68"/>
      <c r="AZM114" s="68"/>
      <c r="AZN114" s="68"/>
      <c r="AZO114" s="68"/>
      <c r="AZP114" s="68"/>
      <c r="AZQ114" s="68"/>
      <c r="AZR114" s="68"/>
      <c r="AZS114" s="68"/>
      <c r="AZT114" s="68"/>
      <c r="AZU114" s="68"/>
      <c r="AZV114" s="68"/>
      <c r="AZW114" s="68"/>
      <c r="AZX114" s="68"/>
      <c r="AZY114" s="68"/>
      <c r="AZZ114" s="68"/>
      <c r="BAA114" s="68"/>
      <c r="BAB114" s="68"/>
      <c r="BAC114" s="68"/>
      <c r="BAD114" s="68"/>
      <c r="BAE114" s="68"/>
      <c r="BAF114" s="68"/>
      <c r="BAG114" s="68"/>
      <c r="BAH114" s="68"/>
      <c r="BAI114" s="68"/>
      <c r="BAJ114" s="68"/>
      <c r="BAK114" s="68"/>
      <c r="BAL114" s="68"/>
      <c r="BAM114" s="68"/>
      <c r="BAN114" s="68"/>
      <c r="BAO114" s="68"/>
      <c r="BAP114" s="68"/>
      <c r="BAQ114" s="68"/>
      <c r="BAR114" s="68"/>
      <c r="BAS114" s="68"/>
      <c r="BAT114" s="68"/>
      <c r="BAU114" s="68"/>
      <c r="BAV114" s="68"/>
      <c r="BAW114" s="68"/>
      <c r="BAX114" s="68"/>
      <c r="BAY114" s="68"/>
      <c r="BAZ114" s="68"/>
      <c r="BBA114" s="68"/>
      <c r="BBB114" s="68"/>
      <c r="BBC114" s="68"/>
      <c r="BBD114" s="68"/>
      <c r="BBE114" s="68"/>
      <c r="BBF114" s="68"/>
      <c r="BBG114" s="68"/>
      <c r="BBH114" s="68"/>
      <c r="BBI114" s="68"/>
      <c r="BBJ114" s="68"/>
      <c r="BBK114" s="68"/>
      <c r="BBL114" s="68"/>
      <c r="BBM114" s="68"/>
      <c r="BBN114" s="68"/>
      <c r="BBO114" s="68"/>
      <c r="BBP114" s="68"/>
      <c r="BBQ114" s="68"/>
      <c r="BBR114" s="68"/>
      <c r="BBS114" s="68"/>
      <c r="BBT114" s="68"/>
      <c r="BBU114" s="68"/>
      <c r="BBV114" s="68"/>
      <c r="BBW114" s="68"/>
      <c r="BBX114" s="68"/>
      <c r="BBY114" s="68"/>
      <c r="BBZ114" s="68"/>
      <c r="BCA114" s="68"/>
      <c r="BCB114" s="68"/>
      <c r="BCC114" s="68"/>
      <c r="BCD114" s="68"/>
      <c r="BCE114" s="68"/>
      <c r="BCF114" s="68"/>
      <c r="BCG114" s="68"/>
      <c r="BCH114" s="68"/>
      <c r="BCI114" s="68"/>
      <c r="BCJ114" s="68"/>
      <c r="BCK114" s="68"/>
      <c r="BCL114" s="68"/>
      <c r="BCM114" s="68"/>
      <c r="BCN114" s="68"/>
      <c r="BCO114" s="68"/>
      <c r="BCP114" s="68"/>
      <c r="BCQ114" s="68"/>
      <c r="BCR114" s="68"/>
      <c r="BCS114" s="68"/>
      <c r="BCT114" s="68"/>
      <c r="BCU114" s="68"/>
      <c r="BCV114" s="68"/>
      <c r="BCW114" s="68"/>
      <c r="BCX114" s="68"/>
      <c r="BCY114" s="68"/>
      <c r="BCZ114" s="68"/>
      <c r="BDA114" s="68"/>
      <c r="BDB114" s="68"/>
      <c r="BDC114" s="68"/>
      <c r="BDD114" s="68"/>
      <c r="BDE114" s="68"/>
      <c r="BDF114" s="68"/>
      <c r="BDG114" s="68"/>
      <c r="BDH114" s="68"/>
      <c r="BDI114" s="68"/>
      <c r="BDJ114" s="68"/>
      <c r="BDK114" s="68"/>
      <c r="BDL114" s="68"/>
      <c r="BDM114" s="68"/>
      <c r="BDN114" s="68"/>
      <c r="BDO114" s="68"/>
      <c r="BDP114" s="68"/>
      <c r="BDQ114" s="68"/>
      <c r="BDR114" s="68"/>
      <c r="BDS114" s="68"/>
      <c r="BDT114" s="68"/>
      <c r="BDU114" s="68"/>
      <c r="BDV114" s="68"/>
      <c r="BDW114" s="68"/>
      <c r="BDX114" s="68"/>
      <c r="BDY114" s="68"/>
      <c r="BDZ114" s="68"/>
      <c r="BEA114" s="68"/>
      <c r="BEB114" s="68"/>
      <c r="BEC114" s="68"/>
      <c r="BED114" s="68"/>
      <c r="BEE114" s="68"/>
      <c r="BEF114" s="68"/>
      <c r="BEG114" s="68"/>
      <c r="BEH114" s="68"/>
      <c r="BEI114" s="68"/>
      <c r="BEJ114" s="68"/>
      <c r="BEK114" s="68"/>
      <c r="BEL114" s="68"/>
      <c r="BEM114" s="68"/>
      <c r="BEN114" s="68"/>
      <c r="BEO114" s="68"/>
      <c r="BEP114" s="68"/>
      <c r="BEQ114" s="68"/>
      <c r="BER114" s="68"/>
      <c r="BES114" s="68"/>
      <c r="BET114" s="68"/>
      <c r="BEU114" s="68"/>
      <c r="BEV114" s="68"/>
      <c r="BEW114" s="68"/>
      <c r="BEX114" s="68"/>
      <c r="BEY114" s="68"/>
      <c r="BEZ114" s="68"/>
      <c r="BFA114" s="68"/>
      <c r="BFB114" s="68"/>
      <c r="BFC114" s="68"/>
      <c r="BFD114" s="68"/>
      <c r="BFE114" s="68"/>
      <c r="BFF114" s="68"/>
      <c r="BFG114" s="68"/>
      <c r="BFH114" s="68"/>
      <c r="BFI114" s="68"/>
      <c r="BFJ114" s="68"/>
      <c r="BFK114" s="68"/>
      <c r="BFL114" s="68"/>
      <c r="BFM114" s="68"/>
      <c r="BFN114" s="68"/>
      <c r="BFO114" s="68"/>
      <c r="BFP114" s="68"/>
      <c r="BFQ114" s="68"/>
      <c r="BFR114" s="68"/>
      <c r="BFS114" s="68"/>
      <c r="BFT114" s="68"/>
      <c r="BFU114" s="68"/>
      <c r="BFV114" s="68"/>
      <c r="BFW114" s="68"/>
      <c r="BFX114" s="68"/>
      <c r="BFY114" s="68"/>
      <c r="BFZ114" s="68"/>
      <c r="BGA114" s="68"/>
      <c r="BGB114" s="68"/>
      <c r="BGC114" s="68"/>
      <c r="BGD114" s="68"/>
      <c r="BGE114" s="68"/>
      <c r="BGF114" s="68"/>
      <c r="BGG114" s="68"/>
      <c r="BGH114" s="68"/>
      <c r="BGI114" s="68"/>
      <c r="BGJ114" s="68"/>
      <c r="BGK114" s="68"/>
      <c r="BGL114" s="68"/>
      <c r="BGM114" s="68"/>
      <c r="BGN114" s="68"/>
      <c r="BGO114" s="68"/>
      <c r="BGP114" s="68"/>
      <c r="BGQ114" s="68"/>
      <c r="BGR114" s="68"/>
      <c r="BGS114" s="68"/>
      <c r="BGT114" s="68"/>
      <c r="BGU114" s="68"/>
      <c r="BGV114" s="68"/>
      <c r="BGW114" s="68"/>
      <c r="BGX114" s="68"/>
      <c r="BGY114" s="68"/>
      <c r="BGZ114" s="68"/>
      <c r="BHA114" s="68"/>
      <c r="BHB114" s="68"/>
      <c r="BHC114" s="68"/>
      <c r="BHD114" s="68"/>
      <c r="BHE114" s="68"/>
      <c r="BHF114" s="68"/>
      <c r="BHG114" s="68"/>
      <c r="BHH114" s="68"/>
      <c r="BHI114" s="68"/>
      <c r="BHJ114" s="68"/>
      <c r="BHK114" s="68"/>
      <c r="BHL114" s="68"/>
      <c r="BHM114" s="68"/>
      <c r="BHN114" s="68"/>
      <c r="BHO114" s="68"/>
      <c r="BHP114" s="68"/>
      <c r="BHQ114" s="68"/>
      <c r="BHR114" s="68"/>
      <c r="BHS114" s="68"/>
      <c r="BHT114" s="68"/>
      <c r="BHU114" s="68"/>
      <c r="BHV114" s="68"/>
      <c r="BHW114" s="68"/>
      <c r="BHX114" s="68"/>
      <c r="BHY114" s="68"/>
      <c r="BHZ114" s="68"/>
      <c r="BIA114" s="68"/>
      <c r="BIB114" s="68"/>
      <c r="BIC114" s="68"/>
      <c r="BID114" s="68"/>
      <c r="BIE114" s="68"/>
      <c r="BIF114" s="68"/>
      <c r="BIG114" s="68"/>
      <c r="BIH114" s="68"/>
      <c r="BII114" s="68"/>
      <c r="BIJ114" s="68"/>
      <c r="BIK114" s="68"/>
      <c r="BIL114" s="68"/>
      <c r="BIM114" s="68"/>
      <c r="BIN114" s="68"/>
      <c r="BIO114" s="68"/>
      <c r="BIP114" s="68"/>
      <c r="BIQ114" s="68"/>
      <c r="BIR114" s="68"/>
      <c r="BIS114" s="68"/>
      <c r="BIT114" s="68"/>
      <c r="BIU114" s="68"/>
      <c r="BIV114" s="68"/>
      <c r="BIW114" s="68"/>
      <c r="BIX114" s="68"/>
      <c r="BIY114" s="68"/>
      <c r="BIZ114" s="68"/>
      <c r="BJA114" s="68"/>
      <c r="BJB114" s="68"/>
      <c r="BJC114" s="68"/>
      <c r="BJD114" s="68"/>
      <c r="BJE114" s="68"/>
      <c r="BJF114" s="68"/>
      <c r="BJG114" s="68"/>
      <c r="BJH114" s="68"/>
      <c r="BJI114" s="68"/>
      <c r="BJJ114" s="68"/>
      <c r="BJK114" s="68"/>
      <c r="BJL114" s="68"/>
      <c r="BJM114" s="68"/>
      <c r="BJN114" s="68"/>
      <c r="BJO114" s="68"/>
      <c r="BJP114" s="68"/>
      <c r="BJQ114" s="68"/>
      <c r="BJR114" s="68"/>
      <c r="BJS114" s="68"/>
      <c r="BJT114" s="68"/>
      <c r="BJU114" s="68"/>
      <c r="BJV114" s="68"/>
      <c r="BJW114" s="68"/>
      <c r="BJX114" s="68"/>
      <c r="BJY114" s="68"/>
      <c r="BJZ114" s="68"/>
      <c r="BKA114" s="68"/>
      <c r="BKB114" s="68"/>
      <c r="BKC114" s="68"/>
      <c r="BKD114" s="68"/>
      <c r="BKE114" s="68"/>
      <c r="BKF114" s="68"/>
      <c r="BKG114" s="68"/>
      <c r="BKH114" s="68"/>
      <c r="BKI114" s="68"/>
      <c r="BKJ114" s="68"/>
      <c r="BKK114" s="68"/>
      <c r="BKL114" s="68"/>
      <c r="BKM114" s="68"/>
      <c r="BKN114" s="68"/>
      <c r="BKO114" s="68"/>
      <c r="BKP114" s="68"/>
      <c r="BKQ114" s="68"/>
      <c r="BKR114" s="68"/>
      <c r="BKS114" s="68"/>
      <c r="BKT114" s="68"/>
      <c r="BKU114" s="68"/>
      <c r="BKV114" s="68"/>
      <c r="BKW114" s="68"/>
      <c r="BKX114" s="68"/>
      <c r="BKY114" s="68"/>
      <c r="BKZ114" s="68"/>
      <c r="BLA114" s="68"/>
      <c r="BLB114" s="68"/>
      <c r="BLC114" s="68"/>
      <c r="BLD114" s="68"/>
      <c r="BLE114" s="68"/>
      <c r="BLF114" s="68"/>
      <c r="BLG114" s="68"/>
      <c r="BLH114" s="68"/>
      <c r="BLI114" s="68"/>
      <c r="BLJ114" s="68"/>
      <c r="BLK114" s="68"/>
      <c r="BLL114" s="68"/>
      <c r="BLM114" s="68"/>
      <c r="BLN114" s="68"/>
      <c r="BLO114" s="68"/>
      <c r="BLP114" s="68"/>
      <c r="BLQ114" s="68"/>
      <c r="BLR114" s="68"/>
      <c r="BLS114" s="68"/>
      <c r="BLT114" s="68"/>
      <c r="BLU114" s="68"/>
      <c r="BLV114" s="68"/>
      <c r="BLW114" s="68"/>
      <c r="BLX114" s="68"/>
      <c r="BLY114" s="68"/>
      <c r="BLZ114" s="68"/>
      <c r="BMA114" s="68"/>
      <c r="BMB114" s="68"/>
      <c r="BMC114" s="68"/>
      <c r="BMD114" s="68"/>
      <c r="BME114" s="68"/>
      <c r="BMF114" s="68"/>
      <c r="BMG114" s="68"/>
      <c r="BMH114" s="68"/>
      <c r="BMI114" s="68"/>
      <c r="BMJ114" s="68"/>
      <c r="BMK114" s="68"/>
      <c r="BML114" s="68"/>
      <c r="BMM114" s="68"/>
      <c r="BMN114" s="68"/>
      <c r="BMO114" s="68"/>
      <c r="BMP114" s="68"/>
      <c r="BMQ114" s="68"/>
      <c r="BMR114" s="68"/>
      <c r="BMS114" s="68"/>
      <c r="BMT114" s="68"/>
      <c r="BMU114" s="68"/>
      <c r="BMV114" s="68"/>
      <c r="BMW114" s="68"/>
      <c r="BMX114" s="68"/>
      <c r="BMY114" s="68"/>
      <c r="BMZ114" s="68"/>
      <c r="BNA114" s="68"/>
      <c r="BNB114" s="68"/>
      <c r="BNC114" s="68"/>
      <c r="BND114" s="68"/>
      <c r="BNE114" s="68"/>
      <c r="BNF114" s="68"/>
      <c r="BNG114" s="68"/>
      <c r="BNH114" s="68"/>
      <c r="BNI114" s="68"/>
      <c r="BNJ114" s="68"/>
      <c r="BNK114" s="68"/>
      <c r="BNL114" s="68"/>
      <c r="BNM114" s="68"/>
      <c r="BNN114" s="68"/>
      <c r="BNO114" s="68"/>
      <c r="BNP114" s="68"/>
      <c r="BNQ114" s="68"/>
      <c r="BNR114" s="68"/>
      <c r="BNS114" s="68"/>
      <c r="BNT114" s="68"/>
      <c r="BNU114" s="68"/>
      <c r="BNV114" s="68"/>
      <c r="BNW114" s="68"/>
      <c r="BNX114" s="68"/>
      <c r="BNY114" s="68"/>
      <c r="BNZ114" s="68"/>
      <c r="BOA114" s="68"/>
      <c r="BOB114" s="68"/>
      <c r="BOC114" s="68"/>
      <c r="BOD114" s="68"/>
      <c r="BOE114" s="68"/>
      <c r="BOF114" s="68"/>
      <c r="BOG114" s="68"/>
      <c r="BOH114" s="68"/>
      <c r="BOI114" s="68"/>
      <c r="BOJ114" s="68"/>
      <c r="BOK114" s="68"/>
      <c r="BOL114" s="68"/>
      <c r="BOM114" s="68"/>
      <c r="BON114" s="68"/>
      <c r="BOO114" s="68"/>
      <c r="BOP114" s="68"/>
      <c r="BOQ114" s="68"/>
      <c r="BOR114" s="68"/>
      <c r="BOS114" s="68"/>
      <c r="BOT114" s="68"/>
      <c r="BOU114" s="68"/>
      <c r="BOV114" s="68"/>
      <c r="BOW114" s="68"/>
      <c r="BOX114" s="68"/>
      <c r="BOY114" s="68"/>
      <c r="BOZ114" s="68"/>
      <c r="BPA114" s="68"/>
      <c r="BPB114" s="68"/>
      <c r="BPC114" s="68"/>
      <c r="BPD114" s="68"/>
      <c r="BPE114" s="68"/>
      <c r="BPF114" s="68"/>
      <c r="BPG114" s="68"/>
      <c r="BPH114" s="68"/>
      <c r="BPI114" s="68"/>
      <c r="BPJ114" s="68"/>
      <c r="BPK114" s="68"/>
      <c r="BPL114" s="68"/>
      <c r="BPM114" s="68"/>
      <c r="BPN114" s="68"/>
      <c r="BPO114" s="68"/>
      <c r="BPP114" s="68"/>
      <c r="BPQ114" s="68"/>
      <c r="BPR114" s="68"/>
      <c r="BPS114" s="68"/>
      <c r="BPT114" s="68"/>
      <c r="BPU114" s="68"/>
      <c r="BPV114" s="68"/>
      <c r="BPW114" s="68"/>
      <c r="BPX114" s="68"/>
      <c r="BPY114" s="68"/>
      <c r="BPZ114" s="68"/>
      <c r="BQA114" s="68"/>
      <c r="BQB114" s="68"/>
      <c r="BQC114" s="68"/>
      <c r="BQD114" s="68"/>
      <c r="BQE114" s="68"/>
      <c r="BQF114" s="68"/>
      <c r="BQG114" s="68"/>
      <c r="BQH114" s="68"/>
      <c r="BQI114" s="68"/>
      <c r="BQJ114" s="68"/>
      <c r="BQK114" s="68"/>
      <c r="BQL114" s="68"/>
      <c r="BQM114" s="68"/>
      <c r="BQN114" s="68"/>
      <c r="BQO114" s="68"/>
      <c r="BQP114" s="68"/>
      <c r="BQQ114" s="68"/>
      <c r="BQR114" s="68"/>
      <c r="BQS114" s="68"/>
      <c r="BQT114" s="68"/>
      <c r="BQU114" s="68"/>
      <c r="BQV114" s="68"/>
      <c r="BQW114" s="68"/>
      <c r="BQX114" s="68"/>
      <c r="BQY114" s="68"/>
      <c r="BQZ114" s="68"/>
      <c r="BRA114" s="68"/>
      <c r="BRB114" s="68"/>
      <c r="BRC114" s="68"/>
      <c r="BRD114" s="68"/>
      <c r="BRE114" s="68"/>
      <c r="BRF114" s="68"/>
      <c r="BRG114" s="68"/>
      <c r="BRH114" s="68"/>
      <c r="BRI114" s="68"/>
      <c r="BRJ114" s="68"/>
      <c r="BRK114" s="68"/>
      <c r="BRL114" s="68"/>
      <c r="BRM114" s="68"/>
      <c r="BRN114" s="68"/>
      <c r="BRO114" s="68"/>
      <c r="BRP114" s="68"/>
      <c r="BRQ114" s="68"/>
      <c r="BRR114" s="68"/>
      <c r="BRS114" s="68"/>
      <c r="BRT114" s="68"/>
      <c r="BRU114" s="68"/>
      <c r="BRV114" s="68"/>
      <c r="BRW114" s="68"/>
      <c r="BRX114" s="68"/>
      <c r="BRY114" s="68"/>
      <c r="BRZ114" s="68"/>
      <c r="BSA114" s="68"/>
      <c r="BSB114" s="68"/>
      <c r="BSC114" s="68"/>
      <c r="BSD114" s="68"/>
      <c r="BSE114" s="68"/>
      <c r="BSF114" s="68"/>
      <c r="BSG114" s="68"/>
      <c r="BSH114" s="68"/>
      <c r="BSI114" s="68"/>
      <c r="BSJ114" s="68"/>
      <c r="BSK114" s="68"/>
      <c r="BSL114" s="68"/>
      <c r="BSM114" s="68"/>
      <c r="BSN114" s="68"/>
      <c r="BSO114" s="68"/>
      <c r="BSP114" s="68"/>
      <c r="BSQ114" s="68"/>
      <c r="BSR114" s="68"/>
      <c r="BSS114" s="68"/>
      <c r="BST114" s="68"/>
      <c r="BSU114" s="68"/>
      <c r="BSV114" s="68"/>
      <c r="BSW114" s="68"/>
      <c r="BSX114" s="68"/>
      <c r="BSY114" s="68"/>
      <c r="BSZ114" s="68"/>
      <c r="BTA114" s="68"/>
      <c r="BTB114" s="68"/>
      <c r="BTC114" s="68"/>
      <c r="BTD114" s="68"/>
      <c r="BTE114" s="68"/>
      <c r="BTF114" s="68"/>
      <c r="BTG114" s="68"/>
      <c r="BTH114" s="68"/>
      <c r="BTI114" s="68"/>
      <c r="BTJ114" s="68"/>
      <c r="BTK114" s="68"/>
      <c r="BTL114" s="68"/>
      <c r="BTM114" s="68"/>
      <c r="BTN114" s="68"/>
      <c r="BTO114" s="68"/>
      <c r="BTP114" s="68"/>
      <c r="BTQ114" s="68"/>
      <c r="BTR114" s="68"/>
      <c r="BTS114" s="68"/>
      <c r="BTT114" s="68"/>
      <c r="BTU114" s="68"/>
      <c r="BTV114" s="68"/>
      <c r="BTW114" s="68"/>
      <c r="BTX114" s="68"/>
      <c r="BTY114" s="68"/>
      <c r="BTZ114" s="68"/>
      <c r="BUA114" s="68"/>
      <c r="BUB114" s="68"/>
      <c r="BUC114" s="68"/>
      <c r="BUD114" s="68"/>
      <c r="BUE114" s="68"/>
      <c r="BUF114" s="68"/>
      <c r="BUG114" s="68"/>
      <c r="BUH114" s="68"/>
      <c r="BUI114" s="68"/>
      <c r="BUJ114" s="68"/>
      <c r="BUK114" s="68"/>
      <c r="BUL114" s="68"/>
      <c r="BUM114" s="68"/>
      <c r="BUN114" s="68"/>
      <c r="BUO114" s="68"/>
      <c r="BUP114" s="68"/>
      <c r="BUQ114" s="68"/>
      <c r="BUR114" s="68"/>
      <c r="BUS114" s="68"/>
      <c r="BUT114" s="68"/>
      <c r="BUU114" s="68"/>
      <c r="BUV114" s="68"/>
      <c r="BUW114" s="68"/>
      <c r="BUX114" s="68"/>
      <c r="BUY114" s="68"/>
      <c r="BUZ114" s="68"/>
      <c r="BVA114" s="68"/>
      <c r="BVB114" s="68"/>
      <c r="BVC114" s="68"/>
      <c r="BVD114" s="68"/>
      <c r="BVE114" s="68"/>
      <c r="BVF114" s="68"/>
      <c r="BVG114" s="68"/>
      <c r="BVH114" s="68"/>
      <c r="BVI114" s="68"/>
      <c r="BVJ114" s="68"/>
      <c r="BVK114" s="68"/>
      <c r="BVL114" s="68"/>
      <c r="BVM114" s="68"/>
      <c r="BVN114" s="68"/>
      <c r="BVO114" s="68"/>
      <c r="BVP114" s="68"/>
      <c r="BVQ114" s="68"/>
      <c r="BVR114" s="68"/>
      <c r="BVS114" s="68"/>
      <c r="BVT114" s="68"/>
      <c r="BVU114" s="68"/>
      <c r="BVV114" s="68"/>
      <c r="BVW114" s="68"/>
      <c r="BVX114" s="68"/>
      <c r="BVY114" s="68"/>
      <c r="BVZ114" s="68"/>
      <c r="BWA114" s="68"/>
      <c r="BWB114" s="68"/>
      <c r="BWC114" s="68"/>
      <c r="BWD114" s="68"/>
      <c r="BWE114" s="68"/>
      <c r="BWF114" s="68"/>
      <c r="BWG114" s="68"/>
      <c r="BWH114" s="68"/>
      <c r="BWI114" s="68"/>
      <c r="BWJ114" s="68"/>
      <c r="BWK114" s="68"/>
      <c r="BWL114" s="68"/>
      <c r="BWM114" s="68"/>
      <c r="BWN114" s="68"/>
      <c r="BWO114" s="68"/>
      <c r="BWP114" s="68"/>
      <c r="BWQ114" s="68"/>
      <c r="BWR114" s="68"/>
      <c r="BWS114" s="68"/>
      <c r="BWT114" s="68"/>
      <c r="BWU114" s="68"/>
      <c r="BWV114" s="68"/>
      <c r="BWW114" s="68"/>
      <c r="BWX114" s="68"/>
      <c r="BWY114" s="68"/>
      <c r="BWZ114" s="68"/>
      <c r="BXA114" s="68"/>
      <c r="BXB114" s="68"/>
      <c r="BXC114" s="68"/>
      <c r="BXD114" s="68"/>
      <c r="BXE114" s="68"/>
      <c r="BXF114" s="68"/>
      <c r="BXG114" s="68"/>
      <c r="BXH114" s="68"/>
      <c r="BXI114" s="68"/>
      <c r="BXJ114" s="68"/>
      <c r="BXK114" s="68"/>
      <c r="BXL114" s="68"/>
      <c r="BXM114" s="68"/>
      <c r="BXN114" s="68"/>
      <c r="BXO114" s="68"/>
      <c r="BXP114" s="68"/>
      <c r="BXQ114" s="68"/>
      <c r="BXR114" s="68"/>
      <c r="BXS114" s="68"/>
      <c r="BXT114" s="68"/>
      <c r="BXU114" s="68"/>
      <c r="BXV114" s="68"/>
      <c r="BXW114" s="68"/>
      <c r="BXX114" s="68"/>
      <c r="BXY114" s="68"/>
      <c r="BXZ114" s="68"/>
      <c r="BYA114" s="68"/>
      <c r="BYB114" s="68"/>
      <c r="BYC114" s="68"/>
      <c r="BYD114" s="68"/>
      <c r="BYE114" s="68"/>
      <c r="BYF114" s="68"/>
      <c r="BYG114" s="68"/>
      <c r="BYH114" s="68"/>
      <c r="BYI114" s="68"/>
      <c r="BYJ114" s="68"/>
      <c r="BYK114" s="68"/>
      <c r="BYL114" s="68"/>
      <c r="BYM114" s="68"/>
      <c r="BYN114" s="68"/>
      <c r="BYO114" s="68"/>
      <c r="BYP114" s="68"/>
      <c r="BYQ114" s="68"/>
      <c r="BYR114" s="68"/>
      <c r="BYS114" s="68"/>
      <c r="BYT114" s="68"/>
      <c r="BYU114" s="68"/>
      <c r="BYV114" s="68"/>
      <c r="BYW114" s="68"/>
      <c r="BYX114" s="68"/>
      <c r="BYY114" s="68"/>
      <c r="BYZ114" s="68"/>
      <c r="BZA114" s="68"/>
      <c r="BZB114" s="68"/>
      <c r="BZC114" s="68"/>
      <c r="BZD114" s="68"/>
      <c r="BZE114" s="68"/>
      <c r="BZF114" s="68"/>
      <c r="BZG114" s="68"/>
      <c r="BZH114" s="68"/>
      <c r="BZI114" s="68"/>
      <c r="BZJ114" s="68"/>
      <c r="BZK114" s="68"/>
      <c r="BZL114" s="68"/>
      <c r="BZM114" s="68"/>
      <c r="BZN114" s="68"/>
      <c r="BZO114" s="68"/>
      <c r="BZP114" s="68"/>
      <c r="BZQ114" s="68"/>
      <c r="BZR114" s="68"/>
      <c r="BZS114" s="68"/>
      <c r="BZT114" s="68"/>
      <c r="BZU114" s="68"/>
      <c r="BZV114" s="68"/>
      <c r="BZW114" s="68"/>
      <c r="BZX114" s="68"/>
      <c r="BZY114" s="68"/>
      <c r="BZZ114" s="68"/>
      <c r="CAA114" s="68"/>
      <c r="CAB114" s="68"/>
      <c r="CAC114" s="68"/>
      <c r="CAD114" s="68"/>
      <c r="CAE114" s="68"/>
      <c r="CAF114" s="68"/>
      <c r="CAG114" s="68"/>
      <c r="CAH114" s="68"/>
      <c r="CAI114" s="68"/>
      <c r="CAJ114" s="68"/>
      <c r="CAK114" s="68"/>
      <c r="CAL114" s="68"/>
      <c r="CAM114" s="68"/>
      <c r="CAN114" s="68"/>
      <c r="CAO114" s="68"/>
      <c r="CAP114" s="68"/>
      <c r="CAQ114" s="68"/>
      <c r="CAR114" s="68"/>
      <c r="CAS114" s="68"/>
      <c r="CAT114" s="68"/>
      <c r="CAU114" s="68"/>
      <c r="CAV114" s="68"/>
      <c r="CAW114" s="68"/>
      <c r="CAX114" s="68"/>
      <c r="CAY114" s="68"/>
      <c r="CAZ114" s="68"/>
      <c r="CBA114" s="68"/>
      <c r="CBB114" s="68"/>
      <c r="CBC114" s="68"/>
      <c r="CBD114" s="68"/>
      <c r="CBE114" s="68"/>
      <c r="CBF114" s="68"/>
      <c r="CBG114" s="68"/>
      <c r="CBH114" s="68"/>
      <c r="CBI114" s="68"/>
      <c r="CBJ114" s="68"/>
      <c r="CBK114" s="68"/>
      <c r="CBL114" s="68"/>
      <c r="CBM114" s="68"/>
      <c r="CBN114" s="68"/>
      <c r="CBO114" s="68"/>
      <c r="CBP114" s="68"/>
      <c r="CBQ114" s="68"/>
      <c r="CBR114" s="68"/>
      <c r="CBS114" s="68"/>
      <c r="CBT114" s="68"/>
      <c r="CBU114" s="68"/>
      <c r="CBV114" s="68"/>
      <c r="CBW114" s="68"/>
      <c r="CBX114" s="68"/>
      <c r="CBY114" s="68"/>
      <c r="CBZ114" s="68"/>
      <c r="CCA114" s="68"/>
      <c r="CCB114" s="68"/>
      <c r="CCC114" s="68"/>
      <c r="CCD114" s="68"/>
      <c r="CCE114" s="68"/>
      <c r="CCF114" s="68"/>
      <c r="CCG114" s="68"/>
      <c r="CCH114" s="68"/>
      <c r="CCI114" s="68"/>
      <c r="CCJ114" s="68"/>
      <c r="CCK114" s="68"/>
      <c r="CCL114" s="68"/>
      <c r="CCM114" s="68"/>
      <c r="CCN114" s="68"/>
      <c r="CCO114" s="68"/>
      <c r="CCP114" s="68"/>
      <c r="CCQ114" s="68"/>
      <c r="CCR114" s="68"/>
      <c r="CCS114" s="68"/>
      <c r="CCT114" s="68"/>
      <c r="CCU114" s="68"/>
      <c r="CCV114" s="68"/>
      <c r="CCW114" s="68"/>
      <c r="CCX114" s="68"/>
      <c r="CCY114" s="68"/>
      <c r="CCZ114" s="68"/>
      <c r="CDA114" s="68"/>
      <c r="CDB114" s="68"/>
      <c r="CDC114" s="68"/>
      <c r="CDD114" s="68"/>
      <c r="CDE114" s="68"/>
      <c r="CDF114" s="68"/>
      <c r="CDG114" s="68"/>
      <c r="CDH114" s="68"/>
      <c r="CDI114" s="68"/>
      <c r="CDJ114" s="68"/>
      <c r="CDK114" s="68"/>
      <c r="CDL114" s="68"/>
      <c r="CDM114" s="68"/>
      <c r="CDN114" s="68"/>
      <c r="CDO114" s="68"/>
      <c r="CDP114" s="68"/>
      <c r="CDQ114" s="68"/>
      <c r="CDR114" s="68"/>
      <c r="CDS114" s="68"/>
      <c r="CDT114" s="68"/>
      <c r="CDU114" s="68"/>
      <c r="CDV114" s="68"/>
      <c r="CDW114" s="68"/>
      <c r="CDX114" s="68"/>
      <c r="CDY114" s="68"/>
      <c r="CDZ114" s="68"/>
      <c r="CEA114" s="68"/>
      <c r="CEB114" s="68"/>
      <c r="CEC114" s="68"/>
      <c r="CED114" s="68"/>
      <c r="CEE114" s="68"/>
      <c r="CEF114" s="68"/>
      <c r="CEG114" s="68"/>
      <c r="CEH114" s="68"/>
      <c r="CEI114" s="68"/>
      <c r="CEJ114" s="68"/>
      <c r="CEK114" s="68"/>
      <c r="CEL114" s="68"/>
      <c r="CEM114" s="68"/>
      <c r="CEN114" s="68"/>
      <c r="CEO114" s="68"/>
      <c r="CEP114" s="68"/>
      <c r="CEQ114" s="68"/>
      <c r="CER114" s="68"/>
      <c r="CES114" s="68"/>
      <c r="CET114" s="68"/>
      <c r="CEU114" s="68"/>
      <c r="CEV114" s="68"/>
      <c r="CEW114" s="68"/>
      <c r="CEX114" s="68"/>
      <c r="CEY114" s="68"/>
      <c r="CEZ114" s="68"/>
      <c r="CFA114" s="68"/>
      <c r="CFB114" s="68"/>
      <c r="CFC114" s="68"/>
      <c r="CFD114" s="68"/>
      <c r="CFE114" s="68"/>
      <c r="CFF114" s="68"/>
      <c r="CFG114" s="68"/>
      <c r="CFH114" s="68"/>
      <c r="CFI114" s="68"/>
      <c r="CFJ114" s="68"/>
      <c r="CFK114" s="68"/>
      <c r="CFL114" s="68"/>
      <c r="CFM114" s="68"/>
      <c r="CFN114" s="68"/>
      <c r="CFO114" s="68"/>
      <c r="CFP114" s="68"/>
      <c r="CFQ114" s="68"/>
      <c r="CFR114" s="68"/>
      <c r="CFS114" s="68"/>
      <c r="CFT114" s="68"/>
      <c r="CFU114" s="68"/>
      <c r="CFV114" s="68"/>
      <c r="CFW114" s="68"/>
      <c r="CFX114" s="68"/>
      <c r="CFY114" s="68"/>
      <c r="CFZ114" s="68"/>
      <c r="CGA114" s="68"/>
      <c r="CGB114" s="68"/>
      <c r="CGC114" s="68"/>
      <c r="CGD114" s="68"/>
      <c r="CGE114" s="68"/>
      <c r="CGF114" s="68"/>
      <c r="CGG114" s="68"/>
      <c r="CGH114" s="68"/>
      <c r="CGI114" s="68"/>
      <c r="CGJ114" s="68"/>
      <c r="CGK114" s="68"/>
      <c r="CGL114" s="68"/>
      <c r="CGM114" s="68"/>
      <c r="CGN114" s="68"/>
      <c r="CGO114" s="68"/>
      <c r="CGP114" s="68"/>
      <c r="CGQ114" s="68"/>
      <c r="CGR114" s="68"/>
      <c r="CGS114" s="68"/>
      <c r="CGT114" s="68"/>
      <c r="CGU114" s="68"/>
      <c r="CGV114" s="68"/>
      <c r="CGW114" s="68"/>
      <c r="CGX114" s="68"/>
      <c r="CGY114" s="68"/>
      <c r="CGZ114" s="68"/>
      <c r="CHA114" s="68"/>
      <c r="CHB114" s="68"/>
      <c r="CHC114" s="68"/>
      <c r="CHD114" s="68"/>
      <c r="CHE114" s="68"/>
      <c r="CHF114" s="68"/>
      <c r="CHG114" s="68"/>
      <c r="CHH114" s="68"/>
      <c r="CHI114" s="68"/>
      <c r="CHJ114" s="68"/>
      <c r="CHK114" s="68"/>
      <c r="CHL114" s="68"/>
      <c r="CHM114" s="68"/>
      <c r="CHN114" s="68"/>
      <c r="CHO114" s="68"/>
      <c r="CHP114" s="68"/>
      <c r="CHQ114" s="68"/>
      <c r="CHR114" s="68"/>
      <c r="CHS114" s="68"/>
      <c r="CHT114" s="68"/>
      <c r="CHU114" s="68"/>
      <c r="CHV114" s="68"/>
      <c r="CHW114" s="68"/>
      <c r="CHX114" s="68"/>
      <c r="CHY114" s="68"/>
      <c r="CHZ114" s="68"/>
      <c r="CIA114" s="68"/>
      <c r="CIB114" s="68"/>
      <c r="CIC114" s="68"/>
      <c r="CID114" s="68"/>
      <c r="CIE114" s="68"/>
      <c r="CIF114" s="68"/>
      <c r="CIG114" s="68"/>
      <c r="CIH114" s="68"/>
      <c r="CII114" s="68"/>
      <c r="CIJ114" s="68"/>
      <c r="CIK114" s="68"/>
      <c r="CIL114" s="68"/>
      <c r="CIM114" s="68"/>
      <c r="CIN114" s="68"/>
      <c r="CIO114" s="68"/>
      <c r="CIP114" s="68"/>
      <c r="CIQ114" s="68"/>
      <c r="CIR114" s="68"/>
      <c r="CIS114" s="68"/>
      <c r="CIT114" s="68"/>
      <c r="CIU114" s="68"/>
      <c r="CIV114" s="68"/>
      <c r="CIW114" s="68"/>
      <c r="CIX114" s="68"/>
      <c r="CIY114" s="68"/>
      <c r="CIZ114" s="68"/>
      <c r="CJA114" s="68"/>
      <c r="CJB114" s="68"/>
      <c r="CJC114" s="68"/>
      <c r="CJD114" s="68"/>
      <c r="CJE114" s="68"/>
      <c r="CJF114" s="68"/>
      <c r="CJG114" s="68"/>
      <c r="CJH114" s="68"/>
      <c r="CJI114" s="68"/>
      <c r="CJJ114" s="68"/>
      <c r="CJK114" s="68"/>
      <c r="CJL114" s="68"/>
      <c r="CJM114" s="68"/>
      <c r="CJN114" s="68"/>
      <c r="CJO114" s="68"/>
      <c r="CJP114" s="68"/>
      <c r="CJQ114" s="68"/>
      <c r="CJR114" s="68"/>
      <c r="CJS114" s="68"/>
      <c r="CJT114" s="68"/>
      <c r="CJU114" s="68"/>
      <c r="CJV114" s="68"/>
      <c r="CJW114" s="68"/>
      <c r="CJX114" s="68"/>
      <c r="CJY114" s="68"/>
      <c r="CJZ114" s="68"/>
      <c r="CKA114" s="68"/>
      <c r="CKB114" s="68"/>
      <c r="CKC114" s="68"/>
      <c r="CKD114" s="68"/>
      <c r="CKE114" s="68"/>
      <c r="CKF114" s="68"/>
      <c r="CKG114" s="68"/>
      <c r="CKH114" s="68"/>
      <c r="CKI114" s="68"/>
      <c r="CKJ114" s="68"/>
      <c r="CKK114" s="68"/>
      <c r="CKL114" s="68"/>
      <c r="CKM114" s="68"/>
      <c r="CKN114" s="68"/>
      <c r="CKO114" s="68"/>
      <c r="CKP114" s="68"/>
      <c r="CKQ114" s="68"/>
      <c r="CKR114" s="68"/>
      <c r="CKS114" s="68"/>
      <c r="CKT114" s="68"/>
      <c r="CKU114" s="68"/>
      <c r="CKV114" s="68"/>
      <c r="CKW114" s="68"/>
      <c r="CKX114" s="68"/>
      <c r="CKY114" s="68"/>
      <c r="CKZ114" s="68"/>
      <c r="CLA114" s="68"/>
      <c r="CLB114" s="68"/>
      <c r="CLC114" s="68"/>
      <c r="CLD114" s="68"/>
      <c r="CLE114" s="68"/>
      <c r="CLF114" s="68"/>
      <c r="CLG114" s="68"/>
      <c r="CLH114" s="68"/>
      <c r="CLI114" s="68"/>
      <c r="CLJ114" s="68"/>
      <c r="CLK114" s="68"/>
      <c r="CLL114" s="68"/>
      <c r="CLM114" s="68"/>
      <c r="CLN114" s="68"/>
      <c r="CLO114" s="68"/>
      <c r="CLP114" s="68"/>
      <c r="CLQ114" s="68"/>
      <c r="CLR114" s="68"/>
      <c r="CLS114" s="68"/>
      <c r="CLT114" s="68"/>
      <c r="CLU114" s="68"/>
      <c r="CLV114" s="68"/>
      <c r="CLW114" s="68"/>
      <c r="CLX114" s="68"/>
      <c r="CLY114" s="68"/>
      <c r="CLZ114" s="68"/>
      <c r="CMA114" s="68"/>
      <c r="CMB114" s="68"/>
      <c r="CMC114" s="68"/>
      <c r="CMD114" s="68"/>
      <c r="CME114" s="68"/>
      <c r="CMF114" s="68"/>
      <c r="CMG114" s="68"/>
      <c r="CMH114" s="68"/>
      <c r="CMI114" s="68"/>
      <c r="CMJ114" s="68"/>
      <c r="CMK114" s="68"/>
      <c r="CML114" s="68"/>
      <c r="CMM114" s="68"/>
      <c r="CMN114" s="68"/>
      <c r="CMO114" s="68"/>
      <c r="CMP114" s="68"/>
      <c r="CMQ114" s="68"/>
      <c r="CMR114" s="68"/>
      <c r="CMS114" s="68"/>
      <c r="CMT114" s="68"/>
      <c r="CMU114" s="68"/>
      <c r="CMV114" s="68"/>
      <c r="CMW114" s="68"/>
      <c r="CMX114" s="68"/>
      <c r="CMY114" s="68"/>
      <c r="CMZ114" s="68"/>
      <c r="CNA114" s="68"/>
      <c r="CNB114" s="68"/>
      <c r="CNC114" s="68"/>
      <c r="CND114" s="68"/>
      <c r="CNE114" s="68"/>
      <c r="CNF114" s="68"/>
      <c r="CNG114" s="68"/>
      <c r="CNH114" s="68"/>
      <c r="CNI114" s="68"/>
      <c r="CNJ114" s="68"/>
      <c r="CNK114" s="68"/>
      <c r="CNL114" s="68"/>
      <c r="CNM114" s="68"/>
      <c r="CNN114" s="68"/>
      <c r="CNO114" s="68"/>
      <c r="CNP114" s="68"/>
      <c r="CNQ114" s="68"/>
      <c r="CNR114" s="68"/>
      <c r="CNS114" s="68"/>
      <c r="CNT114" s="68"/>
      <c r="CNU114" s="68"/>
      <c r="CNV114" s="68"/>
      <c r="CNW114" s="68"/>
      <c r="CNX114" s="68"/>
      <c r="CNY114" s="68"/>
      <c r="CNZ114" s="68"/>
      <c r="COA114" s="68"/>
      <c r="COB114" s="68"/>
      <c r="COC114" s="68"/>
      <c r="COD114" s="68"/>
      <c r="COE114" s="68"/>
      <c r="COF114" s="68"/>
      <c r="COG114" s="68"/>
      <c r="COH114" s="68"/>
      <c r="COI114" s="68"/>
      <c r="COJ114" s="68"/>
      <c r="COK114" s="68"/>
      <c r="COL114" s="68"/>
      <c r="COM114" s="68"/>
      <c r="CON114" s="68"/>
      <c r="COO114" s="68"/>
      <c r="COP114" s="68"/>
      <c r="COQ114" s="68"/>
      <c r="COR114" s="68"/>
      <c r="COS114" s="68"/>
      <c r="COT114" s="68"/>
      <c r="COU114" s="68"/>
      <c r="COV114" s="68"/>
      <c r="COW114" s="68"/>
      <c r="COX114" s="68"/>
      <c r="COY114" s="68"/>
      <c r="COZ114" s="68"/>
      <c r="CPA114" s="68"/>
      <c r="CPB114" s="68"/>
      <c r="CPC114" s="68"/>
      <c r="CPD114" s="68"/>
      <c r="CPE114" s="68"/>
      <c r="CPF114" s="68"/>
      <c r="CPG114" s="68"/>
      <c r="CPH114" s="68"/>
      <c r="CPI114" s="68"/>
      <c r="CPJ114" s="68"/>
      <c r="CPK114" s="68"/>
      <c r="CPL114" s="68"/>
      <c r="CPM114" s="68"/>
      <c r="CPN114" s="68"/>
      <c r="CPO114" s="68"/>
      <c r="CPP114" s="68"/>
      <c r="CPQ114" s="68"/>
      <c r="CPR114" s="68"/>
      <c r="CPS114" s="68"/>
      <c r="CPT114" s="68"/>
      <c r="CPU114" s="68"/>
      <c r="CPV114" s="68"/>
      <c r="CPW114" s="68"/>
      <c r="CPX114" s="68"/>
      <c r="CPY114" s="68"/>
      <c r="CPZ114" s="68"/>
      <c r="CQA114" s="68"/>
      <c r="CQB114" s="68"/>
      <c r="CQC114" s="68"/>
      <c r="CQD114" s="68"/>
      <c r="CQE114" s="68"/>
      <c r="CQF114" s="68"/>
      <c r="CQG114" s="68"/>
      <c r="CQH114" s="68"/>
      <c r="CQI114" s="68"/>
      <c r="CQJ114" s="68"/>
      <c r="CQK114" s="68"/>
      <c r="CQL114" s="68"/>
      <c r="CQM114" s="68"/>
      <c r="CQN114" s="68"/>
      <c r="CQO114" s="68"/>
      <c r="CQP114" s="68"/>
      <c r="CQQ114" s="68"/>
      <c r="CQR114" s="68"/>
      <c r="CQS114" s="68"/>
      <c r="CQT114" s="68"/>
      <c r="CQU114" s="68"/>
      <c r="CQV114" s="68"/>
      <c r="CQW114" s="68"/>
      <c r="CQX114" s="68"/>
      <c r="CQY114" s="68"/>
      <c r="CQZ114" s="68"/>
      <c r="CRA114" s="68"/>
      <c r="CRB114" s="68"/>
      <c r="CRC114" s="68"/>
      <c r="CRD114" s="68"/>
      <c r="CRE114" s="68"/>
      <c r="CRF114" s="68"/>
      <c r="CRG114" s="68"/>
      <c r="CRH114" s="68"/>
      <c r="CRI114" s="68"/>
      <c r="CRJ114" s="68"/>
      <c r="CRK114" s="68"/>
      <c r="CRL114" s="68"/>
      <c r="CRM114" s="68"/>
      <c r="CRN114" s="68"/>
      <c r="CRO114" s="68"/>
      <c r="CRP114" s="68"/>
      <c r="CRQ114" s="68"/>
      <c r="CRR114" s="68"/>
      <c r="CRS114" s="68"/>
      <c r="CRT114" s="68"/>
      <c r="CRU114" s="68"/>
      <c r="CRV114" s="68"/>
      <c r="CRW114" s="68"/>
      <c r="CRX114" s="68"/>
      <c r="CRY114" s="68"/>
      <c r="CRZ114" s="68"/>
      <c r="CSA114" s="68"/>
      <c r="CSB114" s="68"/>
      <c r="CSC114" s="68"/>
      <c r="CSD114" s="68"/>
      <c r="CSE114" s="68"/>
      <c r="CSF114" s="68"/>
      <c r="CSG114" s="68"/>
      <c r="CSH114" s="68"/>
      <c r="CSI114" s="68"/>
      <c r="CSJ114" s="68"/>
      <c r="CSK114" s="68"/>
      <c r="CSL114" s="68"/>
      <c r="CSM114" s="68"/>
      <c r="CSN114" s="68"/>
      <c r="CSO114" s="68"/>
      <c r="CSP114" s="68"/>
      <c r="CSQ114" s="68"/>
      <c r="CSR114" s="68"/>
      <c r="CSS114" s="68"/>
      <c r="CST114" s="68"/>
      <c r="CSU114" s="68"/>
      <c r="CSV114" s="68"/>
      <c r="CSW114" s="68"/>
      <c r="CSX114" s="68"/>
      <c r="CSY114" s="68"/>
      <c r="CSZ114" s="68"/>
      <c r="CTA114" s="68"/>
      <c r="CTB114" s="68"/>
      <c r="CTC114" s="68"/>
      <c r="CTD114" s="68"/>
      <c r="CTE114" s="68"/>
      <c r="CTF114" s="68"/>
      <c r="CTG114" s="68"/>
      <c r="CTH114" s="68"/>
      <c r="CTI114" s="68"/>
      <c r="CTJ114" s="68"/>
      <c r="CTK114" s="68"/>
      <c r="CTL114" s="68"/>
      <c r="CTM114" s="68"/>
      <c r="CTN114" s="68"/>
      <c r="CTO114" s="68"/>
      <c r="CTP114" s="68"/>
      <c r="CTQ114" s="68"/>
      <c r="CTR114" s="68"/>
      <c r="CTS114" s="68"/>
      <c r="CTT114" s="68"/>
      <c r="CTU114" s="68"/>
      <c r="CTV114" s="68"/>
      <c r="CTW114" s="68"/>
      <c r="CTX114" s="68"/>
      <c r="CTY114" s="68"/>
      <c r="CTZ114" s="68"/>
      <c r="CUA114" s="68"/>
      <c r="CUB114" s="68"/>
      <c r="CUC114" s="68"/>
      <c r="CUD114" s="68"/>
      <c r="CUE114" s="68"/>
      <c r="CUF114" s="68"/>
      <c r="CUG114" s="68"/>
      <c r="CUH114" s="68"/>
      <c r="CUI114" s="68"/>
      <c r="CUJ114" s="68"/>
      <c r="CUK114" s="68"/>
      <c r="CUL114" s="68"/>
      <c r="CUM114" s="68"/>
      <c r="CUN114" s="68"/>
      <c r="CUO114" s="68"/>
      <c r="CUP114" s="68"/>
      <c r="CUQ114" s="68"/>
      <c r="CUR114" s="68"/>
      <c r="CUS114" s="68"/>
      <c r="CUT114" s="68"/>
      <c r="CUU114" s="68"/>
      <c r="CUV114" s="68"/>
      <c r="CUW114" s="68"/>
      <c r="CUX114" s="68"/>
      <c r="CUY114" s="68"/>
      <c r="CUZ114" s="68"/>
      <c r="CVA114" s="68"/>
      <c r="CVB114" s="68"/>
      <c r="CVC114" s="68"/>
      <c r="CVD114" s="68"/>
      <c r="CVE114" s="68"/>
      <c r="CVF114" s="68"/>
      <c r="CVG114" s="68"/>
      <c r="CVH114" s="68"/>
      <c r="CVI114" s="68"/>
      <c r="CVJ114" s="68"/>
      <c r="CVK114" s="68"/>
      <c r="CVL114" s="68"/>
      <c r="CVM114" s="68"/>
      <c r="CVN114" s="68"/>
      <c r="CVO114" s="68"/>
      <c r="CVP114" s="68"/>
      <c r="CVQ114" s="68"/>
      <c r="CVR114" s="68"/>
      <c r="CVS114" s="68"/>
      <c r="CVT114" s="68"/>
      <c r="CVU114" s="68"/>
      <c r="CVV114" s="68"/>
      <c r="CVW114" s="68"/>
      <c r="CVX114" s="68"/>
      <c r="CVY114" s="68"/>
      <c r="CVZ114" s="68"/>
      <c r="CWA114" s="68"/>
      <c r="CWB114" s="68"/>
      <c r="CWC114" s="68"/>
      <c r="CWD114" s="68"/>
      <c r="CWE114" s="68"/>
      <c r="CWF114" s="68"/>
      <c r="CWG114" s="68"/>
      <c r="CWH114" s="68"/>
      <c r="CWI114" s="68"/>
      <c r="CWJ114" s="68"/>
      <c r="CWK114" s="68"/>
      <c r="CWL114" s="68"/>
      <c r="CWM114" s="68"/>
      <c r="CWN114" s="68"/>
      <c r="CWO114" s="68"/>
      <c r="CWP114" s="68"/>
      <c r="CWQ114" s="68"/>
      <c r="CWR114" s="68"/>
      <c r="CWS114" s="68"/>
      <c r="CWT114" s="68"/>
      <c r="CWU114" s="68"/>
      <c r="CWV114" s="68"/>
      <c r="CWW114" s="68"/>
      <c r="CWX114" s="68"/>
      <c r="CWY114" s="68"/>
      <c r="CWZ114" s="68"/>
      <c r="CXA114" s="68"/>
      <c r="CXB114" s="68"/>
      <c r="CXC114" s="68"/>
      <c r="CXD114" s="68"/>
      <c r="CXE114" s="68"/>
      <c r="CXF114" s="68"/>
      <c r="CXG114" s="68"/>
      <c r="CXH114" s="68"/>
      <c r="CXI114" s="68"/>
      <c r="CXJ114" s="68"/>
      <c r="CXK114" s="68"/>
      <c r="CXL114" s="68"/>
      <c r="CXM114" s="68"/>
      <c r="CXN114" s="68"/>
      <c r="CXO114" s="68"/>
      <c r="CXP114" s="68"/>
      <c r="CXQ114" s="68"/>
      <c r="CXR114" s="68"/>
      <c r="CXS114" s="68"/>
      <c r="CXT114" s="68"/>
      <c r="CXU114" s="68"/>
      <c r="CXV114" s="68"/>
      <c r="CXW114" s="68"/>
      <c r="CXX114" s="68"/>
      <c r="CXY114" s="68"/>
      <c r="CXZ114" s="68"/>
      <c r="CYA114" s="68"/>
      <c r="CYB114" s="68"/>
      <c r="CYC114" s="68"/>
      <c r="CYD114" s="68"/>
      <c r="CYE114" s="68"/>
      <c r="CYF114" s="68"/>
      <c r="CYG114" s="68"/>
      <c r="CYH114" s="68"/>
      <c r="CYI114" s="68"/>
      <c r="CYJ114" s="68"/>
      <c r="CYK114" s="68"/>
      <c r="CYL114" s="68"/>
      <c r="CYM114" s="68"/>
      <c r="CYN114" s="68"/>
      <c r="CYO114" s="68"/>
      <c r="CYP114" s="68"/>
      <c r="CYQ114" s="68"/>
      <c r="CYR114" s="68"/>
      <c r="CYS114" s="68"/>
      <c r="CYT114" s="68"/>
      <c r="CYU114" s="68"/>
      <c r="CYV114" s="68"/>
      <c r="CYW114" s="68"/>
      <c r="CYX114" s="68"/>
      <c r="CYY114" s="68"/>
      <c r="CYZ114" s="68"/>
      <c r="CZA114" s="68"/>
      <c r="CZB114" s="68"/>
      <c r="CZC114" s="68"/>
      <c r="CZD114" s="68"/>
      <c r="CZE114" s="68"/>
      <c r="CZF114" s="68"/>
      <c r="CZG114" s="68"/>
      <c r="CZH114" s="68"/>
      <c r="CZI114" s="68"/>
      <c r="CZJ114" s="68"/>
      <c r="CZK114" s="68"/>
      <c r="CZL114" s="68"/>
      <c r="CZM114" s="68"/>
      <c r="CZN114" s="68"/>
      <c r="CZO114" s="68"/>
      <c r="CZP114" s="68"/>
      <c r="CZQ114" s="68"/>
      <c r="CZR114" s="68"/>
      <c r="CZS114" s="68"/>
      <c r="CZT114" s="68"/>
      <c r="CZU114" s="68"/>
      <c r="CZV114" s="68"/>
      <c r="CZW114" s="68"/>
      <c r="CZX114" s="68"/>
      <c r="CZY114" s="68"/>
      <c r="CZZ114" s="68"/>
      <c r="DAA114" s="68"/>
      <c r="DAB114" s="68"/>
      <c r="DAC114" s="68"/>
      <c r="DAD114" s="68"/>
      <c r="DAE114" s="68"/>
      <c r="DAF114" s="68"/>
      <c r="DAG114" s="68"/>
      <c r="DAH114" s="68"/>
      <c r="DAI114" s="68"/>
      <c r="DAJ114" s="68"/>
      <c r="DAK114" s="68"/>
      <c r="DAL114" s="68"/>
      <c r="DAM114" s="68"/>
      <c r="DAN114" s="68"/>
      <c r="DAO114" s="68"/>
      <c r="DAP114" s="68"/>
      <c r="DAQ114" s="68"/>
      <c r="DAR114" s="68"/>
      <c r="DAS114" s="68"/>
      <c r="DAT114" s="68"/>
      <c r="DAU114" s="68"/>
      <c r="DAV114" s="68"/>
      <c r="DAW114" s="68"/>
      <c r="DAX114" s="68"/>
      <c r="DAY114" s="68"/>
      <c r="DAZ114" s="68"/>
      <c r="DBA114" s="68"/>
      <c r="DBB114" s="68"/>
      <c r="DBC114" s="68"/>
      <c r="DBD114" s="68"/>
      <c r="DBE114" s="68"/>
      <c r="DBF114" s="68"/>
      <c r="DBG114" s="68"/>
      <c r="DBH114" s="68"/>
      <c r="DBI114" s="68"/>
      <c r="DBJ114" s="68"/>
      <c r="DBK114" s="68"/>
      <c r="DBL114" s="68"/>
      <c r="DBM114" s="68"/>
      <c r="DBN114" s="68"/>
      <c r="DBO114" s="68"/>
      <c r="DBP114" s="68"/>
      <c r="DBQ114" s="68"/>
      <c r="DBR114" s="68"/>
      <c r="DBS114" s="68"/>
      <c r="DBT114" s="68"/>
      <c r="DBU114" s="68"/>
      <c r="DBV114" s="68"/>
      <c r="DBW114" s="68"/>
      <c r="DBX114" s="68"/>
      <c r="DBY114" s="68"/>
      <c r="DBZ114" s="68"/>
      <c r="DCA114" s="68"/>
      <c r="DCB114" s="68"/>
      <c r="DCC114" s="68"/>
      <c r="DCD114" s="68"/>
      <c r="DCE114" s="68"/>
      <c r="DCF114" s="68"/>
      <c r="DCG114" s="68"/>
      <c r="DCH114" s="68"/>
      <c r="DCI114" s="68"/>
      <c r="DCJ114" s="68"/>
      <c r="DCK114" s="68"/>
      <c r="DCL114" s="68"/>
      <c r="DCM114" s="68"/>
      <c r="DCN114" s="68"/>
      <c r="DCO114" s="68"/>
      <c r="DCP114" s="68"/>
      <c r="DCQ114" s="68"/>
      <c r="DCR114" s="68"/>
      <c r="DCS114" s="68"/>
      <c r="DCT114" s="68"/>
      <c r="DCU114" s="68"/>
      <c r="DCV114" s="68"/>
      <c r="DCW114" s="68"/>
      <c r="DCX114" s="68"/>
      <c r="DCY114" s="68"/>
      <c r="DCZ114" s="68"/>
      <c r="DDA114" s="68"/>
      <c r="DDB114" s="68"/>
      <c r="DDC114" s="68"/>
      <c r="DDD114" s="68"/>
      <c r="DDE114" s="68"/>
      <c r="DDF114" s="68"/>
      <c r="DDG114" s="68"/>
      <c r="DDH114" s="68"/>
      <c r="DDI114" s="68"/>
      <c r="DDJ114" s="68"/>
      <c r="DDK114" s="68"/>
      <c r="DDL114" s="68"/>
      <c r="DDM114" s="68"/>
      <c r="DDN114" s="68"/>
      <c r="DDO114" s="68"/>
      <c r="DDP114" s="68"/>
      <c r="DDQ114" s="68"/>
      <c r="DDR114" s="68"/>
      <c r="DDS114" s="68"/>
      <c r="DDT114" s="68"/>
      <c r="DDU114" s="68"/>
      <c r="DDV114" s="68"/>
      <c r="DDW114" s="68"/>
      <c r="DDX114" s="68"/>
      <c r="DDY114" s="68"/>
      <c r="DDZ114" s="68"/>
      <c r="DEA114" s="68"/>
      <c r="DEB114" s="68"/>
      <c r="DEC114" s="68"/>
      <c r="DED114" s="68"/>
      <c r="DEE114" s="68"/>
      <c r="DEF114" s="68"/>
      <c r="DEG114" s="68"/>
      <c r="DEH114" s="68"/>
      <c r="DEI114" s="68"/>
      <c r="DEJ114" s="68"/>
      <c r="DEK114" s="68"/>
      <c r="DEL114" s="68"/>
      <c r="DEM114" s="68"/>
      <c r="DEN114" s="68"/>
      <c r="DEO114" s="68"/>
      <c r="DEP114" s="68"/>
      <c r="DEQ114" s="68"/>
      <c r="DER114" s="68"/>
      <c r="DES114" s="68"/>
      <c r="DET114" s="68"/>
      <c r="DEU114" s="68"/>
      <c r="DEV114" s="68"/>
      <c r="DEW114" s="68"/>
      <c r="DEX114" s="68"/>
      <c r="DEY114" s="68"/>
      <c r="DEZ114" s="68"/>
      <c r="DFA114" s="68"/>
      <c r="DFB114" s="68"/>
      <c r="DFC114" s="68"/>
      <c r="DFD114" s="68"/>
      <c r="DFE114" s="68"/>
      <c r="DFF114" s="68"/>
      <c r="DFG114" s="68"/>
      <c r="DFH114" s="68"/>
      <c r="DFI114" s="68"/>
      <c r="DFJ114" s="68"/>
      <c r="DFK114" s="68"/>
      <c r="DFL114" s="68"/>
      <c r="DFM114" s="68"/>
      <c r="DFN114" s="68"/>
      <c r="DFO114" s="68"/>
      <c r="DFP114" s="68"/>
      <c r="DFQ114" s="68"/>
      <c r="DFR114" s="68"/>
      <c r="DFS114" s="68"/>
      <c r="DFT114" s="68"/>
      <c r="DFU114" s="68"/>
      <c r="DFV114" s="68"/>
      <c r="DFW114" s="68"/>
      <c r="DFX114" s="68"/>
      <c r="DFY114" s="68"/>
      <c r="DFZ114" s="68"/>
      <c r="DGA114" s="68"/>
      <c r="DGB114" s="68"/>
      <c r="DGC114" s="68"/>
      <c r="DGD114" s="68"/>
      <c r="DGE114" s="68"/>
      <c r="DGF114" s="68"/>
      <c r="DGG114" s="68"/>
      <c r="DGH114" s="68"/>
      <c r="DGI114" s="68"/>
      <c r="DGJ114" s="68"/>
      <c r="DGK114" s="68"/>
      <c r="DGL114" s="68"/>
      <c r="DGM114" s="68"/>
      <c r="DGN114" s="68"/>
      <c r="DGO114" s="68"/>
      <c r="DGP114" s="68"/>
      <c r="DGQ114" s="68"/>
      <c r="DGR114" s="68"/>
      <c r="DGS114" s="68"/>
      <c r="DGT114" s="68"/>
      <c r="DGU114" s="68"/>
      <c r="DGV114" s="68"/>
      <c r="DGW114" s="68"/>
      <c r="DGX114" s="68"/>
      <c r="DGY114" s="68"/>
      <c r="DGZ114" s="68"/>
      <c r="DHA114" s="68"/>
      <c r="DHB114" s="68"/>
      <c r="DHC114" s="68"/>
      <c r="DHD114" s="68"/>
      <c r="DHE114" s="68"/>
      <c r="DHF114" s="68"/>
      <c r="DHG114" s="68"/>
      <c r="DHH114" s="68"/>
      <c r="DHI114" s="68"/>
      <c r="DHJ114" s="68"/>
      <c r="DHK114" s="68"/>
      <c r="DHL114" s="68"/>
      <c r="DHM114" s="68"/>
      <c r="DHN114" s="68"/>
      <c r="DHO114" s="68"/>
      <c r="DHP114" s="68"/>
      <c r="DHQ114" s="68"/>
      <c r="DHR114" s="68"/>
      <c r="DHS114" s="68"/>
      <c r="DHT114" s="68"/>
      <c r="DHU114" s="68"/>
      <c r="DHV114" s="68"/>
      <c r="DHW114" s="68"/>
      <c r="DHX114" s="68"/>
      <c r="DHY114" s="68"/>
      <c r="DHZ114" s="68"/>
      <c r="DIA114" s="68"/>
      <c r="DIB114" s="68"/>
      <c r="DIC114" s="68"/>
      <c r="DID114" s="68"/>
      <c r="DIE114" s="68"/>
      <c r="DIF114" s="68"/>
      <c r="DIG114" s="68"/>
      <c r="DIH114" s="68"/>
      <c r="DII114" s="68"/>
      <c r="DIJ114" s="68"/>
      <c r="DIK114" s="68"/>
      <c r="DIL114" s="68"/>
      <c r="DIM114" s="68"/>
      <c r="DIN114" s="68"/>
      <c r="DIO114" s="68"/>
      <c r="DIP114" s="68"/>
      <c r="DIQ114" s="68"/>
      <c r="DIR114" s="68"/>
      <c r="DIS114" s="68"/>
      <c r="DIT114" s="68"/>
      <c r="DIU114" s="68"/>
      <c r="DIV114" s="68"/>
      <c r="DIW114" s="68"/>
      <c r="DIX114" s="68"/>
      <c r="DIY114" s="68"/>
      <c r="DIZ114" s="68"/>
      <c r="DJA114" s="68"/>
      <c r="DJB114" s="68"/>
      <c r="DJC114" s="68"/>
      <c r="DJD114" s="68"/>
      <c r="DJE114" s="68"/>
      <c r="DJF114" s="68"/>
      <c r="DJG114" s="68"/>
      <c r="DJH114" s="68"/>
      <c r="DJI114" s="68"/>
      <c r="DJJ114" s="68"/>
      <c r="DJK114" s="68"/>
      <c r="DJL114" s="68"/>
      <c r="DJM114" s="68"/>
      <c r="DJN114" s="68"/>
      <c r="DJO114" s="68"/>
      <c r="DJP114" s="68"/>
      <c r="DJQ114" s="68"/>
      <c r="DJR114" s="68"/>
      <c r="DJS114" s="68"/>
      <c r="DJT114" s="68"/>
      <c r="DJU114" s="68"/>
      <c r="DJV114" s="68"/>
      <c r="DJW114" s="68"/>
      <c r="DJX114" s="68"/>
      <c r="DJY114" s="68"/>
      <c r="DJZ114" s="68"/>
      <c r="DKA114" s="68"/>
      <c r="DKB114" s="68"/>
      <c r="DKC114" s="68"/>
      <c r="DKD114" s="68"/>
      <c r="DKE114" s="68"/>
      <c r="DKF114" s="68"/>
      <c r="DKG114" s="68"/>
      <c r="DKH114" s="68"/>
      <c r="DKI114" s="68"/>
      <c r="DKJ114" s="68"/>
      <c r="DKK114" s="68"/>
      <c r="DKL114" s="68"/>
      <c r="DKM114" s="68"/>
      <c r="DKN114" s="68"/>
      <c r="DKO114" s="68"/>
      <c r="DKP114" s="68"/>
      <c r="DKQ114" s="68"/>
      <c r="DKR114" s="68"/>
      <c r="DKS114" s="68"/>
      <c r="DKT114" s="68"/>
      <c r="DKU114" s="68"/>
      <c r="DKV114" s="68"/>
      <c r="DKW114" s="68"/>
      <c r="DKX114" s="68"/>
      <c r="DKY114" s="68"/>
      <c r="DKZ114" s="68"/>
      <c r="DLA114" s="68"/>
      <c r="DLB114" s="68"/>
      <c r="DLC114" s="68"/>
      <c r="DLD114" s="68"/>
      <c r="DLE114" s="68"/>
      <c r="DLF114" s="68"/>
      <c r="DLG114" s="68"/>
      <c r="DLH114" s="68"/>
      <c r="DLI114" s="68"/>
      <c r="DLJ114" s="68"/>
      <c r="DLK114" s="68"/>
      <c r="DLL114" s="68"/>
      <c r="DLM114" s="68"/>
      <c r="DLN114" s="68"/>
      <c r="DLO114" s="68"/>
      <c r="DLP114" s="68"/>
      <c r="DLQ114" s="68"/>
      <c r="DLR114" s="68"/>
      <c r="DLS114" s="68"/>
      <c r="DLT114" s="68"/>
      <c r="DLU114" s="68"/>
      <c r="DLV114" s="68"/>
      <c r="DLW114" s="68"/>
      <c r="DLX114" s="68"/>
      <c r="DLY114" s="68"/>
      <c r="DLZ114" s="68"/>
      <c r="DMA114" s="68"/>
      <c r="DMB114" s="68"/>
      <c r="DMC114" s="68"/>
      <c r="DMD114" s="68"/>
      <c r="DME114" s="68"/>
      <c r="DMF114" s="68"/>
      <c r="DMG114" s="68"/>
      <c r="DMH114" s="68"/>
      <c r="DMI114" s="68"/>
      <c r="DMJ114" s="68"/>
      <c r="DMK114" s="68"/>
      <c r="DML114" s="68"/>
      <c r="DMM114" s="68"/>
      <c r="DMN114" s="68"/>
      <c r="DMO114" s="68"/>
      <c r="DMP114" s="68"/>
      <c r="DMQ114" s="68"/>
      <c r="DMR114" s="68"/>
      <c r="DMS114" s="68"/>
      <c r="DMT114" s="68"/>
      <c r="DMU114" s="68"/>
      <c r="DMV114" s="68"/>
      <c r="DMW114" s="68"/>
      <c r="DMX114" s="68"/>
      <c r="DMY114" s="68"/>
      <c r="DMZ114" s="68"/>
      <c r="DNA114" s="68"/>
      <c r="DNB114" s="68"/>
      <c r="DNC114" s="68"/>
      <c r="DND114" s="68"/>
      <c r="DNE114" s="68"/>
      <c r="DNF114" s="68"/>
      <c r="DNG114" s="68"/>
      <c r="DNH114" s="68"/>
      <c r="DNI114" s="68"/>
      <c r="DNJ114" s="68"/>
      <c r="DNK114" s="68"/>
      <c r="DNL114" s="68"/>
      <c r="DNM114" s="68"/>
      <c r="DNN114" s="68"/>
      <c r="DNO114" s="68"/>
      <c r="DNP114" s="68"/>
      <c r="DNQ114" s="68"/>
      <c r="DNR114" s="68"/>
      <c r="DNS114" s="68"/>
      <c r="DNT114" s="68"/>
      <c r="DNU114" s="68"/>
      <c r="DNV114" s="68"/>
      <c r="DNW114" s="68"/>
      <c r="DNX114" s="68"/>
      <c r="DNY114" s="68"/>
      <c r="DNZ114" s="68"/>
      <c r="DOA114" s="68"/>
      <c r="DOB114" s="68"/>
      <c r="DOC114" s="68"/>
      <c r="DOD114" s="68"/>
      <c r="DOE114" s="68"/>
      <c r="DOF114" s="68"/>
      <c r="DOG114" s="68"/>
      <c r="DOH114" s="68"/>
      <c r="DOI114" s="68"/>
      <c r="DOJ114" s="68"/>
      <c r="DOK114" s="68"/>
      <c r="DOL114" s="68"/>
      <c r="DOM114" s="68"/>
      <c r="DON114" s="68"/>
      <c r="DOO114" s="68"/>
      <c r="DOP114" s="68"/>
      <c r="DOQ114" s="68"/>
      <c r="DOR114" s="68"/>
      <c r="DOS114" s="68"/>
      <c r="DOT114" s="68"/>
      <c r="DOU114" s="68"/>
      <c r="DOV114" s="68"/>
      <c r="DOW114" s="68"/>
      <c r="DOX114" s="68"/>
      <c r="DOY114" s="68"/>
      <c r="DOZ114" s="68"/>
      <c r="DPA114" s="68"/>
      <c r="DPB114" s="68"/>
      <c r="DPC114" s="68"/>
      <c r="DPD114" s="68"/>
      <c r="DPE114" s="68"/>
      <c r="DPF114" s="68"/>
      <c r="DPG114" s="68"/>
      <c r="DPH114" s="68"/>
      <c r="DPI114" s="68"/>
      <c r="DPJ114" s="68"/>
      <c r="DPK114" s="68"/>
      <c r="DPL114" s="68"/>
      <c r="DPM114" s="68"/>
      <c r="DPN114" s="68"/>
      <c r="DPO114" s="68"/>
      <c r="DPP114" s="68"/>
      <c r="DPQ114" s="68"/>
      <c r="DPR114" s="68"/>
      <c r="DPS114" s="68"/>
      <c r="DPT114" s="68"/>
      <c r="DPU114" s="68"/>
      <c r="DPV114" s="68"/>
      <c r="DPW114" s="68"/>
      <c r="DPX114" s="68"/>
      <c r="DPY114" s="68"/>
      <c r="DPZ114" s="68"/>
      <c r="DQA114" s="68"/>
      <c r="DQB114" s="68"/>
      <c r="DQC114" s="68"/>
      <c r="DQD114" s="68"/>
      <c r="DQE114" s="68"/>
      <c r="DQF114" s="68"/>
      <c r="DQG114" s="68"/>
      <c r="DQH114" s="68"/>
      <c r="DQI114" s="68"/>
      <c r="DQJ114" s="68"/>
      <c r="DQK114" s="68"/>
      <c r="DQL114" s="68"/>
      <c r="DQM114" s="68"/>
      <c r="DQN114" s="68"/>
      <c r="DQO114" s="68"/>
      <c r="DQP114" s="68"/>
      <c r="DQQ114" s="68"/>
      <c r="DQR114" s="68"/>
      <c r="DQS114" s="68"/>
      <c r="DQT114" s="68"/>
      <c r="DQU114" s="68"/>
      <c r="DQV114" s="68"/>
      <c r="DQW114" s="68"/>
      <c r="DQX114" s="68"/>
      <c r="DQY114" s="68"/>
      <c r="DQZ114" s="68"/>
      <c r="DRA114" s="68"/>
      <c r="DRB114" s="68"/>
      <c r="DRC114" s="68"/>
      <c r="DRD114" s="68"/>
      <c r="DRE114" s="68"/>
      <c r="DRF114" s="68"/>
      <c r="DRG114" s="68"/>
      <c r="DRH114" s="68"/>
      <c r="DRI114" s="68"/>
      <c r="DRJ114" s="68"/>
      <c r="DRK114" s="68"/>
      <c r="DRL114" s="68"/>
      <c r="DRM114" s="68"/>
      <c r="DRN114" s="68"/>
      <c r="DRO114" s="68"/>
      <c r="DRP114" s="68"/>
      <c r="DRQ114" s="68"/>
      <c r="DRR114" s="68"/>
      <c r="DRS114" s="68"/>
      <c r="DRT114" s="68"/>
      <c r="DRU114" s="68"/>
      <c r="DRV114" s="68"/>
      <c r="DRW114" s="68"/>
      <c r="DRX114" s="68"/>
      <c r="DRY114" s="68"/>
      <c r="DRZ114" s="68"/>
      <c r="DSA114" s="68"/>
      <c r="DSB114" s="68"/>
      <c r="DSC114" s="68"/>
      <c r="DSD114" s="68"/>
      <c r="DSE114" s="68"/>
      <c r="DSF114" s="68"/>
      <c r="DSG114" s="68"/>
      <c r="DSH114" s="68"/>
      <c r="DSI114" s="68"/>
      <c r="DSJ114" s="68"/>
      <c r="DSK114" s="68"/>
      <c r="DSL114" s="68"/>
      <c r="DSM114" s="68"/>
      <c r="DSN114" s="68"/>
      <c r="DSO114" s="68"/>
      <c r="DSP114" s="68"/>
      <c r="DSQ114" s="68"/>
      <c r="DSR114" s="68"/>
      <c r="DSS114" s="68"/>
      <c r="DST114" s="68"/>
      <c r="DSU114" s="68"/>
      <c r="DSV114" s="68"/>
      <c r="DSW114" s="68"/>
      <c r="DSX114" s="68"/>
      <c r="DSY114" s="68"/>
      <c r="DSZ114" s="68"/>
      <c r="DTA114" s="68"/>
      <c r="DTB114" s="68"/>
      <c r="DTC114" s="68"/>
      <c r="DTD114" s="68"/>
      <c r="DTE114" s="68"/>
      <c r="DTF114" s="68"/>
      <c r="DTG114" s="68"/>
      <c r="DTH114" s="68"/>
      <c r="DTI114" s="68"/>
      <c r="DTJ114" s="68"/>
      <c r="DTK114" s="68"/>
      <c r="DTL114" s="68"/>
      <c r="DTM114" s="68"/>
      <c r="DTN114" s="68"/>
      <c r="DTO114" s="68"/>
      <c r="DTP114" s="68"/>
      <c r="DTQ114" s="68"/>
      <c r="DTR114" s="68"/>
      <c r="DTS114" s="68"/>
      <c r="DTT114" s="68"/>
      <c r="DTU114" s="68"/>
      <c r="DTV114" s="68"/>
      <c r="DTW114" s="68"/>
      <c r="DTX114" s="68"/>
      <c r="DTY114" s="68"/>
      <c r="DTZ114" s="68"/>
      <c r="DUA114" s="68"/>
      <c r="DUB114" s="68"/>
      <c r="DUC114" s="68"/>
      <c r="DUD114" s="68"/>
      <c r="DUE114" s="68"/>
      <c r="DUF114" s="68"/>
      <c r="DUG114" s="68"/>
      <c r="DUH114" s="68"/>
      <c r="DUI114" s="68"/>
      <c r="DUJ114" s="68"/>
      <c r="DUK114" s="68"/>
      <c r="DUL114" s="68"/>
      <c r="DUM114" s="68"/>
      <c r="DUN114" s="68"/>
      <c r="DUO114" s="68"/>
      <c r="DUP114" s="68"/>
      <c r="DUQ114" s="68"/>
      <c r="DUR114" s="68"/>
      <c r="DUS114" s="68"/>
      <c r="DUT114" s="68"/>
      <c r="DUU114" s="68"/>
      <c r="DUV114" s="68"/>
      <c r="DUW114" s="68"/>
      <c r="DUX114" s="68"/>
      <c r="DUY114" s="68"/>
      <c r="DUZ114" s="68"/>
      <c r="DVA114" s="68"/>
      <c r="DVB114" s="68"/>
      <c r="DVC114" s="68"/>
      <c r="DVD114" s="68"/>
      <c r="DVE114" s="68"/>
      <c r="DVF114" s="68"/>
      <c r="DVG114" s="68"/>
      <c r="DVH114" s="68"/>
      <c r="DVI114" s="68"/>
      <c r="DVJ114" s="68"/>
      <c r="DVK114" s="68"/>
      <c r="DVL114" s="68"/>
      <c r="DVM114" s="68"/>
      <c r="DVN114" s="68"/>
      <c r="DVO114" s="68"/>
      <c r="DVP114" s="68"/>
      <c r="DVQ114" s="68"/>
      <c r="DVR114" s="68"/>
      <c r="DVS114" s="68"/>
      <c r="DVT114" s="68"/>
      <c r="DVU114" s="68"/>
      <c r="DVV114" s="68"/>
      <c r="DVW114" s="68"/>
      <c r="DVX114" s="68"/>
      <c r="DVY114" s="68"/>
      <c r="DVZ114" s="68"/>
      <c r="DWA114" s="68"/>
      <c r="DWB114" s="68"/>
      <c r="DWC114" s="68"/>
      <c r="DWD114" s="68"/>
      <c r="DWE114" s="68"/>
      <c r="DWF114" s="68"/>
      <c r="DWG114" s="68"/>
      <c r="DWH114" s="68"/>
      <c r="DWI114" s="68"/>
      <c r="DWJ114" s="68"/>
      <c r="DWK114" s="68"/>
      <c r="DWL114" s="68"/>
      <c r="DWM114" s="68"/>
      <c r="DWN114" s="68"/>
      <c r="DWO114" s="68"/>
      <c r="DWP114" s="68"/>
      <c r="DWQ114" s="68"/>
      <c r="DWR114" s="68"/>
      <c r="DWS114" s="68"/>
      <c r="DWT114" s="68"/>
      <c r="DWU114" s="68"/>
      <c r="DWV114" s="68"/>
      <c r="DWW114" s="68"/>
      <c r="DWX114" s="68"/>
      <c r="DWY114" s="68"/>
      <c r="DWZ114" s="68"/>
      <c r="DXA114" s="68"/>
      <c r="DXB114" s="68"/>
      <c r="DXC114" s="68"/>
      <c r="DXD114" s="68"/>
      <c r="DXE114" s="68"/>
      <c r="DXF114" s="68"/>
      <c r="DXG114" s="68"/>
      <c r="DXH114" s="68"/>
      <c r="DXI114" s="68"/>
      <c r="DXJ114" s="68"/>
      <c r="DXK114" s="68"/>
      <c r="DXL114" s="68"/>
      <c r="DXM114" s="68"/>
      <c r="DXN114" s="68"/>
      <c r="DXO114" s="68"/>
      <c r="DXP114" s="68"/>
      <c r="DXQ114" s="68"/>
      <c r="DXR114" s="68"/>
      <c r="DXS114" s="68"/>
      <c r="DXT114" s="68"/>
      <c r="DXU114" s="68"/>
      <c r="DXV114" s="68"/>
      <c r="DXW114" s="68"/>
      <c r="DXX114" s="68"/>
      <c r="DXY114" s="68"/>
      <c r="DXZ114" s="68"/>
      <c r="DYA114" s="68"/>
      <c r="DYB114" s="68"/>
      <c r="DYC114" s="68"/>
      <c r="DYD114" s="68"/>
      <c r="DYE114" s="68"/>
      <c r="DYF114" s="68"/>
      <c r="DYG114" s="68"/>
      <c r="DYH114" s="68"/>
      <c r="DYI114" s="68"/>
      <c r="DYJ114" s="68"/>
      <c r="DYK114" s="68"/>
      <c r="DYL114" s="68"/>
      <c r="DYM114" s="68"/>
      <c r="DYN114" s="68"/>
      <c r="DYO114" s="68"/>
      <c r="DYP114" s="68"/>
      <c r="DYQ114" s="68"/>
      <c r="DYR114" s="68"/>
      <c r="DYS114" s="68"/>
      <c r="DYT114" s="68"/>
      <c r="DYU114" s="68"/>
      <c r="DYV114" s="68"/>
      <c r="DYW114" s="68"/>
      <c r="DYX114" s="68"/>
      <c r="DYY114" s="68"/>
      <c r="DYZ114" s="68"/>
      <c r="DZA114" s="68"/>
      <c r="DZB114" s="68"/>
      <c r="DZC114" s="68"/>
      <c r="DZD114" s="68"/>
      <c r="DZE114" s="68"/>
      <c r="DZF114" s="68"/>
      <c r="DZG114" s="68"/>
      <c r="DZH114" s="68"/>
      <c r="DZI114" s="68"/>
      <c r="DZJ114" s="68"/>
      <c r="DZK114" s="68"/>
      <c r="DZL114" s="68"/>
      <c r="DZM114" s="68"/>
      <c r="DZN114" s="68"/>
      <c r="DZO114" s="68"/>
      <c r="DZP114" s="68"/>
      <c r="DZQ114" s="68"/>
      <c r="DZR114" s="68"/>
      <c r="DZS114" s="68"/>
      <c r="DZT114" s="68"/>
      <c r="DZU114" s="68"/>
      <c r="DZV114" s="68"/>
      <c r="DZW114" s="68"/>
      <c r="DZX114" s="68"/>
      <c r="DZY114" s="68"/>
      <c r="DZZ114" s="68"/>
      <c r="EAA114" s="68"/>
      <c r="EAB114" s="68"/>
      <c r="EAC114" s="68"/>
      <c r="EAD114" s="68"/>
      <c r="EAE114" s="68"/>
      <c r="EAF114" s="68"/>
      <c r="EAG114" s="68"/>
      <c r="EAH114" s="68"/>
      <c r="EAI114" s="68"/>
      <c r="EAJ114" s="68"/>
      <c r="EAK114" s="68"/>
      <c r="EAL114" s="68"/>
      <c r="EAM114" s="68"/>
      <c r="EAN114" s="68"/>
      <c r="EAO114" s="68"/>
      <c r="EAP114" s="68"/>
      <c r="EAQ114" s="68"/>
      <c r="EAR114" s="68"/>
      <c r="EAS114" s="68"/>
      <c r="EAT114" s="68"/>
      <c r="EAU114" s="68"/>
      <c r="EAV114" s="68"/>
      <c r="EAW114" s="68"/>
      <c r="EAX114" s="68"/>
      <c r="EAY114" s="68"/>
      <c r="EAZ114" s="68"/>
      <c r="EBA114" s="68"/>
      <c r="EBB114" s="68"/>
      <c r="EBC114" s="68"/>
      <c r="EBD114" s="68"/>
      <c r="EBE114" s="68"/>
      <c r="EBF114" s="68"/>
      <c r="EBG114" s="68"/>
      <c r="EBH114" s="68"/>
      <c r="EBI114" s="68"/>
      <c r="EBJ114" s="68"/>
      <c r="EBK114" s="68"/>
      <c r="EBL114" s="68"/>
      <c r="EBM114" s="68"/>
      <c r="EBN114" s="68"/>
      <c r="EBO114" s="68"/>
      <c r="EBP114" s="68"/>
      <c r="EBQ114" s="68"/>
      <c r="EBR114" s="68"/>
      <c r="EBS114" s="68"/>
      <c r="EBT114" s="68"/>
      <c r="EBU114" s="68"/>
      <c r="EBV114" s="68"/>
      <c r="EBW114" s="68"/>
      <c r="EBX114" s="68"/>
      <c r="EBY114" s="68"/>
      <c r="EBZ114" s="68"/>
      <c r="ECA114" s="68"/>
      <c r="ECB114" s="68"/>
      <c r="ECC114" s="68"/>
      <c r="ECD114" s="68"/>
      <c r="ECE114" s="68"/>
      <c r="ECF114" s="68"/>
      <c r="ECG114" s="68"/>
      <c r="ECH114" s="68"/>
      <c r="ECI114" s="68"/>
      <c r="ECJ114" s="68"/>
      <c r="ECK114" s="68"/>
      <c r="ECL114" s="68"/>
      <c r="ECM114" s="68"/>
      <c r="ECN114" s="68"/>
      <c r="ECO114" s="68"/>
      <c r="ECP114" s="68"/>
      <c r="ECQ114" s="68"/>
      <c r="ECR114" s="68"/>
      <c r="ECS114" s="68"/>
      <c r="ECT114" s="68"/>
      <c r="ECU114" s="68"/>
      <c r="ECV114" s="68"/>
      <c r="ECW114" s="68"/>
      <c r="ECX114" s="68"/>
      <c r="ECY114" s="68"/>
      <c r="ECZ114" s="68"/>
      <c r="EDA114" s="68"/>
      <c r="EDB114" s="68"/>
      <c r="EDC114" s="68"/>
      <c r="EDD114" s="68"/>
      <c r="EDE114" s="68"/>
      <c r="EDF114" s="68"/>
      <c r="EDG114" s="68"/>
      <c r="EDH114" s="68"/>
      <c r="EDI114" s="68"/>
      <c r="EDJ114" s="68"/>
      <c r="EDK114" s="68"/>
      <c r="EDL114" s="68"/>
      <c r="EDM114" s="68"/>
      <c r="EDN114" s="68"/>
      <c r="EDO114" s="68"/>
      <c r="EDP114" s="68"/>
      <c r="EDQ114" s="68"/>
      <c r="EDR114" s="68"/>
      <c r="EDS114" s="68"/>
      <c r="EDT114" s="68"/>
      <c r="EDU114" s="68"/>
      <c r="EDV114" s="68"/>
      <c r="EDW114" s="68"/>
      <c r="EDX114" s="68"/>
      <c r="EDY114" s="68"/>
      <c r="EDZ114" s="68"/>
      <c r="EEA114" s="68"/>
      <c r="EEB114" s="68"/>
      <c r="EEC114" s="68"/>
      <c r="EED114" s="68"/>
      <c r="EEE114" s="68"/>
      <c r="EEF114" s="68"/>
      <c r="EEG114" s="68"/>
      <c r="EEH114" s="68"/>
      <c r="EEI114" s="68"/>
      <c r="EEJ114" s="68"/>
      <c r="EEK114" s="68"/>
      <c r="EEL114" s="68"/>
      <c r="EEM114" s="68"/>
      <c r="EEN114" s="68"/>
      <c r="EEO114" s="68"/>
      <c r="EEP114" s="68"/>
      <c r="EEQ114" s="68"/>
      <c r="EER114" s="68"/>
      <c r="EES114" s="68"/>
      <c r="EET114" s="68"/>
      <c r="EEU114" s="68"/>
      <c r="EEV114" s="68"/>
      <c r="EEW114" s="68"/>
      <c r="EEX114" s="68"/>
      <c r="EEY114" s="68"/>
      <c r="EEZ114" s="68"/>
      <c r="EFA114" s="68"/>
      <c r="EFB114" s="68"/>
      <c r="EFC114" s="68"/>
      <c r="EFD114" s="68"/>
      <c r="EFE114" s="68"/>
      <c r="EFF114" s="68"/>
      <c r="EFG114" s="68"/>
      <c r="EFH114" s="68"/>
      <c r="EFI114" s="68"/>
      <c r="EFJ114" s="68"/>
      <c r="EFK114" s="68"/>
      <c r="EFL114" s="68"/>
      <c r="EFM114" s="68"/>
      <c r="EFN114" s="68"/>
      <c r="EFO114" s="68"/>
      <c r="EFP114" s="68"/>
      <c r="EFQ114" s="68"/>
      <c r="EFR114" s="68"/>
      <c r="EFS114" s="68"/>
      <c r="EFT114" s="68"/>
      <c r="EFU114" s="68"/>
      <c r="EFV114" s="68"/>
      <c r="EFW114" s="68"/>
      <c r="EFX114" s="68"/>
      <c r="EFY114" s="68"/>
      <c r="EFZ114" s="68"/>
      <c r="EGA114" s="68"/>
      <c r="EGB114" s="68"/>
      <c r="EGC114" s="68"/>
      <c r="EGD114" s="68"/>
      <c r="EGE114" s="68"/>
      <c r="EGF114" s="68"/>
      <c r="EGG114" s="68"/>
      <c r="EGH114" s="68"/>
      <c r="EGI114" s="68"/>
      <c r="EGJ114" s="68"/>
      <c r="EGK114" s="68"/>
      <c r="EGL114" s="68"/>
      <c r="EGM114" s="68"/>
      <c r="EGN114" s="68"/>
      <c r="EGO114" s="68"/>
      <c r="EGP114" s="68"/>
      <c r="EGQ114" s="68"/>
      <c r="EGR114" s="68"/>
      <c r="EGS114" s="68"/>
      <c r="EGT114" s="68"/>
      <c r="EGU114" s="68"/>
      <c r="EGV114" s="68"/>
      <c r="EGW114" s="68"/>
      <c r="EGX114" s="68"/>
      <c r="EGY114" s="68"/>
      <c r="EGZ114" s="68"/>
      <c r="EHA114" s="68"/>
      <c r="EHB114" s="68"/>
      <c r="EHC114" s="68"/>
      <c r="EHD114" s="68"/>
      <c r="EHE114" s="68"/>
      <c r="EHF114" s="68"/>
      <c r="EHG114" s="68"/>
      <c r="EHH114" s="68"/>
      <c r="EHI114" s="68"/>
      <c r="EHJ114" s="68"/>
      <c r="EHK114" s="68"/>
      <c r="EHL114" s="68"/>
      <c r="EHM114" s="68"/>
      <c r="EHN114" s="68"/>
      <c r="EHO114" s="68"/>
      <c r="EHP114" s="68"/>
      <c r="EHQ114" s="68"/>
      <c r="EHR114" s="68"/>
      <c r="EHS114" s="68"/>
      <c r="EHT114" s="68"/>
      <c r="EHU114" s="68"/>
      <c r="EHV114" s="68"/>
      <c r="EHW114" s="68"/>
      <c r="EHX114" s="68"/>
      <c r="EHY114" s="68"/>
      <c r="EHZ114" s="68"/>
      <c r="EIA114" s="68"/>
      <c r="EIB114" s="68"/>
      <c r="EIC114" s="68"/>
      <c r="EID114" s="68"/>
      <c r="EIE114" s="68"/>
      <c r="EIF114" s="68"/>
      <c r="EIG114" s="68"/>
      <c r="EIH114" s="68"/>
      <c r="EII114" s="68"/>
      <c r="EIJ114" s="68"/>
      <c r="EIK114" s="68"/>
      <c r="EIL114" s="68"/>
      <c r="EIM114" s="68"/>
      <c r="EIN114" s="68"/>
      <c r="EIO114" s="68"/>
      <c r="EIP114" s="68"/>
      <c r="EIQ114" s="68"/>
      <c r="EIR114" s="68"/>
      <c r="EIS114" s="68"/>
      <c r="EIT114" s="68"/>
      <c r="EIU114" s="68"/>
      <c r="EIV114" s="68"/>
      <c r="EIW114" s="68"/>
      <c r="EIX114" s="68"/>
      <c r="EIY114" s="68"/>
      <c r="EIZ114" s="68"/>
      <c r="EJA114" s="68"/>
      <c r="EJB114" s="68"/>
      <c r="EJC114" s="68"/>
      <c r="EJD114" s="68"/>
      <c r="EJE114" s="68"/>
      <c r="EJF114" s="68"/>
      <c r="EJG114" s="68"/>
      <c r="EJH114" s="68"/>
      <c r="EJI114" s="68"/>
      <c r="EJJ114" s="68"/>
      <c r="EJK114" s="68"/>
      <c r="EJL114" s="68"/>
      <c r="EJM114" s="68"/>
      <c r="EJN114" s="68"/>
      <c r="EJO114" s="68"/>
      <c r="EJP114" s="68"/>
      <c r="EJQ114" s="68"/>
      <c r="EJR114" s="68"/>
      <c r="EJS114" s="68"/>
      <c r="EJT114" s="68"/>
      <c r="EJU114" s="68"/>
      <c r="EJV114" s="68"/>
      <c r="EJW114" s="68"/>
      <c r="EJX114" s="68"/>
      <c r="EJY114" s="68"/>
      <c r="EJZ114" s="68"/>
      <c r="EKA114" s="68"/>
      <c r="EKB114" s="68"/>
      <c r="EKC114" s="68"/>
      <c r="EKD114" s="68"/>
      <c r="EKE114" s="68"/>
      <c r="EKF114" s="68"/>
      <c r="EKG114" s="68"/>
      <c r="EKH114" s="68"/>
      <c r="EKI114" s="68"/>
      <c r="EKJ114" s="68"/>
      <c r="EKK114" s="68"/>
      <c r="EKL114" s="68"/>
      <c r="EKM114" s="68"/>
      <c r="EKN114" s="68"/>
      <c r="EKO114" s="68"/>
      <c r="EKP114" s="68"/>
      <c r="EKQ114" s="68"/>
      <c r="EKR114" s="68"/>
      <c r="EKS114" s="68"/>
      <c r="EKT114" s="68"/>
      <c r="EKU114" s="68"/>
      <c r="EKV114" s="68"/>
      <c r="EKW114" s="68"/>
      <c r="EKX114" s="68"/>
      <c r="EKY114" s="68"/>
      <c r="EKZ114" s="68"/>
      <c r="ELA114" s="68"/>
      <c r="ELB114" s="68"/>
      <c r="ELC114" s="68"/>
      <c r="ELD114" s="68"/>
      <c r="ELE114" s="68"/>
      <c r="ELF114" s="68"/>
      <c r="ELG114" s="68"/>
      <c r="ELH114" s="68"/>
      <c r="ELI114" s="68"/>
      <c r="ELJ114" s="68"/>
      <c r="ELK114" s="68"/>
      <c r="ELL114" s="68"/>
      <c r="ELM114" s="68"/>
      <c r="ELN114" s="68"/>
      <c r="ELO114" s="68"/>
      <c r="ELP114" s="68"/>
      <c r="ELQ114" s="68"/>
      <c r="ELR114" s="68"/>
      <c r="ELS114" s="68"/>
      <c r="ELT114" s="68"/>
      <c r="ELU114" s="68"/>
      <c r="ELV114" s="68"/>
      <c r="ELW114" s="68"/>
      <c r="ELX114" s="68"/>
      <c r="ELY114" s="68"/>
      <c r="ELZ114" s="68"/>
      <c r="EMA114" s="68"/>
      <c r="EMB114" s="68"/>
      <c r="EMC114" s="68"/>
      <c r="EMD114" s="68"/>
      <c r="EME114" s="68"/>
      <c r="EMF114" s="68"/>
      <c r="EMG114" s="68"/>
      <c r="EMH114" s="68"/>
      <c r="EMI114" s="68"/>
      <c r="EMJ114" s="68"/>
      <c r="EMK114" s="68"/>
      <c r="EML114" s="68"/>
      <c r="EMM114" s="68"/>
      <c r="EMN114" s="68"/>
      <c r="EMO114" s="68"/>
      <c r="EMP114" s="68"/>
      <c r="EMQ114" s="68"/>
      <c r="EMR114" s="68"/>
      <c r="EMS114" s="68"/>
      <c r="EMT114" s="68"/>
      <c r="EMU114" s="68"/>
      <c r="EMV114" s="68"/>
      <c r="EMW114" s="68"/>
      <c r="EMX114" s="68"/>
      <c r="EMY114" s="68"/>
      <c r="EMZ114" s="68"/>
      <c r="ENA114" s="68"/>
      <c r="ENB114" s="68"/>
      <c r="ENC114" s="68"/>
      <c r="END114" s="68"/>
      <c r="ENE114" s="68"/>
      <c r="ENF114" s="68"/>
      <c r="ENG114" s="68"/>
      <c r="ENH114" s="68"/>
      <c r="ENI114" s="68"/>
      <c r="ENJ114" s="68"/>
      <c r="ENK114" s="68"/>
      <c r="ENL114" s="68"/>
      <c r="ENM114" s="68"/>
      <c r="ENN114" s="68"/>
      <c r="ENO114" s="68"/>
      <c r="ENP114" s="68"/>
      <c r="ENQ114" s="68"/>
      <c r="ENR114" s="68"/>
      <c r="ENS114" s="68"/>
      <c r="ENT114" s="68"/>
      <c r="ENU114" s="68"/>
      <c r="ENV114" s="68"/>
      <c r="ENW114" s="68"/>
      <c r="ENX114" s="68"/>
      <c r="ENY114" s="68"/>
      <c r="ENZ114" s="68"/>
      <c r="EOA114" s="68"/>
      <c r="EOB114" s="68"/>
      <c r="EOC114" s="68"/>
      <c r="EOD114" s="68"/>
      <c r="EOE114" s="68"/>
      <c r="EOF114" s="68"/>
      <c r="EOG114" s="68"/>
      <c r="EOH114" s="68"/>
      <c r="EOI114" s="68"/>
      <c r="EOJ114" s="68"/>
      <c r="EOK114" s="68"/>
      <c r="EOL114" s="68"/>
      <c r="EOM114" s="68"/>
      <c r="EON114" s="68"/>
      <c r="EOO114" s="68"/>
      <c r="EOP114" s="68"/>
      <c r="EOQ114" s="68"/>
      <c r="EOR114" s="68"/>
      <c r="EOS114" s="68"/>
      <c r="EOT114" s="68"/>
      <c r="EOU114" s="68"/>
      <c r="EOV114" s="68"/>
      <c r="EOW114" s="68"/>
      <c r="EOX114" s="68"/>
      <c r="EOY114" s="68"/>
      <c r="EOZ114" s="68"/>
      <c r="EPA114" s="68"/>
      <c r="EPB114" s="68"/>
      <c r="EPC114" s="68"/>
      <c r="EPD114" s="68"/>
      <c r="EPE114" s="68"/>
      <c r="EPF114" s="68"/>
      <c r="EPG114" s="68"/>
      <c r="EPH114" s="68"/>
      <c r="EPI114" s="68"/>
      <c r="EPJ114" s="68"/>
      <c r="EPK114" s="68"/>
      <c r="EPL114" s="68"/>
      <c r="EPM114" s="68"/>
      <c r="EPN114" s="68"/>
      <c r="EPO114" s="68"/>
      <c r="EPP114" s="68"/>
      <c r="EPQ114" s="68"/>
      <c r="EPR114" s="68"/>
      <c r="EPS114" s="68"/>
      <c r="EPT114" s="68"/>
      <c r="EPU114" s="68"/>
      <c r="EPV114" s="68"/>
      <c r="EPW114" s="68"/>
      <c r="EPX114" s="68"/>
      <c r="EPY114" s="68"/>
      <c r="EPZ114" s="68"/>
      <c r="EQA114" s="68"/>
      <c r="EQB114" s="68"/>
      <c r="EQC114" s="68"/>
      <c r="EQD114" s="68"/>
      <c r="EQE114" s="68"/>
      <c r="EQF114" s="68"/>
      <c r="EQG114" s="68"/>
      <c r="EQH114" s="68"/>
      <c r="EQI114" s="68"/>
      <c r="EQJ114" s="68"/>
      <c r="EQK114" s="68"/>
      <c r="EQL114" s="68"/>
      <c r="EQM114" s="68"/>
      <c r="EQN114" s="68"/>
      <c r="EQO114" s="68"/>
      <c r="EQP114" s="68"/>
      <c r="EQQ114" s="68"/>
      <c r="EQR114" s="68"/>
      <c r="EQS114" s="68"/>
      <c r="EQT114" s="68"/>
      <c r="EQU114" s="68"/>
      <c r="EQV114" s="68"/>
      <c r="EQW114" s="68"/>
      <c r="EQX114" s="68"/>
      <c r="EQY114" s="68"/>
      <c r="EQZ114" s="68"/>
      <c r="ERA114" s="68"/>
      <c r="ERB114" s="68"/>
      <c r="ERC114" s="68"/>
      <c r="ERD114" s="68"/>
      <c r="ERE114" s="68"/>
      <c r="ERF114" s="68"/>
      <c r="ERG114" s="68"/>
      <c r="ERH114" s="68"/>
      <c r="ERI114" s="68"/>
      <c r="ERJ114" s="68"/>
      <c r="ERK114" s="68"/>
      <c r="ERL114" s="68"/>
      <c r="ERM114" s="68"/>
      <c r="ERN114" s="68"/>
      <c r="ERO114" s="68"/>
      <c r="ERP114" s="68"/>
      <c r="ERQ114" s="68"/>
      <c r="ERR114" s="68"/>
      <c r="ERS114" s="68"/>
      <c r="ERT114" s="68"/>
      <c r="ERU114" s="68"/>
      <c r="ERV114" s="68"/>
      <c r="ERW114" s="68"/>
      <c r="ERX114" s="68"/>
      <c r="ERY114" s="68"/>
      <c r="ERZ114" s="68"/>
      <c r="ESA114" s="68"/>
      <c r="ESB114" s="68"/>
      <c r="ESC114" s="68"/>
      <c r="ESD114" s="68"/>
      <c r="ESE114" s="68"/>
      <c r="ESF114" s="68"/>
      <c r="ESG114" s="68"/>
      <c r="ESH114" s="68"/>
      <c r="ESI114" s="68"/>
      <c r="ESJ114" s="68"/>
      <c r="ESK114" s="68"/>
      <c r="ESL114" s="68"/>
      <c r="ESM114" s="68"/>
      <c r="ESN114" s="68"/>
      <c r="ESO114" s="68"/>
      <c r="ESP114" s="68"/>
      <c r="ESQ114" s="68"/>
      <c r="ESR114" s="68"/>
      <c r="ESS114" s="68"/>
      <c r="EST114" s="68"/>
      <c r="ESU114" s="68"/>
      <c r="ESV114" s="68"/>
      <c r="ESW114" s="68"/>
      <c r="ESX114" s="68"/>
      <c r="ESY114" s="68"/>
      <c r="ESZ114" s="68"/>
      <c r="ETA114" s="68"/>
      <c r="ETB114" s="68"/>
      <c r="ETC114" s="68"/>
      <c r="ETD114" s="68"/>
      <c r="ETE114" s="68"/>
      <c r="ETF114" s="68"/>
      <c r="ETG114" s="68"/>
      <c r="ETH114" s="68"/>
      <c r="ETI114" s="68"/>
      <c r="ETJ114" s="68"/>
      <c r="ETK114" s="68"/>
      <c r="ETL114" s="68"/>
      <c r="ETM114" s="68"/>
      <c r="ETN114" s="68"/>
      <c r="ETO114" s="68"/>
      <c r="ETP114" s="68"/>
      <c r="ETQ114" s="68"/>
      <c r="ETR114" s="68"/>
      <c r="ETS114" s="68"/>
      <c r="ETT114" s="68"/>
      <c r="ETU114" s="68"/>
      <c r="ETV114" s="68"/>
      <c r="ETW114" s="68"/>
      <c r="ETX114" s="68"/>
      <c r="ETY114" s="68"/>
      <c r="ETZ114" s="68"/>
      <c r="EUA114" s="68"/>
      <c r="EUB114" s="68"/>
      <c r="EUC114" s="68"/>
      <c r="EUD114" s="68"/>
      <c r="EUE114" s="68"/>
      <c r="EUF114" s="68"/>
      <c r="EUG114" s="68"/>
      <c r="EUH114" s="68"/>
      <c r="EUI114" s="68"/>
      <c r="EUJ114" s="68"/>
      <c r="EUK114" s="68"/>
      <c r="EUL114" s="68"/>
      <c r="EUM114" s="68"/>
      <c r="EUN114" s="68"/>
      <c r="EUO114" s="68"/>
      <c r="EUP114" s="68"/>
      <c r="EUQ114" s="68"/>
      <c r="EUR114" s="68"/>
      <c r="EUS114" s="68"/>
      <c r="EUT114" s="68"/>
      <c r="EUU114" s="68"/>
      <c r="EUV114" s="68"/>
      <c r="EUW114" s="68"/>
      <c r="EUX114" s="68"/>
      <c r="EUY114" s="68"/>
      <c r="EUZ114" s="68"/>
      <c r="EVA114" s="68"/>
      <c r="EVB114" s="68"/>
      <c r="EVC114" s="68"/>
      <c r="EVD114" s="68"/>
      <c r="EVE114" s="68"/>
      <c r="EVF114" s="68"/>
      <c r="EVG114" s="68"/>
      <c r="EVH114" s="68"/>
      <c r="EVI114" s="68"/>
      <c r="EVJ114" s="68"/>
      <c r="EVK114" s="68"/>
      <c r="EVL114" s="68"/>
      <c r="EVM114" s="68"/>
      <c r="EVN114" s="68"/>
      <c r="EVO114" s="68"/>
      <c r="EVP114" s="68"/>
      <c r="EVQ114" s="68"/>
      <c r="EVR114" s="68"/>
      <c r="EVS114" s="68"/>
      <c r="EVT114" s="68"/>
      <c r="EVU114" s="68"/>
      <c r="EVV114" s="68"/>
      <c r="EVW114" s="68"/>
      <c r="EVX114" s="68"/>
      <c r="EVY114" s="68"/>
      <c r="EVZ114" s="68"/>
      <c r="EWA114" s="68"/>
      <c r="EWB114" s="68"/>
      <c r="EWC114" s="68"/>
      <c r="EWD114" s="68"/>
      <c r="EWE114" s="68"/>
      <c r="EWF114" s="68"/>
      <c r="EWG114" s="68"/>
      <c r="EWH114" s="68"/>
      <c r="EWI114" s="68"/>
      <c r="EWJ114" s="68"/>
      <c r="EWK114" s="68"/>
      <c r="EWL114" s="68"/>
      <c r="EWM114" s="68"/>
      <c r="EWN114" s="68"/>
      <c r="EWO114" s="68"/>
      <c r="EWP114" s="68"/>
      <c r="EWQ114" s="68"/>
      <c r="EWR114" s="68"/>
      <c r="EWS114" s="68"/>
      <c r="EWT114" s="68"/>
      <c r="EWU114" s="68"/>
      <c r="EWV114" s="68"/>
      <c r="EWW114" s="68"/>
      <c r="EWX114" s="68"/>
      <c r="EWY114" s="68"/>
      <c r="EWZ114" s="68"/>
      <c r="EXA114" s="68"/>
      <c r="EXB114" s="68"/>
      <c r="EXC114" s="68"/>
      <c r="EXD114" s="68"/>
      <c r="EXE114" s="68"/>
      <c r="EXF114" s="68"/>
      <c r="EXG114" s="68"/>
      <c r="EXH114" s="68"/>
      <c r="EXI114" s="68"/>
      <c r="EXJ114" s="68"/>
      <c r="EXK114" s="68"/>
      <c r="EXL114" s="68"/>
      <c r="EXM114" s="68"/>
      <c r="EXN114" s="68"/>
      <c r="EXO114" s="68"/>
      <c r="EXP114" s="68"/>
      <c r="EXQ114" s="68"/>
      <c r="EXR114" s="68"/>
      <c r="EXS114" s="68"/>
      <c r="EXT114" s="68"/>
      <c r="EXU114" s="68"/>
      <c r="EXV114" s="68"/>
      <c r="EXW114" s="68"/>
      <c r="EXX114" s="68"/>
      <c r="EXY114" s="68"/>
      <c r="EXZ114" s="68"/>
      <c r="EYA114" s="68"/>
      <c r="EYB114" s="68"/>
      <c r="EYC114" s="68"/>
      <c r="EYD114" s="68"/>
      <c r="EYE114" s="68"/>
      <c r="EYF114" s="68"/>
      <c r="EYG114" s="68"/>
      <c r="EYH114" s="68"/>
      <c r="EYI114" s="68"/>
      <c r="EYJ114" s="68"/>
      <c r="EYK114" s="68"/>
      <c r="EYL114" s="68"/>
      <c r="EYM114" s="68"/>
      <c r="EYN114" s="68"/>
      <c r="EYO114" s="68"/>
      <c r="EYP114" s="68"/>
      <c r="EYQ114" s="68"/>
      <c r="EYR114" s="68"/>
      <c r="EYS114" s="68"/>
      <c r="EYT114" s="68"/>
      <c r="EYU114" s="68"/>
      <c r="EYV114" s="68"/>
      <c r="EYW114" s="68"/>
      <c r="EYX114" s="68"/>
      <c r="EYY114" s="68"/>
      <c r="EYZ114" s="68"/>
      <c r="EZA114" s="68"/>
      <c r="EZB114" s="68"/>
      <c r="EZC114" s="68"/>
      <c r="EZD114" s="68"/>
      <c r="EZE114" s="68"/>
      <c r="EZF114" s="68"/>
      <c r="EZG114" s="68"/>
      <c r="EZH114" s="68"/>
      <c r="EZI114" s="68"/>
      <c r="EZJ114" s="68"/>
      <c r="EZK114" s="68"/>
      <c r="EZL114" s="68"/>
      <c r="EZM114" s="68"/>
      <c r="EZN114" s="68"/>
      <c r="EZO114" s="68"/>
      <c r="EZP114" s="68"/>
      <c r="EZQ114" s="68"/>
      <c r="EZR114" s="68"/>
      <c r="EZS114" s="68"/>
      <c r="EZT114" s="68"/>
      <c r="EZU114" s="68"/>
      <c r="EZV114" s="68"/>
      <c r="EZW114" s="68"/>
      <c r="EZX114" s="68"/>
      <c r="EZY114" s="68"/>
      <c r="EZZ114" s="68"/>
      <c r="FAA114" s="68"/>
      <c r="FAB114" s="68"/>
      <c r="FAC114" s="68"/>
      <c r="FAD114" s="68"/>
      <c r="FAE114" s="68"/>
      <c r="FAF114" s="68"/>
      <c r="FAG114" s="68"/>
      <c r="FAH114" s="68"/>
      <c r="FAI114" s="68"/>
      <c r="FAJ114" s="68"/>
      <c r="FAK114" s="68"/>
      <c r="FAL114" s="68"/>
      <c r="FAM114" s="68"/>
      <c r="FAN114" s="68"/>
      <c r="FAO114" s="68"/>
      <c r="FAP114" s="68"/>
      <c r="FAQ114" s="68"/>
      <c r="FAR114" s="68"/>
      <c r="FAS114" s="68"/>
      <c r="FAT114" s="68"/>
      <c r="FAU114" s="68"/>
      <c r="FAV114" s="68"/>
      <c r="FAW114" s="68"/>
      <c r="FAX114" s="68"/>
      <c r="FAY114" s="68"/>
      <c r="FAZ114" s="68"/>
      <c r="FBA114" s="68"/>
      <c r="FBB114" s="68"/>
      <c r="FBC114" s="68"/>
      <c r="FBD114" s="68"/>
      <c r="FBE114" s="68"/>
      <c r="FBF114" s="68"/>
      <c r="FBG114" s="68"/>
      <c r="FBH114" s="68"/>
      <c r="FBI114" s="68"/>
      <c r="FBJ114" s="68"/>
      <c r="FBK114" s="68"/>
      <c r="FBL114" s="68"/>
      <c r="FBM114" s="68"/>
      <c r="FBN114" s="68"/>
      <c r="FBO114" s="68"/>
      <c r="FBP114" s="68"/>
      <c r="FBQ114" s="68"/>
      <c r="FBR114" s="68"/>
      <c r="FBS114" s="68"/>
      <c r="FBT114" s="68"/>
      <c r="FBU114" s="68"/>
      <c r="FBV114" s="68"/>
      <c r="FBW114" s="68"/>
      <c r="FBX114" s="68"/>
      <c r="FBY114" s="68"/>
      <c r="FBZ114" s="68"/>
      <c r="FCA114" s="68"/>
      <c r="FCB114" s="68"/>
      <c r="FCC114" s="68"/>
      <c r="FCD114" s="68"/>
      <c r="FCE114" s="68"/>
      <c r="FCF114" s="68"/>
      <c r="FCG114" s="68"/>
      <c r="FCH114" s="68"/>
      <c r="FCI114" s="68"/>
      <c r="FCJ114" s="68"/>
      <c r="FCK114" s="68"/>
      <c r="FCL114" s="68"/>
      <c r="FCM114" s="68"/>
      <c r="FCN114" s="68"/>
      <c r="FCO114" s="68"/>
      <c r="FCP114" s="68"/>
      <c r="FCQ114" s="68"/>
      <c r="FCR114" s="68"/>
      <c r="FCS114" s="68"/>
      <c r="FCT114" s="68"/>
      <c r="FCU114" s="68"/>
      <c r="FCV114" s="68"/>
      <c r="FCW114" s="68"/>
      <c r="FCX114" s="68"/>
      <c r="FCY114" s="68"/>
      <c r="FCZ114" s="68"/>
      <c r="FDA114" s="68"/>
      <c r="FDB114" s="68"/>
      <c r="FDC114" s="68"/>
      <c r="FDD114" s="68"/>
      <c r="FDE114" s="68"/>
      <c r="FDF114" s="68"/>
      <c r="FDG114" s="68"/>
      <c r="FDH114" s="68"/>
      <c r="FDI114" s="68"/>
      <c r="FDJ114" s="68"/>
      <c r="FDK114" s="68"/>
      <c r="FDL114" s="68"/>
      <c r="FDM114" s="68"/>
      <c r="FDN114" s="68"/>
      <c r="FDO114" s="68"/>
      <c r="FDP114" s="68"/>
      <c r="FDQ114" s="68"/>
      <c r="FDR114" s="68"/>
      <c r="FDS114" s="68"/>
      <c r="FDT114" s="68"/>
      <c r="FDU114" s="68"/>
      <c r="FDV114" s="68"/>
      <c r="FDW114" s="68"/>
      <c r="FDX114" s="68"/>
      <c r="FDY114" s="68"/>
      <c r="FDZ114" s="68"/>
      <c r="FEA114" s="68"/>
      <c r="FEB114" s="68"/>
      <c r="FEC114" s="68"/>
      <c r="FED114" s="68"/>
      <c r="FEE114" s="68"/>
      <c r="FEF114" s="68"/>
      <c r="FEG114" s="68"/>
      <c r="FEH114" s="68"/>
      <c r="FEI114" s="68"/>
      <c r="FEJ114" s="68"/>
      <c r="FEK114" s="68"/>
      <c r="FEL114" s="68"/>
      <c r="FEM114" s="68"/>
      <c r="FEN114" s="68"/>
      <c r="FEO114" s="68"/>
      <c r="FEP114" s="68"/>
      <c r="FEQ114" s="68"/>
      <c r="FER114" s="68"/>
      <c r="FES114" s="68"/>
      <c r="FET114" s="68"/>
      <c r="FEU114" s="68"/>
      <c r="FEV114" s="68"/>
      <c r="FEW114" s="68"/>
      <c r="FEX114" s="68"/>
      <c r="FEY114" s="68"/>
      <c r="FEZ114" s="68"/>
      <c r="FFA114" s="68"/>
      <c r="FFB114" s="68"/>
      <c r="FFC114" s="68"/>
      <c r="FFD114" s="68"/>
      <c r="FFE114" s="68"/>
      <c r="FFF114" s="68"/>
      <c r="FFG114" s="68"/>
      <c r="FFH114" s="68"/>
      <c r="FFI114" s="68"/>
      <c r="FFJ114" s="68"/>
      <c r="FFK114" s="68"/>
      <c r="FFL114" s="68"/>
      <c r="FFM114" s="68"/>
      <c r="FFN114" s="68"/>
      <c r="FFO114" s="68"/>
      <c r="FFP114" s="68"/>
      <c r="FFQ114" s="68"/>
      <c r="FFR114" s="68"/>
      <c r="FFS114" s="68"/>
      <c r="FFT114" s="68"/>
      <c r="FFU114" s="68"/>
      <c r="FFV114" s="68"/>
      <c r="FFW114" s="68"/>
      <c r="FFX114" s="68"/>
      <c r="FFY114" s="68"/>
      <c r="FFZ114" s="68"/>
      <c r="FGA114" s="68"/>
      <c r="FGB114" s="68"/>
      <c r="FGC114" s="68"/>
      <c r="FGD114" s="68"/>
      <c r="FGE114" s="68"/>
      <c r="FGF114" s="68"/>
      <c r="FGG114" s="68"/>
      <c r="FGH114" s="68"/>
      <c r="FGI114" s="68"/>
      <c r="FGJ114" s="68"/>
      <c r="FGK114" s="68"/>
      <c r="FGL114" s="68"/>
      <c r="FGM114" s="68"/>
      <c r="FGN114" s="68"/>
      <c r="FGO114" s="68"/>
      <c r="FGP114" s="68"/>
      <c r="FGQ114" s="68"/>
      <c r="FGR114" s="68"/>
      <c r="FGS114" s="68"/>
      <c r="FGT114" s="68"/>
      <c r="FGU114" s="68"/>
      <c r="FGV114" s="68"/>
      <c r="FGW114" s="68"/>
      <c r="FGX114" s="68"/>
      <c r="FGY114" s="68"/>
      <c r="FGZ114" s="68"/>
      <c r="FHA114" s="68"/>
      <c r="FHB114" s="68"/>
      <c r="FHC114" s="68"/>
      <c r="FHD114" s="68"/>
      <c r="FHE114" s="68"/>
      <c r="FHF114" s="68"/>
      <c r="FHG114" s="68"/>
      <c r="FHH114" s="68"/>
      <c r="FHI114" s="68"/>
      <c r="FHJ114" s="68"/>
      <c r="FHK114" s="68"/>
      <c r="FHL114" s="68"/>
      <c r="FHM114" s="68"/>
      <c r="FHN114" s="68"/>
      <c r="FHO114" s="68"/>
      <c r="FHP114" s="68"/>
      <c r="FHQ114" s="68"/>
      <c r="FHR114" s="68"/>
      <c r="FHS114" s="68"/>
      <c r="FHT114" s="68"/>
      <c r="FHU114" s="68"/>
      <c r="FHV114" s="68"/>
      <c r="FHW114" s="68"/>
      <c r="FHX114" s="68"/>
      <c r="FHY114" s="68"/>
      <c r="FHZ114" s="68"/>
      <c r="FIA114" s="68"/>
      <c r="FIB114" s="68"/>
      <c r="FIC114" s="68"/>
      <c r="FID114" s="68"/>
      <c r="FIE114" s="68"/>
      <c r="FIF114" s="68"/>
      <c r="FIG114" s="68"/>
      <c r="FIH114" s="68"/>
      <c r="FII114" s="68"/>
      <c r="FIJ114" s="68"/>
      <c r="FIK114" s="68"/>
      <c r="FIL114" s="68"/>
      <c r="FIM114" s="68"/>
      <c r="FIN114" s="68"/>
      <c r="FIO114" s="68"/>
      <c r="FIP114" s="68"/>
      <c r="FIQ114" s="68"/>
      <c r="FIR114" s="68"/>
      <c r="FIS114" s="68"/>
      <c r="FIT114" s="68"/>
      <c r="FIU114" s="68"/>
      <c r="FIV114" s="68"/>
      <c r="FIW114" s="68"/>
      <c r="FIX114" s="68"/>
      <c r="FIY114" s="68"/>
      <c r="FIZ114" s="68"/>
      <c r="FJA114" s="68"/>
      <c r="FJB114" s="68"/>
      <c r="FJC114" s="68"/>
      <c r="FJD114" s="68"/>
      <c r="FJE114" s="68"/>
      <c r="FJF114" s="68"/>
      <c r="FJG114" s="68"/>
      <c r="FJH114" s="68"/>
      <c r="FJI114" s="68"/>
      <c r="FJJ114" s="68"/>
      <c r="FJK114" s="68"/>
      <c r="FJL114" s="68"/>
      <c r="FJM114" s="68"/>
      <c r="FJN114" s="68"/>
      <c r="FJO114" s="68"/>
      <c r="FJP114" s="68"/>
      <c r="FJQ114" s="68"/>
      <c r="FJR114" s="68"/>
      <c r="FJS114" s="68"/>
      <c r="FJT114" s="68"/>
      <c r="FJU114" s="68"/>
      <c r="FJV114" s="68"/>
      <c r="FJW114" s="68"/>
      <c r="FJX114" s="68"/>
      <c r="FJY114" s="68"/>
      <c r="FJZ114" s="68"/>
      <c r="FKA114" s="68"/>
      <c r="FKB114" s="68"/>
      <c r="FKC114" s="68"/>
      <c r="FKD114" s="68"/>
      <c r="FKE114" s="68"/>
      <c r="FKF114" s="68"/>
      <c r="FKG114" s="68"/>
      <c r="FKH114" s="68"/>
      <c r="FKI114" s="68"/>
      <c r="FKJ114" s="68"/>
      <c r="FKK114" s="68"/>
      <c r="FKL114" s="68"/>
      <c r="FKM114" s="68"/>
      <c r="FKN114" s="68"/>
      <c r="FKO114" s="68"/>
      <c r="FKP114" s="68"/>
      <c r="FKQ114" s="68"/>
      <c r="FKR114" s="68"/>
      <c r="FKS114" s="68"/>
      <c r="FKT114" s="68"/>
      <c r="FKU114" s="68"/>
      <c r="FKV114" s="68"/>
      <c r="FKW114" s="68"/>
      <c r="FKX114" s="68"/>
      <c r="FKY114" s="68"/>
      <c r="FKZ114" s="68"/>
      <c r="FLA114" s="68"/>
      <c r="FLB114" s="68"/>
      <c r="FLC114" s="68"/>
      <c r="FLD114" s="68"/>
      <c r="FLE114" s="68"/>
      <c r="FLF114" s="68"/>
      <c r="FLG114" s="68"/>
      <c r="FLH114" s="68"/>
      <c r="FLI114" s="68"/>
      <c r="FLJ114" s="68"/>
      <c r="FLK114" s="68"/>
      <c r="FLL114" s="68"/>
      <c r="FLM114" s="68"/>
      <c r="FLN114" s="68"/>
      <c r="FLO114" s="68"/>
      <c r="FLP114" s="68"/>
      <c r="FLQ114" s="68"/>
      <c r="FLR114" s="68"/>
      <c r="FLS114" s="68"/>
      <c r="FLT114" s="68"/>
      <c r="FLU114" s="68"/>
      <c r="FLV114" s="68"/>
      <c r="FLW114" s="68"/>
      <c r="FLX114" s="68"/>
      <c r="FLY114" s="68"/>
      <c r="FLZ114" s="68"/>
      <c r="FMA114" s="68"/>
      <c r="FMB114" s="68"/>
      <c r="FMC114" s="68"/>
      <c r="FMD114" s="68"/>
      <c r="FME114" s="68"/>
      <c r="FMF114" s="68"/>
      <c r="FMG114" s="68"/>
      <c r="FMH114" s="68"/>
      <c r="FMI114" s="68"/>
      <c r="FMJ114" s="68"/>
      <c r="FMK114" s="68"/>
      <c r="FML114" s="68"/>
      <c r="FMM114" s="68"/>
      <c r="FMN114" s="68"/>
      <c r="FMO114" s="68"/>
      <c r="FMP114" s="68"/>
      <c r="FMQ114" s="68"/>
      <c r="FMR114" s="68"/>
      <c r="FMS114" s="68"/>
      <c r="FMT114" s="68"/>
      <c r="FMU114" s="68"/>
      <c r="FMV114" s="68"/>
      <c r="FMW114" s="68"/>
      <c r="FMX114" s="68"/>
      <c r="FMY114" s="68"/>
      <c r="FMZ114" s="68"/>
      <c r="FNA114" s="68"/>
      <c r="FNB114" s="68"/>
      <c r="FNC114" s="68"/>
      <c r="FND114" s="68"/>
      <c r="FNE114" s="68"/>
      <c r="FNF114" s="68"/>
      <c r="FNG114" s="68"/>
      <c r="FNH114" s="68"/>
      <c r="FNI114" s="68"/>
      <c r="FNJ114" s="68"/>
      <c r="FNK114" s="68"/>
      <c r="FNL114" s="68"/>
      <c r="FNM114" s="68"/>
      <c r="FNN114" s="68"/>
      <c r="FNO114" s="68"/>
      <c r="FNP114" s="68"/>
      <c r="FNQ114" s="68"/>
      <c r="FNR114" s="68"/>
      <c r="FNS114" s="68"/>
      <c r="FNT114" s="68"/>
      <c r="FNU114" s="68"/>
      <c r="FNV114" s="68"/>
      <c r="FNW114" s="68"/>
      <c r="FNX114" s="68"/>
      <c r="FNY114" s="68"/>
      <c r="FNZ114" s="68"/>
      <c r="FOA114" s="68"/>
      <c r="FOB114" s="68"/>
      <c r="FOC114" s="68"/>
      <c r="FOD114" s="68"/>
      <c r="FOE114" s="68"/>
      <c r="FOF114" s="68"/>
      <c r="FOG114" s="68"/>
      <c r="FOH114" s="68"/>
      <c r="FOI114" s="68"/>
      <c r="FOJ114" s="68"/>
      <c r="FOK114" s="68"/>
      <c r="FOL114" s="68"/>
      <c r="FOM114" s="68"/>
      <c r="FON114" s="68"/>
      <c r="FOO114" s="68"/>
      <c r="FOP114" s="68"/>
      <c r="FOQ114" s="68"/>
      <c r="FOR114" s="68"/>
      <c r="FOS114" s="68"/>
      <c r="FOT114" s="68"/>
      <c r="FOU114" s="68"/>
      <c r="FOV114" s="68"/>
      <c r="FOW114" s="68"/>
      <c r="FOX114" s="68"/>
      <c r="FOY114" s="68"/>
      <c r="FOZ114" s="68"/>
      <c r="FPA114" s="68"/>
      <c r="FPB114" s="68"/>
      <c r="FPC114" s="68"/>
      <c r="FPD114" s="68"/>
      <c r="FPE114" s="68"/>
      <c r="FPF114" s="68"/>
      <c r="FPG114" s="68"/>
      <c r="FPH114" s="68"/>
      <c r="FPI114" s="68"/>
      <c r="FPJ114" s="68"/>
      <c r="FPK114" s="68"/>
      <c r="FPL114" s="68"/>
      <c r="FPM114" s="68"/>
      <c r="FPN114" s="68"/>
      <c r="FPO114" s="68"/>
      <c r="FPP114" s="68"/>
      <c r="FPQ114" s="68"/>
      <c r="FPR114" s="68"/>
      <c r="FPS114" s="68"/>
      <c r="FPT114" s="68"/>
      <c r="FPU114" s="68"/>
      <c r="FPV114" s="68"/>
      <c r="FPW114" s="68"/>
      <c r="FPX114" s="68"/>
      <c r="FPY114" s="68"/>
      <c r="FPZ114" s="68"/>
      <c r="FQA114" s="68"/>
      <c r="FQB114" s="68"/>
      <c r="FQC114" s="68"/>
      <c r="FQD114" s="68"/>
      <c r="FQE114" s="68"/>
      <c r="FQF114" s="68"/>
      <c r="FQG114" s="68"/>
      <c r="FQH114" s="68"/>
      <c r="FQI114" s="68"/>
      <c r="FQJ114" s="68"/>
      <c r="FQK114" s="68"/>
      <c r="FQL114" s="68"/>
      <c r="FQM114" s="68"/>
      <c r="FQN114" s="68"/>
      <c r="FQO114" s="68"/>
      <c r="FQP114" s="68"/>
      <c r="FQQ114" s="68"/>
      <c r="FQR114" s="68"/>
      <c r="FQS114" s="68"/>
      <c r="FQT114" s="68"/>
      <c r="FQU114" s="68"/>
      <c r="FQV114" s="68"/>
      <c r="FQW114" s="68"/>
      <c r="FQX114" s="68"/>
      <c r="FQY114" s="68"/>
      <c r="FQZ114" s="68"/>
      <c r="FRA114" s="68"/>
      <c r="FRB114" s="68"/>
      <c r="FRC114" s="68"/>
      <c r="FRD114" s="68"/>
      <c r="FRE114" s="68"/>
      <c r="FRF114" s="68"/>
      <c r="FRG114" s="68"/>
      <c r="FRH114" s="68"/>
      <c r="FRI114" s="68"/>
      <c r="FRJ114" s="68"/>
      <c r="FRK114" s="68"/>
      <c r="FRL114" s="68"/>
      <c r="FRM114" s="68"/>
      <c r="FRN114" s="68"/>
      <c r="FRO114" s="68"/>
      <c r="FRP114" s="68"/>
      <c r="FRQ114" s="68"/>
      <c r="FRR114" s="68"/>
      <c r="FRS114" s="68"/>
      <c r="FRT114" s="68"/>
      <c r="FRU114" s="68"/>
      <c r="FRV114" s="68"/>
      <c r="FRW114" s="68"/>
      <c r="FRX114" s="68"/>
      <c r="FRY114" s="68"/>
      <c r="FRZ114" s="68"/>
      <c r="FSA114" s="68"/>
      <c r="FSB114" s="68"/>
      <c r="FSC114" s="68"/>
      <c r="FSD114" s="68"/>
      <c r="FSE114" s="68"/>
      <c r="FSF114" s="68"/>
      <c r="FSG114" s="68"/>
      <c r="FSH114" s="68"/>
      <c r="FSI114" s="68"/>
      <c r="FSJ114" s="68"/>
      <c r="FSK114" s="68"/>
      <c r="FSL114" s="68"/>
      <c r="FSM114" s="68"/>
      <c r="FSN114" s="68"/>
      <c r="FSO114" s="68"/>
      <c r="FSP114" s="68"/>
      <c r="FSQ114" s="68"/>
      <c r="FSR114" s="68"/>
      <c r="FSS114" s="68"/>
      <c r="FST114" s="68"/>
      <c r="FSU114" s="68"/>
      <c r="FSV114" s="68"/>
      <c r="FSW114" s="68"/>
      <c r="FSX114" s="68"/>
      <c r="FSY114" s="68"/>
      <c r="FSZ114" s="68"/>
      <c r="FTA114" s="68"/>
      <c r="FTB114" s="68"/>
      <c r="FTC114" s="68"/>
      <c r="FTD114" s="68"/>
      <c r="FTE114" s="68"/>
      <c r="FTF114" s="68"/>
      <c r="FTG114" s="68"/>
      <c r="FTH114" s="68"/>
      <c r="FTI114" s="68"/>
      <c r="FTJ114" s="68"/>
      <c r="FTK114" s="68"/>
      <c r="FTL114" s="68"/>
      <c r="FTM114" s="68"/>
      <c r="FTN114" s="68"/>
      <c r="FTO114" s="68"/>
      <c r="FTP114" s="68"/>
      <c r="FTQ114" s="68"/>
      <c r="FTR114" s="68"/>
      <c r="FTS114" s="68"/>
      <c r="FTT114" s="68"/>
      <c r="FTU114" s="68"/>
      <c r="FTV114" s="68"/>
      <c r="FTW114" s="68"/>
      <c r="FTX114" s="68"/>
      <c r="FTY114" s="68"/>
      <c r="FTZ114" s="68"/>
      <c r="FUA114" s="68"/>
      <c r="FUB114" s="68"/>
      <c r="FUC114" s="68"/>
      <c r="FUD114" s="68"/>
      <c r="FUE114" s="68"/>
      <c r="FUF114" s="68"/>
      <c r="FUG114" s="68"/>
      <c r="FUH114" s="68"/>
      <c r="FUI114" s="68"/>
      <c r="FUJ114" s="68"/>
      <c r="FUK114" s="68"/>
      <c r="FUL114" s="68"/>
      <c r="FUM114" s="68"/>
      <c r="FUN114" s="68"/>
      <c r="FUO114" s="68"/>
      <c r="FUP114" s="68"/>
      <c r="FUQ114" s="68"/>
      <c r="FUR114" s="68"/>
      <c r="FUS114" s="68"/>
      <c r="FUT114" s="68"/>
      <c r="FUU114" s="68"/>
      <c r="FUV114" s="68"/>
      <c r="FUW114" s="68"/>
      <c r="FUX114" s="68"/>
      <c r="FUY114" s="68"/>
      <c r="FUZ114" s="68"/>
      <c r="FVA114" s="68"/>
      <c r="FVB114" s="68"/>
      <c r="FVC114" s="68"/>
      <c r="FVD114" s="68"/>
      <c r="FVE114" s="68"/>
      <c r="FVF114" s="68"/>
      <c r="FVG114" s="68"/>
      <c r="FVH114" s="68"/>
      <c r="FVI114" s="68"/>
      <c r="FVJ114" s="68"/>
      <c r="FVK114" s="68"/>
      <c r="FVL114" s="68"/>
      <c r="FVM114" s="68"/>
      <c r="FVN114" s="68"/>
      <c r="FVO114" s="68"/>
      <c r="FVP114" s="68"/>
      <c r="FVQ114" s="68"/>
      <c r="FVR114" s="68"/>
      <c r="FVS114" s="68"/>
      <c r="FVT114" s="68"/>
      <c r="FVU114" s="68"/>
      <c r="FVV114" s="68"/>
      <c r="FVW114" s="68"/>
      <c r="FVX114" s="68"/>
      <c r="FVY114" s="68"/>
      <c r="FVZ114" s="68"/>
      <c r="FWA114" s="68"/>
      <c r="FWB114" s="68"/>
      <c r="FWC114" s="68"/>
      <c r="FWD114" s="68"/>
      <c r="FWE114" s="68"/>
      <c r="FWF114" s="68"/>
      <c r="FWG114" s="68"/>
      <c r="FWH114" s="68"/>
      <c r="FWI114" s="68"/>
      <c r="FWJ114" s="68"/>
      <c r="FWK114" s="68"/>
      <c r="FWL114" s="68"/>
      <c r="FWM114" s="68"/>
      <c r="FWN114" s="68"/>
      <c r="FWO114" s="68"/>
      <c r="FWP114" s="68"/>
      <c r="FWQ114" s="68"/>
      <c r="FWR114" s="68"/>
      <c r="FWS114" s="68"/>
      <c r="FWT114" s="68"/>
      <c r="FWU114" s="68"/>
      <c r="FWV114" s="68"/>
      <c r="FWW114" s="68"/>
      <c r="FWX114" s="68"/>
      <c r="FWY114" s="68"/>
      <c r="FWZ114" s="68"/>
      <c r="FXA114" s="68"/>
      <c r="FXB114" s="68"/>
      <c r="FXC114" s="68"/>
      <c r="FXD114" s="68"/>
      <c r="FXE114" s="68"/>
      <c r="FXF114" s="68"/>
      <c r="FXG114" s="68"/>
      <c r="FXH114" s="68"/>
      <c r="FXI114" s="68"/>
      <c r="FXJ114" s="68"/>
      <c r="FXK114" s="68"/>
      <c r="FXL114" s="68"/>
      <c r="FXM114" s="68"/>
      <c r="FXN114" s="68"/>
      <c r="FXO114" s="68"/>
      <c r="FXP114" s="68"/>
      <c r="FXQ114" s="68"/>
      <c r="FXR114" s="68"/>
      <c r="FXS114" s="68"/>
      <c r="FXT114" s="68"/>
      <c r="FXU114" s="68"/>
      <c r="FXV114" s="68"/>
      <c r="FXW114" s="68"/>
      <c r="FXX114" s="68"/>
      <c r="FXY114" s="68"/>
      <c r="FXZ114" s="68"/>
      <c r="FYA114" s="68"/>
      <c r="FYB114" s="68"/>
      <c r="FYC114" s="68"/>
      <c r="FYD114" s="68"/>
      <c r="FYE114" s="68"/>
      <c r="FYF114" s="68"/>
      <c r="FYG114" s="68"/>
      <c r="FYH114" s="68"/>
      <c r="FYI114" s="68"/>
      <c r="FYJ114" s="68"/>
      <c r="FYK114" s="68"/>
      <c r="FYL114" s="68"/>
      <c r="FYM114" s="68"/>
      <c r="FYN114" s="68"/>
      <c r="FYO114" s="68"/>
      <c r="FYP114" s="68"/>
      <c r="FYQ114" s="68"/>
      <c r="FYR114" s="68"/>
      <c r="FYS114" s="68"/>
      <c r="FYT114" s="68"/>
      <c r="FYU114" s="68"/>
      <c r="FYV114" s="68"/>
      <c r="FYW114" s="68"/>
      <c r="FYX114" s="68"/>
      <c r="FYY114" s="68"/>
      <c r="FYZ114" s="68"/>
      <c r="FZA114" s="68"/>
      <c r="FZB114" s="68"/>
      <c r="FZC114" s="68"/>
      <c r="FZD114" s="68"/>
      <c r="FZE114" s="68"/>
      <c r="FZF114" s="68"/>
      <c r="FZG114" s="68"/>
      <c r="FZH114" s="68"/>
      <c r="FZI114" s="68"/>
      <c r="FZJ114" s="68"/>
      <c r="FZK114" s="68"/>
      <c r="FZL114" s="68"/>
      <c r="FZM114" s="68"/>
      <c r="FZN114" s="68"/>
      <c r="FZO114" s="68"/>
      <c r="FZP114" s="68"/>
      <c r="FZQ114" s="68"/>
      <c r="FZR114" s="68"/>
      <c r="FZS114" s="68"/>
      <c r="FZT114" s="68"/>
      <c r="FZU114" s="68"/>
      <c r="FZV114" s="68"/>
      <c r="FZW114" s="68"/>
      <c r="FZX114" s="68"/>
      <c r="FZY114" s="68"/>
      <c r="FZZ114" s="68"/>
      <c r="GAA114" s="68"/>
      <c r="GAB114" s="68"/>
      <c r="GAC114" s="68"/>
      <c r="GAD114" s="68"/>
      <c r="GAE114" s="68"/>
      <c r="GAF114" s="68"/>
      <c r="GAG114" s="68"/>
      <c r="GAH114" s="68"/>
      <c r="GAI114" s="68"/>
      <c r="GAJ114" s="68"/>
      <c r="GAK114" s="68"/>
      <c r="GAL114" s="68"/>
      <c r="GAM114" s="68"/>
      <c r="GAN114" s="68"/>
      <c r="GAO114" s="68"/>
      <c r="GAP114" s="68"/>
      <c r="GAQ114" s="68"/>
      <c r="GAR114" s="68"/>
      <c r="GAS114" s="68"/>
      <c r="GAT114" s="68"/>
      <c r="GAU114" s="68"/>
      <c r="GAV114" s="68"/>
      <c r="GAW114" s="68"/>
      <c r="GAX114" s="68"/>
      <c r="GAY114" s="68"/>
      <c r="GAZ114" s="68"/>
      <c r="GBA114" s="68"/>
      <c r="GBB114" s="68"/>
      <c r="GBC114" s="68"/>
      <c r="GBD114" s="68"/>
      <c r="GBE114" s="68"/>
      <c r="GBF114" s="68"/>
      <c r="GBG114" s="68"/>
      <c r="GBH114" s="68"/>
      <c r="GBI114" s="68"/>
      <c r="GBJ114" s="68"/>
      <c r="GBK114" s="68"/>
      <c r="GBL114" s="68"/>
      <c r="GBM114" s="68"/>
      <c r="GBN114" s="68"/>
      <c r="GBO114" s="68"/>
      <c r="GBP114" s="68"/>
      <c r="GBQ114" s="68"/>
      <c r="GBR114" s="68"/>
      <c r="GBS114" s="68"/>
      <c r="GBT114" s="68"/>
      <c r="GBU114" s="68"/>
      <c r="GBV114" s="68"/>
      <c r="GBW114" s="68"/>
      <c r="GBX114" s="68"/>
      <c r="GBY114" s="68"/>
      <c r="GBZ114" s="68"/>
      <c r="GCA114" s="68"/>
      <c r="GCB114" s="68"/>
      <c r="GCC114" s="68"/>
      <c r="GCD114" s="68"/>
      <c r="GCE114" s="68"/>
      <c r="GCF114" s="68"/>
      <c r="GCG114" s="68"/>
      <c r="GCH114" s="68"/>
      <c r="GCI114" s="68"/>
      <c r="GCJ114" s="68"/>
      <c r="GCK114" s="68"/>
      <c r="GCL114" s="68"/>
      <c r="GCM114" s="68"/>
      <c r="GCN114" s="68"/>
      <c r="GCO114" s="68"/>
      <c r="GCP114" s="68"/>
      <c r="GCQ114" s="68"/>
      <c r="GCR114" s="68"/>
      <c r="GCS114" s="68"/>
      <c r="GCT114" s="68"/>
      <c r="GCU114" s="68"/>
      <c r="GCV114" s="68"/>
      <c r="GCW114" s="68"/>
      <c r="GCX114" s="68"/>
      <c r="GCY114" s="68"/>
      <c r="GCZ114" s="68"/>
      <c r="GDA114" s="68"/>
      <c r="GDB114" s="68"/>
      <c r="GDC114" s="68"/>
      <c r="GDD114" s="68"/>
      <c r="GDE114" s="68"/>
      <c r="GDF114" s="68"/>
      <c r="GDG114" s="68"/>
      <c r="GDH114" s="68"/>
      <c r="GDI114" s="68"/>
      <c r="GDJ114" s="68"/>
      <c r="GDK114" s="68"/>
      <c r="GDL114" s="68"/>
      <c r="GDM114" s="68"/>
      <c r="GDN114" s="68"/>
      <c r="GDO114" s="68"/>
      <c r="GDP114" s="68"/>
      <c r="GDQ114" s="68"/>
      <c r="GDR114" s="68"/>
      <c r="GDS114" s="68"/>
      <c r="GDT114" s="68"/>
      <c r="GDU114" s="68"/>
      <c r="GDV114" s="68"/>
      <c r="GDW114" s="68"/>
      <c r="GDX114" s="68"/>
      <c r="GDY114" s="68"/>
      <c r="GDZ114" s="68"/>
      <c r="GEA114" s="68"/>
      <c r="GEB114" s="68"/>
      <c r="GEC114" s="68"/>
      <c r="GED114" s="68"/>
      <c r="GEE114" s="68"/>
      <c r="GEF114" s="68"/>
      <c r="GEG114" s="68"/>
      <c r="GEH114" s="68"/>
      <c r="GEI114" s="68"/>
      <c r="GEJ114" s="68"/>
      <c r="GEK114" s="68"/>
      <c r="GEL114" s="68"/>
      <c r="GEM114" s="68"/>
      <c r="GEN114" s="68"/>
      <c r="GEO114" s="68"/>
      <c r="GEP114" s="68"/>
      <c r="GEQ114" s="68"/>
      <c r="GER114" s="68"/>
      <c r="GES114" s="68"/>
      <c r="GET114" s="68"/>
      <c r="GEU114" s="68"/>
      <c r="GEV114" s="68"/>
      <c r="GEW114" s="68"/>
      <c r="GEX114" s="68"/>
      <c r="GEY114" s="68"/>
      <c r="GEZ114" s="68"/>
      <c r="GFA114" s="68"/>
      <c r="GFB114" s="68"/>
      <c r="GFC114" s="68"/>
      <c r="GFD114" s="68"/>
      <c r="GFE114" s="68"/>
      <c r="GFF114" s="68"/>
      <c r="GFG114" s="68"/>
      <c r="GFH114" s="68"/>
      <c r="GFI114" s="68"/>
      <c r="GFJ114" s="68"/>
      <c r="GFK114" s="68"/>
      <c r="GFL114" s="68"/>
      <c r="GFM114" s="68"/>
      <c r="GFN114" s="68"/>
      <c r="GFO114" s="68"/>
      <c r="GFP114" s="68"/>
      <c r="GFQ114" s="68"/>
      <c r="GFR114" s="68"/>
      <c r="GFS114" s="68"/>
      <c r="GFT114" s="68"/>
      <c r="GFU114" s="68"/>
      <c r="GFV114" s="68"/>
      <c r="GFW114" s="68"/>
      <c r="GFX114" s="68"/>
      <c r="GFY114" s="68"/>
      <c r="GFZ114" s="68"/>
      <c r="GGA114" s="68"/>
      <c r="GGB114" s="68"/>
      <c r="GGC114" s="68"/>
      <c r="GGD114" s="68"/>
      <c r="GGE114" s="68"/>
      <c r="GGF114" s="68"/>
      <c r="GGG114" s="68"/>
      <c r="GGH114" s="68"/>
      <c r="GGI114" s="68"/>
      <c r="GGJ114" s="68"/>
      <c r="GGK114" s="68"/>
      <c r="GGL114" s="68"/>
      <c r="GGM114" s="68"/>
      <c r="GGN114" s="68"/>
      <c r="GGO114" s="68"/>
      <c r="GGP114" s="68"/>
      <c r="GGQ114" s="68"/>
      <c r="GGR114" s="68"/>
      <c r="GGS114" s="68"/>
      <c r="GGT114" s="68"/>
      <c r="GGU114" s="68"/>
      <c r="GGV114" s="68"/>
      <c r="GGW114" s="68"/>
      <c r="GGX114" s="68"/>
      <c r="GGY114" s="68"/>
      <c r="GGZ114" s="68"/>
      <c r="GHA114" s="68"/>
      <c r="GHB114" s="68"/>
      <c r="GHC114" s="68"/>
      <c r="GHD114" s="68"/>
      <c r="GHE114" s="68"/>
      <c r="GHF114" s="68"/>
      <c r="GHG114" s="68"/>
      <c r="GHH114" s="68"/>
      <c r="GHI114" s="68"/>
      <c r="GHJ114" s="68"/>
      <c r="GHK114" s="68"/>
      <c r="GHL114" s="68"/>
      <c r="GHM114" s="68"/>
      <c r="GHN114" s="68"/>
      <c r="GHO114" s="68"/>
      <c r="GHP114" s="68"/>
      <c r="GHQ114" s="68"/>
      <c r="GHR114" s="68"/>
      <c r="GHS114" s="68"/>
      <c r="GHT114" s="68"/>
      <c r="GHU114" s="68"/>
      <c r="GHV114" s="68"/>
      <c r="GHW114" s="68"/>
      <c r="GHX114" s="68"/>
      <c r="GHY114" s="68"/>
      <c r="GHZ114" s="68"/>
      <c r="GIA114" s="68"/>
      <c r="GIB114" s="68"/>
      <c r="GIC114" s="68"/>
      <c r="GID114" s="68"/>
      <c r="GIE114" s="68"/>
      <c r="GIF114" s="68"/>
      <c r="GIG114" s="68"/>
      <c r="GIH114" s="68"/>
      <c r="GII114" s="68"/>
      <c r="GIJ114" s="68"/>
      <c r="GIK114" s="68"/>
      <c r="GIL114" s="68"/>
      <c r="GIM114" s="68"/>
      <c r="GIN114" s="68"/>
      <c r="GIO114" s="68"/>
      <c r="GIP114" s="68"/>
      <c r="GIQ114" s="68"/>
      <c r="GIR114" s="68"/>
      <c r="GIS114" s="68"/>
      <c r="GIT114" s="68"/>
      <c r="GIU114" s="68"/>
      <c r="GIV114" s="68"/>
      <c r="GIW114" s="68"/>
      <c r="GIX114" s="68"/>
      <c r="GIY114" s="68"/>
      <c r="GIZ114" s="68"/>
      <c r="GJA114" s="68"/>
      <c r="GJB114" s="68"/>
      <c r="GJC114" s="68"/>
      <c r="GJD114" s="68"/>
      <c r="GJE114" s="68"/>
      <c r="GJF114" s="68"/>
      <c r="GJG114" s="68"/>
      <c r="GJH114" s="68"/>
      <c r="GJI114" s="68"/>
      <c r="GJJ114" s="68"/>
      <c r="GJK114" s="68"/>
      <c r="GJL114" s="68"/>
      <c r="GJM114" s="68"/>
      <c r="GJN114" s="68"/>
      <c r="GJO114" s="68"/>
      <c r="GJP114" s="68"/>
      <c r="GJQ114" s="68"/>
      <c r="GJR114" s="68"/>
      <c r="GJS114" s="68"/>
      <c r="GJT114" s="68"/>
      <c r="GJU114" s="68"/>
      <c r="GJV114" s="68"/>
      <c r="GJW114" s="68"/>
      <c r="GJX114" s="68"/>
      <c r="GJY114" s="68"/>
      <c r="GJZ114" s="68"/>
      <c r="GKA114" s="68"/>
      <c r="GKB114" s="68"/>
      <c r="GKC114" s="68"/>
      <c r="GKD114" s="68"/>
      <c r="GKE114" s="68"/>
      <c r="GKF114" s="68"/>
      <c r="GKG114" s="68"/>
      <c r="GKH114" s="68"/>
      <c r="GKI114" s="68"/>
      <c r="GKJ114" s="68"/>
      <c r="GKK114" s="68"/>
      <c r="GKL114" s="68"/>
      <c r="GKM114" s="68"/>
      <c r="GKN114" s="68"/>
      <c r="GKO114" s="68"/>
      <c r="GKP114" s="68"/>
      <c r="GKQ114" s="68"/>
      <c r="GKR114" s="68"/>
      <c r="GKS114" s="68"/>
      <c r="GKT114" s="68"/>
      <c r="GKU114" s="68"/>
      <c r="GKV114" s="68"/>
      <c r="GKW114" s="68"/>
      <c r="GKX114" s="68"/>
      <c r="GKY114" s="68"/>
      <c r="GKZ114" s="68"/>
      <c r="GLA114" s="68"/>
      <c r="GLB114" s="68"/>
      <c r="GLC114" s="68"/>
      <c r="GLD114" s="68"/>
      <c r="GLE114" s="68"/>
      <c r="GLF114" s="68"/>
      <c r="GLG114" s="68"/>
      <c r="GLH114" s="68"/>
      <c r="GLI114" s="68"/>
      <c r="GLJ114" s="68"/>
      <c r="GLK114" s="68"/>
      <c r="GLL114" s="68"/>
      <c r="GLM114" s="68"/>
      <c r="GLN114" s="68"/>
      <c r="GLO114" s="68"/>
      <c r="GLP114" s="68"/>
      <c r="GLQ114" s="68"/>
      <c r="GLR114" s="68"/>
      <c r="GLS114" s="68"/>
      <c r="GLT114" s="68"/>
      <c r="GLU114" s="68"/>
      <c r="GLV114" s="68"/>
      <c r="GLW114" s="68"/>
      <c r="GLX114" s="68"/>
      <c r="GLY114" s="68"/>
      <c r="GLZ114" s="68"/>
      <c r="GMA114" s="68"/>
      <c r="GMB114" s="68"/>
      <c r="GMC114" s="68"/>
      <c r="GMD114" s="68"/>
      <c r="GME114" s="68"/>
      <c r="GMF114" s="68"/>
      <c r="GMG114" s="68"/>
      <c r="GMH114" s="68"/>
      <c r="GMI114" s="68"/>
      <c r="GMJ114" s="68"/>
      <c r="GMK114" s="68"/>
      <c r="GML114" s="68"/>
      <c r="GMM114" s="68"/>
      <c r="GMN114" s="68"/>
      <c r="GMO114" s="68"/>
      <c r="GMP114" s="68"/>
      <c r="GMQ114" s="68"/>
      <c r="GMR114" s="68"/>
      <c r="GMS114" s="68"/>
      <c r="GMT114" s="68"/>
      <c r="GMU114" s="68"/>
      <c r="GMV114" s="68"/>
      <c r="GMW114" s="68"/>
      <c r="GMX114" s="68"/>
      <c r="GMY114" s="68"/>
      <c r="GMZ114" s="68"/>
      <c r="GNA114" s="68"/>
      <c r="GNB114" s="68"/>
      <c r="GNC114" s="68"/>
      <c r="GND114" s="68"/>
      <c r="GNE114" s="68"/>
      <c r="GNF114" s="68"/>
      <c r="GNG114" s="68"/>
      <c r="GNH114" s="68"/>
      <c r="GNI114" s="68"/>
      <c r="GNJ114" s="68"/>
      <c r="GNK114" s="68"/>
      <c r="GNL114" s="68"/>
      <c r="GNM114" s="68"/>
      <c r="GNN114" s="68"/>
      <c r="GNO114" s="68"/>
      <c r="GNP114" s="68"/>
      <c r="GNQ114" s="68"/>
      <c r="GNR114" s="68"/>
      <c r="GNS114" s="68"/>
      <c r="GNT114" s="68"/>
      <c r="GNU114" s="68"/>
      <c r="GNV114" s="68"/>
      <c r="GNW114" s="68"/>
      <c r="GNX114" s="68"/>
      <c r="GNY114" s="68"/>
      <c r="GNZ114" s="68"/>
      <c r="GOA114" s="68"/>
      <c r="GOB114" s="68"/>
      <c r="GOC114" s="68"/>
      <c r="GOD114" s="68"/>
      <c r="GOE114" s="68"/>
      <c r="GOF114" s="68"/>
      <c r="GOG114" s="68"/>
      <c r="GOH114" s="68"/>
      <c r="GOI114" s="68"/>
      <c r="GOJ114" s="68"/>
      <c r="GOK114" s="68"/>
      <c r="GOL114" s="68"/>
      <c r="GOM114" s="68"/>
      <c r="GON114" s="68"/>
      <c r="GOO114" s="68"/>
      <c r="GOP114" s="68"/>
      <c r="GOQ114" s="68"/>
      <c r="GOR114" s="68"/>
      <c r="GOS114" s="68"/>
      <c r="GOT114" s="68"/>
      <c r="GOU114" s="68"/>
      <c r="GOV114" s="68"/>
      <c r="GOW114" s="68"/>
      <c r="GOX114" s="68"/>
      <c r="GOY114" s="68"/>
      <c r="GOZ114" s="68"/>
      <c r="GPA114" s="68"/>
      <c r="GPB114" s="68"/>
      <c r="GPC114" s="68"/>
      <c r="GPD114" s="68"/>
      <c r="GPE114" s="68"/>
      <c r="GPF114" s="68"/>
      <c r="GPG114" s="68"/>
      <c r="GPH114" s="68"/>
      <c r="GPI114" s="68"/>
      <c r="GPJ114" s="68"/>
      <c r="GPK114" s="68"/>
      <c r="GPL114" s="68"/>
      <c r="GPM114" s="68"/>
      <c r="GPN114" s="68"/>
      <c r="GPO114" s="68"/>
      <c r="GPP114" s="68"/>
      <c r="GPQ114" s="68"/>
      <c r="GPR114" s="68"/>
      <c r="GPS114" s="68"/>
      <c r="GPT114" s="68"/>
      <c r="GPU114" s="68"/>
      <c r="GPV114" s="68"/>
      <c r="GPW114" s="68"/>
      <c r="GPX114" s="68"/>
      <c r="GPY114" s="68"/>
      <c r="GPZ114" s="68"/>
      <c r="GQA114" s="68"/>
      <c r="GQB114" s="68"/>
      <c r="GQC114" s="68"/>
      <c r="GQD114" s="68"/>
      <c r="GQE114" s="68"/>
      <c r="GQF114" s="68"/>
      <c r="GQG114" s="68"/>
      <c r="GQH114" s="68"/>
      <c r="GQI114" s="68"/>
      <c r="GQJ114" s="68"/>
      <c r="GQK114" s="68"/>
      <c r="GQL114" s="68"/>
      <c r="GQM114" s="68"/>
      <c r="GQN114" s="68"/>
      <c r="GQO114" s="68"/>
      <c r="GQP114" s="68"/>
      <c r="GQQ114" s="68"/>
      <c r="GQR114" s="68"/>
      <c r="GQS114" s="68"/>
      <c r="GQT114" s="68"/>
      <c r="GQU114" s="68"/>
      <c r="GQV114" s="68"/>
      <c r="GQW114" s="68"/>
      <c r="GQX114" s="68"/>
      <c r="GQY114" s="68"/>
      <c r="GQZ114" s="68"/>
      <c r="GRA114" s="68"/>
      <c r="GRB114" s="68"/>
      <c r="GRC114" s="68"/>
      <c r="GRD114" s="68"/>
      <c r="GRE114" s="68"/>
      <c r="GRF114" s="68"/>
      <c r="GRG114" s="68"/>
      <c r="GRH114" s="68"/>
      <c r="GRI114" s="68"/>
      <c r="GRJ114" s="68"/>
      <c r="GRK114" s="68"/>
      <c r="GRL114" s="68"/>
      <c r="GRM114" s="68"/>
      <c r="GRN114" s="68"/>
      <c r="GRO114" s="68"/>
      <c r="GRP114" s="68"/>
      <c r="GRQ114" s="68"/>
      <c r="GRR114" s="68"/>
      <c r="GRS114" s="68"/>
      <c r="GRT114" s="68"/>
      <c r="GRU114" s="68"/>
      <c r="GRV114" s="68"/>
      <c r="GRW114" s="68"/>
      <c r="GRX114" s="68"/>
      <c r="GRY114" s="68"/>
      <c r="GRZ114" s="68"/>
      <c r="GSA114" s="68"/>
      <c r="GSB114" s="68"/>
      <c r="GSC114" s="68"/>
      <c r="GSD114" s="68"/>
      <c r="GSE114" s="68"/>
      <c r="GSF114" s="68"/>
      <c r="GSG114" s="68"/>
      <c r="GSH114" s="68"/>
      <c r="GSI114" s="68"/>
      <c r="GSJ114" s="68"/>
      <c r="GSK114" s="68"/>
      <c r="GSL114" s="68"/>
      <c r="GSM114" s="68"/>
      <c r="GSN114" s="68"/>
      <c r="GSO114" s="68"/>
      <c r="GSP114" s="68"/>
      <c r="GSQ114" s="68"/>
      <c r="GSR114" s="68"/>
      <c r="GSS114" s="68"/>
      <c r="GST114" s="68"/>
      <c r="GSU114" s="68"/>
      <c r="GSV114" s="68"/>
      <c r="GSW114" s="68"/>
      <c r="GSX114" s="68"/>
      <c r="GSY114" s="68"/>
      <c r="GSZ114" s="68"/>
      <c r="GTA114" s="68"/>
      <c r="GTB114" s="68"/>
      <c r="GTC114" s="68"/>
      <c r="GTD114" s="68"/>
      <c r="GTE114" s="68"/>
      <c r="GTF114" s="68"/>
      <c r="GTG114" s="68"/>
      <c r="GTH114" s="68"/>
      <c r="GTI114" s="68"/>
      <c r="GTJ114" s="68"/>
      <c r="GTK114" s="68"/>
      <c r="GTL114" s="68"/>
      <c r="GTM114" s="68"/>
      <c r="GTN114" s="68"/>
      <c r="GTO114" s="68"/>
      <c r="GTP114" s="68"/>
      <c r="GTQ114" s="68"/>
      <c r="GTR114" s="68"/>
      <c r="GTS114" s="68"/>
      <c r="GTT114" s="68"/>
      <c r="GTU114" s="68"/>
      <c r="GTV114" s="68"/>
      <c r="GTW114" s="68"/>
      <c r="GTX114" s="68"/>
      <c r="GTY114" s="68"/>
      <c r="GTZ114" s="68"/>
      <c r="GUA114" s="68"/>
      <c r="GUB114" s="68"/>
      <c r="GUC114" s="68"/>
      <c r="GUD114" s="68"/>
      <c r="GUE114" s="68"/>
      <c r="GUF114" s="68"/>
      <c r="GUG114" s="68"/>
      <c r="GUH114" s="68"/>
      <c r="GUI114" s="68"/>
      <c r="GUJ114" s="68"/>
      <c r="GUK114" s="68"/>
      <c r="GUL114" s="68"/>
      <c r="GUM114" s="68"/>
      <c r="GUN114" s="68"/>
      <c r="GUO114" s="68"/>
      <c r="GUP114" s="68"/>
      <c r="GUQ114" s="68"/>
      <c r="GUR114" s="68"/>
      <c r="GUS114" s="68"/>
      <c r="GUT114" s="68"/>
      <c r="GUU114" s="68"/>
      <c r="GUV114" s="68"/>
      <c r="GUW114" s="68"/>
      <c r="GUX114" s="68"/>
      <c r="GUY114" s="68"/>
      <c r="GUZ114" s="68"/>
      <c r="GVA114" s="68"/>
      <c r="GVB114" s="68"/>
      <c r="GVC114" s="68"/>
      <c r="GVD114" s="68"/>
      <c r="GVE114" s="68"/>
      <c r="GVF114" s="68"/>
      <c r="GVG114" s="68"/>
      <c r="GVH114" s="68"/>
      <c r="GVI114" s="68"/>
      <c r="GVJ114" s="68"/>
      <c r="GVK114" s="68"/>
      <c r="GVL114" s="68"/>
      <c r="GVM114" s="68"/>
      <c r="GVN114" s="68"/>
      <c r="GVO114" s="68"/>
      <c r="GVP114" s="68"/>
      <c r="GVQ114" s="68"/>
      <c r="GVR114" s="68"/>
      <c r="GVS114" s="68"/>
      <c r="GVT114" s="68"/>
      <c r="GVU114" s="68"/>
      <c r="GVV114" s="68"/>
      <c r="GVW114" s="68"/>
      <c r="GVX114" s="68"/>
      <c r="GVY114" s="68"/>
      <c r="GVZ114" s="68"/>
      <c r="GWA114" s="68"/>
      <c r="GWB114" s="68"/>
      <c r="GWC114" s="68"/>
      <c r="GWD114" s="68"/>
      <c r="GWE114" s="68"/>
      <c r="GWF114" s="68"/>
      <c r="GWG114" s="68"/>
      <c r="GWH114" s="68"/>
      <c r="GWI114" s="68"/>
      <c r="GWJ114" s="68"/>
      <c r="GWK114" s="68"/>
      <c r="GWL114" s="68"/>
      <c r="GWM114" s="68"/>
      <c r="GWN114" s="68"/>
      <c r="GWO114" s="68"/>
      <c r="GWP114" s="68"/>
      <c r="GWQ114" s="68"/>
      <c r="GWR114" s="68"/>
      <c r="GWS114" s="68"/>
      <c r="GWT114" s="68"/>
      <c r="GWU114" s="68"/>
      <c r="GWV114" s="68"/>
      <c r="GWW114" s="68"/>
      <c r="GWX114" s="68"/>
      <c r="GWY114" s="68"/>
      <c r="GWZ114" s="68"/>
      <c r="GXA114" s="68"/>
      <c r="GXB114" s="68"/>
      <c r="GXC114" s="68"/>
      <c r="GXD114" s="68"/>
      <c r="GXE114" s="68"/>
      <c r="GXF114" s="68"/>
      <c r="GXG114" s="68"/>
      <c r="GXH114" s="68"/>
      <c r="GXI114" s="68"/>
      <c r="GXJ114" s="68"/>
      <c r="GXK114" s="68"/>
      <c r="GXL114" s="68"/>
      <c r="GXM114" s="68"/>
      <c r="GXN114" s="68"/>
      <c r="GXO114" s="68"/>
      <c r="GXP114" s="68"/>
      <c r="GXQ114" s="68"/>
      <c r="GXR114" s="68"/>
      <c r="GXS114" s="68"/>
      <c r="GXT114" s="68"/>
      <c r="GXU114" s="68"/>
      <c r="GXV114" s="68"/>
      <c r="GXW114" s="68"/>
      <c r="GXX114" s="68"/>
      <c r="GXY114" s="68"/>
      <c r="GXZ114" s="68"/>
      <c r="GYA114" s="68"/>
      <c r="GYB114" s="68"/>
      <c r="GYC114" s="68"/>
      <c r="GYD114" s="68"/>
      <c r="GYE114" s="68"/>
      <c r="GYF114" s="68"/>
      <c r="GYG114" s="68"/>
      <c r="GYH114" s="68"/>
      <c r="GYI114" s="68"/>
      <c r="GYJ114" s="68"/>
      <c r="GYK114" s="68"/>
      <c r="GYL114" s="68"/>
      <c r="GYM114" s="68"/>
      <c r="GYN114" s="68"/>
      <c r="GYO114" s="68"/>
      <c r="GYP114" s="68"/>
      <c r="GYQ114" s="68"/>
      <c r="GYR114" s="68"/>
      <c r="GYS114" s="68"/>
      <c r="GYT114" s="68"/>
      <c r="GYU114" s="68"/>
      <c r="GYV114" s="68"/>
      <c r="GYW114" s="68"/>
      <c r="GYX114" s="68"/>
      <c r="GYY114" s="68"/>
      <c r="GYZ114" s="68"/>
      <c r="GZA114" s="68"/>
      <c r="GZB114" s="68"/>
      <c r="GZC114" s="68"/>
      <c r="GZD114" s="68"/>
      <c r="GZE114" s="68"/>
      <c r="GZF114" s="68"/>
      <c r="GZG114" s="68"/>
      <c r="GZH114" s="68"/>
      <c r="GZI114" s="68"/>
      <c r="GZJ114" s="68"/>
      <c r="GZK114" s="68"/>
      <c r="GZL114" s="68"/>
      <c r="GZM114" s="68"/>
      <c r="GZN114" s="68"/>
      <c r="GZO114" s="68"/>
      <c r="GZP114" s="68"/>
      <c r="GZQ114" s="68"/>
      <c r="GZR114" s="68"/>
      <c r="GZS114" s="68"/>
      <c r="GZT114" s="68"/>
      <c r="GZU114" s="68"/>
      <c r="GZV114" s="68"/>
      <c r="GZW114" s="68"/>
      <c r="GZX114" s="68"/>
      <c r="GZY114" s="68"/>
      <c r="GZZ114" s="68"/>
      <c r="HAA114" s="68"/>
      <c r="HAB114" s="68"/>
      <c r="HAC114" s="68"/>
      <c r="HAD114" s="68"/>
      <c r="HAE114" s="68"/>
      <c r="HAF114" s="68"/>
      <c r="HAG114" s="68"/>
      <c r="HAH114" s="68"/>
      <c r="HAI114" s="68"/>
      <c r="HAJ114" s="68"/>
      <c r="HAK114" s="68"/>
      <c r="HAL114" s="68"/>
      <c r="HAM114" s="68"/>
      <c r="HAN114" s="68"/>
      <c r="HAO114" s="68"/>
      <c r="HAP114" s="68"/>
      <c r="HAQ114" s="68"/>
      <c r="HAR114" s="68"/>
      <c r="HAS114" s="68"/>
      <c r="HAT114" s="68"/>
      <c r="HAU114" s="68"/>
      <c r="HAV114" s="68"/>
      <c r="HAW114" s="68"/>
      <c r="HAX114" s="68"/>
      <c r="HAY114" s="68"/>
      <c r="HAZ114" s="68"/>
      <c r="HBA114" s="68"/>
      <c r="HBB114" s="68"/>
      <c r="HBC114" s="68"/>
      <c r="HBD114" s="68"/>
      <c r="HBE114" s="68"/>
      <c r="HBF114" s="68"/>
      <c r="HBG114" s="68"/>
      <c r="HBH114" s="68"/>
      <c r="HBI114" s="68"/>
      <c r="HBJ114" s="68"/>
      <c r="HBK114" s="68"/>
      <c r="HBL114" s="68"/>
      <c r="HBM114" s="68"/>
      <c r="HBN114" s="68"/>
      <c r="HBO114" s="68"/>
      <c r="HBP114" s="68"/>
      <c r="HBQ114" s="68"/>
      <c r="HBR114" s="68"/>
      <c r="HBS114" s="68"/>
      <c r="HBT114" s="68"/>
      <c r="HBU114" s="68"/>
      <c r="HBV114" s="68"/>
      <c r="HBW114" s="68"/>
      <c r="HBX114" s="68"/>
      <c r="HBY114" s="68"/>
      <c r="HBZ114" s="68"/>
      <c r="HCA114" s="68"/>
      <c r="HCB114" s="68"/>
      <c r="HCC114" s="68"/>
      <c r="HCD114" s="68"/>
      <c r="HCE114" s="68"/>
      <c r="HCF114" s="68"/>
      <c r="HCG114" s="68"/>
      <c r="HCH114" s="68"/>
      <c r="HCI114" s="68"/>
      <c r="HCJ114" s="68"/>
      <c r="HCK114" s="68"/>
      <c r="HCL114" s="68"/>
      <c r="HCM114" s="68"/>
      <c r="HCN114" s="68"/>
      <c r="HCO114" s="68"/>
      <c r="HCP114" s="68"/>
      <c r="HCQ114" s="68"/>
      <c r="HCR114" s="68"/>
      <c r="HCS114" s="68"/>
      <c r="HCT114" s="68"/>
      <c r="HCU114" s="68"/>
      <c r="HCV114" s="68"/>
      <c r="HCW114" s="68"/>
      <c r="HCX114" s="68"/>
      <c r="HCY114" s="68"/>
      <c r="HCZ114" s="68"/>
      <c r="HDA114" s="68"/>
      <c r="HDB114" s="68"/>
      <c r="HDC114" s="68"/>
      <c r="HDD114" s="68"/>
      <c r="HDE114" s="68"/>
      <c r="HDF114" s="68"/>
      <c r="HDG114" s="68"/>
      <c r="HDH114" s="68"/>
      <c r="HDI114" s="68"/>
      <c r="HDJ114" s="68"/>
      <c r="HDK114" s="68"/>
      <c r="HDL114" s="68"/>
      <c r="HDM114" s="68"/>
      <c r="HDN114" s="68"/>
      <c r="HDO114" s="68"/>
      <c r="HDP114" s="68"/>
      <c r="HDQ114" s="68"/>
      <c r="HDR114" s="68"/>
      <c r="HDS114" s="68"/>
      <c r="HDT114" s="68"/>
      <c r="HDU114" s="68"/>
      <c r="HDV114" s="68"/>
      <c r="HDW114" s="68"/>
      <c r="HDX114" s="68"/>
      <c r="HDY114" s="68"/>
      <c r="HDZ114" s="68"/>
      <c r="HEA114" s="68"/>
      <c r="HEB114" s="68"/>
      <c r="HEC114" s="68"/>
      <c r="HED114" s="68"/>
      <c r="HEE114" s="68"/>
      <c r="HEF114" s="68"/>
      <c r="HEG114" s="68"/>
      <c r="HEH114" s="68"/>
      <c r="HEI114" s="68"/>
      <c r="HEJ114" s="68"/>
      <c r="HEK114" s="68"/>
      <c r="HEL114" s="68"/>
      <c r="HEM114" s="68"/>
      <c r="HEN114" s="68"/>
      <c r="HEO114" s="68"/>
      <c r="HEP114" s="68"/>
      <c r="HEQ114" s="68"/>
      <c r="HER114" s="68"/>
      <c r="HES114" s="68"/>
      <c r="HET114" s="68"/>
      <c r="HEU114" s="68"/>
      <c r="HEV114" s="68"/>
      <c r="HEW114" s="68"/>
      <c r="HEX114" s="68"/>
      <c r="HEY114" s="68"/>
      <c r="HEZ114" s="68"/>
      <c r="HFA114" s="68"/>
      <c r="HFB114" s="68"/>
      <c r="HFC114" s="68"/>
      <c r="HFD114" s="68"/>
      <c r="HFE114" s="68"/>
      <c r="HFF114" s="68"/>
      <c r="HFG114" s="68"/>
      <c r="HFH114" s="68"/>
      <c r="HFI114" s="68"/>
      <c r="HFJ114" s="68"/>
      <c r="HFK114" s="68"/>
      <c r="HFL114" s="68"/>
      <c r="HFM114" s="68"/>
      <c r="HFN114" s="68"/>
      <c r="HFO114" s="68"/>
      <c r="HFP114" s="68"/>
      <c r="HFQ114" s="68"/>
      <c r="HFR114" s="68"/>
      <c r="HFS114" s="68"/>
      <c r="HFT114" s="68"/>
      <c r="HFU114" s="68"/>
      <c r="HFV114" s="68"/>
      <c r="HFW114" s="68"/>
      <c r="HFX114" s="68"/>
      <c r="HFY114" s="68"/>
      <c r="HFZ114" s="68"/>
      <c r="HGA114" s="68"/>
      <c r="HGB114" s="68"/>
      <c r="HGC114" s="68"/>
      <c r="HGD114" s="68"/>
      <c r="HGE114" s="68"/>
      <c r="HGF114" s="68"/>
      <c r="HGG114" s="68"/>
      <c r="HGH114" s="68"/>
      <c r="HGI114" s="68"/>
      <c r="HGJ114" s="68"/>
      <c r="HGK114" s="68"/>
      <c r="HGL114" s="68"/>
      <c r="HGM114" s="68"/>
      <c r="HGN114" s="68"/>
      <c r="HGO114" s="68"/>
      <c r="HGP114" s="68"/>
      <c r="HGQ114" s="68"/>
      <c r="HGR114" s="68"/>
      <c r="HGS114" s="68"/>
      <c r="HGT114" s="68"/>
      <c r="HGU114" s="68"/>
      <c r="HGV114" s="68"/>
      <c r="HGW114" s="68"/>
      <c r="HGX114" s="68"/>
      <c r="HGY114" s="68"/>
      <c r="HGZ114" s="68"/>
      <c r="HHA114" s="68"/>
      <c r="HHB114" s="68"/>
      <c r="HHC114" s="68"/>
      <c r="HHD114" s="68"/>
      <c r="HHE114" s="68"/>
      <c r="HHF114" s="68"/>
      <c r="HHG114" s="68"/>
      <c r="HHH114" s="68"/>
      <c r="HHI114" s="68"/>
      <c r="HHJ114" s="68"/>
      <c r="HHK114" s="68"/>
      <c r="HHL114" s="68"/>
      <c r="HHM114" s="68"/>
      <c r="HHN114" s="68"/>
      <c r="HHO114" s="68"/>
      <c r="HHP114" s="68"/>
      <c r="HHQ114" s="68"/>
      <c r="HHR114" s="68"/>
      <c r="HHS114" s="68"/>
      <c r="HHT114" s="68"/>
      <c r="HHU114" s="68"/>
      <c r="HHV114" s="68"/>
      <c r="HHW114" s="68"/>
      <c r="HHX114" s="68"/>
      <c r="HHY114" s="68"/>
      <c r="HHZ114" s="68"/>
      <c r="HIA114" s="68"/>
      <c r="HIB114" s="68"/>
      <c r="HIC114" s="68"/>
      <c r="HID114" s="68"/>
      <c r="HIE114" s="68"/>
      <c r="HIF114" s="68"/>
      <c r="HIG114" s="68"/>
      <c r="HIH114" s="68"/>
      <c r="HII114" s="68"/>
      <c r="HIJ114" s="68"/>
      <c r="HIK114" s="68"/>
      <c r="HIL114" s="68"/>
      <c r="HIM114" s="68"/>
      <c r="HIN114" s="68"/>
      <c r="HIO114" s="68"/>
      <c r="HIP114" s="68"/>
      <c r="HIQ114" s="68"/>
      <c r="HIR114" s="68"/>
      <c r="HIS114" s="68"/>
      <c r="HIT114" s="68"/>
      <c r="HIU114" s="68"/>
      <c r="HIV114" s="68"/>
      <c r="HIW114" s="68"/>
      <c r="HIX114" s="68"/>
      <c r="HIY114" s="68"/>
      <c r="HIZ114" s="68"/>
      <c r="HJA114" s="68"/>
      <c r="HJB114" s="68"/>
      <c r="HJC114" s="68"/>
      <c r="HJD114" s="68"/>
      <c r="HJE114" s="68"/>
      <c r="HJF114" s="68"/>
      <c r="HJG114" s="68"/>
      <c r="HJH114" s="68"/>
      <c r="HJI114" s="68"/>
      <c r="HJJ114" s="68"/>
      <c r="HJK114" s="68"/>
      <c r="HJL114" s="68"/>
      <c r="HJM114" s="68"/>
      <c r="HJN114" s="68"/>
      <c r="HJO114" s="68"/>
      <c r="HJP114" s="68"/>
      <c r="HJQ114" s="68"/>
      <c r="HJR114" s="68"/>
      <c r="HJS114" s="68"/>
      <c r="HJT114" s="68"/>
      <c r="HJU114" s="68"/>
      <c r="HJV114" s="68"/>
      <c r="HJW114" s="68"/>
      <c r="HJX114" s="68"/>
      <c r="HJY114" s="68"/>
      <c r="HJZ114" s="68"/>
      <c r="HKA114" s="68"/>
      <c r="HKB114" s="68"/>
      <c r="HKC114" s="68"/>
      <c r="HKD114" s="68"/>
      <c r="HKE114" s="68"/>
      <c r="HKF114" s="68"/>
      <c r="HKG114" s="68"/>
      <c r="HKH114" s="68"/>
      <c r="HKI114" s="68"/>
      <c r="HKJ114" s="68"/>
      <c r="HKK114" s="68"/>
      <c r="HKL114" s="68"/>
      <c r="HKM114" s="68"/>
      <c r="HKN114" s="68"/>
      <c r="HKO114" s="68"/>
      <c r="HKP114" s="68"/>
      <c r="HKQ114" s="68"/>
      <c r="HKR114" s="68"/>
      <c r="HKS114" s="68"/>
      <c r="HKT114" s="68"/>
      <c r="HKU114" s="68"/>
      <c r="HKV114" s="68"/>
      <c r="HKW114" s="68"/>
      <c r="HKX114" s="68"/>
      <c r="HKY114" s="68"/>
      <c r="HKZ114" s="68"/>
      <c r="HLA114" s="68"/>
      <c r="HLB114" s="68"/>
      <c r="HLC114" s="68"/>
      <c r="HLD114" s="68"/>
      <c r="HLE114" s="68"/>
      <c r="HLF114" s="68"/>
      <c r="HLG114" s="68"/>
      <c r="HLH114" s="68"/>
      <c r="HLI114" s="68"/>
      <c r="HLJ114" s="68"/>
      <c r="HLK114" s="68"/>
      <c r="HLL114" s="68"/>
      <c r="HLM114" s="68"/>
      <c r="HLN114" s="68"/>
      <c r="HLO114" s="68"/>
      <c r="HLP114" s="68"/>
      <c r="HLQ114" s="68"/>
      <c r="HLR114" s="68"/>
      <c r="HLS114" s="68"/>
      <c r="HLT114" s="68"/>
      <c r="HLU114" s="68"/>
      <c r="HLV114" s="68"/>
      <c r="HLW114" s="68"/>
      <c r="HLX114" s="68"/>
      <c r="HLY114" s="68"/>
      <c r="HLZ114" s="68"/>
      <c r="HMA114" s="68"/>
      <c r="HMB114" s="68"/>
      <c r="HMC114" s="68"/>
      <c r="HMD114" s="68"/>
      <c r="HME114" s="68"/>
      <c r="HMF114" s="68"/>
      <c r="HMG114" s="68"/>
      <c r="HMH114" s="68"/>
      <c r="HMI114" s="68"/>
      <c r="HMJ114" s="68"/>
      <c r="HMK114" s="68"/>
      <c r="HML114" s="68"/>
      <c r="HMM114" s="68"/>
      <c r="HMN114" s="68"/>
      <c r="HMO114" s="68"/>
      <c r="HMP114" s="68"/>
      <c r="HMQ114" s="68"/>
      <c r="HMR114" s="68"/>
      <c r="HMS114" s="68"/>
      <c r="HMT114" s="68"/>
      <c r="HMU114" s="68"/>
      <c r="HMV114" s="68"/>
      <c r="HMW114" s="68"/>
      <c r="HMX114" s="68"/>
      <c r="HMY114" s="68"/>
      <c r="HMZ114" s="68"/>
      <c r="HNA114" s="68"/>
      <c r="HNB114" s="68"/>
      <c r="HNC114" s="68"/>
      <c r="HND114" s="68"/>
      <c r="HNE114" s="68"/>
      <c r="HNF114" s="68"/>
      <c r="HNG114" s="68"/>
      <c r="HNH114" s="68"/>
      <c r="HNI114" s="68"/>
      <c r="HNJ114" s="68"/>
      <c r="HNK114" s="68"/>
      <c r="HNL114" s="68"/>
      <c r="HNM114" s="68"/>
      <c r="HNN114" s="68"/>
      <c r="HNO114" s="68"/>
      <c r="HNP114" s="68"/>
      <c r="HNQ114" s="68"/>
      <c r="HNR114" s="68"/>
      <c r="HNS114" s="68"/>
      <c r="HNT114" s="68"/>
      <c r="HNU114" s="68"/>
      <c r="HNV114" s="68"/>
      <c r="HNW114" s="68"/>
      <c r="HNX114" s="68"/>
      <c r="HNY114" s="68"/>
      <c r="HNZ114" s="68"/>
      <c r="HOA114" s="68"/>
      <c r="HOB114" s="68"/>
      <c r="HOC114" s="68"/>
      <c r="HOD114" s="68"/>
      <c r="HOE114" s="68"/>
      <c r="HOF114" s="68"/>
      <c r="HOG114" s="68"/>
      <c r="HOH114" s="68"/>
      <c r="HOI114" s="68"/>
      <c r="HOJ114" s="68"/>
      <c r="HOK114" s="68"/>
      <c r="HOL114" s="68"/>
      <c r="HOM114" s="68"/>
      <c r="HON114" s="68"/>
      <c r="HOO114" s="68"/>
      <c r="HOP114" s="68"/>
      <c r="HOQ114" s="68"/>
      <c r="HOR114" s="68"/>
      <c r="HOS114" s="68"/>
      <c r="HOT114" s="68"/>
      <c r="HOU114" s="68"/>
      <c r="HOV114" s="68"/>
      <c r="HOW114" s="68"/>
      <c r="HOX114" s="68"/>
      <c r="HOY114" s="68"/>
      <c r="HOZ114" s="68"/>
      <c r="HPA114" s="68"/>
      <c r="HPB114" s="68"/>
      <c r="HPC114" s="68"/>
      <c r="HPD114" s="68"/>
      <c r="HPE114" s="68"/>
      <c r="HPF114" s="68"/>
      <c r="HPG114" s="68"/>
      <c r="HPH114" s="68"/>
      <c r="HPI114" s="68"/>
      <c r="HPJ114" s="68"/>
      <c r="HPK114" s="68"/>
      <c r="HPL114" s="68"/>
      <c r="HPM114" s="68"/>
      <c r="HPN114" s="68"/>
      <c r="HPO114" s="68"/>
      <c r="HPP114" s="68"/>
      <c r="HPQ114" s="68"/>
      <c r="HPR114" s="68"/>
      <c r="HPS114" s="68"/>
      <c r="HPT114" s="68"/>
      <c r="HPU114" s="68"/>
      <c r="HPV114" s="68"/>
      <c r="HPW114" s="68"/>
      <c r="HPX114" s="68"/>
      <c r="HPY114" s="68"/>
      <c r="HPZ114" s="68"/>
      <c r="HQA114" s="68"/>
      <c r="HQB114" s="68"/>
      <c r="HQC114" s="68"/>
      <c r="HQD114" s="68"/>
      <c r="HQE114" s="68"/>
      <c r="HQF114" s="68"/>
      <c r="HQG114" s="68"/>
      <c r="HQH114" s="68"/>
      <c r="HQI114" s="68"/>
      <c r="HQJ114" s="68"/>
      <c r="HQK114" s="68"/>
      <c r="HQL114" s="68"/>
      <c r="HQM114" s="68"/>
      <c r="HQN114" s="68"/>
      <c r="HQO114" s="68"/>
      <c r="HQP114" s="68"/>
      <c r="HQQ114" s="68"/>
      <c r="HQR114" s="68"/>
      <c r="HQS114" s="68"/>
      <c r="HQT114" s="68"/>
      <c r="HQU114" s="68"/>
      <c r="HQV114" s="68"/>
      <c r="HQW114" s="68"/>
      <c r="HQX114" s="68"/>
      <c r="HQY114" s="68"/>
      <c r="HQZ114" s="68"/>
      <c r="HRA114" s="68"/>
      <c r="HRB114" s="68"/>
      <c r="HRC114" s="68"/>
      <c r="HRD114" s="68"/>
      <c r="HRE114" s="68"/>
      <c r="HRF114" s="68"/>
      <c r="HRG114" s="68"/>
      <c r="HRH114" s="68"/>
      <c r="HRI114" s="68"/>
      <c r="HRJ114" s="68"/>
      <c r="HRK114" s="68"/>
      <c r="HRL114" s="68"/>
      <c r="HRM114" s="68"/>
      <c r="HRN114" s="68"/>
      <c r="HRO114" s="68"/>
      <c r="HRP114" s="68"/>
      <c r="HRQ114" s="68"/>
      <c r="HRR114" s="68"/>
      <c r="HRS114" s="68"/>
      <c r="HRT114" s="68"/>
      <c r="HRU114" s="68"/>
      <c r="HRV114" s="68"/>
      <c r="HRW114" s="68"/>
      <c r="HRX114" s="68"/>
      <c r="HRY114" s="68"/>
      <c r="HRZ114" s="68"/>
      <c r="HSA114" s="68"/>
      <c r="HSB114" s="68"/>
      <c r="HSC114" s="68"/>
      <c r="HSD114" s="68"/>
      <c r="HSE114" s="68"/>
      <c r="HSF114" s="68"/>
      <c r="HSG114" s="68"/>
      <c r="HSH114" s="68"/>
      <c r="HSI114" s="68"/>
      <c r="HSJ114" s="68"/>
      <c r="HSK114" s="68"/>
      <c r="HSL114" s="68"/>
      <c r="HSM114" s="68"/>
      <c r="HSN114" s="68"/>
      <c r="HSO114" s="68"/>
      <c r="HSP114" s="68"/>
      <c r="HSQ114" s="68"/>
      <c r="HSR114" s="68"/>
      <c r="HSS114" s="68"/>
      <c r="HST114" s="68"/>
      <c r="HSU114" s="68"/>
      <c r="HSV114" s="68"/>
      <c r="HSW114" s="68"/>
      <c r="HSX114" s="68"/>
      <c r="HSY114" s="68"/>
      <c r="HSZ114" s="68"/>
      <c r="HTA114" s="68"/>
      <c r="HTB114" s="68"/>
      <c r="HTC114" s="68"/>
      <c r="HTD114" s="68"/>
      <c r="HTE114" s="68"/>
      <c r="HTF114" s="68"/>
      <c r="HTG114" s="68"/>
      <c r="HTH114" s="68"/>
      <c r="HTI114" s="68"/>
      <c r="HTJ114" s="68"/>
      <c r="HTK114" s="68"/>
      <c r="HTL114" s="68"/>
      <c r="HTM114" s="68"/>
      <c r="HTN114" s="68"/>
      <c r="HTO114" s="68"/>
      <c r="HTP114" s="68"/>
      <c r="HTQ114" s="68"/>
      <c r="HTR114" s="68"/>
      <c r="HTS114" s="68"/>
      <c r="HTT114" s="68"/>
      <c r="HTU114" s="68"/>
      <c r="HTV114" s="68"/>
      <c r="HTW114" s="68"/>
      <c r="HTX114" s="68"/>
      <c r="HTY114" s="68"/>
      <c r="HTZ114" s="68"/>
      <c r="HUA114" s="68"/>
      <c r="HUB114" s="68"/>
      <c r="HUC114" s="68"/>
      <c r="HUD114" s="68"/>
      <c r="HUE114" s="68"/>
      <c r="HUF114" s="68"/>
      <c r="HUG114" s="68"/>
      <c r="HUH114" s="68"/>
      <c r="HUI114" s="68"/>
      <c r="HUJ114" s="68"/>
      <c r="HUK114" s="68"/>
      <c r="HUL114" s="68"/>
      <c r="HUM114" s="68"/>
      <c r="HUN114" s="68"/>
      <c r="HUO114" s="68"/>
      <c r="HUP114" s="68"/>
      <c r="HUQ114" s="68"/>
      <c r="HUR114" s="68"/>
      <c r="HUS114" s="68"/>
      <c r="HUT114" s="68"/>
      <c r="HUU114" s="68"/>
      <c r="HUV114" s="68"/>
      <c r="HUW114" s="68"/>
      <c r="HUX114" s="68"/>
      <c r="HUY114" s="68"/>
      <c r="HUZ114" s="68"/>
      <c r="HVA114" s="68"/>
      <c r="HVB114" s="68"/>
      <c r="HVC114" s="68"/>
      <c r="HVD114" s="68"/>
      <c r="HVE114" s="68"/>
      <c r="HVF114" s="68"/>
      <c r="HVG114" s="68"/>
      <c r="HVH114" s="68"/>
      <c r="HVI114" s="68"/>
      <c r="HVJ114" s="68"/>
      <c r="HVK114" s="68"/>
      <c r="HVL114" s="68"/>
      <c r="HVM114" s="68"/>
      <c r="HVN114" s="68"/>
      <c r="HVO114" s="68"/>
      <c r="HVP114" s="68"/>
      <c r="HVQ114" s="68"/>
      <c r="HVR114" s="68"/>
      <c r="HVS114" s="68"/>
      <c r="HVT114" s="68"/>
      <c r="HVU114" s="68"/>
      <c r="HVV114" s="68"/>
      <c r="HVW114" s="68"/>
      <c r="HVX114" s="68"/>
      <c r="HVY114" s="68"/>
      <c r="HVZ114" s="68"/>
      <c r="HWA114" s="68"/>
      <c r="HWB114" s="68"/>
      <c r="HWC114" s="68"/>
      <c r="HWD114" s="68"/>
      <c r="HWE114" s="68"/>
      <c r="HWF114" s="68"/>
      <c r="HWG114" s="68"/>
      <c r="HWH114" s="68"/>
      <c r="HWI114" s="68"/>
      <c r="HWJ114" s="68"/>
      <c r="HWK114" s="68"/>
      <c r="HWL114" s="68"/>
      <c r="HWM114" s="68"/>
      <c r="HWN114" s="68"/>
      <c r="HWO114" s="68"/>
      <c r="HWP114" s="68"/>
      <c r="HWQ114" s="68"/>
      <c r="HWR114" s="68"/>
      <c r="HWS114" s="68"/>
      <c r="HWT114" s="68"/>
      <c r="HWU114" s="68"/>
      <c r="HWV114" s="68"/>
      <c r="HWW114" s="68"/>
      <c r="HWX114" s="68"/>
      <c r="HWY114" s="68"/>
      <c r="HWZ114" s="68"/>
      <c r="HXA114" s="68"/>
      <c r="HXB114" s="68"/>
      <c r="HXC114" s="68"/>
      <c r="HXD114" s="68"/>
      <c r="HXE114" s="68"/>
      <c r="HXF114" s="68"/>
      <c r="HXG114" s="68"/>
      <c r="HXH114" s="68"/>
      <c r="HXI114" s="68"/>
      <c r="HXJ114" s="68"/>
      <c r="HXK114" s="68"/>
      <c r="HXL114" s="68"/>
      <c r="HXM114" s="68"/>
      <c r="HXN114" s="68"/>
      <c r="HXO114" s="68"/>
      <c r="HXP114" s="68"/>
      <c r="HXQ114" s="68"/>
      <c r="HXR114" s="68"/>
      <c r="HXS114" s="68"/>
      <c r="HXT114" s="68"/>
      <c r="HXU114" s="68"/>
      <c r="HXV114" s="68"/>
      <c r="HXW114" s="68"/>
      <c r="HXX114" s="68"/>
      <c r="HXY114" s="68"/>
      <c r="HXZ114" s="68"/>
      <c r="HYA114" s="68"/>
      <c r="HYB114" s="68"/>
      <c r="HYC114" s="68"/>
      <c r="HYD114" s="68"/>
      <c r="HYE114" s="68"/>
      <c r="HYF114" s="68"/>
      <c r="HYG114" s="68"/>
      <c r="HYH114" s="68"/>
      <c r="HYI114" s="68"/>
      <c r="HYJ114" s="68"/>
      <c r="HYK114" s="68"/>
      <c r="HYL114" s="68"/>
      <c r="HYM114" s="68"/>
      <c r="HYN114" s="68"/>
      <c r="HYO114" s="68"/>
      <c r="HYP114" s="68"/>
      <c r="HYQ114" s="68"/>
      <c r="HYR114" s="68"/>
      <c r="HYS114" s="68"/>
      <c r="HYT114" s="68"/>
      <c r="HYU114" s="68"/>
      <c r="HYV114" s="68"/>
      <c r="HYW114" s="68"/>
      <c r="HYX114" s="68"/>
      <c r="HYY114" s="68"/>
      <c r="HYZ114" s="68"/>
      <c r="HZA114" s="68"/>
      <c r="HZB114" s="68"/>
      <c r="HZC114" s="68"/>
      <c r="HZD114" s="68"/>
      <c r="HZE114" s="68"/>
      <c r="HZF114" s="68"/>
      <c r="HZG114" s="68"/>
      <c r="HZH114" s="68"/>
      <c r="HZI114" s="68"/>
      <c r="HZJ114" s="68"/>
      <c r="HZK114" s="68"/>
      <c r="HZL114" s="68"/>
      <c r="HZM114" s="68"/>
      <c r="HZN114" s="68"/>
      <c r="HZO114" s="68"/>
      <c r="HZP114" s="68"/>
      <c r="HZQ114" s="68"/>
      <c r="HZR114" s="68"/>
      <c r="HZS114" s="68"/>
      <c r="HZT114" s="68"/>
      <c r="HZU114" s="68"/>
      <c r="HZV114" s="68"/>
      <c r="HZW114" s="68"/>
      <c r="HZX114" s="68"/>
      <c r="HZY114" s="68"/>
      <c r="HZZ114" s="68"/>
      <c r="IAA114" s="68"/>
      <c r="IAB114" s="68"/>
      <c r="IAC114" s="68"/>
      <c r="IAD114" s="68"/>
      <c r="IAE114" s="68"/>
      <c r="IAF114" s="68"/>
      <c r="IAG114" s="68"/>
      <c r="IAH114" s="68"/>
      <c r="IAI114" s="68"/>
      <c r="IAJ114" s="68"/>
      <c r="IAK114" s="68"/>
      <c r="IAL114" s="68"/>
      <c r="IAM114" s="68"/>
      <c r="IAN114" s="68"/>
      <c r="IAO114" s="68"/>
      <c r="IAP114" s="68"/>
      <c r="IAQ114" s="68"/>
      <c r="IAR114" s="68"/>
      <c r="IAS114" s="68"/>
      <c r="IAT114" s="68"/>
      <c r="IAU114" s="68"/>
      <c r="IAV114" s="68"/>
      <c r="IAW114" s="68"/>
      <c r="IAX114" s="68"/>
      <c r="IAY114" s="68"/>
      <c r="IAZ114" s="68"/>
      <c r="IBA114" s="68"/>
      <c r="IBB114" s="68"/>
      <c r="IBC114" s="68"/>
      <c r="IBD114" s="68"/>
      <c r="IBE114" s="68"/>
      <c r="IBF114" s="68"/>
      <c r="IBG114" s="68"/>
      <c r="IBH114" s="68"/>
      <c r="IBI114" s="68"/>
      <c r="IBJ114" s="68"/>
      <c r="IBK114" s="68"/>
      <c r="IBL114" s="68"/>
      <c r="IBM114" s="68"/>
      <c r="IBN114" s="68"/>
      <c r="IBO114" s="68"/>
      <c r="IBP114" s="68"/>
      <c r="IBQ114" s="68"/>
      <c r="IBR114" s="68"/>
      <c r="IBS114" s="68"/>
      <c r="IBT114" s="68"/>
      <c r="IBU114" s="68"/>
      <c r="IBV114" s="68"/>
      <c r="IBW114" s="68"/>
      <c r="IBX114" s="68"/>
      <c r="IBY114" s="68"/>
      <c r="IBZ114" s="68"/>
      <c r="ICA114" s="68"/>
      <c r="ICB114" s="68"/>
      <c r="ICC114" s="68"/>
      <c r="ICD114" s="68"/>
      <c r="ICE114" s="68"/>
      <c r="ICF114" s="68"/>
      <c r="ICG114" s="68"/>
      <c r="ICH114" s="68"/>
      <c r="ICI114" s="68"/>
      <c r="ICJ114" s="68"/>
      <c r="ICK114" s="68"/>
      <c r="ICL114" s="68"/>
      <c r="ICM114" s="68"/>
      <c r="ICN114" s="68"/>
      <c r="ICO114" s="68"/>
      <c r="ICP114" s="68"/>
      <c r="ICQ114" s="68"/>
      <c r="ICR114" s="68"/>
      <c r="ICS114" s="68"/>
      <c r="ICT114" s="68"/>
      <c r="ICU114" s="68"/>
      <c r="ICV114" s="68"/>
      <c r="ICW114" s="68"/>
      <c r="ICX114" s="68"/>
      <c r="ICY114" s="68"/>
      <c r="ICZ114" s="68"/>
      <c r="IDA114" s="68"/>
      <c r="IDB114" s="68"/>
      <c r="IDC114" s="68"/>
      <c r="IDD114" s="68"/>
      <c r="IDE114" s="68"/>
      <c r="IDF114" s="68"/>
      <c r="IDG114" s="68"/>
      <c r="IDH114" s="68"/>
      <c r="IDI114" s="68"/>
      <c r="IDJ114" s="68"/>
      <c r="IDK114" s="68"/>
      <c r="IDL114" s="68"/>
      <c r="IDM114" s="68"/>
      <c r="IDN114" s="68"/>
      <c r="IDO114" s="68"/>
      <c r="IDP114" s="68"/>
      <c r="IDQ114" s="68"/>
      <c r="IDR114" s="68"/>
      <c r="IDS114" s="68"/>
      <c r="IDT114" s="68"/>
      <c r="IDU114" s="68"/>
      <c r="IDV114" s="68"/>
      <c r="IDW114" s="68"/>
      <c r="IDX114" s="68"/>
      <c r="IDY114" s="68"/>
      <c r="IDZ114" s="68"/>
      <c r="IEA114" s="68"/>
      <c r="IEB114" s="68"/>
      <c r="IEC114" s="68"/>
      <c r="IED114" s="68"/>
      <c r="IEE114" s="68"/>
      <c r="IEF114" s="68"/>
      <c r="IEG114" s="68"/>
      <c r="IEH114" s="68"/>
      <c r="IEI114" s="68"/>
      <c r="IEJ114" s="68"/>
      <c r="IEK114" s="68"/>
      <c r="IEL114" s="68"/>
      <c r="IEM114" s="68"/>
      <c r="IEN114" s="68"/>
      <c r="IEO114" s="68"/>
      <c r="IEP114" s="68"/>
      <c r="IEQ114" s="68"/>
      <c r="IER114" s="68"/>
      <c r="IES114" s="68"/>
      <c r="IET114" s="68"/>
      <c r="IEU114" s="68"/>
      <c r="IEV114" s="68"/>
      <c r="IEW114" s="68"/>
      <c r="IEX114" s="68"/>
      <c r="IEY114" s="68"/>
      <c r="IEZ114" s="68"/>
      <c r="IFA114" s="68"/>
      <c r="IFB114" s="68"/>
      <c r="IFC114" s="68"/>
      <c r="IFD114" s="68"/>
      <c r="IFE114" s="68"/>
      <c r="IFF114" s="68"/>
      <c r="IFG114" s="68"/>
      <c r="IFH114" s="68"/>
      <c r="IFI114" s="68"/>
      <c r="IFJ114" s="68"/>
      <c r="IFK114" s="68"/>
      <c r="IFL114" s="68"/>
      <c r="IFM114" s="68"/>
      <c r="IFN114" s="68"/>
      <c r="IFO114" s="68"/>
      <c r="IFP114" s="68"/>
      <c r="IFQ114" s="68"/>
      <c r="IFR114" s="68"/>
      <c r="IFS114" s="68"/>
      <c r="IFT114" s="68"/>
      <c r="IFU114" s="68"/>
      <c r="IFV114" s="68"/>
      <c r="IFW114" s="68"/>
      <c r="IFX114" s="68"/>
      <c r="IFY114" s="68"/>
      <c r="IFZ114" s="68"/>
      <c r="IGA114" s="68"/>
      <c r="IGB114" s="68"/>
      <c r="IGC114" s="68"/>
      <c r="IGD114" s="68"/>
      <c r="IGE114" s="68"/>
      <c r="IGF114" s="68"/>
      <c r="IGG114" s="68"/>
      <c r="IGH114" s="68"/>
      <c r="IGI114" s="68"/>
      <c r="IGJ114" s="68"/>
      <c r="IGK114" s="68"/>
      <c r="IGL114" s="68"/>
      <c r="IGM114" s="68"/>
      <c r="IGN114" s="68"/>
      <c r="IGO114" s="68"/>
      <c r="IGP114" s="68"/>
      <c r="IGQ114" s="68"/>
      <c r="IGR114" s="68"/>
      <c r="IGS114" s="68"/>
      <c r="IGT114" s="68"/>
      <c r="IGU114" s="68"/>
      <c r="IGV114" s="68"/>
      <c r="IGW114" s="68"/>
      <c r="IGX114" s="68"/>
      <c r="IGY114" s="68"/>
      <c r="IGZ114" s="68"/>
      <c r="IHA114" s="68"/>
      <c r="IHB114" s="68"/>
      <c r="IHC114" s="68"/>
      <c r="IHD114" s="68"/>
      <c r="IHE114" s="68"/>
      <c r="IHF114" s="68"/>
      <c r="IHG114" s="68"/>
      <c r="IHH114" s="68"/>
      <c r="IHI114" s="68"/>
      <c r="IHJ114" s="68"/>
      <c r="IHK114" s="68"/>
      <c r="IHL114" s="68"/>
      <c r="IHM114" s="68"/>
      <c r="IHN114" s="68"/>
      <c r="IHO114" s="68"/>
      <c r="IHP114" s="68"/>
      <c r="IHQ114" s="68"/>
      <c r="IHR114" s="68"/>
      <c r="IHS114" s="68"/>
      <c r="IHT114" s="68"/>
      <c r="IHU114" s="68"/>
      <c r="IHV114" s="68"/>
      <c r="IHW114" s="68"/>
      <c r="IHX114" s="68"/>
      <c r="IHY114" s="68"/>
      <c r="IHZ114" s="68"/>
      <c r="IIA114" s="68"/>
      <c r="IIB114" s="68"/>
      <c r="IIC114" s="68"/>
      <c r="IID114" s="68"/>
      <c r="IIE114" s="68"/>
      <c r="IIF114" s="68"/>
      <c r="IIG114" s="68"/>
      <c r="IIH114" s="68"/>
      <c r="III114" s="68"/>
      <c r="IIJ114" s="68"/>
      <c r="IIK114" s="68"/>
      <c r="IIL114" s="68"/>
      <c r="IIM114" s="68"/>
      <c r="IIN114" s="68"/>
      <c r="IIO114" s="68"/>
      <c r="IIP114" s="68"/>
      <c r="IIQ114" s="68"/>
      <c r="IIR114" s="68"/>
      <c r="IIS114" s="68"/>
      <c r="IIT114" s="68"/>
      <c r="IIU114" s="68"/>
      <c r="IIV114" s="68"/>
      <c r="IIW114" s="68"/>
      <c r="IIX114" s="68"/>
      <c r="IIY114" s="68"/>
      <c r="IIZ114" s="68"/>
      <c r="IJA114" s="68"/>
      <c r="IJB114" s="68"/>
      <c r="IJC114" s="68"/>
      <c r="IJD114" s="68"/>
      <c r="IJE114" s="68"/>
      <c r="IJF114" s="68"/>
      <c r="IJG114" s="68"/>
      <c r="IJH114" s="68"/>
      <c r="IJI114" s="68"/>
      <c r="IJJ114" s="68"/>
      <c r="IJK114" s="68"/>
      <c r="IJL114" s="68"/>
      <c r="IJM114" s="68"/>
      <c r="IJN114" s="68"/>
      <c r="IJO114" s="68"/>
      <c r="IJP114" s="68"/>
      <c r="IJQ114" s="68"/>
      <c r="IJR114" s="68"/>
      <c r="IJS114" s="68"/>
      <c r="IJT114" s="68"/>
      <c r="IJU114" s="68"/>
      <c r="IJV114" s="68"/>
      <c r="IJW114" s="68"/>
      <c r="IJX114" s="68"/>
      <c r="IJY114" s="68"/>
      <c r="IJZ114" s="68"/>
      <c r="IKA114" s="68"/>
      <c r="IKB114" s="68"/>
      <c r="IKC114" s="68"/>
      <c r="IKD114" s="68"/>
      <c r="IKE114" s="68"/>
      <c r="IKF114" s="68"/>
      <c r="IKG114" s="68"/>
      <c r="IKH114" s="68"/>
      <c r="IKI114" s="68"/>
      <c r="IKJ114" s="68"/>
      <c r="IKK114" s="68"/>
      <c r="IKL114" s="68"/>
      <c r="IKM114" s="68"/>
      <c r="IKN114" s="68"/>
      <c r="IKO114" s="68"/>
      <c r="IKP114" s="68"/>
      <c r="IKQ114" s="68"/>
      <c r="IKR114" s="68"/>
      <c r="IKS114" s="68"/>
      <c r="IKT114" s="68"/>
      <c r="IKU114" s="68"/>
      <c r="IKV114" s="68"/>
      <c r="IKW114" s="68"/>
      <c r="IKX114" s="68"/>
      <c r="IKY114" s="68"/>
      <c r="IKZ114" s="68"/>
      <c r="ILA114" s="68"/>
      <c r="ILB114" s="68"/>
      <c r="ILC114" s="68"/>
      <c r="ILD114" s="68"/>
      <c r="ILE114" s="68"/>
      <c r="ILF114" s="68"/>
      <c r="ILG114" s="68"/>
      <c r="ILH114" s="68"/>
      <c r="ILI114" s="68"/>
      <c r="ILJ114" s="68"/>
      <c r="ILK114" s="68"/>
      <c r="ILL114" s="68"/>
      <c r="ILM114" s="68"/>
      <c r="ILN114" s="68"/>
      <c r="ILO114" s="68"/>
      <c r="ILP114" s="68"/>
      <c r="ILQ114" s="68"/>
      <c r="ILR114" s="68"/>
      <c r="ILS114" s="68"/>
      <c r="ILT114" s="68"/>
      <c r="ILU114" s="68"/>
      <c r="ILV114" s="68"/>
      <c r="ILW114" s="68"/>
      <c r="ILX114" s="68"/>
      <c r="ILY114" s="68"/>
      <c r="ILZ114" s="68"/>
      <c r="IMA114" s="68"/>
      <c r="IMB114" s="68"/>
      <c r="IMC114" s="68"/>
      <c r="IMD114" s="68"/>
      <c r="IME114" s="68"/>
      <c r="IMF114" s="68"/>
      <c r="IMG114" s="68"/>
      <c r="IMH114" s="68"/>
      <c r="IMI114" s="68"/>
      <c r="IMJ114" s="68"/>
      <c r="IMK114" s="68"/>
      <c r="IML114" s="68"/>
      <c r="IMM114" s="68"/>
      <c r="IMN114" s="68"/>
      <c r="IMO114" s="68"/>
      <c r="IMP114" s="68"/>
      <c r="IMQ114" s="68"/>
      <c r="IMR114" s="68"/>
      <c r="IMS114" s="68"/>
      <c r="IMT114" s="68"/>
      <c r="IMU114" s="68"/>
      <c r="IMV114" s="68"/>
      <c r="IMW114" s="68"/>
      <c r="IMX114" s="68"/>
      <c r="IMY114" s="68"/>
      <c r="IMZ114" s="68"/>
      <c r="INA114" s="68"/>
      <c r="INB114" s="68"/>
      <c r="INC114" s="68"/>
      <c r="IND114" s="68"/>
      <c r="INE114" s="68"/>
      <c r="INF114" s="68"/>
      <c r="ING114" s="68"/>
      <c r="INH114" s="68"/>
      <c r="INI114" s="68"/>
      <c r="INJ114" s="68"/>
      <c r="INK114" s="68"/>
      <c r="INL114" s="68"/>
      <c r="INM114" s="68"/>
      <c r="INN114" s="68"/>
      <c r="INO114" s="68"/>
      <c r="INP114" s="68"/>
      <c r="INQ114" s="68"/>
      <c r="INR114" s="68"/>
      <c r="INS114" s="68"/>
      <c r="INT114" s="68"/>
      <c r="INU114" s="68"/>
      <c r="INV114" s="68"/>
      <c r="INW114" s="68"/>
      <c r="INX114" s="68"/>
      <c r="INY114" s="68"/>
      <c r="INZ114" s="68"/>
      <c r="IOA114" s="68"/>
      <c r="IOB114" s="68"/>
      <c r="IOC114" s="68"/>
      <c r="IOD114" s="68"/>
      <c r="IOE114" s="68"/>
      <c r="IOF114" s="68"/>
      <c r="IOG114" s="68"/>
      <c r="IOH114" s="68"/>
      <c r="IOI114" s="68"/>
      <c r="IOJ114" s="68"/>
      <c r="IOK114" s="68"/>
      <c r="IOL114" s="68"/>
      <c r="IOM114" s="68"/>
      <c r="ION114" s="68"/>
      <c r="IOO114" s="68"/>
      <c r="IOP114" s="68"/>
      <c r="IOQ114" s="68"/>
      <c r="IOR114" s="68"/>
      <c r="IOS114" s="68"/>
      <c r="IOT114" s="68"/>
      <c r="IOU114" s="68"/>
      <c r="IOV114" s="68"/>
      <c r="IOW114" s="68"/>
      <c r="IOX114" s="68"/>
      <c r="IOY114" s="68"/>
      <c r="IOZ114" s="68"/>
      <c r="IPA114" s="68"/>
      <c r="IPB114" s="68"/>
      <c r="IPC114" s="68"/>
      <c r="IPD114" s="68"/>
      <c r="IPE114" s="68"/>
      <c r="IPF114" s="68"/>
      <c r="IPG114" s="68"/>
      <c r="IPH114" s="68"/>
      <c r="IPI114" s="68"/>
      <c r="IPJ114" s="68"/>
      <c r="IPK114" s="68"/>
      <c r="IPL114" s="68"/>
      <c r="IPM114" s="68"/>
      <c r="IPN114" s="68"/>
      <c r="IPO114" s="68"/>
      <c r="IPP114" s="68"/>
      <c r="IPQ114" s="68"/>
      <c r="IPR114" s="68"/>
      <c r="IPS114" s="68"/>
      <c r="IPT114" s="68"/>
      <c r="IPU114" s="68"/>
      <c r="IPV114" s="68"/>
      <c r="IPW114" s="68"/>
      <c r="IPX114" s="68"/>
      <c r="IPY114" s="68"/>
      <c r="IPZ114" s="68"/>
      <c r="IQA114" s="68"/>
      <c r="IQB114" s="68"/>
      <c r="IQC114" s="68"/>
      <c r="IQD114" s="68"/>
      <c r="IQE114" s="68"/>
      <c r="IQF114" s="68"/>
      <c r="IQG114" s="68"/>
      <c r="IQH114" s="68"/>
      <c r="IQI114" s="68"/>
      <c r="IQJ114" s="68"/>
      <c r="IQK114" s="68"/>
      <c r="IQL114" s="68"/>
      <c r="IQM114" s="68"/>
      <c r="IQN114" s="68"/>
      <c r="IQO114" s="68"/>
      <c r="IQP114" s="68"/>
      <c r="IQQ114" s="68"/>
      <c r="IQR114" s="68"/>
      <c r="IQS114" s="68"/>
      <c r="IQT114" s="68"/>
      <c r="IQU114" s="68"/>
      <c r="IQV114" s="68"/>
      <c r="IQW114" s="68"/>
      <c r="IQX114" s="68"/>
      <c r="IQY114" s="68"/>
      <c r="IQZ114" s="68"/>
      <c r="IRA114" s="68"/>
      <c r="IRB114" s="68"/>
      <c r="IRC114" s="68"/>
      <c r="IRD114" s="68"/>
      <c r="IRE114" s="68"/>
      <c r="IRF114" s="68"/>
      <c r="IRG114" s="68"/>
      <c r="IRH114" s="68"/>
      <c r="IRI114" s="68"/>
      <c r="IRJ114" s="68"/>
      <c r="IRK114" s="68"/>
      <c r="IRL114" s="68"/>
      <c r="IRM114" s="68"/>
      <c r="IRN114" s="68"/>
      <c r="IRO114" s="68"/>
      <c r="IRP114" s="68"/>
      <c r="IRQ114" s="68"/>
      <c r="IRR114" s="68"/>
      <c r="IRS114" s="68"/>
      <c r="IRT114" s="68"/>
      <c r="IRU114" s="68"/>
      <c r="IRV114" s="68"/>
      <c r="IRW114" s="68"/>
      <c r="IRX114" s="68"/>
      <c r="IRY114" s="68"/>
      <c r="IRZ114" s="68"/>
      <c r="ISA114" s="68"/>
      <c r="ISB114" s="68"/>
      <c r="ISC114" s="68"/>
      <c r="ISD114" s="68"/>
      <c r="ISE114" s="68"/>
      <c r="ISF114" s="68"/>
      <c r="ISG114" s="68"/>
      <c r="ISH114" s="68"/>
      <c r="ISI114" s="68"/>
      <c r="ISJ114" s="68"/>
      <c r="ISK114" s="68"/>
      <c r="ISL114" s="68"/>
      <c r="ISM114" s="68"/>
      <c r="ISN114" s="68"/>
      <c r="ISO114" s="68"/>
      <c r="ISP114" s="68"/>
      <c r="ISQ114" s="68"/>
      <c r="ISR114" s="68"/>
      <c r="ISS114" s="68"/>
      <c r="IST114" s="68"/>
      <c r="ISU114" s="68"/>
      <c r="ISV114" s="68"/>
      <c r="ISW114" s="68"/>
      <c r="ISX114" s="68"/>
      <c r="ISY114" s="68"/>
      <c r="ISZ114" s="68"/>
      <c r="ITA114" s="68"/>
      <c r="ITB114" s="68"/>
      <c r="ITC114" s="68"/>
      <c r="ITD114" s="68"/>
      <c r="ITE114" s="68"/>
      <c r="ITF114" s="68"/>
      <c r="ITG114" s="68"/>
      <c r="ITH114" s="68"/>
      <c r="ITI114" s="68"/>
      <c r="ITJ114" s="68"/>
      <c r="ITK114" s="68"/>
      <c r="ITL114" s="68"/>
      <c r="ITM114" s="68"/>
      <c r="ITN114" s="68"/>
      <c r="ITO114" s="68"/>
      <c r="ITP114" s="68"/>
      <c r="ITQ114" s="68"/>
      <c r="ITR114" s="68"/>
      <c r="ITS114" s="68"/>
      <c r="ITT114" s="68"/>
      <c r="ITU114" s="68"/>
      <c r="ITV114" s="68"/>
      <c r="ITW114" s="68"/>
      <c r="ITX114" s="68"/>
      <c r="ITY114" s="68"/>
      <c r="ITZ114" s="68"/>
      <c r="IUA114" s="68"/>
      <c r="IUB114" s="68"/>
      <c r="IUC114" s="68"/>
      <c r="IUD114" s="68"/>
      <c r="IUE114" s="68"/>
      <c r="IUF114" s="68"/>
      <c r="IUG114" s="68"/>
      <c r="IUH114" s="68"/>
      <c r="IUI114" s="68"/>
      <c r="IUJ114" s="68"/>
      <c r="IUK114" s="68"/>
      <c r="IUL114" s="68"/>
      <c r="IUM114" s="68"/>
      <c r="IUN114" s="68"/>
      <c r="IUO114" s="68"/>
      <c r="IUP114" s="68"/>
      <c r="IUQ114" s="68"/>
      <c r="IUR114" s="68"/>
      <c r="IUS114" s="68"/>
      <c r="IUT114" s="68"/>
      <c r="IUU114" s="68"/>
      <c r="IUV114" s="68"/>
      <c r="IUW114" s="68"/>
      <c r="IUX114" s="68"/>
      <c r="IUY114" s="68"/>
      <c r="IUZ114" s="68"/>
      <c r="IVA114" s="68"/>
      <c r="IVB114" s="68"/>
      <c r="IVC114" s="68"/>
      <c r="IVD114" s="68"/>
      <c r="IVE114" s="68"/>
      <c r="IVF114" s="68"/>
      <c r="IVG114" s="68"/>
      <c r="IVH114" s="68"/>
      <c r="IVI114" s="68"/>
      <c r="IVJ114" s="68"/>
      <c r="IVK114" s="68"/>
      <c r="IVL114" s="68"/>
      <c r="IVM114" s="68"/>
      <c r="IVN114" s="68"/>
      <c r="IVO114" s="68"/>
      <c r="IVP114" s="68"/>
      <c r="IVQ114" s="68"/>
      <c r="IVR114" s="68"/>
      <c r="IVS114" s="68"/>
      <c r="IVT114" s="68"/>
      <c r="IVU114" s="68"/>
      <c r="IVV114" s="68"/>
      <c r="IVW114" s="68"/>
      <c r="IVX114" s="68"/>
      <c r="IVY114" s="68"/>
      <c r="IVZ114" s="68"/>
      <c r="IWA114" s="68"/>
      <c r="IWB114" s="68"/>
      <c r="IWC114" s="68"/>
      <c r="IWD114" s="68"/>
      <c r="IWE114" s="68"/>
      <c r="IWF114" s="68"/>
      <c r="IWG114" s="68"/>
      <c r="IWH114" s="68"/>
      <c r="IWI114" s="68"/>
      <c r="IWJ114" s="68"/>
      <c r="IWK114" s="68"/>
      <c r="IWL114" s="68"/>
      <c r="IWM114" s="68"/>
      <c r="IWN114" s="68"/>
      <c r="IWO114" s="68"/>
      <c r="IWP114" s="68"/>
      <c r="IWQ114" s="68"/>
      <c r="IWR114" s="68"/>
      <c r="IWS114" s="68"/>
      <c r="IWT114" s="68"/>
      <c r="IWU114" s="68"/>
      <c r="IWV114" s="68"/>
      <c r="IWW114" s="68"/>
      <c r="IWX114" s="68"/>
      <c r="IWY114" s="68"/>
      <c r="IWZ114" s="68"/>
      <c r="IXA114" s="68"/>
      <c r="IXB114" s="68"/>
      <c r="IXC114" s="68"/>
      <c r="IXD114" s="68"/>
      <c r="IXE114" s="68"/>
      <c r="IXF114" s="68"/>
      <c r="IXG114" s="68"/>
      <c r="IXH114" s="68"/>
      <c r="IXI114" s="68"/>
      <c r="IXJ114" s="68"/>
      <c r="IXK114" s="68"/>
      <c r="IXL114" s="68"/>
      <c r="IXM114" s="68"/>
      <c r="IXN114" s="68"/>
      <c r="IXO114" s="68"/>
      <c r="IXP114" s="68"/>
      <c r="IXQ114" s="68"/>
      <c r="IXR114" s="68"/>
      <c r="IXS114" s="68"/>
      <c r="IXT114" s="68"/>
      <c r="IXU114" s="68"/>
      <c r="IXV114" s="68"/>
      <c r="IXW114" s="68"/>
      <c r="IXX114" s="68"/>
      <c r="IXY114" s="68"/>
      <c r="IXZ114" s="68"/>
      <c r="IYA114" s="68"/>
      <c r="IYB114" s="68"/>
      <c r="IYC114" s="68"/>
      <c r="IYD114" s="68"/>
      <c r="IYE114" s="68"/>
      <c r="IYF114" s="68"/>
      <c r="IYG114" s="68"/>
      <c r="IYH114" s="68"/>
      <c r="IYI114" s="68"/>
      <c r="IYJ114" s="68"/>
      <c r="IYK114" s="68"/>
      <c r="IYL114" s="68"/>
      <c r="IYM114" s="68"/>
      <c r="IYN114" s="68"/>
      <c r="IYO114" s="68"/>
      <c r="IYP114" s="68"/>
      <c r="IYQ114" s="68"/>
      <c r="IYR114" s="68"/>
      <c r="IYS114" s="68"/>
      <c r="IYT114" s="68"/>
      <c r="IYU114" s="68"/>
      <c r="IYV114" s="68"/>
      <c r="IYW114" s="68"/>
      <c r="IYX114" s="68"/>
      <c r="IYY114" s="68"/>
      <c r="IYZ114" s="68"/>
      <c r="IZA114" s="68"/>
      <c r="IZB114" s="68"/>
      <c r="IZC114" s="68"/>
      <c r="IZD114" s="68"/>
      <c r="IZE114" s="68"/>
      <c r="IZF114" s="68"/>
      <c r="IZG114" s="68"/>
      <c r="IZH114" s="68"/>
      <c r="IZI114" s="68"/>
      <c r="IZJ114" s="68"/>
      <c r="IZK114" s="68"/>
      <c r="IZL114" s="68"/>
      <c r="IZM114" s="68"/>
      <c r="IZN114" s="68"/>
      <c r="IZO114" s="68"/>
      <c r="IZP114" s="68"/>
      <c r="IZQ114" s="68"/>
      <c r="IZR114" s="68"/>
      <c r="IZS114" s="68"/>
      <c r="IZT114" s="68"/>
      <c r="IZU114" s="68"/>
      <c r="IZV114" s="68"/>
      <c r="IZW114" s="68"/>
      <c r="IZX114" s="68"/>
      <c r="IZY114" s="68"/>
      <c r="IZZ114" s="68"/>
      <c r="JAA114" s="68"/>
      <c r="JAB114" s="68"/>
      <c r="JAC114" s="68"/>
      <c r="JAD114" s="68"/>
      <c r="JAE114" s="68"/>
      <c r="JAF114" s="68"/>
      <c r="JAG114" s="68"/>
      <c r="JAH114" s="68"/>
      <c r="JAI114" s="68"/>
      <c r="JAJ114" s="68"/>
      <c r="JAK114" s="68"/>
      <c r="JAL114" s="68"/>
      <c r="JAM114" s="68"/>
      <c r="JAN114" s="68"/>
      <c r="JAO114" s="68"/>
      <c r="JAP114" s="68"/>
      <c r="JAQ114" s="68"/>
      <c r="JAR114" s="68"/>
      <c r="JAS114" s="68"/>
      <c r="JAT114" s="68"/>
      <c r="JAU114" s="68"/>
      <c r="JAV114" s="68"/>
      <c r="JAW114" s="68"/>
      <c r="JAX114" s="68"/>
      <c r="JAY114" s="68"/>
      <c r="JAZ114" s="68"/>
      <c r="JBA114" s="68"/>
      <c r="JBB114" s="68"/>
      <c r="JBC114" s="68"/>
      <c r="JBD114" s="68"/>
      <c r="JBE114" s="68"/>
      <c r="JBF114" s="68"/>
      <c r="JBG114" s="68"/>
      <c r="JBH114" s="68"/>
      <c r="JBI114" s="68"/>
      <c r="JBJ114" s="68"/>
      <c r="JBK114" s="68"/>
      <c r="JBL114" s="68"/>
      <c r="JBM114" s="68"/>
      <c r="JBN114" s="68"/>
      <c r="JBO114" s="68"/>
      <c r="JBP114" s="68"/>
      <c r="JBQ114" s="68"/>
      <c r="JBR114" s="68"/>
      <c r="JBS114" s="68"/>
      <c r="JBT114" s="68"/>
      <c r="JBU114" s="68"/>
      <c r="JBV114" s="68"/>
      <c r="JBW114" s="68"/>
      <c r="JBX114" s="68"/>
      <c r="JBY114" s="68"/>
      <c r="JBZ114" s="68"/>
      <c r="JCA114" s="68"/>
      <c r="JCB114" s="68"/>
      <c r="JCC114" s="68"/>
      <c r="JCD114" s="68"/>
      <c r="JCE114" s="68"/>
      <c r="JCF114" s="68"/>
      <c r="JCG114" s="68"/>
      <c r="JCH114" s="68"/>
      <c r="JCI114" s="68"/>
      <c r="JCJ114" s="68"/>
      <c r="JCK114" s="68"/>
      <c r="JCL114" s="68"/>
      <c r="JCM114" s="68"/>
      <c r="JCN114" s="68"/>
      <c r="JCO114" s="68"/>
      <c r="JCP114" s="68"/>
      <c r="JCQ114" s="68"/>
      <c r="JCR114" s="68"/>
      <c r="JCS114" s="68"/>
      <c r="JCT114" s="68"/>
      <c r="JCU114" s="68"/>
      <c r="JCV114" s="68"/>
      <c r="JCW114" s="68"/>
      <c r="JCX114" s="68"/>
      <c r="JCY114" s="68"/>
      <c r="JCZ114" s="68"/>
      <c r="JDA114" s="68"/>
      <c r="JDB114" s="68"/>
      <c r="JDC114" s="68"/>
      <c r="JDD114" s="68"/>
      <c r="JDE114" s="68"/>
      <c r="JDF114" s="68"/>
      <c r="JDG114" s="68"/>
      <c r="JDH114" s="68"/>
      <c r="JDI114" s="68"/>
      <c r="JDJ114" s="68"/>
      <c r="JDK114" s="68"/>
      <c r="JDL114" s="68"/>
      <c r="JDM114" s="68"/>
      <c r="JDN114" s="68"/>
      <c r="JDO114" s="68"/>
      <c r="JDP114" s="68"/>
      <c r="JDQ114" s="68"/>
      <c r="JDR114" s="68"/>
      <c r="JDS114" s="68"/>
      <c r="JDT114" s="68"/>
      <c r="JDU114" s="68"/>
      <c r="JDV114" s="68"/>
      <c r="JDW114" s="68"/>
      <c r="JDX114" s="68"/>
      <c r="JDY114" s="68"/>
      <c r="JDZ114" s="68"/>
      <c r="JEA114" s="68"/>
      <c r="JEB114" s="68"/>
      <c r="JEC114" s="68"/>
      <c r="JED114" s="68"/>
      <c r="JEE114" s="68"/>
      <c r="JEF114" s="68"/>
      <c r="JEG114" s="68"/>
      <c r="JEH114" s="68"/>
      <c r="JEI114" s="68"/>
      <c r="JEJ114" s="68"/>
      <c r="JEK114" s="68"/>
      <c r="JEL114" s="68"/>
      <c r="JEM114" s="68"/>
      <c r="JEN114" s="68"/>
      <c r="JEO114" s="68"/>
      <c r="JEP114" s="68"/>
      <c r="JEQ114" s="68"/>
      <c r="JER114" s="68"/>
      <c r="JES114" s="68"/>
      <c r="JET114" s="68"/>
      <c r="JEU114" s="68"/>
      <c r="JEV114" s="68"/>
      <c r="JEW114" s="68"/>
      <c r="JEX114" s="68"/>
      <c r="JEY114" s="68"/>
      <c r="JEZ114" s="68"/>
      <c r="JFA114" s="68"/>
      <c r="JFB114" s="68"/>
      <c r="JFC114" s="68"/>
      <c r="JFD114" s="68"/>
      <c r="JFE114" s="68"/>
      <c r="JFF114" s="68"/>
      <c r="JFG114" s="68"/>
      <c r="JFH114" s="68"/>
      <c r="JFI114" s="68"/>
      <c r="JFJ114" s="68"/>
      <c r="JFK114" s="68"/>
      <c r="JFL114" s="68"/>
      <c r="JFM114" s="68"/>
      <c r="JFN114" s="68"/>
      <c r="JFO114" s="68"/>
      <c r="JFP114" s="68"/>
      <c r="JFQ114" s="68"/>
      <c r="JFR114" s="68"/>
      <c r="JFS114" s="68"/>
      <c r="JFT114" s="68"/>
      <c r="JFU114" s="68"/>
      <c r="JFV114" s="68"/>
      <c r="JFW114" s="68"/>
      <c r="JFX114" s="68"/>
      <c r="JFY114" s="68"/>
      <c r="JFZ114" s="68"/>
      <c r="JGA114" s="68"/>
      <c r="JGB114" s="68"/>
      <c r="JGC114" s="68"/>
      <c r="JGD114" s="68"/>
      <c r="JGE114" s="68"/>
      <c r="JGF114" s="68"/>
      <c r="JGG114" s="68"/>
      <c r="JGH114" s="68"/>
      <c r="JGI114" s="68"/>
      <c r="JGJ114" s="68"/>
      <c r="JGK114" s="68"/>
      <c r="JGL114" s="68"/>
      <c r="JGM114" s="68"/>
      <c r="JGN114" s="68"/>
      <c r="JGO114" s="68"/>
      <c r="JGP114" s="68"/>
      <c r="JGQ114" s="68"/>
      <c r="JGR114" s="68"/>
      <c r="JGS114" s="68"/>
      <c r="JGT114" s="68"/>
      <c r="JGU114" s="68"/>
      <c r="JGV114" s="68"/>
      <c r="JGW114" s="68"/>
      <c r="JGX114" s="68"/>
      <c r="JGY114" s="68"/>
      <c r="JGZ114" s="68"/>
      <c r="JHA114" s="68"/>
      <c r="JHB114" s="68"/>
      <c r="JHC114" s="68"/>
      <c r="JHD114" s="68"/>
      <c r="JHE114" s="68"/>
      <c r="JHF114" s="68"/>
      <c r="JHG114" s="68"/>
      <c r="JHH114" s="68"/>
      <c r="JHI114" s="68"/>
      <c r="JHJ114" s="68"/>
      <c r="JHK114" s="68"/>
      <c r="JHL114" s="68"/>
      <c r="JHM114" s="68"/>
      <c r="JHN114" s="68"/>
      <c r="JHO114" s="68"/>
      <c r="JHP114" s="68"/>
      <c r="JHQ114" s="68"/>
      <c r="JHR114" s="68"/>
      <c r="JHS114" s="68"/>
      <c r="JHT114" s="68"/>
      <c r="JHU114" s="68"/>
      <c r="JHV114" s="68"/>
      <c r="JHW114" s="68"/>
      <c r="JHX114" s="68"/>
      <c r="JHY114" s="68"/>
      <c r="JHZ114" s="68"/>
      <c r="JIA114" s="68"/>
      <c r="JIB114" s="68"/>
      <c r="JIC114" s="68"/>
      <c r="JID114" s="68"/>
      <c r="JIE114" s="68"/>
      <c r="JIF114" s="68"/>
      <c r="JIG114" s="68"/>
      <c r="JIH114" s="68"/>
      <c r="JII114" s="68"/>
      <c r="JIJ114" s="68"/>
      <c r="JIK114" s="68"/>
      <c r="JIL114" s="68"/>
      <c r="JIM114" s="68"/>
      <c r="JIN114" s="68"/>
      <c r="JIO114" s="68"/>
      <c r="JIP114" s="68"/>
      <c r="JIQ114" s="68"/>
      <c r="JIR114" s="68"/>
      <c r="JIS114" s="68"/>
      <c r="JIT114" s="68"/>
      <c r="JIU114" s="68"/>
      <c r="JIV114" s="68"/>
      <c r="JIW114" s="68"/>
      <c r="JIX114" s="68"/>
      <c r="JIY114" s="68"/>
      <c r="JIZ114" s="68"/>
      <c r="JJA114" s="68"/>
      <c r="JJB114" s="68"/>
      <c r="JJC114" s="68"/>
      <c r="JJD114" s="68"/>
      <c r="JJE114" s="68"/>
      <c r="JJF114" s="68"/>
      <c r="JJG114" s="68"/>
      <c r="JJH114" s="68"/>
      <c r="JJI114" s="68"/>
      <c r="JJJ114" s="68"/>
      <c r="JJK114" s="68"/>
      <c r="JJL114" s="68"/>
      <c r="JJM114" s="68"/>
      <c r="JJN114" s="68"/>
      <c r="JJO114" s="68"/>
      <c r="JJP114" s="68"/>
      <c r="JJQ114" s="68"/>
      <c r="JJR114" s="68"/>
      <c r="JJS114" s="68"/>
      <c r="JJT114" s="68"/>
      <c r="JJU114" s="68"/>
      <c r="JJV114" s="68"/>
      <c r="JJW114" s="68"/>
      <c r="JJX114" s="68"/>
      <c r="JJY114" s="68"/>
      <c r="JJZ114" s="68"/>
      <c r="JKA114" s="68"/>
      <c r="JKB114" s="68"/>
      <c r="JKC114" s="68"/>
      <c r="JKD114" s="68"/>
      <c r="JKE114" s="68"/>
      <c r="JKF114" s="68"/>
      <c r="JKG114" s="68"/>
      <c r="JKH114" s="68"/>
      <c r="JKI114" s="68"/>
      <c r="JKJ114" s="68"/>
      <c r="JKK114" s="68"/>
      <c r="JKL114" s="68"/>
      <c r="JKM114" s="68"/>
      <c r="JKN114" s="68"/>
      <c r="JKO114" s="68"/>
      <c r="JKP114" s="68"/>
      <c r="JKQ114" s="68"/>
      <c r="JKR114" s="68"/>
      <c r="JKS114" s="68"/>
      <c r="JKT114" s="68"/>
      <c r="JKU114" s="68"/>
      <c r="JKV114" s="68"/>
      <c r="JKW114" s="68"/>
      <c r="JKX114" s="68"/>
      <c r="JKY114" s="68"/>
      <c r="JKZ114" s="68"/>
      <c r="JLA114" s="68"/>
      <c r="JLB114" s="68"/>
      <c r="JLC114" s="68"/>
      <c r="JLD114" s="68"/>
      <c r="JLE114" s="68"/>
      <c r="JLF114" s="68"/>
      <c r="JLG114" s="68"/>
      <c r="JLH114" s="68"/>
      <c r="JLI114" s="68"/>
      <c r="JLJ114" s="68"/>
      <c r="JLK114" s="68"/>
      <c r="JLL114" s="68"/>
      <c r="JLM114" s="68"/>
      <c r="JLN114" s="68"/>
      <c r="JLO114" s="68"/>
      <c r="JLP114" s="68"/>
      <c r="JLQ114" s="68"/>
      <c r="JLR114" s="68"/>
      <c r="JLS114" s="68"/>
      <c r="JLT114" s="68"/>
      <c r="JLU114" s="68"/>
      <c r="JLV114" s="68"/>
      <c r="JLW114" s="68"/>
      <c r="JLX114" s="68"/>
      <c r="JLY114" s="68"/>
      <c r="JLZ114" s="68"/>
      <c r="JMA114" s="68"/>
      <c r="JMB114" s="68"/>
      <c r="JMC114" s="68"/>
      <c r="JMD114" s="68"/>
      <c r="JME114" s="68"/>
      <c r="JMF114" s="68"/>
      <c r="JMG114" s="68"/>
      <c r="JMH114" s="68"/>
      <c r="JMI114" s="68"/>
      <c r="JMJ114" s="68"/>
      <c r="JMK114" s="68"/>
      <c r="JML114" s="68"/>
      <c r="JMM114" s="68"/>
      <c r="JMN114" s="68"/>
      <c r="JMO114" s="68"/>
      <c r="JMP114" s="68"/>
      <c r="JMQ114" s="68"/>
      <c r="JMR114" s="68"/>
      <c r="JMS114" s="68"/>
      <c r="JMT114" s="68"/>
      <c r="JMU114" s="68"/>
      <c r="JMV114" s="68"/>
      <c r="JMW114" s="68"/>
      <c r="JMX114" s="68"/>
      <c r="JMY114" s="68"/>
      <c r="JMZ114" s="68"/>
      <c r="JNA114" s="68"/>
      <c r="JNB114" s="68"/>
      <c r="JNC114" s="68"/>
      <c r="JND114" s="68"/>
      <c r="JNE114" s="68"/>
      <c r="JNF114" s="68"/>
      <c r="JNG114" s="68"/>
      <c r="JNH114" s="68"/>
      <c r="JNI114" s="68"/>
      <c r="JNJ114" s="68"/>
      <c r="JNK114" s="68"/>
      <c r="JNL114" s="68"/>
      <c r="JNM114" s="68"/>
      <c r="JNN114" s="68"/>
      <c r="JNO114" s="68"/>
      <c r="JNP114" s="68"/>
      <c r="JNQ114" s="68"/>
      <c r="JNR114" s="68"/>
      <c r="JNS114" s="68"/>
      <c r="JNT114" s="68"/>
      <c r="JNU114" s="68"/>
      <c r="JNV114" s="68"/>
      <c r="JNW114" s="68"/>
      <c r="JNX114" s="68"/>
      <c r="JNY114" s="68"/>
      <c r="JNZ114" s="68"/>
      <c r="JOA114" s="68"/>
      <c r="JOB114" s="68"/>
      <c r="JOC114" s="68"/>
      <c r="JOD114" s="68"/>
      <c r="JOE114" s="68"/>
      <c r="JOF114" s="68"/>
      <c r="JOG114" s="68"/>
      <c r="JOH114" s="68"/>
      <c r="JOI114" s="68"/>
      <c r="JOJ114" s="68"/>
      <c r="JOK114" s="68"/>
      <c r="JOL114" s="68"/>
      <c r="JOM114" s="68"/>
      <c r="JON114" s="68"/>
      <c r="JOO114" s="68"/>
      <c r="JOP114" s="68"/>
      <c r="JOQ114" s="68"/>
      <c r="JOR114" s="68"/>
      <c r="JOS114" s="68"/>
      <c r="JOT114" s="68"/>
      <c r="JOU114" s="68"/>
      <c r="JOV114" s="68"/>
      <c r="JOW114" s="68"/>
      <c r="JOX114" s="68"/>
      <c r="JOY114" s="68"/>
      <c r="JOZ114" s="68"/>
      <c r="JPA114" s="68"/>
      <c r="JPB114" s="68"/>
      <c r="JPC114" s="68"/>
      <c r="JPD114" s="68"/>
      <c r="JPE114" s="68"/>
      <c r="JPF114" s="68"/>
      <c r="JPG114" s="68"/>
      <c r="JPH114" s="68"/>
      <c r="JPI114" s="68"/>
      <c r="JPJ114" s="68"/>
      <c r="JPK114" s="68"/>
      <c r="JPL114" s="68"/>
      <c r="JPM114" s="68"/>
      <c r="JPN114" s="68"/>
      <c r="JPO114" s="68"/>
      <c r="JPP114" s="68"/>
      <c r="JPQ114" s="68"/>
      <c r="JPR114" s="68"/>
      <c r="JPS114" s="68"/>
      <c r="JPT114" s="68"/>
      <c r="JPU114" s="68"/>
      <c r="JPV114" s="68"/>
      <c r="JPW114" s="68"/>
      <c r="JPX114" s="68"/>
      <c r="JPY114" s="68"/>
      <c r="JPZ114" s="68"/>
      <c r="JQA114" s="68"/>
      <c r="JQB114" s="68"/>
      <c r="JQC114" s="68"/>
      <c r="JQD114" s="68"/>
      <c r="JQE114" s="68"/>
      <c r="JQF114" s="68"/>
      <c r="JQG114" s="68"/>
      <c r="JQH114" s="68"/>
      <c r="JQI114" s="68"/>
      <c r="JQJ114" s="68"/>
      <c r="JQK114" s="68"/>
      <c r="JQL114" s="68"/>
      <c r="JQM114" s="68"/>
      <c r="JQN114" s="68"/>
      <c r="JQO114" s="68"/>
      <c r="JQP114" s="68"/>
      <c r="JQQ114" s="68"/>
      <c r="JQR114" s="68"/>
      <c r="JQS114" s="68"/>
      <c r="JQT114" s="68"/>
      <c r="JQU114" s="68"/>
      <c r="JQV114" s="68"/>
      <c r="JQW114" s="68"/>
      <c r="JQX114" s="68"/>
      <c r="JQY114" s="68"/>
      <c r="JQZ114" s="68"/>
      <c r="JRA114" s="68"/>
      <c r="JRB114" s="68"/>
      <c r="JRC114" s="68"/>
      <c r="JRD114" s="68"/>
      <c r="JRE114" s="68"/>
      <c r="JRF114" s="68"/>
      <c r="JRG114" s="68"/>
      <c r="JRH114" s="68"/>
      <c r="JRI114" s="68"/>
      <c r="JRJ114" s="68"/>
      <c r="JRK114" s="68"/>
      <c r="JRL114" s="68"/>
      <c r="JRM114" s="68"/>
      <c r="JRN114" s="68"/>
      <c r="JRO114" s="68"/>
      <c r="JRP114" s="68"/>
      <c r="JRQ114" s="68"/>
      <c r="JRR114" s="68"/>
      <c r="JRS114" s="68"/>
      <c r="JRT114" s="68"/>
      <c r="JRU114" s="68"/>
      <c r="JRV114" s="68"/>
      <c r="JRW114" s="68"/>
      <c r="JRX114" s="68"/>
      <c r="JRY114" s="68"/>
      <c r="JRZ114" s="68"/>
      <c r="JSA114" s="68"/>
      <c r="JSB114" s="68"/>
      <c r="JSC114" s="68"/>
      <c r="JSD114" s="68"/>
      <c r="JSE114" s="68"/>
      <c r="JSF114" s="68"/>
      <c r="JSG114" s="68"/>
      <c r="JSH114" s="68"/>
      <c r="JSI114" s="68"/>
      <c r="JSJ114" s="68"/>
      <c r="JSK114" s="68"/>
      <c r="JSL114" s="68"/>
      <c r="JSM114" s="68"/>
      <c r="JSN114" s="68"/>
      <c r="JSO114" s="68"/>
      <c r="JSP114" s="68"/>
      <c r="JSQ114" s="68"/>
      <c r="JSR114" s="68"/>
      <c r="JSS114" s="68"/>
      <c r="JST114" s="68"/>
      <c r="JSU114" s="68"/>
      <c r="JSV114" s="68"/>
      <c r="JSW114" s="68"/>
      <c r="JSX114" s="68"/>
      <c r="JSY114" s="68"/>
      <c r="JSZ114" s="68"/>
      <c r="JTA114" s="68"/>
      <c r="JTB114" s="68"/>
      <c r="JTC114" s="68"/>
      <c r="JTD114" s="68"/>
      <c r="JTE114" s="68"/>
      <c r="JTF114" s="68"/>
      <c r="JTG114" s="68"/>
      <c r="JTH114" s="68"/>
      <c r="JTI114" s="68"/>
      <c r="JTJ114" s="68"/>
      <c r="JTK114" s="68"/>
      <c r="JTL114" s="68"/>
      <c r="JTM114" s="68"/>
      <c r="JTN114" s="68"/>
      <c r="JTO114" s="68"/>
      <c r="JTP114" s="68"/>
      <c r="JTQ114" s="68"/>
      <c r="JTR114" s="68"/>
      <c r="JTS114" s="68"/>
      <c r="JTT114" s="68"/>
      <c r="JTU114" s="68"/>
      <c r="JTV114" s="68"/>
      <c r="JTW114" s="68"/>
      <c r="JTX114" s="68"/>
      <c r="JTY114" s="68"/>
      <c r="JTZ114" s="68"/>
      <c r="JUA114" s="68"/>
      <c r="JUB114" s="68"/>
      <c r="JUC114" s="68"/>
      <c r="JUD114" s="68"/>
      <c r="JUE114" s="68"/>
      <c r="JUF114" s="68"/>
      <c r="JUG114" s="68"/>
      <c r="JUH114" s="68"/>
      <c r="JUI114" s="68"/>
      <c r="JUJ114" s="68"/>
      <c r="JUK114" s="68"/>
      <c r="JUL114" s="68"/>
      <c r="JUM114" s="68"/>
      <c r="JUN114" s="68"/>
      <c r="JUO114" s="68"/>
      <c r="JUP114" s="68"/>
      <c r="JUQ114" s="68"/>
      <c r="JUR114" s="68"/>
      <c r="JUS114" s="68"/>
      <c r="JUT114" s="68"/>
      <c r="JUU114" s="68"/>
      <c r="JUV114" s="68"/>
      <c r="JUW114" s="68"/>
      <c r="JUX114" s="68"/>
      <c r="JUY114" s="68"/>
      <c r="JUZ114" s="68"/>
      <c r="JVA114" s="68"/>
      <c r="JVB114" s="68"/>
      <c r="JVC114" s="68"/>
      <c r="JVD114" s="68"/>
      <c r="JVE114" s="68"/>
      <c r="JVF114" s="68"/>
      <c r="JVG114" s="68"/>
      <c r="JVH114" s="68"/>
      <c r="JVI114" s="68"/>
      <c r="JVJ114" s="68"/>
      <c r="JVK114" s="68"/>
      <c r="JVL114" s="68"/>
      <c r="JVM114" s="68"/>
      <c r="JVN114" s="68"/>
      <c r="JVO114" s="68"/>
      <c r="JVP114" s="68"/>
      <c r="JVQ114" s="68"/>
      <c r="JVR114" s="68"/>
      <c r="JVS114" s="68"/>
      <c r="JVT114" s="68"/>
      <c r="JVU114" s="68"/>
      <c r="JVV114" s="68"/>
      <c r="JVW114" s="68"/>
      <c r="JVX114" s="68"/>
      <c r="JVY114" s="68"/>
      <c r="JVZ114" s="68"/>
      <c r="JWA114" s="68"/>
      <c r="JWB114" s="68"/>
      <c r="JWC114" s="68"/>
      <c r="JWD114" s="68"/>
      <c r="JWE114" s="68"/>
      <c r="JWF114" s="68"/>
      <c r="JWG114" s="68"/>
      <c r="JWH114" s="68"/>
      <c r="JWI114" s="68"/>
      <c r="JWJ114" s="68"/>
      <c r="JWK114" s="68"/>
      <c r="JWL114" s="68"/>
      <c r="JWM114" s="68"/>
      <c r="JWN114" s="68"/>
      <c r="JWO114" s="68"/>
      <c r="JWP114" s="68"/>
      <c r="JWQ114" s="68"/>
      <c r="JWR114" s="68"/>
      <c r="JWS114" s="68"/>
      <c r="JWT114" s="68"/>
      <c r="JWU114" s="68"/>
      <c r="JWV114" s="68"/>
      <c r="JWW114" s="68"/>
      <c r="JWX114" s="68"/>
      <c r="JWY114" s="68"/>
      <c r="JWZ114" s="68"/>
      <c r="JXA114" s="68"/>
      <c r="JXB114" s="68"/>
      <c r="JXC114" s="68"/>
      <c r="JXD114" s="68"/>
      <c r="JXE114" s="68"/>
      <c r="JXF114" s="68"/>
      <c r="JXG114" s="68"/>
      <c r="JXH114" s="68"/>
      <c r="JXI114" s="68"/>
      <c r="JXJ114" s="68"/>
      <c r="JXK114" s="68"/>
      <c r="JXL114" s="68"/>
      <c r="JXM114" s="68"/>
      <c r="JXN114" s="68"/>
      <c r="JXO114" s="68"/>
      <c r="JXP114" s="68"/>
      <c r="JXQ114" s="68"/>
      <c r="JXR114" s="68"/>
      <c r="JXS114" s="68"/>
      <c r="JXT114" s="68"/>
      <c r="JXU114" s="68"/>
      <c r="JXV114" s="68"/>
      <c r="JXW114" s="68"/>
      <c r="JXX114" s="68"/>
      <c r="JXY114" s="68"/>
      <c r="JXZ114" s="68"/>
      <c r="JYA114" s="68"/>
      <c r="JYB114" s="68"/>
      <c r="JYC114" s="68"/>
      <c r="JYD114" s="68"/>
      <c r="JYE114" s="68"/>
      <c r="JYF114" s="68"/>
      <c r="JYG114" s="68"/>
      <c r="JYH114" s="68"/>
      <c r="JYI114" s="68"/>
      <c r="JYJ114" s="68"/>
      <c r="JYK114" s="68"/>
      <c r="JYL114" s="68"/>
      <c r="JYM114" s="68"/>
      <c r="JYN114" s="68"/>
      <c r="JYO114" s="68"/>
      <c r="JYP114" s="68"/>
      <c r="JYQ114" s="68"/>
      <c r="JYR114" s="68"/>
      <c r="JYS114" s="68"/>
      <c r="JYT114" s="68"/>
      <c r="JYU114" s="68"/>
      <c r="JYV114" s="68"/>
      <c r="JYW114" s="68"/>
      <c r="JYX114" s="68"/>
      <c r="JYY114" s="68"/>
      <c r="JYZ114" s="68"/>
      <c r="JZA114" s="68"/>
      <c r="JZB114" s="68"/>
      <c r="JZC114" s="68"/>
      <c r="JZD114" s="68"/>
      <c r="JZE114" s="68"/>
      <c r="JZF114" s="68"/>
      <c r="JZG114" s="68"/>
      <c r="JZH114" s="68"/>
      <c r="JZI114" s="68"/>
      <c r="JZJ114" s="68"/>
      <c r="JZK114" s="68"/>
      <c r="JZL114" s="68"/>
      <c r="JZM114" s="68"/>
      <c r="JZN114" s="68"/>
      <c r="JZO114" s="68"/>
      <c r="JZP114" s="68"/>
      <c r="JZQ114" s="68"/>
      <c r="JZR114" s="68"/>
      <c r="JZS114" s="68"/>
      <c r="JZT114" s="68"/>
      <c r="JZU114" s="68"/>
      <c r="JZV114" s="68"/>
      <c r="JZW114" s="68"/>
      <c r="JZX114" s="68"/>
      <c r="JZY114" s="68"/>
      <c r="JZZ114" s="68"/>
      <c r="KAA114" s="68"/>
      <c r="KAB114" s="68"/>
      <c r="KAC114" s="68"/>
      <c r="KAD114" s="68"/>
      <c r="KAE114" s="68"/>
      <c r="KAF114" s="68"/>
      <c r="KAG114" s="68"/>
      <c r="KAH114" s="68"/>
      <c r="KAI114" s="68"/>
      <c r="KAJ114" s="68"/>
      <c r="KAK114" s="68"/>
      <c r="KAL114" s="68"/>
      <c r="KAM114" s="68"/>
      <c r="KAN114" s="68"/>
      <c r="KAO114" s="68"/>
      <c r="KAP114" s="68"/>
      <c r="KAQ114" s="68"/>
      <c r="KAR114" s="68"/>
      <c r="KAS114" s="68"/>
      <c r="KAT114" s="68"/>
      <c r="KAU114" s="68"/>
      <c r="KAV114" s="68"/>
      <c r="KAW114" s="68"/>
      <c r="KAX114" s="68"/>
      <c r="KAY114" s="68"/>
      <c r="KAZ114" s="68"/>
      <c r="KBA114" s="68"/>
      <c r="KBB114" s="68"/>
      <c r="KBC114" s="68"/>
      <c r="KBD114" s="68"/>
      <c r="KBE114" s="68"/>
      <c r="KBF114" s="68"/>
      <c r="KBG114" s="68"/>
      <c r="KBH114" s="68"/>
      <c r="KBI114" s="68"/>
      <c r="KBJ114" s="68"/>
      <c r="KBK114" s="68"/>
      <c r="KBL114" s="68"/>
      <c r="KBM114" s="68"/>
      <c r="KBN114" s="68"/>
      <c r="KBO114" s="68"/>
      <c r="KBP114" s="68"/>
      <c r="KBQ114" s="68"/>
      <c r="KBR114" s="68"/>
      <c r="KBS114" s="68"/>
      <c r="KBT114" s="68"/>
      <c r="KBU114" s="68"/>
      <c r="KBV114" s="68"/>
      <c r="KBW114" s="68"/>
      <c r="KBX114" s="68"/>
      <c r="KBY114" s="68"/>
      <c r="KBZ114" s="68"/>
      <c r="KCA114" s="68"/>
      <c r="KCB114" s="68"/>
      <c r="KCC114" s="68"/>
      <c r="KCD114" s="68"/>
      <c r="KCE114" s="68"/>
      <c r="KCF114" s="68"/>
      <c r="KCG114" s="68"/>
      <c r="KCH114" s="68"/>
      <c r="KCI114" s="68"/>
      <c r="KCJ114" s="68"/>
      <c r="KCK114" s="68"/>
      <c r="KCL114" s="68"/>
      <c r="KCM114" s="68"/>
      <c r="KCN114" s="68"/>
      <c r="KCO114" s="68"/>
      <c r="KCP114" s="68"/>
      <c r="KCQ114" s="68"/>
      <c r="KCR114" s="68"/>
      <c r="KCS114" s="68"/>
      <c r="KCT114" s="68"/>
      <c r="KCU114" s="68"/>
      <c r="KCV114" s="68"/>
      <c r="KCW114" s="68"/>
      <c r="KCX114" s="68"/>
      <c r="KCY114" s="68"/>
      <c r="KCZ114" s="68"/>
      <c r="KDA114" s="68"/>
      <c r="KDB114" s="68"/>
      <c r="KDC114" s="68"/>
      <c r="KDD114" s="68"/>
      <c r="KDE114" s="68"/>
      <c r="KDF114" s="68"/>
      <c r="KDG114" s="68"/>
      <c r="KDH114" s="68"/>
      <c r="KDI114" s="68"/>
      <c r="KDJ114" s="68"/>
      <c r="KDK114" s="68"/>
      <c r="KDL114" s="68"/>
      <c r="KDM114" s="68"/>
      <c r="KDN114" s="68"/>
      <c r="KDO114" s="68"/>
      <c r="KDP114" s="68"/>
      <c r="KDQ114" s="68"/>
      <c r="KDR114" s="68"/>
      <c r="KDS114" s="68"/>
      <c r="KDT114" s="68"/>
      <c r="KDU114" s="68"/>
      <c r="KDV114" s="68"/>
      <c r="KDW114" s="68"/>
      <c r="KDX114" s="68"/>
      <c r="KDY114" s="68"/>
      <c r="KDZ114" s="68"/>
      <c r="KEA114" s="68"/>
      <c r="KEB114" s="68"/>
      <c r="KEC114" s="68"/>
      <c r="KED114" s="68"/>
      <c r="KEE114" s="68"/>
      <c r="KEF114" s="68"/>
      <c r="KEG114" s="68"/>
      <c r="KEH114" s="68"/>
      <c r="KEI114" s="68"/>
      <c r="KEJ114" s="68"/>
      <c r="KEK114" s="68"/>
      <c r="KEL114" s="68"/>
      <c r="KEM114" s="68"/>
      <c r="KEN114" s="68"/>
      <c r="KEO114" s="68"/>
      <c r="KEP114" s="68"/>
      <c r="KEQ114" s="68"/>
      <c r="KER114" s="68"/>
      <c r="KES114" s="68"/>
      <c r="KET114" s="68"/>
      <c r="KEU114" s="68"/>
      <c r="KEV114" s="68"/>
      <c r="KEW114" s="68"/>
      <c r="KEX114" s="68"/>
      <c r="KEY114" s="68"/>
      <c r="KEZ114" s="68"/>
      <c r="KFA114" s="68"/>
      <c r="KFB114" s="68"/>
      <c r="KFC114" s="68"/>
      <c r="KFD114" s="68"/>
      <c r="KFE114" s="68"/>
      <c r="KFF114" s="68"/>
      <c r="KFG114" s="68"/>
      <c r="KFH114" s="68"/>
      <c r="KFI114" s="68"/>
      <c r="KFJ114" s="68"/>
      <c r="KFK114" s="68"/>
      <c r="KFL114" s="68"/>
      <c r="KFM114" s="68"/>
      <c r="KFN114" s="68"/>
      <c r="KFO114" s="68"/>
      <c r="KFP114" s="68"/>
      <c r="KFQ114" s="68"/>
      <c r="KFR114" s="68"/>
      <c r="KFS114" s="68"/>
      <c r="KFT114" s="68"/>
      <c r="KFU114" s="68"/>
      <c r="KFV114" s="68"/>
      <c r="KFW114" s="68"/>
      <c r="KFX114" s="68"/>
      <c r="KFY114" s="68"/>
      <c r="KFZ114" s="68"/>
      <c r="KGA114" s="68"/>
      <c r="KGB114" s="68"/>
      <c r="KGC114" s="68"/>
      <c r="KGD114" s="68"/>
      <c r="KGE114" s="68"/>
      <c r="KGF114" s="68"/>
      <c r="KGG114" s="68"/>
      <c r="KGH114" s="68"/>
      <c r="KGI114" s="68"/>
      <c r="KGJ114" s="68"/>
      <c r="KGK114" s="68"/>
      <c r="KGL114" s="68"/>
      <c r="KGM114" s="68"/>
      <c r="KGN114" s="68"/>
      <c r="KGO114" s="68"/>
      <c r="KGP114" s="68"/>
      <c r="KGQ114" s="68"/>
      <c r="KGR114" s="68"/>
      <c r="KGS114" s="68"/>
      <c r="KGT114" s="68"/>
      <c r="KGU114" s="68"/>
      <c r="KGV114" s="68"/>
      <c r="KGW114" s="68"/>
      <c r="KGX114" s="68"/>
      <c r="KGY114" s="68"/>
      <c r="KGZ114" s="68"/>
      <c r="KHA114" s="68"/>
      <c r="KHB114" s="68"/>
      <c r="KHC114" s="68"/>
      <c r="KHD114" s="68"/>
      <c r="KHE114" s="68"/>
      <c r="KHF114" s="68"/>
      <c r="KHG114" s="68"/>
      <c r="KHH114" s="68"/>
      <c r="KHI114" s="68"/>
      <c r="KHJ114" s="68"/>
      <c r="KHK114" s="68"/>
      <c r="KHL114" s="68"/>
      <c r="KHM114" s="68"/>
      <c r="KHN114" s="68"/>
      <c r="KHO114" s="68"/>
      <c r="KHP114" s="68"/>
      <c r="KHQ114" s="68"/>
      <c r="KHR114" s="68"/>
      <c r="KHS114" s="68"/>
      <c r="KHT114" s="68"/>
      <c r="KHU114" s="68"/>
      <c r="KHV114" s="68"/>
      <c r="KHW114" s="68"/>
      <c r="KHX114" s="68"/>
      <c r="KHY114" s="68"/>
      <c r="KHZ114" s="68"/>
      <c r="KIA114" s="68"/>
      <c r="KIB114" s="68"/>
      <c r="KIC114" s="68"/>
      <c r="KID114" s="68"/>
      <c r="KIE114" s="68"/>
      <c r="KIF114" s="68"/>
      <c r="KIG114" s="68"/>
      <c r="KIH114" s="68"/>
      <c r="KII114" s="68"/>
      <c r="KIJ114" s="68"/>
      <c r="KIK114" s="68"/>
      <c r="KIL114" s="68"/>
      <c r="KIM114" s="68"/>
      <c r="KIN114" s="68"/>
      <c r="KIO114" s="68"/>
      <c r="KIP114" s="68"/>
      <c r="KIQ114" s="68"/>
      <c r="KIR114" s="68"/>
      <c r="KIS114" s="68"/>
      <c r="KIT114" s="68"/>
      <c r="KIU114" s="68"/>
      <c r="KIV114" s="68"/>
      <c r="KIW114" s="68"/>
      <c r="KIX114" s="68"/>
      <c r="KIY114" s="68"/>
      <c r="KIZ114" s="68"/>
      <c r="KJA114" s="68"/>
      <c r="KJB114" s="68"/>
      <c r="KJC114" s="68"/>
      <c r="KJD114" s="68"/>
      <c r="KJE114" s="68"/>
      <c r="KJF114" s="68"/>
      <c r="KJG114" s="68"/>
      <c r="KJH114" s="68"/>
      <c r="KJI114" s="68"/>
      <c r="KJJ114" s="68"/>
      <c r="KJK114" s="68"/>
      <c r="KJL114" s="68"/>
      <c r="KJM114" s="68"/>
      <c r="KJN114" s="68"/>
      <c r="KJO114" s="68"/>
      <c r="KJP114" s="68"/>
      <c r="KJQ114" s="68"/>
      <c r="KJR114" s="68"/>
      <c r="KJS114" s="68"/>
      <c r="KJT114" s="68"/>
      <c r="KJU114" s="68"/>
      <c r="KJV114" s="68"/>
      <c r="KJW114" s="68"/>
      <c r="KJX114" s="68"/>
      <c r="KJY114" s="68"/>
      <c r="KJZ114" s="68"/>
      <c r="KKA114" s="68"/>
      <c r="KKB114" s="68"/>
      <c r="KKC114" s="68"/>
      <c r="KKD114" s="68"/>
      <c r="KKE114" s="68"/>
      <c r="KKF114" s="68"/>
      <c r="KKG114" s="68"/>
      <c r="KKH114" s="68"/>
      <c r="KKI114" s="68"/>
      <c r="KKJ114" s="68"/>
      <c r="KKK114" s="68"/>
      <c r="KKL114" s="68"/>
      <c r="KKM114" s="68"/>
      <c r="KKN114" s="68"/>
      <c r="KKO114" s="68"/>
      <c r="KKP114" s="68"/>
      <c r="KKQ114" s="68"/>
      <c r="KKR114" s="68"/>
      <c r="KKS114" s="68"/>
      <c r="KKT114" s="68"/>
      <c r="KKU114" s="68"/>
      <c r="KKV114" s="68"/>
      <c r="KKW114" s="68"/>
      <c r="KKX114" s="68"/>
      <c r="KKY114" s="68"/>
      <c r="KKZ114" s="68"/>
      <c r="KLA114" s="68"/>
      <c r="KLB114" s="68"/>
      <c r="KLC114" s="68"/>
      <c r="KLD114" s="68"/>
      <c r="KLE114" s="68"/>
      <c r="KLF114" s="68"/>
      <c r="KLG114" s="68"/>
      <c r="KLH114" s="68"/>
      <c r="KLI114" s="68"/>
      <c r="KLJ114" s="68"/>
      <c r="KLK114" s="68"/>
      <c r="KLL114" s="68"/>
      <c r="KLM114" s="68"/>
      <c r="KLN114" s="68"/>
      <c r="KLO114" s="68"/>
      <c r="KLP114" s="68"/>
      <c r="KLQ114" s="68"/>
      <c r="KLR114" s="68"/>
      <c r="KLS114" s="68"/>
      <c r="KLT114" s="68"/>
      <c r="KLU114" s="68"/>
      <c r="KLV114" s="68"/>
      <c r="KLW114" s="68"/>
      <c r="KLX114" s="68"/>
      <c r="KLY114" s="68"/>
      <c r="KLZ114" s="68"/>
      <c r="KMA114" s="68"/>
      <c r="KMB114" s="68"/>
      <c r="KMC114" s="68"/>
      <c r="KMD114" s="68"/>
      <c r="KME114" s="68"/>
      <c r="KMF114" s="68"/>
      <c r="KMG114" s="68"/>
      <c r="KMH114" s="68"/>
      <c r="KMI114" s="68"/>
      <c r="KMJ114" s="68"/>
      <c r="KMK114" s="68"/>
      <c r="KML114" s="68"/>
      <c r="KMM114" s="68"/>
      <c r="KMN114" s="68"/>
      <c r="KMO114" s="68"/>
      <c r="KMP114" s="68"/>
      <c r="KMQ114" s="68"/>
      <c r="KMR114" s="68"/>
      <c r="KMS114" s="68"/>
      <c r="KMT114" s="68"/>
      <c r="KMU114" s="68"/>
      <c r="KMV114" s="68"/>
      <c r="KMW114" s="68"/>
      <c r="KMX114" s="68"/>
      <c r="KMY114" s="68"/>
      <c r="KMZ114" s="68"/>
      <c r="KNA114" s="68"/>
      <c r="KNB114" s="68"/>
      <c r="KNC114" s="68"/>
      <c r="KND114" s="68"/>
      <c r="KNE114" s="68"/>
      <c r="KNF114" s="68"/>
      <c r="KNG114" s="68"/>
      <c r="KNH114" s="68"/>
      <c r="KNI114" s="68"/>
      <c r="KNJ114" s="68"/>
      <c r="KNK114" s="68"/>
      <c r="KNL114" s="68"/>
      <c r="KNM114" s="68"/>
      <c r="KNN114" s="68"/>
      <c r="KNO114" s="68"/>
      <c r="KNP114" s="68"/>
      <c r="KNQ114" s="68"/>
      <c r="KNR114" s="68"/>
      <c r="KNS114" s="68"/>
      <c r="KNT114" s="68"/>
      <c r="KNU114" s="68"/>
      <c r="KNV114" s="68"/>
      <c r="KNW114" s="68"/>
      <c r="KNX114" s="68"/>
      <c r="KNY114" s="68"/>
      <c r="KNZ114" s="68"/>
      <c r="KOA114" s="68"/>
      <c r="KOB114" s="68"/>
      <c r="KOC114" s="68"/>
      <c r="KOD114" s="68"/>
      <c r="KOE114" s="68"/>
      <c r="KOF114" s="68"/>
      <c r="KOG114" s="68"/>
      <c r="KOH114" s="68"/>
      <c r="KOI114" s="68"/>
      <c r="KOJ114" s="68"/>
      <c r="KOK114" s="68"/>
      <c r="KOL114" s="68"/>
      <c r="KOM114" s="68"/>
      <c r="KON114" s="68"/>
      <c r="KOO114" s="68"/>
      <c r="KOP114" s="68"/>
      <c r="KOQ114" s="68"/>
      <c r="KOR114" s="68"/>
      <c r="KOS114" s="68"/>
      <c r="KOT114" s="68"/>
      <c r="KOU114" s="68"/>
      <c r="KOV114" s="68"/>
      <c r="KOW114" s="68"/>
      <c r="KOX114" s="68"/>
      <c r="KOY114" s="68"/>
      <c r="KOZ114" s="68"/>
      <c r="KPA114" s="68"/>
      <c r="KPB114" s="68"/>
      <c r="KPC114" s="68"/>
      <c r="KPD114" s="68"/>
      <c r="KPE114" s="68"/>
      <c r="KPF114" s="68"/>
      <c r="KPG114" s="68"/>
      <c r="KPH114" s="68"/>
      <c r="KPI114" s="68"/>
      <c r="KPJ114" s="68"/>
      <c r="KPK114" s="68"/>
      <c r="KPL114" s="68"/>
      <c r="KPM114" s="68"/>
      <c r="KPN114" s="68"/>
      <c r="KPO114" s="68"/>
      <c r="KPP114" s="68"/>
      <c r="KPQ114" s="68"/>
      <c r="KPR114" s="68"/>
      <c r="KPS114" s="68"/>
      <c r="KPT114" s="68"/>
      <c r="KPU114" s="68"/>
      <c r="KPV114" s="68"/>
      <c r="KPW114" s="68"/>
      <c r="KPX114" s="68"/>
      <c r="KPY114" s="68"/>
      <c r="KPZ114" s="68"/>
      <c r="KQA114" s="68"/>
      <c r="KQB114" s="68"/>
      <c r="KQC114" s="68"/>
      <c r="KQD114" s="68"/>
      <c r="KQE114" s="68"/>
      <c r="KQF114" s="68"/>
      <c r="KQG114" s="68"/>
      <c r="KQH114" s="68"/>
      <c r="KQI114" s="68"/>
      <c r="KQJ114" s="68"/>
      <c r="KQK114" s="68"/>
      <c r="KQL114" s="68"/>
      <c r="KQM114" s="68"/>
      <c r="KQN114" s="68"/>
      <c r="KQO114" s="68"/>
      <c r="KQP114" s="68"/>
      <c r="KQQ114" s="68"/>
      <c r="KQR114" s="68"/>
      <c r="KQS114" s="68"/>
      <c r="KQT114" s="68"/>
      <c r="KQU114" s="68"/>
      <c r="KQV114" s="68"/>
      <c r="KQW114" s="68"/>
      <c r="KQX114" s="68"/>
      <c r="KQY114" s="68"/>
      <c r="KQZ114" s="68"/>
      <c r="KRA114" s="68"/>
      <c r="KRB114" s="68"/>
      <c r="KRC114" s="68"/>
      <c r="KRD114" s="68"/>
      <c r="KRE114" s="68"/>
      <c r="KRF114" s="68"/>
      <c r="KRG114" s="68"/>
      <c r="KRH114" s="68"/>
      <c r="KRI114" s="68"/>
      <c r="KRJ114" s="68"/>
      <c r="KRK114" s="68"/>
      <c r="KRL114" s="68"/>
      <c r="KRM114" s="68"/>
      <c r="KRN114" s="68"/>
      <c r="KRO114" s="68"/>
      <c r="KRP114" s="68"/>
      <c r="KRQ114" s="68"/>
      <c r="KRR114" s="68"/>
      <c r="KRS114" s="68"/>
      <c r="KRT114" s="68"/>
      <c r="KRU114" s="68"/>
      <c r="KRV114" s="68"/>
      <c r="KRW114" s="68"/>
      <c r="KRX114" s="68"/>
      <c r="KRY114" s="68"/>
      <c r="KRZ114" s="68"/>
      <c r="KSA114" s="68"/>
      <c r="KSB114" s="68"/>
      <c r="KSC114" s="68"/>
      <c r="KSD114" s="68"/>
      <c r="KSE114" s="68"/>
      <c r="KSF114" s="68"/>
      <c r="KSG114" s="68"/>
      <c r="KSH114" s="68"/>
      <c r="KSI114" s="68"/>
      <c r="KSJ114" s="68"/>
      <c r="KSK114" s="68"/>
      <c r="KSL114" s="68"/>
      <c r="KSM114" s="68"/>
      <c r="KSN114" s="68"/>
      <c r="KSO114" s="68"/>
      <c r="KSP114" s="68"/>
      <c r="KSQ114" s="68"/>
      <c r="KSR114" s="68"/>
      <c r="KSS114" s="68"/>
      <c r="KST114" s="68"/>
      <c r="KSU114" s="68"/>
      <c r="KSV114" s="68"/>
      <c r="KSW114" s="68"/>
      <c r="KSX114" s="68"/>
      <c r="KSY114" s="68"/>
      <c r="KSZ114" s="68"/>
      <c r="KTA114" s="68"/>
      <c r="KTB114" s="68"/>
      <c r="KTC114" s="68"/>
      <c r="KTD114" s="68"/>
      <c r="KTE114" s="68"/>
      <c r="KTF114" s="68"/>
      <c r="KTG114" s="68"/>
      <c r="KTH114" s="68"/>
      <c r="KTI114" s="68"/>
      <c r="KTJ114" s="68"/>
      <c r="KTK114" s="68"/>
      <c r="KTL114" s="68"/>
      <c r="KTM114" s="68"/>
      <c r="KTN114" s="68"/>
      <c r="KTO114" s="68"/>
      <c r="KTP114" s="68"/>
      <c r="KTQ114" s="68"/>
      <c r="KTR114" s="68"/>
      <c r="KTS114" s="68"/>
      <c r="KTT114" s="68"/>
      <c r="KTU114" s="68"/>
      <c r="KTV114" s="68"/>
      <c r="KTW114" s="68"/>
      <c r="KTX114" s="68"/>
      <c r="KTY114" s="68"/>
      <c r="KTZ114" s="68"/>
      <c r="KUA114" s="68"/>
      <c r="KUB114" s="68"/>
      <c r="KUC114" s="68"/>
      <c r="KUD114" s="68"/>
      <c r="KUE114" s="68"/>
      <c r="KUF114" s="68"/>
      <c r="KUG114" s="68"/>
      <c r="KUH114" s="68"/>
      <c r="KUI114" s="68"/>
      <c r="KUJ114" s="68"/>
      <c r="KUK114" s="68"/>
      <c r="KUL114" s="68"/>
      <c r="KUM114" s="68"/>
      <c r="KUN114" s="68"/>
      <c r="KUO114" s="68"/>
      <c r="KUP114" s="68"/>
      <c r="KUQ114" s="68"/>
      <c r="KUR114" s="68"/>
      <c r="KUS114" s="68"/>
      <c r="KUT114" s="68"/>
      <c r="KUU114" s="68"/>
      <c r="KUV114" s="68"/>
      <c r="KUW114" s="68"/>
      <c r="KUX114" s="68"/>
      <c r="KUY114" s="68"/>
      <c r="KUZ114" s="68"/>
      <c r="KVA114" s="68"/>
      <c r="KVB114" s="68"/>
      <c r="KVC114" s="68"/>
      <c r="KVD114" s="68"/>
      <c r="KVE114" s="68"/>
      <c r="KVF114" s="68"/>
      <c r="KVG114" s="68"/>
      <c r="KVH114" s="68"/>
      <c r="KVI114" s="68"/>
      <c r="KVJ114" s="68"/>
      <c r="KVK114" s="68"/>
      <c r="KVL114" s="68"/>
      <c r="KVM114" s="68"/>
      <c r="KVN114" s="68"/>
      <c r="KVO114" s="68"/>
      <c r="KVP114" s="68"/>
      <c r="KVQ114" s="68"/>
      <c r="KVR114" s="68"/>
      <c r="KVS114" s="68"/>
      <c r="KVT114" s="68"/>
      <c r="KVU114" s="68"/>
      <c r="KVV114" s="68"/>
      <c r="KVW114" s="68"/>
      <c r="KVX114" s="68"/>
      <c r="KVY114" s="68"/>
      <c r="KVZ114" s="68"/>
      <c r="KWA114" s="68"/>
      <c r="KWB114" s="68"/>
      <c r="KWC114" s="68"/>
      <c r="KWD114" s="68"/>
      <c r="KWE114" s="68"/>
      <c r="KWF114" s="68"/>
      <c r="KWG114" s="68"/>
      <c r="KWH114" s="68"/>
      <c r="KWI114" s="68"/>
      <c r="KWJ114" s="68"/>
      <c r="KWK114" s="68"/>
      <c r="KWL114" s="68"/>
      <c r="KWM114" s="68"/>
      <c r="KWN114" s="68"/>
      <c r="KWO114" s="68"/>
      <c r="KWP114" s="68"/>
      <c r="KWQ114" s="68"/>
      <c r="KWR114" s="68"/>
      <c r="KWS114" s="68"/>
      <c r="KWT114" s="68"/>
      <c r="KWU114" s="68"/>
      <c r="KWV114" s="68"/>
      <c r="KWW114" s="68"/>
      <c r="KWX114" s="68"/>
      <c r="KWY114" s="68"/>
      <c r="KWZ114" s="68"/>
      <c r="KXA114" s="68"/>
      <c r="KXB114" s="68"/>
      <c r="KXC114" s="68"/>
      <c r="KXD114" s="68"/>
      <c r="KXE114" s="68"/>
      <c r="KXF114" s="68"/>
      <c r="KXG114" s="68"/>
      <c r="KXH114" s="68"/>
      <c r="KXI114" s="68"/>
      <c r="KXJ114" s="68"/>
      <c r="KXK114" s="68"/>
      <c r="KXL114" s="68"/>
      <c r="KXM114" s="68"/>
      <c r="KXN114" s="68"/>
      <c r="KXO114" s="68"/>
      <c r="KXP114" s="68"/>
      <c r="KXQ114" s="68"/>
      <c r="KXR114" s="68"/>
      <c r="KXS114" s="68"/>
      <c r="KXT114" s="68"/>
      <c r="KXU114" s="68"/>
      <c r="KXV114" s="68"/>
      <c r="KXW114" s="68"/>
      <c r="KXX114" s="68"/>
      <c r="KXY114" s="68"/>
      <c r="KXZ114" s="68"/>
      <c r="KYA114" s="68"/>
      <c r="KYB114" s="68"/>
      <c r="KYC114" s="68"/>
      <c r="KYD114" s="68"/>
      <c r="KYE114" s="68"/>
      <c r="KYF114" s="68"/>
      <c r="KYG114" s="68"/>
      <c r="KYH114" s="68"/>
      <c r="KYI114" s="68"/>
      <c r="KYJ114" s="68"/>
      <c r="KYK114" s="68"/>
      <c r="KYL114" s="68"/>
      <c r="KYM114" s="68"/>
      <c r="KYN114" s="68"/>
      <c r="KYO114" s="68"/>
      <c r="KYP114" s="68"/>
      <c r="KYQ114" s="68"/>
      <c r="KYR114" s="68"/>
      <c r="KYS114" s="68"/>
      <c r="KYT114" s="68"/>
      <c r="KYU114" s="68"/>
      <c r="KYV114" s="68"/>
      <c r="KYW114" s="68"/>
      <c r="KYX114" s="68"/>
      <c r="KYY114" s="68"/>
      <c r="KYZ114" s="68"/>
      <c r="KZA114" s="68"/>
      <c r="KZB114" s="68"/>
      <c r="KZC114" s="68"/>
      <c r="KZD114" s="68"/>
      <c r="KZE114" s="68"/>
      <c r="KZF114" s="68"/>
      <c r="KZG114" s="68"/>
      <c r="KZH114" s="68"/>
      <c r="KZI114" s="68"/>
      <c r="KZJ114" s="68"/>
      <c r="KZK114" s="68"/>
      <c r="KZL114" s="68"/>
      <c r="KZM114" s="68"/>
      <c r="KZN114" s="68"/>
      <c r="KZO114" s="68"/>
      <c r="KZP114" s="68"/>
      <c r="KZQ114" s="68"/>
      <c r="KZR114" s="68"/>
      <c r="KZS114" s="68"/>
      <c r="KZT114" s="68"/>
      <c r="KZU114" s="68"/>
      <c r="KZV114" s="68"/>
      <c r="KZW114" s="68"/>
      <c r="KZX114" s="68"/>
      <c r="KZY114" s="68"/>
      <c r="KZZ114" s="68"/>
      <c r="LAA114" s="68"/>
      <c r="LAB114" s="68"/>
      <c r="LAC114" s="68"/>
      <c r="LAD114" s="68"/>
      <c r="LAE114" s="68"/>
      <c r="LAF114" s="68"/>
      <c r="LAG114" s="68"/>
      <c r="LAH114" s="68"/>
      <c r="LAI114" s="68"/>
      <c r="LAJ114" s="68"/>
      <c r="LAK114" s="68"/>
      <c r="LAL114" s="68"/>
      <c r="LAM114" s="68"/>
      <c r="LAN114" s="68"/>
      <c r="LAO114" s="68"/>
      <c r="LAP114" s="68"/>
      <c r="LAQ114" s="68"/>
      <c r="LAR114" s="68"/>
      <c r="LAS114" s="68"/>
      <c r="LAT114" s="68"/>
      <c r="LAU114" s="68"/>
      <c r="LAV114" s="68"/>
      <c r="LAW114" s="68"/>
      <c r="LAX114" s="68"/>
      <c r="LAY114" s="68"/>
      <c r="LAZ114" s="68"/>
      <c r="LBA114" s="68"/>
      <c r="LBB114" s="68"/>
      <c r="LBC114" s="68"/>
      <c r="LBD114" s="68"/>
      <c r="LBE114" s="68"/>
      <c r="LBF114" s="68"/>
      <c r="LBG114" s="68"/>
      <c r="LBH114" s="68"/>
      <c r="LBI114" s="68"/>
      <c r="LBJ114" s="68"/>
      <c r="LBK114" s="68"/>
      <c r="LBL114" s="68"/>
      <c r="LBM114" s="68"/>
      <c r="LBN114" s="68"/>
      <c r="LBO114" s="68"/>
      <c r="LBP114" s="68"/>
      <c r="LBQ114" s="68"/>
      <c r="LBR114" s="68"/>
      <c r="LBS114" s="68"/>
      <c r="LBT114" s="68"/>
      <c r="LBU114" s="68"/>
      <c r="LBV114" s="68"/>
      <c r="LBW114" s="68"/>
      <c r="LBX114" s="68"/>
      <c r="LBY114" s="68"/>
      <c r="LBZ114" s="68"/>
      <c r="LCA114" s="68"/>
      <c r="LCB114" s="68"/>
      <c r="LCC114" s="68"/>
      <c r="LCD114" s="68"/>
      <c r="LCE114" s="68"/>
      <c r="LCF114" s="68"/>
      <c r="LCG114" s="68"/>
      <c r="LCH114" s="68"/>
      <c r="LCI114" s="68"/>
      <c r="LCJ114" s="68"/>
      <c r="LCK114" s="68"/>
      <c r="LCL114" s="68"/>
      <c r="LCM114" s="68"/>
      <c r="LCN114" s="68"/>
      <c r="LCO114" s="68"/>
      <c r="LCP114" s="68"/>
      <c r="LCQ114" s="68"/>
      <c r="LCR114" s="68"/>
      <c r="LCS114" s="68"/>
      <c r="LCT114" s="68"/>
      <c r="LCU114" s="68"/>
      <c r="LCV114" s="68"/>
      <c r="LCW114" s="68"/>
      <c r="LCX114" s="68"/>
      <c r="LCY114" s="68"/>
      <c r="LCZ114" s="68"/>
      <c r="LDA114" s="68"/>
      <c r="LDB114" s="68"/>
      <c r="LDC114" s="68"/>
      <c r="LDD114" s="68"/>
      <c r="LDE114" s="68"/>
      <c r="LDF114" s="68"/>
      <c r="LDG114" s="68"/>
      <c r="LDH114" s="68"/>
      <c r="LDI114" s="68"/>
      <c r="LDJ114" s="68"/>
      <c r="LDK114" s="68"/>
      <c r="LDL114" s="68"/>
      <c r="LDM114" s="68"/>
      <c r="LDN114" s="68"/>
      <c r="LDO114" s="68"/>
      <c r="LDP114" s="68"/>
      <c r="LDQ114" s="68"/>
      <c r="LDR114" s="68"/>
      <c r="LDS114" s="68"/>
      <c r="LDT114" s="68"/>
      <c r="LDU114" s="68"/>
      <c r="LDV114" s="68"/>
      <c r="LDW114" s="68"/>
      <c r="LDX114" s="68"/>
      <c r="LDY114" s="68"/>
      <c r="LDZ114" s="68"/>
      <c r="LEA114" s="68"/>
      <c r="LEB114" s="68"/>
      <c r="LEC114" s="68"/>
      <c r="LED114" s="68"/>
      <c r="LEE114" s="68"/>
      <c r="LEF114" s="68"/>
      <c r="LEG114" s="68"/>
      <c r="LEH114" s="68"/>
      <c r="LEI114" s="68"/>
      <c r="LEJ114" s="68"/>
      <c r="LEK114" s="68"/>
      <c r="LEL114" s="68"/>
      <c r="LEM114" s="68"/>
      <c r="LEN114" s="68"/>
      <c r="LEO114" s="68"/>
      <c r="LEP114" s="68"/>
      <c r="LEQ114" s="68"/>
      <c r="LER114" s="68"/>
      <c r="LES114" s="68"/>
      <c r="LET114" s="68"/>
      <c r="LEU114" s="68"/>
      <c r="LEV114" s="68"/>
      <c r="LEW114" s="68"/>
      <c r="LEX114" s="68"/>
      <c r="LEY114" s="68"/>
      <c r="LEZ114" s="68"/>
      <c r="LFA114" s="68"/>
      <c r="LFB114" s="68"/>
      <c r="LFC114" s="68"/>
      <c r="LFD114" s="68"/>
      <c r="LFE114" s="68"/>
      <c r="LFF114" s="68"/>
      <c r="LFG114" s="68"/>
      <c r="LFH114" s="68"/>
      <c r="LFI114" s="68"/>
      <c r="LFJ114" s="68"/>
      <c r="LFK114" s="68"/>
      <c r="LFL114" s="68"/>
      <c r="LFM114" s="68"/>
      <c r="LFN114" s="68"/>
      <c r="LFO114" s="68"/>
      <c r="LFP114" s="68"/>
      <c r="LFQ114" s="68"/>
      <c r="LFR114" s="68"/>
      <c r="LFS114" s="68"/>
      <c r="LFT114" s="68"/>
      <c r="LFU114" s="68"/>
      <c r="LFV114" s="68"/>
      <c r="LFW114" s="68"/>
      <c r="LFX114" s="68"/>
      <c r="LFY114" s="68"/>
      <c r="LFZ114" s="68"/>
      <c r="LGA114" s="68"/>
      <c r="LGB114" s="68"/>
      <c r="LGC114" s="68"/>
      <c r="LGD114" s="68"/>
      <c r="LGE114" s="68"/>
      <c r="LGF114" s="68"/>
      <c r="LGG114" s="68"/>
      <c r="LGH114" s="68"/>
      <c r="LGI114" s="68"/>
      <c r="LGJ114" s="68"/>
      <c r="LGK114" s="68"/>
      <c r="LGL114" s="68"/>
      <c r="LGM114" s="68"/>
      <c r="LGN114" s="68"/>
      <c r="LGO114" s="68"/>
      <c r="LGP114" s="68"/>
      <c r="LGQ114" s="68"/>
      <c r="LGR114" s="68"/>
      <c r="LGS114" s="68"/>
      <c r="LGT114" s="68"/>
      <c r="LGU114" s="68"/>
      <c r="LGV114" s="68"/>
      <c r="LGW114" s="68"/>
      <c r="LGX114" s="68"/>
      <c r="LGY114" s="68"/>
      <c r="LGZ114" s="68"/>
      <c r="LHA114" s="68"/>
      <c r="LHB114" s="68"/>
      <c r="LHC114" s="68"/>
      <c r="LHD114" s="68"/>
      <c r="LHE114" s="68"/>
      <c r="LHF114" s="68"/>
      <c r="LHG114" s="68"/>
      <c r="LHH114" s="68"/>
      <c r="LHI114" s="68"/>
      <c r="LHJ114" s="68"/>
      <c r="LHK114" s="68"/>
      <c r="LHL114" s="68"/>
      <c r="LHM114" s="68"/>
      <c r="LHN114" s="68"/>
      <c r="LHO114" s="68"/>
      <c r="LHP114" s="68"/>
      <c r="LHQ114" s="68"/>
      <c r="LHR114" s="68"/>
      <c r="LHS114" s="68"/>
      <c r="LHT114" s="68"/>
      <c r="LHU114" s="68"/>
      <c r="LHV114" s="68"/>
      <c r="LHW114" s="68"/>
      <c r="LHX114" s="68"/>
      <c r="LHY114" s="68"/>
      <c r="LHZ114" s="68"/>
      <c r="LIA114" s="68"/>
      <c r="LIB114" s="68"/>
      <c r="LIC114" s="68"/>
      <c r="LID114" s="68"/>
      <c r="LIE114" s="68"/>
      <c r="LIF114" s="68"/>
      <c r="LIG114" s="68"/>
      <c r="LIH114" s="68"/>
      <c r="LII114" s="68"/>
      <c r="LIJ114" s="68"/>
      <c r="LIK114" s="68"/>
      <c r="LIL114" s="68"/>
      <c r="LIM114" s="68"/>
      <c r="LIN114" s="68"/>
      <c r="LIO114" s="68"/>
      <c r="LIP114" s="68"/>
      <c r="LIQ114" s="68"/>
      <c r="LIR114" s="68"/>
      <c r="LIS114" s="68"/>
      <c r="LIT114" s="68"/>
      <c r="LIU114" s="68"/>
      <c r="LIV114" s="68"/>
      <c r="LIW114" s="68"/>
      <c r="LIX114" s="68"/>
      <c r="LIY114" s="68"/>
      <c r="LIZ114" s="68"/>
      <c r="LJA114" s="68"/>
      <c r="LJB114" s="68"/>
      <c r="LJC114" s="68"/>
      <c r="LJD114" s="68"/>
      <c r="LJE114" s="68"/>
      <c r="LJF114" s="68"/>
      <c r="LJG114" s="68"/>
      <c r="LJH114" s="68"/>
      <c r="LJI114" s="68"/>
      <c r="LJJ114" s="68"/>
      <c r="LJK114" s="68"/>
      <c r="LJL114" s="68"/>
      <c r="LJM114" s="68"/>
      <c r="LJN114" s="68"/>
      <c r="LJO114" s="68"/>
      <c r="LJP114" s="68"/>
      <c r="LJQ114" s="68"/>
      <c r="LJR114" s="68"/>
      <c r="LJS114" s="68"/>
      <c r="LJT114" s="68"/>
      <c r="LJU114" s="68"/>
      <c r="LJV114" s="68"/>
      <c r="LJW114" s="68"/>
      <c r="LJX114" s="68"/>
      <c r="LJY114" s="68"/>
      <c r="LJZ114" s="68"/>
      <c r="LKA114" s="68"/>
      <c r="LKB114" s="68"/>
      <c r="LKC114" s="68"/>
      <c r="LKD114" s="68"/>
      <c r="LKE114" s="68"/>
      <c r="LKF114" s="68"/>
      <c r="LKG114" s="68"/>
      <c r="LKH114" s="68"/>
      <c r="LKI114" s="68"/>
      <c r="LKJ114" s="68"/>
      <c r="LKK114" s="68"/>
      <c r="LKL114" s="68"/>
      <c r="LKM114" s="68"/>
      <c r="LKN114" s="68"/>
      <c r="LKO114" s="68"/>
      <c r="LKP114" s="68"/>
      <c r="LKQ114" s="68"/>
      <c r="LKR114" s="68"/>
      <c r="LKS114" s="68"/>
      <c r="LKT114" s="68"/>
      <c r="LKU114" s="68"/>
      <c r="LKV114" s="68"/>
      <c r="LKW114" s="68"/>
      <c r="LKX114" s="68"/>
      <c r="LKY114" s="68"/>
      <c r="LKZ114" s="68"/>
      <c r="LLA114" s="68"/>
      <c r="LLB114" s="68"/>
      <c r="LLC114" s="68"/>
      <c r="LLD114" s="68"/>
      <c r="LLE114" s="68"/>
      <c r="LLF114" s="68"/>
      <c r="LLG114" s="68"/>
      <c r="LLH114" s="68"/>
      <c r="LLI114" s="68"/>
      <c r="LLJ114" s="68"/>
      <c r="LLK114" s="68"/>
      <c r="LLL114" s="68"/>
      <c r="LLM114" s="68"/>
      <c r="LLN114" s="68"/>
      <c r="LLO114" s="68"/>
      <c r="LLP114" s="68"/>
      <c r="LLQ114" s="68"/>
      <c r="LLR114" s="68"/>
      <c r="LLS114" s="68"/>
      <c r="LLT114" s="68"/>
      <c r="LLU114" s="68"/>
      <c r="LLV114" s="68"/>
      <c r="LLW114" s="68"/>
      <c r="LLX114" s="68"/>
      <c r="LLY114" s="68"/>
      <c r="LLZ114" s="68"/>
      <c r="LMA114" s="68"/>
      <c r="LMB114" s="68"/>
      <c r="LMC114" s="68"/>
      <c r="LMD114" s="68"/>
      <c r="LME114" s="68"/>
      <c r="LMF114" s="68"/>
      <c r="LMG114" s="68"/>
      <c r="LMH114" s="68"/>
      <c r="LMI114" s="68"/>
      <c r="LMJ114" s="68"/>
      <c r="LMK114" s="68"/>
      <c r="LML114" s="68"/>
      <c r="LMM114" s="68"/>
      <c r="LMN114" s="68"/>
      <c r="LMO114" s="68"/>
      <c r="LMP114" s="68"/>
      <c r="LMQ114" s="68"/>
      <c r="LMR114" s="68"/>
      <c r="LMS114" s="68"/>
      <c r="LMT114" s="68"/>
      <c r="LMU114" s="68"/>
      <c r="LMV114" s="68"/>
      <c r="LMW114" s="68"/>
      <c r="LMX114" s="68"/>
      <c r="LMY114" s="68"/>
      <c r="LMZ114" s="68"/>
      <c r="LNA114" s="68"/>
      <c r="LNB114" s="68"/>
      <c r="LNC114" s="68"/>
      <c r="LND114" s="68"/>
      <c r="LNE114" s="68"/>
      <c r="LNF114" s="68"/>
      <c r="LNG114" s="68"/>
      <c r="LNH114" s="68"/>
      <c r="LNI114" s="68"/>
      <c r="LNJ114" s="68"/>
      <c r="LNK114" s="68"/>
      <c r="LNL114" s="68"/>
      <c r="LNM114" s="68"/>
      <c r="LNN114" s="68"/>
      <c r="LNO114" s="68"/>
      <c r="LNP114" s="68"/>
      <c r="LNQ114" s="68"/>
      <c r="LNR114" s="68"/>
      <c r="LNS114" s="68"/>
      <c r="LNT114" s="68"/>
      <c r="LNU114" s="68"/>
      <c r="LNV114" s="68"/>
      <c r="LNW114" s="68"/>
      <c r="LNX114" s="68"/>
      <c r="LNY114" s="68"/>
      <c r="LNZ114" s="68"/>
      <c r="LOA114" s="68"/>
      <c r="LOB114" s="68"/>
      <c r="LOC114" s="68"/>
      <c r="LOD114" s="68"/>
      <c r="LOE114" s="68"/>
      <c r="LOF114" s="68"/>
      <c r="LOG114" s="68"/>
      <c r="LOH114" s="68"/>
      <c r="LOI114" s="68"/>
      <c r="LOJ114" s="68"/>
      <c r="LOK114" s="68"/>
      <c r="LOL114" s="68"/>
      <c r="LOM114" s="68"/>
      <c r="LON114" s="68"/>
      <c r="LOO114" s="68"/>
      <c r="LOP114" s="68"/>
      <c r="LOQ114" s="68"/>
      <c r="LOR114" s="68"/>
      <c r="LOS114" s="68"/>
      <c r="LOT114" s="68"/>
      <c r="LOU114" s="68"/>
      <c r="LOV114" s="68"/>
      <c r="LOW114" s="68"/>
      <c r="LOX114" s="68"/>
      <c r="LOY114" s="68"/>
      <c r="LOZ114" s="68"/>
      <c r="LPA114" s="68"/>
      <c r="LPB114" s="68"/>
      <c r="LPC114" s="68"/>
      <c r="LPD114" s="68"/>
      <c r="LPE114" s="68"/>
      <c r="LPF114" s="68"/>
      <c r="LPG114" s="68"/>
      <c r="LPH114" s="68"/>
      <c r="LPI114" s="68"/>
      <c r="LPJ114" s="68"/>
      <c r="LPK114" s="68"/>
      <c r="LPL114" s="68"/>
      <c r="LPM114" s="68"/>
      <c r="LPN114" s="68"/>
      <c r="LPO114" s="68"/>
      <c r="LPP114" s="68"/>
      <c r="LPQ114" s="68"/>
      <c r="LPR114" s="68"/>
      <c r="LPS114" s="68"/>
      <c r="LPT114" s="68"/>
      <c r="LPU114" s="68"/>
      <c r="LPV114" s="68"/>
      <c r="LPW114" s="68"/>
      <c r="LPX114" s="68"/>
      <c r="LPY114" s="68"/>
      <c r="LPZ114" s="68"/>
      <c r="LQA114" s="68"/>
      <c r="LQB114" s="68"/>
      <c r="LQC114" s="68"/>
      <c r="LQD114" s="68"/>
      <c r="LQE114" s="68"/>
      <c r="LQF114" s="68"/>
      <c r="LQG114" s="68"/>
      <c r="LQH114" s="68"/>
      <c r="LQI114" s="68"/>
      <c r="LQJ114" s="68"/>
      <c r="LQK114" s="68"/>
      <c r="LQL114" s="68"/>
      <c r="LQM114" s="68"/>
      <c r="LQN114" s="68"/>
      <c r="LQO114" s="68"/>
      <c r="LQP114" s="68"/>
      <c r="LQQ114" s="68"/>
      <c r="LQR114" s="68"/>
      <c r="LQS114" s="68"/>
      <c r="LQT114" s="68"/>
      <c r="LQU114" s="68"/>
      <c r="LQV114" s="68"/>
      <c r="LQW114" s="68"/>
      <c r="LQX114" s="68"/>
      <c r="LQY114" s="68"/>
      <c r="LQZ114" s="68"/>
      <c r="LRA114" s="68"/>
      <c r="LRB114" s="68"/>
      <c r="LRC114" s="68"/>
      <c r="LRD114" s="68"/>
      <c r="LRE114" s="68"/>
      <c r="LRF114" s="68"/>
      <c r="LRG114" s="68"/>
      <c r="LRH114" s="68"/>
      <c r="LRI114" s="68"/>
      <c r="LRJ114" s="68"/>
      <c r="LRK114" s="68"/>
      <c r="LRL114" s="68"/>
      <c r="LRM114" s="68"/>
      <c r="LRN114" s="68"/>
      <c r="LRO114" s="68"/>
      <c r="LRP114" s="68"/>
      <c r="LRQ114" s="68"/>
      <c r="LRR114" s="68"/>
      <c r="LRS114" s="68"/>
      <c r="LRT114" s="68"/>
      <c r="LRU114" s="68"/>
      <c r="LRV114" s="68"/>
      <c r="LRW114" s="68"/>
      <c r="LRX114" s="68"/>
      <c r="LRY114" s="68"/>
      <c r="LRZ114" s="68"/>
      <c r="LSA114" s="68"/>
      <c r="LSB114" s="68"/>
      <c r="LSC114" s="68"/>
      <c r="LSD114" s="68"/>
      <c r="LSE114" s="68"/>
      <c r="LSF114" s="68"/>
      <c r="LSG114" s="68"/>
      <c r="LSH114" s="68"/>
      <c r="LSI114" s="68"/>
      <c r="LSJ114" s="68"/>
      <c r="LSK114" s="68"/>
      <c r="LSL114" s="68"/>
      <c r="LSM114" s="68"/>
      <c r="LSN114" s="68"/>
      <c r="LSO114" s="68"/>
      <c r="LSP114" s="68"/>
      <c r="LSQ114" s="68"/>
      <c r="LSR114" s="68"/>
      <c r="LSS114" s="68"/>
      <c r="LST114" s="68"/>
      <c r="LSU114" s="68"/>
      <c r="LSV114" s="68"/>
      <c r="LSW114" s="68"/>
      <c r="LSX114" s="68"/>
      <c r="LSY114" s="68"/>
      <c r="LSZ114" s="68"/>
      <c r="LTA114" s="68"/>
      <c r="LTB114" s="68"/>
      <c r="LTC114" s="68"/>
      <c r="LTD114" s="68"/>
      <c r="LTE114" s="68"/>
      <c r="LTF114" s="68"/>
      <c r="LTG114" s="68"/>
      <c r="LTH114" s="68"/>
      <c r="LTI114" s="68"/>
      <c r="LTJ114" s="68"/>
      <c r="LTK114" s="68"/>
      <c r="LTL114" s="68"/>
      <c r="LTM114" s="68"/>
      <c r="LTN114" s="68"/>
      <c r="LTO114" s="68"/>
      <c r="LTP114" s="68"/>
      <c r="LTQ114" s="68"/>
      <c r="LTR114" s="68"/>
      <c r="LTS114" s="68"/>
      <c r="LTT114" s="68"/>
      <c r="LTU114" s="68"/>
      <c r="LTV114" s="68"/>
      <c r="LTW114" s="68"/>
      <c r="LTX114" s="68"/>
      <c r="LTY114" s="68"/>
      <c r="LTZ114" s="68"/>
      <c r="LUA114" s="68"/>
      <c r="LUB114" s="68"/>
      <c r="LUC114" s="68"/>
      <c r="LUD114" s="68"/>
      <c r="LUE114" s="68"/>
      <c r="LUF114" s="68"/>
      <c r="LUG114" s="68"/>
      <c r="LUH114" s="68"/>
      <c r="LUI114" s="68"/>
      <c r="LUJ114" s="68"/>
      <c r="LUK114" s="68"/>
      <c r="LUL114" s="68"/>
      <c r="LUM114" s="68"/>
      <c r="LUN114" s="68"/>
      <c r="LUO114" s="68"/>
      <c r="LUP114" s="68"/>
      <c r="LUQ114" s="68"/>
      <c r="LUR114" s="68"/>
      <c r="LUS114" s="68"/>
      <c r="LUT114" s="68"/>
      <c r="LUU114" s="68"/>
      <c r="LUV114" s="68"/>
      <c r="LUW114" s="68"/>
      <c r="LUX114" s="68"/>
      <c r="LUY114" s="68"/>
      <c r="LUZ114" s="68"/>
      <c r="LVA114" s="68"/>
      <c r="LVB114" s="68"/>
      <c r="LVC114" s="68"/>
      <c r="LVD114" s="68"/>
      <c r="LVE114" s="68"/>
      <c r="LVF114" s="68"/>
      <c r="LVG114" s="68"/>
      <c r="LVH114" s="68"/>
      <c r="LVI114" s="68"/>
      <c r="LVJ114" s="68"/>
      <c r="LVK114" s="68"/>
      <c r="LVL114" s="68"/>
      <c r="LVM114" s="68"/>
      <c r="LVN114" s="68"/>
      <c r="LVO114" s="68"/>
      <c r="LVP114" s="68"/>
      <c r="LVQ114" s="68"/>
      <c r="LVR114" s="68"/>
      <c r="LVS114" s="68"/>
      <c r="LVT114" s="68"/>
      <c r="LVU114" s="68"/>
      <c r="LVV114" s="68"/>
      <c r="LVW114" s="68"/>
      <c r="LVX114" s="68"/>
      <c r="LVY114" s="68"/>
      <c r="LVZ114" s="68"/>
      <c r="LWA114" s="68"/>
      <c r="LWB114" s="68"/>
      <c r="LWC114" s="68"/>
      <c r="LWD114" s="68"/>
      <c r="LWE114" s="68"/>
      <c r="LWF114" s="68"/>
      <c r="LWG114" s="68"/>
      <c r="LWH114" s="68"/>
      <c r="LWI114" s="68"/>
      <c r="LWJ114" s="68"/>
      <c r="LWK114" s="68"/>
      <c r="LWL114" s="68"/>
      <c r="LWM114" s="68"/>
      <c r="LWN114" s="68"/>
      <c r="LWO114" s="68"/>
      <c r="LWP114" s="68"/>
      <c r="LWQ114" s="68"/>
      <c r="LWR114" s="68"/>
      <c r="LWS114" s="68"/>
      <c r="LWT114" s="68"/>
      <c r="LWU114" s="68"/>
      <c r="LWV114" s="68"/>
      <c r="LWW114" s="68"/>
      <c r="LWX114" s="68"/>
      <c r="LWY114" s="68"/>
      <c r="LWZ114" s="68"/>
      <c r="LXA114" s="68"/>
      <c r="LXB114" s="68"/>
      <c r="LXC114" s="68"/>
      <c r="LXD114" s="68"/>
      <c r="LXE114" s="68"/>
      <c r="LXF114" s="68"/>
      <c r="LXG114" s="68"/>
      <c r="LXH114" s="68"/>
      <c r="LXI114" s="68"/>
      <c r="LXJ114" s="68"/>
      <c r="LXK114" s="68"/>
      <c r="LXL114" s="68"/>
      <c r="LXM114" s="68"/>
      <c r="LXN114" s="68"/>
      <c r="LXO114" s="68"/>
      <c r="LXP114" s="68"/>
      <c r="LXQ114" s="68"/>
      <c r="LXR114" s="68"/>
      <c r="LXS114" s="68"/>
      <c r="LXT114" s="68"/>
      <c r="LXU114" s="68"/>
      <c r="LXV114" s="68"/>
      <c r="LXW114" s="68"/>
      <c r="LXX114" s="68"/>
      <c r="LXY114" s="68"/>
      <c r="LXZ114" s="68"/>
      <c r="LYA114" s="68"/>
      <c r="LYB114" s="68"/>
      <c r="LYC114" s="68"/>
      <c r="LYD114" s="68"/>
      <c r="LYE114" s="68"/>
      <c r="LYF114" s="68"/>
      <c r="LYG114" s="68"/>
      <c r="LYH114" s="68"/>
      <c r="LYI114" s="68"/>
      <c r="LYJ114" s="68"/>
      <c r="LYK114" s="68"/>
      <c r="LYL114" s="68"/>
      <c r="LYM114" s="68"/>
      <c r="LYN114" s="68"/>
      <c r="LYO114" s="68"/>
      <c r="LYP114" s="68"/>
      <c r="LYQ114" s="68"/>
      <c r="LYR114" s="68"/>
      <c r="LYS114" s="68"/>
      <c r="LYT114" s="68"/>
      <c r="LYU114" s="68"/>
      <c r="LYV114" s="68"/>
      <c r="LYW114" s="68"/>
      <c r="LYX114" s="68"/>
      <c r="LYY114" s="68"/>
      <c r="LYZ114" s="68"/>
      <c r="LZA114" s="68"/>
      <c r="LZB114" s="68"/>
      <c r="LZC114" s="68"/>
      <c r="LZD114" s="68"/>
      <c r="LZE114" s="68"/>
      <c r="LZF114" s="68"/>
      <c r="LZG114" s="68"/>
      <c r="LZH114" s="68"/>
      <c r="LZI114" s="68"/>
      <c r="LZJ114" s="68"/>
      <c r="LZK114" s="68"/>
      <c r="LZL114" s="68"/>
      <c r="LZM114" s="68"/>
      <c r="LZN114" s="68"/>
      <c r="LZO114" s="68"/>
      <c r="LZP114" s="68"/>
      <c r="LZQ114" s="68"/>
      <c r="LZR114" s="68"/>
      <c r="LZS114" s="68"/>
      <c r="LZT114" s="68"/>
      <c r="LZU114" s="68"/>
      <c r="LZV114" s="68"/>
      <c r="LZW114" s="68"/>
      <c r="LZX114" s="68"/>
      <c r="LZY114" s="68"/>
      <c r="LZZ114" s="68"/>
      <c r="MAA114" s="68"/>
      <c r="MAB114" s="68"/>
      <c r="MAC114" s="68"/>
      <c r="MAD114" s="68"/>
      <c r="MAE114" s="68"/>
      <c r="MAF114" s="68"/>
      <c r="MAG114" s="68"/>
      <c r="MAH114" s="68"/>
      <c r="MAI114" s="68"/>
      <c r="MAJ114" s="68"/>
      <c r="MAK114" s="68"/>
      <c r="MAL114" s="68"/>
      <c r="MAM114" s="68"/>
      <c r="MAN114" s="68"/>
      <c r="MAO114" s="68"/>
      <c r="MAP114" s="68"/>
      <c r="MAQ114" s="68"/>
      <c r="MAR114" s="68"/>
      <c r="MAS114" s="68"/>
      <c r="MAT114" s="68"/>
      <c r="MAU114" s="68"/>
      <c r="MAV114" s="68"/>
      <c r="MAW114" s="68"/>
      <c r="MAX114" s="68"/>
      <c r="MAY114" s="68"/>
      <c r="MAZ114" s="68"/>
      <c r="MBA114" s="68"/>
      <c r="MBB114" s="68"/>
      <c r="MBC114" s="68"/>
      <c r="MBD114" s="68"/>
      <c r="MBE114" s="68"/>
      <c r="MBF114" s="68"/>
      <c r="MBG114" s="68"/>
      <c r="MBH114" s="68"/>
      <c r="MBI114" s="68"/>
      <c r="MBJ114" s="68"/>
      <c r="MBK114" s="68"/>
      <c r="MBL114" s="68"/>
      <c r="MBM114" s="68"/>
      <c r="MBN114" s="68"/>
      <c r="MBO114" s="68"/>
      <c r="MBP114" s="68"/>
      <c r="MBQ114" s="68"/>
      <c r="MBR114" s="68"/>
      <c r="MBS114" s="68"/>
      <c r="MBT114" s="68"/>
      <c r="MBU114" s="68"/>
      <c r="MBV114" s="68"/>
      <c r="MBW114" s="68"/>
      <c r="MBX114" s="68"/>
      <c r="MBY114" s="68"/>
      <c r="MBZ114" s="68"/>
      <c r="MCA114" s="68"/>
      <c r="MCB114" s="68"/>
      <c r="MCC114" s="68"/>
      <c r="MCD114" s="68"/>
      <c r="MCE114" s="68"/>
      <c r="MCF114" s="68"/>
      <c r="MCG114" s="68"/>
      <c r="MCH114" s="68"/>
      <c r="MCI114" s="68"/>
      <c r="MCJ114" s="68"/>
      <c r="MCK114" s="68"/>
      <c r="MCL114" s="68"/>
      <c r="MCM114" s="68"/>
      <c r="MCN114" s="68"/>
      <c r="MCO114" s="68"/>
      <c r="MCP114" s="68"/>
      <c r="MCQ114" s="68"/>
      <c r="MCR114" s="68"/>
      <c r="MCS114" s="68"/>
      <c r="MCT114" s="68"/>
      <c r="MCU114" s="68"/>
      <c r="MCV114" s="68"/>
      <c r="MCW114" s="68"/>
      <c r="MCX114" s="68"/>
      <c r="MCY114" s="68"/>
      <c r="MCZ114" s="68"/>
      <c r="MDA114" s="68"/>
      <c r="MDB114" s="68"/>
      <c r="MDC114" s="68"/>
      <c r="MDD114" s="68"/>
      <c r="MDE114" s="68"/>
      <c r="MDF114" s="68"/>
      <c r="MDG114" s="68"/>
      <c r="MDH114" s="68"/>
      <c r="MDI114" s="68"/>
      <c r="MDJ114" s="68"/>
      <c r="MDK114" s="68"/>
      <c r="MDL114" s="68"/>
      <c r="MDM114" s="68"/>
      <c r="MDN114" s="68"/>
      <c r="MDO114" s="68"/>
      <c r="MDP114" s="68"/>
      <c r="MDQ114" s="68"/>
      <c r="MDR114" s="68"/>
      <c r="MDS114" s="68"/>
      <c r="MDT114" s="68"/>
      <c r="MDU114" s="68"/>
      <c r="MDV114" s="68"/>
      <c r="MDW114" s="68"/>
      <c r="MDX114" s="68"/>
      <c r="MDY114" s="68"/>
      <c r="MDZ114" s="68"/>
      <c r="MEA114" s="68"/>
      <c r="MEB114" s="68"/>
      <c r="MEC114" s="68"/>
      <c r="MED114" s="68"/>
      <c r="MEE114" s="68"/>
      <c r="MEF114" s="68"/>
      <c r="MEG114" s="68"/>
      <c r="MEH114" s="68"/>
      <c r="MEI114" s="68"/>
      <c r="MEJ114" s="68"/>
      <c r="MEK114" s="68"/>
      <c r="MEL114" s="68"/>
      <c r="MEM114" s="68"/>
      <c r="MEN114" s="68"/>
      <c r="MEO114" s="68"/>
      <c r="MEP114" s="68"/>
      <c r="MEQ114" s="68"/>
      <c r="MER114" s="68"/>
      <c r="MES114" s="68"/>
      <c r="MET114" s="68"/>
      <c r="MEU114" s="68"/>
      <c r="MEV114" s="68"/>
      <c r="MEW114" s="68"/>
      <c r="MEX114" s="68"/>
      <c r="MEY114" s="68"/>
      <c r="MEZ114" s="68"/>
      <c r="MFA114" s="68"/>
      <c r="MFB114" s="68"/>
      <c r="MFC114" s="68"/>
      <c r="MFD114" s="68"/>
      <c r="MFE114" s="68"/>
      <c r="MFF114" s="68"/>
      <c r="MFG114" s="68"/>
      <c r="MFH114" s="68"/>
      <c r="MFI114" s="68"/>
      <c r="MFJ114" s="68"/>
      <c r="MFK114" s="68"/>
      <c r="MFL114" s="68"/>
      <c r="MFM114" s="68"/>
      <c r="MFN114" s="68"/>
      <c r="MFO114" s="68"/>
      <c r="MFP114" s="68"/>
      <c r="MFQ114" s="68"/>
      <c r="MFR114" s="68"/>
      <c r="MFS114" s="68"/>
      <c r="MFT114" s="68"/>
      <c r="MFU114" s="68"/>
      <c r="MFV114" s="68"/>
      <c r="MFW114" s="68"/>
      <c r="MFX114" s="68"/>
      <c r="MFY114" s="68"/>
      <c r="MFZ114" s="68"/>
      <c r="MGA114" s="68"/>
      <c r="MGB114" s="68"/>
      <c r="MGC114" s="68"/>
      <c r="MGD114" s="68"/>
      <c r="MGE114" s="68"/>
      <c r="MGF114" s="68"/>
      <c r="MGG114" s="68"/>
      <c r="MGH114" s="68"/>
      <c r="MGI114" s="68"/>
      <c r="MGJ114" s="68"/>
      <c r="MGK114" s="68"/>
      <c r="MGL114" s="68"/>
      <c r="MGM114" s="68"/>
      <c r="MGN114" s="68"/>
      <c r="MGO114" s="68"/>
      <c r="MGP114" s="68"/>
      <c r="MGQ114" s="68"/>
      <c r="MGR114" s="68"/>
      <c r="MGS114" s="68"/>
      <c r="MGT114" s="68"/>
      <c r="MGU114" s="68"/>
      <c r="MGV114" s="68"/>
      <c r="MGW114" s="68"/>
      <c r="MGX114" s="68"/>
      <c r="MGY114" s="68"/>
      <c r="MGZ114" s="68"/>
      <c r="MHA114" s="68"/>
      <c r="MHB114" s="68"/>
      <c r="MHC114" s="68"/>
      <c r="MHD114" s="68"/>
      <c r="MHE114" s="68"/>
      <c r="MHF114" s="68"/>
      <c r="MHG114" s="68"/>
      <c r="MHH114" s="68"/>
      <c r="MHI114" s="68"/>
      <c r="MHJ114" s="68"/>
      <c r="MHK114" s="68"/>
      <c r="MHL114" s="68"/>
      <c r="MHM114" s="68"/>
      <c r="MHN114" s="68"/>
      <c r="MHO114" s="68"/>
      <c r="MHP114" s="68"/>
      <c r="MHQ114" s="68"/>
      <c r="MHR114" s="68"/>
      <c r="MHS114" s="68"/>
      <c r="MHT114" s="68"/>
      <c r="MHU114" s="68"/>
      <c r="MHV114" s="68"/>
      <c r="MHW114" s="68"/>
      <c r="MHX114" s="68"/>
      <c r="MHY114" s="68"/>
      <c r="MHZ114" s="68"/>
      <c r="MIA114" s="68"/>
      <c r="MIB114" s="68"/>
      <c r="MIC114" s="68"/>
      <c r="MID114" s="68"/>
      <c r="MIE114" s="68"/>
      <c r="MIF114" s="68"/>
      <c r="MIG114" s="68"/>
      <c r="MIH114" s="68"/>
      <c r="MII114" s="68"/>
      <c r="MIJ114" s="68"/>
      <c r="MIK114" s="68"/>
      <c r="MIL114" s="68"/>
      <c r="MIM114" s="68"/>
      <c r="MIN114" s="68"/>
      <c r="MIO114" s="68"/>
      <c r="MIP114" s="68"/>
      <c r="MIQ114" s="68"/>
      <c r="MIR114" s="68"/>
      <c r="MIS114" s="68"/>
      <c r="MIT114" s="68"/>
      <c r="MIU114" s="68"/>
      <c r="MIV114" s="68"/>
      <c r="MIW114" s="68"/>
      <c r="MIX114" s="68"/>
      <c r="MIY114" s="68"/>
      <c r="MIZ114" s="68"/>
      <c r="MJA114" s="68"/>
      <c r="MJB114" s="68"/>
      <c r="MJC114" s="68"/>
      <c r="MJD114" s="68"/>
      <c r="MJE114" s="68"/>
      <c r="MJF114" s="68"/>
      <c r="MJG114" s="68"/>
      <c r="MJH114" s="68"/>
      <c r="MJI114" s="68"/>
      <c r="MJJ114" s="68"/>
      <c r="MJK114" s="68"/>
      <c r="MJL114" s="68"/>
      <c r="MJM114" s="68"/>
      <c r="MJN114" s="68"/>
      <c r="MJO114" s="68"/>
      <c r="MJP114" s="68"/>
      <c r="MJQ114" s="68"/>
      <c r="MJR114" s="68"/>
      <c r="MJS114" s="68"/>
      <c r="MJT114" s="68"/>
      <c r="MJU114" s="68"/>
      <c r="MJV114" s="68"/>
      <c r="MJW114" s="68"/>
      <c r="MJX114" s="68"/>
      <c r="MJY114" s="68"/>
      <c r="MJZ114" s="68"/>
      <c r="MKA114" s="68"/>
      <c r="MKB114" s="68"/>
      <c r="MKC114" s="68"/>
      <c r="MKD114" s="68"/>
      <c r="MKE114" s="68"/>
      <c r="MKF114" s="68"/>
      <c r="MKG114" s="68"/>
      <c r="MKH114" s="68"/>
      <c r="MKI114" s="68"/>
      <c r="MKJ114" s="68"/>
      <c r="MKK114" s="68"/>
      <c r="MKL114" s="68"/>
      <c r="MKM114" s="68"/>
      <c r="MKN114" s="68"/>
      <c r="MKO114" s="68"/>
      <c r="MKP114" s="68"/>
      <c r="MKQ114" s="68"/>
      <c r="MKR114" s="68"/>
      <c r="MKS114" s="68"/>
      <c r="MKT114" s="68"/>
      <c r="MKU114" s="68"/>
      <c r="MKV114" s="68"/>
      <c r="MKW114" s="68"/>
      <c r="MKX114" s="68"/>
      <c r="MKY114" s="68"/>
      <c r="MKZ114" s="68"/>
      <c r="MLA114" s="68"/>
      <c r="MLB114" s="68"/>
      <c r="MLC114" s="68"/>
      <c r="MLD114" s="68"/>
      <c r="MLE114" s="68"/>
      <c r="MLF114" s="68"/>
      <c r="MLG114" s="68"/>
      <c r="MLH114" s="68"/>
      <c r="MLI114" s="68"/>
      <c r="MLJ114" s="68"/>
      <c r="MLK114" s="68"/>
      <c r="MLL114" s="68"/>
      <c r="MLM114" s="68"/>
      <c r="MLN114" s="68"/>
      <c r="MLO114" s="68"/>
      <c r="MLP114" s="68"/>
      <c r="MLQ114" s="68"/>
      <c r="MLR114" s="68"/>
      <c r="MLS114" s="68"/>
      <c r="MLT114" s="68"/>
      <c r="MLU114" s="68"/>
      <c r="MLV114" s="68"/>
      <c r="MLW114" s="68"/>
      <c r="MLX114" s="68"/>
      <c r="MLY114" s="68"/>
      <c r="MLZ114" s="68"/>
      <c r="MMA114" s="68"/>
      <c r="MMB114" s="68"/>
      <c r="MMC114" s="68"/>
      <c r="MMD114" s="68"/>
      <c r="MME114" s="68"/>
      <c r="MMF114" s="68"/>
      <c r="MMG114" s="68"/>
      <c r="MMH114" s="68"/>
      <c r="MMI114" s="68"/>
      <c r="MMJ114" s="68"/>
      <c r="MMK114" s="68"/>
      <c r="MML114" s="68"/>
      <c r="MMM114" s="68"/>
      <c r="MMN114" s="68"/>
      <c r="MMO114" s="68"/>
      <c r="MMP114" s="68"/>
      <c r="MMQ114" s="68"/>
      <c r="MMR114" s="68"/>
      <c r="MMS114" s="68"/>
      <c r="MMT114" s="68"/>
      <c r="MMU114" s="68"/>
      <c r="MMV114" s="68"/>
      <c r="MMW114" s="68"/>
      <c r="MMX114" s="68"/>
      <c r="MMY114" s="68"/>
      <c r="MMZ114" s="68"/>
      <c r="MNA114" s="68"/>
      <c r="MNB114" s="68"/>
      <c r="MNC114" s="68"/>
      <c r="MND114" s="68"/>
      <c r="MNE114" s="68"/>
      <c r="MNF114" s="68"/>
      <c r="MNG114" s="68"/>
      <c r="MNH114" s="68"/>
      <c r="MNI114" s="68"/>
      <c r="MNJ114" s="68"/>
      <c r="MNK114" s="68"/>
      <c r="MNL114" s="68"/>
      <c r="MNM114" s="68"/>
      <c r="MNN114" s="68"/>
      <c r="MNO114" s="68"/>
      <c r="MNP114" s="68"/>
      <c r="MNQ114" s="68"/>
      <c r="MNR114" s="68"/>
      <c r="MNS114" s="68"/>
      <c r="MNT114" s="68"/>
      <c r="MNU114" s="68"/>
      <c r="MNV114" s="68"/>
      <c r="MNW114" s="68"/>
      <c r="MNX114" s="68"/>
      <c r="MNY114" s="68"/>
      <c r="MNZ114" s="68"/>
      <c r="MOA114" s="68"/>
      <c r="MOB114" s="68"/>
      <c r="MOC114" s="68"/>
      <c r="MOD114" s="68"/>
      <c r="MOE114" s="68"/>
      <c r="MOF114" s="68"/>
      <c r="MOG114" s="68"/>
      <c r="MOH114" s="68"/>
      <c r="MOI114" s="68"/>
      <c r="MOJ114" s="68"/>
      <c r="MOK114" s="68"/>
      <c r="MOL114" s="68"/>
      <c r="MOM114" s="68"/>
      <c r="MON114" s="68"/>
      <c r="MOO114" s="68"/>
      <c r="MOP114" s="68"/>
      <c r="MOQ114" s="68"/>
      <c r="MOR114" s="68"/>
      <c r="MOS114" s="68"/>
      <c r="MOT114" s="68"/>
      <c r="MOU114" s="68"/>
      <c r="MOV114" s="68"/>
      <c r="MOW114" s="68"/>
      <c r="MOX114" s="68"/>
      <c r="MOY114" s="68"/>
      <c r="MOZ114" s="68"/>
      <c r="MPA114" s="68"/>
      <c r="MPB114" s="68"/>
      <c r="MPC114" s="68"/>
      <c r="MPD114" s="68"/>
      <c r="MPE114" s="68"/>
      <c r="MPF114" s="68"/>
      <c r="MPG114" s="68"/>
      <c r="MPH114" s="68"/>
      <c r="MPI114" s="68"/>
      <c r="MPJ114" s="68"/>
      <c r="MPK114" s="68"/>
      <c r="MPL114" s="68"/>
      <c r="MPM114" s="68"/>
      <c r="MPN114" s="68"/>
      <c r="MPO114" s="68"/>
      <c r="MPP114" s="68"/>
      <c r="MPQ114" s="68"/>
      <c r="MPR114" s="68"/>
      <c r="MPS114" s="68"/>
      <c r="MPT114" s="68"/>
      <c r="MPU114" s="68"/>
      <c r="MPV114" s="68"/>
      <c r="MPW114" s="68"/>
      <c r="MPX114" s="68"/>
      <c r="MPY114" s="68"/>
      <c r="MPZ114" s="68"/>
      <c r="MQA114" s="68"/>
      <c r="MQB114" s="68"/>
      <c r="MQC114" s="68"/>
      <c r="MQD114" s="68"/>
      <c r="MQE114" s="68"/>
      <c r="MQF114" s="68"/>
      <c r="MQG114" s="68"/>
      <c r="MQH114" s="68"/>
      <c r="MQI114" s="68"/>
      <c r="MQJ114" s="68"/>
      <c r="MQK114" s="68"/>
      <c r="MQL114" s="68"/>
      <c r="MQM114" s="68"/>
      <c r="MQN114" s="68"/>
      <c r="MQO114" s="68"/>
      <c r="MQP114" s="68"/>
      <c r="MQQ114" s="68"/>
      <c r="MQR114" s="68"/>
      <c r="MQS114" s="68"/>
      <c r="MQT114" s="68"/>
      <c r="MQU114" s="68"/>
      <c r="MQV114" s="68"/>
      <c r="MQW114" s="68"/>
      <c r="MQX114" s="68"/>
      <c r="MQY114" s="68"/>
      <c r="MQZ114" s="68"/>
      <c r="MRA114" s="68"/>
      <c r="MRB114" s="68"/>
      <c r="MRC114" s="68"/>
      <c r="MRD114" s="68"/>
      <c r="MRE114" s="68"/>
      <c r="MRF114" s="68"/>
      <c r="MRG114" s="68"/>
      <c r="MRH114" s="68"/>
      <c r="MRI114" s="68"/>
      <c r="MRJ114" s="68"/>
      <c r="MRK114" s="68"/>
      <c r="MRL114" s="68"/>
      <c r="MRM114" s="68"/>
      <c r="MRN114" s="68"/>
      <c r="MRO114" s="68"/>
      <c r="MRP114" s="68"/>
      <c r="MRQ114" s="68"/>
      <c r="MRR114" s="68"/>
      <c r="MRS114" s="68"/>
      <c r="MRT114" s="68"/>
      <c r="MRU114" s="68"/>
      <c r="MRV114" s="68"/>
      <c r="MRW114" s="68"/>
      <c r="MRX114" s="68"/>
      <c r="MRY114" s="68"/>
      <c r="MRZ114" s="68"/>
      <c r="MSA114" s="68"/>
      <c r="MSB114" s="68"/>
      <c r="MSC114" s="68"/>
      <c r="MSD114" s="68"/>
      <c r="MSE114" s="68"/>
      <c r="MSF114" s="68"/>
      <c r="MSG114" s="68"/>
      <c r="MSH114" s="68"/>
      <c r="MSI114" s="68"/>
      <c r="MSJ114" s="68"/>
      <c r="MSK114" s="68"/>
      <c r="MSL114" s="68"/>
      <c r="MSM114" s="68"/>
      <c r="MSN114" s="68"/>
      <c r="MSO114" s="68"/>
      <c r="MSP114" s="68"/>
      <c r="MSQ114" s="68"/>
      <c r="MSR114" s="68"/>
      <c r="MSS114" s="68"/>
      <c r="MST114" s="68"/>
      <c r="MSU114" s="68"/>
      <c r="MSV114" s="68"/>
      <c r="MSW114" s="68"/>
      <c r="MSX114" s="68"/>
      <c r="MSY114" s="68"/>
      <c r="MSZ114" s="68"/>
      <c r="MTA114" s="68"/>
      <c r="MTB114" s="68"/>
      <c r="MTC114" s="68"/>
      <c r="MTD114" s="68"/>
      <c r="MTE114" s="68"/>
      <c r="MTF114" s="68"/>
      <c r="MTG114" s="68"/>
      <c r="MTH114" s="68"/>
      <c r="MTI114" s="68"/>
      <c r="MTJ114" s="68"/>
      <c r="MTK114" s="68"/>
      <c r="MTL114" s="68"/>
      <c r="MTM114" s="68"/>
      <c r="MTN114" s="68"/>
      <c r="MTO114" s="68"/>
      <c r="MTP114" s="68"/>
      <c r="MTQ114" s="68"/>
      <c r="MTR114" s="68"/>
      <c r="MTS114" s="68"/>
      <c r="MTT114" s="68"/>
      <c r="MTU114" s="68"/>
      <c r="MTV114" s="68"/>
      <c r="MTW114" s="68"/>
      <c r="MTX114" s="68"/>
      <c r="MTY114" s="68"/>
      <c r="MTZ114" s="68"/>
      <c r="MUA114" s="68"/>
      <c r="MUB114" s="68"/>
      <c r="MUC114" s="68"/>
      <c r="MUD114" s="68"/>
      <c r="MUE114" s="68"/>
      <c r="MUF114" s="68"/>
      <c r="MUG114" s="68"/>
      <c r="MUH114" s="68"/>
      <c r="MUI114" s="68"/>
      <c r="MUJ114" s="68"/>
      <c r="MUK114" s="68"/>
      <c r="MUL114" s="68"/>
      <c r="MUM114" s="68"/>
      <c r="MUN114" s="68"/>
      <c r="MUO114" s="68"/>
      <c r="MUP114" s="68"/>
      <c r="MUQ114" s="68"/>
      <c r="MUR114" s="68"/>
      <c r="MUS114" s="68"/>
      <c r="MUT114" s="68"/>
      <c r="MUU114" s="68"/>
      <c r="MUV114" s="68"/>
      <c r="MUW114" s="68"/>
      <c r="MUX114" s="68"/>
      <c r="MUY114" s="68"/>
      <c r="MUZ114" s="68"/>
      <c r="MVA114" s="68"/>
      <c r="MVB114" s="68"/>
      <c r="MVC114" s="68"/>
      <c r="MVD114" s="68"/>
      <c r="MVE114" s="68"/>
      <c r="MVF114" s="68"/>
      <c r="MVG114" s="68"/>
      <c r="MVH114" s="68"/>
      <c r="MVI114" s="68"/>
      <c r="MVJ114" s="68"/>
      <c r="MVK114" s="68"/>
      <c r="MVL114" s="68"/>
      <c r="MVM114" s="68"/>
      <c r="MVN114" s="68"/>
      <c r="MVO114" s="68"/>
      <c r="MVP114" s="68"/>
      <c r="MVQ114" s="68"/>
      <c r="MVR114" s="68"/>
      <c r="MVS114" s="68"/>
      <c r="MVT114" s="68"/>
      <c r="MVU114" s="68"/>
      <c r="MVV114" s="68"/>
      <c r="MVW114" s="68"/>
      <c r="MVX114" s="68"/>
      <c r="MVY114" s="68"/>
      <c r="MVZ114" s="68"/>
      <c r="MWA114" s="68"/>
      <c r="MWB114" s="68"/>
      <c r="MWC114" s="68"/>
      <c r="MWD114" s="68"/>
      <c r="MWE114" s="68"/>
      <c r="MWF114" s="68"/>
      <c r="MWG114" s="68"/>
      <c r="MWH114" s="68"/>
      <c r="MWI114" s="68"/>
      <c r="MWJ114" s="68"/>
      <c r="MWK114" s="68"/>
      <c r="MWL114" s="68"/>
      <c r="MWM114" s="68"/>
      <c r="MWN114" s="68"/>
      <c r="MWO114" s="68"/>
      <c r="MWP114" s="68"/>
      <c r="MWQ114" s="68"/>
      <c r="MWR114" s="68"/>
      <c r="MWS114" s="68"/>
      <c r="MWT114" s="68"/>
      <c r="MWU114" s="68"/>
      <c r="MWV114" s="68"/>
      <c r="MWW114" s="68"/>
      <c r="MWX114" s="68"/>
      <c r="MWY114" s="68"/>
      <c r="MWZ114" s="68"/>
      <c r="MXA114" s="68"/>
      <c r="MXB114" s="68"/>
      <c r="MXC114" s="68"/>
      <c r="MXD114" s="68"/>
      <c r="MXE114" s="68"/>
      <c r="MXF114" s="68"/>
      <c r="MXG114" s="68"/>
      <c r="MXH114" s="68"/>
      <c r="MXI114" s="68"/>
      <c r="MXJ114" s="68"/>
      <c r="MXK114" s="68"/>
      <c r="MXL114" s="68"/>
      <c r="MXM114" s="68"/>
      <c r="MXN114" s="68"/>
      <c r="MXO114" s="68"/>
      <c r="MXP114" s="68"/>
      <c r="MXQ114" s="68"/>
      <c r="MXR114" s="68"/>
      <c r="MXS114" s="68"/>
      <c r="MXT114" s="68"/>
      <c r="MXU114" s="68"/>
      <c r="MXV114" s="68"/>
      <c r="MXW114" s="68"/>
      <c r="MXX114" s="68"/>
      <c r="MXY114" s="68"/>
      <c r="MXZ114" s="68"/>
      <c r="MYA114" s="68"/>
      <c r="MYB114" s="68"/>
      <c r="MYC114" s="68"/>
      <c r="MYD114" s="68"/>
      <c r="MYE114" s="68"/>
      <c r="MYF114" s="68"/>
      <c r="MYG114" s="68"/>
      <c r="MYH114" s="68"/>
      <c r="MYI114" s="68"/>
      <c r="MYJ114" s="68"/>
      <c r="MYK114" s="68"/>
      <c r="MYL114" s="68"/>
      <c r="MYM114" s="68"/>
      <c r="MYN114" s="68"/>
      <c r="MYO114" s="68"/>
      <c r="MYP114" s="68"/>
      <c r="MYQ114" s="68"/>
      <c r="MYR114" s="68"/>
      <c r="MYS114" s="68"/>
      <c r="MYT114" s="68"/>
      <c r="MYU114" s="68"/>
      <c r="MYV114" s="68"/>
      <c r="MYW114" s="68"/>
      <c r="MYX114" s="68"/>
      <c r="MYY114" s="68"/>
      <c r="MYZ114" s="68"/>
      <c r="MZA114" s="68"/>
      <c r="MZB114" s="68"/>
      <c r="MZC114" s="68"/>
      <c r="MZD114" s="68"/>
      <c r="MZE114" s="68"/>
      <c r="MZF114" s="68"/>
      <c r="MZG114" s="68"/>
      <c r="MZH114" s="68"/>
      <c r="MZI114" s="68"/>
      <c r="MZJ114" s="68"/>
      <c r="MZK114" s="68"/>
      <c r="MZL114" s="68"/>
      <c r="MZM114" s="68"/>
      <c r="MZN114" s="68"/>
      <c r="MZO114" s="68"/>
      <c r="MZP114" s="68"/>
      <c r="MZQ114" s="68"/>
      <c r="MZR114" s="68"/>
      <c r="MZS114" s="68"/>
      <c r="MZT114" s="68"/>
      <c r="MZU114" s="68"/>
      <c r="MZV114" s="68"/>
      <c r="MZW114" s="68"/>
      <c r="MZX114" s="68"/>
      <c r="MZY114" s="68"/>
      <c r="MZZ114" s="68"/>
      <c r="NAA114" s="68"/>
      <c r="NAB114" s="68"/>
      <c r="NAC114" s="68"/>
      <c r="NAD114" s="68"/>
      <c r="NAE114" s="68"/>
      <c r="NAF114" s="68"/>
      <c r="NAG114" s="68"/>
      <c r="NAH114" s="68"/>
      <c r="NAI114" s="68"/>
      <c r="NAJ114" s="68"/>
      <c r="NAK114" s="68"/>
      <c r="NAL114" s="68"/>
      <c r="NAM114" s="68"/>
      <c r="NAN114" s="68"/>
      <c r="NAO114" s="68"/>
      <c r="NAP114" s="68"/>
      <c r="NAQ114" s="68"/>
      <c r="NAR114" s="68"/>
      <c r="NAS114" s="68"/>
      <c r="NAT114" s="68"/>
      <c r="NAU114" s="68"/>
      <c r="NAV114" s="68"/>
      <c r="NAW114" s="68"/>
      <c r="NAX114" s="68"/>
      <c r="NAY114" s="68"/>
      <c r="NAZ114" s="68"/>
      <c r="NBA114" s="68"/>
      <c r="NBB114" s="68"/>
      <c r="NBC114" s="68"/>
      <c r="NBD114" s="68"/>
      <c r="NBE114" s="68"/>
      <c r="NBF114" s="68"/>
      <c r="NBG114" s="68"/>
      <c r="NBH114" s="68"/>
      <c r="NBI114" s="68"/>
      <c r="NBJ114" s="68"/>
      <c r="NBK114" s="68"/>
      <c r="NBL114" s="68"/>
      <c r="NBM114" s="68"/>
      <c r="NBN114" s="68"/>
      <c r="NBO114" s="68"/>
      <c r="NBP114" s="68"/>
      <c r="NBQ114" s="68"/>
      <c r="NBR114" s="68"/>
      <c r="NBS114" s="68"/>
      <c r="NBT114" s="68"/>
      <c r="NBU114" s="68"/>
      <c r="NBV114" s="68"/>
      <c r="NBW114" s="68"/>
      <c r="NBX114" s="68"/>
      <c r="NBY114" s="68"/>
      <c r="NBZ114" s="68"/>
      <c r="NCA114" s="68"/>
      <c r="NCB114" s="68"/>
      <c r="NCC114" s="68"/>
      <c r="NCD114" s="68"/>
      <c r="NCE114" s="68"/>
      <c r="NCF114" s="68"/>
      <c r="NCG114" s="68"/>
      <c r="NCH114" s="68"/>
      <c r="NCI114" s="68"/>
      <c r="NCJ114" s="68"/>
      <c r="NCK114" s="68"/>
      <c r="NCL114" s="68"/>
      <c r="NCM114" s="68"/>
      <c r="NCN114" s="68"/>
      <c r="NCO114" s="68"/>
      <c r="NCP114" s="68"/>
      <c r="NCQ114" s="68"/>
      <c r="NCR114" s="68"/>
      <c r="NCS114" s="68"/>
      <c r="NCT114" s="68"/>
      <c r="NCU114" s="68"/>
      <c r="NCV114" s="68"/>
      <c r="NCW114" s="68"/>
      <c r="NCX114" s="68"/>
      <c r="NCY114" s="68"/>
      <c r="NCZ114" s="68"/>
      <c r="NDA114" s="68"/>
      <c r="NDB114" s="68"/>
      <c r="NDC114" s="68"/>
      <c r="NDD114" s="68"/>
      <c r="NDE114" s="68"/>
      <c r="NDF114" s="68"/>
      <c r="NDG114" s="68"/>
      <c r="NDH114" s="68"/>
      <c r="NDI114" s="68"/>
      <c r="NDJ114" s="68"/>
      <c r="NDK114" s="68"/>
      <c r="NDL114" s="68"/>
      <c r="NDM114" s="68"/>
      <c r="NDN114" s="68"/>
      <c r="NDO114" s="68"/>
      <c r="NDP114" s="68"/>
      <c r="NDQ114" s="68"/>
      <c r="NDR114" s="68"/>
      <c r="NDS114" s="68"/>
      <c r="NDT114" s="68"/>
      <c r="NDU114" s="68"/>
      <c r="NDV114" s="68"/>
      <c r="NDW114" s="68"/>
      <c r="NDX114" s="68"/>
      <c r="NDY114" s="68"/>
      <c r="NDZ114" s="68"/>
      <c r="NEA114" s="68"/>
      <c r="NEB114" s="68"/>
      <c r="NEC114" s="68"/>
      <c r="NED114" s="68"/>
      <c r="NEE114" s="68"/>
      <c r="NEF114" s="68"/>
      <c r="NEG114" s="68"/>
      <c r="NEH114" s="68"/>
      <c r="NEI114" s="68"/>
      <c r="NEJ114" s="68"/>
      <c r="NEK114" s="68"/>
      <c r="NEL114" s="68"/>
      <c r="NEM114" s="68"/>
      <c r="NEN114" s="68"/>
      <c r="NEO114" s="68"/>
      <c r="NEP114" s="68"/>
      <c r="NEQ114" s="68"/>
      <c r="NER114" s="68"/>
      <c r="NES114" s="68"/>
      <c r="NET114" s="68"/>
      <c r="NEU114" s="68"/>
      <c r="NEV114" s="68"/>
      <c r="NEW114" s="68"/>
      <c r="NEX114" s="68"/>
      <c r="NEY114" s="68"/>
      <c r="NEZ114" s="68"/>
      <c r="NFA114" s="68"/>
      <c r="NFB114" s="68"/>
      <c r="NFC114" s="68"/>
      <c r="NFD114" s="68"/>
      <c r="NFE114" s="68"/>
      <c r="NFF114" s="68"/>
      <c r="NFG114" s="68"/>
      <c r="NFH114" s="68"/>
      <c r="NFI114" s="68"/>
      <c r="NFJ114" s="68"/>
      <c r="NFK114" s="68"/>
      <c r="NFL114" s="68"/>
      <c r="NFM114" s="68"/>
      <c r="NFN114" s="68"/>
      <c r="NFO114" s="68"/>
      <c r="NFP114" s="68"/>
      <c r="NFQ114" s="68"/>
      <c r="NFR114" s="68"/>
      <c r="NFS114" s="68"/>
      <c r="NFT114" s="68"/>
      <c r="NFU114" s="68"/>
      <c r="NFV114" s="68"/>
      <c r="NFW114" s="68"/>
      <c r="NFX114" s="68"/>
      <c r="NFY114" s="68"/>
      <c r="NFZ114" s="68"/>
      <c r="NGA114" s="68"/>
      <c r="NGB114" s="68"/>
      <c r="NGC114" s="68"/>
      <c r="NGD114" s="68"/>
      <c r="NGE114" s="68"/>
      <c r="NGF114" s="68"/>
      <c r="NGG114" s="68"/>
      <c r="NGH114" s="68"/>
      <c r="NGI114" s="68"/>
      <c r="NGJ114" s="68"/>
      <c r="NGK114" s="68"/>
      <c r="NGL114" s="68"/>
      <c r="NGM114" s="68"/>
      <c r="NGN114" s="68"/>
      <c r="NGO114" s="68"/>
      <c r="NGP114" s="68"/>
      <c r="NGQ114" s="68"/>
      <c r="NGR114" s="68"/>
      <c r="NGS114" s="68"/>
      <c r="NGT114" s="68"/>
      <c r="NGU114" s="68"/>
      <c r="NGV114" s="68"/>
      <c r="NGW114" s="68"/>
      <c r="NGX114" s="68"/>
      <c r="NGY114" s="68"/>
      <c r="NGZ114" s="68"/>
      <c r="NHA114" s="68"/>
      <c r="NHB114" s="68"/>
      <c r="NHC114" s="68"/>
      <c r="NHD114" s="68"/>
      <c r="NHE114" s="68"/>
      <c r="NHF114" s="68"/>
      <c r="NHG114" s="68"/>
      <c r="NHH114" s="68"/>
      <c r="NHI114" s="68"/>
      <c r="NHJ114" s="68"/>
      <c r="NHK114" s="68"/>
      <c r="NHL114" s="68"/>
      <c r="NHM114" s="68"/>
      <c r="NHN114" s="68"/>
      <c r="NHO114" s="68"/>
      <c r="NHP114" s="68"/>
      <c r="NHQ114" s="68"/>
      <c r="NHR114" s="68"/>
      <c r="NHS114" s="68"/>
      <c r="NHT114" s="68"/>
      <c r="NHU114" s="68"/>
      <c r="NHV114" s="68"/>
      <c r="NHW114" s="68"/>
      <c r="NHX114" s="68"/>
      <c r="NHY114" s="68"/>
      <c r="NHZ114" s="68"/>
      <c r="NIA114" s="68"/>
      <c r="NIB114" s="68"/>
      <c r="NIC114" s="68"/>
      <c r="NID114" s="68"/>
      <c r="NIE114" s="68"/>
      <c r="NIF114" s="68"/>
      <c r="NIG114" s="68"/>
      <c r="NIH114" s="68"/>
      <c r="NII114" s="68"/>
      <c r="NIJ114" s="68"/>
      <c r="NIK114" s="68"/>
      <c r="NIL114" s="68"/>
      <c r="NIM114" s="68"/>
      <c r="NIN114" s="68"/>
      <c r="NIO114" s="68"/>
      <c r="NIP114" s="68"/>
      <c r="NIQ114" s="68"/>
      <c r="NIR114" s="68"/>
      <c r="NIS114" s="68"/>
      <c r="NIT114" s="68"/>
      <c r="NIU114" s="68"/>
      <c r="NIV114" s="68"/>
      <c r="NIW114" s="68"/>
      <c r="NIX114" s="68"/>
      <c r="NIY114" s="68"/>
      <c r="NIZ114" s="68"/>
      <c r="NJA114" s="68"/>
      <c r="NJB114" s="68"/>
      <c r="NJC114" s="68"/>
      <c r="NJD114" s="68"/>
      <c r="NJE114" s="68"/>
      <c r="NJF114" s="68"/>
      <c r="NJG114" s="68"/>
      <c r="NJH114" s="68"/>
      <c r="NJI114" s="68"/>
      <c r="NJJ114" s="68"/>
      <c r="NJK114" s="68"/>
      <c r="NJL114" s="68"/>
      <c r="NJM114" s="68"/>
      <c r="NJN114" s="68"/>
      <c r="NJO114" s="68"/>
      <c r="NJP114" s="68"/>
      <c r="NJQ114" s="68"/>
      <c r="NJR114" s="68"/>
      <c r="NJS114" s="68"/>
      <c r="NJT114" s="68"/>
      <c r="NJU114" s="68"/>
      <c r="NJV114" s="68"/>
      <c r="NJW114" s="68"/>
      <c r="NJX114" s="68"/>
      <c r="NJY114" s="68"/>
      <c r="NJZ114" s="68"/>
      <c r="NKA114" s="68"/>
      <c r="NKB114" s="68"/>
      <c r="NKC114" s="68"/>
      <c r="NKD114" s="68"/>
      <c r="NKE114" s="68"/>
      <c r="NKF114" s="68"/>
      <c r="NKG114" s="68"/>
      <c r="NKH114" s="68"/>
      <c r="NKI114" s="68"/>
      <c r="NKJ114" s="68"/>
      <c r="NKK114" s="68"/>
      <c r="NKL114" s="68"/>
      <c r="NKM114" s="68"/>
      <c r="NKN114" s="68"/>
      <c r="NKO114" s="68"/>
      <c r="NKP114" s="68"/>
      <c r="NKQ114" s="68"/>
      <c r="NKR114" s="68"/>
      <c r="NKS114" s="68"/>
      <c r="NKT114" s="68"/>
      <c r="NKU114" s="68"/>
      <c r="NKV114" s="68"/>
      <c r="NKW114" s="68"/>
      <c r="NKX114" s="68"/>
      <c r="NKY114" s="68"/>
      <c r="NKZ114" s="68"/>
      <c r="NLA114" s="68"/>
      <c r="NLB114" s="68"/>
      <c r="NLC114" s="68"/>
      <c r="NLD114" s="68"/>
      <c r="NLE114" s="68"/>
      <c r="NLF114" s="68"/>
      <c r="NLG114" s="68"/>
      <c r="NLH114" s="68"/>
      <c r="NLI114" s="68"/>
      <c r="NLJ114" s="68"/>
      <c r="NLK114" s="68"/>
      <c r="NLL114" s="68"/>
      <c r="NLM114" s="68"/>
      <c r="NLN114" s="68"/>
      <c r="NLO114" s="68"/>
      <c r="NLP114" s="68"/>
      <c r="NLQ114" s="68"/>
      <c r="NLR114" s="68"/>
      <c r="NLS114" s="68"/>
      <c r="NLT114" s="68"/>
      <c r="NLU114" s="68"/>
      <c r="NLV114" s="68"/>
      <c r="NLW114" s="68"/>
      <c r="NLX114" s="68"/>
      <c r="NLY114" s="68"/>
      <c r="NLZ114" s="68"/>
      <c r="NMA114" s="68"/>
      <c r="NMB114" s="68"/>
      <c r="NMC114" s="68"/>
      <c r="NMD114" s="68"/>
      <c r="NME114" s="68"/>
      <c r="NMF114" s="68"/>
      <c r="NMG114" s="68"/>
      <c r="NMH114" s="68"/>
      <c r="NMI114" s="68"/>
      <c r="NMJ114" s="68"/>
      <c r="NMK114" s="68"/>
      <c r="NML114" s="68"/>
      <c r="NMM114" s="68"/>
      <c r="NMN114" s="68"/>
      <c r="NMO114" s="68"/>
      <c r="NMP114" s="68"/>
      <c r="NMQ114" s="68"/>
      <c r="NMR114" s="68"/>
      <c r="NMS114" s="68"/>
      <c r="NMT114" s="68"/>
      <c r="NMU114" s="68"/>
      <c r="NMV114" s="68"/>
      <c r="NMW114" s="68"/>
      <c r="NMX114" s="68"/>
      <c r="NMY114" s="68"/>
      <c r="NMZ114" s="68"/>
      <c r="NNA114" s="68"/>
      <c r="NNB114" s="68"/>
      <c r="NNC114" s="68"/>
      <c r="NND114" s="68"/>
      <c r="NNE114" s="68"/>
      <c r="NNF114" s="68"/>
      <c r="NNG114" s="68"/>
      <c r="NNH114" s="68"/>
      <c r="NNI114" s="68"/>
      <c r="NNJ114" s="68"/>
      <c r="NNK114" s="68"/>
      <c r="NNL114" s="68"/>
      <c r="NNM114" s="68"/>
      <c r="NNN114" s="68"/>
      <c r="NNO114" s="68"/>
      <c r="NNP114" s="68"/>
      <c r="NNQ114" s="68"/>
      <c r="NNR114" s="68"/>
      <c r="NNS114" s="68"/>
      <c r="NNT114" s="68"/>
      <c r="NNU114" s="68"/>
      <c r="NNV114" s="68"/>
      <c r="NNW114" s="68"/>
      <c r="NNX114" s="68"/>
      <c r="NNY114" s="68"/>
      <c r="NNZ114" s="68"/>
      <c r="NOA114" s="68"/>
      <c r="NOB114" s="68"/>
      <c r="NOC114" s="68"/>
      <c r="NOD114" s="68"/>
      <c r="NOE114" s="68"/>
      <c r="NOF114" s="68"/>
      <c r="NOG114" s="68"/>
      <c r="NOH114" s="68"/>
      <c r="NOI114" s="68"/>
      <c r="NOJ114" s="68"/>
      <c r="NOK114" s="68"/>
      <c r="NOL114" s="68"/>
      <c r="NOM114" s="68"/>
      <c r="NON114" s="68"/>
      <c r="NOO114" s="68"/>
      <c r="NOP114" s="68"/>
      <c r="NOQ114" s="68"/>
      <c r="NOR114" s="68"/>
      <c r="NOS114" s="68"/>
      <c r="NOT114" s="68"/>
      <c r="NOU114" s="68"/>
      <c r="NOV114" s="68"/>
      <c r="NOW114" s="68"/>
      <c r="NOX114" s="68"/>
      <c r="NOY114" s="68"/>
      <c r="NOZ114" s="68"/>
      <c r="NPA114" s="68"/>
      <c r="NPB114" s="68"/>
      <c r="NPC114" s="68"/>
      <c r="NPD114" s="68"/>
      <c r="NPE114" s="68"/>
      <c r="NPF114" s="68"/>
      <c r="NPG114" s="68"/>
      <c r="NPH114" s="68"/>
      <c r="NPI114" s="68"/>
      <c r="NPJ114" s="68"/>
      <c r="NPK114" s="68"/>
      <c r="NPL114" s="68"/>
      <c r="NPM114" s="68"/>
      <c r="NPN114" s="68"/>
      <c r="NPO114" s="68"/>
      <c r="NPP114" s="68"/>
      <c r="NPQ114" s="68"/>
      <c r="NPR114" s="68"/>
      <c r="NPS114" s="68"/>
      <c r="NPT114" s="68"/>
      <c r="NPU114" s="68"/>
      <c r="NPV114" s="68"/>
      <c r="NPW114" s="68"/>
      <c r="NPX114" s="68"/>
      <c r="NPY114" s="68"/>
      <c r="NPZ114" s="68"/>
      <c r="NQA114" s="68"/>
      <c r="NQB114" s="68"/>
      <c r="NQC114" s="68"/>
      <c r="NQD114" s="68"/>
      <c r="NQE114" s="68"/>
      <c r="NQF114" s="68"/>
      <c r="NQG114" s="68"/>
      <c r="NQH114" s="68"/>
      <c r="NQI114" s="68"/>
      <c r="NQJ114" s="68"/>
      <c r="NQK114" s="68"/>
      <c r="NQL114" s="68"/>
      <c r="NQM114" s="68"/>
      <c r="NQN114" s="68"/>
      <c r="NQO114" s="68"/>
      <c r="NQP114" s="68"/>
      <c r="NQQ114" s="68"/>
      <c r="NQR114" s="68"/>
      <c r="NQS114" s="68"/>
      <c r="NQT114" s="68"/>
      <c r="NQU114" s="68"/>
      <c r="NQV114" s="68"/>
      <c r="NQW114" s="68"/>
      <c r="NQX114" s="68"/>
      <c r="NQY114" s="68"/>
      <c r="NQZ114" s="68"/>
      <c r="NRA114" s="68"/>
      <c r="NRB114" s="68"/>
      <c r="NRC114" s="68"/>
      <c r="NRD114" s="68"/>
      <c r="NRE114" s="68"/>
      <c r="NRF114" s="68"/>
      <c r="NRG114" s="68"/>
      <c r="NRH114" s="68"/>
      <c r="NRI114" s="68"/>
      <c r="NRJ114" s="68"/>
      <c r="NRK114" s="68"/>
      <c r="NRL114" s="68"/>
      <c r="NRM114" s="68"/>
      <c r="NRN114" s="68"/>
      <c r="NRO114" s="68"/>
      <c r="NRP114" s="68"/>
      <c r="NRQ114" s="68"/>
      <c r="NRR114" s="68"/>
      <c r="NRS114" s="68"/>
      <c r="NRT114" s="68"/>
      <c r="NRU114" s="68"/>
      <c r="NRV114" s="68"/>
      <c r="NRW114" s="68"/>
      <c r="NRX114" s="68"/>
      <c r="NRY114" s="68"/>
      <c r="NRZ114" s="68"/>
      <c r="NSA114" s="68"/>
      <c r="NSB114" s="68"/>
      <c r="NSC114" s="68"/>
      <c r="NSD114" s="68"/>
      <c r="NSE114" s="68"/>
      <c r="NSF114" s="68"/>
      <c r="NSG114" s="68"/>
      <c r="NSH114" s="68"/>
      <c r="NSI114" s="68"/>
      <c r="NSJ114" s="68"/>
      <c r="NSK114" s="68"/>
      <c r="NSL114" s="68"/>
      <c r="NSM114" s="68"/>
      <c r="NSN114" s="68"/>
      <c r="NSO114" s="68"/>
      <c r="NSP114" s="68"/>
      <c r="NSQ114" s="68"/>
      <c r="NSR114" s="68"/>
      <c r="NSS114" s="68"/>
      <c r="NST114" s="68"/>
      <c r="NSU114" s="68"/>
      <c r="NSV114" s="68"/>
      <c r="NSW114" s="68"/>
      <c r="NSX114" s="68"/>
      <c r="NSY114" s="68"/>
      <c r="NSZ114" s="68"/>
      <c r="NTA114" s="68"/>
      <c r="NTB114" s="68"/>
      <c r="NTC114" s="68"/>
      <c r="NTD114" s="68"/>
      <c r="NTE114" s="68"/>
      <c r="NTF114" s="68"/>
      <c r="NTG114" s="68"/>
      <c r="NTH114" s="68"/>
      <c r="NTI114" s="68"/>
      <c r="NTJ114" s="68"/>
      <c r="NTK114" s="68"/>
      <c r="NTL114" s="68"/>
      <c r="NTM114" s="68"/>
      <c r="NTN114" s="68"/>
      <c r="NTO114" s="68"/>
      <c r="NTP114" s="68"/>
      <c r="NTQ114" s="68"/>
      <c r="NTR114" s="68"/>
      <c r="NTS114" s="68"/>
      <c r="NTT114" s="68"/>
      <c r="NTU114" s="68"/>
      <c r="NTV114" s="68"/>
      <c r="NTW114" s="68"/>
      <c r="NTX114" s="68"/>
      <c r="NTY114" s="68"/>
      <c r="NTZ114" s="68"/>
      <c r="NUA114" s="68"/>
      <c r="NUB114" s="68"/>
      <c r="NUC114" s="68"/>
      <c r="NUD114" s="68"/>
      <c r="NUE114" s="68"/>
      <c r="NUF114" s="68"/>
      <c r="NUG114" s="68"/>
      <c r="NUH114" s="68"/>
      <c r="NUI114" s="68"/>
      <c r="NUJ114" s="68"/>
      <c r="NUK114" s="68"/>
      <c r="NUL114" s="68"/>
      <c r="NUM114" s="68"/>
      <c r="NUN114" s="68"/>
      <c r="NUO114" s="68"/>
      <c r="NUP114" s="68"/>
      <c r="NUQ114" s="68"/>
      <c r="NUR114" s="68"/>
      <c r="NUS114" s="68"/>
      <c r="NUT114" s="68"/>
      <c r="NUU114" s="68"/>
      <c r="NUV114" s="68"/>
      <c r="NUW114" s="68"/>
      <c r="NUX114" s="68"/>
      <c r="NUY114" s="68"/>
      <c r="NUZ114" s="68"/>
      <c r="NVA114" s="68"/>
      <c r="NVB114" s="68"/>
      <c r="NVC114" s="68"/>
      <c r="NVD114" s="68"/>
      <c r="NVE114" s="68"/>
      <c r="NVF114" s="68"/>
      <c r="NVG114" s="68"/>
      <c r="NVH114" s="68"/>
      <c r="NVI114" s="68"/>
      <c r="NVJ114" s="68"/>
      <c r="NVK114" s="68"/>
      <c r="NVL114" s="68"/>
      <c r="NVM114" s="68"/>
      <c r="NVN114" s="68"/>
      <c r="NVO114" s="68"/>
      <c r="NVP114" s="68"/>
      <c r="NVQ114" s="68"/>
      <c r="NVR114" s="68"/>
      <c r="NVS114" s="68"/>
      <c r="NVT114" s="68"/>
      <c r="NVU114" s="68"/>
      <c r="NVV114" s="68"/>
      <c r="NVW114" s="68"/>
      <c r="NVX114" s="68"/>
      <c r="NVY114" s="68"/>
      <c r="NVZ114" s="68"/>
      <c r="NWA114" s="68"/>
      <c r="NWB114" s="68"/>
      <c r="NWC114" s="68"/>
      <c r="NWD114" s="68"/>
      <c r="NWE114" s="68"/>
      <c r="NWF114" s="68"/>
      <c r="NWG114" s="68"/>
      <c r="NWH114" s="68"/>
      <c r="NWI114" s="68"/>
      <c r="NWJ114" s="68"/>
      <c r="NWK114" s="68"/>
      <c r="NWL114" s="68"/>
      <c r="NWM114" s="68"/>
      <c r="NWN114" s="68"/>
      <c r="NWO114" s="68"/>
      <c r="NWP114" s="68"/>
      <c r="NWQ114" s="68"/>
      <c r="NWR114" s="68"/>
      <c r="NWS114" s="68"/>
      <c r="NWT114" s="68"/>
      <c r="NWU114" s="68"/>
      <c r="NWV114" s="68"/>
      <c r="NWW114" s="68"/>
      <c r="NWX114" s="68"/>
      <c r="NWY114" s="68"/>
      <c r="NWZ114" s="68"/>
      <c r="NXA114" s="68"/>
      <c r="NXB114" s="68"/>
      <c r="NXC114" s="68"/>
      <c r="NXD114" s="68"/>
      <c r="NXE114" s="68"/>
      <c r="NXF114" s="68"/>
      <c r="NXG114" s="68"/>
      <c r="NXH114" s="68"/>
      <c r="NXI114" s="68"/>
      <c r="NXJ114" s="68"/>
      <c r="NXK114" s="68"/>
      <c r="NXL114" s="68"/>
      <c r="NXM114" s="68"/>
      <c r="NXN114" s="68"/>
      <c r="NXO114" s="68"/>
      <c r="NXP114" s="68"/>
      <c r="NXQ114" s="68"/>
      <c r="NXR114" s="68"/>
      <c r="NXS114" s="68"/>
      <c r="NXT114" s="68"/>
      <c r="NXU114" s="68"/>
      <c r="NXV114" s="68"/>
      <c r="NXW114" s="68"/>
      <c r="NXX114" s="68"/>
      <c r="NXY114" s="68"/>
      <c r="NXZ114" s="68"/>
      <c r="NYA114" s="68"/>
      <c r="NYB114" s="68"/>
      <c r="NYC114" s="68"/>
      <c r="NYD114" s="68"/>
      <c r="NYE114" s="68"/>
      <c r="NYF114" s="68"/>
      <c r="NYG114" s="68"/>
      <c r="NYH114" s="68"/>
      <c r="NYI114" s="68"/>
      <c r="NYJ114" s="68"/>
      <c r="NYK114" s="68"/>
      <c r="NYL114" s="68"/>
      <c r="NYM114" s="68"/>
      <c r="NYN114" s="68"/>
      <c r="NYO114" s="68"/>
      <c r="NYP114" s="68"/>
      <c r="NYQ114" s="68"/>
      <c r="NYR114" s="68"/>
      <c r="NYS114" s="68"/>
      <c r="NYT114" s="68"/>
      <c r="NYU114" s="68"/>
      <c r="NYV114" s="68"/>
      <c r="NYW114" s="68"/>
      <c r="NYX114" s="68"/>
      <c r="NYY114" s="68"/>
      <c r="NYZ114" s="68"/>
      <c r="NZA114" s="68"/>
      <c r="NZB114" s="68"/>
      <c r="NZC114" s="68"/>
      <c r="NZD114" s="68"/>
      <c r="NZE114" s="68"/>
      <c r="NZF114" s="68"/>
      <c r="NZG114" s="68"/>
      <c r="NZH114" s="68"/>
      <c r="NZI114" s="68"/>
      <c r="NZJ114" s="68"/>
      <c r="NZK114" s="68"/>
      <c r="NZL114" s="68"/>
      <c r="NZM114" s="68"/>
      <c r="NZN114" s="68"/>
      <c r="NZO114" s="68"/>
      <c r="NZP114" s="68"/>
      <c r="NZQ114" s="68"/>
      <c r="NZR114" s="68"/>
      <c r="NZS114" s="68"/>
      <c r="NZT114" s="68"/>
      <c r="NZU114" s="68"/>
      <c r="NZV114" s="68"/>
      <c r="NZW114" s="68"/>
      <c r="NZX114" s="68"/>
      <c r="NZY114" s="68"/>
      <c r="NZZ114" s="68"/>
      <c r="OAA114" s="68"/>
      <c r="OAB114" s="68"/>
      <c r="OAC114" s="68"/>
      <c r="OAD114" s="68"/>
      <c r="OAE114" s="68"/>
      <c r="OAF114" s="68"/>
      <c r="OAG114" s="68"/>
      <c r="OAH114" s="68"/>
      <c r="OAI114" s="68"/>
      <c r="OAJ114" s="68"/>
      <c r="OAK114" s="68"/>
      <c r="OAL114" s="68"/>
      <c r="OAM114" s="68"/>
      <c r="OAN114" s="68"/>
      <c r="OAO114" s="68"/>
      <c r="OAP114" s="68"/>
      <c r="OAQ114" s="68"/>
      <c r="OAR114" s="68"/>
      <c r="OAS114" s="68"/>
      <c r="OAT114" s="68"/>
      <c r="OAU114" s="68"/>
      <c r="OAV114" s="68"/>
      <c r="OAW114" s="68"/>
      <c r="OAX114" s="68"/>
      <c r="OAY114" s="68"/>
      <c r="OAZ114" s="68"/>
      <c r="OBA114" s="68"/>
      <c r="OBB114" s="68"/>
      <c r="OBC114" s="68"/>
      <c r="OBD114" s="68"/>
      <c r="OBE114" s="68"/>
      <c r="OBF114" s="68"/>
      <c r="OBG114" s="68"/>
      <c r="OBH114" s="68"/>
      <c r="OBI114" s="68"/>
      <c r="OBJ114" s="68"/>
      <c r="OBK114" s="68"/>
      <c r="OBL114" s="68"/>
      <c r="OBM114" s="68"/>
      <c r="OBN114" s="68"/>
      <c r="OBO114" s="68"/>
      <c r="OBP114" s="68"/>
      <c r="OBQ114" s="68"/>
      <c r="OBR114" s="68"/>
      <c r="OBS114" s="68"/>
      <c r="OBT114" s="68"/>
      <c r="OBU114" s="68"/>
      <c r="OBV114" s="68"/>
      <c r="OBW114" s="68"/>
      <c r="OBX114" s="68"/>
      <c r="OBY114" s="68"/>
      <c r="OBZ114" s="68"/>
      <c r="OCA114" s="68"/>
      <c r="OCB114" s="68"/>
      <c r="OCC114" s="68"/>
      <c r="OCD114" s="68"/>
      <c r="OCE114" s="68"/>
      <c r="OCF114" s="68"/>
      <c r="OCG114" s="68"/>
      <c r="OCH114" s="68"/>
      <c r="OCI114" s="68"/>
      <c r="OCJ114" s="68"/>
      <c r="OCK114" s="68"/>
      <c r="OCL114" s="68"/>
      <c r="OCM114" s="68"/>
      <c r="OCN114" s="68"/>
      <c r="OCO114" s="68"/>
      <c r="OCP114" s="68"/>
      <c r="OCQ114" s="68"/>
      <c r="OCR114" s="68"/>
      <c r="OCS114" s="68"/>
      <c r="OCT114" s="68"/>
      <c r="OCU114" s="68"/>
      <c r="OCV114" s="68"/>
      <c r="OCW114" s="68"/>
      <c r="OCX114" s="68"/>
      <c r="OCY114" s="68"/>
      <c r="OCZ114" s="68"/>
      <c r="ODA114" s="68"/>
      <c r="ODB114" s="68"/>
      <c r="ODC114" s="68"/>
      <c r="ODD114" s="68"/>
      <c r="ODE114" s="68"/>
      <c r="ODF114" s="68"/>
      <c r="ODG114" s="68"/>
      <c r="ODH114" s="68"/>
      <c r="ODI114" s="68"/>
      <c r="ODJ114" s="68"/>
      <c r="ODK114" s="68"/>
      <c r="ODL114" s="68"/>
      <c r="ODM114" s="68"/>
      <c r="ODN114" s="68"/>
      <c r="ODO114" s="68"/>
      <c r="ODP114" s="68"/>
      <c r="ODQ114" s="68"/>
      <c r="ODR114" s="68"/>
      <c r="ODS114" s="68"/>
      <c r="ODT114" s="68"/>
      <c r="ODU114" s="68"/>
      <c r="ODV114" s="68"/>
      <c r="ODW114" s="68"/>
      <c r="ODX114" s="68"/>
      <c r="ODY114" s="68"/>
      <c r="ODZ114" s="68"/>
      <c r="OEA114" s="68"/>
      <c r="OEB114" s="68"/>
      <c r="OEC114" s="68"/>
      <c r="OED114" s="68"/>
      <c r="OEE114" s="68"/>
      <c r="OEF114" s="68"/>
      <c r="OEG114" s="68"/>
      <c r="OEH114" s="68"/>
      <c r="OEI114" s="68"/>
      <c r="OEJ114" s="68"/>
      <c r="OEK114" s="68"/>
      <c r="OEL114" s="68"/>
      <c r="OEM114" s="68"/>
      <c r="OEN114" s="68"/>
      <c r="OEO114" s="68"/>
      <c r="OEP114" s="68"/>
      <c r="OEQ114" s="68"/>
      <c r="OER114" s="68"/>
      <c r="OES114" s="68"/>
      <c r="OET114" s="68"/>
      <c r="OEU114" s="68"/>
      <c r="OEV114" s="68"/>
      <c r="OEW114" s="68"/>
      <c r="OEX114" s="68"/>
      <c r="OEY114" s="68"/>
      <c r="OEZ114" s="68"/>
      <c r="OFA114" s="68"/>
      <c r="OFB114" s="68"/>
      <c r="OFC114" s="68"/>
      <c r="OFD114" s="68"/>
      <c r="OFE114" s="68"/>
      <c r="OFF114" s="68"/>
      <c r="OFG114" s="68"/>
      <c r="OFH114" s="68"/>
      <c r="OFI114" s="68"/>
      <c r="OFJ114" s="68"/>
      <c r="OFK114" s="68"/>
      <c r="OFL114" s="68"/>
      <c r="OFM114" s="68"/>
      <c r="OFN114" s="68"/>
      <c r="OFO114" s="68"/>
      <c r="OFP114" s="68"/>
      <c r="OFQ114" s="68"/>
      <c r="OFR114" s="68"/>
      <c r="OFS114" s="68"/>
      <c r="OFT114" s="68"/>
      <c r="OFU114" s="68"/>
      <c r="OFV114" s="68"/>
      <c r="OFW114" s="68"/>
      <c r="OFX114" s="68"/>
      <c r="OFY114" s="68"/>
      <c r="OFZ114" s="68"/>
      <c r="OGA114" s="68"/>
      <c r="OGB114" s="68"/>
      <c r="OGC114" s="68"/>
      <c r="OGD114" s="68"/>
      <c r="OGE114" s="68"/>
      <c r="OGF114" s="68"/>
      <c r="OGG114" s="68"/>
      <c r="OGH114" s="68"/>
      <c r="OGI114" s="68"/>
      <c r="OGJ114" s="68"/>
      <c r="OGK114" s="68"/>
      <c r="OGL114" s="68"/>
      <c r="OGM114" s="68"/>
      <c r="OGN114" s="68"/>
      <c r="OGO114" s="68"/>
      <c r="OGP114" s="68"/>
      <c r="OGQ114" s="68"/>
      <c r="OGR114" s="68"/>
      <c r="OGS114" s="68"/>
      <c r="OGT114" s="68"/>
      <c r="OGU114" s="68"/>
      <c r="OGV114" s="68"/>
      <c r="OGW114" s="68"/>
      <c r="OGX114" s="68"/>
      <c r="OGY114" s="68"/>
      <c r="OGZ114" s="68"/>
      <c r="OHA114" s="68"/>
      <c r="OHB114" s="68"/>
      <c r="OHC114" s="68"/>
      <c r="OHD114" s="68"/>
      <c r="OHE114" s="68"/>
      <c r="OHF114" s="68"/>
      <c r="OHG114" s="68"/>
      <c r="OHH114" s="68"/>
      <c r="OHI114" s="68"/>
      <c r="OHJ114" s="68"/>
      <c r="OHK114" s="68"/>
      <c r="OHL114" s="68"/>
      <c r="OHM114" s="68"/>
      <c r="OHN114" s="68"/>
      <c r="OHO114" s="68"/>
      <c r="OHP114" s="68"/>
      <c r="OHQ114" s="68"/>
      <c r="OHR114" s="68"/>
      <c r="OHS114" s="68"/>
      <c r="OHT114" s="68"/>
      <c r="OHU114" s="68"/>
      <c r="OHV114" s="68"/>
      <c r="OHW114" s="68"/>
      <c r="OHX114" s="68"/>
      <c r="OHY114" s="68"/>
      <c r="OHZ114" s="68"/>
      <c r="OIA114" s="68"/>
      <c r="OIB114" s="68"/>
      <c r="OIC114" s="68"/>
      <c r="OID114" s="68"/>
      <c r="OIE114" s="68"/>
      <c r="OIF114" s="68"/>
      <c r="OIG114" s="68"/>
      <c r="OIH114" s="68"/>
      <c r="OII114" s="68"/>
      <c r="OIJ114" s="68"/>
      <c r="OIK114" s="68"/>
      <c r="OIL114" s="68"/>
      <c r="OIM114" s="68"/>
      <c r="OIN114" s="68"/>
      <c r="OIO114" s="68"/>
      <c r="OIP114" s="68"/>
      <c r="OIQ114" s="68"/>
      <c r="OIR114" s="68"/>
      <c r="OIS114" s="68"/>
      <c r="OIT114" s="68"/>
      <c r="OIU114" s="68"/>
      <c r="OIV114" s="68"/>
      <c r="OIW114" s="68"/>
      <c r="OIX114" s="68"/>
      <c r="OIY114" s="68"/>
      <c r="OIZ114" s="68"/>
      <c r="OJA114" s="68"/>
      <c r="OJB114" s="68"/>
      <c r="OJC114" s="68"/>
      <c r="OJD114" s="68"/>
      <c r="OJE114" s="68"/>
      <c r="OJF114" s="68"/>
      <c r="OJG114" s="68"/>
      <c r="OJH114" s="68"/>
      <c r="OJI114" s="68"/>
      <c r="OJJ114" s="68"/>
      <c r="OJK114" s="68"/>
      <c r="OJL114" s="68"/>
      <c r="OJM114" s="68"/>
      <c r="OJN114" s="68"/>
      <c r="OJO114" s="68"/>
      <c r="OJP114" s="68"/>
      <c r="OJQ114" s="68"/>
      <c r="OJR114" s="68"/>
      <c r="OJS114" s="68"/>
      <c r="OJT114" s="68"/>
      <c r="OJU114" s="68"/>
      <c r="OJV114" s="68"/>
      <c r="OJW114" s="68"/>
      <c r="OJX114" s="68"/>
      <c r="OJY114" s="68"/>
      <c r="OJZ114" s="68"/>
      <c r="OKA114" s="68"/>
      <c r="OKB114" s="68"/>
      <c r="OKC114" s="68"/>
      <c r="OKD114" s="68"/>
      <c r="OKE114" s="68"/>
      <c r="OKF114" s="68"/>
      <c r="OKG114" s="68"/>
      <c r="OKH114" s="68"/>
      <c r="OKI114" s="68"/>
      <c r="OKJ114" s="68"/>
      <c r="OKK114" s="68"/>
      <c r="OKL114" s="68"/>
      <c r="OKM114" s="68"/>
      <c r="OKN114" s="68"/>
      <c r="OKO114" s="68"/>
      <c r="OKP114" s="68"/>
      <c r="OKQ114" s="68"/>
      <c r="OKR114" s="68"/>
      <c r="OKS114" s="68"/>
      <c r="OKT114" s="68"/>
      <c r="OKU114" s="68"/>
      <c r="OKV114" s="68"/>
      <c r="OKW114" s="68"/>
      <c r="OKX114" s="68"/>
      <c r="OKY114" s="68"/>
      <c r="OKZ114" s="68"/>
      <c r="OLA114" s="68"/>
      <c r="OLB114" s="68"/>
      <c r="OLC114" s="68"/>
      <c r="OLD114" s="68"/>
      <c r="OLE114" s="68"/>
      <c r="OLF114" s="68"/>
      <c r="OLG114" s="68"/>
      <c r="OLH114" s="68"/>
      <c r="OLI114" s="68"/>
      <c r="OLJ114" s="68"/>
      <c r="OLK114" s="68"/>
      <c r="OLL114" s="68"/>
      <c r="OLM114" s="68"/>
      <c r="OLN114" s="68"/>
      <c r="OLO114" s="68"/>
      <c r="OLP114" s="68"/>
      <c r="OLQ114" s="68"/>
      <c r="OLR114" s="68"/>
      <c r="OLS114" s="68"/>
      <c r="OLT114" s="68"/>
      <c r="OLU114" s="68"/>
      <c r="OLV114" s="68"/>
      <c r="OLW114" s="68"/>
      <c r="OLX114" s="68"/>
      <c r="OLY114" s="68"/>
      <c r="OLZ114" s="68"/>
      <c r="OMA114" s="68"/>
      <c r="OMB114" s="68"/>
      <c r="OMC114" s="68"/>
      <c r="OMD114" s="68"/>
      <c r="OME114" s="68"/>
      <c r="OMF114" s="68"/>
      <c r="OMG114" s="68"/>
      <c r="OMH114" s="68"/>
      <c r="OMI114" s="68"/>
      <c r="OMJ114" s="68"/>
      <c r="OMK114" s="68"/>
      <c r="OML114" s="68"/>
      <c r="OMM114" s="68"/>
      <c r="OMN114" s="68"/>
      <c r="OMO114" s="68"/>
      <c r="OMP114" s="68"/>
      <c r="OMQ114" s="68"/>
      <c r="OMR114" s="68"/>
      <c r="OMS114" s="68"/>
      <c r="OMT114" s="68"/>
      <c r="OMU114" s="68"/>
      <c r="OMV114" s="68"/>
      <c r="OMW114" s="68"/>
      <c r="OMX114" s="68"/>
      <c r="OMY114" s="68"/>
      <c r="OMZ114" s="68"/>
      <c r="ONA114" s="68"/>
      <c r="ONB114" s="68"/>
      <c r="ONC114" s="68"/>
      <c r="OND114" s="68"/>
      <c r="ONE114" s="68"/>
      <c r="ONF114" s="68"/>
      <c r="ONG114" s="68"/>
      <c r="ONH114" s="68"/>
      <c r="ONI114" s="68"/>
      <c r="ONJ114" s="68"/>
      <c r="ONK114" s="68"/>
      <c r="ONL114" s="68"/>
      <c r="ONM114" s="68"/>
      <c r="ONN114" s="68"/>
      <c r="ONO114" s="68"/>
      <c r="ONP114" s="68"/>
      <c r="ONQ114" s="68"/>
      <c r="ONR114" s="68"/>
      <c r="ONS114" s="68"/>
      <c r="ONT114" s="68"/>
      <c r="ONU114" s="68"/>
      <c r="ONV114" s="68"/>
      <c r="ONW114" s="68"/>
      <c r="ONX114" s="68"/>
      <c r="ONY114" s="68"/>
      <c r="ONZ114" s="68"/>
      <c r="OOA114" s="68"/>
      <c r="OOB114" s="68"/>
      <c r="OOC114" s="68"/>
      <c r="OOD114" s="68"/>
      <c r="OOE114" s="68"/>
      <c r="OOF114" s="68"/>
      <c r="OOG114" s="68"/>
      <c r="OOH114" s="68"/>
      <c r="OOI114" s="68"/>
      <c r="OOJ114" s="68"/>
      <c r="OOK114" s="68"/>
      <c r="OOL114" s="68"/>
      <c r="OOM114" s="68"/>
      <c r="OON114" s="68"/>
      <c r="OOO114" s="68"/>
      <c r="OOP114" s="68"/>
      <c r="OOQ114" s="68"/>
      <c r="OOR114" s="68"/>
      <c r="OOS114" s="68"/>
      <c r="OOT114" s="68"/>
      <c r="OOU114" s="68"/>
      <c r="OOV114" s="68"/>
      <c r="OOW114" s="68"/>
      <c r="OOX114" s="68"/>
      <c r="OOY114" s="68"/>
      <c r="OOZ114" s="68"/>
      <c r="OPA114" s="68"/>
      <c r="OPB114" s="68"/>
      <c r="OPC114" s="68"/>
      <c r="OPD114" s="68"/>
      <c r="OPE114" s="68"/>
      <c r="OPF114" s="68"/>
      <c r="OPG114" s="68"/>
      <c r="OPH114" s="68"/>
      <c r="OPI114" s="68"/>
      <c r="OPJ114" s="68"/>
      <c r="OPK114" s="68"/>
      <c r="OPL114" s="68"/>
      <c r="OPM114" s="68"/>
      <c r="OPN114" s="68"/>
      <c r="OPO114" s="68"/>
      <c r="OPP114" s="68"/>
      <c r="OPQ114" s="68"/>
      <c r="OPR114" s="68"/>
      <c r="OPS114" s="68"/>
      <c r="OPT114" s="68"/>
      <c r="OPU114" s="68"/>
      <c r="OPV114" s="68"/>
      <c r="OPW114" s="68"/>
      <c r="OPX114" s="68"/>
      <c r="OPY114" s="68"/>
      <c r="OPZ114" s="68"/>
      <c r="OQA114" s="68"/>
      <c r="OQB114" s="68"/>
      <c r="OQC114" s="68"/>
      <c r="OQD114" s="68"/>
      <c r="OQE114" s="68"/>
      <c r="OQF114" s="68"/>
      <c r="OQG114" s="68"/>
      <c r="OQH114" s="68"/>
      <c r="OQI114" s="68"/>
      <c r="OQJ114" s="68"/>
      <c r="OQK114" s="68"/>
      <c r="OQL114" s="68"/>
      <c r="OQM114" s="68"/>
      <c r="OQN114" s="68"/>
      <c r="OQO114" s="68"/>
      <c r="OQP114" s="68"/>
      <c r="OQQ114" s="68"/>
      <c r="OQR114" s="68"/>
      <c r="OQS114" s="68"/>
      <c r="OQT114" s="68"/>
      <c r="OQU114" s="68"/>
      <c r="OQV114" s="68"/>
      <c r="OQW114" s="68"/>
      <c r="OQX114" s="68"/>
      <c r="OQY114" s="68"/>
      <c r="OQZ114" s="68"/>
      <c r="ORA114" s="68"/>
      <c r="ORB114" s="68"/>
      <c r="ORC114" s="68"/>
      <c r="ORD114" s="68"/>
      <c r="ORE114" s="68"/>
      <c r="ORF114" s="68"/>
      <c r="ORG114" s="68"/>
      <c r="ORH114" s="68"/>
      <c r="ORI114" s="68"/>
      <c r="ORJ114" s="68"/>
      <c r="ORK114" s="68"/>
      <c r="ORL114" s="68"/>
      <c r="ORM114" s="68"/>
      <c r="ORN114" s="68"/>
      <c r="ORO114" s="68"/>
      <c r="ORP114" s="68"/>
      <c r="ORQ114" s="68"/>
      <c r="ORR114" s="68"/>
      <c r="ORS114" s="68"/>
      <c r="ORT114" s="68"/>
      <c r="ORU114" s="68"/>
      <c r="ORV114" s="68"/>
      <c r="ORW114" s="68"/>
      <c r="ORX114" s="68"/>
      <c r="ORY114" s="68"/>
      <c r="ORZ114" s="68"/>
      <c r="OSA114" s="68"/>
      <c r="OSB114" s="68"/>
      <c r="OSC114" s="68"/>
      <c r="OSD114" s="68"/>
      <c r="OSE114" s="68"/>
      <c r="OSF114" s="68"/>
      <c r="OSG114" s="68"/>
      <c r="OSH114" s="68"/>
      <c r="OSI114" s="68"/>
      <c r="OSJ114" s="68"/>
      <c r="OSK114" s="68"/>
      <c r="OSL114" s="68"/>
      <c r="OSM114" s="68"/>
      <c r="OSN114" s="68"/>
      <c r="OSO114" s="68"/>
      <c r="OSP114" s="68"/>
      <c r="OSQ114" s="68"/>
      <c r="OSR114" s="68"/>
      <c r="OSS114" s="68"/>
      <c r="OST114" s="68"/>
      <c r="OSU114" s="68"/>
      <c r="OSV114" s="68"/>
      <c r="OSW114" s="68"/>
      <c r="OSX114" s="68"/>
      <c r="OSY114" s="68"/>
      <c r="OSZ114" s="68"/>
      <c r="OTA114" s="68"/>
      <c r="OTB114" s="68"/>
      <c r="OTC114" s="68"/>
      <c r="OTD114" s="68"/>
      <c r="OTE114" s="68"/>
      <c r="OTF114" s="68"/>
      <c r="OTG114" s="68"/>
      <c r="OTH114" s="68"/>
      <c r="OTI114" s="68"/>
      <c r="OTJ114" s="68"/>
      <c r="OTK114" s="68"/>
      <c r="OTL114" s="68"/>
      <c r="OTM114" s="68"/>
      <c r="OTN114" s="68"/>
      <c r="OTO114" s="68"/>
      <c r="OTP114" s="68"/>
      <c r="OTQ114" s="68"/>
      <c r="OTR114" s="68"/>
      <c r="OTS114" s="68"/>
      <c r="OTT114" s="68"/>
      <c r="OTU114" s="68"/>
      <c r="OTV114" s="68"/>
      <c r="OTW114" s="68"/>
      <c r="OTX114" s="68"/>
      <c r="OTY114" s="68"/>
      <c r="OTZ114" s="68"/>
      <c r="OUA114" s="68"/>
      <c r="OUB114" s="68"/>
      <c r="OUC114" s="68"/>
      <c r="OUD114" s="68"/>
      <c r="OUE114" s="68"/>
      <c r="OUF114" s="68"/>
      <c r="OUG114" s="68"/>
      <c r="OUH114" s="68"/>
      <c r="OUI114" s="68"/>
      <c r="OUJ114" s="68"/>
      <c r="OUK114" s="68"/>
      <c r="OUL114" s="68"/>
      <c r="OUM114" s="68"/>
      <c r="OUN114" s="68"/>
      <c r="OUO114" s="68"/>
      <c r="OUP114" s="68"/>
      <c r="OUQ114" s="68"/>
      <c r="OUR114" s="68"/>
      <c r="OUS114" s="68"/>
      <c r="OUT114" s="68"/>
      <c r="OUU114" s="68"/>
      <c r="OUV114" s="68"/>
      <c r="OUW114" s="68"/>
      <c r="OUX114" s="68"/>
      <c r="OUY114" s="68"/>
      <c r="OUZ114" s="68"/>
      <c r="OVA114" s="68"/>
      <c r="OVB114" s="68"/>
      <c r="OVC114" s="68"/>
      <c r="OVD114" s="68"/>
      <c r="OVE114" s="68"/>
      <c r="OVF114" s="68"/>
      <c r="OVG114" s="68"/>
      <c r="OVH114" s="68"/>
      <c r="OVI114" s="68"/>
      <c r="OVJ114" s="68"/>
      <c r="OVK114" s="68"/>
      <c r="OVL114" s="68"/>
      <c r="OVM114" s="68"/>
      <c r="OVN114" s="68"/>
      <c r="OVO114" s="68"/>
      <c r="OVP114" s="68"/>
      <c r="OVQ114" s="68"/>
      <c r="OVR114" s="68"/>
      <c r="OVS114" s="68"/>
      <c r="OVT114" s="68"/>
      <c r="OVU114" s="68"/>
      <c r="OVV114" s="68"/>
      <c r="OVW114" s="68"/>
      <c r="OVX114" s="68"/>
      <c r="OVY114" s="68"/>
      <c r="OVZ114" s="68"/>
      <c r="OWA114" s="68"/>
      <c r="OWB114" s="68"/>
      <c r="OWC114" s="68"/>
      <c r="OWD114" s="68"/>
      <c r="OWE114" s="68"/>
      <c r="OWF114" s="68"/>
      <c r="OWG114" s="68"/>
      <c r="OWH114" s="68"/>
      <c r="OWI114" s="68"/>
      <c r="OWJ114" s="68"/>
      <c r="OWK114" s="68"/>
      <c r="OWL114" s="68"/>
      <c r="OWM114" s="68"/>
      <c r="OWN114" s="68"/>
      <c r="OWO114" s="68"/>
      <c r="OWP114" s="68"/>
      <c r="OWQ114" s="68"/>
      <c r="OWR114" s="68"/>
      <c r="OWS114" s="68"/>
      <c r="OWT114" s="68"/>
      <c r="OWU114" s="68"/>
      <c r="OWV114" s="68"/>
      <c r="OWW114" s="68"/>
      <c r="OWX114" s="68"/>
      <c r="OWY114" s="68"/>
      <c r="OWZ114" s="68"/>
      <c r="OXA114" s="68"/>
      <c r="OXB114" s="68"/>
      <c r="OXC114" s="68"/>
      <c r="OXD114" s="68"/>
      <c r="OXE114" s="68"/>
      <c r="OXF114" s="68"/>
      <c r="OXG114" s="68"/>
      <c r="OXH114" s="68"/>
      <c r="OXI114" s="68"/>
      <c r="OXJ114" s="68"/>
      <c r="OXK114" s="68"/>
      <c r="OXL114" s="68"/>
      <c r="OXM114" s="68"/>
      <c r="OXN114" s="68"/>
      <c r="OXO114" s="68"/>
      <c r="OXP114" s="68"/>
      <c r="OXQ114" s="68"/>
      <c r="OXR114" s="68"/>
      <c r="OXS114" s="68"/>
      <c r="OXT114" s="68"/>
      <c r="OXU114" s="68"/>
      <c r="OXV114" s="68"/>
      <c r="OXW114" s="68"/>
      <c r="OXX114" s="68"/>
      <c r="OXY114" s="68"/>
      <c r="OXZ114" s="68"/>
      <c r="OYA114" s="68"/>
      <c r="OYB114" s="68"/>
      <c r="OYC114" s="68"/>
      <c r="OYD114" s="68"/>
      <c r="OYE114" s="68"/>
      <c r="OYF114" s="68"/>
      <c r="OYG114" s="68"/>
      <c r="OYH114" s="68"/>
      <c r="OYI114" s="68"/>
      <c r="OYJ114" s="68"/>
      <c r="OYK114" s="68"/>
      <c r="OYL114" s="68"/>
      <c r="OYM114" s="68"/>
      <c r="OYN114" s="68"/>
      <c r="OYO114" s="68"/>
      <c r="OYP114" s="68"/>
      <c r="OYQ114" s="68"/>
      <c r="OYR114" s="68"/>
      <c r="OYS114" s="68"/>
      <c r="OYT114" s="68"/>
      <c r="OYU114" s="68"/>
      <c r="OYV114" s="68"/>
      <c r="OYW114" s="68"/>
      <c r="OYX114" s="68"/>
      <c r="OYY114" s="68"/>
      <c r="OYZ114" s="68"/>
      <c r="OZA114" s="68"/>
      <c r="OZB114" s="68"/>
      <c r="OZC114" s="68"/>
      <c r="OZD114" s="68"/>
      <c r="OZE114" s="68"/>
      <c r="OZF114" s="68"/>
      <c r="OZG114" s="68"/>
      <c r="OZH114" s="68"/>
      <c r="OZI114" s="68"/>
      <c r="OZJ114" s="68"/>
      <c r="OZK114" s="68"/>
      <c r="OZL114" s="68"/>
      <c r="OZM114" s="68"/>
      <c r="OZN114" s="68"/>
      <c r="OZO114" s="68"/>
      <c r="OZP114" s="68"/>
      <c r="OZQ114" s="68"/>
      <c r="OZR114" s="68"/>
      <c r="OZS114" s="68"/>
      <c r="OZT114" s="68"/>
      <c r="OZU114" s="68"/>
      <c r="OZV114" s="68"/>
      <c r="OZW114" s="68"/>
      <c r="OZX114" s="68"/>
      <c r="OZY114" s="68"/>
      <c r="OZZ114" s="68"/>
      <c r="PAA114" s="68"/>
      <c r="PAB114" s="68"/>
      <c r="PAC114" s="68"/>
      <c r="PAD114" s="68"/>
      <c r="PAE114" s="68"/>
      <c r="PAF114" s="68"/>
      <c r="PAG114" s="68"/>
      <c r="PAH114" s="68"/>
      <c r="PAI114" s="68"/>
      <c r="PAJ114" s="68"/>
      <c r="PAK114" s="68"/>
      <c r="PAL114" s="68"/>
      <c r="PAM114" s="68"/>
      <c r="PAN114" s="68"/>
      <c r="PAO114" s="68"/>
      <c r="PAP114" s="68"/>
      <c r="PAQ114" s="68"/>
      <c r="PAR114" s="68"/>
      <c r="PAS114" s="68"/>
      <c r="PAT114" s="68"/>
      <c r="PAU114" s="68"/>
      <c r="PAV114" s="68"/>
      <c r="PAW114" s="68"/>
      <c r="PAX114" s="68"/>
      <c r="PAY114" s="68"/>
      <c r="PAZ114" s="68"/>
      <c r="PBA114" s="68"/>
      <c r="PBB114" s="68"/>
      <c r="PBC114" s="68"/>
      <c r="PBD114" s="68"/>
      <c r="PBE114" s="68"/>
      <c r="PBF114" s="68"/>
      <c r="PBG114" s="68"/>
      <c r="PBH114" s="68"/>
      <c r="PBI114" s="68"/>
      <c r="PBJ114" s="68"/>
      <c r="PBK114" s="68"/>
      <c r="PBL114" s="68"/>
      <c r="PBM114" s="68"/>
      <c r="PBN114" s="68"/>
      <c r="PBO114" s="68"/>
      <c r="PBP114" s="68"/>
      <c r="PBQ114" s="68"/>
      <c r="PBR114" s="68"/>
      <c r="PBS114" s="68"/>
      <c r="PBT114" s="68"/>
      <c r="PBU114" s="68"/>
      <c r="PBV114" s="68"/>
      <c r="PBW114" s="68"/>
      <c r="PBX114" s="68"/>
      <c r="PBY114" s="68"/>
      <c r="PBZ114" s="68"/>
      <c r="PCA114" s="68"/>
      <c r="PCB114" s="68"/>
      <c r="PCC114" s="68"/>
      <c r="PCD114" s="68"/>
      <c r="PCE114" s="68"/>
      <c r="PCF114" s="68"/>
      <c r="PCG114" s="68"/>
      <c r="PCH114" s="68"/>
      <c r="PCI114" s="68"/>
      <c r="PCJ114" s="68"/>
      <c r="PCK114" s="68"/>
      <c r="PCL114" s="68"/>
      <c r="PCM114" s="68"/>
      <c r="PCN114" s="68"/>
      <c r="PCO114" s="68"/>
      <c r="PCP114" s="68"/>
      <c r="PCQ114" s="68"/>
      <c r="PCR114" s="68"/>
      <c r="PCS114" s="68"/>
      <c r="PCT114" s="68"/>
      <c r="PCU114" s="68"/>
      <c r="PCV114" s="68"/>
      <c r="PCW114" s="68"/>
      <c r="PCX114" s="68"/>
      <c r="PCY114" s="68"/>
      <c r="PCZ114" s="68"/>
      <c r="PDA114" s="68"/>
      <c r="PDB114" s="68"/>
      <c r="PDC114" s="68"/>
      <c r="PDD114" s="68"/>
      <c r="PDE114" s="68"/>
      <c r="PDF114" s="68"/>
      <c r="PDG114" s="68"/>
      <c r="PDH114" s="68"/>
      <c r="PDI114" s="68"/>
      <c r="PDJ114" s="68"/>
      <c r="PDK114" s="68"/>
      <c r="PDL114" s="68"/>
      <c r="PDM114" s="68"/>
      <c r="PDN114" s="68"/>
      <c r="PDO114" s="68"/>
      <c r="PDP114" s="68"/>
      <c r="PDQ114" s="68"/>
      <c r="PDR114" s="68"/>
      <c r="PDS114" s="68"/>
      <c r="PDT114" s="68"/>
      <c r="PDU114" s="68"/>
      <c r="PDV114" s="68"/>
      <c r="PDW114" s="68"/>
      <c r="PDX114" s="68"/>
      <c r="PDY114" s="68"/>
      <c r="PDZ114" s="68"/>
      <c r="PEA114" s="68"/>
      <c r="PEB114" s="68"/>
      <c r="PEC114" s="68"/>
      <c r="PED114" s="68"/>
      <c r="PEE114" s="68"/>
      <c r="PEF114" s="68"/>
      <c r="PEG114" s="68"/>
      <c r="PEH114" s="68"/>
      <c r="PEI114" s="68"/>
      <c r="PEJ114" s="68"/>
      <c r="PEK114" s="68"/>
      <c r="PEL114" s="68"/>
      <c r="PEM114" s="68"/>
      <c r="PEN114" s="68"/>
      <c r="PEO114" s="68"/>
      <c r="PEP114" s="68"/>
      <c r="PEQ114" s="68"/>
      <c r="PER114" s="68"/>
      <c r="PES114" s="68"/>
      <c r="PET114" s="68"/>
      <c r="PEU114" s="68"/>
      <c r="PEV114" s="68"/>
      <c r="PEW114" s="68"/>
      <c r="PEX114" s="68"/>
      <c r="PEY114" s="68"/>
      <c r="PEZ114" s="68"/>
      <c r="PFA114" s="68"/>
      <c r="PFB114" s="68"/>
      <c r="PFC114" s="68"/>
      <c r="PFD114" s="68"/>
      <c r="PFE114" s="68"/>
      <c r="PFF114" s="68"/>
      <c r="PFG114" s="68"/>
      <c r="PFH114" s="68"/>
      <c r="PFI114" s="68"/>
      <c r="PFJ114" s="68"/>
      <c r="PFK114" s="68"/>
      <c r="PFL114" s="68"/>
      <c r="PFM114" s="68"/>
      <c r="PFN114" s="68"/>
      <c r="PFO114" s="68"/>
      <c r="PFP114" s="68"/>
      <c r="PFQ114" s="68"/>
      <c r="PFR114" s="68"/>
      <c r="PFS114" s="68"/>
      <c r="PFT114" s="68"/>
      <c r="PFU114" s="68"/>
      <c r="PFV114" s="68"/>
      <c r="PFW114" s="68"/>
      <c r="PFX114" s="68"/>
      <c r="PFY114" s="68"/>
      <c r="PFZ114" s="68"/>
      <c r="PGA114" s="68"/>
      <c r="PGB114" s="68"/>
      <c r="PGC114" s="68"/>
      <c r="PGD114" s="68"/>
      <c r="PGE114" s="68"/>
      <c r="PGF114" s="68"/>
      <c r="PGG114" s="68"/>
      <c r="PGH114" s="68"/>
      <c r="PGI114" s="68"/>
      <c r="PGJ114" s="68"/>
      <c r="PGK114" s="68"/>
      <c r="PGL114" s="68"/>
      <c r="PGM114" s="68"/>
      <c r="PGN114" s="68"/>
      <c r="PGO114" s="68"/>
      <c r="PGP114" s="68"/>
      <c r="PGQ114" s="68"/>
      <c r="PGR114" s="68"/>
      <c r="PGS114" s="68"/>
      <c r="PGT114" s="68"/>
      <c r="PGU114" s="68"/>
      <c r="PGV114" s="68"/>
      <c r="PGW114" s="68"/>
      <c r="PGX114" s="68"/>
      <c r="PGY114" s="68"/>
      <c r="PGZ114" s="68"/>
      <c r="PHA114" s="68"/>
      <c r="PHB114" s="68"/>
      <c r="PHC114" s="68"/>
      <c r="PHD114" s="68"/>
      <c r="PHE114" s="68"/>
      <c r="PHF114" s="68"/>
      <c r="PHG114" s="68"/>
      <c r="PHH114" s="68"/>
      <c r="PHI114" s="68"/>
      <c r="PHJ114" s="68"/>
      <c r="PHK114" s="68"/>
      <c r="PHL114" s="68"/>
      <c r="PHM114" s="68"/>
      <c r="PHN114" s="68"/>
      <c r="PHO114" s="68"/>
      <c r="PHP114" s="68"/>
      <c r="PHQ114" s="68"/>
      <c r="PHR114" s="68"/>
      <c r="PHS114" s="68"/>
      <c r="PHT114" s="68"/>
      <c r="PHU114" s="68"/>
      <c r="PHV114" s="68"/>
      <c r="PHW114" s="68"/>
      <c r="PHX114" s="68"/>
      <c r="PHY114" s="68"/>
      <c r="PHZ114" s="68"/>
      <c r="PIA114" s="68"/>
      <c r="PIB114" s="68"/>
      <c r="PIC114" s="68"/>
      <c r="PID114" s="68"/>
      <c r="PIE114" s="68"/>
      <c r="PIF114" s="68"/>
      <c r="PIG114" s="68"/>
      <c r="PIH114" s="68"/>
      <c r="PII114" s="68"/>
      <c r="PIJ114" s="68"/>
      <c r="PIK114" s="68"/>
      <c r="PIL114" s="68"/>
      <c r="PIM114" s="68"/>
      <c r="PIN114" s="68"/>
      <c r="PIO114" s="68"/>
      <c r="PIP114" s="68"/>
      <c r="PIQ114" s="68"/>
      <c r="PIR114" s="68"/>
      <c r="PIS114" s="68"/>
      <c r="PIT114" s="68"/>
      <c r="PIU114" s="68"/>
      <c r="PIV114" s="68"/>
      <c r="PIW114" s="68"/>
      <c r="PIX114" s="68"/>
      <c r="PIY114" s="68"/>
      <c r="PIZ114" s="68"/>
      <c r="PJA114" s="68"/>
      <c r="PJB114" s="68"/>
      <c r="PJC114" s="68"/>
      <c r="PJD114" s="68"/>
      <c r="PJE114" s="68"/>
      <c r="PJF114" s="68"/>
      <c r="PJG114" s="68"/>
      <c r="PJH114" s="68"/>
      <c r="PJI114" s="68"/>
      <c r="PJJ114" s="68"/>
      <c r="PJK114" s="68"/>
      <c r="PJL114" s="68"/>
      <c r="PJM114" s="68"/>
      <c r="PJN114" s="68"/>
      <c r="PJO114" s="68"/>
      <c r="PJP114" s="68"/>
      <c r="PJQ114" s="68"/>
      <c r="PJR114" s="68"/>
      <c r="PJS114" s="68"/>
      <c r="PJT114" s="68"/>
      <c r="PJU114" s="68"/>
      <c r="PJV114" s="68"/>
      <c r="PJW114" s="68"/>
      <c r="PJX114" s="68"/>
      <c r="PJY114" s="68"/>
      <c r="PJZ114" s="68"/>
      <c r="PKA114" s="68"/>
      <c r="PKB114" s="68"/>
      <c r="PKC114" s="68"/>
      <c r="PKD114" s="68"/>
      <c r="PKE114" s="68"/>
      <c r="PKF114" s="68"/>
      <c r="PKG114" s="68"/>
      <c r="PKH114" s="68"/>
      <c r="PKI114" s="68"/>
      <c r="PKJ114" s="68"/>
      <c r="PKK114" s="68"/>
      <c r="PKL114" s="68"/>
      <c r="PKM114" s="68"/>
      <c r="PKN114" s="68"/>
      <c r="PKO114" s="68"/>
      <c r="PKP114" s="68"/>
      <c r="PKQ114" s="68"/>
      <c r="PKR114" s="68"/>
      <c r="PKS114" s="68"/>
      <c r="PKT114" s="68"/>
      <c r="PKU114" s="68"/>
      <c r="PKV114" s="68"/>
      <c r="PKW114" s="68"/>
      <c r="PKX114" s="68"/>
      <c r="PKY114" s="68"/>
      <c r="PKZ114" s="68"/>
      <c r="PLA114" s="68"/>
      <c r="PLB114" s="68"/>
      <c r="PLC114" s="68"/>
      <c r="PLD114" s="68"/>
      <c r="PLE114" s="68"/>
      <c r="PLF114" s="68"/>
      <c r="PLG114" s="68"/>
      <c r="PLH114" s="68"/>
      <c r="PLI114" s="68"/>
      <c r="PLJ114" s="68"/>
      <c r="PLK114" s="68"/>
      <c r="PLL114" s="68"/>
      <c r="PLM114" s="68"/>
      <c r="PLN114" s="68"/>
      <c r="PLO114" s="68"/>
      <c r="PLP114" s="68"/>
      <c r="PLQ114" s="68"/>
      <c r="PLR114" s="68"/>
      <c r="PLS114" s="68"/>
      <c r="PLT114" s="68"/>
      <c r="PLU114" s="68"/>
      <c r="PLV114" s="68"/>
      <c r="PLW114" s="68"/>
      <c r="PLX114" s="68"/>
      <c r="PLY114" s="68"/>
      <c r="PLZ114" s="68"/>
      <c r="PMA114" s="68"/>
      <c r="PMB114" s="68"/>
      <c r="PMC114" s="68"/>
      <c r="PMD114" s="68"/>
      <c r="PME114" s="68"/>
      <c r="PMF114" s="68"/>
      <c r="PMG114" s="68"/>
      <c r="PMH114" s="68"/>
      <c r="PMI114" s="68"/>
      <c r="PMJ114" s="68"/>
      <c r="PMK114" s="68"/>
      <c r="PML114" s="68"/>
      <c r="PMM114" s="68"/>
      <c r="PMN114" s="68"/>
      <c r="PMO114" s="68"/>
      <c r="PMP114" s="68"/>
      <c r="PMQ114" s="68"/>
      <c r="PMR114" s="68"/>
      <c r="PMS114" s="68"/>
      <c r="PMT114" s="68"/>
      <c r="PMU114" s="68"/>
      <c r="PMV114" s="68"/>
      <c r="PMW114" s="68"/>
      <c r="PMX114" s="68"/>
      <c r="PMY114" s="68"/>
      <c r="PMZ114" s="68"/>
      <c r="PNA114" s="68"/>
      <c r="PNB114" s="68"/>
      <c r="PNC114" s="68"/>
      <c r="PND114" s="68"/>
      <c r="PNE114" s="68"/>
      <c r="PNF114" s="68"/>
      <c r="PNG114" s="68"/>
      <c r="PNH114" s="68"/>
      <c r="PNI114" s="68"/>
      <c r="PNJ114" s="68"/>
      <c r="PNK114" s="68"/>
      <c r="PNL114" s="68"/>
      <c r="PNM114" s="68"/>
      <c r="PNN114" s="68"/>
      <c r="PNO114" s="68"/>
      <c r="PNP114" s="68"/>
      <c r="PNQ114" s="68"/>
      <c r="PNR114" s="68"/>
      <c r="PNS114" s="68"/>
      <c r="PNT114" s="68"/>
      <c r="PNU114" s="68"/>
      <c r="PNV114" s="68"/>
      <c r="PNW114" s="68"/>
      <c r="PNX114" s="68"/>
      <c r="PNY114" s="68"/>
      <c r="PNZ114" s="68"/>
      <c r="POA114" s="68"/>
      <c r="POB114" s="68"/>
      <c r="POC114" s="68"/>
      <c r="POD114" s="68"/>
      <c r="POE114" s="68"/>
      <c r="POF114" s="68"/>
      <c r="POG114" s="68"/>
      <c r="POH114" s="68"/>
      <c r="POI114" s="68"/>
      <c r="POJ114" s="68"/>
      <c r="POK114" s="68"/>
      <c r="POL114" s="68"/>
      <c r="POM114" s="68"/>
      <c r="PON114" s="68"/>
      <c r="POO114" s="68"/>
      <c r="POP114" s="68"/>
      <c r="POQ114" s="68"/>
      <c r="POR114" s="68"/>
      <c r="POS114" s="68"/>
      <c r="POT114" s="68"/>
      <c r="POU114" s="68"/>
      <c r="POV114" s="68"/>
      <c r="POW114" s="68"/>
      <c r="POX114" s="68"/>
      <c r="POY114" s="68"/>
      <c r="POZ114" s="68"/>
      <c r="PPA114" s="68"/>
      <c r="PPB114" s="68"/>
      <c r="PPC114" s="68"/>
      <c r="PPD114" s="68"/>
      <c r="PPE114" s="68"/>
      <c r="PPF114" s="68"/>
      <c r="PPG114" s="68"/>
      <c r="PPH114" s="68"/>
      <c r="PPI114" s="68"/>
      <c r="PPJ114" s="68"/>
      <c r="PPK114" s="68"/>
      <c r="PPL114" s="68"/>
      <c r="PPM114" s="68"/>
      <c r="PPN114" s="68"/>
      <c r="PPO114" s="68"/>
      <c r="PPP114" s="68"/>
      <c r="PPQ114" s="68"/>
      <c r="PPR114" s="68"/>
      <c r="PPS114" s="68"/>
      <c r="PPT114" s="68"/>
      <c r="PPU114" s="68"/>
      <c r="PPV114" s="68"/>
      <c r="PPW114" s="68"/>
      <c r="PPX114" s="68"/>
      <c r="PPY114" s="68"/>
      <c r="PPZ114" s="68"/>
      <c r="PQA114" s="68"/>
      <c r="PQB114" s="68"/>
      <c r="PQC114" s="68"/>
      <c r="PQD114" s="68"/>
      <c r="PQE114" s="68"/>
      <c r="PQF114" s="68"/>
      <c r="PQG114" s="68"/>
      <c r="PQH114" s="68"/>
      <c r="PQI114" s="68"/>
      <c r="PQJ114" s="68"/>
      <c r="PQK114" s="68"/>
      <c r="PQL114" s="68"/>
      <c r="PQM114" s="68"/>
      <c r="PQN114" s="68"/>
      <c r="PQO114" s="68"/>
      <c r="PQP114" s="68"/>
      <c r="PQQ114" s="68"/>
      <c r="PQR114" s="68"/>
      <c r="PQS114" s="68"/>
      <c r="PQT114" s="68"/>
      <c r="PQU114" s="68"/>
      <c r="PQV114" s="68"/>
      <c r="PQW114" s="68"/>
      <c r="PQX114" s="68"/>
      <c r="PQY114" s="68"/>
      <c r="PQZ114" s="68"/>
      <c r="PRA114" s="68"/>
      <c r="PRB114" s="68"/>
      <c r="PRC114" s="68"/>
      <c r="PRD114" s="68"/>
      <c r="PRE114" s="68"/>
      <c r="PRF114" s="68"/>
      <c r="PRG114" s="68"/>
      <c r="PRH114" s="68"/>
      <c r="PRI114" s="68"/>
      <c r="PRJ114" s="68"/>
      <c r="PRK114" s="68"/>
      <c r="PRL114" s="68"/>
      <c r="PRM114" s="68"/>
      <c r="PRN114" s="68"/>
      <c r="PRO114" s="68"/>
      <c r="PRP114" s="68"/>
      <c r="PRQ114" s="68"/>
      <c r="PRR114" s="68"/>
      <c r="PRS114" s="68"/>
      <c r="PRT114" s="68"/>
      <c r="PRU114" s="68"/>
      <c r="PRV114" s="68"/>
      <c r="PRW114" s="68"/>
      <c r="PRX114" s="68"/>
      <c r="PRY114" s="68"/>
      <c r="PRZ114" s="68"/>
      <c r="PSA114" s="68"/>
      <c r="PSB114" s="68"/>
      <c r="PSC114" s="68"/>
      <c r="PSD114" s="68"/>
      <c r="PSE114" s="68"/>
      <c r="PSF114" s="68"/>
      <c r="PSG114" s="68"/>
      <c r="PSH114" s="68"/>
      <c r="PSI114" s="68"/>
      <c r="PSJ114" s="68"/>
      <c r="PSK114" s="68"/>
      <c r="PSL114" s="68"/>
      <c r="PSM114" s="68"/>
      <c r="PSN114" s="68"/>
      <c r="PSO114" s="68"/>
      <c r="PSP114" s="68"/>
      <c r="PSQ114" s="68"/>
      <c r="PSR114" s="68"/>
      <c r="PSS114" s="68"/>
      <c r="PST114" s="68"/>
      <c r="PSU114" s="68"/>
      <c r="PSV114" s="68"/>
      <c r="PSW114" s="68"/>
      <c r="PSX114" s="68"/>
      <c r="PSY114" s="68"/>
      <c r="PSZ114" s="68"/>
      <c r="PTA114" s="68"/>
      <c r="PTB114" s="68"/>
      <c r="PTC114" s="68"/>
      <c r="PTD114" s="68"/>
      <c r="PTE114" s="68"/>
      <c r="PTF114" s="68"/>
      <c r="PTG114" s="68"/>
      <c r="PTH114" s="68"/>
      <c r="PTI114" s="68"/>
      <c r="PTJ114" s="68"/>
      <c r="PTK114" s="68"/>
      <c r="PTL114" s="68"/>
      <c r="PTM114" s="68"/>
      <c r="PTN114" s="68"/>
      <c r="PTO114" s="68"/>
      <c r="PTP114" s="68"/>
      <c r="PTQ114" s="68"/>
      <c r="PTR114" s="68"/>
      <c r="PTS114" s="68"/>
      <c r="PTT114" s="68"/>
      <c r="PTU114" s="68"/>
      <c r="PTV114" s="68"/>
      <c r="PTW114" s="68"/>
      <c r="PTX114" s="68"/>
      <c r="PTY114" s="68"/>
      <c r="PTZ114" s="68"/>
      <c r="PUA114" s="68"/>
      <c r="PUB114" s="68"/>
      <c r="PUC114" s="68"/>
      <c r="PUD114" s="68"/>
      <c r="PUE114" s="68"/>
      <c r="PUF114" s="68"/>
      <c r="PUG114" s="68"/>
      <c r="PUH114" s="68"/>
      <c r="PUI114" s="68"/>
      <c r="PUJ114" s="68"/>
      <c r="PUK114" s="68"/>
      <c r="PUL114" s="68"/>
      <c r="PUM114" s="68"/>
      <c r="PUN114" s="68"/>
      <c r="PUO114" s="68"/>
      <c r="PUP114" s="68"/>
      <c r="PUQ114" s="68"/>
      <c r="PUR114" s="68"/>
      <c r="PUS114" s="68"/>
      <c r="PUT114" s="68"/>
      <c r="PUU114" s="68"/>
      <c r="PUV114" s="68"/>
      <c r="PUW114" s="68"/>
      <c r="PUX114" s="68"/>
      <c r="PUY114" s="68"/>
      <c r="PUZ114" s="68"/>
      <c r="PVA114" s="68"/>
      <c r="PVB114" s="68"/>
      <c r="PVC114" s="68"/>
      <c r="PVD114" s="68"/>
      <c r="PVE114" s="68"/>
      <c r="PVF114" s="68"/>
      <c r="PVG114" s="68"/>
      <c r="PVH114" s="68"/>
      <c r="PVI114" s="68"/>
      <c r="PVJ114" s="68"/>
      <c r="PVK114" s="68"/>
      <c r="PVL114" s="68"/>
      <c r="PVM114" s="68"/>
      <c r="PVN114" s="68"/>
      <c r="PVO114" s="68"/>
      <c r="PVP114" s="68"/>
      <c r="PVQ114" s="68"/>
      <c r="PVR114" s="68"/>
      <c r="PVS114" s="68"/>
      <c r="PVT114" s="68"/>
      <c r="PVU114" s="68"/>
      <c r="PVV114" s="68"/>
      <c r="PVW114" s="68"/>
      <c r="PVX114" s="68"/>
      <c r="PVY114" s="68"/>
      <c r="PVZ114" s="68"/>
      <c r="PWA114" s="68"/>
      <c r="PWB114" s="68"/>
      <c r="PWC114" s="68"/>
      <c r="PWD114" s="68"/>
      <c r="PWE114" s="68"/>
      <c r="PWF114" s="68"/>
      <c r="PWG114" s="68"/>
      <c r="PWH114" s="68"/>
      <c r="PWI114" s="68"/>
      <c r="PWJ114" s="68"/>
      <c r="PWK114" s="68"/>
      <c r="PWL114" s="68"/>
      <c r="PWM114" s="68"/>
      <c r="PWN114" s="68"/>
      <c r="PWO114" s="68"/>
      <c r="PWP114" s="68"/>
      <c r="PWQ114" s="68"/>
      <c r="PWR114" s="68"/>
      <c r="PWS114" s="68"/>
      <c r="PWT114" s="68"/>
      <c r="PWU114" s="68"/>
      <c r="PWV114" s="68"/>
      <c r="PWW114" s="68"/>
      <c r="PWX114" s="68"/>
      <c r="PWY114" s="68"/>
      <c r="PWZ114" s="68"/>
      <c r="PXA114" s="68"/>
      <c r="PXB114" s="68"/>
      <c r="PXC114" s="68"/>
      <c r="PXD114" s="68"/>
      <c r="PXE114" s="68"/>
      <c r="PXF114" s="68"/>
      <c r="PXG114" s="68"/>
      <c r="PXH114" s="68"/>
      <c r="PXI114" s="68"/>
      <c r="PXJ114" s="68"/>
      <c r="PXK114" s="68"/>
      <c r="PXL114" s="68"/>
      <c r="PXM114" s="68"/>
      <c r="PXN114" s="68"/>
      <c r="PXO114" s="68"/>
      <c r="PXP114" s="68"/>
      <c r="PXQ114" s="68"/>
      <c r="PXR114" s="68"/>
      <c r="PXS114" s="68"/>
      <c r="PXT114" s="68"/>
      <c r="PXU114" s="68"/>
      <c r="PXV114" s="68"/>
      <c r="PXW114" s="68"/>
      <c r="PXX114" s="68"/>
      <c r="PXY114" s="68"/>
      <c r="PXZ114" s="68"/>
      <c r="PYA114" s="68"/>
      <c r="PYB114" s="68"/>
      <c r="PYC114" s="68"/>
      <c r="PYD114" s="68"/>
      <c r="PYE114" s="68"/>
      <c r="PYF114" s="68"/>
      <c r="PYG114" s="68"/>
      <c r="PYH114" s="68"/>
      <c r="PYI114" s="68"/>
      <c r="PYJ114" s="68"/>
      <c r="PYK114" s="68"/>
      <c r="PYL114" s="68"/>
      <c r="PYM114" s="68"/>
      <c r="PYN114" s="68"/>
      <c r="PYO114" s="68"/>
      <c r="PYP114" s="68"/>
      <c r="PYQ114" s="68"/>
      <c r="PYR114" s="68"/>
      <c r="PYS114" s="68"/>
      <c r="PYT114" s="68"/>
      <c r="PYU114" s="68"/>
      <c r="PYV114" s="68"/>
      <c r="PYW114" s="68"/>
      <c r="PYX114" s="68"/>
      <c r="PYY114" s="68"/>
      <c r="PYZ114" s="68"/>
      <c r="PZA114" s="68"/>
      <c r="PZB114" s="68"/>
      <c r="PZC114" s="68"/>
      <c r="PZD114" s="68"/>
      <c r="PZE114" s="68"/>
      <c r="PZF114" s="68"/>
      <c r="PZG114" s="68"/>
      <c r="PZH114" s="68"/>
      <c r="PZI114" s="68"/>
      <c r="PZJ114" s="68"/>
      <c r="PZK114" s="68"/>
      <c r="PZL114" s="68"/>
      <c r="PZM114" s="68"/>
      <c r="PZN114" s="68"/>
      <c r="PZO114" s="68"/>
      <c r="PZP114" s="68"/>
      <c r="PZQ114" s="68"/>
      <c r="PZR114" s="68"/>
      <c r="PZS114" s="68"/>
      <c r="PZT114" s="68"/>
      <c r="PZU114" s="68"/>
      <c r="PZV114" s="68"/>
      <c r="PZW114" s="68"/>
      <c r="PZX114" s="68"/>
      <c r="PZY114" s="68"/>
      <c r="PZZ114" s="68"/>
      <c r="QAA114" s="68"/>
      <c r="QAB114" s="68"/>
      <c r="QAC114" s="68"/>
      <c r="QAD114" s="68"/>
      <c r="QAE114" s="68"/>
      <c r="QAF114" s="68"/>
      <c r="QAG114" s="68"/>
      <c r="QAH114" s="68"/>
      <c r="QAI114" s="68"/>
      <c r="QAJ114" s="68"/>
      <c r="QAK114" s="68"/>
      <c r="QAL114" s="68"/>
      <c r="QAM114" s="68"/>
      <c r="QAN114" s="68"/>
      <c r="QAO114" s="68"/>
      <c r="QAP114" s="68"/>
      <c r="QAQ114" s="68"/>
      <c r="QAR114" s="68"/>
      <c r="QAS114" s="68"/>
      <c r="QAT114" s="68"/>
      <c r="QAU114" s="68"/>
      <c r="QAV114" s="68"/>
      <c r="QAW114" s="68"/>
      <c r="QAX114" s="68"/>
      <c r="QAY114" s="68"/>
      <c r="QAZ114" s="68"/>
      <c r="QBA114" s="68"/>
      <c r="QBB114" s="68"/>
      <c r="QBC114" s="68"/>
      <c r="QBD114" s="68"/>
      <c r="QBE114" s="68"/>
      <c r="QBF114" s="68"/>
      <c r="QBG114" s="68"/>
      <c r="QBH114" s="68"/>
      <c r="QBI114" s="68"/>
      <c r="QBJ114" s="68"/>
      <c r="QBK114" s="68"/>
      <c r="QBL114" s="68"/>
      <c r="QBM114" s="68"/>
      <c r="QBN114" s="68"/>
      <c r="QBO114" s="68"/>
      <c r="QBP114" s="68"/>
      <c r="QBQ114" s="68"/>
      <c r="QBR114" s="68"/>
      <c r="QBS114" s="68"/>
      <c r="QBT114" s="68"/>
      <c r="QBU114" s="68"/>
      <c r="QBV114" s="68"/>
      <c r="QBW114" s="68"/>
      <c r="QBX114" s="68"/>
      <c r="QBY114" s="68"/>
      <c r="QBZ114" s="68"/>
      <c r="QCA114" s="68"/>
      <c r="QCB114" s="68"/>
      <c r="QCC114" s="68"/>
      <c r="QCD114" s="68"/>
      <c r="QCE114" s="68"/>
      <c r="QCF114" s="68"/>
      <c r="QCG114" s="68"/>
      <c r="QCH114" s="68"/>
      <c r="QCI114" s="68"/>
      <c r="QCJ114" s="68"/>
      <c r="QCK114" s="68"/>
      <c r="QCL114" s="68"/>
      <c r="QCM114" s="68"/>
      <c r="QCN114" s="68"/>
      <c r="QCO114" s="68"/>
      <c r="QCP114" s="68"/>
      <c r="QCQ114" s="68"/>
      <c r="QCR114" s="68"/>
      <c r="QCS114" s="68"/>
      <c r="QCT114" s="68"/>
      <c r="QCU114" s="68"/>
      <c r="QCV114" s="68"/>
      <c r="QCW114" s="68"/>
      <c r="QCX114" s="68"/>
      <c r="QCY114" s="68"/>
      <c r="QCZ114" s="68"/>
      <c r="QDA114" s="68"/>
      <c r="QDB114" s="68"/>
      <c r="QDC114" s="68"/>
      <c r="QDD114" s="68"/>
      <c r="QDE114" s="68"/>
      <c r="QDF114" s="68"/>
      <c r="QDG114" s="68"/>
      <c r="QDH114" s="68"/>
      <c r="QDI114" s="68"/>
      <c r="QDJ114" s="68"/>
      <c r="QDK114" s="68"/>
      <c r="QDL114" s="68"/>
      <c r="QDM114" s="68"/>
      <c r="QDN114" s="68"/>
      <c r="QDO114" s="68"/>
      <c r="QDP114" s="68"/>
      <c r="QDQ114" s="68"/>
      <c r="QDR114" s="68"/>
      <c r="QDS114" s="68"/>
      <c r="QDT114" s="68"/>
      <c r="QDU114" s="68"/>
      <c r="QDV114" s="68"/>
      <c r="QDW114" s="68"/>
      <c r="QDX114" s="68"/>
      <c r="QDY114" s="68"/>
      <c r="QDZ114" s="68"/>
      <c r="QEA114" s="68"/>
      <c r="QEB114" s="68"/>
      <c r="QEC114" s="68"/>
      <c r="QED114" s="68"/>
      <c r="QEE114" s="68"/>
      <c r="QEF114" s="68"/>
      <c r="QEG114" s="68"/>
      <c r="QEH114" s="68"/>
      <c r="QEI114" s="68"/>
      <c r="QEJ114" s="68"/>
      <c r="QEK114" s="68"/>
      <c r="QEL114" s="68"/>
      <c r="QEM114" s="68"/>
      <c r="QEN114" s="68"/>
      <c r="QEO114" s="68"/>
      <c r="QEP114" s="68"/>
      <c r="QEQ114" s="68"/>
      <c r="QER114" s="68"/>
      <c r="QES114" s="68"/>
      <c r="QET114" s="68"/>
      <c r="QEU114" s="68"/>
      <c r="QEV114" s="68"/>
      <c r="QEW114" s="68"/>
      <c r="QEX114" s="68"/>
      <c r="QEY114" s="68"/>
      <c r="QEZ114" s="68"/>
      <c r="QFA114" s="68"/>
      <c r="QFB114" s="68"/>
      <c r="QFC114" s="68"/>
      <c r="QFD114" s="68"/>
      <c r="QFE114" s="68"/>
      <c r="QFF114" s="68"/>
      <c r="QFG114" s="68"/>
      <c r="QFH114" s="68"/>
      <c r="QFI114" s="68"/>
      <c r="QFJ114" s="68"/>
      <c r="QFK114" s="68"/>
      <c r="QFL114" s="68"/>
      <c r="QFM114" s="68"/>
      <c r="QFN114" s="68"/>
      <c r="QFO114" s="68"/>
      <c r="QFP114" s="68"/>
      <c r="QFQ114" s="68"/>
      <c r="QFR114" s="68"/>
      <c r="QFS114" s="68"/>
      <c r="QFT114" s="68"/>
      <c r="QFU114" s="68"/>
      <c r="QFV114" s="68"/>
      <c r="QFW114" s="68"/>
      <c r="QFX114" s="68"/>
      <c r="QFY114" s="68"/>
      <c r="QFZ114" s="68"/>
      <c r="QGA114" s="68"/>
      <c r="QGB114" s="68"/>
      <c r="QGC114" s="68"/>
      <c r="QGD114" s="68"/>
      <c r="QGE114" s="68"/>
      <c r="QGF114" s="68"/>
      <c r="QGG114" s="68"/>
      <c r="QGH114" s="68"/>
      <c r="QGI114" s="68"/>
      <c r="QGJ114" s="68"/>
      <c r="QGK114" s="68"/>
      <c r="QGL114" s="68"/>
      <c r="QGM114" s="68"/>
      <c r="QGN114" s="68"/>
      <c r="QGO114" s="68"/>
      <c r="QGP114" s="68"/>
      <c r="QGQ114" s="68"/>
      <c r="QGR114" s="68"/>
      <c r="QGS114" s="68"/>
      <c r="QGT114" s="68"/>
      <c r="QGU114" s="68"/>
      <c r="QGV114" s="68"/>
      <c r="QGW114" s="68"/>
      <c r="QGX114" s="68"/>
      <c r="QGY114" s="68"/>
      <c r="QGZ114" s="68"/>
      <c r="QHA114" s="68"/>
      <c r="QHB114" s="68"/>
      <c r="QHC114" s="68"/>
      <c r="QHD114" s="68"/>
      <c r="QHE114" s="68"/>
      <c r="QHF114" s="68"/>
      <c r="QHG114" s="68"/>
      <c r="QHH114" s="68"/>
      <c r="QHI114" s="68"/>
      <c r="QHJ114" s="68"/>
      <c r="QHK114" s="68"/>
      <c r="QHL114" s="68"/>
      <c r="QHM114" s="68"/>
      <c r="QHN114" s="68"/>
      <c r="QHO114" s="68"/>
      <c r="QHP114" s="68"/>
      <c r="QHQ114" s="68"/>
      <c r="QHR114" s="68"/>
      <c r="QHS114" s="68"/>
      <c r="QHT114" s="68"/>
      <c r="QHU114" s="68"/>
      <c r="QHV114" s="68"/>
      <c r="QHW114" s="68"/>
      <c r="QHX114" s="68"/>
      <c r="QHY114" s="68"/>
      <c r="QHZ114" s="68"/>
      <c r="QIA114" s="68"/>
      <c r="QIB114" s="68"/>
      <c r="QIC114" s="68"/>
      <c r="QID114" s="68"/>
      <c r="QIE114" s="68"/>
      <c r="QIF114" s="68"/>
      <c r="QIG114" s="68"/>
      <c r="QIH114" s="68"/>
      <c r="QII114" s="68"/>
      <c r="QIJ114" s="68"/>
      <c r="QIK114" s="68"/>
      <c r="QIL114" s="68"/>
      <c r="QIM114" s="68"/>
      <c r="QIN114" s="68"/>
      <c r="QIO114" s="68"/>
      <c r="QIP114" s="68"/>
      <c r="QIQ114" s="68"/>
      <c r="QIR114" s="68"/>
      <c r="QIS114" s="68"/>
      <c r="QIT114" s="68"/>
      <c r="QIU114" s="68"/>
      <c r="QIV114" s="68"/>
      <c r="QIW114" s="68"/>
      <c r="QIX114" s="68"/>
      <c r="QIY114" s="68"/>
      <c r="QIZ114" s="68"/>
      <c r="QJA114" s="68"/>
      <c r="QJB114" s="68"/>
      <c r="QJC114" s="68"/>
      <c r="QJD114" s="68"/>
      <c r="QJE114" s="68"/>
      <c r="QJF114" s="68"/>
      <c r="QJG114" s="68"/>
      <c r="QJH114" s="68"/>
      <c r="QJI114" s="68"/>
      <c r="QJJ114" s="68"/>
      <c r="QJK114" s="68"/>
      <c r="QJL114" s="68"/>
      <c r="QJM114" s="68"/>
      <c r="QJN114" s="68"/>
      <c r="QJO114" s="68"/>
      <c r="QJP114" s="68"/>
      <c r="QJQ114" s="68"/>
      <c r="QJR114" s="68"/>
      <c r="QJS114" s="68"/>
      <c r="QJT114" s="68"/>
      <c r="QJU114" s="68"/>
      <c r="QJV114" s="68"/>
      <c r="QJW114" s="68"/>
      <c r="QJX114" s="68"/>
      <c r="QJY114" s="68"/>
      <c r="QJZ114" s="68"/>
      <c r="QKA114" s="68"/>
      <c r="QKB114" s="68"/>
      <c r="QKC114" s="68"/>
      <c r="QKD114" s="68"/>
      <c r="QKE114" s="68"/>
      <c r="QKF114" s="68"/>
      <c r="QKG114" s="68"/>
      <c r="QKH114" s="68"/>
      <c r="QKI114" s="68"/>
      <c r="QKJ114" s="68"/>
      <c r="QKK114" s="68"/>
      <c r="QKL114" s="68"/>
      <c r="QKM114" s="68"/>
      <c r="QKN114" s="68"/>
      <c r="QKO114" s="68"/>
      <c r="QKP114" s="68"/>
      <c r="QKQ114" s="68"/>
      <c r="QKR114" s="68"/>
      <c r="QKS114" s="68"/>
      <c r="QKT114" s="68"/>
      <c r="QKU114" s="68"/>
      <c r="QKV114" s="68"/>
      <c r="QKW114" s="68"/>
      <c r="QKX114" s="68"/>
      <c r="QKY114" s="68"/>
      <c r="QKZ114" s="68"/>
      <c r="QLA114" s="68"/>
      <c r="QLB114" s="68"/>
      <c r="QLC114" s="68"/>
      <c r="QLD114" s="68"/>
      <c r="QLE114" s="68"/>
      <c r="QLF114" s="68"/>
      <c r="QLG114" s="68"/>
      <c r="QLH114" s="68"/>
      <c r="QLI114" s="68"/>
      <c r="QLJ114" s="68"/>
      <c r="QLK114" s="68"/>
      <c r="QLL114" s="68"/>
      <c r="QLM114" s="68"/>
      <c r="QLN114" s="68"/>
      <c r="QLO114" s="68"/>
      <c r="QLP114" s="68"/>
      <c r="QLQ114" s="68"/>
      <c r="QLR114" s="68"/>
      <c r="QLS114" s="68"/>
      <c r="QLT114" s="68"/>
      <c r="QLU114" s="68"/>
      <c r="QLV114" s="68"/>
      <c r="QLW114" s="68"/>
      <c r="QLX114" s="68"/>
      <c r="QLY114" s="68"/>
      <c r="QLZ114" s="68"/>
      <c r="QMA114" s="68"/>
      <c r="QMB114" s="68"/>
      <c r="QMC114" s="68"/>
      <c r="QMD114" s="68"/>
      <c r="QME114" s="68"/>
      <c r="QMF114" s="68"/>
      <c r="QMG114" s="68"/>
      <c r="QMH114" s="68"/>
      <c r="QMI114" s="68"/>
      <c r="QMJ114" s="68"/>
      <c r="QMK114" s="68"/>
      <c r="QML114" s="68"/>
      <c r="QMM114" s="68"/>
      <c r="QMN114" s="68"/>
      <c r="QMO114" s="68"/>
      <c r="QMP114" s="68"/>
      <c r="QMQ114" s="68"/>
      <c r="QMR114" s="68"/>
      <c r="QMS114" s="68"/>
      <c r="QMT114" s="68"/>
      <c r="QMU114" s="68"/>
      <c r="QMV114" s="68"/>
      <c r="QMW114" s="68"/>
      <c r="QMX114" s="68"/>
      <c r="QMY114" s="68"/>
      <c r="QMZ114" s="68"/>
      <c r="QNA114" s="68"/>
      <c r="QNB114" s="68"/>
      <c r="QNC114" s="68"/>
      <c r="QND114" s="68"/>
      <c r="QNE114" s="68"/>
      <c r="QNF114" s="68"/>
      <c r="QNG114" s="68"/>
      <c r="QNH114" s="68"/>
      <c r="QNI114" s="68"/>
      <c r="QNJ114" s="68"/>
      <c r="QNK114" s="68"/>
      <c r="QNL114" s="68"/>
      <c r="QNM114" s="68"/>
      <c r="QNN114" s="68"/>
      <c r="QNO114" s="68"/>
      <c r="QNP114" s="68"/>
      <c r="QNQ114" s="68"/>
      <c r="QNR114" s="68"/>
      <c r="QNS114" s="68"/>
      <c r="QNT114" s="68"/>
      <c r="QNU114" s="68"/>
      <c r="QNV114" s="68"/>
      <c r="QNW114" s="68"/>
      <c r="QNX114" s="68"/>
      <c r="QNY114" s="68"/>
      <c r="QNZ114" s="68"/>
      <c r="QOA114" s="68"/>
      <c r="QOB114" s="68"/>
      <c r="QOC114" s="68"/>
      <c r="QOD114" s="68"/>
      <c r="QOE114" s="68"/>
      <c r="QOF114" s="68"/>
      <c r="QOG114" s="68"/>
      <c r="QOH114" s="68"/>
      <c r="QOI114" s="68"/>
      <c r="QOJ114" s="68"/>
      <c r="QOK114" s="68"/>
      <c r="QOL114" s="68"/>
      <c r="QOM114" s="68"/>
      <c r="QON114" s="68"/>
      <c r="QOO114" s="68"/>
      <c r="QOP114" s="68"/>
      <c r="QOQ114" s="68"/>
      <c r="QOR114" s="68"/>
      <c r="QOS114" s="68"/>
      <c r="QOT114" s="68"/>
      <c r="QOU114" s="68"/>
      <c r="QOV114" s="68"/>
      <c r="QOW114" s="68"/>
      <c r="QOX114" s="68"/>
      <c r="QOY114" s="68"/>
      <c r="QOZ114" s="68"/>
      <c r="QPA114" s="68"/>
      <c r="QPB114" s="68"/>
      <c r="QPC114" s="68"/>
      <c r="QPD114" s="68"/>
      <c r="QPE114" s="68"/>
      <c r="QPF114" s="68"/>
      <c r="QPG114" s="68"/>
      <c r="QPH114" s="68"/>
      <c r="QPI114" s="68"/>
      <c r="QPJ114" s="68"/>
      <c r="QPK114" s="68"/>
      <c r="QPL114" s="68"/>
      <c r="QPM114" s="68"/>
      <c r="QPN114" s="68"/>
      <c r="QPO114" s="68"/>
      <c r="QPP114" s="68"/>
      <c r="QPQ114" s="68"/>
      <c r="QPR114" s="68"/>
      <c r="QPS114" s="68"/>
      <c r="QPT114" s="68"/>
      <c r="QPU114" s="68"/>
      <c r="QPV114" s="68"/>
      <c r="QPW114" s="68"/>
      <c r="QPX114" s="68"/>
      <c r="QPY114" s="68"/>
      <c r="QPZ114" s="68"/>
      <c r="QQA114" s="68"/>
      <c r="QQB114" s="68"/>
      <c r="QQC114" s="68"/>
      <c r="QQD114" s="68"/>
      <c r="QQE114" s="68"/>
      <c r="QQF114" s="68"/>
      <c r="QQG114" s="68"/>
      <c r="QQH114" s="68"/>
      <c r="QQI114" s="68"/>
      <c r="QQJ114" s="68"/>
      <c r="QQK114" s="68"/>
      <c r="QQL114" s="68"/>
      <c r="QQM114" s="68"/>
      <c r="QQN114" s="68"/>
      <c r="QQO114" s="68"/>
      <c r="QQP114" s="68"/>
      <c r="QQQ114" s="68"/>
      <c r="QQR114" s="68"/>
      <c r="QQS114" s="68"/>
      <c r="QQT114" s="68"/>
      <c r="QQU114" s="68"/>
      <c r="QQV114" s="68"/>
      <c r="QQW114" s="68"/>
      <c r="QQX114" s="68"/>
      <c r="QQY114" s="68"/>
      <c r="QQZ114" s="68"/>
      <c r="QRA114" s="68"/>
      <c r="QRB114" s="68"/>
      <c r="QRC114" s="68"/>
      <c r="QRD114" s="68"/>
      <c r="QRE114" s="68"/>
      <c r="QRF114" s="68"/>
      <c r="QRG114" s="68"/>
      <c r="QRH114" s="68"/>
      <c r="QRI114" s="68"/>
      <c r="QRJ114" s="68"/>
      <c r="QRK114" s="68"/>
      <c r="QRL114" s="68"/>
      <c r="QRM114" s="68"/>
      <c r="QRN114" s="68"/>
      <c r="QRO114" s="68"/>
      <c r="QRP114" s="68"/>
      <c r="QRQ114" s="68"/>
      <c r="QRR114" s="68"/>
      <c r="QRS114" s="68"/>
      <c r="QRT114" s="68"/>
      <c r="QRU114" s="68"/>
      <c r="QRV114" s="68"/>
      <c r="QRW114" s="68"/>
      <c r="QRX114" s="68"/>
      <c r="QRY114" s="68"/>
      <c r="QRZ114" s="68"/>
      <c r="QSA114" s="68"/>
      <c r="QSB114" s="68"/>
      <c r="QSC114" s="68"/>
      <c r="QSD114" s="68"/>
      <c r="QSE114" s="68"/>
      <c r="QSF114" s="68"/>
      <c r="QSG114" s="68"/>
      <c r="QSH114" s="68"/>
      <c r="QSI114" s="68"/>
      <c r="QSJ114" s="68"/>
      <c r="QSK114" s="68"/>
      <c r="QSL114" s="68"/>
      <c r="QSM114" s="68"/>
      <c r="QSN114" s="68"/>
      <c r="QSO114" s="68"/>
      <c r="QSP114" s="68"/>
      <c r="QSQ114" s="68"/>
      <c r="QSR114" s="68"/>
      <c r="QSS114" s="68"/>
      <c r="QST114" s="68"/>
      <c r="QSU114" s="68"/>
      <c r="QSV114" s="68"/>
      <c r="QSW114" s="68"/>
      <c r="QSX114" s="68"/>
      <c r="QSY114" s="68"/>
      <c r="QSZ114" s="68"/>
      <c r="QTA114" s="68"/>
      <c r="QTB114" s="68"/>
      <c r="QTC114" s="68"/>
      <c r="QTD114" s="68"/>
      <c r="QTE114" s="68"/>
      <c r="QTF114" s="68"/>
      <c r="QTG114" s="68"/>
      <c r="QTH114" s="68"/>
      <c r="QTI114" s="68"/>
      <c r="QTJ114" s="68"/>
      <c r="QTK114" s="68"/>
      <c r="QTL114" s="68"/>
      <c r="QTM114" s="68"/>
      <c r="QTN114" s="68"/>
      <c r="QTO114" s="68"/>
      <c r="QTP114" s="68"/>
      <c r="QTQ114" s="68"/>
      <c r="QTR114" s="68"/>
      <c r="QTS114" s="68"/>
      <c r="QTT114" s="68"/>
      <c r="QTU114" s="68"/>
      <c r="QTV114" s="68"/>
      <c r="QTW114" s="68"/>
      <c r="QTX114" s="68"/>
      <c r="QTY114" s="68"/>
      <c r="QTZ114" s="68"/>
      <c r="QUA114" s="68"/>
      <c r="QUB114" s="68"/>
      <c r="QUC114" s="68"/>
      <c r="QUD114" s="68"/>
      <c r="QUE114" s="68"/>
      <c r="QUF114" s="68"/>
      <c r="QUG114" s="68"/>
      <c r="QUH114" s="68"/>
      <c r="QUI114" s="68"/>
      <c r="QUJ114" s="68"/>
      <c r="QUK114" s="68"/>
      <c r="QUL114" s="68"/>
      <c r="QUM114" s="68"/>
      <c r="QUN114" s="68"/>
      <c r="QUO114" s="68"/>
      <c r="QUP114" s="68"/>
      <c r="QUQ114" s="68"/>
      <c r="QUR114" s="68"/>
      <c r="QUS114" s="68"/>
      <c r="QUT114" s="68"/>
      <c r="QUU114" s="68"/>
      <c r="QUV114" s="68"/>
      <c r="QUW114" s="68"/>
      <c r="QUX114" s="68"/>
      <c r="QUY114" s="68"/>
      <c r="QUZ114" s="68"/>
      <c r="QVA114" s="68"/>
      <c r="QVB114" s="68"/>
      <c r="QVC114" s="68"/>
      <c r="QVD114" s="68"/>
      <c r="QVE114" s="68"/>
      <c r="QVF114" s="68"/>
      <c r="QVG114" s="68"/>
      <c r="QVH114" s="68"/>
      <c r="QVI114" s="68"/>
      <c r="QVJ114" s="68"/>
      <c r="QVK114" s="68"/>
      <c r="QVL114" s="68"/>
      <c r="QVM114" s="68"/>
      <c r="QVN114" s="68"/>
      <c r="QVO114" s="68"/>
      <c r="QVP114" s="68"/>
      <c r="QVQ114" s="68"/>
      <c r="QVR114" s="68"/>
      <c r="QVS114" s="68"/>
      <c r="QVT114" s="68"/>
      <c r="QVU114" s="68"/>
      <c r="QVV114" s="68"/>
      <c r="QVW114" s="68"/>
      <c r="QVX114" s="68"/>
      <c r="QVY114" s="68"/>
      <c r="QVZ114" s="68"/>
      <c r="QWA114" s="68"/>
      <c r="QWB114" s="68"/>
      <c r="QWC114" s="68"/>
      <c r="QWD114" s="68"/>
      <c r="QWE114" s="68"/>
      <c r="QWF114" s="68"/>
      <c r="QWG114" s="68"/>
      <c r="QWH114" s="68"/>
      <c r="QWI114" s="68"/>
      <c r="QWJ114" s="68"/>
      <c r="QWK114" s="68"/>
      <c r="QWL114" s="68"/>
      <c r="QWM114" s="68"/>
      <c r="QWN114" s="68"/>
      <c r="QWO114" s="68"/>
      <c r="QWP114" s="68"/>
      <c r="QWQ114" s="68"/>
      <c r="QWR114" s="68"/>
      <c r="QWS114" s="68"/>
      <c r="QWT114" s="68"/>
      <c r="QWU114" s="68"/>
      <c r="QWV114" s="68"/>
      <c r="QWW114" s="68"/>
      <c r="QWX114" s="68"/>
      <c r="QWY114" s="68"/>
      <c r="QWZ114" s="68"/>
      <c r="QXA114" s="68"/>
      <c r="QXB114" s="68"/>
      <c r="QXC114" s="68"/>
      <c r="QXD114" s="68"/>
      <c r="QXE114" s="68"/>
      <c r="QXF114" s="68"/>
      <c r="QXG114" s="68"/>
      <c r="QXH114" s="68"/>
      <c r="QXI114" s="68"/>
      <c r="QXJ114" s="68"/>
      <c r="QXK114" s="68"/>
      <c r="QXL114" s="68"/>
      <c r="QXM114" s="68"/>
      <c r="QXN114" s="68"/>
      <c r="QXO114" s="68"/>
      <c r="QXP114" s="68"/>
      <c r="QXQ114" s="68"/>
      <c r="QXR114" s="68"/>
      <c r="QXS114" s="68"/>
      <c r="QXT114" s="68"/>
      <c r="QXU114" s="68"/>
      <c r="QXV114" s="68"/>
      <c r="QXW114" s="68"/>
      <c r="QXX114" s="68"/>
      <c r="QXY114" s="68"/>
      <c r="QXZ114" s="68"/>
      <c r="QYA114" s="68"/>
      <c r="QYB114" s="68"/>
      <c r="QYC114" s="68"/>
      <c r="QYD114" s="68"/>
      <c r="QYE114" s="68"/>
      <c r="QYF114" s="68"/>
      <c r="QYG114" s="68"/>
      <c r="QYH114" s="68"/>
      <c r="QYI114" s="68"/>
      <c r="QYJ114" s="68"/>
      <c r="QYK114" s="68"/>
      <c r="QYL114" s="68"/>
      <c r="QYM114" s="68"/>
      <c r="QYN114" s="68"/>
      <c r="QYO114" s="68"/>
      <c r="QYP114" s="68"/>
      <c r="QYQ114" s="68"/>
      <c r="QYR114" s="68"/>
      <c r="QYS114" s="68"/>
      <c r="QYT114" s="68"/>
      <c r="QYU114" s="68"/>
      <c r="QYV114" s="68"/>
      <c r="QYW114" s="68"/>
      <c r="QYX114" s="68"/>
      <c r="QYY114" s="68"/>
      <c r="QYZ114" s="68"/>
      <c r="QZA114" s="68"/>
      <c r="QZB114" s="68"/>
      <c r="QZC114" s="68"/>
      <c r="QZD114" s="68"/>
      <c r="QZE114" s="68"/>
      <c r="QZF114" s="68"/>
      <c r="QZG114" s="68"/>
      <c r="QZH114" s="68"/>
      <c r="QZI114" s="68"/>
      <c r="QZJ114" s="68"/>
      <c r="QZK114" s="68"/>
      <c r="QZL114" s="68"/>
      <c r="QZM114" s="68"/>
      <c r="QZN114" s="68"/>
      <c r="QZO114" s="68"/>
      <c r="QZP114" s="68"/>
      <c r="QZQ114" s="68"/>
      <c r="QZR114" s="68"/>
      <c r="QZS114" s="68"/>
      <c r="QZT114" s="68"/>
      <c r="QZU114" s="68"/>
      <c r="QZV114" s="68"/>
      <c r="QZW114" s="68"/>
      <c r="QZX114" s="68"/>
      <c r="QZY114" s="68"/>
      <c r="QZZ114" s="68"/>
      <c r="RAA114" s="68"/>
      <c r="RAB114" s="68"/>
      <c r="RAC114" s="68"/>
      <c r="RAD114" s="68"/>
      <c r="RAE114" s="68"/>
      <c r="RAF114" s="68"/>
      <c r="RAG114" s="68"/>
      <c r="RAH114" s="68"/>
      <c r="RAI114" s="68"/>
      <c r="RAJ114" s="68"/>
      <c r="RAK114" s="68"/>
      <c r="RAL114" s="68"/>
      <c r="RAM114" s="68"/>
      <c r="RAN114" s="68"/>
      <c r="RAO114" s="68"/>
      <c r="RAP114" s="68"/>
      <c r="RAQ114" s="68"/>
      <c r="RAR114" s="68"/>
      <c r="RAS114" s="68"/>
      <c r="RAT114" s="68"/>
      <c r="RAU114" s="68"/>
      <c r="RAV114" s="68"/>
      <c r="RAW114" s="68"/>
      <c r="RAX114" s="68"/>
      <c r="RAY114" s="68"/>
      <c r="RAZ114" s="68"/>
      <c r="RBA114" s="68"/>
      <c r="RBB114" s="68"/>
      <c r="RBC114" s="68"/>
      <c r="RBD114" s="68"/>
      <c r="RBE114" s="68"/>
      <c r="RBF114" s="68"/>
      <c r="RBG114" s="68"/>
      <c r="RBH114" s="68"/>
      <c r="RBI114" s="68"/>
      <c r="RBJ114" s="68"/>
      <c r="RBK114" s="68"/>
      <c r="RBL114" s="68"/>
      <c r="RBM114" s="68"/>
      <c r="RBN114" s="68"/>
      <c r="RBO114" s="68"/>
      <c r="RBP114" s="68"/>
      <c r="RBQ114" s="68"/>
      <c r="RBR114" s="68"/>
      <c r="RBS114" s="68"/>
      <c r="RBT114" s="68"/>
      <c r="RBU114" s="68"/>
      <c r="RBV114" s="68"/>
      <c r="RBW114" s="68"/>
      <c r="RBX114" s="68"/>
      <c r="RBY114" s="68"/>
      <c r="RBZ114" s="68"/>
      <c r="RCA114" s="68"/>
      <c r="RCB114" s="68"/>
      <c r="RCC114" s="68"/>
      <c r="RCD114" s="68"/>
      <c r="RCE114" s="68"/>
      <c r="RCF114" s="68"/>
      <c r="RCG114" s="68"/>
      <c r="RCH114" s="68"/>
      <c r="RCI114" s="68"/>
      <c r="RCJ114" s="68"/>
      <c r="RCK114" s="68"/>
      <c r="RCL114" s="68"/>
      <c r="RCM114" s="68"/>
      <c r="RCN114" s="68"/>
      <c r="RCO114" s="68"/>
      <c r="RCP114" s="68"/>
      <c r="RCQ114" s="68"/>
      <c r="RCR114" s="68"/>
      <c r="RCS114" s="68"/>
      <c r="RCT114" s="68"/>
      <c r="RCU114" s="68"/>
      <c r="RCV114" s="68"/>
      <c r="RCW114" s="68"/>
      <c r="RCX114" s="68"/>
      <c r="RCY114" s="68"/>
      <c r="RCZ114" s="68"/>
      <c r="RDA114" s="68"/>
      <c r="RDB114" s="68"/>
      <c r="RDC114" s="68"/>
      <c r="RDD114" s="68"/>
      <c r="RDE114" s="68"/>
      <c r="RDF114" s="68"/>
      <c r="RDG114" s="68"/>
      <c r="RDH114" s="68"/>
      <c r="RDI114" s="68"/>
      <c r="RDJ114" s="68"/>
      <c r="RDK114" s="68"/>
      <c r="RDL114" s="68"/>
      <c r="RDM114" s="68"/>
      <c r="RDN114" s="68"/>
      <c r="RDO114" s="68"/>
      <c r="RDP114" s="68"/>
      <c r="RDQ114" s="68"/>
      <c r="RDR114" s="68"/>
      <c r="RDS114" s="68"/>
      <c r="RDT114" s="68"/>
      <c r="RDU114" s="68"/>
      <c r="RDV114" s="68"/>
      <c r="RDW114" s="68"/>
      <c r="RDX114" s="68"/>
      <c r="RDY114" s="68"/>
      <c r="RDZ114" s="68"/>
      <c r="REA114" s="68"/>
      <c r="REB114" s="68"/>
      <c r="REC114" s="68"/>
      <c r="RED114" s="68"/>
      <c r="REE114" s="68"/>
      <c r="REF114" s="68"/>
      <c r="REG114" s="68"/>
      <c r="REH114" s="68"/>
      <c r="REI114" s="68"/>
      <c r="REJ114" s="68"/>
      <c r="REK114" s="68"/>
      <c r="REL114" s="68"/>
      <c r="REM114" s="68"/>
      <c r="REN114" s="68"/>
      <c r="REO114" s="68"/>
      <c r="REP114" s="68"/>
      <c r="REQ114" s="68"/>
      <c r="RER114" s="68"/>
      <c r="RES114" s="68"/>
      <c r="RET114" s="68"/>
      <c r="REU114" s="68"/>
      <c r="REV114" s="68"/>
      <c r="REW114" s="68"/>
      <c r="REX114" s="68"/>
      <c r="REY114" s="68"/>
      <c r="REZ114" s="68"/>
      <c r="RFA114" s="68"/>
      <c r="RFB114" s="68"/>
      <c r="RFC114" s="68"/>
      <c r="RFD114" s="68"/>
      <c r="RFE114" s="68"/>
      <c r="RFF114" s="68"/>
      <c r="RFG114" s="68"/>
      <c r="RFH114" s="68"/>
      <c r="RFI114" s="68"/>
      <c r="RFJ114" s="68"/>
      <c r="RFK114" s="68"/>
      <c r="RFL114" s="68"/>
      <c r="RFM114" s="68"/>
      <c r="RFN114" s="68"/>
      <c r="RFO114" s="68"/>
      <c r="RFP114" s="68"/>
      <c r="RFQ114" s="68"/>
      <c r="RFR114" s="68"/>
      <c r="RFS114" s="68"/>
      <c r="RFT114" s="68"/>
      <c r="RFU114" s="68"/>
      <c r="RFV114" s="68"/>
      <c r="RFW114" s="68"/>
      <c r="RFX114" s="68"/>
      <c r="RFY114" s="68"/>
      <c r="RFZ114" s="68"/>
      <c r="RGA114" s="68"/>
      <c r="RGB114" s="68"/>
      <c r="RGC114" s="68"/>
      <c r="RGD114" s="68"/>
      <c r="RGE114" s="68"/>
      <c r="RGF114" s="68"/>
      <c r="RGG114" s="68"/>
      <c r="RGH114" s="68"/>
      <c r="RGI114" s="68"/>
      <c r="RGJ114" s="68"/>
      <c r="RGK114" s="68"/>
      <c r="RGL114" s="68"/>
      <c r="RGM114" s="68"/>
      <c r="RGN114" s="68"/>
      <c r="RGO114" s="68"/>
      <c r="RGP114" s="68"/>
      <c r="RGQ114" s="68"/>
      <c r="RGR114" s="68"/>
      <c r="RGS114" s="68"/>
      <c r="RGT114" s="68"/>
      <c r="RGU114" s="68"/>
      <c r="RGV114" s="68"/>
      <c r="RGW114" s="68"/>
      <c r="RGX114" s="68"/>
      <c r="RGY114" s="68"/>
      <c r="RGZ114" s="68"/>
      <c r="RHA114" s="68"/>
      <c r="RHB114" s="68"/>
      <c r="RHC114" s="68"/>
      <c r="RHD114" s="68"/>
      <c r="RHE114" s="68"/>
      <c r="RHF114" s="68"/>
      <c r="RHG114" s="68"/>
      <c r="RHH114" s="68"/>
      <c r="RHI114" s="68"/>
      <c r="RHJ114" s="68"/>
      <c r="RHK114" s="68"/>
      <c r="RHL114" s="68"/>
      <c r="RHM114" s="68"/>
      <c r="RHN114" s="68"/>
      <c r="RHO114" s="68"/>
      <c r="RHP114" s="68"/>
      <c r="RHQ114" s="68"/>
      <c r="RHR114" s="68"/>
      <c r="RHS114" s="68"/>
      <c r="RHT114" s="68"/>
      <c r="RHU114" s="68"/>
      <c r="RHV114" s="68"/>
      <c r="RHW114" s="68"/>
      <c r="RHX114" s="68"/>
      <c r="RHY114" s="68"/>
      <c r="RHZ114" s="68"/>
      <c r="RIA114" s="68"/>
      <c r="RIB114" s="68"/>
      <c r="RIC114" s="68"/>
      <c r="RID114" s="68"/>
      <c r="RIE114" s="68"/>
      <c r="RIF114" s="68"/>
      <c r="RIG114" s="68"/>
      <c r="RIH114" s="68"/>
      <c r="RII114" s="68"/>
      <c r="RIJ114" s="68"/>
      <c r="RIK114" s="68"/>
      <c r="RIL114" s="68"/>
      <c r="RIM114" s="68"/>
      <c r="RIN114" s="68"/>
      <c r="RIO114" s="68"/>
      <c r="RIP114" s="68"/>
      <c r="RIQ114" s="68"/>
      <c r="RIR114" s="68"/>
      <c r="RIS114" s="68"/>
      <c r="RIT114" s="68"/>
      <c r="RIU114" s="68"/>
      <c r="RIV114" s="68"/>
      <c r="RIW114" s="68"/>
      <c r="RIX114" s="68"/>
      <c r="RIY114" s="68"/>
      <c r="RIZ114" s="68"/>
      <c r="RJA114" s="68"/>
      <c r="RJB114" s="68"/>
      <c r="RJC114" s="68"/>
      <c r="RJD114" s="68"/>
      <c r="RJE114" s="68"/>
      <c r="RJF114" s="68"/>
      <c r="RJG114" s="68"/>
      <c r="RJH114" s="68"/>
      <c r="RJI114" s="68"/>
      <c r="RJJ114" s="68"/>
      <c r="RJK114" s="68"/>
      <c r="RJL114" s="68"/>
      <c r="RJM114" s="68"/>
      <c r="RJN114" s="68"/>
      <c r="RJO114" s="68"/>
      <c r="RJP114" s="68"/>
      <c r="RJQ114" s="68"/>
      <c r="RJR114" s="68"/>
      <c r="RJS114" s="68"/>
      <c r="RJT114" s="68"/>
      <c r="RJU114" s="68"/>
      <c r="RJV114" s="68"/>
      <c r="RJW114" s="68"/>
      <c r="RJX114" s="68"/>
      <c r="RJY114" s="68"/>
      <c r="RJZ114" s="68"/>
      <c r="RKA114" s="68"/>
      <c r="RKB114" s="68"/>
      <c r="RKC114" s="68"/>
      <c r="RKD114" s="68"/>
      <c r="RKE114" s="68"/>
      <c r="RKF114" s="68"/>
      <c r="RKG114" s="68"/>
      <c r="RKH114" s="68"/>
      <c r="RKI114" s="68"/>
      <c r="RKJ114" s="68"/>
      <c r="RKK114" s="68"/>
      <c r="RKL114" s="68"/>
      <c r="RKM114" s="68"/>
      <c r="RKN114" s="68"/>
      <c r="RKO114" s="68"/>
      <c r="RKP114" s="68"/>
      <c r="RKQ114" s="68"/>
      <c r="RKR114" s="68"/>
      <c r="RKS114" s="68"/>
      <c r="RKT114" s="68"/>
      <c r="RKU114" s="68"/>
      <c r="RKV114" s="68"/>
      <c r="RKW114" s="68"/>
      <c r="RKX114" s="68"/>
      <c r="RKY114" s="68"/>
      <c r="RKZ114" s="68"/>
      <c r="RLA114" s="68"/>
      <c r="RLB114" s="68"/>
      <c r="RLC114" s="68"/>
      <c r="RLD114" s="68"/>
      <c r="RLE114" s="68"/>
      <c r="RLF114" s="68"/>
      <c r="RLG114" s="68"/>
      <c r="RLH114" s="68"/>
      <c r="RLI114" s="68"/>
      <c r="RLJ114" s="68"/>
      <c r="RLK114" s="68"/>
      <c r="RLL114" s="68"/>
      <c r="RLM114" s="68"/>
      <c r="RLN114" s="68"/>
      <c r="RLO114" s="68"/>
      <c r="RLP114" s="68"/>
      <c r="RLQ114" s="68"/>
      <c r="RLR114" s="68"/>
      <c r="RLS114" s="68"/>
      <c r="RLT114" s="68"/>
      <c r="RLU114" s="68"/>
      <c r="RLV114" s="68"/>
      <c r="RLW114" s="68"/>
      <c r="RLX114" s="68"/>
      <c r="RLY114" s="68"/>
      <c r="RLZ114" s="68"/>
      <c r="RMA114" s="68"/>
      <c r="RMB114" s="68"/>
      <c r="RMC114" s="68"/>
      <c r="RMD114" s="68"/>
      <c r="RME114" s="68"/>
      <c r="RMF114" s="68"/>
      <c r="RMG114" s="68"/>
      <c r="RMH114" s="68"/>
      <c r="RMI114" s="68"/>
      <c r="RMJ114" s="68"/>
      <c r="RMK114" s="68"/>
      <c r="RML114" s="68"/>
      <c r="RMM114" s="68"/>
      <c r="RMN114" s="68"/>
      <c r="RMO114" s="68"/>
      <c r="RMP114" s="68"/>
      <c r="RMQ114" s="68"/>
      <c r="RMR114" s="68"/>
      <c r="RMS114" s="68"/>
      <c r="RMT114" s="68"/>
      <c r="RMU114" s="68"/>
      <c r="RMV114" s="68"/>
      <c r="RMW114" s="68"/>
      <c r="RMX114" s="68"/>
      <c r="RMY114" s="68"/>
      <c r="RMZ114" s="68"/>
      <c r="RNA114" s="68"/>
      <c r="RNB114" s="68"/>
      <c r="RNC114" s="68"/>
      <c r="RND114" s="68"/>
      <c r="RNE114" s="68"/>
      <c r="RNF114" s="68"/>
      <c r="RNG114" s="68"/>
      <c r="RNH114" s="68"/>
      <c r="RNI114" s="68"/>
      <c r="RNJ114" s="68"/>
      <c r="RNK114" s="68"/>
      <c r="RNL114" s="68"/>
      <c r="RNM114" s="68"/>
      <c r="RNN114" s="68"/>
      <c r="RNO114" s="68"/>
      <c r="RNP114" s="68"/>
      <c r="RNQ114" s="68"/>
      <c r="RNR114" s="68"/>
      <c r="RNS114" s="68"/>
      <c r="RNT114" s="68"/>
      <c r="RNU114" s="68"/>
      <c r="RNV114" s="68"/>
      <c r="RNW114" s="68"/>
      <c r="RNX114" s="68"/>
      <c r="RNY114" s="68"/>
      <c r="RNZ114" s="68"/>
      <c r="ROA114" s="68"/>
      <c r="ROB114" s="68"/>
      <c r="ROC114" s="68"/>
      <c r="ROD114" s="68"/>
      <c r="ROE114" s="68"/>
      <c r="ROF114" s="68"/>
      <c r="ROG114" s="68"/>
      <c r="ROH114" s="68"/>
      <c r="ROI114" s="68"/>
      <c r="ROJ114" s="68"/>
      <c r="ROK114" s="68"/>
      <c r="ROL114" s="68"/>
      <c r="ROM114" s="68"/>
      <c r="RON114" s="68"/>
      <c r="ROO114" s="68"/>
      <c r="ROP114" s="68"/>
      <c r="ROQ114" s="68"/>
      <c r="ROR114" s="68"/>
      <c r="ROS114" s="68"/>
      <c r="ROT114" s="68"/>
      <c r="ROU114" s="68"/>
      <c r="ROV114" s="68"/>
      <c r="ROW114" s="68"/>
      <c r="ROX114" s="68"/>
      <c r="ROY114" s="68"/>
      <c r="ROZ114" s="68"/>
      <c r="RPA114" s="68"/>
      <c r="RPB114" s="68"/>
      <c r="RPC114" s="68"/>
      <c r="RPD114" s="68"/>
      <c r="RPE114" s="68"/>
      <c r="RPF114" s="68"/>
      <c r="RPG114" s="68"/>
      <c r="RPH114" s="68"/>
      <c r="RPI114" s="68"/>
      <c r="RPJ114" s="68"/>
      <c r="RPK114" s="68"/>
      <c r="RPL114" s="68"/>
      <c r="RPM114" s="68"/>
      <c r="RPN114" s="68"/>
      <c r="RPO114" s="68"/>
      <c r="RPP114" s="68"/>
      <c r="RPQ114" s="68"/>
      <c r="RPR114" s="68"/>
      <c r="RPS114" s="68"/>
      <c r="RPT114" s="68"/>
      <c r="RPU114" s="68"/>
      <c r="RPV114" s="68"/>
      <c r="RPW114" s="68"/>
      <c r="RPX114" s="68"/>
      <c r="RPY114" s="68"/>
      <c r="RPZ114" s="68"/>
      <c r="RQA114" s="68"/>
      <c r="RQB114" s="68"/>
      <c r="RQC114" s="68"/>
      <c r="RQD114" s="68"/>
      <c r="RQE114" s="68"/>
      <c r="RQF114" s="68"/>
      <c r="RQG114" s="68"/>
      <c r="RQH114" s="68"/>
      <c r="RQI114" s="68"/>
      <c r="RQJ114" s="68"/>
      <c r="RQK114" s="68"/>
      <c r="RQL114" s="68"/>
      <c r="RQM114" s="68"/>
      <c r="RQN114" s="68"/>
      <c r="RQO114" s="68"/>
      <c r="RQP114" s="68"/>
      <c r="RQQ114" s="68"/>
      <c r="RQR114" s="68"/>
      <c r="RQS114" s="68"/>
      <c r="RQT114" s="68"/>
      <c r="RQU114" s="68"/>
      <c r="RQV114" s="68"/>
      <c r="RQW114" s="68"/>
      <c r="RQX114" s="68"/>
      <c r="RQY114" s="68"/>
      <c r="RQZ114" s="68"/>
      <c r="RRA114" s="68"/>
      <c r="RRB114" s="68"/>
      <c r="RRC114" s="68"/>
      <c r="RRD114" s="68"/>
      <c r="RRE114" s="68"/>
      <c r="RRF114" s="68"/>
      <c r="RRG114" s="68"/>
      <c r="RRH114" s="68"/>
      <c r="RRI114" s="68"/>
      <c r="RRJ114" s="68"/>
      <c r="RRK114" s="68"/>
      <c r="RRL114" s="68"/>
      <c r="RRM114" s="68"/>
      <c r="RRN114" s="68"/>
      <c r="RRO114" s="68"/>
      <c r="RRP114" s="68"/>
      <c r="RRQ114" s="68"/>
      <c r="RRR114" s="68"/>
      <c r="RRS114" s="68"/>
      <c r="RRT114" s="68"/>
      <c r="RRU114" s="68"/>
      <c r="RRV114" s="68"/>
      <c r="RRW114" s="68"/>
      <c r="RRX114" s="68"/>
      <c r="RRY114" s="68"/>
      <c r="RRZ114" s="68"/>
      <c r="RSA114" s="68"/>
      <c r="RSB114" s="68"/>
      <c r="RSC114" s="68"/>
      <c r="RSD114" s="68"/>
      <c r="RSE114" s="68"/>
      <c r="RSF114" s="68"/>
      <c r="RSG114" s="68"/>
      <c r="RSH114" s="68"/>
      <c r="RSI114" s="68"/>
      <c r="RSJ114" s="68"/>
      <c r="RSK114" s="68"/>
      <c r="RSL114" s="68"/>
      <c r="RSM114" s="68"/>
      <c r="RSN114" s="68"/>
      <c r="RSO114" s="68"/>
      <c r="RSP114" s="68"/>
      <c r="RSQ114" s="68"/>
      <c r="RSR114" s="68"/>
      <c r="RSS114" s="68"/>
      <c r="RST114" s="68"/>
      <c r="RSU114" s="68"/>
      <c r="RSV114" s="68"/>
      <c r="RSW114" s="68"/>
      <c r="RSX114" s="68"/>
      <c r="RSY114" s="68"/>
      <c r="RSZ114" s="68"/>
      <c r="RTA114" s="68"/>
      <c r="RTB114" s="68"/>
      <c r="RTC114" s="68"/>
      <c r="RTD114" s="68"/>
      <c r="RTE114" s="68"/>
      <c r="RTF114" s="68"/>
      <c r="RTG114" s="68"/>
      <c r="RTH114" s="68"/>
      <c r="RTI114" s="68"/>
      <c r="RTJ114" s="68"/>
      <c r="RTK114" s="68"/>
      <c r="RTL114" s="68"/>
      <c r="RTM114" s="68"/>
      <c r="RTN114" s="68"/>
      <c r="RTO114" s="68"/>
      <c r="RTP114" s="68"/>
      <c r="RTQ114" s="68"/>
      <c r="RTR114" s="68"/>
      <c r="RTS114" s="68"/>
      <c r="RTT114" s="68"/>
      <c r="RTU114" s="68"/>
      <c r="RTV114" s="68"/>
      <c r="RTW114" s="68"/>
      <c r="RTX114" s="68"/>
      <c r="RTY114" s="68"/>
      <c r="RTZ114" s="68"/>
      <c r="RUA114" s="68"/>
      <c r="RUB114" s="68"/>
      <c r="RUC114" s="68"/>
      <c r="RUD114" s="68"/>
      <c r="RUE114" s="68"/>
      <c r="RUF114" s="68"/>
      <c r="RUG114" s="68"/>
      <c r="RUH114" s="68"/>
      <c r="RUI114" s="68"/>
      <c r="RUJ114" s="68"/>
      <c r="RUK114" s="68"/>
      <c r="RUL114" s="68"/>
      <c r="RUM114" s="68"/>
      <c r="RUN114" s="68"/>
      <c r="RUO114" s="68"/>
      <c r="RUP114" s="68"/>
      <c r="RUQ114" s="68"/>
      <c r="RUR114" s="68"/>
      <c r="RUS114" s="68"/>
      <c r="RUT114" s="68"/>
      <c r="RUU114" s="68"/>
      <c r="RUV114" s="68"/>
      <c r="RUW114" s="68"/>
      <c r="RUX114" s="68"/>
      <c r="RUY114" s="68"/>
      <c r="RUZ114" s="68"/>
      <c r="RVA114" s="68"/>
      <c r="RVB114" s="68"/>
      <c r="RVC114" s="68"/>
      <c r="RVD114" s="68"/>
      <c r="RVE114" s="68"/>
      <c r="RVF114" s="68"/>
      <c r="RVG114" s="68"/>
      <c r="RVH114" s="68"/>
      <c r="RVI114" s="68"/>
      <c r="RVJ114" s="68"/>
      <c r="RVK114" s="68"/>
      <c r="RVL114" s="68"/>
      <c r="RVM114" s="68"/>
      <c r="RVN114" s="68"/>
      <c r="RVO114" s="68"/>
      <c r="RVP114" s="68"/>
      <c r="RVQ114" s="68"/>
      <c r="RVR114" s="68"/>
      <c r="RVS114" s="68"/>
      <c r="RVT114" s="68"/>
      <c r="RVU114" s="68"/>
      <c r="RVV114" s="68"/>
      <c r="RVW114" s="68"/>
      <c r="RVX114" s="68"/>
      <c r="RVY114" s="68"/>
      <c r="RVZ114" s="68"/>
      <c r="RWA114" s="68"/>
      <c r="RWB114" s="68"/>
      <c r="RWC114" s="68"/>
      <c r="RWD114" s="68"/>
      <c r="RWE114" s="68"/>
      <c r="RWF114" s="68"/>
      <c r="RWG114" s="68"/>
      <c r="RWH114" s="68"/>
      <c r="RWI114" s="68"/>
      <c r="RWJ114" s="68"/>
      <c r="RWK114" s="68"/>
      <c r="RWL114" s="68"/>
      <c r="RWM114" s="68"/>
      <c r="RWN114" s="68"/>
      <c r="RWO114" s="68"/>
      <c r="RWP114" s="68"/>
      <c r="RWQ114" s="68"/>
      <c r="RWR114" s="68"/>
      <c r="RWS114" s="68"/>
      <c r="RWT114" s="68"/>
      <c r="RWU114" s="68"/>
      <c r="RWV114" s="68"/>
      <c r="RWW114" s="68"/>
      <c r="RWX114" s="68"/>
      <c r="RWY114" s="68"/>
      <c r="RWZ114" s="68"/>
      <c r="RXA114" s="68"/>
      <c r="RXB114" s="68"/>
      <c r="RXC114" s="68"/>
      <c r="RXD114" s="68"/>
      <c r="RXE114" s="68"/>
      <c r="RXF114" s="68"/>
      <c r="RXG114" s="68"/>
      <c r="RXH114" s="68"/>
      <c r="RXI114" s="68"/>
      <c r="RXJ114" s="68"/>
      <c r="RXK114" s="68"/>
      <c r="RXL114" s="68"/>
      <c r="RXM114" s="68"/>
      <c r="RXN114" s="68"/>
      <c r="RXO114" s="68"/>
      <c r="RXP114" s="68"/>
      <c r="RXQ114" s="68"/>
      <c r="RXR114" s="68"/>
      <c r="RXS114" s="68"/>
      <c r="RXT114" s="68"/>
      <c r="RXU114" s="68"/>
      <c r="RXV114" s="68"/>
      <c r="RXW114" s="68"/>
      <c r="RXX114" s="68"/>
      <c r="RXY114" s="68"/>
      <c r="RXZ114" s="68"/>
      <c r="RYA114" s="68"/>
      <c r="RYB114" s="68"/>
      <c r="RYC114" s="68"/>
      <c r="RYD114" s="68"/>
      <c r="RYE114" s="68"/>
      <c r="RYF114" s="68"/>
      <c r="RYG114" s="68"/>
      <c r="RYH114" s="68"/>
      <c r="RYI114" s="68"/>
      <c r="RYJ114" s="68"/>
      <c r="RYK114" s="68"/>
      <c r="RYL114" s="68"/>
      <c r="RYM114" s="68"/>
      <c r="RYN114" s="68"/>
      <c r="RYO114" s="68"/>
      <c r="RYP114" s="68"/>
      <c r="RYQ114" s="68"/>
      <c r="RYR114" s="68"/>
      <c r="RYS114" s="68"/>
      <c r="RYT114" s="68"/>
      <c r="RYU114" s="68"/>
      <c r="RYV114" s="68"/>
      <c r="RYW114" s="68"/>
      <c r="RYX114" s="68"/>
      <c r="RYY114" s="68"/>
      <c r="RYZ114" s="68"/>
      <c r="RZA114" s="68"/>
      <c r="RZB114" s="68"/>
      <c r="RZC114" s="68"/>
      <c r="RZD114" s="68"/>
      <c r="RZE114" s="68"/>
      <c r="RZF114" s="68"/>
      <c r="RZG114" s="68"/>
      <c r="RZH114" s="68"/>
      <c r="RZI114" s="68"/>
      <c r="RZJ114" s="68"/>
      <c r="RZK114" s="68"/>
      <c r="RZL114" s="68"/>
      <c r="RZM114" s="68"/>
      <c r="RZN114" s="68"/>
      <c r="RZO114" s="68"/>
      <c r="RZP114" s="68"/>
      <c r="RZQ114" s="68"/>
      <c r="RZR114" s="68"/>
      <c r="RZS114" s="68"/>
      <c r="RZT114" s="68"/>
      <c r="RZU114" s="68"/>
      <c r="RZV114" s="68"/>
      <c r="RZW114" s="68"/>
      <c r="RZX114" s="68"/>
      <c r="RZY114" s="68"/>
      <c r="RZZ114" s="68"/>
      <c r="SAA114" s="68"/>
      <c r="SAB114" s="68"/>
      <c r="SAC114" s="68"/>
      <c r="SAD114" s="68"/>
      <c r="SAE114" s="68"/>
      <c r="SAF114" s="68"/>
      <c r="SAG114" s="68"/>
      <c r="SAH114" s="68"/>
      <c r="SAI114" s="68"/>
      <c r="SAJ114" s="68"/>
      <c r="SAK114" s="68"/>
      <c r="SAL114" s="68"/>
      <c r="SAM114" s="68"/>
      <c r="SAN114" s="68"/>
      <c r="SAO114" s="68"/>
      <c r="SAP114" s="68"/>
      <c r="SAQ114" s="68"/>
      <c r="SAR114" s="68"/>
      <c r="SAS114" s="68"/>
      <c r="SAT114" s="68"/>
      <c r="SAU114" s="68"/>
      <c r="SAV114" s="68"/>
      <c r="SAW114" s="68"/>
      <c r="SAX114" s="68"/>
      <c r="SAY114" s="68"/>
      <c r="SAZ114" s="68"/>
      <c r="SBA114" s="68"/>
      <c r="SBB114" s="68"/>
      <c r="SBC114" s="68"/>
      <c r="SBD114" s="68"/>
      <c r="SBE114" s="68"/>
      <c r="SBF114" s="68"/>
      <c r="SBG114" s="68"/>
      <c r="SBH114" s="68"/>
      <c r="SBI114" s="68"/>
      <c r="SBJ114" s="68"/>
      <c r="SBK114" s="68"/>
      <c r="SBL114" s="68"/>
      <c r="SBM114" s="68"/>
      <c r="SBN114" s="68"/>
      <c r="SBO114" s="68"/>
      <c r="SBP114" s="68"/>
      <c r="SBQ114" s="68"/>
      <c r="SBR114" s="68"/>
      <c r="SBS114" s="68"/>
      <c r="SBT114" s="68"/>
      <c r="SBU114" s="68"/>
      <c r="SBV114" s="68"/>
      <c r="SBW114" s="68"/>
      <c r="SBX114" s="68"/>
      <c r="SBY114" s="68"/>
      <c r="SBZ114" s="68"/>
      <c r="SCA114" s="68"/>
      <c r="SCB114" s="68"/>
      <c r="SCC114" s="68"/>
      <c r="SCD114" s="68"/>
      <c r="SCE114" s="68"/>
      <c r="SCF114" s="68"/>
      <c r="SCG114" s="68"/>
      <c r="SCH114" s="68"/>
      <c r="SCI114" s="68"/>
      <c r="SCJ114" s="68"/>
      <c r="SCK114" s="68"/>
      <c r="SCL114" s="68"/>
      <c r="SCM114" s="68"/>
      <c r="SCN114" s="68"/>
      <c r="SCO114" s="68"/>
      <c r="SCP114" s="68"/>
      <c r="SCQ114" s="68"/>
      <c r="SCR114" s="68"/>
      <c r="SCS114" s="68"/>
      <c r="SCT114" s="68"/>
      <c r="SCU114" s="68"/>
      <c r="SCV114" s="68"/>
      <c r="SCW114" s="68"/>
      <c r="SCX114" s="68"/>
      <c r="SCY114" s="68"/>
      <c r="SCZ114" s="68"/>
      <c r="SDA114" s="68"/>
      <c r="SDB114" s="68"/>
      <c r="SDC114" s="68"/>
      <c r="SDD114" s="68"/>
      <c r="SDE114" s="68"/>
      <c r="SDF114" s="68"/>
      <c r="SDG114" s="68"/>
      <c r="SDH114" s="68"/>
      <c r="SDI114" s="68"/>
      <c r="SDJ114" s="68"/>
      <c r="SDK114" s="68"/>
      <c r="SDL114" s="68"/>
      <c r="SDM114" s="68"/>
      <c r="SDN114" s="68"/>
      <c r="SDO114" s="68"/>
      <c r="SDP114" s="68"/>
      <c r="SDQ114" s="68"/>
      <c r="SDR114" s="68"/>
      <c r="SDS114" s="68"/>
      <c r="SDT114" s="68"/>
      <c r="SDU114" s="68"/>
      <c r="SDV114" s="68"/>
      <c r="SDW114" s="68"/>
      <c r="SDX114" s="68"/>
      <c r="SDY114" s="68"/>
      <c r="SDZ114" s="68"/>
      <c r="SEA114" s="68"/>
      <c r="SEB114" s="68"/>
      <c r="SEC114" s="68"/>
      <c r="SED114" s="68"/>
      <c r="SEE114" s="68"/>
      <c r="SEF114" s="68"/>
      <c r="SEG114" s="68"/>
      <c r="SEH114" s="68"/>
      <c r="SEI114" s="68"/>
      <c r="SEJ114" s="68"/>
      <c r="SEK114" s="68"/>
      <c r="SEL114" s="68"/>
      <c r="SEM114" s="68"/>
      <c r="SEN114" s="68"/>
      <c r="SEO114" s="68"/>
      <c r="SEP114" s="68"/>
      <c r="SEQ114" s="68"/>
      <c r="SER114" s="68"/>
      <c r="SES114" s="68"/>
      <c r="SET114" s="68"/>
      <c r="SEU114" s="68"/>
      <c r="SEV114" s="68"/>
      <c r="SEW114" s="68"/>
      <c r="SEX114" s="68"/>
      <c r="SEY114" s="68"/>
      <c r="SEZ114" s="68"/>
      <c r="SFA114" s="68"/>
      <c r="SFB114" s="68"/>
      <c r="SFC114" s="68"/>
      <c r="SFD114" s="68"/>
      <c r="SFE114" s="68"/>
      <c r="SFF114" s="68"/>
      <c r="SFG114" s="68"/>
      <c r="SFH114" s="68"/>
      <c r="SFI114" s="68"/>
      <c r="SFJ114" s="68"/>
      <c r="SFK114" s="68"/>
      <c r="SFL114" s="68"/>
      <c r="SFM114" s="68"/>
      <c r="SFN114" s="68"/>
      <c r="SFO114" s="68"/>
      <c r="SFP114" s="68"/>
      <c r="SFQ114" s="68"/>
      <c r="SFR114" s="68"/>
      <c r="SFS114" s="68"/>
      <c r="SFT114" s="68"/>
      <c r="SFU114" s="68"/>
      <c r="SFV114" s="68"/>
      <c r="SFW114" s="68"/>
      <c r="SFX114" s="68"/>
      <c r="SFY114" s="68"/>
      <c r="SFZ114" s="68"/>
      <c r="SGA114" s="68"/>
      <c r="SGB114" s="68"/>
      <c r="SGC114" s="68"/>
      <c r="SGD114" s="68"/>
      <c r="SGE114" s="68"/>
      <c r="SGF114" s="68"/>
      <c r="SGG114" s="68"/>
      <c r="SGH114" s="68"/>
      <c r="SGI114" s="68"/>
      <c r="SGJ114" s="68"/>
      <c r="SGK114" s="68"/>
      <c r="SGL114" s="68"/>
      <c r="SGM114" s="68"/>
      <c r="SGN114" s="68"/>
      <c r="SGO114" s="68"/>
      <c r="SGP114" s="68"/>
      <c r="SGQ114" s="68"/>
      <c r="SGR114" s="68"/>
      <c r="SGS114" s="68"/>
      <c r="SGT114" s="68"/>
      <c r="SGU114" s="68"/>
      <c r="SGV114" s="68"/>
      <c r="SGW114" s="68"/>
      <c r="SGX114" s="68"/>
      <c r="SGY114" s="68"/>
      <c r="SGZ114" s="68"/>
      <c r="SHA114" s="68"/>
      <c r="SHB114" s="68"/>
      <c r="SHC114" s="68"/>
      <c r="SHD114" s="68"/>
      <c r="SHE114" s="68"/>
      <c r="SHF114" s="68"/>
      <c r="SHG114" s="68"/>
      <c r="SHH114" s="68"/>
      <c r="SHI114" s="68"/>
      <c r="SHJ114" s="68"/>
      <c r="SHK114" s="68"/>
      <c r="SHL114" s="68"/>
      <c r="SHM114" s="68"/>
      <c r="SHN114" s="68"/>
      <c r="SHO114" s="68"/>
      <c r="SHP114" s="68"/>
      <c r="SHQ114" s="68"/>
      <c r="SHR114" s="68"/>
      <c r="SHS114" s="68"/>
      <c r="SHT114" s="68"/>
      <c r="SHU114" s="68"/>
      <c r="SHV114" s="68"/>
      <c r="SHW114" s="68"/>
      <c r="SHX114" s="68"/>
      <c r="SHY114" s="68"/>
      <c r="SHZ114" s="68"/>
      <c r="SIA114" s="68"/>
      <c r="SIB114" s="68"/>
      <c r="SIC114" s="68"/>
      <c r="SID114" s="68"/>
      <c r="SIE114" s="68"/>
      <c r="SIF114" s="68"/>
      <c r="SIG114" s="68"/>
      <c r="SIH114" s="68"/>
      <c r="SII114" s="68"/>
      <c r="SIJ114" s="68"/>
      <c r="SIK114" s="68"/>
      <c r="SIL114" s="68"/>
      <c r="SIM114" s="68"/>
      <c r="SIN114" s="68"/>
      <c r="SIO114" s="68"/>
      <c r="SIP114" s="68"/>
      <c r="SIQ114" s="68"/>
      <c r="SIR114" s="68"/>
      <c r="SIS114" s="68"/>
      <c r="SIT114" s="68"/>
      <c r="SIU114" s="68"/>
      <c r="SIV114" s="68"/>
      <c r="SIW114" s="68"/>
      <c r="SIX114" s="68"/>
      <c r="SIY114" s="68"/>
      <c r="SIZ114" s="68"/>
      <c r="SJA114" s="68"/>
      <c r="SJB114" s="68"/>
      <c r="SJC114" s="68"/>
      <c r="SJD114" s="68"/>
      <c r="SJE114" s="68"/>
      <c r="SJF114" s="68"/>
      <c r="SJG114" s="68"/>
      <c r="SJH114" s="68"/>
      <c r="SJI114" s="68"/>
      <c r="SJJ114" s="68"/>
      <c r="SJK114" s="68"/>
      <c r="SJL114" s="68"/>
      <c r="SJM114" s="68"/>
      <c r="SJN114" s="68"/>
      <c r="SJO114" s="68"/>
      <c r="SJP114" s="68"/>
      <c r="SJQ114" s="68"/>
      <c r="SJR114" s="68"/>
      <c r="SJS114" s="68"/>
      <c r="SJT114" s="68"/>
      <c r="SJU114" s="68"/>
      <c r="SJV114" s="68"/>
      <c r="SJW114" s="68"/>
      <c r="SJX114" s="68"/>
      <c r="SJY114" s="68"/>
      <c r="SJZ114" s="68"/>
      <c r="SKA114" s="68"/>
      <c r="SKB114" s="68"/>
      <c r="SKC114" s="68"/>
      <c r="SKD114" s="68"/>
      <c r="SKE114" s="68"/>
      <c r="SKF114" s="68"/>
      <c r="SKG114" s="68"/>
      <c r="SKH114" s="68"/>
      <c r="SKI114" s="68"/>
      <c r="SKJ114" s="68"/>
      <c r="SKK114" s="68"/>
      <c r="SKL114" s="68"/>
      <c r="SKM114" s="68"/>
      <c r="SKN114" s="68"/>
      <c r="SKO114" s="68"/>
      <c r="SKP114" s="68"/>
      <c r="SKQ114" s="68"/>
      <c r="SKR114" s="68"/>
      <c r="SKS114" s="68"/>
      <c r="SKT114" s="68"/>
      <c r="SKU114" s="68"/>
      <c r="SKV114" s="68"/>
      <c r="SKW114" s="68"/>
      <c r="SKX114" s="68"/>
      <c r="SKY114" s="68"/>
      <c r="SKZ114" s="68"/>
      <c r="SLA114" s="68"/>
      <c r="SLB114" s="68"/>
      <c r="SLC114" s="68"/>
      <c r="SLD114" s="68"/>
      <c r="SLE114" s="68"/>
      <c r="SLF114" s="68"/>
      <c r="SLG114" s="68"/>
      <c r="SLH114" s="68"/>
      <c r="SLI114" s="68"/>
      <c r="SLJ114" s="68"/>
      <c r="SLK114" s="68"/>
      <c r="SLL114" s="68"/>
      <c r="SLM114" s="68"/>
      <c r="SLN114" s="68"/>
      <c r="SLO114" s="68"/>
      <c r="SLP114" s="68"/>
      <c r="SLQ114" s="68"/>
      <c r="SLR114" s="68"/>
      <c r="SLS114" s="68"/>
      <c r="SLT114" s="68"/>
      <c r="SLU114" s="68"/>
      <c r="SLV114" s="68"/>
      <c r="SLW114" s="68"/>
      <c r="SLX114" s="68"/>
      <c r="SLY114" s="68"/>
      <c r="SLZ114" s="68"/>
      <c r="SMA114" s="68"/>
      <c r="SMB114" s="68"/>
      <c r="SMC114" s="68"/>
      <c r="SMD114" s="68"/>
      <c r="SME114" s="68"/>
      <c r="SMF114" s="68"/>
      <c r="SMG114" s="68"/>
      <c r="SMH114" s="68"/>
      <c r="SMI114" s="68"/>
      <c r="SMJ114" s="68"/>
      <c r="SMK114" s="68"/>
      <c r="SML114" s="68"/>
      <c r="SMM114" s="68"/>
      <c r="SMN114" s="68"/>
      <c r="SMO114" s="68"/>
      <c r="SMP114" s="68"/>
      <c r="SMQ114" s="68"/>
      <c r="SMR114" s="68"/>
      <c r="SMS114" s="68"/>
      <c r="SMT114" s="68"/>
      <c r="SMU114" s="68"/>
      <c r="SMV114" s="68"/>
      <c r="SMW114" s="68"/>
      <c r="SMX114" s="68"/>
      <c r="SMY114" s="68"/>
      <c r="SMZ114" s="68"/>
      <c r="SNA114" s="68"/>
      <c r="SNB114" s="68"/>
      <c r="SNC114" s="68"/>
      <c r="SND114" s="68"/>
      <c r="SNE114" s="68"/>
      <c r="SNF114" s="68"/>
      <c r="SNG114" s="68"/>
      <c r="SNH114" s="68"/>
      <c r="SNI114" s="68"/>
      <c r="SNJ114" s="68"/>
      <c r="SNK114" s="68"/>
      <c r="SNL114" s="68"/>
      <c r="SNM114" s="68"/>
      <c r="SNN114" s="68"/>
      <c r="SNO114" s="68"/>
      <c r="SNP114" s="68"/>
      <c r="SNQ114" s="68"/>
      <c r="SNR114" s="68"/>
      <c r="SNS114" s="68"/>
      <c r="SNT114" s="68"/>
      <c r="SNU114" s="68"/>
      <c r="SNV114" s="68"/>
      <c r="SNW114" s="68"/>
      <c r="SNX114" s="68"/>
      <c r="SNY114" s="68"/>
      <c r="SNZ114" s="68"/>
      <c r="SOA114" s="68"/>
      <c r="SOB114" s="68"/>
      <c r="SOC114" s="68"/>
      <c r="SOD114" s="68"/>
      <c r="SOE114" s="68"/>
      <c r="SOF114" s="68"/>
      <c r="SOG114" s="68"/>
      <c r="SOH114" s="68"/>
      <c r="SOI114" s="68"/>
      <c r="SOJ114" s="68"/>
      <c r="SOK114" s="68"/>
      <c r="SOL114" s="68"/>
      <c r="SOM114" s="68"/>
      <c r="SON114" s="68"/>
      <c r="SOO114" s="68"/>
      <c r="SOP114" s="68"/>
      <c r="SOQ114" s="68"/>
      <c r="SOR114" s="68"/>
      <c r="SOS114" s="68"/>
      <c r="SOT114" s="68"/>
      <c r="SOU114" s="68"/>
      <c r="SOV114" s="68"/>
      <c r="SOW114" s="68"/>
      <c r="SOX114" s="68"/>
      <c r="SOY114" s="68"/>
      <c r="SOZ114" s="68"/>
      <c r="SPA114" s="68"/>
      <c r="SPB114" s="68"/>
      <c r="SPC114" s="68"/>
      <c r="SPD114" s="68"/>
      <c r="SPE114" s="68"/>
      <c r="SPF114" s="68"/>
      <c r="SPG114" s="68"/>
      <c r="SPH114" s="68"/>
      <c r="SPI114" s="68"/>
      <c r="SPJ114" s="68"/>
      <c r="SPK114" s="68"/>
      <c r="SPL114" s="68"/>
      <c r="SPM114" s="68"/>
      <c r="SPN114" s="68"/>
      <c r="SPO114" s="68"/>
      <c r="SPP114" s="68"/>
      <c r="SPQ114" s="68"/>
      <c r="SPR114" s="68"/>
      <c r="SPS114" s="68"/>
      <c r="SPT114" s="68"/>
      <c r="SPU114" s="68"/>
      <c r="SPV114" s="68"/>
      <c r="SPW114" s="68"/>
      <c r="SPX114" s="68"/>
      <c r="SPY114" s="68"/>
      <c r="SPZ114" s="68"/>
      <c r="SQA114" s="68"/>
      <c r="SQB114" s="68"/>
      <c r="SQC114" s="68"/>
      <c r="SQD114" s="68"/>
      <c r="SQE114" s="68"/>
      <c r="SQF114" s="68"/>
      <c r="SQG114" s="68"/>
      <c r="SQH114" s="68"/>
      <c r="SQI114" s="68"/>
      <c r="SQJ114" s="68"/>
      <c r="SQK114" s="68"/>
      <c r="SQL114" s="68"/>
      <c r="SQM114" s="68"/>
      <c r="SQN114" s="68"/>
      <c r="SQO114" s="68"/>
      <c r="SQP114" s="68"/>
      <c r="SQQ114" s="68"/>
      <c r="SQR114" s="68"/>
      <c r="SQS114" s="68"/>
      <c r="SQT114" s="68"/>
      <c r="SQU114" s="68"/>
      <c r="SQV114" s="68"/>
      <c r="SQW114" s="68"/>
      <c r="SQX114" s="68"/>
      <c r="SQY114" s="68"/>
      <c r="SQZ114" s="68"/>
      <c r="SRA114" s="68"/>
      <c r="SRB114" s="68"/>
      <c r="SRC114" s="68"/>
      <c r="SRD114" s="68"/>
      <c r="SRE114" s="68"/>
      <c r="SRF114" s="68"/>
      <c r="SRG114" s="68"/>
      <c r="SRH114" s="68"/>
      <c r="SRI114" s="68"/>
      <c r="SRJ114" s="68"/>
      <c r="SRK114" s="68"/>
      <c r="SRL114" s="68"/>
      <c r="SRM114" s="68"/>
      <c r="SRN114" s="68"/>
      <c r="SRO114" s="68"/>
      <c r="SRP114" s="68"/>
      <c r="SRQ114" s="68"/>
      <c r="SRR114" s="68"/>
      <c r="SRS114" s="68"/>
      <c r="SRT114" s="68"/>
      <c r="SRU114" s="68"/>
      <c r="SRV114" s="68"/>
      <c r="SRW114" s="68"/>
      <c r="SRX114" s="68"/>
      <c r="SRY114" s="68"/>
      <c r="SRZ114" s="68"/>
      <c r="SSA114" s="68"/>
      <c r="SSB114" s="68"/>
      <c r="SSC114" s="68"/>
      <c r="SSD114" s="68"/>
      <c r="SSE114" s="68"/>
      <c r="SSF114" s="68"/>
      <c r="SSG114" s="68"/>
      <c r="SSH114" s="68"/>
      <c r="SSI114" s="68"/>
      <c r="SSJ114" s="68"/>
      <c r="SSK114" s="68"/>
      <c r="SSL114" s="68"/>
      <c r="SSM114" s="68"/>
      <c r="SSN114" s="68"/>
      <c r="SSO114" s="68"/>
      <c r="SSP114" s="68"/>
      <c r="SSQ114" s="68"/>
      <c r="SSR114" s="68"/>
      <c r="SSS114" s="68"/>
      <c r="SST114" s="68"/>
      <c r="SSU114" s="68"/>
      <c r="SSV114" s="68"/>
      <c r="SSW114" s="68"/>
      <c r="SSX114" s="68"/>
      <c r="SSY114" s="68"/>
      <c r="SSZ114" s="68"/>
      <c r="STA114" s="68"/>
      <c r="STB114" s="68"/>
      <c r="STC114" s="68"/>
      <c r="STD114" s="68"/>
      <c r="STE114" s="68"/>
      <c r="STF114" s="68"/>
      <c r="STG114" s="68"/>
      <c r="STH114" s="68"/>
      <c r="STI114" s="68"/>
      <c r="STJ114" s="68"/>
      <c r="STK114" s="68"/>
      <c r="STL114" s="68"/>
      <c r="STM114" s="68"/>
      <c r="STN114" s="68"/>
      <c r="STO114" s="68"/>
      <c r="STP114" s="68"/>
      <c r="STQ114" s="68"/>
      <c r="STR114" s="68"/>
      <c r="STS114" s="68"/>
      <c r="STT114" s="68"/>
      <c r="STU114" s="68"/>
      <c r="STV114" s="68"/>
      <c r="STW114" s="68"/>
      <c r="STX114" s="68"/>
      <c r="STY114" s="68"/>
      <c r="STZ114" s="68"/>
      <c r="SUA114" s="68"/>
      <c r="SUB114" s="68"/>
      <c r="SUC114" s="68"/>
      <c r="SUD114" s="68"/>
      <c r="SUE114" s="68"/>
      <c r="SUF114" s="68"/>
      <c r="SUG114" s="68"/>
      <c r="SUH114" s="68"/>
      <c r="SUI114" s="68"/>
      <c r="SUJ114" s="68"/>
      <c r="SUK114" s="68"/>
      <c r="SUL114" s="68"/>
      <c r="SUM114" s="68"/>
      <c r="SUN114" s="68"/>
      <c r="SUO114" s="68"/>
      <c r="SUP114" s="68"/>
      <c r="SUQ114" s="68"/>
      <c r="SUR114" s="68"/>
      <c r="SUS114" s="68"/>
      <c r="SUT114" s="68"/>
      <c r="SUU114" s="68"/>
      <c r="SUV114" s="68"/>
      <c r="SUW114" s="68"/>
      <c r="SUX114" s="68"/>
      <c r="SUY114" s="68"/>
      <c r="SUZ114" s="68"/>
      <c r="SVA114" s="68"/>
      <c r="SVB114" s="68"/>
      <c r="SVC114" s="68"/>
      <c r="SVD114" s="68"/>
      <c r="SVE114" s="68"/>
      <c r="SVF114" s="68"/>
      <c r="SVG114" s="68"/>
      <c r="SVH114" s="68"/>
      <c r="SVI114" s="68"/>
      <c r="SVJ114" s="68"/>
      <c r="SVK114" s="68"/>
      <c r="SVL114" s="68"/>
      <c r="SVM114" s="68"/>
      <c r="SVN114" s="68"/>
      <c r="SVO114" s="68"/>
      <c r="SVP114" s="68"/>
      <c r="SVQ114" s="68"/>
      <c r="SVR114" s="68"/>
      <c r="SVS114" s="68"/>
      <c r="SVT114" s="68"/>
      <c r="SVU114" s="68"/>
      <c r="SVV114" s="68"/>
      <c r="SVW114" s="68"/>
      <c r="SVX114" s="68"/>
      <c r="SVY114" s="68"/>
      <c r="SVZ114" s="68"/>
      <c r="SWA114" s="68"/>
      <c r="SWB114" s="68"/>
      <c r="SWC114" s="68"/>
      <c r="SWD114" s="68"/>
      <c r="SWE114" s="68"/>
      <c r="SWF114" s="68"/>
      <c r="SWG114" s="68"/>
      <c r="SWH114" s="68"/>
      <c r="SWI114" s="68"/>
      <c r="SWJ114" s="68"/>
      <c r="SWK114" s="68"/>
      <c r="SWL114" s="68"/>
      <c r="SWM114" s="68"/>
      <c r="SWN114" s="68"/>
      <c r="SWO114" s="68"/>
      <c r="SWP114" s="68"/>
      <c r="SWQ114" s="68"/>
      <c r="SWR114" s="68"/>
      <c r="SWS114" s="68"/>
      <c r="SWT114" s="68"/>
      <c r="SWU114" s="68"/>
      <c r="SWV114" s="68"/>
      <c r="SWW114" s="68"/>
      <c r="SWX114" s="68"/>
      <c r="SWY114" s="68"/>
      <c r="SWZ114" s="68"/>
      <c r="SXA114" s="68"/>
      <c r="SXB114" s="68"/>
      <c r="SXC114" s="68"/>
      <c r="SXD114" s="68"/>
      <c r="SXE114" s="68"/>
      <c r="SXF114" s="68"/>
      <c r="SXG114" s="68"/>
      <c r="SXH114" s="68"/>
      <c r="SXI114" s="68"/>
      <c r="SXJ114" s="68"/>
      <c r="SXK114" s="68"/>
      <c r="SXL114" s="68"/>
      <c r="SXM114" s="68"/>
      <c r="SXN114" s="68"/>
      <c r="SXO114" s="68"/>
      <c r="SXP114" s="68"/>
      <c r="SXQ114" s="68"/>
      <c r="SXR114" s="68"/>
      <c r="SXS114" s="68"/>
      <c r="SXT114" s="68"/>
      <c r="SXU114" s="68"/>
      <c r="SXV114" s="68"/>
      <c r="SXW114" s="68"/>
      <c r="SXX114" s="68"/>
      <c r="SXY114" s="68"/>
      <c r="SXZ114" s="68"/>
      <c r="SYA114" s="68"/>
      <c r="SYB114" s="68"/>
      <c r="SYC114" s="68"/>
      <c r="SYD114" s="68"/>
      <c r="SYE114" s="68"/>
      <c r="SYF114" s="68"/>
      <c r="SYG114" s="68"/>
      <c r="SYH114" s="68"/>
      <c r="SYI114" s="68"/>
      <c r="SYJ114" s="68"/>
      <c r="SYK114" s="68"/>
      <c r="SYL114" s="68"/>
      <c r="SYM114" s="68"/>
      <c r="SYN114" s="68"/>
      <c r="SYO114" s="68"/>
      <c r="SYP114" s="68"/>
      <c r="SYQ114" s="68"/>
      <c r="SYR114" s="68"/>
      <c r="SYS114" s="68"/>
      <c r="SYT114" s="68"/>
      <c r="SYU114" s="68"/>
      <c r="SYV114" s="68"/>
      <c r="SYW114" s="68"/>
      <c r="SYX114" s="68"/>
      <c r="SYY114" s="68"/>
      <c r="SYZ114" s="68"/>
      <c r="SZA114" s="68"/>
      <c r="SZB114" s="68"/>
      <c r="SZC114" s="68"/>
      <c r="SZD114" s="68"/>
      <c r="SZE114" s="68"/>
      <c r="SZF114" s="68"/>
      <c r="SZG114" s="68"/>
      <c r="SZH114" s="68"/>
      <c r="SZI114" s="68"/>
      <c r="SZJ114" s="68"/>
      <c r="SZK114" s="68"/>
      <c r="SZL114" s="68"/>
      <c r="SZM114" s="68"/>
      <c r="SZN114" s="68"/>
      <c r="SZO114" s="68"/>
      <c r="SZP114" s="68"/>
      <c r="SZQ114" s="68"/>
      <c r="SZR114" s="68"/>
      <c r="SZS114" s="68"/>
      <c r="SZT114" s="68"/>
      <c r="SZU114" s="68"/>
      <c r="SZV114" s="68"/>
      <c r="SZW114" s="68"/>
      <c r="SZX114" s="68"/>
      <c r="SZY114" s="68"/>
      <c r="SZZ114" s="68"/>
      <c r="TAA114" s="68"/>
      <c r="TAB114" s="68"/>
      <c r="TAC114" s="68"/>
      <c r="TAD114" s="68"/>
      <c r="TAE114" s="68"/>
      <c r="TAF114" s="68"/>
      <c r="TAG114" s="68"/>
      <c r="TAH114" s="68"/>
      <c r="TAI114" s="68"/>
      <c r="TAJ114" s="68"/>
      <c r="TAK114" s="68"/>
      <c r="TAL114" s="68"/>
      <c r="TAM114" s="68"/>
      <c r="TAN114" s="68"/>
      <c r="TAO114" s="68"/>
      <c r="TAP114" s="68"/>
      <c r="TAQ114" s="68"/>
      <c r="TAR114" s="68"/>
      <c r="TAS114" s="68"/>
      <c r="TAT114" s="68"/>
      <c r="TAU114" s="68"/>
      <c r="TAV114" s="68"/>
      <c r="TAW114" s="68"/>
      <c r="TAX114" s="68"/>
      <c r="TAY114" s="68"/>
      <c r="TAZ114" s="68"/>
      <c r="TBA114" s="68"/>
      <c r="TBB114" s="68"/>
      <c r="TBC114" s="68"/>
      <c r="TBD114" s="68"/>
      <c r="TBE114" s="68"/>
      <c r="TBF114" s="68"/>
      <c r="TBG114" s="68"/>
      <c r="TBH114" s="68"/>
      <c r="TBI114" s="68"/>
      <c r="TBJ114" s="68"/>
      <c r="TBK114" s="68"/>
      <c r="TBL114" s="68"/>
      <c r="TBM114" s="68"/>
      <c r="TBN114" s="68"/>
      <c r="TBO114" s="68"/>
      <c r="TBP114" s="68"/>
      <c r="TBQ114" s="68"/>
      <c r="TBR114" s="68"/>
      <c r="TBS114" s="68"/>
      <c r="TBT114" s="68"/>
      <c r="TBU114" s="68"/>
      <c r="TBV114" s="68"/>
      <c r="TBW114" s="68"/>
      <c r="TBX114" s="68"/>
      <c r="TBY114" s="68"/>
      <c r="TBZ114" s="68"/>
      <c r="TCA114" s="68"/>
      <c r="TCB114" s="68"/>
      <c r="TCC114" s="68"/>
      <c r="TCD114" s="68"/>
      <c r="TCE114" s="68"/>
      <c r="TCF114" s="68"/>
      <c r="TCG114" s="68"/>
      <c r="TCH114" s="68"/>
      <c r="TCI114" s="68"/>
      <c r="TCJ114" s="68"/>
      <c r="TCK114" s="68"/>
      <c r="TCL114" s="68"/>
      <c r="TCM114" s="68"/>
      <c r="TCN114" s="68"/>
      <c r="TCO114" s="68"/>
      <c r="TCP114" s="68"/>
      <c r="TCQ114" s="68"/>
      <c r="TCR114" s="68"/>
      <c r="TCS114" s="68"/>
      <c r="TCT114" s="68"/>
      <c r="TCU114" s="68"/>
      <c r="TCV114" s="68"/>
      <c r="TCW114" s="68"/>
      <c r="TCX114" s="68"/>
      <c r="TCY114" s="68"/>
      <c r="TCZ114" s="68"/>
      <c r="TDA114" s="68"/>
      <c r="TDB114" s="68"/>
      <c r="TDC114" s="68"/>
      <c r="TDD114" s="68"/>
      <c r="TDE114" s="68"/>
      <c r="TDF114" s="68"/>
      <c r="TDG114" s="68"/>
      <c r="TDH114" s="68"/>
      <c r="TDI114" s="68"/>
      <c r="TDJ114" s="68"/>
      <c r="TDK114" s="68"/>
      <c r="TDL114" s="68"/>
      <c r="TDM114" s="68"/>
      <c r="TDN114" s="68"/>
      <c r="TDO114" s="68"/>
      <c r="TDP114" s="68"/>
      <c r="TDQ114" s="68"/>
      <c r="TDR114" s="68"/>
      <c r="TDS114" s="68"/>
      <c r="TDT114" s="68"/>
      <c r="TDU114" s="68"/>
      <c r="TDV114" s="68"/>
      <c r="TDW114" s="68"/>
      <c r="TDX114" s="68"/>
      <c r="TDY114" s="68"/>
      <c r="TDZ114" s="68"/>
      <c r="TEA114" s="68"/>
      <c r="TEB114" s="68"/>
      <c r="TEC114" s="68"/>
      <c r="TED114" s="68"/>
      <c r="TEE114" s="68"/>
      <c r="TEF114" s="68"/>
      <c r="TEG114" s="68"/>
      <c r="TEH114" s="68"/>
      <c r="TEI114" s="68"/>
      <c r="TEJ114" s="68"/>
      <c r="TEK114" s="68"/>
      <c r="TEL114" s="68"/>
      <c r="TEM114" s="68"/>
      <c r="TEN114" s="68"/>
      <c r="TEO114" s="68"/>
      <c r="TEP114" s="68"/>
      <c r="TEQ114" s="68"/>
      <c r="TER114" s="68"/>
      <c r="TES114" s="68"/>
      <c r="TET114" s="68"/>
      <c r="TEU114" s="68"/>
      <c r="TEV114" s="68"/>
      <c r="TEW114" s="68"/>
      <c r="TEX114" s="68"/>
      <c r="TEY114" s="68"/>
      <c r="TEZ114" s="68"/>
      <c r="TFA114" s="68"/>
      <c r="TFB114" s="68"/>
      <c r="TFC114" s="68"/>
      <c r="TFD114" s="68"/>
      <c r="TFE114" s="68"/>
      <c r="TFF114" s="68"/>
      <c r="TFG114" s="68"/>
      <c r="TFH114" s="68"/>
      <c r="TFI114" s="68"/>
      <c r="TFJ114" s="68"/>
      <c r="TFK114" s="68"/>
      <c r="TFL114" s="68"/>
      <c r="TFM114" s="68"/>
      <c r="TFN114" s="68"/>
      <c r="TFO114" s="68"/>
      <c r="TFP114" s="68"/>
      <c r="TFQ114" s="68"/>
      <c r="TFR114" s="68"/>
      <c r="TFS114" s="68"/>
      <c r="TFT114" s="68"/>
      <c r="TFU114" s="68"/>
      <c r="TFV114" s="68"/>
      <c r="TFW114" s="68"/>
      <c r="TFX114" s="68"/>
      <c r="TFY114" s="68"/>
      <c r="TFZ114" s="68"/>
      <c r="TGA114" s="68"/>
      <c r="TGB114" s="68"/>
      <c r="TGC114" s="68"/>
      <c r="TGD114" s="68"/>
      <c r="TGE114" s="68"/>
      <c r="TGF114" s="68"/>
      <c r="TGG114" s="68"/>
      <c r="TGH114" s="68"/>
      <c r="TGI114" s="68"/>
      <c r="TGJ114" s="68"/>
      <c r="TGK114" s="68"/>
      <c r="TGL114" s="68"/>
      <c r="TGM114" s="68"/>
      <c r="TGN114" s="68"/>
      <c r="TGO114" s="68"/>
      <c r="TGP114" s="68"/>
      <c r="TGQ114" s="68"/>
      <c r="TGR114" s="68"/>
      <c r="TGS114" s="68"/>
      <c r="TGT114" s="68"/>
      <c r="TGU114" s="68"/>
      <c r="TGV114" s="68"/>
      <c r="TGW114" s="68"/>
      <c r="TGX114" s="68"/>
      <c r="TGY114" s="68"/>
      <c r="TGZ114" s="68"/>
      <c r="THA114" s="68"/>
      <c r="THB114" s="68"/>
      <c r="THC114" s="68"/>
      <c r="THD114" s="68"/>
      <c r="THE114" s="68"/>
      <c r="THF114" s="68"/>
      <c r="THG114" s="68"/>
      <c r="THH114" s="68"/>
      <c r="THI114" s="68"/>
      <c r="THJ114" s="68"/>
      <c r="THK114" s="68"/>
      <c r="THL114" s="68"/>
      <c r="THM114" s="68"/>
      <c r="THN114" s="68"/>
      <c r="THO114" s="68"/>
      <c r="THP114" s="68"/>
      <c r="THQ114" s="68"/>
      <c r="THR114" s="68"/>
      <c r="THS114" s="68"/>
      <c r="THT114" s="68"/>
      <c r="THU114" s="68"/>
      <c r="THV114" s="68"/>
      <c r="THW114" s="68"/>
      <c r="THX114" s="68"/>
      <c r="THY114" s="68"/>
      <c r="THZ114" s="68"/>
      <c r="TIA114" s="68"/>
      <c r="TIB114" s="68"/>
      <c r="TIC114" s="68"/>
      <c r="TID114" s="68"/>
      <c r="TIE114" s="68"/>
      <c r="TIF114" s="68"/>
      <c r="TIG114" s="68"/>
      <c r="TIH114" s="68"/>
      <c r="TII114" s="68"/>
      <c r="TIJ114" s="68"/>
      <c r="TIK114" s="68"/>
      <c r="TIL114" s="68"/>
      <c r="TIM114" s="68"/>
      <c r="TIN114" s="68"/>
      <c r="TIO114" s="68"/>
      <c r="TIP114" s="68"/>
      <c r="TIQ114" s="68"/>
      <c r="TIR114" s="68"/>
      <c r="TIS114" s="68"/>
      <c r="TIT114" s="68"/>
      <c r="TIU114" s="68"/>
      <c r="TIV114" s="68"/>
      <c r="TIW114" s="68"/>
      <c r="TIX114" s="68"/>
      <c r="TIY114" s="68"/>
      <c r="TIZ114" s="68"/>
      <c r="TJA114" s="68"/>
      <c r="TJB114" s="68"/>
      <c r="TJC114" s="68"/>
      <c r="TJD114" s="68"/>
      <c r="TJE114" s="68"/>
      <c r="TJF114" s="68"/>
      <c r="TJG114" s="68"/>
      <c r="TJH114" s="68"/>
      <c r="TJI114" s="68"/>
      <c r="TJJ114" s="68"/>
      <c r="TJK114" s="68"/>
      <c r="TJL114" s="68"/>
      <c r="TJM114" s="68"/>
      <c r="TJN114" s="68"/>
      <c r="TJO114" s="68"/>
      <c r="TJP114" s="68"/>
      <c r="TJQ114" s="68"/>
      <c r="TJR114" s="68"/>
      <c r="TJS114" s="68"/>
      <c r="TJT114" s="68"/>
      <c r="TJU114" s="68"/>
      <c r="TJV114" s="68"/>
      <c r="TJW114" s="68"/>
      <c r="TJX114" s="68"/>
      <c r="TJY114" s="68"/>
      <c r="TJZ114" s="68"/>
      <c r="TKA114" s="68"/>
      <c r="TKB114" s="68"/>
      <c r="TKC114" s="68"/>
      <c r="TKD114" s="68"/>
      <c r="TKE114" s="68"/>
      <c r="TKF114" s="68"/>
      <c r="TKG114" s="68"/>
      <c r="TKH114" s="68"/>
      <c r="TKI114" s="68"/>
      <c r="TKJ114" s="68"/>
      <c r="TKK114" s="68"/>
      <c r="TKL114" s="68"/>
      <c r="TKM114" s="68"/>
      <c r="TKN114" s="68"/>
      <c r="TKO114" s="68"/>
      <c r="TKP114" s="68"/>
      <c r="TKQ114" s="68"/>
      <c r="TKR114" s="68"/>
      <c r="TKS114" s="68"/>
      <c r="TKT114" s="68"/>
      <c r="TKU114" s="68"/>
      <c r="TKV114" s="68"/>
      <c r="TKW114" s="68"/>
      <c r="TKX114" s="68"/>
      <c r="TKY114" s="68"/>
      <c r="TKZ114" s="68"/>
      <c r="TLA114" s="68"/>
      <c r="TLB114" s="68"/>
      <c r="TLC114" s="68"/>
      <c r="TLD114" s="68"/>
      <c r="TLE114" s="68"/>
      <c r="TLF114" s="68"/>
      <c r="TLG114" s="68"/>
      <c r="TLH114" s="68"/>
      <c r="TLI114" s="68"/>
      <c r="TLJ114" s="68"/>
      <c r="TLK114" s="68"/>
      <c r="TLL114" s="68"/>
      <c r="TLM114" s="68"/>
      <c r="TLN114" s="68"/>
      <c r="TLO114" s="68"/>
      <c r="TLP114" s="68"/>
      <c r="TLQ114" s="68"/>
      <c r="TLR114" s="68"/>
      <c r="TLS114" s="68"/>
      <c r="TLT114" s="68"/>
      <c r="TLU114" s="68"/>
      <c r="TLV114" s="68"/>
      <c r="TLW114" s="68"/>
      <c r="TLX114" s="68"/>
      <c r="TLY114" s="68"/>
      <c r="TLZ114" s="68"/>
      <c r="TMA114" s="68"/>
      <c r="TMB114" s="68"/>
      <c r="TMC114" s="68"/>
      <c r="TMD114" s="68"/>
      <c r="TME114" s="68"/>
      <c r="TMF114" s="68"/>
      <c r="TMG114" s="68"/>
      <c r="TMH114" s="68"/>
      <c r="TMI114" s="68"/>
      <c r="TMJ114" s="68"/>
      <c r="TMK114" s="68"/>
      <c r="TML114" s="68"/>
      <c r="TMM114" s="68"/>
      <c r="TMN114" s="68"/>
      <c r="TMO114" s="68"/>
      <c r="TMP114" s="68"/>
      <c r="TMQ114" s="68"/>
      <c r="TMR114" s="68"/>
      <c r="TMS114" s="68"/>
      <c r="TMT114" s="68"/>
      <c r="TMU114" s="68"/>
      <c r="TMV114" s="68"/>
      <c r="TMW114" s="68"/>
      <c r="TMX114" s="68"/>
      <c r="TMY114" s="68"/>
      <c r="TMZ114" s="68"/>
      <c r="TNA114" s="68"/>
      <c r="TNB114" s="68"/>
      <c r="TNC114" s="68"/>
      <c r="TND114" s="68"/>
      <c r="TNE114" s="68"/>
      <c r="TNF114" s="68"/>
      <c r="TNG114" s="68"/>
      <c r="TNH114" s="68"/>
      <c r="TNI114" s="68"/>
      <c r="TNJ114" s="68"/>
      <c r="TNK114" s="68"/>
      <c r="TNL114" s="68"/>
      <c r="TNM114" s="68"/>
      <c r="TNN114" s="68"/>
      <c r="TNO114" s="68"/>
      <c r="TNP114" s="68"/>
      <c r="TNQ114" s="68"/>
      <c r="TNR114" s="68"/>
      <c r="TNS114" s="68"/>
      <c r="TNT114" s="68"/>
      <c r="TNU114" s="68"/>
      <c r="TNV114" s="68"/>
      <c r="TNW114" s="68"/>
      <c r="TNX114" s="68"/>
      <c r="TNY114" s="68"/>
      <c r="TNZ114" s="68"/>
      <c r="TOA114" s="68"/>
      <c r="TOB114" s="68"/>
      <c r="TOC114" s="68"/>
      <c r="TOD114" s="68"/>
      <c r="TOE114" s="68"/>
      <c r="TOF114" s="68"/>
      <c r="TOG114" s="68"/>
      <c r="TOH114" s="68"/>
      <c r="TOI114" s="68"/>
      <c r="TOJ114" s="68"/>
      <c r="TOK114" s="68"/>
      <c r="TOL114" s="68"/>
      <c r="TOM114" s="68"/>
      <c r="TON114" s="68"/>
      <c r="TOO114" s="68"/>
      <c r="TOP114" s="68"/>
      <c r="TOQ114" s="68"/>
      <c r="TOR114" s="68"/>
      <c r="TOS114" s="68"/>
      <c r="TOT114" s="68"/>
      <c r="TOU114" s="68"/>
      <c r="TOV114" s="68"/>
      <c r="TOW114" s="68"/>
      <c r="TOX114" s="68"/>
      <c r="TOY114" s="68"/>
      <c r="TOZ114" s="68"/>
      <c r="TPA114" s="68"/>
      <c r="TPB114" s="68"/>
      <c r="TPC114" s="68"/>
      <c r="TPD114" s="68"/>
      <c r="TPE114" s="68"/>
      <c r="TPF114" s="68"/>
      <c r="TPG114" s="68"/>
      <c r="TPH114" s="68"/>
      <c r="TPI114" s="68"/>
      <c r="TPJ114" s="68"/>
      <c r="TPK114" s="68"/>
      <c r="TPL114" s="68"/>
      <c r="TPM114" s="68"/>
      <c r="TPN114" s="68"/>
      <c r="TPO114" s="68"/>
      <c r="TPP114" s="68"/>
      <c r="TPQ114" s="68"/>
      <c r="TPR114" s="68"/>
      <c r="TPS114" s="68"/>
      <c r="TPT114" s="68"/>
      <c r="TPU114" s="68"/>
      <c r="TPV114" s="68"/>
      <c r="TPW114" s="68"/>
      <c r="TPX114" s="68"/>
      <c r="TPY114" s="68"/>
      <c r="TPZ114" s="68"/>
      <c r="TQA114" s="68"/>
      <c r="TQB114" s="68"/>
      <c r="TQC114" s="68"/>
      <c r="TQD114" s="68"/>
      <c r="TQE114" s="68"/>
      <c r="TQF114" s="68"/>
      <c r="TQG114" s="68"/>
      <c r="TQH114" s="68"/>
      <c r="TQI114" s="68"/>
      <c r="TQJ114" s="68"/>
      <c r="TQK114" s="68"/>
      <c r="TQL114" s="68"/>
      <c r="TQM114" s="68"/>
      <c r="TQN114" s="68"/>
      <c r="TQO114" s="68"/>
      <c r="TQP114" s="68"/>
      <c r="TQQ114" s="68"/>
      <c r="TQR114" s="68"/>
      <c r="TQS114" s="68"/>
      <c r="TQT114" s="68"/>
      <c r="TQU114" s="68"/>
      <c r="TQV114" s="68"/>
      <c r="TQW114" s="68"/>
      <c r="TQX114" s="68"/>
      <c r="TQY114" s="68"/>
      <c r="TQZ114" s="68"/>
      <c r="TRA114" s="68"/>
      <c r="TRB114" s="68"/>
      <c r="TRC114" s="68"/>
      <c r="TRD114" s="68"/>
      <c r="TRE114" s="68"/>
      <c r="TRF114" s="68"/>
      <c r="TRG114" s="68"/>
      <c r="TRH114" s="68"/>
      <c r="TRI114" s="68"/>
      <c r="TRJ114" s="68"/>
      <c r="TRK114" s="68"/>
      <c r="TRL114" s="68"/>
      <c r="TRM114" s="68"/>
      <c r="TRN114" s="68"/>
      <c r="TRO114" s="68"/>
      <c r="TRP114" s="68"/>
      <c r="TRQ114" s="68"/>
      <c r="TRR114" s="68"/>
      <c r="TRS114" s="68"/>
      <c r="TRT114" s="68"/>
      <c r="TRU114" s="68"/>
      <c r="TRV114" s="68"/>
      <c r="TRW114" s="68"/>
      <c r="TRX114" s="68"/>
      <c r="TRY114" s="68"/>
      <c r="TRZ114" s="68"/>
      <c r="TSA114" s="68"/>
      <c r="TSB114" s="68"/>
      <c r="TSC114" s="68"/>
      <c r="TSD114" s="68"/>
      <c r="TSE114" s="68"/>
      <c r="TSF114" s="68"/>
      <c r="TSG114" s="68"/>
      <c r="TSH114" s="68"/>
      <c r="TSI114" s="68"/>
      <c r="TSJ114" s="68"/>
      <c r="TSK114" s="68"/>
      <c r="TSL114" s="68"/>
      <c r="TSM114" s="68"/>
      <c r="TSN114" s="68"/>
      <c r="TSO114" s="68"/>
      <c r="TSP114" s="68"/>
      <c r="TSQ114" s="68"/>
      <c r="TSR114" s="68"/>
      <c r="TSS114" s="68"/>
      <c r="TST114" s="68"/>
      <c r="TSU114" s="68"/>
      <c r="TSV114" s="68"/>
      <c r="TSW114" s="68"/>
      <c r="TSX114" s="68"/>
      <c r="TSY114" s="68"/>
      <c r="TSZ114" s="68"/>
      <c r="TTA114" s="68"/>
      <c r="TTB114" s="68"/>
      <c r="TTC114" s="68"/>
      <c r="TTD114" s="68"/>
      <c r="TTE114" s="68"/>
      <c r="TTF114" s="68"/>
      <c r="TTG114" s="68"/>
      <c r="TTH114" s="68"/>
      <c r="TTI114" s="68"/>
      <c r="TTJ114" s="68"/>
      <c r="TTK114" s="68"/>
      <c r="TTL114" s="68"/>
      <c r="TTM114" s="68"/>
      <c r="TTN114" s="68"/>
      <c r="TTO114" s="68"/>
      <c r="TTP114" s="68"/>
      <c r="TTQ114" s="68"/>
      <c r="TTR114" s="68"/>
      <c r="TTS114" s="68"/>
      <c r="TTT114" s="68"/>
      <c r="TTU114" s="68"/>
      <c r="TTV114" s="68"/>
      <c r="TTW114" s="68"/>
      <c r="TTX114" s="68"/>
      <c r="TTY114" s="68"/>
      <c r="TTZ114" s="68"/>
      <c r="TUA114" s="68"/>
      <c r="TUB114" s="68"/>
      <c r="TUC114" s="68"/>
      <c r="TUD114" s="68"/>
      <c r="TUE114" s="68"/>
      <c r="TUF114" s="68"/>
      <c r="TUG114" s="68"/>
      <c r="TUH114" s="68"/>
      <c r="TUI114" s="68"/>
      <c r="TUJ114" s="68"/>
      <c r="TUK114" s="68"/>
      <c r="TUL114" s="68"/>
      <c r="TUM114" s="68"/>
      <c r="TUN114" s="68"/>
      <c r="TUO114" s="68"/>
      <c r="TUP114" s="68"/>
      <c r="TUQ114" s="68"/>
      <c r="TUR114" s="68"/>
      <c r="TUS114" s="68"/>
      <c r="TUT114" s="68"/>
      <c r="TUU114" s="68"/>
      <c r="TUV114" s="68"/>
      <c r="TUW114" s="68"/>
      <c r="TUX114" s="68"/>
      <c r="TUY114" s="68"/>
      <c r="TUZ114" s="68"/>
      <c r="TVA114" s="68"/>
      <c r="TVB114" s="68"/>
      <c r="TVC114" s="68"/>
      <c r="TVD114" s="68"/>
      <c r="TVE114" s="68"/>
      <c r="TVF114" s="68"/>
      <c r="TVG114" s="68"/>
      <c r="TVH114" s="68"/>
      <c r="TVI114" s="68"/>
      <c r="TVJ114" s="68"/>
      <c r="TVK114" s="68"/>
      <c r="TVL114" s="68"/>
      <c r="TVM114" s="68"/>
      <c r="TVN114" s="68"/>
      <c r="TVO114" s="68"/>
      <c r="TVP114" s="68"/>
      <c r="TVQ114" s="68"/>
      <c r="TVR114" s="68"/>
      <c r="TVS114" s="68"/>
      <c r="TVT114" s="68"/>
      <c r="TVU114" s="68"/>
      <c r="TVV114" s="68"/>
      <c r="TVW114" s="68"/>
      <c r="TVX114" s="68"/>
      <c r="TVY114" s="68"/>
      <c r="TVZ114" s="68"/>
      <c r="TWA114" s="68"/>
      <c r="TWB114" s="68"/>
      <c r="TWC114" s="68"/>
      <c r="TWD114" s="68"/>
      <c r="TWE114" s="68"/>
      <c r="TWF114" s="68"/>
      <c r="TWG114" s="68"/>
      <c r="TWH114" s="68"/>
      <c r="TWI114" s="68"/>
      <c r="TWJ114" s="68"/>
      <c r="TWK114" s="68"/>
      <c r="TWL114" s="68"/>
      <c r="TWM114" s="68"/>
      <c r="TWN114" s="68"/>
      <c r="TWO114" s="68"/>
      <c r="TWP114" s="68"/>
      <c r="TWQ114" s="68"/>
      <c r="TWR114" s="68"/>
      <c r="TWS114" s="68"/>
      <c r="TWT114" s="68"/>
      <c r="TWU114" s="68"/>
      <c r="TWV114" s="68"/>
      <c r="TWW114" s="68"/>
      <c r="TWX114" s="68"/>
      <c r="TWY114" s="68"/>
      <c r="TWZ114" s="68"/>
      <c r="TXA114" s="68"/>
      <c r="TXB114" s="68"/>
      <c r="TXC114" s="68"/>
      <c r="TXD114" s="68"/>
      <c r="TXE114" s="68"/>
      <c r="TXF114" s="68"/>
      <c r="TXG114" s="68"/>
      <c r="TXH114" s="68"/>
      <c r="TXI114" s="68"/>
      <c r="TXJ114" s="68"/>
      <c r="TXK114" s="68"/>
      <c r="TXL114" s="68"/>
      <c r="TXM114" s="68"/>
      <c r="TXN114" s="68"/>
      <c r="TXO114" s="68"/>
      <c r="TXP114" s="68"/>
      <c r="TXQ114" s="68"/>
      <c r="TXR114" s="68"/>
      <c r="TXS114" s="68"/>
      <c r="TXT114" s="68"/>
      <c r="TXU114" s="68"/>
      <c r="TXV114" s="68"/>
      <c r="TXW114" s="68"/>
      <c r="TXX114" s="68"/>
      <c r="TXY114" s="68"/>
      <c r="TXZ114" s="68"/>
      <c r="TYA114" s="68"/>
      <c r="TYB114" s="68"/>
      <c r="TYC114" s="68"/>
      <c r="TYD114" s="68"/>
      <c r="TYE114" s="68"/>
      <c r="TYF114" s="68"/>
      <c r="TYG114" s="68"/>
      <c r="TYH114" s="68"/>
      <c r="TYI114" s="68"/>
      <c r="TYJ114" s="68"/>
      <c r="TYK114" s="68"/>
      <c r="TYL114" s="68"/>
      <c r="TYM114" s="68"/>
      <c r="TYN114" s="68"/>
      <c r="TYO114" s="68"/>
      <c r="TYP114" s="68"/>
      <c r="TYQ114" s="68"/>
      <c r="TYR114" s="68"/>
      <c r="TYS114" s="68"/>
      <c r="TYT114" s="68"/>
      <c r="TYU114" s="68"/>
      <c r="TYV114" s="68"/>
      <c r="TYW114" s="68"/>
      <c r="TYX114" s="68"/>
      <c r="TYY114" s="68"/>
      <c r="TYZ114" s="68"/>
      <c r="TZA114" s="68"/>
      <c r="TZB114" s="68"/>
      <c r="TZC114" s="68"/>
      <c r="TZD114" s="68"/>
      <c r="TZE114" s="68"/>
      <c r="TZF114" s="68"/>
      <c r="TZG114" s="68"/>
      <c r="TZH114" s="68"/>
      <c r="TZI114" s="68"/>
      <c r="TZJ114" s="68"/>
      <c r="TZK114" s="68"/>
      <c r="TZL114" s="68"/>
      <c r="TZM114" s="68"/>
      <c r="TZN114" s="68"/>
      <c r="TZO114" s="68"/>
      <c r="TZP114" s="68"/>
      <c r="TZQ114" s="68"/>
      <c r="TZR114" s="68"/>
      <c r="TZS114" s="68"/>
      <c r="TZT114" s="68"/>
      <c r="TZU114" s="68"/>
      <c r="TZV114" s="68"/>
      <c r="TZW114" s="68"/>
      <c r="TZX114" s="68"/>
      <c r="TZY114" s="68"/>
      <c r="TZZ114" s="68"/>
      <c r="UAA114" s="68"/>
      <c r="UAB114" s="68"/>
      <c r="UAC114" s="68"/>
      <c r="UAD114" s="68"/>
      <c r="UAE114" s="68"/>
      <c r="UAF114" s="68"/>
      <c r="UAG114" s="68"/>
      <c r="UAH114" s="68"/>
      <c r="UAI114" s="68"/>
      <c r="UAJ114" s="68"/>
      <c r="UAK114" s="68"/>
      <c r="UAL114" s="68"/>
      <c r="UAM114" s="68"/>
      <c r="UAN114" s="68"/>
      <c r="UAO114" s="68"/>
      <c r="UAP114" s="68"/>
      <c r="UAQ114" s="68"/>
      <c r="UAR114" s="68"/>
      <c r="UAS114" s="68"/>
      <c r="UAT114" s="68"/>
      <c r="UAU114" s="68"/>
      <c r="UAV114" s="68"/>
      <c r="UAW114" s="68"/>
      <c r="UAX114" s="68"/>
      <c r="UAY114" s="68"/>
      <c r="UAZ114" s="68"/>
      <c r="UBA114" s="68"/>
      <c r="UBB114" s="68"/>
      <c r="UBC114" s="68"/>
      <c r="UBD114" s="68"/>
      <c r="UBE114" s="68"/>
      <c r="UBF114" s="68"/>
      <c r="UBG114" s="68"/>
      <c r="UBH114" s="68"/>
      <c r="UBI114" s="68"/>
      <c r="UBJ114" s="68"/>
      <c r="UBK114" s="68"/>
      <c r="UBL114" s="68"/>
      <c r="UBM114" s="68"/>
      <c r="UBN114" s="68"/>
      <c r="UBO114" s="68"/>
      <c r="UBP114" s="68"/>
      <c r="UBQ114" s="68"/>
      <c r="UBR114" s="68"/>
      <c r="UBS114" s="68"/>
      <c r="UBT114" s="68"/>
      <c r="UBU114" s="68"/>
      <c r="UBV114" s="68"/>
      <c r="UBW114" s="68"/>
      <c r="UBX114" s="68"/>
      <c r="UBY114" s="68"/>
      <c r="UBZ114" s="68"/>
      <c r="UCA114" s="68"/>
      <c r="UCB114" s="68"/>
      <c r="UCC114" s="68"/>
      <c r="UCD114" s="68"/>
      <c r="UCE114" s="68"/>
      <c r="UCF114" s="68"/>
      <c r="UCG114" s="68"/>
      <c r="UCH114" s="68"/>
      <c r="UCI114" s="68"/>
      <c r="UCJ114" s="68"/>
      <c r="UCK114" s="68"/>
      <c r="UCL114" s="68"/>
      <c r="UCM114" s="68"/>
      <c r="UCN114" s="68"/>
      <c r="UCO114" s="68"/>
      <c r="UCP114" s="68"/>
      <c r="UCQ114" s="68"/>
      <c r="UCR114" s="68"/>
      <c r="UCS114" s="68"/>
      <c r="UCT114" s="68"/>
      <c r="UCU114" s="68"/>
      <c r="UCV114" s="68"/>
      <c r="UCW114" s="68"/>
      <c r="UCX114" s="68"/>
      <c r="UCY114" s="68"/>
      <c r="UCZ114" s="68"/>
      <c r="UDA114" s="68"/>
      <c r="UDB114" s="68"/>
      <c r="UDC114" s="68"/>
      <c r="UDD114" s="68"/>
      <c r="UDE114" s="68"/>
      <c r="UDF114" s="68"/>
      <c r="UDG114" s="68"/>
      <c r="UDH114" s="68"/>
      <c r="UDI114" s="68"/>
      <c r="UDJ114" s="68"/>
      <c r="UDK114" s="68"/>
      <c r="UDL114" s="68"/>
      <c r="UDM114" s="68"/>
      <c r="UDN114" s="68"/>
      <c r="UDO114" s="68"/>
      <c r="UDP114" s="68"/>
      <c r="UDQ114" s="68"/>
      <c r="UDR114" s="68"/>
      <c r="UDS114" s="68"/>
      <c r="UDT114" s="68"/>
      <c r="UDU114" s="68"/>
      <c r="UDV114" s="68"/>
      <c r="UDW114" s="68"/>
      <c r="UDX114" s="68"/>
      <c r="UDY114" s="68"/>
      <c r="UDZ114" s="68"/>
      <c r="UEA114" s="68"/>
      <c r="UEB114" s="68"/>
      <c r="UEC114" s="68"/>
      <c r="UED114" s="68"/>
      <c r="UEE114" s="68"/>
      <c r="UEF114" s="68"/>
      <c r="UEG114" s="68"/>
      <c r="UEH114" s="68"/>
      <c r="UEI114" s="68"/>
      <c r="UEJ114" s="68"/>
      <c r="UEK114" s="68"/>
      <c r="UEL114" s="68"/>
      <c r="UEM114" s="68"/>
      <c r="UEN114" s="68"/>
      <c r="UEO114" s="68"/>
      <c r="UEP114" s="68"/>
      <c r="UEQ114" s="68"/>
      <c r="UER114" s="68"/>
      <c r="UES114" s="68"/>
      <c r="UET114" s="68"/>
      <c r="UEU114" s="68"/>
      <c r="UEV114" s="68"/>
      <c r="UEW114" s="68"/>
      <c r="UEX114" s="68"/>
      <c r="UEY114" s="68"/>
      <c r="UEZ114" s="68"/>
      <c r="UFA114" s="68"/>
      <c r="UFB114" s="68"/>
      <c r="UFC114" s="68"/>
      <c r="UFD114" s="68"/>
      <c r="UFE114" s="68"/>
      <c r="UFF114" s="68"/>
      <c r="UFG114" s="68"/>
      <c r="UFH114" s="68"/>
      <c r="UFI114" s="68"/>
      <c r="UFJ114" s="68"/>
      <c r="UFK114" s="68"/>
      <c r="UFL114" s="68"/>
      <c r="UFM114" s="68"/>
      <c r="UFN114" s="68"/>
      <c r="UFO114" s="68"/>
      <c r="UFP114" s="68"/>
      <c r="UFQ114" s="68"/>
      <c r="UFR114" s="68"/>
      <c r="UFS114" s="68"/>
      <c r="UFT114" s="68"/>
      <c r="UFU114" s="68"/>
      <c r="UFV114" s="68"/>
      <c r="UFW114" s="68"/>
      <c r="UFX114" s="68"/>
      <c r="UFY114" s="68"/>
      <c r="UFZ114" s="68"/>
      <c r="UGA114" s="68"/>
      <c r="UGB114" s="68"/>
      <c r="UGC114" s="68"/>
      <c r="UGD114" s="68"/>
      <c r="UGE114" s="68"/>
      <c r="UGF114" s="68"/>
      <c r="UGG114" s="68"/>
      <c r="UGH114" s="68"/>
      <c r="UGI114" s="68"/>
      <c r="UGJ114" s="68"/>
      <c r="UGK114" s="68"/>
      <c r="UGL114" s="68"/>
      <c r="UGM114" s="68"/>
      <c r="UGN114" s="68"/>
      <c r="UGO114" s="68"/>
      <c r="UGP114" s="68"/>
      <c r="UGQ114" s="68"/>
      <c r="UGR114" s="68"/>
      <c r="UGS114" s="68"/>
      <c r="UGT114" s="68"/>
      <c r="UGU114" s="68"/>
      <c r="UGV114" s="68"/>
      <c r="UGW114" s="68"/>
      <c r="UGX114" s="68"/>
      <c r="UGY114" s="68"/>
      <c r="UGZ114" s="68"/>
      <c r="UHA114" s="68"/>
      <c r="UHB114" s="68"/>
      <c r="UHC114" s="68"/>
      <c r="UHD114" s="68"/>
      <c r="UHE114" s="68"/>
      <c r="UHF114" s="68"/>
      <c r="UHG114" s="68"/>
      <c r="UHH114" s="68"/>
      <c r="UHI114" s="68"/>
      <c r="UHJ114" s="68"/>
      <c r="UHK114" s="68"/>
      <c r="UHL114" s="68"/>
      <c r="UHM114" s="68"/>
      <c r="UHN114" s="68"/>
      <c r="UHO114" s="68"/>
      <c r="UHP114" s="68"/>
      <c r="UHQ114" s="68"/>
      <c r="UHR114" s="68"/>
      <c r="UHS114" s="68"/>
      <c r="UHT114" s="68"/>
      <c r="UHU114" s="68"/>
      <c r="UHV114" s="68"/>
      <c r="UHW114" s="68"/>
      <c r="UHX114" s="68"/>
      <c r="UHY114" s="68"/>
      <c r="UHZ114" s="68"/>
      <c r="UIA114" s="68"/>
      <c r="UIB114" s="68"/>
      <c r="UIC114" s="68"/>
      <c r="UID114" s="68"/>
      <c r="UIE114" s="68"/>
      <c r="UIF114" s="68"/>
      <c r="UIG114" s="68"/>
      <c r="UIH114" s="68"/>
      <c r="UII114" s="68"/>
      <c r="UIJ114" s="68"/>
      <c r="UIK114" s="68"/>
      <c r="UIL114" s="68"/>
      <c r="UIM114" s="68"/>
      <c r="UIN114" s="68"/>
      <c r="UIO114" s="68"/>
      <c r="UIP114" s="68"/>
      <c r="UIQ114" s="68"/>
      <c r="UIR114" s="68"/>
      <c r="UIS114" s="68"/>
      <c r="UIT114" s="68"/>
      <c r="UIU114" s="68"/>
      <c r="UIV114" s="68"/>
      <c r="UIW114" s="68"/>
      <c r="UIX114" s="68"/>
      <c r="UIY114" s="68"/>
      <c r="UIZ114" s="68"/>
      <c r="UJA114" s="68"/>
      <c r="UJB114" s="68"/>
      <c r="UJC114" s="68"/>
      <c r="UJD114" s="68"/>
      <c r="UJE114" s="68"/>
      <c r="UJF114" s="68"/>
      <c r="UJG114" s="68"/>
      <c r="UJH114" s="68"/>
      <c r="UJI114" s="68"/>
      <c r="UJJ114" s="68"/>
      <c r="UJK114" s="68"/>
      <c r="UJL114" s="68"/>
      <c r="UJM114" s="68"/>
      <c r="UJN114" s="68"/>
      <c r="UJO114" s="68"/>
      <c r="UJP114" s="68"/>
      <c r="UJQ114" s="68"/>
      <c r="UJR114" s="68"/>
      <c r="UJS114" s="68"/>
      <c r="UJT114" s="68"/>
      <c r="UJU114" s="68"/>
      <c r="UJV114" s="68"/>
      <c r="UJW114" s="68"/>
      <c r="UJX114" s="68"/>
      <c r="UJY114" s="68"/>
      <c r="UJZ114" s="68"/>
      <c r="UKA114" s="68"/>
      <c r="UKB114" s="68"/>
      <c r="UKC114" s="68"/>
      <c r="UKD114" s="68"/>
      <c r="UKE114" s="68"/>
      <c r="UKF114" s="68"/>
      <c r="UKG114" s="68"/>
      <c r="UKH114" s="68"/>
      <c r="UKI114" s="68"/>
      <c r="UKJ114" s="68"/>
      <c r="UKK114" s="68"/>
      <c r="UKL114" s="68"/>
      <c r="UKM114" s="68"/>
      <c r="UKN114" s="68"/>
      <c r="UKO114" s="68"/>
      <c r="UKP114" s="68"/>
      <c r="UKQ114" s="68"/>
      <c r="UKR114" s="68"/>
      <c r="UKS114" s="68"/>
      <c r="UKT114" s="68"/>
      <c r="UKU114" s="68"/>
      <c r="UKV114" s="68"/>
      <c r="UKW114" s="68"/>
      <c r="UKX114" s="68"/>
      <c r="UKY114" s="68"/>
      <c r="UKZ114" s="68"/>
      <c r="ULA114" s="68"/>
      <c r="ULB114" s="68"/>
      <c r="ULC114" s="68"/>
      <c r="ULD114" s="68"/>
      <c r="ULE114" s="68"/>
      <c r="ULF114" s="68"/>
      <c r="ULG114" s="68"/>
      <c r="ULH114" s="68"/>
      <c r="ULI114" s="68"/>
      <c r="ULJ114" s="68"/>
      <c r="ULK114" s="68"/>
      <c r="ULL114" s="68"/>
      <c r="ULM114" s="68"/>
      <c r="ULN114" s="68"/>
      <c r="ULO114" s="68"/>
      <c r="ULP114" s="68"/>
      <c r="ULQ114" s="68"/>
      <c r="ULR114" s="68"/>
      <c r="ULS114" s="68"/>
      <c r="ULT114" s="68"/>
      <c r="ULU114" s="68"/>
      <c r="ULV114" s="68"/>
      <c r="ULW114" s="68"/>
      <c r="ULX114" s="68"/>
      <c r="ULY114" s="68"/>
      <c r="ULZ114" s="68"/>
      <c r="UMA114" s="68"/>
      <c r="UMB114" s="68"/>
      <c r="UMC114" s="68"/>
      <c r="UMD114" s="68"/>
      <c r="UME114" s="68"/>
      <c r="UMF114" s="68"/>
      <c r="UMG114" s="68"/>
      <c r="UMH114" s="68"/>
      <c r="UMI114" s="68"/>
      <c r="UMJ114" s="68"/>
      <c r="UMK114" s="68"/>
      <c r="UML114" s="68"/>
      <c r="UMM114" s="68"/>
      <c r="UMN114" s="68"/>
      <c r="UMO114" s="68"/>
      <c r="UMP114" s="68"/>
      <c r="UMQ114" s="68"/>
      <c r="UMR114" s="68"/>
      <c r="UMS114" s="68"/>
      <c r="UMT114" s="68"/>
      <c r="UMU114" s="68"/>
      <c r="UMV114" s="68"/>
      <c r="UMW114" s="68"/>
      <c r="UMX114" s="68"/>
      <c r="UMY114" s="68"/>
      <c r="UMZ114" s="68"/>
      <c r="UNA114" s="68"/>
      <c r="UNB114" s="68"/>
      <c r="UNC114" s="68"/>
      <c r="UND114" s="68"/>
      <c r="UNE114" s="68"/>
      <c r="UNF114" s="68"/>
      <c r="UNG114" s="68"/>
      <c r="UNH114" s="68"/>
      <c r="UNI114" s="68"/>
      <c r="UNJ114" s="68"/>
      <c r="UNK114" s="68"/>
      <c r="UNL114" s="68"/>
      <c r="UNM114" s="68"/>
      <c r="UNN114" s="68"/>
      <c r="UNO114" s="68"/>
      <c r="UNP114" s="68"/>
      <c r="UNQ114" s="68"/>
      <c r="UNR114" s="68"/>
      <c r="UNS114" s="68"/>
      <c r="UNT114" s="68"/>
      <c r="UNU114" s="68"/>
      <c r="UNV114" s="68"/>
      <c r="UNW114" s="68"/>
      <c r="UNX114" s="68"/>
      <c r="UNY114" s="68"/>
      <c r="UNZ114" s="68"/>
      <c r="UOA114" s="68"/>
      <c r="UOB114" s="68"/>
      <c r="UOC114" s="68"/>
      <c r="UOD114" s="68"/>
      <c r="UOE114" s="68"/>
      <c r="UOF114" s="68"/>
      <c r="UOG114" s="68"/>
      <c r="UOH114" s="68"/>
      <c r="UOI114" s="68"/>
      <c r="UOJ114" s="68"/>
      <c r="UOK114" s="68"/>
      <c r="UOL114" s="68"/>
      <c r="UOM114" s="68"/>
      <c r="UON114" s="68"/>
      <c r="UOO114" s="68"/>
      <c r="UOP114" s="68"/>
      <c r="UOQ114" s="68"/>
      <c r="UOR114" s="68"/>
      <c r="UOS114" s="68"/>
      <c r="UOT114" s="68"/>
      <c r="UOU114" s="68"/>
      <c r="UOV114" s="68"/>
      <c r="UOW114" s="68"/>
      <c r="UOX114" s="68"/>
      <c r="UOY114" s="68"/>
      <c r="UOZ114" s="68"/>
      <c r="UPA114" s="68"/>
      <c r="UPB114" s="68"/>
      <c r="UPC114" s="68"/>
      <c r="UPD114" s="68"/>
      <c r="UPE114" s="68"/>
      <c r="UPF114" s="68"/>
      <c r="UPG114" s="68"/>
      <c r="UPH114" s="68"/>
      <c r="UPI114" s="68"/>
      <c r="UPJ114" s="68"/>
      <c r="UPK114" s="68"/>
      <c r="UPL114" s="68"/>
      <c r="UPM114" s="68"/>
      <c r="UPN114" s="68"/>
      <c r="UPO114" s="68"/>
      <c r="UPP114" s="68"/>
      <c r="UPQ114" s="68"/>
      <c r="UPR114" s="68"/>
      <c r="UPS114" s="68"/>
      <c r="UPT114" s="68"/>
      <c r="UPU114" s="68"/>
      <c r="UPV114" s="68"/>
      <c r="UPW114" s="68"/>
      <c r="UPX114" s="68"/>
      <c r="UPY114" s="68"/>
      <c r="UPZ114" s="68"/>
      <c r="UQA114" s="68"/>
      <c r="UQB114" s="68"/>
      <c r="UQC114" s="68"/>
      <c r="UQD114" s="68"/>
      <c r="UQE114" s="68"/>
      <c r="UQF114" s="68"/>
      <c r="UQG114" s="68"/>
      <c r="UQH114" s="68"/>
      <c r="UQI114" s="68"/>
      <c r="UQJ114" s="68"/>
      <c r="UQK114" s="68"/>
      <c r="UQL114" s="68"/>
      <c r="UQM114" s="68"/>
      <c r="UQN114" s="68"/>
      <c r="UQO114" s="68"/>
      <c r="UQP114" s="68"/>
      <c r="UQQ114" s="68"/>
      <c r="UQR114" s="68"/>
      <c r="UQS114" s="68"/>
      <c r="UQT114" s="68"/>
      <c r="UQU114" s="68"/>
      <c r="UQV114" s="68"/>
      <c r="UQW114" s="68"/>
      <c r="UQX114" s="68"/>
      <c r="UQY114" s="68"/>
      <c r="UQZ114" s="68"/>
      <c r="URA114" s="68"/>
      <c r="URB114" s="68"/>
      <c r="URC114" s="68"/>
      <c r="URD114" s="68"/>
      <c r="URE114" s="68"/>
      <c r="URF114" s="68"/>
      <c r="URG114" s="68"/>
      <c r="URH114" s="68"/>
      <c r="URI114" s="68"/>
      <c r="URJ114" s="68"/>
      <c r="URK114" s="68"/>
      <c r="URL114" s="68"/>
      <c r="URM114" s="68"/>
      <c r="URN114" s="68"/>
      <c r="URO114" s="68"/>
      <c r="URP114" s="68"/>
      <c r="URQ114" s="68"/>
      <c r="URR114" s="68"/>
      <c r="URS114" s="68"/>
      <c r="URT114" s="68"/>
      <c r="URU114" s="68"/>
      <c r="URV114" s="68"/>
      <c r="URW114" s="68"/>
      <c r="URX114" s="68"/>
      <c r="URY114" s="68"/>
      <c r="URZ114" s="68"/>
      <c r="USA114" s="68"/>
      <c r="USB114" s="68"/>
      <c r="USC114" s="68"/>
      <c r="USD114" s="68"/>
      <c r="USE114" s="68"/>
      <c r="USF114" s="68"/>
      <c r="USG114" s="68"/>
      <c r="USH114" s="68"/>
      <c r="USI114" s="68"/>
      <c r="USJ114" s="68"/>
      <c r="USK114" s="68"/>
      <c r="USL114" s="68"/>
      <c r="USM114" s="68"/>
      <c r="USN114" s="68"/>
      <c r="USO114" s="68"/>
      <c r="USP114" s="68"/>
      <c r="USQ114" s="68"/>
      <c r="USR114" s="68"/>
      <c r="USS114" s="68"/>
      <c r="UST114" s="68"/>
      <c r="USU114" s="68"/>
      <c r="USV114" s="68"/>
      <c r="USW114" s="68"/>
      <c r="USX114" s="68"/>
      <c r="USY114" s="68"/>
      <c r="USZ114" s="68"/>
      <c r="UTA114" s="68"/>
      <c r="UTB114" s="68"/>
      <c r="UTC114" s="68"/>
      <c r="UTD114" s="68"/>
      <c r="UTE114" s="68"/>
      <c r="UTF114" s="68"/>
      <c r="UTG114" s="68"/>
      <c r="UTH114" s="68"/>
      <c r="UTI114" s="68"/>
      <c r="UTJ114" s="68"/>
      <c r="UTK114" s="68"/>
      <c r="UTL114" s="68"/>
      <c r="UTM114" s="68"/>
      <c r="UTN114" s="68"/>
      <c r="UTO114" s="68"/>
      <c r="UTP114" s="68"/>
      <c r="UTQ114" s="68"/>
      <c r="UTR114" s="68"/>
      <c r="UTS114" s="68"/>
      <c r="UTT114" s="68"/>
      <c r="UTU114" s="68"/>
      <c r="UTV114" s="68"/>
      <c r="UTW114" s="68"/>
      <c r="UTX114" s="68"/>
      <c r="UTY114" s="68"/>
      <c r="UTZ114" s="68"/>
      <c r="UUA114" s="68"/>
      <c r="UUB114" s="68"/>
      <c r="UUC114" s="68"/>
      <c r="UUD114" s="68"/>
      <c r="UUE114" s="68"/>
      <c r="UUF114" s="68"/>
      <c r="UUG114" s="68"/>
      <c r="UUH114" s="68"/>
      <c r="UUI114" s="68"/>
      <c r="UUJ114" s="68"/>
      <c r="UUK114" s="68"/>
      <c r="UUL114" s="68"/>
      <c r="UUM114" s="68"/>
      <c r="UUN114" s="68"/>
      <c r="UUO114" s="68"/>
      <c r="UUP114" s="68"/>
      <c r="UUQ114" s="68"/>
      <c r="UUR114" s="68"/>
      <c r="UUS114" s="68"/>
      <c r="UUT114" s="68"/>
      <c r="UUU114" s="68"/>
      <c r="UUV114" s="68"/>
      <c r="UUW114" s="68"/>
      <c r="UUX114" s="68"/>
      <c r="UUY114" s="68"/>
      <c r="UUZ114" s="68"/>
      <c r="UVA114" s="68"/>
      <c r="UVB114" s="68"/>
      <c r="UVC114" s="68"/>
      <c r="UVD114" s="68"/>
      <c r="UVE114" s="68"/>
      <c r="UVF114" s="68"/>
      <c r="UVG114" s="68"/>
      <c r="UVH114" s="68"/>
      <c r="UVI114" s="68"/>
      <c r="UVJ114" s="68"/>
      <c r="UVK114" s="68"/>
      <c r="UVL114" s="68"/>
      <c r="UVM114" s="68"/>
      <c r="UVN114" s="68"/>
      <c r="UVO114" s="68"/>
      <c r="UVP114" s="68"/>
      <c r="UVQ114" s="68"/>
      <c r="UVR114" s="68"/>
      <c r="UVS114" s="68"/>
      <c r="UVT114" s="68"/>
      <c r="UVU114" s="68"/>
      <c r="UVV114" s="68"/>
      <c r="UVW114" s="68"/>
      <c r="UVX114" s="68"/>
      <c r="UVY114" s="68"/>
      <c r="UVZ114" s="68"/>
      <c r="UWA114" s="68"/>
      <c r="UWB114" s="68"/>
      <c r="UWC114" s="68"/>
      <c r="UWD114" s="68"/>
      <c r="UWE114" s="68"/>
      <c r="UWF114" s="68"/>
      <c r="UWG114" s="68"/>
      <c r="UWH114" s="68"/>
      <c r="UWI114" s="68"/>
      <c r="UWJ114" s="68"/>
      <c r="UWK114" s="68"/>
      <c r="UWL114" s="68"/>
      <c r="UWM114" s="68"/>
      <c r="UWN114" s="68"/>
      <c r="UWO114" s="68"/>
      <c r="UWP114" s="68"/>
      <c r="UWQ114" s="68"/>
      <c r="UWR114" s="68"/>
      <c r="UWS114" s="68"/>
      <c r="UWT114" s="68"/>
      <c r="UWU114" s="68"/>
      <c r="UWV114" s="68"/>
      <c r="UWW114" s="68"/>
      <c r="UWX114" s="68"/>
      <c r="UWY114" s="68"/>
      <c r="UWZ114" s="68"/>
      <c r="UXA114" s="68"/>
      <c r="UXB114" s="68"/>
      <c r="UXC114" s="68"/>
      <c r="UXD114" s="68"/>
      <c r="UXE114" s="68"/>
      <c r="UXF114" s="68"/>
      <c r="UXG114" s="68"/>
      <c r="UXH114" s="68"/>
      <c r="UXI114" s="68"/>
      <c r="UXJ114" s="68"/>
      <c r="UXK114" s="68"/>
      <c r="UXL114" s="68"/>
      <c r="UXM114" s="68"/>
      <c r="UXN114" s="68"/>
      <c r="UXO114" s="68"/>
      <c r="UXP114" s="68"/>
      <c r="UXQ114" s="68"/>
      <c r="UXR114" s="68"/>
      <c r="UXS114" s="68"/>
      <c r="UXT114" s="68"/>
      <c r="UXU114" s="68"/>
      <c r="UXV114" s="68"/>
      <c r="UXW114" s="68"/>
      <c r="UXX114" s="68"/>
      <c r="UXY114" s="68"/>
      <c r="UXZ114" s="68"/>
      <c r="UYA114" s="68"/>
      <c r="UYB114" s="68"/>
      <c r="UYC114" s="68"/>
      <c r="UYD114" s="68"/>
      <c r="UYE114" s="68"/>
      <c r="UYF114" s="68"/>
      <c r="UYG114" s="68"/>
      <c r="UYH114" s="68"/>
      <c r="UYI114" s="68"/>
      <c r="UYJ114" s="68"/>
      <c r="UYK114" s="68"/>
      <c r="UYL114" s="68"/>
      <c r="UYM114" s="68"/>
      <c r="UYN114" s="68"/>
      <c r="UYO114" s="68"/>
      <c r="UYP114" s="68"/>
      <c r="UYQ114" s="68"/>
      <c r="UYR114" s="68"/>
      <c r="UYS114" s="68"/>
      <c r="UYT114" s="68"/>
      <c r="UYU114" s="68"/>
      <c r="UYV114" s="68"/>
      <c r="UYW114" s="68"/>
      <c r="UYX114" s="68"/>
      <c r="UYY114" s="68"/>
      <c r="UYZ114" s="68"/>
      <c r="UZA114" s="68"/>
      <c r="UZB114" s="68"/>
      <c r="UZC114" s="68"/>
      <c r="UZD114" s="68"/>
      <c r="UZE114" s="68"/>
      <c r="UZF114" s="68"/>
      <c r="UZG114" s="68"/>
      <c r="UZH114" s="68"/>
      <c r="UZI114" s="68"/>
      <c r="UZJ114" s="68"/>
      <c r="UZK114" s="68"/>
      <c r="UZL114" s="68"/>
      <c r="UZM114" s="68"/>
      <c r="UZN114" s="68"/>
      <c r="UZO114" s="68"/>
      <c r="UZP114" s="68"/>
      <c r="UZQ114" s="68"/>
      <c r="UZR114" s="68"/>
      <c r="UZS114" s="68"/>
      <c r="UZT114" s="68"/>
      <c r="UZU114" s="68"/>
      <c r="UZV114" s="68"/>
      <c r="UZW114" s="68"/>
      <c r="UZX114" s="68"/>
      <c r="UZY114" s="68"/>
      <c r="UZZ114" s="68"/>
      <c r="VAA114" s="68"/>
      <c r="VAB114" s="68"/>
      <c r="VAC114" s="68"/>
      <c r="VAD114" s="68"/>
      <c r="VAE114" s="68"/>
      <c r="VAF114" s="68"/>
      <c r="VAG114" s="68"/>
      <c r="VAH114" s="68"/>
      <c r="VAI114" s="68"/>
      <c r="VAJ114" s="68"/>
      <c r="VAK114" s="68"/>
      <c r="VAL114" s="68"/>
      <c r="VAM114" s="68"/>
      <c r="VAN114" s="68"/>
      <c r="VAO114" s="68"/>
      <c r="VAP114" s="68"/>
      <c r="VAQ114" s="68"/>
      <c r="VAR114" s="68"/>
      <c r="VAS114" s="68"/>
      <c r="VAT114" s="68"/>
      <c r="VAU114" s="68"/>
      <c r="VAV114" s="68"/>
      <c r="VAW114" s="68"/>
      <c r="VAX114" s="68"/>
      <c r="VAY114" s="68"/>
      <c r="VAZ114" s="68"/>
      <c r="VBA114" s="68"/>
      <c r="VBB114" s="68"/>
      <c r="VBC114" s="68"/>
      <c r="VBD114" s="68"/>
      <c r="VBE114" s="68"/>
      <c r="VBF114" s="68"/>
      <c r="VBG114" s="68"/>
      <c r="VBH114" s="68"/>
      <c r="VBI114" s="68"/>
      <c r="VBJ114" s="68"/>
      <c r="VBK114" s="68"/>
      <c r="VBL114" s="68"/>
      <c r="VBM114" s="68"/>
      <c r="VBN114" s="68"/>
      <c r="VBO114" s="68"/>
      <c r="VBP114" s="68"/>
      <c r="VBQ114" s="68"/>
      <c r="VBR114" s="68"/>
      <c r="VBS114" s="68"/>
      <c r="VBT114" s="68"/>
      <c r="VBU114" s="68"/>
      <c r="VBV114" s="68"/>
      <c r="VBW114" s="68"/>
      <c r="VBX114" s="68"/>
      <c r="VBY114" s="68"/>
      <c r="VBZ114" s="68"/>
      <c r="VCA114" s="68"/>
      <c r="VCB114" s="68"/>
      <c r="VCC114" s="68"/>
      <c r="VCD114" s="68"/>
      <c r="VCE114" s="68"/>
      <c r="VCF114" s="68"/>
      <c r="VCG114" s="68"/>
      <c r="VCH114" s="68"/>
      <c r="VCI114" s="68"/>
      <c r="VCJ114" s="68"/>
      <c r="VCK114" s="68"/>
      <c r="VCL114" s="68"/>
      <c r="VCM114" s="68"/>
      <c r="VCN114" s="68"/>
      <c r="VCO114" s="68"/>
      <c r="VCP114" s="68"/>
      <c r="VCQ114" s="68"/>
      <c r="VCR114" s="68"/>
      <c r="VCS114" s="68"/>
      <c r="VCT114" s="68"/>
      <c r="VCU114" s="68"/>
      <c r="VCV114" s="68"/>
      <c r="VCW114" s="68"/>
      <c r="VCX114" s="68"/>
      <c r="VCY114" s="68"/>
      <c r="VCZ114" s="68"/>
      <c r="VDA114" s="68"/>
      <c r="VDB114" s="68"/>
      <c r="VDC114" s="68"/>
      <c r="VDD114" s="68"/>
      <c r="VDE114" s="68"/>
      <c r="VDF114" s="68"/>
      <c r="VDG114" s="68"/>
      <c r="VDH114" s="68"/>
      <c r="VDI114" s="68"/>
      <c r="VDJ114" s="68"/>
      <c r="VDK114" s="68"/>
      <c r="VDL114" s="68"/>
      <c r="VDM114" s="68"/>
      <c r="VDN114" s="68"/>
      <c r="VDO114" s="68"/>
      <c r="VDP114" s="68"/>
      <c r="VDQ114" s="68"/>
      <c r="VDR114" s="68"/>
      <c r="VDS114" s="68"/>
      <c r="VDT114" s="68"/>
      <c r="VDU114" s="68"/>
      <c r="VDV114" s="68"/>
      <c r="VDW114" s="68"/>
      <c r="VDX114" s="68"/>
      <c r="VDY114" s="68"/>
      <c r="VDZ114" s="68"/>
      <c r="VEA114" s="68"/>
      <c r="VEB114" s="68"/>
      <c r="VEC114" s="68"/>
      <c r="VED114" s="68"/>
      <c r="VEE114" s="68"/>
      <c r="VEF114" s="68"/>
      <c r="VEG114" s="68"/>
      <c r="VEH114" s="68"/>
      <c r="VEI114" s="68"/>
      <c r="VEJ114" s="68"/>
      <c r="VEK114" s="68"/>
      <c r="VEL114" s="68"/>
      <c r="VEM114" s="68"/>
      <c r="VEN114" s="68"/>
      <c r="VEO114" s="68"/>
      <c r="VEP114" s="68"/>
      <c r="VEQ114" s="68"/>
      <c r="VER114" s="68"/>
      <c r="VES114" s="68"/>
      <c r="VET114" s="68"/>
      <c r="VEU114" s="68"/>
      <c r="VEV114" s="68"/>
      <c r="VEW114" s="68"/>
      <c r="VEX114" s="68"/>
      <c r="VEY114" s="68"/>
      <c r="VEZ114" s="68"/>
      <c r="VFA114" s="68"/>
      <c r="VFB114" s="68"/>
      <c r="VFC114" s="68"/>
      <c r="VFD114" s="68"/>
      <c r="VFE114" s="68"/>
      <c r="VFF114" s="68"/>
      <c r="VFG114" s="68"/>
      <c r="VFH114" s="68"/>
      <c r="VFI114" s="68"/>
      <c r="VFJ114" s="68"/>
      <c r="VFK114" s="68"/>
      <c r="VFL114" s="68"/>
      <c r="VFM114" s="68"/>
      <c r="VFN114" s="68"/>
      <c r="VFO114" s="68"/>
      <c r="VFP114" s="68"/>
      <c r="VFQ114" s="68"/>
      <c r="VFR114" s="68"/>
      <c r="VFS114" s="68"/>
      <c r="VFT114" s="68"/>
      <c r="VFU114" s="68"/>
      <c r="VFV114" s="68"/>
      <c r="VFW114" s="68"/>
      <c r="VFX114" s="68"/>
      <c r="VFY114" s="68"/>
      <c r="VFZ114" s="68"/>
      <c r="VGA114" s="68"/>
      <c r="VGB114" s="68"/>
      <c r="VGC114" s="68"/>
      <c r="VGD114" s="68"/>
      <c r="VGE114" s="68"/>
      <c r="VGF114" s="68"/>
      <c r="VGG114" s="68"/>
      <c r="VGH114" s="68"/>
      <c r="VGI114" s="68"/>
      <c r="VGJ114" s="68"/>
      <c r="VGK114" s="68"/>
      <c r="VGL114" s="68"/>
      <c r="VGM114" s="68"/>
      <c r="VGN114" s="68"/>
      <c r="VGO114" s="68"/>
      <c r="VGP114" s="68"/>
      <c r="VGQ114" s="68"/>
      <c r="VGR114" s="68"/>
      <c r="VGS114" s="68"/>
      <c r="VGT114" s="68"/>
      <c r="VGU114" s="68"/>
      <c r="VGV114" s="68"/>
      <c r="VGW114" s="68"/>
      <c r="VGX114" s="68"/>
      <c r="VGY114" s="68"/>
      <c r="VGZ114" s="68"/>
      <c r="VHA114" s="68"/>
      <c r="VHB114" s="68"/>
      <c r="VHC114" s="68"/>
      <c r="VHD114" s="68"/>
      <c r="VHE114" s="68"/>
      <c r="VHF114" s="68"/>
      <c r="VHG114" s="68"/>
      <c r="VHH114" s="68"/>
      <c r="VHI114" s="68"/>
      <c r="VHJ114" s="68"/>
      <c r="VHK114" s="68"/>
      <c r="VHL114" s="68"/>
      <c r="VHM114" s="68"/>
      <c r="VHN114" s="68"/>
      <c r="VHO114" s="68"/>
      <c r="VHP114" s="68"/>
      <c r="VHQ114" s="68"/>
      <c r="VHR114" s="68"/>
      <c r="VHS114" s="68"/>
      <c r="VHT114" s="68"/>
      <c r="VHU114" s="68"/>
      <c r="VHV114" s="68"/>
      <c r="VHW114" s="68"/>
      <c r="VHX114" s="68"/>
      <c r="VHY114" s="68"/>
      <c r="VHZ114" s="68"/>
      <c r="VIA114" s="68"/>
      <c r="VIB114" s="68"/>
      <c r="VIC114" s="68"/>
      <c r="VID114" s="68"/>
      <c r="VIE114" s="68"/>
      <c r="VIF114" s="68"/>
      <c r="VIG114" s="68"/>
      <c r="VIH114" s="68"/>
      <c r="VII114" s="68"/>
      <c r="VIJ114" s="68"/>
      <c r="VIK114" s="68"/>
      <c r="VIL114" s="68"/>
      <c r="VIM114" s="68"/>
      <c r="VIN114" s="68"/>
      <c r="VIO114" s="68"/>
      <c r="VIP114" s="68"/>
      <c r="VIQ114" s="68"/>
      <c r="VIR114" s="68"/>
      <c r="VIS114" s="68"/>
      <c r="VIT114" s="68"/>
      <c r="VIU114" s="68"/>
      <c r="VIV114" s="68"/>
      <c r="VIW114" s="68"/>
      <c r="VIX114" s="68"/>
      <c r="VIY114" s="68"/>
      <c r="VIZ114" s="68"/>
      <c r="VJA114" s="68"/>
      <c r="VJB114" s="68"/>
      <c r="VJC114" s="68"/>
      <c r="VJD114" s="68"/>
      <c r="VJE114" s="68"/>
      <c r="VJF114" s="68"/>
      <c r="VJG114" s="68"/>
      <c r="VJH114" s="68"/>
      <c r="VJI114" s="68"/>
      <c r="VJJ114" s="68"/>
      <c r="VJK114" s="68"/>
      <c r="VJL114" s="68"/>
      <c r="VJM114" s="68"/>
      <c r="VJN114" s="68"/>
      <c r="VJO114" s="68"/>
      <c r="VJP114" s="68"/>
      <c r="VJQ114" s="68"/>
      <c r="VJR114" s="68"/>
      <c r="VJS114" s="68"/>
      <c r="VJT114" s="68"/>
      <c r="VJU114" s="68"/>
      <c r="VJV114" s="68"/>
      <c r="VJW114" s="68"/>
      <c r="VJX114" s="68"/>
      <c r="VJY114" s="68"/>
      <c r="VJZ114" s="68"/>
      <c r="VKA114" s="68"/>
      <c r="VKB114" s="68"/>
      <c r="VKC114" s="68"/>
      <c r="VKD114" s="68"/>
      <c r="VKE114" s="68"/>
      <c r="VKF114" s="68"/>
      <c r="VKG114" s="68"/>
      <c r="VKH114" s="68"/>
      <c r="VKI114" s="68"/>
      <c r="VKJ114" s="68"/>
      <c r="VKK114" s="68"/>
      <c r="VKL114" s="68"/>
      <c r="VKM114" s="68"/>
      <c r="VKN114" s="68"/>
      <c r="VKO114" s="68"/>
      <c r="VKP114" s="68"/>
      <c r="VKQ114" s="68"/>
      <c r="VKR114" s="68"/>
      <c r="VKS114" s="68"/>
      <c r="VKT114" s="68"/>
      <c r="VKU114" s="68"/>
      <c r="VKV114" s="68"/>
      <c r="VKW114" s="68"/>
      <c r="VKX114" s="68"/>
      <c r="VKY114" s="68"/>
      <c r="VKZ114" s="68"/>
      <c r="VLA114" s="68"/>
      <c r="VLB114" s="68"/>
      <c r="VLC114" s="68"/>
      <c r="VLD114" s="68"/>
      <c r="VLE114" s="68"/>
      <c r="VLF114" s="68"/>
      <c r="VLG114" s="68"/>
      <c r="VLH114" s="68"/>
      <c r="VLI114" s="68"/>
      <c r="VLJ114" s="68"/>
      <c r="VLK114" s="68"/>
      <c r="VLL114" s="68"/>
      <c r="VLM114" s="68"/>
      <c r="VLN114" s="68"/>
      <c r="VLO114" s="68"/>
      <c r="VLP114" s="68"/>
      <c r="VLQ114" s="68"/>
      <c r="VLR114" s="68"/>
      <c r="VLS114" s="68"/>
      <c r="VLT114" s="68"/>
      <c r="VLU114" s="68"/>
      <c r="VLV114" s="68"/>
      <c r="VLW114" s="68"/>
      <c r="VLX114" s="68"/>
      <c r="VLY114" s="68"/>
      <c r="VLZ114" s="68"/>
      <c r="VMA114" s="68"/>
      <c r="VMB114" s="68"/>
      <c r="VMC114" s="68"/>
      <c r="VMD114" s="68"/>
      <c r="VME114" s="68"/>
      <c r="VMF114" s="68"/>
      <c r="VMG114" s="68"/>
      <c r="VMH114" s="68"/>
      <c r="VMI114" s="68"/>
      <c r="VMJ114" s="68"/>
      <c r="VMK114" s="68"/>
      <c r="VML114" s="68"/>
      <c r="VMM114" s="68"/>
      <c r="VMN114" s="68"/>
      <c r="VMO114" s="68"/>
      <c r="VMP114" s="68"/>
      <c r="VMQ114" s="68"/>
      <c r="VMR114" s="68"/>
      <c r="VMS114" s="68"/>
      <c r="VMT114" s="68"/>
      <c r="VMU114" s="68"/>
      <c r="VMV114" s="68"/>
      <c r="VMW114" s="68"/>
      <c r="VMX114" s="68"/>
      <c r="VMY114" s="68"/>
      <c r="VMZ114" s="68"/>
      <c r="VNA114" s="68"/>
      <c r="VNB114" s="68"/>
      <c r="VNC114" s="68"/>
      <c r="VND114" s="68"/>
      <c r="VNE114" s="68"/>
      <c r="VNF114" s="68"/>
      <c r="VNG114" s="68"/>
      <c r="VNH114" s="68"/>
      <c r="VNI114" s="68"/>
      <c r="VNJ114" s="68"/>
      <c r="VNK114" s="68"/>
      <c r="VNL114" s="68"/>
      <c r="VNM114" s="68"/>
      <c r="VNN114" s="68"/>
      <c r="VNO114" s="68"/>
      <c r="VNP114" s="68"/>
      <c r="VNQ114" s="68"/>
      <c r="VNR114" s="68"/>
      <c r="VNS114" s="68"/>
      <c r="VNT114" s="68"/>
      <c r="VNU114" s="68"/>
      <c r="VNV114" s="68"/>
      <c r="VNW114" s="68"/>
      <c r="VNX114" s="68"/>
      <c r="VNY114" s="68"/>
      <c r="VNZ114" s="68"/>
      <c r="VOA114" s="68"/>
      <c r="VOB114" s="68"/>
      <c r="VOC114" s="68"/>
      <c r="VOD114" s="68"/>
      <c r="VOE114" s="68"/>
      <c r="VOF114" s="68"/>
      <c r="VOG114" s="68"/>
      <c r="VOH114" s="68"/>
      <c r="VOI114" s="68"/>
      <c r="VOJ114" s="68"/>
      <c r="VOK114" s="68"/>
      <c r="VOL114" s="68"/>
      <c r="VOM114" s="68"/>
      <c r="VON114" s="68"/>
      <c r="VOO114" s="68"/>
      <c r="VOP114" s="68"/>
      <c r="VOQ114" s="68"/>
      <c r="VOR114" s="68"/>
      <c r="VOS114" s="68"/>
      <c r="VOT114" s="68"/>
      <c r="VOU114" s="68"/>
      <c r="VOV114" s="68"/>
      <c r="VOW114" s="68"/>
      <c r="VOX114" s="68"/>
      <c r="VOY114" s="68"/>
      <c r="VOZ114" s="68"/>
      <c r="VPA114" s="68"/>
      <c r="VPB114" s="68"/>
      <c r="VPC114" s="68"/>
      <c r="VPD114" s="68"/>
      <c r="VPE114" s="68"/>
      <c r="VPF114" s="68"/>
      <c r="VPG114" s="68"/>
      <c r="VPH114" s="68"/>
      <c r="VPI114" s="68"/>
      <c r="VPJ114" s="68"/>
      <c r="VPK114" s="68"/>
      <c r="VPL114" s="68"/>
      <c r="VPM114" s="68"/>
      <c r="VPN114" s="68"/>
      <c r="VPO114" s="68"/>
      <c r="VPP114" s="68"/>
      <c r="VPQ114" s="68"/>
      <c r="VPR114" s="68"/>
      <c r="VPS114" s="68"/>
      <c r="VPT114" s="68"/>
      <c r="VPU114" s="68"/>
      <c r="VPV114" s="68"/>
      <c r="VPW114" s="68"/>
      <c r="VPX114" s="68"/>
      <c r="VPY114" s="68"/>
      <c r="VPZ114" s="68"/>
      <c r="VQA114" s="68"/>
      <c r="VQB114" s="68"/>
      <c r="VQC114" s="68"/>
      <c r="VQD114" s="68"/>
      <c r="VQE114" s="68"/>
      <c r="VQF114" s="68"/>
      <c r="VQG114" s="68"/>
      <c r="VQH114" s="68"/>
      <c r="VQI114" s="68"/>
      <c r="VQJ114" s="68"/>
      <c r="VQK114" s="68"/>
      <c r="VQL114" s="68"/>
      <c r="VQM114" s="68"/>
      <c r="VQN114" s="68"/>
      <c r="VQO114" s="68"/>
      <c r="VQP114" s="68"/>
      <c r="VQQ114" s="68"/>
      <c r="VQR114" s="68"/>
      <c r="VQS114" s="68"/>
      <c r="VQT114" s="68"/>
      <c r="VQU114" s="68"/>
      <c r="VQV114" s="68"/>
      <c r="VQW114" s="68"/>
      <c r="VQX114" s="68"/>
      <c r="VQY114" s="68"/>
      <c r="VQZ114" s="68"/>
      <c r="VRA114" s="68"/>
      <c r="VRB114" s="68"/>
      <c r="VRC114" s="68"/>
      <c r="VRD114" s="68"/>
      <c r="VRE114" s="68"/>
      <c r="VRF114" s="68"/>
      <c r="VRG114" s="68"/>
      <c r="VRH114" s="68"/>
      <c r="VRI114" s="68"/>
      <c r="VRJ114" s="68"/>
      <c r="VRK114" s="68"/>
      <c r="VRL114" s="68"/>
      <c r="VRM114" s="68"/>
      <c r="VRN114" s="68"/>
      <c r="VRO114" s="68"/>
      <c r="VRP114" s="68"/>
      <c r="VRQ114" s="68"/>
      <c r="VRR114" s="68"/>
      <c r="VRS114" s="68"/>
      <c r="VRT114" s="68"/>
      <c r="VRU114" s="68"/>
      <c r="VRV114" s="68"/>
      <c r="VRW114" s="68"/>
      <c r="VRX114" s="68"/>
      <c r="VRY114" s="68"/>
      <c r="VRZ114" s="68"/>
      <c r="VSA114" s="68"/>
      <c r="VSB114" s="68"/>
      <c r="VSC114" s="68"/>
      <c r="VSD114" s="68"/>
      <c r="VSE114" s="68"/>
      <c r="VSF114" s="68"/>
      <c r="VSG114" s="68"/>
      <c r="VSH114" s="68"/>
      <c r="VSI114" s="68"/>
      <c r="VSJ114" s="68"/>
      <c r="VSK114" s="68"/>
      <c r="VSL114" s="68"/>
      <c r="VSM114" s="68"/>
      <c r="VSN114" s="68"/>
      <c r="VSO114" s="68"/>
      <c r="VSP114" s="68"/>
      <c r="VSQ114" s="68"/>
      <c r="VSR114" s="68"/>
      <c r="VSS114" s="68"/>
      <c r="VST114" s="68"/>
      <c r="VSU114" s="68"/>
      <c r="VSV114" s="68"/>
      <c r="VSW114" s="68"/>
      <c r="VSX114" s="68"/>
      <c r="VSY114" s="68"/>
      <c r="VSZ114" s="68"/>
      <c r="VTA114" s="68"/>
      <c r="VTB114" s="68"/>
      <c r="VTC114" s="68"/>
      <c r="VTD114" s="68"/>
      <c r="VTE114" s="68"/>
      <c r="VTF114" s="68"/>
      <c r="VTG114" s="68"/>
      <c r="VTH114" s="68"/>
      <c r="VTI114" s="68"/>
      <c r="VTJ114" s="68"/>
      <c r="VTK114" s="68"/>
      <c r="VTL114" s="68"/>
      <c r="VTM114" s="68"/>
      <c r="VTN114" s="68"/>
      <c r="VTO114" s="68"/>
      <c r="VTP114" s="68"/>
      <c r="VTQ114" s="68"/>
      <c r="VTR114" s="68"/>
      <c r="VTS114" s="68"/>
      <c r="VTT114" s="68"/>
      <c r="VTU114" s="68"/>
      <c r="VTV114" s="68"/>
      <c r="VTW114" s="68"/>
      <c r="VTX114" s="68"/>
      <c r="VTY114" s="68"/>
      <c r="VTZ114" s="68"/>
      <c r="VUA114" s="68"/>
      <c r="VUB114" s="68"/>
      <c r="VUC114" s="68"/>
      <c r="VUD114" s="68"/>
      <c r="VUE114" s="68"/>
      <c r="VUF114" s="68"/>
      <c r="VUG114" s="68"/>
      <c r="VUH114" s="68"/>
      <c r="VUI114" s="68"/>
      <c r="VUJ114" s="68"/>
      <c r="VUK114" s="68"/>
      <c r="VUL114" s="68"/>
      <c r="VUM114" s="68"/>
      <c r="VUN114" s="68"/>
      <c r="VUO114" s="68"/>
      <c r="VUP114" s="68"/>
      <c r="VUQ114" s="68"/>
      <c r="VUR114" s="68"/>
      <c r="VUS114" s="68"/>
      <c r="VUT114" s="68"/>
      <c r="VUU114" s="68"/>
      <c r="VUV114" s="68"/>
      <c r="VUW114" s="68"/>
      <c r="VUX114" s="68"/>
      <c r="VUY114" s="68"/>
      <c r="VUZ114" s="68"/>
      <c r="VVA114" s="68"/>
      <c r="VVB114" s="68"/>
      <c r="VVC114" s="68"/>
      <c r="VVD114" s="68"/>
      <c r="VVE114" s="68"/>
      <c r="VVF114" s="68"/>
      <c r="VVG114" s="68"/>
      <c r="VVH114" s="68"/>
      <c r="VVI114" s="68"/>
      <c r="VVJ114" s="68"/>
      <c r="VVK114" s="68"/>
      <c r="VVL114" s="68"/>
      <c r="VVM114" s="68"/>
      <c r="VVN114" s="68"/>
      <c r="VVO114" s="68"/>
      <c r="VVP114" s="68"/>
      <c r="VVQ114" s="68"/>
      <c r="VVR114" s="68"/>
      <c r="VVS114" s="68"/>
      <c r="VVT114" s="68"/>
      <c r="VVU114" s="68"/>
      <c r="VVV114" s="68"/>
      <c r="VVW114" s="68"/>
      <c r="VVX114" s="68"/>
      <c r="VVY114" s="68"/>
      <c r="VVZ114" s="68"/>
      <c r="VWA114" s="68"/>
      <c r="VWB114" s="68"/>
      <c r="VWC114" s="68"/>
      <c r="VWD114" s="68"/>
      <c r="VWE114" s="68"/>
      <c r="VWF114" s="68"/>
      <c r="VWG114" s="68"/>
      <c r="VWH114" s="68"/>
      <c r="VWI114" s="68"/>
      <c r="VWJ114" s="68"/>
      <c r="VWK114" s="68"/>
      <c r="VWL114" s="68"/>
      <c r="VWM114" s="68"/>
      <c r="VWN114" s="68"/>
      <c r="VWO114" s="68"/>
      <c r="VWP114" s="68"/>
      <c r="VWQ114" s="68"/>
      <c r="VWR114" s="68"/>
      <c r="VWS114" s="68"/>
      <c r="VWT114" s="68"/>
      <c r="VWU114" s="68"/>
      <c r="VWV114" s="68"/>
      <c r="VWW114" s="68"/>
      <c r="VWX114" s="68"/>
      <c r="VWY114" s="68"/>
      <c r="VWZ114" s="68"/>
      <c r="VXA114" s="68"/>
      <c r="VXB114" s="68"/>
      <c r="VXC114" s="68"/>
      <c r="VXD114" s="68"/>
      <c r="VXE114" s="68"/>
      <c r="VXF114" s="68"/>
      <c r="VXG114" s="68"/>
      <c r="VXH114" s="68"/>
      <c r="VXI114" s="68"/>
      <c r="VXJ114" s="68"/>
      <c r="VXK114" s="68"/>
      <c r="VXL114" s="68"/>
      <c r="VXM114" s="68"/>
      <c r="VXN114" s="68"/>
      <c r="VXO114" s="68"/>
      <c r="VXP114" s="68"/>
      <c r="VXQ114" s="68"/>
      <c r="VXR114" s="68"/>
      <c r="VXS114" s="68"/>
      <c r="VXT114" s="68"/>
      <c r="VXU114" s="68"/>
      <c r="VXV114" s="68"/>
      <c r="VXW114" s="68"/>
      <c r="VXX114" s="68"/>
      <c r="VXY114" s="68"/>
      <c r="VXZ114" s="68"/>
      <c r="VYA114" s="68"/>
      <c r="VYB114" s="68"/>
      <c r="VYC114" s="68"/>
      <c r="VYD114" s="68"/>
      <c r="VYE114" s="68"/>
      <c r="VYF114" s="68"/>
      <c r="VYG114" s="68"/>
      <c r="VYH114" s="68"/>
      <c r="VYI114" s="68"/>
      <c r="VYJ114" s="68"/>
      <c r="VYK114" s="68"/>
      <c r="VYL114" s="68"/>
      <c r="VYM114" s="68"/>
      <c r="VYN114" s="68"/>
      <c r="VYO114" s="68"/>
      <c r="VYP114" s="68"/>
      <c r="VYQ114" s="68"/>
      <c r="VYR114" s="68"/>
      <c r="VYS114" s="68"/>
      <c r="VYT114" s="68"/>
      <c r="VYU114" s="68"/>
      <c r="VYV114" s="68"/>
      <c r="VYW114" s="68"/>
      <c r="VYX114" s="68"/>
      <c r="VYY114" s="68"/>
      <c r="VYZ114" s="68"/>
      <c r="VZA114" s="68"/>
      <c r="VZB114" s="68"/>
      <c r="VZC114" s="68"/>
      <c r="VZD114" s="68"/>
      <c r="VZE114" s="68"/>
      <c r="VZF114" s="68"/>
      <c r="VZG114" s="68"/>
      <c r="VZH114" s="68"/>
      <c r="VZI114" s="68"/>
      <c r="VZJ114" s="68"/>
      <c r="VZK114" s="68"/>
      <c r="VZL114" s="68"/>
      <c r="VZM114" s="68"/>
      <c r="VZN114" s="68"/>
      <c r="VZO114" s="68"/>
      <c r="VZP114" s="68"/>
      <c r="VZQ114" s="68"/>
      <c r="VZR114" s="68"/>
      <c r="VZS114" s="68"/>
      <c r="VZT114" s="68"/>
      <c r="VZU114" s="68"/>
      <c r="VZV114" s="68"/>
      <c r="VZW114" s="68"/>
      <c r="VZX114" s="68"/>
      <c r="VZY114" s="68"/>
      <c r="VZZ114" s="68"/>
      <c r="WAA114" s="68"/>
      <c r="WAB114" s="68"/>
      <c r="WAC114" s="68"/>
      <c r="WAD114" s="68"/>
      <c r="WAE114" s="68"/>
      <c r="WAF114" s="68"/>
      <c r="WAG114" s="68"/>
      <c r="WAH114" s="68"/>
      <c r="WAI114" s="68"/>
      <c r="WAJ114" s="68"/>
      <c r="WAK114" s="68"/>
      <c r="WAL114" s="68"/>
      <c r="WAM114" s="68"/>
      <c r="WAN114" s="68"/>
      <c r="WAO114" s="68"/>
      <c r="WAP114" s="68"/>
      <c r="WAQ114" s="68"/>
      <c r="WAR114" s="68"/>
      <c r="WAS114" s="68"/>
      <c r="WAT114" s="68"/>
      <c r="WAU114" s="68"/>
      <c r="WAV114" s="68"/>
      <c r="WAW114" s="68"/>
      <c r="WAX114" s="68"/>
      <c r="WAY114" s="68"/>
      <c r="WAZ114" s="68"/>
      <c r="WBA114" s="68"/>
      <c r="WBB114" s="68"/>
      <c r="WBC114" s="68"/>
      <c r="WBD114" s="68"/>
      <c r="WBE114" s="68"/>
      <c r="WBF114" s="68"/>
      <c r="WBG114" s="68"/>
      <c r="WBH114" s="68"/>
      <c r="WBI114" s="68"/>
      <c r="WBJ114" s="68"/>
      <c r="WBK114" s="68"/>
      <c r="WBL114" s="68"/>
      <c r="WBM114" s="68"/>
      <c r="WBN114" s="68"/>
      <c r="WBO114" s="68"/>
      <c r="WBP114" s="68"/>
      <c r="WBQ114" s="68"/>
      <c r="WBR114" s="68"/>
      <c r="WBS114" s="68"/>
      <c r="WBT114" s="68"/>
      <c r="WBU114" s="68"/>
      <c r="WBV114" s="68"/>
      <c r="WBW114" s="68"/>
      <c r="WBX114" s="68"/>
      <c r="WBY114" s="68"/>
      <c r="WBZ114" s="68"/>
      <c r="WCA114" s="68"/>
      <c r="WCB114" s="68"/>
      <c r="WCC114" s="68"/>
      <c r="WCD114" s="68"/>
      <c r="WCE114" s="68"/>
      <c r="WCF114" s="68"/>
      <c r="WCG114" s="68"/>
      <c r="WCH114" s="68"/>
      <c r="WCI114" s="68"/>
      <c r="WCJ114" s="68"/>
      <c r="WCK114" s="68"/>
      <c r="WCL114" s="68"/>
      <c r="WCM114" s="68"/>
      <c r="WCN114" s="68"/>
      <c r="WCO114" s="68"/>
      <c r="WCP114" s="68"/>
      <c r="WCQ114" s="68"/>
      <c r="WCR114" s="68"/>
      <c r="WCS114" s="68"/>
      <c r="WCT114" s="68"/>
      <c r="WCU114" s="68"/>
      <c r="WCV114" s="68"/>
      <c r="WCW114" s="68"/>
      <c r="WCX114" s="68"/>
      <c r="WCY114" s="68"/>
      <c r="WCZ114" s="68"/>
      <c r="WDA114" s="68"/>
      <c r="WDB114" s="68"/>
      <c r="WDC114" s="68"/>
      <c r="WDD114" s="68"/>
      <c r="WDE114" s="68"/>
      <c r="WDF114" s="68"/>
      <c r="WDG114" s="68"/>
      <c r="WDH114" s="68"/>
      <c r="WDI114" s="68"/>
      <c r="WDJ114" s="68"/>
      <c r="WDK114" s="68"/>
      <c r="WDL114" s="68"/>
      <c r="WDM114" s="68"/>
      <c r="WDN114" s="68"/>
      <c r="WDO114" s="68"/>
      <c r="WDP114" s="68"/>
      <c r="WDQ114" s="68"/>
      <c r="WDR114" s="68"/>
      <c r="WDS114" s="68"/>
      <c r="WDT114" s="68"/>
      <c r="WDU114" s="68"/>
      <c r="WDV114" s="68"/>
      <c r="WDW114" s="68"/>
      <c r="WDX114" s="68"/>
      <c r="WDY114" s="68"/>
      <c r="WDZ114" s="68"/>
      <c r="WEA114" s="68"/>
      <c r="WEB114" s="68"/>
      <c r="WEC114" s="68"/>
      <c r="WED114" s="68"/>
      <c r="WEE114" s="68"/>
      <c r="WEF114" s="68"/>
      <c r="WEG114" s="68"/>
      <c r="WEH114" s="68"/>
      <c r="WEI114" s="68"/>
      <c r="WEJ114" s="68"/>
      <c r="WEK114" s="68"/>
      <c r="WEL114" s="68"/>
      <c r="WEM114" s="68"/>
      <c r="WEN114" s="68"/>
      <c r="WEO114" s="68"/>
      <c r="WEP114" s="68"/>
      <c r="WEQ114" s="68"/>
      <c r="WER114" s="68"/>
      <c r="WES114" s="68"/>
      <c r="WET114" s="68"/>
      <c r="WEU114" s="68"/>
      <c r="WEV114" s="68"/>
      <c r="WEW114" s="68"/>
      <c r="WEX114" s="68"/>
      <c r="WEY114" s="68"/>
      <c r="WEZ114" s="68"/>
      <c r="WFA114" s="68"/>
      <c r="WFB114" s="68"/>
      <c r="WFC114" s="68"/>
      <c r="WFD114" s="68"/>
      <c r="WFE114" s="68"/>
      <c r="WFF114" s="68"/>
      <c r="WFG114" s="68"/>
      <c r="WFH114" s="68"/>
      <c r="WFI114" s="68"/>
      <c r="WFJ114" s="68"/>
      <c r="WFK114" s="68"/>
      <c r="WFL114" s="68"/>
      <c r="WFM114" s="68"/>
      <c r="WFN114" s="68"/>
      <c r="WFO114" s="68"/>
      <c r="WFP114" s="68"/>
      <c r="WFQ114" s="68"/>
      <c r="WFR114" s="68"/>
      <c r="WFS114" s="68"/>
      <c r="WFT114" s="68"/>
      <c r="WFU114" s="68"/>
      <c r="WFV114" s="68"/>
      <c r="WFW114" s="68"/>
      <c r="WFX114" s="68"/>
      <c r="WFY114" s="68"/>
      <c r="WFZ114" s="68"/>
      <c r="WGA114" s="68"/>
      <c r="WGB114" s="68"/>
      <c r="WGC114" s="68"/>
      <c r="WGD114" s="68"/>
      <c r="WGE114" s="68"/>
      <c r="WGF114" s="68"/>
      <c r="WGG114" s="68"/>
      <c r="WGH114" s="68"/>
      <c r="WGI114" s="68"/>
      <c r="WGJ114" s="68"/>
      <c r="WGK114" s="68"/>
      <c r="WGL114" s="68"/>
      <c r="WGM114" s="68"/>
      <c r="WGN114" s="68"/>
      <c r="WGO114" s="68"/>
      <c r="WGP114" s="68"/>
      <c r="WGQ114" s="68"/>
      <c r="WGR114" s="68"/>
      <c r="WGS114" s="68"/>
      <c r="WGT114" s="68"/>
      <c r="WGU114" s="68"/>
      <c r="WGV114" s="68"/>
      <c r="WGW114" s="68"/>
      <c r="WGX114" s="68"/>
      <c r="WGY114" s="68"/>
      <c r="WGZ114" s="68"/>
      <c r="WHA114" s="68"/>
      <c r="WHB114" s="68"/>
      <c r="WHC114" s="68"/>
      <c r="WHD114" s="68"/>
      <c r="WHE114" s="68"/>
      <c r="WHF114" s="68"/>
      <c r="WHG114" s="68"/>
      <c r="WHH114" s="68"/>
      <c r="WHI114" s="68"/>
      <c r="WHJ114" s="68"/>
      <c r="WHK114" s="68"/>
      <c r="WHL114" s="68"/>
      <c r="WHM114" s="68"/>
      <c r="WHN114" s="68"/>
      <c r="WHO114" s="68"/>
      <c r="WHP114" s="68"/>
      <c r="WHQ114" s="68"/>
      <c r="WHR114" s="68"/>
      <c r="WHS114" s="68"/>
      <c r="WHT114" s="68"/>
      <c r="WHU114" s="68"/>
      <c r="WHV114" s="68"/>
      <c r="WHW114" s="68"/>
      <c r="WHX114" s="68"/>
      <c r="WHY114" s="68"/>
      <c r="WHZ114" s="68"/>
      <c r="WIA114" s="68"/>
      <c r="WIB114" s="68"/>
      <c r="WIC114" s="68"/>
      <c r="WID114" s="68"/>
      <c r="WIE114" s="68"/>
      <c r="WIF114" s="68"/>
      <c r="WIG114" s="68"/>
      <c r="WIH114" s="68"/>
      <c r="WII114" s="68"/>
      <c r="WIJ114" s="68"/>
      <c r="WIK114" s="68"/>
      <c r="WIL114" s="68"/>
      <c r="WIM114" s="68"/>
      <c r="WIN114" s="68"/>
      <c r="WIO114" s="68"/>
      <c r="WIP114" s="68"/>
      <c r="WIQ114" s="68"/>
      <c r="WIR114" s="68"/>
      <c r="WIS114" s="68"/>
      <c r="WIT114" s="68"/>
      <c r="WIU114" s="68"/>
      <c r="WIV114" s="68"/>
      <c r="WIW114" s="68"/>
      <c r="WIX114" s="68"/>
      <c r="WIY114" s="68"/>
      <c r="WIZ114" s="68"/>
      <c r="WJA114" s="68"/>
      <c r="WJB114" s="68"/>
      <c r="WJC114" s="68"/>
      <c r="WJD114" s="68"/>
      <c r="WJE114" s="68"/>
      <c r="WJF114" s="68"/>
      <c r="WJG114" s="68"/>
      <c r="WJH114" s="68"/>
      <c r="WJI114" s="68"/>
      <c r="WJJ114" s="68"/>
      <c r="WJK114" s="68"/>
      <c r="WJL114" s="68"/>
      <c r="WJM114" s="68"/>
      <c r="WJN114" s="68"/>
      <c r="WJO114" s="68"/>
      <c r="WJP114" s="68"/>
      <c r="WJQ114" s="68"/>
      <c r="WJR114" s="68"/>
      <c r="WJS114" s="68"/>
      <c r="WJT114" s="68"/>
      <c r="WJU114" s="68"/>
      <c r="WJV114" s="68"/>
      <c r="WJW114" s="68"/>
      <c r="WJX114" s="68"/>
      <c r="WJY114" s="68"/>
      <c r="WJZ114" s="68"/>
      <c r="WKA114" s="68"/>
      <c r="WKB114" s="68"/>
      <c r="WKC114" s="68"/>
      <c r="WKD114" s="68"/>
      <c r="WKE114" s="68"/>
      <c r="WKF114" s="68"/>
      <c r="WKG114" s="68"/>
      <c r="WKH114" s="68"/>
      <c r="WKI114" s="68"/>
      <c r="WKJ114" s="68"/>
      <c r="WKK114" s="68"/>
      <c r="WKL114" s="68"/>
      <c r="WKM114" s="68"/>
      <c r="WKN114" s="68"/>
      <c r="WKO114" s="68"/>
      <c r="WKP114" s="68"/>
      <c r="WKQ114" s="68"/>
      <c r="WKR114" s="68"/>
      <c r="WKS114" s="68"/>
      <c r="WKT114" s="68"/>
      <c r="WKU114" s="68"/>
      <c r="WKV114" s="68"/>
      <c r="WKW114" s="68"/>
      <c r="WKX114" s="68"/>
      <c r="WKY114" s="68"/>
      <c r="WKZ114" s="68"/>
      <c r="WLA114" s="68"/>
      <c r="WLB114" s="68"/>
      <c r="WLC114" s="68"/>
      <c r="WLD114" s="68"/>
      <c r="WLE114" s="68"/>
      <c r="WLF114" s="68"/>
      <c r="WLG114" s="68"/>
      <c r="WLH114" s="68"/>
      <c r="WLI114" s="68"/>
      <c r="WLJ114" s="68"/>
      <c r="WLK114" s="68"/>
      <c r="WLL114" s="68"/>
      <c r="WLM114" s="68"/>
      <c r="WLN114" s="68"/>
      <c r="WLO114" s="68"/>
      <c r="WLP114" s="68"/>
      <c r="WLQ114" s="68"/>
      <c r="WLR114" s="68"/>
      <c r="WLS114" s="68"/>
      <c r="WLT114" s="68"/>
      <c r="WLU114" s="68"/>
      <c r="WLV114" s="68"/>
      <c r="WLW114" s="68"/>
      <c r="WLX114" s="68"/>
      <c r="WLY114" s="68"/>
      <c r="WLZ114" s="68"/>
      <c r="WMA114" s="68"/>
      <c r="WMB114" s="68"/>
      <c r="WMC114" s="68"/>
      <c r="WMD114" s="68"/>
      <c r="WME114" s="68"/>
      <c r="WMF114" s="68"/>
      <c r="WMG114" s="68"/>
      <c r="WMH114" s="68"/>
      <c r="WMI114" s="68"/>
      <c r="WMJ114" s="68"/>
      <c r="WMK114" s="68"/>
      <c r="WML114" s="68"/>
      <c r="WMM114" s="68"/>
      <c r="WMN114" s="68"/>
      <c r="WMO114" s="68"/>
      <c r="WMP114" s="68"/>
      <c r="WMQ114" s="68"/>
      <c r="WMR114" s="68"/>
      <c r="WMS114" s="68"/>
      <c r="WMT114" s="68"/>
      <c r="WMU114" s="68"/>
      <c r="WMV114" s="68"/>
      <c r="WMW114" s="68"/>
      <c r="WMX114" s="68"/>
      <c r="WMY114" s="68"/>
      <c r="WMZ114" s="68"/>
      <c r="WNA114" s="68"/>
      <c r="WNB114" s="68"/>
      <c r="WNC114" s="68"/>
      <c r="WND114" s="68"/>
      <c r="WNE114" s="68"/>
      <c r="WNF114" s="68"/>
      <c r="WNG114" s="68"/>
      <c r="WNH114" s="68"/>
      <c r="WNI114" s="68"/>
      <c r="WNJ114" s="68"/>
      <c r="WNK114" s="68"/>
      <c r="WNL114" s="68"/>
      <c r="WNM114" s="68"/>
      <c r="WNN114" s="68"/>
      <c r="WNO114" s="68"/>
      <c r="WNP114" s="68"/>
      <c r="WNQ114" s="68"/>
      <c r="WNR114" s="68"/>
      <c r="WNS114" s="68"/>
      <c r="WNT114" s="68"/>
      <c r="WNU114" s="68"/>
      <c r="WNV114" s="68"/>
      <c r="WNW114" s="68"/>
      <c r="WNX114" s="68"/>
      <c r="WNY114" s="68"/>
      <c r="WNZ114" s="68"/>
      <c r="WOA114" s="68"/>
      <c r="WOB114" s="68"/>
      <c r="WOC114" s="68"/>
      <c r="WOD114" s="68"/>
      <c r="WOE114" s="68"/>
      <c r="WOF114" s="68"/>
      <c r="WOG114" s="68"/>
      <c r="WOH114" s="68"/>
      <c r="WOI114" s="68"/>
      <c r="WOJ114" s="68"/>
      <c r="WOK114" s="68"/>
      <c r="WOL114" s="68"/>
      <c r="WOM114" s="68"/>
      <c r="WON114" s="68"/>
      <c r="WOO114" s="68"/>
      <c r="WOP114" s="68"/>
      <c r="WOQ114" s="68"/>
      <c r="WOR114" s="68"/>
      <c r="WOS114" s="68"/>
      <c r="WOT114" s="68"/>
      <c r="WOU114" s="68"/>
      <c r="WOV114" s="68"/>
      <c r="WOW114" s="68"/>
      <c r="WOX114" s="68"/>
      <c r="WOY114" s="68"/>
      <c r="WOZ114" s="68"/>
      <c r="WPA114" s="68"/>
      <c r="WPB114" s="68"/>
      <c r="WPC114" s="68"/>
      <c r="WPD114" s="68"/>
      <c r="WPE114" s="68"/>
      <c r="WPF114" s="68"/>
      <c r="WPG114" s="68"/>
      <c r="WPH114" s="68"/>
      <c r="WPI114" s="68"/>
      <c r="WPJ114" s="68"/>
      <c r="WPK114" s="68"/>
      <c r="WPL114" s="68"/>
      <c r="WPM114" s="68"/>
      <c r="WPN114" s="68"/>
      <c r="WPO114" s="68"/>
      <c r="WPP114" s="68"/>
      <c r="WPQ114" s="68"/>
      <c r="WPR114" s="68"/>
      <c r="WPS114" s="68"/>
      <c r="WPT114" s="68"/>
      <c r="WPU114" s="68"/>
      <c r="WPV114" s="68"/>
      <c r="WPW114" s="68"/>
      <c r="WPX114" s="68"/>
      <c r="WPY114" s="68"/>
      <c r="WPZ114" s="68"/>
      <c r="WQA114" s="68"/>
      <c r="WQB114" s="68"/>
      <c r="WQC114" s="68"/>
      <c r="WQD114" s="68"/>
      <c r="WQE114" s="68"/>
      <c r="WQF114" s="68"/>
      <c r="WQG114" s="68"/>
      <c r="WQH114" s="68"/>
      <c r="WQI114" s="68"/>
      <c r="WQJ114" s="68"/>
      <c r="WQK114" s="68"/>
      <c r="WQL114" s="68"/>
      <c r="WQM114" s="68"/>
      <c r="WQN114" s="68"/>
      <c r="WQO114" s="68"/>
      <c r="WQP114" s="68"/>
      <c r="WQQ114" s="68"/>
      <c r="WQR114" s="68"/>
      <c r="WQS114" s="68"/>
      <c r="WQT114" s="68"/>
      <c r="WQU114" s="68"/>
      <c r="WQV114" s="68"/>
      <c r="WQW114" s="68"/>
      <c r="WQX114" s="68"/>
      <c r="WQY114" s="68"/>
      <c r="WQZ114" s="68"/>
      <c r="WRA114" s="68"/>
      <c r="WRB114" s="68"/>
      <c r="WRC114" s="68"/>
      <c r="WRD114" s="68"/>
      <c r="WRE114" s="68"/>
      <c r="WRF114" s="68"/>
      <c r="WRG114" s="68"/>
      <c r="WRH114" s="68"/>
      <c r="WRI114" s="68"/>
      <c r="WRJ114" s="68"/>
      <c r="WRK114" s="68"/>
      <c r="WRL114" s="68"/>
      <c r="WRM114" s="68"/>
      <c r="WRN114" s="68"/>
      <c r="WRO114" s="68"/>
      <c r="WRP114" s="68"/>
      <c r="WRQ114" s="68"/>
      <c r="WRR114" s="68"/>
      <c r="WRS114" s="68"/>
      <c r="WRT114" s="68"/>
      <c r="WRU114" s="68"/>
      <c r="WRV114" s="68"/>
      <c r="WRW114" s="68"/>
      <c r="WRX114" s="68"/>
      <c r="WRY114" s="68"/>
      <c r="WRZ114" s="68"/>
      <c r="WSA114" s="68"/>
      <c r="WSB114" s="68"/>
      <c r="WSC114" s="68"/>
      <c r="WSD114" s="68"/>
      <c r="WSE114" s="68"/>
      <c r="WSF114" s="68"/>
      <c r="WSG114" s="68"/>
      <c r="WSH114" s="68"/>
      <c r="WSI114" s="68"/>
      <c r="WSJ114" s="68"/>
      <c r="WSK114" s="68"/>
      <c r="WSL114" s="68"/>
      <c r="WSM114" s="68"/>
      <c r="WSN114" s="68"/>
      <c r="WSO114" s="68"/>
      <c r="WSP114" s="68"/>
      <c r="WSQ114" s="68"/>
      <c r="WSR114" s="68"/>
      <c r="WSS114" s="68"/>
      <c r="WST114" s="68"/>
      <c r="WSU114" s="68"/>
      <c r="WSV114" s="68"/>
      <c r="WSW114" s="68"/>
      <c r="WSX114" s="68"/>
      <c r="WSY114" s="68"/>
      <c r="WSZ114" s="68"/>
      <c r="WTA114" s="68"/>
      <c r="WTB114" s="68"/>
      <c r="WTC114" s="68"/>
      <c r="WTD114" s="68"/>
      <c r="WTE114" s="68"/>
      <c r="WTF114" s="68"/>
      <c r="WTG114" s="68"/>
      <c r="WTH114" s="68"/>
      <c r="WTI114" s="68"/>
      <c r="WTJ114" s="68"/>
      <c r="WTK114" s="68"/>
      <c r="WTL114" s="68"/>
      <c r="WTM114" s="68"/>
      <c r="WTN114" s="68"/>
      <c r="WTO114" s="68"/>
      <c r="WTP114" s="68"/>
      <c r="WTQ114" s="68"/>
      <c r="WTR114" s="68"/>
      <c r="WTS114" s="68"/>
      <c r="WTT114" s="68"/>
      <c r="WTU114" s="68"/>
      <c r="WTV114" s="68"/>
      <c r="WTW114" s="68"/>
      <c r="WTX114" s="68"/>
      <c r="WTY114" s="68"/>
      <c r="WTZ114" s="68"/>
      <c r="WUA114" s="68"/>
      <c r="WUB114" s="68"/>
      <c r="WUC114" s="68"/>
      <c r="WUD114" s="68"/>
      <c r="WUE114" s="68"/>
      <c r="WUF114" s="68"/>
      <c r="WUG114" s="68"/>
      <c r="WUH114" s="68"/>
      <c r="WUI114" s="68"/>
      <c r="WUJ114" s="68"/>
      <c r="WUK114" s="68"/>
      <c r="WUL114" s="68"/>
      <c r="WUM114" s="68"/>
      <c r="WUN114" s="68"/>
      <c r="WUO114" s="68"/>
      <c r="WUP114" s="68"/>
      <c r="WUQ114" s="68"/>
      <c r="WUR114" s="68"/>
      <c r="WUS114" s="68"/>
      <c r="WUT114" s="68"/>
      <c r="WUU114" s="68"/>
      <c r="WUV114" s="68"/>
      <c r="WUW114" s="68"/>
      <c r="WUX114" s="68"/>
      <c r="WUY114" s="68"/>
      <c r="WUZ114" s="68"/>
      <c r="WVA114" s="68"/>
      <c r="WVB114" s="68"/>
      <c r="WVC114" s="68"/>
      <c r="WVD114" s="68"/>
      <c r="WVE114" s="68"/>
      <c r="WVF114" s="68"/>
      <c r="WVG114" s="68"/>
      <c r="WVH114" s="68"/>
      <c r="WVI114" s="68"/>
      <c r="WVJ114" s="68"/>
      <c r="WVK114" s="68"/>
      <c r="WVL114" s="68"/>
      <c r="WVM114" s="68"/>
      <c r="WVN114" s="68"/>
      <c r="WVO114" s="68"/>
      <c r="WVP114" s="68"/>
      <c r="WVQ114" s="68"/>
      <c r="WVR114" s="68"/>
      <c r="WVS114" s="68"/>
      <c r="WVT114" s="68"/>
      <c r="WVU114" s="68"/>
      <c r="WVV114" s="68"/>
      <c r="WVW114" s="68"/>
      <c r="WVX114" s="68"/>
      <c r="WVY114" s="68"/>
      <c r="WVZ114" s="68"/>
      <c r="WWA114" s="68"/>
      <c r="WWB114" s="68"/>
      <c r="WWC114" s="68"/>
      <c r="WWD114" s="68"/>
      <c r="WWE114" s="68"/>
      <c r="WWF114" s="68"/>
      <c r="WWG114" s="68"/>
      <c r="WWH114" s="68"/>
      <c r="WWI114" s="68"/>
      <c r="WWJ114" s="68"/>
      <c r="WWK114" s="68"/>
      <c r="WWL114" s="68"/>
      <c r="WWM114" s="68"/>
      <c r="WWN114" s="68"/>
      <c r="WWO114" s="68"/>
      <c r="WWP114" s="68"/>
      <c r="WWQ114" s="68"/>
      <c r="WWR114" s="68"/>
      <c r="WWS114" s="68"/>
      <c r="WWT114" s="68"/>
      <c r="WWU114" s="68"/>
      <c r="WWV114" s="68"/>
      <c r="WWW114" s="68"/>
      <c r="WWX114" s="68"/>
      <c r="WWY114" s="68"/>
      <c r="WWZ114" s="68"/>
      <c r="WXA114" s="68"/>
      <c r="WXB114" s="68"/>
      <c r="WXC114" s="68"/>
      <c r="WXD114" s="68"/>
      <c r="WXE114" s="68"/>
      <c r="WXF114" s="68"/>
      <c r="WXG114" s="68"/>
      <c r="WXH114" s="68"/>
      <c r="WXI114" s="68"/>
      <c r="WXJ114" s="68"/>
      <c r="WXK114" s="68"/>
      <c r="WXL114" s="68"/>
      <c r="WXM114" s="68"/>
      <c r="WXN114" s="68"/>
      <c r="WXO114" s="68"/>
      <c r="WXP114" s="68"/>
      <c r="WXQ114" s="68"/>
      <c r="WXR114" s="68"/>
      <c r="WXS114" s="68"/>
      <c r="WXT114" s="68"/>
      <c r="WXU114" s="68"/>
      <c r="WXV114" s="68"/>
      <c r="WXW114" s="68"/>
      <c r="WXX114" s="68"/>
      <c r="WXY114" s="68"/>
      <c r="WXZ114" s="68"/>
      <c r="WYA114" s="68"/>
      <c r="WYB114" s="68"/>
      <c r="WYC114" s="68"/>
      <c r="WYD114" s="68"/>
      <c r="WYE114" s="68"/>
      <c r="WYF114" s="68"/>
      <c r="WYG114" s="68"/>
      <c r="WYH114" s="68"/>
      <c r="WYI114" s="68"/>
      <c r="WYJ114" s="68"/>
      <c r="WYK114" s="68"/>
      <c r="WYL114" s="68"/>
      <c r="WYM114" s="68"/>
      <c r="WYN114" s="68"/>
      <c r="WYO114" s="68"/>
      <c r="WYP114" s="68"/>
      <c r="WYQ114" s="68"/>
      <c r="WYR114" s="68"/>
      <c r="WYS114" s="68"/>
      <c r="WYT114" s="68"/>
      <c r="WYU114" s="68"/>
      <c r="WYV114" s="68"/>
      <c r="WYW114" s="68"/>
      <c r="WYX114" s="68"/>
      <c r="WYY114" s="68"/>
      <c r="WYZ114" s="68"/>
      <c r="WZA114" s="68"/>
      <c r="WZB114" s="68"/>
      <c r="WZC114" s="68"/>
      <c r="WZD114" s="68"/>
      <c r="WZE114" s="68"/>
      <c r="WZF114" s="68"/>
      <c r="WZG114" s="68"/>
      <c r="WZH114" s="68"/>
      <c r="WZI114" s="68"/>
      <c r="WZJ114" s="68"/>
      <c r="WZK114" s="68"/>
      <c r="WZL114" s="68"/>
      <c r="WZM114" s="68"/>
      <c r="WZN114" s="68"/>
      <c r="WZO114" s="68"/>
      <c r="WZP114" s="68"/>
      <c r="WZQ114" s="68"/>
      <c r="WZR114" s="68"/>
      <c r="WZS114" s="68"/>
      <c r="WZT114" s="68"/>
      <c r="WZU114" s="68"/>
      <c r="WZV114" s="68"/>
      <c r="WZW114" s="68"/>
      <c r="WZX114" s="68"/>
      <c r="WZY114" s="68"/>
      <c r="WZZ114" s="68"/>
      <c r="XAA114" s="68"/>
      <c r="XAB114" s="68"/>
      <c r="XAC114" s="68"/>
      <c r="XAD114" s="68"/>
      <c r="XAE114" s="68"/>
      <c r="XAF114" s="68"/>
      <c r="XAG114" s="68"/>
      <c r="XAH114" s="68"/>
      <c r="XAI114" s="68"/>
      <c r="XAJ114" s="68"/>
      <c r="XAK114" s="68"/>
      <c r="XAL114" s="68"/>
      <c r="XAM114" s="68"/>
      <c r="XAN114" s="68"/>
      <c r="XAO114" s="68"/>
      <c r="XAP114" s="68"/>
      <c r="XAQ114" s="68"/>
      <c r="XAR114" s="68"/>
      <c r="XAS114" s="68"/>
      <c r="XAT114" s="68"/>
      <c r="XAU114" s="68"/>
      <c r="XAV114" s="68"/>
      <c r="XAW114" s="68"/>
      <c r="XAX114" s="68"/>
      <c r="XAY114" s="68"/>
      <c r="XAZ114" s="68"/>
      <c r="XBA114" s="68"/>
      <c r="XBB114" s="68"/>
      <c r="XBC114" s="68"/>
      <c r="XBD114" s="68"/>
      <c r="XBE114" s="68"/>
      <c r="XBF114" s="68"/>
      <c r="XBG114" s="68"/>
      <c r="XBH114" s="68"/>
      <c r="XBI114" s="68"/>
      <c r="XBJ114" s="68"/>
      <c r="XBK114" s="68"/>
      <c r="XBL114" s="68"/>
      <c r="XBM114" s="68"/>
      <c r="XBN114" s="68"/>
      <c r="XBO114" s="68"/>
      <c r="XBP114" s="68"/>
      <c r="XBQ114" s="68"/>
      <c r="XBR114" s="68"/>
      <c r="XBS114" s="68"/>
      <c r="XBT114" s="68"/>
      <c r="XBU114" s="68"/>
      <c r="XBV114" s="68"/>
      <c r="XBW114" s="68"/>
      <c r="XBX114" s="68"/>
      <c r="XBY114" s="68"/>
      <c r="XBZ114" s="68"/>
      <c r="XCA114" s="68"/>
      <c r="XCB114" s="68"/>
      <c r="XCC114" s="68"/>
      <c r="XCD114" s="68"/>
      <c r="XCE114" s="68"/>
      <c r="XCF114" s="68"/>
      <c r="XCG114" s="68"/>
      <c r="XCH114" s="68"/>
      <c r="XCI114" s="68"/>
      <c r="XCJ114" s="68"/>
      <c r="XCK114" s="68"/>
      <c r="XCL114" s="68"/>
      <c r="XCM114" s="68"/>
      <c r="XCN114" s="68"/>
      <c r="XCO114" s="68"/>
      <c r="XCP114" s="68"/>
      <c r="XCQ114" s="68"/>
      <c r="XCR114" s="68"/>
      <c r="XCS114" s="68"/>
      <c r="XCT114" s="68"/>
      <c r="XCU114" s="68"/>
      <c r="XCV114" s="68"/>
      <c r="XCW114" s="68"/>
      <c r="XCX114" s="68"/>
      <c r="XCY114" s="68"/>
      <c r="XCZ114" s="68"/>
      <c r="XDA114" s="68"/>
      <c r="XDB114" s="68"/>
      <c r="XDC114" s="68"/>
      <c r="XDD114" s="68"/>
      <c r="XDE114" s="68"/>
      <c r="XDF114" s="68"/>
      <c r="XDG114" s="68"/>
      <c r="XDH114" s="68"/>
      <c r="XDI114" s="68"/>
      <c r="XDJ114" s="68"/>
      <c r="XDK114" s="68"/>
      <c r="XDL114" s="68"/>
      <c r="XDM114" s="68"/>
      <c r="XDN114" s="68"/>
      <c r="XDO114" s="68"/>
      <c r="XDP114" s="68"/>
      <c r="XDQ114" s="68"/>
      <c r="XDR114" s="68"/>
      <c r="XDS114" s="68"/>
      <c r="XDT114" s="68"/>
      <c r="XDU114" s="68"/>
      <c r="XDV114" s="68"/>
      <c r="XDW114" s="68"/>
      <c r="XDX114" s="68"/>
      <c r="XDY114" s="68"/>
      <c r="XDZ114" s="68"/>
      <c r="XEA114" s="68"/>
      <c r="XEB114" s="68"/>
      <c r="XEC114" s="68"/>
      <c r="XED114" s="68"/>
      <c r="XEE114" s="68"/>
      <c r="XEF114" s="68"/>
      <c r="XEG114" s="68"/>
      <c r="XEH114" s="68"/>
      <c r="XEI114" s="68"/>
      <c r="XEJ114" s="68"/>
      <c r="XEK114" s="68"/>
      <c r="XEL114" s="68"/>
      <c r="XEM114" s="68"/>
      <c r="XEN114" s="68"/>
      <c r="XEO114" s="68"/>
      <c r="XEP114" s="68"/>
      <c r="XEQ114" s="68"/>
      <c r="XER114" s="68"/>
      <c r="XES114" s="68"/>
      <c r="XET114" s="68"/>
      <c r="XEU114" s="68"/>
      <c r="XEV114" s="68"/>
      <c r="XEW114" s="68"/>
      <c r="XEX114" s="68"/>
      <c r="XEY114" s="68"/>
      <c r="XEZ114" s="68"/>
      <c r="XFA114" s="68"/>
      <c r="XFB114" s="68"/>
      <c r="XFC114" s="68"/>
      <c r="XFD114" s="68"/>
    </row>
    <row r="115" spans="1:16384">
      <c r="B115" s="15" t="s">
        <v>372</v>
      </c>
      <c r="C115" s="50"/>
      <c r="D115" s="50"/>
      <c r="E115" s="52"/>
      <c r="F115" s="16"/>
      <c r="G115" s="16"/>
      <c r="H115" s="16"/>
      <c r="I115" s="16"/>
      <c r="J115" s="16"/>
      <c r="K115" s="16"/>
      <c r="L115" s="16"/>
      <c r="M115" s="16"/>
      <c r="N115" s="16"/>
      <c r="O115" s="16"/>
      <c r="P115" s="16"/>
      <c r="Q115" s="16"/>
      <c r="R115" s="16"/>
      <c r="S115" s="16"/>
      <c r="T115" s="16"/>
      <c r="U115" s="16"/>
      <c r="V115" s="16"/>
    </row>
    <row r="116" spans="1:16384">
      <c r="B116" s="68" t="s">
        <v>373</v>
      </c>
      <c r="C116" s="2" t="s">
        <v>460</v>
      </c>
      <c r="E116" s="328">
        <f t="array" ref="E116:V128">CountryInputs!F82:W94</f>
        <v>58973.720319608998</v>
      </c>
      <c r="F116" s="327">
        <v>64069.690245530997</v>
      </c>
      <c r="G116" s="327">
        <v>68392.45292931571</v>
      </c>
      <c r="H116" s="327">
        <v>73121.705786547405</v>
      </c>
      <c r="I116" s="327">
        <v>78249.447896145706</v>
      </c>
      <c r="J116" s="327">
        <v>83969.141438378705</v>
      </c>
      <c r="K116" s="327">
        <v>90479.910555961294</v>
      </c>
      <c r="L116" s="327">
        <v>97972.743567662706</v>
      </c>
      <c r="M116" s="327">
        <v>106272.05964047799</v>
      </c>
      <c r="N116" s="327">
        <v>112648.38321890667</v>
      </c>
      <c r="O116" s="327">
        <v>119266.47573301745</v>
      </c>
      <c r="P116" s="327">
        <v>126124.29808766596</v>
      </c>
      <c r="Q116" s="327">
        <v>133218.78985509719</v>
      </c>
      <c r="R116" s="327">
        <v>140545.82329712756</v>
      </c>
      <c r="S116" s="327">
        <v>148100.16129934817</v>
      </c>
      <c r="T116" s="327">
        <v>155875.41976756396</v>
      </c>
      <c r="U116" s="327">
        <v>163864.0350306516</v>
      </c>
      <c r="V116" s="327">
        <v>172057.23678218419</v>
      </c>
    </row>
    <row r="117" spans="1:16384">
      <c r="B117" s="68" t="s">
        <v>374</v>
      </c>
      <c r="C117" s="2" t="s">
        <v>460</v>
      </c>
      <c r="E117" s="328">
        <v>51620.499311905704</v>
      </c>
      <c r="F117" s="327">
        <v>55388.795761674795</v>
      </c>
      <c r="G117" s="327">
        <v>59210.622669230295</v>
      </c>
      <c r="H117" s="327">
        <v>63053.373659571102</v>
      </c>
      <c r="I117" s="327">
        <v>66962.682826464501</v>
      </c>
      <c r="J117" s="327">
        <v>70980.443796052292</v>
      </c>
      <c r="K117" s="327">
        <v>75239.270423815498</v>
      </c>
      <c r="L117" s="327">
        <v>79753.626649244412</v>
      </c>
      <c r="M117" s="327">
        <v>84538.844248199093</v>
      </c>
      <c r="N117" s="327">
        <v>89611.174903091043</v>
      </c>
      <c r="O117" s="327">
        <v>94875.831428647653</v>
      </c>
      <c r="P117" s="327">
        <v>100331.1917357949</v>
      </c>
      <c r="Q117" s="327">
        <v>105974.82127093335</v>
      </c>
      <c r="R117" s="327">
        <v>111803.43644083467</v>
      </c>
      <c r="S117" s="327">
        <v>117812.87114952953</v>
      </c>
      <c r="T117" s="327">
        <v>123998.04688487983</v>
      </c>
      <c r="U117" s="327">
        <v>130352.94678772993</v>
      </c>
      <c r="V117" s="327">
        <v>136870.59412711643</v>
      </c>
    </row>
    <row r="118" spans="1:16384">
      <c r="B118" s="68" t="s">
        <v>374</v>
      </c>
      <c r="C118" s="2" t="s">
        <v>376</v>
      </c>
      <c r="E118" s="329" t="str">
        <v/>
      </c>
      <c r="F118" s="326">
        <v>7.299999999999951</v>
      </c>
      <c r="G118" s="326">
        <v>6.899999999999884</v>
      </c>
      <c r="H118" s="326">
        <v>6.4899688892104068</v>
      </c>
      <c r="I118" s="326">
        <v>6.1999999999999833</v>
      </c>
      <c r="J118" s="326">
        <v>5.9999999999998721</v>
      </c>
      <c r="K118" s="326">
        <v>6.0000000000000941</v>
      </c>
      <c r="L118" s="326">
        <v>5.9999999999999831</v>
      </c>
      <c r="M118" s="326">
        <v>6.0000000000000275</v>
      </c>
      <c r="N118" s="326">
        <v>6</v>
      </c>
      <c r="O118" s="326">
        <v>5.875</v>
      </c>
      <c r="P118" s="326">
        <v>5.75</v>
      </c>
      <c r="Q118" s="326">
        <v>5.625</v>
      </c>
      <c r="R118" s="326">
        <v>5.5</v>
      </c>
      <c r="S118" s="326">
        <v>5.375</v>
      </c>
      <c r="T118" s="326">
        <v>5.2500000000000009</v>
      </c>
      <c r="U118" s="326">
        <v>5.125</v>
      </c>
      <c r="V118" s="326">
        <v>5</v>
      </c>
    </row>
    <row r="119" spans="1:16384">
      <c r="B119" s="68" t="s">
        <v>109</v>
      </c>
      <c r="C119" s="2" t="s">
        <v>438</v>
      </c>
      <c r="E119" s="329">
        <v>1360.72</v>
      </c>
      <c r="F119" s="326">
        <v>1367.82</v>
      </c>
      <c r="G119" s="326">
        <v>1374.62</v>
      </c>
      <c r="H119" s="326">
        <v>1381.4538056177</v>
      </c>
      <c r="I119" s="326">
        <v>1388.3215849148301</v>
      </c>
      <c r="J119" s="326">
        <v>1395.2235067886299</v>
      </c>
      <c r="K119" s="326">
        <v>1402.15974097599</v>
      </c>
      <c r="L119" s="326">
        <v>1409.13045805765</v>
      </c>
      <c r="M119" s="326">
        <v>1416.1358294623699</v>
      </c>
      <c r="N119" s="326">
        <v>1423.1760274711403</v>
      </c>
      <c r="O119" s="326">
        <v>1430.2512252214408</v>
      </c>
      <c r="P119" s="326">
        <v>1437.3615967114893</v>
      </c>
      <c r="Q119" s="326">
        <v>1444.5073168045208</v>
      </c>
      <c r="R119" s="326">
        <v>1451.6885612330882</v>
      </c>
      <c r="S119" s="326">
        <v>1458.9055066033836</v>
      </c>
      <c r="T119" s="326">
        <v>1466.1583303995817</v>
      </c>
      <c r="U119" s="326">
        <v>1473.4472109882042</v>
      </c>
      <c r="V119" s="326">
        <v>1480.7723276225072</v>
      </c>
    </row>
    <row r="120" spans="1:16384">
      <c r="B120" s="68" t="s">
        <v>421</v>
      </c>
      <c r="C120" s="2" t="s">
        <v>422</v>
      </c>
      <c r="E120" s="329">
        <v>6.1956416666666696</v>
      </c>
      <c r="F120" s="326">
        <v>6.1424083333333304</v>
      </c>
      <c r="G120" s="326">
        <v>6.2272166666666697</v>
      </c>
      <c r="H120" s="326">
        <v>6.4237451698550698</v>
      </c>
      <c r="I120" s="326">
        <v>6.3807154350022399</v>
      </c>
      <c r="J120" s="326">
        <v>6.2953733641080003</v>
      </c>
      <c r="K120" s="326">
        <v>6.1950077460839301</v>
      </c>
      <c r="L120" s="326">
        <v>6.0686645039606297</v>
      </c>
      <c r="M120" s="326">
        <v>5.9831097953049204</v>
      </c>
      <c r="N120" s="326">
        <v>5.9831097953049204</v>
      </c>
      <c r="O120" s="326">
        <v>5.9831097953049204</v>
      </c>
      <c r="P120" s="326">
        <v>5.9831097953049204</v>
      </c>
      <c r="Q120" s="326">
        <v>5.9831097953049204</v>
      </c>
      <c r="R120" s="326">
        <v>5.9831097953049204</v>
      </c>
      <c r="S120" s="326">
        <v>5.9831097953049204</v>
      </c>
      <c r="T120" s="326">
        <v>5.9831097953049204</v>
      </c>
      <c r="U120" s="326">
        <v>5.9831097953049204</v>
      </c>
      <c r="V120" s="326">
        <v>5.9831097953049204</v>
      </c>
    </row>
    <row r="121" spans="1:16384">
      <c r="B121" s="68" t="s">
        <v>375</v>
      </c>
      <c r="C121" s="2" t="s">
        <v>228</v>
      </c>
      <c r="E121" s="329">
        <v>1.4665957208956542</v>
      </c>
      <c r="F121" s="326">
        <v>1.6101586692915941</v>
      </c>
      <c r="G121" s="326">
        <v>0.11849709354721955</v>
      </c>
      <c r="H121" s="326">
        <v>0.81685065114042477</v>
      </c>
      <c r="I121" s="326">
        <v>1.5384628872105606</v>
      </c>
      <c r="J121" s="326">
        <v>2.3713584500524125</v>
      </c>
      <c r="K121" s="326">
        <v>2.4872081176168472</v>
      </c>
      <c r="L121" s="326">
        <v>2.3366140163991056</v>
      </c>
      <c r="M121" s="326">
        <v>2.1628477537927857</v>
      </c>
      <c r="N121" s="326">
        <v>2.1628477537927857</v>
      </c>
      <c r="O121" s="326">
        <v>2.1628477537927857</v>
      </c>
      <c r="P121" s="326">
        <v>2.1628477537927857</v>
      </c>
      <c r="Q121" s="326">
        <v>2.1628477537927857</v>
      </c>
      <c r="R121" s="326">
        <v>2.1628477537927857</v>
      </c>
      <c r="S121" s="326">
        <v>2.1628477537927857</v>
      </c>
      <c r="T121" s="326">
        <v>2.1628477537927857</v>
      </c>
      <c r="U121" s="326">
        <v>2.1628477537927857</v>
      </c>
      <c r="V121" s="326">
        <v>2.1628477537927857</v>
      </c>
    </row>
    <row r="122" spans="1:16384">
      <c r="B122" s="68" t="s">
        <v>423</v>
      </c>
      <c r="C122" s="2" t="s">
        <v>283</v>
      </c>
      <c r="E122" s="329">
        <v>106.92936199431122</v>
      </c>
      <c r="F122" s="326">
        <v>108.68597544740048</v>
      </c>
      <c r="G122" s="326">
        <v>109.77513743300381</v>
      </c>
      <c r="H122" s="326">
        <v>110.85113106567577</v>
      </c>
      <c r="I122" s="326">
        <v>112.38118609035159</v>
      </c>
      <c r="J122" s="326">
        <v>114.66990948517521</v>
      </c>
      <c r="K122" s="326">
        <v>117.12855409182627</v>
      </c>
      <c r="L122" s="326">
        <v>119.56499565464644</v>
      </c>
      <c r="M122" s="326">
        <v>122.0240489239909</v>
      </c>
      <c r="N122" s="326">
        <v>124.53367671933577</v>
      </c>
      <c r="O122" s="326">
        <v>127.09491919003935</v>
      </c>
      <c r="P122" s="326">
        <v>129.70883787786386</v>
      </c>
      <c r="Q122" s="326">
        <v>132.37651615694585</v>
      </c>
      <c r="R122" s="326">
        <v>135.09905968281532</v>
      </c>
      <c r="S122" s="326">
        <v>137.8775968506497</v>
      </c>
      <c r="T122" s="326">
        <v>140.71327926295257</v>
      </c>
      <c r="U122" s="326">
        <v>143.60728220685095</v>
      </c>
      <c r="V122" s="326">
        <v>146.5608051412091</v>
      </c>
    </row>
    <row r="123" spans="1:16384">
      <c r="B123" s="68" t="s">
        <v>368</v>
      </c>
      <c r="C123" s="2" t="s">
        <v>225</v>
      </c>
      <c r="E123" s="329">
        <v>106.83906151096002</v>
      </c>
      <c r="F123" s="326">
        <v>97.698934548247479</v>
      </c>
      <c r="G123" s="326">
        <v>50.79304198297676</v>
      </c>
      <c r="H123" s="326">
        <v>50.977859439822005</v>
      </c>
      <c r="I123" s="326">
        <v>57.76867209106252</v>
      </c>
      <c r="J123" s="326">
        <v>61.505189158286015</v>
      </c>
      <c r="K123" s="326">
        <v>65.052309739371978</v>
      </c>
      <c r="L123" s="326">
        <v>68.385276135975687</v>
      </c>
      <c r="M123" s="326">
        <v>71.496935137908011</v>
      </c>
      <c r="N123" s="326">
        <v>75.188719296856249</v>
      </c>
      <c r="O123" s="326">
        <v>78.731497261631617</v>
      </c>
      <c r="P123" s="326">
        <v>82.12977536300339</v>
      </c>
      <c r="Q123" s="326">
        <v>85.387938819856458</v>
      </c>
      <c r="R123" s="326">
        <v>88.510254790461886</v>
      </c>
      <c r="S123" s="326">
        <v>91.500875349953034</v>
      </c>
      <c r="T123" s="326">
        <v>94.36384039574169</v>
      </c>
      <c r="U123" s="326">
        <v>97.103080482570107</v>
      </c>
      <c r="V123" s="326">
        <v>99.722419588854109</v>
      </c>
    </row>
    <row r="124" spans="1:16384">
      <c r="B124" s="68" t="s">
        <v>5</v>
      </c>
      <c r="C124" s="2" t="s">
        <v>226</v>
      </c>
      <c r="E124" s="329">
        <v>4.5190086126846518</v>
      </c>
      <c r="F124" s="326">
        <v>4.2287444606467739</v>
      </c>
      <c r="G124" s="326">
        <v>2.9937033807480127</v>
      </c>
      <c r="H124" s="326">
        <v>3.1331057324027527</v>
      </c>
      <c r="I124" s="326">
        <v>3.3527402384585594</v>
      </c>
      <c r="J124" s="326">
        <v>3.5100907185536308</v>
      </c>
      <c r="K124" s="326">
        <v>3.6539792895103012</v>
      </c>
      <c r="L124" s="326">
        <v>3.7980082491428604</v>
      </c>
      <c r="M124" s="326">
        <v>3.8198117612185398</v>
      </c>
      <c r="N124" s="326">
        <v>3.865745833007765</v>
      </c>
      <c r="O124" s="326">
        <v>3.9088123671744905</v>
      </c>
      <c r="P124" s="326">
        <v>3.949108283770006</v>
      </c>
      <c r="Q124" s="326">
        <v>3.9867277610799854</v>
      </c>
      <c r="R124" s="326">
        <v>4.0217623067693902</v>
      </c>
      <c r="S124" s="326">
        <v>4.0543008272733809</v>
      </c>
      <c r="T124" s="326">
        <v>4.0844296954760484</v>
      </c>
      <c r="U124" s="326">
        <v>4.1122328167177713</v>
      </c>
      <c r="V124" s="326">
        <v>4.1377916931710965</v>
      </c>
    </row>
    <row r="125" spans="1:16384">
      <c r="B125" s="68" t="s">
        <v>369</v>
      </c>
      <c r="C125" s="2" t="s">
        <v>226</v>
      </c>
      <c r="E125" s="329">
        <v>18.730934147318983</v>
      </c>
      <c r="F125" s="326">
        <v>17.641278976077871</v>
      </c>
      <c r="G125" s="326">
        <v>11.531046108675408</v>
      </c>
      <c r="H125" s="326">
        <v>9.6558848010803668</v>
      </c>
      <c r="I125" s="326">
        <v>9.5668204881993386</v>
      </c>
      <c r="J125" s="326">
        <v>9.5412467490293604</v>
      </c>
      <c r="K125" s="326">
        <v>9.5028678295124092</v>
      </c>
      <c r="L125" s="326">
        <v>9.4678248421123854</v>
      </c>
      <c r="M125" s="326">
        <v>9.6320156149113725</v>
      </c>
      <c r="N125" s="326">
        <v>9.8525125462604066</v>
      </c>
      <c r="O125" s="326">
        <v>10.061556347969738</v>
      </c>
      <c r="P125" s="326">
        <v>10.259519085318479</v>
      </c>
      <c r="Q125" s="326">
        <v>10.446762478961189</v>
      </c>
      <c r="R125" s="326">
        <v>10.623638170761916</v>
      </c>
      <c r="S125" s="326">
        <v>10.790487983115005</v>
      </c>
      <c r="T125" s="326">
        <v>10.947644171907253</v>
      </c>
      <c r="U125" s="326">
        <v>11.095429673272397</v>
      </c>
      <c r="V125" s="326">
        <v>11.234158344285328</v>
      </c>
    </row>
    <row r="126" spans="1:16384" s="355" customFormat="1">
      <c r="B126" s="68" t="s">
        <v>1</v>
      </c>
      <c r="C126" s="355" t="s">
        <v>227</v>
      </c>
      <c r="E126" s="329">
        <v>0.96501678549726455</v>
      </c>
      <c r="F126" s="326">
        <v>0.88245919077626545</v>
      </c>
      <c r="G126" s="326">
        <v>0.45878480592055321</v>
      </c>
      <c r="H126" s="326">
        <v>0.46045415742538914</v>
      </c>
      <c r="I126" s="326">
        <v>0.52179172537980267</v>
      </c>
      <c r="J126" s="326">
        <v>0.55554156966122015</v>
      </c>
      <c r="K126" s="326">
        <v>0.58758070265734452</v>
      </c>
      <c r="L126" s="326">
        <v>0.61768550208869255</v>
      </c>
      <c r="M126" s="326">
        <v>0.64579135705542046</v>
      </c>
      <c r="N126" s="326">
        <v>0.67913715428944499</v>
      </c>
      <c r="O126" s="326">
        <v>0.71113706288979661</v>
      </c>
      <c r="P126" s="326">
        <v>0.74183178599231214</v>
      </c>
      <c r="Q126" s="326">
        <v>0.77126093279771024</v>
      </c>
      <c r="R126" s="326">
        <v>0.79946304613199215</v>
      </c>
      <c r="S126" s="326">
        <v>0.8264756293402985</v>
      </c>
      <c r="T126" s="326">
        <v>0.852335172529889</v>
      </c>
      <c r="U126" s="326">
        <v>0.87707717817756337</v>
      </c>
      <c r="V126" s="326">
        <v>0.9007361861164731</v>
      </c>
    </row>
    <row r="127" spans="1:16384" s="355" customFormat="1">
      <c r="B127" s="68" t="s">
        <v>2</v>
      </c>
      <c r="C127" s="355" t="s">
        <v>227</v>
      </c>
      <c r="E127" s="329">
        <v>0.99581519354504955</v>
      </c>
      <c r="F127" s="326">
        <v>0.91062278197125257</v>
      </c>
      <c r="G127" s="326">
        <v>0.47342687419461332</v>
      </c>
      <c r="H127" s="326">
        <v>0.47514950287513547</v>
      </c>
      <c r="I127" s="326">
        <v>0.53844465278554088</v>
      </c>
      <c r="J127" s="326">
        <v>0.57327161975679075</v>
      </c>
      <c r="K127" s="326">
        <v>0.60633327827406802</v>
      </c>
      <c r="L127" s="326">
        <v>0.63739886917662925</v>
      </c>
      <c r="M127" s="326">
        <v>0.66640171951463567</v>
      </c>
      <c r="N127" s="326">
        <v>0.70081174431995896</v>
      </c>
      <c r="O127" s="326">
        <v>0.7338329265990452</v>
      </c>
      <c r="P127" s="326">
        <v>0.76550726852398143</v>
      </c>
      <c r="Q127" s="326">
        <v>0.79587564341891348</v>
      </c>
      <c r="R127" s="326">
        <v>0.82497782420003418</v>
      </c>
      <c r="S127" s="326">
        <v>0.85285251112775462</v>
      </c>
      <c r="T127" s="326">
        <v>0.87953735888722584</v>
      </c>
      <c r="U127" s="326">
        <v>0.90506900301301751</v>
      </c>
      <c r="V127" s="326">
        <v>0.92948308567338178</v>
      </c>
    </row>
    <row r="128" spans="1:16384">
      <c r="B128" s="68" t="s">
        <v>478</v>
      </c>
      <c r="C128" s="100" t="s">
        <v>283</v>
      </c>
      <c r="D128" s="357"/>
      <c r="E128" s="329">
        <v>1.4776655879411362</v>
      </c>
      <c r="F128" s="326">
        <v>1.5633489889502945</v>
      </c>
      <c r="G128" s="326">
        <v>1.6490662417440947</v>
      </c>
      <c r="H128" s="326">
        <v>1.7341436157978121</v>
      </c>
      <c r="I128" s="326">
        <v>1.8196366469011855</v>
      </c>
      <c r="J128" s="326">
        <v>1.9064673281719031</v>
      </c>
      <c r="K128" s="326">
        <v>1.997441456005308</v>
      </c>
      <c r="L128" s="326">
        <v>2.092756750253026</v>
      </c>
      <c r="M128" s="326">
        <v>2.1926203656994541</v>
      </c>
      <c r="N128" s="326">
        <v>2.2972493422844029</v>
      </c>
      <c r="O128" s="326">
        <v>2.4068710768097907</v>
      </c>
      <c r="P128" s="326">
        <v>2.5217238171555585</v>
      </c>
      <c r="Q128" s="326">
        <v>2.642057180078925</v>
      </c>
      <c r="R128" s="326">
        <v>2.7681326937223414</v>
      </c>
      <c r="S128" s="326">
        <v>2.9002243660092191</v>
      </c>
      <c r="T128" s="326">
        <v>3.0386192801627576</v>
      </c>
      <c r="U128" s="326">
        <v>3.1836182186421524</v>
      </c>
      <c r="V128" s="326">
        <v>3.3355363168522212</v>
      </c>
    </row>
    <row r="129" spans="2:22">
      <c r="B129" s="15" t="s">
        <v>364</v>
      </c>
      <c r="C129" s="50"/>
      <c r="D129" s="50"/>
      <c r="E129" s="52"/>
      <c r="F129" s="16"/>
      <c r="G129" s="16"/>
      <c r="H129" s="16"/>
      <c r="I129" s="16"/>
      <c r="J129" s="16"/>
      <c r="K129" s="16"/>
      <c r="L129" s="16"/>
      <c r="M129" s="16"/>
      <c r="N129" s="16"/>
      <c r="O129" s="16"/>
      <c r="P129" s="16"/>
      <c r="Q129" s="16"/>
      <c r="R129" s="16"/>
      <c r="S129" s="16"/>
      <c r="T129" s="16"/>
      <c r="U129" s="16"/>
      <c r="V129" s="16"/>
    </row>
    <row r="130" spans="2:22">
      <c r="B130" s="68" t="s">
        <v>360</v>
      </c>
      <c r="C130" s="6"/>
      <c r="D130" s="6"/>
      <c r="E130" s="330">
        <f t="array" ref="E130:G134">CountryInputs!E234:G238</f>
        <v>1990</v>
      </c>
      <c r="F130" s="330">
        <v>2005</v>
      </c>
      <c r="G130" s="330">
        <v>2013</v>
      </c>
      <c r="H130" s="20"/>
      <c r="I130" s="20"/>
      <c r="J130" s="20"/>
      <c r="K130" s="20"/>
      <c r="L130" s="20"/>
      <c r="M130" s="20"/>
      <c r="N130" s="20"/>
      <c r="O130" s="20"/>
      <c r="P130" s="20"/>
      <c r="Q130" s="20"/>
      <c r="R130" s="20"/>
      <c r="S130" s="20"/>
      <c r="T130" s="20"/>
      <c r="U130" s="20"/>
      <c r="V130" s="20"/>
    </row>
    <row r="131" spans="2:22">
      <c r="B131" s="68" t="s">
        <v>128</v>
      </c>
      <c r="E131" s="331">
        <v>1885.62</v>
      </c>
      <c r="F131" s="332">
        <v>4519.24</v>
      </c>
      <c r="G131" s="332">
        <v>7507.19</v>
      </c>
      <c r="H131" s="20"/>
      <c r="I131" s="20"/>
      <c r="J131" s="20"/>
      <c r="K131" s="20"/>
      <c r="L131" s="20"/>
      <c r="M131" s="20"/>
      <c r="N131" s="20"/>
      <c r="O131" s="20"/>
      <c r="P131" s="20"/>
      <c r="Q131" s="20"/>
      <c r="R131" s="20"/>
      <c r="S131" s="20"/>
      <c r="T131" s="20"/>
      <c r="U131" s="20"/>
      <c r="V131" s="20"/>
    </row>
    <row r="132" spans="2:22">
      <c r="B132" s="68" t="s">
        <v>127</v>
      </c>
      <c r="E132" s="331">
        <v>278.14</v>
      </c>
      <c r="F132" s="332">
        <v>768.68</v>
      </c>
      <c r="G132" s="332">
        <v>1139.53</v>
      </c>
      <c r="H132" s="20"/>
      <c r="I132" s="20"/>
      <c r="J132" s="20"/>
      <c r="K132" s="20"/>
      <c r="L132" s="20"/>
      <c r="M132" s="20"/>
      <c r="N132" s="20"/>
      <c r="O132" s="20"/>
      <c r="P132" s="20"/>
      <c r="Q132" s="20"/>
      <c r="R132" s="20"/>
      <c r="S132" s="20"/>
      <c r="T132" s="20"/>
      <c r="U132" s="20"/>
      <c r="V132" s="20"/>
    </row>
    <row r="133" spans="2:22">
      <c r="B133" s="68" t="s">
        <v>3</v>
      </c>
      <c r="E133" s="331">
        <v>0</v>
      </c>
      <c r="F133" s="332">
        <v>0</v>
      </c>
      <c r="G133" s="332">
        <v>31.57</v>
      </c>
      <c r="H133" s="20"/>
      <c r="I133" s="20"/>
      <c r="J133" s="20"/>
      <c r="K133" s="20"/>
      <c r="L133" s="20"/>
      <c r="M133" s="20"/>
      <c r="N133" s="20"/>
      <c r="O133" s="20"/>
      <c r="P133" s="20"/>
      <c r="Q133" s="20"/>
      <c r="R133" s="20"/>
      <c r="S133" s="20"/>
      <c r="T133" s="20"/>
      <c r="U133" s="20"/>
      <c r="V133" s="20"/>
    </row>
    <row r="134" spans="2:22">
      <c r="B134" s="68" t="s">
        <v>6</v>
      </c>
      <c r="E134" s="331">
        <v>19.809999999999999</v>
      </c>
      <c r="F134" s="332">
        <v>71.8</v>
      </c>
      <c r="G134" s="332">
        <v>298.81</v>
      </c>
      <c r="H134" s="20"/>
      <c r="I134" s="20"/>
      <c r="J134" s="20"/>
      <c r="K134" s="20"/>
      <c r="L134" s="20"/>
      <c r="M134" s="20"/>
      <c r="N134" s="20"/>
      <c r="O134" s="20"/>
      <c r="P134" s="20"/>
      <c r="Q134" s="20"/>
      <c r="R134" s="20"/>
      <c r="S134" s="20"/>
      <c r="T134" s="20"/>
      <c r="U134" s="20"/>
      <c r="V134" s="20"/>
    </row>
    <row r="135" spans="2:22">
      <c r="B135" s="15" t="s">
        <v>1015</v>
      </c>
      <c r="C135" s="50"/>
      <c r="D135" s="50"/>
      <c r="E135" s="52"/>
      <c r="F135" s="16"/>
      <c r="G135" s="16"/>
      <c r="H135" s="16"/>
      <c r="I135" s="16"/>
      <c r="J135" s="16"/>
      <c r="K135" s="16"/>
      <c r="L135" s="16"/>
      <c r="M135" s="16"/>
      <c r="N135" s="16"/>
      <c r="O135" s="16"/>
      <c r="P135" s="16"/>
      <c r="Q135" s="16"/>
      <c r="R135" s="16"/>
      <c r="S135" s="16"/>
      <c r="T135" s="16"/>
      <c r="U135" s="16"/>
      <c r="V135" s="16"/>
    </row>
    <row r="136" spans="2:22">
      <c r="B136" s="68" t="s">
        <v>840</v>
      </c>
      <c r="C136" s="6" t="s">
        <v>236</v>
      </c>
      <c r="D136" s="6"/>
      <c r="E136" s="323">
        <f t="array" ref="E136:V138">TRANSPOSE(ScenarioInput!E58:G75)</f>
        <v>0.12815726226295548</v>
      </c>
      <c r="F136" s="323">
        <v>0.12489330702012195</v>
      </c>
      <c r="G136" s="323">
        <v>0.11196574404677204</v>
      </c>
      <c r="H136" s="323">
        <v>0.11269293585328878</v>
      </c>
      <c r="I136" s="323">
        <v>0.11830189143021928</v>
      </c>
      <c r="J136" s="323">
        <v>0.1226433458050646</v>
      </c>
      <c r="K136" s="323">
        <v>0.12634594669220878</v>
      </c>
      <c r="L136" s="323">
        <v>0.12960991115937748</v>
      </c>
      <c r="M136" s="323">
        <v>0.13182184310781037</v>
      </c>
      <c r="N136" s="323">
        <v>0.13396405981843962</v>
      </c>
      <c r="O136" s="323">
        <v>0.13587077324746111</v>
      </c>
      <c r="P136" s="323">
        <v>0.13756376942484314</v>
      </c>
      <c r="Q136" s="323">
        <v>0.13906122739632271</v>
      </c>
      <c r="R136" s="323">
        <v>0.14037836093751771</v>
      </c>
      <c r="S136" s="323">
        <v>0.14152790306573748</v>
      </c>
      <c r="T136" s="323">
        <v>0.1425204729152901</v>
      </c>
      <c r="U136" s="323">
        <v>0.14336485220999179</v>
      </c>
      <c r="V136" s="323">
        <v>0.14406819009178523</v>
      </c>
    </row>
    <row r="137" spans="2:22" s="355" customFormat="1">
      <c r="B137" s="68" t="s">
        <v>839</v>
      </c>
      <c r="C137" s="6" t="s">
        <v>236</v>
      </c>
      <c r="D137" s="6"/>
      <c r="E137" s="323">
        <v>0.12815726226295548</v>
      </c>
      <c r="F137" s="323">
        <v>0.12489330702012195</v>
      </c>
      <c r="G137" s="323">
        <v>0.11196574404677204</v>
      </c>
      <c r="H137" s="323">
        <v>0.11269293585328878</v>
      </c>
      <c r="I137" s="323">
        <v>0.11634322629773741</v>
      </c>
      <c r="J137" s="323">
        <v>0.11907277902432561</v>
      </c>
      <c r="K137" s="323">
        <v>0.12142402175345221</v>
      </c>
      <c r="L137" s="323">
        <v>0.12354870549795229</v>
      </c>
      <c r="M137" s="323">
        <v>0.1246712020496039</v>
      </c>
      <c r="N137" s="323">
        <v>0.12587252213785763</v>
      </c>
      <c r="O137" s="323">
        <v>0.12694987717735445</v>
      </c>
      <c r="P137" s="323">
        <v>0.12791150037310939</v>
      </c>
      <c r="Q137" s="323">
        <v>0.1287645461764815</v>
      </c>
      <c r="R137" s="323">
        <v>0.12951521049958686</v>
      </c>
      <c r="S137" s="323">
        <v>0.13016882582622746</v>
      </c>
      <c r="T137" s="323">
        <v>0.13072993490740767</v>
      </c>
      <c r="U137" s="323">
        <v>0.13120234560055177</v>
      </c>
      <c r="V137" s="323">
        <v>0.13158916846054819</v>
      </c>
    </row>
    <row r="138" spans="2:22" s="355" customFormat="1">
      <c r="B138" s="68" t="s">
        <v>841</v>
      </c>
      <c r="C138" s="6" t="s">
        <v>236</v>
      </c>
      <c r="D138" s="6"/>
      <c r="E138" s="323">
        <v>0.12815726226295548</v>
      </c>
      <c r="F138" s="323">
        <v>0.12489330702012195</v>
      </c>
      <c r="G138" s="323">
        <v>0.11196574404677204</v>
      </c>
      <c r="H138" s="323">
        <v>0.11269293585328878</v>
      </c>
      <c r="I138" s="323">
        <v>0.11430800391069039</v>
      </c>
      <c r="J138" s="323">
        <v>0.11523542404596521</v>
      </c>
      <c r="K138" s="323">
        <v>0.11597394095010699</v>
      </c>
      <c r="L138" s="323">
        <v>0.11665638481705191</v>
      </c>
      <c r="M138" s="323">
        <v>0.11631841831516136</v>
      </c>
      <c r="N138" s="323">
        <v>0.11618444675875997</v>
      </c>
      <c r="O138" s="323">
        <v>0.1160177340874132</v>
      </c>
      <c r="P138" s="323">
        <v>0.11582029564002561</v>
      </c>
      <c r="Q138" s="323">
        <v>0.1155939730991873</v>
      </c>
      <c r="R138" s="323">
        <v>0.1153404436034348</v>
      </c>
      <c r="S138" s="323">
        <v>0.11506122698420158</v>
      </c>
      <c r="T138" s="323">
        <v>0.11475769112582347</v>
      </c>
      <c r="U138" s="323">
        <v>0.11443105538289006</v>
      </c>
      <c r="V138" s="323">
        <v>0.11408239191618241</v>
      </c>
    </row>
    <row r="139" spans="2:22">
      <c r="B139" s="68" t="s">
        <v>842</v>
      </c>
      <c r="C139" s="100" t="s">
        <v>227</v>
      </c>
      <c r="D139" s="357"/>
      <c r="E139" s="323">
        <f t="array" ref="E139:V139">TRANSPOSE(ScenarioInput!I58:I75)</f>
        <v>1.1292749617521183</v>
      </c>
      <c r="F139" s="323">
        <v>1.0467173670311192</v>
      </c>
      <c r="G139" s="323">
        <v>0.62304298217540688</v>
      </c>
      <c r="H139" s="323">
        <v>0.62471233368024293</v>
      </c>
      <c r="I139" s="323">
        <v>0.69636971888877408</v>
      </c>
      <c r="J139" s="323">
        <v>0.74043938042430923</v>
      </c>
      <c r="K139" s="323">
        <v>0.78279833067455118</v>
      </c>
      <c r="L139" s="323">
        <v>0.82322294736001689</v>
      </c>
      <c r="M139" s="323">
        <v>0.86164861958086236</v>
      </c>
      <c r="N139" s="323">
        <v>0.90531423406900458</v>
      </c>
      <c r="O139" s="323">
        <v>0.94763395992347388</v>
      </c>
      <c r="P139" s="323">
        <v>0.98864850028010709</v>
      </c>
      <c r="Q139" s="323">
        <v>1.0283974643396228</v>
      </c>
      <c r="R139" s="323">
        <v>1.0669193949280222</v>
      </c>
      <c r="S139" s="323">
        <v>1.1042517953904465</v>
      </c>
      <c r="T139" s="323">
        <v>1.1404311558341544</v>
      </c>
      <c r="U139" s="323">
        <v>1.1754929787359465</v>
      </c>
      <c r="V139" s="323">
        <v>1.2094718039289738</v>
      </c>
    </row>
    <row r="140" spans="2:22" s="355" customFormat="1">
      <c r="B140" s="68" t="s">
        <v>847</v>
      </c>
      <c r="C140" s="357" t="s">
        <v>227</v>
      </c>
      <c r="D140" s="357"/>
      <c r="E140" s="323">
        <f t="array" ref="E140:V140">TRANSPOSE(ScenarioInput!J58:J75)</f>
        <v>1.1292749617521183</v>
      </c>
      <c r="F140" s="323">
        <v>1.0467173670311192</v>
      </c>
      <c r="G140" s="323">
        <v>0.62304298217540688</v>
      </c>
      <c r="H140" s="323">
        <v>0.62471233368024293</v>
      </c>
      <c r="I140" s="323">
        <v>0.69120981026171524</v>
      </c>
      <c r="J140" s="323">
        <v>0.73011956317019155</v>
      </c>
      <c r="K140" s="323">
        <v>0.76731860479337466</v>
      </c>
      <c r="L140" s="323">
        <v>0.80258331285178164</v>
      </c>
      <c r="M140" s="323">
        <v>0.83584907644556827</v>
      </c>
      <c r="N140" s="323">
        <v>0.87435478230665165</v>
      </c>
      <c r="O140" s="323">
        <v>0.91151459953406211</v>
      </c>
      <c r="P140" s="323">
        <v>0.94736923126363648</v>
      </c>
      <c r="Q140" s="323">
        <v>0.98195828669609342</v>
      </c>
      <c r="R140" s="323">
        <v>1.0153203086574341</v>
      </c>
      <c r="S140" s="323">
        <v>1.0474928004927992</v>
      </c>
      <c r="T140" s="323">
        <v>1.0785122523094486</v>
      </c>
      <c r="U140" s="323">
        <v>1.1084141665841818</v>
      </c>
      <c r="V140" s="323">
        <v>1.1372330831501505</v>
      </c>
    </row>
    <row r="141" spans="2:22">
      <c r="B141" s="68" t="s">
        <v>843</v>
      </c>
      <c r="C141" s="100" t="s">
        <v>226</v>
      </c>
      <c r="D141" s="357"/>
      <c r="E141" s="323">
        <f t="array" ref="E141:V141">TRANSPOSE(ScenarioInput!L58:L75)</f>
        <v>4.5190086126846518</v>
      </c>
      <c r="F141" s="323">
        <v>4.2287444606467739</v>
      </c>
      <c r="G141" s="323">
        <v>2.9937033807480127</v>
      </c>
      <c r="H141" s="323">
        <v>3.1331057324027527</v>
      </c>
      <c r="I141" s="323">
        <v>3.7880520407394642</v>
      </c>
      <c r="J141" s="323">
        <v>4.3807143231154404</v>
      </c>
      <c r="K141" s="323">
        <v>4.9599146963530156</v>
      </c>
      <c r="L141" s="323">
        <v>5.5392554582664797</v>
      </c>
      <c r="M141" s="323">
        <v>5.9963707726230631</v>
      </c>
      <c r="N141" s="323">
        <v>6.4776166466931935</v>
      </c>
      <c r="O141" s="323">
        <v>6.9559949831408234</v>
      </c>
      <c r="P141" s="323">
        <v>7.4316027020172442</v>
      </c>
      <c r="Q141" s="323">
        <v>7.9045339816081279</v>
      </c>
      <c r="R141" s="323">
        <v>8.3748803295784384</v>
      </c>
      <c r="S141" s="323">
        <v>8.8427306523633327</v>
      </c>
      <c r="T141" s="323">
        <v>9.3081713228469063</v>
      </c>
      <c r="U141" s="323">
        <v>9.7712862463695327</v>
      </c>
      <c r="V141" s="323">
        <v>10.232156925103762</v>
      </c>
    </row>
    <row r="142" spans="2:22" s="355" customFormat="1">
      <c r="B142" s="68" t="s">
        <v>848</v>
      </c>
      <c r="C142" s="357" t="s">
        <v>226</v>
      </c>
      <c r="D142" s="357"/>
      <c r="E142" s="323">
        <f t="array" ref="E142:V142">TRANSPOSE(ScenarioInput!M58:M75)</f>
        <v>4.5190086126846518</v>
      </c>
      <c r="F142" s="323">
        <v>4.2287444606467739</v>
      </c>
      <c r="G142" s="323">
        <v>2.9937033807480127</v>
      </c>
      <c r="H142" s="323">
        <v>3.1331057324027527</v>
      </c>
      <c r="I142" s="323">
        <v>3.5703961395990116</v>
      </c>
      <c r="J142" s="323">
        <v>3.9454025208345356</v>
      </c>
      <c r="K142" s="323">
        <v>4.3069469929316586</v>
      </c>
      <c r="L142" s="323">
        <v>4.66863185370467</v>
      </c>
      <c r="M142" s="323">
        <v>4.9080912669208017</v>
      </c>
      <c r="N142" s="323">
        <v>5.1716812398504795</v>
      </c>
      <c r="O142" s="323">
        <v>5.4324036751576568</v>
      </c>
      <c r="P142" s="323">
        <v>5.6903554928936249</v>
      </c>
      <c r="Q142" s="323">
        <v>5.9456308713440569</v>
      </c>
      <c r="R142" s="323">
        <v>6.1983213181739139</v>
      </c>
      <c r="S142" s="323">
        <v>6.4485157398183564</v>
      </c>
      <c r="T142" s="323">
        <v>6.6963005091614765</v>
      </c>
      <c r="U142" s="323">
        <v>6.941759531543652</v>
      </c>
      <c r="V142" s="323">
        <v>7.184974309137429</v>
      </c>
    </row>
    <row r="143" spans="2:22">
      <c r="B143" s="68" t="s">
        <v>844</v>
      </c>
      <c r="C143" s="100" t="s">
        <v>226</v>
      </c>
      <c r="D143" s="357"/>
      <c r="E143" s="323">
        <f t="array" ref="E143:V143">TRANSPOSE(ScenarioInput!O58:O75)</f>
        <v>18.730934147318983</v>
      </c>
      <c r="F143" s="323">
        <v>17.641278976077871</v>
      </c>
      <c r="G143" s="323">
        <v>11.531046108675408</v>
      </c>
      <c r="H143" s="323">
        <v>9.6558848010803668</v>
      </c>
      <c r="I143" s="323">
        <v>9.8208504206533611</v>
      </c>
      <c r="J143" s="323">
        <v>10.049306613937405</v>
      </c>
      <c r="K143" s="323">
        <v>10.264957626874477</v>
      </c>
      <c r="L143" s="323">
        <v>10.483944571928475</v>
      </c>
      <c r="M143" s="323">
        <v>10.902165277181485</v>
      </c>
      <c r="N143" s="323">
        <v>11.376692140984542</v>
      </c>
      <c r="O143" s="323">
        <v>11.839765875147895</v>
      </c>
      <c r="P143" s="323">
        <v>12.291758544950659</v>
      </c>
      <c r="Q143" s="323">
        <v>12.733031871047391</v>
      </c>
      <c r="R143" s="323">
        <v>13.163937495302141</v>
      </c>
      <c r="S143" s="323">
        <v>13.584817240109253</v>
      </c>
      <c r="T143" s="323">
        <v>13.996003361355523</v>
      </c>
      <c r="U143" s="323">
        <v>14.39781879517469</v>
      </c>
      <c r="V143" s="323">
        <v>14.790577398641643</v>
      </c>
    </row>
    <row r="144" spans="2:22" s="355" customFormat="1">
      <c r="B144" s="68" t="s">
        <v>849</v>
      </c>
      <c r="C144" s="357" t="s">
        <v>226</v>
      </c>
      <c r="D144" s="357"/>
      <c r="E144" s="323">
        <f t="array" ref="E144:V144">TRANSPOSE(ScenarioInput!P58:P75)</f>
        <v>18.730934147318983</v>
      </c>
      <c r="F144" s="323">
        <v>17.641278976077871</v>
      </c>
      <c r="G144" s="323">
        <v>11.531046108675408</v>
      </c>
      <c r="H144" s="323">
        <v>9.6558848010803668</v>
      </c>
      <c r="I144" s="323">
        <v>9.693835454426349</v>
      </c>
      <c r="J144" s="323">
        <v>9.7952766814833829</v>
      </c>
      <c r="K144" s="323">
        <v>9.883912728193442</v>
      </c>
      <c r="L144" s="323">
        <v>9.9758847070204304</v>
      </c>
      <c r="M144" s="323">
        <v>10.267090446046428</v>
      </c>
      <c r="N144" s="323">
        <v>10.614602343622474</v>
      </c>
      <c r="O144" s="323">
        <v>10.950661111558816</v>
      </c>
      <c r="P144" s="323">
        <v>11.275638815134569</v>
      </c>
      <c r="Q144" s="323">
        <v>11.589897175004289</v>
      </c>
      <c r="R144" s="323">
        <v>11.893787833032029</v>
      </c>
      <c r="S144" s="323">
        <v>12.187652611612128</v>
      </c>
      <c r="T144" s="323">
        <v>12.471823766631388</v>
      </c>
      <c r="U144" s="323">
        <v>12.746624234223543</v>
      </c>
      <c r="V144" s="323">
        <v>13.012367871463486</v>
      </c>
    </row>
    <row r="145" spans="1:22">
      <c r="B145" s="68" t="s">
        <v>845</v>
      </c>
      <c r="C145" s="100" t="s">
        <v>225</v>
      </c>
      <c r="D145" s="357"/>
      <c r="E145" s="323">
        <f t="array" ref="E145:V145">TRANSPOSE(ScenarioInput!R58:R75)</f>
        <v>106.83906151096002</v>
      </c>
      <c r="F145" s="323">
        <v>97.698934548247479</v>
      </c>
      <c r="G145" s="323">
        <v>50.79304198297676</v>
      </c>
      <c r="H145" s="323">
        <v>50.977859439822005</v>
      </c>
      <c r="I145" s="323">
        <v>59.409391921189012</v>
      </c>
      <c r="J145" s="323">
        <v>64.786628818539</v>
      </c>
      <c r="K145" s="323">
        <v>69.974469229751449</v>
      </c>
      <c r="L145" s="323">
        <v>74.948155456481658</v>
      </c>
      <c r="M145" s="323">
        <v>79.700534288540467</v>
      </c>
      <c r="N145" s="323">
        <v>85.033038277615205</v>
      </c>
      <c r="O145" s="323">
        <v>90.216536072517059</v>
      </c>
      <c r="P145" s="323">
        <v>95.255534004015331</v>
      </c>
      <c r="Q145" s="323">
        <v>100.15441729099489</v>
      </c>
      <c r="R145" s="323">
        <v>104.91745309172681</v>
      </c>
      <c r="S145" s="323">
        <v>109.54879348134445</v>
      </c>
      <c r="T145" s="323">
        <v>114.05247835725959</v>
      </c>
      <c r="U145" s="323">
        <v>118.4324382742145</v>
      </c>
      <c r="V145" s="323">
        <v>122.69249721062499</v>
      </c>
    </row>
    <row r="146" spans="1:22" s="355" customFormat="1">
      <c r="B146" s="68" t="s">
        <v>850</v>
      </c>
      <c r="C146" s="357" t="s">
        <v>225</v>
      </c>
      <c r="D146" s="357"/>
      <c r="E146" s="323">
        <f t="array" ref="E146:V146">TRANSPOSE(ScenarioInput!S58:S75)</f>
        <v>106.83906151096002</v>
      </c>
      <c r="F146" s="323">
        <v>97.698934548247479</v>
      </c>
      <c r="G146" s="323">
        <v>50.79304198297676</v>
      </c>
      <c r="H146" s="323">
        <v>50.977859439822005</v>
      </c>
      <c r="I146" s="323">
        <v>58.589032006125763</v>
      </c>
      <c r="J146" s="323">
        <v>63.145908988412508</v>
      </c>
      <c r="K146" s="323">
        <v>67.513389484561714</v>
      </c>
      <c r="L146" s="323">
        <v>71.666715796228672</v>
      </c>
      <c r="M146" s="323">
        <v>75.598734713224246</v>
      </c>
      <c r="N146" s="323">
        <v>80.11087878723572</v>
      </c>
      <c r="O146" s="323">
        <v>84.474016667074338</v>
      </c>
      <c r="P146" s="323">
        <v>88.69265468350936</v>
      </c>
      <c r="Q146" s="323">
        <v>92.771178055425679</v>
      </c>
      <c r="R146" s="323">
        <v>96.713853941094342</v>
      </c>
      <c r="S146" s="323">
        <v>100.52483441564874</v>
      </c>
      <c r="T146" s="323">
        <v>104.20815937650065</v>
      </c>
      <c r="U146" s="323">
        <v>107.7677593783923</v>
      </c>
      <c r="V146" s="323">
        <v>111.20745839973955</v>
      </c>
    </row>
    <row r="147" spans="1:22">
      <c r="B147" s="68" t="s">
        <v>846</v>
      </c>
      <c r="C147" s="100" t="s">
        <v>236</v>
      </c>
      <c r="D147" s="357"/>
      <c r="E147" s="323">
        <f t="array" ref="E147:V147">TRANSPOSE(ScenarioInput!U58:U75)</f>
        <v>0.17</v>
      </c>
      <c r="F147" s="323">
        <v>0.16138755980861247</v>
      </c>
      <c r="G147" s="323">
        <v>0.15314599024747605</v>
      </c>
      <c r="H147" s="323">
        <v>0.14525932081098189</v>
      </c>
      <c r="I147" s="323">
        <v>0.13771226871864298</v>
      </c>
      <c r="J147" s="323">
        <v>0.13049020930013683</v>
      </c>
      <c r="K147" s="323">
        <v>0.12357914765563333</v>
      </c>
      <c r="L147" s="323">
        <v>0.11696569153649122</v>
      </c>
      <c r="M147" s="323">
        <v>0.11063702539377152</v>
      </c>
      <c r="N147" s="323">
        <v>0.10458088554427897</v>
      </c>
      <c r="O147" s="323">
        <v>9.8785536406008595E-2</v>
      </c>
      <c r="P147" s="323">
        <v>9.3239747756946031E-2</v>
      </c>
      <c r="Q147" s="323">
        <v>8.7932772973154105E-2</v>
      </c>
      <c r="R147" s="323">
        <v>8.285432820397523E-2</v>
      </c>
      <c r="S147" s="323">
        <v>7.799457244399545E-2</v>
      </c>
      <c r="T147" s="323">
        <v>7.3344088463153545E-2</v>
      </c>
      <c r="U147" s="323">
        <v>6.8893864558041681E-2</v>
      </c>
      <c r="V147" s="323">
        <v>6.4635277089035104E-2</v>
      </c>
    </row>
    <row r="148" spans="1:22" s="355" customFormat="1">
      <c r="B148" s="68" t="s">
        <v>851</v>
      </c>
      <c r="C148" s="357" t="s">
        <v>236</v>
      </c>
      <c r="D148" s="357"/>
      <c r="E148" s="323">
        <f t="array" ref="E148:V148">TRANSPOSE(ScenarioInput!V58:V75)</f>
        <v>0.17</v>
      </c>
      <c r="F148" s="323">
        <v>0.16138755980861247</v>
      </c>
      <c r="G148" s="323">
        <v>0.15314599024747605</v>
      </c>
      <c r="H148" s="323">
        <v>0.14525932081098189</v>
      </c>
      <c r="I148" s="323">
        <v>0.13771226871864298</v>
      </c>
      <c r="J148" s="323">
        <v>0.13049020930013683</v>
      </c>
      <c r="K148" s="323">
        <v>0.12357914765563333</v>
      </c>
      <c r="L148" s="323">
        <v>0.11696569153649122</v>
      </c>
      <c r="M148" s="323">
        <v>0.11063702539377152</v>
      </c>
      <c r="N148" s="323">
        <v>0.10458088554427897</v>
      </c>
      <c r="O148" s="323">
        <v>9.8785536406008595E-2</v>
      </c>
      <c r="P148" s="323">
        <v>9.3239747756946031E-2</v>
      </c>
      <c r="Q148" s="323">
        <v>8.7932772973154105E-2</v>
      </c>
      <c r="R148" s="323">
        <v>8.285432820397523E-2</v>
      </c>
      <c r="S148" s="323">
        <v>7.799457244399545E-2</v>
      </c>
      <c r="T148" s="323">
        <v>7.3344088463153545E-2</v>
      </c>
      <c r="U148" s="323">
        <v>6.8893864558041681E-2</v>
      </c>
      <c r="V148" s="323">
        <v>6.4635277089035104E-2</v>
      </c>
    </row>
    <row r="149" spans="1:22" ht="5.25" customHeight="1">
      <c r="B149" s="68"/>
      <c r="G149" s="12"/>
    </row>
    <row r="150" spans="1:22" s="394" customFormat="1" ht="18.75">
      <c r="A150" s="391"/>
      <c r="B150" s="391" t="s">
        <v>273</v>
      </c>
      <c r="C150" s="393"/>
      <c r="D150" s="393"/>
      <c r="E150" s="391"/>
      <c r="F150" s="391"/>
      <c r="G150" s="391"/>
      <c r="H150" s="391"/>
      <c r="I150" s="391"/>
      <c r="J150" s="391"/>
      <c r="K150" s="391"/>
      <c r="L150" s="391"/>
      <c r="M150" s="391"/>
      <c r="N150" s="391"/>
      <c r="O150" s="391"/>
      <c r="P150" s="391"/>
      <c r="Q150" s="391"/>
      <c r="R150" s="391"/>
      <c r="S150" s="391"/>
      <c r="T150" s="391"/>
      <c r="U150" s="391"/>
      <c r="V150" s="391"/>
    </row>
    <row r="151" spans="1:22">
      <c r="A151" s="1"/>
      <c r="B151" s="16" t="s">
        <v>0</v>
      </c>
      <c r="C151" s="50"/>
      <c r="D151" s="50"/>
      <c r="E151" s="50"/>
      <c r="F151" s="50"/>
      <c r="G151" s="50"/>
      <c r="H151" s="50"/>
      <c r="I151" s="50"/>
      <c r="J151" s="50"/>
      <c r="K151" s="50"/>
      <c r="L151" s="50"/>
      <c r="M151" s="50"/>
      <c r="N151" s="50"/>
      <c r="O151" s="50"/>
      <c r="P151" s="50"/>
      <c r="Q151" s="50"/>
      <c r="R151" s="50"/>
      <c r="S151" s="50"/>
      <c r="T151" s="50"/>
      <c r="U151" s="50"/>
      <c r="V151" s="50"/>
    </row>
    <row r="152" spans="1:22">
      <c r="A152" s="1"/>
      <c r="B152" s="113" t="s">
        <v>104</v>
      </c>
      <c r="C152" s="2" t="s">
        <v>236</v>
      </c>
      <c r="E152" s="11">
        <f t="shared" ref="E152:V152" si="50">IF(Sce_Low_CO_Agg="Yes",E136,IF(Sce_Low_CO_Mod="Yes",E137,E208*E210+E212*E214+E216*E218+E220*E222+E224*E226+E228*E230+E28))</f>
        <v>0.12815726226295548</v>
      </c>
      <c r="F152" s="11">
        <f t="shared" si="50"/>
        <v>0.12489330702012195</v>
      </c>
      <c r="G152" s="11">
        <f t="shared" si="50"/>
        <v>0.11196574404677204</v>
      </c>
      <c r="H152" s="11">
        <f t="shared" si="50"/>
        <v>0.11269293585328878</v>
      </c>
      <c r="I152" s="11">
        <f t="shared" si="50"/>
        <v>0.11430800391069039</v>
      </c>
      <c r="J152" s="11">
        <f t="shared" si="50"/>
        <v>0.11523542404596521</v>
      </c>
      <c r="K152" s="11">
        <f t="shared" si="50"/>
        <v>0.11597394095010699</v>
      </c>
      <c r="L152" s="11">
        <f t="shared" si="50"/>
        <v>0.11665638481705191</v>
      </c>
      <c r="M152" s="11">
        <f t="shared" si="50"/>
        <v>0.11631841831516136</v>
      </c>
      <c r="N152" s="11">
        <f t="shared" si="50"/>
        <v>0.11618444675875997</v>
      </c>
      <c r="O152" s="11">
        <f t="shared" si="50"/>
        <v>0.1160177340874132</v>
      </c>
      <c r="P152" s="11">
        <f t="shared" si="50"/>
        <v>0.11582029564002561</v>
      </c>
      <c r="Q152" s="11">
        <f t="shared" si="50"/>
        <v>0.1155939730991873</v>
      </c>
      <c r="R152" s="11">
        <f t="shared" si="50"/>
        <v>0.1153404436034348</v>
      </c>
      <c r="S152" s="11">
        <f t="shared" si="50"/>
        <v>0.11506122698420158</v>
      </c>
      <c r="T152" s="11">
        <f t="shared" si="50"/>
        <v>0.11475769112582347</v>
      </c>
      <c r="U152" s="11">
        <f t="shared" si="50"/>
        <v>0.11443105538289006</v>
      </c>
      <c r="V152" s="11">
        <f t="shared" si="50"/>
        <v>0.11408239191618241</v>
      </c>
    </row>
    <row r="153" spans="1:22">
      <c r="A153" s="1"/>
      <c r="B153" s="113" t="s">
        <v>123</v>
      </c>
      <c r="C153" s="2" t="s">
        <v>236</v>
      </c>
      <c r="E153" s="11">
        <f t="shared" ref="E153:V153" si="51">SUM(E154:E154)</f>
        <v>0</v>
      </c>
      <c r="F153" s="7">
        <f t="shared" si="51"/>
        <v>0</v>
      </c>
      <c r="G153" s="7">
        <f t="shared" si="51"/>
        <v>0</v>
      </c>
      <c r="H153" s="7">
        <f t="shared" si="51"/>
        <v>0</v>
      </c>
      <c r="I153" s="11">
        <f t="shared" si="51"/>
        <v>0</v>
      </c>
      <c r="J153" s="7">
        <f t="shared" si="51"/>
        <v>0</v>
      </c>
      <c r="K153" s="7">
        <f t="shared" si="51"/>
        <v>0</v>
      </c>
      <c r="L153" s="7">
        <f t="shared" si="51"/>
        <v>0</v>
      </c>
      <c r="M153" s="7">
        <f t="shared" si="51"/>
        <v>0</v>
      </c>
      <c r="N153" s="7">
        <f t="shared" si="51"/>
        <v>0</v>
      </c>
      <c r="O153" s="7">
        <f t="shared" si="51"/>
        <v>0</v>
      </c>
      <c r="P153" s="7">
        <f t="shared" si="51"/>
        <v>0</v>
      </c>
      <c r="Q153" s="7">
        <f t="shared" si="51"/>
        <v>0</v>
      </c>
      <c r="R153" s="7">
        <f t="shared" si="51"/>
        <v>0</v>
      </c>
      <c r="S153" s="7">
        <f t="shared" si="51"/>
        <v>0</v>
      </c>
      <c r="T153" s="7">
        <f t="shared" si="51"/>
        <v>0</v>
      </c>
      <c r="U153" s="7">
        <f t="shared" si="51"/>
        <v>0</v>
      </c>
      <c r="V153" s="7">
        <f t="shared" si="51"/>
        <v>0</v>
      </c>
    </row>
    <row r="154" spans="1:22">
      <c r="B154" s="114" t="s">
        <v>996</v>
      </c>
      <c r="C154" s="2" t="s">
        <v>236</v>
      </c>
      <c r="E154" s="7">
        <f t="shared" ref="E154:V154" si="52">IF(OR(Sce_Low_CO_Mod="Yes",Sce_Low_CO_Agg="Yes"),E138-E152,IF(Sce_Elect_Exc_Agg="Yes",E136-E152,IF(Sce_Elect_Exc_Mod="Yes",E137-E152,0)))</f>
        <v>0</v>
      </c>
      <c r="F154" s="7">
        <f t="shared" si="52"/>
        <v>0</v>
      </c>
      <c r="G154" s="7">
        <f t="shared" si="52"/>
        <v>0</v>
      </c>
      <c r="H154" s="7">
        <f t="shared" si="52"/>
        <v>0</v>
      </c>
      <c r="I154" s="7">
        <f t="shared" si="52"/>
        <v>0</v>
      </c>
      <c r="J154" s="7">
        <f t="shared" si="52"/>
        <v>0</v>
      </c>
      <c r="K154" s="7">
        <f t="shared" si="52"/>
        <v>0</v>
      </c>
      <c r="L154" s="7">
        <f t="shared" si="52"/>
        <v>0</v>
      </c>
      <c r="M154" s="7">
        <f t="shared" si="52"/>
        <v>0</v>
      </c>
      <c r="N154" s="7">
        <f t="shared" si="52"/>
        <v>0</v>
      </c>
      <c r="O154" s="7">
        <f t="shared" si="52"/>
        <v>0</v>
      </c>
      <c r="P154" s="7">
        <f t="shared" si="52"/>
        <v>0</v>
      </c>
      <c r="Q154" s="7">
        <f t="shared" si="52"/>
        <v>0</v>
      </c>
      <c r="R154" s="7">
        <f t="shared" si="52"/>
        <v>0</v>
      </c>
      <c r="S154" s="7">
        <f t="shared" si="52"/>
        <v>0</v>
      </c>
      <c r="T154" s="7">
        <f t="shared" si="52"/>
        <v>0</v>
      </c>
      <c r="U154" s="7">
        <f t="shared" si="52"/>
        <v>0</v>
      </c>
      <c r="V154" s="7">
        <f t="shared" si="52"/>
        <v>0</v>
      </c>
    </row>
    <row r="155" spans="1:22">
      <c r="A155" s="1"/>
      <c r="B155" s="113" t="s">
        <v>135</v>
      </c>
      <c r="C155" s="2" t="s">
        <v>236</v>
      </c>
      <c r="E155" s="11">
        <f t="shared" ref="E155:V155" si="53">E152+E153</f>
        <v>0.12815726226295548</v>
      </c>
      <c r="F155" s="7">
        <f t="shared" si="53"/>
        <v>0.12489330702012195</v>
      </c>
      <c r="G155" s="7">
        <f t="shared" si="53"/>
        <v>0.11196574404677204</v>
      </c>
      <c r="H155" s="7">
        <f t="shared" si="53"/>
        <v>0.11269293585328878</v>
      </c>
      <c r="I155" s="7">
        <f t="shared" si="53"/>
        <v>0.11430800391069039</v>
      </c>
      <c r="J155" s="7">
        <f t="shared" si="53"/>
        <v>0.11523542404596521</v>
      </c>
      <c r="K155" s="7">
        <f t="shared" si="53"/>
        <v>0.11597394095010699</v>
      </c>
      <c r="L155" s="7">
        <f t="shared" si="53"/>
        <v>0.11665638481705191</v>
      </c>
      <c r="M155" s="7">
        <f t="shared" si="53"/>
        <v>0.11631841831516136</v>
      </c>
      <c r="N155" s="7">
        <f t="shared" si="53"/>
        <v>0.11618444675875997</v>
      </c>
      <c r="O155" s="7">
        <f t="shared" si="53"/>
        <v>0.1160177340874132</v>
      </c>
      <c r="P155" s="7">
        <f t="shared" si="53"/>
        <v>0.11582029564002561</v>
      </c>
      <c r="Q155" s="7">
        <f t="shared" si="53"/>
        <v>0.1155939730991873</v>
      </c>
      <c r="R155" s="7">
        <f t="shared" si="53"/>
        <v>0.1153404436034348</v>
      </c>
      <c r="S155" s="7">
        <f t="shared" si="53"/>
        <v>0.11506122698420158</v>
      </c>
      <c r="T155" s="7">
        <f t="shared" si="53"/>
        <v>0.11475769112582347</v>
      </c>
      <c r="U155" s="7">
        <f t="shared" si="53"/>
        <v>0.11443105538289006</v>
      </c>
      <c r="V155" s="7">
        <f t="shared" si="53"/>
        <v>0.11408239191618241</v>
      </c>
    </row>
    <row r="156" spans="1:22">
      <c r="A156" s="1"/>
      <c r="B156" s="16" t="s">
        <v>270</v>
      </c>
      <c r="C156" s="50"/>
      <c r="D156" s="50"/>
      <c r="E156" s="50"/>
      <c r="F156" s="50"/>
      <c r="G156" s="50"/>
      <c r="H156" s="50"/>
      <c r="I156" s="50"/>
      <c r="J156" s="50"/>
      <c r="K156" s="50"/>
      <c r="L156" s="50"/>
      <c r="M156" s="50"/>
      <c r="N156" s="50"/>
      <c r="O156" s="101"/>
      <c r="P156" s="50"/>
      <c r="Q156" s="50"/>
      <c r="R156" s="50"/>
      <c r="S156" s="50"/>
      <c r="T156" s="50"/>
      <c r="U156" s="50"/>
      <c r="V156" s="50"/>
    </row>
    <row r="157" spans="1:22">
      <c r="A157" s="1"/>
      <c r="B157" s="113" t="s">
        <v>105</v>
      </c>
      <c r="C157" s="2" t="s">
        <v>226</v>
      </c>
      <c r="E157" s="11">
        <f t="shared" ref="E157:V157" si="54">E124*E4</f>
        <v>4.5190086126846518</v>
      </c>
      <c r="F157" s="11">
        <f t="shared" si="54"/>
        <v>4.2287444606467739</v>
      </c>
      <c r="G157" s="11">
        <f t="shared" si="54"/>
        <v>2.9937033807480127</v>
      </c>
      <c r="H157" s="11">
        <f t="shared" si="54"/>
        <v>3.1331057324027527</v>
      </c>
      <c r="I157" s="11">
        <f t="shared" si="54"/>
        <v>3.3527402384585594</v>
      </c>
      <c r="J157" s="11">
        <f t="shared" si="54"/>
        <v>3.5100907185536308</v>
      </c>
      <c r="K157" s="11">
        <f t="shared" si="54"/>
        <v>3.6539792895103012</v>
      </c>
      <c r="L157" s="11">
        <f t="shared" si="54"/>
        <v>3.7980082491428604</v>
      </c>
      <c r="M157" s="11">
        <f t="shared" si="54"/>
        <v>3.8198117612185398</v>
      </c>
      <c r="N157" s="11">
        <f t="shared" si="54"/>
        <v>3.865745833007765</v>
      </c>
      <c r="O157" s="11">
        <f t="shared" si="54"/>
        <v>3.9088123671744905</v>
      </c>
      <c r="P157" s="11">
        <f t="shared" si="54"/>
        <v>3.949108283770006</v>
      </c>
      <c r="Q157" s="11">
        <f t="shared" si="54"/>
        <v>3.9867277610799854</v>
      </c>
      <c r="R157" s="11">
        <f t="shared" si="54"/>
        <v>4.0217623067693902</v>
      </c>
      <c r="S157" s="11">
        <f t="shared" si="54"/>
        <v>4.0543008272733809</v>
      </c>
      <c r="T157" s="11">
        <f t="shared" si="54"/>
        <v>4.0844296954760484</v>
      </c>
      <c r="U157" s="11">
        <f t="shared" si="54"/>
        <v>4.1122328167177713</v>
      </c>
      <c r="V157" s="11">
        <f t="shared" si="54"/>
        <v>4.1377916931710965</v>
      </c>
    </row>
    <row r="158" spans="1:22">
      <c r="A158" s="1"/>
      <c r="B158" s="113" t="s">
        <v>123</v>
      </c>
      <c r="C158" s="2" t="s">
        <v>226</v>
      </c>
      <c r="E158" s="11">
        <f>SUM(E159:E161)</f>
        <v>0</v>
      </c>
      <c r="F158" s="11">
        <f t="shared" ref="F158:V158" si="55">SUM(F159:F161)</f>
        <v>0</v>
      </c>
      <c r="G158" s="11">
        <f t="shared" si="55"/>
        <v>0</v>
      </c>
      <c r="H158" s="11">
        <f t="shared" si="55"/>
        <v>0</v>
      </c>
      <c r="I158" s="11">
        <f t="shared" si="55"/>
        <v>0</v>
      </c>
      <c r="J158" s="11">
        <f t="shared" si="55"/>
        <v>0</v>
      </c>
      <c r="K158" s="11">
        <f t="shared" si="55"/>
        <v>0</v>
      </c>
      <c r="L158" s="11">
        <f t="shared" si="55"/>
        <v>0</v>
      </c>
      <c r="M158" s="11">
        <f t="shared" si="55"/>
        <v>0</v>
      </c>
      <c r="N158" s="11">
        <f t="shared" si="55"/>
        <v>0</v>
      </c>
      <c r="O158" s="11">
        <f t="shared" si="55"/>
        <v>0</v>
      </c>
      <c r="P158" s="11">
        <f t="shared" si="55"/>
        <v>0</v>
      </c>
      <c r="Q158" s="11">
        <f t="shared" si="55"/>
        <v>0</v>
      </c>
      <c r="R158" s="11">
        <f t="shared" si="55"/>
        <v>0</v>
      </c>
      <c r="S158" s="11">
        <f t="shared" si="55"/>
        <v>0</v>
      </c>
      <c r="T158" s="11">
        <f t="shared" si="55"/>
        <v>0</v>
      </c>
      <c r="U158" s="11">
        <f t="shared" si="55"/>
        <v>0</v>
      </c>
      <c r="V158" s="11">
        <f t="shared" si="55"/>
        <v>0</v>
      </c>
    </row>
    <row r="159" spans="1:22">
      <c r="A159" s="1"/>
      <c r="B159" s="114" t="s">
        <v>996</v>
      </c>
      <c r="C159" s="2" t="s">
        <v>226</v>
      </c>
      <c r="E159" s="7">
        <f t="shared" ref="E159:V159" si="56">IF(OR(E$1&lt;CT_Intro,$F$347=0),0,(CT_Initial+CT_Increase*(E$1-CT_Intro))*$K$111)*(CT_Coal="Yes")</f>
        <v>0</v>
      </c>
      <c r="F159" s="7">
        <f t="shared" si="56"/>
        <v>0</v>
      </c>
      <c r="G159" s="7">
        <f t="shared" si="56"/>
        <v>0</v>
      </c>
      <c r="H159" s="7">
        <f t="shared" si="56"/>
        <v>0</v>
      </c>
      <c r="I159" s="7">
        <f t="shared" si="56"/>
        <v>0</v>
      </c>
      <c r="J159" s="7">
        <f t="shared" si="56"/>
        <v>0</v>
      </c>
      <c r="K159" s="7">
        <f t="shared" si="56"/>
        <v>0</v>
      </c>
      <c r="L159" s="7">
        <f t="shared" si="56"/>
        <v>0</v>
      </c>
      <c r="M159" s="7">
        <f t="shared" si="56"/>
        <v>0</v>
      </c>
      <c r="N159" s="7">
        <f t="shared" si="56"/>
        <v>0</v>
      </c>
      <c r="O159" s="7">
        <f t="shared" si="56"/>
        <v>0</v>
      </c>
      <c r="P159" s="7">
        <f t="shared" si="56"/>
        <v>0</v>
      </c>
      <c r="Q159" s="7">
        <f t="shared" si="56"/>
        <v>0</v>
      </c>
      <c r="R159" s="7">
        <f t="shared" si="56"/>
        <v>0</v>
      </c>
      <c r="S159" s="7">
        <f t="shared" si="56"/>
        <v>0</v>
      </c>
      <c r="T159" s="7">
        <f t="shared" si="56"/>
        <v>0</v>
      </c>
      <c r="U159" s="7">
        <f t="shared" si="56"/>
        <v>0</v>
      </c>
      <c r="V159" s="7">
        <f t="shared" si="56"/>
        <v>0</v>
      </c>
    </row>
    <row r="160" spans="1:22">
      <c r="A160" s="1"/>
      <c r="B160" s="114" t="s">
        <v>997</v>
      </c>
      <c r="C160" s="2" t="s">
        <v>226</v>
      </c>
      <c r="E160" s="7">
        <f t="shared" ref="E160:V160" si="57">IF(AND(E$1&gt;=CT_Intro,Sce_Eff_Tax="Yes",$F$347=1),E$57*$K$111+E58*E$128,0)</f>
        <v>0</v>
      </c>
      <c r="F160" s="7">
        <f t="shared" si="57"/>
        <v>0</v>
      </c>
      <c r="G160" s="7">
        <f t="shared" si="57"/>
        <v>0</v>
      </c>
      <c r="H160" s="7">
        <f t="shared" si="57"/>
        <v>0</v>
      </c>
      <c r="I160" s="7">
        <f t="shared" si="57"/>
        <v>0</v>
      </c>
      <c r="J160" s="7">
        <f t="shared" si="57"/>
        <v>0</v>
      </c>
      <c r="K160" s="7">
        <f t="shared" si="57"/>
        <v>0</v>
      </c>
      <c r="L160" s="7">
        <f t="shared" si="57"/>
        <v>0</v>
      </c>
      <c r="M160" s="7">
        <f t="shared" si="57"/>
        <v>0</v>
      </c>
      <c r="N160" s="7">
        <f t="shared" si="57"/>
        <v>0</v>
      </c>
      <c r="O160" s="7">
        <f t="shared" si="57"/>
        <v>0</v>
      </c>
      <c r="P160" s="7">
        <f t="shared" si="57"/>
        <v>0</v>
      </c>
      <c r="Q160" s="7">
        <f t="shared" si="57"/>
        <v>0</v>
      </c>
      <c r="R160" s="7">
        <f t="shared" si="57"/>
        <v>0</v>
      </c>
      <c r="S160" s="7">
        <f t="shared" si="57"/>
        <v>0</v>
      </c>
      <c r="T160" s="7">
        <f t="shared" si="57"/>
        <v>0</v>
      </c>
      <c r="U160" s="7">
        <f t="shared" si="57"/>
        <v>0</v>
      </c>
      <c r="V160" s="7">
        <f t="shared" si="57"/>
        <v>0</v>
      </c>
    </row>
    <row r="161" spans="1:22" s="355" customFormat="1">
      <c r="A161" s="1"/>
      <c r="B161" s="114" t="s">
        <v>799</v>
      </c>
      <c r="C161" s="355" t="s">
        <v>226</v>
      </c>
      <c r="E161" s="7">
        <f>IF(AND(C161&lt;=0,E$1&gt;=CT_Intro),0,IF(BL_Tax_Type="Fixed",$E$107,$F$107*(E157+E159+E160)))</f>
        <v>0</v>
      </c>
      <c r="F161" s="7">
        <f t="shared" ref="F161:V161" si="58">IF(AND(E161&lt;=0,F$1&gt;=CT_Intro),0,IF(BL_Tax_Type="Fixed",$E$107,$F$107*(F157+F159+F160)))</f>
        <v>0</v>
      </c>
      <c r="G161" s="7">
        <f t="shared" si="58"/>
        <v>0</v>
      </c>
      <c r="H161" s="7">
        <f t="shared" si="58"/>
        <v>0</v>
      </c>
      <c r="I161" s="7">
        <f t="shared" si="58"/>
        <v>0</v>
      </c>
      <c r="J161" s="7">
        <f t="shared" si="58"/>
        <v>0</v>
      </c>
      <c r="K161" s="7">
        <f t="shared" si="58"/>
        <v>0</v>
      </c>
      <c r="L161" s="7">
        <f t="shared" si="58"/>
        <v>0</v>
      </c>
      <c r="M161" s="7">
        <f t="shared" si="58"/>
        <v>0</v>
      </c>
      <c r="N161" s="7">
        <f t="shared" si="58"/>
        <v>0</v>
      </c>
      <c r="O161" s="7">
        <f t="shared" si="58"/>
        <v>0</v>
      </c>
      <c r="P161" s="7">
        <f t="shared" si="58"/>
        <v>0</v>
      </c>
      <c r="Q161" s="7">
        <f t="shared" si="58"/>
        <v>0</v>
      </c>
      <c r="R161" s="7">
        <f t="shared" si="58"/>
        <v>0</v>
      </c>
      <c r="S161" s="7">
        <f t="shared" si="58"/>
        <v>0</v>
      </c>
      <c r="T161" s="7">
        <f t="shared" si="58"/>
        <v>0</v>
      </c>
      <c r="U161" s="7">
        <f t="shared" si="58"/>
        <v>0</v>
      </c>
      <c r="V161" s="7">
        <f t="shared" si="58"/>
        <v>0</v>
      </c>
    </row>
    <row r="162" spans="1:22">
      <c r="A162" s="1"/>
      <c r="B162" s="113" t="s">
        <v>135</v>
      </c>
      <c r="C162" s="2" t="s">
        <v>226</v>
      </c>
      <c r="E162" s="11">
        <f t="shared" ref="E162:V162" si="59">E157+E158</f>
        <v>4.5190086126846518</v>
      </c>
      <c r="F162" s="11">
        <f t="shared" si="59"/>
        <v>4.2287444606467739</v>
      </c>
      <c r="G162" s="11">
        <f t="shared" si="59"/>
        <v>2.9937033807480127</v>
      </c>
      <c r="H162" s="7">
        <f t="shared" si="59"/>
        <v>3.1331057324027527</v>
      </c>
      <c r="I162" s="11">
        <f t="shared" si="59"/>
        <v>3.3527402384585594</v>
      </c>
      <c r="J162" s="11">
        <f t="shared" si="59"/>
        <v>3.5100907185536308</v>
      </c>
      <c r="K162" s="7">
        <f t="shared" si="59"/>
        <v>3.6539792895103012</v>
      </c>
      <c r="L162" s="7">
        <f t="shared" si="59"/>
        <v>3.7980082491428604</v>
      </c>
      <c r="M162" s="7">
        <f t="shared" si="59"/>
        <v>3.8198117612185398</v>
      </c>
      <c r="N162" s="7">
        <f t="shared" si="59"/>
        <v>3.865745833007765</v>
      </c>
      <c r="O162" s="7">
        <f t="shared" si="59"/>
        <v>3.9088123671744905</v>
      </c>
      <c r="P162" s="7">
        <f t="shared" si="59"/>
        <v>3.949108283770006</v>
      </c>
      <c r="Q162" s="7">
        <f t="shared" si="59"/>
        <v>3.9867277610799854</v>
      </c>
      <c r="R162" s="7">
        <f t="shared" si="59"/>
        <v>4.0217623067693902</v>
      </c>
      <c r="S162" s="7">
        <f t="shared" si="59"/>
        <v>4.0543008272733809</v>
      </c>
      <c r="T162" s="7">
        <f t="shared" si="59"/>
        <v>4.0844296954760484</v>
      </c>
      <c r="U162" s="7">
        <f t="shared" si="59"/>
        <v>4.1122328167177713</v>
      </c>
      <c r="V162" s="7">
        <f t="shared" si="59"/>
        <v>4.1377916931710965</v>
      </c>
    </row>
    <row r="163" spans="1:22">
      <c r="A163" s="1"/>
      <c r="B163" s="16" t="s">
        <v>6</v>
      </c>
      <c r="C163" s="50"/>
      <c r="D163" s="50"/>
      <c r="E163" s="50"/>
      <c r="F163" s="50"/>
      <c r="G163" s="50"/>
      <c r="H163" s="50"/>
      <c r="I163" s="50"/>
      <c r="J163" s="50"/>
      <c r="K163" s="50"/>
      <c r="L163" s="50"/>
      <c r="M163" s="50"/>
      <c r="N163" s="50"/>
      <c r="O163" s="50"/>
      <c r="P163" s="50"/>
      <c r="Q163" s="50"/>
      <c r="R163" s="50"/>
      <c r="S163" s="50"/>
      <c r="T163" s="50"/>
      <c r="U163" s="50"/>
      <c r="V163" s="50"/>
    </row>
    <row r="164" spans="1:22">
      <c r="A164" s="1"/>
      <c r="B164" s="113" t="s">
        <v>105</v>
      </c>
      <c r="C164" s="2" t="s">
        <v>226</v>
      </c>
      <c r="E164" s="11">
        <f t="shared" ref="E164:V164" si="60">E125*E4</f>
        <v>18.730934147318983</v>
      </c>
      <c r="F164" s="11">
        <f t="shared" si="60"/>
        <v>17.641278976077871</v>
      </c>
      <c r="G164" s="11">
        <f t="shared" si="60"/>
        <v>11.531046108675408</v>
      </c>
      <c r="H164" s="11">
        <f t="shared" si="60"/>
        <v>9.6558848010803668</v>
      </c>
      <c r="I164" s="11">
        <f t="shared" si="60"/>
        <v>9.5668204881993386</v>
      </c>
      <c r="J164" s="11">
        <f t="shared" si="60"/>
        <v>9.5412467490293604</v>
      </c>
      <c r="K164" s="11">
        <f t="shared" si="60"/>
        <v>9.5028678295124092</v>
      </c>
      <c r="L164" s="11">
        <f t="shared" si="60"/>
        <v>9.4678248421123854</v>
      </c>
      <c r="M164" s="11">
        <f t="shared" si="60"/>
        <v>9.6320156149113725</v>
      </c>
      <c r="N164" s="11">
        <f t="shared" si="60"/>
        <v>9.8525125462604066</v>
      </c>
      <c r="O164" s="11">
        <f t="shared" si="60"/>
        <v>10.061556347969738</v>
      </c>
      <c r="P164" s="11">
        <f t="shared" si="60"/>
        <v>10.259519085318479</v>
      </c>
      <c r="Q164" s="11">
        <f t="shared" si="60"/>
        <v>10.446762478961189</v>
      </c>
      <c r="R164" s="11">
        <f t="shared" si="60"/>
        <v>10.623638170761916</v>
      </c>
      <c r="S164" s="11">
        <f t="shared" si="60"/>
        <v>10.790487983115005</v>
      </c>
      <c r="T164" s="11">
        <f t="shared" si="60"/>
        <v>10.947644171907253</v>
      </c>
      <c r="U164" s="11">
        <f t="shared" si="60"/>
        <v>11.095429673272397</v>
      </c>
      <c r="V164" s="11">
        <f t="shared" si="60"/>
        <v>11.234158344285328</v>
      </c>
    </row>
    <row r="165" spans="1:22">
      <c r="A165" s="1"/>
      <c r="B165" s="113" t="s">
        <v>123</v>
      </c>
      <c r="C165" s="2" t="s">
        <v>226</v>
      </c>
      <c r="E165" s="11">
        <f>SUM(E166:E168)</f>
        <v>0</v>
      </c>
      <c r="F165" s="11">
        <f t="shared" ref="F165:V165" si="61">SUM(F166:F168)</f>
        <v>0</v>
      </c>
      <c r="G165" s="11">
        <f t="shared" si="61"/>
        <v>0</v>
      </c>
      <c r="H165" s="11">
        <f t="shared" si="61"/>
        <v>0</v>
      </c>
      <c r="I165" s="11">
        <f t="shared" si="61"/>
        <v>0</v>
      </c>
      <c r="J165" s="11">
        <f t="shared" si="61"/>
        <v>0</v>
      </c>
      <c r="K165" s="11">
        <f t="shared" si="61"/>
        <v>0</v>
      </c>
      <c r="L165" s="11">
        <f t="shared" si="61"/>
        <v>0</v>
      </c>
      <c r="M165" s="11">
        <f t="shared" si="61"/>
        <v>0</v>
      </c>
      <c r="N165" s="11">
        <f t="shared" si="61"/>
        <v>0</v>
      </c>
      <c r="O165" s="11">
        <f t="shared" si="61"/>
        <v>0</v>
      </c>
      <c r="P165" s="11">
        <f t="shared" si="61"/>
        <v>0</v>
      </c>
      <c r="Q165" s="11">
        <f t="shared" si="61"/>
        <v>0</v>
      </c>
      <c r="R165" s="11">
        <f t="shared" si="61"/>
        <v>0</v>
      </c>
      <c r="S165" s="11">
        <f t="shared" si="61"/>
        <v>0</v>
      </c>
      <c r="T165" s="11">
        <f t="shared" si="61"/>
        <v>0</v>
      </c>
      <c r="U165" s="11">
        <f t="shared" si="61"/>
        <v>0</v>
      </c>
      <c r="V165" s="11">
        <f t="shared" si="61"/>
        <v>0</v>
      </c>
    </row>
    <row r="166" spans="1:22">
      <c r="A166" s="1"/>
      <c r="B166" s="114" t="s">
        <v>996</v>
      </c>
      <c r="C166" s="2" t="s">
        <v>226</v>
      </c>
      <c r="E166" s="11">
        <f t="shared" ref="E166:V166" si="62">IF(OR(E$1&lt;CT_Intro,$F$348=0),0,(CT_Initial+CT_Increase*(E$1-CT_Intro))*$K$112)*(CT_Nat_Gas="Yes")</f>
        <v>0</v>
      </c>
      <c r="F166" s="11">
        <f t="shared" si="62"/>
        <v>0</v>
      </c>
      <c r="G166" s="11">
        <f t="shared" si="62"/>
        <v>0</v>
      </c>
      <c r="H166" s="11">
        <f t="shared" si="62"/>
        <v>0</v>
      </c>
      <c r="I166" s="11">
        <f t="shared" si="62"/>
        <v>0</v>
      </c>
      <c r="J166" s="11">
        <f t="shared" si="62"/>
        <v>0</v>
      </c>
      <c r="K166" s="11">
        <f t="shared" si="62"/>
        <v>0</v>
      </c>
      <c r="L166" s="11">
        <f t="shared" si="62"/>
        <v>0</v>
      </c>
      <c r="M166" s="11">
        <f t="shared" si="62"/>
        <v>0</v>
      </c>
      <c r="N166" s="11">
        <f t="shared" si="62"/>
        <v>0</v>
      </c>
      <c r="O166" s="11">
        <f t="shared" si="62"/>
        <v>0</v>
      </c>
      <c r="P166" s="11">
        <f t="shared" si="62"/>
        <v>0</v>
      </c>
      <c r="Q166" s="11">
        <f t="shared" si="62"/>
        <v>0</v>
      </c>
      <c r="R166" s="11">
        <f t="shared" si="62"/>
        <v>0</v>
      </c>
      <c r="S166" s="11">
        <f t="shared" si="62"/>
        <v>0</v>
      </c>
      <c r="T166" s="11">
        <f t="shared" si="62"/>
        <v>0</v>
      </c>
      <c r="U166" s="11">
        <f t="shared" si="62"/>
        <v>0</v>
      </c>
      <c r="V166" s="11">
        <f t="shared" si="62"/>
        <v>0</v>
      </c>
    </row>
    <row r="167" spans="1:22">
      <c r="A167" s="1"/>
      <c r="B167" s="114" t="s">
        <v>997</v>
      </c>
      <c r="C167" s="2" t="s">
        <v>226</v>
      </c>
      <c r="E167" s="7">
        <f t="shared" ref="E167:V167" si="63">IF(AND(E$1&gt;=CT_Intro,Sce_Eff_Tax="Yes",$F$348=1),E$57*$K$112+E60*E$128,0)</f>
        <v>0</v>
      </c>
      <c r="F167" s="7">
        <f t="shared" si="63"/>
        <v>0</v>
      </c>
      <c r="G167" s="7">
        <f t="shared" si="63"/>
        <v>0</v>
      </c>
      <c r="H167" s="7">
        <f t="shared" si="63"/>
        <v>0</v>
      </c>
      <c r="I167" s="7">
        <f t="shared" si="63"/>
        <v>0</v>
      </c>
      <c r="J167" s="7">
        <f t="shared" si="63"/>
        <v>0</v>
      </c>
      <c r="K167" s="7">
        <f t="shared" si="63"/>
        <v>0</v>
      </c>
      <c r="L167" s="7">
        <f t="shared" si="63"/>
        <v>0</v>
      </c>
      <c r="M167" s="7">
        <f t="shared" si="63"/>
        <v>0</v>
      </c>
      <c r="N167" s="7">
        <f t="shared" si="63"/>
        <v>0</v>
      </c>
      <c r="O167" s="7">
        <f t="shared" si="63"/>
        <v>0</v>
      </c>
      <c r="P167" s="7">
        <f t="shared" si="63"/>
        <v>0</v>
      </c>
      <c r="Q167" s="7">
        <f t="shared" si="63"/>
        <v>0</v>
      </c>
      <c r="R167" s="7">
        <f t="shared" si="63"/>
        <v>0</v>
      </c>
      <c r="S167" s="7">
        <f t="shared" si="63"/>
        <v>0</v>
      </c>
      <c r="T167" s="7">
        <f t="shared" si="63"/>
        <v>0</v>
      </c>
      <c r="U167" s="7">
        <f t="shared" si="63"/>
        <v>0</v>
      </c>
      <c r="V167" s="7">
        <f t="shared" si="63"/>
        <v>0</v>
      </c>
    </row>
    <row r="168" spans="1:22" s="355" customFormat="1">
      <c r="A168" s="1"/>
      <c r="B168" s="114" t="s">
        <v>799</v>
      </c>
      <c r="C168" s="355" t="s">
        <v>226</v>
      </c>
      <c r="E168" s="7">
        <f>IF(AND(C168&lt;=0,E$1&gt;=CT_Intro),0,IF(BL_Tax_Type="Fixed",$E$108,$F$108*(E164+E166+E167)))</f>
        <v>0</v>
      </c>
      <c r="F168" s="7">
        <f t="shared" ref="F168:V168" si="64">IF(AND(E168&lt;=0,F$1&gt;=CT_Intro),0,IF(BL_Tax_Type="Fixed",$E$108,$F$108*(F164+F166+F167)))</f>
        <v>0</v>
      </c>
      <c r="G168" s="7">
        <f t="shared" si="64"/>
        <v>0</v>
      </c>
      <c r="H168" s="7">
        <f t="shared" si="64"/>
        <v>0</v>
      </c>
      <c r="I168" s="7">
        <f t="shared" si="64"/>
        <v>0</v>
      </c>
      <c r="J168" s="7">
        <f t="shared" si="64"/>
        <v>0</v>
      </c>
      <c r="K168" s="7">
        <f t="shared" si="64"/>
        <v>0</v>
      </c>
      <c r="L168" s="7">
        <f t="shared" si="64"/>
        <v>0</v>
      </c>
      <c r="M168" s="7">
        <f t="shared" si="64"/>
        <v>0</v>
      </c>
      <c r="N168" s="7">
        <f t="shared" si="64"/>
        <v>0</v>
      </c>
      <c r="O168" s="7">
        <f t="shared" si="64"/>
        <v>0</v>
      </c>
      <c r="P168" s="7">
        <f t="shared" si="64"/>
        <v>0</v>
      </c>
      <c r="Q168" s="7">
        <f t="shared" si="64"/>
        <v>0</v>
      </c>
      <c r="R168" s="7">
        <f t="shared" si="64"/>
        <v>0</v>
      </c>
      <c r="S168" s="7">
        <f t="shared" si="64"/>
        <v>0</v>
      </c>
      <c r="T168" s="7">
        <f t="shared" si="64"/>
        <v>0</v>
      </c>
      <c r="U168" s="7">
        <f t="shared" si="64"/>
        <v>0</v>
      </c>
      <c r="V168" s="7">
        <f t="shared" si="64"/>
        <v>0</v>
      </c>
    </row>
    <row r="169" spans="1:22">
      <c r="A169" s="1"/>
      <c r="B169" s="113" t="s">
        <v>135</v>
      </c>
      <c r="C169" s="2" t="s">
        <v>226</v>
      </c>
      <c r="E169" s="11">
        <f t="shared" ref="E169:V169" si="65">E164+E165</f>
        <v>18.730934147318983</v>
      </c>
      <c r="F169" s="7">
        <f t="shared" si="65"/>
        <v>17.641278976077871</v>
      </c>
      <c r="G169" s="11">
        <f t="shared" si="65"/>
        <v>11.531046108675408</v>
      </c>
      <c r="H169" s="7">
        <f t="shared" si="65"/>
        <v>9.6558848010803668</v>
      </c>
      <c r="I169" s="7">
        <f t="shared" si="65"/>
        <v>9.5668204881993386</v>
      </c>
      <c r="J169" s="7">
        <f t="shared" si="65"/>
        <v>9.5412467490293604</v>
      </c>
      <c r="K169" s="7">
        <f t="shared" si="65"/>
        <v>9.5028678295124092</v>
      </c>
      <c r="L169" s="7">
        <f t="shared" si="65"/>
        <v>9.4678248421123854</v>
      </c>
      <c r="M169" s="7">
        <f t="shared" si="65"/>
        <v>9.6320156149113725</v>
      </c>
      <c r="N169" s="7">
        <f t="shared" si="65"/>
        <v>9.8525125462604066</v>
      </c>
      <c r="O169" s="7">
        <f t="shared" si="65"/>
        <v>10.061556347969738</v>
      </c>
      <c r="P169" s="7">
        <f t="shared" si="65"/>
        <v>10.259519085318479</v>
      </c>
      <c r="Q169" s="7">
        <f t="shared" si="65"/>
        <v>10.446762478961189</v>
      </c>
      <c r="R169" s="7">
        <f t="shared" si="65"/>
        <v>10.623638170761916</v>
      </c>
      <c r="S169" s="7">
        <f t="shared" si="65"/>
        <v>10.790487983115005</v>
      </c>
      <c r="T169" s="7">
        <f t="shared" si="65"/>
        <v>10.947644171907253</v>
      </c>
      <c r="U169" s="7">
        <f t="shared" si="65"/>
        <v>11.095429673272397</v>
      </c>
      <c r="V169" s="7">
        <f t="shared" si="65"/>
        <v>11.234158344285328</v>
      </c>
    </row>
    <row r="170" spans="1:22">
      <c r="A170" s="1"/>
      <c r="B170" s="16" t="s">
        <v>1</v>
      </c>
      <c r="C170" s="50"/>
      <c r="D170" s="50"/>
      <c r="E170" s="50"/>
      <c r="F170" s="50"/>
      <c r="G170" s="50"/>
      <c r="H170" s="50"/>
      <c r="I170" s="50"/>
      <c r="J170" s="50"/>
      <c r="K170" s="50"/>
      <c r="L170" s="50"/>
      <c r="M170" s="50"/>
      <c r="N170" s="50"/>
      <c r="O170" s="50"/>
      <c r="P170" s="50"/>
      <c r="Q170" s="50"/>
      <c r="R170" s="50"/>
      <c r="S170" s="50"/>
      <c r="T170" s="50"/>
      <c r="U170" s="50"/>
      <c r="V170" s="50"/>
    </row>
    <row r="171" spans="1:22">
      <c r="A171" s="1"/>
      <c r="B171" s="113" t="s">
        <v>105</v>
      </c>
      <c r="C171" s="100" t="s">
        <v>227</v>
      </c>
      <c r="D171" s="357"/>
      <c r="E171" s="7">
        <f t="shared" ref="E171:V171" si="66">E126*E4</f>
        <v>0.96501678549726455</v>
      </c>
      <c r="F171" s="7">
        <f t="shared" si="66"/>
        <v>0.88245919077626545</v>
      </c>
      <c r="G171" s="7">
        <f t="shared" si="66"/>
        <v>0.45878480592055321</v>
      </c>
      <c r="H171" s="7">
        <f t="shared" si="66"/>
        <v>0.46045415742538914</v>
      </c>
      <c r="I171" s="7">
        <f t="shared" si="66"/>
        <v>0.52179172537980267</v>
      </c>
      <c r="J171" s="7">
        <f t="shared" si="66"/>
        <v>0.55554156966122015</v>
      </c>
      <c r="K171" s="7">
        <f t="shared" si="66"/>
        <v>0.58758070265734452</v>
      </c>
      <c r="L171" s="7">
        <f t="shared" si="66"/>
        <v>0.61768550208869255</v>
      </c>
      <c r="M171" s="7">
        <f t="shared" si="66"/>
        <v>0.64579135705542046</v>
      </c>
      <c r="N171" s="7">
        <f t="shared" si="66"/>
        <v>0.67913715428944499</v>
      </c>
      <c r="O171" s="7">
        <f t="shared" si="66"/>
        <v>0.71113706288979661</v>
      </c>
      <c r="P171" s="7">
        <f t="shared" si="66"/>
        <v>0.74183178599231214</v>
      </c>
      <c r="Q171" s="7">
        <f t="shared" si="66"/>
        <v>0.77126093279771024</v>
      </c>
      <c r="R171" s="7">
        <f t="shared" si="66"/>
        <v>0.79946304613199215</v>
      </c>
      <c r="S171" s="7">
        <f t="shared" si="66"/>
        <v>0.8264756293402985</v>
      </c>
      <c r="T171" s="7">
        <f t="shared" si="66"/>
        <v>0.852335172529889</v>
      </c>
      <c r="U171" s="7">
        <f t="shared" si="66"/>
        <v>0.87707717817756337</v>
      </c>
      <c r="V171" s="7">
        <f t="shared" si="66"/>
        <v>0.9007361861164731</v>
      </c>
    </row>
    <row r="172" spans="1:22">
      <c r="A172" s="1"/>
      <c r="B172" s="113" t="s">
        <v>123</v>
      </c>
      <c r="C172" s="2" t="s">
        <v>227</v>
      </c>
      <c r="E172" s="11">
        <f>SUM(E173:E175)</f>
        <v>0.16425817625485373</v>
      </c>
      <c r="F172" s="11">
        <f t="shared" ref="F172:V172" si="67">SUM(F173:F175)</f>
        <v>0.16425817625485373</v>
      </c>
      <c r="G172" s="11">
        <f t="shared" si="67"/>
        <v>0.16425817625485373</v>
      </c>
      <c r="H172" s="11">
        <f t="shared" si="67"/>
        <v>0.16425817625485373</v>
      </c>
      <c r="I172" s="11">
        <f t="shared" si="67"/>
        <v>0.16425817625485373</v>
      </c>
      <c r="J172" s="11">
        <f t="shared" si="67"/>
        <v>0.16425817625485373</v>
      </c>
      <c r="K172" s="11">
        <f t="shared" si="67"/>
        <v>0.16425817625485373</v>
      </c>
      <c r="L172" s="11">
        <f t="shared" si="67"/>
        <v>0.16425817625485373</v>
      </c>
      <c r="M172" s="11">
        <f t="shared" si="67"/>
        <v>0.16425817625485373</v>
      </c>
      <c r="N172" s="11">
        <f t="shared" si="67"/>
        <v>0.16425817625485373</v>
      </c>
      <c r="O172" s="11">
        <f t="shared" si="67"/>
        <v>0.16425817625485373</v>
      </c>
      <c r="P172" s="11">
        <f t="shared" si="67"/>
        <v>0.16425817625485373</v>
      </c>
      <c r="Q172" s="11">
        <f t="shared" si="67"/>
        <v>0.16425817625485373</v>
      </c>
      <c r="R172" s="11">
        <f t="shared" si="67"/>
        <v>0.16425817625485373</v>
      </c>
      <c r="S172" s="11">
        <f t="shared" si="67"/>
        <v>0.16425817625485373</v>
      </c>
      <c r="T172" s="11">
        <f t="shared" si="67"/>
        <v>0.16425817625485373</v>
      </c>
      <c r="U172" s="11">
        <f t="shared" si="67"/>
        <v>0.16425817625485373</v>
      </c>
      <c r="V172" s="11">
        <f t="shared" si="67"/>
        <v>0.16425817625485373</v>
      </c>
    </row>
    <row r="173" spans="1:22">
      <c r="A173" s="1"/>
      <c r="B173" s="114" t="s">
        <v>996</v>
      </c>
      <c r="C173" s="2" t="s">
        <v>227</v>
      </c>
      <c r="E173" s="7">
        <f t="shared" ref="E173:V173" si="68">IF(E$1&lt;CT_Intro,0,(CT_Initial+CT_Increase*(E$1-CT_Intro))*$M$114)*(CT_Gasoline="Yes")</f>
        <v>0</v>
      </c>
      <c r="F173" s="7">
        <f t="shared" si="68"/>
        <v>0</v>
      </c>
      <c r="G173" s="7">
        <f t="shared" si="68"/>
        <v>0</v>
      </c>
      <c r="H173" s="7">
        <f t="shared" si="68"/>
        <v>0</v>
      </c>
      <c r="I173" s="7">
        <f t="shared" si="68"/>
        <v>0</v>
      </c>
      <c r="J173" s="7">
        <f t="shared" si="68"/>
        <v>0</v>
      </c>
      <c r="K173" s="7">
        <f t="shared" si="68"/>
        <v>0</v>
      </c>
      <c r="L173" s="7">
        <f t="shared" si="68"/>
        <v>0</v>
      </c>
      <c r="M173" s="7">
        <f t="shared" si="68"/>
        <v>0</v>
      </c>
      <c r="N173" s="7">
        <f t="shared" si="68"/>
        <v>0</v>
      </c>
      <c r="O173" s="7">
        <f t="shared" si="68"/>
        <v>0</v>
      </c>
      <c r="P173" s="7">
        <f t="shared" si="68"/>
        <v>0</v>
      </c>
      <c r="Q173" s="7">
        <f t="shared" si="68"/>
        <v>0</v>
      </c>
      <c r="R173" s="7">
        <f t="shared" si="68"/>
        <v>0</v>
      </c>
      <c r="S173" s="7">
        <f t="shared" si="68"/>
        <v>0</v>
      </c>
      <c r="T173" s="7">
        <f t="shared" si="68"/>
        <v>0</v>
      </c>
      <c r="U173" s="7">
        <f t="shared" si="68"/>
        <v>0</v>
      </c>
      <c r="V173" s="7">
        <f t="shared" si="68"/>
        <v>0</v>
      </c>
    </row>
    <row r="174" spans="1:22">
      <c r="A174" s="1"/>
      <c r="B174" s="114" t="s">
        <v>997</v>
      </c>
      <c r="C174" s="2" t="s">
        <v>227</v>
      </c>
      <c r="E174" s="7">
        <f t="shared" ref="E174:V174" si="69">IF(AND(E$1&gt;=CT_Intro,Sce_Eff_Tax="Yes"),E$57*$M$114+E61*E$128/1000+E64+E65,0)</f>
        <v>0</v>
      </c>
      <c r="F174" s="7">
        <f t="shared" si="69"/>
        <v>0</v>
      </c>
      <c r="G174" s="7">
        <f t="shared" si="69"/>
        <v>0</v>
      </c>
      <c r="H174" s="7">
        <f t="shared" si="69"/>
        <v>0</v>
      </c>
      <c r="I174" s="7">
        <f t="shared" si="69"/>
        <v>0</v>
      </c>
      <c r="J174" s="7">
        <f t="shared" si="69"/>
        <v>0</v>
      </c>
      <c r="K174" s="7">
        <f t="shared" si="69"/>
        <v>0</v>
      </c>
      <c r="L174" s="7">
        <f t="shared" si="69"/>
        <v>0</v>
      </c>
      <c r="M174" s="7">
        <f t="shared" si="69"/>
        <v>0</v>
      </c>
      <c r="N174" s="7">
        <f t="shared" si="69"/>
        <v>0</v>
      </c>
      <c r="O174" s="7">
        <f t="shared" si="69"/>
        <v>0</v>
      </c>
      <c r="P174" s="7">
        <f t="shared" si="69"/>
        <v>0</v>
      </c>
      <c r="Q174" s="7">
        <f t="shared" si="69"/>
        <v>0</v>
      </c>
      <c r="R174" s="7">
        <f t="shared" si="69"/>
        <v>0</v>
      </c>
      <c r="S174" s="7">
        <f t="shared" si="69"/>
        <v>0</v>
      </c>
      <c r="T174" s="7">
        <f t="shared" si="69"/>
        <v>0</v>
      </c>
      <c r="U174" s="7">
        <f t="shared" si="69"/>
        <v>0</v>
      </c>
      <c r="V174" s="7">
        <f t="shared" si="69"/>
        <v>0</v>
      </c>
    </row>
    <row r="175" spans="1:22" s="355" customFormat="1">
      <c r="A175" s="1"/>
      <c r="B175" s="114" t="s">
        <v>799</v>
      </c>
      <c r="C175" s="355" t="s">
        <v>227</v>
      </c>
      <c r="E175" s="7">
        <f>IF(AND(C175&lt;=0,E$1&gt;=CT_Intro),0,IF(BL_Tax_Type="Fixed",$E$105,$F$105*(E171+E173+E174)))</f>
        <v>0.16425817625485373</v>
      </c>
      <c r="F175" s="7">
        <f t="shared" ref="F175:V175" si="70">IF(AND(E175&lt;=0,F$1&gt;=CT_Intro),0,IF(BL_Tax_Type="Fixed",$E$105,$F$105*(F171+F173+F174)))</f>
        <v>0.16425817625485373</v>
      </c>
      <c r="G175" s="7">
        <f t="shared" si="70"/>
        <v>0.16425817625485373</v>
      </c>
      <c r="H175" s="7">
        <f t="shared" si="70"/>
        <v>0.16425817625485373</v>
      </c>
      <c r="I175" s="7">
        <f t="shared" si="70"/>
        <v>0.16425817625485373</v>
      </c>
      <c r="J175" s="7">
        <f t="shared" si="70"/>
        <v>0.16425817625485373</v>
      </c>
      <c r="K175" s="7">
        <f t="shared" si="70"/>
        <v>0.16425817625485373</v>
      </c>
      <c r="L175" s="7">
        <f t="shared" si="70"/>
        <v>0.16425817625485373</v>
      </c>
      <c r="M175" s="7">
        <f t="shared" si="70"/>
        <v>0.16425817625485373</v>
      </c>
      <c r="N175" s="7">
        <f t="shared" si="70"/>
        <v>0.16425817625485373</v>
      </c>
      <c r="O175" s="7">
        <f t="shared" si="70"/>
        <v>0.16425817625485373</v>
      </c>
      <c r="P175" s="7">
        <f t="shared" si="70"/>
        <v>0.16425817625485373</v>
      </c>
      <c r="Q175" s="7">
        <f t="shared" si="70"/>
        <v>0.16425817625485373</v>
      </c>
      <c r="R175" s="7">
        <f t="shared" si="70"/>
        <v>0.16425817625485373</v>
      </c>
      <c r="S175" s="7">
        <f t="shared" si="70"/>
        <v>0.16425817625485373</v>
      </c>
      <c r="T175" s="7">
        <f t="shared" si="70"/>
        <v>0.16425817625485373</v>
      </c>
      <c r="U175" s="7">
        <f t="shared" si="70"/>
        <v>0.16425817625485373</v>
      </c>
      <c r="V175" s="7">
        <f t="shared" si="70"/>
        <v>0.16425817625485373</v>
      </c>
    </row>
    <row r="176" spans="1:22">
      <c r="A176" s="1"/>
      <c r="B176" s="113" t="s">
        <v>135</v>
      </c>
      <c r="C176" s="2" t="s">
        <v>227</v>
      </c>
      <c r="E176" s="7">
        <f>E171+E172</f>
        <v>1.1292749617521183</v>
      </c>
      <c r="F176" s="7">
        <f t="shared" ref="F176:V176" si="71">F171+F172</f>
        <v>1.0467173670311192</v>
      </c>
      <c r="G176" s="7">
        <f t="shared" si="71"/>
        <v>0.62304298217540688</v>
      </c>
      <c r="H176" s="7">
        <f t="shared" si="71"/>
        <v>0.62471233368024293</v>
      </c>
      <c r="I176" s="7">
        <f t="shared" si="71"/>
        <v>0.6860499016346564</v>
      </c>
      <c r="J176" s="7">
        <f t="shared" si="71"/>
        <v>0.71979974591607387</v>
      </c>
      <c r="K176" s="7">
        <f t="shared" si="71"/>
        <v>0.75183887891219825</v>
      </c>
      <c r="L176" s="7">
        <f t="shared" si="71"/>
        <v>0.78194367834354628</v>
      </c>
      <c r="M176" s="7">
        <f t="shared" si="71"/>
        <v>0.81004953331027418</v>
      </c>
      <c r="N176" s="7">
        <f t="shared" si="71"/>
        <v>0.84339533054429872</v>
      </c>
      <c r="O176" s="7">
        <f t="shared" si="71"/>
        <v>0.87539523914465034</v>
      </c>
      <c r="P176" s="7">
        <f t="shared" si="71"/>
        <v>0.90608996224716587</v>
      </c>
      <c r="Q176" s="7">
        <f t="shared" si="71"/>
        <v>0.93551910905256397</v>
      </c>
      <c r="R176" s="7">
        <f t="shared" si="71"/>
        <v>0.96372122238684588</v>
      </c>
      <c r="S176" s="7">
        <f t="shared" si="71"/>
        <v>0.99073380559515223</v>
      </c>
      <c r="T176" s="7">
        <f t="shared" si="71"/>
        <v>1.0165933487847427</v>
      </c>
      <c r="U176" s="7">
        <f t="shared" si="71"/>
        <v>1.0413353544324171</v>
      </c>
      <c r="V176" s="7">
        <f t="shared" si="71"/>
        <v>1.0649943623713267</v>
      </c>
    </row>
    <row r="177" spans="1:22">
      <c r="A177" s="1"/>
      <c r="B177" s="16" t="s">
        <v>2</v>
      </c>
      <c r="C177" s="50"/>
      <c r="D177" s="50"/>
      <c r="E177" s="50"/>
      <c r="F177" s="50"/>
      <c r="G177" s="50"/>
      <c r="H177" s="50"/>
      <c r="I177" s="50"/>
      <c r="J177" s="50"/>
      <c r="K177" s="50"/>
      <c r="L177" s="50"/>
      <c r="M177" s="50"/>
      <c r="N177" s="50"/>
      <c r="O177" s="50"/>
      <c r="P177" s="50"/>
      <c r="Q177" s="50"/>
      <c r="R177" s="50"/>
      <c r="S177" s="50"/>
      <c r="T177" s="50"/>
      <c r="U177" s="50"/>
      <c r="V177" s="50"/>
    </row>
    <row r="178" spans="1:22">
      <c r="A178" s="1"/>
      <c r="B178" s="113" t="s">
        <v>105</v>
      </c>
      <c r="C178" s="2" t="s">
        <v>227</v>
      </c>
      <c r="E178" s="7">
        <f t="shared" ref="E178:V178" si="72">E127*E4</f>
        <v>0.99581519354504955</v>
      </c>
      <c r="F178" s="7">
        <f t="shared" si="72"/>
        <v>0.91062278197125257</v>
      </c>
      <c r="G178" s="7">
        <f t="shared" si="72"/>
        <v>0.47342687419461332</v>
      </c>
      <c r="H178" s="7">
        <f t="shared" si="72"/>
        <v>0.47514950287513547</v>
      </c>
      <c r="I178" s="7">
        <f t="shared" si="72"/>
        <v>0.53844465278554088</v>
      </c>
      <c r="J178" s="7">
        <f t="shared" si="72"/>
        <v>0.57327161975679075</v>
      </c>
      <c r="K178" s="7">
        <f t="shared" si="72"/>
        <v>0.60633327827406802</v>
      </c>
      <c r="L178" s="7">
        <f t="shared" si="72"/>
        <v>0.63739886917662925</v>
      </c>
      <c r="M178" s="7">
        <f t="shared" si="72"/>
        <v>0.66640171951463567</v>
      </c>
      <c r="N178" s="7">
        <f t="shared" si="72"/>
        <v>0.70081174431995896</v>
      </c>
      <c r="O178" s="7">
        <f t="shared" si="72"/>
        <v>0.7338329265990452</v>
      </c>
      <c r="P178" s="7">
        <f t="shared" si="72"/>
        <v>0.76550726852398143</v>
      </c>
      <c r="Q178" s="7">
        <f t="shared" si="72"/>
        <v>0.79587564341891348</v>
      </c>
      <c r="R178" s="7">
        <f t="shared" si="72"/>
        <v>0.82497782420003418</v>
      </c>
      <c r="S178" s="7">
        <f t="shared" si="72"/>
        <v>0.85285251112775462</v>
      </c>
      <c r="T178" s="7">
        <f t="shared" si="72"/>
        <v>0.87953735888722584</v>
      </c>
      <c r="U178" s="7">
        <f t="shared" si="72"/>
        <v>0.90506900301301751</v>
      </c>
      <c r="V178" s="7">
        <f t="shared" si="72"/>
        <v>0.92948308567338178</v>
      </c>
    </row>
    <row r="179" spans="1:22">
      <c r="A179" s="1"/>
      <c r="B179" s="113" t="s">
        <v>123</v>
      </c>
      <c r="C179" s="2" t="s">
        <v>227</v>
      </c>
      <c r="E179" s="11">
        <f>SUM(E180:E182)</f>
        <v>0.13345976820706873</v>
      </c>
      <c r="F179" s="11">
        <f t="shared" ref="F179:V179" si="73">SUM(F180:F182)</f>
        <v>0.13345976820706873</v>
      </c>
      <c r="G179" s="11">
        <f t="shared" si="73"/>
        <v>0.13345976820706873</v>
      </c>
      <c r="H179" s="11">
        <f t="shared" si="73"/>
        <v>0.13345976820706873</v>
      </c>
      <c r="I179" s="11">
        <f t="shared" si="73"/>
        <v>0.13345976820706873</v>
      </c>
      <c r="J179" s="11">
        <f t="shared" si="73"/>
        <v>0.13345976820706873</v>
      </c>
      <c r="K179" s="11">
        <f t="shared" si="73"/>
        <v>0.13345976820706873</v>
      </c>
      <c r="L179" s="11">
        <f t="shared" si="73"/>
        <v>0.13345976820706873</v>
      </c>
      <c r="M179" s="11">
        <f t="shared" si="73"/>
        <v>0.13345976820706873</v>
      </c>
      <c r="N179" s="11">
        <f t="shared" si="73"/>
        <v>0.13345976820706873</v>
      </c>
      <c r="O179" s="11">
        <f t="shared" si="73"/>
        <v>0.13345976820706873</v>
      </c>
      <c r="P179" s="11">
        <f t="shared" si="73"/>
        <v>0.13345976820706873</v>
      </c>
      <c r="Q179" s="11">
        <f t="shared" si="73"/>
        <v>0.13345976820706873</v>
      </c>
      <c r="R179" s="11">
        <f t="shared" si="73"/>
        <v>0.13345976820706873</v>
      </c>
      <c r="S179" s="11">
        <f t="shared" si="73"/>
        <v>0.13345976820706873</v>
      </c>
      <c r="T179" s="11">
        <f t="shared" si="73"/>
        <v>0.13345976820706873</v>
      </c>
      <c r="U179" s="11">
        <f t="shared" si="73"/>
        <v>0.13345976820706873</v>
      </c>
      <c r="V179" s="11">
        <f t="shared" si="73"/>
        <v>0.13345976820706873</v>
      </c>
    </row>
    <row r="180" spans="1:22">
      <c r="A180" s="1"/>
      <c r="B180" s="114" t="s">
        <v>996</v>
      </c>
      <c r="C180" s="2" t="s">
        <v>227</v>
      </c>
      <c r="E180" s="7">
        <f t="shared" ref="E180:V180" si="74">IF(E$1&lt;CT_Intro,0,(CT_Initial+CT_Increase*(E$1-CT_Intro))*$M$113)*(CT_Diesel="Yes")</f>
        <v>0</v>
      </c>
      <c r="F180" s="7">
        <f t="shared" si="74"/>
        <v>0</v>
      </c>
      <c r="G180" s="7">
        <f t="shared" si="74"/>
        <v>0</v>
      </c>
      <c r="H180" s="7">
        <f t="shared" si="74"/>
        <v>0</v>
      </c>
      <c r="I180" s="7">
        <f t="shared" si="74"/>
        <v>0</v>
      </c>
      <c r="J180" s="7">
        <f t="shared" si="74"/>
        <v>0</v>
      </c>
      <c r="K180" s="7">
        <f t="shared" si="74"/>
        <v>0</v>
      </c>
      <c r="L180" s="7">
        <f t="shared" si="74"/>
        <v>0</v>
      </c>
      <c r="M180" s="7">
        <f t="shared" si="74"/>
        <v>0</v>
      </c>
      <c r="N180" s="7">
        <f t="shared" si="74"/>
        <v>0</v>
      </c>
      <c r="O180" s="7">
        <f t="shared" si="74"/>
        <v>0</v>
      </c>
      <c r="P180" s="7">
        <f t="shared" si="74"/>
        <v>0</v>
      </c>
      <c r="Q180" s="7">
        <f t="shared" si="74"/>
        <v>0</v>
      </c>
      <c r="R180" s="7">
        <f t="shared" si="74"/>
        <v>0</v>
      </c>
      <c r="S180" s="7">
        <f t="shared" si="74"/>
        <v>0</v>
      </c>
      <c r="T180" s="7">
        <f t="shared" si="74"/>
        <v>0</v>
      </c>
      <c r="U180" s="7">
        <f t="shared" si="74"/>
        <v>0</v>
      </c>
      <c r="V180" s="7">
        <f t="shared" si="74"/>
        <v>0</v>
      </c>
    </row>
    <row r="181" spans="1:22">
      <c r="A181" s="1"/>
      <c r="B181" s="114" t="s">
        <v>997</v>
      </c>
      <c r="C181" s="2" t="s">
        <v>227</v>
      </c>
      <c r="E181" s="7">
        <f t="shared" ref="E181:V181" si="75">IF(AND(E$1&gt;=CT_Intro,Sce_Eff_Tax="Yes"),E$57*$M$113+E62*E$128/1000+E66+E67+E68,0)</f>
        <v>0</v>
      </c>
      <c r="F181" s="7">
        <f t="shared" si="75"/>
        <v>0</v>
      </c>
      <c r="G181" s="7">
        <f t="shared" si="75"/>
        <v>0</v>
      </c>
      <c r="H181" s="7">
        <f t="shared" si="75"/>
        <v>0</v>
      </c>
      <c r="I181" s="7">
        <f t="shared" si="75"/>
        <v>0</v>
      </c>
      <c r="J181" s="7">
        <f t="shared" si="75"/>
        <v>0</v>
      </c>
      <c r="K181" s="7">
        <f t="shared" si="75"/>
        <v>0</v>
      </c>
      <c r="L181" s="7">
        <f t="shared" si="75"/>
        <v>0</v>
      </c>
      <c r="M181" s="7">
        <f t="shared" si="75"/>
        <v>0</v>
      </c>
      <c r="N181" s="7">
        <f t="shared" si="75"/>
        <v>0</v>
      </c>
      <c r="O181" s="7">
        <f t="shared" si="75"/>
        <v>0</v>
      </c>
      <c r="P181" s="7">
        <f t="shared" si="75"/>
        <v>0</v>
      </c>
      <c r="Q181" s="7">
        <f t="shared" si="75"/>
        <v>0</v>
      </c>
      <c r="R181" s="7">
        <f t="shared" si="75"/>
        <v>0</v>
      </c>
      <c r="S181" s="7">
        <f t="shared" si="75"/>
        <v>0</v>
      </c>
      <c r="T181" s="7">
        <f t="shared" si="75"/>
        <v>0</v>
      </c>
      <c r="U181" s="7">
        <f t="shared" si="75"/>
        <v>0</v>
      </c>
      <c r="V181" s="7">
        <f t="shared" si="75"/>
        <v>0</v>
      </c>
    </row>
    <row r="182" spans="1:22" s="355" customFormat="1">
      <c r="A182" s="1"/>
      <c r="B182" s="114" t="s">
        <v>799</v>
      </c>
      <c r="C182" s="355" t="s">
        <v>227</v>
      </c>
      <c r="E182" s="7">
        <f>IF(AND(C182&lt;=0,E$1&gt;=CT_Intro),0,IF(BL_Tax_Type="Fixed",$E$106,$F$106*(E178+E180+E181)))</f>
        <v>0.13345976820706873</v>
      </c>
      <c r="F182" s="7">
        <f t="shared" ref="F182:V182" si="76">IF(AND(E182&lt;=0,F$1&gt;=CT_Intro),0,IF(BL_Tax_Type="Fixed",$E$106,$F$106*(F178+F180+F181)))</f>
        <v>0.13345976820706873</v>
      </c>
      <c r="G182" s="7">
        <f t="shared" si="76"/>
        <v>0.13345976820706873</v>
      </c>
      <c r="H182" s="7">
        <f t="shared" si="76"/>
        <v>0.13345976820706873</v>
      </c>
      <c r="I182" s="7">
        <f t="shared" si="76"/>
        <v>0.13345976820706873</v>
      </c>
      <c r="J182" s="7">
        <f t="shared" si="76"/>
        <v>0.13345976820706873</v>
      </c>
      <c r="K182" s="7">
        <f t="shared" si="76"/>
        <v>0.13345976820706873</v>
      </c>
      <c r="L182" s="7">
        <f t="shared" si="76"/>
        <v>0.13345976820706873</v>
      </c>
      <c r="M182" s="7">
        <f t="shared" si="76"/>
        <v>0.13345976820706873</v>
      </c>
      <c r="N182" s="7">
        <f t="shared" si="76"/>
        <v>0.13345976820706873</v>
      </c>
      <c r="O182" s="7">
        <f t="shared" si="76"/>
        <v>0.13345976820706873</v>
      </c>
      <c r="P182" s="7">
        <f t="shared" si="76"/>
        <v>0.13345976820706873</v>
      </c>
      <c r="Q182" s="7">
        <f t="shared" si="76"/>
        <v>0.13345976820706873</v>
      </c>
      <c r="R182" s="7">
        <f t="shared" si="76"/>
        <v>0.13345976820706873</v>
      </c>
      <c r="S182" s="7">
        <f t="shared" si="76"/>
        <v>0.13345976820706873</v>
      </c>
      <c r="T182" s="7">
        <f t="shared" si="76"/>
        <v>0.13345976820706873</v>
      </c>
      <c r="U182" s="7">
        <f t="shared" si="76"/>
        <v>0.13345976820706873</v>
      </c>
      <c r="V182" s="7">
        <f t="shared" si="76"/>
        <v>0.13345976820706873</v>
      </c>
    </row>
    <row r="183" spans="1:22">
      <c r="A183" s="1"/>
      <c r="B183" s="113" t="s">
        <v>135</v>
      </c>
      <c r="C183" s="2" t="s">
        <v>227</v>
      </c>
      <c r="E183" s="7">
        <f>E178+E179</f>
        <v>1.1292749617521183</v>
      </c>
      <c r="F183" s="7">
        <f t="shared" ref="F183:V183" si="77">F178+F179</f>
        <v>1.0440825501783213</v>
      </c>
      <c r="G183" s="7">
        <f t="shared" si="77"/>
        <v>0.60688664240168211</v>
      </c>
      <c r="H183" s="7">
        <f t="shared" si="77"/>
        <v>0.6086092710822042</v>
      </c>
      <c r="I183" s="7">
        <f t="shared" si="77"/>
        <v>0.67190442099260961</v>
      </c>
      <c r="J183" s="7">
        <f t="shared" si="77"/>
        <v>0.70673138796385948</v>
      </c>
      <c r="K183" s="7">
        <f t="shared" si="77"/>
        <v>0.73979304648113675</v>
      </c>
      <c r="L183" s="7">
        <f t="shared" si="77"/>
        <v>0.77085863738369798</v>
      </c>
      <c r="M183" s="7">
        <f t="shared" si="77"/>
        <v>0.7998614877217044</v>
      </c>
      <c r="N183" s="7">
        <f t="shared" si="77"/>
        <v>0.83427151252702769</v>
      </c>
      <c r="O183" s="7">
        <f t="shared" si="77"/>
        <v>0.86729269480611393</v>
      </c>
      <c r="P183" s="7">
        <f t="shared" si="77"/>
        <v>0.89896703673105016</v>
      </c>
      <c r="Q183" s="7">
        <f t="shared" si="77"/>
        <v>0.92933541162598221</v>
      </c>
      <c r="R183" s="7">
        <f t="shared" si="77"/>
        <v>0.95843759240710291</v>
      </c>
      <c r="S183" s="7">
        <f t="shared" si="77"/>
        <v>0.98631227933482335</v>
      </c>
      <c r="T183" s="7">
        <f t="shared" si="77"/>
        <v>1.0129971270942946</v>
      </c>
      <c r="U183" s="7">
        <f t="shared" si="77"/>
        <v>1.0385287712200864</v>
      </c>
      <c r="V183" s="7">
        <f t="shared" si="77"/>
        <v>1.0629428538804504</v>
      </c>
    </row>
    <row r="184" spans="1:22">
      <c r="A184" s="1"/>
      <c r="B184" s="16" t="s">
        <v>10</v>
      </c>
      <c r="C184" s="50"/>
      <c r="D184" s="50"/>
      <c r="E184" s="50"/>
      <c r="F184" s="50"/>
      <c r="G184" s="50"/>
      <c r="H184" s="50"/>
      <c r="I184" s="50"/>
      <c r="J184" s="50"/>
      <c r="K184" s="50"/>
      <c r="L184" s="50"/>
      <c r="M184" s="50"/>
      <c r="N184" s="50"/>
      <c r="O184" s="50"/>
      <c r="P184" s="50"/>
      <c r="Q184" s="50"/>
      <c r="R184" s="50"/>
      <c r="S184" s="50"/>
      <c r="T184" s="50"/>
      <c r="U184" s="50"/>
      <c r="V184" s="50"/>
    </row>
    <row r="185" spans="1:22">
      <c r="A185" s="1"/>
      <c r="B185" s="113" t="s">
        <v>105</v>
      </c>
      <c r="C185" s="100" t="s">
        <v>225</v>
      </c>
      <c r="D185" s="357"/>
      <c r="E185" s="115">
        <f t="shared" ref="E185:V185" si="78">E123*E4</f>
        <v>106.83906151096002</v>
      </c>
      <c r="F185" s="115">
        <f t="shared" si="78"/>
        <v>97.698934548247479</v>
      </c>
      <c r="G185" s="115">
        <f t="shared" si="78"/>
        <v>50.79304198297676</v>
      </c>
      <c r="H185" s="115">
        <f t="shared" si="78"/>
        <v>50.977859439822005</v>
      </c>
      <c r="I185" s="115">
        <f t="shared" si="78"/>
        <v>57.76867209106252</v>
      </c>
      <c r="J185" s="115">
        <f t="shared" si="78"/>
        <v>61.505189158286015</v>
      </c>
      <c r="K185" s="115">
        <f t="shared" si="78"/>
        <v>65.052309739371978</v>
      </c>
      <c r="L185" s="115">
        <f t="shared" si="78"/>
        <v>68.385276135975687</v>
      </c>
      <c r="M185" s="115">
        <f t="shared" si="78"/>
        <v>71.496935137908011</v>
      </c>
      <c r="N185" s="115">
        <f t="shared" si="78"/>
        <v>75.188719296856249</v>
      </c>
      <c r="O185" s="115">
        <f t="shared" si="78"/>
        <v>78.731497261631617</v>
      </c>
      <c r="P185" s="115">
        <f t="shared" si="78"/>
        <v>82.12977536300339</v>
      </c>
      <c r="Q185" s="115">
        <f t="shared" si="78"/>
        <v>85.387938819856458</v>
      </c>
      <c r="R185" s="115">
        <f t="shared" si="78"/>
        <v>88.510254790461886</v>
      </c>
      <c r="S185" s="115">
        <f t="shared" si="78"/>
        <v>91.500875349953034</v>
      </c>
      <c r="T185" s="115">
        <f t="shared" si="78"/>
        <v>94.36384039574169</v>
      </c>
      <c r="U185" s="115">
        <f t="shared" si="78"/>
        <v>97.103080482570107</v>
      </c>
      <c r="V185" s="115">
        <f t="shared" si="78"/>
        <v>99.722419588854109</v>
      </c>
    </row>
    <row r="186" spans="1:22">
      <c r="A186" s="1"/>
      <c r="B186" s="113" t="s">
        <v>123</v>
      </c>
      <c r="C186" s="100" t="s">
        <v>225</v>
      </c>
      <c r="D186" s="357"/>
      <c r="E186" s="11">
        <f t="shared" ref="E186:V186" si="79">SUM(E187:E188)</f>
        <v>0</v>
      </c>
      <c r="F186" s="11">
        <f t="shared" si="79"/>
        <v>0</v>
      </c>
      <c r="G186" s="11">
        <f t="shared" si="79"/>
        <v>0</v>
      </c>
      <c r="H186" s="11">
        <f t="shared" si="79"/>
        <v>0</v>
      </c>
      <c r="I186" s="11">
        <f t="shared" si="79"/>
        <v>0</v>
      </c>
      <c r="J186" s="11">
        <f t="shared" si="79"/>
        <v>0</v>
      </c>
      <c r="K186" s="11">
        <f t="shared" si="79"/>
        <v>0</v>
      </c>
      <c r="L186" s="11">
        <f t="shared" si="79"/>
        <v>0</v>
      </c>
      <c r="M186" s="11">
        <f t="shared" si="79"/>
        <v>0</v>
      </c>
      <c r="N186" s="11">
        <f t="shared" si="79"/>
        <v>0</v>
      </c>
      <c r="O186" s="11">
        <f t="shared" si="79"/>
        <v>0</v>
      </c>
      <c r="P186" s="11">
        <f t="shared" si="79"/>
        <v>0</v>
      </c>
      <c r="Q186" s="11">
        <f t="shared" si="79"/>
        <v>0</v>
      </c>
      <c r="R186" s="11">
        <f t="shared" si="79"/>
        <v>0</v>
      </c>
      <c r="S186" s="11">
        <f t="shared" si="79"/>
        <v>0</v>
      </c>
      <c r="T186" s="11">
        <f t="shared" si="79"/>
        <v>0</v>
      </c>
      <c r="U186" s="11">
        <f t="shared" si="79"/>
        <v>0</v>
      </c>
      <c r="V186" s="11">
        <f t="shared" si="79"/>
        <v>0</v>
      </c>
    </row>
    <row r="187" spans="1:22">
      <c r="A187" s="1"/>
      <c r="B187" s="114" t="s">
        <v>996</v>
      </c>
      <c r="C187" s="100" t="s">
        <v>225</v>
      </c>
      <c r="D187" s="357"/>
      <c r="E187" s="7">
        <f t="shared" ref="E187:V187" si="80">IF(E$1&lt;CT_Intro,0,(CT_Initial+CT_Increase*(E$1-CT_Intro))*$K$113*E102)*(CT_Non_Road="Yes")</f>
        <v>0</v>
      </c>
      <c r="F187" s="7">
        <f t="shared" si="80"/>
        <v>0</v>
      </c>
      <c r="G187" s="7">
        <f t="shared" si="80"/>
        <v>0</v>
      </c>
      <c r="H187" s="7">
        <f t="shared" si="80"/>
        <v>0</v>
      </c>
      <c r="I187" s="7">
        <f t="shared" si="80"/>
        <v>0</v>
      </c>
      <c r="J187" s="7">
        <f t="shared" si="80"/>
        <v>0</v>
      </c>
      <c r="K187" s="7">
        <f t="shared" si="80"/>
        <v>0</v>
      </c>
      <c r="L187" s="7">
        <f t="shared" si="80"/>
        <v>0</v>
      </c>
      <c r="M187" s="7">
        <f t="shared" si="80"/>
        <v>0</v>
      </c>
      <c r="N187" s="7">
        <f t="shared" si="80"/>
        <v>0</v>
      </c>
      <c r="O187" s="7">
        <f t="shared" si="80"/>
        <v>0</v>
      </c>
      <c r="P187" s="7">
        <f t="shared" si="80"/>
        <v>0</v>
      </c>
      <c r="Q187" s="7">
        <f t="shared" si="80"/>
        <v>0</v>
      </c>
      <c r="R187" s="7">
        <f t="shared" si="80"/>
        <v>0</v>
      </c>
      <c r="S187" s="7">
        <f t="shared" si="80"/>
        <v>0</v>
      </c>
      <c r="T187" s="7">
        <f t="shared" si="80"/>
        <v>0</v>
      </c>
      <c r="U187" s="7">
        <f t="shared" si="80"/>
        <v>0</v>
      </c>
      <c r="V187" s="7">
        <f t="shared" si="80"/>
        <v>0</v>
      </c>
    </row>
    <row r="188" spans="1:22">
      <c r="A188" s="1"/>
      <c r="B188" s="114" t="s">
        <v>997</v>
      </c>
      <c r="C188" s="100" t="s">
        <v>225</v>
      </c>
      <c r="D188" s="357"/>
      <c r="E188" s="7">
        <f t="shared" ref="E188:V188" si="81">IF(AND(E$1&gt;=CT_Intro,Sce_Eff_Tax="Yes"),E$57*$G$113/10^3*E102+E63*E$128,0)</f>
        <v>0</v>
      </c>
      <c r="F188" s="7">
        <f t="shared" si="81"/>
        <v>0</v>
      </c>
      <c r="G188" s="7">
        <f t="shared" si="81"/>
        <v>0</v>
      </c>
      <c r="H188" s="7">
        <f t="shared" si="81"/>
        <v>0</v>
      </c>
      <c r="I188" s="7">
        <f t="shared" si="81"/>
        <v>0</v>
      </c>
      <c r="J188" s="7">
        <f t="shared" si="81"/>
        <v>0</v>
      </c>
      <c r="K188" s="7">
        <f t="shared" si="81"/>
        <v>0</v>
      </c>
      <c r="L188" s="7">
        <f t="shared" si="81"/>
        <v>0</v>
      </c>
      <c r="M188" s="7">
        <f t="shared" si="81"/>
        <v>0</v>
      </c>
      <c r="N188" s="7">
        <f t="shared" si="81"/>
        <v>0</v>
      </c>
      <c r="O188" s="7">
        <f t="shared" si="81"/>
        <v>0</v>
      </c>
      <c r="P188" s="7">
        <f t="shared" si="81"/>
        <v>0</v>
      </c>
      <c r="Q188" s="7">
        <f t="shared" si="81"/>
        <v>0</v>
      </c>
      <c r="R188" s="7">
        <f t="shared" si="81"/>
        <v>0</v>
      </c>
      <c r="S188" s="7">
        <f t="shared" si="81"/>
        <v>0</v>
      </c>
      <c r="T188" s="7">
        <f t="shared" si="81"/>
        <v>0</v>
      </c>
      <c r="U188" s="7">
        <f t="shared" si="81"/>
        <v>0</v>
      </c>
      <c r="V188" s="7">
        <f t="shared" si="81"/>
        <v>0</v>
      </c>
    </row>
    <row r="189" spans="1:22">
      <c r="A189" s="1"/>
      <c r="B189" s="113" t="s">
        <v>135</v>
      </c>
      <c r="C189" s="100" t="s">
        <v>225</v>
      </c>
      <c r="D189" s="357"/>
      <c r="E189" s="7">
        <f t="shared" ref="E189:V189" si="82">E185+E186</f>
        <v>106.83906151096002</v>
      </c>
      <c r="F189" s="7">
        <f t="shared" si="82"/>
        <v>97.698934548247479</v>
      </c>
      <c r="G189" s="7">
        <f t="shared" si="82"/>
        <v>50.79304198297676</v>
      </c>
      <c r="H189" s="7">
        <f t="shared" si="82"/>
        <v>50.977859439822005</v>
      </c>
      <c r="I189" s="7">
        <f t="shared" si="82"/>
        <v>57.76867209106252</v>
      </c>
      <c r="J189" s="7">
        <f t="shared" si="82"/>
        <v>61.505189158286015</v>
      </c>
      <c r="K189" s="7">
        <f t="shared" si="82"/>
        <v>65.052309739371978</v>
      </c>
      <c r="L189" s="7">
        <f t="shared" si="82"/>
        <v>68.385276135975687</v>
      </c>
      <c r="M189" s="7">
        <f t="shared" si="82"/>
        <v>71.496935137908011</v>
      </c>
      <c r="N189" s="7">
        <f t="shared" si="82"/>
        <v>75.188719296856249</v>
      </c>
      <c r="O189" s="7">
        <f t="shared" si="82"/>
        <v>78.731497261631617</v>
      </c>
      <c r="P189" s="7">
        <f t="shared" si="82"/>
        <v>82.12977536300339</v>
      </c>
      <c r="Q189" s="7">
        <f t="shared" si="82"/>
        <v>85.387938819856458</v>
      </c>
      <c r="R189" s="7">
        <f t="shared" si="82"/>
        <v>88.510254790461886</v>
      </c>
      <c r="S189" s="7">
        <f t="shared" si="82"/>
        <v>91.500875349953034</v>
      </c>
      <c r="T189" s="7">
        <f t="shared" si="82"/>
        <v>94.36384039574169</v>
      </c>
      <c r="U189" s="7">
        <f t="shared" si="82"/>
        <v>97.103080482570107</v>
      </c>
      <c r="V189" s="7">
        <f t="shared" si="82"/>
        <v>99.722419588854109</v>
      </c>
    </row>
    <row r="190" spans="1:22">
      <c r="A190" s="1"/>
      <c r="B190" s="16" t="s">
        <v>9</v>
      </c>
      <c r="C190" s="50"/>
      <c r="D190" s="50"/>
      <c r="E190" s="50"/>
      <c r="F190" s="50"/>
      <c r="G190" s="50"/>
      <c r="H190" s="50"/>
      <c r="I190" s="50"/>
      <c r="J190" s="50"/>
      <c r="K190" s="50"/>
      <c r="L190" s="50"/>
      <c r="M190" s="50"/>
      <c r="N190" s="50"/>
      <c r="O190" s="50"/>
      <c r="P190" s="50"/>
      <c r="Q190" s="50"/>
      <c r="R190" s="50"/>
      <c r="S190" s="50"/>
      <c r="T190" s="50"/>
      <c r="U190" s="50"/>
      <c r="V190" s="50"/>
    </row>
    <row r="191" spans="1:22">
      <c r="A191" s="1"/>
      <c r="B191" s="113" t="s">
        <v>105</v>
      </c>
      <c r="C191" s="2" t="s">
        <v>236</v>
      </c>
      <c r="E191" s="7">
        <f t="shared" ref="E191:V191" si="83">E26</f>
        <v>0.2</v>
      </c>
      <c r="F191" s="7">
        <f t="shared" si="83"/>
        <v>0.19138755980861247</v>
      </c>
      <c r="G191" s="7">
        <f t="shared" si="83"/>
        <v>0.18314599024747605</v>
      </c>
      <c r="H191" s="7">
        <f t="shared" si="83"/>
        <v>0.17525932081098189</v>
      </c>
      <c r="I191" s="7">
        <f t="shared" si="83"/>
        <v>0.16771226871864298</v>
      </c>
      <c r="J191" s="7">
        <f t="shared" si="83"/>
        <v>0.16049020930013683</v>
      </c>
      <c r="K191" s="7">
        <f t="shared" si="83"/>
        <v>0.15357914765563332</v>
      </c>
      <c r="L191" s="7">
        <f t="shared" si="83"/>
        <v>0.14696569153649122</v>
      </c>
      <c r="M191" s="7">
        <f t="shared" si="83"/>
        <v>0.14063702539377151</v>
      </c>
      <c r="N191" s="7">
        <f t="shared" si="83"/>
        <v>0.13458088554427897</v>
      </c>
      <c r="O191" s="7">
        <f t="shared" si="83"/>
        <v>0.12878553640600859</v>
      </c>
      <c r="P191" s="7">
        <f t="shared" si="83"/>
        <v>0.12323974775694603</v>
      </c>
      <c r="Q191" s="7">
        <f t="shared" si="83"/>
        <v>0.1179327729731541</v>
      </c>
      <c r="R191" s="7">
        <f t="shared" si="83"/>
        <v>0.11285432820397523</v>
      </c>
      <c r="S191" s="7">
        <f t="shared" si="83"/>
        <v>0.10799457244399545</v>
      </c>
      <c r="T191" s="7">
        <f t="shared" si="83"/>
        <v>0.10334408846315354</v>
      </c>
      <c r="U191" s="7">
        <f t="shared" si="83"/>
        <v>9.889386455804168E-2</v>
      </c>
      <c r="V191" s="7">
        <f t="shared" si="83"/>
        <v>9.4635277089035102E-2</v>
      </c>
    </row>
    <row r="192" spans="1:22">
      <c r="A192" s="1"/>
      <c r="B192" s="113" t="s">
        <v>123</v>
      </c>
      <c r="C192" s="2" t="s">
        <v>236</v>
      </c>
      <c r="E192" s="7">
        <f>SUM(E193:E194)</f>
        <v>-0.03</v>
      </c>
      <c r="F192" s="7">
        <f t="shared" ref="F192:V192" si="84">SUM(F193:F194)</f>
        <v>-0.03</v>
      </c>
      <c r="G192" s="7">
        <f t="shared" si="84"/>
        <v>-0.03</v>
      </c>
      <c r="H192" s="7">
        <f t="shared" si="84"/>
        <v>-0.03</v>
      </c>
      <c r="I192" s="7">
        <f t="shared" si="84"/>
        <v>-0.03</v>
      </c>
      <c r="J192" s="7">
        <f t="shared" si="84"/>
        <v>-0.03</v>
      </c>
      <c r="K192" s="7">
        <f t="shared" si="84"/>
        <v>-0.03</v>
      </c>
      <c r="L192" s="7">
        <f t="shared" si="84"/>
        <v>-0.03</v>
      </c>
      <c r="M192" s="7">
        <f t="shared" si="84"/>
        <v>-0.03</v>
      </c>
      <c r="N192" s="7">
        <f t="shared" si="84"/>
        <v>-0.03</v>
      </c>
      <c r="O192" s="7">
        <f t="shared" si="84"/>
        <v>-0.03</v>
      </c>
      <c r="P192" s="7">
        <f t="shared" si="84"/>
        <v>-0.03</v>
      </c>
      <c r="Q192" s="7">
        <f t="shared" si="84"/>
        <v>-0.03</v>
      </c>
      <c r="R192" s="7">
        <f t="shared" si="84"/>
        <v>-0.03</v>
      </c>
      <c r="S192" s="7">
        <f t="shared" si="84"/>
        <v>-0.03</v>
      </c>
      <c r="T192" s="7">
        <f t="shared" si="84"/>
        <v>-0.03</v>
      </c>
      <c r="U192" s="7">
        <f t="shared" si="84"/>
        <v>-0.03</v>
      </c>
      <c r="V192" s="7">
        <f t="shared" si="84"/>
        <v>-0.03</v>
      </c>
    </row>
    <row r="193" spans="1:22">
      <c r="A193" s="1"/>
      <c r="B193" s="114" t="s">
        <v>996</v>
      </c>
      <c r="C193" s="2" t="s">
        <v>236</v>
      </c>
      <c r="E193" s="7"/>
      <c r="F193" s="7"/>
      <c r="G193" s="7"/>
      <c r="H193" s="7"/>
      <c r="I193" s="7"/>
      <c r="J193" s="7"/>
      <c r="K193" s="7"/>
      <c r="L193" s="7"/>
      <c r="M193" s="7"/>
      <c r="N193" s="7"/>
      <c r="O193" s="7"/>
      <c r="P193" s="7"/>
      <c r="Q193" s="7"/>
      <c r="R193" s="7"/>
      <c r="S193" s="7"/>
      <c r="T193" s="7"/>
      <c r="U193" s="7"/>
      <c r="V193" s="7"/>
    </row>
    <row r="194" spans="1:22" s="355" customFormat="1">
      <c r="A194" s="1"/>
      <c r="B194" s="114" t="s">
        <v>1016</v>
      </c>
      <c r="C194" s="355" t="s">
        <v>236</v>
      </c>
      <c r="E194" s="7">
        <f t="shared" ref="E194:V194" si="85">MAX(0.01-E191,-BL_Renewable_Subsidy*IF(E1&gt;=CT_Intro,Renewable_Subsidy_Increase+1,1))</f>
        <v>-0.03</v>
      </c>
      <c r="F194" s="7">
        <f t="shared" si="85"/>
        <v>-0.03</v>
      </c>
      <c r="G194" s="7">
        <f t="shared" si="85"/>
        <v>-0.03</v>
      </c>
      <c r="H194" s="7">
        <f t="shared" si="85"/>
        <v>-0.03</v>
      </c>
      <c r="I194" s="7">
        <f t="shared" si="85"/>
        <v>-0.03</v>
      </c>
      <c r="J194" s="7">
        <f t="shared" si="85"/>
        <v>-0.03</v>
      </c>
      <c r="K194" s="7">
        <f t="shared" si="85"/>
        <v>-0.03</v>
      </c>
      <c r="L194" s="7">
        <f t="shared" si="85"/>
        <v>-0.03</v>
      </c>
      <c r="M194" s="7">
        <f t="shared" si="85"/>
        <v>-0.03</v>
      </c>
      <c r="N194" s="7">
        <f t="shared" si="85"/>
        <v>-0.03</v>
      </c>
      <c r="O194" s="7">
        <f t="shared" si="85"/>
        <v>-0.03</v>
      </c>
      <c r="P194" s="7">
        <f t="shared" si="85"/>
        <v>-0.03</v>
      </c>
      <c r="Q194" s="7">
        <f t="shared" si="85"/>
        <v>-0.03</v>
      </c>
      <c r="R194" s="7">
        <f t="shared" si="85"/>
        <v>-0.03</v>
      </c>
      <c r="S194" s="7">
        <f t="shared" si="85"/>
        <v>-0.03</v>
      </c>
      <c r="T194" s="7">
        <f t="shared" si="85"/>
        <v>-0.03</v>
      </c>
      <c r="U194" s="7">
        <f t="shared" si="85"/>
        <v>-0.03</v>
      </c>
      <c r="V194" s="7">
        <f t="shared" si="85"/>
        <v>-0.03</v>
      </c>
    </row>
    <row r="195" spans="1:22">
      <c r="A195" s="1"/>
      <c r="B195" s="113" t="s">
        <v>135</v>
      </c>
      <c r="C195" s="2" t="s">
        <v>236</v>
      </c>
      <c r="E195" s="7">
        <f t="shared" ref="E195:V195" si="86">E191+E192</f>
        <v>0.17</v>
      </c>
      <c r="F195" s="7">
        <f t="shared" si="86"/>
        <v>0.16138755980861247</v>
      </c>
      <c r="G195" s="7">
        <f t="shared" si="86"/>
        <v>0.15314599024747605</v>
      </c>
      <c r="H195" s="7">
        <f t="shared" si="86"/>
        <v>0.14525932081098189</v>
      </c>
      <c r="I195" s="7">
        <f t="shared" si="86"/>
        <v>0.13771226871864298</v>
      </c>
      <c r="J195" s="7">
        <f t="shared" si="86"/>
        <v>0.13049020930013683</v>
      </c>
      <c r="K195" s="7">
        <f t="shared" si="86"/>
        <v>0.12357914765563333</v>
      </c>
      <c r="L195" s="7">
        <f t="shared" si="86"/>
        <v>0.11696569153649122</v>
      </c>
      <c r="M195" s="7">
        <f t="shared" si="86"/>
        <v>0.11063702539377152</v>
      </c>
      <c r="N195" s="7">
        <f t="shared" si="86"/>
        <v>0.10458088554427897</v>
      </c>
      <c r="O195" s="7">
        <f t="shared" si="86"/>
        <v>9.8785536406008595E-2</v>
      </c>
      <c r="P195" s="7">
        <f t="shared" si="86"/>
        <v>9.3239747756946031E-2</v>
      </c>
      <c r="Q195" s="7">
        <f t="shared" si="86"/>
        <v>8.7932772973154105E-2</v>
      </c>
      <c r="R195" s="7">
        <f t="shared" si="86"/>
        <v>8.285432820397523E-2</v>
      </c>
      <c r="S195" s="7">
        <f t="shared" si="86"/>
        <v>7.799457244399545E-2</v>
      </c>
      <c r="T195" s="7">
        <f t="shared" si="86"/>
        <v>7.3344088463153545E-2</v>
      </c>
      <c r="U195" s="7">
        <f t="shared" si="86"/>
        <v>6.8893864558041681E-2</v>
      </c>
      <c r="V195" s="7">
        <f t="shared" si="86"/>
        <v>6.4635277089035104E-2</v>
      </c>
    </row>
    <row r="196" spans="1:22">
      <c r="A196" s="1"/>
      <c r="B196" s="16" t="s">
        <v>268</v>
      </c>
      <c r="C196" s="50"/>
      <c r="D196" s="50"/>
      <c r="E196" s="50"/>
      <c r="F196" s="50"/>
      <c r="G196" s="50"/>
      <c r="H196" s="50"/>
      <c r="I196" s="50"/>
      <c r="J196" s="50"/>
      <c r="K196" s="50"/>
      <c r="L196" s="50"/>
      <c r="M196" s="50"/>
      <c r="N196" s="50"/>
      <c r="O196" s="50"/>
      <c r="P196" s="50"/>
      <c r="Q196" s="50"/>
      <c r="R196" s="50"/>
      <c r="S196" s="50"/>
      <c r="T196" s="50"/>
      <c r="U196" s="50"/>
      <c r="V196" s="50"/>
    </row>
    <row r="197" spans="1:22">
      <c r="A197" s="1"/>
      <c r="B197" s="113" t="s">
        <v>105</v>
      </c>
      <c r="C197" s="2" t="s">
        <v>226</v>
      </c>
      <c r="E197" s="7">
        <f t="shared" ref="E197:V197" si="87">E157*E4</f>
        <v>4.5190086126846518</v>
      </c>
      <c r="F197" s="7">
        <f t="shared" si="87"/>
        <v>4.2287444606467739</v>
      </c>
      <c r="G197" s="7">
        <f t="shared" si="87"/>
        <v>2.9937033807480127</v>
      </c>
      <c r="H197" s="7">
        <f t="shared" si="87"/>
        <v>3.1331057324027527</v>
      </c>
      <c r="I197" s="7">
        <f t="shared" si="87"/>
        <v>3.3527402384585594</v>
      </c>
      <c r="J197" s="7">
        <f t="shared" si="87"/>
        <v>3.5100907185536308</v>
      </c>
      <c r="K197" s="7">
        <f t="shared" si="87"/>
        <v>3.6539792895103012</v>
      </c>
      <c r="L197" s="7">
        <f t="shared" si="87"/>
        <v>3.7980082491428604</v>
      </c>
      <c r="M197" s="7">
        <f t="shared" si="87"/>
        <v>3.8198117612185398</v>
      </c>
      <c r="N197" s="7">
        <f t="shared" si="87"/>
        <v>3.865745833007765</v>
      </c>
      <c r="O197" s="7">
        <f t="shared" si="87"/>
        <v>3.9088123671744905</v>
      </c>
      <c r="P197" s="7">
        <f t="shared" si="87"/>
        <v>3.949108283770006</v>
      </c>
      <c r="Q197" s="7">
        <f t="shared" si="87"/>
        <v>3.9867277610799854</v>
      </c>
      <c r="R197" s="7">
        <f t="shared" si="87"/>
        <v>4.0217623067693902</v>
      </c>
      <c r="S197" s="7">
        <f t="shared" si="87"/>
        <v>4.0543008272733809</v>
      </c>
      <c r="T197" s="7">
        <f t="shared" si="87"/>
        <v>4.0844296954760484</v>
      </c>
      <c r="U197" s="7">
        <f t="shared" si="87"/>
        <v>4.1122328167177713</v>
      </c>
      <c r="V197" s="7">
        <f t="shared" si="87"/>
        <v>4.1377916931710965</v>
      </c>
    </row>
    <row r="198" spans="1:22">
      <c r="A198" s="1"/>
      <c r="B198" s="113" t="s">
        <v>123</v>
      </c>
      <c r="C198" s="2" t="s">
        <v>226</v>
      </c>
      <c r="E198" s="7">
        <f>E199</f>
        <v>0</v>
      </c>
      <c r="F198" s="7">
        <f t="shared" ref="F198:V198" si="88">F199</f>
        <v>0</v>
      </c>
      <c r="G198" s="7">
        <f t="shared" si="88"/>
        <v>0</v>
      </c>
      <c r="H198" s="7">
        <f t="shared" si="88"/>
        <v>0</v>
      </c>
      <c r="I198" s="7">
        <f t="shared" si="88"/>
        <v>0</v>
      </c>
      <c r="J198" s="7">
        <f t="shared" si="88"/>
        <v>0</v>
      </c>
      <c r="K198" s="7">
        <f t="shared" si="88"/>
        <v>0</v>
      </c>
      <c r="L198" s="7">
        <f t="shared" si="88"/>
        <v>0</v>
      </c>
      <c r="M198" s="7">
        <f t="shared" si="88"/>
        <v>0</v>
      </c>
      <c r="N198" s="7">
        <f t="shared" si="88"/>
        <v>0</v>
      </c>
      <c r="O198" s="7">
        <f t="shared" si="88"/>
        <v>0</v>
      </c>
      <c r="P198" s="7">
        <f t="shared" si="88"/>
        <v>0</v>
      </c>
      <c r="Q198" s="7">
        <f t="shared" si="88"/>
        <v>0</v>
      </c>
      <c r="R198" s="7">
        <f t="shared" si="88"/>
        <v>0</v>
      </c>
      <c r="S198" s="7">
        <f t="shared" si="88"/>
        <v>0</v>
      </c>
      <c r="T198" s="7">
        <f t="shared" si="88"/>
        <v>0</v>
      </c>
      <c r="U198" s="7">
        <f t="shared" si="88"/>
        <v>0</v>
      </c>
      <c r="V198" s="7">
        <f t="shared" si="88"/>
        <v>0</v>
      </c>
    </row>
    <row r="199" spans="1:22">
      <c r="A199" s="1"/>
      <c r="B199" s="114" t="s">
        <v>997</v>
      </c>
      <c r="C199" s="2" t="s">
        <v>226</v>
      </c>
      <c r="E199" s="7">
        <f t="shared" ref="E199:V199" si="89">IF(AND(E$1&gt;=CT_Intro,Sce_Eff_Tax="Yes",$F$347=1),E$57*$L$111+E59*E$128,0)</f>
        <v>0</v>
      </c>
      <c r="F199" s="7">
        <f t="shared" si="89"/>
        <v>0</v>
      </c>
      <c r="G199" s="7">
        <f t="shared" si="89"/>
        <v>0</v>
      </c>
      <c r="H199" s="7">
        <f t="shared" si="89"/>
        <v>0</v>
      </c>
      <c r="I199" s="7">
        <f t="shared" si="89"/>
        <v>0</v>
      </c>
      <c r="J199" s="7">
        <f t="shared" si="89"/>
        <v>0</v>
      </c>
      <c r="K199" s="7">
        <f t="shared" si="89"/>
        <v>0</v>
      </c>
      <c r="L199" s="7">
        <f t="shared" si="89"/>
        <v>0</v>
      </c>
      <c r="M199" s="7">
        <f t="shared" si="89"/>
        <v>0</v>
      </c>
      <c r="N199" s="7">
        <f t="shared" si="89"/>
        <v>0</v>
      </c>
      <c r="O199" s="7">
        <f t="shared" si="89"/>
        <v>0</v>
      </c>
      <c r="P199" s="7">
        <f t="shared" si="89"/>
        <v>0</v>
      </c>
      <c r="Q199" s="7">
        <f t="shared" si="89"/>
        <v>0</v>
      </c>
      <c r="R199" s="7">
        <f t="shared" si="89"/>
        <v>0</v>
      </c>
      <c r="S199" s="7">
        <f t="shared" si="89"/>
        <v>0</v>
      </c>
      <c r="T199" s="7">
        <f t="shared" si="89"/>
        <v>0</v>
      </c>
      <c r="U199" s="7">
        <f t="shared" si="89"/>
        <v>0</v>
      </c>
      <c r="V199" s="7">
        <f t="shared" si="89"/>
        <v>0</v>
      </c>
    </row>
    <row r="200" spans="1:22">
      <c r="A200" s="1"/>
      <c r="B200" s="113" t="s">
        <v>135</v>
      </c>
      <c r="C200" s="2" t="s">
        <v>226</v>
      </c>
      <c r="E200" s="7">
        <f>E197+E198</f>
        <v>4.5190086126846518</v>
      </c>
      <c r="F200" s="7">
        <f t="shared" ref="F200:V200" si="90">F197+F198</f>
        <v>4.2287444606467739</v>
      </c>
      <c r="G200" s="7">
        <f t="shared" si="90"/>
        <v>2.9937033807480127</v>
      </c>
      <c r="H200" s="7">
        <f t="shared" si="90"/>
        <v>3.1331057324027527</v>
      </c>
      <c r="I200" s="7">
        <f t="shared" si="90"/>
        <v>3.3527402384585594</v>
      </c>
      <c r="J200" s="7">
        <f t="shared" si="90"/>
        <v>3.5100907185536308</v>
      </c>
      <c r="K200" s="7">
        <f t="shared" si="90"/>
        <v>3.6539792895103012</v>
      </c>
      <c r="L200" s="7">
        <f t="shared" si="90"/>
        <v>3.7980082491428604</v>
      </c>
      <c r="M200" s="7">
        <f t="shared" si="90"/>
        <v>3.8198117612185398</v>
      </c>
      <c r="N200" s="7">
        <f t="shared" si="90"/>
        <v>3.865745833007765</v>
      </c>
      <c r="O200" s="7">
        <f t="shared" si="90"/>
        <v>3.9088123671744905</v>
      </c>
      <c r="P200" s="7">
        <f t="shared" si="90"/>
        <v>3.949108283770006</v>
      </c>
      <c r="Q200" s="7">
        <f t="shared" si="90"/>
        <v>3.9867277610799854</v>
      </c>
      <c r="R200" s="7">
        <f t="shared" si="90"/>
        <v>4.0217623067693902</v>
      </c>
      <c r="S200" s="7">
        <f t="shared" si="90"/>
        <v>4.0543008272733809</v>
      </c>
      <c r="T200" s="7">
        <f t="shared" si="90"/>
        <v>4.0844296954760484</v>
      </c>
      <c r="U200" s="7">
        <f t="shared" si="90"/>
        <v>4.1122328167177713</v>
      </c>
      <c r="V200" s="7">
        <f t="shared" si="90"/>
        <v>4.1377916931710965</v>
      </c>
    </row>
    <row r="201" spans="1:22">
      <c r="A201" s="1"/>
      <c r="B201" s="2"/>
    </row>
    <row r="202" spans="1:22" s="394" customFormat="1" ht="18.75">
      <c r="A202" s="391"/>
      <c r="B202" s="391" t="s">
        <v>210</v>
      </c>
      <c r="C202" s="393"/>
      <c r="D202" s="393"/>
      <c r="E202" s="391"/>
      <c r="F202" s="391"/>
      <c r="G202" s="391"/>
      <c r="H202" s="391"/>
      <c r="I202" s="391"/>
      <c r="J202" s="391"/>
      <c r="K202" s="391"/>
      <c r="L202" s="391"/>
      <c r="M202" s="391"/>
      <c r="N202" s="391"/>
      <c r="O202" s="391"/>
      <c r="P202" s="391"/>
      <c r="Q202" s="391"/>
      <c r="R202" s="391"/>
      <c r="S202" s="391"/>
      <c r="T202" s="391"/>
      <c r="U202" s="391"/>
      <c r="V202" s="391"/>
    </row>
    <row r="203" spans="1:22">
      <c r="B203" s="16" t="s">
        <v>0</v>
      </c>
      <c r="C203" s="50"/>
      <c r="D203" s="50"/>
      <c r="E203" s="50"/>
      <c r="F203" s="50"/>
      <c r="G203" s="50"/>
      <c r="H203" s="50"/>
      <c r="I203" s="50"/>
      <c r="J203" s="50"/>
      <c r="K203" s="50"/>
      <c r="L203" s="50"/>
      <c r="M203" s="50"/>
      <c r="N203" s="50"/>
      <c r="O203" s="50"/>
      <c r="P203" s="50"/>
      <c r="Q203" s="50"/>
      <c r="R203" s="50"/>
      <c r="S203" s="50"/>
      <c r="T203" s="50"/>
      <c r="U203" s="50"/>
      <c r="V203" s="50"/>
    </row>
    <row r="204" spans="1:22">
      <c r="B204" s="113" t="s">
        <v>4</v>
      </c>
      <c r="C204" s="2" t="s">
        <v>99</v>
      </c>
      <c r="E204" s="388">
        <f>C354</f>
        <v>386971.27600000001</v>
      </c>
      <c r="F204" s="117">
        <f t="shared" ref="F204:V204" si="91">E204/(1+F9)*(IF(Sce_High_Eff_Elect_Agg="Yes",F136/E136,IF(Sce_High_Eff_Elect_Mod="Yes",F137/E137,F155/E155)))^F8*(1+F118/100)^F6*(1/(1+F9)*(IF(Sce_High_Eff_Elect_Agg="Yes",F136/E136,IF(Sce_High_Eff_Elect_Mod="Yes",F137/E137,F155/E155)))^F8*(F155/E155))^F7</f>
        <v>402382.73169853532</v>
      </c>
      <c r="G204" s="117">
        <f t="shared" si="91"/>
        <v>433159.93480406591</v>
      </c>
      <c r="H204" s="117">
        <f t="shared" si="91"/>
        <v>442416.74707425263</v>
      </c>
      <c r="I204" s="117">
        <f t="shared" si="91"/>
        <v>449727.10070978076</v>
      </c>
      <c r="J204" s="117">
        <f t="shared" si="91"/>
        <v>457957.9629927614</v>
      </c>
      <c r="K204" s="117">
        <f t="shared" si="91"/>
        <v>466684.86054670758</v>
      </c>
      <c r="L204" s="117">
        <f t="shared" si="91"/>
        <v>475686.4950207707</v>
      </c>
      <c r="M204" s="117">
        <f t="shared" si="91"/>
        <v>486725.37139965931</v>
      </c>
      <c r="N204" s="117">
        <f t="shared" si="91"/>
        <v>497639.5096612373</v>
      </c>
      <c r="O204" s="117">
        <f t="shared" si="91"/>
        <v>508561.36779427808</v>
      </c>
      <c r="P204" s="117">
        <f t="shared" si="91"/>
        <v>519476.78883948596</v>
      </c>
      <c r="Q204" s="117">
        <f t="shared" si="91"/>
        <v>530371.43369950226</v>
      </c>
      <c r="R204" s="117">
        <f t="shared" si="91"/>
        <v>541230.81167922984</v>
      </c>
      <c r="S204" s="117">
        <f t="shared" si="91"/>
        <v>552040.31589934789</v>
      </c>
      <c r="T204" s="117">
        <f t="shared" si="91"/>
        <v>562785.26388945722</v>
      </c>
      <c r="U204" s="117">
        <f t="shared" si="91"/>
        <v>573450.9438327353</v>
      </c>
      <c r="V204" s="117">
        <f t="shared" si="91"/>
        <v>584022.66714071529</v>
      </c>
    </row>
    <row r="205" spans="1:22">
      <c r="B205" s="113" t="s">
        <v>8</v>
      </c>
      <c r="C205" s="2" t="s">
        <v>99</v>
      </c>
      <c r="E205" s="388">
        <f>E207+E211+E215+E219+E227+E223+E231+E232</f>
        <v>386887.13333619945</v>
      </c>
      <c r="F205" s="117">
        <f>F204</f>
        <v>402382.73169853532</v>
      </c>
      <c r="G205" s="117">
        <f t="shared" ref="G205:V205" si="92">G204</f>
        <v>433159.93480406591</v>
      </c>
      <c r="H205" s="117">
        <f t="shared" si="92"/>
        <v>442416.74707425263</v>
      </c>
      <c r="I205" s="117">
        <f t="shared" si="92"/>
        <v>449727.10070978076</v>
      </c>
      <c r="J205" s="117">
        <f t="shared" si="92"/>
        <v>457957.9629927614</v>
      </c>
      <c r="K205" s="117">
        <f t="shared" si="92"/>
        <v>466684.86054670758</v>
      </c>
      <c r="L205" s="117">
        <f t="shared" si="92"/>
        <v>475686.4950207707</v>
      </c>
      <c r="M205" s="117">
        <f t="shared" si="92"/>
        <v>486725.37139965931</v>
      </c>
      <c r="N205" s="117">
        <f t="shared" si="92"/>
        <v>497639.5096612373</v>
      </c>
      <c r="O205" s="117">
        <f t="shared" si="92"/>
        <v>508561.36779427808</v>
      </c>
      <c r="P205" s="117">
        <f t="shared" si="92"/>
        <v>519476.78883948596</v>
      </c>
      <c r="Q205" s="117">
        <f t="shared" si="92"/>
        <v>530371.43369950226</v>
      </c>
      <c r="R205" s="117">
        <f t="shared" si="92"/>
        <v>541230.81167922984</v>
      </c>
      <c r="S205" s="117">
        <f t="shared" si="92"/>
        <v>552040.31589934789</v>
      </c>
      <c r="T205" s="117">
        <f t="shared" si="92"/>
        <v>562785.26388945722</v>
      </c>
      <c r="U205" s="117">
        <f t="shared" si="92"/>
        <v>573450.9438327353</v>
      </c>
      <c r="V205" s="117">
        <f t="shared" si="92"/>
        <v>584022.66714071529</v>
      </c>
    </row>
    <row r="206" spans="1:22">
      <c r="B206" s="123" t="s">
        <v>121</v>
      </c>
      <c r="C206" s="2" t="s">
        <v>99</v>
      </c>
      <c r="E206" s="388">
        <f>E207+E211+E215+E219+E227+E223</f>
        <v>467459.24333619943</v>
      </c>
      <c r="F206" s="117">
        <f>F205*E206/E205</f>
        <v>486181.91478571657</v>
      </c>
      <c r="G206" s="117">
        <f t="shared" ref="G206:V206" si="93">G205*F206/F205</f>
        <v>523368.69831003109</v>
      </c>
      <c r="H206" s="117">
        <f t="shared" si="93"/>
        <v>534553.310272214</v>
      </c>
      <c r="I206" s="117">
        <f t="shared" si="93"/>
        <v>543386.09917763993</v>
      </c>
      <c r="J206" s="117">
        <f t="shared" si="93"/>
        <v>553331.09947172599</v>
      </c>
      <c r="K206" s="117">
        <f t="shared" si="93"/>
        <v>563875.43805456336</v>
      </c>
      <c r="L206" s="117">
        <f t="shared" si="93"/>
        <v>574751.72955526307</v>
      </c>
      <c r="M206" s="117">
        <f t="shared" si="93"/>
        <v>588089.53367105138</v>
      </c>
      <c r="N206" s="117">
        <f t="shared" si="93"/>
        <v>601276.62203304772</v>
      </c>
      <c r="O206" s="117">
        <f t="shared" si="93"/>
        <v>614473.03798689635</v>
      </c>
      <c r="P206" s="117">
        <f t="shared" si="93"/>
        <v>627661.67628171109</v>
      </c>
      <c r="Q206" s="117">
        <f t="shared" si="93"/>
        <v>640825.21159694286</v>
      </c>
      <c r="R206" s="117">
        <f t="shared" si="93"/>
        <v>653946.13544295239</v>
      </c>
      <c r="S206" s="117">
        <f t="shared" si="93"/>
        <v>667006.79894965235</v>
      </c>
      <c r="T206" s="117">
        <f t="shared" si="93"/>
        <v>679989.46191347484</v>
      </c>
      <c r="U206" s="117">
        <f t="shared" si="93"/>
        <v>692876.34867281886</v>
      </c>
      <c r="V206" s="117">
        <f t="shared" si="93"/>
        <v>705649.71163191623</v>
      </c>
    </row>
    <row r="207" spans="1:22">
      <c r="B207" s="114" t="s">
        <v>471</v>
      </c>
      <c r="C207" s="2" t="s">
        <v>99</v>
      </c>
      <c r="E207" s="388">
        <f>SUM($D$394:$D$411)/E99</f>
        <v>353467.41186586412</v>
      </c>
      <c r="F207" s="118">
        <f>F208*F206</f>
        <v>376249.88696623547</v>
      </c>
      <c r="G207" s="118">
        <f t="shared" ref="G207:V207" si="94">G208*G206</f>
        <v>450431.80915142078</v>
      </c>
      <c r="H207" s="118">
        <f t="shared" si="94"/>
        <v>453967.55148444121</v>
      </c>
      <c r="I207" s="118">
        <f t="shared" si="94"/>
        <v>452733.22638541734</v>
      </c>
      <c r="J207" s="118">
        <f t="shared" si="94"/>
        <v>455058.30930028012</v>
      </c>
      <c r="K207" s="118">
        <f t="shared" si="94"/>
        <v>458353.32106977096</v>
      </c>
      <c r="L207" s="118">
        <f t="shared" si="94"/>
        <v>461830.02901284711</v>
      </c>
      <c r="M207" s="118">
        <f t="shared" si="94"/>
        <v>472194.46401084232</v>
      </c>
      <c r="N207" s="118">
        <f t="shared" si="94"/>
        <v>481439.0853400341</v>
      </c>
      <c r="O207" s="118">
        <f t="shared" si="94"/>
        <v>490721.28068229591</v>
      </c>
      <c r="P207" s="118">
        <f t="shared" si="94"/>
        <v>500025.41655601904</v>
      </c>
      <c r="Q207" s="118">
        <f t="shared" si="94"/>
        <v>509335.34172156942</v>
      </c>
      <c r="R207" s="118">
        <f t="shared" si="94"/>
        <v>518634.35041985911</v>
      </c>
      <c r="S207" s="118">
        <f t="shared" si="94"/>
        <v>527905.14130425488</v>
      </c>
      <c r="T207" s="118">
        <f t="shared" si="94"/>
        <v>537129.77035632194</v>
      </c>
      <c r="U207" s="118">
        <f t="shared" si="94"/>
        <v>546289.59556873224</v>
      </c>
      <c r="V207" s="118">
        <f t="shared" si="94"/>
        <v>555365.21053565806</v>
      </c>
    </row>
    <row r="208" spans="1:22">
      <c r="B208" s="124" t="s">
        <v>122</v>
      </c>
      <c r="C208" s="119" t="s">
        <v>228</v>
      </c>
      <c r="D208" s="119"/>
      <c r="E208" s="389">
        <f>E207/E206</f>
        <v>0.75614594620743925</v>
      </c>
      <c r="F208" s="116">
        <f t="shared" ref="F208:V208" si="95">IF(E208=0,0,E208*(F210/E210)^F10+E208*SUM(F236:F240))</f>
        <v>0.77388704829151578</v>
      </c>
      <c r="G208" s="116">
        <f t="shared" si="95"/>
        <v>0.86063956557943733</v>
      </c>
      <c r="H208" s="116">
        <f t="shared" si="95"/>
        <v>0.84924654428435664</v>
      </c>
      <c r="I208" s="116">
        <f t="shared" si="95"/>
        <v>0.83317042351761195</v>
      </c>
      <c r="J208" s="116">
        <f t="shared" si="95"/>
        <v>0.82239785498182105</v>
      </c>
      <c r="K208" s="116">
        <f t="shared" si="95"/>
        <v>0.81286271778594199</v>
      </c>
      <c r="L208" s="116">
        <f t="shared" si="95"/>
        <v>0.80352960289516029</v>
      </c>
      <c r="M208" s="116">
        <f t="shared" si="95"/>
        <v>0.80292954894681889</v>
      </c>
      <c r="N208" s="116">
        <f t="shared" si="95"/>
        <v>0.80069483445437029</v>
      </c>
      <c r="O208" s="116">
        <f t="shared" si="95"/>
        <v>0.79860506539061615</v>
      </c>
      <c r="P208" s="116">
        <f t="shared" si="95"/>
        <v>0.79664799596844349</v>
      </c>
      <c r="Q208" s="116">
        <f t="shared" si="95"/>
        <v>0.79481164677073279</v>
      </c>
      <c r="R208" s="116">
        <f t="shared" si="95"/>
        <v>0.79308420420370029</v>
      </c>
      <c r="S208" s="116">
        <f t="shared" si="95"/>
        <v>0.79145391341670968</v>
      </c>
      <c r="T208" s="116">
        <f t="shared" si="95"/>
        <v>0.78990896247840525</v>
      </c>
      <c r="U208" s="116">
        <f t="shared" si="95"/>
        <v>0.78843735482547705</v>
      </c>
      <c r="V208" s="116">
        <f t="shared" si="95"/>
        <v>0.78702676608666966</v>
      </c>
    </row>
    <row r="209" spans="2:22">
      <c r="B209" s="124" t="s">
        <v>766</v>
      </c>
      <c r="C209" s="2" t="s">
        <v>99</v>
      </c>
      <c r="E209" s="388">
        <f>-SUM($I$394:$L$411)</f>
        <v>930333.34600000002</v>
      </c>
      <c r="F209" s="118">
        <f t="shared" ref="F209:V209" si="96">IF($E$347=0,0,F207/(E207/E209*(1+F16)))</f>
        <v>985370.42711193743</v>
      </c>
      <c r="G209" s="118">
        <f t="shared" si="96"/>
        <v>1173778.4631879001</v>
      </c>
      <c r="H209" s="118">
        <f t="shared" si="96"/>
        <v>1177106.7065632904</v>
      </c>
      <c r="I209" s="118">
        <f t="shared" si="96"/>
        <v>1168065.8570045403</v>
      </c>
      <c r="J209" s="118">
        <f t="shared" si="96"/>
        <v>1168223.5258773922</v>
      </c>
      <c r="K209" s="118">
        <f t="shared" si="96"/>
        <v>1170828.3227961045</v>
      </c>
      <c r="L209" s="118">
        <f t="shared" si="96"/>
        <v>1173840.1054378452</v>
      </c>
      <c r="M209" s="118">
        <f t="shared" si="96"/>
        <v>1194212.4783072327</v>
      </c>
      <c r="N209" s="118">
        <f t="shared" si="96"/>
        <v>1211535.0899847173</v>
      </c>
      <c r="O209" s="118">
        <f t="shared" si="96"/>
        <v>1228749.862470197</v>
      </c>
      <c r="P209" s="118">
        <f t="shared" si="96"/>
        <v>1245818.0209772841</v>
      </c>
      <c r="Q209" s="118">
        <f t="shared" si="96"/>
        <v>1262700.2855270635</v>
      </c>
      <c r="R209" s="118">
        <f t="shared" si="96"/>
        <v>1279356.8025062936</v>
      </c>
      <c r="S209" s="118">
        <f t="shared" si="96"/>
        <v>1295747.0679816292</v>
      </c>
      <c r="T209" s="118">
        <f t="shared" si="96"/>
        <v>1311829.8389204494</v>
      </c>
      <c r="U209" s="118">
        <f t="shared" si="96"/>
        <v>1327563.0273958088</v>
      </c>
      <c r="V209" s="118">
        <f t="shared" si="96"/>
        <v>1342903.5715030511</v>
      </c>
    </row>
    <row r="210" spans="2:22">
      <c r="B210" s="124" t="s">
        <v>307</v>
      </c>
      <c r="C210" s="119" t="s">
        <v>236</v>
      </c>
      <c r="D210" s="119"/>
      <c r="E210" s="390">
        <f>IF($E$347=0,1,E209*E162*E100/(E207*E99*10^6)+E22)</f>
        <v>7.2818838013315262E-2</v>
      </c>
      <c r="F210" s="7">
        <f t="shared" ref="F210:V210" si="97">IF($E$347=0,E210,F162/(E207*E99*10^6/(E209*E100))/(1+F16)+F22)</f>
        <v>6.9719906544447763E-2</v>
      </c>
      <c r="G210" s="7">
        <f t="shared" si="97"/>
        <v>5.7786842209223213E-2</v>
      </c>
      <c r="H210" s="7">
        <f t="shared" si="97"/>
        <v>5.8800604113680932E-2</v>
      </c>
      <c r="I210" s="7">
        <f t="shared" si="97"/>
        <v>6.0548053769668056E-2</v>
      </c>
      <c r="J210" s="7">
        <f t="shared" si="97"/>
        <v>6.170103752435134E-2</v>
      </c>
      <c r="K210" s="7">
        <f t="shared" si="97"/>
        <v>6.2717255443518499E-2</v>
      </c>
      <c r="L210" s="7">
        <f t="shared" si="97"/>
        <v>6.3723119106583473E-2</v>
      </c>
      <c r="M210" s="7">
        <f t="shared" si="97"/>
        <v>6.3604601990793069E-2</v>
      </c>
      <c r="N210" s="7">
        <f t="shared" si="97"/>
        <v>6.3704294127488431E-2</v>
      </c>
      <c r="O210" s="7">
        <f t="shared" si="97"/>
        <v>6.3775571180418864E-2</v>
      </c>
      <c r="P210" s="7">
        <f t="shared" si="97"/>
        <v>6.381971133809923E-2</v>
      </c>
      <c r="Q210" s="7">
        <f t="shared" si="97"/>
        <v>6.3837947014604601E-2</v>
      </c>
      <c r="R210" s="7">
        <f t="shared" si="97"/>
        <v>6.3831466338150206E-2</v>
      </c>
      <c r="S210" s="7">
        <f t="shared" si="97"/>
        <v>6.3801414593843003E-2</v>
      </c>
      <c r="T210" s="7">
        <f t="shared" si="97"/>
        <v>6.3748895621966242E-2</v>
      </c>
      <c r="U210" s="7">
        <f t="shared" si="97"/>
        <v>6.3674973173118876E-2</v>
      </c>
      <c r="V210" s="7">
        <f t="shared" si="97"/>
        <v>6.3580672221493884E-2</v>
      </c>
    </row>
    <row r="211" spans="2:22">
      <c r="B211" s="114" t="s">
        <v>472</v>
      </c>
      <c r="C211" s="2" t="s">
        <v>99</v>
      </c>
      <c r="E211" s="388">
        <f>$D$393/F99</f>
        <v>7790.3697334479784</v>
      </c>
      <c r="F211" s="117">
        <f t="shared" ref="F211:V211" si="98">F212*F206</f>
        <v>7805.4758035990199</v>
      </c>
      <c r="G211" s="117">
        <f t="shared" si="98"/>
        <v>7384.1726154764438</v>
      </c>
      <c r="H211" s="117">
        <f t="shared" si="98"/>
        <v>8903.9848182970945</v>
      </c>
      <c r="I211" s="117">
        <f t="shared" si="98"/>
        <v>10083.665009505983</v>
      </c>
      <c r="J211" s="117">
        <f t="shared" si="98"/>
        <v>10968.95911042515</v>
      </c>
      <c r="K211" s="117">
        <f t="shared" si="98"/>
        <v>11824.451566148418</v>
      </c>
      <c r="L211" s="117">
        <f t="shared" si="98"/>
        <v>12698.800480803277</v>
      </c>
      <c r="M211" s="117">
        <f t="shared" si="98"/>
        <v>12940.775640253116</v>
      </c>
      <c r="N211" s="117">
        <f t="shared" si="98"/>
        <v>13247.448818771123</v>
      </c>
      <c r="O211" s="117">
        <f t="shared" si="98"/>
        <v>13550.828446169231</v>
      </c>
      <c r="P211" s="117">
        <f t="shared" si="98"/>
        <v>13850.457068024161</v>
      </c>
      <c r="Q211" s="117">
        <f t="shared" si="98"/>
        <v>14145.856296165251</v>
      </c>
      <c r="R211" s="117">
        <f t="shared" si="98"/>
        <v>14436.528814163619</v>
      </c>
      <c r="S211" s="117">
        <f t="shared" si="98"/>
        <v>14721.960211942334</v>
      </c>
      <c r="T211" s="117">
        <f t="shared" si="98"/>
        <v>15001.620632932698</v>
      </c>
      <c r="U211" s="117">
        <f t="shared" si="98"/>
        <v>15274.966203921223</v>
      </c>
      <c r="V211" s="117">
        <f t="shared" si="98"/>
        <v>15541.440200957639</v>
      </c>
    </row>
    <row r="212" spans="2:22">
      <c r="B212" s="124" t="s">
        <v>122</v>
      </c>
      <c r="C212" s="119" t="s">
        <v>228</v>
      </c>
      <c r="D212" s="119"/>
      <c r="E212" s="389">
        <f>E211/E$206</f>
        <v>1.6665345363264319E-2</v>
      </c>
      <c r="F212" s="116">
        <f t="shared" ref="F212:V212" si="99">IF(E212=0,0,E212*(F214/E214)^F11+E212*SUM(F235,F237:F240))</f>
        <v>1.6054640385048596E-2</v>
      </c>
      <c r="G212" s="116">
        <f t="shared" si="99"/>
        <v>1.4108930548044041E-2</v>
      </c>
      <c r="H212" s="116">
        <f t="shared" si="99"/>
        <v>1.6656869665184305E-2</v>
      </c>
      <c r="I212" s="116">
        <f t="shared" si="99"/>
        <v>1.8557090482746234E-2</v>
      </c>
      <c r="J212" s="116">
        <f t="shared" si="99"/>
        <v>1.9823500108519819E-2</v>
      </c>
      <c r="K212" s="116">
        <f t="shared" si="99"/>
        <v>2.0969970969021399E-2</v>
      </c>
      <c r="L212" s="116">
        <f t="shared" si="99"/>
        <v>2.2094410208438133E-2</v>
      </c>
      <c r="M212" s="116">
        <f t="shared" si="99"/>
        <v>2.2004771211404615E-2</v>
      </c>
      <c r="N212" s="116">
        <f t="shared" si="99"/>
        <v>2.2032203370852176E-2</v>
      </c>
      <c r="O212" s="116">
        <f t="shared" si="99"/>
        <v>2.2052763275934334E-2</v>
      </c>
      <c r="P212" s="116">
        <f t="shared" si="99"/>
        <v>2.2066756011096193E-2</v>
      </c>
      <c r="Q212" s="116">
        <f t="shared" si="99"/>
        <v>2.2074437834481628E-2</v>
      </c>
      <c r="R212" s="116">
        <f t="shared" si="99"/>
        <v>2.2076021298581407E-2</v>
      </c>
      <c r="S212" s="116">
        <f t="shared" si="99"/>
        <v>2.2071679381867278E-2</v>
      </c>
      <c r="T212" s="116">
        <f t="shared" si="99"/>
        <v>2.2061548705061516E-2</v>
      </c>
      <c r="U212" s="116">
        <f t="shared" si="99"/>
        <v>2.2045731872909074E-2</v>
      </c>
      <c r="V212" s="116">
        <f t="shared" si="99"/>
        <v>2.2024298947158679E-2</v>
      </c>
    </row>
    <row r="213" spans="2:22">
      <c r="B213" s="124" t="s">
        <v>767</v>
      </c>
      <c r="C213" s="2" t="s">
        <v>99</v>
      </c>
      <c r="E213" s="388">
        <f>-SUM($I$393:$L$393)</f>
        <v>20025.047999999999</v>
      </c>
      <c r="F213" s="117">
        <f t="shared" ref="F213:V213" si="100">IF($E$348=0,0,F211/(E211/E213*(1+F17)))</f>
        <v>19670.46859260607</v>
      </c>
      <c r="G213" s="117">
        <f t="shared" si="100"/>
        <v>18243.870998434948</v>
      </c>
      <c r="H213" s="117">
        <f t="shared" si="100"/>
        <v>21567.479374945946</v>
      </c>
      <c r="I213" s="117">
        <f t="shared" si="100"/>
        <v>23946.01324019039</v>
      </c>
      <c r="J213" s="117">
        <f t="shared" si="100"/>
        <v>25537.59849024436</v>
      </c>
      <c r="K213" s="117">
        <f t="shared" si="100"/>
        <v>26989.539336905262</v>
      </c>
      <c r="L213" s="117">
        <f t="shared" si="100"/>
        <v>28416.919255866898</v>
      </c>
      <c r="M213" s="117">
        <f t="shared" si="100"/>
        <v>28390.590754759225</v>
      </c>
      <c r="N213" s="117">
        <f t="shared" si="100"/>
        <v>28493.526321927871</v>
      </c>
      <c r="O213" s="117">
        <f t="shared" si="100"/>
        <v>28574.564845444183</v>
      </c>
      <c r="P213" s="117">
        <f t="shared" si="100"/>
        <v>28633.715918326347</v>
      </c>
      <c r="Q213" s="117">
        <f t="shared" si="100"/>
        <v>28670.98916412887</v>
      </c>
      <c r="R213" s="117">
        <f t="shared" si="100"/>
        <v>28686.399674478096</v>
      </c>
      <c r="S213" s="117">
        <f t="shared" si="100"/>
        <v>28679.972517531671</v>
      </c>
      <c r="T213" s="117">
        <f t="shared" si="100"/>
        <v>28651.746370526529</v>
      </c>
      <c r="U213" s="117">
        <f t="shared" si="100"/>
        <v>28601.776304110521</v>
      </c>
      <c r="V213" s="117">
        <f t="shared" si="100"/>
        <v>28530.135718516696</v>
      </c>
    </row>
    <row r="214" spans="2:22">
      <c r="B214" s="124" t="s">
        <v>307</v>
      </c>
      <c r="C214" s="119" t="s">
        <v>236</v>
      </c>
      <c r="D214" s="119"/>
      <c r="E214" s="390">
        <f>IF($E$348=0,1,E213*E169*E100/(E211*E99*10^6)+E23)</f>
        <v>0.18033147534552288</v>
      </c>
      <c r="F214" s="7">
        <f t="shared" ref="F214:V214" si="101">IF($E$348=0,E214,F169/(E211*E99*10^6/(E213*E100))/(1+F17)+F23)</f>
        <v>0.1669098758495581</v>
      </c>
      <c r="G214" s="7">
        <f t="shared" si="101"/>
        <v>0.10929015328307763</v>
      </c>
      <c r="H214" s="7">
        <f t="shared" si="101"/>
        <v>9.0795764984111682E-2</v>
      </c>
      <c r="I214" s="7">
        <f t="shared" si="101"/>
        <v>8.8254041562703084E-2</v>
      </c>
      <c r="J214" s="7">
        <f t="shared" si="101"/>
        <v>8.6309226140679957E-2</v>
      </c>
      <c r="K214" s="7">
        <f t="shared" si="101"/>
        <v>8.4301526120008602E-2</v>
      </c>
      <c r="L214" s="7">
        <f t="shared" si="101"/>
        <v>8.2366250444332156E-2</v>
      </c>
      <c r="M214" s="7">
        <f t="shared" si="101"/>
        <v>8.2048003135852449E-2</v>
      </c>
      <c r="N214" s="7">
        <f t="shared" si="101"/>
        <v>8.2146554771647617E-2</v>
      </c>
      <c r="O214" s="7">
        <f t="shared" si="101"/>
        <v>8.2122752677807193E-2</v>
      </c>
      <c r="P214" s="7">
        <f t="shared" si="101"/>
        <v>8.1985831015905716E-2</v>
      </c>
      <c r="Q214" s="7">
        <f t="shared" si="101"/>
        <v>8.1744491366263397E-2</v>
      </c>
      <c r="R214" s="7">
        <f t="shared" si="101"/>
        <v>8.1406930254167065E-2</v>
      </c>
      <c r="S214" s="7">
        <f t="shared" si="101"/>
        <v>8.098086533609658E-2</v>
      </c>
      <c r="T214" s="7">
        <f t="shared" si="101"/>
        <v>8.04735603087645E-2</v>
      </c>
      <c r="U214" s="7">
        <f t="shared" si="101"/>
        <v>7.9891848600907131E-2</v>
      </c>
      <c r="V214" s="7">
        <f t="shared" si="101"/>
        <v>7.9242155905027187E-2</v>
      </c>
    </row>
    <row r="215" spans="2:22">
      <c r="B215" s="114" t="s">
        <v>473</v>
      </c>
      <c r="C215" s="2" t="s">
        <v>99</v>
      </c>
      <c r="E215" s="388">
        <f>SUM($D$371:$D$392)/E99</f>
        <v>559.24333619948402</v>
      </c>
      <c r="F215" s="117">
        <f t="shared" ref="F215:V215" si="102">F216*F206</f>
        <v>561.27552003568564</v>
      </c>
      <c r="G215" s="117">
        <f t="shared" si="102"/>
        <v>577.70778936897227</v>
      </c>
      <c r="H215" s="117">
        <f t="shared" si="102"/>
        <v>627.00845042122239</v>
      </c>
      <c r="I215" s="117">
        <f t="shared" si="102"/>
        <v>665.72279372951323</v>
      </c>
      <c r="J215" s="117">
        <f t="shared" si="102"/>
        <v>697.4889353768458</v>
      </c>
      <c r="K215" s="117">
        <f t="shared" si="102"/>
        <v>725.22214115498161</v>
      </c>
      <c r="L215" s="117">
        <f t="shared" si="102"/>
        <v>753.12022799821011</v>
      </c>
      <c r="M215" s="117">
        <f t="shared" si="102"/>
        <v>751.66446646313261</v>
      </c>
      <c r="N215" s="117">
        <f t="shared" si="102"/>
        <v>753.82559603580671</v>
      </c>
      <c r="O215" s="117">
        <f t="shared" si="102"/>
        <v>756.10920975293982</v>
      </c>
      <c r="P215" s="117">
        <f t="shared" si="102"/>
        <v>758.42743494021261</v>
      </c>
      <c r="Q215" s="117">
        <f t="shared" si="102"/>
        <v>760.70589199491576</v>
      </c>
      <c r="R215" s="117">
        <f t="shared" si="102"/>
        <v>762.8808316328458</v>
      </c>
      <c r="S215" s="117">
        <f t="shared" si="102"/>
        <v>764.8970088733754</v>
      </c>
      <c r="T215" s="117">
        <f t="shared" si="102"/>
        <v>766.70608086394418</v>
      </c>
      <c r="U215" s="117">
        <f t="shared" si="102"/>
        <v>768.2653814490393</v>
      </c>
      <c r="V215" s="117">
        <f t="shared" si="102"/>
        <v>769.53696862058587</v>
      </c>
    </row>
    <row r="216" spans="2:22">
      <c r="B216" s="124" t="s">
        <v>122</v>
      </c>
      <c r="C216" s="119" t="s">
        <v>228</v>
      </c>
      <c r="D216" s="119"/>
      <c r="E216" s="389">
        <f>E215/E$206</f>
        <v>1.1963467279162837E-3</v>
      </c>
      <c r="F216" s="116">
        <f t="shared" ref="F216:V216" si="103">IF(E216=0,0,E216*(F218/E218)^F12+E216*SUM(F235:F236,F238:F240))</f>
        <v>1.1544557766676007E-3</v>
      </c>
      <c r="G216" s="116">
        <f t="shared" si="103"/>
        <v>1.103825641912486E-3</v>
      </c>
      <c r="H216" s="116">
        <f t="shared" si="103"/>
        <v>1.1729577543948364E-3</v>
      </c>
      <c r="I216" s="116">
        <f t="shared" si="103"/>
        <v>1.2251376962660943E-3</v>
      </c>
      <c r="J216" s="116">
        <f t="shared" si="103"/>
        <v>1.2605272612415054E-3</v>
      </c>
      <c r="K216" s="116">
        <f t="shared" si="103"/>
        <v>1.2861389097866781E-3</v>
      </c>
      <c r="L216" s="116">
        <f t="shared" si="103"/>
        <v>1.3103400812398891E-3</v>
      </c>
      <c r="M216" s="116">
        <f t="shared" si="103"/>
        <v>1.2781463083877582E-3</v>
      </c>
      <c r="N216" s="116">
        <f t="shared" si="103"/>
        <v>1.2537084736255961E-3</v>
      </c>
      <c r="O216" s="116">
        <f t="shared" si="103"/>
        <v>1.2305002221579392E-3</v>
      </c>
      <c r="P216" s="116">
        <f t="shared" si="103"/>
        <v>1.2083379686858727E-3</v>
      </c>
      <c r="Q216" s="116">
        <f t="shared" si="103"/>
        <v>1.1870723533164824E-3</v>
      </c>
      <c r="R216" s="116">
        <f t="shared" si="103"/>
        <v>1.1665805336032854E-3</v>
      </c>
      <c r="S216" s="116">
        <f t="shared" si="103"/>
        <v>1.146760437941371E-3</v>
      </c>
      <c r="T216" s="116">
        <f t="shared" si="103"/>
        <v>1.1275264159336393E-3</v>
      </c>
      <c r="U216" s="116">
        <f t="shared" si="103"/>
        <v>1.108805897214742E-3</v>
      </c>
      <c r="V216" s="116">
        <f t="shared" si="103"/>
        <v>1.090536786078919E-3</v>
      </c>
    </row>
    <row r="217" spans="2:22">
      <c r="B217" s="124" t="s">
        <v>771</v>
      </c>
      <c r="C217" s="2" t="s">
        <v>99</v>
      </c>
      <c r="E217" s="388">
        <f>-SUM($I$371:$L$392)</f>
        <v>1597.9199999999998</v>
      </c>
      <c r="F217" s="117">
        <f t="shared" ref="F217:V217" si="104">IF($E$349=0,0,F215/(E215/E217*(1+F18)))</f>
        <v>1595.7477981378729</v>
      </c>
      <c r="G217" s="117">
        <f t="shared" si="104"/>
        <v>1634.2944822663692</v>
      </c>
      <c r="H217" s="117">
        <f t="shared" si="104"/>
        <v>1764.9378765970987</v>
      </c>
      <c r="I217" s="117">
        <f t="shared" si="104"/>
        <v>1864.5901887879434</v>
      </c>
      <c r="J217" s="117">
        <f t="shared" si="104"/>
        <v>1943.8431946002911</v>
      </c>
      <c r="K217" s="117">
        <f t="shared" si="104"/>
        <v>2011.0779246934219</v>
      </c>
      <c r="L217" s="117">
        <f t="shared" si="104"/>
        <v>2078.0504876022292</v>
      </c>
      <c r="M217" s="117">
        <f t="shared" si="104"/>
        <v>2063.7150953473256</v>
      </c>
      <c r="N217" s="117">
        <f t="shared" si="104"/>
        <v>2059.3517760814252</v>
      </c>
      <c r="O217" s="117">
        <f t="shared" si="104"/>
        <v>2055.3137378810252</v>
      </c>
      <c r="P217" s="117">
        <f t="shared" si="104"/>
        <v>2051.3585218343983</v>
      </c>
      <c r="Q217" s="117">
        <f t="shared" si="104"/>
        <v>2047.2847605101213</v>
      </c>
      <c r="R217" s="117">
        <f t="shared" si="104"/>
        <v>2042.9235492153691</v>
      </c>
      <c r="S217" s="117">
        <f t="shared" si="104"/>
        <v>2038.1320232668893</v>
      </c>
      <c r="T217" s="117">
        <f t="shared" si="104"/>
        <v>2032.7885042973319</v>
      </c>
      <c r="U217" s="117">
        <f t="shared" si="104"/>
        <v>2026.7887761003083</v>
      </c>
      <c r="V217" s="117">
        <f t="shared" si="104"/>
        <v>2020.0431804495456</v>
      </c>
    </row>
    <row r="218" spans="2:22">
      <c r="B218" s="124" t="s">
        <v>307</v>
      </c>
      <c r="C218" s="119" t="s">
        <v>236</v>
      </c>
      <c r="D218" s="119"/>
      <c r="E218" s="389">
        <f>IF(E$349=0,1,E217*E189*E101/(E215*E99*10^6)+E24)</f>
        <v>0.20956601918099435</v>
      </c>
      <c r="F218" s="116">
        <f t="shared" ref="F218:V218" si="105">IF($E$349=0,E218,F189/(E215*E99*10^6/(E217*E101))/(1+F18)+F24)</f>
        <v>0.19323788078303272</v>
      </c>
      <c r="G218" s="116">
        <f t="shared" si="105"/>
        <v>0.11422353938550213</v>
      </c>
      <c r="H218" s="116">
        <f t="shared" si="105"/>
        <v>0.11396127537856195</v>
      </c>
      <c r="I218" s="116">
        <f t="shared" si="105"/>
        <v>0.12458228156844919</v>
      </c>
      <c r="J218" s="116">
        <f t="shared" si="105"/>
        <v>0.13008781700445043</v>
      </c>
      <c r="K218" s="116">
        <f t="shared" si="105"/>
        <v>0.13522655055453314</v>
      </c>
      <c r="L218" s="116">
        <f t="shared" si="105"/>
        <v>0.13996334975542404</v>
      </c>
      <c r="M218" s="116">
        <f t="shared" si="105"/>
        <v>0.14429226377799248</v>
      </c>
      <c r="N218" s="116">
        <f t="shared" si="105"/>
        <v>0.14950686572323585</v>
      </c>
      <c r="O218" s="116">
        <f t="shared" si="105"/>
        <v>0.15442775689932095</v>
      </c>
      <c r="P218" s="116">
        <f t="shared" si="105"/>
        <v>0.15906608559361912</v>
      </c>
      <c r="Q218" s="116">
        <f t="shared" si="105"/>
        <v>0.16343262747025378</v>
      </c>
      <c r="R218" s="116">
        <f t="shared" si="105"/>
        <v>0.16753779723155543</v>
      </c>
      <c r="S218" s="116">
        <f t="shared" si="105"/>
        <v>0.17139165992924335</v>
      </c>
      <c r="T218" s="116">
        <f t="shared" si="105"/>
        <v>0.17500394193555979</v>
      </c>
      <c r="U218" s="116">
        <f t="shared" si="105"/>
        <v>0.17838404158429497</v>
      </c>
      <c r="V218" s="116">
        <f t="shared" si="105"/>
        <v>0.18154103949135109</v>
      </c>
    </row>
    <row r="219" spans="2:22">
      <c r="B219" s="114" t="s">
        <v>474</v>
      </c>
      <c r="C219" s="2" t="s">
        <v>99</v>
      </c>
      <c r="E219" s="388">
        <f>$D$355/F99</f>
        <v>9596.9905417024929</v>
      </c>
      <c r="F219" s="117">
        <f t="shared" ref="F219:V219" si="106">F220*F206</f>
        <v>9255.2599966603684</v>
      </c>
      <c r="G219" s="117">
        <f t="shared" si="106"/>
        <v>5948.1263663697882</v>
      </c>
      <c r="H219" s="117">
        <f t="shared" si="106"/>
        <v>6520.7845566943579</v>
      </c>
      <c r="I219" s="117">
        <f t="shared" si="106"/>
        <v>7349.1029344953085</v>
      </c>
      <c r="J219" s="117">
        <f t="shared" si="106"/>
        <v>7982.3595578704553</v>
      </c>
      <c r="K219" s="117">
        <f t="shared" si="106"/>
        <v>8585.5416359972351</v>
      </c>
      <c r="L219" s="117">
        <f t="shared" si="106"/>
        <v>9201.1801670544064</v>
      </c>
      <c r="M219" s="117">
        <f t="shared" si="106"/>
        <v>9468.4794889223012</v>
      </c>
      <c r="N219" s="117">
        <f t="shared" si="106"/>
        <v>9817.5950560321962</v>
      </c>
      <c r="O219" s="117">
        <f t="shared" si="106"/>
        <v>10162.553860969587</v>
      </c>
      <c r="P219" s="117">
        <f t="shared" si="106"/>
        <v>10502.790894014357</v>
      </c>
      <c r="Q219" s="117">
        <f t="shared" si="106"/>
        <v>10837.727586704534</v>
      </c>
      <c r="R219" s="117">
        <f t="shared" si="106"/>
        <v>11166.773869170398</v>
      </c>
      <c r="S219" s="117">
        <f t="shared" si="106"/>
        <v>11489.330167056527</v>
      </c>
      <c r="T219" s="117">
        <f t="shared" si="106"/>
        <v>11804.789304212376</v>
      </c>
      <c r="U219" s="117">
        <f t="shared" si="106"/>
        <v>12112.538268342432</v>
      </c>
      <c r="V219" s="117">
        <f t="shared" si="106"/>
        <v>12411.959784537887</v>
      </c>
    </row>
    <row r="220" spans="2:22">
      <c r="B220" s="124" t="s">
        <v>122</v>
      </c>
      <c r="C220" s="119" t="s">
        <v>228</v>
      </c>
      <c r="D220" s="119"/>
      <c r="E220" s="389">
        <f>E219/E$206</f>
        <v>2.053011183009228E-2</v>
      </c>
      <c r="F220" s="116">
        <f t="shared" ref="F220:V220" si="107">IF(E220=0,0,E220*(F222/E222)^F13+E220*SUM(F235:F237,F239:F240))</f>
        <v>1.9036619247220665E-2</v>
      </c>
      <c r="G220" s="116">
        <f t="shared" si="107"/>
        <v>1.1365078548977838E-2</v>
      </c>
      <c r="H220" s="116">
        <f t="shared" si="107"/>
        <v>1.219856734845349E-2</v>
      </c>
      <c r="I220" s="116">
        <f t="shared" si="107"/>
        <v>1.3524642874776213E-2</v>
      </c>
      <c r="J220" s="116">
        <f t="shared" si="107"/>
        <v>1.4426009247431313E-2</v>
      </c>
      <c r="K220" s="116">
        <f t="shared" si="107"/>
        <v>1.5225954273905537E-2</v>
      </c>
      <c r="L220" s="116">
        <f t="shared" si="107"/>
        <v>1.6008964730169988E-2</v>
      </c>
      <c r="M220" s="116">
        <f t="shared" si="107"/>
        <v>1.6100404694871694E-2</v>
      </c>
      <c r="N220" s="116">
        <f t="shared" si="107"/>
        <v>1.6327917461411955E-2</v>
      </c>
      <c r="O220" s="116">
        <f t="shared" si="107"/>
        <v>1.6538648944245952E-2</v>
      </c>
      <c r="P220" s="116">
        <f t="shared" si="107"/>
        <v>1.6733204034748855E-2</v>
      </c>
      <c r="Q220" s="116">
        <f t="shared" si="107"/>
        <v>1.6912142953453418E-2</v>
      </c>
      <c r="R220" s="116">
        <f t="shared" si="107"/>
        <v>1.7075984188830093E-2</v>
      </c>
      <c r="S220" s="116">
        <f t="shared" si="107"/>
        <v>1.7225206977123746E-2</v>
      </c>
      <c r="T220" s="116">
        <f t="shared" si="107"/>
        <v>1.7360253305976195E-2</v>
      </c>
      <c r="U220" s="116">
        <f t="shared" si="107"/>
        <v>1.7481529412201165E-2</v>
      </c>
      <c r="V220" s="116">
        <f t="shared" si="107"/>
        <v>1.7589406726792885E-2</v>
      </c>
    </row>
    <row r="221" spans="2:22">
      <c r="B221" s="124" t="s">
        <v>770</v>
      </c>
      <c r="C221" s="2" t="s">
        <v>99</v>
      </c>
      <c r="E221" s="388">
        <f>-SUM($I$355:$L$355)</f>
        <v>29087.024000000001</v>
      </c>
      <c r="F221" s="117">
        <f t="shared" ref="F221:V221" si="108">IF($E$350=0,0,F219/(E219/E221*(1+F19)))</f>
        <v>27501.265199965583</v>
      </c>
      <c r="G221" s="117">
        <f t="shared" si="108"/>
        <v>17327.825485339181</v>
      </c>
      <c r="H221" s="117">
        <f t="shared" si="108"/>
        <v>18623.596720871479</v>
      </c>
      <c r="I221" s="117">
        <f t="shared" si="108"/>
        <v>20577.749009572162</v>
      </c>
      <c r="J221" s="117">
        <f t="shared" si="108"/>
        <v>21912.637281373885</v>
      </c>
      <c r="K221" s="117">
        <f t="shared" si="108"/>
        <v>23106.325692520855</v>
      </c>
      <c r="L221" s="117">
        <f t="shared" si="108"/>
        <v>24277.644895473299</v>
      </c>
      <c r="M221" s="117">
        <f t="shared" si="108"/>
        <v>24493.062522226013</v>
      </c>
      <c r="N221" s="117">
        <f t="shared" si="108"/>
        <v>24898.19084620057</v>
      </c>
      <c r="O221" s="117">
        <f t="shared" si="108"/>
        <v>25267.679826731815</v>
      </c>
      <c r="P221" s="117">
        <f t="shared" si="108"/>
        <v>25601.596709520389</v>
      </c>
      <c r="Q221" s="117">
        <f t="shared" si="108"/>
        <v>25900.037439570697</v>
      </c>
      <c r="R221" s="117">
        <f t="shared" si="108"/>
        <v>26163.130725505293</v>
      </c>
      <c r="S221" s="117">
        <f t="shared" si="108"/>
        <v>26391.041381893327</v>
      </c>
      <c r="T221" s="117">
        <f t="shared" si="108"/>
        <v>26583.972933775043</v>
      </c>
      <c r="U221" s="117">
        <f t="shared" si="108"/>
        <v>26742.169455999458</v>
      </c>
      <c r="V221" s="117">
        <f t="shared" si="108"/>
        <v>26865.916603960774</v>
      </c>
    </row>
    <row r="222" spans="2:22">
      <c r="B222" s="124" t="s">
        <v>307</v>
      </c>
      <c r="C222" s="119" t="s">
        <v>236</v>
      </c>
      <c r="D222" s="119"/>
      <c r="E222" s="7">
        <f t="shared" ref="E222:V222" si="109">E25</f>
        <v>0.08</v>
      </c>
      <c r="F222" s="7">
        <f t="shared" si="109"/>
        <v>7.8431372549019607E-2</v>
      </c>
      <c r="G222" s="7">
        <f t="shared" si="109"/>
        <v>7.6893502499038827E-2</v>
      </c>
      <c r="H222" s="7">
        <f t="shared" si="109"/>
        <v>7.5385786763763549E-2</v>
      </c>
      <c r="I222" s="7">
        <f t="shared" si="109"/>
        <v>7.3907634082121129E-2</v>
      </c>
      <c r="J222" s="7">
        <f t="shared" si="109"/>
        <v>7.2458464786393256E-2</v>
      </c>
      <c r="K222" s="7">
        <f t="shared" si="109"/>
        <v>7.1037710574895344E-2</v>
      </c>
      <c r="L222" s="7">
        <f t="shared" si="109"/>
        <v>6.964481428911308E-2</v>
      </c>
      <c r="M222" s="7">
        <f t="shared" si="109"/>
        <v>6.8279229695208901E-2</v>
      </c>
      <c r="N222" s="7">
        <f t="shared" si="109"/>
        <v>6.6940421269812644E-2</v>
      </c>
      <c r="O222" s="7">
        <f t="shared" si="109"/>
        <v>6.56278639900124E-2</v>
      </c>
      <c r="P222" s="7">
        <f t="shared" si="109"/>
        <v>6.4341043127463138E-2</v>
      </c>
      <c r="Q222" s="7">
        <f t="shared" si="109"/>
        <v>6.3079454046532493E-2</v>
      </c>
      <c r="R222" s="7">
        <f t="shared" si="109"/>
        <v>6.1842602006404401E-2</v>
      </c>
      <c r="S222" s="7">
        <f t="shared" si="109"/>
        <v>6.0630001967063141E-2</v>
      </c>
      <c r="T222" s="7">
        <f t="shared" si="109"/>
        <v>5.9441178399081508E-2</v>
      </c>
      <c r="U222" s="7">
        <f t="shared" si="109"/>
        <v>5.8275665097138732E-2</v>
      </c>
      <c r="V222" s="7">
        <f t="shared" si="109"/>
        <v>5.7133004997194835E-2</v>
      </c>
    </row>
    <row r="223" spans="2:22">
      <c r="B223" s="114" t="s">
        <v>475</v>
      </c>
      <c r="C223" s="119" t="s">
        <v>99</v>
      </c>
      <c r="D223" s="119"/>
      <c r="E223" s="388">
        <f>SUM($D$357:$D$370)/F99</f>
        <v>17832.760103181427</v>
      </c>
      <c r="F223" s="117">
        <f t="shared" ref="F223:V223" si="110">F224*F206</f>
        <v>17582.419374997731</v>
      </c>
      <c r="G223" s="117">
        <f t="shared" si="110"/>
        <v>11696.584117162081</v>
      </c>
      <c r="H223" s="117">
        <f t="shared" si="110"/>
        <v>13072.098763732496</v>
      </c>
      <c r="I223" s="117">
        <f t="shared" si="110"/>
        <v>15014.929221706572</v>
      </c>
      <c r="J223" s="117">
        <f t="shared" si="110"/>
        <v>16640.003400438316</v>
      </c>
      <c r="K223" s="117">
        <f t="shared" si="110"/>
        <v>18271.982296906164</v>
      </c>
      <c r="L223" s="117">
        <f t="shared" si="110"/>
        <v>20001.951254387925</v>
      </c>
      <c r="M223" s="117">
        <f t="shared" si="110"/>
        <v>21054.057096375607</v>
      </c>
      <c r="N223" s="117">
        <f t="shared" si="110"/>
        <v>22335.800311471416</v>
      </c>
      <c r="O223" s="117">
        <f t="shared" si="110"/>
        <v>23668.185645989</v>
      </c>
      <c r="P223" s="117">
        <f t="shared" si="110"/>
        <v>25053.717983611532</v>
      </c>
      <c r="Q223" s="117">
        <f t="shared" si="110"/>
        <v>26495.193813213293</v>
      </c>
      <c r="R223" s="117">
        <f t="shared" si="110"/>
        <v>27995.757046666495</v>
      </c>
      <c r="S223" s="117">
        <f t="shared" si="110"/>
        <v>29558.965797346533</v>
      </c>
      <c r="T223" s="117">
        <f t="shared" si="110"/>
        <v>31188.87266099847</v>
      </c>
      <c r="U223" s="117">
        <f t="shared" si="110"/>
        <v>32890.121751852923</v>
      </c>
      <c r="V223" s="117">
        <f t="shared" si="110"/>
        <v>34668.066692125707</v>
      </c>
    </row>
    <row r="224" spans="2:22">
      <c r="B224" s="124" t="s">
        <v>122</v>
      </c>
      <c r="C224" s="119" t="s">
        <v>228</v>
      </c>
      <c r="D224" s="119"/>
      <c r="E224" s="389">
        <f>E223/E$206</f>
        <v>3.8148267164237033E-2</v>
      </c>
      <c r="F224" s="116">
        <f t="shared" ref="F224:V224" si="111">IF(E224=0,0,E224*(F226/E226)^F14+E224*SUM(F235:F238,F240:F240))</f>
        <v>3.6164280982658802E-2</v>
      </c>
      <c r="G224" s="116">
        <f t="shared" si="111"/>
        <v>2.2348650492340496E-2</v>
      </c>
      <c r="H224" s="116">
        <f t="shared" si="111"/>
        <v>2.4454247149036844E-2</v>
      </c>
      <c r="I224" s="116">
        <f t="shared" si="111"/>
        <v>2.7632155560162752E-2</v>
      </c>
      <c r="J224" s="116">
        <f t="shared" si="111"/>
        <v>3.0072416707329103E-2</v>
      </c>
      <c r="K224" s="116">
        <f t="shared" si="111"/>
        <v>3.2404288365435199E-2</v>
      </c>
      <c r="L224" s="116">
        <f t="shared" si="111"/>
        <v>3.4801028384664846E-2</v>
      </c>
      <c r="M224" s="116">
        <f t="shared" si="111"/>
        <v>3.5800768234981413E-2</v>
      </c>
      <c r="N224" s="116">
        <f t="shared" si="111"/>
        <v>3.7147295426103864E-2</v>
      </c>
      <c r="O224" s="116">
        <f t="shared" si="111"/>
        <v>3.8517858689991413E-2</v>
      </c>
      <c r="P224" s="116">
        <f t="shared" si="111"/>
        <v>3.9915959393969379E-2</v>
      </c>
      <c r="Q224" s="116">
        <f t="shared" si="111"/>
        <v>4.1345429820382695E-2</v>
      </c>
      <c r="R224" s="116">
        <f t="shared" si="111"/>
        <v>4.2810493906663249E-2</v>
      </c>
      <c r="S224" s="116">
        <f t="shared" si="111"/>
        <v>4.4315838824871903E-2</v>
      </c>
      <c r="T224" s="116">
        <f t="shared" si="111"/>
        <v>4.5866700012135032E-2</v>
      </c>
      <c r="U224" s="116">
        <f t="shared" si="111"/>
        <v>4.746896299008161E-2</v>
      </c>
      <c r="V224" s="116">
        <f t="shared" si="111"/>
        <v>4.9129286274277401E-2</v>
      </c>
    </row>
    <row r="225" spans="2:22">
      <c r="B225" s="124" t="s">
        <v>769</v>
      </c>
      <c r="C225" s="2" t="s">
        <v>99</v>
      </c>
      <c r="E225" s="388">
        <f>-SUM($I$357:$L$370)</f>
        <v>30973.040999999997</v>
      </c>
      <c r="F225" s="117">
        <f t="shared" ref="F225:V225" si="112">IF($E$351=0,E225,F223/(E223/E225*(1+F20)))</f>
        <v>29223.190177562705</v>
      </c>
      <c r="G225" s="117">
        <f t="shared" si="112"/>
        <v>18603.375310037991</v>
      </c>
      <c r="H225" s="117">
        <f t="shared" si="112"/>
        <v>19895.814782939891</v>
      </c>
      <c r="I225" s="117">
        <f t="shared" si="112"/>
        <v>21868.722199957545</v>
      </c>
      <c r="J225" s="117">
        <f t="shared" si="112"/>
        <v>23191.948537839675</v>
      </c>
      <c r="K225" s="117">
        <f t="shared" si="112"/>
        <v>24369.869485925232</v>
      </c>
      <c r="L225" s="117">
        <f t="shared" si="112"/>
        <v>25528.400910529799</v>
      </c>
      <c r="M225" s="117">
        <f t="shared" si="112"/>
        <v>25714.065923670722</v>
      </c>
      <c r="N225" s="117">
        <f t="shared" si="112"/>
        <v>26104.788829921312</v>
      </c>
      <c r="O225" s="117">
        <f t="shared" si="112"/>
        <v>26470.816827157869</v>
      </c>
      <c r="P225" s="117">
        <f t="shared" si="112"/>
        <v>26813.794075857673</v>
      </c>
      <c r="Q225" s="117">
        <f t="shared" si="112"/>
        <v>27135.441720161205</v>
      </c>
      <c r="R225" s="117">
        <f t="shared" si="112"/>
        <v>27437.574722961563</v>
      </c>
      <c r="S225" s="117">
        <f t="shared" si="112"/>
        <v>27722.120626355765</v>
      </c>
      <c r="T225" s="117">
        <f t="shared" si="112"/>
        <v>27991.140921830025</v>
      </c>
      <c r="U225" s="117">
        <f t="shared" si="112"/>
        <v>28246.855885436729</v>
      </c>
      <c r="V225" s="117">
        <f t="shared" si="112"/>
        <v>28491.673962183704</v>
      </c>
    </row>
    <row r="226" spans="2:22">
      <c r="B226" s="124" t="s">
        <v>307</v>
      </c>
      <c r="C226" s="119" t="s">
        <v>236</v>
      </c>
      <c r="D226" s="119"/>
      <c r="E226" s="7">
        <f t="shared" ref="E226:V226" si="113">E195</f>
        <v>0.17</v>
      </c>
      <c r="F226" s="7">
        <f t="shared" si="113"/>
        <v>0.16138755980861247</v>
      </c>
      <c r="G226" s="7">
        <f t="shared" si="113"/>
        <v>0.15314599024747605</v>
      </c>
      <c r="H226" s="7">
        <f t="shared" si="113"/>
        <v>0.14525932081098189</v>
      </c>
      <c r="I226" s="7">
        <f t="shared" si="113"/>
        <v>0.13771226871864298</v>
      </c>
      <c r="J226" s="7">
        <f t="shared" si="113"/>
        <v>0.13049020930013683</v>
      </c>
      <c r="K226" s="7">
        <f t="shared" si="113"/>
        <v>0.12357914765563333</v>
      </c>
      <c r="L226" s="7">
        <f t="shared" si="113"/>
        <v>0.11696569153649122</v>
      </c>
      <c r="M226" s="7">
        <f t="shared" si="113"/>
        <v>0.11063702539377152</v>
      </c>
      <c r="N226" s="7">
        <f t="shared" si="113"/>
        <v>0.10458088554427897</v>
      </c>
      <c r="O226" s="7">
        <f t="shared" si="113"/>
        <v>9.8785536406008595E-2</v>
      </c>
      <c r="P226" s="7">
        <f t="shared" si="113"/>
        <v>9.3239747756946031E-2</v>
      </c>
      <c r="Q226" s="7">
        <f t="shared" si="113"/>
        <v>8.7932772973154105E-2</v>
      </c>
      <c r="R226" s="7">
        <f t="shared" si="113"/>
        <v>8.285432820397523E-2</v>
      </c>
      <c r="S226" s="7">
        <f t="shared" si="113"/>
        <v>7.799457244399545E-2</v>
      </c>
      <c r="T226" s="7">
        <f t="shared" si="113"/>
        <v>7.3344088463153545E-2</v>
      </c>
      <c r="U226" s="7">
        <f t="shared" si="113"/>
        <v>6.8893864558041681E-2</v>
      </c>
      <c r="V226" s="7">
        <f t="shared" si="113"/>
        <v>6.4635277089035104E-2</v>
      </c>
    </row>
    <row r="227" spans="2:22">
      <c r="B227" s="114" t="s">
        <v>476</v>
      </c>
      <c r="C227" s="2" t="s">
        <v>99</v>
      </c>
      <c r="E227" s="388">
        <f>$D$356/E99</f>
        <v>78212.467755803955</v>
      </c>
      <c r="F227" s="117">
        <f t="shared" ref="F227:V227" si="114">F228*F206</f>
        <v>74727.597124188324</v>
      </c>
      <c r="G227" s="117">
        <f t="shared" si="114"/>
        <v>47330.29827023307</v>
      </c>
      <c r="H227" s="117">
        <f t="shared" si="114"/>
        <v>51461.882198627594</v>
      </c>
      <c r="I227" s="117">
        <f t="shared" si="114"/>
        <v>57539.452832785195</v>
      </c>
      <c r="J227" s="117">
        <f t="shared" si="114"/>
        <v>61983.979167335106</v>
      </c>
      <c r="K227" s="117">
        <f t="shared" si="114"/>
        <v>66114.919344585607</v>
      </c>
      <c r="L227" s="117">
        <f t="shared" si="114"/>
        <v>70266.648412172159</v>
      </c>
      <c r="M227" s="117">
        <f t="shared" si="114"/>
        <v>71680.092968194862</v>
      </c>
      <c r="N227" s="117">
        <f t="shared" si="114"/>
        <v>73682.866910703</v>
      </c>
      <c r="O227" s="117">
        <f t="shared" si="114"/>
        <v>75614.080141719591</v>
      </c>
      <c r="P227" s="117">
        <f t="shared" si="114"/>
        <v>77470.866345101647</v>
      </c>
      <c r="Q227" s="117">
        <f t="shared" si="114"/>
        <v>79250.386287295303</v>
      </c>
      <c r="R227" s="117">
        <f t="shared" si="114"/>
        <v>80949.844461459827</v>
      </c>
      <c r="S227" s="117">
        <f t="shared" si="114"/>
        <v>82566.504460178607</v>
      </c>
      <c r="T227" s="117">
        <f t="shared" si="114"/>
        <v>84097.702878145195</v>
      </c>
      <c r="U227" s="117">
        <f t="shared" si="114"/>
        <v>85540.861498520782</v>
      </c>
      <c r="V227" s="117">
        <f t="shared" si="114"/>
        <v>86893.497450016162</v>
      </c>
    </row>
    <row r="228" spans="2:22">
      <c r="B228" s="124" t="s">
        <v>122</v>
      </c>
      <c r="C228" s="119" t="s">
        <v>228</v>
      </c>
      <c r="D228" s="119"/>
      <c r="E228" s="389">
        <f>E227/E$206</f>
        <v>0.16731398270705086</v>
      </c>
      <c r="F228" s="116">
        <f t="shared" ref="F228:V228" si="115">E228*(F230/E230)^F15+E228*SUM(F235:F239)</f>
        <v>0.15370295531688857</v>
      </c>
      <c r="G228" s="116">
        <f t="shared" si="115"/>
        <v>9.0433949189287849E-2</v>
      </c>
      <c r="H228" s="116">
        <f t="shared" si="115"/>
        <v>9.6270813798573857E-2</v>
      </c>
      <c r="I228" s="116">
        <f t="shared" si="115"/>
        <v>0.10589054986843674</v>
      </c>
      <c r="J228" s="116">
        <f t="shared" si="115"/>
        <v>0.11201969169365719</v>
      </c>
      <c r="K228" s="116">
        <f t="shared" si="115"/>
        <v>0.11725092969590918</v>
      </c>
      <c r="L228" s="116">
        <f t="shared" si="115"/>
        <v>0.12225565370032686</v>
      </c>
      <c r="M228" s="116">
        <f t="shared" si="115"/>
        <v>0.12188636060353561</v>
      </c>
      <c r="N228" s="116">
        <f t="shared" si="115"/>
        <v>0.12254404081363603</v>
      </c>
      <c r="O228" s="116">
        <f t="shared" si="115"/>
        <v>0.12305516347705409</v>
      </c>
      <c r="P228" s="116">
        <f t="shared" si="115"/>
        <v>0.12342774662305603</v>
      </c>
      <c r="Q228" s="116">
        <f t="shared" si="115"/>
        <v>0.1236692702676328</v>
      </c>
      <c r="R228" s="116">
        <f t="shared" si="115"/>
        <v>0.1237867158686215</v>
      </c>
      <c r="S228" s="116">
        <f t="shared" si="115"/>
        <v>0.1237866009614858</v>
      </c>
      <c r="T228" s="116">
        <f t="shared" si="115"/>
        <v>0.12367500908248809</v>
      </c>
      <c r="U228" s="116">
        <f t="shared" si="115"/>
        <v>0.12345761500211604</v>
      </c>
      <c r="V228" s="116">
        <f t="shared" si="115"/>
        <v>0.12313970517902216</v>
      </c>
    </row>
    <row r="229" spans="2:22">
      <c r="B229" s="124" t="s">
        <v>768</v>
      </c>
      <c r="C229" s="2" t="s">
        <v>99</v>
      </c>
      <c r="E229" s="388">
        <f>-SUM($I$356:$L$356)</f>
        <v>78226.546000000002</v>
      </c>
      <c r="F229" s="117">
        <f t="shared" ref="F229:V229" si="116">IF($E$352=0,0,F227/(E227/E229*(1+F21)))</f>
        <v>74369.20208126436</v>
      </c>
      <c r="G229" s="117">
        <f t="shared" si="116"/>
        <v>46868.956435654291</v>
      </c>
      <c r="H229" s="117">
        <f t="shared" si="116"/>
        <v>50706.734969417535</v>
      </c>
      <c r="I229" s="117">
        <f t="shared" si="116"/>
        <v>56413.058562473838</v>
      </c>
      <c r="J229" s="117">
        <f t="shared" si="116"/>
        <v>60468.237511959203</v>
      </c>
      <c r="K229" s="117">
        <f t="shared" si="116"/>
        <v>64177.274277826735</v>
      </c>
      <c r="L229" s="117">
        <f t="shared" si="116"/>
        <v>67867.987733146554</v>
      </c>
      <c r="M229" s="117">
        <f t="shared" si="116"/>
        <v>68888.738481591077</v>
      </c>
      <c r="N229" s="117">
        <f t="shared" si="116"/>
        <v>70461.214654685638</v>
      </c>
      <c r="O229" s="117">
        <f t="shared" si="116"/>
        <v>71948.247784350009</v>
      </c>
      <c r="P229" s="117">
        <f t="shared" si="116"/>
        <v>73348.274105673598</v>
      </c>
      <c r="Q229" s="117">
        <f t="shared" si="116"/>
        <v>74659.798359752822</v>
      </c>
      <c r="R229" s="117">
        <f t="shared" si="116"/>
        <v>75881.408178814396</v>
      </c>
      <c r="S229" s="117">
        <f t="shared" si="116"/>
        <v>77011.786835226187</v>
      </c>
      <c r="T229" s="117">
        <f t="shared" si="116"/>
        <v>78049.724219312295</v>
      </c>
      <c r="U229" s="117">
        <f t="shared" si="116"/>
        <v>78994.12587325614</v>
      </c>
      <c r="V229" s="117">
        <f t="shared" si="116"/>
        <v>79844.019855149265</v>
      </c>
    </row>
    <row r="230" spans="2:22">
      <c r="B230" s="124" t="s">
        <v>307</v>
      </c>
      <c r="C230" s="119" t="s">
        <v>236</v>
      </c>
      <c r="D230" s="119"/>
      <c r="E230" s="7">
        <f t="shared" ref="E230:V230" si="117">E27</f>
        <v>7.0000000000000007E-2</v>
      </c>
      <c r="F230" s="7">
        <f t="shared" si="117"/>
        <v>6.9651741293532354E-2</v>
      </c>
      <c r="G230" s="7">
        <f t="shared" si="117"/>
        <v>6.9305215217445135E-2</v>
      </c>
      <c r="H230" s="7">
        <f t="shared" si="117"/>
        <v>6.8960413151686703E-2</v>
      </c>
      <c r="I230" s="7">
        <f t="shared" si="117"/>
        <v>6.8617326519091248E-2</v>
      </c>
      <c r="J230" s="7">
        <f t="shared" si="117"/>
        <v>6.8275946785165423E-2</v>
      </c>
      <c r="K230" s="7">
        <f t="shared" si="117"/>
        <v>6.7936265457876052E-2</v>
      </c>
      <c r="L230" s="7">
        <f t="shared" si="117"/>
        <v>6.7598274087438862E-2</v>
      </c>
      <c r="M230" s="7">
        <f t="shared" si="117"/>
        <v>6.7261964266108323E-2</v>
      </c>
      <c r="N230" s="7">
        <f t="shared" si="117"/>
        <v>6.6927327627968491E-2</v>
      </c>
      <c r="O230" s="11">
        <f t="shared" si="117"/>
        <v>6.6594355848724876E-2</v>
      </c>
      <c r="P230" s="7">
        <f t="shared" si="117"/>
        <v>6.6263040645497401E-2</v>
      </c>
      <c r="Q230" s="7">
        <f t="shared" si="117"/>
        <v>6.5933373776614332E-2</v>
      </c>
      <c r="R230" s="7">
        <f t="shared" si="117"/>
        <v>6.5605347041407303E-2</v>
      </c>
      <c r="S230" s="7">
        <f t="shared" si="117"/>
        <v>6.5278952280007269E-2</v>
      </c>
      <c r="T230" s="7">
        <f t="shared" si="117"/>
        <v>6.4954181373141573E-2</v>
      </c>
      <c r="U230" s="7">
        <f t="shared" si="117"/>
        <v>6.4631026241931927E-2</v>
      </c>
      <c r="V230" s="7">
        <f t="shared" si="117"/>
        <v>6.430947884769346E-2</v>
      </c>
    </row>
    <row r="231" spans="2:22">
      <c r="B231" s="114" t="s">
        <v>102</v>
      </c>
      <c r="C231" s="2" t="s">
        <v>99</v>
      </c>
      <c r="E231" s="118">
        <f>SUM(P354:Q354)</f>
        <v>-965.8660000000001</v>
      </c>
    </row>
    <row r="232" spans="2:22">
      <c r="B232" s="114" t="s">
        <v>103</v>
      </c>
      <c r="C232" s="2" t="s">
        <v>99</v>
      </c>
      <c r="E232" s="118">
        <f>SUM(E354:G354)</f>
        <v>-79606.243999999992</v>
      </c>
    </row>
    <row r="233" spans="2:22" s="355" customFormat="1">
      <c r="B233" s="114"/>
      <c r="E233" s="118"/>
    </row>
    <row r="234" spans="2:22" s="355" customFormat="1">
      <c r="B234" s="727" t="s">
        <v>1018</v>
      </c>
      <c r="E234" s="118"/>
    </row>
    <row r="235" spans="2:22" s="355" customFormat="1">
      <c r="B235" s="123" t="s">
        <v>5</v>
      </c>
      <c r="C235" s="355" t="s">
        <v>308</v>
      </c>
      <c r="E235" s="118"/>
      <c r="F235" s="7">
        <f t="shared" ref="F235:V235" si="118">E208*(1-(F210/E210)^F10)/(E212+E216+E220+E224+E228)</f>
        <v>-8.1975256155276427E-2</v>
      </c>
      <c r="G235" s="7">
        <f t="shared" si="118"/>
        <v>-0.40804952532207811</v>
      </c>
      <c r="H235" s="7">
        <f t="shared" si="118"/>
        <v>6.4105354781427246E-2</v>
      </c>
      <c r="I235" s="7">
        <f t="shared" si="118"/>
        <v>9.8119651024820051E-2</v>
      </c>
      <c r="J235" s="7">
        <f t="shared" si="118"/>
        <v>5.6205278479658019E-2</v>
      </c>
      <c r="K235" s="7">
        <f t="shared" si="118"/>
        <v>4.5164857179196903E-2</v>
      </c>
      <c r="L235" s="7">
        <f t="shared" si="118"/>
        <v>4.1269508411087737E-2</v>
      </c>
      <c r="M235" s="7">
        <f t="shared" si="118"/>
        <v>-4.5707430339863089E-3</v>
      </c>
      <c r="N235" s="7">
        <f t="shared" si="118"/>
        <v>3.8267966258312314E-3</v>
      </c>
      <c r="O235" s="7">
        <f t="shared" si="118"/>
        <v>2.6945870330419485E-3</v>
      </c>
      <c r="P235" s="7">
        <f t="shared" si="118"/>
        <v>1.6457880424846354E-3</v>
      </c>
      <c r="Q235" s="7">
        <f t="shared" si="118"/>
        <v>6.7148612525924384E-4</v>
      </c>
      <c r="R235" s="7">
        <f t="shared" si="118"/>
        <v>-2.359605867051459E-4</v>
      </c>
      <c r="S235" s="7">
        <f t="shared" si="118"/>
        <v>-1.0831170110733258E-3</v>
      </c>
      <c r="T235" s="7">
        <f t="shared" si="118"/>
        <v>-1.8756286176309061E-3</v>
      </c>
      <c r="U235" s="7">
        <f t="shared" si="118"/>
        <v>-2.618349078427932E-3</v>
      </c>
      <c r="V235" s="7">
        <f t="shared" si="118"/>
        <v>-3.3154437024726503E-3</v>
      </c>
    </row>
    <row r="236" spans="2:22" s="355" customFormat="1">
      <c r="B236" s="123" t="s">
        <v>6</v>
      </c>
      <c r="C236" s="355" t="s">
        <v>308</v>
      </c>
      <c r="E236" s="118"/>
      <c r="F236" s="7">
        <f t="shared" ref="F236:V236" si="119">E212*(1-(F214/E214)^F11)/(E208+E216+E220+E224+E228)</f>
        <v>-8.050063233958852E-4</v>
      </c>
      <c r="G236" s="7">
        <f t="shared" si="119"/>
        <v>-4.7197433866516311E-3</v>
      </c>
      <c r="H236" s="7">
        <f t="shared" si="119"/>
        <v>-1.6837972836382393E-3</v>
      </c>
      <c r="I236" s="7">
        <f t="shared" si="119"/>
        <v>-2.9104336540995842E-4</v>
      </c>
      <c r="J236" s="7">
        <f t="shared" si="119"/>
        <v>-2.5449311324884135E-4</v>
      </c>
      <c r="K236" s="7">
        <f t="shared" si="119"/>
        <v>-2.8763379802961697E-4</v>
      </c>
      <c r="L236" s="7">
        <f t="shared" si="119"/>
        <v>-3.0055443042932117E-4</v>
      </c>
      <c r="M236" s="7">
        <f t="shared" si="119"/>
        <v>-5.2540842042068005E-5</v>
      </c>
      <c r="N236" s="7">
        <f t="shared" si="119"/>
        <v>1.6199816908026601E-5</v>
      </c>
      <c r="O236" s="7">
        <f t="shared" si="119"/>
        <v>-3.917519084035364E-6</v>
      </c>
      <c r="P236" s="7">
        <f t="shared" si="119"/>
        <v>-2.2588491532508226E-5</v>
      </c>
      <c r="Q236" s="7">
        <f t="shared" si="119"/>
        <v>-3.994795514777488E-5</v>
      </c>
      <c r="R236" s="7">
        <f t="shared" si="119"/>
        <v>-5.611339082808132E-5</v>
      </c>
      <c r="S236" s="7">
        <f t="shared" si="119"/>
        <v>-7.1187576906208008E-5</v>
      </c>
      <c r="T236" s="7">
        <f t="shared" si="119"/>
        <v>-8.5260771740938306E-5</v>
      </c>
      <c r="U236" s="7">
        <f t="shared" si="119"/>
        <v>-9.8412508083551149E-5</v>
      </c>
      <c r="V236" s="7">
        <f t="shared" si="119"/>
        <v>-1.1071307593948282E-4</v>
      </c>
    </row>
    <row r="237" spans="2:22" s="355" customFormat="1">
      <c r="B237" s="123" t="s">
        <v>127</v>
      </c>
      <c r="C237" s="355" t="s">
        <v>308</v>
      </c>
      <c r="E237" s="118"/>
      <c r="F237" s="7">
        <f t="shared" ref="F237:V237" si="120">E216*(1-(F218/E218)^F12)/(E212+E208+E220+E224+E228)</f>
        <v>-5.9738000713546623E-5</v>
      </c>
      <c r="G237" s="7">
        <f t="shared" si="120"/>
        <v>-4.2866873420764048E-4</v>
      </c>
      <c r="H237" s="7">
        <f t="shared" si="120"/>
        <v>-1.5251517123124459E-6</v>
      </c>
      <c r="I237" s="7">
        <f t="shared" si="120"/>
        <v>6.1136498050474078E-5</v>
      </c>
      <c r="J237" s="7">
        <f t="shared" si="120"/>
        <v>3.1417085890512694E-5</v>
      </c>
      <c r="K237" s="7">
        <f t="shared" si="120"/>
        <v>2.8999672577942401E-5</v>
      </c>
      <c r="L237" s="7">
        <f t="shared" si="120"/>
        <v>2.6329671512010671E-5</v>
      </c>
      <c r="M237" s="7">
        <f t="shared" si="120"/>
        <v>2.3761597468068111E-5</v>
      </c>
      <c r="N237" s="7">
        <f t="shared" si="120"/>
        <v>2.6972196468120458E-5</v>
      </c>
      <c r="O237" s="7">
        <f t="shared" si="120"/>
        <v>2.4155260715710514E-5</v>
      </c>
      <c r="P237" s="7">
        <f t="shared" si="120"/>
        <v>2.1682627404740764E-5</v>
      </c>
      <c r="Q237" s="7">
        <f t="shared" si="120"/>
        <v>1.9498776959093134E-5</v>
      </c>
      <c r="R237" s="7">
        <f t="shared" si="120"/>
        <v>1.7559424834880954E-5</v>
      </c>
      <c r="S237" s="7">
        <f t="shared" si="120"/>
        <v>1.5828831304144467E-5</v>
      </c>
      <c r="T237" s="7">
        <f t="shared" si="120"/>
        <v>1.4277845478584346E-5</v>
      </c>
      <c r="U237" s="7">
        <f t="shared" si="120"/>
        <v>1.2882460824022326E-5</v>
      </c>
      <c r="V237" s="7">
        <f t="shared" si="120"/>
        <v>1.1622733196919583E-5</v>
      </c>
    </row>
    <row r="238" spans="2:22" s="355" customFormat="1">
      <c r="B238" s="123" t="s">
        <v>32</v>
      </c>
      <c r="C238" s="355" t="s">
        <v>308</v>
      </c>
      <c r="E238" s="118"/>
      <c r="F238" s="7">
        <f t="shared" ref="F238:V238" si="121">E220*(1-(F222/E222)^F13)/(E212+E216+E208+E224+E228)</f>
        <v>-2.5052836044946842E-4</v>
      </c>
      <c r="G238" s="7">
        <f t="shared" si="121"/>
        <v>-2.3194963761487649E-4</v>
      </c>
      <c r="H238" s="7">
        <f t="shared" si="121"/>
        <v>-1.3740203501356915E-4</v>
      </c>
      <c r="I238" s="7">
        <f t="shared" si="121"/>
        <v>-1.4760322508847981E-4</v>
      </c>
      <c r="J238" s="7">
        <f t="shared" si="121"/>
        <v>-1.6386878575101144E-4</v>
      </c>
      <c r="K238" s="7">
        <f t="shared" si="121"/>
        <v>-1.7494987741210311E-4</v>
      </c>
      <c r="L238" s="7">
        <f t="shared" si="121"/>
        <v>-1.8480111934455524E-4</v>
      </c>
      <c r="M238" s="7">
        <f t="shared" si="121"/>
        <v>-1.9445932605279505E-4</v>
      </c>
      <c r="N238" s="7">
        <f t="shared" si="121"/>
        <v>-1.9558821389606363E-4</v>
      </c>
      <c r="O238" s="7">
        <f t="shared" si="121"/>
        <v>-1.9839792271000853E-4</v>
      </c>
      <c r="P238" s="7">
        <f t="shared" si="121"/>
        <v>-2.0100154781283911E-4</v>
      </c>
      <c r="Q238" s="7">
        <f t="shared" si="121"/>
        <v>-2.0340630149158712E-4</v>
      </c>
      <c r="R238" s="7">
        <f t="shared" si="121"/>
        <v>-2.0561887533223258E-4</v>
      </c>
      <c r="S238" s="7">
        <f t="shared" si="121"/>
        <v>-2.0764547331498533E-4</v>
      </c>
      <c r="T238" s="7">
        <f t="shared" si="121"/>
        <v>-2.0949183961926256E-4</v>
      </c>
      <c r="U238" s="7">
        <f t="shared" si="121"/>
        <v>-2.1116328087361112E-4</v>
      </c>
      <c r="V238" s="7">
        <f t="shared" si="121"/>
        <v>-2.126646824397867E-4</v>
      </c>
    </row>
    <row r="239" spans="2:22" s="355" customFormat="1">
      <c r="B239" s="123" t="s">
        <v>1019</v>
      </c>
      <c r="C239" s="355" t="s">
        <v>308</v>
      </c>
      <c r="E239" s="118"/>
      <c r="F239" s="7">
        <f t="shared" ref="F239:V239" si="122">E224*(1-(F226/E226)^F14)/(E212+E216+E220+E208+E228)</f>
        <v>-1.2566867108274578E-3</v>
      </c>
      <c r="G239" s="7">
        <f t="shared" si="122"/>
        <v>-1.198802563041023E-3</v>
      </c>
      <c r="H239" s="7">
        <f t="shared" si="122"/>
        <v>-7.3678959176793095E-4</v>
      </c>
      <c r="I239" s="7">
        <f t="shared" si="122"/>
        <v>-8.1544632115515992E-4</v>
      </c>
      <c r="J239" s="7">
        <f t="shared" si="122"/>
        <v>-9.3348213383024877E-4</v>
      </c>
      <c r="K239" s="7">
        <f t="shared" si="122"/>
        <v>-1.02900859734645E-3</v>
      </c>
      <c r="L239" s="7">
        <f t="shared" si="122"/>
        <v>-1.1236147025675809E-3</v>
      </c>
      <c r="M239" s="7">
        <f t="shared" si="122"/>
        <v>-1.223688105495917E-3</v>
      </c>
      <c r="N239" s="7">
        <f t="shared" si="122"/>
        <v>-1.2755399375794113E-3</v>
      </c>
      <c r="O239" s="7">
        <f t="shared" si="122"/>
        <v>-1.342503445318268E-3</v>
      </c>
      <c r="P239" s="7">
        <f t="shared" si="122"/>
        <v>-1.4131142478624895E-3</v>
      </c>
      <c r="Q239" s="7">
        <f t="shared" si="122"/>
        <v>-1.4878357613351543E-3</v>
      </c>
      <c r="R239" s="7">
        <f t="shared" si="122"/>
        <v>-1.5671986582030933E-3</v>
      </c>
      <c r="S239" s="7">
        <f t="shared" si="122"/>
        <v>-1.6518140161803367E-3</v>
      </c>
      <c r="T239" s="7">
        <f t="shared" si="122"/>
        <v>-1.7423895248186109E-3</v>
      </c>
      <c r="U239" s="7">
        <f t="shared" si="122"/>
        <v>-1.8397496091542179E-3</v>
      </c>
      <c r="V239" s="7">
        <f t="shared" si="122"/>
        <v>-1.9448606132201238E-3</v>
      </c>
    </row>
    <row r="240" spans="2:22" s="355" customFormat="1">
      <c r="B240" s="123" t="s">
        <v>31</v>
      </c>
      <c r="C240" s="355" t="s">
        <v>308</v>
      </c>
      <c r="E240" s="118"/>
      <c r="F240" s="7">
        <f t="shared" ref="F240:V240" si="123">E228*(1-(F230/E230)^F15)/(E212+E216+E220+E224+E208)</f>
        <v>-6.0219718291821091E-4</v>
      </c>
      <c r="G240" s="7">
        <f t="shared" si="123"/>
        <v>-5.4431104620132685E-4</v>
      </c>
      <c r="H240" s="7">
        <f t="shared" si="123"/>
        <v>-2.9797855430476383E-4</v>
      </c>
      <c r="I240" s="7">
        <f t="shared" si="123"/>
        <v>-3.1925969111158724E-4</v>
      </c>
      <c r="J240" s="7">
        <f t="shared" si="123"/>
        <v>-3.549394505635734E-4</v>
      </c>
      <c r="K240" s="7">
        <f t="shared" si="123"/>
        <v>-3.7807572381825079E-4</v>
      </c>
      <c r="L240" s="7">
        <f t="shared" si="123"/>
        <v>-3.9807672012634275E-4</v>
      </c>
      <c r="M240" s="7">
        <f t="shared" si="123"/>
        <v>-4.1743481335475546E-4</v>
      </c>
      <c r="N240" s="7">
        <f t="shared" si="123"/>
        <v>-4.1599886050447046E-4</v>
      </c>
      <c r="O240" s="7">
        <f t="shared" si="123"/>
        <v>-4.1855701328028319E-4</v>
      </c>
      <c r="P240" s="7">
        <f t="shared" si="123"/>
        <v>-4.2054775670237498E-4</v>
      </c>
      <c r="Q240" s="7">
        <f t="shared" si="123"/>
        <v>-4.2200037317547269E-4</v>
      </c>
      <c r="R240" s="7">
        <f t="shared" si="123"/>
        <v>-4.2294267850439128E-4</v>
      </c>
      <c r="S240" s="7">
        <f t="shared" si="123"/>
        <v>-4.2340108064253134E-4</v>
      </c>
      <c r="T240" s="7">
        <f t="shared" si="123"/>
        <v>-4.2340063208819406E-4</v>
      </c>
      <c r="U240" s="7">
        <f t="shared" si="123"/>
        <v>-4.2296507482779031E-4</v>
      </c>
      <c r="V240" s="7">
        <f t="shared" si="123"/>
        <v>-4.2211687662054698E-4</v>
      </c>
    </row>
    <row r="241" spans="2:22" s="355" customFormat="1">
      <c r="B241" s="114"/>
      <c r="E241" s="118"/>
    </row>
    <row r="242" spans="2:22">
      <c r="B242" s="16" t="s">
        <v>7</v>
      </c>
      <c r="C242" s="50"/>
      <c r="D242" s="50"/>
      <c r="E242" s="50"/>
      <c r="F242" s="50"/>
      <c r="G242" s="50"/>
      <c r="H242" s="50"/>
      <c r="I242" s="50"/>
      <c r="J242" s="50"/>
      <c r="K242" s="50"/>
      <c r="L242" s="50"/>
      <c r="M242" s="50"/>
      <c r="N242" s="50"/>
      <c r="O242" s="50"/>
      <c r="P242" s="50"/>
      <c r="Q242" s="50"/>
      <c r="R242" s="50"/>
      <c r="S242" s="50"/>
      <c r="T242" s="50"/>
      <c r="U242" s="50"/>
      <c r="V242" s="50"/>
    </row>
    <row r="243" spans="2:22">
      <c r="B243" s="113" t="s">
        <v>1</v>
      </c>
      <c r="C243" s="2" t="s">
        <v>99</v>
      </c>
      <c r="E243" s="388">
        <f>$C$391</f>
        <v>96470.740999999995</v>
      </c>
      <c r="F243" s="117">
        <f t="shared" ref="F243:V243" si="124">E243/(1+F36)*(IF(Sce_Vehicle_Eco_Agg="Yes",F139/E139,IF(Sce_Vehicle_Eco_Mod="Yes",F140/E140,F176/E176)))^F34*(1+F118/100)^F30*(1/(1+F36)*(IF(Sce_Vehicle_Eco_Agg="Yes",F139/E139,IF(Sce_Vehicle_Eco_Mod="Yes",F140/E140,F176/E176)))^F34*(F176/E176))^F32</f>
        <v>103261.61425734512</v>
      </c>
      <c r="G243" s="117">
        <f t="shared" si="124"/>
        <v>133862.28980005003</v>
      </c>
      <c r="H243" s="117">
        <f t="shared" si="124"/>
        <v>137814.22049944592</v>
      </c>
      <c r="I243" s="117">
        <f t="shared" si="124"/>
        <v>136123.19257115372</v>
      </c>
      <c r="J243" s="117">
        <f t="shared" si="124"/>
        <v>137009.32374147893</v>
      </c>
      <c r="K243" s="117">
        <f t="shared" si="124"/>
        <v>138171.39241466872</v>
      </c>
      <c r="L243" s="117">
        <f t="shared" si="124"/>
        <v>139604.99097698671</v>
      </c>
      <c r="M243" s="117">
        <f t="shared" si="124"/>
        <v>141297.30826829435</v>
      </c>
      <c r="N243" s="117">
        <f t="shared" si="124"/>
        <v>142695.91655833102</v>
      </c>
      <c r="O243" s="117">
        <f t="shared" si="124"/>
        <v>144201.86813508777</v>
      </c>
      <c r="P243" s="117">
        <f t="shared" si="124"/>
        <v>145797.46023651972</v>
      </c>
      <c r="Q243" s="117">
        <f t="shared" si="124"/>
        <v>147467.34922421025</v>
      </c>
      <c r="R243" s="117">
        <f t="shared" si="124"/>
        <v>149198.03787491779</v>
      </c>
      <c r="S243" s="117">
        <f t="shared" si="124"/>
        <v>150977.49027422833</v>
      </c>
      <c r="T243" s="117">
        <f t="shared" si="124"/>
        <v>152794.83922473865</v>
      </c>
      <c r="U243" s="117">
        <f t="shared" si="124"/>
        <v>154640.16178532122</v>
      </c>
      <c r="V243" s="117">
        <f t="shared" si="124"/>
        <v>156504.30570568179</v>
      </c>
    </row>
    <row r="244" spans="2:22">
      <c r="B244" s="113" t="s">
        <v>2</v>
      </c>
      <c r="C244" s="2" t="s">
        <v>99</v>
      </c>
      <c r="E244" s="388">
        <f>$C$392</f>
        <v>170729.22099999999</v>
      </c>
      <c r="F244" s="117">
        <f t="shared" ref="F244:V244" si="125">E244/(1+F37)*(F183/E183)^F35*(1+F118/100)^F31*(1/(1+F37)*(F183/E183)^F35*(F183/E183))^F33</f>
        <v>182948.99940372078</v>
      </c>
      <c r="G244" s="117">
        <f t="shared" si="125"/>
        <v>239641.79117566903</v>
      </c>
      <c r="H244" s="117">
        <f t="shared" si="125"/>
        <v>246699.45543422634</v>
      </c>
      <c r="I244" s="117">
        <f t="shared" si="125"/>
        <v>243110.07736069508</v>
      </c>
      <c r="J244" s="117">
        <f t="shared" si="125"/>
        <v>244423.91147464866</v>
      </c>
      <c r="K244" s="117">
        <f t="shared" si="125"/>
        <v>246263.0407614742</v>
      </c>
      <c r="L244" s="117">
        <f t="shared" si="125"/>
        <v>248614.24474084671</v>
      </c>
      <c r="M244" s="117">
        <f t="shared" si="125"/>
        <v>251449.61693805037</v>
      </c>
      <c r="N244" s="117">
        <f t="shared" si="125"/>
        <v>253740.88051380092</v>
      </c>
      <c r="O244" s="117">
        <f t="shared" si="125"/>
        <v>256241.7969877776</v>
      </c>
      <c r="P244" s="117">
        <f t="shared" si="125"/>
        <v>258917.7098829193</v>
      </c>
      <c r="Q244" s="117">
        <f t="shared" si="125"/>
        <v>261738.8533605196</v>
      </c>
      <c r="R244" s="117">
        <f t="shared" si="125"/>
        <v>264679.26730396017</v>
      </c>
      <c r="S244" s="117">
        <f t="shared" si="125"/>
        <v>267715.98815127584</v>
      </c>
      <c r="T244" s="117">
        <f t="shared" si="125"/>
        <v>270828.437817675</v>
      </c>
      <c r="U244" s="117">
        <f t="shared" si="125"/>
        <v>273997.95727614028</v>
      </c>
      <c r="V244" s="117">
        <f t="shared" si="125"/>
        <v>277207.44736822974</v>
      </c>
    </row>
    <row r="245" spans="2:22">
      <c r="B245" s="16" t="s">
        <v>801</v>
      </c>
      <c r="C245" s="50"/>
      <c r="D245" s="50"/>
      <c r="E245" s="50"/>
      <c r="F245" s="50"/>
      <c r="G245" s="50"/>
      <c r="H245" s="50"/>
      <c r="I245" s="50"/>
      <c r="J245" s="50"/>
      <c r="K245" s="50"/>
      <c r="L245" s="50"/>
      <c r="M245" s="50"/>
      <c r="N245" s="50"/>
      <c r="O245" s="50"/>
      <c r="P245" s="50"/>
      <c r="Q245" s="50"/>
      <c r="R245" s="50"/>
      <c r="S245" s="50"/>
      <c r="T245" s="50"/>
      <c r="U245" s="50"/>
      <c r="V245" s="50"/>
    </row>
    <row r="246" spans="2:22">
      <c r="B246" s="30" t="s">
        <v>252</v>
      </c>
      <c r="C246" s="6"/>
      <c r="D246" s="6"/>
      <c r="E246" s="6"/>
      <c r="F246" s="6"/>
      <c r="G246" s="6"/>
      <c r="H246" s="6"/>
      <c r="I246" s="6"/>
      <c r="J246" s="6"/>
      <c r="K246" s="6"/>
      <c r="L246" s="6"/>
      <c r="M246" s="6"/>
      <c r="N246" s="6"/>
      <c r="O246" s="6"/>
      <c r="P246" s="6"/>
      <c r="Q246" s="6"/>
      <c r="R246" s="6"/>
      <c r="S246" s="6"/>
      <c r="T246" s="6"/>
      <c r="U246" s="6"/>
      <c r="V246" s="6"/>
    </row>
    <row r="247" spans="2:22">
      <c r="B247" s="113" t="s">
        <v>5</v>
      </c>
      <c r="C247" s="6" t="s">
        <v>308</v>
      </c>
      <c r="D247" s="6"/>
      <c r="E247" s="6"/>
      <c r="F247" s="121">
        <f t="shared" ref="F247:V247" si="126">IFERROR(IF(Sce_Eff_Tax="Yes",F200/E200,IF(ETS_Other_Small="yes",F157/E157,F162/E162)),1)</f>
        <v>0.93576817905964604</v>
      </c>
      <c r="G247" s="121">
        <f t="shared" si="126"/>
        <v>0.70794142531141135</v>
      </c>
      <c r="H247" s="121">
        <f t="shared" si="126"/>
        <v>1.0465651849649542</v>
      </c>
      <c r="I247" s="121">
        <f t="shared" si="126"/>
        <v>1.0701012110074468</v>
      </c>
      <c r="J247" s="121">
        <f t="shared" si="126"/>
        <v>1.046931903131098</v>
      </c>
      <c r="K247" s="121">
        <f t="shared" si="126"/>
        <v>1.0409928353692126</v>
      </c>
      <c r="L247" s="121">
        <f t="shared" si="126"/>
        <v>1.0394170158670664</v>
      </c>
      <c r="M247" s="121">
        <f t="shared" si="126"/>
        <v>1.0057407753341767</v>
      </c>
      <c r="N247" s="121">
        <f t="shared" si="126"/>
        <v>1.0120252186915546</v>
      </c>
      <c r="O247" s="121">
        <f t="shared" si="126"/>
        <v>1.0111405498517261</v>
      </c>
      <c r="P247" s="121">
        <f t="shared" si="126"/>
        <v>1.0103089923000432</v>
      </c>
      <c r="Q247" s="121">
        <f t="shared" si="126"/>
        <v>1.0095260688253567</v>
      </c>
      <c r="R247" s="121">
        <f t="shared" si="126"/>
        <v>1.0087877948505604</v>
      </c>
      <c r="S247" s="121">
        <f t="shared" si="126"/>
        <v>1.0080906125280507</v>
      </c>
      <c r="T247" s="121">
        <f t="shared" si="126"/>
        <v>1.0074313351392157</v>
      </c>
      <c r="U247" s="121">
        <f t="shared" si="126"/>
        <v>1.0068070999661269</v>
      </c>
      <c r="V247" s="121">
        <f t="shared" si="126"/>
        <v>1.0062153281665909</v>
      </c>
    </row>
    <row r="248" spans="2:22">
      <c r="B248" s="113" t="s">
        <v>6</v>
      </c>
      <c r="C248" s="6" t="s">
        <v>308</v>
      </c>
      <c r="D248" s="6"/>
      <c r="E248" s="6"/>
      <c r="F248" s="121">
        <f t="shared" ref="F248:V248" si="127">IF(ETS_Other_Small="Yes",F164/E164,F169/E169)</f>
        <v>0.94182590346690864</v>
      </c>
      <c r="G248" s="121">
        <f t="shared" si="127"/>
        <v>0.65364002940557031</v>
      </c>
      <c r="H248" s="121">
        <f t="shared" si="127"/>
        <v>0.83738150988883309</v>
      </c>
      <c r="I248" s="121">
        <f t="shared" si="127"/>
        <v>0.99077616244230016</v>
      </c>
      <c r="J248" s="121">
        <f t="shared" si="127"/>
        <v>0.99732682982799525</v>
      </c>
      <c r="K248" s="121">
        <f t="shared" si="127"/>
        <v>0.99597757813769405</v>
      </c>
      <c r="L248" s="121">
        <f t="shared" si="127"/>
        <v>0.99631237769179604</v>
      </c>
      <c r="M248" s="121">
        <f t="shared" si="127"/>
        <v>1.0173419740581464</v>
      </c>
      <c r="N248" s="121">
        <f t="shared" si="127"/>
        <v>1.0228920861597941</v>
      </c>
      <c r="O248" s="121">
        <f t="shared" si="127"/>
        <v>1.0212173088567824</v>
      </c>
      <c r="P248" s="121">
        <f t="shared" si="127"/>
        <v>1.0196751606314551</v>
      </c>
      <c r="Q248" s="121">
        <f t="shared" si="127"/>
        <v>1.0182506988958828</v>
      </c>
      <c r="R248" s="121">
        <f t="shared" si="127"/>
        <v>1.0169311489714579</v>
      </c>
      <c r="S248" s="121">
        <f t="shared" si="127"/>
        <v>1.015705524761968</v>
      </c>
      <c r="T248" s="121">
        <f t="shared" si="127"/>
        <v>1.0145643263806203</v>
      </c>
      <c r="U248" s="121">
        <f t="shared" si="127"/>
        <v>1.0134992971131065</v>
      </c>
      <c r="V248" s="121">
        <f t="shared" si="127"/>
        <v>1.0125032265624749</v>
      </c>
    </row>
    <row r="249" spans="2:22">
      <c r="B249" s="113" t="s">
        <v>10</v>
      </c>
      <c r="C249" s="6" t="s">
        <v>308</v>
      </c>
      <c r="D249" s="6"/>
      <c r="E249" s="6"/>
      <c r="F249" s="121">
        <f t="shared" ref="F249:V249" si="128">IF(ETS_Other_Small="Yes",F185/E185,F189/E189)</f>
        <v>0.91444957646155556</v>
      </c>
      <c r="G249" s="121">
        <f t="shared" si="128"/>
        <v>0.51989350976896487</v>
      </c>
      <c r="H249" s="121">
        <f t="shared" si="128"/>
        <v>1.0036386372942023</v>
      </c>
      <c r="I249" s="121">
        <f t="shared" si="128"/>
        <v>1.1332110199577305</v>
      </c>
      <c r="J249" s="121">
        <f t="shared" si="128"/>
        <v>1.064680681275372</v>
      </c>
      <c r="K249" s="121">
        <f t="shared" si="128"/>
        <v>1.0576718912603831</v>
      </c>
      <c r="L249" s="121">
        <f t="shared" si="128"/>
        <v>1.0512351738156114</v>
      </c>
      <c r="M249" s="121">
        <f t="shared" si="128"/>
        <v>1.0455018854606242</v>
      </c>
      <c r="N249" s="121">
        <f t="shared" si="128"/>
        <v>1.0516355582491372</v>
      </c>
      <c r="O249" s="121">
        <f t="shared" si="128"/>
        <v>1.0471184773182258</v>
      </c>
      <c r="P249" s="121">
        <f t="shared" si="128"/>
        <v>1.0431628791470713</v>
      </c>
      <c r="Q249" s="121">
        <f t="shared" si="128"/>
        <v>1.0396709164545062</v>
      </c>
      <c r="R249" s="121">
        <f t="shared" si="128"/>
        <v>1.036566241248575</v>
      </c>
      <c r="S249" s="121">
        <f t="shared" si="128"/>
        <v>1.0337884075305297</v>
      </c>
      <c r="T249" s="121">
        <f t="shared" si="128"/>
        <v>1.0312889361422937</v>
      </c>
      <c r="U249" s="121">
        <f t="shared" si="128"/>
        <v>1.029028493068326</v>
      </c>
      <c r="V249" s="121">
        <f t="shared" si="128"/>
        <v>1.0269748301832111</v>
      </c>
    </row>
    <row r="250" spans="2:22">
      <c r="B250" s="113" t="s">
        <v>9</v>
      </c>
      <c r="C250" s="6" t="s">
        <v>308</v>
      </c>
      <c r="D250" s="6"/>
      <c r="E250" s="6"/>
      <c r="F250" s="121">
        <f t="shared" ref="F250:V250" si="129">IF(ETS_Other_Small="Yes",F191/E191,F195/E195)</f>
        <v>0.94933858710948504</v>
      </c>
      <c r="G250" s="121">
        <f t="shared" si="129"/>
        <v>0.94893305549132789</v>
      </c>
      <c r="H250" s="121">
        <f t="shared" si="129"/>
        <v>0.94850227927123842</v>
      </c>
      <c r="I250" s="121">
        <f t="shared" si="129"/>
        <v>0.94804428349104364</v>
      </c>
      <c r="J250" s="121">
        <f t="shared" si="129"/>
        <v>0.94755689173009428</v>
      </c>
      <c r="K250" s="121">
        <f t="shared" si="129"/>
        <v>0.9470376997510398</v>
      </c>
      <c r="L250" s="121">
        <f t="shared" si="129"/>
        <v>0.94648404488456894</v>
      </c>
      <c r="M250" s="121">
        <f t="shared" si="129"/>
        <v>0.94589297032672803</v>
      </c>
      <c r="N250" s="121">
        <f t="shared" si="129"/>
        <v>0.9452611833340786</v>
      </c>
      <c r="O250" s="121">
        <f t="shared" si="129"/>
        <v>0.94458500606387907</v>
      </c>
      <c r="P250" s="121">
        <f t="shared" si="129"/>
        <v>0.94386031750367416</v>
      </c>
      <c r="Q250" s="121">
        <f t="shared" si="129"/>
        <v>0.94308248454697718</v>
      </c>
      <c r="R250" s="121">
        <f t="shared" si="129"/>
        <v>0.9422462797718284</v>
      </c>
      <c r="S250" s="121">
        <f t="shared" si="129"/>
        <v>0.94134578282964565</v>
      </c>
      <c r="T250" s="121">
        <f t="shared" si="129"/>
        <v>0.94037426150157799</v>
      </c>
      <c r="U250" s="121">
        <f t="shared" si="129"/>
        <v>0.93932402735705745</v>
      </c>
      <c r="V250" s="121">
        <f t="shared" si="129"/>
        <v>0.9381862594539343</v>
      </c>
    </row>
    <row r="251" spans="2:22">
      <c r="B251" s="30" t="s">
        <v>251</v>
      </c>
      <c r="C251" s="6"/>
      <c r="D251" s="6"/>
      <c r="E251" s="6"/>
      <c r="F251" s="6"/>
      <c r="G251" s="6"/>
      <c r="H251" s="6"/>
      <c r="I251" s="6"/>
      <c r="J251" s="6"/>
      <c r="K251" s="6"/>
      <c r="L251" s="6"/>
      <c r="M251" s="6"/>
      <c r="N251" s="6"/>
      <c r="O251" s="6"/>
      <c r="P251" s="6"/>
      <c r="Q251" s="6"/>
      <c r="R251" s="6"/>
      <c r="S251" s="6"/>
      <c r="T251" s="6"/>
      <c r="U251" s="6"/>
      <c r="V251" s="6"/>
    </row>
    <row r="252" spans="2:22">
      <c r="B252" s="113" t="s">
        <v>5</v>
      </c>
      <c r="C252" s="2" t="s">
        <v>99</v>
      </c>
      <c r="E252" s="388">
        <f>SUM($I$394:$Q$411)-E263</f>
        <v>782547.95849999983</v>
      </c>
      <c r="F252" s="118">
        <f t="shared" ref="F252:V252" si="130">E252/(1+F51)*(F247)^F47*(1+F$118/100)^F39*(1/(1+F51)*(F247)^F47*(F247))^F43</f>
        <v>831381.12054939149</v>
      </c>
      <c r="G252" s="118">
        <f t="shared" si="130"/>
        <v>996071.77575971372</v>
      </c>
      <c r="H252" s="118">
        <f t="shared" si="130"/>
        <v>1003858.9355149417</v>
      </c>
      <c r="I252" s="118">
        <f t="shared" si="130"/>
        <v>1000545.9234059519</v>
      </c>
      <c r="J252" s="118">
        <f t="shared" si="130"/>
        <v>1005891.4070696821</v>
      </c>
      <c r="K252" s="118">
        <f t="shared" si="130"/>
        <v>1013785.553030067</v>
      </c>
      <c r="L252" s="118">
        <f t="shared" si="130"/>
        <v>1022419.0601821319</v>
      </c>
      <c r="M252" s="118">
        <f t="shared" si="130"/>
        <v>1046091.4996035909</v>
      </c>
      <c r="N252" s="118">
        <f t="shared" si="130"/>
        <v>1067399.1445660479</v>
      </c>
      <c r="O252" s="118">
        <f t="shared" si="130"/>
        <v>1088914.9805632643</v>
      </c>
      <c r="P252" s="118">
        <f t="shared" si="130"/>
        <v>1110608.2460717375</v>
      </c>
      <c r="Q252" s="118">
        <f t="shared" si="130"/>
        <v>1132448.0425625795</v>
      </c>
      <c r="R252" s="118">
        <f t="shared" si="130"/>
        <v>1154403.2694026311</v>
      </c>
      <c r="S252" s="118">
        <f t="shared" si="130"/>
        <v>1176442.5760089725</v>
      </c>
      <c r="T252" s="118">
        <f t="shared" si="130"/>
        <v>1198534.3289533304</v>
      </c>
      <c r="U252" s="118">
        <f t="shared" si="130"/>
        <v>1220646.5921330594</v>
      </c>
      <c r="V252" s="118">
        <f t="shared" si="130"/>
        <v>1242747.1184546468</v>
      </c>
    </row>
    <row r="253" spans="2:22">
      <c r="B253" s="113" t="s">
        <v>6</v>
      </c>
      <c r="C253" s="2" t="s">
        <v>99</v>
      </c>
      <c r="E253" s="388">
        <f>SUM($I$393:$Q$393)-E264</f>
        <v>103408.70799999998</v>
      </c>
      <c r="F253" s="117">
        <f t="shared" ref="F253:V253" si="131">E253/(1+F52)*(F248)^F48*(1+F$118/100)^F40*(1/(1+F52)*(F248)^F48*(F248))^F44</f>
        <v>112226.27656741216</v>
      </c>
      <c r="G253" s="117">
        <f t="shared" si="131"/>
        <v>142367.70205639588</v>
      </c>
      <c r="H253" s="117">
        <f t="shared" si="131"/>
        <v>161432.53753573392</v>
      </c>
      <c r="I253" s="117">
        <f t="shared" si="131"/>
        <v>169600.12132980142</v>
      </c>
      <c r="J253" s="117">
        <f t="shared" si="131"/>
        <v>177333.37830819807</v>
      </c>
      <c r="K253" s="117">
        <f t="shared" si="131"/>
        <v>185529.1013573989</v>
      </c>
      <c r="L253" s="117">
        <f t="shared" si="131"/>
        <v>194075.06259186502</v>
      </c>
      <c r="M253" s="117">
        <f t="shared" si="131"/>
        <v>201167.89657640597</v>
      </c>
      <c r="N253" s="117">
        <f t="shared" si="131"/>
        <v>208024.20250057138</v>
      </c>
      <c r="O253" s="117">
        <f t="shared" si="131"/>
        <v>215014.60573498879</v>
      </c>
      <c r="P253" s="117">
        <f t="shared" si="131"/>
        <v>222124.34202744885</v>
      </c>
      <c r="Q253" s="117">
        <f t="shared" si="131"/>
        <v>229338.15211571328</v>
      </c>
      <c r="R253" s="117">
        <f t="shared" si="131"/>
        <v>236640.23421733378</v>
      </c>
      <c r="S253" s="117">
        <f t="shared" si="131"/>
        <v>244014.21474838036</v>
      </c>
      <c r="T253" s="117">
        <f t="shared" si="131"/>
        <v>251443.13474127356</v>
      </c>
      <c r="U253" s="117">
        <f t="shared" si="131"/>
        <v>258909.45003157071</v>
      </c>
      <c r="V253" s="117">
        <f t="shared" si="131"/>
        <v>266395.04370951763</v>
      </c>
    </row>
    <row r="254" spans="2:22">
      <c r="B254" s="113" t="s">
        <v>10</v>
      </c>
      <c r="C254" s="2" t="s">
        <v>99</v>
      </c>
      <c r="E254" s="388">
        <f>SUM($I$371:$Q$392)-E265-E243-E244</f>
        <v>235311.93050000016</v>
      </c>
      <c r="F254" s="117">
        <f t="shared" ref="F254:V254" si="132">E254/(1+F53)*(F249)^F49*(1+F$118/100)^F41*(1/(1+F53)*(F249)^F49*(F249))^F45</f>
        <v>252529.35246297155</v>
      </c>
      <c r="G254" s="117">
        <f t="shared" si="132"/>
        <v>346308.87634692574</v>
      </c>
      <c r="H254" s="117">
        <f t="shared" si="132"/>
        <v>355470.30489068013</v>
      </c>
      <c r="I254" s="117">
        <f t="shared" si="132"/>
        <v>345525.4716628337</v>
      </c>
      <c r="J254" s="117">
        <f t="shared" si="132"/>
        <v>344825.97967889655</v>
      </c>
      <c r="K254" s="117">
        <f t="shared" si="132"/>
        <v>345123.72791521181</v>
      </c>
      <c r="L254" s="117">
        <f t="shared" si="132"/>
        <v>346345.46552133659</v>
      </c>
      <c r="M254" s="117">
        <f t="shared" si="132"/>
        <v>348404.12114607234</v>
      </c>
      <c r="N254" s="117">
        <f t="shared" si="132"/>
        <v>349579.22690231272</v>
      </c>
      <c r="O254" s="117">
        <f t="shared" si="132"/>
        <v>351212.21357863391</v>
      </c>
      <c r="P254" s="117">
        <f t="shared" si="132"/>
        <v>353228.87457485811</v>
      </c>
      <c r="Q254" s="117">
        <f t="shared" si="132"/>
        <v>355568.31862293236</v>
      </c>
      <c r="R254" s="117">
        <f t="shared" si="132"/>
        <v>358179.74879873596</v>
      </c>
      <c r="S254" s="117">
        <f t="shared" si="132"/>
        <v>361020.13537173282</v>
      </c>
      <c r="T254" s="117">
        <f t="shared" si="132"/>
        <v>364052.50504589622</v>
      </c>
      <c r="U254" s="117">
        <f t="shared" si="132"/>
        <v>367244.66397945606</v>
      </c>
      <c r="V254" s="117">
        <f t="shared" si="132"/>
        <v>370568.23168260232</v>
      </c>
    </row>
    <row r="255" spans="2:22">
      <c r="B255" s="113" t="s">
        <v>9</v>
      </c>
      <c r="C255" s="2" t="s">
        <v>99</v>
      </c>
      <c r="E255" s="388">
        <f>SUM($I$357:$Q$370)-E266</f>
        <v>219993.155</v>
      </c>
      <c r="F255" s="117">
        <f t="shared" ref="F255:V255" si="133">E255/(1+F54)*(F250)^F50*(1+F$118/100)^F42*(1/(1+F54)*(F250)^F50*(F250))^F46</f>
        <v>233641.46798004859</v>
      </c>
      <c r="G255" s="117">
        <f t="shared" si="133"/>
        <v>247257.71386565274</v>
      </c>
      <c r="H255" s="117">
        <f t="shared" si="133"/>
        <v>260715.6137732057</v>
      </c>
      <c r="I255" s="117">
        <f t="shared" si="133"/>
        <v>274215.38471312996</v>
      </c>
      <c r="J255" s="117">
        <f t="shared" si="133"/>
        <v>287935.78842090623</v>
      </c>
      <c r="K255" s="117">
        <f t="shared" si="133"/>
        <v>302415.19993325276</v>
      </c>
      <c r="L255" s="117">
        <f t="shared" si="133"/>
        <v>317704.00941094791</v>
      </c>
      <c r="M255" s="117">
        <f t="shared" si="133"/>
        <v>333856.98650526861</v>
      </c>
      <c r="N255" s="117">
        <f t="shared" si="133"/>
        <v>350933.79537071864</v>
      </c>
      <c r="O255" s="117">
        <f t="shared" si="133"/>
        <v>368564.44802586257</v>
      </c>
      <c r="P255" s="117">
        <f t="shared" si="133"/>
        <v>386753.69178662752</v>
      </c>
      <c r="Q255" s="117">
        <f t="shared" si="133"/>
        <v>405507.12325413735</v>
      </c>
      <c r="R255" s="117">
        <f t="shared" si="133"/>
        <v>424831.57795173588</v>
      </c>
      <c r="S255" s="117">
        <f t="shared" si="133"/>
        <v>444735.59848131397</v>
      </c>
      <c r="T255" s="117">
        <f t="shared" si="133"/>
        <v>465229.99690960604</v>
      </c>
      <c r="U255" s="117">
        <f t="shared" si="133"/>
        <v>486328.53126917046</v>
      </c>
      <c r="V255" s="117">
        <f t="shared" si="133"/>
        <v>508048.72159851488</v>
      </c>
    </row>
    <row r="256" spans="2:22">
      <c r="B256" s="16" t="s">
        <v>802</v>
      </c>
      <c r="C256" s="50"/>
      <c r="D256" s="50"/>
      <c r="E256" s="50"/>
      <c r="F256" s="50"/>
      <c r="G256" s="50"/>
      <c r="H256" s="50"/>
      <c r="I256" s="50"/>
      <c r="J256" s="50"/>
      <c r="K256" s="50"/>
      <c r="L256" s="50"/>
      <c r="M256" s="50"/>
      <c r="N256" s="50"/>
      <c r="O256" s="50"/>
      <c r="P256" s="50"/>
      <c r="Q256" s="50"/>
      <c r="R256" s="50"/>
      <c r="S256" s="50"/>
      <c r="T256" s="50"/>
      <c r="U256" s="50"/>
      <c r="V256" s="50"/>
    </row>
    <row r="257" spans="1:22">
      <c r="B257" s="30" t="s">
        <v>252</v>
      </c>
      <c r="C257" s="6"/>
      <c r="D257" s="6"/>
      <c r="E257" s="6"/>
      <c r="F257" s="6"/>
      <c r="G257" s="6"/>
      <c r="H257" s="6"/>
      <c r="I257" s="6"/>
      <c r="J257" s="6"/>
      <c r="K257" s="6"/>
      <c r="L257" s="6"/>
      <c r="M257" s="6"/>
      <c r="N257" s="6"/>
      <c r="O257" s="6"/>
      <c r="P257" s="6"/>
      <c r="Q257" s="6"/>
      <c r="R257" s="6"/>
      <c r="S257" s="6"/>
      <c r="T257" s="6"/>
      <c r="U257" s="6"/>
      <c r="V257" s="6"/>
    </row>
    <row r="258" spans="1:22">
      <c r="B258" s="113" t="s">
        <v>5</v>
      </c>
      <c r="C258" s="6" t="s">
        <v>308</v>
      </c>
      <c r="D258" s="6"/>
      <c r="E258" s="6"/>
      <c r="F258" s="121">
        <f t="shared" ref="F258:V258" si="134">IFERROR(IF(Sce_Eff_Tax="Yes",F200/E200,IF(Sce_High_Eff_Other_Agg="Yes",F141/E141,IF(ETS_Other_Large="Yes",F157/E157,IF(Sce_High_Eff_Elect_Mod="Yes",F142/E142,F162/E162)))),1)</f>
        <v>0.93576817905964604</v>
      </c>
      <c r="G258" s="121">
        <f t="shared" si="134"/>
        <v>0.70794142531141135</v>
      </c>
      <c r="H258" s="121">
        <f t="shared" si="134"/>
        <v>1.0465651849649542</v>
      </c>
      <c r="I258" s="121">
        <f t="shared" si="134"/>
        <v>1.0701012110074468</v>
      </c>
      <c r="J258" s="121">
        <f t="shared" si="134"/>
        <v>1.046931903131098</v>
      </c>
      <c r="K258" s="121">
        <f t="shared" si="134"/>
        <v>1.0409928353692126</v>
      </c>
      <c r="L258" s="121">
        <f t="shared" si="134"/>
        <v>1.0394170158670664</v>
      </c>
      <c r="M258" s="121">
        <f t="shared" si="134"/>
        <v>1.0057407753341767</v>
      </c>
      <c r="N258" s="121">
        <f t="shared" si="134"/>
        <v>1.0120252186915546</v>
      </c>
      <c r="O258" s="121">
        <f t="shared" si="134"/>
        <v>1.0111405498517261</v>
      </c>
      <c r="P258" s="121">
        <f t="shared" si="134"/>
        <v>1.0103089923000432</v>
      </c>
      <c r="Q258" s="121">
        <f t="shared" si="134"/>
        <v>1.0095260688253567</v>
      </c>
      <c r="R258" s="121">
        <f t="shared" si="134"/>
        <v>1.0087877948505604</v>
      </c>
      <c r="S258" s="121">
        <f t="shared" si="134"/>
        <v>1.0080906125280507</v>
      </c>
      <c r="T258" s="121">
        <f t="shared" si="134"/>
        <v>1.0074313351392157</v>
      </c>
      <c r="U258" s="121">
        <f t="shared" si="134"/>
        <v>1.0068070999661269</v>
      </c>
      <c r="V258" s="121">
        <f t="shared" si="134"/>
        <v>1.0062153281665909</v>
      </c>
    </row>
    <row r="259" spans="1:22">
      <c r="B259" s="113" t="s">
        <v>6</v>
      </c>
      <c r="C259" s="6" t="s">
        <v>308</v>
      </c>
      <c r="D259" s="6"/>
      <c r="E259" s="6"/>
      <c r="F259" s="121">
        <f t="shared" ref="F259:V259" si="135">IF(Sce_High_Eff_Other_Agg="Yes",F143/E143,IF(ETS_Other_Large="Yes",F164/E164,IF(Sce_High_Eff_Other_Mod="Yes",F144/E144,F169/E169)))</f>
        <v>0.94182590346690864</v>
      </c>
      <c r="G259" s="121">
        <f t="shared" si="135"/>
        <v>0.65364002940557031</v>
      </c>
      <c r="H259" s="121">
        <f t="shared" si="135"/>
        <v>0.83738150988883309</v>
      </c>
      <c r="I259" s="121">
        <f t="shared" si="135"/>
        <v>0.99077616244230016</v>
      </c>
      <c r="J259" s="121">
        <f t="shared" si="135"/>
        <v>0.99732682982799525</v>
      </c>
      <c r="K259" s="121">
        <f t="shared" si="135"/>
        <v>0.99597757813769405</v>
      </c>
      <c r="L259" s="121">
        <f t="shared" si="135"/>
        <v>0.99631237769179604</v>
      </c>
      <c r="M259" s="121">
        <f t="shared" si="135"/>
        <v>1.0173419740581464</v>
      </c>
      <c r="N259" s="121">
        <f t="shared" si="135"/>
        <v>1.0228920861597941</v>
      </c>
      <c r="O259" s="121">
        <f t="shared" si="135"/>
        <v>1.0212173088567824</v>
      </c>
      <c r="P259" s="121">
        <f t="shared" si="135"/>
        <v>1.0196751606314551</v>
      </c>
      <c r="Q259" s="121">
        <f t="shared" si="135"/>
        <v>1.0182506988958828</v>
      </c>
      <c r="R259" s="121">
        <f t="shared" si="135"/>
        <v>1.0169311489714579</v>
      </c>
      <c r="S259" s="121">
        <f t="shared" si="135"/>
        <v>1.015705524761968</v>
      </c>
      <c r="T259" s="121">
        <f t="shared" si="135"/>
        <v>1.0145643263806203</v>
      </c>
      <c r="U259" s="121">
        <f t="shared" si="135"/>
        <v>1.0134992971131065</v>
      </c>
      <c r="V259" s="121">
        <f t="shared" si="135"/>
        <v>1.0125032265624749</v>
      </c>
    </row>
    <row r="260" spans="1:22">
      <c r="B260" s="113" t="s">
        <v>10</v>
      </c>
      <c r="C260" s="6" t="s">
        <v>308</v>
      </c>
      <c r="D260" s="6"/>
      <c r="E260" s="6"/>
      <c r="F260" s="121">
        <f t="shared" ref="F260:V260" si="136">IF(Sce_High_Eff_Other_Agg="Yes",F145/E145,IF(ETS_Other_Large="Yes",F185/E185,IF(Sce_High_Eff_Other_Mod="Yes",F146/E146,F189/E189)))</f>
        <v>0.91444957646155556</v>
      </c>
      <c r="G260" s="121">
        <f t="shared" si="136"/>
        <v>0.51989350976896487</v>
      </c>
      <c r="H260" s="121">
        <f t="shared" si="136"/>
        <v>1.0036386372942023</v>
      </c>
      <c r="I260" s="121">
        <f t="shared" si="136"/>
        <v>1.1332110199577305</v>
      </c>
      <c r="J260" s="121">
        <f t="shared" si="136"/>
        <v>1.064680681275372</v>
      </c>
      <c r="K260" s="121">
        <f t="shared" si="136"/>
        <v>1.0576718912603831</v>
      </c>
      <c r="L260" s="121">
        <f t="shared" si="136"/>
        <v>1.0512351738156114</v>
      </c>
      <c r="M260" s="121">
        <f t="shared" si="136"/>
        <v>1.0455018854606242</v>
      </c>
      <c r="N260" s="121">
        <f t="shared" si="136"/>
        <v>1.0516355582491372</v>
      </c>
      <c r="O260" s="121">
        <f t="shared" si="136"/>
        <v>1.0471184773182258</v>
      </c>
      <c r="P260" s="121">
        <f t="shared" si="136"/>
        <v>1.0431628791470713</v>
      </c>
      <c r="Q260" s="121">
        <f t="shared" si="136"/>
        <v>1.0396709164545062</v>
      </c>
      <c r="R260" s="121">
        <f t="shared" si="136"/>
        <v>1.036566241248575</v>
      </c>
      <c r="S260" s="121">
        <f t="shared" si="136"/>
        <v>1.0337884075305297</v>
      </c>
      <c r="T260" s="121">
        <f t="shared" si="136"/>
        <v>1.0312889361422937</v>
      </c>
      <c r="U260" s="121">
        <f t="shared" si="136"/>
        <v>1.029028493068326</v>
      </c>
      <c r="V260" s="121">
        <f t="shared" si="136"/>
        <v>1.0269748301832111</v>
      </c>
    </row>
    <row r="261" spans="1:22">
      <c r="B261" s="113" t="s">
        <v>9</v>
      </c>
      <c r="C261" s="6" t="s">
        <v>308</v>
      </c>
      <c r="D261" s="6"/>
      <c r="E261" s="6"/>
      <c r="F261" s="121">
        <f t="shared" ref="F261:V261" si="137">IF(Sce_High_Eff_Other_Agg="Yes",F147/E147,IF(ETS_Other_Large="Yes",F191/E191,IF(Sce_High_Eff_Other_Mod="Yes",F148/E148,F195/E195)))</f>
        <v>0.94933858710948504</v>
      </c>
      <c r="G261" s="121">
        <f t="shared" si="137"/>
        <v>0.94893305549132789</v>
      </c>
      <c r="H261" s="121">
        <f t="shared" si="137"/>
        <v>0.94850227927123842</v>
      </c>
      <c r="I261" s="121">
        <f t="shared" si="137"/>
        <v>0.94804428349104364</v>
      </c>
      <c r="J261" s="121">
        <f t="shared" si="137"/>
        <v>0.94755689173009428</v>
      </c>
      <c r="K261" s="121">
        <f t="shared" si="137"/>
        <v>0.9470376997510398</v>
      </c>
      <c r="L261" s="121">
        <f t="shared" si="137"/>
        <v>0.94648404488456894</v>
      </c>
      <c r="M261" s="121">
        <f t="shared" si="137"/>
        <v>0.94589297032672803</v>
      </c>
      <c r="N261" s="121">
        <f t="shared" si="137"/>
        <v>0.9452611833340786</v>
      </c>
      <c r="O261" s="121">
        <f t="shared" si="137"/>
        <v>0.94458500606387907</v>
      </c>
      <c r="P261" s="121">
        <f t="shared" si="137"/>
        <v>0.94386031750367416</v>
      </c>
      <c r="Q261" s="121">
        <f t="shared" si="137"/>
        <v>0.94308248454697718</v>
      </c>
      <c r="R261" s="121">
        <f t="shared" si="137"/>
        <v>0.9422462797718284</v>
      </c>
      <c r="S261" s="121">
        <f t="shared" si="137"/>
        <v>0.94134578282964565</v>
      </c>
      <c r="T261" s="121">
        <f t="shared" si="137"/>
        <v>0.94037426150157799</v>
      </c>
      <c r="U261" s="121">
        <f t="shared" si="137"/>
        <v>0.93932402735705745</v>
      </c>
      <c r="V261" s="121">
        <f t="shared" si="137"/>
        <v>0.9381862594539343</v>
      </c>
    </row>
    <row r="262" spans="1:22">
      <c r="B262" s="30" t="s">
        <v>251</v>
      </c>
      <c r="C262" s="6"/>
      <c r="D262" s="6"/>
      <c r="E262" s="6"/>
      <c r="F262" s="6"/>
      <c r="G262" s="6"/>
      <c r="H262" s="6"/>
      <c r="I262" s="6"/>
      <c r="J262" s="6"/>
      <c r="K262" s="6"/>
      <c r="L262" s="6"/>
      <c r="M262" s="6"/>
      <c r="N262" s="6"/>
      <c r="O262" s="6"/>
      <c r="P262" s="6"/>
      <c r="Q262" s="6"/>
      <c r="R262" s="6"/>
      <c r="S262" s="6"/>
      <c r="T262" s="6"/>
      <c r="U262" s="6"/>
      <c r="V262" s="6"/>
    </row>
    <row r="263" spans="1:22">
      <c r="B263" s="113" t="s">
        <v>5</v>
      </c>
      <c r="C263" s="2" t="s">
        <v>99</v>
      </c>
      <c r="E263" s="388">
        <f>SUM($R$394:$V$411)*0.5</f>
        <v>231412.72149999999</v>
      </c>
      <c r="F263" s="118">
        <f t="shared" ref="F263:V263" si="138">IFERROR(E263/(1+F51)*F258^F47*(F117/E117)^F39*(1/(1+F51)*F258^F47*IF(Sce_Eff_Tax="Yes",F200/E200,IF(ETS_Other_Large="Yes",F157/E157,F162/E162)))^F43,0)</f>
        <v>245853.51686155383</v>
      </c>
      <c r="G263" s="118">
        <f t="shared" si="138"/>
        <v>294555.34058222594</v>
      </c>
      <c r="H263" s="118">
        <f t="shared" si="138"/>
        <v>296858.13597276883</v>
      </c>
      <c r="I263" s="118">
        <f t="shared" si="138"/>
        <v>295878.42202658037</v>
      </c>
      <c r="J263" s="118">
        <f t="shared" si="138"/>
        <v>297459.17232938454</v>
      </c>
      <c r="K263" s="118">
        <f t="shared" si="138"/>
        <v>299793.60535776097</v>
      </c>
      <c r="L263" s="118">
        <f t="shared" si="138"/>
        <v>302346.68004723894</v>
      </c>
      <c r="M263" s="118">
        <f t="shared" si="138"/>
        <v>309347.02241803013</v>
      </c>
      <c r="N263" s="118">
        <f t="shared" si="138"/>
        <v>315648.05490550795</v>
      </c>
      <c r="O263" s="118">
        <f t="shared" si="138"/>
        <v>322010.65301771497</v>
      </c>
      <c r="P263" s="118">
        <f t="shared" si="138"/>
        <v>328425.72004972218</v>
      </c>
      <c r="Q263" s="118">
        <f t="shared" si="138"/>
        <v>334884.11878178135</v>
      </c>
      <c r="R263" s="118">
        <f t="shared" si="138"/>
        <v>341376.65222847892</v>
      </c>
      <c r="S263" s="118">
        <f t="shared" si="138"/>
        <v>347894.04949001223</v>
      </c>
      <c r="T263" s="118">
        <f t="shared" si="138"/>
        <v>354426.95602440392</v>
      </c>
      <c r="U263" s="118">
        <f t="shared" si="138"/>
        <v>360965.92778372433</v>
      </c>
      <c r="V263" s="118">
        <f t="shared" si="138"/>
        <v>367501.42875476275</v>
      </c>
    </row>
    <row r="264" spans="1:22">
      <c r="B264" s="113" t="s">
        <v>6</v>
      </c>
      <c r="C264" s="2" t="s">
        <v>99</v>
      </c>
      <c r="E264" s="388">
        <f>SUM($R$393:$V$393)*0.5</f>
        <v>13469.383999999998</v>
      </c>
      <c r="F264" s="117">
        <f t="shared" ref="F264:V264" si="139">E264/(1+F52)*F259^F48*(F117/E117)^F40*(1/(1+F52)*F259^F48*IF(ETS_Other_Large="Yes",F164/E164,F169/E169))^F44</f>
        <v>14617.906395046311</v>
      </c>
      <c r="G264" s="117">
        <f t="shared" si="139"/>
        <v>18543.943593175791</v>
      </c>
      <c r="H264" s="117">
        <f t="shared" si="139"/>
        <v>21027.212119923344</v>
      </c>
      <c r="I264" s="117">
        <f t="shared" si="139"/>
        <v>22091.071485369361</v>
      </c>
      <c r="J264" s="117">
        <f t="shared" si="139"/>
        <v>23098.358103946055</v>
      </c>
      <c r="K264" s="117">
        <f t="shared" si="139"/>
        <v>24165.882716160886</v>
      </c>
      <c r="L264" s="117">
        <f t="shared" si="139"/>
        <v>25279.027206044062</v>
      </c>
      <c r="M264" s="117">
        <f t="shared" si="139"/>
        <v>26202.896253765193</v>
      </c>
      <c r="N264" s="117">
        <f t="shared" si="139"/>
        <v>27095.956607193639</v>
      </c>
      <c r="O264" s="117">
        <f t="shared" si="139"/>
        <v>28006.483653709005</v>
      </c>
      <c r="P264" s="117">
        <f t="shared" si="139"/>
        <v>28932.554292381727</v>
      </c>
      <c r="Q264" s="117">
        <f t="shared" si="139"/>
        <v>29872.180945312226</v>
      </c>
      <c r="R264" s="117">
        <f t="shared" si="139"/>
        <v>30823.305369246176</v>
      </c>
      <c r="S264" s="117">
        <f t="shared" si="139"/>
        <v>31783.794841575625</v>
      </c>
      <c r="T264" s="117">
        <f t="shared" si="139"/>
        <v>32751.440391209188</v>
      </c>
      <c r="U264" s="117">
        <f t="shared" si="139"/>
        <v>33723.956822901615</v>
      </c>
      <c r="V264" s="117">
        <f t="shared" si="139"/>
        <v>34698.984339116592</v>
      </c>
    </row>
    <row r="265" spans="1:22">
      <c r="B265" s="113" t="s">
        <v>10</v>
      </c>
      <c r="C265" s="2" t="s">
        <v>99</v>
      </c>
      <c r="E265" s="388">
        <f>SUM($R$371:$V$390)*0.5</f>
        <v>3513.7235000000001</v>
      </c>
      <c r="F265" s="117">
        <f t="shared" ref="F265:V265" si="140">E265/(1+F53)*F260^F49*(F117/E117)^F41*(1/(1+F53)*F260^F49*IF(ETS_Other_Large="Yes",F185/E185,F189/E189))^F45</f>
        <v>3770.8173924862913</v>
      </c>
      <c r="G265" s="117">
        <f t="shared" si="140"/>
        <v>5171.1514775014175</v>
      </c>
      <c r="H265" s="117">
        <f t="shared" si="140"/>
        <v>5307.95170985411</v>
      </c>
      <c r="I265" s="117">
        <f t="shared" si="140"/>
        <v>5159.453526434273</v>
      </c>
      <c r="J265" s="117">
        <f t="shared" si="140"/>
        <v>5149.0085761217269</v>
      </c>
      <c r="K265" s="117">
        <f t="shared" si="140"/>
        <v>5153.4546106802027</v>
      </c>
      <c r="L265" s="117">
        <f t="shared" si="140"/>
        <v>5171.6978341680751</v>
      </c>
      <c r="M265" s="117">
        <f t="shared" si="140"/>
        <v>5202.4380802391979</v>
      </c>
      <c r="N265" s="117">
        <f t="shared" si="140"/>
        <v>5219.9849878775558</v>
      </c>
      <c r="O265" s="117">
        <f t="shared" si="140"/>
        <v>5244.3690624443852</v>
      </c>
      <c r="P265" s="117">
        <f t="shared" si="140"/>
        <v>5274.482236557189</v>
      </c>
      <c r="Q265" s="117">
        <f t="shared" si="140"/>
        <v>5309.4152699617734</v>
      </c>
      <c r="R265" s="117">
        <f t="shared" si="140"/>
        <v>5348.4096531102732</v>
      </c>
      <c r="S265" s="117">
        <f t="shared" si="140"/>
        <v>5390.8228576996744</v>
      </c>
      <c r="T265" s="117">
        <f t="shared" si="140"/>
        <v>5436.1027912846621</v>
      </c>
      <c r="U265" s="117">
        <f t="shared" si="140"/>
        <v>5483.7687291601924</v>
      </c>
      <c r="V265" s="117">
        <f t="shared" si="140"/>
        <v>5533.396888334154</v>
      </c>
    </row>
    <row r="266" spans="1:22">
      <c r="B266" s="113" t="s">
        <v>9</v>
      </c>
      <c r="C266" s="2" t="s">
        <v>99</v>
      </c>
      <c r="E266" s="388">
        <f>SUM($R$357:$V$370)*0.5</f>
        <v>0</v>
      </c>
      <c r="F266" s="117">
        <f t="shared" ref="F266:V266" si="141">E266/(1+F54)*F261^F50*(F117/E117)^F42*(1/(1+F54)*F261^F50*IF(ETS_Other_Large="Yes",F191/E191,F195/E195))^F46</f>
        <v>0</v>
      </c>
      <c r="G266" s="117">
        <f t="shared" si="141"/>
        <v>0</v>
      </c>
      <c r="H266" s="117">
        <f t="shared" si="141"/>
        <v>0</v>
      </c>
      <c r="I266" s="117">
        <f t="shared" si="141"/>
        <v>0</v>
      </c>
      <c r="J266" s="117">
        <f t="shared" si="141"/>
        <v>0</v>
      </c>
      <c r="K266" s="117">
        <f t="shared" si="141"/>
        <v>0</v>
      </c>
      <c r="L266" s="117">
        <f t="shared" si="141"/>
        <v>0</v>
      </c>
      <c r="M266" s="117">
        <f t="shared" si="141"/>
        <v>0</v>
      </c>
      <c r="N266" s="117">
        <f t="shared" si="141"/>
        <v>0</v>
      </c>
      <c r="O266" s="117">
        <f t="shared" si="141"/>
        <v>0</v>
      </c>
      <c r="P266" s="117">
        <f t="shared" si="141"/>
        <v>0</v>
      </c>
      <c r="Q266" s="117">
        <f t="shared" si="141"/>
        <v>0</v>
      </c>
      <c r="R266" s="117">
        <f t="shared" si="141"/>
        <v>0</v>
      </c>
      <c r="S266" s="117">
        <f t="shared" si="141"/>
        <v>0</v>
      </c>
      <c r="T266" s="117">
        <f t="shared" si="141"/>
        <v>0</v>
      </c>
      <c r="U266" s="117">
        <f t="shared" si="141"/>
        <v>0</v>
      </c>
      <c r="V266" s="117">
        <f t="shared" si="141"/>
        <v>0</v>
      </c>
    </row>
    <row r="268" spans="1:22" s="394" customFormat="1" ht="18.75">
      <c r="A268" s="391"/>
      <c r="B268" s="391" t="s">
        <v>274</v>
      </c>
      <c r="C268" s="393"/>
      <c r="D268" s="393"/>
      <c r="E268" s="391"/>
      <c r="F268" s="391"/>
      <c r="G268" s="391"/>
      <c r="H268" s="391"/>
      <c r="I268" s="391"/>
      <c r="J268" s="391"/>
      <c r="K268" s="391"/>
      <c r="L268" s="391"/>
      <c r="M268" s="391"/>
      <c r="N268" s="391"/>
      <c r="O268" s="391"/>
      <c r="P268" s="391"/>
      <c r="Q268" s="391"/>
      <c r="R268" s="391"/>
      <c r="S268" s="391"/>
      <c r="T268" s="391"/>
      <c r="U268" s="391"/>
      <c r="V268" s="391"/>
    </row>
    <row r="269" spans="1:22">
      <c r="B269" s="20" t="s">
        <v>317</v>
      </c>
      <c r="C269" s="6" t="s">
        <v>463</v>
      </c>
      <c r="D269" s="6"/>
      <c r="E269" s="122">
        <f>SUM(E271:E272,E276:E280)</f>
        <v>35.795107042666203</v>
      </c>
      <c r="F269" s="122">
        <f t="shared" ref="F269:V269" si="142">SUM(F271:F272,F276:F280)</f>
        <v>38.869420627802519</v>
      </c>
      <c r="G269" s="122">
        <f t="shared" si="142"/>
        <v>54.619123927613366</v>
      </c>
      <c r="H269" s="122">
        <f t="shared" si="142"/>
        <v>55.869685163940375</v>
      </c>
      <c r="I269" s="122">
        <f t="shared" si="142"/>
        <v>54.368708686789681</v>
      </c>
      <c r="J269" s="122">
        <f t="shared" si="142"/>
        <v>54.150739578030482</v>
      </c>
      <c r="K269" s="122">
        <f t="shared" si="142"/>
        <v>54.055907614690959</v>
      </c>
      <c r="L269" s="122">
        <f t="shared" si="142"/>
        <v>54.049726668965718</v>
      </c>
      <c r="M269" s="122">
        <f t="shared" si="142"/>
        <v>54.396552400976361</v>
      </c>
      <c r="N269" s="122">
        <f t="shared" si="142"/>
        <v>54.531805661616268</v>
      </c>
      <c r="O269" s="122">
        <f t="shared" si="142"/>
        <v>54.698999222172695</v>
      </c>
      <c r="P269" s="122">
        <f t="shared" si="142"/>
        <v>54.889065921398526</v>
      </c>
      <c r="Q269" s="122">
        <f t="shared" si="142"/>
        <v>55.093968221468039</v>
      </c>
      <c r="R269" s="122">
        <f t="shared" si="142"/>
        <v>55.306429655358876</v>
      </c>
      <c r="S269" s="122">
        <f t="shared" si="142"/>
        <v>55.519725272833249</v>
      </c>
      <c r="T269" s="122">
        <f t="shared" si="142"/>
        <v>55.727512657166393</v>
      </c>
      <c r="U269" s="122">
        <f t="shared" si="142"/>
        <v>55.923690265616074</v>
      </c>
      <c r="V269" s="122">
        <f t="shared" si="142"/>
        <v>56.102273116838909</v>
      </c>
    </row>
    <row r="270" spans="1:22">
      <c r="B270" s="23" t="s">
        <v>237</v>
      </c>
      <c r="C270" s="6" t="s">
        <v>463</v>
      </c>
      <c r="D270" s="6"/>
      <c r="E270" s="122"/>
      <c r="F270" s="122"/>
      <c r="G270" s="122"/>
      <c r="H270" s="122"/>
      <c r="I270" s="122"/>
      <c r="J270" s="122"/>
      <c r="K270" s="122"/>
      <c r="L270" s="122"/>
      <c r="M270" s="122"/>
      <c r="N270" s="122"/>
      <c r="O270" s="122"/>
      <c r="P270" s="122"/>
      <c r="Q270" s="122"/>
      <c r="R270" s="122"/>
      <c r="S270" s="122"/>
      <c r="T270" s="122"/>
      <c r="U270" s="122"/>
      <c r="V270" s="122"/>
    </row>
    <row r="271" spans="1:22">
      <c r="B271" s="22" t="s">
        <v>0</v>
      </c>
      <c r="C271" s="6" t="s">
        <v>463</v>
      </c>
      <c r="D271" s="6"/>
      <c r="E271" s="122">
        <f t="shared" ref="E271:V271" si="143">E153*E204*$E$99/10^3</f>
        <v>0</v>
      </c>
      <c r="F271" s="122">
        <f t="shared" si="143"/>
        <v>0</v>
      </c>
      <c r="G271" s="122">
        <f t="shared" si="143"/>
        <v>0</v>
      </c>
      <c r="H271" s="122">
        <f t="shared" si="143"/>
        <v>0</v>
      </c>
      <c r="I271" s="122">
        <f t="shared" si="143"/>
        <v>0</v>
      </c>
      <c r="J271" s="122">
        <f t="shared" si="143"/>
        <v>0</v>
      </c>
      <c r="K271" s="122">
        <f t="shared" si="143"/>
        <v>0</v>
      </c>
      <c r="L271" s="122">
        <f t="shared" si="143"/>
        <v>0</v>
      </c>
      <c r="M271" s="122">
        <f t="shared" si="143"/>
        <v>0</v>
      </c>
      <c r="N271" s="122">
        <f t="shared" si="143"/>
        <v>0</v>
      </c>
      <c r="O271" s="122">
        <f t="shared" si="143"/>
        <v>0</v>
      </c>
      <c r="P271" s="122">
        <f t="shared" si="143"/>
        <v>0</v>
      </c>
      <c r="Q271" s="122">
        <f t="shared" si="143"/>
        <v>0</v>
      </c>
      <c r="R271" s="122">
        <f t="shared" si="143"/>
        <v>0</v>
      </c>
      <c r="S271" s="122">
        <f t="shared" si="143"/>
        <v>0</v>
      </c>
      <c r="T271" s="122">
        <f t="shared" si="143"/>
        <v>0</v>
      </c>
      <c r="U271" s="122">
        <f t="shared" si="143"/>
        <v>0</v>
      </c>
      <c r="V271" s="122">
        <f t="shared" si="143"/>
        <v>0</v>
      </c>
    </row>
    <row r="272" spans="1:22">
      <c r="B272" s="22" t="s">
        <v>5</v>
      </c>
      <c r="C272" s="6" t="s">
        <v>463</v>
      </c>
      <c r="D272" s="6"/>
      <c r="E272" s="122">
        <f>SUM(E273:E275)</f>
        <v>0</v>
      </c>
      <c r="F272" s="122">
        <f t="shared" ref="F272:V272" si="144">SUM(F273:F275)</f>
        <v>0</v>
      </c>
      <c r="G272" s="122">
        <f t="shared" si="144"/>
        <v>0</v>
      </c>
      <c r="H272" s="122">
        <f t="shared" si="144"/>
        <v>0</v>
      </c>
      <c r="I272" s="122">
        <f t="shared" si="144"/>
        <v>0</v>
      </c>
      <c r="J272" s="122">
        <f t="shared" si="144"/>
        <v>0</v>
      </c>
      <c r="K272" s="122">
        <f t="shared" si="144"/>
        <v>0</v>
      </c>
      <c r="L272" s="122">
        <f t="shared" si="144"/>
        <v>0</v>
      </c>
      <c r="M272" s="122">
        <f t="shared" si="144"/>
        <v>0</v>
      </c>
      <c r="N272" s="122">
        <f t="shared" si="144"/>
        <v>0</v>
      </c>
      <c r="O272" s="122">
        <f t="shared" si="144"/>
        <v>0</v>
      </c>
      <c r="P272" s="122">
        <f t="shared" si="144"/>
        <v>0</v>
      </c>
      <c r="Q272" s="122">
        <f t="shared" si="144"/>
        <v>0</v>
      </c>
      <c r="R272" s="122">
        <f t="shared" si="144"/>
        <v>0</v>
      </c>
      <c r="S272" s="122">
        <f t="shared" si="144"/>
        <v>0</v>
      </c>
      <c r="T272" s="122">
        <f t="shared" si="144"/>
        <v>0</v>
      </c>
      <c r="U272" s="122">
        <f t="shared" si="144"/>
        <v>0</v>
      </c>
      <c r="V272" s="122">
        <f t="shared" si="144"/>
        <v>0</v>
      </c>
    </row>
    <row r="273" spans="2:22">
      <c r="B273" s="36" t="s">
        <v>269</v>
      </c>
      <c r="C273" s="6" t="s">
        <v>463</v>
      </c>
      <c r="D273" s="6"/>
      <c r="E273" s="122">
        <f t="shared" ref="E273:V273" si="145">(Sce_Eff_Tax="No")*(E209*E158+E252*IF(CT_Other_Small="Yes",E158,E161)+E263*IF(CT_Other_Large="Yes",E158,E161))*E100/10^9</f>
        <v>0</v>
      </c>
      <c r="F273" s="122">
        <f t="shared" si="145"/>
        <v>0</v>
      </c>
      <c r="G273" s="122">
        <f t="shared" si="145"/>
        <v>0</v>
      </c>
      <c r="H273" s="122">
        <f t="shared" si="145"/>
        <v>0</v>
      </c>
      <c r="I273" s="122">
        <f t="shared" si="145"/>
        <v>0</v>
      </c>
      <c r="J273" s="122">
        <f t="shared" si="145"/>
        <v>0</v>
      </c>
      <c r="K273" s="122">
        <f t="shared" si="145"/>
        <v>0</v>
      </c>
      <c r="L273" s="122">
        <f t="shared" si="145"/>
        <v>0</v>
      </c>
      <c r="M273" s="122">
        <f t="shared" si="145"/>
        <v>0</v>
      </c>
      <c r="N273" s="122">
        <f t="shared" si="145"/>
        <v>0</v>
      </c>
      <c r="O273" s="122">
        <f t="shared" si="145"/>
        <v>0</v>
      </c>
      <c r="P273" s="122">
        <f t="shared" si="145"/>
        <v>0</v>
      </c>
      <c r="Q273" s="122">
        <f t="shared" si="145"/>
        <v>0</v>
      </c>
      <c r="R273" s="122">
        <f t="shared" si="145"/>
        <v>0</v>
      </c>
      <c r="S273" s="122">
        <f t="shared" si="145"/>
        <v>0</v>
      </c>
      <c r="T273" s="122">
        <f t="shared" si="145"/>
        <v>0</v>
      </c>
      <c r="U273" s="122">
        <f t="shared" si="145"/>
        <v>0</v>
      </c>
      <c r="V273" s="122">
        <f t="shared" si="145"/>
        <v>0</v>
      </c>
    </row>
    <row r="274" spans="2:22">
      <c r="B274" s="36" t="s">
        <v>271</v>
      </c>
      <c r="C274" s="6" t="s">
        <v>463</v>
      </c>
      <c r="D274" s="6"/>
      <c r="E274" s="122">
        <f t="shared" ref="E274:V274" si="146">(Sce_Eff_Tax="Yes")*E158*E209*E100/10^9</f>
        <v>0</v>
      </c>
      <c r="F274" s="122">
        <f t="shared" si="146"/>
        <v>0</v>
      </c>
      <c r="G274" s="122">
        <f t="shared" si="146"/>
        <v>0</v>
      </c>
      <c r="H274" s="122">
        <f t="shared" si="146"/>
        <v>0</v>
      </c>
      <c r="I274" s="122">
        <f t="shared" si="146"/>
        <v>0</v>
      </c>
      <c r="J274" s="122">
        <f t="shared" si="146"/>
        <v>0</v>
      </c>
      <c r="K274" s="122">
        <f t="shared" si="146"/>
        <v>0</v>
      </c>
      <c r="L274" s="122">
        <f t="shared" si="146"/>
        <v>0</v>
      </c>
      <c r="M274" s="122">
        <f t="shared" si="146"/>
        <v>0</v>
      </c>
      <c r="N274" s="122">
        <f t="shared" si="146"/>
        <v>0</v>
      </c>
      <c r="O274" s="122">
        <f t="shared" si="146"/>
        <v>0</v>
      </c>
      <c r="P274" s="122">
        <f t="shared" si="146"/>
        <v>0</v>
      </c>
      <c r="Q274" s="122">
        <f t="shared" si="146"/>
        <v>0</v>
      </c>
      <c r="R274" s="122">
        <f t="shared" si="146"/>
        <v>0</v>
      </c>
      <c r="S274" s="122">
        <f t="shared" si="146"/>
        <v>0</v>
      </c>
      <c r="T274" s="122">
        <f t="shared" si="146"/>
        <v>0</v>
      </c>
      <c r="U274" s="122">
        <f t="shared" si="146"/>
        <v>0</v>
      </c>
      <c r="V274" s="122">
        <f t="shared" si="146"/>
        <v>0</v>
      </c>
    </row>
    <row r="275" spans="2:22">
      <c r="B275" s="36" t="s">
        <v>272</v>
      </c>
      <c r="C275" s="6" t="s">
        <v>463</v>
      </c>
      <c r="D275" s="6"/>
      <c r="E275" s="122">
        <f t="shared" ref="E275:V275" si="147">(Sce_Eff_Tax="Yes")*E198*(E252+E263)*E100/10^9</f>
        <v>0</v>
      </c>
      <c r="F275" s="122">
        <f t="shared" si="147"/>
        <v>0</v>
      </c>
      <c r="G275" s="122">
        <f t="shared" si="147"/>
        <v>0</v>
      </c>
      <c r="H275" s="122">
        <f t="shared" si="147"/>
        <v>0</v>
      </c>
      <c r="I275" s="122">
        <f t="shared" si="147"/>
        <v>0</v>
      </c>
      <c r="J275" s="122">
        <f t="shared" si="147"/>
        <v>0</v>
      </c>
      <c r="K275" s="122">
        <f t="shared" si="147"/>
        <v>0</v>
      </c>
      <c r="L275" s="122">
        <f t="shared" si="147"/>
        <v>0</v>
      </c>
      <c r="M275" s="122">
        <f t="shared" si="147"/>
        <v>0</v>
      </c>
      <c r="N275" s="122">
        <f t="shared" si="147"/>
        <v>0</v>
      </c>
      <c r="O275" s="122">
        <f t="shared" si="147"/>
        <v>0</v>
      </c>
      <c r="P275" s="122">
        <f t="shared" si="147"/>
        <v>0</v>
      </c>
      <c r="Q275" s="122">
        <f t="shared" si="147"/>
        <v>0</v>
      </c>
      <c r="R275" s="122">
        <f t="shared" si="147"/>
        <v>0</v>
      </c>
      <c r="S275" s="122">
        <f t="shared" si="147"/>
        <v>0</v>
      </c>
      <c r="T275" s="122">
        <f t="shared" si="147"/>
        <v>0</v>
      </c>
      <c r="U275" s="122">
        <f t="shared" si="147"/>
        <v>0</v>
      </c>
      <c r="V275" s="122">
        <f t="shared" si="147"/>
        <v>0</v>
      </c>
    </row>
    <row r="276" spans="2:22">
      <c r="B276" s="22" t="s">
        <v>6</v>
      </c>
      <c r="C276" s="6" t="s">
        <v>463</v>
      </c>
      <c r="D276" s="6"/>
      <c r="E276" s="122">
        <f t="shared" ref="E276:V276" si="148">(E213*E165+E253*IF(OR(Sce_Eff_Tax="Yes",CT_Other_Small="Yes"),E165,E168)+E264*IF(OR(Sce_Eff_Tax="Yes",CT_Other_Small="Yes"),E165,E168))*E100/10^9</f>
        <v>0</v>
      </c>
      <c r="F276" s="122">
        <f t="shared" si="148"/>
        <v>0</v>
      </c>
      <c r="G276" s="122">
        <f t="shared" si="148"/>
        <v>0</v>
      </c>
      <c r="H276" s="122">
        <f t="shared" si="148"/>
        <v>0</v>
      </c>
      <c r="I276" s="122">
        <f t="shared" si="148"/>
        <v>0</v>
      </c>
      <c r="J276" s="122">
        <f t="shared" si="148"/>
        <v>0</v>
      </c>
      <c r="K276" s="122">
        <f t="shared" si="148"/>
        <v>0</v>
      </c>
      <c r="L276" s="122">
        <f t="shared" si="148"/>
        <v>0</v>
      </c>
      <c r="M276" s="122">
        <f t="shared" si="148"/>
        <v>0</v>
      </c>
      <c r="N276" s="122">
        <f t="shared" si="148"/>
        <v>0</v>
      </c>
      <c r="O276" s="122">
        <f t="shared" si="148"/>
        <v>0</v>
      </c>
      <c r="P276" s="122">
        <f t="shared" si="148"/>
        <v>0</v>
      </c>
      <c r="Q276" s="122">
        <f t="shared" si="148"/>
        <v>0</v>
      </c>
      <c r="R276" s="122">
        <f t="shared" si="148"/>
        <v>0</v>
      </c>
      <c r="S276" s="122">
        <f t="shared" si="148"/>
        <v>0</v>
      </c>
      <c r="T276" s="122">
        <f t="shared" si="148"/>
        <v>0</v>
      </c>
      <c r="U276" s="122">
        <f t="shared" si="148"/>
        <v>0</v>
      </c>
      <c r="V276" s="122">
        <f t="shared" si="148"/>
        <v>0</v>
      </c>
    </row>
    <row r="277" spans="2:22">
      <c r="B277" s="22" t="s">
        <v>1</v>
      </c>
      <c r="C277" s="6" t="s">
        <v>463</v>
      </c>
      <c r="D277" s="6"/>
      <c r="E277" s="122">
        <f t="shared" ref="E277:V277" si="149">E172*E243*E101*E102/10^9</f>
        <v>17.234735461420833</v>
      </c>
      <c r="F277" s="122">
        <f t="shared" si="149"/>
        <v>18.447941692959784</v>
      </c>
      <c r="G277" s="122">
        <f t="shared" si="149"/>
        <v>23.914827739987139</v>
      </c>
      <c r="H277" s="122">
        <f t="shared" si="149"/>
        <v>24.62084989198819</v>
      </c>
      <c r="I277" s="122">
        <f t="shared" si="149"/>
        <v>24.318743588046868</v>
      </c>
      <c r="J277" s="122">
        <f t="shared" si="149"/>
        <v>24.477053103930796</v>
      </c>
      <c r="K277" s="122">
        <f t="shared" si="149"/>
        <v>24.684659534262149</v>
      </c>
      <c r="L277" s="122">
        <f t="shared" si="149"/>
        <v>24.940775447992134</v>
      </c>
      <c r="M277" s="122">
        <f t="shared" si="149"/>
        <v>25.243112099811523</v>
      </c>
      <c r="N277" s="122">
        <f t="shared" si="149"/>
        <v>25.492976915226723</v>
      </c>
      <c r="O277" s="122">
        <f t="shared" si="149"/>
        <v>25.762018873172419</v>
      </c>
      <c r="P277" s="122">
        <f t="shared" si="149"/>
        <v>26.047075331612103</v>
      </c>
      <c r="Q277" s="122">
        <f t="shared" si="149"/>
        <v>26.345405111755351</v>
      </c>
      <c r="R277" s="122">
        <f t="shared" si="149"/>
        <v>26.654596901429976</v>
      </c>
      <c r="S277" s="122">
        <f t="shared" si="149"/>
        <v>26.972500454884678</v>
      </c>
      <c r="T277" s="122">
        <f t="shared" si="149"/>
        <v>27.297174320540339</v>
      </c>
      <c r="U277" s="122">
        <f t="shared" si="149"/>
        <v>27.626845740526971</v>
      </c>
      <c r="V277" s="122">
        <f t="shared" si="149"/>
        <v>27.959879642789939</v>
      </c>
    </row>
    <row r="278" spans="2:22">
      <c r="B278" s="113" t="s">
        <v>2</v>
      </c>
      <c r="C278" s="6" t="s">
        <v>463</v>
      </c>
      <c r="D278" s="6"/>
      <c r="E278" s="122">
        <f t="shared" ref="E278:V278" si="150">E179*E244*E101*E102/10^9</f>
        <v>24.782221581245373</v>
      </c>
      <c r="F278" s="122">
        <f t="shared" si="150"/>
        <v>26.555985054779445</v>
      </c>
      <c r="G278" s="122">
        <f t="shared" si="150"/>
        <v>34.785234386104079</v>
      </c>
      <c r="H278" s="122">
        <f t="shared" si="150"/>
        <v>35.809690530618454</v>
      </c>
      <c r="I278" s="122">
        <f t="shared" si="150"/>
        <v>35.28867390419623</v>
      </c>
      <c r="J278" s="122">
        <f t="shared" si="150"/>
        <v>35.47938366051261</v>
      </c>
      <c r="K278" s="122">
        <f t="shared" si="150"/>
        <v>35.746342703819373</v>
      </c>
      <c r="L278" s="122">
        <f t="shared" si="150"/>
        <v>36.087632013629531</v>
      </c>
      <c r="M278" s="122">
        <f t="shared" si="150"/>
        <v>36.499200822090287</v>
      </c>
      <c r="N278" s="122">
        <f t="shared" si="150"/>
        <v>36.831789475061917</v>
      </c>
      <c r="O278" s="122">
        <f t="shared" si="150"/>
        <v>37.194810320885836</v>
      </c>
      <c r="P278" s="122">
        <f t="shared" si="150"/>
        <v>37.583232794268483</v>
      </c>
      <c r="Q278" s="122">
        <f t="shared" si="150"/>
        <v>37.992736231142807</v>
      </c>
      <c r="R278" s="122">
        <f t="shared" si="150"/>
        <v>38.419552387510834</v>
      </c>
      <c r="S278" s="122">
        <f t="shared" si="150"/>
        <v>38.860347984642772</v>
      </c>
      <c r="T278" s="122">
        <f t="shared" si="150"/>
        <v>39.312136008048427</v>
      </c>
      <c r="U278" s="122">
        <f t="shared" si="150"/>
        <v>39.772208004310592</v>
      </c>
      <c r="V278" s="122">
        <f t="shared" si="150"/>
        <v>40.238081942931636</v>
      </c>
    </row>
    <row r="279" spans="2:22">
      <c r="B279" s="113" t="s">
        <v>10</v>
      </c>
      <c r="C279" s="6" t="s">
        <v>463</v>
      </c>
      <c r="D279" s="6"/>
      <c r="E279" s="122">
        <f t="shared" ref="E279:V279" si="151">E186*(E217+E254*OR(Sce_Eff_Tax="Yes",CT_Other_Small="Yes")+E265*OR(Sce_Eff_Tax="Yes",CT_Other_Large="Yes"))*E101/10^9</f>
        <v>0</v>
      </c>
      <c r="F279" s="122">
        <f t="shared" si="151"/>
        <v>0</v>
      </c>
      <c r="G279" s="122">
        <f t="shared" si="151"/>
        <v>0</v>
      </c>
      <c r="H279" s="122">
        <f t="shared" si="151"/>
        <v>0</v>
      </c>
      <c r="I279" s="122">
        <f t="shared" si="151"/>
        <v>0</v>
      </c>
      <c r="J279" s="122">
        <f t="shared" si="151"/>
        <v>0</v>
      </c>
      <c r="K279" s="122">
        <f t="shared" si="151"/>
        <v>0</v>
      </c>
      <c r="L279" s="122">
        <f t="shared" si="151"/>
        <v>0</v>
      </c>
      <c r="M279" s="122">
        <f t="shared" si="151"/>
        <v>0</v>
      </c>
      <c r="N279" s="122">
        <f t="shared" si="151"/>
        <v>0</v>
      </c>
      <c r="O279" s="122">
        <f t="shared" si="151"/>
        <v>0</v>
      </c>
      <c r="P279" s="122">
        <f t="shared" si="151"/>
        <v>0</v>
      </c>
      <c r="Q279" s="122">
        <f t="shared" si="151"/>
        <v>0</v>
      </c>
      <c r="R279" s="122">
        <f t="shared" si="151"/>
        <v>0</v>
      </c>
      <c r="S279" s="122">
        <f t="shared" si="151"/>
        <v>0</v>
      </c>
      <c r="T279" s="122">
        <f t="shared" si="151"/>
        <v>0</v>
      </c>
      <c r="U279" s="122">
        <f t="shared" si="151"/>
        <v>0</v>
      </c>
      <c r="V279" s="122">
        <f t="shared" si="151"/>
        <v>0</v>
      </c>
    </row>
    <row r="280" spans="2:22">
      <c r="B280" s="113" t="s">
        <v>136</v>
      </c>
      <c r="C280" s="6" t="s">
        <v>463</v>
      </c>
      <c r="D280" s="6"/>
      <c r="E280" s="122">
        <f t="shared" ref="E280:V280" si="152">E192*E223*E99/1000</f>
        <v>-6.2218500000000008</v>
      </c>
      <c r="F280" s="122">
        <f t="shared" si="152"/>
        <v>-6.1345061199367086</v>
      </c>
      <c r="G280" s="122">
        <f t="shared" si="152"/>
        <v>-4.0809381984778499</v>
      </c>
      <c r="H280" s="122">
        <f t="shared" si="152"/>
        <v>-4.5608552586662681</v>
      </c>
      <c r="I280" s="122">
        <f t="shared" si="152"/>
        <v>-5.238708805453423</v>
      </c>
      <c r="J280" s="122">
        <f t="shared" si="152"/>
        <v>-5.805697186412929</v>
      </c>
      <c r="K280" s="122">
        <f t="shared" si="152"/>
        <v>-6.3750946233905603</v>
      </c>
      <c r="L280" s="122">
        <f t="shared" si="152"/>
        <v>-6.9786807926559469</v>
      </c>
      <c r="M280" s="122">
        <f t="shared" si="152"/>
        <v>-7.3457605209254497</v>
      </c>
      <c r="N280" s="122">
        <f t="shared" si="152"/>
        <v>-7.7929607286723774</v>
      </c>
      <c r="O280" s="122">
        <f t="shared" si="152"/>
        <v>-8.2578299718855632</v>
      </c>
      <c r="P280" s="122">
        <f t="shared" si="152"/>
        <v>-8.741242204482063</v>
      </c>
      <c r="Q280" s="122">
        <f t="shared" si="152"/>
        <v>-9.2441731214301175</v>
      </c>
      <c r="R280" s="122">
        <f t="shared" si="152"/>
        <v>-9.7677196335819403</v>
      </c>
      <c r="S280" s="122">
        <f t="shared" si="152"/>
        <v>-10.313123166694206</v>
      </c>
      <c r="T280" s="122">
        <f t="shared" si="152"/>
        <v>-10.881797671422367</v>
      </c>
      <c r="U280" s="122">
        <f t="shared" si="152"/>
        <v>-11.475363479221485</v>
      </c>
      <c r="V280" s="122">
        <f t="shared" si="152"/>
        <v>-12.095688468882662</v>
      </c>
    </row>
    <row r="281" spans="2:22">
      <c r="B281" s="16" t="s">
        <v>125</v>
      </c>
      <c r="C281" s="50"/>
      <c r="D281" s="50"/>
      <c r="E281" s="50"/>
      <c r="F281" s="50"/>
      <c r="G281" s="50"/>
      <c r="H281" s="50"/>
      <c r="I281" s="50"/>
      <c r="J281" s="50"/>
      <c r="K281" s="50"/>
      <c r="L281" s="50"/>
      <c r="M281" s="50"/>
      <c r="N281" s="50"/>
      <c r="O281" s="50"/>
      <c r="P281" s="50"/>
      <c r="Q281" s="50"/>
      <c r="R281" s="50"/>
      <c r="S281" s="50"/>
      <c r="T281" s="50"/>
      <c r="U281" s="50"/>
      <c r="V281" s="50"/>
    </row>
    <row r="282" spans="2:22">
      <c r="B282" s="37" t="s">
        <v>131</v>
      </c>
    </row>
    <row r="283" spans="2:22">
      <c r="B283" s="114" t="s">
        <v>5</v>
      </c>
      <c r="C283" s="2" t="s">
        <v>870</v>
      </c>
      <c r="E283" s="388">
        <f>IF(EmissionsCalc="IEA",$G$131,((E263+E252)*$L$111+E209*$K$111)*F100/10^6)</f>
        <v>7507.19</v>
      </c>
      <c r="F283" s="117">
        <f t="shared" ref="F283:V283" si="153">IF(EmissionsCalc="IEA",E283*(F209+F252+F263)/(E209+E252+E263),((F263+F252)*$L$111+F209*$K$111)*F100/10^6)</f>
        <v>7964.005395928496</v>
      </c>
      <c r="G283" s="117">
        <f t="shared" si="153"/>
        <v>9515.4131397771525</v>
      </c>
      <c r="H283" s="117">
        <f t="shared" si="153"/>
        <v>9567.2226729079575</v>
      </c>
      <c r="I283" s="117">
        <f t="shared" si="153"/>
        <v>9515.7398806067031</v>
      </c>
      <c r="J283" s="117">
        <f t="shared" si="153"/>
        <v>9543.0918159856428</v>
      </c>
      <c r="K283" s="117">
        <f t="shared" si="153"/>
        <v>9592.6432675616361</v>
      </c>
      <c r="L283" s="117">
        <f t="shared" si="153"/>
        <v>9647.4651301194026</v>
      </c>
      <c r="M283" s="117">
        <f t="shared" si="153"/>
        <v>9844.5575809009697</v>
      </c>
      <c r="N283" s="117">
        <f t="shared" si="153"/>
        <v>10018.043545427858</v>
      </c>
      <c r="O283" s="117">
        <f t="shared" si="153"/>
        <v>10192.154695845593</v>
      </c>
      <c r="P283" s="117">
        <f t="shared" si="153"/>
        <v>10366.587419133395</v>
      </c>
      <c r="Q283" s="117">
        <f t="shared" si="153"/>
        <v>10541.035466221554</v>
      </c>
      <c r="R283" s="117">
        <f t="shared" si="153"/>
        <v>10715.189362042034</v>
      </c>
      <c r="S283" s="117">
        <f t="shared" si="153"/>
        <v>10888.735870065741</v>
      </c>
      <c r="T283" s="117">
        <f t="shared" si="153"/>
        <v>11061.357484938962</v>
      </c>
      <c r="U283" s="117">
        <f t="shared" si="153"/>
        <v>11232.731924790487</v>
      </c>
      <c r="V283" s="117">
        <f t="shared" si="153"/>
        <v>11402.53159121572</v>
      </c>
    </row>
    <row r="284" spans="2:22">
      <c r="B284" s="114" t="s">
        <v>6</v>
      </c>
      <c r="C284" s="2" t="s">
        <v>870</v>
      </c>
      <c r="E284" s="388">
        <f>IF(EmissionsCalc="IEA",G134,((E264+E253)*$K$112+E213*$L$112)*E100/10^6)</f>
        <v>298.81</v>
      </c>
      <c r="F284" s="117">
        <f t="shared" ref="F284:V284" si="154">IF(EmissionsCalc="IEA",E284*(F213+F253+F264)/(E213+E253+E264),((F264+F253)*$K$112+F213*$L$112)*F100/10^6)</f>
        <v>319.78845066058267</v>
      </c>
      <c r="G284" s="117">
        <f t="shared" si="154"/>
        <v>391.03164419450769</v>
      </c>
      <c r="H284" s="117">
        <f t="shared" si="154"/>
        <v>445.3175895500612</v>
      </c>
      <c r="I284" s="117">
        <f t="shared" si="154"/>
        <v>470.65796694949796</v>
      </c>
      <c r="J284" s="117">
        <f t="shared" si="154"/>
        <v>493.20926431769738</v>
      </c>
      <c r="K284" s="117">
        <f t="shared" si="154"/>
        <v>516.59664227044811</v>
      </c>
      <c r="L284" s="117">
        <f t="shared" si="154"/>
        <v>540.79442747155997</v>
      </c>
      <c r="M284" s="117">
        <f t="shared" si="154"/>
        <v>558.23452280943354</v>
      </c>
      <c r="N284" s="117">
        <f t="shared" si="154"/>
        <v>575.37325545087253</v>
      </c>
      <c r="O284" s="117">
        <f t="shared" si="154"/>
        <v>592.7950041299564</v>
      </c>
      <c r="P284" s="117">
        <f t="shared" si="154"/>
        <v>610.4633673331648</v>
      </c>
      <c r="Q284" s="117">
        <f t="shared" si="154"/>
        <v>628.34072245602545</v>
      </c>
      <c r="R284" s="117">
        <f t="shared" si="154"/>
        <v>646.38812046675321</v>
      </c>
      <c r="S284" s="117">
        <f t="shared" si="154"/>
        <v>664.56522351158924</v>
      </c>
      <c r="T284" s="117">
        <f t="shared" si="154"/>
        <v>682.83027933701317</v>
      </c>
      <c r="U284" s="117">
        <f t="shared" si="154"/>
        <v>701.14012782771931</v>
      </c>
      <c r="V284" s="117">
        <f t="shared" si="154"/>
        <v>719.45023594975544</v>
      </c>
    </row>
    <row r="285" spans="2:22">
      <c r="B285" s="114" t="s">
        <v>127</v>
      </c>
      <c r="C285" s="2" t="s">
        <v>870</v>
      </c>
      <c r="E285" s="388">
        <f>IF(EmissionsCalc="IEA",$G$132,((E217)*$K$113+E243*$M$114+E244*$M$113+(E254+E265)*$K$113)*E101*E102/10^6)</f>
        <v>1139.53</v>
      </c>
      <c r="F285" s="117">
        <f t="shared" ref="F285:V285" si="155">((F217)*$K$113+F243*$M$114+F244*$M$113+(F254+F265)*$K$113)*E101*E102/10^6</f>
        <v>1221.4282271360173</v>
      </c>
      <c r="G285" s="117">
        <f t="shared" si="155"/>
        <v>1631.1368767826546</v>
      </c>
      <c r="H285" s="117">
        <f t="shared" si="155"/>
        <v>1677.0178196371548</v>
      </c>
      <c r="I285" s="117">
        <f t="shared" si="155"/>
        <v>1642.7300513193607</v>
      </c>
      <c r="J285" s="117">
        <f t="shared" si="155"/>
        <v>1646.2528256917103</v>
      </c>
      <c r="K285" s="117">
        <f t="shared" si="155"/>
        <v>1653.819319891554</v>
      </c>
      <c r="L285" s="117">
        <f t="shared" si="155"/>
        <v>1665.2494609867304</v>
      </c>
      <c r="M285" s="117">
        <f t="shared" si="155"/>
        <v>1680.0715311556119</v>
      </c>
      <c r="N285" s="117">
        <f t="shared" si="155"/>
        <v>1691.0221877935796</v>
      </c>
      <c r="O285" s="117">
        <f t="shared" si="155"/>
        <v>1703.728392527044</v>
      </c>
      <c r="P285" s="117">
        <f t="shared" si="155"/>
        <v>1717.9029944937427</v>
      </c>
      <c r="Q285" s="117">
        <f t="shared" si="155"/>
        <v>1733.305546607852</v>
      </c>
      <c r="R285" s="117">
        <f t="shared" si="155"/>
        <v>1749.7313612408159</v>
      </c>
      <c r="S285" s="117">
        <f t="shared" si="155"/>
        <v>1767.0035127880142</v>
      </c>
      <c r="T285" s="117">
        <f t="shared" si="155"/>
        <v>1784.9669004731609</v>
      </c>
      <c r="U285" s="117">
        <f t="shared" si="155"/>
        <v>1803.4837796657757</v>
      </c>
      <c r="V285" s="117">
        <f t="shared" si="155"/>
        <v>1822.430358294441</v>
      </c>
    </row>
    <row r="286" spans="2:22">
      <c r="B286" s="114" t="s">
        <v>3</v>
      </c>
      <c r="C286" s="2" t="s">
        <v>870</v>
      </c>
      <c r="E286" s="388">
        <f>$G$133</f>
        <v>31.57</v>
      </c>
      <c r="F286" s="117">
        <f>E286</f>
        <v>31.57</v>
      </c>
      <c r="G286" s="117">
        <f t="shared" ref="G286:V286" si="156">F286</f>
        <v>31.57</v>
      </c>
      <c r="H286" s="117">
        <f t="shared" si="156"/>
        <v>31.57</v>
      </c>
      <c r="I286" s="117">
        <f t="shared" si="156"/>
        <v>31.57</v>
      </c>
      <c r="J286" s="117">
        <f t="shared" si="156"/>
        <v>31.57</v>
      </c>
      <c r="K286" s="117">
        <f t="shared" si="156"/>
        <v>31.57</v>
      </c>
      <c r="L286" s="117">
        <f t="shared" si="156"/>
        <v>31.57</v>
      </c>
      <c r="M286" s="117">
        <f t="shared" si="156"/>
        <v>31.57</v>
      </c>
      <c r="N286" s="117">
        <f t="shared" si="156"/>
        <v>31.57</v>
      </c>
      <c r="O286" s="117">
        <f t="shared" si="156"/>
        <v>31.57</v>
      </c>
      <c r="P286" s="117">
        <f t="shared" si="156"/>
        <v>31.57</v>
      </c>
      <c r="Q286" s="117">
        <f t="shared" si="156"/>
        <v>31.57</v>
      </c>
      <c r="R286" s="117">
        <f t="shared" si="156"/>
        <v>31.57</v>
      </c>
      <c r="S286" s="117">
        <f t="shared" si="156"/>
        <v>31.57</v>
      </c>
      <c r="T286" s="117">
        <f t="shared" si="156"/>
        <v>31.57</v>
      </c>
      <c r="U286" s="117">
        <f t="shared" si="156"/>
        <v>31.57</v>
      </c>
      <c r="V286" s="117">
        <f t="shared" si="156"/>
        <v>31.57</v>
      </c>
    </row>
    <row r="287" spans="2:22">
      <c r="B287" s="37" t="s">
        <v>132</v>
      </c>
      <c r="E287" s="117"/>
      <c r="F287" s="117"/>
      <c r="G287" s="117"/>
      <c r="H287" s="117"/>
      <c r="I287" s="117"/>
      <c r="J287" s="117"/>
      <c r="K287" s="117"/>
      <c r="L287" s="117"/>
      <c r="M287" s="117"/>
      <c r="N287" s="117"/>
      <c r="O287" s="117"/>
      <c r="P287" s="117"/>
      <c r="Q287" s="117"/>
      <c r="R287" s="117"/>
      <c r="S287" s="117"/>
      <c r="T287" s="117"/>
      <c r="U287" s="117"/>
      <c r="V287" s="117"/>
    </row>
    <row r="288" spans="2:22">
      <c r="B288" s="114" t="s">
        <v>133</v>
      </c>
      <c r="C288" s="2" t="s">
        <v>870</v>
      </c>
      <c r="E288" s="117">
        <f>IFERROR(E283*E209/(E209+E252+E263),0)+IFERROR(E284*E213/(E213+E253+E264),0)+IFERROR(E285*(E217)/(E217+E243+E244+E254+E265),0)</f>
        <v>3639.4411033625001</v>
      </c>
      <c r="F288" s="117">
        <f t="shared" ref="F288:V288" si="157">IFERROR(F283*F209/(F209+F252+F263),0)+IFERROR(F284*F213/(F213+F253+F264),0)+IFERROR(F285*(F217)/(F217+F243+F244+F254+F265),0)</f>
        <v>3851.1681433610593</v>
      </c>
      <c r="G288" s="117">
        <f t="shared" si="157"/>
        <v>4575.6105933651461</v>
      </c>
      <c r="H288" s="117">
        <f t="shared" si="157"/>
        <v>4596.0089111647621</v>
      </c>
      <c r="I288" s="117">
        <f t="shared" si="157"/>
        <v>4566.5161132344092</v>
      </c>
      <c r="J288" s="117">
        <f t="shared" si="157"/>
        <v>4570.7766589595312</v>
      </c>
      <c r="K288" s="117">
        <f t="shared" si="157"/>
        <v>4584.1541346547028</v>
      </c>
      <c r="L288" s="117">
        <f t="shared" si="157"/>
        <v>4599.0488427675946</v>
      </c>
      <c r="M288" s="117">
        <f t="shared" si="157"/>
        <v>4677.6197653591771</v>
      </c>
      <c r="N288" s="117">
        <f t="shared" si="157"/>
        <v>4744.7196575827893</v>
      </c>
      <c r="O288" s="117">
        <f t="shared" si="157"/>
        <v>4811.356104549579</v>
      </c>
      <c r="P288" s="117">
        <f t="shared" si="157"/>
        <v>4877.3788680678144</v>
      </c>
      <c r="Q288" s="117">
        <f t="shared" si="157"/>
        <v>4942.6358516372193</v>
      </c>
      <c r="R288" s="117">
        <f t="shared" si="157"/>
        <v>5006.9728286837344</v>
      </c>
      <c r="S288" s="117">
        <f t="shared" si="157"/>
        <v>5070.2331418874455</v>
      </c>
      <c r="T288" s="117">
        <f t="shared" si="157"/>
        <v>5132.2573574266416</v>
      </c>
      <c r="U288" s="117">
        <f t="shared" si="157"/>
        <v>5192.8828542054771</v>
      </c>
      <c r="V288" s="117">
        <f t="shared" si="157"/>
        <v>5251.9433231516077</v>
      </c>
    </row>
    <row r="289" spans="2:22">
      <c r="B289" s="114" t="s">
        <v>7</v>
      </c>
      <c r="C289" s="2" t="s">
        <v>870</v>
      </c>
      <c r="E289" s="117">
        <f t="shared" ref="E289" si="158">E285*(E243+E244)/(E217+E243+E244+E254+E265)</f>
        <v>599.81925798227746</v>
      </c>
      <c r="F289" s="117">
        <f t="shared" ref="F289:V289" si="159">F285*(F243+F244)/(F217+F243+F244+F254+F265)</f>
        <v>642.49499374117761</v>
      </c>
      <c r="G289" s="117">
        <f t="shared" si="159"/>
        <v>838.45423864322356</v>
      </c>
      <c r="H289" s="117">
        <f t="shared" si="159"/>
        <v>863.16893930760807</v>
      </c>
      <c r="I289" s="117">
        <f t="shared" si="159"/>
        <v>851.31531033943133</v>
      </c>
      <c r="J289" s="117">
        <f t="shared" si="159"/>
        <v>856.25386472591333</v>
      </c>
      <c r="K289" s="117">
        <f t="shared" si="159"/>
        <v>862.99105256067196</v>
      </c>
      <c r="L289" s="117">
        <f t="shared" si="159"/>
        <v>871.48730171869465</v>
      </c>
      <c r="M289" s="117">
        <f t="shared" si="159"/>
        <v>881.65120791480763</v>
      </c>
      <c r="N289" s="117">
        <f t="shared" si="159"/>
        <v>889.93435357104181</v>
      </c>
      <c r="O289" s="117">
        <f t="shared" si="159"/>
        <v>898.9291026834079</v>
      </c>
      <c r="P289" s="117">
        <f t="shared" si="159"/>
        <v>908.51791751083078</v>
      </c>
      <c r="Q289" s="117">
        <f t="shared" si="159"/>
        <v>918.59953481624416</v>
      </c>
      <c r="R289" s="117">
        <f t="shared" si="159"/>
        <v>929.08537946610613</v>
      </c>
      <c r="S289" s="117">
        <f t="shared" si="159"/>
        <v>939.89688348535242</v>
      </c>
      <c r="T289" s="117">
        <f t="shared" si="159"/>
        <v>950.96345747085604</v>
      </c>
      <c r="U289" s="117">
        <f t="shared" si="159"/>
        <v>962.22093968099045</v>
      </c>
      <c r="V289" s="117">
        <f t="shared" si="159"/>
        <v>973.61040009049987</v>
      </c>
    </row>
    <row r="290" spans="2:22">
      <c r="B290" s="114" t="s">
        <v>3</v>
      </c>
      <c r="C290" s="2" t="s">
        <v>870</v>
      </c>
      <c r="E290" s="117">
        <f>IFERROR(E283*(E252+E263)/(E209+E252+E263),0)+IFERROR(E284*(E253+E264)/(E213+E253+E264),0)+IFERROR(E285*(E254+E265)/(E217+E243+E244+E254+E265),0)</f>
        <v>4706.2696386552225</v>
      </c>
      <c r="F290" s="117">
        <f t="shared" ref="F290:V290" si="160">IFERROR(F283*(F252+F263)/(F209+F252+F263),0)+IFERROR(F284*(F253+F264)/(F213+F253+F264),0)+IFERROR(F285*(F254+F265)/(F217+F243+F244+F254+F265),0)</f>
        <v>5011.5589366228587</v>
      </c>
      <c r="G290" s="117">
        <f t="shared" si="160"/>
        <v>6123.5168287459446</v>
      </c>
      <c r="H290" s="117">
        <f t="shared" si="160"/>
        <v>6230.3802316228039</v>
      </c>
      <c r="I290" s="117">
        <f t="shared" si="160"/>
        <v>6211.2964753017204</v>
      </c>
      <c r="J290" s="117">
        <f t="shared" si="160"/>
        <v>6255.5233823096078</v>
      </c>
      <c r="K290" s="117">
        <f t="shared" si="160"/>
        <v>6315.9140425082624</v>
      </c>
      <c r="L290" s="117">
        <f t="shared" si="160"/>
        <v>6382.9728740914043</v>
      </c>
      <c r="M290" s="117">
        <f t="shared" si="160"/>
        <v>6523.5926615920298</v>
      </c>
      <c r="N290" s="117">
        <f t="shared" si="160"/>
        <v>6649.7849775184786</v>
      </c>
      <c r="O290" s="117">
        <f t="shared" si="160"/>
        <v>6778.3928852696063</v>
      </c>
      <c r="P290" s="117">
        <f t="shared" si="160"/>
        <v>6909.0569953816575</v>
      </c>
      <c r="Q290" s="117">
        <f t="shared" si="160"/>
        <v>7041.446348831967</v>
      </c>
      <c r="R290" s="117">
        <f t="shared" si="160"/>
        <v>7175.250635599763</v>
      </c>
      <c r="S290" s="117">
        <f t="shared" si="160"/>
        <v>7310.1745809925478</v>
      </c>
      <c r="T290" s="117">
        <f t="shared" si="160"/>
        <v>7445.9338498516381</v>
      </c>
      <c r="U290" s="117">
        <f t="shared" si="160"/>
        <v>7582.2520383975134</v>
      </c>
      <c r="V290" s="117">
        <f t="shared" si="160"/>
        <v>7718.8584622178096</v>
      </c>
    </row>
    <row r="291" spans="2:22">
      <c r="B291" s="16" t="s">
        <v>146</v>
      </c>
      <c r="C291" s="50"/>
      <c r="D291" s="50"/>
      <c r="E291" s="50"/>
      <c r="F291" s="50"/>
      <c r="G291" s="50"/>
      <c r="H291" s="50"/>
      <c r="I291" s="50"/>
      <c r="J291" s="50"/>
      <c r="K291" s="50"/>
      <c r="L291" s="50"/>
      <c r="M291" s="50"/>
      <c r="N291" s="50"/>
      <c r="O291" s="50"/>
      <c r="P291" s="50"/>
      <c r="Q291" s="50"/>
      <c r="R291" s="50"/>
      <c r="S291" s="50"/>
      <c r="T291" s="50"/>
      <c r="U291" s="50"/>
      <c r="V291" s="50"/>
    </row>
    <row r="292" spans="2:22">
      <c r="B292" s="37" t="s">
        <v>131</v>
      </c>
    </row>
    <row r="293" spans="2:22">
      <c r="B293" s="123" t="s">
        <v>301</v>
      </c>
      <c r="C293" s="2" t="s">
        <v>282</v>
      </c>
      <c r="E293" s="117">
        <f t="shared" ref="E293:V293" si="161">E209*E58*(1+$E$97*(E$1-2010))*E$100/10^6</f>
        <v>386901.26701999549</v>
      </c>
      <c r="F293" s="117">
        <f t="shared" si="161"/>
        <v>403746.34007652377</v>
      </c>
      <c r="G293" s="117">
        <f t="shared" si="161"/>
        <v>473434.40356099047</v>
      </c>
      <c r="H293" s="117">
        <f t="shared" si="161"/>
        <v>466932.8412128046</v>
      </c>
      <c r="I293" s="117">
        <f t="shared" si="161"/>
        <v>455252.87670308171</v>
      </c>
      <c r="J293" s="117">
        <f t="shared" si="161"/>
        <v>446909.62185439083</v>
      </c>
      <c r="K293" s="117">
        <f t="shared" si="161"/>
        <v>439172.00312419527</v>
      </c>
      <c r="L293" s="117">
        <f t="shared" si="161"/>
        <v>431233.69502313138</v>
      </c>
      <c r="M293" s="117">
        <f t="shared" si="161"/>
        <v>429175.64850367961</v>
      </c>
      <c r="N293" s="117">
        <f t="shared" si="161"/>
        <v>425398.93072972383</v>
      </c>
      <c r="O293" s="117">
        <f t="shared" si="161"/>
        <v>420973.19822228851</v>
      </c>
      <c r="P293" s="117">
        <f t="shared" si="161"/>
        <v>415874.56149105856</v>
      </c>
      <c r="Q293" s="117">
        <f t="shared" si="161"/>
        <v>410080.54256422666</v>
      </c>
      <c r="R293" s="117">
        <f t="shared" si="161"/>
        <v>403570.17981246137</v>
      </c>
      <c r="S293" s="117">
        <f t="shared" si="161"/>
        <v>396324.13619693759</v>
      </c>
      <c r="T293" s="117">
        <f t="shared" si="161"/>
        <v>388324.81075156719</v>
      </c>
      <c r="U293" s="117">
        <f t="shared" si="161"/>
        <v>379556.45317545487</v>
      </c>
      <c r="V293" s="117">
        <f t="shared" si="161"/>
        <v>370005.28153818921</v>
      </c>
    </row>
    <row r="294" spans="2:22">
      <c r="B294" s="123" t="s">
        <v>302</v>
      </c>
      <c r="C294" s="2" t="s">
        <v>282</v>
      </c>
      <c r="E294" s="117">
        <f t="shared" ref="E294:V294" si="162">(E252+E263)*E59*(1+$E$97*(E$1-2010))*E$100/10^6</f>
        <v>455173.83980534039</v>
      </c>
      <c r="F294" s="117">
        <f t="shared" si="162"/>
        <v>489404.18962947652</v>
      </c>
      <c r="G294" s="117">
        <f t="shared" si="162"/>
        <v>593332.03702852107</v>
      </c>
      <c r="H294" s="117">
        <f t="shared" si="162"/>
        <v>605005.57840754103</v>
      </c>
      <c r="I294" s="117">
        <f t="shared" si="162"/>
        <v>610020.62399198255</v>
      </c>
      <c r="J294" s="117">
        <f t="shared" si="162"/>
        <v>620328.89202094323</v>
      </c>
      <c r="K294" s="117">
        <f t="shared" si="162"/>
        <v>632301.69116875227</v>
      </c>
      <c r="L294" s="117">
        <f t="shared" si="162"/>
        <v>644851.45677941712</v>
      </c>
      <c r="M294" s="117">
        <f t="shared" si="162"/>
        <v>667112.8469079918</v>
      </c>
      <c r="N294" s="117">
        <f t="shared" si="162"/>
        <v>688181.37790740258</v>
      </c>
      <c r="O294" s="117">
        <f t="shared" si="162"/>
        <v>709684.23826143006</v>
      </c>
      <c r="P294" s="117">
        <f t="shared" si="162"/>
        <v>731605.54097742122</v>
      </c>
      <c r="Q294" s="117">
        <f t="shared" si="162"/>
        <v>753928.44555584551</v>
      </c>
      <c r="R294" s="117">
        <f t="shared" si="162"/>
        <v>776635.10939383216</v>
      </c>
      <c r="S294" s="117">
        <f t="shared" si="162"/>
        <v>799706.64817975648</v>
      </c>
      <c r="T294" s="117">
        <f t="shared" si="162"/>
        <v>823123.10454325529</v>
      </c>
      <c r="U294" s="117">
        <f t="shared" si="162"/>
        <v>846863.42438742972</v>
      </c>
      <c r="V294" s="117">
        <f t="shared" si="162"/>
        <v>870905.44045515847</v>
      </c>
    </row>
    <row r="295" spans="2:22">
      <c r="B295" s="123" t="s">
        <v>6</v>
      </c>
      <c r="C295" s="2" t="s">
        <v>282</v>
      </c>
      <c r="E295" s="117">
        <f t="shared" ref="E295:V295" si="163">(E213+E253+E264)*E60*(1+$E$97*(E$1-2010))*(E$100/10^6)</f>
        <v>6512.3719054532385</v>
      </c>
      <c r="F295" s="117">
        <f t="shared" si="163"/>
        <v>7053.5546434073394</v>
      </c>
      <c r="G295" s="117">
        <f t="shared" si="163"/>
        <v>8727.6395958030043</v>
      </c>
      <c r="H295" s="117">
        <f t="shared" si="163"/>
        <v>10056.208635230503</v>
      </c>
      <c r="I295" s="117">
        <f t="shared" si="163"/>
        <v>10752.03430355871</v>
      </c>
      <c r="J295" s="117">
        <f t="shared" si="163"/>
        <v>11396.719830740702</v>
      </c>
      <c r="K295" s="117">
        <f t="shared" si="163"/>
        <v>12072.787595697686</v>
      </c>
      <c r="L295" s="117">
        <f t="shared" si="163"/>
        <v>12780.289495651263</v>
      </c>
      <c r="M295" s="117">
        <f t="shared" si="163"/>
        <v>13339.024108596253</v>
      </c>
      <c r="N295" s="117">
        <f t="shared" si="163"/>
        <v>13899.637453592568</v>
      </c>
      <c r="O295" s="117">
        <f t="shared" si="163"/>
        <v>14476.162768732584</v>
      </c>
      <c r="P295" s="117">
        <f t="shared" si="163"/>
        <v>15067.924509248731</v>
      </c>
      <c r="Q295" s="117">
        <f t="shared" si="163"/>
        <v>15674.178436214937</v>
      </c>
      <c r="R295" s="117">
        <f t="shared" si="163"/>
        <v>16294.10735804857</v>
      </c>
      <c r="S295" s="117">
        <f t="shared" si="163"/>
        <v>16926.817799802593</v>
      </c>
      <c r="T295" s="117">
        <f t="shared" si="163"/>
        <v>17571.337521567315</v>
      </c>
      <c r="U295" s="117">
        <f t="shared" si="163"/>
        <v>18226.613831445535</v>
      </c>
      <c r="V295" s="117">
        <f t="shared" si="163"/>
        <v>18891.512654698538</v>
      </c>
    </row>
    <row r="296" spans="2:22">
      <c r="B296" s="123" t="s">
        <v>1</v>
      </c>
      <c r="C296" s="2" t="s">
        <v>282</v>
      </c>
      <c r="E296" s="117">
        <f t="shared" ref="E296:V296" si="164">E243*E$61*(1+$E$97*(E1-2010))*E101*E102/10^9</f>
        <v>3796.2561904090712</v>
      </c>
      <c r="F296" s="117">
        <f t="shared" si="164"/>
        <v>4112.4440496845064</v>
      </c>
      <c r="G296" s="117">
        <f t="shared" si="164"/>
        <v>5394.5966912693266</v>
      </c>
      <c r="H296" s="117">
        <f t="shared" si="164"/>
        <v>5619.1974213194835</v>
      </c>
      <c r="I296" s="117">
        <f t="shared" si="164"/>
        <v>5614.7857012229915</v>
      </c>
      <c r="J296" s="117">
        <f t="shared" si="164"/>
        <v>5716.2945780886193</v>
      </c>
      <c r="K296" s="117">
        <f t="shared" si="164"/>
        <v>5830.2871805208624</v>
      </c>
      <c r="L296" s="117">
        <f t="shared" si="164"/>
        <v>5956.967911537201</v>
      </c>
      <c r="M296" s="117">
        <f t="shared" si="164"/>
        <v>6096.1702503920114</v>
      </c>
      <c r="N296" s="117">
        <f t="shared" si="164"/>
        <v>6224.1661744556995</v>
      </c>
      <c r="O296" s="117">
        <f t="shared" si="164"/>
        <v>6358.2213292998103</v>
      </c>
      <c r="P296" s="117">
        <f t="shared" si="164"/>
        <v>6497.699441247014</v>
      </c>
      <c r="Q296" s="117">
        <f t="shared" si="164"/>
        <v>6642.0369208340671</v>
      </c>
      <c r="R296" s="117">
        <f t="shared" si="164"/>
        <v>6790.7251194227538</v>
      </c>
      <c r="S296" s="117">
        <f t="shared" si="164"/>
        <v>6943.2969956080287</v>
      </c>
      <c r="T296" s="117">
        <f t="shared" si="164"/>
        <v>7099.316984631696</v>
      </c>
      <c r="U296" s="117">
        <f t="shared" si="164"/>
        <v>7258.37323334756</v>
      </c>
      <c r="V296" s="117">
        <f t="shared" si="164"/>
        <v>7420.0716096798451</v>
      </c>
    </row>
    <row r="297" spans="2:22">
      <c r="B297" s="123" t="s">
        <v>2</v>
      </c>
      <c r="C297" s="2" t="s">
        <v>282</v>
      </c>
      <c r="E297" s="117">
        <f t="shared" ref="E297:V297" si="165">E244*E$62*(1+$E$97*(E1-2010))*E101*E102/10^9</f>
        <v>23984.068419451592</v>
      </c>
      <c r="F297" s="117">
        <f t="shared" si="165"/>
        <v>26010.351900995149</v>
      </c>
      <c r="G297" s="117">
        <f t="shared" si="165"/>
        <v>34476.120186842105</v>
      </c>
      <c r="H297" s="117">
        <f t="shared" si="165"/>
        <v>35909.019379757388</v>
      </c>
      <c r="I297" s="117">
        <f t="shared" si="165"/>
        <v>35798.029157958641</v>
      </c>
      <c r="J297" s="117">
        <f t="shared" si="165"/>
        <v>36405.186916851751</v>
      </c>
      <c r="K297" s="117">
        <f t="shared" si="165"/>
        <v>37095.920112330299</v>
      </c>
      <c r="L297" s="117">
        <f t="shared" si="165"/>
        <v>37870.882133344734</v>
      </c>
      <c r="M297" s="117">
        <f t="shared" si="165"/>
        <v>38728.374921514398</v>
      </c>
      <c r="N297" s="117">
        <f t="shared" si="165"/>
        <v>39510.740868165849</v>
      </c>
      <c r="O297" s="117">
        <f t="shared" si="165"/>
        <v>40333.863404294934</v>
      </c>
      <c r="P297" s="117">
        <f t="shared" si="165"/>
        <v>41193.293286002314</v>
      </c>
      <c r="Q297" s="117">
        <f t="shared" si="165"/>
        <v>42085.133009003737</v>
      </c>
      <c r="R297" s="117">
        <f t="shared" si="165"/>
        <v>43005.90191590722</v>
      </c>
      <c r="S297" s="117">
        <f t="shared" si="165"/>
        <v>43952.435557189288</v>
      </c>
      <c r="T297" s="117">
        <f t="shared" si="165"/>
        <v>44921.809691733048</v>
      </c>
      <c r="U297" s="117">
        <f t="shared" si="165"/>
        <v>45911.282320762381</v>
      </c>
      <c r="V297" s="117">
        <f t="shared" si="165"/>
        <v>46918.249134252626</v>
      </c>
    </row>
    <row r="298" spans="2:22">
      <c r="B298" s="123" t="s">
        <v>147</v>
      </c>
      <c r="C298" s="2" t="s">
        <v>282</v>
      </c>
      <c r="E298" s="117">
        <f t="shared" ref="E298:V298" si="166">(E215+E254+E265)*(1+$E$97*(E1-2010))*E101*E$63/10^9</f>
        <v>33.628828871039062</v>
      </c>
      <c r="F298" s="117">
        <f t="shared" si="166"/>
        <v>36.518683380560496</v>
      </c>
      <c r="G298" s="117">
        <f t="shared" si="166"/>
        <v>50.648865317616</v>
      </c>
      <c r="H298" s="117">
        <f t="shared" si="166"/>
        <v>52.605339739475667</v>
      </c>
      <c r="I298" s="117">
        <f t="shared" si="166"/>
        <v>51.736484467083237</v>
      </c>
      <c r="J298" s="117">
        <f t="shared" si="166"/>
        <v>52.230148031306143</v>
      </c>
      <c r="K298" s="117">
        <f t="shared" si="166"/>
        <v>52.873371182711381</v>
      </c>
      <c r="L298" s="117">
        <f t="shared" si="166"/>
        <v>53.66058731902946</v>
      </c>
      <c r="M298" s="117">
        <f t="shared" si="166"/>
        <v>54.578401473869661</v>
      </c>
      <c r="N298" s="117">
        <f t="shared" si="166"/>
        <v>55.364212107096634</v>
      </c>
      <c r="O298" s="117">
        <f t="shared" si="166"/>
        <v>56.22723571548773</v>
      </c>
      <c r="P298" s="117">
        <f t="shared" si="166"/>
        <v>57.157836177388894</v>
      </c>
      <c r="Q298" s="117">
        <f t="shared" si="166"/>
        <v>58.148042004876274</v>
      </c>
      <c r="R298" s="117">
        <f t="shared" si="166"/>
        <v>59.191129187604496</v>
      </c>
      <c r="S298" s="117">
        <f t="shared" si="166"/>
        <v>60.28131986797289</v>
      </c>
      <c r="T298" s="117">
        <f t="shared" si="166"/>
        <v>61.41356086238077</v>
      </c>
      <c r="U298" s="117">
        <f t="shared" si="166"/>
        <v>62.583358366441232</v>
      </c>
      <c r="V298" s="117">
        <f t="shared" si="166"/>
        <v>63.786652935095795</v>
      </c>
    </row>
    <row r="299" spans="2:22" s="355" customFormat="1">
      <c r="B299" s="123"/>
      <c r="E299" s="117"/>
      <c r="F299" s="117"/>
      <c r="G299" s="117"/>
      <c r="H299" s="117"/>
      <c r="I299" s="117"/>
      <c r="J299" s="117"/>
      <c r="K299" s="117"/>
      <c r="L299" s="117"/>
      <c r="M299" s="117"/>
      <c r="N299" s="117"/>
      <c r="O299" s="117"/>
      <c r="P299" s="117"/>
      <c r="Q299" s="117"/>
      <c r="R299" s="117"/>
      <c r="S299" s="117"/>
      <c r="T299" s="117"/>
      <c r="U299" s="117"/>
      <c r="V299" s="117"/>
    </row>
    <row r="300" spans="2:22">
      <c r="B300" s="16" t="s">
        <v>377</v>
      </c>
      <c r="C300" s="50"/>
      <c r="D300" s="50"/>
      <c r="E300" s="282">
        <f t="shared" ref="E300:V300" si="167">SUM(E301:E309)</f>
        <v>-1.9487227723041666E-15</v>
      </c>
      <c r="F300" s="282">
        <f t="shared" si="167"/>
        <v>-3.8597314560111884E-14</v>
      </c>
      <c r="G300" s="282">
        <f t="shared" si="167"/>
        <v>4.2646604613911145E-15</v>
      </c>
      <c r="H300" s="282">
        <f t="shared" si="167"/>
        <v>4.7884004789847523E-14</v>
      </c>
      <c r="I300" s="282">
        <f t="shared" si="167"/>
        <v>-5.0996364914172617E-14</v>
      </c>
      <c r="J300" s="282">
        <f t="shared" si="167"/>
        <v>4.23804130602472E-14</v>
      </c>
      <c r="K300" s="282">
        <f t="shared" si="167"/>
        <v>-4.3593215673980936E-14</v>
      </c>
      <c r="L300" s="282">
        <f t="shared" si="167"/>
        <v>1.110834884703649E-13</v>
      </c>
      <c r="M300" s="282">
        <f t="shared" si="167"/>
        <v>-4.7948617089897904E-14</v>
      </c>
      <c r="N300" s="282">
        <f t="shared" si="167"/>
        <v>-5.3930703356640196E-15</v>
      </c>
      <c r="O300" s="282">
        <f t="shared" si="167"/>
        <v>1.1579555813835356E-13</v>
      </c>
      <c r="P300" s="282">
        <f t="shared" si="167"/>
        <v>-7.0161752357769008E-14</v>
      </c>
      <c r="Q300" s="282">
        <f t="shared" si="167"/>
        <v>-7.3048446915674919E-14</v>
      </c>
      <c r="R300" s="282">
        <f t="shared" si="167"/>
        <v>-1.4717410404434144E-13</v>
      </c>
      <c r="S300" s="282">
        <f t="shared" si="167"/>
        <v>-1.229257864678977E-14</v>
      </c>
      <c r="T300" s="282">
        <f t="shared" si="167"/>
        <v>4.9735064793682641E-15</v>
      </c>
      <c r="U300" s="282">
        <f t="shared" si="167"/>
        <v>8.3644707662340025E-14</v>
      </c>
      <c r="V300" s="282">
        <f t="shared" si="167"/>
        <v>-8.8651582244943159E-15</v>
      </c>
    </row>
    <row r="301" spans="2:22">
      <c r="B301" s="113" t="s">
        <v>378</v>
      </c>
      <c r="C301" s="2" t="s">
        <v>461</v>
      </c>
      <c r="E301" s="268">
        <f t="shared" ref="E301:V301" si="168">(E58*E$128-E158/2)*(E334-E209)*E100/10^9</f>
        <v>0</v>
      </c>
      <c r="F301" s="268">
        <f t="shared" si="168"/>
        <v>0</v>
      </c>
      <c r="G301" s="268">
        <f t="shared" si="168"/>
        <v>0</v>
      </c>
      <c r="H301" s="268">
        <f t="shared" si="168"/>
        <v>0</v>
      </c>
      <c r="I301" s="268">
        <f t="shared" si="168"/>
        <v>0</v>
      </c>
      <c r="J301" s="268">
        <f t="shared" si="168"/>
        <v>0</v>
      </c>
      <c r="K301" s="268">
        <f t="shared" si="168"/>
        <v>0</v>
      </c>
      <c r="L301" s="268">
        <f t="shared" si="168"/>
        <v>0</v>
      </c>
      <c r="M301" s="268">
        <f t="shared" si="168"/>
        <v>0</v>
      </c>
      <c r="N301" s="268">
        <f t="shared" si="168"/>
        <v>0</v>
      </c>
      <c r="O301" s="268">
        <f t="shared" si="168"/>
        <v>0</v>
      </c>
      <c r="P301" s="268">
        <f t="shared" si="168"/>
        <v>0</v>
      </c>
      <c r="Q301" s="268">
        <f t="shared" si="168"/>
        <v>0</v>
      </c>
      <c r="R301" s="268">
        <f t="shared" si="168"/>
        <v>0</v>
      </c>
      <c r="S301" s="268">
        <f t="shared" si="168"/>
        <v>0</v>
      </c>
      <c r="T301" s="268">
        <f t="shared" si="168"/>
        <v>0</v>
      </c>
      <c r="U301" s="268">
        <f t="shared" si="168"/>
        <v>0</v>
      </c>
      <c r="V301" s="268">
        <f t="shared" si="168"/>
        <v>0</v>
      </c>
    </row>
    <row r="302" spans="2:22">
      <c r="B302" s="113" t="s">
        <v>379</v>
      </c>
      <c r="C302" s="2" t="s">
        <v>461</v>
      </c>
      <c r="E302" s="268">
        <f t="shared" ref="E302:V302" si="169">(E59*E$128-E158/2)*(E335-E252-E263)*E$100/10^9</f>
        <v>0</v>
      </c>
      <c r="F302" s="268">
        <f t="shared" si="169"/>
        <v>-3.9373512433731142E-14</v>
      </c>
      <c r="G302" s="268">
        <f t="shared" si="169"/>
        <v>0</v>
      </c>
      <c r="H302" s="268">
        <f t="shared" si="169"/>
        <v>4.3675037180493237E-14</v>
      </c>
      <c r="I302" s="268">
        <f t="shared" si="169"/>
        <v>-4.5828210238420782E-14</v>
      </c>
      <c r="J302" s="268">
        <f t="shared" si="169"/>
        <v>4.8015072501937209E-14</v>
      </c>
      <c r="K302" s="268">
        <f t="shared" si="169"/>
        <v>-5.0306288972932284E-14</v>
      </c>
      <c r="L302" s="268">
        <f t="shared" si="169"/>
        <v>1.0541367859544778E-13</v>
      </c>
      <c r="M302" s="268">
        <f t="shared" si="169"/>
        <v>-5.5221940744840568E-14</v>
      </c>
      <c r="N302" s="268">
        <f t="shared" si="169"/>
        <v>0</v>
      </c>
      <c r="O302" s="268">
        <f t="shared" si="169"/>
        <v>1.2123584553285076E-13</v>
      </c>
      <c r="P302" s="268">
        <f t="shared" si="169"/>
        <v>-6.3510530771429166E-14</v>
      </c>
      <c r="Q302" s="268">
        <f t="shared" si="169"/>
        <v>-6.6541170247799137E-14</v>
      </c>
      <c r="R302" s="268">
        <f t="shared" si="169"/>
        <v>-1.3943285575369325E-13</v>
      </c>
      <c r="S302" s="268">
        <f t="shared" si="169"/>
        <v>0</v>
      </c>
      <c r="T302" s="268">
        <f t="shared" si="169"/>
        <v>0</v>
      </c>
      <c r="U302" s="268">
        <f t="shared" si="169"/>
        <v>8.0180581816300512E-14</v>
      </c>
      <c r="V302" s="268">
        <f t="shared" si="169"/>
        <v>0</v>
      </c>
    </row>
    <row r="303" spans="2:22">
      <c r="B303" s="113" t="s">
        <v>380</v>
      </c>
      <c r="C303" s="2" t="s">
        <v>461</v>
      </c>
      <c r="E303" s="268">
        <f t="shared" ref="E303:V303" si="170">(E60*E$128-E165/2)*(E336-E213)*E$100/10^9</f>
        <v>0</v>
      </c>
      <c r="F303" s="268">
        <f t="shared" si="170"/>
        <v>0</v>
      </c>
      <c r="G303" s="268">
        <f t="shared" si="170"/>
        <v>0</v>
      </c>
      <c r="H303" s="268">
        <f t="shared" si="170"/>
        <v>0</v>
      </c>
      <c r="I303" s="268">
        <f t="shared" si="170"/>
        <v>0</v>
      </c>
      <c r="J303" s="268">
        <f t="shared" si="170"/>
        <v>0</v>
      </c>
      <c r="K303" s="268">
        <f t="shared" si="170"/>
        <v>0</v>
      </c>
      <c r="L303" s="268">
        <f t="shared" si="170"/>
        <v>0</v>
      </c>
      <c r="M303" s="268">
        <f t="shared" si="170"/>
        <v>0</v>
      </c>
      <c r="N303" s="268">
        <f t="shared" si="170"/>
        <v>0</v>
      </c>
      <c r="O303" s="268">
        <f t="shared" si="170"/>
        <v>0</v>
      </c>
      <c r="P303" s="268">
        <f t="shared" si="170"/>
        <v>0</v>
      </c>
      <c r="Q303" s="268">
        <f t="shared" si="170"/>
        <v>0</v>
      </c>
      <c r="R303" s="268">
        <f t="shared" si="170"/>
        <v>0</v>
      </c>
      <c r="S303" s="268">
        <f t="shared" si="170"/>
        <v>0</v>
      </c>
      <c r="T303" s="268">
        <f t="shared" si="170"/>
        <v>0</v>
      </c>
      <c r="U303" s="268">
        <f t="shared" si="170"/>
        <v>0</v>
      </c>
      <c r="V303" s="268">
        <f t="shared" si="170"/>
        <v>0</v>
      </c>
    </row>
    <row r="304" spans="2:22">
      <c r="B304" s="113" t="s">
        <v>381</v>
      </c>
      <c r="C304" s="2" t="s">
        <v>461</v>
      </c>
      <c r="E304" s="268">
        <f t="shared" ref="E304:V304" si="171">(E60*E$128-E165/2)*(E337-E253-E264)*E$100/10^9</f>
        <v>-4.9295128093242296E-16</v>
      </c>
      <c r="F304" s="268">
        <f t="shared" si="171"/>
        <v>3.9115153638443982E-16</v>
      </c>
      <c r="G304" s="268">
        <f t="shared" si="171"/>
        <v>0</v>
      </c>
      <c r="H304" s="268">
        <f t="shared" si="171"/>
        <v>5.7851270524570711E-16</v>
      </c>
      <c r="I304" s="268">
        <f t="shared" si="171"/>
        <v>-9.1054994774357302E-16</v>
      </c>
      <c r="J304" s="268">
        <f t="shared" si="171"/>
        <v>0</v>
      </c>
      <c r="K304" s="268">
        <f t="shared" si="171"/>
        <v>-6.6634922837802754E-16</v>
      </c>
      <c r="L304" s="268">
        <f t="shared" si="171"/>
        <v>0</v>
      </c>
      <c r="M304" s="268">
        <f t="shared" si="171"/>
        <v>-1.09719177331866E-15</v>
      </c>
      <c r="N304" s="268">
        <f t="shared" si="171"/>
        <v>-1.1495483299554653E-15</v>
      </c>
      <c r="O304" s="268">
        <f t="shared" si="171"/>
        <v>-4.0146775766962314E-16</v>
      </c>
      <c r="P304" s="268">
        <f t="shared" si="171"/>
        <v>-1.6825010962820785E-15</v>
      </c>
      <c r="Q304" s="268">
        <f t="shared" si="171"/>
        <v>0</v>
      </c>
      <c r="R304" s="268">
        <f t="shared" si="171"/>
        <v>-9.2345288967756939E-16</v>
      </c>
      <c r="S304" s="268">
        <f t="shared" si="171"/>
        <v>-1.935037707967008E-15</v>
      </c>
      <c r="T304" s="268">
        <f t="shared" si="171"/>
        <v>-1.0136875884815273E-15</v>
      </c>
      <c r="U304" s="268">
        <f t="shared" si="171"/>
        <v>4.2482377384617404E-15</v>
      </c>
      <c r="V304" s="268">
        <f t="shared" si="171"/>
        <v>2.2254790439830133E-15</v>
      </c>
    </row>
    <row r="305" spans="2:22">
      <c r="B305" s="113" t="s">
        <v>401</v>
      </c>
      <c r="C305" s="2" t="s">
        <v>461</v>
      </c>
      <c r="E305" s="268">
        <f t="shared" ref="E305:V305" si="172">(E63*E$128-E186/2)*(E338-E217)*E$101/10^9</f>
        <v>0</v>
      </c>
      <c r="F305" s="268">
        <f t="shared" si="172"/>
        <v>0</v>
      </c>
      <c r="G305" s="268">
        <f t="shared" si="172"/>
        <v>0</v>
      </c>
      <c r="H305" s="268">
        <f t="shared" si="172"/>
        <v>0</v>
      </c>
      <c r="I305" s="268">
        <f t="shared" si="172"/>
        <v>0</v>
      </c>
      <c r="J305" s="268">
        <f t="shared" si="172"/>
        <v>0</v>
      </c>
      <c r="K305" s="268">
        <f t="shared" si="172"/>
        <v>0</v>
      </c>
      <c r="L305" s="268">
        <f t="shared" si="172"/>
        <v>0</v>
      </c>
      <c r="M305" s="268">
        <f t="shared" si="172"/>
        <v>0</v>
      </c>
      <c r="N305" s="268">
        <f t="shared" si="172"/>
        <v>0</v>
      </c>
      <c r="O305" s="268">
        <f t="shared" si="172"/>
        <v>0</v>
      </c>
      <c r="P305" s="268">
        <f t="shared" si="172"/>
        <v>0</v>
      </c>
      <c r="Q305" s="268">
        <f t="shared" si="172"/>
        <v>0</v>
      </c>
      <c r="R305" s="268">
        <f t="shared" si="172"/>
        <v>0</v>
      </c>
      <c r="S305" s="268">
        <f t="shared" si="172"/>
        <v>0</v>
      </c>
      <c r="T305" s="268">
        <f t="shared" si="172"/>
        <v>0</v>
      </c>
      <c r="U305" s="268">
        <f t="shared" si="172"/>
        <v>0</v>
      </c>
      <c r="V305" s="268">
        <f t="shared" si="172"/>
        <v>0</v>
      </c>
    </row>
    <row r="306" spans="2:22">
      <c r="B306" s="113" t="s">
        <v>409</v>
      </c>
      <c r="C306" s="2" t="s">
        <v>461</v>
      </c>
      <c r="E306" s="268">
        <f t="shared" ref="E306:V306" si="173">(E63*E$128-E186/2)*(E339-E254-E265)*E$101/10^9</f>
        <v>-1.4557714913717438E-15</v>
      </c>
      <c r="F306" s="268">
        <f t="shared" si="173"/>
        <v>3.8504633723481882E-16</v>
      </c>
      <c r="G306" s="268">
        <f t="shared" si="173"/>
        <v>4.2646604613911145E-15</v>
      </c>
      <c r="H306" s="268">
        <f t="shared" si="173"/>
        <v>3.6304549041085789E-15</v>
      </c>
      <c r="I306" s="268">
        <f t="shared" si="173"/>
        <v>-4.2576047280082646E-15</v>
      </c>
      <c r="J306" s="268">
        <f t="shared" si="173"/>
        <v>-5.6346594416900115E-15</v>
      </c>
      <c r="K306" s="268">
        <f t="shared" si="173"/>
        <v>7.3794225273293767E-15</v>
      </c>
      <c r="L306" s="268">
        <f t="shared" si="173"/>
        <v>5.6698098749171165E-15</v>
      </c>
      <c r="M306" s="268">
        <f t="shared" si="173"/>
        <v>8.3705154282613224E-15</v>
      </c>
      <c r="N306" s="268">
        <f t="shared" si="173"/>
        <v>-4.2435220057085545E-15</v>
      </c>
      <c r="O306" s="268">
        <f t="shared" si="173"/>
        <v>-5.0388196368275818E-15</v>
      </c>
      <c r="P306" s="268">
        <f t="shared" si="173"/>
        <v>-4.9687204900577721E-15</v>
      </c>
      <c r="Q306" s="268">
        <f t="shared" si="173"/>
        <v>-6.5072766678757807E-15</v>
      </c>
      <c r="R306" s="268">
        <f t="shared" si="173"/>
        <v>-6.8177954009706292E-15</v>
      </c>
      <c r="S306" s="268">
        <f t="shared" si="173"/>
        <v>-1.0357540938822763E-14</v>
      </c>
      <c r="T306" s="268">
        <f t="shared" si="173"/>
        <v>5.9871940678497918E-15</v>
      </c>
      <c r="U306" s="268">
        <f t="shared" si="173"/>
        <v>-7.841118924222326E-16</v>
      </c>
      <c r="V306" s="268">
        <f t="shared" si="173"/>
        <v>-1.109063726847733E-14</v>
      </c>
    </row>
    <row r="307" spans="2:22">
      <c r="B307" s="113" t="s">
        <v>1</v>
      </c>
      <c r="C307" s="2" t="s">
        <v>461</v>
      </c>
      <c r="E307" s="268">
        <f t="shared" ref="E307:V307" si="174">(E61*E$128/1000+(E64+E65)*2*(E34/(E32+E34))-E341-(E172-E341)/2)*(E340-E243)*E$101*E$102/10^9</f>
        <v>0</v>
      </c>
      <c r="F307" s="268">
        <f t="shared" si="174"/>
        <v>0</v>
      </c>
      <c r="G307" s="268">
        <f t="shared" si="174"/>
        <v>0</v>
      </c>
      <c r="H307" s="268">
        <f t="shared" si="174"/>
        <v>0</v>
      </c>
      <c r="I307" s="268">
        <f t="shared" si="174"/>
        <v>0</v>
      </c>
      <c r="J307" s="268">
        <f t="shared" si="174"/>
        <v>0</v>
      </c>
      <c r="K307" s="268">
        <f t="shared" si="174"/>
        <v>0</v>
      </c>
      <c r="L307" s="268">
        <f t="shared" si="174"/>
        <v>0</v>
      </c>
      <c r="M307" s="268">
        <f t="shared" si="174"/>
        <v>0</v>
      </c>
      <c r="N307" s="268">
        <f t="shared" si="174"/>
        <v>0</v>
      </c>
      <c r="O307" s="268">
        <f t="shared" si="174"/>
        <v>0</v>
      </c>
      <c r="P307" s="268">
        <f t="shared" si="174"/>
        <v>0</v>
      </c>
      <c r="Q307" s="268">
        <f t="shared" si="174"/>
        <v>0</v>
      </c>
      <c r="R307" s="268">
        <f t="shared" si="174"/>
        <v>0</v>
      </c>
      <c r="S307" s="268">
        <f t="shared" si="174"/>
        <v>0</v>
      </c>
      <c r="T307" s="268">
        <f t="shared" si="174"/>
        <v>0</v>
      </c>
      <c r="U307" s="268">
        <f t="shared" si="174"/>
        <v>0</v>
      </c>
      <c r="V307" s="268">
        <f t="shared" si="174"/>
        <v>0</v>
      </c>
    </row>
    <row r="308" spans="2:22">
      <c r="B308" s="113" t="s">
        <v>2</v>
      </c>
      <c r="C308" s="2" t="s">
        <v>461</v>
      </c>
      <c r="E308" s="268">
        <f t="shared" ref="E308:V308" si="175">(E62*E$128/1000+(E66+E67+E68)*2*(E35/(E33+E35))-E343-(E179-E343)/2)*(E342-E244)*E$101*E$102/10^9</f>
        <v>0</v>
      </c>
      <c r="F308" s="268">
        <f t="shared" si="175"/>
        <v>0</v>
      </c>
      <c r="G308" s="268">
        <f t="shared" si="175"/>
        <v>0</v>
      </c>
      <c r="H308" s="268">
        <f t="shared" si="175"/>
        <v>0</v>
      </c>
      <c r="I308" s="268">
        <f t="shared" si="175"/>
        <v>0</v>
      </c>
      <c r="J308" s="268">
        <f t="shared" si="175"/>
        <v>0</v>
      </c>
      <c r="K308" s="268">
        <f t="shared" si="175"/>
        <v>0</v>
      </c>
      <c r="L308" s="268">
        <f t="shared" si="175"/>
        <v>0</v>
      </c>
      <c r="M308" s="268">
        <f t="shared" si="175"/>
        <v>0</v>
      </c>
      <c r="N308" s="268">
        <f t="shared" si="175"/>
        <v>0</v>
      </c>
      <c r="O308" s="268">
        <f t="shared" si="175"/>
        <v>0</v>
      </c>
      <c r="P308" s="268">
        <f t="shared" si="175"/>
        <v>0</v>
      </c>
      <c r="Q308" s="268">
        <f t="shared" si="175"/>
        <v>0</v>
      </c>
      <c r="R308" s="268">
        <f t="shared" si="175"/>
        <v>0</v>
      </c>
      <c r="S308" s="268">
        <f t="shared" si="175"/>
        <v>0</v>
      </c>
      <c r="T308" s="268">
        <f t="shared" si="175"/>
        <v>0</v>
      </c>
      <c r="U308" s="268">
        <f t="shared" si="175"/>
        <v>0</v>
      </c>
      <c r="V308" s="268">
        <f t="shared" si="175"/>
        <v>0</v>
      </c>
    </row>
    <row r="309" spans="2:22">
      <c r="B309" s="113" t="s">
        <v>410</v>
      </c>
      <c r="C309" s="2" t="s">
        <v>461</v>
      </c>
      <c r="E309" s="268">
        <f t="shared" ref="E309:V309" si="176">-E192*(E344-E225)*E99/1000</f>
        <v>0</v>
      </c>
      <c r="F309" s="268">
        <f t="shared" si="176"/>
        <v>0</v>
      </c>
      <c r="G309" s="268">
        <f t="shared" si="176"/>
        <v>0</v>
      </c>
      <c r="H309" s="268">
        <f t="shared" si="176"/>
        <v>0</v>
      </c>
      <c r="I309" s="268">
        <f t="shared" si="176"/>
        <v>0</v>
      </c>
      <c r="J309" s="268">
        <f t="shared" si="176"/>
        <v>0</v>
      </c>
      <c r="K309" s="268">
        <f t="shared" si="176"/>
        <v>0</v>
      </c>
      <c r="L309" s="268">
        <f t="shared" si="176"/>
        <v>0</v>
      </c>
      <c r="M309" s="268">
        <f t="shared" si="176"/>
        <v>0</v>
      </c>
      <c r="N309" s="268">
        <f t="shared" si="176"/>
        <v>0</v>
      </c>
      <c r="O309" s="268">
        <f t="shared" si="176"/>
        <v>0</v>
      </c>
      <c r="P309" s="268">
        <f t="shared" si="176"/>
        <v>0</v>
      </c>
      <c r="Q309" s="268">
        <f t="shared" si="176"/>
        <v>0</v>
      </c>
      <c r="R309" s="268">
        <f t="shared" si="176"/>
        <v>0</v>
      </c>
      <c r="S309" s="268">
        <f t="shared" si="176"/>
        <v>0</v>
      </c>
      <c r="T309" s="268">
        <f t="shared" si="176"/>
        <v>0</v>
      </c>
      <c r="U309" s="268">
        <f t="shared" si="176"/>
        <v>0</v>
      </c>
      <c r="V309" s="268">
        <f t="shared" si="176"/>
        <v>0</v>
      </c>
    </row>
    <row r="310" spans="2:22" s="355" customFormat="1">
      <c r="B310" s="113"/>
      <c r="E310" s="268"/>
      <c r="F310" s="268"/>
      <c r="G310" s="268"/>
      <c r="H310" s="268"/>
      <c r="I310" s="268"/>
      <c r="J310" s="268"/>
      <c r="K310" s="268"/>
      <c r="L310" s="268"/>
      <c r="M310" s="268"/>
      <c r="N310" s="268"/>
      <c r="O310" s="268"/>
      <c r="P310" s="268"/>
      <c r="Q310" s="268"/>
      <c r="R310" s="268"/>
      <c r="S310" s="268"/>
      <c r="T310" s="268"/>
      <c r="U310" s="268"/>
      <c r="V310" s="268"/>
    </row>
    <row r="311" spans="2:22">
      <c r="B311" s="16" t="s">
        <v>166</v>
      </c>
      <c r="C311" s="50"/>
      <c r="D311" s="50"/>
      <c r="E311" s="282">
        <f t="shared" ref="E311:V311" si="177">SUM(E312:E320)</f>
        <v>0</v>
      </c>
      <c r="F311" s="282">
        <f t="shared" si="177"/>
        <v>0</v>
      </c>
      <c r="G311" s="282">
        <f t="shared" si="177"/>
        <v>0</v>
      </c>
      <c r="H311" s="282">
        <f t="shared" si="177"/>
        <v>0</v>
      </c>
      <c r="I311" s="282">
        <f t="shared" si="177"/>
        <v>0</v>
      </c>
      <c r="J311" s="282">
        <f t="shared" si="177"/>
        <v>0</v>
      </c>
      <c r="K311" s="282">
        <f t="shared" si="177"/>
        <v>0</v>
      </c>
      <c r="L311" s="282">
        <f t="shared" si="177"/>
        <v>0</v>
      </c>
      <c r="M311" s="282">
        <f t="shared" si="177"/>
        <v>0</v>
      </c>
      <c r="N311" s="282">
        <f t="shared" si="177"/>
        <v>0</v>
      </c>
      <c r="O311" s="282">
        <f t="shared" si="177"/>
        <v>0</v>
      </c>
      <c r="P311" s="282">
        <f t="shared" si="177"/>
        <v>0</v>
      </c>
      <c r="Q311" s="282">
        <f t="shared" si="177"/>
        <v>0</v>
      </c>
      <c r="R311" s="282">
        <f t="shared" si="177"/>
        <v>0</v>
      </c>
      <c r="S311" s="282">
        <f t="shared" si="177"/>
        <v>0</v>
      </c>
      <c r="T311" s="282">
        <f t="shared" si="177"/>
        <v>0</v>
      </c>
      <c r="U311" s="282">
        <f t="shared" si="177"/>
        <v>0</v>
      </c>
      <c r="V311" s="282">
        <f t="shared" si="177"/>
        <v>0</v>
      </c>
    </row>
    <row r="312" spans="2:22">
      <c r="B312" s="113" t="s">
        <v>378</v>
      </c>
      <c r="C312" s="2" t="s">
        <v>461</v>
      </c>
      <c r="E312" s="268">
        <f t="shared" ref="E312:V312" si="178">-E158/2*(E334-E209)*E$100/10^9</f>
        <v>0</v>
      </c>
      <c r="F312" s="268">
        <f t="shared" si="178"/>
        <v>0</v>
      </c>
      <c r="G312" s="268">
        <f t="shared" si="178"/>
        <v>0</v>
      </c>
      <c r="H312" s="268">
        <f t="shared" si="178"/>
        <v>0</v>
      </c>
      <c r="I312" s="268">
        <f t="shared" si="178"/>
        <v>0</v>
      </c>
      <c r="J312" s="268">
        <f t="shared" si="178"/>
        <v>0</v>
      </c>
      <c r="K312" s="268">
        <f t="shared" si="178"/>
        <v>0</v>
      </c>
      <c r="L312" s="268">
        <f t="shared" si="178"/>
        <v>0</v>
      </c>
      <c r="M312" s="268">
        <f t="shared" si="178"/>
        <v>0</v>
      </c>
      <c r="N312" s="268">
        <f t="shared" si="178"/>
        <v>0</v>
      </c>
      <c r="O312" s="268">
        <f t="shared" si="178"/>
        <v>0</v>
      </c>
      <c r="P312" s="268">
        <f t="shared" si="178"/>
        <v>0</v>
      </c>
      <c r="Q312" s="268">
        <f t="shared" si="178"/>
        <v>0</v>
      </c>
      <c r="R312" s="268">
        <f t="shared" si="178"/>
        <v>0</v>
      </c>
      <c r="S312" s="268">
        <f t="shared" si="178"/>
        <v>0</v>
      </c>
      <c r="T312" s="268">
        <f t="shared" si="178"/>
        <v>0</v>
      </c>
      <c r="U312" s="268">
        <f t="shared" si="178"/>
        <v>0</v>
      </c>
      <c r="V312" s="268">
        <f t="shared" si="178"/>
        <v>0</v>
      </c>
    </row>
    <row r="313" spans="2:22">
      <c r="B313" s="113" t="s">
        <v>379</v>
      </c>
      <c r="C313" s="2" t="s">
        <v>461</v>
      </c>
      <c r="E313" s="268">
        <f t="shared" ref="E313:V313" si="179">-E158/2*(E335-E252-E263)*E$100/10^9</f>
        <v>0</v>
      </c>
      <c r="F313" s="268">
        <f t="shared" si="179"/>
        <v>0</v>
      </c>
      <c r="G313" s="268">
        <f t="shared" si="179"/>
        <v>0</v>
      </c>
      <c r="H313" s="268">
        <f t="shared" si="179"/>
        <v>0</v>
      </c>
      <c r="I313" s="268">
        <f t="shared" si="179"/>
        <v>0</v>
      </c>
      <c r="J313" s="268">
        <f t="shared" si="179"/>
        <v>0</v>
      </c>
      <c r="K313" s="268">
        <f t="shared" si="179"/>
        <v>0</v>
      </c>
      <c r="L313" s="268">
        <f t="shared" si="179"/>
        <v>0</v>
      </c>
      <c r="M313" s="268">
        <f t="shared" si="179"/>
        <v>0</v>
      </c>
      <c r="N313" s="268">
        <f t="shared" si="179"/>
        <v>0</v>
      </c>
      <c r="O313" s="268">
        <f t="shared" si="179"/>
        <v>0</v>
      </c>
      <c r="P313" s="268">
        <f t="shared" si="179"/>
        <v>0</v>
      </c>
      <c r="Q313" s="268">
        <f t="shared" si="179"/>
        <v>0</v>
      </c>
      <c r="R313" s="268">
        <f t="shared" si="179"/>
        <v>0</v>
      </c>
      <c r="S313" s="268">
        <f t="shared" si="179"/>
        <v>0</v>
      </c>
      <c r="T313" s="268">
        <f t="shared" si="179"/>
        <v>0</v>
      </c>
      <c r="U313" s="268">
        <f t="shared" si="179"/>
        <v>0</v>
      </c>
      <c r="V313" s="268">
        <f t="shared" si="179"/>
        <v>0</v>
      </c>
    </row>
    <row r="314" spans="2:22">
      <c r="B314" s="113" t="s">
        <v>380</v>
      </c>
      <c r="C314" s="2" t="s">
        <v>461</v>
      </c>
      <c r="E314" s="268">
        <f t="shared" ref="E314:V314" si="180">-E165/2*(E336-E213)*E$100/10^9</f>
        <v>0</v>
      </c>
      <c r="F314" s="268">
        <f t="shared" si="180"/>
        <v>0</v>
      </c>
      <c r="G314" s="268">
        <f t="shared" si="180"/>
        <v>0</v>
      </c>
      <c r="H314" s="268">
        <f t="shared" si="180"/>
        <v>0</v>
      </c>
      <c r="I314" s="268">
        <f t="shared" si="180"/>
        <v>0</v>
      </c>
      <c r="J314" s="268">
        <f t="shared" si="180"/>
        <v>0</v>
      </c>
      <c r="K314" s="268">
        <f t="shared" si="180"/>
        <v>0</v>
      </c>
      <c r="L314" s="268">
        <f t="shared" si="180"/>
        <v>0</v>
      </c>
      <c r="M314" s="268">
        <f t="shared" si="180"/>
        <v>0</v>
      </c>
      <c r="N314" s="268">
        <f t="shared" si="180"/>
        <v>0</v>
      </c>
      <c r="O314" s="268">
        <f t="shared" si="180"/>
        <v>0</v>
      </c>
      <c r="P314" s="268">
        <f t="shared" si="180"/>
        <v>0</v>
      </c>
      <c r="Q314" s="268">
        <f t="shared" si="180"/>
        <v>0</v>
      </c>
      <c r="R314" s="268">
        <f t="shared" si="180"/>
        <v>0</v>
      </c>
      <c r="S314" s="268">
        <f t="shared" si="180"/>
        <v>0</v>
      </c>
      <c r="T314" s="268">
        <f t="shared" si="180"/>
        <v>0</v>
      </c>
      <c r="U314" s="268">
        <f t="shared" si="180"/>
        <v>0</v>
      </c>
      <c r="V314" s="268">
        <f t="shared" si="180"/>
        <v>0</v>
      </c>
    </row>
    <row r="315" spans="2:22">
      <c r="B315" s="113" t="s">
        <v>381</v>
      </c>
      <c r="C315" s="2" t="s">
        <v>461</v>
      </c>
      <c r="E315" s="268">
        <f t="shared" ref="E315:V315" si="181">-E165/2*(E337-E253-E264)*E$100/10^9</f>
        <v>0</v>
      </c>
      <c r="F315" s="268">
        <f t="shared" si="181"/>
        <v>0</v>
      </c>
      <c r="G315" s="268">
        <f t="shared" si="181"/>
        <v>0</v>
      </c>
      <c r="H315" s="268">
        <f t="shared" si="181"/>
        <v>0</v>
      </c>
      <c r="I315" s="268">
        <f t="shared" si="181"/>
        <v>0</v>
      </c>
      <c r="J315" s="268">
        <f t="shared" si="181"/>
        <v>0</v>
      </c>
      <c r="K315" s="268">
        <f t="shared" si="181"/>
        <v>0</v>
      </c>
      <c r="L315" s="268">
        <f t="shared" si="181"/>
        <v>0</v>
      </c>
      <c r="M315" s="268">
        <f t="shared" si="181"/>
        <v>0</v>
      </c>
      <c r="N315" s="268">
        <f t="shared" si="181"/>
        <v>0</v>
      </c>
      <c r="O315" s="268">
        <f t="shared" si="181"/>
        <v>0</v>
      </c>
      <c r="P315" s="268">
        <f t="shared" si="181"/>
        <v>0</v>
      </c>
      <c r="Q315" s="268">
        <f t="shared" si="181"/>
        <v>0</v>
      </c>
      <c r="R315" s="268">
        <f t="shared" si="181"/>
        <v>0</v>
      </c>
      <c r="S315" s="268">
        <f t="shared" si="181"/>
        <v>0</v>
      </c>
      <c r="T315" s="268">
        <f t="shared" si="181"/>
        <v>0</v>
      </c>
      <c r="U315" s="268">
        <f t="shared" si="181"/>
        <v>0</v>
      </c>
      <c r="V315" s="268">
        <f t="shared" si="181"/>
        <v>0</v>
      </c>
    </row>
    <row r="316" spans="2:22">
      <c r="B316" s="113" t="s">
        <v>401</v>
      </c>
      <c r="C316" s="2" t="s">
        <v>461</v>
      </c>
      <c r="E316" s="268">
        <f t="shared" ref="E316:V316" si="182">-E186/2*(E338-E217)*E$101/10^9</f>
        <v>0</v>
      </c>
      <c r="F316" s="268">
        <f t="shared" si="182"/>
        <v>0</v>
      </c>
      <c r="G316" s="268">
        <f t="shared" si="182"/>
        <v>0</v>
      </c>
      <c r="H316" s="268">
        <f t="shared" si="182"/>
        <v>0</v>
      </c>
      <c r="I316" s="268">
        <f t="shared" si="182"/>
        <v>0</v>
      </c>
      <c r="J316" s="268">
        <f t="shared" si="182"/>
        <v>0</v>
      </c>
      <c r="K316" s="268">
        <f t="shared" si="182"/>
        <v>0</v>
      </c>
      <c r="L316" s="268">
        <f t="shared" si="182"/>
        <v>0</v>
      </c>
      <c r="M316" s="268">
        <f t="shared" si="182"/>
        <v>0</v>
      </c>
      <c r="N316" s="268">
        <f t="shared" si="182"/>
        <v>0</v>
      </c>
      <c r="O316" s="268">
        <f t="shared" si="182"/>
        <v>0</v>
      </c>
      <c r="P316" s="268">
        <f t="shared" si="182"/>
        <v>0</v>
      </c>
      <c r="Q316" s="268">
        <f t="shared" si="182"/>
        <v>0</v>
      </c>
      <c r="R316" s="268">
        <f t="shared" si="182"/>
        <v>0</v>
      </c>
      <c r="S316" s="268">
        <f t="shared" si="182"/>
        <v>0</v>
      </c>
      <c r="T316" s="268">
        <f t="shared" si="182"/>
        <v>0</v>
      </c>
      <c r="U316" s="268">
        <f t="shared" si="182"/>
        <v>0</v>
      </c>
      <c r="V316" s="268">
        <f t="shared" si="182"/>
        <v>0</v>
      </c>
    </row>
    <row r="317" spans="2:22">
      <c r="B317" s="113" t="s">
        <v>409</v>
      </c>
      <c r="C317" s="2" t="s">
        <v>461</v>
      </c>
      <c r="E317" s="268">
        <f t="shared" ref="E317:V317" si="183">-E186/2*(E339-E254-E265)*E$101/10^9</f>
        <v>0</v>
      </c>
      <c r="F317" s="268">
        <f t="shared" si="183"/>
        <v>0</v>
      </c>
      <c r="G317" s="268">
        <f t="shared" si="183"/>
        <v>0</v>
      </c>
      <c r="H317" s="268">
        <f t="shared" si="183"/>
        <v>0</v>
      </c>
      <c r="I317" s="268">
        <f t="shared" si="183"/>
        <v>0</v>
      </c>
      <c r="J317" s="268">
        <f t="shared" si="183"/>
        <v>0</v>
      </c>
      <c r="K317" s="268">
        <f t="shared" si="183"/>
        <v>0</v>
      </c>
      <c r="L317" s="268">
        <f t="shared" si="183"/>
        <v>0</v>
      </c>
      <c r="M317" s="268">
        <f t="shared" si="183"/>
        <v>0</v>
      </c>
      <c r="N317" s="268">
        <f t="shared" si="183"/>
        <v>0</v>
      </c>
      <c r="O317" s="268">
        <f t="shared" si="183"/>
        <v>0</v>
      </c>
      <c r="P317" s="268">
        <f t="shared" si="183"/>
        <v>0</v>
      </c>
      <c r="Q317" s="268">
        <f t="shared" si="183"/>
        <v>0</v>
      </c>
      <c r="R317" s="268">
        <f t="shared" si="183"/>
        <v>0</v>
      </c>
      <c r="S317" s="268">
        <f t="shared" si="183"/>
        <v>0</v>
      </c>
      <c r="T317" s="268">
        <f t="shared" si="183"/>
        <v>0</v>
      </c>
      <c r="U317" s="268">
        <f t="shared" si="183"/>
        <v>0</v>
      </c>
      <c r="V317" s="268">
        <f t="shared" si="183"/>
        <v>0</v>
      </c>
    </row>
    <row r="318" spans="2:22">
      <c r="B318" s="113" t="s">
        <v>1</v>
      </c>
      <c r="C318" s="2" t="s">
        <v>461</v>
      </c>
      <c r="E318" s="268">
        <f t="shared" ref="E318:V318" si="184">-(E172-E341)/2*(E340-E243)*E101*E102/10^9</f>
        <v>0</v>
      </c>
      <c r="F318" s="268">
        <f t="shared" si="184"/>
        <v>0</v>
      </c>
      <c r="G318" s="268">
        <f t="shared" si="184"/>
        <v>0</v>
      </c>
      <c r="H318" s="268">
        <f t="shared" si="184"/>
        <v>0</v>
      </c>
      <c r="I318" s="268">
        <f t="shared" si="184"/>
        <v>0</v>
      </c>
      <c r="J318" s="268">
        <f t="shared" si="184"/>
        <v>0</v>
      </c>
      <c r="K318" s="268">
        <f t="shared" si="184"/>
        <v>0</v>
      </c>
      <c r="L318" s="268">
        <f t="shared" si="184"/>
        <v>0</v>
      </c>
      <c r="M318" s="268">
        <f t="shared" si="184"/>
        <v>0</v>
      </c>
      <c r="N318" s="268">
        <f t="shared" si="184"/>
        <v>0</v>
      </c>
      <c r="O318" s="268">
        <f t="shared" si="184"/>
        <v>0</v>
      </c>
      <c r="P318" s="268">
        <f t="shared" si="184"/>
        <v>0</v>
      </c>
      <c r="Q318" s="268">
        <f t="shared" si="184"/>
        <v>0</v>
      </c>
      <c r="R318" s="268">
        <f t="shared" si="184"/>
        <v>0</v>
      </c>
      <c r="S318" s="268">
        <f t="shared" si="184"/>
        <v>0</v>
      </c>
      <c r="T318" s="268">
        <f t="shared" si="184"/>
        <v>0</v>
      </c>
      <c r="U318" s="268">
        <f t="shared" si="184"/>
        <v>0</v>
      </c>
      <c r="V318" s="268">
        <f t="shared" si="184"/>
        <v>0</v>
      </c>
    </row>
    <row r="319" spans="2:22">
      <c r="B319" s="113" t="s">
        <v>2</v>
      </c>
      <c r="C319" s="2" t="s">
        <v>461</v>
      </c>
      <c r="E319" s="268">
        <f t="shared" ref="E319:V319" si="185">-(E179-E343)/2*(E342-E244)*E101*E102/10^9</f>
        <v>0</v>
      </c>
      <c r="F319" s="268">
        <f t="shared" si="185"/>
        <v>0</v>
      </c>
      <c r="G319" s="268">
        <f t="shared" si="185"/>
        <v>0</v>
      </c>
      <c r="H319" s="268">
        <f t="shared" si="185"/>
        <v>0</v>
      </c>
      <c r="I319" s="268">
        <f t="shared" si="185"/>
        <v>0</v>
      </c>
      <c r="J319" s="268">
        <f t="shared" si="185"/>
        <v>0</v>
      </c>
      <c r="K319" s="268">
        <f t="shared" si="185"/>
        <v>0</v>
      </c>
      <c r="L319" s="268">
        <f t="shared" si="185"/>
        <v>0</v>
      </c>
      <c r="M319" s="268">
        <f t="shared" si="185"/>
        <v>0</v>
      </c>
      <c r="N319" s="268">
        <f t="shared" si="185"/>
        <v>0</v>
      </c>
      <c r="O319" s="268">
        <f t="shared" si="185"/>
        <v>0</v>
      </c>
      <c r="P319" s="268">
        <f t="shared" si="185"/>
        <v>0</v>
      </c>
      <c r="Q319" s="268">
        <f t="shared" si="185"/>
        <v>0</v>
      </c>
      <c r="R319" s="268">
        <f t="shared" si="185"/>
        <v>0</v>
      </c>
      <c r="S319" s="268">
        <f t="shared" si="185"/>
        <v>0</v>
      </c>
      <c r="T319" s="268">
        <f t="shared" si="185"/>
        <v>0</v>
      </c>
      <c r="U319" s="268">
        <f t="shared" si="185"/>
        <v>0</v>
      </c>
      <c r="V319" s="268">
        <f t="shared" si="185"/>
        <v>0</v>
      </c>
    </row>
    <row r="320" spans="2:22">
      <c r="B320" s="113" t="s">
        <v>410</v>
      </c>
      <c r="C320" s="2" t="s">
        <v>461</v>
      </c>
      <c r="E320" s="268">
        <f t="shared" ref="E320:V320" si="186">-E192*(E344-E225)*E99/1000</f>
        <v>0</v>
      </c>
      <c r="F320" s="268">
        <f t="shared" si="186"/>
        <v>0</v>
      </c>
      <c r="G320" s="268">
        <f t="shared" si="186"/>
        <v>0</v>
      </c>
      <c r="H320" s="268">
        <f t="shared" si="186"/>
        <v>0</v>
      </c>
      <c r="I320" s="268">
        <f t="shared" si="186"/>
        <v>0</v>
      </c>
      <c r="J320" s="268">
        <f t="shared" si="186"/>
        <v>0</v>
      </c>
      <c r="K320" s="268">
        <f t="shared" si="186"/>
        <v>0</v>
      </c>
      <c r="L320" s="268">
        <f t="shared" si="186"/>
        <v>0</v>
      </c>
      <c r="M320" s="268">
        <f t="shared" si="186"/>
        <v>0</v>
      </c>
      <c r="N320" s="268">
        <f t="shared" si="186"/>
        <v>0</v>
      </c>
      <c r="O320" s="268">
        <f t="shared" si="186"/>
        <v>0</v>
      </c>
      <c r="P320" s="268">
        <f t="shared" si="186"/>
        <v>0</v>
      </c>
      <c r="Q320" s="268">
        <f t="shared" si="186"/>
        <v>0</v>
      </c>
      <c r="R320" s="268">
        <f t="shared" si="186"/>
        <v>0</v>
      </c>
      <c r="S320" s="268">
        <f t="shared" si="186"/>
        <v>0</v>
      </c>
      <c r="T320" s="268">
        <f t="shared" si="186"/>
        <v>0</v>
      </c>
      <c r="U320" s="268">
        <f t="shared" si="186"/>
        <v>0</v>
      </c>
      <c r="V320" s="268">
        <f t="shared" si="186"/>
        <v>0</v>
      </c>
    </row>
    <row r="321" spans="1:22" s="355" customFormat="1">
      <c r="B321" s="113"/>
      <c r="E321" s="268"/>
      <c r="F321" s="268"/>
      <c r="G321" s="268"/>
      <c r="H321" s="268"/>
      <c r="I321" s="268"/>
      <c r="J321" s="268"/>
      <c r="K321" s="268"/>
      <c r="L321" s="268"/>
      <c r="M321" s="268"/>
      <c r="N321" s="268"/>
      <c r="O321" s="268"/>
      <c r="P321" s="268"/>
      <c r="Q321" s="268"/>
      <c r="R321" s="268"/>
      <c r="S321" s="268"/>
      <c r="T321" s="268"/>
      <c r="U321" s="268"/>
      <c r="V321" s="268"/>
    </row>
    <row r="322" spans="1:22">
      <c r="B322" s="16" t="s">
        <v>411</v>
      </c>
      <c r="C322" s="50"/>
      <c r="D322" s="50"/>
      <c r="E322" s="282">
        <f t="shared" ref="E322:V322" si="187">SUM(E323:E331)</f>
        <v>-1.9487227723041666E-15</v>
      </c>
      <c r="F322" s="282">
        <f t="shared" si="187"/>
        <v>-3.8597314560111884E-14</v>
      </c>
      <c r="G322" s="282">
        <f t="shared" si="187"/>
        <v>4.2646604613911145E-15</v>
      </c>
      <c r="H322" s="282">
        <f t="shared" si="187"/>
        <v>4.7884004789847523E-14</v>
      </c>
      <c r="I322" s="282">
        <f t="shared" si="187"/>
        <v>-5.0996364914172617E-14</v>
      </c>
      <c r="J322" s="282">
        <f t="shared" si="187"/>
        <v>4.23804130602472E-14</v>
      </c>
      <c r="K322" s="282">
        <f t="shared" si="187"/>
        <v>-4.3593215673980936E-14</v>
      </c>
      <c r="L322" s="282">
        <f t="shared" si="187"/>
        <v>1.110834884703649E-13</v>
      </c>
      <c r="M322" s="282">
        <f t="shared" si="187"/>
        <v>-4.7948617089897904E-14</v>
      </c>
      <c r="N322" s="282">
        <f t="shared" si="187"/>
        <v>-5.3930703356640196E-15</v>
      </c>
      <c r="O322" s="282">
        <f t="shared" si="187"/>
        <v>1.1579555813835356E-13</v>
      </c>
      <c r="P322" s="282">
        <f t="shared" si="187"/>
        <v>-7.0161752357769008E-14</v>
      </c>
      <c r="Q322" s="282">
        <f t="shared" si="187"/>
        <v>-7.3048446915674919E-14</v>
      </c>
      <c r="R322" s="282">
        <f t="shared" si="187"/>
        <v>-1.4717410404434144E-13</v>
      </c>
      <c r="S322" s="282">
        <f t="shared" si="187"/>
        <v>-1.229257864678977E-14</v>
      </c>
      <c r="T322" s="282">
        <f t="shared" si="187"/>
        <v>4.9735064793682641E-15</v>
      </c>
      <c r="U322" s="282">
        <f t="shared" si="187"/>
        <v>8.3644707662340025E-14</v>
      </c>
      <c r="V322" s="282">
        <f t="shared" si="187"/>
        <v>-8.8651582244943159E-15</v>
      </c>
    </row>
    <row r="323" spans="1:22">
      <c r="B323" s="113" t="s">
        <v>378</v>
      </c>
      <c r="C323" s="2" t="s">
        <v>461</v>
      </c>
      <c r="E323" s="268">
        <f t="shared" ref="E323:V323" si="188">E58*E128*(E334-E209)*E100/10^9</f>
        <v>0</v>
      </c>
      <c r="F323" s="268">
        <f t="shared" si="188"/>
        <v>0</v>
      </c>
      <c r="G323" s="268">
        <f t="shared" si="188"/>
        <v>0</v>
      </c>
      <c r="H323" s="268">
        <f t="shared" si="188"/>
        <v>0</v>
      </c>
      <c r="I323" s="268">
        <f t="shared" si="188"/>
        <v>0</v>
      </c>
      <c r="J323" s="268">
        <f t="shared" si="188"/>
        <v>0</v>
      </c>
      <c r="K323" s="268">
        <f t="shared" si="188"/>
        <v>0</v>
      </c>
      <c r="L323" s="268">
        <f t="shared" si="188"/>
        <v>0</v>
      </c>
      <c r="M323" s="268">
        <f t="shared" si="188"/>
        <v>0</v>
      </c>
      <c r="N323" s="268">
        <f t="shared" si="188"/>
        <v>0</v>
      </c>
      <c r="O323" s="268">
        <f t="shared" si="188"/>
        <v>0</v>
      </c>
      <c r="P323" s="268">
        <f t="shared" si="188"/>
        <v>0</v>
      </c>
      <c r="Q323" s="268">
        <f t="shared" si="188"/>
        <v>0</v>
      </c>
      <c r="R323" s="268">
        <f t="shared" si="188"/>
        <v>0</v>
      </c>
      <c r="S323" s="268">
        <f t="shared" si="188"/>
        <v>0</v>
      </c>
      <c r="T323" s="268">
        <f t="shared" si="188"/>
        <v>0</v>
      </c>
      <c r="U323" s="268">
        <f t="shared" si="188"/>
        <v>0</v>
      </c>
      <c r="V323" s="268">
        <f t="shared" si="188"/>
        <v>0</v>
      </c>
    </row>
    <row r="324" spans="1:22">
      <c r="B324" s="113" t="s">
        <v>379</v>
      </c>
      <c r="C324" s="2" t="s">
        <v>461</v>
      </c>
      <c r="E324" s="268">
        <f t="shared" ref="E324:V324" si="189">E59*E$128*(E335-E252-E263)*E$100/10^9</f>
        <v>0</v>
      </c>
      <c r="F324" s="268">
        <f t="shared" si="189"/>
        <v>-3.9373512433731142E-14</v>
      </c>
      <c r="G324" s="268">
        <f t="shared" si="189"/>
        <v>0</v>
      </c>
      <c r="H324" s="268">
        <f t="shared" si="189"/>
        <v>4.3675037180493237E-14</v>
      </c>
      <c r="I324" s="268">
        <f t="shared" si="189"/>
        <v>-4.5828210238420782E-14</v>
      </c>
      <c r="J324" s="268">
        <f t="shared" si="189"/>
        <v>4.8015072501937209E-14</v>
      </c>
      <c r="K324" s="268">
        <f t="shared" si="189"/>
        <v>-5.0306288972932284E-14</v>
      </c>
      <c r="L324" s="268">
        <f t="shared" si="189"/>
        <v>1.0541367859544778E-13</v>
      </c>
      <c r="M324" s="268">
        <f t="shared" si="189"/>
        <v>-5.5221940744840568E-14</v>
      </c>
      <c r="N324" s="268">
        <f t="shared" si="189"/>
        <v>0</v>
      </c>
      <c r="O324" s="268">
        <f t="shared" si="189"/>
        <v>1.2123584553285076E-13</v>
      </c>
      <c r="P324" s="268">
        <f t="shared" si="189"/>
        <v>-6.3510530771429166E-14</v>
      </c>
      <c r="Q324" s="268">
        <f t="shared" si="189"/>
        <v>-6.6541170247799137E-14</v>
      </c>
      <c r="R324" s="268">
        <f t="shared" si="189"/>
        <v>-1.3943285575369325E-13</v>
      </c>
      <c r="S324" s="268">
        <f t="shared" si="189"/>
        <v>0</v>
      </c>
      <c r="T324" s="268">
        <f t="shared" si="189"/>
        <v>0</v>
      </c>
      <c r="U324" s="268">
        <f t="shared" si="189"/>
        <v>8.0180581816300512E-14</v>
      </c>
      <c r="V324" s="268">
        <f t="shared" si="189"/>
        <v>0</v>
      </c>
    </row>
    <row r="325" spans="1:22">
      <c r="B325" s="113" t="s">
        <v>380</v>
      </c>
      <c r="C325" s="2" t="s">
        <v>461</v>
      </c>
      <c r="E325" s="268">
        <f t="shared" ref="E325:V325" si="190">E60*E$128*(E336-E213)*E$100/10^9</f>
        <v>0</v>
      </c>
      <c r="F325" s="268">
        <f t="shared" si="190"/>
        <v>0</v>
      </c>
      <c r="G325" s="268">
        <f t="shared" si="190"/>
        <v>0</v>
      </c>
      <c r="H325" s="268">
        <f t="shared" si="190"/>
        <v>0</v>
      </c>
      <c r="I325" s="268">
        <f t="shared" si="190"/>
        <v>0</v>
      </c>
      <c r="J325" s="268">
        <f t="shared" si="190"/>
        <v>0</v>
      </c>
      <c r="K325" s="268">
        <f t="shared" si="190"/>
        <v>0</v>
      </c>
      <c r="L325" s="268">
        <f t="shared" si="190"/>
        <v>0</v>
      </c>
      <c r="M325" s="268">
        <f t="shared" si="190"/>
        <v>0</v>
      </c>
      <c r="N325" s="268">
        <f t="shared" si="190"/>
        <v>0</v>
      </c>
      <c r="O325" s="268">
        <f t="shared" si="190"/>
        <v>0</v>
      </c>
      <c r="P325" s="268">
        <f t="shared" si="190"/>
        <v>0</v>
      </c>
      <c r="Q325" s="268">
        <f t="shared" si="190"/>
        <v>0</v>
      </c>
      <c r="R325" s="268">
        <f t="shared" si="190"/>
        <v>0</v>
      </c>
      <c r="S325" s="268">
        <f t="shared" si="190"/>
        <v>0</v>
      </c>
      <c r="T325" s="268">
        <f t="shared" si="190"/>
        <v>0</v>
      </c>
      <c r="U325" s="268">
        <f t="shared" si="190"/>
        <v>0</v>
      </c>
      <c r="V325" s="268">
        <f t="shared" si="190"/>
        <v>0</v>
      </c>
    </row>
    <row r="326" spans="1:22">
      <c r="B326" s="113" t="s">
        <v>381</v>
      </c>
      <c r="C326" s="2" t="s">
        <v>461</v>
      </c>
      <c r="E326" s="268">
        <f t="shared" ref="E326:V326" si="191">E60*E$128*(E337-E253-E264)*E$100/10^9</f>
        <v>-4.9295128093242296E-16</v>
      </c>
      <c r="F326" s="268">
        <f t="shared" si="191"/>
        <v>3.9115153638443982E-16</v>
      </c>
      <c r="G326" s="268">
        <f t="shared" si="191"/>
        <v>0</v>
      </c>
      <c r="H326" s="268">
        <f t="shared" si="191"/>
        <v>5.7851270524570711E-16</v>
      </c>
      <c r="I326" s="268">
        <f t="shared" si="191"/>
        <v>-9.1054994774357302E-16</v>
      </c>
      <c r="J326" s="268">
        <f t="shared" si="191"/>
        <v>0</v>
      </c>
      <c r="K326" s="268">
        <f t="shared" si="191"/>
        <v>-6.6634922837802754E-16</v>
      </c>
      <c r="L326" s="268">
        <f t="shared" si="191"/>
        <v>0</v>
      </c>
      <c r="M326" s="268">
        <f t="shared" si="191"/>
        <v>-1.09719177331866E-15</v>
      </c>
      <c r="N326" s="268">
        <f t="shared" si="191"/>
        <v>-1.1495483299554653E-15</v>
      </c>
      <c r="O326" s="268">
        <f t="shared" si="191"/>
        <v>-4.0146775766962314E-16</v>
      </c>
      <c r="P326" s="268">
        <f t="shared" si="191"/>
        <v>-1.6825010962820785E-15</v>
      </c>
      <c r="Q326" s="268">
        <f t="shared" si="191"/>
        <v>0</v>
      </c>
      <c r="R326" s="268">
        <f t="shared" si="191"/>
        <v>-9.2345288967756939E-16</v>
      </c>
      <c r="S326" s="268">
        <f t="shared" si="191"/>
        <v>-1.935037707967008E-15</v>
      </c>
      <c r="T326" s="268">
        <f t="shared" si="191"/>
        <v>-1.0136875884815273E-15</v>
      </c>
      <c r="U326" s="268">
        <f t="shared" si="191"/>
        <v>4.2482377384617404E-15</v>
      </c>
      <c r="V326" s="268">
        <f t="shared" si="191"/>
        <v>2.2254790439830133E-15</v>
      </c>
    </row>
    <row r="327" spans="1:22">
      <c r="B327" s="113" t="s">
        <v>401</v>
      </c>
      <c r="C327" s="2" t="s">
        <v>461</v>
      </c>
      <c r="E327" s="268">
        <f t="shared" ref="E327:V327" si="192">E63*E$128*(E338-E217)*E$101/10^9</f>
        <v>0</v>
      </c>
      <c r="F327" s="268">
        <f t="shared" si="192"/>
        <v>0</v>
      </c>
      <c r="G327" s="268">
        <f t="shared" si="192"/>
        <v>0</v>
      </c>
      <c r="H327" s="268">
        <f t="shared" si="192"/>
        <v>0</v>
      </c>
      <c r="I327" s="268">
        <f t="shared" si="192"/>
        <v>0</v>
      </c>
      <c r="J327" s="268">
        <f t="shared" si="192"/>
        <v>0</v>
      </c>
      <c r="K327" s="268">
        <f t="shared" si="192"/>
        <v>0</v>
      </c>
      <c r="L327" s="268">
        <f t="shared" si="192"/>
        <v>0</v>
      </c>
      <c r="M327" s="268">
        <f t="shared" si="192"/>
        <v>0</v>
      </c>
      <c r="N327" s="268">
        <f t="shared" si="192"/>
        <v>0</v>
      </c>
      <c r="O327" s="268">
        <f t="shared" si="192"/>
        <v>0</v>
      </c>
      <c r="P327" s="268">
        <f t="shared" si="192"/>
        <v>0</v>
      </c>
      <c r="Q327" s="268">
        <f t="shared" si="192"/>
        <v>0</v>
      </c>
      <c r="R327" s="268">
        <f t="shared" si="192"/>
        <v>0</v>
      </c>
      <c r="S327" s="268">
        <f t="shared" si="192"/>
        <v>0</v>
      </c>
      <c r="T327" s="268">
        <f t="shared" si="192"/>
        <v>0</v>
      </c>
      <c r="U327" s="268">
        <f t="shared" si="192"/>
        <v>0</v>
      </c>
      <c r="V327" s="268">
        <f t="shared" si="192"/>
        <v>0</v>
      </c>
    </row>
    <row r="328" spans="1:22">
      <c r="B328" s="113" t="s">
        <v>409</v>
      </c>
      <c r="C328" s="2" t="s">
        <v>461</v>
      </c>
      <c r="E328" s="268">
        <f t="shared" ref="E328:V328" si="193">E63*E$128*(E339-E254-E265)*E$101/10^9</f>
        <v>-1.4557714913717438E-15</v>
      </c>
      <c r="F328" s="268">
        <f t="shared" si="193"/>
        <v>3.8504633723481882E-16</v>
      </c>
      <c r="G328" s="268">
        <f t="shared" si="193"/>
        <v>4.2646604613911145E-15</v>
      </c>
      <c r="H328" s="268">
        <f t="shared" si="193"/>
        <v>3.6304549041085789E-15</v>
      </c>
      <c r="I328" s="268">
        <f t="shared" si="193"/>
        <v>-4.2576047280082646E-15</v>
      </c>
      <c r="J328" s="268">
        <f t="shared" si="193"/>
        <v>-5.6346594416900115E-15</v>
      </c>
      <c r="K328" s="268">
        <f t="shared" si="193"/>
        <v>7.3794225273293767E-15</v>
      </c>
      <c r="L328" s="268">
        <f t="shared" si="193"/>
        <v>5.6698098749171165E-15</v>
      </c>
      <c r="M328" s="268">
        <f t="shared" si="193"/>
        <v>8.3705154282613224E-15</v>
      </c>
      <c r="N328" s="268">
        <f t="shared" si="193"/>
        <v>-4.2435220057085545E-15</v>
      </c>
      <c r="O328" s="268">
        <f t="shared" si="193"/>
        <v>-5.0388196368275818E-15</v>
      </c>
      <c r="P328" s="268">
        <f t="shared" si="193"/>
        <v>-4.9687204900577721E-15</v>
      </c>
      <c r="Q328" s="268">
        <f t="shared" si="193"/>
        <v>-6.5072766678757807E-15</v>
      </c>
      <c r="R328" s="268">
        <f t="shared" si="193"/>
        <v>-6.8177954009706292E-15</v>
      </c>
      <c r="S328" s="268">
        <f t="shared" si="193"/>
        <v>-1.0357540938822763E-14</v>
      </c>
      <c r="T328" s="268">
        <f t="shared" si="193"/>
        <v>5.9871940678497918E-15</v>
      </c>
      <c r="U328" s="268">
        <f t="shared" si="193"/>
        <v>-7.841118924222326E-16</v>
      </c>
      <c r="V328" s="268">
        <f t="shared" si="193"/>
        <v>-1.109063726847733E-14</v>
      </c>
    </row>
    <row r="329" spans="1:22">
      <c r="B329" s="113" t="s">
        <v>1</v>
      </c>
      <c r="C329" s="2" t="s">
        <v>461</v>
      </c>
      <c r="E329" s="268">
        <f t="shared" ref="E329:V329" si="194">(E61*E$128/1000+(E64+E65)*2*(E34/(E32+E34))-E341)*(E340-E243)*E$101*E$102/10^9</f>
        <v>0</v>
      </c>
      <c r="F329" s="268">
        <f t="shared" si="194"/>
        <v>0</v>
      </c>
      <c r="G329" s="268">
        <f t="shared" si="194"/>
        <v>0</v>
      </c>
      <c r="H329" s="268">
        <f t="shared" si="194"/>
        <v>0</v>
      </c>
      <c r="I329" s="268">
        <f t="shared" si="194"/>
        <v>0</v>
      </c>
      <c r="J329" s="268">
        <f t="shared" si="194"/>
        <v>0</v>
      </c>
      <c r="K329" s="268">
        <f t="shared" si="194"/>
        <v>0</v>
      </c>
      <c r="L329" s="268">
        <f t="shared" si="194"/>
        <v>0</v>
      </c>
      <c r="M329" s="268">
        <f t="shared" si="194"/>
        <v>0</v>
      </c>
      <c r="N329" s="268">
        <f t="shared" si="194"/>
        <v>0</v>
      </c>
      <c r="O329" s="268">
        <f t="shared" si="194"/>
        <v>0</v>
      </c>
      <c r="P329" s="268">
        <f t="shared" si="194"/>
        <v>0</v>
      </c>
      <c r="Q329" s="268">
        <f t="shared" si="194"/>
        <v>0</v>
      </c>
      <c r="R329" s="268">
        <f t="shared" si="194"/>
        <v>0</v>
      </c>
      <c r="S329" s="268">
        <f t="shared" si="194"/>
        <v>0</v>
      </c>
      <c r="T329" s="268">
        <f t="shared" si="194"/>
        <v>0</v>
      </c>
      <c r="U329" s="268">
        <f t="shared" si="194"/>
        <v>0</v>
      </c>
      <c r="V329" s="268">
        <f t="shared" si="194"/>
        <v>0</v>
      </c>
    </row>
    <row r="330" spans="1:22">
      <c r="B330" s="113" t="s">
        <v>2</v>
      </c>
      <c r="C330" s="2" t="s">
        <v>461</v>
      </c>
      <c r="E330" s="268">
        <f t="shared" ref="E330:V330" si="195">(E62*E$128/1000+(E66+E67+E68)*2*(E35/(E33+E35))-E343)*(E342-E244)*E$101*E$102/10^9</f>
        <v>0</v>
      </c>
      <c r="F330" s="268">
        <f t="shared" si="195"/>
        <v>0</v>
      </c>
      <c r="G330" s="268">
        <f t="shared" si="195"/>
        <v>0</v>
      </c>
      <c r="H330" s="268">
        <f t="shared" si="195"/>
        <v>0</v>
      </c>
      <c r="I330" s="268">
        <f t="shared" si="195"/>
        <v>0</v>
      </c>
      <c r="J330" s="268">
        <f t="shared" si="195"/>
        <v>0</v>
      </c>
      <c r="K330" s="268">
        <f t="shared" si="195"/>
        <v>0</v>
      </c>
      <c r="L330" s="268">
        <f t="shared" si="195"/>
        <v>0</v>
      </c>
      <c r="M330" s="268">
        <f t="shared" si="195"/>
        <v>0</v>
      </c>
      <c r="N330" s="268">
        <f t="shared" si="195"/>
        <v>0</v>
      </c>
      <c r="O330" s="268">
        <f t="shared" si="195"/>
        <v>0</v>
      </c>
      <c r="P330" s="268">
        <f t="shared" si="195"/>
        <v>0</v>
      </c>
      <c r="Q330" s="268">
        <f t="shared" si="195"/>
        <v>0</v>
      </c>
      <c r="R330" s="268">
        <f t="shared" si="195"/>
        <v>0</v>
      </c>
      <c r="S330" s="268">
        <f t="shared" si="195"/>
        <v>0</v>
      </c>
      <c r="T330" s="268">
        <f t="shared" si="195"/>
        <v>0</v>
      </c>
      <c r="U330" s="268">
        <f t="shared" si="195"/>
        <v>0</v>
      </c>
      <c r="V330" s="268">
        <f t="shared" si="195"/>
        <v>0</v>
      </c>
    </row>
    <row r="331" spans="1:22">
      <c r="B331" s="113" t="s">
        <v>410</v>
      </c>
      <c r="C331" s="2" t="s">
        <v>461</v>
      </c>
      <c r="E331" s="268">
        <v>0</v>
      </c>
      <c r="F331" s="268">
        <v>0</v>
      </c>
      <c r="G331" s="268">
        <v>0</v>
      </c>
      <c r="H331" s="268">
        <v>0</v>
      </c>
      <c r="I331" s="268">
        <v>0</v>
      </c>
      <c r="J331" s="268">
        <v>0</v>
      </c>
      <c r="K331" s="268">
        <v>0</v>
      </c>
      <c r="L331" s="268">
        <v>0</v>
      </c>
      <c r="M331" s="268">
        <v>0</v>
      </c>
      <c r="N331" s="268">
        <v>0</v>
      </c>
      <c r="O331" s="268">
        <v>0</v>
      </c>
      <c r="P331" s="268">
        <v>0</v>
      </c>
      <c r="Q331" s="268">
        <v>0</v>
      </c>
      <c r="R331" s="268">
        <v>0</v>
      </c>
      <c r="S331" s="268">
        <v>0</v>
      </c>
      <c r="T331" s="268">
        <v>0</v>
      </c>
      <c r="U331" s="268">
        <v>0</v>
      </c>
      <c r="V331" s="268">
        <v>0</v>
      </c>
    </row>
    <row r="332" spans="1:22" s="394" customFormat="1" ht="18.75">
      <c r="A332" s="391"/>
      <c r="B332" s="391" t="s">
        <v>391</v>
      </c>
      <c r="C332" s="393"/>
      <c r="D332" s="393"/>
      <c r="E332" s="391"/>
      <c r="F332" s="391"/>
      <c r="G332" s="391"/>
      <c r="H332" s="391"/>
      <c r="I332" s="391"/>
      <c r="J332" s="391"/>
      <c r="K332" s="391"/>
      <c r="L332" s="391"/>
      <c r="M332" s="391"/>
      <c r="N332" s="391"/>
      <c r="O332" s="391"/>
      <c r="P332" s="391"/>
      <c r="Q332" s="391"/>
      <c r="R332" s="391"/>
      <c r="S332" s="391"/>
      <c r="T332" s="391"/>
      <c r="U332" s="391"/>
      <c r="V332" s="391"/>
    </row>
    <row r="333" spans="1:22" ht="6" customHeight="1">
      <c r="B333" s="2"/>
    </row>
    <row r="334" spans="1:22">
      <c r="B334" s="2" t="s">
        <v>392</v>
      </c>
      <c r="C334" s="2" t="s">
        <v>99</v>
      </c>
      <c r="E334" s="118">
        <f>IF(Elasticity_Select="High",ScenarioInput!D229,IF(Elasticity_Select="Low",ScenarioInput!D228,ScenarioInput!D227))</f>
        <v>930333.34600000002</v>
      </c>
      <c r="F334" s="118">
        <f>IF(Elasticity_Select="High",ScenarioInput!E229,IF(Elasticity_Select="Low",ScenarioInput!E228,ScenarioInput!E227))</f>
        <v>985370.42711193743</v>
      </c>
      <c r="G334" s="118">
        <f>IF(Elasticity_Select="High",ScenarioInput!F229,IF(Elasticity_Select="Low",ScenarioInput!F228,ScenarioInput!F227))</f>
        <v>1173778.4631879001</v>
      </c>
      <c r="H334" s="118">
        <f>IF(Elasticity_Select="High",ScenarioInput!G229,IF(Elasticity_Select="Low",ScenarioInput!G228,ScenarioInput!G227))</f>
        <v>1177106.7065632904</v>
      </c>
      <c r="I334" s="118">
        <f>IF(Elasticity_Select="High",ScenarioInput!H229,IF(Elasticity_Select="Low",ScenarioInput!H228,ScenarioInput!H227))</f>
        <v>1168065.8570045403</v>
      </c>
      <c r="J334" s="118">
        <f>IF(Elasticity_Select="High",ScenarioInput!I229,IF(Elasticity_Select="Low",ScenarioInput!I228,ScenarioInput!I227))</f>
        <v>1168223.5258773922</v>
      </c>
      <c r="K334" s="118">
        <f>IF(Elasticity_Select="High",ScenarioInput!J229,IF(Elasticity_Select="Low",ScenarioInput!J228,ScenarioInput!J227))</f>
        <v>1170828.3227961045</v>
      </c>
      <c r="L334" s="118">
        <f>IF(Elasticity_Select="High",ScenarioInput!K229,IF(Elasticity_Select="Low",ScenarioInput!K228,ScenarioInput!K227))</f>
        <v>1173840.1054378452</v>
      </c>
      <c r="M334" s="118">
        <f>IF(Elasticity_Select="High",ScenarioInput!L229,IF(Elasticity_Select="Low",ScenarioInput!L228,ScenarioInput!L227))</f>
        <v>1194212.4783072327</v>
      </c>
      <c r="N334" s="118">
        <f>IF(Elasticity_Select="High",ScenarioInput!M229,IF(Elasticity_Select="Low",ScenarioInput!M228,ScenarioInput!M227))</f>
        <v>1211535.0899847173</v>
      </c>
      <c r="O334" s="118">
        <f>IF(Elasticity_Select="High",ScenarioInput!N229,IF(Elasticity_Select="Low",ScenarioInput!N228,ScenarioInput!N227))</f>
        <v>1228749.862470197</v>
      </c>
      <c r="P334" s="118">
        <f>IF(Elasticity_Select="High",ScenarioInput!O229,IF(Elasticity_Select="Low",ScenarioInput!O228,ScenarioInput!O227))</f>
        <v>1245818.0209772841</v>
      </c>
      <c r="Q334" s="118">
        <f>IF(Elasticity_Select="High",ScenarioInput!P229,IF(Elasticity_Select="Low",ScenarioInput!P228,ScenarioInput!P227))</f>
        <v>1262700.2855270635</v>
      </c>
      <c r="R334" s="118">
        <f>IF(Elasticity_Select="High",ScenarioInput!Q229,IF(Elasticity_Select="Low",ScenarioInput!Q228,ScenarioInput!Q227))</f>
        <v>1279356.8025062936</v>
      </c>
      <c r="S334" s="118">
        <f>IF(Elasticity_Select="High",ScenarioInput!R229,IF(Elasticity_Select="Low",ScenarioInput!R228,ScenarioInput!R227))</f>
        <v>1295747.0679816292</v>
      </c>
      <c r="T334" s="118">
        <f>IF(Elasticity_Select="High",ScenarioInput!S229,IF(Elasticity_Select="Low",ScenarioInput!S228,ScenarioInput!S227))</f>
        <v>1311829.8389204494</v>
      </c>
      <c r="U334" s="118">
        <f>IF(Elasticity_Select="High",ScenarioInput!T229,IF(Elasticity_Select="Low",ScenarioInput!T228,ScenarioInput!T227))</f>
        <v>1327563.0273958088</v>
      </c>
      <c r="V334" s="118">
        <f>IF(Elasticity_Select="High",ScenarioInput!U229,IF(Elasticity_Select="Low",ScenarioInput!U228,ScenarioInput!U227))</f>
        <v>1342903.5715030511</v>
      </c>
    </row>
    <row r="335" spans="1:22">
      <c r="B335" s="2" t="s">
        <v>406</v>
      </c>
      <c r="C335" s="2" t="s">
        <v>99</v>
      </c>
      <c r="E335" s="118">
        <f>IF(Elasticity_Select="High",ScenarioInput!D235,IF(Elasticity_Select="Low",ScenarioInput!D234,ScenarioInput!D233))</f>
        <v>1013960.6799999998</v>
      </c>
      <c r="F335" s="118">
        <f>IF(Elasticity_Select="High",ScenarioInput!E235,IF(Elasticity_Select="Low",ScenarioInput!E234,ScenarioInput!E233))</f>
        <v>1077234.6374109453</v>
      </c>
      <c r="G335" s="118">
        <f>IF(Elasticity_Select="High",ScenarioInput!F235,IF(Elasticity_Select="Low",ScenarioInput!F234,ScenarioInput!F233))</f>
        <v>1290627.1163419397</v>
      </c>
      <c r="H335" s="118">
        <f>IF(Elasticity_Select="High",ScenarioInput!G235,IF(Elasticity_Select="Low",ScenarioInput!G234,ScenarioInput!G233))</f>
        <v>1300717.0714877106</v>
      </c>
      <c r="I335" s="118">
        <f>IF(Elasticity_Select="High",ScenarioInput!H235,IF(Elasticity_Select="Low",ScenarioInput!H234,ScenarioInput!H233))</f>
        <v>1296424.3454325323</v>
      </c>
      <c r="J335" s="118">
        <f>IF(Elasticity_Select="High",ScenarioInput!I235,IF(Elasticity_Select="Low",ScenarioInput!I234,ScenarioInput!I233))</f>
        <v>1303350.5793990667</v>
      </c>
      <c r="K335" s="118">
        <f>IF(Elasticity_Select="High",ScenarioInput!J235,IF(Elasticity_Select="Low",ScenarioInput!J234,ScenarioInput!J233))</f>
        <v>1313579.1583878279</v>
      </c>
      <c r="L335" s="118">
        <f>IF(Elasticity_Select="High",ScenarioInput!K235,IF(Elasticity_Select="Low",ScenarioInput!K234,ScenarioInput!K233))</f>
        <v>1324765.740229371</v>
      </c>
      <c r="M335" s="118">
        <f>IF(Elasticity_Select="High",ScenarioInput!L235,IF(Elasticity_Select="Low",ScenarioInput!L234,ScenarioInput!L233))</f>
        <v>1355438.522021621</v>
      </c>
      <c r="N335" s="118">
        <f>IF(Elasticity_Select="High",ScenarioInput!M235,IF(Elasticity_Select="Low",ScenarioInput!M234,ScenarioInput!M233))</f>
        <v>1383047.1994715559</v>
      </c>
      <c r="O335" s="118">
        <f>IF(Elasticity_Select="High",ScenarioInput!N235,IF(Elasticity_Select="Low",ScenarioInput!N234,ScenarioInput!N233))</f>
        <v>1410925.6335809794</v>
      </c>
      <c r="P335" s="118">
        <f>IF(Elasticity_Select="High",ScenarioInput!O235,IF(Elasticity_Select="Low",ScenarioInput!O234,ScenarioInput!O233))</f>
        <v>1439033.9661214596</v>
      </c>
      <c r="Q335" s="118">
        <f>IF(Elasticity_Select="High",ScenarioInput!P235,IF(Elasticity_Select="Low",ScenarioInput!P234,ScenarioInput!P233))</f>
        <v>1467332.1613443608</v>
      </c>
      <c r="R335" s="118">
        <f>IF(Elasticity_Select="High",ScenarioInput!Q235,IF(Elasticity_Select="Low",ScenarioInput!Q234,ScenarioInput!Q233))</f>
        <v>1495779.9216311099</v>
      </c>
      <c r="S335" s="118">
        <f>IF(Elasticity_Select="High",ScenarioInput!R235,IF(Elasticity_Select="Low",ScenarioInput!R234,ScenarioInput!R233))</f>
        <v>1524336.6254989847</v>
      </c>
      <c r="T335" s="118">
        <f>IF(Elasticity_Select="High",ScenarioInput!S235,IF(Elasticity_Select="Low",ScenarioInput!S234,ScenarioInput!S233))</f>
        <v>1552961.2849777343</v>
      </c>
      <c r="U335" s="118">
        <f>IF(Elasticity_Select="High",ScenarioInput!T235,IF(Elasticity_Select="Low",ScenarioInput!T234,ScenarioInput!T233))</f>
        <v>1581612.5199167838</v>
      </c>
      <c r="V335" s="118">
        <f>IF(Elasticity_Select="High",ScenarioInput!U235,IF(Elasticity_Select="Low",ScenarioInput!U234,ScenarioInput!U233))</f>
        <v>1610248.5472094095</v>
      </c>
    </row>
    <row r="336" spans="1:22">
      <c r="B336" s="2" t="s">
        <v>393</v>
      </c>
      <c r="C336" s="2" t="s">
        <v>99</v>
      </c>
      <c r="E336" s="118">
        <f>IF(Elasticity_Select="High",ScenarioInput!D241,IF(Elasticity_Select="Low",ScenarioInput!D240,ScenarioInput!D239))</f>
        <v>20025.047999999999</v>
      </c>
      <c r="F336" s="118">
        <f>IF(Elasticity_Select="High",ScenarioInput!E241,IF(Elasticity_Select="Low",ScenarioInput!E240,ScenarioInput!E239))</f>
        <v>19670.46859260607</v>
      </c>
      <c r="G336" s="118">
        <f>IF(Elasticity_Select="High",ScenarioInput!F241,IF(Elasticity_Select="Low",ScenarioInput!F240,ScenarioInput!F239))</f>
        <v>18243.870998434948</v>
      </c>
      <c r="H336" s="118">
        <f>IF(Elasticity_Select="High",ScenarioInput!G241,IF(Elasticity_Select="Low",ScenarioInput!G240,ScenarioInput!G239))</f>
        <v>21567.479374945946</v>
      </c>
      <c r="I336" s="118">
        <f>IF(Elasticity_Select="High",ScenarioInput!H241,IF(Elasticity_Select="Low",ScenarioInput!H240,ScenarioInput!H239))</f>
        <v>23946.01324019039</v>
      </c>
      <c r="J336" s="118">
        <f>IF(Elasticity_Select="High",ScenarioInput!I241,IF(Elasticity_Select="Low",ScenarioInput!I240,ScenarioInput!I239))</f>
        <v>25537.59849024436</v>
      </c>
      <c r="K336" s="118">
        <f>IF(Elasticity_Select="High",ScenarioInput!J241,IF(Elasticity_Select="Low",ScenarioInput!J240,ScenarioInput!J239))</f>
        <v>26989.539336905262</v>
      </c>
      <c r="L336" s="118">
        <f>IF(Elasticity_Select="High",ScenarioInput!K241,IF(Elasticity_Select="Low",ScenarioInput!K240,ScenarioInput!K239))</f>
        <v>28416.919255866898</v>
      </c>
      <c r="M336" s="118">
        <f>IF(Elasticity_Select="High",ScenarioInput!L241,IF(Elasticity_Select="Low",ScenarioInput!L240,ScenarioInput!L239))</f>
        <v>28390.590754759225</v>
      </c>
      <c r="N336" s="118">
        <f>IF(Elasticity_Select="High",ScenarioInput!M241,IF(Elasticity_Select="Low",ScenarioInput!M240,ScenarioInput!M239))</f>
        <v>28493.526321927871</v>
      </c>
      <c r="O336" s="118">
        <f>IF(Elasticity_Select="High",ScenarioInput!N241,IF(Elasticity_Select="Low",ScenarioInput!N240,ScenarioInput!N239))</f>
        <v>28574.564845444183</v>
      </c>
      <c r="P336" s="118">
        <f>IF(Elasticity_Select="High",ScenarioInput!O241,IF(Elasticity_Select="Low",ScenarioInput!O240,ScenarioInput!O239))</f>
        <v>28633.715918326347</v>
      </c>
      <c r="Q336" s="118">
        <f>IF(Elasticity_Select="High",ScenarioInput!P241,IF(Elasticity_Select="Low",ScenarioInput!P240,ScenarioInput!P239))</f>
        <v>28670.98916412887</v>
      </c>
      <c r="R336" s="118">
        <f>IF(Elasticity_Select="High",ScenarioInput!Q241,IF(Elasticity_Select="Low",ScenarioInput!Q240,ScenarioInput!Q239))</f>
        <v>28686.399674478096</v>
      </c>
      <c r="S336" s="118">
        <f>IF(Elasticity_Select="High",ScenarioInput!R241,IF(Elasticity_Select="Low",ScenarioInput!R240,ScenarioInput!R239))</f>
        <v>28679.972517531671</v>
      </c>
      <c r="T336" s="118">
        <f>IF(Elasticity_Select="High",ScenarioInput!S241,IF(Elasticity_Select="Low",ScenarioInput!S240,ScenarioInput!S239))</f>
        <v>28651.746370526529</v>
      </c>
      <c r="U336" s="118">
        <f>IF(Elasticity_Select="High",ScenarioInput!T241,IF(Elasticity_Select="Low",ScenarioInput!T240,ScenarioInput!T239))</f>
        <v>28601.776304110521</v>
      </c>
      <c r="V336" s="118">
        <f>IF(Elasticity_Select="High",ScenarioInput!U241,IF(Elasticity_Select="Low",ScenarioInput!U240,ScenarioInput!U239))</f>
        <v>28530.135718516696</v>
      </c>
    </row>
    <row r="337" spans="1:22">
      <c r="B337" s="2" t="s">
        <v>405</v>
      </c>
      <c r="C337" s="2" t="s">
        <v>99</v>
      </c>
      <c r="E337" s="118">
        <f>IF(Elasticity_Select="High",ScenarioInput!D247,IF(Elasticity_Select="Low",ScenarioInput!D246,ScenarioInput!D245))</f>
        <v>116878.09199999998</v>
      </c>
      <c r="F337" s="118">
        <f>IF(Elasticity_Select="High",ScenarioInput!E247,IF(Elasticity_Select="Low",ScenarioInput!E246,ScenarioInput!E245))</f>
        <v>126844.18296245848</v>
      </c>
      <c r="G337" s="118">
        <f>IF(Elasticity_Select="High",ScenarioInput!F247,IF(Elasticity_Select="Low",ScenarioInput!F246,ScenarioInput!F245))</f>
        <v>160911.64564957167</v>
      </c>
      <c r="H337" s="118">
        <f>IF(Elasticity_Select="High",ScenarioInput!G247,IF(Elasticity_Select="Low",ScenarioInput!G246,ScenarioInput!G245))</f>
        <v>182459.74965565727</v>
      </c>
      <c r="I337" s="118">
        <f>IF(Elasticity_Select="High",ScenarioInput!H247,IF(Elasticity_Select="Low",ScenarioInput!H246,ScenarioInput!H245))</f>
        <v>191691.19281517077</v>
      </c>
      <c r="J337" s="118">
        <f>IF(Elasticity_Select="High",ScenarioInput!I247,IF(Elasticity_Select="Low",ScenarioInput!I246,ScenarioInput!I245))</f>
        <v>200431.73641214412</v>
      </c>
      <c r="K337" s="118">
        <f>IF(Elasticity_Select="High",ScenarioInput!J247,IF(Elasticity_Select="Low",ScenarioInput!J246,ScenarioInput!J245))</f>
        <v>209694.98407355978</v>
      </c>
      <c r="L337" s="118">
        <f>IF(Elasticity_Select="High",ScenarioInput!K247,IF(Elasticity_Select="Low",ScenarioInput!K246,ScenarioInput!K245))</f>
        <v>219354.08979790908</v>
      </c>
      <c r="M337" s="118">
        <f>IF(Elasticity_Select="High",ScenarioInput!L247,IF(Elasticity_Select="Low",ScenarioInput!L246,ScenarioInput!L245))</f>
        <v>227370.79283017115</v>
      </c>
      <c r="N337" s="118">
        <f>IF(Elasticity_Select="High",ScenarioInput!M247,IF(Elasticity_Select="Low",ScenarioInput!M246,ScenarioInput!M245))</f>
        <v>235120.15910776501</v>
      </c>
      <c r="O337" s="118">
        <f>IF(Elasticity_Select="High",ScenarioInput!N247,IF(Elasticity_Select="Low",ScenarioInput!N246,ScenarioInput!N245))</f>
        <v>243021.08938869779</v>
      </c>
      <c r="P337" s="118">
        <f>IF(Elasticity_Select="High",ScenarioInput!O247,IF(Elasticity_Select="Low",ScenarioInput!O246,ScenarioInput!O245))</f>
        <v>251056.89631983056</v>
      </c>
      <c r="Q337" s="118">
        <f>IF(Elasticity_Select="High",ScenarioInput!P247,IF(Elasticity_Select="Low",ScenarioInput!P246,ScenarioInput!P245))</f>
        <v>259210.33306102551</v>
      </c>
      <c r="R337" s="118">
        <f>IF(Elasticity_Select="High",ScenarioInput!Q247,IF(Elasticity_Select="Low",ScenarioInput!Q246,ScenarioInput!Q245))</f>
        <v>267463.53958657995</v>
      </c>
      <c r="S337" s="118">
        <f>IF(Elasticity_Select="High",ScenarioInput!R247,IF(Elasticity_Select="Low",ScenarioInput!R246,ScenarioInput!R245))</f>
        <v>275798.00958995597</v>
      </c>
      <c r="T337" s="118">
        <f>IF(Elasticity_Select="High",ScenarioInput!S247,IF(Elasticity_Select="Low",ScenarioInput!S246,ScenarioInput!S245))</f>
        <v>284194.57513248274</v>
      </c>
      <c r="U337" s="118">
        <f>IF(Elasticity_Select="High",ScenarioInput!T247,IF(Elasticity_Select="Low",ScenarioInput!T246,ScenarioInput!T245))</f>
        <v>292633.40685447236</v>
      </c>
      <c r="V337" s="118">
        <f>IF(Elasticity_Select="High",ScenarioInput!U247,IF(Elasticity_Select="Low",ScenarioInput!U246,ScenarioInput!U245))</f>
        <v>301094.02804863424</v>
      </c>
    </row>
    <row r="338" spans="1:22">
      <c r="B338" s="2" t="s">
        <v>394</v>
      </c>
      <c r="C338" s="2" t="s">
        <v>99</v>
      </c>
      <c r="E338" s="118">
        <f>IF(Elasticity_Select="High",ScenarioInput!D253,IF(Elasticity_Select="Low",ScenarioInput!D252,ScenarioInput!D251))</f>
        <v>1597.9199999999998</v>
      </c>
      <c r="F338" s="118">
        <f>IF(Elasticity_Select="High",ScenarioInput!E253,IF(Elasticity_Select="Low",ScenarioInput!E252,ScenarioInput!E251))</f>
        <v>1595.7477981378729</v>
      </c>
      <c r="G338" s="118">
        <f>IF(Elasticity_Select="High",ScenarioInput!F253,IF(Elasticity_Select="Low",ScenarioInput!F252,ScenarioInput!F251))</f>
        <v>1634.2944822663692</v>
      </c>
      <c r="H338" s="118">
        <f>IF(Elasticity_Select="High",ScenarioInput!G253,IF(Elasticity_Select="Low",ScenarioInput!G252,ScenarioInput!G251))</f>
        <v>1764.9378765970987</v>
      </c>
      <c r="I338" s="118">
        <f>IF(Elasticity_Select="High",ScenarioInput!H253,IF(Elasticity_Select="Low",ScenarioInput!H252,ScenarioInput!H251))</f>
        <v>1864.5901887879434</v>
      </c>
      <c r="J338" s="118">
        <f>IF(Elasticity_Select="High",ScenarioInput!I253,IF(Elasticity_Select="Low",ScenarioInput!I252,ScenarioInput!I251))</f>
        <v>1943.8431946002911</v>
      </c>
      <c r="K338" s="118">
        <f>IF(Elasticity_Select="High",ScenarioInput!J253,IF(Elasticity_Select="Low",ScenarioInput!J252,ScenarioInput!J251))</f>
        <v>2011.0779246934219</v>
      </c>
      <c r="L338" s="118">
        <f>IF(Elasticity_Select="High",ScenarioInput!K253,IF(Elasticity_Select="Low",ScenarioInput!K252,ScenarioInput!K251))</f>
        <v>2078.0504876022292</v>
      </c>
      <c r="M338" s="118">
        <f>IF(Elasticity_Select="High",ScenarioInput!L253,IF(Elasticity_Select="Low",ScenarioInput!L252,ScenarioInput!L251))</f>
        <v>2063.7150953473256</v>
      </c>
      <c r="N338" s="118">
        <f>IF(Elasticity_Select="High",ScenarioInput!M253,IF(Elasticity_Select="Low",ScenarioInput!M252,ScenarioInput!M251))</f>
        <v>2059.3517760814252</v>
      </c>
      <c r="O338" s="118">
        <f>IF(Elasticity_Select="High",ScenarioInput!N253,IF(Elasticity_Select="Low",ScenarioInput!N252,ScenarioInput!N251))</f>
        <v>2055.3137378810252</v>
      </c>
      <c r="P338" s="118">
        <f>IF(Elasticity_Select="High",ScenarioInput!O253,IF(Elasticity_Select="Low",ScenarioInput!O252,ScenarioInput!O251))</f>
        <v>2051.3585218343983</v>
      </c>
      <c r="Q338" s="118">
        <f>IF(Elasticity_Select="High",ScenarioInput!P253,IF(Elasticity_Select="Low",ScenarioInput!P252,ScenarioInput!P251))</f>
        <v>2047.2847605101213</v>
      </c>
      <c r="R338" s="118">
        <f>IF(Elasticity_Select="High",ScenarioInput!Q253,IF(Elasticity_Select="Low",ScenarioInput!Q252,ScenarioInput!Q251))</f>
        <v>2042.9235492153691</v>
      </c>
      <c r="S338" s="118">
        <f>IF(Elasticity_Select="High",ScenarioInput!R253,IF(Elasticity_Select="Low",ScenarioInput!R252,ScenarioInput!R251))</f>
        <v>2038.1320232668893</v>
      </c>
      <c r="T338" s="118">
        <f>IF(Elasticity_Select="High",ScenarioInput!S253,IF(Elasticity_Select="Low",ScenarioInput!S252,ScenarioInput!S251))</f>
        <v>2032.7885042973319</v>
      </c>
      <c r="U338" s="118">
        <f>IF(Elasticity_Select="High",ScenarioInput!T253,IF(Elasticity_Select="Low",ScenarioInput!T252,ScenarioInput!T251))</f>
        <v>2026.7887761003083</v>
      </c>
      <c r="V338" s="118">
        <f>IF(Elasticity_Select="High",ScenarioInput!U253,IF(Elasticity_Select="Low",ScenarioInput!U252,ScenarioInput!U251))</f>
        <v>2020.0431804495456</v>
      </c>
    </row>
    <row r="339" spans="1:22">
      <c r="B339" s="2" t="s">
        <v>404</v>
      </c>
      <c r="C339" s="2" t="s">
        <v>99</v>
      </c>
      <c r="E339" s="118">
        <f>IF(Elasticity_Select="High",ScenarioInput!D259,IF(Elasticity_Select="Low",ScenarioInput!D258,ScenarioInput!D257))</f>
        <v>238825.65400000016</v>
      </c>
      <c r="F339" s="118">
        <f>IF(Elasticity_Select="High",ScenarioInput!E259,IF(Elasticity_Select="Low",ScenarioInput!E258,ScenarioInput!E257))</f>
        <v>256300.16985545785</v>
      </c>
      <c r="G339" s="118">
        <f>IF(Elasticity_Select="High",ScenarioInput!F259,IF(Elasticity_Select="Low",ScenarioInput!F258,ScenarioInput!F257))</f>
        <v>351480.02782442718</v>
      </c>
      <c r="H339" s="118">
        <f>IF(Elasticity_Select="High",ScenarioInput!G259,IF(Elasticity_Select="Low",ScenarioInput!G258,ScenarioInput!G257))</f>
        <v>360778.25660053425</v>
      </c>
      <c r="I339" s="118">
        <f>IF(Elasticity_Select="High",ScenarioInput!H259,IF(Elasticity_Select="Low",ScenarioInput!H258,ScenarioInput!H257))</f>
        <v>350684.92518926796</v>
      </c>
      <c r="J339" s="118">
        <f>IF(Elasticity_Select="High",ScenarioInput!I259,IF(Elasticity_Select="Low",ScenarioInput!I258,ScenarioInput!I257))</f>
        <v>349974.98825501825</v>
      </c>
      <c r="K339" s="118">
        <f>IF(Elasticity_Select="High",ScenarioInput!J259,IF(Elasticity_Select="Low",ScenarioInput!J258,ScenarioInput!J257))</f>
        <v>350277.18252589204</v>
      </c>
      <c r="L339" s="118">
        <f>IF(Elasticity_Select="High",ScenarioInput!K259,IF(Elasticity_Select="Low",ScenarioInput!K258,ScenarioInput!K257))</f>
        <v>351517.16335550469</v>
      </c>
      <c r="M339" s="118">
        <f>IF(Elasticity_Select="High",ScenarioInput!L259,IF(Elasticity_Select="Low",ScenarioInput!L258,ScenarioInput!L257))</f>
        <v>353606.55922631157</v>
      </c>
      <c r="N339" s="118">
        <f>IF(Elasticity_Select="High",ScenarioInput!M259,IF(Elasticity_Select="Low",ScenarioInput!M258,ScenarioInput!M257))</f>
        <v>354799.21189019026</v>
      </c>
      <c r="O339" s="118">
        <f>IF(Elasticity_Select="High",ScenarioInput!N259,IF(Elasticity_Select="Low",ScenarioInput!N258,ScenarioInput!N257))</f>
        <v>356456.58264107828</v>
      </c>
      <c r="P339" s="118">
        <f>IF(Elasticity_Select="High",ScenarioInput!O259,IF(Elasticity_Select="Low",ScenarioInput!O258,ScenarioInput!O257))</f>
        <v>358503.35681141529</v>
      </c>
      <c r="Q339" s="118">
        <f>IF(Elasticity_Select="High",ScenarioInput!P259,IF(Elasticity_Select="Low",ScenarioInput!P258,ScenarioInput!P257))</f>
        <v>360877.73389289412</v>
      </c>
      <c r="R339" s="118">
        <f>IF(Elasticity_Select="High",ScenarioInput!Q259,IF(Elasticity_Select="Low",ScenarioInput!Q258,ScenarioInput!Q257))</f>
        <v>363528.15845184622</v>
      </c>
      <c r="S339" s="118">
        <f>IF(Elasticity_Select="High",ScenarioInput!R259,IF(Elasticity_Select="Low",ScenarioInput!R258,ScenarioInput!R257))</f>
        <v>366410.95822943246</v>
      </c>
      <c r="T339" s="118">
        <f>IF(Elasticity_Select="High",ScenarioInput!S259,IF(Elasticity_Select="Low",ScenarioInput!S258,ScenarioInput!S257))</f>
        <v>369488.6078371809</v>
      </c>
      <c r="U339" s="118">
        <f>IF(Elasticity_Select="High",ScenarioInput!T259,IF(Elasticity_Select="Low",ScenarioInput!T258,ScenarioInput!T257))</f>
        <v>372728.43270861625</v>
      </c>
      <c r="V339" s="118">
        <f>IF(Elasticity_Select="High",ScenarioInput!U259,IF(Elasticity_Select="Low",ScenarioInput!U258,ScenarioInput!U257))</f>
        <v>376101.62857093645</v>
      </c>
    </row>
    <row r="340" spans="1:22">
      <c r="B340" s="2" t="s">
        <v>395</v>
      </c>
      <c r="C340" s="2" t="s">
        <v>99</v>
      </c>
      <c r="E340" s="118">
        <f>IF(Elasticity_Select="High",ScenarioInput!D265,IF(Elasticity_Select="Low",ScenarioInput!D264,ScenarioInput!D263))</f>
        <v>96470.740999999995</v>
      </c>
      <c r="F340" s="118">
        <f>IF(Elasticity_Select="High",ScenarioInput!E265,IF(Elasticity_Select="Low",ScenarioInput!E264,ScenarioInput!E263))</f>
        <v>103261.61425734512</v>
      </c>
      <c r="G340" s="118">
        <f>IF(Elasticity_Select="High",ScenarioInput!F265,IF(Elasticity_Select="Low",ScenarioInput!F264,ScenarioInput!F263))</f>
        <v>133862.28980005003</v>
      </c>
      <c r="H340" s="118">
        <f>IF(Elasticity_Select="High",ScenarioInput!G265,IF(Elasticity_Select="Low",ScenarioInput!G264,ScenarioInput!G263))</f>
        <v>137814.22049944592</v>
      </c>
      <c r="I340" s="118">
        <f>IF(Elasticity_Select="High",ScenarioInput!H265,IF(Elasticity_Select="Low",ScenarioInput!H264,ScenarioInput!H263))</f>
        <v>136123.19257115372</v>
      </c>
      <c r="J340" s="118">
        <f>IF(Elasticity_Select="High",ScenarioInput!I265,IF(Elasticity_Select="Low",ScenarioInput!I264,ScenarioInput!I263))</f>
        <v>137009.32374147893</v>
      </c>
      <c r="K340" s="118">
        <f>IF(Elasticity_Select="High",ScenarioInput!J265,IF(Elasticity_Select="Low",ScenarioInput!J264,ScenarioInput!J263))</f>
        <v>138171.39241466872</v>
      </c>
      <c r="L340" s="118">
        <f>IF(Elasticity_Select="High",ScenarioInput!K265,IF(Elasticity_Select="Low",ScenarioInput!K264,ScenarioInput!K263))</f>
        <v>139604.99097698671</v>
      </c>
      <c r="M340" s="118">
        <f>IF(Elasticity_Select="High",ScenarioInput!L265,IF(Elasticity_Select="Low",ScenarioInput!L264,ScenarioInput!L263))</f>
        <v>141297.30826829435</v>
      </c>
      <c r="N340" s="118">
        <f>IF(Elasticity_Select="High",ScenarioInput!M265,IF(Elasticity_Select="Low",ScenarioInput!M264,ScenarioInput!M263))</f>
        <v>142695.91655833102</v>
      </c>
      <c r="O340" s="118">
        <f>IF(Elasticity_Select="High",ScenarioInput!N265,IF(Elasticity_Select="Low",ScenarioInput!N264,ScenarioInput!N263))</f>
        <v>144201.86813508777</v>
      </c>
      <c r="P340" s="118">
        <f>IF(Elasticity_Select="High",ScenarioInput!O265,IF(Elasticity_Select="Low",ScenarioInput!O264,ScenarioInput!O263))</f>
        <v>145797.46023651972</v>
      </c>
      <c r="Q340" s="118">
        <f>IF(Elasticity_Select="High",ScenarioInput!P265,IF(Elasticity_Select="Low",ScenarioInput!P264,ScenarioInput!P263))</f>
        <v>147467.34922421025</v>
      </c>
      <c r="R340" s="118">
        <f>IF(Elasticity_Select="High",ScenarioInput!Q265,IF(Elasticity_Select="Low",ScenarioInput!Q264,ScenarioInput!Q263))</f>
        <v>149198.03787491779</v>
      </c>
      <c r="S340" s="118">
        <f>IF(Elasticity_Select="High",ScenarioInput!R265,IF(Elasticity_Select="Low",ScenarioInput!R264,ScenarioInput!R263))</f>
        <v>150977.49027422833</v>
      </c>
      <c r="T340" s="118">
        <f>IF(Elasticity_Select="High",ScenarioInput!S265,IF(Elasticity_Select="Low",ScenarioInput!S264,ScenarioInput!S263))</f>
        <v>152794.83922473865</v>
      </c>
      <c r="U340" s="118">
        <f>IF(Elasticity_Select="High",ScenarioInput!T265,IF(Elasticity_Select="Low",ScenarioInput!T264,ScenarioInput!T263))</f>
        <v>154640.16178532122</v>
      </c>
      <c r="V340" s="118">
        <f>IF(Elasticity_Select="High",ScenarioInput!U265,IF(Elasticity_Select="Low",ScenarioInput!U264,ScenarioInput!U263))</f>
        <v>156504.30570568179</v>
      </c>
    </row>
    <row r="341" spans="1:22">
      <c r="B341" s="2" t="s">
        <v>396</v>
      </c>
      <c r="C341" s="2" t="s">
        <v>227</v>
      </c>
      <c r="E341" s="115">
        <f>IF(Elasticity_Select="High",ScenarioInput!D271,IF(Elasticity_Select="Low",ScenarioInput!D270,ScenarioInput!D269))</f>
        <v>0.16425817625485373</v>
      </c>
      <c r="F341" s="115">
        <f>IF(Elasticity_Select="High",ScenarioInput!E271,IF(Elasticity_Select="Low",ScenarioInput!E270,ScenarioInput!E269))</f>
        <v>0.16425817625485373</v>
      </c>
      <c r="G341" s="115">
        <f>IF(Elasticity_Select="High",ScenarioInput!F271,IF(Elasticity_Select="Low",ScenarioInput!F270,ScenarioInput!F269))</f>
        <v>0.16425817625485373</v>
      </c>
      <c r="H341" s="115">
        <f>IF(Elasticity_Select="High",ScenarioInput!G271,IF(Elasticity_Select="Low",ScenarioInput!G270,ScenarioInput!G269))</f>
        <v>0.16425817625485373</v>
      </c>
      <c r="I341" s="115">
        <f>IF(Elasticity_Select="High",ScenarioInput!H271,IF(Elasticity_Select="Low",ScenarioInput!H270,ScenarioInput!H269))</f>
        <v>0.16425817625485373</v>
      </c>
      <c r="J341" s="115">
        <f>IF(Elasticity_Select="High",ScenarioInput!I271,IF(Elasticity_Select="Low",ScenarioInput!I270,ScenarioInput!I269))</f>
        <v>0.16425817625485373</v>
      </c>
      <c r="K341" s="115">
        <f>IF(Elasticity_Select="High",ScenarioInput!J271,IF(Elasticity_Select="Low",ScenarioInput!J270,ScenarioInput!J269))</f>
        <v>0.16425817625485373</v>
      </c>
      <c r="L341" s="115">
        <f>IF(Elasticity_Select="High",ScenarioInput!K271,IF(Elasticity_Select="Low",ScenarioInput!K270,ScenarioInput!K269))</f>
        <v>0.16425817625485373</v>
      </c>
      <c r="M341" s="115">
        <f>IF(Elasticity_Select="High",ScenarioInput!L271,IF(Elasticity_Select="Low",ScenarioInput!L270,ScenarioInput!L269))</f>
        <v>0.16425817625485373</v>
      </c>
      <c r="N341" s="115">
        <f>IF(Elasticity_Select="High",ScenarioInput!M271,IF(Elasticity_Select="Low",ScenarioInput!M270,ScenarioInput!M269))</f>
        <v>0.16425817625485373</v>
      </c>
      <c r="O341" s="115">
        <f>IF(Elasticity_Select="High",ScenarioInput!N271,IF(Elasticity_Select="Low",ScenarioInput!N270,ScenarioInput!N269))</f>
        <v>0.16425817625485373</v>
      </c>
      <c r="P341" s="115">
        <f>IF(Elasticity_Select="High",ScenarioInput!O271,IF(Elasticity_Select="Low",ScenarioInput!O270,ScenarioInput!O269))</f>
        <v>0.16425817625485373</v>
      </c>
      <c r="Q341" s="115">
        <f>IF(Elasticity_Select="High",ScenarioInput!P271,IF(Elasticity_Select="Low",ScenarioInput!P270,ScenarioInput!P269))</f>
        <v>0.16425817625485373</v>
      </c>
      <c r="R341" s="115">
        <f>IF(Elasticity_Select="High",ScenarioInput!Q271,IF(Elasticity_Select="Low",ScenarioInput!Q270,ScenarioInput!Q269))</f>
        <v>0.16425817625485373</v>
      </c>
      <c r="S341" s="115">
        <f>IF(Elasticity_Select="High",ScenarioInput!R271,IF(Elasticity_Select="Low",ScenarioInput!R270,ScenarioInput!R269))</f>
        <v>0.16425817625485373</v>
      </c>
      <c r="T341" s="115">
        <f>IF(Elasticity_Select="High",ScenarioInput!S271,IF(Elasticity_Select="Low",ScenarioInput!S270,ScenarioInput!S269))</f>
        <v>0.16425817625485373</v>
      </c>
      <c r="U341" s="115">
        <f>IF(Elasticity_Select="High",ScenarioInput!T271,IF(Elasticity_Select="Low",ScenarioInput!T270,ScenarioInput!T269))</f>
        <v>0.16425817625485373</v>
      </c>
      <c r="V341" s="115">
        <f>IF(Elasticity_Select="High",ScenarioInput!U271,IF(Elasticity_Select="Low",ScenarioInput!U270,ScenarioInput!U269))</f>
        <v>0.16425817625485373</v>
      </c>
    </row>
    <row r="342" spans="1:22">
      <c r="B342" s="2" t="s">
        <v>397</v>
      </c>
      <c r="C342" s="2" t="s">
        <v>99</v>
      </c>
      <c r="E342" s="118">
        <f>IF(Elasticity_Select="High",ScenarioInput!D277,IF(Elasticity_Select="Low",ScenarioInput!D276,ScenarioInput!D275))</f>
        <v>170729.22099999999</v>
      </c>
      <c r="F342" s="118">
        <f>IF(Elasticity_Select="High",ScenarioInput!E277,IF(Elasticity_Select="Low",ScenarioInput!E276,ScenarioInput!E275))</f>
        <v>182948.99940372078</v>
      </c>
      <c r="G342" s="118">
        <f>IF(Elasticity_Select="High",ScenarioInput!F277,IF(Elasticity_Select="Low",ScenarioInput!F276,ScenarioInput!F275))</f>
        <v>239641.79117566903</v>
      </c>
      <c r="H342" s="118">
        <f>IF(Elasticity_Select="High",ScenarioInput!G277,IF(Elasticity_Select="Low",ScenarioInput!G276,ScenarioInput!G275))</f>
        <v>246699.45543422634</v>
      </c>
      <c r="I342" s="118">
        <f>IF(Elasticity_Select="High",ScenarioInput!H277,IF(Elasticity_Select="Low",ScenarioInput!H276,ScenarioInput!H275))</f>
        <v>243110.07736069508</v>
      </c>
      <c r="J342" s="118">
        <f>IF(Elasticity_Select="High",ScenarioInput!I277,IF(Elasticity_Select="Low",ScenarioInput!I276,ScenarioInput!I275))</f>
        <v>244423.91147464866</v>
      </c>
      <c r="K342" s="118">
        <f>IF(Elasticity_Select="High",ScenarioInput!J277,IF(Elasticity_Select="Low",ScenarioInput!J276,ScenarioInput!J275))</f>
        <v>246263.0407614742</v>
      </c>
      <c r="L342" s="118">
        <f>IF(Elasticity_Select="High",ScenarioInput!K277,IF(Elasticity_Select="Low",ScenarioInput!K276,ScenarioInput!K275))</f>
        <v>248614.24474084671</v>
      </c>
      <c r="M342" s="118">
        <f>IF(Elasticity_Select="High",ScenarioInput!L277,IF(Elasticity_Select="Low",ScenarioInput!L276,ScenarioInput!L275))</f>
        <v>251449.61693805037</v>
      </c>
      <c r="N342" s="118">
        <f>IF(Elasticity_Select="High",ScenarioInput!M277,IF(Elasticity_Select="Low",ScenarioInput!M276,ScenarioInput!M275))</f>
        <v>253740.88051380092</v>
      </c>
      <c r="O342" s="118">
        <f>IF(Elasticity_Select="High",ScenarioInput!N277,IF(Elasticity_Select="Low",ScenarioInput!N276,ScenarioInput!N275))</f>
        <v>256241.7969877776</v>
      </c>
      <c r="P342" s="118">
        <f>IF(Elasticity_Select="High",ScenarioInput!O277,IF(Elasticity_Select="Low",ScenarioInput!O276,ScenarioInput!O275))</f>
        <v>258917.7098829193</v>
      </c>
      <c r="Q342" s="118">
        <f>IF(Elasticity_Select="High",ScenarioInput!P277,IF(Elasticity_Select="Low",ScenarioInput!P276,ScenarioInput!P275))</f>
        <v>261738.8533605196</v>
      </c>
      <c r="R342" s="118">
        <f>IF(Elasticity_Select="High",ScenarioInput!Q277,IF(Elasticity_Select="Low",ScenarioInput!Q276,ScenarioInput!Q275))</f>
        <v>264679.26730396017</v>
      </c>
      <c r="S342" s="118">
        <f>IF(Elasticity_Select="High",ScenarioInput!R277,IF(Elasticity_Select="Low",ScenarioInput!R276,ScenarioInput!R275))</f>
        <v>267715.98815127584</v>
      </c>
      <c r="T342" s="118">
        <f>IF(Elasticity_Select="High",ScenarioInput!S277,IF(Elasticity_Select="Low",ScenarioInput!S276,ScenarioInput!S275))</f>
        <v>270828.437817675</v>
      </c>
      <c r="U342" s="118">
        <f>IF(Elasticity_Select="High",ScenarioInput!T277,IF(Elasticity_Select="Low",ScenarioInput!T276,ScenarioInput!T275))</f>
        <v>273997.95727614028</v>
      </c>
      <c r="V342" s="118">
        <f>IF(Elasticity_Select="High",ScenarioInput!U277,IF(Elasticity_Select="Low",ScenarioInput!U276,ScenarioInput!U275))</f>
        <v>277207.44736822974</v>
      </c>
    </row>
    <row r="343" spans="1:22">
      <c r="B343" s="2" t="s">
        <v>398</v>
      </c>
      <c r="C343" s="2" t="s">
        <v>227</v>
      </c>
      <c r="E343" s="115">
        <f>IF(Elasticity_Select="High",ScenarioInput!D283,IF(Elasticity_Select="Low",ScenarioInput!D282,ScenarioInput!D281))</f>
        <v>0.13345976820706873</v>
      </c>
      <c r="F343" s="115">
        <f>IF(Elasticity_Select="High",ScenarioInput!E283,IF(Elasticity_Select="Low",ScenarioInput!E282,ScenarioInput!E281))</f>
        <v>0.13345976820706873</v>
      </c>
      <c r="G343" s="115">
        <f>IF(Elasticity_Select="High",ScenarioInput!F283,IF(Elasticity_Select="Low",ScenarioInput!F282,ScenarioInput!F281))</f>
        <v>0.13345976820706873</v>
      </c>
      <c r="H343" s="115">
        <f>IF(Elasticity_Select="High",ScenarioInput!G283,IF(Elasticity_Select="Low",ScenarioInput!G282,ScenarioInput!G281))</f>
        <v>0.13345976820706873</v>
      </c>
      <c r="I343" s="115">
        <f>IF(Elasticity_Select="High",ScenarioInput!H283,IF(Elasticity_Select="Low",ScenarioInput!H282,ScenarioInput!H281))</f>
        <v>0.13345976820706873</v>
      </c>
      <c r="J343" s="115">
        <f>IF(Elasticity_Select="High",ScenarioInput!I283,IF(Elasticity_Select="Low",ScenarioInput!I282,ScenarioInput!I281))</f>
        <v>0.13345976820706873</v>
      </c>
      <c r="K343" s="115">
        <f>IF(Elasticity_Select="High",ScenarioInput!J283,IF(Elasticity_Select="Low",ScenarioInput!J282,ScenarioInput!J281))</f>
        <v>0.13345976820706873</v>
      </c>
      <c r="L343" s="115">
        <f>IF(Elasticity_Select="High",ScenarioInput!K283,IF(Elasticity_Select="Low",ScenarioInput!K282,ScenarioInput!K281))</f>
        <v>0.13345976820706873</v>
      </c>
      <c r="M343" s="115">
        <f>IF(Elasticity_Select="High",ScenarioInput!L283,IF(Elasticity_Select="Low",ScenarioInput!L282,ScenarioInput!L281))</f>
        <v>0.13345976820706873</v>
      </c>
      <c r="N343" s="115">
        <f>IF(Elasticity_Select="High",ScenarioInput!M283,IF(Elasticity_Select="Low",ScenarioInput!M282,ScenarioInput!M281))</f>
        <v>0.13345976820706873</v>
      </c>
      <c r="O343" s="115">
        <f>IF(Elasticity_Select="High",ScenarioInput!N283,IF(Elasticity_Select="Low",ScenarioInput!N282,ScenarioInput!N281))</f>
        <v>0.13345976820706873</v>
      </c>
      <c r="P343" s="115">
        <f>IF(Elasticity_Select="High",ScenarioInput!O283,IF(Elasticity_Select="Low",ScenarioInput!O282,ScenarioInput!O281))</f>
        <v>0.13345976820706873</v>
      </c>
      <c r="Q343" s="115">
        <f>IF(Elasticity_Select="High",ScenarioInput!P283,IF(Elasticity_Select="Low",ScenarioInput!P282,ScenarioInput!P281))</f>
        <v>0.13345976820706873</v>
      </c>
      <c r="R343" s="115">
        <f>IF(Elasticity_Select="High",ScenarioInput!Q283,IF(Elasticity_Select="Low",ScenarioInput!Q282,ScenarioInput!Q281))</f>
        <v>0.13345976820706873</v>
      </c>
      <c r="S343" s="115">
        <f>IF(Elasticity_Select="High",ScenarioInput!R283,IF(Elasticity_Select="Low",ScenarioInput!R282,ScenarioInput!R281))</f>
        <v>0.13345976820706873</v>
      </c>
      <c r="T343" s="115">
        <f>IF(Elasticity_Select="High",ScenarioInput!S283,IF(Elasticity_Select="Low",ScenarioInput!S282,ScenarioInput!S281))</f>
        <v>0.13345976820706873</v>
      </c>
      <c r="U343" s="115">
        <f>IF(Elasticity_Select="High",ScenarioInput!T283,IF(Elasticity_Select="Low",ScenarioInput!T282,ScenarioInput!T281))</f>
        <v>0.13345976820706873</v>
      </c>
      <c r="V343" s="115">
        <f>IF(Elasticity_Select="High",ScenarioInput!U283,IF(Elasticity_Select="Low",ScenarioInput!U282,ScenarioInput!U281))</f>
        <v>0.13345976820706873</v>
      </c>
    </row>
    <row r="344" spans="1:22" s="6" customFormat="1">
      <c r="B344" s="6" t="s">
        <v>399</v>
      </c>
      <c r="C344" s="6" t="s">
        <v>99</v>
      </c>
      <c r="E344" s="731">
        <f>IF(Elasticity_Select="High",ScenarioInput!D289,IF(Elasticity_Select="Low",ScenarioInput!D288,ScenarioInput!D287))</f>
        <v>30973.040999999997</v>
      </c>
      <c r="F344" s="731">
        <f>IF(Elasticity_Select="High",ScenarioInput!E289,IF(Elasticity_Select="Low",ScenarioInput!E288,ScenarioInput!E287))</f>
        <v>29223.190177562705</v>
      </c>
      <c r="G344" s="731">
        <f>IF(Elasticity_Select="High",ScenarioInput!F289,IF(Elasticity_Select="Low",ScenarioInput!F288,ScenarioInput!F287))</f>
        <v>18603.375310037991</v>
      </c>
      <c r="H344" s="731">
        <f>IF(Elasticity_Select="High",ScenarioInput!G289,IF(Elasticity_Select="Low",ScenarioInput!G288,ScenarioInput!G287))</f>
        <v>19895.814782939891</v>
      </c>
      <c r="I344" s="731">
        <f>IF(Elasticity_Select="High",ScenarioInput!H289,IF(Elasticity_Select="Low",ScenarioInput!H288,ScenarioInput!H287))</f>
        <v>21868.722199957545</v>
      </c>
      <c r="J344" s="731">
        <f>IF(Elasticity_Select="High",ScenarioInput!I289,IF(Elasticity_Select="Low",ScenarioInput!I288,ScenarioInput!I287))</f>
        <v>23191.948537839675</v>
      </c>
      <c r="K344" s="731">
        <f>IF(Elasticity_Select="High",ScenarioInput!J289,IF(Elasticity_Select="Low",ScenarioInput!J288,ScenarioInput!J287))</f>
        <v>24369.869485925232</v>
      </c>
      <c r="L344" s="731">
        <f>IF(Elasticity_Select="High",ScenarioInput!K289,IF(Elasticity_Select="Low",ScenarioInput!K288,ScenarioInput!K287))</f>
        <v>25528.400910529799</v>
      </c>
      <c r="M344" s="731">
        <f>IF(Elasticity_Select="High",ScenarioInput!L289,IF(Elasticity_Select="Low",ScenarioInput!L288,ScenarioInput!L287))</f>
        <v>25714.065923670722</v>
      </c>
      <c r="N344" s="731">
        <f>IF(Elasticity_Select="High",ScenarioInput!M289,IF(Elasticity_Select="Low",ScenarioInput!M288,ScenarioInput!M287))</f>
        <v>26104.788829921312</v>
      </c>
      <c r="O344" s="731">
        <f>IF(Elasticity_Select="High",ScenarioInput!N289,IF(Elasticity_Select="Low",ScenarioInput!N288,ScenarioInput!N287))</f>
        <v>26470.816827157869</v>
      </c>
      <c r="P344" s="731">
        <f>IF(Elasticity_Select="High",ScenarioInput!O289,IF(Elasticity_Select="Low",ScenarioInput!O288,ScenarioInput!O287))</f>
        <v>26813.794075857673</v>
      </c>
      <c r="Q344" s="731">
        <f>IF(Elasticity_Select="High",ScenarioInput!P289,IF(Elasticity_Select="Low",ScenarioInput!P288,ScenarioInput!P287))</f>
        <v>27135.441720161205</v>
      </c>
      <c r="R344" s="731">
        <f>IF(Elasticity_Select="High",ScenarioInput!Q289,IF(Elasticity_Select="Low",ScenarioInput!Q288,ScenarioInput!Q287))</f>
        <v>27437.574722961563</v>
      </c>
      <c r="S344" s="731">
        <f>IF(Elasticity_Select="High",ScenarioInput!R289,IF(Elasticity_Select="Low",ScenarioInput!R288,ScenarioInput!R287))</f>
        <v>27722.120626355765</v>
      </c>
      <c r="T344" s="731">
        <f>IF(Elasticity_Select="High",ScenarioInput!S289,IF(Elasticity_Select="Low",ScenarioInput!S288,ScenarioInput!S287))</f>
        <v>27991.140921830025</v>
      </c>
      <c r="U344" s="731">
        <f>IF(Elasticity_Select="High",ScenarioInput!T289,IF(Elasticity_Select="Low",ScenarioInput!T288,ScenarioInput!T287))</f>
        <v>28246.855885436729</v>
      </c>
      <c r="V344" s="731">
        <f>IF(Elasticity_Select="High",ScenarioInput!U289,IF(Elasticity_Select="Low",ScenarioInput!U288,ScenarioInput!U287))</f>
        <v>28491.673962183704</v>
      </c>
    </row>
    <row r="345" spans="1:22" ht="8.25" customHeight="1">
      <c r="B345" s="2"/>
    </row>
    <row r="346" spans="1:22" s="392" customFormat="1" ht="18.75">
      <c r="B346" s="1" t="s">
        <v>776</v>
      </c>
      <c r="E346" s="418" t="str">
        <f t="array" ref="E346:F352">CountryInputs!F164:G170</f>
        <v>Flag1</v>
      </c>
      <c r="F346" s="418" t="str">
        <v>Flag2</v>
      </c>
    </row>
    <row r="347" spans="1:22" s="417" customFormat="1">
      <c r="B347" s="420" t="s">
        <v>5</v>
      </c>
      <c r="E347" s="419">
        <v>1</v>
      </c>
      <c r="F347" s="419">
        <v>1</v>
      </c>
    </row>
    <row r="348" spans="1:22" s="417" customFormat="1">
      <c r="B348" s="420" t="s">
        <v>6</v>
      </c>
      <c r="E348" s="419">
        <v>1</v>
      </c>
      <c r="F348" s="419">
        <v>1</v>
      </c>
    </row>
    <row r="349" spans="1:22" s="417" customFormat="1">
      <c r="B349" s="420" t="s">
        <v>127</v>
      </c>
      <c r="E349" s="419">
        <v>1</v>
      </c>
      <c r="F349" s="419">
        <v>0</v>
      </c>
    </row>
    <row r="350" spans="1:22" s="417" customFormat="1">
      <c r="B350" s="421" t="s">
        <v>32</v>
      </c>
      <c r="E350" s="419">
        <v>1</v>
      </c>
      <c r="F350" s="419">
        <v>0</v>
      </c>
    </row>
    <row r="351" spans="1:22" s="417" customFormat="1">
      <c r="B351" s="421" t="s">
        <v>9</v>
      </c>
      <c r="E351" s="419">
        <v>1</v>
      </c>
      <c r="F351" s="419">
        <v>0</v>
      </c>
    </row>
    <row r="352" spans="1:22" s="417" customFormat="1">
      <c r="A352" s="423"/>
      <c r="B352" s="424" t="s">
        <v>31</v>
      </c>
      <c r="C352" s="423"/>
      <c r="D352" s="423"/>
      <c r="E352" s="425">
        <v>1</v>
      </c>
      <c r="F352" s="425">
        <v>0</v>
      </c>
      <c r="G352" s="423"/>
      <c r="H352" s="423"/>
      <c r="I352" s="423"/>
      <c r="J352" s="423"/>
      <c r="K352" s="423"/>
      <c r="L352" s="423"/>
      <c r="M352" s="423"/>
      <c r="N352" s="423"/>
      <c r="O352" s="423"/>
      <c r="P352" s="423"/>
      <c r="Q352" s="423"/>
      <c r="R352" s="423"/>
      <c r="S352" s="423"/>
      <c r="T352" s="423"/>
      <c r="U352" s="423"/>
      <c r="V352" s="423"/>
    </row>
    <row r="353" spans="1:22" ht="75">
      <c r="B353" s="1" t="s">
        <v>415</v>
      </c>
      <c r="C353" s="283" t="s">
        <v>416</v>
      </c>
      <c r="D353" s="283" t="s">
        <v>417</v>
      </c>
      <c r="E353" s="283" t="s">
        <v>89</v>
      </c>
      <c r="F353" s="283" t="s">
        <v>88</v>
      </c>
      <c r="G353" s="283" t="s">
        <v>418</v>
      </c>
      <c r="H353" s="728" t="s">
        <v>1026</v>
      </c>
      <c r="I353" s="283" t="s">
        <v>91</v>
      </c>
      <c r="J353" s="283" t="s">
        <v>419</v>
      </c>
      <c r="K353" s="283" t="s">
        <v>772</v>
      </c>
      <c r="L353" s="283" t="s">
        <v>773</v>
      </c>
      <c r="M353" s="283" t="s">
        <v>774</v>
      </c>
      <c r="N353" s="283" t="s">
        <v>775</v>
      </c>
      <c r="O353" s="283" t="s">
        <v>95</v>
      </c>
      <c r="P353" s="283" t="s">
        <v>94</v>
      </c>
      <c r="Q353" s="283" t="s">
        <v>93</v>
      </c>
      <c r="R353" s="283" t="s">
        <v>86</v>
      </c>
      <c r="S353" s="283" t="s">
        <v>420</v>
      </c>
      <c r="T353" s="283" t="s">
        <v>84</v>
      </c>
      <c r="U353" s="283" t="s">
        <v>83</v>
      </c>
      <c r="V353" s="283" t="s">
        <v>82</v>
      </c>
    </row>
    <row r="354" spans="1:22">
      <c r="B354" s="2" t="s">
        <v>0</v>
      </c>
      <c r="C354" s="333">
        <f t="array" ref="C354:V411">CountryInputs!E172:X229</f>
        <v>386971.27600000001</v>
      </c>
      <c r="D354" s="334">
        <v>0</v>
      </c>
      <c r="E354" s="334">
        <v>-52587.71</v>
      </c>
      <c r="F354" s="334">
        <v>-27010.106</v>
      </c>
      <c r="G354" s="334">
        <v>-8.4280000000000008</v>
      </c>
      <c r="H354" s="334">
        <v>0</v>
      </c>
      <c r="I354" s="334">
        <v>455679.51400000002</v>
      </c>
      <c r="J354" s="334">
        <v>11863.871999999999</v>
      </c>
      <c r="K354" s="334">
        <v>0</v>
      </c>
      <c r="L354" s="334">
        <v>0</v>
      </c>
      <c r="M354" s="334">
        <v>0</v>
      </c>
      <c r="N354" s="334">
        <v>0</v>
      </c>
      <c r="O354" s="334">
        <v>0</v>
      </c>
      <c r="P354" s="334">
        <v>639.66800000000001</v>
      </c>
      <c r="Q354" s="334">
        <v>-1605.5340000000001</v>
      </c>
      <c r="R354" s="334">
        <v>49056.377999999997</v>
      </c>
      <c r="S354" s="334">
        <v>42777.26</v>
      </c>
      <c r="T354" s="334">
        <v>35379.625999999997</v>
      </c>
      <c r="U354" s="334">
        <v>27077.013999999999</v>
      </c>
      <c r="V354" s="335">
        <v>6102.6459999999997</v>
      </c>
    </row>
    <row r="355" spans="1:22">
      <c r="A355" s="355"/>
      <c r="B355" s="2" t="s">
        <v>32</v>
      </c>
      <c r="C355" s="336">
        <v>0</v>
      </c>
      <c r="D355" s="337">
        <v>111613</v>
      </c>
      <c r="E355" s="337">
        <v>0</v>
      </c>
      <c r="F355" s="337">
        <v>0</v>
      </c>
      <c r="G355" s="337">
        <v>0</v>
      </c>
      <c r="H355" s="337">
        <v>0</v>
      </c>
      <c r="I355" s="337">
        <v>-29087.024000000001</v>
      </c>
      <c r="J355" s="337">
        <v>0</v>
      </c>
      <c r="K355" s="337">
        <v>0</v>
      </c>
      <c r="L355" s="337">
        <v>0</v>
      </c>
      <c r="M355" s="337">
        <v>0</v>
      </c>
      <c r="N355" s="337">
        <v>0</v>
      </c>
      <c r="O355" s="337">
        <v>29087.024000000001</v>
      </c>
      <c r="P355" s="337">
        <v>0</v>
      </c>
      <c r="Q355" s="337">
        <v>0</v>
      </c>
      <c r="R355" s="337">
        <v>0</v>
      </c>
      <c r="S355" s="337">
        <v>0</v>
      </c>
      <c r="T355" s="337">
        <v>0</v>
      </c>
      <c r="U355" s="337">
        <v>0</v>
      </c>
      <c r="V355" s="338">
        <v>0</v>
      </c>
    </row>
    <row r="356" spans="1:22">
      <c r="A356" s="355"/>
      <c r="B356" s="97" t="s">
        <v>31</v>
      </c>
      <c r="C356" s="333">
        <v>0</v>
      </c>
      <c r="D356" s="334">
        <v>909611</v>
      </c>
      <c r="E356" s="334">
        <v>0</v>
      </c>
      <c r="F356" s="334">
        <v>0</v>
      </c>
      <c r="G356" s="334">
        <v>0</v>
      </c>
      <c r="H356" s="334">
        <v>0</v>
      </c>
      <c r="I356" s="334">
        <v>-78226.546000000002</v>
      </c>
      <c r="J356" s="334">
        <v>0</v>
      </c>
      <c r="K356" s="334">
        <v>0</v>
      </c>
      <c r="L356" s="334">
        <v>0</v>
      </c>
      <c r="M356" s="334">
        <v>0</v>
      </c>
      <c r="N356" s="334">
        <v>0</v>
      </c>
      <c r="O356" s="334">
        <v>78226.546000000002</v>
      </c>
      <c r="P356" s="334">
        <v>0</v>
      </c>
      <c r="Q356" s="334">
        <v>0</v>
      </c>
      <c r="R356" s="334">
        <v>0</v>
      </c>
      <c r="S356" s="334">
        <v>0</v>
      </c>
      <c r="T356" s="334">
        <v>0</v>
      </c>
      <c r="U356" s="334">
        <v>0</v>
      </c>
      <c r="V356" s="335">
        <v>0</v>
      </c>
    </row>
    <row r="357" spans="1:22">
      <c r="A357" s="355"/>
      <c r="B357" s="97" t="s">
        <v>30</v>
      </c>
      <c r="C357" s="333">
        <v>4410.4210000000003</v>
      </c>
      <c r="D357" s="334">
        <v>109</v>
      </c>
      <c r="E357" s="334">
        <v>0</v>
      </c>
      <c r="F357" s="334">
        <v>0</v>
      </c>
      <c r="G357" s="334">
        <v>0</v>
      </c>
      <c r="H357" s="334">
        <v>0</v>
      </c>
      <c r="I357" s="334">
        <v>-93.704999999999998</v>
      </c>
      <c r="J357" s="334">
        <v>0</v>
      </c>
      <c r="K357" s="334">
        <v>0</v>
      </c>
      <c r="L357" s="334">
        <v>0</v>
      </c>
      <c r="M357" s="334">
        <v>0</v>
      </c>
      <c r="N357" s="334">
        <v>0</v>
      </c>
      <c r="O357" s="334">
        <v>4504.1260000000002</v>
      </c>
      <c r="P357" s="334">
        <v>0</v>
      </c>
      <c r="Q357" s="334">
        <v>0</v>
      </c>
      <c r="R357" s="334">
        <v>0</v>
      </c>
      <c r="S357" s="334">
        <v>0</v>
      </c>
      <c r="T357" s="334">
        <v>0</v>
      </c>
      <c r="U357" s="334">
        <v>0</v>
      </c>
      <c r="V357" s="335">
        <v>0</v>
      </c>
    </row>
    <row r="358" spans="1:22">
      <c r="A358" s="355"/>
      <c r="B358" s="2" t="s">
        <v>29</v>
      </c>
      <c r="C358" s="336">
        <v>0</v>
      </c>
      <c r="D358" s="337">
        <v>15451</v>
      </c>
      <c r="E358" s="337">
        <v>0</v>
      </c>
      <c r="F358" s="337">
        <v>0</v>
      </c>
      <c r="G358" s="337">
        <v>0</v>
      </c>
      <c r="H358" s="337">
        <v>0</v>
      </c>
      <c r="I358" s="337">
        <v>0</v>
      </c>
      <c r="J358" s="337">
        <v>-1328.7860000000001</v>
      </c>
      <c r="K358" s="337">
        <v>0</v>
      </c>
      <c r="L358" s="337">
        <v>0</v>
      </c>
      <c r="M358" s="337">
        <v>0</v>
      </c>
      <c r="N358" s="337">
        <v>0</v>
      </c>
      <c r="O358" s="337">
        <v>1328.7860000000001</v>
      </c>
      <c r="P358" s="337">
        <v>0</v>
      </c>
      <c r="Q358" s="337">
        <v>0</v>
      </c>
      <c r="R358" s="337">
        <v>0</v>
      </c>
      <c r="S358" s="337">
        <v>0</v>
      </c>
      <c r="T358" s="337">
        <v>0</v>
      </c>
      <c r="U358" s="337">
        <v>0</v>
      </c>
      <c r="V358" s="338">
        <v>0</v>
      </c>
    </row>
    <row r="359" spans="1:22">
      <c r="A359" s="355"/>
      <c r="B359" s="2" t="s">
        <v>28</v>
      </c>
      <c r="C359" s="336">
        <v>18727.388999999999</v>
      </c>
      <c r="D359" s="337">
        <v>26</v>
      </c>
      <c r="E359" s="337">
        <v>0</v>
      </c>
      <c r="F359" s="337">
        <v>0</v>
      </c>
      <c r="G359" s="337">
        <v>0</v>
      </c>
      <c r="H359" s="337">
        <v>0</v>
      </c>
      <c r="I359" s="337">
        <v>-6.782</v>
      </c>
      <c r="J359" s="337">
        <v>0</v>
      </c>
      <c r="K359" s="337">
        <v>0</v>
      </c>
      <c r="L359" s="337">
        <v>0</v>
      </c>
      <c r="M359" s="337">
        <v>0</v>
      </c>
      <c r="N359" s="337">
        <v>0</v>
      </c>
      <c r="O359" s="337">
        <v>18734.169999999998</v>
      </c>
      <c r="P359" s="337">
        <v>0</v>
      </c>
      <c r="Q359" s="337">
        <v>0</v>
      </c>
      <c r="R359" s="337">
        <v>0</v>
      </c>
      <c r="S359" s="337">
        <v>0</v>
      </c>
      <c r="T359" s="337">
        <v>0</v>
      </c>
      <c r="U359" s="337">
        <v>0</v>
      </c>
      <c r="V359" s="338">
        <v>0</v>
      </c>
    </row>
    <row r="360" spans="1:22">
      <c r="A360" s="355"/>
      <c r="B360" s="2" t="s">
        <v>27</v>
      </c>
      <c r="C360" s="336">
        <v>0</v>
      </c>
      <c r="D360" s="337">
        <v>8</v>
      </c>
      <c r="E360" s="337">
        <v>0</v>
      </c>
      <c r="F360" s="337">
        <v>0</v>
      </c>
      <c r="G360" s="337">
        <v>0</v>
      </c>
      <c r="H360" s="337">
        <v>0</v>
      </c>
      <c r="I360" s="337">
        <v>-0.68799999999999994</v>
      </c>
      <c r="J360" s="337">
        <v>0</v>
      </c>
      <c r="K360" s="337">
        <v>0</v>
      </c>
      <c r="L360" s="337">
        <v>0</v>
      </c>
      <c r="M360" s="337">
        <v>0</v>
      </c>
      <c r="N360" s="337">
        <v>0</v>
      </c>
      <c r="O360" s="337">
        <v>0.68799999999999994</v>
      </c>
      <c r="P360" s="337">
        <v>0</v>
      </c>
      <c r="Q360" s="337">
        <v>0</v>
      </c>
      <c r="R360" s="337">
        <v>0</v>
      </c>
      <c r="S360" s="337">
        <v>0</v>
      </c>
      <c r="T360" s="337">
        <v>0</v>
      </c>
      <c r="U360" s="337">
        <v>0</v>
      </c>
      <c r="V360" s="338">
        <v>0</v>
      </c>
    </row>
    <row r="361" spans="1:22">
      <c r="A361" s="355"/>
      <c r="B361" s="2" t="s">
        <v>26</v>
      </c>
      <c r="C361" s="336">
        <v>0</v>
      </c>
      <c r="D361" s="337">
        <v>141197</v>
      </c>
      <c r="E361" s="337">
        <v>0</v>
      </c>
      <c r="F361" s="337">
        <v>0</v>
      </c>
      <c r="G361" s="337">
        <v>0</v>
      </c>
      <c r="H361" s="337">
        <v>0</v>
      </c>
      <c r="I361" s="337">
        <v>-12142.941999999999</v>
      </c>
      <c r="J361" s="337">
        <v>0</v>
      </c>
      <c r="K361" s="337">
        <v>0</v>
      </c>
      <c r="L361" s="337">
        <v>0</v>
      </c>
      <c r="M361" s="337">
        <v>0</v>
      </c>
      <c r="N361" s="337">
        <v>0</v>
      </c>
      <c r="O361" s="337">
        <v>12142.941999999999</v>
      </c>
      <c r="P361" s="337">
        <v>0</v>
      </c>
      <c r="Q361" s="337">
        <v>0</v>
      </c>
      <c r="R361" s="337">
        <v>0</v>
      </c>
      <c r="S361" s="337">
        <v>0</v>
      </c>
      <c r="T361" s="337">
        <v>0</v>
      </c>
      <c r="U361" s="337">
        <v>0</v>
      </c>
      <c r="V361" s="338">
        <v>0</v>
      </c>
    </row>
    <row r="362" spans="1:22">
      <c r="A362" s="355"/>
      <c r="B362" s="2" t="s">
        <v>61</v>
      </c>
      <c r="C362" s="336">
        <v>0</v>
      </c>
      <c r="D362" s="337">
        <v>12304</v>
      </c>
      <c r="E362" s="337">
        <v>0</v>
      </c>
      <c r="F362" s="337">
        <v>0</v>
      </c>
      <c r="G362" s="337">
        <v>0.26300000000000001</v>
      </c>
      <c r="H362" s="337">
        <v>0</v>
      </c>
      <c r="I362" s="337">
        <v>0</v>
      </c>
      <c r="J362" s="337">
        <v>-4230.509</v>
      </c>
      <c r="K362" s="337">
        <v>0</v>
      </c>
      <c r="L362" s="337">
        <v>0</v>
      </c>
      <c r="M362" s="337">
        <v>0</v>
      </c>
      <c r="N362" s="337">
        <v>-1042.123</v>
      </c>
      <c r="O362" s="337">
        <v>5272.37</v>
      </c>
      <c r="P362" s="337">
        <v>0</v>
      </c>
      <c r="Q362" s="337">
        <v>0</v>
      </c>
      <c r="R362" s="337">
        <v>0</v>
      </c>
      <c r="S362" s="337">
        <v>0</v>
      </c>
      <c r="T362" s="337">
        <v>0</v>
      </c>
      <c r="U362" s="337">
        <v>0</v>
      </c>
      <c r="V362" s="338">
        <v>0</v>
      </c>
    </row>
    <row r="363" spans="1:22">
      <c r="A363" s="355"/>
      <c r="B363" s="2" t="s">
        <v>60</v>
      </c>
      <c r="C363" s="336">
        <v>0</v>
      </c>
      <c r="D363" s="337">
        <v>0</v>
      </c>
      <c r="E363" s="337">
        <v>0</v>
      </c>
      <c r="F363" s="337">
        <v>0</v>
      </c>
      <c r="G363" s="337">
        <v>0</v>
      </c>
      <c r="H363" s="337">
        <v>0</v>
      </c>
      <c r="I363" s="337">
        <v>0</v>
      </c>
      <c r="J363" s="337">
        <v>0</v>
      </c>
      <c r="K363" s="337">
        <v>0</v>
      </c>
      <c r="L363" s="337">
        <v>0</v>
      </c>
      <c r="M363" s="337">
        <v>0</v>
      </c>
      <c r="N363" s="337">
        <v>0</v>
      </c>
      <c r="O363" s="337">
        <v>0</v>
      </c>
      <c r="P363" s="337">
        <v>0</v>
      </c>
      <c r="Q363" s="337">
        <v>0</v>
      </c>
      <c r="R363" s="337">
        <v>0</v>
      </c>
      <c r="S363" s="337">
        <v>0</v>
      </c>
      <c r="T363" s="337">
        <v>0</v>
      </c>
      <c r="U363" s="337">
        <v>0</v>
      </c>
      <c r="V363" s="338">
        <v>0</v>
      </c>
    </row>
    <row r="364" spans="1:22">
      <c r="A364" s="355"/>
      <c r="B364" s="2" t="s">
        <v>59</v>
      </c>
      <c r="C364" s="336">
        <v>0</v>
      </c>
      <c r="D364" s="337">
        <v>0</v>
      </c>
      <c r="E364" s="337">
        <v>0</v>
      </c>
      <c r="F364" s="337">
        <v>0</v>
      </c>
      <c r="G364" s="337">
        <v>0</v>
      </c>
      <c r="H364" s="337">
        <v>0</v>
      </c>
      <c r="I364" s="337">
        <v>0</v>
      </c>
      <c r="J364" s="337">
        <v>0</v>
      </c>
      <c r="K364" s="337">
        <v>0</v>
      </c>
      <c r="L364" s="337">
        <v>0</v>
      </c>
      <c r="M364" s="337">
        <v>0</v>
      </c>
      <c r="N364" s="337">
        <v>0</v>
      </c>
      <c r="O364" s="337">
        <v>0</v>
      </c>
      <c r="P364" s="337">
        <v>0</v>
      </c>
      <c r="Q364" s="337">
        <v>0</v>
      </c>
      <c r="R364" s="337">
        <v>0</v>
      </c>
      <c r="S364" s="337">
        <v>0</v>
      </c>
      <c r="T364" s="337">
        <v>0</v>
      </c>
      <c r="U364" s="337">
        <v>0</v>
      </c>
      <c r="V364" s="338">
        <v>0</v>
      </c>
    </row>
    <row r="365" spans="1:22">
      <c r="A365" s="355"/>
      <c r="B365" s="2" t="s">
        <v>58</v>
      </c>
      <c r="C365" s="336">
        <v>1344.2249999999999</v>
      </c>
      <c r="D365" s="337">
        <v>0</v>
      </c>
      <c r="E365" s="337">
        <v>0</v>
      </c>
      <c r="F365" s="337">
        <v>0</v>
      </c>
      <c r="G365" s="337">
        <v>0</v>
      </c>
      <c r="H365" s="337">
        <v>0</v>
      </c>
      <c r="I365" s="337">
        <v>0</v>
      </c>
      <c r="J365" s="337">
        <v>0</v>
      </c>
      <c r="K365" s="337">
        <v>0</v>
      </c>
      <c r="L365" s="337">
        <v>0</v>
      </c>
      <c r="M365" s="337">
        <v>0</v>
      </c>
      <c r="N365" s="337">
        <v>0</v>
      </c>
      <c r="O365" s="337">
        <v>1344.2249999999999</v>
      </c>
      <c r="P365" s="337">
        <v>0</v>
      </c>
      <c r="Q365" s="337">
        <v>0</v>
      </c>
      <c r="R365" s="337">
        <v>0</v>
      </c>
      <c r="S365" s="337">
        <v>0</v>
      </c>
      <c r="T365" s="337">
        <v>0</v>
      </c>
      <c r="U365" s="337">
        <v>0</v>
      </c>
      <c r="V365" s="338">
        <v>0</v>
      </c>
    </row>
    <row r="366" spans="1:22">
      <c r="A366" s="355"/>
      <c r="B366" s="2" t="s">
        <v>57</v>
      </c>
      <c r="C366" s="336">
        <v>351.58100000000002</v>
      </c>
      <c r="D366" s="337">
        <v>0</v>
      </c>
      <c r="E366" s="337">
        <v>0</v>
      </c>
      <c r="F366" s="337">
        <v>0</v>
      </c>
      <c r="G366" s="337">
        <v>0</v>
      </c>
      <c r="H366" s="337">
        <v>0</v>
      </c>
      <c r="I366" s="337">
        <v>0</v>
      </c>
      <c r="J366" s="337">
        <v>0</v>
      </c>
      <c r="K366" s="337">
        <v>0</v>
      </c>
      <c r="L366" s="337">
        <v>0</v>
      </c>
      <c r="M366" s="337">
        <v>0</v>
      </c>
      <c r="N366" s="337">
        <v>0</v>
      </c>
      <c r="O366" s="337">
        <v>351.58100000000002</v>
      </c>
      <c r="P366" s="337">
        <v>0</v>
      </c>
      <c r="Q366" s="337">
        <v>0</v>
      </c>
      <c r="R366" s="337">
        <v>0</v>
      </c>
      <c r="S366" s="337">
        <v>0</v>
      </c>
      <c r="T366" s="337">
        <v>0</v>
      </c>
      <c r="U366" s="337">
        <v>0</v>
      </c>
      <c r="V366" s="338">
        <v>0</v>
      </c>
    </row>
    <row r="367" spans="1:22">
      <c r="A367" s="355"/>
      <c r="B367" s="2" t="s">
        <v>56</v>
      </c>
      <c r="C367" s="336">
        <v>0</v>
      </c>
      <c r="D367" s="337">
        <v>0</v>
      </c>
      <c r="E367" s="337">
        <v>0</v>
      </c>
      <c r="F367" s="337">
        <v>0</v>
      </c>
      <c r="G367" s="337">
        <v>0</v>
      </c>
      <c r="H367" s="337">
        <v>0</v>
      </c>
      <c r="I367" s="337">
        <v>0</v>
      </c>
      <c r="J367" s="337">
        <v>0</v>
      </c>
      <c r="K367" s="337">
        <v>0</v>
      </c>
      <c r="L367" s="337">
        <v>0</v>
      </c>
      <c r="M367" s="337">
        <v>0</v>
      </c>
      <c r="N367" s="337">
        <v>0</v>
      </c>
      <c r="O367" s="337">
        <v>0</v>
      </c>
      <c r="P367" s="337">
        <v>0</v>
      </c>
      <c r="Q367" s="337">
        <v>0</v>
      </c>
      <c r="R367" s="337">
        <v>0</v>
      </c>
      <c r="S367" s="337">
        <v>0</v>
      </c>
      <c r="T367" s="337">
        <v>0</v>
      </c>
      <c r="U367" s="337">
        <v>0</v>
      </c>
      <c r="V367" s="338">
        <v>0</v>
      </c>
    </row>
    <row r="368" spans="1:22">
      <c r="A368" s="355"/>
      <c r="B368" s="2" t="s">
        <v>55</v>
      </c>
      <c r="C368" s="336">
        <v>0</v>
      </c>
      <c r="D368" s="337">
        <v>0</v>
      </c>
      <c r="E368" s="337">
        <v>0</v>
      </c>
      <c r="F368" s="337">
        <v>0</v>
      </c>
      <c r="G368" s="337">
        <v>0</v>
      </c>
      <c r="H368" s="337">
        <v>0</v>
      </c>
      <c r="I368" s="337">
        <v>0</v>
      </c>
      <c r="J368" s="337">
        <v>0</v>
      </c>
      <c r="K368" s="337">
        <v>0</v>
      </c>
      <c r="L368" s="337">
        <v>0</v>
      </c>
      <c r="M368" s="337">
        <v>0</v>
      </c>
      <c r="N368" s="337">
        <v>0</v>
      </c>
      <c r="O368" s="337">
        <v>0</v>
      </c>
      <c r="P368" s="337">
        <v>0</v>
      </c>
      <c r="Q368" s="337">
        <v>0</v>
      </c>
      <c r="R368" s="337">
        <v>0</v>
      </c>
      <c r="S368" s="337">
        <v>0</v>
      </c>
      <c r="T368" s="337">
        <v>0</v>
      </c>
      <c r="U368" s="337">
        <v>0</v>
      </c>
      <c r="V368" s="338">
        <v>0</v>
      </c>
    </row>
    <row r="369" spans="1:22">
      <c r="A369" s="355"/>
      <c r="B369" s="2" t="s">
        <v>15</v>
      </c>
      <c r="C369" s="336">
        <v>187294.47</v>
      </c>
      <c r="D369" s="337">
        <v>38300</v>
      </c>
      <c r="E369" s="337">
        <v>0</v>
      </c>
      <c r="F369" s="337">
        <v>0</v>
      </c>
      <c r="G369" s="337">
        <v>0</v>
      </c>
      <c r="H369" s="337">
        <v>0</v>
      </c>
      <c r="I369" s="337">
        <v>0</v>
      </c>
      <c r="J369" s="337">
        <v>-13169.629000000001</v>
      </c>
      <c r="K369" s="337">
        <v>0</v>
      </c>
      <c r="L369" s="337">
        <v>0</v>
      </c>
      <c r="M369" s="337">
        <v>0</v>
      </c>
      <c r="N369" s="337">
        <v>-459.40300000000002</v>
      </c>
      <c r="O369" s="337">
        <v>200923.50200000001</v>
      </c>
      <c r="P369" s="337">
        <v>0</v>
      </c>
      <c r="Q369" s="337">
        <v>0</v>
      </c>
      <c r="R369" s="337">
        <v>0</v>
      </c>
      <c r="S369" s="337">
        <v>0</v>
      </c>
      <c r="T369" s="337">
        <v>0</v>
      </c>
      <c r="U369" s="337">
        <v>0</v>
      </c>
      <c r="V369" s="338">
        <v>0</v>
      </c>
    </row>
    <row r="370" spans="1:22">
      <c r="A370" s="355"/>
      <c r="B370" s="2" t="s">
        <v>14</v>
      </c>
      <c r="C370" s="336">
        <v>7865.3320000000003</v>
      </c>
      <c r="D370" s="337">
        <v>0</v>
      </c>
      <c r="E370" s="337">
        <v>0</v>
      </c>
      <c r="F370" s="337">
        <v>0</v>
      </c>
      <c r="G370" s="337">
        <v>0</v>
      </c>
      <c r="H370" s="337">
        <v>0</v>
      </c>
      <c r="I370" s="337">
        <v>0</v>
      </c>
      <c r="J370" s="337">
        <v>0</v>
      </c>
      <c r="K370" s="337">
        <v>0</v>
      </c>
      <c r="L370" s="337">
        <v>0</v>
      </c>
      <c r="M370" s="337">
        <v>0</v>
      </c>
      <c r="N370" s="337">
        <v>0</v>
      </c>
      <c r="O370" s="337">
        <v>7865.3320000000003</v>
      </c>
      <c r="P370" s="337">
        <v>0</v>
      </c>
      <c r="Q370" s="337">
        <v>0</v>
      </c>
      <c r="R370" s="337">
        <v>0</v>
      </c>
      <c r="S370" s="337">
        <v>0</v>
      </c>
      <c r="T370" s="337">
        <v>0</v>
      </c>
      <c r="U370" s="337">
        <v>0</v>
      </c>
      <c r="V370" s="338">
        <v>0</v>
      </c>
    </row>
    <row r="371" spans="1:22">
      <c r="A371" s="355"/>
      <c r="B371" s="97" t="s">
        <v>52</v>
      </c>
      <c r="C371" s="333">
        <v>1593</v>
      </c>
      <c r="D371" s="433">
        <v>0</v>
      </c>
      <c r="E371" s="334">
        <v>-4823</v>
      </c>
      <c r="F371" s="334">
        <v>-2122</v>
      </c>
      <c r="G371" s="334">
        <v>-67</v>
      </c>
      <c r="H371" s="334">
        <v>0</v>
      </c>
      <c r="I371" s="334">
        <v>0</v>
      </c>
      <c r="J371" s="334">
        <v>-104</v>
      </c>
      <c r="K371" s="334">
        <v>0</v>
      </c>
      <c r="L371" s="334">
        <v>0</v>
      </c>
      <c r="M371" s="334">
        <v>0</v>
      </c>
      <c r="N371" s="334">
        <v>-34</v>
      </c>
      <c r="O371" s="334">
        <v>209919</v>
      </c>
      <c r="P371" s="334">
        <v>281742</v>
      </c>
      <c r="Q371" s="334">
        <v>-1617</v>
      </c>
      <c r="R371" s="334">
        <v>0</v>
      </c>
      <c r="S371" s="334">
        <v>0</v>
      </c>
      <c r="T371" s="334">
        <v>0</v>
      </c>
      <c r="U371" s="334">
        <v>0</v>
      </c>
      <c r="V371" s="335">
        <v>0</v>
      </c>
    </row>
    <row r="372" spans="1:22">
      <c r="A372" s="355"/>
      <c r="B372" s="2" t="s">
        <v>51</v>
      </c>
      <c r="C372" s="336">
        <v>0</v>
      </c>
      <c r="D372" s="337">
        <v>0</v>
      </c>
      <c r="E372" s="337">
        <v>0</v>
      </c>
      <c r="F372" s="337">
        <v>0</v>
      </c>
      <c r="G372" s="337">
        <v>0</v>
      </c>
      <c r="H372" s="337">
        <v>0</v>
      </c>
      <c r="I372" s="337">
        <v>0</v>
      </c>
      <c r="J372" s="337">
        <v>0</v>
      </c>
      <c r="K372" s="337">
        <v>0</v>
      </c>
      <c r="L372" s="337">
        <v>0</v>
      </c>
      <c r="M372" s="337">
        <v>0</v>
      </c>
      <c r="N372" s="337">
        <v>0</v>
      </c>
      <c r="O372" s="337">
        <v>181.55799999999999</v>
      </c>
      <c r="P372" s="337">
        <v>0</v>
      </c>
      <c r="Q372" s="337">
        <v>0</v>
      </c>
      <c r="R372" s="337">
        <v>0</v>
      </c>
      <c r="S372" s="337">
        <v>0</v>
      </c>
      <c r="T372" s="337">
        <v>0</v>
      </c>
      <c r="U372" s="337">
        <v>0</v>
      </c>
      <c r="V372" s="338">
        <v>0</v>
      </c>
    </row>
    <row r="373" spans="1:22">
      <c r="A373" s="355"/>
      <c r="B373" s="2" t="s">
        <v>50</v>
      </c>
      <c r="C373" s="336">
        <v>0</v>
      </c>
      <c r="D373" s="337">
        <v>0</v>
      </c>
      <c r="E373" s="337">
        <v>0</v>
      </c>
      <c r="F373" s="337">
        <v>0</v>
      </c>
      <c r="G373" s="337">
        <v>0</v>
      </c>
      <c r="H373" s="337">
        <v>0</v>
      </c>
      <c r="I373" s="337">
        <v>0</v>
      </c>
      <c r="J373" s="337">
        <v>0</v>
      </c>
      <c r="K373" s="337">
        <v>0</v>
      </c>
      <c r="L373" s="337">
        <v>0</v>
      </c>
      <c r="M373" s="337">
        <v>0</v>
      </c>
      <c r="N373" s="337">
        <v>0</v>
      </c>
      <c r="O373" s="337">
        <v>0</v>
      </c>
      <c r="P373" s="337">
        <v>0</v>
      </c>
      <c r="Q373" s="337">
        <v>0</v>
      </c>
      <c r="R373" s="337">
        <v>0</v>
      </c>
      <c r="S373" s="337">
        <v>0</v>
      </c>
      <c r="T373" s="337">
        <v>0</v>
      </c>
      <c r="U373" s="337">
        <v>0</v>
      </c>
      <c r="V373" s="338">
        <v>0</v>
      </c>
    </row>
    <row r="374" spans="1:22">
      <c r="A374" s="355"/>
      <c r="B374" s="2" t="s">
        <v>49</v>
      </c>
      <c r="C374" s="336">
        <v>0</v>
      </c>
      <c r="D374" s="337">
        <v>0</v>
      </c>
      <c r="E374" s="337">
        <v>0</v>
      </c>
      <c r="F374" s="337">
        <v>0</v>
      </c>
      <c r="G374" s="337">
        <v>0</v>
      </c>
      <c r="H374" s="337">
        <v>0</v>
      </c>
      <c r="I374" s="337">
        <v>0</v>
      </c>
      <c r="J374" s="337">
        <v>0</v>
      </c>
      <c r="K374" s="337">
        <v>0</v>
      </c>
      <c r="L374" s="337">
        <v>0</v>
      </c>
      <c r="M374" s="337">
        <v>0</v>
      </c>
      <c r="N374" s="337">
        <v>0</v>
      </c>
      <c r="O374" s="337">
        <v>0</v>
      </c>
      <c r="P374" s="337">
        <v>0</v>
      </c>
      <c r="Q374" s="337">
        <v>0</v>
      </c>
      <c r="R374" s="337">
        <v>0</v>
      </c>
      <c r="S374" s="337">
        <v>0</v>
      </c>
      <c r="T374" s="337">
        <v>0</v>
      </c>
      <c r="U374" s="337">
        <v>0</v>
      </c>
      <c r="V374" s="338">
        <v>0</v>
      </c>
    </row>
    <row r="375" spans="1:22">
      <c r="A375" s="355"/>
      <c r="B375" s="2" t="s">
        <v>48</v>
      </c>
      <c r="C375" s="336">
        <v>0</v>
      </c>
      <c r="D375" s="337">
        <v>0</v>
      </c>
      <c r="E375" s="337">
        <v>0</v>
      </c>
      <c r="F375" s="337">
        <v>0</v>
      </c>
      <c r="G375" s="337">
        <v>0</v>
      </c>
      <c r="H375" s="337">
        <v>0</v>
      </c>
      <c r="I375" s="337">
        <v>0</v>
      </c>
      <c r="J375" s="337">
        <v>0</v>
      </c>
      <c r="K375" s="337">
        <v>0</v>
      </c>
      <c r="L375" s="337">
        <v>0</v>
      </c>
      <c r="M375" s="337">
        <v>0</v>
      </c>
      <c r="N375" s="337">
        <v>0</v>
      </c>
      <c r="O375" s="337">
        <v>0</v>
      </c>
      <c r="P375" s="337">
        <v>0</v>
      </c>
      <c r="Q375" s="337">
        <v>0</v>
      </c>
      <c r="R375" s="337">
        <v>0</v>
      </c>
      <c r="S375" s="337">
        <v>0</v>
      </c>
      <c r="T375" s="337">
        <v>0</v>
      </c>
      <c r="U375" s="337">
        <v>0</v>
      </c>
      <c r="V375" s="338">
        <v>0</v>
      </c>
    </row>
    <row r="376" spans="1:22">
      <c r="A376" s="355"/>
      <c r="B376" s="2" t="s">
        <v>47</v>
      </c>
      <c r="C376" s="336">
        <v>1402.5060000000001</v>
      </c>
      <c r="D376" s="337">
        <v>0</v>
      </c>
      <c r="E376" s="337">
        <v>-13563.058999999999</v>
      </c>
      <c r="F376" s="337">
        <v>0</v>
      </c>
      <c r="G376" s="337">
        <v>-6.6</v>
      </c>
      <c r="H376" s="337">
        <v>0</v>
      </c>
      <c r="I376" s="337">
        <v>0</v>
      </c>
      <c r="J376" s="337">
        <v>-657.803</v>
      </c>
      <c r="K376" s="337">
        <v>0</v>
      </c>
      <c r="L376" s="337">
        <v>0</v>
      </c>
      <c r="M376" s="337">
        <v>0</v>
      </c>
      <c r="N376" s="337">
        <v>-1409.106</v>
      </c>
      <c r="O376" s="337">
        <v>0</v>
      </c>
      <c r="P376" s="337">
        <v>0</v>
      </c>
      <c r="Q376" s="337">
        <v>0</v>
      </c>
      <c r="R376" s="337">
        <v>0</v>
      </c>
      <c r="S376" s="337">
        <v>872.30399999999997</v>
      </c>
      <c r="T376" s="337">
        <v>0</v>
      </c>
      <c r="U376" s="337">
        <v>0</v>
      </c>
      <c r="V376" s="338">
        <v>0</v>
      </c>
    </row>
    <row r="377" spans="1:22">
      <c r="A377" s="355"/>
      <c r="B377" s="2" t="s">
        <v>46</v>
      </c>
      <c r="C377" s="336">
        <v>0</v>
      </c>
      <c r="D377" s="337">
        <v>0</v>
      </c>
      <c r="E377" s="337">
        <v>0</v>
      </c>
      <c r="F377" s="337">
        <v>0</v>
      </c>
      <c r="G377" s="337">
        <v>0</v>
      </c>
      <c r="H377" s="337">
        <v>0</v>
      </c>
      <c r="I377" s="337">
        <v>0</v>
      </c>
      <c r="J377" s="337">
        <v>0</v>
      </c>
      <c r="K377" s="337">
        <v>0</v>
      </c>
      <c r="L377" s="337">
        <v>0</v>
      </c>
      <c r="M377" s="337">
        <v>0</v>
      </c>
      <c r="N377" s="337">
        <v>0</v>
      </c>
      <c r="O377" s="337">
        <v>0</v>
      </c>
      <c r="P377" s="337">
        <v>0</v>
      </c>
      <c r="Q377" s="337">
        <v>0</v>
      </c>
      <c r="R377" s="337">
        <v>0</v>
      </c>
      <c r="S377" s="337">
        <v>0</v>
      </c>
      <c r="T377" s="337">
        <v>0</v>
      </c>
      <c r="U377" s="337">
        <v>0</v>
      </c>
      <c r="V377" s="338">
        <v>0</v>
      </c>
    </row>
    <row r="378" spans="1:22">
      <c r="A378" s="355"/>
      <c r="B378" s="2" t="s">
        <v>45</v>
      </c>
      <c r="C378" s="336">
        <v>32444.657999999999</v>
      </c>
      <c r="D378" s="337">
        <v>0</v>
      </c>
      <c r="E378" s="337">
        <v>-8.4</v>
      </c>
      <c r="F378" s="337">
        <v>-46.8</v>
      </c>
      <c r="G378" s="337">
        <v>526.80399999999997</v>
      </c>
      <c r="H378" s="337">
        <v>0</v>
      </c>
      <c r="I378" s="337">
        <v>0</v>
      </c>
      <c r="J378" s="337">
        <v>0</v>
      </c>
      <c r="K378" s="337">
        <v>0</v>
      </c>
      <c r="L378" s="337">
        <v>0</v>
      </c>
      <c r="M378" s="337">
        <v>0</v>
      </c>
      <c r="N378" s="337">
        <v>-6</v>
      </c>
      <c r="O378" s="337">
        <v>0</v>
      </c>
      <c r="P378" s="337">
        <v>5420.4430000000002</v>
      </c>
      <c r="Q378" s="337">
        <v>-1522.8119999999999</v>
      </c>
      <c r="R378" s="337">
        <v>310.80200000000002</v>
      </c>
      <c r="S378" s="337">
        <v>1476.0119999999999</v>
      </c>
      <c r="T378" s="337">
        <v>67.200999999999993</v>
      </c>
      <c r="U378" s="337">
        <v>988.80799999999999</v>
      </c>
      <c r="V378" s="338">
        <v>24</v>
      </c>
    </row>
    <row r="379" spans="1:22">
      <c r="A379" s="355"/>
      <c r="B379" s="2" t="s">
        <v>44</v>
      </c>
      <c r="C379" s="336">
        <v>0</v>
      </c>
      <c r="D379" s="337">
        <v>0</v>
      </c>
      <c r="E379" s="337">
        <v>0</v>
      </c>
      <c r="F379" s="337">
        <v>0</v>
      </c>
      <c r="G379" s="337">
        <v>0</v>
      </c>
      <c r="H379" s="337">
        <v>0</v>
      </c>
      <c r="I379" s="337">
        <v>0</v>
      </c>
      <c r="J379" s="337">
        <v>0</v>
      </c>
      <c r="K379" s="337">
        <v>0</v>
      </c>
      <c r="L379" s="337">
        <v>0</v>
      </c>
      <c r="M379" s="337">
        <v>0</v>
      </c>
      <c r="N379" s="337">
        <v>0</v>
      </c>
      <c r="O379" s="337">
        <v>0</v>
      </c>
      <c r="P379" s="337">
        <v>0</v>
      </c>
      <c r="Q379" s="337">
        <v>0</v>
      </c>
      <c r="R379" s="337">
        <v>0</v>
      </c>
      <c r="S379" s="337">
        <v>0</v>
      </c>
      <c r="T379" s="337">
        <v>0</v>
      </c>
      <c r="U379" s="337">
        <v>0</v>
      </c>
      <c r="V379" s="338">
        <v>0</v>
      </c>
    </row>
    <row r="380" spans="1:22">
      <c r="A380" s="355"/>
      <c r="B380" s="2" t="s">
        <v>43</v>
      </c>
      <c r="C380" s="336">
        <v>0</v>
      </c>
      <c r="D380" s="337">
        <v>0</v>
      </c>
      <c r="E380" s="337">
        <v>0</v>
      </c>
      <c r="F380" s="337">
        <v>0</v>
      </c>
      <c r="G380" s="337">
        <v>0</v>
      </c>
      <c r="H380" s="337">
        <v>0</v>
      </c>
      <c r="I380" s="337">
        <v>0</v>
      </c>
      <c r="J380" s="337">
        <v>0</v>
      </c>
      <c r="K380" s="337">
        <v>0</v>
      </c>
      <c r="L380" s="337">
        <v>0</v>
      </c>
      <c r="M380" s="337">
        <v>0</v>
      </c>
      <c r="N380" s="337">
        <v>0</v>
      </c>
      <c r="O380" s="337">
        <v>0</v>
      </c>
      <c r="P380" s="337">
        <v>0</v>
      </c>
      <c r="Q380" s="337">
        <v>0</v>
      </c>
      <c r="R380" s="337">
        <v>0</v>
      </c>
      <c r="S380" s="337">
        <v>0</v>
      </c>
      <c r="T380" s="337">
        <v>0</v>
      </c>
      <c r="U380" s="337">
        <v>0</v>
      </c>
      <c r="V380" s="338">
        <v>0</v>
      </c>
    </row>
    <row r="381" spans="1:22">
      <c r="A381" s="355"/>
      <c r="B381" s="2" t="s">
        <v>42</v>
      </c>
      <c r="C381" s="336">
        <v>1684.048</v>
      </c>
      <c r="D381" s="337">
        <v>0</v>
      </c>
      <c r="E381" s="337">
        <v>-24.72</v>
      </c>
      <c r="F381" s="337">
        <v>0</v>
      </c>
      <c r="G381" s="337">
        <v>0</v>
      </c>
      <c r="H381" s="337">
        <v>0</v>
      </c>
      <c r="I381" s="337">
        <v>0</v>
      </c>
      <c r="J381" s="337">
        <v>0</v>
      </c>
      <c r="K381" s="337">
        <v>0</v>
      </c>
      <c r="L381" s="337">
        <v>0</v>
      </c>
      <c r="M381" s="337">
        <v>0</v>
      </c>
      <c r="N381" s="337">
        <v>0</v>
      </c>
      <c r="O381" s="337">
        <v>0</v>
      </c>
      <c r="P381" s="337">
        <v>1744.818</v>
      </c>
      <c r="Q381" s="337">
        <v>-9450.241</v>
      </c>
      <c r="R381" s="337">
        <v>2.06</v>
      </c>
      <c r="S381" s="337">
        <v>12.36</v>
      </c>
      <c r="T381" s="337">
        <v>14.42</v>
      </c>
      <c r="U381" s="337">
        <v>13.39</v>
      </c>
      <c r="V381" s="338">
        <v>3.09</v>
      </c>
    </row>
    <row r="382" spans="1:22">
      <c r="A382" s="355"/>
      <c r="B382" s="2" t="s">
        <v>41</v>
      </c>
      <c r="C382" s="336">
        <v>12316</v>
      </c>
      <c r="D382" s="337">
        <v>0</v>
      </c>
      <c r="E382" s="337">
        <v>-1325</v>
      </c>
      <c r="F382" s="337">
        <v>0</v>
      </c>
      <c r="G382" s="337">
        <v>648</v>
      </c>
      <c r="H382" s="337">
        <v>0</v>
      </c>
      <c r="I382" s="337">
        <v>-473</v>
      </c>
      <c r="J382" s="337">
        <v>0</v>
      </c>
      <c r="K382" s="337">
        <v>0</v>
      </c>
      <c r="L382" s="337">
        <v>0</v>
      </c>
      <c r="M382" s="337">
        <v>-1672</v>
      </c>
      <c r="N382" s="337">
        <v>0</v>
      </c>
      <c r="O382" s="337">
        <v>0</v>
      </c>
      <c r="P382" s="337">
        <v>23470</v>
      </c>
      <c r="Q382" s="337">
        <v>-11348</v>
      </c>
      <c r="R382" s="337">
        <v>78</v>
      </c>
      <c r="S382" s="337">
        <v>409</v>
      </c>
      <c r="T382" s="337">
        <v>533</v>
      </c>
      <c r="U382" s="337">
        <v>2139</v>
      </c>
      <c r="V382" s="338">
        <v>84</v>
      </c>
    </row>
    <row r="383" spans="1:22">
      <c r="A383" s="355"/>
      <c r="B383" s="2" t="s">
        <v>40</v>
      </c>
      <c r="C383" s="336">
        <v>48395.535000000003</v>
      </c>
      <c r="D383" s="337">
        <v>0</v>
      </c>
      <c r="E383" s="337">
        <v>0</v>
      </c>
      <c r="F383" s="337">
        <v>0</v>
      </c>
      <c r="G383" s="337">
        <v>0</v>
      </c>
      <c r="H383" s="337">
        <v>0</v>
      </c>
      <c r="I383" s="337">
        <v>0</v>
      </c>
      <c r="J383" s="337">
        <v>0</v>
      </c>
      <c r="K383" s="337">
        <v>0</v>
      </c>
      <c r="L383" s="337">
        <v>0</v>
      </c>
      <c r="M383" s="337">
        <v>0</v>
      </c>
      <c r="N383" s="337">
        <v>0</v>
      </c>
      <c r="O383" s="337">
        <v>0</v>
      </c>
      <c r="P383" s="337">
        <v>0</v>
      </c>
      <c r="Q383" s="337">
        <v>0</v>
      </c>
      <c r="R383" s="337">
        <v>0</v>
      </c>
      <c r="S383" s="337">
        <v>0</v>
      </c>
      <c r="T383" s="337">
        <v>0</v>
      </c>
      <c r="U383" s="337">
        <v>0</v>
      </c>
      <c r="V383" s="338">
        <v>0</v>
      </c>
    </row>
    <row r="384" spans="1:22">
      <c r="A384" s="355"/>
      <c r="B384" s="2" t="s">
        <v>39</v>
      </c>
      <c r="C384" s="336">
        <v>981.65099999999995</v>
      </c>
      <c r="D384" s="337">
        <v>0</v>
      </c>
      <c r="E384" s="337">
        <v>0</v>
      </c>
      <c r="F384" s="337">
        <v>0</v>
      </c>
      <c r="G384" s="337">
        <v>0</v>
      </c>
      <c r="H384" s="337">
        <v>0</v>
      </c>
      <c r="I384" s="337">
        <v>0</v>
      </c>
      <c r="J384" s="337">
        <v>0</v>
      </c>
      <c r="K384" s="337">
        <v>0</v>
      </c>
      <c r="L384" s="337">
        <v>0</v>
      </c>
      <c r="M384" s="337">
        <v>0</v>
      </c>
      <c r="N384" s="337">
        <v>0</v>
      </c>
      <c r="O384" s="337">
        <v>0</v>
      </c>
      <c r="P384" s="337">
        <v>0</v>
      </c>
      <c r="Q384" s="337">
        <v>0</v>
      </c>
      <c r="R384" s="337">
        <v>0</v>
      </c>
      <c r="S384" s="337">
        <v>0</v>
      </c>
      <c r="T384" s="337">
        <v>0</v>
      </c>
      <c r="U384" s="337">
        <v>0</v>
      </c>
      <c r="V384" s="338">
        <v>0</v>
      </c>
    </row>
    <row r="385" spans="1:22">
      <c r="A385" s="355"/>
      <c r="B385" s="2" t="s">
        <v>38</v>
      </c>
      <c r="C385" s="336">
        <v>8098.8530000000001</v>
      </c>
      <c r="D385" s="337">
        <v>0</v>
      </c>
      <c r="E385" s="337">
        <v>0</v>
      </c>
      <c r="F385" s="337">
        <v>0</v>
      </c>
      <c r="G385" s="337">
        <v>0</v>
      </c>
      <c r="H385" s="337">
        <v>0</v>
      </c>
      <c r="I385" s="337">
        <v>0</v>
      </c>
      <c r="J385" s="337">
        <v>0</v>
      </c>
      <c r="K385" s="337">
        <v>0</v>
      </c>
      <c r="L385" s="337">
        <v>0</v>
      </c>
      <c r="M385" s="337">
        <v>0</v>
      </c>
      <c r="N385" s="337">
        <v>0</v>
      </c>
      <c r="O385" s="337">
        <v>0</v>
      </c>
      <c r="P385" s="337">
        <v>0</v>
      </c>
      <c r="Q385" s="337">
        <v>0</v>
      </c>
      <c r="R385" s="337">
        <v>0</v>
      </c>
      <c r="S385" s="337">
        <v>0</v>
      </c>
      <c r="T385" s="337">
        <v>0</v>
      </c>
      <c r="U385" s="337">
        <v>0</v>
      </c>
      <c r="V385" s="338">
        <v>0</v>
      </c>
    </row>
    <row r="386" spans="1:22">
      <c r="A386" s="355"/>
      <c r="B386" s="2" t="s">
        <v>37</v>
      </c>
      <c r="C386" s="336">
        <v>10934.867</v>
      </c>
      <c r="D386" s="337">
        <v>0</v>
      </c>
      <c r="E386" s="337">
        <v>0</v>
      </c>
      <c r="F386" s="337">
        <v>0</v>
      </c>
      <c r="G386" s="337">
        <v>0</v>
      </c>
      <c r="H386" s="337">
        <v>0</v>
      </c>
      <c r="I386" s="337">
        <v>0</v>
      </c>
      <c r="J386" s="337">
        <v>0</v>
      </c>
      <c r="K386" s="337">
        <v>0</v>
      </c>
      <c r="L386" s="337">
        <v>0</v>
      </c>
      <c r="M386" s="337">
        <v>0</v>
      </c>
      <c r="N386" s="337">
        <v>0</v>
      </c>
      <c r="O386" s="337">
        <v>0</v>
      </c>
      <c r="P386" s="337">
        <v>0</v>
      </c>
      <c r="Q386" s="337">
        <v>0</v>
      </c>
      <c r="R386" s="337">
        <v>0</v>
      </c>
      <c r="S386" s="337">
        <v>0</v>
      </c>
      <c r="T386" s="337">
        <v>0</v>
      </c>
      <c r="U386" s="337">
        <v>0</v>
      </c>
      <c r="V386" s="338">
        <v>0</v>
      </c>
    </row>
    <row r="387" spans="1:22">
      <c r="A387" s="355"/>
      <c r="B387" s="2" t="s">
        <v>36</v>
      </c>
      <c r="C387" s="336">
        <v>4036.4960000000001</v>
      </c>
      <c r="D387" s="337">
        <v>0</v>
      </c>
      <c r="E387" s="337">
        <v>0</v>
      </c>
      <c r="F387" s="337">
        <v>0</v>
      </c>
      <c r="G387" s="337">
        <v>0</v>
      </c>
      <c r="H387" s="337">
        <v>0</v>
      </c>
      <c r="I387" s="337">
        <v>0</v>
      </c>
      <c r="J387" s="337">
        <v>0</v>
      </c>
      <c r="K387" s="337">
        <v>0</v>
      </c>
      <c r="L387" s="337">
        <v>0</v>
      </c>
      <c r="M387" s="337">
        <v>0</v>
      </c>
      <c r="N387" s="337">
        <v>0</v>
      </c>
      <c r="O387" s="337">
        <v>0</v>
      </c>
      <c r="P387" s="337">
        <v>0</v>
      </c>
      <c r="Q387" s="337">
        <v>0</v>
      </c>
      <c r="R387" s="337">
        <v>0</v>
      </c>
      <c r="S387" s="337">
        <v>0</v>
      </c>
      <c r="T387" s="337">
        <v>0</v>
      </c>
      <c r="U387" s="337">
        <v>0</v>
      </c>
      <c r="V387" s="338">
        <v>0</v>
      </c>
    </row>
    <row r="388" spans="1:22">
      <c r="A388" s="355"/>
      <c r="B388" s="2" t="s">
        <v>35</v>
      </c>
      <c r="C388" s="336">
        <v>10765.262000000001</v>
      </c>
      <c r="D388" s="337">
        <v>0</v>
      </c>
      <c r="E388" s="337">
        <v>0</v>
      </c>
      <c r="F388" s="337">
        <v>0</v>
      </c>
      <c r="G388" s="337">
        <v>0</v>
      </c>
      <c r="H388" s="337">
        <v>0</v>
      </c>
      <c r="I388" s="337">
        <v>0</v>
      </c>
      <c r="J388" s="337">
        <v>0</v>
      </c>
      <c r="K388" s="337">
        <v>0</v>
      </c>
      <c r="L388" s="337">
        <v>0</v>
      </c>
      <c r="M388" s="337">
        <v>0</v>
      </c>
      <c r="N388" s="337">
        <v>0</v>
      </c>
      <c r="O388" s="337">
        <v>0</v>
      </c>
      <c r="P388" s="337">
        <v>0</v>
      </c>
      <c r="Q388" s="337">
        <v>0</v>
      </c>
      <c r="R388" s="337">
        <v>0</v>
      </c>
      <c r="S388" s="337">
        <v>0</v>
      </c>
      <c r="T388" s="337">
        <v>0</v>
      </c>
      <c r="U388" s="337">
        <v>0</v>
      </c>
      <c r="V388" s="338">
        <v>0</v>
      </c>
    </row>
    <row r="389" spans="1:22">
      <c r="A389" s="355"/>
      <c r="B389" s="2" t="s">
        <v>34</v>
      </c>
      <c r="C389" s="336">
        <v>34501.313999999998</v>
      </c>
      <c r="D389" s="337">
        <v>6504</v>
      </c>
      <c r="E389" s="337">
        <v>0</v>
      </c>
      <c r="F389" s="337">
        <v>0</v>
      </c>
      <c r="G389" s="337">
        <v>0</v>
      </c>
      <c r="H389" s="337">
        <v>0</v>
      </c>
      <c r="I389" s="337">
        <v>0</v>
      </c>
      <c r="J389" s="337">
        <v>0</v>
      </c>
      <c r="K389" s="337">
        <v>0</v>
      </c>
      <c r="L389" s="337">
        <v>0</v>
      </c>
      <c r="M389" s="337">
        <v>0</v>
      </c>
      <c r="N389" s="337">
        <v>0</v>
      </c>
      <c r="O389" s="337">
        <v>0</v>
      </c>
      <c r="P389" s="337">
        <v>17701.921999999999</v>
      </c>
      <c r="Q389" s="337">
        <v>-3225.5569999999998</v>
      </c>
      <c r="R389" s="337">
        <v>0</v>
      </c>
      <c r="S389" s="337">
        <v>0</v>
      </c>
      <c r="T389" s="337">
        <v>0</v>
      </c>
      <c r="U389" s="337">
        <v>0</v>
      </c>
      <c r="V389" s="338">
        <v>0</v>
      </c>
    </row>
    <row r="390" spans="1:22">
      <c r="A390" s="355"/>
      <c r="B390" s="2" t="s">
        <v>17</v>
      </c>
      <c r="C390" s="336">
        <v>13996.656999999999</v>
      </c>
      <c r="D390" s="337">
        <v>0</v>
      </c>
      <c r="E390" s="337">
        <v>0</v>
      </c>
      <c r="F390" s="337">
        <v>0</v>
      </c>
      <c r="G390" s="337">
        <v>0</v>
      </c>
      <c r="H390" s="337">
        <v>0</v>
      </c>
      <c r="I390" s="337">
        <v>0</v>
      </c>
      <c r="J390" s="337">
        <v>0</v>
      </c>
      <c r="K390" s="337">
        <v>0</v>
      </c>
      <c r="L390" s="337">
        <v>0</v>
      </c>
      <c r="M390" s="337">
        <v>0</v>
      </c>
      <c r="N390" s="337">
        <v>0</v>
      </c>
      <c r="O390" s="337">
        <v>0</v>
      </c>
      <c r="P390" s="337">
        <v>5145.875</v>
      </c>
      <c r="Q390" s="337">
        <v>0</v>
      </c>
      <c r="R390" s="337">
        <v>0</v>
      </c>
      <c r="S390" s="337">
        <v>0</v>
      </c>
      <c r="T390" s="337">
        <v>0</v>
      </c>
      <c r="U390" s="337">
        <v>0</v>
      </c>
      <c r="V390" s="338">
        <v>0</v>
      </c>
    </row>
    <row r="391" spans="1:22">
      <c r="A391" s="355"/>
      <c r="B391" s="97" t="s">
        <v>18</v>
      </c>
      <c r="C391" s="333">
        <v>96470.740999999995</v>
      </c>
      <c r="D391" s="334">
        <v>0</v>
      </c>
      <c r="E391" s="334">
        <v>-1.03</v>
      </c>
      <c r="F391" s="334">
        <v>0</v>
      </c>
      <c r="G391" s="334">
        <v>-33.99</v>
      </c>
      <c r="H391" s="334">
        <v>0</v>
      </c>
      <c r="I391" s="334">
        <v>0</v>
      </c>
      <c r="J391" s="334">
        <v>0</v>
      </c>
      <c r="K391" s="334">
        <v>0</v>
      </c>
      <c r="L391" s="334">
        <v>0</v>
      </c>
      <c r="M391" s="334">
        <v>0</v>
      </c>
      <c r="N391" s="334">
        <v>0</v>
      </c>
      <c r="O391" s="334">
        <v>0</v>
      </c>
      <c r="P391" s="334">
        <v>0</v>
      </c>
      <c r="Q391" s="334">
        <v>-4827.6059999999998</v>
      </c>
      <c r="R391" s="334">
        <v>0</v>
      </c>
      <c r="S391" s="334">
        <v>0</v>
      </c>
      <c r="T391" s="334">
        <v>0</v>
      </c>
      <c r="U391" s="334">
        <v>0</v>
      </c>
      <c r="V391" s="335">
        <v>0</v>
      </c>
    </row>
    <row r="392" spans="1:22">
      <c r="A392" s="355"/>
      <c r="B392" s="2" t="s">
        <v>16</v>
      </c>
      <c r="C392" s="336">
        <v>170729.22099999999</v>
      </c>
      <c r="D392" s="337">
        <v>0</v>
      </c>
      <c r="E392" s="337">
        <v>-3395.5509999999999</v>
      </c>
      <c r="F392" s="337">
        <v>0</v>
      </c>
      <c r="G392" s="337">
        <v>265.19799999999998</v>
      </c>
      <c r="H392" s="337">
        <v>0</v>
      </c>
      <c r="I392" s="337">
        <v>0</v>
      </c>
      <c r="J392" s="337">
        <v>-363.11700000000002</v>
      </c>
      <c r="K392" s="337">
        <v>0</v>
      </c>
      <c r="L392" s="337">
        <v>0</v>
      </c>
      <c r="M392" s="337">
        <v>0</v>
      </c>
      <c r="N392" s="337">
        <v>-26.52</v>
      </c>
      <c r="O392" s="337">
        <v>0</v>
      </c>
      <c r="P392" s="337">
        <v>274.37799999999999</v>
      </c>
      <c r="Q392" s="337">
        <v>-2837.616</v>
      </c>
      <c r="R392" s="337">
        <v>821.09299999999996</v>
      </c>
      <c r="S392" s="337">
        <v>1104.6510000000001</v>
      </c>
      <c r="T392" s="337">
        <v>512.03599999999994</v>
      </c>
      <c r="U392" s="337">
        <v>2879.4360000000001</v>
      </c>
      <c r="V392" s="338">
        <v>264.178</v>
      </c>
    </row>
    <row r="393" spans="1:22">
      <c r="A393" s="355"/>
      <c r="B393" s="285" t="s">
        <v>6</v>
      </c>
      <c r="C393" s="339">
        <v>94140.899000000005</v>
      </c>
      <c r="D393" s="340">
        <v>90602</v>
      </c>
      <c r="E393" s="340">
        <v>-20628.573</v>
      </c>
      <c r="F393" s="340">
        <v>-1296.0619999999999</v>
      </c>
      <c r="G393" s="340">
        <v>-625.20899999999995</v>
      </c>
      <c r="H393" s="340">
        <v>0</v>
      </c>
      <c r="I393" s="340">
        <v>-20025.047999999999</v>
      </c>
      <c r="J393" s="340">
        <v>0</v>
      </c>
      <c r="K393" s="340">
        <v>0</v>
      </c>
      <c r="L393" s="340">
        <v>0</v>
      </c>
      <c r="M393" s="340">
        <v>-3571.5309999999999</v>
      </c>
      <c r="N393" s="340">
        <v>0</v>
      </c>
      <c r="O393" s="340">
        <v>101114.769</v>
      </c>
      <c r="P393" s="340">
        <v>41656.451999999997</v>
      </c>
      <c r="Q393" s="340">
        <v>-2296.5500000000002</v>
      </c>
      <c r="R393" s="340">
        <v>3138.3139999999999</v>
      </c>
      <c r="S393" s="340">
        <v>14041.264999999999</v>
      </c>
      <c r="T393" s="340">
        <v>2715.39</v>
      </c>
      <c r="U393" s="340">
        <v>6548.0889999999999</v>
      </c>
      <c r="V393" s="341">
        <v>495.71</v>
      </c>
    </row>
    <row r="394" spans="1:22">
      <c r="A394" s="355"/>
      <c r="B394" s="97" t="s">
        <v>78</v>
      </c>
      <c r="C394" s="333" t="str">
        <v>..</v>
      </c>
      <c r="D394" s="334" t="str">
        <v>..</v>
      </c>
      <c r="E394" s="334" t="str">
        <v>..</v>
      </c>
      <c r="F394" s="334" t="str">
        <v>..</v>
      </c>
      <c r="G394" s="334" t="str">
        <v>..</v>
      </c>
      <c r="H394" s="334">
        <v>0</v>
      </c>
      <c r="I394" s="334" t="str">
        <v>..</v>
      </c>
      <c r="J394" s="334" t="str">
        <v>..</v>
      </c>
      <c r="K394" s="334" t="str">
        <v>..</v>
      </c>
      <c r="L394" s="334" t="str">
        <v>..</v>
      </c>
      <c r="M394" s="334" t="str">
        <v>..</v>
      </c>
      <c r="N394" s="334" t="str">
        <v>..</v>
      </c>
      <c r="O394" s="334" t="str">
        <v>..</v>
      </c>
      <c r="P394" s="334" t="str">
        <v>..</v>
      </c>
      <c r="Q394" s="334" t="str">
        <v>..</v>
      </c>
      <c r="R394" s="334" t="str">
        <v>..</v>
      </c>
      <c r="S394" s="334" t="str">
        <v>..</v>
      </c>
      <c r="T394" s="334" t="str">
        <v>..</v>
      </c>
      <c r="U394" s="334" t="str">
        <v>..</v>
      </c>
      <c r="V394" s="335" t="str">
        <v>..</v>
      </c>
    </row>
    <row r="395" spans="1:22">
      <c r="A395" s="355"/>
      <c r="B395" s="2" t="s">
        <v>77</v>
      </c>
      <c r="C395" s="336" t="str">
        <v>..</v>
      </c>
      <c r="D395" s="337" t="str">
        <v>..</v>
      </c>
      <c r="E395" s="337" t="str">
        <v>..</v>
      </c>
      <c r="F395" s="337" t="str">
        <v>..</v>
      </c>
      <c r="G395" s="337" t="str">
        <v>..</v>
      </c>
      <c r="H395" s="337">
        <v>0</v>
      </c>
      <c r="I395" s="337" t="str">
        <v>..</v>
      </c>
      <c r="J395" s="337" t="str">
        <v>..</v>
      </c>
      <c r="K395" s="337" t="str">
        <v>..</v>
      </c>
      <c r="L395" s="337" t="str">
        <v>..</v>
      </c>
      <c r="M395" s="337" t="str">
        <v>..</v>
      </c>
      <c r="N395" s="337" t="str">
        <v>..</v>
      </c>
      <c r="O395" s="337" t="str">
        <v>..</v>
      </c>
      <c r="P395" s="337" t="str">
        <v>..</v>
      </c>
      <c r="Q395" s="337" t="str">
        <v>..</v>
      </c>
      <c r="R395" s="337" t="str">
        <v>..</v>
      </c>
      <c r="S395" s="337" t="str">
        <v>..</v>
      </c>
      <c r="T395" s="337" t="str">
        <v>..</v>
      </c>
      <c r="U395" s="337" t="str">
        <v>..</v>
      </c>
      <c r="V395" s="338" t="str">
        <v>..</v>
      </c>
    </row>
    <row r="396" spans="1:22">
      <c r="A396" s="355"/>
      <c r="B396" s="2" t="s">
        <v>76</v>
      </c>
      <c r="C396" s="336">
        <v>17896.452000000001</v>
      </c>
      <c r="D396" s="337">
        <v>0</v>
      </c>
      <c r="E396" s="337">
        <v>0</v>
      </c>
      <c r="F396" s="337">
        <v>0</v>
      </c>
      <c r="G396" s="337">
        <v>-1927.048</v>
      </c>
      <c r="H396" s="337">
        <v>0</v>
      </c>
      <c r="I396" s="337">
        <v>0</v>
      </c>
      <c r="J396" s="337">
        <v>0</v>
      </c>
      <c r="K396" s="337">
        <v>0</v>
      </c>
      <c r="L396" s="337">
        <v>0</v>
      </c>
      <c r="M396" s="337">
        <v>0</v>
      </c>
      <c r="N396" s="337">
        <v>0</v>
      </c>
      <c r="O396" s="337" t="str">
        <v>..</v>
      </c>
      <c r="P396" s="337">
        <v>19823.5</v>
      </c>
      <c r="Q396" s="337">
        <v>0</v>
      </c>
      <c r="R396" s="337">
        <v>0</v>
      </c>
      <c r="S396" s="337">
        <v>0</v>
      </c>
      <c r="T396" s="337">
        <v>0</v>
      </c>
      <c r="U396" s="337">
        <v>17896.452000000001</v>
      </c>
      <c r="V396" s="338">
        <v>0</v>
      </c>
    </row>
    <row r="397" spans="1:22">
      <c r="A397" s="355"/>
      <c r="B397" s="2" t="s">
        <v>75</v>
      </c>
      <c r="C397" s="336">
        <v>29590.186000000002</v>
      </c>
      <c r="D397" s="337">
        <v>0</v>
      </c>
      <c r="E397" s="337">
        <v>-2427.415</v>
      </c>
      <c r="F397" s="337">
        <v>0</v>
      </c>
      <c r="G397" s="337">
        <v>-168.00299999999999</v>
      </c>
      <c r="H397" s="337">
        <v>0</v>
      </c>
      <c r="I397" s="337">
        <v>-355.16899999999998</v>
      </c>
      <c r="J397" s="337">
        <v>0</v>
      </c>
      <c r="K397" s="337">
        <v>0</v>
      </c>
      <c r="L397" s="337">
        <v>0</v>
      </c>
      <c r="M397" s="337">
        <v>-219.745</v>
      </c>
      <c r="N397" s="337">
        <v>0</v>
      </c>
      <c r="O397" s="337">
        <v>383719.33299999998</v>
      </c>
      <c r="P397" s="337">
        <v>48178.432999999997</v>
      </c>
      <c r="Q397" s="337">
        <v>-709.69899999999996</v>
      </c>
      <c r="R397" s="337">
        <v>14795.732</v>
      </c>
      <c r="S397" s="337">
        <v>2204.4760000000001</v>
      </c>
      <c r="T397" s="337">
        <v>1432.8130000000001</v>
      </c>
      <c r="U397" s="337">
        <v>5856.4570000000003</v>
      </c>
      <c r="V397" s="338">
        <v>106.678</v>
      </c>
    </row>
    <row r="398" spans="1:22">
      <c r="A398" s="355"/>
      <c r="B398" s="2" t="s">
        <v>74</v>
      </c>
      <c r="C398" s="336">
        <v>483002.95500000002</v>
      </c>
      <c r="D398" s="337">
        <v>4043508</v>
      </c>
      <c r="E398" s="337">
        <v>-67895.649000000005</v>
      </c>
      <c r="F398" s="337">
        <v>0</v>
      </c>
      <c r="G398" s="337">
        <v>-2175.2429999999999</v>
      </c>
      <c r="H398" s="337">
        <v>0</v>
      </c>
      <c r="I398" s="337">
        <v>-910689.571</v>
      </c>
      <c r="J398" s="337">
        <v>0</v>
      </c>
      <c r="K398" s="337">
        <v>0</v>
      </c>
      <c r="L398" s="337">
        <v>0</v>
      </c>
      <c r="M398" s="337">
        <v>-105831.681</v>
      </c>
      <c r="N398" s="337">
        <v>0</v>
      </c>
      <c r="O398" s="337">
        <v>1510958.0209999999</v>
      </c>
      <c r="P398" s="337">
        <v>106057</v>
      </c>
      <c r="Q398" s="337">
        <v>-5502.21</v>
      </c>
      <c r="R398" s="337">
        <v>57437.476000000002</v>
      </c>
      <c r="S398" s="337">
        <v>53621.945</v>
      </c>
      <c r="T398" s="337">
        <v>10729.057000000001</v>
      </c>
      <c r="U398" s="337">
        <v>131155.53400000001</v>
      </c>
      <c r="V398" s="338">
        <v>12372.694</v>
      </c>
    </row>
    <row r="399" spans="1:22">
      <c r="A399" s="355"/>
      <c r="B399" s="2" t="s">
        <v>73</v>
      </c>
      <c r="C399" s="336" t="str">
        <v>..</v>
      </c>
      <c r="D399" s="337" t="str">
        <v>..</v>
      </c>
      <c r="E399" s="337" t="str">
        <v>..</v>
      </c>
      <c r="F399" s="337" t="str">
        <v>..</v>
      </c>
      <c r="G399" s="337" t="str">
        <v>..</v>
      </c>
      <c r="H399" s="337">
        <v>0</v>
      </c>
      <c r="I399" s="337" t="str">
        <v>..</v>
      </c>
      <c r="J399" s="337" t="str">
        <v>..</v>
      </c>
      <c r="K399" s="337" t="str">
        <v>..</v>
      </c>
      <c r="L399" s="337" t="str">
        <v>..</v>
      </c>
      <c r="M399" s="337" t="str">
        <v>..</v>
      </c>
      <c r="N399" s="337" t="str">
        <v>..</v>
      </c>
      <c r="O399" s="337" t="str">
        <v>..</v>
      </c>
      <c r="P399" s="337" t="str">
        <v>..</v>
      </c>
      <c r="Q399" s="337" t="str">
        <v>..</v>
      </c>
      <c r="R399" s="337" t="str">
        <v>..</v>
      </c>
      <c r="S399" s="337" t="str">
        <v>..</v>
      </c>
      <c r="T399" s="337" t="str">
        <v>..</v>
      </c>
      <c r="U399" s="337" t="str">
        <v>..</v>
      </c>
      <c r="V399" s="338" t="str">
        <v>..</v>
      </c>
    </row>
    <row r="400" spans="1:22">
      <c r="A400" s="355"/>
      <c r="B400" s="2" t="s">
        <v>72</v>
      </c>
      <c r="C400" s="336" t="str">
        <v>..</v>
      </c>
      <c r="D400" s="337" t="str">
        <v>..</v>
      </c>
      <c r="E400" s="337" t="str">
        <v>..</v>
      </c>
      <c r="F400" s="337" t="str">
        <v>..</v>
      </c>
      <c r="G400" s="337" t="str">
        <v>..</v>
      </c>
      <c r="H400" s="337">
        <v>0</v>
      </c>
      <c r="I400" s="337" t="str">
        <v>..</v>
      </c>
      <c r="J400" s="337" t="str">
        <v>..</v>
      </c>
      <c r="K400" s="337" t="str">
        <v>..</v>
      </c>
      <c r="L400" s="337" t="str">
        <v>..</v>
      </c>
      <c r="M400" s="337" t="str">
        <v>..</v>
      </c>
      <c r="N400" s="337" t="str">
        <v>..</v>
      </c>
      <c r="O400" s="337" t="str">
        <v>..</v>
      </c>
      <c r="P400" s="337" t="str">
        <v>..</v>
      </c>
      <c r="Q400" s="337" t="str">
        <v>..</v>
      </c>
      <c r="R400" s="337" t="str">
        <v>..</v>
      </c>
      <c r="S400" s="337" t="str">
        <v>..</v>
      </c>
      <c r="T400" s="337" t="str">
        <v>..</v>
      </c>
      <c r="U400" s="337" t="str">
        <v>..</v>
      </c>
      <c r="V400" s="338" t="str">
        <v>..</v>
      </c>
    </row>
    <row r="401" spans="1:22">
      <c r="A401" s="355"/>
      <c r="B401" s="2" t="s">
        <v>71</v>
      </c>
      <c r="C401" s="336">
        <v>0</v>
      </c>
      <c r="D401" s="337">
        <v>0</v>
      </c>
      <c r="E401" s="337">
        <v>0</v>
      </c>
      <c r="F401" s="337">
        <v>0</v>
      </c>
      <c r="G401" s="337">
        <v>0</v>
      </c>
      <c r="H401" s="337">
        <v>0</v>
      </c>
      <c r="I401" s="337">
        <v>0</v>
      </c>
      <c r="J401" s="337">
        <v>0</v>
      </c>
      <c r="K401" s="337">
        <v>0</v>
      </c>
      <c r="L401" s="337">
        <v>0</v>
      </c>
      <c r="M401" s="337">
        <v>0</v>
      </c>
      <c r="N401" s="337">
        <v>0</v>
      </c>
      <c r="O401" s="337">
        <v>0</v>
      </c>
      <c r="P401" s="337">
        <v>0</v>
      </c>
      <c r="Q401" s="337">
        <v>0</v>
      </c>
      <c r="R401" s="337">
        <v>0</v>
      </c>
      <c r="S401" s="337">
        <v>0</v>
      </c>
      <c r="T401" s="337">
        <v>0</v>
      </c>
      <c r="U401" s="337">
        <v>0</v>
      </c>
      <c r="V401" s="338">
        <v>0</v>
      </c>
    </row>
    <row r="402" spans="1:22">
      <c r="A402" s="355"/>
      <c r="B402" s="2" t="s">
        <v>70</v>
      </c>
      <c r="C402" s="336">
        <v>7953.3779999999997</v>
      </c>
      <c r="D402" s="337">
        <v>0</v>
      </c>
      <c r="E402" s="337">
        <v>-55.12</v>
      </c>
      <c r="F402" s="337">
        <v>0</v>
      </c>
      <c r="G402" s="337">
        <v>-31.8</v>
      </c>
      <c r="H402" s="337">
        <v>0</v>
      </c>
      <c r="I402" s="337">
        <v>0</v>
      </c>
      <c r="J402" s="337">
        <v>0</v>
      </c>
      <c r="K402" s="337">
        <v>0</v>
      </c>
      <c r="L402" s="337">
        <v>0</v>
      </c>
      <c r="M402" s="337">
        <v>0</v>
      </c>
      <c r="N402" s="337">
        <v>0</v>
      </c>
      <c r="O402" s="337">
        <v>0</v>
      </c>
      <c r="P402" s="337">
        <v>23.32</v>
      </c>
      <c r="Q402" s="337">
        <v>-65.296000000000006</v>
      </c>
      <c r="R402" s="337">
        <v>0</v>
      </c>
      <c r="S402" s="337">
        <v>1879.165</v>
      </c>
      <c r="T402" s="337">
        <v>0</v>
      </c>
      <c r="U402" s="337">
        <v>0</v>
      </c>
      <c r="V402" s="338">
        <v>0</v>
      </c>
    </row>
    <row r="403" spans="1:22">
      <c r="A403" s="355"/>
      <c r="B403" s="2" t="s">
        <v>69</v>
      </c>
      <c r="C403" s="336">
        <v>90660.183999999994</v>
      </c>
      <c r="D403" s="337">
        <v>0</v>
      </c>
      <c r="E403" s="337">
        <v>-995.21799999999996</v>
      </c>
      <c r="F403" s="337">
        <v>0</v>
      </c>
      <c r="G403" s="337">
        <v>-151.04300000000001</v>
      </c>
      <c r="H403" s="337">
        <v>0</v>
      </c>
      <c r="I403" s="337">
        <v>0</v>
      </c>
      <c r="J403" s="337">
        <v>0</v>
      </c>
      <c r="K403" s="337">
        <v>0</v>
      </c>
      <c r="L403" s="337">
        <v>0</v>
      </c>
      <c r="M403" s="337">
        <v>0</v>
      </c>
      <c r="N403" s="337">
        <v>0</v>
      </c>
      <c r="O403" s="337">
        <v>0</v>
      </c>
      <c r="P403" s="337">
        <v>22.4</v>
      </c>
      <c r="Q403" s="337">
        <v>-2990.7739999999999</v>
      </c>
      <c r="R403" s="337">
        <v>50068.737000000001</v>
      </c>
      <c r="S403" s="337">
        <v>8797.598</v>
      </c>
      <c r="T403" s="337">
        <v>3675.5859999999998</v>
      </c>
      <c r="U403" s="337">
        <v>6704.76</v>
      </c>
      <c r="V403" s="338">
        <v>5.76</v>
      </c>
    </row>
    <row r="404" spans="1:22">
      <c r="A404" s="355"/>
      <c r="B404" s="2" t="s">
        <v>68</v>
      </c>
      <c r="C404" s="336">
        <v>1215.1500000000001</v>
      </c>
      <c r="D404" s="337">
        <v>0</v>
      </c>
      <c r="E404" s="337">
        <v>0</v>
      </c>
      <c r="F404" s="337">
        <v>0</v>
      </c>
      <c r="G404" s="337">
        <v>0</v>
      </c>
      <c r="H404" s="337">
        <v>0</v>
      </c>
      <c r="I404" s="337">
        <v>0</v>
      </c>
      <c r="J404" s="337">
        <v>0</v>
      </c>
      <c r="K404" s="337">
        <v>0</v>
      </c>
      <c r="L404" s="337">
        <v>0</v>
      </c>
      <c r="M404" s="337">
        <v>0</v>
      </c>
      <c r="N404" s="337">
        <v>0</v>
      </c>
      <c r="O404" s="337">
        <v>0</v>
      </c>
      <c r="P404" s="337">
        <v>0</v>
      </c>
      <c r="Q404" s="337">
        <v>0</v>
      </c>
      <c r="R404" s="337">
        <v>1215.1500000000001</v>
      </c>
      <c r="S404" s="337">
        <v>0</v>
      </c>
      <c r="T404" s="337">
        <v>0</v>
      </c>
      <c r="U404" s="337">
        <v>0</v>
      </c>
      <c r="V404" s="338">
        <v>0</v>
      </c>
    </row>
    <row r="405" spans="1:22">
      <c r="A405" s="355"/>
      <c r="B405" s="2" t="s">
        <v>67</v>
      </c>
      <c r="C405" s="336">
        <v>7686.308</v>
      </c>
      <c r="D405" s="337">
        <v>0</v>
      </c>
      <c r="E405" s="337">
        <v>-1077.587</v>
      </c>
      <c r="F405" s="337">
        <v>0</v>
      </c>
      <c r="G405" s="337">
        <v>63.999000000000002</v>
      </c>
      <c r="H405" s="337">
        <v>0</v>
      </c>
      <c r="I405" s="337">
        <v>0</v>
      </c>
      <c r="J405" s="337">
        <v>0</v>
      </c>
      <c r="K405" s="337">
        <v>0</v>
      </c>
      <c r="L405" s="337">
        <v>0</v>
      </c>
      <c r="M405" s="337">
        <v>0</v>
      </c>
      <c r="N405" s="337">
        <v>0</v>
      </c>
      <c r="O405" s="337">
        <v>0</v>
      </c>
      <c r="P405" s="337">
        <v>0</v>
      </c>
      <c r="Q405" s="337">
        <v>0</v>
      </c>
      <c r="R405" s="337">
        <v>2211.174</v>
      </c>
      <c r="S405" s="337">
        <v>4548.7460000000001</v>
      </c>
      <c r="T405" s="337">
        <v>93.599000000000004</v>
      </c>
      <c r="U405" s="337">
        <v>728.79100000000005</v>
      </c>
      <c r="V405" s="338">
        <v>5.6</v>
      </c>
    </row>
    <row r="406" spans="1:22">
      <c r="A406" s="355"/>
      <c r="B406" s="2" t="s">
        <v>66</v>
      </c>
      <c r="C406" s="336">
        <v>0</v>
      </c>
      <c r="D406" s="337">
        <v>0</v>
      </c>
      <c r="E406" s="337">
        <v>0</v>
      </c>
      <c r="F406" s="337">
        <v>0</v>
      </c>
      <c r="G406" s="337">
        <v>0</v>
      </c>
      <c r="H406" s="337">
        <v>0</v>
      </c>
      <c r="I406" s="337">
        <v>0</v>
      </c>
      <c r="J406" s="337">
        <v>0</v>
      </c>
      <c r="K406" s="337">
        <v>0</v>
      </c>
      <c r="L406" s="337">
        <v>0</v>
      </c>
      <c r="M406" s="337">
        <v>0</v>
      </c>
      <c r="N406" s="337">
        <v>0</v>
      </c>
      <c r="O406" s="337">
        <v>0</v>
      </c>
      <c r="P406" s="337">
        <v>0</v>
      </c>
      <c r="Q406" s="337">
        <v>0</v>
      </c>
      <c r="R406" s="337">
        <v>0</v>
      </c>
      <c r="S406" s="337">
        <v>0</v>
      </c>
      <c r="T406" s="337">
        <v>0</v>
      </c>
      <c r="U406" s="337">
        <v>0</v>
      </c>
      <c r="V406" s="338">
        <v>0</v>
      </c>
    </row>
    <row r="407" spans="1:22">
      <c r="A407" s="355"/>
      <c r="B407" s="2" t="s">
        <v>65</v>
      </c>
      <c r="C407" s="336">
        <v>5045.68</v>
      </c>
      <c r="D407" s="337">
        <v>0</v>
      </c>
      <c r="E407" s="337">
        <v>-127.479</v>
      </c>
      <c r="F407" s="337">
        <v>0</v>
      </c>
      <c r="G407" s="337">
        <v>1942.675</v>
      </c>
      <c r="H407" s="337">
        <v>0</v>
      </c>
      <c r="I407" s="337">
        <v>0</v>
      </c>
      <c r="J407" s="337">
        <v>0</v>
      </c>
      <c r="K407" s="337">
        <v>0</v>
      </c>
      <c r="L407" s="337">
        <v>0</v>
      </c>
      <c r="M407" s="337">
        <v>0</v>
      </c>
      <c r="N407" s="337">
        <v>0</v>
      </c>
      <c r="O407" s="337">
        <v>0</v>
      </c>
      <c r="P407" s="337">
        <v>0</v>
      </c>
      <c r="Q407" s="337">
        <v>0</v>
      </c>
      <c r="R407" s="337">
        <v>0</v>
      </c>
      <c r="S407" s="337">
        <v>366.68400000000003</v>
      </c>
      <c r="T407" s="337">
        <v>716.24</v>
      </c>
      <c r="U407" s="337">
        <v>1305.904</v>
      </c>
      <c r="V407" s="338">
        <v>0</v>
      </c>
    </row>
    <row r="408" spans="1:22">
      <c r="A408" s="355"/>
      <c r="B408" s="2" t="s">
        <v>64</v>
      </c>
      <c r="C408" s="336">
        <v>19737.856</v>
      </c>
      <c r="D408" s="337">
        <v>21135</v>
      </c>
      <c r="E408" s="337">
        <v>-5007.6000000000004</v>
      </c>
      <c r="F408" s="337">
        <v>0</v>
      </c>
      <c r="G408" s="337">
        <v>-58.796999999999997</v>
      </c>
      <c r="H408" s="337">
        <v>0</v>
      </c>
      <c r="I408" s="337">
        <v>0</v>
      </c>
      <c r="J408" s="337">
        <v>-6055.4089999999997</v>
      </c>
      <c r="K408" s="337">
        <v>0</v>
      </c>
      <c r="L408" s="337">
        <v>0</v>
      </c>
      <c r="M408" s="337">
        <v>0</v>
      </c>
      <c r="N408" s="337">
        <v>-2977.375</v>
      </c>
      <c r="O408" s="337">
        <v>0</v>
      </c>
      <c r="P408" s="337">
        <v>0</v>
      </c>
      <c r="Q408" s="337">
        <v>0</v>
      </c>
      <c r="R408" s="337">
        <v>14177.532999999999</v>
      </c>
      <c r="S408" s="337">
        <v>1087.0070000000001</v>
      </c>
      <c r="T408" s="337">
        <v>431.17500000000001</v>
      </c>
      <c r="U408" s="337">
        <v>1482.9390000000001</v>
      </c>
      <c r="V408" s="338">
        <v>0.79500000000000004</v>
      </c>
    </row>
    <row r="409" spans="1:22">
      <c r="A409" s="355"/>
      <c r="B409" s="2" t="s">
        <v>63</v>
      </c>
      <c r="C409" s="336">
        <v>49460.686000000002</v>
      </c>
      <c r="D409" s="337">
        <v>39056</v>
      </c>
      <c r="E409" s="337">
        <v>0</v>
      </c>
      <c r="F409" s="337">
        <v>0</v>
      </c>
      <c r="G409" s="337">
        <v>0</v>
      </c>
      <c r="H409" s="337">
        <v>0</v>
      </c>
      <c r="I409" s="337">
        <v>0</v>
      </c>
      <c r="J409" s="337">
        <v>-11190.932000000001</v>
      </c>
      <c r="K409" s="337">
        <v>0</v>
      </c>
      <c r="L409" s="337">
        <v>0</v>
      </c>
      <c r="M409" s="337">
        <v>0</v>
      </c>
      <c r="N409" s="337">
        <v>-4977.2370000000001</v>
      </c>
      <c r="O409" s="337">
        <v>0</v>
      </c>
      <c r="P409" s="337">
        <v>0</v>
      </c>
      <c r="Q409" s="337">
        <v>0</v>
      </c>
      <c r="R409" s="337">
        <v>49460.686000000002</v>
      </c>
      <c r="S409" s="337">
        <v>0</v>
      </c>
      <c r="T409" s="337">
        <v>0</v>
      </c>
      <c r="U409" s="337">
        <v>0</v>
      </c>
      <c r="V409" s="338">
        <v>0</v>
      </c>
    </row>
    <row r="410" spans="1:22">
      <c r="A410" s="355"/>
      <c r="B410" s="2" t="s">
        <v>62</v>
      </c>
      <c r="C410" s="336">
        <v>0</v>
      </c>
      <c r="D410" s="337">
        <v>0</v>
      </c>
      <c r="E410" s="337">
        <v>0</v>
      </c>
      <c r="F410" s="337">
        <v>0</v>
      </c>
      <c r="G410" s="337">
        <v>0</v>
      </c>
      <c r="H410" s="337">
        <v>0</v>
      </c>
      <c r="I410" s="337">
        <v>0</v>
      </c>
      <c r="J410" s="337">
        <v>0</v>
      </c>
      <c r="K410" s="337">
        <v>0</v>
      </c>
      <c r="L410" s="337">
        <v>0</v>
      </c>
      <c r="M410" s="337">
        <v>0</v>
      </c>
      <c r="N410" s="337">
        <v>0</v>
      </c>
      <c r="O410" s="337">
        <v>0</v>
      </c>
      <c r="P410" s="337">
        <v>0</v>
      </c>
      <c r="Q410" s="337">
        <v>0</v>
      </c>
      <c r="R410" s="337">
        <v>0</v>
      </c>
      <c r="S410" s="337">
        <v>0</v>
      </c>
      <c r="T410" s="337">
        <v>0</v>
      </c>
      <c r="U410" s="337">
        <v>0</v>
      </c>
      <c r="V410" s="338">
        <v>0</v>
      </c>
    </row>
    <row r="411" spans="1:22">
      <c r="A411" s="355"/>
      <c r="B411" s="2" t="s">
        <v>21</v>
      </c>
      <c r="C411" s="342">
        <v>6252.5</v>
      </c>
      <c r="D411" s="343">
        <v>7127</v>
      </c>
      <c r="E411" s="343">
        <v>0</v>
      </c>
      <c r="F411" s="343">
        <v>0</v>
      </c>
      <c r="G411" s="343">
        <v>-23.116</v>
      </c>
      <c r="H411" s="343">
        <v>0</v>
      </c>
      <c r="I411" s="343">
        <v>0</v>
      </c>
      <c r="J411" s="343">
        <v>-2042.2650000000001</v>
      </c>
      <c r="K411" s="343">
        <v>0</v>
      </c>
      <c r="L411" s="343">
        <v>0</v>
      </c>
      <c r="M411" s="343">
        <v>0</v>
      </c>
      <c r="N411" s="343">
        <v>-1213.9639999999999</v>
      </c>
      <c r="O411" s="343">
        <v>0</v>
      </c>
      <c r="P411" s="343">
        <v>0</v>
      </c>
      <c r="Q411" s="343">
        <v>0</v>
      </c>
      <c r="R411" s="343">
        <v>6252.5</v>
      </c>
      <c r="S411" s="343">
        <v>0</v>
      </c>
      <c r="T411" s="343">
        <v>0</v>
      </c>
      <c r="U411" s="343">
        <v>0</v>
      </c>
      <c r="V411" s="344">
        <v>0</v>
      </c>
    </row>
  </sheetData>
  <pageMargins left="0.7" right="0.7" top="0.75" bottom="0.75" header="0.3" footer="0.3"/>
  <pageSetup orientation="portrait" verticalDpi="1200" r:id="rId1"/>
  <cellWatches>
    <cellWatch r="E334"/>
    <cellWatch r="E344"/>
  </cellWatch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2060"/>
  </sheetPr>
  <dimension ref="A1:AC188"/>
  <sheetViews>
    <sheetView showGridLines="0" zoomScale="70" zoomScaleNormal="70" workbookViewId="0">
      <pane xSplit="2" ySplit="1" topLeftCell="C2" activePane="bottomRight" state="frozen"/>
      <selection activeCell="C5" sqref="C5"/>
      <selection pane="topRight" activeCell="C5" sqref="C5"/>
      <selection pane="bottomLeft" activeCell="C5" sqref="C5"/>
      <selection pane="bottomRight" activeCell="A7" sqref="A7"/>
    </sheetView>
  </sheetViews>
  <sheetFormatPr defaultColWidth="0" defaultRowHeight="15" zeroHeight="1"/>
  <cols>
    <col min="1" max="1" width="7.85546875" style="2" customWidth="1"/>
    <col min="2" max="2" width="40.5703125" style="2" bestFit="1" customWidth="1"/>
    <col min="3" max="3" width="17.140625" style="2" customWidth="1"/>
    <col min="4" max="4" width="12.140625" style="2" customWidth="1"/>
    <col min="5" max="21" width="9.85546875" style="2" bestFit="1" customWidth="1"/>
    <col min="22" max="29" width="0" style="2" hidden="1" customWidth="1"/>
    <col min="30" max="16384" width="9.140625" style="2" hidden="1"/>
  </cols>
  <sheetData>
    <row r="1" spans="1:24">
      <c r="C1" s="2" t="s">
        <v>107</v>
      </c>
      <c r="D1" s="1">
        <f>StartYear</f>
        <v>2013</v>
      </c>
      <c r="E1" s="1">
        <f>D1+1</f>
        <v>2014</v>
      </c>
      <c r="F1" s="1">
        <f t="shared" ref="F1:U1" si="0">E1+1</f>
        <v>2015</v>
      </c>
      <c r="G1" s="1">
        <f t="shared" si="0"/>
        <v>2016</v>
      </c>
      <c r="H1" s="1">
        <f t="shared" si="0"/>
        <v>2017</v>
      </c>
      <c r="I1" s="1">
        <f t="shared" si="0"/>
        <v>2018</v>
      </c>
      <c r="J1" s="1">
        <f t="shared" si="0"/>
        <v>2019</v>
      </c>
      <c r="K1" s="1">
        <f t="shared" si="0"/>
        <v>2020</v>
      </c>
      <c r="L1" s="1">
        <f t="shared" si="0"/>
        <v>2021</v>
      </c>
      <c r="M1" s="1">
        <f t="shared" si="0"/>
        <v>2022</v>
      </c>
      <c r="N1" s="1">
        <f t="shared" si="0"/>
        <v>2023</v>
      </c>
      <c r="O1" s="1">
        <f t="shared" si="0"/>
        <v>2024</v>
      </c>
      <c r="P1" s="1">
        <f t="shared" si="0"/>
        <v>2025</v>
      </c>
      <c r="Q1" s="1">
        <f t="shared" si="0"/>
        <v>2026</v>
      </c>
      <c r="R1" s="1">
        <f t="shared" si="0"/>
        <v>2027</v>
      </c>
      <c r="S1" s="1">
        <f t="shared" si="0"/>
        <v>2028</v>
      </c>
      <c r="T1" s="1">
        <f t="shared" si="0"/>
        <v>2029</v>
      </c>
      <c r="U1" s="1">
        <f t="shared" si="0"/>
        <v>2030</v>
      </c>
    </row>
    <row r="2" spans="1:24" s="394" customFormat="1" ht="18.75">
      <c r="A2" s="391"/>
      <c r="B2" s="391" t="s">
        <v>281</v>
      </c>
      <c r="C2" s="391"/>
      <c r="D2" s="393"/>
      <c r="E2" s="393"/>
      <c r="F2" s="393"/>
      <c r="G2" s="391"/>
      <c r="H2" s="391"/>
      <c r="I2" s="391"/>
      <c r="J2" s="391"/>
      <c r="K2" s="391"/>
      <c r="L2" s="391"/>
      <c r="M2" s="391"/>
      <c r="N2" s="391"/>
      <c r="O2" s="391"/>
      <c r="P2" s="391"/>
      <c r="Q2" s="391"/>
      <c r="R2" s="391"/>
      <c r="S2" s="391"/>
      <c r="T2" s="391"/>
      <c r="U2" s="391"/>
      <c r="V2" s="391"/>
      <c r="W2" s="391"/>
      <c r="X2" s="391"/>
    </row>
    <row r="3" spans="1:24">
      <c r="B3" s="1" t="s">
        <v>142</v>
      </c>
      <c r="C3" s="4" t="s">
        <v>461</v>
      </c>
      <c r="D3" s="125">
        <f>Calculations!E269</f>
        <v>35.795107042666203</v>
      </c>
      <c r="E3" s="125">
        <f>Calculations!F269</f>
        <v>38.869420627802519</v>
      </c>
      <c r="F3" s="125">
        <f>Calculations!G269</f>
        <v>54.619123927613366</v>
      </c>
      <c r="G3" s="125">
        <f>Calculations!H269</f>
        <v>55.869685163940375</v>
      </c>
      <c r="H3" s="125">
        <f>Calculations!I269</f>
        <v>54.368708686789681</v>
      </c>
      <c r="I3" s="125">
        <f>Calculations!J269</f>
        <v>54.150739578030482</v>
      </c>
      <c r="J3" s="125">
        <f>Calculations!K269</f>
        <v>54.055907614690959</v>
      </c>
      <c r="K3" s="126">
        <f>Calculations!L269</f>
        <v>54.049726668965718</v>
      </c>
      <c r="L3" s="125">
        <f>Calculations!M269</f>
        <v>54.396552400976361</v>
      </c>
      <c r="M3" s="125">
        <f>Calculations!N269</f>
        <v>54.531805661616268</v>
      </c>
      <c r="N3" s="125">
        <f>Calculations!O269</f>
        <v>54.698999222172695</v>
      </c>
      <c r="O3" s="125">
        <f>Calculations!P269</f>
        <v>54.889065921398526</v>
      </c>
      <c r="P3" s="125">
        <f>Calculations!Q269</f>
        <v>55.093968221468039</v>
      </c>
      <c r="Q3" s="125">
        <f>Calculations!R269</f>
        <v>55.306429655358876</v>
      </c>
      <c r="R3" s="125">
        <f>Calculations!S269</f>
        <v>55.519725272833249</v>
      </c>
      <c r="S3" s="125">
        <f>Calculations!T269</f>
        <v>55.727512657166393</v>
      </c>
      <c r="T3" s="125">
        <f>Calculations!U269</f>
        <v>55.923690265616074</v>
      </c>
      <c r="U3" s="126">
        <f>Calculations!V269</f>
        <v>56.102273116838909</v>
      </c>
    </row>
    <row r="4" spans="1:24">
      <c r="B4" s="1" t="s">
        <v>142</v>
      </c>
      <c r="C4" s="4" t="s">
        <v>311</v>
      </c>
      <c r="D4" s="7">
        <f t="shared" ref="D4:U4" si="1">D3/D131*100</f>
        <v>0.36630632487165266</v>
      </c>
      <c r="E4" s="7">
        <f t="shared" si="1"/>
        <v>0.36894671247691591</v>
      </c>
      <c r="F4" s="7">
        <f t="shared" si="1"/>
        <v>0.49731381793293622</v>
      </c>
      <c r="G4" s="7">
        <f t="shared" si="1"/>
        <v>0.49562631094017662</v>
      </c>
      <c r="H4" s="7">
        <f t="shared" si="1"/>
        <v>0.45386504328620941</v>
      </c>
      <c r="I4" s="7">
        <f t="shared" si="1"/>
        <v>0.42408377023542093</v>
      </c>
      <c r="J4" s="7">
        <f t="shared" si="1"/>
        <v>0.39490410430022826</v>
      </c>
      <c r="K4" s="7">
        <f t="shared" si="1"/>
        <v>0.36465437121336086</v>
      </c>
      <c r="L4" s="7">
        <f t="shared" si="1"/>
        <v>0.34042440906943444</v>
      </c>
      <c r="M4" s="7">
        <f t="shared" si="1"/>
        <v>0.32857514548726002</v>
      </c>
      <c r="N4" s="7">
        <f t="shared" si="1"/>
        <v>0.31769630715857639</v>
      </c>
      <c r="O4" s="7">
        <f t="shared" si="1"/>
        <v>0.30766608789095146</v>
      </c>
      <c r="P4" s="7">
        <f t="shared" si="1"/>
        <v>0.29838191733871305</v>
      </c>
      <c r="Q4" s="7">
        <f t="shared" si="1"/>
        <v>0.28975636759994089</v>
      </c>
      <c r="R4" s="7">
        <f t="shared" si="1"/>
        <v>0.28171402278540014</v>
      </c>
      <c r="S4" s="7">
        <f t="shared" si="1"/>
        <v>0.27418903966228481</v>
      </c>
      <c r="T4" s="7">
        <f t="shared" si="1"/>
        <v>0.26712320888553581</v>
      </c>
      <c r="U4" s="7">
        <f t="shared" si="1"/>
        <v>0.26046438000643063</v>
      </c>
    </row>
    <row r="5" spans="1:24">
      <c r="B5" s="1"/>
      <c r="C5" s="4"/>
      <c r="D5" s="125"/>
      <c r="E5" s="125"/>
      <c r="F5" s="125"/>
      <c r="G5" s="125"/>
      <c r="H5" s="125"/>
      <c r="I5" s="125"/>
      <c r="J5" s="125"/>
      <c r="K5" s="125"/>
      <c r="L5" s="125"/>
      <c r="M5" s="127"/>
      <c r="N5" s="125"/>
      <c r="O5" s="125"/>
      <c r="P5" s="125"/>
      <c r="Q5" s="125"/>
      <c r="R5" s="125"/>
      <c r="S5" s="125"/>
      <c r="T5" s="125"/>
      <c r="U5" s="126"/>
    </row>
    <row r="6" spans="1:24">
      <c r="B6" s="16" t="s">
        <v>145</v>
      </c>
      <c r="C6" s="54"/>
      <c r="D6" s="50"/>
      <c r="E6" s="50"/>
      <c r="F6" s="50"/>
      <c r="G6" s="50"/>
      <c r="H6" s="50"/>
      <c r="I6" s="50"/>
      <c r="J6" s="50"/>
      <c r="K6" s="50"/>
      <c r="L6" s="50"/>
      <c r="M6" s="50"/>
      <c r="N6" s="50"/>
      <c r="O6" s="50"/>
      <c r="P6" s="50"/>
      <c r="Q6" s="50"/>
      <c r="R6" s="50"/>
      <c r="S6" s="50"/>
      <c r="T6" s="50"/>
      <c r="U6" s="50"/>
    </row>
    <row r="7" spans="1:24">
      <c r="B7" s="68" t="s">
        <v>125</v>
      </c>
      <c r="C7" s="4" t="s">
        <v>870</v>
      </c>
      <c r="D7" s="118">
        <f t="shared" ref="D7:T7" si="2">SUM(D10:D13)</f>
        <v>8977.1</v>
      </c>
      <c r="E7" s="117">
        <f t="shared" si="2"/>
        <v>9536.7920737250952</v>
      </c>
      <c r="F7" s="118">
        <f t="shared" si="2"/>
        <v>11569.151660754314</v>
      </c>
      <c r="G7" s="118">
        <f>SUM(G10:G13)</f>
        <v>11721.128082095172</v>
      </c>
      <c r="H7" s="118">
        <f t="shared" si="2"/>
        <v>11660.697898875562</v>
      </c>
      <c r="I7" s="118">
        <f t="shared" si="2"/>
        <v>11714.123905995049</v>
      </c>
      <c r="J7" s="117">
        <f t="shared" si="2"/>
        <v>11794.629229723638</v>
      </c>
      <c r="K7" s="117">
        <f t="shared" si="2"/>
        <v>11885.079018577691</v>
      </c>
      <c r="L7" s="117">
        <f t="shared" si="2"/>
        <v>12114.433634866014</v>
      </c>
      <c r="M7" s="117">
        <f t="shared" si="2"/>
        <v>12316.008988672311</v>
      </c>
      <c r="N7" s="117">
        <f t="shared" si="2"/>
        <v>12520.248092502594</v>
      </c>
      <c r="O7" s="117">
        <f t="shared" si="2"/>
        <v>12726.523780960302</v>
      </c>
      <c r="P7" s="117">
        <f t="shared" si="2"/>
        <v>12934.25173528543</v>
      </c>
      <c r="Q7" s="117">
        <f t="shared" si="2"/>
        <v>13142.878843749602</v>
      </c>
      <c r="R7" s="117">
        <f t="shared" si="2"/>
        <v>13351.874606365343</v>
      </c>
      <c r="S7" s="117">
        <f t="shared" si="2"/>
        <v>13560.724664749136</v>
      </c>
      <c r="T7" s="117">
        <f t="shared" si="2"/>
        <v>13768.925832283981</v>
      </c>
      <c r="U7" s="117">
        <f>SUM(U10:U13)</f>
        <v>13975.982185459916</v>
      </c>
    </row>
    <row r="8" spans="1:24">
      <c r="B8" s="114" t="str">
        <f>"Relative to "&amp;ResultsYear</f>
        <v>Relative to 2015</v>
      </c>
      <c r="C8" s="4" t="s">
        <v>283</v>
      </c>
      <c r="D8" s="117">
        <f t="shared" ref="D8:U8" si="3">D7*100/INDEX($D$7:$U$7,$D$132)</f>
        <v>77.595144944401994</v>
      </c>
      <c r="E8" s="117">
        <f t="shared" si="3"/>
        <v>82.432941959577448</v>
      </c>
      <c r="F8" s="117">
        <f t="shared" si="3"/>
        <v>100</v>
      </c>
      <c r="G8" s="117">
        <f t="shared" si="3"/>
        <v>101.31363496475203</v>
      </c>
      <c r="H8" s="117">
        <f t="shared" si="3"/>
        <v>100.79129603280936</v>
      </c>
      <c r="I8" s="117">
        <f t="shared" si="3"/>
        <v>101.25309313501802</v>
      </c>
      <c r="J8" s="117">
        <f t="shared" si="3"/>
        <v>101.94895507969011</v>
      </c>
      <c r="K8" s="117">
        <f t="shared" si="3"/>
        <v>102.73077376014602</v>
      </c>
      <c r="L8" s="117">
        <f t="shared" si="3"/>
        <v>104.71324078118401</v>
      </c>
      <c r="M8" s="117">
        <f t="shared" si="3"/>
        <v>106.45559285432776</v>
      </c>
      <c r="N8" s="117">
        <f t="shared" si="3"/>
        <v>108.22096951995758</v>
      </c>
      <c r="O8" s="117">
        <f t="shared" si="3"/>
        <v>110.00394976350866</v>
      </c>
      <c r="P8" s="117">
        <f t="shared" si="3"/>
        <v>111.79948292286549</v>
      </c>
      <c r="Q8" s="117">
        <f t="shared" si="3"/>
        <v>113.60278807938698</v>
      </c>
      <c r="R8" s="117">
        <f t="shared" si="3"/>
        <v>115.40927976299685</v>
      </c>
      <c r="S8" s="117">
        <f t="shared" si="3"/>
        <v>117.21451202641568</v>
      </c>
      <c r="T8" s="117">
        <f t="shared" si="3"/>
        <v>119.01413548749555</v>
      </c>
      <c r="U8" s="117">
        <f t="shared" si="3"/>
        <v>120.8038635440334</v>
      </c>
    </row>
    <row r="9" spans="1:24">
      <c r="B9" s="114" t="s">
        <v>131</v>
      </c>
      <c r="C9" s="4"/>
      <c r="E9" s="117"/>
    </row>
    <row r="10" spans="1:24">
      <c r="B10" s="120" t="s">
        <v>5</v>
      </c>
      <c r="C10" s="4" t="s">
        <v>870</v>
      </c>
      <c r="D10" s="118">
        <f>Calculations!E283</f>
        <v>7507.19</v>
      </c>
      <c r="E10" s="118">
        <f>Calculations!F283</f>
        <v>7964.005395928496</v>
      </c>
      <c r="F10" s="117">
        <f>Calculations!G283</f>
        <v>9515.4131397771525</v>
      </c>
      <c r="G10" s="117">
        <f>Calculations!H283</f>
        <v>9567.2226729079575</v>
      </c>
      <c r="H10" s="117">
        <f>Calculations!I283</f>
        <v>9515.7398806067031</v>
      </c>
      <c r="I10" s="117">
        <f>Calculations!J283</f>
        <v>9543.0918159856428</v>
      </c>
      <c r="J10" s="117">
        <f>Calculations!K283</f>
        <v>9592.6432675616361</v>
      </c>
      <c r="K10" s="117">
        <f>Calculations!L283</f>
        <v>9647.4651301194026</v>
      </c>
      <c r="L10" s="117">
        <f>Calculations!M283</f>
        <v>9844.5575809009697</v>
      </c>
      <c r="M10" s="117">
        <f>Calculations!N283</f>
        <v>10018.043545427858</v>
      </c>
      <c r="N10" s="117">
        <f>Calculations!O283</f>
        <v>10192.154695845593</v>
      </c>
      <c r="O10" s="117">
        <f>Calculations!P283</f>
        <v>10366.587419133395</v>
      </c>
      <c r="P10" s="117">
        <f>Calculations!Q283</f>
        <v>10541.035466221554</v>
      </c>
      <c r="Q10" s="117">
        <f>Calculations!R283</f>
        <v>10715.189362042034</v>
      </c>
      <c r="R10" s="117">
        <f>Calculations!S283</f>
        <v>10888.735870065741</v>
      </c>
      <c r="S10" s="117">
        <f>Calculations!T283</f>
        <v>11061.357484938962</v>
      </c>
      <c r="T10" s="117">
        <f>Calculations!U283</f>
        <v>11232.731924790487</v>
      </c>
      <c r="U10" s="117">
        <f>Calculations!V283</f>
        <v>11402.53159121572</v>
      </c>
    </row>
    <row r="11" spans="1:24">
      <c r="B11" s="120" t="s">
        <v>6</v>
      </c>
      <c r="C11" s="4" t="s">
        <v>870</v>
      </c>
      <c r="D11" s="117">
        <f>Calculations!E284</f>
        <v>298.81</v>
      </c>
      <c r="E11" s="117">
        <f>Calculations!F284</f>
        <v>319.78845066058267</v>
      </c>
      <c r="F11" s="117">
        <f>Calculations!G284</f>
        <v>391.03164419450769</v>
      </c>
      <c r="G11" s="117">
        <f>Calculations!H284</f>
        <v>445.3175895500612</v>
      </c>
      <c r="H11" s="117">
        <f>Calculations!I284</f>
        <v>470.65796694949796</v>
      </c>
      <c r="I11" s="117">
        <f>Calculations!J284</f>
        <v>493.20926431769738</v>
      </c>
      <c r="J11" s="117">
        <f>Calculations!K284</f>
        <v>516.59664227044811</v>
      </c>
      <c r="K11" s="117">
        <f>Calculations!L284</f>
        <v>540.79442747155997</v>
      </c>
      <c r="L11" s="117">
        <f>Calculations!M284</f>
        <v>558.23452280943354</v>
      </c>
      <c r="M11" s="117">
        <f>Calculations!N284</f>
        <v>575.37325545087253</v>
      </c>
      <c r="N11" s="117">
        <f>Calculations!O284</f>
        <v>592.7950041299564</v>
      </c>
      <c r="O11" s="117">
        <f>Calculations!P284</f>
        <v>610.4633673331648</v>
      </c>
      <c r="P11" s="117">
        <f>Calculations!Q284</f>
        <v>628.34072245602545</v>
      </c>
      <c r="Q11" s="117">
        <f>Calculations!R284</f>
        <v>646.38812046675321</v>
      </c>
      <c r="R11" s="117">
        <f>Calculations!S284</f>
        <v>664.56522351158924</v>
      </c>
      <c r="S11" s="117">
        <f>Calculations!T284</f>
        <v>682.83027933701317</v>
      </c>
      <c r="T11" s="117">
        <f>Calculations!U284</f>
        <v>701.14012782771931</v>
      </c>
      <c r="U11" s="117">
        <f>Calculations!V284</f>
        <v>719.45023594975544</v>
      </c>
    </row>
    <row r="12" spans="1:24">
      <c r="B12" s="120" t="s">
        <v>127</v>
      </c>
      <c r="C12" s="4" t="s">
        <v>870</v>
      </c>
      <c r="D12" s="117">
        <f>Calculations!E285</f>
        <v>1139.53</v>
      </c>
      <c r="E12" s="117">
        <f>Calculations!F285</f>
        <v>1221.4282271360173</v>
      </c>
      <c r="F12" s="117">
        <f>Calculations!G285</f>
        <v>1631.1368767826546</v>
      </c>
      <c r="G12" s="117">
        <f>Calculations!H285</f>
        <v>1677.0178196371548</v>
      </c>
      <c r="H12" s="117">
        <f>Calculations!I285</f>
        <v>1642.7300513193607</v>
      </c>
      <c r="I12" s="117">
        <f>Calculations!J285</f>
        <v>1646.2528256917103</v>
      </c>
      <c r="J12" s="117">
        <f>Calculations!K285</f>
        <v>1653.819319891554</v>
      </c>
      <c r="K12" s="117">
        <f>Calculations!L285</f>
        <v>1665.2494609867304</v>
      </c>
      <c r="L12" s="117">
        <f>Calculations!M285</f>
        <v>1680.0715311556119</v>
      </c>
      <c r="M12" s="117">
        <f>Calculations!N285</f>
        <v>1691.0221877935796</v>
      </c>
      <c r="N12" s="117">
        <f>Calculations!O285</f>
        <v>1703.728392527044</v>
      </c>
      <c r="O12" s="117">
        <f>Calculations!P285</f>
        <v>1717.9029944937427</v>
      </c>
      <c r="P12" s="117">
        <f>Calculations!Q285</f>
        <v>1733.305546607852</v>
      </c>
      <c r="Q12" s="117">
        <f>Calculations!R285</f>
        <v>1749.7313612408159</v>
      </c>
      <c r="R12" s="117">
        <f>Calculations!S285</f>
        <v>1767.0035127880142</v>
      </c>
      <c r="S12" s="117">
        <f>Calculations!T285</f>
        <v>1784.9669004731609</v>
      </c>
      <c r="T12" s="117">
        <f>Calculations!U285</f>
        <v>1803.4837796657757</v>
      </c>
      <c r="U12" s="117">
        <f>Calculations!V285</f>
        <v>1822.430358294441</v>
      </c>
    </row>
    <row r="13" spans="1:24">
      <c r="B13" s="120" t="s">
        <v>3</v>
      </c>
      <c r="C13" s="4" t="s">
        <v>870</v>
      </c>
      <c r="D13" s="117">
        <f>Calculations!E286</f>
        <v>31.57</v>
      </c>
      <c r="E13" s="117">
        <f>Calculations!F286</f>
        <v>31.57</v>
      </c>
      <c r="F13" s="117">
        <f>Calculations!G286</f>
        <v>31.57</v>
      </c>
      <c r="G13" s="117">
        <f>Calculations!H286</f>
        <v>31.57</v>
      </c>
      <c r="H13" s="117">
        <f>Calculations!I286</f>
        <v>31.57</v>
      </c>
      <c r="I13" s="117">
        <f>Calculations!J286</f>
        <v>31.57</v>
      </c>
      <c r="J13" s="117">
        <f>Calculations!K286</f>
        <v>31.57</v>
      </c>
      <c r="K13" s="117">
        <f>Calculations!L286</f>
        <v>31.57</v>
      </c>
      <c r="L13" s="117">
        <f>Calculations!M286</f>
        <v>31.57</v>
      </c>
      <c r="M13" s="117">
        <f>Calculations!N286</f>
        <v>31.57</v>
      </c>
      <c r="N13" s="117">
        <f>Calculations!O286</f>
        <v>31.57</v>
      </c>
      <c r="O13" s="117">
        <f>Calculations!P286</f>
        <v>31.57</v>
      </c>
      <c r="P13" s="117">
        <f>Calculations!Q286</f>
        <v>31.57</v>
      </c>
      <c r="Q13" s="117">
        <f>Calculations!R286</f>
        <v>31.57</v>
      </c>
      <c r="R13" s="117">
        <f>Calculations!S286</f>
        <v>31.57</v>
      </c>
      <c r="S13" s="117">
        <f>Calculations!T286</f>
        <v>31.57</v>
      </c>
      <c r="T13" s="117">
        <f>Calculations!U286</f>
        <v>31.57</v>
      </c>
      <c r="U13" s="117">
        <f>Calculations!V286</f>
        <v>31.57</v>
      </c>
    </row>
    <row r="14" spans="1:24">
      <c r="B14" s="114" t="s">
        <v>132</v>
      </c>
      <c r="C14" s="4"/>
    </row>
    <row r="15" spans="1:24">
      <c r="B15" s="120" t="s">
        <v>133</v>
      </c>
      <c r="C15" s="4" t="s">
        <v>870</v>
      </c>
      <c r="D15" s="117">
        <f>Calculations!E288</f>
        <v>3639.4411033625001</v>
      </c>
      <c r="E15" s="117">
        <f>Calculations!F288</f>
        <v>3851.1681433610593</v>
      </c>
      <c r="F15" s="117">
        <f>Calculations!G288</f>
        <v>4575.6105933651461</v>
      </c>
      <c r="G15" s="117">
        <f>Calculations!H288</f>
        <v>4596.0089111647621</v>
      </c>
      <c r="H15" s="117">
        <f>Calculations!I288</f>
        <v>4566.5161132344092</v>
      </c>
      <c r="I15" s="117">
        <f>Calculations!J288</f>
        <v>4570.7766589595312</v>
      </c>
      <c r="J15" s="117">
        <f>Calculations!K288</f>
        <v>4584.1541346547028</v>
      </c>
      <c r="K15" s="117">
        <f>Calculations!L288</f>
        <v>4599.0488427675946</v>
      </c>
      <c r="L15" s="117">
        <f>Calculations!M288</f>
        <v>4677.6197653591771</v>
      </c>
      <c r="M15" s="117">
        <f>Calculations!N288</f>
        <v>4744.7196575827893</v>
      </c>
      <c r="N15" s="117">
        <f>Calculations!O288</f>
        <v>4811.356104549579</v>
      </c>
      <c r="O15" s="117">
        <f>Calculations!P288</f>
        <v>4877.3788680678144</v>
      </c>
      <c r="P15" s="117">
        <f>Calculations!Q288</f>
        <v>4942.6358516372193</v>
      </c>
      <c r="Q15" s="117">
        <f>Calculations!R288</f>
        <v>5006.9728286837344</v>
      </c>
      <c r="R15" s="117">
        <f>Calculations!S288</f>
        <v>5070.2331418874455</v>
      </c>
      <c r="S15" s="117">
        <f>Calculations!T288</f>
        <v>5132.2573574266416</v>
      </c>
      <c r="T15" s="117">
        <f>Calculations!U288</f>
        <v>5192.8828542054771</v>
      </c>
      <c r="U15" s="117">
        <f>Calculations!V288</f>
        <v>5251.9433231516077</v>
      </c>
    </row>
    <row r="16" spans="1:24">
      <c r="B16" s="120" t="s">
        <v>7</v>
      </c>
      <c r="C16" s="4" t="s">
        <v>870</v>
      </c>
      <c r="D16" s="117">
        <f>Calculations!E289</f>
        <v>599.81925798227746</v>
      </c>
      <c r="E16" s="117">
        <f>Calculations!F289</f>
        <v>642.49499374117761</v>
      </c>
      <c r="F16" s="117">
        <f>Calculations!G289</f>
        <v>838.45423864322356</v>
      </c>
      <c r="G16" s="117">
        <f>Calculations!H289</f>
        <v>863.16893930760807</v>
      </c>
      <c r="H16" s="117">
        <f>Calculations!I289</f>
        <v>851.31531033943133</v>
      </c>
      <c r="I16" s="117">
        <f>Calculations!J289</f>
        <v>856.25386472591333</v>
      </c>
      <c r="J16" s="117">
        <f>Calculations!K289</f>
        <v>862.99105256067196</v>
      </c>
      <c r="K16" s="117">
        <f>Calculations!L289</f>
        <v>871.48730171869465</v>
      </c>
      <c r="L16" s="117">
        <f>Calculations!M289</f>
        <v>881.65120791480763</v>
      </c>
      <c r="M16" s="117">
        <f>Calculations!N289</f>
        <v>889.93435357104181</v>
      </c>
      <c r="N16" s="117">
        <f>Calculations!O289</f>
        <v>898.9291026834079</v>
      </c>
      <c r="O16" s="117">
        <f>Calculations!P289</f>
        <v>908.51791751083078</v>
      </c>
      <c r="P16" s="117">
        <f>Calculations!Q289</f>
        <v>918.59953481624416</v>
      </c>
      <c r="Q16" s="117">
        <f>Calculations!R289</f>
        <v>929.08537946610613</v>
      </c>
      <c r="R16" s="117">
        <f>Calculations!S289</f>
        <v>939.89688348535242</v>
      </c>
      <c r="S16" s="117">
        <f>Calculations!T289</f>
        <v>950.96345747085604</v>
      </c>
      <c r="T16" s="117">
        <f>Calculations!U289</f>
        <v>962.22093968099045</v>
      </c>
      <c r="U16" s="117">
        <f>Calculations!V289</f>
        <v>973.61040009049987</v>
      </c>
    </row>
    <row r="17" spans="2:21">
      <c r="B17" s="120" t="s">
        <v>3</v>
      </c>
      <c r="C17" s="4" t="s">
        <v>870</v>
      </c>
      <c r="D17" s="117">
        <f>Calculations!E290</f>
        <v>4706.2696386552225</v>
      </c>
      <c r="E17" s="117">
        <f>Calculations!F290</f>
        <v>5011.5589366228587</v>
      </c>
      <c r="F17" s="117">
        <f>Calculations!G290</f>
        <v>6123.5168287459446</v>
      </c>
      <c r="G17" s="117">
        <f>Calculations!H290</f>
        <v>6230.3802316228039</v>
      </c>
      <c r="H17" s="117">
        <f>Calculations!I290</f>
        <v>6211.2964753017204</v>
      </c>
      <c r="I17" s="117">
        <f>Calculations!J290</f>
        <v>6255.5233823096078</v>
      </c>
      <c r="J17" s="117">
        <f>Calculations!K290</f>
        <v>6315.9140425082624</v>
      </c>
      <c r="K17" s="117">
        <f>Calculations!L290</f>
        <v>6382.9728740914043</v>
      </c>
      <c r="L17" s="117">
        <f>Calculations!M290</f>
        <v>6523.5926615920298</v>
      </c>
      <c r="M17" s="117">
        <f>Calculations!N290</f>
        <v>6649.7849775184786</v>
      </c>
      <c r="N17" s="117">
        <f>Calculations!O290</f>
        <v>6778.3928852696063</v>
      </c>
      <c r="O17" s="117">
        <f>Calculations!P290</f>
        <v>6909.0569953816575</v>
      </c>
      <c r="P17" s="117">
        <f>Calculations!Q290</f>
        <v>7041.446348831967</v>
      </c>
      <c r="Q17" s="117">
        <f>Calculations!R290</f>
        <v>7175.250635599763</v>
      </c>
      <c r="R17" s="117">
        <f>Calculations!S290</f>
        <v>7310.1745809925478</v>
      </c>
      <c r="S17" s="117">
        <f>Calculations!T290</f>
        <v>7445.9338498516381</v>
      </c>
      <c r="T17" s="117">
        <f>Calculations!U290</f>
        <v>7582.2520383975134</v>
      </c>
      <c r="U17" s="117">
        <f>Calculations!V290</f>
        <v>7718.8584622178096</v>
      </c>
    </row>
    <row r="18" spans="2:21">
      <c r="B18" s="114" t="s">
        <v>788</v>
      </c>
      <c r="C18" s="4" t="s">
        <v>871</v>
      </c>
      <c r="D18" s="129">
        <f t="shared" ref="D18:U18" si="4">D7/D127</f>
        <v>0.17390571807060243</v>
      </c>
      <c r="E18" s="129">
        <f t="shared" si="4"/>
        <v>0.17217908319869799</v>
      </c>
      <c r="F18" s="129">
        <f t="shared" si="4"/>
        <v>0.19538979897886466</v>
      </c>
      <c r="G18" s="129">
        <f t="shared" si="4"/>
        <v>0.18589216407956594</v>
      </c>
      <c r="H18" s="129">
        <f t="shared" si="4"/>
        <v>0.17413725685236592</v>
      </c>
      <c r="I18" s="129">
        <f t="shared" si="4"/>
        <v>0.1650331172858425</v>
      </c>
      <c r="J18" s="129">
        <f t="shared" si="4"/>
        <v>0.15676161083548043</v>
      </c>
      <c r="K18" s="129">
        <f t="shared" si="4"/>
        <v>0.14902242716620451</v>
      </c>
      <c r="L18" s="129">
        <f t="shared" si="4"/>
        <v>0.14330020409669941</v>
      </c>
      <c r="M18" s="129">
        <f t="shared" si="4"/>
        <v>0.13743831616973345</v>
      </c>
      <c r="N18" s="129">
        <f t="shared" si="4"/>
        <v>0.13196456783536675</v>
      </c>
      <c r="O18" s="129">
        <f t="shared" si="4"/>
        <v>0.12684513719794571</v>
      </c>
      <c r="P18" s="129">
        <f t="shared" si="4"/>
        <v>0.12205023401000084</v>
      </c>
      <c r="Q18" s="129">
        <f t="shared" si="4"/>
        <v>0.1175534425608169</v>
      </c>
      <c r="R18" s="129">
        <f t="shared" si="4"/>
        <v>0.11333120461361969</v>
      </c>
      <c r="S18" s="129">
        <f t="shared" si="4"/>
        <v>0.10936240533964986</v>
      </c>
      <c r="T18" s="129">
        <f t="shared" si="4"/>
        <v>0.10562803658520779</v>
      </c>
      <c r="U18" s="129">
        <f t="shared" si="4"/>
        <v>0.10211091925618399</v>
      </c>
    </row>
    <row r="19" spans="2:21">
      <c r="B19" s="114" t="str">
        <f>"Relative to "&amp;ResultsYear&amp;" CO2 Intensity"</f>
        <v>Relative to 2015 CO2 Intensity</v>
      </c>
      <c r="C19" s="4" t="s">
        <v>283</v>
      </c>
      <c r="D19" s="117">
        <f t="shared" ref="D19:U19" si="5">D18*100/INDEX($D$18:$U$18,$D$132)</f>
        <v>89.004502271591903</v>
      </c>
      <c r="E19" s="117">
        <f t="shared" si="5"/>
        <v>88.120814954788216</v>
      </c>
      <c r="F19" s="117">
        <f t="shared" si="5"/>
        <v>100</v>
      </c>
      <c r="G19" s="117">
        <f t="shared" si="5"/>
        <v>95.139134719962499</v>
      </c>
      <c r="H19" s="117">
        <f t="shared" si="5"/>
        <v>89.123003228639575</v>
      </c>
      <c r="I19" s="117">
        <f t="shared" si="5"/>
        <v>84.463527854744427</v>
      </c>
      <c r="J19" s="117">
        <f t="shared" si="5"/>
        <v>80.230191982764339</v>
      </c>
      <c r="K19" s="117">
        <f t="shared" si="5"/>
        <v>76.269297550341548</v>
      </c>
      <c r="L19" s="117">
        <f t="shared" si="5"/>
        <v>73.340678400616099</v>
      </c>
      <c r="M19" s="117">
        <f t="shared" si="5"/>
        <v>70.340579133611868</v>
      </c>
      <c r="N19" s="117">
        <f t="shared" si="5"/>
        <v>67.539128718608993</v>
      </c>
      <c r="O19" s="117">
        <f t="shared" si="5"/>
        <v>64.919017195808962</v>
      </c>
      <c r="P19" s="117">
        <f t="shared" si="5"/>
        <v>62.464997992655199</v>
      </c>
      <c r="Q19" s="117">
        <f t="shared" si="5"/>
        <v>60.163551615881786</v>
      </c>
      <c r="R19" s="117">
        <f t="shared" si="5"/>
        <v>58.002621020086487</v>
      </c>
      <c r="S19" s="117">
        <f t="shared" si="5"/>
        <v>55.971399689847473</v>
      </c>
      <c r="T19" s="117">
        <f t="shared" si="5"/>
        <v>54.060159300657041</v>
      </c>
      <c r="U19" s="117">
        <f t="shared" si="5"/>
        <v>52.26010763603341</v>
      </c>
    </row>
    <row r="20" spans="2:21">
      <c r="B20" s="120"/>
      <c r="C20" s="4"/>
      <c r="D20" s="117"/>
      <c r="E20" s="117"/>
      <c r="F20" s="117"/>
      <c r="G20" s="117"/>
      <c r="H20" s="117"/>
      <c r="I20" s="117"/>
      <c r="J20" s="117"/>
      <c r="K20" s="117"/>
      <c r="L20" s="117"/>
      <c r="M20" s="117"/>
      <c r="N20" s="117"/>
      <c r="O20" s="117"/>
      <c r="P20" s="117"/>
      <c r="Q20" s="117"/>
      <c r="R20" s="117"/>
      <c r="S20" s="117"/>
      <c r="T20" s="117"/>
      <c r="U20" s="117"/>
    </row>
    <row r="21" spans="2:21">
      <c r="B21" s="51" t="s">
        <v>146</v>
      </c>
      <c r="C21" s="130"/>
      <c r="D21" s="50"/>
      <c r="E21" s="50"/>
      <c r="F21" s="50"/>
      <c r="G21" s="50"/>
      <c r="H21" s="50"/>
      <c r="I21" s="50"/>
      <c r="J21" s="50"/>
      <c r="K21" s="50"/>
      <c r="L21" s="50"/>
      <c r="M21" s="50"/>
      <c r="N21" s="50"/>
      <c r="O21" s="50"/>
      <c r="P21" s="50"/>
      <c r="Q21" s="50"/>
      <c r="R21" s="50"/>
      <c r="S21" s="50"/>
      <c r="T21" s="50"/>
      <c r="U21" s="50"/>
    </row>
    <row r="22" spans="2:21">
      <c r="B22" s="123" t="s">
        <v>466</v>
      </c>
      <c r="C22" s="4" t="s">
        <v>294</v>
      </c>
      <c r="D22" s="118">
        <f>Calculations!E293</f>
        <v>386901.26701999549</v>
      </c>
      <c r="E22" s="118">
        <f>Calculations!F293</f>
        <v>403746.34007652377</v>
      </c>
      <c r="F22" s="118">
        <f>Calculations!G293</f>
        <v>473434.40356099047</v>
      </c>
      <c r="G22" s="117">
        <f>Calculations!H293</f>
        <v>466932.8412128046</v>
      </c>
      <c r="H22" s="117">
        <f>Calculations!I293</f>
        <v>455252.87670308171</v>
      </c>
      <c r="I22" s="118">
        <f>Calculations!J293</f>
        <v>446909.62185439083</v>
      </c>
      <c r="J22" s="117">
        <f>Calculations!K293</f>
        <v>439172.00312419527</v>
      </c>
      <c r="K22" s="117">
        <f>Calculations!L293</f>
        <v>431233.69502313138</v>
      </c>
      <c r="L22" s="117">
        <f>Calculations!M293</f>
        <v>429175.64850367961</v>
      </c>
      <c r="M22" s="117">
        <f>Calculations!N293</f>
        <v>425398.93072972383</v>
      </c>
      <c r="N22" s="117">
        <f>Calculations!O293</f>
        <v>420973.19822228851</v>
      </c>
      <c r="O22" s="117">
        <f>Calculations!P293</f>
        <v>415874.56149105856</v>
      </c>
      <c r="P22" s="117">
        <f>Calculations!Q293</f>
        <v>410080.54256422666</v>
      </c>
      <c r="Q22" s="117">
        <f>Calculations!R293</f>
        <v>403570.17981246137</v>
      </c>
      <c r="R22" s="117">
        <f>Calculations!S293</f>
        <v>396324.13619693759</v>
      </c>
      <c r="S22" s="117">
        <f>Calculations!T293</f>
        <v>388324.81075156719</v>
      </c>
      <c r="T22" s="117">
        <f>Calculations!U293</f>
        <v>379556.45317545487</v>
      </c>
      <c r="U22" s="117">
        <f>Calculations!V293</f>
        <v>370005.28153818921</v>
      </c>
    </row>
    <row r="23" spans="2:21">
      <c r="B23" s="123" t="s">
        <v>467</v>
      </c>
      <c r="C23" s="4" t="s">
        <v>294</v>
      </c>
      <c r="D23" s="117">
        <f>Calculations!E294</f>
        <v>455173.83980534039</v>
      </c>
      <c r="E23" s="117">
        <f>Calculations!F294</f>
        <v>489404.18962947652</v>
      </c>
      <c r="F23" s="118">
        <f>Calculations!G294</f>
        <v>593332.03702852107</v>
      </c>
      <c r="G23" s="117">
        <f>Calculations!H294</f>
        <v>605005.57840754103</v>
      </c>
      <c r="H23" s="117">
        <f>Calculations!I294</f>
        <v>610020.62399198255</v>
      </c>
      <c r="I23" s="117">
        <f>Calculations!J294</f>
        <v>620328.89202094323</v>
      </c>
      <c r="J23" s="117">
        <f>Calculations!K294</f>
        <v>632301.69116875227</v>
      </c>
      <c r="K23" s="117">
        <f>Calculations!L294</f>
        <v>644851.45677941712</v>
      </c>
      <c r="L23" s="117">
        <f>Calculations!M294</f>
        <v>667112.8469079918</v>
      </c>
      <c r="M23" s="117">
        <f>Calculations!N294</f>
        <v>688181.37790740258</v>
      </c>
      <c r="N23" s="117">
        <f>Calculations!O294</f>
        <v>709684.23826143006</v>
      </c>
      <c r="O23" s="117">
        <f>Calculations!P294</f>
        <v>731605.54097742122</v>
      </c>
      <c r="P23" s="117">
        <f>Calculations!Q294</f>
        <v>753928.44555584551</v>
      </c>
      <c r="Q23" s="117">
        <f>Calculations!R294</f>
        <v>776635.10939383216</v>
      </c>
      <c r="R23" s="117">
        <f>Calculations!S294</f>
        <v>799706.64817975648</v>
      </c>
      <c r="S23" s="117">
        <f>Calculations!T294</f>
        <v>823123.10454325529</v>
      </c>
      <c r="T23" s="117">
        <f>Calculations!U294</f>
        <v>846863.42438742972</v>
      </c>
      <c r="U23" s="117">
        <f>Calculations!V294</f>
        <v>870905.44045515847</v>
      </c>
    </row>
    <row r="24" spans="2:21">
      <c r="B24" s="123" t="s">
        <v>6</v>
      </c>
      <c r="C24" s="4" t="s">
        <v>294</v>
      </c>
      <c r="D24" s="117">
        <f>Calculations!E295</f>
        <v>6512.3719054532385</v>
      </c>
      <c r="E24" s="117">
        <f>Calculations!F295</f>
        <v>7053.5546434073394</v>
      </c>
      <c r="F24" s="117">
        <f>Calculations!G295</f>
        <v>8727.6395958030043</v>
      </c>
      <c r="G24" s="118">
        <f>Calculations!H295</f>
        <v>10056.208635230503</v>
      </c>
      <c r="H24" s="117">
        <f>Calculations!I295</f>
        <v>10752.03430355871</v>
      </c>
      <c r="I24" s="117">
        <f>Calculations!J295</f>
        <v>11396.719830740702</v>
      </c>
      <c r="J24" s="117">
        <f>Calculations!K295</f>
        <v>12072.787595697686</v>
      </c>
      <c r="K24" s="117">
        <f>Calculations!L295</f>
        <v>12780.289495651263</v>
      </c>
      <c r="L24" s="117">
        <f>Calculations!M295</f>
        <v>13339.024108596253</v>
      </c>
      <c r="M24" s="117">
        <f>Calculations!N295</f>
        <v>13899.637453592568</v>
      </c>
      <c r="N24" s="117">
        <f>Calculations!O295</f>
        <v>14476.162768732584</v>
      </c>
      <c r="O24" s="117">
        <f>Calculations!P295</f>
        <v>15067.924509248731</v>
      </c>
      <c r="P24" s="117">
        <f>Calculations!Q295</f>
        <v>15674.178436214937</v>
      </c>
      <c r="Q24" s="117">
        <f>Calculations!R295</f>
        <v>16294.10735804857</v>
      </c>
      <c r="R24" s="117">
        <f>Calculations!S295</f>
        <v>16926.817799802593</v>
      </c>
      <c r="S24" s="117">
        <f>Calculations!T295</f>
        <v>17571.337521567315</v>
      </c>
      <c r="T24" s="117">
        <f>Calculations!U295</f>
        <v>18226.613831445535</v>
      </c>
      <c r="U24" s="117">
        <f>Calculations!V295</f>
        <v>18891.512654698538</v>
      </c>
    </row>
    <row r="25" spans="2:21">
      <c r="B25" s="123" t="s">
        <v>1</v>
      </c>
      <c r="C25" s="4" t="s">
        <v>294</v>
      </c>
      <c r="D25" s="117">
        <f>Calculations!E296</f>
        <v>3796.2561904090712</v>
      </c>
      <c r="E25" s="117">
        <f>Calculations!F296</f>
        <v>4112.4440496845064</v>
      </c>
      <c r="F25" s="117">
        <f>Calculations!G296</f>
        <v>5394.5966912693266</v>
      </c>
      <c r="G25" s="117">
        <f>Calculations!H296</f>
        <v>5619.1974213194835</v>
      </c>
      <c r="H25" s="117">
        <f>Calculations!I296</f>
        <v>5614.7857012229915</v>
      </c>
      <c r="I25" s="117">
        <f>Calculations!J296</f>
        <v>5716.2945780886193</v>
      </c>
      <c r="J25" s="117">
        <f>Calculations!K296</f>
        <v>5830.2871805208624</v>
      </c>
      <c r="K25" s="117">
        <f>Calculations!L296</f>
        <v>5956.967911537201</v>
      </c>
      <c r="L25" s="117">
        <f>Calculations!M296</f>
        <v>6096.1702503920114</v>
      </c>
      <c r="M25" s="117">
        <f>Calculations!N296</f>
        <v>6224.1661744556995</v>
      </c>
      <c r="N25" s="117">
        <f>Calculations!O296</f>
        <v>6358.2213292998103</v>
      </c>
      <c r="O25" s="117">
        <f>Calculations!P296</f>
        <v>6497.699441247014</v>
      </c>
      <c r="P25" s="117">
        <f>Calculations!Q296</f>
        <v>6642.0369208340671</v>
      </c>
      <c r="Q25" s="117">
        <f>Calculations!R296</f>
        <v>6790.7251194227538</v>
      </c>
      <c r="R25" s="117">
        <f>Calculations!S296</f>
        <v>6943.2969956080287</v>
      </c>
      <c r="S25" s="117">
        <f>Calculations!T296</f>
        <v>7099.316984631696</v>
      </c>
      <c r="T25" s="117">
        <f>Calculations!U296</f>
        <v>7258.37323334756</v>
      </c>
      <c r="U25" s="117">
        <f>Calculations!V296</f>
        <v>7420.0716096798451</v>
      </c>
    </row>
    <row r="26" spans="2:21">
      <c r="B26" s="123" t="s">
        <v>2</v>
      </c>
      <c r="C26" s="4" t="s">
        <v>294</v>
      </c>
      <c r="D26" s="117">
        <f>Calculations!E297</f>
        <v>23984.068419451592</v>
      </c>
      <c r="E26" s="117">
        <f>Calculations!F297</f>
        <v>26010.351900995149</v>
      </c>
      <c r="F26" s="117">
        <f>Calculations!G297</f>
        <v>34476.120186842105</v>
      </c>
      <c r="G26" s="117">
        <f>Calculations!H297</f>
        <v>35909.019379757388</v>
      </c>
      <c r="H26" s="117">
        <f>Calculations!I297</f>
        <v>35798.029157958641</v>
      </c>
      <c r="I26" s="117">
        <f>Calculations!J297</f>
        <v>36405.186916851751</v>
      </c>
      <c r="J26" s="117">
        <f>Calculations!K297</f>
        <v>37095.920112330299</v>
      </c>
      <c r="K26" s="117">
        <f>Calculations!L297</f>
        <v>37870.882133344734</v>
      </c>
      <c r="L26" s="117">
        <f>Calculations!M297</f>
        <v>38728.374921514398</v>
      </c>
      <c r="M26" s="117">
        <f>Calculations!N297</f>
        <v>39510.740868165849</v>
      </c>
      <c r="N26" s="117">
        <f>Calculations!O297</f>
        <v>40333.863404294934</v>
      </c>
      <c r="O26" s="117">
        <f>Calculations!P297</f>
        <v>41193.293286002314</v>
      </c>
      <c r="P26" s="117">
        <f>Calculations!Q297</f>
        <v>42085.133009003737</v>
      </c>
      <c r="Q26" s="117">
        <f>Calculations!R297</f>
        <v>43005.90191590722</v>
      </c>
      <c r="R26" s="117">
        <f>Calculations!S297</f>
        <v>43952.435557189288</v>
      </c>
      <c r="S26" s="117">
        <f>Calculations!T297</f>
        <v>44921.809691733048</v>
      </c>
      <c r="T26" s="117">
        <f>Calculations!U297</f>
        <v>45911.282320762381</v>
      </c>
      <c r="U26" s="117">
        <f>Calculations!V297</f>
        <v>46918.249134252626</v>
      </c>
    </row>
    <row r="27" spans="2:21">
      <c r="B27" s="123" t="s">
        <v>147</v>
      </c>
      <c r="C27" s="4" t="s">
        <v>294</v>
      </c>
      <c r="D27" s="117">
        <f>Calculations!E298</f>
        <v>33.628828871039062</v>
      </c>
      <c r="E27" s="117">
        <f>Calculations!F298</f>
        <v>36.518683380560496</v>
      </c>
      <c r="F27" s="117">
        <f>Calculations!G298</f>
        <v>50.648865317616</v>
      </c>
      <c r="G27" s="117">
        <f>Calculations!H298</f>
        <v>52.605339739475667</v>
      </c>
      <c r="H27" s="117">
        <f>Calculations!I298</f>
        <v>51.736484467083237</v>
      </c>
      <c r="I27" s="117">
        <f>Calculations!J298</f>
        <v>52.230148031306143</v>
      </c>
      <c r="J27" s="117">
        <f>Calculations!K298</f>
        <v>52.873371182711381</v>
      </c>
      <c r="K27" s="117">
        <f>Calculations!L298</f>
        <v>53.66058731902946</v>
      </c>
      <c r="L27" s="117">
        <f>Calculations!M298</f>
        <v>54.578401473869661</v>
      </c>
      <c r="M27" s="117">
        <f>Calculations!N298</f>
        <v>55.364212107096634</v>
      </c>
      <c r="N27" s="117">
        <f>Calculations!O298</f>
        <v>56.22723571548773</v>
      </c>
      <c r="O27" s="117">
        <f>Calculations!P298</f>
        <v>57.157836177388894</v>
      </c>
      <c r="P27" s="117">
        <f>Calculations!Q298</f>
        <v>58.148042004876274</v>
      </c>
      <c r="Q27" s="117">
        <f>Calculations!R298</f>
        <v>59.191129187604496</v>
      </c>
      <c r="R27" s="117">
        <f>Calculations!S298</f>
        <v>60.28131986797289</v>
      </c>
      <c r="S27" s="117">
        <f>Calculations!T298</f>
        <v>61.41356086238077</v>
      </c>
      <c r="T27" s="117">
        <f>Calculations!U298</f>
        <v>62.583358366441232</v>
      </c>
      <c r="U27" s="117">
        <f>Calculations!V298</f>
        <v>63.786652935095795</v>
      </c>
    </row>
    <row r="28" spans="2:21">
      <c r="B28" s="68" t="s">
        <v>23</v>
      </c>
      <c r="C28" s="4" t="s">
        <v>294</v>
      </c>
      <c r="D28" s="117">
        <f t="shared" ref="D28:U28" si="6">SUM(D22:D27)</f>
        <v>876401.43216952088</v>
      </c>
      <c r="E28" s="117">
        <f t="shared" si="6"/>
        <v>930363.39898346795</v>
      </c>
      <c r="F28" s="117">
        <f t="shared" si="6"/>
        <v>1115415.4459287438</v>
      </c>
      <c r="G28" s="117">
        <f t="shared" si="6"/>
        <v>1123575.4503963925</v>
      </c>
      <c r="H28" s="117">
        <f t="shared" si="6"/>
        <v>1117490.0863422717</v>
      </c>
      <c r="I28" s="117">
        <f t="shared" si="6"/>
        <v>1120808.9453490465</v>
      </c>
      <c r="J28" s="117">
        <f t="shared" si="6"/>
        <v>1126525.5625526791</v>
      </c>
      <c r="K28" s="117">
        <f t="shared" si="6"/>
        <v>1132746.9519304007</v>
      </c>
      <c r="L28" s="117">
        <f t="shared" si="6"/>
        <v>1154506.6430936479</v>
      </c>
      <c r="M28" s="117">
        <f t="shared" si="6"/>
        <v>1173270.2173454477</v>
      </c>
      <c r="N28" s="117">
        <f t="shared" si="6"/>
        <v>1191881.9112217613</v>
      </c>
      <c r="O28" s="117">
        <f t="shared" si="6"/>
        <v>1210296.1775411551</v>
      </c>
      <c r="P28" s="117">
        <f t="shared" si="6"/>
        <v>1228468.4845281297</v>
      </c>
      <c r="Q28" s="117">
        <f t="shared" si="6"/>
        <v>1246355.2147288595</v>
      </c>
      <c r="R28" s="117">
        <f t="shared" si="6"/>
        <v>1263913.6160491623</v>
      </c>
      <c r="S28" s="117">
        <f t="shared" si="6"/>
        <v>1281101.7930536168</v>
      </c>
      <c r="T28" s="117">
        <f t="shared" si="6"/>
        <v>1297878.7303068067</v>
      </c>
      <c r="U28" s="117">
        <f t="shared" si="6"/>
        <v>1314204.3420449137</v>
      </c>
    </row>
    <row r="29" spans="2:21">
      <c r="B29" s="123"/>
      <c r="C29" s="123"/>
      <c r="D29" s="117"/>
      <c r="E29" s="117"/>
      <c r="F29" s="117"/>
      <c r="G29" s="117"/>
      <c r="H29" s="117"/>
      <c r="I29" s="117"/>
      <c r="J29" s="117"/>
      <c r="K29" s="117"/>
      <c r="L29" s="117"/>
      <c r="M29" s="117"/>
      <c r="N29" s="117"/>
      <c r="O29" s="117"/>
      <c r="P29" s="117"/>
      <c r="Q29" s="117"/>
      <c r="R29" s="117"/>
      <c r="S29" s="117"/>
      <c r="T29" s="117"/>
      <c r="U29" s="117"/>
    </row>
    <row r="30" spans="2:21">
      <c r="B30" s="16" t="s">
        <v>795</v>
      </c>
      <c r="C30" s="16"/>
      <c r="D30" s="131">
        <f>SUM(D32:D35)</f>
        <v>2947100.4679999999</v>
      </c>
      <c r="E30" s="131">
        <f t="shared" ref="E30:U30" si="7">SUM(E32:E35)</f>
        <v>3117961.3728314498</v>
      </c>
      <c r="F30" s="131">
        <f>SUM(F32:F35)</f>
        <v>3700237.3705569436</v>
      </c>
      <c r="G30" s="131">
        <f t="shared" si="7"/>
        <v>3778849.6377388425</v>
      </c>
      <c r="H30" s="131">
        <f t="shared" si="7"/>
        <v>3784985.1082874723</v>
      </c>
      <c r="I30" s="131">
        <f t="shared" si="7"/>
        <v>3824404.1185966721</v>
      </c>
      <c r="J30" s="131">
        <f t="shared" si="7"/>
        <v>3871883.3676106515</v>
      </c>
      <c r="K30" s="131">
        <f t="shared" si="7"/>
        <v>3923569.3472320298</v>
      </c>
      <c r="L30" s="131">
        <f t="shared" si="7"/>
        <v>4006782.4368745442</v>
      </c>
      <c r="M30" s="131">
        <f t="shared" si="7"/>
        <v>4083889.325325896</v>
      </c>
      <c r="N30" s="131">
        <f t="shared" si="7"/>
        <v>4162477.9042512458</v>
      </c>
      <c r="O30" s="131">
        <f t="shared" si="7"/>
        <v>4242329.8414672688</v>
      </c>
      <c r="P30" s="131">
        <f t="shared" si="7"/>
        <v>4323247.391108335</v>
      </c>
      <c r="Q30" s="131">
        <f t="shared" si="7"/>
        <v>4405048.7421574183</v>
      </c>
      <c r="R30" s="131">
        <f t="shared" si="7"/>
        <v>4487564.7915910939</v>
      </c>
      <c r="S30" s="131">
        <f t="shared" si="7"/>
        <v>4570636.9537696084</v>
      </c>
      <c r="T30" s="131">
        <f t="shared" si="7"/>
        <v>4654115.7535012169</v>
      </c>
      <c r="U30" s="131">
        <f t="shared" si="7"/>
        <v>4737860.0393247176</v>
      </c>
    </row>
    <row r="31" spans="2:21">
      <c r="B31" s="68" t="str">
        <f>"Relative to "&amp;ResultsYear</f>
        <v>Relative to 2015</v>
      </c>
      <c r="C31" s="119" t="s">
        <v>283</v>
      </c>
      <c r="D31" s="117">
        <f t="shared" ref="D31:U31" si="8">D30/INDEX($D$30:$U$30,$D$132)*100</f>
        <v>79.646254357903942</v>
      </c>
      <c r="E31" s="117">
        <f t="shared" si="8"/>
        <v>84.263820414368382</v>
      </c>
      <c r="F31" s="117">
        <f t="shared" si="8"/>
        <v>100</v>
      </c>
      <c r="G31" s="117">
        <f t="shared" si="8"/>
        <v>102.12451957291775</v>
      </c>
      <c r="H31" s="117">
        <f t="shared" si="8"/>
        <v>102.29033246366497</v>
      </c>
      <c r="I31" s="117">
        <f t="shared" si="8"/>
        <v>103.35564277653462</v>
      </c>
      <c r="J31" s="117">
        <f t="shared" si="8"/>
        <v>104.63878340399206</v>
      </c>
      <c r="K31" s="117">
        <f t="shared" si="8"/>
        <v>106.03561215969968</v>
      </c>
      <c r="L31" s="117">
        <f t="shared" si="8"/>
        <v>108.28447030876455</v>
      </c>
      <c r="M31" s="117">
        <f t="shared" si="8"/>
        <v>110.36830658005074</v>
      </c>
      <c r="N31" s="117">
        <f t="shared" si="8"/>
        <v>112.49218597088888</v>
      </c>
      <c r="O31" s="117">
        <f t="shared" si="8"/>
        <v>114.65020799000069</v>
      </c>
      <c r="P31" s="117">
        <f t="shared" si="8"/>
        <v>116.83702849738037</v>
      </c>
      <c r="Q31" s="117">
        <f t="shared" si="8"/>
        <v>119.04773399697841</v>
      </c>
      <c r="R31" s="117">
        <f t="shared" si="8"/>
        <v>121.27775442999878</v>
      </c>
      <c r="S31" s="117">
        <f t="shared" si="8"/>
        <v>123.52280397302337</v>
      </c>
      <c r="T31" s="117">
        <f t="shared" si="8"/>
        <v>125.77884301516309</v>
      </c>
      <c r="U31" s="117">
        <f t="shared" si="8"/>
        <v>128.04205689678756</v>
      </c>
    </row>
    <row r="32" spans="2:21">
      <c r="B32" s="68" t="s">
        <v>5</v>
      </c>
      <c r="C32" s="119" t="s">
        <v>99</v>
      </c>
      <c r="D32" s="117">
        <f>Calculations!E209+Calculations!E252+Calculations!E263</f>
        <v>1944294.0259999998</v>
      </c>
      <c r="E32" s="117">
        <f>Calculations!F209+Calculations!F252+Calculations!F263</f>
        <v>2062605.0645228827</v>
      </c>
      <c r="F32" s="117">
        <f>Calculations!G209+Calculations!G252+Calculations!G263</f>
        <v>2464405.57952984</v>
      </c>
      <c r="G32" s="117">
        <f>Calculations!H209+Calculations!H252+Calculations!H263</f>
        <v>2477823.778051001</v>
      </c>
      <c r="H32" s="117">
        <f>Calculations!I209+Calculations!I252+Calculations!I263</f>
        <v>2464490.2024370725</v>
      </c>
      <c r="I32" s="117">
        <f>Calculations!J209+Calculations!J252+Calculations!J263</f>
        <v>2471574.1052764584</v>
      </c>
      <c r="J32" s="117">
        <f>Calculations!K209+Calculations!K252+Calculations!K263</f>
        <v>2484407.4811839326</v>
      </c>
      <c r="K32" s="117">
        <f>Calculations!L209+Calculations!L252+Calculations!L263</f>
        <v>2498605.845667216</v>
      </c>
      <c r="L32" s="117">
        <f>Calculations!M209+Calculations!M252+Calculations!M263</f>
        <v>2549651.0003288537</v>
      </c>
      <c r="M32" s="117">
        <f>Calculations!N209+Calculations!N252+Calculations!N263</f>
        <v>2594582.2894562734</v>
      </c>
      <c r="N32" s="117">
        <f>Calculations!O209+Calculations!O252+Calculations!O263</f>
        <v>2639675.4960511765</v>
      </c>
      <c r="O32" s="117">
        <f>Calculations!P209+Calculations!P252+Calculations!P263</f>
        <v>2684851.9870987437</v>
      </c>
      <c r="P32" s="117">
        <f>Calculations!Q209+Calculations!Q252+Calculations!Q263</f>
        <v>2730032.4468714246</v>
      </c>
      <c r="Q32" s="117">
        <f>Calculations!R209+Calculations!R252+Calculations!R263</f>
        <v>2775136.7241374035</v>
      </c>
      <c r="R32" s="117">
        <f>Calculations!S209+Calculations!S252+Calculations!S263</f>
        <v>2820083.6934806136</v>
      </c>
      <c r="S32" s="117">
        <f>Calculations!T209+Calculations!T252+Calculations!T263</f>
        <v>2864791.1238981839</v>
      </c>
      <c r="T32" s="117">
        <f>Calculations!U209+Calculations!U252+Calculations!U263</f>
        <v>2909175.5473125926</v>
      </c>
      <c r="U32" s="117">
        <f>Calculations!V209+Calculations!V252+Calculations!V263</f>
        <v>2953152.1187124606</v>
      </c>
    </row>
    <row r="33" spans="2:21">
      <c r="B33" s="68" t="s">
        <v>6</v>
      </c>
      <c r="C33" s="119" t="s">
        <v>99</v>
      </c>
      <c r="D33" s="117">
        <f>Calculations!E213+Calculations!E253+Calculations!E264</f>
        <v>136903.13999999998</v>
      </c>
      <c r="E33" s="117">
        <f>Calculations!F213+Calculations!F253+Calculations!F264</f>
        <v>146514.65155506454</v>
      </c>
      <c r="F33" s="117">
        <f>Calculations!G213+Calculations!G253+Calculations!G264</f>
        <v>179155.51664800663</v>
      </c>
      <c r="G33" s="118">
        <f>Calculations!H213+Calculations!H253+Calculations!H264</f>
        <v>204027.22903060322</v>
      </c>
      <c r="H33" s="117">
        <f>Calculations!I213+Calculations!I253+Calculations!I264</f>
        <v>215637.20605536117</v>
      </c>
      <c r="I33" s="117">
        <f>Calculations!J213+Calculations!J253+Calculations!J264</f>
        <v>225969.33490238848</v>
      </c>
      <c r="J33" s="117">
        <f>Calculations!K213+Calculations!K253+Calculations!K264</f>
        <v>236684.52341046504</v>
      </c>
      <c r="K33" s="117">
        <f>Calculations!L213+Calculations!L253+Calculations!L264</f>
        <v>247771.00905377598</v>
      </c>
      <c r="L33" s="117">
        <f>Calculations!M213+Calculations!M253+Calculations!M264</f>
        <v>255761.38358493039</v>
      </c>
      <c r="M33" s="117">
        <f>Calculations!N213+Calculations!N253+Calculations!N264</f>
        <v>263613.68542969291</v>
      </c>
      <c r="N33" s="117">
        <f>Calculations!O213+Calculations!O253+Calculations!O264</f>
        <v>271595.65423414198</v>
      </c>
      <c r="O33" s="117">
        <f>Calculations!P213+Calculations!P253+Calculations!P264</f>
        <v>279690.6122381569</v>
      </c>
      <c r="P33" s="117">
        <f>Calculations!Q213+Calculations!Q253+Calculations!Q264</f>
        <v>287881.32222515438</v>
      </c>
      <c r="Q33" s="117">
        <f>Calculations!R213+Calculations!R253+Calculations!R264</f>
        <v>296149.93926105805</v>
      </c>
      <c r="R33" s="117">
        <f>Calculations!S213+Calculations!S253+Calculations!S264</f>
        <v>304477.98210748762</v>
      </c>
      <c r="S33" s="117">
        <f>Calculations!T213+Calculations!T253+Calculations!T264</f>
        <v>312846.3215030093</v>
      </c>
      <c r="T33" s="117">
        <f>Calculations!U213+Calculations!U253+Calculations!U264</f>
        <v>321235.18315858283</v>
      </c>
      <c r="U33" s="117">
        <f>Calculations!V213+Calculations!V253+Calculations!V264</f>
        <v>329624.16376715095</v>
      </c>
    </row>
    <row r="34" spans="2:21">
      <c r="B34" s="68" t="s">
        <v>127</v>
      </c>
      <c r="C34" s="119" t="s">
        <v>99</v>
      </c>
      <c r="D34" s="117">
        <f>Calculations!E217+Calculations!E243+Calculations!E244+Calculations!E254+Calculations!E265</f>
        <v>507623.53600000014</v>
      </c>
      <c r="E34" s="117">
        <f>Calculations!F217+Calculations!F243+Calculations!F244+Calculations!F254+Calculations!F265</f>
        <v>544106.53131466161</v>
      </c>
      <c r="F34" s="117">
        <f>Calculations!G217+Calculations!G243+Calculations!G244+Calculations!G254+Calculations!G265</f>
        <v>726618.40328241256</v>
      </c>
      <c r="G34" s="117">
        <f>Calculations!H217+Calculations!H243+Calculations!H244+Calculations!H254+Calculations!H265</f>
        <v>747056.87041080359</v>
      </c>
      <c r="H34" s="117">
        <f>Calculations!I217+Calculations!I243+Calculations!I244+Calculations!I254+Calculations!I265</f>
        <v>731782.78530990472</v>
      </c>
      <c r="I34" s="117">
        <f>Calculations!J217+Calculations!J243+Calculations!J244+Calculations!J254+Calculations!J265</f>
        <v>733352.06666574616</v>
      </c>
      <c r="J34" s="117">
        <f>Calculations!K217+Calculations!K243+Calculations!K244+Calculations!K254+Calculations!K265</f>
        <v>736722.69362672837</v>
      </c>
      <c r="K34" s="117">
        <f>Calculations!L217+Calculations!L243+Calculations!L244+Calculations!L254+Calculations!L265</f>
        <v>741814.44956094027</v>
      </c>
      <c r="L34" s="117">
        <f>Calculations!M217+Calculations!M243+Calculations!M244+Calculations!M254+Calculations!M265</f>
        <v>748417.19952800369</v>
      </c>
      <c r="M34" s="117">
        <f>Calculations!N217+Calculations!N243+Calculations!N244+Calculations!N254+Calculations!N265</f>
        <v>753295.36073840363</v>
      </c>
      <c r="N34" s="117">
        <f>Calculations!O217+Calculations!O243+Calculations!O244+Calculations!O254+Calculations!O265</f>
        <v>758955.56150182476</v>
      </c>
      <c r="O34" s="117">
        <f>Calculations!P217+Calculations!P243+Calculations!P244+Calculations!P254+Calculations!P265</f>
        <v>765269.88545268867</v>
      </c>
      <c r="P34" s="117">
        <f>Calculations!Q217+Calculations!Q243+Calculations!Q244+Calculations!Q254+Calculations!Q265</f>
        <v>772131.2212381342</v>
      </c>
      <c r="Q34" s="117">
        <f>Calculations!R217+Calculations!R243+Calculations!R244+Calculations!R254+Calculations!R265</f>
        <v>779448.38717993966</v>
      </c>
      <c r="R34" s="117">
        <f>Calculations!S217+Calculations!S243+Calculations!S244+Calculations!S254+Calculations!S265</f>
        <v>787142.56867820362</v>
      </c>
      <c r="S34" s="117">
        <f>Calculations!T217+Calculations!T243+Calculations!T244+Calculations!T254+Calculations!T265</f>
        <v>795144.67338389182</v>
      </c>
      <c r="T34" s="117">
        <f>Calculations!U217+Calculations!U243+Calculations!U244+Calculations!U254+Calculations!U265</f>
        <v>803393.34054617805</v>
      </c>
      <c r="U34" s="117">
        <f>Calculations!V217+Calculations!V243+Calculations!V244+Calculations!V254+Calculations!V265</f>
        <v>811833.42482529755</v>
      </c>
    </row>
    <row r="35" spans="2:21">
      <c r="B35" s="68" t="s">
        <v>129</v>
      </c>
      <c r="C35" s="119" t="s">
        <v>99</v>
      </c>
      <c r="D35" s="117">
        <f>Calculations!E221+Calculations!E225+Calculations!E229+Calculations!E255+Calculations!E266</f>
        <v>358279.766</v>
      </c>
      <c r="E35" s="117">
        <f>Calculations!F221+Calculations!F225+Calculations!F229+Calculations!F255+Calculations!F266</f>
        <v>364735.12543884123</v>
      </c>
      <c r="F35" s="117">
        <f>Calculations!G221+Calculations!G225+Calculations!G229+Calculations!G255+Calculations!G266</f>
        <v>330057.87109668419</v>
      </c>
      <c r="G35" s="117">
        <f>Calculations!H221+Calculations!H225+Calculations!H229+Calculations!H255+Calculations!H266</f>
        <v>349941.7602464346</v>
      </c>
      <c r="H35" s="117">
        <f>Calculations!I221+Calculations!I225+Calculations!I229+Calculations!I255+Calculations!I266</f>
        <v>373074.91448513349</v>
      </c>
      <c r="I35" s="117">
        <f>Calculations!J221+Calculations!J225+Calculations!J229+Calculations!J255+Calculations!J266</f>
        <v>393508.61175207898</v>
      </c>
      <c r="J35" s="117">
        <f>Calculations!K221+Calculations!K225+Calculations!K229+Calculations!K255+Calculations!K266</f>
        <v>414068.66938952554</v>
      </c>
      <c r="K35" s="117">
        <f>Calculations!L221+Calculations!L225+Calculations!L229+Calculations!L255+Calculations!L266</f>
        <v>435378.04295009759</v>
      </c>
      <c r="L35" s="117">
        <f>Calculations!M221+Calculations!M225+Calculations!M229+Calculations!M255+Calculations!M266</f>
        <v>452952.85343275638</v>
      </c>
      <c r="M35" s="117">
        <f>Calculations!N221+Calculations!N225+Calculations!N229+Calculations!N255+Calculations!N266</f>
        <v>472397.98970152612</v>
      </c>
      <c r="N35" s="117">
        <f>Calculations!O221+Calculations!O225+Calculations!O229+Calculations!O255+Calculations!O266</f>
        <v>492251.19246410229</v>
      </c>
      <c r="O35" s="117">
        <f>Calculations!P221+Calculations!P225+Calculations!P229+Calculations!P255+Calculations!P266</f>
        <v>512517.35667767917</v>
      </c>
      <c r="P35" s="117">
        <f>Calculations!Q221+Calculations!Q225+Calculations!Q229+Calculations!Q255+Calculations!Q266</f>
        <v>533202.4007736221</v>
      </c>
      <c r="Q35" s="117">
        <f>Calculations!R221+Calculations!R225+Calculations!R229+Calculations!R255+Calculations!R266</f>
        <v>554313.69157901709</v>
      </c>
      <c r="R35" s="117">
        <f>Calculations!S221+Calculations!S225+Calculations!S229+Calculations!S255+Calculations!S266</f>
        <v>575860.54732478922</v>
      </c>
      <c r="S35" s="117">
        <f>Calculations!T221+Calculations!T225+Calculations!T229+Calculations!T255+Calculations!T266</f>
        <v>597854.83498452348</v>
      </c>
      <c r="T35" s="117">
        <f>Calculations!U221+Calculations!U225+Calculations!U229+Calculations!U255+Calculations!U266</f>
        <v>620311.68248386285</v>
      </c>
      <c r="U35" s="117">
        <f>Calculations!V221+Calculations!V225+Calculations!V229+Calculations!V255+Calculations!V266</f>
        <v>643250.33201980859</v>
      </c>
    </row>
    <row r="36" spans="2:21">
      <c r="B36" s="68" t="s">
        <v>303</v>
      </c>
      <c r="C36" s="119" t="s">
        <v>283</v>
      </c>
      <c r="D36" s="117">
        <f t="shared" ref="D36:U36" si="9">100*D32/D$30</f>
        <v>65.973116529666953</v>
      </c>
      <c r="E36" s="117">
        <f t="shared" si="9"/>
        <v>66.152361042555569</v>
      </c>
      <c r="F36" s="117">
        <f t="shared" si="9"/>
        <v>66.60128345114542</v>
      </c>
      <c r="G36" s="117">
        <f t="shared" si="9"/>
        <v>65.570848686471194</v>
      </c>
      <c r="H36" s="117">
        <f t="shared" si="9"/>
        <v>65.112282662378519</v>
      </c>
      <c r="I36" s="117">
        <f t="shared" si="9"/>
        <v>64.626384362941707</v>
      </c>
      <c r="J36" s="117">
        <f t="shared" si="9"/>
        <v>64.165349141626308</v>
      </c>
      <c r="K36" s="117">
        <f t="shared" si="9"/>
        <v>63.681959576677642</v>
      </c>
      <c r="L36" s="117">
        <f t="shared" si="9"/>
        <v>63.633377666437184</v>
      </c>
      <c r="M36" s="117">
        <f t="shared" si="9"/>
        <v>63.532140143127521</v>
      </c>
      <c r="N36" s="117">
        <f t="shared" si="9"/>
        <v>63.41596416296187</v>
      </c>
      <c r="O36" s="117">
        <f t="shared" si="9"/>
        <v>63.28720508375536</v>
      </c>
      <c r="P36" s="117">
        <f t="shared" si="9"/>
        <v>63.14772669466727</v>
      </c>
      <c r="Q36" s="117">
        <f t="shared" si="9"/>
        <v>62.999001522472405</v>
      </c>
      <c r="R36" s="117">
        <f t="shared" si="9"/>
        <v>62.842183332148295</v>
      </c>
      <c r="S36" s="117">
        <f t="shared" si="9"/>
        <v>62.678159584201119</v>
      </c>
      <c r="T36" s="117">
        <f t="shared" si="9"/>
        <v>62.507589011383452</v>
      </c>
      <c r="U36" s="117">
        <f t="shared" si="9"/>
        <v>62.330927764876954</v>
      </c>
    </row>
    <row r="37" spans="2:21">
      <c r="B37" s="68" t="s">
        <v>304</v>
      </c>
      <c r="C37" s="119" t="s">
        <v>283</v>
      </c>
      <c r="D37" s="117">
        <f t="shared" ref="D37:U37" si="10">100*D33/D$30</f>
        <v>4.6453502853571527</v>
      </c>
      <c r="E37" s="117">
        <f t="shared" si="10"/>
        <v>4.6990528116136741</v>
      </c>
      <c r="F37" s="117">
        <f t="shared" si="10"/>
        <v>4.8417303731257899</v>
      </c>
      <c r="G37" s="117">
        <f t="shared" si="10"/>
        <v>5.3991888693588601</v>
      </c>
      <c r="H37" s="117">
        <f t="shared" si="10"/>
        <v>5.6971744904150201</v>
      </c>
      <c r="I37" s="117">
        <f t="shared" si="10"/>
        <v>5.908615509631491</v>
      </c>
      <c r="J37" s="117">
        <f t="shared" si="10"/>
        <v>6.1129042623131395</v>
      </c>
      <c r="K37" s="117">
        <f t="shared" si="10"/>
        <v>6.3149389529350763</v>
      </c>
      <c r="L37" s="117">
        <f t="shared" si="10"/>
        <v>6.3832111579393569</v>
      </c>
      <c r="M37" s="117">
        <f t="shared" si="10"/>
        <v>6.4549664408120666</v>
      </c>
      <c r="N37" s="117">
        <f t="shared" si="10"/>
        <v>6.5248551579518139</v>
      </c>
      <c r="O37" s="117">
        <f t="shared" si="10"/>
        <v>6.5928539903776562</v>
      </c>
      <c r="P37" s="117">
        <f t="shared" si="10"/>
        <v>6.6589139177471708</v>
      </c>
      <c r="Q37" s="117">
        <f t="shared" si="10"/>
        <v>6.7229662279744842</v>
      </c>
      <c r="R37" s="117">
        <f t="shared" si="10"/>
        <v>6.7849267085352336</v>
      </c>
      <c r="S37" s="117">
        <f t="shared" si="10"/>
        <v>6.8446985544321342</v>
      </c>
      <c r="T37" s="117">
        <f t="shared" si="10"/>
        <v>6.9021743371320907</v>
      </c>
      <c r="U37" s="117">
        <f t="shared" si="10"/>
        <v>6.9572372554536654</v>
      </c>
    </row>
    <row r="38" spans="2:21">
      <c r="B38" s="68" t="s">
        <v>305</v>
      </c>
      <c r="C38" s="119" t="s">
        <v>283</v>
      </c>
      <c r="D38" s="117">
        <f t="shared" ref="D38:U38" si="11">100*D34/D$30</f>
        <v>17.224507325482879</v>
      </c>
      <c r="E38" s="117">
        <f t="shared" si="11"/>
        <v>17.450714305050976</v>
      </c>
      <c r="F38" s="117">
        <f t="shared" si="11"/>
        <v>19.63707542289497</v>
      </c>
      <c r="G38" s="117">
        <f t="shared" si="11"/>
        <v>19.769425672565831</v>
      </c>
      <c r="H38" s="117">
        <f t="shared" si="11"/>
        <v>19.333835256250239</v>
      </c>
      <c r="I38" s="117">
        <f t="shared" si="11"/>
        <v>19.175590338367343</v>
      </c>
      <c r="J38" s="117">
        <f t="shared" si="11"/>
        <v>19.027502217386306</v>
      </c>
      <c r="K38" s="117">
        <f t="shared" si="11"/>
        <v>18.90662261606947</v>
      </c>
      <c r="L38" s="117">
        <f t="shared" si="11"/>
        <v>18.678758113749744</v>
      </c>
      <c r="M38" s="117">
        <f t="shared" si="11"/>
        <v>18.445538082212607</v>
      </c>
      <c r="N38" s="117">
        <f t="shared" si="11"/>
        <v>18.233263430099747</v>
      </c>
      <c r="O38" s="117">
        <f t="shared" si="11"/>
        <v>18.038905838307222</v>
      </c>
      <c r="P38" s="117">
        <f t="shared" si="11"/>
        <v>17.859982355536349</v>
      </c>
      <c r="Q38" s="117">
        <f t="shared" si="11"/>
        <v>17.694432747597627</v>
      </c>
      <c r="R38" s="117">
        <f t="shared" si="11"/>
        <v>17.540528220409659</v>
      </c>
      <c r="S38" s="117">
        <f t="shared" si="11"/>
        <v>17.396802271248006</v>
      </c>
      <c r="T38" s="117">
        <f t="shared" si="11"/>
        <v>17.261997403949355</v>
      </c>
      <c r="U38" s="117">
        <f t="shared" si="11"/>
        <v>17.135023366815357</v>
      </c>
    </row>
    <row r="39" spans="2:21">
      <c r="B39" s="68" t="s">
        <v>306</v>
      </c>
      <c r="C39" s="119" t="s">
        <v>283</v>
      </c>
      <c r="D39" s="117">
        <f t="shared" ref="D39:U39" si="12">100*D35/D$30</f>
        <v>12.157025859493027</v>
      </c>
      <c r="E39" s="117">
        <f t="shared" si="12"/>
        <v>11.697871840779792</v>
      </c>
      <c r="F39" s="117">
        <f t="shared" si="12"/>
        <v>8.91991075283382</v>
      </c>
      <c r="G39" s="117">
        <f t="shared" si="12"/>
        <v>9.2605367716041194</v>
      </c>
      <c r="H39" s="117">
        <f t="shared" si="12"/>
        <v>9.8567075909562121</v>
      </c>
      <c r="I39" s="117">
        <f t="shared" si="12"/>
        <v>10.289409789059455</v>
      </c>
      <c r="J39" s="117">
        <f t="shared" si="12"/>
        <v>10.694244378674256</v>
      </c>
      <c r="K39" s="117">
        <f t="shared" si="12"/>
        <v>11.096478854317812</v>
      </c>
      <c r="L39" s="117">
        <f t="shared" si="12"/>
        <v>11.304653061873713</v>
      </c>
      <c r="M39" s="117">
        <f t="shared" si="12"/>
        <v>11.567355333847804</v>
      </c>
      <c r="N39" s="117">
        <f t="shared" si="12"/>
        <v>11.825917248986558</v>
      </c>
      <c r="O39" s="117">
        <f t="shared" si="12"/>
        <v>12.081035087559762</v>
      </c>
      <c r="P39" s="117">
        <f t="shared" si="12"/>
        <v>12.33337703204921</v>
      </c>
      <c r="Q39" s="117">
        <f t="shared" si="12"/>
        <v>12.583599501955483</v>
      </c>
      <c r="R39" s="117">
        <f t="shared" si="12"/>
        <v>12.832361738906823</v>
      </c>
      <c r="S39" s="117">
        <f t="shared" si="12"/>
        <v>13.080339590118745</v>
      </c>
      <c r="T39" s="117">
        <f t="shared" si="12"/>
        <v>13.328239247535095</v>
      </c>
      <c r="U39" s="117">
        <f t="shared" si="12"/>
        <v>13.576811612854026</v>
      </c>
    </row>
    <row r="40" spans="2:21"/>
    <row r="41" spans="2:21">
      <c r="B41" s="3" t="s">
        <v>0</v>
      </c>
      <c r="C41" s="3"/>
    </row>
    <row r="42" spans="2:21">
      <c r="B42" s="68" t="s">
        <v>11</v>
      </c>
      <c r="C42" s="119" t="s">
        <v>99</v>
      </c>
      <c r="D42" s="117">
        <f>Calculations!E205</f>
        <v>386887.13333619945</v>
      </c>
      <c r="E42" s="117">
        <f>Calculations!F205</f>
        <v>402382.73169853532</v>
      </c>
      <c r="F42" s="117">
        <f>Calculations!G205</f>
        <v>433159.93480406591</v>
      </c>
      <c r="G42" s="117">
        <f>Calculations!H205</f>
        <v>442416.74707425263</v>
      </c>
      <c r="H42" s="117">
        <f>Calculations!I205</f>
        <v>449727.10070978076</v>
      </c>
      <c r="I42" s="117">
        <f>Calculations!J205</f>
        <v>457957.9629927614</v>
      </c>
      <c r="J42" s="117">
        <f>Calculations!K205</f>
        <v>466684.86054670758</v>
      </c>
      <c r="K42" s="117">
        <f>Calculations!L205</f>
        <v>475686.4950207707</v>
      </c>
      <c r="L42" s="117">
        <f>Calculations!M205</f>
        <v>486725.37139965931</v>
      </c>
      <c r="M42" s="117">
        <f>Calculations!N205</f>
        <v>497639.5096612373</v>
      </c>
      <c r="N42" s="117">
        <f>Calculations!O205</f>
        <v>508561.36779427808</v>
      </c>
      <c r="O42" s="117">
        <f>Calculations!P205</f>
        <v>519476.78883948596</v>
      </c>
      <c r="P42" s="117">
        <f>Calculations!Q205</f>
        <v>530371.43369950226</v>
      </c>
      <c r="Q42" s="117">
        <f>Calculations!R205</f>
        <v>541230.81167922984</v>
      </c>
      <c r="R42" s="117">
        <f>Calculations!S205</f>
        <v>552040.31589934789</v>
      </c>
      <c r="S42" s="117">
        <f>Calculations!T205</f>
        <v>562785.26388945722</v>
      </c>
      <c r="T42" s="117">
        <f>Calculations!U205</f>
        <v>573450.9438327353</v>
      </c>
      <c r="U42" s="117">
        <f>Calculations!V205</f>
        <v>584022.66714071529</v>
      </c>
    </row>
    <row r="43" spans="2:21">
      <c r="B43" s="68" t="str">
        <f>"Relative to "&amp;ResultsYear</f>
        <v>Relative to 2015</v>
      </c>
      <c r="C43" s="119" t="s">
        <v>283</v>
      </c>
      <c r="D43" s="117">
        <f t="shared" ref="D43:U43" si="13">D42/INDEX($D$42:$U$42,$D$132)*100</f>
        <v>89.317386547119753</v>
      </c>
      <c r="E43" s="117">
        <f t="shared" si="13"/>
        <v>92.894725335238533</v>
      </c>
      <c r="F43" s="117">
        <f t="shared" si="13"/>
        <v>100</v>
      </c>
      <c r="G43" s="117">
        <f t="shared" si="13"/>
        <v>102.13704258552303</v>
      </c>
      <c r="H43" s="117">
        <f t="shared" si="13"/>
        <v>103.82472259656443</v>
      </c>
      <c r="I43" s="117">
        <f t="shared" si="13"/>
        <v>105.72491271611086</v>
      </c>
      <c r="J43" s="117">
        <f t="shared" si="13"/>
        <v>107.73961833700207</v>
      </c>
      <c r="K43" s="117">
        <f t="shared" si="13"/>
        <v>109.81775016563826</v>
      </c>
      <c r="L43" s="117">
        <f t="shared" si="13"/>
        <v>112.36620294068125</v>
      </c>
      <c r="M43" s="117">
        <f t="shared" si="13"/>
        <v>114.88585847311521</v>
      </c>
      <c r="N43" s="117">
        <f t="shared" si="13"/>
        <v>117.40729622750521</v>
      </c>
      <c r="O43" s="117">
        <f t="shared" si="13"/>
        <v>119.92724790543343</v>
      </c>
      <c r="P43" s="117">
        <f t="shared" si="13"/>
        <v>122.44240315979562</v>
      </c>
      <c r="Q43" s="117">
        <f t="shared" si="13"/>
        <v>124.9494166453895</v>
      </c>
      <c r="R43" s="117">
        <f t="shared" si="13"/>
        <v>127.44491619453584</v>
      </c>
      <c r="S43" s="117">
        <f t="shared" si="13"/>
        <v>129.92551218847734</v>
      </c>
      <c r="T43" s="117">
        <f t="shared" si="13"/>
        <v>132.38780823349421</v>
      </c>
      <c r="U43" s="117">
        <f t="shared" si="13"/>
        <v>134.82841329840215</v>
      </c>
    </row>
    <row r="44" spans="2:21">
      <c r="B44" s="68" t="s">
        <v>130</v>
      </c>
      <c r="C44" s="119" t="s">
        <v>99</v>
      </c>
      <c r="D44" s="117">
        <f>Calculations!E206</f>
        <v>467459.24333619943</v>
      </c>
      <c r="E44" s="117">
        <f>Calculations!F206</f>
        <v>486181.91478571657</v>
      </c>
      <c r="F44" s="117">
        <f>Calculations!G206</f>
        <v>523368.69831003109</v>
      </c>
      <c r="G44" s="117">
        <f>Calculations!H206</f>
        <v>534553.310272214</v>
      </c>
      <c r="H44" s="117">
        <f>Calculations!I206</f>
        <v>543386.09917763993</v>
      </c>
      <c r="I44" s="117">
        <f>Calculations!J206</f>
        <v>553331.09947172599</v>
      </c>
      <c r="J44" s="117">
        <f>Calculations!K206</f>
        <v>563875.43805456336</v>
      </c>
      <c r="K44" s="117">
        <f>Calculations!L206</f>
        <v>574751.72955526307</v>
      </c>
      <c r="L44" s="117">
        <f>Calculations!M206</f>
        <v>588089.53367105138</v>
      </c>
      <c r="M44" s="117">
        <f>Calculations!N206</f>
        <v>601276.62203304772</v>
      </c>
      <c r="N44" s="117">
        <f>Calculations!O206</f>
        <v>614473.03798689635</v>
      </c>
      <c r="O44" s="117">
        <f>Calculations!P206</f>
        <v>627661.67628171109</v>
      </c>
      <c r="P44" s="117">
        <f>Calculations!Q206</f>
        <v>640825.21159694286</v>
      </c>
      <c r="Q44" s="117">
        <f>Calculations!R206</f>
        <v>653946.13544295239</v>
      </c>
      <c r="R44" s="117">
        <f>Calculations!S206</f>
        <v>667006.79894965235</v>
      </c>
      <c r="S44" s="117">
        <f>Calculations!T206</f>
        <v>679989.46191347484</v>
      </c>
      <c r="T44" s="117">
        <f>Calculations!U206</f>
        <v>692876.34867281886</v>
      </c>
      <c r="U44" s="117">
        <f>Calculations!V206</f>
        <v>705649.71163191623</v>
      </c>
    </row>
    <row r="45" spans="2:21">
      <c r="B45" s="123" t="s">
        <v>5</v>
      </c>
      <c r="C45" s="119" t="s">
        <v>99</v>
      </c>
      <c r="D45" s="117">
        <f>Calculations!E207</f>
        <v>353467.41186586412</v>
      </c>
      <c r="E45" s="117">
        <f>Calculations!F207</f>
        <v>376249.88696623547</v>
      </c>
      <c r="F45" s="117">
        <f>Calculations!G207</f>
        <v>450431.80915142078</v>
      </c>
      <c r="G45" s="117">
        <f>Calculations!H207</f>
        <v>453967.55148444121</v>
      </c>
      <c r="H45" s="117">
        <f>Calculations!I207</f>
        <v>452733.22638541734</v>
      </c>
      <c r="I45" s="117">
        <f>Calculations!J207</f>
        <v>455058.30930028012</v>
      </c>
      <c r="J45" s="117">
        <f>Calculations!K207</f>
        <v>458353.32106977096</v>
      </c>
      <c r="K45" s="117">
        <f>Calculations!L207</f>
        <v>461830.02901284711</v>
      </c>
      <c r="L45" s="117">
        <f>Calculations!M207</f>
        <v>472194.46401084232</v>
      </c>
      <c r="M45" s="117">
        <f>Calculations!N207</f>
        <v>481439.0853400341</v>
      </c>
      <c r="N45" s="117">
        <f>Calculations!O207</f>
        <v>490721.28068229591</v>
      </c>
      <c r="O45" s="117">
        <f>Calculations!P207</f>
        <v>500025.41655601904</v>
      </c>
      <c r="P45" s="117">
        <f>Calculations!Q207</f>
        <v>509335.34172156942</v>
      </c>
      <c r="Q45" s="117">
        <f>Calculations!R207</f>
        <v>518634.35041985911</v>
      </c>
      <c r="R45" s="117">
        <f>Calculations!S207</f>
        <v>527905.14130425488</v>
      </c>
      <c r="S45" s="117">
        <f>Calculations!T207</f>
        <v>537129.77035632194</v>
      </c>
      <c r="T45" s="117">
        <f>Calculations!U207</f>
        <v>546289.59556873224</v>
      </c>
      <c r="U45" s="117">
        <f>Calculations!V207</f>
        <v>555365.21053565806</v>
      </c>
    </row>
    <row r="46" spans="2:21">
      <c r="B46" s="123" t="s">
        <v>6</v>
      </c>
      <c r="C46" s="119" t="s">
        <v>99</v>
      </c>
      <c r="D46" s="117">
        <f>Calculations!E211</f>
        <v>7790.3697334479784</v>
      </c>
      <c r="E46" s="117">
        <f>Calculations!F211</f>
        <v>7805.4758035990199</v>
      </c>
      <c r="F46" s="117">
        <f>Calculations!G211</f>
        <v>7384.1726154764438</v>
      </c>
      <c r="G46" s="117">
        <f>Calculations!H211</f>
        <v>8903.9848182970945</v>
      </c>
      <c r="H46" s="117">
        <f>Calculations!I211</f>
        <v>10083.665009505983</v>
      </c>
      <c r="I46" s="117">
        <f>Calculations!J211</f>
        <v>10968.95911042515</v>
      </c>
      <c r="J46" s="117">
        <f>Calculations!K211</f>
        <v>11824.451566148418</v>
      </c>
      <c r="K46" s="117">
        <f>Calculations!L211</f>
        <v>12698.800480803277</v>
      </c>
      <c r="L46" s="117">
        <f>Calculations!M211</f>
        <v>12940.775640253116</v>
      </c>
      <c r="M46" s="117">
        <f>Calculations!N211</f>
        <v>13247.448818771123</v>
      </c>
      <c r="N46" s="117">
        <f>Calculations!O211</f>
        <v>13550.828446169231</v>
      </c>
      <c r="O46" s="117">
        <f>Calculations!P211</f>
        <v>13850.457068024161</v>
      </c>
      <c r="P46" s="117">
        <f>Calculations!Q211</f>
        <v>14145.856296165251</v>
      </c>
      <c r="Q46" s="117">
        <f>Calculations!R211</f>
        <v>14436.528814163619</v>
      </c>
      <c r="R46" s="117">
        <f>Calculations!S211</f>
        <v>14721.960211942334</v>
      </c>
      <c r="S46" s="117">
        <f>Calculations!T211</f>
        <v>15001.620632932698</v>
      </c>
      <c r="T46" s="117">
        <f>Calculations!U211</f>
        <v>15274.966203921223</v>
      </c>
      <c r="U46" s="117">
        <f>Calculations!V211</f>
        <v>15541.440200957639</v>
      </c>
    </row>
    <row r="47" spans="2:21">
      <c r="B47" s="123" t="s">
        <v>127</v>
      </c>
      <c r="C47" s="119" t="s">
        <v>99</v>
      </c>
      <c r="D47" s="117">
        <f>Calculations!E215</f>
        <v>559.24333619948402</v>
      </c>
      <c r="E47" s="117">
        <f>Calculations!F215</f>
        <v>561.27552003568564</v>
      </c>
      <c r="F47" s="117">
        <f>Calculations!G215</f>
        <v>577.70778936897227</v>
      </c>
      <c r="G47" s="117">
        <f>Calculations!H215</f>
        <v>627.00845042122239</v>
      </c>
      <c r="H47" s="117">
        <f>Calculations!I215</f>
        <v>665.72279372951323</v>
      </c>
      <c r="I47" s="117">
        <f>Calculations!J215</f>
        <v>697.4889353768458</v>
      </c>
      <c r="J47" s="117">
        <f>Calculations!K215</f>
        <v>725.22214115498161</v>
      </c>
      <c r="K47" s="117">
        <f>Calculations!L215</f>
        <v>753.12022799821011</v>
      </c>
      <c r="L47" s="117">
        <f>Calculations!M215</f>
        <v>751.66446646313261</v>
      </c>
      <c r="M47" s="117">
        <f>Calculations!N215</f>
        <v>753.82559603580671</v>
      </c>
      <c r="N47" s="117">
        <f>Calculations!O215</f>
        <v>756.10920975293982</v>
      </c>
      <c r="O47" s="117">
        <f>Calculations!P215</f>
        <v>758.42743494021261</v>
      </c>
      <c r="P47" s="117">
        <f>Calculations!Q215</f>
        <v>760.70589199491576</v>
      </c>
      <c r="Q47" s="117">
        <f>Calculations!R215</f>
        <v>762.8808316328458</v>
      </c>
      <c r="R47" s="117">
        <f>Calculations!S215</f>
        <v>764.8970088733754</v>
      </c>
      <c r="S47" s="117">
        <f>Calculations!T215</f>
        <v>766.70608086394418</v>
      </c>
      <c r="T47" s="117">
        <f>Calculations!U215</f>
        <v>768.2653814490393</v>
      </c>
      <c r="U47" s="117">
        <f>Calculations!V215</f>
        <v>769.53696862058587</v>
      </c>
    </row>
    <row r="48" spans="2:21">
      <c r="B48" s="123" t="s">
        <v>32</v>
      </c>
      <c r="C48" s="119" t="s">
        <v>99</v>
      </c>
      <c r="D48" s="117">
        <f>Calculations!E219</f>
        <v>9596.9905417024929</v>
      </c>
      <c r="E48" s="117">
        <f>Calculations!F219</f>
        <v>9255.2599966603684</v>
      </c>
      <c r="F48" s="117">
        <f>Calculations!G219</f>
        <v>5948.1263663697882</v>
      </c>
      <c r="G48" s="117">
        <f>Calculations!H219</f>
        <v>6520.7845566943579</v>
      </c>
      <c r="H48" s="117">
        <f>Calculations!I219</f>
        <v>7349.1029344953085</v>
      </c>
      <c r="I48" s="117">
        <f>Calculations!J219</f>
        <v>7982.3595578704553</v>
      </c>
      <c r="J48" s="117">
        <f>Calculations!K219</f>
        <v>8585.5416359972351</v>
      </c>
      <c r="K48" s="117">
        <f>Calculations!L219</f>
        <v>9201.1801670544064</v>
      </c>
      <c r="L48" s="117">
        <f>Calculations!M219</f>
        <v>9468.4794889223012</v>
      </c>
      <c r="M48" s="117">
        <f>Calculations!N219</f>
        <v>9817.5950560321962</v>
      </c>
      <c r="N48" s="117">
        <f>Calculations!O219</f>
        <v>10162.553860969587</v>
      </c>
      <c r="O48" s="117">
        <f>Calculations!P219</f>
        <v>10502.790894014357</v>
      </c>
      <c r="P48" s="117">
        <f>Calculations!Q219</f>
        <v>10837.727586704534</v>
      </c>
      <c r="Q48" s="117">
        <f>Calculations!R219</f>
        <v>11166.773869170398</v>
      </c>
      <c r="R48" s="117">
        <f>Calculations!S219</f>
        <v>11489.330167056527</v>
      </c>
      <c r="S48" s="117">
        <f>Calculations!T219</f>
        <v>11804.789304212376</v>
      </c>
      <c r="T48" s="117">
        <f>Calculations!U219</f>
        <v>12112.538268342432</v>
      </c>
      <c r="U48" s="117">
        <f>Calculations!V219</f>
        <v>12411.959784537887</v>
      </c>
    </row>
    <row r="49" spans="2:21">
      <c r="B49" s="123" t="s">
        <v>9</v>
      </c>
      <c r="C49" s="119" t="s">
        <v>99</v>
      </c>
      <c r="D49" s="117">
        <f>Calculations!E223</f>
        <v>17832.760103181427</v>
      </c>
      <c r="E49" s="117">
        <f>Calculations!F223</f>
        <v>17582.419374997731</v>
      </c>
      <c r="F49" s="117">
        <f>Calculations!G223</f>
        <v>11696.584117162081</v>
      </c>
      <c r="G49" s="117">
        <f>Calculations!H223</f>
        <v>13072.098763732496</v>
      </c>
      <c r="H49" s="117">
        <f>Calculations!I223</f>
        <v>15014.929221706572</v>
      </c>
      <c r="I49" s="117">
        <f>Calculations!J223</f>
        <v>16640.003400438316</v>
      </c>
      <c r="J49" s="117">
        <f>Calculations!K223</f>
        <v>18271.982296906164</v>
      </c>
      <c r="K49" s="117">
        <f>Calculations!L223</f>
        <v>20001.951254387925</v>
      </c>
      <c r="L49" s="117">
        <f>Calculations!M223</f>
        <v>21054.057096375607</v>
      </c>
      <c r="M49" s="117">
        <f>Calculations!N223</f>
        <v>22335.800311471416</v>
      </c>
      <c r="N49" s="117">
        <f>Calculations!O223</f>
        <v>23668.185645989</v>
      </c>
      <c r="O49" s="117">
        <f>Calculations!P223</f>
        <v>25053.717983611532</v>
      </c>
      <c r="P49" s="117">
        <f>Calculations!Q223</f>
        <v>26495.193813213293</v>
      </c>
      <c r="Q49" s="117">
        <f>Calculations!R223</f>
        <v>27995.757046666495</v>
      </c>
      <c r="R49" s="117">
        <f>Calculations!S223</f>
        <v>29558.965797346533</v>
      </c>
      <c r="S49" s="117">
        <f>Calculations!T223</f>
        <v>31188.87266099847</v>
      </c>
      <c r="T49" s="117">
        <f>Calculations!U223</f>
        <v>32890.121751852923</v>
      </c>
      <c r="U49" s="117">
        <f>Calculations!V223</f>
        <v>34668.066692125707</v>
      </c>
    </row>
    <row r="50" spans="2:21">
      <c r="B50" s="123" t="s">
        <v>31</v>
      </c>
      <c r="C50" s="119" t="s">
        <v>99</v>
      </c>
      <c r="D50" s="117">
        <f>Calculations!E227</f>
        <v>78212.467755803955</v>
      </c>
      <c r="E50" s="117">
        <f>Calculations!F227</f>
        <v>74727.597124188324</v>
      </c>
      <c r="F50" s="117">
        <f>Calculations!G227</f>
        <v>47330.29827023307</v>
      </c>
      <c r="G50" s="117">
        <f>Calculations!H227</f>
        <v>51461.882198627594</v>
      </c>
      <c r="H50" s="117">
        <f>Calculations!I227</f>
        <v>57539.452832785195</v>
      </c>
      <c r="I50" s="117">
        <f>Calculations!J227</f>
        <v>61983.979167335106</v>
      </c>
      <c r="J50" s="117">
        <f>Calculations!K227</f>
        <v>66114.919344585607</v>
      </c>
      <c r="K50" s="117">
        <f>Calculations!L227</f>
        <v>70266.648412172159</v>
      </c>
      <c r="L50" s="117">
        <f>Calculations!M227</f>
        <v>71680.092968194862</v>
      </c>
      <c r="M50" s="117">
        <f>Calculations!N227</f>
        <v>73682.866910703</v>
      </c>
      <c r="N50" s="117">
        <f>Calculations!O227</f>
        <v>75614.080141719591</v>
      </c>
      <c r="O50" s="117">
        <f>Calculations!P227</f>
        <v>77470.866345101647</v>
      </c>
      <c r="P50" s="117">
        <f>Calculations!Q227</f>
        <v>79250.386287295303</v>
      </c>
      <c r="Q50" s="117">
        <f>Calculations!R227</f>
        <v>80949.844461459827</v>
      </c>
      <c r="R50" s="117">
        <f>Calculations!S227</f>
        <v>82566.504460178607</v>
      </c>
      <c r="S50" s="117">
        <f>Calculations!T227</f>
        <v>84097.702878145195</v>
      </c>
      <c r="T50" s="117">
        <f>Calculations!U227</f>
        <v>85540.861498520782</v>
      </c>
      <c r="U50" s="117">
        <f>Calculations!V227</f>
        <v>86893.497450016162</v>
      </c>
    </row>
    <row r="51" spans="2:21"/>
    <row r="52" spans="2:21">
      <c r="B52" s="55" t="s">
        <v>134</v>
      </c>
      <c r="C52" s="55"/>
      <c r="D52" s="50"/>
      <c r="E52" s="50"/>
      <c r="F52" s="50"/>
      <c r="G52" s="50"/>
      <c r="H52" s="50"/>
      <c r="I52" s="50"/>
      <c r="J52" s="50"/>
      <c r="K52" s="50"/>
      <c r="L52" s="50"/>
      <c r="M52" s="50"/>
      <c r="N52" s="50"/>
      <c r="O52" s="50"/>
      <c r="P52" s="50"/>
      <c r="Q52" s="50"/>
      <c r="R52" s="50"/>
      <c r="S52" s="50"/>
      <c r="T52" s="50"/>
      <c r="U52" s="50"/>
    </row>
    <row r="53" spans="2:21">
      <c r="B53" s="68" t="s">
        <v>0</v>
      </c>
      <c r="C53" s="119" t="s">
        <v>283</v>
      </c>
      <c r="D53" s="9">
        <f>Calculations!E155/INDEX(Calculations!$E$155:$V$155,$D$133)*100</f>
        <v>100</v>
      </c>
      <c r="E53" s="9">
        <f>Calculations!F155/INDEX(Calculations!$E$155:$V$155,$D$133)*100</f>
        <v>97.453164038307492</v>
      </c>
      <c r="F53" s="9">
        <f>Calculations!G155/INDEX(Calculations!$E$155:$V$155,$D$133)*100</f>
        <v>87.365898794746883</v>
      </c>
      <c r="G53" s="9">
        <f>Calculations!H155/INDEX(Calculations!$E$155:$V$155,$D$133)*100</f>
        <v>87.933320253099112</v>
      </c>
      <c r="H53" s="9">
        <f>Calculations!I155/INDEX(Calculations!$E$155:$V$155,$D$133)*100</f>
        <v>89.193543847832103</v>
      </c>
      <c r="I53" s="9">
        <f>Calculations!J155/INDEX(Calculations!$E$155:$V$155,$D$133)*100</f>
        <v>89.917201734165474</v>
      </c>
      <c r="J53" s="9">
        <f>Calculations!K155/INDEX(Calculations!$E$155:$V$155,$D$133)*100</f>
        <v>90.493460067951105</v>
      </c>
      <c r="K53" s="9">
        <f>Calculations!L155/INDEX(Calculations!$E$155:$V$155,$D$133)*100</f>
        <v>91.025965097236664</v>
      </c>
      <c r="L53" s="9">
        <f>Calculations!M155/INDEX(Calculations!$E$155:$V$155,$D$133)*100</f>
        <v>90.7622527676169</v>
      </c>
      <c r="M53" s="9">
        <f>Calculations!N155/INDEX(Calculations!$E$155:$V$155,$D$133)*100</f>
        <v>90.657715924338746</v>
      </c>
      <c r="N53" s="9">
        <f>Calculations!O155/INDEX(Calculations!$E$155:$V$155,$D$133)*100</f>
        <v>90.527631473092669</v>
      </c>
      <c r="O53" s="9">
        <f>Calculations!P155/INDEX(Calculations!$E$155:$V$155,$D$133)*100</f>
        <v>90.373571965343132</v>
      </c>
      <c r="P53" s="9">
        <f>Calculations!Q155/INDEX(Calculations!$E$155:$V$155,$D$133)*100</f>
        <v>90.196974450038908</v>
      </c>
      <c r="Q53" s="9">
        <f>Calculations!R155/INDEX(Calculations!$E$155:$V$155,$D$133)*100</f>
        <v>89.999147583831103</v>
      </c>
      <c r="R53" s="9">
        <f>Calculations!S155/INDEX(Calculations!$E$155:$V$155,$D$133)*100</f>
        <v>89.781277278003017</v>
      </c>
      <c r="S53" s="9">
        <f>Calculations!T155/INDEX(Calculations!$E$155:$V$155,$D$133)*100</f>
        <v>89.544430880835662</v>
      </c>
      <c r="T53" s="9">
        <f>Calculations!U155/INDEX(Calculations!$E$155:$V$155,$D$133)*100</f>
        <v>89.289559844137628</v>
      </c>
      <c r="U53" s="9">
        <f>Calculations!V155/INDEX(Calculations!$E$155:$V$155,$D$133)*100</f>
        <v>89.017500765665559</v>
      </c>
    </row>
    <row r="54" spans="2:21">
      <c r="B54" s="68" t="s">
        <v>5</v>
      </c>
      <c r="C54" s="119" t="s">
        <v>283</v>
      </c>
      <c r="D54" s="9">
        <f>Calculations!E162/INDEX(Calculations!$E$162:$V$162,$D$133)*100</f>
        <v>100</v>
      </c>
      <c r="E54" s="9">
        <f>Calculations!F162/INDEX(Calculations!$E$162:$V$162,$D$133)*100</f>
        <v>93.576817905964603</v>
      </c>
      <c r="F54" s="9">
        <f>Calculations!G162/INDEX(Calculations!$E$162:$V$162,$D$133)*100</f>
        <v>66.246905844454986</v>
      </c>
      <c r="G54" s="9">
        <f>Calculations!H162/INDEX(Calculations!$E$162:$V$162,$D$133)*100</f>
        <v>69.331705268457938</v>
      </c>
      <c r="H54" s="9">
        <f>Calculations!I162/INDEX(Calculations!$E$162:$V$162,$D$133)*100</f>
        <v>74.191941768988229</v>
      </c>
      <c r="I54" s="9">
        <f>Calculations!J162/INDEX(Calculations!$E$162:$V$162,$D$133)*100</f>
        <v>77.673910793198445</v>
      </c>
      <c r="J54" s="9">
        <f>Calculations!K162/INDEX(Calculations!$E$162:$V$162,$D$133)*100</f>
        <v>80.857984630826934</v>
      </c>
      <c r="K54" s="9">
        <f>Calculations!L162/INDEX(Calculations!$E$162:$V$162,$D$133)*100</f>
        <v>84.045165093999245</v>
      </c>
      <c r="L54" s="9">
        <f>Calculations!M162/INDEX(Calculations!$E$162:$V$162,$D$133)*100</f>
        <v>84.527649504727691</v>
      </c>
      <c r="M54" s="9">
        <f>Calculations!N162/INDEX(Calculations!$E$162:$V$162,$D$133)*100</f>
        <v>85.544112975505115</v>
      </c>
      <c r="N54" s="9">
        <f>Calculations!O162/INDEX(Calculations!$E$162:$V$162,$D$133)*100</f>
        <v>86.497121430630415</v>
      </c>
      <c r="O54" s="9">
        <f>Calculations!P162/INDEX(Calculations!$E$162:$V$162,$D$133)*100</f>
        <v>87.388819589434689</v>
      </c>
      <c r="P54" s="9">
        <f>Calculations!Q162/INDEX(Calculations!$E$162:$V$162,$D$133)*100</f>
        <v>88.221291499410327</v>
      </c>
      <c r="Q54" s="9">
        <f>Calculations!R162/INDEX(Calculations!$E$162:$V$162,$D$133)*100</f>
        <v>88.996562110558628</v>
      </c>
      <c r="R54" s="9">
        <f>Calculations!S162/INDEX(Calculations!$E$162:$V$162,$D$133)*100</f>
        <v>89.71659881092377</v>
      </c>
      <c r="S54" s="9">
        <f>Calculations!T162/INDEX(Calculations!$E$162:$V$162,$D$133)*100</f>
        <v>90.383312924238297</v>
      </c>
      <c r="T54" s="9">
        <f>Calculations!U162/INDEX(Calculations!$E$162:$V$162,$D$133)*100</f>
        <v>90.998561170583315</v>
      </c>
      <c r="U54" s="9">
        <f>Calculations!V162/INDEX(Calculations!$E$162:$V$162,$D$133)*100</f>
        <v>91.564147090946079</v>
      </c>
    </row>
    <row r="55" spans="2:21">
      <c r="B55" s="68" t="s">
        <v>6</v>
      </c>
      <c r="C55" s="119" t="s">
        <v>283</v>
      </c>
      <c r="D55" s="9">
        <f>Calculations!E169/INDEX(Calculations!$E$169:$V$169,$D$133)*100</f>
        <v>100</v>
      </c>
      <c r="E55" s="9">
        <f>Calculations!F169/INDEX(Calculations!$E$169:$V$169,$D$133)*100</f>
        <v>94.182590346690858</v>
      </c>
      <c r="F55" s="9">
        <f>Calculations!G169/INDEX(Calculations!$E$169:$V$169,$D$133)*100</f>
        <v>61.561511123703795</v>
      </c>
      <c r="G55" s="9">
        <f>Calculations!H169/INDEX(Calculations!$E$169:$V$169,$D$133)*100</f>
        <v>51.550471135805275</v>
      </c>
      <c r="H55" s="9">
        <f>Calculations!I169/INDEX(Calculations!$E$169:$V$169,$D$133)*100</f>
        <v>51.074977964025713</v>
      </c>
      <c r="I55" s="9">
        <f>Calculations!J169/INDEX(Calculations!$E$169:$V$169,$D$133)*100</f>
        <v>50.938445856396484</v>
      </c>
      <c r="J55" s="9">
        <f>Calculations!K169/INDEX(Calculations!$E$169:$V$169,$D$133)*100</f>
        <v>50.733549938151825</v>
      </c>
      <c r="K55" s="9">
        <f>Calculations!L169/INDEX(Calculations!$E$169:$V$169,$D$133)*100</f>
        <v>50.546463767625518</v>
      </c>
      <c r="L55" s="9">
        <f>Calculations!M169/INDEX(Calculations!$E$169:$V$169,$D$133)*100</f>
        <v>51.423039231014712</v>
      </c>
      <c r="M55" s="9">
        <f>Calculations!N169/INDEX(Calculations!$E$169:$V$169,$D$133)*100</f>
        <v>52.600219875689582</v>
      </c>
      <c r="N55" s="9">
        <f>Calculations!O169/INDEX(Calculations!$E$169:$V$169,$D$133)*100</f>
        <v>53.716254986726753</v>
      </c>
      <c r="O55" s="9">
        <f>Calculations!P169/INDEX(Calculations!$E$169:$V$169,$D$133)*100</f>
        <v>54.773130932110803</v>
      </c>
      <c r="P55" s="9">
        <f>Calculations!Q169/INDEX(Calculations!$E$169:$V$169,$D$133)*100</f>
        <v>55.77277885233751</v>
      </c>
      <c r="Q55" s="9">
        <f>Calculations!R169/INDEX(Calculations!$E$169:$V$169,$D$133)*100</f>
        <v>56.717076079638616</v>
      </c>
      <c r="R55" s="9">
        <f>Calculations!S169/INDEX(Calculations!$E$169:$V$169,$D$133)*100</f>
        <v>57.607847522433801</v>
      </c>
      <c r="S55" s="9">
        <f>Calculations!T169/INDEX(Calculations!$E$169:$V$169,$D$133)*100</f>
        <v>58.446867015835537</v>
      </c>
      <c r="T55" s="9">
        <f>Calculations!U169/INDEX(Calculations!$E$169:$V$169,$D$133)*100</f>
        <v>59.23585863901252</v>
      </c>
      <c r="U55" s="9">
        <f>Calculations!V169/INDEX(Calculations!$E$169:$V$169,$D$133)*100</f>
        <v>59.976498000198816</v>
      </c>
    </row>
    <row r="56" spans="2:21">
      <c r="B56" s="68" t="s">
        <v>127</v>
      </c>
      <c r="C56" s="119" t="s">
        <v>283</v>
      </c>
      <c r="D56" s="9">
        <f>Calculations!E189/INDEX(Calculations!$E$189:$V$189,$D$133)*100</f>
        <v>100</v>
      </c>
      <c r="E56" s="9">
        <f>Calculations!F189/INDEX(Calculations!$E$189:$V$189,$D$133)*100</f>
        <v>91.444957646155558</v>
      </c>
      <c r="F56" s="9">
        <f>Calculations!G189/INDEX(Calculations!$E$189:$V$189,$D$133)*100</f>
        <v>47.541639981334157</v>
      </c>
      <c r="G56" s="9">
        <f>Calculations!H189/INDEX(Calculations!$E$189:$V$189,$D$133)*100</f>
        <v>47.714626765597778</v>
      </c>
      <c r="H56" s="9">
        <f>Calculations!I189/INDEX(Calculations!$E$189:$V$189,$D$133)*100</f>
        <v>54.070740863945488</v>
      </c>
      <c r="I56" s="9">
        <f>Calculations!J189/INDEX(Calculations!$E$189:$V$189,$D$133)*100</f>
        <v>57.568073220089587</v>
      </c>
      <c r="J56" s="9">
        <f>Calculations!K189/INDEX(Calculations!$E$189:$V$189,$D$133)*100</f>
        <v>60.888132878908365</v>
      </c>
      <c r="K56" s="9">
        <f>Calculations!L189/INDEX(Calculations!$E$189:$V$189,$D$133)*100</f>
        <v>64.007746950267276</v>
      </c>
      <c r="L56" s="9">
        <f>Calculations!M189/INDEX(Calculations!$E$189:$V$189,$D$133)*100</f>
        <v>66.920220120590955</v>
      </c>
      <c r="M56" s="9">
        <f>Calculations!N189/INDEX(Calculations!$E$189:$V$189,$D$133)*100</f>
        <v>70.375683044672812</v>
      </c>
      <c r="N56" s="9">
        <f>Calculations!O189/INDEX(Calculations!$E$189:$V$189,$D$133)*100</f>
        <v>73.691678069967878</v>
      </c>
      <c r="O56" s="9">
        <f>Calculations!P189/INDEX(Calculations!$E$189:$V$189,$D$133)*100</f>
        <v>76.872423064646782</v>
      </c>
      <c r="P56" s="9">
        <f>Calculations!Q189/INDEX(Calculations!$E$189:$V$189,$D$133)*100</f>
        <v>79.922022537699831</v>
      </c>
      <c r="Q56" s="9">
        <f>Calculations!R189/INDEX(Calculations!$E$189:$V$189,$D$133)*100</f>
        <v>82.844470494887418</v>
      </c>
      <c r="R56" s="9">
        <f>Calculations!S189/INDEX(Calculations!$E$189:$V$189,$D$133)*100</f>
        <v>85.643653225619616</v>
      </c>
      <c r="S56" s="9">
        <f>Calculations!T189/INDEX(Calculations!$E$189:$V$189,$D$133)*100</f>
        <v>88.323352022388775</v>
      </c>
      <c r="T56" s="9">
        <f>Calculations!U189/INDEX(Calculations!$E$189:$V$189,$D$133)*100</f>
        <v>90.887245834342011</v>
      </c>
      <c r="U56" s="9">
        <f>Calculations!V189/INDEX(Calculations!$E$189:$V$189,$D$133)*100</f>
        <v>93.338913856543144</v>
      </c>
    </row>
    <row r="57" spans="2:21">
      <c r="B57" s="68" t="s">
        <v>1</v>
      </c>
      <c r="C57" s="119" t="s">
        <v>283</v>
      </c>
      <c r="D57" s="9">
        <f>Calculations!E176/INDEX(Calculations!$E$176:$V$176,$D$133)*100</f>
        <v>100</v>
      </c>
      <c r="E57" s="9">
        <f>Calculations!F176/INDEX(Calculations!$E$176:$V$176,$D$133)*100</f>
        <v>92.689327443078398</v>
      </c>
      <c r="F57" s="9">
        <f>Calculations!G176/INDEX(Calculations!$E$176:$V$176,$D$133)*100</f>
        <v>55.171946893140102</v>
      </c>
      <c r="G57" s="9">
        <f>Calculations!H176/INDEX(Calculations!$E$176:$V$176,$D$133)*100</f>
        <v>55.319771963329025</v>
      </c>
      <c r="H57" s="9">
        <f>Calculations!I176/INDEX(Calculations!$E$176:$V$176,$D$133)*100</f>
        <v>60.751360374644335</v>
      </c>
      <c r="I57" s="9">
        <f>Calculations!J176/INDEX(Calculations!$E$176:$V$176,$D$133)*100</f>
        <v>63.739989842622016</v>
      </c>
      <c r="J57" s="9">
        <f>Calculations!K176/INDEX(Calculations!$E$176:$V$176,$D$133)*100</f>
        <v>66.577131732885334</v>
      </c>
      <c r="K57" s="9">
        <f>Calculations!L176/INDEX(Calculations!$E$176:$V$176,$D$133)*100</f>
        <v>69.242983757501122</v>
      </c>
      <c r="L57" s="9">
        <f>Calculations!M176/INDEX(Calculations!$E$176:$V$176,$D$133)*100</f>
        <v>71.731824466686817</v>
      </c>
      <c r="M57" s="9">
        <f>Calculations!N176/INDEX(Calculations!$E$176:$V$176,$D$133)*100</f>
        <v>74.684674601811324</v>
      </c>
      <c r="N57" s="9">
        <f>Calculations!O176/INDEX(Calculations!$E$176:$V$176,$D$133)*100</f>
        <v>77.518343077972546</v>
      </c>
      <c r="O57" s="9">
        <f>Calculations!P176/INDEX(Calculations!$E$176:$V$176,$D$133)*100</f>
        <v>80.236434255243623</v>
      </c>
      <c r="P57" s="9">
        <f>Calculations!Q176/INDEX(Calculations!$E$176:$V$176,$D$133)*100</f>
        <v>82.842455623125318</v>
      </c>
      <c r="Q57" s="9">
        <f>Calculations!R176/INDEX(Calculations!$E$176:$V$176,$D$133)*100</f>
        <v>85.33982024108559</v>
      </c>
      <c r="R57" s="9">
        <f>Calculations!S176/INDEX(Calculations!$E$176:$V$176,$D$133)*100</f>
        <v>87.731849120074926</v>
      </c>
      <c r="S57" s="9">
        <f>Calculations!T176/INDEX(Calculations!$E$176:$V$176,$D$133)*100</f>
        <v>90.02177354640493</v>
      </c>
      <c r="T57" s="9">
        <f>Calculations!U176/INDEX(Calculations!$E$176:$V$176,$D$133)*100</f>
        <v>92.212737349346767</v>
      </c>
      <c r="U57" s="9">
        <f>Calculations!V176/INDEX(Calculations!$E$176:$V$176,$D$133)*100</f>
        <v>94.3077991137732</v>
      </c>
    </row>
    <row r="58" spans="2:21">
      <c r="B58" s="68" t="s">
        <v>2</v>
      </c>
      <c r="C58" s="119" t="s">
        <v>283</v>
      </c>
      <c r="D58" s="9">
        <f>Calculations!E183/INDEX(Calculations!$E$183:$V$183,$D$133)*100</f>
        <v>100</v>
      </c>
      <c r="E58" s="9">
        <f>Calculations!F183/INDEX(Calculations!$E$183:$V$183,$D$133)*100</f>
        <v>92.456008106155366</v>
      </c>
      <c r="F58" s="9">
        <f>Calculations!G183/INDEX(Calculations!$E$183:$V$183,$D$133)*100</f>
        <v>53.741264347176489</v>
      </c>
      <c r="G58" s="9">
        <f>Calculations!H183/INDEX(Calculations!$E$183:$V$183,$D$133)*100</f>
        <v>53.893807238754412</v>
      </c>
      <c r="H58" s="9">
        <f>Calculations!I183/INDEX(Calculations!$E$183:$V$183,$D$133)*100</f>
        <v>59.498744216388303</v>
      </c>
      <c r="I58" s="9">
        <f>Calculations!J183/INDEX(Calculations!$E$183:$V$183,$D$133)*100</f>
        <v>62.582755475897166</v>
      </c>
      <c r="J58" s="9">
        <f>Calculations!K183/INDEX(Calculations!$E$183:$V$183,$D$133)*100</f>
        <v>65.510444447764641</v>
      </c>
      <c r="K58" s="9">
        <f>Calculations!L183/INDEX(Calculations!$E$183:$V$183,$D$133)*100</f>
        <v>68.26137685614475</v>
      </c>
      <c r="L58" s="9">
        <f>Calculations!M183/INDEX(Calculations!$E$183:$V$183,$D$133)*100</f>
        <v>70.829648651793818</v>
      </c>
      <c r="M58" s="9">
        <f>Calculations!N183/INDEX(Calculations!$E$183:$V$183,$D$133)*100</f>
        <v>73.876738684847837</v>
      </c>
      <c r="N58" s="9">
        <f>Calculations!O183/INDEX(Calculations!$E$183:$V$183,$D$133)*100</f>
        <v>76.800843388971657</v>
      </c>
      <c r="O58" s="9">
        <f>Calculations!P183/INDEX(Calculations!$E$183:$V$183,$D$133)*100</f>
        <v>79.605682157006697</v>
      </c>
      <c r="P58" s="9">
        <f>Calculations!Q183/INDEX(Calculations!$E$183:$V$183,$D$133)*100</f>
        <v>82.294874419608021</v>
      </c>
      <c r="Q58" s="9">
        <f>Calculations!R183/INDEX(Calculations!$E$183:$V$183,$D$133)*100</f>
        <v>84.871942163673424</v>
      </c>
      <c r="R58" s="9">
        <f>Calculations!S183/INDEX(Calculations!$E$183:$V$183,$D$133)*100</f>
        <v>87.340312389864536</v>
      </c>
      <c r="S58" s="9">
        <f>Calculations!T183/INDEX(Calculations!$E$183:$V$183,$D$133)*100</f>
        <v>89.703319510651895</v>
      </c>
      <c r="T58" s="9">
        <f>Calculations!U183/INDEX(Calculations!$E$183:$V$183,$D$133)*100</f>
        <v>91.964207690283388</v>
      </c>
      <c r="U58" s="9">
        <f>Calculations!V183/INDEX(Calculations!$E$183:$V$183,$D$133)*100</f>
        <v>94.12613312804254</v>
      </c>
    </row>
    <row r="59" spans="2:21">
      <c r="B59" s="68" t="s">
        <v>9</v>
      </c>
      <c r="C59" s="119" t="s">
        <v>283</v>
      </c>
      <c r="D59" s="9">
        <f>Calculations!E195/INDEX(Calculations!$E$195:$V$195,$D$133)*100</f>
        <v>100</v>
      </c>
      <c r="E59" s="9">
        <f>Calculations!F195/INDEX(Calculations!$E$195:$V$195,$D$133)*100</f>
        <v>94.933858710948499</v>
      </c>
      <c r="F59" s="9">
        <f>Calculations!G195/INDEX(Calculations!$E$195:$V$195,$D$133)*100</f>
        <v>90.085876616162381</v>
      </c>
      <c r="G59" s="9">
        <f>Calculations!H195/INDEX(Calculations!$E$195:$V$195,$D$133)*100</f>
        <v>85.446659300577579</v>
      </c>
      <c r="H59" s="9">
        <f>Calculations!I195/INDEX(Calculations!$E$195:$V$195,$D$133)*100</f>
        <v>81.007216893319395</v>
      </c>
      <c r="I59" s="9">
        <f>Calculations!J195/INDEX(Calculations!$E$195:$V$195,$D$133)*100</f>
        <v>76.758946647139297</v>
      </c>
      <c r="J59" s="9">
        <f>Calculations!K195/INDEX(Calculations!$E$195:$V$195,$D$133)*100</f>
        <v>72.693616268019596</v>
      </c>
      <c r="K59" s="9">
        <f>Calculations!L195/INDEX(Calculations!$E$195:$V$195,$D$133)*100</f>
        <v>68.803347962641894</v>
      </c>
      <c r="L59" s="9">
        <f>Calculations!M195/INDEX(Calculations!$E$195:$V$195,$D$133)*100</f>
        <v>65.080603172806775</v>
      </c>
      <c r="M59" s="9">
        <f>Calculations!N195/INDEX(Calculations!$E$195:$V$195,$D$133)*100</f>
        <v>61.518167967222915</v>
      </c>
      <c r="N59" s="9">
        <f>Calculations!O195/INDEX(Calculations!$E$195:$V$195,$D$133)*100</f>
        <v>58.109139062357997</v>
      </c>
      <c r="O59" s="9">
        <f>Calculations!P195/INDEX(Calculations!$E$195:$V$195,$D$133)*100</f>
        <v>54.846910445262367</v>
      </c>
      <c r="P59" s="9">
        <f>Calculations!Q195/INDEX(Calculations!$E$195:$V$195,$D$133)*100</f>
        <v>51.725160572443585</v>
      </c>
      <c r="Q59" s="9">
        <f>Calculations!R195/INDEX(Calculations!$E$195:$V$195,$D$133)*100</f>
        <v>48.737840119985428</v>
      </c>
      <c r="R59" s="9">
        <f>Calculations!S195/INDEX(Calculations!$E$195:$V$195,$D$133)*100</f>
        <v>45.879160261173787</v>
      </c>
      <c r="S59" s="9">
        <f>Calculations!T195/INDEX(Calculations!$E$195:$V$195,$D$133)*100</f>
        <v>43.143581448913849</v>
      </c>
      <c r="T59" s="9">
        <f>Calculations!U195/INDEX(Calculations!$E$195:$V$195,$D$133)*100</f>
        <v>40.525802681200986</v>
      </c>
      <c r="U59" s="9">
        <f>Calculations!V195/INDEX(Calculations!$E$195:$V$195,$D$133)*100</f>
        <v>38.020751228844176</v>
      </c>
    </row>
    <row r="60" spans="2:21">
      <c r="B60" s="53"/>
      <c r="C60" s="53"/>
      <c r="D60" s="53"/>
      <c r="E60" s="9"/>
      <c r="F60" s="9"/>
      <c r="G60" s="53"/>
      <c r="H60" s="53"/>
      <c r="I60" s="53"/>
      <c r="J60" s="53"/>
      <c r="K60" s="53"/>
      <c r="L60" s="53"/>
      <c r="M60" s="53"/>
      <c r="N60" s="53"/>
      <c r="O60" s="53"/>
      <c r="P60" s="53"/>
      <c r="Q60" s="53"/>
      <c r="R60" s="53"/>
      <c r="S60" s="53"/>
      <c r="T60" s="53"/>
      <c r="U60" s="53"/>
    </row>
    <row r="61" spans="2:21">
      <c r="B61" s="54" t="s">
        <v>741</v>
      </c>
      <c r="C61" s="54"/>
      <c r="D61" s="50"/>
      <c r="E61" s="50"/>
      <c r="F61" s="50"/>
      <c r="G61" s="50"/>
      <c r="H61" s="50"/>
      <c r="I61" s="50"/>
      <c r="J61" s="50"/>
      <c r="K61" s="50"/>
      <c r="L61" s="50"/>
      <c r="M61" s="50"/>
      <c r="N61" s="50"/>
      <c r="O61" s="50"/>
      <c r="P61" s="50"/>
      <c r="Q61" s="50"/>
      <c r="R61" s="50"/>
      <c r="S61" s="50"/>
      <c r="T61" s="50"/>
      <c r="U61" s="50"/>
    </row>
    <row r="62" spans="2:21">
      <c r="B62" s="4" t="s">
        <v>431</v>
      </c>
      <c r="C62" s="4" t="s">
        <v>283</v>
      </c>
      <c r="D62" s="132">
        <f>100*D127/INDEX($D$127:$U$127,$D$132)</f>
        <v>87.181145856672586</v>
      </c>
      <c r="E62" s="132">
        <f t="shared" ref="E62:U62" si="14">100*E127/INDEX($D$127:$U$127,$D$132)</f>
        <v>93.545369504209631</v>
      </c>
      <c r="F62" s="132">
        <f t="shared" si="14"/>
        <v>100</v>
      </c>
      <c r="G62" s="132">
        <f t="shared" si="14"/>
        <v>106.4899688892104</v>
      </c>
      <c r="H62" s="132">
        <f t="shared" si="14"/>
        <v>113.09234696034143</v>
      </c>
      <c r="I62" s="132">
        <f t="shared" si="14"/>
        <v>119.87788777796177</v>
      </c>
      <c r="J62" s="132">
        <f t="shared" si="14"/>
        <v>127.0705610446396</v>
      </c>
      <c r="K62" s="132">
        <f t="shared" si="14"/>
        <v>134.69479470731795</v>
      </c>
      <c r="L62" s="132">
        <f t="shared" si="14"/>
        <v>142.77648238975706</v>
      </c>
      <c r="M62" s="132">
        <f t="shared" si="14"/>
        <v>151.34307133314249</v>
      </c>
      <c r="N62" s="132">
        <f t="shared" si="14"/>
        <v>160.23447677396464</v>
      </c>
      <c r="O62" s="132">
        <f t="shared" si="14"/>
        <v>169.44795918846759</v>
      </c>
      <c r="P62" s="132">
        <f t="shared" si="14"/>
        <v>178.97940689281887</v>
      </c>
      <c r="Q62" s="132">
        <f t="shared" si="14"/>
        <v>188.82327427192394</v>
      </c>
      <c r="R62" s="132">
        <f t="shared" si="14"/>
        <v>198.9725252640398</v>
      </c>
      <c r="S62" s="132">
        <f t="shared" si="14"/>
        <v>209.41858284040191</v>
      </c>
      <c r="T62" s="132">
        <f t="shared" si="14"/>
        <v>220.1512852109725</v>
      </c>
      <c r="U62" s="132">
        <f t="shared" si="14"/>
        <v>231.15884947152114</v>
      </c>
    </row>
    <row r="63" spans="2:21">
      <c r="B63" s="4" t="s">
        <v>430</v>
      </c>
      <c r="C63" s="4" t="s">
        <v>283</v>
      </c>
      <c r="D63" s="133">
        <f t="shared" ref="D63:U63" si="15">D30/D127/(INDEX($D$30:$U$30,$D$132)/INDEX($D$127:$U$127,$D$132))*100</f>
        <v>91.357200659926932</v>
      </c>
      <c r="E63" s="133">
        <f t="shared" si="15"/>
        <v>90.07802402295971</v>
      </c>
      <c r="F63" s="133">
        <f t="shared" si="15"/>
        <v>100</v>
      </c>
      <c r="G63" s="133">
        <f t="shared" si="15"/>
        <v>95.900600439808215</v>
      </c>
      <c r="H63" s="133">
        <f t="shared" si="15"/>
        <v>90.448500904783188</v>
      </c>
      <c r="I63" s="133">
        <f t="shared" si="15"/>
        <v>86.217437337543245</v>
      </c>
      <c r="J63" s="133">
        <f t="shared" si="15"/>
        <v>82.346990950352932</v>
      </c>
      <c r="K63" s="133">
        <f t="shared" si="15"/>
        <v>78.722872988601651</v>
      </c>
      <c r="L63" s="133">
        <f t="shared" si="15"/>
        <v>75.841951346836794</v>
      </c>
      <c r="M63" s="133">
        <f t="shared" si="15"/>
        <v>72.925906424287874</v>
      </c>
      <c r="N63" s="133">
        <f t="shared" si="15"/>
        <v>70.204732611681578</v>
      </c>
      <c r="O63" s="133">
        <f t="shared" si="15"/>
        <v>67.661014354549764</v>
      </c>
      <c r="P63" s="133">
        <f t="shared" si="15"/>
        <v>65.279593069244996</v>
      </c>
      <c r="Q63" s="133">
        <f t="shared" si="15"/>
        <v>63.047171730291083</v>
      </c>
      <c r="R63" s="133">
        <f t="shared" si="15"/>
        <v>60.952010469315397</v>
      </c>
      <c r="S63" s="133">
        <f t="shared" si="15"/>
        <v>58.983688217945883</v>
      </c>
      <c r="T63" s="133">
        <f t="shared" si="15"/>
        <v>57.13291334848595</v>
      </c>
      <c r="U63" s="133">
        <f t="shared" si="15"/>
        <v>55.391371426843151</v>
      </c>
    </row>
    <row r="64" spans="2:21">
      <c r="B64" s="2" t="s">
        <v>796</v>
      </c>
      <c r="C64" s="4" t="s">
        <v>283</v>
      </c>
      <c r="D64" s="132">
        <f t="shared" ref="D64:U64" si="16">100*(D7/D30)/(INDEX($D$7:$U$7,$D$132)/INDEX($D$30:$U$30,$D$132))</f>
        <v>97.424725832950102</v>
      </c>
      <c r="E64" s="132">
        <f t="shared" si="16"/>
        <v>97.827206924884763</v>
      </c>
      <c r="F64" s="132">
        <f t="shared" si="16"/>
        <v>100</v>
      </c>
      <c r="G64" s="132">
        <f t="shared" si="16"/>
        <v>99.205984408487964</v>
      </c>
      <c r="H64" s="132">
        <f t="shared" si="16"/>
        <v>98.534527755701561</v>
      </c>
      <c r="I64" s="132">
        <f t="shared" si="16"/>
        <v>97.965713738472388</v>
      </c>
      <c r="J64" s="132">
        <f t="shared" si="16"/>
        <v>97.429415521855773</v>
      </c>
      <c r="K64" s="132">
        <f t="shared" si="16"/>
        <v>96.883275031622162</v>
      </c>
      <c r="L64" s="132">
        <f t="shared" si="16"/>
        <v>96.701992892057859</v>
      </c>
      <c r="M64" s="132">
        <f t="shared" si="16"/>
        <v>96.454857515744266</v>
      </c>
      <c r="N64" s="132">
        <f t="shared" si="16"/>
        <v>96.203099429469162</v>
      </c>
      <c r="O64" s="132">
        <f t="shared" si="16"/>
        <v>95.947448933631861</v>
      </c>
      <c r="P64" s="132">
        <f t="shared" si="16"/>
        <v>95.688399782755653</v>
      </c>
      <c r="Q64" s="132">
        <f t="shared" si="16"/>
        <v>95.426249845520246</v>
      </c>
      <c r="R64" s="132">
        <f t="shared" si="16"/>
        <v>95.161128523047324</v>
      </c>
      <c r="S64" s="132">
        <f t="shared" si="16"/>
        <v>94.893014290717204</v>
      </c>
      <c r="T64" s="132">
        <f t="shared" si="16"/>
        <v>94.621744511632983</v>
      </c>
      <c r="U64" s="132">
        <f t="shared" si="16"/>
        <v>94.347018840388699</v>
      </c>
    </row>
    <row r="65" spans="2:21">
      <c r="B65" s="53"/>
      <c r="C65" s="53"/>
      <c r="D65" s="53"/>
      <c r="E65" s="9"/>
      <c r="F65" s="9"/>
      <c r="G65" s="53"/>
      <c r="H65" s="53"/>
      <c r="I65" s="53"/>
      <c r="J65" s="53"/>
      <c r="K65" s="53"/>
      <c r="L65" s="53"/>
      <c r="M65" s="53"/>
      <c r="N65" s="53"/>
      <c r="O65" s="53"/>
      <c r="P65" s="53"/>
      <c r="Q65" s="53"/>
      <c r="R65" s="53"/>
      <c r="S65" s="53"/>
      <c r="T65" s="53"/>
      <c r="U65" s="53"/>
    </row>
    <row r="66" spans="2:21">
      <c r="B66" s="292" t="str">
        <f>"Mitigation target - "&amp;Pledge_Type</f>
        <v>Mitigation target - Intensity</v>
      </c>
      <c r="C66" s="53"/>
      <c r="D66" s="53"/>
      <c r="E66" s="9"/>
      <c r="F66" s="9"/>
      <c r="G66" s="53"/>
      <c r="H66" s="53"/>
      <c r="I66" s="53"/>
      <c r="J66" s="53"/>
      <c r="K66" s="53"/>
      <c r="L66" s="53"/>
      <c r="M66" s="53"/>
      <c r="N66" s="53"/>
      <c r="O66" s="53"/>
      <c r="P66" s="53"/>
      <c r="Q66" s="53"/>
      <c r="R66" s="53"/>
      <c r="S66" s="53"/>
      <c r="T66" s="53"/>
      <c r="U66" s="53"/>
    </row>
    <row r="67" spans="2:21">
      <c r="B67" s="53" t="str">
        <f>"GDP real LCU in "&amp;Pledge_Year</f>
        <v>GDP real LCU in 2005</v>
      </c>
      <c r="C67" s="53" t="s">
        <v>460</v>
      </c>
      <c r="D67" s="117">
        <f t="array" ref="D67:D68">CountryInputs!F101:F102</f>
        <v>23864.078473117399</v>
      </c>
      <c r="E67" s="9"/>
      <c r="F67" s="9"/>
      <c r="G67" s="53"/>
      <c r="H67" s="53"/>
      <c r="I67" s="53"/>
      <c r="J67" s="53"/>
      <c r="K67" s="53"/>
      <c r="L67" s="53"/>
      <c r="M67" s="53"/>
      <c r="N67" s="53"/>
      <c r="O67" s="53"/>
      <c r="P67" s="53"/>
      <c r="Q67" s="53"/>
      <c r="R67" s="53"/>
      <c r="S67" s="53"/>
      <c r="T67" s="53"/>
      <c r="U67" s="53"/>
    </row>
    <row r="68" spans="2:21">
      <c r="B68" s="53" t="str">
        <f>"CO2 Emissions in "&amp;Pledge_Year</f>
        <v>CO2 Emissions in 2005</v>
      </c>
      <c r="C68" s="53" t="s">
        <v>867</v>
      </c>
      <c r="D68" s="117">
        <v>5359.72</v>
      </c>
      <c r="E68" s="9"/>
      <c r="F68" s="9"/>
      <c r="G68" s="53"/>
      <c r="H68" s="53"/>
      <c r="I68" s="53"/>
      <c r="J68" s="53"/>
      <c r="K68" s="53"/>
      <c r="L68" s="53"/>
      <c r="M68" s="53"/>
      <c r="N68" s="53"/>
      <c r="O68" s="53"/>
      <c r="P68" s="53"/>
      <c r="Q68" s="53"/>
      <c r="R68" s="53"/>
      <c r="S68" s="53"/>
      <c r="T68" s="53"/>
      <c r="U68" s="53"/>
    </row>
    <row r="69" spans="2:21">
      <c r="B69" s="53" t="str">
        <f>"CO2 intensity in "&amp;Pledge_Year</f>
        <v>CO2 intensity in 2005</v>
      </c>
      <c r="C69" s="53" t="s">
        <v>433</v>
      </c>
      <c r="D69" s="429">
        <f>IF(D67=0,0,D68/D67)</f>
        <v>0.22459362954398851</v>
      </c>
      <c r="E69" s="9"/>
      <c r="F69" s="9"/>
      <c r="G69" s="429"/>
      <c r="H69" s="53"/>
      <c r="I69" s="53"/>
      <c r="J69" s="53"/>
      <c r="K69" s="53"/>
      <c r="L69" s="53"/>
      <c r="M69" s="53"/>
      <c r="N69" s="53"/>
      <c r="O69" s="53"/>
      <c r="P69" s="53"/>
      <c r="Q69" s="53"/>
      <c r="R69" s="53"/>
      <c r="S69" s="53"/>
      <c r="T69" s="53"/>
      <c r="U69" s="53"/>
    </row>
    <row r="70" spans="2:21" s="355" customFormat="1">
      <c r="B70" s="53" t="str">
        <f>"CO2 Emissions baseline in "&amp;Pledge_End</f>
        <v>CO2 Emissions baseline in 2030</v>
      </c>
      <c r="C70" s="53" t="s">
        <v>867</v>
      </c>
      <c r="D70" s="698">
        <f>INDEX(ScenarioInput!$D$219:$S$219,MATCH(Pledge_End,ScenarioInput!$D$217:$S$217,0))</f>
        <v>13975.982185459916</v>
      </c>
      <c r="E70" s="9"/>
      <c r="F70" s="9"/>
      <c r="G70" s="53"/>
      <c r="H70" s="53"/>
      <c r="I70" s="53"/>
      <c r="J70" s="53"/>
      <c r="K70" s="53"/>
      <c r="L70" s="53"/>
      <c r="M70" s="53"/>
      <c r="N70" s="53"/>
      <c r="O70" s="53"/>
      <c r="P70" s="53"/>
      <c r="Q70" s="53"/>
      <c r="R70" s="53"/>
      <c r="S70" s="53"/>
      <c r="T70" s="53"/>
      <c r="U70" s="53"/>
    </row>
    <row r="71" spans="2:21">
      <c r="B71" s="2" t="str">
        <f>"INDC target - CO2 "&amp;Pledge_End</f>
        <v>INDC target - CO2 2030</v>
      </c>
      <c r="C71" s="2" t="str">
        <f>IF(Pledge_Type="Intensity","CO2/GDP","mm tons")</f>
        <v>CO2/GDP</v>
      </c>
      <c r="D71" s="116">
        <f>IF(Pledge_Type="Intensity",$D$69,IF(Pledge_Type="Baseline",D70,D68))*(1-Pledge_Reduction)</f>
        <v>8.9837451817595407E-2</v>
      </c>
    </row>
    <row r="72" spans="2:21">
      <c r="D72" s="129"/>
    </row>
    <row r="73" spans="2:21">
      <c r="B73" s="2" t="s">
        <v>137</v>
      </c>
      <c r="C73" s="4" t="s">
        <v>283</v>
      </c>
      <c r="D73" s="9">
        <f t="shared" ref="D73:U73" si="17">IF(Pledge_Type="Intensity",$D$71/INDEX($D$18:$U$18,$D$132)*100,$D$71)</f>
        <v>45.978578353168345</v>
      </c>
      <c r="E73" s="9">
        <f t="shared" si="17"/>
        <v>45.978578353168345</v>
      </c>
      <c r="F73" s="9">
        <f t="shared" si="17"/>
        <v>45.978578353168345</v>
      </c>
      <c r="G73" s="9">
        <f t="shared" si="17"/>
        <v>45.978578353168345</v>
      </c>
      <c r="H73" s="9">
        <f t="shared" si="17"/>
        <v>45.978578353168345</v>
      </c>
      <c r="I73" s="9">
        <f t="shared" si="17"/>
        <v>45.978578353168345</v>
      </c>
      <c r="J73" s="9">
        <f t="shared" si="17"/>
        <v>45.978578353168345</v>
      </c>
      <c r="K73" s="9">
        <f t="shared" si="17"/>
        <v>45.978578353168345</v>
      </c>
      <c r="L73" s="9">
        <f t="shared" si="17"/>
        <v>45.978578353168345</v>
      </c>
      <c r="M73" s="9">
        <f t="shared" si="17"/>
        <v>45.978578353168345</v>
      </c>
      <c r="N73" s="9">
        <f t="shared" si="17"/>
        <v>45.978578353168345</v>
      </c>
      <c r="O73" s="9">
        <f t="shared" si="17"/>
        <v>45.978578353168345</v>
      </c>
      <c r="P73" s="9">
        <f t="shared" si="17"/>
        <v>45.978578353168345</v>
      </c>
      <c r="Q73" s="9">
        <f t="shared" si="17"/>
        <v>45.978578353168345</v>
      </c>
      <c r="R73" s="9">
        <f t="shared" si="17"/>
        <v>45.978578353168345</v>
      </c>
      <c r="S73" s="9">
        <f t="shared" si="17"/>
        <v>45.978578353168345</v>
      </c>
      <c r="T73" s="9">
        <f t="shared" si="17"/>
        <v>45.978578353168345</v>
      </c>
      <c r="U73" s="9">
        <f t="shared" si="17"/>
        <v>45.978578353168345</v>
      </c>
    </row>
    <row r="74" spans="2:21">
      <c r="B74" s="2" t="s">
        <v>348</v>
      </c>
      <c r="C74" s="4" t="s">
        <v>283</v>
      </c>
      <c r="D74" s="7">
        <f t="shared" ref="D74:U74" si="18">IF(Pledge_Type="Intensity",(1-$D$71/D18)*100,(D7-D73)/D7*100)</f>
        <v>48.341289283470765</v>
      </c>
      <c r="E74" s="7">
        <f t="shared" si="18"/>
        <v>47.82324882406229</v>
      </c>
      <c r="F74" s="7">
        <f t="shared" si="18"/>
        <v>54.021421646831655</v>
      </c>
      <c r="G74" s="7">
        <f t="shared" si="18"/>
        <v>51.672276094896063</v>
      </c>
      <c r="H74" s="7">
        <f t="shared" si="18"/>
        <v>48.409976451070513</v>
      </c>
      <c r="I74" s="7">
        <f t="shared" si="18"/>
        <v>45.563985401794149</v>
      </c>
      <c r="J74" s="7">
        <f t="shared" si="18"/>
        <v>42.691676017619642</v>
      </c>
      <c r="K74" s="7">
        <f t="shared" si="18"/>
        <v>39.715482074788767</v>
      </c>
      <c r="L74" s="7">
        <f t="shared" si="18"/>
        <v>37.308217818745874</v>
      </c>
      <c r="M74" s="7">
        <f t="shared" si="18"/>
        <v>34.634347741391103</v>
      </c>
      <c r="N74" s="7">
        <f t="shared" si="18"/>
        <v>31.923050792184839</v>
      </c>
      <c r="O74" s="7">
        <f t="shared" si="18"/>
        <v>29.175486106809668</v>
      </c>
      <c r="P74" s="7">
        <f t="shared" si="18"/>
        <v>26.393052380191186</v>
      </c>
      <c r="Q74" s="7">
        <f t="shared" si="18"/>
        <v>23.577353533379064</v>
      </c>
      <c r="R74" s="7">
        <f t="shared" si="18"/>
        <v>20.730171249940899</v>
      </c>
      <c r="S74" s="7">
        <f t="shared" si="18"/>
        <v>17.853441922217471</v>
      </c>
      <c r="T74" s="7">
        <f t="shared" si="18"/>
        <v>14.949236280534739</v>
      </c>
      <c r="U74" s="7">
        <f t="shared" si="18"/>
        <v>12.019740423446713</v>
      </c>
    </row>
    <row r="75" spans="2:21">
      <c r="B75" s="2" t="s">
        <v>749</v>
      </c>
      <c r="C75" s="4" t="s">
        <v>228</v>
      </c>
      <c r="D75" s="7">
        <f>INDEX(D74:U74,MATCH(Pledge_End,D1:U1,0))</f>
        <v>12.019740423446713</v>
      </c>
    </row>
    <row r="76" spans="2:21" s="355" customFormat="1">
      <c r="C76" s="4"/>
      <c r="D76" s="7"/>
    </row>
    <row r="77" spans="2:21" s="355" customFormat="1">
      <c r="B77" s="699" t="s">
        <v>889</v>
      </c>
      <c r="C77" s="4"/>
      <c r="D77" s="7"/>
    </row>
    <row r="78" spans="2:21" s="355" customFormat="1">
      <c r="B78" s="355" t="s">
        <v>137</v>
      </c>
      <c r="C78" s="4" t="s">
        <v>283</v>
      </c>
      <c r="D78" s="7">
        <f t="shared" ref="D78:U78" si="19">IF(Pledge_Type="Intensity",$D$71/INDEX($D$18:$U$18,$D$132)*100,$D$71/INDEX($D$7:$U$7,$D$132)*100)</f>
        <v>45.978578353168345</v>
      </c>
      <c r="E78" s="7">
        <f t="shared" si="19"/>
        <v>45.978578353168345</v>
      </c>
      <c r="F78" s="7">
        <f t="shared" si="19"/>
        <v>45.978578353168345</v>
      </c>
      <c r="G78" s="7">
        <f t="shared" si="19"/>
        <v>45.978578353168345</v>
      </c>
      <c r="H78" s="7">
        <f t="shared" si="19"/>
        <v>45.978578353168345</v>
      </c>
      <c r="I78" s="7">
        <f t="shared" si="19"/>
        <v>45.978578353168345</v>
      </c>
      <c r="J78" s="7">
        <f t="shared" si="19"/>
        <v>45.978578353168345</v>
      </c>
      <c r="K78" s="7">
        <f t="shared" si="19"/>
        <v>45.978578353168345</v>
      </c>
      <c r="L78" s="7">
        <f t="shared" si="19"/>
        <v>45.978578353168345</v>
      </c>
      <c r="M78" s="7">
        <f t="shared" si="19"/>
        <v>45.978578353168345</v>
      </c>
      <c r="N78" s="7">
        <f t="shared" si="19"/>
        <v>45.978578353168345</v>
      </c>
      <c r="O78" s="7">
        <f t="shared" si="19"/>
        <v>45.978578353168345</v>
      </c>
      <c r="P78" s="7">
        <f t="shared" si="19"/>
        <v>45.978578353168345</v>
      </c>
      <c r="Q78" s="7">
        <f t="shared" si="19"/>
        <v>45.978578353168345</v>
      </c>
      <c r="R78" s="7">
        <f t="shared" si="19"/>
        <v>45.978578353168345</v>
      </c>
      <c r="S78" s="7">
        <f t="shared" si="19"/>
        <v>45.978578353168345</v>
      </c>
      <c r="T78" s="7">
        <f t="shared" si="19"/>
        <v>45.978578353168345</v>
      </c>
      <c r="U78" s="7">
        <f t="shared" si="19"/>
        <v>45.978578353168345</v>
      </c>
    </row>
    <row r="79" spans="2:21" s="355" customFormat="1">
      <c r="B79" s="355" t="str">
        <f>IF(Pledge_Type="Intensity","CO2 Intensity","CO2 Emissions")</f>
        <v>CO2 Intensity</v>
      </c>
      <c r="C79" s="4" t="s">
        <v>283</v>
      </c>
      <c r="D79" s="125">
        <f t="shared" ref="D79:U79" si="20">IF(Pledge_Type="Intensity",D63,D8)</f>
        <v>91.357200659926932</v>
      </c>
      <c r="E79" s="125">
        <f t="shared" si="20"/>
        <v>90.07802402295971</v>
      </c>
      <c r="F79" s="125">
        <f t="shared" si="20"/>
        <v>100</v>
      </c>
      <c r="G79" s="125">
        <f t="shared" si="20"/>
        <v>95.900600439808215</v>
      </c>
      <c r="H79" s="125">
        <f t="shared" si="20"/>
        <v>90.448500904783188</v>
      </c>
      <c r="I79" s="125">
        <f t="shared" si="20"/>
        <v>86.217437337543245</v>
      </c>
      <c r="J79" s="125">
        <f t="shared" si="20"/>
        <v>82.346990950352932</v>
      </c>
      <c r="K79" s="125">
        <f t="shared" si="20"/>
        <v>78.722872988601651</v>
      </c>
      <c r="L79" s="125">
        <f t="shared" si="20"/>
        <v>75.841951346836794</v>
      </c>
      <c r="M79" s="125">
        <f t="shared" si="20"/>
        <v>72.925906424287874</v>
      </c>
      <c r="N79" s="125">
        <f t="shared" si="20"/>
        <v>70.204732611681578</v>
      </c>
      <c r="O79" s="125">
        <f t="shared" si="20"/>
        <v>67.661014354549764</v>
      </c>
      <c r="P79" s="125">
        <f t="shared" si="20"/>
        <v>65.279593069244996</v>
      </c>
      <c r="Q79" s="125">
        <f t="shared" si="20"/>
        <v>63.047171730291083</v>
      </c>
      <c r="R79" s="125">
        <f t="shared" si="20"/>
        <v>60.952010469315397</v>
      </c>
      <c r="S79" s="125">
        <f t="shared" si="20"/>
        <v>58.983688217945883</v>
      </c>
      <c r="T79" s="125">
        <f t="shared" si="20"/>
        <v>57.13291334848595</v>
      </c>
      <c r="U79" s="125">
        <f t="shared" si="20"/>
        <v>55.391371426843151</v>
      </c>
    </row>
    <row r="80" spans="2:21" s="355" customFormat="1">
      <c r="B80" s="355" t="s">
        <v>1001</v>
      </c>
      <c r="C80" s="4" t="s">
        <v>228</v>
      </c>
      <c r="D80" s="125">
        <f t="shared" ref="D80:U80" si="21">IF(Pledge_Type="Intensity",(1-$D$71/D18)*100,(1-D73/D7)*100)</f>
        <v>48.341289283470765</v>
      </c>
      <c r="E80" s="125">
        <f t="shared" si="21"/>
        <v>47.82324882406229</v>
      </c>
      <c r="F80" s="125">
        <f t="shared" si="21"/>
        <v>54.021421646831655</v>
      </c>
      <c r="G80" s="125">
        <f t="shared" si="21"/>
        <v>51.672276094896063</v>
      </c>
      <c r="H80" s="125">
        <f t="shared" si="21"/>
        <v>48.409976451070513</v>
      </c>
      <c r="I80" s="125">
        <f t="shared" si="21"/>
        <v>45.563985401794149</v>
      </c>
      <c r="J80" s="125">
        <f t="shared" si="21"/>
        <v>42.691676017619642</v>
      </c>
      <c r="K80" s="125">
        <f t="shared" si="21"/>
        <v>39.715482074788767</v>
      </c>
      <c r="L80" s="125">
        <f t="shared" si="21"/>
        <v>37.308217818745874</v>
      </c>
      <c r="M80" s="125">
        <f t="shared" si="21"/>
        <v>34.634347741391103</v>
      </c>
      <c r="N80" s="125">
        <f t="shared" si="21"/>
        <v>31.923050792184839</v>
      </c>
      <c r="O80" s="125">
        <f t="shared" si="21"/>
        <v>29.175486106809668</v>
      </c>
      <c r="P80" s="125">
        <f t="shared" si="21"/>
        <v>26.393052380191186</v>
      </c>
      <c r="Q80" s="125">
        <f t="shared" si="21"/>
        <v>23.577353533379064</v>
      </c>
      <c r="R80" s="125">
        <f t="shared" si="21"/>
        <v>20.730171249940899</v>
      </c>
      <c r="S80" s="125">
        <f t="shared" si="21"/>
        <v>17.853441922217471</v>
      </c>
      <c r="T80" s="125">
        <f t="shared" si="21"/>
        <v>14.949236280534739</v>
      </c>
      <c r="U80" s="125">
        <f t="shared" si="21"/>
        <v>12.019740423446713</v>
      </c>
    </row>
    <row r="81" spans="2:21" s="355" customFormat="1"/>
    <row r="82" spans="2:21">
      <c r="B82" s="16" t="s">
        <v>377</v>
      </c>
      <c r="C82" s="50"/>
      <c r="D82" s="50"/>
      <c r="E82" s="50"/>
      <c r="F82" s="50"/>
      <c r="G82" s="50"/>
      <c r="H82" s="50"/>
      <c r="I82" s="50"/>
      <c r="J82" s="50"/>
      <c r="K82" s="50"/>
      <c r="L82" s="50"/>
      <c r="M82" s="50"/>
      <c r="N82" s="50"/>
      <c r="O82" s="50"/>
      <c r="P82" s="50"/>
      <c r="Q82" s="50"/>
      <c r="R82" s="50"/>
      <c r="S82" s="50"/>
      <c r="T82" s="50"/>
      <c r="U82" s="50"/>
    </row>
    <row r="83" spans="2:21">
      <c r="B83" s="113" t="s">
        <v>378</v>
      </c>
      <c r="C83" s="2" t="s">
        <v>461</v>
      </c>
      <c r="D83" s="268">
        <f>Calculations!E301</f>
        <v>0</v>
      </c>
      <c r="E83" s="268">
        <f>Calculations!F301</f>
        <v>0</v>
      </c>
      <c r="F83" s="268">
        <f>Calculations!G301</f>
        <v>0</v>
      </c>
      <c r="G83" s="268">
        <f>Calculations!H301</f>
        <v>0</v>
      </c>
      <c r="H83" s="268">
        <f>Calculations!I301</f>
        <v>0</v>
      </c>
      <c r="I83" s="268">
        <f>Calculations!J301</f>
        <v>0</v>
      </c>
      <c r="J83" s="268">
        <f>Calculations!K301</f>
        <v>0</v>
      </c>
      <c r="K83" s="268">
        <f>Calculations!L301</f>
        <v>0</v>
      </c>
      <c r="L83" s="268">
        <f>Calculations!M301</f>
        <v>0</v>
      </c>
      <c r="M83" s="268">
        <f>Calculations!N301</f>
        <v>0</v>
      </c>
      <c r="N83" s="268">
        <f>Calculations!O301</f>
        <v>0</v>
      </c>
      <c r="O83" s="268">
        <f>Calculations!P301</f>
        <v>0</v>
      </c>
      <c r="P83" s="268">
        <f>Calculations!Q301</f>
        <v>0</v>
      </c>
      <c r="Q83" s="268">
        <f>Calculations!R301</f>
        <v>0</v>
      </c>
      <c r="R83" s="268">
        <f>Calculations!S301</f>
        <v>0</v>
      </c>
      <c r="S83" s="268">
        <f>Calculations!T301</f>
        <v>0</v>
      </c>
      <c r="T83" s="268">
        <f>Calculations!U301</f>
        <v>0</v>
      </c>
      <c r="U83" s="268">
        <f>Calculations!V301</f>
        <v>0</v>
      </c>
    </row>
    <row r="84" spans="2:21">
      <c r="B84" s="113" t="s">
        <v>379</v>
      </c>
      <c r="C84" s="2" t="s">
        <v>461</v>
      </c>
      <c r="D84" s="268">
        <f>Calculations!E302</f>
        <v>0</v>
      </c>
      <c r="E84" s="268">
        <f>Calculations!F302</f>
        <v>-3.9373512433731142E-14</v>
      </c>
      <c r="F84" s="268">
        <f>Calculations!G302</f>
        <v>0</v>
      </c>
      <c r="G84" s="268">
        <f>Calculations!H302</f>
        <v>4.3675037180493237E-14</v>
      </c>
      <c r="H84" s="268">
        <f>Calculations!I302</f>
        <v>-4.5828210238420782E-14</v>
      </c>
      <c r="I84" s="268">
        <f>Calculations!J302</f>
        <v>4.8015072501937209E-14</v>
      </c>
      <c r="J84" s="268">
        <f>Calculations!K302</f>
        <v>-5.0306288972932284E-14</v>
      </c>
      <c r="K84" s="268">
        <f>Calculations!L302</f>
        <v>1.0541367859544778E-13</v>
      </c>
      <c r="L84" s="268">
        <f>Calculations!M302</f>
        <v>-5.5221940744840568E-14</v>
      </c>
      <c r="M84" s="268">
        <f>Calculations!N302</f>
        <v>0</v>
      </c>
      <c r="N84" s="268">
        <f>Calculations!O302</f>
        <v>1.2123584553285076E-13</v>
      </c>
      <c r="O84" s="268">
        <f>Calculations!P302</f>
        <v>-6.3510530771429166E-14</v>
      </c>
      <c r="P84" s="268">
        <f>Calculations!Q302</f>
        <v>-6.6541170247799137E-14</v>
      </c>
      <c r="Q84" s="268">
        <f>Calculations!R302</f>
        <v>-1.3943285575369325E-13</v>
      </c>
      <c r="R84" s="268">
        <f>Calculations!S302</f>
        <v>0</v>
      </c>
      <c r="S84" s="268">
        <f>Calculations!T302</f>
        <v>0</v>
      </c>
      <c r="T84" s="268">
        <f>Calculations!U302</f>
        <v>8.0180581816300512E-14</v>
      </c>
      <c r="U84" s="268">
        <f>Calculations!V302</f>
        <v>0</v>
      </c>
    </row>
    <row r="85" spans="2:21">
      <c r="B85" s="113" t="s">
        <v>380</v>
      </c>
      <c r="C85" s="2" t="s">
        <v>461</v>
      </c>
      <c r="D85" s="268">
        <f>Calculations!E303</f>
        <v>0</v>
      </c>
      <c r="E85" s="268">
        <f>Calculations!F303</f>
        <v>0</v>
      </c>
      <c r="F85" s="268">
        <f>Calculations!G303</f>
        <v>0</v>
      </c>
      <c r="G85" s="268">
        <f>Calculations!H303</f>
        <v>0</v>
      </c>
      <c r="H85" s="268">
        <f>Calculations!I303</f>
        <v>0</v>
      </c>
      <c r="I85" s="268">
        <f>Calculations!J303</f>
        <v>0</v>
      </c>
      <c r="J85" s="268">
        <f>Calculations!K303</f>
        <v>0</v>
      </c>
      <c r="K85" s="268">
        <f>Calculations!L303</f>
        <v>0</v>
      </c>
      <c r="L85" s="268">
        <f>Calculations!M303</f>
        <v>0</v>
      </c>
      <c r="M85" s="268">
        <f>Calculations!N303</f>
        <v>0</v>
      </c>
      <c r="N85" s="268">
        <f>Calculations!O303</f>
        <v>0</v>
      </c>
      <c r="O85" s="268">
        <f>Calculations!P303</f>
        <v>0</v>
      </c>
      <c r="P85" s="268">
        <f>Calculations!Q303</f>
        <v>0</v>
      </c>
      <c r="Q85" s="268">
        <f>Calculations!R303</f>
        <v>0</v>
      </c>
      <c r="R85" s="268">
        <f>Calculations!S303</f>
        <v>0</v>
      </c>
      <c r="S85" s="268">
        <f>Calculations!T303</f>
        <v>0</v>
      </c>
      <c r="T85" s="268">
        <f>Calculations!U303</f>
        <v>0</v>
      </c>
      <c r="U85" s="268">
        <f>Calculations!V303</f>
        <v>0</v>
      </c>
    </row>
    <row r="86" spans="2:21">
      <c r="B86" s="113" t="s">
        <v>381</v>
      </c>
      <c r="C86" s="2" t="s">
        <v>461</v>
      </c>
      <c r="D86" s="268">
        <f>Calculations!E304</f>
        <v>-4.9295128093242296E-16</v>
      </c>
      <c r="E86" s="268">
        <f>Calculations!F304</f>
        <v>3.9115153638443982E-16</v>
      </c>
      <c r="F86" s="268">
        <f>Calculations!G304</f>
        <v>0</v>
      </c>
      <c r="G86" s="268">
        <f>Calculations!H304</f>
        <v>5.7851270524570711E-16</v>
      </c>
      <c r="H86" s="268">
        <f>Calculations!I304</f>
        <v>-9.1054994774357302E-16</v>
      </c>
      <c r="I86" s="268">
        <f>Calculations!J304</f>
        <v>0</v>
      </c>
      <c r="J86" s="268">
        <f>Calculations!K304</f>
        <v>-6.6634922837802754E-16</v>
      </c>
      <c r="K86" s="268">
        <f>Calculations!L304</f>
        <v>0</v>
      </c>
      <c r="L86" s="268">
        <f>Calculations!M304</f>
        <v>-1.09719177331866E-15</v>
      </c>
      <c r="M86" s="268">
        <f>Calculations!N304</f>
        <v>-1.1495483299554653E-15</v>
      </c>
      <c r="N86" s="268">
        <f>Calculations!O304</f>
        <v>-4.0146775766962314E-16</v>
      </c>
      <c r="O86" s="268">
        <f>Calculations!P304</f>
        <v>-1.6825010962820785E-15</v>
      </c>
      <c r="P86" s="268">
        <f>Calculations!Q304</f>
        <v>0</v>
      </c>
      <c r="Q86" s="268">
        <f>Calculations!R304</f>
        <v>-9.2345288967756939E-16</v>
      </c>
      <c r="R86" s="268">
        <f>Calculations!S304</f>
        <v>-1.935037707967008E-15</v>
      </c>
      <c r="S86" s="268">
        <f>Calculations!T304</f>
        <v>-1.0136875884815273E-15</v>
      </c>
      <c r="T86" s="268">
        <f>Calculations!U304</f>
        <v>4.2482377384617404E-15</v>
      </c>
      <c r="U86" s="268">
        <f>Calculations!V304</f>
        <v>2.2254790439830133E-15</v>
      </c>
    </row>
    <row r="87" spans="2:21">
      <c r="B87" s="113" t="s">
        <v>382</v>
      </c>
      <c r="C87" s="2" t="s">
        <v>461</v>
      </c>
      <c r="D87" s="268">
        <f>Calculations!E305</f>
        <v>0</v>
      </c>
      <c r="E87" s="268">
        <f>Calculations!F305</f>
        <v>0</v>
      </c>
      <c r="F87" s="268">
        <f>Calculations!G305</f>
        <v>0</v>
      </c>
      <c r="G87" s="268">
        <f>Calculations!H305</f>
        <v>0</v>
      </c>
      <c r="H87" s="268">
        <f>Calculations!I305</f>
        <v>0</v>
      </c>
      <c r="I87" s="268">
        <f>Calculations!J305</f>
        <v>0</v>
      </c>
      <c r="J87" s="268">
        <f>Calculations!K305</f>
        <v>0</v>
      </c>
      <c r="K87" s="268">
        <f>Calculations!L305</f>
        <v>0</v>
      </c>
      <c r="L87" s="268">
        <f>Calculations!M305</f>
        <v>0</v>
      </c>
      <c r="M87" s="268">
        <f>Calculations!N305</f>
        <v>0</v>
      </c>
      <c r="N87" s="268">
        <f>Calculations!O305</f>
        <v>0</v>
      </c>
      <c r="O87" s="268">
        <f>Calculations!P305</f>
        <v>0</v>
      </c>
      <c r="P87" s="268">
        <f>Calculations!Q305</f>
        <v>0</v>
      </c>
      <c r="Q87" s="268">
        <f>Calculations!R305</f>
        <v>0</v>
      </c>
      <c r="R87" s="268">
        <f>Calculations!S305</f>
        <v>0</v>
      </c>
      <c r="S87" s="268">
        <f>Calculations!T305</f>
        <v>0</v>
      </c>
      <c r="T87" s="268">
        <f>Calculations!U305</f>
        <v>0</v>
      </c>
      <c r="U87" s="268">
        <f>Calculations!V305</f>
        <v>0</v>
      </c>
    </row>
    <row r="88" spans="2:21">
      <c r="B88" s="113" t="s">
        <v>383</v>
      </c>
      <c r="C88" s="2" t="s">
        <v>461</v>
      </c>
      <c r="D88" s="268">
        <f>Calculations!E306</f>
        <v>-1.4557714913717438E-15</v>
      </c>
      <c r="E88" s="268">
        <f>Calculations!F306</f>
        <v>3.8504633723481882E-16</v>
      </c>
      <c r="F88" s="268">
        <f>Calculations!G306</f>
        <v>4.2646604613911145E-15</v>
      </c>
      <c r="G88" s="268">
        <f>Calculations!H306</f>
        <v>3.6304549041085789E-15</v>
      </c>
      <c r="H88" s="268">
        <f>Calculations!I306</f>
        <v>-4.2576047280082646E-15</v>
      </c>
      <c r="I88" s="268">
        <f>Calculations!J306</f>
        <v>-5.6346594416900115E-15</v>
      </c>
      <c r="J88" s="268">
        <f>Calculations!K306</f>
        <v>7.3794225273293767E-15</v>
      </c>
      <c r="K88" s="268">
        <f>Calculations!L306</f>
        <v>5.6698098749171165E-15</v>
      </c>
      <c r="L88" s="268">
        <f>Calculations!M306</f>
        <v>8.3705154282613224E-15</v>
      </c>
      <c r="M88" s="268">
        <f>Calculations!N306</f>
        <v>-4.2435220057085545E-15</v>
      </c>
      <c r="N88" s="268">
        <f>Calculations!O306</f>
        <v>-5.0388196368275818E-15</v>
      </c>
      <c r="O88" s="268">
        <f>Calculations!P306</f>
        <v>-4.9687204900577721E-15</v>
      </c>
      <c r="P88" s="268">
        <f>Calculations!Q306</f>
        <v>-6.5072766678757807E-15</v>
      </c>
      <c r="Q88" s="268">
        <f>Calculations!R306</f>
        <v>-6.8177954009706292E-15</v>
      </c>
      <c r="R88" s="268">
        <f>Calculations!S306</f>
        <v>-1.0357540938822763E-14</v>
      </c>
      <c r="S88" s="268">
        <f>Calculations!T306</f>
        <v>5.9871940678497918E-15</v>
      </c>
      <c r="T88" s="268">
        <f>Calculations!U306</f>
        <v>-7.841118924222326E-16</v>
      </c>
      <c r="U88" s="268">
        <f>Calculations!V306</f>
        <v>-1.109063726847733E-14</v>
      </c>
    </row>
    <row r="89" spans="2:21">
      <c r="B89" s="113" t="s">
        <v>1</v>
      </c>
      <c r="C89" s="2" t="s">
        <v>461</v>
      </c>
      <c r="D89" s="268">
        <f>Calculations!E307</f>
        <v>0</v>
      </c>
      <c r="E89" s="268">
        <f>Calculations!F307</f>
        <v>0</v>
      </c>
      <c r="F89" s="268">
        <f>Calculations!G307</f>
        <v>0</v>
      </c>
      <c r="G89" s="268">
        <f>Calculations!H307</f>
        <v>0</v>
      </c>
      <c r="H89" s="268">
        <f>Calculations!I307</f>
        <v>0</v>
      </c>
      <c r="I89" s="268">
        <f>Calculations!J307</f>
        <v>0</v>
      </c>
      <c r="J89" s="268">
        <f>Calculations!K307</f>
        <v>0</v>
      </c>
      <c r="K89" s="268">
        <f>Calculations!L307</f>
        <v>0</v>
      </c>
      <c r="L89" s="268">
        <f>Calculations!M307</f>
        <v>0</v>
      </c>
      <c r="M89" s="268">
        <f>Calculations!N307</f>
        <v>0</v>
      </c>
      <c r="N89" s="268">
        <f>Calculations!O307</f>
        <v>0</v>
      </c>
      <c r="O89" s="268">
        <f>Calculations!P307</f>
        <v>0</v>
      </c>
      <c r="P89" s="268">
        <f>Calculations!Q307</f>
        <v>0</v>
      </c>
      <c r="Q89" s="268">
        <f>Calculations!R307</f>
        <v>0</v>
      </c>
      <c r="R89" s="268">
        <f>Calculations!S307</f>
        <v>0</v>
      </c>
      <c r="S89" s="268">
        <f>Calculations!T307</f>
        <v>0</v>
      </c>
      <c r="T89" s="268">
        <f>Calculations!U307</f>
        <v>0</v>
      </c>
      <c r="U89" s="268">
        <f>Calculations!V307</f>
        <v>0</v>
      </c>
    </row>
    <row r="90" spans="2:21">
      <c r="B90" s="113" t="s">
        <v>2</v>
      </c>
      <c r="C90" s="2" t="s">
        <v>461</v>
      </c>
      <c r="D90" s="268">
        <f>Calculations!E308</f>
        <v>0</v>
      </c>
      <c r="E90" s="268">
        <f>Calculations!F308</f>
        <v>0</v>
      </c>
      <c r="F90" s="268">
        <f>Calculations!G308</f>
        <v>0</v>
      </c>
      <c r="G90" s="268">
        <f>Calculations!H308</f>
        <v>0</v>
      </c>
      <c r="H90" s="268">
        <f>Calculations!I308</f>
        <v>0</v>
      </c>
      <c r="I90" s="268">
        <f>Calculations!J308</f>
        <v>0</v>
      </c>
      <c r="J90" s="268">
        <f>Calculations!K308</f>
        <v>0</v>
      </c>
      <c r="K90" s="268">
        <f>Calculations!L308</f>
        <v>0</v>
      </c>
      <c r="L90" s="268">
        <f>Calculations!M308</f>
        <v>0</v>
      </c>
      <c r="M90" s="268">
        <f>Calculations!N308</f>
        <v>0</v>
      </c>
      <c r="N90" s="268">
        <f>Calculations!O308</f>
        <v>0</v>
      </c>
      <c r="O90" s="268">
        <f>Calculations!P308</f>
        <v>0</v>
      </c>
      <c r="P90" s="268">
        <f>Calculations!Q308</f>
        <v>0</v>
      </c>
      <c r="Q90" s="268">
        <f>Calculations!R308</f>
        <v>0</v>
      </c>
      <c r="R90" s="268">
        <f>Calculations!S308</f>
        <v>0</v>
      </c>
      <c r="S90" s="268">
        <f>Calculations!T308</f>
        <v>0</v>
      </c>
      <c r="T90" s="268">
        <f>Calculations!U308</f>
        <v>0</v>
      </c>
      <c r="U90" s="268">
        <f>Calculations!V308</f>
        <v>0</v>
      </c>
    </row>
    <row r="91" spans="2:21">
      <c r="B91" s="113" t="s">
        <v>410</v>
      </c>
      <c r="C91" s="2" t="s">
        <v>461</v>
      </c>
      <c r="D91" s="268">
        <f>Calculations!E309</f>
        <v>0</v>
      </c>
      <c r="E91" s="268">
        <f>Calculations!F309</f>
        <v>0</v>
      </c>
      <c r="F91" s="268">
        <f>Calculations!G309</f>
        <v>0</v>
      </c>
      <c r="G91" s="268">
        <f>Calculations!H309</f>
        <v>0</v>
      </c>
      <c r="H91" s="268">
        <f>Calculations!I309</f>
        <v>0</v>
      </c>
      <c r="I91" s="268">
        <f>Calculations!J309</f>
        <v>0</v>
      </c>
      <c r="J91" s="268">
        <f>Calculations!K309</f>
        <v>0</v>
      </c>
      <c r="K91" s="268">
        <f>Calculations!L309</f>
        <v>0</v>
      </c>
      <c r="L91" s="268">
        <f>Calculations!M309</f>
        <v>0</v>
      </c>
      <c r="M91" s="268">
        <f>Calculations!N309</f>
        <v>0</v>
      </c>
      <c r="N91" s="268">
        <f>Calculations!O309</f>
        <v>0</v>
      </c>
      <c r="O91" s="268">
        <f>Calculations!P309</f>
        <v>0</v>
      </c>
      <c r="P91" s="268">
        <f>Calculations!Q309</f>
        <v>0</v>
      </c>
      <c r="Q91" s="268">
        <f>Calculations!R309</f>
        <v>0</v>
      </c>
      <c r="R91" s="268">
        <f>Calculations!S309</f>
        <v>0</v>
      </c>
      <c r="S91" s="268">
        <f>Calculations!T309</f>
        <v>0</v>
      </c>
      <c r="T91" s="268">
        <f>Calculations!U309</f>
        <v>0</v>
      </c>
      <c r="U91" s="268">
        <f>Calculations!V309</f>
        <v>0</v>
      </c>
    </row>
    <row r="92" spans="2:21">
      <c r="B92" s="68" t="s">
        <v>23</v>
      </c>
      <c r="C92" s="2" t="s">
        <v>461</v>
      </c>
      <c r="D92" s="268">
        <f t="shared" ref="D92:U92" si="22">SUM(D83:D91)</f>
        <v>-1.9487227723041666E-15</v>
      </c>
      <c r="E92" s="268">
        <f t="shared" si="22"/>
        <v>-3.8597314560111884E-14</v>
      </c>
      <c r="F92" s="268">
        <f t="shared" si="22"/>
        <v>4.2646604613911145E-15</v>
      </c>
      <c r="G92" s="268">
        <f t="shared" si="22"/>
        <v>4.7884004789847523E-14</v>
      </c>
      <c r="H92" s="268">
        <f t="shared" si="22"/>
        <v>-5.0996364914172617E-14</v>
      </c>
      <c r="I92" s="268">
        <f t="shared" si="22"/>
        <v>4.23804130602472E-14</v>
      </c>
      <c r="J92" s="268">
        <f t="shared" si="22"/>
        <v>-4.3593215673980936E-14</v>
      </c>
      <c r="K92" s="268">
        <f t="shared" si="22"/>
        <v>1.110834884703649E-13</v>
      </c>
      <c r="L92" s="268">
        <f t="shared" si="22"/>
        <v>-4.7948617089897904E-14</v>
      </c>
      <c r="M92" s="268">
        <f t="shared" si="22"/>
        <v>-5.3930703356640196E-15</v>
      </c>
      <c r="N92" s="268">
        <f t="shared" si="22"/>
        <v>1.1579555813835356E-13</v>
      </c>
      <c r="O92" s="268">
        <f t="shared" si="22"/>
        <v>-7.0161752357769008E-14</v>
      </c>
      <c r="P92" s="268">
        <f t="shared" si="22"/>
        <v>-7.3048446915674919E-14</v>
      </c>
      <c r="Q92" s="268">
        <f t="shared" si="22"/>
        <v>-1.4717410404434144E-13</v>
      </c>
      <c r="R92" s="268">
        <f t="shared" si="22"/>
        <v>-1.229257864678977E-14</v>
      </c>
      <c r="S92" s="268">
        <f t="shared" si="22"/>
        <v>4.9735064793682641E-15</v>
      </c>
      <c r="T92" s="268">
        <f t="shared" si="22"/>
        <v>8.3644707662340025E-14</v>
      </c>
      <c r="U92" s="268">
        <f t="shared" si="22"/>
        <v>-8.8651582244943159E-15</v>
      </c>
    </row>
    <row r="93" spans="2:21">
      <c r="B93" s="68" t="s">
        <v>470</v>
      </c>
      <c r="C93" s="2" t="s">
        <v>228</v>
      </c>
      <c r="D93" s="268">
        <f t="shared" ref="D93:U93" si="23">D92/D$131*100</f>
        <v>-1.9942096445348916E-17</v>
      </c>
      <c r="E93" s="268">
        <f t="shared" si="23"/>
        <v>-3.6636389448019814E-16</v>
      </c>
      <c r="F93" s="268">
        <f t="shared" si="23"/>
        <v>3.8830256213059077E-17</v>
      </c>
      <c r="G93" s="268">
        <f t="shared" si="23"/>
        <v>4.2478443501864306E-16</v>
      </c>
      <c r="H93" s="268">
        <f t="shared" si="23"/>
        <v>-4.2571302369066727E-16</v>
      </c>
      <c r="I93" s="268">
        <f t="shared" si="23"/>
        <v>3.319039683442454E-16</v>
      </c>
      <c r="J93" s="268">
        <f t="shared" si="23"/>
        <v>-3.1846916551673059E-16</v>
      </c>
      <c r="K93" s="268">
        <f t="shared" si="23"/>
        <v>7.4944097106056041E-16</v>
      </c>
      <c r="L93" s="268">
        <f t="shared" si="23"/>
        <v>-3.0007195158625714E-16</v>
      </c>
      <c r="M93" s="268">
        <f t="shared" si="23"/>
        <v>-3.2495327243695574E-17</v>
      </c>
      <c r="N93" s="268">
        <f t="shared" si="23"/>
        <v>6.7255016963836725E-16</v>
      </c>
      <c r="O93" s="268">
        <f t="shared" si="23"/>
        <v>-3.9327307734477339E-16</v>
      </c>
      <c r="P93" s="268">
        <f t="shared" si="23"/>
        <v>-3.9562108798728846E-16</v>
      </c>
      <c r="Q93" s="268">
        <f t="shared" si="23"/>
        <v>-7.7106105128108068E-16</v>
      </c>
      <c r="R93" s="268">
        <f t="shared" si="23"/>
        <v>-6.2374079914396792E-17</v>
      </c>
      <c r="S93" s="268">
        <f t="shared" si="23"/>
        <v>2.4470515555241997E-17</v>
      </c>
      <c r="T93" s="268">
        <f t="shared" si="23"/>
        <v>3.995344837033116E-16</v>
      </c>
      <c r="U93" s="268">
        <f t="shared" si="23"/>
        <v>-4.1158010403481591E-17</v>
      </c>
    </row>
    <row r="94" spans="2:21">
      <c r="B94"/>
      <c r="D94" s="268"/>
      <c r="E94" s="268"/>
      <c r="F94" s="268"/>
      <c r="G94" s="268"/>
      <c r="H94" s="268"/>
      <c r="I94" s="268"/>
      <c r="J94" s="268"/>
      <c r="K94" s="268"/>
      <c r="L94" s="268"/>
      <c r="M94" s="268"/>
      <c r="N94" s="268"/>
      <c r="O94" s="268"/>
      <c r="P94" s="268"/>
      <c r="Q94" s="268"/>
      <c r="R94" s="268"/>
      <c r="S94" s="268"/>
      <c r="T94" s="268"/>
      <c r="U94" s="268"/>
    </row>
    <row r="95" spans="2:21">
      <c r="B95" s="16" t="s">
        <v>166</v>
      </c>
      <c r="C95" s="50"/>
      <c r="D95" s="282"/>
      <c r="E95" s="282"/>
      <c r="F95" s="282"/>
      <c r="G95" s="282"/>
      <c r="H95" s="282"/>
      <c r="I95" s="282"/>
      <c r="J95" s="282"/>
      <c r="K95" s="282"/>
      <c r="L95" s="282"/>
      <c r="M95" s="282"/>
      <c r="N95" s="282"/>
      <c r="O95" s="282"/>
      <c r="P95" s="282"/>
      <c r="Q95" s="282"/>
      <c r="R95" s="282"/>
      <c r="S95" s="282"/>
      <c r="T95" s="282"/>
      <c r="U95" s="282"/>
    </row>
    <row r="96" spans="2:21">
      <c r="B96" s="113" t="s">
        <v>378</v>
      </c>
      <c r="C96" s="2" t="s">
        <v>461</v>
      </c>
      <c r="D96" s="268">
        <f>Calculations!E312</f>
        <v>0</v>
      </c>
      <c r="E96" s="268">
        <f>Calculations!F312</f>
        <v>0</v>
      </c>
      <c r="F96" s="268">
        <f>Calculations!G312</f>
        <v>0</v>
      </c>
      <c r="G96" s="268">
        <f>Calculations!H312</f>
        <v>0</v>
      </c>
      <c r="H96" s="268">
        <f>Calculations!I312</f>
        <v>0</v>
      </c>
      <c r="I96" s="268">
        <f>Calculations!J312</f>
        <v>0</v>
      </c>
      <c r="J96" s="268">
        <f>Calculations!K312</f>
        <v>0</v>
      </c>
      <c r="K96" s="268">
        <f>Calculations!L312</f>
        <v>0</v>
      </c>
      <c r="L96" s="268">
        <f>Calculations!M312</f>
        <v>0</v>
      </c>
      <c r="M96" s="268">
        <f>Calculations!N312</f>
        <v>0</v>
      </c>
      <c r="N96" s="268">
        <f>Calculations!O312</f>
        <v>0</v>
      </c>
      <c r="O96" s="268">
        <f>Calculations!P312</f>
        <v>0</v>
      </c>
      <c r="P96" s="268">
        <f>Calculations!Q312</f>
        <v>0</v>
      </c>
      <c r="Q96" s="268">
        <f>Calculations!R312</f>
        <v>0</v>
      </c>
      <c r="R96" s="268">
        <f>Calculations!S312</f>
        <v>0</v>
      </c>
      <c r="S96" s="268">
        <f>Calculations!T312</f>
        <v>0</v>
      </c>
      <c r="T96" s="268">
        <f>Calculations!U312</f>
        <v>0</v>
      </c>
      <c r="U96" s="268">
        <f>Calculations!V312</f>
        <v>0</v>
      </c>
    </row>
    <row r="97" spans="2:21">
      <c r="B97" s="113" t="s">
        <v>379</v>
      </c>
      <c r="C97" s="2" t="s">
        <v>461</v>
      </c>
      <c r="D97" s="268">
        <f>Calculations!E313</f>
        <v>0</v>
      </c>
      <c r="E97" s="268">
        <f>Calculations!F313</f>
        <v>0</v>
      </c>
      <c r="F97" s="268">
        <f>Calculations!G313</f>
        <v>0</v>
      </c>
      <c r="G97" s="268">
        <f>Calculations!H313</f>
        <v>0</v>
      </c>
      <c r="H97" s="268">
        <f>Calculations!I313</f>
        <v>0</v>
      </c>
      <c r="I97" s="268">
        <f>Calculations!J313</f>
        <v>0</v>
      </c>
      <c r="J97" s="268">
        <f>Calculations!K313</f>
        <v>0</v>
      </c>
      <c r="K97" s="268">
        <f>Calculations!L313</f>
        <v>0</v>
      </c>
      <c r="L97" s="268">
        <f>Calculations!M313</f>
        <v>0</v>
      </c>
      <c r="M97" s="268">
        <f>Calculations!N313</f>
        <v>0</v>
      </c>
      <c r="N97" s="268">
        <f>Calculations!O313</f>
        <v>0</v>
      </c>
      <c r="O97" s="268">
        <f>Calculations!P313</f>
        <v>0</v>
      </c>
      <c r="P97" s="268">
        <f>Calculations!Q313</f>
        <v>0</v>
      </c>
      <c r="Q97" s="268">
        <f>Calculations!R313</f>
        <v>0</v>
      </c>
      <c r="R97" s="268">
        <f>Calculations!S313</f>
        <v>0</v>
      </c>
      <c r="S97" s="268">
        <f>Calculations!T313</f>
        <v>0</v>
      </c>
      <c r="T97" s="268">
        <f>Calculations!U313</f>
        <v>0</v>
      </c>
      <c r="U97" s="268">
        <f>Calculations!V313</f>
        <v>0</v>
      </c>
    </row>
    <row r="98" spans="2:21">
      <c r="B98" s="113" t="s">
        <v>380</v>
      </c>
      <c r="C98" s="2" t="s">
        <v>461</v>
      </c>
      <c r="D98" s="268">
        <f>Calculations!E314</f>
        <v>0</v>
      </c>
      <c r="E98" s="268">
        <f>Calculations!F314</f>
        <v>0</v>
      </c>
      <c r="F98" s="268">
        <f>Calculations!G314</f>
        <v>0</v>
      </c>
      <c r="G98" s="268">
        <f>Calculations!H314</f>
        <v>0</v>
      </c>
      <c r="H98" s="268">
        <f>Calculations!I314</f>
        <v>0</v>
      </c>
      <c r="I98" s="268">
        <f>Calculations!J314</f>
        <v>0</v>
      </c>
      <c r="J98" s="268">
        <f>Calculations!K314</f>
        <v>0</v>
      </c>
      <c r="K98" s="268">
        <f>Calculations!L314</f>
        <v>0</v>
      </c>
      <c r="L98" s="268">
        <f>Calculations!M314</f>
        <v>0</v>
      </c>
      <c r="M98" s="268">
        <f>Calculations!N314</f>
        <v>0</v>
      </c>
      <c r="N98" s="268">
        <f>Calculations!O314</f>
        <v>0</v>
      </c>
      <c r="O98" s="268">
        <f>Calculations!P314</f>
        <v>0</v>
      </c>
      <c r="P98" s="268">
        <f>Calculations!Q314</f>
        <v>0</v>
      </c>
      <c r="Q98" s="268">
        <f>Calculations!R314</f>
        <v>0</v>
      </c>
      <c r="R98" s="268">
        <f>Calculations!S314</f>
        <v>0</v>
      </c>
      <c r="S98" s="268">
        <f>Calculations!T314</f>
        <v>0</v>
      </c>
      <c r="T98" s="268">
        <f>Calculations!U314</f>
        <v>0</v>
      </c>
      <c r="U98" s="268">
        <f>Calculations!V314</f>
        <v>0</v>
      </c>
    </row>
    <row r="99" spans="2:21">
      <c r="B99" s="113" t="s">
        <v>381</v>
      </c>
      <c r="C99" s="2" t="s">
        <v>461</v>
      </c>
      <c r="D99" s="268">
        <f>Calculations!E315</f>
        <v>0</v>
      </c>
      <c r="E99" s="268">
        <f>Calculations!F315</f>
        <v>0</v>
      </c>
      <c r="F99" s="268">
        <f>Calculations!G315</f>
        <v>0</v>
      </c>
      <c r="G99" s="268">
        <f>Calculations!H315</f>
        <v>0</v>
      </c>
      <c r="H99" s="268">
        <f>Calculations!I315</f>
        <v>0</v>
      </c>
      <c r="I99" s="268">
        <f>Calculations!J315</f>
        <v>0</v>
      </c>
      <c r="J99" s="268">
        <f>Calculations!K315</f>
        <v>0</v>
      </c>
      <c r="K99" s="268">
        <f>Calculations!L315</f>
        <v>0</v>
      </c>
      <c r="L99" s="268">
        <f>Calculations!M315</f>
        <v>0</v>
      </c>
      <c r="M99" s="268">
        <f>Calculations!N315</f>
        <v>0</v>
      </c>
      <c r="N99" s="268">
        <f>Calculations!O315</f>
        <v>0</v>
      </c>
      <c r="O99" s="268">
        <f>Calculations!P315</f>
        <v>0</v>
      </c>
      <c r="P99" s="268">
        <f>Calculations!Q315</f>
        <v>0</v>
      </c>
      <c r="Q99" s="268">
        <f>Calculations!R315</f>
        <v>0</v>
      </c>
      <c r="R99" s="268">
        <f>Calculations!S315</f>
        <v>0</v>
      </c>
      <c r="S99" s="268">
        <f>Calculations!T315</f>
        <v>0</v>
      </c>
      <c r="T99" s="268">
        <f>Calculations!U315</f>
        <v>0</v>
      </c>
      <c r="U99" s="268">
        <f>Calculations!V315</f>
        <v>0</v>
      </c>
    </row>
    <row r="100" spans="2:21">
      <c r="B100" s="113" t="s">
        <v>401</v>
      </c>
      <c r="C100" s="2" t="s">
        <v>461</v>
      </c>
      <c r="D100" s="268">
        <f>Calculations!E316</f>
        <v>0</v>
      </c>
      <c r="E100" s="268">
        <f>Calculations!F316</f>
        <v>0</v>
      </c>
      <c r="F100" s="268">
        <f>Calculations!G316</f>
        <v>0</v>
      </c>
      <c r="G100" s="268">
        <f>Calculations!H316</f>
        <v>0</v>
      </c>
      <c r="H100" s="268">
        <f>Calculations!I316</f>
        <v>0</v>
      </c>
      <c r="I100" s="268">
        <f>Calculations!J316</f>
        <v>0</v>
      </c>
      <c r="J100" s="268">
        <f>Calculations!K316</f>
        <v>0</v>
      </c>
      <c r="K100" s="268">
        <f>Calculations!L316</f>
        <v>0</v>
      </c>
      <c r="L100" s="268">
        <f>Calculations!M316</f>
        <v>0</v>
      </c>
      <c r="M100" s="268">
        <f>Calculations!N316</f>
        <v>0</v>
      </c>
      <c r="N100" s="268">
        <f>Calculations!O316</f>
        <v>0</v>
      </c>
      <c r="O100" s="268">
        <f>Calculations!P316</f>
        <v>0</v>
      </c>
      <c r="P100" s="268">
        <f>Calculations!Q316</f>
        <v>0</v>
      </c>
      <c r="Q100" s="268">
        <f>Calculations!R316</f>
        <v>0</v>
      </c>
      <c r="R100" s="268">
        <f>Calculations!S316</f>
        <v>0</v>
      </c>
      <c r="S100" s="268">
        <f>Calculations!T316</f>
        <v>0</v>
      </c>
      <c r="T100" s="268">
        <f>Calculations!U316</f>
        <v>0</v>
      </c>
      <c r="U100" s="268">
        <f>Calculations!V316</f>
        <v>0</v>
      </c>
    </row>
    <row r="101" spans="2:21">
      <c r="B101" s="113" t="s">
        <v>409</v>
      </c>
      <c r="C101" s="2" t="s">
        <v>461</v>
      </c>
      <c r="D101" s="268">
        <f>Calculations!E317</f>
        <v>0</v>
      </c>
      <c r="E101" s="268">
        <f>Calculations!F317</f>
        <v>0</v>
      </c>
      <c r="F101" s="268">
        <f>Calculations!G317</f>
        <v>0</v>
      </c>
      <c r="G101" s="268">
        <f>Calculations!H317</f>
        <v>0</v>
      </c>
      <c r="H101" s="268">
        <f>Calculations!I317</f>
        <v>0</v>
      </c>
      <c r="I101" s="268">
        <f>Calculations!J317</f>
        <v>0</v>
      </c>
      <c r="J101" s="268">
        <f>Calculations!K317</f>
        <v>0</v>
      </c>
      <c r="K101" s="268">
        <f>Calculations!L317</f>
        <v>0</v>
      </c>
      <c r="L101" s="268">
        <f>Calculations!M317</f>
        <v>0</v>
      </c>
      <c r="M101" s="268">
        <f>Calculations!N317</f>
        <v>0</v>
      </c>
      <c r="N101" s="268">
        <f>Calculations!O317</f>
        <v>0</v>
      </c>
      <c r="O101" s="268">
        <f>Calculations!P317</f>
        <v>0</v>
      </c>
      <c r="P101" s="268">
        <f>Calculations!Q317</f>
        <v>0</v>
      </c>
      <c r="Q101" s="268">
        <f>Calculations!R317</f>
        <v>0</v>
      </c>
      <c r="R101" s="268">
        <f>Calculations!S317</f>
        <v>0</v>
      </c>
      <c r="S101" s="268">
        <f>Calculations!T317</f>
        <v>0</v>
      </c>
      <c r="T101" s="268">
        <f>Calculations!U317</f>
        <v>0</v>
      </c>
      <c r="U101" s="268">
        <f>Calculations!V317</f>
        <v>0</v>
      </c>
    </row>
    <row r="102" spans="2:21">
      <c r="B102" s="113" t="s">
        <v>1</v>
      </c>
      <c r="C102" s="2" t="s">
        <v>461</v>
      </c>
      <c r="D102" s="268">
        <f>Calculations!E318</f>
        <v>0</v>
      </c>
      <c r="E102" s="268">
        <f>Calculations!F318</f>
        <v>0</v>
      </c>
      <c r="F102" s="268">
        <f>Calculations!G318</f>
        <v>0</v>
      </c>
      <c r="G102" s="268">
        <f>Calculations!H318</f>
        <v>0</v>
      </c>
      <c r="H102" s="268">
        <f>Calculations!I318</f>
        <v>0</v>
      </c>
      <c r="I102" s="268">
        <f>Calculations!J318</f>
        <v>0</v>
      </c>
      <c r="J102" s="268">
        <f>Calculations!K318</f>
        <v>0</v>
      </c>
      <c r="K102" s="268">
        <f>Calculations!L318</f>
        <v>0</v>
      </c>
      <c r="L102" s="268">
        <f>Calculations!M318</f>
        <v>0</v>
      </c>
      <c r="M102" s="268">
        <f>Calculations!N318</f>
        <v>0</v>
      </c>
      <c r="N102" s="268">
        <f>Calculations!O318</f>
        <v>0</v>
      </c>
      <c r="O102" s="268">
        <f>Calculations!P318</f>
        <v>0</v>
      </c>
      <c r="P102" s="268">
        <f>Calculations!Q318</f>
        <v>0</v>
      </c>
      <c r="Q102" s="268">
        <f>Calculations!R318</f>
        <v>0</v>
      </c>
      <c r="R102" s="268">
        <f>Calculations!S318</f>
        <v>0</v>
      </c>
      <c r="S102" s="268">
        <f>Calculations!T318</f>
        <v>0</v>
      </c>
      <c r="T102" s="268">
        <f>Calculations!U318</f>
        <v>0</v>
      </c>
      <c r="U102" s="268">
        <f>Calculations!V318</f>
        <v>0</v>
      </c>
    </row>
    <row r="103" spans="2:21">
      <c r="B103" s="113" t="s">
        <v>2</v>
      </c>
      <c r="C103" s="2" t="s">
        <v>461</v>
      </c>
      <c r="D103" s="268">
        <f>Calculations!E319</f>
        <v>0</v>
      </c>
      <c r="E103" s="268">
        <f>Calculations!F319</f>
        <v>0</v>
      </c>
      <c r="F103" s="268">
        <f>Calculations!G319</f>
        <v>0</v>
      </c>
      <c r="G103" s="268">
        <f>Calculations!H319</f>
        <v>0</v>
      </c>
      <c r="H103" s="268">
        <f>Calculations!I319</f>
        <v>0</v>
      </c>
      <c r="I103" s="268">
        <f>Calculations!J319</f>
        <v>0</v>
      </c>
      <c r="J103" s="268">
        <f>Calculations!K319</f>
        <v>0</v>
      </c>
      <c r="K103" s="268">
        <f>Calculations!L319</f>
        <v>0</v>
      </c>
      <c r="L103" s="268">
        <f>Calculations!M319</f>
        <v>0</v>
      </c>
      <c r="M103" s="268">
        <f>Calculations!N319</f>
        <v>0</v>
      </c>
      <c r="N103" s="268">
        <f>Calculations!O319</f>
        <v>0</v>
      </c>
      <c r="O103" s="268">
        <f>Calculations!P319</f>
        <v>0</v>
      </c>
      <c r="P103" s="268">
        <f>Calculations!Q319</f>
        <v>0</v>
      </c>
      <c r="Q103" s="268">
        <f>Calculations!R319</f>
        <v>0</v>
      </c>
      <c r="R103" s="268">
        <f>Calculations!S319</f>
        <v>0</v>
      </c>
      <c r="S103" s="268">
        <f>Calculations!T319</f>
        <v>0</v>
      </c>
      <c r="T103" s="268">
        <f>Calculations!U319</f>
        <v>0</v>
      </c>
      <c r="U103" s="268">
        <f>Calculations!V319</f>
        <v>0</v>
      </c>
    </row>
    <row r="104" spans="2:21">
      <c r="B104" s="113" t="s">
        <v>410</v>
      </c>
      <c r="C104" s="2" t="s">
        <v>461</v>
      </c>
      <c r="D104" s="268">
        <f>Calculations!E320</f>
        <v>0</v>
      </c>
      <c r="E104" s="268">
        <f>Calculations!F320</f>
        <v>0</v>
      </c>
      <c r="F104" s="268">
        <f>Calculations!G320</f>
        <v>0</v>
      </c>
      <c r="G104" s="268">
        <f>Calculations!H320</f>
        <v>0</v>
      </c>
      <c r="H104" s="268">
        <f>Calculations!I320</f>
        <v>0</v>
      </c>
      <c r="I104" s="268">
        <f>Calculations!J320</f>
        <v>0</v>
      </c>
      <c r="J104" s="268">
        <f>Calculations!K320</f>
        <v>0</v>
      </c>
      <c r="K104" s="268">
        <f>Calculations!L320</f>
        <v>0</v>
      </c>
      <c r="L104" s="268">
        <f>Calculations!M320</f>
        <v>0</v>
      </c>
      <c r="M104" s="268">
        <f>Calculations!N320</f>
        <v>0</v>
      </c>
      <c r="N104" s="268">
        <f>Calculations!O320</f>
        <v>0</v>
      </c>
      <c r="O104" s="268">
        <f>Calculations!P320</f>
        <v>0</v>
      </c>
      <c r="P104" s="268">
        <f>Calculations!Q320</f>
        <v>0</v>
      </c>
      <c r="Q104" s="268">
        <f>Calculations!R320</f>
        <v>0</v>
      </c>
      <c r="R104" s="268">
        <f>Calculations!S320</f>
        <v>0</v>
      </c>
      <c r="S104" s="268">
        <f>Calculations!T320</f>
        <v>0</v>
      </c>
      <c r="T104" s="268">
        <f>Calculations!U320</f>
        <v>0</v>
      </c>
      <c r="U104" s="268">
        <f>Calculations!V320</f>
        <v>0</v>
      </c>
    </row>
    <row r="105" spans="2:21">
      <c r="B105" s="68" t="s">
        <v>23</v>
      </c>
      <c r="C105" s="2" t="s">
        <v>461</v>
      </c>
      <c r="D105" s="268">
        <f t="shared" ref="D105:U105" si="24">SUM(D96:D104)</f>
        <v>0</v>
      </c>
      <c r="E105" s="268">
        <f t="shared" si="24"/>
        <v>0</v>
      </c>
      <c r="F105" s="268">
        <f t="shared" si="24"/>
        <v>0</v>
      </c>
      <c r="G105" s="268">
        <f t="shared" si="24"/>
        <v>0</v>
      </c>
      <c r="H105" s="268">
        <f t="shared" si="24"/>
        <v>0</v>
      </c>
      <c r="I105" s="268">
        <f t="shared" si="24"/>
        <v>0</v>
      </c>
      <c r="J105" s="268">
        <f t="shared" si="24"/>
        <v>0</v>
      </c>
      <c r="K105" s="268">
        <f t="shared" si="24"/>
        <v>0</v>
      </c>
      <c r="L105" s="268">
        <f t="shared" si="24"/>
        <v>0</v>
      </c>
      <c r="M105" s="268">
        <f t="shared" si="24"/>
        <v>0</v>
      </c>
      <c r="N105" s="268">
        <f t="shared" si="24"/>
        <v>0</v>
      </c>
      <c r="O105" s="268">
        <f t="shared" si="24"/>
        <v>0</v>
      </c>
      <c r="P105" s="268">
        <f t="shared" si="24"/>
        <v>0</v>
      </c>
      <c r="Q105" s="268">
        <f t="shared" si="24"/>
        <v>0</v>
      </c>
      <c r="R105" s="268">
        <f t="shared" si="24"/>
        <v>0</v>
      </c>
      <c r="S105" s="268">
        <f t="shared" si="24"/>
        <v>0</v>
      </c>
      <c r="T105" s="268">
        <f t="shared" si="24"/>
        <v>0</v>
      </c>
      <c r="U105" s="268">
        <f t="shared" si="24"/>
        <v>0</v>
      </c>
    </row>
    <row r="106" spans="2:21">
      <c r="B106" s="68" t="s">
        <v>470</v>
      </c>
      <c r="C106" s="2" t="s">
        <v>228</v>
      </c>
      <c r="D106" s="268">
        <f t="shared" ref="D106:U106" si="25">D105/D$131*100</f>
        <v>0</v>
      </c>
      <c r="E106" s="268">
        <f t="shared" si="25"/>
        <v>0</v>
      </c>
      <c r="F106" s="268">
        <f t="shared" si="25"/>
        <v>0</v>
      </c>
      <c r="G106" s="268">
        <f t="shared" si="25"/>
        <v>0</v>
      </c>
      <c r="H106" s="268">
        <f t="shared" si="25"/>
        <v>0</v>
      </c>
      <c r="I106" s="268">
        <f t="shared" si="25"/>
        <v>0</v>
      </c>
      <c r="J106" s="268">
        <f t="shared" si="25"/>
        <v>0</v>
      </c>
      <c r="K106" s="268">
        <f t="shared" si="25"/>
        <v>0</v>
      </c>
      <c r="L106" s="268">
        <f t="shared" si="25"/>
        <v>0</v>
      </c>
      <c r="M106" s="268">
        <f t="shared" si="25"/>
        <v>0</v>
      </c>
      <c r="N106" s="268">
        <f t="shared" si="25"/>
        <v>0</v>
      </c>
      <c r="O106" s="268">
        <f t="shared" si="25"/>
        <v>0</v>
      </c>
      <c r="P106" s="268">
        <f t="shared" si="25"/>
        <v>0</v>
      </c>
      <c r="Q106" s="268">
        <f t="shared" si="25"/>
        <v>0</v>
      </c>
      <c r="R106" s="268">
        <f t="shared" si="25"/>
        <v>0</v>
      </c>
      <c r="S106" s="268">
        <f t="shared" si="25"/>
        <v>0</v>
      </c>
      <c r="T106" s="268">
        <f t="shared" si="25"/>
        <v>0</v>
      </c>
      <c r="U106" s="268">
        <f t="shared" si="25"/>
        <v>0</v>
      </c>
    </row>
    <row r="107" spans="2:21">
      <c r="B107"/>
      <c r="D107" s="268"/>
      <c r="E107" s="268"/>
      <c r="F107" s="268"/>
      <c r="G107" s="268"/>
      <c r="H107" s="268"/>
      <c r="I107" s="268"/>
      <c r="J107" s="268"/>
      <c r="K107" s="268"/>
      <c r="L107" s="268"/>
      <c r="M107" s="268"/>
      <c r="N107" s="268"/>
      <c r="O107" s="268"/>
      <c r="P107" s="268"/>
      <c r="Q107" s="268"/>
      <c r="R107" s="268"/>
      <c r="S107" s="268"/>
      <c r="T107" s="268"/>
      <c r="U107" s="268"/>
    </row>
    <row r="108" spans="2:21">
      <c r="B108" s="16" t="s">
        <v>411</v>
      </c>
      <c r="C108" s="50"/>
      <c r="D108" s="282"/>
      <c r="E108" s="282"/>
      <c r="F108" s="282"/>
      <c r="G108" s="282"/>
      <c r="H108" s="282"/>
      <c r="I108" s="282"/>
      <c r="J108" s="282"/>
      <c r="K108" s="282"/>
      <c r="L108" s="282"/>
      <c r="M108" s="282"/>
      <c r="N108" s="282"/>
      <c r="O108" s="282"/>
      <c r="P108" s="282"/>
      <c r="Q108" s="282"/>
      <c r="R108" s="282"/>
      <c r="S108" s="282"/>
      <c r="T108" s="282"/>
      <c r="U108" s="282"/>
    </row>
    <row r="109" spans="2:21">
      <c r="B109" s="113" t="s">
        <v>378</v>
      </c>
      <c r="C109" s="2" t="s">
        <v>461</v>
      </c>
      <c r="D109" s="268">
        <f>Calculations!E323</f>
        <v>0</v>
      </c>
      <c r="E109" s="268">
        <f>Calculations!F323</f>
        <v>0</v>
      </c>
      <c r="F109" s="268">
        <f>Calculations!G323</f>
        <v>0</v>
      </c>
      <c r="G109" s="268">
        <f>Calculations!H323</f>
        <v>0</v>
      </c>
      <c r="H109" s="268">
        <f>Calculations!I323</f>
        <v>0</v>
      </c>
      <c r="I109" s="268">
        <f>Calculations!J323</f>
        <v>0</v>
      </c>
      <c r="J109" s="268">
        <f>Calculations!K323</f>
        <v>0</v>
      </c>
      <c r="K109" s="268">
        <f>Calculations!L323</f>
        <v>0</v>
      </c>
      <c r="L109" s="268">
        <f>Calculations!M323</f>
        <v>0</v>
      </c>
      <c r="M109" s="268">
        <f>Calculations!N323</f>
        <v>0</v>
      </c>
      <c r="N109" s="268">
        <f>Calculations!O323</f>
        <v>0</v>
      </c>
      <c r="O109" s="268">
        <f>Calculations!P323</f>
        <v>0</v>
      </c>
      <c r="P109" s="268">
        <f>Calculations!Q323</f>
        <v>0</v>
      </c>
      <c r="Q109" s="268">
        <f>Calculations!R323</f>
        <v>0</v>
      </c>
      <c r="R109" s="268">
        <f>Calculations!S323</f>
        <v>0</v>
      </c>
      <c r="S109" s="268">
        <f>Calculations!T323</f>
        <v>0</v>
      </c>
      <c r="T109" s="268">
        <f>Calculations!U323</f>
        <v>0</v>
      </c>
      <c r="U109" s="268">
        <f>Calculations!V323</f>
        <v>0</v>
      </c>
    </row>
    <row r="110" spans="2:21">
      <c r="B110" s="113" t="s">
        <v>379</v>
      </c>
      <c r="C110" s="2" t="s">
        <v>461</v>
      </c>
      <c r="D110" s="268">
        <f>Calculations!E324</f>
        <v>0</v>
      </c>
      <c r="E110" s="268">
        <f>Calculations!F324</f>
        <v>-3.9373512433731142E-14</v>
      </c>
      <c r="F110" s="268">
        <f>Calculations!G324</f>
        <v>0</v>
      </c>
      <c r="G110" s="268">
        <f>Calculations!H324</f>
        <v>4.3675037180493237E-14</v>
      </c>
      <c r="H110" s="268">
        <f>Calculations!I324</f>
        <v>-4.5828210238420782E-14</v>
      </c>
      <c r="I110" s="268">
        <f>Calculations!J324</f>
        <v>4.8015072501937209E-14</v>
      </c>
      <c r="J110" s="268">
        <f>Calculations!K324</f>
        <v>-5.0306288972932284E-14</v>
      </c>
      <c r="K110" s="268">
        <f>Calculations!L324</f>
        <v>1.0541367859544778E-13</v>
      </c>
      <c r="L110" s="268">
        <f>Calculations!M324</f>
        <v>-5.5221940744840568E-14</v>
      </c>
      <c r="M110" s="268">
        <f>Calculations!N324</f>
        <v>0</v>
      </c>
      <c r="N110" s="268">
        <f>Calculations!O324</f>
        <v>1.2123584553285076E-13</v>
      </c>
      <c r="O110" s="268">
        <f>Calculations!P324</f>
        <v>-6.3510530771429166E-14</v>
      </c>
      <c r="P110" s="268">
        <f>Calculations!Q324</f>
        <v>-6.6541170247799137E-14</v>
      </c>
      <c r="Q110" s="268">
        <f>Calculations!R324</f>
        <v>-1.3943285575369325E-13</v>
      </c>
      <c r="R110" s="268">
        <f>Calculations!S324</f>
        <v>0</v>
      </c>
      <c r="S110" s="268">
        <f>Calculations!T324</f>
        <v>0</v>
      </c>
      <c r="T110" s="268">
        <f>Calculations!U324</f>
        <v>8.0180581816300512E-14</v>
      </c>
      <c r="U110" s="268">
        <f>Calculations!V324</f>
        <v>0</v>
      </c>
    </row>
    <row r="111" spans="2:21">
      <c r="B111" s="113" t="s">
        <v>380</v>
      </c>
      <c r="C111" s="2" t="s">
        <v>461</v>
      </c>
      <c r="D111" s="268">
        <f>Calculations!E325</f>
        <v>0</v>
      </c>
      <c r="E111" s="268">
        <f>Calculations!F325</f>
        <v>0</v>
      </c>
      <c r="F111" s="268">
        <f>Calculations!G325</f>
        <v>0</v>
      </c>
      <c r="G111" s="268">
        <f>Calculations!H325</f>
        <v>0</v>
      </c>
      <c r="H111" s="268">
        <f>Calculations!I325</f>
        <v>0</v>
      </c>
      <c r="I111" s="268">
        <f>Calculations!J325</f>
        <v>0</v>
      </c>
      <c r="J111" s="268">
        <f>Calculations!K325</f>
        <v>0</v>
      </c>
      <c r="K111" s="268">
        <f>Calculations!L325</f>
        <v>0</v>
      </c>
      <c r="L111" s="268">
        <f>Calculations!M325</f>
        <v>0</v>
      </c>
      <c r="M111" s="268">
        <f>Calculations!N325</f>
        <v>0</v>
      </c>
      <c r="N111" s="268">
        <f>Calculations!O325</f>
        <v>0</v>
      </c>
      <c r="O111" s="268">
        <f>Calculations!P325</f>
        <v>0</v>
      </c>
      <c r="P111" s="268">
        <f>Calculations!Q325</f>
        <v>0</v>
      </c>
      <c r="Q111" s="268">
        <f>Calculations!R325</f>
        <v>0</v>
      </c>
      <c r="R111" s="268">
        <f>Calculations!S325</f>
        <v>0</v>
      </c>
      <c r="S111" s="268">
        <f>Calculations!T325</f>
        <v>0</v>
      </c>
      <c r="T111" s="268">
        <f>Calculations!U325</f>
        <v>0</v>
      </c>
      <c r="U111" s="268">
        <f>Calculations!V325</f>
        <v>0</v>
      </c>
    </row>
    <row r="112" spans="2:21">
      <c r="B112" s="113" t="s">
        <v>381</v>
      </c>
      <c r="C112" s="2" t="s">
        <v>461</v>
      </c>
      <c r="D112" s="268">
        <f>Calculations!E326</f>
        <v>-4.9295128093242296E-16</v>
      </c>
      <c r="E112" s="268">
        <f>Calculations!F326</f>
        <v>3.9115153638443982E-16</v>
      </c>
      <c r="F112" s="268">
        <f>Calculations!G326</f>
        <v>0</v>
      </c>
      <c r="G112" s="268">
        <f>Calculations!H326</f>
        <v>5.7851270524570711E-16</v>
      </c>
      <c r="H112" s="268">
        <f>Calculations!I326</f>
        <v>-9.1054994774357302E-16</v>
      </c>
      <c r="I112" s="268">
        <f>Calculations!J326</f>
        <v>0</v>
      </c>
      <c r="J112" s="268">
        <f>Calculations!K326</f>
        <v>-6.6634922837802754E-16</v>
      </c>
      <c r="K112" s="268">
        <f>Calculations!L326</f>
        <v>0</v>
      </c>
      <c r="L112" s="268">
        <f>Calculations!M326</f>
        <v>-1.09719177331866E-15</v>
      </c>
      <c r="M112" s="268">
        <f>Calculations!N326</f>
        <v>-1.1495483299554653E-15</v>
      </c>
      <c r="N112" s="268">
        <f>Calculations!O326</f>
        <v>-4.0146775766962314E-16</v>
      </c>
      <c r="O112" s="268">
        <f>Calculations!P326</f>
        <v>-1.6825010962820785E-15</v>
      </c>
      <c r="P112" s="268">
        <f>Calculations!Q326</f>
        <v>0</v>
      </c>
      <c r="Q112" s="268">
        <f>Calculations!R326</f>
        <v>-9.2345288967756939E-16</v>
      </c>
      <c r="R112" s="268">
        <f>Calculations!S326</f>
        <v>-1.935037707967008E-15</v>
      </c>
      <c r="S112" s="268">
        <f>Calculations!T326</f>
        <v>-1.0136875884815273E-15</v>
      </c>
      <c r="T112" s="268">
        <f>Calculations!U326</f>
        <v>4.2482377384617404E-15</v>
      </c>
      <c r="U112" s="268">
        <f>Calculations!V326</f>
        <v>2.2254790439830133E-15</v>
      </c>
    </row>
    <row r="113" spans="1:24">
      <c r="B113" s="113" t="s">
        <v>401</v>
      </c>
      <c r="C113" s="2" t="s">
        <v>461</v>
      </c>
      <c r="D113" s="268">
        <f>Calculations!E327</f>
        <v>0</v>
      </c>
      <c r="E113" s="268">
        <f>Calculations!F327</f>
        <v>0</v>
      </c>
      <c r="F113" s="268">
        <f>Calculations!G327</f>
        <v>0</v>
      </c>
      <c r="G113" s="268">
        <f>Calculations!H327</f>
        <v>0</v>
      </c>
      <c r="H113" s="268">
        <f>Calculations!I327</f>
        <v>0</v>
      </c>
      <c r="I113" s="268">
        <f>Calculations!J327</f>
        <v>0</v>
      </c>
      <c r="J113" s="268">
        <f>Calculations!K327</f>
        <v>0</v>
      </c>
      <c r="K113" s="268">
        <f>Calculations!L327</f>
        <v>0</v>
      </c>
      <c r="L113" s="268">
        <f>Calculations!M327</f>
        <v>0</v>
      </c>
      <c r="M113" s="268">
        <f>Calculations!N327</f>
        <v>0</v>
      </c>
      <c r="N113" s="268">
        <f>Calculations!O327</f>
        <v>0</v>
      </c>
      <c r="O113" s="268">
        <f>Calculations!P327</f>
        <v>0</v>
      </c>
      <c r="P113" s="268">
        <f>Calculations!Q327</f>
        <v>0</v>
      </c>
      <c r="Q113" s="268">
        <f>Calculations!R327</f>
        <v>0</v>
      </c>
      <c r="R113" s="268">
        <f>Calculations!S327</f>
        <v>0</v>
      </c>
      <c r="S113" s="268">
        <f>Calculations!T327</f>
        <v>0</v>
      </c>
      <c r="T113" s="268">
        <f>Calculations!U327</f>
        <v>0</v>
      </c>
      <c r="U113" s="268">
        <f>Calculations!V327</f>
        <v>0</v>
      </c>
    </row>
    <row r="114" spans="1:24">
      <c r="B114" s="113" t="s">
        <v>409</v>
      </c>
      <c r="C114" s="2" t="s">
        <v>461</v>
      </c>
      <c r="D114" s="268">
        <f>Calculations!E328</f>
        <v>-1.4557714913717438E-15</v>
      </c>
      <c r="E114" s="268">
        <f>Calculations!F328</f>
        <v>3.8504633723481882E-16</v>
      </c>
      <c r="F114" s="268">
        <f>Calculations!G328</f>
        <v>4.2646604613911145E-15</v>
      </c>
      <c r="G114" s="268">
        <f>Calculations!H328</f>
        <v>3.6304549041085789E-15</v>
      </c>
      <c r="H114" s="268">
        <f>Calculations!I328</f>
        <v>-4.2576047280082646E-15</v>
      </c>
      <c r="I114" s="268">
        <f>Calculations!J328</f>
        <v>-5.6346594416900115E-15</v>
      </c>
      <c r="J114" s="268">
        <f>Calculations!K328</f>
        <v>7.3794225273293767E-15</v>
      </c>
      <c r="K114" s="268">
        <f>Calculations!L328</f>
        <v>5.6698098749171165E-15</v>
      </c>
      <c r="L114" s="268">
        <f>Calculations!M328</f>
        <v>8.3705154282613224E-15</v>
      </c>
      <c r="M114" s="268">
        <f>Calculations!N328</f>
        <v>-4.2435220057085545E-15</v>
      </c>
      <c r="N114" s="268">
        <f>Calculations!O328</f>
        <v>-5.0388196368275818E-15</v>
      </c>
      <c r="O114" s="268">
        <f>Calculations!P328</f>
        <v>-4.9687204900577721E-15</v>
      </c>
      <c r="P114" s="268">
        <f>Calculations!Q328</f>
        <v>-6.5072766678757807E-15</v>
      </c>
      <c r="Q114" s="268">
        <f>Calculations!R328</f>
        <v>-6.8177954009706292E-15</v>
      </c>
      <c r="R114" s="268">
        <f>Calculations!S328</f>
        <v>-1.0357540938822763E-14</v>
      </c>
      <c r="S114" s="268">
        <f>Calculations!T328</f>
        <v>5.9871940678497918E-15</v>
      </c>
      <c r="T114" s="268">
        <f>Calculations!U328</f>
        <v>-7.841118924222326E-16</v>
      </c>
      <c r="U114" s="268">
        <f>Calculations!V328</f>
        <v>-1.109063726847733E-14</v>
      </c>
    </row>
    <row r="115" spans="1:24">
      <c r="B115" s="113" t="s">
        <v>1</v>
      </c>
      <c r="C115" s="2" t="s">
        <v>461</v>
      </c>
      <c r="D115" s="268">
        <f>Calculations!E329</f>
        <v>0</v>
      </c>
      <c r="E115" s="268">
        <f>Calculations!F329</f>
        <v>0</v>
      </c>
      <c r="F115" s="268">
        <f>Calculations!G329</f>
        <v>0</v>
      </c>
      <c r="G115" s="268">
        <f>Calculations!H329</f>
        <v>0</v>
      </c>
      <c r="H115" s="268">
        <f>Calculations!I329</f>
        <v>0</v>
      </c>
      <c r="I115" s="268">
        <f>Calculations!J329</f>
        <v>0</v>
      </c>
      <c r="J115" s="268">
        <f>Calculations!K329</f>
        <v>0</v>
      </c>
      <c r="K115" s="268">
        <f>Calculations!L329</f>
        <v>0</v>
      </c>
      <c r="L115" s="268">
        <f>Calculations!M329</f>
        <v>0</v>
      </c>
      <c r="M115" s="268">
        <f>Calculations!N329</f>
        <v>0</v>
      </c>
      <c r="N115" s="268">
        <f>Calculations!O329</f>
        <v>0</v>
      </c>
      <c r="O115" s="268">
        <f>Calculations!P329</f>
        <v>0</v>
      </c>
      <c r="P115" s="268">
        <f>Calculations!Q329</f>
        <v>0</v>
      </c>
      <c r="Q115" s="268">
        <f>Calculations!R329</f>
        <v>0</v>
      </c>
      <c r="R115" s="268">
        <f>Calculations!S329</f>
        <v>0</v>
      </c>
      <c r="S115" s="268">
        <f>Calculations!T329</f>
        <v>0</v>
      </c>
      <c r="T115" s="268">
        <f>Calculations!U329</f>
        <v>0</v>
      </c>
      <c r="U115" s="268">
        <f>Calculations!V329</f>
        <v>0</v>
      </c>
    </row>
    <row r="116" spans="1:24">
      <c r="B116" s="113" t="s">
        <v>2</v>
      </c>
      <c r="C116" s="2" t="s">
        <v>461</v>
      </c>
      <c r="D116" s="268">
        <f>Calculations!E330</f>
        <v>0</v>
      </c>
      <c r="E116" s="268">
        <f>Calculations!F330</f>
        <v>0</v>
      </c>
      <c r="F116" s="268">
        <f>Calculations!G330</f>
        <v>0</v>
      </c>
      <c r="G116" s="268">
        <f>Calculations!H330</f>
        <v>0</v>
      </c>
      <c r="H116" s="268">
        <f>Calculations!I330</f>
        <v>0</v>
      </c>
      <c r="I116" s="268">
        <f>Calculations!J330</f>
        <v>0</v>
      </c>
      <c r="J116" s="268">
        <f>Calculations!K330</f>
        <v>0</v>
      </c>
      <c r="K116" s="268">
        <f>Calculations!L330</f>
        <v>0</v>
      </c>
      <c r="L116" s="268">
        <f>Calculations!M330</f>
        <v>0</v>
      </c>
      <c r="M116" s="268">
        <f>Calculations!N330</f>
        <v>0</v>
      </c>
      <c r="N116" s="268">
        <f>Calculations!O330</f>
        <v>0</v>
      </c>
      <c r="O116" s="268">
        <f>Calculations!P330</f>
        <v>0</v>
      </c>
      <c r="P116" s="268">
        <f>Calculations!Q330</f>
        <v>0</v>
      </c>
      <c r="Q116" s="268">
        <f>Calculations!R330</f>
        <v>0</v>
      </c>
      <c r="R116" s="268">
        <f>Calculations!S330</f>
        <v>0</v>
      </c>
      <c r="S116" s="268">
        <f>Calculations!T330</f>
        <v>0</v>
      </c>
      <c r="T116" s="268">
        <f>Calculations!U330</f>
        <v>0</v>
      </c>
      <c r="U116" s="268">
        <f>Calculations!V330</f>
        <v>0</v>
      </c>
    </row>
    <row r="117" spans="1:24">
      <c r="B117" s="113" t="s">
        <v>410</v>
      </c>
      <c r="C117" s="2" t="s">
        <v>461</v>
      </c>
      <c r="D117" s="268">
        <f>Calculations!E331</f>
        <v>0</v>
      </c>
      <c r="E117" s="268">
        <f>Calculations!F331</f>
        <v>0</v>
      </c>
      <c r="F117" s="268">
        <f>Calculations!G331</f>
        <v>0</v>
      </c>
      <c r="G117" s="268">
        <f>Calculations!H331</f>
        <v>0</v>
      </c>
      <c r="H117" s="268">
        <f>Calculations!I331</f>
        <v>0</v>
      </c>
      <c r="I117" s="268">
        <f>Calculations!J331</f>
        <v>0</v>
      </c>
      <c r="J117" s="268">
        <f>Calculations!K331</f>
        <v>0</v>
      </c>
      <c r="K117" s="268">
        <f>Calculations!L331</f>
        <v>0</v>
      </c>
      <c r="L117" s="268">
        <f>Calculations!M331</f>
        <v>0</v>
      </c>
      <c r="M117" s="268">
        <f>Calculations!N331</f>
        <v>0</v>
      </c>
      <c r="N117" s="268">
        <f>Calculations!O331</f>
        <v>0</v>
      </c>
      <c r="O117" s="268">
        <f>Calculations!P331</f>
        <v>0</v>
      </c>
      <c r="P117" s="268">
        <f>Calculations!Q331</f>
        <v>0</v>
      </c>
      <c r="Q117" s="268">
        <f>Calculations!R331</f>
        <v>0</v>
      </c>
      <c r="R117" s="268">
        <f>Calculations!S331</f>
        <v>0</v>
      </c>
      <c r="S117" s="268">
        <f>Calculations!T331</f>
        <v>0</v>
      </c>
      <c r="T117" s="268">
        <f>Calculations!U331</f>
        <v>0</v>
      </c>
      <c r="U117" s="268">
        <f>Calculations!V331</f>
        <v>0</v>
      </c>
    </row>
    <row r="118" spans="1:24">
      <c r="B118" s="68" t="s">
        <v>23</v>
      </c>
      <c r="C118" s="2" t="s">
        <v>461</v>
      </c>
      <c r="D118" s="268">
        <f t="shared" ref="D118:U118" si="26">SUM(D109:D117)</f>
        <v>-1.9487227723041666E-15</v>
      </c>
      <c r="E118" s="268">
        <f t="shared" si="26"/>
        <v>-3.8597314560111884E-14</v>
      </c>
      <c r="F118" s="268">
        <f t="shared" si="26"/>
        <v>4.2646604613911145E-15</v>
      </c>
      <c r="G118" s="268">
        <f t="shared" si="26"/>
        <v>4.7884004789847523E-14</v>
      </c>
      <c r="H118" s="268">
        <f t="shared" si="26"/>
        <v>-5.0996364914172617E-14</v>
      </c>
      <c r="I118" s="268">
        <f t="shared" si="26"/>
        <v>4.23804130602472E-14</v>
      </c>
      <c r="J118" s="268">
        <f t="shared" si="26"/>
        <v>-4.3593215673980936E-14</v>
      </c>
      <c r="K118" s="268">
        <f t="shared" si="26"/>
        <v>1.110834884703649E-13</v>
      </c>
      <c r="L118" s="268">
        <f t="shared" si="26"/>
        <v>-4.7948617089897904E-14</v>
      </c>
      <c r="M118" s="268">
        <f t="shared" si="26"/>
        <v>-5.3930703356640196E-15</v>
      </c>
      <c r="N118" s="268">
        <f t="shared" si="26"/>
        <v>1.1579555813835356E-13</v>
      </c>
      <c r="O118" s="268">
        <f t="shared" si="26"/>
        <v>-7.0161752357769008E-14</v>
      </c>
      <c r="P118" s="268">
        <f t="shared" si="26"/>
        <v>-7.3048446915674919E-14</v>
      </c>
      <c r="Q118" s="268">
        <f t="shared" si="26"/>
        <v>-1.4717410404434144E-13</v>
      </c>
      <c r="R118" s="268">
        <f t="shared" si="26"/>
        <v>-1.229257864678977E-14</v>
      </c>
      <c r="S118" s="268">
        <f t="shared" si="26"/>
        <v>4.9735064793682641E-15</v>
      </c>
      <c r="T118" s="268">
        <f t="shared" si="26"/>
        <v>8.3644707662340025E-14</v>
      </c>
      <c r="U118" s="268">
        <f t="shared" si="26"/>
        <v>-8.8651582244943159E-15</v>
      </c>
    </row>
    <row r="119" spans="1:24">
      <c r="B119" s="68" t="s">
        <v>470</v>
      </c>
      <c r="C119" s="2" t="s">
        <v>228</v>
      </c>
      <c r="D119" s="268">
        <f t="shared" ref="D119:U119" si="27">D118/D$131*100</f>
        <v>-1.9942096445348916E-17</v>
      </c>
      <c r="E119" s="268">
        <f t="shared" si="27"/>
        <v>-3.6636389448019814E-16</v>
      </c>
      <c r="F119" s="268">
        <f t="shared" si="27"/>
        <v>3.8830256213059077E-17</v>
      </c>
      <c r="G119" s="268">
        <f t="shared" si="27"/>
        <v>4.2478443501864306E-16</v>
      </c>
      <c r="H119" s="268">
        <f t="shared" si="27"/>
        <v>-4.2571302369066727E-16</v>
      </c>
      <c r="I119" s="268">
        <f t="shared" si="27"/>
        <v>3.319039683442454E-16</v>
      </c>
      <c r="J119" s="268">
        <f t="shared" si="27"/>
        <v>-3.1846916551673059E-16</v>
      </c>
      <c r="K119" s="268">
        <f t="shared" si="27"/>
        <v>7.4944097106056041E-16</v>
      </c>
      <c r="L119" s="268">
        <f t="shared" si="27"/>
        <v>-3.0007195158625714E-16</v>
      </c>
      <c r="M119" s="268">
        <f t="shared" si="27"/>
        <v>-3.2495327243695574E-17</v>
      </c>
      <c r="N119" s="268">
        <f t="shared" si="27"/>
        <v>6.7255016963836725E-16</v>
      </c>
      <c r="O119" s="268">
        <f t="shared" si="27"/>
        <v>-3.9327307734477339E-16</v>
      </c>
      <c r="P119" s="268">
        <f t="shared" si="27"/>
        <v>-3.9562108798728846E-16</v>
      </c>
      <c r="Q119" s="268">
        <f t="shared" si="27"/>
        <v>-7.7106105128108068E-16</v>
      </c>
      <c r="R119" s="268">
        <f t="shared" si="27"/>
        <v>-6.2374079914396792E-17</v>
      </c>
      <c r="S119" s="268">
        <f t="shared" si="27"/>
        <v>2.4470515555241997E-17</v>
      </c>
      <c r="T119" s="268">
        <f t="shared" si="27"/>
        <v>3.995344837033116E-16</v>
      </c>
      <c r="U119" s="268">
        <f t="shared" si="27"/>
        <v>-4.1158010403481591E-17</v>
      </c>
    </row>
    <row r="120" spans="1:24"/>
    <row r="121" spans="1:24" s="355" customFormat="1">
      <c r="B121" s="355" t="s">
        <v>886</v>
      </c>
      <c r="C121" s="355" t="s">
        <v>283</v>
      </c>
      <c r="D121" s="268">
        <f t="shared" ref="D121:U121" si="28">IF(D1=ResultsYear,1,IF(D1&lt;ResultsYear,E121*1.03,C121/1.03))</f>
        <v>1.0609</v>
      </c>
      <c r="E121" s="268">
        <f t="shared" si="28"/>
        <v>1.03</v>
      </c>
      <c r="F121" s="268">
        <f t="shared" si="28"/>
        <v>1</v>
      </c>
      <c r="G121" s="268">
        <f t="shared" si="28"/>
        <v>0.970873786407767</v>
      </c>
      <c r="H121" s="268">
        <f t="shared" si="28"/>
        <v>0.94259590913375435</v>
      </c>
      <c r="I121" s="268">
        <f t="shared" si="28"/>
        <v>0.9151416593531595</v>
      </c>
      <c r="J121" s="268">
        <f t="shared" si="28"/>
        <v>0.88848704791568878</v>
      </c>
      <c r="K121" s="268">
        <f t="shared" si="28"/>
        <v>0.86260878438416388</v>
      </c>
      <c r="L121" s="268">
        <f t="shared" si="28"/>
        <v>0.83748425668365423</v>
      </c>
      <c r="M121" s="268">
        <f t="shared" si="28"/>
        <v>0.81309151134335356</v>
      </c>
      <c r="N121" s="268">
        <f t="shared" si="28"/>
        <v>0.7894092343139355</v>
      </c>
      <c r="O121" s="268">
        <f t="shared" si="28"/>
        <v>0.76641673234362673</v>
      </c>
      <c r="P121" s="268">
        <f t="shared" si="28"/>
        <v>0.74409391489672494</v>
      </c>
      <c r="Q121" s="268">
        <f t="shared" si="28"/>
        <v>0.7224212765987621</v>
      </c>
      <c r="R121" s="268">
        <f t="shared" si="28"/>
        <v>0.70137988019297293</v>
      </c>
      <c r="S121" s="268">
        <f t="shared" si="28"/>
        <v>0.68095133999317758</v>
      </c>
      <c r="T121" s="268">
        <f t="shared" si="28"/>
        <v>0.66111780581861901</v>
      </c>
      <c r="U121" s="268">
        <f t="shared" si="28"/>
        <v>0.64186194739671742</v>
      </c>
    </row>
    <row r="122" spans="1:24" s="355" customFormat="1">
      <c r="B122" s="355" t="s">
        <v>887</v>
      </c>
      <c r="C122" s="355" t="s">
        <v>461</v>
      </c>
      <c r="D122" s="268">
        <f t="shared" ref="D122:U122" si="29">D92*D121</f>
        <v>-2.0673999891374903E-15</v>
      </c>
      <c r="E122" s="268">
        <f t="shared" si="29"/>
        <v>-3.9755233996915244E-14</v>
      </c>
      <c r="F122" s="268">
        <f t="shared" si="29"/>
        <v>4.2646604613911145E-15</v>
      </c>
      <c r="G122" s="268">
        <f t="shared" si="29"/>
        <v>4.6489325038686914E-14</v>
      </c>
      <c r="H122" s="268">
        <f t="shared" si="29"/>
        <v>-4.8068964948791228E-14</v>
      </c>
      <c r="I122" s="268">
        <f t="shared" si="29"/>
        <v>3.8784081532026933E-14</v>
      </c>
      <c r="J122" s="268">
        <f t="shared" si="29"/>
        <v>-3.8732007503327255E-14</v>
      </c>
      <c r="K122" s="268">
        <f t="shared" si="29"/>
        <v>9.5821592954573753E-14</v>
      </c>
      <c r="L122" s="268">
        <f t="shared" si="29"/>
        <v>-4.0156211942542303E-14</v>
      </c>
      <c r="M122" s="268">
        <f t="shared" si="29"/>
        <v>-4.3850597100060651E-15</v>
      </c>
      <c r="N122" s="268">
        <f t="shared" si="29"/>
        <v>9.1410082886952486E-14</v>
      </c>
      <c r="O122" s="268">
        <f t="shared" si="29"/>
        <v>-5.3773140977544068E-14</v>
      </c>
      <c r="P122" s="268">
        <f t="shared" si="29"/>
        <v>-5.4354904842610142E-14</v>
      </c>
      <c r="Q122" s="268">
        <f t="shared" si="29"/>
        <v>-1.0632170412599219E-13</v>
      </c>
      <c r="R122" s="268">
        <f t="shared" si="29"/>
        <v>-8.6217673385481056E-15</v>
      </c>
      <c r="S122" s="268">
        <f t="shared" si="29"/>
        <v>3.3867159015905703E-15</v>
      </c>
      <c r="T122" s="268">
        <f t="shared" si="29"/>
        <v>5.5299005598066064E-14</v>
      </c>
      <c r="U122" s="268">
        <f t="shared" si="29"/>
        <v>-5.6902077219539472E-15</v>
      </c>
    </row>
    <row r="123" spans="1:24" s="355" customFormat="1">
      <c r="B123" s="355" t="s">
        <v>887</v>
      </c>
      <c r="C123" s="355" t="str">
        <f>"% of "&amp;ResultsYear&amp;" GDP"</f>
        <v>% of 2015 GDP</v>
      </c>
      <c r="D123" s="268">
        <f>D122/INDEX($D$130:$U$130,$D$132)*100</f>
        <v>-1.8823930298755382E-17</v>
      </c>
      <c r="E123" s="268">
        <f t="shared" ref="E123:U123" si="30">E122/INDEX($D$130:$U$130,$D$132)*100</f>
        <v>-3.619762782725228E-16</v>
      </c>
      <c r="F123" s="268">
        <f t="shared" si="30"/>
        <v>3.8830256213059077E-17</v>
      </c>
      <c r="G123" s="268">
        <f t="shared" si="30"/>
        <v>4.2329100259380299E-16</v>
      </c>
      <c r="H123" s="268">
        <f t="shared" si="30"/>
        <v>-4.3767381758904792E-16</v>
      </c>
      <c r="I123" s="268">
        <f t="shared" si="30"/>
        <v>3.5313381604722852E-16</v>
      </c>
      <c r="J123" s="268">
        <f t="shared" si="30"/>
        <v>-3.5265967563329389E-16</v>
      </c>
      <c r="K123" s="268">
        <f t="shared" si="30"/>
        <v>8.7246734853912687E-16</v>
      </c>
      <c r="L123" s="268">
        <f t="shared" si="30"/>
        <v>-3.6562723161463384E-16</v>
      </c>
      <c r="M123" s="268">
        <f t="shared" si="30"/>
        <v>-3.9926506128826888E-17</v>
      </c>
      <c r="N123" s="268">
        <f t="shared" si="30"/>
        <v>8.3230000866223876E-16</v>
      </c>
      <c r="O123" s="268">
        <f t="shared" si="30"/>
        <v>-4.8961103948188108E-16</v>
      </c>
      <c r="P123" s="268">
        <f t="shared" si="30"/>
        <v>-4.9490807077910343E-16</v>
      </c>
      <c r="Q123" s="268">
        <f t="shared" si="30"/>
        <v>-9.6807214773544656E-16</v>
      </c>
      <c r="R123" s="268">
        <f t="shared" si="30"/>
        <v>-7.8502248372664541E-17</v>
      </c>
      <c r="S123" s="268">
        <f t="shared" si="30"/>
        <v>3.0836463387921431E-17</v>
      </c>
      <c r="T123" s="268">
        <f t="shared" si="30"/>
        <v>5.0350422387433427E-16</v>
      </c>
      <c r="U123" s="268">
        <f t="shared" si="30"/>
        <v>-5.1810038747357935E-17</v>
      </c>
    </row>
    <row r="124" spans="1:24" s="355" customFormat="1"/>
    <row r="125" spans="1:24" s="394" customFormat="1" ht="18.75">
      <c r="A125" s="391"/>
      <c r="B125" s="391" t="s">
        <v>309</v>
      </c>
      <c r="C125" s="391"/>
      <c r="D125" s="393"/>
      <c r="E125" s="393"/>
      <c r="F125" s="393"/>
      <c r="G125" s="391"/>
      <c r="H125" s="391"/>
      <c r="I125" s="391"/>
      <c r="J125" s="391"/>
      <c r="K125" s="391"/>
      <c r="L125" s="391"/>
      <c r="M125" s="391"/>
      <c r="N125" s="391"/>
      <c r="O125" s="391"/>
      <c r="P125" s="391"/>
      <c r="Q125" s="391"/>
      <c r="R125" s="391"/>
      <c r="S125" s="391"/>
      <c r="T125" s="391"/>
      <c r="U125" s="391"/>
      <c r="V125" s="391"/>
      <c r="W125" s="391"/>
      <c r="X125" s="391"/>
    </row>
    <row r="126" spans="1:24">
      <c r="B126" s="2" t="s">
        <v>373</v>
      </c>
      <c r="C126" s="2" t="s">
        <v>460</v>
      </c>
      <c r="D126" s="327">
        <f t="array" ref="D126:U126">CountryInputs!F82:W82</f>
        <v>58973.720319608998</v>
      </c>
      <c r="E126" s="327">
        <v>64069.690245530997</v>
      </c>
      <c r="F126" s="327">
        <v>68392.45292931571</v>
      </c>
      <c r="G126" s="327">
        <v>73121.705786547405</v>
      </c>
      <c r="H126" s="327">
        <v>78249.447896145706</v>
      </c>
      <c r="I126" s="327">
        <v>83969.141438378705</v>
      </c>
      <c r="J126" s="327">
        <v>90479.910555961294</v>
      </c>
      <c r="K126" s="327">
        <v>97972.743567662706</v>
      </c>
      <c r="L126" s="327">
        <v>106272.05964047799</v>
      </c>
      <c r="M126" s="327">
        <v>112648.38321890667</v>
      </c>
      <c r="N126" s="327">
        <v>119266.47573301745</v>
      </c>
      <c r="O126" s="327">
        <v>126124.29808766596</v>
      </c>
      <c r="P126" s="327">
        <v>133218.78985509719</v>
      </c>
      <c r="Q126" s="327">
        <v>140545.82329712756</v>
      </c>
      <c r="R126" s="327">
        <v>148100.16129934817</v>
      </c>
      <c r="S126" s="327">
        <v>155875.41976756396</v>
      </c>
      <c r="T126" s="327">
        <v>163864.0350306516</v>
      </c>
      <c r="U126" s="327">
        <v>172057.23678218419</v>
      </c>
    </row>
    <row r="127" spans="1:24">
      <c r="B127" s="2" t="s">
        <v>374</v>
      </c>
      <c r="C127" s="2" t="s">
        <v>460</v>
      </c>
      <c r="D127" s="327">
        <f t="array" ref="D127:U127">CountryInputs!F83:W83</f>
        <v>51620.499311905704</v>
      </c>
      <c r="E127" s="327">
        <v>55388.795761674795</v>
      </c>
      <c r="F127" s="327">
        <v>59210.622669230295</v>
      </c>
      <c r="G127" s="327">
        <v>63053.373659571102</v>
      </c>
      <c r="H127" s="327">
        <v>66962.682826464501</v>
      </c>
      <c r="I127" s="327">
        <v>70980.443796052292</v>
      </c>
      <c r="J127" s="327">
        <v>75239.270423815498</v>
      </c>
      <c r="K127" s="327">
        <v>79753.626649244412</v>
      </c>
      <c r="L127" s="327">
        <v>84538.844248199093</v>
      </c>
      <c r="M127" s="327">
        <v>89611.174903091043</v>
      </c>
      <c r="N127" s="327">
        <v>94875.831428647653</v>
      </c>
      <c r="O127" s="327">
        <v>100331.1917357949</v>
      </c>
      <c r="P127" s="327">
        <v>105974.82127093335</v>
      </c>
      <c r="Q127" s="327">
        <v>111803.43644083467</v>
      </c>
      <c r="R127" s="327">
        <v>117812.87114952953</v>
      </c>
      <c r="S127" s="327">
        <v>123998.04688487983</v>
      </c>
      <c r="T127" s="327">
        <v>130352.94678772993</v>
      </c>
      <c r="U127" s="327">
        <v>136870.59412711643</v>
      </c>
    </row>
    <row r="128" spans="1:24">
      <c r="B128" s="2" t="s">
        <v>421</v>
      </c>
      <c r="C128" s="2" t="s">
        <v>422</v>
      </c>
      <c r="D128" s="331">
        <f t="array" ref="D128:U128">CountryInputs!F86:W86</f>
        <v>6.1956416666666696</v>
      </c>
      <c r="E128" s="332">
        <v>6.1424083333333304</v>
      </c>
      <c r="F128" s="332">
        <v>6.2272166666666697</v>
      </c>
      <c r="G128" s="332">
        <v>6.4237451698550698</v>
      </c>
      <c r="H128" s="332">
        <v>6.3807154350022399</v>
      </c>
      <c r="I128" s="332">
        <v>6.2953733641080003</v>
      </c>
      <c r="J128" s="332">
        <v>6.1950077460839301</v>
      </c>
      <c r="K128" s="332">
        <v>6.0686645039606297</v>
      </c>
      <c r="L128" s="332">
        <v>5.9831097953049204</v>
      </c>
      <c r="M128" s="332">
        <v>5.9831097953049204</v>
      </c>
      <c r="N128" s="332">
        <v>5.9831097953049204</v>
      </c>
      <c r="O128" s="332">
        <v>5.9831097953049204</v>
      </c>
      <c r="P128" s="332">
        <v>5.9831097953049204</v>
      </c>
      <c r="Q128" s="332">
        <v>5.9831097953049204</v>
      </c>
      <c r="R128" s="332">
        <v>5.9831097953049204</v>
      </c>
      <c r="S128" s="332">
        <v>5.9831097953049204</v>
      </c>
      <c r="T128" s="332">
        <v>5.9831097953049204</v>
      </c>
      <c r="U128" s="332">
        <v>5.9831097953049204</v>
      </c>
    </row>
    <row r="129" spans="2:21">
      <c r="B129" s="2" t="s">
        <v>310</v>
      </c>
      <c r="C129" s="2" t="s">
        <v>283</v>
      </c>
      <c r="D129" s="327">
        <f t="array" ref="D129:U129">CountryInputs!F88:W88</f>
        <v>106.92936199431122</v>
      </c>
      <c r="E129" s="327">
        <v>108.68597544740048</v>
      </c>
      <c r="F129" s="327">
        <v>109.77513743300381</v>
      </c>
      <c r="G129" s="327">
        <v>110.85113106567577</v>
      </c>
      <c r="H129" s="327">
        <v>112.38118609035159</v>
      </c>
      <c r="I129" s="327">
        <v>114.66990948517521</v>
      </c>
      <c r="J129" s="327">
        <v>117.12855409182627</v>
      </c>
      <c r="K129" s="327">
        <v>119.56499565464644</v>
      </c>
      <c r="L129" s="327">
        <v>122.0240489239909</v>
      </c>
      <c r="M129" s="327">
        <v>124.53367671933577</v>
      </c>
      <c r="N129" s="327">
        <v>127.09491919003935</v>
      </c>
      <c r="O129" s="327">
        <v>129.70883787786386</v>
      </c>
      <c r="P129" s="327">
        <v>132.37651615694585</v>
      </c>
      <c r="Q129" s="327">
        <v>135.09905968281532</v>
      </c>
      <c r="R129" s="327">
        <v>137.8775968506497</v>
      </c>
      <c r="S129" s="327">
        <v>140.71327926295257</v>
      </c>
      <c r="T129" s="327">
        <v>143.60728220685095</v>
      </c>
      <c r="U129" s="327">
        <v>146.5608051412091</v>
      </c>
    </row>
    <row r="130" spans="2:21">
      <c r="B130" s="2" t="s">
        <v>373</v>
      </c>
      <c r="C130" s="2" t="s">
        <v>461</v>
      </c>
      <c r="D130" s="13">
        <f>D126/D128</f>
        <v>9518.581527542985</v>
      </c>
      <c r="E130" s="13">
        <f t="shared" ref="E130:U130" si="31">E126/E128</f>
        <v>10430.711663671176</v>
      </c>
      <c r="F130" s="13">
        <f t="shared" si="31"/>
        <v>10982.828539660417</v>
      </c>
      <c r="G130" s="13">
        <f t="shared" si="31"/>
        <v>11383.033394551227</v>
      </c>
      <c r="H130" s="13">
        <f t="shared" si="31"/>
        <v>12263.428559577855</v>
      </c>
      <c r="I130" s="13">
        <f t="shared" si="31"/>
        <v>13338.230567405973</v>
      </c>
      <c r="J130" s="13">
        <f t="shared" si="31"/>
        <v>14605.294176291651</v>
      </c>
      <c r="K130" s="13">
        <f t="shared" si="31"/>
        <v>16144.036880556201</v>
      </c>
      <c r="L130" s="13">
        <f t="shared" si="31"/>
        <v>17762.010605901309</v>
      </c>
      <c r="M130" s="13">
        <f t="shared" si="31"/>
        <v>18827.731242255384</v>
      </c>
      <c r="N130" s="13">
        <f t="shared" si="31"/>
        <v>19933.860452737892</v>
      </c>
      <c r="O130" s="13">
        <f t="shared" si="31"/>
        <v>21080.05742877032</v>
      </c>
      <c r="P130" s="13">
        <f t="shared" si="31"/>
        <v>22265.810659138653</v>
      </c>
      <c r="Q130" s="13">
        <f t="shared" si="31"/>
        <v>23490.430245391286</v>
      </c>
      <c r="R130" s="13">
        <f t="shared" si="31"/>
        <v>24753.040871081066</v>
      </c>
      <c r="S130" s="13">
        <f t="shared" si="31"/>
        <v>26052.575516812823</v>
      </c>
      <c r="T130" s="13">
        <f t="shared" si="31"/>
        <v>27387.770012049481</v>
      </c>
      <c r="U130" s="13">
        <f t="shared" si="31"/>
        <v>28757.158512651957</v>
      </c>
    </row>
    <row r="131" spans="2:21">
      <c r="B131" s="2" t="s">
        <v>374</v>
      </c>
      <c r="C131" s="2" t="s">
        <v>462</v>
      </c>
      <c r="D131" s="13">
        <f>D130*INDEX($D$129:$U$129,$D$132)/D129</f>
        <v>9771.9052640459286</v>
      </c>
      <c r="E131" s="13">
        <f t="shared" ref="E131:U131" si="32">E130*INDEX($D$129:$U$129,$D$132)/E129</f>
        <v>10535.239727941602</v>
      </c>
      <c r="F131" s="13">
        <f t="shared" si="32"/>
        <v>10982.828539660417</v>
      </c>
      <c r="G131" s="13">
        <f t="shared" si="32"/>
        <v>11272.542221973359</v>
      </c>
      <c r="H131" s="13">
        <f t="shared" si="32"/>
        <v>11979.047404297344</v>
      </c>
      <c r="I131" s="13">
        <f t="shared" si="32"/>
        <v>12768.878079906211</v>
      </c>
      <c r="J131" s="13">
        <f t="shared" si="32"/>
        <v>13688.363080064275</v>
      </c>
      <c r="K131" s="13">
        <f t="shared" si="32"/>
        <v>14822.179832678048</v>
      </c>
      <c r="L131" s="13">
        <f t="shared" si="32"/>
        <v>15979.039972389703</v>
      </c>
      <c r="M131" s="13">
        <f t="shared" si="32"/>
        <v>16596.448760830161</v>
      </c>
      <c r="N131" s="13">
        <f t="shared" si="32"/>
        <v>17217.385909012151</v>
      </c>
      <c r="O131" s="13">
        <f t="shared" si="32"/>
        <v>17840.4666883057</v>
      </c>
      <c r="P131" s="13">
        <f t="shared" si="32"/>
        <v>18464.244989392984</v>
      </c>
      <c r="Q131" s="13">
        <f t="shared" si="32"/>
        <v>19087.218035435559</v>
      </c>
      <c r="R131" s="13">
        <f t="shared" si="32"/>
        <v>19707.831624386774</v>
      </c>
      <c r="S131" s="13">
        <f t="shared" si="32"/>
        <v>20324.485882369794</v>
      </c>
      <c r="T131" s="13">
        <f t="shared" si="32"/>
        <v>20935.541504961395</v>
      </c>
      <c r="U131" s="13">
        <f t="shared" si="32"/>
        <v>21539.32645817205</v>
      </c>
    </row>
    <row r="132" spans="2:21">
      <c r="B132" s="355" t="s">
        <v>892</v>
      </c>
      <c r="C132" s="355" t="s">
        <v>283</v>
      </c>
      <c r="D132" s="2">
        <f>MATCH(ResultsYear,$D$1:$U$1,0)</f>
        <v>3</v>
      </c>
    </row>
    <row r="133" spans="2:21">
      <c r="B133" s="355" t="s">
        <v>893</v>
      </c>
      <c r="C133" s="355" t="s">
        <v>283</v>
      </c>
      <c r="D133" s="2">
        <f>MATCH(StartYear,$D$1:$U$1)</f>
        <v>1</v>
      </c>
    </row>
    <row r="134" spans="2:21"/>
    <row r="135" spans="2:21"/>
    <row r="136" spans="2:21"/>
    <row r="137" spans="2:21"/>
    <row r="138" spans="2:21"/>
    <row r="139" spans="2:21"/>
    <row r="140" spans="2:21"/>
    <row r="141" spans="2:21"/>
    <row r="142" spans="2:21"/>
    <row r="143" spans="2:21"/>
    <row r="144" spans="2:21"/>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sheetData>
  <pageMargins left="0.7" right="0.7" top="0.75" bottom="0.75" header="0.3" footer="0.3"/>
  <pageSetup orientation="portrait"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sheetPr>
  <dimension ref="A1:W178"/>
  <sheetViews>
    <sheetView showGridLines="0" zoomScale="80" zoomScaleNormal="80" workbookViewId="0"/>
  </sheetViews>
  <sheetFormatPr defaultColWidth="9.140625" defaultRowHeight="15"/>
  <cols>
    <col min="1" max="1" width="19.7109375" style="12" bestFit="1" customWidth="1"/>
    <col min="2" max="2" width="3.28515625" style="12" bestFit="1" customWidth="1"/>
    <col min="3" max="3" width="11.42578125" style="2" customWidth="1"/>
    <col min="4" max="4" width="45.7109375" style="2" bestFit="1" customWidth="1"/>
    <col min="5" max="5" width="11.42578125" style="2" customWidth="1"/>
    <col min="6" max="6" width="13.85546875" style="2" customWidth="1"/>
    <col min="7" max="7" width="12.5703125" style="2" customWidth="1"/>
    <col min="8" max="8" width="13.28515625" style="2" customWidth="1"/>
    <col min="9" max="9" width="11.5703125" style="2" customWidth="1"/>
    <col min="10" max="10" width="9.85546875" style="2" customWidth="1"/>
    <col min="11" max="11" width="10.7109375" style="2" bestFit="1" customWidth="1"/>
    <col min="12" max="12" width="11.140625" style="2" customWidth="1"/>
    <col min="13" max="13" width="10.7109375" style="2" customWidth="1"/>
    <col min="14" max="16" width="9.140625" style="2"/>
    <col min="17" max="17" width="11.5703125" style="2" customWidth="1"/>
    <col min="18" max="18" width="10.85546875" style="2" customWidth="1"/>
    <col min="19" max="19" width="10.42578125" style="2" customWidth="1"/>
    <col min="20" max="20" width="9.85546875" style="2" bestFit="1" customWidth="1"/>
    <col min="21" max="22" width="9.140625" style="2"/>
    <col min="23" max="23" width="40" style="2" bestFit="1" customWidth="1"/>
    <col min="24" max="24" width="14.42578125" style="2" customWidth="1"/>
    <col min="25" max="25" width="15.85546875" style="2" customWidth="1"/>
    <col min="26" max="27" width="11.7109375" style="2" customWidth="1"/>
    <col min="28" max="28" width="12.28515625" style="2" customWidth="1"/>
    <col min="29" max="29" width="15.7109375" style="2" customWidth="1"/>
    <col min="30" max="30" width="9.140625" style="2" customWidth="1"/>
    <col min="31" max="31" width="6.85546875" style="2" customWidth="1"/>
    <col min="32" max="16384" width="9.140625" style="2"/>
  </cols>
  <sheetData>
    <row r="1" spans="1:17">
      <c r="C1" s="69" t="s">
        <v>318</v>
      </c>
      <c r="E1" s="768" t="s">
        <v>742</v>
      </c>
      <c r="F1" s="769"/>
      <c r="G1" s="769"/>
      <c r="H1" s="769"/>
      <c r="I1" s="769"/>
      <c r="J1" s="770"/>
      <c r="K1" s="704"/>
      <c r="L1" s="768" t="s">
        <v>743</v>
      </c>
      <c r="M1" s="769"/>
      <c r="N1" s="769"/>
      <c r="O1" s="769"/>
      <c r="P1" s="769"/>
      <c r="Q1" s="770"/>
    </row>
    <row r="2" spans="1:17" ht="61.5" customHeight="1">
      <c r="A2" s="19" t="s">
        <v>914</v>
      </c>
      <c r="B2" s="19"/>
      <c r="D2" s="16" t="s">
        <v>143</v>
      </c>
      <c r="E2" s="456" t="s">
        <v>142</v>
      </c>
      <c r="F2" s="70" t="s">
        <v>141</v>
      </c>
      <c r="G2" s="70" t="s">
        <v>125</v>
      </c>
      <c r="H2" s="70" t="s">
        <v>140</v>
      </c>
      <c r="I2" s="70" t="s">
        <v>1043</v>
      </c>
      <c r="J2" s="432" t="s">
        <v>149</v>
      </c>
      <c r="K2" s="70"/>
      <c r="L2" s="456" t="s">
        <v>142</v>
      </c>
      <c r="M2" s="70" t="s">
        <v>141</v>
      </c>
      <c r="N2" s="70" t="s">
        <v>125</v>
      </c>
      <c r="O2" s="70" t="s">
        <v>140</v>
      </c>
      <c r="P2" s="70" t="s">
        <v>1043</v>
      </c>
      <c r="Q2" s="432" t="s">
        <v>149</v>
      </c>
    </row>
    <row r="3" spans="1:17">
      <c r="A3" s="298" t="str">
        <f>INDEX(ScenarioInput!$F$8:$AC$8,ScenarioComparison!B3)</f>
        <v>Baseline</v>
      </c>
      <c r="B3" s="298">
        <v>1</v>
      </c>
      <c r="C3" s="771" t="s">
        <v>151</v>
      </c>
      <c r="D3" s="446" t="str">
        <f t="shared" ref="D3:D14" si="0">IFERROR(LEFT($A3,FIND("-",$A3)-2),A3)</f>
        <v>Baseline</v>
      </c>
      <c r="E3" s="594">
        <f t="shared" ref="E3:E14" si="1">INDEX(Table1,$B3,4)</f>
        <v>0.26046438000643063</v>
      </c>
      <c r="F3" s="401"/>
      <c r="G3" s="402">
        <f t="shared" ref="G3:G14" si="2">INDEX(Table1,$B3,5)</f>
        <v>13975.982185459916</v>
      </c>
      <c r="H3" s="401"/>
      <c r="I3" s="402">
        <f t="shared" ref="I3:I14" si="3">INDEX(Table1,$B3,6)</f>
        <v>1314204.3420449137</v>
      </c>
      <c r="J3" s="403"/>
      <c r="K3" s="298">
        <f>B3</f>
        <v>1</v>
      </c>
      <c r="L3" s="404">
        <f>E3</f>
        <v>0.26046438000643063</v>
      </c>
      <c r="M3" s="401"/>
      <c r="N3" s="402">
        <f>G3</f>
        <v>13975.982185459916</v>
      </c>
      <c r="O3" s="401"/>
      <c r="P3" s="402">
        <f>I3</f>
        <v>1314204.3420449137</v>
      </c>
      <c r="Q3" s="403"/>
    </row>
    <row r="4" spans="1:17">
      <c r="A4" s="298" t="str">
        <f>INDEX(ScenarioInput!$F$8:$AC$8,ScenarioComparison!B4)</f>
        <v>Carbon Tax - Aggr</v>
      </c>
      <c r="B4" s="298">
        <v>5</v>
      </c>
      <c r="C4" s="772"/>
      <c r="D4" s="447" t="str">
        <f t="shared" si="0"/>
        <v>Carbon Tax</v>
      </c>
      <c r="E4" s="58">
        <f t="shared" si="1"/>
        <v>3.2214824374321829</v>
      </c>
      <c r="F4" s="58">
        <f>E4-E$3</f>
        <v>2.9610180574257523</v>
      </c>
      <c r="G4" s="407">
        <f t="shared" si="2"/>
        <v>9794.7699072873729</v>
      </c>
      <c r="H4" s="58">
        <f>($G$3-G4)/$G$3*100</f>
        <v>29.91712655817863</v>
      </c>
      <c r="I4" s="407">
        <f t="shared" si="3"/>
        <v>883223.6186093298</v>
      </c>
      <c r="J4" s="596">
        <f>(I$3-I4)/I$3*100</f>
        <v>32.794041964963682</v>
      </c>
      <c r="K4" s="298">
        <f t="shared" ref="K4:K13" si="4">B4+10</f>
        <v>15</v>
      </c>
      <c r="L4" s="405">
        <f t="shared" ref="L4:L13" si="5">INDEX(Table1,$K4,4)</f>
        <v>1.9626637376532954</v>
      </c>
      <c r="M4" s="58">
        <f>L4-L$3</f>
        <v>1.7021993576468648</v>
      </c>
      <c r="N4" s="407">
        <f t="shared" ref="N4:N13" si="6">INDEX(Table1,$K4,5)</f>
        <v>11289.469648090169</v>
      </c>
      <c r="O4" s="595">
        <f>(N$3-N4)/N$3*100</f>
        <v>19.222352330734168</v>
      </c>
      <c r="P4" s="407">
        <f t="shared" ref="P4:P13" si="7">INDEX(Table1,$K4,6)</f>
        <v>1034307.615421076</v>
      </c>
      <c r="Q4" s="596">
        <f>(P$3-P4)/P$3*100</f>
        <v>21.297808694522796</v>
      </c>
    </row>
    <row r="5" spans="1:17">
      <c r="A5" s="298" t="str">
        <f>INDEX(ScenarioInput!$F$8:$AC$8,ScenarioComparison!B5)</f>
        <v>ETS - Aggr</v>
      </c>
      <c r="B5" s="298">
        <v>6</v>
      </c>
      <c r="C5" s="772"/>
      <c r="D5" s="447" t="str">
        <f t="shared" si="0"/>
        <v>ETS</v>
      </c>
      <c r="E5" s="58">
        <f t="shared" si="1"/>
        <v>1.5172366084394242</v>
      </c>
      <c r="F5" s="58">
        <f t="shared" ref="F5:F14" si="8">E5-E$3</f>
        <v>1.2567722284329936</v>
      </c>
      <c r="G5" s="407">
        <f t="shared" si="2"/>
        <v>11554.952187215851</v>
      </c>
      <c r="H5" s="58">
        <f t="shared" ref="H5:H14" si="9">($G$3-G5)/$G$3*100</f>
        <v>17.322789669571939</v>
      </c>
      <c r="I5" s="407">
        <f t="shared" si="3"/>
        <v>1107737.4782414502</v>
      </c>
      <c r="J5" s="596">
        <f t="shared" ref="J5:J14" si="10">(I$3-I5)/I$3*100</f>
        <v>15.710407978275223</v>
      </c>
      <c r="K5" s="298">
        <f t="shared" si="4"/>
        <v>16</v>
      </c>
      <c r="L5" s="405">
        <f t="shared" si="5"/>
        <v>1.0132387167790278</v>
      </c>
      <c r="M5" s="58">
        <f t="shared" ref="M5:M13" si="11">L5-L$3</f>
        <v>0.7527743367725972</v>
      </c>
      <c r="N5" s="407">
        <f t="shared" si="6"/>
        <v>12421.229196759767</v>
      </c>
      <c r="O5" s="595">
        <f t="shared" ref="O5:Q13" si="12">(N$3-N5)/N$3*100</f>
        <v>11.124463154494112</v>
      </c>
      <c r="P5" s="407">
        <f t="shared" si="7"/>
        <v>1180971.0914207178</v>
      </c>
      <c r="Q5" s="596">
        <f t="shared" si="12"/>
        <v>10.137940224492317</v>
      </c>
    </row>
    <row r="6" spans="1:17">
      <c r="A6" s="298" t="str">
        <f>INDEX(ScenarioInput!$F$8:$AC$8,ScenarioComparison!B6)</f>
        <v>Coal excise - Aggr</v>
      </c>
      <c r="B6" s="298">
        <v>7</v>
      </c>
      <c r="C6" s="772"/>
      <c r="D6" s="447" t="str">
        <f t="shared" si="0"/>
        <v>Coal excise</v>
      </c>
      <c r="E6" s="58">
        <f t="shared" si="1"/>
        <v>2.4662992423269672</v>
      </c>
      <c r="F6" s="58">
        <f t="shared" si="8"/>
        <v>2.2058348623205366</v>
      </c>
      <c r="G6" s="407">
        <f t="shared" si="2"/>
        <v>10005.997358272582</v>
      </c>
      <c r="H6" s="58">
        <f>($G$3-G6)/$G$3*100</f>
        <v>28.405766224555983</v>
      </c>
      <c r="I6" s="407">
        <f t="shared" si="3"/>
        <v>888098.58262395952</v>
      </c>
      <c r="J6" s="596">
        <f t="shared" si="10"/>
        <v>32.423097823427504</v>
      </c>
      <c r="K6" s="298">
        <f t="shared" si="4"/>
        <v>17</v>
      </c>
      <c r="L6" s="405">
        <f t="shared" si="5"/>
        <v>1.5730555816190039</v>
      </c>
      <c r="M6" s="58">
        <f t="shared" si="11"/>
        <v>1.3125912016125734</v>
      </c>
      <c r="N6" s="407">
        <f t="shared" si="6"/>
        <v>11401.275371546802</v>
      </c>
      <c r="O6" s="595">
        <f t="shared" si="12"/>
        <v>18.422367599979779</v>
      </c>
      <c r="P6" s="407">
        <f t="shared" si="7"/>
        <v>1036839.1585333982</v>
      </c>
      <c r="Q6" s="596">
        <f t="shared" si="12"/>
        <v>21.105179357415057</v>
      </c>
    </row>
    <row r="7" spans="1:17">
      <c r="A7" s="298" t="str">
        <f>INDEX(ScenarioInput!$F$8:$AC$8,ScenarioComparison!B7)</f>
        <v>Electricity excise - Aggr</v>
      </c>
      <c r="B7" s="298">
        <v>8</v>
      </c>
      <c r="C7" s="772"/>
      <c r="D7" s="447" t="str">
        <f t="shared" si="0"/>
        <v>Electricity excise</v>
      </c>
      <c r="E7" s="58">
        <f t="shared" si="1"/>
        <v>1.1197076797020358</v>
      </c>
      <c r="F7" s="58">
        <f t="shared" si="8"/>
        <v>0.8592432996956052</v>
      </c>
      <c r="G7" s="407">
        <f t="shared" si="2"/>
        <v>13466.236309005639</v>
      </c>
      <c r="H7" s="58">
        <f t="shared" si="9"/>
        <v>3.6472991285335028</v>
      </c>
      <c r="I7" s="407">
        <f t="shared" si="3"/>
        <v>1278133.4592136161</v>
      </c>
      <c r="J7" s="596">
        <f t="shared" si="10"/>
        <v>2.7446936277178149</v>
      </c>
      <c r="K7" s="298">
        <f t="shared" si="4"/>
        <v>18</v>
      </c>
      <c r="L7" s="405">
        <f t="shared" si="5"/>
        <v>0.78249478578491238</v>
      </c>
      <c r="M7" s="58">
        <f t="shared" si="11"/>
        <v>0.5220304057784817</v>
      </c>
      <c r="N7" s="407">
        <f t="shared" si="6"/>
        <v>13657.984542381517</v>
      </c>
      <c r="O7" s="595">
        <f t="shared" si="12"/>
        <v>2.2753151718326587</v>
      </c>
      <c r="P7" s="407">
        <f t="shared" si="7"/>
        <v>1291702.0399097854</v>
      </c>
      <c r="Q7" s="596">
        <f t="shared" si="12"/>
        <v>1.7122376950995697</v>
      </c>
    </row>
    <row r="8" spans="1:17">
      <c r="A8" s="298" t="str">
        <f>INDEX(ScenarioInput!$F$8:$AC$8,ScenarioComparison!B8)</f>
        <v>Renewable subsidy - Aggr</v>
      </c>
      <c r="B8" s="298">
        <v>9</v>
      </c>
      <c r="C8" s="772"/>
      <c r="D8" s="447" t="str">
        <f t="shared" si="0"/>
        <v>Renewable subsidy</v>
      </c>
      <c r="E8" s="58">
        <f t="shared" si="1"/>
        <v>3.1782832064959271E-2</v>
      </c>
      <c r="F8" s="58">
        <f t="shared" si="8"/>
        <v>-0.22868154794147136</v>
      </c>
      <c r="G8" s="407">
        <f t="shared" si="2"/>
        <v>13795.417655747642</v>
      </c>
      <c r="H8" s="58">
        <f t="shared" si="9"/>
        <v>1.291963078631613</v>
      </c>
      <c r="I8" s="407">
        <f t="shared" si="3"/>
        <v>1301438.6568145461</v>
      </c>
      <c r="J8" s="596">
        <f t="shared" si="10"/>
        <v>0.97136227768841976</v>
      </c>
      <c r="K8" s="298">
        <f t="shared" si="4"/>
        <v>19</v>
      </c>
      <c r="L8" s="405">
        <f t="shared" si="5"/>
        <v>0.2183441051513261</v>
      </c>
      <c r="M8" s="58">
        <f t="shared" si="11"/>
        <v>-4.2120274855104528E-2</v>
      </c>
      <c r="N8" s="407">
        <f t="shared" si="6"/>
        <v>13949.865455306155</v>
      </c>
      <c r="O8" s="595">
        <f t="shared" si="12"/>
        <v>0.18686865657951102</v>
      </c>
      <c r="P8" s="407">
        <f t="shared" si="7"/>
        <v>1312359.7269666467</v>
      </c>
      <c r="Q8" s="596">
        <f t="shared" si="12"/>
        <v>0.14035983745090244</v>
      </c>
    </row>
    <row r="9" spans="1:17">
      <c r="A9" s="298" t="str">
        <f>INDEX(ScenarioInput!$F$8:$AC$8,ScenarioComparison!B9)</f>
        <v>Reducing CO2 intensity in the power sector - Aggr</v>
      </c>
      <c r="B9" s="298">
        <v>10</v>
      </c>
      <c r="C9" s="772"/>
      <c r="D9" s="447" t="str">
        <f t="shared" si="0"/>
        <v>Reducing CO2 intensity in the power sector</v>
      </c>
      <c r="E9" s="58">
        <f t="shared" si="1"/>
        <v>0.37218675646333216</v>
      </c>
      <c r="F9" s="58">
        <f t="shared" si="8"/>
        <v>0.11172237645690153</v>
      </c>
      <c r="G9" s="407">
        <f t="shared" si="2"/>
        <v>12383.930070799968</v>
      </c>
      <c r="H9" s="58">
        <f t="shared" si="9"/>
        <v>11.391343331249081</v>
      </c>
      <c r="I9" s="407">
        <f t="shared" si="3"/>
        <v>1197737.6994846882</v>
      </c>
      <c r="J9" s="596">
        <f t="shared" si="10"/>
        <v>8.8621410563141438</v>
      </c>
      <c r="K9" s="298">
        <f t="shared" si="4"/>
        <v>20</v>
      </c>
      <c r="L9" s="405">
        <f t="shared" si="5"/>
        <v>0.32202644947174952</v>
      </c>
      <c r="M9" s="58">
        <f t="shared" si="11"/>
        <v>6.1562069465318892E-2</v>
      </c>
      <c r="N9" s="407">
        <f t="shared" si="6"/>
        <v>12989.127866360202</v>
      </c>
      <c r="O9" s="595">
        <f t="shared" si="12"/>
        <v>7.061073103873869</v>
      </c>
      <c r="P9" s="407">
        <f t="shared" si="7"/>
        <v>1241849.6495903453</v>
      </c>
      <c r="Q9" s="596">
        <f t="shared" si="12"/>
        <v>5.5055892101211441</v>
      </c>
    </row>
    <row r="10" spans="1:17">
      <c r="A10" s="298" t="str">
        <f>INDEX(ScenarioInput!$F$8:$AC$8,ScenarioComparison!B10)</f>
        <v>Increasing the efficiency of electricity-using capital - Aggr</v>
      </c>
      <c r="B10" s="298">
        <v>11</v>
      </c>
      <c r="C10" s="772"/>
      <c r="D10" s="447" t="str">
        <f t="shared" si="0"/>
        <v>Increasing the efficiency of electricit</v>
      </c>
      <c r="E10" s="58">
        <f t="shared" si="1"/>
        <v>0.26286857727475077</v>
      </c>
      <c r="F10" s="58">
        <f t="shared" si="8"/>
        <v>2.4041972683201407E-3</v>
      </c>
      <c r="G10" s="407">
        <f t="shared" si="2"/>
        <v>13751.132825376237</v>
      </c>
      <c r="H10" s="58">
        <f t="shared" si="9"/>
        <v>1.6088268938808745</v>
      </c>
      <c r="I10" s="407">
        <f t="shared" si="3"/>
        <v>1298293.4435032986</v>
      </c>
      <c r="J10" s="596">
        <f t="shared" si="10"/>
        <v>1.2106868036105869</v>
      </c>
      <c r="K10" s="298">
        <f t="shared" si="4"/>
        <v>21</v>
      </c>
      <c r="L10" s="405">
        <f t="shared" si="5"/>
        <v>0.26194764287395778</v>
      </c>
      <c r="M10" s="58">
        <f t="shared" si="11"/>
        <v>1.4832628675271464E-3</v>
      </c>
      <c r="N10" s="407">
        <f t="shared" si="6"/>
        <v>13837.261993488146</v>
      </c>
      <c r="O10" s="595">
        <f t="shared" si="12"/>
        <v>0.99256131076132326</v>
      </c>
      <c r="P10" s="407">
        <f t="shared" si="7"/>
        <v>1304388.1571141898</v>
      </c>
      <c r="Q10" s="596">
        <f t="shared" si="12"/>
        <v>0.74692988119714987</v>
      </c>
    </row>
    <row r="11" spans="1:17">
      <c r="A11" s="298" t="str">
        <f>INDEX(ScenarioInput!$F$8:$AC$8,ScenarioComparison!B11)</f>
        <v>Road Fuel Tax - Aggr</v>
      </c>
      <c r="B11" s="298">
        <v>12</v>
      </c>
      <c r="C11" s="772"/>
      <c r="D11" s="447" t="str">
        <f t="shared" si="0"/>
        <v>Road Fuel Tax</v>
      </c>
      <c r="E11" s="58">
        <f t="shared" si="1"/>
        <v>0.79853272865438563</v>
      </c>
      <c r="F11" s="58">
        <f t="shared" si="8"/>
        <v>0.53806834864795494</v>
      </c>
      <c r="G11" s="407">
        <f t="shared" si="2"/>
        <v>13878.814628685706</v>
      </c>
      <c r="H11" s="58">
        <f t="shared" si="9"/>
        <v>0.69524671314549169</v>
      </c>
      <c r="I11" s="407">
        <f t="shared" si="3"/>
        <v>1308779.331725454</v>
      </c>
      <c r="J11" s="596">
        <f t="shared" si="10"/>
        <v>0.41279808214743474</v>
      </c>
      <c r="K11" s="298">
        <f t="shared" si="4"/>
        <v>22</v>
      </c>
      <c r="L11" s="405">
        <f t="shared" si="5"/>
        <v>0.54256831111766168</v>
      </c>
      <c r="M11" s="58">
        <f t="shared" si="11"/>
        <v>0.28210393111123105</v>
      </c>
      <c r="N11" s="407">
        <f t="shared" si="6"/>
        <v>13923.21568940553</v>
      </c>
      <c r="O11" s="595">
        <f t="shared" si="12"/>
        <v>0.37755125438899328</v>
      </c>
      <c r="P11" s="407">
        <f t="shared" si="7"/>
        <v>1311258.2203686568</v>
      </c>
      <c r="Q11" s="596">
        <f t="shared" si="12"/>
        <v>0.22417531140345257</v>
      </c>
    </row>
    <row r="12" spans="1:17">
      <c r="A12" s="298" t="str">
        <f>INDEX(ScenarioInput!$F$8:$AC$8,ScenarioComparison!B12)</f>
        <v>Vehicle fuel economy - Aggr</v>
      </c>
      <c r="B12" s="298">
        <v>13</v>
      </c>
      <c r="C12" s="772"/>
      <c r="D12" s="447" t="str">
        <f t="shared" si="0"/>
        <v>Vehicle fuel economy</v>
      </c>
      <c r="E12" s="58">
        <f t="shared" si="1"/>
        <v>0.25740473592614516</v>
      </c>
      <c r="F12" s="58">
        <f t="shared" si="8"/>
        <v>-3.059644080285473E-3</v>
      </c>
      <c r="G12" s="407">
        <f t="shared" si="2"/>
        <v>13967.701276049662</v>
      </c>
      <c r="H12" s="58">
        <f t="shared" si="9"/>
        <v>5.9251001470717178E-2</v>
      </c>
      <c r="I12" s="407">
        <f t="shared" si="3"/>
        <v>1314029.447675952</v>
      </c>
      <c r="J12" s="596">
        <f t="shared" si="10"/>
        <v>1.3308004194351471E-2</v>
      </c>
      <c r="K12" s="298">
        <f t="shared" si="4"/>
        <v>23</v>
      </c>
      <c r="L12" s="405">
        <f t="shared" si="5"/>
        <v>0.25887682484387514</v>
      </c>
      <c r="M12" s="58">
        <f t="shared" si="11"/>
        <v>-1.5875551625554873E-3</v>
      </c>
      <c r="N12" s="407">
        <f t="shared" si="6"/>
        <v>13971.685476385286</v>
      </c>
      <c r="O12" s="595">
        <f t="shared" si="12"/>
        <v>3.0743521404168809E-2</v>
      </c>
      <c r="P12" s="407">
        <f t="shared" si="7"/>
        <v>1314113.5947386711</v>
      </c>
      <c r="Q12" s="596">
        <f t="shared" si="12"/>
        <v>6.9051138654268613E-3</v>
      </c>
    </row>
    <row r="13" spans="1:17">
      <c r="A13" s="298" t="str">
        <f>INDEX(ScenarioInput!$F$8:$AC$8,ScenarioComparison!B13)</f>
        <v>High efficiency in other energy sectors - Aggr</v>
      </c>
      <c r="B13" s="298">
        <v>14</v>
      </c>
      <c r="C13" s="772"/>
      <c r="D13" s="447" t="str">
        <f t="shared" si="0"/>
        <v>High efficiency in other energy sectors</v>
      </c>
      <c r="E13" s="58">
        <f t="shared" si="1"/>
        <v>0.26046438000643063</v>
      </c>
      <c r="F13" s="58">
        <f t="shared" si="8"/>
        <v>0</v>
      </c>
      <c r="G13" s="407">
        <f t="shared" si="2"/>
        <v>13750.15689244269</v>
      </c>
      <c r="H13" s="58">
        <f t="shared" si="9"/>
        <v>1.6158098230274351</v>
      </c>
      <c r="I13" s="407">
        <f t="shared" si="3"/>
        <v>1283071.2650905144</v>
      </c>
      <c r="J13" s="596">
        <f t="shared" si="10"/>
        <v>2.3689677440842947</v>
      </c>
      <c r="K13" s="298">
        <f t="shared" si="4"/>
        <v>24</v>
      </c>
      <c r="L13" s="405">
        <f t="shared" si="5"/>
        <v>0.26046438000643063</v>
      </c>
      <c r="M13" s="58">
        <f t="shared" si="11"/>
        <v>0</v>
      </c>
      <c r="N13" s="407">
        <f t="shared" si="6"/>
        <v>13973.672742239012</v>
      </c>
      <c r="O13" s="595">
        <f t="shared" si="12"/>
        <v>1.65243715272211E-2</v>
      </c>
      <c r="P13" s="407">
        <f t="shared" si="7"/>
        <v>1314150.2799561936</v>
      </c>
      <c r="Q13" s="596">
        <f t="shared" si="12"/>
        <v>4.1136744865652866E-3</v>
      </c>
    </row>
    <row r="14" spans="1:17">
      <c r="A14" s="298" t="str">
        <f>INDEX(ScenarioInput!$F$8:$AC$8,ScenarioComparison!B14)</f>
        <v>Efficient Tax</v>
      </c>
      <c r="B14" s="298">
        <v>4</v>
      </c>
      <c r="C14" s="773"/>
      <c r="D14" s="448" t="str">
        <f t="shared" si="0"/>
        <v>Efficient Tax</v>
      </c>
      <c r="E14" s="597">
        <f t="shared" si="1"/>
        <v>9.8807088305179533</v>
      </c>
      <c r="F14" s="597">
        <f t="shared" si="8"/>
        <v>9.6202444505115228</v>
      </c>
      <c r="G14" s="598">
        <f t="shared" si="2"/>
        <v>5945.6641622392881</v>
      </c>
      <c r="H14" s="597">
        <f t="shared" si="9"/>
        <v>57.457986971213138</v>
      </c>
      <c r="I14" s="598">
        <f t="shared" si="3"/>
        <v>487627.19973141194</v>
      </c>
      <c r="J14" s="600">
        <f t="shared" si="10"/>
        <v>62.895633188012482</v>
      </c>
      <c r="K14" s="298"/>
      <c r="L14" s="601"/>
      <c r="M14" s="597"/>
      <c r="N14" s="598"/>
      <c r="O14" s="599"/>
      <c r="P14" s="598"/>
      <c r="Q14" s="600"/>
    </row>
    <row r="15" spans="1:17">
      <c r="B15" s="355"/>
      <c r="C15" s="771" t="s">
        <v>150</v>
      </c>
      <c r="D15" s="447" t="str">
        <f>D3</f>
        <v>Baseline</v>
      </c>
      <c r="E15" s="594">
        <f t="shared" ref="E15:E26" si="13">INDEX(Table1,$B3,1)</f>
        <v>0.36465437121336086</v>
      </c>
      <c r="F15" s="406"/>
      <c r="G15" s="407">
        <f t="shared" ref="G15" si="14">INDEX(Table1,$B3,2)</f>
        <v>11885.079018577691</v>
      </c>
      <c r="H15" s="406"/>
      <c r="I15" s="407">
        <f t="shared" ref="I15:I26" si="15">INDEX(Table1,$B3,3)</f>
        <v>1132746.9519304007</v>
      </c>
      <c r="J15" s="408"/>
      <c r="K15" s="407"/>
      <c r="L15" s="405">
        <f>E15</f>
        <v>0.36465437121336086</v>
      </c>
      <c r="M15" s="406"/>
      <c r="N15" s="407">
        <f>G15</f>
        <v>11885.079018577691</v>
      </c>
      <c r="O15" s="406"/>
      <c r="P15" s="407">
        <f>I15</f>
        <v>1132746.9519304007</v>
      </c>
      <c r="Q15" s="408"/>
    </row>
    <row r="16" spans="1:17">
      <c r="B16" s="355"/>
      <c r="C16" s="772"/>
      <c r="D16" s="447" t="str">
        <f t="shared" ref="D16:D26" si="16">D4</f>
        <v>Carbon Tax</v>
      </c>
      <c r="E16" s="58">
        <f t="shared" si="13"/>
        <v>1.6584944440952005</v>
      </c>
      <c r="F16" s="58">
        <f>E16-E$15</f>
        <v>1.2938400728818396</v>
      </c>
      <c r="G16" s="407">
        <f t="shared" ref="G16:G26" si="17">INDEX(Table1,$B4,2)</f>
        <v>10311.655229431342</v>
      </c>
      <c r="H16" s="58">
        <f>($G$15-G16)/$G$15*100</f>
        <v>13.238648112367732</v>
      </c>
      <c r="I16" s="407">
        <f t="shared" si="15"/>
        <v>962403.36138386838</v>
      </c>
      <c r="J16" s="596">
        <f>(I$15-I16)/I$15*100</f>
        <v>15.038097454708376</v>
      </c>
      <c r="K16" s="595"/>
      <c r="L16" s="405">
        <f t="shared" ref="L16:L25" si="18">INDEX(Table1,$K4,1)</f>
        <v>1.054595759500272</v>
      </c>
      <c r="M16" s="58">
        <f>L16-L$15</f>
        <v>0.68994138828691109</v>
      </c>
      <c r="N16" s="407">
        <f t="shared" ref="N16:N25" si="19">INDEX(Table1,$K4,2)</f>
        <v>11005.487762351855</v>
      </c>
      <c r="O16" s="595">
        <f>(N$15-N16)/N$15*100</f>
        <v>7.4008027616050169</v>
      </c>
      <c r="P16" s="407">
        <f t="shared" ref="P16:P25" si="20">INDEX(Table1,$K4,3)</f>
        <v>1037066.8298796986</v>
      </c>
      <c r="Q16" s="596">
        <f t="shared" ref="Q16:Q25" si="21">(P$15-P16)/P$15*100</f>
        <v>8.4467340113029028</v>
      </c>
    </row>
    <row r="17" spans="2:17">
      <c r="B17" s="355"/>
      <c r="C17" s="772"/>
      <c r="D17" s="447" t="str">
        <f t="shared" si="16"/>
        <v>ETS</v>
      </c>
      <c r="E17" s="58">
        <f t="shared" si="13"/>
        <v>0.96544279477579698</v>
      </c>
      <c r="F17" s="58">
        <f t="shared" ref="F17:F26" si="22">E17-E$15</f>
        <v>0.60078842356243611</v>
      </c>
      <c r="G17" s="407">
        <f t="shared" si="17"/>
        <v>10981.077474469446</v>
      </c>
      <c r="H17" s="58">
        <f t="shared" ref="H17:H26" si="23">($G$15-G17)/$G$15*100</f>
        <v>7.606188757308141</v>
      </c>
      <c r="I17" s="407">
        <f t="shared" si="15"/>
        <v>1039573.7330163989</v>
      </c>
      <c r="J17" s="596">
        <f t="shared" ref="J17:J26" si="24">(I$15-I17)/I$15*100</f>
        <v>8.2254221699928856</v>
      </c>
      <c r="K17" s="595"/>
      <c r="L17" s="405">
        <f t="shared" si="18"/>
        <v>0.68929119075036271</v>
      </c>
      <c r="M17" s="58">
        <f t="shared" ref="M17:M25" si="25">L17-L$15</f>
        <v>0.32463681953700185</v>
      </c>
      <c r="N17" s="407">
        <f t="shared" si="19"/>
        <v>11381.65066687983</v>
      </c>
      <c r="O17" s="595">
        <f t="shared" ref="O17:O25" si="26">(N$15-N17)/N$15*100</f>
        <v>4.2358014693124639</v>
      </c>
      <c r="P17" s="407">
        <f t="shared" si="20"/>
        <v>1080765.9731706139</v>
      </c>
      <c r="Q17" s="596">
        <f t="shared" si="21"/>
        <v>4.5889312411039427</v>
      </c>
    </row>
    <row r="18" spans="2:17">
      <c r="B18" s="355"/>
      <c r="C18" s="772"/>
      <c r="D18" s="447" t="str">
        <f t="shared" si="16"/>
        <v>Coal excise</v>
      </c>
      <c r="E18" s="58">
        <f t="shared" si="13"/>
        <v>1.3779008726956694</v>
      </c>
      <c r="F18" s="58">
        <f t="shared" si="22"/>
        <v>1.0132465014823087</v>
      </c>
      <c r="G18" s="407">
        <f t="shared" si="17"/>
        <v>10385.363450010989</v>
      </c>
      <c r="H18" s="58">
        <f t="shared" si="23"/>
        <v>12.618473686396877</v>
      </c>
      <c r="I18" s="407">
        <f t="shared" si="15"/>
        <v>963772.72426117817</v>
      </c>
      <c r="J18" s="596">
        <f t="shared" si="24"/>
        <v>14.917208771231794</v>
      </c>
      <c r="K18" s="595"/>
      <c r="L18" s="405">
        <f t="shared" si="18"/>
        <v>0.91284622181350261</v>
      </c>
      <c r="M18" s="58">
        <f t="shared" si="25"/>
        <v>0.54819185060014175</v>
      </c>
      <c r="N18" s="407">
        <f t="shared" si="19"/>
        <v>11043.153370178414</v>
      </c>
      <c r="O18" s="595">
        <f t="shared" si="26"/>
        <v>7.0838876803701085</v>
      </c>
      <c r="P18" s="407">
        <f t="shared" si="20"/>
        <v>1037756.0049600421</v>
      </c>
      <c r="Q18" s="596">
        <f t="shared" si="21"/>
        <v>8.3858929665162432</v>
      </c>
    </row>
    <row r="19" spans="2:17">
      <c r="B19" s="355"/>
      <c r="C19" s="772"/>
      <c r="D19" s="447" t="str">
        <f t="shared" si="16"/>
        <v>Electricity excise</v>
      </c>
      <c r="E19" s="58">
        <f t="shared" si="13"/>
        <v>0.82848461426512821</v>
      </c>
      <c r="F19" s="58">
        <f t="shared" si="22"/>
        <v>0.46383024305176734</v>
      </c>
      <c r="G19" s="407">
        <f t="shared" si="17"/>
        <v>11678.019526363183</v>
      </c>
      <c r="H19" s="58">
        <f t="shared" si="23"/>
        <v>1.7421801898906304</v>
      </c>
      <c r="I19" s="407">
        <f t="shared" si="15"/>
        <v>1113265.8463189325</v>
      </c>
      <c r="J19" s="596">
        <f t="shared" si="24"/>
        <v>1.719810905539755</v>
      </c>
      <c r="K19" s="595"/>
      <c r="L19" s="405">
        <f t="shared" si="18"/>
        <v>0.61669118170823078</v>
      </c>
      <c r="M19" s="58">
        <f t="shared" si="25"/>
        <v>0.25203681049486992</v>
      </c>
      <c r="N19" s="407">
        <f t="shared" si="19"/>
        <v>11771.018164843817</v>
      </c>
      <c r="O19" s="595">
        <f t="shared" si="26"/>
        <v>0.95969789982535447</v>
      </c>
      <c r="P19" s="407">
        <f t="shared" si="20"/>
        <v>1122015.5842738918</v>
      </c>
      <c r="Q19" s="596">
        <f t="shared" si="21"/>
        <v>0.94737554916574984</v>
      </c>
    </row>
    <row r="20" spans="2:17">
      <c r="B20" s="355"/>
      <c r="C20" s="772"/>
      <c r="D20" s="447" t="str">
        <f t="shared" si="16"/>
        <v>Renewable subsidy</v>
      </c>
      <c r="E20" s="58">
        <f t="shared" si="13"/>
        <v>0.25742048656914623</v>
      </c>
      <c r="F20" s="58">
        <f t="shared" si="22"/>
        <v>-0.10723388464421463</v>
      </c>
      <c r="G20" s="407">
        <f t="shared" si="17"/>
        <v>11863.893093010931</v>
      </c>
      <c r="H20" s="58">
        <f t="shared" si="23"/>
        <v>0.17825649735811219</v>
      </c>
      <c r="I20" s="407">
        <f t="shared" si="15"/>
        <v>1130776.6719583785</v>
      </c>
      <c r="J20" s="596">
        <f t="shared" si="24"/>
        <v>0.17393822765662373</v>
      </c>
      <c r="K20" s="595"/>
      <c r="L20" s="405">
        <f t="shared" si="18"/>
        <v>0.33553106799641219</v>
      </c>
      <c r="M20" s="58">
        <f t="shared" si="25"/>
        <v>-2.9123303216948671E-2</v>
      </c>
      <c r="N20" s="407">
        <f t="shared" si="19"/>
        <v>11880.494469082034</v>
      </c>
      <c r="O20" s="595">
        <f t="shared" si="26"/>
        <v>3.8573992553952115E-2</v>
      </c>
      <c r="P20" s="407">
        <f t="shared" si="20"/>
        <v>1132321.9172669589</v>
      </c>
      <c r="Q20" s="596">
        <f t="shared" si="21"/>
        <v>3.7522472491979757E-2</v>
      </c>
    </row>
    <row r="21" spans="2:17">
      <c r="B21" s="355"/>
      <c r="C21" s="772"/>
      <c r="D21" s="447" t="str">
        <f t="shared" si="16"/>
        <v>Reducing CO2 intensity in the power sector</v>
      </c>
      <c r="E21" s="58">
        <f t="shared" si="13"/>
        <v>0.37447396583308834</v>
      </c>
      <c r="F21" s="58">
        <f t="shared" si="22"/>
        <v>9.8195946197274786E-3</v>
      </c>
      <c r="G21" s="407">
        <f t="shared" si="17"/>
        <v>11344.327588823284</v>
      </c>
      <c r="H21" s="58">
        <f t="shared" si="23"/>
        <v>4.5498345354637806</v>
      </c>
      <c r="I21" s="407">
        <f t="shared" si="15"/>
        <v>1079095.1706755308</v>
      </c>
      <c r="J21" s="596">
        <f t="shared" si="24"/>
        <v>4.7364313065188819</v>
      </c>
      <c r="K21" s="595"/>
      <c r="L21" s="405">
        <f t="shared" si="18"/>
        <v>0.36865155278122702</v>
      </c>
      <c r="M21" s="58">
        <f t="shared" si="25"/>
        <v>3.9971815678661593E-3</v>
      </c>
      <c r="N21" s="407">
        <f t="shared" si="19"/>
        <v>11590.685359008392</v>
      </c>
      <c r="O21" s="595">
        <f t="shared" si="26"/>
        <v>2.4770021226542087</v>
      </c>
      <c r="P21" s="407">
        <f t="shared" si="20"/>
        <v>1103508.3439586554</v>
      </c>
      <c r="Q21" s="596">
        <f t="shared" si="21"/>
        <v>2.5812126814305314</v>
      </c>
    </row>
    <row r="22" spans="2:17">
      <c r="B22" s="355"/>
      <c r="C22" s="772"/>
      <c r="D22" s="447" t="str">
        <f t="shared" si="16"/>
        <v>Increasing the efficiency of electricit</v>
      </c>
      <c r="E22" s="58">
        <f t="shared" si="13"/>
        <v>0.36557481327731606</v>
      </c>
      <c r="F22" s="58">
        <f t="shared" si="22"/>
        <v>9.2044206395519579E-4</v>
      </c>
      <c r="G22" s="407">
        <f t="shared" si="17"/>
        <v>11795.170006925275</v>
      </c>
      <c r="H22" s="58">
        <f t="shared" si="23"/>
        <v>0.7564864441530339</v>
      </c>
      <c r="I22" s="407">
        <f t="shared" si="15"/>
        <v>1124287.9002216824</v>
      </c>
      <c r="J22" s="596">
        <f t="shared" si="24"/>
        <v>0.74677329250832059</v>
      </c>
      <c r="K22" s="595"/>
      <c r="L22" s="405">
        <f t="shared" si="18"/>
        <v>0.36515840536154881</v>
      </c>
      <c r="M22" s="58">
        <f t="shared" si="25"/>
        <v>5.0403414818794845E-4</v>
      </c>
      <c r="N22" s="407">
        <f t="shared" si="19"/>
        <v>11835.844836571805</v>
      </c>
      <c r="O22" s="595">
        <f t="shared" si="26"/>
        <v>0.41425203760890383</v>
      </c>
      <c r="P22" s="407">
        <f t="shared" si="20"/>
        <v>1128114.7745349428</v>
      </c>
      <c r="Q22" s="596">
        <f t="shared" si="21"/>
        <v>0.40893311498775781</v>
      </c>
    </row>
    <row r="23" spans="2:17">
      <c r="B23" s="355"/>
      <c r="C23" s="772"/>
      <c r="D23" s="447" t="str">
        <f t="shared" si="16"/>
        <v>Road Fuel Tax</v>
      </c>
      <c r="E23" s="58">
        <f t="shared" si="13"/>
        <v>0.57181947711929793</v>
      </c>
      <c r="F23" s="58">
        <f t="shared" si="22"/>
        <v>0.20716510590593706</v>
      </c>
      <c r="G23" s="407">
        <f t="shared" si="17"/>
        <v>11847.317427377118</v>
      </c>
      <c r="H23" s="58">
        <f t="shared" si="23"/>
        <v>0.31772267682484534</v>
      </c>
      <c r="I23" s="407">
        <f t="shared" si="15"/>
        <v>1130842.2573247612</v>
      </c>
      <c r="J23" s="596">
        <f t="shared" si="24"/>
        <v>0.16814828787607872</v>
      </c>
      <c r="K23" s="595"/>
      <c r="L23" s="405">
        <f t="shared" si="18"/>
        <v>0.47036792718309123</v>
      </c>
      <c r="M23" s="58">
        <f t="shared" si="25"/>
        <v>0.10571355596973037</v>
      </c>
      <c r="N23" s="407">
        <f t="shared" si="19"/>
        <v>11865.511569920651</v>
      </c>
      <c r="O23" s="595">
        <f t="shared" si="26"/>
        <v>0.16463877628793636</v>
      </c>
      <c r="P23" s="407">
        <f t="shared" si="20"/>
        <v>1131759.865666819</v>
      </c>
      <c r="Q23" s="596">
        <f t="shared" si="21"/>
        <v>8.7140933100678455E-2</v>
      </c>
    </row>
    <row r="24" spans="2:17">
      <c r="B24" s="355"/>
      <c r="C24" s="772"/>
      <c r="D24" s="447" t="str">
        <f t="shared" si="16"/>
        <v>Vehicle fuel economy</v>
      </c>
      <c r="E24" s="58">
        <f t="shared" si="13"/>
        <v>0.36303910575437986</v>
      </c>
      <c r="F24" s="58">
        <f t="shared" si="22"/>
        <v>-1.6152654589809967E-3</v>
      </c>
      <c r="G24" s="407">
        <f t="shared" si="17"/>
        <v>11882.070650372018</v>
      </c>
      <c r="H24" s="58">
        <f t="shared" si="23"/>
        <v>2.5312143074281802E-2</v>
      </c>
      <c r="I24" s="407">
        <f t="shared" si="15"/>
        <v>1132689.7683567638</v>
      </c>
      <c r="J24" s="596">
        <f t="shared" si="24"/>
        <v>5.0482213648400422E-3</v>
      </c>
      <c r="K24" s="595"/>
      <c r="L24" s="405">
        <f t="shared" si="18"/>
        <v>0.36383440539216833</v>
      </c>
      <c r="M24" s="58">
        <f t="shared" si="25"/>
        <v>-8.1996582119253647E-4</v>
      </c>
      <c r="N24" s="407">
        <f t="shared" si="19"/>
        <v>11883.551864578019</v>
      </c>
      <c r="O24" s="595">
        <f t="shared" si="26"/>
        <v>1.2849338210414073E-2</v>
      </c>
      <c r="P24" s="407">
        <f t="shared" si="20"/>
        <v>1132717.9235278831</v>
      </c>
      <c r="Q24" s="596">
        <f t="shared" si="21"/>
        <v>2.5626555399756471E-3</v>
      </c>
    </row>
    <row r="25" spans="2:17">
      <c r="B25" s="355"/>
      <c r="C25" s="772"/>
      <c r="D25" s="447" t="str">
        <f t="shared" si="16"/>
        <v>High efficiency in other energy sectors</v>
      </c>
      <c r="E25" s="58">
        <f t="shared" si="13"/>
        <v>0.36465437121336086</v>
      </c>
      <c r="F25" s="58">
        <f t="shared" si="22"/>
        <v>0</v>
      </c>
      <c r="G25" s="407">
        <f t="shared" si="17"/>
        <v>11804.086719138038</v>
      </c>
      <c r="H25" s="58">
        <f t="shared" si="23"/>
        <v>0.68146201899922598</v>
      </c>
      <c r="I25" s="407">
        <f t="shared" si="15"/>
        <v>1122668.3370755031</v>
      </c>
      <c r="J25" s="596">
        <f t="shared" si="24"/>
        <v>0.88974989848543551</v>
      </c>
      <c r="K25" s="595"/>
      <c r="L25" s="405">
        <f t="shared" si="18"/>
        <v>0.36465437121336086</v>
      </c>
      <c r="M25" s="58">
        <f t="shared" si="25"/>
        <v>0</v>
      </c>
      <c r="N25" s="407">
        <f t="shared" si="19"/>
        <v>11884.439318489558</v>
      </c>
      <c r="O25" s="595">
        <f t="shared" si="26"/>
        <v>5.3823797648587211E-3</v>
      </c>
      <c r="P25" s="407">
        <f t="shared" si="20"/>
        <v>1132734.2278827948</v>
      </c>
      <c r="Q25" s="596">
        <f t="shared" si="21"/>
        <v>1.1232912685569874E-3</v>
      </c>
    </row>
    <row r="26" spans="2:17">
      <c r="B26" s="355"/>
      <c r="C26" s="773"/>
      <c r="D26" s="448" t="str">
        <f t="shared" si="16"/>
        <v>Efficient Tax</v>
      </c>
      <c r="E26" s="597">
        <f t="shared" si="13"/>
        <v>9.4480841702530149</v>
      </c>
      <c r="F26" s="597">
        <f t="shared" si="22"/>
        <v>9.0834297990396546</v>
      </c>
      <c r="G26" s="598">
        <f t="shared" si="17"/>
        <v>5487.7647821075834</v>
      </c>
      <c r="H26" s="597">
        <f t="shared" si="23"/>
        <v>53.826434190890936</v>
      </c>
      <c r="I26" s="407">
        <f t="shared" si="15"/>
        <v>458583.20294092095</v>
      </c>
      <c r="J26" s="600">
        <f t="shared" si="24"/>
        <v>59.5158298895076</v>
      </c>
      <c r="K26" s="599"/>
      <c r="L26" s="601"/>
      <c r="M26" s="597"/>
      <c r="N26" s="598"/>
      <c r="O26" s="599"/>
      <c r="P26" s="598"/>
      <c r="Q26" s="600"/>
    </row>
    <row r="27" spans="2:17">
      <c r="C27" s="67"/>
      <c r="E27" s="7"/>
      <c r="F27" s="7"/>
      <c r="G27" s="117"/>
      <c r="H27" s="7"/>
      <c r="J27" s="116"/>
      <c r="L27" s="116"/>
      <c r="N27" s="7"/>
      <c r="O27" s="7"/>
      <c r="P27" s="117"/>
      <c r="Q27" s="7"/>
    </row>
    <row r="28" spans="2:17">
      <c r="B28" s="2"/>
      <c r="D28" s="69" t="s">
        <v>916</v>
      </c>
      <c r="E28" s="768" t="s">
        <v>159</v>
      </c>
      <c r="F28" s="770"/>
      <c r="G28" s="768" t="s">
        <v>159</v>
      </c>
      <c r="H28" s="770"/>
      <c r="I28" s="768" t="s">
        <v>159</v>
      </c>
      <c r="J28" s="770"/>
      <c r="K28" s="768" t="s">
        <v>3</v>
      </c>
      <c r="L28" s="770"/>
    </row>
    <row r="29" spans="2:17" ht="75">
      <c r="B29" s="2"/>
      <c r="D29" s="457" t="s">
        <v>314</v>
      </c>
      <c r="E29" s="283" t="s">
        <v>152</v>
      </c>
      <c r="F29" s="283" t="s">
        <v>153</v>
      </c>
      <c r="G29" s="283" t="s">
        <v>154</v>
      </c>
      <c r="H29" s="283" t="s">
        <v>155</v>
      </c>
      <c r="I29" s="283" t="s">
        <v>152</v>
      </c>
      <c r="J29" s="283" t="s">
        <v>153</v>
      </c>
      <c r="K29" s="283" t="s">
        <v>890</v>
      </c>
      <c r="L29" s="545" t="s">
        <v>889</v>
      </c>
    </row>
    <row r="30" spans="2:17">
      <c r="B30" s="2"/>
      <c r="D30" s="481"/>
      <c r="E30" s="346">
        <f>O16</f>
        <v>7.4008027616050169</v>
      </c>
      <c r="F30" s="110">
        <f>H16-O16</f>
        <v>5.8378453507627155</v>
      </c>
      <c r="G30" s="110">
        <f>M16</f>
        <v>0.68994138828691109</v>
      </c>
      <c r="H30" s="110">
        <f>F16-M16</f>
        <v>0.60389868459492846</v>
      </c>
      <c r="I30" s="346">
        <f>Q16</f>
        <v>8.4467340113029028</v>
      </c>
      <c r="J30" s="346">
        <f>J16-Q16</f>
        <v>6.5913634434054735</v>
      </c>
      <c r="K30" s="547">
        <f>INDEX(ScenarioInput!$D$212:$S$212,MATCH(Pledge_End,ScenarioInput!$D$210:$S$210,0))</f>
        <v>12.019740423446713</v>
      </c>
      <c r="L30" s="551">
        <v>100</v>
      </c>
    </row>
    <row r="31" spans="2:17">
      <c r="B31" s="2"/>
      <c r="D31" s="482" t="str">
        <f>$D$4</f>
        <v>Carbon Tax</v>
      </c>
      <c r="E31" s="111">
        <f>O4</f>
        <v>19.222352330734168</v>
      </c>
      <c r="F31" s="111">
        <f>H4-O4</f>
        <v>10.694774227444462</v>
      </c>
      <c r="G31" s="111">
        <f>M4</f>
        <v>1.7021993576468648</v>
      </c>
      <c r="H31" s="111">
        <f>F4-M4</f>
        <v>1.2588186997788875</v>
      </c>
      <c r="I31" s="136">
        <f>Q4</f>
        <v>21.297808694522796</v>
      </c>
      <c r="J31" s="136">
        <f>J4-Q4</f>
        <v>11.496233270440886</v>
      </c>
      <c r="K31" s="546">
        <f>INDEX(ScenarioInput!$D$212:$S$212,MATCH(Pledge_End,ScenarioInput!$D$210:$S$210,0))</f>
        <v>12.019740423446713</v>
      </c>
      <c r="L31" s="549">
        <f>L30-4</f>
        <v>96</v>
      </c>
    </row>
    <row r="32" spans="2:17">
      <c r="B32" s="2"/>
      <c r="D32" s="482"/>
      <c r="E32" s="140"/>
      <c r="F32" s="140"/>
      <c r="G32" s="140"/>
      <c r="H32" s="140"/>
      <c r="I32" s="140"/>
      <c r="J32" s="140"/>
      <c r="K32" s="546">
        <f>INDEX(ScenarioInput!$D$212:$S$212,MATCH(Pledge_End,ScenarioInput!$D$210:$S$210,0))</f>
        <v>12.019740423446713</v>
      </c>
      <c r="L32" s="549">
        <f t="shared" ref="L32:L58" si="27">L31-4</f>
        <v>92</v>
      </c>
    </row>
    <row r="33" spans="2:12">
      <c r="B33" s="2"/>
      <c r="D33" s="482"/>
      <c r="E33" s="136">
        <f>O18</f>
        <v>7.0838876803701085</v>
      </c>
      <c r="F33" s="111">
        <f>H18-O18</f>
        <v>5.5345860060267684</v>
      </c>
      <c r="G33" s="111">
        <f>M18</f>
        <v>0.54819185060014175</v>
      </c>
      <c r="H33" s="111">
        <f>F18-M18</f>
        <v>0.46505465088216691</v>
      </c>
      <c r="I33" s="136">
        <f>Q18</f>
        <v>8.3858929665162432</v>
      </c>
      <c r="J33" s="136">
        <f>J18-Q18</f>
        <v>6.5313158047155504</v>
      </c>
      <c r="K33" s="546">
        <f>INDEX(ScenarioInput!$D$212:$S$212,MATCH(Pledge_End,ScenarioInput!$D$210:$S$210,0))</f>
        <v>12.019740423446713</v>
      </c>
      <c r="L33" s="549">
        <f t="shared" si="27"/>
        <v>88</v>
      </c>
    </row>
    <row r="34" spans="2:12">
      <c r="B34" s="2"/>
      <c r="D34" s="482" t="str">
        <f>$D$6</f>
        <v>Coal excise</v>
      </c>
      <c r="E34" s="111">
        <f>O6</f>
        <v>18.422367599979779</v>
      </c>
      <c r="F34" s="111">
        <f>H6-O6</f>
        <v>9.9833986245762034</v>
      </c>
      <c r="G34" s="111">
        <f>M6</f>
        <v>1.3125912016125734</v>
      </c>
      <c r="H34" s="111">
        <f>F6-M6</f>
        <v>0.89324366070796324</v>
      </c>
      <c r="I34" s="136">
        <f>Q6</f>
        <v>21.105179357415057</v>
      </c>
      <c r="J34" s="136">
        <f>J6-Q6</f>
        <v>11.317918466012447</v>
      </c>
      <c r="K34" s="546">
        <f>INDEX(ScenarioInput!$D$212:$S$212,MATCH(Pledge_End,ScenarioInput!$D$210:$S$210,0))</f>
        <v>12.019740423446713</v>
      </c>
      <c r="L34" s="549">
        <f t="shared" si="27"/>
        <v>84</v>
      </c>
    </row>
    <row r="35" spans="2:12">
      <c r="B35" s="2"/>
      <c r="D35" s="482"/>
      <c r="E35" s="140"/>
      <c r="F35" s="140"/>
      <c r="G35" s="140"/>
      <c r="H35" s="140"/>
      <c r="I35" s="140"/>
      <c r="J35" s="140"/>
      <c r="K35" s="546">
        <f>INDEX(ScenarioInput!$D$212:$S$212,MATCH(Pledge_End,ScenarioInput!$D$210:$S$210,0))</f>
        <v>12.019740423446713</v>
      </c>
      <c r="L35" s="549">
        <f t="shared" si="27"/>
        <v>80</v>
      </c>
    </row>
    <row r="36" spans="2:12">
      <c r="B36" s="2"/>
      <c r="D36" s="482"/>
      <c r="E36" s="136">
        <f>O17</f>
        <v>4.2358014693124639</v>
      </c>
      <c r="F36" s="111">
        <f>H17-O17</f>
        <v>3.3703872879956771</v>
      </c>
      <c r="G36" s="111">
        <f>M17</f>
        <v>0.32463681953700185</v>
      </c>
      <c r="H36" s="111">
        <f>F17-M17</f>
        <v>0.27615160402543426</v>
      </c>
      <c r="I36" s="136">
        <f>Q17</f>
        <v>4.5889312411039427</v>
      </c>
      <c r="J36" s="136">
        <f>J17-Q17</f>
        <v>3.6364909288889429</v>
      </c>
      <c r="K36" s="546">
        <f>INDEX(ScenarioInput!$D$212:$S$212,MATCH(Pledge_End,ScenarioInput!$D$210:$S$210,0))</f>
        <v>12.019740423446713</v>
      </c>
      <c r="L36" s="549">
        <f t="shared" si="27"/>
        <v>76</v>
      </c>
    </row>
    <row r="37" spans="2:12">
      <c r="B37" s="2"/>
      <c r="D37" s="482" t="str">
        <f>$D$5</f>
        <v>ETS</v>
      </c>
      <c r="E37" s="111">
        <f>O5</f>
        <v>11.124463154494112</v>
      </c>
      <c r="F37" s="111">
        <f>H5-O5</f>
        <v>6.1983265150778273</v>
      </c>
      <c r="G37" s="111">
        <f>M5</f>
        <v>0.7527743367725972</v>
      </c>
      <c r="H37" s="111">
        <f>F5-M5</f>
        <v>0.50399789166039644</v>
      </c>
      <c r="I37" s="136">
        <f>Q5</f>
        <v>10.137940224492317</v>
      </c>
      <c r="J37" s="136">
        <f>J5-Q5</f>
        <v>5.5724677537829059</v>
      </c>
      <c r="K37" s="546">
        <f>INDEX(ScenarioInput!$D$212:$S$212,MATCH(Pledge_End,ScenarioInput!$D$210:$S$210,0))</f>
        <v>12.019740423446713</v>
      </c>
      <c r="L37" s="549">
        <f t="shared" si="27"/>
        <v>72</v>
      </c>
    </row>
    <row r="38" spans="2:12">
      <c r="B38" s="2"/>
      <c r="D38" s="482"/>
      <c r="E38" s="140"/>
      <c r="F38" s="140"/>
      <c r="G38" s="140"/>
      <c r="H38" s="140"/>
      <c r="I38" s="140"/>
      <c r="J38" s="140"/>
      <c r="K38" s="546">
        <f>INDEX(ScenarioInput!$D$212:$S$212,MATCH(Pledge_End,ScenarioInput!$D$210:$S$210,0))</f>
        <v>12.019740423446713</v>
      </c>
      <c r="L38" s="549">
        <f t="shared" si="27"/>
        <v>68</v>
      </c>
    </row>
    <row r="39" spans="2:12">
      <c r="B39" s="2"/>
      <c r="D39" s="482"/>
      <c r="E39" s="136">
        <f>O19</f>
        <v>0.95969789982535447</v>
      </c>
      <c r="F39" s="111">
        <f>H19-O19</f>
        <v>0.78248229006527592</v>
      </c>
      <c r="G39" s="111">
        <f>M19</f>
        <v>0.25203681049486992</v>
      </c>
      <c r="H39" s="111">
        <f>F19-M19</f>
        <v>0.21179343255689742</v>
      </c>
      <c r="I39" s="136">
        <f>Q19</f>
        <v>0.94737554916574984</v>
      </c>
      <c r="J39" s="136">
        <f>J19-Q19</f>
        <v>0.77243535637400518</v>
      </c>
      <c r="K39" s="546">
        <f>INDEX(ScenarioInput!$D$212:$S$212,MATCH(Pledge_End,ScenarioInput!$D$210:$S$210,0))</f>
        <v>12.019740423446713</v>
      </c>
      <c r="L39" s="549">
        <f t="shared" si="27"/>
        <v>64</v>
      </c>
    </row>
    <row r="40" spans="2:12">
      <c r="B40" s="2"/>
      <c r="D40" s="482" t="str">
        <f>D$7</f>
        <v>Electricity excise</v>
      </c>
      <c r="E40" s="111">
        <f>O7</f>
        <v>2.2753151718326587</v>
      </c>
      <c r="F40" s="111">
        <f>H7-O7</f>
        <v>1.3719839567008441</v>
      </c>
      <c r="G40" s="111">
        <f>M7</f>
        <v>0.5220304057784817</v>
      </c>
      <c r="H40" s="111">
        <f>F7-M7</f>
        <v>0.3372128939171235</v>
      </c>
      <c r="I40" s="136">
        <f>Q7</f>
        <v>1.7122376950995697</v>
      </c>
      <c r="J40" s="136">
        <f>J7-Q7</f>
        <v>1.0324559326182452</v>
      </c>
      <c r="K40" s="546">
        <f>INDEX(ScenarioInput!$D$212:$S$212,MATCH(Pledge_End,ScenarioInput!$D$210:$S$210,0))</f>
        <v>12.019740423446713</v>
      </c>
      <c r="L40" s="549">
        <f t="shared" si="27"/>
        <v>60</v>
      </c>
    </row>
    <row r="41" spans="2:12">
      <c r="B41" s="2"/>
      <c r="D41" s="482"/>
      <c r="E41" s="140"/>
      <c r="F41" s="140"/>
      <c r="G41" s="140"/>
      <c r="H41" s="140"/>
      <c r="I41" s="140"/>
      <c r="J41" s="140"/>
      <c r="K41" s="546">
        <f>INDEX(ScenarioInput!$D$212:$S$212,MATCH(Pledge_End,ScenarioInput!$D$210:$S$210,0))</f>
        <v>12.019740423446713</v>
      </c>
      <c r="L41" s="549">
        <f t="shared" si="27"/>
        <v>56</v>
      </c>
    </row>
    <row r="42" spans="2:12">
      <c r="B42" s="2"/>
      <c r="D42" s="482"/>
      <c r="E42" s="136">
        <f>O20</f>
        <v>3.8573992553952115E-2</v>
      </c>
      <c r="F42" s="111">
        <f>H20-O20</f>
        <v>0.13968250480416008</v>
      </c>
      <c r="G42" s="111">
        <f>M20</f>
        <v>-2.9123303216948671E-2</v>
      </c>
      <c r="H42" s="111">
        <f>F20-M20</f>
        <v>-7.8110581427265957E-2</v>
      </c>
      <c r="I42" s="136">
        <f>Q20</f>
        <v>3.7522472491979757E-2</v>
      </c>
      <c r="J42" s="136">
        <f>J20-Q20</f>
        <v>0.13641575516464396</v>
      </c>
      <c r="K42" s="546">
        <f>INDEX(ScenarioInput!$D$212:$S$212,MATCH(Pledge_End,ScenarioInput!$D$210:$S$210,0))</f>
        <v>12.019740423446713</v>
      </c>
      <c r="L42" s="549">
        <f t="shared" si="27"/>
        <v>52</v>
      </c>
    </row>
    <row r="43" spans="2:12">
      <c r="B43" s="2"/>
      <c r="D43" s="482" t="str">
        <f>$D$8</f>
        <v>Renewable subsidy</v>
      </c>
      <c r="E43" s="111">
        <f>O8</f>
        <v>0.18686865657951102</v>
      </c>
      <c r="F43" s="111">
        <f>H8-O8</f>
        <v>1.105094422052102</v>
      </c>
      <c r="G43" s="111">
        <f>M8</f>
        <v>-4.2120274855104528E-2</v>
      </c>
      <c r="H43" s="111">
        <f>F8-M8</f>
        <v>-0.18656127308636683</v>
      </c>
      <c r="I43" s="136">
        <f>Q8</f>
        <v>0.14035983745090244</v>
      </c>
      <c r="J43" s="136">
        <f>J8-Q8</f>
        <v>0.83100244023751735</v>
      </c>
      <c r="K43" s="546">
        <f>INDEX(ScenarioInput!$D$212:$S$212,MATCH(Pledge_End,ScenarioInput!$D$210:$S$210,0))</f>
        <v>12.019740423446713</v>
      </c>
      <c r="L43" s="549">
        <f t="shared" si="27"/>
        <v>48</v>
      </c>
    </row>
    <row r="44" spans="2:12">
      <c r="B44" s="2"/>
      <c r="D44" s="482"/>
      <c r="E44" s="140"/>
      <c r="F44" s="140"/>
      <c r="G44" s="140"/>
      <c r="H44" s="140"/>
      <c r="I44" s="140"/>
      <c r="J44" s="140"/>
      <c r="K44" s="546">
        <f>INDEX(ScenarioInput!$D$212:$S$212,MATCH(Pledge_End,ScenarioInput!$D$210:$S$210,0))</f>
        <v>12.019740423446713</v>
      </c>
      <c r="L44" s="549">
        <f t="shared" si="27"/>
        <v>44</v>
      </c>
    </row>
    <row r="45" spans="2:12">
      <c r="B45" s="2"/>
      <c r="D45" s="482"/>
      <c r="E45" s="136">
        <f>O21</f>
        <v>2.4770021226542087</v>
      </c>
      <c r="F45" s="111">
        <f>H21-O21</f>
        <v>2.0728324128095719</v>
      </c>
      <c r="G45" s="111">
        <f>M21</f>
        <v>3.9971815678661593E-3</v>
      </c>
      <c r="H45" s="111">
        <f>F21-M21</f>
        <v>5.8224130518613193E-3</v>
      </c>
      <c r="I45" s="136">
        <f>Q21</f>
        <v>2.5812126814305314</v>
      </c>
      <c r="J45" s="136">
        <f>J21-Q21</f>
        <v>2.1552186250883505</v>
      </c>
      <c r="K45" s="546">
        <f>INDEX(ScenarioInput!$D$212:$S$212,MATCH(Pledge_End,ScenarioInput!$D$210:$S$210,0))</f>
        <v>12.019740423446713</v>
      </c>
      <c r="L45" s="549">
        <f t="shared" si="27"/>
        <v>40</v>
      </c>
    </row>
    <row r="46" spans="2:12">
      <c r="B46" s="2"/>
      <c r="D46" s="482" t="str">
        <f>$D$9</f>
        <v>Reducing CO2 intensity in the power sector</v>
      </c>
      <c r="E46" s="111">
        <f>O9</f>
        <v>7.061073103873869</v>
      </c>
      <c r="F46" s="111">
        <f>H9-O9</f>
        <v>4.3302702273752116</v>
      </c>
      <c r="G46" s="111">
        <f>M9</f>
        <v>6.1562069465318892E-2</v>
      </c>
      <c r="H46" s="111">
        <f>F9-M9</f>
        <v>5.0160306991582637E-2</v>
      </c>
      <c r="I46" s="136">
        <f>Q9</f>
        <v>5.5055892101211441</v>
      </c>
      <c r="J46" s="136">
        <f>J9-Q9</f>
        <v>3.3565518461929997</v>
      </c>
      <c r="K46" s="546">
        <f>INDEX(ScenarioInput!$D$212:$S$212,MATCH(Pledge_End,ScenarioInput!$D$210:$S$210,0))</f>
        <v>12.019740423446713</v>
      </c>
      <c r="L46" s="549">
        <f t="shared" si="27"/>
        <v>36</v>
      </c>
    </row>
    <row r="47" spans="2:12">
      <c r="B47" s="2"/>
      <c r="D47" s="482"/>
      <c r="E47" s="140"/>
      <c r="F47" s="140"/>
      <c r="G47" s="140"/>
      <c r="H47" s="140"/>
      <c r="I47" s="140"/>
      <c r="J47" s="140"/>
      <c r="K47" s="546">
        <f>INDEX(ScenarioInput!$D$212:$S$212,MATCH(Pledge_End,ScenarioInput!$D$210:$S$210,0))</f>
        <v>12.019740423446713</v>
      </c>
      <c r="L47" s="549">
        <f t="shared" si="27"/>
        <v>32</v>
      </c>
    </row>
    <row r="48" spans="2:12">
      <c r="B48" s="2"/>
      <c r="D48" s="482"/>
      <c r="E48" s="136">
        <f>O22</f>
        <v>0.41425203760890383</v>
      </c>
      <c r="F48" s="111">
        <f>H22-O22</f>
        <v>0.34223440654413007</v>
      </c>
      <c r="G48" s="111">
        <f>M22</f>
        <v>5.0403414818794845E-4</v>
      </c>
      <c r="H48" s="111">
        <f>F22-M22</f>
        <v>4.1640791576724734E-4</v>
      </c>
      <c r="I48" s="136">
        <f>Q22</f>
        <v>0.40893311498775781</v>
      </c>
      <c r="J48" s="136">
        <f>J22-Q22</f>
        <v>0.33784017752056278</v>
      </c>
      <c r="K48" s="546">
        <f>INDEX(ScenarioInput!$D$212:$S$212,MATCH(Pledge_End,ScenarioInput!$D$210:$S$210,0))</f>
        <v>12.019740423446713</v>
      </c>
      <c r="L48" s="549">
        <f t="shared" si="27"/>
        <v>28</v>
      </c>
    </row>
    <row r="49" spans="1:12">
      <c r="B49" s="2"/>
      <c r="D49" s="482" t="str">
        <f>$D$10</f>
        <v>Increasing the efficiency of electricit</v>
      </c>
      <c r="E49" s="111">
        <f>O10</f>
        <v>0.99256131076132326</v>
      </c>
      <c r="F49" s="111">
        <f>H10-O10</f>
        <v>0.61626558311955126</v>
      </c>
      <c r="G49" s="111">
        <f>M10</f>
        <v>1.4832628675271464E-3</v>
      </c>
      <c r="H49" s="111">
        <f>F10-M10</f>
        <v>9.2093440079299427E-4</v>
      </c>
      <c r="I49" s="136">
        <f>Q10</f>
        <v>0.74692988119714987</v>
      </c>
      <c r="J49" s="136">
        <f>J10-Q10</f>
        <v>0.46375692241343702</v>
      </c>
      <c r="K49" s="546">
        <f>INDEX(ScenarioInput!$D$212:$S$212,MATCH(Pledge_End,ScenarioInput!$D$210:$S$210,0))</f>
        <v>12.019740423446713</v>
      </c>
      <c r="L49" s="549">
        <f t="shared" si="27"/>
        <v>24</v>
      </c>
    </row>
    <row r="50" spans="1:12">
      <c r="B50" s="2"/>
      <c r="D50" s="482"/>
      <c r="E50" s="140"/>
      <c r="F50" s="140"/>
      <c r="G50" s="140"/>
      <c r="H50" s="140"/>
      <c r="I50" s="140"/>
      <c r="J50" s="140"/>
      <c r="K50" s="546">
        <f>INDEX(ScenarioInput!$D$212:$S$212,MATCH(Pledge_End,ScenarioInput!$D$210:$S$210,0))</f>
        <v>12.019740423446713</v>
      </c>
      <c r="L50" s="549">
        <f t="shared" si="27"/>
        <v>20</v>
      </c>
    </row>
    <row r="51" spans="1:12">
      <c r="B51" s="2"/>
      <c r="D51" s="482"/>
      <c r="E51" s="136">
        <f>O23</f>
        <v>0.16463877628793636</v>
      </c>
      <c r="F51" s="111">
        <f>H23-O23</f>
        <v>0.15308390053690898</v>
      </c>
      <c r="G51" s="111">
        <f>M23</f>
        <v>0.10571355596973037</v>
      </c>
      <c r="H51" s="111">
        <f>F23-M23</f>
        <v>0.1014515499362067</v>
      </c>
      <c r="I51" s="136">
        <f>Q23</f>
        <v>8.7140933100678455E-2</v>
      </c>
      <c r="J51" s="136">
        <f>J23-Q23</f>
        <v>8.1007354775400262E-2</v>
      </c>
      <c r="K51" s="546">
        <f>INDEX(ScenarioInput!$D$212:$S$212,MATCH(Pledge_End,ScenarioInput!$D$210:$S$210,0))</f>
        <v>12.019740423446713</v>
      </c>
      <c r="L51" s="549">
        <f t="shared" si="27"/>
        <v>16</v>
      </c>
    </row>
    <row r="52" spans="1:12">
      <c r="B52" s="2"/>
      <c r="D52" s="482" t="str">
        <f>$D$11</f>
        <v>Road Fuel Tax</v>
      </c>
      <c r="E52" s="111">
        <f>O11</f>
        <v>0.37755125438899328</v>
      </c>
      <c r="F52" s="111">
        <f>H11-O11</f>
        <v>0.31769545875649841</v>
      </c>
      <c r="G52" s="111">
        <f>M11</f>
        <v>0.28210393111123105</v>
      </c>
      <c r="H52" s="111">
        <f>F11-M11</f>
        <v>0.25596441753672389</v>
      </c>
      <c r="I52" s="136">
        <f>Q11</f>
        <v>0.22417531140345257</v>
      </c>
      <c r="J52" s="136">
        <f>J11-Q11</f>
        <v>0.18862277074398218</v>
      </c>
      <c r="K52" s="546">
        <f>INDEX(ScenarioInput!$D$212:$S$212,MATCH(Pledge_End,ScenarioInput!$D$210:$S$210,0))</f>
        <v>12.019740423446713</v>
      </c>
      <c r="L52" s="549">
        <f t="shared" si="27"/>
        <v>12</v>
      </c>
    </row>
    <row r="53" spans="1:12">
      <c r="B53" s="2"/>
      <c r="D53" s="482"/>
      <c r="E53" s="140"/>
      <c r="F53" s="140"/>
      <c r="G53" s="140"/>
      <c r="H53" s="140"/>
      <c r="I53" s="140"/>
      <c r="J53" s="140"/>
      <c r="K53" s="546">
        <f>INDEX(ScenarioInput!$D$212:$S$212,MATCH(Pledge_End,ScenarioInput!$D$210:$S$210,0))</f>
        <v>12.019740423446713</v>
      </c>
      <c r="L53" s="549">
        <f t="shared" si="27"/>
        <v>8</v>
      </c>
    </row>
    <row r="54" spans="1:12">
      <c r="B54" s="2"/>
      <c r="D54" s="482"/>
      <c r="E54" s="136">
        <f>O24</f>
        <v>1.2849338210414073E-2</v>
      </c>
      <c r="F54" s="111">
        <f>H24-O24</f>
        <v>1.2462804863867728E-2</v>
      </c>
      <c r="G54" s="111">
        <f>M24</f>
        <v>-8.1996582119253647E-4</v>
      </c>
      <c r="H54" s="111">
        <f>F24-M24</f>
        <v>-7.9529963778846025E-4</v>
      </c>
      <c r="I54" s="136">
        <f>Q24</f>
        <v>2.5626555399756471E-3</v>
      </c>
      <c r="J54" s="136">
        <f>J24-Q24</f>
        <v>2.485565824864395E-3</v>
      </c>
      <c r="K54" s="546">
        <f>INDEX(ScenarioInput!$D$212:$S$212,MATCH(Pledge_End,ScenarioInput!$D$210:$S$210,0))</f>
        <v>12.019740423446713</v>
      </c>
      <c r="L54" s="549">
        <f t="shared" si="27"/>
        <v>4</v>
      </c>
    </row>
    <row r="55" spans="1:12">
      <c r="B55" s="2"/>
      <c r="D55" s="482" t="str">
        <f>$D$12</f>
        <v>Vehicle fuel economy</v>
      </c>
      <c r="E55" s="111">
        <f>O12</f>
        <v>3.0743521404168809E-2</v>
      </c>
      <c r="F55" s="111">
        <f>H12-O12</f>
        <v>2.8507480066548369E-2</v>
      </c>
      <c r="G55" s="111">
        <f>M12</f>
        <v>-1.5875551625554873E-3</v>
      </c>
      <c r="H55" s="111">
        <f>F12-M12</f>
        <v>-1.4720889177299856E-3</v>
      </c>
      <c r="I55" s="136">
        <f>Q12</f>
        <v>6.9051138654268613E-3</v>
      </c>
      <c r="J55" s="136">
        <f>J12-Q12</f>
        <v>6.4028903289246094E-3</v>
      </c>
      <c r="K55" s="546">
        <f>INDEX(ScenarioInput!$D$212:$S$212,MATCH(Pledge_End,ScenarioInput!$D$210:$S$210,0))</f>
        <v>12.019740423446713</v>
      </c>
      <c r="L55" s="549">
        <f t="shared" si="27"/>
        <v>0</v>
      </c>
    </row>
    <row r="56" spans="1:12">
      <c r="B56" s="2"/>
      <c r="D56" s="482"/>
      <c r="E56" s="140"/>
      <c r="F56" s="140"/>
      <c r="G56" s="140"/>
      <c r="H56" s="140"/>
      <c r="I56" s="140"/>
      <c r="J56" s="140"/>
      <c r="K56" s="546">
        <f>INDEX(ScenarioInput!$D$212:$S$212,MATCH(Pledge_End,ScenarioInput!$D$210:$S$210,0))</f>
        <v>12.019740423446713</v>
      </c>
      <c r="L56" s="549">
        <f t="shared" si="27"/>
        <v>-4</v>
      </c>
    </row>
    <row r="57" spans="1:12">
      <c r="B57" s="2"/>
      <c r="D57" s="482"/>
      <c r="E57" s="136">
        <f>O25</f>
        <v>5.3823797648587211E-3</v>
      </c>
      <c r="F57" s="111">
        <f>H25-O25</f>
        <v>0.67607963923436731</v>
      </c>
      <c r="G57" s="111">
        <f>M25</f>
        <v>0</v>
      </c>
      <c r="H57" s="111">
        <f>F25-M25</f>
        <v>0</v>
      </c>
      <c r="I57" s="136">
        <f>Q25</f>
        <v>1.1232912685569874E-3</v>
      </c>
      <c r="J57" s="136">
        <f>J25-Q25</f>
        <v>0.88862660721687847</v>
      </c>
      <c r="K57" s="546">
        <f>INDEX(ScenarioInput!$D$212:$S$212,MATCH(Pledge_End,ScenarioInput!$D$210:$S$210,0))</f>
        <v>12.019740423446713</v>
      </c>
      <c r="L57" s="549">
        <f t="shared" si="27"/>
        <v>-8</v>
      </c>
    </row>
    <row r="58" spans="1:12">
      <c r="B58" s="2"/>
      <c r="D58" s="483" t="str">
        <f>$D$13</f>
        <v>High efficiency in other energy sectors</v>
      </c>
      <c r="E58" s="112">
        <f>O13</f>
        <v>1.65243715272211E-2</v>
      </c>
      <c r="F58" s="112">
        <f>H13-O13</f>
        <v>1.599285451500214</v>
      </c>
      <c r="G58" s="112">
        <f>M13</f>
        <v>0</v>
      </c>
      <c r="H58" s="112">
        <f>F13-M13</f>
        <v>0</v>
      </c>
      <c r="I58" s="138">
        <f>Q13</f>
        <v>4.1136744865652866E-3</v>
      </c>
      <c r="J58" s="138">
        <f>J13-Q13</f>
        <v>2.3648540695977296</v>
      </c>
      <c r="K58" s="548">
        <f>INDEX(ScenarioInput!$D$212:$S$212,MATCH(Pledge_End,ScenarioInput!$D$210:$S$210,0))</f>
        <v>12.019740423446713</v>
      </c>
      <c r="L58" s="550">
        <f t="shared" si="27"/>
        <v>-12</v>
      </c>
    </row>
    <row r="59" spans="1:12" s="6" customFormat="1">
      <c r="A59" s="357"/>
      <c r="D59" s="624"/>
      <c r="E59" s="111"/>
      <c r="F59" s="111"/>
      <c r="G59" s="111"/>
      <c r="H59" s="111"/>
      <c r="I59" s="136"/>
      <c r="J59" s="136"/>
      <c r="K59" s="546"/>
      <c r="L59" s="623"/>
    </row>
    <row r="60" spans="1:12">
      <c r="B60" s="2"/>
      <c r="D60" s="625" t="s">
        <v>915</v>
      </c>
      <c r="E60" s="140"/>
      <c r="F60" s="140"/>
      <c r="G60" s="140"/>
      <c r="H60" s="455"/>
      <c r="I60" s="455"/>
      <c r="J60" s="455"/>
      <c r="K60" s="455"/>
    </row>
    <row r="61" spans="1:12" ht="30">
      <c r="B61" s="2"/>
      <c r="D61" s="626"/>
      <c r="E61" s="627" t="s">
        <v>160</v>
      </c>
      <c r="F61" s="627" t="s">
        <v>790</v>
      </c>
      <c r="G61" s="628" t="s">
        <v>789</v>
      </c>
    </row>
    <row r="62" spans="1:12">
      <c r="B62" s="2"/>
      <c r="D62" s="484"/>
      <c r="E62" s="346">
        <f>K95</f>
        <v>12.887613574615159</v>
      </c>
      <c r="F62" s="346">
        <f>L95</f>
        <v>-2.3631427614343097E-2</v>
      </c>
      <c r="G62" s="459">
        <f>M95</f>
        <v>0.40992507051902122</v>
      </c>
    </row>
    <row r="63" spans="1:12">
      <c r="B63" s="2"/>
      <c r="D63" s="482" t="str">
        <f>D31</f>
        <v>Carbon Tax</v>
      </c>
      <c r="E63" s="136">
        <f>N95</f>
        <v>6.1033832162169483</v>
      </c>
      <c r="F63" s="136">
        <f>O95</f>
        <v>0.16507726637212519</v>
      </c>
      <c r="G63" s="137">
        <f>P95</f>
        <v>7.0054467349307519</v>
      </c>
    </row>
    <row r="64" spans="1:12">
      <c r="B64" s="2"/>
      <c r="D64" s="482"/>
      <c r="E64" s="140"/>
      <c r="F64" s="140"/>
      <c r="G64" s="460"/>
    </row>
    <row r="65" spans="2:7">
      <c r="B65" s="2"/>
      <c r="D65" s="482"/>
      <c r="E65" s="136">
        <f>K97</f>
        <v>12.906574720190669</v>
      </c>
      <c r="F65" s="136">
        <f>L97</f>
        <v>-0.23568206281799267</v>
      </c>
      <c r="G65" s="137">
        <f>M97</f>
        <v>-1.8811605118541855E-2</v>
      </c>
    </row>
    <row r="66" spans="2:7">
      <c r="B66" s="2"/>
      <c r="D66" s="482" t="str">
        <f>D34</f>
        <v>Coal excise</v>
      </c>
      <c r="E66" s="136">
        <f>N97</f>
        <v>6.084440117739728</v>
      </c>
      <c r="F66" s="136">
        <f>O97</f>
        <v>9.5909858880975779E-16</v>
      </c>
      <c r="G66" s="137">
        <f>P97</f>
        <v>6.5676409345144089</v>
      </c>
    </row>
    <row r="67" spans="2:7">
      <c r="B67" s="2"/>
      <c r="D67" s="482"/>
      <c r="E67" s="140"/>
      <c r="F67" s="140"/>
      <c r="G67" s="460"/>
    </row>
    <row r="68" spans="2:7">
      <c r="B68" s="2"/>
      <c r="D68" s="482"/>
      <c r="E68" s="136">
        <f>K96</f>
        <v>7.8188825016653603</v>
      </c>
      <c r="F68" s="136">
        <f>L96</f>
        <v>-0.17951591303671802</v>
      </c>
      <c r="G68" s="137">
        <f>M96</f>
        <v>-1.2919916243037382E-2</v>
      </c>
    </row>
    <row r="69" spans="2:7">
      <c r="B69" s="2"/>
      <c r="D69" s="482" t="str">
        <f>D37</f>
        <v>ETS</v>
      </c>
      <c r="E69" s="136">
        <f>N96</f>
        <v>6.1033832162169404</v>
      </c>
      <c r="F69" s="136">
        <f>O96</f>
        <v>9.5909858880975779E-16</v>
      </c>
      <c r="G69" s="137">
        <f>P96</f>
        <v>1.5230634561686633</v>
      </c>
    </row>
    <row r="70" spans="2:7">
      <c r="B70" s="2"/>
      <c r="D70" s="482"/>
      <c r="E70" s="140"/>
      <c r="F70" s="140"/>
      <c r="G70" s="460"/>
    </row>
    <row r="71" spans="2:7">
      <c r="B71" s="2"/>
      <c r="D71" s="482"/>
      <c r="E71" s="136">
        <f>K98</f>
        <v>1.7214903701322521</v>
      </c>
      <c r="F71" s="136">
        <f>L98</f>
        <v>2.3558026168935268E-2</v>
      </c>
      <c r="G71" s="137">
        <f>M98</f>
        <v>1.7718228422745337E-3</v>
      </c>
    </row>
    <row r="72" spans="2:7">
      <c r="B72" s="2"/>
      <c r="D72" s="482" t="str">
        <f>D40</f>
        <v>Electricity excise</v>
      </c>
      <c r="E72" s="136">
        <f>N98</f>
        <v>1.7468202191434721</v>
      </c>
      <c r="F72" s="136">
        <f>O98</f>
        <v>9.5909858880975779E-16</v>
      </c>
      <c r="G72" s="137">
        <f>P98</f>
        <v>7.6727887104780623E-15</v>
      </c>
    </row>
    <row r="73" spans="2:7">
      <c r="B73" s="2"/>
      <c r="D73" s="482"/>
      <c r="E73" s="140"/>
      <c r="F73" s="140"/>
      <c r="G73" s="460"/>
    </row>
    <row r="74" spans="2:7">
      <c r="B74" s="2"/>
      <c r="D74" s="482"/>
      <c r="E74" s="136">
        <f>K99</f>
        <v>0.17349727105582982</v>
      </c>
      <c r="F74" s="136">
        <f>L99</f>
        <v>4.841562073495724E-3</v>
      </c>
      <c r="G74" s="137">
        <f>M99</f>
        <v>3.9242302070012465E-4</v>
      </c>
    </row>
    <row r="75" spans="2:7">
      <c r="B75" s="2"/>
      <c r="D75" s="482" t="str">
        <f>D43</f>
        <v>Renewable subsidy</v>
      </c>
      <c r="E75" s="136">
        <f>N99</f>
        <v>0.17873125615002566</v>
      </c>
      <c r="F75" s="136">
        <f>O99</f>
        <v>9.5909858880975779E-16</v>
      </c>
      <c r="G75" s="137">
        <f>P99</f>
        <v>7.6727887104780623E-15</v>
      </c>
    </row>
    <row r="76" spans="2:7">
      <c r="B76" s="2"/>
      <c r="D76" s="482"/>
      <c r="E76" s="140"/>
      <c r="F76" s="140"/>
      <c r="G76" s="460"/>
    </row>
    <row r="77" spans="2:7">
      <c r="B77" s="2"/>
      <c r="D77" s="482"/>
      <c r="E77" s="136">
        <f>K100</f>
        <v>4.815276831106754</v>
      </c>
      <c r="F77" s="136">
        <f>L100</f>
        <v>-0.23390963227333145</v>
      </c>
      <c r="G77" s="137">
        <f>M100</f>
        <v>-1.9414878158561678E-2</v>
      </c>
    </row>
    <row r="78" spans="2:7">
      <c r="B78" s="2"/>
      <c r="D78" s="482" t="str">
        <f>D46</f>
        <v>Reducing CO2 intensity in the power sector</v>
      </c>
      <c r="E78" s="136">
        <f>N100</f>
        <v>4.5619523206748687</v>
      </c>
      <c r="F78" s="136">
        <f>O100</f>
        <v>1.9181971776195156E-15</v>
      </c>
      <c r="G78" s="137">
        <f>P100</f>
        <v>-7.6727887104780623E-15</v>
      </c>
    </row>
    <row r="79" spans="2:7">
      <c r="B79" s="2"/>
      <c r="D79" s="482"/>
      <c r="E79" s="140"/>
      <c r="F79" s="140"/>
      <c r="G79" s="460"/>
    </row>
    <row r="80" spans="2:7">
      <c r="B80" s="2"/>
      <c r="D80" s="482"/>
      <c r="E80" s="136">
        <f>K101</f>
        <v>0.74750254669513461</v>
      </c>
      <c r="F80" s="136">
        <f>L101</f>
        <v>1.0229325044110492E-2</v>
      </c>
      <c r="G80" s="137">
        <f>M101</f>
        <v>7.6935782498035066E-4</v>
      </c>
    </row>
    <row r="81" spans="1:17">
      <c r="B81" s="2"/>
      <c r="D81" s="482" t="str">
        <f>D49</f>
        <v>Increasing the efficiency of electricit</v>
      </c>
      <c r="E81" s="136">
        <f>N101</f>
        <v>0.7585012295642205</v>
      </c>
      <c r="F81" s="136">
        <f>O101</f>
        <v>-9.5909858880975779E-16</v>
      </c>
      <c r="G81" s="137">
        <f>P101</f>
        <v>7.6727887104780623E-15</v>
      </c>
    </row>
    <row r="82" spans="1:17">
      <c r="B82" s="2"/>
      <c r="D82" s="482"/>
      <c r="E82" s="140"/>
      <c r="F82" s="140"/>
      <c r="G82" s="460"/>
    </row>
    <row r="83" spans="1:17">
      <c r="B83" s="2"/>
      <c r="D83" s="482"/>
      <c r="E83" s="136">
        <f>K102</f>
        <v>0</v>
      </c>
      <c r="F83" s="136">
        <f>L102</f>
        <v>0</v>
      </c>
      <c r="G83" s="137">
        <f>M102</f>
        <v>0.31856888235704284</v>
      </c>
    </row>
    <row r="84" spans="1:17">
      <c r="B84" s="2"/>
      <c r="D84" s="482" t="str">
        <f>D52</f>
        <v>Road Fuel Tax</v>
      </c>
      <c r="E84" s="136">
        <f>N102</f>
        <v>0</v>
      </c>
      <c r="F84" s="136">
        <f>O102</f>
        <v>0.31856888235704184</v>
      </c>
      <c r="G84" s="137">
        <f>P102</f>
        <v>0</v>
      </c>
    </row>
    <row r="85" spans="1:17">
      <c r="B85" s="2"/>
      <c r="D85" s="482"/>
      <c r="E85" s="140"/>
      <c r="F85" s="140"/>
      <c r="G85" s="460"/>
    </row>
    <row r="86" spans="1:17">
      <c r="B86" s="2"/>
      <c r="D86" s="482"/>
      <c r="E86" s="136">
        <f>K103</f>
        <v>0</v>
      </c>
      <c r="F86" s="136">
        <f>L103</f>
        <v>0</v>
      </c>
      <c r="G86" s="137">
        <f>M103</f>
        <v>2.5379558078189687E-2</v>
      </c>
    </row>
    <row r="87" spans="1:17">
      <c r="B87" s="2"/>
      <c r="D87" s="482" t="str">
        <f>D55</f>
        <v>Vehicle fuel economy</v>
      </c>
      <c r="E87" s="136">
        <f>N103</f>
        <v>0</v>
      </c>
      <c r="F87" s="136">
        <f>O103</f>
        <v>2.5379558078190641E-2</v>
      </c>
      <c r="G87" s="137">
        <f>P103</f>
        <v>0</v>
      </c>
    </row>
    <row r="88" spans="1:17">
      <c r="B88" s="2"/>
      <c r="D88" s="482"/>
      <c r="E88" s="140"/>
      <c r="F88" s="140"/>
      <c r="G88" s="460"/>
    </row>
    <row r="89" spans="1:17">
      <c r="B89" s="2"/>
      <c r="D89" s="482"/>
      <c r="E89" s="136">
        <f>K104</f>
        <v>0.67279553038249029</v>
      </c>
      <c r="F89" s="136">
        <f>L104</f>
        <v>8.8129571525391876E-3</v>
      </c>
      <c r="G89" s="137">
        <f>M104</f>
        <v>1.6685008463630314E-3</v>
      </c>
    </row>
    <row r="90" spans="1:17">
      <c r="B90" s="2"/>
      <c r="D90" s="483" t="str">
        <f>D58</f>
        <v>High efficiency in other energy sectors</v>
      </c>
      <c r="E90" s="138">
        <f>N104</f>
        <v>7.6727887104780623E-15</v>
      </c>
      <c r="F90" s="138">
        <f>O104</f>
        <v>0</v>
      </c>
      <c r="G90" s="139">
        <f>P104</f>
        <v>0.68327698838138762</v>
      </c>
    </row>
    <row r="91" spans="1:17" s="355" customFormat="1">
      <c r="A91" s="12"/>
      <c r="B91" s="12"/>
      <c r="C91" s="67"/>
      <c r="E91" s="7"/>
      <c r="F91" s="7"/>
      <c r="G91" s="117"/>
      <c r="H91" s="7"/>
      <c r="J91" s="116"/>
      <c r="L91" s="116"/>
      <c r="N91" s="7"/>
      <c r="O91" s="7"/>
      <c r="P91" s="117"/>
      <c r="Q91" s="7"/>
    </row>
    <row r="92" spans="1:17">
      <c r="C92" s="69" t="s">
        <v>319</v>
      </c>
      <c r="E92" s="7"/>
      <c r="F92" s="7"/>
      <c r="G92" s="117"/>
      <c r="H92" s="7"/>
      <c r="N92" s="7"/>
      <c r="O92" s="7"/>
      <c r="P92" s="117"/>
      <c r="Q92" s="7"/>
    </row>
    <row r="93" spans="1:17">
      <c r="C93" s="1" t="s">
        <v>326</v>
      </c>
      <c r="E93" s="257" t="s">
        <v>5</v>
      </c>
      <c r="F93" s="257" t="s">
        <v>6</v>
      </c>
      <c r="G93" s="258" t="s">
        <v>156</v>
      </c>
      <c r="H93" s="257" t="s">
        <v>133</v>
      </c>
      <c r="I93" s="257" t="s">
        <v>81</v>
      </c>
      <c r="J93" s="257" t="s">
        <v>157</v>
      </c>
      <c r="K93" s="257" t="s">
        <v>5</v>
      </c>
      <c r="L93" s="257" t="s">
        <v>6</v>
      </c>
      <c r="M93" s="258" t="s">
        <v>156</v>
      </c>
      <c r="N93" s="257" t="s">
        <v>133</v>
      </c>
      <c r="O93" s="257" t="s">
        <v>81</v>
      </c>
      <c r="P93" s="257" t="s">
        <v>3</v>
      </c>
      <c r="Q93" s="7"/>
    </row>
    <row r="94" spans="1:17">
      <c r="A94" s="298" t="str">
        <f>INDEX(ScenarioInput!$F$8:$AC$8,ScenarioComparison!B94)</f>
        <v>Baseline</v>
      </c>
      <c r="B94" s="298">
        <v>1</v>
      </c>
      <c r="C94" s="771" t="s">
        <v>150</v>
      </c>
      <c r="D94" s="446" t="str">
        <f t="shared" ref="D94:D105" si="28">IFERROR(LEFT($A94,FIND("-",$A94)-2),A94)</f>
        <v>Baseline</v>
      </c>
      <c r="E94" s="602">
        <f t="shared" ref="E94:E105" si="29">INDEX(Table1,$B94,7)</f>
        <v>9647.4651301194026</v>
      </c>
      <c r="F94" s="583">
        <f t="shared" ref="F94:F105" si="30">INDEX(Table1,$B94,8)</f>
        <v>540.79442747155997</v>
      </c>
      <c r="G94" s="583">
        <f t="shared" ref="G94:G105" si="31">INDEX(Table1,$B94,9)</f>
        <v>1665.2494609867304</v>
      </c>
      <c r="H94" s="583">
        <f t="shared" ref="H94:H105" si="32">INDEX(Table1,$B94,10)</f>
        <v>4599.0488427675946</v>
      </c>
      <c r="I94" s="583">
        <f t="shared" ref="I94:I105" si="33">INDEX(Table1,$B94,11)</f>
        <v>871.48730171869465</v>
      </c>
      <c r="J94" s="584">
        <f t="shared" ref="J94:J105" si="34">INDEX(Table1,$B94,12)</f>
        <v>6382.9728740914043</v>
      </c>
      <c r="K94" s="134"/>
      <c r="L94" s="134"/>
      <c r="M94" s="134"/>
      <c r="N94" s="110"/>
      <c r="O94" s="110"/>
      <c r="P94" s="135"/>
      <c r="Q94" s="7"/>
    </row>
    <row r="95" spans="1:17">
      <c r="A95" s="298" t="str">
        <f>INDEX(ScenarioInput!$F$8:$AC$8,ScenarioComparison!B95)</f>
        <v>Carbon Tax - Aggr</v>
      </c>
      <c r="B95" s="298">
        <v>5</v>
      </c>
      <c r="C95" s="772"/>
      <c r="D95" s="447" t="str">
        <f t="shared" si="28"/>
        <v>Carbon Tax</v>
      </c>
      <c r="E95" s="603">
        <f t="shared" si="29"/>
        <v>8119.8306927729518</v>
      </c>
      <c r="F95" s="586">
        <f t="shared" si="30"/>
        <v>543.59558087504479</v>
      </c>
      <c r="G95" s="586">
        <f t="shared" si="31"/>
        <v>1616.6589557833472</v>
      </c>
      <c r="H95" s="586">
        <f t="shared" si="32"/>
        <v>3875.5837627949613</v>
      </c>
      <c r="I95" s="586">
        <f t="shared" si="33"/>
        <v>851.91985306165327</v>
      </c>
      <c r="J95" s="593">
        <f t="shared" si="34"/>
        <v>5552.5816135747309</v>
      </c>
      <c r="K95" s="136">
        <f t="shared" ref="K95:K104" si="35">(E$94-E95)/SUM($E$94:$G$94)*100</f>
        <v>12.887613574615159</v>
      </c>
      <c r="L95" s="136">
        <f t="shared" ref="L95:L104" si="36">(F$94-F95)/SUM($E$94:$G$94)*100</f>
        <v>-2.3631427614343097E-2</v>
      </c>
      <c r="M95" s="136">
        <f t="shared" ref="M95:M104" si="37">(G$94-G95)/SUM($E$94:$G$94)*100</f>
        <v>0.40992507051902122</v>
      </c>
      <c r="N95" s="136">
        <f t="shared" ref="N95:N104" si="38">(H$94-H95)/SUM($H$94:$J$94)*100</f>
        <v>6.1033832162169483</v>
      </c>
      <c r="O95" s="136">
        <f t="shared" ref="O95:O104" si="39">(I$94-I95)/SUM($H$94:$J$94)*100</f>
        <v>0.16507726637212519</v>
      </c>
      <c r="P95" s="137">
        <f t="shared" ref="P95:P104" si="40">(J$94-J95)/SUM($H$94:$J$94)*100</f>
        <v>7.0054467349307519</v>
      </c>
      <c r="Q95" s="7"/>
    </row>
    <row r="96" spans="1:17">
      <c r="A96" s="298" t="str">
        <f>INDEX(ScenarioInput!$F$8:$AC$8,ScenarioComparison!B96)</f>
        <v>ETS - Aggr</v>
      </c>
      <c r="B96" s="298">
        <v>6</v>
      </c>
      <c r="C96" s="772"/>
      <c r="D96" s="447" t="str">
        <f t="shared" si="28"/>
        <v>ETS</v>
      </c>
      <c r="E96" s="603">
        <f t="shared" si="29"/>
        <v>8720.6531876325062</v>
      </c>
      <c r="F96" s="586">
        <f t="shared" si="30"/>
        <v>562.07336241314943</v>
      </c>
      <c r="G96" s="586">
        <f t="shared" si="31"/>
        <v>1666.7809244237915</v>
      </c>
      <c r="H96" s="586">
        <f t="shared" si="32"/>
        <v>3875.5837627949622</v>
      </c>
      <c r="I96" s="586">
        <f t="shared" si="33"/>
        <v>871.48730171869454</v>
      </c>
      <c r="J96" s="593">
        <f t="shared" si="34"/>
        <v>6202.4364099557906</v>
      </c>
      <c r="K96" s="136">
        <f t="shared" si="35"/>
        <v>7.8188825016653603</v>
      </c>
      <c r="L96" s="136">
        <f t="shared" si="36"/>
        <v>-0.17951591303671802</v>
      </c>
      <c r="M96" s="136">
        <f t="shared" si="37"/>
        <v>-1.2919916243037382E-2</v>
      </c>
      <c r="N96" s="136">
        <f t="shared" si="38"/>
        <v>6.1033832162169404</v>
      </c>
      <c r="O96" s="136">
        <f t="shared" si="39"/>
        <v>9.5909858880975779E-16</v>
      </c>
      <c r="P96" s="137">
        <f t="shared" si="40"/>
        <v>1.5230634561686633</v>
      </c>
      <c r="Q96" s="7"/>
    </row>
    <row r="97" spans="1:21">
      <c r="A97" s="298" t="str">
        <f>INDEX(ScenarioInput!$F$8:$AC$8,ScenarioComparison!B97)</f>
        <v>Coal excise - Aggr</v>
      </c>
      <c r="B97" s="298">
        <v>7</v>
      </c>
      <c r="C97" s="772"/>
      <c r="D97" s="447" t="str">
        <f t="shared" si="28"/>
        <v>Coal excise</v>
      </c>
      <c r="E97" s="603">
        <f t="shared" si="29"/>
        <v>8117.5831316721333</v>
      </c>
      <c r="F97" s="586">
        <f t="shared" si="30"/>
        <v>568.73102204286067</v>
      </c>
      <c r="G97" s="586">
        <f t="shared" si="31"/>
        <v>1667.4792962959959</v>
      </c>
      <c r="H97" s="586">
        <f t="shared" si="32"/>
        <v>3877.8291846813568</v>
      </c>
      <c r="I97" s="586">
        <f t="shared" si="33"/>
        <v>871.48730171869454</v>
      </c>
      <c r="J97" s="593">
        <f t="shared" si="34"/>
        <v>5604.4769636109386</v>
      </c>
      <c r="K97" s="136">
        <f t="shared" si="35"/>
        <v>12.906574720190669</v>
      </c>
      <c r="L97" s="136">
        <f t="shared" si="36"/>
        <v>-0.23568206281799267</v>
      </c>
      <c r="M97" s="136">
        <f t="shared" si="37"/>
        <v>-1.8811605118541855E-2</v>
      </c>
      <c r="N97" s="136">
        <f t="shared" si="38"/>
        <v>6.084440117739728</v>
      </c>
      <c r="O97" s="136">
        <f t="shared" si="39"/>
        <v>9.5909858880975779E-16</v>
      </c>
      <c r="P97" s="137">
        <f t="shared" si="40"/>
        <v>6.5676409345144089</v>
      </c>
      <c r="Q97" s="7"/>
    </row>
    <row r="98" spans="1:21" ht="15" customHeight="1">
      <c r="A98" s="298" t="str">
        <f>INDEX(ScenarioInput!$F$8:$AC$8,ScenarioComparison!B98)</f>
        <v>Electricity excise - Aggr</v>
      </c>
      <c r="B98" s="298">
        <v>8</v>
      </c>
      <c r="C98" s="772"/>
      <c r="D98" s="447" t="str">
        <f t="shared" si="28"/>
        <v>Electricity excise</v>
      </c>
      <c r="E98" s="603">
        <f t="shared" si="29"/>
        <v>9443.4081138418296</v>
      </c>
      <c r="F98" s="586">
        <f t="shared" si="30"/>
        <v>538.00197471502634</v>
      </c>
      <c r="G98" s="586">
        <f t="shared" si="31"/>
        <v>1665.0394378063281</v>
      </c>
      <c r="H98" s="586">
        <f t="shared" si="32"/>
        <v>4391.9893505530845</v>
      </c>
      <c r="I98" s="586">
        <f t="shared" si="33"/>
        <v>871.48730171869454</v>
      </c>
      <c r="J98" s="593">
        <f t="shared" si="34"/>
        <v>6382.9728740914034</v>
      </c>
      <c r="K98" s="136">
        <f t="shared" si="35"/>
        <v>1.7214903701322521</v>
      </c>
      <c r="L98" s="136">
        <f t="shared" si="36"/>
        <v>2.3558026168935268E-2</v>
      </c>
      <c r="M98" s="136">
        <f t="shared" si="37"/>
        <v>1.7718228422745337E-3</v>
      </c>
      <c r="N98" s="136">
        <f t="shared" si="38"/>
        <v>1.7468202191434721</v>
      </c>
      <c r="O98" s="136">
        <f t="shared" si="39"/>
        <v>9.5909858880975779E-16</v>
      </c>
      <c r="P98" s="137">
        <f t="shared" si="40"/>
        <v>7.6727887104780623E-15</v>
      </c>
      <c r="Q98" s="7"/>
    </row>
    <row r="99" spans="1:21">
      <c r="A99" s="298" t="str">
        <f>INDEX(ScenarioInput!$F$8:$AC$8,ScenarioComparison!B99)</f>
        <v>Renewable subsidy - Aggr</v>
      </c>
      <c r="B99" s="298">
        <v>9</v>
      </c>
      <c r="C99" s="772"/>
      <c r="D99" s="447" t="str">
        <f t="shared" si="28"/>
        <v>Renewable subsidy</v>
      </c>
      <c r="E99" s="603">
        <f t="shared" si="29"/>
        <v>9626.8996154478136</v>
      </c>
      <c r="F99" s="586">
        <f t="shared" si="30"/>
        <v>540.22053247453812</v>
      </c>
      <c r="G99" s="586">
        <f t="shared" si="31"/>
        <v>1665.2029450885807</v>
      </c>
      <c r="H99" s="586">
        <f t="shared" si="32"/>
        <v>4577.8629172008341</v>
      </c>
      <c r="I99" s="586">
        <f t="shared" si="33"/>
        <v>871.48730171869454</v>
      </c>
      <c r="J99" s="593">
        <f t="shared" si="34"/>
        <v>6382.9728740914034</v>
      </c>
      <c r="K99" s="136">
        <f t="shared" si="35"/>
        <v>0.17349727105582982</v>
      </c>
      <c r="L99" s="136">
        <f t="shared" si="36"/>
        <v>4.841562073495724E-3</v>
      </c>
      <c r="M99" s="136">
        <f t="shared" si="37"/>
        <v>3.9242302070012465E-4</v>
      </c>
      <c r="N99" s="136">
        <f t="shared" si="38"/>
        <v>0.17873125615002566</v>
      </c>
      <c r="O99" s="136">
        <f t="shared" si="39"/>
        <v>9.5909858880975779E-16</v>
      </c>
      <c r="P99" s="137">
        <f t="shared" si="40"/>
        <v>7.6727887104780623E-15</v>
      </c>
      <c r="Q99" s="7"/>
    </row>
    <row r="100" spans="1:21">
      <c r="A100" s="298" t="str">
        <f>INDEX(ScenarioInput!$F$8:$AC$8,ScenarioComparison!B100)</f>
        <v>Reducing CO2 intensity in the power sector - Aggr</v>
      </c>
      <c r="B100" s="298">
        <v>10</v>
      </c>
      <c r="C100" s="772"/>
      <c r="D100" s="447" t="str">
        <f t="shared" si="28"/>
        <v>Reducing CO2 intensity in the power sector</v>
      </c>
      <c r="E100" s="603">
        <f t="shared" si="29"/>
        <v>9076.6858566746814</v>
      </c>
      <c r="F100" s="586">
        <f t="shared" si="30"/>
        <v>568.52092682840123</v>
      </c>
      <c r="G100" s="586">
        <f t="shared" si="31"/>
        <v>1667.5508053202013</v>
      </c>
      <c r="H100" s="586">
        <f t="shared" si="32"/>
        <v>4058.2974130131847</v>
      </c>
      <c r="I100" s="586">
        <f t="shared" si="33"/>
        <v>871.48730171869443</v>
      </c>
      <c r="J100" s="593">
        <f t="shared" si="34"/>
        <v>6382.9728740914052</v>
      </c>
      <c r="K100" s="136">
        <f t="shared" si="35"/>
        <v>4.815276831106754</v>
      </c>
      <c r="L100" s="136">
        <f t="shared" si="36"/>
        <v>-0.23390963227333145</v>
      </c>
      <c r="M100" s="136">
        <f t="shared" si="37"/>
        <v>-1.9414878158561678E-2</v>
      </c>
      <c r="N100" s="136">
        <f t="shared" si="38"/>
        <v>4.5619523206748687</v>
      </c>
      <c r="O100" s="136">
        <f t="shared" si="39"/>
        <v>1.9181971776195156E-15</v>
      </c>
      <c r="P100" s="137">
        <f t="shared" si="40"/>
        <v>-7.6727887104780623E-15</v>
      </c>
      <c r="Q100" s="7"/>
    </row>
    <row r="101" spans="1:21">
      <c r="A101" s="298" t="str">
        <f>INDEX(ScenarioInput!$F$8:$AC$8,ScenarioComparison!B101)</f>
        <v>Increasing the efficiency of electricity-using capital - Aggr</v>
      </c>
      <c r="B101" s="298">
        <v>11</v>
      </c>
      <c r="C101" s="772"/>
      <c r="D101" s="447" t="str">
        <f t="shared" si="28"/>
        <v>Increasing the efficiency of electricit</v>
      </c>
      <c r="E101" s="603">
        <f t="shared" si="29"/>
        <v>9558.8598483327969</v>
      </c>
      <c r="F101" s="586">
        <f t="shared" si="30"/>
        <v>539.58189350491671</v>
      </c>
      <c r="G101" s="586">
        <f t="shared" si="31"/>
        <v>1665.1582650875612</v>
      </c>
      <c r="H101" s="586">
        <f t="shared" si="32"/>
        <v>4509.139831115177</v>
      </c>
      <c r="I101" s="586">
        <f t="shared" si="33"/>
        <v>871.48730171869477</v>
      </c>
      <c r="J101" s="593">
        <f t="shared" si="34"/>
        <v>6382.9728740914034</v>
      </c>
      <c r="K101" s="136">
        <f t="shared" si="35"/>
        <v>0.74750254669513461</v>
      </c>
      <c r="L101" s="136">
        <f t="shared" si="36"/>
        <v>1.0229325044110492E-2</v>
      </c>
      <c r="M101" s="136">
        <f t="shared" si="37"/>
        <v>7.6935782498035066E-4</v>
      </c>
      <c r="N101" s="136">
        <f t="shared" si="38"/>
        <v>0.7585012295642205</v>
      </c>
      <c r="O101" s="136">
        <f t="shared" si="39"/>
        <v>-9.5909858880975779E-16</v>
      </c>
      <c r="P101" s="137">
        <f t="shared" si="40"/>
        <v>7.6727887104780623E-15</v>
      </c>
      <c r="Q101" s="7"/>
    </row>
    <row r="102" spans="1:21">
      <c r="A102" s="298" t="str">
        <f>INDEX(ScenarioInput!$F$8:$AC$8,ScenarioComparison!B102)</f>
        <v>Road Fuel Tax - Aggr</v>
      </c>
      <c r="B102" s="298">
        <v>12</v>
      </c>
      <c r="C102" s="772"/>
      <c r="D102" s="447" t="str">
        <f t="shared" si="28"/>
        <v>Road Fuel Tax</v>
      </c>
      <c r="E102" s="603">
        <f t="shared" si="29"/>
        <v>9647.4651301194026</v>
      </c>
      <c r="F102" s="586">
        <f t="shared" si="30"/>
        <v>540.79442747155997</v>
      </c>
      <c r="G102" s="586">
        <f t="shared" si="31"/>
        <v>1627.4878697861561</v>
      </c>
      <c r="H102" s="586">
        <f t="shared" si="32"/>
        <v>4599.0488427675946</v>
      </c>
      <c r="I102" s="586">
        <f t="shared" si="33"/>
        <v>833.72571051812054</v>
      </c>
      <c r="J102" s="593">
        <f t="shared" si="34"/>
        <v>6382.9728740914043</v>
      </c>
      <c r="K102" s="136">
        <f t="shared" si="35"/>
        <v>0</v>
      </c>
      <c r="L102" s="136">
        <f t="shared" si="36"/>
        <v>0</v>
      </c>
      <c r="M102" s="136">
        <f t="shared" si="37"/>
        <v>0.31856888235704284</v>
      </c>
      <c r="N102" s="136">
        <f t="shared" si="38"/>
        <v>0</v>
      </c>
      <c r="O102" s="136">
        <f t="shared" si="39"/>
        <v>0.31856888235704184</v>
      </c>
      <c r="P102" s="137">
        <f t="shared" si="40"/>
        <v>0</v>
      </c>
      <c r="Q102" s="7"/>
    </row>
    <row r="103" spans="1:21">
      <c r="A103" s="298" t="str">
        <f>INDEX(ScenarioInput!$F$8:$AC$8,ScenarioComparison!B103)</f>
        <v>Vehicle fuel economy - Aggr</v>
      </c>
      <c r="B103" s="298">
        <v>13</v>
      </c>
      <c r="C103" s="772"/>
      <c r="D103" s="447" t="str">
        <f t="shared" si="28"/>
        <v>Vehicle fuel economy</v>
      </c>
      <c r="E103" s="603">
        <f t="shared" si="29"/>
        <v>9647.4651301194026</v>
      </c>
      <c r="F103" s="586">
        <f t="shared" si="30"/>
        <v>540.79442747155997</v>
      </c>
      <c r="G103" s="586">
        <f t="shared" si="31"/>
        <v>1662.241092781057</v>
      </c>
      <c r="H103" s="586">
        <f t="shared" si="32"/>
        <v>4599.0488427675946</v>
      </c>
      <c r="I103" s="586">
        <f t="shared" si="33"/>
        <v>868.47893351302116</v>
      </c>
      <c r="J103" s="593">
        <f t="shared" si="34"/>
        <v>6382.9728740914043</v>
      </c>
      <c r="K103" s="136">
        <f t="shared" si="35"/>
        <v>0</v>
      </c>
      <c r="L103" s="136">
        <f t="shared" si="36"/>
        <v>0</v>
      </c>
      <c r="M103" s="136">
        <f t="shared" si="37"/>
        <v>2.5379558078189687E-2</v>
      </c>
      <c r="N103" s="136">
        <f t="shared" si="38"/>
        <v>0</v>
      </c>
      <c r="O103" s="136">
        <f t="shared" si="39"/>
        <v>2.5379558078190641E-2</v>
      </c>
      <c r="P103" s="137">
        <f t="shared" si="40"/>
        <v>0</v>
      </c>
      <c r="Q103" s="7"/>
    </row>
    <row r="104" spans="1:21">
      <c r="A104" s="298" t="str">
        <f>INDEX(ScenarioInput!$F$8:$AC$8,ScenarioComparison!B104)</f>
        <v>High efficiency in other energy sectors - Aggr</v>
      </c>
      <c r="B104" s="298">
        <v>14</v>
      </c>
      <c r="C104" s="772"/>
      <c r="D104" s="447" t="str">
        <f t="shared" si="28"/>
        <v>High efficiency in other energy sectors</v>
      </c>
      <c r="E104" s="603">
        <f t="shared" si="29"/>
        <v>9567.7152512489265</v>
      </c>
      <c r="F104" s="586">
        <f t="shared" si="30"/>
        <v>539.74978280068035</v>
      </c>
      <c r="G104" s="586">
        <f t="shared" si="31"/>
        <v>1665.0516850884317</v>
      </c>
      <c r="H104" s="586">
        <f t="shared" si="32"/>
        <v>4599.0488427675937</v>
      </c>
      <c r="I104" s="586">
        <f t="shared" si="33"/>
        <v>871.48730171869465</v>
      </c>
      <c r="J104" s="593">
        <f t="shared" si="34"/>
        <v>6301.9805746517504</v>
      </c>
      <c r="K104" s="136">
        <f t="shared" si="35"/>
        <v>0.67279553038249029</v>
      </c>
      <c r="L104" s="136">
        <f t="shared" si="36"/>
        <v>8.8129571525391876E-3</v>
      </c>
      <c r="M104" s="136">
        <f t="shared" si="37"/>
        <v>1.6685008463630314E-3</v>
      </c>
      <c r="N104" s="136">
        <f t="shared" si="38"/>
        <v>7.6727887104780623E-15</v>
      </c>
      <c r="O104" s="136">
        <f t="shared" si="39"/>
        <v>0</v>
      </c>
      <c r="P104" s="137">
        <f t="shared" si="40"/>
        <v>0.68327698838138762</v>
      </c>
      <c r="Q104" s="7"/>
    </row>
    <row r="105" spans="1:21">
      <c r="A105" s="298" t="str">
        <f>INDEX(ScenarioInput!$F$8:$AC$8,ScenarioComparison!B105)</f>
        <v>Efficient Tax</v>
      </c>
      <c r="B105" s="298">
        <v>4</v>
      </c>
      <c r="C105" s="773"/>
      <c r="D105" s="448" t="str">
        <f t="shared" si="28"/>
        <v>Efficient Tax</v>
      </c>
      <c r="E105" s="604">
        <f t="shared" si="29"/>
        <v>3675.6461661376247</v>
      </c>
      <c r="F105" s="590">
        <f t="shared" si="30"/>
        <v>556.08236906833645</v>
      </c>
      <c r="G105" s="590">
        <f t="shared" si="31"/>
        <v>1224.466246901623</v>
      </c>
      <c r="H105" s="590">
        <f t="shared" si="32"/>
        <v>1755.675477079825</v>
      </c>
      <c r="I105" s="590">
        <f t="shared" si="33"/>
        <v>616.56993403944307</v>
      </c>
      <c r="J105" s="605">
        <f t="shared" si="34"/>
        <v>3083.9493709883163</v>
      </c>
      <c r="K105" s="138">
        <f>(E$94-E105)/SUM($E$94:$G$94)*100</f>
        <v>50.380178178649913</v>
      </c>
      <c r="L105" s="138">
        <f>(F$94-F105)/SUM($E$94:$G$94)*100</f>
        <v>-0.12897397363781551</v>
      </c>
      <c r="M105" s="138">
        <f>(G$94-G105)/SUM($E$94:$G$94)*100</f>
        <v>3.7185884230085744</v>
      </c>
      <c r="N105" s="138">
        <f>(H$94-H105)/SUM($H$94:$J$94)*100</f>
        <v>23.98760874295894</v>
      </c>
      <c r="O105" s="138">
        <f>(I$94-I105)/SUM($H$94:$J$94)*100</f>
        <v>2.1505645904493451</v>
      </c>
      <c r="P105" s="139">
        <f>(J$94-J105)/SUM($H$94:$J$94)*100</f>
        <v>27.831619294612381</v>
      </c>
      <c r="Q105" s="7"/>
    </row>
    <row r="106" spans="1:21">
      <c r="Q106" s="7"/>
    </row>
    <row r="107" spans="1:21">
      <c r="C107" s="69" t="s">
        <v>327</v>
      </c>
      <c r="E107" s="117"/>
      <c r="F107" s="117"/>
      <c r="G107" s="117"/>
      <c r="H107" s="117"/>
      <c r="I107" s="117"/>
      <c r="J107" s="117"/>
      <c r="K107" s="116"/>
      <c r="L107" s="116"/>
      <c r="M107" s="116"/>
      <c r="N107" s="116"/>
      <c r="O107" s="116"/>
      <c r="P107" s="116"/>
      <c r="Q107" s="7"/>
    </row>
    <row r="108" spans="1:21">
      <c r="C108" s="16" t="s">
        <v>158</v>
      </c>
      <c r="D108" s="50"/>
      <c r="E108" s="78">
        <v>2015</v>
      </c>
      <c r="F108" s="78">
        <v>2016</v>
      </c>
      <c r="G108" s="78">
        <v>2017</v>
      </c>
      <c r="H108" s="78">
        <v>2018</v>
      </c>
      <c r="I108" s="78">
        <v>2019</v>
      </c>
      <c r="J108" s="78">
        <v>2020</v>
      </c>
      <c r="K108" s="78">
        <v>2021</v>
      </c>
      <c r="L108" s="78">
        <v>2022</v>
      </c>
      <c r="M108" s="78">
        <v>2023</v>
      </c>
      <c r="N108" s="78">
        <v>2024</v>
      </c>
      <c r="O108" s="78">
        <v>2025</v>
      </c>
      <c r="P108" s="78">
        <v>2026</v>
      </c>
      <c r="Q108" s="78">
        <v>2027</v>
      </c>
      <c r="R108" s="78">
        <v>2028</v>
      </c>
      <c r="S108" s="78">
        <v>2029</v>
      </c>
      <c r="T108" s="78">
        <v>2030</v>
      </c>
      <c r="U108" s="16" t="s">
        <v>164</v>
      </c>
    </row>
    <row r="109" spans="1:21">
      <c r="A109" s="298" t="str">
        <f>INDEX(ScenarioInput!$F$8:$AC$8,ScenarioComparison!B109)</f>
        <v>Baseline</v>
      </c>
      <c r="B109" s="298">
        <v>1</v>
      </c>
      <c r="C109" s="142"/>
      <c r="D109" s="451" t="str">
        <f t="shared" ref="D109:D118" si="41">A109</f>
        <v>Baseline</v>
      </c>
      <c r="E109" s="606">
        <f t="shared" ref="E109:T118" si="42">INDEX(Table2,$B109,E$108-$E$108+1)</f>
        <v>1.1154154459287438</v>
      </c>
      <c r="F109" s="607">
        <f t="shared" si="42"/>
        <v>1.1235754503963924</v>
      </c>
      <c r="G109" s="607">
        <f t="shared" si="42"/>
        <v>1.1174900863422716</v>
      </c>
      <c r="H109" s="607">
        <f t="shared" si="42"/>
        <v>1.1208089453490464</v>
      </c>
      <c r="I109" s="607">
        <f t="shared" si="42"/>
        <v>1.1265255625526791</v>
      </c>
      <c r="J109" s="607">
        <f t="shared" si="42"/>
        <v>1.1327469519304008</v>
      </c>
      <c r="K109" s="607">
        <f t="shared" si="42"/>
        <v>1.1545066430936479</v>
      </c>
      <c r="L109" s="607">
        <f t="shared" si="42"/>
        <v>1.1732702173454477</v>
      </c>
      <c r="M109" s="607">
        <f t="shared" si="42"/>
        <v>1.1918819112217613</v>
      </c>
      <c r="N109" s="607">
        <f t="shared" si="42"/>
        <v>1.2102961775411551</v>
      </c>
      <c r="O109" s="607">
        <f t="shared" si="42"/>
        <v>1.2284684845281297</v>
      </c>
      <c r="P109" s="607">
        <f t="shared" si="42"/>
        <v>1.2463552147288595</v>
      </c>
      <c r="Q109" s="607">
        <f t="shared" si="42"/>
        <v>1.2639136160491624</v>
      </c>
      <c r="R109" s="607">
        <f t="shared" si="42"/>
        <v>1.2811017930536168</v>
      </c>
      <c r="S109" s="607">
        <f t="shared" si="42"/>
        <v>1.2978787303068067</v>
      </c>
      <c r="T109" s="608">
        <f t="shared" si="42"/>
        <v>1.3142043420449137</v>
      </c>
      <c r="U109" s="303">
        <f t="shared" ref="U109:U118" si="43">SUM($E$109:$T$109)-SUM(E109:T109)</f>
        <v>0</v>
      </c>
    </row>
    <row r="110" spans="1:21">
      <c r="A110" s="298" t="str">
        <f>INDEX(ScenarioInput!$F$8:$AC$8,ScenarioComparison!B110)</f>
        <v>Carbon Tax - Aggr</v>
      </c>
      <c r="B110" s="298">
        <v>5</v>
      </c>
      <c r="C110" s="143"/>
      <c r="D110" s="449" t="str">
        <f t="shared" si="41"/>
        <v>Carbon Tax - Aggr</v>
      </c>
      <c r="E110" s="609">
        <f t="shared" si="42"/>
        <v>1.1154154459287438</v>
      </c>
      <c r="F110" s="610">
        <f t="shared" si="42"/>
        <v>1.1235754503963924</v>
      </c>
      <c r="G110" s="610">
        <f t="shared" si="42"/>
        <v>1.0618145076334837</v>
      </c>
      <c r="H110" s="610">
        <f t="shared" si="42"/>
        <v>1.0202972818911034</v>
      </c>
      <c r="I110" s="610">
        <f t="shared" si="42"/>
        <v>0.98832561977405375</v>
      </c>
      <c r="J110" s="610">
        <f t="shared" si="42"/>
        <v>0.96240336138386839</v>
      </c>
      <c r="K110" s="610">
        <f t="shared" si="42"/>
        <v>0.94952226005379969</v>
      </c>
      <c r="L110" s="610">
        <f t="shared" si="42"/>
        <v>0.93726578647847403</v>
      </c>
      <c r="M110" s="610">
        <f t="shared" si="42"/>
        <v>0.92683506447383157</v>
      </c>
      <c r="N110" s="610">
        <f t="shared" si="42"/>
        <v>0.91788800754136335</v>
      </c>
      <c r="O110" s="610">
        <f t="shared" si="42"/>
        <v>0.91015299731646016</v>
      </c>
      <c r="P110" s="610">
        <f t="shared" si="42"/>
        <v>0.90341105128221322</v>
      </c>
      <c r="Q110" s="610">
        <f t="shared" si="42"/>
        <v>0.89748326708418702</v>
      </c>
      <c r="R110" s="610">
        <f t="shared" si="42"/>
        <v>0.89222179258851952</v>
      </c>
      <c r="S110" s="610">
        <f t="shared" si="42"/>
        <v>0.88750321119339004</v>
      </c>
      <c r="T110" s="611">
        <f t="shared" si="42"/>
        <v>0.88322361860932985</v>
      </c>
      <c r="U110" s="304">
        <f t="shared" si="43"/>
        <v>3.7211008487838164</v>
      </c>
    </row>
    <row r="111" spans="1:21">
      <c r="A111" s="298" t="str">
        <f>INDEX(ScenarioInput!$F$8:$AC$8,ScenarioComparison!B111)</f>
        <v>ETS - Aggr</v>
      </c>
      <c r="B111" s="298">
        <v>6</v>
      </c>
      <c r="C111" s="143"/>
      <c r="D111" s="449" t="str">
        <f t="shared" si="41"/>
        <v>ETS - Aggr</v>
      </c>
      <c r="E111" s="609">
        <f t="shared" si="42"/>
        <v>1.1154154459287438</v>
      </c>
      <c r="F111" s="610">
        <f t="shared" si="42"/>
        <v>1.1235754503963924</v>
      </c>
      <c r="G111" s="610">
        <f t="shared" si="42"/>
        <v>1.0866704251940378</v>
      </c>
      <c r="H111" s="610">
        <f t="shared" si="42"/>
        <v>1.0652554542199784</v>
      </c>
      <c r="I111" s="610">
        <f t="shared" si="42"/>
        <v>1.0504686862655712</v>
      </c>
      <c r="J111" s="610">
        <f t="shared" si="42"/>
        <v>1.0395737330163988</v>
      </c>
      <c r="K111" s="610">
        <f t="shared" si="42"/>
        <v>1.0434708132929578</v>
      </c>
      <c r="L111" s="610">
        <f t="shared" si="42"/>
        <v>1.0467127359275379</v>
      </c>
      <c r="M111" s="610">
        <f t="shared" si="42"/>
        <v>1.0513054636124675</v>
      </c>
      <c r="N111" s="610">
        <f t="shared" si="42"/>
        <v>1.0570415711369057</v>
      </c>
      <c r="O111" s="610">
        <f t="shared" si="42"/>
        <v>1.0637522980880043</v>
      </c>
      <c r="P111" s="610">
        <f t="shared" si="42"/>
        <v>1.0712981752376796</v>
      </c>
      <c r="Q111" s="610">
        <f t="shared" si="42"/>
        <v>1.0795622780337844</v>
      </c>
      <c r="R111" s="610">
        <f t="shared" si="42"/>
        <v>1.0884452807767082</v>
      </c>
      <c r="S111" s="610">
        <f t="shared" si="42"/>
        <v>1.0978617729446896</v>
      </c>
      <c r="T111" s="611">
        <f t="shared" si="42"/>
        <v>1.1077374782414502</v>
      </c>
      <c r="U111" s="304">
        <f t="shared" si="43"/>
        <v>1.9102925100997226</v>
      </c>
    </row>
    <row r="112" spans="1:21">
      <c r="A112" s="298" t="str">
        <f>INDEX(ScenarioInput!$F$8:$AC$8,ScenarioComparison!B112)</f>
        <v>Coal excise - Aggr</v>
      </c>
      <c r="B112" s="298">
        <v>7</v>
      </c>
      <c r="C112" s="143"/>
      <c r="D112" s="447" t="str">
        <f t="shared" si="41"/>
        <v>Coal excise - Aggr</v>
      </c>
      <c r="E112" s="609">
        <f t="shared" si="42"/>
        <v>1.1154154459287438</v>
      </c>
      <c r="F112" s="610">
        <f t="shared" si="42"/>
        <v>1.1235754503963924</v>
      </c>
      <c r="G112" s="610">
        <f t="shared" si="42"/>
        <v>1.0621660720450432</v>
      </c>
      <c r="H112" s="610">
        <f t="shared" si="42"/>
        <v>1.0209888330339547</v>
      </c>
      <c r="I112" s="610">
        <f t="shared" si="42"/>
        <v>0.98935422626533687</v>
      </c>
      <c r="J112" s="610">
        <f t="shared" si="42"/>
        <v>0.96377272426117822</v>
      </c>
      <c r="K112" s="610">
        <f t="shared" si="42"/>
        <v>0.95122588840521283</v>
      </c>
      <c r="L112" s="610">
        <f t="shared" si="42"/>
        <v>0.93929582978717918</v>
      </c>
      <c r="M112" s="610">
        <f t="shared" si="42"/>
        <v>0.92919512278306138</v>
      </c>
      <c r="N112" s="610">
        <f t="shared" si="42"/>
        <v>0.92058327976938881</v>
      </c>
      <c r="O112" s="610">
        <f t="shared" si="42"/>
        <v>0.91318998730822998</v>
      </c>
      <c r="P112" s="610">
        <f t="shared" si="42"/>
        <v>0.90679733928150974</v>
      </c>
      <c r="Q112" s="610">
        <f t="shared" si="42"/>
        <v>0.90122732598621669</v>
      </c>
      <c r="R112" s="610">
        <f t="shared" si="42"/>
        <v>0.89633283509013839</v>
      </c>
      <c r="S112" s="610">
        <f t="shared" si="42"/>
        <v>0.89199105827835912</v>
      </c>
      <c r="T112" s="611">
        <f t="shared" si="42"/>
        <v>0.88809858262395946</v>
      </c>
      <c r="U112" s="304">
        <f t="shared" si="43"/>
        <v>3.6852295711691259</v>
      </c>
    </row>
    <row r="113" spans="1:23">
      <c r="A113" s="298" t="str">
        <f>INDEX(ScenarioInput!$F$8:$AC$8,ScenarioComparison!B113)</f>
        <v>Electricity excise - Aggr</v>
      </c>
      <c r="B113" s="298">
        <v>8</v>
      </c>
      <c r="C113" s="143"/>
      <c r="D113" s="447" t="str">
        <f t="shared" si="41"/>
        <v>Electricity excise - Aggr</v>
      </c>
      <c r="E113" s="609">
        <f t="shared" si="42"/>
        <v>1.1154154459287438</v>
      </c>
      <c r="F113" s="610">
        <f t="shared" si="42"/>
        <v>1.1235754503963924</v>
      </c>
      <c r="G113" s="610">
        <f t="shared" si="42"/>
        <v>1.1106831745895538</v>
      </c>
      <c r="H113" s="610">
        <f t="shared" si="42"/>
        <v>1.1087571055342911</v>
      </c>
      <c r="I113" s="610">
        <f t="shared" si="42"/>
        <v>1.1103213135415977</v>
      </c>
      <c r="J113" s="610">
        <f t="shared" si="42"/>
        <v>1.1132658463189324</v>
      </c>
      <c r="K113" s="610">
        <f t="shared" si="42"/>
        <v>1.1315661331317892</v>
      </c>
      <c r="L113" s="610">
        <f t="shared" si="42"/>
        <v>1.1474870867022748</v>
      </c>
      <c r="M113" s="610">
        <f t="shared" si="42"/>
        <v>1.1636700856137985</v>
      </c>
      <c r="N113" s="610">
        <f t="shared" si="42"/>
        <v>1.1800301662762021</v>
      </c>
      <c r="O113" s="610">
        <f t="shared" si="42"/>
        <v>1.1964920428019572</v>
      </c>
      <c r="P113" s="610">
        <f t="shared" si="42"/>
        <v>1.2129878573996888</v>
      </c>
      <c r="Q113" s="610">
        <f t="shared" si="42"/>
        <v>1.2294555536396252</v>
      </c>
      <c r="R113" s="610">
        <f t="shared" si="42"/>
        <v>1.2458376851451305</v>
      </c>
      <c r="S113" s="610">
        <f t="shared" si="42"/>
        <v>1.2620805347797268</v>
      </c>
      <c r="T113" s="611">
        <f t="shared" si="42"/>
        <v>1.278133459213616</v>
      </c>
      <c r="U113" s="304">
        <f t="shared" si="43"/>
        <v>0.36868063139970886</v>
      </c>
    </row>
    <row r="114" spans="1:23">
      <c r="A114" s="298" t="str">
        <f>INDEX(ScenarioInput!$F$8:$AC$8,ScenarioComparison!B114)</f>
        <v>Carbon Tax - Mod</v>
      </c>
      <c r="B114" s="298">
        <v>15</v>
      </c>
      <c r="C114" s="143"/>
      <c r="D114" s="449" t="str">
        <f t="shared" si="41"/>
        <v>Carbon Tax - Mod</v>
      </c>
      <c r="E114" s="609">
        <f t="shared" si="42"/>
        <v>1.1154154459287438</v>
      </c>
      <c r="F114" s="610">
        <f t="shared" si="42"/>
        <v>1.1235754503963924</v>
      </c>
      <c r="G114" s="610">
        <f t="shared" si="42"/>
        <v>1.0885679954027845</v>
      </c>
      <c r="H114" s="610">
        <f t="shared" si="42"/>
        <v>1.0669638079788173</v>
      </c>
      <c r="I114" s="610">
        <f t="shared" si="42"/>
        <v>1.0505664417469724</v>
      </c>
      <c r="J114" s="610">
        <f t="shared" si="42"/>
        <v>1.0370668298796986</v>
      </c>
      <c r="K114" s="610">
        <f t="shared" si="42"/>
        <v>1.0368656125260269</v>
      </c>
      <c r="L114" s="610">
        <f t="shared" si="42"/>
        <v>1.0352528395919149</v>
      </c>
      <c r="M114" s="610">
        <f t="shared" si="42"/>
        <v>1.034211454093876</v>
      </c>
      <c r="N114" s="610">
        <f t="shared" si="42"/>
        <v>1.0336156928380176</v>
      </c>
      <c r="O114" s="610">
        <f t="shared" si="42"/>
        <v>1.0333583099153347</v>
      </c>
      <c r="P114" s="610">
        <f t="shared" si="42"/>
        <v>1.0333470407387468</v>
      </c>
      <c r="Q114" s="610">
        <f t="shared" si="42"/>
        <v>1.0335019110999839</v>
      </c>
      <c r="R114" s="610">
        <f t="shared" si="42"/>
        <v>1.0337531665297732</v>
      </c>
      <c r="S114" s="610">
        <f t="shared" si="42"/>
        <v>1.034039664261571</v>
      </c>
      <c r="T114" s="611">
        <f t="shared" si="42"/>
        <v>1.034307615421076</v>
      </c>
      <c r="U114" s="304">
        <f t="shared" si="43"/>
        <v>2.274030294063305</v>
      </c>
    </row>
    <row r="115" spans="1:23">
      <c r="A115" s="298" t="str">
        <f>INDEX(ScenarioInput!$F$8:$AC$8,ScenarioComparison!B115)</f>
        <v>ETS - Mod</v>
      </c>
      <c r="B115" s="298">
        <v>16</v>
      </c>
      <c r="C115" s="143"/>
      <c r="D115" s="449" t="str">
        <f t="shared" si="41"/>
        <v>ETS - Mod</v>
      </c>
      <c r="E115" s="609">
        <f t="shared" si="42"/>
        <v>1.1154154459287438</v>
      </c>
      <c r="F115" s="610">
        <f t="shared" si="42"/>
        <v>1.1235754503963924</v>
      </c>
      <c r="G115" s="610">
        <f t="shared" si="42"/>
        <v>1.1015337925628266</v>
      </c>
      <c r="H115" s="610">
        <f t="shared" si="42"/>
        <v>1.0912037337888345</v>
      </c>
      <c r="I115" s="610">
        <f t="shared" si="42"/>
        <v>1.0849838949386192</v>
      </c>
      <c r="J115" s="610">
        <f t="shared" si="42"/>
        <v>1.0807659731706138</v>
      </c>
      <c r="K115" s="610">
        <f t="shared" si="42"/>
        <v>1.0912537192449219</v>
      </c>
      <c r="L115" s="610">
        <f t="shared" si="42"/>
        <v>1.0998280944579009</v>
      </c>
      <c r="M115" s="610">
        <f t="shared" si="42"/>
        <v>1.1089114699923639</v>
      </c>
      <c r="N115" s="610">
        <f t="shared" si="42"/>
        <v>1.1184223294733402</v>
      </c>
      <c r="O115" s="610">
        <f t="shared" si="42"/>
        <v>1.1282892614584505</v>
      </c>
      <c r="P115" s="610">
        <f t="shared" si="42"/>
        <v>1.1384491061475963</v>
      </c>
      <c r="Q115" s="610">
        <f t="shared" si="42"/>
        <v>1.1488455204747694</v>
      </c>
      <c r="R115" s="610">
        <f t="shared" si="42"/>
        <v>1.1594278574357286</v>
      </c>
      <c r="S115" s="610">
        <f t="shared" si="42"/>
        <v>1.1701502851153887</v>
      </c>
      <c r="T115" s="611">
        <f t="shared" si="42"/>
        <v>1.1809710914207179</v>
      </c>
      <c r="U115" s="304">
        <f t="shared" si="43"/>
        <v>1.1564125464058215</v>
      </c>
    </row>
    <row r="116" spans="1:23">
      <c r="A116" s="298" t="str">
        <f>INDEX(ScenarioInput!$F$8:$AC$8,ScenarioComparison!B116)</f>
        <v>Coal excise - Mod</v>
      </c>
      <c r="B116" s="298">
        <v>17</v>
      </c>
      <c r="C116" s="143"/>
      <c r="D116" s="449" t="str">
        <f t="shared" si="41"/>
        <v>Coal excise - Mod</v>
      </c>
      <c r="E116" s="609">
        <f t="shared" si="42"/>
        <v>1.1154154459287438</v>
      </c>
      <c r="F116" s="610">
        <f t="shared" si="42"/>
        <v>1.1235754503963924</v>
      </c>
      <c r="G116" s="610">
        <f t="shared" si="42"/>
        <v>1.0887421626816556</v>
      </c>
      <c r="H116" s="610">
        <f t="shared" si="42"/>
        <v>1.0673082113026189</v>
      </c>
      <c r="I116" s="610">
        <f t="shared" si="42"/>
        <v>1.0510814088889944</v>
      </c>
      <c r="J116" s="610">
        <f t="shared" si="42"/>
        <v>1.0377560049600421</v>
      </c>
      <c r="K116" s="610">
        <f t="shared" si="42"/>
        <v>1.0377248152906127</v>
      </c>
      <c r="L116" s="610">
        <f t="shared" si="42"/>
        <v>1.0362794682241434</v>
      </c>
      <c r="M116" s="610">
        <f t="shared" si="42"/>
        <v>1.0354085631977774</v>
      </c>
      <c r="N116" s="610">
        <f t="shared" si="42"/>
        <v>1.0349871703014235</v>
      </c>
      <c r="O116" s="610">
        <f t="shared" si="42"/>
        <v>1.0349087335406773</v>
      </c>
      <c r="P116" s="610">
        <f t="shared" si="42"/>
        <v>1.0350815702979033</v>
      </c>
      <c r="Q116" s="610">
        <f t="shared" si="42"/>
        <v>1.0354262041276925</v>
      </c>
      <c r="R116" s="610">
        <f t="shared" si="42"/>
        <v>1.0358733100869937</v>
      </c>
      <c r="S116" s="610">
        <f t="shared" si="42"/>
        <v>1.036362117379179</v>
      </c>
      <c r="T116" s="611">
        <f t="shared" si="42"/>
        <v>1.0368391585333983</v>
      </c>
      <c r="U116" s="304">
        <f t="shared" si="43"/>
        <v>2.255669777274786</v>
      </c>
    </row>
    <row r="117" spans="1:23">
      <c r="A117" s="298" t="str">
        <f>INDEX(ScenarioInput!$F$8:$AC$8,ScenarioComparison!B117)</f>
        <v>Electricity excise - Mod</v>
      </c>
      <c r="B117" s="298">
        <v>18</v>
      </c>
      <c r="C117" s="143"/>
      <c r="D117" s="449" t="str">
        <f t="shared" si="41"/>
        <v>Electricity excise - Mod</v>
      </c>
      <c r="E117" s="609">
        <f t="shared" si="42"/>
        <v>1.1154154459287438</v>
      </c>
      <c r="F117" s="610">
        <f t="shared" si="42"/>
        <v>1.1235754503963924</v>
      </c>
      <c r="G117" s="610">
        <f t="shared" si="42"/>
        <v>1.1139794146262754</v>
      </c>
      <c r="H117" s="610">
        <f t="shared" si="42"/>
        <v>1.1144314129364201</v>
      </c>
      <c r="I117" s="610">
        <f t="shared" si="42"/>
        <v>1.1177626425055738</v>
      </c>
      <c r="J117" s="610">
        <f t="shared" si="42"/>
        <v>1.1220155842738917</v>
      </c>
      <c r="K117" s="610">
        <f t="shared" si="42"/>
        <v>1.1416367679884571</v>
      </c>
      <c r="L117" s="610">
        <f t="shared" si="42"/>
        <v>1.1585707669382705</v>
      </c>
      <c r="M117" s="610">
        <f t="shared" si="42"/>
        <v>1.1755606203753042</v>
      </c>
      <c r="N117" s="610">
        <f t="shared" si="42"/>
        <v>1.1925504794442718</v>
      </c>
      <c r="O117" s="610">
        <f t="shared" si="42"/>
        <v>1.2094876568574624</v>
      </c>
      <c r="P117" s="610">
        <f t="shared" si="42"/>
        <v>1.2263220802631425</v>
      </c>
      <c r="Q117" s="610">
        <f t="shared" si="42"/>
        <v>1.2430058816711294</v>
      </c>
      <c r="R117" s="610">
        <f t="shared" si="42"/>
        <v>1.259493090598593</v>
      </c>
      <c r="S117" s="610">
        <f t="shared" si="42"/>
        <v>1.2757394074594939</v>
      </c>
      <c r="T117" s="611">
        <f t="shared" si="42"/>
        <v>1.2917020399097854</v>
      </c>
      <c r="U117" s="304">
        <f t="shared" si="43"/>
        <v>0.21719083023982222</v>
      </c>
    </row>
    <row r="118" spans="1:23">
      <c r="A118" s="298" t="str">
        <f>INDEX(ScenarioInput!$F$8:$AC$8,ScenarioComparison!B118)</f>
        <v>Reducing CO2 intensity in the power sector - Mod</v>
      </c>
      <c r="B118" s="298">
        <v>20</v>
      </c>
      <c r="C118" s="143"/>
      <c r="D118" s="450" t="str">
        <f t="shared" si="41"/>
        <v>Reducing CO2 intensity in the power sector - Mod</v>
      </c>
      <c r="E118" s="612">
        <f t="shared" si="42"/>
        <v>1.1154154459287438</v>
      </c>
      <c r="F118" s="613">
        <f t="shared" si="42"/>
        <v>1.1235754503963924</v>
      </c>
      <c r="G118" s="613">
        <f t="shared" si="42"/>
        <v>1.1087626001443618</v>
      </c>
      <c r="H118" s="613">
        <f t="shared" si="42"/>
        <v>1.1044205920536809</v>
      </c>
      <c r="I118" s="613">
        <f t="shared" si="42"/>
        <v>1.1033219183036524</v>
      </c>
      <c r="J118" s="613">
        <f t="shared" si="42"/>
        <v>1.1035083439586553</v>
      </c>
      <c r="K118" s="613">
        <f t="shared" si="42"/>
        <v>1.1189126699691507</v>
      </c>
      <c r="L118" s="613">
        <f t="shared" si="42"/>
        <v>1.1319277984396969</v>
      </c>
      <c r="M118" s="613">
        <f t="shared" si="42"/>
        <v>1.1452062866684138</v>
      </c>
      <c r="N118" s="613">
        <f t="shared" si="42"/>
        <v>1.1586985296943482</v>
      </c>
      <c r="O118" s="613">
        <f t="shared" si="42"/>
        <v>1.1723593718963261</v>
      </c>
      <c r="P118" s="613">
        <f t="shared" si="42"/>
        <v>1.186147429952636</v>
      </c>
      <c r="Q118" s="613">
        <f t="shared" si="42"/>
        <v>1.2000245644938554</v>
      </c>
      <c r="R118" s="613">
        <f t="shared" si="42"/>
        <v>1.2139554673723567</v>
      </c>
      <c r="S118" s="613">
        <f t="shared" si="42"/>
        <v>1.2279073406017795</v>
      </c>
      <c r="T118" s="614">
        <f t="shared" si="42"/>
        <v>1.2418496495903453</v>
      </c>
      <c r="U118" s="462">
        <f t="shared" si="43"/>
        <v>0.64244611294863674</v>
      </c>
    </row>
    <row r="119" spans="1:23">
      <c r="B119" s="355"/>
      <c r="C119" s="45" t="s">
        <v>365</v>
      </c>
      <c r="D119" s="6"/>
      <c r="E119" s="305"/>
      <c r="F119" s="305"/>
      <c r="G119" s="305"/>
      <c r="H119" s="305"/>
      <c r="I119" s="305"/>
      <c r="J119" s="305"/>
      <c r="K119" s="305"/>
      <c r="L119" s="305"/>
      <c r="M119" s="305"/>
      <c r="N119" s="305"/>
      <c r="O119" s="305"/>
      <c r="P119" s="305"/>
      <c r="Q119" s="305"/>
      <c r="R119" s="305"/>
      <c r="S119" s="305"/>
      <c r="T119" s="305"/>
      <c r="U119" s="306"/>
    </row>
    <row r="120" spans="1:23">
      <c r="B120" s="355"/>
      <c r="C120" s="143"/>
      <c r="D120" s="6" t="str">
        <f>IFERROR(LEFT($D111,FIND("-",$D111)-2),D111)</f>
        <v>ETS</v>
      </c>
      <c r="E120" s="307">
        <f>-SUM($E111:E111)+SUM($E$109:E$109)</f>
        <v>0</v>
      </c>
      <c r="F120" s="307">
        <f>-SUM($E111:F111)+SUM($E$109:F$109)</f>
        <v>0</v>
      </c>
      <c r="G120" s="307">
        <f>-SUM($E111:G111)+SUM($E$109:G$109)</f>
        <v>3.0819661148233646E-2</v>
      </c>
      <c r="H120" s="307">
        <f>-SUM($E111:H111)+SUM($E$109:H$109)</f>
        <v>8.6373152277301024E-2</v>
      </c>
      <c r="I120" s="307">
        <f>-SUM($E111:I111)+SUM($E$109:I$109)</f>
        <v>0.16243002856440913</v>
      </c>
      <c r="J120" s="307">
        <f>-SUM($E111:J111)+SUM($E$109:J$109)</f>
        <v>0.2556032474784109</v>
      </c>
      <c r="K120" s="307">
        <f>-SUM($E111:K111)+SUM($E$109:K$109)</f>
        <v>0.3666390772791015</v>
      </c>
      <c r="L120" s="307">
        <f>-SUM($E111:L111)+SUM($E$109:L$109)</f>
        <v>0.49319655869701151</v>
      </c>
      <c r="M120" s="307">
        <f>-SUM($E111:M111)+SUM($E$109:M$109)</f>
        <v>0.63377300630630629</v>
      </c>
      <c r="N120" s="307">
        <f>-SUM($E111:N111)+SUM($E$109:N$109)</f>
        <v>0.78702761271055444</v>
      </c>
      <c r="O120" s="307">
        <f>-SUM($E111:O111)+SUM($E$109:O$109)</f>
        <v>0.95174379915067853</v>
      </c>
      <c r="P120" s="307">
        <f>-SUM($E111:P111)+SUM($E$109:P$109)</f>
        <v>1.1268008386418593</v>
      </c>
      <c r="Q120" s="307">
        <f>-SUM($E111:Q111)+SUM($E$109:Q$109)</f>
        <v>1.311152176657238</v>
      </c>
      <c r="R120" s="307">
        <f>-SUM($E111:R111)+SUM($E$109:R$109)</f>
        <v>1.5038086889341447</v>
      </c>
      <c r="S120" s="307">
        <f>-SUM($E111:S111)+SUM($E$109:S$109)</f>
        <v>1.7038256462962593</v>
      </c>
      <c r="T120" s="307">
        <f>-SUM($E111:T111)+SUM($E$109:T$109)</f>
        <v>1.9102925100997226</v>
      </c>
      <c r="U120" s="306"/>
    </row>
    <row r="121" spans="1:23">
      <c r="C121" s="143"/>
      <c r="D121" s="6" t="str">
        <f>IFERROR(LEFT($D112,FIND("-",$D112)-2),D112)</f>
        <v>Coal excise</v>
      </c>
      <c r="E121" s="307">
        <f>-SUM($E112:E112)+SUM($E$111:E$111)</f>
        <v>0</v>
      </c>
      <c r="F121" s="307">
        <f>-SUM($E112:F112)+SUM($E$111:F$111)</f>
        <v>0</v>
      </c>
      <c r="G121" s="307">
        <f>-SUM($E112:G112)+SUM($E$111:G$111)</f>
        <v>2.4504353148994795E-2</v>
      </c>
      <c r="H121" s="307">
        <f>-SUM($E112:H112)+SUM($E$111:H$111)</f>
        <v>6.8770974335018664E-2</v>
      </c>
      <c r="I121" s="307">
        <f>-SUM($E112:I112)+SUM($E$111:I$111)</f>
        <v>0.1298854343352529</v>
      </c>
      <c r="J121" s="307">
        <f>-SUM($E112:J112)+SUM($E$111:J$111)</f>
        <v>0.20568644309047368</v>
      </c>
      <c r="K121" s="307">
        <f>-SUM($E112:K112)+SUM($E$111:K$111)</f>
        <v>0.29793136797821873</v>
      </c>
      <c r="L121" s="307">
        <f>-SUM($E112:L112)+SUM($E$111:L$111)</f>
        <v>0.40534827411857677</v>
      </c>
      <c r="M121" s="307">
        <f>-SUM($E112:M112)+SUM($E$111:M$111)</f>
        <v>0.52745861494798163</v>
      </c>
      <c r="N121" s="307">
        <f>-SUM($E112:N112)+SUM($E$111:N$111)</f>
        <v>0.66391690631549949</v>
      </c>
      <c r="O121" s="307">
        <f>-SUM($E112:O112)+SUM($E$111:O$111)</f>
        <v>0.81447921709527371</v>
      </c>
      <c r="P121" s="307">
        <f>-SUM($E112:P112)+SUM($E$111:P$111)</f>
        <v>0.97898005305144231</v>
      </c>
      <c r="Q121" s="307">
        <f>-SUM($E112:Q112)+SUM($E$111:Q$111)</f>
        <v>1.1573150050990098</v>
      </c>
      <c r="R121" s="307">
        <f>-SUM($E112:R112)+SUM($E$111:R$111)</f>
        <v>1.3494274507855799</v>
      </c>
      <c r="S121" s="307">
        <f>-SUM($E112:S112)+SUM($E$111:S$111)</f>
        <v>1.5552981654519122</v>
      </c>
      <c r="T121" s="307">
        <f>-SUM($E112:T112)+SUM($E$111:T$111)</f>
        <v>1.7749370610694033</v>
      </c>
      <c r="U121" s="306"/>
    </row>
    <row r="122" spans="1:23">
      <c r="C122" s="95"/>
      <c r="D122" s="50" t="str">
        <f>IFERROR(LEFT($D110,FIND("-",$D110)-2),D110)</f>
        <v>Carbon Tax</v>
      </c>
      <c r="E122" s="308">
        <f>-SUM($E110:E110)+SUM($E$112:E$112)</f>
        <v>0</v>
      </c>
      <c r="F122" s="308">
        <f>-SUM($E110:F110)+SUM($E$112:F$112)</f>
        <v>0</v>
      </c>
      <c r="G122" s="308">
        <f>-SUM($E110:G110)+SUM($E$112:G$112)</f>
        <v>3.5156441155947959E-4</v>
      </c>
      <c r="H122" s="308">
        <f>-SUM($E110:H110)+SUM($E$112:H$112)</f>
        <v>1.0431155544106119E-3</v>
      </c>
      <c r="I122" s="308">
        <f>-SUM($E110:I110)+SUM($E$112:I$112)</f>
        <v>2.0717220456933916E-3</v>
      </c>
      <c r="J122" s="308">
        <f>-SUM($E110:J110)+SUM($E$112:J$112)</f>
        <v>3.4410849230024354E-3</v>
      </c>
      <c r="K122" s="308">
        <f>-SUM($E110:K110)+SUM($E$112:K$112)</f>
        <v>5.1447132744151247E-3</v>
      </c>
      <c r="L122" s="308">
        <f>-SUM($E110:L110)+SUM($E$112:L$112)</f>
        <v>7.1747565831206117E-3</v>
      </c>
      <c r="M122" s="308">
        <f>-SUM($E110:M110)+SUM($E$112:M$112)</f>
        <v>9.5348148923513065E-3</v>
      </c>
      <c r="N122" s="308">
        <f>-SUM($E110:N110)+SUM($E$112:N$112)</f>
        <v>1.223008712037732E-2</v>
      </c>
      <c r="O122" s="308">
        <f>-SUM($E110:O110)+SUM($E$112:O$112)</f>
        <v>1.5267077112147476E-2</v>
      </c>
      <c r="P122" s="308">
        <f>-SUM($E110:P110)+SUM($E$112:P$112)</f>
        <v>1.8653365111445552E-2</v>
      </c>
      <c r="Q122" s="308">
        <f>-SUM($E110:Q110)+SUM($E$112:Q$112)</f>
        <v>2.2397424013474776E-2</v>
      </c>
      <c r="R122" s="308">
        <f>-SUM($E110:R110)+SUM($E$112:R$112)</f>
        <v>2.6508466515092977E-2</v>
      </c>
      <c r="S122" s="308">
        <f>-SUM($E110:S110)+SUM($E$112:S$112)</f>
        <v>3.0996313600061498E-2</v>
      </c>
      <c r="T122" s="308">
        <f>-SUM($E110:T110)+SUM($E$112:T$112)</f>
        <v>3.5871277614690555E-2</v>
      </c>
      <c r="U122" s="309"/>
    </row>
    <row r="123" spans="1:23">
      <c r="E123" s="144">
        <f>T111/T109</f>
        <v>0.8428959202172478</v>
      </c>
      <c r="F123" s="144"/>
      <c r="G123" s="144"/>
      <c r="H123" s="144"/>
      <c r="I123" s="144"/>
      <c r="J123" s="144"/>
      <c r="K123" s="144"/>
      <c r="L123" s="144"/>
      <c r="M123" s="144"/>
      <c r="N123" s="144"/>
      <c r="O123" s="144"/>
      <c r="P123" s="144"/>
      <c r="Q123" s="144"/>
      <c r="R123" s="144"/>
      <c r="S123" s="144"/>
      <c r="T123" s="144"/>
      <c r="U123" s="144"/>
    </row>
    <row r="124" spans="1:23">
      <c r="C124" s="69" t="s">
        <v>367</v>
      </c>
      <c r="E124" s="144"/>
      <c r="F124" s="144"/>
      <c r="G124" s="144"/>
      <c r="H124" s="144"/>
      <c r="I124" s="144"/>
      <c r="J124" s="144"/>
      <c r="K124" s="144"/>
      <c r="L124" s="144"/>
      <c r="M124" s="144"/>
      <c r="N124" s="144"/>
      <c r="O124" s="144"/>
      <c r="P124" s="144"/>
      <c r="Q124" s="144"/>
      <c r="R124" s="144"/>
      <c r="S124" s="144"/>
      <c r="T124" s="144"/>
      <c r="U124" s="144"/>
    </row>
    <row r="125" spans="1:23">
      <c r="C125" s="16" t="str">
        <f>"Figure 3. "&amp;IF(Pledge_Type="Intensity","CO2 intensity of GDP","CO2 Emissions")&amp;": Alternative Scenarios"</f>
        <v>Figure 3. CO2 intensity of GDP: Alternative Scenarios</v>
      </c>
      <c r="D125" s="50"/>
      <c r="E125" s="16">
        <v>2015</v>
      </c>
      <c r="F125" s="16">
        <v>2016</v>
      </c>
      <c r="G125" s="16">
        <v>2017</v>
      </c>
      <c r="H125" s="16">
        <v>2018</v>
      </c>
      <c r="I125" s="16">
        <v>2019</v>
      </c>
      <c r="J125" s="16">
        <v>2020</v>
      </c>
      <c r="K125" s="16">
        <v>2021</v>
      </c>
      <c r="L125" s="16">
        <v>2022</v>
      </c>
      <c r="M125" s="16">
        <v>2023</v>
      </c>
      <c r="N125" s="16">
        <v>2024</v>
      </c>
      <c r="O125" s="16">
        <v>2025</v>
      </c>
      <c r="P125" s="16">
        <v>2026</v>
      </c>
      <c r="Q125" s="16">
        <v>2027</v>
      </c>
      <c r="R125" s="16">
        <v>2028</v>
      </c>
      <c r="S125" s="16">
        <v>2029</v>
      </c>
      <c r="T125" s="16">
        <v>2030</v>
      </c>
    </row>
    <row r="126" spans="1:23">
      <c r="C126" s="142"/>
      <c r="D126" s="97" t="str">
        <f t="array" ref="D126:D128">ScenarioInput!B198:B200</f>
        <v>Baseline</v>
      </c>
      <c r="E126" s="313">
        <f t="array" ref="E126:T128">ScenarioInput!D198:S200</f>
        <v>100</v>
      </c>
      <c r="F126" s="313">
        <v>95.900600439808215</v>
      </c>
      <c r="G126" s="313">
        <v>90.448500904783188</v>
      </c>
      <c r="H126" s="313">
        <v>86.217437337543245</v>
      </c>
      <c r="I126" s="313">
        <v>82.346990950352932</v>
      </c>
      <c r="J126" s="313">
        <v>78.722872988601651</v>
      </c>
      <c r="K126" s="313">
        <v>75.841951346836794</v>
      </c>
      <c r="L126" s="313">
        <v>72.925906424287874</v>
      </c>
      <c r="M126" s="313">
        <v>70.204732611681578</v>
      </c>
      <c r="N126" s="313">
        <v>67.661014354549764</v>
      </c>
      <c r="O126" s="313">
        <v>65.279593069244996</v>
      </c>
      <c r="P126" s="313">
        <v>63.047171730291083</v>
      </c>
      <c r="Q126" s="313">
        <v>60.952010469315397</v>
      </c>
      <c r="R126" s="313">
        <v>58.983688217945883</v>
      </c>
      <c r="S126" s="313">
        <v>57.13291334848595</v>
      </c>
      <c r="T126" s="314">
        <v>55.391371426843151</v>
      </c>
    </row>
    <row r="127" spans="1:23">
      <c r="C127" s="143"/>
      <c r="D127" s="315" t="str">
        <v>Baseline - WEO</v>
      </c>
      <c r="E127" s="316">
        <v>100</v>
      </c>
      <c r="F127" s="316">
        <v>99.922076081242182</v>
      </c>
      <c r="G127" s="316">
        <v>95.575292968026176</v>
      </c>
      <c r="H127" s="316">
        <v>92.902760214471826</v>
      </c>
      <c r="I127" s="316">
        <v>90.373227317065584</v>
      </c>
      <c r="J127" s="316">
        <v>87.852121452604351</v>
      </c>
      <c r="K127" s="316">
        <v>85.484934555601413</v>
      </c>
      <c r="L127" s="316">
        <v>82.597358880263101</v>
      </c>
      <c r="M127" s="316">
        <v>79.866505638422467</v>
      </c>
      <c r="N127" s="316">
        <v>77.282289045022964</v>
      </c>
      <c r="O127" s="316">
        <v>74.835493652980261</v>
      </c>
      <c r="P127" s="316">
        <v>72.517681631516822</v>
      </c>
      <c r="Q127" s="316">
        <v>70.32111412674189</v>
      </c>
      <c r="R127" s="316">
        <v>68.238684225807091</v>
      </c>
      <c r="S127" s="316">
        <v>66.263859631080962</v>
      </c>
      <c r="T127" s="317">
        <v>64.390633599755134</v>
      </c>
    </row>
    <row r="128" spans="1:23">
      <c r="C128" s="143"/>
      <c r="D128" s="315" t="str">
        <v>Baseline - IEA</v>
      </c>
      <c r="E128" s="316">
        <v>100</v>
      </c>
      <c r="F128" s="316">
        <v>92.488743198826427</v>
      </c>
      <c r="G128" s="316">
        <v>86.266803292913153</v>
      </c>
      <c r="H128" s="316">
        <v>81.081004655060525</v>
      </c>
      <c r="I128" s="316">
        <v>76.5220382958301</v>
      </c>
      <c r="J128" s="316">
        <v>72.429379022921651</v>
      </c>
      <c r="K128" s="316">
        <v>69.383157992424842</v>
      </c>
      <c r="L128" s="316">
        <v>66.538775309521981</v>
      </c>
      <c r="M128" s="316">
        <v>63.905552860733259</v>
      </c>
      <c r="N128" s="316">
        <v>61.461431791220164</v>
      </c>
      <c r="O128" s="316">
        <v>59.187748996928406</v>
      </c>
      <c r="P128" s="316">
        <v>57.068532253721429</v>
      </c>
      <c r="Q128" s="316">
        <v>55.089981762765994</v>
      </c>
      <c r="R128" s="316">
        <v>53.240080079476712</v>
      </c>
      <c r="S128" s="316">
        <v>51.508292919606802</v>
      </c>
      <c r="T128" s="317">
        <v>49.885335900835912</v>
      </c>
      <c r="W128" s="90"/>
    </row>
    <row r="129" spans="1:21">
      <c r="C129" s="95"/>
      <c r="D129" s="50" t="s">
        <v>144</v>
      </c>
      <c r="E129" s="318">
        <f>INDEX(ScenarioInput!$D$205:$S$205,MATCH(Pledge_End,ScenarioInput!$D$203:$S$203,0))</f>
        <v>45.978578353168345</v>
      </c>
      <c r="F129" s="318">
        <f>INDEX(ScenarioInput!$D$205:$S$205,MATCH(Pledge_End,ScenarioInput!$D$203:$S$203,0))</f>
        <v>45.978578353168345</v>
      </c>
      <c r="G129" s="318">
        <f>INDEX(ScenarioInput!$D$205:$S$205,MATCH(Pledge_End,ScenarioInput!$D$203:$S$203,0))</f>
        <v>45.978578353168345</v>
      </c>
      <c r="H129" s="318">
        <f>INDEX(ScenarioInput!$D$205:$S$205,MATCH(Pledge_End,ScenarioInput!$D$203:$S$203,0))</f>
        <v>45.978578353168345</v>
      </c>
      <c r="I129" s="318">
        <f>INDEX(ScenarioInput!$D$205:$S$205,MATCH(Pledge_End,ScenarioInput!$D$203:$S$203,0))</f>
        <v>45.978578353168345</v>
      </c>
      <c r="J129" s="318">
        <f>INDEX(ScenarioInput!$D$205:$S$205,MATCH(Pledge_End,ScenarioInput!$D$203:$S$203,0))</f>
        <v>45.978578353168345</v>
      </c>
      <c r="K129" s="318">
        <f>INDEX(ScenarioInput!$D$205:$S$205,MATCH(Pledge_End,ScenarioInput!$D$203:$S$203,0))</f>
        <v>45.978578353168345</v>
      </c>
      <c r="L129" s="318">
        <f>INDEX(ScenarioInput!$D$205:$S$205,MATCH(Pledge_End,ScenarioInput!$D$203:$S$203,0))</f>
        <v>45.978578353168345</v>
      </c>
      <c r="M129" s="318">
        <f>INDEX(ScenarioInput!$D$205:$S$205,MATCH(Pledge_End,ScenarioInput!$D$203:$S$203,0))</f>
        <v>45.978578353168345</v>
      </c>
      <c r="N129" s="318">
        <f>INDEX(ScenarioInput!$D$205:$S$205,MATCH(Pledge_End,ScenarioInput!$D$203:$S$203,0))</f>
        <v>45.978578353168345</v>
      </c>
      <c r="O129" s="318">
        <f>INDEX(ScenarioInput!$D$205:$S$205,MATCH(Pledge_End,ScenarioInput!$D$203:$S$203,0))</f>
        <v>45.978578353168345</v>
      </c>
      <c r="P129" s="318">
        <f>INDEX(ScenarioInput!$D$205:$S$205,MATCH(Pledge_End,ScenarioInput!$D$203:$S$203,0))</f>
        <v>45.978578353168345</v>
      </c>
      <c r="Q129" s="318">
        <f>INDEX(ScenarioInput!$D$205:$S$205,MATCH(Pledge_End,ScenarioInput!$D$203:$S$203,0))</f>
        <v>45.978578353168345</v>
      </c>
      <c r="R129" s="318">
        <f>INDEX(ScenarioInput!$D$205:$S$205,MATCH(Pledge_End,ScenarioInput!$D$203:$S$203,0))</f>
        <v>45.978578353168345</v>
      </c>
      <c r="S129" s="318">
        <f>INDEX(ScenarioInput!$D$205:$S$205,MATCH(Pledge_End,ScenarioInput!$D$203:$S$203,0))</f>
        <v>45.978578353168345</v>
      </c>
      <c r="T129" s="319">
        <f>INDEX(ScenarioInput!$D$205:$S$205,MATCH(Pledge_End,ScenarioInput!$D$203:$S$203,0))</f>
        <v>45.978578353168345</v>
      </c>
    </row>
    <row r="131" spans="1:21">
      <c r="C131" s="69" t="s">
        <v>366</v>
      </c>
    </row>
    <row r="132" spans="1:21">
      <c r="C132" s="17" t="s">
        <v>161</v>
      </c>
      <c r="D132" s="97"/>
      <c r="E132" s="768">
        <v>2020</v>
      </c>
      <c r="F132" s="769"/>
      <c r="G132" s="769"/>
      <c r="H132" s="769"/>
      <c r="I132" s="769"/>
      <c r="J132" s="770"/>
      <c r="K132" s="768">
        <v>2030</v>
      </c>
      <c r="L132" s="769"/>
      <c r="M132" s="769"/>
      <c r="N132" s="769"/>
      <c r="O132" s="769"/>
      <c r="P132" s="770"/>
      <c r="Q132" s="1"/>
      <c r="R132" s="1"/>
    </row>
    <row r="133" spans="1:21">
      <c r="C133" s="143"/>
      <c r="D133" s="20" t="s">
        <v>162</v>
      </c>
      <c r="E133" s="452" t="s">
        <v>0</v>
      </c>
      <c r="F133" s="453" t="s">
        <v>5</v>
      </c>
      <c r="G133" s="453" t="s">
        <v>6</v>
      </c>
      <c r="H133" s="453" t="s">
        <v>1</v>
      </c>
      <c r="I133" s="453" t="s">
        <v>2</v>
      </c>
      <c r="J133" s="453" t="s">
        <v>127</v>
      </c>
      <c r="K133" s="452" t="s">
        <v>0</v>
      </c>
      <c r="L133" s="453" t="s">
        <v>5</v>
      </c>
      <c r="M133" s="453" t="s">
        <v>6</v>
      </c>
      <c r="N133" s="453" t="s">
        <v>1</v>
      </c>
      <c r="O133" s="453" t="s">
        <v>2</v>
      </c>
      <c r="P133" s="454" t="s">
        <v>127</v>
      </c>
    </row>
    <row r="134" spans="1:21">
      <c r="A134" s="298" t="str">
        <f>INDEX(ScenarioInput!$F$8:$AC$8,ScenarioComparison!B134)</f>
        <v>Baseline</v>
      </c>
      <c r="B134" s="298">
        <v>1</v>
      </c>
      <c r="C134" s="143"/>
      <c r="D134" s="463" t="str">
        <f t="shared" ref="D134:D145" si="44">IFERROR(LEFT($A134,FIND("-",$A134)-2),A134)</f>
        <v>Baseline</v>
      </c>
      <c r="E134" s="615">
        <f t="shared" ref="E134:P145" si="45">INDEX(Table3,$B134,E$125-$E$125+1)</f>
        <v>0.11665638481705191</v>
      </c>
      <c r="F134" s="582">
        <f t="shared" si="45"/>
        <v>3.7980082491428604</v>
      </c>
      <c r="G134" s="582">
        <f t="shared" si="45"/>
        <v>9.4678248421123854</v>
      </c>
      <c r="H134" s="582">
        <f t="shared" si="45"/>
        <v>0.78194367834354628</v>
      </c>
      <c r="I134" s="582">
        <f t="shared" si="45"/>
        <v>0.77085863738369798</v>
      </c>
      <c r="J134" s="616">
        <f t="shared" si="45"/>
        <v>68.385276135975687</v>
      </c>
      <c r="K134" s="615">
        <f t="shared" si="45"/>
        <v>0.11408239191618241</v>
      </c>
      <c r="L134" s="582">
        <f t="shared" si="45"/>
        <v>4.1377916931710965</v>
      </c>
      <c r="M134" s="582">
        <f t="shared" si="45"/>
        <v>11.234158344285328</v>
      </c>
      <c r="N134" s="582">
        <f t="shared" si="45"/>
        <v>1.0649943623713267</v>
      </c>
      <c r="O134" s="582">
        <f t="shared" si="45"/>
        <v>1.0629428538804504</v>
      </c>
      <c r="P134" s="617">
        <f t="shared" si="45"/>
        <v>99.722419588854109</v>
      </c>
    </row>
    <row r="135" spans="1:21">
      <c r="A135" s="298" t="str">
        <f>INDEX(ScenarioInput!$F$8:$AC$8,ScenarioComparison!B135)</f>
        <v>Carbon Tax - Aggr</v>
      </c>
      <c r="B135" s="298">
        <v>5</v>
      </c>
      <c r="C135" s="143"/>
      <c r="D135" s="463" t="str">
        <f t="shared" si="44"/>
        <v>Carbon Tax</v>
      </c>
      <c r="E135" s="618">
        <f t="shared" si="45"/>
        <v>0.12960991115937748</v>
      </c>
      <c r="F135" s="585">
        <f t="shared" si="45"/>
        <v>5.5392554582664797</v>
      </c>
      <c r="G135" s="585">
        <f t="shared" si="45"/>
        <v>10.483944571928475</v>
      </c>
      <c r="H135" s="585">
        <f t="shared" si="45"/>
        <v>0.82322294736001689</v>
      </c>
      <c r="I135" s="585">
        <f t="shared" si="45"/>
        <v>0.81213790640016859</v>
      </c>
      <c r="J135" s="587">
        <f t="shared" si="45"/>
        <v>74.948155456481658</v>
      </c>
      <c r="K135" s="618">
        <f t="shared" si="45"/>
        <v>0.14406819009178523</v>
      </c>
      <c r="L135" s="585">
        <f t="shared" si="45"/>
        <v>10.232156925103762</v>
      </c>
      <c r="M135" s="585">
        <f t="shared" si="45"/>
        <v>14.790577398641643</v>
      </c>
      <c r="N135" s="585">
        <f t="shared" si="45"/>
        <v>1.2094718039289738</v>
      </c>
      <c r="O135" s="585">
        <f t="shared" si="45"/>
        <v>1.2074202954380975</v>
      </c>
      <c r="P135" s="588">
        <f t="shared" si="45"/>
        <v>122.69249721062499</v>
      </c>
    </row>
    <row r="136" spans="1:21">
      <c r="A136" s="298" t="str">
        <f>INDEX(ScenarioInput!$F$8:$AC$8,ScenarioComparison!B136)</f>
        <v>ETS - Aggr</v>
      </c>
      <c r="B136" s="298">
        <v>6</v>
      </c>
      <c r="C136" s="143"/>
      <c r="D136" s="463" t="str">
        <f t="shared" si="44"/>
        <v>ETS</v>
      </c>
      <c r="E136" s="618">
        <f t="shared" si="45"/>
        <v>0.12960991115937748</v>
      </c>
      <c r="F136" s="585">
        <f t="shared" si="45"/>
        <v>5.5392554582664797</v>
      </c>
      <c r="G136" s="585">
        <f t="shared" si="45"/>
        <v>10.483944571928475</v>
      </c>
      <c r="H136" s="585">
        <f t="shared" si="45"/>
        <v>0.78194367834354628</v>
      </c>
      <c r="I136" s="585">
        <f t="shared" si="45"/>
        <v>0.77085863738369798</v>
      </c>
      <c r="J136" s="587">
        <f t="shared" si="45"/>
        <v>74.948155456481658</v>
      </c>
      <c r="K136" s="618">
        <f t="shared" si="45"/>
        <v>0.14406819009178523</v>
      </c>
      <c r="L136" s="585">
        <f t="shared" si="45"/>
        <v>10.232156925103762</v>
      </c>
      <c r="M136" s="585">
        <f t="shared" si="45"/>
        <v>14.790577398641643</v>
      </c>
      <c r="N136" s="585">
        <f t="shared" si="45"/>
        <v>1.0649943623713267</v>
      </c>
      <c r="O136" s="585">
        <f t="shared" si="45"/>
        <v>1.0629428538804504</v>
      </c>
      <c r="P136" s="588">
        <f t="shared" si="45"/>
        <v>122.69249721062499</v>
      </c>
    </row>
    <row r="137" spans="1:21">
      <c r="A137" s="298" t="str">
        <f>INDEX(ScenarioInput!$F$8:$AC$8,ScenarioComparison!B137)</f>
        <v>Coal excise - Aggr</v>
      </c>
      <c r="B137" s="298">
        <v>7</v>
      </c>
      <c r="C137" s="143"/>
      <c r="D137" s="463" t="str">
        <f t="shared" si="44"/>
        <v>Coal excise</v>
      </c>
      <c r="E137" s="618">
        <f t="shared" si="45"/>
        <v>0.12933699431411516</v>
      </c>
      <c r="F137" s="585">
        <f t="shared" si="45"/>
        <v>5.5392554582664797</v>
      </c>
      <c r="G137" s="585">
        <f t="shared" si="45"/>
        <v>9.4678248421123854</v>
      </c>
      <c r="H137" s="585">
        <f t="shared" si="45"/>
        <v>0.78194367834354628</v>
      </c>
      <c r="I137" s="585">
        <f t="shared" si="45"/>
        <v>0.77085863738369798</v>
      </c>
      <c r="J137" s="587">
        <f t="shared" si="45"/>
        <v>68.385276135975687</v>
      </c>
      <c r="K137" s="618">
        <f t="shared" si="45"/>
        <v>0.1429767520702086</v>
      </c>
      <c r="L137" s="585">
        <f t="shared" si="45"/>
        <v>10.232156925103762</v>
      </c>
      <c r="M137" s="585">
        <f t="shared" si="45"/>
        <v>11.234158344285328</v>
      </c>
      <c r="N137" s="585">
        <f t="shared" si="45"/>
        <v>1.0649943623713267</v>
      </c>
      <c r="O137" s="585">
        <f t="shared" si="45"/>
        <v>1.0629428538804504</v>
      </c>
      <c r="P137" s="588">
        <f t="shared" si="45"/>
        <v>99.722419588854109</v>
      </c>
    </row>
    <row r="138" spans="1:21">
      <c r="A138" s="298" t="str">
        <f>INDEX(ScenarioInput!$F$8:$AC$8,ScenarioComparison!B138)</f>
        <v>Electricity excise - Aggr</v>
      </c>
      <c r="B138" s="298">
        <v>8</v>
      </c>
      <c r="C138" s="143"/>
      <c r="D138" s="463" t="str">
        <f t="shared" si="44"/>
        <v>Electricity excise</v>
      </c>
      <c r="E138" s="618">
        <f t="shared" si="45"/>
        <v>0.12960991115937748</v>
      </c>
      <c r="F138" s="585">
        <f t="shared" si="45"/>
        <v>3.7980082491428604</v>
      </c>
      <c r="G138" s="585">
        <f t="shared" si="45"/>
        <v>9.4678248421123854</v>
      </c>
      <c r="H138" s="585">
        <f t="shared" si="45"/>
        <v>0.78194367834354628</v>
      </c>
      <c r="I138" s="585">
        <f t="shared" si="45"/>
        <v>0.77085863738369798</v>
      </c>
      <c r="J138" s="587">
        <f t="shared" si="45"/>
        <v>68.385276135975687</v>
      </c>
      <c r="K138" s="618">
        <f t="shared" si="45"/>
        <v>0.14406819009178523</v>
      </c>
      <c r="L138" s="585">
        <f t="shared" si="45"/>
        <v>4.1377916931710965</v>
      </c>
      <c r="M138" s="585">
        <f t="shared" si="45"/>
        <v>11.234158344285328</v>
      </c>
      <c r="N138" s="585">
        <f t="shared" si="45"/>
        <v>1.0649943623713267</v>
      </c>
      <c r="O138" s="585">
        <f t="shared" si="45"/>
        <v>1.0629428538804504</v>
      </c>
      <c r="P138" s="588">
        <f t="shared" si="45"/>
        <v>99.722419588854109</v>
      </c>
    </row>
    <row r="139" spans="1:21">
      <c r="A139" s="298" t="str">
        <f>INDEX(ScenarioInput!$F$8:$AC$8,ScenarioComparison!B139)</f>
        <v>Renewable subsidy - Aggr</v>
      </c>
      <c r="B139" s="298">
        <v>9</v>
      </c>
      <c r="C139" s="143"/>
      <c r="D139" s="463" t="str">
        <f t="shared" si="44"/>
        <v>Renewable subsidy</v>
      </c>
      <c r="E139" s="618">
        <f t="shared" si="45"/>
        <v>0.11516126319819572</v>
      </c>
      <c r="F139" s="585">
        <f t="shared" si="45"/>
        <v>3.7980082491428604</v>
      </c>
      <c r="G139" s="585">
        <f t="shared" si="45"/>
        <v>9.4678248421123854</v>
      </c>
      <c r="H139" s="585">
        <f t="shared" si="45"/>
        <v>0.78194367834354628</v>
      </c>
      <c r="I139" s="585">
        <f t="shared" si="45"/>
        <v>0.77085863738369798</v>
      </c>
      <c r="J139" s="587">
        <f t="shared" si="45"/>
        <v>68.385276135975687</v>
      </c>
      <c r="K139" s="618">
        <f t="shared" si="45"/>
        <v>0.10969997919983307</v>
      </c>
      <c r="L139" s="585">
        <f t="shared" si="45"/>
        <v>4.1377916931710965</v>
      </c>
      <c r="M139" s="585">
        <f t="shared" si="45"/>
        <v>11.234158344285328</v>
      </c>
      <c r="N139" s="585">
        <f t="shared" si="45"/>
        <v>1.0649943623713267</v>
      </c>
      <c r="O139" s="585">
        <f t="shared" si="45"/>
        <v>1.0629428538804504</v>
      </c>
      <c r="P139" s="588">
        <f t="shared" si="45"/>
        <v>99.722419588854109</v>
      </c>
    </row>
    <row r="140" spans="1:21">
      <c r="A140" s="298" t="str">
        <f>INDEX(ScenarioInput!$F$8:$AC$8,ScenarioComparison!B140)</f>
        <v>Reducing CO2 intensity in the power sector - Aggr</v>
      </c>
      <c r="B140" s="298">
        <v>10</v>
      </c>
      <c r="C140" s="143"/>
      <c r="D140" s="463" t="str">
        <f t="shared" si="44"/>
        <v>Reducing CO2 intensity in the power sector</v>
      </c>
      <c r="E140" s="618">
        <f t="shared" si="45"/>
        <v>0.11665638481705191</v>
      </c>
      <c r="F140" s="585">
        <f t="shared" si="45"/>
        <v>5.5392554582664797</v>
      </c>
      <c r="G140" s="585">
        <f t="shared" si="45"/>
        <v>10.483944571928475</v>
      </c>
      <c r="H140" s="585">
        <f t="shared" si="45"/>
        <v>0.78194367834354628</v>
      </c>
      <c r="I140" s="585">
        <f t="shared" si="45"/>
        <v>0.77085863738369798</v>
      </c>
      <c r="J140" s="587">
        <f t="shared" si="45"/>
        <v>74.948155456481658</v>
      </c>
      <c r="K140" s="618">
        <f t="shared" si="45"/>
        <v>0.11408239191618241</v>
      </c>
      <c r="L140" s="585">
        <f t="shared" si="45"/>
        <v>10.232156925103762</v>
      </c>
      <c r="M140" s="585">
        <f t="shared" si="45"/>
        <v>14.790577398641643</v>
      </c>
      <c r="N140" s="585">
        <f t="shared" si="45"/>
        <v>1.0649943623713267</v>
      </c>
      <c r="O140" s="585">
        <f t="shared" si="45"/>
        <v>1.0629428538804504</v>
      </c>
      <c r="P140" s="588">
        <f t="shared" si="45"/>
        <v>122.69249721062499</v>
      </c>
    </row>
    <row r="141" spans="1:21">
      <c r="A141" s="298" t="str">
        <f>INDEX(ScenarioInput!$F$8:$AC$8,ScenarioComparison!B141)</f>
        <v>Increasing the efficiency of electricity-using capital - Aggr</v>
      </c>
      <c r="B141" s="298">
        <v>11</v>
      </c>
      <c r="C141" s="143"/>
      <c r="D141" s="463" t="str">
        <f t="shared" si="44"/>
        <v>Increasing the efficiency of electricit</v>
      </c>
      <c r="E141" s="618">
        <f t="shared" si="45"/>
        <v>0.11665638481705191</v>
      </c>
      <c r="F141" s="585">
        <f t="shared" si="45"/>
        <v>3.7980082491428604</v>
      </c>
      <c r="G141" s="585">
        <f t="shared" si="45"/>
        <v>9.4678248421123854</v>
      </c>
      <c r="H141" s="585">
        <f t="shared" si="45"/>
        <v>0.78194367834354628</v>
      </c>
      <c r="I141" s="585">
        <f t="shared" si="45"/>
        <v>0.77085863738369798</v>
      </c>
      <c r="J141" s="587">
        <f t="shared" si="45"/>
        <v>68.385276135975687</v>
      </c>
      <c r="K141" s="618">
        <f t="shared" si="45"/>
        <v>0.11408239191618243</v>
      </c>
      <c r="L141" s="585">
        <f t="shared" si="45"/>
        <v>4.1377916931710965</v>
      </c>
      <c r="M141" s="585">
        <f t="shared" si="45"/>
        <v>11.234158344285328</v>
      </c>
      <c r="N141" s="585">
        <f t="shared" si="45"/>
        <v>1.0649943623713267</v>
      </c>
      <c r="O141" s="585">
        <f t="shared" si="45"/>
        <v>1.0629428538804504</v>
      </c>
      <c r="P141" s="588">
        <f t="shared" si="45"/>
        <v>99.722419588854109</v>
      </c>
    </row>
    <row r="142" spans="1:21">
      <c r="A142" s="298" t="str">
        <f>INDEX(ScenarioInput!$F$8:$AC$8,ScenarioComparison!B142)</f>
        <v>Road Fuel Tax - Aggr</v>
      </c>
      <c r="B142" s="298">
        <v>12</v>
      </c>
      <c r="C142" s="143"/>
      <c r="D142" s="463" t="str">
        <f t="shared" si="44"/>
        <v>Road Fuel Tax</v>
      </c>
      <c r="E142" s="618">
        <f t="shared" si="45"/>
        <v>0.11665638481705191</v>
      </c>
      <c r="F142" s="585">
        <f t="shared" si="45"/>
        <v>3.7980082491428604</v>
      </c>
      <c r="G142" s="585">
        <f t="shared" si="45"/>
        <v>9.4678248421123854</v>
      </c>
      <c r="H142" s="585">
        <f t="shared" si="45"/>
        <v>0.8645022163764875</v>
      </c>
      <c r="I142" s="585">
        <f t="shared" si="45"/>
        <v>0.85341717541663908</v>
      </c>
      <c r="J142" s="587">
        <f t="shared" si="45"/>
        <v>68.385276135975687</v>
      </c>
      <c r="K142" s="618">
        <f t="shared" si="45"/>
        <v>0.11408239191618241</v>
      </c>
      <c r="L142" s="585">
        <f t="shared" si="45"/>
        <v>4.1377916931710965</v>
      </c>
      <c r="M142" s="585">
        <f t="shared" si="45"/>
        <v>11.234158344285328</v>
      </c>
      <c r="N142" s="585">
        <f t="shared" si="45"/>
        <v>1.3539492454866209</v>
      </c>
      <c r="O142" s="585">
        <f t="shared" si="45"/>
        <v>1.3518977369957446</v>
      </c>
      <c r="P142" s="588">
        <f t="shared" si="45"/>
        <v>99.722419588854109</v>
      </c>
    </row>
    <row r="143" spans="1:21">
      <c r="A143" s="298" t="str">
        <f>INDEX(ScenarioInput!$F$8:$AC$8,ScenarioComparison!B143)</f>
        <v>Vehicle fuel economy - Aggr</v>
      </c>
      <c r="B143" s="298">
        <v>13</v>
      </c>
      <c r="C143" s="143"/>
      <c r="D143" s="463" t="str">
        <f t="shared" si="44"/>
        <v>Vehicle fuel economy</v>
      </c>
      <c r="E143" s="618">
        <f t="shared" si="45"/>
        <v>0.11665638481705191</v>
      </c>
      <c r="F143" s="585">
        <f t="shared" si="45"/>
        <v>3.7980082491428604</v>
      </c>
      <c r="G143" s="585">
        <f t="shared" si="45"/>
        <v>9.4678248421123854</v>
      </c>
      <c r="H143" s="585">
        <f t="shared" si="45"/>
        <v>0.78194367834354628</v>
      </c>
      <c r="I143" s="585">
        <f t="shared" si="45"/>
        <v>0.77085863738369798</v>
      </c>
      <c r="J143" s="587">
        <f t="shared" si="45"/>
        <v>68.385276135975687</v>
      </c>
      <c r="K143" s="618">
        <f t="shared" si="45"/>
        <v>0.11408239191618241</v>
      </c>
      <c r="L143" s="585">
        <f t="shared" si="45"/>
        <v>4.1377916931710965</v>
      </c>
      <c r="M143" s="585">
        <f t="shared" si="45"/>
        <v>11.234158344285328</v>
      </c>
      <c r="N143" s="585">
        <f t="shared" si="45"/>
        <v>1.0649943623713267</v>
      </c>
      <c r="O143" s="585">
        <f t="shared" si="45"/>
        <v>1.0629428538804504</v>
      </c>
      <c r="P143" s="588">
        <f t="shared" si="45"/>
        <v>99.722419588854109</v>
      </c>
      <c r="S143" s="144"/>
      <c r="T143" s="144"/>
      <c r="U143" s="144"/>
    </row>
    <row r="144" spans="1:21">
      <c r="A144" s="298" t="str">
        <f>INDEX(ScenarioInput!$F$8:$AC$8,ScenarioComparison!B144)</f>
        <v>High efficiency in other energy sectors - Aggr</v>
      </c>
      <c r="B144" s="298">
        <v>14</v>
      </c>
      <c r="C144" s="143"/>
      <c r="D144" s="463" t="str">
        <f t="shared" si="44"/>
        <v>High efficiency in other energy sectors</v>
      </c>
      <c r="E144" s="618">
        <f t="shared" si="45"/>
        <v>0.11665638481705191</v>
      </c>
      <c r="F144" s="585">
        <f t="shared" si="45"/>
        <v>3.7980082491428604</v>
      </c>
      <c r="G144" s="585">
        <f t="shared" si="45"/>
        <v>9.4678248421123854</v>
      </c>
      <c r="H144" s="585">
        <f t="shared" si="45"/>
        <v>0.78194367834354628</v>
      </c>
      <c r="I144" s="585">
        <f t="shared" si="45"/>
        <v>0.77085863738369798</v>
      </c>
      <c r="J144" s="587">
        <f t="shared" si="45"/>
        <v>68.385276135975687</v>
      </c>
      <c r="K144" s="618">
        <f t="shared" si="45"/>
        <v>0.11408239191618241</v>
      </c>
      <c r="L144" s="585">
        <f t="shared" si="45"/>
        <v>4.1377916931710965</v>
      </c>
      <c r="M144" s="585">
        <f t="shared" si="45"/>
        <v>11.234158344285328</v>
      </c>
      <c r="N144" s="585">
        <f t="shared" si="45"/>
        <v>1.0649943623713267</v>
      </c>
      <c r="O144" s="585">
        <f t="shared" si="45"/>
        <v>1.0629428538804504</v>
      </c>
      <c r="P144" s="588">
        <f t="shared" si="45"/>
        <v>99.722419588854109</v>
      </c>
    </row>
    <row r="145" spans="1:22">
      <c r="A145" s="298" t="str">
        <f>INDEX(ScenarioInput!$F$8:$AC$8,ScenarioComparison!B145)</f>
        <v>Efficient Tax</v>
      </c>
      <c r="B145" s="298">
        <v>4</v>
      </c>
      <c r="C145" s="143"/>
      <c r="D145" s="463" t="str">
        <f t="shared" si="44"/>
        <v>Efficient Tax</v>
      </c>
      <c r="E145" s="619">
        <f t="shared" si="45"/>
        <v>0.19166140931636033</v>
      </c>
      <c r="F145" s="589">
        <f t="shared" si="45"/>
        <v>24.189023458634374</v>
      </c>
      <c r="G145" s="589">
        <f t="shared" si="45"/>
        <v>14.133804870432169</v>
      </c>
      <c r="H145" s="589">
        <f t="shared" si="45"/>
        <v>1.7820129816031423</v>
      </c>
      <c r="I145" s="589">
        <f t="shared" si="45"/>
        <v>1.669401318936989</v>
      </c>
      <c r="J145" s="591">
        <f t="shared" si="45"/>
        <v>130.01522437454756</v>
      </c>
      <c r="K145" s="619">
        <f t="shared" si="45"/>
        <v>0.17994423280915062</v>
      </c>
      <c r="L145" s="589">
        <f t="shared" si="45"/>
        <v>26.618293832754095</v>
      </c>
      <c r="M145" s="589">
        <f t="shared" si="45"/>
        <v>17.758035718620647</v>
      </c>
      <c r="N145" s="589">
        <f t="shared" si="45"/>
        <v>2.7135291872001881</v>
      </c>
      <c r="O145" s="589">
        <f t="shared" si="45"/>
        <v>2.5177580640879604</v>
      </c>
      <c r="P145" s="592">
        <f t="shared" si="45"/>
        <v>190.18012947003993</v>
      </c>
    </row>
    <row r="146" spans="1:22">
      <c r="C146" s="464"/>
      <c r="D146" s="20" t="s">
        <v>163</v>
      </c>
      <c r="E146" s="620" t="s">
        <v>0</v>
      </c>
      <c r="F146" s="621" t="s">
        <v>5</v>
      </c>
      <c r="G146" s="621" t="s">
        <v>6</v>
      </c>
      <c r="H146" s="621" t="s">
        <v>1</v>
      </c>
      <c r="I146" s="621" t="s">
        <v>2</v>
      </c>
      <c r="J146" s="621" t="s">
        <v>127</v>
      </c>
      <c r="K146" s="620" t="s">
        <v>0</v>
      </c>
      <c r="L146" s="621" t="s">
        <v>5</v>
      </c>
      <c r="M146" s="621" t="s">
        <v>6</v>
      </c>
      <c r="N146" s="621" t="s">
        <v>1</v>
      </c>
      <c r="O146" s="621" t="s">
        <v>2</v>
      </c>
      <c r="P146" s="622" t="s">
        <v>127</v>
      </c>
    </row>
    <row r="147" spans="1:22">
      <c r="A147" s="298" t="str">
        <f>INDEX(ScenarioInput!$F$8:$AC$8,ScenarioComparison!B147)</f>
        <v>Carbon Tax - Mod</v>
      </c>
      <c r="B147" s="298">
        <v>15</v>
      </c>
      <c r="C147" s="464"/>
      <c r="D147" s="463" t="str">
        <f t="shared" ref="D147:D156" si="46">IFERROR(LEFT($A147,FIND("-",$A147)-2),A147)</f>
        <v>Carbon Tax</v>
      </c>
      <c r="E147" s="618">
        <f t="shared" ref="E147:P156" si="47">INDEX(Table3,$B147,E$125-$E$125+1)</f>
        <v>0.12354870549795229</v>
      </c>
      <c r="F147" s="585">
        <f t="shared" si="47"/>
        <v>4.66863185370467</v>
      </c>
      <c r="G147" s="585">
        <f t="shared" si="47"/>
        <v>9.9758847070204304</v>
      </c>
      <c r="H147" s="585">
        <f t="shared" si="47"/>
        <v>0.80258331285178164</v>
      </c>
      <c r="I147" s="585">
        <f t="shared" si="47"/>
        <v>0.79149827189193322</v>
      </c>
      <c r="J147" s="587">
        <f t="shared" si="47"/>
        <v>71.666715796228672</v>
      </c>
      <c r="K147" s="618">
        <f t="shared" si="47"/>
        <v>0.13158916846054819</v>
      </c>
      <c r="L147" s="585">
        <f t="shared" si="47"/>
        <v>7.184974309137429</v>
      </c>
      <c r="M147" s="585">
        <f t="shared" si="47"/>
        <v>13.012367871463486</v>
      </c>
      <c r="N147" s="585">
        <f t="shared" si="47"/>
        <v>1.1372330831501505</v>
      </c>
      <c r="O147" s="585">
        <f t="shared" si="47"/>
        <v>1.1351815746592742</v>
      </c>
      <c r="P147" s="588">
        <f t="shared" si="47"/>
        <v>111.20745839973955</v>
      </c>
    </row>
    <row r="148" spans="1:22">
      <c r="A148" s="298" t="str">
        <f>INDEX(ScenarioInput!$F$8:$AC$8,ScenarioComparison!B148)</f>
        <v>ETS - Mod</v>
      </c>
      <c r="B148" s="298">
        <v>16</v>
      </c>
      <c r="C148" s="464"/>
      <c r="D148" s="463" t="str">
        <f t="shared" si="46"/>
        <v>ETS</v>
      </c>
      <c r="E148" s="618">
        <f t="shared" si="47"/>
        <v>0.12354870549795229</v>
      </c>
      <c r="F148" s="585">
        <f t="shared" si="47"/>
        <v>4.66863185370467</v>
      </c>
      <c r="G148" s="585">
        <f t="shared" si="47"/>
        <v>9.9758847070204304</v>
      </c>
      <c r="H148" s="585">
        <f t="shared" si="47"/>
        <v>0.78194367834354628</v>
      </c>
      <c r="I148" s="585">
        <f t="shared" si="47"/>
        <v>0.77085863738369798</v>
      </c>
      <c r="J148" s="587">
        <f t="shared" si="47"/>
        <v>71.666715796228672</v>
      </c>
      <c r="K148" s="618">
        <f t="shared" si="47"/>
        <v>0.13158916846054819</v>
      </c>
      <c r="L148" s="585">
        <f t="shared" si="47"/>
        <v>7.184974309137429</v>
      </c>
      <c r="M148" s="585">
        <f t="shared" si="47"/>
        <v>13.012367871463486</v>
      </c>
      <c r="N148" s="585">
        <f t="shared" si="47"/>
        <v>1.0649943623713267</v>
      </c>
      <c r="O148" s="585">
        <f t="shared" si="47"/>
        <v>1.0629428538804504</v>
      </c>
      <c r="P148" s="588">
        <f t="shared" si="47"/>
        <v>111.20745839973955</v>
      </c>
    </row>
    <row r="149" spans="1:22">
      <c r="A149" s="298" t="str">
        <f>INDEX(ScenarioInput!$F$8:$AC$8,ScenarioComparison!B149)</f>
        <v>Coal excise - Mod</v>
      </c>
      <c r="B149" s="298">
        <v>17</v>
      </c>
      <c r="C149" s="464"/>
      <c r="D149" s="463" t="str">
        <f t="shared" si="46"/>
        <v>Coal excise</v>
      </c>
      <c r="E149" s="618">
        <f t="shared" si="47"/>
        <v>0.12343530550756326</v>
      </c>
      <c r="F149" s="585">
        <f t="shared" si="47"/>
        <v>4.66863185370467</v>
      </c>
      <c r="G149" s="585">
        <f t="shared" si="47"/>
        <v>9.4678248421123854</v>
      </c>
      <c r="H149" s="585">
        <f t="shared" si="47"/>
        <v>0.78194367834354628</v>
      </c>
      <c r="I149" s="585">
        <f t="shared" si="47"/>
        <v>0.77085863738369798</v>
      </c>
      <c r="J149" s="587">
        <f t="shared" si="47"/>
        <v>68.385276135975687</v>
      </c>
      <c r="K149" s="618">
        <f t="shared" si="47"/>
        <v>0.13115305747114514</v>
      </c>
      <c r="L149" s="585">
        <f t="shared" si="47"/>
        <v>7.184974309137429</v>
      </c>
      <c r="M149" s="585">
        <f t="shared" si="47"/>
        <v>11.234158344285328</v>
      </c>
      <c r="N149" s="585">
        <f t="shared" si="47"/>
        <v>1.0649943623713267</v>
      </c>
      <c r="O149" s="585">
        <f t="shared" si="47"/>
        <v>1.0629428538804504</v>
      </c>
      <c r="P149" s="588">
        <f t="shared" si="47"/>
        <v>99.722419588854109</v>
      </c>
    </row>
    <row r="150" spans="1:22">
      <c r="A150" s="298" t="str">
        <f>INDEX(ScenarioInput!$F$8:$AC$8,ScenarioComparison!B150)</f>
        <v>Electricity excise - Mod</v>
      </c>
      <c r="B150" s="298">
        <v>18</v>
      </c>
      <c r="C150" s="464"/>
      <c r="D150" s="463" t="str">
        <f t="shared" si="46"/>
        <v>Electricity excise</v>
      </c>
      <c r="E150" s="618">
        <f t="shared" si="47"/>
        <v>0.12354870549795229</v>
      </c>
      <c r="F150" s="585">
        <f t="shared" si="47"/>
        <v>3.7980082491428604</v>
      </c>
      <c r="G150" s="585">
        <f t="shared" si="47"/>
        <v>9.4678248421123854</v>
      </c>
      <c r="H150" s="585">
        <f t="shared" si="47"/>
        <v>0.78194367834354628</v>
      </c>
      <c r="I150" s="585">
        <f t="shared" si="47"/>
        <v>0.77085863738369798</v>
      </c>
      <c r="J150" s="587">
        <f t="shared" si="47"/>
        <v>68.385276135975687</v>
      </c>
      <c r="K150" s="618">
        <f t="shared" si="47"/>
        <v>0.13158916846054819</v>
      </c>
      <c r="L150" s="585">
        <f t="shared" si="47"/>
        <v>4.1377916931710965</v>
      </c>
      <c r="M150" s="585">
        <f t="shared" si="47"/>
        <v>11.234158344285328</v>
      </c>
      <c r="N150" s="585">
        <f t="shared" si="47"/>
        <v>1.0649943623713267</v>
      </c>
      <c r="O150" s="585">
        <f t="shared" si="47"/>
        <v>1.0629428538804504</v>
      </c>
      <c r="P150" s="588">
        <f t="shared" si="47"/>
        <v>99.722419588854109</v>
      </c>
    </row>
    <row r="151" spans="1:22">
      <c r="A151" s="298" t="str">
        <f>INDEX(ScenarioInput!$F$8:$AC$8,ScenarioComparison!B151)</f>
        <v>Renewable subsidy - Mod</v>
      </c>
      <c r="B151" s="298">
        <v>19</v>
      </c>
      <c r="C151" s="464"/>
      <c r="D151" s="463" t="str">
        <f t="shared" si="46"/>
        <v>Renewable subsidy</v>
      </c>
      <c r="E151" s="618">
        <f t="shared" si="47"/>
        <v>0.11623306915101164</v>
      </c>
      <c r="F151" s="585">
        <f t="shared" si="47"/>
        <v>3.7980082491428604</v>
      </c>
      <c r="G151" s="585">
        <f t="shared" si="47"/>
        <v>9.4678248421123854</v>
      </c>
      <c r="H151" s="585">
        <f t="shared" si="47"/>
        <v>0.78194367834354628</v>
      </c>
      <c r="I151" s="585">
        <f t="shared" si="47"/>
        <v>0.77085863738369798</v>
      </c>
      <c r="J151" s="587">
        <f t="shared" si="47"/>
        <v>68.385276135975687</v>
      </c>
      <c r="K151" s="618">
        <f t="shared" si="47"/>
        <v>0.11322962611503669</v>
      </c>
      <c r="L151" s="585">
        <f t="shared" si="47"/>
        <v>4.1377916931710965</v>
      </c>
      <c r="M151" s="585">
        <f t="shared" si="47"/>
        <v>11.234158344285328</v>
      </c>
      <c r="N151" s="585">
        <f t="shared" si="47"/>
        <v>1.0649943623713267</v>
      </c>
      <c r="O151" s="585">
        <f t="shared" si="47"/>
        <v>1.0629428538804504</v>
      </c>
      <c r="P151" s="588">
        <f t="shared" si="47"/>
        <v>99.722419588854109</v>
      </c>
    </row>
    <row r="152" spans="1:22">
      <c r="A152" s="298" t="str">
        <f>INDEX(ScenarioInput!$F$8:$AC$8,ScenarioComparison!B152)</f>
        <v>Reducing CO2 intensity in the power sector - Mod</v>
      </c>
      <c r="B152" s="298">
        <v>20</v>
      </c>
      <c r="C152" s="464"/>
      <c r="D152" s="463" t="str">
        <f t="shared" si="46"/>
        <v>Reducing CO2 intensity in the power sector</v>
      </c>
      <c r="E152" s="618">
        <f t="shared" si="47"/>
        <v>0.11665638481705191</v>
      </c>
      <c r="F152" s="585">
        <f t="shared" si="47"/>
        <v>4.66863185370467</v>
      </c>
      <c r="G152" s="585">
        <f t="shared" si="47"/>
        <v>9.9758847070204304</v>
      </c>
      <c r="H152" s="585">
        <f t="shared" si="47"/>
        <v>0.78194367834354628</v>
      </c>
      <c r="I152" s="585">
        <f t="shared" si="47"/>
        <v>0.77085863738369798</v>
      </c>
      <c r="J152" s="587">
        <f t="shared" si="47"/>
        <v>71.666715796228672</v>
      </c>
      <c r="K152" s="618">
        <f t="shared" si="47"/>
        <v>0.11408239191618241</v>
      </c>
      <c r="L152" s="585">
        <f t="shared" si="47"/>
        <v>7.184974309137429</v>
      </c>
      <c r="M152" s="585">
        <f t="shared" si="47"/>
        <v>13.012367871463486</v>
      </c>
      <c r="N152" s="585">
        <f t="shared" si="47"/>
        <v>1.0649943623713267</v>
      </c>
      <c r="O152" s="585">
        <f t="shared" si="47"/>
        <v>1.0629428538804504</v>
      </c>
      <c r="P152" s="588">
        <f t="shared" si="47"/>
        <v>111.20745839973955</v>
      </c>
    </row>
    <row r="153" spans="1:22">
      <c r="A153" s="298" t="str">
        <f>INDEX(ScenarioInput!$F$8:$AC$8,ScenarioComparison!B153)</f>
        <v>Increasing the efficiency of electricity-using capital - Mod</v>
      </c>
      <c r="B153" s="298">
        <v>21</v>
      </c>
      <c r="C153" s="464"/>
      <c r="D153" s="463" t="str">
        <f t="shared" si="46"/>
        <v>Increasing the efficiency of electricit</v>
      </c>
      <c r="E153" s="618">
        <f t="shared" si="47"/>
        <v>0.11665638481705191</v>
      </c>
      <c r="F153" s="585">
        <f t="shared" si="47"/>
        <v>3.7980082491428604</v>
      </c>
      <c r="G153" s="585">
        <f t="shared" si="47"/>
        <v>9.4678248421123854</v>
      </c>
      <c r="H153" s="585">
        <f t="shared" si="47"/>
        <v>0.78194367834354628</v>
      </c>
      <c r="I153" s="585">
        <f t="shared" si="47"/>
        <v>0.77085863738369798</v>
      </c>
      <c r="J153" s="587">
        <f t="shared" si="47"/>
        <v>68.385276135975687</v>
      </c>
      <c r="K153" s="618">
        <f t="shared" si="47"/>
        <v>0.11408239191618244</v>
      </c>
      <c r="L153" s="585">
        <f t="shared" si="47"/>
        <v>4.1377916931710965</v>
      </c>
      <c r="M153" s="585">
        <f t="shared" si="47"/>
        <v>11.234158344285328</v>
      </c>
      <c r="N153" s="585">
        <f t="shared" si="47"/>
        <v>1.0649943623713267</v>
      </c>
      <c r="O153" s="585">
        <f t="shared" si="47"/>
        <v>1.0629428538804504</v>
      </c>
      <c r="P153" s="588">
        <f t="shared" si="47"/>
        <v>99.722419588854109</v>
      </c>
      <c r="V153" s="141"/>
    </row>
    <row r="154" spans="1:22">
      <c r="A154" s="298" t="str">
        <f>INDEX(ScenarioInput!$F$8:$AC$8,ScenarioComparison!B154)</f>
        <v>Road Fuel Tax - Mod</v>
      </c>
      <c r="B154" s="298">
        <v>22</v>
      </c>
      <c r="C154" s="464"/>
      <c r="D154" s="463" t="str">
        <f t="shared" si="46"/>
        <v>Road Fuel Tax</v>
      </c>
      <c r="E154" s="618">
        <f t="shared" si="47"/>
        <v>0.11665638481705191</v>
      </c>
      <c r="F154" s="585">
        <f t="shared" si="47"/>
        <v>3.7980082491428604</v>
      </c>
      <c r="G154" s="585">
        <f t="shared" si="47"/>
        <v>9.4678248421123854</v>
      </c>
      <c r="H154" s="585">
        <f t="shared" si="47"/>
        <v>0.82322294736001689</v>
      </c>
      <c r="I154" s="585">
        <f t="shared" si="47"/>
        <v>0.81213790640016859</v>
      </c>
      <c r="J154" s="587">
        <f t="shared" si="47"/>
        <v>68.385276135975687</v>
      </c>
      <c r="K154" s="618">
        <f t="shared" si="47"/>
        <v>0.11408239191618241</v>
      </c>
      <c r="L154" s="585">
        <f t="shared" si="47"/>
        <v>4.1377916931710965</v>
      </c>
      <c r="M154" s="585">
        <f t="shared" si="47"/>
        <v>11.234158344285328</v>
      </c>
      <c r="N154" s="585">
        <f t="shared" si="47"/>
        <v>1.2094718039289738</v>
      </c>
      <c r="O154" s="585">
        <f t="shared" si="47"/>
        <v>1.2074202954380975</v>
      </c>
      <c r="P154" s="588">
        <f t="shared" si="47"/>
        <v>99.722419588854109</v>
      </c>
      <c r="V154" s="141"/>
    </row>
    <row r="155" spans="1:22">
      <c r="A155" s="298" t="str">
        <f>INDEX(ScenarioInput!$F$8:$AC$8,ScenarioComparison!B155)</f>
        <v>Vehicle fuel economy - Mod</v>
      </c>
      <c r="B155" s="298">
        <v>23</v>
      </c>
      <c r="C155" s="464"/>
      <c r="D155" s="463" t="str">
        <f t="shared" si="46"/>
        <v>Vehicle fuel economy</v>
      </c>
      <c r="E155" s="618">
        <f t="shared" si="47"/>
        <v>0.11665638481705191</v>
      </c>
      <c r="F155" s="585">
        <f t="shared" si="47"/>
        <v>3.7980082491428604</v>
      </c>
      <c r="G155" s="585">
        <f t="shared" si="47"/>
        <v>9.4678248421123854</v>
      </c>
      <c r="H155" s="585">
        <f t="shared" si="47"/>
        <v>0.78194367834354628</v>
      </c>
      <c r="I155" s="585">
        <f t="shared" si="47"/>
        <v>0.77085863738369798</v>
      </c>
      <c r="J155" s="587">
        <f t="shared" si="47"/>
        <v>68.385276135975687</v>
      </c>
      <c r="K155" s="618">
        <f t="shared" si="47"/>
        <v>0.11408239191618241</v>
      </c>
      <c r="L155" s="585">
        <f t="shared" si="47"/>
        <v>4.1377916931710965</v>
      </c>
      <c r="M155" s="585">
        <f t="shared" si="47"/>
        <v>11.234158344285328</v>
      </c>
      <c r="N155" s="585">
        <f t="shared" si="47"/>
        <v>1.0649943623713267</v>
      </c>
      <c r="O155" s="585">
        <f t="shared" si="47"/>
        <v>1.0629428538804504</v>
      </c>
      <c r="P155" s="588">
        <f t="shared" si="47"/>
        <v>99.722419588854109</v>
      </c>
    </row>
    <row r="156" spans="1:22">
      <c r="A156" s="298" t="str">
        <f>INDEX(ScenarioInput!$F$8:$AC$8,ScenarioComparison!B156)</f>
        <v>High efficiency in other energy sectors - Mod</v>
      </c>
      <c r="B156" s="298">
        <v>24</v>
      </c>
      <c r="C156" s="465"/>
      <c r="D156" s="466" t="str">
        <f t="shared" si="46"/>
        <v>High efficiency in other energy sectors</v>
      </c>
      <c r="E156" s="619">
        <f t="shared" si="47"/>
        <v>0.11665638481705191</v>
      </c>
      <c r="F156" s="589">
        <f t="shared" si="47"/>
        <v>3.7980082491428604</v>
      </c>
      <c r="G156" s="589">
        <f t="shared" si="47"/>
        <v>9.4678248421123854</v>
      </c>
      <c r="H156" s="589">
        <f t="shared" si="47"/>
        <v>0.78194367834354628</v>
      </c>
      <c r="I156" s="589">
        <f t="shared" si="47"/>
        <v>0.77085863738369798</v>
      </c>
      <c r="J156" s="591">
        <f t="shared" si="47"/>
        <v>68.385276135975687</v>
      </c>
      <c r="K156" s="619">
        <f t="shared" si="47"/>
        <v>0.11408239191618241</v>
      </c>
      <c r="L156" s="589">
        <f t="shared" si="47"/>
        <v>4.1377916931710965</v>
      </c>
      <c r="M156" s="589">
        <f t="shared" si="47"/>
        <v>11.234158344285328</v>
      </c>
      <c r="N156" s="589">
        <f t="shared" si="47"/>
        <v>1.0649943623713267</v>
      </c>
      <c r="O156" s="589">
        <f t="shared" si="47"/>
        <v>1.0629428538804504</v>
      </c>
      <c r="P156" s="592">
        <f t="shared" si="47"/>
        <v>99.722419588854109</v>
      </c>
    </row>
    <row r="157" spans="1:22">
      <c r="C157" s="69" t="s">
        <v>413</v>
      </c>
    </row>
    <row r="158" spans="1:22" ht="45">
      <c r="C158" s="17" t="s">
        <v>165</v>
      </c>
      <c r="D158" s="310" t="s">
        <v>162</v>
      </c>
      <c r="E158" s="311" t="s">
        <v>166</v>
      </c>
      <c r="F158" s="311" t="s">
        <v>167</v>
      </c>
      <c r="G158" s="312" t="s">
        <v>171</v>
      </c>
      <c r="J158" s="587"/>
      <c r="K158" s="587"/>
      <c r="L158" s="587"/>
      <c r="M158" s="587"/>
      <c r="N158" s="587"/>
    </row>
    <row r="159" spans="1:22">
      <c r="A159" s="298" t="str">
        <f>INDEX(ScenarioInput!$F$8:$AC$8,ScenarioComparison!B159)</f>
        <v>Baseline</v>
      </c>
      <c r="B159" s="298">
        <v>1</v>
      </c>
      <c r="C159" s="143"/>
      <c r="D159" s="463" t="str">
        <f t="shared" ref="D159:D170" si="48">IFERROR(LEFT($A159,FIND("-",$A159)-2),A159)</f>
        <v>Baseline</v>
      </c>
      <c r="E159" s="615">
        <f t="shared" ref="E159:E170" si="49">INDEX(Table3,$B159,13)</f>
        <v>0</v>
      </c>
      <c r="F159" s="616">
        <f t="shared" ref="F159:F170" si="50">INDEX(Table3,$B159,14)</f>
        <v>-4.1158010403481591E-17</v>
      </c>
      <c r="G159" s="617">
        <f t="shared" ref="G159:G170" si="51">INDEX(Table3,$B159,15)</f>
        <v>-4.1158010403481591E-17</v>
      </c>
    </row>
    <row r="160" spans="1:22">
      <c r="A160" s="298" t="str">
        <f>INDEX(ScenarioInput!$F$8:$AC$8,ScenarioComparison!B160)</f>
        <v>Carbon Tax - Aggr</v>
      </c>
      <c r="B160" s="298">
        <v>5</v>
      </c>
      <c r="C160" s="143"/>
      <c r="D160" s="463" t="str">
        <f t="shared" si="48"/>
        <v>Carbon Tax</v>
      </c>
      <c r="E160" s="618">
        <f t="shared" si="49"/>
        <v>-0.68785256892958258</v>
      </c>
      <c r="F160" s="587">
        <f t="shared" si="50"/>
        <v>5.5174366037384832</v>
      </c>
      <c r="G160" s="588">
        <f t="shared" si="51"/>
        <v>4.8295840348089012</v>
      </c>
    </row>
    <row r="161" spans="1:9">
      <c r="A161" s="298" t="str">
        <f>INDEX(ScenarioInput!$F$8:$AC$8,ScenarioComparison!B161)</f>
        <v>ETS - Aggr</v>
      </c>
      <c r="B161" s="298">
        <v>6</v>
      </c>
      <c r="C161" s="143"/>
      <c r="D161" s="463" t="str">
        <f t="shared" si="48"/>
        <v>ETS</v>
      </c>
      <c r="E161" s="618">
        <f t="shared" si="49"/>
        <v>-0.41637355044317464</v>
      </c>
      <c r="F161" s="587">
        <f t="shared" si="50"/>
        <v>2.5552540152402026</v>
      </c>
      <c r="G161" s="588">
        <f t="shared" si="51"/>
        <v>2.1388804647970283</v>
      </c>
    </row>
    <row r="162" spans="1:9">
      <c r="A162" s="298" t="str">
        <f>INDEX(ScenarioInput!$F$8:$AC$8,ScenarioComparison!B162)</f>
        <v>Coal excise - Aggr</v>
      </c>
      <c r="B162" s="298">
        <v>7</v>
      </c>
      <c r="C162" s="143"/>
      <c r="D162" s="463" t="str">
        <f t="shared" si="48"/>
        <v>Coal excise</v>
      </c>
      <c r="E162" s="618">
        <f t="shared" si="49"/>
        <v>-0.66376969123272445</v>
      </c>
      <c r="F162" s="587">
        <f t="shared" si="50"/>
        <v>5.2745183385425403</v>
      </c>
      <c r="G162" s="588">
        <f t="shared" si="51"/>
        <v>4.6107486473098165</v>
      </c>
      <c r="I162" s="355"/>
    </row>
    <row r="163" spans="1:9">
      <c r="A163" s="298" t="str">
        <f>INDEX(ScenarioInput!$F$8:$AC$8,ScenarioComparison!B163)</f>
        <v>Electricity excise - Aggr</v>
      </c>
      <c r="B163" s="298">
        <v>8</v>
      </c>
      <c r="C163" s="143"/>
      <c r="D163" s="463" t="str">
        <f t="shared" si="48"/>
        <v>Electricity excise</v>
      </c>
      <c r="E163" s="618">
        <f t="shared" si="49"/>
        <v>4.4794068244918507E-3</v>
      </c>
      <c r="F163" s="587">
        <f t="shared" si="50"/>
        <v>0.44728003843446662</v>
      </c>
      <c r="G163" s="588">
        <f t="shared" si="51"/>
        <v>0.45175944525895856</v>
      </c>
    </row>
    <row r="164" spans="1:9">
      <c r="A164" s="298" t="str">
        <f>INDEX(ScenarioInput!$F$8:$AC$8,ScenarioComparison!B164)</f>
        <v>Renewable subsidy - Aggr</v>
      </c>
      <c r="B164" s="298">
        <v>9</v>
      </c>
      <c r="C164" s="143"/>
      <c r="D164" s="463" t="str">
        <f t="shared" si="48"/>
        <v>Renewable subsidy</v>
      </c>
      <c r="E164" s="618">
        <f t="shared" si="49"/>
        <v>-0.11871269656803637</v>
      </c>
      <c r="F164" s="587">
        <f t="shared" si="50"/>
        <v>0.15831571792974533</v>
      </c>
      <c r="G164" s="588">
        <f t="shared" si="51"/>
        <v>3.9603021361708964E-2</v>
      </c>
    </row>
    <row r="165" spans="1:9">
      <c r="A165" s="298" t="str">
        <f>INDEX(ScenarioInput!$F$8:$AC$8,ScenarioComparison!B165)</f>
        <v>Reducing CO2 intensity in the power sector - Aggr</v>
      </c>
      <c r="B165" s="298">
        <v>10</v>
      </c>
      <c r="C165" s="143"/>
      <c r="D165" s="463" t="str">
        <f t="shared" si="48"/>
        <v>Reducing CO2 intensity in the power sector</v>
      </c>
      <c r="E165" s="618">
        <f t="shared" si="49"/>
        <v>-0.29890641545602581</v>
      </c>
      <c r="F165" s="587">
        <f t="shared" si="50"/>
        <v>1.4384275384237535</v>
      </c>
      <c r="G165" s="588">
        <f t="shared" si="51"/>
        <v>1.1395211229677276</v>
      </c>
    </row>
    <row r="166" spans="1:9">
      <c r="A166" s="298" t="str">
        <f>INDEX(ScenarioInput!$F$8:$AC$8,ScenarioComparison!B166)</f>
        <v>Increasing the efficiency of electricity-using capital - Aggr</v>
      </c>
      <c r="B166" s="298">
        <v>11</v>
      </c>
      <c r="C166" s="143"/>
      <c r="D166" s="463" t="str">
        <f t="shared" si="48"/>
        <v>Increasing the efficiency of electricit</v>
      </c>
      <c r="E166" s="618">
        <f t="shared" si="49"/>
        <v>1.9758703396433254E-3</v>
      </c>
      <c r="F166" s="587">
        <f t="shared" si="50"/>
        <v>0.19729562330106612</v>
      </c>
      <c r="G166" s="588">
        <f t="shared" si="51"/>
        <v>0.19927149364070948</v>
      </c>
    </row>
    <row r="167" spans="1:9">
      <c r="A167" s="298" t="str">
        <f>INDEX(ScenarioInput!$F$8:$AC$8,ScenarioComparison!B167)</f>
        <v>Road Fuel Tax - Aggr</v>
      </c>
      <c r="B167" s="298">
        <v>12</v>
      </c>
      <c r="C167" s="143"/>
      <c r="D167" s="463" t="str">
        <f t="shared" si="48"/>
        <v>Road Fuel Tax</v>
      </c>
      <c r="E167" s="618">
        <f t="shared" si="49"/>
        <v>-3.1578187866752032E-2</v>
      </c>
      <c r="F167" s="587">
        <f t="shared" si="50"/>
        <v>0.27614941399098819</v>
      </c>
      <c r="G167" s="588">
        <f t="shared" si="51"/>
        <v>0.24457122612423621</v>
      </c>
    </row>
    <row r="168" spans="1:9">
      <c r="A168" s="298" t="str">
        <f>INDEX(ScenarioInput!$F$8:$AC$8,ScenarioComparison!B168)</f>
        <v>Vehicle fuel economy - Aggr</v>
      </c>
      <c r="B168" s="298">
        <v>13</v>
      </c>
      <c r="C168" s="143"/>
      <c r="D168" s="463" t="str">
        <f t="shared" si="48"/>
        <v>Vehicle fuel economy</v>
      </c>
      <c r="E168" s="618">
        <f t="shared" si="49"/>
        <v>0</v>
      </c>
      <c r="F168" s="587">
        <f t="shared" si="50"/>
        <v>2.5475073663998395E-2</v>
      </c>
      <c r="G168" s="588">
        <f t="shared" si="51"/>
        <v>2.5475073663998395E-2</v>
      </c>
    </row>
    <row r="169" spans="1:9">
      <c r="A169" s="298" t="str">
        <f>INDEX(ScenarioInput!$F$8:$AC$8,ScenarioComparison!B169)</f>
        <v>High efficiency in other energy sectors - Aggr</v>
      </c>
      <c r="B169" s="298">
        <v>14</v>
      </c>
      <c r="C169" s="143"/>
      <c r="D169" s="463" t="str">
        <f t="shared" si="48"/>
        <v>High efficiency in other energy sectors</v>
      </c>
      <c r="E169" s="618">
        <f t="shared" si="49"/>
        <v>0</v>
      </c>
      <c r="F169" s="587">
        <f t="shared" si="50"/>
        <v>0.38613826317634731</v>
      </c>
      <c r="G169" s="588">
        <f t="shared" si="51"/>
        <v>0.38613826317634731</v>
      </c>
    </row>
    <row r="170" spans="1:9">
      <c r="A170" s="298" t="str">
        <f>INDEX(ScenarioInput!$F$8:$AC$8,ScenarioComparison!B170)</f>
        <v>Efficient Tax</v>
      </c>
      <c r="B170" s="298">
        <v>4</v>
      </c>
      <c r="C170" s="95"/>
      <c r="D170" s="466" t="str">
        <f t="shared" si="48"/>
        <v>Efficient Tax</v>
      </c>
      <c r="E170" s="619">
        <f t="shared" si="49"/>
        <v>-4.9886928677349074</v>
      </c>
      <c r="F170" s="591">
        <f t="shared" si="50"/>
        <v>11.107087774935613</v>
      </c>
      <c r="G170" s="592">
        <f t="shared" si="51"/>
        <v>6.1183949072007051</v>
      </c>
    </row>
    <row r="172" spans="1:9">
      <c r="C172" s="69" t="s">
        <v>465</v>
      </c>
    </row>
    <row r="173" spans="1:9" ht="30" customHeight="1">
      <c r="C173" s="1" t="s">
        <v>172</v>
      </c>
      <c r="E173" s="283" t="s">
        <v>793</v>
      </c>
      <c r="F173" s="283" t="s">
        <v>173</v>
      </c>
      <c r="G173" s="283" t="s">
        <v>794</v>
      </c>
      <c r="H173" s="283" t="s">
        <v>174</v>
      </c>
    </row>
    <row r="174" spans="1:9">
      <c r="A174" s="298" t="str">
        <f>INDEX(ScenarioInput!$F$8:$AC$8,ScenarioComparison!B174)</f>
        <v>Efficient Tax</v>
      </c>
      <c r="B174" s="298">
        <v>4</v>
      </c>
      <c r="D174" s="2" t="str">
        <f>IFERROR(LEFT($A174,FIND("-",$A174)-2),A174)</f>
        <v>Efficient Tax</v>
      </c>
      <c r="E174" s="345">
        <f>INDEX($H$3:$H$14,MATCH($B174,$B$3:$B$14,0))</f>
        <v>57.457986971213138</v>
      </c>
      <c r="F174" s="110">
        <f>INDEX($F$3:$F$14,MATCH($B174,$B$3:$B$14,0))</f>
        <v>9.6202444505115228</v>
      </c>
      <c r="G174" s="346">
        <f>INDEX($J$3:$J$14,MATCH($B174,$B$3:$B$14,0))</f>
        <v>62.895633188012482</v>
      </c>
      <c r="H174" s="347">
        <f>INDEX($G$159:$G$170,MATCH($B174,$B$159:$B$170,0))</f>
        <v>6.1183949072007051</v>
      </c>
    </row>
    <row r="175" spans="1:9">
      <c r="A175" s="298" t="str">
        <f>INDEX(ScenarioInput!$F$8:$AC$8,ScenarioComparison!B175)</f>
        <v>Carbon Tax - Aggr</v>
      </c>
      <c r="B175" s="298">
        <v>5</v>
      </c>
      <c r="D175" s="355" t="str">
        <f>IFERROR(LEFT($A175,FIND("-",$A175)-2),A175)</f>
        <v>Carbon Tax</v>
      </c>
      <c r="E175" s="348">
        <f>INDEX($H$3:$H$14,MATCH($B175,$B$3:$B$14,0))</f>
        <v>29.91712655817863</v>
      </c>
      <c r="F175" s="111">
        <f t="shared" ref="F175" si="52">INDEX($F$3:$F$14,MATCH($B175,$B$3:$B$14,0))</f>
        <v>2.9610180574257523</v>
      </c>
      <c r="G175" s="136">
        <f>INDEX($J$3:$J$14,MATCH($B175,$B$3:$B$14,0))</f>
        <v>32.794041964963682</v>
      </c>
      <c r="H175" s="349">
        <f>INDEX($G$159:$G$170,MATCH($B175,$B$159:$B$170,0))</f>
        <v>4.8295840348089012</v>
      </c>
    </row>
    <row r="176" spans="1:9">
      <c r="D176" s="2" t="s">
        <v>464</v>
      </c>
      <c r="E176" s="350">
        <f>E175/E174</f>
        <v>0.52067829270049648</v>
      </c>
      <c r="F176" s="112">
        <f>F175/F174</f>
        <v>0.30779031371373422</v>
      </c>
      <c r="G176" s="112">
        <f>G175/G174</f>
        <v>0.52140411508273077</v>
      </c>
      <c r="H176" s="351">
        <f>H175/H174</f>
        <v>0.78935474222577406</v>
      </c>
    </row>
    <row r="178" spans="5:7">
      <c r="E178" s="355"/>
      <c r="F178" s="355"/>
      <c r="G178" s="355"/>
    </row>
  </sheetData>
  <mergeCells count="11">
    <mergeCell ref="E1:J1"/>
    <mergeCell ref="L1:Q1"/>
    <mergeCell ref="C94:C105"/>
    <mergeCell ref="C3:C14"/>
    <mergeCell ref="E132:J132"/>
    <mergeCell ref="K132:P132"/>
    <mergeCell ref="C15:C26"/>
    <mergeCell ref="E28:F28"/>
    <mergeCell ref="G28:H28"/>
    <mergeCell ref="I28:J28"/>
    <mergeCell ref="K28:L28"/>
  </mergeCells>
  <pageMargins left="0.7" right="0.7" top="0.75" bottom="0.75" header="0.3" footer="0.3"/>
  <pageSetup orientation="portrait" verticalDpi="12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66"/>
  </sheetPr>
  <dimension ref="A1:V73"/>
  <sheetViews>
    <sheetView showGridLines="0" zoomScale="70" zoomScaleNormal="70" workbookViewId="0">
      <selection activeCell="A9" sqref="A9:A12"/>
    </sheetView>
  </sheetViews>
  <sheetFormatPr defaultRowHeight="15"/>
  <cols>
    <col min="2" max="2" width="23.85546875" customWidth="1"/>
    <col min="19" max="19" width="9.140625" style="485"/>
  </cols>
  <sheetData>
    <row r="1" spans="1:21">
      <c r="A1" s="69" t="s">
        <v>908</v>
      </c>
      <c r="L1" s="579" t="s">
        <v>909</v>
      </c>
      <c r="O1" s="578" t="str">
        <f>IF(Scenario=1,"Yes","No")</f>
        <v>Yes</v>
      </c>
    </row>
    <row r="3" spans="1:21">
      <c r="C3" s="1">
        <f>StartYear</f>
        <v>2013</v>
      </c>
      <c r="D3" s="1">
        <f>C3+1</f>
        <v>2014</v>
      </c>
      <c r="E3" s="1">
        <f>D3+1</f>
        <v>2015</v>
      </c>
      <c r="F3" s="1">
        <f>E3+1</f>
        <v>2016</v>
      </c>
      <c r="G3" s="1">
        <f t="shared" ref="G3:T3" si="0">F3+1</f>
        <v>2017</v>
      </c>
      <c r="H3" s="1">
        <f t="shared" si="0"/>
        <v>2018</v>
      </c>
      <c r="I3" s="1">
        <f t="shared" si="0"/>
        <v>2019</v>
      </c>
      <c r="J3" s="1">
        <f t="shared" si="0"/>
        <v>2020</v>
      </c>
      <c r="K3" s="1">
        <f t="shared" si="0"/>
        <v>2021</v>
      </c>
      <c r="L3" s="1">
        <f t="shared" si="0"/>
        <v>2022</v>
      </c>
      <c r="M3" s="1">
        <f t="shared" si="0"/>
        <v>2023</v>
      </c>
      <c r="N3" s="1">
        <f t="shared" si="0"/>
        <v>2024</v>
      </c>
      <c r="O3" s="1">
        <f t="shared" si="0"/>
        <v>2025</v>
      </c>
      <c r="P3" s="1">
        <f t="shared" si="0"/>
        <v>2026</v>
      </c>
      <c r="Q3" s="1">
        <f t="shared" si="0"/>
        <v>2027</v>
      </c>
      <c r="R3" s="1">
        <f t="shared" si="0"/>
        <v>2028</v>
      </c>
      <c r="S3" s="1">
        <f t="shared" si="0"/>
        <v>2029</v>
      </c>
      <c r="T3" s="1">
        <f t="shared" si="0"/>
        <v>2030</v>
      </c>
      <c r="U3" s="485"/>
    </row>
    <row r="4" spans="1:21">
      <c r="A4" s="764" t="s">
        <v>853</v>
      </c>
      <c r="B4" s="486" t="s">
        <v>431</v>
      </c>
      <c r="C4" s="487">
        <f>Results!D62</f>
        <v>87.181145856672586</v>
      </c>
      <c r="D4" s="487">
        <f>Results!E62</f>
        <v>93.545369504209631</v>
      </c>
      <c r="E4" s="487">
        <f>Results!F62</f>
        <v>100</v>
      </c>
      <c r="F4" s="487">
        <f>Results!G62</f>
        <v>106.4899688892104</v>
      </c>
      <c r="G4" s="487">
        <f>Results!H62</f>
        <v>113.09234696034143</v>
      </c>
      <c r="H4" s="487">
        <f>Results!I62</f>
        <v>119.87788777796177</v>
      </c>
      <c r="I4" s="487">
        <f>Results!J62</f>
        <v>127.0705610446396</v>
      </c>
      <c r="J4" s="487">
        <f>Results!K62</f>
        <v>134.69479470731795</v>
      </c>
      <c r="K4" s="487">
        <f>Results!L62</f>
        <v>142.77648238975706</v>
      </c>
      <c r="L4" s="487">
        <f>Results!M62</f>
        <v>151.34307133314249</v>
      </c>
      <c r="M4" s="487">
        <f>Results!N62</f>
        <v>160.23447677396464</v>
      </c>
      <c r="N4" s="487">
        <f>Results!O62</f>
        <v>169.44795918846759</v>
      </c>
      <c r="O4" s="487">
        <f>Results!P62</f>
        <v>178.97940689281887</v>
      </c>
      <c r="P4" s="487">
        <f>Results!Q62</f>
        <v>188.82327427192394</v>
      </c>
      <c r="Q4" s="487">
        <f>Results!R62</f>
        <v>198.9725252640398</v>
      </c>
      <c r="R4" s="487">
        <f>Results!S62</f>
        <v>209.41858284040191</v>
      </c>
      <c r="S4" s="487">
        <f>Results!T62</f>
        <v>220.1512852109725</v>
      </c>
      <c r="T4" s="488">
        <f>Results!U62</f>
        <v>231.15884947152114</v>
      </c>
      <c r="U4" s="485"/>
    </row>
    <row r="5" spans="1:21">
      <c r="A5" s="764"/>
      <c r="B5" s="489" t="s">
        <v>863</v>
      </c>
      <c r="C5" s="490">
        <f>Results!D31</f>
        <v>79.646254357903942</v>
      </c>
      <c r="D5" s="490">
        <f>Results!E31</f>
        <v>84.263820414368382</v>
      </c>
      <c r="E5" s="490">
        <f>Results!F31</f>
        <v>100</v>
      </c>
      <c r="F5" s="490">
        <f>Results!G31</f>
        <v>102.12451957291775</v>
      </c>
      <c r="G5" s="490">
        <f>Results!H31</f>
        <v>102.29033246366497</v>
      </c>
      <c r="H5" s="490">
        <f>Results!I31</f>
        <v>103.35564277653462</v>
      </c>
      <c r="I5" s="490">
        <f>Results!J31</f>
        <v>104.63878340399206</v>
      </c>
      <c r="J5" s="490">
        <f>Results!K31</f>
        <v>106.03561215969968</v>
      </c>
      <c r="K5" s="490">
        <f>Results!L31</f>
        <v>108.28447030876455</v>
      </c>
      <c r="L5" s="490">
        <f>Results!M31</f>
        <v>110.36830658005074</v>
      </c>
      <c r="M5" s="490">
        <f>Results!N31</f>
        <v>112.49218597088888</v>
      </c>
      <c r="N5" s="490">
        <f>Results!O31</f>
        <v>114.65020799000069</v>
      </c>
      <c r="O5" s="490">
        <f>Results!P31</f>
        <v>116.83702849738037</v>
      </c>
      <c r="P5" s="490">
        <f>Results!Q31</f>
        <v>119.04773399697841</v>
      </c>
      <c r="Q5" s="490">
        <f>Results!R31</f>
        <v>121.27775442999878</v>
      </c>
      <c r="R5" s="490">
        <f>Results!S31</f>
        <v>123.52280397302337</v>
      </c>
      <c r="S5" s="490">
        <f>Results!T31</f>
        <v>125.77884301516309</v>
      </c>
      <c r="T5" s="491">
        <f>Results!U31</f>
        <v>128.04205689678756</v>
      </c>
      <c r="U5" s="485"/>
    </row>
    <row r="6" spans="1:21">
      <c r="A6" s="764"/>
      <c r="B6" s="489" t="s">
        <v>855</v>
      </c>
      <c r="C6" s="490">
        <f>Results!D8</f>
        <v>77.595144944401994</v>
      </c>
      <c r="D6" s="490">
        <f>Results!E8</f>
        <v>82.432941959577448</v>
      </c>
      <c r="E6" s="490">
        <f>Results!F8</f>
        <v>100</v>
      </c>
      <c r="F6" s="490">
        <f>Results!G8</f>
        <v>101.31363496475203</v>
      </c>
      <c r="G6" s="490">
        <f>Results!H8</f>
        <v>100.79129603280936</v>
      </c>
      <c r="H6" s="490">
        <f>Results!I8</f>
        <v>101.25309313501802</v>
      </c>
      <c r="I6" s="490">
        <f>Results!J8</f>
        <v>101.94895507969011</v>
      </c>
      <c r="J6" s="490">
        <f>Results!K8</f>
        <v>102.73077376014602</v>
      </c>
      <c r="K6" s="490">
        <f>Results!L8</f>
        <v>104.71324078118401</v>
      </c>
      <c r="L6" s="490">
        <f>Results!M8</f>
        <v>106.45559285432776</v>
      </c>
      <c r="M6" s="490">
        <f>Results!N8</f>
        <v>108.22096951995758</v>
      </c>
      <c r="N6" s="490">
        <f>Results!O8</f>
        <v>110.00394976350866</v>
      </c>
      <c r="O6" s="490">
        <f>Results!P8</f>
        <v>111.79948292286549</v>
      </c>
      <c r="P6" s="490">
        <f>Results!Q8</f>
        <v>113.60278807938698</v>
      </c>
      <c r="Q6" s="490">
        <f>Results!R8</f>
        <v>115.40927976299685</v>
      </c>
      <c r="R6" s="490">
        <f>Results!S8</f>
        <v>117.21451202641568</v>
      </c>
      <c r="S6" s="490">
        <f>Results!T8</f>
        <v>119.01413548749555</v>
      </c>
      <c r="T6" s="491">
        <f>Results!U8</f>
        <v>120.8038635440334</v>
      </c>
      <c r="U6" s="485"/>
    </row>
    <row r="7" spans="1:21">
      <c r="A7" s="764"/>
      <c r="B7" s="489" t="s">
        <v>864</v>
      </c>
      <c r="C7" s="490">
        <f>Results!D63</f>
        <v>91.357200659926932</v>
      </c>
      <c r="D7" s="490">
        <f>Results!E63</f>
        <v>90.07802402295971</v>
      </c>
      <c r="E7" s="490">
        <f>Results!F63</f>
        <v>100</v>
      </c>
      <c r="F7" s="490">
        <f>Results!G63</f>
        <v>95.900600439808215</v>
      </c>
      <c r="G7" s="490">
        <f>Results!H63</f>
        <v>90.448500904783188</v>
      </c>
      <c r="H7" s="490">
        <f>Results!I63</f>
        <v>86.217437337543245</v>
      </c>
      <c r="I7" s="490">
        <f>Results!J63</f>
        <v>82.346990950352932</v>
      </c>
      <c r="J7" s="490">
        <f>Results!K63</f>
        <v>78.722872988601651</v>
      </c>
      <c r="K7" s="490">
        <f>Results!L63</f>
        <v>75.841951346836794</v>
      </c>
      <c r="L7" s="490">
        <f>Results!M63</f>
        <v>72.925906424287874</v>
      </c>
      <c r="M7" s="490">
        <f>Results!N63</f>
        <v>70.204732611681578</v>
      </c>
      <c r="N7" s="490">
        <f>Results!O63</f>
        <v>67.661014354549764</v>
      </c>
      <c r="O7" s="490">
        <f>Results!P63</f>
        <v>65.279593069244996</v>
      </c>
      <c r="P7" s="490">
        <f>Results!Q63</f>
        <v>63.047171730291083</v>
      </c>
      <c r="Q7" s="490">
        <f>Results!R63</f>
        <v>60.952010469315397</v>
      </c>
      <c r="R7" s="490">
        <f>Results!S63</f>
        <v>58.983688217945883</v>
      </c>
      <c r="S7" s="490">
        <f>Results!T63</f>
        <v>57.13291334848595</v>
      </c>
      <c r="T7" s="491">
        <f>Results!U63</f>
        <v>55.391371426843151</v>
      </c>
      <c r="U7" s="485"/>
    </row>
    <row r="8" spans="1:21">
      <c r="A8" s="764"/>
      <c r="B8" s="492" t="s">
        <v>433</v>
      </c>
      <c r="C8" s="490">
        <f>Results!D19</f>
        <v>89.004502271591903</v>
      </c>
      <c r="D8" s="490">
        <f>Results!E19</f>
        <v>88.120814954788216</v>
      </c>
      <c r="E8" s="490">
        <f>Results!F19</f>
        <v>100</v>
      </c>
      <c r="F8" s="490">
        <f>Results!G19</f>
        <v>95.139134719962499</v>
      </c>
      <c r="G8" s="490">
        <f>Results!H19</f>
        <v>89.123003228639575</v>
      </c>
      <c r="H8" s="490">
        <f>Results!I19</f>
        <v>84.463527854744427</v>
      </c>
      <c r="I8" s="490">
        <f>Results!J19</f>
        <v>80.230191982764339</v>
      </c>
      <c r="J8" s="490">
        <f>Results!K19</f>
        <v>76.269297550341548</v>
      </c>
      <c r="K8" s="490">
        <f>Results!L19</f>
        <v>73.340678400616099</v>
      </c>
      <c r="L8" s="490">
        <f>Results!M19</f>
        <v>70.340579133611868</v>
      </c>
      <c r="M8" s="490">
        <f>Results!N19</f>
        <v>67.539128718608993</v>
      </c>
      <c r="N8" s="490">
        <f>Results!O19</f>
        <v>64.919017195808962</v>
      </c>
      <c r="O8" s="490">
        <f>Results!P19</f>
        <v>62.464997992655199</v>
      </c>
      <c r="P8" s="490">
        <f>Results!Q19</f>
        <v>60.163551615881786</v>
      </c>
      <c r="Q8" s="490">
        <f>Results!R19</f>
        <v>58.002621020086487</v>
      </c>
      <c r="R8" s="490">
        <f>Results!S19</f>
        <v>55.971399689847473</v>
      </c>
      <c r="S8" s="490">
        <f>Results!T19</f>
        <v>54.060159300657041</v>
      </c>
      <c r="T8" s="491">
        <f>Results!U19</f>
        <v>52.26010763603341</v>
      </c>
      <c r="U8" s="485"/>
    </row>
    <row r="9" spans="1:21">
      <c r="A9" s="764" t="s">
        <v>857</v>
      </c>
      <c r="B9" s="486" t="s">
        <v>5</v>
      </c>
      <c r="C9" s="493">
        <f>Results!D32</f>
        <v>1944294.0259999998</v>
      </c>
      <c r="D9" s="493">
        <f>Results!E32</f>
        <v>2062605.0645228827</v>
      </c>
      <c r="E9" s="493">
        <f>Results!F32</f>
        <v>2464405.57952984</v>
      </c>
      <c r="F9" s="493">
        <f>Results!G32</f>
        <v>2477823.778051001</v>
      </c>
      <c r="G9" s="493">
        <f>Results!H32</f>
        <v>2464490.2024370725</v>
      </c>
      <c r="H9" s="493">
        <f>Results!I32</f>
        <v>2471574.1052764584</v>
      </c>
      <c r="I9" s="493">
        <f>Results!J32</f>
        <v>2484407.4811839326</v>
      </c>
      <c r="J9" s="493">
        <f>Results!K32</f>
        <v>2498605.845667216</v>
      </c>
      <c r="K9" s="493">
        <f>Results!L32</f>
        <v>2549651.0003288537</v>
      </c>
      <c r="L9" s="493">
        <f>Results!M32</f>
        <v>2594582.2894562734</v>
      </c>
      <c r="M9" s="493">
        <f>Results!N32</f>
        <v>2639675.4960511765</v>
      </c>
      <c r="N9" s="493">
        <f>Results!O32</f>
        <v>2684851.9870987437</v>
      </c>
      <c r="O9" s="493">
        <f>Results!P32</f>
        <v>2730032.4468714246</v>
      </c>
      <c r="P9" s="493">
        <f>Results!Q32</f>
        <v>2775136.7241374035</v>
      </c>
      <c r="Q9" s="493">
        <f>Results!R32</f>
        <v>2820083.6934806136</v>
      </c>
      <c r="R9" s="493">
        <f>Results!S32</f>
        <v>2864791.1238981839</v>
      </c>
      <c r="S9" s="493">
        <f>Results!T32</f>
        <v>2909175.5473125926</v>
      </c>
      <c r="T9" s="494">
        <f>Results!U32</f>
        <v>2953152.1187124606</v>
      </c>
      <c r="U9" s="485"/>
    </row>
    <row r="10" spans="1:21">
      <c r="A10" s="764"/>
      <c r="B10" s="489" t="s">
        <v>6</v>
      </c>
      <c r="C10" s="493">
        <f>Results!D33</f>
        <v>136903.13999999998</v>
      </c>
      <c r="D10" s="493">
        <f>Results!E33</f>
        <v>146514.65155506454</v>
      </c>
      <c r="E10" s="493">
        <f>Results!F33</f>
        <v>179155.51664800663</v>
      </c>
      <c r="F10" s="493">
        <f>Results!G33</f>
        <v>204027.22903060322</v>
      </c>
      <c r="G10" s="493">
        <f>Results!H33</f>
        <v>215637.20605536117</v>
      </c>
      <c r="H10" s="493">
        <f>Results!I33</f>
        <v>225969.33490238848</v>
      </c>
      <c r="I10" s="493">
        <f>Results!J33</f>
        <v>236684.52341046504</v>
      </c>
      <c r="J10" s="493">
        <f>Results!K33</f>
        <v>247771.00905377598</v>
      </c>
      <c r="K10" s="493">
        <f>Results!L33</f>
        <v>255761.38358493039</v>
      </c>
      <c r="L10" s="493">
        <f>Results!M33</f>
        <v>263613.68542969291</v>
      </c>
      <c r="M10" s="493">
        <f>Results!N33</f>
        <v>271595.65423414198</v>
      </c>
      <c r="N10" s="493">
        <f>Results!O33</f>
        <v>279690.6122381569</v>
      </c>
      <c r="O10" s="493">
        <f>Results!P33</f>
        <v>287881.32222515438</v>
      </c>
      <c r="P10" s="493">
        <f>Results!Q33</f>
        <v>296149.93926105805</v>
      </c>
      <c r="Q10" s="493">
        <f>Results!R33</f>
        <v>304477.98210748762</v>
      </c>
      <c r="R10" s="493">
        <f>Results!S33</f>
        <v>312846.3215030093</v>
      </c>
      <c r="S10" s="493">
        <f>Results!T33</f>
        <v>321235.18315858283</v>
      </c>
      <c r="T10" s="494">
        <f>Results!U33</f>
        <v>329624.16376715095</v>
      </c>
      <c r="U10" s="485"/>
    </row>
    <row r="11" spans="1:21">
      <c r="A11" s="764"/>
      <c r="B11" s="489" t="s">
        <v>127</v>
      </c>
      <c r="C11" s="493">
        <f>Results!D34</f>
        <v>507623.53600000014</v>
      </c>
      <c r="D11" s="493">
        <f>Results!E34</f>
        <v>544106.53131466161</v>
      </c>
      <c r="E11" s="493">
        <f>Results!F34</f>
        <v>726618.40328241256</v>
      </c>
      <c r="F11" s="493">
        <f>Results!G34</f>
        <v>747056.87041080359</v>
      </c>
      <c r="G11" s="493">
        <f>Results!H34</f>
        <v>731782.78530990472</v>
      </c>
      <c r="H11" s="493">
        <f>Results!I34</f>
        <v>733352.06666574616</v>
      </c>
      <c r="I11" s="493">
        <f>Results!J34</f>
        <v>736722.69362672837</v>
      </c>
      <c r="J11" s="493">
        <f>Results!K34</f>
        <v>741814.44956094027</v>
      </c>
      <c r="K11" s="493">
        <f>Results!L34</f>
        <v>748417.19952800369</v>
      </c>
      <c r="L11" s="493">
        <f>Results!M34</f>
        <v>753295.36073840363</v>
      </c>
      <c r="M11" s="493">
        <f>Results!N34</f>
        <v>758955.56150182476</v>
      </c>
      <c r="N11" s="493">
        <f>Results!O34</f>
        <v>765269.88545268867</v>
      </c>
      <c r="O11" s="493">
        <f>Results!P34</f>
        <v>772131.2212381342</v>
      </c>
      <c r="P11" s="493">
        <f>Results!Q34</f>
        <v>779448.38717993966</v>
      </c>
      <c r="Q11" s="493">
        <f>Results!R34</f>
        <v>787142.56867820362</v>
      </c>
      <c r="R11" s="493">
        <f>Results!S34</f>
        <v>795144.67338389182</v>
      </c>
      <c r="S11" s="493">
        <f>Results!T34</f>
        <v>803393.34054617805</v>
      </c>
      <c r="T11" s="494">
        <f>Results!U34</f>
        <v>811833.42482529755</v>
      </c>
      <c r="U11" s="485"/>
    </row>
    <row r="12" spans="1:21">
      <c r="A12" s="764"/>
      <c r="B12" s="492" t="s">
        <v>129</v>
      </c>
      <c r="C12" s="493">
        <f>Results!D35</f>
        <v>358279.766</v>
      </c>
      <c r="D12" s="493">
        <f>Results!E35</f>
        <v>364735.12543884123</v>
      </c>
      <c r="E12" s="493">
        <f>Results!F35</f>
        <v>330057.87109668419</v>
      </c>
      <c r="F12" s="493">
        <f>Results!G35</f>
        <v>349941.7602464346</v>
      </c>
      <c r="G12" s="493">
        <f>Results!H35</f>
        <v>373074.91448513349</v>
      </c>
      <c r="H12" s="493">
        <f>Results!I35</f>
        <v>393508.61175207898</v>
      </c>
      <c r="I12" s="493">
        <f>Results!J35</f>
        <v>414068.66938952554</v>
      </c>
      <c r="J12" s="493">
        <f>Results!K35</f>
        <v>435378.04295009759</v>
      </c>
      <c r="K12" s="493">
        <f>Results!L35</f>
        <v>452952.85343275638</v>
      </c>
      <c r="L12" s="493">
        <f>Results!M35</f>
        <v>472397.98970152612</v>
      </c>
      <c r="M12" s="493">
        <f>Results!N35</f>
        <v>492251.19246410229</v>
      </c>
      <c r="N12" s="493">
        <f>Results!O35</f>
        <v>512517.35667767917</v>
      </c>
      <c r="O12" s="493">
        <f>Results!P35</f>
        <v>533202.4007736221</v>
      </c>
      <c r="P12" s="493">
        <f>Results!Q35</f>
        <v>554313.69157901709</v>
      </c>
      <c r="Q12" s="493">
        <f>Results!R35</f>
        <v>575860.54732478922</v>
      </c>
      <c r="R12" s="493">
        <f>Results!S35</f>
        <v>597854.83498452348</v>
      </c>
      <c r="S12" s="493">
        <f>Results!T35</f>
        <v>620311.68248386285</v>
      </c>
      <c r="T12" s="494">
        <f>Results!U35</f>
        <v>643250.33201980859</v>
      </c>
      <c r="U12" s="485"/>
    </row>
    <row r="13" spans="1:21">
      <c r="A13" s="764" t="s">
        <v>858</v>
      </c>
      <c r="B13" s="486" t="s">
        <v>5</v>
      </c>
      <c r="C13" s="493">
        <f>Results!D10</f>
        <v>7507.19</v>
      </c>
      <c r="D13" s="493">
        <f>Results!E10</f>
        <v>7964.005395928496</v>
      </c>
      <c r="E13" s="493">
        <f>Results!F10</f>
        <v>9515.4131397771525</v>
      </c>
      <c r="F13" s="493">
        <f>Results!G10</f>
        <v>9567.2226729079575</v>
      </c>
      <c r="G13" s="493">
        <f>Results!H10</f>
        <v>9515.7398806067031</v>
      </c>
      <c r="H13" s="493">
        <f>Results!I10</f>
        <v>9543.0918159856428</v>
      </c>
      <c r="I13" s="493">
        <f>Results!J10</f>
        <v>9592.6432675616361</v>
      </c>
      <c r="J13" s="493">
        <f>Results!K10</f>
        <v>9647.4651301194026</v>
      </c>
      <c r="K13" s="493">
        <f>Results!L10</f>
        <v>9844.5575809009697</v>
      </c>
      <c r="L13" s="493">
        <f>Results!M10</f>
        <v>10018.043545427858</v>
      </c>
      <c r="M13" s="493">
        <f>Results!N10</f>
        <v>10192.154695845593</v>
      </c>
      <c r="N13" s="493">
        <f>Results!O10</f>
        <v>10366.587419133395</v>
      </c>
      <c r="O13" s="493">
        <f>Results!P10</f>
        <v>10541.035466221554</v>
      </c>
      <c r="P13" s="493">
        <f>Results!Q10</f>
        <v>10715.189362042034</v>
      </c>
      <c r="Q13" s="493">
        <f>Results!R10</f>
        <v>10888.735870065741</v>
      </c>
      <c r="R13" s="493">
        <f>Results!S10</f>
        <v>11061.357484938962</v>
      </c>
      <c r="S13" s="493">
        <f>Results!T10</f>
        <v>11232.731924790487</v>
      </c>
      <c r="T13" s="494">
        <f>Results!U10</f>
        <v>11402.53159121572</v>
      </c>
      <c r="U13" s="485"/>
    </row>
    <row r="14" spans="1:21">
      <c r="A14" s="764"/>
      <c r="B14" s="489" t="s">
        <v>6</v>
      </c>
      <c r="C14" s="493">
        <f>Results!D11</f>
        <v>298.81</v>
      </c>
      <c r="D14" s="493">
        <f>Results!E11</f>
        <v>319.78845066058267</v>
      </c>
      <c r="E14" s="493">
        <f>Results!F11</f>
        <v>391.03164419450769</v>
      </c>
      <c r="F14" s="493">
        <f>Results!G11</f>
        <v>445.3175895500612</v>
      </c>
      <c r="G14" s="493">
        <f>Results!H11</f>
        <v>470.65796694949796</v>
      </c>
      <c r="H14" s="493">
        <f>Results!I11</f>
        <v>493.20926431769738</v>
      </c>
      <c r="I14" s="493">
        <f>Results!J11</f>
        <v>516.59664227044811</v>
      </c>
      <c r="J14" s="493">
        <f>Results!K11</f>
        <v>540.79442747155997</v>
      </c>
      <c r="K14" s="493">
        <f>Results!L11</f>
        <v>558.23452280943354</v>
      </c>
      <c r="L14" s="493">
        <f>Results!M11</f>
        <v>575.37325545087253</v>
      </c>
      <c r="M14" s="493">
        <f>Results!N11</f>
        <v>592.7950041299564</v>
      </c>
      <c r="N14" s="493">
        <f>Results!O11</f>
        <v>610.4633673331648</v>
      </c>
      <c r="O14" s="493">
        <f>Results!P11</f>
        <v>628.34072245602545</v>
      </c>
      <c r="P14" s="493">
        <f>Results!Q11</f>
        <v>646.38812046675321</v>
      </c>
      <c r="Q14" s="493">
        <f>Results!R11</f>
        <v>664.56522351158924</v>
      </c>
      <c r="R14" s="493">
        <f>Results!S11</f>
        <v>682.83027933701317</v>
      </c>
      <c r="S14" s="493">
        <f>Results!T11</f>
        <v>701.14012782771931</v>
      </c>
      <c r="T14" s="494">
        <f>Results!U11</f>
        <v>719.45023594975544</v>
      </c>
      <c r="U14" s="485"/>
    </row>
    <row r="15" spans="1:21">
      <c r="A15" s="764"/>
      <c r="B15" s="492" t="s">
        <v>127</v>
      </c>
      <c r="C15" s="493">
        <f>Results!D12</f>
        <v>1139.53</v>
      </c>
      <c r="D15" s="493">
        <f>Results!E12</f>
        <v>1221.4282271360173</v>
      </c>
      <c r="E15" s="493">
        <f>Results!F12</f>
        <v>1631.1368767826546</v>
      </c>
      <c r="F15" s="493">
        <f>Results!G12</f>
        <v>1677.0178196371548</v>
      </c>
      <c r="G15" s="493">
        <f>Results!H12</f>
        <v>1642.7300513193607</v>
      </c>
      <c r="H15" s="493">
        <f>Results!I12</f>
        <v>1646.2528256917103</v>
      </c>
      <c r="I15" s="493">
        <f>Results!J12</f>
        <v>1653.819319891554</v>
      </c>
      <c r="J15" s="493">
        <f>Results!K12</f>
        <v>1665.2494609867304</v>
      </c>
      <c r="K15" s="493">
        <f>Results!L12</f>
        <v>1680.0715311556119</v>
      </c>
      <c r="L15" s="493">
        <f>Results!M12</f>
        <v>1691.0221877935796</v>
      </c>
      <c r="M15" s="493">
        <f>Results!N12</f>
        <v>1703.728392527044</v>
      </c>
      <c r="N15" s="493">
        <f>Results!O12</f>
        <v>1717.9029944937427</v>
      </c>
      <c r="O15" s="493">
        <f>Results!P12</f>
        <v>1733.305546607852</v>
      </c>
      <c r="P15" s="493">
        <f>Results!Q12</f>
        <v>1749.7313612408159</v>
      </c>
      <c r="Q15" s="493">
        <f>Results!R12</f>
        <v>1767.0035127880142</v>
      </c>
      <c r="R15" s="493">
        <f>Results!S12</f>
        <v>1784.9669004731609</v>
      </c>
      <c r="S15" s="493">
        <f>Results!T12</f>
        <v>1803.4837796657757</v>
      </c>
      <c r="T15" s="494">
        <f>Results!U12</f>
        <v>1822.430358294441</v>
      </c>
      <c r="U15" s="485"/>
    </row>
    <row r="16" spans="1:21">
      <c r="A16" s="764" t="s">
        <v>859</v>
      </c>
      <c r="B16" s="486" t="s">
        <v>133</v>
      </c>
      <c r="C16" s="493">
        <f>Results!D15</f>
        <v>3639.4411033625001</v>
      </c>
      <c r="D16" s="493">
        <f>Results!E15</f>
        <v>3851.1681433610593</v>
      </c>
      <c r="E16" s="493">
        <f>Results!F15</f>
        <v>4575.6105933651461</v>
      </c>
      <c r="F16" s="493">
        <f>Results!G15</f>
        <v>4596.0089111647621</v>
      </c>
      <c r="G16" s="493">
        <f>Results!H15</f>
        <v>4566.5161132344092</v>
      </c>
      <c r="H16" s="493">
        <f>Results!I15</f>
        <v>4570.7766589595312</v>
      </c>
      <c r="I16" s="493">
        <f>Results!J15</f>
        <v>4584.1541346547028</v>
      </c>
      <c r="J16" s="493">
        <f>Results!K15</f>
        <v>4599.0488427675946</v>
      </c>
      <c r="K16" s="493">
        <f>Results!L15</f>
        <v>4677.6197653591771</v>
      </c>
      <c r="L16" s="493">
        <f>Results!M15</f>
        <v>4744.7196575827893</v>
      </c>
      <c r="M16" s="493">
        <f>Results!N15</f>
        <v>4811.356104549579</v>
      </c>
      <c r="N16" s="493">
        <f>Results!O15</f>
        <v>4877.3788680678144</v>
      </c>
      <c r="O16" s="493">
        <f>Results!P15</f>
        <v>4942.6358516372193</v>
      </c>
      <c r="P16" s="493">
        <f>Results!Q15</f>
        <v>5006.9728286837344</v>
      </c>
      <c r="Q16" s="493">
        <f>Results!R15</f>
        <v>5070.2331418874455</v>
      </c>
      <c r="R16" s="493">
        <f>Results!S15</f>
        <v>5132.2573574266416</v>
      </c>
      <c r="S16" s="493">
        <f>Results!T15</f>
        <v>5192.8828542054771</v>
      </c>
      <c r="T16" s="494">
        <f>Results!U15</f>
        <v>5251.9433231516077</v>
      </c>
      <c r="U16" s="485"/>
    </row>
    <row r="17" spans="1:21">
      <c r="A17" s="764"/>
      <c r="B17" s="489" t="s">
        <v>7</v>
      </c>
      <c r="C17" s="493">
        <f>Results!D16</f>
        <v>599.81925798227746</v>
      </c>
      <c r="D17" s="493">
        <f>Results!E16</f>
        <v>642.49499374117761</v>
      </c>
      <c r="E17" s="493">
        <f>Results!F16</f>
        <v>838.45423864322356</v>
      </c>
      <c r="F17" s="493">
        <f>Results!G16</f>
        <v>863.16893930760807</v>
      </c>
      <c r="G17" s="493">
        <f>Results!H16</f>
        <v>851.31531033943133</v>
      </c>
      <c r="H17" s="493">
        <f>Results!I16</f>
        <v>856.25386472591333</v>
      </c>
      <c r="I17" s="493">
        <f>Results!J16</f>
        <v>862.99105256067196</v>
      </c>
      <c r="J17" s="493">
        <f>Results!K16</f>
        <v>871.48730171869465</v>
      </c>
      <c r="K17" s="493">
        <f>Results!L16</f>
        <v>881.65120791480763</v>
      </c>
      <c r="L17" s="493">
        <f>Results!M16</f>
        <v>889.93435357104181</v>
      </c>
      <c r="M17" s="493">
        <f>Results!N16</f>
        <v>898.9291026834079</v>
      </c>
      <c r="N17" s="493">
        <f>Results!O16</f>
        <v>908.51791751083078</v>
      </c>
      <c r="O17" s="493">
        <f>Results!P16</f>
        <v>918.59953481624416</v>
      </c>
      <c r="P17" s="493">
        <f>Results!Q16</f>
        <v>929.08537946610613</v>
      </c>
      <c r="Q17" s="493">
        <f>Results!R16</f>
        <v>939.89688348535242</v>
      </c>
      <c r="R17" s="493">
        <f>Results!S16</f>
        <v>950.96345747085604</v>
      </c>
      <c r="S17" s="493">
        <f>Results!T16</f>
        <v>962.22093968099045</v>
      </c>
      <c r="T17" s="494">
        <f>Results!U16</f>
        <v>973.61040009049987</v>
      </c>
      <c r="U17" s="485"/>
    </row>
    <row r="18" spans="1:21">
      <c r="A18" s="764"/>
      <c r="B18" s="492" t="s">
        <v>3</v>
      </c>
      <c r="C18" s="493">
        <f>Results!D17</f>
        <v>4706.2696386552225</v>
      </c>
      <c r="D18" s="493">
        <f>Results!E17</f>
        <v>5011.5589366228587</v>
      </c>
      <c r="E18" s="493">
        <f>Results!F17</f>
        <v>6123.5168287459446</v>
      </c>
      <c r="F18" s="493">
        <f>Results!G17</f>
        <v>6230.3802316228039</v>
      </c>
      <c r="G18" s="493">
        <f>Results!H17</f>
        <v>6211.2964753017204</v>
      </c>
      <c r="H18" s="493">
        <f>Results!I17</f>
        <v>6255.5233823096078</v>
      </c>
      <c r="I18" s="493">
        <f>Results!J17</f>
        <v>6315.9140425082624</v>
      </c>
      <c r="J18" s="493">
        <f>Results!K17</f>
        <v>6382.9728740914043</v>
      </c>
      <c r="K18" s="493">
        <f>Results!L17</f>
        <v>6523.5926615920298</v>
      </c>
      <c r="L18" s="493">
        <f>Results!M17</f>
        <v>6649.7849775184786</v>
      </c>
      <c r="M18" s="493">
        <f>Results!N17</f>
        <v>6778.3928852696063</v>
      </c>
      <c r="N18" s="493">
        <f>Results!O17</f>
        <v>6909.0569953816575</v>
      </c>
      <c r="O18" s="493">
        <f>Results!P17</f>
        <v>7041.446348831967</v>
      </c>
      <c r="P18" s="493">
        <f>Results!Q17</f>
        <v>7175.250635599763</v>
      </c>
      <c r="Q18" s="493">
        <f>Results!R17</f>
        <v>7310.1745809925478</v>
      </c>
      <c r="R18" s="493">
        <f>Results!S17</f>
        <v>7445.9338498516381</v>
      </c>
      <c r="S18" s="493">
        <f>Results!T17</f>
        <v>7582.2520383975134</v>
      </c>
      <c r="T18" s="494">
        <f>Results!U17</f>
        <v>7718.8584622178096</v>
      </c>
      <c r="U18" s="485"/>
    </row>
    <row r="19" spans="1:21">
      <c r="A19" s="764" t="s">
        <v>860</v>
      </c>
      <c r="B19" s="486" t="s">
        <v>0</v>
      </c>
      <c r="C19" s="493">
        <f>Results!D53</f>
        <v>100</v>
      </c>
      <c r="D19" s="493">
        <f>Results!E53</f>
        <v>97.453164038307492</v>
      </c>
      <c r="E19" s="493">
        <f>Results!F53</f>
        <v>87.365898794746883</v>
      </c>
      <c r="F19" s="493">
        <f>Results!G53</f>
        <v>87.933320253099112</v>
      </c>
      <c r="G19" s="493">
        <f>Results!H53</f>
        <v>89.193543847832103</v>
      </c>
      <c r="H19" s="493">
        <f>Results!I53</f>
        <v>89.917201734165474</v>
      </c>
      <c r="I19" s="493">
        <f>Results!J53</f>
        <v>90.493460067951105</v>
      </c>
      <c r="J19" s="493">
        <f>Results!K53</f>
        <v>91.025965097236664</v>
      </c>
      <c r="K19" s="493">
        <f>Results!L53</f>
        <v>90.7622527676169</v>
      </c>
      <c r="L19" s="493">
        <f>Results!M53</f>
        <v>90.657715924338746</v>
      </c>
      <c r="M19" s="493">
        <f>Results!N53</f>
        <v>90.527631473092669</v>
      </c>
      <c r="N19" s="493">
        <f>Results!O53</f>
        <v>90.373571965343132</v>
      </c>
      <c r="O19" s="493">
        <f>Results!P53</f>
        <v>90.196974450038908</v>
      </c>
      <c r="P19" s="493">
        <f>Results!Q53</f>
        <v>89.999147583831103</v>
      </c>
      <c r="Q19" s="493">
        <f>Results!R53</f>
        <v>89.781277278003017</v>
      </c>
      <c r="R19" s="493">
        <f>Results!S53</f>
        <v>89.544430880835662</v>
      </c>
      <c r="S19" s="493">
        <f>Results!T53</f>
        <v>89.289559844137628</v>
      </c>
      <c r="T19" s="494">
        <f>Results!U53</f>
        <v>89.017500765665559</v>
      </c>
      <c r="U19" s="485"/>
    </row>
    <row r="20" spans="1:21">
      <c r="A20" s="764"/>
      <c r="B20" s="489" t="s">
        <v>5</v>
      </c>
      <c r="C20" s="493">
        <f>Results!D54</f>
        <v>100</v>
      </c>
      <c r="D20" s="493">
        <f>Results!E54</f>
        <v>93.576817905964603</v>
      </c>
      <c r="E20" s="493">
        <f>Results!F54</f>
        <v>66.246905844454986</v>
      </c>
      <c r="F20" s="493">
        <f>Results!G54</f>
        <v>69.331705268457938</v>
      </c>
      <c r="G20" s="493">
        <f>Results!H54</f>
        <v>74.191941768988229</v>
      </c>
      <c r="H20" s="493">
        <f>Results!I54</f>
        <v>77.673910793198445</v>
      </c>
      <c r="I20" s="493">
        <f>Results!J54</f>
        <v>80.857984630826934</v>
      </c>
      <c r="J20" s="493">
        <f>Results!K54</f>
        <v>84.045165093999245</v>
      </c>
      <c r="K20" s="493">
        <f>Results!L54</f>
        <v>84.527649504727691</v>
      </c>
      <c r="L20" s="493">
        <f>Results!M54</f>
        <v>85.544112975505115</v>
      </c>
      <c r="M20" s="493">
        <f>Results!N54</f>
        <v>86.497121430630415</v>
      </c>
      <c r="N20" s="493">
        <f>Results!O54</f>
        <v>87.388819589434689</v>
      </c>
      <c r="O20" s="493">
        <f>Results!P54</f>
        <v>88.221291499410327</v>
      </c>
      <c r="P20" s="493">
        <f>Results!Q54</f>
        <v>88.996562110558628</v>
      </c>
      <c r="Q20" s="493">
        <f>Results!R54</f>
        <v>89.71659881092377</v>
      </c>
      <c r="R20" s="493">
        <f>Results!S54</f>
        <v>90.383312924238297</v>
      </c>
      <c r="S20" s="493">
        <f>Results!T54</f>
        <v>90.998561170583315</v>
      </c>
      <c r="T20" s="494">
        <f>Results!U54</f>
        <v>91.564147090946079</v>
      </c>
      <c r="U20" s="485"/>
    </row>
    <row r="21" spans="1:21">
      <c r="A21" s="764"/>
      <c r="B21" s="489" t="s">
        <v>6</v>
      </c>
      <c r="C21" s="493">
        <f>Results!D55</f>
        <v>100</v>
      </c>
      <c r="D21" s="493">
        <f>Results!E55</f>
        <v>94.182590346690858</v>
      </c>
      <c r="E21" s="493">
        <f>Results!F55</f>
        <v>61.561511123703795</v>
      </c>
      <c r="F21" s="493">
        <f>Results!G55</f>
        <v>51.550471135805275</v>
      </c>
      <c r="G21" s="493">
        <f>Results!H55</f>
        <v>51.074977964025713</v>
      </c>
      <c r="H21" s="493">
        <f>Results!I55</f>
        <v>50.938445856396484</v>
      </c>
      <c r="I21" s="493">
        <f>Results!J55</f>
        <v>50.733549938151825</v>
      </c>
      <c r="J21" s="493">
        <f>Results!K55</f>
        <v>50.546463767625518</v>
      </c>
      <c r="K21" s="493">
        <f>Results!L55</f>
        <v>51.423039231014712</v>
      </c>
      <c r="L21" s="493">
        <f>Results!M55</f>
        <v>52.600219875689582</v>
      </c>
      <c r="M21" s="493">
        <f>Results!N55</f>
        <v>53.716254986726753</v>
      </c>
      <c r="N21" s="493">
        <f>Results!O55</f>
        <v>54.773130932110803</v>
      </c>
      <c r="O21" s="493">
        <f>Results!P55</f>
        <v>55.77277885233751</v>
      </c>
      <c r="P21" s="493">
        <f>Results!Q55</f>
        <v>56.717076079638616</v>
      </c>
      <c r="Q21" s="493">
        <f>Results!R55</f>
        <v>57.607847522433801</v>
      </c>
      <c r="R21" s="493">
        <f>Results!S55</f>
        <v>58.446867015835537</v>
      </c>
      <c r="S21" s="493">
        <f>Results!T55</f>
        <v>59.23585863901252</v>
      </c>
      <c r="T21" s="494">
        <f>Results!U55</f>
        <v>59.976498000198816</v>
      </c>
      <c r="U21" s="485"/>
    </row>
    <row r="22" spans="1:21">
      <c r="A22" s="764"/>
      <c r="B22" s="489" t="s">
        <v>127</v>
      </c>
      <c r="C22" s="493">
        <f>Results!D56</f>
        <v>100</v>
      </c>
      <c r="D22" s="493">
        <f>Results!E56</f>
        <v>91.444957646155558</v>
      </c>
      <c r="E22" s="493">
        <f>Results!F56</f>
        <v>47.541639981334157</v>
      </c>
      <c r="F22" s="493">
        <f>Results!G56</f>
        <v>47.714626765597778</v>
      </c>
      <c r="G22" s="493">
        <f>Results!H56</f>
        <v>54.070740863945488</v>
      </c>
      <c r="H22" s="493">
        <f>Results!I56</f>
        <v>57.568073220089587</v>
      </c>
      <c r="I22" s="493">
        <f>Results!J56</f>
        <v>60.888132878908365</v>
      </c>
      <c r="J22" s="493">
        <f>Results!K56</f>
        <v>64.007746950267276</v>
      </c>
      <c r="K22" s="493">
        <f>Results!L56</f>
        <v>66.920220120590955</v>
      </c>
      <c r="L22" s="493">
        <f>Results!M56</f>
        <v>70.375683044672812</v>
      </c>
      <c r="M22" s="493">
        <f>Results!N56</f>
        <v>73.691678069967878</v>
      </c>
      <c r="N22" s="493">
        <f>Results!O56</f>
        <v>76.872423064646782</v>
      </c>
      <c r="O22" s="493">
        <f>Results!P56</f>
        <v>79.922022537699831</v>
      </c>
      <c r="P22" s="493">
        <f>Results!Q56</f>
        <v>82.844470494887418</v>
      </c>
      <c r="Q22" s="493">
        <f>Results!R56</f>
        <v>85.643653225619616</v>
      </c>
      <c r="R22" s="493">
        <f>Results!S56</f>
        <v>88.323352022388775</v>
      </c>
      <c r="S22" s="493">
        <f>Results!T56</f>
        <v>90.887245834342011</v>
      </c>
      <c r="T22" s="494">
        <f>Results!U56</f>
        <v>93.338913856543144</v>
      </c>
      <c r="U22" s="485"/>
    </row>
    <row r="23" spans="1:21">
      <c r="A23" s="764"/>
      <c r="B23" s="489" t="s">
        <v>1</v>
      </c>
      <c r="C23" s="493">
        <f>Results!D57</f>
        <v>100</v>
      </c>
      <c r="D23" s="493">
        <f>Results!E57</f>
        <v>92.689327443078398</v>
      </c>
      <c r="E23" s="493">
        <f>Results!F57</f>
        <v>55.171946893140102</v>
      </c>
      <c r="F23" s="493">
        <f>Results!G57</f>
        <v>55.319771963329025</v>
      </c>
      <c r="G23" s="493">
        <f>Results!H57</f>
        <v>60.751360374644335</v>
      </c>
      <c r="H23" s="493">
        <f>Results!I57</f>
        <v>63.739989842622016</v>
      </c>
      <c r="I23" s="493">
        <f>Results!J57</f>
        <v>66.577131732885334</v>
      </c>
      <c r="J23" s="493">
        <f>Results!K57</f>
        <v>69.242983757501122</v>
      </c>
      <c r="K23" s="493">
        <f>Results!L57</f>
        <v>71.731824466686817</v>
      </c>
      <c r="L23" s="493">
        <f>Results!M57</f>
        <v>74.684674601811324</v>
      </c>
      <c r="M23" s="493">
        <f>Results!N57</f>
        <v>77.518343077972546</v>
      </c>
      <c r="N23" s="493">
        <f>Results!O57</f>
        <v>80.236434255243623</v>
      </c>
      <c r="O23" s="493">
        <f>Results!P57</f>
        <v>82.842455623125318</v>
      </c>
      <c r="P23" s="493">
        <f>Results!Q57</f>
        <v>85.33982024108559</v>
      </c>
      <c r="Q23" s="493">
        <f>Results!R57</f>
        <v>87.731849120074926</v>
      </c>
      <c r="R23" s="493">
        <f>Results!S57</f>
        <v>90.02177354640493</v>
      </c>
      <c r="S23" s="493">
        <f>Results!T57</f>
        <v>92.212737349346767</v>
      </c>
      <c r="T23" s="494">
        <f>Results!U57</f>
        <v>94.3077991137732</v>
      </c>
      <c r="U23" s="485"/>
    </row>
    <row r="24" spans="1:21">
      <c r="A24" s="764"/>
      <c r="B24" s="489" t="s">
        <v>2</v>
      </c>
      <c r="C24" s="493">
        <f>Results!D58</f>
        <v>100</v>
      </c>
      <c r="D24" s="493">
        <f>Results!E58</f>
        <v>92.456008106155366</v>
      </c>
      <c r="E24" s="493">
        <f>Results!F58</f>
        <v>53.741264347176489</v>
      </c>
      <c r="F24" s="493">
        <f>Results!G58</f>
        <v>53.893807238754412</v>
      </c>
      <c r="G24" s="493">
        <f>Results!H58</f>
        <v>59.498744216388303</v>
      </c>
      <c r="H24" s="493">
        <f>Results!I58</f>
        <v>62.582755475897166</v>
      </c>
      <c r="I24" s="493">
        <f>Results!J58</f>
        <v>65.510444447764641</v>
      </c>
      <c r="J24" s="493">
        <f>Results!K58</f>
        <v>68.26137685614475</v>
      </c>
      <c r="K24" s="493">
        <f>Results!L58</f>
        <v>70.829648651793818</v>
      </c>
      <c r="L24" s="493">
        <f>Results!M58</f>
        <v>73.876738684847837</v>
      </c>
      <c r="M24" s="493">
        <f>Results!N58</f>
        <v>76.800843388971657</v>
      </c>
      <c r="N24" s="493">
        <f>Results!O58</f>
        <v>79.605682157006697</v>
      </c>
      <c r="O24" s="493">
        <f>Results!P58</f>
        <v>82.294874419608021</v>
      </c>
      <c r="P24" s="493">
        <f>Results!Q58</f>
        <v>84.871942163673424</v>
      </c>
      <c r="Q24" s="493">
        <f>Results!R58</f>
        <v>87.340312389864536</v>
      </c>
      <c r="R24" s="493">
        <f>Results!S58</f>
        <v>89.703319510651895</v>
      </c>
      <c r="S24" s="493">
        <f>Results!T58</f>
        <v>91.964207690283388</v>
      </c>
      <c r="T24" s="494">
        <f>Results!U58</f>
        <v>94.12613312804254</v>
      </c>
      <c r="U24" s="485"/>
    </row>
    <row r="25" spans="1:21">
      <c r="A25" s="764"/>
      <c r="B25" s="492" t="s">
        <v>861</v>
      </c>
      <c r="C25" s="493">
        <f>Results!D59</f>
        <v>100</v>
      </c>
      <c r="D25" s="493">
        <f>Results!E59</f>
        <v>94.933858710948499</v>
      </c>
      <c r="E25" s="493">
        <f>Results!F59</f>
        <v>90.085876616162381</v>
      </c>
      <c r="F25" s="493">
        <f>Results!G59</f>
        <v>85.446659300577579</v>
      </c>
      <c r="G25" s="493">
        <f>Results!H59</f>
        <v>81.007216893319395</v>
      </c>
      <c r="H25" s="493">
        <f>Results!I59</f>
        <v>76.758946647139297</v>
      </c>
      <c r="I25" s="493">
        <f>Results!J59</f>
        <v>72.693616268019596</v>
      </c>
      <c r="J25" s="493">
        <f>Results!K59</f>
        <v>68.803347962641894</v>
      </c>
      <c r="K25" s="493">
        <f>Results!L59</f>
        <v>65.080603172806775</v>
      </c>
      <c r="L25" s="493">
        <f>Results!M59</f>
        <v>61.518167967222915</v>
      </c>
      <c r="M25" s="493">
        <f>Results!N59</f>
        <v>58.109139062357997</v>
      </c>
      <c r="N25" s="493">
        <f>Results!O59</f>
        <v>54.846910445262367</v>
      </c>
      <c r="O25" s="493">
        <f>Results!P59</f>
        <v>51.725160572443585</v>
      </c>
      <c r="P25" s="493">
        <f>Results!Q59</f>
        <v>48.737840119985428</v>
      </c>
      <c r="Q25" s="493">
        <f>Results!R59</f>
        <v>45.879160261173787</v>
      </c>
      <c r="R25" s="493">
        <f>Results!S59</f>
        <v>43.143581448913849</v>
      </c>
      <c r="S25" s="493">
        <f>Results!T59</f>
        <v>40.525802681200986</v>
      </c>
      <c r="T25" s="494">
        <f>Results!U59</f>
        <v>38.020751228844176</v>
      </c>
      <c r="U25" s="485"/>
    </row>
    <row r="26" spans="1:21">
      <c r="A26" s="764" t="s">
        <v>862</v>
      </c>
      <c r="B26" s="486" t="s">
        <v>466</v>
      </c>
      <c r="C26" s="493">
        <f>Results!D22</f>
        <v>386901.26701999549</v>
      </c>
      <c r="D26" s="493">
        <f>Results!E22</f>
        <v>403746.34007652377</v>
      </c>
      <c r="E26" s="493">
        <f>Results!F22</f>
        <v>473434.40356099047</v>
      </c>
      <c r="F26" s="493">
        <f>Results!G22</f>
        <v>466932.8412128046</v>
      </c>
      <c r="G26" s="493">
        <f>Results!H22</f>
        <v>455252.87670308171</v>
      </c>
      <c r="H26" s="493">
        <f>Results!I22</f>
        <v>446909.62185439083</v>
      </c>
      <c r="I26" s="493">
        <f>Results!J22</f>
        <v>439172.00312419527</v>
      </c>
      <c r="J26" s="493">
        <f>Results!K22</f>
        <v>431233.69502313138</v>
      </c>
      <c r="K26" s="493">
        <f>Results!L22</f>
        <v>429175.64850367961</v>
      </c>
      <c r="L26" s="493">
        <f>Results!M22</f>
        <v>425398.93072972383</v>
      </c>
      <c r="M26" s="493">
        <f>Results!N22</f>
        <v>420973.19822228851</v>
      </c>
      <c r="N26" s="493">
        <f>Results!O22</f>
        <v>415874.56149105856</v>
      </c>
      <c r="O26" s="493">
        <f>Results!P22</f>
        <v>410080.54256422666</v>
      </c>
      <c r="P26" s="493">
        <f>Results!Q22</f>
        <v>403570.17981246137</v>
      </c>
      <c r="Q26" s="493">
        <f>Results!R22</f>
        <v>396324.13619693759</v>
      </c>
      <c r="R26" s="493">
        <f>Results!S22</f>
        <v>388324.81075156719</v>
      </c>
      <c r="S26" s="493">
        <f>Results!T22</f>
        <v>379556.45317545487</v>
      </c>
      <c r="T26" s="494">
        <f>Results!U22</f>
        <v>370005.28153818921</v>
      </c>
      <c r="U26" s="485"/>
    </row>
    <row r="27" spans="1:21">
      <c r="A27" s="764"/>
      <c r="B27" s="489" t="s">
        <v>467</v>
      </c>
      <c r="C27" s="493">
        <f>Results!D23</f>
        <v>455173.83980534039</v>
      </c>
      <c r="D27" s="493">
        <f>Results!E23</f>
        <v>489404.18962947652</v>
      </c>
      <c r="E27" s="493">
        <f>Results!F23</f>
        <v>593332.03702852107</v>
      </c>
      <c r="F27" s="493">
        <f>Results!G23</f>
        <v>605005.57840754103</v>
      </c>
      <c r="G27" s="493">
        <f>Results!H23</f>
        <v>610020.62399198255</v>
      </c>
      <c r="H27" s="493">
        <f>Results!I23</f>
        <v>620328.89202094323</v>
      </c>
      <c r="I27" s="493">
        <f>Results!J23</f>
        <v>632301.69116875227</v>
      </c>
      <c r="J27" s="493">
        <f>Results!K23</f>
        <v>644851.45677941712</v>
      </c>
      <c r="K27" s="493">
        <f>Results!L23</f>
        <v>667112.8469079918</v>
      </c>
      <c r="L27" s="493">
        <f>Results!M23</f>
        <v>688181.37790740258</v>
      </c>
      <c r="M27" s="493">
        <f>Results!N23</f>
        <v>709684.23826143006</v>
      </c>
      <c r="N27" s="493">
        <f>Results!O23</f>
        <v>731605.54097742122</v>
      </c>
      <c r="O27" s="493">
        <f>Results!P23</f>
        <v>753928.44555584551</v>
      </c>
      <c r="P27" s="493">
        <f>Results!Q23</f>
        <v>776635.10939383216</v>
      </c>
      <c r="Q27" s="493">
        <f>Results!R23</f>
        <v>799706.64817975648</v>
      </c>
      <c r="R27" s="493">
        <f>Results!S23</f>
        <v>823123.10454325529</v>
      </c>
      <c r="S27" s="493">
        <f>Results!T23</f>
        <v>846863.42438742972</v>
      </c>
      <c r="T27" s="494">
        <f>Results!U23</f>
        <v>870905.44045515847</v>
      </c>
      <c r="U27" s="485"/>
    </row>
    <row r="28" spans="1:21">
      <c r="A28" s="764"/>
      <c r="B28" s="489" t="s">
        <v>6</v>
      </c>
      <c r="C28" s="493">
        <f>Results!D24</f>
        <v>6512.3719054532385</v>
      </c>
      <c r="D28" s="493">
        <f>Results!E24</f>
        <v>7053.5546434073394</v>
      </c>
      <c r="E28" s="493">
        <f>Results!F24</f>
        <v>8727.6395958030043</v>
      </c>
      <c r="F28" s="493">
        <f>Results!G24</f>
        <v>10056.208635230503</v>
      </c>
      <c r="G28" s="493">
        <f>Results!H24</f>
        <v>10752.03430355871</v>
      </c>
      <c r="H28" s="493">
        <f>Results!I24</f>
        <v>11396.719830740702</v>
      </c>
      <c r="I28" s="493">
        <f>Results!J24</f>
        <v>12072.787595697686</v>
      </c>
      <c r="J28" s="493">
        <f>Results!K24</f>
        <v>12780.289495651263</v>
      </c>
      <c r="K28" s="493">
        <f>Results!L24</f>
        <v>13339.024108596253</v>
      </c>
      <c r="L28" s="493">
        <f>Results!M24</f>
        <v>13899.637453592568</v>
      </c>
      <c r="M28" s="493">
        <f>Results!N24</f>
        <v>14476.162768732584</v>
      </c>
      <c r="N28" s="493">
        <f>Results!O24</f>
        <v>15067.924509248731</v>
      </c>
      <c r="O28" s="493">
        <f>Results!P24</f>
        <v>15674.178436214937</v>
      </c>
      <c r="P28" s="493">
        <f>Results!Q24</f>
        <v>16294.10735804857</v>
      </c>
      <c r="Q28" s="493">
        <f>Results!R24</f>
        <v>16926.817799802593</v>
      </c>
      <c r="R28" s="493">
        <f>Results!S24</f>
        <v>17571.337521567315</v>
      </c>
      <c r="S28" s="493">
        <f>Results!T24</f>
        <v>18226.613831445535</v>
      </c>
      <c r="T28" s="494">
        <f>Results!U24</f>
        <v>18891.512654698538</v>
      </c>
      <c r="U28" s="485"/>
    </row>
    <row r="29" spans="1:21">
      <c r="A29" s="764"/>
      <c r="B29" s="489" t="s">
        <v>1</v>
      </c>
      <c r="C29" s="493">
        <f>Results!D25</f>
        <v>3796.2561904090712</v>
      </c>
      <c r="D29" s="493">
        <f>Results!E25</f>
        <v>4112.4440496845064</v>
      </c>
      <c r="E29" s="493">
        <f>Results!F25</f>
        <v>5394.5966912693266</v>
      </c>
      <c r="F29" s="493">
        <f>Results!G25</f>
        <v>5619.1974213194835</v>
      </c>
      <c r="G29" s="493">
        <f>Results!H25</f>
        <v>5614.7857012229915</v>
      </c>
      <c r="H29" s="493">
        <f>Results!I25</f>
        <v>5716.2945780886193</v>
      </c>
      <c r="I29" s="493">
        <f>Results!J25</f>
        <v>5830.2871805208624</v>
      </c>
      <c r="J29" s="493">
        <f>Results!K25</f>
        <v>5956.967911537201</v>
      </c>
      <c r="K29" s="493">
        <f>Results!L25</f>
        <v>6096.1702503920114</v>
      </c>
      <c r="L29" s="493">
        <f>Results!M25</f>
        <v>6224.1661744556995</v>
      </c>
      <c r="M29" s="493">
        <f>Results!N25</f>
        <v>6358.2213292998103</v>
      </c>
      <c r="N29" s="493">
        <f>Results!O25</f>
        <v>6497.699441247014</v>
      </c>
      <c r="O29" s="493">
        <f>Results!P25</f>
        <v>6642.0369208340671</v>
      </c>
      <c r="P29" s="493">
        <f>Results!Q25</f>
        <v>6790.7251194227538</v>
      </c>
      <c r="Q29" s="493">
        <f>Results!R25</f>
        <v>6943.2969956080287</v>
      </c>
      <c r="R29" s="493">
        <f>Results!S25</f>
        <v>7099.316984631696</v>
      </c>
      <c r="S29" s="493">
        <f>Results!T25</f>
        <v>7258.37323334756</v>
      </c>
      <c r="T29" s="494">
        <f>Results!U25</f>
        <v>7420.0716096798451</v>
      </c>
      <c r="U29" s="485"/>
    </row>
    <row r="30" spans="1:21">
      <c r="A30" s="764"/>
      <c r="B30" s="489" t="s">
        <v>2</v>
      </c>
      <c r="C30" s="493">
        <f>Results!D26</f>
        <v>23984.068419451592</v>
      </c>
      <c r="D30" s="493">
        <f>Results!E26</f>
        <v>26010.351900995149</v>
      </c>
      <c r="E30" s="493">
        <f>Results!F26</f>
        <v>34476.120186842105</v>
      </c>
      <c r="F30" s="493">
        <f>Results!G26</f>
        <v>35909.019379757388</v>
      </c>
      <c r="G30" s="493">
        <f>Results!H26</f>
        <v>35798.029157958641</v>
      </c>
      <c r="H30" s="493">
        <f>Results!I26</f>
        <v>36405.186916851751</v>
      </c>
      <c r="I30" s="493">
        <f>Results!J26</f>
        <v>37095.920112330299</v>
      </c>
      <c r="J30" s="493">
        <f>Results!K26</f>
        <v>37870.882133344734</v>
      </c>
      <c r="K30" s="493">
        <f>Results!L26</f>
        <v>38728.374921514398</v>
      </c>
      <c r="L30" s="493">
        <f>Results!M26</f>
        <v>39510.740868165849</v>
      </c>
      <c r="M30" s="493">
        <f>Results!N26</f>
        <v>40333.863404294934</v>
      </c>
      <c r="N30" s="493">
        <f>Results!O26</f>
        <v>41193.293286002314</v>
      </c>
      <c r="O30" s="493">
        <f>Results!P26</f>
        <v>42085.133009003737</v>
      </c>
      <c r="P30" s="493">
        <f>Results!Q26</f>
        <v>43005.90191590722</v>
      </c>
      <c r="Q30" s="493">
        <f>Results!R26</f>
        <v>43952.435557189288</v>
      </c>
      <c r="R30" s="493">
        <f>Results!S26</f>
        <v>44921.809691733048</v>
      </c>
      <c r="S30" s="493">
        <f>Results!T26</f>
        <v>45911.282320762381</v>
      </c>
      <c r="T30" s="494">
        <f>Results!U26</f>
        <v>46918.249134252626</v>
      </c>
      <c r="U30" s="485"/>
    </row>
    <row r="31" spans="1:21">
      <c r="A31" s="764"/>
      <c r="B31" s="492" t="s">
        <v>147</v>
      </c>
      <c r="C31" s="493">
        <f>Results!D27</f>
        <v>33.628828871039062</v>
      </c>
      <c r="D31" s="493">
        <f>Results!E27</f>
        <v>36.518683380560496</v>
      </c>
      <c r="E31" s="493">
        <f>Results!F27</f>
        <v>50.648865317616</v>
      </c>
      <c r="F31" s="493">
        <f>Results!G27</f>
        <v>52.605339739475667</v>
      </c>
      <c r="G31" s="493">
        <f>Results!H27</f>
        <v>51.736484467083237</v>
      </c>
      <c r="H31" s="493">
        <f>Results!I27</f>
        <v>52.230148031306143</v>
      </c>
      <c r="I31" s="493">
        <f>Results!J27</f>
        <v>52.873371182711381</v>
      </c>
      <c r="J31" s="493">
        <f>Results!K27</f>
        <v>53.66058731902946</v>
      </c>
      <c r="K31" s="493">
        <f>Results!L27</f>
        <v>54.578401473869661</v>
      </c>
      <c r="L31" s="493">
        <f>Results!M27</f>
        <v>55.364212107096634</v>
      </c>
      <c r="M31" s="493">
        <f>Results!N27</f>
        <v>56.22723571548773</v>
      </c>
      <c r="N31" s="493">
        <f>Results!O27</f>
        <v>57.157836177388894</v>
      </c>
      <c r="O31" s="493">
        <f>Results!P27</f>
        <v>58.148042004876274</v>
      </c>
      <c r="P31" s="493">
        <f>Results!Q27</f>
        <v>59.191129187604496</v>
      </c>
      <c r="Q31" s="493">
        <f>Results!R27</f>
        <v>60.28131986797289</v>
      </c>
      <c r="R31" s="493">
        <f>Results!S27</f>
        <v>61.41356086238077</v>
      </c>
      <c r="S31" s="493">
        <f>Results!T27</f>
        <v>62.583358366441232</v>
      </c>
      <c r="T31" s="494">
        <f>Results!U27</f>
        <v>63.786652935095795</v>
      </c>
      <c r="U31" s="485"/>
    </row>
    <row r="32" spans="1:21">
      <c r="A32" s="764" t="s">
        <v>468</v>
      </c>
      <c r="B32" s="486" t="s">
        <v>5</v>
      </c>
      <c r="C32" s="493">
        <f>Results!D45</f>
        <v>353467.41186586412</v>
      </c>
      <c r="D32" s="493">
        <f>Results!E45</f>
        <v>376249.88696623547</v>
      </c>
      <c r="E32" s="493">
        <f>Results!F45</f>
        <v>450431.80915142078</v>
      </c>
      <c r="F32" s="493">
        <f>Results!G45</f>
        <v>453967.55148444121</v>
      </c>
      <c r="G32" s="493">
        <f>Results!H45</f>
        <v>452733.22638541734</v>
      </c>
      <c r="H32" s="493">
        <f>Results!I45</f>
        <v>455058.30930028012</v>
      </c>
      <c r="I32" s="493">
        <f>Results!J45</f>
        <v>458353.32106977096</v>
      </c>
      <c r="J32" s="493">
        <f>Results!K45</f>
        <v>461830.02901284711</v>
      </c>
      <c r="K32" s="493">
        <f>Results!L45</f>
        <v>472194.46401084232</v>
      </c>
      <c r="L32" s="493">
        <f>Results!M45</f>
        <v>481439.0853400341</v>
      </c>
      <c r="M32" s="493">
        <f>Results!N45</f>
        <v>490721.28068229591</v>
      </c>
      <c r="N32" s="493">
        <f>Results!O45</f>
        <v>500025.41655601904</v>
      </c>
      <c r="O32" s="493">
        <f>Results!P45</f>
        <v>509335.34172156942</v>
      </c>
      <c r="P32" s="493">
        <f>Results!Q45</f>
        <v>518634.35041985911</v>
      </c>
      <c r="Q32" s="493">
        <f>Results!R45</f>
        <v>527905.14130425488</v>
      </c>
      <c r="R32" s="493">
        <f>Results!S45</f>
        <v>537129.77035632194</v>
      </c>
      <c r="S32" s="493">
        <f>Results!T45</f>
        <v>546289.59556873224</v>
      </c>
      <c r="T32" s="494">
        <f>Results!U45</f>
        <v>555365.21053565806</v>
      </c>
      <c r="U32" s="485"/>
    </row>
    <row r="33" spans="1:21">
      <c r="A33" s="764"/>
      <c r="B33" s="489" t="s">
        <v>6</v>
      </c>
      <c r="C33" s="493">
        <f>Results!D46</f>
        <v>7790.3697334479784</v>
      </c>
      <c r="D33" s="493">
        <f>Results!E46</f>
        <v>7805.4758035990199</v>
      </c>
      <c r="E33" s="493">
        <f>Results!F46</f>
        <v>7384.1726154764438</v>
      </c>
      <c r="F33" s="493">
        <f>Results!G46</f>
        <v>8903.9848182970945</v>
      </c>
      <c r="G33" s="493">
        <f>Results!H46</f>
        <v>10083.665009505983</v>
      </c>
      <c r="H33" s="493">
        <f>Results!I46</f>
        <v>10968.95911042515</v>
      </c>
      <c r="I33" s="493">
        <f>Results!J46</f>
        <v>11824.451566148418</v>
      </c>
      <c r="J33" s="493">
        <f>Results!K46</f>
        <v>12698.800480803277</v>
      </c>
      <c r="K33" s="493">
        <f>Results!L46</f>
        <v>12940.775640253116</v>
      </c>
      <c r="L33" s="493">
        <f>Results!M46</f>
        <v>13247.448818771123</v>
      </c>
      <c r="M33" s="493">
        <f>Results!N46</f>
        <v>13550.828446169231</v>
      </c>
      <c r="N33" s="493">
        <f>Results!O46</f>
        <v>13850.457068024161</v>
      </c>
      <c r="O33" s="493">
        <f>Results!P46</f>
        <v>14145.856296165251</v>
      </c>
      <c r="P33" s="493">
        <f>Results!Q46</f>
        <v>14436.528814163619</v>
      </c>
      <c r="Q33" s="493">
        <f>Results!R46</f>
        <v>14721.960211942334</v>
      </c>
      <c r="R33" s="493">
        <f>Results!S46</f>
        <v>15001.620632932698</v>
      </c>
      <c r="S33" s="493">
        <f>Results!T46</f>
        <v>15274.966203921223</v>
      </c>
      <c r="T33" s="494">
        <f>Results!U46</f>
        <v>15541.440200957639</v>
      </c>
      <c r="U33" s="485"/>
    </row>
    <row r="34" spans="1:21">
      <c r="A34" s="764"/>
      <c r="B34" s="489" t="s">
        <v>127</v>
      </c>
      <c r="C34" s="493">
        <f>Results!D47</f>
        <v>559.24333619948402</v>
      </c>
      <c r="D34" s="493">
        <f>Results!E47</f>
        <v>561.27552003568564</v>
      </c>
      <c r="E34" s="493">
        <f>Results!F47</f>
        <v>577.70778936897227</v>
      </c>
      <c r="F34" s="493">
        <f>Results!G47</f>
        <v>627.00845042122239</v>
      </c>
      <c r="G34" s="493">
        <f>Results!H47</f>
        <v>665.72279372951323</v>
      </c>
      <c r="H34" s="493">
        <f>Results!I47</f>
        <v>697.4889353768458</v>
      </c>
      <c r="I34" s="493">
        <f>Results!J47</f>
        <v>725.22214115498161</v>
      </c>
      <c r="J34" s="493">
        <f>Results!K47</f>
        <v>753.12022799821011</v>
      </c>
      <c r="K34" s="493">
        <f>Results!L47</f>
        <v>751.66446646313261</v>
      </c>
      <c r="L34" s="493">
        <f>Results!M47</f>
        <v>753.82559603580671</v>
      </c>
      <c r="M34" s="493">
        <f>Results!N47</f>
        <v>756.10920975293982</v>
      </c>
      <c r="N34" s="493">
        <f>Results!O47</f>
        <v>758.42743494021261</v>
      </c>
      <c r="O34" s="493">
        <f>Results!P47</f>
        <v>760.70589199491576</v>
      </c>
      <c r="P34" s="493">
        <f>Results!Q47</f>
        <v>762.8808316328458</v>
      </c>
      <c r="Q34" s="493">
        <f>Results!R47</f>
        <v>764.8970088733754</v>
      </c>
      <c r="R34" s="493">
        <f>Results!S47</f>
        <v>766.70608086394418</v>
      </c>
      <c r="S34" s="493">
        <f>Results!T47</f>
        <v>768.2653814490393</v>
      </c>
      <c r="T34" s="494">
        <f>Results!U47</f>
        <v>769.53696862058587</v>
      </c>
      <c r="U34" s="485"/>
    </row>
    <row r="35" spans="1:21">
      <c r="A35" s="764"/>
      <c r="B35" s="489" t="s">
        <v>32</v>
      </c>
      <c r="C35" s="493">
        <f>Results!D48</f>
        <v>9596.9905417024929</v>
      </c>
      <c r="D35" s="493">
        <f>Results!E48</f>
        <v>9255.2599966603684</v>
      </c>
      <c r="E35" s="493">
        <f>Results!F48</f>
        <v>5948.1263663697882</v>
      </c>
      <c r="F35" s="493">
        <f>Results!G48</f>
        <v>6520.7845566943579</v>
      </c>
      <c r="G35" s="493">
        <f>Results!H48</f>
        <v>7349.1029344953085</v>
      </c>
      <c r="H35" s="493">
        <f>Results!I48</f>
        <v>7982.3595578704553</v>
      </c>
      <c r="I35" s="493">
        <f>Results!J48</f>
        <v>8585.5416359972351</v>
      </c>
      <c r="J35" s="493">
        <f>Results!K48</f>
        <v>9201.1801670544064</v>
      </c>
      <c r="K35" s="493">
        <f>Results!L48</f>
        <v>9468.4794889223012</v>
      </c>
      <c r="L35" s="493">
        <f>Results!M48</f>
        <v>9817.5950560321962</v>
      </c>
      <c r="M35" s="493">
        <f>Results!N48</f>
        <v>10162.553860969587</v>
      </c>
      <c r="N35" s="493">
        <f>Results!O48</f>
        <v>10502.790894014357</v>
      </c>
      <c r="O35" s="493">
        <f>Results!P48</f>
        <v>10837.727586704534</v>
      </c>
      <c r="P35" s="493">
        <f>Results!Q48</f>
        <v>11166.773869170398</v>
      </c>
      <c r="Q35" s="493">
        <f>Results!R48</f>
        <v>11489.330167056527</v>
      </c>
      <c r="R35" s="493">
        <f>Results!S48</f>
        <v>11804.789304212376</v>
      </c>
      <c r="S35" s="493">
        <f>Results!T48</f>
        <v>12112.538268342432</v>
      </c>
      <c r="T35" s="494">
        <f>Results!U48</f>
        <v>12411.959784537887</v>
      </c>
      <c r="U35" s="485"/>
    </row>
    <row r="36" spans="1:21">
      <c r="A36" s="764"/>
      <c r="B36" s="489" t="s">
        <v>9</v>
      </c>
      <c r="C36" s="493">
        <f>Results!D49</f>
        <v>17832.760103181427</v>
      </c>
      <c r="D36" s="493">
        <f>Results!E49</f>
        <v>17582.419374997731</v>
      </c>
      <c r="E36" s="493">
        <f>Results!F49</f>
        <v>11696.584117162081</v>
      </c>
      <c r="F36" s="493">
        <f>Results!G49</f>
        <v>13072.098763732496</v>
      </c>
      <c r="G36" s="493">
        <f>Results!H49</f>
        <v>15014.929221706572</v>
      </c>
      <c r="H36" s="493">
        <f>Results!I49</f>
        <v>16640.003400438316</v>
      </c>
      <c r="I36" s="493">
        <f>Results!J49</f>
        <v>18271.982296906164</v>
      </c>
      <c r="J36" s="493">
        <f>Results!K49</f>
        <v>20001.951254387925</v>
      </c>
      <c r="K36" s="493">
        <f>Results!L49</f>
        <v>21054.057096375607</v>
      </c>
      <c r="L36" s="493">
        <f>Results!M49</f>
        <v>22335.800311471416</v>
      </c>
      <c r="M36" s="493">
        <f>Results!N49</f>
        <v>23668.185645989</v>
      </c>
      <c r="N36" s="493">
        <f>Results!O49</f>
        <v>25053.717983611532</v>
      </c>
      <c r="O36" s="493">
        <f>Results!P49</f>
        <v>26495.193813213293</v>
      </c>
      <c r="P36" s="493">
        <f>Results!Q49</f>
        <v>27995.757046666495</v>
      </c>
      <c r="Q36" s="493">
        <f>Results!R49</f>
        <v>29558.965797346533</v>
      </c>
      <c r="R36" s="493">
        <f>Results!S49</f>
        <v>31188.87266099847</v>
      </c>
      <c r="S36" s="493">
        <f>Results!T49</f>
        <v>32890.121751852923</v>
      </c>
      <c r="T36" s="494">
        <f>Results!U49</f>
        <v>34668.066692125707</v>
      </c>
      <c r="U36" s="485"/>
    </row>
    <row r="37" spans="1:21">
      <c r="A37" s="764"/>
      <c r="B37" s="492" t="s">
        <v>31</v>
      </c>
      <c r="C37" s="495">
        <f>Results!D50</f>
        <v>78212.467755803955</v>
      </c>
      <c r="D37" s="495">
        <f>Results!E50</f>
        <v>74727.597124188324</v>
      </c>
      <c r="E37" s="495">
        <f>Results!F50</f>
        <v>47330.29827023307</v>
      </c>
      <c r="F37" s="495">
        <f>Results!G50</f>
        <v>51461.882198627594</v>
      </c>
      <c r="G37" s="495">
        <f>Results!H50</f>
        <v>57539.452832785195</v>
      </c>
      <c r="H37" s="495">
        <f>Results!I50</f>
        <v>61983.979167335106</v>
      </c>
      <c r="I37" s="495">
        <f>Results!J50</f>
        <v>66114.919344585607</v>
      </c>
      <c r="J37" s="495">
        <f>Results!K50</f>
        <v>70266.648412172159</v>
      </c>
      <c r="K37" s="495">
        <f>Results!L50</f>
        <v>71680.092968194862</v>
      </c>
      <c r="L37" s="495">
        <f>Results!M50</f>
        <v>73682.866910703</v>
      </c>
      <c r="M37" s="495">
        <f>Results!N50</f>
        <v>75614.080141719591</v>
      </c>
      <c r="N37" s="495">
        <f>Results!O50</f>
        <v>77470.866345101647</v>
      </c>
      <c r="O37" s="495">
        <f>Results!P50</f>
        <v>79250.386287295303</v>
      </c>
      <c r="P37" s="495">
        <f>Results!Q50</f>
        <v>80949.844461459827</v>
      </c>
      <c r="Q37" s="495">
        <f>Results!R50</f>
        <v>82566.504460178607</v>
      </c>
      <c r="R37" s="495">
        <f>Results!S50</f>
        <v>84097.702878145195</v>
      </c>
      <c r="S37" s="495">
        <f>Results!T50</f>
        <v>85540.861498520782</v>
      </c>
      <c r="T37" s="496">
        <f>Results!U50</f>
        <v>86893.497450016162</v>
      </c>
      <c r="U37" s="485"/>
    </row>
    <row r="38" spans="1:21">
      <c r="A38" s="497"/>
    </row>
    <row r="39" spans="1:21">
      <c r="A39" s="497"/>
      <c r="C39" s="1">
        <f>StartYear</f>
        <v>2013</v>
      </c>
      <c r="D39" s="1">
        <f>C39+1</f>
        <v>2014</v>
      </c>
      <c r="E39" s="1">
        <f>D39+1</f>
        <v>2015</v>
      </c>
      <c r="F39" s="1">
        <f>E39+1</f>
        <v>2016</v>
      </c>
      <c r="G39" s="1">
        <f t="shared" ref="G39:T39" si="1">F39+1</f>
        <v>2017</v>
      </c>
      <c r="H39" s="1">
        <f t="shared" si="1"/>
        <v>2018</v>
      </c>
      <c r="I39" s="1">
        <f t="shared" si="1"/>
        <v>2019</v>
      </c>
      <c r="J39" s="1">
        <f t="shared" si="1"/>
        <v>2020</v>
      </c>
      <c r="K39" s="1">
        <f t="shared" si="1"/>
        <v>2021</v>
      </c>
      <c r="L39" s="1">
        <f t="shared" si="1"/>
        <v>2022</v>
      </c>
      <c r="M39" s="1">
        <f t="shared" si="1"/>
        <v>2023</v>
      </c>
      <c r="N39" s="1">
        <f t="shared" si="1"/>
        <v>2024</v>
      </c>
      <c r="O39" s="1">
        <f t="shared" si="1"/>
        <v>2025</v>
      </c>
      <c r="P39" s="1">
        <f t="shared" si="1"/>
        <v>2026</v>
      </c>
      <c r="Q39" s="1">
        <f t="shared" si="1"/>
        <v>2027</v>
      </c>
      <c r="R39" s="1">
        <f t="shared" si="1"/>
        <v>2028</v>
      </c>
      <c r="S39" s="1">
        <f t="shared" si="1"/>
        <v>2029</v>
      </c>
      <c r="T39" s="1">
        <f t="shared" si="1"/>
        <v>2030</v>
      </c>
      <c r="U39" s="485"/>
    </row>
    <row r="40" spans="1:21">
      <c r="A40" s="764" t="s">
        <v>853</v>
      </c>
      <c r="B40" s="486" t="s">
        <v>431</v>
      </c>
      <c r="C40" s="498">
        <v>87.181145856672586</v>
      </c>
      <c r="D40" s="498">
        <v>93.545369504209631</v>
      </c>
      <c r="E40" s="498">
        <v>100</v>
      </c>
      <c r="F40" s="498">
        <v>106.4899688892104</v>
      </c>
      <c r="G40" s="498">
        <v>113.09234696034143</v>
      </c>
      <c r="H40" s="498">
        <v>119.87788777796177</v>
      </c>
      <c r="I40" s="498">
        <v>127.0705610446396</v>
      </c>
      <c r="J40" s="498">
        <v>134.69479470731795</v>
      </c>
      <c r="K40" s="498">
        <v>142.77648238975706</v>
      </c>
      <c r="L40" s="498">
        <v>151.34307133314249</v>
      </c>
      <c r="M40" s="498">
        <v>160.23447677396464</v>
      </c>
      <c r="N40" s="498">
        <v>169.44795918846759</v>
      </c>
      <c r="O40" s="498">
        <v>178.97940689281887</v>
      </c>
      <c r="P40" s="498">
        <v>188.82327427192394</v>
      </c>
      <c r="Q40" s="498">
        <v>198.9725252640398</v>
      </c>
      <c r="R40" s="498">
        <v>209.41858284040191</v>
      </c>
      <c r="S40" s="498">
        <v>220.1512852109725</v>
      </c>
      <c r="T40" s="499">
        <v>231.15884947152114</v>
      </c>
      <c r="U40" s="485"/>
    </row>
    <row r="41" spans="1:21">
      <c r="A41" s="764"/>
      <c r="B41" s="489" t="s">
        <v>854</v>
      </c>
      <c r="C41" s="500">
        <v>79.646254357903942</v>
      </c>
      <c r="D41" s="500">
        <v>84.263820414368382</v>
      </c>
      <c r="E41" s="500">
        <v>100</v>
      </c>
      <c r="F41" s="500">
        <v>102.12451957291775</v>
      </c>
      <c r="G41" s="500">
        <v>102.29033246366497</v>
      </c>
      <c r="H41" s="500">
        <v>103.35564277653462</v>
      </c>
      <c r="I41" s="500">
        <v>104.63878340399206</v>
      </c>
      <c r="J41" s="500">
        <v>106.03561215969968</v>
      </c>
      <c r="K41" s="500">
        <v>108.28447030876455</v>
      </c>
      <c r="L41" s="500">
        <v>110.36830658005074</v>
      </c>
      <c r="M41" s="500">
        <v>112.49218597088888</v>
      </c>
      <c r="N41" s="500">
        <v>114.65020799000069</v>
      </c>
      <c r="O41" s="500">
        <v>116.83702849738037</v>
      </c>
      <c r="P41" s="500">
        <v>119.04773399697841</v>
      </c>
      <c r="Q41" s="500">
        <v>121.27775442999878</v>
      </c>
      <c r="R41" s="500">
        <v>123.52280397302337</v>
      </c>
      <c r="S41" s="500">
        <v>125.77884301516309</v>
      </c>
      <c r="T41" s="501">
        <v>128.04205689678756</v>
      </c>
      <c r="U41" s="485"/>
    </row>
    <row r="42" spans="1:21">
      <c r="A42" s="764"/>
      <c r="B42" s="489" t="s">
        <v>855</v>
      </c>
      <c r="C42" s="500">
        <v>77.595144944401994</v>
      </c>
      <c r="D42" s="500">
        <v>82.432941959577448</v>
      </c>
      <c r="E42" s="500">
        <v>100</v>
      </c>
      <c r="F42" s="500">
        <v>101.31363496475203</v>
      </c>
      <c r="G42" s="500">
        <v>100.79129603280936</v>
      </c>
      <c r="H42" s="500">
        <v>101.25309313501802</v>
      </c>
      <c r="I42" s="500">
        <v>101.94895507969011</v>
      </c>
      <c r="J42" s="500">
        <v>102.73077376014602</v>
      </c>
      <c r="K42" s="500">
        <v>104.71324078118401</v>
      </c>
      <c r="L42" s="500">
        <v>106.45559285432776</v>
      </c>
      <c r="M42" s="500">
        <v>108.22096951995758</v>
      </c>
      <c r="N42" s="500">
        <v>110.00394976350866</v>
      </c>
      <c r="O42" s="500">
        <v>111.79948292286549</v>
      </c>
      <c r="P42" s="500">
        <v>113.60278807938698</v>
      </c>
      <c r="Q42" s="500">
        <v>115.40927976299685</v>
      </c>
      <c r="R42" s="500">
        <v>117.21451202641568</v>
      </c>
      <c r="S42" s="500">
        <v>119.01413548749555</v>
      </c>
      <c r="T42" s="501">
        <v>120.8038635440334</v>
      </c>
      <c r="U42" s="485"/>
    </row>
    <row r="43" spans="1:21">
      <c r="A43" s="764"/>
      <c r="B43" s="489" t="s">
        <v>856</v>
      </c>
      <c r="C43" s="500">
        <v>91.357200659926932</v>
      </c>
      <c r="D43" s="500">
        <v>90.07802402295971</v>
      </c>
      <c r="E43" s="500">
        <v>100</v>
      </c>
      <c r="F43" s="500">
        <v>95.900600439808215</v>
      </c>
      <c r="G43" s="500">
        <v>90.448500904783188</v>
      </c>
      <c r="H43" s="500">
        <v>86.217437337543245</v>
      </c>
      <c r="I43" s="500">
        <v>82.346990950352932</v>
      </c>
      <c r="J43" s="500">
        <v>78.722872988601651</v>
      </c>
      <c r="K43" s="500">
        <v>75.841951346836794</v>
      </c>
      <c r="L43" s="500">
        <v>72.925906424287874</v>
      </c>
      <c r="M43" s="500">
        <v>70.204732611681578</v>
      </c>
      <c r="N43" s="500">
        <v>67.661014354549764</v>
      </c>
      <c r="O43" s="500">
        <v>65.279593069244996</v>
      </c>
      <c r="P43" s="500">
        <v>63.047171730291083</v>
      </c>
      <c r="Q43" s="500">
        <v>60.952010469315397</v>
      </c>
      <c r="R43" s="500">
        <v>58.983688217945883</v>
      </c>
      <c r="S43" s="500">
        <v>57.13291334848595</v>
      </c>
      <c r="T43" s="501">
        <v>55.391371426843151</v>
      </c>
      <c r="U43" s="485"/>
    </row>
    <row r="44" spans="1:21">
      <c r="A44" s="764"/>
      <c r="B44" s="492" t="s">
        <v>433</v>
      </c>
      <c r="C44" s="500">
        <v>89.004502271591903</v>
      </c>
      <c r="D44" s="500">
        <v>88.120814954788216</v>
      </c>
      <c r="E44" s="500">
        <v>100</v>
      </c>
      <c r="F44" s="500">
        <v>95.139134719962499</v>
      </c>
      <c r="G44" s="500">
        <v>89.123003228639575</v>
      </c>
      <c r="H44" s="500">
        <v>84.463527854744427</v>
      </c>
      <c r="I44" s="500">
        <v>80.230191982764339</v>
      </c>
      <c r="J44" s="500">
        <v>76.269297550341548</v>
      </c>
      <c r="K44" s="500">
        <v>73.340678400616099</v>
      </c>
      <c r="L44" s="500">
        <v>70.340579133611868</v>
      </c>
      <c r="M44" s="500">
        <v>67.539128718608993</v>
      </c>
      <c r="N44" s="500">
        <v>64.919017195808962</v>
      </c>
      <c r="O44" s="500">
        <v>62.464997992655199</v>
      </c>
      <c r="P44" s="500">
        <v>60.163551615881786</v>
      </c>
      <c r="Q44" s="500">
        <v>58.002621020086487</v>
      </c>
      <c r="R44" s="500">
        <v>55.971399689847473</v>
      </c>
      <c r="S44" s="500">
        <v>54.060159300657041</v>
      </c>
      <c r="T44" s="501">
        <v>52.26010763603341</v>
      </c>
      <c r="U44" s="485"/>
    </row>
    <row r="45" spans="1:21">
      <c r="A45" s="764" t="s">
        <v>857</v>
      </c>
      <c r="B45" s="486" t="s">
        <v>5</v>
      </c>
      <c r="C45" s="500">
        <v>1944294.0259999998</v>
      </c>
      <c r="D45" s="500">
        <v>2062605.0645228827</v>
      </c>
      <c r="E45" s="500">
        <v>2464405.57952984</v>
      </c>
      <c r="F45" s="500">
        <v>2477823.778051001</v>
      </c>
      <c r="G45" s="500">
        <v>2464490.2024370725</v>
      </c>
      <c r="H45" s="500">
        <v>2471574.1052764584</v>
      </c>
      <c r="I45" s="500">
        <v>2484407.4811839326</v>
      </c>
      <c r="J45" s="500">
        <v>2498605.845667216</v>
      </c>
      <c r="K45" s="500">
        <v>2549651.0003288537</v>
      </c>
      <c r="L45" s="500">
        <v>2594582.2894562734</v>
      </c>
      <c r="M45" s="500">
        <v>2639675.4960511765</v>
      </c>
      <c r="N45" s="500">
        <v>2684851.9870987437</v>
      </c>
      <c r="O45" s="500">
        <v>2730032.4468714246</v>
      </c>
      <c r="P45" s="500">
        <v>2775136.7241374035</v>
      </c>
      <c r="Q45" s="500">
        <v>2820083.6934806136</v>
      </c>
      <c r="R45" s="500">
        <v>2864791.1238981839</v>
      </c>
      <c r="S45" s="500">
        <v>2909175.5473125926</v>
      </c>
      <c r="T45" s="501">
        <v>2953152.1187124606</v>
      </c>
      <c r="U45" s="485"/>
    </row>
    <row r="46" spans="1:21">
      <c r="A46" s="764"/>
      <c r="B46" s="489" t="s">
        <v>6</v>
      </c>
      <c r="C46" s="500">
        <v>136903.13999999998</v>
      </c>
      <c r="D46" s="500">
        <v>146514.65155506454</v>
      </c>
      <c r="E46" s="500">
        <v>179155.51664800663</v>
      </c>
      <c r="F46" s="500">
        <v>204027.22903060322</v>
      </c>
      <c r="G46" s="500">
        <v>215637.20605536117</v>
      </c>
      <c r="H46" s="500">
        <v>225969.33490238848</v>
      </c>
      <c r="I46" s="500">
        <v>236684.52341046504</v>
      </c>
      <c r="J46" s="500">
        <v>247771.00905377598</v>
      </c>
      <c r="K46" s="500">
        <v>255761.38358493039</v>
      </c>
      <c r="L46" s="500">
        <v>263613.68542969291</v>
      </c>
      <c r="M46" s="500">
        <v>271595.65423414198</v>
      </c>
      <c r="N46" s="500">
        <v>279690.6122381569</v>
      </c>
      <c r="O46" s="500">
        <v>287881.32222515438</v>
      </c>
      <c r="P46" s="500">
        <v>296149.93926105805</v>
      </c>
      <c r="Q46" s="500">
        <v>304477.98210748762</v>
      </c>
      <c r="R46" s="500">
        <v>312846.3215030093</v>
      </c>
      <c r="S46" s="500">
        <v>321235.18315858283</v>
      </c>
      <c r="T46" s="501">
        <v>329624.16376715095</v>
      </c>
      <c r="U46" s="485"/>
    </row>
    <row r="47" spans="1:21">
      <c r="A47" s="764"/>
      <c r="B47" s="489" t="s">
        <v>127</v>
      </c>
      <c r="C47" s="500">
        <v>507623.53600000014</v>
      </c>
      <c r="D47" s="500">
        <v>544106.53131466161</v>
      </c>
      <c r="E47" s="500">
        <v>726618.40328241256</v>
      </c>
      <c r="F47" s="500">
        <v>747056.87041080359</v>
      </c>
      <c r="G47" s="500">
        <v>731782.78530990472</v>
      </c>
      <c r="H47" s="500">
        <v>733352.06666574616</v>
      </c>
      <c r="I47" s="500">
        <v>736722.69362672837</v>
      </c>
      <c r="J47" s="500">
        <v>741814.44956094027</v>
      </c>
      <c r="K47" s="500">
        <v>748417.19952800369</v>
      </c>
      <c r="L47" s="500">
        <v>753295.36073840363</v>
      </c>
      <c r="M47" s="500">
        <v>758955.56150182476</v>
      </c>
      <c r="N47" s="500">
        <v>765269.88545268867</v>
      </c>
      <c r="O47" s="500">
        <v>772131.2212381342</v>
      </c>
      <c r="P47" s="500">
        <v>779448.38717993966</v>
      </c>
      <c r="Q47" s="500">
        <v>787142.56867820362</v>
      </c>
      <c r="R47" s="500">
        <v>795144.67338389182</v>
      </c>
      <c r="S47" s="500">
        <v>803393.34054617805</v>
      </c>
      <c r="T47" s="501">
        <v>811833.42482529755</v>
      </c>
      <c r="U47" s="485"/>
    </row>
    <row r="48" spans="1:21">
      <c r="A48" s="764"/>
      <c r="B48" s="492" t="s">
        <v>129</v>
      </c>
      <c r="C48" s="500">
        <v>358279.766</v>
      </c>
      <c r="D48" s="500">
        <v>364735.12543884123</v>
      </c>
      <c r="E48" s="500">
        <v>330057.87109668419</v>
      </c>
      <c r="F48" s="500">
        <v>349941.7602464346</v>
      </c>
      <c r="G48" s="500">
        <v>373074.91448513349</v>
      </c>
      <c r="H48" s="500">
        <v>393508.61175207898</v>
      </c>
      <c r="I48" s="500">
        <v>414068.66938952554</v>
      </c>
      <c r="J48" s="500">
        <v>435378.04295009759</v>
      </c>
      <c r="K48" s="500">
        <v>452952.85343275638</v>
      </c>
      <c r="L48" s="500">
        <v>472397.98970152612</v>
      </c>
      <c r="M48" s="500">
        <v>492251.19246410229</v>
      </c>
      <c r="N48" s="500">
        <v>512517.35667767917</v>
      </c>
      <c r="O48" s="500">
        <v>533202.4007736221</v>
      </c>
      <c r="P48" s="500">
        <v>554313.69157901709</v>
      </c>
      <c r="Q48" s="500">
        <v>575860.54732478922</v>
      </c>
      <c r="R48" s="500">
        <v>597854.83498452348</v>
      </c>
      <c r="S48" s="500">
        <v>620311.68248386285</v>
      </c>
      <c r="T48" s="501">
        <v>643250.33201980859</v>
      </c>
      <c r="U48" s="485"/>
    </row>
    <row r="49" spans="1:22">
      <c r="A49" s="764" t="s">
        <v>858</v>
      </c>
      <c r="B49" s="486" t="s">
        <v>5</v>
      </c>
      <c r="C49" s="500">
        <v>7507.19</v>
      </c>
      <c r="D49" s="500">
        <v>7964.005395928496</v>
      </c>
      <c r="E49" s="500">
        <v>9515.4131397771525</v>
      </c>
      <c r="F49" s="500">
        <v>9567.2226729079575</v>
      </c>
      <c r="G49" s="500">
        <v>9515.7398806067031</v>
      </c>
      <c r="H49" s="500">
        <v>9543.0918159856428</v>
      </c>
      <c r="I49" s="500">
        <v>9592.6432675616361</v>
      </c>
      <c r="J49" s="500">
        <v>9647.4651301194026</v>
      </c>
      <c r="K49" s="500">
        <v>9844.5575809009697</v>
      </c>
      <c r="L49" s="500">
        <v>10018.043545427858</v>
      </c>
      <c r="M49" s="500">
        <v>10192.154695845593</v>
      </c>
      <c r="N49" s="500">
        <v>10366.587419133395</v>
      </c>
      <c r="O49" s="500">
        <v>10541.035466221554</v>
      </c>
      <c r="P49" s="500">
        <v>10715.189362042034</v>
      </c>
      <c r="Q49" s="500">
        <v>10888.735870065741</v>
      </c>
      <c r="R49" s="500">
        <v>11061.357484938962</v>
      </c>
      <c r="S49" s="500">
        <v>11232.731924790487</v>
      </c>
      <c r="T49" s="501">
        <v>11402.53159121572</v>
      </c>
      <c r="U49" s="485"/>
    </row>
    <row r="50" spans="1:22">
      <c r="A50" s="764"/>
      <c r="B50" s="489" t="s">
        <v>6</v>
      </c>
      <c r="C50" s="500">
        <v>298.81</v>
      </c>
      <c r="D50" s="500">
        <v>319.78845066058267</v>
      </c>
      <c r="E50" s="500">
        <v>391.03164419450769</v>
      </c>
      <c r="F50" s="500">
        <v>445.3175895500612</v>
      </c>
      <c r="G50" s="500">
        <v>470.65796694949796</v>
      </c>
      <c r="H50" s="500">
        <v>493.20926431769738</v>
      </c>
      <c r="I50" s="500">
        <v>516.59664227044811</v>
      </c>
      <c r="J50" s="500">
        <v>540.79442747155997</v>
      </c>
      <c r="K50" s="500">
        <v>558.23452280943354</v>
      </c>
      <c r="L50" s="500">
        <v>575.37325545087253</v>
      </c>
      <c r="M50" s="500">
        <v>592.7950041299564</v>
      </c>
      <c r="N50" s="500">
        <v>610.4633673331648</v>
      </c>
      <c r="O50" s="500">
        <v>628.34072245602545</v>
      </c>
      <c r="P50" s="500">
        <v>646.38812046675321</v>
      </c>
      <c r="Q50" s="500">
        <v>664.56522351158924</v>
      </c>
      <c r="R50" s="500">
        <v>682.83027933701317</v>
      </c>
      <c r="S50" s="500">
        <v>701.14012782771931</v>
      </c>
      <c r="T50" s="501">
        <v>719.45023594975544</v>
      </c>
      <c r="U50" s="485"/>
    </row>
    <row r="51" spans="1:22">
      <c r="A51" s="764"/>
      <c r="B51" s="492" t="s">
        <v>127</v>
      </c>
      <c r="C51" s="500">
        <v>1139.53</v>
      </c>
      <c r="D51" s="500">
        <v>1221.4282271360173</v>
      </c>
      <c r="E51" s="500">
        <v>1631.1368767826546</v>
      </c>
      <c r="F51" s="500">
        <v>1677.0178196371548</v>
      </c>
      <c r="G51" s="500">
        <v>1642.7300513193607</v>
      </c>
      <c r="H51" s="500">
        <v>1646.2528256917103</v>
      </c>
      <c r="I51" s="500">
        <v>1653.819319891554</v>
      </c>
      <c r="J51" s="500">
        <v>1665.2494609867304</v>
      </c>
      <c r="K51" s="500">
        <v>1680.0715311556119</v>
      </c>
      <c r="L51" s="500">
        <v>1691.0221877935796</v>
      </c>
      <c r="M51" s="500">
        <v>1703.728392527044</v>
      </c>
      <c r="N51" s="500">
        <v>1717.9029944937427</v>
      </c>
      <c r="O51" s="500">
        <v>1733.305546607852</v>
      </c>
      <c r="P51" s="500">
        <v>1749.7313612408159</v>
      </c>
      <c r="Q51" s="500">
        <v>1767.0035127880142</v>
      </c>
      <c r="R51" s="500">
        <v>1784.9669004731609</v>
      </c>
      <c r="S51" s="500">
        <v>1803.4837796657757</v>
      </c>
      <c r="T51" s="501">
        <v>1822.430358294441</v>
      </c>
      <c r="U51" s="485"/>
    </row>
    <row r="52" spans="1:22">
      <c r="A52" s="764" t="s">
        <v>859</v>
      </c>
      <c r="B52" s="486" t="s">
        <v>133</v>
      </c>
      <c r="C52" s="500">
        <v>3639.4411033625001</v>
      </c>
      <c r="D52" s="500">
        <v>3851.1681433610593</v>
      </c>
      <c r="E52" s="500">
        <v>4575.6105933651461</v>
      </c>
      <c r="F52" s="500">
        <v>4596.0089111647621</v>
      </c>
      <c r="G52" s="500">
        <v>4566.5161132344092</v>
      </c>
      <c r="H52" s="500">
        <v>4570.7766589595312</v>
      </c>
      <c r="I52" s="500">
        <v>4584.1541346547028</v>
      </c>
      <c r="J52" s="500">
        <v>4599.0488427675946</v>
      </c>
      <c r="K52" s="500">
        <v>4677.6197653591771</v>
      </c>
      <c r="L52" s="500">
        <v>4744.7196575827893</v>
      </c>
      <c r="M52" s="500">
        <v>4811.356104549579</v>
      </c>
      <c r="N52" s="500">
        <v>4877.3788680678144</v>
      </c>
      <c r="O52" s="500">
        <v>4942.6358516372193</v>
      </c>
      <c r="P52" s="500">
        <v>5006.9728286837344</v>
      </c>
      <c r="Q52" s="500">
        <v>5070.2331418874455</v>
      </c>
      <c r="R52" s="500">
        <v>5132.2573574266416</v>
      </c>
      <c r="S52" s="500">
        <v>5192.8828542054771</v>
      </c>
      <c r="T52" s="501">
        <v>5251.9433231516077</v>
      </c>
      <c r="U52" s="485"/>
    </row>
    <row r="53" spans="1:22">
      <c r="A53" s="764"/>
      <c r="B53" s="489" t="s">
        <v>7</v>
      </c>
      <c r="C53" s="500">
        <v>599.81925798227746</v>
      </c>
      <c r="D53" s="500">
        <v>642.49499374117761</v>
      </c>
      <c r="E53" s="500">
        <v>838.45423864322356</v>
      </c>
      <c r="F53" s="500">
        <v>863.16893930760807</v>
      </c>
      <c r="G53" s="500">
        <v>851.31531033943133</v>
      </c>
      <c r="H53" s="500">
        <v>856.25386472591333</v>
      </c>
      <c r="I53" s="500">
        <v>862.99105256067196</v>
      </c>
      <c r="J53" s="500">
        <v>871.48730171869465</v>
      </c>
      <c r="K53" s="500">
        <v>881.65120791480763</v>
      </c>
      <c r="L53" s="500">
        <v>889.93435357104181</v>
      </c>
      <c r="M53" s="500">
        <v>898.9291026834079</v>
      </c>
      <c r="N53" s="500">
        <v>908.51791751083078</v>
      </c>
      <c r="O53" s="500">
        <v>918.59953481624416</v>
      </c>
      <c r="P53" s="500">
        <v>929.08537946610613</v>
      </c>
      <c r="Q53" s="500">
        <v>939.89688348535242</v>
      </c>
      <c r="R53" s="500">
        <v>950.96345747085604</v>
      </c>
      <c r="S53" s="500">
        <v>962.22093968099045</v>
      </c>
      <c r="T53" s="501">
        <v>973.61040009049987</v>
      </c>
      <c r="U53" s="485"/>
      <c r="V53" s="631"/>
    </row>
    <row r="54" spans="1:22">
      <c r="A54" s="764"/>
      <c r="B54" s="492" t="s">
        <v>3</v>
      </c>
      <c r="C54" s="500">
        <v>4706.2696386552225</v>
      </c>
      <c r="D54" s="500">
        <v>5011.5589366228587</v>
      </c>
      <c r="E54" s="500">
        <v>6123.5168287459446</v>
      </c>
      <c r="F54" s="500">
        <v>6230.3802316228039</v>
      </c>
      <c r="G54" s="500">
        <v>6211.2964753017204</v>
      </c>
      <c r="H54" s="500">
        <v>6255.5233823096078</v>
      </c>
      <c r="I54" s="500">
        <v>6315.9140425082624</v>
      </c>
      <c r="J54" s="500">
        <v>6382.9728740914043</v>
      </c>
      <c r="K54" s="500">
        <v>6523.5926615920298</v>
      </c>
      <c r="L54" s="500">
        <v>6649.7849775184786</v>
      </c>
      <c r="M54" s="500">
        <v>6778.3928852696063</v>
      </c>
      <c r="N54" s="500">
        <v>6909.0569953816575</v>
      </c>
      <c r="O54" s="500">
        <v>7041.446348831967</v>
      </c>
      <c r="P54" s="500">
        <v>7175.250635599763</v>
      </c>
      <c r="Q54" s="500">
        <v>7310.1745809925478</v>
      </c>
      <c r="R54" s="500">
        <v>7445.9338498516381</v>
      </c>
      <c r="S54" s="500">
        <v>7582.2520383975134</v>
      </c>
      <c r="T54" s="501">
        <v>7718.8584622178096</v>
      </c>
      <c r="U54" s="485"/>
    </row>
    <row r="55" spans="1:22">
      <c r="A55" s="764" t="s">
        <v>860</v>
      </c>
      <c r="B55" s="486" t="s">
        <v>0</v>
      </c>
      <c r="C55" s="500">
        <v>100</v>
      </c>
      <c r="D55" s="500">
        <v>97.453164038307492</v>
      </c>
      <c r="E55" s="500">
        <v>87.365898794746883</v>
      </c>
      <c r="F55" s="500">
        <v>87.933320253099112</v>
      </c>
      <c r="G55" s="500">
        <v>89.193543847832103</v>
      </c>
      <c r="H55" s="500">
        <v>89.917201734165474</v>
      </c>
      <c r="I55" s="500">
        <v>90.493460067951105</v>
      </c>
      <c r="J55" s="500">
        <v>91.025965097236664</v>
      </c>
      <c r="K55" s="500">
        <v>90.7622527676169</v>
      </c>
      <c r="L55" s="500">
        <v>90.657715924338746</v>
      </c>
      <c r="M55" s="500">
        <v>90.527631473092669</v>
      </c>
      <c r="N55" s="500">
        <v>90.373571965343132</v>
      </c>
      <c r="O55" s="500">
        <v>90.196974450038908</v>
      </c>
      <c r="P55" s="500">
        <v>89.999147583831103</v>
      </c>
      <c r="Q55" s="500">
        <v>89.781277278003017</v>
      </c>
      <c r="R55" s="500">
        <v>89.544430880835662</v>
      </c>
      <c r="S55" s="500">
        <v>89.289559844137628</v>
      </c>
      <c r="T55" s="501">
        <v>89.017500765665559</v>
      </c>
      <c r="U55" s="485"/>
    </row>
    <row r="56" spans="1:22">
      <c r="A56" s="764"/>
      <c r="B56" s="489" t="s">
        <v>5</v>
      </c>
      <c r="C56" s="500">
        <v>100</v>
      </c>
      <c r="D56" s="500">
        <v>93.576817905964603</v>
      </c>
      <c r="E56" s="500">
        <v>66.246905844454986</v>
      </c>
      <c r="F56" s="500">
        <v>69.331705268457938</v>
      </c>
      <c r="G56" s="500">
        <v>74.191941768988229</v>
      </c>
      <c r="H56" s="500">
        <v>77.673910793198445</v>
      </c>
      <c r="I56" s="500">
        <v>80.857984630826934</v>
      </c>
      <c r="J56" s="500">
        <v>84.045165093999245</v>
      </c>
      <c r="K56" s="500">
        <v>84.527649504727691</v>
      </c>
      <c r="L56" s="500">
        <v>85.544112975505115</v>
      </c>
      <c r="M56" s="500">
        <v>86.497121430630415</v>
      </c>
      <c r="N56" s="500">
        <v>87.388819589434689</v>
      </c>
      <c r="O56" s="500">
        <v>88.221291499410327</v>
      </c>
      <c r="P56" s="500">
        <v>88.996562110558628</v>
      </c>
      <c r="Q56" s="500">
        <v>89.71659881092377</v>
      </c>
      <c r="R56" s="500">
        <v>90.383312924238297</v>
      </c>
      <c r="S56" s="500">
        <v>90.998561170583315</v>
      </c>
      <c r="T56" s="501">
        <v>91.564147090946079</v>
      </c>
      <c r="U56" s="485"/>
    </row>
    <row r="57" spans="1:22">
      <c r="A57" s="764"/>
      <c r="B57" s="489" t="s">
        <v>6</v>
      </c>
      <c r="C57" s="500">
        <v>100</v>
      </c>
      <c r="D57" s="500">
        <v>94.182590346690858</v>
      </c>
      <c r="E57" s="500">
        <v>61.561511123703795</v>
      </c>
      <c r="F57" s="500">
        <v>51.550471135805275</v>
      </c>
      <c r="G57" s="500">
        <v>51.074977964025713</v>
      </c>
      <c r="H57" s="500">
        <v>50.938445856396484</v>
      </c>
      <c r="I57" s="500">
        <v>50.733549938151825</v>
      </c>
      <c r="J57" s="500">
        <v>50.546463767625518</v>
      </c>
      <c r="K57" s="500">
        <v>51.423039231014712</v>
      </c>
      <c r="L57" s="500">
        <v>52.600219875689582</v>
      </c>
      <c r="M57" s="500">
        <v>53.716254986726753</v>
      </c>
      <c r="N57" s="500">
        <v>54.773130932110803</v>
      </c>
      <c r="O57" s="500">
        <v>55.77277885233751</v>
      </c>
      <c r="P57" s="500">
        <v>56.717076079638616</v>
      </c>
      <c r="Q57" s="500">
        <v>57.607847522433801</v>
      </c>
      <c r="R57" s="500">
        <v>58.446867015835537</v>
      </c>
      <c r="S57" s="500">
        <v>59.23585863901252</v>
      </c>
      <c r="T57" s="501">
        <v>59.976498000198816</v>
      </c>
      <c r="U57" s="485"/>
    </row>
    <row r="58" spans="1:22">
      <c r="A58" s="764"/>
      <c r="B58" s="489" t="s">
        <v>127</v>
      </c>
      <c r="C58" s="500">
        <v>100</v>
      </c>
      <c r="D58" s="500">
        <v>91.444957646155558</v>
      </c>
      <c r="E58" s="500">
        <v>47.541639981334157</v>
      </c>
      <c r="F58" s="500">
        <v>47.714626765597778</v>
      </c>
      <c r="G58" s="500">
        <v>54.070740863945488</v>
      </c>
      <c r="H58" s="500">
        <v>57.568073220089587</v>
      </c>
      <c r="I58" s="500">
        <v>60.888132878908365</v>
      </c>
      <c r="J58" s="500">
        <v>64.007746950267276</v>
      </c>
      <c r="K58" s="500">
        <v>66.920220120590955</v>
      </c>
      <c r="L58" s="500">
        <v>70.375683044672812</v>
      </c>
      <c r="M58" s="500">
        <v>73.691678069967878</v>
      </c>
      <c r="N58" s="500">
        <v>76.872423064646782</v>
      </c>
      <c r="O58" s="500">
        <v>79.922022537699831</v>
      </c>
      <c r="P58" s="500">
        <v>82.844470494887418</v>
      </c>
      <c r="Q58" s="500">
        <v>85.643653225619616</v>
      </c>
      <c r="R58" s="500">
        <v>88.323352022388775</v>
      </c>
      <c r="S58" s="500">
        <v>90.887245834342011</v>
      </c>
      <c r="T58" s="501">
        <v>93.338913856543144</v>
      </c>
      <c r="U58" s="485"/>
    </row>
    <row r="59" spans="1:22">
      <c r="A59" s="764"/>
      <c r="B59" s="489" t="s">
        <v>1</v>
      </c>
      <c r="C59" s="500">
        <v>100</v>
      </c>
      <c r="D59" s="500">
        <v>92.689327443078398</v>
      </c>
      <c r="E59" s="500">
        <v>55.171946893140102</v>
      </c>
      <c r="F59" s="500">
        <v>55.319771963329025</v>
      </c>
      <c r="G59" s="500">
        <v>60.751360374644335</v>
      </c>
      <c r="H59" s="500">
        <v>63.739989842622016</v>
      </c>
      <c r="I59" s="500">
        <v>66.577131732885334</v>
      </c>
      <c r="J59" s="500">
        <v>69.242983757501122</v>
      </c>
      <c r="K59" s="500">
        <v>71.731824466686817</v>
      </c>
      <c r="L59" s="500">
        <v>74.684674601811324</v>
      </c>
      <c r="M59" s="500">
        <v>77.518343077972546</v>
      </c>
      <c r="N59" s="500">
        <v>80.236434255243623</v>
      </c>
      <c r="O59" s="500">
        <v>82.842455623125318</v>
      </c>
      <c r="P59" s="500">
        <v>85.33982024108559</v>
      </c>
      <c r="Q59" s="500">
        <v>87.731849120074926</v>
      </c>
      <c r="R59" s="500">
        <v>90.02177354640493</v>
      </c>
      <c r="S59" s="500">
        <v>92.212737349346767</v>
      </c>
      <c r="T59" s="501">
        <v>94.3077991137732</v>
      </c>
      <c r="U59" s="485"/>
    </row>
    <row r="60" spans="1:22">
      <c r="A60" s="764"/>
      <c r="B60" s="489" t="s">
        <v>2</v>
      </c>
      <c r="C60" s="500">
        <v>100</v>
      </c>
      <c r="D60" s="500">
        <v>92.456008106155366</v>
      </c>
      <c r="E60" s="500">
        <v>53.741264347176489</v>
      </c>
      <c r="F60" s="500">
        <v>53.893807238754412</v>
      </c>
      <c r="G60" s="500">
        <v>59.498744216388303</v>
      </c>
      <c r="H60" s="500">
        <v>62.582755475897166</v>
      </c>
      <c r="I60" s="500">
        <v>65.510444447764641</v>
      </c>
      <c r="J60" s="500">
        <v>68.26137685614475</v>
      </c>
      <c r="K60" s="500">
        <v>70.829648651793818</v>
      </c>
      <c r="L60" s="500">
        <v>73.876738684847837</v>
      </c>
      <c r="M60" s="500">
        <v>76.800843388971657</v>
      </c>
      <c r="N60" s="500">
        <v>79.605682157006697</v>
      </c>
      <c r="O60" s="500">
        <v>82.294874419608021</v>
      </c>
      <c r="P60" s="500">
        <v>84.871942163673424</v>
      </c>
      <c r="Q60" s="500">
        <v>87.340312389864536</v>
      </c>
      <c r="R60" s="500">
        <v>89.703319510651895</v>
      </c>
      <c r="S60" s="500">
        <v>91.964207690283388</v>
      </c>
      <c r="T60" s="501">
        <v>94.12613312804254</v>
      </c>
      <c r="U60" s="485"/>
    </row>
    <row r="61" spans="1:22">
      <c r="A61" s="764"/>
      <c r="B61" s="492" t="s">
        <v>861</v>
      </c>
      <c r="C61" s="500">
        <v>100</v>
      </c>
      <c r="D61" s="500">
        <v>94.933858710948499</v>
      </c>
      <c r="E61" s="500">
        <v>90.085876616162381</v>
      </c>
      <c r="F61" s="500">
        <v>85.446659300577579</v>
      </c>
      <c r="G61" s="500">
        <v>81.007216893319395</v>
      </c>
      <c r="H61" s="500">
        <v>76.758946647139297</v>
      </c>
      <c r="I61" s="500">
        <v>72.693616268019596</v>
      </c>
      <c r="J61" s="500">
        <v>68.803347962641894</v>
      </c>
      <c r="K61" s="500">
        <v>65.080603172806775</v>
      </c>
      <c r="L61" s="500">
        <v>61.518167967222915</v>
      </c>
      <c r="M61" s="500">
        <v>58.109139062357997</v>
      </c>
      <c r="N61" s="500">
        <v>54.846910445262367</v>
      </c>
      <c r="O61" s="500">
        <v>51.725160572443585</v>
      </c>
      <c r="P61" s="500">
        <v>48.737840119985428</v>
      </c>
      <c r="Q61" s="500">
        <v>45.879160261173787</v>
      </c>
      <c r="R61" s="500">
        <v>43.143581448913849</v>
      </c>
      <c r="S61" s="500">
        <v>40.525802681200986</v>
      </c>
      <c r="T61" s="501">
        <v>38.020751228844176</v>
      </c>
      <c r="U61" s="485"/>
    </row>
    <row r="62" spans="1:22">
      <c r="A62" s="764" t="s">
        <v>862</v>
      </c>
      <c r="B62" s="486" t="s">
        <v>466</v>
      </c>
      <c r="C62" s="500">
        <v>386901.26701999549</v>
      </c>
      <c r="D62" s="500">
        <v>403746.34007652377</v>
      </c>
      <c r="E62" s="500">
        <v>473434.40356099047</v>
      </c>
      <c r="F62" s="500">
        <v>466932.8412128046</v>
      </c>
      <c r="G62" s="500">
        <v>455252.87670308171</v>
      </c>
      <c r="H62" s="500">
        <v>446909.62185439083</v>
      </c>
      <c r="I62" s="500">
        <v>439172.00312419527</v>
      </c>
      <c r="J62" s="500">
        <v>431233.69502313138</v>
      </c>
      <c r="K62" s="500">
        <v>429175.64850367961</v>
      </c>
      <c r="L62" s="500">
        <v>425398.93072972383</v>
      </c>
      <c r="M62" s="500">
        <v>420973.19822228851</v>
      </c>
      <c r="N62" s="500">
        <v>415874.56149105856</v>
      </c>
      <c r="O62" s="500">
        <v>410080.54256422666</v>
      </c>
      <c r="P62" s="500">
        <v>403570.17981246137</v>
      </c>
      <c r="Q62" s="500">
        <v>396324.13619693759</v>
      </c>
      <c r="R62" s="500">
        <v>388324.81075156719</v>
      </c>
      <c r="S62" s="500">
        <v>379556.45317545487</v>
      </c>
      <c r="T62" s="501">
        <v>370005.28153818921</v>
      </c>
      <c r="U62" s="485"/>
    </row>
    <row r="63" spans="1:22">
      <c r="A63" s="764"/>
      <c r="B63" s="489" t="s">
        <v>467</v>
      </c>
      <c r="C63" s="500">
        <v>455173.83980534039</v>
      </c>
      <c r="D63" s="500">
        <v>489404.18962947652</v>
      </c>
      <c r="E63" s="500">
        <v>593332.03702852107</v>
      </c>
      <c r="F63" s="500">
        <v>605005.57840754103</v>
      </c>
      <c r="G63" s="500">
        <v>610020.62399198255</v>
      </c>
      <c r="H63" s="500">
        <v>620328.89202094323</v>
      </c>
      <c r="I63" s="500">
        <v>632301.69116875227</v>
      </c>
      <c r="J63" s="500">
        <v>644851.45677941712</v>
      </c>
      <c r="K63" s="500">
        <v>667112.8469079918</v>
      </c>
      <c r="L63" s="500">
        <v>688181.37790740258</v>
      </c>
      <c r="M63" s="500">
        <v>709684.23826143006</v>
      </c>
      <c r="N63" s="500">
        <v>731605.54097742122</v>
      </c>
      <c r="O63" s="500">
        <v>753928.44555584551</v>
      </c>
      <c r="P63" s="500">
        <v>776635.10939383216</v>
      </c>
      <c r="Q63" s="500">
        <v>799706.64817975648</v>
      </c>
      <c r="R63" s="500">
        <v>823123.10454325529</v>
      </c>
      <c r="S63" s="500">
        <v>846863.42438742972</v>
      </c>
      <c r="T63" s="501">
        <v>870905.44045515847</v>
      </c>
      <c r="U63" s="485"/>
    </row>
    <row r="64" spans="1:22">
      <c r="A64" s="764"/>
      <c r="B64" s="489" t="s">
        <v>6</v>
      </c>
      <c r="C64" s="500">
        <v>6512.3719054532385</v>
      </c>
      <c r="D64" s="500">
        <v>7053.5546434073394</v>
      </c>
      <c r="E64" s="500">
        <v>8727.6395958030043</v>
      </c>
      <c r="F64" s="500">
        <v>10056.208635230503</v>
      </c>
      <c r="G64" s="500">
        <v>10752.03430355871</v>
      </c>
      <c r="H64" s="500">
        <v>11396.719830740702</v>
      </c>
      <c r="I64" s="500">
        <v>12072.787595697686</v>
      </c>
      <c r="J64" s="500">
        <v>12780.289495651263</v>
      </c>
      <c r="K64" s="500">
        <v>13339.024108596253</v>
      </c>
      <c r="L64" s="500">
        <v>13899.637453592568</v>
      </c>
      <c r="M64" s="500">
        <v>14476.162768732584</v>
      </c>
      <c r="N64" s="500">
        <v>15067.924509248731</v>
      </c>
      <c r="O64" s="500">
        <v>15674.178436214937</v>
      </c>
      <c r="P64" s="500">
        <v>16294.10735804857</v>
      </c>
      <c r="Q64" s="500">
        <v>16926.817799802593</v>
      </c>
      <c r="R64" s="500">
        <v>17571.337521567315</v>
      </c>
      <c r="S64" s="500">
        <v>18226.613831445535</v>
      </c>
      <c r="T64" s="501">
        <v>18891.512654698538</v>
      </c>
      <c r="U64" s="485"/>
    </row>
    <row r="65" spans="1:21">
      <c r="A65" s="764"/>
      <c r="B65" s="489" t="s">
        <v>1</v>
      </c>
      <c r="C65" s="500">
        <v>3796.2561904090712</v>
      </c>
      <c r="D65" s="500">
        <v>4112.4440496845064</v>
      </c>
      <c r="E65" s="500">
        <v>5394.5966912693266</v>
      </c>
      <c r="F65" s="500">
        <v>5619.1974213194835</v>
      </c>
      <c r="G65" s="500">
        <v>5614.7857012229915</v>
      </c>
      <c r="H65" s="500">
        <v>5716.2945780886193</v>
      </c>
      <c r="I65" s="500">
        <v>5830.2871805208624</v>
      </c>
      <c r="J65" s="500">
        <v>5956.967911537201</v>
      </c>
      <c r="K65" s="500">
        <v>6096.1702503920114</v>
      </c>
      <c r="L65" s="500">
        <v>6224.1661744556995</v>
      </c>
      <c r="M65" s="500">
        <v>6358.2213292998103</v>
      </c>
      <c r="N65" s="500">
        <v>6497.699441247014</v>
      </c>
      <c r="O65" s="500">
        <v>6642.0369208340671</v>
      </c>
      <c r="P65" s="500">
        <v>6790.7251194227538</v>
      </c>
      <c r="Q65" s="500">
        <v>6943.2969956080287</v>
      </c>
      <c r="R65" s="500">
        <v>7099.316984631696</v>
      </c>
      <c r="S65" s="500">
        <v>7258.37323334756</v>
      </c>
      <c r="T65" s="501">
        <v>7420.0716096798451</v>
      </c>
      <c r="U65" s="485"/>
    </row>
    <row r="66" spans="1:21">
      <c r="A66" s="764"/>
      <c r="B66" s="489" t="s">
        <v>2</v>
      </c>
      <c r="C66" s="500">
        <v>23984.068419451592</v>
      </c>
      <c r="D66" s="500">
        <v>26010.351900995149</v>
      </c>
      <c r="E66" s="500">
        <v>34476.120186842105</v>
      </c>
      <c r="F66" s="500">
        <v>35909.019379757388</v>
      </c>
      <c r="G66" s="500">
        <v>35798.029157958641</v>
      </c>
      <c r="H66" s="500">
        <v>36405.186916851751</v>
      </c>
      <c r="I66" s="500">
        <v>37095.920112330299</v>
      </c>
      <c r="J66" s="500">
        <v>37870.882133344734</v>
      </c>
      <c r="K66" s="500">
        <v>38728.374921514398</v>
      </c>
      <c r="L66" s="500">
        <v>39510.740868165849</v>
      </c>
      <c r="M66" s="500">
        <v>40333.863404294934</v>
      </c>
      <c r="N66" s="500">
        <v>41193.293286002314</v>
      </c>
      <c r="O66" s="500">
        <v>42085.133009003737</v>
      </c>
      <c r="P66" s="500">
        <v>43005.90191590722</v>
      </c>
      <c r="Q66" s="500">
        <v>43952.435557189288</v>
      </c>
      <c r="R66" s="500">
        <v>44921.809691733048</v>
      </c>
      <c r="S66" s="500">
        <v>45911.282320762381</v>
      </c>
      <c r="T66" s="501">
        <v>46918.249134252626</v>
      </c>
      <c r="U66" s="485"/>
    </row>
    <row r="67" spans="1:21">
      <c r="A67" s="764"/>
      <c r="B67" s="492" t="s">
        <v>147</v>
      </c>
      <c r="C67" s="500">
        <v>33.628828871039062</v>
      </c>
      <c r="D67" s="500">
        <v>36.518683380560496</v>
      </c>
      <c r="E67" s="500">
        <v>50.648865317616</v>
      </c>
      <c r="F67" s="500">
        <v>52.605339739475667</v>
      </c>
      <c r="G67" s="500">
        <v>51.736484467083237</v>
      </c>
      <c r="H67" s="500">
        <v>52.230148031306143</v>
      </c>
      <c r="I67" s="500">
        <v>52.873371182711381</v>
      </c>
      <c r="J67" s="500">
        <v>53.66058731902946</v>
      </c>
      <c r="K67" s="500">
        <v>54.578401473869661</v>
      </c>
      <c r="L67" s="500">
        <v>55.364212107096634</v>
      </c>
      <c r="M67" s="500">
        <v>56.22723571548773</v>
      </c>
      <c r="N67" s="500">
        <v>57.157836177388894</v>
      </c>
      <c r="O67" s="500">
        <v>58.148042004876274</v>
      </c>
      <c r="P67" s="500">
        <v>59.191129187604496</v>
      </c>
      <c r="Q67" s="500">
        <v>60.28131986797289</v>
      </c>
      <c r="R67" s="500">
        <v>61.41356086238077</v>
      </c>
      <c r="S67" s="500">
        <v>62.583358366441232</v>
      </c>
      <c r="T67" s="501">
        <v>63.786652935095795</v>
      </c>
      <c r="U67" s="485"/>
    </row>
    <row r="68" spans="1:21">
      <c r="A68" s="764" t="s">
        <v>468</v>
      </c>
      <c r="B68" s="486" t="s">
        <v>5</v>
      </c>
      <c r="C68" s="500">
        <v>353467.41186586412</v>
      </c>
      <c r="D68" s="500">
        <v>376249.88696623547</v>
      </c>
      <c r="E68" s="500">
        <v>450431.80915142078</v>
      </c>
      <c r="F68" s="500">
        <v>453967.55148444121</v>
      </c>
      <c r="G68" s="500">
        <v>452733.22638541734</v>
      </c>
      <c r="H68" s="500">
        <v>455058.30930028012</v>
      </c>
      <c r="I68" s="500">
        <v>458353.32106977096</v>
      </c>
      <c r="J68" s="500">
        <v>461830.02901284711</v>
      </c>
      <c r="K68" s="500">
        <v>472194.46401084232</v>
      </c>
      <c r="L68" s="500">
        <v>481439.0853400341</v>
      </c>
      <c r="M68" s="500">
        <v>490721.28068229591</v>
      </c>
      <c r="N68" s="500">
        <v>500025.41655601904</v>
      </c>
      <c r="O68" s="500">
        <v>509335.34172156942</v>
      </c>
      <c r="P68" s="500">
        <v>518634.35041985911</v>
      </c>
      <c r="Q68" s="500">
        <v>527905.14130425488</v>
      </c>
      <c r="R68" s="500">
        <v>537129.77035632194</v>
      </c>
      <c r="S68" s="500">
        <v>546289.59556873224</v>
      </c>
      <c r="T68" s="501">
        <v>555365.21053565806</v>
      </c>
      <c r="U68" s="485"/>
    </row>
    <row r="69" spans="1:21">
      <c r="A69" s="764"/>
      <c r="B69" s="489" t="s">
        <v>6</v>
      </c>
      <c r="C69" s="500">
        <v>7790.3697334479784</v>
      </c>
      <c r="D69" s="500">
        <v>7805.4758035990199</v>
      </c>
      <c r="E69" s="500">
        <v>7384.1726154764438</v>
      </c>
      <c r="F69" s="500">
        <v>8903.9848182970945</v>
      </c>
      <c r="G69" s="500">
        <v>10083.665009505983</v>
      </c>
      <c r="H69" s="500">
        <v>10968.95911042515</v>
      </c>
      <c r="I69" s="500">
        <v>11824.451566148418</v>
      </c>
      <c r="J69" s="500">
        <v>12698.800480803277</v>
      </c>
      <c r="K69" s="500">
        <v>12940.775640253116</v>
      </c>
      <c r="L69" s="500">
        <v>13247.448818771123</v>
      </c>
      <c r="M69" s="500">
        <v>13550.828446169231</v>
      </c>
      <c r="N69" s="500">
        <v>13850.457068024161</v>
      </c>
      <c r="O69" s="500">
        <v>14145.856296165251</v>
      </c>
      <c r="P69" s="500">
        <v>14436.528814163619</v>
      </c>
      <c r="Q69" s="500">
        <v>14721.960211942334</v>
      </c>
      <c r="R69" s="500">
        <v>15001.620632932698</v>
      </c>
      <c r="S69" s="500">
        <v>15274.966203921223</v>
      </c>
      <c r="T69" s="501">
        <v>15541.440200957639</v>
      </c>
      <c r="U69" s="485"/>
    </row>
    <row r="70" spans="1:21">
      <c r="A70" s="764"/>
      <c r="B70" s="489" t="s">
        <v>127</v>
      </c>
      <c r="C70" s="500">
        <v>559.24333619948402</v>
      </c>
      <c r="D70" s="500">
        <v>561.27552003568564</v>
      </c>
      <c r="E70" s="500">
        <v>577.70778936897227</v>
      </c>
      <c r="F70" s="500">
        <v>627.00845042122239</v>
      </c>
      <c r="G70" s="500">
        <v>665.72279372951323</v>
      </c>
      <c r="H70" s="500">
        <v>697.4889353768458</v>
      </c>
      <c r="I70" s="500">
        <v>725.22214115498161</v>
      </c>
      <c r="J70" s="500">
        <v>753.12022799821011</v>
      </c>
      <c r="K70" s="500">
        <v>751.66446646313261</v>
      </c>
      <c r="L70" s="500">
        <v>753.82559603580671</v>
      </c>
      <c r="M70" s="500">
        <v>756.10920975293982</v>
      </c>
      <c r="N70" s="500">
        <v>758.42743494021261</v>
      </c>
      <c r="O70" s="500">
        <v>760.70589199491576</v>
      </c>
      <c r="P70" s="500">
        <v>762.8808316328458</v>
      </c>
      <c r="Q70" s="500">
        <v>764.8970088733754</v>
      </c>
      <c r="R70" s="500">
        <v>766.70608086394418</v>
      </c>
      <c r="S70" s="500">
        <v>768.2653814490393</v>
      </c>
      <c r="T70" s="501">
        <v>769.53696862058587</v>
      </c>
      <c r="U70" s="485"/>
    </row>
    <row r="71" spans="1:21">
      <c r="A71" s="764"/>
      <c r="B71" s="489" t="s">
        <v>32</v>
      </c>
      <c r="C71" s="500">
        <v>9596.9905417024929</v>
      </c>
      <c r="D71" s="500">
        <v>9255.2599966603684</v>
      </c>
      <c r="E71" s="500">
        <v>5948.1263663697882</v>
      </c>
      <c r="F71" s="500">
        <v>6520.7845566943579</v>
      </c>
      <c r="G71" s="500">
        <v>7349.1029344953085</v>
      </c>
      <c r="H71" s="500">
        <v>7982.3595578704553</v>
      </c>
      <c r="I71" s="500">
        <v>8585.5416359972351</v>
      </c>
      <c r="J71" s="500">
        <v>9201.1801670544064</v>
      </c>
      <c r="K71" s="500">
        <v>9468.4794889223012</v>
      </c>
      <c r="L71" s="500">
        <v>9817.5950560321962</v>
      </c>
      <c r="M71" s="500">
        <v>10162.553860969587</v>
      </c>
      <c r="N71" s="500">
        <v>10502.790894014357</v>
      </c>
      <c r="O71" s="500">
        <v>10837.727586704534</v>
      </c>
      <c r="P71" s="500">
        <v>11166.773869170398</v>
      </c>
      <c r="Q71" s="500">
        <v>11489.330167056527</v>
      </c>
      <c r="R71" s="500">
        <v>11804.789304212376</v>
      </c>
      <c r="S71" s="500">
        <v>12112.538268342432</v>
      </c>
      <c r="T71" s="501">
        <v>12411.959784537887</v>
      </c>
      <c r="U71" s="485"/>
    </row>
    <row r="72" spans="1:21">
      <c r="A72" s="764"/>
      <c r="B72" s="489" t="s">
        <v>9</v>
      </c>
      <c r="C72" s="500">
        <v>17832.760103181427</v>
      </c>
      <c r="D72" s="500">
        <v>17582.419374997731</v>
      </c>
      <c r="E72" s="500">
        <v>11696.584117162081</v>
      </c>
      <c r="F72" s="500">
        <v>13072.098763732496</v>
      </c>
      <c r="G72" s="500">
        <v>15014.929221706572</v>
      </c>
      <c r="H72" s="500">
        <v>16640.003400438316</v>
      </c>
      <c r="I72" s="500">
        <v>18271.982296906164</v>
      </c>
      <c r="J72" s="500">
        <v>20001.951254387925</v>
      </c>
      <c r="K72" s="500">
        <v>21054.057096375607</v>
      </c>
      <c r="L72" s="500">
        <v>22335.800311471416</v>
      </c>
      <c r="M72" s="500">
        <v>23668.185645989</v>
      </c>
      <c r="N72" s="500">
        <v>25053.717983611532</v>
      </c>
      <c r="O72" s="500">
        <v>26495.193813213293</v>
      </c>
      <c r="P72" s="500">
        <v>27995.757046666495</v>
      </c>
      <c r="Q72" s="500">
        <v>29558.965797346533</v>
      </c>
      <c r="R72" s="500">
        <v>31188.87266099847</v>
      </c>
      <c r="S72" s="500">
        <v>32890.121751852923</v>
      </c>
      <c r="T72" s="501">
        <v>34668.066692125707</v>
      </c>
      <c r="U72" s="485"/>
    </row>
    <row r="73" spans="1:21">
      <c r="A73" s="764"/>
      <c r="B73" s="492" t="s">
        <v>31</v>
      </c>
      <c r="C73" s="502">
        <v>78212.467755803955</v>
      </c>
      <c r="D73" s="502">
        <v>74727.597124188324</v>
      </c>
      <c r="E73" s="502">
        <v>47330.29827023307</v>
      </c>
      <c r="F73" s="502">
        <v>51461.882198627594</v>
      </c>
      <c r="G73" s="502">
        <v>57539.452832785195</v>
      </c>
      <c r="H73" s="502">
        <v>61983.979167335106</v>
      </c>
      <c r="I73" s="502">
        <v>66114.919344585607</v>
      </c>
      <c r="J73" s="502">
        <v>70266.648412172159</v>
      </c>
      <c r="K73" s="502">
        <v>71680.092968194862</v>
      </c>
      <c r="L73" s="502">
        <v>73682.866910703</v>
      </c>
      <c r="M73" s="502">
        <v>75614.080141719591</v>
      </c>
      <c r="N73" s="502">
        <v>77470.866345101647</v>
      </c>
      <c r="O73" s="502">
        <v>79250.386287295303</v>
      </c>
      <c r="P73" s="502">
        <v>80949.844461459827</v>
      </c>
      <c r="Q73" s="502">
        <v>82566.504460178607</v>
      </c>
      <c r="R73" s="502">
        <v>84097.702878145195</v>
      </c>
      <c r="S73" s="502">
        <v>85540.861498520782</v>
      </c>
      <c r="T73" s="503">
        <v>86893.497450016162</v>
      </c>
      <c r="U73" s="485"/>
    </row>
  </sheetData>
  <mergeCells count="14">
    <mergeCell ref="A26:A31"/>
    <mergeCell ref="A4:A8"/>
    <mergeCell ref="A9:A12"/>
    <mergeCell ref="A13:A15"/>
    <mergeCell ref="A16:A18"/>
    <mergeCell ref="A19:A25"/>
    <mergeCell ref="A62:A67"/>
    <mergeCell ref="A68:A73"/>
    <mergeCell ref="A32:A37"/>
    <mergeCell ref="A40:A44"/>
    <mergeCell ref="A45:A48"/>
    <mergeCell ref="A49:A51"/>
    <mergeCell ref="A52:A54"/>
    <mergeCell ref="A55:A61"/>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69BF061-28B5-46A0-944A-71383ADFA8D9}">
            <xm:f>ScenarioInput!$D$9=1</xm:f>
            <x14:dxf>
              <fill>
                <patternFill>
                  <bgColor rgb="FF00B050"/>
                </patternFill>
              </fill>
            </x14:dxf>
          </x14:cfRule>
          <xm:sqref>O1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66"/>
  </sheetPr>
  <dimension ref="A1:O35"/>
  <sheetViews>
    <sheetView showGridLines="0" zoomScale="70" zoomScaleNormal="70" workbookViewId="0"/>
  </sheetViews>
  <sheetFormatPr defaultRowHeight="15"/>
  <cols>
    <col min="2" max="2" width="12.28515625" customWidth="1"/>
    <col min="3" max="3" width="27.7109375" bestFit="1" customWidth="1"/>
    <col min="4" max="4" width="10.7109375" customWidth="1"/>
    <col min="5" max="5" width="11.7109375" bestFit="1" customWidth="1"/>
    <col min="6" max="9" width="11.7109375" style="497" bestFit="1" customWidth="1"/>
    <col min="10" max="10" width="12.28515625" style="497" customWidth="1"/>
    <col min="11" max="11" width="12.140625" style="497" customWidth="1"/>
    <col min="12" max="15" width="11.7109375" style="497" bestFit="1" customWidth="1"/>
  </cols>
  <sheetData>
    <row r="1" spans="1:15">
      <c r="A1" s="69" t="s">
        <v>990</v>
      </c>
    </row>
    <row r="2" spans="1:15">
      <c r="A2" s="69"/>
    </row>
    <row r="3" spans="1:15">
      <c r="A3" s="69"/>
      <c r="C3" s="1" t="s">
        <v>1006</v>
      </c>
    </row>
    <row r="4" spans="1:15">
      <c r="A4" s="69"/>
      <c r="B4" s="708">
        <f>INDEX(ScenarioInput!$F$9:$AC$9,MATCH(C4,ScenarioInput!$F$8:$AC$8,0))</f>
        <v>15</v>
      </c>
      <c r="C4" s="572" t="s">
        <v>813</v>
      </c>
      <c r="D4" s="705"/>
      <c r="E4" s="709"/>
    </row>
    <row r="5" spans="1:15">
      <c r="A5" s="69"/>
      <c r="B5" s="708">
        <f>INDEX(ScenarioInput!$F$9:$AC$9,MATCH(C5,ScenarioInput!$F$8:$AC$8,0))</f>
        <v>17</v>
      </c>
      <c r="C5" s="568" t="s">
        <v>815</v>
      </c>
      <c r="D5" s="706"/>
      <c r="E5" s="710"/>
    </row>
    <row r="6" spans="1:15">
      <c r="A6" s="69"/>
      <c r="B6" s="708">
        <f>INDEX(ScenarioInput!$F$9:$AC$9,MATCH(C6,ScenarioInput!$F$8:$AC$8,0))</f>
        <v>16</v>
      </c>
      <c r="C6" s="568" t="s">
        <v>814</v>
      </c>
      <c r="D6" s="706"/>
      <c r="E6" s="710"/>
    </row>
    <row r="7" spans="1:15">
      <c r="A7" s="69"/>
      <c r="B7" s="708">
        <f>INDEX(ScenarioInput!$F$9:$AC$9,MATCH(C7,ScenarioInput!$F$8:$AC$8,0))</f>
        <v>20</v>
      </c>
      <c r="C7" s="570" t="s">
        <v>818</v>
      </c>
      <c r="D7" s="707"/>
      <c r="E7" s="711"/>
    </row>
    <row r="8" spans="1:15">
      <c r="F8"/>
      <c r="G8"/>
      <c r="H8"/>
      <c r="I8"/>
      <c r="J8"/>
      <c r="K8"/>
      <c r="L8"/>
      <c r="M8"/>
      <c r="N8"/>
      <c r="O8"/>
    </row>
    <row r="9" spans="1:15">
      <c r="C9" s="712" t="s">
        <v>1008</v>
      </c>
      <c r="F9"/>
      <c r="G9"/>
      <c r="H9"/>
      <c r="I9"/>
      <c r="J9"/>
      <c r="K9"/>
      <c r="L9"/>
      <c r="M9"/>
      <c r="N9"/>
      <c r="O9"/>
    </row>
    <row r="10" spans="1:15">
      <c r="C10" s="714" t="s">
        <v>1004</v>
      </c>
      <c r="D10" s="535"/>
      <c r="E10" s="667" t="s">
        <v>361</v>
      </c>
      <c r="F10" s="667" t="s">
        <v>361</v>
      </c>
      <c r="G10" s="667" t="s">
        <v>361</v>
      </c>
      <c r="H10" s="667" t="s">
        <v>361</v>
      </c>
      <c r="I10" s="667" t="s">
        <v>361</v>
      </c>
      <c r="J10" s="667" t="s">
        <v>361</v>
      </c>
      <c r="K10" s="667" t="s">
        <v>361</v>
      </c>
      <c r="L10" s="667" t="s">
        <v>169</v>
      </c>
      <c r="M10" s="667" t="s">
        <v>170</v>
      </c>
      <c r="N10" s="667" t="s">
        <v>361</v>
      </c>
      <c r="O10" s="667" t="s">
        <v>361</v>
      </c>
    </row>
    <row r="11" spans="1:15" ht="30">
      <c r="C11" s="716" t="s">
        <v>905</v>
      </c>
      <c r="D11" s="717"/>
      <c r="E11" s="240" t="s">
        <v>361</v>
      </c>
      <c r="F11" s="240" t="s">
        <v>894</v>
      </c>
      <c r="G11" s="240" t="s">
        <v>895</v>
      </c>
      <c r="H11" s="240" t="s">
        <v>896</v>
      </c>
      <c r="I11" s="240" t="s">
        <v>897</v>
      </c>
      <c r="J11" s="240" t="s">
        <v>898</v>
      </c>
      <c r="K11" s="240" t="s">
        <v>899</v>
      </c>
      <c r="L11" s="240" t="s">
        <v>361</v>
      </c>
      <c r="M11" s="240" t="s">
        <v>361</v>
      </c>
      <c r="N11" s="240" t="s">
        <v>361</v>
      </c>
      <c r="O11" s="240" t="s">
        <v>361</v>
      </c>
    </row>
    <row r="12" spans="1:15">
      <c r="C12" s="715" t="s">
        <v>977</v>
      </c>
      <c r="D12" s="530"/>
      <c r="E12" s="667" t="s">
        <v>973</v>
      </c>
      <c r="F12" s="667" t="s">
        <v>973</v>
      </c>
      <c r="G12" s="667" t="s">
        <v>973</v>
      </c>
      <c r="H12" s="667" t="s">
        <v>973</v>
      </c>
      <c r="I12" s="667" t="s">
        <v>973</v>
      </c>
      <c r="J12" s="667" t="s">
        <v>973</v>
      </c>
      <c r="K12" s="667" t="s">
        <v>973</v>
      </c>
      <c r="L12" s="667" t="s">
        <v>973</v>
      </c>
      <c r="M12" s="667" t="s">
        <v>973</v>
      </c>
      <c r="N12" s="667" t="s">
        <v>919</v>
      </c>
      <c r="O12" s="667" t="s">
        <v>920</v>
      </c>
    </row>
    <row r="13" spans="1:15">
      <c r="C13" s="713" t="s">
        <v>1009</v>
      </c>
      <c r="E13" s="718" t="str">
        <f>IF(AND(E10=ScenarioInput!$D$45,SensitivityData!E11=ScenarioInput!$D$46,SensitivityData!E12=ScenarioInput!$D$47),"Yes","")</f>
        <v>Yes</v>
      </c>
      <c r="F13" s="718" t="str">
        <f>IF(AND(F10=ScenarioInput!$D$45,SensitivityData!F11=ScenarioInput!$D$46,SensitivityData!F12=ScenarioInput!$D$47),"Yes","")</f>
        <v/>
      </c>
      <c r="G13" s="718" t="str">
        <f>IF(AND(G10=ScenarioInput!$D$45,SensitivityData!G11=ScenarioInput!$D$46,SensitivityData!G12=ScenarioInput!$D$47),"Yes","")</f>
        <v/>
      </c>
      <c r="H13" s="718" t="str">
        <f>IF(AND(H10=ScenarioInput!$D$45,SensitivityData!H11=ScenarioInput!$D$46,SensitivityData!H12=ScenarioInput!$D$47),"Yes","")</f>
        <v/>
      </c>
      <c r="I13" s="718" t="str">
        <f>IF(AND(I10=ScenarioInput!$D$45,SensitivityData!I11=ScenarioInput!$D$46,SensitivityData!I12=ScenarioInput!$D$47),"Yes","")</f>
        <v/>
      </c>
      <c r="J13" s="718" t="str">
        <f>IF(AND(J10=ScenarioInput!$D$45,SensitivityData!J11=ScenarioInput!$D$46,SensitivityData!J12=ScenarioInput!$D$47),"Yes","")</f>
        <v/>
      </c>
      <c r="K13" s="718" t="str">
        <f>IF(AND(K10=ScenarioInput!$D$45,SensitivityData!K11=ScenarioInput!$D$46,SensitivityData!K12=ScenarioInput!$D$47),"Yes","")</f>
        <v/>
      </c>
      <c r="L13" s="718" t="str">
        <f>IF(AND(L10=ScenarioInput!$D$45,SensitivityData!L11=ScenarioInput!$D$46,SensitivityData!L12=ScenarioInput!$D$47),"Yes","")</f>
        <v/>
      </c>
      <c r="M13" s="718" t="str">
        <f>IF(AND(M10=ScenarioInput!$D$45,SensitivityData!M11=ScenarioInput!$D$46,SensitivityData!M12=ScenarioInput!$D$47),"Yes","")</f>
        <v/>
      </c>
      <c r="N13" s="718" t="str">
        <f>IF(AND(N10=ScenarioInput!$D$45,SensitivityData!N11=ScenarioInput!$D$46,SensitivityData!N12=ScenarioInput!$D$47),"Yes","")</f>
        <v/>
      </c>
      <c r="O13" s="718" t="str">
        <f>IF(AND(O10=ScenarioInput!$D$45,SensitivityData!O11=ScenarioInput!$D$46,SensitivityData!O12=ScenarioInput!$D$47),"Yes","")</f>
        <v/>
      </c>
    </row>
    <row r="14" spans="1:15">
      <c r="C14" s="713"/>
      <c r="E14" s="5"/>
      <c r="F14" s="532"/>
      <c r="G14" s="532"/>
      <c r="H14" s="532"/>
      <c r="I14" s="532"/>
      <c r="J14" s="532"/>
      <c r="K14" s="532"/>
      <c r="L14" s="703"/>
      <c r="M14" s="703"/>
      <c r="N14" s="532"/>
      <c r="O14" s="532"/>
    </row>
    <row r="15" spans="1:15" ht="15" customHeight="1">
      <c r="D15" s="534" t="s">
        <v>885</v>
      </c>
      <c r="E15" s="517" t="s">
        <v>880</v>
      </c>
      <c r="F15" s="774" t="s">
        <v>881</v>
      </c>
      <c r="G15" s="774"/>
      <c r="H15" s="774" t="s">
        <v>882</v>
      </c>
      <c r="I15" s="774"/>
      <c r="J15" s="774" t="s">
        <v>883</v>
      </c>
      <c r="K15" s="774"/>
      <c r="L15" s="774" t="s">
        <v>884</v>
      </c>
      <c r="M15" s="774"/>
      <c r="N15" s="774" t="s">
        <v>918</v>
      </c>
      <c r="O15" s="774"/>
    </row>
    <row r="16" spans="1:15">
      <c r="C16" s="530"/>
      <c r="D16" s="530"/>
      <c r="E16" s="531" t="s">
        <v>246</v>
      </c>
      <c r="F16" s="533" t="s">
        <v>169</v>
      </c>
      <c r="G16" s="533" t="s">
        <v>170</v>
      </c>
      <c r="H16" s="533" t="s">
        <v>169</v>
      </c>
      <c r="I16" s="533" t="s">
        <v>170</v>
      </c>
      <c r="J16" s="533" t="s">
        <v>169</v>
      </c>
      <c r="K16" s="533" t="s">
        <v>170</v>
      </c>
      <c r="L16" s="533" t="s">
        <v>169</v>
      </c>
      <c r="M16" s="533" t="s">
        <v>170</v>
      </c>
      <c r="N16" s="533" t="s">
        <v>919</v>
      </c>
      <c r="O16" s="533" t="s">
        <v>920</v>
      </c>
    </row>
    <row r="17" spans="2:15">
      <c r="B17" s="764" t="s">
        <v>432</v>
      </c>
      <c r="C17" s="535" t="s">
        <v>878</v>
      </c>
      <c r="D17" s="540">
        <f>IFERROR(INDEX(ScenarioComparison!$H$4:$H$14,MATCH(SensitivityData!B4,ScenarioComparison!$B$4:$B$14,0)),INDEX(ScenarioComparison!$O$4:$O$13,MATCH(SensitivityData!B4,ScenarioComparison!$K$4:$K$13,0)))</f>
        <v>19.222352330734168</v>
      </c>
      <c r="E17" s="539"/>
      <c r="F17" s="539"/>
      <c r="G17" s="539"/>
      <c r="H17" s="539"/>
      <c r="I17" s="539"/>
      <c r="J17" s="539"/>
      <c r="K17" s="539"/>
      <c r="L17" s="539"/>
      <c r="M17" s="539"/>
      <c r="N17" s="539"/>
      <c r="O17" s="539"/>
    </row>
    <row r="18" spans="2:15">
      <c r="B18" s="764"/>
      <c r="C18" s="536" t="s">
        <v>168</v>
      </c>
      <c r="D18" s="541">
        <f>IFERROR(INDEX(ScenarioComparison!$H$4:$H$14,MATCH(SensitivityData!B5,ScenarioComparison!$B$4:$B$14,0)),INDEX(ScenarioComparison!$O$4:$O$13,MATCH(SensitivityData!B5,ScenarioComparison!$K$4:$K$13,0)))</f>
        <v>18.422367599979779</v>
      </c>
      <c r="E18" s="537"/>
      <c r="F18" s="537"/>
      <c r="G18" s="537"/>
      <c r="H18" s="537"/>
      <c r="I18" s="537"/>
      <c r="J18" s="537"/>
      <c r="K18" s="537"/>
      <c r="L18" s="537"/>
      <c r="M18" s="537"/>
      <c r="N18" s="537"/>
      <c r="O18" s="537"/>
    </row>
    <row r="19" spans="2:15">
      <c r="B19" s="764"/>
      <c r="C19" s="536" t="s">
        <v>139</v>
      </c>
      <c r="D19" s="541">
        <f>IFERROR(INDEX(ScenarioComparison!$H$4:$H$14,MATCH(SensitivityData!B6,ScenarioComparison!$B$4:$B$14,0)),INDEX(ScenarioComparison!$O$4:$O$13,MATCH(SensitivityData!B6,ScenarioComparison!$K$4:$K$13,0)))</f>
        <v>11.124463154494112</v>
      </c>
      <c r="E19" s="537"/>
      <c r="F19" s="537"/>
      <c r="G19" s="537"/>
      <c r="H19" s="537"/>
      <c r="I19" s="537"/>
      <c r="J19" s="537"/>
      <c r="K19" s="537"/>
      <c r="L19" s="537"/>
      <c r="M19" s="537"/>
      <c r="N19" s="537"/>
      <c r="O19" s="537"/>
    </row>
    <row r="20" spans="2:15">
      <c r="B20" s="764"/>
      <c r="C20" s="530" t="s">
        <v>879</v>
      </c>
      <c r="D20" s="542">
        <f>IFERROR(INDEX(ScenarioComparison!$H$4:$H$14,MATCH(SensitivityData!B7,ScenarioComparison!$B$4:$B$14,0)),INDEX(ScenarioComparison!$O$4:$O$13,MATCH(SensitivityData!B7,ScenarioComparison!$K$4:$K$13,0)))</f>
        <v>7.061073103873869</v>
      </c>
      <c r="E20" s="538"/>
      <c r="F20" s="538"/>
      <c r="G20" s="538"/>
      <c r="H20" s="538"/>
      <c r="I20" s="538"/>
      <c r="J20" s="538"/>
      <c r="K20" s="538"/>
      <c r="L20" s="538"/>
      <c r="M20" s="538"/>
      <c r="N20" s="538"/>
      <c r="O20" s="538"/>
    </row>
    <row r="21" spans="2:15">
      <c r="B21" s="764" t="s">
        <v>875</v>
      </c>
      <c r="C21" s="535" t="s">
        <v>878</v>
      </c>
      <c r="D21" s="543">
        <f>IFERROR(INDEX(ScenarioComparison!$F$4:$F$14,MATCH(SensitivityData!B4,ScenarioComparison!$B$4:$B$14,0)),INDEX(ScenarioComparison!$M$4:$M$13,MATCH(SensitivityData!B4,ScenarioComparison!$K$4:$K$13,0)))</f>
        <v>1.7021993576468648</v>
      </c>
      <c r="E21" s="539"/>
      <c r="F21" s="539"/>
      <c r="G21" s="539"/>
      <c r="H21" s="539"/>
      <c r="I21" s="539"/>
      <c r="J21" s="539"/>
      <c r="K21" s="539"/>
      <c r="L21" s="539"/>
      <c r="M21" s="539"/>
      <c r="N21" s="539"/>
      <c r="O21" s="539"/>
    </row>
    <row r="22" spans="2:15">
      <c r="B22" s="764"/>
      <c r="C22" s="536" t="s">
        <v>168</v>
      </c>
      <c r="D22" s="541">
        <f>IFERROR(INDEX(ScenarioComparison!$F$4:$F$14,MATCH(SensitivityData!B5,ScenarioComparison!$B$4:$B$14,0)),INDEX(ScenarioComparison!$M$4:$M$13,MATCH(SensitivityData!B5,ScenarioComparison!$K$4:$K$13,0)))</f>
        <v>1.3125912016125734</v>
      </c>
      <c r="E22" s="537"/>
      <c r="F22" s="537"/>
      <c r="G22" s="537"/>
      <c r="H22" s="537"/>
      <c r="I22" s="537"/>
      <c r="J22" s="537"/>
      <c r="K22" s="537"/>
      <c r="L22" s="537"/>
      <c r="M22" s="537"/>
      <c r="N22" s="537"/>
      <c r="O22" s="537"/>
    </row>
    <row r="23" spans="2:15">
      <c r="B23" s="764"/>
      <c r="C23" s="536" t="s">
        <v>139</v>
      </c>
      <c r="D23" s="541">
        <f>IFERROR(INDEX(ScenarioComparison!$F$4:$F$14,MATCH(SensitivityData!B6,ScenarioComparison!$B$4:$B$14,0)),INDEX(ScenarioComparison!$M$4:$M$13,MATCH(SensitivityData!B6,ScenarioComparison!$K$4:$K$13,0)))</f>
        <v>0.7527743367725972</v>
      </c>
      <c r="E23" s="537"/>
      <c r="F23" s="537"/>
      <c r="G23" s="537"/>
      <c r="H23" s="537"/>
      <c r="I23" s="537"/>
      <c r="J23" s="537"/>
      <c r="K23" s="537"/>
      <c r="L23" s="537"/>
      <c r="M23" s="537"/>
      <c r="N23" s="537"/>
      <c r="O23" s="537"/>
    </row>
    <row r="24" spans="2:15">
      <c r="B24" s="764"/>
      <c r="C24" s="530" t="s">
        <v>879</v>
      </c>
      <c r="D24" s="542">
        <f>IFERROR(INDEX(ScenarioComparison!$F$4:$F$14,MATCH(SensitivityData!B7,ScenarioComparison!$B$4:$B$14,0)),INDEX(ScenarioComparison!$M$4:$M$13,MATCH(SensitivityData!B7,ScenarioComparison!$K$4:$K$13,0)))</f>
        <v>6.1562069465318892E-2</v>
      </c>
      <c r="E24" s="538"/>
      <c r="F24" s="538"/>
      <c r="G24" s="538"/>
      <c r="H24" s="538"/>
      <c r="I24" s="538"/>
      <c r="J24" s="538"/>
      <c r="K24" s="538"/>
      <c r="L24" s="538"/>
      <c r="M24" s="538"/>
      <c r="N24" s="538"/>
      <c r="O24" s="538"/>
    </row>
    <row r="25" spans="2:15">
      <c r="B25" s="764" t="s">
        <v>876</v>
      </c>
      <c r="C25" s="535" t="s">
        <v>878</v>
      </c>
      <c r="D25" s="543">
        <f>INDEX(ScenarioComparison!$U$109:$U$118,MATCH(SensitivityData!B4,ScenarioComparison!$B$109:$B$118,0))</f>
        <v>2.274030294063305</v>
      </c>
      <c r="E25" s="539"/>
      <c r="F25" s="539"/>
      <c r="G25" s="539"/>
      <c r="H25" s="539"/>
      <c r="I25" s="539"/>
      <c r="J25" s="539"/>
      <c r="K25" s="539"/>
      <c r="L25" s="539"/>
      <c r="M25" s="539"/>
      <c r="N25" s="539"/>
      <c r="O25" s="539"/>
    </row>
    <row r="26" spans="2:15">
      <c r="B26" s="764"/>
      <c r="C26" s="536" t="s">
        <v>168</v>
      </c>
      <c r="D26" s="541">
        <f>INDEX(ScenarioComparison!$U$109:$U$118,MATCH(SensitivityData!B5,ScenarioComparison!$B$109:$B$118,0))</f>
        <v>2.255669777274786</v>
      </c>
      <c r="E26" s="537"/>
      <c r="F26" s="537"/>
      <c r="G26" s="537"/>
      <c r="H26" s="537"/>
      <c r="I26" s="537"/>
      <c r="J26" s="537"/>
      <c r="K26" s="537"/>
      <c r="L26" s="537"/>
      <c r="M26" s="537"/>
      <c r="N26" s="537"/>
      <c r="O26" s="537"/>
    </row>
    <row r="27" spans="2:15">
      <c r="B27" s="764"/>
      <c r="C27" s="536" t="s">
        <v>139</v>
      </c>
      <c r="D27" s="541">
        <f>INDEX(ScenarioComparison!$U$109:$U$118,MATCH(SensitivityData!B6,ScenarioComparison!$B$109:$B$118,0))</f>
        <v>1.1564125464058215</v>
      </c>
      <c r="E27" s="537"/>
      <c r="F27" s="537"/>
      <c r="G27" s="537"/>
      <c r="H27" s="537"/>
      <c r="I27" s="537"/>
      <c r="J27" s="537"/>
      <c r="K27" s="537"/>
      <c r="L27" s="537"/>
      <c r="M27" s="537"/>
      <c r="N27" s="537"/>
      <c r="O27" s="537"/>
    </row>
    <row r="28" spans="2:15">
      <c r="B28" s="764"/>
      <c r="C28" s="530" t="s">
        <v>879</v>
      </c>
      <c r="D28" s="542">
        <f>INDEX(ScenarioComparison!$U$109:$U$118,MATCH(SensitivityData!B7,ScenarioComparison!$B$109:$B$118,0))</f>
        <v>0.64244611294863674</v>
      </c>
      <c r="E28" s="538"/>
      <c r="F28" s="538"/>
      <c r="G28" s="538"/>
      <c r="H28" s="538"/>
      <c r="I28" s="538"/>
      <c r="J28" s="538"/>
      <c r="K28" s="538"/>
      <c r="L28" s="538"/>
      <c r="M28" s="538"/>
      <c r="N28" s="538"/>
      <c r="O28" s="538"/>
    </row>
    <row r="29" spans="2:15">
      <c r="B29" s="764" t="s">
        <v>877</v>
      </c>
      <c r="C29" s="535" t="s">
        <v>878</v>
      </c>
      <c r="D29" s="543">
        <f ca="1">SUM(OFFSET(ScenarioInput!D$170,SensitivityData!B4-1,0):OFFSET(ScenarioInput!S$170,SensitivityData!B4-1,0))</f>
        <v>33.38597353160074</v>
      </c>
      <c r="E29" s="539"/>
      <c r="F29" s="539"/>
      <c r="G29" s="539"/>
      <c r="H29" s="539"/>
      <c r="I29" s="539"/>
      <c r="J29" s="539"/>
      <c r="K29" s="539"/>
      <c r="L29" s="539"/>
      <c r="M29" s="539"/>
      <c r="N29" s="539"/>
      <c r="O29" s="539"/>
    </row>
    <row r="30" spans="2:15">
      <c r="B30" s="764"/>
      <c r="C30" s="536" t="s">
        <v>168</v>
      </c>
      <c r="D30" s="541">
        <f ca="1">SUM(OFFSET(ScenarioInput!D$170,SensitivityData!B5-1,0):OFFSET(ScenarioInput!S$170,SensitivityData!B5-1,0))</f>
        <v>32.251356633965919</v>
      </c>
      <c r="E30" s="537"/>
      <c r="F30" s="537"/>
      <c r="G30" s="537"/>
      <c r="H30" s="537"/>
      <c r="I30" s="537"/>
      <c r="J30" s="537"/>
      <c r="K30" s="537"/>
      <c r="L30" s="537"/>
      <c r="M30" s="537"/>
      <c r="N30" s="537"/>
      <c r="O30" s="537"/>
    </row>
    <row r="31" spans="2:15">
      <c r="B31" s="764"/>
      <c r="C31" s="536" t="s">
        <v>139</v>
      </c>
      <c r="D31" s="541">
        <f ca="1">SUM(OFFSET(ScenarioInput!D$170,SensitivityData!B6-1,0):OFFSET(ScenarioInput!S$170,SensitivityData!B6-1,0))</f>
        <v>16.224106755327227</v>
      </c>
      <c r="E31" s="537"/>
      <c r="F31" s="537"/>
      <c r="G31" s="537"/>
      <c r="H31" s="537"/>
      <c r="I31" s="537"/>
      <c r="J31" s="537"/>
      <c r="K31" s="537"/>
      <c r="L31" s="537"/>
      <c r="M31" s="537"/>
      <c r="N31" s="537"/>
      <c r="O31" s="537"/>
    </row>
    <row r="32" spans="2:15">
      <c r="B32" s="764"/>
      <c r="C32" s="530" t="s">
        <v>879</v>
      </c>
      <c r="D32" s="542">
        <f ca="1">SUM(OFFSET(ScenarioInput!D$170,SensitivityData!B7-1,0):OFFSET(ScenarioInput!S$170,SensitivityData!B7-1,0))</f>
        <v>8.7327583707195853</v>
      </c>
      <c r="E32" s="538"/>
      <c r="F32" s="538"/>
      <c r="G32" s="538"/>
      <c r="H32" s="538"/>
      <c r="I32" s="538"/>
      <c r="J32" s="538"/>
      <c r="K32" s="538"/>
      <c r="L32" s="538"/>
      <c r="M32" s="538"/>
      <c r="N32" s="538"/>
      <c r="O32" s="538"/>
    </row>
    <row r="33" spans="6:15">
      <c r="F33"/>
      <c r="G33"/>
      <c r="H33"/>
      <c r="I33"/>
    </row>
    <row r="34" spans="6:15">
      <c r="F34"/>
      <c r="G34"/>
      <c r="H34"/>
      <c r="I34"/>
      <c r="L34" s="775"/>
      <c r="M34" s="775"/>
      <c r="N34" s="775"/>
      <c r="O34" s="775"/>
    </row>
    <row r="35" spans="6:15">
      <c r="F35"/>
      <c r="G35"/>
      <c r="H35"/>
      <c r="I35"/>
    </row>
  </sheetData>
  <mergeCells count="11">
    <mergeCell ref="N15:O15"/>
    <mergeCell ref="N34:O34"/>
    <mergeCell ref="L34:M34"/>
    <mergeCell ref="B29:B32"/>
    <mergeCell ref="F15:G15"/>
    <mergeCell ref="H15:I15"/>
    <mergeCell ref="J15:K15"/>
    <mergeCell ref="L15:M15"/>
    <mergeCell ref="B17:B20"/>
    <mergeCell ref="B21:B24"/>
    <mergeCell ref="B25:B28"/>
  </mergeCells>
  <conditionalFormatting sqref="J17:O32">
    <cfRule type="expression" dxfId="3" priority="9">
      <formula>J$13="Yes"</formula>
    </cfRule>
  </conditionalFormatting>
  <conditionalFormatting sqref="E17:I32">
    <cfRule type="expression" dxfId="2" priority="1">
      <formula>E$13="Yes"</formula>
    </cfRule>
  </conditionalFormatting>
  <dataValidations count="1">
    <dataValidation type="list" allowBlank="1" showInputMessage="1" showErrorMessage="1" sqref="E10:O10">
      <formula1>"Low, Base, High"</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ScenarioComparison!$A$110:$A$118</xm:f>
          </x14:formula1>
          <xm:sqref>C4:C7</xm:sqref>
        </x14:dataValidation>
        <x14:dataValidation type="list" allowBlank="1" showInputMessage="1" showErrorMessage="1">
          <x14:formula1>
            <xm:f>ElasticityInput!$F$3:$P$3</xm:f>
          </x14:formula1>
          <xm:sqref>E11:O11</xm:sqref>
        </x14:dataValidation>
        <x14:dataValidation type="list" allowBlank="1" showInputMessage="1" showErrorMessage="1">
          <x14:formula1>
            <xm:f>CountryInputs!$J$4:$J$6</xm:f>
          </x14:formula1>
          <xm:sqref>E12:O12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000"/>
  </sheetPr>
  <dimension ref="A1:W26"/>
  <sheetViews>
    <sheetView showGridLines="0" topLeftCell="B1" zoomScale="90" zoomScaleNormal="90" workbookViewId="0">
      <selection activeCell="B1" sqref="B1"/>
    </sheetView>
  </sheetViews>
  <sheetFormatPr defaultRowHeight="15"/>
  <cols>
    <col min="2" max="2" width="10.42578125" customWidth="1"/>
    <col min="3" max="3" width="4.28515625" customWidth="1"/>
    <col min="4" max="4" width="1.140625" customWidth="1"/>
    <col min="5" max="7" width="7.28515625" style="5" customWidth="1"/>
    <col min="8" max="8" width="8.28515625" style="5" customWidth="1"/>
    <col min="9" max="9" width="1.42578125" style="5" customWidth="1"/>
    <col min="10" max="12" width="7.28515625" customWidth="1"/>
    <col min="13" max="13" width="8.28515625" customWidth="1"/>
    <col min="14" max="14" width="1.42578125" customWidth="1"/>
    <col min="15" max="17" width="7.28515625" customWidth="1"/>
    <col min="18" max="18" width="8.28515625" customWidth="1"/>
    <col min="19" max="19" width="1.42578125" customWidth="1"/>
    <col min="20" max="22" width="7.28515625" customWidth="1"/>
    <col min="23" max="23" width="8.28515625" customWidth="1"/>
  </cols>
  <sheetData>
    <row r="1" spans="1:23">
      <c r="A1" s="69" t="s">
        <v>1044</v>
      </c>
    </row>
    <row r="3" spans="1:23" ht="15.75">
      <c r="B3" s="777" t="s">
        <v>873</v>
      </c>
      <c r="C3" s="777"/>
      <c r="D3" s="777"/>
      <c r="E3" s="777"/>
      <c r="F3" s="777"/>
      <c r="G3" s="777"/>
      <c r="H3" s="777"/>
      <c r="I3" s="777"/>
      <c r="J3" s="777"/>
      <c r="K3" s="777"/>
      <c r="L3" s="777"/>
      <c r="M3" s="777"/>
      <c r="N3" s="777"/>
      <c r="O3" s="777"/>
      <c r="P3" s="777"/>
      <c r="Q3" s="777"/>
      <c r="R3" s="777"/>
      <c r="S3" s="777"/>
      <c r="T3" s="777"/>
      <c r="U3" s="777"/>
      <c r="V3" s="777"/>
      <c r="W3" s="777"/>
    </row>
    <row r="4" spans="1:23" ht="16.5" thickBot="1">
      <c r="B4" s="521"/>
      <c r="C4" s="521"/>
      <c r="D4" s="521"/>
      <c r="E4" s="521"/>
      <c r="F4" s="521"/>
      <c r="G4" s="521"/>
      <c r="H4" s="521"/>
      <c r="I4" s="521"/>
      <c r="J4" s="521"/>
      <c r="K4" s="521"/>
      <c r="L4" s="521"/>
      <c r="M4" s="521"/>
      <c r="N4" s="521"/>
      <c r="O4" s="521"/>
      <c r="P4" s="521"/>
      <c r="Q4" s="521"/>
      <c r="R4" s="521"/>
      <c r="S4" s="521"/>
      <c r="T4" s="521"/>
      <c r="U4" s="521"/>
      <c r="V4" s="521"/>
      <c r="W4" s="521"/>
    </row>
    <row r="5" spans="1:23" ht="16.5" thickTop="1">
      <c r="B5" s="522"/>
      <c r="C5" s="522"/>
      <c r="D5" s="522"/>
      <c r="E5" s="522"/>
      <c r="F5" s="522"/>
      <c r="G5" s="522"/>
      <c r="H5" s="522"/>
      <c r="I5" s="522"/>
      <c r="J5" s="522"/>
      <c r="K5" s="522"/>
      <c r="L5" s="522"/>
      <c r="M5" s="522"/>
      <c r="N5" s="522"/>
      <c r="O5" s="522"/>
      <c r="P5" s="522"/>
      <c r="Q5" s="522"/>
      <c r="R5" s="522"/>
      <c r="S5" s="522"/>
      <c r="T5" s="522"/>
      <c r="U5" s="522"/>
      <c r="V5" s="522"/>
      <c r="W5" s="522"/>
    </row>
    <row r="6" spans="1:23">
      <c r="B6" s="523"/>
      <c r="C6" s="523"/>
      <c r="D6" s="523"/>
      <c r="E6" s="778" t="s">
        <v>874</v>
      </c>
      <c r="F6" s="778"/>
      <c r="G6" s="778"/>
      <c r="H6" s="778"/>
      <c r="I6" s="524"/>
      <c r="J6" s="778" t="s">
        <v>875</v>
      </c>
      <c r="K6" s="778"/>
      <c r="L6" s="778"/>
      <c r="M6" s="778"/>
      <c r="N6" s="524"/>
      <c r="O6" s="778" t="s">
        <v>876</v>
      </c>
      <c r="P6" s="778"/>
      <c r="Q6" s="778"/>
      <c r="R6" s="778"/>
      <c r="S6" s="524"/>
      <c r="T6" s="778" t="s">
        <v>877</v>
      </c>
      <c r="U6" s="778"/>
      <c r="V6" s="778"/>
      <c r="W6" s="778"/>
    </row>
    <row r="7" spans="1:23" ht="51.75">
      <c r="B7" s="523"/>
      <c r="C7" s="523"/>
      <c r="D7" s="523"/>
      <c r="E7" s="525" t="s">
        <v>878</v>
      </c>
      <c r="F7" s="525" t="s">
        <v>168</v>
      </c>
      <c r="G7" s="525" t="s">
        <v>139</v>
      </c>
      <c r="H7" s="525" t="s">
        <v>879</v>
      </c>
      <c r="I7" s="525"/>
      <c r="J7" s="525" t="s">
        <v>878</v>
      </c>
      <c r="K7" s="525" t="s">
        <v>168</v>
      </c>
      <c r="L7" s="525" t="s">
        <v>139</v>
      </c>
      <c r="M7" s="525" t="s">
        <v>879</v>
      </c>
      <c r="N7" s="525"/>
      <c r="O7" s="525" t="s">
        <v>878</v>
      </c>
      <c r="P7" s="525" t="s">
        <v>168</v>
      </c>
      <c r="Q7" s="525" t="s">
        <v>139</v>
      </c>
      <c r="R7" s="525" t="s">
        <v>879</v>
      </c>
      <c r="S7" s="525"/>
      <c r="T7" s="525" t="s">
        <v>878</v>
      </c>
      <c r="U7" s="525" t="s">
        <v>168</v>
      </c>
      <c r="V7" s="525" t="s">
        <v>139</v>
      </c>
      <c r="W7" s="525" t="s">
        <v>879</v>
      </c>
    </row>
    <row r="8" spans="1:23">
      <c r="B8" s="526"/>
      <c r="C8" s="526"/>
      <c r="D8" s="526"/>
      <c r="E8" s="527"/>
      <c r="F8" s="527"/>
      <c r="G8" s="527"/>
      <c r="H8" s="527"/>
      <c r="I8" s="527"/>
      <c r="J8" s="527"/>
      <c r="K8" s="527"/>
      <c r="L8" s="527"/>
      <c r="M8" s="527"/>
      <c r="N8" s="527"/>
      <c r="O8" s="527"/>
      <c r="P8" s="527"/>
      <c r="Q8" s="527"/>
      <c r="R8" s="527"/>
      <c r="S8" s="527"/>
      <c r="T8" s="527"/>
      <c r="U8" s="527"/>
      <c r="V8" s="527"/>
      <c r="W8" s="527"/>
    </row>
    <row r="9" spans="1:23">
      <c r="B9" s="523"/>
      <c r="C9" s="523"/>
      <c r="D9" s="523"/>
      <c r="E9" s="525"/>
      <c r="F9" s="525"/>
      <c r="G9" s="525"/>
      <c r="H9" s="525"/>
      <c r="I9" s="525"/>
      <c r="J9" s="525"/>
      <c r="K9" s="525"/>
      <c r="L9" s="525"/>
      <c r="M9" s="525"/>
      <c r="N9" s="525"/>
      <c r="O9" s="525"/>
      <c r="P9" s="525"/>
      <c r="Q9" s="525"/>
      <c r="R9" s="525"/>
      <c r="S9" s="525"/>
      <c r="T9" s="525"/>
      <c r="U9" s="525"/>
      <c r="V9" s="525"/>
      <c r="W9" s="525"/>
    </row>
    <row r="10" spans="1:23">
      <c r="B10" s="523" t="s">
        <v>880</v>
      </c>
      <c r="C10" s="523"/>
      <c r="D10" s="523"/>
      <c r="E10" s="544">
        <f t="array" ref="E10:H10">TRANSPOSE(SensitivityData!E17:E20)</f>
        <v>0</v>
      </c>
      <c r="F10" s="544">
        <v>0</v>
      </c>
      <c r="G10" s="544">
        <v>0</v>
      </c>
      <c r="H10" s="544">
        <v>0</v>
      </c>
      <c r="I10" s="544"/>
      <c r="J10" s="544">
        <f t="array" ref="J10:M10">TRANSPOSE(SensitivityData!E21:E24)</f>
        <v>0</v>
      </c>
      <c r="K10" s="544">
        <v>0</v>
      </c>
      <c r="L10" s="544">
        <v>0</v>
      </c>
      <c r="M10" s="544">
        <v>0</v>
      </c>
      <c r="N10" s="544"/>
      <c r="O10" s="544">
        <f t="array" ref="O10:R10">TRANSPOSE(SensitivityData!E25:E28)</f>
        <v>0</v>
      </c>
      <c r="P10" s="544">
        <v>0</v>
      </c>
      <c r="Q10" s="544">
        <v>0</v>
      </c>
      <c r="R10" s="544">
        <v>0</v>
      </c>
      <c r="S10" s="544"/>
      <c r="T10" s="544">
        <f t="array" ref="T10:W10">TRANSPOSE(SensitivityData!E29:E32)</f>
        <v>0</v>
      </c>
      <c r="U10" s="544">
        <v>0</v>
      </c>
      <c r="V10" s="544">
        <v>0</v>
      </c>
      <c r="W10" s="544">
        <v>0</v>
      </c>
    </row>
    <row r="11" spans="1:23" ht="15" customHeight="1">
      <c r="B11" s="528"/>
      <c r="C11" s="523"/>
      <c r="D11" s="523"/>
      <c r="E11" s="544"/>
      <c r="F11" s="544"/>
      <c r="G11" s="544"/>
      <c r="H11" s="544"/>
      <c r="I11" s="544"/>
      <c r="J11" s="544"/>
      <c r="K11" s="544"/>
      <c r="L11" s="544"/>
      <c r="M11" s="544"/>
      <c r="N11" s="544"/>
      <c r="O11" s="544"/>
      <c r="P11" s="544"/>
      <c r="Q11" s="544"/>
      <c r="R11" s="544"/>
      <c r="S11" s="544"/>
      <c r="T11" s="544"/>
      <c r="U11" s="544"/>
      <c r="V11" s="544"/>
      <c r="W11" s="544"/>
    </row>
    <row r="12" spans="1:23">
      <c r="B12" s="776" t="s">
        <v>881</v>
      </c>
      <c r="C12" s="523" t="s">
        <v>169</v>
      </c>
      <c r="D12" s="523"/>
      <c r="E12" s="544">
        <f t="array" ref="E12:H13">TRANSPOSE(SensitivityData!F17:G20)</f>
        <v>0</v>
      </c>
      <c r="F12" s="544">
        <v>0</v>
      </c>
      <c r="G12" s="544">
        <v>0</v>
      </c>
      <c r="H12" s="544">
        <v>0</v>
      </c>
      <c r="I12" s="544"/>
      <c r="J12" s="544">
        <f t="array" ref="J12:M13">TRANSPOSE(SensitivityData!F21:G24)</f>
        <v>0</v>
      </c>
      <c r="K12" s="544">
        <v>0</v>
      </c>
      <c r="L12" s="544">
        <v>0</v>
      </c>
      <c r="M12" s="544">
        <v>0</v>
      </c>
      <c r="N12" s="544"/>
      <c r="O12" s="544">
        <f t="array" ref="O12:R13">TRANSPOSE(SensitivityData!F25:G28)</f>
        <v>0</v>
      </c>
      <c r="P12" s="544">
        <v>0</v>
      </c>
      <c r="Q12" s="544">
        <v>0</v>
      </c>
      <c r="R12" s="544">
        <v>0</v>
      </c>
      <c r="S12" s="544"/>
      <c r="T12" s="544">
        <f t="array" ref="T12:W13">TRANSPOSE(SensitivityData!F29:G32)</f>
        <v>0</v>
      </c>
      <c r="U12" s="544">
        <v>0</v>
      </c>
      <c r="V12" s="544">
        <v>0</v>
      </c>
      <c r="W12" s="544">
        <v>0</v>
      </c>
    </row>
    <row r="13" spans="1:23">
      <c r="B13" s="776"/>
      <c r="C13" s="523" t="s">
        <v>170</v>
      </c>
      <c r="D13" s="523"/>
      <c r="E13" s="544">
        <v>0</v>
      </c>
      <c r="F13" s="544">
        <v>0</v>
      </c>
      <c r="G13" s="544">
        <v>0</v>
      </c>
      <c r="H13" s="544">
        <v>0</v>
      </c>
      <c r="I13" s="544"/>
      <c r="J13" s="544">
        <v>0</v>
      </c>
      <c r="K13" s="544">
        <v>0</v>
      </c>
      <c r="L13" s="544">
        <v>0</v>
      </c>
      <c r="M13" s="544">
        <v>0</v>
      </c>
      <c r="N13" s="544"/>
      <c r="O13" s="544">
        <v>0</v>
      </c>
      <c r="P13" s="544">
        <v>0</v>
      </c>
      <c r="Q13" s="544">
        <v>0</v>
      </c>
      <c r="R13" s="544">
        <v>0</v>
      </c>
      <c r="S13" s="544"/>
      <c r="T13" s="544">
        <v>0</v>
      </c>
      <c r="U13" s="544">
        <v>0</v>
      </c>
      <c r="V13" s="544">
        <v>0</v>
      </c>
      <c r="W13" s="544">
        <v>0</v>
      </c>
    </row>
    <row r="14" spans="1:23">
      <c r="B14" s="528"/>
      <c r="C14" s="523"/>
      <c r="D14" s="523"/>
      <c r="E14" s="544"/>
      <c r="F14" s="544"/>
      <c r="G14" s="544"/>
      <c r="H14" s="544"/>
      <c r="I14" s="544"/>
      <c r="J14" s="544"/>
      <c r="K14" s="544"/>
      <c r="L14" s="544"/>
      <c r="M14" s="544"/>
      <c r="N14" s="544"/>
      <c r="O14" s="544"/>
      <c r="P14" s="544"/>
      <c r="Q14" s="544"/>
      <c r="R14" s="544"/>
      <c r="S14" s="544"/>
      <c r="T14" s="544"/>
      <c r="U14" s="544"/>
      <c r="V14" s="544"/>
      <c r="W14" s="544"/>
    </row>
    <row r="15" spans="1:23" ht="15" customHeight="1">
      <c r="B15" s="776" t="s">
        <v>882</v>
      </c>
      <c r="C15" s="523" t="s">
        <v>169</v>
      </c>
      <c r="D15" s="523"/>
      <c r="E15" s="544">
        <f t="array" ref="E15:H16">TRANSPOSE(SensitivityData!H17:I20)</f>
        <v>0</v>
      </c>
      <c r="F15" s="544">
        <v>0</v>
      </c>
      <c r="G15" s="544">
        <v>0</v>
      </c>
      <c r="H15" s="544">
        <v>0</v>
      </c>
      <c r="I15" s="544"/>
      <c r="J15" s="544">
        <f t="array" ref="J15:M16">TRANSPOSE(SensitivityData!H21:I24)</f>
        <v>0</v>
      </c>
      <c r="K15" s="544">
        <v>0</v>
      </c>
      <c r="L15" s="544">
        <v>0</v>
      </c>
      <c r="M15" s="544">
        <v>0</v>
      </c>
      <c r="N15" s="544"/>
      <c r="O15" s="544">
        <f t="array" ref="O15:R16">TRANSPOSE(SensitivityData!H25:I28)</f>
        <v>0</v>
      </c>
      <c r="P15" s="544">
        <v>0</v>
      </c>
      <c r="Q15" s="544">
        <v>0</v>
      </c>
      <c r="R15" s="544">
        <v>0</v>
      </c>
      <c r="S15" s="544"/>
      <c r="T15" s="544">
        <f t="array" ref="T15:W16">TRANSPOSE(SensitivityData!H29:I32)</f>
        <v>0</v>
      </c>
      <c r="U15" s="544">
        <v>0</v>
      </c>
      <c r="V15" s="544">
        <v>0</v>
      </c>
      <c r="W15" s="544">
        <v>0</v>
      </c>
    </row>
    <row r="16" spans="1:23">
      <c r="B16" s="776"/>
      <c r="C16" s="523" t="s">
        <v>170</v>
      </c>
      <c r="D16" s="523"/>
      <c r="E16" s="544">
        <v>0</v>
      </c>
      <c r="F16" s="544">
        <v>0</v>
      </c>
      <c r="G16" s="544">
        <v>0</v>
      </c>
      <c r="H16" s="544">
        <v>0</v>
      </c>
      <c r="I16" s="544"/>
      <c r="J16" s="544">
        <v>0</v>
      </c>
      <c r="K16" s="544">
        <v>0</v>
      </c>
      <c r="L16" s="544">
        <v>0</v>
      </c>
      <c r="M16" s="544">
        <v>0</v>
      </c>
      <c r="N16" s="544"/>
      <c r="O16" s="544">
        <v>0</v>
      </c>
      <c r="P16" s="544">
        <v>0</v>
      </c>
      <c r="Q16" s="544">
        <v>0</v>
      </c>
      <c r="R16" s="544">
        <v>0</v>
      </c>
      <c r="S16" s="544"/>
      <c r="T16" s="544">
        <v>0</v>
      </c>
      <c r="U16" s="544">
        <v>0</v>
      </c>
      <c r="V16" s="544">
        <v>0</v>
      </c>
      <c r="W16" s="544">
        <v>0</v>
      </c>
    </row>
    <row r="17" spans="2:23">
      <c r="B17" s="528"/>
      <c r="C17" s="523"/>
      <c r="D17" s="523"/>
      <c r="E17" s="544"/>
      <c r="F17" s="544"/>
      <c r="G17" s="544"/>
      <c r="H17" s="544"/>
      <c r="I17" s="544"/>
      <c r="J17" s="544"/>
      <c r="K17" s="544"/>
      <c r="L17" s="544"/>
      <c r="M17" s="544"/>
      <c r="N17" s="544"/>
      <c r="O17" s="544"/>
      <c r="P17" s="544"/>
      <c r="Q17" s="544"/>
      <c r="R17" s="544"/>
      <c r="S17" s="544"/>
      <c r="T17" s="544"/>
      <c r="U17" s="544"/>
      <c r="V17" s="544"/>
      <c r="W17" s="544"/>
    </row>
    <row r="18" spans="2:23" ht="15" customHeight="1">
      <c r="B18" s="776" t="s">
        <v>883</v>
      </c>
      <c r="C18" s="523" t="s">
        <v>169</v>
      </c>
      <c r="D18" s="523"/>
      <c r="E18" s="544">
        <f t="array" ref="E18:H19">TRANSPOSE(SensitivityData!J17:K20)</f>
        <v>0</v>
      </c>
      <c r="F18" s="544">
        <v>0</v>
      </c>
      <c r="G18" s="544">
        <v>0</v>
      </c>
      <c r="H18" s="544">
        <v>0</v>
      </c>
      <c r="I18" s="544"/>
      <c r="J18" s="544">
        <f t="array" ref="J18:M19">TRANSPOSE(SensitivityData!J21:K24)</f>
        <v>0</v>
      </c>
      <c r="K18" s="544">
        <v>0</v>
      </c>
      <c r="L18" s="544">
        <v>0</v>
      </c>
      <c r="M18" s="544">
        <v>0</v>
      </c>
      <c r="N18" s="544"/>
      <c r="O18" s="544">
        <f t="array" ref="O18:R19">TRANSPOSE(SensitivityData!J25:K28)</f>
        <v>0</v>
      </c>
      <c r="P18" s="544">
        <v>0</v>
      </c>
      <c r="Q18" s="544">
        <v>0</v>
      </c>
      <c r="R18" s="544">
        <v>0</v>
      </c>
      <c r="S18" s="544"/>
      <c r="T18" s="544">
        <f t="array" ref="T18:W19">TRANSPOSE(SensitivityData!J29:K32)</f>
        <v>0</v>
      </c>
      <c r="U18" s="544">
        <v>0</v>
      </c>
      <c r="V18" s="544">
        <v>0</v>
      </c>
      <c r="W18" s="544">
        <v>0</v>
      </c>
    </row>
    <row r="19" spans="2:23">
      <c r="B19" s="776"/>
      <c r="C19" s="523" t="s">
        <v>170</v>
      </c>
      <c r="D19" s="523"/>
      <c r="E19" s="544">
        <v>0</v>
      </c>
      <c r="F19" s="544">
        <v>0</v>
      </c>
      <c r="G19" s="544">
        <v>0</v>
      </c>
      <c r="H19" s="544">
        <v>0</v>
      </c>
      <c r="I19" s="544"/>
      <c r="J19" s="544">
        <v>0</v>
      </c>
      <c r="K19" s="544">
        <v>0</v>
      </c>
      <c r="L19" s="544">
        <v>0</v>
      </c>
      <c r="M19" s="544">
        <v>0</v>
      </c>
      <c r="N19" s="544"/>
      <c r="O19" s="544">
        <v>0</v>
      </c>
      <c r="P19" s="544">
        <v>0</v>
      </c>
      <c r="Q19" s="544">
        <v>0</v>
      </c>
      <c r="R19" s="544">
        <v>0</v>
      </c>
      <c r="S19" s="544"/>
      <c r="T19" s="544">
        <v>0</v>
      </c>
      <c r="U19" s="544">
        <v>0</v>
      </c>
      <c r="V19" s="544">
        <v>0</v>
      </c>
      <c r="W19" s="544">
        <v>0</v>
      </c>
    </row>
    <row r="20" spans="2:23">
      <c r="B20" s="528"/>
      <c r="C20" s="523"/>
      <c r="D20" s="523"/>
      <c r="E20" s="544"/>
      <c r="F20" s="544"/>
      <c r="G20" s="544"/>
      <c r="H20" s="544"/>
      <c r="I20" s="544"/>
      <c r="J20" s="544"/>
      <c r="K20" s="544"/>
      <c r="L20" s="544"/>
      <c r="M20" s="544"/>
      <c r="N20" s="544"/>
      <c r="O20" s="544"/>
      <c r="P20" s="544"/>
      <c r="Q20" s="544"/>
      <c r="R20" s="544"/>
      <c r="S20" s="544"/>
      <c r="T20" s="544"/>
      <c r="U20" s="544"/>
      <c r="V20" s="544"/>
      <c r="W20" s="544"/>
    </row>
    <row r="21" spans="2:23" ht="15" customHeight="1">
      <c r="B21" s="776" t="s">
        <v>884</v>
      </c>
      <c r="C21" s="523" t="s">
        <v>169</v>
      </c>
      <c r="D21" s="523"/>
      <c r="E21" s="544">
        <f t="array" ref="E21:H22">TRANSPOSE(SensitivityData!L17:M20)</f>
        <v>0</v>
      </c>
      <c r="F21" s="544">
        <v>0</v>
      </c>
      <c r="G21" s="544">
        <v>0</v>
      </c>
      <c r="H21" s="544">
        <v>0</v>
      </c>
      <c r="I21" s="544"/>
      <c r="J21" s="544">
        <f t="array" ref="J21:M22">TRANSPOSE(SensitivityData!L21:M24)</f>
        <v>0</v>
      </c>
      <c r="K21" s="544">
        <v>0</v>
      </c>
      <c r="L21" s="544">
        <v>0</v>
      </c>
      <c r="M21" s="544">
        <v>0</v>
      </c>
      <c r="N21" s="544"/>
      <c r="O21" s="544">
        <f t="array" ref="O21:R22">TRANSPOSE(SensitivityData!L25:M28)</f>
        <v>0</v>
      </c>
      <c r="P21" s="544">
        <v>0</v>
      </c>
      <c r="Q21" s="544">
        <v>0</v>
      </c>
      <c r="R21" s="544">
        <v>0</v>
      </c>
      <c r="S21" s="544"/>
      <c r="T21" s="544">
        <f t="array" ref="T21:W22">TRANSPOSE(SensitivityData!L29:M32)</f>
        <v>0</v>
      </c>
      <c r="U21" s="544">
        <v>0</v>
      </c>
      <c r="V21" s="544">
        <v>0</v>
      </c>
      <c r="W21" s="544">
        <v>0</v>
      </c>
    </row>
    <row r="22" spans="2:23">
      <c r="B22" s="776"/>
      <c r="C22" s="523" t="s">
        <v>170</v>
      </c>
      <c r="D22" s="523"/>
      <c r="E22" s="544">
        <v>0</v>
      </c>
      <c r="F22" s="544">
        <v>0</v>
      </c>
      <c r="G22" s="544">
        <v>0</v>
      </c>
      <c r="H22" s="544">
        <v>0</v>
      </c>
      <c r="I22" s="544"/>
      <c r="J22" s="544">
        <v>0</v>
      </c>
      <c r="K22" s="544">
        <v>0</v>
      </c>
      <c r="L22" s="544">
        <v>0</v>
      </c>
      <c r="M22" s="544">
        <v>0</v>
      </c>
      <c r="N22" s="544"/>
      <c r="O22" s="544">
        <v>0</v>
      </c>
      <c r="P22" s="544">
        <v>0</v>
      </c>
      <c r="Q22" s="544">
        <v>0</v>
      </c>
      <c r="R22" s="544">
        <v>0</v>
      </c>
      <c r="S22" s="544"/>
      <c r="T22" s="544">
        <v>0</v>
      </c>
      <c r="U22" s="544">
        <v>0</v>
      </c>
      <c r="V22" s="544">
        <v>0</v>
      </c>
      <c r="W22" s="544">
        <v>0</v>
      </c>
    </row>
    <row r="23" spans="2:23">
      <c r="B23" s="629"/>
      <c r="C23" s="523"/>
      <c r="D23" s="523"/>
      <c r="E23" s="544"/>
      <c r="F23" s="544"/>
      <c r="G23" s="544"/>
      <c r="H23" s="544"/>
      <c r="I23" s="544"/>
      <c r="J23" s="544"/>
      <c r="K23" s="544"/>
      <c r="L23" s="544"/>
      <c r="M23" s="544"/>
      <c r="N23" s="544"/>
      <c r="O23" s="544"/>
      <c r="P23" s="544"/>
      <c r="Q23" s="544"/>
      <c r="R23" s="544"/>
      <c r="S23" s="544"/>
      <c r="T23" s="544"/>
      <c r="U23" s="544"/>
      <c r="V23" s="544"/>
      <c r="W23" s="544"/>
    </row>
    <row r="24" spans="2:23" ht="15" customHeight="1">
      <c r="B24" s="776" t="s">
        <v>918</v>
      </c>
      <c r="C24" s="523" t="s">
        <v>919</v>
      </c>
      <c r="D24" s="523"/>
      <c r="E24" s="544">
        <f t="array" ref="E24:H25">TRANSPOSE(SensitivityData!N17:O20)</f>
        <v>0</v>
      </c>
      <c r="F24" s="544">
        <v>0</v>
      </c>
      <c r="G24" s="544">
        <v>0</v>
      </c>
      <c r="H24" s="544">
        <v>0</v>
      </c>
      <c r="I24" s="544"/>
      <c r="J24" s="544">
        <f t="array" ref="J24:M25">TRANSPOSE(SensitivityData!N21:O24)</f>
        <v>0</v>
      </c>
      <c r="K24" s="544">
        <v>0</v>
      </c>
      <c r="L24" s="544">
        <v>0</v>
      </c>
      <c r="M24" s="544">
        <v>0</v>
      </c>
      <c r="N24" s="544"/>
      <c r="O24" s="544">
        <f t="array" ref="O24:R25">TRANSPOSE(SensitivityData!N25:O28)</f>
        <v>0</v>
      </c>
      <c r="P24" s="544">
        <v>0</v>
      </c>
      <c r="Q24" s="544">
        <v>0</v>
      </c>
      <c r="R24" s="544">
        <v>0</v>
      </c>
      <c r="S24" s="544"/>
      <c r="T24" s="544">
        <f t="array" ref="T24:W25">TRANSPOSE(SensitivityData!N29:O32)</f>
        <v>0</v>
      </c>
      <c r="U24" s="544">
        <v>0</v>
      </c>
      <c r="V24" s="544">
        <v>0</v>
      </c>
      <c r="W24" s="544">
        <v>0</v>
      </c>
    </row>
    <row r="25" spans="2:23">
      <c r="B25" s="776"/>
      <c r="C25" s="523" t="s">
        <v>920</v>
      </c>
      <c r="D25" s="523"/>
      <c r="E25" s="544">
        <v>0</v>
      </c>
      <c r="F25" s="544">
        <v>0</v>
      </c>
      <c r="G25" s="544">
        <v>0</v>
      </c>
      <c r="H25" s="544">
        <v>0</v>
      </c>
      <c r="I25" s="544"/>
      <c r="J25" s="544">
        <v>0</v>
      </c>
      <c r="K25" s="544">
        <v>0</v>
      </c>
      <c r="L25" s="544">
        <v>0</v>
      </c>
      <c r="M25" s="544">
        <v>0</v>
      </c>
      <c r="N25" s="544"/>
      <c r="O25" s="544">
        <v>0</v>
      </c>
      <c r="P25" s="544">
        <v>0</v>
      </c>
      <c r="Q25" s="544">
        <v>0</v>
      </c>
      <c r="R25" s="544">
        <v>0</v>
      </c>
      <c r="S25" s="544"/>
      <c r="T25" s="544">
        <v>0</v>
      </c>
      <c r="U25" s="544">
        <v>0</v>
      </c>
      <c r="V25" s="544">
        <v>0</v>
      </c>
      <c r="W25" s="544">
        <v>0</v>
      </c>
    </row>
    <row r="26" spans="2:23">
      <c r="B26" s="529"/>
      <c r="C26" s="530"/>
      <c r="D26" s="530"/>
      <c r="E26" s="531"/>
      <c r="F26" s="531"/>
      <c r="G26" s="531"/>
      <c r="H26" s="531"/>
      <c r="I26" s="531"/>
      <c r="J26" s="530"/>
      <c r="K26" s="530"/>
      <c r="L26" s="530"/>
      <c r="M26" s="530"/>
      <c r="N26" s="530"/>
      <c r="O26" s="530"/>
      <c r="P26" s="530"/>
      <c r="Q26" s="530"/>
      <c r="R26" s="530"/>
      <c r="S26" s="530"/>
      <c r="T26" s="530"/>
      <c r="U26" s="530"/>
      <c r="V26" s="530"/>
      <c r="W26" s="530"/>
    </row>
  </sheetData>
  <mergeCells count="10">
    <mergeCell ref="B3:W3"/>
    <mergeCell ref="E6:H6"/>
    <mergeCell ref="J6:M6"/>
    <mergeCell ref="O6:R6"/>
    <mergeCell ref="T6:W6"/>
    <mergeCell ref="B24:B25"/>
    <mergeCell ref="B15:B16"/>
    <mergeCell ref="B18:B19"/>
    <mergeCell ref="B21:B22"/>
    <mergeCell ref="B12:B13"/>
  </mergeCells>
  <conditionalFormatting sqref="E10:W22">
    <cfRule type="expression" dxfId="1" priority="2">
      <formula>0</formula>
    </cfRule>
  </conditionalFormatting>
  <conditionalFormatting sqref="E23:W25">
    <cfRule type="expression" dxfId="0" priority="1">
      <formula>0</formula>
    </cfRule>
  </conditionalFormatting>
  <pageMargins left="0.7" right="0.7" top="0.75" bottom="0.75" header="0.3" footer="0.3"/>
  <pageSetup orientation="landscape"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0" tint="-0.499984740745262"/>
  </sheetPr>
  <dimension ref="A1:Y9451"/>
  <sheetViews>
    <sheetView showGridLines="0" zoomScaleNormal="100" workbookViewId="0">
      <selection activeCell="D7" sqref="D7"/>
    </sheetView>
  </sheetViews>
  <sheetFormatPr defaultColWidth="0" defaultRowHeight="12.75"/>
  <cols>
    <col min="1" max="2" width="27.42578125" style="228" customWidth="1"/>
    <col min="3" max="3" width="2.42578125" style="228" customWidth="1"/>
    <col min="4" max="4" width="10.5703125" style="228" customWidth="1"/>
    <col min="5" max="6" width="9.140625" style="228" customWidth="1"/>
    <col min="7" max="8" width="10.5703125" style="228" customWidth="1"/>
    <col min="9" max="9" width="9.140625" style="228" customWidth="1"/>
    <col min="10" max="10" width="12" style="228" customWidth="1"/>
    <col min="11" max="12" width="9.140625" style="228" customWidth="1"/>
    <col min="13" max="13" width="11" style="228" customWidth="1"/>
    <col min="14" max="14" width="9.140625" style="228" customWidth="1"/>
    <col min="15" max="15" width="12.42578125" style="228" customWidth="1"/>
    <col min="16" max="20" width="9.140625" style="228" customWidth="1"/>
    <col min="21" max="21" width="11.7109375" style="228" customWidth="1"/>
    <col min="22" max="23" width="9.140625" style="228" customWidth="1"/>
    <col min="24" max="24" width="2.28515625" style="228" customWidth="1"/>
    <col min="25" max="25" width="33.28515625" style="228" bestFit="1" customWidth="1"/>
    <col min="26" max="16384" width="9.140625" style="228" hidden="1"/>
  </cols>
  <sheetData>
    <row r="1" spans="1:25">
      <c r="A1" s="779" t="s">
        <v>97</v>
      </c>
      <c r="B1" s="780"/>
      <c r="C1" s="781"/>
      <c r="D1" s="412" t="s">
        <v>101</v>
      </c>
      <c r="E1" s="413"/>
      <c r="F1" s="413"/>
      <c r="G1" s="413"/>
      <c r="H1" s="413"/>
      <c r="I1" s="413"/>
      <c r="J1" s="413"/>
      <c r="K1" s="413"/>
      <c r="L1" s="413"/>
      <c r="M1" s="413"/>
      <c r="N1" s="413"/>
      <c r="O1" s="413"/>
      <c r="P1" s="413"/>
      <c r="Q1" s="413"/>
      <c r="R1" s="413"/>
      <c r="S1" s="413"/>
      <c r="T1" s="413"/>
      <c r="U1" s="413"/>
      <c r="V1" s="413"/>
      <c r="W1" s="413"/>
    </row>
    <row r="2" spans="1:25">
      <c r="A2" s="779" t="s">
        <v>100</v>
      </c>
      <c r="B2" s="780"/>
      <c r="C2" s="781"/>
      <c r="D2" s="412" t="s">
        <v>99</v>
      </c>
      <c r="E2" s="413"/>
      <c r="F2" s="413"/>
      <c r="G2" s="413"/>
      <c r="H2" s="413"/>
      <c r="I2" s="413"/>
      <c r="J2" s="413"/>
      <c r="K2" s="413"/>
      <c r="L2" s="413"/>
      <c r="M2" s="413"/>
      <c r="N2" s="413"/>
      <c r="O2" s="413"/>
      <c r="P2" s="413"/>
      <c r="Q2" s="413"/>
      <c r="R2" s="413"/>
      <c r="S2" s="413"/>
      <c r="T2" s="413"/>
      <c r="U2" s="413"/>
      <c r="V2" s="413"/>
      <c r="W2" s="413"/>
      <c r="Y2" s="238" t="s">
        <v>359</v>
      </c>
    </row>
    <row r="3" spans="1:25" ht="54" customHeight="1">
      <c r="A3" s="782" t="s">
        <v>96</v>
      </c>
      <c r="B3" s="783"/>
      <c r="C3" s="784"/>
      <c r="D3" s="229" t="s">
        <v>95</v>
      </c>
      <c r="E3" s="229" t="s">
        <v>94</v>
      </c>
      <c r="F3" s="229" t="s">
        <v>93</v>
      </c>
      <c r="G3" s="229" t="s">
        <v>92</v>
      </c>
      <c r="H3" s="229" t="s">
        <v>1026</v>
      </c>
      <c r="I3" s="229" t="s">
        <v>91</v>
      </c>
      <c r="J3" s="229" t="s">
        <v>90</v>
      </c>
      <c r="K3" s="229" t="s">
        <v>772</v>
      </c>
      <c r="L3" s="229" t="s">
        <v>773</v>
      </c>
      <c r="M3" s="229" t="s">
        <v>774</v>
      </c>
      <c r="N3" s="229" t="s">
        <v>775</v>
      </c>
      <c r="O3" s="229" t="s">
        <v>89</v>
      </c>
      <c r="P3" s="229" t="s">
        <v>88</v>
      </c>
      <c r="Q3" s="229" t="s">
        <v>87</v>
      </c>
      <c r="R3" s="229" t="s">
        <v>86</v>
      </c>
      <c r="S3" s="229" t="s">
        <v>85</v>
      </c>
      <c r="T3" s="229" t="s">
        <v>84</v>
      </c>
      <c r="U3" s="229" t="s">
        <v>83</v>
      </c>
      <c r="V3" s="229" t="s">
        <v>82</v>
      </c>
      <c r="W3" s="229" t="s">
        <v>80</v>
      </c>
      <c r="Y3" s="230" t="s">
        <v>358</v>
      </c>
    </row>
    <row r="4" spans="1:25" ht="13.5" customHeight="1">
      <c r="A4" s="231" t="s">
        <v>98</v>
      </c>
      <c r="B4" s="231" t="s">
        <v>79</v>
      </c>
      <c r="C4" s="232" t="s">
        <v>13</v>
      </c>
      <c r="D4" s="232" t="s">
        <v>13</v>
      </c>
      <c r="E4" s="232" t="s">
        <v>13</v>
      </c>
      <c r="F4" s="232" t="s">
        <v>13</v>
      </c>
      <c r="G4" s="232" t="s">
        <v>13</v>
      </c>
      <c r="H4" s="232"/>
      <c r="I4" s="232" t="s">
        <v>13</v>
      </c>
      <c r="J4" s="232" t="s">
        <v>13</v>
      </c>
      <c r="K4" s="414" t="s">
        <v>13</v>
      </c>
      <c r="L4" s="414" t="s">
        <v>13</v>
      </c>
      <c r="M4" s="414" t="s">
        <v>13</v>
      </c>
      <c r="N4" s="414" t="s">
        <v>13</v>
      </c>
      <c r="O4" s="232" t="s">
        <v>13</v>
      </c>
      <c r="P4" s="232" t="s">
        <v>13</v>
      </c>
      <c r="Q4" s="232" t="s">
        <v>13</v>
      </c>
      <c r="R4" s="232" t="s">
        <v>13</v>
      </c>
      <c r="S4" s="232" t="s">
        <v>13</v>
      </c>
      <c r="T4" s="232" t="s">
        <v>13</v>
      </c>
      <c r="U4" s="232" t="s">
        <v>13</v>
      </c>
      <c r="V4" s="232" t="s">
        <v>13</v>
      </c>
      <c r="W4" s="232" t="s">
        <v>13</v>
      </c>
      <c r="Y4" s="233"/>
    </row>
    <row r="5" spans="1:25" ht="13.5" customHeight="1">
      <c r="A5" s="398" t="s">
        <v>535</v>
      </c>
      <c r="B5" s="234" t="s">
        <v>78</v>
      </c>
      <c r="C5" s="232" t="s">
        <v>13</v>
      </c>
      <c r="D5" s="237" t="s">
        <v>12</v>
      </c>
      <c r="E5" s="237" t="s">
        <v>12</v>
      </c>
      <c r="F5" s="237" t="s">
        <v>12</v>
      </c>
      <c r="G5" s="237" t="s">
        <v>12</v>
      </c>
      <c r="H5" s="237"/>
      <c r="I5" s="237" t="s">
        <v>12</v>
      </c>
      <c r="J5" s="237" t="s">
        <v>12</v>
      </c>
      <c r="K5" s="415" t="s">
        <v>12</v>
      </c>
      <c r="L5" s="415" t="s">
        <v>12</v>
      </c>
      <c r="M5" s="415" t="s">
        <v>12</v>
      </c>
      <c r="N5" s="415" t="s">
        <v>12</v>
      </c>
      <c r="O5" s="237" t="s">
        <v>12</v>
      </c>
      <c r="P5" s="237" t="s">
        <v>12</v>
      </c>
      <c r="Q5" s="237" t="s">
        <v>12</v>
      </c>
      <c r="R5" s="237" t="s">
        <v>12</v>
      </c>
      <c r="S5" s="237" t="s">
        <v>12</v>
      </c>
      <c r="T5" s="237" t="s">
        <v>12</v>
      </c>
      <c r="U5" s="237" t="s">
        <v>12</v>
      </c>
      <c r="V5" s="237" t="s">
        <v>12</v>
      </c>
      <c r="W5" s="237" t="s">
        <v>12</v>
      </c>
      <c r="Y5" s="236" t="str">
        <f t="shared" ref="Y5:Y68" si="0">IF(ISTEXT(A5),A5,Y4)</f>
        <v>Albania</v>
      </c>
    </row>
    <row r="6" spans="1:25" ht="13.5" customHeight="1">
      <c r="A6" s="399"/>
      <c r="B6" s="234" t="s">
        <v>77</v>
      </c>
      <c r="C6" s="232" t="s">
        <v>13</v>
      </c>
      <c r="D6" s="235" t="s">
        <v>12</v>
      </c>
      <c r="E6" s="235" t="s">
        <v>12</v>
      </c>
      <c r="F6" s="235" t="s">
        <v>12</v>
      </c>
      <c r="G6" s="235" t="s">
        <v>12</v>
      </c>
      <c r="H6" s="235"/>
      <c r="I6" s="235" t="s">
        <v>12</v>
      </c>
      <c r="J6" s="235" t="s">
        <v>12</v>
      </c>
      <c r="K6" s="416" t="s">
        <v>12</v>
      </c>
      <c r="L6" s="416" t="s">
        <v>12</v>
      </c>
      <c r="M6" s="416" t="s">
        <v>12</v>
      </c>
      <c r="N6" s="416" t="s">
        <v>12</v>
      </c>
      <c r="O6" s="235" t="s">
        <v>12</v>
      </c>
      <c r="P6" s="235" t="s">
        <v>12</v>
      </c>
      <c r="Q6" s="235" t="s">
        <v>12</v>
      </c>
      <c r="R6" s="235" t="s">
        <v>12</v>
      </c>
      <c r="S6" s="235" t="s">
        <v>12</v>
      </c>
      <c r="T6" s="235" t="s">
        <v>12</v>
      </c>
      <c r="U6" s="235" t="s">
        <v>12</v>
      </c>
      <c r="V6" s="235" t="s">
        <v>12</v>
      </c>
      <c r="W6" s="235" t="s">
        <v>12</v>
      </c>
      <c r="Y6" s="236" t="str">
        <f t="shared" si="0"/>
        <v>Albania</v>
      </c>
    </row>
    <row r="7" spans="1:25" ht="13.5" customHeight="1">
      <c r="A7" s="399"/>
      <c r="B7" s="234" t="s">
        <v>76</v>
      </c>
      <c r="C7" s="232" t="s">
        <v>13</v>
      </c>
      <c r="D7" s="237">
        <v>0</v>
      </c>
      <c r="E7" s="237">
        <v>66.3</v>
      </c>
      <c r="F7" s="237">
        <v>0</v>
      </c>
      <c r="G7" s="237">
        <v>0</v>
      </c>
      <c r="H7" s="237"/>
      <c r="I7" s="237">
        <v>0</v>
      </c>
      <c r="J7" s="237">
        <v>0</v>
      </c>
      <c r="K7" s="415">
        <v>0</v>
      </c>
      <c r="L7" s="415">
        <v>0</v>
      </c>
      <c r="M7" s="415">
        <v>0</v>
      </c>
      <c r="N7" s="415">
        <v>0</v>
      </c>
      <c r="O7" s="237">
        <v>0</v>
      </c>
      <c r="P7" s="237">
        <v>0</v>
      </c>
      <c r="Q7" s="237">
        <v>66.3</v>
      </c>
      <c r="R7" s="237">
        <v>0</v>
      </c>
      <c r="S7" s="237">
        <v>0</v>
      </c>
      <c r="T7" s="237">
        <v>0</v>
      </c>
      <c r="U7" s="237">
        <v>63.05</v>
      </c>
      <c r="V7" s="237">
        <v>0</v>
      </c>
      <c r="W7" s="237">
        <v>0</v>
      </c>
      <c r="Y7" s="236" t="str">
        <f t="shared" si="0"/>
        <v>Albania</v>
      </c>
    </row>
    <row r="8" spans="1:25" ht="13.5" customHeight="1">
      <c r="A8" s="399"/>
      <c r="B8" s="234" t="s">
        <v>75</v>
      </c>
      <c r="C8" s="232" t="s">
        <v>13</v>
      </c>
      <c r="D8" s="235">
        <v>0</v>
      </c>
      <c r="E8" s="235">
        <v>0</v>
      </c>
      <c r="F8" s="235">
        <v>0</v>
      </c>
      <c r="G8" s="235">
        <v>0</v>
      </c>
      <c r="H8" s="235"/>
      <c r="I8" s="235">
        <v>0</v>
      </c>
      <c r="J8" s="235">
        <v>0</v>
      </c>
      <c r="K8" s="416">
        <v>0</v>
      </c>
      <c r="L8" s="416">
        <v>0</v>
      </c>
      <c r="M8" s="416">
        <v>0</v>
      </c>
      <c r="N8" s="416">
        <v>0</v>
      </c>
      <c r="O8" s="235">
        <v>0</v>
      </c>
      <c r="P8" s="235">
        <v>0</v>
      </c>
      <c r="Q8" s="235">
        <v>0</v>
      </c>
      <c r="R8" s="235">
        <v>0</v>
      </c>
      <c r="S8" s="235">
        <v>0</v>
      </c>
      <c r="T8" s="235">
        <v>0</v>
      </c>
      <c r="U8" s="235">
        <v>0</v>
      </c>
      <c r="V8" s="235">
        <v>0</v>
      </c>
      <c r="W8" s="235">
        <v>0</v>
      </c>
      <c r="Y8" s="236" t="str">
        <f t="shared" si="0"/>
        <v>Albania</v>
      </c>
    </row>
    <row r="9" spans="1:25" ht="13.5" customHeight="1">
      <c r="A9" s="399"/>
      <c r="B9" s="234" t="s">
        <v>74</v>
      </c>
      <c r="C9" s="232" t="s">
        <v>13</v>
      </c>
      <c r="D9" s="237">
        <v>0</v>
      </c>
      <c r="E9" s="237">
        <v>0</v>
      </c>
      <c r="F9" s="237">
        <v>0</v>
      </c>
      <c r="G9" s="237">
        <v>0</v>
      </c>
      <c r="H9" s="237"/>
      <c r="I9" s="237">
        <v>0</v>
      </c>
      <c r="J9" s="237">
        <v>0</v>
      </c>
      <c r="K9" s="415">
        <v>0</v>
      </c>
      <c r="L9" s="415">
        <v>0</v>
      </c>
      <c r="M9" s="415">
        <v>0</v>
      </c>
      <c r="N9" s="415">
        <v>0</v>
      </c>
      <c r="O9" s="237">
        <v>0</v>
      </c>
      <c r="P9" s="237">
        <v>0</v>
      </c>
      <c r="Q9" s="237">
        <v>0</v>
      </c>
      <c r="R9" s="237">
        <v>0</v>
      </c>
      <c r="S9" s="237">
        <v>0</v>
      </c>
      <c r="T9" s="237">
        <v>0</v>
      </c>
      <c r="U9" s="237">
        <v>0</v>
      </c>
      <c r="V9" s="237">
        <v>0</v>
      </c>
      <c r="W9" s="237">
        <v>0</v>
      </c>
      <c r="Y9" s="236" t="str">
        <f t="shared" si="0"/>
        <v>Albania</v>
      </c>
    </row>
    <row r="10" spans="1:25" ht="13.5" customHeight="1">
      <c r="A10" s="399"/>
      <c r="B10" s="234" t="s">
        <v>73</v>
      </c>
      <c r="C10" s="232" t="s">
        <v>13</v>
      </c>
      <c r="D10" s="235">
        <v>0</v>
      </c>
      <c r="E10" s="235">
        <v>0</v>
      </c>
      <c r="F10" s="235">
        <v>0</v>
      </c>
      <c r="G10" s="235">
        <v>0</v>
      </c>
      <c r="H10" s="235"/>
      <c r="I10" s="235">
        <v>0</v>
      </c>
      <c r="J10" s="235">
        <v>0</v>
      </c>
      <c r="K10" s="416">
        <v>0</v>
      </c>
      <c r="L10" s="416">
        <v>0</v>
      </c>
      <c r="M10" s="416">
        <v>0</v>
      </c>
      <c r="N10" s="416">
        <v>0</v>
      </c>
      <c r="O10" s="235">
        <v>0</v>
      </c>
      <c r="P10" s="235">
        <v>0</v>
      </c>
      <c r="Q10" s="235">
        <v>0</v>
      </c>
      <c r="R10" s="235">
        <v>0</v>
      </c>
      <c r="S10" s="235">
        <v>0</v>
      </c>
      <c r="T10" s="235">
        <v>0</v>
      </c>
      <c r="U10" s="235">
        <v>0</v>
      </c>
      <c r="V10" s="235">
        <v>0</v>
      </c>
      <c r="W10" s="235">
        <v>0</v>
      </c>
      <c r="Y10" s="236" t="str">
        <f t="shared" si="0"/>
        <v>Albania</v>
      </c>
    </row>
    <row r="11" spans="1:25" ht="13.5" customHeight="1">
      <c r="A11" s="399"/>
      <c r="B11" s="234" t="s">
        <v>72</v>
      </c>
      <c r="C11" s="232" t="s">
        <v>13</v>
      </c>
      <c r="D11" s="237">
        <v>0.70499999999999996</v>
      </c>
      <c r="E11" s="237">
        <v>0</v>
      </c>
      <c r="F11" s="237">
        <v>0</v>
      </c>
      <c r="G11" s="237">
        <v>0</v>
      </c>
      <c r="H11" s="237"/>
      <c r="I11" s="237">
        <v>0</v>
      </c>
      <c r="J11" s="237">
        <v>0</v>
      </c>
      <c r="K11" s="415">
        <v>0</v>
      </c>
      <c r="L11" s="415">
        <v>0</v>
      </c>
      <c r="M11" s="415">
        <v>0</v>
      </c>
      <c r="N11" s="415">
        <v>0</v>
      </c>
      <c r="O11" s="237">
        <v>0</v>
      </c>
      <c r="P11" s="237">
        <v>0</v>
      </c>
      <c r="Q11" s="237">
        <v>0.70499999999999996</v>
      </c>
      <c r="R11" s="237">
        <v>0</v>
      </c>
      <c r="S11" s="237">
        <v>0</v>
      </c>
      <c r="T11" s="237">
        <v>0</v>
      </c>
      <c r="U11" s="237">
        <v>0</v>
      </c>
      <c r="V11" s="237">
        <v>0</v>
      </c>
      <c r="W11" s="237">
        <v>0</v>
      </c>
      <c r="Y11" s="236" t="str">
        <f t="shared" si="0"/>
        <v>Albania</v>
      </c>
    </row>
    <row r="12" spans="1:25" ht="13.5" customHeight="1">
      <c r="A12" s="399"/>
      <c r="B12" s="234" t="s">
        <v>71</v>
      </c>
      <c r="C12" s="232" t="s">
        <v>13</v>
      </c>
      <c r="D12" s="235">
        <v>0</v>
      </c>
      <c r="E12" s="235">
        <v>0</v>
      </c>
      <c r="F12" s="235">
        <v>0</v>
      </c>
      <c r="G12" s="235">
        <v>0</v>
      </c>
      <c r="H12" s="235"/>
      <c r="I12" s="235">
        <v>0</v>
      </c>
      <c r="J12" s="235">
        <v>0</v>
      </c>
      <c r="K12" s="416">
        <v>0</v>
      </c>
      <c r="L12" s="416">
        <v>0</v>
      </c>
      <c r="M12" s="416">
        <v>0</v>
      </c>
      <c r="N12" s="416">
        <v>0</v>
      </c>
      <c r="O12" s="235">
        <v>0</v>
      </c>
      <c r="P12" s="235">
        <v>0</v>
      </c>
      <c r="Q12" s="235">
        <v>0</v>
      </c>
      <c r="R12" s="235">
        <v>0</v>
      </c>
      <c r="S12" s="235">
        <v>0</v>
      </c>
      <c r="T12" s="235">
        <v>0</v>
      </c>
      <c r="U12" s="235">
        <v>0</v>
      </c>
      <c r="V12" s="235">
        <v>0</v>
      </c>
      <c r="W12" s="235">
        <v>0</v>
      </c>
      <c r="Y12" s="236" t="str">
        <f t="shared" si="0"/>
        <v>Albania</v>
      </c>
    </row>
    <row r="13" spans="1:25" ht="13.5" customHeight="1">
      <c r="A13" s="399"/>
      <c r="B13" s="234" t="s">
        <v>70</v>
      </c>
      <c r="C13" s="232" t="s">
        <v>13</v>
      </c>
      <c r="D13" s="237">
        <v>0</v>
      </c>
      <c r="E13" s="237">
        <v>0</v>
      </c>
      <c r="F13" s="237">
        <v>0</v>
      </c>
      <c r="G13" s="237">
        <v>0</v>
      </c>
      <c r="H13" s="237"/>
      <c r="I13" s="237">
        <v>0</v>
      </c>
      <c r="J13" s="237">
        <v>0</v>
      </c>
      <c r="K13" s="415">
        <v>0</v>
      </c>
      <c r="L13" s="415">
        <v>0</v>
      </c>
      <c r="M13" s="415">
        <v>0</v>
      </c>
      <c r="N13" s="415">
        <v>0</v>
      </c>
      <c r="O13" s="237">
        <v>0</v>
      </c>
      <c r="P13" s="237">
        <v>0</v>
      </c>
      <c r="Q13" s="237">
        <v>0</v>
      </c>
      <c r="R13" s="237">
        <v>0</v>
      </c>
      <c r="S13" s="237">
        <v>0</v>
      </c>
      <c r="T13" s="237">
        <v>0</v>
      </c>
      <c r="U13" s="237">
        <v>0</v>
      </c>
      <c r="V13" s="237">
        <v>0</v>
      </c>
      <c r="W13" s="237">
        <v>0</v>
      </c>
      <c r="Y13" s="236" t="str">
        <f t="shared" si="0"/>
        <v>Albania</v>
      </c>
    </row>
    <row r="14" spans="1:25" ht="13.5" customHeight="1">
      <c r="A14" s="399"/>
      <c r="B14" s="234" t="s">
        <v>69</v>
      </c>
      <c r="C14" s="232" t="s">
        <v>13</v>
      </c>
      <c r="D14" s="235">
        <v>0</v>
      </c>
      <c r="E14" s="235">
        <v>0</v>
      </c>
      <c r="F14" s="235">
        <v>0</v>
      </c>
      <c r="G14" s="235">
        <v>0</v>
      </c>
      <c r="H14" s="235"/>
      <c r="I14" s="235">
        <v>0</v>
      </c>
      <c r="J14" s="235">
        <v>0</v>
      </c>
      <c r="K14" s="416">
        <v>0</v>
      </c>
      <c r="L14" s="416">
        <v>0</v>
      </c>
      <c r="M14" s="416">
        <v>0</v>
      </c>
      <c r="N14" s="416">
        <v>0</v>
      </c>
      <c r="O14" s="235">
        <v>0</v>
      </c>
      <c r="P14" s="235">
        <v>0</v>
      </c>
      <c r="Q14" s="235">
        <v>0</v>
      </c>
      <c r="R14" s="235">
        <v>0</v>
      </c>
      <c r="S14" s="235">
        <v>0</v>
      </c>
      <c r="T14" s="235">
        <v>0</v>
      </c>
      <c r="U14" s="235">
        <v>0</v>
      </c>
      <c r="V14" s="235">
        <v>0</v>
      </c>
      <c r="W14" s="235">
        <v>0</v>
      </c>
      <c r="Y14" s="236" t="str">
        <f t="shared" si="0"/>
        <v>Albania</v>
      </c>
    </row>
    <row r="15" spans="1:25" ht="13.5" customHeight="1">
      <c r="A15" s="399"/>
      <c r="B15" s="234" t="s">
        <v>68</v>
      </c>
      <c r="C15" s="232" t="s">
        <v>13</v>
      </c>
      <c r="D15" s="237">
        <v>0</v>
      </c>
      <c r="E15" s="237">
        <v>0</v>
      </c>
      <c r="F15" s="237">
        <v>0</v>
      </c>
      <c r="G15" s="237">
        <v>0</v>
      </c>
      <c r="H15" s="237"/>
      <c r="I15" s="237">
        <v>0</v>
      </c>
      <c r="J15" s="237">
        <v>0</v>
      </c>
      <c r="K15" s="415">
        <v>0</v>
      </c>
      <c r="L15" s="415">
        <v>0</v>
      </c>
      <c r="M15" s="415">
        <v>0</v>
      </c>
      <c r="N15" s="415">
        <v>0</v>
      </c>
      <c r="O15" s="237">
        <v>0</v>
      </c>
      <c r="P15" s="237">
        <v>0</v>
      </c>
      <c r="Q15" s="237">
        <v>0</v>
      </c>
      <c r="R15" s="237">
        <v>0</v>
      </c>
      <c r="S15" s="237">
        <v>0</v>
      </c>
      <c r="T15" s="237">
        <v>0</v>
      </c>
      <c r="U15" s="237">
        <v>0</v>
      </c>
      <c r="V15" s="237">
        <v>0</v>
      </c>
      <c r="W15" s="237">
        <v>0</v>
      </c>
      <c r="Y15" s="236" t="str">
        <f t="shared" si="0"/>
        <v>Albania</v>
      </c>
    </row>
    <row r="16" spans="1:25" ht="13.5" customHeight="1">
      <c r="A16" s="399"/>
      <c r="B16" s="234" t="s">
        <v>67</v>
      </c>
      <c r="C16" s="232" t="s">
        <v>13</v>
      </c>
      <c r="D16" s="235">
        <v>0</v>
      </c>
      <c r="E16" s="235">
        <v>0</v>
      </c>
      <c r="F16" s="235">
        <v>0</v>
      </c>
      <c r="G16" s="235">
        <v>0</v>
      </c>
      <c r="H16" s="235"/>
      <c r="I16" s="235">
        <v>0</v>
      </c>
      <c r="J16" s="235">
        <v>0</v>
      </c>
      <c r="K16" s="416">
        <v>0</v>
      </c>
      <c r="L16" s="416">
        <v>0</v>
      </c>
      <c r="M16" s="416">
        <v>0</v>
      </c>
      <c r="N16" s="416">
        <v>0</v>
      </c>
      <c r="O16" s="235">
        <v>0</v>
      </c>
      <c r="P16" s="235">
        <v>0</v>
      </c>
      <c r="Q16" s="235">
        <v>0</v>
      </c>
      <c r="R16" s="235">
        <v>0</v>
      </c>
      <c r="S16" s="235">
        <v>0</v>
      </c>
      <c r="T16" s="235">
        <v>0</v>
      </c>
      <c r="U16" s="235">
        <v>0</v>
      </c>
      <c r="V16" s="235">
        <v>0</v>
      </c>
      <c r="W16" s="235">
        <v>0</v>
      </c>
      <c r="Y16" s="236" t="str">
        <f t="shared" si="0"/>
        <v>Albania</v>
      </c>
    </row>
    <row r="17" spans="1:25" ht="13.5" customHeight="1">
      <c r="A17" s="399"/>
      <c r="B17" s="234" t="s">
        <v>66</v>
      </c>
      <c r="C17" s="232" t="s">
        <v>13</v>
      </c>
      <c r="D17" s="237">
        <v>0</v>
      </c>
      <c r="E17" s="237">
        <v>0</v>
      </c>
      <c r="F17" s="237">
        <v>0</v>
      </c>
      <c r="G17" s="237">
        <v>0</v>
      </c>
      <c r="H17" s="237"/>
      <c r="I17" s="237">
        <v>0</v>
      </c>
      <c r="J17" s="237">
        <v>0</v>
      </c>
      <c r="K17" s="415">
        <v>0</v>
      </c>
      <c r="L17" s="415">
        <v>0</v>
      </c>
      <c r="M17" s="415">
        <v>0</v>
      </c>
      <c r="N17" s="415">
        <v>0</v>
      </c>
      <c r="O17" s="237">
        <v>0</v>
      </c>
      <c r="P17" s="237">
        <v>0</v>
      </c>
      <c r="Q17" s="237">
        <v>0</v>
      </c>
      <c r="R17" s="237">
        <v>0</v>
      </c>
      <c r="S17" s="237">
        <v>0</v>
      </c>
      <c r="T17" s="237">
        <v>0</v>
      </c>
      <c r="U17" s="237">
        <v>0</v>
      </c>
      <c r="V17" s="237">
        <v>0</v>
      </c>
      <c r="W17" s="237">
        <v>0</v>
      </c>
      <c r="Y17" s="236" t="str">
        <f t="shared" si="0"/>
        <v>Albania</v>
      </c>
    </row>
    <row r="18" spans="1:25" ht="13.5" customHeight="1">
      <c r="A18" s="399"/>
      <c r="B18" s="234" t="s">
        <v>65</v>
      </c>
      <c r="C18" s="232" t="s">
        <v>13</v>
      </c>
      <c r="D18" s="235">
        <v>0</v>
      </c>
      <c r="E18" s="235">
        <v>0</v>
      </c>
      <c r="F18" s="235">
        <v>0</v>
      </c>
      <c r="G18" s="235">
        <v>0</v>
      </c>
      <c r="H18" s="235"/>
      <c r="I18" s="235">
        <v>0</v>
      </c>
      <c r="J18" s="235">
        <v>0</v>
      </c>
      <c r="K18" s="416">
        <v>0</v>
      </c>
      <c r="L18" s="416">
        <v>0</v>
      </c>
      <c r="M18" s="416">
        <v>0</v>
      </c>
      <c r="N18" s="416">
        <v>0</v>
      </c>
      <c r="O18" s="235">
        <v>0</v>
      </c>
      <c r="P18" s="235">
        <v>0</v>
      </c>
      <c r="Q18" s="235">
        <v>0</v>
      </c>
      <c r="R18" s="235">
        <v>0</v>
      </c>
      <c r="S18" s="235">
        <v>0</v>
      </c>
      <c r="T18" s="235">
        <v>0</v>
      </c>
      <c r="U18" s="235">
        <v>0</v>
      </c>
      <c r="V18" s="235">
        <v>0</v>
      </c>
      <c r="W18" s="235">
        <v>0</v>
      </c>
      <c r="Y18" s="236" t="str">
        <f t="shared" si="0"/>
        <v>Albania</v>
      </c>
    </row>
    <row r="19" spans="1:25" ht="13.5" customHeight="1">
      <c r="A19" s="399"/>
      <c r="B19" s="234" t="s">
        <v>64</v>
      </c>
      <c r="C19" s="232" t="s">
        <v>13</v>
      </c>
      <c r="D19" s="237">
        <v>0</v>
      </c>
      <c r="E19" s="237">
        <v>0</v>
      </c>
      <c r="F19" s="237">
        <v>0</v>
      </c>
      <c r="G19" s="237">
        <v>0</v>
      </c>
      <c r="H19" s="237"/>
      <c r="I19" s="237">
        <v>0</v>
      </c>
      <c r="J19" s="237">
        <v>0</v>
      </c>
      <c r="K19" s="415">
        <v>0</v>
      </c>
      <c r="L19" s="415">
        <v>0</v>
      </c>
      <c r="M19" s="415">
        <v>0</v>
      </c>
      <c r="N19" s="415">
        <v>0</v>
      </c>
      <c r="O19" s="237">
        <v>0</v>
      </c>
      <c r="P19" s="237">
        <v>0</v>
      </c>
      <c r="Q19" s="237">
        <v>0</v>
      </c>
      <c r="R19" s="237">
        <v>0</v>
      </c>
      <c r="S19" s="237">
        <v>0</v>
      </c>
      <c r="T19" s="237">
        <v>0</v>
      </c>
      <c r="U19" s="237">
        <v>0</v>
      </c>
      <c r="V19" s="237">
        <v>0</v>
      </c>
      <c r="W19" s="237">
        <v>0</v>
      </c>
      <c r="Y19" s="236" t="str">
        <f t="shared" si="0"/>
        <v>Albania</v>
      </c>
    </row>
    <row r="20" spans="1:25" ht="13.5" customHeight="1">
      <c r="A20" s="399"/>
      <c r="B20" s="234" t="s">
        <v>63</v>
      </c>
      <c r="C20" s="232" t="s">
        <v>13</v>
      </c>
      <c r="D20" s="235">
        <v>0</v>
      </c>
      <c r="E20" s="235">
        <v>0</v>
      </c>
      <c r="F20" s="235">
        <v>0</v>
      </c>
      <c r="G20" s="235">
        <v>0</v>
      </c>
      <c r="H20" s="235"/>
      <c r="I20" s="235">
        <v>0</v>
      </c>
      <c r="J20" s="235">
        <v>0</v>
      </c>
      <c r="K20" s="416">
        <v>0</v>
      </c>
      <c r="L20" s="416">
        <v>0</v>
      </c>
      <c r="M20" s="416">
        <v>0</v>
      </c>
      <c r="N20" s="416">
        <v>0</v>
      </c>
      <c r="O20" s="235">
        <v>0</v>
      </c>
      <c r="P20" s="235">
        <v>0</v>
      </c>
      <c r="Q20" s="235">
        <v>0</v>
      </c>
      <c r="R20" s="235">
        <v>0</v>
      </c>
      <c r="S20" s="235">
        <v>0</v>
      </c>
      <c r="T20" s="235">
        <v>0</v>
      </c>
      <c r="U20" s="235">
        <v>0</v>
      </c>
      <c r="V20" s="235">
        <v>0</v>
      </c>
      <c r="W20" s="235">
        <v>0</v>
      </c>
      <c r="Y20" s="236" t="str">
        <f t="shared" si="0"/>
        <v>Albania</v>
      </c>
    </row>
    <row r="21" spans="1:25" ht="21" customHeight="1">
      <c r="A21" s="399"/>
      <c r="B21" s="234" t="s">
        <v>62</v>
      </c>
      <c r="C21" s="232" t="s">
        <v>13</v>
      </c>
      <c r="D21" s="237">
        <v>0</v>
      </c>
      <c r="E21" s="237">
        <v>0</v>
      </c>
      <c r="F21" s="237">
        <v>0</v>
      </c>
      <c r="G21" s="237">
        <v>0</v>
      </c>
      <c r="H21" s="237"/>
      <c r="I21" s="237">
        <v>0</v>
      </c>
      <c r="J21" s="237">
        <v>0</v>
      </c>
      <c r="K21" s="415">
        <v>0</v>
      </c>
      <c r="L21" s="415">
        <v>0</v>
      </c>
      <c r="M21" s="415">
        <v>0</v>
      </c>
      <c r="N21" s="415">
        <v>0</v>
      </c>
      <c r="O21" s="237">
        <v>0</v>
      </c>
      <c r="P21" s="237">
        <v>0</v>
      </c>
      <c r="Q21" s="237">
        <v>0</v>
      </c>
      <c r="R21" s="237">
        <v>0</v>
      </c>
      <c r="S21" s="237">
        <v>0</v>
      </c>
      <c r="T21" s="237">
        <v>0</v>
      </c>
      <c r="U21" s="237">
        <v>0</v>
      </c>
      <c r="V21" s="237">
        <v>0</v>
      </c>
      <c r="W21" s="237">
        <v>0</v>
      </c>
      <c r="Y21" s="236" t="str">
        <f t="shared" si="0"/>
        <v>Albania</v>
      </c>
    </row>
    <row r="22" spans="1:25" ht="13.5" customHeight="1">
      <c r="A22" s="399"/>
      <c r="B22" s="234" t="s">
        <v>61</v>
      </c>
      <c r="C22" s="232" t="s">
        <v>13</v>
      </c>
      <c r="D22" s="235">
        <v>0</v>
      </c>
      <c r="E22" s="235">
        <v>0</v>
      </c>
      <c r="F22" s="235">
        <v>0</v>
      </c>
      <c r="G22" s="235">
        <v>0</v>
      </c>
      <c r="H22" s="235"/>
      <c r="I22" s="235">
        <v>0</v>
      </c>
      <c r="J22" s="235">
        <v>0</v>
      </c>
      <c r="K22" s="416">
        <v>0</v>
      </c>
      <c r="L22" s="416">
        <v>0</v>
      </c>
      <c r="M22" s="416">
        <v>0</v>
      </c>
      <c r="N22" s="416">
        <v>0</v>
      </c>
      <c r="O22" s="235">
        <v>0</v>
      </c>
      <c r="P22" s="235">
        <v>0</v>
      </c>
      <c r="Q22" s="235">
        <v>0</v>
      </c>
      <c r="R22" s="235">
        <v>0</v>
      </c>
      <c r="S22" s="235">
        <v>0</v>
      </c>
      <c r="T22" s="235">
        <v>0</v>
      </c>
      <c r="U22" s="235">
        <v>0</v>
      </c>
      <c r="V22" s="235">
        <v>0</v>
      </c>
      <c r="W22" s="235">
        <v>0</v>
      </c>
      <c r="Y22" s="236" t="str">
        <f t="shared" si="0"/>
        <v>Albania</v>
      </c>
    </row>
    <row r="23" spans="1:25" ht="13.5" customHeight="1">
      <c r="A23" s="399"/>
      <c r="B23" s="234" t="s">
        <v>60</v>
      </c>
      <c r="C23" s="232" t="s">
        <v>13</v>
      </c>
      <c r="D23" s="237">
        <v>0</v>
      </c>
      <c r="E23" s="237">
        <v>0</v>
      </c>
      <c r="F23" s="237">
        <v>0</v>
      </c>
      <c r="G23" s="237">
        <v>0</v>
      </c>
      <c r="H23" s="237"/>
      <c r="I23" s="237">
        <v>0</v>
      </c>
      <c r="J23" s="237">
        <v>0</v>
      </c>
      <c r="K23" s="415">
        <v>0</v>
      </c>
      <c r="L23" s="415">
        <v>0</v>
      </c>
      <c r="M23" s="415">
        <v>0</v>
      </c>
      <c r="N23" s="415">
        <v>0</v>
      </c>
      <c r="O23" s="237">
        <v>0</v>
      </c>
      <c r="P23" s="237">
        <v>0</v>
      </c>
      <c r="Q23" s="237">
        <v>0</v>
      </c>
      <c r="R23" s="237">
        <v>0</v>
      </c>
      <c r="S23" s="237">
        <v>0</v>
      </c>
      <c r="T23" s="237">
        <v>0</v>
      </c>
      <c r="U23" s="237">
        <v>0</v>
      </c>
      <c r="V23" s="237">
        <v>0</v>
      </c>
      <c r="W23" s="237">
        <v>0</v>
      </c>
      <c r="Y23" s="236" t="str">
        <f t="shared" si="0"/>
        <v>Albania</v>
      </c>
    </row>
    <row r="24" spans="1:25" ht="21" customHeight="1">
      <c r="A24" s="399"/>
      <c r="B24" s="234" t="s">
        <v>59</v>
      </c>
      <c r="C24" s="232" t="s">
        <v>13</v>
      </c>
      <c r="D24" s="235">
        <v>0</v>
      </c>
      <c r="E24" s="235">
        <v>0</v>
      </c>
      <c r="F24" s="235">
        <v>0</v>
      </c>
      <c r="G24" s="235">
        <v>0</v>
      </c>
      <c r="H24" s="235"/>
      <c r="I24" s="235">
        <v>0</v>
      </c>
      <c r="J24" s="235">
        <v>0</v>
      </c>
      <c r="K24" s="416">
        <v>0</v>
      </c>
      <c r="L24" s="416">
        <v>0</v>
      </c>
      <c r="M24" s="416">
        <v>0</v>
      </c>
      <c r="N24" s="416">
        <v>0</v>
      </c>
      <c r="O24" s="235">
        <v>0</v>
      </c>
      <c r="P24" s="235">
        <v>0</v>
      </c>
      <c r="Q24" s="235">
        <v>0</v>
      </c>
      <c r="R24" s="235">
        <v>0</v>
      </c>
      <c r="S24" s="235">
        <v>0</v>
      </c>
      <c r="T24" s="235">
        <v>0</v>
      </c>
      <c r="U24" s="235">
        <v>0</v>
      </c>
      <c r="V24" s="235">
        <v>0</v>
      </c>
      <c r="W24" s="235">
        <v>0</v>
      </c>
      <c r="Y24" s="236" t="str">
        <f t="shared" si="0"/>
        <v>Albania</v>
      </c>
    </row>
    <row r="25" spans="1:25" ht="13.5" customHeight="1">
      <c r="A25" s="399"/>
      <c r="B25" s="234" t="s">
        <v>58</v>
      </c>
      <c r="C25" s="232" t="s">
        <v>13</v>
      </c>
      <c r="D25" s="237">
        <v>0</v>
      </c>
      <c r="E25" s="237">
        <v>0</v>
      </c>
      <c r="F25" s="237">
        <v>0</v>
      </c>
      <c r="G25" s="237">
        <v>0</v>
      </c>
      <c r="H25" s="237"/>
      <c r="I25" s="237">
        <v>0</v>
      </c>
      <c r="J25" s="237">
        <v>0</v>
      </c>
      <c r="K25" s="415">
        <v>0</v>
      </c>
      <c r="L25" s="415">
        <v>0</v>
      </c>
      <c r="M25" s="415">
        <v>0</v>
      </c>
      <c r="N25" s="415">
        <v>0</v>
      </c>
      <c r="O25" s="237">
        <v>0</v>
      </c>
      <c r="P25" s="237">
        <v>0</v>
      </c>
      <c r="Q25" s="237">
        <v>0</v>
      </c>
      <c r="R25" s="237">
        <v>0</v>
      </c>
      <c r="S25" s="237">
        <v>0</v>
      </c>
      <c r="T25" s="237">
        <v>0</v>
      </c>
      <c r="U25" s="237">
        <v>0</v>
      </c>
      <c r="V25" s="237">
        <v>0</v>
      </c>
      <c r="W25" s="237">
        <v>0</v>
      </c>
      <c r="Y25" s="236" t="str">
        <f t="shared" si="0"/>
        <v>Albania</v>
      </c>
    </row>
    <row r="26" spans="1:25" ht="13.5" customHeight="1">
      <c r="A26" s="399"/>
      <c r="B26" s="234" t="s">
        <v>57</v>
      </c>
      <c r="C26" s="232" t="s">
        <v>13</v>
      </c>
      <c r="D26" s="235">
        <v>0</v>
      </c>
      <c r="E26" s="235">
        <v>0</v>
      </c>
      <c r="F26" s="235">
        <v>0</v>
      </c>
      <c r="G26" s="235">
        <v>0</v>
      </c>
      <c r="H26" s="235"/>
      <c r="I26" s="235">
        <v>0</v>
      </c>
      <c r="J26" s="235">
        <v>0</v>
      </c>
      <c r="K26" s="416">
        <v>0</v>
      </c>
      <c r="L26" s="416">
        <v>0</v>
      </c>
      <c r="M26" s="416">
        <v>0</v>
      </c>
      <c r="N26" s="416">
        <v>0</v>
      </c>
      <c r="O26" s="235">
        <v>0</v>
      </c>
      <c r="P26" s="235">
        <v>0</v>
      </c>
      <c r="Q26" s="235">
        <v>0</v>
      </c>
      <c r="R26" s="235">
        <v>0</v>
      </c>
      <c r="S26" s="235">
        <v>0</v>
      </c>
      <c r="T26" s="235">
        <v>0</v>
      </c>
      <c r="U26" s="235">
        <v>0</v>
      </c>
      <c r="V26" s="235">
        <v>0</v>
      </c>
      <c r="W26" s="235">
        <v>0</v>
      </c>
      <c r="Y26" s="236" t="str">
        <f t="shared" si="0"/>
        <v>Albania</v>
      </c>
    </row>
    <row r="27" spans="1:25" ht="13.5" customHeight="1">
      <c r="A27" s="399"/>
      <c r="B27" s="234" t="s">
        <v>56</v>
      </c>
      <c r="C27" s="232" t="s">
        <v>13</v>
      </c>
      <c r="D27" s="237">
        <v>0</v>
      </c>
      <c r="E27" s="237">
        <v>0</v>
      </c>
      <c r="F27" s="237">
        <v>0</v>
      </c>
      <c r="G27" s="237">
        <v>0</v>
      </c>
      <c r="H27" s="237"/>
      <c r="I27" s="237">
        <v>0</v>
      </c>
      <c r="J27" s="237">
        <v>0</v>
      </c>
      <c r="K27" s="415">
        <v>0</v>
      </c>
      <c r="L27" s="415">
        <v>0</v>
      </c>
      <c r="M27" s="415">
        <v>0</v>
      </c>
      <c r="N27" s="415">
        <v>0</v>
      </c>
      <c r="O27" s="237">
        <v>0</v>
      </c>
      <c r="P27" s="237">
        <v>0</v>
      </c>
      <c r="Q27" s="237">
        <v>0</v>
      </c>
      <c r="R27" s="237">
        <v>0</v>
      </c>
      <c r="S27" s="237">
        <v>0</v>
      </c>
      <c r="T27" s="237">
        <v>0</v>
      </c>
      <c r="U27" s="237">
        <v>0</v>
      </c>
      <c r="V27" s="237">
        <v>0</v>
      </c>
      <c r="W27" s="237">
        <v>0</v>
      </c>
      <c r="Y27" s="236" t="str">
        <f t="shared" si="0"/>
        <v>Albania</v>
      </c>
    </row>
    <row r="28" spans="1:25" ht="21" customHeight="1">
      <c r="A28" s="399"/>
      <c r="B28" s="234" t="s">
        <v>55</v>
      </c>
      <c r="C28" s="232" t="s">
        <v>13</v>
      </c>
      <c r="D28" s="235">
        <v>0</v>
      </c>
      <c r="E28" s="235">
        <v>0</v>
      </c>
      <c r="F28" s="235">
        <v>0</v>
      </c>
      <c r="G28" s="235">
        <v>0</v>
      </c>
      <c r="H28" s="235"/>
      <c r="I28" s="235">
        <v>0</v>
      </c>
      <c r="J28" s="235">
        <v>0</v>
      </c>
      <c r="K28" s="416">
        <v>0</v>
      </c>
      <c r="L28" s="416">
        <v>0</v>
      </c>
      <c r="M28" s="416">
        <v>0</v>
      </c>
      <c r="N28" s="416">
        <v>0</v>
      </c>
      <c r="O28" s="235">
        <v>0</v>
      </c>
      <c r="P28" s="235">
        <v>0</v>
      </c>
      <c r="Q28" s="235">
        <v>0</v>
      </c>
      <c r="R28" s="235">
        <v>0</v>
      </c>
      <c r="S28" s="235">
        <v>0</v>
      </c>
      <c r="T28" s="235">
        <v>0</v>
      </c>
      <c r="U28" s="235">
        <v>0</v>
      </c>
      <c r="V28" s="235">
        <v>0</v>
      </c>
      <c r="W28" s="235">
        <v>0</v>
      </c>
      <c r="Y28" s="236" t="str">
        <f t="shared" si="0"/>
        <v>Albania</v>
      </c>
    </row>
    <row r="29" spans="1:25" ht="13.5" customHeight="1">
      <c r="A29" s="399"/>
      <c r="B29" s="234" t="s">
        <v>54</v>
      </c>
      <c r="C29" s="232" t="s">
        <v>13</v>
      </c>
      <c r="D29" s="237">
        <v>0</v>
      </c>
      <c r="E29" s="237">
        <v>0</v>
      </c>
      <c r="F29" s="237">
        <v>0</v>
      </c>
      <c r="G29" s="237">
        <v>0</v>
      </c>
      <c r="H29" s="237"/>
      <c r="I29" s="237">
        <v>0</v>
      </c>
      <c r="J29" s="237">
        <v>0</v>
      </c>
      <c r="K29" s="415">
        <v>0</v>
      </c>
      <c r="L29" s="415">
        <v>0</v>
      </c>
      <c r="M29" s="415">
        <v>0</v>
      </c>
      <c r="N29" s="415">
        <v>0</v>
      </c>
      <c r="O29" s="237">
        <v>0</v>
      </c>
      <c r="P29" s="237">
        <v>0</v>
      </c>
      <c r="Q29" s="237">
        <v>0</v>
      </c>
      <c r="R29" s="237">
        <v>0</v>
      </c>
      <c r="S29" s="237">
        <v>0</v>
      </c>
      <c r="T29" s="237">
        <v>0</v>
      </c>
      <c r="U29" s="237">
        <v>0</v>
      </c>
      <c r="V29" s="237">
        <v>0</v>
      </c>
      <c r="W29" s="237">
        <v>0</v>
      </c>
      <c r="Y29" s="236" t="str">
        <f t="shared" si="0"/>
        <v>Albania</v>
      </c>
    </row>
    <row r="30" spans="1:25" ht="13.5" customHeight="1">
      <c r="A30" s="399"/>
      <c r="B30" s="234" t="s">
        <v>6</v>
      </c>
      <c r="C30" s="232" t="s">
        <v>13</v>
      </c>
      <c r="D30" s="235">
        <v>14.57</v>
      </c>
      <c r="E30" s="235">
        <v>0</v>
      </c>
      <c r="F30" s="235">
        <v>0</v>
      </c>
      <c r="G30" s="235">
        <v>0</v>
      </c>
      <c r="H30" s="235"/>
      <c r="I30" s="235">
        <v>0</v>
      </c>
      <c r="J30" s="235">
        <v>0</v>
      </c>
      <c r="K30" s="416">
        <v>0</v>
      </c>
      <c r="L30" s="416">
        <v>0</v>
      </c>
      <c r="M30" s="416">
        <v>0</v>
      </c>
      <c r="N30" s="416">
        <v>0</v>
      </c>
      <c r="O30" s="235">
        <v>-8.9830000000000005</v>
      </c>
      <c r="P30" s="235">
        <v>0</v>
      </c>
      <c r="Q30" s="235">
        <v>5.5869999999999997</v>
      </c>
      <c r="R30" s="235">
        <v>0</v>
      </c>
      <c r="S30" s="235">
        <v>0</v>
      </c>
      <c r="T30" s="235">
        <v>0</v>
      </c>
      <c r="U30" s="235">
        <v>0</v>
      </c>
      <c r="V30" s="235">
        <v>0</v>
      </c>
      <c r="W30" s="235">
        <v>0</v>
      </c>
      <c r="Y30" s="236" t="str">
        <f t="shared" si="0"/>
        <v>Albania</v>
      </c>
    </row>
    <row r="31" spans="1:25" ht="21" customHeight="1">
      <c r="A31" s="399"/>
      <c r="B31" s="234" t="s">
        <v>53</v>
      </c>
      <c r="C31" s="232" t="s">
        <v>13</v>
      </c>
      <c r="D31" s="237" t="s">
        <v>12</v>
      </c>
      <c r="E31" s="237" t="s">
        <v>12</v>
      </c>
      <c r="F31" s="237" t="s">
        <v>12</v>
      </c>
      <c r="G31" s="237" t="s">
        <v>12</v>
      </c>
      <c r="H31" s="237"/>
      <c r="I31" s="237" t="s">
        <v>12</v>
      </c>
      <c r="J31" s="237" t="s">
        <v>12</v>
      </c>
      <c r="K31" s="415" t="s">
        <v>12</v>
      </c>
      <c r="L31" s="415" t="s">
        <v>12</v>
      </c>
      <c r="M31" s="415" t="s">
        <v>12</v>
      </c>
      <c r="N31" s="415" t="s">
        <v>12</v>
      </c>
      <c r="O31" s="237" t="s">
        <v>12</v>
      </c>
      <c r="P31" s="237" t="s">
        <v>12</v>
      </c>
      <c r="Q31" s="237" t="s">
        <v>12</v>
      </c>
      <c r="R31" s="237" t="s">
        <v>12</v>
      </c>
      <c r="S31" s="237" t="s">
        <v>12</v>
      </c>
      <c r="T31" s="237" t="s">
        <v>12</v>
      </c>
      <c r="U31" s="237" t="s">
        <v>12</v>
      </c>
      <c r="V31" s="237" t="s">
        <v>12</v>
      </c>
      <c r="W31" s="237" t="s">
        <v>12</v>
      </c>
      <c r="Y31" s="236" t="str">
        <f t="shared" si="0"/>
        <v>Albania</v>
      </c>
    </row>
    <row r="32" spans="1:25" ht="13.5" customHeight="1">
      <c r="A32" s="399"/>
      <c r="B32" s="234" t="s">
        <v>52</v>
      </c>
      <c r="C32" s="232" t="s">
        <v>13</v>
      </c>
      <c r="D32" s="235">
        <v>1207</v>
      </c>
      <c r="E32" s="235">
        <v>0</v>
      </c>
      <c r="F32" s="235">
        <v>-1167</v>
      </c>
      <c r="G32" s="235">
        <v>0</v>
      </c>
      <c r="H32" s="235"/>
      <c r="I32" s="235">
        <v>0</v>
      </c>
      <c r="J32" s="235">
        <v>0</v>
      </c>
      <c r="K32" s="416">
        <v>0</v>
      </c>
      <c r="L32" s="416">
        <v>0</v>
      </c>
      <c r="M32" s="416">
        <v>0</v>
      </c>
      <c r="N32" s="416">
        <v>0</v>
      </c>
      <c r="O32" s="235">
        <v>0</v>
      </c>
      <c r="P32" s="235">
        <v>0</v>
      </c>
      <c r="Q32" s="235">
        <v>0</v>
      </c>
      <c r="R32" s="235">
        <v>0</v>
      </c>
      <c r="S32" s="235">
        <v>0</v>
      </c>
      <c r="T32" s="235">
        <v>0</v>
      </c>
      <c r="U32" s="235">
        <v>0</v>
      </c>
      <c r="V32" s="235">
        <v>0</v>
      </c>
      <c r="W32" s="235">
        <v>0</v>
      </c>
      <c r="Y32" s="236" t="str">
        <f t="shared" si="0"/>
        <v>Albania</v>
      </c>
    </row>
    <row r="33" spans="1:25" ht="13.5" customHeight="1">
      <c r="A33" s="399"/>
      <c r="B33" s="234" t="s">
        <v>51</v>
      </c>
      <c r="C33" s="232" t="s">
        <v>13</v>
      </c>
      <c r="D33" s="237">
        <v>0</v>
      </c>
      <c r="E33" s="237">
        <v>0</v>
      </c>
      <c r="F33" s="237">
        <v>0</v>
      </c>
      <c r="G33" s="237">
        <v>0</v>
      </c>
      <c r="H33" s="237"/>
      <c r="I33" s="237">
        <v>0</v>
      </c>
      <c r="J33" s="237">
        <v>0</v>
      </c>
      <c r="K33" s="415">
        <v>0</v>
      </c>
      <c r="L33" s="415">
        <v>0</v>
      </c>
      <c r="M33" s="415">
        <v>0</v>
      </c>
      <c r="N33" s="415">
        <v>0</v>
      </c>
      <c r="O33" s="237">
        <v>0</v>
      </c>
      <c r="P33" s="237">
        <v>0</v>
      </c>
      <c r="Q33" s="237">
        <v>0</v>
      </c>
      <c r="R33" s="237">
        <v>0</v>
      </c>
      <c r="S33" s="237">
        <v>0</v>
      </c>
      <c r="T33" s="237">
        <v>0</v>
      </c>
      <c r="U33" s="237">
        <v>0</v>
      </c>
      <c r="V33" s="237">
        <v>0</v>
      </c>
      <c r="W33" s="237">
        <v>0</v>
      </c>
      <c r="Y33" s="236" t="str">
        <f t="shared" si="0"/>
        <v>Albania</v>
      </c>
    </row>
    <row r="34" spans="1:25" ht="13.5" customHeight="1">
      <c r="A34" s="399"/>
      <c r="B34" s="234" t="s">
        <v>50</v>
      </c>
      <c r="C34" s="232" t="s">
        <v>13</v>
      </c>
      <c r="D34" s="235">
        <v>0</v>
      </c>
      <c r="E34" s="235">
        <v>0</v>
      </c>
      <c r="F34" s="235">
        <v>0</v>
      </c>
      <c r="G34" s="235">
        <v>0</v>
      </c>
      <c r="H34" s="235"/>
      <c r="I34" s="235">
        <v>0</v>
      </c>
      <c r="J34" s="235">
        <v>0</v>
      </c>
      <c r="K34" s="416">
        <v>0</v>
      </c>
      <c r="L34" s="416">
        <v>0</v>
      </c>
      <c r="M34" s="416">
        <v>0</v>
      </c>
      <c r="N34" s="416">
        <v>0</v>
      </c>
      <c r="O34" s="235">
        <v>0</v>
      </c>
      <c r="P34" s="235">
        <v>0</v>
      </c>
      <c r="Q34" s="235">
        <v>0</v>
      </c>
      <c r="R34" s="235">
        <v>0</v>
      </c>
      <c r="S34" s="235">
        <v>0</v>
      </c>
      <c r="T34" s="235">
        <v>0</v>
      </c>
      <c r="U34" s="235">
        <v>0</v>
      </c>
      <c r="V34" s="235">
        <v>0</v>
      </c>
      <c r="W34" s="235">
        <v>0</v>
      </c>
      <c r="Y34" s="236" t="str">
        <f t="shared" si="0"/>
        <v>Albania</v>
      </c>
    </row>
    <row r="35" spans="1:25" ht="13.5" customHeight="1">
      <c r="A35" s="399"/>
      <c r="B35" s="234" t="s">
        <v>49</v>
      </c>
      <c r="C35" s="232" t="s">
        <v>13</v>
      </c>
      <c r="D35" s="237">
        <v>0</v>
      </c>
      <c r="E35" s="237">
        <v>0</v>
      </c>
      <c r="F35" s="237">
        <v>0</v>
      </c>
      <c r="G35" s="237">
        <v>0</v>
      </c>
      <c r="H35" s="237"/>
      <c r="I35" s="237">
        <v>0</v>
      </c>
      <c r="J35" s="237">
        <v>0</v>
      </c>
      <c r="K35" s="415">
        <v>0</v>
      </c>
      <c r="L35" s="415">
        <v>0</v>
      </c>
      <c r="M35" s="415">
        <v>0</v>
      </c>
      <c r="N35" s="415">
        <v>0</v>
      </c>
      <c r="O35" s="237">
        <v>0</v>
      </c>
      <c r="P35" s="237">
        <v>0</v>
      </c>
      <c r="Q35" s="237">
        <v>0</v>
      </c>
      <c r="R35" s="237">
        <v>0</v>
      </c>
      <c r="S35" s="237">
        <v>0</v>
      </c>
      <c r="T35" s="237">
        <v>0</v>
      </c>
      <c r="U35" s="237">
        <v>0</v>
      </c>
      <c r="V35" s="237">
        <v>0</v>
      </c>
      <c r="W35" s="237">
        <v>0</v>
      </c>
      <c r="Y35" s="236" t="str">
        <f t="shared" si="0"/>
        <v>Albania</v>
      </c>
    </row>
    <row r="36" spans="1:25" ht="13.5" customHeight="1">
      <c r="A36" s="399"/>
      <c r="B36" s="234" t="s">
        <v>48</v>
      </c>
      <c r="C36" s="232" t="s">
        <v>13</v>
      </c>
      <c r="D36" s="235">
        <v>0</v>
      </c>
      <c r="E36" s="235">
        <v>0</v>
      </c>
      <c r="F36" s="235">
        <v>0</v>
      </c>
      <c r="G36" s="235">
        <v>0</v>
      </c>
      <c r="H36" s="235"/>
      <c r="I36" s="235">
        <v>0</v>
      </c>
      <c r="J36" s="235">
        <v>0</v>
      </c>
      <c r="K36" s="416">
        <v>0</v>
      </c>
      <c r="L36" s="416">
        <v>0</v>
      </c>
      <c r="M36" s="416">
        <v>0</v>
      </c>
      <c r="N36" s="416">
        <v>0</v>
      </c>
      <c r="O36" s="235">
        <v>0</v>
      </c>
      <c r="P36" s="235">
        <v>0</v>
      </c>
      <c r="Q36" s="235">
        <v>0</v>
      </c>
      <c r="R36" s="235">
        <v>0</v>
      </c>
      <c r="S36" s="235">
        <v>0</v>
      </c>
      <c r="T36" s="235">
        <v>0</v>
      </c>
      <c r="U36" s="235">
        <v>0</v>
      </c>
      <c r="V36" s="235">
        <v>0</v>
      </c>
      <c r="W36" s="235">
        <v>0</v>
      </c>
      <c r="Y36" s="236" t="str">
        <f t="shared" si="0"/>
        <v>Albania</v>
      </c>
    </row>
    <row r="37" spans="1:25" ht="13.5" customHeight="1">
      <c r="A37" s="399"/>
      <c r="B37" s="234" t="s">
        <v>47</v>
      </c>
      <c r="C37" s="232" t="s">
        <v>13</v>
      </c>
      <c r="D37" s="237">
        <v>0</v>
      </c>
      <c r="E37" s="237">
        <v>0</v>
      </c>
      <c r="F37" s="237">
        <v>0</v>
      </c>
      <c r="G37" s="237">
        <v>0</v>
      </c>
      <c r="H37" s="237"/>
      <c r="I37" s="237">
        <v>0</v>
      </c>
      <c r="J37" s="237">
        <v>0</v>
      </c>
      <c r="K37" s="415">
        <v>0</v>
      </c>
      <c r="L37" s="415">
        <v>0</v>
      </c>
      <c r="M37" s="415">
        <v>0</v>
      </c>
      <c r="N37" s="415">
        <v>0</v>
      </c>
      <c r="O37" s="237">
        <v>0</v>
      </c>
      <c r="P37" s="237">
        <v>0</v>
      </c>
      <c r="Q37" s="237">
        <v>0</v>
      </c>
      <c r="R37" s="237">
        <v>0</v>
      </c>
      <c r="S37" s="237">
        <v>0</v>
      </c>
      <c r="T37" s="237">
        <v>0</v>
      </c>
      <c r="U37" s="237">
        <v>0</v>
      </c>
      <c r="V37" s="237">
        <v>0</v>
      </c>
      <c r="W37" s="237">
        <v>0</v>
      </c>
      <c r="Y37" s="236" t="str">
        <f t="shared" si="0"/>
        <v>Albania</v>
      </c>
    </row>
    <row r="38" spans="1:25" ht="13.5" customHeight="1">
      <c r="A38" s="399"/>
      <c r="B38" s="234" t="s">
        <v>46</v>
      </c>
      <c r="C38" s="232" t="s">
        <v>13</v>
      </c>
      <c r="D38" s="235">
        <v>0</v>
      </c>
      <c r="E38" s="235">
        <v>0</v>
      </c>
      <c r="F38" s="235">
        <v>0</v>
      </c>
      <c r="G38" s="235">
        <v>0</v>
      </c>
      <c r="H38" s="235"/>
      <c r="I38" s="235">
        <v>0</v>
      </c>
      <c r="J38" s="235">
        <v>0</v>
      </c>
      <c r="K38" s="416">
        <v>0</v>
      </c>
      <c r="L38" s="416">
        <v>0</v>
      </c>
      <c r="M38" s="416">
        <v>0</v>
      </c>
      <c r="N38" s="416">
        <v>0</v>
      </c>
      <c r="O38" s="235">
        <v>0</v>
      </c>
      <c r="P38" s="235">
        <v>0</v>
      </c>
      <c r="Q38" s="235">
        <v>0</v>
      </c>
      <c r="R38" s="235">
        <v>0</v>
      </c>
      <c r="S38" s="235">
        <v>0</v>
      </c>
      <c r="T38" s="235">
        <v>0</v>
      </c>
      <c r="U38" s="235">
        <v>0</v>
      </c>
      <c r="V38" s="235">
        <v>0</v>
      </c>
      <c r="W38" s="235">
        <v>0</v>
      </c>
      <c r="Y38" s="236" t="str">
        <f t="shared" si="0"/>
        <v>Albania</v>
      </c>
    </row>
    <row r="39" spans="1:25" ht="21" customHeight="1">
      <c r="A39" s="399"/>
      <c r="B39" s="234" t="s">
        <v>45</v>
      </c>
      <c r="C39" s="232" t="s">
        <v>13</v>
      </c>
      <c r="D39" s="237">
        <v>0</v>
      </c>
      <c r="E39" s="237">
        <v>154.91499999999999</v>
      </c>
      <c r="F39" s="237">
        <v>0</v>
      </c>
      <c r="G39" s="237">
        <v>0</v>
      </c>
      <c r="H39" s="237"/>
      <c r="I39" s="237">
        <v>0</v>
      </c>
      <c r="J39" s="237">
        <v>0</v>
      </c>
      <c r="K39" s="415">
        <v>0</v>
      </c>
      <c r="L39" s="415">
        <v>0</v>
      </c>
      <c r="M39" s="415">
        <v>0</v>
      </c>
      <c r="N39" s="415">
        <v>0</v>
      </c>
      <c r="O39" s="237">
        <v>-3.2959999999999998</v>
      </c>
      <c r="P39" s="237">
        <v>0</v>
      </c>
      <c r="Q39" s="237">
        <v>119.75700000000001</v>
      </c>
      <c r="R39" s="237">
        <v>0</v>
      </c>
      <c r="S39" s="237">
        <v>2.1970000000000001</v>
      </c>
      <c r="T39" s="237">
        <v>0</v>
      </c>
      <c r="U39" s="237">
        <v>0</v>
      </c>
      <c r="V39" s="237">
        <v>0</v>
      </c>
      <c r="W39" s="237">
        <v>0</v>
      </c>
      <c r="Y39" s="236" t="str">
        <f t="shared" si="0"/>
        <v>Albania</v>
      </c>
    </row>
    <row r="40" spans="1:25" ht="13.5" customHeight="1">
      <c r="A40" s="399"/>
      <c r="B40" s="234" t="s">
        <v>44</v>
      </c>
      <c r="C40" s="232" t="s">
        <v>13</v>
      </c>
      <c r="D40" s="235">
        <v>0</v>
      </c>
      <c r="E40" s="235">
        <v>0</v>
      </c>
      <c r="F40" s="235">
        <v>0</v>
      </c>
      <c r="G40" s="235">
        <v>0</v>
      </c>
      <c r="H40" s="235"/>
      <c r="I40" s="235">
        <v>0</v>
      </c>
      <c r="J40" s="235">
        <v>0</v>
      </c>
      <c r="K40" s="416">
        <v>0</v>
      </c>
      <c r="L40" s="416">
        <v>0</v>
      </c>
      <c r="M40" s="416">
        <v>0</v>
      </c>
      <c r="N40" s="416">
        <v>0</v>
      </c>
      <c r="O40" s="235">
        <v>0</v>
      </c>
      <c r="P40" s="235">
        <v>0</v>
      </c>
      <c r="Q40" s="235">
        <v>0</v>
      </c>
      <c r="R40" s="235">
        <v>0</v>
      </c>
      <c r="S40" s="235">
        <v>0</v>
      </c>
      <c r="T40" s="235">
        <v>0</v>
      </c>
      <c r="U40" s="235">
        <v>0</v>
      </c>
      <c r="V40" s="235">
        <v>0</v>
      </c>
      <c r="W40" s="235">
        <v>0</v>
      </c>
      <c r="Y40" s="236" t="str">
        <f t="shared" si="0"/>
        <v>Albania</v>
      </c>
    </row>
    <row r="41" spans="1:25" ht="13.5" customHeight="1">
      <c r="A41" s="399"/>
      <c r="B41" s="234" t="s">
        <v>43</v>
      </c>
      <c r="C41" s="232" t="s">
        <v>13</v>
      </c>
      <c r="D41" s="237">
        <v>0</v>
      </c>
      <c r="E41" s="237">
        <v>0</v>
      </c>
      <c r="F41" s="237">
        <v>0</v>
      </c>
      <c r="G41" s="237">
        <v>0</v>
      </c>
      <c r="H41" s="237"/>
      <c r="I41" s="237">
        <v>0</v>
      </c>
      <c r="J41" s="237">
        <v>0</v>
      </c>
      <c r="K41" s="415">
        <v>0</v>
      </c>
      <c r="L41" s="415">
        <v>0</v>
      </c>
      <c r="M41" s="415">
        <v>0</v>
      </c>
      <c r="N41" s="415">
        <v>0</v>
      </c>
      <c r="O41" s="237">
        <v>0</v>
      </c>
      <c r="P41" s="237">
        <v>0</v>
      </c>
      <c r="Q41" s="237">
        <v>0</v>
      </c>
      <c r="R41" s="237">
        <v>0</v>
      </c>
      <c r="S41" s="237">
        <v>0</v>
      </c>
      <c r="T41" s="237">
        <v>0</v>
      </c>
      <c r="U41" s="237">
        <v>0</v>
      </c>
      <c r="V41" s="237">
        <v>0</v>
      </c>
      <c r="W41" s="237">
        <v>0</v>
      </c>
      <c r="Y41" s="236" t="str">
        <f t="shared" si="0"/>
        <v>Albania</v>
      </c>
    </row>
    <row r="42" spans="1:25" ht="13.5" customHeight="1">
      <c r="A42" s="399"/>
      <c r="B42" s="234" t="s">
        <v>42</v>
      </c>
      <c r="C42" s="232" t="s">
        <v>13</v>
      </c>
      <c r="D42" s="235">
        <v>0</v>
      </c>
      <c r="E42" s="235">
        <v>0</v>
      </c>
      <c r="F42" s="235">
        <v>0</v>
      </c>
      <c r="G42" s="235">
        <v>0</v>
      </c>
      <c r="H42" s="235"/>
      <c r="I42" s="235">
        <v>0</v>
      </c>
      <c r="J42" s="235">
        <v>0</v>
      </c>
      <c r="K42" s="416">
        <v>0</v>
      </c>
      <c r="L42" s="416">
        <v>0</v>
      </c>
      <c r="M42" s="416">
        <v>0</v>
      </c>
      <c r="N42" s="416">
        <v>0</v>
      </c>
      <c r="O42" s="235">
        <v>0</v>
      </c>
      <c r="P42" s="235">
        <v>0</v>
      </c>
      <c r="Q42" s="235">
        <v>0</v>
      </c>
      <c r="R42" s="235">
        <v>0</v>
      </c>
      <c r="S42" s="235">
        <v>0</v>
      </c>
      <c r="T42" s="235">
        <v>0</v>
      </c>
      <c r="U42" s="235">
        <v>0</v>
      </c>
      <c r="V42" s="235">
        <v>0</v>
      </c>
      <c r="W42" s="235">
        <v>0</v>
      </c>
      <c r="Y42" s="236" t="str">
        <f t="shared" si="0"/>
        <v>Albania</v>
      </c>
    </row>
    <row r="43" spans="1:25" ht="13.5" customHeight="1">
      <c r="A43" s="399"/>
      <c r="B43" s="234" t="s">
        <v>41</v>
      </c>
      <c r="C43" s="232" t="s">
        <v>13</v>
      </c>
      <c r="D43" s="237">
        <v>0</v>
      </c>
      <c r="E43" s="237">
        <v>0.95499999999999996</v>
      </c>
      <c r="F43" s="237">
        <v>0</v>
      </c>
      <c r="G43" s="237">
        <v>0</v>
      </c>
      <c r="H43" s="237"/>
      <c r="I43" s="237">
        <v>0</v>
      </c>
      <c r="J43" s="237">
        <v>0</v>
      </c>
      <c r="K43" s="415">
        <v>0</v>
      </c>
      <c r="L43" s="415">
        <v>0</v>
      </c>
      <c r="M43" s="415">
        <v>0</v>
      </c>
      <c r="N43" s="415">
        <v>0</v>
      </c>
      <c r="O43" s="237">
        <v>0</v>
      </c>
      <c r="P43" s="237">
        <v>0</v>
      </c>
      <c r="Q43" s="237">
        <v>0.95499999999999996</v>
      </c>
      <c r="R43" s="237">
        <v>0</v>
      </c>
      <c r="S43" s="237">
        <v>0</v>
      </c>
      <c r="T43" s="237">
        <v>0</v>
      </c>
      <c r="U43" s="237">
        <v>0</v>
      </c>
      <c r="V43" s="237">
        <v>0</v>
      </c>
      <c r="W43" s="237">
        <v>0</v>
      </c>
      <c r="Y43" s="236" t="str">
        <f t="shared" si="0"/>
        <v>Albania</v>
      </c>
    </row>
    <row r="44" spans="1:25" ht="13.5" customHeight="1">
      <c r="A44" s="399"/>
      <c r="B44" s="234" t="s">
        <v>40</v>
      </c>
      <c r="C44" s="232" t="s">
        <v>13</v>
      </c>
      <c r="D44" s="235">
        <v>0</v>
      </c>
      <c r="E44" s="235">
        <v>0</v>
      </c>
      <c r="F44" s="235">
        <v>-1.0509999999999999</v>
      </c>
      <c r="G44" s="235">
        <v>0</v>
      </c>
      <c r="H44" s="235"/>
      <c r="I44" s="235">
        <v>0</v>
      </c>
      <c r="J44" s="235">
        <v>0</v>
      </c>
      <c r="K44" s="416">
        <v>0</v>
      </c>
      <c r="L44" s="416">
        <v>0</v>
      </c>
      <c r="M44" s="416">
        <v>0</v>
      </c>
      <c r="N44" s="416">
        <v>0</v>
      </c>
      <c r="O44" s="235">
        <v>0</v>
      </c>
      <c r="P44" s="235">
        <v>0</v>
      </c>
      <c r="Q44" s="235">
        <v>0</v>
      </c>
      <c r="R44" s="235">
        <v>0</v>
      </c>
      <c r="S44" s="235">
        <v>0</v>
      </c>
      <c r="T44" s="235">
        <v>0</v>
      </c>
      <c r="U44" s="235">
        <v>0</v>
      </c>
      <c r="V44" s="235">
        <v>0</v>
      </c>
      <c r="W44" s="235">
        <v>0</v>
      </c>
      <c r="Y44" s="236" t="str">
        <f t="shared" si="0"/>
        <v>Albania</v>
      </c>
    </row>
    <row r="45" spans="1:25" ht="13.5" customHeight="1">
      <c r="A45" s="399"/>
      <c r="B45" s="234" t="s">
        <v>39</v>
      </c>
      <c r="C45" s="232" t="s">
        <v>13</v>
      </c>
      <c r="D45" s="237">
        <v>0</v>
      </c>
      <c r="E45" s="237">
        <v>1.0409999999999999</v>
      </c>
      <c r="F45" s="237">
        <v>0</v>
      </c>
      <c r="G45" s="237">
        <v>0</v>
      </c>
      <c r="H45" s="237"/>
      <c r="I45" s="237">
        <v>0</v>
      </c>
      <c r="J45" s="237">
        <v>0</v>
      </c>
      <c r="K45" s="415">
        <v>0</v>
      </c>
      <c r="L45" s="415">
        <v>0</v>
      </c>
      <c r="M45" s="415">
        <v>0</v>
      </c>
      <c r="N45" s="415">
        <v>0</v>
      </c>
      <c r="O45" s="237">
        <v>0</v>
      </c>
      <c r="P45" s="237">
        <v>0</v>
      </c>
      <c r="Q45" s="237">
        <v>1.0409999999999999</v>
      </c>
      <c r="R45" s="237">
        <v>0</v>
      </c>
      <c r="S45" s="237">
        <v>0</v>
      </c>
      <c r="T45" s="237">
        <v>0</v>
      </c>
      <c r="U45" s="237">
        <v>0</v>
      </c>
      <c r="V45" s="237">
        <v>0</v>
      </c>
      <c r="W45" s="237">
        <v>0</v>
      </c>
      <c r="Y45" s="236" t="str">
        <f t="shared" si="0"/>
        <v>Albania</v>
      </c>
    </row>
    <row r="46" spans="1:25" ht="13.5" customHeight="1">
      <c r="A46" s="399"/>
      <c r="B46" s="234" t="s">
        <v>38</v>
      </c>
      <c r="C46" s="232" t="s">
        <v>13</v>
      </c>
      <c r="D46" s="235">
        <v>0</v>
      </c>
      <c r="E46" s="235">
        <v>15.047000000000001</v>
      </c>
      <c r="F46" s="235">
        <v>0</v>
      </c>
      <c r="G46" s="235">
        <v>0</v>
      </c>
      <c r="H46" s="235"/>
      <c r="I46" s="235">
        <v>0</v>
      </c>
      <c r="J46" s="235">
        <v>0</v>
      </c>
      <c r="K46" s="416">
        <v>0</v>
      </c>
      <c r="L46" s="416">
        <v>0</v>
      </c>
      <c r="M46" s="416">
        <v>0</v>
      </c>
      <c r="N46" s="416">
        <v>0</v>
      </c>
      <c r="O46" s="235">
        <v>0</v>
      </c>
      <c r="P46" s="235">
        <v>0</v>
      </c>
      <c r="Q46" s="235">
        <v>15.047000000000001</v>
      </c>
      <c r="R46" s="235">
        <v>0</v>
      </c>
      <c r="S46" s="235">
        <v>0</v>
      </c>
      <c r="T46" s="235">
        <v>0</v>
      </c>
      <c r="U46" s="235">
        <v>0</v>
      </c>
      <c r="V46" s="235">
        <v>0</v>
      </c>
      <c r="W46" s="235">
        <v>0</v>
      </c>
      <c r="Y46" s="236" t="str">
        <f t="shared" si="0"/>
        <v>Albania</v>
      </c>
    </row>
    <row r="47" spans="1:25" ht="13.5" customHeight="1">
      <c r="A47" s="399"/>
      <c r="B47" s="234" t="s">
        <v>37</v>
      </c>
      <c r="C47" s="232" t="s">
        <v>13</v>
      </c>
      <c r="D47" s="237">
        <v>0</v>
      </c>
      <c r="E47" s="237">
        <v>9.3149999999999995</v>
      </c>
      <c r="F47" s="237">
        <v>-27.013000000000002</v>
      </c>
      <c r="G47" s="237">
        <v>0</v>
      </c>
      <c r="H47" s="237"/>
      <c r="I47" s="237">
        <v>0</v>
      </c>
      <c r="J47" s="237">
        <v>0</v>
      </c>
      <c r="K47" s="415">
        <v>0</v>
      </c>
      <c r="L47" s="415">
        <v>0</v>
      </c>
      <c r="M47" s="415">
        <v>0</v>
      </c>
      <c r="N47" s="415">
        <v>0</v>
      </c>
      <c r="O47" s="237">
        <v>0</v>
      </c>
      <c r="P47" s="237">
        <v>0</v>
      </c>
      <c r="Q47" s="237">
        <v>9.3149999999999995</v>
      </c>
      <c r="R47" s="237">
        <v>0</v>
      </c>
      <c r="S47" s="237">
        <v>0</v>
      </c>
      <c r="T47" s="237">
        <v>0</v>
      </c>
      <c r="U47" s="237">
        <v>0</v>
      </c>
      <c r="V47" s="237">
        <v>0</v>
      </c>
      <c r="W47" s="237">
        <v>0</v>
      </c>
      <c r="Y47" s="236" t="str">
        <f t="shared" si="0"/>
        <v>Albania</v>
      </c>
    </row>
    <row r="48" spans="1:25" ht="13.5" customHeight="1">
      <c r="A48" s="399"/>
      <c r="B48" s="234" t="s">
        <v>36</v>
      </c>
      <c r="C48" s="232" t="s">
        <v>13</v>
      </c>
      <c r="D48" s="235">
        <v>0</v>
      </c>
      <c r="E48" s="235">
        <v>0</v>
      </c>
      <c r="F48" s="235">
        <v>0</v>
      </c>
      <c r="G48" s="235">
        <v>0</v>
      </c>
      <c r="H48" s="235"/>
      <c r="I48" s="235">
        <v>0</v>
      </c>
      <c r="J48" s="235">
        <v>0</v>
      </c>
      <c r="K48" s="416">
        <v>0</v>
      </c>
      <c r="L48" s="416">
        <v>0</v>
      </c>
      <c r="M48" s="416">
        <v>0</v>
      </c>
      <c r="N48" s="416">
        <v>0</v>
      </c>
      <c r="O48" s="235">
        <v>0</v>
      </c>
      <c r="P48" s="235">
        <v>0</v>
      </c>
      <c r="Q48" s="235">
        <v>0</v>
      </c>
      <c r="R48" s="235">
        <v>0</v>
      </c>
      <c r="S48" s="235">
        <v>0</v>
      </c>
      <c r="T48" s="235">
        <v>0</v>
      </c>
      <c r="U48" s="235">
        <v>0</v>
      </c>
      <c r="V48" s="235">
        <v>0</v>
      </c>
      <c r="W48" s="235">
        <v>0</v>
      </c>
      <c r="Y48" s="236" t="str">
        <f t="shared" si="0"/>
        <v>Albania</v>
      </c>
    </row>
    <row r="49" spans="1:25" ht="13.5" customHeight="1">
      <c r="A49" s="399"/>
      <c r="B49" s="234" t="s">
        <v>35</v>
      </c>
      <c r="C49" s="232" t="s">
        <v>13</v>
      </c>
      <c r="D49" s="237">
        <v>0</v>
      </c>
      <c r="E49" s="237">
        <v>58.851999999999997</v>
      </c>
      <c r="F49" s="237">
        <v>0</v>
      </c>
      <c r="G49" s="237">
        <v>0</v>
      </c>
      <c r="H49" s="237"/>
      <c r="I49" s="237">
        <v>0</v>
      </c>
      <c r="J49" s="237">
        <v>0</v>
      </c>
      <c r="K49" s="415">
        <v>0</v>
      </c>
      <c r="L49" s="415">
        <v>0</v>
      </c>
      <c r="M49" s="415">
        <v>0</v>
      </c>
      <c r="N49" s="415">
        <v>0</v>
      </c>
      <c r="O49" s="237">
        <v>0</v>
      </c>
      <c r="P49" s="237">
        <v>0</v>
      </c>
      <c r="Q49" s="237">
        <v>58.851999999999997</v>
      </c>
      <c r="R49" s="237">
        <v>6.1139999999999999</v>
      </c>
      <c r="S49" s="237">
        <v>5.35</v>
      </c>
      <c r="T49" s="237">
        <v>0</v>
      </c>
      <c r="U49" s="237">
        <v>26.751000000000001</v>
      </c>
      <c r="V49" s="237">
        <v>0</v>
      </c>
      <c r="W49" s="237">
        <v>0</v>
      </c>
      <c r="Y49" s="236" t="str">
        <f t="shared" si="0"/>
        <v>Albania</v>
      </c>
    </row>
    <row r="50" spans="1:25" ht="13.5" customHeight="1">
      <c r="A50" s="399"/>
      <c r="B50" s="234" t="s">
        <v>34</v>
      </c>
      <c r="C50" s="232" t="s">
        <v>13</v>
      </c>
      <c r="D50" s="235">
        <v>0</v>
      </c>
      <c r="E50" s="235">
        <v>135.66399999999999</v>
      </c>
      <c r="F50" s="235">
        <v>-4.7770000000000001</v>
      </c>
      <c r="G50" s="235">
        <v>3.8220000000000001</v>
      </c>
      <c r="H50" s="235"/>
      <c r="I50" s="235">
        <v>0</v>
      </c>
      <c r="J50" s="235">
        <v>0</v>
      </c>
      <c r="K50" s="416">
        <v>0</v>
      </c>
      <c r="L50" s="416">
        <v>0</v>
      </c>
      <c r="M50" s="416">
        <v>0</v>
      </c>
      <c r="N50" s="416">
        <v>0</v>
      </c>
      <c r="O50" s="235">
        <v>-5.7320000000000002</v>
      </c>
      <c r="P50" s="235">
        <v>0</v>
      </c>
      <c r="Q50" s="235">
        <v>138.53100000000001</v>
      </c>
      <c r="R50" s="235">
        <v>0</v>
      </c>
      <c r="S50" s="235">
        <v>0</v>
      </c>
      <c r="T50" s="235">
        <v>0</v>
      </c>
      <c r="U50" s="235">
        <v>0</v>
      </c>
      <c r="V50" s="235">
        <v>0</v>
      </c>
      <c r="W50" s="235">
        <v>0</v>
      </c>
      <c r="Y50" s="236" t="str">
        <f t="shared" si="0"/>
        <v>Albania</v>
      </c>
    </row>
    <row r="51" spans="1:25" ht="21" customHeight="1">
      <c r="A51" s="399"/>
      <c r="B51" s="234" t="s">
        <v>33</v>
      </c>
      <c r="C51" s="232" t="s">
        <v>13</v>
      </c>
      <c r="D51" s="237">
        <v>0</v>
      </c>
      <c r="E51" s="237">
        <v>0</v>
      </c>
      <c r="F51" s="237">
        <v>0</v>
      </c>
      <c r="G51" s="237">
        <v>0</v>
      </c>
      <c r="H51" s="237"/>
      <c r="I51" s="237">
        <v>0</v>
      </c>
      <c r="J51" s="237">
        <v>0</v>
      </c>
      <c r="K51" s="415">
        <v>0</v>
      </c>
      <c r="L51" s="415">
        <v>0</v>
      </c>
      <c r="M51" s="415">
        <v>0</v>
      </c>
      <c r="N51" s="415">
        <v>0</v>
      </c>
      <c r="O51" s="237">
        <v>0</v>
      </c>
      <c r="P51" s="237">
        <v>0</v>
      </c>
      <c r="Q51" s="237">
        <v>0</v>
      </c>
      <c r="R51" s="237">
        <v>0</v>
      </c>
      <c r="S51" s="237">
        <v>0</v>
      </c>
      <c r="T51" s="237">
        <v>0</v>
      </c>
      <c r="U51" s="237">
        <v>0</v>
      </c>
      <c r="V51" s="237">
        <v>0</v>
      </c>
      <c r="W51" s="237">
        <v>0</v>
      </c>
      <c r="Y51" s="236" t="str">
        <f t="shared" si="0"/>
        <v>Albania</v>
      </c>
    </row>
    <row r="52" spans="1:25" ht="13.5" customHeight="1">
      <c r="A52" s="399"/>
      <c r="B52" s="234" t="s">
        <v>32</v>
      </c>
      <c r="C52" s="232" t="s">
        <v>13</v>
      </c>
      <c r="D52" s="235">
        <v>0</v>
      </c>
      <c r="E52" s="235">
        <v>0</v>
      </c>
      <c r="F52" s="235">
        <v>0</v>
      </c>
      <c r="G52" s="235">
        <v>0</v>
      </c>
      <c r="H52" s="235"/>
      <c r="I52" s="235">
        <v>0</v>
      </c>
      <c r="J52" s="235">
        <v>0</v>
      </c>
      <c r="K52" s="416">
        <v>0</v>
      </c>
      <c r="L52" s="416">
        <v>0</v>
      </c>
      <c r="M52" s="416">
        <v>0</v>
      </c>
      <c r="N52" s="416">
        <v>0</v>
      </c>
      <c r="O52" s="235">
        <v>0</v>
      </c>
      <c r="P52" s="235">
        <v>0</v>
      </c>
      <c r="Q52" s="235">
        <v>0</v>
      </c>
      <c r="R52" s="235">
        <v>0</v>
      </c>
      <c r="S52" s="235">
        <v>0</v>
      </c>
      <c r="T52" s="235">
        <v>0</v>
      </c>
      <c r="U52" s="235">
        <v>0</v>
      </c>
      <c r="V52" s="235">
        <v>0</v>
      </c>
      <c r="W52" s="235">
        <v>0</v>
      </c>
      <c r="Y52" s="236" t="str">
        <f t="shared" si="0"/>
        <v>Albania</v>
      </c>
    </row>
    <row r="53" spans="1:25" ht="13.5" customHeight="1">
      <c r="A53" s="399"/>
      <c r="B53" s="234" t="s">
        <v>31</v>
      </c>
      <c r="C53" s="232" t="s">
        <v>13</v>
      </c>
      <c r="D53" s="237">
        <v>598.47400000000005</v>
      </c>
      <c r="E53" s="237">
        <v>0</v>
      </c>
      <c r="F53" s="237">
        <v>0</v>
      </c>
      <c r="G53" s="237">
        <v>0</v>
      </c>
      <c r="H53" s="237"/>
      <c r="I53" s="237">
        <v>-598.47400000000005</v>
      </c>
      <c r="J53" s="237">
        <v>0</v>
      </c>
      <c r="K53" s="415">
        <v>0</v>
      </c>
      <c r="L53" s="415">
        <v>0</v>
      </c>
      <c r="M53" s="415">
        <v>0</v>
      </c>
      <c r="N53" s="415">
        <v>0</v>
      </c>
      <c r="O53" s="237">
        <v>0</v>
      </c>
      <c r="P53" s="237">
        <v>0</v>
      </c>
      <c r="Q53" s="237">
        <v>0</v>
      </c>
      <c r="R53" s="237">
        <v>0</v>
      </c>
      <c r="S53" s="237">
        <v>0</v>
      </c>
      <c r="T53" s="237">
        <v>0</v>
      </c>
      <c r="U53" s="237">
        <v>0</v>
      </c>
      <c r="V53" s="237">
        <v>0</v>
      </c>
      <c r="W53" s="237">
        <v>6959</v>
      </c>
      <c r="Y53" s="236" t="str">
        <f t="shared" si="0"/>
        <v>Albania</v>
      </c>
    </row>
    <row r="54" spans="1:25" ht="13.5" customHeight="1">
      <c r="A54" s="399"/>
      <c r="B54" s="234" t="s">
        <v>30</v>
      </c>
      <c r="C54" s="232" t="s">
        <v>13</v>
      </c>
      <c r="D54" s="235">
        <v>0</v>
      </c>
      <c r="E54" s="235">
        <v>0</v>
      </c>
      <c r="F54" s="235">
        <v>0</v>
      </c>
      <c r="G54" s="235">
        <v>0</v>
      </c>
      <c r="H54" s="235"/>
      <c r="I54" s="235">
        <v>0</v>
      </c>
      <c r="J54" s="235">
        <v>0</v>
      </c>
      <c r="K54" s="416">
        <v>0</v>
      </c>
      <c r="L54" s="416">
        <v>0</v>
      </c>
      <c r="M54" s="416">
        <v>0</v>
      </c>
      <c r="N54" s="416">
        <v>0</v>
      </c>
      <c r="O54" s="235">
        <v>0</v>
      </c>
      <c r="P54" s="235">
        <v>0</v>
      </c>
      <c r="Q54" s="235">
        <v>0</v>
      </c>
      <c r="R54" s="235">
        <v>0</v>
      </c>
      <c r="S54" s="235">
        <v>0</v>
      </c>
      <c r="T54" s="235">
        <v>0</v>
      </c>
      <c r="U54" s="235">
        <v>0</v>
      </c>
      <c r="V54" s="235">
        <v>0</v>
      </c>
      <c r="W54" s="235">
        <v>0</v>
      </c>
      <c r="Y54" s="236" t="str">
        <f t="shared" si="0"/>
        <v>Albania</v>
      </c>
    </row>
    <row r="55" spans="1:25" ht="13.5" customHeight="1">
      <c r="A55" s="399"/>
      <c r="B55" s="234" t="s">
        <v>29</v>
      </c>
      <c r="C55" s="232" t="s">
        <v>13</v>
      </c>
      <c r="D55" s="237">
        <v>0</v>
      </c>
      <c r="E55" s="237">
        <v>0</v>
      </c>
      <c r="F55" s="237">
        <v>0</v>
      </c>
      <c r="G55" s="237">
        <v>0</v>
      </c>
      <c r="H55" s="237"/>
      <c r="I55" s="237">
        <v>0</v>
      </c>
      <c r="J55" s="237">
        <v>0</v>
      </c>
      <c r="K55" s="415">
        <v>0</v>
      </c>
      <c r="L55" s="415">
        <v>0</v>
      </c>
      <c r="M55" s="415">
        <v>0</v>
      </c>
      <c r="N55" s="415">
        <v>0</v>
      </c>
      <c r="O55" s="237">
        <v>0</v>
      </c>
      <c r="P55" s="237">
        <v>0</v>
      </c>
      <c r="Q55" s="237">
        <v>0</v>
      </c>
      <c r="R55" s="237">
        <v>0</v>
      </c>
      <c r="S55" s="237">
        <v>0</v>
      </c>
      <c r="T55" s="237">
        <v>0</v>
      </c>
      <c r="U55" s="237">
        <v>0</v>
      </c>
      <c r="V55" s="237">
        <v>0</v>
      </c>
      <c r="W55" s="237">
        <v>0</v>
      </c>
      <c r="Y55" s="236" t="str">
        <f t="shared" si="0"/>
        <v>Albania</v>
      </c>
    </row>
    <row r="56" spans="1:25" ht="13.5" customHeight="1">
      <c r="A56" s="399"/>
      <c r="B56" s="234" t="s">
        <v>28</v>
      </c>
      <c r="C56" s="232" t="s">
        <v>13</v>
      </c>
      <c r="D56" s="235">
        <v>11.891999999999999</v>
      </c>
      <c r="E56" s="235">
        <v>0</v>
      </c>
      <c r="F56" s="235">
        <v>0</v>
      </c>
      <c r="G56" s="235">
        <v>0</v>
      </c>
      <c r="H56" s="235"/>
      <c r="I56" s="235">
        <v>0</v>
      </c>
      <c r="J56" s="235">
        <v>0</v>
      </c>
      <c r="K56" s="416">
        <v>0</v>
      </c>
      <c r="L56" s="416">
        <v>0</v>
      </c>
      <c r="M56" s="416">
        <v>0</v>
      </c>
      <c r="N56" s="416">
        <v>0</v>
      </c>
      <c r="O56" s="235">
        <v>0</v>
      </c>
      <c r="P56" s="235">
        <v>0</v>
      </c>
      <c r="Q56" s="235">
        <v>11.891999999999999</v>
      </c>
      <c r="R56" s="235">
        <v>0</v>
      </c>
      <c r="S56" s="235">
        <v>0</v>
      </c>
      <c r="T56" s="235">
        <v>0</v>
      </c>
      <c r="U56" s="235">
        <v>0</v>
      </c>
      <c r="V56" s="235">
        <v>0</v>
      </c>
      <c r="W56" s="235">
        <v>0</v>
      </c>
      <c r="Y56" s="236" t="str">
        <f t="shared" si="0"/>
        <v>Albania</v>
      </c>
    </row>
    <row r="57" spans="1:25" ht="13.5" customHeight="1">
      <c r="A57" s="399"/>
      <c r="B57" s="234" t="s">
        <v>27</v>
      </c>
      <c r="C57" s="232" t="s">
        <v>13</v>
      </c>
      <c r="D57" s="237">
        <v>0</v>
      </c>
      <c r="E57" s="237">
        <v>0</v>
      </c>
      <c r="F57" s="237">
        <v>0</v>
      </c>
      <c r="G57" s="237">
        <v>0</v>
      </c>
      <c r="H57" s="237"/>
      <c r="I57" s="237">
        <v>0</v>
      </c>
      <c r="J57" s="237">
        <v>0</v>
      </c>
      <c r="K57" s="415">
        <v>0</v>
      </c>
      <c r="L57" s="415">
        <v>0</v>
      </c>
      <c r="M57" s="415">
        <v>0</v>
      </c>
      <c r="N57" s="415">
        <v>0</v>
      </c>
      <c r="O57" s="237">
        <v>0</v>
      </c>
      <c r="P57" s="237">
        <v>0</v>
      </c>
      <c r="Q57" s="237">
        <v>0</v>
      </c>
      <c r="R57" s="237">
        <v>0</v>
      </c>
      <c r="S57" s="237">
        <v>0</v>
      </c>
      <c r="T57" s="237">
        <v>0</v>
      </c>
      <c r="U57" s="237">
        <v>0</v>
      </c>
      <c r="V57" s="237">
        <v>0</v>
      </c>
      <c r="W57" s="237">
        <v>0</v>
      </c>
      <c r="Y57" s="236" t="str">
        <f t="shared" si="0"/>
        <v>Albania</v>
      </c>
    </row>
    <row r="58" spans="1:25" ht="13.5" customHeight="1">
      <c r="A58" s="399"/>
      <c r="B58" s="234" t="s">
        <v>26</v>
      </c>
      <c r="C58" s="232" t="s">
        <v>13</v>
      </c>
      <c r="D58" s="235">
        <v>0</v>
      </c>
      <c r="E58" s="235">
        <v>0</v>
      </c>
      <c r="F58" s="235">
        <v>0</v>
      </c>
      <c r="G58" s="235">
        <v>0</v>
      </c>
      <c r="H58" s="235"/>
      <c r="I58" s="235">
        <v>0</v>
      </c>
      <c r="J58" s="235">
        <v>0</v>
      </c>
      <c r="K58" s="416">
        <v>0</v>
      </c>
      <c r="L58" s="416">
        <v>0</v>
      </c>
      <c r="M58" s="416">
        <v>0</v>
      </c>
      <c r="N58" s="416">
        <v>0</v>
      </c>
      <c r="O58" s="235">
        <v>0</v>
      </c>
      <c r="P58" s="235">
        <v>0</v>
      </c>
      <c r="Q58" s="235">
        <v>0</v>
      </c>
      <c r="R58" s="235">
        <v>0</v>
      </c>
      <c r="S58" s="235">
        <v>0</v>
      </c>
      <c r="T58" s="235">
        <v>0</v>
      </c>
      <c r="U58" s="235">
        <v>0</v>
      </c>
      <c r="V58" s="235">
        <v>0</v>
      </c>
      <c r="W58" s="235">
        <v>0</v>
      </c>
      <c r="Y58" s="236" t="str">
        <f t="shared" si="0"/>
        <v>Albania</v>
      </c>
    </row>
    <row r="59" spans="1:25" ht="13.5" customHeight="1">
      <c r="A59" s="399"/>
      <c r="B59" s="234" t="s">
        <v>25</v>
      </c>
      <c r="C59" s="232" t="s">
        <v>13</v>
      </c>
      <c r="D59" s="237">
        <v>0</v>
      </c>
      <c r="E59" s="237">
        <v>0</v>
      </c>
      <c r="F59" s="237">
        <v>0</v>
      </c>
      <c r="G59" s="237">
        <v>0</v>
      </c>
      <c r="H59" s="237"/>
      <c r="I59" s="237">
        <v>0</v>
      </c>
      <c r="J59" s="237">
        <v>0</v>
      </c>
      <c r="K59" s="415">
        <v>0</v>
      </c>
      <c r="L59" s="415">
        <v>0</v>
      </c>
      <c r="M59" s="415">
        <v>0</v>
      </c>
      <c r="N59" s="415">
        <v>0</v>
      </c>
      <c r="O59" s="237">
        <v>0</v>
      </c>
      <c r="P59" s="237">
        <v>0</v>
      </c>
      <c r="Q59" s="237">
        <v>0</v>
      </c>
      <c r="R59" s="237">
        <v>0</v>
      </c>
      <c r="S59" s="237">
        <v>0</v>
      </c>
      <c r="T59" s="237">
        <v>0</v>
      </c>
      <c r="U59" s="237">
        <v>0</v>
      </c>
      <c r="V59" s="237">
        <v>0</v>
      </c>
      <c r="W59" s="237">
        <v>0</v>
      </c>
      <c r="Y59" s="236" t="str">
        <f t="shared" si="0"/>
        <v>Albania</v>
      </c>
    </row>
    <row r="60" spans="1:25" ht="13.5" customHeight="1">
      <c r="A60" s="399"/>
      <c r="B60" s="234" t="s">
        <v>0</v>
      </c>
      <c r="C60" s="232" t="s">
        <v>13</v>
      </c>
      <c r="D60" s="235">
        <v>0</v>
      </c>
      <c r="E60" s="235">
        <v>199.77799999999999</v>
      </c>
      <c r="F60" s="235">
        <v>0</v>
      </c>
      <c r="G60" s="235">
        <v>8.5999999999999993E-2</v>
      </c>
      <c r="H60" s="235"/>
      <c r="I60" s="235">
        <v>598.47400000000005</v>
      </c>
      <c r="J60" s="235">
        <v>0</v>
      </c>
      <c r="K60" s="416">
        <v>0</v>
      </c>
      <c r="L60" s="416">
        <v>0</v>
      </c>
      <c r="M60" s="416">
        <v>0</v>
      </c>
      <c r="N60" s="416">
        <v>0</v>
      </c>
      <c r="O60" s="235">
        <v>-37.926000000000002</v>
      </c>
      <c r="P60" s="235">
        <v>-167.52799999999999</v>
      </c>
      <c r="Q60" s="235">
        <v>592.88400000000001</v>
      </c>
      <c r="R60" s="235">
        <v>15.308</v>
      </c>
      <c r="S60" s="235">
        <v>9.5459999999999994</v>
      </c>
      <c r="T60" s="235">
        <v>5.8479999999999999</v>
      </c>
      <c r="U60" s="235">
        <v>5.6760000000000002</v>
      </c>
      <c r="V60" s="235">
        <v>9.6319999999999997</v>
      </c>
      <c r="W60" s="235">
        <v>0</v>
      </c>
      <c r="Y60" s="236" t="str">
        <f t="shared" si="0"/>
        <v>Albania</v>
      </c>
    </row>
    <row r="61" spans="1:25" ht="13.5" customHeight="1">
      <c r="A61" s="399"/>
      <c r="B61" s="234" t="s">
        <v>24</v>
      </c>
      <c r="C61" s="232" t="s">
        <v>13</v>
      </c>
      <c r="D61" s="237">
        <v>0</v>
      </c>
      <c r="E61" s="237">
        <v>0</v>
      </c>
      <c r="F61" s="237">
        <v>0</v>
      </c>
      <c r="G61" s="237">
        <v>0</v>
      </c>
      <c r="H61" s="237"/>
      <c r="I61" s="237">
        <v>0</v>
      </c>
      <c r="J61" s="237">
        <v>0</v>
      </c>
      <c r="K61" s="415">
        <v>0</v>
      </c>
      <c r="L61" s="415">
        <v>0</v>
      </c>
      <c r="M61" s="415">
        <v>0</v>
      </c>
      <c r="N61" s="415">
        <v>0</v>
      </c>
      <c r="O61" s="237">
        <v>0</v>
      </c>
      <c r="P61" s="237">
        <v>0</v>
      </c>
      <c r="Q61" s="237">
        <v>0</v>
      </c>
      <c r="R61" s="237">
        <v>0</v>
      </c>
      <c r="S61" s="237">
        <v>0</v>
      </c>
      <c r="T61" s="237">
        <v>0</v>
      </c>
      <c r="U61" s="237">
        <v>0</v>
      </c>
      <c r="V61" s="237">
        <v>0</v>
      </c>
      <c r="W61" s="237">
        <v>0</v>
      </c>
      <c r="Y61" s="236" t="str">
        <f t="shared" si="0"/>
        <v>Albania</v>
      </c>
    </row>
    <row r="62" spans="1:25" ht="13.5" customHeight="1">
      <c r="A62" s="399"/>
      <c r="B62" s="234" t="s">
        <v>23</v>
      </c>
      <c r="C62" s="232" t="s">
        <v>13</v>
      </c>
      <c r="D62" s="235">
        <v>2034.0930000000001</v>
      </c>
      <c r="E62" s="235">
        <v>1776.4570000000001</v>
      </c>
      <c r="F62" s="235">
        <v>-1199.8409999999999</v>
      </c>
      <c r="G62" s="235">
        <v>4.9249999999999998</v>
      </c>
      <c r="H62" s="235"/>
      <c r="I62" s="235">
        <v>0</v>
      </c>
      <c r="J62" s="235">
        <v>0</v>
      </c>
      <c r="K62" s="416">
        <v>0</v>
      </c>
      <c r="L62" s="416">
        <v>0</v>
      </c>
      <c r="M62" s="416">
        <v>0</v>
      </c>
      <c r="N62" s="416">
        <v>0</v>
      </c>
      <c r="O62" s="235">
        <v>-55.936999999999998</v>
      </c>
      <c r="P62" s="235">
        <v>-167.52799999999999</v>
      </c>
      <c r="Q62" s="235">
        <v>2098.0459999999998</v>
      </c>
      <c r="R62" s="235">
        <v>22.439</v>
      </c>
      <c r="S62" s="235">
        <v>18.11</v>
      </c>
      <c r="T62" s="235">
        <v>5.8479999999999999</v>
      </c>
      <c r="U62" s="235">
        <v>95.477000000000004</v>
      </c>
      <c r="V62" s="235">
        <v>10.648999999999999</v>
      </c>
      <c r="W62" s="235">
        <v>6959</v>
      </c>
      <c r="Y62" s="236" t="str">
        <f t="shared" si="0"/>
        <v>Albania</v>
      </c>
    </row>
    <row r="63" spans="1:25" ht="13.5" customHeight="1">
      <c r="A63" s="399"/>
      <c r="B63" s="234" t="s">
        <v>22</v>
      </c>
      <c r="C63" s="232" t="s">
        <v>13</v>
      </c>
      <c r="D63" s="237">
        <v>811.81799999999998</v>
      </c>
      <c r="E63" s="237">
        <v>0</v>
      </c>
      <c r="F63" s="237">
        <v>0</v>
      </c>
      <c r="G63" s="237">
        <v>0</v>
      </c>
      <c r="H63" s="237"/>
      <c r="I63" s="237">
        <v>-598.47400000000005</v>
      </c>
      <c r="J63" s="237">
        <v>0</v>
      </c>
      <c r="K63" s="415">
        <v>0</v>
      </c>
      <c r="L63" s="415">
        <v>0</v>
      </c>
      <c r="M63" s="415">
        <v>0</v>
      </c>
      <c r="N63" s="415">
        <v>0</v>
      </c>
      <c r="O63" s="237">
        <v>0</v>
      </c>
      <c r="P63" s="237">
        <v>0</v>
      </c>
      <c r="Q63" s="237">
        <v>213.34399999999999</v>
      </c>
      <c r="R63" s="237">
        <v>0</v>
      </c>
      <c r="S63" s="237">
        <v>0</v>
      </c>
      <c r="T63" s="237">
        <v>0</v>
      </c>
      <c r="U63" s="237">
        <v>0</v>
      </c>
      <c r="V63" s="237">
        <v>0</v>
      </c>
      <c r="W63" s="237">
        <v>6959</v>
      </c>
      <c r="Y63" s="236" t="str">
        <f t="shared" si="0"/>
        <v>Albania</v>
      </c>
    </row>
    <row r="64" spans="1:25" ht="13.5" customHeight="1">
      <c r="A64" s="399"/>
      <c r="B64" s="234" t="s">
        <v>21</v>
      </c>
      <c r="C64" s="232" t="s">
        <v>13</v>
      </c>
      <c r="D64" s="235">
        <v>0</v>
      </c>
      <c r="E64" s="235">
        <v>0</v>
      </c>
      <c r="F64" s="235">
        <v>0</v>
      </c>
      <c r="G64" s="235">
        <v>0</v>
      </c>
      <c r="H64" s="235"/>
      <c r="I64" s="235">
        <v>0</v>
      </c>
      <c r="J64" s="235">
        <v>0</v>
      </c>
      <c r="K64" s="416">
        <v>0</v>
      </c>
      <c r="L64" s="416">
        <v>0</v>
      </c>
      <c r="M64" s="416">
        <v>0</v>
      </c>
      <c r="N64" s="416">
        <v>0</v>
      </c>
      <c r="O64" s="235">
        <v>0</v>
      </c>
      <c r="P64" s="235">
        <v>0</v>
      </c>
      <c r="Q64" s="235">
        <v>0</v>
      </c>
      <c r="R64" s="235">
        <v>0</v>
      </c>
      <c r="S64" s="235">
        <v>0</v>
      </c>
      <c r="T64" s="235">
        <v>0</v>
      </c>
      <c r="U64" s="235">
        <v>0</v>
      </c>
      <c r="V64" s="235">
        <v>0</v>
      </c>
      <c r="W64" s="235">
        <v>0</v>
      </c>
      <c r="Y64" s="236" t="str">
        <f t="shared" si="0"/>
        <v>Albania</v>
      </c>
    </row>
    <row r="65" spans="1:25" ht="13.5" customHeight="1">
      <c r="A65" s="399"/>
      <c r="B65" s="234" t="s">
        <v>20</v>
      </c>
      <c r="C65" s="232" t="s">
        <v>13</v>
      </c>
      <c r="D65" s="237">
        <v>0</v>
      </c>
      <c r="E65" s="237">
        <v>0</v>
      </c>
      <c r="F65" s="237">
        <v>0</v>
      </c>
      <c r="G65" s="237">
        <v>0</v>
      </c>
      <c r="H65" s="237"/>
      <c r="I65" s="237">
        <v>0</v>
      </c>
      <c r="J65" s="237">
        <v>0</v>
      </c>
      <c r="K65" s="415">
        <v>0</v>
      </c>
      <c r="L65" s="415">
        <v>0</v>
      </c>
      <c r="M65" s="415">
        <v>0</v>
      </c>
      <c r="N65" s="415">
        <v>0</v>
      </c>
      <c r="O65" s="237">
        <v>0</v>
      </c>
      <c r="P65" s="237">
        <v>0</v>
      </c>
      <c r="Q65" s="237">
        <v>0</v>
      </c>
      <c r="R65" s="237">
        <v>0</v>
      </c>
      <c r="S65" s="237">
        <v>0</v>
      </c>
      <c r="T65" s="237">
        <v>0</v>
      </c>
      <c r="U65" s="237">
        <v>0</v>
      </c>
      <c r="V65" s="237">
        <v>0</v>
      </c>
      <c r="W65" s="237">
        <v>0</v>
      </c>
      <c r="Y65" s="236" t="str">
        <f t="shared" si="0"/>
        <v>Albania</v>
      </c>
    </row>
    <row r="66" spans="1:25" ht="13.5" customHeight="1">
      <c r="A66" s="399"/>
      <c r="B66" s="234" t="s">
        <v>19</v>
      </c>
      <c r="C66" s="232" t="s">
        <v>13</v>
      </c>
      <c r="D66" s="235">
        <v>0</v>
      </c>
      <c r="E66" s="235">
        <v>0</v>
      </c>
      <c r="F66" s="235">
        <v>0</v>
      </c>
      <c r="G66" s="235">
        <v>0</v>
      </c>
      <c r="H66" s="235"/>
      <c r="I66" s="235">
        <v>0</v>
      </c>
      <c r="J66" s="235">
        <v>0</v>
      </c>
      <c r="K66" s="416">
        <v>0</v>
      </c>
      <c r="L66" s="416">
        <v>0</v>
      </c>
      <c r="M66" s="416">
        <v>0</v>
      </c>
      <c r="N66" s="416">
        <v>0</v>
      </c>
      <c r="O66" s="235">
        <v>0</v>
      </c>
      <c r="P66" s="235">
        <v>0</v>
      </c>
      <c r="Q66" s="235">
        <v>0</v>
      </c>
      <c r="R66" s="235">
        <v>0</v>
      </c>
      <c r="S66" s="235">
        <v>0</v>
      </c>
      <c r="T66" s="235">
        <v>0</v>
      </c>
      <c r="U66" s="235">
        <v>0</v>
      </c>
      <c r="V66" s="235">
        <v>0</v>
      </c>
      <c r="W66" s="235">
        <v>0</v>
      </c>
      <c r="Y66" s="236" t="str">
        <f t="shared" si="0"/>
        <v>Albania</v>
      </c>
    </row>
    <row r="67" spans="1:25" ht="13.5" customHeight="1">
      <c r="A67" s="399"/>
      <c r="B67" s="234" t="s">
        <v>18</v>
      </c>
      <c r="C67" s="232" t="s">
        <v>13</v>
      </c>
      <c r="D67" s="237">
        <v>0</v>
      </c>
      <c r="E67" s="237">
        <v>154.48599999999999</v>
      </c>
      <c r="F67" s="237">
        <v>0</v>
      </c>
      <c r="G67" s="237">
        <v>0</v>
      </c>
      <c r="H67" s="237"/>
      <c r="I67" s="237">
        <v>0</v>
      </c>
      <c r="J67" s="237">
        <v>0</v>
      </c>
      <c r="K67" s="415">
        <v>0</v>
      </c>
      <c r="L67" s="415">
        <v>0</v>
      </c>
      <c r="M67" s="415">
        <v>0</v>
      </c>
      <c r="N67" s="415">
        <v>0</v>
      </c>
      <c r="O67" s="237">
        <v>0</v>
      </c>
      <c r="P67" s="237">
        <v>0</v>
      </c>
      <c r="Q67" s="237">
        <v>117.703</v>
      </c>
      <c r="R67" s="237">
        <v>0</v>
      </c>
      <c r="S67" s="237">
        <v>0</v>
      </c>
      <c r="T67" s="237">
        <v>0</v>
      </c>
      <c r="U67" s="237">
        <v>0</v>
      </c>
      <c r="V67" s="237">
        <v>0</v>
      </c>
      <c r="W67" s="237">
        <v>0</v>
      </c>
      <c r="Y67" s="236" t="str">
        <f t="shared" si="0"/>
        <v>Albania</v>
      </c>
    </row>
    <row r="68" spans="1:25" ht="21" customHeight="1">
      <c r="A68" s="399"/>
      <c r="B68" s="234" t="s">
        <v>17</v>
      </c>
      <c r="C68" s="232" t="s">
        <v>13</v>
      </c>
      <c r="D68" s="235">
        <v>0</v>
      </c>
      <c r="E68" s="235">
        <v>28.757000000000001</v>
      </c>
      <c r="F68" s="235">
        <v>0</v>
      </c>
      <c r="G68" s="235">
        <v>0</v>
      </c>
      <c r="H68" s="235"/>
      <c r="I68" s="235">
        <v>0</v>
      </c>
      <c r="J68" s="235">
        <v>0</v>
      </c>
      <c r="K68" s="416">
        <v>0</v>
      </c>
      <c r="L68" s="416">
        <v>0</v>
      </c>
      <c r="M68" s="416">
        <v>0</v>
      </c>
      <c r="N68" s="416">
        <v>0</v>
      </c>
      <c r="O68" s="235">
        <v>0</v>
      </c>
      <c r="P68" s="235">
        <v>0</v>
      </c>
      <c r="Q68" s="235">
        <v>0</v>
      </c>
      <c r="R68" s="235">
        <v>0</v>
      </c>
      <c r="S68" s="235">
        <v>0</v>
      </c>
      <c r="T68" s="235">
        <v>0</v>
      </c>
      <c r="U68" s="235">
        <v>0</v>
      </c>
      <c r="V68" s="235">
        <v>0</v>
      </c>
      <c r="W68" s="235">
        <v>0</v>
      </c>
      <c r="Y68" s="236" t="str">
        <f t="shared" si="0"/>
        <v>Albania</v>
      </c>
    </row>
    <row r="69" spans="1:25" ht="13.5" customHeight="1">
      <c r="A69" s="399"/>
      <c r="B69" s="234" t="s">
        <v>16</v>
      </c>
      <c r="C69" s="232" t="s">
        <v>13</v>
      </c>
      <c r="D69" s="237">
        <v>0</v>
      </c>
      <c r="E69" s="237">
        <v>951.34699999999998</v>
      </c>
      <c r="F69" s="237">
        <v>0</v>
      </c>
      <c r="G69" s="237">
        <v>1.0169999999999999</v>
      </c>
      <c r="H69" s="237"/>
      <c r="I69" s="237">
        <v>0</v>
      </c>
      <c r="J69" s="237">
        <v>0</v>
      </c>
      <c r="K69" s="415">
        <v>0</v>
      </c>
      <c r="L69" s="415">
        <v>0</v>
      </c>
      <c r="M69" s="415">
        <v>0</v>
      </c>
      <c r="N69" s="415">
        <v>0</v>
      </c>
      <c r="O69" s="237">
        <v>0</v>
      </c>
      <c r="P69" s="237">
        <v>0</v>
      </c>
      <c r="Q69" s="237">
        <v>758.02499999999998</v>
      </c>
      <c r="R69" s="237">
        <v>1.0169999999999999</v>
      </c>
      <c r="S69" s="237">
        <v>1.0169999999999999</v>
      </c>
      <c r="T69" s="237">
        <v>0</v>
      </c>
      <c r="U69" s="237">
        <v>0</v>
      </c>
      <c r="V69" s="237">
        <v>1.0169999999999999</v>
      </c>
      <c r="W69" s="237">
        <v>0</v>
      </c>
      <c r="Y69" s="236" t="str">
        <f t="shared" ref="Y69:Y132" si="1">IF(ISTEXT(A69),A69,Y68)</f>
        <v>Albania</v>
      </c>
    </row>
    <row r="70" spans="1:25" ht="13.5" customHeight="1">
      <c r="A70" s="399"/>
      <c r="B70" s="234" t="s">
        <v>15</v>
      </c>
      <c r="C70" s="232" t="s">
        <v>13</v>
      </c>
      <c r="D70" s="235">
        <v>201.452</v>
      </c>
      <c r="E70" s="235">
        <v>0</v>
      </c>
      <c r="F70" s="235">
        <v>0</v>
      </c>
      <c r="G70" s="235">
        <v>0</v>
      </c>
      <c r="H70" s="235"/>
      <c r="I70" s="235">
        <v>0</v>
      </c>
      <c r="J70" s="235">
        <v>0</v>
      </c>
      <c r="K70" s="416">
        <v>0</v>
      </c>
      <c r="L70" s="416">
        <v>0</v>
      </c>
      <c r="M70" s="416">
        <v>0</v>
      </c>
      <c r="N70" s="416">
        <v>0</v>
      </c>
      <c r="O70" s="235">
        <v>0</v>
      </c>
      <c r="P70" s="235">
        <v>0</v>
      </c>
      <c r="Q70" s="235">
        <v>201.452</v>
      </c>
      <c r="R70" s="235">
        <v>0</v>
      </c>
      <c r="S70" s="235">
        <v>0</v>
      </c>
      <c r="T70" s="235">
        <v>0</v>
      </c>
      <c r="U70" s="235">
        <v>0</v>
      </c>
      <c r="V70" s="235">
        <v>0</v>
      </c>
      <c r="W70" s="235">
        <v>0</v>
      </c>
      <c r="Y70" s="236" t="str">
        <f t="shared" si="1"/>
        <v>Albania</v>
      </c>
    </row>
    <row r="71" spans="1:25" ht="13.5" customHeight="1">
      <c r="A71" s="400"/>
      <c r="B71" s="234" t="s">
        <v>14</v>
      </c>
      <c r="C71" s="232" t="s">
        <v>13</v>
      </c>
      <c r="D71" s="237">
        <v>0</v>
      </c>
      <c r="E71" s="237">
        <v>0</v>
      </c>
      <c r="F71" s="237">
        <v>0</v>
      </c>
      <c r="G71" s="237">
        <v>0</v>
      </c>
      <c r="H71" s="237"/>
      <c r="I71" s="237">
        <v>0</v>
      </c>
      <c r="J71" s="237">
        <v>0</v>
      </c>
      <c r="K71" s="415">
        <v>0</v>
      </c>
      <c r="L71" s="415">
        <v>0</v>
      </c>
      <c r="M71" s="415">
        <v>0</v>
      </c>
      <c r="N71" s="415">
        <v>0</v>
      </c>
      <c r="O71" s="237">
        <v>0</v>
      </c>
      <c r="P71" s="237">
        <v>0</v>
      </c>
      <c r="Q71" s="237">
        <v>0</v>
      </c>
      <c r="R71" s="237">
        <v>0</v>
      </c>
      <c r="S71" s="237">
        <v>0</v>
      </c>
      <c r="T71" s="237">
        <v>0</v>
      </c>
      <c r="U71" s="237">
        <v>0</v>
      </c>
      <c r="V71" s="237">
        <v>0</v>
      </c>
      <c r="W71" s="237">
        <v>0</v>
      </c>
      <c r="Y71" s="236" t="str">
        <f t="shared" si="1"/>
        <v>Albania</v>
      </c>
    </row>
    <row r="72" spans="1:25" ht="13.5" customHeight="1">
      <c r="A72" s="398" t="s">
        <v>536</v>
      </c>
      <c r="B72" s="234" t="s">
        <v>78</v>
      </c>
      <c r="C72" s="232" t="s">
        <v>13</v>
      </c>
      <c r="D72" s="235" t="s">
        <v>12</v>
      </c>
      <c r="E72" s="235" t="s">
        <v>12</v>
      </c>
      <c r="F72" s="235" t="s">
        <v>12</v>
      </c>
      <c r="G72" s="235" t="s">
        <v>12</v>
      </c>
      <c r="H72" s="235"/>
      <c r="I72" s="235" t="s">
        <v>12</v>
      </c>
      <c r="J72" s="235" t="s">
        <v>12</v>
      </c>
      <c r="K72" s="416" t="s">
        <v>12</v>
      </c>
      <c r="L72" s="416" t="s">
        <v>12</v>
      </c>
      <c r="M72" s="416" t="s">
        <v>12</v>
      </c>
      <c r="N72" s="416" t="s">
        <v>12</v>
      </c>
      <c r="O72" s="235" t="s">
        <v>12</v>
      </c>
      <c r="P72" s="235" t="s">
        <v>12</v>
      </c>
      <c r="Q72" s="235" t="s">
        <v>12</v>
      </c>
      <c r="R72" s="235" t="s">
        <v>12</v>
      </c>
      <c r="S72" s="235" t="s">
        <v>12</v>
      </c>
      <c r="T72" s="235" t="s">
        <v>12</v>
      </c>
      <c r="U72" s="235" t="s">
        <v>12</v>
      </c>
      <c r="V72" s="235" t="s">
        <v>12</v>
      </c>
      <c r="W72" s="235" t="s">
        <v>12</v>
      </c>
      <c r="Y72" s="236" t="str">
        <f t="shared" si="1"/>
        <v>Algeria</v>
      </c>
    </row>
    <row r="73" spans="1:25" ht="13.5" customHeight="1">
      <c r="A73" s="399"/>
      <c r="B73" s="234" t="s">
        <v>77</v>
      </c>
      <c r="C73" s="232" t="s">
        <v>13</v>
      </c>
      <c r="D73" s="237" t="s">
        <v>12</v>
      </c>
      <c r="E73" s="237" t="s">
        <v>12</v>
      </c>
      <c r="F73" s="237" t="s">
        <v>12</v>
      </c>
      <c r="G73" s="237" t="s">
        <v>12</v>
      </c>
      <c r="H73" s="237"/>
      <c r="I73" s="237" t="s">
        <v>12</v>
      </c>
      <c r="J73" s="237" t="s">
        <v>12</v>
      </c>
      <c r="K73" s="415" t="s">
        <v>12</v>
      </c>
      <c r="L73" s="415" t="s">
        <v>12</v>
      </c>
      <c r="M73" s="415" t="s">
        <v>12</v>
      </c>
      <c r="N73" s="415" t="s">
        <v>12</v>
      </c>
      <c r="O73" s="237" t="s">
        <v>12</v>
      </c>
      <c r="P73" s="237" t="s">
        <v>12</v>
      </c>
      <c r="Q73" s="237" t="s">
        <v>12</v>
      </c>
      <c r="R73" s="237" t="s">
        <v>12</v>
      </c>
      <c r="S73" s="237" t="s">
        <v>12</v>
      </c>
      <c r="T73" s="237" t="s">
        <v>12</v>
      </c>
      <c r="U73" s="237" t="s">
        <v>12</v>
      </c>
      <c r="V73" s="237" t="s">
        <v>12</v>
      </c>
      <c r="W73" s="237" t="s">
        <v>12</v>
      </c>
      <c r="Y73" s="236" t="str">
        <f t="shared" si="1"/>
        <v>Algeria</v>
      </c>
    </row>
    <row r="74" spans="1:25" ht="13.5" customHeight="1">
      <c r="A74" s="399"/>
      <c r="B74" s="234" t="s">
        <v>76</v>
      </c>
      <c r="C74" s="232" t="s">
        <v>13</v>
      </c>
      <c r="D74" s="235">
        <v>0</v>
      </c>
      <c r="E74" s="235">
        <v>0</v>
      </c>
      <c r="F74" s="235">
        <v>0</v>
      </c>
      <c r="G74" s="235">
        <v>0</v>
      </c>
      <c r="H74" s="235"/>
      <c r="I74" s="235">
        <v>0</v>
      </c>
      <c r="J74" s="235">
        <v>0</v>
      </c>
      <c r="K74" s="416">
        <v>0</v>
      </c>
      <c r="L74" s="416">
        <v>0</v>
      </c>
      <c r="M74" s="416">
        <v>0</v>
      </c>
      <c r="N74" s="416">
        <v>0</v>
      </c>
      <c r="O74" s="235">
        <v>0</v>
      </c>
      <c r="P74" s="235">
        <v>0</v>
      </c>
      <c r="Q74" s="235">
        <v>0</v>
      </c>
      <c r="R74" s="235">
        <v>0</v>
      </c>
      <c r="S74" s="235">
        <v>0</v>
      </c>
      <c r="T74" s="235">
        <v>0</v>
      </c>
      <c r="U74" s="235">
        <v>0</v>
      </c>
      <c r="V74" s="235">
        <v>0</v>
      </c>
      <c r="W74" s="235">
        <v>0</v>
      </c>
      <c r="Y74" s="236" t="str">
        <f t="shared" si="1"/>
        <v>Algeria</v>
      </c>
    </row>
    <row r="75" spans="1:25" ht="13.5" customHeight="1">
      <c r="A75" s="399"/>
      <c r="B75" s="234" t="s">
        <v>75</v>
      </c>
      <c r="C75" s="232" t="s">
        <v>13</v>
      </c>
      <c r="D75" s="237">
        <v>0</v>
      </c>
      <c r="E75" s="237">
        <v>0</v>
      </c>
      <c r="F75" s="237">
        <v>0</v>
      </c>
      <c r="G75" s="237">
        <v>0</v>
      </c>
      <c r="H75" s="237"/>
      <c r="I75" s="237">
        <v>0</v>
      </c>
      <c r="J75" s="237">
        <v>0</v>
      </c>
      <c r="K75" s="415">
        <v>0</v>
      </c>
      <c r="L75" s="415">
        <v>0</v>
      </c>
      <c r="M75" s="415">
        <v>0</v>
      </c>
      <c r="N75" s="415">
        <v>0</v>
      </c>
      <c r="O75" s="237">
        <v>0</v>
      </c>
      <c r="P75" s="237">
        <v>0</v>
      </c>
      <c r="Q75" s="237">
        <v>0</v>
      </c>
      <c r="R75" s="237">
        <v>0</v>
      </c>
      <c r="S75" s="237">
        <v>0</v>
      </c>
      <c r="T75" s="237">
        <v>0</v>
      </c>
      <c r="U75" s="237">
        <v>0</v>
      </c>
      <c r="V75" s="237">
        <v>0</v>
      </c>
      <c r="W75" s="237">
        <v>0</v>
      </c>
      <c r="Y75" s="236" t="str">
        <f t="shared" si="1"/>
        <v>Algeria</v>
      </c>
    </row>
    <row r="76" spans="1:25" ht="13.5" customHeight="1">
      <c r="A76" s="399"/>
      <c r="B76" s="234" t="s">
        <v>74</v>
      </c>
      <c r="C76" s="232" t="s">
        <v>13</v>
      </c>
      <c r="D76" s="235">
        <v>0</v>
      </c>
      <c r="E76" s="235">
        <v>0</v>
      </c>
      <c r="F76" s="235">
        <v>0</v>
      </c>
      <c r="G76" s="235">
        <v>0</v>
      </c>
      <c r="H76" s="235"/>
      <c r="I76" s="235">
        <v>0</v>
      </c>
      <c r="J76" s="235">
        <v>0</v>
      </c>
      <c r="K76" s="416">
        <v>0</v>
      </c>
      <c r="L76" s="416">
        <v>0</v>
      </c>
      <c r="M76" s="416">
        <v>0</v>
      </c>
      <c r="N76" s="416">
        <v>0</v>
      </c>
      <c r="O76" s="235">
        <v>0</v>
      </c>
      <c r="P76" s="235">
        <v>0</v>
      </c>
      <c r="Q76" s="235">
        <v>0</v>
      </c>
      <c r="R76" s="235">
        <v>0</v>
      </c>
      <c r="S76" s="235">
        <v>0</v>
      </c>
      <c r="T76" s="235">
        <v>0</v>
      </c>
      <c r="U76" s="235">
        <v>0</v>
      </c>
      <c r="V76" s="235">
        <v>0</v>
      </c>
      <c r="W76" s="235">
        <v>0</v>
      </c>
      <c r="Y76" s="236" t="str">
        <f t="shared" si="1"/>
        <v>Algeria</v>
      </c>
    </row>
    <row r="77" spans="1:25" ht="13.5" customHeight="1">
      <c r="A77" s="399"/>
      <c r="B77" s="234" t="s">
        <v>73</v>
      </c>
      <c r="C77" s="232" t="s">
        <v>13</v>
      </c>
      <c r="D77" s="237">
        <v>0</v>
      </c>
      <c r="E77" s="237">
        <v>0</v>
      </c>
      <c r="F77" s="237">
        <v>0</v>
      </c>
      <c r="G77" s="237">
        <v>0</v>
      </c>
      <c r="H77" s="237"/>
      <c r="I77" s="237">
        <v>0</v>
      </c>
      <c r="J77" s="237">
        <v>0</v>
      </c>
      <c r="K77" s="415">
        <v>0</v>
      </c>
      <c r="L77" s="415">
        <v>0</v>
      </c>
      <c r="M77" s="415">
        <v>0</v>
      </c>
      <c r="N77" s="415">
        <v>0</v>
      </c>
      <c r="O77" s="237">
        <v>0</v>
      </c>
      <c r="P77" s="237">
        <v>0</v>
      </c>
      <c r="Q77" s="237">
        <v>0</v>
      </c>
      <c r="R77" s="237">
        <v>0</v>
      </c>
      <c r="S77" s="237">
        <v>0</v>
      </c>
      <c r="T77" s="237">
        <v>0</v>
      </c>
      <c r="U77" s="237">
        <v>0</v>
      </c>
      <c r="V77" s="237">
        <v>0</v>
      </c>
      <c r="W77" s="237">
        <v>0</v>
      </c>
      <c r="Y77" s="236" t="str">
        <f t="shared" si="1"/>
        <v>Algeria</v>
      </c>
    </row>
    <row r="78" spans="1:25" ht="13.5" customHeight="1">
      <c r="A78" s="399"/>
      <c r="B78" s="234" t="s">
        <v>72</v>
      </c>
      <c r="C78" s="232" t="s">
        <v>13</v>
      </c>
      <c r="D78" s="235">
        <v>0</v>
      </c>
      <c r="E78" s="235">
        <v>0</v>
      </c>
      <c r="F78" s="235">
        <v>0</v>
      </c>
      <c r="G78" s="235">
        <v>0</v>
      </c>
      <c r="H78" s="235"/>
      <c r="I78" s="235">
        <v>0</v>
      </c>
      <c r="J78" s="235">
        <v>0</v>
      </c>
      <c r="K78" s="416">
        <v>0</v>
      </c>
      <c r="L78" s="416">
        <v>0</v>
      </c>
      <c r="M78" s="416">
        <v>0</v>
      </c>
      <c r="N78" s="416">
        <v>0</v>
      </c>
      <c r="O78" s="235">
        <v>0</v>
      </c>
      <c r="P78" s="235">
        <v>0</v>
      </c>
      <c r="Q78" s="235">
        <v>0</v>
      </c>
      <c r="R78" s="235">
        <v>0</v>
      </c>
      <c r="S78" s="235">
        <v>0</v>
      </c>
      <c r="T78" s="235">
        <v>0</v>
      </c>
      <c r="U78" s="235">
        <v>0</v>
      </c>
      <c r="V78" s="235">
        <v>0</v>
      </c>
      <c r="W78" s="235">
        <v>0</v>
      </c>
      <c r="Y78" s="236" t="str">
        <f t="shared" si="1"/>
        <v>Algeria</v>
      </c>
    </row>
    <row r="79" spans="1:25" ht="13.5" customHeight="1">
      <c r="A79" s="399"/>
      <c r="B79" s="234" t="s">
        <v>71</v>
      </c>
      <c r="C79" s="232" t="s">
        <v>13</v>
      </c>
      <c r="D79" s="237">
        <v>0</v>
      </c>
      <c r="E79" s="237">
        <v>0</v>
      </c>
      <c r="F79" s="237">
        <v>0</v>
      </c>
      <c r="G79" s="237">
        <v>0</v>
      </c>
      <c r="H79" s="237"/>
      <c r="I79" s="237">
        <v>0</v>
      </c>
      <c r="J79" s="237">
        <v>0</v>
      </c>
      <c r="K79" s="415">
        <v>0</v>
      </c>
      <c r="L79" s="415">
        <v>0</v>
      </c>
      <c r="M79" s="415">
        <v>0</v>
      </c>
      <c r="N79" s="415">
        <v>0</v>
      </c>
      <c r="O79" s="237">
        <v>0</v>
      </c>
      <c r="P79" s="237">
        <v>0</v>
      </c>
      <c r="Q79" s="237">
        <v>0</v>
      </c>
      <c r="R79" s="237">
        <v>0</v>
      </c>
      <c r="S79" s="237">
        <v>0</v>
      </c>
      <c r="T79" s="237">
        <v>0</v>
      </c>
      <c r="U79" s="237">
        <v>0</v>
      </c>
      <c r="V79" s="237">
        <v>0</v>
      </c>
      <c r="W79" s="237">
        <v>0</v>
      </c>
      <c r="Y79" s="236" t="str">
        <f t="shared" si="1"/>
        <v>Algeria</v>
      </c>
    </row>
    <row r="80" spans="1:25" ht="13.5" customHeight="1">
      <c r="A80" s="399"/>
      <c r="B80" s="234" t="s">
        <v>70</v>
      </c>
      <c r="C80" s="232" t="s">
        <v>13</v>
      </c>
      <c r="D80" s="235">
        <v>0</v>
      </c>
      <c r="E80" s="235">
        <v>0</v>
      </c>
      <c r="F80" s="235">
        <v>0</v>
      </c>
      <c r="G80" s="235">
        <v>0</v>
      </c>
      <c r="H80" s="235"/>
      <c r="I80" s="235">
        <v>0</v>
      </c>
      <c r="J80" s="235">
        <v>0</v>
      </c>
      <c r="K80" s="416">
        <v>0</v>
      </c>
      <c r="L80" s="416">
        <v>0</v>
      </c>
      <c r="M80" s="416">
        <v>0</v>
      </c>
      <c r="N80" s="416">
        <v>0</v>
      </c>
      <c r="O80" s="235">
        <v>0</v>
      </c>
      <c r="P80" s="235">
        <v>0</v>
      </c>
      <c r="Q80" s="235">
        <v>0</v>
      </c>
      <c r="R80" s="235">
        <v>0</v>
      </c>
      <c r="S80" s="235">
        <v>0</v>
      </c>
      <c r="T80" s="235">
        <v>0</v>
      </c>
      <c r="U80" s="235">
        <v>0</v>
      </c>
      <c r="V80" s="235">
        <v>0</v>
      </c>
      <c r="W80" s="235">
        <v>0</v>
      </c>
      <c r="Y80" s="236" t="str">
        <f t="shared" si="1"/>
        <v>Algeria</v>
      </c>
    </row>
    <row r="81" spans="1:25" ht="13.5" customHeight="1">
      <c r="A81" s="399"/>
      <c r="B81" s="234" t="s">
        <v>69</v>
      </c>
      <c r="C81" s="232" t="s">
        <v>13</v>
      </c>
      <c r="D81" s="237">
        <v>0</v>
      </c>
      <c r="E81" s="237">
        <v>181.857</v>
      </c>
      <c r="F81" s="237">
        <v>0</v>
      </c>
      <c r="G81" s="237">
        <v>-1.347</v>
      </c>
      <c r="H81" s="237"/>
      <c r="I81" s="237">
        <v>0</v>
      </c>
      <c r="J81" s="237">
        <v>0</v>
      </c>
      <c r="K81" s="415">
        <v>0</v>
      </c>
      <c r="L81" s="415">
        <v>0</v>
      </c>
      <c r="M81" s="415">
        <v>0</v>
      </c>
      <c r="N81" s="415">
        <v>0</v>
      </c>
      <c r="O81" s="237">
        <v>0</v>
      </c>
      <c r="P81" s="237">
        <v>-10.103</v>
      </c>
      <c r="Q81" s="237">
        <v>43.106999999999999</v>
      </c>
      <c r="R81" s="237">
        <v>43.106999999999999</v>
      </c>
      <c r="S81" s="237">
        <v>0</v>
      </c>
      <c r="T81" s="237">
        <v>0</v>
      </c>
      <c r="U81" s="237">
        <v>0</v>
      </c>
      <c r="V81" s="237">
        <v>0</v>
      </c>
      <c r="W81" s="237">
        <v>0</v>
      </c>
      <c r="Y81" s="236" t="str">
        <f t="shared" si="1"/>
        <v>Algeria</v>
      </c>
    </row>
    <row r="82" spans="1:25" ht="13.5" customHeight="1">
      <c r="A82" s="399"/>
      <c r="B82" s="234" t="s">
        <v>68</v>
      </c>
      <c r="C82" s="232" t="s">
        <v>13</v>
      </c>
      <c r="D82" s="235">
        <v>0</v>
      </c>
      <c r="E82" s="235">
        <v>0</v>
      </c>
      <c r="F82" s="235">
        <v>0</v>
      </c>
      <c r="G82" s="235">
        <v>0</v>
      </c>
      <c r="H82" s="235"/>
      <c r="I82" s="235">
        <v>0</v>
      </c>
      <c r="J82" s="235">
        <v>0</v>
      </c>
      <c r="K82" s="416">
        <v>0</v>
      </c>
      <c r="L82" s="416">
        <v>0</v>
      </c>
      <c r="M82" s="416">
        <v>0</v>
      </c>
      <c r="N82" s="416">
        <v>0</v>
      </c>
      <c r="O82" s="235">
        <v>0</v>
      </c>
      <c r="P82" s="235">
        <v>0</v>
      </c>
      <c r="Q82" s="235">
        <v>0</v>
      </c>
      <c r="R82" s="235">
        <v>0</v>
      </c>
      <c r="S82" s="235">
        <v>0</v>
      </c>
      <c r="T82" s="235">
        <v>0</v>
      </c>
      <c r="U82" s="235">
        <v>0</v>
      </c>
      <c r="V82" s="235">
        <v>0</v>
      </c>
      <c r="W82" s="235">
        <v>0</v>
      </c>
      <c r="Y82" s="236" t="str">
        <f t="shared" si="1"/>
        <v>Algeria</v>
      </c>
    </row>
    <row r="83" spans="1:25" ht="13.5" customHeight="1">
      <c r="A83" s="399"/>
      <c r="B83" s="234" t="s">
        <v>67</v>
      </c>
      <c r="C83" s="232" t="s">
        <v>13</v>
      </c>
      <c r="D83" s="237">
        <v>0</v>
      </c>
      <c r="E83" s="237">
        <v>0</v>
      </c>
      <c r="F83" s="237">
        <v>0</v>
      </c>
      <c r="G83" s="237">
        <v>0</v>
      </c>
      <c r="H83" s="237"/>
      <c r="I83" s="237">
        <v>0</v>
      </c>
      <c r="J83" s="237">
        <v>0</v>
      </c>
      <c r="K83" s="415">
        <v>0</v>
      </c>
      <c r="L83" s="415">
        <v>0</v>
      </c>
      <c r="M83" s="415">
        <v>0</v>
      </c>
      <c r="N83" s="415">
        <v>0</v>
      </c>
      <c r="O83" s="237">
        <v>0</v>
      </c>
      <c r="P83" s="237">
        <v>0</v>
      </c>
      <c r="Q83" s="237">
        <v>0</v>
      </c>
      <c r="R83" s="237">
        <v>0</v>
      </c>
      <c r="S83" s="237">
        <v>0</v>
      </c>
      <c r="T83" s="237">
        <v>0</v>
      </c>
      <c r="U83" s="237">
        <v>0</v>
      </c>
      <c r="V83" s="237">
        <v>0</v>
      </c>
      <c r="W83" s="237">
        <v>0</v>
      </c>
      <c r="Y83" s="236" t="str">
        <f t="shared" si="1"/>
        <v>Algeria</v>
      </c>
    </row>
    <row r="84" spans="1:25" ht="13.5" customHeight="1">
      <c r="A84" s="399"/>
      <c r="B84" s="234" t="s">
        <v>66</v>
      </c>
      <c r="C84" s="232" t="s">
        <v>13</v>
      </c>
      <c r="D84" s="235">
        <v>0</v>
      </c>
      <c r="E84" s="235">
        <v>0</v>
      </c>
      <c r="F84" s="235">
        <v>0</v>
      </c>
      <c r="G84" s="235">
        <v>0</v>
      </c>
      <c r="H84" s="235"/>
      <c r="I84" s="235">
        <v>0</v>
      </c>
      <c r="J84" s="235">
        <v>0</v>
      </c>
      <c r="K84" s="416">
        <v>0</v>
      </c>
      <c r="L84" s="416">
        <v>0</v>
      </c>
      <c r="M84" s="416">
        <v>0</v>
      </c>
      <c r="N84" s="416">
        <v>0</v>
      </c>
      <c r="O84" s="235">
        <v>0</v>
      </c>
      <c r="P84" s="235">
        <v>0</v>
      </c>
      <c r="Q84" s="235">
        <v>0</v>
      </c>
      <c r="R84" s="235">
        <v>0</v>
      </c>
      <c r="S84" s="235">
        <v>0</v>
      </c>
      <c r="T84" s="235">
        <v>0</v>
      </c>
      <c r="U84" s="235">
        <v>0</v>
      </c>
      <c r="V84" s="235">
        <v>0</v>
      </c>
      <c r="W84" s="235">
        <v>0</v>
      </c>
      <c r="Y84" s="236" t="str">
        <f t="shared" si="1"/>
        <v>Algeria</v>
      </c>
    </row>
    <row r="85" spans="1:25" ht="13.5" customHeight="1">
      <c r="A85" s="399"/>
      <c r="B85" s="234" t="s">
        <v>65</v>
      </c>
      <c r="C85" s="232" t="s">
        <v>13</v>
      </c>
      <c r="D85" s="237">
        <v>0</v>
      </c>
      <c r="E85" s="237">
        <v>0</v>
      </c>
      <c r="F85" s="237">
        <v>0</v>
      </c>
      <c r="G85" s="237">
        <v>0</v>
      </c>
      <c r="H85" s="237"/>
      <c r="I85" s="237">
        <v>0</v>
      </c>
      <c r="J85" s="237">
        <v>0</v>
      </c>
      <c r="K85" s="415">
        <v>0</v>
      </c>
      <c r="L85" s="415">
        <v>0</v>
      </c>
      <c r="M85" s="415">
        <v>0</v>
      </c>
      <c r="N85" s="415">
        <v>0</v>
      </c>
      <c r="O85" s="237">
        <v>0</v>
      </c>
      <c r="P85" s="237">
        <v>0</v>
      </c>
      <c r="Q85" s="237">
        <v>0</v>
      </c>
      <c r="R85" s="237">
        <v>0</v>
      </c>
      <c r="S85" s="237">
        <v>0</v>
      </c>
      <c r="T85" s="237">
        <v>0</v>
      </c>
      <c r="U85" s="237">
        <v>0</v>
      </c>
      <c r="V85" s="237">
        <v>0</v>
      </c>
      <c r="W85" s="237">
        <v>0</v>
      </c>
      <c r="Y85" s="236" t="str">
        <f t="shared" si="1"/>
        <v>Algeria</v>
      </c>
    </row>
    <row r="86" spans="1:25" ht="13.5" customHeight="1">
      <c r="A86" s="399"/>
      <c r="B86" s="234" t="s">
        <v>64</v>
      </c>
      <c r="C86" s="232" t="s">
        <v>13</v>
      </c>
      <c r="D86" s="235">
        <v>0</v>
      </c>
      <c r="E86" s="235">
        <v>0</v>
      </c>
      <c r="F86" s="235">
        <v>0</v>
      </c>
      <c r="G86" s="235">
        <v>0</v>
      </c>
      <c r="H86" s="235"/>
      <c r="I86" s="235">
        <v>0</v>
      </c>
      <c r="J86" s="235">
        <v>0</v>
      </c>
      <c r="K86" s="416">
        <v>0</v>
      </c>
      <c r="L86" s="416">
        <v>0</v>
      </c>
      <c r="M86" s="416">
        <v>0</v>
      </c>
      <c r="N86" s="416">
        <v>0</v>
      </c>
      <c r="O86" s="235">
        <v>0</v>
      </c>
      <c r="P86" s="235">
        <v>0</v>
      </c>
      <c r="Q86" s="235">
        <v>0</v>
      </c>
      <c r="R86" s="235">
        <v>0</v>
      </c>
      <c r="S86" s="235">
        <v>0</v>
      </c>
      <c r="T86" s="235">
        <v>0</v>
      </c>
      <c r="U86" s="235">
        <v>0</v>
      </c>
      <c r="V86" s="235">
        <v>0</v>
      </c>
      <c r="W86" s="235">
        <v>0</v>
      </c>
      <c r="Y86" s="236" t="str">
        <f t="shared" si="1"/>
        <v>Algeria</v>
      </c>
    </row>
    <row r="87" spans="1:25" ht="13.5" customHeight="1">
      <c r="A87" s="399"/>
      <c r="B87" s="234" t="s">
        <v>63</v>
      </c>
      <c r="C87" s="232" t="s">
        <v>13</v>
      </c>
      <c r="D87" s="237">
        <v>0</v>
      </c>
      <c r="E87" s="237">
        <v>0</v>
      </c>
      <c r="F87" s="237">
        <v>0</v>
      </c>
      <c r="G87" s="237">
        <v>0</v>
      </c>
      <c r="H87" s="237"/>
      <c r="I87" s="237">
        <v>0</v>
      </c>
      <c r="J87" s="237">
        <v>0</v>
      </c>
      <c r="K87" s="415">
        <v>0</v>
      </c>
      <c r="L87" s="415">
        <v>0</v>
      </c>
      <c r="M87" s="415">
        <v>0</v>
      </c>
      <c r="N87" s="415">
        <v>0</v>
      </c>
      <c r="O87" s="237">
        <v>0</v>
      </c>
      <c r="P87" s="237">
        <v>-41.216999999999999</v>
      </c>
      <c r="Q87" s="237">
        <v>18.841000000000001</v>
      </c>
      <c r="R87" s="237">
        <v>18.841000000000001</v>
      </c>
      <c r="S87" s="237">
        <v>0</v>
      </c>
      <c r="T87" s="237">
        <v>0</v>
      </c>
      <c r="U87" s="237">
        <v>0</v>
      </c>
      <c r="V87" s="237">
        <v>0</v>
      </c>
      <c r="W87" s="237">
        <v>0</v>
      </c>
      <c r="Y87" s="236" t="str">
        <f t="shared" si="1"/>
        <v>Algeria</v>
      </c>
    </row>
    <row r="88" spans="1:25" ht="21" customHeight="1">
      <c r="A88" s="399"/>
      <c r="B88" s="234" t="s">
        <v>62</v>
      </c>
      <c r="C88" s="232" t="s">
        <v>13</v>
      </c>
      <c r="D88" s="235">
        <v>0</v>
      </c>
      <c r="E88" s="235">
        <v>0</v>
      </c>
      <c r="F88" s="235">
        <v>0</v>
      </c>
      <c r="G88" s="235">
        <v>0</v>
      </c>
      <c r="H88" s="235"/>
      <c r="I88" s="235">
        <v>0</v>
      </c>
      <c r="J88" s="235">
        <v>0</v>
      </c>
      <c r="K88" s="416">
        <v>0</v>
      </c>
      <c r="L88" s="416">
        <v>0</v>
      </c>
      <c r="M88" s="416">
        <v>0</v>
      </c>
      <c r="N88" s="416">
        <v>0</v>
      </c>
      <c r="O88" s="235">
        <v>0</v>
      </c>
      <c r="P88" s="235">
        <v>0</v>
      </c>
      <c r="Q88" s="235">
        <v>0</v>
      </c>
      <c r="R88" s="235">
        <v>0</v>
      </c>
      <c r="S88" s="235">
        <v>0</v>
      </c>
      <c r="T88" s="235">
        <v>0</v>
      </c>
      <c r="U88" s="235">
        <v>0</v>
      </c>
      <c r="V88" s="235">
        <v>0</v>
      </c>
      <c r="W88" s="235">
        <v>0</v>
      </c>
      <c r="Y88" s="236" t="str">
        <f t="shared" si="1"/>
        <v>Algeria</v>
      </c>
    </row>
    <row r="89" spans="1:25" ht="13.5" customHeight="1">
      <c r="A89" s="399"/>
      <c r="B89" s="234" t="s">
        <v>61</v>
      </c>
      <c r="C89" s="232" t="s">
        <v>13</v>
      </c>
      <c r="D89" s="237">
        <v>0</v>
      </c>
      <c r="E89" s="237">
        <v>0</v>
      </c>
      <c r="F89" s="237">
        <v>0</v>
      </c>
      <c r="G89" s="237">
        <v>0</v>
      </c>
      <c r="H89" s="237"/>
      <c r="I89" s="237">
        <v>0</v>
      </c>
      <c r="J89" s="237">
        <v>0</v>
      </c>
      <c r="K89" s="415">
        <v>0</v>
      </c>
      <c r="L89" s="415">
        <v>0</v>
      </c>
      <c r="M89" s="415">
        <v>0</v>
      </c>
      <c r="N89" s="415">
        <v>0</v>
      </c>
      <c r="O89" s="237">
        <v>0</v>
      </c>
      <c r="P89" s="237">
        <v>0</v>
      </c>
      <c r="Q89" s="237">
        <v>0</v>
      </c>
      <c r="R89" s="237">
        <v>0</v>
      </c>
      <c r="S89" s="237">
        <v>0</v>
      </c>
      <c r="T89" s="237">
        <v>0</v>
      </c>
      <c r="U89" s="237">
        <v>0</v>
      </c>
      <c r="V89" s="237">
        <v>0</v>
      </c>
      <c r="W89" s="237">
        <v>0</v>
      </c>
      <c r="Y89" s="236" t="str">
        <f t="shared" si="1"/>
        <v>Algeria</v>
      </c>
    </row>
    <row r="90" spans="1:25" ht="13.5" customHeight="1">
      <c r="A90" s="399"/>
      <c r="B90" s="234" t="s">
        <v>60</v>
      </c>
      <c r="C90" s="232" t="s">
        <v>13</v>
      </c>
      <c r="D90" s="235">
        <v>0</v>
      </c>
      <c r="E90" s="235">
        <v>0</v>
      </c>
      <c r="F90" s="235">
        <v>0</v>
      </c>
      <c r="G90" s="235">
        <v>0</v>
      </c>
      <c r="H90" s="235"/>
      <c r="I90" s="235">
        <v>0</v>
      </c>
      <c r="J90" s="235">
        <v>0</v>
      </c>
      <c r="K90" s="416">
        <v>0</v>
      </c>
      <c r="L90" s="416">
        <v>0</v>
      </c>
      <c r="M90" s="416">
        <v>0</v>
      </c>
      <c r="N90" s="416">
        <v>0</v>
      </c>
      <c r="O90" s="235">
        <v>0</v>
      </c>
      <c r="P90" s="235">
        <v>0</v>
      </c>
      <c r="Q90" s="235">
        <v>0</v>
      </c>
      <c r="R90" s="235">
        <v>0</v>
      </c>
      <c r="S90" s="235">
        <v>0</v>
      </c>
      <c r="T90" s="235">
        <v>0</v>
      </c>
      <c r="U90" s="235">
        <v>0</v>
      </c>
      <c r="V90" s="235">
        <v>0</v>
      </c>
      <c r="W90" s="235">
        <v>0</v>
      </c>
      <c r="Y90" s="236" t="str">
        <f t="shared" si="1"/>
        <v>Algeria</v>
      </c>
    </row>
    <row r="91" spans="1:25" ht="21" customHeight="1">
      <c r="A91" s="399"/>
      <c r="B91" s="234" t="s">
        <v>59</v>
      </c>
      <c r="C91" s="232" t="s">
        <v>13</v>
      </c>
      <c r="D91" s="237">
        <v>0</v>
      </c>
      <c r="E91" s="237">
        <v>0</v>
      </c>
      <c r="F91" s="237">
        <v>0</v>
      </c>
      <c r="G91" s="237">
        <v>0</v>
      </c>
      <c r="H91" s="237"/>
      <c r="I91" s="237">
        <v>0</v>
      </c>
      <c r="J91" s="237">
        <v>0</v>
      </c>
      <c r="K91" s="415">
        <v>0</v>
      </c>
      <c r="L91" s="415">
        <v>0</v>
      </c>
      <c r="M91" s="415">
        <v>0</v>
      </c>
      <c r="N91" s="415">
        <v>0</v>
      </c>
      <c r="O91" s="237">
        <v>0</v>
      </c>
      <c r="P91" s="237">
        <v>0</v>
      </c>
      <c r="Q91" s="237">
        <v>0</v>
      </c>
      <c r="R91" s="237">
        <v>0</v>
      </c>
      <c r="S91" s="237">
        <v>0</v>
      </c>
      <c r="T91" s="237">
        <v>0</v>
      </c>
      <c r="U91" s="237">
        <v>0</v>
      </c>
      <c r="V91" s="237">
        <v>0</v>
      </c>
      <c r="W91" s="237">
        <v>0</v>
      </c>
      <c r="Y91" s="236" t="str">
        <f t="shared" si="1"/>
        <v>Algeria</v>
      </c>
    </row>
    <row r="92" spans="1:25" ht="13.5" customHeight="1">
      <c r="A92" s="399"/>
      <c r="B92" s="234" t="s">
        <v>58</v>
      </c>
      <c r="C92" s="232" t="s">
        <v>13</v>
      </c>
      <c r="D92" s="235">
        <v>0</v>
      </c>
      <c r="E92" s="235">
        <v>0</v>
      </c>
      <c r="F92" s="235">
        <v>0</v>
      </c>
      <c r="G92" s="235">
        <v>0</v>
      </c>
      <c r="H92" s="235"/>
      <c r="I92" s="235">
        <v>0</v>
      </c>
      <c r="J92" s="235">
        <v>0</v>
      </c>
      <c r="K92" s="416">
        <v>0</v>
      </c>
      <c r="L92" s="416">
        <v>0</v>
      </c>
      <c r="M92" s="416">
        <v>0</v>
      </c>
      <c r="N92" s="416">
        <v>0</v>
      </c>
      <c r="O92" s="235">
        <v>0</v>
      </c>
      <c r="P92" s="235">
        <v>0</v>
      </c>
      <c r="Q92" s="235">
        <v>0</v>
      </c>
      <c r="R92" s="235">
        <v>0</v>
      </c>
      <c r="S92" s="235">
        <v>0</v>
      </c>
      <c r="T92" s="235">
        <v>0</v>
      </c>
      <c r="U92" s="235">
        <v>0</v>
      </c>
      <c r="V92" s="235">
        <v>0</v>
      </c>
      <c r="W92" s="235">
        <v>0</v>
      </c>
      <c r="Y92" s="236" t="str">
        <f t="shared" si="1"/>
        <v>Algeria</v>
      </c>
    </row>
    <row r="93" spans="1:25" ht="13.5" customHeight="1">
      <c r="A93" s="399"/>
      <c r="B93" s="234" t="s">
        <v>57</v>
      </c>
      <c r="C93" s="232" t="s">
        <v>13</v>
      </c>
      <c r="D93" s="237">
        <v>0</v>
      </c>
      <c r="E93" s="237">
        <v>0</v>
      </c>
      <c r="F93" s="237">
        <v>0</v>
      </c>
      <c r="G93" s="237">
        <v>0</v>
      </c>
      <c r="H93" s="237"/>
      <c r="I93" s="237">
        <v>0</v>
      </c>
      <c r="J93" s="237">
        <v>0</v>
      </c>
      <c r="K93" s="415">
        <v>0</v>
      </c>
      <c r="L93" s="415">
        <v>0</v>
      </c>
      <c r="M93" s="415">
        <v>0</v>
      </c>
      <c r="N93" s="415">
        <v>0</v>
      </c>
      <c r="O93" s="237">
        <v>0</v>
      </c>
      <c r="P93" s="237">
        <v>0</v>
      </c>
      <c r="Q93" s="237">
        <v>0</v>
      </c>
      <c r="R93" s="237">
        <v>0</v>
      </c>
      <c r="S93" s="237">
        <v>0</v>
      </c>
      <c r="T93" s="237">
        <v>0</v>
      </c>
      <c r="U93" s="237">
        <v>0</v>
      </c>
      <c r="V93" s="237">
        <v>0</v>
      </c>
      <c r="W93" s="237">
        <v>0</v>
      </c>
      <c r="Y93" s="236" t="str">
        <f t="shared" si="1"/>
        <v>Algeria</v>
      </c>
    </row>
    <row r="94" spans="1:25" ht="13.5" customHeight="1">
      <c r="A94" s="399"/>
      <c r="B94" s="234" t="s">
        <v>56</v>
      </c>
      <c r="C94" s="232" t="s">
        <v>13</v>
      </c>
      <c r="D94" s="235">
        <v>0</v>
      </c>
      <c r="E94" s="235">
        <v>0</v>
      </c>
      <c r="F94" s="235">
        <v>0</v>
      </c>
      <c r="G94" s="235">
        <v>0</v>
      </c>
      <c r="H94" s="235"/>
      <c r="I94" s="235">
        <v>0</v>
      </c>
      <c r="J94" s="235">
        <v>0</v>
      </c>
      <c r="K94" s="416">
        <v>0</v>
      </c>
      <c r="L94" s="416">
        <v>0</v>
      </c>
      <c r="M94" s="416">
        <v>0</v>
      </c>
      <c r="N94" s="416">
        <v>0</v>
      </c>
      <c r="O94" s="235">
        <v>0</v>
      </c>
      <c r="P94" s="235">
        <v>0</v>
      </c>
      <c r="Q94" s="235">
        <v>0</v>
      </c>
      <c r="R94" s="235">
        <v>0</v>
      </c>
      <c r="S94" s="235">
        <v>0</v>
      </c>
      <c r="T94" s="235">
        <v>0</v>
      </c>
      <c r="U94" s="235">
        <v>0</v>
      </c>
      <c r="V94" s="235">
        <v>0</v>
      </c>
      <c r="W94" s="235">
        <v>0</v>
      </c>
      <c r="Y94" s="236" t="str">
        <f t="shared" si="1"/>
        <v>Algeria</v>
      </c>
    </row>
    <row r="95" spans="1:25" ht="21" customHeight="1">
      <c r="A95" s="399"/>
      <c r="B95" s="234" t="s">
        <v>55</v>
      </c>
      <c r="C95" s="232" t="s">
        <v>13</v>
      </c>
      <c r="D95" s="237">
        <v>0</v>
      </c>
      <c r="E95" s="237">
        <v>0</v>
      </c>
      <c r="F95" s="237">
        <v>0</v>
      </c>
      <c r="G95" s="237">
        <v>0</v>
      </c>
      <c r="H95" s="237"/>
      <c r="I95" s="237">
        <v>0</v>
      </c>
      <c r="J95" s="237">
        <v>0</v>
      </c>
      <c r="K95" s="415">
        <v>0</v>
      </c>
      <c r="L95" s="415">
        <v>0</v>
      </c>
      <c r="M95" s="415">
        <v>0</v>
      </c>
      <c r="N95" s="415">
        <v>0</v>
      </c>
      <c r="O95" s="237">
        <v>0</v>
      </c>
      <c r="P95" s="237">
        <v>0</v>
      </c>
      <c r="Q95" s="237">
        <v>0</v>
      </c>
      <c r="R95" s="237">
        <v>0</v>
      </c>
      <c r="S95" s="237">
        <v>0</v>
      </c>
      <c r="T95" s="237">
        <v>0</v>
      </c>
      <c r="U95" s="237">
        <v>0</v>
      </c>
      <c r="V95" s="237">
        <v>0</v>
      </c>
      <c r="W95" s="237">
        <v>0</v>
      </c>
      <c r="Y95" s="236" t="str">
        <f t="shared" si="1"/>
        <v>Algeria</v>
      </c>
    </row>
    <row r="96" spans="1:25" ht="13.5" customHeight="1">
      <c r="A96" s="399"/>
      <c r="B96" s="234" t="s">
        <v>54</v>
      </c>
      <c r="C96" s="232" t="s">
        <v>13</v>
      </c>
      <c r="D96" s="235">
        <v>0</v>
      </c>
      <c r="E96" s="235">
        <v>0</v>
      </c>
      <c r="F96" s="235">
        <v>0</v>
      </c>
      <c r="G96" s="235">
        <v>0</v>
      </c>
      <c r="H96" s="235"/>
      <c r="I96" s="235">
        <v>0</v>
      </c>
      <c r="J96" s="235">
        <v>0</v>
      </c>
      <c r="K96" s="416">
        <v>0</v>
      </c>
      <c r="L96" s="416">
        <v>0</v>
      </c>
      <c r="M96" s="416">
        <v>0</v>
      </c>
      <c r="N96" s="416">
        <v>0</v>
      </c>
      <c r="O96" s="235">
        <v>0</v>
      </c>
      <c r="P96" s="235">
        <v>0</v>
      </c>
      <c r="Q96" s="235">
        <v>0</v>
      </c>
      <c r="R96" s="235">
        <v>0</v>
      </c>
      <c r="S96" s="235">
        <v>0</v>
      </c>
      <c r="T96" s="235">
        <v>0</v>
      </c>
      <c r="U96" s="235">
        <v>0</v>
      </c>
      <c r="V96" s="235">
        <v>0</v>
      </c>
      <c r="W96" s="235">
        <v>0</v>
      </c>
      <c r="Y96" s="236" t="str">
        <f t="shared" si="1"/>
        <v>Algeria</v>
      </c>
    </row>
    <row r="97" spans="1:25" ht="13.5" customHeight="1">
      <c r="A97" s="399"/>
      <c r="B97" s="234" t="s">
        <v>6</v>
      </c>
      <c r="C97" s="232" t="s">
        <v>13</v>
      </c>
      <c r="D97" s="237">
        <v>68886.883000000002</v>
      </c>
      <c r="E97" s="237">
        <v>0</v>
      </c>
      <c r="F97" s="237">
        <v>-40295.468999999997</v>
      </c>
      <c r="G97" s="237">
        <v>-6.92</v>
      </c>
      <c r="H97" s="237"/>
      <c r="I97" s="237">
        <v>-11531.964</v>
      </c>
      <c r="J97" s="237">
        <v>0</v>
      </c>
      <c r="K97" s="415">
        <v>0</v>
      </c>
      <c r="L97" s="415">
        <v>0</v>
      </c>
      <c r="M97" s="415">
        <v>0</v>
      </c>
      <c r="N97" s="415">
        <v>0</v>
      </c>
      <c r="O97" s="237">
        <v>-4619.9629999999997</v>
      </c>
      <c r="P97" s="237">
        <v>-906.85699999999997</v>
      </c>
      <c r="Q97" s="237">
        <v>11525.71</v>
      </c>
      <c r="R97" s="237">
        <v>226.827</v>
      </c>
      <c r="S97" s="237">
        <v>40.552</v>
      </c>
      <c r="T97" s="237">
        <v>0</v>
      </c>
      <c r="U97" s="237">
        <v>1459.171</v>
      </c>
      <c r="V97" s="237">
        <v>0</v>
      </c>
      <c r="W97" s="237">
        <v>55591</v>
      </c>
      <c r="Y97" s="236" t="str">
        <f t="shared" si="1"/>
        <v>Algeria</v>
      </c>
    </row>
    <row r="98" spans="1:25" ht="21" customHeight="1">
      <c r="A98" s="399"/>
      <c r="B98" s="234" t="s">
        <v>53</v>
      </c>
      <c r="C98" s="232" t="s">
        <v>13</v>
      </c>
      <c r="D98" s="235" t="s">
        <v>12</v>
      </c>
      <c r="E98" s="235" t="s">
        <v>12</v>
      </c>
      <c r="F98" s="235" t="s">
        <v>12</v>
      </c>
      <c r="G98" s="235" t="s">
        <v>12</v>
      </c>
      <c r="H98" s="235"/>
      <c r="I98" s="235" t="s">
        <v>12</v>
      </c>
      <c r="J98" s="235" t="s">
        <v>12</v>
      </c>
      <c r="K98" s="416" t="s">
        <v>12</v>
      </c>
      <c r="L98" s="416" t="s">
        <v>12</v>
      </c>
      <c r="M98" s="416" t="s">
        <v>12</v>
      </c>
      <c r="N98" s="416" t="s">
        <v>12</v>
      </c>
      <c r="O98" s="235" t="s">
        <v>12</v>
      </c>
      <c r="P98" s="235" t="s">
        <v>12</v>
      </c>
      <c r="Q98" s="235" t="s">
        <v>12</v>
      </c>
      <c r="R98" s="235" t="s">
        <v>12</v>
      </c>
      <c r="S98" s="235" t="s">
        <v>12</v>
      </c>
      <c r="T98" s="235" t="s">
        <v>12</v>
      </c>
      <c r="U98" s="235" t="s">
        <v>12</v>
      </c>
      <c r="V98" s="235" t="s">
        <v>12</v>
      </c>
      <c r="W98" s="235" t="s">
        <v>12</v>
      </c>
      <c r="Y98" s="236" t="str">
        <f t="shared" si="1"/>
        <v>Algeria</v>
      </c>
    </row>
    <row r="99" spans="1:25" ht="13.5" customHeight="1">
      <c r="A99" s="399"/>
      <c r="B99" s="234" t="s">
        <v>52</v>
      </c>
      <c r="C99" s="232" t="s">
        <v>13</v>
      </c>
      <c r="D99" s="237">
        <v>51260.093999999997</v>
      </c>
      <c r="E99" s="237">
        <v>147.751</v>
      </c>
      <c r="F99" s="237">
        <v>-29086.748</v>
      </c>
      <c r="G99" s="237">
        <v>299.976</v>
      </c>
      <c r="H99" s="237"/>
      <c r="I99" s="237">
        <v>0</v>
      </c>
      <c r="J99" s="237">
        <v>0</v>
      </c>
      <c r="K99" s="415">
        <v>0</v>
      </c>
      <c r="L99" s="415">
        <v>0</v>
      </c>
      <c r="M99" s="415">
        <v>0</v>
      </c>
      <c r="N99" s="415">
        <v>0</v>
      </c>
      <c r="O99" s="237">
        <v>-343.29199999999997</v>
      </c>
      <c r="P99" s="237">
        <v>-386.72</v>
      </c>
      <c r="Q99" s="237">
        <v>23.782</v>
      </c>
      <c r="R99" s="237">
        <v>0</v>
      </c>
      <c r="S99" s="237">
        <v>0</v>
      </c>
      <c r="T99" s="237">
        <v>0</v>
      </c>
      <c r="U99" s="237">
        <v>0</v>
      </c>
      <c r="V99" s="237">
        <v>0</v>
      </c>
      <c r="W99" s="237">
        <v>0</v>
      </c>
      <c r="Y99" s="236" t="str">
        <f t="shared" si="1"/>
        <v>Algeria</v>
      </c>
    </row>
    <row r="100" spans="1:25" ht="13.5" customHeight="1">
      <c r="A100" s="399"/>
      <c r="B100" s="234" t="s">
        <v>51</v>
      </c>
      <c r="C100" s="232" t="s">
        <v>13</v>
      </c>
      <c r="D100" s="235">
        <v>17472.213</v>
      </c>
      <c r="E100" s="235">
        <v>0</v>
      </c>
      <c r="F100" s="235">
        <v>-6044.2960000000003</v>
      </c>
      <c r="G100" s="235">
        <v>-157.357</v>
      </c>
      <c r="H100" s="235"/>
      <c r="I100" s="235">
        <v>0</v>
      </c>
      <c r="J100" s="235">
        <v>0</v>
      </c>
      <c r="K100" s="416">
        <v>0</v>
      </c>
      <c r="L100" s="416">
        <v>0</v>
      </c>
      <c r="M100" s="416">
        <v>0</v>
      </c>
      <c r="N100" s="416">
        <v>0</v>
      </c>
      <c r="O100" s="235">
        <v>0</v>
      </c>
      <c r="P100" s="235">
        <v>-7.8120000000000003</v>
      </c>
      <c r="Q100" s="235">
        <v>0</v>
      </c>
      <c r="R100" s="235">
        <v>0</v>
      </c>
      <c r="S100" s="235">
        <v>0</v>
      </c>
      <c r="T100" s="235">
        <v>0</v>
      </c>
      <c r="U100" s="235">
        <v>0</v>
      </c>
      <c r="V100" s="235">
        <v>0</v>
      </c>
      <c r="W100" s="235">
        <v>0</v>
      </c>
      <c r="Y100" s="236" t="str">
        <f t="shared" si="1"/>
        <v>Algeria</v>
      </c>
    </row>
    <row r="101" spans="1:25" ht="13.5" customHeight="1">
      <c r="A101" s="399"/>
      <c r="B101" s="234" t="s">
        <v>50</v>
      </c>
      <c r="C101" s="232" t="s">
        <v>13</v>
      </c>
      <c r="D101" s="237">
        <v>0</v>
      </c>
      <c r="E101" s="237">
        <v>0</v>
      </c>
      <c r="F101" s="237">
        <v>0</v>
      </c>
      <c r="G101" s="237">
        <v>0</v>
      </c>
      <c r="H101" s="237"/>
      <c r="I101" s="237">
        <v>0</v>
      </c>
      <c r="J101" s="237">
        <v>0</v>
      </c>
      <c r="K101" s="415">
        <v>0</v>
      </c>
      <c r="L101" s="415">
        <v>0</v>
      </c>
      <c r="M101" s="415">
        <v>0</v>
      </c>
      <c r="N101" s="415">
        <v>0</v>
      </c>
      <c r="O101" s="237">
        <v>0</v>
      </c>
      <c r="P101" s="237">
        <v>0</v>
      </c>
      <c r="Q101" s="237">
        <v>0</v>
      </c>
      <c r="R101" s="237">
        <v>0</v>
      </c>
      <c r="S101" s="237">
        <v>0</v>
      </c>
      <c r="T101" s="237">
        <v>0</v>
      </c>
      <c r="U101" s="237">
        <v>0</v>
      </c>
      <c r="V101" s="237">
        <v>0</v>
      </c>
      <c r="W101" s="237">
        <v>0</v>
      </c>
      <c r="Y101" s="236" t="str">
        <f t="shared" si="1"/>
        <v>Algeria</v>
      </c>
    </row>
    <row r="102" spans="1:25" ht="13.5" customHeight="1">
      <c r="A102" s="399"/>
      <c r="B102" s="234" t="s">
        <v>49</v>
      </c>
      <c r="C102" s="232" t="s">
        <v>13</v>
      </c>
      <c r="D102" s="235">
        <v>0</v>
      </c>
      <c r="E102" s="235">
        <v>0</v>
      </c>
      <c r="F102" s="235">
        <v>0</v>
      </c>
      <c r="G102" s="235">
        <v>0</v>
      </c>
      <c r="H102" s="235"/>
      <c r="I102" s="235">
        <v>0</v>
      </c>
      <c r="J102" s="235">
        <v>0</v>
      </c>
      <c r="K102" s="416">
        <v>0</v>
      </c>
      <c r="L102" s="416">
        <v>0</v>
      </c>
      <c r="M102" s="416">
        <v>0</v>
      </c>
      <c r="N102" s="416">
        <v>0</v>
      </c>
      <c r="O102" s="235">
        <v>0</v>
      </c>
      <c r="P102" s="235">
        <v>0</v>
      </c>
      <c r="Q102" s="235">
        <v>0</v>
      </c>
      <c r="R102" s="235">
        <v>0</v>
      </c>
      <c r="S102" s="235">
        <v>0</v>
      </c>
      <c r="T102" s="235">
        <v>0</v>
      </c>
      <c r="U102" s="235">
        <v>0</v>
      </c>
      <c r="V102" s="235">
        <v>0</v>
      </c>
      <c r="W102" s="235">
        <v>0</v>
      </c>
      <c r="Y102" s="236" t="str">
        <f t="shared" si="1"/>
        <v>Algeria</v>
      </c>
    </row>
    <row r="103" spans="1:25" ht="13.5" customHeight="1">
      <c r="A103" s="399"/>
      <c r="B103" s="234" t="s">
        <v>48</v>
      </c>
      <c r="C103" s="232" t="s">
        <v>13</v>
      </c>
      <c r="D103" s="237">
        <v>0</v>
      </c>
      <c r="E103" s="237">
        <v>0</v>
      </c>
      <c r="F103" s="237">
        <v>0</v>
      </c>
      <c r="G103" s="237">
        <v>0</v>
      </c>
      <c r="H103" s="237"/>
      <c r="I103" s="237">
        <v>0</v>
      </c>
      <c r="J103" s="237">
        <v>0</v>
      </c>
      <c r="K103" s="415">
        <v>0</v>
      </c>
      <c r="L103" s="415">
        <v>0</v>
      </c>
      <c r="M103" s="415">
        <v>0</v>
      </c>
      <c r="N103" s="415">
        <v>0</v>
      </c>
      <c r="O103" s="237">
        <v>0</v>
      </c>
      <c r="P103" s="237">
        <v>0</v>
      </c>
      <c r="Q103" s="237">
        <v>0</v>
      </c>
      <c r="R103" s="237">
        <v>0</v>
      </c>
      <c r="S103" s="237">
        <v>0</v>
      </c>
      <c r="T103" s="237">
        <v>0</v>
      </c>
      <c r="U103" s="237">
        <v>0</v>
      </c>
      <c r="V103" s="237">
        <v>0</v>
      </c>
      <c r="W103" s="237">
        <v>0</v>
      </c>
      <c r="Y103" s="236" t="str">
        <f t="shared" si="1"/>
        <v>Algeria</v>
      </c>
    </row>
    <row r="104" spans="1:25" ht="13.5" customHeight="1">
      <c r="A104" s="399"/>
      <c r="B104" s="234" t="s">
        <v>47</v>
      </c>
      <c r="C104" s="232" t="s">
        <v>13</v>
      </c>
      <c r="D104" s="235">
        <v>0</v>
      </c>
      <c r="E104" s="235">
        <v>0</v>
      </c>
      <c r="F104" s="235">
        <v>0</v>
      </c>
      <c r="G104" s="235">
        <v>0</v>
      </c>
      <c r="H104" s="235"/>
      <c r="I104" s="235">
        <v>0</v>
      </c>
      <c r="J104" s="235">
        <v>0</v>
      </c>
      <c r="K104" s="416">
        <v>0</v>
      </c>
      <c r="L104" s="416">
        <v>0</v>
      </c>
      <c r="M104" s="416">
        <v>0</v>
      </c>
      <c r="N104" s="416">
        <v>0</v>
      </c>
      <c r="O104" s="235">
        <v>-336.613</v>
      </c>
      <c r="P104" s="235">
        <v>0</v>
      </c>
      <c r="Q104" s="235">
        <v>0</v>
      </c>
      <c r="R104" s="235">
        <v>0</v>
      </c>
      <c r="S104" s="235">
        <v>0</v>
      </c>
      <c r="T104" s="235">
        <v>0</v>
      </c>
      <c r="U104" s="235">
        <v>0</v>
      </c>
      <c r="V104" s="235">
        <v>0</v>
      </c>
      <c r="W104" s="235">
        <v>0</v>
      </c>
      <c r="Y104" s="236" t="str">
        <f t="shared" si="1"/>
        <v>Algeria</v>
      </c>
    </row>
    <row r="105" spans="1:25" ht="13.5" customHeight="1">
      <c r="A105" s="399"/>
      <c r="B105" s="234" t="s">
        <v>46</v>
      </c>
      <c r="C105" s="232" t="s">
        <v>13</v>
      </c>
      <c r="D105" s="237">
        <v>0</v>
      </c>
      <c r="E105" s="237">
        <v>0</v>
      </c>
      <c r="F105" s="237">
        <v>0</v>
      </c>
      <c r="G105" s="237">
        <v>0</v>
      </c>
      <c r="H105" s="237"/>
      <c r="I105" s="237">
        <v>0</v>
      </c>
      <c r="J105" s="237">
        <v>0</v>
      </c>
      <c r="K105" s="415">
        <v>0</v>
      </c>
      <c r="L105" s="415">
        <v>0</v>
      </c>
      <c r="M105" s="415">
        <v>0</v>
      </c>
      <c r="N105" s="415">
        <v>0</v>
      </c>
      <c r="O105" s="237">
        <v>0</v>
      </c>
      <c r="P105" s="237">
        <v>0</v>
      </c>
      <c r="Q105" s="237">
        <v>0</v>
      </c>
      <c r="R105" s="237">
        <v>0</v>
      </c>
      <c r="S105" s="237">
        <v>0</v>
      </c>
      <c r="T105" s="237">
        <v>0</v>
      </c>
      <c r="U105" s="237">
        <v>0</v>
      </c>
      <c r="V105" s="237">
        <v>0</v>
      </c>
      <c r="W105" s="237">
        <v>0</v>
      </c>
      <c r="Y105" s="236" t="str">
        <f t="shared" si="1"/>
        <v>Algeria</v>
      </c>
    </row>
    <row r="106" spans="1:25" ht="21" customHeight="1">
      <c r="A106" s="399"/>
      <c r="B106" s="234" t="s">
        <v>45</v>
      </c>
      <c r="C106" s="232" t="s">
        <v>13</v>
      </c>
      <c r="D106" s="235">
        <v>0</v>
      </c>
      <c r="E106" s="235">
        <v>0</v>
      </c>
      <c r="F106" s="235">
        <v>-6308.2489999999998</v>
      </c>
      <c r="G106" s="235">
        <v>-42.48</v>
      </c>
      <c r="H106" s="235"/>
      <c r="I106" s="235">
        <v>0</v>
      </c>
      <c r="J106" s="235">
        <v>0</v>
      </c>
      <c r="K106" s="416">
        <v>0</v>
      </c>
      <c r="L106" s="416">
        <v>0</v>
      </c>
      <c r="M106" s="416">
        <v>0</v>
      </c>
      <c r="N106" s="416">
        <v>0</v>
      </c>
      <c r="O106" s="235">
        <v>-22.42</v>
      </c>
      <c r="P106" s="235">
        <v>-48.38</v>
      </c>
      <c r="Q106" s="235">
        <v>2414.268</v>
      </c>
      <c r="R106" s="235">
        <v>0</v>
      </c>
      <c r="S106" s="235">
        <v>0</v>
      </c>
      <c r="T106" s="235">
        <v>0</v>
      </c>
      <c r="U106" s="235">
        <v>0</v>
      </c>
      <c r="V106" s="235">
        <v>0</v>
      </c>
      <c r="W106" s="235">
        <v>0</v>
      </c>
      <c r="Y106" s="236" t="str">
        <f t="shared" si="1"/>
        <v>Algeria</v>
      </c>
    </row>
    <row r="107" spans="1:25" ht="13.5" customHeight="1">
      <c r="A107" s="399"/>
      <c r="B107" s="234" t="s">
        <v>44</v>
      </c>
      <c r="C107" s="232" t="s">
        <v>13</v>
      </c>
      <c r="D107" s="237">
        <v>0</v>
      </c>
      <c r="E107" s="237">
        <v>0</v>
      </c>
      <c r="F107" s="237">
        <v>0</v>
      </c>
      <c r="G107" s="237">
        <v>0</v>
      </c>
      <c r="H107" s="237"/>
      <c r="I107" s="237">
        <v>0</v>
      </c>
      <c r="J107" s="237">
        <v>0</v>
      </c>
      <c r="K107" s="415">
        <v>0</v>
      </c>
      <c r="L107" s="415">
        <v>0</v>
      </c>
      <c r="M107" s="415">
        <v>0</v>
      </c>
      <c r="N107" s="415">
        <v>0</v>
      </c>
      <c r="O107" s="237">
        <v>0</v>
      </c>
      <c r="P107" s="237">
        <v>0</v>
      </c>
      <c r="Q107" s="237">
        <v>0</v>
      </c>
      <c r="R107" s="237">
        <v>0</v>
      </c>
      <c r="S107" s="237">
        <v>0</v>
      </c>
      <c r="T107" s="237">
        <v>0</v>
      </c>
      <c r="U107" s="237">
        <v>0</v>
      </c>
      <c r="V107" s="237">
        <v>0</v>
      </c>
      <c r="W107" s="237">
        <v>0</v>
      </c>
      <c r="Y107" s="236" t="str">
        <f t="shared" si="1"/>
        <v>Algeria</v>
      </c>
    </row>
    <row r="108" spans="1:25" ht="13.5" customHeight="1">
      <c r="A108" s="399"/>
      <c r="B108" s="234" t="s">
        <v>43</v>
      </c>
      <c r="C108" s="232" t="s">
        <v>13</v>
      </c>
      <c r="D108" s="235">
        <v>0</v>
      </c>
      <c r="E108" s="235">
        <v>0</v>
      </c>
      <c r="F108" s="235">
        <v>0</v>
      </c>
      <c r="G108" s="235">
        <v>0</v>
      </c>
      <c r="H108" s="235"/>
      <c r="I108" s="235">
        <v>0</v>
      </c>
      <c r="J108" s="235">
        <v>0</v>
      </c>
      <c r="K108" s="416">
        <v>0</v>
      </c>
      <c r="L108" s="416">
        <v>0</v>
      </c>
      <c r="M108" s="416">
        <v>0</v>
      </c>
      <c r="N108" s="416">
        <v>0</v>
      </c>
      <c r="O108" s="235">
        <v>0</v>
      </c>
      <c r="P108" s="235">
        <v>0</v>
      </c>
      <c r="Q108" s="235">
        <v>0</v>
      </c>
      <c r="R108" s="235">
        <v>0</v>
      </c>
      <c r="S108" s="235">
        <v>0</v>
      </c>
      <c r="T108" s="235">
        <v>0</v>
      </c>
      <c r="U108" s="235">
        <v>0</v>
      </c>
      <c r="V108" s="235">
        <v>0</v>
      </c>
      <c r="W108" s="235">
        <v>0</v>
      </c>
      <c r="Y108" s="236" t="str">
        <f t="shared" si="1"/>
        <v>Algeria</v>
      </c>
    </row>
    <row r="109" spans="1:25" ht="13.5" customHeight="1">
      <c r="A109" s="399"/>
      <c r="B109" s="234" t="s">
        <v>42</v>
      </c>
      <c r="C109" s="232" t="s">
        <v>13</v>
      </c>
      <c r="D109" s="237">
        <v>0</v>
      </c>
      <c r="E109" s="237">
        <v>0</v>
      </c>
      <c r="F109" s="237">
        <v>0</v>
      </c>
      <c r="G109" s="237">
        <v>0</v>
      </c>
      <c r="H109" s="237"/>
      <c r="I109" s="237">
        <v>0</v>
      </c>
      <c r="J109" s="237">
        <v>0</v>
      </c>
      <c r="K109" s="415">
        <v>0</v>
      </c>
      <c r="L109" s="415">
        <v>0</v>
      </c>
      <c r="M109" s="415">
        <v>0</v>
      </c>
      <c r="N109" s="415">
        <v>0</v>
      </c>
      <c r="O109" s="237">
        <v>0</v>
      </c>
      <c r="P109" s="237">
        <v>0</v>
      </c>
      <c r="Q109" s="237">
        <v>0</v>
      </c>
      <c r="R109" s="237">
        <v>0</v>
      </c>
      <c r="S109" s="237">
        <v>0</v>
      </c>
      <c r="T109" s="237">
        <v>0</v>
      </c>
      <c r="U109" s="237">
        <v>0</v>
      </c>
      <c r="V109" s="237">
        <v>0</v>
      </c>
      <c r="W109" s="237">
        <v>0</v>
      </c>
      <c r="Y109" s="236" t="str">
        <f t="shared" si="1"/>
        <v>Algeria</v>
      </c>
    </row>
    <row r="110" spans="1:25" ht="13.5" customHeight="1">
      <c r="A110" s="399"/>
      <c r="B110" s="234" t="s">
        <v>41</v>
      </c>
      <c r="C110" s="232" t="s">
        <v>13</v>
      </c>
      <c r="D110" s="235">
        <v>0</v>
      </c>
      <c r="E110" s="235">
        <v>195.87299999999999</v>
      </c>
      <c r="F110" s="235">
        <v>-5096.5320000000002</v>
      </c>
      <c r="G110" s="235">
        <v>0</v>
      </c>
      <c r="H110" s="235"/>
      <c r="I110" s="235">
        <v>0</v>
      </c>
      <c r="J110" s="235">
        <v>0</v>
      </c>
      <c r="K110" s="416">
        <v>0</v>
      </c>
      <c r="L110" s="416">
        <v>0</v>
      </c>
      <c r="M110" s="416">
        <v>0</v>
      </c>
      <c r="N110" s="416">
        <v>0</v>
      </c>
      <c r="O110" s="235">
        <v>0</v>
      </c>
      <c r="P110" s="235">
        <v>0</v>
      </c>
      <c r="Q110" s="235">
        <v>39.366999999999997</v>
      </c>
      <c r="R110" s="235">
        <v>0</v>
      </c>
      <c r="S110" s="235">
        <v>0</v>
      </c>
      <c r="T110" s="235">
        <v>0</v>
      </c>
      <c r="U110" s="235">
        <v>0</v>
      </c>
      <c r="V110" s="235">
        <v>0</v>
      </c>
      <c r="W110" s="235">
        <v>0</v>
      </c>
      <c r="Y110" s="236" t="str">
        <f t="shared" si="1"/>
        <v>Algeria</v>
      </c>
    </row>
    <row r="111" spans="1:25" ht="13.5" customHeight="1">
      <c r="A111" s="399"/>
      <c r="B111" s="234" t="s">
        <v>40</v>
      </c>
      <c r="C111" s="232" t="s">
        <v>13</v>
      </c>
      <c r="D111" s="237">
        <v>0</v>
      </c>
      <c r="E111" s="237">
        <v>0</v>
      </c>
      <c r="F111" s="237">
        <v>-6881.9859999999999</v>
      </c>
      <c r="G111" s="237">
        <v>0</v>
      </c>
      <c r="H111" s="237"/>
      <c r="I111" s="237">
        <v>0</v>
      </c>
      <c r="J111" s="237">
        <v>0</v>
      </c>
      <c r="K111" s="415">
        <v>0</v>
      </c>
      <c r="L111" s="415">
        <v>0</v>
      </c>
      <c r="M111" s="415">
        <v>0</v>
      </c>
      <c r="N111" s="415">
        <v>0</v>
      </c>
      <c r="O111" s="237">
        <v>0</v>
      </c>
      <c r="P111" s="237">
        <v>0</v>
      </c>
      <c r="Q111" s="237">
        <v>48.366</v>
      </c>
      <c r="R111" s="237">
        <v>0</v>
      </c>
      <c r="S111" s="237">
        <v>0</v>
      </c>
      <c r="T111" s="237">
        <v>0</v>
      </c>
      <c r="U111" s="237">
        <v>0</v>
      </c>
      <c r="V111" s="237">
        <v>0</v>
      </c>
      <c r="W111" s="237">
        <v>0</v>
      </c>
      <c r="Y111" s="236" t="str">
        <f t="shared" si="1"/>
        <v>Algeria</v>
      </c>
    </row>
    <row r="112" spans="1:25" ht="13.5" customHeight="1">
      <c r="A112" s="399"/>
      <c r="B112" s="234" t="s">
        <v>39</v>
      </c>
      <c r="C112" s="232" t="s">
        <v>13</v>
      </c>
      <c r="D112" s="235">
        <v>0</v>
      </c>
      <c r="E112" s="235">
        <v>0</v>
      </c>
      <c r="F112" s="235">
        <v>0</v>
      </c>
      <c r="G112" s="235">
        <v>0</v>
      </c>
      <c r="H112" s="235"/>
      <c r="I112" s="235">
        <v>0</v>
      </c>
      <c r="J112" s="235">
        <v>0</v>
      </c>
      <c r="K112" s="416">
        <v>0</v>
      </c>
      <c r="L112" s="416">
        <v>0</v>
      </c>
      <c r="M112" s="416">
        <v>0</v>
      </c>
      <c r="N112" s="416">
        <v>0</v>
      </c>
      <c r="O112" s="235">
        <v>0</v>
      </c>
      <c r="P112" s="235">
        <v>0</v>
      </c>
      <c r="Q112" s="235">
        <v>0</v>
      </c>
      <c r="R112" s="235">
        <v>0</v>
      </c>
      <c r="S112" s="235">
        <v>0</v>
      </c>
      <c r="T112" s="235">
        <v>0</v>
      </c>
      <c r="U112" s="235">
        <v>0</v>
      </c>
      <c r="V112" s="235">
        <v>0</v>
      </c>
      <c r="W112" s="235">
        <v>0</v>
      </c>
      <c r="Y112" s="236" t="str">
        <f t="shared" si="1"/>
        <v>Algeria</v>
      </c>
    </row>
    <row r="113" spans="1:25" ht="13.5" customHeight="1">
      <c r="A113" s="399"/>
      <c r="B113" s="234" t="s">
        <v>38</v>
      </c>
      <c r="C113" s="232" t="s">
        <v>13</v>
      </c>
      <c r="D113" s="237">
        <v>0</v>
      </c>
      <c r="E113" s="237">
        <v>0</v>
      </c>
      <c r="F113" s="237">
        <v>0</v>
      </c>
      <c r="G113" s="237">
        <v>0</v>
      </c>
      <c r="H113" s="237"/>
      <c r="I113" s="237">
        <v>0</v>
      </c>
      <c r="J113" s="237">
        <v>0</v>
      </c>
      <c r="K113" s="415">
        <v>0</v>
      </c>
      <c r="L113" s="415">
        <v>0</v>
      </c>
      <c r="M113" s="415">
        <v>0</v>
      </c>
      <c r="N113" s="415">
        <v>0</v>
      </c>
      <c r="O113" s="237">
        <v>0</v>
      </c>
      <c r="P113" s="237">
        <v>0</v>
      </c>
      <c r="Q113" s="237">
        <v>148.46700000000001</v>
      </c>
      <c r="R113" s="237">
        <v>0</v>
      </c>
      <c r="S113" s="237">
        <v>0</v>
      </c>
      <c r="T113" s="237">
        <v>0</v>
      </c>
      <c r="U113" s="237">
        <v>0</v>
      </c>
      <c r="V113" s="237">
        <v>0</v>
      </c>
      <c r="W113" s="237">
        <v>0</v>
      </c>
      <c r="Y113" s="236" t="str">
        <f t="shared" si="1"/>
        <v>Algeria</v>
      </c>
    </row>
    <row r="114" spans="1:25" ht="13.5" customHeight="1">
      <c r="A114" s="399"/>
      <c r="B114" s="234" t="s">
        <v>37</v>
      </c>
      <c r="C114" s="232" t="s">
        <v>13</v>
      </c>
      <c r="D114" s="235">
        <v>0</v>
      </c>
      <c r="E114" s="235">
        <v>679.06299999999999</v>
      </c>
      <c r="F114" s="235">
        <v>0</v>
      </c>
      <c r="G114" s="235">
        <v>0</v>
      </c>
      <c r="H114" s="235"/>
      <c r="I114" s="235">
        <v>0</v>
      </c>
      <c r="J114" s="235">
        <v>0</v>
      </c>
      <c r="K114" s="416">
        <v>0</v>
      </c>
      <c r="L114" s="416">
        <v>0</v>
      </c>
      <c r="M114" s="416">
        <v>0</v>
      </c>
      <c r="N114" s="416">
        <v>0</v>
      </c>
      <c r="O114" s="235">
        <v>0</v>
      </c>
      <c r="P114" s="235">
        <v>0</v>
      </c>
      <c r="Q114" s="235">
        <v>827.17100000000005</v>
      </c>
      <c r="R114" s="235">
        <v>0</v>
      </c>
      <c r="S114" s="235">
        <v>0</v>
      </c>
      <c r="T114" s="235">
        <v>0</v>
      </c>
      <c r="U114" s="235">
        <v>0</v>
      </c>
      <c r="V114" s="235">
        <v>0</v>
      </c>
      <c r="W114" s="235">
        <v>0</v>
      </c>
      <c r="Y114" s="236" t="str">
        <f t="shared" si="1"/>
        <v>Algeria</v>
      </c>
    </row>
    <row r="115" spans="1:25" ht="13.5" customHeight="1">
      <c r="A115" s="399"/>
      <c r="B115" s="234" t="s">
        <v>36</v>
      </c>
      <c r="C115" s="232" t="s">
        <v>13</v>
      </c>
      <c r="D115" s="237">
        <v>0</v>
      </c>
      <c r="E115" s="237">
        <v>0</v>
      </c>
      <c r="F115" s="237">
        <v>0</v>
      </c>
      <c r="G115" s="237">
        <v>0</v>
      </c>
      <c r="H115" s="237"/>
      <c r="I115" s="237">
        <v>0</v>
      </c>
      <c r="J115" s="237">
        <v>0</v>
      </c>
      <c r="K115" s="415">
        <v>0</v>
      </c>
      <c r="L115" s="415">
        <v>0</v>
      </c>
      <c r="M115" s="415">
        <v>0</v>
      </c>
      <c r="N115" s="415">
        <v>0</v>
      </c>
      <c r="O115" s="237">
        <v>0</v>
      </c>
      <c r="P115" s="237">
        <v>0</v>
      </c>
      <c r="Q115" s="237">
        <v>0</v>
      </c>
      <c r="R115" s="237">
        <v>0</v>
      </c>
      <c r="S115" s="237">
        <v>0</v>
      </c>
      <c r="T115" s="237">
        <v>0</v>
      </c>
      <c r="U115" s="237">
        <v>0</v>
      </c>
      <c r="V115" s="237">
        <v>0</v>
      </c>
      <c r="W115" s="237">
        <v>0</v>
      </c>
      <c r="Y115" s="236" t="str">
        <f t="shared" si="1"/>
        <v>Algeria</v>
      </c>
    </row>
    <row r="116" spans="1:25" ht="13.5" customHeight="1">
      <c r="A116" s="399"/>
      <c r="B116" s="234" t="s">
        <v>35</v>
      </c>
      <c r="C116" s="232" t="s">
        <v>13</v>
      </c>
      <c r="D116" s="235">
        <v>0</v>
      </c>
      <c r="E116" s="235">
        <v>0</v>
      </c>
      <c r="F116" s="235">
        <v>0</v>
      </c>
      <c r="G116" s="235">
        <v>0</v>
      </c>
      <c r="H116" s="235"/>
      <c r="I116" s="235">
        <v>0</v>
      </c>
      <c r="J116" s="235">
        <v>0</v>
      </c>
      <c r="K116" s="416">
        <v>0</v>
      </c>
      <c r="L116" s="416">
        <v>0</v>
      </c>
      <c r="M116" s="416">
        <v>0</v>
      </c>
      <c r="N116" s="416">
        <v>0</v>
      </c>
      <c r="O116" s="235">
        <v>0</v>
      </c>
      <c r="P116" s="235">
        <v>0</v>
      </c>
      <c r="Q116" s="235">
        <v>0</v>
      </c>
      <c r="R116" s="235">
        <v>0</v>
      </c>
      <c r="S116" s="235">
        <v>0</v>
      </c>
      <c r="T116" s="235">
        <v>0</v>
      </c>
      <c r="U116" s="235">
        <v>0</v>
      </c>
      <c r="V116" s="235">
        <v>0</v>
      </c>
      <c r="W116" s="235">
        <v>0</v>
      </c>
      <c r="Y116" s="236" t="str">
        <f t="shared" si="1"/>
        <v>Algeria</v>
      </c>
    </row>
    <row r="117" spans="1:25" ht="13.5" customHeight="1">
      <c r="A117" s="399"/>
      <c r="B117" s="234" t="s">
        <v>34</v>
      </c>
      <c r="C117" s="232" t="s">
        <v>13</v>
      </c>
      <c r="D117" s="237">
        <v>0</v>
      </c>
      <c r="E117" s="237">
        <v>0</v>
      </c>
      <c r="F117" s="237">
        <v>0</v>
      </c>
      <c r="G117" s="237">
        <v>1.911</v>
      </c>
      <c r="H117" s="237"/>
      <c r="I117" s="237">
        <v>0</v>
      </c>
      <c r="J117" s="237">
        <v>0</v>
      </c>
      <c r="K117" s="415">
        <v>0</v>
      </c>
      <c r="L117" s="415">
        <v>0</v>
      </c>
      <c r="M117" s="415">
        <v>0</v>
      </c>
      <c r="N117" s="415">
        <v>0</v>
      </c>
      <c r="O117" s="237">
        <v>0</v>
      </c>
      <c r="P117" s="237">
        <v>0</v>
      </c>
      <c r="Q117" s="237">
        <v>19.108000000000001</v>
      </c>
      <c r="R117" s="237">
        <v>0</v>
      </c>
      <c r="S117" s="237">
        <v>0</v>
      </c>
      <c r="T117" s="237">
        <v>0</v>
      </c>
      <c r="U117" s="237">
        <v>0</v>
      </c>
      <c r="V117" s="237">
        <v>0</v>
      </c>
      <c r="W117" s="237">
        <v>0</v>
      </c>
      <c r="Y117" s="236" t="str">
        <f t="shared" si="1"/>
        <v>Algeria</v>
      </c>
    </row>
    <row r="118" spans="1:25" ht="21" customHeight="1">
      <c r="A118" s="399"/>
      <c r="B118" s="234" t="s">
        <v>33</v>
      </c>
      <c r="C118" s="232" t="s">
        <v>13</v>
      </c>
      <c r="D118" s="235">
        <v>0</v>
      </c>
      <c r="E118" s="235">
        <v>0</v>
      </c>
      <c r="F118" s="235">
        <v>0</v>
      </c>
      <c r="G118" s="235">
        <v>0</v>
      </c>
      <c r="H118" s="235"/>
      <c r="I118" s="235">
        <v>0</v>
      </c>
      <c r="J118" s="235">
        <v>0</v>
      </c>
      <c r="K118" s="416">
        <v>0</v>
      </c>
      <c r="L118" s="416">
        <v>0</v>
      </c>
      <c r="M118" s="416">
        <v>0</v>
      </c>
      <c r="N118" s="416">
        <v>0</v>
      </c>
      <c r="O118" s="235">
        <v>0</v>
      </c>
      <c r="P118" s="235">
        <v>0</v>
      </c>
      <c r="Q118" s="235">
        <v>0</v>
      </c>
      <c r="R118" s="235">
        <v>0</v>
      </c>
      <c r="S118" s="235">
        <v>0</v>
      </c>
      <c r="T118" s="235">
        <v>0</v>
      </c>
      <c r="U118" s="235">
        <v>0</v>
      </c>
      <c r="V118" s="235">
        <v>0</v>
      </c>
      <c r="W118" s="235">
        <v>0</v>
      </c>
      <c r="Y118" s="236" t="str">
        <f t="shared" si="1"/>
        <v>Algeria</v>
      </c>
    </row>
    <row r="119" spans="1:25" ht="13.5" customHeight="1">
      <c r="A119" s="399"/>
      <c r="B119" s="234" t="s">
        <v>32</v>
      </c>
      <c r="C119" s="232" t="s">
        <v>13</v>
      </c>
      <c r="D119" s="237">
        <v>0</v>
      </c>
      <c r="E119" s="237">
        <v>0</v>
      </c>
      <c r="F119" s="237">
        <v>0</v>
      </c>
      <c r="G119" s="237">
        <v>0</v>
      </c>
      <c r="H119" s="237"/>
      <c r="I119" s="237">
        <v>0</v>
      </c>
      <c r="J119" s="237">
        <v>0</v>
      </c>
      <c r="K119" s="415">
        <v>0</v>
      </c>
      <c r="L119" s="415">
        <v>0</v>
      </c>
      <c r="M119" s="415">
        <v>0</v>
      </c>
      <c r="N119" s="415">
        <v>0</v>
      </c>
      <c r="O119" s="237">
        <v>0</v>
      </c>
      <c r="P119" s="237">
        <v>0</v>
      </c>
      <c r="Q119" s="237">
        <v>0</v>
      </c>
      <c r="R119" s="237">
        <v>0</v>
      </c>
      <c r="S119" s="237">
        <v>0</v>
      </c>
      <c r="T119" s="237">
        <v>0</v>
      </c>
      <c r="U119" s="237">
        <v>0</v>
      </c>
      <c r="V119" s="237">
        <v>0</v>
      </c>
      <c r="W119" s="237">
        <v>0</v>
      </c>
      <c r="Y119" s="236" t="str">
        <f t="shared" si="1"/>
        <v>Algeria</v>
      </c>
    </row>
    <row r="120" spans="1:25" ht="13.5" customHeight="1">
      <c r="A120" s="399"/>
      <c r="B120" s="234" t="s">
        <v>31</v>
      </c>
      <c r="C120" s="232" t="s">
        <v>13</v>
      </c>
      <c r="D120" s="235">
        <v>28.38</v>
      </c>
      <c r="E120" s="235">
        <v>0</v>
      </c>
      <c r="F120" s="235">
        <v>0</v>
      </c>
      <c r="G120" s="235">
        <v>0</v>
      </c>
      <c r="H120" s="235"/>
      <c r="I120" s="235">
        <v>-28.38</v>
      </c>
      <c r="J120" s="235">
        <v>0</v>
      </c>
      <c r="K120" s="416">
        <v>0</v>
      </c>
      <c r="L120" s="416">
        <v>0</v>
      </c>
      <c r="M120" s="416">
        <v>0</v>
      </c>
      <c r="N120" s="416">
        <v>0</v>
      </c>
      <c r="O120" s="235">
        <v>0</v>
      </c>
      <c r="P120" s="235">
        <v>0</v>
      </c>
      <c r="Q120" s="235">
        <v>0</v>
      </c>
      <c r="R120" s="235">
        <v>0</v>
      </c>
      <c r="S120" s="235">
        <v>0</v>
      </c>
      <c r="T120" s="235">
        <v>0</v>
      </c>
      <c r="U120" s="235">
        <v>0</v>
      </c>
      <c r="V120" s="235">
        <v>0</v>
      </c>
      <c r="W120" s="235">
        <v>330</v>
      </c>
      <c r="Y120" s="236" t="str">
        <f t="shared" si="1"/>
        <v>Algeria</v>
      </c>
    </row>
    <row r="121" spans="1:25" ht="13.5" customHeight="1">
      <c r="A121" s="399"/>
      <c r="B121" s="234" t="s">
        <v>30</v>
      </c>
      <c r="C121" s="232" t="s">
        <v>13</v>
      </c>
      <c r="D121" s="237">
        <v>0</v>
      </c>
      <c r="E121" s="237">
        <v>0</v>
      </c>
      <c r="F121" s="237">
        <v>0</v>
      </c>
      <c r="G121" s="237">
        <v>0</v>
      </c>
      <c r="H121" s="237"/>
      <c r="I121" s="237">
        <v>0</v>
      </c>
      <c r="J121" s="237">
        <v>0</v>
      </c>
      <c r="K121" s="415">
        <v>0</v>
      </c>
      <c r="L121" s="415">
        <v>0</v>
      </c>
      <c r="M121" s="415">
        <v>0</v>
      </c>
      <c r="N121" s="415">
        <v>0</v>
      </c>
      <c r="O121" s="237">
        <v>0</v>
      </c>
      <c r="P121" s="237">
        <v>0</v>
      </c>
      <c r="Q121" s="237">
        <v>0</v>
      </c>
      <c r="R121" s="237">
        <v>0</v>
      </c>
      <c r="S121" s="237">
        <v>0</v>
      </c>
      <c r="T121" s="237">
        <v>0</v>
      </c>
      <c r="U121" s="237">
        <v>0</v>
      </c>
      <c r="V121" s="237">
        <v>0</v>
      </c>
      <c r="W121" s="237">
        <v>0</v>
      </c>
      <c r="Y121" s="236" t="str">
        <f t="shared" si="1"/>
        <v>Algeria</v>
      </c>
    </row>
    <row r="122" spans="1:25" ht="13.5" customHeight="1">
      <c r="A122" s="399"/>
      <c r="B122" s="234" t="s">
        <v>29</v>
      </c>
      <c r="C122" s="232" t="s">
        <v>13</v>
      </c>
      <c r="D122" s="235">
        <v>0</v>
      </c>
      <c r="E122" s="235">
        <v>0</v>
      </c>
      <c r="F122" s="235">
        <v>0</v>
      </c>
      <c r="G122" s="235">
        <v>0</v>
      </c>
      <c r="H122" s="235"/>
      <c r="I122" s="235">
        <v>0</v>
      </c>
      <c r="J122" s="235">
        <v>0</v>
      </c>
      <c r="K122" s="416">
        <v>0</v>
      </c>
      <c r="L122" s="416">
        <v>0</v>
      </c>
      <c r="M122" s="416">
        <v>0</v>
      </c>
      <c r="N122" s="416">
        <v>0</v>
      </c>
      <c r="O122" s="235">
        <v>0</v>
      </c>
      <c r="P122" s="235">
        <v>0</v>
      </c>
      <c r="Q122" s="235">
        <v>0</v>
      </c>
      <c r="R122" s="235">
        <v>0</v>
      </c>
      <c r="S122" s="235">
        <v>0</v>
      </c>
      <c r="T122" s="235">
        <v>0</v>
      </c>
      <c r="U122" s="235">
        <v>0</v>
      </c>
      <c r="V122" s="235">
        <v>0</v>
      </c>
      <c r="W122" s="235">
        <v>0</v>
      </c>
      <c r="Y122" s="236" t="str">
        <f t="shared" si="1"/>
        <v>Algeria</v>
      </c>
    </row>
    <row r="123" spans="1:25" ht="13.5" customHeight="1">
      <c r="A123" s="399"/>
      <c r="B123" s="234" t="s">
        <v>28</v>
      </c>
      <c r="C123" s="232" t="s">
        <v>13</v>
      </c>
      <c r="D123" s="237">
        <v>0</v>
      </c>
      <c r="E123" s="237">
        <v>0</v>
      </c>
      <c r="F123" s="237">
        <v>0</v>
      </c>
      <c r="G123" s="237">
        <v>0</v>
      </c>
      <c r="H123" s="237"/>
      <c r="I123" s="237">
        <v>0</v>
      </c>
      <c r="J123" s="237">
        <v>0</v>
      </c>
      <c r="K123" s="415">
        <v>0</v>
      </c>
      <c r="L123" s="415">
        <v>0</v>
      </c>
      <c r="M123" s="415">
        <v>0</v>
      </c>
      <c r="N123" s="415">
        <v>0</v>
      </c>
      <c r="O123" s="237">
        <v>0</v>
      </c>
      <c r="P123" s="237">
        <v>0</v>
      </c>
      <c r="Q123" s="237">
        <v>0</v>
      </c>
      <c r="R123" s="237">
        <v>0</v>
      </c>
      <c r="S123" s="237">
        <v>0</v>
      </c>
      <c r="T123" s="237">
        <v>0</v>
      </c>
      <c r="U123" s="237">
        <v>0</v>
      </c>
      <c r="V123" s="237">
        <v>0</v>
      </c>
      <c r="W123" s="237">
        <v>0</v>
      </c>
      <c r="Y123" s="236" t="str">
        <f t="shared" si="1"/>
        <v>Algeria</v>
      </c>
    </row>
    <row r="124" spans="1:25" ht="13.5" customHeight="1">
      <c r="A124" s="399"/>
      <c r="B124" s="234" t="s">
        <v>27</v>
      </c>
      <c r="C124" s="232" t="s">
        <v>13</v>
      </c>
      <c r="D124" s="235">
        <v>0</v>
      </c>
      <c r="E124" s="235">
        <v>0</v>
      </c>
      <c r="F124" s="235">
        <v>0</v>
      </c>
      <c r="G124" s="235">
        <v>0</v>
      </c>
      <c r="H124" s="235"/>
      <c r="I124" s="235">
        <v>0</v>
      </c>
      <c r="J124" s="235">
        <v>0</v>
      </c>
      <c r="K124" s="416">
        <v>0</v>
      </c>
      <c r="L124" s="416">
        <v>0</v>
      </c>
      <c r="M124" s="416">
        <v>0</v>
      </c>
      <c r="N124" s="416">
        <v>0</v>
      </c>
      <c r="O124" s="235">
        <v>0</v>
      </c>
      <c r="P124" s="235">
        <v>0</v>
      </c>
      <c r="Q124" s="235">
        <v>0</v>
      </c>
      <c r="R124" s="235">
        <v>0</v>
      </c>
      <c r="S124" s="235">
        <v>0</v>
      </c>
      <c r="T124" s="235">
        <v>0</v>
      </c>
      <c r="U124" s="235">
        <v>0</v>
      </c>
      <c r="V124" s="235">
        <v>0</v>
      </c>
      <c r="W124" s="235">
        <v>0</v>
      </c>
      <c r="Y124" s="236" t="str">
        <f t="shared" si="1"/>
        <v>Algeria</v>
      </c>
    </row>
    <row r="125" spans="1:25" ht="13.5" customHeight="1">
      <c r="A125" s="399"/>
      <c r="B125" s="234" t="s">
        <v>26</v>
      </c>
      <c r="C125" s="232" t="s">
        <v>13</v>
      </c>
      <c r="D125" s="237">
        <v>0</v>
      </c>
      <c r="E125" s="237">
        <v>0</v>
      </c>
      <c r="F125" s="237">
        <v>0</v>
      </c>
      <c r="G125" s="237">
        <v>0</v>
      </c>
      <c r="H125" s="237"/>
      <c r="I125" s="237">
        <v>0</v>
      </c>
      <c r="J125" s="237">
        <v>0</v>
      </c>
      <c r="K125" s="415">
        <v>0</v>
      </c>
      <c r="L125" s="415">
        <v>0</v>
      </c>
      <c r="M125" s="415">
        <v>0</v>
      </c>
      <c r="N125" s="415">
        <v>0</v>
      </c>
      <c r="O125" s="237">
        <v>0</v>
      </c>
      <c r="P125" s="237">
        <v>0</v>
      </c>
      <c r="Q125" s="237">
        <v>0</v>
      </c>
      <c r="R125" s="237">
        <v>0</v>
      </c>
      <c r="S125" s="237">
        <v>0</v>
      </c>
      <c r="T125" s="237">
        <v>0</v>
      </c>
      <c r="U125" s="237">
        <v>0</v>
      </c>
      <c r="V125" s="237">
        <v>0</v>
      </c>
      <c r="W125" s="237">
        <v>0</v>
      </c>
      <c r="Y125" s="236" t="str">
        <f t="shared" si="1"/>
        <v>Algeria</v>
      </c>
    </row>
    <row r="126" spans="1:25" ht="13.5" customHeight="1">
      <c r="A126" s="399"/>
      <c r="B126" s="234" t="s">
        <v>25</v>
      </c>
      <c r="C126" s="232" t="s">
        <v>13</v>
      </c>
      <c r="D126" s="235">
        <v>0</v>
      </c>
      <c r="E126" s="235">
        <v>0</v>
      </c>
      <c r="F126" s="235">
        <v>0</v>
      </c>
      <c r="G126" s="235">
        <v>0</v>
      </c>
      <c r="H126" s="235"/>
      <c r="I126" s="235">
        <v>0</v>
      </c>
      <c r="J126" s="235">
        <v>0</v>
      </c>
      <c r="K126" s="416">
        <v>0</v>
      </c>
      <c r="L126" s="416">
        <v>0</v>
      </c>
      <c r="M126" s="416">
        <v>0</v>
      </c>
      <c r="N126" s="416">
        <v>0</v>
      </c>
      <c r="O126" s="235">
        <v>0</v>
      </c>
      <c r="P126" s="235">
        <v>0</v>
      </c>
      <c r="Q126" s="235">
        <v>0</v>
      </c>
      <c r="R126" s="235">
        <v>0</v>
      </c>
      <c r="S126" s="235">
        <v>0</v>
      </c>
      <c r="T126" s="235">
        <v>0</v>
      </c>
      <c r="U126" s="235">
        <v>0</v>
      </c>
      <c r="V126" s="235">
        <v>0</v>
      </c>
      <c r="W126" s="235">
        <v>0</v>
      </c>
      <c r="Y126" s="236" t="str">
        <f t="shared" si="1"/>
        <v>Algeria</v>
      </c>
    </row>
    <row r="127" spans="1:25" ht="13.5" customHeight="1">
      <c r="A127" s="399"/>
      <c r="B127" s="234" t="s">
        <v>0</v>
      </c>
      <c r="C127" s="232" t="s">
        <v>13</v>
      </c>
      <c r="D127" s="237">
        <v>0</v>
      </c>
      <c r="E127" s="237">
        <v>25.37</v>
      </c>
      <c r="F127" s="237">
        <v>-33.024000000000001</v>
      </c>
      <c r="G127" s="237">
        <v>0.25800000000000001</v>
      </c>
      <c r="H127" s="237"/>
      <c r="I127" s="237">
        <v>4828.7280000000001</v>
      </c>
      <c r="J127" s="237">
        <v>321.81200000000001</v>
      </c>
      <c r="K127" s="415">
        <v>0</v>
      </c>
      <c r="L127" s="415">
        <v>0</v>
      </c>
      <c r="M127" s="415">
        <v>0</v>
      </c>
      <c r="N127" s="415">
        <v>0</v>
      </c>
      <c r="O127" s="237">
        <v>-483.57799999999997</v>
      </c>
      <c r="P127" s="237">
        <v>-947.97799999999995</v>
      </c>
      <c r="Q127" s="237">
        <v>3711.5880000000002</v>
      </c>
      <c r="R127" s="237">
        <v>78.518000000000001</v>
      </c>
      <c r="S127" s="237">
        <v>93.653999999999996</v>
      </c>
      <c r="T127" s="237">
        <v>0</v>
      </c>
      <c r="U127" s="237">
        <v>188.85599999999999</v>
      </c>
      <c r="V127" s="237">
        <v>0</v>
      </c>
      <c r="W127" s="237">
        <v>0</v>
      </c>
      <c r="Y127" s="236" t="str">
        <f t="shared" si="1"/>
        <v>Algeria</v>
      </c>
    </row>
    <row r="128" spans="1:25" ht="13.5" customHeight="1">
      <c r="A128" s="399"/>
      <c r="B128" s="234" t="s">
        <v>24</v>
      </c>
      <c r="C128" s="232" t="s">
        <v>13</v>
      </c>
      <c r="D128" s="235">
        <v>0</v>
      </c>
      <c r="E128" s="235">
        <v>0</v>
      </c>
      <c r="F128" s="235">
        <v>0</v>
      </c>
      <c r="G128" s="235">
        <v>0</v>
      </c>
      <c r="H128" s="235"/>
      <c r="I128" s="235">
        <v>0</v>
      </c>
      <c r="J128" s="235">
        <v>0</v>
      </c>
      <c r="K128" s="416">
        <v>0</v>
      </c>
      <c r="L128" s="416">
        <v>0</v>
      </c>
      <c r="M128" s="416">
        <v>0</v>
      </c>
      <c r="N128" s="416">
        <v>0</v>
      </c>
      <c r="O128" s="235">
        <v>0</v>
      </c>
      <c r="P128" s="235">
        <v>0</v>
      </c>
      <c r="Q128" s="235">
        <v>0</v>
      </c>
      <c r="R128" s="235">
        <v>0</v>
      </c>
      <c r="S128" s="235">
        <v>0</v>
      </c>
      <c r="T128" s="235">
        <v>0</v>
      </c>
      <c r="U128" s="235">
        <v>0</v>
      </c>
      <c r="V128" s="235">
        <v>0</v>
      </c>
      <c r="W128" s="235">
        <v>0</v>
      </c>
      <c r="Y128" s="236" t="str">
        <f t="shared" si="1"/>
        <v>Algeria</v>
      </c>
    </row>
    <row r="129" spans="1:25" ht="13.5" customHeight="1">
      <c r="A129" s="399"/>
      <c r="B129" s="234" t="s">
        <v>23</v>
      </c>
      <c r="C129" s="232" t="s">
        <v>13</v>
      </c>
      <c r="D129" s="237">
        <v>137669.492</v>
      </c>
      <c r="E129" s="237">
        <v>5754.7060000000001</v>
      </c>
      <c r="F129" s="237">
        <v>-94943.648000000001</v>
      </c>
      <c r="G129" s="237">
        <v>134.702</v>
      </c>
      <c r="H129" s="237"/>
      <c r="I129" s="237">
        <v>-6903.2939999999999</v>
      </c>
      <c r="J129" s="237">
        <v>-762.03200000000004</v>
      </c>
      <c r="K129" s="415">
        <v>0</v>
      </c>
      <c r="L129" s="415">
        <v>0</v>
      </c>
      <c r="M129" s="415">
        <v>0</v>
      </c>
      <c r="N129" s="415">
        <v>0</v>
      </c>
      <c r="O129" s="237">
        <v>-5805.866</v>
      </c>
      <c r="P129" s="237">
        <v>-2349.067</v>
      </c>
      <c r="Q129" s="237">
        <v>31893.52</v>
      </c>
      <c r="R129" s="237">
        <v>367.29300000000001</v>
      </c>
      <c r="S129" s="237">
        <v>134.20599999999999</v>
      </c>
      <c r="T129" s="237">
        <v>0</v>
      </c>
      <c r="U129" s="237">
        <v>1648.027</v>
      </c>
      <c r="V129" s="237">
        <v>0</v>
      </c>
      <c r="W129" s="237">
        <v>59890</v>
      </c>
      <c r="Y129" s="236" t="str">
        <f t="shared" si="1"/>
        <v>Algeria</v>
      </c>
    </row>
    <row r="130" spans="1:25" ht="13.5" customHeight="1">
      <c r="A130" s="399"/>
      <c r="B130" s="234" t="s">
        <v>22</v>
      </c>
      <c r="C130" s="232" t="s">
        <v>13</v>
      </c>
      <c r="D130" s="235">
        <v>50.302</v>
      </c>
      <c r="E130" s="235">
        <v>0</v>
      </c>
      <c r="F130" s="235">
        <v>0</v>
      </c>
      <c r="G130" s="235">
        <v>0</v>
      </c>
      <c r="H130" s="235"/>
      <c r="I130" s="235">
        <v>-28.38</v>
      </c>
      <c r="J130" s="235">
        <v>0</v>
      </c>
      <c r="K130" s="416">
        <v>0</v>
      </c>
      <c r="L130" s="416">
        <v>0</v>
      </c>
      <c r="M130" s="416">
        <v>0</v>
      </c>
      <c r="N130" s="416">
        <v>0</v>
      </c>
      <c r="O130" s="235">
        <v>0</v>
      </c>
      <c r="P130" s="235">
        <v>0</v>
      </c>
      <c r="Q130" s="235">
        <v>21.922000000000001</v>
      </c>
      <c r="R130" s="235">
        <v>0</v>
      </c>
      <c r="S130" s="235">
        <v>0</v>
      </c>
      <c r="T130" s="235">
        <v>0</v>
      </c>
      <c r="U130" s="235">
        <v>0</v>
      </c>
      <c r="V130" s="235">
        <v>0</v>
      </c>
      <c r="W130" s="235">
        <v>330</v>
      </c>
      <c r="Y130" s="236" t="str">
        <f t="shared" si="1"/>
        <v>Algeria</v>
      </c>
    </row>
    <row r="131" spans="1:25" ht="13.5" customHeight="1">
      <c r="A131" s="399"/>
      <c r="B131" s="234" t="s">
        <v>21</v>
      </c>
      <c r="C131" s="232" t="s">
        <v>13</v>
      </c>
      <c r="D131" s="237">
        <v>0</v>
      </c>
      <c r="E131" s="237">
        <v>0</v>
      </c>
      <c r="F131" s="237">
        <v>0</v>
      </c>
      <c r="G131" s="237">
        <v>0</v>
      </c>
      <c r="H131" s="237"/>
      <c r="I131" s="237">
        <v>0</v>
      </c>
      <c r="J131" s="237">
        <v>0</v>
      </c>
      <c r="K131" s="415">
        <v>0</v>
      </c>
      <c r="L131" s="415">
        <v>0</v>
      </c>
      <c r="M131" s="415">
        <v>0</v>
      </c>
      <c r="N131" s="415">
        <v>0</v>
      </c>
      <c r="O131" s="237">
        <v>0</v>
      </c>
      <c r="P131" s="237">
        <v>0</v>
      </c>
      <c r="Q131" s="237">
        <v>0</v>
      </c>
      <c r="R131" s="237">
        <v>0</v>
      </c>
      <c r="S131" s="237">
        <v>0</v>
      </c>
      <c r="T131" s="237">
        <v>0</v>
      </c>
      <c r="U131" s="237">
        <v>0</v>
      </c>
      <c r="V131" s="237">
        <v>0</v>
      </c>
      <c r="W131" s="237">
        <v>0</v>
      </c>
      <c r="Y131" s="236" t="str">
        <f t="shared" si="1"/>
        <v>Algeria</v>
      </c>
    </row>
    <row r="132" spans="1:25" ht="13.5" customHeight="1">
      <c r="A132" s="399"/>
      <c r="B132" s="234" t="s">
        <v>20</v>
      </c>
      <c r="C132" s="232" t="s">
        <v>13</v>
      </c>
      <c r="D132" s="235">
        <v>0</v>
      </c>
      <c r="E132" s="235">
        <v>0</v>
      </c>
      <c r="F132" s="235">
        <v>0</v>
      </c>
      <c r="G132" s="235">
        <v>0</v>
      </c>
      <c r="H132" s="235"/>
      <c r="I132" s="235">
        <v>0</v>
      </c>
      <c r="J132" s="235">
        <v>0</v>
      </c>
      <c r="K132" s="416">
        <v>0</v>
      </c>
      <c r="L132" s="416">
        <v>0</v>
      </c>
      <c r="M132" s="416">
        <v>0</v>
      </c>
      <c r="N132" s="416">
        <v>0</v>
      </c>
      <c r="O132" s="235">
        <v>0</v>
      </c>
      <c r="P132" s="235">
        <v>0</v>
      </c>
      <c r="Q132" s="235">
        <v>0</v>
      </c>
      <c r="R132" s="235">
        <v>0</v>
      </c>
      <c r="S132" s="235">
        <v>0</v>
      </c>
      <c r="T132" s="235">
        <v>0</v>
      </c>
      <c r="U132" s="235">
        <v>0</v>
      </c>
      <c r="V132" s="235">
        <v>0</v>
      </c>
      <c r="W132" s="235">
        <v>0</v>
      </c>
      <c r="Y132" s="236" t="str">
        <f t="shared" si="1"/>
        <v>Algeria</v>
      </c>
    </row>
    <row r="133" spans="1:25" ht="13.5" customHeight="1">
      <c r="A133" s="399"/>
      <c r="B133" s="234" t="s">
        <v>19</v>
      </c>
      <c r="C133" s="232" t="s">
        <v>13</v>
      </c>
      <c r="D133" s="237">
        <v>0</v>
      </c>
      <c r="E133" s="237">
        <v>0</v>
      </c>
      <c r="F133" s="237">
        <v>0</v>
      </c>
      <c r="G133" s="237">
        <v>0</v>
      </c>
      <c r="H133" s="237"/>
      <c r="I133" s="237">
        <v>0</v>
      </c>
      <c r="J133" s="237">
        <v>0</v>
      </c>
      <c r="K133" s="415">
        <v>0</v>
      </c>
      <c r="L133" s="415">
        <v>0</v>
      </c>
      <c r="M133" s="415">
        <v>0</v>
      </c>
      <c r="N133" s="415">
        <v>0</v>
      </c>
      <c r="O133" s="237">
        <v>0</v>
      </c>
      <c r="P133" s="237">
        <v>0</v>
      </c>
      <c r="Q133" s="237">
        <v>0</v>
      </c>
      <c r="R133" s="237">
        <v>0</v>
      </c>
      <c r="S133" s="237">
        <v>0</v>
      </c>
      <c r="T133" s="237">
        <v>0</v>
      </c>
      <c r="U133" s="237">
        <v>0</v>
      </c>
      <c r="V133" s="237">
        <v>0</v>
      </c>
      <c r="W133" s="237">
        <v>0</v>
      </c>
      <c r="Y133" s="236" t="str">
        <f t="shared" ref="Y133:Y196" si="2">IF(ISTEXT(A133),A133,Y132)</f>
        <v>Algeria</v>
      </c>
    </row>
    <row r="134" spans="1:25" ht="13.5" customHeight="1">
      <c r="A134" s="399"/>
      <c r="B134" s="234" t="s">
        <v>18</v>
      </c>
      <c r="C134" s="232" t="s">
        <v>13</v>
      </c>
      <c r="D134" s="235">
        <v>0</v>
      </c>
      <c r="E134" s="235">
        <v>1703.4870000000001</v>
      </c>
      <c r="F134" s="235">
        <v>0</v>
      </c>
      <c r="G134" s="235">
        <v>40.661000000000001</v>
      </c>
      <c r="H134" s="235"/>
      <c r="I134" s="235">
        <v>0</v>
      </c>
      <c r="J134" s="235">
        <v>0</v>
      </c>
      <c r="K134" s="416">
        <v>0</v>
      </c>
      <c r="L134" s="416">
        <v>0</v>
      </c>
      <c r="M134" s="416">
        <v>0</v>
      </c>
      <c r="N134" s="416">
        <v>0</v>
      </c>
      <c r="O134" s="235">
        <v>0</v>
      </c>
      <c r="P134" s="235">
        <v>0</v>
      </c>
      <c r="Q134" s="235">
        <v>4090.723</v>
      </c>
      <c r="R134" s="235">
        <v>0</v>
      </c>
      <c r="S134" s="235">
        <v>0</v>
      </c>
      <c r="T134" s="235">
        <v>0</v>
      </c>
      <c r="U134" s="235">
        <v>0</v>
      </c>
      <c r="V134" s="235">
        <v>0</v>
      </c>
      <c r="W134" s="235">
        <v>0</v>
      </c>
      <c r="Y134" s="236" t="str">
        <f t="shared" si="2"/>
        <v>Algeria</v>
      </c>
    </row>
    <row r="135" spans="1:25" ht="21" customHeight="1">
      <c r="A135" s="399"/>
      <c r="B135" s="234" t="s">
        <v>17</v>
      </c>
      <c r="C135" s="232" t="s">
        <v>13</v>
      </c>
      <c r="D135" s="237">
        <v>0</v>
      </c>
      <c r="E135" s="237">
        <v>0</v>
      </c>
      <c r="F135" s="237">
        <v>-1197.3440000000001</v>
      </c>
      <c r="G135" s="237">
        <v>0</v>
      </c>
      <c r="H135" s="237"/>
      <c r="I135" s="237">
        <v>0</v>
      </c>
      <c r="J135" s="237">
        <v>0</v>
      </c>
      <c r="K135" s="415">
        <v>0</v>
      </c>
      <c r="L135" s="415">
        <v>0</v>
      </c>
      <c r="M135" s="415">
        <v>0</v>
      </c>
      <c r="N135" s="415">
        <v>0</v>
      </c>
      <c r="O135" s="237">
        <v>0</v>
      </c>
      <c r="P135" s="237">
        <v>0</v>
      </c>
      <c r="Q135" s="237">
        <v>61.784999999999997</v>
      </c>
      <c r="R135" s="237">
        <v>0</v>
      </c>
      <c r="S135" s="237">
        <v>0</v>
      </c>
      <c r="T135" s="237">
        <v>0</v>
      </c>
      <c r="U135" s="237">
        <v>0</v>
      </c>
      <c r="V135" s="237">
        <v>0</v>
      </c>
      <c r="W135" s="237">
        <v>0</v>
      </c>
      <c r="Y135" s="236" t="str">
        <f t="shared" si="2"/>
        <v>Algeria</v>
      </c>
    </row>
    <row r="136" spans="1:25" ht="13.5" customHeight="1">
      <c r="A136" s="399"/>
      <c r="B136" s="234" t="s">
        <v>16</v>
      </c>
      <c r="C136" s="232" t="s">
        <v>13</v>
      </c>
      <c r="D136" s="235">
        <v>0</v>
      </c>
      <c r="E136" s="235">
        <v>2821.3049999999998</v>
      </c>
      <c r="F136" s="235">
        <v>0</v>
      </c>
      <c r="G136" s="235">
        <v>0</v>
      </c>
      <c r="H136" s="235"/>
      <c r="I136" s="235">
        <v>-171.678</v>
      </c>
      <c r="J136" s="235">
        <v>-1083.8440000000001</v>
      </c>
      <c r="K136" s="416">
        <v>0</v>
      </c>
      <c r="L136" s="416">
        <v>0</v>
      </c>
      <c r="M136" s="416">
        <v>0</v>
      </c>
      <c r="N136" s="416">
        <v>0</v>
      </c>
      <c r="O136" s="235">
        <v>0</v>
      </c>
      <c r="P136" s="235">
        <v>0</v>
      </c>
      <c r="Q136" s="235">
        <v>8899.3150000000005</v>
      </c>
      <c r="R136" s="235">
        <v>0</v>
      </c>
      <c r="S136" s="235">
        <v>0</v>
      </c>
      <c r="T136" s="235">
        <v>0</v>
      </c>
      <c r="U136" s="235">
        <v>0</v>
      </c>
      <c r="V136" s="235">
        <v>0</v>
      </c>
      <c r="W136" s="235">
        <v>3969</v>
      </c>
      <c r="Y136" s="236" t="str">
        <f t="shared" si="2"/>
        <v>Algeria</v>
      </c>
    </row>
    <row r="137" spans="1:25" ht="13.5" customHeight="1">
      <c r="A137" s="399"/>
      <c r="B137" s="234" t="s">
        <v>15</v>
      </c>
      <c r="C137" s="232" t="s">
        <v>13</v>
      </c>
      <c r="D137" s="237">
        <v>21.922000000000001</v>
      </c>
      <c r="E137" s="237">
        <v>0</v>
      </c>
      <c r="F137" s="237">
        <v>0</v>
      </c>
      <c r="G137" s="237">
        <v>0</v>
      </c>
      <c r="H137" s="237"/>
      <c r="I137" s="237">
        <v>0</v>
      </c>
      <c r="J137" s="237">
        <v>0</v>
      </c>
      <c r="K137" s="415">
        <v>0</v>
      </c>
      <c r="L137" s="415">
        <v>0</v>
      </c>
      <c r="M137" s="415">
        <v>0</v>
      </c>
      <c r="N137" s="415">
        <v>0</v>
      </c>
      <c r="O137" s="237">
        <v>0</v>
      </c>
      <c r="P137" s="237">
        <v>0</v>
      </c>
      <c r="Q137" s="237">
        <v>21.922000000000001</v>
      </c>
      <c r="R137" s="237">
        <v>0</v>
      </c>
      <c r="S137" s="237">
        <v>0</v>
      </c>
      <c r="T137" s="237">
        <v>0</v>
      </c>
      <c r="U137" s="237">
        <v>0</v>
      </c>
      <c r="V137" s="237">
        <v>0</v>
      </c>
      <c r="W137" s="237">
        <v>0</v>
      </c>
      <c r="Y137" s="236" t="str">
        <f t="shared" si="2"/>
        <v>Algeria</v>
      </c>
    </row>
    <row r="138" spans="1:25" ht="13.5" customHeight="1">
      <c r="A138" s="400"/>
      <c r="B138" s="234" t="s">
        <v>14</v>
      </c>
      <c r="C138" s="232" t="s">
        <v>13</v>
      </c>
      <c r="D138" s="235">
        <v>0</v>
      </c>
      <c r="E138" s="235">
        <v>0</v>
      </c>
      <c r="F138" s="235">
        <v>0</v>
      </c>
      <c r="G138" s="235">
        <v>0</v>
      </c>
      <c r="H138" s="235"/>
      <c r="I138" s="235">
        <v>0</v>
      </c>
      <c r="J138" s="235">
        <v>0</v>
      </c>
      <c r="K138" s="416">
        <v>0</v>
      </c>
      <c r="L138" s="416">
        <v>0</v>
      </c>
      <c r="M138" s="416">
        <v>0</v>
      </c>
      <c r="N138" s="416">
        <v>0</v>
      </c>
      <c r="O138" s="235">
        <v>0</v>
      </c>
      <c r="P138" s="235">
        <v>0</v>
      </c>
      <c r="Q138" s="235">
        <v>0</v>
      </c>
      <c r="R138" s="235">
        <v>0</v>
      </c>
      <c r="S138" s="235">
        <v>0</v>
      </c>
      <c r="T138" s="235">
        <v>0</v>
      </c>
      <c r="U138" s="235">
        <v>0</v>
      </c>
      <c r="V138" s="235">
        <v>0</v>
      </c>
      <c r="W138" s="235">
        <v>0</v>
      </c>
      <c r="Y138" s="236" t="str">
        <f t="shared" si="2"/>
        <v>Algeria</v>
      </c>
    </row>
    <row r="139" spans="1:25" ht="13.5" customHeight="1">
      <c r="A139" s="398" t="s">
        <v>537</v>
      </c>
      <c r="B139" s="234" t="s">
        <v>78</v>
      </c>
      <c r="C139" s="232" t="s">
        <v>13</v>
      </c>
      <c r="D139" s="237" t="s">
        <v>12</v>
      </c>
      <c r="E139" s="237" t="s">
        <v>12</v>
      </c>
      <c r="F139" s="237" t="s">
        <v>12</v>
      </c>
      <c r="G139" s="237" t="s">
        <v>12</v>
      </c>
      <c r="H139" s="237"/>
      <c r="I139" s="237" t="s">
        <v>12</v>
      </c>
      <c r="J139" s="237" t="s">
        <v>12</v>
      </c>
      <c r="K139" s="415" t="s">
        <v>12</v>
      </c>
      <c r="L139" s="415" t="s">
        <v>12</v>
      </c>
      <c r="M139" s="415" t="s">
        <v>12</v>
      </c>
      <c r="N139" s="415" t="s">
        <v>12</v>
      </c>
      <c r="O139" s="237" t="s">
        <v>12</v>
      </c>
      <c r="P139" s="237" t="s">
        <v>12</v>
      </c>
      <c r="Q139" s="237" t="s">
        <v>12</v>
      </c>
      <c r="R139" s="237" t="s">
        <v>12</v>
      </c>
      <c r="S139" s="237" t="s">
        <v>12</v>
      </c>
      <c r="T139" s="237" t="s">
        <v>12</v>
      </c>
      <c r="U139" s="237" t="s">
        <v>12</v>
      </c>
      <c r="V139" s="237" t="s">
        <v>12</v>
      </c>
      <c r="W139" s="237" t="s">
        <v>12</v>
      </c>
      <c r="Y139" s="236" t="str">
        <f t="shared" si="2"/>
        <v>Angola</v>
      </c>
    </row>
    <row r="140" spans="1:25" ht="13.5" customHeight="1">
      <c r="A140" s="399"/>
      <c r="B140" s="234" t="s">
        <v>77</v>
      </c>
      <c r="C140" s="232" t="s">
        <v>13</v>
      </c>
      <c r="D140" s="235" t="s">
        <v>12</v>
      </c>
      <c r="E140" s="235" t="s">
        <v>12</v>
      </c>
      <c r="F140" s="235" t="s">
        <v>12</v>
      </c>
      <c r="G140" s="235" t="s">
        <v>12</v>
      </c>
      <c r="H140" s="235"/>
      <c r="I140" s="235" t="s">
        <v>12</v>
      </c>
      <c r="J140" s="235" t="s">
        <v>12</v>
      </c>
      <c r="K140" s="416" t="s">
        <v>12</v>
      </c>
      <c r="L140" s="416" t="s">
        <v>12</v>
      </c>
      <c r="M140" s="416" t="s">
        <v>12</v>
      </c>
      <c r="N140" s="416" t="s">
        <v>12</v>
      </c>
      <c r="O140" s="235" t="s">
        <v>12</v>
      </c>
      <c r="P140" s="235" t="s">
        <v>12</v>
      </c>
      <c r="Q140" s="235" t="s">
        <v>12</v>
      </c>
      <c r="R140" s="235" t="s">
        <v>12</v>
      </c>
      <c r="S140" s="235" t="s">
        <v>12</v>
      </c>
      <c r="T140" s="235" t="s">
        <v>12</v>
      </c>
      <c r="U140" s="235" t="s">
        <v>12</v>
      </c>
      <c r="V140" s="235" t="s">
        <v>12</v>
      </c>
      <c r="W140" s="235" t="s">
        <v>12</v>
      </c>
      <c r="Y140" s="236" t="str">
        <f t="shared" si="2"/>
        <v>Angola</v>
      </c>
    </row>
    <row r="141" spans="1:25" ht="13.5" customHeight="1">
      <c r="A141" s="399"/>
      <c r="B141" s="234" t="s">
        <v>76</v>
      </c>
      <c r="C141" s="232" t="s">
        <v>13</v>
      </c>
      <c r="D141" s="237">
        <v>0</v>
      </c>
      <c r="E141" s="237">
        <v>0</v>
      </c>
      <c r="F141" s="237">
        <v>0</v>
      </c>
      <c r="G141" s="237">
        <v>0</v>
      </c>
      <c r="H141" s="237"/>
      <c r="I141" s="237">
        <v>0</v>
      </c>
      <c r="J141" s="237">
        <v>0</v>
      </c>
      <c r="K141" s="415">
        <v>0</v>
      </c>
      <c r="L141" s="415">
        <v>0</v>
      </c>
      <c r="M141" s="415">
        <v>0</v>
      </c>
      <c r="N141" s="415">
        <v>0</v>
      </c>
      <c r="O141" s="237">
        <v>0</v>
      </c>
      <c r="P141" s="237">
        <v>0</v>
      </c>
      <c r="Q141" s="237">
        <v>0</v>
      </c>
      <c r="R141" s="237">
        <v>0</v>
      </c>
      <c r="S141" s="237">
        <v>0</v>
      </c>
      <c r="T141" s="237">
        <v>0</v>
      </c>
      <c r="U141" s="237">
        <v>0</v>
      </c>
      <c r="V141" s="237">
        <v>0</v>
      </c>
      <c r="W141" s="237">
        <v>0</v>
      </c>
      <c r="Y141" s="236" t="str">
        <f t="shared" si="2"/>
        <v>Angola</v>
      </c>
    </row>
    <row r="142" spans="1:25" ht="13.5" customHeight="1">
      <c r="A142" s="399"/>
      <c r="B142" s="234" t="s">
        <v>75</v>
      </c>
      <c r="C142" s="232" t="s">
        <v>13</v>
      </c>
      <c r="D142" s="235">
        <v>0</v>
      </c>
      <c r="E142" s="235">
        <v>0</v>
      </c>
      <c r="F142" s="235">
        <v>0</v>
      </c>
      <c r="G142" s="235">
        <v>0</v>
      </c>
      <c r="H142" s="235"/>
      <c r="I142" s="235">
        <v>0</v>
      </c>
      <c r="J142" s="235">
        <v>0</v>
      </c>
      <c r="K142" s="416">
        <v>0</v>
      </c>
      <c r="L142" s="416">
        <v>0</v>
      </c>
      <c r="M142" s="416">
        <v>0</v>
      </c>
      <c r="N142" s="416">
        <v>0</v>
      </c>
      <c r="O142" s="235">
        <v>0</v>
      </c>
      <c r="P142" s="235">
        <v>0</v>
      </c>
      <c r="Q142" s="235">
        <v>0</v>
      </c>
      <c r="R142" s="235">
        <v>0</v>
      </c>
      <c r="S142" s="235">
        <v>0</v>
      </c>
      <c r="T142" s="235">
        <v>0</v>
      </c>
      <c r="U142" s="235">
        <v>0</v>
      </c>
      <c r="V142" s="235">
        <v>0</v>
      </c>
      <c r="W142" s="235">
        <v>0</v>
      </c>
      <c r="Y142" s="236" t="str">
        <f t="shared" si="2"/>
        <v>Angola</v>
      </c>
    </row>
    <row r="143" spans="1:25" ht="13.5" customHeight="1">
      <c r="A143" s="399"/>
      <c r="B143" s="234" t="s">
        <v>74</v>
      </c>
      <c r="C143" s="232" t="s">
        <v>13</v>
      </c>
      <c r="D143" s="237">
        <v>0</v>
      </c>
      <c r="E143" s="237">
        <v>0</v>
      </c>
      <c r="F143" s="237">
        <v>0</v>
      </c>
      <c r="G143" s="237">
        <v>0</v>
      </c>
      <c r="H143" s="237"/>
      <c r="I143" s="237">
        <v>0</v>
      </c>
      <c r="J143" s="237">
        <v>0</v>
      </c>
      <c r="K143" s="415">
        <v>0</v>
      </c>
      <c r="L143" s="415">
        <v>0</v>
      </c>
      <c r="M143" s="415">
        <v>0</v>
      </c>
      <c r="N143" s="415">
        <v>0</v>
      </c>
      <c r="O143" s="237">
        <v>0</v>
      </c>
      <c r="P143" s="237">
        <v>0</v>
      </c>
      <c r="Q143" s="237">
        <v>0</v>
      </c>
      <c r="R143" s="237">
        <v>0</v>
      </c>
      <c r="S143" s="237">
        <v>0</v>
      </c>
      <c r="T143" s="237">
        <v>0</v>
      </c>
      <c r="U143" s="237">
        <v>0</v>
      </c>
      <c r="V143" s="237">
        <v>0</v>
      </c>
      <c r="W143" s="237">
        <v>0</v>
      </c>
      <c r="Y143" s="236" t="str">
        <f t="shared" si="2"/>
        <v>Angola</v>
      </c>
    </row>
    <row r="144" spans="1:25" ht="13.5" customHeight="1">
      <c r="A144" s="399"/>
      <c r="B144" s="234" t="s">
        <v>73</v>
      </c>
      <c r="C144" s="232" t="s">
        <v>13</v>
      </c>
      <c r="D144" s="235">
        <v>0</v>
      </c>
      <c r="E144" s="235">
        <v>0</v>
      </c>
      <c r="F144" s="235">
        <v>0</v>
      </c>
      <c r="G144" s="235">
        <v>0</v>
      </c>
      <c r="H144" s="235"/>
      <c r="I144" s="235">
        <v>0</v>
      </c>
      <c r="J144" s="235">
        <v>0</v>
      </c>
      <c r="K144" s="416">
        <v>0</v>
      </c>
      <c r="L144" s="416">
        <v>0</v>
      </c>
      <c r="M144" s="416">
        <v>0</v>
      </c>
      <c r="N144" s="416">
        <v>0</v>
      </c>
      <c r="O144" s="235">
        <v>0</v>
      </c>
      <c r="P144" s="235">
        <v>0</v>
      </c>
      <c r="Q144" s="235">
        <v>0</v>
      </c>
      <c r="R144" s="235">
        <v>0</v>
      </c>
      <c r="S144" s="235">
        <v>0</v>
      </c>
      <c r="T144" s="235">
        <v>0</v>
      </c>
      <c r="U144" s="235">
        <v>0</v>
      </c>
      <c r="V144" s="235">
        <v>0</v>
      </c>
      <c r="W144" s="235">
        <v>0</v>
      </c>
      <c r="Y144" s="236" t="str">
        <f t="shared" si="2"/>
        <v>Angola</v>
      </c>
    </row>
    <row r="145" spans="1:25" ht="13.5" customHeight="1">
      <c r="A145" s="399"/>
      <c r="B145" s="234" t="s">
        <v>72</v>
      </c>
      <c r="C145" s="232" t="s">
        <v>13</v>
      </c>
      <c r="D145" s="237">
        <v>0</v>
      </c>
      <c r="E145" s="237">
        <v>0</v>
      </c>
      <c r="F145" s="237">
        <v>0</v>
      </c>
      <c r="G145" s="237">
        <v>0</v>
      </c>
      <c r="H145" s="237"/>
      <c r="I145" s="237">
        <v>0</v>
      </c>
      <c r="J145" s="237">
        <v>0</v>
      </c>
      <c r="K145" s="415">
        <v>0</v>
      </c>
      <c r="L145" s="415">
        <v>0</v>
      </c>
      <c r="M145" s="415">
        <v>0</v>
      </c>
      <c r="N145" s="415">
        <v>0</v>
      </c>
      <c r="O145" s="237">
        <v>0</v>
      </c>
      <c r="P145" s="237">
        <v>0</v>
      </c>
      <c r="Q145" s="237">
        <v>0</v>
      </c>
      <c r="R145" s="237">
        <v>0</v>
      </c>
      <c r="S145" s="237">
        <v>0</v>
      </c>
      <c r="T145" s="237">
        <v>0</v>
      </c>
      <c r="U145" s="237">
        <v>0</v>
      </c>
      <c r="V145" s="237">
        <v>0</v>
      </c>
      <c r="W145" s="237">
        <v>0</v>
      </c>
      <c r="Y145" s="236" t="str">
        <f t="shared" si="2"/>
        <v>Angola</v>
      </c>
    </row>
    <row r="146" spans="1:25" ht="13.5" customHeight="1">
      <c r="A146" s="399"/>
      <c r="B146" s="234" t="s">
        <v>71</v>
      </c>
      <c r="C146" s="232" t="s">
        <v>13</v>
      </c>
      <c r="D146" s="235">
        <v>0</v>
      </c>
      <c r="E146" s="235">
        <v>0</v>
      </c>
      <c r="F146" s="235">
        <v>0</v>
      </c>
      <c r="G146" s="235">
        <v>0</v>
      </c>
      <c r="H146" s="235"/>
      <c r="I146" s="235">
        <v>0</v>
      </c>
      <c r="J146" s="235">
        <v>0</v>
      </c>
      <c r="K146" s="416">
        <v>0</v>
      </c>
      <c r="L146" s="416">
        <v>0</v>
      </c>
      <c r="M146" s="416">
        <v>0</v>
      </c>
      <c r="N146" s="416">
        <v>0</v>
      </c>
      <c r="O146" s="235">
        <v>0</v>
      </c>
      <c r="P146" s="235">
        <v>0</v>
      </c>
      <c r="Q146" s="235">
        <v>0</v>
      </c>
      <c r="R146" s="235">
        <v>0</v>
      </c>
      <c r="S146" s="235">
        <v>0</v>
      </c>
      <c r="T146" s="235">
        <v>0</v>
      </c>
      <c r="U146" s="235">
        <v>0</v>
      </c>
      <c r="V146" s="235">
        <v>0</v>
      </c>
      <c r="W146" s="235">
        <v>0</v>
      </c>
      <c r="Y146" s="236" t="str">
        <f t="shared" si="2"/>
        <v>Angola</v>
      </c>
    </row>
    <row r="147" spans="1:25" ht="13.5" customHeight="1">
      <c r="A147" s="399"/>
      <c r="B147" s="234" t="s">
        <v>70</v>
      </c>
      <c r="C147" s="232" t="s">
        <v>13</v>
      </c>
      <c r="D147" s="237">
        <v>0</v>
      </c>
      <c r="E147" s="237">
        <v>0</v>
      </c>
      <c r="F147" s="237">
        <v>0</v>
      </c>
      <c r="G147" s="237">
        <v>0</v>
      </c>
      <c r="H147" s="237"/>
      <c r="I147" s="237">
        <v>0</v>
      </c>
      <c r="J147" s="237">
        <v>0</v>
      </c>
      <c r="K147" s="415">
        <v>0</v>
      </c>
      <c r="L147" s="415">
        <v>0</v>
      </c>
      <c r="M147" s="415">
        <v>0</v>
      </c>
      <c r="N147" s="415">
        <v>0</v>
      </c>
      <c r="O147" s="237">
        <v>0</v>
      </c>
      <c r="P147" s="237">
        <v>0</v>
      </c>
      <c r="Q147" s="237">
        <v>0</v>
      </c>
      <c r="R147" s="237">
        <v>0</v>
      </c>
      <c r="S147" s="237">
        <v>0</v>
      </c>
      <c r="T147" s="237">
        <v>0</v>
      </c>
      <c r="U147" s="237">
        <v>0</v>
      </c>
      <c r="V147" s="237">
        <v>0</v>
      </c>
      <c r="W147" s="237">
        <v>0</v>
      </c>
      <c r="Y147" s="236" t="str">
        <f t="shared" si="2"/>
        <v>Angola</v>
      </c>
    </row>
    <row r="148" spans="1:25" ht="13.5" customHeight="1">
      <c r="A148" s="399"/>
      <c r="B148" s="234" t="s">
        <v>69</v>
      </c>
      <c r="C148" s="232" t="s">
        <v>13</v>
      </c>
      <c r="D148" s="235">
        <v>0</v>
      </c>
      <c r="E148" s="235">
        <v>0</v>
      </c>
      <c r="F148" s="235">
        <v>0</v>
      </c>
      <c r="G148" s="235">
        <v>0</v>
      </c>
      <c r="H148" s="235"/>
      <c r="I148" s="235">
        <v>0</v>
      </c>
      <c r="J148" s="235">
        <v>0</v>
      </c>
      <c r="K148" s="416">
        <v>0</v>
      </c>
      <c r="L148" s="416">
        <v>0</v>
      </c>
      <c r="M148" s="416">
        <v>0</v>
      </c>
      <c r="N148" s="416">
        <v>0</v>
      </c>
      <c r="O148" s="235">
        <v>0</v>
      </c>
      <c r="P148" s="235">
        <v>0</v>
      </c>
      <c r="Q148" s="235">
        <v>0</v>
      </c>
      <c r="R148" s="235">
        <v>0</v>
      </c>
      <c r="S148" s="235">
        <v>0</v>
      </c>
      <c r="T148" s="235">
        <v>0</v>
      </c>
      <c r="U148" s="235">
        <v>0</v>
      </c>
      <c r="V148" s="235">
        <v>0</v>
      </c>
      <c r="W148" s="235">
        <v>0</v>
      </c>
      <c r="Y148" s="236" t="str">
        <f t="shared" si="2"/>
        <v>Angola</v>
      </c>
    </row>
    <row r="149" spans="1:25" ht="13.5" customHeight="1">
      <c r="A149" s="399"/>
      <c r="B149" s="234" t="s">
        <v>68</v>
      </c>
      <c r="C149" s="232" t="s">
        <v>13</v>
      </c>
      <c r="D149" s="237">
        <v>0</v>
      </c>
      <c r="E149" s="237">
        <v>0</v>
      </c>
      <c r="F149" s="237">
        <v>0</v>
      </c>
      <c r="G149" s="237">
        <v>0</v>
      </c>
      <c r="H149" s="237"/>
      <c r="I149" s="237">
        <v>0</v>
      </c>
      <c r="J149" s="237">
        <v>0</v>
      </c>
      <c r="K149" s="415">
        <v>0</v>
      </c>
      <c r="L149" s="415">
        <v>0</v>
      </c>
      <c r="M149" s="415">
        <v>0</v>
      </c>
      <c r="N149" s="415">
        <v>0</v>
      </c>
      <c r="O149" s="237">
        <v>0</v>
      </c>
      <c r="P149" s="237">
        <v>0</v>
      </c>
      <c r="Q149" s="237">
        <v>0</v>
      </c>
      <c r="R149" s="237">
        <v>0</v>
      </c>
      <c r="S149" s="237">
        <v>0</v>
      </c>
      <c r="T149" s="237">
        <v>0</v>
      </c>
      <c r="U149" s="237">
        <v>0</v>
      </c>
      <c r="V149" s="237">
        <v>0</v>
      </c>
      <c r="W149" s="237">
        <v>0</v>
      </c>
      <c r="Y149" s="236" t="str">
        <f t="shared" si="2"/>
        <v>Angola</v>
      </c>
    </row>
    <row r="150" spans="1:25" ht="13.5" customHeight="1">
      <c r="A150" s="399"/>
      <c r="B150" s="234" t="s">
        <v>67</v>
      </c>
      <c r="C150" s="232" t="s">
        <v>13</v>
      </c>
      <c r="D150" s="235">
        <v>0</v>
      </c>
      <c r="E150" s="235">
        <v>0</v>
      </c>
      <c r="F150" s="235">
        <v>0</v>
      </c>
      <c r="G150" s="235">
        <v>0</v>
      </c>
      <c r="H150" s="235"/>
      <c r="I150" s="235">
        <v>0</v>
      </c>
      <c r="J150" s="235">
        <v>0</v>
      </c>
      <c r="K150" s="416">
        <v>0</v>
      </c>
      <c r="L150" s="416">
        <v>0</v>
      </c>
      <c r="M150" s="416">
        <v>0</v>
      </c>
      <c r="N150" s="416">
        <v>0</v>
      </c>
      <c r="O150" s="235">
        <v>0</v>
      </c>
      <c r="P150" s="235">
        <v>0</v>
      </c>
      <c r="Q150" s="235">
        <v>0</v>
      </c>
      <c r="R150" s="235">
        <v>0</v>
      </c>
      <c r="S150" s="235">
        <v>0</v>
      </c>
      <c r="T150" s="235">
        <v>0</v>
      </c>
      <c r="U150" s="235">
        <v>0</v>
      </c>
      <c r="V150" s="235">
        <v>0</v>
      </c>
      <c r="W150" s="235">
        <v>0</v>
      </c>
      <c r="Y150" s="236" t="str">
        <f t="shared" si="2"/>
        <v>Angola</v>
      </c>
    </row>
    <row r="151" spans="1:25" ht="13.5" customHeight="1">
      <c r="A151" s="399"/>
      <c r="B151" s="234" t="s">
        <v>66</v>
      </c>
      <c r="C151" s="232" t="s">
        <v>13</v>
      </c>
      <c r="D151" s="237">
        <v>0</v>
      </c>
      <c r="E151" s="237">
        <v>0</v>
      </c>
      <c r="F151" s="237">
        <v>0</v>
      </c>
      <c r="G151" s="237">
        <v>0</v>
      </c>
      <c r="H151" s="237"/>
      <c r="I151" s="237">
        <v>0</v>
      </c>
      <c r="J151" s="237">
        <v>0</v>
      </c>
      <c r="K151" s="415">
        <v>0</v>
      </c>
      <c r="L151" s="415">
        <v>0</v>
      </c>
      <c r="M151" s="415">
        <v>0</v>
      </c>
      <c r="N151" s="415">
        <v>0</v>
      </c>
      <c r="O151" s="237">
        <v>0</v>
      </c>
      <c r="P151" s="237">
        <v>0</v>
      </c>
      <c r="Q151" s="237">
        <v>0</v>
      </c>
      <c r="R151" s="237">
        <v>0</v>
      </c>
      <c r="S151" s="237">
        <v>0</v>
      </c>
      <c r="T151" s="237">
        <v>0</v>
      </c>
      <c r="U151" s="237">
        <v>0</v>
      </c>
      <c r="V151" s="237">
        <v>0</v>
      </c>
      <c r="W151" s="237">
        <v>0</v>
      </c>
      <c r="Y151" s="236" t="str">
        <f t="shared" si="2"/>
        <v>Angola</v>
      </c>
    </row>
    <row r="152" spans="1:25" ht="13.5" customHeight="1">
      <c r="A152" s="399"/>
      <c r="B152" s="234" t="s">
        <v>65</v>
      </c>
      <c r="C152" s="232" t="s">
        <v>13</v>
      </c>
      <c r="D152" s="235">
        <v>0</v>
      </c>
      <c r="E152" s="235">
        <v>0</v>
      </c>
      <c r="F152" s="235">
        <v>0</v>
      </c>
      <c r="G152" s="235">
        <v>0</v>
      </c>
      <c r="H152" s="235"/>
      <c r="I152" s="235">
        <v>0</v>
      </c>
      <c r="J152" s="235">
        <v>0</v>
      </c>
      <c r="K152" s="416">
        <v>0</v>
      </c>
      <c r="L152" s="416">
        <v>0</v>
      </c>
      <c r="M152" s="416">
        <v>0</v>
      </c>
      <c r="N152" s="416">
        <v>0</v>
      </c>
      <c r="O152" s="235">
        <v>0</v>
      </c>
      <c r="P152" s="235">
        <v>0</v>
      </c>
      <c r="Q152" s="235">
        <v>0</v>
      </c>
      <c r="R152" s="235">
        <v>0</v>
      </c>
      <c r="S152" s="235">
        <v>0</v>
      </c>
      <c r="T152" s="235">
        <v>0</v>
      </c>
      <c r="U152" s="235">
        <v>0</v>
      </c>
      <c r="V152" s="235">
        <v>0</v>
      </c>
      <c r="W152" s="235">
        <v>0</v>
      </c>
      <c r="Y152" s="236" t="str">
        <f t="shared" si="2"/>
        <v>Angola</v>
      </c>
    </row>
    <row r="153" spans="1:25" ht="13.5" customHeight="1">
      <c r="A153" s="399"/>
      <c r="B153" s="234" t="s">
        <v>64</v>
      </c>
      <c r="C153" s="232" t="s">
        <v>13</v>
      </c>
      <c r="D153" s="237">
        <v>0</v>
      </c>
      <c r="E153" s="237">
        <v>0</v>
      </c>
      <c r="F153" s="237">
        <v>0</v>
      </c>
      <c r="G153" s="237">
        <v>0</v>
      </c>
      <c r="H153" s="237"/>
      <c r="I153" s="237">
        <v>0</v>
      </c>
      <c r="J153" s="237">
        <v>0</v>
      </c>
      <c r="K153" s="415">
        <v>0</v>
      </c>
      <c r="L153" s="415">
        <v>0</v>
      </c>
      <c r="M153" s="415">
        <v>0</v>
      </c>
      <c r="N153" s="415">
        <v>0</v>
      </c>
      <c r="O153" s="237">
        <v>0</v>
      </c>
      <c r="P153" s="237">
        <v>0</v>
      </c>
      <c r="Q153" s="237">
        <v>0</v>
      </c>
      <c r="R153" s="237">
        <v>0</v>
      </c>
      <c r="S153" s="237">
        <v>0</v>
      </c>
      <c r="T153" s="237">
        <v>0</v>
      </c>
      <c r="U153" s="237">
        <v>0</v>
      </c>
      <c r="V153" s="237">
        <v>0</v>
      </c>
      <c r="W153" s="237">
        <v>0</v>
      </c>
      <c r="Y153" s="236" t="str">
        <f t="shared" si="2"/>
        <v>Angola</v>
      </c>
    </row>
    <row r="154" spans="1:25" ht="13.5" customHeight="1">
      <c r="A154" s="399"/>
      <c r="B154" s="234" t="s">
        <v>63</v>
      </c>
      <c r="C154" s="232" t="s">
        <v>13</v>
      </c>
      <c r="D154" s="235">
        <v>0</v>
      </c>
      <c r="E154" s="235">
        <v>0</v>
      </c>
      <c r="F154" s="235">
        <v>0</v>
      </c>
      <c r="G154" s="235">
        <v>0</v>
      </c>
      <c r="H154" s="235"/>
      <c r="I154" s="235">
        <v>0</v>
      </c>
      <c r="J154" s="235">
        <v>0</v>
      </c>
      <c r="K154" s="416">
        <v>0</v>
      </c>
      <c r="L154" s="416">
        <v>0</v>
      </c>
      <c r="M154" s="416">
        <v>0</v>
      </c>
      <c r="N154" s="416">
        <v>0</v>
      </c>
      <c r="O154" s="235">
        <v>0</v>
      </c>
      <c r="P154" s="235">
        <v>0</v>
      </c>
      <c r="Q154" s="235">
        <v>0</v>
      </c>
      <c r="R154" s="235">
        <v>0</v>
      </c>
      <c r="S154" s="235">
        <v>0</v>
      </c>
      <c r="T154" s="235">
        <v>0</v>
      </c>
      <c r="U154" s="235">
        <v>0</v>
      </c>
      <c r="V154" s="235">
        <v>0</v>
      </c>
      <c r="W154" s="235">
        <v>0</v>
      </c>
      <c r="Y154" s="236" t="str">
        <f t="shared" si="2"/>
        <v>Angola</v>
      </c>
    </row>
    <row r="155" spans="1:25" ht="21" customHeight="1">
      <c r="A155" s="399"/>
      <c r="B155" s="234" t="s">
        <v>62</v>
      </c>
      <c r="C155" s="232" t="s">
        <v>13</v>
      </c>
      <c r="D155" s="237">
        <v>0</v>
      </c>
      <c r="E155" s="237">
        <v>0</v>
      </c>
      <c r="F155" s="237">
        <v>0</v>
      </c>
      <c r="G155" s="237">
        <v>0</v>
      </c>
      <c r="H155" s="237"/>
      <c r="I155" s="237">
        <v>0</v>
      </c>
      <c r="J155" s="237">
        <v>0</v>
      </c>
      <c r="K155" s="415">
        <v>0</v>
      </c>
      <c r="L155" s="415">
        <v>0</v>
      </c>
      <c r="M155" s="415">
        <v>0</v>
      </c>
      <c r="N155" s="415">
        <v>0</v>
      </c>
      <c r="O155" s="237">
        <v>0</v>
      </c>
      <c r="P155" s="237">
        <v>0</v>
      </c>
      <c r="Q155" s="237">
        <v>0</v>
      </c>
      <c r="R155" s="237">
        <v>0</v>
      </c>
      <c r="S155" s="237">
        <v>0</v>
      </c>
      <c r="T155" s="237">
        <v>0</v>
      </c>
      <c r="U155" s="237">
        <v>0</v>
      </c>
      <c r="V155" s="237">
        <v>0</v>
      </c>
      <c r="W155" s="237">
        <v>0</v>
      </c>
      <c r="Y155" s="236" t="str">
        <f t="shared" si="2"/>
        <v>Angola</v>
      </c>
    </row>
    <row r="156" spans="1:25" ht="13.5" customHeight="1">
      <c r="A156" s="399"/>
      <c r="B156" s="234" t="s">
        <v>61</v>
      </c>
      <c r="C156" s="232" t="s">
        <v>13</v>
      </c>
      <c r="D156" s="235">
        <v>0</v>
      </c>
      <c r="E156" s="235">
        <v>0</v>
      </c>
      <c r="F156" s="235">
        <v>0</v>
      </c>
      <c r="G156" s="235">
        <v>0</v>
      </c>
      <c r="H156" s="235"/>
      <c r="I156" s="235">
        <v>0</v>
      </c>
      <c r="J156" s="235">
        <v>0</v>
      </c>
      <c r="K156" s="416">
        <v>0</v>
      </c>
      <c r="L156" s="416">
        <v>0</v>
      </c>
      <c r="M156" s="416">
        <v>0</v>
      </c>
      <c r="N156" s="416">
        <v>0</v>
      </c>
      <c r="O156" s="235">
        <v>0</v>
      </c>
      <c r="P156" s="235">
        <v>0</v>
      </c>
      <c r="Q156" s="235">
        <v>0</v>
      </c>
      <c r="R156" s="235">
        <v>0</v>
      </c>
      <c r="S156" s="235">
        <v>0</v>
      </c>
      <c r="T156" s="235">
        <v>0</v>
      </c>
      <c r="U156" s="235">
        <v>0</v>
      </c>
      <c r="V156" s="235">
        <v>0</v>
      </c>
      <c r="W156" s="235">
        <v>0</v>
      </c>
      <c r="Y156" s="236" t="str">
        <f t="shared" si="2"/>
        <v>Angola</v>
      </c>
    </row>
    <row r="157" spans="1:25" ht="13.5" customHeight="1">
      <c r="A157" s="399"/>
      <c r="B157" s="234" t="s">
        <v>60</v>
      </c>
      <c r="C157" s="232" t="s">
        <v>13</v>
      </c>
      <c r="D157" s="237">
        <v>0</v>
      </c>
      <c r="E157" s="237">
        <v>0</v>
      </c>
      <c r="F157" s="237">
        <v>0</v>
      </c>
      <c r="G157" s="237">
        <v>0</v>
      </c>
      <c r="H157" s="237"/>
      <c r="I157" s="237">
        <v>0</v>
      </c>
      <c r="J157" s="237">
        <v>0</v>
      </c>
      <c r="K157" s="415">
        <v>0</v>
      </c>
      <c r="L157" s="415">
        <v>0</v>
      </c>
      <c r="M157" s="415">
        <v>0</v>
      </c>
      <c r="N157" s="415">
        <v>0</v>
      </c>
      <c r="O157" s="237">
        <v>0</v>
      </c>
      <c r="P157" s="237">
        <v>0</v>
      </c>
      <c r="Q157" s="237">
        <v>0</v>
      </c>
      <c r="R157" s="237">
        <v>0</v>
      </c>
      <c r="S157" s="237">
        <v>0</v>
      </c>
      <c r="T157" s="237">
        <v>0</v>
      </c>
      <c r="U157" s="237">
        <v>0</v>
      </c>
      <c r="V157" s="237">
        <v>0</v>
      </c>
      <c r="W157" s="237">
        <v>0</v>
      </c>
      <c r="Y157" s="236" t="str">
        <f t="shared" si="2"/>
        <v>Angola</v>
      </c>
    </row>
    <row r="158" spans="1:25" ht="21" customHeight="1">
      <c r="A158" s="399"/>
      <c r="B158" s="234" t="s">
        <v>59</v>
      </c>
      <c r="C158" s="232" t="s">
        <v>13</v>
      </c>
      <c r="D158" s="235">
        <v>0</v>
      </c>
      <c r="E158" s="235">
        <v>0</v>
      </c>
      <c r="F158" s="235">
        <v>0</v>
      </c>
      <c r="G158" s="235">
        <v>0</v>
      </c>
      <c r="H158" s="235"/>
      <c r="I158" s="235">
        <v>0</v>
      </c>
      <c r="J158" s="235">
        <v>0</v>
      </c>
      <c r="K158" s="416">
        <v>0</v>
      </c>
      <c r="L158" s="416">
        <v>0</v>
      </c>
      <c r="M158" s="416">
        <v>0</v>
      </c>
      <c r="N158" s="416">
        <v>0</v>
      </c>
      <c r="O158" s="235">
        <v>0</v>
      </c>
      <c r="P158" s="235">
        <v>0</v>
      </c>
      <c r="Q158" s="235">
        <v>0</v>
      </c>
      <c r="R158" s="235">
        <v>0</v>
      </c>
      <c r="S158" s="235">
        <v>0</v>
      </c>
      <c r="T158" s="235">
        <v>0</v>
      </c>
      <c r="U158" s="235">
        <v>0</v>
      </c>
      <c r="V158" s="235">
        <v>0</v>
      </c>
      <c r="W158" s="235">
        <v>0</v>
      </c>
      <c r="Y158" s="236" t="str">
        <f t="shared" si="2"/>
        <v>Angola</v>
      </c>
    </row>
    <row r="159" spans="1:25" ht="13.5" customHeight="1">
      <c r="A159" s="399"/>
      <c r="B159" s="234" t="s">
        <v>58</v>
      </c>
      <c r="C159" s="232" t="s">
        <v>13</v>
      </c>
      <c r="D159" s="237">
        <v>0</v>
      </c>
      <c r="E159" s="237">
        <v>0</v>
      </c>
      <c r="F159" s="237">
        <v>0</v>
      </c>
      <c r="G159" s="237">
        <v>0</v>
      </c>
      <c r="H159" s="237"/>
      <c r="I159" s="237">
        <v>0</v>
      </c>
      <c r="J159" s="237">
        <v>0</v>
      </c>
      <c r="K159" s="415">
        <v>0</v>
      </c>
      <c r="L159" s="415">
        <v>0</v>
      </c>
      <c r="M159" s="415">
        <v>0</v>
      </c>
      <c r="N159" s="415">
        <v>0</v>
      </c>
      <c r="O159" s="237">
        <v>0</v>
      </c>
      <c r="P159" s="237">
        <v>0</v>
      </c>
      <c r="Q159" s="237">
        <v>0</v>
      </c>
      <c r="R159" s="237">
        <v>0</v>
      </c>
      <c r="S159" s="237">
        <v>0</v>
      </c>
      <c r="T159" s="237">
        <v>0</v>
      </c>
      <c r="U159" s="237">
        <v>0</v>
      </c>
      <c r="V159" s="237">
        <v>0</v>
      </c>
      <c r="W159" s="237">
        <v>0</v>
      </c>
      <c r="Y159" s="236" t="str">
        <f t="shared" si="2"/>
        <v>Angola</v>
      </c>
    </row>
    <row r="160" spans="1:25" ht="13.5" customHeight="1">
      <c r="A160" s="399"/>
      <c r="B160" s="234" t="s">
        <v>57</v>
      </c>
      <c r="C160" s="232" t="s">
        <v>13</v>
      </c>
      <c r="D160" s="235">
        <v>0</v>
      </c>
      <c r="E160" s="235">
        <v>0</v>
      </c>
      <c r="F160" s="235">
        <v>0</v>
      </c>
      <c r="G160" s="235">
        <v>0</v>
      </c>
      <c r="H160" s="235"/>
      <c r="I160" s="235">
        <v>0</v>
      </c>
      <c r="J160" s="235">
        <v>0</v>
      </c>
      <c r="K160" s="416">
        <v>0</v>
      </c>
      <c r="L160" s="416">
        <v>0</v>
      </c>
      <c r="M160" s="416">
        <v>0</v>
      </c>
      <c r="N160" s="416">
        <v>0</v>
      </c>
      <c r="O160" s="235">
        <v>0</v>
      </c>
      <c r="P160" s="235">
        <v>0</v>
      </c>
      <c r="Q160" s="235">
        <v>0</v>
      </c>
      <c r="R160" s="235">
        <v>0</v>
      </c>
      <c r="S160" s="235">
        <v>0</v>
      </c>
      <c r="T160" s="235">
        <v>0</v>
      </c>
      <c r="U160" s="235">
        <v>0</v>
      </c>
      <c r="V160" s="235">
        <v>0</v>
      </c>
      <c r="W160" s="235">
        <v>0</v>
      </c>
      <c r="Y160" s="236" t="str">
        <f t="shared" si="2"/>
        <v>Angola</v>
      </c>
    </row>
    <row r="161" spans="1:25" ht="13.5" customHeight="1">
      <c r="A161" s="399"/>
      <c r="B161" s="234" t="s">
        <v>56</v>
      </c>
      <c r="C161" s="232" t="s">
        <v>13</v>
      </c>
      <c r="D161" s="237">
        <v>0</v>
      </c>
      <c r="E161" s="237">
        <v>0</v>
      </c>
      <c r="F161" s="237">
        <v>0</v>
      </c>
      <c r="G161" s="237">
        <v>0</v>
      </c>
      <c r="H161" s="237"/>
      <c r="I161" s="237">
        <v>0</v>
      </c>
      <c r="J161" s="237">
        <v>0</v>
      </c>
      <c r="K161" s="415">
        <v>0</v>
      </c>
      <c r="L161" s="415">
        <v>0</v>
      </c>
      <c r="M161" s="415">
        <v>0</v>
      </c>
      <c r="N161" s="415">
        <v>0</v>
      </c>
      <c r="O161" s="237">
        <v>0</v>
      </c>
      <c r="P161" s="237">
        <v>0</v>
      </c>
      <c r="Q161" s="237">
        <v>0</v>
      </c>
      <c r="R161" s="237">
        <v>0</v>
      </c>
      <c r="S161" s="237">
        <v>0</v>
      </c>
      <c r="T161" s="237">
        <v>0</v>
      </c>
      <c r="U161" s="237">
        <v>0</v>
      </c>
      <c r="V161" s="237">
        <v>0</v>
      </c>
      <c r="W161" s="237">
        <v>0</v>
      </c>
      <c r="Y161" s="236" t="str">
        <f t="shared" si="2"/>
        <v>Angola</v>
      </c>
    </row>
    <row r="162" spans="1:25" ht="21" customHeight="1">
      <c r="A162" s="399"/>
      <c r="B162" s="234" t="s">
        <v>55</v>
      </c>
      <c r="C162" s="232" t="s">
        <v>13</v>
      </c>
      <c r="D162" s="235">
        <v>0</v>
      </c>
      <c r="E162" s="235">
        <v>0</v>
      </c>
      <c r="F162" s="235">
        <v>0</v>
      </c>
      <c r="G162" s="235">
        <v>0</v>
      </c>
      <c r="H162" s="235"/>
      <c r="I162" s="235">
        <v>0</v>
      </c>
      <c r="J162" s="235">
        <v>0</v>
      </c>
      <c r="K162" s="416">
        <v>0</v>
      </c>
      <c r="L162" s="416">
        <v>0</v>
      </c>
      <c r="M162" s="416">
        <v>0</v>
      </c>
      <c r="N162" s="416">
        <v>0</v>
      </c>
      <c r="O162" s="235">
        <v>0</v>
      </c>
      <c r="P162" s="235">
        <v>0</v>
      </c>
      <c r="Q162" s="235">
        <v>0</v>
      </c>
      <c r="R162" s="235">
        <v>0</v>
      </c>
      <c r="S162" s="235">
        <v>0</v>
      </c>
      <c r="T162" s="235">
        <v>0</v>
      </c>
      <c r="U162" s="235">
        <v>0</v>
      </c>
      <c r="V162" s="235">
        <v>0</v>
      </c>
      <c r="W162" s="235">
        <v>0</v>
      </c>
      <c r="Y162" s="236" t="str">
        <f t="shared" si="2"/>
        <v>Angola</v>
      </c>
    </row>
    <row r="163" spans="1:25" ht="13.5" customHeight="1">
      <c r="A163" s="399"/>
      <c r="B163" s="234" t="s">
        <v>54</v>
      </c>
      <c r="C163" s="232" t="s">
        <v>13</v>
      </c>
      <c r="D163" s="237">
        <v>0</v>
      </c>
      <c r="E163" s="237">
        <v>0</v>
      </c>
      <c r="F163" s="237">
        <v>0</v>
      </c>
      <c r="G163" s="237">
        <v>0</v>
      </c>
      <c r="H163" s="237"/>
      <c r="I163" s="237">
        <v>0</v>
      </c>
      <c r="J163" s="237">
        <v>0</v>
      </c>
      <c r="K163" s="415">
        <v>0</v>
      </c>
      <c r="L163" s="415">
        <v>0</v>
      </c>
      <c r="M163" s="415">
        <v>0</v>
      </c>
      <c r="N163" s="415">
        <v>0</v>
      </c>
      <c r="O163" s="237">
        <v>0</v>
      </c>
      <c r="P163" s="237">
        <v>0</v>
      </c>
      <c r="Q163" s="237">
        <v>955.60299999999995</v>
      </c>
      <c r="R163" s="237">
        <v>0</v>
      </c>
      <c r="S163" s="237">
        <v>0</v>
      </c>
      <c r="T163" s="237">
        <v>0</v>
      </c>
      <c r="U163" s="237">
        <v>0</v>
      </c>
      <c r="V163" s="237">
        <v>0</v>
      </c>
      <c r="W163" s="237">
        <v>0</v>
      </c>
      <c r="Y163" s="236" t="str">
        <f t="shared" si="2"/>
        <v>Angola</v>
      </c>
    </row>
    <row r="164" spans="1:25" ht="13.5" customHeight="1">
      <c r="A164" s="399"/>
      <c r="B164" s="234" t="s">
        <v>6</v>
      </c>
      <c r="C164" s="232" t="s">
        <v>13</v>
      </c>
      <c r="D164" s="235">
        <v>755.37400000000002</v>
      </c>
      <c r="E164" s="235">
        <v>0</v>
      </c>
      <c r="F164" s="235">
        <v>-422.19299999999998</v>
      </c>
      <c r="G164" s="235">
        <v>0</v>
      </c>
      <c r="H164" s="235"/>
      <c r="I164" s="235">
        <v>0</v>
      </c>
      <c r="J164" s="235">
        <v>0</v>
      </c>
      <c r="K164" s="416">
        <v>0</v>
      </c>
      <c r="L164" s="416">
        <v>0</v>
      </c>
      <c r="M164" s="416">
        <v>0</v>
      </c>
      <c r="N164" s="416">
        <v>0</v>
      </c>
      <c r="O164" s="235">
        <v>-36.704999999999998</v>
      </c>
      <c r="P164" s="235">
        <v>0</v>
      </c>
      <c r="Q164" s="235">
        <v>296.476</v>
      </c>
      <c r="R164" s="235">
        <v>0</v>
      </c>
      <c r="S164" s="235">
        <v>0</v>
      </c>
      <c r="T164" s="235">
        <v>0</v>
      </c>
      <c r="U164" s="235">
        <v>0</v>
      </c>
      <c r="V164" s="235">
        <v>0</v>
      </c>
      <c r="W164" s="235">
        <v>0</v>
      </c>
      <c r="Y164" s="236" t="str">
        <f t="shared" si="2"/>
        <v>Angola</v>
      </c>
    </row>
    <row r="165" spans="1:25" ht="21" customHeight="1">
      <c r="A165" s="399"/>
      <c r="B165" s="234" t="s">
        <v>53</v>
      </c>
      <c r="C165" s="232" t="s">
        <v>13</v>
      </c>
      <c r="D165" s="237" t="s">
        <v>12</v>
      </c>
      <c r="E165" s="237" t="s">
        <v>12</v>
      </c>
      <c r="F165" s="237" t="s">
        <v>12</v>
      </c>
      <c r="G165" s="237" t="s">
        <v>12</v>
      </c>
      <c r="H165" s="237"/>
      <c r="I165" s="237" t="s">
        <v>12</v>
      </c>
      <c r="J165" s="237" t="s">
        <v>12</v>
      </c>
      <c r="K165" s="415" t="s">
        <v>12</v>
      </c>
      <c r="L165" s="415" t="s">
        <v>12</v>
      </c>
      <c r="M165" s="415" t="s">
        <v>12</v>
      </c>
      <c r="N165" s="415" t="s">
        <v>12</v>
      </c>
      <c r="O165" s="237" t="s">
        <v>12</v>
      </c>
      <c r="P165" s="237" t="s">
        <v>12</v>
      </c>
      <c r="Q165" s="237" t="s">
        <v>12</v>
      </c>
      <c r="R165" s="237" t="s">
        <v>12</v>
      </c>
      <c r="S165" s="237" t="s">
        <v>12</v>
      </c>
      <c r="T165" s="237" t="s">
        <v>12</v>
      </c>
      <c r="U165" s="237" t="s">
        <v>12</v>
      </c>
      <c r="V165" s="237" t="s">
        <v>12</v>
      </c>
      <c r="W165" s="237" t="s">
        <v>12</v>
      </c>
      <c r="Y165" s="236" t="str">
        <f t="shared" si="2"/>
        <v>Angola</v>
      </c>
    </row>
    <row r="166" spans="1:25" ht="13.5" customHeight="1">
      <c r="A166" s="399"/>
      <c r="B166" s="234" t="s">
        <v>52</v>
      </c>
      <c r="C166" s="232" t="s">
        <v>13</v>
      </c>
      <c r="D166" s="235">
        <v>87578.870999999999</v>
      </c>
      <c r="E166" s="235">
        <v>0</v>
      </c>
      <c r="F166" s="235">
        <v>-85263.255000000005</v>
      </c>
      <c r="G166" s="235">
        <v>0</v>
      </c>
      <c r="H166" s="235"/>
      <c r="I166" s="235">
        <v>0</v>
      </c>
      <c r="J166" s="235">
        <v>0</v>
      </c>
      <c r="K166" s="416">
        <v>0</v>
      </c>
      <c r="L166" s="416">
        <v>0</v>
      </c>
      <c r="M166" s="416">
        <v>0</v>
      </c>
      <c r="N166" s="416">
        <v>0</v>
      </c>
      <c r="O166" s="235">
        <v>0</v>
      </c>
      <c r="P166" s="235">
        <v>0</v>
      </c>
      <c r="Q166" s="235">
        <v>0</v>
      </c>
      <c r="R166" s="235">
        <v>0</v>
      </c>
      <c r="S166" s="235">
        <v>0</v>
      </c>
      <c r="T166" s="235">
        <v>0</v>
      </c>
      <c r="U166" s="235">
        <v>0</v>
      </c>
      <c r="V166" s="235">
        <v>0</v>
      </c>
      <c r="W166" s="235">
        <v>0</v>
      </c>
      <c r="Y166" s="236" t="str">
        <f t="shared" si="2"/>
        <v>Angola</v>
      </c>
    </row>
    <row r="167" spans="1:25" ht="13.5" customHeight="1">
      <c r="A167" s="399"/>
      <c r="B167" s="234" t="s">
        <v>51</v>
      </c>
      <c r="C167" s="232" t="s">
        <v>13</v>
      </c>
      <c r="D167" s="237">
        <v>669</v>
      </c>
      <c r="E167" s="237">
        <v>0</v>
      </c>
      <c r="F167" s="237">
        <v>0</v>
      </c>
      <c r="G167" s="237">
        <v>0</v>
      </c>
      <c r="H167" s="237"/>
      <c r="I167" s="237">
        <v>0</v>
      </c>
      <c r="J167" s="237">
        <v>0</v>
      </c>
      <c r="K167" s="415">
        <v>0</v>
      </c>
      <c r="L167" s="415">
        <v>0</v>
      </c>
      <c r="M167" s="415">
        <v>0</v>
      </c>
      <c r="N167" s="415">
        <v>0</v>
      </c>
      <c r="O167" s="237">
        <v>0</v>
      </c>
      <c r="P167" s="237">
        <v>0</v>
      </c>
      <c r="Q167" s="237">
        <v>0</v>
      </c>
      <c r="R167" s="237">
        <v>0</v>
      </c>
      <c r="S167" s="237">
        <v>0</v>
      </c>
      <c r="T167" s="237">
        <v>0</v>
      </c>
      <c r="U167" s="237">
        <v>0</v>
      </c>
      <c r="V167" s="237">
        <v>0</v>
      </c>
      <c r="W167" s="237">
        <v>0</v>
      </c>
      <c r="Y167" s="236" t="str">
        <f t="shared" si="2"/>
        <v>Angola</v>
      </c>
    </row>
    <row r="168" spans="1:25" ht="13.5" customHeight="1">
      <c r="A168" s="399"/>
      <c r="B168" s="234" t="s">
        <v>50</v>
      </c>
      <c r="C168" s="232" t="s">
        <v>13</v>
      </c>
      <c r="D168" s="235">
        <v>0</v>
      </c>
      <c r="E168" s="235">
        <v>0</v>
      </c>
      <c r="F168" s="235">
        <v>0</v>
      </c>
      <c r="G168" s="235">
        <v>0</v>
      </c>
      <c r="H168" s="235"/>
      <c r="I168" s="235">
        <v>0</v>
      </c>
      <c r="J168" s="235">
        <v>0</v>
      </c>
      <c r="K168" s="416">
        <v>0</v>
      </c>
      <c r="L168" s="416">
        <v>0</v>
      </c>
      <c r="M168" s="416">
        <v>0</v>
      </c>
      <c r="N168" s="416">
        <v>0</v>
      </c>
      <c r="O168" s="235">
        <v>0</v>
      </c>
      <c r="P168" s="235">
        <v>0</v>
      </c>
      <c r="Q168" s="235">
        <v>0</v>
      </c>
      <c r="R168" s="235">
        <v>0</v>
      </c>
      <c r="S168" s="235">
        <v>0</v>
      </c>
      <c r="T168" s="235">
        <v>0</v>
      </c>
      <c r="U168" s="235">
        <v>0</v>
      </c>
      <c r="V168" s="235">
        <v>0</v>
      </c>
      <c r="W168" s="235">
        <v>0</v>
      </c>
      <c r="Y168" s="236" t="str">
        <f t="shared" si="2"/>
        <v>Angola</v>
      </c>
    </row>
    <row r="169" spans="1:25" ht="13.5" customHeight="1">
      <c r="A169" s="399"/>
      <c r="B169" s="234" t="s">
        <v>49</v>
      </c>
      <c r="C169" s="232" t="s">
        <v>13</v>
      </c>
      <c r="D169" s="237">
        <v>0</v>
      </c>
      <c r="E169" s="237">
        <v>0</v>
      </c>
      <c r="F169" s="237">
        <v>0</v>
      </c>
      <c r="G169" s="237">
        <v>0</v>
      </c>
      <c r="H169" s="237"/>
      <c r="I169" s="237">
        <v>0</v>
      </c>
      <c r="J169" s="237">
        <v>0</v>
      </c>
      <c r="K169" s="415">
        <v>0</v>
      </c>
      <c r="L169" s="415">
        <v>0</v>
      </c>
      <c r="M169" s="415">
        <v>0</v>
      </c>
      <c r="N169" s="415">
        <v>0</v>
      </c>
      <c r="O169" s="237">
        <v>0</v>
      </c>
      <c r="P169" s="237">
        <v>0</v>
      </c>
      <c r="Q169" s="237">
        <v>0</v>
      </c>
      <c r="R169" s="237">
        <v>0</v>
      </c>
      <c r="S169" s="237">
        <v>0</v>
      </c>
      <c r="T169" s="237">
        <v>0</v>
      </c>
      <c r="U169" s="237">
        <v>0</v>
      </c>
      <c r="V169" s="237">
        <v>0</v>
      </c>
      <c r="W169" s="237">
        <v>0</v>
      </c>
      <c r="Y169" s="236" t="str">
        <f t="shared" si="2"/>
        <v>Angola</v>
      </c>
    </row>
    <row r="170" spans="1:25" ht="13.5" customHeight="1">
      <c r="A170" s="399"/>
      <c r="B170" s="234" t="s">
        <v>48</v>
      </c>
      <c r="C170" s="232" t="s">
        <v>13</v>
      </c>
      <c r="D170" s="235">
        <v>0</v>
      </c>
      <c r="E170" s="235">
        <v>0</v>
      </c>
      <c r="F170" s="235">
        <v>0</v>
      </c>
      <c r="G170" s="235">
        <v>0</v>
      </c>
      <c r="H170" s="235"/>
      <c r="I170" s="235">
        <v>0</v>
      </c>
      <c r="J170" s="235">
        <v>0</v>
      </c>
      <c r="K170" s="416">
        <v>0</v>
      </c>
      <c r="L170" s="416">
        <v>0</v>
      </c>
      <c r="M170" s="416">
        <v>0</v>
      </c>
      <c r="N170" s="416">
        <v>0</v>
      </c>
      <c r="O170" s="235">
        <v>0</v>
      </c>
      <c r="P170" s="235">
        <v>0</v>
      </c>
      <c r="Q170" s="235">
        <v>0</v>
      </c>
      <c r="R170" s="235">
        <v>0</v>
      </c>
      <c r="S170" s="235">
        <v>0</v>
      </c>
      <c r="T170" s="235">
        <v>0</v>
      </c>
      <c r="U170" s="235">
        <v>0</v>
      </c>
      <c r="V170" s="235">
        <v>0</v>
      </c>
      <c r="W170" s="235">
        <v>0</v>
      </c>
      <c r="Y170" s="236" t="str">
        <f t="shared" si="2"/>
        <v>Angola</v>
      </c>
    </row>
    <row r="171" spans="1:25" ht="13.5" customHeight="1">
      <c r="A171" s="399"/>
      <c r="B171" s="234" t="s">
        <v>47</v>
      </c>
      <c r="C171" s="232" t="s">
        <v>13</v>
      </c>
      <c r="D171" s="237">
        <v>0</v>
      </c>
      <c r="E171" s="237">
        <v>0</v>
      </c>
      <c r="F171" s="237">
        <v>0</v>
      </c>
      <c r="G171" s="237">
        <v>0</v>
      </c>
      <c r="H171" s="237"/>
      <c r="I171" s="237">
        <v>0</v>
      </c>
      <c r="J171" s="237">
        <v>0</v>
      </c>
      <c r="K171" s="415">
        <v>0</v>
      </c>
      <c r="L171" s="415">
        <v>0</v>
      </c>
      <c r="M171" s="415">
        <v>0</v>
      </c>
      <c r="N171" s="415">
        <v>0</v>
      </c>
      <c r="O171" s="237">
        <v>-78.122</v>
      </c>
      <c r="P171" s="237">
        <v>0</v>
      </c>
      <c r="Q171" s="237">
        <v>0</v>
      </c>
      <c r="R171" s="237">
        <v>0</v>
      </c>
      <c r="S171" s="237">
        <v>0</v>
      </c>
      <c r="T171" s="237">
        <v>0</v>
      </c>
      <c r="U171" s="237">
        <v>0</v>
      </c>
      <c r="V171" s="237">
        <v>0</v>
      </c>
      <c r="W171" s="237">
        <v>0</v>
      </c>
      <c r="Y171" s="236" t="str">
        <f t="shared" si="2"/>
        <v>Angola</v>
      </c>
    </row>
    <row r="172" spans="1:25" ht="13.5" customHeight="1">
      <c r="A172" s="399"/>
      <c r="B172" s="234" t="s">
        <v>46</v>
      </c>
      <c r="C172" s="232" t="s">
        <v>13</v>
      </c>
      <c r="D172" s="235">
        <v>0</v>
      </c>
      <c r="E172" s="235">
        <v>0</v>
      </c>
      <c r="F172" s="235">
        <v>0</v>
      </c>
      <c r="G172" s="235">
        <v>0</v>
      </c>
      <c r="H172" s="235"/>
      <c r="I172" s="235">
        <v>0</v>
      </c>
      <c r="J172" s="235">
        <v>0</v>
      </c>
      <c r="K172" s="416">
        <v>0</v>
      </c>
      <c r="L172" s="416">
        <v>0</v>
      </c>
      <c r="M172" s="416">
        <v>0</v>
      </c>
      <c r="N172" s="416">
        <v>0</v>
      </c>
      <c r="O172" s="235">
        <v>0</v>
      </c>
      <c r="P172" s="235">
        <v>0</v>
      </c>
      <c r="Q172" s="235">
        <v>0</v>
      </c>
      <c r="R172" s="235">
        <v>0</v>
      </c>
      <c r="S172" s="235">
        <v>0</v>
      </c>
      <c r="T172" s="235">
        <v>0</v>
      </c>
      <c r="U172" s="235">
        <v>0</v>
      </c>
      <c r="V172" s="235">
        <v>0</v>
      </c>
      <c r="W172" s="235">
        <v>0</v>
      </c>
      <c r="Y172" s="236" t="str">
        <f t="shared" si="2"/>
        <v>Angola</v>
      </c>
    </row>
    <row r="173" spans="1:25" ht="21" customHeight="1">
      <c r="A173" s="399"/>
      <c r="B173" s="234" t="s">
        <v>45</v>
      </c>
      <c r="C173" s="232" t="s">
        <v>13</v>
      </c>
      <c r="D173" s="237">
        <v>0</v>
      </c>
      <c r="E173" s="237">
        <v>102.806</v>
      </c>
      <c r="F173" s="237">
        <v>-597.63300000000004</v>
      </c>
      <c r="G173" s="237">
        <v>0</v>
      </c>
      <c r="H173" s="237"/>
      <c r="I173" s="237">
        <v>0</v>
      </c>
      <c r="J173" s="237">
        <v>0</v>
      </c>
      <c r="K173" s="415">
        <v>0</v>
      </c>
      <c r="L173" s="415">
        <v>0</v>
      </c>
      <c r="M173" s="415">
        <v>0</v>
      </c>
      <c r="N173" s="415">
        <v>0</v>
      </c>
      <c r="O173" s="237">
        <v>0</v>
      </c>
      <c r="P173" s="237">
        <v>0</v>
      </c>
      <c r="Q173" s="237">
        <v>300.51100000000002</v>
      </c>
      <c r="R173" s="237">
        <v>0</v>
      </c>
      <c r="S173" s="237">
        <v>0</v>
      </c>
      <c r="T173" s="237">
        <v>0</v>
      </c>
      <c r="U173" s="237">
        <v>0</v>
      </c>
      <c r="V173" s="237">
        <v>0</v>
      </c>
      <c r="W173" s="237">
        <v>0</v>
      </c>
      <c r="Y173" s="236" t="str">
        <f t="shared" si="2"/>
        <v>Angola</v>
      </c>
    </row>
    <row r="174" spans="1:25" ht="13.5" customHeight="1">
      <c r="A174" s="399"/>
      <c r="B174" s="234" t="s">
        <v>44</v>
      </c>
      <c r="C174" s="232" t="s">
        <v>13</v>
      </c>
      <c r="D174" s="235">
        <v>0</v>
      </c>
      <c r="E174" s="235">
        <v>0</v>
      </c>
      <c r="F174" s="235">
        <v>0</v>
      </c>
      <c r="G174" s="235">
        <v>0</v>
      </c>
      <c r="H174" s="235"/>
      <c r="I174" s="235">
        <v>0</v>
      </c>
      <c r="J174" s="235">
        <v>0</v>
      </c>
      <c r="K174" s="416">
        <v>0</v>
      </c>
      <c r="L174" s="416">
        <v>0</v>
      </c>
      <c r="M174" s="416">
        <v>0</v>
      </c>
      <c r="N174" s="416">
        <v>0</v>
      </c>
      <c r="O174" s="235">
        <v>0</v>
      </c>
      <c r="P174" s="235">
        <v>0</v>
      </c>
      <c r="Q174" s="235">
        <v>0</v>
      </c>
      <c r="R174" s="235">
        <v>0</v>
      </c>
      <c r="S174" s="235">
        <v>0</v>
      </c>
      <c r="T174" s="235">
        <v>0</v>
      </c>
      <c r="U174" s="235">
        <v>0</v>
      </c>
      <c r="V174" s="235">
        <v>0</v>
      </c>
      <c r="W174" s="235">
        <v>0</v>
      </c>
      <c r="Y174" s="236" t="str">
        <f t="shared" si="2"/>
        <v>Angola</v>
      </c>
    </row>
    <row r="175" spans="1:25" ht="13.5" customHeight="1">
      <c r="A175" s="399"/>
      <c r="B175" s="234" t="s">
        <v>43</v>
      </c>
      <c r="C175" s="232" t="s">
        <v>13</v>
      </c>
      <c r="D175" s="237">
        <v>0</v>
      </c>
      <c r="E175" s="237">
        <v>0</v>
      </c>
      <c r="F175" s="237">
        <v>0</v>
      </c>
      <c r="G175" s="237">
        <v>0</v>
      </c>
      <c r="H175" s="237"/>
      <c r="I175" s="237">
        <v>0</v>
      </c>
      <c r="J175" s="237">
        <v>0</v>
      </c>
      <c r="K175" s="415">
        <v>0</v>
      </c>
      <c r="L175" s="415">
        <v>0</v>
      </c>
      <c r="M175" s="415">
        <v>0</v>
      </c>
      <c r="N175" s="415">
        <v>0</v>
      </c>
      <c r="O175" s="237">
        <v>0</v>
      </c>
      <c r="P175" s="237">
        <v>0</v>
      </c>
      <c r="Q175" s="237">
        <v>0</v>
      </c>
      <c r="R175" s="237">
        <v>0</v>
      </c>
      <c r="S175" s="237">
        <v>0</v>
      </c>
      <c r="T175" s="237">
        <v>0</v>
      </c>
      <c r="U175" s="237">
        <v>0</v>
      </c>
      <c r="V175" s="237">
        <v>0</v>
      </c>
      <c r="W175" s="237">
        <v>0</v>
      </c>
      <c r="Y175" s="236" t="str">
        <f t="shared" si="2"/>
        <v>Angola</v>
      </c>
    </row>
    <row r="176" spans="1:25" ht="13.5" customHeight="1">
      <c r="A176" s="399"/>
      <c r="B176" s="234" t="s">
        <v>42</v>
      </c>
      <c r="C176" s="232" t="s">
        <v>13</v>
      </c>
      <c r="D176" s="235">
        <v>0</v>
      </c>
      <c r="E176" s="235">
        <v>0</v>
      </c>
      <c r="F176" s="235">
        <v>0</v>
      </c>
      <c r="G176" s="235">
        <v>0</v>
      </c>
      <c r="H176" s="235"/>
      <c r="I176" s="235">
        <v>0</v>
      </c>
      <c r="J176" s="235">
        <v>0</v>
      </c>
      <c r="K176" s="416">
        <v>0</v>
      </c>
      <c r="L176" s="416">
        <v>0</v>
      </c>
      <c r="M176" s="416">
        <v>0</v>
      </c>
      <c r="N176" s="416">
        <v>0</v>
      </c>
      <c r="O176" s="235">
        <v>0</v>
      </c>
      <c r="P176" s="235">
        <v>0</v>
      </c>
      <c r="Q176" s="235">
        <v>69.046000000000006</v>
      </c>
      <c r="R176" s="235">
        <v>0</v>
      </c>
      <c r="S176" s="235">
        <v>0</v>
      </c>
      <c r="T176" s="235">
        <v>0</v>
      </c>
      <c r="U176" s="235">
        <v>0</v>
      </c>
      <c r="V176" s="235">
        <v>0</v>
      </c>
      <c r="W176" s="235">
        <v>0</v>
      </c>
      <c r="Y176" s="236" t="str">
        <f t="shared" si="2"/>
        <v>Angola</v>
      </c>
    </row>
    <row r="177" spans="1:25" ht="13.5" customHeight="1">
      <c r="A177" s="399"/>
      <c r="B177" s="234" t="s">
        <v>41</v>
      </c>
      <c r="C177" s="232" t="s">
        <v>13</v>
      </c>
      <c r="D177" s="237">
        <v>0</v>
      </c>
      <c r="E177" s="237">
        <v>0</v>
      </c>
      <c r="F177" s="237">
        <v>-598.17999999999995</v>
      </c>
      <c r="G177" s="237">
        <v>206.435</v>
      </c>
      <c r="H177" s="237"/>
      <c r="I177" s="237">
        <v>-272.68599999999998</v>
      </c>
      <c r="J177" s="237">
        <v>0</v>
      </c>
      <c r="K177" s="415">
        <v>0</v>
      </c>
      <c r="L177" s="415">
        <v>0</v>
      </c>
      <c r="M177" s="415">
        <v>0</v>
      </c>
      <c r="N177" s="415">
        <v>0</v>
      </c>
      <c r="O177" s="237">
        <v>0</v>
      </c>
      <c r="P177" s="237">
        <v>0</v>
      </c>
      <c r="Q177" s="237">
        <v>51.848999999999997</v>
      </c>
      <c r="R177" s="237">
        <v>0</v>
      </c>
      <c r="S177" s="237">
        <v>0</v>
      </c>
      <c r="T177" s="237">
        <v>0</v>
      </c>
      <c r="U177" s="237">
        <v>0</v>
      </c>
      <c r="V177" s="237">
        <v>0</v>
      </c>
      <c r="W177" s="237">
        <v>0</v>
      </c>
      <c r="Y177" s="236" t="str">
        <f t="shared" si="2"/>
        <v>Angola</v>
      </c>
    </row>
    <row r="178" spans="1:25" ht="13.5" customHeight="1">
      <c r="A178" s="399"/>
      <c r="B178" s="234" t="s">
        <v>40</v>
      </c>
      <c r="C178" s="232" t="s">
        <v>13</v>
      </c>
      <c r="D178" s="235">
        <v>0</v>
      </c>
      <c r="E178" s="235">
        <v>0</v>
      </c>
      <c r="F178" s="235">
        <v>-218.18600000000001</v>
      </c>
      <c r="G178" s="235">
        <v>0</v>
      </c>
      <c r="H178" s="235"/>
      <c r="I178" s="235">
        <v>0</v>
      </c>
      <c r="J178" s="235">
        <v>0</v>
      </c>
      <c r="K178" s="416">
        <v>0</v>
      </c>
      <c r="L178" s="416">
        <v>0</v>
      </c>
      <c r="M178" s="416">
        <v>0</v>
      </c>
      <c r="N178" s="416">
        <v>0</v>
      </c>
      <c r="O178" s="235">
        <v>0</v>
      </c>
      <c r="P178" s="235">
        <v>0</v>
      </c>
      <c r="Q178" s="235">
        <v>2.15</v>
      </c>
      <c r="R178" s="235">
        <v>0</v>
      </c>
      <c r="S178" s="235">
        <v>0</v>
      </c>
      <c r="T178" s="235">
        <v>0</v>
      </c>
      <c r="U178" s="235">
        <v>0</v>
      </c>
      <c r="V178" s="235">
        <v>0</v>
      </c>
      <c r="W178" s="235">
        <v>0</v>
      </c>
      <c r="Y178" s="236" t="str">
        <f t="shared" si="2"/>
        <v>Angola</v>
      </c>
    </row>
    <row r="179" spans="1:25" ht="13.5" customHeight="1">
      <c r="A179" s="399"/>
      <c r="B179" s="234" t="s">
        <v>39</v>
      </c>
      <c r="C179" s="232" t="s">
        <v>13</v>
      </c>
      <c r="D179" s="237">
        <v>0</v>
      </c>
      <c r="E179" s="237">
        <v>0</v>
      </c>
      <c r="F179" s="237">
        <v>0</v>
      </c>
      <c r="G179" s="237">
        <v>0</v>
      </c>
      <c r="H179" s="237"/>
      <c r="I179" s="237">
        <v>0</v>
      </c>
      <c r="J179" s="237">
        <v>0</v>
      </c>
      <c r="K179" s="415">
        <v>0</v>
      </c>
      <c r="L179" s="415">
        <v>0</v>
      </c>
      <c r="M179" s="415">
        <v>0</v>
      </c>
      <c r="N179" s="415">
        <v>0</v>
      </c>
      <c r="O179" s="237">
        <v>0</v>
      </c>
      <c r="P179" s="237">
        <v>0</v>
      </c>
      <c r="Q179" s="237">
        <v>0</v>
      </c>
      <c r="R179" s="237">
        <v>0</v>
      </c>
      <c r="S179" s="237">
        <v>0</v>
      </c>
      <c r="T179" s="237">
        <v>0</v>
      </c>
      <c r="U179" s="237">
        <v>0</v>
      </c>
      <c r="V179" s="237">
        <v>0</v>
      </c>
      <c r="W179" s="237">
        <v>0</v>
      </c>
      <c r="Y179" s="236" t="str">
        <f t="shared" si="2"/>
        <v>Angola</v>
      </c>
    </row>
    <row r="180" spans="1:25" ht="13.5" customHeight="1">
      <c r="A180" s="399"/>
      <c r="B180" s="234" t="s">
        <v>38</v>
      </c>
      <c r="C180" s="232" t="s">
        <v>13</v>
      </c>
      <c r="D180" s="235">
        <v>0</v>
      </c>
      <c r="E180" s="235">
        <v>14.044</v>
      </c>
      <c r="F180" s="235">
        <v>0</v>
      </c>
      <c r="G180" s="235">
        <v>0</v>
      </c>
      <c r="H180" s="235"/>
      <c r="I180" s="235">
        <v>0</v>
      </c>
      <c r="J180" s="235">
        <v>0</v>
      </c>
      <c r="K180" s="416">
        <v>0</v>
      </c>
      <c r="L180" s="416">
        <v>0</v>
      </c>
      <c r="M180" s="416">
        <v>0</v>
      </c>
      <c r="N180" s="416">
        <v>0</v>
      </c>
      <c r="O180" s="235">
        <v>0</v>
      </c>
      <c r="P180" s="235">
        <v>0</v>
      </c>
      <c r="Q180" s="235">
        <v>14.044</v>
      </c>
      <c r="R180" s="235">
        <v>0</v>
      </c>
      <c r="S180" s="235">
        <v>0</v>
      </c>
      <c r="T180" s="235">
        <v>0</v>
      </c>
      <c r="U180" s="235">
        <v>0</v>
      </c>
      <c r="V180" s="235">
        <v>0</v>
      </c>
      <c r="W180" s="235">
        <v>0</v>
      </c>
      <c r="Y180" s="236" t="str">
        <f t="shared" si="2"/>
        <v>Angola</v>
      </c>
    </row>
    <row r="181" spans="1:25" ht="13.5" customHeight="1">
      <c r="A181" s="399"/>
      <c r="B181" s="234" t="s">
        <v>37</v>
      </c>
      <c r="C181" s="232" t="s">
        <v>13</v>
      </c>
      <c r="D181" s="237">
        <v>0</v>
      </c>
      <c r="E181" s="237">
        <v>115.506</v>
      </c>
      <c r="F181" s="237">
        <v>0</v>
      </c>
      <c r="G181" s="237">
        <v>0</v>
      </c>
      <c r="H181" s="237"/>
      <c r="I181" s="237">
        <v>0</v>
      </c>
      <c r="J181" s="237">
        <v>0</v>
      </c>
      <c r="K181" s="415">
        <v>0</v>
      </c>
      <c r="L181" s="415">
        <v>0</v>
      </c>
      <c r="M181" s="415">
        <v>0</v>
      </c>
      <c r="N181" s="415">
        <v>0</v>
      </c>
      <c r="O181" s="237">
        <v>0</v>
      </c>
      <c r="P181" s="237">
        <v>0</v>
      </c>
      <c r="Q181" s="237">
        <v>131.34100000000001</v>
      </c>
      <c r="R181" s="237">
        <v>0</v>
      </c>
      <c r="S181" s="237">
        <v>0</v>
      </c>
      <c r="T181" s="237">
        <v>0</v>
      </c>
      <c r="U181" s="237">
        <v>0</v>
      </c>
      <c r="V181" s="237">
        <v>0</v>
      </c>
      <c r="W181" s="237">
        <v>0</v>
      </c>
      <c r="Y181" s="236" t="str">
        <f t="shared" si="2"/>
        <v>Angola</v>
      </c>
    </row>
    <row r="182" spans="1:25" ht="13.5" customHeight="1">
      <c r="A182" s="399"/>
      <c r="B182" s="234" t="s">
        <v>36</v>
      </c>
      <c r="C182" s="232" t="s">
        <v>13</v>
      </c>
      <c r="D182" s="235">
        <v>0</v>
      </c>
      <c r="E182" s="235">
        <v>0</v>
      </c>
      <c r="F182" s="235">
        <v>0</v>
      </c>
      <c r="G182" s="235">
        <v>0</v>
      </c>
      <c r="H182" s="235"/>
      <c r="I182" s="235">
        <v>0</v>
      </c>
      <c r="J182" s="235">
        <v>0</v>
      </c>
      <c r="K182" s="416">
        <v>0</v>
      </c>
      <c r="L182" s="416">
        <v>0</v>
      </c>
      <c r="M182" s="416">
        <v>0</v>
      </c>
      <c r="N182" s="416">
        <v>0</v>
      </c>
      <c r="O182" s="235">
        <v>0</v>
      </c>
      <c r="P182" s="235">
        <v>0</v>
      </c>
      <c r="Q182" s="235">
        <v>0</v>
      </c>
      <c r="R182" s="235">
        <v>0</v>
      </c>
      <c r="S182" s="235">
        <v>0</v>
      </c>
      <c r="T182" s="235">
        <v>0</v>
      </c>
      <c r="U182" s="235">
        <v>0</v>
      </c>
      <c r="V182" s="235">
        <v>0</v>
      </c>
      <c r="W182" s="235">
        <v>0</v>
      </c>
      <c r="Y182" s="236" t="str">
        <f t="shared" si="2"/>
        <v>Angola</v>
      </c>
    </row>
    <row r="183" spans="1:25" ht="13.5" customHeight="1">
      <c r="A183" s="399"/>
      <c r="B183" s="234" t="s">
        <v>35</v>
      </c>
      <c r="C183" s="232" t="s">
        <v>13</v>
      </c>
      <c r="D183" s="237">
        <v>0</v>
      </c>
      <c r="E183" s="237">
        <v>0</v>
      </c>
      <c r="F183" s="237">
        <v>0</v>
      </c>
      <c r="G183" s="237">
        <v>0</v>
      </c>
      <c r="H183" s="237"/>
      <c r="I183" s="237">
        <v>0</v>
      </c>
      <c r="J183" s="237">
        <v>0</v>
      </c>
      <c r="K183" s="415">
        <v>0</v>
      </c>
      <c r="L183" s="415">
        <v>0</v>
      </c>
      <c r="M183" s="415">
        <v>0</v>
      </c>
      <c r="N183" s="415">
        <v>0</v>
      </c>
      <c r="O183" s="237">
        <v>0</v>
      </c>
      <c r="P183" s="237">
        <v>0</v>
      </c>
      <c r="Q183" s="237">
        <v>0</v>
      </c>
      <c r="R183" s="237">
        <v>0</v>
      </c>
      <c r="S183" s="237">
        <v>0</v>
      </c>
      <c r="T183" s="237">
        <v>0</v>
      </c>
      <c r="U183" s="237">
        <v>0</v>
      </c>
      <c r="V183" s="237">
        <v>0</v>
      </c>
      <c r="W183" s="237">
        <v>0</v>
      </c>
      <c r="Y183" s="236" t="str">
        <f t="shared" si="2"/>
        <v>Angola</v>
      </c>
    </row>
    <row r="184" spans="1:25" ht="13.5" customHeight="1">
      <c r="A184" s="399"/>
      <c r="B184" s="234" t="s">
        <v>34</v>
      </c>
      <c r="C184" s="232" t="s">
        <v>13</v>
      </c>
      <c r="D184" s="235">
        <v>0</v>
      </c>
      <c r="E184" s="235">
        <v>31.527999999999999</v>
      </c>
      <c r="F184" s="235">
        <v>0</v>
      </c>
      <c r="G184" s="235">
        <v>0</v>
      </c>
      <c r="H184" s="235"/>
      <c r="I184" s="235">
        <v>0</v>
      </c>
      <c r="J184" s="235">
        <v>0</v>
      </c>
      <c r="K184" s="416">
        <v>0</v>
      </c>
      <c r="L184" s="416">
        <v>0</v>
      </c>
      <c r="M184" s="416">
        <v>0</v>
      </c>
      <c r="N184" s="416">
        <v>0</v>
      </c>
      <c r="O184" s="235">
        <v>0</v>
      </c>
      <c r="P184" s="235">
        <v>0</v>
      </c>
      <c r="Q184" s="235">
        <v>31.527999999999999</v>
      </c>
      <c r="R184" s="235">
        <v>0</v>
      </c>
      <c r="S184" s="235">
        <v>0</v>
      </c>
      <c r="T184" s="235">
        <v>0</v>
      </c>
      <c r="U184" s="235">
        <v>0</v>
      </c>
      <c r="V184" s="235">
        <v>0</v>
      </c>
      <c r="W184" s="235">
        <v>1744</v>
      </c>
      <c r="Y184" s="236" t="str">
        <f t="shared" si="2"/>
        <v>Angola</v>
      </c>
    </row>
    <row r="185" spans="1:25" ht="21" customHeight="1">
      <c r="A185" s="399"/>
      <c r="B185" s="234" t="s">
        <v>33</v>
      </c>
      <c r="C185" s="232" t="s">
        <v>13</v>
      </c>
      <c r="D185" s="237">
        <v>0</v>
      </c>
      <c r="E185" s="237">
        <v>0</v>
      </c>
      <c r="F185" s="237">
        <v>0</v>
      </c>
      <c r="G185" s="237">
        <v>0</v>
      </c>
      <c r="H185" s="237"/>
      <c r="I185" s="237">
        <v>0</v>
      </c>
      <c r="J185" s="237">
        <v>0</v>
      </c>
      <c r="K185" s="415">
        <v>0</v>
      </c>
      <c r="L185" s="415">
        <v>0</v>
      </c>
      <c r="M185" s="415">
        <v>0</v>
      </c>
      <c r="N185" s="415">
        <v>0</v>
      </c>
      <c r="O185" s="237">
        <v>0</v>
      </c>
      <c r="P185" s="237">
        <v>0</v>
      </c>
      <c r="Q185" s="237">
        <v>0</v>
      </c>
      <c r="R185" s="237">
        <v>0</v>
      </c>
      <c r="S185" s="237">
        <v>0</v>
      </c>
      <c r="T185" s="237">
        <v>0</v>
      </c>
      <c r="U185" s="237">
        <v>0</v>
      </c>
      <c r="V185" s="237">
        <v>0</v>
      </c>
      <c r="W185" s="237">
        <v>0</v>
      </c>
      <c r="Y185" s="236" t="str">
        <f t="shared" si="2"/>
        <v>Angola</v>
      </c>
    </row>
    <row r="186" spans="1:25" ht="13.5" customHeight="1">
      <c r="A186" s="399"/>
      <c r="B186" s="234" t="s">
        <v>32</v>
      </c>
      <c r="C186" s="232" t="s">
        <v>13</v>
      </c>
      <c r="D186" s="235">
        <v>0</v>
      </c>
      <c r="E186" s="235">
        <v>0</v>
      </c>
      <c r="F186" s="235">
        <v>0</v>
      </c>
      <c r="G186" s="235">
        <v>0</v>
      </c>
      <c r="H186" s="235"/>
      <c r="I186" s="235">
        <v>0</v>
      </c>
      <c r="J186" s="235">
        <v>0</v>
      </c>
      <c r="K186" s="416">
        <v>0</v>
      </c>
      <c r="L186" s="416">
        <v>0</v>
      </c>
      <c r="M186" s="416">
        <v>0</v>
      </c>
      <c r="N186" s="416">
        <v>0</v>
      </c>
      <c r="O186" s="235">
        <v>0</v>
      </c>
      <c r="P186" s="235">
        <v>0</v>
      </c>
      <c r="Q186" s="235">
        <v>0</v>
      </c>
      <c r="R186" s="235">
        <v>0</v>
      </c>
      <c r="S186" s="235">
        <v>0</v>
      </c>
      <c r="T186" s="235">
        <v>0</v>
      </c>
      <c r="U186" s="235">
        <v>0</v>
      </c>
      <c r="V186" s="235">
        <v>0</v>
      </c>
      <c r="W186" s="235">
        <v>0</v>
      </c>
      <c r="Y186" s="236" t="str">
        <f t="shared" si="2"/>
        <v>Angola</v>
      </c>
    </row>
    <row r="187" spans="1:25" ht="13.5" customHeight="1">
      <c r="A187" s="399"/>
      <c r="B187" s="234" t="s">
        <v>31</v>
      </c>
      <c r="C187" s="232" t="s">
        <v>13</v>
      </c>
      <c r="D187" s="237">
        <v>365.58600000000001</v>
      </c>
      <c r="E187" s="237">
        <v>0</v>
      </c>
      <c r="F187" s="237">
        <v>0</v>
      </c>
      <c r="G187" s="237">
        <v>0</v>
      </c>
      <c r="H187" s="237"/>
      <c r="I187" s="237">
        <v>-365.58600000000001</v>
      </c>
      <c r="J187" s="237">
        <v>0</v>
      </c>
      <c r="K187" s="415">
        <v>0</v>
      </c>
      <c r="L187" s="415">
        <v>0</v>
      </c>
      <c r="M187" s="415">
        <v>0</v>
      </c>
      <c r="N187" s="415">
        <v>0</v>
      </c>
      <c r="O187" s="237">
        <v>0</v>
      </c>
      <c r="P187" s="237">
        <v>0</v>
      </c>
      <c r="Q187" s="237">
        <v>0</v>
      </c>
      <c r="R187" s="237">
        <v>0</v>
      </c>
      <c r="S187" s="237">
        <v>0</v>
      </c>
      <c r="T187" s="237">
        <v>0</v>
      </c>
      <c r="U187" s="237">
        <v>0</v>
      </c>
      <c r="V187" s="237">
        <v>0</v>
      </c>
      <c r="W187" s="237">
        <v>4251</v>
      </c>
      <c r="Y187" s="236" t="str">
        <f t="shared" si="2"/>
        <v>Angola</v>
      </c>
    </row>
    <row r="188" spans="1:25" ht="13.5" customHeight="1">
      <c r="A188" s="399"/>
      <c r="B188" s="234" t="s">
        <v>30</v>
      </c>
      <c r="C188" s="232" t="s">
        <v>13</v>
      </c>
      <c r="D188" s="235">
        <v>0</v>
      </c>
      <c r="E188" s="235">
        <v>0</v>
      </c>
      <c r="F188" s="235">
        <v>0</v>
      </c>
      <c r="G188" s="235">
        <v>0</v>
      </c>
      <c r="H188" s="235"/>
      <c r="I188" s="235">
        <v>0</v>
      </c>
      <c r="J188" s="235">
        <v>0</v>
      </c>
      <c r="K188" s="416">
        <v>0</v>
      </c>
      <c r="L188" s="416">
        <v>0</v>
      </c>
      <c r="M188" s="416">
        <v>0</v>
      </c>
      <c r="N188" s="416">
        <v>0</v>
      </c>
      <c r="O188" s="235">
        <v>0</v>
      </c>
      <c r="P188" s="235">
        <v>0</v>
      </c>
      <c r="Q188" s="235">
        <v>0</v>
      </c>
      <c r="R188" s="235">
        <v>0</v>
      </c>
      <c r="S188" s="235">
        <v>0</v>
      </c>
      <c r="T188" s="235">
        <v>0</v>
      </c>
      <c r="U188" s="235">
        <v>0</v>
      </c>
      <c r="V188" s="235">
        <v>0</v>
      </c>
      <c r="W188" s="235">
        <v>0</v>
      </c>
      <c r="Y188" s="236" t="str">
        <f t="shared" si="2"/>
        <v>Angola</v>
      </c>
    </row>
    <row r="189" spans="1:25" ht="13.5" customHeight="1">
      <c r="A189" s="399"/>
      <c r="B189" s="234" t="s">
        <v>29</v>
      </c>
      <c r="C189" s="232" t="s">
        <v>13</v>
      </c>
      <c r="D189" s="237">
        <v>0</v>
      </c>
      <c r="E189" s="237">
        <v>0</v>
      </c>
      <c r="F189" s="237">
        <v>0</v>
      </c>
      <c r="G189" s="237">
        <v>0</v>
      </c>
      <c r="H189" s="237"/>
      <c r="I189" s="237">
        <v>0</v>
      </c>
      <c r="J189" s="237">
        <v>0</v>
      </c>
      <c r="K189" s="415">
        <v>0</v>
      </c>
      <c r="L189" s="415">
        <v>0</v>
      </c>
      <c r="M189" s="415">
        <v>0</v>
      </c>
      <c r="N189" s="415">
        <v>0</v>
      </c>
      <c r="O189" s="237">
        <v>0</v>
      </c>
      <c r="P189" s="237">
        <v>0</v>
      </c>
      <c r="Q189" s="237">
        <v>0</v>
      </c>
      <c r="R189" s="237">
        <v>0</v>
      </c>
      <c r="S189" s="237">
        <v>0</v>
      </c>
      <c r="T189" s="237">
        <v>0</v>
      </c>
      <c r="U189" s="237">
        <v>0</v>
      </c>
      <c r="V189" s="237">
        <v>0</v>
      </c>
      <c r="W189" s="237">
        <v>0</v>
      </c>
      <c r="Y189" s="236" t="str">
        <f t="shared" si="2"/>
        <v>Angola</v>
      </c>
    </row>
    <row r="190" spans="1:25" ht="13.5" customHeight="1">
      <c r="A190" s="399"/>
      <c r="B190" s="234" t="s">
        <v>28</v>
      </c>
      <c r="C190" s="232" t="s">
        <v>13</v>
      </c>
      <c r="D190" s="235">
        <v>0</v>
      </c>
      <c r="E190" s="235">
        <v>0</v>
      </c>
      <c r="F190" s="235">
        <v>0</v>
      </c>
      <c r="G190" s="235">
        <v>0</v>
      </c>
      <c r="H190" s="235"/>
      <c r="I190" s="235">
        <v>0</v>
      </c>
      <c r="J190" s="235">
        <v>0</v>
      </c>
      <c r="K190" s="416">
        <v>0</v>
      </c>
      <c r="L190" s="416">
        <v>0</v>
      </c>
      <c r="M190" s="416">
        <v>0</v>
      </c>
      <c r="N190" s="416">
        <v>0</v>
      </c>
      <c r="O190" s="235">
        <v>0</v>
      </c>
      <c r="P190" s="235">
        <v>0</v>
      </c>
      <c r="Q190" s="235">
        <v>0</v>
      </c>
      <c r="R190" s="235">
        <v>0</v>
      </c>
      <c r="S190" s="235">
        <v>0</v>
      </c>
      <c r="T190" s="235">
        <v>0</v>
      </c>
      <c r="U190" s="235">
        <v>0</v>
      </c>
      <c r="V190" s="235">
        <v>0</v>
      </c>
      <c r="W190" s="235">
        <v>0</v>
      </c>
      <c r="Y190" s="236" t="str">
        <f t="shared" si="2"/>
        <v>Angola</v>
      </c>
    </row>
    <row r="191" spans="1:25" ht="13.5" customHeight="1">
      <c r="A191" s="399"/>
      <c r="B191" s="234" t="s">
        <v>27</v>
      </c>
      <c r="C191" s="232" t="s">
        <v>13</v>
      </c>
      <c r="D191" s="237">
        <v>0</v>
      </c>
      <c r="E191" s="237">
        <v>0</v>
      </c>
      <c r="F191" s="237">
        <v>0</v>
      </c>
      <c r="G191" s="237">
        <v>0</v>
      </c>
      <c r="H191" s="237"/>
      <c r="I191" s="237">
        <v>0</v>
      </c>
      <c r="J191" s="237">
        <v>0</v>
      </c>
      <c r="K191" s="415">
        <v>0</v>
      </c>
      <c r="L191" s="415">
        <v>0</v>
      </c>
      <c r="M191" s="415">
        <v>0</v>
      </c>
      <c r="N191" s="415">
        <v>0</v>
      </c>
      <c r="O191" s="237">
        <v>0</v>
      </c>
      <c r="P191" s="237">
        <v>0</v>
      </c>
      <c r="Q191" s="237">
        <v>0</v>
      </c>
      <c r="R191" s="237">
        <v>0</v>
      </c>
      <c r="S191" s="237">
        <v>0</v>
      </c>
      <c r="T191" s="237">
        <v>0</v>
      </c>
      <c r="U191" s="237">
        <v>0</v>
      </c>
      <c r="V191" s="237">
        <v>0</v>
      </c>
      <c r="W191" s="237">
        <v>0</v>
      </c>
      <c r="Y191" s="236" t="str">
        <f t="shared" si="2"/>
        <v>Angola</v>
      </c>
    </row>
    <row r="192" spans="1:25" ht="13.5" customHeight="1">
      <c r="A192" s="399"/>
      <c r="B192" s="234" t="s">
        <v>26</v>
      </c>
      <c r="C192" s="232" t="s">
        <v>13</v>
      </c>
      <c r="D192" s="235">
        <v>0</v>
      </c>
      <c r="E192" s="235">
        <v>0</v>
      </c>
      <c r="F192" s="235">
        <v>0</v>
      </c>
      <c r="G192" s="235">
        <v>0</v>
      </c>
      <c r="H192" s="235"/>
      <c r="I192" s="235">
        <v>0</v>
      </c>
      <c r="J192" s="235">
        <v>0</v>
      </c>
      <c r="K192" s="416">
        <v>0</v>
      </c>
      <c r="L192" s="416">
        <v>0</v>
      </c>
      <c r="M192" s="416">
        <v>0</v>
      </c>
      <c r="N192" s="416">
        <v>0</v>
      </c>
      <c r="O192" s="235">
        <v>0</v>
      </c>
      <c r="P192" s="235">
        <v>0</v>
      </c>
      <c r="Q192" s="235">
        <v>0</v>
      </c>
      <c r="R192" s="235">
        <v>0</v>
      </c>
      <c r="S192" s="235">
        <v>0</v>
      </c>
      <c r="T192" s="235">
        <v>0</v>
      </c>
      <c r="U192" s="235">
        <v>0</v>
      </c>
      <c r="V192" s="235">
        <v>0</v>
      </c>
      <c r="W192" s="235">
        <v>0</v>
      </c>
      <c r="Y192" s="236" t="str">
        <f t="shared" si="2"/>
        <v>Angola</v>
      </c>
    </row>
    <row r="193" spans="1:25" ht="13.5" customHeight="1">
      <c r="A193" s="399"/>
      <c r="B193" s="234" t="s">
        <v>25</v>
      </c>
      <c r="C193" s="232" t="s">
        <v>13</v>
      </c>
      <c r="D193" s="237">
        <v>0</v>
      </c>
      <c r="E193" s="237">
        <v>0</v>
      </c>
      <c r="F193" s="237">
        <v>0</v>
      </c>
      <c r="G193" s="237">
        <v>0</v>
      </c>
      <c r="H193" s="237"/>
      <c r="I193" s="237">
        <v>0</v>
      </c>
      <c r="J193" s="237">
        <v>0</v>
      </c>
      <c r="K193" s="415">
        <v>0</v>
      </c>
      <c r="L193" s="415">
        <v>0</v>
      </c>
      <c r="M193" s="415">
        <v>0</v>
      </c>
      <c r="N193" s="415">
        <v>0</v>
      </c>
      <c r="O193" s="237">
        <v>0</v>
      </c>
      <c r="P193" s="237">
        <v>0</v>
      </c>
      <c r="Q193" s="237">
        <v>0</v>
      </c>
      <c r="R193" s="237">
        <v>0</v>
      </c>
      <c r="S193" s="237">
        <v>0</v>
      </c>
      <c r="T193" s="237">
        <v>0</v>
      </c>
      <c r="U193" s="237">
        <v>0</v>
      </c>
      <c r="V193" s="237">
        <v>0</v>
      </c>
      <c r="W193" s="237">
        <v>0</v>
      </c>
      <c r="Y193" s="236" t="str">
        <f t="shared" si="2"/>
        <v>Angola</v>
      </c>
    </row>
    <row r="194" spans="1:25" ht="13.5" customHeight="1">
      <c r="A194" s="399"/>
      <c r="B194" s="234" t="s">
        <v>0</v>
      </c>
      <c r="C194" s="232" t="s">
        <v>13</v>
      </c>
      <c r="D194" s="235">
        <v>0</v>
      </c>
      <c r="E194" s="235">
        <v>0</v>
      </c>
      <c r="F194" s="235">
        <v>0</v>
      </c>
      <c r="G194" s="235">
        <v>0</v>
      </c>
      <c r="H194" s="235"/>
      <c r="I194" s="235">
        <v>485.9</v>
      </c>
      <c r="J194" s="235">
        <v>29.67</v>
      </c>
      <c r="K194" s="416">
        <v>0</v>
      </c>
      <c r="L194" s="416">
        <v>0</v>
      </c>
      <c r="M194" s="416">
        <v>0</v>
      </c>
      <c r="N194" s="416">
        <v>0</v>
      </c>
      <c r="O194" s="235">
        <v>-12.641999999999999</v>
      </c>
      <c r="P194" s="235">
        <v>-58.136000000000003</v>
      </c>
      <c r="Q194" s="235">
        <v>444.79199999999997</v>
      </c>
      <c r="R194" s="235">
        <v>0</v>
      </c>
      <c r="S194" s="235">
        <v>0</v>
      </c>
      <c r="T194" s="235">
        <v>0</v>
      </c>
      <c r="U194" s="235">
        <v>0</v>
      </c>
      <c r="V194" s="235">
        <v>0</v>
      </c>
      <c r="W194" s="235">
        <v>0</v>
      </c>
      <c r="Y194" s="236" t="str">
        <f t="shared" si="2"/>
        <v>Angola</v>
      </c>
    </row>
    <row r="195" spans="1:25" ht="13.5" customHeight="1">
      <c r="A195" s="399"/>
      <c r="B195" s="234" t="s">
        <v>24</v>
      </c>
      <c r="C195" s="232" t="s">
        <v>13</v>
      </c>
      <c r="D195" s="237">
        <v>0</v>
      </c>
      <c r="E195" s="237">
        <v>0</v>
      </c>
      <c r="F195" s="237">
        <v>0</v>
      </c>
      <c r="G195" s="237">
        <v>0</v>
      </c>
      <c r="H195" s="237"/>
      <c r="I195" s="237">
        <v>0</v>
      </c>
      <c r="J195" s="237">
        <v>0</v>
      </c>
      <c r="K195" s="415">
        <v>0</v>
      </c>
      <c r="L195" s="415">
        <v>0</v>
      </c>
      <c r="M195" s="415">
        <v>0</v>
      </c>
      <c r="N195" s="415">
        <v>0</v>
      </c>
      <c r="O195" s="237">
        <v>0</v>
      </c>
      <c r="P195" s="237">
        <v>0</v>
      </c>
      <c r="Q195" s="237">
        <v>0</v>
      </c>
      <c r="R195" s="237">
        <v>0</v>
      </c>
      <c r="S195" s="237">
        <v>0</v>
      </c>
      <c r="T195" s="237">
        <v>0</v>
      </c>
      <c r="U195" s="237">
        <v>0</v>
      </c>
      <c r="V195" s="237">
        <v>0</v>
      </c>
      <c r="W195" s="237">
        <v>0</v>
      </c>
      <c r="Y195" s="236" t="str">
        <f t="shared" si="2"/>
        <v>Angola</v>
      </c>
    </row>
    <row r="196" spans="1:25" ht="13.5" customHeight="1">
      <c r="A196" s="399"/>
      <c r="B196" s="234" t="s">
        <v>23</v>
      </c>
      <c r="C196" s="232" t="s">
        <v>13</v>
      </c>
      <c r="D196" s="235">
        <v>98014.418000000005</v>
      </c>
      <c r="E196" s="235">
        <v>4792.7489999999998</v>
      </c>
      <c r="F196" s="235">
        <v>-87141.313999999998</v>
      </c>
      <c r="G196" s="235">
        <v>3.7309999999999999</v>
      </c>
      <c r="H196" s="235"/>
      <c r="I196" s="235">
        <v>-370.589</v>
      </c>
      <c r="J196" s="235">
        <v>-229.91499999999999</v>
      </c>
      <c r="K196" s="416">
        <v>0</v>
      </c>
      <c r="L196" s="416">
        <v>0</v>
      </c>
      <c r="M196" s="416">
        <v>0</v>
      </c>
      <c r="N196" s="416">
        <v>0</v>
      </c>
      <c r="O196" s="235">
        <v>-127.46899999999999</v>
      </c>
      <c r="P196" s="235">
        <v>-58.136000000000003</v>
      </c>
      <c r="Q196" s="235">
        <v>12304.281999999999</v>
      </c>
      <c r="R196" s="235">
        <v>0</v>
      </c>
      <c r="S196" s="235">
        <v>0</v>
      </c>
      <c r="T196" s="235">
        <v>0</v>
      </c>
      <c r="U196" s="235">
        <v>0</v>
      </c>
      <c r="V196" s="235">
        <v>0</v>
      </c>
      <c r="W196" s="235">
        <v>5995</v>
      </c>
      <c r="Y196" s="236" t="str">
        <f t="shared" si="2"/>
        <v>Angola</v>
      </c>
    </row>
    <row r="197" spans="1:25" ht="13.5" customHeight="1">
      <c r="A197" s="399"/>
      <c r="B197" s="234" t="s">
        <v>22</v>
      </c>
      <c r="C197" s="232" t="s">
        <v>13</v>
      </c>
      <c r="D197" s="237">
        <v>9011.1730000000007</v>
      </c>
      <c r="E197" s="237">
        <v>0</v>
      </c>
      <c r="F197" s="237">
        <v>0</v>
      </c>
      <c r="G197" s="237">
        <v>0</v>
      </c>
      <c r="H197" s="237"/>
      <c r="I197" s="237">
        <v>-365.58600000000001</v>
      </c>
      <c r="J197" s="237">
        <v>0</v>
      </c>
      <c r="K197" s="415">
        <v>0</v>
      </c>
      <c r="L197" s="415">
        <v>0</v>
      </c>
      <c r="M197" s="415">
        <v>0</v>
      </c>
      <c r="N197" s="415">
        <v>0</v>
      </c>
      <c r="O197" s="237">
        <v>0</v>
      </c>
      <c r="P197" s="237">
        <v>0</v>
      </c>
      <c r="Q197" s="237">
        <v>6370.0349999999999</v>
      </c>
      <c r="R197" s="237">
        <v>0</v>
      </c>
      <c r="S197" s="237">
        <v>0</v>
      </c>
      <c r="T197" s="237">
        <v>0</v>
      </c>
      <c r="U197" s="237">
        <v>0</v>
      </c>
      <c r="V197" s="237">
        <v>0</v>
      </c>
      <c r="W197" s="237">
        <v>4251</v>
      </c>
      <c r="Y197" s="236" t="str">
        <f t="shared" ref="Y197:Y260" si="3">IF(ISTEXT(A197),A197,Y196)</f>
        <v>Angola</v>
      </c>
    </row>
    <row r="198" spans="1:25" ht="13.5" customHeight="1">
      <c r="A198" s="399"/>
      <c r="B198" s="234" t="s">
        <v>21</v>
      </c>
      <c r="C198" s="232" t="s">
        <v>13</v>
      </c>
      <c r="D198" s="235">
        <v>0</v>
      </c>
      <c r="E198" s="235">
        <v>0</v>
      </c>
      <c r="F198" s="235">
        <v>0</v>
      </c>
      <c r="G198" s="235">
        <v>0</v>
      </c>
      <c r="H198" s="235"/>
      <c r="I198" s="235">
        <v>0</v>
      </c>
      <c r="J198" s="235">
        <v>0</v>
      </c>
      <c r="K198" s="416">
        <v>0</v>
      </c>
      <c r="L198" s="416">
        <v>0</v>
      </c>
      <c r="M198" s="416">
        <v>0</v>
      </c>
      <c r="N198" s="416">
        <v>0</v>
      </c>
      <c r="O198" s="235">
        <v>0</v>
      </c>
      <c r="P198" s="235">
        <v>0</v>
      </c>
      <c r="Q198" s="235">
        <v>0</v>
      </c>
      <c r="R198" s="235">
        <v>0</v>
      </c>
      <c r="S198" s="235">
        <v>0</v>
      </c>
      <c r="T198" s="235">
        <v>0</v>
      </c>
      <c r="U198" s="235">
        <v>0</v>
      </c>
      <c r="V198" s="235">
        <v>0</v>
      </c>
      <c r="W198" s="235">
        <v>0</v>
      </c>
      <c r="Y198" s="236" t="str">
        <f t="shared" si="3"/>
        <v>Angola</v>
      </c>
    </row>
    <row r="199" spans="1:25" ht="13.5" customHeight="1">
      <c r="A199" s="399"/>
      <c r="B199" s="234" t="s">
        <v>20</v>
      </c>
      <c r="C199" s="232" t="s">
        <v>13</v>
      </c>
      <c r="D199" s="237">
        <v>0</v>
      </c>
      <c r="E199" s="237">
        <v>0</v>
      </c>
      <c r="F199" s="237">
        <v>0</v>
      </c>
      <c r="G199" s="237">
        <v>0</v>
      </c>
      <c r="H199" s="237"/>
      <c r="I199" s="237">
        <v>0</v>
      </c>
      <c r="J199" s="237">
        <v>0</v>
      </c>
      <c r="K199" s="415">
        <v>0</v>
      </c>
      <c r="L199" s="415">
        <v>0</v>
      </c>
      <c r="M199" s="415">
        <v>0</v>
      </c>
      <c r="N199" s="415">
        <v>0</v>
      </c>
      <c r="O199" s="237">
        <v>0</v>
      </c>
      <c r="P199" s="237">
        <v>0</v>
      </c>
      <c r="Q199" s="237">
        <v>0</v>
      </c>
      <c r="R199" s="237">
        <v>0</v>
      </c>
      <c r="S199" s="237">
        <v>0</v>
      </c>
      <c r="T199" s="237">
        <v>0</v>
      </c>
      <c r="U199" s="237">
        <v>0</v>
      </c>
      <c r="V199" s="237">
        <v>0</v>
      </c>
      <c r="W199" s="237">
        <v>0</v>
      </c>
      <c r="Y199" s="236" t="str">
        <f t="shared" si="3"/>
        <v>Angola</v>
      </c>
    </row>
    <row r="200" spans="1:25" ht="13.5" customHeight="1">
      <c r="A200" s="399"/>
      <c r="B200" s="234" t="s">
        <v>19</v>
      </c>
      <c r="C200" s="232" t="s">
        <v>13</v>
      </c>
      <c r="D200" s="235">
        <v>0</v>
      </c>
      <c r="E200" s="235">
        <v>0</v>
      </c>
      <c r="F200" s="235">
        <v>0</v>
      </c>
      <c r="G200" s="235">
        <v>0</v>
      </c>
      <c r="H200" s="235"/>
      <c r="I200" s="235">
        <v>0</v>
      </c>
      <c r="J200" s="235">
        <v>0</v>
      </c>
      <c r="K200" s="416">
        <v>0</v>
      </c>
      <c r="L200" s="416">
        <v>0</v>
      </c>
      <c r="M200" s="416">
        <v>0</v>
      </c>
      <c r="N200" s="416">
        <v>0</v>
      </c>
      <c r="O200" s="235">
        <v>0</v>
      </c>
      <c r="P200" s="235">
        <v>0</v>
      </c>
      <c r="Q200" s="235">
        <v>0</v>
      </c>
      <c r="R200" s="235">
        <v>0</v>
      </c>
      <c r="S200" s="235">
        <v>0</v>
      </c>
      <c r="T200" s="235">
        <v>0</v>
      </c>
      <c r="U200" s="235">
        <v>0</v>
      </c>
      <c r="V200" s="235">
        <v>0</v>
      </c>
      <c r="W200" s="235">
        <v>0</v>
      </c>
      <c r="Y200" s="236" t="str">
        <f t="shared" si="3"/>
        <v>Angola</v>
      </c>
    </row>
    <row r="201" spans="1:25" ht="13.5" customHeight="1">
      <c r="A201" s="399"/>
      <c r="B201" s="234" t="s">
        <v>18</v>
      </c>
      <c r="C201" s="232" t="s">
        <v>13</v>
      </c>
      <c r="D201" s="237">
        <v>0</v>
      </c>
      <c r="E201" s="237">
        <v>1075.3800000000001</v>
      </c>
      <c r="F201" s="237">
        <v>-7.49</v>
      </c>
      <c r="G201" s="237">
        <v>0</v>
      </c>
      <c r="H201" s="237"/>
      <c r="I201" s="237">
        <v>0</v>
      </c>
      <c r="J201" s="237">
        <v>0</v>
      </c>
      <c r="K201" s="415">
        <v>0</v>
      </c>
      <c r="L201" s="415">
        <v>0</v>
      </c>
      <c r="M201" s="415">
        <v>0</v>
      </c>
      <c r="N201" s="415">
        <v>0</v>
      </c>
      <c r="O201" s="237">
        <v>0</v>
      </c>
      <c r="P201" s="237">
        <v>0</v>
      </c>
      <c r="Q201" s="237">
        <v>1141.722</v>
      </c>
      <c r="R201" s="237">
        <v>0</v>
      </c>
      <c r="S201" s="237">
        <v>0</v>
      </c>
      <c r="T201" s="237">
        <v>0</v>
      </c>
      <c r="U201" s="237">
        <v>0</v>
      </c>
      <c r="V201" s="237">
        <v>0</v>
      </c>
      <c r="W201" s="237">
        <v>0</v>
      </c>
      <c r="Y201" s="236" t="str">
        <f t="shared" si="3"/>
        <v>Angola</v>
      </c>
    </row>
    <row r="202" spans="1:25" ht="21" customHeight="1">
      <c r="A202" s="399"/>
      <c r="B202" s="234" t="s">
        <v>17</v>
      </c>
      <c r="C202" s="232" t="s">
        <v>13</v>
      </c>
      <c r="D202" s="235">
        <v>0</v>
      </c>
      <c r="E202" s="235">
        <v>116.113</v>
      </c>
      <c r="F202" s="235">
        <v>-8.5220000000000002</v>
      </c>
      <c r="G202" s="235">
        <v>0</v>
      </c>
      <c r="H202" s="235"/>
      <c r="I202" s="235">
        <v>0</v>
      </c>
      <c r="J202" s="235">
        <v>0</v>
      </c>
      <c r="K202" s="416">
        <v>0</v>
      </c>
      <c r="L202" s="416">
        <v>0</v>
      </c>
      <c r="M202" s="416">
        <v>0</v>
      </c>
      <c r="N202" s="416">
        <v>0</v>
      </c>
      <c r="O202" s="235">
        <v>0</v>
      </c>
      <c r="P202" s="235">
        <v>0</v>
      </c>
      <c r="Q202" s="235">
        <v>236.48599999999999</v>
      </c>
      <c r="R202" s="235">
        <v>0</v>
      </c>
      <c r="S202" s="235">
        <v>0</v>
      </c>
      <c r="T202" s="235">
        <v>0</v>
      </c>
      <c r="U202" s="235">
        <v>0</v>
      </c>
      <c r="V202" s="235">
        <v>0</v>
      </c>
      <c r="W202" s="235">
        <v>0</v>
      </c>
      <c r="Y202" s="236" t="str">
        <f t="shared" si="3"/>
        <v>Angola</v>
      </c>
    </row>
    <row r="203" spans="1:25" ht="13.5" customHeight="1">
      <c r="A203" s="399"/>
      <c r="B203" s="234" t="s">
        <v>16</v>
      </c>
      <c r="C203" s="232" t="s">
        <v>13</v>
      </c>
      <c r="D203" s="237">
        <v>0</v>
      </c>
      <c r="E203" s="237">
        <v>3337.3719999999998</v>
      </c>
      <c r="F203" s="237">
        <v>-25.855</v>
      </c>
      <c r="G203" s="237">
        <v>-202.70400000000001</v>
      </c>
      <c r="H203" s="237"/>
      <c r="I203" s="237">
        <v>-218.21700000000001</v>
      </c>
      <c r="J203" s="237">
        <v>-259.58499999999998</v>
      </c>
      <c r="K203" s="415">
        <v>0</v>
      </c>
      <c r="L203" s="415">
        <v>0</v>
      </c>
      <c r="M203" s="415">
        <v>0</v>
      </c>
      <c r="N203" s="415">
        <v>0</v>
      </c>
      <c r="O203" s="237">
        <v>0</v>
      </c>
      <c r="P203" s="237">
        <v>0</v>
      </c>
      <c r="Q203" s="237">
        <v>3214.3020000000001</v>
      </c>
      <c r="R203" s="237">
        <v>0</v>
      </c>
      <c r="S203" s="237">
        <v>0</v>
      </c>
      <c r="T203" s="237">
        <v>0</v>
      </c>
      <c r="U203" s="237">
        <v>0</v>
      </c>
      <c r="V203" s="237">
        <v>0</v>
      </c>
      <c r="W203" s="237">
        <v>0</v>
      </c>
      <c r="Y203" s="236" t="str">
        <f t="shared" si="3"/>
        <v>Angola</v>
      </c>
    </row>
    <row r="204" spans="1:25" ht="13.5" customHeight="1">
      <c r="A204" s="399"/>
      <c r="B204" s="234" t="s">
        <v>15</v>
      </c>
      <c r="C204" s="232" t="s">
        <v>13</v>
      </c>
      <c r="D204" s="235">
        <v>8645.5869999999995</v>
      </c>
      <c r="E204" s="235">
        <v>0</v>
      </c>
      <c r="F204" s="235">
        <v>0</v>
      </c>
      <c r="G204" s="235">
        <v>0</v>
      </c>
      <c r="H204" s="235"/>
      <c r="I204" s="235">
        <v>0</v>
      </c>
      <c r="J204" s="235">
        <v>0</v>
      </c>
      <c r="K204" s="416">
        <v>0</v>
      </c>
      <c r="L204" s="416">
        <v>0</v>
      </c>
      <c r="M204" s="416">
        <v>0</v>
      </c>
      <c r="N204" s="416">
        <v>0</v>
      </c>
      <c r="O204" s="235">
        <v>0</v>
      </c>
      <c r="P204" s="235">
        <v>0</v>
      </c>
      <c r="Q204" s="235">
        <v>5414.4319999999998</v>
      </c>
      <c r="R204" s="235">
        <v>0</v>
      </c>
      <c r="S204" s="235">
        <v>0</v>
      </c>
      <c r="T204" s="235">
        <v>0</v>
      </c>
      <c r="U204" s="235">
        <v>0</v>
      </c>
      <c r="V204" s="235">
        <v>0</v>
      </c>
      <c r="W204" s="235">
        <v>0</v>
      </c>
      <c r="Y204" s="236" t="str">
        <f t="shared" si="3"/>
        <v>Angola</v>
      </c>
    </row>
    <row r="205" spans="1:25" ht="13.5" customHeight="1">
      <c r="A205" s="400"/>
      <c r="B205" s="234" t="s">
        <v>14</v>
      </c>
      <c r="C205" s="232" t="s">
        <v>13</v>
      </c>
      <c r="D205" s="237">
        <v>0</v>
      </c>
      <c r="E205" s="237">
        <v>0</v>
      </c>
      <c r="F205" s="237">
        <v>0</v>
      </c>
      <c r="G205" s="237">
        <v>0</v>
      </c>
      <c r="H205" s="237"/>
      <c r="I205" s="237">
        <v>0</v>
      </c>
      <c r="J205" s="237">
        <v>0</v>
      </c>
      <c r="K205" s="415">
        <v>0</v>
      </c>
      <c r="L205" s="415">
        <v>0</v>
      </c>
      <c r="M205" s="415">
        <v>0</v>
      </c>
      <c r="N205" s="415">
        <v>0</v>
      </c>
      <c r="O205" s="237">
        <v>0</v>
      </c>
      <c r="P205" s="237">
        <v>0</v>
      </c>
      <c r="Q205" s="237">
        <v>0</v>
      </c>
      <c r="R205" s="237">
        <v>0</v>
      </c>
      <c r="S205" s="237">
        <v>0</v>
      </c>
      <c r="T205" s="237">
        <v>0</v>
      </c>
      <c r="U205" s="237">
        <v>0</v>
      </c>
      <c r="V205" s="237">
        <v>0</v>
      </c>
      <c r="W205" s="237">
        <v>0</v>
      </c>
      <c r="Y205" s="236" t="str">
        <f t="shared" si="3"/>
        <v>Angola</v>
      </c>
    </row>
    <row r="206" spans="1:25" ht="13.5" customHeight="1">
      <c r="A206" s="398" t="s">
        <v>485</v>
      </c>
      <c r="B206" s="234" t="s">
        <v>78</v>
      </c>
      <c r="C206" s="232" t="s">
        <v>13</v>
      </c>
      <c r="D206" s="237" t="s">
        <v>12</v>
      </c>
      <c r="E206" s="237" t="s">
        <v>12</v>
      </c>
      <c r="F206" s="237" t="s">
        <v>12</v>
      </c>
      <c r="G206" s="237" t="s">
        <v>12</v>
      </c>
      <c r="H206" s="237"/>
      <c r="I206" s="237" t="s">
        <v>12</v>
      </c>
      <c r="J206" s="237" t="s">
        <v>12</v>
      </c>
      <c r="K206" s="416" t="s">
        <v>12</v>
      </c>
      <c r="L206" s="416" t="s">
        <v>12</v>
      </c>
      <c r="M206" s="416" t="s">
        <v>12</v>
      </c>
      <c r="N206" s="416" t="s">
        <v>12</v>
      </c>
      <c r="O206" s="237" t="s">
        <v>12</v>
      </c>
      <c r="P206" s="237" t="s">
        <v>12</v>
      </c>
      <c r="Q206" s="237" t="s">
        <v>12</v>
      </c>
      <c r="R206" s="237" t="s">
        <v>12</v>
      </c>
      <c r="S206" s="237" t="s">
        <v>12</v>
      </c>
      <c r="T206" s="237" t="s">
        <v>12</v>
      </c>
      <c r="U206" s="237" t="s">
        <v>12</v>
      </c>
      <c r="V206" s="237" t="s">
        <v>12</v>
      </c>
      <c r="W206" s="237" t="s">
        <v>12</v>
      </c>
      <c r="Y206" s="236" t="str">
        <f t="shared" si="3"/>
        <v>Argentina</v>
      </c>
    </row>
    <row r="207" spans="1:25" ht="13.5" customHeight="1">
      <c r="A207" s="399"/>
      <c r="B207" s="234" t="s">
        <v>77</v>
      </c>
      <c r="C207" s="232" t="s">
        <v>13</v>
      </c>
      <c r="D207" s="235" t="s">
        <v>12</v>
      </c>
      <c r="E207" s="235" t="s">
        <v>12</v>
      </c>
      <c r="F207" s="235" t="s">
        <v>12</v>
      </c>
      <c r="G207" s="235" t="s">
        <v>12</v>
      </c>
      <c r="H207" s="235"/>
      <c r="I207" s="235" t="s">
        <v>12</v>
      </c>
      <c r="J207" s="235" t="s">
        <v>12</v>
      </c>
      <c r="K207" s="415" t="s">
        <v>12</v>
      </c>
      <c r="L207" s="415" t="s">
        <v>12</v>
      </c>
      <c r="M207" s="415" t="s">
        <v>12</v>
      </c>
      <c r="N207" s="415" t="s">
        <v>12</v>
      </c>
      <c r="O207" s="235" t="s">
        <v>12</v>
      </c>
      <c r="P207" s="235" t="s">
        <v>12</v>
      </c>
      <c r="Q207" s="235" t="s">
        <v>12</v>
      </c>
      <c r="R207" s="235" t="s">
        <v>12</v>
      </c>
      <c r="S207" s="235" t="s">
        <v>12</v>
      </c>
      <c r="T207" s="235" t="s">
        <v>12</v>
      </c>
      <c r="U207" s="235" t="s">
        <v>12</v>
      </c>
      <c r="V207" s="235" t="s">
        <v>12</v>
      </c>
      <c r="W207" s="235" t="s">
        <v>12</v>
      </c>
      <c r="Y207" s="236" t="str">
        <f t="shared" si="3"/>
        <v>Argentina</v>
      </c>
    </row>
    <row r="208" spans="1:25" ht="13.5" customHeight="1">
      <c r="A208" s="399"/>
      <c r="B208" s="234" t="s">
        <v>76</v>
      </c>
      <c r="C208" s="232" t="s">
        <v>13</v>
      </c>
      <c r="D208" s="237">
        <v>0</v>
      </c>
      <c r="E208" s="237">
        <v>0</v>
      </c>
      <c r="F208" s="237">
        <v>0</v>
      </c>
      <c r="G208" s="237">
        <v>0</v>
      </c>
      <c r="H208" s="237"/>
      <c r="I208" s="237">
        <v>0</v>
      </c>
      <c r="J208" s="237">
        <v>0</v>
      </c>
      <c r="K208" s="416">
        <v>0</v>
      </c>
      <c r="L208" s="416">
        <v>0</v>
      </c>
      <c r="M208" s="416">
        <v>0</v>
      </c>
      <c r="N208" s="416">
        <v>0</v>
      </c>
      <c r="O208" s="237">
        <v>0</v>
      </c>
      <c r="P208" s="237">
        <v>0</v>
      </c>
      <c r="Q208" s="237">
        <v>0</v>
      </c>
      <c r="R208" s="237">
        <v>0</v>
      </c>
      <c r="S208" s="237">
        <v>0</v>
      </c>
      <c r="T208" s="237">
        <v>0</v>
      </c>
      <c r="U208" s="237">
        <v>0</v>
      </c>
      <c r="V208" s="237">
        <v>0</v>
      </c>
      <c r="W208" s="237">
        <v>0</v>
      </c>
      <c r="Y208" s="236" t="str">
        <f t="shared" si="3"/>
        <v>Argentina</v>
      </c>
    </row>
    <row r="209" spans="1:25" ht="13.5" customHeight="1">
      <c r="A209" s="399"/>
      <c r="B209" s="234" t="s">
        <v>75</v>
      </c>
      <c r="C209" s="232" t="s">
        <v>13</v>
      </c>
      <c r="D209" s="235">
        <v>0</v>
      </c>
      <c r="E209" s="235">
        <v>9.36</v>
      </c>
      <c r="F209" s="235">
        <v>0</v>
      </c>
      <c r="G209" s="235">
        <v>0</v>
      </c>
      <c r="H209" s="235"/>
      <c r="I209" s="235">
        <v>0</v>
      </c>
      <c r="J209" s="235">
        <v>0</v>
      </c>
      <c r="K209" s="415">
        <v>0</v>
      </c>
      <c r="L209" s="415">
        <v>0</v>
      </c>
      <c r="M209" s="415">
        <v>0</v>
      </c>
      <c r="N209" s="415">
        <v>0</v>
      </c>
      <c r="O209" s="235">
        <v>0</v>
      </c>
      <c r="P209" s="235">
        <v>0</v>
      </c>
      <c r="Q209" s="235">
        <v>0</v>
      </c>
      <c r="R209" s="235">
        <v>0</v>
      </c>
      <c r="S209" s="235">
        <v>0</v>
      </c>
      <c r="T209" s="235">
        <v>0</v>
      </c>
      <c r="U209" s="235">
        <v>0</v>
      </c>
      <c r="V209" s="235">
        <v>0</v>
      </c>
      <c r="W209" s="235">
        <v>0</v>
      </c>
      <c r="Y209" s="236" t="str">
        <f t="shared" si="3"/>
        <v>Argentina</v>
      </c>
    </row>
    <row r="210" spans="1:25" ht="13.5" customHeight="1">
      <c r="A210" s="399"/>
      <c r="B210" s="234" t="s">
        <v>74</v>
      </c>
      <c r="C210" s="232" t="s">
        <v>13</v>
      </c>
      <c r="D210" s="237">
        <v>48.97</v>
      </c>
      <c r="E210" s="237">
        <v>737.28099999999995</v>
      </c>
      <c r="F210" s="237">
        <v>-15.93</v>
      </c>
      <c r="G210" s="237">
        <v>-127.908</v>
      </c>
      <c r="H210" s="237"/>
      <c r="I210" s="237">
        <v>-613.00699999999995</v>
      </c>
      <c r="J210" s="237">
        <v>-17.28</v>
      </c>
      <c r="K210" s="416">
        <v>0</v>
      </c>
      <c r="L210" s="416">
        <v>0</v>
      </c>
      <c r="M210" s="416">
        <v>0</v>
      </c>
      <c r="N210" s="416">
        <v>0</v>
      </c>
      <c r="O210" s="237">
        <v>0</v>
      </c>
      <c r="P210" s="237">
        <v>0</v>
      </c>
      <c r="Q210" s="237">
        <v>0</v>
      </c>
      <c r="R210" s="237">
        <v>0</v>
      </c>
      <c r="S210" s="237">
        <v>0</v>
      </c>
      <c r="T210" s="237">
        <v>0</v>
      </c>
      <c r="U210" s="237">
        <v>0</v>
      </c>
      <c r="V210" s="237">
        <v>0</v>
      </c>
      <c r="W210" s="237">
        <v>2676</v>
      </c>
      <c r="Y210" s="236" t="str">
        <f t="shared" si="3"/>
        <v>Argentina</v>
      </c>
    </row>
    <row r="211" spans="1:25" ht="13.5" customHeight="1">
      <c r="A211" s="399"/>
      <c r="B211" s="234" t="s">
        <v>73</v>
      </c>
      <c r="C211" s="232" t="s">
        <v>13</v>
      </c>
      <c r="D211" s="235">
        <v>0</v>
      </c>
      <c r="E211" s="235">
        <v>0</v>
      </c>
      <c r="F211" s="235">
        <v>0</v>
      </c>
      <c r="G211" s="235">
        <v>0</v>
      </c>
      <c r="H211" s="235"/>
      <c r="I211" s="235">
        <v>0</v>
      </c>
      <c r="J211" s="235">
        <v>0</v>
      </c>
      <c r="K211" s="415">
        <v>0</v>
      </c>
      <c r="L211" s="415">
        <v>0</v>
      </c>
      <c r="M211" s="415">
        <v>0</v>
      </c>
      <c r="N211" s="415">
        <v>0</v>
      </c>
      <c r="O211" s="235">
        <v>0</v>
      </c>
      <c r="P211" s="235">
        <v>0</v>
      </c>
      <c r="Q211" s="235">
        <v>0</v>
      </c>
      <c r="R211" s="235">
        <v>0</v>
      </c>
      <c r="S211" s="235">
        <v>0</v>
      </c>
      <c r="T211" s="235">
        <v>0</v>
      </c>
      <c r="U211" s="235">
        <v>0</v>
      </c>
      <c r="V211" s="235">
        <v>0</v>
      </c>
      <c r="W211" s="235">
        <v>0</v>
      </c>
      <c r="Y211" s="236" t="str">
        <f t="shared" si="3"/>
        <v>Argentina</v>
      </c>
    </row>
    <row r="212" spans="1:25" ht="13.5" customHeight="1">
      <c r="A212" s="399"/>
      <c r="B212" s="234" t="s">
        <v>72</v>
      </c>
      <c r="C212" s="232" t="s">
        <v>13</v>
      </c>
      <c r="D212" s="237">
        <v>0</v>
      </c>
      <c r="E212" s="237">
        <v>0</v>
      </c>
      <c r="F212" s="237">
        <v>0</v>
      </c>
      <c r="G212" s="237">
        <v>0</v>
      </c>
      <c r="H212" s="237"/>
      <c r="I212" s="237">
        <v>0</v>
      </c>
      <c r="J212" s="237">
        <v>0</v>
      </c>
      <c r="K212" s="416">
        <v>0</v>
      </c>
      <c r="L212" s="416">
        <v>0</v>
      </c>
      <c r="M212" s="416">
        <v>0</v>
      </c>
      <c r="N212" s="416">
        <v>0</v>
      </c>
      <c r="O212" s="237">
        <v>0</v>
      </c>
      <c r="P212" s="237">
        <v>0</v>
      </c>
      <c r="Q212" s="237">
        <v>0</v>
      </c>
      <c r="R212" s="237">
        <v>0</v>
      </c>
      <c r="S212" s="237">
        <v>0</v>
      </c>
      <c r="T212" s="237">
        <v>0</v>
      </c>
      <c r="U212" s="237">
        <v>0</v>
      </c>
      <c r="V212" s="237">
        <v>0</v>
      </c>
      <c r="W212" s="237">
        <v>0</v>
      </c>
      <c r="Y212" s="236" t="str">
        <f t="shared" si="3"/>
        <v>Argentina</v>
      </c>
    </row>
    <row r="213" spans="1:25" ht="13.5" customHeight="1">
      <c r="A213" s="399"/>
      <c r="B213" s="234" t="s">
        <v>71</v>
      </c>
      <c r="C213" s="232" t="s">
        <v>13</v>
      </c>
      <c r="D213" s="235">
        <v>0</v>
      </c>
      <c r="E213" s="235">
        <v>0</v>
      </c>
      <c r="F213" s="235">
        <v>0</v>
      </c>
      <c r="G213" s="235">
        <v>0</v>
      </c>
      <c r="H213" s="235"/>
      <c r="I213" s="235">
        <v>0</v>
      </c>
      <c r="J213" s="235">
        <v>0</v>
      </c>
      <c r="K213" s="415">
        <v>0</v>
      </c>
      <c r="L213" s="415">
        <v>0</v>
      </c>
      <c r="M213" s="415">
        <v>0</v>
      </c>
      <c r="N213" s="415">
        <v>0</v>
      </c>
      <c r="O213" s="235">
        <v>0</v>
      </c>
      <c r="P213" s="235">
        <v>0</v>
      </c>
      <c r="Q213" s="235">
        <v>0</v>
      </c>
      <c r="R213" s="235">
        <v>0</v>
      </c>
      <c r="S213" s="235">
        <v>0</v>
      </c>
      <c r="T213" s="235">
        <v>0</v>
      </c>
      <c r="U213" s="235">
        <v>0</v>
      </c>
      <c r="V213" s="235">
        <v>0</v>
      </c>
      <c r="W213" s="235">
        <v>0</v>
      </c>
      <c r="Y213" s="236" t="str">
        <f t="shared" si="3"/>
        <v>Argentina</v>
      </c>
    </row>
    <row r="214" spans="1:25" ht="13.5" customHeight="1">
      <c r="A214" s="399"/>
      <c r="B214" s="234" t="s">
        <v>70</v>
      </c>
      <c r="C214" s="232" t="s">
        <v>13</v>
      </c>
      <c r="D214" s="237">
        <v>0</v>
      </c>
      <c r="E214" s="237">
        <v>0</v>
      </c>
      <c r="F214" s="237">
        <v>0</v>
      </c>
      <c r="G214" s="237">
        <v>0</v>
      </c>
      <c r="H214" s="237"/>
      <c r="I214" s="237">
        <v>0</v>
      </c>
      <c r="J214" s="237">
        <v>0</v>
      </c>
      <c r="K214" s="416">
        <v>0</v>
      </c>
      <c r="L214" s="416">
        <v>0</v>
      </c>
      <c r="M214" s="416">
        <v>0</v>
      </c>
      <c r="N214" s="416">
        <v>0</v>
      </c>
      <c r="O214" s="237">
        <v>0</v>
      </c>
      <c r="P214" s="237">
        <v>0</v>
      </c>
      <c r="Q214" s="237">
        <v>0</v>
      </c>
      <c r="R214" s="237">
        <v>0</v>
      </c>
      <c r="S214" s="237">
        <v>0</v>
      </c>
      <c r="T214" s="237">
        <v>0</v>
      </c>
      <c r="U214" s="237">
        <v>0</v>
      </c>
      <c r="V214" s="237">
        <v>0</v>
      </c>
      <c r="W214" s="237">
        <v>0</v>
      </c>
      <c r="Y214" s="236" t="str">
        <f t="shared" si="3"/>
        <v>Argentina</v>
      </c>
    </row>
    <row r="215" spans="1:25" ht="13.5" customHeight="1">
      <c r="A215" s="399"/>
      <c r="B215" s="234" t="s">
        <v>69</v>
      </c>
      <c r="C215" s="232" t="s">
        <v>13</v>
      </c>
      <c r="D215" s="235">
        <v>0</v>
      </c>
      <c r="E215" s="235">
        <v>0</v>
      </c>
      <c r="F215" s="235">
        <v>-37.384</v>
      </c>
      <c r="G215" s="235">
        <v>0</v>
      </c>
      <c r="H215" s="235"/>
      <c r="I215" s="235">
        <v>0</v>
      </c>
      <c r="J215" s="235">
        <v>0</v>
      </c>
      <c r="K215" s="415">
        <v>0</v>
      </c>
      <c r="L215" s="415">
        <v>0</v>
      </c>
      <c r="M215" s="415">
        <v>0</v>
      </c>
      <c r="N215" s="415">
        <v>0</v>
      </c>
      <c r="O215" s="235">
        <v>0</v>
      </c>
      <c r="P215" s="235">
        <v>0</v>
      </c>
      <c r="Q215" s="235">
        <v>53.017000000000003</v>
      </c>
      <c r="R215" s="235">
        <v>53.017000000000003</v>
      </c>
      <c r="S215" s="235">
        <v>0</v>
      </c>
      <c r="T215" s="235">
        <v>0</v>
      </c>
      <c r="U215" s="235">
        <v>0</v>
      </c>
      <c r="V215" s="235">
        <v>0</v>
      </c>
      <c r="W215" s="235">
        <v>0</v>
      </c>
      <c r="Y215" s="236" t="str">
        <f t="shared" si="3"/>
        <v>Argentina</v>
      </c>
    </row>
    <row r="216" spans="1:25" ht="13.5" customHeight="1">
      <c r="A216" s="399"/>
      <c r="B216" s="234" t="s">
        <v>68</v>
      </c>
      <c r="C216" s="232" t="s">
        <v>13</v>
      </c>
      <c r="D216" s="237">
        <v>0</v>
      </c>
      <c r="E216" s="237">
        <v>0</v>
      </c>
      <c r="F216" s="237">
        <v>0</v>
      </c>
      <c r="G216" s="237">
        <v>0</v>
      </c>
      <c r="H216" s="237"/>
      <c r="I216" s="237">
        <v>0</v>
      </c>
      <c r="J216" s="237">
        <v>0</v>
      </c>
      <c r="K216" s="416">
        <v>0</v>
      </c>
      <c r="L216" s="416">
        <v>0</v>
      </c>
      <c r="M216" s="416">
        <v>0</v>
      </c>
      <c r="N216" s="416">
        <v>0</v>
      </c>
      <c r="O216" s="237">
        <v>0</v>
      </c>
      <c r="P216" s="237">
        <v>0</v>
      </c>
      <c r="Q216" s="237">
        <v>0</v>
      </c>
      <c r="R216" s="237">
        <v>0</v>
      </c>
      <c r="S216" s="237">
        <v>0</v>
      </c>
      <c r="T216" s="237">
        <v>0</v>
      </c>
      <c r="U216" s="237">
        <v>0</v>
      </c>
      <c r="V216" s="237">
        <v>0</v>
      </c>
      <c r="W216" s="237">
        <v>0</v>
      </c>
      <c r="Y216" s="236" t="str">
        <f t="shared" si="3"/>
        <v>Argentina</v>
      </c>
    </row>
    <row r="217" spans="1:25" ht="13.5" customHeight="1">
      <c r="A217" s="399"/>
      <c r="B217" s="234" t="s">
        <v>67</v>
      </c>
      <c r="C217" s="232" t="s">
        <v>13</v>
      </c>
      <c r="D217" s="235">
        <v>0</v>
      </c>
      <c r="E217" s="235">
        <v>0</v>
      </c>
      <c r="F217" s="235">
        <v>0</v>
      </c>
      <c r="G217" s="235">
        <v>0</v>
      </c>
      <c r="H217" s="235"/>
      <c r="I217" s="235">
        <v>0</v>
      </c>
      <c r="J217" s="235">
        <v>0</v>
      </c>
      <c r="K217" s="415">
        <v>0</v>
      </c>
      <c r="L217" s="415">
        <v>0</v>
      </c>
      <c r="M217" s="415">
        <v>0</v>
      </c>
      <c r="N217" s="415">
        <v>0</v>
      </c>
      <c r="O217" s="235">
        <v>0</v>
      </c>
      <c r="P217" s="235">
        <v>0</v>
      </c>
      <c r="Q217" s="235">
        <v>0</v>
      </c>
      <c r="R217" s="235">
        <v>0</v>
      </c>
      <c r="S217" s="235">
        <v>0</v>
      </c>
      <c r="T217" s="235">
        <v>0</v>
      </c>
      <c r="U217" s="235">
        <v>0</v>
      </c>
      <c r="V217" s="235">
        <v>0</v>
      </c>
      <c r="W217" s="235">
        <v>0</v>
      </c>
      <c r="Y217" s="236" t="str">
        <f t="shared" si="3"/>
        <v>Argentina</v>
      </c>
    </row>
    <row r="218" spans="1:25" ht="13.5" customHeight="1">
      <c r="A218" s="399"/>
      <c r="B218" s="234" t="s">
        <v>66</v>
      </c>
      <c r="C218" s="232" t="s">
        <v>13</v>
      </c>
      <c r="D218" s="237">
        <v>0</v>
      </c>
      <c r="E218" s="237">
        <v>0</v>
      </c>
      <c r="F218" s="237">
        <v>0</v>
      </c>
      <c r="G218" s="237">
        <v>0</v>
      </c>
      <c r="H218" s="237"/>
      <c r="I218" s="237">
        <v>0</v>
      </c>
      <c r="J218" s="237">
        <v>0</v>
      </c>
      <c r="K218" s="416">
        <v>0</v>
      </c>
      <c r="L218" s="416">
        <v>0</v>
      </c>
      <c r="M218" s="416">
        <v>0</v>
      </c>
      <c r="N218" s="416">
        <v>0</v>
      </c>
      <c r="O218" s="237">
        <v>0</v>
      </c>
      <c r="P218" s="237">
        <v>0</v>
      </c>
      <c r="Q218" s="237">
        <v>0</v>
      </c>
      <c r="R218" s="237">
        <v>0</v>
      </c>
      <c r="S218" s="237">
        <v>0</v>
      </c>
      <c r="T218" s="237">
        <v>0</v>
      </c>
      <c r="U218" s="237">
        <v>0</v>
      </c>
      <c r="V218" s="237">
        <v>0</v>
      </c>
      <c r="W218" s="237">
        <v>0</v>
      </c>
      <c r="Y218" s="236" t="str">
        <f t="shared" si="3"/>
        <v>Argentina</v>
      </c>
    </row>
    <row r="219" spans="1:25" ht="13.5" customHeight="1">
      <c r="A219" s="399"/>
      <c r="B219" s="234" t="s">
        <v>65</v>
      </c>
      <c r="C219" s="232" t="s">
        <v>13</v>
      </c>
      <c r="D219" s="235">
        <v>0</v>
      </c>
      <c r="E219" s="235">
        <v>0</v>
      </c>
      <c r="F219" s="235">
        <v>0</v>
      </c>
      <c r="G219" s="235">
        <v>0</v>
      </c>
      <c r="H219" s="235"/>
      <c r="I219" s="235">
        <v>0</v>
      </c>
      <c r="J219" s="235">
        <v>0</v>
      </c>
      <c r="K219" s="415">
        <v>0</v>
      </c>
      <c r="L219" s="415">
        <v>0</v>
      </c>
      <c r="M219" s="415">
        <v>0</v>
      </c>
      <c r="N219" s="415">
        <v>0</v>
      </c>
      <c r="O219" s="235">
        <v>0</v>
      </c>
      <c r="P219" s="235">
        <v>0</v>
      </c>
      <c r="Q219" s="235">
        <v>0</v>
      </c>
      <c r="R219" s="235">
        <v>0</v>
      </c>
      <c r="S219" s="235">
        <v>0</v>
      </c>
      <c r="T219" s="235">
        <v>0</v>
      </c>
      <c r="U219" s="235">
        <v>0</v>
      </c>
      <c r="V219" s="235">
        <v>0</v>
      </c>
      <c r="W219" s="235">
        <v>0</v>
      </c>
      <c r="Y219" s="236" t="str">
        <f t="shared" si="3"/>
        <v>Argentina</v>
      </c>
    </row>
    <row r="220" spans="1:25" ht="13.5" customHeight="1">
      <c r="A220" s="399"/>
      <c r="B220" s="234" t="s">
        <v>64</v>
      </c>
      <c r="C220" s="232" t="s">
        <v>13</v>
      </c>
      <c r="D220" s="237">
        <v>0</v>
      </c>
      <c r="E220" s="237">
        <v>0</v>
      </c>
      <c r="F220" s="237">
        <v>0</v>
      </c>
      <c r="G220" s="237">
        <v>0</v>
      </c>
      <c r="H220" s="237"/>
      <c r="I220" s="237">
        <v>0</v>
      </c>
      <c r="J220" s="237">
        <v>-57.593000000000004</v>
      </c>
      <c r="K220" s="416">
        <v>0</v>
      </c>
      <c r="L220" s="416">
        <v>0</v>
      </c>
      <c r="M220" s="416">
        <v>0</v>
      </c>
      <c r="N220" s="416">
        <v>0</v>
      </c>
      <c r="O220" s="237">
        <v>0</v>
      </c>
      <c r="P220" s="237">
        <v>0</v>
      </c>
      <c r="Q220" s="237">
        <v>72.378</v>
      </c>
      <c r="R220" s="237">
        <v>72.378</v>
      </c>
      <c r="S220" s="237">
        <v>0</v>
      </c>
      <c r="T220" s="237">
        <v>0</v>
      </c>
      <c r="U220" s="237">
        <v>0</v>
      </c>
      <c r="V220" s="237">
        <v>0</v>
      </c>
      <c r="W220" s="237">
        <v>0</v>
      </c>
      <c r="Y220" s="236" t="str">
        <f t="shared" si="3"/>
        <v>Argentina</v>
      </c>
    </row>
    <row r="221" spans="1:25" ht="13.5" customHeight="1">
      <c r="A221" s="399"/>
      <c r="B221" s="234" t="s">
        <v>63</v>
      </c>
      <c r="C221" s="232" t="s">
        <v>13</v>
      </c>
      <c r="D221" s="235">
        <v>0</v>
      </c>
      <c r="E221" s="235">
        <v>0</v>
      </c>
      <c r="F221" s="235">
        <v>0</v>
      </c>
      <c r="G221" s="235">
        <v>0</v>
      </c>
      <c r="H221" s="235"/>
      <c r="I221" s="235">
        <v>0</v>
      </c>
      <c r="J221" s="235">
        <v>-132.964</v>
      </c>
      <c r="K221" s="415">
        <v>0</v>
      </c>
      <c r="L221" s="415">
        <v>0</v>
      </c>
      <c r="M221" s="415">
        <v>0</v>
      </c>
      <c r="N221" s="415">
        <v>0</v>
      </c>
      <c r="O221" s="235">
        <v>0</v>
      </c>
      <c r="P221" s="235">
        <v>0</v>
      </c>
      <c r="Q221" s="235">
        <v>92.989000000000004</v>
      </c>
      <c r="R221" s="235">
        <v>92.989000000000004</v>
      </c>
      <c r="S221" s="235">
        <v>0</v>
      </c>
      <c r="T221" s="235">
        <v>0</v>
      </c>
      <c r="U221" s="235">
        <v>0</v>
      </c>
      <c r="V221" s="235">
        <v>0</v>
      </c>
      <c r="W221" s="235">
        <v>0</v>
      </c>
      <c r="Y221" s="236" t="str">
        <f t="shared" si="3"/>
        <v>Argentina</v>
      </c>
    </row>
    <row r="222" spans="1:25" ht="21" customHeight="1">
      <c r="A222" s="399"/>
      <c r="B222" s="234" t="s">
        <v>62</v>
      </c>
      <c r="C222" s="232" t="s">
        <v>13</v>
      </c>
      <c r="D222" s="237">
        <v>0</v>
      </c>
      <c r="E222" s="237">
        <v>0</v>
      </c>
      <c r="F222" s="237">
        <v>0</v>
      </c>
      <c r="G222" s="237">
        <v>0</v>
      </c>
      <c r="H222" s="237"/>
      <c r="I222" s="237">
        <v>0</v>
      </c>
      <c r="J222" s="237">
        <v>0</v>
      </c>
      <c r="K222" s="416">
        <v>0</v>
      </c>
      <c r="L222" s="416">
        <v>0</v>
      </c>
      <c r="M222" s="416">
        <v>0</v>
      </c>
      <c r="N222" s="416">
        <v>0</v>
      </c>
      <c r="O222" s="237">
        <v>0</v>
      </c>
      <c r="P222" s="237">
        <v>0</v>
      </c>
      <c r="Q222" s="237">
        <v>0</v>
      </c>
      <c r="R222" s="237">
        <v>0</v>
      </c>
      <c r="S222" s="237">
        <v>0</v>
      </c>
      <c r="T222" s="237">
        <v>0</v>
      </c>
      <c r="U222" s="237">
        <v>0</v>
      </c>
      <c r="V222" s="237">
        <v>0</v>
      </c>
      <c r="W222" s="237">
        <v>618</v>
      </c>
      <c r="Y222" s="236" t="str">
        <f t="shared" si="3"/>
        <v>Argentina</v>
      </c>
    </row>
    <row r="223" spans="1:25" ht="13.5" customHeight="1">
      <c r="A223" s="399"/>
      <c r="B223" s="234" t="s">
        <v>61</v>
      </c>
      <c r="C223" s="232" t="s">
        <v>13</v>
      </c>
      <c r="D223" s="235">
        <v>0</v>
      </c>
      <c r="E223" s="235">
        <v>0</v>
      </c>
      <c r="F223" s="235">
        <v>0</v>
      </c>
      <c r="G223" s="235">
        <v>0</v>
      </c>
      <c r="H223" s="235"/>
      <c r="I223" s="235">
        <v>0</v>
      </c>
      <c r="J223" s="235">
        <v>0</v>
      </c>
      <c r="K223" s="415">
        <v>0</v>
      </c>
      <c r="L223" s="415">
        <v>0</v>
      </c>
      <c r="M223" s="415">
        <v>0</v>
      </c>
      <c r="N223" s="415">
        <v>0</v>
      </c>
      <c r="O223" s="235">
        <v>0</v>
      </c>
      <c r="P223" s="235">
        <v>0</v>
      </c>
      <c r="Q223" s="235">
        <v>0</v>
      </c>
      <c r="R223" s="235">
        <v>0</v>
      </c>
      <c r="S223" s="235">
        <v>0</v>
      </c>
      <c r="T223" s="235">
        <v>0</v>
      </c>
      <c r="U223" s="235">
        <v>0</v>
      </c>
      <c r="V223" s="235">
        <v>0</v>
      </c>
      <c r="W223" s="235">
        <v>0</v>
      </c>
      <c r="Y223" s="236" t="str">
        <f t="shared" si="3"/>
        <v>Argentina</v>
      </c>
    </row>
    <row r="224" spans="1:25" ht="13.5" customHeight="1">
      <c r="A224" s="399"/>
      <c r="B224" s="234" t="s">
        <v>60</v>
      </c>
      <c r="C224" s="232" t="s">
        <v>13</v>
      </c>
      <c r="D224" s="237">
        <v>0</v>
      </c>
      <c r="E224" s="237">
        <v>0</v>
      </c>
      <c r="F224" s="237">
        <v>0</v>
      </c>
      <c r="G224" s="237">
        <v>0</v>
      </c>
      <c r="H224" s="237"/>
      <c r="I224" s="237">
        <v>0</v>
      </c>
      <c r="J224" s="237">
        <v>0</v>
      </c>
      <c r="K224" s="416">
        <v>0</v>
      </c>
      <c r="L224" s="416">
        <v>0</v>
      </c>
      <c r="M224" s="416">
        <v>0</v>
      </c>
      <c r="N224" s="416">
        <v>0</v>
      </c>
      <c r="O224" s="237">
        <v>0</v>
      </c>
      <c r="P224" s="237">
        <v>0</v>
      </c>
      <c r="Q224" s="237">
        <v>0</v>
      </c>
      <c r="R224" s="237">
        <v>0</v>
      </c>
      <c r="S224" s="237">
        <v>0</v>
      </c>
      <c r="T224" s="237">
        <v>0</v>
      </c>
      <c r="U224" s="237">
        <v>0</v>
      </c>
      <c r="V224" s="237">
        <v>0</v>
      </c>
      <c r="W224" s="237">
        <v>0</v>
      </c>
      <c r="Y224" s="236" t="str">
        <f t="shared" si="3"/>
        <v>Argentina</v>
      </c>
    </row>
    <row r="225" spans="1:25" ht="21" customHeight="1">
      <c r="A225" s="399"/>
      <c r="B225" s="234" t="s">
        <v>59</v>
      </c>
      <c r="C225" s="232" t="s">
        <v>13</v>
      </c>
      <c r="D225" s="235">
        <v>0</v>
      </c>
      <c r="E225" s="235">
        <v>0</v>
      </c>
      <c r="F225" s="235">
        <v>0</v>
      </c>
      <c r="G225" s="235">
        <v>0</v>
      </c>
      <c r="H225" s="235"/>
      <c r="I225" s="235">
        <v>0</v>
      </c>
      <c r="J225" s="235">
        <v>0</v>
      </c>
      <c r="K225" s="415">
        <v>0</v>
      </c>
      <c r="L225" s="415">
        <v>0</v>
      </c>
      <c r="M225" s="415">
        <v>0</v>
      </c>
      <c r="N225" s="415">
        <v>0</v>
      </c>
      <c r="O225" s="235">
        <v>0</v>
      </c>
      <c r="P225" s="235">
        <v>0</v>
      </c>
      <c r="Q225" s="235">
        <v>0</v>
      </c>
      <c r="R225" s="235">
        <v>0</v>
      </c>
      <c r="S225" s="235">
        <v>0</v>
      </c>
      <c r="T225" s="235">
        <v>0</v>
      </c>
      <c r="U225" s="235">
        <v>0</v>
      </c>
      <c r="V225" s="235">
        <v>0</v>
      </c>
      <c r="W225" s="235">
        <v>0</v>
      </c>
      <c r="Y225" s="236" t="str">
        <f t="shared" si="3"/>
        <v>Argentina</v>
      </c>
    </row>
    <row r="226" spans="1:25" ht="13.5" customHeight="1">
      <c r="A226" s="399"/>
      <c r="B226" s="234" t="s">
        <v>58</v>
      </c>
      <c r="C226" s="232" t="s">
        <v>13</v>
      </c>
      <c r="D226" s="237">
        <v>252.202</v>
      </c>
      <c r="E226" s="237">
        <v>0</v>
      </c>
      <c r="F226" s="237">
        <v>0</v>
      </c>
      <c r="G226" s="237">
        <v>0</v>
      </c>
      <c r="H226" s="237"/>
      <c r="I226" s="237">
        <v>0</v>
      </c>
      <c r="J226" s="237">
        <v>0</v>
      </c>
      <c r="K226" s="416">
        <v>0</v>
      </c>
      <c r="L226" s="416">
        <v>0</v>
      </c>
      <c r="M226" s="416">
        <v>0</v>
      </c>
      <c r="N226" s="416">
        <v>0</v>
      </c>
      <c r="O226" s="237">
        <v>0</v>
      </c>
      <c r="P226" s="237">
        <v>0</v>
      </c>
      <c r="Q226" s="237">
        <v>253.482</v>
      </c>
      <c r="R226" s="237">
        <v>0</v>
      </c>
      <c r="S226" s="237">
        <v>0</v>
      </c>
      <c r="T226" s="237">
        <v>0</v>
      </c>
      <c r="U226" s="237">
        <v>0</v>
      </c>
      <c r="V226" s="237">
        <v>0</v>
      </c>
      <c r="W226" s="237">
        <v>0</v>
      </c>
      <c r="Y226" s="236" t="str">
        <f t="shared" si="3"/>
        <v>Argentina</v>
      </c>
    </row>
    <row r="227" spans="1:25" ht="13.5" customHeight="1">
      <c r="A227" s="399"/>
      <c r="B227" s="234" t="s">
        <v>57</v>
      </c>
      <c r="C227" s="232" t="s">
        <v>13</v>
      </c>
      <c r="D227" s="235">
        <v>1898.538</v>
      </c>
      <c r="E227" s="235">
        <v>0</v>
      </c>
      <c r="F227" s="235">
        <v>-1092.538</v>
      </c>
      <c r="G227" s="235">
        <v>0</v>
      </c>
      <c r="H227" s="235"/>
      <c r="I227" s="235">
        <v>-38.673999999999999</v>
      </c>
      <c r="J227" s="235">
        <v>0</v>
      </c>
      <c r="K227" s="415">
        <v>0</v>
      </c>
      <c r="L227" s="415">
        <v>0</v>
      </c>
      <c r="M227" s="415">
        <v>0</v>
      </c>
      <c r="N227" s="415">
        <v>0</v>
      </c>
      <c r="O227" s="235">
        <v>0</v>
      </c>
      <c r="P227" s="235">
        <v>0</v>
      </c>
      <c r="Q227" s="235">
        <v>802.48400000000004</v>
      </c>
      <c r="R227" s="235">
        <v>0</v>
      </c>
      <c r="S227" s="235">
        <v>0</v>
      </c>
      <c r="T227" s="235">
        <v>0</v>
      </c>
      <c r="U227" s="235">
        <v>0</v>
      </c>
      <c r="V227" s="235">
        <v>0</v>
      </c>
      <c r="W227" s="235">
        <v>0</v>
      </c>
      <c r="Y227" s="236" t="str">
        <f t="shared" si="3"/>
        <v>Argentina</v>
      </c>
    </row>
    <row r="228" spans="1:25" ht="13.5" customHeight="1">
      <c r="A228" s="399"/>
      <c r="B228" s="234" t="s">
        <v>56</v>
      </c>
      <c r="C228" s="232" t="s">
        <v>13</v>
      </c>
      <c r="D228" s="237">
        <v>0</v>
      </c>
      <c r="E228" s="237">
        <v>0</v>
      </c>
      <c r="F228" s="237">
        <v>0</v>
      </c>
      <c r="G228" s="237">
        <v>0</v>
      </c>
      <c r="H228" s="237"/>
      <c r="I228" s="237">
        <v>0</v>
      </c>
      <c r="J228" s="237">
        <v>0</v>
      </c>
      <c r="K228" s="416">
        <v>0</v>
      </c>
      <c r="L228" s="416">
        <v>0</v>
      </c>
      <c r="M228" s="416">
        <v>0</v>
      </c>
      <c r="N228" s="416">
        <v>0</v>
      </c>
      <c r="O228" s="237">
        <v>0</v>
      </c>
      <c r="P228" s="237">
        <v>0</v>
      </c>
      <c r="Q228" s="237">
        <v>0</v>
      </c>
      <c r="R228" s="237">
        <v>0</v>
      </c>
      <c r="S228" s="237">
        <v>0</v>
      </c>
      <c r="T228" s="237">
        <v>0</v>
      </c>
      <c r="U228" s="237">
        <v>0</v>
      </c>
      <c r="V228" s="237">
        <v>0</v>
      </c>
      <c r="W228" s="237">
        <v>0</v>
      </c>
      <c r="Y228" s="236" t="str">
        <f t="shared" si="3"/>
        <v>Argentina</v>
      </c>
    </row>
    <row r="229" spans="1:25" ht="21" customHeight="1">
      <c r="A229" s="399"/>
      <c r="B229" s="234" t="s">
        <v>55</v>
      </c>
      <c r="C229" s="232" t="s">
        <v>13</v>
      </c>
      <c r="D229" s="235">
        <v>0</v>
      </c>
      <c r="E229" s="235">
        <v>0</v>
      </c>
      <c r="F229" s="235">
        <v>0</v>
      </c>
      <c r="G229" s="235">
        <v>0</v>
      </c>
      <c r="H229" s="235"/>
      <c r="I229" s="235">
        <v>0</v>
      </c>
      <c r="J229" s="235">
        <v>0</v>
      </c>
      <c r="K229" s="415">
        <v>0</v>
      </c>
      <c r="L229" s="415">
        <v>0</v>
      </c>
      <c r="M229" s="415">
        <v>0</v>
      </c>
      <c r="N229" s="415">
        <v>0</v>
      </c>
      <c r="O229" s="235">
        <v>0</v>
      </c>
      <c r="P229" s="235">
        <v>0</v>
      </c>
      <c r="Q229" s="235">
        <v>0</v>
      </c>
      <c r="R229" s="235">
        <v>0</v>
      </c>
      <c r="S229" s="235">
        <v>0</v>
      </c>
      <c r="T229" s="235">
        <v>0</v>
      </c>
      <c r="U229" s="235">
        <v>0</v>
      </c>
      <c r="V229" s="235">
        <v>0</v>
      </c>
      <c r="W229" s="235">
        <v>0</v>
      </c>
      <c r="Y229" s="236" t="str">
        <f t="shared" si="3"/>
        <v>Argentina</v>
      </c>
    </row>
    <row r="230" spans="1:25" ht="13.5" customHeight="1">
      <c r="A230" s="399"/>
      <c r="B230" s="234" t="s">
        <v>54</v>
      </c>
      <c r="C230" s="232" t="s">
        <v>13</v>
      </c>
      <c r="D230" s="237">
        <v>0</v>
      </c>
      <c r="E230" s="237">
        <v>0</v>
      </c>
      <c r="F230" s="237">
        <v>0</v>
      </c>
      <c r="G230" s="237">
        <v>0</v>
      </c>
      <c r="H230" s="237"/>
      <c r="I230" s="237">
        <v>0</v>
      </c>
      <c r="J230" s="237">
        <v>0</v>
      </c>
      <c r="K230" s="416">
        <v>0</v>
      </c>
      <c r="L230" s="416">
        <v>0</v>
      </c>
      <c r="M230" s="416">
        <v>0</v>
      </c>
      <c r="N230" s="416">
        <v>0</v>
      </c>
      <c r="O230" s="237">
        <v>0</v>
      </c>
      <c r="P230" s="237">
        <v>0</v>
      </c>
      <c r="Q230" s="237">
        <v>234.648</v>
      </c>
      <c r="R230" s="237">
        <v>0</v>
      </c>
      <c r="S230" s="237">
        <v>0</v>
      </c>
      <c r="T230" s="237">
        <v>0</v>
      </c>
      <c r="U230" s="237">
        <v>0</v>
      </c>
      <c r="V230" s="237">
        <v>0</v>
      </c>
      <c r="W230" s="237">
        <v>0</v>
      </c>
      <c r="Y230" s="236" t="str">
        <f t="shared" si="3"/>
        <v>Argentina</v>
      </c>
    </row>
    <row r="231" spans="1:25" ht="13.5" customHeight="1">
      <c r="A231" s="399"/>
      <c r="B231" s="234" t="s">
        <v>6</v>
      </c>
      <c r="C231" s="232" t="s">
        <v>13</v>
      </c>
      <c r="D231" s="235">
        <v>32386.934000000001</v>
      </c>
      <c r="E231" s="235">
        <v>9601.6679999999997</v>
      </c>
      <c r="F231" s="235">
        <v>-67.864999999999995</v>
      </c>
      <c r="G231" s="235">
        <v>-19.169</v>
      </c>
      <c r="H231" s="235"/>
      <c r="I231" s="235">
        <v>-11131.82</v>
      </c>
      <c r="J231" s="235">
        <v>-2887.826</v>
      </c>
      <c r="K231" s="415">
        <v>0</v>
      </c>
      <c r="L231" s="415">
        <v>0</v>
      </c>
      <c r="M231" s="415">
        <v>0</v>
      </c>
      <c r="N231" s="415">
        <v>0</v>
      </c>
      <c r="O231" s="235">
        <v>-5746.8559999999998</v>
      </c>
      <c r="P231" s="235">
        <v>-253.453</v>
      </c>
      <c r="Q231" s="235">
        <v>21881.612000000001</v>
      </c>
      <c r="R231" s="235">
        <v>1758.29</v>
      </c>
      <c r="S231" s="235">
        <v>0</v>
      </c>
      <c r="T231" s="235">
        <v>181.41900000000001</v>
      </c>
      <c r="U231" s="235">
        <v>1160.5889999999999</v>
      </c>
      <c r="V231" s="235">
        <v>276.10399999999998</v>
      </c>
      <c r="W231" s="235">
        <v>75774</v>
      </c>
      <c r="Y231" s="236" t="str">
        <f t="shared" si="3"/>
        <v>Argentina</v>
      </c>
    </row>
    <row r="232" spans="1:25" ht="21" customHeight="1">
      <c r="A232" s="399"/>
      <c r="B232" s="234" t="s">
        <v>53</v>
      </c>
      <c r="C232" s="232" t="s">
        <v>13</v>
      </c>
      <c r="D232" s="237" t="s">
        <v>12</v>
      </c>
      <c r="E232" s="237" t="s">
        <v>12</v>
      </c>
      <c r="F232" s="237" t="s">
        <v>12</v>
      </c>
      <c r="G232" s="237" t="s">
        <v>12</v>
      </c>
      <c r="H232" s="237"/>
      <c r="I232" s="237" t="s">
        <v>12</v>
      </c>
      <c r="J232" s="237" t="s">
        <v>12</v>
      </c>
      <c r="K232" s="416" t="s">
        <v>12</v>
      </c>
      <c r="L232" s="416" t="s">
        <v>12</v>
      </c>
      <c r="M232" s="416" t="s">
        <v>12</v>
      </c>
      <c r="N232" s="416" t="s">
        <v>12</v>
      </c>
      <c r="O232" s="237" t="s">
        <v>12</v>
      </c>
      <c r="P232" s="237" t="s">
        <v>12</v>
      </c>
      <c r="Q232" s="237" t="s">
        <v>12</v>
      </c>
      <c r="R232" s="237" t="s">
        <v>12</v>
      </c>
      <c r="S232" s="237" t="s">
        <v>12</v>
      </c>
      <c r="T232" s="237" t="s">
        <v>12</v>
      </c>
      <c r="U232" s="237" t="s">
        <v>12</v>
      </c>
      <c r="V232" s="237" t="s">
        <v>12</v>
      </c>
      <c r="W232" s="237" t="s">
        <v>12</v>
      </c>
      <c r="Y232" s="236" t="str">
        <f t="shared" si="3"/>
        <v>Argentina</v>
      </c>
    </row>
    <row r="233" spans="1:25" ht="13.5" customHeight="1">
      <c r="A233" s="399"/>
      <c r="B233" s="234" t="s">
        <v>52</v>
      </c>
      <c r="C233" s="232" t="s">
        <v>13</v>
      </c>
      <c r="D233" s="235">
        <v>26978</v>
      </c>
      <c r="E233" s="235">
        <v>0</v>
      </c>
      <c r="F233" s="235">
        <v>-529</v>
      </c>
      <c r="G233" s="235">
        <v>299</v>
      </c>
      <c r="H233" s="235"/>
      <c r="I233" s="235">
        <v>0</v>
      </c>
      <c r="J233" s="235">
        <v>0</v>
      </c>
      <c r="K233" s="415">
        <v>0</v>
      </c>
      <c r="L233" s="415">
        <v>0</v>
      </c>
      <c r="M233" s="415">
        <v>0</v>
      </c>
      <c r="N233" s="415">
        <v>0</v>
      </c>
      <c r="O233" s="235">
        <v>0</v>
      </c>
      <c r="P233" s="235">
        <v>0</v>
      </c>
      <c r="Q233" s="235">
        <v>0</v>
      </c>
      <c r="R233" s="235">
        <v>0</v>
      </c>
      <c r="S233" s="235">
        <v>0</v>
      </c>
      <c r="T233" s="235">
        <v>0</v>
      </c>
      <c r="U233" s="235">
        <v>0</v>
      </c>
      <c r="V233" s="235">
        <v>0</v>
      </c>
      <c r="W233" s="235">
        <v>0</v>
      </c>
      <c r="Y233" s="236" t="str">
        <f t="shared" si="3"/>
        <v>Argentina</v>
      </c>
    </row>
    <row r="234" spans="1:25" ht="13.5" customHeight="1">
      <c r="A234" s="399"/>
      <c r="B234" s="234" t="s">
        <v>51</v>
      </c>
      <c r="C234" s="232" t="s">
        <v>13</v>
      </c>
      <c r="D234" s="237">
        <v>2881.5839999999998</v>
      </c>
      <c r="E234" s="237">
        <v>0</v>
      </c>
      <c r="F234" s="237">
        <v>0</v>
      </c>
      <c r="G234" s="237">
        <v>0</v>
      </c>
      <c r="H234" s="237"/>
      <c r="I234" s="237">
        <v>0</v>
      </c>
      <c r="J234" s="237">
        <v>0</v>
      </c>
      <c r="K234" s="416">
        <v>0</v>
      </c>
      <c r="L234" s="416">
        <v>0</v>
      </c>
      <c r="M234" s="416">
        <v>0</v>
      </c>
      <c r="N234" s="416">
        <v>0</v>
      </c>
      <c r="O234" s="237">
        <v>0</v>
      </c>
      <c r="P234" s="237">
        <v>0</v>
      </c>
      <c r="Q234" s="237">
        <v>0</v>
      </c>
      <c r="R234" s="237">
        <v>0</v>
      </c>
      <c r="S234" s="237">
        <v>0</v>
      </c>
      <c r="T234" s="237">
        <v>0</v>
      </c>
      <c r="U234" s="237">
        <v>0</v>
      </c>
      <c r="V234" s="237">
        <v>0</v>
      </c>
      <c r="W234" s="237">
        <v>0</v>
      </c>
      <c r="Y234" s="236" t="str">
        <f t="shared" si="3"/>
        <v>Argentina</v>
      </c>
    </row>
    <row r="235" spans="1:25" ht="13.5" customHeight="1">
      <c r="A235" s="399"/>
      <c r="B235" s="234" t="s">
        <v>50</v>
      </c>
      <c r="C235" s="232" t="s">
        <v>13</v>
      </c>
      <c r="D235" s="235">
        <v>0</v>
      </c>
      <c r="E235" s="235">
        <v>0</v>
      </c>
      <c r="F235" s="235">
        <v>0</v>
      </c>
      <c r="G235" s="235">
        <v>154.08099999999999</v>
      </c>
      <c r="H235" s="235"/>
      <c r="I235" s="235">
        <v>0</v>
      </c>
      <c r="J235" s="235">
        <v>0</v>
      </c>
      <c r="K235" s="415">
        <v>0</v>
      </c>
      <c r="L235" s="415">
        <v>0</v>
      </c>
      <c r="M235" s="415">
        <v>0</v>
      </c>
      <c r="N235" s="415">
        <v>0</v>
      </c>
      <c r="O235" s="235">
        <v>0</v>
      </c>
      <c r="P235" s="235">
        <v>0</v>
      </c>
      <c r="Q235" s="235">
        <v>0</v>
      </c>
      <c r="R235" s="235">
        <v>0</v>
      </c>
      <c r="S235" s="235">
        <v>0</v>
      </c>
      <c r="T235" s="235">
        <v>0</v>
      </c>
      <c r="U235" s="235">
        <v>0</v>
      </c>
      <c r="V235" s="235">
        <v>0</v>
      </c>
      <c r="W235" s="235">
        <v>0</v>
      </c>
      <c r="Y235" s="236" t="str">
        <f t="shared" si="3"/>
        <v>Argentina</v>
      </c>
    </row>
    <row r="236" spans="1:25" ht="13.5" customHeight="1">
      <c r="A236" s="399"/>
      <c r="B236" s="234" t="s">
        <v>49</v>
      </c>
      <c r="C236" s="232" t="s">
        <v>13</v>
      </c>
      <c r="D236" s="237">
        <v>379</v>
      </c>
      <c r="E236" s="237">
        <v>0</v>
      </c>
      <c r="F236" s="237">
        <v>0</v>
      </c>
      <c r="G236" s="237">
        <v>0</v>
      </c>
      <c r="H236" s="237"/>
      <c r="I236" s="237">
        <v>0</v>
      </c>
      <c r="J236" s="237">
        <v>0</v>
      </c>
      <c r="K236" s="416">
        <v>0</v>
      </c>
      <c r="L236" s="416">
        <v>0</v>
      </c>
      <c r="M236" s="416">
        <v>0</v>
      </c>
      <c r="N236" s="416">
        <v>0</v>
      </c>
      <c r="O236" s="237">
        <v>0</v>
      </c>
      <c r="P236" s="237">
        <v>0</v>
      </c>
      <c r="Q236" s="237">
        <v>0</v>
      </c>
      <c r="R236" s="237">
        <v>0</v>
      </c>
      <c r="S236" s="237">
        <v>0</v>
      </c>
      <c r="T236" s="237">
        <v>0</v>
      </c>
      <c r="U236" s="237">
        <v>0</v>
      </c>
      <c r="V236" s="237">
        <v>0</v>
      </c>
      <c r="W236" s="237">
        <v>0</v>
      </c>
      <c r="Y236" s="236" t="str">
        <f t="shared" si="3"/>
        <v>Argentina</v>
      </c>
    </row>
    <row r="237" spans="1:25" ht="13.5" customHeight="1">
      <c r="A237" s="399"/>
      <c r="B237" s="234" t="s">
        <v>48</v>
      </c>
      <c r="C237" s="232" t="s">
        <v>13</v>
      </c>
      <c r="D237" s="235">
        <v>0</v>
      </c>
      <c r="E237" s="235">
        <v>0</v>
      </c>
      <c r="F237" s="235">
        <v>0</v>
      </c>
      <c r="G237" s="235">
        <v>0</v>
      </c>
      <c r="H237" s="235"/>
      <c r="I237" s="235">
        <v>0</v>
      </c>
      <c r="J237" s="235">
        <v>0</v>
      </c>
      <c r="K237" s="415">
        <v>0</v>
      </c>
      <c r="L237" s="415">
        <v>0</v>
      </c>
      <c r="M237" s="415">
        <v>0</v>
      </c>
      <c r="N237" s="415">
        <v>0</v>
      </c>
      <c r="O237" s="235">
        <v>0</v>
      </c>
      <c r="P237" s="235">
        <v>0</v>
      </c>
      <c r="Q237" s="235">
        <v>0</v>
      </c>
      <c r="R237" s="235">
        <v>0</v>
      </c>
      <c r="S237" s="235">
        <v>0</v>
      </c>
      <c r="T237" s="235">
        <v>0</v>
      </c>
      <c r="U237" s="235">
        <v>0</v>
      </c>
      <c r="V237" s="235">
        <v>0</v>
      </c>
      <c r="W237" s="235">
        <v>0</v>
      </c>
      <c r="Y237" s="236" t="str">
        <f t="shared" si="3"/>
        <v>Argentina</v>
      </c>
    </row>
    <row r="238" spans="1:25" ht="13.5" customHeight="1">
      <c r="A238" s="399"/>
      <c r="B238" s="234" t="s">
        <v>47</v>
      </c>
      <c r="C238" s="232" t="s">
        <v>13</v>
      </c>
      <c r="D238" s="237">
        <v>0</v>
      </c>
      <c r="E238" s="237">
        <v>0</v>
      </c>
      <c r="F238" s="237">
        <v>-1075.3219999999999</v>
      </c>
      <c r="G238" s="237">
        <v>329.72</v>
      </c>
      <c r="H238" s="237"/>
      <c r="I238" s="237">
        <v>0</v>
      </c>
      <c r="J238" s="237">
        <v>-49.4</v>
      </c>
      <c r="K238" s="416">
        <v>0</v>
      </c>
      <c r="L238" s="416">
        <v>0</v>
      </c>
      <c r="M238" s="416">
        <v>0</v>
      </c>
      <c r="N238" s="416">
        <v>0</v>
      </c>
      <c r="O238" s="237">
        <v>-538.80999999999995</v>
      </c>
      <c r="P238" s="237">
        <v>-134.41499999999999</v>
      </c>
      <c r="Q238" s="237">
        <v>0</v>
      </c>
      <c r="R238" s="237">
        <v>0</v>
      </c>
      <c r="S238" s="237">
        <v>0</v>
      </c>
      <c r="T238" s="237">
        <v>0</v>
      </c>
      <c r="U238" s="237">
        <v>0</v>
      </c>
      <c r="V238" s="237">
        <v>0</v>
      </c>
      <c r="W238" s="237">
        <v>0</v>
      </c>
      <c r="Y238" s="236" t="str">
        <f t="shared" si="3"/>
        <v>Argentina</v>
      </c>
    </row>
    <row r="239" spans="1:25" ht="13.5" customHeight="1">
      <c r="A239" s="399"/>
      <c r="B239" s="234" t="s">
        <v>46</v>
      </c>
      <c r="C239" s="232" t="s">
        <v>13</v>
      </c>
      <c r="D239" s="235">
        <v>0</v>
      </c>
      <c r="E239" s="235">
        <v>0</v>
      </c>
      <c r="F239" s="235">
        <v>0</v>
      </c>
      <c r="G239" s="235">
        <v>0</v>
      </c>
      <c r="H239" s="235"/>
      <c r="I239" s="235">
        <v>0</v>
      </c>
      <c r="J239" s="235">
        <v>0</v>
      </c>
      <c r="K239" s="415">
        <v>0</v>
      </c>
      <c r="L239" s="415">
        <v>0</v>
      </c>
      <c r="M239" s="415">
        <v>0</v>
      </c>
      <c r="N239" s="415">
        <v>0</v>
      </c>
      <c r="O239" s="235">
        <v>0</v>
      </c>
      <c r="P239" s="235">
        <v>0</v>
      </c>
      <c r="Q239" s="235">
        <v>1234.174</v>
      </c>
      <c r="R239" s="235">
        <v>0</v>
      </c>
      <c r="S239" s="235">
        <v>0</v>
      </c>
      <c r="T239" s="235">
        <v>0</v>
      </c>
      <c r="U239" s="235">
        <v>0</v>
      </c>
      <c r="V239" s="235">
        <v>0</v>
      </c>
      <c r="W239" s="235">
        <v>0</v>
      </c>
      <c r="Y239" s="236" t="str">
        <f t="shared" si="3"/>
        <v>Argentina</v>
      </c>
    </row>
    <row r="240" spans="1:25" ht="21" customHeight="1">
      <c r="A240" s="399"/>
      <c r="B240" s="234" t="s">
        <v>45</v>
      </c>
      <c r="C240" s="232" t="s">
        <v>13</v>
      </c>
      <c r="D240" s="237">
        <v>0</v>
      </c>
      <c r="E240" s="237">
        <v>0</v>
      </c>
      <c r="F240" s="237">
        <v>-822.80399999999997</v>
      </c>
      <c r="G240" s="237">
        <v>1.1000000000000001</v>
      </c>
      <c r="H240" s="237"/>
      <c r="I240" s="237">
        <v>0</v>
      </c>
      <c r="J240" s="237">
        <v>-12.1</v>
      </c>
      <c r="K240" s="416">
        <v>0</v>
      </c>
      <c r="L240" s="416">
        <v>0</v>
      </c>
      <c r="M240" s="416">
        <v>0</v>
      </c>
      <c r="N240" s="416">
        <v>0</v>
      </c>
      <c r="O240" s="237">
        <v>0</v>
      </c>
      <c r="P240" s="237">
        <v>0</v>
      </c>
      <c r="Q240" s="237">
        <v>2044.9090000000001</v>
      </c>
      <c r="R240" s="237">
        <v>0</v>
      </c>
      <c r="S240" s="237">
        <v>0</v>
      </c>
      <c r="T240" s="237">
        <v>0</v>
      </c>
      <c r="U240" s="237">
        <v>0</v>
      </c>
      <c r="V240" s="237">
        <v>0</v>
      </c>
      <c r="W240" s="237">
        <v>0</v>
      </c>
      <c r="Y240" s="236" t="str">
        <f t="shared" si="3"/>
        <v>Argentina</v>
      </c>
    </row>
    <row r="241" spans="1:25" ht="13.5" customHeight="1">
      <c r="A241" s="399"/>
      <c r="B241" s="234" t="s">
        <v>44</v>
      </c>
      <c r="C241" s="232" t="s">
        <v>13</v>
      </c>
      <c r="D241" s="235">
        <v>0</v>
      </c>
      <c r="E241" s="235">
        <v>8.32</v>
      </c>
      <c r="F241" s="235">
        <v>0</v>
      </c>
      <c r="G241" s="235">
        <v>0</v>
      </c>
      <c r="H241" s="235"/>
      <c r="I241" s="235">
        <v>0</v>
      </c>
      <c r="J241" s="235">
        <v>0</v>
      </c>
      <c r="K241" s="415">
        <v>0</v>
      </c>
      <c r="L241" s="415">
        <v>0</v>
      </c>
      <c r="M241" s="415">
        <v>0</v>
      </c>
      <c r="N241" s="415">
        <v>0</v>
      </c>
      <c r="O241" s="235">
        <v>0</v>
      </c>
      <c r="P241" s="235">
        <v>0</v>
      </c>
      <c r="Q241" s="235">
        <v>8.32</v>
      </c>
      <c r="R241" s="235">
        <v>0</v>
      </c>
      <c r="S241" s="235">
        <v>0</v>
      </c>
      <c r="T241" s="235">
        <v>0</v>
      </c>
      <c r="U241" s="235">
        <v>0</v>
      </c>
      <c r="V241" s="235">
        <v>0</v>
      </c>
      <c r="W241" s="235">
        <v>0</v>
      </c>
      <c r="Y241" s="236" t="str">
        <f t="shared" si="3"/>
        <v>Argentina</v>
      </c>
    </row>
    <row r="242" spans="1:25" ht="13.5" customHeight="1">
      <c r="A242" s="399"/>
      <c r="B242" s="234" t="s">
        <v>43</v>
      </c>
      <c r="C242" s="232" t="s">
        <v>13</v>
      </c>
      <c r="D242" s="237">
        <v>0</v>
      </c>
      <c r="E242" s="237">
        <v>0</v>
      </c>
      <c r="F242" s="237">
        <v>0</v>
      </c>
      <c r="G242" s="237">
        <v>0</v>
      </c>
      <c r="H242" s="237"/>
      <c r="I242" s="237">
        <v>0</v>
      </c>
      <c r="J242" s="237">
        <v>0</v>
      </c>
      <c r="K242" s="416">
        <v>0</v>
      </c>
      <c r="L242" s="416">
        <v>0</v>
      </c>
      <c r="M242" s="416">
        <v>0</v>
      </c>
      <c r="N242" s="416">
        <v>0</v>
      </c>
      <c r="O242" s="237">
        <v>0</v>
      </c>
      <c r="P242" s="237">
        <v>0</v>
      </c>
      <c r="Q242" s="237">
        <v>0</v>
      </c>
      <c r="R242" s="237">
        <v>0</v>
      </c>
      <c r="S242" s="237">
        <v>0</v>
      </c>
      <c r="T242" s="237">
        <v>0</v>
      </c>
      <c r="U242" s="237">
        <v>0</v>
      </c>
      <c r="V242" s="237">
        <v>0</v>
      </c>
      <c r="W242" s="237">
        <v>0</v>
      </c>
      <c r="Y242" s="236" t="str">
        <f t="shared" si="3"/>
        <v>Argentina</v>
      </c>
    </row>
    <row r="243" spans="1:25" ht="13.5" customHeight="1">
      <c r="A243" s="399"/>
      <c r="B243" s="234" t="s">
        <v>42</v>
      </c>
      <c r="C243" s="232" t="s">
        <v>13</v>
      </c>
      <c r="D243" s="235">
        <v>0</v>
      </c>
      <c r="E243" s="235">
        <v>0</v>
      </c>
      <c r="F243" s="235">
        <v>0</v>
      </c>
      <c r="G243" s="235">
        <v>9.27</v>
      </c>
      <c r="H243" s="235"/>
      <c r="I243" s="235">
        <v>0</v>
      </c>
      <c r="J243" s="235">
        <v>0</v>
      </c>
      <c r="K243" s="415">
        <v>0</v>
      </c>
      <c r="L243" s="415">
        <v>0</v>
      </c>
      <c r="M243" s="415">
        <v>0</v>
      </c>
      <c r="N243" s="415">
        <v>0</v>
      </c>
      <c r="O243" s="235">
        <v>0</v>
      </c>
      <c r="P243" s="235">
        <v>0</v>
      </c>
      <c r="Q243" s="235">
        <v>358.44</v>
      </c>
      <c r="R243" s="235">
        <v>0</v>
      </c>
      <c r="S243" s="235">
        <v>0</v>
      </c>
      <c r="T243" s="235">
        <v>0</v>
      </c>
      <c r="U243" s="235">
        <v>0</v>
      </c>
      <c r="V243" s="235">
        <v>0</v>
      </c>
      <c r="W243" s="235">
        <v>0</v>
      </c>
      <c r="Y243" s="236" t="str">
        <f t="shared" si="3"/>
        <v>Argentina</v>
      </c>
    </row>
    <row r="244" spans="1:25" ht="13.5" customHeight="1">
      <c r="A244" s="399"/>
      <c r="B244" s="234" t="s">
        <v>41</v>
      </c>
      <c r="C244" s="232" t="s">
        <v>13</v>
      </c>
      <c r="D244" s="237">
        <v>0</v>
      </c>
      <c r="E244" s="237">
        <v>328.303</v>
      </c>
      <c r="F244" s="237">
        <v>-240.102</v>
      </c>
      <c r="G244" s="237">
        <v>-97.021000000000001</v>
      </c>
      <c r="H244" s="237"/>
      <c r="I244" s="237">
        <v>-2188.3589999999999</v>
      </c>
      <c r="J244" s="237">
        <v>-70.561000000000007</v>
      </c>
      <c r="K244" s="416">
        <v>0</v>
      </c>
      <c r="L244" s="416">
        <v>0</v>
      </c>
      <c r="M244" s="416">
        <v>0</v>
      </c>
      <c r="N244" s="416">
        <v>0</v>
      </c>
      <c r="O244" s="237">
        <v>-232.262</v>
      </c>
      <c r="P244" s="237">
        <v>0</v>
      </c>
      <c r="Q244" s="237">
        <v>149.941</v>
      </c>
      <c r="R244" s="237">
        <v>0</v>
      </c>
      <c r="S244" s="237">
        <v>0</v>
      </c>
      <c r="T244" s="237">
        <v>0</v>
      </c>
      <c r="U244" s="237">
        <v>0</v>
      </c>
      <c r="V244" s="237">
        <v>0</v>
      </c>
      <c r="W244" s="237">
        <v>0</v>
      </c>
      <c r="Y244" s="236" t="str">
        <f t="shared" si="3"/>
        <v>Argentina</v>
      </c>
    </row>
    <row r="245" spans="1:25" ht="13.5" customHeight="1">
      <c r="A245" s="399"/>
      <c r="B245" s="234" t="s">
        <v>40</v>
      </c>
      <c r="C245" s="232" t="s">
        <v>13</v>
      </c>
      <c r="D245" s="235">
        <v>0</v>
      </c>
      <c r="E245" s="235">
        <v>8.2799999999999994</v>
      </c>
      <c r="F245" s="235">
        <v>-685.16399999999999</v>
      </c>
      <c r="G245" s="235">
        <v>0</v>
      </c>
      <c r="H245" s="235"/>
      <c r="I245" s="235">
        <v>0</v>
      </c>
      <c r="J245" s="235">
        <v>0</v>
      </c>
      <c r="K245" s="415">
        <v>0</v>
      </c>
      <c r="L245" s="415">
        <v>0</v>
      </c>
      <c r="M245" s="415">
        <v>0</v>
      </c>
      <c r="N245" s="415">
        <v>0</v>
      </c>
      <c r="O245" s="235">
        <v>0</v>
      </c>
      <c r="P245" s="235">
        <v>0</v>
      </c>
      <c r="Q245" s="235">
        <v>792.803</v>
      </c>
      <c r="R245" s="235">
        <v>0</v>
      </c>
      <c r="S245" s="235">
        <v>0</v>
      </c>
      <c r="T245" s="235">
        <v>0</v>
      </c>
      <c r="U245" s="235">
        <v>0</v>
      </c>
      <c r="V245" s="235">
        <v>0</v>
      </c>
      <c r="W245" s="235">
        <v>0</v>
      </c>
      <c r="Y245" s="236" t="str">
        <f t="shared" si="3"/>
        <v>Argentina</v>
      </c>
    </row>
    <row r="246" spans="1:25" ht="13.5" customHeight="1">
      <c r="A246" s="399"/>
      <c r="B246" s="234" t="s">
        <v>39</v>
      </c>
      <c r="C246" s="232" t="s">
        <v>13</v>
      </c>
      <c r="D246" s="237">
        <v>0</v>
      </c>
      <c r="E246" s="237">
        <v>0</v>
      </c>
      <c r="F246" s="237">
        <v>0</v>
      </c>
      <c r="G246" s="237">
        <v>0</v>
      </c>
      <c r="H246" s="237"/>
      <c r="I246" s="237">
        <v>0</v>
      </c>
      <c r="J246" s="237">
        <v>0</v>
      </c>
      <c r="K246" s="416">
        <v>0</v>
      </c>
      <c r="L246" s="416">
        <v>0</v>
      </c>
      <c r="M246" s="416">
        <v>0</v>
      </c>
      <c r="N246" s="416">
        <v>0</v>
      </c>
      <c r="O246" s="237">
        <v>0</v>
      </c>
      <c r="P246" s="237">
        <v>0</v>
      </c>
      <c r="Q246" s="237">
        <v>408.76100000000002</v>
      </c>
      <c r="R246" s="237">
        <v>0</v>
      </c>
      <c r="S246" s="237">
        <v>0</v>
      </c>
      <c r="T246" s="237">
        <v>0</v>
      </c>
      <c r="U246" s="237">
        <v>0</v>
      </c>
      <c r="V246" s="237">
        <v>0</v>
      </c>
      <c r="W246" s="237">
        <v>0</v>
      </c>
      <c r="Y246" s="236" t="str">
        <f t="shared" si="3"/>
        <v>Argentina</v>
      </c>
    </row>
    <row r="247" spans="1:25" ht="13.5" customHeight="1">
      <c r="A247" s="399"/>
      <c r="B247" s="234" t="s">
        <v>38</v>
      </c>
      <c r="C247" s="232" t="s">
        <v>13</v>
      </c>
      <c r="D247" s="235">
        <v>0</v>
      </c>
      <c r="E247" s="235">
        <v>8.0250000000000004</v>
      </c>
      <c r="F247" s="235">
        <v>-15.047000000000001</v>
      </c>
      <c r="G247" s="235">
        <v>0</v>
      </c>
      <c r="H247" s="235"/>
      <c r="I247" s="235">
        <v>0</v>
      </c>
      <c r="J247" s="235">
        <v>0</v>
      </c>
      <c r="K247" s="415">
        <v>0</v>
      </c>
      <c r="L247" s="415">
        <v>0</v>
      </c>
      <c r="M247" s="415">
        <v>0</v>
      </c>
      <c r="N247" s="415">
        <v>0</v>
      </c>
      <c r="O247" s="235">
        <v>0</v>
      </c>
      <c r="P247" s="235">
        <v>0</v>
      </c>
      <c r="Q247" s="235">
        <v>227.71600000000001</v>
      </c>
      <c r="R247" s="235">
        <v>0</v>
      </c>
      <c r="S247" s="235">
        <v>0</v>
      </c>
      <c r="T247" s="235">
        <v>0</v>
      </c>
      <c r="U247" s="235">
        <v>0</v>
      </c>
      <c r="V247" s="235">
        <v>0</v>
      </c>
      <c r="W247" s="235">
        <v>0</v>
      </c>
      <c r="Y247" s="236" t="str">
        <f t="shared" si="3"/>
        <v>Argentina</v>
      </c>
    </row>
    <row r="248" spans="1:25" ht="13.5" customHeight="1">
      <c r="A248" s="399"/>
      <c r="B248" s="234" t="s">
        <v>37</v>
      </c>
      <c r="C248" s="232" t="s">
        <v>13</v>
      </c>
      <c r="D248" s="237">
        <v>0</v>
      </c>
      <c r="E248" s="237">
        <v>0</v>
      </c>
      <c r="F248" s="237">
        <v>0</v>
      </c>
      <c r="G248" s="237">
        <v>0</v>
      </c>
      <c r="H248" s="237"/>
      <c r="I248" s="237">
        <v>0</v>
      </c>
      <c r="J248" s="237">
        <v>0</v>
      </c>
      <c r="K248" s="416">
        <v>0</v>
      </c>
      <c r="L248" s="416">
        <v>0</v>
      </c>
      <c r="M248" s="416">
        <v>0</v>
      </c>
      <c r="N248" s="416">
        <v>0</v>
      </c>
      <c r="O248" s="237">
        <v>0</v>
      </c>
      <c r="P248" s="237">
        <v>0</v>
      </c>
      <c r="Q248" s="237">
        <v>565.41999999999996</v>
      </c>
      <c r="R248" s="237">
        <v>0</v>
      </c>
      <c r="S248" s="237">
        <v>0</v>
      </c>
      <c r="T248" s="237">
        <v>0</v>
      </c>
      <c r="U248" s="237">
        <v>0</v>
      </c>
      <c r="V248" s="237">
        <v>0</v>
      </c>
      <c r="W248" s="237">
        <v>0</v>
      </c>
      <c r="Y248" s="236" t="str">
        <f t="shared" si="3"/>
        <v>Argentina</v>
      </c>
    </row>
    <row r="249" spans="1:25" ht="13.5" customHeight="1">
      <c r="A249" s="399"/>
      <c r="B249" s="234" t="s">
        <v>36</v>
      </c>
      <c r="C249" s="232" t="s">
        <v>13</v>
      </c>
      <c r="D249" s="235">
        <v>0</v>
      </c>
      <c r="E249" s="235">
        <v>0</v>
      </c>
      <c r="F249" s="235">
        <v>0</v>
      </c>
      <c r="G249" s="235">
        <v>0</v>
      </c>
      <c r="H249" s="235"/>
      <c r="I249" s="235">
        <v>0</v>
      </c>
      <c r="J249" s="235">
        <v>0</v>
      </c>
      <c r="K249" s="415">
        <v>0</v>
      </c>
      <c r="L249" s="415">
        <v>0</v>
      </c>
      <c r="M249" s="415">
        <v>0</v>
      </c>
      <c r="N249" s="415">
        <v>0</v>
      </c>
      <c r="O249" s="235">
        <v>0</v>
      </c>
      <c r="P249" s="235">
        <v>0</v>
      </c>
      <c r="Q249" s="235">
        <v>9.5540000000000003</v>
      </c>
      <c r="R249" s="235">
        <v>0</v>
      </c>
      <c r="S249" s="235">
        <v>0</v>
      </c>
      <c r="T249" s="235">
        <v>0</v>
      </c>
      <c r="U249" s="235">
        <v>0</v>
      </c>
      <c r="V249" s="235">
        <v>0</v>
      </c>
      <c r="W249" s="235">
        <v>0</v>
      </c>
      <c r="Y249" s="236" t="str">
        <f t="shared" si="3"/>
        <v>Argentina</v>
      </c>
    </row>
    <row r="250" spans="1:25" ht="13.5" customHeight="1">
      <c r="A250" s="399"/>
      <c r="B250" s="234" t="s">
        <v>35</v>
      </c>
      <c r="C250" s="232" t="s">
        <v>13</v>
      </c>
      <c r="D250" s="237">
        <v>0</v>
      </c>
      <c r="E250" s="237">
        <v>0</v>
      </c>
      <c r="F250" s="237">
        <v>0</v>
      </c>
      <c r="G250" s="237">
        <v>0</v>
      </c>
      <c r="H250" s="237"/>
      <c r="I250" s="237">
        <v>0</v>
      </c>
      <c r="J250" s="237">
        <v>0</v>
      </c>
      <c r="K250" s="416">
        <v>0</v>
      </c>
      <c r="L250" s="416">
        <v>0</v>
      </c>
      <c r="M250" s="416">
        <v>0</v>
      </c>
      <c r="N250" s="416">
        <v>0</v>
      </c>
      <c r="O250" s="237">
        <v>-43.92</v>
      </c>
      <c r="P250" s="237">
        <v>0</v>
      </c>
      <c r="Q250" s="237">
        <v>274.32</v>
      </c>
      <c r="R250" s="237">
        <v>0</v>
      </c>
      <c r="S250" s="237">
        <v>0</v>
      </c>
      <c r="T250" s="237">
        <v>0</v>
      </c>
      <c r="U250" s="237">
        <v>0</v>
      </c>
      <c r="V250" s="237">
        <v>0</v>
      </c>
      <c r="W250" s="237">
        <v>0</v>
      </c>
      <c r="Y250" s="236" t="str">
        <f t="shared" si="3"/>
        <v>Argentina</v>
      </c>
    </row>
    <row r="251" spans="1:25" ht="13.5" customHeight="1">
      <c r="A251" s="399"/>
      <c r="B251" s="234" t="s">
        <v>34</v>
      </c>
      <c r="C251" s="232" t="s">
        <v>13</v>
      </c>
      <c r="D251" s="235">
        <v>0</v>
      </c>
      <c r="E251" s="235">
        <v>2255.6610000000001</v>
      </c>
      <c r="F251" s="235">
        <v>0</v>
      </c>
      <c r="G251" s="235">
        <v>0</v>
      </c>
      <c r="H251" s="235"/>
      <c r="I251" s="235">
        <v>0</v>
      </c>
      <c r="J251" s="235">
        <v>0</v>
      </c>
      <c r="K251" s="415">
        <v>0</v>
      </c>
      <c r="L251" s="415">
        <v>0</v>
      </c>
      <c r="M251" s="415">
        <v>0</v>
      </c>
      <c r="N251" s="415">
        <v>0</v>
      </c>
      <c r="O251" s="235">
        <v>0</v>
      </c>
      <c r="P251" s="235">
        <v>0</v>
      </c>
      <c r="Q251" s="235">
        <v>2983.663</v>
      </c>
      <c r="R251" s="235">
        <v>0</v>
      </c>
      <c r="S251" s="235">
        <v>0</v>
      </c>
      <c r="T251" s="235">
        <v>0</v>
      </c>
      <c r="U251" s="235">
        <v>0</v>
      </c>
      <c r="V251" s="235">
        <v>0</v>
      </c>
      <c r="W251" s="235">
        <v>19844</v>
      </c>
      <c r="Y251" s="236" t="str">
        <f t="shared" si="3"/>
        <v>Argentina</v>
      </c>
    </row>
    <row r="252" spans="1:25" ht="21" customHeight="1">
      <c r="A252" s="399"/>
      <c r="B252" s="234" t="s">
        <v>33</v>
      </c>
      <c r="C252" s="232" t="s">
        <v>13</v>
      </c>
      <c r="D252" s="237">
        <v>0</v>
      </c>
      <c r="E252" s="237">
        <v>0</v>
      </c>
      <c r="F252" s="237">
        <v>0</v>
      </c>
      <c r="G252" s="237">
        <v>0</v>
      </c>
      <c r="H252" s="237"/>
      <c r="I252" s="237">
        <v>0</v>
      </c>
      <c r="J252" s="237">
        <v>0</v>
      </c>
      <c r="K252" s="416">
        <v>0</v>
      </c>
      <c r="L252" s="416">
        <v>0</v>
      </c>
      <c r="M252" s="416">
        <v>0</v>
      </c>
      <c r="N252" s="416">
        <v>0</v>
      </c>
      <c r="O252" s="237">
        <v>0</v>
      </c>
      <c r="P252" s="237">
        <v>0</v>
      </c>
      <c r="Q252" s="237">
        <v>0</v>
      </c>
      <c r="R252" s="237">
        <v>0</v>
      </c>
      <c r="S252" s="237">
        <v>0</v>
      </c>
      <c r="T252" s="237">
        <v>0</v>
      </c>
      <c r="U252" s="237">
        <v>0</v>
      </c>
      <c r="V252" s="237">
        <v>0</v>
      </c>
      <c r="W252" s="237">
        <v>0</v>
      </c>
      <c r="Y252" s="236" t="str">
        <f t="shared" si="3"/>
        <v>Argentina</v>
      </c>
    </row>
    <row r="253" spans="1:25" ht="13.5" customHeight="1">
      <c r="A253" s="399"/>
      <c r="B253" s="234" t="s">
        <v>32</v>
      </c>
      <c r="C253" s="232" t="s">
        <v>13</v>
      </c>
      <c r="D253" s="235">
        <v>1625.921</v>
      </c>
      <c r="E253" s="235">
        <v>0</v>
      </c>
      <c r="F253" s="235">
        <v>0</v>
      </c>
      <c r="G253" s="235">
        <v>0</v>
      </c>
      <c r="H253" s="235"/>
      <c r="I253" s="235">
        <v>-1625.921</v>
      </c>
      <c r="J253" s="235">
        <v>0</v>
      </c>
      <c r="K253" s="415">
        <v>0</v>
      </c>
      <c r="L253" s="415">
        <v>0</v>
      </c>
      <c r="M253" s="415">
        <v>0</v>
      </c>
      <c r="N253" s="415">
        <v>0</v>
      </c>
      <c r="O253" s="235">
        <v>0</v>
      </c>
      <c r="P253" s="235">
        <v>0</v>
      </c>
      <c r="Q253" s="235">
        <v>0</v>
      </c>
      <c r="R253" s="235">
        <v>0</v>
      </c>
      <c r="S253" s="235">
        <v>0</v>
      </c>
      <c r="T253" s="235">
        <v>0</v>
      </c>
      <c r="U253" s="235">
        <v>0</v>
      </c>
      <c r="V253" s="235">
        <v>0</v>
      </c>
      <c r="W253" s="235">
        <v>6239</v>
      </c>
      <c r="Y253" s="236" t="str">
        <f t="shared" si="3"/>
        <v>Argentina</v>
      </c>
    </row>
    <row r="254" spans="1:25" ht="13.5" customHeight="1">
      <c r="A254" s="399"/>
      <c r="B254" s="234" t="s">
        <v>31</v>
      </c>
      <c r="C254" s="232" t="s">
        <v>13</v>
      </c>
      <c r="D254" s="237">
        <v>2671.59</v>
      </c>
      <c r="E254" s="237">
        <v>0</v>
      </c>
      <c r="F254" s="237">
        <v>0</v>
      </c>
      <c r="G254" s="237">
        <v>0</v>
      </c>
      <c r="H254" s="237"/>
      <c r="I254" s="237">
        <v>-2671.59</v>
      </c>
      <c r="J254" s="237">
        <v>0</v>
      </c>
      <c r="K254" s="416">
        <v>0</v>
      </c>
      <c r="L254" s="416">
        <v>0</v>
      </c>
      <c r="M254" s="416">
        <v>0</v>
      </c>
      <c r="N254" s="416">
        <v>0</v>
      </c>
      <c r="O254" s="237">
        <v>0</v>
      </c>
      <c r="P254" s="237">
        <v>0</v>
      </c>
      <c r="Q254" s="237">
        <v>0</v>
      </c>
      <c r="R254" s="237">
        <v>0</v>
      </c>
      <c r="S254" s="237">
        <v>0</v>
      </c>
      <c r="T254" s="237">
        <v>0</v>
      </c>
      <c r="U254" s="237">
        <v>0</v>
      </c>
      <c r="V254" s="237">
        <v>0</v>
      </c>
      <c r="W254" s="237">
        <v>31065</v>
      </c>
      <c r="Y254" s="236" t="str">
        <f t="shared" si="3"/>
        <v>Argentina</v>
      </c>
    </row>
    <row r="255" spans="1:25" ht="13.5" customHeight="1">
      <c r="A255" s="399"/>
      <c r="B255" s="234" t="s">
        <v>30</v>
      </c>
      <c r="C255" s="232" t="s">
        <v>13</v>
      </c>
      <c r="D255" s="235">
        <v>0</v>
      </c>
      <c r="E255" s="235">
        <v>0</v>
      </c>
      <c r="F255" s="235">
        <v>0</v>
      </c>
      <c r="G255" s="235">
        <v>0</v>
      </c>
      <c r="H255" s="235"/>
      <c r="I255" s="235">
        <v>0</v>
      </c>
      <c r="J255" s="235">
        <v>0</v>
      </c>
      <c r="K255" s="415">
        <v>0</v>
      </c>
      <c r="L255" s="415">
        <v>0</v>
      </c>
      <c r="M255" s="415">
        <v>0</v>
      </c>
      <c r="N255" s="415">
        <v>0</v>
      </c>
      <c r="O255" s="235">
        <v>0</v>
      </c>
      <c r="P255" s="235">
        <v>0</v>
      </c>
      <c r="Q255" s="235">
        <v>0</v>
      </c>
      <c r="R255" s="235">
        <v>0</v>
      </c>
      <c r="S255" s="235">
        <v>0</v>
      </c>
      <c r="T255" s="235">
        <v>0</v>
      </c>
      <c r="U255" s="235">
        <v>0</v>
      </c>
      <c r="V255" s="235">
        <v>0</v>
      </c>
      <c r="W255" s="235">
        <v>0</v>
      </c>
      <c r="Y255" s="236" t="str">
        <f t="shared" si="3"/>
        <v>Argentina</v>
      </c>
    </row>
    <row r="256" spans="1:25" ht="13.5" customHeight="1">
      <c r="A256" s="399"/>
      <c r="B256" s="234" t="s">
        <v>29</v>
      </c>
      <c r="C256" s="232" t="s">
        <v>13</v>
      </c>
      <c r="D256" s="237">
        <v>1.29</v>
      </c>
      <c r="E256" s="237">
        <v>0</v>
      </c>
      <c r="F256" s="237">
        <v>0</v>
      </c>
      <c r="G256" s="237">
        <v>0</v>
      </c>
      <c r="H256" s="237"/>
      <c r="I256" s="237">
        <v>-1.29</v>
      </c>
      <c r="J256" s="237">
        <v>0</v>
      </c>
      <c r="K256" s="416">
        <v>0</v>
      </c>
      <c r="L256" s="416">
        <v>0</v>
      </c>
      <c r="M256" s="416">
        <v>0</v>
      </c>
      <c r="N256" s="416">
        <v>0</v>
      </c>
      <c r="O256" s="237">
        <v>0</v>
      </c>
      <c r="P256" s="237">
        <v>0</v>
      </c>
      <c r="Q256" s="237">
        <v>0</v>
      </c>
      <c r="R256" s="237">
        <v>0</v>
      </c>
      <c r="S256" s="237">
        <v>0</v>
      </c>
      <c r="T256" s="237">
        <v>0</v>
      </c>
      <c r="U256" s="237">
        <v>0</v>
      </c>
      <c r="V256" s="237">
        <v>0</v>
      </c>
      <c r="W256" s="237">
        <v>15</v>
      </c>
      <c r="Y256" s="236" t="str">
        <f t="shared" si="3"/>
        <v>Argentina</v>
      </c>
    </row>
    <row r="257" spans="1:25" ht="13.5" customHeight="1">
      <c r="A257" s="399"/>
      <c r="B257" s="234" t="s">
        <v>28</v>
      </c>
      <c r="C257" s="232" t="s">
        <v>13</v>
      </c>
      <c r="D257" s="235">
        <v>0</v>
      </c>
      <c r="E257" s="235">
        <v>0</v>
      </c>
      <c r="F257" s="235">
        <v>0</v>
      </c>
      <c r="G257" s="235">
        <v>0</v>
      </c>
      <c r="H257" s="235"/>
      <c r="I257" s="235">
        <v>0</v>
      </c>
      <c r="J257" s="235">
        <v>0</v>
      </c>
      <c r="K257" s="415">
        <v>0</v>
      </c>
      <c r="L257" s="415">
        <v>0</v>
      </c>
      <c r="M257" s="415">
        <v>0</v>
      </c>
      <c r="N257" s="415">
        <v>0</v>
      </c>
      <c r="O257" s="235">
        <v>0</v>
      </c>
      <c r="P257" s="235">
        <v>0</v>
      </c>
      <c r="Q257" s="235">
        <v>0</v>
      </c>
      <c r="R257" s="235">
        <v>0</v>
      </c>
      <c r="S257" s="235">
        <v>0</v>
      </c>
      <c r="T257" s="235">
        <v>0</v>
      </c>
      <c r="U257" s="235">
        <v>0</v>
      </c>
      <c r="V257" s="235">
        <v>0</v>
      </c>
      <c r="W257" s="235">
        <v>0</v>
      </c>
      <c r="Y257" s="236" t="str">
        <f t="shared" si="3"/>
        <v>Argentina</v>
      </c>
    </row>
    <row r="258" spans="1:25" ht="13.5" customHeight="1">
      <c r="A258" s="399"/>
      <c r="B258" s="234" t="s">
        <v>27</v>
      </c>
      <c r="C258" s="232" t="s">
        <v>13</v>
      </c>
      <c r="D258" s="237">
        <v>0</v>
      </c>
      <c r="E258" s="237">
        <v>0</v>
      </c>
      <c r="F258" s="237">
        <v>0</v>
      </c>
      <c r="G258" s="237">
        <v>0</v>
      </c>
      <c r="H258" s="237"/>
      <c r="I258" s="237">
        <v>0</v>
      </c>
      <c r="J258" s="237">
        <v>0</v>
      </c>
      <c r="K258" s="416">
        <v>0</v>
      </c>
      <c r="L258" s="416">
        <v>0</v>
      </c>
      <c r="M258" s="416">
        <v>0</v>
      </c>
      <c r="N258" s="416">
        <v>0</v>
      </c>
      <c r="O258" s="237">
        <v>0</v>
      </c>
      <c r="P258" s="237">
        <v>0</v>
      </c>
      <c r="Q258" s="237">
        <v>0</v>
      </c>
      <c r="R258" s="237">
        <v>0</v>
      </c>
      <c r="S258" s="237">
        <v>0</v>
      </c>
      <c r="T258" s="237">
        <v>0</v>
      </c>
      <c r="U258" s="237">
        <v>0</v>
      </c>
      <c r="V258" s="237">
        <v>0</v>
      </c>
      <c r="W258" s="237">
        <v>0</v>
      </c>
      <c r="Y258" s="236" t="str">
        <f t="shared" si="3"/>
        <v>Argentina</v>
      </c>
    </row>
    <row r="259" spans="1:25" ht="13.5" customHeight="1">
      <c r="A259" s="399"/>
      <c r="B259" s="234" t="s">
        <v>26</v>
      </c>
      <c r="C259" s="232" t="s">
        <v>13</v>
      </c>
      <c r="D259" s="235">
        <v>40.764000000000003</v>
      </c>
      <c r="E259" s="235">
        <v>0</v>
      </c>
      <c r="F259" s="235">
        <v>0</v>
      </c>
      <c r="G259" s="235">
        <v>0</v>
      </c>
      <c r="H259" s="235"/>
      <c r="I259" s="235">
        <v>-40.764000000000003</v>
      </c>
      <c r="J259" s="235">
        <v>0</v>
      </c>
      <c r="K259" s="415">
        <v>0</v>
      </c>
      <c r="L259" s="415">
        <v>0</v>
      </c>
      <c r="M259" s="415">
        <v>0</v>
      </c>
      <c r="N259" s="415">
        <v>0</v>
      </c>
      <c r="O259" s="235">
        <v>0</v>
      </c>
      <c r="P259" s="235">
        <v>0</v>
      </c>
      <c r="Q259" s="235">
        <v>0</v>
      </c>
      <c r="R259" s="235">
        <v>0</v>
      </c>
      <c r="S259" s="235">
        <v>0</v>
      </c>
      <c r="T259" s="235">
        <v>0</v>
      </c>
      <c r="U259" s="235">
        <v>0</v>
      </c>
      <c r="V259" s="235">
        <v>0</v>
      </c>
      <c r="W259" s="235">
        <v>474</v>
      </c>
      <c r="Y259" s="236" t="str">
        <f t="shared" si="3"/>
        <v>Argentina</v>
      </c>
    </row>
    <row r="260" spans="1:25" ht="13.5" customHeight="1">
      <c r="A260" s="399"/>
      <c r="B260" s="234" t="s">
        <v>25</v>
      </c>
      <c r="C260" s="232" t="s">
        <v>13</v>
      </c>
      <c r="D260" s="237">
        <v>0</v>
      </c>
      <c r="E260" s="237">
        <v>0</v>
      </c>
      <c r="F260" s="237">
        <v>0</v>
      </c>
      <c r="G260" s="237">
        <v>0</v>
      </c>
      <c r="H260" s="237"/>
      <c r="I260" s="237">
        <v>0</v>
      </c>
      <c r="J260" s="237">
        <v>0</v>
      </c>
      <c r="K260" s="416">
        <v>0</v>
      </c>
      <c r="L260" s="416">
        <v>0</v>
      </c>
      <c r="M260" s="416">
        <v>0</v>
      </c>
      <c r="N260" s="416">
        <v>0</v>
      </c>
      <c r="O260" s="237">
        <v>0</v>
      </c>
      <c r="P260" s="237">
        <v>0</v>
      </c>
      <c r="Q260" s="237">
        <v>0</v>
      </c>
      <c r="R260" s="237">
        <v>0</v>
      </c>
      <c r="S260" s="237">
        <v>0</v>
      </c>
      <c r="T260" s="237">
        <v>0</v>
      </c>
      <c r="U260" s="237">
        <v>0</v>
      </c>
      <c r="V260" s="237">
        <v>0</v>
      </c>
      <c r="W260" s="237">
        <v>0</v>
      </c>
      <c r="Y260" s="236" t="str">
        <f t="shared" si="3"/>
        <v>Argentina</v>
      </c>
    </row>
    <row r="261" spans="1:25" ht="13.5" customHeight="1">
      <c r="A261" s="399"/>
      <c r="B261" s="234" t="s">
        <v>0</v>
      </c>
      <c r="C261" s="232" t="s">
        <v>13</v>
      </c>
      <c r="D261" s="235">
        <v>0</v>
      </c>
      <c r="E261" s="235">
        <v>1264.2</v>
      </c>
      <c r="F261" s="235">
        <v>-26.058</v>
      </c>
      <c r="G261" s="235">
        <v>-546.53</v>
      </c>
      <c r="H261" s="235"/>
      <c r="I261" s="235">
        <v>10702.441999999999</v>
      </c>
      <c r="J261" s="235">
        <v>1266.2639999999999</v>
      </c>
      <c r="K261" s="415">
        <v>0</v>
      </c>
      <c r="L261" s="415">
        <v>0</v>
      </c>
      <c r="M261" s="415">
        <v>0</v>
      </c>
      <c r="N261" s="415">
        <v>0</v>
      </c>
      <c r="O261" s="235">
        <v>-343.226</v>
      </c>
      <c r="P261" s="235">
        <v>-1915.9079999999999</v>
      </c>
      <c r="Q261" s="235">
        <v>10401.183999999999</v>
      </c>
      <c r="R261" s="235">
        <v>0</v>
      </c>
      <c r="S261" s="235">
        <v>0</v>
      </c>
      <c r="T261" s="235">
        <v>0</v>
      </c>
      <c r="U261" s="235">
        <v>0</v>
      </c>
      <c r="V261" s="235">
        <v>0</v>
      </c>
      <c r="W261" s="235">
        <v>0</v>
      </c>
      <c r="Y261" s="236" t="str">
        <f t="shared" ref="Y261:Y324" si="4">IF(ISTEXT(A261),A261,Y260)</f>
        <v>Argentina</v>
      </c>
    </row>
    <row r="262" spans="1:25" ht="13.5" customHeight="1">
      <c r="A262" s="399"/>
      <c r="B262" s="234" t="s">
        <v>24</v>
      </c>
      <c r="C262" s="232" t="s">
        <v>13</v>
      </c>
      <c r="D262" s="237">
        <v>0</v>
      </c>
      <c r="E262" s="237">
        <v>0</v>
      </c>
      <c r="F262" s="237">
        <v>0</v>
      </c>
      <c r="G262" s="237">
        <v>0</v>
      </c>
      <c r="H262" s="237"/>
      <c r="I262" s="237">
        <v>0</v>
      </c>
      <c r="J262" s="237">
        <v>0</v>
      </c>
      <c r="K262" s="416">
        <v>0</v>
      </c>
      <c r="L262" s="416">
        <v>0</v>
      </c>
      <c r="M262" s="416">
        <v>0</v>
      </c>
      <c r="N262" s="416">
        <v>0</v>
      </c>
      <c r="O262" s="237">
        <v>0</v>
      </c>
      <c r="P262" s="237">
        <v>0</v>
      </c>
      <c r="Q262" s="237">
        <v>0</v>
      </c>
      <c r="R262" s="237">
        <v>0</v>
      </c>
      <c r="S262" s="237">
        <v>0</v>
      </c>
      <c r="T262" s="237">
        <v>0</v>
      </c>
      <c r="U262" s="237">
        <v>0</v>
      </c>
      <c r="V262" s="237">
        <v>0</v>
      </c>
      <c r="W262" s="237">
        <v>0</v>
      </c>
      <c r="Y262" s="236" t="str">
        <f t="shared" si="4"/>
        <v>Argentina</v>
      </c>
    </row>
    <row r="263" spans="1:25" ht="13.5" customHeight="1">
      <c r="A263" s="399"/>
      <c r="B263" s="234" t="s">
        <v>23</v>
      </c>
      <c r="C263" s="232" t="s">
        <v>13</v>
      </c>
      <c r="D263" s="235">
        <v>71426.277000000002</v>
      </c>
      <c r="E263" s="235">
        <v>16741.491999999998</v>
      </c>
      <c r="F263" s="235">
        <v>-4732.8729999999996</v>
      </c>
      <c r="G263" s="235">
        <v>1065.1600000000001</v>
      </c>
      <c r="H263" s="235"/>
      <c r="I263" s="235">
        <v>-9855.0040000000008</v>
      </c>
      <c r="J263" s="235">
        <v>-2852.1509999999998</v>
      </c>
      <c r="K263" s="415">
        <v>0</v>
      </c>
      <c r="L263" s="415">
        <v>0</v>
      </c>
      <c r="M263" s="415">
        <v>0</v>
      </c>
      <c r="N263" s="415">
        <v>0</v>
      </c>
      <c r="O263" s="235">
        <v>-6923.4340000000002</v>
      </c>
      <c r="P263" s="235">
        <v>-2303.7759999999998</v>
      </c>
      <c r="Q263" s="235">
        <v>60449.107000000004</v>
      </c>
      <c r="R263" s="235">
        <v>1976.674</v>
      </c>
      <c r="S263" s="235">
        <v>0</v>
      </c>
      <c r="T263" s="235">
        <v>181.41900000000001</v>
      </c>
      <c r="U263" s="235">
        <v>1160.5889999999999</v>
      </c>
      <c r="V263" s="235">
        <v>276.10399999999998</v>
      </c>
      <c r="W263" s="235">
        <v>139171</v>
      </c>
      <c r="Y263" s="236" t="str">
        <f t="shared" si="4"/>
        <v>Argentina</v>
      </c>
    </row>
    <row r="264" spans="1:25" ht="13.5" customHeight="1">
      <c r="A264" s="399"/>
      <c r="B264" s="234" t="s">
        <v>22</v>
      </c>
      <c r="C264" s="232" t="s">
        <v>13</v>
      </c>
      <c r="D264" s="237">
        <v>7125.8680000000004</v>
      </c>
      <c r="E264" s="237">
        <v>0</v>
      </c>
      <c r="F264" s="237">
        <v>-1092.538</v>
      </c>
      <c r="G264" s="237">
        <v>-4.8000000000000001E-2</v>
      </c>
      <c r="H264" s="237"/>
      <c r="I264" s="237">
        <v>-2752.3180000000002</v>
      </c>
      <c r="J264" s="237">
        <v>-825.41200000000003</v>
      </c>
      <c r="K264" s="416">
        <v>0</v>
      </c>
      <c r="L264" s="416">
        <v>0</v>
      </c>
      <c r="M264" s="416">
        <v>0</v>
      </c>
      <c r="N264" s="416">
        <v>0</v>
      </c>
      <c r="O264" s="237">
        <v>0</v>
      </c>
      <c r="P264" s="237">
        <v>0</v>
      </c>
      <c r="Q264" s="237">
        <v>2352.7489999999998</v>
      </c>
      <c r="R264" s="237">
        <v>0</v>
      </c>
      <c r="S264" s="237">
        <v>0</v>
      </c>
      <c r="T264" s="237">
        <v>0</v>
      </c>
      <c r="U264" s="237">
        <v>0</v>
      </c>
      <c r="V264" s="237">
        <v>0</v>
      </c>
      <c r="W264" s="237">
        <v>34020</v>
      </c>
      <c r="Y264" s="236" t="str">
        <f t="shared" si="4"/>
        <v>Argentina</v>
      </c>
    </row>
    <row r="265" spans="1:25" ht="13.5" customHeight="1">
      <c r="A265" s="399"/>
      <c r="B265" s="234" t="s">
        <v>21</v>
      </c>
      <c r="C265" s="232" t="s">
        <v>13</v>
      </c>
      <c r="D265" s="235">
        <v>0</v>
      </c>
      <c r="E265" s="235">
        <v>0</v>
      </c>
      <c r="F265" s="235">
        <v>0</v>
      </c>
      <c r="G265" s="235">
        <v>0</v>
      </c>
      <c r="H265" s="235"/>
      <c r="I265" s="235">
        <v>0</v>
      </c>
      <c r="J265" s="235">
        <v>0</v>
      </c>
      <c r="K265" s="415">
        <v>0</v>
      </c>
      <c r="L265" s="415">
        <v>0</v>
      </c>
      <c r="M265" s="415">
        <v>0</v>
      </c>
      <c r="N265" s="415">
        <v>0</v>
      </c>
      <c r="O265" s="235">
        <v>0</v>
      </c>
      <c r="P265" s="235">
        <v>0</v>
      </c>
      <c r="Q265" s="235">
        <v>0</v>
      </c>
      <c r="R265" s="235">
        <v>0</v>
      </c>
      <c r="S265" s="235">
        <v>0</v>
      </c>
      <c r="T265" s="235">
        <v>0</v>
      </c>
      <c r="U265" s="235">
        <v>0</v>
      </c>
      <c r="V265" s="235">
        <v>0</v>
      </c>
      <c r="W265" s="235">
        <v>0</v>
      </c>
      <c r="Y265" s="236" t="str">
        <f t="shared" si="4"/>
        <v>Argentina</v>
      </c>
    </row>
    <row r="266" spans="1:25" ht="13.5" customHeight="1">
      <c r="A266" s="399"/>
      <c r="B266" s="234" t="s">
        <v>20</v>
      </c>
      <c r="C266" s="232" t="s">
        <v>13</v>
      </c>
      <c r="D266" s="237">
        <v>0</v>
      </c>
      <c r="E266" s="237">
        <v>0</v>
      </c>
      <c r="F266" s="237">
        <v>0</v>
      </c>
      <c r="G266" s="237">
        <v>0</v>
      </c>
      <c r="H266" s="237"/>
      <c r="I266" s="237">
        <v>0</v>
      </c>
      <c r="J266" s="237">
        <v>0</v>
      </c>
      <c r="K266" s="416">
        <v>0</v>
      </c>
      <c r="L266" s="416">
        <v>0</v>
      </c>
      <c r="M266" s="416">
        <v>0</v>
      </c>
      <c r="N266" s="416">
        <v>0</v>
      </c>
      <c r="O266" s="237">
        <v>0</v>
      </c>
      <c r="P266" s="237">
        <v>0</v>
      </c>
      <c r="Q266" s="237">
        <v>0</v>
      </c>
      <c r="R266" s="237">
        <v>0</v>
      </c>
      <c r="S266" s="237">
        <v>0</v>
      </c>
      <c r="T266" s="237">
        <v>0</v>
      </c>
      <c r="U266" s="237">
        <v>0</v>
      </c>
      <c r="V266" s="237">
        <v>0</v>
      </c>
      <c r="W266" s="237">
        <v>0</v>
      </c>
      <c r="Y266" s="236" t="str">
        <f t="shared" si="4"/>
        <v>Argentina</v>
      </c>
    </row>
    <row r="267" spans="1:25" ht="13.5" customHeight="1">
      <c r="A267" s="399"/>
      <c r="B267" s="234" t="s">
        <v>19</v>
      </c>
      <c r="C267" s="232" t="s">
        <v>13</v>
      </c>
      <c r="D267" s="235">
        <v>0</v>
      </c>
      <c r="E267" s="235">
        <v>0</v>
      </c>
      <c r="F267" s="235">
        <v>0</v>
      </c>
      <c r="G267" s="235">
        <v>0</v>
      </c>
      <c r="H267" s="235"/>
      <c r="I267" s="235">
        <v>0</v>
      </c>
      <c r="J267" s="235">
        <v>0</v>
      </c>
      <c r="K267" s="415">
        <v>0</v>
      </c>
      <c r="L267" s="415">
        <v>0</v>
      </c>
      <c r="M267" s="415">
        <v>0</v>
      </c>
      <c r="N267" s="415">
        <v>0</v>
      </c>
      <c r="O267" s="235">
        <v>0</v>
      </c>
      <c r="P267" s="235">
        <v>0</v>
      </c>
      <c r="Q267" s="235">
        <v>0</v>
      </c>
      <c r="R267" s="235">
        <v>0</v>
      </c>
      <c r="S267" s="235">
        <v>0</v>
      </c>
      <c r="T267" s="235">
        <v>0</v>
      </c>
      <c r="U267" s="235">
        <v>0</v>
      </c>
      <c r="V267" s="235">
        <v>0</v>
      </c>
      <c r="W267" s="235">
        <v>0</v>
      </c>
      <c r="Y267" s="236" t="str">
        <f t="shared" si="4"/>
        <v>Argentina</v>
      </c>
    </row>
    <row r="268" spans="1:25" ht="13.5" customHeight="1">
      <c r="A268" s="399"/>
      <c r="B268" s="234" t="s">
        <v>18</v>
      </c>
      <c r="C268" s="232" t="s">
        <v>13</v>
      </c>
      <c r="D268" s="237">
        <v>0</v>
      </c>
      <c r="E268" s="237">
        <v>289.12200000000001</v>
      </c>
      <c r="F268" s="237">
        <v>-10.4</v>
      </c>
      <c r="G268" s="237">
        <v>80.081000000000003</v>
      </c>
      <c r="H268" s="237"/>
      <c r="I268" s="237">
        <v>0</v>
      </c>
      <c r="J268" s="237">
        <v>0</v>
      </c>
      <c r="K268" s="416">
        <v>0</v>
      </c>
      <c r="L268" s="416">
        <v>0</v>
      </c>
      <c r="M268" s="416">
        <v>0</v>
      </c>
      <c r="N268" s="416">
        <v>0</v>
      </c>
      <c r="O268" s="237">
        <v>0</v>
      </c>
      <c r="P268" s="237">
        <v>0</v>
      </c>
      <c r="Q268" s="237">
        <v>6232.76</v>
      </c>
      <c r="R268" s="237">
        <v>0</v>
      </c>
      <c r="S268" s="237">
        <v>0</v>
      </c>
      <c r="T268" s="237">
        <v>0</v>
      </c>
      <c r="U268" s="237">
        <v>0</v>
      </c>
      <c r="V268" s="237">
        <v>0</v>
      </c>
      <c r="W268" s="237">
        <v>0</v>
      </c>
      <c r="Y268" s="236" t="str">
        <f t="shared" si="4"/>
        <v>Argentina</v>
      </c>
    </row>
    <row r="269" spans="1:25" ht="21" customHeight="1">
      <c r="A269" s="399"/>
      <c r="B269" s="234" t="s">
        <v>17</v>
      </c>
      <c r="C269" s="232" t="s">
        <v>13</v>
      </c>
      <c r="D269" s="235">
        <v>0</v>
      </c>
      <c r="E269" s="235">
        <v>56.65</v>
      </c>
      <c r="F269" s="235">
        <v>0</v>
      </c>
      <c r="G269" s="235">
        <v>244.11</v>
      </c>
      <c r="H269" s="235"/>
      <c r="I269" s="235">
        <v>0</v>
      </c>
      <c r="J269" s="235">
        <v>0</v>
      </c>
      <c r="K269" s="415">
        <v>0</v>
      </c>
      <c r="L269" s="415">
        <v>0</v>
      </c>
      <c r="M269" s="415">
        <v>0</v>
      </c>
      <c r="N269" s="415">
        <v>0</v>
      </c>
      <c r="O269" s="235">
        <v>0</v>
      </c>
      <c r="P269" s="235">
        <v>0</v>
      </c>
      <c r="Q269" s="235">
        <v>465.56</v>
      </c>
      <c r="R269" s="235">
        <v>0</v>
      </c>
      <c r="S269" s="235">
        <v>0</v>
      </c>
      <c r="T269" s="235">
        <v>0</v>
      </c>
      <c r="U269" s="235">
        <v>0</v>
      </c>
      <c r="V269" s="235">
        <v>0</v>
      </c>
      <c r="W269" s="235">
        <v>0</v>
      </c>
      <c r="Y269" s="236" t="str">
        <f t="shared" si="4"/>
        <v>Argentina</v>
      </c>
    </row>
    <row r="270" spans="1:25" ht="13.5" customHeight="1">
      <c r="A270" s="399"/>
      <c r="B270" s="234" t="s">
        <v>16</v>
      </c>
      <c r="C270" s="232" t="s">
        <v>13</v>
      </c>
      <c r="D270" s="237">
        <v>0</v>
      </c>
      <c r="E270" s="237">
        <v>2174.6219999999998</v>
      </c>
      <c r="F270" s="237">
        <v>-115.259</v>
      </c>
      <c r="G270" s="237">
        <v>738.47400000000005</v>
      </c>
      <c r="H270" s="237"/>
      <c r="I270" s="237">
        <v>-2246.0210000000002</v>
      </c>
      <c r="J270" s="237">
        <v>-65.278999999999996</v>
      </c>
      <c r="K270" s="416">
        <v>0</v>
      </c>
      <c r="L270" s="416">
        <v>0</v>
      </c>
      <c r="M270" s="416">
        <v>0</v>
      </c>
      <c r="N270" s="416">
        <v>0</v>
      </c>
      <c r="O270" s="237">
        <v>-18.36</v>
      </c>
      <c r="P270" s="237">
        <v>0</v>
      </c>
      <c r="Q270" s="237">
        <v>9838.8369999999995</v>
      </c>
      <c r="R270" s="237">
        <v>0</v>
      </c>
      <c r="S270" s="237">
        <v>0</v>
      </c>
      <c r="T270" s="237">
        <v>0</v>
      </c>
      <c r="U270" s="237">
        <v>0</v>
      </c>
      <c r="V270" s="237">
        <v>0</v>
      </c>
      <c r="W270" s="237">
        <v>0</v>
      </c>
      <c r="Y270" s="236" t="str">
        <f t="shared" si="4"/>
        <v>Argentina</v>
      </c>
    </row>
    <row r="271" spans="1:25" ht="13.5" customHeight="1">
      <c r="A271" s="399"/>
      <c r="B271" s="234" t="s">
        <v>15</v>
      </c>
      <c r="C271" s="232" t="s">
        <v>13</v>
      </c>
      <c r="D271" s="235">
        <v>2261.4839999999999</v>
      </c>
      <c r="E271" s="235">
        <v>0</v>
      </c>
      <c r="F271" s="235">
        <v>0</v>
      </c>
      <c r="G271" s="235">
        <v>-4.8000000000000001E-2</v>
      </c>
      <c r="H271" s="235"/>
      <c r="I271" s="235">
        <v>0</v>
      </c>
      <c r="J271" s="235">
        <v>-825.41200000000003</v>
      </c>
      <c r="K271" s="415">
        <v>0</v>
      </c>
      <c r="L271" s="415">
        <v>0</v>
      </c>
      <c r="M271" s="415">
        <v>0</v>
      </c>
      <c r="N271" s="415">
        <v>0</v>
      </c>
      <c r="O271" s="235">
        <v>0</v>
      </c>
      <c r="P271" s="235">
        <v>0</v>
      </c>
      <c r="Q271" s="235">
        <v>1062.135</v>
      </c>
      <c r="R271" s="235">
        <v>0</v>
      </c>
      <c r="S271" s="235">
        <v>0</v>
      </c>
      <c r="T271" s="235">
        <v>0</v>
      </c>
      <c r="U271" s="235">
        <v>0</v>
      </c>
      <c r="V271" s="235">
        <v>0</v>
      </c>
      <c r="W271" s="235">
        <v>2466</v>
      </c>
      <c r="Y271" s="236" t="str">
        <f t="shared" si="4"/>
        <v>Argentina</v>
      </c>
    </row>
    <row r="272" spans="1:25" ht="13.5" customHeight="1">
      <c r="A272" s="400"/>
      <c r="B272" s="234" t="s">
        <v>14</v>
      </c>
      <c r="C272" s="232" t="s">
        <v>13</v>
      </c>
      <c r="D272" s="237">
        <v>0</v>
      </c>
      <c r="E272" s="237">
        <v>0</v>
      </c>
      <c r="F272" s="237">
        <v>0</v>
      </c>
      <c r="G272" s="237">
        <v>0</v>
      </c>
      <c r="H272" s="237"/>
      <c r="I272" s="237">
        <v>0</v>
      </c>
      <c r="J272" s="237">
        <v>0</v>
      </c>
      <c r="K272" s="416">
        <v>0</v>
      </c>
      <c r="L272" s="416">
        <v>0</v>
      </c>
      <c r="M272" s="416">
        <v>0</v>
      </c>
      <c r="N272" s="416">
        <v>0</v>
      </c>
      <c r="O272" s="237">
        <v>0</v>
      </c>
      <c r="P272" s="237">
        <v>0</v>
      </c>
      <c r="Q272" s="237">
        <v>0</v>
      </c>
      <c r="R272" s="237">
        <v>0</v>
      </c>
      <c r="S272" s="237">
        <v>0</v>
      </c>
      <c r="T272" s="237">
        <v>0</v>
      </c>
      <c r="U272" s="237">
        <v>0</v>
      </c>
      <c r="V272" s="237">
        <v>0</v>
      </c>
      <c r="W272" s="237">
        <v>0</v>
      </c>
      <c r="Y272" s="236" t="str">
        <f t="shared" si="4"/>
        <v>Argentina</v>
      </c>
    </row>
    <row r="273" spans="1:25" ht="13.5" customHeight="1">
      <c r="A273" s="398" t="s">
        <v>540</v>
      </c>
      <c r="B273" s="234" t="s">
        <v>78</v>
      </c>
      <c r="C273" s="232" t="s">
        <v>13</v>
      </c>
      <c r="D273" s="235" t="s">
        <v>12</v>
      </c>
      <c r="E273" s="235" t="s">
        <v>12</v>
      </c>
      <c r="F273" s="235" t="s">
        <v>12</v>
      </c>
      <c r="G273" s="235" t="s">
        <v>12</v>
      </c>
      <c r="H273" s="235"/>
      <c r="I273" s="235" t="s">
        <v>12</v>
      </c>
      <c r="J273" s="235" t="s">
        <v>12</v>
      </c>
      <c r="K273" s="415" t="s">
        <v>12</v>
      </c>
      <c r="L273" s="415" t="s">
        <v>12</v>
      </c>
      <c r="M273" s="415" t="s">
        <v>12</v>
      </c>
      <c r="N273" s="415" t="s">
        <v>12</v>
      </c>
      <c r="O273" s="235" t="s">
        <v>12</v>
      </c>
      <c r="P273" s="235" t="s">
        <v>12</v>
      </c>
      <c r="Q273" s="235" t="s">
        <v>12</v>
      </c>
      <c r="R273" s="235" t="s">
        <v>12</v>
      </c>
      <c r="S273" s="235" t="s">
        <v>12</v>
      </c>
      <c r="T273" s="235" t="s">
        <v>12</v>
      </c>
      <c r="U273" s="235" t="s">
        <v>12</v>
      </c>
      <c r="V273" s="235" t="s">
        <v>12</v>
      </c>
      <c r="W273" s="235" t="s">
        <v>12</v>
      </c>
      <c r="Y273" s="236" t="str">
        <f t="shared" si="4"/>
        <v>Armenia</v>
      </c>
    </row>
    <row r="274" spans="1:25" ht="13.5" customHeight="1">
      <c r="A274" s="399"/>
      <c r="B274" s="234" t="s">
        <v>77</v>
      </c>
      <c r="C274" s="232" t="s">
        <v>13</v>
      </c>
      <c r="D274" s="237" t="s">
        <v>12</v>
      </c>
      <c r="E274" s="237" t="s">
        <v>12</v>
      </c>
      <c r="F274" s="237" t="s">
        <v>12</v>
      </c>
      <c r="G274" s="237" t="s">
        <v>12</v>
      </c>
      <c r="H274" s="237"/>
      <c r="I274" s="237" t="s">
        <v>12</v>
      </c>
      <c r="J274" s="237" t="s">
        <v>12</v>
      </c>
      <c r="K274" s="416" t="s">
        <v>12</v>
      </c>
      <c r="L274" s="416" t="s">
        <v>12</v>
      </c>
      <c r="M274" s="416" t="s">
        <v>12</v>
      </c>
      <c r="N274" s="416" t="s">
        <v>12</v>
      </c>
      <c r="O274" s="237" t="s">
        <v>12</v>
      </c>
      <c r="P274" s="237" t="s">
        <v>12</v>
      </c>
      <c r="Q274" s="237" t="s">
        <v>12</v>
      </c>
      <c r="R274" s="237" t="s">
        <v>12</v>
      </c>
      <c r="S274" s="237" t="s">
        <v>12</v>
      </c>
      <c r="T274" s="237" t="s">
        <v>12</v>
      </c>
      <c r="U274" s="237" t="s">
        <v>12</v>
      </c>
      <c r="V274" s="237" t="s">
        <v>12</v>
      </c>
      <c r="W274" s="237" t="s">
        <v>12</v>
      </c>
      <c r="Y274" s="236" t="str">
        <f t="shared" si="4"/>
        <v>Armenia</v>
      </c>
    </row>
    <row r="275" spans="1:25" ht="13.5" customHeight="1">
      <c r="A275" s="399"/>
      <c r="B275" s="234" t="s">
        <v>76</v>
      </c>
      <c r="C275" s="232" t="s">
        <v>13</v>
      </c>
      <c r="D275" s="235">
        <v>0</v>
      </c>
      <c r="E275" s="235">
        <v>0.59199999999999997</v>
      </c>
      <c r="F275" s="235">
        <v>0</v>
      </c>
      <c r="G275" s="235">
        <v>0</v>
      </c>
      <c r="H275" s="235"/>
      <c r="I275" s="235">
        <v>0</v>
      </c>
      <c r="J275" s="235">
        <v>0</v>
      </c>
      <c r="K275" s="415">
        <v>0</v>
      </c>
      <c r="L275" s="415">
        <v>0</v>
      </c>
      <c r="M275" s="415">
        <v>0</v>
      </c>
      <c r="N275" s="415">
        <v>0</v>
      </c>
      <c r="O275" s="235">
        <v>0</v>
      </c>
      <c r="P275" s="235">
        <v>0</v>
      </c>
      <c r="Q275" s="235">
        <v>0.59199999999999997</v>
      </c>
      <c r="R275" s="235">
        <v>0</v>
      </c>
      <c r="S275" s="235">
        <v>0</v>
      </c>
      <c r="T275" s="235">
        <v>0</v>
      </c>
      <c r="U275" s="235">
        <v>0</v>
      </c>
      <c r="V275" s="235">
        <v>0</v>
      </c>
      <c r="W275" s="235">
        <v>0</v>
      </c>
      <c r="Y275" s="236" t="str">
        <f t="shared" si="4"/>
        <v>Armenia</v>
      </c>
    </row>
    <row r="276" spans="1:25" ht="13.5" customHeight="1">
      <c r="A276" s="399"/>
      <c r="B276" s="234" t="s">
        <v>75</v>
      </c>
      <c r="C276" s="232" t="s">
        <v>13</v>
      </c>
      <c r="D276" s="237">
        <v>0</v>
      </c>
      <c r="E276" s="237">
        <v>0</v>
      </c>
      <c r="F276" s="237">
        <v>0</v>
      </c>
      <c r="G276" s="237">
        <v>0</v>
      </c>
      <c r="H276" s="237"/>
      <c r="I276" s="237">
        <v>0</v>
      </c>
      <c r="J276" s="237">
        <v>0</v>
      </c>
      <c r="K276" s="416">
        <v>0</v>
      </c>
      <c r="L276" s="416">
        <v>0</v>
      </c>
      <c r="M276" s="416">
        <v>0</v>
      </c>
      <c r="N276" s="416">
        <v>0</v>
      </c>
      <c r="O276" s="237">
        <v>0</v>
      </c>
      <c r="P276" s="237">
        <v>0</v>
      </c>
      <c r="Q276" s="237">
        <v>0</v>
      </c>
      <c r="R276" s="237">
        <v>0</v>
      </c>
      <c r="S276" s="237">
        <v>0</v>
      </c>
      <c r="T276" s="237">
        <v>0</v>
      </c>
      <c r="U276" s="237">
        <v>0</v>
      </c>
      <c r="V276" s="237">
        <v>0</v>
      </c>
      <c r="W276" s="237">
        <v>0</v>
      </c>
      <c r="Y276" s="236" t="str">
        <f t="shared" si="4"/>
        <v>Armenia</v>
      </c>
    </row>
    <row r="277" spans="1:25" ht="13.5" customHeight="1">
      <c r="A277" s="399"/>
      <c r="B277" s="234" t="s">
        <v>74</v>
      </c>
      <c r="C277" s="232" t="s">
        <v>13</v>
      </c>
      <c r="D277" s="235">
        <v>0</v>
      </c>
      <c r="E277" s="235">
        <v>0</v>
      </c>
      <c r="F277" s="235">
        <v>0</v>
      </c>
      <c r="G277" s="235">
        <v>0</v>
      </c>
      <c r="H277" s="235"/>
      <c r="I277" s="235">
        <v>0</v>
      </c>
      <c r="J277" s="235">
        <v>0</v>
      </c>
      <c r="K277" s="415">
        <v>0</v>
      </c>
      <c r="L277" s="415">
        <v>0</v>
      </c>
      <c r="M277" s="415">
        <v>0</v>
      </c>
      <c r="N277" s="415">
        <v>0</v>
      </c>
      <c r="O277" s="235">
        <v>0</v>
      </c>
      <c r="P277" s="235">
        <v>0</v>
      </c>
      <c r="Q277" s="235">
        <v>0</v>
      </c>
      <c r="R277" s="235">
        <v>0</v>
      </c>
      <c r="S277" s="235">
        <v>0</v>
      </c>
      <c r="T277" s="235">
        <v>0</v>
      </c>
      <c r="U277" s="235">
        <v>0</v>
      </c>
      <c r="V277" s="235">
        <v>0</v>
      </c>
      <c r="W277" s="235">
        <v>0</v>
      </c>
      <c r="Y277" s="236" t="str">
        <f t="shared" si="4"/>
        <v>Armenia</v>
      </c>
    </row>
    <row r="278" spans="1:25" ht="13.5" customHeight="1">
      <c r="A278" s="399"/>
      <c r="B278" s="234" t="s">
        <v>73</v>
      </c>
      <c r="C278" s="232" t="s">
        <v>13</v>
      </c>
      <c r="D278" s="237">
        <v>0</v>
      </c>
      <c r="E278" s="237">
        <v>0</v>
      </c>
      <c r="F278" s="237">
        <v>0</v>
      </c>
      <c r="G278" s="237">
        <v>0</v>
      </c>
      <c r="H278" s="237"/>
      <c r="I278" s="237">
        <v>0</v>
      </c>
      <c r="J278" s="237">
        <v>0</v>
      </c>
      <c r="K278" s="416">
        <v>0</v>
      </c>
      <c r="L278" s="416">
        <v>0</v>
      </c>
      <c r="M278" s="416">
        <v>0</v>
      </c>
      <c r="N278" s="416">
        <v>0</v>
      </c>
      <c r="O278" s="237">
        <v>0</v>
      </c>
      <c r="P278" s="237">
        <v>0</v>
      </c>
      <c r="Q278" s="237">
        <v>0</v>
      </c>
      <c r="R278" s="237">
        <v>0</v>
      </c>
      <c r="S278" s="237">
        <v>0</v>
      </c>
      <c r="T278" s="237">
        <v>0</v>
      </c>
      <c r="U278" s="237">
        <v>0</v>
      </c>
      <c r="V278" s="237">
        <v>0</v>
      </c>
      <c r="W278" s="237">
        <v>0</v>
      </c>
      <c r="Y278" s="236" t="str">
        <f t="shared" si="4"/>
        <v>Armenia</v>
      </c>
    </row>
    <row r="279" spans="1:25" ht="13.5" customHeight="1">
      <c r="A279" s="399"/>
      <c r="B279" s="234" t="s">
        <v>72</v>
      </c>
      <c r="C279" s="232" t="s">
        <v>13</v>
      </c>
      <c r="D279" s="235">
        <v>0</v>
      </c>
      <c r="E279" s="235">
        <v>0</v>
      </c>
      <c r="F279" s="235">
        <v>0</v>
      </c>
      <c r="G279" s="235">
        <v>0</v>
      </c>
      <c r="H279" s="235"/>
      <c r="I279" s="235">
        <v>0</v>
      </c>
      <c r="J279" s="235">
        <v>0</v>
      </c>
      <c r="K279" s="415">
        <v>0</v>
      </c>
      <c r="L279" s="415">
        <v>0</v>
      </c>
      <c r="M279" s="415">
        <v>0</v>
      </c>
      <c r="N279" s="415">
        <v>0</v>
      </c>
      <c r="O279" s="235">
        <v>0</v>
      </c>
      <c r="P279" s="235">
        <v>0</v>
      </c>
      <c r="Q279" s="235">
        <v>0</v>
      </c>
      <c r="R279" s="235">
        <v>0</v>
      </c>
      <c r="S279" s="235">
        <v>0</v>
      </c>
      <c r="T279" s="235">
        <v>0</v>
      </c>
      <c r="U279" s="235">
        <v>0</v>
      </c>
      <c r="V279" s="235">
        <v>0</v>
      </c>
      <c r="W279" s="235">
        <v>0</v>
      </c>
      <c r="Y279" s="236" t="str">
        <f t="shared" si="4"/>
        <v>Armenia</v>
      </c>
    </row>
    <row r="280" spans="1:25" ht="13.5" customHeight="1">
      <c r="A280" s="399"/>
      <c r="B280" s="234" t="s">
        <v>71</v>
      </c>
      <c r="C280" s="232" t="s">
        <v>13</v>
      </c>
      <c r="D280" s="237">
        <v>0</v>
      </c>
      <c r="E280" s="237">
        <v>0.23300000000000001</v>
      </c>
      <c r="F280" s="237">
        <v>0</v>
      </c>
      <c r="G280" s="237">
        <v>0</v>
      </c>
      <c r="H280" s="237"/>
      <c r="I280" s="237">
        <v>0</v>
      </c>
      <c r="J280" s="237">
        <v>0</v>
      </c>
      <c r="K280" s="416">
        <v>0</v>
      </c>
      <c r="L280" s="416">
        <v>0</v>
      </c>
      <c r="M280" s="416">
        <v>0</v>
      </c>
      <c r="N280" s="416">
        <v>0</v>
      </c>
      <c r="O280" s="237">
        <v>0</v>
      </c>
      <c r="P280" s="237">
        <v>0</v>
      </c>
      <c r="Q280" s="237">
        <v>0.23300000000000001</v>
      </c>
      <c r="R280" s="237">
        <v>0</v>
      </c>
      <c r="S280" s="237">
        <v>0</v>
      </c>
      <c r="T280" s="237">
        <v>0</v>
      </c>
      <c r="U280" s="237">
        <v>0</v>
      </c>
      <c r="V280" s="237">
        <v>0</v>
      </c>
      <c r="W280" s="237">
        <v>0</v>
      </c>
      <c r="Y280" s="236" t="str">
        <f t="shared" si="4"/>
        <v>Armenia</v>
      </c>
    </row>
    <row r="281" spans="1:25" ht="13.5" customHeight="1">
      <c r="A281" s="399"/>
      <c r="B281" s="234" t="s">
        <v>70</v>
      </c>
      <c r="C281" s="232" t="s">
        <v>13</v>
      </c>
      <c r="D281" s="235">
        <v>0</v>
      </c>
      <c r="E281" s="235">
        <v>0</v>
      </c>
      <c r="F281" s="235">
        <v>0</v>
      </c>
      <c r="G281" s="235">
        <v>0</v>
      </c>
      <c r="H281" s="235"/>
      <c r="I281" s="235">
        <v>0</v>
      </c>
      <c r="J281" s="235">
        <v>0</v>
      </c>
      <c r="K281" s="415">
        <v>0</v>
      </c>
      <c r="L281" s="415">
        <v>0</v>
      </c>
      <c r="M281" s="415">
        <v>0</v>
      </c>
      <c r="N281" s="415">
        <v>0</v>
      </c>
      <c r="O281" s="235">
        <v>0</v>
      </c>
      <c r="P281" s="235">
        <v>0</v>
      </c>
      <c r="Q281" s="235">
        <v>0</v>
      </c>
      <c r="R281" s="235">
        <v>0</v>
      </c>
      <c r="S281" s="235">
        <v>0</v>
      </c>
      <c r="T281" s="235">
        <v>0</v>
      </c>
      <c r="U281" s="235">
        <v>0</v>
      </c>
      <c r="V281" s="235">
        <v>0</v>
      </c>
      <c r="W281" s="235">
        <v>0</v>
      </c>
      <c r="Y281" s="236" t="str">
        <f t="shared" si="4"/>
        <v>Armenia</v>
      </c>
    </row>
    <row r="282" spans="1:25" ht="13.5" customHeight="1">
      <c r="A282" s="399"/>
      <c r="B282" s="234" t="s">
        <v>69</v>
      </c>
      <c r="C282" s="232" t="s">
        <v>13</v>
      </c>
      <c r="D282" s="237">
        <v>0</v>
      </c>
      <c r="E282" s="237">
        <v>0</v>
      </c>
      <c r="F282" s="237">
        <v>0</v>
      </c>
      <c r="G282" s="237">
        <v>0</v>
      </c>
      <c r="H282" s="237"/>
      <c r="I282" s="237">
        <v>0</v>
      </c>
      <c r="J282" s="237">
        <v>0</v>
      </c>
      <c r="K282" s="416">
        <v>0</v>
      </c>
      <c r="L282" s="416">
        <v>0</v>
      </c>
      <c r="M282" s="416">
        <v>0</v>
      </c>
      <c r="N282" s="416">
        <v>0</v>
      </c>
      <c r="O282" s="237">
        <v>0</v>
      </c>
      <c r="P282" s="237">
        <v>0</v>
      </c>
      <c r="Q282" s="237">
        <v>0</v>
      </c>
      <c r="R282" s="237">
        <v>0</v>
      </c>
      <c r="S282" s="237">
        <v>0</v>
      </c>
      <c r="T282" s="237">
        <v>0</v>
      </c>
      <c r="U282" s="237">
        <v>0</v>
      </c>
      <c r="V282" s="237">
        <v>0</v>
      </c>
      <c r="W282" s="237">
        <v>0</v>
      </c>
      <c r="Y282" s="236" t="str">
        <f t="shared" si="4"/>
        <v>Armenia</v>
      </c>
    </row>
    <row r="283" spans="1:25" ht="13.5" customHeight="1">
      <c r="A283" s="399"/>
      <c r="B283" s="234" t="s">
        <v>68</v>
      </c>
      <c r="C283" s="232" t="s">
        <v>13</v>
      </c>
      <c r="D283" s="235">
        <v>0</v>
      </c>
      <c r="E283" s="235">
        <v>0</v>
      </c>
      <c r="F283" s="235">
        <v>0</v>
      </c>
      <c r="G283" s="235">
        <v>0</v>
      </c>
      <c r="H283" s="235"/>
      <c r="I283" s="235">
        <v>0</v>
      </c>
      <c r="J283" s="235">
        <v>0</v>
      </c>
      <c r="K283" s="415">
        <v>0</v>
      </c>
      <c r="L283" s="415">
        <v>0</v>
      </c>
      <c r="M283" s="415">
        <v>0</v>
      </c>
      <c r="N283" s="415">
        <v>0</v>
      </c>
      <c r="O283" s="235">
        <v>0</v>
      </c>
      <c r="P283" s="235">
        <v>0</v>
      </c>
      <c r="Q283" s="235">
        <v>0</v>
      </c>
      <c r="R283" s="235">
        <v>0</v>
      </c>
      <c r="S283" s="235">
        <v>0</v>
      </c>
      <c r="T283" s="235">
        <v>0</v>
      </c>
      <c r="U283" s="235">
        <v>0</v>
      </c>
      <c r="V283" s="235">
        <v>0</v>
      </c>
      <c r="W283" s="235">
        <v>0</v>
      </c>
      <c r="Y283" s="236" t="str">
        <f t="shared" si="4"/>
        <v>Armenia</v>
      </c>
    </row>
    <row r="284" spans="1:25" ht="13.5" customHeight="1">
      <c r="A284" s="399"/>
      <c r="B284" s="234" t="s">
        <v>67</v>
      </c>
      <c r="C284" s="232" t="s">
        <v>13</v>
      </c>
      <c r="D284" s="237">
        <v>0</v>
      </c>
      <c r="E284" s="237">
        <v>0</v>
      </c>
      <c r="F284" s="237">
        <v>0</v>
      </c>
      <c r="G284" s="237">
        <v>0</v>
      </c>
      <c r="H284" s="237"/>
      <c r="I284" s="237">
        <v>0</v>
      </c>
      <c r="J284" s="237">
        <v>0</v>
      </c>
      <c r="K284" s="416">
        <v>0</v>
      </c>
      <c r="L284" s="416">
        <v>0</v>
      </c>
      <c r="M284" s="416">
        <v>0</v>
      </c>
      <c r="N284" s="416">
        <v>0</v>
      </c>
      <c r="O284" s="237">
        <v>0</v>
      </c>
      <c r="P284" s="237">
        <v>0</v>
      </c>
      <c r="Q284" s="237">
        <v>0</v>
      </c>
      <c r="R284" s="237">
        <v>0</v>
      </c>
      <c r="S284" s="237">
        <v>0</v>
      </c>
      <c r="T284" s="237">
        <v>0</v>
      </c>
      <c r="U284" s="237">
        <v>0</v>
      </c>
      <c r="V284" s="237">
        <v>0</v>
      </c>
      <c r="W284" s="237">
        <v>0</v>
      </c>
      <c r="Y284" s="236" t="str">
        <f t="shared" si="4"/>
        <v>Armenia</v>
      </c>
    </row>
    <row r="285" spans="1:25" ht="13.5" customHeight="1">
      <c r="A285" s="399"/>
      <c r="B285" s="234" t="s">
        <v>66</v>
      </c>
      <c r="C285" s="232" t="s">
        <v>13</v>
      </c>
      <c r="D285" s="235">
        <v>0</v>
      </c>
      <c r="E285" s="235">
        <v>0</v>
      </c>
      <c r="F285" s="235">
        <v>0</v>
      </c>
      <c r="G285" s="235">
        <v>0</v>
      </c>
      <c r="H285" s="235"/>
      <c r="I285" s="235">
        <v>0</v>
      </c>
      <c r="J285" s="235">
        <v>0</v>
      </c>
      <c r="K285" s="415">
        <v>0</v>
      </c>
      <c r="L285" s="415">
        <v>0</v>
      </c>
      <c r="M285" s="415">
        <v>0</v>
      </c>
      <c r="N285" s="415">
        <v>0</v>
      </c>
      <c r="O285" s="235">
        <v>0</v>
      </c>
      <c r="P285" s="235">
        <v>0</v>
      </c>
      <c r="Q285" s="235">
        <v>0</v>
      </c>
      <c r="R285" s="235">
        <v>0</v>
      </c>
      <c r="S285" s="235">
        <v>0</v>
      </c>
      <c r="T285" s="235">
        <v>0</v>
      </c>
      <c r="U285" s="235">
        <v>0</v>
      </c>
      <c r="V285" s="235">
        <v>0</v>
      </c>
      <c r="W285" s="235">
        <v>0</v>
      </c>
      <c r="Y285" s="236" t="str">
        <f t="shared" si="4"/>
        <v>Armenia</v>
      </c>
    </row>
    <row r="286" spans="1:25" ht="13.5" customHeight="1">
      <c r="A286" s="399"/>
      <c r="B286" s="234" t="s">
        <v>65</v>
      </c>
      <c r="C286" s="232" t="s">
        <v>13</v>
      </c>
      <c r="D286" s="237">
        <v>0</v>
      </c>
      <c r="E286" s="237">
        <v>0</v>
      </c>
      <c r="F286" s="237">
        <v>0</v>
      </c>
      <c r="G286" s="237">
        <v>0</v>
      </c>
      <c r="H286" s="237"/>
      <c r="I286" s="237">
        <v>0</v>
      </c>
      <c r="J286" s="237">
        <v>0</v>
      </c>
      <c r="K286" s="416">
        <v>0</v>
      </c>
      <c r="L286" s="416">
        <v>0</v>
      </c>
      <c r="M286" s="416">
        <v>0</v>
      </c>
      <c r="N286" s="416">
        <v>0</v>
      </c>
      <c r="O286" s="237">
        <v>0</v>
      </c>
      <c r="P286" s="237">
        <v>0</v>
      </c>
      <c r="Q286" s="237">
        <v>0</v>
      </c>
      <c r="R286" s="237">
        <v>0</v>
      </c>
      <c r="S286" s="237">
        <v>0</v>
      </c>
      <c r="T286" s="237">
        <v>0</v>
      </c>
      <c r="U286" s="237">
        <v>0</v>
      </c>
      <c r="V286" s="237">
        <v>0</v>
      </c>
      <c r="W286" s="237">
        <v>0</v>
      </c>
      <c r="Y286" s="236" t="str">
        <f t="shared" si="4"/>
        <v>Armenia</v>
      </c>
    </row>
    <row r="287" spans="1:25" ht="13.5" customHeight="1">
      <c r="A287" s="399"/>
      <c r="B287" s="234" t="s">
        <v>64</v>
      </c>
      <c r="C287" s="232" t="s">
        <v>13</v>
      </c>
      <c r="D287" s="235">
        <v>0</v>
      </c>
      <c r="E287" s="235">
        <v>0</v>
      </c>
      <c r="F287" s="235">
        <v>0</v>
      </c>
      <c r="G287" s="235">
        <v>0</v>
      </c>
      <c r="H287" s="235"/>
      <c r="I287" s="235">
        <v>0</v>
      </c>
      <c r="J287" s="235">
        <v>0</v>
      </c>
      <c r="K287" s="415">
        <v>0</v>
      </c>
      <c r="L287" s="415">
        <v>0</v>
      </c>
      <c r="M287" s="415">
        <v>0</v>
      </c>
      <c r="N287" s="415">
        <v>0</v>
      </c>
      <c r="O287" s="235">
        <v>0</v>
      </c>
      <c r="P287" s="235">
        <v>0</v>
      </c>
      <c r="Q287" s="235">
        <v>0</v>
      </c>
      <c r="R287" s="235">
        <v>0</v>
      </c>
      <c r="S287" s="235">
        <v>0</v>
      </c>
      <c r="T287" s="235">
        <v>0</v>
      </c>
      <c r="U287" s="235">
        <v>0</v>
      </c>
      <c r="V287" s="235">
        <v>0</v>
      </c>
      <c r="W287" s="235">
        <v>0</v>
      </c>
      <c r="Y287" s="236" t="str">
        <f t="shared" si="4"/>
        <v>Armenia</v>
      </c>
    </row>
    <row r="288" spans="1:25" ht="13.5" customHeight="1">
      <c r="A288" s="399"/>
      <c r="B288" s="234" t="s">
        <v>63</v>
      </c>
      <c r="C288" s="232" t="s">
        <v>13</v>
      </c>
      <c r="D288" s="237">
        <v>0</v>
      </c>
      <c r="E288" s="237">
        <v>0</v>
      </c>
      <c r="F288" s="237">
        <v>0</v>
      </c>
      <c r="G288" s="237">
        <v>0</v>
      </c>
      <c r="H288" s="237"/>
      <c r="I288" s="237">
        <v>0</v>
      </c>
      <c r="J288" s="237">
        <v>0</v>
      </c>
      <c r="K288" s="416">
        <v>0</v>
      </c>
      <c r="L288" s="416">
        <v>0</v>
      </c>
      <c r="M288" s="416">
        <v>0</v>
      </c>
      <c r="N288" s="416">
        <v>0</v>
      </c>
      <c r="O288" s="237">
        <v>0</v>
      </c>
      <c r="P288" s="237">
        <v>0</v>
      </c>
      <c r="Q288" s="237">
        <v>0</v>
      </c>
      <c r="R288" s="237">
        <v>0</v>
      </c>
      <c r="S288" s="237">
        <v>0</v>
      </c>
      <c r="T288" s="237">
        <v>0</v>
      </c>
      <c r="U288" s="237">
        <v>0</v>
      </c>
      <c r="V288" s="237">
        <v>0</v>
      </c>
      <c r="W288" s="237">
        <v>0</v>
      </c>
      <c r="Y288" s="236" t="str">
        <f t="shared" si="4"/>
        <v>Armenia</v>
      </c>
    </row>
    <row r="289" spans="1:25" ht="21" customHeight="1">
      <c r="A289" s="399"/>
      <c r="B289" s="234" t="s">
        <v>62</v>
      </c>
      <c r="C289" s="232" t="s">
        <v>13</v>
      </c>
      <c r="D289" s="235">
        <v>0</v>
      </c>
      <c r="E289" s="235">
        <v>0</v>
      </c>
      <c r="F289" s="235">
        <v>0</v>
      </c>
      <c r="G289" s="235">
        <v>0</v>
      </c>
      <c r="H289" s="235"/>
      <c r="I289" s="235">
        <v>0</v>
      </c>
      <c r="J289" s="235">
        <v>0</v>
      </c>
      <c r="K289" s="415">
        <v>0</v>
      </c>
      <c r="L289" s="415">
        <v>0</v>
      </c>
      <c r="M289" s="415">
        <v>0</v>
      </c>
      <c r="N289" s="415">
        <v>0</v>
      </c>
      <c r="O289" s="235">
        <v>0</v>
      </c>
      <c r="P289" s="235">
        <v>0</v>
      </c>
      <c r="Q289" s="235">
        <v>0</v>
      </c>
      <c r="R289" s="235">
        <v>0</v>
      </c>
      <c r="S289" s="235">
        <v>0</v>
      </c>
      <c r="T289" s="235">
        <v>0</v>
      </c>
      <c r="U289" s="235">
        <v>0</v>
      </c>
      <c r="V289" s="235">
        <v>0</v>
      </c>
      <c r="W289" s="235">
        <v>0</v>
      </c>
      <c r="Y289" s="236" t="str">
        <f t="shared" si="4"/>
        <v>Armenia</v>
      </c>
    </row>
    <row r="290" spans="1:25" ht="13.5" customHeight="1">
      <c r="A290" s="399"/>
      <c r="B290" s="234" t="s">
        <v>61</v>
      </c>
      <c r="C290" s="232" t="s">
        <v>13</v>
      </c>
      <c r="D290" s="237">
        <v>0</v>
      </c>
      <c r="E290" s="237">
        <v>0</v>
      </c>
      <c r="F290" s="237">
        <v>0</v>
      </c>
      <c r="G290" s="237">
        <v>0</v>
      </c>
      <c r="H290" s="237"/>
      <c r="I290" s="237">
        <v>0</v>
      </c>
      <c r="J290" s="237">
        <v>0</v>
      </c>
      <c r="K290" s="416">
        <v>0</v>
      </c>
      <c r="L290" s="416">
        <v>0</v>
      </c>
      <c r="M290" s="416">
        <v>0</v>
      </c>
      <c r="N290" s="416">
        <v>0</v>
      </c>
      <c r="O290" s="237">
        <v>0</v>
      </c>
      <c r="P290" s="237">
        <v>0</v>
      </c>
      <c r="Q290" s="237">
        <v>0</v>
      </c>
      <c r="R290" s="237">
        <v>0</v>
      </c>
      <c r="S290" s="237">
        <v>0</v>
      </c>
      <c r="T290" s="237">
        <v>0</v>
      </c>
      <c r="U290" s="237">
        <v>0</v>
      </c>
      <c r="V290" s="237">
        <v>0</v>
      </c>
      <c r="W290" s="237">
        <v>0</v>
      </c>
      <c r="Y290" s="236" t="str">
        <f t="shared" si="4"/>
        <v>Armenia</v>
      </c>
    </row>
    <row r="291" spans="1:25" ht="13.5" customHeight="1">
      <c r="A291" s="399"/>
      <c r="B291" s="234" t="s">
        <v>60</v>
      </c>
      <c r="C291" s="232" t="s">
        <v>13</v>
      </c>
      <c r="D291" s="235">
        <v>0</v>
      </c>
      <c r="E291" s="235">
        <v>0</v>
      </c>
      <c r="F291" s="235">
        <v>0</v>
      </c>
      <c r="G291" s="235">
        <v>0</v>
      </c>
      <c r="H291" s="235"/>
      <c r="I291" s="235">
        <v>0</v>
      </c>
      <c r="J291" s="235">
        <v>0</v>
      </c>
      <c r="K291" s="415">
        <v>0</v>
      </c>
      <c r="L291" s="415">
        <v>0</v>
      </c>
      <c r="M291" s="415">
        <v>0</v>
      </c>
      <c r="N291" s="415">
        <v>0</v>
      </c>
      <c r="O291" s="235">
        <v>0</v>
      </c>
      <c r="P291" s="235">
        <v>0</v>
      </c>
      <c r="Q291" s="235">
        <v>0</v>
      </c>
      <c r="R291" s="235">
        <v>0</v>
      </c>
      <c r="S291" s="235">
        <v>0</v>
      </c>
      <c r="T291" s="235">
        <v>0</v>
      </c>
      <c r="U291" s="235">
        <v>0</v>
      </c>
      <c r="V291" s="235">
        <v>0</v>
      </c>
      <c r="W291" s="235">
        <v>0</v>
      </c>
      <c r="Y291" s="236" t="str">
        <f t="shared" si="4"/>
        <v>Armenia</v>
      </c>
    </row>
    <row r="292" spans="1:25" ht="21" customHeight="1">
      <c r="A292" s="399"/>
      <c r="B292" s="234" t="s">
        <v>59</v>
      </c>
      <c r="C292" s="232" t="s">
        <v>13</v>
      </c>
      <c r="D292" s="237">
        <v>0</v>
      </c>
      <c r="E292" s="237">
        <v>0</v>
      </c>
      <c r="F292" s="237">
        <v>0</v>
      </c>
      <c r="G292" s="237">
        <v>0</v>
      </c>
      <c r="H292" s="237"/>
      <c r="I292" s="237">
        <v>0</v>
      </c>
      <c r="J292" s="237">
        <v>0</v>
      </c>
      <c r="K292" s="416">
        <v>0</v>
      </c>
      <c r="L292" s="416">
        <v>0</v>
      </c>
      <c r="M292" s="416">
        <v>0</v>
      </c>
      <c r="N292" s="416">
        <v>0</v>
      </c>
      <c r="O292" s="237">
        <v>0</v>
      </c>
      <c r="P292" s="237">
        <v>0</v>
      </c>
      <c r="Q292" s="237">
        <v>0</v>
      </c>
      <c r="R292" s="237">
        <v>0</v>
      </c>
      <c r="S292" s="237">
        <v>0</v>
      </c>
      <c r="T292" s="237">
        <v>0</v>
      </c>
      <c r="U292" s="237">
        <v>0</v>
      </c>
      <c r="V292" s="237">
        <v>0</v>
      </c>
      <c r="W292" s="237">
        <v>0</v>
      </c>
      <c r="Y292" s="236" t="str">
        <f t="shared" si="4"/>
        <v>Armenia</v>
      </c>
    </row>
    <row r="293" spans="1:25" ht="13.5" customHeight="1">
      <c r="A293" s="399"/>
      <c r="B293" s="234" t="s">
        <v>58</v>
      </c>
      <c r="C293" s="232" t="s">
        <v>13</v>
      </c>
      <c r="D293" s="235">
        <v>0</v>
      </c>
      <c r="E293" s="235">
        <v>0</v>
      </c>
      <c r="F293" s="235">
        <v>0</v>
      </c>
      <c r="G293" s="235">
        <v>0</v>
      </c>
      <c r="H293" s="235"/>
      <c r="I293" s="235">
        <v>0</v>
      </c>
      <c r="J293" s="235">
        <v>0</v>
      </c>
      <c r="K293" s="415">
        <v>0</v>
      </c>
      <c r="L293" s="415">
        <v>0</v>
      </c>
      <c r="M293" s="415">
        <v>0</v>
      </c>
      <c r="N293" s="415">
        <v>0</v>
      </c>
      <c r="O293" s="235">
        <v>0</v>
      </c>
      <c r="P293" s="235">
        <v>0</v>
      </c>
      <c r="Q293" s="235">
        <v>0</v>
      </c>
      <c r="R293" s="235">
        <v>0</v>
      </c>
      <c r="S293" s="235">
        <v>0</v>
      </c>
      <c r="T293" s="235">
        <v>0</v>
      </c>
      <c r="U293" s="235">
        <v>0</v>
      </c>
      <c r="V293" s="235">
        <v>0</v>
      </c>
      <c r="W293" s="235">
        <v>0</v>
      </c>
      <c r="Y293" s="236" t="str">
        <f t="shared" si="4"/>
        <v>Armenia</v>
      </c>
    </row>
    <row r="294" spans="1:25" ht="13.5" customHeight="1">
      <c r="A294" s="399"/>
      <c r="B294" s="234" t="s">
        <v>57</v>
      </c>
      <c r="C294" s="232" t="s">
        <v>13</v>
      </c>
      <c r="D294" s="237">
        <v>0</v>
      </c>
      <c r="E294" s="237">
        <v>0</v>
      </c>
      <c r="F294" s="237">
        <v>0</v>
      </c>
      <c r="G294" s="237">
        <v>0</v>
      </c>
      <c r="H294" s="237"/>
      <c r="I294" s="237">
        <v>0</v>
      </c>
      <c r="J294" s="237">
        <v>0</v>
      </c>
      <c r="K294" s="416">
        <v>0</v>
      </c>
      <c r="L294" s="416">
        <v>0</v>
      </c>
      <c r="M294" s="416">
        <v>0</v>
      </c>
      <c r="N294" s="416">
        <v>0</v>
      </c>
      <c r="O294" s="237">
        <v>0</v>
      </c>
      <c r="P294" s="237">
        <v>0</v>
      </c>
      <c r="Q294" s="237">
        <v>0</v>
      </c>
      <c r="R294" s="237">
        <v>0</v>
      </c>
      <c r="S294" s="237">
        <v>0</v>
      </c>
      <c r="T294" s="237">
        <v>0</v>
      </c>
      <c r="U294" s="237">
        <v>0</v>
      </c>
      <c r="V294" s="237">
        <v>0</v>
      </c>
      <c r="W294" s="237">
        <v>0</v>
      </c>
      <c r="Y294" s="236" t="str">
        <f t="shared" si="4"/>
        <v>Armenia</v>
      </c>
    </row>
    <row r="295" spans="1:25" ht="13.5" customHeight="1">
      <c r="A295" s="399"/>
      <c r="B295" s="234" t="s">
        <v>56</v>
      </c>
      <c r="C295" s="232" t="s">
        <v>13</v>
      </c>
      <c r="D295" s="235">
        <v>0</v>
      </c>
      <c r="E295" s="235">
        <v>0</v>
      </c>
      <c r="F295" s="235">
        <v>0</v>
      </c>
      <c r="G295" s="235">
        <v>0</v>
      </c>
      <c r="H295" s="235"/>
      <c r="I295" s="235">
        <v>0</v>
      </c>
      <c r="J295" s="235">
        <v>0</v>
      </c>
      <c r="K295" s="415">
        <v>0</v>
      </c>
      <c r="L295" s="415">
        <v>0</v>
      </c>
      <c r="M295" s="415">
        <v>0</v>
      </c>
      <c r="N295" s="415">
        <v>0</v>
      </c>
      <c r="O295" s="235">
        <v>0</v>
      </c>
      <c r="P295" s="235">
        <v>0</v>
      </c>
      <c r="Q295" s="235">
        <v>0</v>
      </c>
      <c r="R295" s="235">
        <v>0</v>
      </c>
      <c r="S295" s="235">
        <v>0</v>
      </c>
      <c r="T295" s="235">
        <v>0</v>
      </c>
      <c r="U295" s="235">
        <v>0</v>
      </c>
      <c r="V295" s="235">
        <v>0</v>
      </c>
      <c r="W295" s="235">
        <v>0</v>
      </c>
      <c r="Y295" s="236" t="str">
        <f t="shared" si="4"/>
        <v>Armenia</v>
      </c>
    </row>
    <row r="296" spans="1:25" ht="21" customHeight="1">
      <c r="A296" s="399"/>
      <c r="B296" s="234" t="s">
        <v>55</v>
      </c>
      <c r="C296" s="232" t="s">
        <v>13</v>
      </c>
      <c r="D296" s="237">
        <v>0</v>
      </c>
      <c r="E296" s="237">
        <v>0</v>
      </c>
      <c r="F296" s="237">
        <v>0</v>
      </c>
      <c r="G296" s="237">
        <v>0</v>
      </c>
      <c r="H296" s="237"/>
      <c r="I296" s="237">
        <v>0</v>
      </c>
      <c r="J296" s="237">
        <v>0</v>
      </c>
      <c r="K296" s="416">
        <v>0</v>
      </c>
      <c r="L296" s="416">
        <v>0</v>
      </c>
      <c r="M296" s="416">
        <v>0</v>
      </c>
      <c r="N296" s="416">
        <v>0</v>
      </c>
      <c r="O296" s="237">
        <v>0</v>
      </c>
      <c r="P296" s="237">
        <v>0</v>
      </c>
      <c r="Q296" s="237">
        <v>0</v>
      </c>
      <c r="R296" s="237">
        <v>0</v>
      </c>
      <c r="S296" s="237">
        <v>0</v>
      </c>
      <c r="T296" s="237">
        <v>0</v>
      </c>
      <c r="U296" s="237">
        <v>0</v>
      </c>
      <c r="V296" s="237">
        <v>0</v>
      </c>
      <c r="W296" s="237">
        <v>0</v>
      </c>
      <c r="Y296" s="236" t="str">
        <f t="shared" si="4"/>
        <v>Armenia</v>
      </c>
    </row>
    <row r="297" spans="1:25" ht="13.5" customHeight="1">
      <c r="A297" s="399"/>
      <c r="B297" s="234" t="s">
        <v>54</v>
      </c>
      <c r="C297" s="232" t="s">
        <v>13</v>
      </c>
      <c r="D297" s="235">
        <v>0</v>
      </c>
      <c r="E297" s="235">
        <v>0</v>
      </c>
      <c r="F297" s="235">
        <v>0</v>
      </c>
      <c r="G297" s="235">
        <v>0</v>
      </c>
      <c r="H297" s="235"/>
      <c r="I297" s="235">
        <v>0</v>
      </c>
      <c r="J297" s="235">
        <v>0</v>
      </c>
      <c r="K297" s="415">
        <v>0</v>
      </c>
      <c r="L297" s="415">
        <v>0</v>
      </c>
      <c r="M297" s="415">
        <v>0</v>
      </c>
      <c r="N297" s="415">
        <v>0</v>
      </c>
      <c r="O297" s="235">
        <v>0</v>
      </c>
      <c r="P297" s="235">
        <v>0</v>
      </c>
      <c r="Q297" s="235">
        <v>0</v>
      </c>
      <c r="R297" s="235">
        <v>0</v>
      </c>
      <c r="S297" s="235">
        <v>0</v>
      </c>
      <c r="T297" s="235">
        <v>0</v>
      </c>
      <c r="U297" s="235">
        <v>0</v>
      </c>
      <c r="V297" s="235">
        <v>0</v>
      </c>
      <c r="W297" s="235">
        <v>0</v>
      </c>
      <c r="Y297" s="236" t="str">
        <f t="shared" si="4"/>
        <v>Armenia</v>
      </c>
    </row>
    <row r="298" spans="1:25" ht="13.5" customHeight="1">
      <c r="A298" s="399"/>
      <c r="B298" s="234" t="s">
        <v>6</v>
      </c>
      <c r="C298" s="232" t="s">
        <v>13</v>
      </c>
      <c r="D298" s="237">
        <v>0</v>
      </c>
      <c r="E298" s="237">
        <v>1864.386</v>
      </c>
      <c r="F298" s="237">
        <v>0</v>
      </c>
      <c r="G298" s="237">
        <v>0.64500000000000002</v>
      </c>
      <c r="H298" s="237"/>
      <c r="I298" s="237">
        <v>0</v>
      </c>
      <c r="J298" s="237">
        <v>0</v>
      </c>
      <c r="K298" s="416">
        <v>-562.39300000000003</v>
      </c>
      <c r="L298" s="416">
        <v>0</v>
      </c>
      <c r="M298" s="416">
        <v>0</v>
      </c>
      <c r="N298" s="416">
        <v>0</v>
      </c>
      <c r="O298" s="237">
        <v>0</v>
      </c>
      <c r="P298" s="237">
        <v>0</v>
      </c>
      <c r="Q298" s="237">
        <v>1302.6379999999999</v>
      </c>
      <c r="R298" s="237">
        <v>0</v>
      </c>
      <c r="S298" s="237">
        <v>0</v>
      </c>
      <c r="T298" s="237">
        <v>0</v>
      </c>
      <c r="U298" s="237">
        <v>0</v>
      </c>
      <c r="V298" s="237">
        <v>0</v>
      </c>
      <c r="W298" s="237">
        <v>3173</v>
      </c>
      <c r="Y298" s="236" t="str">
        <f t="shared" si="4"/>
        <v>Armenia</v>
      </c>
    </row>
    <row r="299" spans="1:25" ht="21" customHeight="1">
      <c r="A299" s="399"/>
      <c r="B299" s="234" t="s">
        <v>53</v>
      </c>
      <c r="C299" s="232" t="s">
        <v>13</v>
      </c>
      <c r="D299" s="235" t="s">
        <v>12</v>
      </c>
      <c r="E299" s="235" t="s">
        <v>12</v>
      </c>
      <c r="F299" s="235" t="s">
        <v>12</v>
      </c>
      <c r="G299" s="235" t="s">
        <v>12</v>
      </c>
      <c r="H299" s="235"/>
      <c r="I299" s="235" t="s">
        <v>12</v>
      </c>
      <c r="J299" s="235" t="s">
        <v>12</v>
      </c>
      <c r="K299" s="415" t="s">
        <v>12</v>
      </c>
      <c r="L299" s="415" t="s">
        <v>12</v>
      </c>
      <c r="M299" s="415" t="s">
        <v>12</v>
      </c>
      <c r="N299" s="415" t="s">
        <v>12</v>
      </c>
      <c r="O299" s="235" t="s">
        <v>12</v>
      </c>
      <c r="P299" s="235" t="s">
        <v>12</v>
      </c>
      <c r="Q299" s="235" t="s">
        <v>12</v>
      </c>
      <c r="R299" s="235" t="s">
        <v>12</v>
      </c>
      <c r="S299" s="235" t="s">
        <v>12</v>
      </c>
      <c r="T299" s="235" t="s">
        <v>12</v>
      </c>
      <c r="U299" s="235" t="s">
        <v>12</v>
      </c>
      <c r="V299" s="235" t="s">
        <v>12</v>
      </c>
      <c r="W299" s="235" t="s">
        <v>12</v>
      </c>
      <c r="Y299" s="236" t="str">
        <f t="shared" si="4"/>
        <v>Armenia</v>
      </c>
    </row>
    <row r="300" spans="1:25" ht="13.5" customHeight="1">
      <c r="A300" s="399"/>
      <c r="B300" s="234" t="s">
        <v>52</v>
      </c>
      <c r="C300" s="232" t="s">
        <v>13</v>
      </c>
      <c r="D300" s="237">
        <v>0</v>
      </c>
      <c r="E300" s="237">
        <v>0</v>
      </c>
      <c r="F300" s="237">
        <v>0</v>
      </c>
      <c r="G300" s="237">
        <v>0</v>
      </c>
      <c r="H300" s="237"/>
      <c r="I300" s="237">
        <v>0</v>
      </c>
      <c r="J300" s="237">
        <v>0</v>
      </c>
      <c r="K300" s="416">
        <v>0</v>
      </c>
      <c r="L300" s="416">
        <v>0</v>
      </c>
      <c r="M300" s="416">
        <v>0</v>
      </c>
      <c r="N300" s="416">
        <v>0</v>
      </c>
      <c r="O300" s="237">
        <v>0</v>
      </c>
      <c r="P300" s="237">
        <v>0</v>
      </c>
      <c r="Q300" s="237">
        <v>0</v>
      </c>
      <c r="R300" s="237">
        <v>0</v>
      </c>
      <c r="S300" s="237">
        <v>0</v>
      </c>
      <c r="T300" s="237">
        <v>0</v>
      </c>
      <c r="U300" s="237">
        <v>0</v>
      </c>
      <c r="V300" s="237">
        <v>0</v>
      </c>
      <c r="W300" s="237">
        <v>0</v>
      </c>
      <c r="Y300" s="236" t="str">
        <f t="shared" si="4"/>
        <v>Armenia</v>
      </c>
    </row>
    <row r="301" spans="1:25" ht="13.5" customHeight="1">
      <c r="A301" s="399"/>
      <c r="B301" s="234" t="s">
        <v>51</v>
      </c>
      <c r="C301" s="232" t="s">
        <v>13</v>
      </c>
      <c r="D301" s="235">
        <v>0</v>
      </c>
      <c r="E301" s="235">
        <v>0</v>
      </c>
      <c r="F301" s="235">
        <v>0</v>
      </c>
      <c r="G301" s="235">
        <v>0</v>
      </c>
      <c r="H301" s="235"/>
      <c r="I301" s="235">
        <v>0</v>
      </c>
      <c r="J301" s="235">
        <v>0</v>
      </c>
      <c r="K301" s="415">
        <v>0</v>
      </c>
      <c r="L301" s="415">
        <v>0</v>
      </c>
      <c r="M301" s="415">
        <v>0</v>
      </c>
      <c r="N301" s="415">
        <v>0</v>
      </c>
      <c r="O301" s="235">
        <v>0</v>
      </c>
      <c r="P301" s="235">
        <v>0</v>
      </c>
      <c r="Q301" s="235">
        <v>0</v>
      </c>
      <c r="R301" s="235">
        <v>0</v>
      </c>
      <c r="S301" s="235">
        <v>0</v>
      </c>
      <c r="T301" s="235">
        <v>0</v>
      </c>
      <c r="U301" s="235">
        <v>0</v>
      </c>
      <c r="V301" s="235">
        <v>0</v>
      </c>
      <c r="W301" s="235">
        <v>0</v>
      </c>
      <c r="Y301" s="236" t="str">
        <f t="shared" si="4"/>
        <v>Armenia</v>
      </c>
    </row>
    <row r="302" spans="1:25" ht="13.5" customHeight="1">
      <c r="A302" s="399"/>
      <c r="B302" s="234" t="s">
        <v>50</v>
      </c>
      <c r="C302" s="232" t="s">
        <v>13</v>
      </c>
      <c r="D302" s="237">
        <v>0</v>
      </c>
      <c r="E302" s="237">
        <v>0</v>
      </c>
      <c r="F302" s="237">
        <v>0</v>
      </c>
      <c r="G302" s="237">
        <v>0</v>
      </c>
      <c r="H302" s="237"/>
      <c r="I302" s="237">
        <v>0</v>
      </c>
      <c r="J302" s="237">
        <v>0</v>
      </c>
      <c r="K302" s="416">
        <v>0</v>
      </c>
      <c r="L302" s="416">
        <v>0</v>
      </c>
      <c r="M302" s="416">
        <v>0</v>
      </c>
      <c r="N302" s="416">
        <v>0</v>
      </c>
      <c r="O302" s="237">
        <v>0</v>
      </c>
      <c r="P302" s="237">
        <v>0</v>
      </c>
      <c r="Q302" s="237">
        <v>0</v>
      </c>
      <c r="R302" s="237">
        <v>0</v>
      </c>
      <c r="S302" s="237">
        <v>0</v>
      </c>
      <c r="T302" s="237">
        <v>0</v>
      </c>
      <c r="U302" s="237">
        <v>0</v>
      </c>
      <c r="V302" s="237">
        <v>0</v>
      </c>
      <c r="W302" s="237">
        <v>0</v>
      </c>
      <c r="Y302" s="236" t="str">
        <f t="shared" si="4"/>
        <v>Armenia</v>
      </c>
    </row>
    <row r="303" spans="1:25" ht="13.5" customHeight="1">
      <c r="A303" s="399"/>
      <c r="B303" s="234" t="s">
        <v>49</v>
      </c>
      <c r="C303" s="232" t="s">
        <v>13</v>
      </c>
      <c r="D303" s="235">
        <v>0</v>
      </c>
      <c r="E303" s="235">
        <v>0</v>
      </c>
      <c r="F303" s="235">
        <v>0</v>
      </c>
      <c r="G303" s="235">
        <v>0</v>
      </c>
      <c r="H303" s="235"/>
      <c r="I303" s="235">
        <v>0</v>
      </c>
      <c r="J303" s="235">
        <v>0</v>
      </c>
      <c r="K303" s="415">
        <v>0</v>
      </c>
      <c r="L303" s="415">
        <v>0</v>
      </c>
      <c r="M303" s="415">
        <v>0</v>
      </c>
      <c r="N303" s="415">
        <v>0</v>
      </c>
      <c r="O303" s="235">
        <v>0</v>
      </c>
      <c r="P303" s="235">
        <v>0</v>
      </c>
      <c r="Q303" s="235">
        <v>0</v>
      </c>
      <c r="R303" s="235">
        <v>0</v>
      </c>
      <c r="S303" s="235">
        <v>0</v>
      </c>
      <c r="T303" s="235">
        <v>0</v>
      </c>
      <c r="U303" s="235">
        <v>0</v>
      </c>
      <c r="V303" s="235">
        <v>0</v>
      </c>
      <c r="W303" s="235">
        <v>0</v>
      </c>
      <c r="Y303" s="236" t="str">
        <f t="shared" si="4"/>
        <v>Armenia</v>
      </c>
    </row>
    <row r="304" spans="1:25" ht="13.5" customHeight="1">
      <c r="A304" s="399"/>
      <c r="B304" s="234" t="s">
        <v>48</v>
      </c>
      <c r="C304" s="232" t="s">
        <v>13</v>
      </c>
      <c r="D304" s="237">
        <v>0</v>
      </c>
      <c r="E304" s="237">
        <v>0</v>
      </c>
      <c r="F304" s="237">
        <v>0</v>
      </c>
      <c r="G304" s="237">
        <v>0</v>
      </c>
      <c r="H304" s="237"/>
      <c r="I304" s="237">
        <v>0</v>
      </c>
      <c r="J304" s="237">
        <v>0</v>
      </c>
      <c r="K304" s="416">
        <v>0</v>
      </c>
      <c r="L304" s="416">
        <v>0</v>
      </c>
      <c r="M304" s="416">
        <v>0</v>
      </c>
      <c r="N304" s="416">
        <v>0</v>
      </c>
      <c r="O304" s="237">
        <v>0</v>
      </c>
      <c r="P304" s="237">
        <v>0</v>
      </c>
      <c r="Q304" s="237">
        <v>0</v>
      </c>
      <c r="R304" s="237">
        <v>0</v>
      </c>
      <c r="S304" s="237">
        <v>0</v>
      </c>
      <c r="T304" s="237">
        <v>0</v>
      </c>
      <c r="U304" s="237">
        <v>0</v>
      </c>
      <c r="V304" s="237">
        <v>0</v>
      </c>
      <c r="W304" s="237">
        <v>0</v>
      </c>
      <c r="Y304" s="236" t="str">
        <f t="shared" si="4"/>
        <v>Armenia</v>
      </c>
    </row>
    <row r="305" spans="1:25" ht="13.5" customHeight="1">
      <c r="A305" s="399"/>
      <c r="B305" s="234" t="s">
        <v>47</v>
      </c>
      <c r="C305" s="232" t="s">
        <v>13</v>
      </c>
      <c r="D305" s="235">
        <v>0</v>
      </c>
      <c r="E305" s="235">
        <v>0</v>
      </c>
      <c r="F305" s="235">
        <v>0</v>
      </c>
      <c r="G305" s="235">
        <v>0</v>
      </c>
      <c r="H305" s="235"/>
      <c r="I305" s="235">
        <v>0</v>
      </c>
      <c r="J305" s="235">
        <v>0</v>
      </c>
      <c r="K305" s="415">
        <v>0</v>
      </c>
      <c r="L305" s="415">
        <v>0</v>
      </c>
      <c r="M305" s="415">
        <v>0</v>
      </c>
      <c r="N305" s="415">
        <v>0</v>
      </c>
      <c r="O305" s="235">
        <v>0</v>
      </c>
      <c r="P305" s="235">
        <v>0</v>
      </c>
      <c r="Q305" s="235">
        <v>0</v>
      </c>
      <c r="R305" s="235">
        <v>0</v>
      </c>
      <c r="S305" s="235">
        <v>0</v>
      </c>
      <c r="T305" s="235">
        <v>0</v>
      </c>
      <c r="U305" s="235">
        <v>0</v>
      </c>
      <c r="V305" s="235">
        <v>0</v>
      </c>
      <c r="W305" s="235">
        <v>0</v>
      </c>
      <c r="Y305" s="236" t="str">
        <f t="shared" si="4"/>
        <v>Armenia</v>
      </c>
    </row>
    <row r="306" spans="1:25" ht="13.5" customHeight="1">
      <c r="A306" s="399"/>
      <c r="B306" s="234" t="s">
        <v>46</v>
      </c>
      <c r="C306" s="232" t="s">
        <v>13</v>
      </c>
      <c r="D306" s="237">
        <v>0</v>
      </c>
      <c r="E306" s="237">
        <v>0</v>
      </c>
      <c r="F306" s="237">
        <v>0</v>
      </c>
      <c r="G306" s="237">
        <v>0</v>
      </c>
      <c r="H306" s="237"/>
      <c r="I306" s="237">
        <v>0</v>
      </c>
      <c r="J306" s="237">
        <v>0</v>
      </c>
      <c r="K306" s="416">
        <v>0</v>
      </c>
      <c r="L306" s="416">
        <v>0</v>
      </c>
      <c r="M306" s="416">
        <v>0</v>
      </c>
      <c r="N306" s="416">
        <v>0</v>
      </c>
      <c r="O306" s="237">
        <v>0</v>
      </c>
      <c r="P306" s="237">
        <v>0</v>
      </c>
      <c r="Q306" s="237">
        <v>0</v>
      </c>
      <c r="R306" s="237">
        <v>0</v>
      </c>
      <c r="S306" s="237">
        <v>0</v>
      </c>
      <c r="T306" s="237">
        <v>0</v>
      </c>
      <c r="U306" s="237">
        <v>0</v>
      </c>
      <c r="V306" s="237">
        <v>0</v>
      </c>
      <c r="W306" s="237">
        <v>0</v>
      </c>
      <c r="Y306" s="236" t="str">
        <f t="shared" si="4"/>
        <v>Armenia</v>
      </c>
    </row>
    <row r="307" spans="1:25" ht="21" customHeight="1">
      <c r="A307" s="399"/>
      <c r="B307" s="234" t="s">
        <v>45</v>
      </c>
      <c r="C307" s="232" t="s">
        <v>13</v>
      </c>
      <c r="D307" s="235">
        <v>0</v>
      </c>
      <c r="E307" s="235">
        <v>7.6909999999999998</v>
      </c>
      <c r="F307" s="235">
        <v>0</v>
      </c>
      <c r="G307" s="235">
        <v>0</v>
      </c>
      <c r="H307" s="235"/>
      <c r="I307" s="235">
        <v>0</v>
      </c>
      <c r="J307" s="235">
        <v>0</v>
      </c>
      <c r="K307" s="415">
        <v>0</v>
      </c>
      <c r="L307" s="415">
        <v>0</v>
      </c>
      <c r="M307" s="415">
        <v>0</v>
      </c>
      <c r="N307" s="415">
        <v>0</v>
      </c>
      <c r="O307" s="235">
        <v>0</v>
      </c>
      <c r="P307" s="235">
        <v>0</v>
      </c>
      <c r="Q307" s="235">
        <v>7.6909999999999998</v>
      </c>
      <c r="R307" s="235">
        <v>0</v>
      </c>
      <c r="S307" s="235">
        <v>0</v>
      </c>
      <c r="T307" s="235">
        <v>0</v>
      </c>
      <c r="U307" s="235">
        <v>0</v>
      </c>
      <c r="V307" s="235">
        <v>0</v>
      </c>
      <c r="W307" s="235">
        <v>0</v>
      </c>
      <c r="Y307" s="236" t="str">
        <f t="shared" si="4"/>
        <v>Armenia</v>
      </c>
    </row>
    <row r="308" spans="1:25" ht="13.5" customHeight="1">
      <c r="A308" s="399"/>
      <c r="B308" s="234" t="s">
        <v>44</v>
      </c>
      <c r="C308" s="232" t="s">
        <v>13</v>
      </c>
      <c r="D308" s="237">
        <v>0</v>
      </c>
      <c r="E308" s="237">
        <v>0</v>
      </c>
      <c r="F308" s="237">
        <v>0</v>
      </c>
      <c r="G308" s="237">
        <v>0</v>
      </c>
      <c r="H308" s="237"/>
      <c r="I308" s="237">
        <v>0</v>
      </c>
      <c r="J308" s="237">
        <v>0</v>
      </c>
      <c r="K308" s="416">
        <v>0</v>
      </c>
      <c r="L308" s="416">
        <v>0</v>
      </c>
      <c r="M308" s="416">
        <v>0</v>
      </c>
      <c r="N308" s="416">
        <v>0</v>
      </c>
      <c r="O308" s="237">
        <v>0</v>
      </c>
      <c r="P308" s="237">
        <v>0</v>
      </c>
      <c r="Q308" s="237">
        <v>0</v>
      </c>
      <c r="R308" s="237">
        <v>0</v>
      </c>
      <c r="S308" s="237">
        <v>0</v>
      </c>
      <c r="T308" s="237">
        <v>0</v>
      </c>
      <c r="U308" s="237">
        <v>0</v>
      </c>
      <c r="V308" s="237">
        <v>0</v>
      </c>
      <c r="W308" s="237">
        <v>0</v>
      </c>
      <c r="Y308" s="236" t="str">
        <f t="shared" si="4"/>
        <v>Armenia</v>
      </c>
    </row>
    <row r="309" spans="1:25" ht="13.5" customHeight="1">
      <c r="A309" s="399"/>
      <c r="B309" s="234" t="s">
        <v>43</v>
      </c>
      <c r="C309" s="232" t="s">
        <v>13</v>
      </c>
      <c r="D309" s="235">
        <v>0</v>
      </c>
      <c r="E309" s="235">
        <v>0</v>
      </c>
      <c r="F309" s="235">
        <v>0</v>
      </c>
      <c r="G309" s="235">
        <v>0</v>
      </c>
      <c r="H309" s="235"/>
      <c r="I309" s="235">
        <v>0</v>
      </c>
      <c r="J309" s="235">
        <v>0</v>
      </c>
      <c r="K309" s="415">
        <v>0</v>
      </c>
      <c r="L309" s="415">
        <v>0</v>
      </c>
      <c r="M309" s="415">
        <v>0</v>
      </c>
      <c r="N309" s="415">
        <v>0</v>
      </c>
      <c r="O309" s="235">
        <v>0</v>
      </c>
      <c r="P309" s="235">
        <v>0</v>
      </c>
      <c r="Q309" s="235">
        <v>0</v>
      </c>
      <c r="R309" s="235">
        <v>0</v>
      </c>
      <c r="S309" s="235">
        <v>0</v>
      </c>
      <c r="T309" s="235">
        <v>0</v>
      </c>
      <c r="U309" s="235">
        <v>0</v>
      </c>
      <c r="V309" s="235">
        <v>0</v>
      </c>
      <c r="W309" s="235">
        <v>0</v>
      </c>
      <c r="Y309" s="236" t="str">
        <f t="shared" si="4"/>
        <v>Armenia</v>
      </c>
    </row>
    <row r="310" spans="1:25" ht="13.5" customHeight="1">
      <c r="A310" s="399"/>
      <c r="B310" s="234" t="s">
        <v>42</v>
      </c>
      <c r="C310" s="232" t="s">
        <v>13</v>
      </c>
      <c r="D310" s="237">
        <v>0</v>
      </c>
      <c r="E310" s="237">
        <v>0</v>
      </c>
      <c r="F310" s="237">
        <v>0</v>
      </c>
      <c r="G310" s="237">
        <v>0</v>
      </c>
      <c r="H310" s="237"/>
      <c r="I310" s="237">
        <v>0</v>
      </c>
      <c r="J310" s="237">
        <v>0</v>
      </c>
      <c r="K310" s="416">
        <v>0</v>
      </c>
      <c r="L310" s="416">
        <v>0</v>
      </c>
      <c r="M310" s="416">
        <v>0</v>
      </c>
      <c r="N310" s="416">
        <v>0</v>
      </c>
      <c r="O310" s="237">
        <v>0</v>
      </c>
      <c r="P310" s="237">
        <v>0</v>
      </c>
      <c r="Q310" s="237">
        <v>0</v>
      </c>
      <c r="R310" s="237">
        <v>0</v>
      </c>
      <c r="S310" s="237">
        <v>0</v>
      </c>
      <c r="T310" s="237">
        <v>0</v>
      </c>
      <c r="U310" s="237">
        <v>0</v>
      </c>
      <c r="V310" s="237">
        <v>0</v>
      </c>
      <c r="W310" s="237">
        <v>0</v>
      </c>
      <c r="Y310" s="236" t="str">
        <f t="shared" si="4"/>
        <v>Armenia</v>
      </c>
    </row>
    <row r="311" spans="1:25" ht="13.5" customHeight="1">
      <c r="A311" s="399"/>
      <c r="B311" s="234" t="s">
        <v>41</v>
      </c>
      <c r="C311" s="232" t="s">
        <v>13</v>
      </c>
      <c r="D311" s="235">
        <v>0</v>
      </c>
      <c r="E311" s="235">
        <v>0</v>
      </c>
      <c r="F311" s="235">
        <v>0</v>
      </c>
      <c r="G311" s="235">
        <v>0</v>
      </c>
      <c r="H311" s="235"/>
      <c r="I311" s="235">
        <v>0</v>
      </c>
      <c r="J311" s="235">
        <v>0</v>
      </c>
      <c r="K311" s="415">
        <v>0</v>
      </c>
      <c r="L311" s="415">
        <v>0</v>
      </c>
      <c r="M311" s="415">
        <v>0</v>
      </c>
      <c r="N311" s="415">
        <v>0</v>
      </c>
      <c r="O311" s="235">
        <v>0</v>
      </c>
      <c r="P311" s="235">
        <v>0</v>
      </c>
      <c r="Q311" s="235">
        <v>0</v>
      </c>
      <c r="R311" s="235">
        <v>0</v>
      </c>
      <c r="S311" s="235">
        <v>0</v>
      </c>
      <c r="T311" s="235">
        <v>0</v>
      </c>
      <c r="U311" s="235">
        <v>0</v>
      </c>
      <c r="V311" s="235">
        <v>0</v>
      </c>
      <c r="W311" s="235">
        <v>0</v>
      </c>
      <c r="Y311" s="236" t="str">
        <f t="shared" si="4"/>
        <v>Armenia</v>
      </c>
    </row>
    <row r="312" spans="1:25" ht="13.5" customHeight="1">
      <c r="A312" s="399"/>
      <c r="B312" s="234" t="s">
        <v>40</v>
      </c>
      <c r="C312" s="232" t="s">
        <v>13</v>
      </c>
      <c r="D312" s="237">
        <v>0</v>
      </c>
      <c r="E312" s="237">
        <v>0</v>
      </c>
      <c r="F312" s="237">
        <v>0</v>
      </c>
      <c r="G312" s="237">
        <v>0</v>
      </c>
      <c r="H312" s="237"/>
      <c r="I312" s="237">
        <v>0</v>
      </c>
      <c r="J312" s="237">
        <v>0</v>
      </c>
      <c r="K312" s="416">
        <v>0</v>
      </c>
      <c r="L312" s="416">
        <v>0</v>
      </c>
      <c r="M312" s="416">
        <v>0</v>
      </c>
      <c r="N312" s="416">
        <v>0</v>
      </c>
      <c r="O312" s="237">
        <v>0</v>
      </c>
      <c r="P312" s="237">
        <v>0</v>
      </c>
      <c r="Q312" s="237">
        <v>0</v>
      </c>
      <c r="R312" s="237">
        <v>0</v>
      </c>
      <c r="S312" s="237">
        <v>0</v>
      </c>
      <c r="T312" s="237">
        <v>0</v>
      </c>
      <c r="U312" s="237">
        <v>0</v>
      </c>
      <c r="V312" s="237">
        <v>0</v>
      </c>
      <c r="W312" s="237">
        <v>0</v>
      </c>
      <c r="Y312" s="236" t="str">
        <f t="shared" si="4"/>
        <v>Armenia</v>
      </c>
    </row>
    <row r="313" spans="1:25" ht="13.5" customHeight="1">
      <c r="A313" s="399"/>
      <c r="B313" s="234" t="s">
        <v>39</v>
      </c>
      <c r="C313" s="232" t="s">
        <v>13</v>
      </c>
      <c r="D313" s="235">
        <v>0</v>
      </c>
      <c r="E313" s="235">
        <v>0</v>
      </c>
      <c r="F313" s="235">
        <v>0</v>
      </c>
      <c r="G313" s="235">
        <v>0</v>
      </c>
      <c r="H313" s="235"/>
      <c r="I313" s="235">
        <v>0</v>
      </c>
      <c r="J313" s="235">
        <v>0</v>
      </c>
      <c r="K313" s="415">
        <v>0</v>
      </c>
      <c r="L313" s="415">
        <v>0</v>
      </c>
      <c r="M313" s="415">
        <v>0</v>
      </c>
      <c r="N313" s="415">
        <v>0</v>
      </c>
      <c r="O313" s="235">
        <v>0</v>
      </c>
      <c r="P313" s="235">
        <v>0</v>
      </c>
      <c r="Q313" s="235">
        <v>0</v>
      </c>
      <c r="R313" s="235">
        <v>0</v>
      </c>
      <c r="S313" s="235">
        <v>0</v>
      </c>
      <c r="T313" s="235">
        <v>0</v>
      </c>
      <c r="U313" s="235">
        <v>0</v>
      </c>
      <c r="V313" s="235">
        <v>0</v>
      </c>
      <c r="W313" s="235">
        <v>0</v>
      </c>
      <c r="Y313" s="236" t="str">
        <f t="shared" si="4"/>
        <v>Armenia</v>
      </c>
    </row>
    <row r="314" spans="1:25" ht="13.5" customHeight="1">
      <c r="A314" s="399"/>
      <c r="B314" s="234" t="s">
        <v>38</v>
      </c>
      <c r="C314" s="232" t="s">
        <v>13</v>
      </c>
      <c r="D314" s="237">
        <v>0</v>
      </c>
      <c r="E314" s="237">
        <v>7.0220000000000002</v>
      </c>
      <c r="F314" s="237">
        <v>0</v>
      </c>
      <c r="G314" s="237">
        <v>0</v>
      </c>
      <c r="H314" s="237"/>
      <c r="I314" s="237">
        <v>0</v>
      </c>
      <c r="J314" s="237">
        <v>0</v>
      </c>
      <c r="K314" s="416">
        <v>0</v>
      </c>
      <c r="L314" s="416">
        <v>0</v>
      </c>
      <c r="M314" s="416">
        <v>0</v>
      </c>
      <c r="N314" s="416">
        <v>0</v>
      </c>
      <c r="O314" s="237">
        <v>0</v>
      </c>
      <c r="P314" s="237">
        <v>0</v>
      </c>
      <c r="Q314" s="237">
        <v>7.0220000000000002</v>
      </c>
      <c r="R314" s="237">
        <v>0</v>
      </c>
      <c r="S314" s="237">
        <v>0</v>
      </c>
      <c r="T314" s="237">
        <v>0</v>
      </c>
      <c r="U314" s="237">
        <v>0</v>
      </c>
      <c r="V314" s="237">
        <v>0</v>
      </c>
      <c r="W314" s="237">
        <v>0</v>
      </c>
      <c r="Y314" s="236" t="str">
        <f t="shared" si="4"/>
        <v>Armenia</v>
      </c>
    </row>
    <row r="315" spans="1:25" ht="13.5" customHeight="1">
      <c r="A315" s="399"/>
      <c r="B315" s="234" t="s">
        <v>37</v>
      </c>
      <c r="C315" s="232" t="s">
        <v>13</v>
      </c>
      <c r="D315" s="235">
        <v>0</v>
      </c>
      <c r="E315" s="235">
        <v>30.739000000000001</v>
      </c>
      <c r="F315" s="235">
        <v>0</v>
      </c>
      <c r="G315" s="235">
        <v>0</v>
      </c>
      <c r="H315" s="235"/>
      <c r="I315" s="235">
        <v>0</v>
      </c>
      <c r="J315" s="235">
        <v>0</v>
      </c>
      <c r="K315" s="415">
        <v>0</v>
      </c>
      <c r="L315" s="415">
        <v>0</v>
      </c>
      <c r="M315" s="415">
        <v>0</v>
      </c>
      <c r="N315" s="415">
        <v>0</v>
      </c>
      <c r="O315" s="235">
        <v>0</v>
      </c>
      <c r="P315" s="235">
        <v>0</v>
      </c>
      <c r="Q315" s="235">
        <v>30.739000000000001</v>
      </c>
      <c r="R315" s="235">
        <v>0</v>
      </c>
      <c r="S315" s="235">
        <v>0</v>
      </c>
      <c r="T315" s="235">
        <v>0</v>
      </c>
      <c r="U315" s="235">
        <v>0</v>
      </c>
      <c r="V315" s="235">
        <v>0</v>
      </c>
      <c r="W315" s="235">
        <v>0</v>
      </c>
      <c r="Y315" s="236" t="str">
        <f t="shared" si="4"/>
        <v>Armenia</v>
      </c>
    </row>
    <row r="316" spans="1:25" ht="13.5" customHeight="1">
      <c r="A316" s="399"/>
      <c r="B316" s="234" t="s">
        <v>36</v>
      </c>
      <c r="C316" s="232" t="s">
        <v>13</v>
      </c>
      <c r="D316" s="237">
        <v>0</v>
      </c>
      <c r="E316" s="237">
        <v>0</v>
      </c>
      <c r="F316" s="237">
        <v>0</v>
      </c>
      <c r="G316" s="237">
        <v>0</v>
      </c>
      <c r="H316" s="237"/>
      <c r="I316" s="237">
        <v>0</v>
      </c>
      <c r="J316" s="237">
        <v>0</v>
      </c>
      <c r="K316" s="416">
        <v>0</v>
      </c>
      <c r="L316" s="416">
        <v>0</v>
      </c>
      <c r="M316" s="416">
        <v>0</v>
      </c>
      <c r="N316" s="416">
        <v>0</v>
      </c>
      <c r="O316" s="237">
        <v>0</v>
      </c>
      <c r="P316" s="237">
        <v>0</v>
      </c>
      <c r="Q316" s="237">
        <v>0</v>
      </c>
      <c r="R316" s="237">
        <v>0</v>
      </c>
      <c r="S316" s="237">
        <v>0</v>
      </c>
      <c r="T316" s="237">
        <v>0</v>
      </c>
      <c r="U316" s="237">
        <v>0</v>
      </c>
      <c r="V316" s="237">
        <v>0</v>
      </c>
      <c r="W316" s="237">
        <v>0</v>
      </c>
      <c r="Y316" s="236" t="str">
        <f t="shared" si="4"/>
        <v>Armenia</v>
      </c>
    </row>
    <row r="317" spans="1:25" ht="13.5" customHeight="1">
      <c r="A317" s="399"/>
      <c r="B317" s="234" t="s">
        <v>35</v>
      </c>
      <c r="C317" s="232" t="s">
        <v>13</v>
      </c>
      <c r="D317" s="235">
        <v>0</v>
      </c>
      <c r="E317" s="235">
        <v>0</v>
      </c>
      <c r="F317" s="235">
        <v>0</v>
      </c>
      <c r="G317" s="235">
        <v>0</v>
      </c>
      <c r="H317" s="235"/>
      <c r="I317" s="235">
        <v>0</v>
      </c>
      <c r="J317" s="235">
        <v>0</v>
      </c>
      <c r="K317" s="415">
        <v>0</v>
      </c>
      <c r="L317" s="415">
        <v>0</v>
      </c>
      <c r="M317" s="415">
        <v>0</v>
      </c>
      <c r="N317" s="415">
        <v>0</v>
      </c>
      <c r="O317" s="235">
        <v>0</v>
      </c>
      <c r="P317" s="235">
        <v>0</v>
      </c>
      <c r="Q317" s="235">
        <v>0</v>
      </c>
      <c r="R317" s="235">
        <v>0</v>
      </c>
      <c r="S317" s="235">
        <v>0</v>
      </c>
      <c r="T317" s="235">
        <v>0</v>
      </c>
      <c r="U317" s="235">
        <v>0</v>
      </c>
      <c r="V317" s="235">
        <v>0</v>
      </c>
      <c r="W317" s="235">
        <v>0</v>
      </c>
      <c r="Y317" s="236" t="str">
        <f t="shared" si="4"/>
        <v>Armenia</v>
      </c>
    </row>
    <row r="318" spans="1:25" ht="13.5" customHeight="1">
      <c r="A318" s="399"/>
      <c r="B318" s="234" t="s">
        <v>34</v>
      </c>
      <c r="C318" s="232" t="s">
        <v>13</v>
      </c>
      <c r="D318" s="237">
        <v>0</v>
      </c>
      <c r="E318" s="237">
        <v>0</v>
      </c>
      <c r="F318" s="237">
        <v>0</v>
      </c>
      <c r="G318" s="237">
        <v>0</v>
      </c>
      <c r="H318" s="237"/>
      <c r="I318" s="237">
        <v>0</v>
      </c>
      <c r="J318" s="237">
        <v>0</v>
      </c>
      <c r="K318" s="416">
        <v>0</v>
      </c>
      <c r="L318" s="416">
        <v>0</v>
      </c>
      <c r="M318" s="416">
        <v>0</v>
      </c>
      <c r="N318" s="416">
        <v>0</v>
      </c>
      <c r="O318" s="237">
        <v>0</v>
      </c>
      <c r="P318" s="237">
        <v>0</v>
      </c>
      <c r="Q318" s="237">
        <v>0</v>
      </c>
      <c r="R318" s="237">
        <v>0</v>
      </c>
      <c r="S318" s="237">
        <v>0</v>
      </c>
      <c r="T318" s="237">
        <v>0</v>
      </c>
      <c r="U318" s="237">
        <v>0</v>
      </c>
      <c r="V318" s="237">
        <v>0</v>
      </c>
      <c r="W318" s="237">
        <v>0</v>
      </c>
      <c r="Y318" s="236" t="str">
        <f t="shared" si="4"/>
        <v>Armenia</v>
      </c>
    </row>
    <row r="319" spans="1:25" ht="21" customHeight="1">
      <c r="A319" s="399"/>
      <c r="B319" s="234" t="s">
        <v>33</v>
      </c>
      <c r="C319" s="232" t="s">
        <v>13</v>
      </c>
      <c r="D319" s="235">
        <v>0</v>
      </c>
      <c r="E319" s="235">
        <v>0</v>
      </c>
      <c r="F319" s="235">
        <v>0</v>
      </c>
      <c r="G319" s="235">
        <v>0</v>
      </c>
      <c r="H319" s="235"/>
      <c r="I319" s="235">
        <v>0</v>
      </c>
      <c r="J319" s="235">
        <v>0</v>
      </c>
      <c r="K319" s="415">
        <v>0</v>
      </c>
      <c r="L319" s="415">
        <v>0</v>
      </c>
      <c r="M319" s="415">
        <v>0</v>
      </c>
      <c r="N319" s="415">
        <v>0</v>
      </c>
      <c r="O319" s="235">
        <v>0</v>
      </c>
      <c r="P319" s="235">
        <v>0</v>
      </c>
      <c r="Q319" s="235">
        <v>0</v>
      </c>
      <c r="R319" s="235">
        <v>0</v>
      </c>
      <c r="S319" s="235">
        <v>0</v>
      </c>
      <c r="T319" s="235">
        <v>0</v>
      </c>
      <c r="U319" s="235">
        <v>0</v>
      </c>
      <c r="V319" s="235">
        <v>0</v>
      </c>
      <c r="W319" s="235">
        <v>0</v>
      </c>
      <c r="Y319" s="236" t="str">
        <f t="shared" si="4"/>
        <v>Armenia</v>
      </c>
    </row>
    <row r="320" spans="1:25" ht="13.5" customHeight="1">
      <c r="A320" s="399"/>
      <c r="B320" s="234" t="s">
        <v>32</v>
      </c>
      <c r="C320" s="232" t="s">
        <v>13</v>
      </c>
      <c r="D320" s="237">
        <v>615.03</v>
      </c>
      <c r="E320" s="237">
        <v>0</v>
      </c>
      <c r="F320" s="237">
        <v>0</v>
      </c>
      <c r="G320" s="237">
        <v>0</v>
      </c>
      <c r="H320" s="237"/>
      <c r="I320" s="237">
        <v>-615.03</v>
      </c>
      <c r="J320" s="237">
        <v>0</v>
      </c>
      <c r="K320" s="416">
        <v>0</v>
      </c>
      <c r="L320" s="416">
        <v>0</v>
      </c>
      <c r="M320" s="416">
        <v>0</v>
      </c>
      <c r="N320" s="416">
        <v>0</v>
      </c>
      <c r="O320" s="237">
        <v>0</v>
      </c>
      <c r="P320" s="237">
        <v>0</v>
      </c>
      <c r="Q320" s="237">
        <v>0</v>
      </c>
      <c r="R320" s="237">
        <v>0</v>
      </c>
      <c r="S320" s="237">
        <v>0</v>
      </c>
      <c r="T320" s="237">
        <v>0</v>
      </c>
      <c r="U320" s="237">
        <v>0</v>
      </c>
      <c r="V320" s="237">
        <v>0</v>
      </c>
      <c r="W320" s="237">
        <v>2360</v>
      </c>
      <c r="Y320" s="236" t="str">
        <f t="shared" si="4"/>
        <v>Armenia</v>
      </c>
    </row>
    <row r="321" spans="1:25" ht="13.5" customHeight="1">
      <c r="A321" s="399"/>
      <c r="B321" s="234" t="s">
        <v>31</v>
      </c>
      <c r="C321" s="232" t="s">
        <v>13</v>
      </c>
      <c r="D321" s="235">
        <v>186.87799999999999</v>
      </c>
      <c r="E321" s="235">
        <v>0</v>
      </c>
      <c r="F321" s="235">
        <v>0</v>
      </c>
      <c r="G321" s="235">
        <v>0</v>
      </c>
      <c r="H321" s="235"/>
      <c r="I321" s="235">
        <v>-186.87799999999999</v>
      </c>
      <c r="J321" s="235">
        <v>0</v>
      </c>
      <c r="K321" s="415">
        <v>0</v>
      </c>
      <c r="L321" s="415">
        <v>0</v>
      </c>
      <c r="M321" s="415">
        <v>0</v>
      </c>
      <c r="N321" s="415">
        <v>0</v>
      </c>
      <c r="O321" s="235">
        <v>0</v>
      </c>
      <c r="P321" s="235">
        <v>0</v>
      </c>
      <c r="Q321" s="235">
        <v>0</v>
      </c>
      <c r="R321" s="235">
        <v>0</v>
      </c>
      <c r="S321" s="235">
        <v>0</v>
      </c>
      <c r="T321" s="235">
        <v>0</v>
      </c>
      <c r="U321" s="235">
        <v>0</v>
      </c>
      <c r="V321" s="235">
        <v>0</v>
      </c>
      <c r="W321" s="235">
        <v>2173</v>
      </c>
      <c r="Y321" s="236" t="str">
        <f t="shared" si="4"/>
        <v>Armenia</v>
      </c>
    </row>
    <row r="322" spans="1:25" ht="13.5" customHeight="1">
      <c r="A322" s="399"/>
      <c r="B322" s="234" t="s">
        <v>30</v>
      </c>
      <c r="C322" s="232" t="s">
        <v>13</v>
      </c>
      <c r="D322" s="237">
        <v>0</v>
      </c>
      <c r="E322" s="237">
        <v>0</v>
      </c>
      <c r="F322" s="237">
        <v>0</v>
      </c>
      <c r="G322" s="237">
        <v>0</v>
      </c>
      <c r="H322" s="237"/>
      <c r="I322" s="237">
        <v>0</v>
      </c>
      <c r="J322" s="237">
        <v>0</v>
      </c>
      <c r="K322" s="416">
        <v>0</v>
      </c>
      <c r="L322" s="416">
        <v>0</v>
      </c>
      <c r="M322" s="416">
        <v>0</v>
      </c>
      <c r="N322" s="416">
        <v>0</v>
      </c>
      <c r="O322" s="237">
        <v>0</v>
      </c>
      <c r="P322" s="237">
        <v>0</v>
      </c>
      <c r="Q322" s="237">
        <v>0</v>
      </c>
      <c r="R322" s="237">
        <v>0</v>
      </c>
      <c r="S322" s="237">
        <v>0</v>
      </c>
      <c r="T322" s="237">
        <v>0</v>
      </c>
      <c r="U322" s="237">
        <v>0</v>
      </c>
      <c r="V322" s="237">
        <v>0</v>
      </c>
      <c r="W322" s="237">
        <v>0</v>
      </c>
      <c r="Y322" s="236" t="str">
        <f t="shared" si="4"/>
        <v>Armenia</v>
      </c>
    </row>
    <row r="323" spans="1:25" ht="13.5" customHeight="1">
      <c r="A323" s="399"/>
      <c r="B323" s="234" t="s">
        <v>29</v>
      </c>
      <c r="C323" s="232" t="s">
        <v>13</v>
      </c>
      <c r="D323" s="235">
        <v>0</v>
      </c>
      <c r="E323" s="235">
        <v>0</v>
      </c>
      <c r="F323" s="235">
        <v>0</v>
      </c>
      <c r="G323" s="235">
        <v>0</v>
      </c>
      <c r="H323" s="235"/>
      <c r="I323" s="235">
        <v>0</v>
      </c>
      <c r="J323" s="235">
        <v>0</v>
      </c>
      <c r="K323" s="415">
        <v>0</v>
      </c>
      <c r="L323" s="415">
        <v>0</v>
      </c>
      <c r="M323" s="415">
        <v>0</v>
      </c>
      <c r="N323" s="415">
        <v>0</v>
      </c>
      <c r="O323" s="235">
        <v>0</v>
      </c>
      <c r="P323" s="235">
        <v>0</v>
      </c>
      <c r="Q323" s="235">
        <v>0</v>
      </c>
      <c r="R323" s="235">
        <v>0</v>
      </c>
      <c r="S323" s="235">
        <v>0</v>
      </c>
      <c r="T323" s="235">
        <v>0</v>
      </c>
      <c r="U323" s="235">
        <v>0</v>
      </c>
      <c r="V323" s="235">
        <v>0</v>
      </c>
      <c r="W323" s="235">
        <v>0</v>
      </c>
      <c r="Y323" s="236" t="str">
        <f t="shared" si="4"/>
        <v>Armenia</v>
      </c>
    </row>
    <row r="324" spans="1:25" ht="13.5" customHeight="1">
      <c r="A324" s="399"/>
      <c r="B324" s="234" t="s">
        <v>28</v>
      </c>
      <c r="C324" s="232" t="s">
        <v>13</v>
      </c>
      <c r="D324" s="237">
        <v>0</v>
      </c>
      <c r="E324" s="237">
        <v>0</v>
      </c>
      <c r="F324" s="237">
        <v>0</v>
      </c>
      <c r="G324" s="237">
        <v>0</v>
      </c>
      <c r="H324" s="237"/>
      <c r="I324" s="237">
        <v>0</v>
      </c>
      <c r="J324" s="237">
        <v>0</v>
      </c>
      <c r="K324" s="416">
        <v>0</v>
      </c>
      <c r="L324" s="416">
        <v>0</v>
      </c>
      <c r="M324" s="416">
        <v>0</v>
      </c>
      <c r="N324" s="416">
        <v>0</v>
      </c>
      <c r="O324" s="237">
        <v>0</v>
      </c>
      <c r="P324" s="237">
        <v>0</v>
      </c>
      <c r="Q324" s="237">
        <v>0</v>
      </c>
      <c r="R324" s="237">
        <v>0</v>
      </c>
      <c r="S324" s="237">
        <v>0</v>
      </c>
      <c r="T324" s="237">
        <v>0</v>
      </c>
      <c r="U324" s="237">
        <v>0</v>
      </c>
      <c r="V324" s="237">
        <v>0</v>
      </c>
      <c r="W324" s="237">
        <v>0</v>
      </c>
      <c r="Y324" s="236" t="str">
        <f t="shared" si="4"/>
        <v>Armenia</v>
      </c>
    </row>
    <row r="325" spans="1:25" ht="13.5" customHeight="1">
      <c r="A325" s="399"/>
      <c r="B325" s="234" t="s">
        <v>27</v>
      </c>
      <c r="C325" s="232" t="s">
        <v>13</v>
      </c>
      <c r="D325" s="235">
        <v>0</v>
      </c>
      <c r="E325" s="235">
        <v>0</v>
      </c>
      <c r="F325" s="235">
        <v>0</v>
      </c>
      <c r="G325" s="235">
        <v>0</v>
      </c>
      <c r="H325" s="235"/>
      <c r="I325" s="235">
        <v>0</v>
      </c>
      <c r="J325" s="235">
        <v>0</v>
      </c>
      <c r="K325" s="415">
        <v>0</v>
      </c>
      <c r="L325" s="415">
        <v>0</v>
      </c>
      <c r="M325" s="415">
        <v>0</v>
      </c>
      <c r="N325" s="415">
        <v>0</v>
      </c>
      <c r="O325" s="235">
        <v>0</v>
      </c>
      <c r="P325" s="235">
        <v>0</v>
      </c>
      <c r="Q325" s="235">
        <v>0</v>
      </c>
      <c r="R325" s="235">
        <v>0</v>
      </c>
      <c r="S325" s="235">
        <v>0</v>
      </c>
      <c r="T325" s="235">
        <v>0</v>
      </c>
      <c r="U325" s="235">
        <v>0</v>
      </c>
      <c r="V325" s="235">
        <v>0</v>
      </c>
      <c r="W325" s="235">
        <v>0</v>
      </c>
      <c r="Y325" s="236" t="str">
        <f t="shared" ref="Y325:Y388" si="5">IF(ISTEXT(A325),A325,Y324)</f>
        <v>Armenia</v>
      </c>
    </row>
    <row r="326" spans="1:25" ht="13.5" customHeight="1">
      <c r="A326" s="399"/>
      <c r="B326" s="234" t="s">
        <v>26</v>
      </c>
      <c r="C326" s="232" t="s">
        <v>13</v>
      </c>
      <c r="D326" s="237">
        <v>0.34399999999999997</v>
      </c>
      <c r="E326" s="237">
        <v>0</v>
      </c>
      <c r="F326" s="237">
        <v>0</v>
      </c>
      <c r="G326" s="237">
        <v>0</v>
      </c>
      <c r="H326" s="237"/>
      <c r="I326" s="237">
        <v>-0.34399999999999997</v>
      </c>
      <c r="J326" s="237">
        <v>0</v>
      </c>
      <c r="K326" s="416">
        <v>0</v>
      </c>
      <c r="L326" s="416">
        <v>0</v>
      </c>
      <c r="M326" s="416">
        <v>0</v>
      </c>
      <c r="N326" s="416">
        <v>0</v>
      </c>
      <c r="O326" s="237">
        <v>0</v>
      </c>
      <c r="P326" s="237">
        <v>0</v>
      </c>
      <c r="Q326" s="237">
        <v>0</v>
      </c>
      <c r="R326" s="237">
        <v>0</v>
      </c>
      <c r="S326" s="237">
        <v>0</v>
      </c>
      <c r="T326" s="237">
        <v>0</v>
      </c>
      <c r="U326" s="237">
        <v>0</v>
      </c>
      <c r="V326" s="237">
        <v>0</v>
      </c>
      <c r="W326" s="237">
        <v>4</v>
      </c>
      <c r="Y326" s="236" t="str">
        <f t="shared" si="5"/>
        <v>Armenia</v>
      </c>
    </row>
    <row r="327" spans="1:25" ht="13.5" customHeight="1">
      <c r="A327" s="399"/>
      <c r="B327" s="234" t="s">
        <v>25</v>
      </c>
      <c r="C327" s="232" t="s">
        <v>13</v>
      </c>
      <c r="D327" s="235">
        <v>0</v>
      </c>
      <c r="E327" s="235">
        <v>0</v>
      </c>
      <c r="F327" s="235">
        <v>0</v>
      </c>
      <c r="G327" s="235">
        <v>0</v>
      </c>
      <c r="H327" s="235"/>
      <c r="I327" s="235">
        <v>0</v>
      </c>
      <c r="J327" s="235">
        <v>0</v>
      </c>
      <c r="K327" s="415">
        <v>0</v>
      </c>
      <c r="L327" s="415">
        <v>0</v>
      </c>
      <c r="M327" s="415">
        <v>0</v>
      </c>
      <c r="N327" s="415">
        <v>0</v>
      </c>
      <c r="O327" s="235">
        <v>0</v>
      </c>
      <c r="P327" s="235">
        <v>0</v>
      </c>
      <c r="Q327" s="235">
        <v>0</v>
      </c>
      <c r="R327" s="235">
        <v>0</v>
      </c>
      <c r="S327" s="235">
        <v>0</v>
      </c>
      <c r="T327" s="235">
        <v>0</v>
      </c>
      <c r="U327" s="235">
        <v>0</v>
      </c>
      <c r="V327" s="235">
        <v>0</v>
      </c>
      <c r="W327" s="235">
        <v>0</v>
      </c>
      <c r="Y327" s="236" t="str">
        <f t="shared" si="5"/>
        <v>Armenia</v>
      </c>
    </row>
    <row r="328" spans="1:25" ht="13.5" customHeight="1">
      <c r="A328" s="399"/>
      <c r="B328" s="234" t="s">
        <v>0</v>
      </c>
      <c r="C328" s="232" t="s">
        <v>13</v>
      </c>
      <c r="D328" s="237">
        <v>0</v>
      </c>
      <c r="E328" s="237">
        <v>12.728</v>
      </c>
      <c r="F328" s="237">
        <v>-112.91800000000001</v>
      </c>
      <c r="G328" s="237">
        <v>11.782</v>
      </c>
      <c r="H328" s="237"/>
      <c r="I328" s="237">
        <v>390.18200000000002</v>
      </c>
      <c r="J328" s="237">
        <v>0</v>
      </c>
      <c r="K328" s="416">
        <v>272.87799999999999</v>
      </c>
      <c r="L328" s="416">
        <v>0</v>
      </c>
      <c r="M328" s="416">
        <v>0</v>
      </c>
      <c r="N328" s="416">
        <v>0</v>
      </c>
      <c r="O328" s="237">
        <v>-28.294</v>
      </c>
      <c r="P328" s="237">
        <v>-81.614000000000004</v>
      </c>
      <c r="Q328" s="237">
        <v>464.74400000000003</v>
      </c>
      <c r="R328" s="237">
        <v>1.462</v>
      </c>
      <c r="S328" s="237">
        <v>6.5359999999999996</v>
      </c>
      <c r="T328" s="237">
        <v>9.4600000000000009</v>
      </c>
      <c r="U328" s="237">
        <v>12.04</v>
      </c>
      <c r="V328" s="237">
        <v>0.43</v>
      </c>
      <c r="W328" s="237">
        <v>0</v>
      </c>
      <c r="Y328" s="236" t="str">
        <f t="shared" si="5"/>
        <v>Armenia</v>
      </c>
    </row>
    <row r="329" spans="1:25" ht="13.5" customHeight="1">
      <c r="A329" s="399"/>
      <c r="B329" s="234" t="s">
        <v>24</v>
      </c>
      <c r="C329" s="232" t="s">
        <v>13</v>
      </c>
      <c r="D329" s="235">
        <v>0</v>
      </c>
      <c r="E329" s="235">
        <v>0</v>
      </c>
      <c r="F329" s="235">
        <v>0</v>
      </c>
      <c r="G329" s="235">
        <v>0</v>
      </c>
      <c r="H329" s="235"/>
      <c r="I329" s="235">
        <v>0</v>
      </c>
      <c r="J329" s="235">
        <v>0</v>
      </c>
      <c r="K329" s="415">
        <v>3.0329999999999999</v>
      </c>
      <c r="L329" s="415">
        <v>0</v>
      </c>
      <c r="M329" s="415">
        <v>0</v>
      </c>
      <c r="N329" s="415">
        <v>0</v>
      </c>
      <c r="O329" s="235">
        <v>-3.0329999999999999</v>
      </c>
      <c r="P329" s="235">
        <v>0</v>
      </c>
      <c r="Q329" s="235">
        <v>0</v>
      </c>
      <c r="R329" s="235">
        <v>0</v>
      </c>
      <c r="S329" s="235">
        <v>0</v>
      </c>
      <c r="T329" s="235">
        <v>0</v>
      </c>
      <c r="U329" s="235">
        <v>0</v>
      </c>
      <c r="V329" s="235">
        <v>0</v>
      </c>
      <c r="W329" s="235">
        <v>0</v>
      </c>
      <c r="Y329" s="236" t="str">
        <f t="shared" si="5"/>
        <v>Armenia</v>
      </c>
    </row>
    <row r="330" spans="1:25" ht="13.5" customHeight="1">
      <c r="A330" s="399"/>
      <c r="B330" s="234" t="s">
        <v>23</v>
      </c>
      <c r="C330" s="232" t="s">
        <v>13</v>
      </c>
      <c r="D330" s="237">
        <v>810.75300000000004</v>
      </c>
      <c r="E330" s="237">
        <v>2249.77</v>
      </c>
      <c r="F330" s="237">
        <v>-112.91800000000001</v>
      </c>
      <c r="G330" s="237">
        <v>12.427</v>
      </c>
      <c r="H330" s="237"/>
      <c r="I330" s="237">
        <v>-412.07</v>
      </c>
      <c r="J330" s="237">
        <v>0</v>
      </c>
      <c r="K330" s="416">
        <v>-286.48200000000003</v>
      </c>
      <c r="L330" s="416">
        <v>0</v>
      </c>
      <c r="M330" s="416">
        <v>0</v>
      </c>
      <c r="N330" s="416">
        <v>0</v>
      </c>
      <c r="O330" s="237">
        <v>-31.327000000000002</v>
      </c>
      <c r="P330" s="237">
        <v>-81.614000000000004</v>
      </c>
      <c r="Q330" s="237">
        <v>2101.2950000000001</v>
      </c>
      <c r="R330" s="237">
        <v>1.462</v>
      </c>
      <c r="S330" s="237">
        <v>6.5359999999999996</v>
      </c>
      <c r="T330" s="237">
        <v>9.4600000000000009</v>
      </c>
      <c r="U330" s="237">
        <v>12.04</v>
      </c>
      <c r="V330" s="237">
        <v>0.43</v>
      </c>
      <c r="W330" s="237">
        <v>7710</v>
      </c>
      <c r="Y330" s="236" t="str">
        <f t="shared" si="5"/>
        <v>Armenia</v>
      </c>
    </row>
    <row r="331" spans="1:25" ht="13.5" customHeight="1">
      <c r="A331" s="399"/>
      <c r="B331" s="234" t="s">
        <v>22</v>
      </c>
      <c r="C331" s="232" t="s">
        <v>13</v>
      </c>
      <c r="D331" s="235">
        <v>195.72300000000001</v>
      </c>
      <c r="E331" s="235">
        <v>0</v>
      </c>
      <c r="F331" s="235">
        <v>0</v>
      </c>
      <c r="G331" s="235">
        <v>0</v>
      </c>
      <c r="H331" s="235"/>
      <c r="I331" s="235">
        <v>-187.22200000000001</v>
      </c>
      <c r="J331" s="235">
        <v>0</v>
      </c>
      <c r="K331" s="415">
        <v>0</v>
      </c>
      <c r="L331" s="415">
        <v>0</v>
      </c>
      <c r="M331" s="415">
        <v>0</v>
      </c>
      <c r="N331" s="415">
        <v>0</v>
      </c>
      <c r="O331" s="235">
        <v>0</v>
      </c>
      <c r="P331" s="235">
        <v>0</v>
      </c>
      <c r="Q331" s="235">
        <v>8.5009999999999994</v>
      </c>
      <c r="R331" s="235">
        <v>0</v>
      </c>
      <c r="S331" s="235">
        <v>0</v>
      </c>
      <c r="T331" s="235">
        <v>0</v>
      </c>
      <c r="U331" s="235">
        <v>0</v>
      </c>
      <c r="V331" s="235">
        <v>0</v>
      </c>
      <c r="W331" s="235">
        <v>2177</v>
      </c>
      <c r="Y331" s="236" t="str">
        <f t="shared" si="5"/>
        <v>Armenia</v>
      </c>
    </row>
    <row r="332" spans="1:25" ht="13.5" customHeight="1">
      <c r="A332" s="399"/>
      <c r="B332" s="234" t="s">
        <v>21</v>
      </c>
      <c r="C332" s="232" t="s">
        <v>13</v>
      </c>
      <c r="D332" s="237">
        <v>0</v>
      </c>
      <c r="E332" s="237">
        <v>0</v>
      </c>
      <c r="F332" s="237">
        <v>0</v>
      </c>
      <c r="G332" s="237">
        <v>0</v>
      </c>
      <c r="H332" s="237"/>
      <c r="I332" s="237">
        <v>0</v>
      </c>
      <c r="J332" s="237">
        <v>0</v>
      </c>
      <c r="K332" s="416">
        <v>0</v>
      </c>
      <c r="L332" s="416">
        <v>0</v>
      </c>
      <c r="M332" s="416">
        <v>0</v>
      </c>
      <c r="N332" s="416">
        <v>0</v>
      </c>
      <c r="O332" s="237">
        <v>0</v>
      </c>
      <c r="P332" s="237">
        <v>0</v>
      </c>
      <c r="Q332" s="237">
        <v>0</v>
      </c>
      <c r="R332" s="237">
        <v>0</v>
      </c>
      <c r="S332" s="237">
        <v>0</v>
      </c>
      <c r="T332" s="237">
        <v>0</v>
      </c>
      <c r="U332" s="237">
        <v>0</v>
      </c>
      <c r="V332" s="237">
        <v>0</v>
      </c>
      <c r="W332" s="237">
        <v>0</v>
      </c>
      <c r="Y332" s="236" t="str">
        <f t="shared" si="5"/>
        <v>Armenia</v>
      </c>
    </row>
    <row r="333" spans="1:25" ht="13.5" customHeight="1">
      <c r="A333" s="399"/>
      <c r="B333" s="234" t="s">
        <v>20</v>
      </c>
      <c r="C333" s="232" t="s">
        <v>13</v>
      </c>
      <c r="D333" s="235">
        <v>0</v>
      </c>
      <c r="E333" s="235">
        <v>0</v>
      </c>
      <c r="F333" s="235">
        <v>0</v>
      </c>
      <c r="G333" s="235">
        <v>0</v>
      </c>
      <c r="H333" s="235"/>
      <c r="I333" s="235">
        <v>0</v>
      </c>
      <c r="J333" s="235">
        <v>0</v>
      </c>
      <c r="K333" s="415">
        <v>0</v>
      </c>
      <c r="L333" s="415">
        <v>0</v>
      </c>
      <c r="M333" s="415">
        <v>0</v>
      </c>
      <c r="N333" s="415">
        <v>0</v>
      </c>
      <c r="O333" s="235">
        <v>0</v>
      </c>
      <c r="P333" s="235">
        <v>0</v>
      </c>
      <c r="Q333" s="235">
        <v>0</v>
      </c>
      <c r="R333" s="235">
        <v>0</v>
      </c>
      <c r="S333" s="235">
        <v>0</v>
      </c>
      <c r="T333" s="235">
        <v>0</v>
      </c>
      <c r="U333" s="235">
        <v>0</v>
      </c>
      <c r="V333" s="235">
        <v>0</v>
      </c>
      <c r="W333" s="235">
        <v>0</v>
      </c>
      <c r="Y333" s="236" t="str">
        <f t="shared" si="5"/>
        <v>Armenia</v>
      </c>
    </row>
    <row r="334" spans="1:25" ht="13.5" customHeight="1">
      <c r="A334" s="399"/>
      <c r="B334" s="234" t="s">
        <v>19</v>
      </c>
      <c r="C334" s="232" t="s">
        <v>13</v>
      </c>
      <c r="D334" s="237">
        <v>0</v>
      </c>
      <c r="E334" s="237">
        <v>0</v>
      </c>
      <c r="F334" s="237">
        <v>0</v>
      </c>
      <c r="G334" s="237">
        <v>0</v>
      </c>
      <c r="H334" s="237"/>
      <c r="I334" s="237">
        <v>0</v>
      </c>
      <c r="J334" s="237">
        <v>0</v>
      </c>
      <c r="K334" s="416">
        <v>0</v>
      </c>
      <c r="L334" s="416">
        <v>0</v>
      </c>
      <c r="M334" s="416">
        <v>0</v>
      </c>
      <c r="N334" s="416">
        <v>0</v>
      </c>
      <c r="O334" s="237">
        <v>0</v>
      </c>
      <c r="P334" s="237">
        <v>0</v>
      </c>
      <c r="Q334" s="237">
        <v>0</v>
      </c>
      <c r="R334" s="237">
        <v>0</v>
      </c>
      <c r="S334" s="237">
        <v>0</v>
      </c>
      <c r="T334" s="237">
        <v>0</v>
      </c>
      <c r="U334" s="237">
        <v>0</v>
      </c>
      <c r="V334" s="237">
        <v>0</v>
      </c>
      <c r="W334" s="237">
        <v>0</v>
      </c>
      <c r="Y334" s="236" t="str">
        <f t="shared" si="5"/>
        <v>Armenia</v>
      </c>
    </row>
    <row r="335" spans="1:25" ht="13.5" customHeight="1">
      <c r="A335" s="399"/>
      <c r="B335" s="234" t="s">
        <v>18</v>
      </c>
      <c r="C335" s="232" t="s">
        <v>13</v>
      </c>
      <c r="D335" s="235">
        <v>0</v>
      </c>
      <c r="E335" s="235">
        <v>138.72200000000001</v>
      </c>
      <c r="F335" s="235">
        <v>0</v>
      </c>
      <c r="G335" s="235">
        <v>0</v>
      </c>
      <c r="H335" s="235"/>
      <c r="I335" s="235">
        <v>0</v>
      </c>
      <c r="J335" s="235">
        <v>0</v>
      </c>
      <c r="K335" s="415">
        <v>0</v>
      </c>
      <c r="L335" s="415">
        <v>0</v>
      </c>
      <c r="M335" s="415">
        <v>0</v>
      </c>
      <c r="N335" s="415">
        <v>0</v>
      </c>
      <c r="O335" s="235">
        <v>0</v>
      </c>
      <c r="P335" s="235">
        <v>0</v>
      </c>
      <c r="Q335" s="235">
        <v>138.72200000000001</v>
      </c>
      <c r="R335" s="235">
        <v>0</v>
      </c>
      <c r="S335" s="235">
        <v>0</v>
      </c>
      <c r="T335" s="235">
        <v>0</v>
      </c>
      <c r="U335" s="235">
        <v>0</v>
      </c>
      <c r="V335" s="235">
        <v>0</v>
      </c>
      <c r="W335" s="235">
        <v>0</v>
      </c>
      <c r="Y335" s="236" t="str">
        <f t="shared" si="5"/>
        <v>Armenia</v>
      </c>
    </row>
    <row r="336" spans="1:25" ht="21" customHeight="1">
      <c r="A336" s="399"/>
      <c r="B336" s="234" t="s">
        <v>17</v>
      </c>
      <c r="C336" s="232" t="s">
        <v>13</v>
      </c>
      <c r="D336" s="237">
        <v>0</v>
      </c>
      <c r="E336" s="237">
        <v>47.244</v>
      </c>
      <c r="F336" s="237">
        <v>0</v>
      </c>
      <c r="G336" s="237">
        <v>0</v>
      </c>
      <c r="H336" s="237"/>
      <c r="I336" s="237">
        <v>0</v>
      </c>
      <c r="J336" s="237">
        <v>0</v>
      </c>
      <c r="K336" s="416">
        <v>0</v>
      </c>
      <c r="L336" s="416">
        <v>0</v>
      </c>
      <c r="M336" s="416">
        <v>0</v>
      </c>
      <c r="N336" s="416">
        <v>0</v>
      </c>
      <c r="O336" s="237">
        <v>0</v>
      </c>
      <c r="P336" s="237">
        <v>0</v>
      </c>
      <c r="Q336" s="237">
        <v>0</v>
      </c>
      <c r="R336" s="237">
        <v>0</v>
      </c>
      <c r="S336" s="237">
        <v>0</v>
      </c>
      <c r="T336" s="237">
        <v>0</v>
      </c>
      <c r="U336" s="237">
        <v>0</v>
      </c>
      <c r="V336" s="237">
        <v>0</v>
      </c>
      <c r="W336" s="237">
        <v>0</v>
      </c>
      <c r="Y336" s="236" t="str">
        <f t="shared" si="5"/>
        <v>Armenia</v>
      </c>
    </row>
    <row r="337" spans="1:25" ht="13.5" customHeight="1">
      <c r="A337" s="399"/>
      <c r="B337" s="234" t="s">
        <v>16</v>
      </c>
      <c r="C337" s="232" t="s">
        <v>13</v>
      </c>
      <c r="D337" s="235">
        <v>0</v>
      </c>
      <c r="E337" s="235">
        <v>140.41300000000001</v>
      </c>
      <c r="F337" s="235">
        <v>0</v>
      </c>
      <c r="G337" s="235">
        <v>0</v>
      </c>
      <c r="H337" s="235"/>
      <c r="I337" s="235">
        <v>0</v>
      </c>
      <c r="J337" s="235">
        <v>0</v>
      </c>
      <c r="K337" s="415">
        <v>0</v>
      </c>
      <c r="L337" s="415">
        <v>0</v>
      </c>
      <c r="M337" s="415">
        <v>0</v>
      </c>
      <c r="N337" s="415">
        <v>0</v>
      </c>
      <c r="O337" s="235">
        <v>0</v>
      </c>
      <c r="P337" s="235">
        <v>0</v>
      </c>
      <c r="Q337" s="235">
        <v>140.41300000000001</v>
      </c>
      <c r="R337" s="235">
        <v>0</v>
      </c>
      <c r="S337" s="235">
        <v>0</v>
      </c>
      <c r="T337" s="235">
        <v>0</v>
      </c>
      <c r="U337" s="235">
        <v>0</v>
      </c>
      <c r="V337" s="235">
        <v>0</v>
      </c>
      <c r="W337" s="235">
        <v>0</v>
      </c>
      <c r="Y337" s="236" t="str">
        <f t="shared" si="5"/>
        <v>Armenia</v>
      </c>
    </row>
    <row r="338" spans="1:25" ht="13.5" customHeight="1">
      <c r="A338" s="399"/>
      <c r="B338" s="234" t="s">
        <v>15</v>
      </c>
      <c r="C338" s="232" t="s">
        <v>13</v>
      </c>
      <c r="D338" s="237">
        <v>8.5009999999999994</v>
      </c>
      <c r="E338" s="237">
        <v>0</v>
      </c>
      <c r="F338" s="237">
        <v>0</v>
      </c>
      <c r="G338" s="237">
        <v>0</v>
      </c>
      <c r="H338" s="237"/>
      <c r="I338" s="237">
        <v>0</v>
      </c>
      <c r="J338" s="237">
        <v>0</v>
      </c>
      <c r="K338" s="416">
        <v>0</v>
      </c>
      <c r="L338" s="416">
        <v>0</v>
      </c>
      <c r="M338" s="416">
        <v>0</v>
      </c>
      <c r="N338" s="416">
        <v>0</v>
      </c>
      <c r="O338" s="237">
        <v>0</v>
      </c>
      <c r="P338" s="237">
        <v>0</v>
      </c>
      <c r="Q338" s="237">
        <v>8.5009999999999994</v>
      </c>
      <c r="R338" s="237">
        <v>0</v>
      </c>
      <c r="S338" s="237">
        <v>0</v>
      </c>
      <c r="T338" s="237">
        <v>0</v>
      </c>
      <c r="U338" s="237">
        <v>0</v>
      </c>
      <c r="V338" s="237">
        <v>0</v>
      </c>
      <c r="W338" s="237">
        <v>0</v>
      </c>
      <c r="Y338" s="236" t="str">
        <f t="shared" si="5"/>
        <v>Armenia</v>
      </c>
    </row>
    <row r="339" spans="1:25" ht="13.5" customHeight="1">
      <c r="A339" s="400"/>
      <c r="B339" s="234" t="s">
        <v>14</v>
      </c>
      <c r="C339" s="232" t="s">
        <v>13</v>
      </c>
      <c r="D339" s="235">
        <v>0</v>
      </c>
      <c r="E339" s="235">
        <v>0</v>
      </c>
      <c r="F339" s="235">
        <v>0</v>
      </c>
      <c r="G339" s="235">
        <v>0</v>
      </c>
      <c r="H339" s="235"/>
      <c r="I339" s="235">
        <v>0</v>
      </c>
      <c r="J339" s="235">
        <v>0</v>
      </c>
      <c r="K339" s="415">
        <v>0</v>
      </c>
      <c r="L339" s="415">
        <v>0</v>
      </c>
      <c r="M339" s="415">
        <v>0</v>
      </c>
      <c r="N339" s="415">
        <v>0</v>
      </c>
      <c r="O339" s="235">
        <v>0</v>
      </c>
      <c r="P339" s="235">
        <v>0</v>
      </c>
      <c r="Q339" s="235">
        <v>0</v>
      </c>
      <c r="R339" s="235">
        <v>0</v>
      </c>
      <c r="S339" s="235">
        <v>0</v>
      </c>
      <c r="T339" s="235">
        <v>0</v>
      </c>
      <c r="U339" s="235">
        <v>0</v>
      </c>
      <c r="V339" s="235">
        <v>0</v>
      </c>
      <c r="W339" s="235">
        <v>0</v>
      </c>
      <c r="Y339" s="236" t="str">
        <f t="shared" si="5"/>
        <v>Armenia</v>
      </c>
    </row>
    <row r="340" spans="1:25" ht="13.5" customHeight="1">
      <c r="A340" s="398" t="s">
        <v>350</v>
      </c>
      <c r="B340" s="234" t="s">
        <v>78</v>
      </c>
      <c r="C340" s="232" t="s">
        <v>13</v>
      </c>
      <c r="D340" s="237" t="s">
        <v>12</v>
      </c>
      <c r="E340" s="237" t="s">
        <v>12</v>
      </c>
      <c r="F340" s="237" t="s">
        <v>12</v>
      </c>
      <c r="G340" s="237" t="s">
        <v>12</v>
      </c>
      <c r="H340" s="237"/>
      <c r="I340" s="237" t="s">
        <v>12</v>
      </c>
      <c r="J340" s="237" t="s">
        <v>12</v>
      </c>
      <c r="K340" s="416" t="s">
        <v>12</v>
      </c>
      <c r="L340" s="416" t="s">
        <v>12</v>
      </c>
      <c r="M340" s="416" t="s">
        <v>12</v>
      </c>
      <c r="N340" s="416" t="s">
        <v>12</v>
      </c>
      <c r="O340" s="237" t="s">
        <v>12</v>
      </c>
      <c r="P340" s="237" t="s">
        <v>12</v>
      </c>
      <c r="Q340" s="237" t="s">
        <v>12</v>
      </c>
      <c r="R340" s="237" t="s">
        <v>12</v>
      </c>
      <c r="S340" s="237" t="s">
        <v>12</v>
      </c>
      <c r="T340" s="237" t="s">
        <v>12</v>
      </c>
      <c r="U340" s="237" t="s">
        <v>12</v>
      </c>
      <c r="V340" s="237" t="s">
        <v>12</v>
      </c>
      <c r="W340" s="237" t="s">
        <v>12</v>
      </c>
      <c r="Y340" s="236" t="str">
        <f t="shared" si="5"/>
        <v>Australia</v>
      </c>
    </row>
    <row r="341" spans="1:25" ht="13.5" customHeight="1">
      <c r="A341" s="399"/>
      <c r="B341" s="234" t="s">
        <v>77</v>
      </c>
      <c r="C341" s="232" t="s">
        <v>13</v>
      </c>
      <c r="D341" s="235" t="s">
        <v>12</v>
      </c>
      <c r="E341" s="235" t="s">
        <v>12</v>
      </c>
      <c r="F341" s="235" t="s">
        <v>12</v>
      </c>
      <c r="G341" s="235" t="s">
        <v>12</v>
      </c>
      <c r="H341" s="235"/>
      <c r="I341" s="235" t="s">
        <v>12</v>
      </c>
      <c r="J341" s="235" t="s">
        <v>12</v>
      </c>
      <c r="K341" s="415" t="s">
        <v>12</v>
      </c>
      <c r="L341" s="415" t="s">
        <v>12</v>
      </c>
      <c r="M341" s="415" t="s">
        <v>12</v>
      </c>
      <c r="N341" s="415" t="s">
        <v>12</v>
      </c>
      <c r="O341" s="235" t="s">
        <v>12</v>
      </c>
      <c r="P341" s="235" t="s">
        <v>12</v>
      </c>
      <c r="Q341" s="235" t="s">
        <v>12</v>
      </c>
      <c r="R341" s="235" t="s">
        <v>12</v>
      </c>
      <c r="S341" s="235" t="s">
        <v>12</v>
      </c>
      <c r="T341" s="235" t="s">
        <v>12</v>
      </c>
      <c r="U341" s="235" t="s">
        <v>12</v>
      </c>
      <c r="V341" s="235" t="s">
        <v>12</v>
      </c>
      <c r="W341" s="235" t="s">
        <v>12</v>
      </c>
      <c r="Y341" s="236" t="str">
        <f t="shared" si="5"/>
        <v>Australia</v>
      </c>
    </row>
    <row r="342" spans="1:25" ht="13.5" customHeight="1">
      <c r="A342" s="399"/>
      <c r="B342" s="234" t="s">
        <v>76</v>
      </c>
      <c r="C342" s="232" t="s">
        <v>13</v>
      </c>
      <c r="D342" s="237">
        <v>286.97300000000001</v>
      </c>
      <c r="E342" s="237">
        <v>0</v>
      </c>
      <c r="F342" s="237">
        <v>-286.97300000000001</v>
      </c>
      <c r="G342" s="237">
        <v>0</v>
      </c>
      <c r="H342" s="237"/>
      <c r="I342" s="237">
        <v>0</v>
      </c>
      <c r="J342" s="237">
        <v>0</v>
      </c>
      <c r="K342" s="416">
        <v>0</v>
      </c>
      <c r="L342" s="416">
        <v>0</v>
      </c>
      <c r="M342" s="416">
        <v>0</v>
      </c>
      <c r="N342" s="416">
        <v>0</v>
      </c>
      <c r="O342" s="237">
        <v>0</v>
      </c>
      <c r="P342" s="237">
        <v>0</v>
      </c>
      <c r="Q342" s="237">
        <v>0</v>
      </c>
      <c r="R342" s="237">
        <v>0</v>
      </c>
      <c r="S342" s="237">
        <v>0</v>
      </c>
      <c r="T342" s="237">
        <v>0</v>
      </c>
      <c r="U342" s="237">
        <v>0</v>
      </c>
      <c r="V342" s="237">
        <v>0</v>
      </c>
      <c r="W342" s="237">
        <v>0</v>
      </c>
      <c r="Y342" s="236" t="str">
        <f t="shared" si="5"/>
        <v>Australia</v>
      </c>
    </row>
    <row r="343" spans="1:25" ht="13.5" customHeight="1">
      <c r="A343" s="399"/>
      <c r="B343" s="234" t="s">
        <v>75</v>
      </c>
      <c r="C343" s="232" t="s">
        <v>13</v>
      </c>
      <c r="D343" s="235">
        <v>108569.289</v>
      </c>
      <c r="E343" s="235">
        <v>0</v>
      </c>
      <c r="F343" s="235">
        <v>-104820.61500000001</v>
      </c>
      <c r="G343" s="235">
        <v>0</v>
      </c>
      <c r="H343" s="235"/>
      <c r="I343" s="235">
        <v>0</v>
      </c>
      <c r="J343" s="235">
        <v>0</v>
      </c>
      <c r="K343" s="415">
        <v>0</v>
      </c>
      <c r="L343" s="415">
        <v>0</v>
      </c>
      <c r="M343" s="415">
        <v>0</v>
      </c>
      <c r="N343" s="415">
        <v>0</v>
      </c>
      <c r="O343" s="235">
        <v>0</v>
      </c>
      <c r="P343" s="235">
        <v>0</v>
      </c>
      <c r="Q343" s="235">
        <v>0</v>
      </c>
      <c r="R343" s="235">
        <v>0</v>
      </c>
      <c r="S343" s="235">
        <v>0</v>
      </c>
      <c r="T343" s="235">
        <v>0</v>
      </c>
      <c r="U343" s="235">
        <v>0</v>
      </c>
      <c r="V343" s="235">
        <v>0</v>
      </c>
      <c r="W343" s="235">
        <v>0</v>
      </c>
      <c r="Y343" s="236" t="str">
        <f t="shared" si="5"/>
        <v>Australia</v>
      </c>
    </row>
    <row r="344" spans="1:25" ht="13.5" customHeight="1">
      <c r="A344" s="399"/>
      <c r="B344" s="234" t="s">
        <v>74</v>
      </c>
      <c r="C344" s="232" t="s">
        <v>13</v>
      </c>
      <c r="D344" s="237">
        <v>128215.181</v>
      </c>
      <c r="E344" s="237">
        <v>0</v>
      </c>
      <c r="F344" s="237">
        <v>-111508.462</v>
      </c>
      <c r="G344" s="237">
        <v>0</v>
      </c>
      <c r="H344" s="237"/>
      <c r="I344" s="237">
        <v>-15718.446</v>
      </c>
      <c r="J344" s="237">
        <v>0</v>
      </c>
      <c r="K344" s="416">
        <v>0</v>
      </c>
      <c r="L344" s="416">
        <v>0</v>
      </c>
      <c r="M344" s="416">
        <v>0</v>
      </c>
      <c r="N344" s="416">
        <v>0</v>
      </c>
      <c r="O344" s="237">
        <v>0</v>
      </c>
      <c r="P344" s="237">
        <v>0</v>
      </c>
      <c r="Q344" s="237">
        <v>973.54100000000005</v>
      </c>
      <c r="R344" s="237">
        <v>111.104</v>
      </c>
      <c r="S344" s="237">
        <v>151.61699999999999</v>
      </c>
      <c r="T344" s="237">
        <v>247.989</v>
      </c>
      <c r="U344" s="237">
        <v>233.25700000000001</v>
      </c>
      <c r="V344" s="237">
        <v>0</v>
      </c>
      <c r="W344" s="237">
        <v>68645</v>
      </c>
      <c r="Y344" s="236" t="str">
        <f t="shared" si="5"/>
        <v>Australia</v>
      </c>
    </row>
    <row r="345" spans="1:25" ht="13.5" customHeight="1">
      <c r="A345" s="399"/>
      <c r="B345" s="234" t="s">
        <v>73</v>
      </c>
      <c r="C345" s="232" t="s">
        <v>13</v>
      </c>
      <c r="D345" s="235">
        <v>12037.532999999999</v>
      </c>
      <c r="E345" s="235">
        <v>0</v>
      </c>
      <c r="F345" s="235">
        <v>0</v>
      </c>
      <c r="G345" s="235">
        <v>39.691000000000003</v>
      </c>
      <c r="H345" s="235"/>
      <c r="I345" s="235">
        <v>-10654.376</v>
      </c>
      <c r="J345" s="235">
        <v>0</v>
      </c>
      <c r="K345" s="415">
        <v>-216.709</v>
      </c>
      <c r="L345" s="415">
        <v>0</v>
      </c>
      <c r="M345" s="415">
        <v>0</v>
      </c>
      <c r="N345" s="415">
        <v>0</v>
      </c>
      <c r="O345" s="235">
        <v>0</v>
      </c>
      <c r="P345" s="235">
        <v>0</v>
      </c>
      <c r="Q345" s="235">
        <v>1206.1389999999999</v>
      </c>
      <c r="R345" s="235">
        <v>0</v>
      </c>
      <c r="S345" s="235">
        <v>0</v>
      </c>
      <c r="T345" s="235">
        <v>692.28200000000004</v>
      </c>
      <c r="U345" s="235">
        <v>213.64500000000001</v>
      </c>
      <c r="V345" s="235">
        <v>100.404</v>
      </c>
      <c r="W345" s="235">
        <v>46784</v>
      </c>
      <c r="Y345" s="236" t="str">
        <f t="shared" si="5"/>
        <v>Australia</v>
      </c>
    </row>
    <row r="346" spans="1:25" ht="13.5" customHeight="1">
      <c r="A346" s="399"/>
      <c r="B346" s="234" t="s">
        <v>72</v>
      </c>
      <c r="C346" s="232" t="s">
        <v>13</v>
      </c>
      <c r="D346" s="237">
        <v>14710.065000000001</v>
      </c>
      <c r="E346" s="237">
        <v>0</v>
      </c>
      <c r="F346" s="237">
        <v>0</v>
      </c>
      <c r="G346" s="237">
        <v>216.28</v>
      </c>
      <c r="H346" s="237"/>
      <c r="I346" s="237">
        <v>-14340.704</v>
      </c>
      <c r="J346" s="237">
        <v>0</v>
      </c>
      <c r="K346" s="416">
        <v>-444.49700000000001</v>
      </c>
      <c r="L346" s="416">
        <v>0</v>
      </c>
      <c r="M346" s="416">
        <v>0</v>
      </c>
      <c r="N346" s="416">
        <v>0</v>
      </c>
      <c r="O346" s="237">
        <v>0</v>
      </c>
      <c r="P346" s="237">
        <v>0</v>
      </c>
      <c r="Q346" s="237">
        <v>0.46800000000000003</v>
      </c>
      <c r="R346" s="237">
        <v>0</v>
      </c>
      <c r="S346" s="237">
        <v>0</v>
      </c>
      <c r="T346" s="237">
        <v>0</v>
      </c>
      <c r="U346" s="237">
        <v>0.46800000000000003</v>
      </c>
      <c r="V346" s="237">
        <v>0</v>
      </c>
      <c r="W346" s="237">
        <v>45310</v>
      </c>
      <c r="Y346" s="236" t="str">
        <f t="shared" si="5"/>
        <v>Australia</v>
      </c>
    </row>
    <row r="347" spans="1:25" ht="13.5" customHeight="1">
      <c r="A347" s="399"/>
      <c r="B347" s="234" t="s">
        <v>71</v>
      </c>
      <c r="C347" s="232" t="s">
        <v>13</v>
      </c>
      <c r="D347" s="235">
        <v>0</v>
      </c>
      <c r="E347" s="235">
        <v>0</v>
      </c>
      <c r="F347" s="235">
        <v>0</v>
      </c>
      <c r="G347" s="235">
        <v>0</v>
      </c>
      <c r="H347" s="235"/>
      <c r="I347" s="235">
        <v>0</v>
      </c>
      <c r="J347" s="235">
        <v>0</v>
      </c>
      <c r="K347" s="415">
        <v>0</v>
      </c>
      <c r="L347" s="415">
        <v>0</v>
      </c>
      <c r="M347" s="415">
        <v>0</v>
      </c>
      <c r="N347" s="415">
        <v>0</v>
      </c>
      <c r="O347" s="235">
        <v>0</v>
      </c>
      <c r="P347" s="235">
        <v>0</v>
      </c>
      <c r="Q347" s="235">
        <v>0</v>
      </c>
      <c r="R347" s="235">
        <v>0</v>
      </c>
      <c r="S347" s="235">
        <v>0</v>
      </c>
      <c r="T347" s="235">
        <v>0</v>
      </c>
      <c r="U347" s="235">
        <v>0</v>
      </c>
      <c r="V347" s="235">
        <v>0</v>
      </c>
      <c r="W347" s="235">
        <v>0</v>
      </c>
      <c r="Y347" s="236" t="str">
        <f t="shared" si="5"/>
        <v>Australia</v>
      </c>
    </row>
    <row r="348" spans="1:25" ht="13.5" customHeight="1">
      <c r="A348" s="399"/>
      <c r="B348" s="234" t="s">
        <v>70</v>
      </c>
      <c r="C348" s="232" t="s">
        <v>13</v>
      </c>
      <c r="D348" s="237">
        <v>0</v>
      </c>
      <c r="E348" s="237">
        <v>0</v>
      </c>
      <c r="F348" s="237">
        <v>0</v>
      </c>
      <c r="G348" s="237">
        <v>0</v>
      </c>
      <c r="H348" s="237"/>
      <c r="I348" s="237">
        <v>0</v>
      </c>
      <c r="J348" s="237">
        <v>0</v>
      </c>
      <c r="K348" s="416">
        <v>0</v>
      </c>
      <c r="L348" s="416">
        <v>0</v>
      </c>
      <c r="M348" s="416">
        <v>0</v>
      </c>
      <c r="N348" s="416">
        <v>0</v>
      </c>
      <c r="O348" s="237">
        <v>0</v>
      </c>
      <c r="P348" s="237">
        <v>0</v>
      </c>
      <c r="Q348" s="237">
        <v>0</v>
      </c>
      <c r="R348" s="237">
        <v>0</v>
      </c>
      <c r="S348" s="237">
        <v>0</v>
      </c>
      <c r="T348" s="237">
        <v>0</v>
      </c>
      <c r="U348" s="237">
        <v>0</v>
      </c>
      <c r="V348" s="237">
        <v>0</v>
      </c>
      <c r="W348" s="237">
        <v>0</v>
      </c>
      <c r="Y348" s="236" t="str">
        <f t="shared" si="5"/>
        <v>Australia</v>
      </c>
    </row>
    <row r="349" spans="1:25" ht="13.5" customHeight="1">
      <c r="A349" s="399"/>
      <c r="B349" s="234" t="s">
        <v>69</v>
      </c>
      <c r="C349" s="232" t="s">
        <v>13</v>
      </c>
      <c r="D349" s="235">
        <v>0</v>
      </c>
      <c r="E349" s="235">
        <v>26.44</v>
      </c>
      <c r="F349" s="235">
        <v>-448.839</v>
      </c>
      <c r="G349" s="235">
        <v>0</v>
      </c>
      <c r="H349" s="235"/>
      <c r="I349" s="235">
        <v>0</v>
      </c>
      <c r="J349" s="235">
        <v>0</v>
      </c>
      <c r="K349" s="415">
        <v>0</v>
      </c>
      <c r="L349" s="415">
        <v>0</v>
      </c>
      <c r="M349" s="415">
        <v>0</v>
      </c>
      <c r="N349" s="415">
        <v>0</v>
      </c>
      <c r="O349" s="235">
        <v>0</v>
      </c>
      <c r="P349" s="235">
        <v>0</v>
      </c>
      <c r="Q349" s="235">
        <v>553.30999999999995</v>
      </c>
      <c r="R349" s="235">
        <v>446.26</v>
      </c>
      <c r="S349" s="235">
        <v>20.635999999999999</v>
      </c>
      <c r="T349" s="235">
        <v>74.807000000000002</v>
      </c>
      <c r="U349" s="235">
        <v>5.8040000000000003</v>
      </c>
      <c r="V349" s="235">
        <v>0</v>
      </c>
      <c r="W349" s="235">
        <v>0</v>
      </c>
      <c r="Y349" s="236" t="str">
        <f t="shared" si="5"/>
        <v>Australia</v>
      </c>
    </row>
    <row r="350" spans="1:25" ht="13.5" customHeight="1">
      <c r="A350" s="399"/>
      <c r="B350" s="234" t="s">
        <v>68</v>
      </c>
      <c r="C350" s="232" t="s">
        <v>13</v>
      </c>
      <c r="D350" s="237">
        <v>0</v>
      </c>
      <c r="E350" s="237">
        <v>0</v>
      </c>
      <c r="F350" s="237">
        <v>0</v>
      </c>
      <c r="G350" s="237">
        <v>0</v>
      </c>
      <c r="H350" s="237"/>
      <c r="I350" s="237">
        <v>0</v>
      </c>
      <c r="J350" s="237">
        <v>0</v>
      </c>
      <c r="K350" s="416">
        <v>0</v>
      </c>
      <c r="L350" s="416">
        <v>0</v>
      </c>
      <c r="M350" s="416">
        <v>0</v>
      </c>
      <c r="N350" s="416">
        <v>0</v>
      </c>
      <c r="O350" s="237">
        <v>0</v>
      </c>
      <c r="P350" s="237">
        <v>0</v>
      </c>
      <c r="Q350" s="237">
        <v>0</v>
      </c>
      <c r="R350" s="237">
        <v>0</v>
      </c>
      <c r="S350" s="237">
        <v>0</v>
      </c>
      <c r="T350" s="237">
        <v>0</v>
      </c>
      <c r="U350" s="237">
        <v>0</v>
      </c>
      <c r="V350" s="237">
        <v>0</v>
      </c>
      <c r="W350" s="237">
        <v>0</v>
      </c>
      <c r="Y350" s="236" t="str">
        <f t="shared" si="5"/>
        <v>Australia</v>
      </c>
    </row>
    <row r="351" spans="1:25" ht="13.5" customHeight="1">
      <c r="A351" s="399"/>
      <c r="B351" s="234" t="s">
        <v>67</v>
      </c>
      <c r="C351" s="232" t="s">
        <v>13</v>
      </c>
      <c r="D351" s="235">
        <v>0</v>
      </c>
      <c r="E351" s="235">
        <v>0</v>
      </c>
      <c r="F351" s="235">
        <v>0</v>
      </c>
      <c r="G351" s="235">
        <v>0</v>
      </c>
      <c r="H351" s="235"/>
      <c r="I351" s="235">
        <v>0</v>
      </c>
      <c r="J351" s="235">
        <v>0</v>
      </c>
      <c r="K351" s="415">
        <v>0</v>
      </c>
      <c r="L351" s="415">
        <v>0</v>
      </c>
      <c r="M351" s="415">
        <v>0</v>
      </c>
      <c r="N351" s="415">
        <v>0</v>
      </c>
      <c r="O351" s="235">
        <v>-78.477000000000004</v>
      </c>
      <c r="P351" s="235">
        <v>0</v>
      </c>
      <c r="Q351" s="235">
        <v>9.3829999999999991</v>
      </c>
      <c r="R351" s="235">
        <v>0</v>
      </c>
      <c r="S351" s="235">
        <v>9.3829999999999991</v>
      </c>
      <c r="T351" s="235">
        <v>0</v>
      </c>
      <c r="U351" s="235">
        <v>0</v>
      </c>
      <c r="V351" s="235">
        <v>0</v>
      </c>
      <c r="W351" s="235">
        <v>0</v>
      </c>
      <c r="Y351" s="236" t="str">
        <f t="shared" si="5"/>
        <v>Australia</v>
      </c>
    </row>
    <row r="352" spans="1:25" ht="13.5" customHeight="1">
      <c r="A352" s="399"/>
      <c r="B352" s="234" t="s">
        <v>66</v>
      </c>
      <c r="C352" s="232" t="s">
        <v>13</v>
      </c>
      <c r="D352" s="237">
        <v>0</v>
      </c>
      <c r="E352" s="237">
        <v>0</v>
      </c>
      <c r="F352" s="237">
        <v>0</v>
      </c>
      <c r="G352" s="237">
        <v>2.206</v>
      </c>
      <c r="H352" s="237"/>
      <c r="I352" s="237">
        <v>-39.314</v>
      </c>
      <c r="J352" s="237">
        <v>0</v>
      </c>
      <c r="K352" s="416">
        <v>0</v>
      </c>
      <c r="L352" s="416">
        <v>0</v>
      </c>
      <c r="M352" s="416">
        <v>0</v>
      </c>
      <c r="N352" s="416">
        <v>0</v>
      </c>
      <c r="O352" s="237">
        <v>-27.079000000000001</v>
      </c>
      <c r="P352" s="237">
        <v>0</v>
      </c>
      <c r="Q352" s="237">
        <v>70.704999999999998</v>
      </c>
      <c r="R352" s="237">
        <v>0</v>
      </c>
      <c r="S352" s="237">
        <v>5.0149999999999997</v>
      </c>
      <c r="T352" s="237">
        <v>0</v>
      </c>
      <c r="U352" s="237">
        <v>0</v>
      </c>
      <c r="V352" s="237">
        <v>0</v>
      </c>
      <c r="W352" s="237">
        <v>144</v>
      </c>
      <c r="Y352" s="236" t="str">
        <f t="shared" si="5"/>
        <v>Australia</v>
      </c>
    </row>
    <row r="353" spans="1:25" ht="13.5" customHeight="1">
      <c r="A353" s="399"/>
      <c r="B353" s="234" t="s">
        <v>65</v>
      </c>
      <c r="C353" s="232" t="s">
        <v>13</v>
      </c>
      <c r="D353" s="235">
        <v>0</v>
      </c>
      <c r="E353" s="235">
        <v>0</v>
      </c>
      <c r="F353" s="235">
        <v>0</v>
      </c>
      <c r="G353" s="235">
        <v>-0.55900000000000005</v>
      </c>
      <c r="H353" s="235"/>
      <c r="I353" s="235">
        <v>0</v>
      </c>
      <c r="J353" s="235">
        <v>0</v>
      </c>
      <c r="K353" s="415">
        <v>0</v>
      </c>
      <c r="L353" s="415">
        <v>0</v>
      </c>
      <c r="M353" s="415">
        <v>0</v>
      </c>
      <c r="N353" s="415">
        <v>0</v>
      </c>
      <c r="O353" s="235">
        <v>-0.129</v>
      </c>
      <c r="P353" s="235">
        <v>0</v>
      </c>
      <c r="Q353" s="235">
        <v>2.3210000000000002</v>
      </c>
      <c r="R353" s="235">
        <v>0</v>
      </c>
      <c r="S353" s="235">
        <v>0</v>
      </c>
      <c r="T353" s="235">
        <v>0</v>
      </c>
      <c r="U353" s="235">
        <v>0</v>
      </c>
      <c r="V353" s="235">
        <v>0</v>
      </c>
      <c r="W353" s="235">
        <v>0</v>
      </c>
      <c r="Y353" s="236" t="str">
        <f t="shared" si="5"/>
        <v>Australia</v>
      </c>
    </row>
    <row r="354" spans="1:25" ht="13.5" customHeight="1">
      <c r="A354" s="399"/>
      <c r="B354" s="234" t="s">
        <v>64</v>
      </c>
      <c r="C354" s="232" t="s">
        <v>13</v>
      </c>
      <c r="D354" s="237">
        <v>0</v>
      </c>
      <c r="E354" s="237">
        <v>0</v>
      </c>
      <c r="F354" s="237">
        <v>0</v>
      </c>
      <c r="G354" s="237">
        <v>-57.636000000000003</v>
      </c>
      <c r="H354" s="237"/>
      <c r="I354" s="237">
        <v>0</v>
      </c>
      <c r="J354" s="237">
        <v>0</v>
      </c>
      <c r="K354" s="416">
        <v>0</v>
      </c>
      <c r="L354" s="416">
        <v>0</v>
      </c>
      <c r="M354" s="416">
        <v>0</v>
      </c>
      <c r="N354" s="416">
        <v>0</v>
      </c>
      <c r="O354" s="237">
        <v>-148.453</v>
      </c>
      <c r="P354" s="237">
        <v>0</v>
      </c>
      <c r="Q354" s="237">
        <v>260.846</v>
      </c>
      <c r="R354" s="237">
        <v>255.065</v>
      </c>
      <c r="S354" s="237">
        <v>0</v>
      </c>
      <c r="T354" s="237">
        <v>0</v>
      </c>
      <c r="U354" s="237">
        <v>5.7809999999999997</v>
      </c>
      <c r="V354" s="237">
        <v>0</v>
      </c>
      <c r="W354" s="237">
        <v>0</v>
      </c>
      <c r="Y354" s="236" t="str">
        <f t="shared" si="5"/>
        <v>Australia</v>
      </c>
    </row>
    <row r="355" spans="1:25" ht="13.5" customHeight="1">
      <c r="A355" s="399"/>
      <c r="B355" s="234" t="s">
        <v>63</v>
      </c>
      <c r="C355" s="232" t="s">
        <v>13</v>
      </c>
      <c r="D355" s="235">
        <v>0</v>
      </c>
      <c r="E355" s="235">
        <v>0</v>
      </c>
      <c r="F355" s="235">
        <v>0</v>
      </c>
      <c r="G355" s="235">
        <v>123.866</v>
      </c>
      <c r="H355" s="235"/>
      <c r="I355" s="235">
        <v>0</v>
      </c>
      <c r="J355" s="235">
        <v>-72.046000000000006</v>
      </c>
      <c r="K355" s="415">
        <v>0</v>
      </c>
      <c r="L355" s="415">
        <v>0</v>
      </c>
      <c r="M355" s="415">
        <v>0</v>
      </c>
      <c r="N355" s="415">
        <v>0</v>
      </c>
      <c r="O355" s="235">
        <v>-275.09800000000001</v>
      </c>
      <c r="P355" s="235">
        <v>0</v>
      </c>
      <c r="Q355" s="235">
        <v>227.45699999999999</v>
      </c>
      <c r="R355" s="235">
        <v>227.33799999999999</v>
      </c>
      <c r="S355" s="235">
        <v>0</v>
      </c>
      <c r="T355" s="235">
        <v>0</v>
      </c>
      <c r="U355" s="235">
        <v>0.11899999999999999</v>
      </c>
      <c r="V355" s="235">
        <v>0</v>
      </c>
      <c r="W355" s="235">
        <v>314</v>
      </c>
      <c r="Y355" s="236" t="str">
        <f t="shared" si="5"/>
        <v>Australia</v>
      </c>
    </row>
    <row r="356" spans="1:25" ht="21" customHeight="1">
      <c r="A356" s="399"/>
      <c r="B356" s="234" t="s">
        <v>62</v>
      </c>
      <c r="C356" s="232" t="s">
        <v>13</v>
      </c>
      <c r="D356" s="237">
        <v>0</v>
      </c>
      <c r="E356" s="237">
        <v>0</v>
      </c>
      <c r="F356" s="237">
        <v>0</v>
      </c>
      <c r="G356" s="237">
        <v>0</v>
      </c>
      <c r="H356" s="237"/>
      <c r="I356" s="237">
        <v>0</v>
      </c>
      <c r="J356" s="237">
        <v>0</v>
      </c>
      <c r="K356" s="416">
        <v>0</v>
      </c>
      <c r="L356" s="416">
        <v>0</v>
      </c>
      <c r="M356" s="416">
        <v>0</v>
      </c>
      <c r="N356" s="416">
        <v>0</v>
      </c>
      <c r="O356" s="237">
        <v>0</v>
      </c>
      <c r="P356" s="237">
        <v>0</v>
      </c>
      <c r="Q356" s="237">
        <v>0</v>
      </c>
      <c r="R356" s="237">
        <v>0</v>
      </c>
      <c r="S356" s="237">
        <v>0</v>
      </c>
      <c r="T356" s="237">
        <v>0</v>
      </c>
      <c r="U356" s="237">
        <v>0</v>
      </c>
      <c r="V356" s="237">
        <v>0</v>
      </c>
      <c r="W356" s="237">
        <v>0</v>
      </c>
      <c r="Y356" s="236" t="str">
        <f t="shared" si="5"/>
        <v>Australia</v>
      </c>
    </row>
    <row r="357" spans="1:25" ht="13.5" customHeight="1">
      <c r="A357" s="399"/>
      <c r="B357" s="234" t="s">
        <v>61</v>
      </c>
      <c r="C357" s="232" t="s">
        <v>13</v>
      </c>
      <c r="D357" s="235">
        <v>96.045000000000002</v>
      </c>
      <c r="E357" s="235">
        <v>0</v>
      </c>
      <c r="F357" s="235">
        <v>0</v>
      </c>
      <c r="G357" s="235">
        <v>0</v>
      </c>
      <c r="H357" s="235"/>
      <c r="I357" s="235">
        <v>0</v>
      </c>
      <c r="J357" s="235">
        <v>0</v>
      </c>
      <c r="K357" s="415">
        <v>0</v>
      </c>
      <c r="L357" s="415">
        <v>0</v>
      </c>
      <c r="M357" s="415">
        <v>0</v>
      </c>
      <c r="N357" s="415">
        <v>0</v>
      </c>
      <c r="O357" s="235">
        <v>0</v>
      </c>
      <c r="P357" s="235">
        <v>0</v>
      </c>
      <c r="Q357" s="235">
        <v>96.045000000000002</v>
      </c>
      <c r="R357" s="235">
        <v>0</v>
      </c>
      <c r="S357" s="235">
        <v>91.15</v>
      </c>
      <c r="T357" s="235">
        <v>0</v>
      </c>
      <c r="U357" s="235">
        <v>0</v>
      </c>
      <c r="V357" s="235">
        <v>0</v>
      </c>
      <c r="W357" s="235">
        <v>0</v>
      </c>
      <c r="Y357" s="236" t="str">
        <f t="shared" si="5"/>
        <v>Australia</v>
      </c>
    </row>
    <row r="358" spans="1:25" ht="13.5" customHeight="1">
      <c r="A358" s="399"/>
      <c r="B358" s="234" t="s">
        <v>60</v>
      </c>
      <c r="C358" s="232" t="s">
        <v>13</v>
      </c>
      <c r="D358" s="237">
        <v>0</v>
      </c>
      <c r="E358" s="237">
        <v>0</v>
      </c>
      <c r="F358" s="237">
        <v>0</v>
      </c>
      <c r="G358" s="237">
        <v>0</v>
      </c>
      <c r="H358" s="237"/>
      <c r="I358" s="237">
        <v>0</v>
      </c>
      <c r="J358" s="237">
        <v>0</v>
      </c>
      <c r="K358" s="416">
        <v>0</v>
      </c>
      <c r="L358" s="416">
        <v>0</v>
      </c>
      <c r="M358" s="416">
        <v>0</v>
      </c>
      <c r="N358" s="416">
        <v>0</v>
      </c>
      <c r="O358" s="237">
        <v>0</v>
      </c>
      <c r="P358" s="237">
        <v>0</v>
      </c>
      <c r="Q358" s="237">
        <v>0</v>
      </c>
      <c r="R358" s="237">
        <v>0</v>
      </c>
      <c r="S358" s="237">
        <v>0</v>
      </c>
      <c r="T358" s="237">
        <v>0</v>
      </c>
      <c r="U358" s="237">
        <v>0</v>
      </c>
      <c r="V358" s="237">
        <v>0</v>
      </c>
      <c r="W358" s="237">
        <v>0</v>
      </c>
      <c r="Y358" s="236" t="str">
        <f t="shared" si="5"/>
        <v>Australia</v>
      </c>
    </row>
    <row r="359" spans="1:25" ht="21" customHeight="1">
      <c r="A359" s="399"/>
      <c r="B359" s="234" t="s">
        <v>59</v>
      </c>
      <c r="C359" s="232" t="s">
        <v>13</v>
      </c>
      <c r="D359" s="235">
        <v>0</v>
      </c>
      <c r="E359" s="235">
        <v>0</v>
      </c>
      <c r="F359" s="235">
        <v>0</v>
      </c>
      <c r="G359" s="235">
        <v>0</v>
      </c>
      <c r="H359" s="235"/>
      <c r="I359" s="235">
        <v>0</v>
      </c>
      <c r="J359" s="235">
        <v>0</v>
      </c>
      <c r="K359" s="415">
        <v>0</v>
      </c>
      <c r="L359" s="415">
        <v>0</v>
      </c>
      <c r="M359" s="415">
        <v>0</v>
      </c>
      <c r="N359" s="415">
        <v>0</v>
      </c>
      <c r="O359" s="235">
        <v>0</v>
      </c>
      <c r="P359" s="235">
        <v>0</v>
      </c>
      <c r="Q359" s="235">
        <v>0</v>
      </c>
      <c r="R359" s="235">
        <v>0</v>
      </c>
      <c r="S359" s="235">
        <v>0</v>
      </c>
      <c r="T359" s="235">
        <v>0</v>
      </c>
      <c r="U359" s="235">
        <v>0</v>
      </c>
      <c r="V359" s="235">
        <v>0</v>
      </c>
      <c r="W359" s="235">
        <v>0</v>
      </c>
      <c r="Y359" s="236" t="str">
        <f t="shared" si="5"/>
        <v>Australia</v>
      </c>
    </row>
    <row r="360" spans="1:25" ht="13.5" customHeight="1">
      <c r="A360" s="399"/>
      <c r="B360" s="234" t="s">
        <v>58</v>
      </c>
      <c r="C360" s="232" t="s">
        <v>13</v>
      </c>
      <c r="D360" s="237">
        <v>143.38399999999999</v>
      </c>
      <c r="E360" s="237">
        <v>0</v>
      </c>
      <c r="F360" s="237">
        <v>0</v>
      </c>
      <c r="G360" s="237">
        <v>0</v>
      </c>
      <c r="H360" s="237"/>
      <c r="I360" s="237">
        <v>0</v>
      </c>
      <c r="J360" s="237">
        <v>0</v>
      </c>
      <c r="K360" s="416">
        <v>0</v>
      </c>
      <c r="L360" s="416">
        <v>0</v>
      </c>
      <c r="M360" s="416">
        <v>0</v>
      </c>
      <c r="N360" s="416">
        <v>0</v>
      </c>
      <c r="O360" s="237">
        <v>0</v>
      </c>
      <c r="P360" s="237">
        <v>0</v>
      </c>
      <c r="Q360" s="237">
        <v>143.38399999999999</v>
      </c>
      <c r="R360" s="237">
        <v>0</v>
      </c>
      <c r="S360" s="237">
        <v>0</v>
      </c>
      <c r="T360" s="237">
        <v>0</v>
      </c>
      <c r="U360" s="237">
        <v>0</v>
      </c>
      <c r="V360" s="237">
        <v>0</v>
      </c>
      <c r="W360" s="237">
        <v>0</v>
      </c>
      <c r="Y360" s="236" t="str">
        <f t="shared" si="5"/>
        <v>Australia</v>
      </c>
    </row>
    <row r="361" spans="1:25" ht="13.5" customHeight="1">
      <c r="A361" s="399"/>
      <c r="B361" s="234" t="s">
        <v>57</v>
      </c>
      <c r="C361" s="232" t="s">
        <v>13</v>
      </c>
      <c r="D361" s="235">
        <v>72.953000000000003</v>
      </c>
      <c r="E361" s="235">
        <v>0</v>
      </c>
      <c r="F361" s="235">
        <v>0</v>
      </c>
      <c r="G361" s="235">
        <v>0</v>
      </c>
      <c r="H361" s="235"/>
      <c r="I361" s="235">
        <v>0</v>
      </c>
      <c r="J361" s="235">
        <v>0</v>
      </c>
      <c r="K361" s="415">
        <v>0</v>
      </c>
      <c r="L361" s="415">
        <v>0</v>
      </c>
      <c r="M361" s="415">
        <v>0</v>
      </c>
      <c r="N361" s="415">
        <v>0</v>
      </c>
      <c r="O361" s="235">
        <v>0</v>
      </c>
      <c r="P361" s="235">
        <v>0</v>
      </c>
      <c r="Q361" s="235">
        <v>72.953000000000003</v>
      </c>
      <c r="R361" s="235">
        <v>0</v>
      </c>
      <c r="S361" s="235">
        <v>0</v>
      </c>
      <c r="T361" s="235">
        <v>0</v>
      </c>
      <c r="U361" s="235">
        <v>0</v>
      </c>
      <c r="V361" s="235">
        <v>0</v>
      </c>
      <c r="W361" s="235">
        <v>0</v>
      </c>
      <c r="Y361" s="236" t="str">
        <f t="shared" si="5"/>
        <v>Australia</v>
      </c>
    </row>
    <row r="362" spans="1:25" ht="13.5" customHeight="1">
      <c r="A362" s="399"/>
      <c r="B362" s="234" t="s">
        <v>56</v>
      </c>
      <c r="C362" s="232" t="s">
        <v>13</v>
      </c>
      <c r="D362" s="237">
        <v>0</v>
      </c>
      <c r="E362" s="237">
        <v>0</v>
      </c>
      <c r="F362" s="237">
        <v>0</v>
      </c>
      <c r="G362" s="237">
        <v>0</v>
      </c>
      <c r="H362" s="237"/>
      <c r="I362" s="237">
        <v>0</v>
      </c>
      <c r="J362" s="237">
        <v>0</v>
      </c>
      <c r="K362" s="416">
        <v>0</v>
      </c>
      <c r="L362" s="416">
        <v>0</v>
      </c>
      <c r="M362" s="416">
        <v>0</v>
      </c>
      <c r="N362" s="416">
        <v>0</v>
      </c>
      <c r="O362" s="237">
        <v>0</v>
      </c>
      <c r="P362" s="237">
        <v>0</v>
      </c>
      <c r="Q362" s="237">
        <v>0</v>
      </c>
      <c r="R362" s="237">
        <v>0</v>
      </c>
      <c r="S362" s="237">
        <v>0</v>
      </c>
      <c r="T362" s="237">
        <v>0</v>
      </c>
      <c r="U362" s="237">
        <v>0</v>
      </c>
      <c r="V362" s="237">
        <v>0</v>
      </c>
      <c r="W362" s="237">
        <v>0</v>
      </c>
      <c r="Y362" s="236" t="str">
        <f t="shared" si="5"/>
        <v>Australia</v>
      </c>
    </row>
    <row r="363" spans="1:25" ht="21" customHeight="1">
      <c r="A363" s="399"/>
      <c r="B363" s="234" t="s">
        <v>55</v>
      </c>
      <c r="C363" s="232" t="s">
        <v>13</v>
      </c>
      <c r="D363" s="235">
        <v>0</v>
      </c>
      <c r="E363" s="235">
        <v>0</v>
      </c>
      <c r="F363" s="235">
        <v>0</v>
      </c>
      <c r="G363" s="235">
        <v>0</v>
      </c>
      <c r="H363" s="235"/>
      <c r="I363" s="235">
        <v>0</v>
      </c>
      <c r="J363" s="235">
        <v>0</v>
      </c>
      <c r="K363" s="415">
        <v>0</v>
      </c>
      <c r="L363" s="415">
        <v>0</v>
      </c>
      <c r="M363" s="415">
        <v>0</v>
      </c>
      <c r="N363" s="415">
        <v>0</v>
      </c>
      <c r="O363" s="235">
        <v>0</v>
      </c>
      <c r="P363" s="235">
        <v>0</v>
      </c>
      <c r="Q363" s="235">
        <v>0</v>
      </c>
      <c r="R363" s="235">
        <v>0</v>
      </c>
      <c r="S363" s="235">
        <v>0</v>
      </c>
      <c r="T363" s="235">
        <v>0</v>
      </c>
      <c r="U363" s="235">
        <v>0</v>
      </c>
      <c r="V363" s="235">
        <v>0</v>
      </c>
      <c r="W363" s="235">
        <v>0</v>
      </c>
      <c r="Y363" s="236" t="str">
        <f t="shared" si="5"/>
        <v>Australia</v>
      </c>
    </row>
    <row r="364" spans="1:25" ht="13.5" customHeight="1">
      <c r="A364" s="399"/>
      <c r="B364" s="234" t="s">
        <v>54</v>
      </c>
      <c r="C364" s="232" t="s">
        <v>13</v>
      </c>
      <c r="D364" s="237">
        <v>0</v>
      </c>
      <c r="E364" s="237">
        <v>0</v>
      </c>
      <c r="F364" s="237">
        <v>0</v>
      </c>
      <c r="G364" s="237">
        <v>0</v>
      </c>
      <c r="H364" s="237"/>
      <c r="I364" s="237">
        <v>0</v>
      </c>
      <c r="J364" s="237">
        <v>0</v>
      </c>
      <c r="K364" s="416">
        <v>0</v>
      </c>
      <c r="L364" s="416">
        <v>0</v>
      </c>
      <c r="M364" s="416">
        <v>0</v>
      </c>
      <c r="N364" s="416">
        <v>0</v>
      </c>
      <c r="O364" s="237">
        <v>0</v>
      </c>
      <c r="P364" s="237">
        <v>0</v>
      </c>
      <c r="Q364" s="237">
        <v>0</v>
      </c>
      <c r="R364" s="237">
        <v>0</v>
      </c>
      <c r="S364" s="237">
        <v>0</v>
      </c>
      <c r="T364" s="237">
        <v>0</v>
      </c>
      <c r="U364" s="237">
        <v>0</v>
      </c>
      <c r="V364" s="237">
        <v>0</v>
      </c>
      <c r="W364" s="237">
        <v>0</v>
      </c>
      <c r="Y364" s="236" t="str">
        <f t="shared" si="5"/>
        <v>Australia</v>
      </c>
    </row>
    <row r="365" spans="1:25" ht="13.5" customHeight="1">
      <c r="A365" s="399"/>
      <c r="B365" s="234" t="s">
        <v>6</v>
      </c>
      <c r="C365" s="232" t="s">
        <v>13</v>
      </c>
      <c r="D365" s="235">
        <v>52108.457999999999</v>
      </c>
      <c r="E365" s="235">
        <v>5601.7979999999998</v>
      </c>
      <c r="F365" s="235">
        <v>-27991.884999999998</v>
      </c>
      <c r="G365" s="235">
        <v>2001.471</v>
      </c>
      <c r="H365" s="235"/>
      <c r="I365" s="235">
        <v>-7713.4059999999999</v>
      </c>
      <c r="J365" s="235">
        <v>-1585.9190000000001</v>
      </c>
      <c r="K365" s="415">
        <v>-868.13199999999995</v>
      </c>
      <c r="L365" s="415">
        <v>-1003.948</v>
      </c>
      <c r="M365" s="415">
        <v>0</v>
      </c>
      <c r="N365" s="415">
        <v>0</v>
      </c>
      <c r="O365" s="235">
        <v>-7040.21</v>
      </c>
      <c r="P365" s="235">
        <v>0</v>
      </c>
      <c r="Q365" s="235">
        <v>13476.915999999999</v>
      </c>
      <c r="R365" s="235">
        <v>369.392</v>
      </c>
      <c r="S365" s="235">
        <v>1481.1769999999999</v>
      </c>
      <c r="T365" s="235">
        <v>3179.596</v>
      </c>
      <c r="U365" s="235">
        <v>1235.0519999999999</v>
      </c>
      <c r="V365" s="235">
        <v>366.38299999999998</v>
      </c>
      <c r="W365" s="235">
        <v>53093</v>
      </c>
      <c r="Y365" s="236" t="str">
        <f t="shared" si="5"/>
        <v>Australia</v>
      </c>
    </row>
    <row r="366" spans="1:25" ht="21" customHeight="1">
      <c r="A366" s="399"/>
      <c r="B366" s="234" t="s">
        <v>53</v>
      </c>
      <c r="C366" s="232" t="s">
        <v>13</v>
      </c>
      <c r="D366" s="237" t="s">
        <v>12</v>
      </c>
      <c r="E366" s="237" t="s">
        <v>12</v>
      </c>
      <c r="F366" s="237" t="s">
        <v>12</v>
      </c>
      <c r="G366" s="237" t="s">
        <v>12</v>
      </c>
      <c r="H366" s="237"/>
      <c r="I366" s="237" t="s">
        <v>12</v>
      </c>
      <c r="J366" s="237" t="s">
        <v>12</v>
      </c>
      <c r="K366" s="416" t="s">
        <v>12</v>
      </c>
      <c r="L366" s="416" t="s">
        <v>12</v>
      </c>
      <c r="M366" s="416" t="s">
        <v>12</v>
      </c>
      <c r="N366" s="416" t="s">
        <v>12</v>
      </c>
      <c r="O366" s="237" t="s">
        <v>12</v>
      </c>
      <c r="P366" s="237" t="s">
        <v>12</v>
      </c>
      <c r="Q366" s="237" t="s">
        <v>12</v>
      </c>
      <c r="R366" s="237" t="s">
        <v>12</v>
      </c>
      <c r="S366" s="237" t="s">
        <v>12</v>
      </c>
      <c r="T366" s="237" t="s">
        <v>12</v>
      </c>
      <c r="U366" s="237" t="s">
        <v>12</v>
      </c>
      <c r="V366" s="237" t="s">
        <v>12</v>
      </c>
      <c r="W366" s="237" t="s">
        <v>12</v>
      </c>
      <c r="Y366" s="236" t="str">
        <f t="shared" si="5"/>
        <v>Australia</v>
      </c>
    </row>
    <row r="367" spans="1:25" ht="13.5" customHeight="1">
      <c r="A367" s="399"/>
      <c r="B367" s="234" t="s">
        <v>52</v>
      </c>
      <c r="C367" s="232" t="s">
        <v>13</v>
      </c>
      <c r="D367" s="235">
        <v>18031.875</v>
      </c>
      <c r="E367" s="235">
        <v>24916.219000000001</v>
      </c>
      <c r="F367" s="235">
        <v>-12307.352999999999</v>
      </c>
      <c r="G367" s="235">
        <v>-2003.425</v>
      </c>
      <c r="H367" s="235"/>
      <c r="I367" s="235">
        <v>0</v>
      </c>
      <c r="J367" s="235">
        <v>0</v>
      </c>
      <c r="K367" s="415">
        <v>0</v>
      </c>
      <c r="L367" s="415">
        <v>0</v>
      </c>
      <c r="M367" s="415">
        <v>0</v>
      </c>
      <c r="N367" s="415">
        <v>0</v>
      </c>
      <c r="O367" s="235">
        <v>-46.225000000000001</v>
      </c>
      <c r="P367" s="235">
        <v>0</v>
      </c>
      <c r="Q367" s="235">
        <v>14.708</v>
      </c>
      <c r="R367" s="235">
        <v>0</v>
      </c>
      <c r="S367" s="235">
        <v>0</v>
      </c>
      <c r="T367" s="235">
        <v>0</v>
      </c>
      <c r="U367" s="235">
        <v>0</v>
      </c>
      <c r="V367" s="235">
        <v>0</v>
      </c>
      <c r="W367" s="235">
        <v>0</v>
      </c>
      <c r="Y367" s="236" t="str">
        <f t="shared" si="5"/>
        <v>Australia</v>
      </c>
    </row>
    <row r="368" spans="1:25" ht="13.5" customHeight="1">
      <c r="A368" s="399"/>
      <c r="B368" s="234" t="s">
        <v>51</v>
      </c>
      <c r="C368" s="232" t="s">
        <v>13</v>
      </c>
      <c r="D368" s="237">
        <v>2060.739</v>
      </c>
      <c r="E368" s="237">
        <v>0</v>
      </c>
      <c r="F368" s="237">
        <v>0</v>
      </c>
      <c r="G368" s="237">
        <v>0</v>
      </c>
      <c r="H368" s="237"/>
      <c r="I368" s="237">
        <v>0</v>
      </c>
      <c r="J368" s="237">
        <v>0</v>
      </c>
      <c r="K368" s="416">
        <v>0</v>
      </c>
      <c r="L368" s="416">
        <v>0</v>
      </c>
      <c r="M368" s="416">
        <v>0</v>
      </c>
      <c r="N368" s="416">
        <v>0</v>
      </c>
      <c r="O368" s="237">
        <v>0</v>
      </c>
      <c r="P368" s="237">
        <v>0</v>
      </c>
      <c r="Q368" s="237">
        <v>0</v>
      </c>
      <c r="R368" s="237">
        <v>0</v>
      </c>
      <c r="S368" s="237">
        <v>0</v>
      </c>
      <c r="T368" s="237">
        <v>0</v>
      </c>
      <c r="U368" s="237">
        <v>0</v>
      </c>
      <c r="V368" s="237">
        <v>0</v>
      </c>
      <c r="W368" s="237">
        <v>0</v>
      </c>
      <c r="Y368" s="236" t="str">
        <f t="shared" si="5"/>
        <v>Australia</v>
      </c>
    </row>
    <row r="369" spans="1:25" ht="13.5" customHeight="1">
      <c r="A369" s="399"/>
      <c r="B369" s="234" t="s">
        <v>50</v>
      </c>
      <c r="C369" s="232" t="s">
        <v>13</v>
      </c>
      <c r="D369" s="235">
        <v>0</v>
      </c>
      <c r="E369" s="235">
        <v>323.57100000000003</v>
      </c>
      <c r="F369" s="235">
        <v>-924.19299999999998</v>
      </c>
      <c r="G369" s="235">
        <v>654.37800000000004</v>
      </c>
      <c r="H369" s="235"/>
      <c r="I369" s="235">
        <v>0</v>
      </c>
      <c r="J369" s="235">
        <v>0</v>
      </c>
      <c r="K369" s="415">
        <v>0</v>
      </c>
      <c r="L369" s="415">
        <v>0</v>
      </c>
      <c r="M369" s="415">
        <v>0</v>
      </c>
      <c r="N369" s="415">
        <v>0</v>
      </c>
      <c r="O369" s="235">
        <v>0</v>
      </c>
      <c r="P369" s="235">
        <v>0</v>
      </c>
      <c r="Q369" s="235">
        <v>0</v>
      </c>
      <c r="R369" s="235">
        <v>0</v>
      </c>
      <c r="S369" s="235">
        <v>0</v>
      </c>
      <c r="T369" s="235">
        <v>0</v>
      </c>
      <c r="U369" s="235">
        <v>0</v>
      </c>
      <c r="V369" s="235">
        <v>0</v>
      </c>
      <c r="W369" s="235">
        <v>0</v>
      </c>
      <c r="Y369" s="236" t="str">
        <f t="shared" si="5"/>
        <v>Australia</v>
      </c>
    </row>
    <row r="370" spans="1:25" ht="13.5" customHeight="1">
      <c r="A370" s="399"/>
      <c r="B370" s="234" t="s">
        <v>49</v>
      </c>
      <c r="C370" s="232" t="s">
        <v>13</v>
      </c>
      <c r="D370" s="237">
        <v>0</v>
      </c>
      <c r="E370" s="237">
        <v>0</v>
      </c>
      <c r="F370" s="237">
        <v>0</v>
      </c>
      <c r="G370" s="237">
        <v>0</v>
      </c>
      <c r="H370" s="237"/>
      <c r="I370" s="237">
        <v>0</v>
      </c>
      <c r="J370" s="237">
        <v>0</v>
      </c>
      <c r="K370" s="416">
        <v>0</v>
      </c>
      <c r="L370" s="416">
        <v>0</v>
      </c>
      <c r="M370" s="416">
        <v>0</v>
      </c>
      <c r="N370" s="416">
        <v>0</v>
      </c>
      <c r="O370" s="237">
        <v>0</v>
      </c>
      <c r="P370" s="237">
        <v>0</v>
      </c>
      <c r="Q370" s="237">
        <v>0</v>
      </c>
      <c r="R370" s="237">
        <v>0</v>
      </c>
      <c r="S370" s="237">
        <v>0</v>
      </c>
      <c r="T370" s="237">
        <v>0</v>
      </c>
      <c r="U370" s="237">
        <v>0</v>
      </c>
      <c r="V370" s="237">
        <v>0</v>
      </c>
      <c r="W370" s="237">
        <v>0</v>
      </c>
      <c r="Y370" s="236" t="str">
        <f t="shared" si="5"/>
        <v>Australia</v>
      </c>
    </row>
    <row r="371" spans="1:25" ht="13.5" customHeight="1">
      <c r="A371" s="399"/>
      <c r="B371" s="234" t="s">
        <v>48</v>
      </c>
      <c r="C371" s="232" t="s">
        <v>13</v>
      </c>
      <c r="D371" s="235">
        <v>0</v>
      </c>
      <c r="E371" s="235">
        <v>0</v>
      </c>
      <c r="F371" s="235">
        <v>0</v>
      </c>
      <c r="G371" s="235">
        <v>0</v>
      </c>
      <c r="H371" s="235"/>
      <c r="I371" s="235">
        <v>0</v>
      </c>
      <c r="J371" s="235">
        <v>0</v>
      </c>
      <c r="K371" s="415">
        <v>0</v>
      </c>
      <c r="L371" s="415">
        <v>0</v>
      </c>
      <c r="M371" s="415">
        <v>0</v>
      </c>
      <c r="N371" s="415">
        <v>0</v>
      </c>
      <c r="O371" s="235">
        <v>0</v>
      </c>
      <c r="P371" s="235">
        <v>0</v>
      </c>
      <c r="Q371" s="235">
        <v>0</v>
      </c>
      <c r="R371" s="235">
        <v>0</v>
      </c>
      <c r="S371" s="235">
        <v>0</v>
      </c>
      <c r="T371" s="235">
        <v>0</v>
      </c>
      <c r="U371" s="235">
        <v>0</v>
      </c>
      <c r="V371" s="235">
        <v>0</v>
      </c>
      <c r="W371" s="235">
        <v>0</v>
      </c>
      <c r="Y371" s="236" t="str">
        <f t="shared" si="5"/>
        <v>Australia</v>
      </c>
    </row>
    <row r="372" spans="1:25" ht="13.5" customHeight="1">
      <c r="A372" s="399"/>
      <c r="B372" s="234" t="s">
        <v>47</v>
      </c>
      <c r="C372" s="232" t="s">
        <v>13</v>
      </c>
      <c r="D372" s="237">
        <v>0</v>
      </c>
      <c r="E372" s="237">
        <v>0</v>
      </c>
      <c r="F372" s="237">
        <v>0</v>
      </c>
      <c r="G372" s="237">
        <v>0</v>
      </c>
      <c r="H372" s="237"/>
      <c r="I372" s="237">
        <v>0</v>
      </c>
      <c r="J372" s="237">
        <v>0</v>
      </c>
      <c r="K372" s="416">
        <v>0</v>
      </c>
      <c r="L372" s="416">
        <v>0</v>
      </c>
      <c r="M372" s="416">
        <v>0</v>
      </c>
      <c r="N372" s="416">
        <v>0</v>
      </c>
      <c r="O372" s="237">
        <v>-838.66</v>
      </c>
      <c r="P372" s="237">
        <v>0</v>
      </c>
      <c r="Q372" s="237">
        <v>20.678999999999998</v>
      </c>
      <c r="R372" s="237">
        <v>0</v>
      </c>
      <c r="S372" s="237">
        <v>20.678999999999998</v>
      </c>
      <c r="T372" s="237">
        <v>0</v>
      </c>
      <c r="U372" s="237">
        <v>0</v>
      </c>
      <c r="V372" s="237">
        <v>0</v>
      </c>
      <c r="W372" s="237">
        <v>0</v>
      </c>
      <c r="Y372" s="236" t="str">
        <f t="shared" si="5"/>
        <v>Australia</v>
      </c>
    </row>
    <row r="373" spans="1:25" ht="13.5" customHeight="1">
      <c r="A373" s="399"/>
      <c r="B373" s="234" t="s">
        <v>46</v>
      </c>
      <c r="C373" s="232" t="s">
        <v>13</v>
      </c>
      <c r="D373" s="235">
        <v>0</v>
      </c>
      <c r="E373" s="235">
        <v>0</v>
      </c>
      <c r="F373" s="235">
        <v>0</v>
      </c>
      <c r="G373" s="235">
        <v>0</v>
      </c>
      <c r="H373" s="235"/>
      <c r="I373" s="235">
        <v>0</v>
      </c>
      <c r="J373" s="235">
        <v>0</v>
      </c>
      <c r="K373" s="415">
        <v>0</v>
      </c>
      <c r="L373" s="415">
        <v>0</v>
      </c>
      <c r="M373" s="415">
        <v>0</v>
      </c>
      <c r="N373" s="415">
        <v>0</v>
      </c>
      <c r="O373" s="235">
        <v>-37.756999999999998</v>
      </c>
      <c r="P373" s="235">
        <v>0</v>
      </c>
      <c r="Q373" s="235">
        <v>475.49900000000002</v>
      </c>
      <c r="R373" s="235">
        <v>0</v>
      </c>
      <c r="S373" s="235">
        <v>0</v>
      </c>
      <c r="T373" s="235">
        <v>0</v>
      </c>
      <c r="U373" s="235">
        <v>0</v>
      </c>
      <c r="V373" s="235">
        <v>0</v>
      </c>
      <c r="W373" s="235">
        <v>0</v>
      </c>
      <c r="Y373" s="236" t="str">
        <f t="shared" si="5"/>
        <v>Australia</v>
      </c>
    </row>
    <row r="374" spans="1:25" ht="21" customHeight="1">
      <c r="A374" s="399"/>
      <c r="B374" s="234" t="s">
        <v>45</v>
      </c>
      <c r="C374" s="232" t="s">
        <v>13</v>
      </c>
      <c r="D374" s="237">
        <v>0</v>
      </c>
      <c r="E374" s="237">
        <v>537.74699999999996</v>
      </c>
      <c r="F374" s="237">
        <v>-1479.944</v>
      </c>
      <c r="G374" s="237">
        <v>21.646999999999998</v>
      </c>
      <c r="H374" s="237"/>
      <c r="I374" s="237">
        <v>0</v>
      </c>
      <c r="J374" s="237">
        <v>0</v>
      </c>
      <c r="K374" s="416">
        <v>0</v>
      </c>
      <c r="L374" s="416">
        <v>0</v>
      </c>
      <c r="M374" s="416">
        <v>0</v>
      </c>
      <c r="N374" s="416">
        <v>0</v>
      </c>
      <c r="O374" s="237">
        <v>-9.1140000000000008</v>
      </c>
      <c r="P374" s="237">
        <v>0</v>
      </c>
      <c r="Q374" s="237">
        <v>2018.8309999999999</v>
      </c>
      <c r="R374" s="237">
        <v>0</v>
      </c>
      <c r="S374" s="237">
        <v>0</v>
      </c>
      <c r="T374" s="237">
        <v>15.95</v>
      </c>
      <c r="U374" s="237">
        <v>112.79</v>
      </c>
      <c r="V374" s="237">
        <v>3.4180000000000001</v>
      </c>
      <c r="W374" s="237">
        <v>0</v>
      </c>
      <c r="Y374" s="236" t="str">
        <f t="shared" si="5"/>
        <v>Australia</v>
      </c>
    </row>
    <row r="375" spans="1:25" ht="13.5" customHeight="1">
      <c r="A375" s="399"/>
      <c r="B375" s="234" t="s">
        <v>44</v>
      </c>
      <c r="C375" s="232" t="s">
        <v>13</v>
      </c>
      <c r="D375" s="235">
        <v>0</v>
      </c>
      <c r="E375" s="235">
        <v>0</v>
      </c>
      <c r="F375" s="235">
        <v>-17.044</v>
      </c>
      <c r="G375" s="235">
        <v>3.1960000000000002</v>
      </c>
      <c r="H375" s="235"/>
      <c r="I375" s="235">
        <v>0</v>
      </c>
      <c r="J375" s="235">
        <v>0</v>
      </c>
      <c r="K375" s="415">
        <v>0</v>
      </c>
      <c r="L375" s="415">
        <v>0</v>
      </c>
      <c r="M375" s="415">
        <v>0</v>
      </c>
      <c r="N375" s="415">
        <v>0</v>
      </c>
      <c r="O375" s="235">
        <v>0</v>
      </c>
      <c r="P375" s="235">
        <v>0</v>
      </c>
      <c r="Q375" s="235">
        <v>59.654000000000003</v>
      </c>
      <c r="R375" s="235">
        <v>0</v>
      </c>
      <c r="S375" s="235">
        <v>0</v>
      </c>
      <c r="T375" s="235">
        <v>0</v>
      </c>
      <c r="U375" s="235">
        <v>0</v>
      </c>
      <c r="V375" s="235">
        <v>0</v>
      </c>
      <c r="W375" s="235">
        <v>0</v>
      </c>
      <c r="Y375" s="236" t="str">
        <f t="shared" si="5"/>
        <v>Australia</v>
      </c>
    </row>
    <row r="376" spans="1:25" ht="13.5" customHeight="1">
      <c r="A376" s="399"/>
      <c r="B376" s="234" t="s">
        <v>43</v>
      </c>
      <c r="C376" s="232" t="s">
        <v>13</v>
      </c>
      <c r="D376" s="237">
        <v>0</v>
      </c>
      <c r="E376" s="237">
        <v>0</v>
      </c>
      <c r="F376" s="237">
        <v>0</v>
      </c>
      <c r="G376" s="237">
        <v>0</v>
      </c>
      <c r="H376" s="237"/>
      <c r="I376" s="237">
        <v>0</v>
      </c>
      <c r="J376" s="237">
        <v>0</v>
      </c>
      <c r="K376" s="416">
        <v>0</v>
      </c>
      <c r="L376" s="416">
        <v>0</v>
      </c>
      <c r="M376" s="416">
        <v>0</v>
      </c>
      <c r="N376" s="416">
        <v>0</v>
      </c>
      <c r="O376" s="237">
        <v>0</v>
      </c>
      <c r="P376" s="237">
        <v>0</v>
      </c>
      <c r="Q376" s="237">
        <v>0</v>
      </c>
      <c r="R376" s="237">
        <v>0</v>
      </c>
      <c r="S376" s="237">
        <v>0</v>
      </c>
      <c r="T376" s="237">
        <v>0</v>
      </c>
      <c r="U376" s="237">
        <v>0</v>
      </c>
      <c r="V376" s="237">
        <v>0</v>
      </c>
      <c r="W376" s="237">
        <v>0</v>
      </c>
      <c r="Y376" s="236" t="str">
        <f t="shared" si="5"/>
        <v>Australia</v>
      </c>
    </row>
    <row r="377" spans="1:25" ht="13.5" customHeight="1">
      <c r="A377" s="399"/>
      <c r="B377" s="234" t="s">
        <v>42</v>
      </c>
      <c r="C377" s="232" t="s">
        <v>13</v>
      </c>
      <c r="D377" s="235">
        <v>0</v>
      </c>
      <c r="E377" s="235">
        <v>0</v>
      </c>
      <c r="F377" s="235">
        <v>0</v>
      </c>
      <c r="G377" s="235">
        <v>29.715</v>
      </c>
      <c r="H377" s="235"/>
      <c r="I377" s="235">
        <v>0</v>
      </c>
      <c r="J377" s="235">
        <v>0</v>
      </c>
      <c r="K377" s="415">
        <v>0</v>
      </c>
      <c r="L377" s="415">
        <v>0</v>
      </c>
      <c r="M377" s="415">
        <v>0</v>
      </c>
      <c r="N377" s="415">
        <v>0</v>
      </c>
      <c r="O377" s="235">
        <v>-20.492999999999999</v>
      </c>
      <c r="P377" s="235">
        <v>0</v>
      </c>
      <c r="Q377" s="235">
        <v>19.468</v>
      </c>
      <c r="R377" s="235">
        <v>0</v>
      </c>
      <c r="S377" s="235">
        <v>3.0739999999999998</v>
      </c>
      <c r="T377" s="235">
        <v>0</v>
      </c>
      <c r="U377" s="235">
        <v>2.0489999999999999</v>
      </c>
      <c r="V377" s="235">
        <v>0</v>
      </c>
      <c r="W377" s="235">
        <v>0</v>
      </c>
      <c r="Y377" s="236" t="str">
        <f t="shared" si="5"/>
        <v>Australia</v>
      </c>
    </row>
    <row r="378" spans="1:25" ht="13.5" customHeight="1">
      <c r="A378" s="399"/>
      <c r="B378" s="234" t="s">
        <v>41</v>
      </c>
      <c r="C378" s="232" t="s">
        <v>13</v>
      </c>
      <c r="D378" s="237">
        <v>0</v>
      </c>
      <c r="E378" s="237">
        <v>1527.2429999999999</v>
      </c>
      <c r="F378" s="237">
        <v>-212.654</v>
      </c>
      <c r="G378" s="237">
        <v>-534.17899999999997</v>
      </c>
      <c r="H378" s="237"/>
      <c r="I378" s="237">
        <v>-44.768999999999998</v>
      </c>
      <c r="J378" s="237">
        <v>-110.90600000000001</v>
      </c>
      <c r="K378" s="416">
        <v>0</v>
      </c>
      <c r="L378" s="416">
        <v>0</v>
      </c>
      <c r="M378" s="416">
        <v>0</v>
      </c>
      <c r="N378" s="416">
        <v>0</v>
      </c>
      <c r="O378" s="237">
        <v>-72.241</v>
      </c>
      <c r="P378" s="237">
        <v>0</v>
      </c>
      <c r="Q378" s="237">
        <v>760.06</v>
      </c>
      <c r="R378" s="237">
        <v>0</v>
      </c>
      <c r="S378" s="237">
        <v>13.227</v>
      </c>
      <c r="T378" s="237">
        <v>677.64400000000001</v>
      </c>
      <c r="U378" s="237">
        <v>11.192</v>
      </c>
      <c r="V378" s="237">
        <v>0</v>
      </c>
      <c r="W378" s="237">
        <v>530</v>
      </c>
      <c r="Y378" s="236" t="str">
        <f t="shared" si="5"/>
        <v>Australia</v>
      </c>
    </row>
    <row r="379" spans="1:25" ht="13.5" customHeight="1">
      <c r="A379" s="399"/>
      <c r="B379" s="234" t="s">
        <v>40</v>
      </c>
      <c r="C379" s="232" t="s">
        <v>13</v>
      </c>
      <c r="D379" s="235">
        <v>0</v>
      </c>
      <c r="E379" s="235">
        <v>0</v>
      </c>
      <c r="F379" s="235">
        <v>0</v>
      </c>
      <c r="G379" s="235">
        <v>0</v>
      </c>
      <c r="H379" s="235"/>
      <c r="I379" s="235">
        <v>0</v>
      </c>
      <c r="J379" s="235">
        <v>0</v>
      </c>
      <c r="K379" s="415">
        <v>0</v>
      </c>
      <c r="L379" s="415">
        <v>0</v>
      </c>
      <c r="M379" s="415">
        <v>0</v>
      </c>
      <c r="N379" s="415">
        <v>0</v>
      </c>
      <c r="O379" s="235">
        <v>0</v>
      </c>
      <c r="P379" s="235">
        <v>0</v>
      </c>
      <c r="Q379" s="235">
        <v>92.863</v>
      </c>
      <c r="R379" s="235">
        <v>0</v>
      </c>
      <c r="S379" s="235">
        <v>0</v>
      </c>
      <c r="T379" s="235">
        <v>0</v>
      </c>
      <c r="U379" s="235">
        <v>0</v>
      </c>
      <c r="V379" s="235">
        <v>0</v>
      </c>
      <c r="W379" s="235">
        <v>0</v>
      </c>
      <c r="Y379" s="236" t="str">
        <f t="shared" si="5"/>
        <v>Australia</v>
      </c>
    </row>
    <row r="380" spans="1:25" ht="13.5" customHeight="1">
      <c r="A380" s="399"/>
      <c r="B380" s="234" t="s">
        <v>39</v>
      </c>
      <c r="C380" s="232" t="s">
        <v>13</v>
      </c>
      <c r="D380" s="237">
        <v>0</v>
      </c>
      <c r="E380" s="237">
        <v>0</v>
      </c>
      <c r="F380" s="237">
        <v>0</v>
      </c>
      <c r="G380" s="237">
        <v>3.081</v>
      </c>
      <c r="H380" s="237"/>
      <c r="I380" s="237">
        <v>0</v>
      </c>
      <c r="J380" s="237">
        <v>0</v>
      </c>
      <c r="K380" s="416">
        <v>0</v>
      </c>
      <c r="L380" s="416">
        <v>0</v>
      </c>
      <c r="M380" s="416">
        <v>0</v>
      </c>
      <c r="N380" s="416">
        <v>0</v>
      </c>
      <c r="O380" s="237">
        <v>0</v>
      </c>
      <c r="P380" s="237">
        <v>0</v>
      </c>
      <c r="Q380" s="237">
        <v>83.19</v>
      </c>
      <c r="R380" s="237">
        <v>0</v>
      </c>
      <c r="S380" s="237">
        <v>0</v>
      </c>
      <c r="T380" s="237">
        <v>0</v>
      </c>
      <c r="U380" s="237">
        <v>0</v>
      </c>
      <c r="V380" s="237">
        <v>0</v>
      </c>
      <c r="W380" s="237">
        <v>0</v>
      </c>
      <c r="Y380" s="236" t="str">
        <f t="shared" si="5"/>
        <v>Australia</v>
      </c>
    </row>
    <row r="381" spans="1:25" ht="13.5" customHeight="1">
      <c r="A381" s="399"/>
      <c r="B381" s="234" t="s">
        <v>38</v>
      </c>
      <c r="C381" s="232" t="s">
        <v>13</v>
      </c>
      <c r="D381" s="235">
        <v>0</v>
      </c>
      <c r="E381" s="235">
        <v>462.11700000000002</v>
      </c>
      <c r="F381" s="235">
        <v>-390.39100000000002</v>
      </c>
      <c r="G381" s="235">
        <v>151.648</v>
      </c>
      <c r="H381" s="235"/>
      <c r="I381" s="235">
        <v>0</v>
      </c>
      <c r="J381" s="235">
        <v>0</v>
      </c>
      <c r="K381" s="415">
        <v>0</v>
      </c>
      <c r="L381" s="415">
        <v>0</v>
      </c>
      <c r="M381" s="415">
        <v>0</v>
      </c>
      <c r="N381" s="415">
        <v>0</v>
      </c>
      <c r="O381" s="235">
        <v>0</v>
      </c>
      <c r="P381" s="235">
        <v>0</v>
      </c>
      <c r="Q381" s="235">
        <v>312.51799999999997</v>
      </c>
      <c r="R381" s="235">
        <v>0</v>
      </c>
      <c r="S381" s="235">
        <v>0</v>
      </c>
      <c r="T381" s="235">
        <v>0</v>
      </c>
      <c r="U381" s="235">
        <v>0</v>
      </c>
      <c r="V381" s="235">
        <v>0</v>
      </c>
      <c r="W381" s="235">
        <v>0</v>
      </c>
      <c r="Y381" s="236" t="str">
        <f t="shared" si="5"/>
        <v>Australia</v>
      </c>
    </row>
    <row r="382" spans="1:25" ht="13.5" customHeight="1">
      <c r="A382" s="399"/>
      <c r="B382" s="234" t="s">
        <v>37</v>
      </c>
      <c r="C382" s="232" t="s">
        <v>13</v>
      </c>
      <c r="D382" s="237">
        <v>0</v>
      </c>
      <c r="E382" s="237">
        <v>634.80499999999995</v>
      </c>
      <c r="F382" s="237">
        <v>-2.78</v>
      </c>
      <c r="G382" s="237">
        <v>-136.22800000000001</v>
      </c>
      <c r="H382" s="237"/>
      <c r="I382" s="237">
        <v>0</v>
      </c>
      <c r="J382" s="237">
        <v>0</v>
      </c>
      <c r="K382" s="416">
        <v>0</v>
      </c>
      <c r="L382" s="416">
        <v>0</v>
      </c>
      <c r="M382" s="416">
        <v>0</v>
      </c>
      <c r="N382" s="416">
        <v>0</v>
      </c>
      <c r="O382" s="237">
        <v>0</v>
      </c>
      <c r="P382" s="237">
        <v>0</v>
      </c>
      <c r="Q382" s="237">
        <v>702.45500000000004</v>
      </c>
      <c r="R382" s="237">
        <v>0</v>
      </c>
      <c r="S382" s="237">
        <v>0</v>
      </c>
      <c r="T382" s="237">
        <v>0</v>
      </c>
      <c r="U382" s="237">
        <v>0</v>
      </c>
      <c r="V382" s="237">
        <v>0</v>
      </c>
      <c r="W382" s="237">
        <v>0</v>
      </c>
      <c r="Y382" s="236" t="str">
        <f t="shared" si="5"/>
        <v>Australia</v>
      </c>
    </row>
    <row r="383" spans="1:25" ht="13.5" customHeight="1">
      <c r="A383" s="399"/>
      <c r="B383" s="234" t="s">
        <v>36</v>
      </c>
      <c r="C383" s="232" t="s">
        <v>13</v>
      </c>
      <c r="D383" s="235">
        <v>0</v>
      </c>
      <c r="E383" s="235">
        <v>0</v>
      </c>
      <c r="F383" s="235">
        <v>0</v>
      </c>
      <c r="G383" s="235">
        <v>0</v>
      </c>
      <c r="H383" s="235"/>
      <c r="I383" s="235">
        <v>0</v>
      </c>
      <c r="J383" s="235">
        <v>0</v>
      </c>
      <c r="K383" s="415">
        <v>0</v>
      </c>
      <c r="L383" s="415">
        <v>0</v>
      </c>
      <c r="M383" s="415">
        <v>0</v>
      </c>
      <c r="N383" s="415">
        <v>0</v>
      </c>
      <c r="O383" s="235">
        <v>0</v>
      </c>
      <c r="P383" s="235">
        <v>0</v>
      </c>
      <c r="Q383" s="235">
        <v>0</v>
      </c>
      <c r="R383" s="235">
        <v>0</v>
      </c>
      <c r="S383" s="235">
        <v>0</v>
      </c>
      <c r="T383" s="235">
        <v>0</v>
      </c>
      <c r="U383" s="235">
        <v>0</v>
      </c>
      <c r="V383" s="235">
        <v>0</v>
      </c>
      <c r="W383" s="235">
        <v>0</v>
      </c>
      <c r="Y383" s="236" t="str">
        <f t="shared" si="5"/>
        <v>Australia</v>
      </c>
    </row>
    <row r="384" spans="1:25" ht="13.5" customHeight="1">
      <c r="A384" s="399"/>
      <c r="B384" s="234" t="s">
        <v>35</v>
      </c>
      <c r="C384" s="232" t="s">
        <v>13</v>
      </c>
      <c r="D384" s="237">
        <v>0</v>
      </c>
      <c r="E384" s="237">
        <v>565.10900000000004</v>
      </c>
      <c r="F384" s="237">
        <v>0</v>
      </c>
      <c r="G384" s="237">
        <v>307.58100000000002</v>
      </c>
      <c r="H384" s="237"/>
      <c r="I384" s="237">
        <v>0</v>
      </c>
      <c r="J384" s="237">
        <v>0</v>
      </c>
      <c r="K384" s="416">
        <v>0</v>
      </c>
      <c r="L384" s="416">
        <v>0</v>
      </c>
      <c r="M384" s="416">
        <v>0</v>
      </c>
      <c r="N384" s="416">
        <v>0</v>
      </c>
      <c r="O384" s="237">
        <v>-437.55599999999998</v>
      </c>
      <c r="P384" s="237">
        <v>0</v>
      </c>
      <c r="Q384" s="237">
        <v>872.69</v>
      </c>
      <c r="R384" s="237">
        <v>0</v>
      </c>
      <c r="S384" s="237">
        <v>0</v>
      </c>
      <c r="T384" s="237">
        <v>0</v>
      </c>
      <c r="U384" s="237">
        <v>0</v>
      </c>
      <c r="V384" s="237">
        <v>0</v>
      </c>
      <c r="W384" s="237">
        <v>0</v>
      </c>
      <c r="Y384" s="236" t="str">
        <f t="shared" si="5"/>
        <v>Australia</v>
      </c>
    </row>
    <row r="385" spans="1:25" ht="13.5" customHeight="1">
      <c r="A385" s="399"/>
      <c r="B385" s="234" t="s">
        <v>34</v>
      </c>
      <c r="C385" s="232" t="s">
        <v>13</v>
      </c>
      <c r="D385" s="235">
        <v>0</v>
      </c>
      <c r="E385" s="235">
        <v>88.850999999999999</v>
      </c>
      <c r="F385" s="235">
        <v>-21.018000000000001</v>
      </c>
      <c r="G385" s="235">
        <v>647.75</v>
      </c>
      <c r="H385" s="235"/>
      <c r="I385" s="235">
        <v>0</v>
      </c>
      <c r="J385" s="235">
        <v>0</v>
      </c>
      <c r="K385" s="415">
        <v>0</v>
      </c>
      <c r="L385" s="415">
        <v>-52.545999999999999</v>
      </c>
      <c r="M385" s="415">
        <v>0</v>
      </c>
      <c r="N385" s="415">
        <v>0</v>
      </c>
      <c r="O385" s="235">
        <v>-254.13200000000001</v>
      </c>
      <c r="P385" s="235">
        <v>0</v>
      </c>
      <c r="Q385" s="235">
        <v>1454.0940000000001</v>
      </c>
      <c r="R385" s="235">
        <v>0</v>
      </c>
      <c r="S385" s="235">
        <v>0</v>
      </c>
      <c r="T385" s="235">
        <v>134.709</v>
      </c>
      <c r="U385" s="235">
        <v>90.760999999999996</v>
      </c>
      <c r="V385" s="235">
        <v>0.95499999999999996</v>
      </c>
      <c r="W385" s="235">
        <v>282</v>
      </c>
      <c r="Y385" s="236" t="str">
        <f t="shared" si="5"/>
        <v>Australia</v>
      </c>
    </row>
    <row r="386" spans="1:25" ht="21" customHeight="1">
      <c r="A386" s="399"/>
      <c r="B386" s="234" t="s">
        <v>33</v>
      </c>
      <c r="C386" s="232" t="s">
        <v>13</v>
      </c>
      <c r="D386" s="237">
        <v>0</v>
      </c>
      <c r="E386" s="237">
        <v>0</v>
      </c>
      <c r="F386" s="237">
        <v>0</v>
      </c>
      <c r="G386" s="237">
        <v>0</v>
      </c>
      <c r="H386" s="237"/>
      <c r="I386" s="237">
        <v>0</v>
      </c>
      <c r="J386" s="237">
        <v>0</v>
      </c>
      <c r="K386" s="416">
        <v>0</v>
      </c>
      <c r="L386" s="416">
        <v>0</v>
      </c>
      <c r="M386" s="416">
        <v>0</v>
      </c>
      <c r="N386" s="416">
        <v>0</v>
      </c>
      <c r="O386" s="237">
        <v>0</v>
      </c>
      <c r="P386" s="237">
        <v>0</v>
      </c>
      <c r="Q386" s="237">
        <v>0</v>
      </c>
      <c r="R386" s="237">
        <v>0</v>
      </c>
      <c r="S386" s="237">
        <v>0</v>
      </c>
      <c r="T386" s="237">
        <v>0</v>
      </c>
      <c r="U386" s="237">
        <v>0</v>
      </c>
      <c r="V386" s="237">
        <v>0</v>
      </c>
      <c r="W386" s="237">
        <v>0</v>
      </c>
      <c r="Y386" s="236" t="str">
        <f t="shared" si="5"/>
        <v>Australia</v>
      </c>
    </row>
    <row r="387" spans="1:25" ht="13.5" customHeight="1">
      <c r="A387" s="399"/>
      <c r="B387" s="234" t="s">
        <v>32</v>
      </c>
      <c r="C387" s="232" t="s">
        <v>13</v>
      </c>
      <c r="D387" s="235">
        <v>0</v>
      </c>
      <c r="E387" s="235">
        <v>0</v>
      </c>
      <c r="F387" s="235">
        <v>0</v>
      </c>
      <c r="G387" s="235">
        <v>0</v>
      </c>
      <c r="H387" s="235"/>
      <c r="I387" s="235">
        <v>0</v>
      </c>
      <c r="J387" s="235">
        <v>0</v>
      </c>
      <c r="K387" s="415">
        <v>0</v>
      </c>
      <c r="L387" s="415">
        <v>0</v>
      </c>
      <c r="M387" s="415">
        <v>0</v>
      </c>
      <c r="N387" s="415">
        <v>0</v>
      </c>
      <c r="O387" s="235">
        <v>0</v>
      </c>
      <c r="P387" s="235">
        <v>0</v>
      </c>
      <c r="Q387" s="235">
        <v>0</v>
      </c>
      <c r="R387" s="235">
        <v>0</v>
      </c>
      <c r="S387" s="235">
        <v>0</v>
      </c>
      <c r="T387" s="235">
        <v>0</v>
      </c>
      <c r="U387" s="235">
        <v>0</v>
      </c>
      <c r="V387" s="235">
        <v>0</v>
      </c>
      <c r="W387" s="235">
        <v>0</v>
      </c>
      <c r="Y387" s="236" t="str">
        <f t="shared" si="5"/>
        <v>Australia</v>
      </c>
    </row>
    <row r="388" spans="1:25" ht="13.5" customHeight="1">
      <c r="A388" s="399"/>
      <c r="B388" s="234" t="s">
        <v>31</v>
      </c>
      <c r="C388" s="232" t="s">
        <v>13</v>
      </c>
      <c r="D388" s="237">
        <v>1562.7059999999999</v>
      </c>
      <c r="E388" s="237">
        <v>0</v>
      </c>
      <c r="F388" s="237">
        <v>0</v>
      </c>
      <c r="G388" s="237">
        <v>0</v>
      </c>
      <c r="H388" s="237"/>
      <c r="I388" s="237">
        <v>-1562.7059999999999</v>
      </c>
      <c r="J388" s="237">
        <v>0</v>
      </c>
      <c r="K388" s="416">
        <v>0</v>
      </c>
      <c r="L388" s="416">
        <v>0</v>
      </c>
      <c r="M388" s="416">
        <v>0</v>
      </c>
      <c r="N388" s="416">
        <v>0</v>
      </c>
      <c r="O388" s="237">
        <v>0</v>
      </c>
      <c r="P388" s="237">
        <v>0</v>
      </c>
      <c r="Q388" s="237">
        <v>0</v>
      </c>
      <c r="R388" s="237">
        <v>0</v>
      </c>
      <c r="S388" s="237">
        <v>0</v>
      </c>
      <c r="T388" s="237">
        <v>0</v>
      </c>
      <c r="U388" s="237">
        <v>0</v>
      </c>
      <c r="V388" s="237">
        <v>0</v>
      </c>
      <c r="W388" s="237">
        <v>18171</v>
      </c>
      <c r="Y388" s="236" t="str">
        <f t="shared" si="5"/>
        <v>Australia</v>
      </c>
    </row>
    <row r="389" spans="1:25" ht="13.5" customHeight="1">
      <c r="A389" s="399"/>
      <c r="B389" s="234" t="s">
        <v>30</v>
      </c>
      <c r="C389" s="232" t="s">
        <v>13</v>
      </c>
      <c r="D389" s="235">
        <v>0.43</v>
      </c>
      <c r="E389" s="235">
        <v>0</v>
      </c>
      <c r="F389" s="235">
        <v>0</v>
      </c>
      <c r="G389" s="235">
        <v>0</v>
      </c>
      <c r="H389" s="235"/>
      <c r="I389" s="235">
        <v>-0.43</v>
      </c>
      <c r="J389" s="235">
        <v>0</v>
      </c>
      <c r="K389" s="415">
        <v>0</v>
      </c>
      <c r="L389" s="415">
        <v>0</v>
      </c>
      <c r="M389" s="415">
        <v>0</v>
      </c>
      <c r="N389" s="415">
        <v>0</v>
      </c>
      <c r="O389" s="235">
        <v>0</v>
      </c>
      <c r="P389" s="235">
        <v>0</v>
      </c>
      <c r="Q389" s="235">
        <v>0</v>
      </c>
      <c r="R389" s="235">
        <v>0</v>
      </c>
      <c r="S389" s="235">
        <v>0</v>
      </c>
      <c r="T389" s="235">
        <v>0</v>
      </c>
      <c r="U389" s="235">
        <v>0</v>
      </c>
      <c r="V389" s="235">
        <v>0</v>
      </c>
      <c r="W389" s="235">
        <v>1</v>
      </c>
      <c r="Y389" s="236" t="str">
        <f t="shared" ref="Y389:Y452" si="6">IF(ISTEXT(A389),A389,Y388)</f>
        <v>Australia</v>
      </c>
    </row>
    <row r="390" spans="1:25" ht="13.5" customHeight="1">
      <c r="A390" s="399"/>
      <c r="B390" s="234" t="s">
        <v>29</v>
      </c>
      <c r="C390" s="232" t="s">
        <v>13</v>
      </c>
      <c r="D390" s="237">
        <v>327.91800000000001</v>
      </c>
      <c r="E390" s="237">
        <v>0</v>
      </c>
      <c r="F390" s="237">
        <v>0</v>
      </c>
      <c r="G390" s="237">
        <v>0</v>
      </c>
      <c r="H390" s="237"/>
      <c r="I390" s="237">
        <v>0</v>
      </c>
      <c r="J390" s="237">
        <v>-327.91800000000001</v>
      </c>
      <c r="K390" s="416">
        <v>0</v>
      </c>
      <c r="L390" s="416">
        <v>0</v>
      </c>
      <c r="M390" s="416">
        <v>0</v>
      </c>
      <c r="N390" s="416">
        <v>0</v>
      </c>
      <c r="O390" s="237">
        <v>0</v>
      </c>
      <c r="P390" s="237">
        <v>0</v>
      </c>
      <c r="Q390" s="237">
        <v>0</v>
      </c>
      <c r="R390" s="237">
        <v>0</v>
      </c>
      <c r="S390" s="237">
        <v>0</v>
      </c>
      <c r="T390" s="237">
        <v>0</v>
      </c>
      <c r="U390" s="237">
        <v>0</v>
      </c>
      <c r="V390" s="237">
        <v>0</v>
      </c>
      <c r="W390" s="237">
        <v>3813</v>
      </c>
      <c r="Y390" s="236" t="str">
        <f t="shared" si="6"/>
        <v>Australia</v>
      </c>
    </row>
    <row r="391" spans="1:25" ht="13.5" customHeight="1">
      <c r="A391" s="399"/>
      <c r="B391" s="234" t="s">
        <v>28</v>
      </c>
      <c r="C391" s="232" t="s">
        <v>13</v>
      </c>
      <c r="D391" s="235">
        <v>307.43099999999998</v>
      </c>
      <c r="E391" s="235">
        <v>0</v>
      </c>
      <c r="F391" s="235">
        <v>0</v>
      </c>
      <c r="G391" s="235">
        <v>0</v>
      </c>
      <c r="H391" s="235"/>
      <c r="I391" s="235">
        <v>-0.90700000000000003</v>
      </c>
      <c r="J391" s="235">
        <v>0</v>
      </c>
      <c r="K391" s="415">
        <v>0</v>
      </c>
      <c r="L391" s="415">
        <v>0</v>
      </c>
      <c r="M391" s="415">
        <v>0</v>
      </c>
      <c r="N391" s="415">
        <v>0</v>
      </c>
      <c r="O391" s="235">
        <v>0</v>
      </c>
      <c r="P391" s="235">
        <v>0</v>
      </c>
      <c r="Q391" s="235">
        <v>306.524</v>
      </c>
      <c r="R391" s="235">
        <v>0</v>
      </c>
      <c r="S391" s="235">
        <v>0</v>
      </c>
      <c r="T391" s="235">
        <v>0</v>
      </c>
      <c r="U391" s="235">
        <v>0</v>
      </c>
      <c r="V391" s="235">
        <v>0</v>
      </c>
      <c r="W391" s="235">
        <v>4</v>
      </c>
      <c r="Y391" s="236" t="str">
        <f t="shared" si="6"/>
        <v>Australia</v>
      </c>
    </row>
    <row r="392" spans="1:25" ht="13.5" customHeight="1">
      <c r="A392" s="399"/>
      <c r="B392" s="234" t="s">
        <v>27</v>
      </c>
      <c r="C392" s="232" t="s">
        <v>13</v>
      </c>
      <c r="D392" s="237">
        <v>0</v>
      </c>
      <c r="E392" s="237">
        <v>0</v>
      </c>
      <c r="F392" s="237">
        <v>0</v>
      </c>
      <c r="G392" s="237">
        <v>0</v>
      </c>
      <c r="H392" s="237"/>
      <c r="I392" s="237">
        <v>0</v>
      </c>
      <c r="J392" s="237">
        <v>0</v>
      </c>
      <c r="K392" s="416">
        <v>0</v>
      </c>
      <c r="L392" s="416">
        <v>0</v>
      </c>
      <c r="M392" s="416">
        <v>0</v>
      </c>
      <c r="N392" s="416">
        <v>0</v>
      </c>
      <c r="O392" s="237">
        <v>0</v>
      </c>
      <c r="P392" s="237">
        <v>0</v>
      </c>
      <c r="Q392" s="237">
        <v>0</v>
      </c>
      <c r="R392" s="237">
        <v>0</v>
      </c>
      <c r="S392" s="237">
        <v>0</v>
      </c>
      <c r="T392" s="237">
        <v>0</v>
      </c>
      <c r="U392" s="237">
        <v>0</v>
      </c>
      <c r="V392" s="237">
        <v>0</v>
      </c>
      <c r="W392" s="237">
        <v>0</v>
      </c>
      <c r="Y392" s="236" t="str">
        <f t="shared" si="6"/>
        <v>Australia</v>
      </c>
    </row>
    <row r="393" spans="1:25" ht="13.5" customHeight="1">
      <c r="A393" s="399"/>
      <c r="B393" s="234" t="s">
        <v>26</v>
      </c>
      <c r="C393" s="232" t="s">
        <v>13</v>
      </c>
      <c r="D393" s="235">
        <v>630.20799999999997</v>
      </c>
      <c r="E393" s="235">
        <v>0</v>
      </c>
      <c r="F393" s="235">
        <v>0</v>
      </c>
      <c r="G393" s="235">
        <v>0</v>
      </c>
      <c r="H393" s="235"/>
      <c r="I393" s="235">
        <v>-630.20799999999997</v>
      </c>
      <c r="J393" s="235">
        <v>0</v>
      </c>
      <c r="K393" s="415">
        <v>0</v>
      </c>
      <c r="L393" s="415">
        <v>0</v>
      </c>
      <c r="M393" s="415">
        <v>0</v>
      </c>
      <c r="N393" s="415">
        <v>0</v>
      </c>
      <c r="O393" s="235">
        <v>0</v>
      </c>
      <c r="P393" s="235">
        <v>0</v>
      </c>
      <c r="Q393" s="235">
        <v>0</v>
      </c>
      <c r="R393" s="235">
        <v>0</v>
      </c>
      <c r="S393" s="235">
        <v>0</v>
      </c>
      <c r="T393" s="235">
        <v>0</v>
      </c>
      <c r="U393" s="235">
        <v>0</v>
      </c>
      <c r="V393" s="235">
        <v>0</v>
      </c>
      <c r="W393" s="235">
        <v>7328</v>
      </c>
      <c r="Y393" s="236" t="str">
        <f t="shared" si="6"/>
        <v>Australia</v>
      </c>
    </row>
    <row r="394" spans="1:25" ht="13.5" customHeight="1">
      <c r="A394" s="399"/>
      <c r="B394" s="234" t="s">
        <v>25</v>
      </c>
      <c r="C394" s="232" t="s">
        <v>13</v>
      </c>
      <c r="D394" s="237">
        <v>0</v>
      </c>
      <c r="E394" s="237">
        <v>0</v>
      </c>
      <c r="F394" s="237">
        <v>0</v>
      </c>
      <c r="G394" s="237">
        <v>0</v>
      </c>
      <c r="H394" s="237"/>
      <c r="I394" s="237">
        <v>0</v>
      </c>
      <c r="J394" s="237">
        <v>0</v>
      </c>
      <c r="K394" s="416">
        <v>0</v>
      </c>
      <c r="L394" s="416">
        <v>0</v>
      </c>
      <c r="M394" s="416">
        <v>0</v>
      </c>
      <c r="N394" s="416">
        <v>0</v>
      </c>
      <c r="O394" s="237">
        <v>0</v>
      </c>
      <c r="P394" s="237">
        <v>0</v>
      </c>
      <c r="Q394" s="237">
        <v>0</v>
      </c>
      <c r="R394" s="237">
        <v>0</v>
      </c>
      <c r="S394" s="237">
        <v>0</v>
      </c>
      <c r="T394" s="237">
        <v>0</v>
      </c>
      <c r="U394" s="237">
        <v>0</v>
      </c>
      <c r="V394" s="237">
        <v>0</v>
      </c>
      <c r="W394" s="237">
        <v>0</v>
      </c>
      <c r="Y394" s="236" t="str">
        <f t="shared" si="6"/>
        <v>Australia</v>
      </c>
    </row>
    <row r="395" spans="1:25" ht="13.5" customHeight="1">
      <c r="A395" s="399"/>
      <c r="B395" s="234" t="s">
        <v>0</v>
      </c>
      <c r="C395" s="232" t="s">
        <v>13</v>
      </c>
      <c r="D395" s="235">
        <v>0</v>
      </c>
      <c r="E395" s="235">
        <v>0</v>
      </c>
      <c r="F395" s="235">
        <v>0</v>
      </c>
      <c r="G395" s="235">
        <v>1.29</v>
      </c>
      <c r="H395" s="235"/>
      <c r="I395" s="235">
        <v>19442.45</v>
      </c>
      <c r="J395" s="235">
        <v>927.76800000000003</v>
      </c>
      <c r="K395" s="415">
        <v>552.20600000000002</v>
      </c>
      <c r="L395" s="415">
        <v>488.22199999999998</v>
      </c>
      <c r="M395" s="415">
        <v>0</v>
      </c>
      <c r="N395" s="415">
        <v>0</v>
      </c>
      <c r="O395" s="235">
        <v>-2421.7600000000002</v>
      </c>
      <c r="P395" s="235">
        <v>-1272.1120000000001</v>
      </c>
      <c r="Q395" s="235">
        <v>17718.063999999998</v>
      </c>
      <c r="R395" s="235">
        <v>265.91199999999998</v>
      </c>
      <c r="S395" s="235">
        <v>371.34800000000001</v>
      </c>
      <c r="T395" s="235">
        <v>3318.31</v>
      </c>
      <c r="U395" s="235">
        <v>393.88</v>
      </c>
      <c r="V395" s="235">
        <v>353.71800000000002</v>
      </c>
      <c r="W395" s="235">
        <v>0</v>
      </c>
      <c r="Y395" s="236" t="str">
        <f t="shared" si="6"/>
        <v>Australia</v>
      </c>
    </row>
    <row r="396" spans="1:25" ht="13.5" customHeight="1">
      <c r="A396" s="399"/>
      <c r="B396" s="234" t="s">
        <v>24</v>
      </c>
      <c r="C396" s="232" t="s">
        <v>13</v>
      </c>
      <c r="D396" s="237">
        <v>0</v>
      </c>
      <c r="E396" s="237">
        <v>0</v>
      </c>
      <c r="F396" s="237">
        <v>0</v>
      </c>
      <c r="G396" s="237">
        <v>0</v>
      </c>
      <c r="H396" s="237"/>
      <c r="I396" s="237">
        <v>0</v>
      </c>
      <c r="J396" s="237">
        <v>0</v>
      </c>
      <c r="K396" s="416">
        <v>0</v>
      </c>
      <c r="L396" s="416">
        <v>0</v>
      </c>
      <c r="M396" s="416">
        <v>0</v>
      </c>
      <c r="N396" s="416">
        <v>0</v>
      </c>
      <c r="O396" s="237">
        <v>0</v>
      </c>
      <c r="P396" s="237">
        <v>0</v>
      </c>
      <c r="Q396" s="237">
        <v>0</v>
      </c>
      <c r="R396" s="237">
        <v>0</v>
      </c>
      <c r="S396" s="237">
        <v>0</v>
      </c>
      <c r="T396" s="237">
        <v>0</v>
      </c>
      <c r="U396" s="237">
        <v>0</v>
      </c>
      <c r="V396" s="237">
        <v>0</v>
      </c>
      <c r="W396" s="237">
        <v>0</v>
      </c>
      <c r="Y396" s="236" t="str">
        <f t="shared" si="6"/>
        <v>Australia</v>
      </c>
    </row>
    <row r="397" spans="1:25" ht="13.5" customHeight="1">
      <c r="A397" s="399"/>
      <c r="B397" s="234" t="s">
        <v>23</v>
      </c>
      <c r="C397" s="232" t="s">
        <v>13</v>
      </c>
      <c r="D397" s="235">
        <v>343903.326</v>
      </c>
      <c r="E397" s="235">
        <v>50881.519</v>
      </c>
      <c r="F397" s="235">
        <v>-260579.95499999999</v>
      </c>
      <c r="G397" s="235">
        <v>-733.36900000000003</v>
      </c>
      <c r="H397" s="235"/>
      <c r="I397" s="235">
        <v>-31766.442999999999</v>
      </c>
      <c r="J397" s="235">
        <v>-1677.7629999999999</v>
      </c>
      <c r="K397" s="415">
        <v>-977.13199999999995</v>
      </c>
      <c r="L397" s="415">
        <v>-806.69</v>
      </c>
      <c r="M397" s="415">
        <v>0</v>
      </c>
      <c r="N397" s="415">
        <v>0</v>
      </c>
      <c r="O397" s="235">
        <v>-14136.117</v>
      </c>
      <c r="P397" s="235">
        <v>-1272.1120000000001</v>
      </c>
      <c r="Q397" s="235">
        <v>80793.45</v>
      </c>
      <c r="R397" s="235">
        <v>1686.2629999999999</v>
      </c>
      <c r="S397" s="235">
        <v>2329.9140000000002</v>
      </c>
      <c r="T397" s="235">
        <v>8500.0750000000007</v>
      </c>
      <c r="U397" s="235">
        <v>2363.5909999999999</v>
      </c>
      <c r="V397" s="235">
        <v>1191.393</v>
      </c>
      <c r="W397" s="235">
        <v>248961</v>
      </c>
      <c r="Y397" s="236" t="str">
        <f t="shared" si="6"/>
        <v>Australia</v>
      </c>
    </row>
    <row r="398" spans="1:25" ht="13.5" customHeight="1">
      <c r="A398" s="399"/>
      <c r="B398" s="234" t="s">
        <v>22</v>
      </c>
      <c r="C398" s="232" t="s">
        <v>13</v>
      </c>
      <c r="D398" s="237">
        <v>7787.1679999999997</v>
      </c>
      <c r="E398" s="237">
        <v>0</v>
      </c>
      <c r="F398" s="237">
        <v>0</v>
      </c>
      <c r="G398" s="237">
        <v>0</v>
      </c>
      <c r="H398" s="237"/>
      <c r="I398" s="237">
        <v>-2510.6610000000001</v>
      </c>
      <c r="J398" s="237">
        <v>-327.91800000000001</v>
      </c>
      <c r="K398" s="416">
        <v>0</v>
      </c>
      <c r="L398" s="416">
        <v>-238.41800000000001</v>
      </c>
      <c r="M398" s="416">
        <v>0</v>
      </c>
      <c r="N398" s="416">
        <v>0</v>
      </c>
      <c r="O398" s="237">
        <v>0</v>
      </c>
      <c r="P398" s="237">
        <v>0</v>
      </c>
      <c r="Q398" s="237">
        <v>4710.1710000000003</v>
      </c>
      <c r="R398" s="237">
        <v>0</v>
      </c>
      <c r="S398" s="237">
        <v>13.038</v>
      </c>
      <c r="T398" s="237">
        <v>37.707000000000001</v>
      </c>
      <c r="U398" s="237">
        <v>35.390999999999998</v>
      </c>
      <c r="V398" s="237">
        <v>364.48</v>
      </c>
      <c r="W398" s="237">
        <v>31261</v>
      </c>
      <c r="Y398" s="236" t="str">
        <f t="shared" si="6"/>
        <v>Australia</v>
      </c>
    </row>
    <row r="399" spans="1:25" ht="13.5" customHeight="1">
      <c r="A399" s="399"/>
      <c r="B399" s="234" t="s">
        <v>21</v>
      </c>
      <c r="C399" s="232" t="s">
        <v>13</v>
      </c>
      <c r="D399" s="235">
        <v>0</v>
      </c>
      <c r="E399" s="235">
        <v>0</v>
      </c>
      <c r="F399" s="235">
        <v>0</v>
      </c>
      <c r="G399" s="235">
        <v>0</v>
      </c>
      <c r="H399" s="235"/>
      <c r="I399" s="235">
        <v>0</v>
      </c>
      <c r="J399" s="235">
        <v>0</v>
      </c>
      <c r="K399" s="415">
        <v>0</v>
      </c>
      <c r="L399" s="415">
        <v>0</v>
      </c>
      <c r="M399" s="415">
        <v>0</v>
      </c>
      <c r="N399" s="415">
        <v>0</v>
      </c>
      <c r="O399" s="235">
        <v>0</v>
      </c>
      <c r="P399" s="235">
        <v>0</v>
      </c>
      <c r="Q399" s="235">
        <v>0</v>
      </c>
      <c r="R399" s="235">
        <v>0</v>
      </c>
      <c r="S399" s="235">
        <v>0</v>
      </c>
      <c r="T399" s="235">
        <v>0</v>
      </c>
      <c r="U399" s="235">
        <v>0</v>
      </c>
      <c r="V399" s="235">
        <v>0</v>
      </c>
      <c r="W399" s="235">
        <v>0</v>
      </c>
      <c r="Y399" s="236" t="str">
        <f t="shared" si="6"/>
        <v>Australia</v>
      </c>
    </row>
    <row r="400" spans="1:25" ht="13.5" customHeight="1">
      <c r="A400" s="399"/>
      <c r="B400" s="234" t="s">
        <v>20</v>
      </c>
      <c r="C400" s="232" t="s">
        <v>13</v>
      </c>
      <c r="D400" s="237">
        <v>0</v>
      </c>
      <c r="E400" s="237">
        <v>0</v>
      </c>
      <c r="F400" s="237">
        <v>0</v>
      </c>
      <c r="G400" s="237">
        <v>0</v>
      </c>
      <c r="H400" s="237"/>
      <c r="I400" s="237">
        <v>0</v>
      </c>
      <c r="J400" s="237">
        <v>0</v>
      </c>
      <c r="K400" s="416">
        <v>0</v>
      </c>
      <c r="L400" s="416">
        <v>0</v>
      </c>
      <c r="M400" s="416">
        <v>0</v>
      </c>
      <c r="N400" s="416">
        <v>0</v>
      </c>
      <c r="O400" s="237">
        <v>0</v>
      </c>
      <c r="P400" s="237">
        <v>0</v>
      </c>
      <c r="Q400" s="237">
        <v>0</v>
      </c>
      <c r="R400" s="237">
        <v>0</v>
      </c>
      <c r="S400" s="237">
        <v>0</v>
      </c>
      <c r="T400" s="237">
        <v>0</v>
      </c>
      <c r="U400" s="237">
        <v>0</v>
      </c>
      <c r="V400" s="237">
        <v>0</v>
      </c>
      <c r="W400" s="237">
        <v>0</v>
      </c>
      <c r="Y400" s="236" t="str">
        <f t="shared" si="6"/>
        <v>Australia</v>
      </c>
    </row>
    <row r="401" spans="1:25" ht="13.5" customHeight="1">
      <c r="A401" s="399"/>
      <c r="B401" s="234" t="s">
        <v>19</v>
      </c>
      <c r="C401" s="232" t="s">
        <v>13</v>
      </c>
      <c r="D401" s="235">
        <v>0</v>
      </c>
      <c r="E401" s="235">
        <v>0</v>
      </c>
      <c r="F401" s="235">
        <v>0</v>
      </c>
      <c r="G401" s="235">
        <v>0</v>
      </c>
      <c r="H401" s="235"/>
      <c r="I401" s="235">
        <v>0</v>
      </c>
      <c r="J401" s="235">
        <v>0</v>
      </c>
      <c r="K401" s="415">
        <v>0</v>
      </c>
      <c r="L401" s="415">
        <v>0</v>
      </c>
      <c r="M401" s="415">
        <v>0</v>
      </c>
      <c r="N401" s="415">
        <v>0</v>
      </c>
      <c r="O401" s="235">
        <v>0</v>
      </c>
      <c r="P401" s="235">
        <v>0</v>
      </c>
      <c r="Q401" s="235">
        <v>0</v>
      </c>
      <c r="R401" s="235">
        <v>0</v>
      </c>
      <c r="S401" s="235">
        <v>0</v>
      </c>
      <c r="T401" s="235">
        <v>0</v>
      </c>
      <c r="U401" s="235">
        <v>0</v>
      </c>
      <c r="V401" s="235">
        <v>0</v>
      </c>
      <c r="W401" s="235">
        <v>0</v>
      </c>
      <c r="Y401" s="236" t="str">
        <f t="shared" si="6"/>
        <v>Australia</v>
      </c>
    </row>
    <row r="402" spans="1:25" ht="13.5" customHeight="1">
      <c r="A402" s="399"/>
      <c r="B402" s="234" t="s">
        <v>18</v>
      </c>
      <c r="C402" s="232" t="s">
        <v>13</v>
      </c>
      <c r="D402" s="237">
        <v>0</v>
      </c>
      <c r="E402" s="237">
        <v>2886.835</v>
      </c>
      <c r="F402" s="237">
        <v>-78.828999999999994</v>
      </c>
      <c r="G402" s="237">
        <v>592.28099999999995</v>
      </c>
      <c r="H402" s="237"/>
      <c r="I402" s="237">
        <v>0</v>
      </c>
      <c r="J402" s="237">
        <v>0</v>
      </c>
      <c r="K402" s="416">
        <v>0</v>
      </c>
      <c r="L402" s="416">
        <v>0</v>
      </c>
      <c r="M402" s="416">
        <v>0</v>
      </c>
      <c r="N402" s="416">
        <v>0</v>
      </c>
      <c r="O402" s="237">
        <v>0</v>
      </c>
      <c r="P402" s="237">
        <v>0</v>
      </c>
      <c r="Q402" s="237">
        <v>15139.370999999999</v>
      </c>
      <c r="R402" s="237">
        <v>0</v>
      </c>
      <c r="S402" s="237">
        <v>0</v>
      </c>
      <c r="T402" s="237">
        <v>0</v>
      </c>
      <c r="U402" s="237">
        <v>0</v>
      </c>
      <c r="V402" s="237">
        <v>0</v>
      </c>
      <c r="W402" s="237">
        <v>0</v>
      </c>
      <c r="Y402" s="236" t="str">
        <f t="shared" si="6"/>
        <v>Australia</v>
      </c>
    </row>
    <row r="403" spans="1:25" ht="21" customHeight="1">
      <c r="A403" s="399"/>
      <c r="B403" s="234" t="s">
        <v>17</v>
      </c>
      <c r="C403" s="232" t="s">
        <v>13</v>
      </c>
      <c r="D403" s="235">
        <v>0</v>
      </c>
      <c r="E403" s="235">
        <v>2694.3609999999999</v>
      </c>
      <c r="F403" s="235">
        <v>-10.629</v>
      </c>
      <c r="G403" s="235">
        <v>-1199.9739999999999</v>
      </c>
      <c r="H403" s="235"/>
      <c r="I403" s="235">
        <v>0</v>
      </c>
      <c r="J403" s="235">
        <v>0</v>
      </c>
      <c r="K403" s="415">
        <v>0</v>
      </c>
      <c r="L403" s="415">
        <v>0</v>
      </c>
      <c r="M403" s="415">
        <v>0</v>
      </c>
      <c r="N403" s="415">
        <v>0</v>
      </c>
      <c r="O403" s="235">
        <v>0</v>
      </c>
      <c r="P403" s="235">
        <v>0</v>
      </c>
      <c r="Q403" s="235">
        <v>2778.3270000000002</v>
      </c>
      <c r="R403" s="235">
        <v>0</v>
      </c>
      <c r="S403" s="235">
        <v>0</v>
      </c>
      <c r="T403" s="235">
        <v>0</v>
      </c>
      <c r="U403" s="235">
        <v>0</v>
      </c>
      <c r="V403" s="235">
        <v>0</v>
      </c>
      <c r="W403" s="235">
        <v>0</v>
      </c>
      <c r="Y403" s="236" t="str">
        <f t="shared" si="6"/>
        <v>Australia</v>
      </c>
    </row>
    <row r="404" spans="1:25" ht="13.5" customHeight="1">
      <c r="A404" s="399"/>
      <c r="B404" s="234" t="s">
        <v>16</v>
      </c>
      <c r="C404" s="232" t="s">
        <v>13</v>
      </c>
      <c r="D404" s="237">
        <v>0</v>
      </c>
      <c r="E404" s="237">
        <v>10616.423000000001</v>
      </c>
      <c r="F404" s="237">
        <v>-78.346000000000004</v>
      </c>
      <c r="G404" s="237">
        <v>-1597.4490000000001</v>
      </c>
      <c r="H404" s="237"/>
      <c r="I404" s="237">
        <v>-187.21700000000001</v>
      </c>
      <c r="J404" s="237">
        <v>-508.74200000000002</v>
      </c>
      <c r="K404" s="416">
        <v>0</v>
      </c>
      <c r="L404" s="416">
        <v>0</v>
      </c>
      <c r="M404" s="416">
        <v>0</v>
      </c>
      <c r="N404" s="416">
        <v>0</v>
      </c>
      <c r="O404" s="237">
        <v>-2428.7330000000002</v>
      </c>
      <c r="P404" s="237">
        <v>0</v>
      </c>
      <c r="Q404" s="237">
        <v>16683.677</v>
      </c>
      <c r="R404" s="237">
        <v>11.192</v>
      </c>
      <c r="S404" s="237">
        <v>149.57</v>
      </c>
      <c r="T404" s="237">
        <v>121.081</v>
      </c>
      <c r="U404" s="237">
        <v>23.402000000000001</v>
      </c>
      <c r="V404" s="237">
        <v>2.0350000000000001</v>
      </c>
      <c r="W404" s="237">
        <v>2598</v>
      </c>
      <c r="Y404" s="236" t="str">
        <f t="shared" si="6"/>
        <v>Australia</v>
      </c>
    </row>
    <row r="405" spans="1:25" ht="13.5" customHeight="1">
      <c r="A405" s="399"/>
      <c r="B405" s="234" t="s">
        <v>15</v>
      </c>
      <c r="C405" s="232" t="s">
        <v>13</v>
      </c>
      <c r="D405" s="235">
        <v>4404.4750000000004</v>
      </c>
      <c r="E405" s="235">
        <v>0</v>
      </c>
      <c r="F405" s="235">
        <v>0</v>
      </c>
      <c r="G405" s="235">
        <v>0</v>
      </c>
      <c r="H405" s="235"/>
      <c r="I405" s="235">
        <v>-60.584000000000003</v>
      </c>
      <c r="J405" s="235">
        <v>0</v>
      </c>
      <c r="K405" s="415">
        <v>0</v>
      </c>
      <c r="L405" s="415">
        <v>-213.22499999999999</v>
      </c>
      <c r="M405" s="415">
        <v>0</v>
      </c>
      <c r="N405" s="415">
        <v>0</v>
      </c>
      <c r="O405" s="235">
        <v>0</v>
      </c>
      <c r="P405" s="235">
        <v>0</v>
      </c>
      <c r="Q405" s="235">
        <v>4130.6670000000004</v>
      </c>
      <c r="R405" s="235">
        <v>0</v>
      </c>
      <c r="S405" s="235">
        <v>13.038</v>
      </c>
      <c r="T405" s="235">
        <v>37.707000000000001</v>
      </c>
      <c r="U405" s="235">
        <v>34.698</v>
      </c>
      <c r="V405" s="235">
        <v>363.76400000000001</v>
      </c>
      <c r="W405" s="235">
        <v>852</v>
      </c>
      <c r="Y405" s="236" t="str">
        <f t="shared" si="6"/>
        <v>Australia</v>
      </c>
    </row>
    <row r="406" spans="1:25" ht="13.5" customHeight="1">
      <c r="A406" s="400"/>
      <c r="B406" s="234" t="s">
        <v>14</v>
      </c>
      <c r="C406" s="232" t="s">
        <v>13</v>
      </c>
      <c r="D406" s="237">
        <v>337.66300000000001</v>
      </c>
      <c r="E406" s="237">
        <v>0</v>
      </c>
      <c r="F406" s="237">
        <v>0</v>
      </c>
      <c r="G406" s="237">
        <v>0</v>
      </c>
      <c r="H406" s="237"/>
      <c r="I406" s="237">
        <v>-255.82599999999999</v>
      </c>
      <c r="J406" s="237">
        <v>0</v>
      </c>
      <c r="K406" s="416">
        <v>0</v>
      </c>
      <c r="L406" s="416">
        <v>-25.193000000000001</v>
      </c>
      <c r="M406" s="416">
        <v>0</v>
      </c>
      <c r="N406" s="416">
        <v>0</v>
      </c>
      <c r="O406" s="237">
        <v>0</v>
      </c>
      <c r="P406" s="237">
        <v>0</v>
      </c>
      <c r="Q406" s="237">
        <v>56.643000000000001</v>
      </c>
      <c r="R406" s="237">
        <v>0</v>
      </c>
      <c r="S406" s="237">
        <v>0</v>
      </c>
      <c r="T406" s="237">
        <v>0</v>
      </c>
      <c r="U406" s="237">
        <v>0.69299999999999995</v>
      </c>
      <c r="V406" s="237">
        <v>0.71599999999999997</v>
      </c>
      <c r="W406" s="237">
        <v>1092</v>
      </c>
      <c r="Y406" s="236" t="str">
        <f t="shared" si="6"/>
        <v>Australia</v>
      </c>
    </row>
    <row r="407" spans="1:25" ht="13.5" customHeight="1">
      <c r="A407" s="398" t="s">
        <v>487</v>
      </c>
      <c r="B407" s="234" t="s">
        <v>78</v>
      </c>
      <c r="C407" s="232" t="s">
        <v>13</v>
      </c>
      <c r="D407" s="237" t="s">
        <v>12</v>
      </c>
      <c r="E407" s="237" t="s">
        <v>12</v>
      </c>
      <c r="F407" s="237" t="s">
        <v>12</v>
      </c>
      <c r="G407" s="237" t="s">
        <v>12</v>
      </c>
      <c r="H407" s="237"/>
      <c r="I407" s="237" t="s">
        <v>12</v>
      </c>
      <c r="J407" s="237" t="s">
        <v>12</v>
      </c>
      <c r="K407" s="415" t="s">
        <v>12</v>
      </c>
      <c r="L407" s="415" t="s">
        <v>12</v>
      </c>
      <c r="M407" s="415" t="s">
        <v>12</v>
      </c>
      <c r="N407" s="415" t="s">
        <v>12</v>
      </c>
      <c r="O407" s="237" t="s">
        <v>12</v>
      </c>
      <c r="P407" s="237" t="s">
        <v>12</v>
      </c>
      <c r="Q407" s="237" t="s">
        <v>12</v>
      </c>
      <c r="R407" s="237" t="s">
        <v>12</v>
      </c>
      <c r="S407" s="237" t="s">
        <v>12</v>
      </c>
      <c r="T407" s="237" t="s">
        <v>12</v>
      </c>
      <c r="U407" s="237" t="s">
        <v>12</v>
      </c>
      <c r="V407" s="237" t="s">
        <v>12</v>
      </c>
      <c r="W407" s="237" t="s">
        <v>12</v>
      </c>
      <c r="Y407" s="236" t="str">
        <f t="shared" si="6"/>
        <v>Austria</v>
      </c>
    </row>
    <row r="408" spans="1:25" ht="13.5" customHeight="1">
      <c r="A408" s="399"/>
      <c r="B408" s="234" t="s">
        <v>77</v>
      </c>
      <c r="C408" s="232" t="s">
        <v>13</v>
      </c>
      <c r="D408" s="235" t="s">
        <v>12</v>
      </c>
      <c r="E408" s="235" t="s">
        <v>12</v>
      </c>
      <c r="F408" s="235" t="s">
        <v>12</v>
      </c>
      <c r="G408" s="235" t="s">
        <v>12</v>
      </c>
      <c r="H408" s="235"/>
      <c r="I408" s="235" t="s">
        <v>12</v>
      </c>
      <c r="J408" s="235" t="s">
        <v>12</v>
      </c>
      <c r="K408" s="416" t="s">
        <v>12</v>
      </c>
      <c r="L408" s="416" t="s">
        <v>12</v>
      </c>
      <c r="M408" s="416" t="s">
        <v>12</v>
      </c>
      <c r="N408" s="416" t="s">
        <v>12</v>
      </c>
      <c r="O408" s="235" t="s">
        <v>12</v>
      </c>
      <c r="P408" s="235" t="s">
        <v>12</v>
      </c>
      <c r="Q408" s="235" t="s">
        <v>12</v>
      </c>
      <c r="R408" s="235" t="s">
        <v>12</v>
      </c>
      <c r="S408" s="235" t="s">
        <v>12</v>
      </c>
      <c r="T408" s="235" t="s">
        <v>12</v>
      </c>
      <c r="U408" s="235" t="s">
        <v>12</v>
      </c>
      <c r="V408" s="235" t="s">
        <v>12</v>
      </c>
      <c r="W408" s="235" t="s">
        <v>12</v>
      </c>
      <c r="Y408" s="236" t="str">
        <f t="shared" si="6"/>
        <v>Austria</v>
      </c>
    </row>
    <row r="409" spans="1:25" ht="13.5" customHeight="1">
      <c r="A409" s="399"/>
      <c r="B409" s="234" t="s">
        <v>76</v>
      </c>
      <c r="C409" s="232" t="s">
        <v>13</v>
      </c>
      <c r="D409" s="237">
        <v>0</v>
      </c>
      <c r="E409" s="237">
        <v>1.2749999999999999</v>
      </c>
      <c r="F409" s="237">
        <v>0</v>
      </c>
      <c r="G409" s="237">
        <v>-0.63800000000000001</v>
      </c>
      <c r="H409" s="237"/>
      <c r="I409" s="237">
        <v>0</v>
      </c>
      <c r="J409" s="237">
        <v>0</v>
      </c>
      <c r="K409" s="415">
        <v>0</v>
      </c>
      <c r="L409" s="415">
        <v>0</v>
      </c>
      <c r="M409" s="415">
        <v>0</v>
      </c>
      <c r="N409" s="415">
        <v>0</v>
      </c>
      <c r="O409" s="237">
        <v>0</v>
      </c>
      <c r="P409" s="237">
        <v>0</v>
      </c>
      <c r="Q409" s="237">
        <v>0</v>
      </c>
      <c r="R409" s="237">
        <v>0</v>
      </c>
      <c r="S409" s="237">
        <v>0</v>
      </c>
      <c r="T409" s="237">
        <v>0</v>
      </c>
      <c r="U409" s="237">
        <v>0</v>
      </c>
      <c r="V409" s="237">
        <v>0</v>
      </c>
      <c r="W409" s="237">
        <v>0</v>
      </c>
      <c r="Y409" s="236" t="str">
        <f t="shared" si="6"/>
        <v>Austria</v>
      </c>
    </row>
    <row r="410" spans="1:25" ht="13.5" customHeight="1">
      <c r="A410" s="399"/>
      <c r="B410" s="234" t="s">
        <v>75</v>
      </c>
      <c r="C410" s="232" t="s">
        <v>13</v>
      </c>
      <c r="D410" s="235">
        <v>0</v>
      </c>
      <c r="E410" s="235">
        <v>1226.614</v>
      </c>
      <c r="F410" s="235">
        <v>0</v>
      </c>
      <c r="G410" s="235">
        <v>-0.21299999999999999</v>
      </c>
      <c r="H410" s="235"/>
      <c r="I410" s="235">
        <v>0</v>
      </c>
      <c r="J410" s="235">
        <v>0</v>
      </c>
      <c r="K410" s="416">
        <v>0</v>
      </c>
      <c r="L410" s="416">
        <v>0</v>
      </c>
      <c r="M410" s="416">
        <v>0</v>
      </c>
      <c r="N410" s="416">
        <v>0</v>
      </c>
      <c r="O410" s="235">
        <v>0</v>
      </c>
      <c r="P410" s="235">
        <v>0</v>
      </c>
      <c r="Q410" s="235">
        <v>0</v>
      </c>
      <c r="R410" s="235">
        <v>0</v>
      </c>
      <c r="S410" s="235">
        <v>0</v>
      </c>
      <c r="T410" s="235">
        <v>0</v>
      </c>
      <c r="U410" s="235">
        <v>0</v>
      </c>
      <c r="V410" s="235">
        <v>0</v>
      </c>
      <c r="W410" s="235">
        <v>0</v>
      </c>
      <c r="Y410" s="236" t="str">
        <f t="shared" si="6"/>
        <v>Austria</v>
      </c>
    </row>
    <row r="411" spans="1:25" ht="13.5" customHeight="1">
      <c r="A411" s="399"/>
      <c r="B411" s="234" t="s">
        <v>74</v>
      </c>
      <c r="C411" s="232" t="s">
        <v>13</v>
      </c>
      <c r="D411" s="237">
        <v>0</v>
      </c>
      <c r="E411" s="237">
        <v>938.49</v>
      </c>
      <c r="F411" s="237">
        <v>-0.66600000000000004</v>
      </c>
      <c r="G411" s="237">
        <v>-1.069</v>
      </c>
      <c r="H411" s="237"/>
      <c r="I411" s="237">
        <v>-754.90700000000004</v>
      </c>
      <c r="J411" s="237">
        <v>0</v>
      </c>
      <c r="K411" s="415">
        <v>-99.525999999999996</v>
      </c>
      <c r="L411" s="415">
        <v>-24.577000000000002</v>
      </c>
      <c r="M411" s="415">
        <v>0</v>
      </c>
      <c r="N411" s="415">
        <v>0</v>
      </c>
      <c r="O411" s="237">
        <v>-123.41500000000001</v>
      </c>
      <c r="P411" s="237">
        <v>0</v>
      </c>
      <c r="Q411" s="237">
        <v>121.105</v>
      </c>
      <c r="R411" s="237">
        <v>0</v>
      </c>
      <c r="S411" s="237">
        <v>15.978</v>
      </c>
      <c r="T411" s="237">
        <v>0</v>
      </c>
      <c r="U411" s="237">
        <v>23.302</v>
      </c>
      <c r="V411" s="237">
        <v>74.564999999999998</v>
      </c>
      <c r="W411" s="237">
        <v>4203</v>
      </c>
      <c r="Y411" s="236" t="str">
        <f t="shared" si="6"/>
        <v>Austria</v>
      </c>
    </row>
    <row r="412" spans="1:25" ht="13.5" customHeight="1">
      <c r="A412" s="399"/>
      <c r="B412" s="234" t="s">
        <v>73</v>
      </c>
      <c r="C412" s="232" t="s">
        <v>13</v>
      </c>
      <c r="D412" s="235">
        <v>0</v>
      </c>
      <c r="E412" s="235">
        <v>38.624000000000002</v>
      </c>
      <c r="F412" s="235">
        <v>0</v>
      </c>
      <c r="G412" s="235">
        <v>0</v>
      </c>
      <c r="H412" s="235"/>
      <c r="I412" s="235">
        <v>0</v>
      </c>
      <c r="J412" s="235">
        <v>0</v>
      </c>
      <c r="K412" s="416">
        <v>0</v>
      </c>
      <c r="L412" s="416">
        <v>0</v>
      </c>
      <c r="M412" s="416">
        <v>0</v>
      </c>
      <c r="N412" s="416">
        <v>0</v>
      </c>
      <c r="O412" s="235">
        <v>0</v>
      </c>
      <c r="P412" s="235">
        <v>0</v>
      </c>
      <c r="Q412" s="235">
        <v>38.624000000000002</v>
      </c>
      <c r="R412" s="235">
        <v>0</v>
      </c>
      <c r="S412" s="235">
        <v>0</v>
      </c>
      <c r="T412" s="235">
        <v>0</v>
      </c>
      <c r="U412" s="235">
        <v>38.624000000000002</v>
      </c>
      <c r="V412" s="235">
        <v>0</v>
      </c>
      <c r="W412" s="235">
        <v>0</v>
      </c>
      <c r="Y412" s="236" t="str">
        <f t="shared" si="6"/>
        <v>Austria</v>
      </c>
    </row>
    <row r="413" spans="1:25" ht="13.5" customHeight="1">
      <c r="A413" s="399"/>
      <c r="B413" s="234" t="s">
        <v>72</v>
      </c>
      <c r="C413" s="232" t="s">
        <v>13</v>
      </c>
      <c r="D413" s="237">
        <v>0</v>
      </c>
      <c r="E413" s="237">
        <v>3.012</v>
      </c>
      <c r="F413" s="237">
        <v>0</v>
      </c>
      <c r="G413" s="237">
        <v>-0.23200000000000001</v>
      </c>
      <c r="H413" s="237"/>
      <c r="I413" s="237">
        <v>0</v>
      </c>
      <c r="J413" s="237">
        <v>0</v>
      </c>
      <c r="K413" s="415">
        <v>0</v>
      </c>
      <c r="L413" s="415">
        <v>0</v>
      </c>
      <c r="M413" s="415">
        <v>0</v>
      </c>
      <c r="N413" s="415">
        <v>0</v>
      </c>
      <c r="O413" s="237">
        <v>0</v>
      </c>
      <c r="P413" s="237">
        <v>0</v>
      </c>
      <c r="Q413" s="237">
        <v>2.78</v>
      </c>
      <c r="R413" s="237">
        <v>0</v>
      </c>
      <c r="S413" s="237">
        <v>0</v>
      </c>
      <c r="T413" s="237">
        <v>0</v>
      </c>
      <c r="U413" s="237">
        <v>2.085</v>
      </c>
      <c r="V413" s="237">
        <v>0</v>
      </c>
      <c r="W413" s="237">
        <v>0</v>
      </c>
      <c r="Y413" s="236" t="str">
        <f t="shared" si="6"/>
        <v>Austria</v>
      </c>
    </row>
    <row r="414" spans="1:25" ht="13.5" customHeight="1">
      <c r="A414" s="399"/>
      <c r="B414" s="234" t="s">
        <v>71</v>
      </c>
      <c r="C414" s="232" t="s">
        <v>13</v>
      </c>
      <c r="D414" s="235">
        <v>0</v>
      </c>
      <c r="E414" s="235">
        <v>0</v>
      </c>
      <c r="F414" s="235">
        <v>0</v>
      </c>
      <c r="G414" s="235">
        <v>0</v>
      </c>
      <c r="H414" s="235"/>
      <c r="I414" s="235">
        <v>0</v>
      </c>
      <c r="J414" s="235">
        <v>0</v>
      </c>
      <c r="K414" s="416">
        <v>0</v>
      </c>
      <c r="L414" s="416">
        <v>0</v>
      </c>
      <c r="M414" s="416">
        <v>0</v>
      </c>
      <c r="N414" s="416">
        <v>0</v>
      </c>
      <c r="O414" s="235">
        <v>0</v>
      </c>
      <c r="P414" s="235">
        <v>0</v>
      </c>
      <c r="Q414" s="235">
        <v>0</v>
      </c>
      <c r="R414" s="235">
        <v>0</v>
      </c>
      <c r="S414" s="235">
        <v>0</v>
      </c>
      <c r="T414" s="235">
        <v>0</v>
      </c>
      <c r="U414" s="235">
        <v>0</v>
      </c>
      <c r="V414" s="235">
        <v>0</v>
      </c>
      <c r="W414" s="235">
        <v>0</v>
      </c>
      <c r="Y414" s="236" t="str">
        <f t="shared" si="6"/>
        <v>Austria</v>
      </c>
    </row>
    <row r="415" spans="1:25" ht="13.5" customHeight="1">
      <c r="A415" s="399"/>
      <c r="B415" s="234" t="s">
        <v>70</v>
      </c>
      <c r="C415" s="232" t="s">
        <v>13</v>
      </c>
      <c r="D415" s="237">
        <v>0</v>
      </c>
      <c r="E415" s="237">
        <v>9.625</v>
      </c>
      <c r="F415" s="237">
        <v>0</v>
      </c>
      <c r="G415" s="237">
        <v>0</v>
      </c>
      <c r="H415" s="237"/>
      <c r="I415" s="237">
        <v>0</v>
      </c>
      <c r="J415" s="237">
        <v>0</v>
      </c>
      <c r="K415" s="415">
        <v>0</v>
      </c>
      <c r="L415" s="415">
        <v>0</v>
      </c>
      <c r="M415" s="415">
        <v>0</v>
      </c>
      <c r="N415" s="415">
        <v>0</v>
      </c>
      <c r="O415" s="237">
        <v>0</v>
      </c>
      <c r="P415" s="237">
        <v>0</v>
      </c>
      <c r="Q415" s="237">
        <v>0</v>
      </c>
      <c r="R415" s="237">
        <v>0</v>
      </c>
      <c r="S415" s="237">
        <v>0</v>
      </c>
      <c r="T415" s="237">
        <v>0</v>
      </c>
      <c r="U415" s="237">
        <v>0</v>
      </c>
      <c r="V415" s="237">
        <v>0</v>
      </c>
      <c r="W415" s="237">
        <v>0</v>
      </c>
      <c r="Y415" s="236" t="str">
        <f t="shared" si="6"/>
        <v>Austria</v>
      </c>
    </row>
    <row r="416" spans="1:25" ht="13.5" customHeight="1">
      <c r="A416" s="399"/>
      <c r="B416" s="234" t="s">
        <v>69</v>
      </c>
      <c r="C416" s="232" t="s">
        <v>13</v>
      </c>
      <c r="D416" s="235">
        <v>0</v>
      </c>
      <c r="E416" s="235">
        <v>872.74300000000005</v>
      </c>
      <c r="F416" s="235">
        <v>-0.69299999999999995</v>
      </c>
      <c r="G416" s="235">
        <v>-0.69299999999999995</v>
      </c>
      <c r="H416" s="235"/>
      <c r="I416" s="235">
        <v>0</v>
      </c>
      <c r="J416" s="235">
        <v>0</v>
      </c>
      <c r="K416" s="416">
        <v>0</v>
      </c>
      <c r="L416" s="416">
        <v>0</v>
      </c>
      <c r="M416" s="416">
        <v>0</v>
      </c>
      <c r="N416" s="416">
        <v>0</v>
      </c>
      <c r="O416" s="235">
        <v>-35.325000000000003</v>
      </c>
      <c r="P416" s="235">
        <v>0</v>
      </c>
      <c r="Q416" s="235">
        <v>210.56700000000001</v>
      </c>
      <c r="R416" s="235">
        <v>157.232</v>
      </c>
      <c r="S416" s="235">
        <v>0</v>
      </c>
      <c r="T416" s="235">
        <v>2.7709999999999999</v>
      </c>
      <c r="U416" s="235">
        <v>24.242999999999999</v>
      </c>
      <c r="V416" s="235">
        <v>0</v>
      </c>
      <c r="W416" s="235">
        <v>0</v>
      </c>
      <c r="Y416" s="236" t="str">
        <f t="shared" si="6"/>
        <v>Austria</v>
      </c>
    </row>
    <row r="417" spans="1:25" ht="13.5" customHeight="1">
      <c r="A417" s="399"/>
      <c r="B417" s="234" t="s">
        <v>68</v>
      </c>
      <c r="C417" s="232" t="s">
        <v>13</v>
      </c>
      <c r="D417" s="237">
        <v>0</v>
      </c>
      <c r="E417" s="237">
        <v>0</v>
      </c>
      <c r="F417" s="237">
        <v>0</v>
      </c>
      <c r="G417" s="237">
        <v>0</v>
      </c>
      <c r="H417" s="237"/>
      <c r="I417" s="237">
        <v>0</v>
      </c>
      <c r="J417" s="237">
        <v>0</v>
      </c>
      <c r="K417" s="415">
        <v>0</v>
      </c>
      <c r="L417" s="415">
        <v>0</v>
      </c>
      <c r="M417" s="415">
        <v>0</v>
      </c>
      <c r="N417" s="415">
        <v>0</v>
      </c>
      <c r="O417" s="237">
        <v>0</v>
      </c>
      <c r="P417" s="237">
        <v>0</v>
      </c>
      <c r="Q417" s="237">
        <v>0</v>
      </c>
      <c r="R417" s="237">
        <v>0</v>
      </c>
      <c r="S417" s="237">
        <v>0</v>
      </c>
      <c r="T417" s="237">
        <v>0</v>
      </c>
      <c r="U417" s="237">
        <v>0</v>
      </c>
      <c r="V417" s="237">
        <v>0</v>
      </c>
      <c r="W417" s="237">
        <v>0</v>
      </c>
      <c r="Y417" s="236" t="str">
        <f t="shared" si="6"/>
        <v>Austria</v>
      </c>
    </row>
    <row r="418" spans="1:25" ht="13.5" customHeight="1">
      <c r="A418" s="399"/>
      <c r="B418" s="234" t="s">
        <v>67</v>
      </c>
      <c r="C418" s="232" t="s">
        <v>13</v>
      </c>
      <c r="D418" s="235">
        <v>0</v>
      </c>
      <c r="E418" s="235">
        <v>41.932000000000002</v>
      </c>
      <c r="F418" s="235">
        <v>0</v>
      </c>
      <c r="G418" s="235">
        <v>0</v>
      </c>
      <c r="H418" s="235"/>
      <c r="I418" s="235">
        <v>0</v>
      </c>
      <c r="J418" s="235">
        <v>0</v>
      </c>
      <c r="K418" s="416">
        <v>0</v>
      </c>
      <c r="L418" s="416">
        <v>0</v>
      </c>
      <c r="M418" s="416">
        <v>0</v>
      </c>
      <c r="N418" s="416">
        <v>0</v>
      </c>
      <c r="O418" s="235">
        <v>-47.921999999999997</v>
      </c>
      <c r="P418" s="235">
        <v>0</v>
      </c>
      <c r="Q418" s="235">
        <v>40.933</v>
      </c>
      <c r="R418" s="235">
        <v>0</v>
      </c>
      <c r="S418" s="235">
        <v>0</v>
      </c>
      <c r="T418" s="235">
        <v>0</v>
      </c>
      <c r="U418" s="235">
        <v>0</v>
      </c>
      <c r="V418" s="235">
        <v>0</v>
      </c>
      <c r="W418" s="235">
        <v>0</v>
      </c>
      <c r="Y418" s="236" t="str">
        <f t="shared" si="6"/>
        <v>Austria</v>
      </c>
    </row>
    <row r="419" spans="1:25" ht="13.5" customHeight="1">
      <c r="A419" s="399"/>
      <c r="B419" s="234" t="s">
        <v>66</v>
      </c>
      <c r="C419" s="232" t="s">
        <v>13</v>
      </c>
      <c r="D419" s="237">
        <v>0</v>
      </c>
      <c r="E419" s="237">
        <v>10.141</v>
      </c>
      <c r="F419" s="237">
        <v>0</v>
      </c>
      <c r="G419" s="237">
        <v>0.46100000000000002</v>
      </c>
      <c r="H419" s="237"/>
      <c r="I419" s="237">
        <v>0</v>
      </c>
      <c r="J419" s="237">
        <v>0</v>
      </c>
      <c r="K419" s="415">
        <v>0</v>
      </c>
      <c r="L419" s="415">
        <v>0</v>
      </c>
      <c r="M419" s="415">
        <v>0</v>
      </c>
      <c r="N419" s="415">
        <v>0</v>
      </c>
      <c r="O419" s="237">
        <v>0</v>
      </c>
      <c r="P419" s="237">
        <v>0</v>
      </c>
      <c r="Q419" s="237">
        <v>10.602</v>
      </c>
      <c r="R419" s="237">
        <v>0</v>
      </c>
      <c r="S419" s="237">
        <v>0</v>
      </c>
      <c r="T419" s="237">
        <v>0</v>
      </c>
      <c r="U419" s="237">
        <v>0</v>
      </c>
      <c r="V419" s="237">
        <v>0</v>
      </c>
      <c r="W419" s="237">
        <v>0</v>
      </c>
      <c r="Y419" s="236" t="str">
        <f t="shared" si="6"/>
        <v>Austria</v>
      </c>
    </row>
    <row r="420" spans="1:25" ht="13.5" customHeight="1">
      <c r="A420" s="399"/>
      <c r="B420" s="234" t="s">
        <v>65</v>
      </c>
      <c r="C420" s="232" t="s">
        <v>13</v>
      </c>
      <c r="D420" s="235">
        <v>0</v>
      </c>
      <c r="E420" s="235">
        <v>0</v>
      </c>
      <c r="F420" s="235">
        <v>0</v>
      </c>
      <c r="G420" s="235">
        <v>0</v>
      </c>
      <c r="H420" s="235"/>
      <c r="I420" s="235">
        <v>0</v>
      </c>
      <c r="J420" s="235">
        <v>0</v>
      </c>
      <c r="K420" s="416">
        <v>0</v>
      </c>
      <c r="L420" s="416">
        <v>0</v>
      </c>
      <c r="M420" s="416">
        <v>0</v>
      </c>
      <c r="N420" s="416">
        <v>0</v>
      </c>
      <c r="O420" s="235">
        <v>0</v>
      </c>
      <c r="P420" s="235">
        <v>0</v>
      </c>
      <c r="Q420" s="235">
        <v>0</v>
      </c>
      <c r="R420" s="235">
        <v>0</v>
      </c>
      <c r="S420" s="235">
        <v>0</v>
      </c>
      <c r="T420" s="235">
        <v>0</v>
      </c>
      <c r="U420" s="235">
        <v>0</v>
      </c>
      <c r="V420" s="235">
        <v>0</v>
      </c>
      <c r="W420" s="235">
        <v>0</v>
      </c>
      <c r="Y420" s="236" t="str">
        <f t="shared" si="6"/>
        <v>Austria</v>
      </c>
    </row>
    <row r="421" spans="1:25" ht="13.5" customHeight="1">
      <c r="A421" s="399"/>
      <c r="B421" s="234" t="s">
        <v>64</v>
      </c>
      <c r="C421" s="232" t="s">
        <v>13</v>
      </c>
      <c r="D421" s="237">
        <v>0</v>
      </c>
      <c r="E421" s="237">
        <v>0</v>
      </c>
      <c r="F421" s="237">
        <v>0</v>
      </c>
      <c r="G421" s="237">
        <v>4.2999999999999997E-2</v>
      </c>
      <c r="H421" s="237"/>
      <c r="I421" s="237">
        <v>0</v>
      </c>
      <c r="J421" s="237">
        <v>-33.116</v>
      </c>
      <c r="K421" s="415">
        <v>0</v>
      </c>
      <c r="L421" s="415">
        <v>-5.5659999999999998</v>
      </c>
      <c r="M421" s="415">
        <v>0</v>
      </c>
      <c r="N421" s="415">
        <v>0</v>
      </c>
      <c r="O421" s="237">
        <v>-93.159000000000006</v>
      </c>
      <c r="P421" s="237">
        <v>-28.754000000000001</v>
      </c>
      <c r="Q421" s="237">
        <v>61.503999999999998</v>
      </c>
      <c r="R421" s="237">
        <v>61.503999999999998</v>
      </c>
      <c r="S421" s="237">
        <v>0</v>
      </c>
      <c r="T421" s="237">
        <v>0</v>
      </c>
      <c r="U421" s="237">
        <v>0</v>
      </c>
      <c r="V421" s="237">
        <v>0</v>
      </c>
      <c r="W421" s="237">
        <v>208</v>
      </c>
      <c r="Y421" s="236" t="str">
        <f t="shared" si="6"/>
        <v>Austria</v>
      </c>
    </row>
    <row r="422" spans="1:25" ht="13.5" customHeight="1">
      <c r="A422" s="399"/>
      <c r="B422" s="234" t="s">
        <v>63</v>
      </c>
      <c r="C422" s="232" t="s">
        <v>13</v>
      </c>
      <c r="D422" s="235">
        <v>0</v>
      </c>
      <c r="E422" s="235">
        <v>0</v>
      </c>
      <c r="F422" s="235">
        <v>0</v>
      </c>
      <c r="G422" s="235">
        <v>2.4E-2</v>
      </c>
      <c r="H422" s="235"/>
      <c r="I422" s="235">
        <v>0</v>
      </c>
      <c r="J422" s="235">
        <v>-362.28300000000002</v>
      </c>
      <c r="K422" s="416">
        <v>0</v>
      </c>
      <c r="L422" s="416">
        <v>-26.817</v>
      </c>
      <c r="M422" s="416">
        <v>0</v>
      </c>
      <c r="N422" s="416">
        <v>0</v>
      </c>
      <c r="O422" s="235">
        <v>-429.50599999999997</v>
      </c>
      <c r="P422" s="235">
        <v>0</v>
      </c>
      <c r="Q422" s="235">
        <v>26.577999999999999</v>
      </c>
      <c r="R422" s="235">
        <v>26.577999999999999</v>
      </c>
      <c r="S422" s="235">
        <v>0</v>
      </c>
      <c r="T422" s="235">
        <v>0</v>
      </c>
      <c r="U422" s="235">
        <v>0</v>
      </c>
      <c r="V422" s="235">
        <v>0</v>
      </c>
      <c r="W422" s="235">
        <v>1686</v>
      </c>
      <c r="Y422" s="236" t="str">
        <f t="shared" si="6"/>
        <v>Austria</v>
      </c>
    </row>
    <row r="423" spans="1:25" ht="21" customHeight="1">
      <c r="A423" s="399"/>
      <c r="B423" s="234" t="s">
        <v>62</v>
      </c>
      <c r="C423" s="232" t="s">
        <v>13</v>
      </c>
      <c r="D423" s="237">
        <v>0</v>
      </c>
      <c r="E423" s="237">
        <v>0</v>
      </c>
      <c r="F423" s="237">
        <v>0</v>
      </c>
      <c r="G423" s="237">
        <v>0</v>
      </c>
      <c r="H423" s="237"/>
      <c r="I423" s="237">
        <v>0</v>
      </c>
      <c r="J423" s="237">
        <v>0</v>
      </c>
      <c r="K423" s="415">
        <v>0</v>
      </c>
      <c r="L423" s="415">
        <v>0</v>
      </c>
      <c r="M423" s="415">
        <v>0</v>
      </c>
      <c r="N423" s="415">
        <v>0</v>
      </c>
      <c r="O423" s="237">
        <v>0</v>
      </c>
      <c r="P423" s="237">
        <v>0</v>
      </c>
      <c r="Q423" s="237">
        <v>0</v>
      </c>
      <c r="R423" s="237">
        <v>0</v>
      </c>
      <c r="S423" s="237">
        <v>0</v>
      </c>
      <c r="T423" s="237">
        <v>0</v>
      </c>
      <c r="U423" s="237">
        <v>0</v>
      </c>
      <c r="V423" s="237">
        <v>0</v>
      </c>
      <c r="W423" s="237">
        <v>0</v>
      </c>
      <c r="Y423" s="236" t="str">
        <f t="shared" si="6"/>
        <v>Austria</v>
      </c>
    </row>
    <row r="424" spans="1:25" ht="13.5" customHeight="1">
      <c r="A424" s="399"/>
      <c r="B424" s="234" t="s">
        <v>61</v>
      </c>
      <c r="C424" s="232" t="s">
        <v>13</v>
      </c>
      <c r="D424" s="235">
        <v>409.63799999999998</v>
      </c>
      <c r="E424" s="235">
        <v>0</v>
      </c>
      <c r="F424" s="235">
        <v>0</v>
      </c>
      <c r="G424" s="235">
        <v>0</v>
      </c>
      <c r="H424" s="235"/>
      <c r="I424" s="235">
        <v>-11.916</v>
      </c>
      <c r="J424" s="235">
        <v>-23.234999999999999</v>
      </c>
      <c r="K424" s="416">
        <v>-72.355999999999995</v>
      </c>
      <c r="L424" s="416">
        <v>-47.497</v>
      </c>
      <c r="M424" s="416">
        <v>0</v>
      </c>
      <c r="N424" s="416">
        <v>-15.092000000000001</v>
      </c>
      <c r="O424" s="235">
        <v>0</v>
      </c>
      <c r="P424" s="235">
        <v>0</v>
      </c>
      <c r="Q424" s="235">
        <v>239.54</v>
      </c>
      <c r="R424" s="235">
        <v>13.492000000000001</v>
      </c>
      <c r="S424" s="235">
        <v>51.866999999999997</v>
      </c>
      <c r="T424" s="235">
        <v>3.7970000000000002</v>
      </c>
      <c r="U424" s="235">
        <v>145.71600000000001</v>
      </c>
      <c r="V424" s="235">
        <v>4.0359999999999996</v>
      </c>
      <c r="W424" s="235">
        <v>370</v>
      </c>
      <c r="Y424" s="236" t="str">
        <f t="shared" si="6"/>
        <v>Austria</v>
      </c>
    </row>
    <row r="425" spans="1:25" ht="13.5" customHeight="1">
      <c r="A425" s="399"/>
      <c r="B425" s="234" t="s">
        <v>60</v>
      </c>
      <c r="C425" s="232" t="s">
        <v>13</v>
      </c>
      <c r="D425" s="237">
        <v>147.79300000000001</v>
      </c>
      <c r="E425" s="237">
        <v>0</v>
      </c>
      <c r="F425" s="237">
        <v>0</v>
      </c>
      <c r="G425" s="237">
        <v>0</v>
      </c>
      <c r="H425" s="237"/>
      <c r="I425" s="237">
        <v>-34.698</v>
      </c>
      <c r="J425" s="237">
        <v>-48.165999999999997</v>
      </c>
      <c r="K425" s="415">
        <v>-16.405999999999999</v>
      </c>
      <c r="L425" s="415">
        <v>-28.823</v>
      </c>
      <c r="M425" s="415">
        <v>-19.701000000000001</v>
      </c>
      <c r="N425" s="415">
        <v>0</v>
      </c>
      <c r="O425" s="237">
        <v>0</v>
      </c>
      <c r="P425" s="237">
        <v>0</v>
      </c>
      <c r="Q425" s="237">
        <v>0</v>
      </c>
      <c r="R425" s="237">
        <v>0</v>
      </c>
      <c r="S425" s="237">
        <v>0</v>
      </c>
      <c r="T425" s="237">
        <v>0</v>
      </c>
      <c r="U425" s="237">
        <v>0</v>
      </c>
      <c r="V425" s="237">
        <v>0</v>
      </c>
      <c r="W425" s="237">
        <v>244</v>
      </c>
      <c r="Y425" s="236" t="str">
        <f t="shared" si="6"/>
        <v>Austria</v>
      </c>
    </row>
    <row r="426" spans="1:25" ht="21" customHeight="1">
      <c r="A426" s="399"/>
      <c r="B426" s="234" t="s">
        <v>59</v>
      </c>
      <c r="C426" s="232" t="s">
        <v>13</v>
      </c>
      <c r="D426" s="235">
        <v>227.624</v>
      </c>
      <c r="E426" s="235">
        <v>0</v>
      </c>
      <c r="F426" s="235">
        <v>0</v>
      </c>
      <c r="G426" s="235">
        <v>0</v>
      </c>
      <c r="H426" s="235"/>
      <c r="I426" s="235">
        <v>-55.927</v>
      </c>
      <c r="J426" s="235">
        <v>-69.156000000000006</v>
      </c>
      <c r="K426" s="416">
        <v>-26.459</v>
      </c>
      <c r="L426" s="416">
        <v>-43.963000000000001</v>
      </c>
      <c r="M426" s="416">
        <v>-32.119</v>
      </c>
      <c r="N426" s="416">
        <v>0</v>
      </c>
      <c r="O426" s="235">
        <v>0</v>
      </c>
      <c r="P426" s="235">
        <v>0</v>
      </c>
      <c r="Q426" s="235">
        <v>0</v>
      </c>
      <c r="R426" s="235">
        <v>0</v>
      </c>
      <c r="S426" s="235">
        <v>0</v>
      </c>
      <c r="T426" s="235">
        <v>0</v>
      </c>
      <c r="U426" s="235">
        <v>0</v>
      </c>
      <c r="V426" s="235">
        <v>0</v>
      </c>
      <c r="W426" s="235">
        <v>363</v>
      </c>
      <c r="Y426" s="236" t="str">
        <f t="shared" si="6"/>
        <v>Austria</v>
      </c>
    </row>
    <row r="427" spans="1:25" ht="13.5" customHeight="1">
      <c r="A427" s="399"/>
      <c r="B427" s="234" t="s">
        <v>58</v>
      </c>
      <c r="C427" s="232" t="s">
        <v>13</v>
      </c>
      <c r="D427" s="237">
        <v>74.391000000000005</v>
      </c>
      <c r="E427" s="237">
        <v>35.707999999999998</v>
      </c>
      <c r="F427" s="237">
        <v>-45.378</v>
      </c>
      <c r="G427" s="237">
        <v>0.74399999999999999</v>
      </c>
      <c r="H427" s="237"/>
      <c r="I427" s="237">
        <v>0</v>
      </c>
      <c r="J427" s="237">
        <v>0</v>
      </c>
      <c r="K427" s="415">
        <v>0</v>
      </c>
      <c r="L427" s="415">
        <v>0</v>
      </c>
      <c r="M427" s="415">
        <v>0</v>
      </c>
      <c r="N427" s="415">
        <v>0</v>
      </c>
      <c r="O427" s="237">
        <v>0</v>
      </c>
      <c r="P427" s="237">
        <v>0</v>
      </c>
      <c r="Q427" s="237">
        <v>66.951999999999998</v>
      </c>
      <c r="R427" s="237">
        <v>0</v>
      </c>
      <c r="S427" s="237">
        <v>0</v>
      </c>
      <c r="T427" s="237">
        <v>0</v>
      </c>
      <c r="U427" s="237">
        <v>0</v>
      </c>
      <c r="V427" s="237">
        <v>0</v>
      </c>
      <c r="W427" s="237">
        <v>0</v>
      </c>
      <c r="Y427" s="236" t="str">
        <f t="shared" si="6"/>
        <v>Austria</v>
      </c>
    </row>
    <row r="428" spans="1:25" ht="13.5" customHeight="1">
      <c r="A428" s="399"/>
      <c r="B428" s="234" t="s">
        <v>57</v>
      </c>
      <c r="C428" s="232" t="s">
        <v>13</v>
      </c>
      <c r="D428" s="235">
        <v>153.85499999999999</v>
      </c>
      <c r="E428" s="235">
        <v>438.83600000000001</v>
      </c>
      <c r="F428" s="235">
        <v>-138.994</v>
      </c>
      <c r="G428" s="235">
        <v>0</v>
      </c>
      <c r="H428" s="235"/>
      <c r="I428" s="235">
        <v>0</v>
      </c>
      <c r="J428" s="235">
        <v>0</v>
      </c>
      <c r="K428" s="416">
        <v>0</v>
      </c>
      <c r="L428" s="416">
        <v>0</v>
      </c>
      <c r="M428" s="416">
        <v>0</v>
      </c>
      <c r="N428" s="416">
        <v>0</v>
      </c>
      <c r="O428" s="235">
        <v>0</v>
      </c>
      <c r="P428" s="235">
        <v>0</v>
      </c>
      <c r="Q428" s="235">
        <v>458.06799999999998</v>
      </c>
      <c r="R428" s="235">
        <v>0</v>
      </c>
      <c r="S428" s="235">
        <v>0</v>
      </c>
      <c r="T428" s="235">
        <v>0</v>
      </c>
      <c r="U428" s="235">
        <v>0</v>
      </c>
      <c r="V428" s="235">
        <v>0</v>
      </c>
      <c r="W428" s="235">
        <v>0</v>
      </c>
      <c r="Y428" s="236" t="str">
        <f t="shared" si="6"/>
        <v>Austria</v>
      </c>
    </row>
    <row r="429" spans="1:25" ht="13.5" customHeight="1">
      <c r="A429" s="399"/>
      <c r="B429" s="234" t="s">
        <v>56</v>
      </c>
      <c r="C429" s="232" t="s">
        <v>13</v>
      </c>
      <c r="D429" s="237">
        <v>0</v>
      </c>
      <c r="E429" s="237">
        <v>0</v>
      </c>
      <c r="F429" s="237">
        <v>0</v>
      </c>
      <c r="G429" s="237">
        <v>0</v>
      </c>
      <c r="H429" s="237"/>
      <c r="I429" s="237">
        <v>0</v>
      </c>
      <c r="J429" s="237">
        <v>0</v>
      </c>
      <c r="K429" s="415">
        <v>0</v>
      </c>
      <c r="L429" s="415">
        <v>0</v>
      </c>
      <c r="M429" s="415">
        <v>0</v>
      </c>
      <c r="N429" s="415">
        <v>0</v>
      </c>
      <c r="O429" s="237">
        <v>0</v>
      </c>
      <c r="P429" s="237">
        <v>0</v>
      </c>
      <c r="Q429" s="237">
        <v>0</v>
      </c>
      <c r="R429" s="237">
        <v>0</v>
      </c>
      <c r="S429" s="237">
        <v>0</v>
      </c>
      <c r="T429" s="237">
        <v>0</v>
      </c>
      <c r="U429" s="237">
        <v>0</v>
      </c>
      <c r="V429" s="237">
        <v>0</v>
      </c>
      <c r="W429" s="237">
        <v>0</v>
      </c>
      <c r="Y429" s="236" t="str">
        <f t="shared" si="6"/>
        <v>Austria</v>
      </c>
    </row>
    <row r="430" spans="1:25" ht="21" customHeight="1">
      <c r="A430" s="399"/>
      <c r="B430" s="234" t="s">
        <v>55</v>
      </c>
      <c r="C430" s="232" t="s">
        <v>13</v>
      </c>
      <c r="D430" s="235">
        <v>0</v>
      </c>
      <c r="E430" s="235">
        <v>0</v>
      </c>
      <c r="F430" s="235">
        <v>0</v>
      </c>
      <c r="G430" s="235">
        <v>0</v>
      </c>
      <c r="H430" s="235"/>
      <c r="I430" s="235">
        <v>0</v>
      </c>
      <c r="J430" s="235">
        <v>0</v>
      </c>
      <c r="K430" s="416">
        <v>0</v>
      </c>
      <c r="L430" s="416">
        <v>0</v>
      </c>
      <c r="M430" s="416">
        <v>0</v>
      </c>
      <c r="N430" s="416">
        <v>0</v>
      </c>
      <c r="O430" s="235">
        <v>0</v>
      </c>
      <c r="P430" s="235">
        <v>0</v>
      </c>
      <c r="Q430" s="235">
        <v>0</v>
      </c>
      <c r="R430" s="235">
        <v>0</v>
      </c>
      <c r="S430" s="235">
        <v>0</v>
      </c>
      <c r="T430" s="235">
        <v>0</v>
      </c>
      <c r="U430" s="235">
        <v>0</v>
      </c>
      <c r="V430" s="235">
        <v>0</v>
      </c>
      <c r="W430" s="235">
        <v>0</v>
      </c>
      <c r="Y430" s="236" t="str">
        <f t="shared" si="6"/>
        <v>Austria</v>
      </c>
    </row>
    <row r="431" spans="1:25" ht="13.5" customHeight="1">
      <c r="A431" s="399"/>
      <c r="B431" s="234" t="s">
        <v>54</v>
      </c>
      <c r="C431" s="232" t="s">
        <v>13</v>
      </c>
      <c r="D431" s="237">
        <v>0</v>
      </c>
      <c r="E431" s="237">
        <v>9.625</v>
      </c>
      <c r="F431" s="237">
        <v>-1.4810000000000001</v>
      </c>
      <c r="G431" s="237">
        <v>0</v>
      </c>
      <c r="H431" s="237"/>
      <c r="I431" s="237">
        <v>0</v>
      </c>
      <c r="J431" s="237">
        <v>0</v>
      </c>
      <c r="K431" s="415">
        <v>0</v>
      </c>
      <c r="L431" s="415">
        <v>0</v>
      </c>
      <c r="M431" s="415">
        <v>0</v>
      </c>
      <c r="N431" s="415">
        <v>0</v>
      </c>
      <c r="O431" s="237">
        <v>0</v>
      </c>
      <c r="P431" s="237">
        <v>0</v>
      </c>
      <c r="Q431" s="237">
        <v>8.8849999999999998</v>
      </c>
      <c r="R431" s="237">
        <v>0</v>
      </c>
      <c r="S431" s="237">
        <v>0</v>
      </c>
      <c r="T431" s="237">
        <v>0</v>
      </c>
      <c r="U431" s="237">
        <v>0</v>
      </c>
      <c r="V431" s="237">
        <v>0</v>
      </c>
      <c r="W431" s="237">
        <v>0</v>
      </c>
      <c r="Y431" s="236" t="str">
        <f t="shared" si="6"/>
        <v>Austria</v>
      </c>
    </row>
    <row r="432" spans="1:25" ht="13.5" customHeight="1">
      <c r="A432" s="399"/>
      <c r="B432" s="234" t="s">
        <v>6</v>
      </c>
      <c r="C432" s="232" t="s">
        <v>13</v>
      </c>
      <c r="D432" s="235">
        <v>1123.712</v>
      </c>
      <c r="E432" s="235">
        <v>8524.4599999999991</v>
      </c>
      <c r="F432" s="235">
        <v>-3233.0630000000001</v>
      </c>
      <c r="G432" s="235">
        <v>-2.5139999999999998</v>
      </c>
      <c r="H432" s="235"/>
      <c r="I432" s="235">
        <v>-56.777000000000001</v>
      </c>
      <c r="J432" s="235">
        <v>-56.475999999999999</v>
      </c>
      <c r="K432" s="416">
        <v>-1040.116</v>
      </c>
      <c r="L432" s="416">
        <v>-230.136</v>
      </c>
      <c r="M432" s="416">
        <v>-346.91300000000001</v>
      </c>
      <c r="N432" s="416">
        <v>-7.3710000000000004</v>
      </c>
      <c r="O432" s="235">
        <v>-299.291</v>
      </c>
      <c r="P432" s="235" t="s">
        <v>12</v>
      </c>
      <c r="Q432" s="235">
        <v>4970.1210000000001</v>
      </c>
      <c r="R432" s="235">
        <v>559.70699999999999</v>
      </c>
      <c r="S432" s="235">
        <v>394.21300000000002</v>
      </c>
      <c r="T432" s="235">
        <v>96.296999999999997</v>
      </c>
      <c r="U432" s="235">
        <v>303.54599999999999</v>
      </c>
      <c r="V432" s="235">
        <v>517.45799999999997</v>
      </c>
      <c r="W432" s="235">
        <v>6657</v>
      </c>
      <c r="Y432" s="236" t="str">
        <f t="shared" si="6"/>
        <v>Austria</v>
      </c>
    </row>
    <row r="433" spans="1:25" ht="21" customHeight="1">
      <c r="A433" s="399"/>
      <c r="B433" s="234" t="s">
        <v>53</v>
      </c>
      <c r="C433" s="232" t="s">
        <v>13</v>
      </c>
      <c r="D433" s="237" t="s">
        <v>12</v>
      </c>
      <c r="E433" s="237" t="s">
        <v>12</v>
      </c>
      <c r="F433" s="237" t="s">
        <v>12</v>
      </c>
      <c r="G433" s="237" t="s">
        <v>12</v>
      </c>
      <c r="H433" s="237"/>
      <c r="I433" s="237" t="s">
        <v>12</v>
      </c>
      <c r="J433" s="237" t="s">
        <v>12</v>
      </c>
      <c r="K433" s="415" t="s">
        <v>12</v>
      </c>
      <c r="L433" s="415" t="s">
        <v>12</v>
      </c>
      <c r="M433" s="415" t="s">
        <v>12</v>
      </c>
      <c r="N433" s="415" t="s">
        <v>12</v>
      </c>
      <c r="O433" s="237" t="s">
        <v>12</v>
      </c>
      <c r="P433" s="237" t="s">
        <v>12</v>
      </c>
      <c r="Q433" s="237" t="s">
        <v>12</v>
      </c>
      <c r="R433" s="237" t="s">
        <v>12</v>
      </c>
      <c r="S433" s="237" t="s">
        <v>12</v>
      </c>
      <c r="T433" s="237" t="s">
        <v>12</v>
      </c>
      <c r="U433" s="237" t="s">
        <v>12</v>
      </c>
      <c r="V433" s="237" t="s">
        <v>12</v>
      </c>
      <c r="W433" s="237" t="s">
        <v>12</v>
      </c>
      <c r="Y433" s="236" t="str">
        <f t="shared" si="6"/>
        <v>Austria</v>
      </c>
    </row>
    <row r="434" spans="1:25" ht="13.5" customHeight="1">
      <c r="A434" s="399"/>
      <c r="B434" s="234" t="s">
        <v>52</v>
      </c>
      <c r="C434" s="232" t="s">
        <v>13</v>
      </c>
      <c r="D434" s="235">
        <v>855.72500000000002</v>
      </c>
      <c r="E434" s="235">
        <v>7895.4089999999997</v>
      </c>
      <c r="F434" s="235">
        <v>0</v>
      </c>
      <c r="G434" s="235">
        <v>0</v>
      </c>
      <c r="H434" s="235"/>
      <c r="I434" s="235">
        <v>0</v>
      </c>
      <c r="J434" s="235">
        <v>0</v>
      </c>
      <c r="K434" s="416">
        <v>0</v>
      </c>
      <c r="L434" s="416">
        <v>0</v>
      </c>
      <c r="M434" s="416">
        <v>0</v>
      </c>
      <c r="N434" s="416">
        <v>0</v>
      </c>
      <c r="O434" s="235">
        <v>0</v>
      </c>
      <c r="P434" s="235">
        <v>0</v>
      </c>
      <c r="Q434" s="235">
        <v>0</v>
      </c>
      <c r="R434" s="235">
        <v>0</v>
      </c>
      <c r="S434" s="235">
        <v>0</v>
      </c>
      <c r="T434" s="235">
        <v>0</v>
      </c>
      <c r="U434" s="235">
        <v>0</v>
      </c>
      <c r="V434" s="235">
        <v>0</v>
      </c>
      <c r="W434" s="235">
        <v>0</v>
      </c>
      <c r="Y434" s="236" t="str">
        <f t="shared" si="6"/>
        <v>Austria</v>
      </c>
    </row>
    <row r="435" spans="1:25" ht="13.5" customHeight="1">
      <c r="A435" s="399"/>
      <c r="B435" s="234" t="s">
        <v>51</v>
      </c>
      <c r="C435" s="232" t="s">
        <v>13</v>
      </c>
      <c r="D435" s="237">
        <v>30.452999999999999</v>
      </c>
      <c r="E435" s="237">
        <v>51.77</v>
      </c>
      <c r="F435" s="237">
        <v>0</v>
      </c>
      <c r="G435" s="237">
        <v>0</v>
      </c>
      <c r="H435" s="237"/>
      <c r="I435" s="237">
        <v>0</v>
      </c>
      <c r="J435" s="237">
        <v>0</v>
      </c>
      <c r="K435" s="415">
        <v>0</v>
      </c>
      <c r="L435" s="415">
        <v>0</v>
      </c>
      <c r="M435" s="415">
        <v>0</v>
      </c>
      <c r="N435" s="415">
        <v>0</v>
      </c>
      <c r="O435" s="237">
        <v>0</v>
      </c>
      <c r="P435" s="237">
        <v>0</v>
      </c>
      <c r="Q435" s="237">
        <v>0</v>
      </c>
      <c r="R435" s="237">
        <v>0</v>
      </c>
      <c r="S435" s="237">
        <v>0</v>
      </c>
      <c r="T435" s="237">
        <v>0</v>
      </c>
      <c r="U435" s="237">
        <v>0</v>
      </c>
      <c r="V435" s="237">
        <v>0</v>
      </c>
      <c r="W435" s="237">
        <v>0</v>
      </c>
      <c r="Y435" s="236" t="str">
        <f t="shared" si="6"/>
        <v>Austria</v>
      </c>
    </row>
    <row r="436" spans="1:25" ht="13.5" customHeight="1">
      <c r="A436" s="399"/>
      <c r="B436" s="234" t="s">
        <v>50</v>
      </c>
      <c r="C436" s="232" t="s">
        <v>13</v>
      </c>
      <c r="D436" s="235">
        <v>0</v>
      </c>
      <c r="E436" s="235">
        <v>5.0010000000000003</v>
      </c>
      <c r="F436" s="235">
        <v>0</v>
      </c>
      <c r="G436" s="235">
        <v>-2.7E-2</v>
      </c>
      <c r="H436" s="235"/>
      <c r="I436" s="235">
        <v>0</v>
      </c>
      <c r="J436" s="235">
        <v>0</v>
      </c>
      <c r="K436" s="416">
        <v>0</v>
      </c>
      <c r="L436" s="416">
        <v>0</v>
      </c>
      <c r="M436" s="416">
        <v>0</v>
      </c>
      <c r="N436" s="416">
        <v>0</v>
      </c>
      <c r="O436" s="235">
        <v>0</v>
      </c>
      <c r="P436" s="235">
        <v>0</v>
      </c>
      <c r="Q436" s="235">
        <v>0</v>
      </c>
      <c r="R436" s="235">
        <v>0</v>
      </c>
      <c r="S436" s="235">
        <v>0</v>
      </c>
      <c r="T436" s="235">
        <v>0</v>
      </c>
      <c r="U436" s="235">
        <v>0</v>
      </c>
      <c r="V436" s="235">
        <v>0</v>
      </c>
      <c r="W436" s="235">
        <v>0</v>
      </c>
      <c r="Y436" s="236" t="str">
        <f t="shared" si="6"/>
        <v>Austria</v>
      </c>
    </row>
    <row r="437" spans="1:25" ht="13.5" customHeight="1">
      <c r="A437" s="399"/>
      <c r="B437" s="234" t="s">
        <v>49</v>
      </c>
      <c r="C437" s="232" t="s">
        <v>13</v>
      </c>
      <c r="D437" s="237">
        <v>0</v>
      </c>
      <c r="E437" s="237">
        <v>0</v>
      </c>
      <c r="F437" s="237">
        <v>0</v>
      </c>
      <c r="G437" s="237">
        <v>0</v>
      </c>
      <c r="H437" s="237"/>
      <c r="I437" s="237">
        <v>0</v>
      </c>
      <c r="J437" s="237">
        <v>0</v>
      </c>
      <c r="K437" s="415">
        <v>0</v>
      </c>
      <c r="L437" s="415">
        <v>0</v>
      </c>
      <c r="M437" s="415">
        <v>0</v>
      </c>
      <c r="N437" s="415">
        <v>0</v>
      </c>
      <c r="O437" s="237">
        <v>0</v>
      </c>
      <c r="P437" s="237">
        <v>0</v>
      </c>
      <c r="Q437" s="237">
        <v>0</v>
      </c>
      <c r="R437" s="237">
        <v>0</v>
      </c>
      <c r="S437" s="237">
        <v>0</v>
      </c>
      <c r="T437" s="237">
        <v>0</v>
      </c>
      <c r="U437" s="237">
        <v>0</v>
      </c>
      <c r="V437" s="237">
        <v>0</v>
      </c>
      <c r="W437" s="237">
        <v>0</v>
      </c>
      <c r="Y437" s="236" t="str">
        <f t="shared" si="6"/>
        <v>Austria</v>
      </c>
    </row>
    <row r="438" spans="1:25" ht="13.5" customHeight="1">
      <c r="A438" s="399"/>
      <c r="B438" s="234" t="s">
        <v>48</v>
      </c>
      <c r="C438" s="232" t="s">
        <v>13</v>
      </c>
      <c r="D438" s="235">
        <v>0</v>
      </c>
      <c r="E438" s="235">
        <v>0</v>
      </c>
      <c r="F438" s="235">
        <v>0</v>
      </c>
      <c r="G438" s="235">
        <v>0</v>
      </c>
      <c r="H438" s="235"/>
      <c r="I438" s="235">
        <v>0</v>
      </c>
      <c r="J438" s="235">
        <v>0</v>
      </c>
      <c r="K438" s="416">
        <v>0</v>
      </c>
      <c r="L438" s="416">
        <v>0</v>
      </c>
      <c r="M438" s="416">
        <v>0</v>
      </c>
      <c r="N438" s="416">
        <v>0</v>
      </c>
      <c r="O438" s="235">
        <v>0</v>
      </c>
      <c r="P438" s="235">
        <v>0</v>
      </c>
      <c r="Q438" s="235">
        <v>0</v>
      </c>
      <c r="R438" s="235">
        <v>0</v>
      </c>
      <c r="S438" s="235">
        <v>0</v>
      </c>
      <c r="T438" s="235">
        <v>0</v>
      </c>
      <c r="U438" s="235">
        <v>0</v>
      </c>
      <c r="V438" s="235">
        <v>0</v>
      </c>
      <c r="W438" s="235">
        <v>0</v>
      </c>
      <c r="Y438" s="236" t="str">
        <f t="shared" si="6"/>
        <v>Austria</v>
      </c>
    </row>
    <row r="439" spans="1:25" ht="13.5" customHeight="1">
      <c r="A439" s="399"/>
      <c r="B439" s="234" t="s">
        <v>47</v>
      </c>
      <c r="C439" s="232" t="s">
        <v>13</v>
      </c>
      <c r="D439" s="237">
        <v>0</v>
      </c>
      <c r="E439" s="237">
        <v>0</v>
      </c>
      <c r="F439" s="237">
        <v>0</v>
      </c>
      <c r="G439" s="237">
        <v>0</v>
      </c>
      <c r="H439" s="237"/>
      <c r="I439" s="237">
        <v>0</v>
      </c>
      <c r="J439" s="237">
        <v>0</v>
      </c>
      <c r="K439" s="415">
        <v>0</v>
      </c>
      <c r="L439" s="415">
        <v>-22.463000000000001</v>
      </c>
      <c r="M439" s="415">
        <v>0</v>
      </c>
      <c r="N439" s="415">
        <v>0</v>
      </c>
      <c r="O439" s="237">
        <v>-341.68099999999998</v>
      </c>
      <c r="P439" s="237">
        <v>0</v>
      </c>
      <c r="Q439" s="237">
        <v>3.5470000000000002</v>
      </c>
      <c r="R439" s="237">
        <v>0</v>
      </c>
      <c r="S439" s="237">
        <v>3.5470000000000002</v>
      </c>
      <c r="T439" s="237">
        <v>0</v>
      </c>
      <c r="U439" s="237">
        <v>0</v>
      </c>
      <c r="V439" s="237">
        <v>0</v>
      </c>
      <c r="W439" s="237">
        <v>56</v>
      </c>
      <c r="Y439" s="236" t="str">
        <f t="shared" si="6"/>
        <v>Austria</v>
      </c>
    </row>
    <row r="440" spans="1:25" ht="13.5" customHeight="1">
      <c r="A440" s="399"/>
      <c r="B440" s="234" t="s">
        <v>46</v>
      </c>
      <c r="C440" s="232" t="s">
        <v>13</v>
      </c>
      <c r="D440" s="235">
        <v>0</v>
      </c>
      <c r="E440" s="235">
        <v>0</v>
      </c>
      <c r="F440" s="235">
        <v>0</v>
      </c>
      <c r="G440" s="235">
        <v>0</v>
      </c>
      <c r="H440" s="235"/>
      <c r="I440" s="235">
        <v>0</v>
      </c>
      <c r="J440" s="235">
        <v>0</v>
      </c>
      <c r="K440" s="416">
        <v>0</v>
      </c>
      <c r="L440" s="416">
        <v>0</v>
      </c>
      <c r="M440" s="416">
        <v>0</v>
      </c>
      <c r="N440" s="416">
        <v>0</v>
      </c>
      <c r="O440" s="235">
        <v>0</v>
      </c>
      <c r="P440" s="235">
        <v>0</v>
      </c>
      <c r="Q440" s="235">
        <v>0</v>
      </c>
      <c r="R440" s="235">
        <v>0</v>
      </c>
      <c r="S440" s="235">
        <v>0</v>
      </c>
      <c r="T440" s="235">
        <v>0</v>
      </c>
      <c r="U440" s="235">
        <v>0</v>
      </c>
      <c r="V440" s="235">
        <v>0</v>
      </c>
      <c r="W440" s="235">
        <v>0</v>
      </c>
      <c r="Y440" s="236" t="str">
        <f t="shared" si="6"/>
        <v>Austria</v>
      </c>
    </row>
    <row r="441" spans="1:25" ht="21" customHeight="1">
      <c r="A441" s="399"/>
      <c r="B441" s="234" t="s">
        <v>45</v>
      </c>
      <c r="C441" s="232" t="s">
        <v>13</v>
      </c>
      <c r="D441" s="237">
        <v>0</v>
      </c>
      <c r="E441" s="237">
        <v>68.119</v>
      </c>
      <c r="F441" s="237">
        <v>-26.369</v>
      </c>
      <c r="G441" s="237">
        <v>0</v>
      </c>
      <c r="H441" s="237"/>
      <c r="I441" s="237">
        <v>0</v>
      </c>
      <c r="J441" s="237">
        <v>0</v>
      </c>
      <c r="K441" s="415">
        <v>0</v>
      </c>
      <c r="L441" s="415">
        <v>0</v>
      </c>
      <c r="M441" s="415">
        <v>0</v>
      </c>
      <c r="N441" s="415">
        <v>0</v>
      </c>
      <c r="O441" s="237">
        <v>-6.5919999999999996</v>
      </c>
      <c r="P441" s="237">
        <v>0</v>
      </c>
      <c r="Q441" s="237">
        <v>108.77</v>
      </c>
      <c r="R441" s="237">
        <v>0</v>
      </c>
      <c r="S441" s="237">
        <v>0</v>
      </c>
      <c r="T441" s="237">
        <v>1.099</v>
      </c>
      <c r="U441" s="237">
        <v>9.8879999999999999</v>
      </c>
      <c r="V441" s="237">
        <v>0</v>
      </c>
      <c r="W441" s="237">
        <v>0</v>
      </c>
      <c r="Y441" s="236" t="str">
        <f t="shared" si="6"/>
        <v>Austria</v>
      </c>
    </row>
    <row r="442" spans="1:25" ht="13.5" customHeight="1">
      <c r="A442" s="399"/>
      <c r="B442" s="234" t="s">
        <v>44</v>
      </c>
      <c r="C442" s="232" t="s">
        <v>13</v>
      </c>
      <c r="D442" s="235">
        <v>0</v>
      </c>
      <c r="E442" s="235">
        <v>0</v>
      </c>
      <c r="F442" s="235">
        <v>0</v>
      </c>
      <c r="G442" s="235">
        <v>0</v>
      </c>
      <c r="H442" s="235"/>
      <c r="I442" s="235">
        <v>0</v>
      </c>
      <c r="J442" s="235">
        <v>0</v>
      </c>
      <c r="K442" s="416">
        <v>0</v>
      </c>
      <c r="L442" s="416">
        <v>0</v>
      </c>
      <c r="M442" s="416">
        <v>0</v>
      </c>
      <c r="N442" s="416">
        <v>0</v>
      </c>
      <c r="O442" s="235">
        <v>0</v>
      </c>
      <c r="P442" s="235">
        <v>0</v>
      </c>
      <c r="Q442" s="235">
        <v>0</v>
      </c>
      <c r="R442" s="235">
        <v>0</v>
      </c>
      <c r="S442" s="235">
        <v>0</v>
      </c>
      <c r="T442" s="235">
        <v>0</v>
      </c>
      <c r="U442" s="235">
        <v>0</v>
      </c>
      <c r="V442" s="235">
        <v>0</v>
      </c>
      <c r="W442" s="235">
        <v>0</v>
      </c>
      <c r="Y442" s="236" t="str">
        <f t="shared" si="6"/>
        <v>Austria</v>
      </c>
    </row>
    <row r="443" spans="1:25" ht="13.5" customHeight="1">
      <c r="A443" s="399"/>
      <c r="B443" s="234" t="s">
        <v>43</v>
      </c>
      <c r="C443" s="232" t="s">
        <v>13</v>
      </c>
      <c r="D443" s="237">
        <v>0</v>
      </c>
      <c r="E443" s="237">
        <v>4.1079999999999997</v>
      </c>
      <c r="F443" s="237">
        <v>0</v>
      </c>
      <c r="G443" s="237">
        <v>0</v>
      </c>
      <c r="H443" s="237"/>
      <c r="I443" s="237">
        <v>0</v>
      </c>
      <c r="J443" s="237">
        <v>0</v>
      </c>
      <c r="K443" s="415">
        <v>0</v>
      </c>
      <c r="L443" s="415">
        <v>0</v>
      </c>
      <c r="M443" s="415">
        <v>0</v>
      </c>
      <c r="N443" s="415">
        <v>0</v>
      </c>
      <c r="O443" s="237">
        <v>0</v>
      </c>
      <c r="P443" s="237">
        <v>0</v>
      </c>
      <c r="Q443" s="237">
        <v>3.081</v>
      </c>
      <c r="R443" s="237">
        <v>0</v>
      </c>
      <c r="S443" s="237">
        <v>0</v>
      </c>
      <c r="T443" s="237">
        <v>0</v>
      </c>
      <c r="U443" s="237">
        <v>0</v>
      </c>
      <c r="V443" s="237">
        <v>0</v>
      </c>
      <c r="W443" s="237">
        <v>0</v>
      </c>
      <c r="Y443" s="236" t="str">
        <f t="shared" si="6"/>
        <v>Austria</v>
      </c>
    </row>
    <row r="444" spans="1:25" ht="13.5" customHeight="1">
      <c r="A444" s="399"/>
      <c r="B444" s="234" t="s">
        <v>42</v>
      </c>
      <c r="C444" s="232" t="s">
        <v>13</v>
      </c>
      <c r="D444" s="235">
        <v>0</v>
      </c>
      <c r="E444" s="235">
        <v>4.1079999999999997</v>
      </c>
      <c r="F444" s="235">
        <v>0</v>
      </c>
      <c r="G444" s="235">
        <v>0</v>
      </c>
      <c r="H444" s="235"/>
      <c r="I444" s="235">
        <v>0</v>
      </c>
      <c r="J444" s="235">
        <v>0</v>
      </c>
      <c r="K444" s="416">
        <v>0</v>
      </c>
      <c r="L444" s="416">
        <v>0</v>
      </c>
      <c r="M444" s="416">
        <v>0</v>
      </c>
      <c r="N444" s="416">
        <v>0</v>
      </c>
      <c r="O444" s="235">
        <v>0</v>
      </c>
      <c r="P444" s="235">
        <v>0</v>
      </c>
      <c r="Q444" s="235">
        <v>4.1079999999999997</v>
      </c>
      <c r="R444" s="235">
        <v>0</v>
      </c>
      <c r="S444" s="235">
        <v>0</v>
      </c>
      <c r="T444" s="235">
        <v>0</v>
      </c>
      <c r="U444" s="235">
        <v>0</v>
      </c>
      <c r="V444" s="235">
        <v>0</v>
      </c>
      <c r="W444" s="235">
        <v>0</v>
      </c>
      <c r="Y444" s="236" t="str">
        <f t="shared" si="6"/>
        <v>Austria</v>
      </c>
    </row>
    <row r="445" spans="1:25" ht="13.5" customHeight="1">
      <c r="A445" s="399"/>
      <c r="B445" s="234" t="s">
        <v>41</v>
      </c>
      <c r="C445" s="232" t="s">
        <v>13</v>
      </c>
      <c r="D445" s="237">
        <v>0</v>
      </c>
      <c r="E445" s="237">
        <v>56.368000000000002</v>
      </c>
      <c r="F445" s="237">
        <v>-310.5</v>
      </c>
      <c r="G445" s="237">
        <v>0</v>
      </c>
      <c r="H445" s="237"/>
      <c r="I445" s="237">
        <v>-0.95499999999999996</v>
      </c>
      <c r="J445" s="237">
        <v>-14.331</v>
      </c>
      <c r="K445" s="415">
        <v>-19.108000000000001</v>
      </c>
      <c r="L445" s="415">
        <v>-166.23699999999999</v>
      </c>
      <c r="M445" s="415">
        <v>-30.571999999999999</v>
      </c>
      <c r="N445" s="415">
        <v>0</v>
      </c>
      <c r="O445" s="237">
        <v>-44.902999999999999</v>
      </c>
      <c r="P445" s="237">
        <v>0</v>
      </c>
      <c r="Q445" s="237">
        <v>186.3</v>
      </c>
      <c r="R445" s="237">
        <v>26.751000000000001</v>
      </c>
      <c r="S445" s="237">
        <v>26.751000000000001</v>
      </c>
      <c r="T445" s="237">
        <v>4.7770000000000001</v>
      </c>
      <c r="U445" s="237">
        <v>24.84</v>
      </c>
      <c r="V445" s="237">
        <v>10.509</v>
      </c>
      <c r="W445" s="237">
        <v>634</v>
      </c>
      <c r="Y445" s="236" t="str">
        <f t="shared" si="6"/>
        <v>Austria</v>
      </c>
    </row>
    <row r="446" spans="1:25" ht="13.5" customHeight="1">
      <c r="A446" s="399"/>
      <c r="B446" s="234" t="s">
        <v>40</v>
      </c>
      <c r="C446" s="232" t="s">
        <v>13</v>
      </c>
      <c r="D446" s="235">
        <v>0</v>
      </c>
      <c r="E446" s="235">
        <v>1.0509999999999999</v>
      </c>
      <c r="F446" s="235">
        <v>-194.42099999999999</v>
      </c>
      <c r="G446" s="235">
        <v>0</v>
      </c>
      <c r="H446" s="235"/>
      <c r="I446" s="235">
        <v>0</v>
      </c>
      <c r="J446" s="235">
        <v>0</v>
      </c>
      <c r="K446" s="416">
        <v>0</v>
      </c>
      <c r="L446" s="416">
        <v>0</v>
      </c>
      <c r="M446" s="416">
        <v>0</v>
      </c>
      <c r="N446" s="416">
        <v>0</v>
      </c>
      <c r="O446" s="235">
        <v>0</v>
      </c>
      <c r="P446" s="235">
        <v>0</v>
      </c>
      <c r="Q446" s="235">
        <v>869.11199999999997</v>
      </c>
      <c r="R446" s="235">
        <v>0</v>
      </c>
      <c r="S446" s="235">
        <v>0</v>
      </c>
      <c r="T446" s="235">
        <v>0</v>
      </c>
      <c r="U446" s="235">
        <v>0</v>
      </c>
      <c r="V446" s="235">
        <v>0</v>
      </c>
      <c r="W446" s="235">
        <v>0</v>
      </c>
      <c r="Y446" s="236" t="str">
        <f t="shared" si="6"/>
        <v>Austria</v>
      </c>
    </row>
    <row r="447" spans="1:25" ht="13.5" customHeight="1">
      <c r="A447" s="399"/>
      <c r="B447" s="234" t="s">
        <v>39</v>
      </c>
      <c r="C447" s="232" t="s">
        <v>13</v>
      </c>
      <c r="D447" s="237">
        <v>0</v>
      </c>
      <c r="E447" s="237">
        <v>16.661999999999999</v>
      </c>
      <c r="F447" s="237">
        <v>-1.0409999999999999</v>
      </c>
      <c r="G447" s="237">
        <v>0</v>
      </c>
      <c r="H447" s="237"/>
      <c r="I447" s="237">
        <v>0</v>
      </c>
      <c r="J447" s="237">
        <v>0</v>
      </c>
      <c r="K447" s="415">
        <v>0</v>
      </c>
      <c r="L447" s="415">
        <v>0</v>
      </c>
      <c r="M447" s="415">
        <v>0</v>
      </c>
      <c r="N447" s="415">
        <v>0</v>
      </c>
      <c r="O447" s="237">
        <v>0</v>
      </c>
      <c r="P447" s="237">
        <v>0</v>
      </c>
      <c r="Q447" s="237">
        <v>15.621</v>
      </c>
      <c r="R447" s="237">
        <v>0</v>
      </c>
      <c r="S447" s="237">
        <v>0</v>
      </c>
      <c r="T447" s="237">
        <v>0</v>
      </c>
      <c r="U447" s="237">
        <v>0</v>
      </c>
      <c r="V447" s="237">
        <v>0</v>
      </c>
      <c r="W447" s="237">
        <v>0</v>
      </c>
      <c r="Y447" s="236" t="str">
        <f t="shared" si="6"/>
        <v>Austria</v>
      </c>
    </row>
    <row r="448" spans="1:25" ht="13.5" customHeight="1">
      <c r="A448" s="399"/>
      <c r="B448" s="234" t="s">
        <v>38</v>
      </c>
      <c r="C448" s="232" t="s">
        <v>13</v>
      </c>
      <c r="D448" s="235">
        <v>0</v>
      </c>
      <c r="E448" s="235">
        <v>108.34</v>
      </c>
      <c r="F448" s="235">
        <v>-59.186</v>
      </c>
      <c r="G448" s="235">
        <v>0</v>
      </c>
      <c r="H448" s="235"/>
      <c r="I448" s="235">
        <v>0</v>
      </c>
      <c r="J448" s="235">
        <v>0</v>
      </c>
      <c r="K448" s="416">
        <v>0</v>
      </c>
      <c r="L448" s="416">
        <v>0</v>
      </c>
      <c r="M448" s="416">
        <v>0</v>
      </c>
      <c r="N448" s="416">
        <v>0</v>
      </c>
      <c r="O448" s="235">
        <v>0</v>
      </c>
      <c r="P448" s="235">
        <v>0</v>
      </c>
      <c r="Q448" s="235">
        <v>49.154000000000003</v>
      </c>
      <c r="R448" s="235">
        <v>0</v>
      </c>
      <c r="S448" s="235">
        <v>0</v>
      </c>
      <c r="T448" s="235">
        <v>0</v>
      </c>
      <c r="U448" s="235">
        <v>0</v>
      </c>
      <c r="V448" s="235">
        <v>0</v>
      </c>
      <c r="W448" s="235">
        <v>0</v>
      </c>
      <c r="Y448" s="236" t="str">
        <f t="shared" si="6"/>
        <v>Austria</v>
      </c>
    </row>
    <row r="449" spans="1:25" ht="13.5" customHeight="1">
      <c r="A449" s="399"/>
      <c r="B449" s="234" t="s">
        <v>37</v>
      </c>
      <c r="C449" s="232" t="s">
        <v>13</v>
      </c>
      <c r="D449" s="237">
        <v>0</v>
      </c>
      <c r="E449" s="237">
        <v>240.327</v>
      </c>
      <c r="F449" s="237">
        <v>-148.108</v>
      </c>
      <c r="G449" s="237">
        <v>0</v>
      </c>
      <c r="H449" s="237"/>
      <c r="I449" s="237">
        <v>0</v>
      </c>
      <c r="J449" s="237">
        <v>0</v>
      </c>
      <c r="K449" s="415">
        <v>0</v>
      </c>
      <c r="L449" s="415">
        <v>0</v>
      </c>
      <c r="M449" s="415">
        <v>0</v>
      </c>
      <c r="N449" s="415">
        <v>0</v>
      </c>
      <c r="O449" s="237">
        <v>0</v>
      </c>
      <c r="P449" s="237">
        <v>0</v>
      </c>
      <c r="Q449" s="237">
        <v>384.709</v>
      </c>
      <c r="R449" s="237">
        <v>0</v>
      </c>
      <c r="S449" s="237">
        <v>0</v>
      </c>
      <c r="T449" s="237">
        <v>0</v>
      </c>
      <c r="U449" s="237">
        <v>0</v>
      </c>
      <c r="V449" s="237">
        <v>0</v>
      </c>
      <c r="W449" s="237">
        <v>0</v>
      </c>
      <c r="Y449" s="236" t="str">
        <f t="shared" si="6"/>
        <v>Austria</v>
      </c>
    </row>
    <row r="450" spans="1:25" ht="13.5" customHeight="1">
      <c r="A450" s="399"/>
      <c r="B450" s="234" t="s">
        <v>36</v>
      </c>
      <c r="C450" s="232" t="s">
        <v>13</v>
      </c>
      <c r="D450" s="235">
        <v>0</v>
      </c>
      <c r="E450" s="235">
        <v>0</v>
      </c>
      <c r="F450" s="235">
        <v>0</v>
      </c>
      <c r="G450" s="235">
        <v>0</v>
      </c>
      <c r="H450" s="235"/>
      <c r="I450" s="235">
        <v>0</v>
      </c>
      <c r="J450" s="235">
        <v>0</v>
      </c>
      <c r="K450" s="416">
        <v>0</v>
      </c>
      <c r="L450" s="416">
        <v>0</v>
      </c>
      <c r="M450" s="416">
        <v>0</v>
      </c>
      <c r="N450" s="416">
        <v>0</v>
      </c>
      <c r="O450" s="235">
        <v>0</v>
      </c>
      <c r="P450" s="235">
        <v>0</v>
      </c>
      <c r="Q450" s="235">
        <v>0</v>
      </c>
      <c r="R450" s="235">
        <v>0</v>
      </c>
      <c r="S450" s="235">
        <v>0</v>
      </c>
      <c r="T450" s="235">
        <v>0</v>
      </c>
      <c r="U450" s="235">
        <v>0</v>
      </c>
      <c r="V450" s="235">
        <v>0</v>
      </c>
      <c r="W450" s="235">
        <v>0</v>
      </c>
      <c r="Y450" s="236" t="str">
        <f t="shared" si="6"/>
        <v>Austria</v>
      </c>
    </row>
    <row r="451" spans="1:25" ht="13.5" customHeight="1">
      <c r="A451" s="399"/>
      <c r="B451" s="234" t="s">
        <v>35</v>
      </c>
      <c r="C451" s="232" t="s">
        <v>13</v>
      </c>
      <c r="D451" s="237">
        <v>0</v>
      </c>
      <c r="E451" s="237">
        <v>60.38</v>
      </c>
      <c r="F451" s="237">
        <v>0</v>
      </c>
      <c r="G451" s="237">
        <v>0</v>
      </c>
      <c r="H451" s="237"/>
      <c r="I451" s="237">
        <v>0</v>
      </c>
      <c r="J451" s="237">
        <v>0</v>
      </c>
      <c r="K451" s="415">
        <v>0</v>
      </c>
      <c r="L451" s="415">
        <v>0</v>
      </c>
      <c r="M451" s="415">
        <v>0</v>
      </c>
      <c r="N451" s="415">
        <v>0</v>
      </c>
      <c r="O451" s="237">
        <v>-55.793999999999997</v>
      </c>
      <c r="P451" s="237">
        <v>0</v>
      </c>
      <c r="Q451" s="237">
        <v>63.436999999999998</v>
      </c>
      <c r="R451" s="237">
        <v>0</v>
      </c>
      <c r="S451" s="237">
        <v>0</v>
      </c>
      <c r="T451" s="237">
        <v>0</v>
      </c>
      <c r="U451" s="237">
        <v>39.744</v>
      </c>
      <c r="V451" s="237">
        <v>0</v>
      </c>
      <c r="W451" s="237">
        <v>0</v>
      </c>
      <c r="Y451" s="236" t="str">
        <f t="shared" si="6"/>
        <v>Austria</v>
      </c>
    </row>
    <row r="452" spans="1:25" ht="13.5" customHeight="1">
      <c r="A452" s="399"/>
      <c r="B452" s="234" t="s">
        <v>34</v>
      </c>
      <c r="C452" s="232" t="s">
        <v>13</v>
      </c>
      <c r="D452" s="235">
        <v>0</v>
      </c>
      <c r="E452" s="235">
        <v>18.152000000000001</v>
      </c>
      <c r="F452" s="235">
        <v>-7.6429999999999998</v>
      </c>
      <c r="G452" s="235">
        <v>0</v>
      </c>
      <c r="H452" s="235"/>
      <c r="I452" s="235">
        <v>0</v>
      </c>
      <c r="J452" s="235">
        <v>0</v>
      </c>
      <c r="K452" s="416">
        <v>0</v>
      </c>
      <c r="L452" s="416">
        <v>0</v>
      </c>
      <c r="M452" s="416">
        <v>0</v>
      </c>
      <c r="N452" s="416">
        <v>0</v>
      </c>
      <c r="O452" s="235">
        <v>0</v>
      </c>
      <c r="P452" s="235">
        <v>0</v>
      </c>
      <c r="Q452" s="235">
        <v>66.876999999999995</v>
      </c>
      <c r="R452" s="235">
        <v>0</v>
      </c>
      <c r="S452" s="235">
        <v>4.7770000000000001</v>
      </c>
      <c r="T452" s="235">
        <v>0</v>
      </c>
      <c r="U452" s="235">
        <v>0</v>
      </c>
      <c r="V452" s="235">
        <v>0</v>
      </c>
      <c r="W452" s="235">
        <v>0</v>
      </c>
      <c r="Y452" s="236" t="str">
        <f t="shared" si="6"/>
        <v>Austria</v>
      </c>
    </row>
    <row r="453" spans="1:25" ht="21" customHeight="1">
      <c r="A453" s="399"/>
      <c r="B453" s="234" t="s">
        <v>33</v>
      </c>
      <c r="C453" s="232" t="s">
        <v>13</v>
      </c>
      <c r="D453" s="237">
        <v>0</v>
      </c>
      <c r="E453" s="237">
        <v>0</v>
      </c>
      <c r="F453" s="237">
        <v>0</v>
      </c>
      <c r="G453" s="237">
        <v>0</v>
      </c>
      <c r="H453" s="237"/>
      <c r="I453" s="237">
        <v>0</v>
      </c>
      <c r="J453" s="237">
        <v>0</v>
      </c>
      <c r="K453" s="415">
        <v>0</v>
      </c>
      <c r="L453" s="415">
        <v>0</v>
      </c>
      <c r="M453" s="415">
        <v>0</v>
      </c>
      <c r="N453" s="415">
        <v>0</v>
      </c>
      <c r="O453" s="237">
        <v>0</v>
      </c>
      <c r="P453" s="237">
        <v>0</v>
      </c>
      <c r="Q453" s="237">
        <v>0</v>
      </c>
      <c r="R453" s="237">
        <v>0</v>
      </c>
      <c r="S453" s="237">
        <v>0</v>
      </c>
      <c r="T453" s="237">
        <v>0</v>
      </c>
      <c r="U453" s="237">
        <v>0</v>
      </c>
      <c r="V453" s="237">
        <v>0</v>
      </c>
      <c r="W453" s="237">
        <v>0</v>
      </c>
      <c r="Y453" s="236" t="str">
        <f t="shared" ref="Y453:Y516" si="7">IF(ISTEXT(A453),A453,Y452)</f>
        <v>Austria</v>
      </c>
    </row>
    <row r="454" spans="1:25" ht="13.5" customHeight="1">
      <c r="A454" s="399"/>
      <c r="B454" s="234" t="s">
        <v>32</v>
      </c>
      <c r="C454" s="232" t="s">
        <v>13</v>
      </c>
      <c r="D454" s="235">
        <v>0</v>
      </c>
      <c r="E454" s="235">
        <v>0</v>
      </c>
      <c r="F454" s="235">
        <v>0</v>
      </c>
      <c r="G454" s="235">
        <v>0</v>
      </c>
      <c r="H454" s="235"/>
      <c r="I454" s="235">
        <v>0</v>
      </c>
      <c r="J454" s="235">
        <v>0</v>
      </c>
      <c r="K454" s="416">
        <v>0</v>
      </c>
      <c r="L454" s="416">
        <v>0</v>
      </c>
      <c r="M454" s="416">
        <v>0</v>
      </c>
      <c r="N454" s="416">
        <v>0</v>
      </c>
      <c r="O454" s="235">
        <v>0</v>
      </c>
      <c r="P454" s="235">
        <v>0</v>
      </c>
      <c r="Q454" s="235">
        <v>0</v>
      </c>
      <c r="R454" s="235">
        <v>0</v>
      </c>
      <c r="S454" s="235">
        <v>0</v>
      </c>
      <c r="T454" s="235">
        <v>0</v>
      </c>
      <c r="U454" s="235">
        <v>0</v>
      </c>
      <c r="V454" s="235">
        <v>0</v>
      </c>
      <c r="W454" s="235">
        <v>0</v>
      </c>
      <c r="Y454" s="236" t="str">
        <f t="shared" si="7"/>
        <v>Austria</v>
      </c>
    </row>
    <row r="455" spans="1:25" ht="13.5" customHeight="1">
      <c r="A455" s="399"/>
      <c r="B455" s="234" t="s">
        <v>31</v>
      </c>
      <c r="C455" s="232" t="s">
        <v>13</v>
      </c>
      <c r="D455" s="237">
        <v>3610.0219999999999</v>
      </c>
      <c r="E455" s="237">
        <v>0</v>
      </c>
      <c r="F455" s="237">
        <v>0</v>
      </c>
      <c r="G455" s="237">
        <v>0</v>
      </c>
      <c r="H455" s="237"/>
      <c r="I455" s="237">
        <v>-3562.55</v>
      </c>
      <c r="J455" s="237">
        <v>-47.472000000000001</v>
      </c>
      <c r="K455" s="415">
        <v>0</v>
      </c>
      <c r="L455" s="415">
        <v>0</v>
      </c>
      <c r="M455" s="415">
        <v>0</v>
      </c>
      <c r="N455" s="415">
        <v>0</v>
      </c>
      <c r="O455" s="237">
        <v>0</v>
      </c>
      <c r="P455" s="237">
        <v>0</v>
      </c>
      <c r="Q455" s="237">
        <v>0</v>
      </c>
      <c r="R455" s="237">
        <v>0</v>
      </c>
      <c r="S455" s="237">
        <v>0</v>
      </c>
      <c r="T455" s="237">
        <v>0</v>
      </c>
      <c r="U455" s="237">
        <v>0</v>
      </c>
      <c r="V455" s="237">
        <v>0</v>
      </c>
      <c r="W455" s="237">
        <v>41977</v>
      </c>
      <c r="Y455" s="236" t="str">
        <f t="shared" si="7"/>
        <v>Austria</v>
      </c>
    </row>
    <row r="456" spans="1:25" ht="13.5" customHeight="1">
      <c r="A456" s="399"/>
      <c r="B456" s="234" t="s">
        <v>30</v>
      </c>
      <c r="C456" s="232" t="s">
        <v>13</v>
      </c>
      <c r="D456" s="235">
        <v>36.465000000000003</v>
      </c>
      <c r="E456" s="235">
        <v>0</v>
      </c>
      <c r="F456" s="235">
        <v>0</v>
      </c>
      <c r="G456" s="235">
        <v>0</v>
      </c>
      <c r="H456" s="235"/>
      <c r="I456" s="235">
        <v>-0.26300000000000001</v>
      </c>
      <c r="J456" s="235">
        <v>0</v>
      </c>
      <c r="K456" s="416">
        <v>0</v>
      </c>
      <c r="L456" s="416">
        <v>0</v>
      </c>
      <c r="M456" s="416">
        <v>-25.574999999999999</v>
      </c>
      <c r="N456" s="416">
        <v>-2.77</v>
      </c>
      <c r="O456" s="235">
        <v>0</v>
      </c>
      <c r="P456" s="235">
        <v>0</v>
      </c>
      <c r="Q456" s="235">
        <v>7.8570000000000002</v>
      </c>
      <c r="R456" s="235">
        <v>0</v>
      </c>
      <c r="S456" s="235">
        <v>0</v>
      </c>
      <c r="T456" s="235">
        <v>0</v>
      </c>
      <c r="U456" s="235">
        <v>0</v>
      </c>
      <c r="V456" s="235">
        <v>0</v>
      </c>
      <c r="W456" s="235">
        <v>0</v>
      </c>
      <c r="Y456" s="236" t="str">
        <f t="shared" si="7"/>
        <v>Austria</v>
      </c>
    </row>
    <row r="457" spans="1:25" ht="13.5" customHeight="1">
      <c r="A457" s="399"/>
      <c r="B457" s="234" t="s">
        <v>29</v>
      </c>
      <c r="C457" s="232" t="s">
        <v>13</v>
      </c>
      <c r="D457" s="237">
        <v>50.052</v>
      </c>
      <c r="E457" s="237">
        <v>0</v>
      </c>
      <c r="F457" s="237">
        <v>0</v>
      </c>
      <c r="G457" s="237">
        <v>0</v>
      </c>
      <c r="H457" s="237"/>
      <c r="I457" s="237">
        <v>-50.052</v>
      </c>
      <c r="J457" s="237">
        <v>0</v>
      </c>
      <c r="K457" s="415">
        <v>0</v>
      </c>
      <c r="L457" s="415">
        <v>0</v>
      </c>
      <c r="M457" s="415">
        <v>0</v>
      </c>
      <c r="N457" s="415">
        <v>0</v>
      </c>
      <c r="O457" s="237">
        <v>0</v>
      </c>
      <c r="P457" s="237">
        <v>0</v>
      </c>
      <c r="Q457" s="237">
        <v>0</v>
      </c>
      <c r="R457" s="237">
        <v>0</v>
      </c>
      <c r="S457" s="237">
        <v>0</v>
      </c>
      <c r="T457" s="237">
        <v>0</v>
      </c>
      <c r="U457" s="237">
        <v>0</v>
      </c>
      <c r="V457" s="237">
        <v>0</v>
      </c>
      <c r="W457" s="237">
        <v>582</v>
      </c>
      <c r="Y457" s="236" t="str">
        <f t="shared" si="7"/>
        <v>Austria</v>
      </c>
    </row>
    <row r="458" spans="1:25" ht="13.5" customHeight="1">
      <c r="A458" s="399"/>
      <c r="B458" s="234" t="s">
        <v>28</v>
      </c>
      <c r="C458" s="232" t="s">
        <v>13</v>
      </c>
      <c r="D458" s="235">
        <v>177.81</v>
      </c>
      <c r="E458" s="235">
        <v>0</v>
      </c>
      <c r="F458" s="235">
        <v>0</v>
      </c>
      <c r="G458" s="235">
        <v>0</v>
      </c>
      <c r="H458" s="235"/>
      <c r="I458" s="235">
        <v>0</v>
      </c>
      <c r="J458" s="235">
        <v>0</v>
      </c>
      <c r="K458" s="416">
        <v>0</v>
      </c>
      <c r="L458" s="416">
        <v>0</v>
      </c>
      <c r="M458" s="416">
        <v>-1.504</v>
      </c>
      <c r="N458" s="416">
        <v>0</v>
      </c>
      <c r="O458" s="235">
        <v>0</v>
      </c>
      <c r="P458" s="235">
        <v>0</v>
      </c>
      <c r="Q458" s="235">
        <v>176.30600000000001</v>
      </c>
      <c r="R458" s="235">
        <v>0</v>
      </c>
      <c r="S458" s="235">
        <v>0</v>
      </c>
      <c r="T458" s="235">
        <v>0</v>
      </c>
      <c r="U458" s="235">
        <v>0</v>
      </c>
      <c r="V458" s="235">
        <v>0</v>
      </c>
      <c r="W458" s="235">
        <v>0</v>
      </c>
      <c r="Y458" s="236" t="str">
        <f t="shared" si="7"/>
        <v>Austria</v>
      </c>
    </row>
    <row r="459" spans="1:25" ht="13.5" customHeight="1">
      <c r="A459" s="399"/>
      <c r="B459" s="234" t="s">
        <v>27</v>
      </c>
      <c r="C459" s="232" t="s">
        <v>13</v>
      </c>
      <c r="D459" s="237">
        <v>0</v>
      </c>
      <c r="E459" s="237">
        <v>0</v>
      </c>
      <c r="F459" s="237">
        <v>0</v>
      </c>
      <c r="G459" s="237">
        <v>0</v>
      </c>
      <c r="H459" s="237"/>
      <c r="I459" s="237">
        <v>0</v>
      </c>
      <c r="J459" s="237">
        <v>0</v>
      </c>
      <c r="K459" s="415">
        <v>0</v>
      </c>
      <c r="L459" s="415">
        <v>0</v>
      </c>
      <c r="M459" s="415">
        <v>0</v>
      </c>
      <c r="N459" s="415">
        <v>0</v>
      </c>
      <c r="O459" s="237">
        <v>0</v>
      </c>
      <c r="P459" s="237">
        <v>0</v>
      </c>
      <c r="Q459" s="237">
        <v>0</v>
      </c>
      <c r="R459" s="237">
        <v>0</v>
      </c>
      <c r="S459" s="237">
        <v>0</v>
      </c>
      <c r="T459" s="237">
        <v>0</v>
      </c>
      <c r="U459" s="237">
        <v>0</v>
      </c>
      <c r="V459" s="237">
        <v>0</v>
      </c>
      <c r="W459" s="237">
        <v>0</v>
      </c>
      <c r="Y459" s="236" t="str">
        <f t="shared" si="7"/>
        <v>Austria</v>
      </c>
    </row>
    <row r="460" spans="1:25" ht="13.5" customHeight="1">
      <c r="A460" s="399"/>
      <c r="B460" s="234" t="s">
        <v>26</v>
      </c>
      <c r="C460" s="232" t="s">
        <v>13</v>
      </c>
      <c r="D460" s="235">
        <v>270.98599999999999</v>
      </c>
      <c r="E460" s="235">
        <v>0</v>
      </c>
      <c r="F460" s="235">
        <v>0</v>
      </c>
      <c r="G460" s="235">
        <v>0</v>
      </c>
      <c r="H460" s="235"/>
      <c r="I460" s="235">
        <v>-270.98599999999999</v>
      </c>
      <c r="J460" s="235">
        <v>0</v>
      </c>
      <c r="K460" s="416">
        <v>0</v>
      </c>
      <c r="L460" s="416">
        <v>0</v>
      </c>
      <c r="M460" s="416">
        <v>0</v>
      </c>
      <c r="N460" s="416">
        <v>0</v>
      </c>
      <c r="O460" s="235">
        <v>0</v>
      </c>
      <c r="P460" s="235">
        <v>0</v>
      </c>
      <c r="Q460" s="235">
        <v>0</v>
      </c>
      <c r="R460" s="235">
        <v>0</v>
      </c>
      <c r="S460" s="235">
        <v>0</v>
      </c>
      <c r="T460" s="235">
        <v>0</v>
      </c>
      <c r="U460" s="235">
        <v>0</v>
      </c>
      <c r="V460" s="235">
        <v>0</v>
      </c>
      <c r="W460" s="235">
        <v>3151</v>
      </c>
      <c r="Y460" s="236" t="str">
        <f t="shared" si="7"/>
        <v>Austria</v>
      </c>
    </row>
    <row r="461" spans="1:25" ht="13.5" customHeight="1">
      <c r="A461" s="399"/>
      <c r="B461" s="234" t="s">
        <v>25</v>
      </c>
      <c r="C461" s="232" t="s">
        <v>13</v>
      </c>
      <c r="D461" s="237">
        <v>0</v>
      </c>
      <c r="E461" s="237">
        <v>0</v>
      </c>
      <c r="F461" s="237">
        <v>0</v>
      </c>
      <c r="G461" s="237">
        <v>0</v>
      </c>
      <c r="H461" s="237"/>
      <c r="I461" s="237">
        <v>0</v>
      </c>
      <c r="J461" s="237">
        <v>0</v>
      </c>
      <c r="K461" s="415">
        <v>0</v>
      </c>
      <c r="L461" s="415">
        <v>0</v>
      </c>
      <c r="M461" s="415">
        <v>0</v>
      </c>
      <c r="N461" s="415">
        <v>0</v>
      </c>
      <c r="O461" s="237">
        <v>0</v>
      </c>
      <c r="P461" s="237">
        <v>0</v>
      </c>
      <c r="Q461" s="237">
        <v>0</v>
      </c>
      <c r="R461" s="237">
        <v>0</v>
      </c>
      <c r="S461" s="237">
        <v>0</v>
      </c>
      <c r="T461" s="237">
        <v>0</v>
      </c>
      <c r="U461" s="237">
        <v>0</v>
      </c>
      <c r="V461" s="237">
        <v>0</v>
      </c>
      <c r="W461" s="237">
        <v>0</v>
      </c>
      <c r="Y461" s="236" t="str">
        <f t="shared" si="7"/>
        <v>Austria</v>
      </c>
    </row>
    <row r="462" spans="1:25" ht="13.5" customHeight="1">
      <c r="A462" s="399"/>
      <c r="B462" s="234" t="s">
        <v>0</v>
      </c>
      <c r="C462" s="232" t="s">
        <v>13</v>
      </c>
      <c r="D462" s="235">
        <v>0</v>
      </c>
      <c r="E462" s="235">
        <v>2146.56</v>
      </c>
      <c r="F462" s="235">
        <v>-1521.1679999999999</v>
      </c>
      <c r="G462" s="235">
        <v>0</v>
      </c>
      <c r="H462" s="235"/>
      <c r="I462" s="235">
        <v>4370.5200000000004</v>
      </c>
      <c r="J462" s="235">
        <v>310.71800000000002</v>
      </c>
      <c r="K462" s="416">
        <v>483.23399999999998</v>
      </c>
      <c r="L462" s="416">
        <v>384.678</v>
      </c>
      <c r="M462" s="416">
        <v>0</v>
      </c>
      <c r="N462" s="416">
        <v>0</v>
      </c>
      <c r="O462" s="235">
        <v>-471.53800000000001</v>
      </c>
      <c r="P462" s="235">
        <v>-291.36799999999999</v>
      </c>
      <c r="Q462" s="235">
        <v>5412.84</v>
      </c>
      <c r="R462" s="235">
        <v>347.69799999999998</v>
      </c>
      <c r="S462" s="235">
        <v>379.86200000000002</v>
      </c>
      <c r="T462" s="235">
        <v>83.763999999999996</v>
      </c>
      <c r="U462" s="235">
        <v>156.864</v>
      </c>
      <c r="V462" s="235">
        <v>397.57799999999997</v>
      </c>
      <c r="W462" s="235">
        <v>0</v>
      </c>
      <c r="Y462" s="236" t="str">
        <f t="shared" si="7"/>
        <v>Austria</v>
      </c>
    </row>
    <row r="463" spans="1:25" ht="13.5" customHeight="1">
      <c r="A463" s="399"/>
      <c r="B463" s="234" t="s">
        <v>24</v>
      </c>
      <c r="C463" s="232" t="s">
        <v>13</v>
      </c>
      <c r="D463" s="237">
        <v>2.3639999999999999</v>
      </c>
      <c r="E463" s="237">
        <v>0</v>
      </c>
      <c r="F463" s="237">
        <v>0</v>
      </c>
      <c r="G463" s="237">
        <v>0</v>
      </c>
      <c r="H463" s="237"/>
      <c r="I463" s="237">
        <v>0</v>
      </c>
      <c r="J463" s="237">
        <v>0</v>
      </c>
      <c r="K463" s="415">
        <v>969.55200000000002</v>
      </c>
      <c r="L463" s="415">
        <v>254.58500000000001</v>
      </c>
      <c r="M463" s="415">
        <v>852.803</v>
      </c>
      <c r="N463" s="415">
        <v>20.346</v>
      </c>
      <c r="O463" s="237">
        <v>0</v>
      </c>
      <c r="P463" s="237">
        <v>-169.047</v>
      </c>
      <c r="Q463" s="237">
        <v>1928.2380000000001</v>
      </c>
      <c r="R463" s="237">
        <v>19.2</v>
      </c>
      <c r="S463" s="237">
        <v>69.753</v>
      </c>
      <c r="T463" s="237">
        <v>2.2210000000000001</v>
      </c>
      <c r="U463" s="237">
        <v>0.621</v>
      </c>
      <c r="V463" s="237">
        <v>22.925000000000001</v>
      </c>
      <c r="W463" s="237">
        <v>14</v>
      </c>
      <c r="Y463" s="236" t="str">
        <f t="shared" si="7"/>
        <v>Austria</v>
      </c>
    </row>
    <row r="464" spans="1:25" ht="13.5" customHeight="1">
      <c r="A464" s="399"/>
      <c r="B464" s="234" t="s">
        <v>23</v>
      </c>
      <c r="C464" s="232" t="s">
        <v>13</v>
      </c>
      <c r="D464" s="235">
        <v>12114.337</v>
      </c>
      <c r="E464" s="235">
        <v>28884.596000000001</v>
      </c>
      <c r="F464" s="235">
        <v>-7759.7979999999998</v>
      </c>
      <c r="G464" s="235">
        <v>-4.1139999999999999</v>
      </c>
      <c r="H464" s="235"/>
      <c r="I464" s="235">
        <v>-761.245</v>
      </c>
      <c r="J464" s="235">
        <v>-499.93099999999998</v>
      </c>
      <c r="K464" s="416">
        <v>-292.423</v>
      </c>
      <c r="L464" s="416">
        <v>-277.83499999999998</v>
      </c>
      <c r="M464" s="416">
        <v>-144.739</v>
      </c>
      <c r="N464" s="416">
        <v>-6.8449999999999998</v>
      </c>
      <c r="O464" s="235">
        <v>-1949.126</v>
      </c>
      <c r="P464" s="235">
        <v>-489.16899999999998</v>
      </c>
      <c r="Q464" s="235">
        <v>27906.769</v>
      </c>
      <c r="R464" s="235">
        <v>1212.95</v>
      </c>
      <c r="S464" s="235">
        <v>1018.688</v>
      </c>
      <c r="T464" s="235">
        <v>196.626</v>
      </c>
      <c r="U464" s="235">
        <v>875.98299999999995</v>
      </c>
      <c r="V464" s="235">
        <v>1699.498</v>
      </c>
      <c r="W464" s="235">
        <v>64539</v>
      </c>
      <c r="Y464" s="236" t="str">
        <f t="shared" si="7"/>
        <v>Austria</v>
      </c>
    </row>
    <row r="465" spans="1:25" ht="13.5" customHeight="1">
      <c r="A465" s="399"/>
      <c r="B465" s="234" t="s">
        <v>22</v>
      </c>
      <c r="C465" s="232" t="s">
        <v>13</v>
      </c>
      <c r="D465" s="237">
        <v>9464.8209999999999</v>
      </c>
      <c r="E465" s="237">
        <v>1182.038</v>
      </c>
      <c r="F465" s="237">
        <v>-498.63299999999998</v>
      </c>
      <c r="G465" s="237">
        <v>0.74399999999999999</v>
      </c>
      <c r="H465" s="237"/>
      <c r="I465" s="237">
        <v>-4250.2659999999996</v>
      </c>
      <c r="J465" s="237">
        <v>-252.05199999999999</v>
      </c>
      <c r="K465" s="415">
        <v>-486.62700000000001</v>
      </c>
      <c r="L465" s="415">
        <v>-349.84199999999998</v>
      </c>
      <c r="M465" s="415">
        <v>-586.92100000000005</v>
      </c>
      <c r="N465" s="415">
        <v>-4.7279999999999998</v>
      </c>
      <c r="O465" s="237">
        <v>0</v>
      </c>
      <c r="P465" s="237">
        <v>0</v>
      </c>
      <c r="Q465" s="237">
        <v>4060.2890000000002</v>
      </c>
      <c r="R465" s="237">
        <v>0.78800000000000003</v>
      </c>
      <c r="S465" s="237">
        <v>70.923000000000002</v>
      </c>
      <c r="T465" s="237">
        <v>0.88300000000000001</v>
      </c>
      <c r="U465" s="237">
        <v>99.388000000000005</v>
      </c>
      <c r="V465" s="237">
        <v>671.41</v>
      </c>
      <c r="W465" s="237">
        <v>50345</v>
      </c>
      <c r="Y465" s="236" t="str">
        <f t="shared" si="7"/>
        <v>Austria</v>
      </c>
    </row>
    <row r="466" spans="1:25" ht="13.5" customHeight="1">
      <c r="A466" s="399"/>
      <c r="B466" s="234" t="s">
        <v>21</v>
      </c>
      <c r="C466" s="232" t="s">
        <v>13</v>
      </c>
      <c r="D466" s="235">
        <v>0</v>
      </c>
      <c r="E466" s="235">
        <v>0</v>
      </c>
      <c r="F466" s="235">
        <v>0</v>
      </c>
      <c r="G466" s="235">
        <v>0</v>
      </c>
      <c r="H466" s="235"/>
      <c r="I466" s="235">
        <v>0</v>
      </c>
      <c r="J466" s="235">
        <v>0</v>
      </c>
      <c r="K466" s="416">
        <v>0</v>
      </c>
      <c r="L466" s="416">
        <v>0</v>
      </c>
      <c r="M466" s="416">
        <v>0</v>
      </c>
      <c r="N466" s="416">
        <v>0</v>
      </c>
      <c r="O466" s="235">
        <v>0</v>
      </c>
      <c r="P466" s="235">
        <v>0</v>
      </c>
      <c r="Q466" s="235">
        <v>0</v>
      </c>
      <c r="R466" s="235">
        <v>0</v>
      </c>
      <c r="S466" s="235">
        <v>0</v>
      </c>
      <c r="T466" s="235">
        <v>0</v>
      </c>
      <c r="U466" s="235">
        <v>0</v>
      </c>
      <c r="V466" s="235">
        <v>0</v>
      </c>
      <c r="W466" s="235">
        <v>0</v>
      </c>
      <c r="Y466" s="236" t="str">
        <f t="shared" si="7"/>
        <v>Austria</v>
      </c>
    </row>
    <row r="467" spans="1:25" ht="13.5" customHeight="1">
      <c r="A467" s="399"/>
      <c r="B467" s="234" t="s">
        <v>20</v>
      </c>
      <c r="C467" s="232" t="s">
        <v>13</v>
      </c>
      <c r="D467" s="237">
        <v>0</v>
      </c>
      <c r="E467" s="237">
        <v>0</v>
      </c>
      <c r="F467" s="237">
        <v>0</v>
      </c>
      <c r="G467" s="237">
        <v>0</v>
      </c>
      <c r="H467" s="237"/>
      <c r="I467" s="237">
        <v>0</v>
      </c>
      <c r="J467" s="237">
        <v>0</v>
      </c>
      <c r="K467" s="415">
        <v>0</v>
      </c>
      <c r="L467" s="415">
        <v>0</v>
      </c>
      <c r="M467" s="415">
        <v>0</v>
      </c>
      <c r="N467" s="415">
        <v>0</v>
      </c>
      <c r="O467" s="237">
        <v>0</v>
      </c>
      <c r="P467" s="237">
        <v>0</v>
      </c>
      <c r="Q467" s="237">
        <v>0</v>
      </c>
      <c r="R467" s="237">
        <v>0</v>
      </c>
      <c r="S467" s="237">
        <v>0</v>
      </c>
      <c r="T467" s="237">
        <v>0</v>
      </c>
      <c r="U467" s="237">
        <v>0</v>
      </c>
      <c r="V467" s="237">
        <v>0</v>
      </c>
      <c r="W467" s="237">
        <v>0</v>
      </c>
      <c r="Y467" s="236" t="str">
        <f t="shared" si="7"/>
        <v>Austria</v>
      </c>
    </row>
    <row r="468" spans="1:25" ht="13.5" customHeight="1">
      <c r="A468" s="399"/>
      <c r="B468" s="234" t="s">
        <v>19</v>
      </c>
      <c r="C468" s="232" t="s">
        <v>13</v>
      </c>
      <c r="D468" s="235">
        <v>0</v>
      </c>
      <c r="E468" s="235">
        <v>0</v>
      </c>
      <c r="F468" s="235">
        <v>0</v>
      </c>
      <c r="G468" s="235">
        <v>0</v>
      </c>
      <c r="H468" s="235"/>
      <c r="I468" s="235">
        <v>0</v>
      </c>
      <c r="J468" s="235">
        <v>0</v>
      </c>
      <c r="K468" s="416">
        <v>0</v>
      </c>
      <c r="L468" s="416">
        <v>0</v>
      </c>
      <c r="M468" s="416">
        <v>0</v>
      </c>
      <c r="N468" s="416">
        <v>0</v>
      </c>
      <c r="O468" s="235">
        <v>0</v>
      </c>
      <c r="P468" s="235">
        <v>0</v>
      </c>
      <c r="Q468" s="235">
        <v>0</v>
      </c>
      <c r="R468" s="235">
        <v>0</v>
      </c>
      <c r="S468" s="235">
        <v>0</v>
      </c>
      <c r="T468" s="235">
        <v>0</v>
      </c>
      <c r="U468" s="235">
        <v>0</v>
      </c>
      <c r="V468" s="235">
        <v>0</v>
      </c>
      <c r="W468" s="235">
        <v>0</v>
      </c>
      <c r="Y468" s="236" t="str">
        <f t="shared" si="7"/>
        <v>Austria</v>
      </c>
    </row>
    <row r="469" spans="1:25" ht="13.5" customHeight="1">
      <c r="A469" s="399"/>
      <c r="B469" s="234" t="s">
        <v>18</v>
      </c>
      <c r="C469" s="232" t="s">
        <v>13</v>
      </c>
      <c r="D469" s="237">
        <v>0</v>
      </c>
      <c r="E469" s="237">
        <v>809.21</v>
      </c>
      <c r="F469" s="237">
        <v>-828.12599999999998</v>
      </c>
      <c r="G469" s="237">
        <v>0</v>
      </c>
      <c r="H469" s="237"/>
      <c r="I469" s="237">
        <v>0</v>
      </c>
      <c r="J469" s="237">
        <v>0</v>
      </c>
      <c r="K469" s="415">
        <v>0</v>
      </c>
      <c r="L469" s="415">
        <v>0</v>
      </c>
      <c r="M469" s="415">
        <v>0</v>
      </c>
      <c r="N469" s="415">
        <v>0</v>
      </c>
      <c r="O469" s="237">
        <v>0</v>
      </c>
      <c r="P469" s="237">
        <v>0</v>
      </c>
      <c r="Q469" s="237">
        <v>1660.4570000000001</v>
      </c>
      <c r="R469" s="237">
        <v>0</v>
      </c>
      <c r="S469" s="237">
        <v>0</v>
      </c>
      <c r="T469" s="237">
        <v>0</v>
      </c>
      <c r="U469" s="237">
        <v>0</v>
      </c>
      <c r="V469" s="237">
        <v>0</v>
      </c>
      <c r="W469" s="237">
        <v>0</v>
      </c>
      <c r="Y469" s="236" t="str">
        <f t="shared" si="7"/>
        <v>Austria</v>
      </c>
    </row>
    <row r="470" spans="1:25" ht="21" customHeight="1">
      <c r="A470" s="399"/>
      <c r="B470" s="234" t="s">
        <v>17</v>
      </c>
      <c r="C470" s="232" t="s">
        <v>13</v>
      </c>
      <c r="D470" s="235">
        <v>0</v>
      </c>
      <c r="E470" s="235">
        <v>97.569000000000003</v>
      </c>
      <c r="F470" s="235">
        <v>-21.568000000000001</v>
      </c>
      <c r="G470" s="235">
        <v>0</v>
      </c>
      <c r="H470" s="235"/>
      <c r="I470" s="235">
        <v>0</v>
      </c>
      <c r="J470" s="235">
        <v>0</v>
      </c>
      <c r="K470" s="416">
        <v>0</v>
      </c>
      <c r="L470" s="416">
        <v>0</v>
      </c>
      <c r="M470" s="416">
        <v>0</v>
      </c>
      <c r="N470" s="416">
        <v>0</v>
      </c>
      <c r="O470" s="235">
        <v>0</v>
      </c>
      <c r="P470" s="235">
        <v>0</v>
      </c>
      <c r="Q470" s="235">
        <v>29.783999999999999</v>
      </c>
      <c r="R470" s="235">
        <v>0</v>
      </c>
      <c r="S470" s="235">
        <v>0</v>
      </c>
      <c r="T470" s="235">
        <v>0</v>
      </c>
      <c r="U470" s="235">
        <v>0</v>
      </c>
      <c r="V470" s="235">
        <v>0</v>
      </c>
      <c r="W470" s="235">
        <v>0</v>
      </c>
      <c r="Y470" s="236" t="str">
        <f t="shared" si="7"/>
        <v>Austria</v>
      </c>
    </row>
    <row r="471" spans="1:25" ht="13.5" customHeight="1">
      <c r="A471" s="399"/>
      <c r="B471" s="234" t="s">
        <v>16</v>
      </c>
      <c r="C471" s="232" t="s">
        <v>13</v>
      </c>
      <c r="D471" s="237">
        <v>0</v>
      </c>
      <c r="E471" s="237">
        <v>4452.5079999999998</v>
      </c>
      <c r="F471" s="237">
        <v>-908.61300000000006</v>
      </c>
      <c r="G471" s="237">
        <v>0</v>
      </c>
      <c r="H471" s="237"/>
      <c r="I471" s="237">
        <v>-1.0169999999999999</v>
      </c>
      <c r="J471" s="237">
        <v>0</v>
      </c>
      <c r="K471" s="415">
        <v>-1.0169999999999999</v>
      </c>
      <c r="L471" s="415">
        <v>0</v>
      </c>
      <c r="M471" s="415">
        <v>-1.0169999999999999</v>
      </c>
      <c r="N471" s="415">
        <v>0</v>
      </c>
      <c r="O471" s="237">
        <v>0</v>
      </c>
      <c r="P471" s="237">
        <v>0</v>
      </c>
      <c r="Q471" s="237">
        <v>7338.0910000000003</v>
      </c>
      <c r="R471" s="237">
        <v>0</v>
      </c>
      <c r="S471" s="237">
        <v>1.0169999999999999</v>
      </c>
      <c r="T471" s="237">
        <v>1.0169999999999999</v>
      </c>
      <c r="U471" s="237">
        <v>7.1219999999999999</v>
      </c>
      <c r="V471" s="237">
        <v>1.0169999999999999</v>
      </c>
      <c r="W471" s="237">
        <v>3</v>
      </c>
      <c r="Y471" s="236" t="str">
        <f t="shared" si="7"/>
        <v>Austria</v>
      </c>
    </row>
    <row r="472" spans="1:25" ht="13.5" customHeight="1">
      <c r="A472" s="399"/>
      <c r="B472" s="234" t="s">
        <v>15</v>
      </c>
      <c r="C472" s="232" t="s">
        <v>13</v>
      </c>
      <c r="D472" s="235">
        <v>4748.1559999999999</v>
      </c>
      <c r="E472" s="235">
        <v>697.86900000000003</v>
      </c>
      <c r="F472" s="235">
        <v>-312.77999999999997</v>
      </c>
      <c r="G472" s="235">
        <v>0</v>
      </c>
      <c r="H472" s="235"/>
      <c r="I472" s="235">
        <v>-194.64599999999999</v>
      </c>
      <c r="J472" s="235">
        <v>-150.51599999999999</v>
      </c>
      <c r="K472" s="416">
        <v>-463.15300000000002</v>
      </c>
      <c r="L472" s="416">
        <v>-316.02800000000002</v>
      </c>
      <c r="M472" s="416">
        <v>-538.04</v>
      </c>
      <c r="N472" s="416">
        <v>-1.958</v>
      </c>
      <c r="O472" s="235">
        <v>0</v>
      </c>
      <c r="P472" s="235">
        <v>0</v>
      </c>
      <c r="Q472" s="235">
        <v>3304.0610000000001</v>
      </c>
      <c r="R472" s="235">
        <v>0.14299999999999999</v>
      </c>
      <c r="S472" s="235">
        <v>64.81</v>
      </c>
      <c r="T472" s="235">
        <v>0.76400000000000001</v>
      </c>
      <c r="U472" s="235">
        <v>99.03</v>
      </c>
      <c r="V472" s="235">
        <v>658.10900000000004</v>
      </c>
      <c r="W472" s="235">
        <v>3760</v>
      </c>
      <c r="Y472" s="236" t="str">
        <f t="shared" si="7"/>
        <v>Austria</v>
      </c>
    </row>
    <row r="473" spans="1:25" ht="13.5" customHeight="1">
      <c r="A473" s="400"/>
      <c r="B473" s="234" t="s">
        <v>14</v>
      </c>
      <c r="C473" s="232" t="s">
        <v>13</v>
      </c>
      <c r="D473" s="237">
        <v>195.291</v>
      </c>
      <c r="E473" s="237">
        <v>0</v>
      </c>
      <c r="F473" s="237">
        <v>0</v>
      </c>
      <c r="G473" s="237">
        <v>0</v>
      </c>
      <c r="H473" s="237"/>
      <c r="I473" s="237">
        <v>-137.071</v>
      </c>
      <c r="J473" s="237">
        <v>-5.8979999999999997</v>
      </c>
      <c r="K473" s="415">
        <v>-7.0679999999999996</v>
      </c>
      <c r="L473" s="415">
        <v>-4.9909999999999997</v>
      </c>
      <c r="M473" s="415">
        <v>-2.101</v>
      </c>
      <c r="N473" s="415">
        <v>0</v>
      </c>
      <c r="O473" s="237">
        <v>0</v>
      </c>
      <c r="P473" s="237">
        <v>0</v>
      </c>
      <c r="Q473" s="237">
        <v>38.159999999999997</v>
      </c>
      <c r="R473" s="237">
        <v>0.64500000000000002</v>
      </c>
      <c r="S473" s="237">
        <v>6.1130000000000004</v>
      </c>
      <c r="T473" s="237">
        <v>0.11899999999999999</v>
      </c>
      <c r="U473" s="237">
        <v>0.35799999999999998</v>
      </c>
      <c r="V473" s="237">
        <v>13.301</v>
      </c>
      <c r="W473" s="237">
        <v>631</v>
      </c>
      <c r="Y473" s="236" t="str">
        <f t="shared" si="7"/>
        <v>Austria</v>
      </c>
    </row>
    <row r="474" spans="1:25" ht="13.5" customHeight="1">
      <c r="A474" s="398" t="s">
        <v>541</v>
      </c>
      <c r="B474" s="234" t="s">
        <v>78</v>
      </c>
      <c r="C474" s="232" t="s">
        <v>13</v>
      </c>
      <c r="D474" s="235" t="s">
        <v>12</v>
      </c>
      <c r="E474" s="235" t="s">
        <v>12</v>
      </c>
      <c r="F474" s="235" t="s">
        <v>12</v>
      </c>
      <c r="G474" s="235" t="s">
        <v>12</v>
      </c>
      <c r="H474" s="235"/>
      <c r="I474" s="235" t="s">
        <v>12</v>
      </c>
      <c r="J474" s="235" t="s">
        <v>12</v>
      </c>
      <c r="K474" s="416" t="s">
        <v>12</v>
      </c>
      <c r="L474" s="416" t="s">
        <v>12</v>
      </c>
      <c r="M474" s="416" t="s">
        <v>12</v>
      </c>
      <c r="N474" s="416" t="s">
        <v>12</v>
      </c>
      <c r="O474" s="235" t="s">
        <v>12</v>
      </c>
      <c r="P474" s="235" t="s">
        <v>12</v>
      </c>
      <c r="Q474" s="235" t="s">
        <v>12</v>
      </c>
      <c r="R474" s="235" t="s">
        <v>12</v>
      </c>
      <c r="S474" s="235" t="s">
        <v>12</v>
      </c>
      <c r="T474" s="235" t="s">
        <v>12</v>
      </c>
      <c r="U474" s="235" t="s">
        <v>12</v>
      </c>
      <c r="V474" s="235" t="s">
        <v>12</v>
      </c>
      <c r="W474" s="235" t="s">
        <v>12</v>
      </c>
      <c r="Y474" s="236" t="str">
        <f t="shared" si="7"/>
        <v>Azerbaijan</v>
      </c>
    </row>
    <row r="475" spans="1:25" ht="13.5" customHeight="1">
      <c r="A475" s="399"/>
      <c r="B475" s="234" t="s">
        <v>77</v>
      </c>
      <c r="C475" s="232" t="s">
        <v>13</v>
      </c>
      <c r="D475" s="237" t="s">
        <v>12</v>
      </c>
      <c r="E475" s="237" t="s">
        <v>12</v>
      </c>
      <c r="F475" s="237" t="s">
        <v>12</v>
      </c>
      <c r="G475" s="237" t="s">
        <v>12</v>
      </c>
      <c r="H475" s="237"/>
      <c r="I475" s="237" t="s">
        <v>12</v>
      </c>
      <c r="J475" s="237" t="s">
        <v>12</v>
      </c>
      <c r="K475" s="415" t="s">
        <v>12</v>
      </c>
      <c r="L475" s="415" t="s">
        <v>12</v>
      </c>
      <c r="M475" s="415" t="s">
        <v>12</v>
      </c>
      <c r="N475" s="415" t="s">
        <v>12</v>
      </c>
      <c r="O475" s="237" t="s">
        <v>12</v>
      </c>
      <c r="P475" s="237" t="s">
        <v>12</v>
      </c>
      <c r="Q475" s="237" t="s">
        <v>12</v>
      </c>
      <c r="R475" s="237" t="s">
        <v>12</v>
      </c>
      <c r="S475" s="237" t="s">
        <v>12</v>
      </c>
      <c r="T475" s="237" t="s">
        <v>12</v>
      </c>
      <c r="U475" s="237" t="s">
        <v>12</v>
      </c>
      <c r="V475" s="237" t="s">
        <v>12</v>
      </c>
      <c r="W475" s="237" t="s">
        <v>12</v>
      </c>
      <c r="Y475" s="236" t="str">
        <f t="shared" si="7"/>
        <v>Azerbaijan</v>
      </c>
    </row>
    <row r="476" spans="1:25" ht="13.5" customHeight="1">
      <c r="A476" s="399"/>
      <c r="B476" s="234" t="s">
        <v>76</v>
      </c>
      <c r="C476" s="232" t="s">
        <v>13</v>
      </c>
      <c r="D476" s="235">
        <v>0</v>
      </c>
      <c r="E476" s="235">
        <v>0</v>
      </c>
      <c r="F476" s="235">
        <v>0</v>
      </c>
      <c r="G476" s="235">
        <v>0</v>
      </c>
      <c r="H476" s="235"/>
      <c r="I476" s="235">
        <v>0</v>
      </c>
      <c r="J476" s="235">
        <v>0</v>
      </c>
      <c r="K476" s="416">
        <v>0</v>
      </c>
      <c r="L476" s="416">
        <v>0</v>
      </c>
      <c r="M476" s="416">
        <v>0</v>
      </c>
      <c r="N476" s="416">
        <v>0</v>
      </c>
      <c r="O476" s="235">
        <v>0</v>
      </c>
      <c r="P476" s="235">
        <v>0</v>
      </c>
      <c r="Q476" s="235">
        <v>0</v>
      </c>
      <c r="R476" s="235">
        <v>0</v>
      </c>
      <c r="S476" s="235">
        <v>0</v>
      </c>
      <c r="T476" s="235">
        <v>0</v>
      </c>
      <c r="U476" s="235">
        <v>0</v>
      </c>
      <c r="V476" s="235">
        <v>0</v>
      </c>
      <c r="W476" s="235">
        <v>0</v>
      </c>
      <c r="Y476" s="236" t="str">
        <f t="shared" si="7"/>
        <v>Azerbaijan</v>
      </c>
    </row>
    <row r="477" spans="1:25" ht="13.5" customHeight="1">
      <c r="A477" s="399"/>
      <c r="B477" s="234" t="s">
        <v>75</v>
      </c>
      <c r="C477" s="232" t="s">
        <v>13</v>
      </c>
      <c r="D477" s="237">
        <v>0</v>
      </c>
      <c r="E477" s="237">
        <v>0</v>
      </c>
      <c r="F477" s="237">
        <v>0</v>
      </c>
      <c r="G477" s="237">
        <v>0</v>
      </c>
      <c r="H477" s="237"/>
      <c r="I477" s="237">
        <v>0</v>
      </c>
      <c r="J477" s="237">
        <v>0</v>
      </c>
      <c r="K477" s="415">
        <v>0</v>
      </c>
      <c r="L477" s="415">
        <v>0</v>
      </c>
      <c r="M477" s="415">
        <v>0</v>
      </c>
      <c r="N477" s="415">
        <v>0</v>
      </c>
      <c r="O477" s="237">
        <v>0</v>
      </c>
      <c r="P477" s="237">
        <v>0</v>
      </c>
      <c r="Q477" s="237">
        <v>0</v>
      </c>
      <c r="R477" s="237">
        <v>0</v>
      </c>
      <c r="S477" s="237">
        <v>0</v>
      </c>
      <c r="T477" s="237">
        <v>0</v>
      </c>
      <c r="U477" s="237">
        <v>0</v>
      </c>
      <c r="V477" s="237">
        <v>0</v>
      </c>
      <c r="W477" s="237">
        <v>0</v>
      </c>
      <c r="Y477" s="236" t="str">
        <f t="shared" si="7"/>
        <v>Azerbaijan</v>
      </c>
    </row>
    <row r="478" spans="1:25" ht="13.5" customHeight="1">
      <c r="A478" s="399"/>
      <c r="B478" s="234" t="s">
        <v>74</v>
      </c>
      <c r="C478" s="232" t="s">
        <v>13</v>
      </c>
      <c r="D478" s="235">
        <v>0</v>
      </c>
      <c r="E478" s="235">
        <v>0</v>
      </c>
      <c r="F478" s="235">
        <v>0</v>
      </c>
      <c r="G478" s="235">
        <v>0</v>
      </c>
      <c r="H478" s="235"/>
      <c r="I478" s="235">
        <v>0</v>
      </c>
      <c r="J478" s="235">
        <v>0</v>
      </c>
      <c r="K478" s="416">
        <v>0</v>
      </c>
      <c r="L478" s="416">
        <v>0</v>
      </c>
      <c r="M478" s="416">
        <v>0</v>
      </c>
      <c r="N478" s="416">
        <v>0</v>
      </c>
      <c r="O478" s="235">
        <v>0</v>
      </c>
      <c r="P478" s="235">
        <v>0</v>
      </c>
      <c r="Q478" s="235">
        <v>0</v>
      </c>
      <c r="R478" s="235">
        <v>0</v>
      </c>
      <c r="S478" s="235">
        <v>0</v>
      </c>
      <c r="T478" s="235">
        <v>0</v>
      </c>
      <c r="U478" s="235">
        <v>0</v>
      </c>
      <c r="V478" s="235">
        <v>0</v>
      </c>
      <c r="W478" s="235">
        <v>0</v>
      </c>
      <c r="Y478" s="236" t="str">
        <f t="shared" si="7"/>
        <v>Azerbaijan</v>
      </c>
    </row>
    <row r="479" spans="1:25" ht="13.5" customHeight="1">
      <c r="A479" s="399"/>
      <c r="B479" s="234" t="s">
        <v>73</v>
      </c>
      <c r="C479" s="232" t="s">
        <v>13</v>
      </c>
      <c r="D479" s="237">
        <v>0</v>
      </c>
      <c r="E479" s="237">
        <v>0</v>
      </c>
      <c r="F479" s="237">
        <v>0</v>
      </c>
      <c r="G479" s="237">
        <v>0</v>
      </c>
      <c r="H479" s="237"/>
      <c r="I479" s="237">
        <v>0</v>
      </c>
      <c r="J479" s="237">
        <v>0</v>
      </c>
      <c r="K479" s="415">
        <v>0</v>
      </c>
      <c r="L479" s="415">
        <v>0</v>
      </c>
      <c r="M479" s="415">
        <v>0</v>
      </c>
      <c r="N479" s="415">
        <v>0</v>
      </c>
      <c r="O479" s="237">
        <v>0</v>
      </c>
      <c r="P479" s="237">
        <v>0</v>
      </c>
      <c r="Q479" s="237">
        <v>0</v>
      </c>
      <c r="R479" s="237">
        <v>0</v>
      </c>
      <c r="S479" s="237">
        <v>0</v>
      </c>
      <c r="T479" s="237">
        <v>0</v>
      </c>
      <c r="U479" s="237">
        <v>0</v>
      </c>
      <c r="V479" s="237">
        <v>0</v>
      </c>
      <c r="W479" s="237">
        <v>0</v>
      </c>
      <c r="Y479" s="236" t="str">
        <f t="shared" si="7"/>
        <v>Azerbaijan</v>
      </c>
    </row>
    <row r="480" spans="1:25" ht="13.5" customHeight="1">
      <c r="A480" s="399"/>
      <c r="B480" s="234" t="s">
        <v>72</v>
      </c>
      <c r="C480" s="232" t="s">
        <v>13</v>
      </c>
      <c r="D480" s="235">
        <v>0</v>
      </c>
      <c r="E480" s="235">
        <v>0</v>
      </c>
      <c r="F480" s="235">
        <v>0</v>
      </c>
      <c r="G480" s="235">
        <v>0</v>
      </c>
      <c r="H480" s="235"/>
      <c r="I480" s="235">
        <v>0</v>
      </c>
      <c r="J480" s="235">
        <v>0</v>
      </c>
      <c r="K480" s="416">
        <v>0</v>
      </c>
      <c r="L480" s="416">
        <v>0</v>
      </c>
      <c r="M480" s="416">
        <v>0</v>
      </c>
      <c r="N480" s="416">
        <v>0</v>
      </c>
      <c r="O480" s="235">
        <v>0</v>
      </c>
      <c r="P480" s="235">
        <v>0</v>
      </c>
      <c r="Q480" s="235">
        <v>0</v>
      </c>
      <c r="R480" s="235">
        <v>0</v>
      </c>
      <c r="S480" s="235">
        <v>0</v>
      </c>
      <c r="T480" s="235">
        <v>0</v>
      </c>
      <c r="U480" s="235">
        <v>0</v>
      </c>
      <c r="V480" s="235">
        <v>0</v>
      </c>
      <c r="W480" s="235">
        <v>0</v>
      </c>
      <c r="Y480" s="236" t="str">
        <f t="shared" si="7"/>
        <v>Azerbaijan</v>
      </c>
    </row>
    <row r="481" spans="1:25" ht="13.5" customHeight="1">
      <c r="A481" s="399"/>
      <c r="B481" s="234" t="s">
        <v>71</v>
      </c>
      <c r="C481" s="232" t="s">
        <v>13</v>
      </c>
      <c r="D481" s="237">
        <v>0</v>
      </c>
      <c r="E481" s="237">
        <v>0</v>
      </c>
      <c r="F481" s="237">
        <v>0</v>
      </c>
      <c r="G481" s="237">
        <v>0</v>
      </c>
      <c r="H481" s="237"/>
      <c r="I481" s="237">
        <v>0</v>
      </c>
      <c r="J481" s="237">
        <v>0</v>
      </c>
      <c r="K481" s="415">
        <v>0</v>
      </c>
      <c r="L481" s="415">
        <v>0</v>
      </c>
      <c r="M481" s="415">
        <v>0</v>
      </c>
      <c r="N481" s="415">
        <v>0</v>
      </c>
      <c r="O481" s="237">
        <v>0</v>
      </c>
      <c r="P481" s="237">
        <v>0</v>
      </c>
      <c r="Q481" s="237">
        <v>0</v>
      </c>
      <c r="R481" s="237">
        <v>0</v>
      </c>
      <c r="S481" s="237">
        <v>0</v>
      </c>
      <c r="T481" s="237">
        <v>0</v>
      </c>
      <c r="U481" s="237">
        <v>0</v>
      </c>
      <c r="V481" s="237">
        <v>0</v>
      </c>
      <c r="W481" s="237">
        <v>0</v>
      </c>
      <c r="Y481" s="236" t="str">
        <f t="shared" si="7"/>
        <v>Azerbaijan</v>
      </c>
    </row>
    <row r="482" spans="1:25" ht="13.5" customHeight="1">
      <c r="A482" s="399"/>
      <c r="B482" s="234" t="s">
        <v>70</v>
      </c>
      <c r="C482" s="232" t="s">
        <v>13</v>
      </c>
      <c r="D482" s="235">
        <v>0</v>
      </c>
      <c r="E482" s="235">
        <v>0</v>
      </c>
      <c r="F482" s="235">
        <v>0</v>
      </c>
      <c r="G482" s="235">
        <v>0</v>
      </c>
      <c r="H482" s="235"/>
      <c r="I482" s="235">
        <v>0</v>
      </c>
      <c r="J482" s="235">
        <v>0</v>
      </c>
      <c r="K482" s="416">
        <v>0</v>
      </c>
      <c r="L482" s="416">
        <v>0</v>
      </c>
      <c r="M482" s="416">
        <v>0</v>
      </c>
      <c r="N482" s="416">
        <v>0</v>
      </c>
      <c r="O482" s="235">
        <v>0</v>
      </c>
      <c r="P482" s="235">
        <v>0</v>
      </c>
      <c r="Q482" s="235">
        <v>0</v>
      </c>
      <c r="R482" s="235">
        <v>0</v>
      </c>
      <c r="S482" s="235">
        <v>0</v>
      </c>
      <c r="T482" s="235">
        <v>0</v>
      </c>
      <c r="U482" s="235">
        <v>0</v>
      </c>
      <c r="V482" s="235">
        <v>0</v>
      </c>
      <c r="W482" s="235">
        <v>0</v>
      </c>
      <c r="Y482" s="236" t="str">
        <f t="shared" si="7"/>
        <v>Azerbaijan</v>
      </c>
    </row>
    <row r="483" spans="1:25" ht="13.5" customHeight="1">
      <c r="A483" s="399"/>
      <c r="B483" s="234" t="s">
        <v>69</v>
      </c>
      <c r="C483" s="232" t="s">
        <v>13</v>
      </c>
      <c r="D483" s="237">
        <v>0</v>
      </c>
      <c r="E483" s="237">
        <v>0</v>
      </c>
      <c r="F483" s="237">
        <v>0</v>
      </c>
      <c r="G483" s="237">
        <v>0</v>
      </c>
      <c r="H483" s="237"/>
      <c r="I483" s="237">
        <v>0</v>
      </c>
      <c r="J483" s="237">
        <v>0</v>
      </c>
      <c r="K483" s="415">
        <v>0</v>
      </c>
      <c r="L483" s="415">
        <v>0</v>
      </c>
      <c r="M483" s="415">
        <v>0</v>
      </c>
      <c r="N483" s="415">
        <v>0</v>
      </c>
      <c r="O483" s="237">
        <v>0</v>
      </c>
      <c r="P483" s="237">
        <v>0</v>
      </c>
      <c r="Q483" s="237">
        <v>0</v>
      </c>
      <c r="R483" s="237">
        <v>0</v>
      </c>
      <c r="S483" s="237">
        <v>0</v>
      </c>
      <c r="T483" s="237">
        <v>0</v>
      </c>
      <c r="U483" s="237">
        <v>0</v>
      </c>
      <c r="V483" s="237">
        <v>0</v>
      </c>
      <c r="W483" s="237">
        <v>0</v>
      </c>
      <c r="Y483" s="236" t="str">
        <f t="shared" si="7"/>
        <v>Azerbaijan</v>
      </c>
    </row>
    <row r="484" spans="1:25" ht="13.5" customHeight="1">
      <c r="A484" s="399"/>
      <c r="B484" s="234" t="s">
        <v>68</v>
      </c>
      <c r="C484" s="232" t="s">
        <v>13</v>
      </c>
      <c r="D484" s="235">
        <v>0</v>
      </c>
      <c r="E484" s="235">
        <v>0</v>
      </c>
      <c r="F484" s="235">
        <v>0</v>
      </c>
      <c r="G484" s="235">
        <v>0</v>
      </c>
      <c r="H484" s="235"/>
      <c r="I484" s="235">
        <v>0</v>
      </c>
      <c r="J484" s="235">
        <v>0</v>
      </c>
      <c r="K484" s="416">
        <v>0</v>
      </c>
      <c r="L484" s="416">
        <v>0</v>
      </c>
      <c r="M484" s="416">
        <v>0</v>
      </c>
      <c r="N484" s="416">
        <v>0</v>
      </c>
      <c r="O484" s="235">
        <v>0</v>
      </c>
      <c r="P484" s="235">
        <v>0</v>
      </c>
      <c r="Q484" s="235">
        <v>0</v>
      </c>
      <c r="R484" s="235">
        <v>0</v>
      </c>
      <c r="S484" s="235">
        <v>0</v>
      </c>
      <c r="T484" s="235">
        <v>0</v>
      </c>
      <c r="U484" s="235">
        <v>0</v>
      </c>
      <c r="V484" s="235">
        <v>0</v>
      </c>
      <c r="W484" s="235">
        <v>0</v>
      </c>
      <c r="Y484" s="236" t="str">
        <f t="shared" si="7"/>
        <v>Azerbaijan</v>
      </c>
    </row>
    <row r="485" spans="1:25" ht="13.5" customHeight="1">
      <c r="A485" s="399"/>
      <c r="B485" s="234" t="s">
        <v>67</v>
      </c>
      <c r="C485" s="232" t="s">
        <v>13</v>
      </c>
      <c r="D485" s="237">
        <v>0</v>
      </c>
      <c r="E485" s="237">
        <v>0</v>
      </c>
      <c r="F485" s="237">
        <v>0</v>
      </c>
      <c r="G485" s="237">
        <v>0</v>
      </c>
      <c r="H485" s="237"/>
      <c r="I485" s="237">
        <v>0</v>
      </c>
      <c r="J485" s="237">
        <v>0</v>
      </c>
      <c r="K485" s="415">
        <v>0</v>
      </c>
      <c r="L485" s="415">
        <v>0</v>
      </c>
      <c r="M485" s="415">
        <v>0</v>
      </c>
      <c r="N485" s="415">
        <v>0</v>
      </c>
      <c r="O485" s="237">
        <v>0</v>
      </c>
      <c r="P485" s="237">
        <v>0</v>
      </c>
      <c r="Q485" s="237">
        <v>0</v>
      </c>
      <c r="R485" s="237">
        <v>0</v>
      </c>
      <c r="S485" s="237">
        <v>0</v>
      </c>
      <c r="T485" s="237">
        <v>0</v>
      </c>
      <c r="U485" s="237">
        <v>0</v>
      </c>
      <c r="V485" s="237">
        <v>0</v>
      </c>
      <c r="W485" s="237">
        <v>0</v>
      </c>
      <c r="Y485" s="236" t="str">
        <f t="shared" si="7"/>
        <v>Azerbaijan</v>
      </c>
    </row>
    <row r="486" spans="1:25" ht="13.5" customHeight="1">
      <c r="A486" s="399"/>
      <c r="B486" s="234" t="s">
        <v>66</v>
      </c>
      <c r="C486" s="232" t="s">
        <v>13</v>
      </c>
      <c r="D486" s="235">
        <v>0</v>
      </c>
      <c r="E486" s="235">
        <v>0</v>
      </c>
      <c r="F486" s="235">
        <v>0</v>
      </c>
      <c r="G486" s="235">
        <v>0</v>
      </c>
      <c r="H486" s="235"/>
      <c r="I486" s="235">
        <v>0</v>
      </c>
      <c r="J486" s="235">
        <v>0</v>
      </c>
      <c r="K486" s="416">
        <v>0</v>
      </c>
      <c r="L486" s="416">
        <v>0</v>
      </c>
      <c r="M486" s="416">
        <v>0</v>
      </c>
      <c r="N486" s="416">
        <v>0</v>
      </c>
      <c r="O486" s="235">
        <v>0</v>
      </c>
      <c r="P486" s="235">
        <v>0</v>
      </c>
      <c r="Q486" s="235">
        <v>0</v>
      </c>
      <c r="R486" s="235">
        <v>0</v>
      </c>
      <c r="S486" s="235">
        <v>0</v>
      </c>
      <c r="T486" s="235">
        <v>0</v>
      </c>
      <c r="U486" s="235">
        <v>0</v>
      </c>
      <c r="V486" s="235">
        <v>0</v>
      </c>
      <c r="W486" s="235">
        <v>0</v>
      </c>
      <c r="Y486" s="236" t="str">
        <f t="shared" si="7"/>
        <v>Azerbaijan</v>
      </c>
    </row>
    <row r="487" spans="1:25" ht="13.5" customHeight="1">
      <c r="A487" s="399"/>
      <c r="B487" s="234" t="s">
        <v>65</v>
      </c>
      <c r="C487" s="232" t="s">
        <v>13</v>
      </c>
      <c r="D487" s="237">
        <v>0</v>
      </c>
      <c r="E487" s="237">
        <v>0</v>
      </c>
      <c r="F487" s="237">
        <v>0</v>
      </c>
      <c r="G487" s="237">
        <v>0</v>
      </c>
      <c r="H487" s="237"/>
      <c r="I487" s="237">
        <v>0</v>
      </c>
      <c r="J487" s="237">
        <v>0</v>
      </c>
      <c r="K487" s="415">
        <v>0</v>
      </c>
      <c r="L487" s="415">
        <v>0</v>
      </c>
      <c r="M487" s="415">
        <v>0</v>
      </c>
      <c r="N487" s="415">
        <v>0</v>
      </c>
      <c r="O487" s="237">
        <v>0</v>
      </c>
      <c r="P487" s="237">
        <v>0</v>
      </c>
      <c r="Q487" s="237">
        <v>0</v>
      </c>
      <c r="R487" s="237">
        <v>0</v>
      </c>
      <c r="S487" s="237">
        <v>0</v>
      </c>
      <c r="T487" s="237">
        <v>0</v>
      </c>
      <c r="U487" s="237">
        <v>0</v>
      </c>
      <c r="V487" s="237">
        <v>0</v>
      </c>
      <c r="W487" s="237">
        <v>0</v>
      </c>
      <c r="Y487" s="236" t="str">
        <f t="shared" si="7"/>
        <v>Azerbaijan</v>
      </c>
    </row>
    <row r="488" spans="1:25" ht="13.5" customHeight="1">
      <c r="A488" s="399"/>
      <c r="B488" s="234" t="s">
        <v>64</v>
      </c>
      <c r="C488" s="232" t="s">
        <v>13</v>
      </c>
      <c r="D488" s="235">
        <v>0</v>
      </c>
      <c r="E488" s="235">
        <v>0</v>
      </c>
      <c r="F488" s="235">
        <v>0</v>
      </c>
      <c r="G488" s="235">
        <v>0</v>
      </c>
      <c r="H488" s="235"/>
      <c r="I488" s="235">
        <v>0</v>
      </c>
      <c r="J488" s="235">
        <v>0</v>
      </c>
      <c r="K488" s="416">
        <v>0</v>
      </c>
      <c r="L488" s="416">
        <v>0</v>
      </c>
      <c r="M488" s="416">
        <v>0</v>
      </c>
      <c r="N488" s="416">
        <v>0</v>
      </c>
      <c r="O488" s="235">
        <v>0</v>
      </c>
      <c r="P488" s="235">
        <v>0</v>
      </c>
      <c r="Q488" s="235">
        <v>0</v>
      </c>
      <c r="R488" s="235">
        <v>0</v>
      </c>
      <c r="S488" s="235">
        <v>0</v>
      </c>
      <c r="T488" s="235">
        <v>0</v>
      </c>
      <c r="U488" s="235">
        <v>0</v>
      </c>
      <c r="V488" s="235">
        <v>0</v>
      </c>
      <c r="W488" s="235">
        <v>0</v>
      </c>
      <c r="Y488" s="236" t="str">
        <f t="shared" si="7"/>
        <v>Azerbaijan</v>
      </c>
    </row>
    <row r="489" spans="1:25" ht="13.5" customHeight="1">
      <c r="A489" s="399"/>
      <c r="B489" s="234" t="s">
        <v>63</v>
      </c>
      <c r="C489" s="232" t="s">
        <v>13</v>
      </c>
      <c r="D489" s="237">
        <v>0</v>
      </c>
      <c r="E489" s="237">
        <v>0</v>
      </c>
      <c r="F489" s="237">
        <v>0</v>
      </c>
      <c r="G489" s="237">
        <v>0</v>
      </c>
      <c r="H489" s="237"/>
      <c r="I489" s="237">
        <v>0</v>
      </c>
      <c r="J489" s="237">
        <v>0</v>
      </c>
      <c r="K489" s="415">
        <v>0</v>
      </c>
      <c r="L489" s="415">
        <v>0</v>
      </c>
      <c r="M489" s="415">
        <v>0</v>
      </c>
      <c r="N489" s="415">
        <v>0</v>
      </c>
      <c r="O489" s="237">
        <v>0</v>
      </c>
      <c r="P489" s="237">
        <v>0</v>
      </c>
      <c r="Q489" s="237">
        <v>0</v>
      </c>
      <c r="R489" s="237">
        <v>0</v>
      </c>
      <c r="S489" s="237">
        <v>0</v>
      </c>
      <c r="T489" s="237">
        <v>0</v>
      </c>
      <c r="U489" s="237">
        <v>0</v>
      </c>
      <c r="V489" s="237">
        <v>0</v>
      </c>
      <c r="W489" s="237">
        <v>0</v>
      </c>
      <c r="Y489" s="236" t="str">
        <f t="shared" si="7"/>
        <v>Azerbaijan</v>
      </c>
    </row>
    <row r="490" spans="1:25" ht="21" customHeight="1">
      <c r="A490" s="399"/>
      <c r="B490" s="234" t="s">
        <v>62</v>
      </c>
      <c r="C490" s="232" t="s">
        <v>13</v>
      </c>
      <c r="D490" s="235">
        <v>0</v>
      </c>
      <c r="E490" s="235">
        <v>0</v>
      </c>
      <c r="F490" s="235">
        <v>0</v>
      </c>
      <c r="G490" s="235">
        <v>0</v>
      </c>
      <c r="H490" s="235"/>
      <c r="I490" s="235">
        <v>0</v>
      </c>
      <c r="J490" s="235">
        <v>0</v>
      </c>
      <c r="K490" s="416">
        <v>0</v>
      </c>
      <c r="L490" s="416">
        <v>0</v>
      </c>
      <c r="M490" s="416">
        <v>0</v>
      </c>
      <c r="N490" s="416">
        <v>0</v>
      </c>
      <c r="O490" s="235">
        <v>0</v>
      </c>
      <c r="P490" s="235">
        <v>0</v>
      </c>
      <c r="Q490" s="235">
        <v>0</v>
      </c>
      <c r="R490" s="235">
        <v>0</v>
      </c>
      <c r="S490" s="235">
        <v>0</v>
      </c>
      <c r="T490" s="235">
        <v>0</v>
      </c>
      <c r="U490" s="235">
        <v>0</v>
      </c>
      <c r="V490" s="235">
        <v>0</v>
      </c>
      <c r="W490" s="235">
        <v>0</v>
      </c>
      <c r="Y490" s="236" t="str">
        <f t="shared" si="7"/>
        <v>Azerbaijan</v>
      </c>
    </row>
    <row r="491" spans="1:25" ht="13.5" customHeight="1">
      <c r="A491" s="399"/>
      <c r="B491" s="234" t="s">
        <v>61</v>
      </c>
      <c r="C491" s="232" t="s">
        <v>13</v>
      </c>
      <c r="D491" s="237">
        <v>0</v>
      </c>
      <c r="E491" s="237">
        <v>0</v>
      </c>
      <c r="F491" s="237">
        <v>0</v>
      </c>
      <c r="G491" s="237">
        <v>0</v>
      </c>
      <c r="H491" s="237"/>
      <c r="I491" s="237">
        <v>0</v>
      </c>
      <c r="J491" s="237">
        <v>0</v>
      </c>
      <c r="K491" s="415">
        <v>0</v>
      </c>
      <c r="L491" s="415">
        <v>0</v>
      </c>
      <c r="M491" s="415">
        <v>0</v>
      </c>
      <c r="N491" s="415">
        <v>0</v>
      </c>
      <c r="O491" s="237">
        <v>0</v>
      </c>
      <c r="P491" s="237">
        <v>0</v>
      </c>
      <c r="Q491" s="237">
        <v>0</v>
      </c>
      <c r="R491" s="237">
        <v>0</v>
      </c>
      <c r="S491" s="237">
        <v>0</v>
      </c>
      <c r="T491" s="237">
        <v>0</v>
      </c>
      <c r="U491" s="237">
        <v>0</v>
      </c>
      <c r="V491" s="237">
        <v>0</v>
      </c>
      <c r="W491" s="237">
        <v>0</v>
      </c>
      <c r="Y491" s="236" t="str">
        <f t="shared" si="7"/>
        <v>Azerbaijan</v>
      </c>
    </row>
    <row r="492" spans="1:25" ht="13.5" customHeight="1">
      <c r="A492" s="399"/>
      <c r="B492" s="234" t="s">
        <v>60</v>
      </c>
      <c r="C492" s="232" t="s">
        <v>13</v>
      </c>
      <c r="D492" s="235">
        <v>25.122</v>
      </c>
      <c r="E492" s="235">
        <v>0</v>
      </c>
      <c r="F492" s="235">
        <v>0</v>
      </c>
      <c r="G492" s="235">
        <v>0</v>
      </c>
      <c r="H492" s="235"/>
      <c r="I492" s="235">
        <v>0</v>
      </c>
      <c r="J492" s="235">
        <v>-25.122</v>
      </c>
      <c r="K492" s="416">
        <v>0</v>
      </c>
      <c r="L492" s="416">
        <v>0</v>
      </c>
      <c r="M492" s="416">
        <v>0</v>
      </c>
      <c r="N492" s="416">
        <v>0</v>
      </c>
      <c r="O492" s="235">
        <v>0</v>
      </c>
      <c r="P492" s="235">
        <v>0</v>
      </c>
      <c r="Q492" s="235">
        <v>0</v>
      </c>
      <c r="R492" s="235">
        <v>0</v>
      </c>
      <c r="S492" s="235">
        <v>0</v>
      </c>
      <c r="T492" s="235">
        <v>0</v>
      </c>
      <c r="U492" s="235">
        <v>0</v>
      </c>
      <c r="V492" s="235">
        <v>0</v>
      </c>
      <c r="W492" s="235">
        <v>67</v>
      </c>
      <c r="Y492" s="236" t="str">
        <f t="shared" si="7"/>
        <v>Azerbaijan</v>
      </c>
    </row>
    <row r="493" spans="1:25" ht="21" customHeight="1">
      <c r="A493" s="399"/>
      <c r="B493" s="234" t="s">
        <v>59</v>
      </c>
      <c r="C493" s="232" t="s">
        <v>13</v>
      </c>
      <c r="D493" s="237">
        <v>25.122</v>
      </c>
      <c r="E493" s="237">
        <v>0</v>
      </c>
      <c r="F493" s="237">
        <v>0</v>
      </c>
      <c r="G493" s="237">
        <v>0</v>
      </c>
      <c r="H493" s="237"/>
      <c r="I493" s="237">
        <v>0</v>
      </c>
      <c r="J493" s="237">
        <v>-25.122</v>
      </c>
      <c r="K493" s="415">
        <v>0</v>
      </c>
      <c r="L493" s="415">
        <v>0</v>
      </c>
      <c r="M493" s="415">
        <v>0</v>
      </c>
      <c r="N493" s="415">
        <v>0</v>
      </c>
      <c r="O493" s="237">
        <v>0</v>
      </c>
      <c r="P493" s="237">
        <v>0</v>
      </c>
      <c r="Q493" s="237">
        <v>0</v>
      </c>
      <c r="R493" s="237">
        <v>0</v>
      </c>
      <c r="S493" s="237">
        <v>0</v>
      </c>
      <c r="T493" s="237">
        <v>0</v>
      </c>
      <c r="U493" s="237">
        <v>0</v>
      </c>
      <c r="V493" s="237">
        <v>0</v>
      </c>
      <c r="W493" s="237">
        <v>67</v>
      </c>
      <c r="Y493" s="236" t="str">
        <f t="shared" si="7"/>
        <v>Azerbaijan</v>
      </c>
    </row>
    <row r="494" spans="1:25" ht="13.5" customHeight="1">
      <c r="A494" s="399"/>
      <c r="B494" s="234" t="s">
        <v>58</v>
      </c>
      <c r="C494" s="232" t="s">
        <v>13</v>
      </c>
      <c r="D494" s="235">
        <v>0</v>
      </c>
      <c r="E494" s="235">
        <v>0</v>
      </c>
      <c r="F494" s="235">
        <v>0</v>
      </c>
      <c r="G494" s="235">
        <v>0</v>
      </c>
      <c r="H494" s="235"/>
      <c r="I494" s="235">
        <v>0</v>
      </c>
      <c r="J494" s="235">
        <v>0</v>
      </c>
      <c r="K494" s="416">
        <v>0</v>
      </c>
      <c r="L494" s="416">
        <v>0</v>
      </c>
      <c r="M494" s="416">
        <v>0</v>
      </c>
      <c r="N494" s="416">
        <v>0</v>
      </c>
      <c r="O494" s="235">
        <v>0</v>
      </c>
      <c r="P494" s="235">
        <v>0</v>
      </c>
      <c r="Q494" s="235">
        <v>0</v>
      </c>
      <c r="R494" s="235">
        <v>0</v>
      </c>
      <c r="S494" s="235">
        <v>0</v>
      </c>
      <c r="T494" s="235">
        <v>0</v>
      </c>
      <c r="U494" s="235">
        <v>0</v>
      </c>
      <c r="V494" s="235">
        <v>0</v>
      </c>
      <c r="W494" s="235">
        <v>0</v>
      </c>
      <c r="Y494" s="236" t="str">
        <f t="shared" si="7"/>
        <v>Azerbaijan</v>
      </c>
    </row>
    <row r="495" spans="1:25" ht="13.5" customHeight="1">
      <c r="A495" s="399"/>
      <c r="B495" s="234" t="s">
        <v>57</v>
      </c>
      <c r="C495" s="232" t="s">
        <v>13</v>
      </c>
      <c r="D495" s="237">
        <v>0</v>
      </c>
      <c r="E495" s="237">
        <v>0</v>
      </c>
      <c r="F495" s="237">
        <v>0</v>
      </c>
      <c r="G495" s="237">
        <v>0</v>
      </c>
      <c r="H495" s="237"/>
      <c r="I495" s="237">
        <v>0</v>
      </c>
      <c r="J495" s="237">
        <v>0</v>
      </c>
      <c r="K495" s="415">
        <v>0</v>
      </c>
      <c r="L495" s="415">
        <v>0</v>
      </c>
      <c r="M495" s="415">
        <v>0</v>
      </c>
      <c r="N495" s="415">
        <v>0</v>
      </c>
      <c r="O495" s="237">
        <v>0</v>
      </c>
      <c r="P495" s="237">
        <v>0</v>
      </c>
      <c r="Q495" s="237">
        <v>0</v>
      </c>
      <c r="R495" s="237">
        <v>0</v>
      </c>
      <c r="S495" s="237">
        <v>0</v>
      </c>
      <c r="T495" s="237">
        <v>0</v>
      </c>
      <c r="U495" s="237">
        <v>0</v>
      </c>
      <c r="V495" s="237">
        <v>0</v>
      </c>
      <c r="W495" s="237">
        <v>0</v>
      </c>
      <c r="Y495" s="236" t="str">
        <f t="shared" si="7"/>
        <v>Azerbaijan</v>
      </c>
    </row>
    <row r="496" spans="1:25" ht="13.5" customHeight="1">
      <c r="A496" s="399"/>
      <c r="B496" s="234" t="s">
        <v>56</v>
      </c>
      <c r="C496" s="232" t="s">
        <v>13</v>
      </c>
      <c r="D496" s="235">
        <v>0</v>
      </c>
      <c r="E496" s="235">
        <v>0</v>
      </c>
      <c r="F496" s="235">
        <v>0</v>
      </c>
      <c r="G496" s="235">
        <v>0</v>
      </c>
      <c r="H496" s="235"/>
      <c r="I496" s="235">
        <v>0</v>
      </c>
      <c r="J496" s="235">
        <v>0</v>
      </c>
      <c r="K496" s="416">
        <v>0</v>
      </c>
      <c r="L496" s="416">
        <v>0</v>
      </c>
      <c r="M496" s="416">
        <v>0</v>
      </c>
      <c r="N496" s="416">
        <v>0</v>
      </c>
      <c r="O496" s="235">
        <v>0</v>
      </c>
      <c r="P496" s="235">
        <v>0</v>
      </c>
      <c r="Q496" s="235">
        <v>0</v>
      </c>
      <c r="R496" s="235">
        <v>0</v>
      </c>
      <c r="S496" s="235">
        <v>0</v>
      </c>
      <c r="T496" s="235">
        <v>0</v>
      </c>
      <c r="U496" s="235">
        <v>0</v>
      </c>
      <c r="V496" s="235">
        <v>0</v>
      </c>
      <c r="W496" s="235">
        <v>0</v>
      </c>
      <c r="Y496" s="236" t="str">
        <f t="shared" si="7"/>
        <v>Azerbaijan</v>
      </c>
    </row>
    <row r="497" spans="1:25" ht="21" customHeight="1">
      <c r="A497" s="399"/>
      <c r="B497" s="234" t="s">
        <v>55</v>
      </c>
      <c r="C497" s="232" t="s">
        <v>13</v>
      </c>
      <c r="D497" s="237">
        <v>0</v>
      </c>
      <c r="E497" s="237">
        <v>0</v>
      </c>
      <c r="F497" s="237">
        <v>0</v>
      </c>
      <c r="G497" s="237">
        <v>0</v>
      </c>
      <c r="H497" s="237"/>
      <c r="I497" s="237">
        <v>0</v>
      </c>
      <c r="J497" s="237">
        <v>0</v>
      </c>
      <c r="K497" s="415">
        <v>0</v>
      </c>
      <c r="L497" s="415">
        <v>0</v>
      </c>
      <c r="M497" s="415">
        <v>0</v>
      </c>
      <c r="N497" s="415">
        <v>0</v>
      </c>
      <c r="O497" s="237">
        <v>0</v>
      </c>
      <c r="P497" s="237">
        <v>0</v>
      </c>
      <c r="Q497" s="237">
        <v>0</v>
      </c>
      <c r="R497" s="237">
        <v>0</v>
      </c>
      <c r="S497" s="237">
        <v>0</v>
      </c>
      <c r="T497" s="237">
        <v>0</v>
      </c>
      <c r="U497" s="237">
        <v>0</v>
      </c>
      <c r="V497" s="237">
        <v>0</v>
      </c>
      <c r="W497" s="237">
        <v>0</v>
      </c>
      <c r="Y497" s="236" t="str">
        <f t="shared" si="7"/>
        <v>Azerbaijan</v>
      </c>
    </row>
    <row r="498" spans="1:25" ht="13.5" customHeight="1">
      <c r="A498" s="399"/>
      <c r="B498" s="234" t="s">
        <v>54</v>
      </c>
      <c r="C498" s="232" t="s">
        <v>13</v>
      </c>
      <c r="D498" s="235">
        <v>0</v>
      </c>
      <c r="E498" s="235">
        <v>0</v>
      </c>
      <c r="F498" s="235">
        <v>0</v>
      </c>
      <c r="G498" s="235">
        <v>0</v>
      </c>
      <c r="H498" s="235"/>
      <c r="I498" s="235">
        <v>0</v>
      </c>
      <c r="J498" s="235">
        <v>0</v>
      </c>
      <c r="K498" s="416">
        <v>0</v>
      </c>
      <c r="L498" s="416">
        <v>0</v>
      </c>
      <c r="M498" s="416">
        <v>0</v>
      </c>
      <c r="N498" s="416">
        <v>0</v>
      </c>
      <c r="O498" s="235">
        <v>0</v>
      </c>
      <c r="P498" s="235">
        <v>0</v>
      </c>
      <c r="Q498" s="235">
        <v>3.6779999999999999</v>
      </c>
      <c r="R498" s="235">
        <v>0</v>
      </c>
      <c r="S498" s="235">
        <v>0</v>
      </c>
      <c r="T498" s="235">
        <v>0</v>
      </c>
      <c r="U498" s="235">
        <v>0</v>
      </c>
      <c r="V498" s="235">
        <v>0</v>
      </c>
      <c r="W498" s="235">
        <v>0</v>
      </c>
      <c r="Y498" s="236" t="str">
        <f t="shared" si="7"/>
        <v>Azerbaijan</v>
      </c>
    </row>
    <row r="499" spans="1:25" ht="13.5" customHeight="1">
      <c r="A499" s="399"/>
      <c r="B499" s="234" t="s">
        <v>6</v>
      </c>
      <c r="C499" s="232" t="s">
        <v>13</v>
      </c>
      <c r="D499" s="237">
        <v>15359.246999999999</v>
      </c>
      <c r="E499" s="237">
        <v>0</v>
      </c>
      <c r="F499" s="237">
        <v>-6134.32</v>
      </c>
      <c r="G499" s="237">
        <v>-29.376999999999999</v>
      </c>
      <c r="H499" s="237"/>
      <c r="I499" s="237">
        <v>-2443.1550000000002</v>
      </c>
      <c r="J499" s="237">
        <v>-345.839</v>
      </c>
      <c r="K499" s="415">
        <v>-1923.2260000000001</v>
      </c>
      <c r="L499" s="415">
        <v>-78.825000000000003</v>
      </c>
      <c r="M499" s="415">
        <v>-123.718</v>
      </c>
      <c r="N499" s="415">
        <v>-8.5999999999999993E-2</v>
      </c>
      <c r="O499" s="237">
        <v>-375.86</v>
      </c>
      <c r="P499" s="237">
        <v>-747.91600000000005</v>
      </c>
      <c r="Q499" s="237">
        <v>2978.9650000000001</v>
      </c>
      <c r="R499" s="237">
        <v>35.587000000000003</v>
      </c>
      <c r="S499" s="237">
        <v>211.95599999999999</v>
      </c>
      <c r="T499" s="237">
        <v>3.395</v>
      </c>
      <c r="U499" s="237">
        <v>189.11199999999999</v>
      </c>
      <c r="V499" s="237">
        <v>1.504</v>
      </c>
      <c r="W499" s="237">
        <v>21711</v>
      </c>
      <c r="Y499" s="236" t="str">
        <f t="shared" si="7"/>
        <v>Azerbaijan</v>
      </c>
    </row>
    <row r="500" spans="1:25" ht="21" customHeight="1">
      <c r="A500" s="399"/>
      <c r="B500" s="234" t="s">
        <v>53</v>
      </c>
      <c r="C500" s="232" t="s">
        <v>13</v>
      </c>
      <c r="D500" s="235" t="s">
        <v>12</v>
      </c>
      <c r="E500" s="235" t="s">
        <v>12</v>
      </c>
      <c r="F500" s="235" t="s">
        <v>12</v>
      </c>
      <c r="G500" s="235" t="s">
        <v>12</v>
      </c>
      <c r="H500" s="235"/>
      <c r="I500" s="235" t="s">
        <v>12</v>
      </c>
      <c r="J500" s="235" t="s">
        <v>12</v>
      </c>
      <c r="K500" s="416" t="s">
        <v>12</v>
      </c>
      <c r="L500" s="416" t="s">
        <v>12</v>
      </c>
      <c r="M500" s="416" t="s">
        <v>12</v>
      </c>
      <c r="N500" s="416" t="s">
        <v>12</v>
      </c>
      <c r="O500" s="235" t="s">
        <v>12</v>
      </c>
      <c r="P500" s="235" t="s">
        <v>12</v>
      </c>
      <c r="Q500" s="235" t="s">
        <v>12</v>
      </c>
      <c r="R500" s="235" t="s">
        <v>12</v>
      </c>
      <c r="S500" s="235" t="s">
        <v>12</v>
      </c>
      <c r="T500" s="235" t="s">
        <v>12</v>
      </c>
      <c r="U500" s="235" t="s">
        <v>12</v>
      </c>
      <c r="V500" s="235" t="s">
        <v>12</v>
      </c>
      <c r="W500" s="235" t="s">
        <v>12</v>
      </c>
      <c r="Y500" s="236" t="str">
        <f t="shared" si="7"/>
        <v>Azerbaijan</v>
      </c>
    </row>
    <row r="501" spans="1:25" ht="13.5" customHeight="1">
      <c r="A501" s="399"/>
      <c r="B501" s="234" t="s">
        <v>52</v>
      </c>
      <c r="C501" s="232" t="s">
        <v>13</v>
      </c>
      <c r="D501" s="237">
        <v>40929.298999999999</v>
      </c>
      <c r="E501" s="237">
        <v>0</v>
      </c>
      <c r="F501" s="237">
        <v>-34431.021999999997</v>
      </c>
      <c r="G501" s="237">
        <v>-172.85900000000001</v>
      </c>
      <c r="H501" s="237"/>
      <c r="I501" s="237">
        <v>0</v>
      </c>
      <c r="J501" s="237">
        <v>0</v>
      </c>
      <c r="K501" s="415">
        <v>0</v>
      </c>
      <c r="L501" s="415">
        <v>0</v>
      </c>
      <c r="M501" s="415">
        <v>0</v>
      </c>
      <c r="N501" s="415">
        <v>0</v>
      </c>
      <c r="O501" s="237">
        <v>0</v>
      </c>
      <c r="P501" s="237">
        <v>0</v>
      </c>
      <c r="Q501" s="237">
        <v>0</v>
      </c>
      <c r="R501" s="237">
        <v>0</v>
      </c>
      <c r="S501" s="237">
        <v>0</v>
      </c>
      <c r="T501" s="237">
        <v>0</v>
      </c>
      <c r="U501" s="237">
        <v>0</v>
      </c>
      <c r="V501" s="237">
        <v>0</v>
      </c>
      <c r="W501" s="237">
        <v>0</v>
      </c>
      <c r="Y501" s="236" t="str">
        <f t="shared" si="7"/>
        <v>Azerbaijan</v>
      </c>
    </row>
    <row r="502" spans="1:25" ht="13.5" customHeight="1">
      <c r="A502" s="399"/>
      <c r="B502" s="234" t="s">
        <v>51</v>
      </c>
      <c r="C502" s="232" t="s">
        <v>13</v>
      </c>
      <c r="D502" s="235">
        <v>2783.79</v>
      </c>
      <c r="E502" s="235">
        <v>0</v>
      </c>
      <c r="F502" s="235">
        <v>-2449.4549999999999</v>
      </c>
      <c r="G502" s="235">
        <v>0</v>
      </c>
      <c r="H502" s="235"/>
      <c r="I502" s="235">
        <v>0</v>
      </c>
      <c r="J502" s="235">
        <v>0</v>
      </c>
      <c r="K502" s="416">
        <v>0</v>
      </c>
      <c r="L502" s="416">
        <v>0</v>
      </c>
      <c r="M502" s="416">
        <v>0</v>
      </c>
      <c r="N502" s="416">
        <v>0</v>
      </c>
      <c r="O502" s="235">
        <v>0</v>
      </c>
      <c r="P502" s="235">
        <v>0</v>
      </c>
      <c r="Q502" s="235">
        <v>0</v>
      </c>
      <c r="R502" s="235">
        <v>0</v>
      </c>
      <c r="S502" s="235">
        <v>0</v>
      </c>
      <c r="T502" s="235">
        <v>0</v>
      </c>
      <c r="U502" s="235">
        <v>0</v>
      </c>
      <c r="V502" s="235">
        <v>0</v>
      </c>
      <c r="W502" s="235">
        <v>0</v>
      </c>
      <c r="Y502" s="236" t="str">
        <f t="shared" si="7"/>
        <v>Azerbaijan</v>
      </c>
    </row>
    <row r="503" spans="1:25" ht="13.5" customHeight="1">
      <c r="A503" s="399"/>
      <c r="B503" s="234" t="s">
        <v>50</v>
      </c>
      <c r="C503" s="232" t="s">
        <v>13</v>
      </c>
      <c r="D503" s="237">
        <v>0</v>
      </c>
      <c r="E503" s="237">
        <v>0</v>
      </c>
      <c r="F503" s="237">
        <v>0</v>
      </c>
      <c r="G503" s="237">
        <v>0</v>
      </c>
      <c r="H503" s="237"/>
      <c r="I503" s="237">
        <v>0</v>
      </c>
      <c r="J503" s="237">
        <v>0</v>
      </c>
      <c r="K503" s="415">
        <v>0</v>
      </c>
      <c r="L503" s="415">
        <v>0</v>
      </c>
      <c r="M503" s="415">
        <v>0</v>
      </c>
      <c r="N503" s="415">
        <v>0</v>
      </c>
      <c r="O503" s="237">
        <v>0</v>
      </c>
      <c r="P503" s="237">
        <v>0</v>
      </c>
      <c r="Q503" s="237">
        <v>0</v>
      </c>
      <c r="R503" s="237">
        <v>0</v>
      </c>
      <c r="S503" s="237">
        <v>0</v>
      </c>
      <c r="T503" s="237">
        <v>0</v>
      </c>
      <c r="U503" s="237">
        <v>0</v>
      </c>
      <c r="V503" s="237">
        <v>0</v>
      </c>
      <c r="W503" s="237">
        <v>0</v>
      </c>
      <c r="Y503" s="236" t="str">
        <f t="shared" si="7"/>
        <v>Azerbaijan</v>
      </c>
    </row>
    <row r="504" spans="1:25" ht="13.5" customHeight="1">
      <c r="A504" s="399"/>
      <c r="B504" s="234" t="s">
        <v>49</v>
      </c>
      <c r="C504" s="232" t="s">
        <v>13</v>
      </c>
      <c r="D504" s="235">
        <v>0</v>
      </c>
      <c r="E504" s="235">
        <v>0</v>
      </c>
      <c r="F504" s="235">
        <v>0</v>
      </c>
      <c r="G504" s="235">
        <v>0</v>
      </c>
      <c r="H504" s="235"/>
      <c r="I504" s="235">
        <v>0</v>
      </c>
      <c r="J504" s="235">
        <v>0</v>
      </c>
      <c r="K504" s="416">
        <v>0</v>
      </c>
      <c r="L504" s="416">
        <v>0</v>
      </c>
      <c r="M504" s="416">
        <v>0</v>
      </c>
      <c r="N504" s="416">
        <v>0</v>
      </c>
      <c r="O504" s="235">
        <v>0</v>
      </c>
      <c r="P504" s="235">
        <v>0</v>
      </c>
      <c r="Q504" s="235">
        <v>0</v>
      </c>
      <c r="R504" s="235">
        <v>0</v>
      </c>
      <c r="S504" s="235">
        <v>0</v>
      </c>
      <c r="T504" s="235">
        <v>0</v>
      </c>
      <c r="U504" s="235">
        <v>0</v>
      </c>
      <c r="V504" s="235">
        <v>0</v>
      </c>
      <c r="W504" s="235">
        <v>0</v>
      </c>
      <c r="Y504" s="236" t="str">
        <f t="shared" si="7"/>
        <v>Azerbaijan</v>
      </c>
    </row>
    <row r="505" spans="1:25" ht="13.5" customHeight="1">
      <c r="A505" s="399"/>
      <c r="B505" s="234" t="s">
        <v>48</v>
      </c>
      <c r="C505" s="232" t="s">
        <v>13</v>
      </c>
      <c r="D505" s="237">
        <v>0</v>
      </c>
      <c r="E505" s="237">
        <v>0</v>
      </c>
      <c r="F505" s="237">
        <v>0</v>
      </c>
      <c r="G505" s="237">
        <v>0</v>
      </c>
      <c r="H505" s="237"/>
      <c r="I505" s="237">
        <v>0</v>
      </c>
      <c r="J505" s="237">
        <v>0</v>
      </c>
      <c r="K505" s="415">
        <v>0</v>
      </c>
      <c r="L505" s="415">
        <v>0</v>
      </c>
      <c r="M505" s="415">
        <v>0</v>
      </c>
      <c r="N505" s="415">
        <v>0</v>
      </c>
      <c r="O505" s="237">
        <v>0</v>
      </c>
      <c r="P505" s="237">
        <v>0</v>
      </c>
      <c r="Q505" s="237">
        <v>0</v>
      </c>
      <c r="R505" s="237">
        <v>0</v>
      </c>
      <c r="S505" s="237">
        <v>0</v>
      </c>
      <c r="T505" s="237">
        <v>0</v>
      </c>
      <c r="U505" s="237">
        <v>0</v>
      </c>
      <c r="V505" s="237">
        <v>0</v>
      </c>
      <c r="W505" s="237">
        <v>0</v>
      </c>
      <c r="Y505" s="236" t="str">
        <f t="shared" si="7"/>
        <v>Azerbaijan</v>
      </c>
    </row>
    <row r="506" spans="1:25" ht="13.5" customHeight="1">
      <c r="A506" s="399"/>
      <c r="B506" s="234" t="s">
        <v>47</v>
      </c>
      <c r="C506" s="232" t="s">
        <v>13</v>
      </c>
      <c r="D506" s="235">
        <v>0</v>
      </c>
      <c r="E506" s="235">
        <v>0</v>
      </c>
      <c r="F506" s="235">
        <v>0</v>
      </c>
      <c r="G506" s="235">
        <v>0</v>
      </c>
      <c r="H506" s="235"/>
      <c r="I506" s="235">
        <v>0</v>
      </c>
      <c r="J506" s="235">
        <v>0</v>
      </c>
      <c r="K506" s="416">
        <v>0</v>
      </c>
      <c r="L506" s="416">
        <v>0</v>
      </c>
      <c r="M506" s="416">
        <v>0</v>
      </c>
      <c r="N506" s="416">
        <v>0</v>
      </c>
      <c r="O506" s="235">
        <v>-326.31099999999998</v>
      </c>
      <c r="P506" s="235">
        <v>0</v>
      </c>
      <c r="Q506" s="235">
        <v>0</v>
      </c>
      <c r="R506" s="235">
        <v>0</v>
      </c>
      <c r="S506" s="235">
        <v>0</v>
      </c>
      <c r="T506" s="235">
        <v>0</v>
      </c>
      <c r="U506" s="235">
        <v>0</v>
      </c>
      <c r="V506" s="235">
        <v>0</v>
      </c>
      <c r="W506" s="235">
        <v>0</v>
      </c>
      <c r="Y506" s="236" t="str">
        <f t="shared" si="7"/>
        <v>Azerbaijan</v>
      </c>
    </row>
    <row r="507" spans="1:25" ht="13.5" customHeight="1">
      <c r="A507" s="399"/>
      <c r="B507" s="234" t="s">
        <v>46</v>
      </c>
      <c r="C507" s="232" t="s">
        <v>13</v>
      </c>
      <c r="D507" s="237">
        <v>0</v>
      </c>
      <c r="E507" s="237">
        <v>0</v>
      </c>
      <c r="F507" s="237">
        <v>0</v>
      </c>
      <c r="G507" s="237">
        <v>0</v>
      </c>
      <c r="H507" s="237"/>
      <c r="I507" s="237">
        <v>0</v>
      </c>
      <c r="J507" s="237">
        <v>0</v>
      </c>
      <c r="K507" s="415">
        <v>0</v>
      </c>
      <c r="L507" s="415">
        <v>0</v>
      </c>
      <c r="M507" s="415">
        <v>0</v>
      </c>
      <c r="N507" s="415">
        <v>0</v>
      </c>
      <c r="O507" s="237">
        <v>0</v>
      </c>
      <c r="P507" s="237">
        <v>0</v>
      </c>
      <c r="Q507" s="237">
        <v>0</v>
      </c>
      <c r="R507" s="237">
        <v>0</v>
      </c>
      <c r="S507" s="237">
        <v>0</v>
      </c>
      <c r="T507" s="237">
        <v>0</v>
      </c>
      <c r="U507" s="237">
        <v>0</v>
      </c>
      <c r="V507" s="237">
        <v>0</v>
      </c>
      <c r="W507" s="237">
        <v>0</v>
      </c>
      <c r="Y507" s="236" t="str">
        <f t="shared" si="7"/>
        <v>Azerbaijan</v>
      </c>
    </row>
    <row r="508" spans="1:25" ht="21" customHeight="1">
      <c r="A508" s="399"/>
      <c r="B508" s="234" t="s">
        <v>45</v>
      </c>
      <c r="C508" s="232" t="s">
        <v>13</v>
      </c>
      <c r="D508" s="235">
        <v>0</v>
      </c>
      <c r="E508" s="235">
        <v>0</v>
      </c>
      <c r="F508" s="235">
        <v>-102.178</v>
      </c>
      <c r="G508" s="235">
        <v>-3.2959999999999998</v>
      </c>
      <c r="H508" s="235"/>
      <c r="I508" s="235">
        <v>0</v>
      </c>
      <c r="J508" s="235">
        <v>0</v>
      </c>
      <c r="K508" s="416">
        <v>0</v>
      </c>
      <c r="L508" s="416">
        <v>0</v>
      </c>
      <c r="M508" s="416">
        <v>0</v>
      </c>
      <c r="N508" s="416">
        <v>0</v>
      </c>
      <c r="O508" s="235">
        <v>0</v>
      </c>
      <c r="P508" s="235">
        <v>0</v>
      </c>
      <c r="Q508" s="235">
        <v>183.48099999999999</v>
      </c>
      <c r="R508" s="235">
        <v>0</v>
      </c>
      <c r="S508" s="235">
        <v>0</v>
      </c>
      <c r="T508" s="235">
        <v>0</v>
      </c>
      <c r="U508" s="235">
        <v>0</v>
      </c>
      <c r="V508" s="235">
        <v>0</v>
      </c>
      <c r="W508" s="235">
        <v>0</v>
      </c>
      <c r="Y508" s="236" t="str">
        <f t="shared" si="7"/>
        <v>Azerbaijan</v>
      </c>
    </row>
    <row r="509" spans="1:25" ht="13.5" customHeight="1">
      <c r="A509" s="399"/>
      <c r="B509" s="234" t="s">
        <v>44</v>
      </c>
      <c r="C509" s="232" t="s">
        <v>13</v>
      </c>
      <c r="D509" s="237">
        <v>0</v>
      </c>
      <c r="E509" s="237">
        <v>0</v>
      </c>
      <c r="F509" s="237">
        <v>0</v>
      </c>
      <c r="G509" s="237">
        <v>0</v>
      </c>
      <c r="H509" s="237"/>
      <c r="I509" s="237">
        <v>0</v>
      </c>
      <c r="J509" s="237">
        <v>0</v>
      </c>
      <c r="K509" s="415">
        <v>0</v>
      </c>
      <c r="L509" s="415">
        <v>0</v>
      </c>
      <c r="M509" s="415">
        <v>0</v>
      </c>
      <c r="N509" s="415">
        <v>0</v>
      </c>
      <c r="O509" s="237">
        <v>0</v>
      </c>
      <c r="P509" s="237">
        <v>0</v>
      </c>
      <c r="Q509" s="237">
        <v>0</v>
      </c>
      <c r="R509" s="237">
        <v>0</v>
      </c>
      <c r="S509" s="237">
        <v>0</v>
      </c>
      <c r="T509" s="237">
        <v>0</v>
      </c>
      <c r="U509" s="237">
        <v>0</v>
      </c>
      <c r="V509" s="237">
        <v>0</v>
      </c>
      <c r="W509" s="237">
        <v>0</v>
      </c>
      <c r="Y509" s="236" t="str">
        <f t="shared" si="7"/>
        <v>Azerbaijan</v>
      </c>
    </row>
    <row r="510" spans="1:25" ht="13.5" customHeight="1">
      <c r="A510" s="399"/>
      <c r="B510" s="234" t="s">
        <v>43</v>
      </c>
      <c r="C510" s="232" t="s">
        <v>13</v>
      </c>
      <c r="D510" s="235">
        <v>0</v>
      </c>
      <c r="E510" s="235">
        <v>0</v>
      </c>
      <c r="F510" s="235">
        <v>0</v>
      </c>
      <c r="G510" s="235">
        <v>0</v>
      </c>
      <c r="H510" s="235"/>
      <c r="I510" s="235">
        <v>0</v>
      </c>
      <c r="J510" s="235">
        <v>0</v>
      </c>
      <c r="K510" s="416">
        <v>0</v>
      </c>
      <c r="L510" s="416">
        <v>0</v>
      </c>
      <c r="M510" s="416">
        <v>0</v>
      </c>
      <c r="N510" s="416">
        <v>0</v>
      </c>
      <c r="O510" s="235">
        <v>0</v>
      </c>
      <c r="P510" s="235">
        <v>0</v>
      </c>
      <c r="Q510" s="235">
        <v>0</v>
      </c>
      <c r="R510" s="235">
        <v>0</v>
      </c>
      <c r="S510" s="235">
        <v>0</v>
      </c>
      <c r="T510" s="235">
        <v>0</v>
      </c>
      <c r="U510" s="235">
        <v>0</v>
      </c>
      <c r="V510" s="235">
        <v>0</v>
      </c>
      <c r="W510" s="235">
        <v>0</v>
      </c>
      <c r="Y510" s="236" t="str">
        <f t="shared" si="7"/>
        <v>Azerbaijan</v>
      </c>
    </row>
    <row r="511" spans="1:25" ht="13.5" customHeight="1">
      <c r="A511" s="399"/>
      <c r="B511" s="234" t="s">
        <v>42</v>
      </c>
      <c r="C511" s="232" t="s">
        <v>13</v>
      </c>
      <c r="D511" s="237">
        <v>0</v>
      </c>
      <c r="E511" s="237">
        <v>28.757000000000001</v>
      </c>
      <c r="F511" s="237">
        <v>0</v>
      </c>
      <c r="G511" s="237">
        <v>-2.0539999999999998</v>
      </c>
      <c r="H511" s="237"/>
      <c r="I511" s="237">
        <v>0</v>
      </c>
      <c r="J511" s="237">
        <v>0</v>
      </c>
      <c r="K511" s="415">
        <v>0</v>
      </c>
      <c r="L511" s="415">
        <v>0</v>
      </c>
      <c r="M511" s="415">
        <v>0</v>
      </c>
      <c r="N511" s="415">
        <v>0</v>
      </c>
      <c r="O511" s="237">
        <v>0</v>
      </c>
      <c r="P511" s="237">
        <v>0</v>
      </c>
      <c r="Q511" s="237">
        <v>24.649000000000001</v>
      </c>
      <c r="R511" s="237">
        <v>0</v>
      </c>
      <c r="S511" s="237">
        <v>0</v>
      </c>
      <c r="T511" s="237">
        <v>0</v>
      </c>
      <c r="U511" s="237">
        <v>0</v>
      </c>
      <c r="V511" s="237">
        <v>0</v>
      </c>
      <c r="W511" s="237">
        <v>0</v>
      </c>
      <c r="Y511" s="236" t="str">
        <f t="shared" si="7"/>
        <v>Azerbaijan</v>
      </c>
    </row>
    <row r="512" spans="1:25" ht="13.5" customHeight="1">
      <c r="A512" s="399"/>
      <c r="B512" s="234" t="s">
        <v>41</v>
      </c>
      <c r="C512" s="232" t="s">
        <v>13</v>
      </c>
      <c r="D512" s="235">
        <v>0</v>
      </c>
      <c r="E512" s="235">
        <v>8.5980000000000008</v>
      </c>
      <c r="F512" s="235">
        <v>-217.827</v>
      </c>
      <c r="G512" s="235">
        <v>-1.911</v>
      </c>
      <c r="H512" s="235"/>
      <c r="I512" s="235">
        <v>0</v>
      </c>
      <c r="J512" s="235">
        <v>0</v>
      </c>
      <c r="K512" s="416">
        <v>0</v>
      </c>
      <c r="L512" s="416">
        <v>0</v>
      </c>
      <c r="M512" s="416">
        <v>-0.95499999999999996</v>
      </c>
      <c r="N512" s="416">
        <v>0</v>
      </c>
      <c r="O512" s="235">
        <v>-5.7320000000000002</v>
      </c>
      <c r="P512" s="235">
        <v>0</v>
      </c>
      <c r="Q512" s="235">
        <v>24.84</v>
      </c>
      <c r="R512" s="235">
        <v>0.95499999999999996</v>
      </c>
      <c r="S512" s="235">
        <v>0</v>
      </c>
      <c r="T512" s="235">
        <v>0</v>
      </c>
      <c r="U512" s="235">
        <v>0.95499999999999996</v>
      </c>
      <c r="V512" s="235">
        <v>0</v>
      </c>
      <c r="W512" s="235">
        <v>1</v>
      </c>
      <c r="Y512" s="236" t="str">
        <f t="shared" si="7"/>
        <v>Azerbaijan</v>
      </c>
    </row>
    <row r="513" spans="1:25" ht="13.5" customHeight="1">
      <c r="A513" s="399"/>
      <c r="B513" s="234" t="s">
        <v>40</v>
      </c>
      <c r="C513" s="232" t="s">
        <v>13</v>
      </c>
      <c r="D513" s="237">
        <v>0</v>
      </c>
      <c r="E513" s="237">
        <v>0</v>
      </c>
      <c r="F513" s="237">
        <v>0</v>
      </c>
      <c r="G513" s="237">
        <v>0</v>
      </c>
      <c r="H513" s="237"/>
      <c r="I513" s="237">
        <v>0</v>
      </c>
      <c r="J513" s="237">
        <v>0</v>
      </c>
      <c r="K513" s="415">
        <v>0</v>
      </c>
      <c r="L513" s="415">
        <v>0</v>
      </c>
      <c r="M513" s="415">
        <v>0</v>
      </c>
      <c r="N513" s="415">
        <v>0</v>
      </c>
      <c r="O513" s="237">
        <v>0</v>
      </c>
      <c r="P513" s="237">
        <v>0</v>
      </c>
      <c r="Q513" s="237">
        <v>134.518</v>
      </c>
      <c r="R513" s="237">
        <v>0</v>
      </c>
      <c r="S513" s="237">
        <v>0</v>
      </c>
      <c r="T513" s="237">
        <v>0</v>
      </c>
      <c r="U513" s="237">
        <v>0</v>
      </c>
      <c r="V513" s="237">
        <v>0</v>
      </c>
      <c r="W513" s="237">
        <v>0</v>
      </c>
      <c r="Y513" s="236" t="str">
        <f t="shared" si="7"/>
        <v>Azerbaijan</v>
      </c>
    </row>
    <row r="514" spans="1:25" ht="13.5" customHeight="1">
      <c r="A514" s="399"/>
      <c r="B514" s="234" t="s">
        <v>39</v>
      </c>
      <c r="C514" s="232" t="s">
        <v>13</v>
      </c>
      <c r="D514" s="235">
        <v>0</v>
      </c>
      <c r="E514" s="235">
        <v>0</v>
      </c>
      <c r="F514" s="235">
        <v>0</v>
      </c>
      <c r="G514" s="235">
        <v>0</v>
      </c>
      <c r="H514" s="235"/>
      <c r="I514" s="235">
        <v>0</v>
      </c>
      <c r="J514" s="235">
        <v>0</v>
      </c>
      <c r="K514" s="416">
        <v>0</v>
      </c>
      <c r="L514" s="416">
        <v>0</v>
      </c>
      <c r="M514" s="416">
        <v>0</v>
      </c>
      <c r="N514" s="416">
        <v>0</v>
      </c>
      <c r="O514" s="235">
        <v>0</v>
      </c>
      <c r="P514" s="235">
        <v>0</v>
      </c>
      <c r="Q514" s="235">
        <v>0</v>
      </c>
      <c r="R514" s="235">
        <v>0</v>
      </c>
      <c r="S514" s="235">
        <v>0</v>
      </c>
      <c r="T514" s="235">
        <v>0</v>
      </c>
      <c r="U514" s="235">
        <v>0</v>
      </c>
      <c r="V514" s="235">
        <v>0</v>
      </c>
      <c r="W514" s="235">
        <v>0</v>
      </c>
      <c r="Y514" s="236" t="str">
        <f t="shared" si="7"/>
        <v>Azerbaijan</v>
      </c>
    </row>
    <row r="515" spans="1:25" ht="13.5" customHeight="1">
      <c r="A515" s="399"/>
      <c r="B515" s="234" t="s">
        <v>38</v>
      </c>
      <c r="C515" s="232" t="s">
        <v>13</v>
      </c>
      <c r="D515" s="237">
        <v>0</v>
      </c>
      <c r="E515" s="237">
        <v>27.085000000000001</v>
      </c>
      <c r="F515" s="237">
        <v>-40.125999999999998</v>
      </c>
      <c r="G515" s="237">
        <v>4.0129999999999999</v>
      </c>
      <c r="H515" s="237"/>
      <c r="I515" s="237">
        <v>0</v>
      </c>
      <c r="J515" s="237">
        <v>0</v>
      </c>
      <c r="K515" s="415">
        <v>0</v>
      </c>
      <c r="L515" s="415">
        <v>0</v>
      </c>
      <c r="M515" s="415">
        <v>0</v>
      </c>
      <c r="N515" s="415">
        <v>0</v>
      </c>
      <c r="O515" s="237">
        <v>0</v>
      </c>
      <c r="P515" s="237">
        <v>0</v>
      </c>
      <c r="Q515" s="237">
        <v>45.142000000000003</v>
      </c>
      <c r="R515" s="237">
        <v>0</v>
      </c>
      <c r="S515" s="237">
        <v>0</v>
      </c>
      <c r="T515" s="237">
        <v>0</v>
      </c>
      <c r="U515" s="237">
        <v>0</v>
      </c>
      <c r="V515" s="237">
        <v>0</v>
      </c>
      <c r="W515" s="237">
        <v>0</v>
      </c>
      <c r="Y515" s="236" t="str">
        <f t="shared" si="7"/>
        <v>Azerbaijan</v>
      </c>
    </row>
    <row r="516" spans="1:25" ht="13.5" customHeight="1">
      <c r="A516" s="399"/>
      <c r="B516" s="234" t="s">
        <v>37</v>
      </c>
      <c r="C516" s="232" t="s">
        <v>13</v>
      </c>
      <c r="D516" s="235">
        <v>0</v>
      </c>
      <c r="E516" s="235">
        <v>19.561</v>
      </c>
      <c r="F516" s="235">
        <v>0</v>
      </c>
      <c r="G516" s="235">
        <v>-10.246</v>
      </c>
      <c r="H516" s="235"/>
      <c r="I516" s="235">
        <v>0</v>
      </c>
      <c r="J516" s="235">
        <v>0</v>
      </c>
      <c r="K516" s="416">
        <v>0</v>
      </c>
      <c r="L516" s="416">
        <v>0</v>
      </c>
      <c r="M516" s="416">
        <v>0</v>
      </c>
      <c r="N516" s="416">
        <v>0</v>
      </c>
      <c r="O516" s="235">
        <v>0</v>
      </c>
      <c r="P516" s="235">
        <v>0</v>
      </c>
      <c r="Q516" s="235">
        <v>301.80599999999998</v>
      </c>
      <c r="R516" s="235">
        <v>0</v>
      </c>
      <c r="S516" s="235">
        <v>0</v>
      </c>
      <c r="T516" s="235">
        <v>0</v>
      </c>
      <c r="U516" s="235">
        <v>0</v>
      </c>
      <c r="V516" s="235">
        <v>0</v>
      </c>
      <c r="W516" s="235">
        <v>0</v>
      </c>
      <c r="Y516" s="236" t="str">
        <f t="shared" si="7"/>
        <v>Azerbaijan</v>
      </c>
    </row>
    <row r="517" spans="1:25" ht="13.5" customHeight="1">
      <c r="A517" s="399"/>
      <c r="B517" s="234" t="s">
        <v>36</v>
      </c>
      <c r="C517" s="232" t="s">
        <v>13</v>
      </c>
      <c r="D517" s="237">
        <v>0</v>
      </c>
      <c r="E517" s="237">
        <v>0</v>
      </c>
      <c r="F517" s="237">
        <v>0</v>
      </c>
      <c r="G517" s="237">
        <v>0</v>
      </c>
      <c r="H517" s="237"/>
      <c r="I517" s="237">
        <v>0</v>
      </c>
      <c r="J517" s="237">
        <v>0</v>
      </c>
      <c r="K517" s="415">
        <v>0</v>
      </c>
      <c r="L517" s="415">
        <v>0</v>
      </c>
      <c r="M517" s="415">
        <v>0</v>
      </c>
      <c r="N517" s="415">
        <v>0</v>
      </c>
      <c r="O517" s="237">
        <v>0</v>
      </c>
      <c r="P517" s="237">
        <v>0</v>
      </c>
      <c r="Q517" s="237">
        <v>0</v>
      </c>
      <c r="R517" s="237">
        <v>0</v>
      </c>
      <c r="S517" s="237">
        <v>0</v>
      </c>
      <c r="T517" s="237">
        <v>0</v>
      </c>
      <c r="U517" s="237">
        <v>0</v>
      </c>
      <c r="V517" s="237">
        <v>0</v>
      </c>
      <c r="W517" s="237">
        <v>0</v>
      </c>
      <c r="Y517" s="236" t="str">
        <f t="shared" ref="Y517:Y580" si="8">IF(ISTEXT(A517),A517,Y516)</f>
        <v>Azerbaijan</v>
      </c>
    </row>
    <row r="518" spans="1:25" ht="13.5" customHeight="1">
      <c r="A518" s="399"/>
      <c r="B518" s="234" t="s">
        <v>35</v>
      </c>
      <c r="C518" s="232" t="s">
        <v>13</v>
      </c>
      <c r="D518" s="235">
        <v>0</v>
      </c>
      <c r="E518" s="235">
        <v>0</v>
      </c>
      <c r="F518" s="235">
        <v>-164.32599999999999</v>
      </c>
      <c r="G518" s="235">
        <v>0</v>
      </c>
      <c r="H518" s="235"/>
      <c r="I518" s="235">
        <v>0</v>
      </c>
      <c r="J518" s="235">
        <v>0</v>
      </c>
      <c r="K518" s="416">
        <v>0</v>
      </c>
      <c r="L518" s="416">
        <v>0</v>
      </c>
      <c r="M518" s="416">
        <v>0</v>
      </c>
      <c r="N518" s="416">
        <v>0</v>
      </c>
      <c r="O518" s="235">
        <v>0</v>
      </c>
      <c r="P518" s="235">
        <v>0</v>
      </c>
      <c r="Q518" s="235">
        <v>2.2930000000000001</v>
      </c>
      <c r="R518" s="235">
        <v>0</v>
      </c>
      <c r="S518" s="235">
        <v>0</v>
      </c>
      <c r="T518" s="235">
        <v>0</v>
      </c>
      <c r="U518" s="235">
        <v>0</v>
      </c>
      <c r="V518" s="235">
        <v>0</v>
      </c>
      <c r="W518" s="235">
        <v>0</v>
      </c>
      <c r="Y518" s="236" t="str">
        <f t="shared" si="8"/>
        <v>Azerbaijan</v>
      </c>
    </row>
    <row r="519" spans="1:25" ht="13.5" customHeight="1">
      <c r="A519" s="399"/>
      <c r="B519" s="234" t="s">
        <v>34</v>
      </c>
      <c r="C519" s="232" t="s">
        <v>13</v>
      </c>
      <c r="D519" s="237">
        <v>0</v>
      </c>
      <c r="E519" s="237">
        <v>32.482999999999997</v>
      </c>
      <c r="F519" s="237">
        <v>-25.795000000000002</v>
      </c>
      <c r="G519" s="237">
        <v>0</v>
      </c>
      <c r="H519" s="237"/>
      <c r="I519" s="237">
        <v>0</v>
      </c>
      <c r="J519" s="237">
        <v>0</v>
      </c>
      <c r="K519" s="415">
        <v>0</v>
      </c>
      <c r="L519" s="415">
        <v>0</v>
      </c>
      <c r="M519" s="415">
        <v>0</v>
      </c>
      <c r="N519" s="415">
        <v>0</v>
      </c>
      <c r="O519" s="237">
        <v>-133.75399999999999</v>
      </c>
      <c r="P519" s="237">
        <v>0</v>
      </c>
      <c r="Q519" s="237">
        <v>100.315</v>
      </c>
      <c r="R519" s="237">
        <v>0</v>
      </c>
      <c r="S519" s="237">
        <v>0</v>
      </c>
      <c r="T519" s="237">
        <v>0</v>
      </c>
      <c r="U519" s="237">
        <v>0</v>
      </c>
      <c r="V519" s="237">
        <v>0</v>
      </c>
      <c r="W519" s="237">
        <v>0</v>
      </c>
      <c r="Y519" s="236" t="str">
        <f t="shared" si="8"/>
        <v>Azerbaijan</v>
      </c>
    </row>
    <row r="520" spans="1:25" ht="21" customHeight="1">
      <c r="A520" s="399"/>
      <c r="B520" s="234" t="s">
        <v>33</v>
      </c>
      <c r="C520" s="232" t="s">
        <v>13</v>
      </c>
      <c r="D520" s="235">
        <v>0</v>
      </c>
      <c r="E520" s="235">
        <v>0</v>
      </c>
      <c r="F520" s="235">
        <v>0</v>
      </c>
      <c r="G520" s="235">
        <v>0</v>
      </c>
      <c r="H520" s="235"/>
      <c r="I520" s="235">
        <v>0</v>
      </c>
      <c r="J520" s="235">
        <v>0</v>
      </c>
      <c r="K520" s="416">
        <v>0</v>
      </c>
      <c r="L520" s="416">
        <v>0</v>
      </c>
      <c r="M520" s="416">
        <v>0</v>
      </c>
      <c r="N520" s="416">
        <v>0</v>
      </c>
      <c r="O520" s="235">
        <v>0</v>
      </c>
      <c r="P520" s="235">
        <v>0</v>
      </c>
      <c r="Q520" s="235">
        <v>0</v>
      </c>
      <c r="R520" s="235">
        <v>0</v>
      </c>
      <c r="S520" s="235">
        <v>0</v>
      </c>
      <c r="T520" s="235">
        <v>0</v>
      </c>
      <c r="U520" s="235">
        <v>0</v>
      </c>
      <c r="V520" s="235">
        <v>0</v>
      </c>
      <c r="W520" s="235">
        <v>0</v>
      </c>
      <c r="Y520" s="236" t="str">
        <f t="shared" si="8"/>
        <v>Azerbaijan</v>
      </c>
    </row>
    <row r="521" spans="1:25" ht="13.5" customHeight="1">
      <c r="A521" s="399"/>
      <c r="B521" s="234" t="s">
        <v>32</v>
      </c>
      <c r="C521" s="232" t="s">
        <v>13</v>
      </c>
      <c r="D521" s="237">
        <v>0</v>
      </c>
      <c r="E521" s="237">
        <v>0</v>
      </c>
      <c r="F521" s="237">
        <v>0</v>
      </c>
      <c r="G521" s="237">
        <v>0</v>
      </c>
      <c r="H521" s="237"/>
      <c r="I521" s="237">
        <v>0</v>
      </c>
      <c r="J521" s="237">
        <v>0</v>
      </c>
      <c r="K521" s="415">
        <v>0</v>
      </c>
      <c r="L521" s="415">
        <v>0</v>
      </c>
      <c r="M521" s="415">
        <v>0</v>
      </c>
      <c r="N521" s="415">
        <v>0</v>
      </c>
      <c r="O521" s="237">
        <v>0</v>
      </c>
      <c r="P521" s="237">
        <v>0</v>
      </c>
      <c r="Q521" s="237">
        <v>0</v>
      </c>
      <c r="R521" s="237">
        <v>0</v>
      </c>
      <c r="S521" s="237">
        <v>0</v>
      </c>
      <c r="T521" s="237">
        <v>0</v>
      </c>
      <c r="U521" s="237">
        <v>0</v>
      </c>
      <c r="V521" s="237">
        <v>0</v>
      </c>
      <c r="W521" s="237">
        <v>0</v>
      </c>
      <c r="Y521" s="236" t="str">
        <f t="shared" si="8"/>
        <v>Azerbaijan</v>
      </c>
    </row>
    <row r="522" spans="1:25" ht="13.5" customHeight="1">
      <c r="A522" s="399"/>
      <c r="B522" s="234" t="s">
        <v>31</v>
      </c>
      <c r="C522" s="232" t="s">
        <v>13</v>
      </c>
      <c r="D522" s="235">
        <v>128.054</v>
      </c>
      <c r="E522" s="235">
        <v>0</v>
      </c>
      <c r="F522" s="235">
        <v>0</v>
      </c>
      <c r="G522" s="235">
        <v>0</v>
      </c>
      <c r="H522" s="235"/>
      <c r="I522" s="235">
        <v>-128.054</v>
      </c>
      <c r="J522" s="235">
        <v>0</v>
      </c>
      <c r="K522" s="416">
        <v>0</v>
      </c>
      <c r="L522" s="416">
        <v>0</v>
      </c>
      <c r="M522" s="416">
        <v>0</v>
      </c>
      <c r="N522" s="416">
        <v>0</v>
      </c>
      <c r="O522" s="235">
        <v>0</v>
      </c>
      <c r="P522" s="235">
        <v>0</v>
      </c>
      <c r="Q522" s="235">
        <v>0</v>
      </c>
      <c r="R522" s="235">
        <v>0</v>
      </c>
      <c r="S522" s="235">
        <v>0</v>
      </c>
      <c r="T522" s="235">
        <v>0</v>
      </c>
      <c r="U522" s="235">
        <v>0</v>
      </c>
      <c r="V522" s="235">
        <v>0</v>
      </c>
      <c r="W522" s="235">
        <v>1489</v>
      </c>
      <c r="Y522" s="236" t="str">
        <f t="shared" si="8"/>
        <v>Azerbaijan</v>
      </c>
    </row>
    <row r="523" spans="1:25" ht="13.5" customHeight="1">
      <c r="A523" s="399"/>
      <c r="B523" s="234" t="s">
        <v>30</v>
      </c>
      <c r="C523" s="232" t="s">
        <v>13</v>
      </c>
      <c r="D523" s="237">
        <v>0</v>
      </c>
      <c r="E523" s="237">
        <v>0</v>
      </c>
      <c r="F523" s="237">
        <v>0</v>
      </c>
      <c r="G523" s="237">
        <v>0</v>
      </c>
      <c r="H523" s="237"/>
      <c r="I523" s="237">
        <v>0</v>
      </c>
      <c r="J523" s="237">
        <v>0</v>
      </c>
      <c r="K523" s="415">
        <v>0</v>
      </c>
      <c r="L523" s="415">
        <v>0</v>
      </c>
      <c r="M523" s="415">
        <v>0</v>
      </c>
      <c r="N523" s="415">
        <v>0</v>
      </c>
      <c r="O523" s="237">
        <v>0</v>
      </c>
      <c r="P523" s="237">
        <v>0</v>
      </c>
      <c r="Q523" s="237">
        <v>0</v>
      </c>
      <c r="R523" s="237">
        <v>0</v>
      </c>
      <c r="S523" s="237">
        <v>0</v>
      </c>
      <c r="T523" s="237">
        <v>0</v>
      </c>
      <c r="U523" s="237">
        <v>0</v>
      </c>
      <c r="V523" s="237">
        <v>0</v>
      </c>
      <c r="W523" s="237">
        <v>0</v>
      </c>
      <c r="Y523" s="236" t="str">
        <f t="shared" si="8"/>
        <v>Azerbaijan</v>
      </c>
    </row>
    <row r="524" spans="1:25" ht="13.5" customHeight="1">
      <c r="A524" s="399"/>
      <c r="B524" s="234" t="s">
        <v>29</v>
      </c>
      <c r="C524" s="232" t="s">
        <v>13</v>
      </c>
      <c r="D524" s="235">
        <v>8.5999999999999993E-2</v>
      </c>
      <c r="E524" s="235">
        <v>0</v>
      </c>
      <c r="F524" s="235">
        <v>0</v>
      </c>
      <c r="G524" s="235">
        <v>0</v>
      </c>
      <c r="H524" s="235"/>
      <c r="I524" s="235">
        <v>-8.5999999999999993E-2</v>
      </c>
      <c r="J524" s="235">
        <v>0</v>
      </c>
      <c r="K524" s="416">
        <v>0</v>
      </c>
      <c r="L524" s="416">
        <v>0</v>
      </c>
      <c r="M524" s="416">
        <v>0</v>
      </c>
      <c r="N524" s="416">
        <v>0</v>
      </c>
      <c r="O524" s="235">
        <v>0</v>
      </c>
      <c r="P524" s="235">
        <v>0</v>
      </c>
      <c r="Q524" s="235">
        <v>0</v>
      </c>
      <c r="R524" s="235">
        <v>0</v>
      </c>
      <c r="S524" s="235">
        <v>0</v>
      </c>
      <c r="T524" s="235">
        <v>0</v>
      </c>
      <c r="U524" s="235">
        <v>0</v>
      </c>
      <c r="V524" s="235">
        <v>0</v>
      </c>
      <c r="W524" s="235">
        <v>1</v>
      </c>
      <c r="Y524" s="236" t="str">
        <f t="shared" si="8"/>
        <v>Azerbaijan</v>
      </c>
    </row>
    <row r="525" spans="1:25" ht="13.5" customHeight="1">
      <c r="A525" s="399"/>
      <c r="B525" s="234" t="s">
        <v>28</v>
      </c>
      <c r="C525" s="232" t="s">
        <v>13</v>
      </c>
      <c r="D525" s="237">
        <v>0</v>
      </c>
      <c r="E525" s="237">
        <v>0</v>
      </c>
      <c r="F525" s="237">
        <v>0</v>
      </c>
      <c r="G525" s="237">
        <v>0</v>
      </c>
      <c r="H525" s="237"/>
      <c r="I525" s="237">
        <v>0</v>
      </c>
      <c r="J525" s="237">
        <v>0</v>
      </c>
      <c r="K525" s="415">
        <v>0</v>
      </c>
      <c r="L525" s="415">
        <v>0</v>
      </c>
      <c r="M525" s="415">
        <v>0</v>
      </c>
      <c r="N525" s="415">
        <v>0</v>
      </c>
      <c r="O525" s="237">
        <v>0</v>
      </c>
      <c r="P525" s="237">
        <v>0</v>
      </c>
      <c r="Q525" s="237">
        <v>0</v>
      </c>
      <c r="R525" s="237">
        <v>0</v>
      </c>
      <c r="S525" s="237">
        <v>0</v>
      </c>
      <c r="T525" s="237">
        <v>0</v>
      </c>
      <c r="U525" s="237">
        <v>0</v>
      </c>
      <c r="V525" s="237">
        <v>0</v>
      </c>
      <c r="W525" s="237">
        <v>0</v>
      </c>
      <c r="Y525" s="236" t="str">
        <f t="shared" si="8"/>
        <v>Azerbaijan</v>
      </c>
    </row>
    <row r="526" spans="1:25" ht="13.5" customHeight="1">
      <c r="A526" s="399"/>
      <c r="B526" s="234" t="s">
        <v>27</v>
      </c>
      <c r="C526" s="232" t="s">
        <v>13</v>
      </c>
      <c r="D526" s="235">
        <v>0</v>
      </c>
      <c r="E526" s="235">
        <v>0</v>
      </c>
      <c r="F526" s="235">
        <v>0</v>
      </c>
      <c r="G526" s="235">
        <v>0</v>
      </c>
      <c r="H526" s="235"/>
      <c r="I526" s="235">
        <v>0</v>
      </c>
      <c r="J526" s="235">
        <v>0</v>
      </c>
      <c r="K526" s="416">
        <v>0</v>
      </c>
      <c r="L526" s="416">
        <v>0</v>
      </c>
      <c r="M526" s="416">
        <v>0</v>
      </c>
      <c r="N526" s="416">
        <v>0</v>
      </c>
      <c r="O526" s="235">
        <v>0</v>
      </c>
      <c r="P526" s="235">
        <v>0</v>
      </c>
      <c r="Q526" s="235">
        <v>0</v>
      </c>
      <c r="R526" s="235">
        <v>0</v>
      </c>
      <c r="S526" s="235">
        <v>0</v>
      </c>
      <c r="T526" s="235">
        <v>0</v>
      </c>
      <c r="U526" s="235">
        <v>0</v>
      </c>
      <c r="V526" s="235">
        <v>0</v>
      </c>
      <c r="W526" s="235">
        <v>0</v>
      </c>
      <c r="Y526" s="236" t="str">
        <f t="shared" si="8"/>
        <v>Azerbaijan</v>
      </c>
    </row>
    <row r="527" spans="1:25" ht="13.5" customHeight="1">
      <c r="A527" s="399"/>
      <c r="B527" s="234" t="s">
        <v>26</v>
      </c>
      <c r="C527" s="232" t="s">
        <v>13</v>
      </c>
      <c r="D527" s="237">
        <v>8.5999999999999993E-2</v>
      </c>
      <c r="E527" s="237">
        <v>0</v>
      </c>
      <c r="F527" s="237">
        <v>0</v>
      </c>
      <c r="G527" s="237">
        <v>0</v>
      </c>
      <c r="H527" s="237"/>
      <c r="I527" s="237">
        <v>-8.5999999999999993E-2</v>
      </c>
      <c r="J527" s="237">
        <v>0</v>
      </c>
      <c r="K527" s="415">
        <v>0</v>
      </c>
      <c r="L527" s="415">
        <v>0</v>
      </c>
      <c r="M527" s="415">
        <v>0</v>
      </c>
      <c r="N527" s="415">
        <v>0</v>
      </c>
      <c r="O527" s="237">
        <v>0</v>
      </c>
      <c r="P527" s="237">
        <v>0</v>
      </c>
      <c r="Q527" s="237">
        <v>0</v>
      </c>
      <c r="R527" s="237">
        <v>0</v>
      </c>
      <c r="S527" s="237">
        <v>0</v>
      </c>
      <c r="T527" s="237">
        <v>0</v>
      </c>
      <c r="U527" s="237">
        <v>0</v>
      </c>
      <c r="V527" s="237">
        <v>0</v>
      </c>
      <c r="W527" s="237">
        <v>1</v>
      </c>
      <c r="Y527" s="236" t="str">
        <f t="shared" si="8"/>
        <v>Azerbaijan</v>
      </c>
    </row>
    <row r="528" spans="1:25" ht="13.5" customHeight="1">
      <c r="A528" s="399"/>
      <c r="B528" s="234" t="s">
        <v>25</v>
      </c>
      <c r="C528" s="232" t="s">
        <v>13</v>
      </c>
      <c r="D528" s="235">
        <v>0</v>
      </c>
      <c r="E528" s="235">
        <v>0</v>
      </c>
      <c r="F528" s="235">
        <v>0</v>
      </c>
      <c r="G528" s="235">
        <v>0</v>
      </c>
      <c r="H528" s="235"/>
      <c r="I528" s="235">
        <v>0</v>
      </c>
      <c r="J528" s="235">
        <v>0</v>
      </c>
      <c r="K528" s="416">
        <v>0</v>
      </c>
      <c r="L528" s="416">
        <v>0</v>
      </c>
      <c r="M528" s="416">
        <v>0</v>
      </c>
      <c r="N528" s="416">
        <v>0</v>
      </c>
      <c r="O528" s="235">
        <v>0</v>
      </c>
      <c r="P528" s="235">
        <v>0</v>
      </c>
      <c r="Q528" s="235">
        <v>0</v>
      </c>
      <c r="R528" s="235">
        <v>0</v>
      </c>
      <c r="S528" s="235">
        <v>0</v>
      </c>
      <c r="T528" s="235">
        <v>0</v>
      </c>
      <c r="U528" s="235">
        <v>0</v>
      </c>
      <c r="V528" s="235">
        <v>0</v>
      </c>
      <c r="W528" s="235">
        <v>0</v>
      </c>
      <c r="Y528" s="236" t="str">
        <f t="shared" si="8"/>
        <v>Azerbaijan</v>
      </c>
    </row>
    <row r="529" spans="1:25" ht="13.5" customHeight="1">
      <c r="A529" s="399"/>
      <c r="B529" s="234" t="s">
        <v>0</v>
      </c>
      <c r="C529" s="232" t="s">
        <v>13</v>
      </c>
      <c r="D529" s="237">
        <v>0</v>
      </c>
      <c r="E529" s="237">
        <v>10.922000000000001</v>
      </c>
      <c r="F529" s="237">
        <v>-42.57</v>
      </c>
      <c r="G529" s="237">
        <v>-7.1379999999999999</v>
      </c>
      <c r="H529" s="237"/>
      <c r="I529" s="237">
        <v>1150.9380000000001</v>
      </c>
      <c r="J529" s="237">
        <v>128.828</v>
      </c>
      <c r="K529" s="415">
        <v>702.87800000000004</v>
      </c>
      <c r="L529" s="415">
        <v>25.8</v>
      </c>
      <c r="M529" s="415">
        <v>0</v>
      </c>
      <c r="N529" s="415">
        <v>0</v>
      </c>
      <c r="O529" s="237">
        <v>-313.04000000000002</v>
      </c>
      <c r="P529" s="237">
        <v>-282.166</v>
      </c>
      <c r="Q529" s="237">
        <v>1374.452</v>
      </c>
      <c r="R529" s="237">
        <v>28.036000000000001</v>
      </c>
      <c r="S529" s="237">
        <v>29.068000000000001</v>
      </c>
      <c r="T529" s="237">
        <v>71.207999999999998</v>
      </c>
      <c r="U529" s="237">
        <v>23.134</v>
      </c>
      <c r="V529" s="237">
        <v>1.462</v>
      </c>
      <c r="W529" s="237">
        <v>0</v>
      </c>
      <c r="Y529" s="236" t="str">
        <f t="shared" si="8"/>
        <v>Azerbaijan</v>
      </c>
    </row>
    <row r="530" spans="1:25" ht="13.5" customHeight="1">
      <c r="A530" s="399"/>
      <c r="B530" s="234" t="s">
        <v>24</v>
      </c>
      <c r="C530" s="232" t="s">
        <v>13</v>
      </c>
      <c r="D530" s="235">
        <v>0</v>
      </c>
      <c r="E530" s="235">
        <v>0</v>
      </c>
      <c r="F530" s="235">
        <v>0</v>
      </c>
      <c r="G530" s="235">
        <v>0</v>
      </c>
      <c r="H530" s="235"/>
      <c r="I530" s="235">
        <v>0</v>
      </c>
      <c r="J530" s="235">
        <v>0</v>
      </c>
      <c r="K530" s="416">
        <v>28.632000000000001</v>
      </c>
      <c r="L530" s="416">
        <v>0</v>
      </c>
      <c r="M530" s="416">
        <v>101.15600000000001</v>
      </c>
      <c r="N530" s="416">
        <v>2.4E-2</v>
      </c>
      <c r="O530" s="235">
        <v>-18.77</v>
      </c>
      <c r="P530" s="235">
        <v>-15.737</v>
      </c>
      <c r="Q530" s="235">
        <v>95.305000000000007</v>
      </c>
      <c r="R530" s="235">
        <v>0</v>
      </c>
      <c r="S530" s="235">
        <v>0</v>
      </c>
      <c r="T530" s="235">
        <v>0</v>
      </c>
      <c r="U530" s="235">
        <v>0</v>
      </c>
      <c r="V530" s="235">
        <v>0</v>
      </c>
      <c r="W530" s="235">
        <v>0</v>
      </c>
      <c r="Y530" s="236" t="str">
        <f t="shared" si="8"/>
        <v>Azerbaijan</v>
      </c>
    </row>
    <row r="531" spans="1:25" ht="13.5" customHeight="1">
      <c r="A531" s="399"/>
      <c r="B531" s="234" t="s">
        <v>23</v>
      </c>
      <c r="C531" s="232" t="s">
        <v>13</v>
      </c>
      <c r="D531" s="237">
        <v>59352.63</v>
      </c>
      <c r="E531" s="237">
        <v>129.441</v>
      </c>
      <c r="F531" s="237">
        <v>-44872.404000000002</v>
      </c>
      <c r="G531" s="237">
        <v>-276.44499999999999</v>
      </c>
      <c r="H531" s="237"/>
      <c r="I531" s="237">
        <v>-1421.46</v>
      </c>
      <c r="J531" s="237">
        <v>-270.30700000000002</v>
      </c>
      <c r="K531" s="415">
        <v>-1191.7159999999999</v>
      </c>
      <c r="L531" s="415">
        <v>-53.024999999999999</v>
      </c>
      <c r="M531" s="415">
        <v>-23.516999999999999</v>
      </c>
      <c r="N531" s="415">
        <v>-6.2E-2</v>
      </c>
      <c r="O531" s="237">
        <v>-1173.4670000000001</v>
      </c>
      <c r="P531" s="237">
        <v>-1045.819</v>
      </c>
      <c r="Q531" s="237">
        <v>8209.3040000000001</v>
      </c>
      <c r="R531" s="237">
        <v>64.578000000000003</v>
      </c>
      <c r="S531" s="237">
        <v>241.167</v>
      </c>
      <c r="T531" s="237">
        <v>74.602999999999994</v>
      </c>
      <c r="U531" s="237">
        <v>213.20099999999999</v>
      </c>
      <c r="V531" s="237">
        <v>2.9660000000000002</v>
      </c>
      <c r="W531" s="237">
        <v>23354</v>
      </c>
      <c r="Y531" s="236" t="str">
        <f t="shared" si="8"/>
        <v>Azerbaijan</v>
      </c>
    </row>
    <row r="532" spans="1:25" ht="13.5" customHeight="1">
      <c r="A532" s="399"/>
      <c r="B532" s="234" t="s">
        <v>22</v>
      </c>
      <c r="C532" s="232" t="s">
        <v>13</v>
      </c>
      <c r="D532" s="235">
        <v>255.172</v>
      </c>
      <c r="E532" s="235">
        <v>0</v>
      </c>
      <c r="F532" s="235">
        <v>0</v>
      </c>
      <c r="G532" s="235">
        <v>0</v>
      </c>
      <c r="H532" s="235"/>
      <c r="I532" s="235">
        <v>-128.226</v>
      </c>
      <c r="J532" s="235">
        <v>-25.122</v>
      </c>
      <c r="K532" s="416">
        <v>0</v>
      </c>
      <c r="L532" s="416">
        <v>0</v>
      </c>
      <c r="M532" s="416">
        <v>0</v>
      </c>
      <c r="N532" s="416">
        <v>0</v>
      </c>
      <c r="O532" s="235">
        <v>0</v>
      </c>
      <c r="P532" s="235">
        <v>0</v>
      </c>
      <c r="Q532" s="235">
        <v>96.451999999999998</v>
      </c>
      <c r="R532" s="235">
        <v>0</v>
      </c>
      <c r="S532" s="235">
        <v>0.14299999999999999</v>
      </c>
      <c r="T532" s="235">
        <v>0</v>
      </c>
      <c r="U532" s="235">
        <v>0</v>
      </c>
      <c r="V532" s="235">
        <v>0</v>
      </c>
      <c r="W532" s="235">
        <v>1558</v>
      </c>
      <c r="Y532" s="236" t="str">
        <f t="shared" si="8"/>
        <v>Azerbaijan</v>
      </c>
    </row>
    <row r="533" spans="1:25" ht="13.5" customHeight="1">
      <c r="A533" s="399"/>
      <c r="B533" s="234" t="s">
        <v>21</v>
      </c>
      <c r="C533" s="232" t="s">
        <v>13</v>
      </c>
      <c r="D533" s="237">
        <v>0</v>
      </c>
      <c r="E533" s="237">
        <v>0</v>
      </c>
      <c r="F533" s="237">
        <v>0</v>
      </c>
      <c r="G533" s="237">
        <v>0</v>
      </c>
      <c r="H533" s="237"/>
      <c r="I533" s="237">
        <v>0</v>
      </c>
      <c r="J533" s="237">
        <v>0</v>
      </c>
      <c r="K533" s="415">
        <v>0</v>
      </c>
      <c r="L533" s="415">
        <v>0</v>
      </c>
      <c r="M533" s="415">
        <v>0</v>
      </c>
      <c r="N533" s="415">
        <v>0</v>
      </c>
      <c r="O533" s="237">
        <v>0</v>
      </c>
      <c r="P533" s="237">
        <v>0</v>
      </c>
      <c r="Q533" s="237">
        <v>0</v>
      </c>
      <c r="R533" s="237">
        <v>0</v>
      </c>
      <c r="S533" s="237">
        <v>0</v>
      </c>
      <c r="T533" s="237">
        <v>0</v>
      </c>
      <c r="U533" s="237">
        <v>0</v>
      </c>
      <c r="V533" s="237">
        <v>0</v>
      </c>
      <c r="W533" s="237">
        <v>0</v>
      </c>
      <c r="Y533" s="236" t="str">
        <f t="shared" si="8"/>
        <v>Azerbaijan</v>
      </c>
    </row>
    <row r="534" spans="1:25" ht="13.5" customHeight="1">
      <c r="A534" s="399"/>
      <c r="B534" s="234" t="s">
        <v>20</v>
      </c>
      <c r="C534" s="232" t="s">
        <v>13</v>
      </c>
      <c r="D534" s="235">
        <v>0</v>
      </c>
      <c r="E534" s="235">
        <v>0</v>
      </c>
      <c r="F534" s="235">
        <v>0</v>
      </c>
      <c r="G534" s="235">
        <v>0</v>
      </c>
      <c r="H534" s="235"/>
      <c r="I534" s="235">
        <v>0</v>
      </c>
      <c r="J534" s="235">
        <v>0</v>
      </c>
      <c r="K534" s="416">
        <v>0</v>
      </c>
      <c r="L534" s="416">
        <v>0</v>
      </c>
      <c r="M534" s="416">
        <v>0</v>
      </c>
      <c r="N534" s="416">
        <v>0</v>
      </c>
      <c r="O534" s="235">
        <v>0</v>
      </c>
      <c r="P534" s="235">
        <v>0</v>
      </c>
      <c r="Q534" s="235">
        <v>0</v>
      </c>
      <c r="R534" s="235">
        <v>0</v>
      </c>
      <c r="S534" s="235">
        <v>0</v>
      </c>
      <c r="T534" s="235">
        <v>0</v>
      </c>
      <c r="U534" s="235">
        <v>0</v>
      </c>
      <c r="V534" s="235">
        <v>0</v>
      </c>
      <c r="W534" s="235">
        <v>0</v>
      </c>
      <c r="Y534" s="236" t="str">
        <f t="shared" si="8"/>
        <v>Azerbaijan</v>
      </c>
    </row>
    <row r="535" spans="1:25" ht="13.5" customHeight="1">
      <c r="A535" s="399"/>
      <c r="B535" s="234" t="s">
        <v>19</v>
      </c>
      <c r="C535" s="232" t="s">
        <v>13</v>
      </c>
      <c r="D535" s="237">
        <v>0</v>
      </c>
      <c r="E535" s="237">
        <v>0</v>
      </c>
      <c r="F535" s="237">
        <v>0</v>
      </c>
      <c r="G535" s="237">
        <v>0</v>
      </c>
      <c r="H535" s="237"/>
      <c r="I535" s="237">
        <v>0</v>
      </c>
      <c r="J535" s="237">
        <v>0</v>
      </c>
      <c r="K535" s="415">
        <v>0</v>
      </c>
      <c r="L535" s="415">
        <v>0</v>
      </c>
      <c r="M535" s="415">
        <v>0</v>
      </c>
      <c r="N535" s="415">
        <v>0</v>
      </c>
      <c r="O535" s="237">
        <v>0</v>
      </c>
      <c r="P535" s="237">
        <v>0</v>
      </c>
      <c r="Q535" s="237">
        <v>0</v>
      </c>
      <c r="R535" s="237">
        <v>0</v>
      </c>
      <c r="S535" s="237">
        <v>0</v>
      </c>
      <c r="T535" s="237">
        <v>0</v>
      </c>
      <c r="U535" s="237">
        <v>0</v>
      </c>
      <c r="V535" s="237">
        <v>0</v>
      </c>
      <c r="W535" s="237">
        <v>0</v>
      </c>
      <c r="Y535" s="236" t="str">
        <f t="shared" si="8"/>
        <v>Azerbaijan</v>
      </c>
    </row>
    <row r="536" spans="1:25" ht="13.5" customHeight="1">
      <c r="A536" s="399"/>
      <c r="B536" s="234" t="s">
        <v>18</v>
      </c>
      <c r="C536" s="232" t="s">
        <v>13</v>
      </c>
      <c r="D536" s="235">
        <v>0</v>
      </c>
      <c r="E536" s="235">
        <v>0</v>
      </c>
      <c r="F536" s="235">
        <v>-26.273</v>
      </c>
      <c r="G536" s="235">
        <v>-21.018000000000001</v>
      </c>
      <c r="H536" s="235"/>
      <c r="I536" s="235">
        <v>0</v>
      </c>
      <c r="J536" s="235">
        <v>0</v>
      </c>
      <c r="K536" s="416">
        <v>0</v>
      </c>
      <c r="L536" s="416">
        <v>0</v>
      </c>
      <c r="M536" s="416">
        <v>0</v>
      </c>
      <c r="N536" s="416">
        <v>0</v>
      </c>
      <c r="O536" s="235">
        <v>0</v>
      </c>
      <c r="P536" s="235">
        <v>0</v>
      </c>
      <c r="Q536" s="235">
        <v>1363.046</v>
      </c>
      <c r="R536" s="235">
        <v>0</v>
      </c>
      <c r="S536" s="235">
        <v>0</v>
      </c>
      <c r="T536" s="235">
        <v>0</v>
      </c>
      <c r="U536" s="235">
        <v>0</v>
      </c>
      <c r="V536" s="235">
        <v>0</v>
      </c>
      <c r="W536" s="235">
        <v>0</v>
      </c>
      <c r="Y536" s="236" t="str">
        <f t="shared" si="8"/>
        <v>Azerbaijan</v>
      </c>
    </row>
    <row r="537" spans="1:25" ht="21" customHeight="1">
      <c r="A537" s="399"/>
      <c r="B537" s="234" t="s">
        <v>17</v>
      </c>
      <c r="C537" s="232" t="s">
        <v>13</v>
      </c>
      <c r="D537" s="237">
        <v>0</v>
      </c>
      <c r="E537" s="237">
        <v>0</v>
      </c>
      <c r="F537" s="237">
        <v>-134.542</v>
      </c>
      <c r="G537" s="237">
        <v>0</v>
      </c>
      <c r="H537" s="237"/>
      <c r="I537" s="237">
        <v>0</v>
      </c>
      <c r="J537" s="237">
        <v>0</v>
      </c>
      <c r="K537" s="415">
        <v>0</v>
      </c>
      <c r="L537" s="415">
        <v>0</v>
      </c>
      <c r="M537" s="415">
        <v>0</v>
      </c>
      <c r="N537" s="415">
        <v>0</v>
      </c>
      <c r="O537" s="237">
        <v>0</v>
      </c>
      <c r="P537" s="237">
        <v>0</v>
      </c>
      <c r="Q537" s="237">
        <v>168.434</v>
      </c>
      <c r="R537" s="237">
        <v>0</v>
      </c>
      <c r="S537" s="237">
        <v>0</v>
      </c>
      <c r="T537" s="237">
        <v>0</v>
      </c>
      <c r="U537" s="237">
        <v>0</v>
      </c>
      <c r="V537" s="237">
        <v>0</v>
      </c>
      <c r="W537" s="237">
        <v>0</v>
      </c>
      <c r="Y537" s="236" t="str">
        <f t="shared" si="8"/>
        <v>Azerbaijan</v>
      </c>
    </row>
    <row r="538" spans="1:25" ht="13.5" customHeight="1">
      <c r="A538" s="399"/>
      <c r="B538" s="234" t="s">
        <v>16</v>
      </c>
      <c r="C538" s="232" t="s">
        <v>13</v>
      </c>
      <c r="D538" s="235">
        <v>0</v>
      </c>
      <c r="E538" s="235">
        <v>2.0350000000000001</v>
      </c>
      <c r="F538" s="235">
        <v>-1103.97</v>
      </c>
      <c r="G538" s="235">
        <v>-32.558999999999997</v>
      </c>
      <c r="H538" s="235"/>
      <c r="I538" s="235">
        <v>-1.0169999999999999</v>
      </c>
      <c r="J538" s="235">
        <v>-3.052</v>
      </c>
      <c r="K538" s="416">
        <v>0</v>
      </c>
      <c r="L538" s="416">
        <v>0</v>
      </c>
      <c r="M538" s="416">
        <v>0</v>
      </c>
      <c r="N538" s="416">
        <v>0</v>
      </c>
      <c r="O538" s="235">
        <v>0</v>
      </c>
      <c r="P538" s="235">
        <v>0</v>
      </c>
      <c r="Q538" s="235">
        <v>1315.606</v>
      </c>
      <c r="R538" s="235">
        <v>0</v>
      </c>
      <c r="S538" s="235">
        <v>0</v>
      </c>
      <c r="T538" s="235">
        <v>0</v>
      </c>
      <c r="U538" s="235">
        <v>0</v>
      </c>
      <c r="V538" s="235">
        <v>0</v>
      </c>
      <c r="W538" s="235">
        <v>17</v>
      </c>
      <c r="Y538" s="236" t="str">
        <f t="shared" si="8"/>
        <v>Azerbaijan</v>
      </c>
    </row>
    <row r="539" spans="1:25" ht="13.5" customHeight="1">
      <c r="A539" s="399"/>
      <c r="B539" s="234" t="s">
        <v>15</v>
      </c>
      <c r="C539" s="232" t="s">
        <v>13</v>
      </c>
      <c r="D539" s="237">
        <v>101.824</v>
      </c>
      <c r="E539" s="237">
        <v>0</v>
      </c>
      <c r="F539" s="237">
        <v>0</v>
      </c>
      <c r="G539" s="237">
        <v>0</v>
      </c>
      <c r="H539" s="237"/>
      <c r="I539" s="237">
        <v>0</v>
      </c>
      <c r="J539" s="237">
        <v>0</v>
      </c>
      <c r="K539" s="415">
        <v>0</v>
      </c>
      <c r="L539" s="415">
        <v>0</v>
      </c>
      <c r="M539" s="415">
        <v>0</v>
      </c>
      <c r="N539" s="415">
        <v>0</v>
      </c>
      <c r="O539" s="237">
        <v>0</v>
      </c>
      <c r="P539" s="237">
        <v>0</v>
      </c>
      <c r="Q539" s="237">
        <v>92.774000000000001</v>
      </c>
      <c r="R539" s="237">
        <v>0</v>
      </c>
      <c r="S539" s="237">
        <v>0.14299999999999999</v>
      </c>
      <c r="T539" s="237">
        <v>0</v>
      </c>
      <c r="U539" s="237">
        <v>0</v>
      </c>
      <c r="V539" s="237">
        <v>0</v>
      </c>
      <c r="W539" s="237">
        <v>0</v>
      </c>
      <c r="Y539" s="236" t="str">
        <f t="shared" si="8"/>
        <v>Azerbaijan</v>
      </c>
    </row>
    <row r="540" spans="1:25" ht="13.5" customHeight="1">
      <c r="A540" s="400"/>
      <c r="B540" s="234" t="s">
        <v>14</v>
      </c>
      <c r="C540" s="232" t="s">
        <v>13</v>
      </c>
      <c r="D540" s="235">
        <v>0</v>
      </c>
      <c r="E540" s="235">
        <v>0</v>
      </c>
      <c r="F540" s="235">
        <v>0</v>
      </c>
      <c r="G540" s="235">
        <v>0</v>
      </c>
      <c r="H540" s="235"/>
      <c r="I540" s="235">
        <v>0</v>
      </c>
      <c r="J540" s="235">
        <v>0</v>
      </c>
      <c r="K540" s="416">
        <v>0</v>
      </c>
      <c r="L540" s="416">
        <v>0</v>
      </c>
      <c r="M540" s="416">
        <v>0</v>
      </c>
      <c r="N540" s="416">
        <v>0</v>
      </c>
      <c r="O540" s="235">
        <v>0</v>
      </c>
      <c r="P540" s="235">
        <v>0</v>
      </c>
      <c r="Q540" s="235">
        <v>0</v>
      </c>
      <c r="R540" s="235">
        <v>0</v>
      </c>
      <c r="S540" s="235">
        <v>0</v>
      </c>
      <c r="T540" s="235">
        <v>0</v>
      </c>
      <c r="U540" s="235">
        <v>0</v>
      </c>
      <c r="V540" s="235">
        <v>0</v>
      </c>
      <c r="W540" s="235">
        <v>0</v>
      </c>
      <c r="Y540" s="236" t="str">
        <f t="shared" si="8"/>
        <v>Azerbaijan</v>
      </c>
    </row>
    <row r="541" spans="1:25" ht="13.5" customHeight="1">
      <c r="A541" s="398" t="s">
        <v>543</v>
      </c>
      <c r="B541" s="234" t="s">
        <v>78</v>
      </c>
      <c r="C541" s="232" t="s">
        <v>13</v>
      </c>
      <c r="D541" s="237" t="s">
        <v>12</v>
      </c>
      <c r="E541" s="237" t="s">
        <v>12</v>
      </c>
      <c r="F541" s="237" t="s">
        <v>12</v>
      </c>
      <c r="G541" s="237" t="s">
        <v>12</v>
      </c>
      <c r="H541" s="237"/>
      <c r="I541" s="237" t="s">
        <v>12</v>
      </c>
      <c r="J541" s="237" t="s">
        <v>12</v>
      </c>
      <c r="K541" s="415" t="s">
        <v>12</v>
      </c>
      <c r="L541" s="415" t="s">
        <v>12</v>
      </c>
      <c r="M541" s="415" t="s">
        <v>12</v>
      </c>
      <c r="N541" s="415" t="s">
        <v>12</v>
      </c>
      <c r="O541" s="237" t="s">
        <v>12</v>
      </c>
      <c r="P541" s="237" t="s">
        <v>12</v>
      </c>
      <c r="Q541" s="237" t="s">
        <v>12</v>
      </c>
      <c r="R541" s="237" t="s">
        <v>12</v>
      </c>
      <c r="S541" s="237" t="s">
        <v>12</v>
      </c>
      <c r="T541" s="237" t="s">
        <v>12</v>
      </c>
      <c r="U541" s="237" t="s">
        <v>12</v>
      </c>
      <c r="V541" s="237" t="s">
        <v>12</v>
      </c>
      <c r="W541" s="237" t="s">
        <v>12</v>
      </c>
      <c r="Y541" s="236" t="str">
        <f t="shared" si="8"/>
        <v>Bahrain</v>
      </c>
    </row>
    <row r="542" spans="1:25" ht="13.5" customHeight="1">
      <c r="A542" s="399"/>
      <c r="B542" s="234" t="s">
        <v>77</v>
      </c>
      <c r="C542" s="232" t="s">
        <v>13</v>
      </c>
      <c r="D542" s="235" t="s">
        <v>12</v>
      </c>
      <c r="E542" s="235" t="s">
        <v>12</v>
      </c>
      <c r="F542" s="235" t="s">
        <v>12</v>
      </c>
      <c r="G542" s="235" t="s">
        <v>12</v>
      </c>
      <c r="H542" s="235"/>
      <c r="I542" s="235" t="s">
        <v>12</v>
      </c>
      <c r="J542" s="235" t="s">
        <v>12</v>
      </c>
      <c r="K542" s="416" t="s">
        <v>12</v>
      </c>
      <c r="L542" s="416" t="s">
        <v>12</v>
      </c>
      <c r="M542" s="416" t="s">
        <v>12</v>
      </c>
      <c r="N542" s="416" t="s">
        <v>12</v>
      </c>
      <c r="O542" s="235" t="s">
        <v>12</v>
      </c>
      <c r="P542" s="235" t="s">
        <v>12</v>
      </c>
      <c r="Q542" s="235" t="s">
        <v>12</v>
      </c>
      <c r="R542" s="235" t="s">
        <v>12</v>
      </c>
      <c r="S542" s="235" t="s">
        <v>12</v>
      </c>
      <c r="T542" s="235" t="s">
        <v>12</v>
      </c>
      <c r="U542" s="235" t="s">
        <v>12</v>
      </c>
      <c r="V542" s="235" t="s">
        <v>12</v>
      </c>
      <c r="W542" s="235" t="s">
        <v>12</v>
      </c>
      <c r="Y542" s="236" t="str">
        <f t="shared" si="8"/>
        <v>Bahrain</v>
      </c>
    </row>
    <row r="543" spans="1:25" ht="13.5" customHeight="1">
      <c r="A543" s="399"/>
      <c r="B543" s="234" t="s">
        <v>76</v>
      </c>
      <c r="C543" s="232" t="s">
        <v>13</v>
      </c>
      <c r="D543" s="237">
        <v>0</v>
      </c>
      <c r="E543" s="237">
        <v>0</v>
      </c>
      <c r="F543" s="237">
        <v>0</v>
      </c>
      <c r="G543" s="237">
        <v>0</v>
      </c>
      <c r="H543" s="237"/>
      <c r="I543" s="237">
        <v>0</v>
      </c>
      <c r="J543" s="237">
        <v>0</v>
      </c>
      <c r="K543" s="415">
        <v>0</v>
      </c>
      <c r="L543" s="415">
        <v>0</v>
      </c>
      <c r="M543" s="415">
        <v>0</v>
      </c>
      <c r="N543" s="415">
        <v>0</v>
      </c>
      <c r="O543" s="237">
        <v>0</v>
      </c>
      <c r="P543" s="237">
        <v>0</v>
      </c>
      <c r="Q543" s="237">
        <v>0</v>
      </c>
      <c r="R543" s="237">
        <v>0</v>
      </c>
      <c r="S543" s="237">
        <v>0</v>
      </c>
      <c r="T543" s="237">
        <v>0</v>
      </c>
      <c r="U543" s="237">
        <v>0</v>
      </c>
      <c r="V543" s="237">
        <v>0</v>
      </c>
      <c r="W543" s="237">
        <v>0</v>
      </c>
      <c r="Y543" s="236" t="str">
        <f t="shared" si="8"/>
        <v>Bahrain</v>
      </c>
    </row>
    <row r="544" spans="1:25" ht="13.5" customHeight="1">
      <c r="A544" s="399"/>
      <c r="B544" s="234" t="s">
        <v>75</v>
      </c>
      <c r="C544" s="232" t="s">
        <v>13</v>
      </c>
      <c r="D544" s="235">
        <v>0</v>
      </c>
      <c r="E544" s="235">
        <v>0</v>
      </c>
      <c r="F544" s="235">
        <v>0</v>
      </c>
      <c r="G544" s="235">
        <v>0</v>
      </c>
      <c r="H544" s="235"/>
      <c r="I544" s="235">
        <v>0</v>
      </c>
      <c r="J544" s="235">
        <v>0</v>
      </c>
      <c r="K544" s="416">
        <v>0</v>
      </c>
      <c r="L544" s="416">
        <v>0</v>
      </c>
      <c r="M544" s="416">
        <v>0</v>
      </c>
      <c r="N544" s="416">
        <v>0</v>
      </c>
      <c r="O544" s="235">
        <v>0</v>
      </c>
      <c r="P544" s="235">
        <v>0</v>
      </c>
      <c r="Q544" s="235">
        <v>0</v>
      </c>
      <c r="R544" s="235">
        <v>0</v>
      </c>
      <c r="S544" s="235">
        <v>0</v>
      </c>
      <c r="T544" s="235">
        <v>0</v>
      </c>
      <c r="U544" s="235">
        <v>0</v>
      </c>
      <c r="V544" s="235">
        <v>0</v>
      </c>
      <c r="W544" s="235">
        <v>0</v>
      </c>
      <c r="Y544" s="236" t="str">
        <f t="shared" si="8"/>
        <v>Bahrain</v>
      </c>
    </row>
    <row r="545" spans="1:25" ht="13.5" customHeight="1">
      <c r="A545" s="399"/>
      <c r="B545" s="234" t="s">
        <v>74</v>
      </c>
      <c r="C545" s="232" t="s">
        <v>13</v>
      </c>
      <c r="D545" s="237">
        <v>0</v>
      </c>
      <c r="E545" s="237">
        <v>0</v>
      </c>
      <c r="F545" s="237">
        <v>0</v>
      </c>
      <c r="G545" s="237">
        <v>0</v>
      </c>
      <c r="H545" s="237"/>
      <c r="I545" s="237">
        <v>0</v>
      </c>
      <c r="J545" s="237">
        <v>0</v>
      </c>
      <c r="K545" s="415">
        <v>0</v>
      </c>
      <c r="L545" s="415">
        <v>0</v>
      </c>
      <c r="M545" s="415">
        <v>0</v>
      </c>
      <c r="N545" s="415">
        <v>0</v>
      </c>
      <c r="O545" s="237">
        <v>0</v>
      </c>
      <c r="P545" s="237">
        <v>0</v>
      </c>
      <c r="Q545" s="237">
        <v>0</v>
      </c>
      <c r="R545" s="237">
        <v>0</v>
      </c>
      <c r="S545" s="237">
        <v>0</v>
      </c>
      <c r="T545" s="237">
        <v>0</v>
      </c>
      <c r="U545" s="237">
        <v>0</v>
      </c>
      <c r="V545" s="237">
        <v>0</v>
      </c>
      <c r="W545" s="237">
        <v>0</v>
      </c>
      <c r="Y545" s="236" t="str">
        <f t="shared" si="8"/>
        <v>Bahrain</v>
      </c>
    </row>
    <row r="546" spans="1:25" ht="13.5" customHeight="1">
      <c r="A546" s="399"/>
      <c r="B546" s="234" t="s">
        <v>73</v>
      </c>
      <c r="C546" s="232" t="s">
        <v>13</v>
      </c>
      <c r="D546" s="235">
        <v>0</v>
      </c>
      <c r="E546" s="235">
        <v>0</v>
      </c>
      <c r="F546" s="235">
        <v>0</v>
      </c>
      <c r="G546" s="235">
        <v>0</v>
      </c>
      <c r="H546" s="235"/>
      <c r="I546" s="235">
        <v>0</v>
      </c>
      <c r="J546" s="235">
        <v>0</v>
      </c>
      <c r="K546" s="416">
        <v>0</v>
      </c>
      <c r="L546" s="416">
        <v>0</v>
      </c>
      <c r="M546" s="416">
        <v>0</v>
      </c>
      <c r="N546" s="416">
        <v>0</v>
      </c>
      <c r="O546" s="235">
        <v>0</v>
      </c>
      <c r="P546" s="235">
        <v>0</v>
      </c>
      <c r="Q546" s="235">
        <v>0</v>
      </c>
      <c r="R546" s="235">
        <v>0</v>
      </c>
      <c r="S546" s="235">
        <v>0</v>
      </c>
      <c r="T546" s="235">
        <v>0</v>
      </c>
      <c r="U546" s="235">
        <v>0</v>
      </c>
      <c r="V546" s="235">
        <v>0</v>
      </c>
      <c r="W546" s="235">
        <v>0</v>
      </c>
      <c r="Y546" s="236" t="str">
        <f t="shared" si="8"/>
        <v>Bahrain</v>
      </c>
    </row>
    <row r="547" spans="1:25" ht="13.5" customHeight="1">
      <c r="A547" s="399"/>
      <c r="B547" s="234" t="s">
        <v>72</v>
      </c>
      <c r="C547" s="232" t="s">
        <v>13</v>
      </c>
      <c r="D547" s="237">
        <v>0</v>
      </c>
      <c r="E547" s="237">
        <v>0</v>
      </c>
      <c r="F547" s="237">
        <v>0</v>
      </c>
      <c r="G547" s="237">
        <v>0</v>
      </c>
      <c r="H547" s="237"/>
      <c r="I547" s="237">
        <v>0</v>
      </c>
      <c r="J547" s="237">
        <v>0</v>
      </c>
      <c r="K547" s="415">
        <v>0</v>
      </c>
      <c r="L547" s="415">
        <v>0</v>
      </c>
      <c r="M547" s="415">
        <v>0</v>
      </c>
      <c r="N547" s="415">
        <v>0</v>
      </c>
      <c r="O547" s="237">
        <v>0</v>
      </c>
      <c r="P547" s="237">
        <v>0</v>
      </c>
      <c r="Q547" s="237">
        <v>0</v>
      </c>
      <c r="R547" s="237">
        <v>0</v>
      </c>
      <c r="S547" s="237">
        <v>0</v>
      </c>
      <c r="T547" s="237">
        <v>0</v>
      </c>
      <c r="U547" s="237">
        <v>0</v>
      </c>
      <c r="V547" s="237">
        <v>0</v>
      </c>
      <c r="W547" s="237">
        <v>0</v>
      </c>
      <c r="Y547" s="236" t="str">
        <f t="shared" si="8"/>
        <v>Bahrain</v>
      </c>
    </row>
    <row r="548" spans="1:25" ht="13.5" customHeight="1">
      <c r="A548" s="399"/>
      <c r="B548" s="234" t="s">
        <v>71</v>
      </c>
      <c r="C548" s="232" t="s">
        <v>13</v>
      </c>
      <c r="D548" s="235">
        <v>0</v>
      </c>
      <c r="E548" s="235">
        <v>0</v>
      </c>
      <c r="F548" s="235">
        <v>0</v>
      </c>
      <c r="G548" s="235">
        <v>0</v>
      </c>
      <c r="H548" s="235"/>
      <c r="I548" s="235">
        <v>0</v>
      </c>
      <c r="J548" s="235">
        <v>0</v>
      </c>
      <c r="K548" s="416">
        <v>0</v>
      </c>
      <c r="L548" s="416">
        <v>0</v>
      </c>
      <c r="M548" s="416">
        <v>0</v>
      </c>
      <c r="N548" s="416">
        <v>0</v>
      </c>
      <c r="O548" s="235">
        <v>0</v>
      </c>
      <c r="P548" s="235">
        <v>0</v>
      </c>
      <c r="Q548" s="235">
        <v>0</v>
      </c>
      <c r="R548" s="235">
        <v>0</v>
      </c>
      <c r="S548" s="235">
        <v>0</v>
      </c>
      <c r="T548" s="235">
        <v>0</v>
      </c>
      <c r="U548" s="235">
        <v>0</v>
      </c>
      <c r="V548" s="235">
        <v>0</v>
      </c>
      <c r="W548" s="235">
        <v>0</v>
      </c>
      <c r="Y548" s="236" t="str">
        <f t="shared" si="8"/>
        <v>Bahrain</v>
      </c>
    </row>
    <row r="549" spans="1:25" ht="13.5" customHeight="1">
      <c r="A549" s="399"/>
      <c r="B549" s="234" t="s">
        <v>70</v>
      </c>
      <c r="C549" s="232" t="s">
        <v>13</v>
      </c>
      <c r="D549" s="237">
        <v>0</v>
      </c>
      <c r="E549" s="237">
        <v>0</v>
      </c>
      <c r="F549" s="237">
        <v>0</v>
      </c>
      <c r="G549" s="237">
        <v>0</v>
      </c>
      <c r="H549" s="237"/>
      <c r="I549" s="237">
        <v>0</v>
      </c>
      <c r="J549" s="237">
        <v>0</v>
      </c>
      <c r="K549" s="415">
        <v>0</v>
      </c>
      <c r="L549" s="415">
        <v>0</v>
      </c>
      <c r="M549" s="415">
        <v>0</v>
      </c>
      <c r="N549" s="415">
        <v>0</v>
      </c>
      <c r="O549" s="237">
        <v>0</v>
      </c>
      <c r="P549" s="237">
        <v>0</v>
      </c>
      <c r="Q549" s="237">
        <v>0</v>
      </c>
      <c r="R549" s="237">
        <v>0</v>
      </c>
      <c r="S549" s="237">
        <v>0</v>
      </c>
      <c r="T549" s="237">
        <v>0</v>
      </c>
      <c r="U549" s="237">
        <v>0</v>
      </c>
      <c r="V549" s="237">
        <v>0</v>
      </c>
      <c r="W549" s="237">
        <v>0</v>
      </c>
      <c r="Y549" s="236" t="str">
        <f t="shared" si="8"/>
        <v>Bahrain</v>
      </c>
    </row>
    <row r="550" spans="1:25" ht="13.5" customHeight="1">
      <c r="A550" s="399"/>
      <c r="B550" s="234" t="s">
        <v>69</v>
      </c>
      <c r="C550" s="232" t="s">
        <v>13</v>
      </c>
      <c r="D550" s="235">
        <v>0</v>
      </c>
      <c r="E550" s="235">
        <v>0</v>
      </c>
      <c r="F550" s="235">
        <v>0</v>
      </c>
      <c r="G550" s="235">
        <v>0</v>
      </c>
      <c r="H550" s="235"/>
      <c r="I550" s="235">
        <v>0</v>
      </c>
      <c r="J550" s="235">
        <v>0</v>
      </c>
      <c r="K550" s="416">
        <v>0</v>
      </c>
      <c r="L550" s="416">
        <v>0</v>
      </c>
      <c r="M550" s="416">
        <v>0</v>
      </c>
      <c r="N550" s="416">
        <v>0</v>
      </c>
      <c r="O550" s="235">
        <v>0</v>
      </c>
      <c r="P550" s="235">
        <v>0</v>
      </c>
      <c r="Q550" s="235">
        <v>0</v>
      </c>
      <c r="R550" s="235">
        <v>0</v>
      </c>
      <c r="S550" s="235">
        <v>0</v>
      </c>
      <c r="T550" s="235">
        <v>0</v>
      </c>
      <c r="U550" s="235">
        <v>0</v>
      </c>
      <c r="V550" s="235">
        <v>0</v>
      </c>
      <c r="W550" s="235">
        <v>0</v>
      </c>
      <c r="Y550" s="236" t="str">
        <f t="shared" si="8"/>
        <v>Bahrain</v>
      </c>
    </row>
    <row r="551" spans="1:25" ht="13.5" customHeight="1">
      <c r="A551" s="399"/>
      <c r="B551" s="234" t="s">
        <v>68</v>
      </c>
      <c r="C551" s="232" t="s">
        <v>13</v>
      </c>
      <c r="D551" s="237">
        <v>0</v>
      </c>
      <c r="E551" s="237">
        <v>0</v>
      </c>
      <c r="F551" s="237">
        <v>0</v>
      </c>
      <c r="G551" s="237">
        <v>0</v>
      </c>
      <c r="H551" s="237"/>
      <c r="I551" s="237">
        <v>0</v>
      </c>
      <c r="J551" s="237">
        <v>0</v>
      </c>
      <c r="K551" s="415">
        <v>0</v>
      </c>
      <c r="L551" s="415">
        <v>0</v>
      </c>
      <c r="M551" s="415">
        <v>0</v>
      </c>
      <c r="N551" s="415">
        <v>0</v>
      </c>
      <c r="O551" s="237">
        <v>0</v>
      </c>
      <c r="P551" s="237">
        <v>0</v>
      </c>
      <c r="Q551" s="237">
        <v>0</v>
      </c>
      <c r="R551" s="237">
        <v>0</v>
      </c>
      <c r="S551" s="237">
        <v>0</v>
      </c>
      <c r="T551" s="237">
        <v>0</v>
      </c>
      <c r="U551" s="237">
        <v>0</v>
      </c>
      <c r="V551" s="237">
        <v>0</v>
      </c>
      <c r="W551" s="237">
        <v>0</v>
      </c>
      <c r="Y551" s="236" t="str">
        <f t="shared" si="8"/>
        <v>Bahrain</v>
      </c>
    </row>
    <row r="552" spans="1:25" ht="13.5" customHeight="1">
      <c r="A552" s="399"/>
      <c r="B552" s="234" t="s">
        <v>67</v>
      </c>
      <c r="C552" s="232" t="s">
        <v>13</v>
      </c>
      <c r="D552" s="235">
        <v>0</v>
      </c>
      <c r="E552" s="235">
        <v>0</v>
      </c>
      <c r="F552" s="235">
        <v>0</v>
      </c>
      <c r="G552" s="235">
        <v>0</v>
      </c>
      <c r="H552" s="235"/>
      <c r="I552" s="235">
        <v>0</v>
      </c>
      <c r="J552" s="235">
        <v>0</v>
      </c>
      <c r="K552" s="416">
        <v>0</v>
      </c>
      <c r="L552" s="416">
        <v>0</v>
      </c>
      <c r="M552" s="416">
        <v>0</v>
      </c>
      <c r="N552" s="416">
        <v>0</v>
      </c>
      <c r="O552" s="235">
        <v>0</v>
      </c>
      <c r="P552" s="235">
        <v>0</v>
      </c>
      <c r="Q552" s="235">
        <v>0</v>
      </c>
      <c r="R552" s="235">
        <v>0</v>
      </c>
      <c r="S552" s="235">
        <v>0</v>
      </c>
      <c r="T552" s="235">
        <v>0</v>
      </c>
      <c r="U552" s="235">
        <v>0</v>
      </c>
      <c r="V552" s="235">
        <v>0</v>
      </c>
      <c r="W552" s="235">
        <v>0</v>
      </c>
      <c r="Y552" s="236" t="str">
        <f t="shared" si="8"/>
        <v>Bahrain</v>
      </c>
    </row>
    <row r="553" spans="1:25" ht="13.5" customHeight="1">
      <c r="A553" s="399"/>
      <c r="B553" s="234" t="s">
        <v>66</v>
      </c>
      <c r="C553" s="232" t="s">
        <v>13</v>
      </c>
      <c r="D553" s="237">
        <v>0</v>
      </c>
      <c r="E553" s="237">
        <v>0</v>
      </c>
      <c r="F553" s="237">
        <v>0</v>
      </c>
      <c r="G553" s="237">
        <v>0</v>
      </c>
      <c r="H553" s="237"/>
      <c r="I553" s="237">
        <v>0</v>
      </c>
      <c r="J553" s="237">
        <v>0</v>
      </c>
      <c r="K553" s="415">
        <v>0</v>
      </c>
      <c r="L553" s="415">
        <v>0</v>
      </c>
      <c r="M553" s="415">
        <v>0</v>
      </c>
      <c r="N553" s="415">
        <v>0</v>
      </c>
      <c r="O553" s="237">
        <v>0</v>
      </c>
      <c r="P553" s="237">
        <v>0</v>
      </c>
      <c r="Q553" s="237">
        <v>0</v>
      </c>
      <c r="R553" s="237">
        <v>0</v>
      </c>
      <c r="S553" s="237">
        <v>0</v>
      </c>
      <c r="T553" s="237">
        <v>0</v>
      </c>
      <c r="U553" s="237">
        <v>0</v>
      </c>
      <c r="V553" s="237">
        <v>0</v>
      </c>
      <c r="W553" s="237">
        <v>0</v>
      </c>
      <c r="Y553" s="236" t="str">
        <f t="shared" si="8"/>
        <v>Bahrain</v>
      </c>
    </row>
    <row r="554" spans="1:25" ht="13.5" customHeight="1">
      <c r="A554" s="399"/>
      <c r="B554" s="234" t="s">
        <v>65</v>
      </c>
      <c r="C554" s="232" t="s">
        <v>13</v>
      </c>
      <c r="D554" s="235">
        <v>0</v>
      </c>
      <c r="E554" s="235">
        <v>0</v>
      </c>
      <c r="F554" s="235">
        <v>0</v>
      </c>
      <c r="G554" s="235">
        <v>0</v>
      </c>
      <c r="H554" s="235"/>
      <c r="I554" s="235">
        <v>0</v>
      </c>
      <c r="J554" s="235">
        <v>0</v>
      </c>
      <c r="K554" s="416">
        <v>0</v>
      </c>
      <c r="L554" s="416">
        <v>0</v>
      </c>
      <c r="M554" s="416">
        <v>0</v>
      </c>
      <c r="N554" s="416">
        <v>0</v>
      </c>
      <c r="O554" s="235">
        <v>0</v>
      </c>
      <c r="P554" s="235">
        <v>0</v>
      </c>
      <c r="Q554" s="235">
        <v>0</v>
      </c>
      <c r="R554" s="235">
        <v>0</v>
      </c>
      <c r="S554" s="235">
        <v>0</v>
      </c>
      <c r="T554" s="235">
        <v>0</v>
      </c>
      <c r="U554" s="235">
        <v>0</v>
      </c>
      <c r="V554" s="235">
        <v>0</v>
      </c>
      <c r="W554" s="235">
        <v>0</v>
      </c>
      <c r="Y554" s="236" t="str">
        <f t="shared" si="8"/>
        <v>Bahrain</v>
      </c>
    </row>
    <row r="555" spans="1:25" ht="13.5" customHeight="1">
      <c r="A555" s="399"/>
      <c r="B555" s="234" t="s">
        <v>64</v>
      </c>
      <c r="C555" s="232" t="s">
        <v>13</v>
      </c>
      <c r="D555" s="237">
        <v>0</v>
      </c>
      <c r="E555" s="237">
        <v>0</v>
      </c>
      <c r="F555" s="237">
        <v>0</v>
      </c>
      <c r="G555" s="237">
        <v>0</v>
      </c>
      <c r="H555" s="237"/>
      <c r="I555" s="237">
        <v>0</v>
      </c>
      <c r="J555" s="237">
        <v>0</v>
      </c>
      <c r="K555" s="415">
        <v>0</v>
      </c>
      <c r="L555" s="415">
        <v>0</v>
      </c>
      <c r="M555" s="415">
        <v>0</v>
      </c>
      <c r="N555" s="415">
        <v>0</v>
      </c>
      <c r="O555" s="237">
        <v>0</v>
      </c>
      <c r="P555" s="237">
        <v>0</v>
      </c>
      <c r="Q555" s="237">
        <v>0</v>
      </c>
      <c r="R555" s="237">
        <v>0</v>
      </c>
      <c r="S555" s="237">
        <v>0</v>
      </c>
      <c r="T555" s="237">
        <v>0</v>
      </c>
      <c r="U555" s="237">
        <v>0</v>
      </c>
      <c r="V555" s="237">
        <v>0</v>
      </c>
      <c r="W555" s="237">
        <v>0</v>
      </c>
      <c r="Y555" s="236" t="str">
        <f t="shared" si="8"/>
        <v>Bahrain</v>
      </c>
    </row>
    <row r="556" spans="1:25" ht="13.5" customHeight="1">
      <c r="A556" s="399"/>
      <c r="B556" s="234" t="s">
        <v>63</v>
      </c>
      <c r="C556" s="232" t="s">
        <v>13</v>
      </c>
      <c r="D556" s="235">
        <v>0</v>
      </c>
      <c r="E556" s="235">
        <v>0</v>
      </c>
      <c r="F556" s="235">
        <v>0</v>
      </c>
      <c r="G556" s="235">
        <v>0</v>
      </c>
      <c r="H556" s="235"/>
      <c r="I556" s="235">
        <v>0</v>
      </c>
      <c r="J556" s="235">
        <v>0</v>
      </c>
      <c r="K556" s="416">
        <v>0</v>
      </c>
      <c r="L556" s="416">
        <v>0</v>
      </c>
      <c r="M556" s="416">
        <v>0</v>
      </c>
      <c r="N556" s="416">
        <v>0</v>
      </c>
      <c r="O556" s="235">
        <v>0</v>
      </c>
      <c r="P556" s="235">
        <v>0</v>
      </c>
      <c r="Q556" s="235">
        <v>0</v>
      </c>
      <c r="R556" s="235">
        <v>0</v>
      </c>
      <c r="S556" s="235">
        <v>0</v>
      </c>
      <c r="T556" s="235">
        <v>0</v>
      </c>
      <c r="U556" s="235">
        <v>0</v>
      </c>
      <c r="V556" s="235">
        <v>0</v>
      </c>
      <c r="W556" s="235">
        <v>0</v>
      </c>
      <c r="Y556" s="236" t="str">
        <f t="shared" si="8"/>
        <v>Bahrain</v>
      </c>
    </row>
    <row r="557" spans="1:25" ht="21" customHeight="1">
      <c r="A557" s="399"/>
      <c r="B557" s="234" t="s">
        <v>62</v>
      </c>
      <c r="C557" s="232" t="s">
        <v>13</v>
      </c>
      <c r="D557" s="237">
        <v>0</v>
      </c>
      <c r="E557" s="237">
        <v>0</v>
      </c>
      <c r="F557" s="237">
        <v>0</v>
      </c>
      <c r="G557" s="237">
        <v>0</v>
      </c>
      <c r="H557" s="237"/>
      <c r="I557" s="237">
        <v>0</v>
      </c>
      <c r="J557" s="237">
        <v>0</v>
      </c>
      <c r="K557" s="415">
        <v>0</v>
      </c>
      <c r="L557" s="415">
        <v>0</v>
      </c>
      <c r="M557" s="415">
        <v>0</v>
      </c>
      <c r="N557" s="415">
        <v>0</v>
      </c>
      <c r="O557" s="237">
        <v>0</v>
      </c>
      <c r="P557" s="237">
        <v>0</v>
      </c>
      <c r="Q557" s="237">
        <v>0</v>
      </c>
      <c r="R557" s="237">
        <v>0</v>
      </c>
      <c r="S557" s="237">
        <v>0</v>
      </c>
      <c r="T557" s="237">
        <v>0</v>
      </c>
      <c r="U557" s="237">
        <v>0</v>
      </c>
      <c r="V557" s="237">
        <v>0</v>
      </c>
      <c r="W557" s="237">
        <v>0</v>
      </c>
      <c r="Y557" s="236" t="str">
        <f t="shared" si="8"/>
        <v>Bahrain</v>
      </c>
    </row>
    <row r="558" spans="1:25" ht="13.5" customHeight="1">
      <c r="A558" s="399"/>
      <c r="B558" s="234" t="s">
        <v>61</v>
      </c>
      <c r="C558" s="232" t="s">
        <v>13</v>
      </c>
      <c r="D558" s="235">
        <v>0</v>
      </c>
      <c r="E558" s="235">
        <v>0</v>
      </c>
      <c r="F558" s="235">
        <v>0</v>
      </c>
      <c r="G558" s="235">
        <v>0</v>
      </c>
      <c r="H558" s="235"/>
      <c r="I558" s="235">
        <v>0</v>
      </c>
      <c r="J558" s="235">
        <v>0</v>
      </c>
      <c r="K558" s="416">
        <v>0</v>
      </c>
      <c r="L558" s="416">
        <v>0</v>
      </c>
      <c r="M558" s="416">
        <v>0</v>
      </c>
      <c r="N558" s="416">
        <v>0</v>
      </c>
      <c r="O558" s="235">
        <v>0</v>
      </c>
      <c r="P558" s="235">
        <v>0</v>
      </c>
      <c r="Q558" s="235">
        <v>0</v>
      </c>
      <c r="R558" s="235">
        <v>0</v>
      </c>
      <c r="S558" s="235">
        <v>0</v>
      </c>
      <c r="T558" s="235">
        <v>0</v>
      </c>
      <c r="U558" s="235">
        <v>0</v>
      </c>
      <c r="V558" s="235">
        <v>0</v>
      </c>
      <c r="W558" s="235">
        <v>0</v>
      </c>
      <c r="Y558" s="236" t="str">
        <f t="shared" si="8"/>
        <v>Bahrain</v>
      </c>
    </row>
    <row r="559" spans="1:25" ht="13.5" customHeight="1">
      <c r="A559" s="399"/>
      <c r="B559" s="234" t="s">
        <v>60</v>
      </c>
      <c r="C559" s="232" t="s">
        <v>13</v>
      </c>
      <c r="D559" s="237">
        <v>0</v>
      </c>
      <c r="E559" s="237">
        <v>0</v>
      </c>
      <c r="F559" s="237">
        <v>0</v>
      </c>
      <c r="G559" s="237">
        <v>0</v>
      </c>
      <c r="H559" s="237"/>
      <c r="I559" s="237">
        <v>0</v>
      </c>
      <c r="J559" s="237">
        <v>0</v>
      </c>
      <c r="K559" s="415">
        <v>0</v>
      </c>
      <c r="L559" s="415">
        <v>0</v>
      </c>
      <c r="M559" s="415">
        <v>0</v>
      </c>
      <c r="N559" s="415">
        <v>0</v>
      </c>
      <c r="O559" s="237">
        <v>0</v>
      </c>
      <c r="P559" s="237">
        <v>0</v>
      </c>
      <c r="Q559" s="237">
        <v>0</v>
      </c>
      <c r="R559" s="237">
        <v>0</v>
      </c>
      <c r="S559" s="237">
        <v>0</v>
      </c>
      <c r="T559" s="237">
        <v>0</v>
      </c>
      <c r="U559" s="237">
        <v>0</v>
      </c>
      <c r="V559" s="237">
        <v>0</v>
      </c>
      <c r="W559" s="237">
        <v>0</v>
      </c>
      <c r="Y559" s="236" t="str">
        <f t="shared" si="8"/>
        <v>Bahrain</v>
      </c>
    </row>
    <row r="560" spans="1:25" ht="21" customHeight="1">
      <c r="A560" s="399"/>
      <c r="B560" s="234" t="s">
        <v>59</v>
      </c>
      <c r="C560" s="232" t="s">
        <v>13</v>
      </c>
      <c r="D560" s="235">
        <v>0</v>
      </c>
      <c r="E560" s="235">
        <v>0</v>
      </c>
      <c r="F560" s="235">
        <v>0</v>
      </c>
      <c r="G560" s="235">
        <v>0</v>
      </c>
      <c r="H560" s="235"/>
      <c r="I560" s="235">
        <v>0</v>
      </c>
      <c r="J560" s="235">
        <v>0</v>
      </c>
      <c r="K560" s="416">
        <v>0</v>
      </c>
      <c r="L560" s="416">
        <v>0</v>
      </c>
      <c r="M560" s="416">
        <v>0</v>
      </c>
      <c r="N560" s="416">
        <v>0</v>
      </c>
      <c r="O560" s="235">
        <v>0</v>
      </c>
      <c r="P560" s="235">
        <v>0</v>
      </c>
      <c r="Q560" s="235">
        <v>0</v>
      </c>
      <c r="R560" s="235">
        <v>0</v>
      </c>
      <c r="S560" s="235">
        <v>0</v>
      </c>
      <c r="T560" s="235">
        <v>0</v>
      </c>
      <c r="U560" s="235">
        <v>0</v>
      </c>
      <c r="V560" s="235">
        <v>0</v>
      </c>
      <c r="W560" s="235">
        <v>0</v>
      </c>
      <c r="Y560" s="236" t="str">
        <f t="shared" si="8"/>
        <v>Bahrain</v>
      </c>
    </row>
    <row r="561" spans="1:25" ht="13.5" customHeight="1">
      <c r="A561" s="399"/>
      <c r="B561" s="234" t="s">
        <v>58</v>
      </c>
      <c r="C561" s="232" t="s">
        <v>13</v>
      </c>
      <c r="D561" s="237">
        <v>0</v>
      </c>
      <c r="E561" s="237">
        <v>0</v>
      </c>
      <c r="F561" s="237">
        <v>0</v>
      </c>
      <c r="G561" s="237">
        <v>0</v>
      </c>
      <c r="H561" s="237"/>
      <c r="I561" s="237">
        <v>0</v>
      </c>
      <c r="J561" s="237">
        <v>0</v>
      </c>
      <c r="K561" s="415">
        <v>0</v>
      </c>
      <c r="L561" s="415">
        <v>0</v>
      </c>
      <c r="M561" s="415">
        <v>0</v>
      </c>
      <c r="N561" s="415">
        <v>0</v>
      </c>
      <c r="O561" s="237">
        <v>0</v>
      </c>
      <c r="P561" s="237">
        <v>0</v>
      </c>
      <c r="Q561" s="237">
        <v>0</v>
      </c>
      <c r="R561" s="237">
        <v>0</v>
      </c>
      <c r="S561" s="237">
        <v>0</v>
      </c>
      <c r="T561" s="237">
        <v>0</v>
      </c>
      <c r="U561" s="237">
        <v>0</v>
      </c>
      <c r="V561" s="237">
        <v>0</v>
      </c>
      <c r="W561" s="237">
        <v>0</v>
      </c>
      <c r="Y561" s="236" t="str">
        <f t="shared" si="8"/>
        <v>Bahrain</v>
      </c>
    </row>
    <row r="562" spans="1:25" ht="13.5" customHeight="1">
      <c r="A562" s="399"/>
      <c r="B562" s="234" t="s">
        <v>57</v>
      </c>
      <c r="C562" s="232" t="s">
        <v>13</v>
      </c>
      <c r="D562" s="235">
        <v>0</v>
      </c>
      <c r="E562" s="235">
        <v>0</v>
      </c>
      <c r="F562" s="235">
        <v>0</v>
      </c>
      <c r="G562" s="235">
        <v>0</v>
      </c>
      <c r="H562" s="235"/>
      <c r="I562" s="235">
        <v>0</v>
      </c>
      <c r="J562" s="235">
        <v>0</v>
      </c>
      <c r="K562" s="416">
        <v>0</v>
      </c>
      <c r="L562" s="416">
        <v>0</v>
      </c>
      <c r="M562" s="416">
        <v>0</v>
      </c>
      <c r="N562" s="416">
        <v>0</v>
      </c>
      <c r="O562" s="235">
        <v>0</v>
      </c>
      <c r="P562" s="235">
        <v>0</v>
      </c>
      <c r="Q562" s="235">
        <v>0</v>
      </c>
      <c r="R562" s="235">
        <v>0</v>
      </c>
      <c r="S562" s="235">
        <v>0</v>
      </c>
      <c r="T562" s="235">
        <v>0</v>
      </c>
      <c r="U562" s="235">
        <v>0</v>
      </c>
      <c r="V562" s="235">
        <v>0</v>
      </c>
      <c r="W562" s="235">
        <v>0</v>
      </c>
      <c r="Y562" s="236" t="str">
        <f t="shared" si="8"/>
        <v>Bahrain</v>
      </c>
    </row>
    <row r="563" spans="1:25" ht="13.5" customHeight="1">
      <c r="A563" s="399"/>
      <c r="B563" s="234" t="s">
        <v>56</v>
      </c>
      <c r="C563" s="232" t="s">
        <v>13</v>
      </c>
      <c r="D563" s="237">
        <v>0</v>
      </c>
      <c r="E563" s="237">
        <v>0</v>
      </c>
      <c r="F563" s="237">
        <v>0</v>
      </c>
      <c r="G563" s="237">
        <v>0</v>
      </c>
      <c r="H563" s="237"/>
      <c r="I563" s="237">
        <v>0</v>
      </c>
      <c r="J563" s="237">
        <v>0</v>
      </c>
      <c r="K563" s="415">
        <v>0</v>
      </c>
      <c r="L563" s="415">
        <v>0</v>
      </c>
      <c r="M563" s="415">
        <v>0</v>
      </c>
      <c r="N563" s="415">
        <v>0</v>
      </c>
      <c r="O563" s="237">
        <v>0</v>
      </c>
      <c r="P563" s="237">
        <v>0</v>
      </c>
      <c r="Q563" s="237">
        <v>0</v>
      </c>
      <c r="R563" s="237">
        <v>0</v>
      </c>
      <c r="S563" s="237">
        <v>0</v>
      </c>
      <c r="T563" s="237">
        <v>0</v>
      </c>
      <c r="U563" s="237">
        <v>0</v>
      </c>
      <c r="V563" s="237">
        <v>0</v>
      </c>
      <c r="W563" s="237">
        <v>0</v>
      </c>
      <c r="Y563" s="236" t="str">
        <f t="shared" si="8"/>
        <v>Bahrain</v>
      </c>
    </row>
    <row r="564" spans="1:25" ht="21" customHeight="1">
      <c r="A564" s="399"/>
      <c r="B564" s="234" t="s">
        <v>55</v>
      </c>
      <c r="C564" s="232" t="s">
        <v>13</v>
      </c>
      <c r="D564" s="235">
        <v>0</v>
      </c>
      <c r="E564" s="235">
        <v>0</v>
      </c>
      <c r="F564" s="235">
        <v>0</v>
      </c>
      <c r="G564" s="235">
        <v>0</v>
      </c>
      <c r="H564" s="235"/>
      <c r="I564" s="235">
        <v>0</v>
      </c>
      <c r="J564" s="235">
        <v>0</v>
      </c>
      <c r="K564" s="416">
        <v>0</v>
      </c>
      <c r="L564" s="416">
        <v>0</v>
      </c>
      <c r="M564" s="416">
        <v>0</v>
      </c>
      <c r="N564" s="416">
        <v>0</v>
      </c>
      <c r="O564" s="235">
        <v>0</v>
      </c>
      <c r="P564" s="235">
        <v>0</v>
      </c>
      <c r="Q564" s="235">
        <v>0</v>
      </c>
      <c r="R564" s="235">
        <v>0</v>
      </c>
      <c r="S564" s="235">
        <v>0</v>
      </c>
      <c r="T564" s="235">
        <v>0</v>
      </c>
      <c r="U564" s="235">
        <v>0</v>
      </c>
      <c r="V564" s="235">
        <v>0</v>
      </c>
      <c r="W564" s="235">
        <v>0</v>
      </c>
      <c r="Y564" s="236" t="str">
        <f t="shared" si="8"/>
        <v>Bahrain</v>
      </c>
    </row>
    <row r="565" spans="1:25" ht="13.5" customHeight="1">
      <c r="A565" s="399"/>
      <c r="B565" s="234" t="s">
        <v>54</v>
      </c>
      <c r="C565" s="232" t="s">
        <v>13</v>
      </c>
      <c r="D565" s="237">
        <v>0</v>
      </c>
      <c r="E565" s="237">
        <v>0</v>
      </c>
      <c r="F565" s="237">
        <v>0</v>
      </c>
      <c r="G565" s="237">
        <v>0</v>
      </c>
      <c r="H565" s="237"/>
      <c r="I565" s="237">
        <v>0</v>
      </c>
      <c r="J565" s="237">
        <v>0</v>
      </c>
      <c r="K565" s="415">
        <v>0</v>
      </c>
      <c r="L565" s="415">
        <v>0</v>
      </c>
      <c r="M565" s="415">
        <v>0</v>
      </c>
      <c r="N565" s="415">
        <v>0</v>
      </c>
      <c r="O565" s="237">
        <v>0</v>
      </c>
      <c r="P565" s="237">
        <v>0</v>
      </c>
      <c r="Q565" s="237">
        <v>0</v>
      </c>
      <c r="R565" s="237">
        <v>0</v>
      </c>
      <c r="S565" s="237">
        <v>0</v>
      </c>
      <c r="T565" s="237">
        <v>0</v>
      </c>
      <c r="U565" s="237">
        <v>0</v>
      </c>
      <c r="V565" s="237">
        <v>0</v>
      </c>
      <c r="W565" s="237">
        <v>0</v>
      </c>
      <c r="Y565" s="236" t="str">
        <f t="shared" si="8"/>
        <v>Bahrain</v>
      </c>
    </row>
    <row r="566" spans="1:25" ht="13.5" customHeight="1">
      <c r="A566" s="399"/>
      <c r="B566" s="234" t="s">
        <v>6</v>
      </c>
      <c r="C566" s="232" t="s">
        <v>13</v>
      </c>
      <c r="D566" s="235">
        <v>11633.483</v>
      </c>
      <c r="E566" s="235">
        <v>0</v>
      </c>
      <c r="F566" s="235">
        <v>0</v>
      </c>
      <c r="G566" s="235">
        <v>0</v>
      </c>
      <c r="H566" s="235"/>
      <c r="I566" s="235">
        <v>-5179.3689999999997</v>
      </c>
      <c r="J566" s="235">
        <v>-3199.56</v>
      </c>
      <c r="K566" s="416">
        <v>0</v>
      </c>
      <c r="L566" s="416">
        <v>0</v>
      </c>
      <c r="M566" s="416">
        <v>0</v>
      </c>
      <c r="N566" s="416">
        <v>0</v>
      </c>
      <c r="O566" s="235">
        <v>-1245.646</v>
      </c>
      <c r="P566" s="235">
        <v>0</v>
      </c>
      <c r="Q566" s="235">
        <v>2008.9280000000001</v>
      </c>
      <c r="R566" s="235">
        <v>281.60500000000002</v>
      </c>
      <c r="S566" s="235">
        <v>0</v>
      </c>
      <c r="T566" s="235">
        <v>0</v>
      </c>
      <c r="U566" s="235">
        <v>0</v>
      </c>
      <c r="V566" s="235">
        <v>0</v>
      </c>
      <c r="W566" s="235">
        <v>25909</v>
      </c>
      <c r="Y566" s="236" t="str">
        <f t="shared" si="8"/>
        <v>Bahrain</v>
      </c>
    </row>
    <row r="567" spans="1:25" ht="21" customHeight="1">
      <c r="A567" s="399"/>
      <c r="B567" s="234" t="s">
        <v>53</v>
      </c>
      <c r="C567" s="232" t="s">
        <v>13</v>
      </c>
      <c r="D567" s="237" t="s">
        <v>12</v>
      </c>
      <c r="E567" s="237" t="s">
        <v>12</v>
      </c>
      <c r="F567" s="237" t="s">
        <v>12</v>
      </c>
      <c r="G567" s="237" t="s">
        <v>12</v>
      </c>
      <c r="H567" s="237"/>
      <c r="I567" s="237" t="s">
        <v>12</v>
      </c>
      <c r="J567" s="237" t="s">
        <v>12</v>
      </c>
      <c r="K567" s="415" t="s">
        <v>12</v>
      </c>
      <c r="L567" s="415" t="s">
        <v>12</v>
      </c>
      <c r="M567" s="415" t="s">
        <v>12</v>
      </c>
      <c r="N567" s="415" t="s">
        <v>12</v>
      </c>
      <c r="O567" s="237" t="s">
        <v>12</v>
      </c>
      <c r="P567" s="237" t="s">
        <v>12</v>
      </c>
      <c r="Q567" s="237" t="s">
        <v>12</v>
      </c>
      <c r="R567" s="237" t="s">
        <v>12</v>
      </c>
      <c r="S567" s="237" t="s">
        <v>12</v>
      </c>
      <c r="T567" s="237" t="s">
        <v>12</v>
      </c>
      <c r="U567" s="237" t="s">
        <v>12</v>
      </c>
      <c r="V567" s="237" t="s">
        <v>12</v>
      </c>
      <c r="W567" s="237" t="s">
        <v>12</v>
      </c>
      <c r="Y567" s="236" t="str">
        <f t="shared" si="8"/>
        <v>Bahrain</v>
      </c>
    </row>
    <row r="568" spans="1:25" ht="13.5" customHeight="1">
      <c r="A568" s="399"/>
      <c r="B568" s="234" t="s">
        <v>52</v>
      </c>
      <c r="C568" s="232" t="s">
        <v>13</v>
      </c>
      <c r="D568" s="235">
        <v>10049.975</v>
      </c>
      <c r="E568" s="235">
        <v>3524.07</v>
      </c>
      <c r="F568" s="235">
        <v>0</v>
      </c>
      <c r="G568" s="235">
        <v>-1.02</v>
      </c>
      <c r="H568" s="235"/>
      <c r="I568" s="235">
        <v>0</v>
      </c>
      <c r="J568" s="235">
        <v>0</v>
      </c>
      <c r="K568" s="416">
        <v>0</v>
      </c>
      <c r="L568" s="416">
        <v>0</v>
      </c>
      <c r="M568" s="416">
        <v>0</v>
      </c>
      <c r="N568" s="416">
        <v>0</v>
      </c>
      <c r="O568" s="235">
        <v>0</v>
      </c>
      <c r="P568" s="235">
        <v>0</v>
      </c>
      <c r="Q568" s="235">
        <v>0</v>
      </c>
      <c r="R568" s="235">
        <v>0</v>
      </c>
      <c r="S568" s="235">
        <v>0</v>
      </c>
      <c r="T568" s="235">
        <v>0</v>
      </c>
      <c r="U568" s="235">
        <v>0</v>
      </c>
      <c r="V568" s="235">
        <v>0</v>
      </c>
      <c r="W568" s="235">
        <v>0</v>
      </c>
      <c r="Y568" s="236" t="str">
        <f t="shared" si="8"/>
        <v>Bahrain</v>
      </c>
    </row>
    <row r="569" spans="1:25" ht="13.5" customHeight="1">
      <c r="A569" s="399"/>
      <c r="B569" s="234" t="s">
        <v>51</v>
      </c>
      <c r="C569" s="232" t="s">
        <v>13</v>
      </c>
      <c r="D569" s="237">
        <v>361.077</v>
      </c>
      <c r="E569" s="237">
        <v>0</v>
      </c>
      <c r="F569" s="237">
        <v>0</v>
      </c>
      <c r="G569" s="237">
        <v>0</v>
      </c>
      <c r="H569" s="237"/>
      <c r="I569" s="237">
        <v>0</v>
      </c>
      <c r="J569" s="237">
        <v>0</v>
      </c>
      <c r="K569" s="415">
        <v>0</v>
      </c>
      <c r="L569" s="415">
        <v>0</v>
      </c>
      <c r="M569" s="415">
        <v>0</v>
      </c>
      <c r="N569" s="415">
        <v>0</v>
      </c>
      <c r="O569" s="237">
        <v>0</v>
      </c>
      <c r="P569" s="237">
        <v>0</v>
      </c>
      <c r="Q569" s="237">
        <v>0</v>
      </c>
      <c r="R569" s="237">
        <v>0</v>
      </c>
      <c r="S569" s="237">
        <v>0</v>
      </c>
      <c r="T569" s="237">
        <v>0</v>
      </c>
      <c r="U569" s="237">
        <v>0</v>
      </c>
      <c r="V569" s="237">
        <v>0</v>
      </c>
      <c r="W569" s="237">
        <v>0</v>
      </c>
      <c r="Y569" s="236" t="str">
        <f t="shared" si="8"/>
        <v>Bahrain</v>
      </c>
    </row>
    <row r="570" spans="1:25" ht="13.5" customHeight="1">
      <c r="A570" s="399"/>
      <c r="B570" s="234" t="s">
        <v>50</v>
      </c>
      <c r="C570" s="232" t="s">
        <v>13</v>
      </c>
      <c r="D570" s="235">
        <v>0</v>
      </c>
      <c r="E570" s="235">
        <v>0</v>
      </c>
      <c r="F570" s="235">
        <v>0</v>
      </c>
      <c r="G570" s="235">
        <v>0</v>
      </c>
      <c r="H570" s="235"/>
      <c r="I570" s="235">
        <v>0</v>
      </c>
      <c r="J570" s="235">
        <v>0</v>
      </c>
      <c r="K570" s="416">
        <v>0</v>
      </c>
      <c r="L570" s="416">
        <v>0</v>
      </c>
      <c r="M570" s="416">
        <v>0</v>
      </c>
      <c r="N570" s="416">
        <v>0</v>
      </c>
      <c r="O570" s="235">
        <v>0</v>
      </c>
      <c r="P570" s="235">
        <v>0</v>
      </c>
      <c r="Q570" s="235">
        <v>0</v>
      </c>
      <c r="R570" s="235">
        <v>0</v>
      </c>
      <c r="S570" s="235">
        <v>0</v>
      </c>
      <c r="T570" s="235">
        <v>0</v>
      </c>
      <c r="U570" s="235">
        <v>0</v>
      </c>
      <c r="V570" s="235">
        <v>0</v>
      </c>
      <c r="W570" s="235">
        <v>0</v>
      </c>
      <c r="Y570" s="236" t="str">
        <f t="shared" si="8"/>
        <v>Bahrain</v>
      </c>
    </row>
    <row r="571" spans="1:25" ht="13.5" customHeight="1">
      <c r="A571" s="399"/>
      <c r="B571" s="234" t="s">
        <v>49</v>
      </c>
      <c r="C571" s="232" t="s">
        <v>13</v>
      </c>
      <c r="D571" s="237">
        <v>0</v>
      </c>
      <c r="E571" s="237">
        <v>0</v>
      </c>
      <c r="F571" s="237">
        <v>0</v>
      </c>
      <c r="G571" s="237">
        <v>0</v>
      </c>
      <c r="H571" s="237"/>
      <c r="I571" s="237">
        <v>0</v>
      </c>
      <c r="J571" s="237">
        <v>0</v>
      </c>
      <c r="K571" s="415">
        <v>0</v>
      </c>
      <c r="L571" s="415">
        <v>0</v>
      </c>
      <c r="M571" s="415">
        <v>0</v>
      </c>
      <c r="N571" s="415">
        <v>0</v>
      </c>
      <c r="O571" s="237">
        <v>0</v>
      </c>
      <c r="P571" s="237">
        <v>0</v>
      </c>
      <c r="Q571" s="237">
        <v>0</v>
      </c>
      <c r="R571" s="237">
        <v>0</v>
      </c>
      <c r="S571" s="237">
        <v>0</v>
      </c>
      <c r="T571" s="237">
        <v>0</v>
      </c>
      <c r="U571" s="237">
        <v>0</v>
      </c>
      <c r="V571" s="237">
        <v>0</v>
      </c>
      <c r="W571" s="237">
        <v>0</v>
      </c>
      <c r="Y571" s="236" t="str">
        <f t="shared" si="8"/>
        <v>Bahrain</v>
      </c>
    </row>
    <row r="572" spans="1:25" ht="13.5" customHeight="1">
      <c r="A572" s="399"/>
      <c r="B572" s="234" t="s">
        <v>48</v>
      </c>
      <c r="C572" s="232" t="s">
        <v>13</v>
      </c>
      <c r="D572" s="235">
        <v>0</v>
      </c>
      <c r="E572" s="235">
        <v>0</v>
      </c>
      <c r="F572" s="235">
        <v>0</v>
      </c>
      <c r="G572" s="235">
        <v>0</v>
      </c>
      <c r="H572" s="235"/>
      <c r="I572" s="235">
        <v>0</v>
      </c>
      <c r="J572" s="235">
        <v>0</v>
      </c>
      <c r="K572" s="416">
        <v>0</v>
      </c>
      <c r="L572" s="416">
        <v>0</v>
      </c>
      <c r="M572" s="416">
        <v>0</v>
      </c>
      <c r="N572" s="416">
        <v>0</v>
      </c>
      <c r="O572" s="235">
        <v>0</v>
      </c>
      <c r="P572" s="235">
        <v>0</v>
      </c>
      <c r="Q572" s="235">
        <v>0</v>
      </c>
      <c r="R572" s="235">
        <v>0</v>
      </c>
      <c r="S572" s="235">
        <v>0</v>
      </c>
      <c r="T572" s="235">
        <v>0</v>
      </c>
      <c r="U572" s="235">
        <v>0</v>
      </c>
      <c r="V572" s="235">
        <v>0</v>
      </c>
      <c r="W572" s="235">
        <v>0</v>
      </c>
      <c r="Y572" s="236" t="str">
        <f t="shared" si="8"/>
        <v>Bahrain</v>
      </c>
    </row>
    <row r="573" spans="1:25" ht="13.5" customHeight="1">
      <c r="A573" s="399"/>
      <c r="B573" s="234" t="s">
        <v>47</v>
      </c>
      <c r="C573" s="232" t="s">
        <v>13</v>
      </c>
      <c r="D573" s="237">
        <v>0</v>
      </c>
      <c r="E573" s="237">
        <v>0</v>
      </c>
      <c r="F573" s="237">
        <v>0</v>
      </c>
      <c r="G573" s="237">
        <v>0</v>
      </c>
      <c r="H573" s="237"/>
      <c r="I573" s="237">
        <v>0</v>
      </c>
      <c r="J573" s="237">
        <v>0</v>
      </c>
      <c r="K573" s="415">
        <v>0</v>
      </c>
      <c r="L573" s="415">
        <v>0</v>
      </c>
      <c r="M573" s="415">
        <v>0</v>
      </c>
      <c r="N573" s="415">
        <v>0</v>
      </c>
      <c r="O573" s="237">
        <v>-152.797</v>
      </c>
      <c r="P573" s="237">
        <v>0</v>
      </c>
      <c r="Q573" s="237">
        <v>0</v>
      </c>
      <c r="R573" s="237">
        <v>0</v>
      </c>
      <c r="S573" s="237">
        <v>0</v>
      </c>
      <c r="T573" s="237">
        <v>0</v>
      </c>
      <c r="U573" s="237">
        <v>0</v>
      </c>
      <c r="V573" s="237">
        <v>0</v>
      </c>
      <c r="W573" s="237">
        <v>0</v>
      </c>
      <c r="Y573" s="236" t="str">
        <f t="shared" si="8"/>
        <v>Bahrain</v>
      </c>
    </row>
    <row r="574" spans="1:25" ht="13.5" customHeight="1">
      <c r="A574" s="399"/>
      <c r="B574" s="234" t="s">
        <v>46</v>
      </c>
      <c r="C574" s="232" t="s">
        <v>13</v>
      </c>
      <c r="D574" s="235">
        <v>0</v>
      </c>
      <c r="E574" s="235">
        <v>0</v>
      </c>
      <c r="F574" s="235">
        <v>0</v>
      </c>
      <c r="G574" s="235">
        <v>0</v>
      </c>
      <c r="H574" s="235"/>
      <c r="I574" s="235">
        <v>0</v>
      </c>
      <c r="J574" s="235">
        <v>0</v>
      </c>
      <c r="K574" s="416">
        <v>0</v>
      </c>
      <c r="L574" s="416">
        <v>0</v>
      </c>
      <c r="M574" s="416">
        <v>0</v>
      </c>
      <c r="N574" s="416">
        <v>0</v>
      </c>
      <c r="O574" s="235">
        <v>0</v>
      </c>
      <c r="P574" s="235">
        <v>0</v>
      </c>
      <c r="Q574" s="235">
        <v>0</v>
      </c>
      <c r="R574" s="235">
        <v>0</v>
      </c>
      <c r="S574" s="235">
        <v>0</v>
      </c>
      <c r="T574" s="235">
        <v>0</v>
      </c>
      <c r="U574" s="235">
        <v>0</v>
      </c>
      <c r="V574" s="235">
        <v>0</v>
      </c>
      <c r="W574" s="235">
        <v>0</v>
      </c>
      <c r="Y574" s="236" t="str">
        <f t="shared" si="8"/>
        <v>Bahrain</v>
      </c>
    </row>
    <row r="575" spans="1:25" ht="21" customHeight="1">
      <c r="A575" s="399"/>
      <c r="B575" s="234" t="s">
        <v>45</v>
      </c>
      <c r="C575" s="232" t="s">
        <v>13</v>
      </c>
      <c r="D575" s="237">
        <v>0</v>
      </c>
      <c r="E575" s="237">
        <v>0</v>
      </c>
      <c r="F575" s="237">
        <v>-204.483</v>
      </c>
      <c r="G575" s="237">
        <v>0</v>
      </c>
      <c r="H575" s="237"/>
      <c r="I575" s="237">
        <v>0</v>
      </c>
      <c r="J575" s="237">
        <v>0</v>
      </c>
      <c r="K575" s="415">
        <v>0</v>
      </c>
      <c r="L575" s="415">
        <v>0</v>
      </c>
      <c r="M575" s="415">
        <v>0</v>
      </c>
      <c r="N575" s="415">
        <v>0</v>
      </c>
      <c r="O575" s="237">
        <v>0</v>
      </c>
      <c r="P575" s="237">
        <v>0</v>
      </c>
      <c r="Q575" s="237">
        <v>62.136000000000003</v>
      </c>
      <c r="R575" s="237">
        <v>0</v>
      </c>
      <c r="S575" s="237">
        <v>0</v>
      </c>
      <c r="T575" s="237">
        <v>0</v>
      </c>
      <c r="U575" s="237">
        <v>0</v>
      </c>
      <c r="V575" s="237">
        <v>0</v>
      </c>
      <c r="W575" s="237">
        <v>0</v>
      </c>
      <c r="Y575" s="236" t="str">
        <f t="shared" si="8"/>
        <v>Bahrain</v>
      </c>
    </row>
    <row r="576" spans="1:25" ht="13.5" customHeight="1">
      <c r="A576" s="399"/>
      <c r="B576" s="234" t="s">
        <v>44</v>
      </c>
      <c r="C576" s="232" t="s">
        <v>13</v>
      </c>
      <c r="D576" s="235">
        <v>0</v>
      </c>
      <c r="E576" s="235">
        <v>0</v>
      </c>
      <c r="F576" s="235">
        <v>0</v>
      </c>
      <c r="G576" s="235">
        <v>0</v>
      </c>
      <c r="H576" s="235"/>
      <c r="I576" s="235">
        <v>0</v>
      </c>
      <c r="J576" s="235">
        <v>0</v>
      </c>
      <c r="K576" s="416">
        <v>0</v>
      </c>
      <c r="L576" s="416">
        <v>0</v>
      </c>
      <c r="M576" s="416">
        <v>0</v>
      </c>
      <c r="N576" s="416">
        <v>0</v>
      </c>
      <c r="O576" s="235">
        <v>0</v>
      </c>
      <c r="P576" s="235">
        <v>0</v>
      </c>
      <c r="Q576" s="235">
        <v>0</v>
      </c>
      <c r="R576" s="235">
        <v>0</v>
      </c>
      <c r="S576" s="235">
        <v>0</v>
      </c>
      <c r="T576" s="235">
        <v>0</v>
      </c>
      <c r="U576" s="235">
        <v>0</v>
      </c>
      <c r="V576" s="235">
        <v>0</v>
      </c>
      <c r="W576" s="235">
        <v>0</v>
      </c>
      <c r="Y576" s="236" t="str">
        <f t="shared" si="8"/>
        <v>Bahrain</v>
      </c>
    </row>
    <row r="577" spans="1:25" ht="13.5" customHeight="1">
      <c r="A577" s="399"/>
      <c r="B577" s="234" t="s">
        <v>43</v>
      </c>
      <c r="C577" s="232" t="s">
        <v>13</v>
      </c>
      <c r="D577" s="237">
        <v>0</v>
      </c>
      <c r="E577" s="237">
        <v>0</v>
      </c>
      <c r="F577" s="237">
        <v>0</v>
      </c>
      <c r="G577" s="237">
        <v>0</v>
      </c>
      <c r="H577" s="237"/>
      <c r="I577" s="237">
        <v>0</v>
      </c>
      <c r="J577" s="237">
        <v>0</v>
      </c>
      <c r="K577" s="415">
        <v>0</v>
      </c>
      <c r="L577" s="415">
        <v>0</v>
      </c>
      <c r="M577" s="415">
        <v>0</v>
      </c>
      <c r="N577" s="415">
        <v>0</v>
      </c>
      <c r="O577" s="237">
        <v>0</v>
      </c>
      <c r="P577" s="237">
        <v>0</v>
      </c>
      <c r="Q577" s="237">
        <v>0</v>
      </c>
      <c r="R577" s="237">
        <v>0</v>
      </c>
      <c r="S577" s="237">
        <v>0</v>
      </c>
      <c r="T577" s="237">
        <v>0</v>
      </c>
      <c r="U577" s="237">
        <v>0</v>
      </c>
      <c r="V577" s="237">
        <v>0</v>
      </c>
      <c r="W577" s="237">
        <v>0</v>
      </c>
      <c r="Y577" s="236" t="str">
        <f t="shared" si="8"/>
        <v>Bahrain</v>
      </c>
    </row>
    <row r="578" spans="1:25" ht="13.5" customHeight="1">
      <c r="A578" s="399"/>
      <c r="B578" s="234" t="s">
        <v>42</v>
      </c>
      <c r="C578" s="232" t="s">
        <v>13</v>
      </c>
      <c r="D578" s="235">
        <v>0</v>
      </c>
      <c r="E578" s="235">
        <v>0</v>
      </c>
      <c r="F578" s="235">
        <v>0</v>
      </c>
      <c r="G578" s="235">
        <v>0</v>
      </c>
      <c r="H578" s="235"/>
      <c r="I578" s="235">
        <v>0</v>
      </c>
      <c r="J578" s="235">
        <v>0</v>
      </c>
      <c r="K578" s="416">
        <v>0</v>
      </c>
      <c r="L578" s="416">
        <v>0</v>
      </c>
      <c r="M578" s="416">
        <v>0</v>
      </c>
      <c r="N578" s="416">
        <v>0</v>
      </c>
      <c r="O578" s="235">
        <v>0</v>
      </c>
      <c r="P578" s="235">
        <v>0</v>
      </c>
      <c r="Q578" s="235">
        <v>29.292000000000002</v>
      </c>
      <c r="R578" s="235">
        <v>0</v>
      </c>
      <c r="S578" s="235">
        <v>0</v>
      </c>
      <c r="T578" s="235">
        <v>0</v>
      </c>
      <c r="U578" s="235">
        <v>0</v>
      </c>
      <c r="V578" s="235">
        <v>0</v>
      </c>
      <c r="W578" s="235">
        <v>0</v>
      </c>
      <c r="Y578" s="236" t="str">
        <f t="shared" si="8"/>
        <v>Bahrain</v>
      </c>
    </row>
    <row r="579" spans="1:25" ht="13.5" customHeight="1">
      <c r="A579" s="399"/>
      <c r="B579" s="234" t="s">
        <v>41</v>
      </c>
      <c r="C579" s="232" t="s">
        <v>13</v>
      </c>
      <c r="D579" s="237">
        <v>0</v>
      </c>
      <c r="E579" s="237">
        <v>3.8410000000000002</v>
      </c>
      <c r="F579" s="237">
        <v>-2389.8389999999999</v>
      </c>
      <c r="G579" s="237">
        <v>0</v>
      </c>
      <c r="H579" s="237"/>
      <c r="I579" s="237">
        <v>-2.88</v>
      </c>
      <c r="J579" s="237">
        <v>0</v>
      </c>
      <c r="K579" s="415">
        <v>0</v>
      </c>
      <c r="L579" s="415">
        <v>0</v>
      </c>
      <c r="M579" s="415">
        <v>0</v>
      </c>
      <c r="N579" s="415">
        <v>0</v>
      </c>
      <c r="O579" s="237">
        <v>0</v>
      </c>
      <c r="P579" s="237">
        <v>0</v>
      </c>
      <c r="Q579" s="237">
        <v>0</v>
      </c>
      <c r="R579" s="237">
        <v>0</v>
      </c>
      <c r="S579" s="237">
        <v>0</v>
      </c>
      <c r="T579" s="237">
        <v>0</v>
      </c>
      <c r="U579" s="237">
        <v>0</v>
      </c>
      <c r="V579" s="237">
        <v>0</v>
      </c>
      <c r="W579" s="237">
        <v>7</v>
      </c>
      <c r="Y579" s="236" t="str">
        <f t="shared" si="8"/>
        <v>Bahrain</v>
      </c>
    </row>
    <row r="580" spans="1:25" ht="13.5" customHeight="1">
      <c r="A580" s="399"/>
      <c r="B580" s="234" t="s">
        <v>40</v>
      </c>
      <c r="C580" s="232" t="s">
        <v>13</v>
      </c>
      <c r="D580" s="235">
        <v>0</v>
      </c>
      <c r="E580" s="235">
        <v>0</v>
      </c>
      <c r="F580" s="235">
        <v>-2016.337</v>
      </c>
      <c r="G580" s="235">
        <v>0</v>
      </c>
      <c r="H580" s="235"/>
      <c r="I580" s="235">
        <v>0</v>
      </c>
      <c r="J580" s="235">
        <v>0</v>
      </c>
      <c r="K580" s="416">
        <v>0</v>
      </c>
      <c r="L580" s="416">
        <v>0</v>
      </c>
      <c r="M580" s="416">
        <v>0</v>
      </c>
      <c r="N580" s="416">
        <v>0</v>
      </c>
      <c r="O580" s="235">
        <v>0</v>
      </c>
      <c r="P580" s="235">
        <v>0</v>
      </c>
      <c r="Q580" s="235">
        <v>0</v>
      </c>
      <c r="R580" s="235">
        <v>0</v>
      </c>
      <c r="S580" s="235">
        <v>0</v>
      </c>
      <c r="T580" s="235">
        <v>0</v>
      </c>
      <c r="U580" s="235">
        <v>0</v>
      </c>
      <c r="V580" s="235">
        <v>0</v>
      </c>
      <c r="W580" s="235">
        <v>0</v>
      </c>
      <c r="Y580" s="236" t="str">
        <f t="shared" si="8"/>
        <v>Bahrain</v>
      </c>
    </row>
    <row r="581" spans="1:25" ht="13.5" customHeight="1">
      <c r="A581" s="399"/>
      <c r="B581" s="234" t="s">
        <v>39</v>
      </c>
      <c r="C581" s="232" t="s">
        <v>13</v>
      </c>
      <c r="D581" s="237">
        <v>0</v>
      </c>
      <c r="E581" s="237">
        <v>0</v>
      </c>
      <c r="F581" s="237">
        <v>0</v>
      </c>
      <c r="G581" s="237">
        <v>0</v>
      </c>
      <c r="H581" s="237"/>
      <c r="I581" s="237">
        <v>0</v>
      </c>
      <c r="J581" s="237">
        <v>0</v>
      </c>
      <c r="K581" s="415">
        <v>0</v>
      </c>
      <c r="L581" s="415">
        <v>0</v>
      </c>
      <c r="M581" s="415">
        <v>0</v>
      </c>
      <c r="N581" s="415">
        <v>0</v>
      </c>
      <c r="O581" s="237">
        <v>0</v>
      </c>
      <c r="P581" s="237">
        <v>0</v>
      </c>
      <c r="Q581" s="237">
        <v>0</v>
      </c>
      <c r="R581" s="237">
        <v>0</v>
      </c>
      <c r="S581" s="237">
        <v>0</v>
      </c>
      <c r="T581" s="237">
        <v>0</v>
      </c>
      <c r="U581" s="237">
        <v>0</v>
      </c>
      <c r="V581" s="237">
        <v>0</v>
      </c>
      <c r="W581" s="237">
        <v>0</v>
      </c>
      <c r="Y581" s="236" t="str">
        <f t="shared" ref="Y581:Y644" si="9">IF(ISTEXT(A581),A581,Y580)</f>
        <v>Bahrain</v>
      </c>
    </row>
    <row r="582" spans="1:25" ht="13.5" customHeight="1">
      <c r="A582" s="399"/>
      <c r="B582" s="234" t="s">
        <v>38</v>
      </c>
      <c r="C582" s="232" t="s">
        <v>13</v>
      </c>
      <c r="D582" s="235">
        <v>0</v>
      </c>
      <c r="E582" s="235">
        <v>0</v>
      </c>
      <c r="F582" s="235">
        <v>-395.24200000000002</v>
      </c>
      <c r="G582" s="235">
        <v>0</v>
      </c>
      <c r="H582" s="235"/>
      <c r="I582" s="235">
        <v>0</v>
      </c>
      <c r="J582" s="235">
        <v>0</v>
      </c>
      <c r="K582" s="416">
        <v>0</v>
      </c>
      <c r="L582" s="416">
        <v>0</v>
      </c>
      <c r="M582" s="416">
        <v>0</v>
      </c>
      <c r="N582" s="416">
        <v>0</v>
      </c>
      <c r="O582" s="235">
        <v>0</v>
      </c>
      <c r="P582" s="235">
        <v>0</v>
      </c>
      <c r="Q582" s="235">
        <v>39.122999999999998</v>
      </c>
      <c r="R582" s="235">
        <v>0</v>
      </c>
      <c r="S582" s="235">
        <v>0</v>
      </c>
      <c r="T582" s="235">
        <v>0</v>
      </c>
      <c r="U582" s="235">
        <v>0</v>
      </c>
      <c r="V582" s="235">
        <v>0</v>
      </c>
      <c r="W582" s="235">
        <v>0</v>
      </c>
      <c r="Y582" s="236" t="str">
        <f t="shared" si="9"/>
        <v>Bahrain</v>
      </c>
    </row>
    <row r="583" spans="1:25" ht="13.5" customHeight="1">
      <c r="A583" s="399"/>
      <c r="B583" s="234" t="s">
        <v>37</v>
      </c>
      <c r="C583" s="232" t="s">
        <v>13</v>
      </c>
      <c r="D583" s="237">
        <v>0</v>
      </c>
      <c r="E583" s="237">
        <v>70.793999999999997</v>
      </c>
      <c r="F583" s="237">
        <v>-344.65499999999997</v>
      </c>
      <c r="G583" s="237">
        <v>0</v>
      </c>
      <c r="H583" s="237"/>
      <c r="I583" s="237">
        <v>0</v>
      </c>
      <c r="J583" s="237">
        <v>0</v>
      </c>
      <c r="K583" s="415">
        <v>0</v>
      </c>
      <c r="L583" s="415">
        <v>0</v>
      </c>
      <c r="M583" s="415">
        <v>0</v>
      </c>
      <c r="N583" s="415">
        <v>0</v>
      </c>
      <c r="O583" s="237">
        <v>0</v>
      </c>
      <c r="P583" s="237">
        <v>0</v>
      </c>
      <c r="Q583" s="237">
        <v>122.958</v>
      </c>
      <c r="R583" s="237">
        <v>0</v>
      </c>
      <c r="S583" s="237">
        <v>0</v>
      </c>
      <c r="T583" s="237">
        <v>0</v>
      </c>
      <c r="U583" s="237">
        <v>0</v>
      </c>
      <c r="V583" s="237">
        <v>0</v>
      </c>
      <c r="W583" s="237">
        <v>0</v>
      </c>
      <c r="Y583" s="236" t="str">
        <f t="shared" si="9"/>
        <v>Bahrain</v>
      </c>
    </row>
    <row r="584" spans="1:25" ht="13.5" customHeight="1">
      <c r="A584" s="399"/>
      <c r="B584" s="234" t="s">
        <v>36</v>
      </c>
      <c r="C584" s="232" t="s">
        <v>13</v>
      </c>
      <c r="D584" s="235">
        <v>0</v>
      </c>
      <c r="E584" s="235">
        <v>0</v>
      </c>
      <c r="F584" s="235">
        <v>0</v>
      </c>
      <c r="G584" s="235">
        <v>0</v>
      </c>
      <c r="H584" s="235"/>
      <c r="I584" s="235">
        <v>0</v>
      </c>
      <c r="J584" s="235">
        <v>0</v>
      </c>
      <c r="K584" s="416">
        <v>0</v>
      </c>
      <c r="L584" s="416">
        <v>0</v>
      </c>
      <c r="M584" s="416">
        <v>0</v>
      </c>
      <c r="N584" s="416">
        <v>0</v>
      </c>
      <c r="O584" s="235">
        <v>0</v>
      </c>
      <c r="P584" s="235">
        <v>0</v>
      </c>
      <c r="Q584" s="235">
        <v>0</v>
      </c>
      <c r="R584" s="235">
        <v>0</v>
      </c>
      <c r="S584" s="235">
        <v>0</v>
      </c>
      <c r="T584" s="235">
        <v>0</v>
      </c>
      <c r="U584" s="235">
        <v>0</v>
      </c>
      <c r="V584" s="235">
        <v>0</v>
      </c>
      <c r="W584" s="235">
        <v>0</v>
      </c>
      <c r="Y584" s="236" t="str">
        <f t="shared" si="9"/>
        <v>Bahrain</v>
      </c>
    </row>
    <row r="585" spans="1:25" ht="13.5" customHeight="1">
      <c r="A585" s="399"/>
      <c r="B585" s="234" t="s">
        <v>35</v>
      </c>
      <c r="C585" s="232" t="s">
        <v>13</v>
      </c>
      <c r="D585" s="237">
        <v>0</v>
      </c>
      <c r="E585" s="237">
        <v>0</v>
      </c>
      <c r="F585" s="237">
        <v>0</v>
      </c>
      <c r="G585" s="237">
        <v>0</v>
      </c>
      <c r="H585" s="237"/>
      <c r="I585" s="237">
        <v>0</v>
      </c>
      <c r="J585" s="237">
        <v>0</v>
      </c>
      <c r="K585" s="415">
        <v>0</v>
      </c>
      <c r="L585" s="415">
        <v>0</v>
      </c>
      <c r="M585" s="415">
        <v>0</v>
      </c>
      <c r="N585" s="415">
        <v>0</v>
      </c>
      <c r="O585" s="237">
        <v>0</v>
      </c>
      <c r="P585" s="237">
        <v>0</v>
      </c>
      <c r="Q585" s="237">
        <v>395.911</v>
      </c>
      <c r="R585" s="237">
        <v>0</v>
      </c>
      <c r="S585" s="237">
        <v>0</v>
      </c>
      <c r="T585" s="237">
        <v>0</v>
      </c>
      <c r="U585" s="237">
        <v>0</v>
      </c>
      <c r="V585" s="237">
        <v>0</v>
      </c>
      <c r="W585" s="237">
        <v>0</v>
      </c>
      <c r="Y585" s="236" t="str">
        <f t="shared" si="9"/>
        <v>Bahrain</v>
      </c>
    </row>
    <row r="586" spans="1:25" ht="13.5" customHeight="1">
      <c r="A586" s="399"/>
      <c r="B586" s="234" t="s">
        <v>34</v>
      </c>
      <c r="C586" s="232" t="s">
        <v>13</v>
      </c>
      <c r="D586" s="235">
        <v>0</v>
      </c>
      <c r="E586" s="235">
        <v>634.375</v>
      </c>
      <c r="F586" s="235">
        <v>-141.39699999999999</v>
      </c>
      <c r="G586" s="235">
        <v>0</v>
      </c>
      <c r="H586" s="235"/>
      <c r="I586" s="235">
        <v>0</v>
      </c>
      <c r="J586" s="235">
        <v>0</v>
      </c>
      <c r="K586" s="416">
        <v>0</v>
      </c>
      <c r="L586" s="416">
        <v>0</v>
      </c>
      <c r="M586" s="416">
        <v>0</v>
      </c>
      <c r="N586" s="416">
        <v>0</v>
      </c>
      <c r="O586" s="235">
        <v>0</v>
      </c>
      <c r="P586" s="235">
        <v>0</v>
      </c>
      <c r="Q586" s="235">
        <v>0</v>
      </c>
      <c r="R586" s="235">
        <v>0</v>
      </c>
      <c r="S586" s="235">
        <v>0</v>
      </c>
      <c r="T586" s="235">
        <v>0</v>
      </c>
      <c r="U586" s="235">
        <v>0</v>
      </c>
      <c r="V586" s="235">
        <v>0</v>
      </c>
      <c r="W586" s="235">
        <v>0</v>
      </c>
      <c r="Y586" s="236" t="str">
        <f t="shared" si="9"/>
        <v>Bahrain</v>
      </c>
    </row>
    <row r="587" spans="1:25" ht="21" customHeight="1">
      <c r="A587" s="399"/>
      <c r="B587" s="234" t="s">
        <v>33</v>
      </c>
      <c r="C587" s="232" t="s">
        <v>13</v>
      </c>
      <c r="D587" s="237">
        <v>0</v>
      </c>
      <c r="E587" s="237">
        <v>0</v>
      </c>
      <c r="F587" s="237">
        <v>0</v>
      </c>
      <c r="G587" s="237">
        <v>0</v>
      </c>
      <c r="H587" s="237"/>
      <c r="I587" s="237">
        <v>0</v>
      </c>
      <c r="J587" s="237">
        <v>0</v>
      </c>
      <c r="K587" s="415">
        <v>0</v>
      </c>
      <c r="L587" s="415">
        <v>0</v>
      </c>
      <c r="M587" s="415">
        <v>0</v>
      </c>
      <c r="N587" s="415">
        <v>0</v>
      </c>
      <c r="O587" s="237">
        <v>0</v>
      </c>
      <c r="P587" s="237">
        <v>0</v>
      </c>
      <c r="Q587" s="237">
        <v>0</v>
      </c>
      <c r="R587" s="237">
        <v>0</v>
      </c>
      <c r="S587" s="237">
        <v>0</v>
      </c>
      <c r="T587" s="237">
        <v>0</v>
      </c>
      <c r="U587" s="237">
        <v>0</v>
      </c>
      <c r="V587" s="237">
        <v>0</v>
      </c>
      <c r="W587" s="237">
        <v>0</v>
      </c>
      <c r="Y587" s="236" t="str">
        <f t="shared" si="9"/>
        <v>Bahrain</v>
      </c>
    </row>
    <row r="588" spans="1:25" ht="13.5" customHeight="1">
      <c r="A588" s="399"/>
      <c r="B588" s="234" t="s">
        <v>32</v>
      </c>
      <c r="C588" s="232" t="s">
        <v>13</v>
      </c>
      <c r="D588" s="235">
        <v>0</v>
      </c>
      <c r="E588" s="235">
        <v>0</v>
      </c>
      <c r="F588" s="235">
        <v>0</v>
      </c>
      <c r="G588" s="235">
        <v>0</v>
      </c>
      <c r="H588" s="235"/>
      <c r="I588" s="235">
        <v>0</v>
      </c>
      <c r="J588" s="235">
        <v>0</v>
      </c>
      <c r="K588" s="416">
        <v>0</v>
      </c>
      <c r="L588" s="416">
        <v>0</v>
      </c>
      <c r="M588" s="416">
        <v>0</v>
      </c>
      <c r="N588" s="416">
        <v>0</v>
      </c>
      <c r="O588" s="235">
        <v>0</v>
      </c>
      <c r="P588" s="235">
        <v>0</v>
      </c>
      <c r="Q588" s="235">
        <v>0</v>
      </c>
      <c r="R588" s="235">
        <v>0</v>
      </c>
      <c r="S588" s="235">
        <v>0</v>
      </c>
      <c r="T588" s="235">
        <v>0</v>
      </c>
      <c r="U588" s="235">
        <v>0</v>
      </c>
      <c r="V588" s="235">
        <v>0</v>
      </c>
      <c r="W588" s="235">
        <v>0</v>
      </c>
      <c r="Y588" s="236" t="str">
        <f t="shared" si="9"/>
        <v>Bahrain</v>
      </c>
    </row>
    <row r="589" spans="1:25" ht="13.5" customHeight="1">
      <c r="A589" s="399"/>
      <c r="B589" s="234" t="s">
        <v>31</v>
      </c>
      <c r="C589" s="232" t="s">
        <v>13</v>
      </c>
      <c r="D589" s="237">
        <v>0</v>
      </c>
      <c r="E589" s="237">
        <v>0</v>
      </c>
      <c r="F589" s="237">
        <v>0</v>
      </c>
      <c r="G589" s="237">
        <v>0</v>
      </c>
      <c r="H589" s="237"/>
      <c r="I589" s="237">
        <v>0</v>
      </c>
      <c r="J589" s="237">
        <v>0</v>
      </c>
      <c r="K589" s="415">
        <v>0</v>
      </c>
      <c r="L589" s="415">
        <v>0</v>
      </c>
      <c r="M589" s="415">
        <v>0</v>
      </c>
      <c r="N589" s="415">
        <v>0</v>
      </c>
      <c r="O589" s="237">
        <v>0</v>
      </c>
      <c r="P589" s="237">
        <v>0</v>
      </c>
      <c r="Q589" s="237">
        <v>0</v>
      </c>
      <c r="R589" s="237">
        <v>0</v>
      </c>
      <c r="S589" s="237">
        <v>0</v>
      </c>
      <c r="T589" s="237">
        <v>0</v>
      </c>
      <c r="U589" s="237">
        <v>0</v>
      </c>
      <c r="V589" s="237">
        <v>0</v>
      </c>
      <c r="W589" s="237">
        <v>0</v>
      </c>
      <c r="Y589" s="236" t="str">
        <f t="shared" si="9"/>
        <v>Bahrain</v>
      </c>
    </row>
    <row r="590" spans="1:25" ht="13.5" customHeight="1">
      <c r="A590" s="399"/>
      <c r="B590" s="234" t="s">
        <v>30</v>
      </c>
      <c r="C590" s="232" t="s">
        <v>13</v>
      </c>
      <c r="D590" s="235">
        <v>0</v>
      </c>
      <c r="E590" s="235">
        <v>0</v>
      </c>
      <c r="F590" s="235">
        <v>0</v>
      </c>
      <c r="G590" s="235">
        <v>0</v>
      </c>
      <c r="H590" s="235"/>
      <c r="I590" s="235">
        <v>0</v>
      </c>
      <c r="J590" s="235">
        <v>0</v>
      </c>
      <c r="K590" s="416">
        <v>0</v>
      </c>
      <c r="L590" s="416">
        <v>0</v>
      </c>
      <c r="M590" s="416">
        <v>0</v>
      </c>
      <c r="N590" s="416">
        <v>0</v>
      </c>
      <c r="O590" s="235">
        <v>0</v>
      </c>
      <c r="P590" s="235">
        <v>0</v>
      </c>
      <c r="Q590" s="235">
        <v>0</v>
      </c>
      <c r="R590" s="235">
        <v>0</v>
      </c>
      <c r="S590" s="235">
        <v>0</v>
      </c>
      <c r="T590" s="235">
        <v>0</v>
      </c>
      <c r="U590" s="235">
        <v>0</v>
      </c>
      <c r="V590" s="235">
        <v>0</v>
      </c>
      <c r="W590" s="235">
        <v>0</v>
      </c>
      <c r="Y590" s="236" t="str">
        <f t="shared" si="9"/>
        <v>Bahrain</v>
      </c>
    </row>
    <row r="591" spans="1:25" ht="13.5" customHeight="1">
      <c r="A591" s="399"/>
      <c r="B591" s="234" t="s">
        <v>29</v>
      </c>
      <c r="C591" s="232" t="s">
        <v>13</v>
      </c>
      <c r="D591" s="237">
        <v>0</v>
      </c>
      <c r="E591" s="237">
        <v>0</v>
      </c>
      <c r="F591" s="237">
        <v>0</v>
      </c>
      <c r="G591" s="237">
        <v>0</v>
      </c>
      <c r="H591" s="237"/>
      <c r="I591" s="237">
        <v>0</v>
      </c>
      <c r="J591" s="237">
        <v>0</v>
      </c>
      <c r="K591" s="415">
        <v>0</v>
      </c>
      <c r="L591" s="415">
        <v>0</v>
      </c>
      <c r="M591" s="415">
        <v>0</v>
      </c>
      <c r="N591" s="415">
        <v>0</v>
      </c>
      <c r="O591" s="237">
        <v>0</v>
      </c>
      <c r="P591" s="237">
        <v>0</v>
      </c>
      <c r="Q591" s="237">
        <v>0</v>
      </c>
      <c r="R591" s="237">
        <v>0</v>
      </c>
      <c r="S591" s="237">
        <v>0</v>
      </c>
      <c r="T591" s="237">
        <v>0</v>
      </c>
      <c r="U591" s="237">
        <v>0</v>
      </c>
      <c r="V591" s="237">
        <v>0</v>
      </c>
      <c r="W591" s="237">
        <v>0</v>
      </c>
      <c r="Y591" s="236" t="str">
        <f t="shared" si="9"/>
        <v>Bahrain</v>
      </c>
    </row>
    <row r="592" spans="1:25" ht="13.5" customHeight="1">
      <c r="A592" s="399"/>
      <c r="B592" s="234" t="s">
        <v>28</v>
      </c>
      <c r="C592" s="232" t="s">
        <v>13</v>
      </c>
      <c r="D592" s="235">
        <v>0</v>
      </c>
      <c r="E592" s="235">
        <v>0</v>
      </c>
      <c r="F592" s="235">
        <v>0</v>
      </c>
      <c r="G592" s="235">
        <v>0</v>
      </c>
      <c r="H592" s="235"/>
      <c r="I592" s="235">
        <v>0</v>
      </c>
      <c r="J592" s="235">
        <v>0</v>
      </c>
      <c r="K592" s="416">
        <v>0</v>
      </c>
      <c r="L592" s="416">
        <v>0</v>
      </c>
      <c r="M592" s="416">
        <v>0</v>
      </c>
      <c r="N592" s="416">
        <v>0</v>
      </c>
      <c r="O592" s="235">
        <v>0</v>
      </c>
      <c r="P592" s="235">
        <v>0</v>
      </c>
      <c r="Q592" s="235">
        <v>0</v>
      </c>
      <c r="R592" s="235">
        <v>0</v>
      </c>
      <c r="S592" s="235">
        <v>0</v>
      </c>
      <c r="T592" s="235">
        <v>0</v>
      </c>
      <c r="U592" s="235">
        <v>0</v>
      </c>
      <c r="V592" s="235">
        <v>0</v>
      </c>
      <c r="W592" s="235">
        <v>0</v>
      </c>
      <c r="Y592" s="236" t="str">
        <f t="shared" si="9"/>
        <v>Bahrain</v>
      </c>
    </row>
    <row r="593" spans="1:25" ht="13.5" customHeight="1">
      <c r="A593" s="399"/>
      <c r="B593" s="234" t="s">
        <v>27</v>
      </c>
      <c r="C593" s="232" t="s">
        <v>13</v>
      </c>
      <c r="D593" s="237">
        <v>0</v>
      </c>
      <c r="E593" s="237">
        <v>0</v>
      </c>
      <c r="F593" s="237">
        <v>0</v>
      </c>
      <c r="G593" s="237">
        <v>0</v>
      </c>
      <c r="H593" s="237"/>
      <c r="I593" s="237">
        <v>0</v>
      </c>
      <c r="J593" s="237">
        <v>0</v>
      </c>
      <c r="K593" s="415">
        <v>0</v>
      </c>
      <c r="L593" s="415">
        <v>0</v>
      </c>
      <c r="M593" s="415">
        <v>0</v>
      </c>
      <c r="N593" s="415">
        <v>0</v>
      </c>
      <c r="O593" s="237">
        <v>0</v>
      </c>
      <c r="P593" s="237">
        <v>0</v>
      </c>
      <c r="Q593" s="237">
        <v>0</v>
      </c>
      <c r="R593" s="237">
        <v>0</v>
      </c>
      <c r="S593" s="237">
        <v>0</v>
      </c>
      <c r="T593" s="237">
        <v>0</v>
      </c>
      <c r="U593" s="237">
        <v>0</v>
      </c>
      <c r="V593" s="237">
        <v>0</v>
      </c>
      <c r="W593" s="237">
        <v>0</v>
      </c>
      <c r="Y593" s="236" t="str">
        <f t="shared" si="9"/>
        <v>Bahrain</v>
      </c>
    </row>
    <row r="594" spans="1:25" ht="13.5" customHeight="1">
      <c r="A594" s="399"/>
      <c r="B594" s="234" t="s">
        <v>26</v>
      </c>
      <c r="C594" s="232" t="s">
        <v>13</v>
      </c>
      <c r="D594" s="235">
        <v>0</v>
      </c>
      <c r="E594" s="235">
        <v>0</v>
      </c>
      <c r="F594" s="235">
        <v>0</v>
      </c>
      <c r="G594" s="235">
        <v>0</v>
      </c>
      <c r="H594" s="235"/>
      <c r="I594" s="235">
        <v>0</v>
      </c>
      <c r="J594" s="235">
        <v>0</v>
      </c>
      <c r="K594" s="416">
        <v>0</v>
      </c>
      <c r="L594" s="416">
        <v>0</v>
      </c>
      <c r="M594" s="416">
        <v>0</v>
      </c>
      <c r="N594" s="416">
        <v>0</v>
      </c>
      <c r="O594" s="235">
        <v>0</v>
      </c>
      <c r="P594" s="235">
        <v>0</v>
      </c>
      <c r="Q594" s="235">
        <v>0</v>
      </c>
      <c r="R594" s="235">
        <v>0</v>
      </c>
      <c r="S594" s="235">
        <v>0</v>
      </c>
      <c r="T594" s="235">
        <v>0</v>
      </c>
      <c r="U594" s="235">
        <v>0</v>
      </c>
      <c r="V594" s="235">
        <v>0</v>
      </c>
      <c r="W594" s="235">
        <v>0</v>
      </c>
      <c r="Y594" s="236" t="str">
        <f t="shared" si="9"/>
        <v>Bahrain</v>
      </c>
    </row>
    <row r="595" spans="1:25" ht="13.5" customHeight="1">
      <c r="A595" s="399"/>
      <c r="B595" s="234" t="s">
        <v>25</v>
      </c>
      <c r="C595" s="232" t="s">
        <v>13</v>
      </c>
      <c r="D595" s="237">
        <v>0</v>
      </c>
      <c r="E595" s="237">
        <v>0</v>
      </c>
      <c r="F595" s="237">
        <v>0</v>
      </c>
      <c r="G595" s="237">
        <v>0</v>
      </c>
      <c r="H595" s="237"/>
      <c r="I595" s="237">
        <v>0</v>
      </c>
      <c r="J595" s="237">
        <v>0</v>
      </c>
      <c r="K595" s="415">
        <v>0</v>
      </c>
      <c r="L595" s="415">
        <v>0</v>
      </c>
      <c r="M595" s="415">
        <v>0</v>
      </c>
      <c r="N595" s="415">
        <v>0</v>
      </c>
      <c r="O595" s="237">
        <v>0</v>
      </c>
      <c r="P595" s="237">
        <v>0</v>
      </c>
      <c r="Q595" s="237">
        <v>0</v>
      </c>
      <c r="R595" s="237">
        <v>0</v>
      </c>
      <c r="S595" s="237">
        <v>0</v>
      </c>
      <c r="T595" s="237">
        <v>0</v>
      </c>
      <c r="U595" s="237">
        <v>0</v>
      </c>
      <c r="V595" s="237">
        <v>0</v>
      </c>
      <c r="W595" s="237">
        <v>0</v>
      </c>
      <c r="Y595" s="236" t="str">
        <f t="shared" si="9"/>
        <v>Bahrain</v>
      </c>
    </row>
    <row r="596" spans="1:25" ht="13.5" customHeight="1">
      <c r="A596" s="399"/>
      <c r="B596" s="234" t="s">
        <v>0</v>
      </c>
      <c r="C596" s="232" t="s">
        <v>13</v>
      </c>
      <c r="D596" s="235">
        <v>0</v>
      </c>
      <c r="E596" s="235">
        <v>6.02</v>
      </c>
      <c r="F596" s="235">
        <v>-4.5579999999999998</v>
      </c>
      <c r="G596" s="235">
        <v>0</v>
      </c>
      <c r="H596" s="235"/>
      <c r="I596" s="235">
        <v>1268.5</v>
      </c>
      <c r="J596" s="235">
        <v>960.27599999999995</v>
      </c>
      <c r="K596" s="416">
        <v>0</v>
      </c>
      <c r="L596" s="416">
        <v>0</v>
      </c>
      <c r="M596" s="416">
        <v>0</v>
      </c>
      <c r="N596" s="416">
        <v>0</v>
      </c>
      <c r="O596" s="235">
        <v>-5.9340000000000002</v>
      </c>
      <c r="P596" s="235">
        <v>-116.18600000000001</v>
      </c>
      <c r="Q596" s="235">
        <v>2108.1179999999999</v>
      </c>
      <c r="R596" s="235">
        <v>0</v>
      </c>
      <c r="S596" s="235">
        <v>0</v>
      </c>
      <c r="T596" s="235">
        <v>960.01800000000003</v>
      </c>
      <c r="U596" s="235">
        <v>0</v>
      </c>
      <c r="V596" s="235">
        <v>0</v>
      </c>
      <c r="W596" s="235">
        <v>0</v>
      </c>
      <c r="Y596" s="236" t="str">
        <f t="shared" si="9"/>
        <v>Bahrain</v>
      </c>
    </row>
    <row r="597" spans="1:25" ht="13.5" customHeight="1">
      <c r="A597" s="399"/>
      <c r="B597" s="234" t="s">
        <v>24</v>
      </c>
      <c r="C597" s="232" t="s">
        <v>13</v>
      </c>
      <c r="D597" s="237">
        <v>0</v>
      </c>
      <c r="E597" s="237">
        <v>0</v>
      </c>
      <c r="F597" s="237">
        <v>0</v>
      </c>
      <c r="G597" s="237">
        <v>0</v>
      </c>
      <c r="H597" s="237"/>
      <c r="I597" s="237">
        <v>0</v>
      </c>
      <c r="J597" s="237">
        <v>0</v>
      </c>
      <c r="K597" s="415">
        <v>0</v>
      </c>
      <c r="L597" s="415">
        <v>0</v>
      </c>
      <c r="M597" s="415">
        <v>0</v>
      </c>
      <c r="N597" s="415">
        <v>0</v>
      </c>
      <c r="O597" s="237">
        <v>0</v>
      </c>
      <c r="P597" s="237">
        <v>0</v>
      </c>
      <c r="Q597" s="237">
        <v>0</v>
      </c>
      <c r="R597" s="237">
        <v>0</v>
      </c>
      <c r="S597" s="237">
        <v>0</v>
      </c>
      <c r="T597" s="237">
        <v>0</v>
      </c>
      <c r="U597" s="237">
        <v>0</v>
      </c>
      <c r="V597" s="237">
        <v>0</v>
      </c>
      <c r="W597" s="237">
        <v>0</v>
      </c>
      <c r="Y597" s="236" t="str">
        <f t="shared" si="9"/>
        <v>Bahrain</v>
      </c>
    </row>
    <row r="598" spans="1:25" ht="13.5" customHeight="1">
      <c r="A598" s="399"/>
      <c r="B598" s="234" t="s">
        <v>23</v>
      </c>
      <c r="C598" s="232" t="s">
        <v>13</v>
      </c>
      <c r="D598" s="235">
        <v>22044.535</v>
      </c>
      <c r="E598" s="235">
        <v>4239.1000000000004</v>
      </c>
      <c r="F598" s="235">
        <v>-12110.268</v>
      </c>
      <c r="G598" s="235">
        <v>-1.02</v>
      </c>
      <c r="H598" s="235"/>
      <c r="I598" s="235">
        <v>-3913.7489999999998</v>
      </c>
      <c r="J598" s="235">
        <v>-2239.2840000000001</v>
      </c>
      <c r="K598" s="416">
        <v>0</v>
      </c>
      <c r="L598" s="416">
        <v>0</v>
      </c>
      <c r="M598" s="416">
        <v>0</v>
      </c>
      <c r="N598" s="416">
        <v>0</v>
      </c>
      <c r="O598" s="235">
        <v>-1404.377</v>
      </c>
      <c r="P598" s="235">
        <v>-116.18600000000001</v>
      </c>
      <c r="Q598" s="235">
        <v>5879.9250000000002</v>
      </c>
      <c r="R598" s="235">
        <v>281.60500000000002</v>
      </c>
      <c r="S598" s="235">
        <v>0</v>
      </c>
      <c r="T598" s="235">
        <v>960.01800000000003</v>
      </c>
      <c r="U598" s="235">
        <v>0</v>
      </c>
      <c r="V598" s="235">
        <v>0</v>
      </c>
      <c r="W598" s="235">
        <v>25916</v>
      </c>
      <c r="Y598" s="236" t="str">
        <f t="shared" si="9"/>
        <v>Bahrain</v>
      </c>
    </row>
    <row r="599" spans="1:25" ht="13.5" customHeight="1">
      <c r="A599" s="399"/>
      <c r="B599" s="234" t="s">
        <v>22</v>
      </c>
      <c r="C599" s="232" t="s">
        <v>13</v>
      </c>
      <c r="D599" s="237">
        <v>0</v>
      </c>
      <c r="E599" s="237">
        <v>0</v>
      </c>
      <c r="F599" s="237">
        <v>0</v>
      </c>
      <c r="G599" s="237">
        <v>0</v>
      </c>
      <c r="H599" s="237"/>
      <c r="I599" s="237">
        <v>0</v>
      </c>
      <c r="J599" s="237">
        <v>0</v>
      </c>
      <c r="K599" s="415">
        <v>0</v>
      </c>
      <c r="L599" s="415">
        <v>0</v>
      </c>
      <c r="M599" s="415">
        <v>0</v>
      </c>
      <c r="N599" s="415">
        <v>0</v>
      </c>
      <c r="O599" s="237">
        <v>0</v>
      </c>
      <c r="P599" s="237">
        <v>0</v>
      </c>
      <c r="Q599" s="237">
        <v>0</v>
      </c>
      <c r="R599" s="237">
        <v>0</v>
      </c>
      <c r="S599" s="237">
        <v>0</v>
      </c>
      <c r="T599" s="237">
        <v>0</v>
      </c>
      <c r="U599" s="237">
        <v>0</v>
      </c>
      <c r="V599" s="237">
        <v>0</v>
      </c>
      <c r="W599" s="237">
        <v>0</v>
      </c>
      <c r="Y599" s="236" t="str">
        <f t="shared" si="9"/>
        <v>Bahrain</v>
      </c>
    </row>
    <row r="600" spans="1:25" ht="13.5" customHeight="1">
      <c r="A600" s="399"/>
      <c r="B600" s="234" t="s">
        <v>21</v>
      </c>
      <c r="C600" s="232" t="s">
        <v>13</v>
      </c>
      <c r="D600" s="235">
        <v>0</v>
      </c>
      <c r="E600" s="235">
        <v>0</v>
      </c>
      <c r="F600" s="235">
        <v>0</v>
      </c>
      <c r="G600" s="235">
        <v>0</v>
      </c>
      <c r="H600" s="235"/>
      <c r="I600" s="235">
        <v>0</v>
      </c>
      <c r="J600" s="235">
        <v>0</v>
      </c>
      <c r="K600" s="416">
        <v>0</v>
      </c>
      <c r="L600" s="416">
        <v>0</v>
      </c>
      <c r="M600" s="416">
        <v>0</v>
      </c>
      <c r="N600" s="416">
        <v>0</v>
      </c>
      <c r="O600" s="235">
        <v>0</v>
      </c>
      <c r="P600" s="235">
        <v>0</v>
      </c>
      <c r="Q600" s="235">
        <v>0</v>
      </c>
      <c r="R600" s="235">
        <v>0</v>
      </c>
      <c r="S600" s="235">
        <v>0</v>
      </c>
      <c r="T600" s="235">
        <v>0</v>
      </c>
      <c r="U600" s="235">
        <v>0</v>
      </c>
      <c r="V600" s="235">
        <v>0</v>
      </c>
      <c r="W600" s="235">
        <v>0</v>
      </c>
      <c r="Y600" s="236" t="str">
        <f t="shared" si="9"/>
        <v>Bahrain</v>
      </c>
    </row>
    <row r="601" spans="1:25" ht="13.5" customHeight="1">
      <c r="A601" s="399"/>
      <c r="B601" s="234" t="s">
        <v>20</v>
      </c>
      <c r="C601" s="232" t="s">
        <v>13</v>
      </c>
      <c r="D601" s="237">
        <v>0</v>
      </c>
      <c r="E601" s="237">
        <v>0</v>
      </c>
      <c r="F601" s="237">
        <v>0</v>
      </c>
      <c r="G601" s="237">
        <v>0</v>
      </c>
      <c r="H601" s="237"/>
      <c r="I601" s="237">
        <v>0</v>
      </c>
      <c r="J601" s="237">
        <v>0</v>
      </c>
      <c r="K601" s="415">
        <v>0</v>
      </c>
      <c r="L601" s="415">
        <v>0</v>
      </c>
      <c r="M601" s="415">
        <v>0</v>
      </c>
      <c r="N601" s="415">
        <v>0</v>
      </c>
      <c r="O601" s="237">
        <v>0</v>
      </c>
      <c r="P601" s="237">
        <v>0</v>
      </c>
      <c r="Q601" s="237">
        <v>0</v>
      </c>
      <c r="R601" s="237">
        <v>0</v>
      </c>
      <c r="S601" s="237">
        <v>0</v>
      </c>
      <c r="T601" s="237">
        <v>0</v>
      </c>
      <c r="U601" s="237">
        <v>0</v>
      </c>
      <c r="V601" s="237">
        <v>0</v>
      </c>
      <c r="W601" s="237">
        <v>0</v>
      </c>
      <c r="Y601" s="236" t="str">
        <f t="shared" si="9"/>
        <v>Bahrain</v>
      </c>
    </row>
    <row r="602" spans="1:25" ht="13.5" customHeight="1">
      <c r="A602" s="399"/>
      <c r="B602" s="234" t="s">
        <v>19</v>
      </c>
      <c r="C602" s="232" t="s">
        <v>13</v>
      </c>
      <c r="D602" s="235">
        <v>0</v>
      </c>
      <c r="E602" s="235">
        <v>0</v>
      </c>
      <c r="F602" s="235">
        <v>0</v>
      </c>
      <c r="G602" s="235">
        <v>0</v>
      </c>
      <c r="H602" s="235"/>
      <c r="I602" s="235">
        <v>0</v>
      </c>
      <c r="J602" s="235">
        <v>0</v>
      </c>
      <c r="K602" s="416">
        <v>0</v>
      </c>
      <c r="L602" s="416">
        <v>0</v>
      </c>
      <c r="M602" s="416">
        <v>0</v>
      </c>
      <c r="N602" s="416">
        <v>0</v>
      </c>
      <c r="O602" s="235">
        <v>0</v>
      </c>
      <c r="P602" s="235">
        <v>0</v>
      </c>
      <c r="Q602" s="235">
        <v>0</v>
      </c>
      <c r="R602" s="235">
        <v>0</v>
      </c>
      <c r="S602" s="235">
        <v>0</v>
      </c>
      <c r="T602" s="235">
        <v>0</v>
      </c>
      <c r="U602" s="235">
        <v>0</v>
      </c>
      <c r="V602" s="235">
        <v>0</v>
      </c>
      <c r="W602" s="235">
        <v>0</v>
      </c>
      <c r="Y602" s="236" t="str">
        <f t="shared" si="9"/>
        <v>Bahrain</v>
      </c>
    </row>
    <row r="603" spans="1:25" ht="13.5" customHeight="1">
      <c r="A603" s="399"/>
      <c r="B603" s="234" t="s">
        <v>18</v>
      </c>
      <c r="C603" s="232" t="s">
        <v>13</v>
      </c>
      <c r="D603" s="237">
        <v>0</v>
      </c>
      <c r="E603" s="237">
        <v>0</v>
      </c>
      <c r="F603" s="237">
        <v>-1.07</v>
      </c>
      <c r="G603" s="237">
        <v>0</v>
      </c>
      <c r="H603" s="237"/>
      <c r="I603" s="237">
        <v>0</v>
      </c>
      <c r="J603" s="237">
        <v>0</v>
      </c>
      <c r="K603" s="415">
        <v>0</v>
      </c>
      <c r="L603" s="415">
        <v>0</v>
      </c>
      <c r="M603" s="415">
        <v>0</v>
      </c>
      <c r="N603" s="415">
        <v>0</v>
      </c>
      <c r="O603" s="237">
        <v>0</v>
      </c>
      <c r="P603" s="237">
        <v>0</v>
      </c>
      <c r="Q603" s="237">
        <v>750.09100000000001</v>
      </c>
      <c r="R603" s="237">
        <v>0</v>
      </c>
      <c r="S603" s="237">
        <v>0</v>
      </c>
      <c r="T603" s="237">
        <v>0</v>
      </c>
      <c r="U603" s="237">
        <v>0</v>
      </c>
      <c r="V603" s="237">
        <v>0</v>
      </c>
      <c r="W603" s="237">
        <v>0</v>
      </c>
      <c r="Y603" s="236" t="str">
        <f t="shared" si="9"/>
        <v>Bahrain</v>
      </c>
    </row>
    <row r="604" spans="1:25" ht="21" customHeight="1">
      <c r="A604" s="399"/>
      <c r="B604" s="234" t="s">
        <v>17</v>
      </c>
      <c r="C604" s="232" t="s">
        <v>13</v>
      </c>
      <c r="D604" s="235">
        <v>0</v>
      </c>
      <c r="E604" s="235">
        <v>0</v>
      </c>
      <c r="F604" s="235">
        <v>-3015.73</v>
      </c>
      <c r="G604" s="235">
        <v>0</v>
      </c>
      <c r="H604" s="235"/>
      <c r="I604" s="235">
        <v>0</v>
      </c>
      <c r="J604" s="235">
        <v>0</v>
      </c>
      <c r="K604" s="416">
        <v>0</v>
      </c>
      <c r="L604" s="416">
        <v>0</v>
      </c>
      <c r="M604" s="416">
        <v>0</v>
      </c>
      <c r="N604" s="416">
        <v>0</v>
      </c>
      <c r="O604" s="235">
        <v>0</v>
      </c>
      <c r="P604" s="235">
        <v>0</v>
      </c>
      <c r="Q604" s="235">
        <v>47.936</v>
      </c>
      <c r="R604" s="235">
        <v>0</v>
      </c>
      <c r="S604" s="235">
        <v>0</v>
      </c>
      <c r="T604" s="235">
        <v>0</v>
      </c>
      <c r="U604" s="235">
        <v>0</v>
      </c>
      <c r="V604" s="235">
        <v>0</v>
      </c>
      <c r="W604" s="235">
        <v>0</v>
      </c>
      <c r="Y604" s="236" t="str">
        <f t="shared" si="9"/>
        <v>Bahrain</v>
      </c>
    </row>
    <row r="605" spans="1:25" ht="13.5" customHeight="1">
      <c r="A605" s="399"/>
      <c r="B605" s="234" t="s">
        <v>16</v>
      </c>
      <c r="C605" s="232" t="s">
        <v>13</v>
      </c>
      <c r="D605" s="237">
        <v>0</v>
      </c>
      <c r="E605" s="237">
        <v>0</v>
      </c>
      <c r="F605" s="237">
        <v>-3596.9569999999999</v>
      </c>
      <c r="G605" s="237">
        <v>0</v>
      </c>
      <c r="H605" s="237"/>
      <c r="I605" s="237">
        <v>0</v>
      </c>
      <c r="J605" s="237">
        <v>0</v>
      </c>
      <c r="K605" s="415">
        <v>0</v>
      </c>
      <c r="L605" s="415">
        <v>0</v>
      </c>
      <c r="M605" s="415">
        <v>0</v>
      </c>
      <c r="N605" s="415">
        <v>0</v>
      </c>
      <c r="O605" s="237">
        <v>0</v>
      </c>
      <c r="P605" s="237">
        <v>0</v>
      </c>
      <c r="Q605" s="237">
        <v>315.43200000000002</v>
      </c>
      <c r="R605" s="237">
        <v>0</v>
      </c>
      <c r="S605" s="237">
        <v>0</v>
      </c>
      <c r="T605" s="237">
        <v>0</v>
      </c>
      <c r="U605" s="237">
        <v>0</v>
      </c>
      <c r="V605" s="237">
        <v>0</v>
      </c>
      <c r="W605" s="237">
        <v>0</v>
      </c>
      <c r="Y605" s="236" t="str">
        <f t="shared" si="9"/>
        <v>Bahrain</v>
      </c>
    </row>
    <row r="606" spans="1:25" ht="13.5" customHeight="1">
      <c r="A606" s="399"/>
      <c r="B606" s="234" t="s">
        <v>15</v>
      </c>
      <c r="C606" s="232" t="s">
        <v>13</v>
      </c>
      <c r="D606" s="235">
        <v>0</v>
      </c>
      <c r="E606" s="235">
        <v>0</v>
      </c>
      <c r="F606" s="235">
        <v>0</v>
      </c>
      <c r="G606" s="235">
        <v>0</v>
      </c>
      <c r="H606" s="235"/>
      <c r="I606" s="235">
        <v>0</v>
      </c>
      <c r="J606" s="235">
        <v>0</v>
      </c>
      <c r="K606" s="416">
        <v>0</v>
      </c>
      <c r="L606" s="416">
        <v>0</v>
      </c>
      <c r="M606" s="416">
        <v>0</v>
      </c>
      <c r="N606" s="416">
        <v>0</v>
      </c>
      <c r="O606" s="235">
        <v>0</v>
      </c>
      <c r="P606" s="235">
        <v>0</v>
      </c>
      <c r="Q606" s="235">
        <v>0</v>
      </c>
      <c r="R606" s="235">
        <v>0</v>
      </c>
      <c r="S606" s="235">
        <v>0</v>
      </c>
      <c r="T606" s="235">
        <v>0</v>
      </c>
      <c r="U606" s="235">
        <v>0</v>
      </c>
      <c r="V606" s="235">
        <v>0</v>
      </c>
      <c r="W606" s="235">
        <v>0</v>
      </c>
      <c r="Y606" s="236" t="str">
        <f t="shared" si="9"/>
        <v>Bahrain</v>
      </c>
    </row>
    <row r="607" spans="1:25" ht="13.5" customHeight="1">
      <c r="A607" s="400"/>
      <c r="B607" s="234" t="s">
        <v>14</v>
      </c>
      <c r="C607" s="232" t="s">
        <v>13</v>
      </c>
      <c r="D607" s="237">
        <v>0</v>
      </c>
      <c r="E607" s="237">
        <v>0</v>
      </c>
      <c r="F607" s="237">
        <v>0</v>
      </c>
      <c r="G607" s="237">
        <v>0</v>
      </c>
      <c r="H607" s="237"/>
      <c r="I607" s="237">
        <v>0</v>
      </c>
      <c r="J607" s="237">
        <v>0</v>
      </c>
      <c r="K607" s="415">
        <v>0</v>
      </c>
      <c r="L607" s="415">
        <v>0</v>
      </c>
      <c r="M607" s="415">
        <v>0</v>
      </c>
      <c r="N607" s="415">
        <v>0</v>
      </c>
      <c r="O607" s="237">
        <v>0</v>
      </c>
      <c r="P607" s="237">
        <v>0</v>
      </c>
      <c r="Q607" s="237">
        <v>0</v>
      </c>
      <c r="R607" s="237">
        <v>0</v>
      </c>
      <c r="S607" s="237">
        <v>0</v>
      </c>
      <c r="T607" s="237">
        <v>0</v>
      </c>
      <c r="U607" s="237">
        <v>0</v>
      </c>
      <c r="V607" s="237">
        <v>0</v>
      </c>
      <c r="W607" s="237">
        <v>0</v>
      </c>
      <c r="Y607" s="236" t="str">
        <f t="shared" si="9"/>
        <v>Bahrain</v>
      </c>
    </row>
    <row r="608" spans="1:25" ht="13.5" customHeight="1">
      <c r="A608" s="398" t="s">
        <v>544</v>
      </c>
      <c r="B608" s="234" t="s">
        <v>78</v>
      </c>
      <c r="C608" s="232" t="s">
        <v>13</v>
      </c>
      <c r="D608" s="235" t="s">
        <v>12</v>
      </c>
      <c r="E608" s="235" t="s">
        <v>12</v>
      </c>
      <c r="F608" s="235" t="s">
        <v>12</v>
      </c>
      <c r="G608" s="235" t="s">
        <v>12</v>
      </c>
      <c r="H608" s="235"/>
      <c r="I608" s="235" t="s">
        <v>12</v>
      </c>
      <c r="J608" s="235" t="s">
        <v>12</v>
      </c>
      <c r="K608" s="416" t="s">
        <v>12</v>
      </c>
      <c r="L608" s="416" t="s">
        <v>12</v>
      </c>
      <c r="M608" s="416" t="s">
        <v>12</v>
      </c>
      <c r="N608" s="416" t="s">
        <v>12</v>
      </c>
      <c r="O608" s="235" t="s">
        <v>12</v>
      </c>
      <c r="P608" s="235" t="s">
        <v>12</v>
      </c>
      <c r="Q608" s="235" t="s">
        <v>12</v>
      </c>
      <c r="R608" s="235" t="s">
        <v>12</v>
      </c>
      <c r="S608" s="235" t="s">
        <v>12</v>
      </c>
      <c r="T608" s="235" t="s">
        <v>12</v>
      </c>
      <c r="U608" s="235" t="s">
        <v>12</v>
      </c>
      <c r="V608" s="235" t="s">
        <v>12</v>
      </c>
      <c r="W608" s="235" t="s">
        <v>12</v>
      </c>
      <c r="Y608" s="236" t="str">
        <f t="shared" si="9"/>
        <v>Bangladesh</v>
      </c>
    </row>
    <row r="609" spans="1:25" ht="13.5" customHeight="1">
      <c r="A609" s="399"/>
      <c r="B609" s="234" t="s">
        <v>77</v>
      </c>
      <c r="C609" s="232" t="s">
        <v>13</v>
      </c>
      <c r="D609" s="237" t="s">
        <v>12</v>
      </c>
      <c r="E609" s="237" t="s">
        <v>12</v>
      </c>
      <c r="F609" s="237" t="s">
        <v>12</v>
      </c>
      <c r="G609" s="237" t="s">
        <v>12</v>
      </c>
      <c r="H609" s="237"/>
      <c r="I609" s="237" t="s">
        <v>12</v>
      </c>
      <c r="J609" s="237" t="s">
        <v>12</v>
      </c>
      <c r="K609" s="415" t="s">
        <v>12</v>
      </c>
      <c r="L609" s="415" t="s">
        <v>12</v>
      </c>
      <c r="M609" s="415" t="s">
        <v>12</v>
      </c>
      <c r="N609" s="415" t="s">
        <v>12</v>
      </c>
      <c r="O609" s="237" t="s">
        <v>12</v>
      </c>
      <c r="P609" s="237" t="s">
        <v>12</v>
      </c>
      <c r="Q609" s="237" t="s">
        <v>12</v>
      </c>
      <c r="R609" s="237" t="s">
        <v>12</v>
      </c>
      <c r="S609" s="237" t="s">
        <v>12</v>
      </c>
      <c r="T609" s="237" t="s">
        <v>12</v>
      </c>
      <c r="U609" s="237" t="s">
        <v>12</v>
      </c>
      <c r="V609" s="237" t="s">
        <v>12</v>
      </c>
      <c r="W609" s="237" t="s">
        <v>12</v>
      </c>
      <c r="Y609" s="236" t="str">
        <f t="shared" si="9"/>
        <v>Bangladesh</v>
      </c>
    </row>
    <row r="610" spans="1:25" ht="13.5" customHeight="1">
      <c r="A610" s="399"/>
      <c r="B610" s="234" t="s">
        <v>76</v>
      </c>
      <c r="C610" s="232" t="s">
        <v>13</v>
      </c>
      <c r="D610" s="235">
        <v>0</v>
      </c>
      <c r="E610" s="235">
        <v>0</v>
      </c>
      <c r="F610" s="235">
        <v>0</v>
      </c>
      <c r="G610" s="235">
        <v>0</v>
      </c>
      <c r="H610" s="235"/>
      <c r="I610" s="235">
        <v>0</v>
      </c>
      <c r="J610" s="235">
        <v>0</v>
      </c>
      <c r="K610" s="416">
        <v>0</v>
      </c>
      <c r="L610" s="416">
        <v>0</v>
      </c>
      <c r="M610" s="416">
        <v>0</v>
      </c>
      <c r="N610" s="416">
        <v>0</v>
      </c>
      <c r="O610" s="235">
        <v>0</v>
      </c>
      <c r="P610" s="235">
        <v>0</v>
      </c>
      <c r="Q610" s="235">
        <v>0</v>
      </c>
      <c r="R610" s="235">
        <v>0</v>
      </c>
      <c r="S610" s="235">
        <v>0</v>
      </c>
      <c r="T610" s="235">
        <v>0</v>
      </c>
      <c r="U610" s="235">
        <v>0</v>
      </c>
      <c r="V610" s="235">
        <v>0</v>
      </c>
      <c r="W610" s="235">
        <v>0</v>
      </c>
      <c r="Y610" s="236" t="str">
        <f t="shared" si="9"/>
        <v>Bangladesh</v>
      </c>
    </row>
    <row r="611" spans="1:25" ht="13.5" customHeight="1">
      <c r="A611" s="399"/>
      <c r="B611" s="234" t="s">
        <v>75</v>
      </c>
      <c r="C611" s="232" t="s">
        <v>13</v>
      </c>
      <c r="D611" s="237">
        <v>0</v>
      </c>
      <c r="E611" s="237">
        <v>0</v>
      </c>
      <c r="F611" s="237">
        <v>0</v>
      </c>
      <c r="G611" s="237">
        <v>0</v>
      </c>
      <c r="H611" s="237"/>
      <c r="I611" s="237">
        <v>0</v>
      </c>
      <c r="J611" s="237">
        <v>0</v>
      </c>
      <c r="K611" s="415">
        <v>0</v>
      </c>
      <c r="L611" s="415">
        <v>0</v>
      </c>
      <c r="M611" s="415">
        <v>0</v>
      </c>
      <c r="N611" s="415">
        <v>0</v>
      </c>
      <c r="O611" s="237">
        <v>0</v>
      </c>
      <c r="P611" s="237">
        <v>0</v>
      </c>
      <c r="Q611" s="237">
        <v>0</v>
      </c>
      <c r="R611" s="237">
        <v>0</v>
      </c>
      <c r="S611" s="237">
        <v>0</v>
      </c>
      <c r="T611" s="237">
        <v>0</v>
      </c>
      <c r="U611" s="237">
        <v>0</v>
      </c>
      <c r="V611" s="237">
        <v>0</v>
      </c>
      <c r="W611" s="237">
        <v>0</v>
      </c>
      <c r="Y611" s="236" t="str">
        <f t="shared" si="9"/>
        <v>Bangladesh</v>
      </c>
    </row>
    <row r="612" spans="1:25" ht="13.5" customHeight="1">
      <c r="A612" s="399"/>
      <c r="B612" s="234" t="s">
        <v>74</v>
      </c>
      <c r="C612" s="232" t="s">
        <v>13</v>
      </c>
      <c r="D612" s="235">
        <v>427.33699999999999</v>
      </c>
      <c r="E612" s="235">
        <v>499.80900000000003</v>
      </c>
      <c r="F612" s="235">
        <v>0</v>
      </c>
      <c r="G612" s="235">
        <v>-23.991</v>
      </c>
      <c r="H612" s="235"/>
      <c r="I612" s="235">
        <v>-295.887</v>
      </c>
      <c r="J612" s="235">
        <v>0</v>
      </c>
      <c r="K612" s="416">
        <v>0</v>
      </c>
      <c r="L612" s="416">
        <v>0</v>
      </c>
      <c r="M612" s="416">
        <v>0</v>
      </c>
      <c r="N612" s="416">
        <v>0</v>
      </c>
      <c r="O612" s="235">
        <v>-15.994</v>
      </c>
      <c r="P612" s="235">
        <v>0</v>
      </c>
      <c r="Q612" s="235">
        <v>643.75400000000002</v>
      </c>
      <c r="R612" s="235">
        <v>0</v>
      </c>
      <c r="S612" s="235">
        <v>0</v>
      </c>
      <c r="T612" s="235">
        <v>0</v>
      </c>
      <c r="U612" s="235">
        <v>643.75400000000002</v>
      </c>
      <c r="V612" s="235">
        <v>0</v>
      </c>
      <c r="W612" s="235">
        <v>1225</v>
      </c>
      <c r="Y612" s="236" t="str">
        <f t="shared" si="9"/>
        <v>Bangladesh</v>
      </c>
    </row>
    <row r="613" spans="1:25" ht="13.5" customHeight="1">
      <c r="A613" s="399"/>
      <c r="B613" s="234" t="s">
        <v>73</v>
      </c>
      <c r="C613" s="232" t="s">
        <v>13</v>
      </c>
      <c r="D613" s="237">
        <v>0</v>
      </c>
      <c r="E613" s="237">
        <v>0</v>
      </c>
      <c r="F613" s="237">
        <v>0</v>
      </c>
      <c r="G613" s="237">
        <v>0</v>
      </c>
      <c r="H613" s="237"/>
      <c r="I613" s="237">
        <v>0</v>
      </c>
      <c r="J613" s="237">
        <v>0</v>
      </c>
      <c r="K613" s="415">
        <v>0</v>
      </c>
      <c r="L613" s="415">
        <v>0</v>
      </c>
      <c r="M613" s="415">
        <v>0</v>
      </c>
      <c r="N613" s="415">
        <v>0</v>
      </c>
      <c r="O613" s="237">
        <v>0</v>
      </c>
      <c r="P613" s="237">
        <v>0</v>
      </c>
      <c r="Q613" s="237">
        <v>0</v>
      </c>
      <c r="R613" s="237">
        <v>0</v>
      </c>
      <c r="S613" s="237">
        <v>0</v>
      </c>
      <c r="T613" s="237">
        <v>0</v>
      </c>
      <c r="U613" s="237">
        <v>0</v>
      </c>
      <c r="V613" s="237">
        <v>0</v>
      </c>
      <c r="W613" s="237">
        <v>0</v>
      </c>
      <c r="Y613" s="236" t="str">
        <f t="shared" si="9"/>
        <v>Bangladesh</v>
      </c>
    </row>
    <row r="614" spans="1:25" ht="13.5" customHeight="1">
      <c r="A614" s="399"/>
      <c r="B614" s="234" t="s">
        <v>72</v>
      </c>
      <c r="C614" s="232" t="s">
        <v>13</v>
      </c>
      <c r="D614" s="235">
        <v>0</v>
      </c>
      <c r="E614" s="235">
        <v>8.5269999999999992</v>
      </c>
      <c r="F614" s="235">
        <v>0</v>
      </c>
      <c r="G614" s="235">
        <v>0</v>
      </c>
      <c r="H614" s="235"/>
      <c r="I614" s="235">
        <v>0</v>
      </c>
      <c r="J614" s="235">
        <v>0</v>
      </c>
      <c r="K614" s="416">
        <v>0</v>
      </c>
      <c r="L614" s="416">
        <v>0</v>
      </c>
      <c r="M614" s="416">
        <v>0</v>
      </c>
      <c r="N614" s="416">
        <v>0</v>
      </c>
      <c r="O614" s="235">
        <v>0</v>
      </c>
      <c r="P614" s="235">
        <v>0</v>
      </c>
      <c r="Q614" s="235">
        <v>8.5269999999999992</v>
      </c>
      <c r="R614" s="235">
        <v>0</v>
      </c>
      <c r="S614" s="235">
        <v>0</v>
      </c>
      <c r="T614" s="235">
        <v>0</v>
      </c>
      <c r="U614" s="235">
        <v>0</v>
      </c>
      <c r="V614" s="235">
        <v>0</v>
      </c>
      <c r="W614" s="235">
        <v>0</v>
      </c>
      <c r="Y614" s="236" t="str">
        <f t="shared" si="9"/>
        <v>Bangladesh</v>
      </c>
    </row>
    <row r="615" spans="1:25" ht="13.5" customHeight="1">
      <c r="A615" s="399"/>
      <c r="B615" s="234" t="s">
        <v>71</v>
      </c>
      <c r="C615" s="232" t="s">
        <v>13</v>
      </c>
      <c r="D615" s="237">
        <v>0</v>
      </c>
      <c r="E615" s="237">
        <v>0</v>
      </c>
      <c r="F615" s="237">
        <v>0</v>
      </c>
      <c r="G615" s="237">
        <v>0</v>
      </c>
      <c r="H615" s="237"/>
      <c r="I615" s="237">
        <v>0</v>
      </c>
      <c r="J615" s="237">
        <v>0</v>
      </c>
      <c r="K615" s="415">
        <v>0</v>
      </c>
      <c r="L615" s="415">
        <v>0</v>
      </c>
      <c r="M615" s="415">
        <v>0</v>
      </c>
      <c r="N615" s="415">
        <v>0</v>
      </c>
      <c r="O615" s="237">
        <v>0</v>
      </c>
      <c r="P615" s="237">
        <v>0</v>
      </c>
      <c r="Q615" s="237">
        <v>0</v>
      </c>
      <c r="R615" s="237">
        <v>0</v>
      </c>
      <c r="S615" s="237">
        <v>0</v>
      </c>
      <c r="T615" s="237">
        <v>0</v>
      </c>
      <c r="U615" s="237">
        <v>0</v>
      </c>
      <c r="V615" s="237">
        <v>0</v>
      </c>
      <c r="W615" s="237">
        <v>0</v>
      </c>
      <c r="Y615" s="236" t="str">
        <f t="shared" si="9"/>
        <v>Bangladesh</v>
      </c>
    </row>
    <row r="616" spans="1:25" ht="13.5" customHeight="1">
      <c r="A616" s="399"/>
      <c r="B616" s="234" t="s">
        <v>70</v>
      </c>
      <c r="C616" s="232" t="s">
        <v>13</v>
      </c>
      <c r="D616" s="235">
        <v>0</v>
      </c>
      <c r="E616" s="235">
        <v>0</v>
      </c>
      <c r="F616" s="235">
        <v>0</v>
      </c>
      <c r="G616" s="235">
        <v>0</v>
      </c>
      <c r="H616" s="235"/>
      <c r="I616" s="235">
        <v>0</v>
      </c>
      <c r="J616" s="235">
        <v>0</v>
      </c>
      <c r="K616" s="416">
        <v>0</v>
      </c>
      <c r="L616" s="416">
        <v>0</v>
      </c>
      <c r="M616" s="416">
        <v>0</v>
      </c>
      <c r="N616" s="416">
        <v>0</v>
      </c>
      <c r="O616" s="235">
        <v>0</v>
      </c>
      <c r="P616" s="235">
        <v>0</v>
      </c>
      <c r="Q616" s="235">
        <v>0</v>
      </c>
      <c r="R616" s="235">
        <v>0</v>
      </c>
      <c r="S616" s="235">
        <v>0</v>
      </c>
      <c r="T616" s="235">
        <v>0</v>
      </c>
      <c r="U616" s="235">
        <v>0</v>
      </c>
      <c r="V616" s="235">
        <v>0</v>
      </c>
      <c r="W616" s="235">
        <v>0</v>
      </c>
      <c r="Y616" s="236" t="str">
        <f t="shared" si="9"/>
        <v>Bangladesh</v>
      </c>
    </row>
    <row r="617" spans="1:25" ht="13.5" customHeight="1">
      <c r="A617" s="399"/>
      <c r="B617" s="234" t="s">
        <v>69</v>
      </c>
      <c r="C617" s="232" t="s">
        <v>13</v>
      </c>
      <c r="D617" s="237">
        <v>0</v>
      </c>
      <c r="E617" s="237">
        <v>0</v>
      </c>
      <c r="F617" s="237">
        <v>0</v>
      </c>
      <c r="G617" s="237">
        <v>0</v>
      </c>
      <c r="H617" s="237"/>
      <c r="I617" s="237">
        <v>0</v>
      </c>
      <c r="J617" s="237">
        <v>0</v>
      </c>
      <c r="K617" s="415">
        <v>0</v>
      </c>
      <c r="L617" s="415">
        <v>0</v>
      </c>
      <c r="M617" s="415">
        <v>0</v>
      </c>
      <c r="N617" s="415">
        <v>0</v>
      </c>
      <c r="O617" s="237">
        <v>0</v>
      </c>
      <c r="P617" s="237">
        <v>0</v>
      </c>
      <c r="Q617" s="237">
        <v>0</v>
      </c>
      <c r="R617" s="237">
        <v>0</v>
      </c>
      <c r="S617" s="237">
        <v>0</v>
      </c>
      <c r="T617" s="237">
        <v>0</v>
      </c>
      <c r="U617" s="237">
        <v>0</v>
      </c>
      <c r="V617" s="237">
        <v>0</v>
      </c>
      <c r="W617" s="237">
        <v>0</v>
      </c>
      <c r="Y617" s="236" t="str">
        <f t="shared" si="9"/>
        <v>Bangladesh</v>
      </c>
    </row>
    <row r="618" spans="1:25" ht="13.5" customHeight="1">
      <c r="A618" s="399"/>
      <c r="B618" s="234" t="s">
        <v>68</v>
      </c>
      <c r="C618" s="232" t="s">
        <v>13</v>
      </c>
      <c r="D618" s="235">
        <v>0</v>
      </c>
      <c r="E618" s="235">
        <v>0</v>
      </c>
      <c r="F618" s="235">
        <v>0</v>
      </c>
      <c r="G618" s="235">
        <v>0</v>
      </c>
      <c r="H618" s="235"/>
      <c r="I618" s="235">
        <v>0</v>
      </c>
      <c r="J618" s="235">
        <v>0</v>
      </c>
      <c r="K618" s="416">
        <v>0</v>
      </c>
      <c r="L618" s="416">
        <v>0</v>
      </c>
      <c r="M618" s="416">
        <v>0</v>
      </c>
      <c r="N618" s="416">
        <v>0</v>
      </c>
      <c r="O618" s="235">
        <v>0</v>
      </c>
      <c r="P618" s="235">
        <v>0</v>
      </c>
      <c r="Q618" s="235">
        <v>0</v>
      </c>
      <c r="R618" s="235">
        <v>0</v>
      </c>
      <c r="S618" s="235">
        <v>0</v>
      </c>
      <c r="T618" s="235">
        <v>0</v>
      </c>
      <c r="U618" s="235">
        <v>0</v>
      </c>
      <c r="V618" s="235">
        <v>0</v>
      </c>
      <c r="W618" s="235">
        <v>0</v>
      </c>
      <c r="Y618" s="236" t="str">
        <f t="shared" si="9"/>
        <v>Bangladesh</v>
      </c>
    </row>
    <row r="619" spans="1:25" ht="13.5" customHeight="1">
      <c r="A619" s="399"/>
      <c r="B619" s="234" t="s">
        <v>67</v>
      </c>
      <c r="C619" s="232" t="s">
        <v>13</v>
      </c>
      <c r="D619" s="237">
        <v>0</v>
      </c>
      <c r="E619" s="237">
        <v>0</v>
      </c>
      <c r="F619" s="237">
        <v>0</v>
      </c>
      <c r="G619" s="237">
        <v>0</v>
      </c>
      <c r="H619" s="237"/>
      <c r="I619" s="237">
        <v>0</v>
      </c>
      <c r="J619" s="237">
        <v>0</v>
      </c>
      <c r="K619" s="415">
        <v>0</v>
      </c>
      <c r="L619" s="415">
        <v>0</v>
      </c>
      <c r="M619" s="415">
        <v>0</v>
      </c>
      <c r="N619" s="415">
        <v>0</v>
      </c>
      <c r="O619" s="237">
        <v>0</v>
      </c>
      <c r="P619" s="237">
        <v>0</v>
      </c>
      <c r="Q619" s="237">
        <v>0</v>
      </c>
      <c r="R619" s="237">
        <v>0</v>
      </c>
      <c r="S619" s="237">
        <v>0</v>
      </c>
      <c r="T619" s="237">
        <v>0</v>
      </c>
      <c r="U619" s="237">
        <v>0</v>
      </c>
      <c r="V619" s="237">
        <v>0</v>
      </c>
      <c r="W619" s="237">
        <v>0</v>
      </c>
      <c r="Y619" s="236" t="str">
        <f t="shared" si="9"/>
        <v>Bangladesh</v>
      </c>
    </row>
    <row r="620" spans="1:25" ht="13.5" customHeight="1">
      <c r="A620" s="399"/>
      <c r="B620" s="234" t="s">
        <v>66</v>
      </c>
      <c r="C620" s="232" t="s">
        <v>13</v>
      </c>
      <c r="D620" s="235">
        <v>0</v>
      </c>
      <c r="E620" s="235">
        <v>0</v>
      </c>
      <c r="F620" s="235">
        <v>0</v>
      </c>
      <c r="G620" s="235">
        <v>0</v>
      </c>
      <c r="H620" s="235"/>
      <c r="I620" s="235">
        <v>0</v>
      </c>
      <c r="J620" s="235">
        <v>0</v>
      </c>
      <c r="K620" s="416">
        <v>0</v>
      </c>
      <c r="L620" s="416">
        <v>0</v>
      </c>
      <c r="M620" s="416">
        <v>0</v>
      </c>
      <c r="N620" s="416">
        <v>0</v>
      </c>
      <c r="O620" s="235">
        <v>0</v>
      </c>
      <c r="P620" s="235">
        <v>0</v>
      </c>
      <c r="Q620" s="235">
        <v>0</v>
      </c>
      <c r="R620" s="235">
        <v>0</v>
      </c>
      <c r="S620" s="235">
        <v>0</v>
      </c>
      <c r="T620" s="235">
        <v>0</v>
      </c>
      <c r="U620" s="235">
        <v>0</v>
      </c>
      <c r="V620" s="235">
        <v>0</v>
      </c>
      <c r="W620" s="235">
        <v>0</v>
      </c>
      <c r="Y620" s="236" t="str">
        <f t="shared" si="9"/>
        <v>Bangladesh</v>
      </c>
    </row>
    <row r="621" spans="1:25" ht="13.5" customHeight="1">
      <c r="A621" s="399"/>
      <c r="B621" s="234" t="s">
        <v>65</v>
      </c>
      <c r="C621" s="232" t="s">
        <v>13</v>
      </c>
      <c r="D621" s="237">
        <v>0</v>
      </c>
      <c r="E621" s="237">
        <v>0</v>
      </c>
      <c r="F621" s="237">
        <v>0</v>
      </c>
      <c r="G621" s="237">
        <v>0</v>
      </c>
      <c r="H621" s="237"/>
      <c r="I621" s="237">
        <v>0</v>
      </c>
      <c r="J621" s="237">
        <v>0</v>
      </c>
      <c r="K621" s="415">
        <v>0</v>
      </c>
      <c r="L621" s="415">
        <v>0</v>
      </c>
      <c r="M621" s="415">
        <v>0</v>
      </c>
      <c r="N621" s="415">
        <v>0</v>
      </c>
      <c r="O621" s="237">
        <v>0</v>
      </c>
      <c r="P621" s="237">
        <v>0</v>
      </c>
      <c r="Q621" s="237">
        <v>0</v>
      </c>
      <c r="R621" s="237">
        <v>0</v>
      </c>
      <c r="S621" s="237">
        <v>0</v>
      </c>
      <c r="T621" s="237">
        <v>0</v>
      </c>
      <c r="U621" s="237">
        <v>0</v>
      </c>
      <c r="V621" s="237">
        <v>0</v>
      </c>
      <c r="W621" s="237">
        <v>0</v>
      </c>
      <c r="Y621" s="236" t="str">
        <f t="shared" si="9"/>
        <v>Bangladesh</v>
      </c>
    </row>
    <row r="622" spans="1:25" ht="13.5" customHeight="1">
      <c r="A622" s="399"/>
      <c r="B622" s="234" t="s">
        <v>64</v>
      </c>
      <c r="C622" s="232" t="s">
        <v>13</v>
      </c>
      <c r="D622" s="235">
        <v>0</v>
      </c>
      <c r="E622" s="235">
        <v>0</v>
      </c>
      <c r="F622" s="235">
        <v>0</v>
      </c>
      <c r="G622" s="235">
        <v>0</v>
      </c>
      <c r="H622" s="235"/>
      <c r="I622" s="235">
        <v>0</v>
      </c>
      <c r="J622" s="235">
        <v>0</v>
      </c>
      <c r="K622" s="416">
        <v>0</v>
      </c>
      <c r="L622" s="416">
        <v>0</v>
      </c>
      <c r="M622" s="416">
        <v>0</v>
      </c>
      <c r="N622" s="416">
        <v>0</v>
      </c>
      <c r="O622" s="235">
        <v>0</v>
      </c>
      <c r="P622" s="235">
        <v>0</v>
      </c>
      <c r="Q622" s="235">
        <v>0</v>
      </c>
      <c r="R622" s="235">
        <v>0</v>
      </c>
      <c r="S622" s="235">
        <v>0</v>
      </c>
      <c r="T622" s="235">
        <v>0</v>
      </c>
      <c r="U622" s="235">
        <v>0</v>
      </c>
      <c r="V622" s="235">
        <v>0</v>
      </c>
      <c r="W622" s="235">
        <v>0</v>
      </c>
      <c r="Y622" s="236" t="str">
        <f t="shared" si="9"/>
        <v>Bangladesh</v>
      </c>
    </row>
    <row r="623" spans="1:25" ht="13.5" customHeight="1">
      <c r="A623" s="399"/>
      <c r="B623" s="234" t="s">
        <v>63</v>
      </c>
      <c r="C623" s="232" t="s">
        <v>13</v>
      </c>
      <c r="D623" s="237">
        <v>0</v>
      </c>
      <c r="E623" s="237">
        <v>0</v>
      </c>
      <c r="F623" s="237">
        <v>0</v>
      </c>
      <c r="G623" s="237">
        <v>0</v>
      </c>
      <c r="H623" s="237"/>
      <c r="I623" s="237">
        <v>0</v>
      </c>
      <c r="J623" s="237">
        <v>0</v>
      </c>
      <c r="K623" s="415">
        <v>0</v>
      </c>
      <c r="L623" s="415">
        <v>0</v>
      </c>
      <c r="M623" s="415">
        <v>0</v>
      </c>
      <c r="N623" s="415">
        <v>0</v>
      </c>
      <c r="O623" s="237">
        <v>0</v>
      </c>
      <c r="P623" s="237">
        <v>0</v>
      </c>
      <c r="Q623" s="237">
        <v>0</v>
      </c>
      <c r="R623" s="237">
        <v>0</v>
      </c>
      <c r="S623" s="237">
        <v>0</v>
      </c>
      <c r="T623" s="237">
        <v>0</v>
      </c>
      <c r="U623" s="237">
        <v>0</v>
      </c>
      <c r="V623" s="237">
        <v>0</v>
      </c>
      <c r="W623" s="237">
        <v>0</v>
      </c>
      <c r="Y623" s="236" t="str">
        <f t="shared" si="9"/>
        <v>Bangladesh</v>
      </c>
    </row>
    <row r="624" spans="1:25" ht="21" customHeight="1">
      <c r="A624" s="399"/>
      <c r="B624" s="234" t="s">
        <v>62</v>
      </c>
      <c r="C624" s="232" t="s">
        <v>13</v>
      </c>
      <c r="D624" s="235">
        <v>0</v>
      </c>
      <c r="E624" s="235">
        <v>0</v>
      </c>
      <c r="F624" s="235">
        <v>0</v>
      </c>
      <c r="G624" s="235">
        <v>0</v>
      </c>
      <c r="H624" s="235"/>
      <c r="I624" s="235">
        <v>0</v>
      </c>
      <c r="J624" s="235">
        <v>0</v>
      </c>
      <c r="K624" s="416">
        <v>0</v>
      </c>
      <c r="L624" s="416">
        <v>0</v>
      </c>
      <c r="M624" s="416">
        <v>0</v>
      </c>
      <c r="N624" s="416">
        <v>0</v>
      </c>
      <c r="O624" s="235">
        <v>0</v>
      </c>
      <c r="P624" s="235">
        <v>0</v>
      </c>
      <c r="Q624" s="235">
        <v>0</v>
      </c>
      <c r="R624" s="235">
        <v>0</v>
      </c>
      <c r="S624" s="235">
        <v>0</v>
      </c>
      <c r="T624" s="235">
        <v>0</v>
      </c>
      <c r="U624" s="235">
        <v>0</v>
      </c>
      <c r="V624" s="235">
        <v>0</v>
      </c>
      <c r="W624" s="235">
        <v>0</v>
      </c>
      <c r="Y624" s="236" t="str">
        <f t="shared" si="9"/>
        <v>Bangladesh</v>
      </c>
    </row>
    <row r="625" spans="1:25" ht="13.5" customHeight="1">
      <c r="A625" s="399"/>
      <c r="B625" s="234" t="s">
        <v>61</v>
      </c>
      <c r="C625" s="232" t="s">
        <v>13</v>
      </c>
      <c r="D625" s="237">
        <v>0</v>
      </c>
      <c r="E625" s="237">
        <v>0</v>
      </c>
      <c r="F625" s="237">
        <v>0</v>
      </c>
      <c r="G625" s="237">
        <v>0</v>
      </c>
      <c r="H625" s="237"/>
      <c r="I625" s="237">
        <v>0</v>
      </c>
      <c r="J625" s="237">
        <v>0</v>
      </c>
      <c r="K625" s="415">
        <v>0</v>
      </c>
      <c r="L625" s="415">
        <v>0</v>
      </c>
      <c r="M625" s="415">
        <v>0</v>
      </c>
      <c r="N625" s="415">
        <v>0</v>
      </c>
      <c r="O625" s="237">
        <v>0</v>
      </c>
      <c r="P625" s="237">
        <v>0</v>
      </c>
      <c r="Q625" s="237">
        <v>0</v>
      </c>
      <c r="R625" s="237">
        <v>0</v>
      </c>
      <c r="S625" s="237">
        <v>0</v>
      </c>
      <c r="T625" s="237">
        <v>0</v>
      </c>
      <c r="U625" s="237">
        <v>0</v>
      </c>
      <c r="V625" s="237">
        <v>0</v>
      </c>
      <c r="W625" s="237">
        <v>0</v>
      </c>
      <c r="Y625" s="236" t="str">
        <f t="shared" si="9"/>
        <v>Bangladesh</v>
      </c>
    </row>
    <row r="626" spans="1:25" ht="13.5" customHeight="1">
      <c r="A626" s="399"/>
      <c r="B626" s="234" t="s">
        <v>60</v>
      </c>
      <c r="C626" s="232" t="s">
        <v>13</v>
      </c>
      <c r="D626" s="235">
        <v>0</v>
      </c>
      <c r="E626" s="235">
        <v>0</v>
      </c>
      <c r="F626" s="235">
        <v>0</v>
      </c>
      <c r="G626" s="235">
        <v>0</v>
      </c>
      <c r="H626" s="235"/>
      <c r="I626" s="235">
        <v>0</v>
      </c>
      <c r="J626" s="235">
        <v>0</v>
      </c>
      <c r="K626" s="416">
        <v>0</v>
      </c>
      <c r="L626" s="416">
        <v>0</v>
      </c>
      <c r="M626" s="416">
        <v>0</v>
      </c>
      <c r="N626" s="416">
        <v>0</v>
      </c>
      <c r="O626" s="235">
        <v>0</v>
      </c>
      <c r="P626" s="235">
        <v>0</v>
      </c>
      <c r="Q626" s="235">
        <v>0</v>
      </c>
      <c r="R626" s="235">
        <v>0</v>
      </c>
      <c r="S626" s="235">
        <v>0</v>
      </c>
      <c r="T626" s="235">
        <v>0</v>
      </c>
      <c r="U626" s="235">
        <v>0</v>
      </c>
      <c r="V626" s="235">
        <v>0</v>
      </c>
      <c r="W626" s="235">
        <v>0</v>
      </c>
      <c r="Y626" s="236" t="str">
        <f t="shared" si="9"/>
        <v>Bangladesh</v>
      </c>
    </row>
    <row r="627" spans="1:25" ht="21" customHeight="1">
      <c r="A627" s="399"/>
      <c r="B627" s="234" t="s">
        <v>59</v>
      </c>
      <c r="C627" s="232" t="s">
        <v>13</v>
      </c>
      <c r="D627" s="237">
        <v>0</v>
      </c>
      <c r="E627" s="237">
        <v>0</v>
      </c>
      <c r="F627" s="237">
        <v>0</v>
      </c>
      <c r="G627" s="237">
        <v>0</v>
      </c>
      <c r="H627" s="237"/>
      <c r="I627" s="237">
        <v>0</v>
      </c>
      <c r="J627" s="237">
        <v>0</v>
      </c>
      <c r="K627" s="415">
        <v>0</v>
      </c>
      <c r="L627" s="415">
        <v>0</v>
      </c>
      <c r="M627" s="415">
        <v>0</v>
      </c>
      <c r="N627" s="415">
        <v>0</v>
      </c>
      <c r="O627" s="237">
        <v>0</v>
      </c>
      <c r="P627" s="237">
        <v>0</v>
      </c>
      <c r="Q627" s="237">
        <v>0</v>
      </c>
      <c r="R627" s="237">
        <v>0</v>
      </c>
      <c r="S627" s="237">
        <v>0</v>
      </c>
      <c r="T627" s="237">
        <v>0</v>
      </c>
      <c r="U627" s="237">
        <v>0</v>
      </c>
      <c r="V627" s="237">
        <v>0</v>
      </c>
      <c r="W627" s="237">
        <v>0</v>
      </c>
      <c r="Y627" s="236" t="str">
        <f t="shared" si="9"/>
        <v>Bangladesh</v>
      </c>
    </row>
    <row r="628" spans="1:25" ht="13.5" customHeight="1">
      <c r="A628" s="399"/>
      <c r="B628" s="234" t="s">
        <v>58</v>
      </c>
      <c r="C628" s="232" t="s">
        <v>13</v>
      </c>
      <c r="D628" s="235">
        <v>0</v>
      </c>
      <c r="E628" s="235">
        <v>0</v>
      </c>
      <c r="F628" s="235">
        <v>0</v>
      </c>
      <c r="G628" s="235">
        <v>0</v>
      </c>
      <c r="H628" s="235"/>
      <c r="I628" s="235">
        <v>0</v>
      </c>
      <c r="J628" s="235">
        <v>0</v>
      </c>
      <c r="K628" s="416">
        <v>0</v>
      </c>
      <c r="L628" s="416">
        <v>0</v>
      </c>
      <c r="M628" s="416">
        <v>0</v>
      </c>
      <c r="N628" s="416">
        <v>0</v>
      </c>
      <c r="O628" s="235">
        <v>0</v>
      </c>
      <c r="P628" s="235">
        <v>0</v>
      </c>
      <c r="Q628" s="235">
        <v>0</v>
      </c>
      <c r="R628" s="235">
        <v>0</v>
      </c>
      <c r="S628" s="235">
        <v>0</v>
      </c>
      <c r="T628" s="235">
        <v>0</v>
      </c>
      <c r="U628" s="235">
        <v>0</v>
      </c>
      <c r="V628" s="235">
        <v>0</v>
      </c>
      <c r="W628" s="235">
        <v>0</v>
      </c>
      <c r="Y628" s="236" t="str">
        <f t="shared" si="9"/>
        <v>Bangladesh</v>
      </c>
    </row>
    <row r="629" spans="1:25" ht="13.5" customHeight="1">
      <c r="A629" s="399"/>
      <c r="B629" s="234" t="s">
        <v>57</v>
      </c>
      <c r="C629" s="232" t="s">
        <v>13</v>
      </c>
      <c r="D629" s="237">
        <v>0</v>
      </c>
      <c r="E629" s="237">
        <v>0</v>
      </c>
      <c r="F629" s="237">
        <v>0</v>
      </c>
      <c r="G629" s="237">
        <v>0</v>
      </c>
      <c r="H629" s="237"/>
      <c r="I629" s="237">
        <v>0</v>
      </c>
      <c r="J629" s="237">
        <v>0</v>
      </c>
      <c r="K629" s="415">
        <v>0</v>
      </c>
      <c r="L629" s="415">
        <v>0</v>
      </c>
      <c r="M629" s="415">
        <v>0</v>
      </c>
      <c r="N629" s="415">
        <v>0</v>
      </c>
      <c r="O629" s="237">
        <v>0</v>
      </c>
      <c r="P629" s="237">
        <v>0</v>
      </c>
      <c r="Q629" s="237">
        <v>0</v>
      </c>
      <c r="R629" s="237">
        <v>0</v>
      </c>
      <c r="S629" s="237">
        <v>0</v>
      </c>
      <c r="T629" s="237">
        <v>0</v>
      </c>
      <c r="U629" s="237">
        <v>0</v>
      </c>
      <c r="V629" s="237">
        <v>0</v>
      </c>
      <c r="W629" s="237">
        <v>0</v>
      </c>
      <c r="Y629" s="236" t="str">
        <f t="shared" si="9"/>
        <v>Bangladesh</v>
      </c>
    </row>
    <row r="630" spans="1:25" ht="13.5" customHeight="1">
      <c r="A630" s="399"/>
      <c r="B630" s="234" t="s">
        <v>56</v>
      </c>
      <c r="C630" s="232" t="s">
        <v>13</v>
      </c>
      <c r="D630" s="235">
        <v>0</v>
      </c>
      <c r="E630" s="235">
        <v>0</v>
      </c>
      <c r="F630" s="235">
        <v>0</v>
      </c>
      <c r="G630" s="235">
        <v>0</v>
      </c>
      <c r="H630" s="235"/>
      <c r="I630" s="235">
        <v>0</v>
      </c>
      <c r="J630" s="235">
        <v>0</v>
      </c>
      <c r="K630" s="416">
        <v>0</v>
      </c>
      <c r="L630" s="416">
        <v>0</v>
      </c>
      <c r="M630" s="416">
        <v>0</v>
      </c>
      <c r="N630" s="416">
        <v>0</v>
      </c>
      <c r="O630" s="235">
        <v>0</v>
      </c>
      <c r="P630" s="235">
        <v>0</v>
      </c>
      <c r="Q630" s="235">
        <v>0</v>
      </c>
      <c r="R630" s="235">
        <v>0</v>
      </c>
      <c r="S630" s="235">
        <v>0</v>
      </c>
      <c r="T630" s="235">
        <v>0</v>
      </c>
      <c r="U630" s="235">
        <v>0</v>
      </c>
      <c r="V630" s="235">
        <v>0</v>
      </c>
      <c r="W630" s="235">
        <v>0</v>
      </c>
      <c r="Y630" s="236" t="str">
        <f t="shared" si="9"/>
        <v>Bangladesh</v>
      </c>
    </row>
    <row r="631" spans="1:25" ht="21" customHeight="1">
      <c r="A631" s="399"/>
      <c r="B631" s="234" t="s">
        <v>55</v>
      </c>
      <c r="C631" s="232" t="s">
        <v>13</v>
      </c>
      <c r="D631" s="237">
        <v>0</v>
      </c>
      <c r="E631" s="237">
        <v>0</v>
      </c>
      <c r="F631" s="237">
        <v>0</v>
      </c>
      <c r="G631" s="237">
        <v>0</v>
      </c>
      <c r="H631" s="237"/>
      <c r="I631" s="237">
        <v>0</v>
      </c>
      <c r="J631" s="237">
        <v>0</v>
      </c>
      <c r="K631" s="415">
        <v>0</v>
      </c>
      <c r="L631" s="415">
        <v>0</v>
      </c>
      <c r="M631" s="415">
        <v>0</v>
      </c>
      <c r="N631" s="415">
        <v>0</v>
      </c>
      <c r="O631" s="237">
        <v>0</v>
      </c>
      <c r="P631" s="237">
        <v>0</v>
      </c>
      <c r="Q631" s="237">
        <v>0</v>
      </c>
      <c r="R631" s="237">
        <v>0</v>
      </c>
      <c r="S631" s="237">
        <v>0</v>
      </c>
      <c r="T631" s="237">
        <v>0</v>
      </c>
      <c r="U631" s="237">
        <v>0</v>
      </c>
      <c r="V631" s="237">
        <v>0</v>
      </c>
      <c r="W631" s="237">
        <v>0</v>
      </c>
      <c r="Y631" s="236" t="str">
        <f t="shared" si="9"/>
        <v>Bangladesh</v>
      </c>
    </row>
    <row r="632" spans="1:25" ht="13.5" customHeight="1">
      <c r="A632" s="399"/>
      <c r="B632" s="234" t="s">
        <v>54</v>
      </c>
      <c r="C632" s="232" t="s">
        <v>13</v>
      </c>
      <c r="D632" s="235">
        <v>0</v>
      </c>
      <c r="E632" s="235">
        <v>0</v>
      </c>
      <c r="F632" s="235">
        <v>0</v>
      </c>
      <c r="G632" s="235">
        <v>0</v>
      </c>
      <c r="H632" s="235"/>
      <c r="I632" s="235">
        <v>0</v>
      </c>
      <c r="J632" s="235">
        <v>0</v>
      </c>
      <c r="K632" s="416">
        <v>0</v>
      </c>
      <c r="L632" s="416">
        <v>0</v>
      </c>
      <c r="M632" s="416">
        <v>0</v>
      </c>
      <c r="N632" s="416">
        <v>0</v>
      </c>
      <c r="O632" s="235">
        <v>0</v>
      </c>
      <c r="P632" s="235">
        <v>0</v>
      </c>
      <c r="Q632" s="235">
        <v>88.277000000000001</v>
      </c>
      <c r="R632" s="235">
        <v>0</v>
      </c>
      <c r="S632" s="235">
        <v>0</v>
      </c>
      <c r="T632" s="235">
        <v>0</v>
      </c>
      <c r="U632" s="235">
        <v>0</v>
      </c>
      <c r="V632" s="235">
        <v>0</v>
      </c>
      <c r="W632" s="235">
        <v>0</v>
      </c>
      <c r="Y632" s="236" t="str">
        <f t="shared" si="9"/>
        <v>Bangladesh</v>
      </c>
    </row>
    <row r="633" spans="1:25" ht="13.5" customHeight="1">
      <c r="A633" s="399"/>
      <c r="B633" s="234" t="s">
        <v>6</v>
      </c>
      <c r="C633" s="232" t="s">
        <v>13</v>
      </c>
      <c r="D633" s="237">
        <v>18956.952000000001</v>
      </c>
      <c r="E633" s="237">
        <v>0</v>
      </c>
      <c r="F633" s="237">
        <v>0</v>
      </c>
      <c r="G633" s="237">
        <v>0</v>
      </c>
      <c r="H633" s="237"/>
      <c r="I633" s="237">
        <v>-7768.2049999999999</v>
      </c>
      <c r="J633" s="237">
        <v>-3155.8710000000001</v>
      </c>
      <c r="K633" s="415">
        <v>0</v>
      </c>
      <c r="L633" s="415">
        <v>0</v>
      </c>
      <c r="M633" s="415">
        <v>0</v>
      </c>
      <c r="N633" s="415">
        <v>0</v>
      </c>
      <c r="O633" s="237">
        <v>0</v>
      </c>
      <c r="P633" s="237">
        <v>-151.053</v>
      </c>
      <c r="Q633" s="237">
        <v>7875.2470000000003</v>
      </c>
      <c r="R633" s="237">
        <v>0</v>
      </c>
      <c r="S633" s="237">
        <v>0</v>
      </c>
      <c r="T633" s="237">
        <v>0</v>
      </c>
      <c r="U633" s="237">
        <v>0</v>
      </c>
      <c r="V633" s="237">
        <v>0</v>
      </c>
      <c r="W633" s="237">
        <v>44083</v>
      </c>
      <c r="Y633" s="236" t="str">
        <f t="shared" si="9"/>
        <v>Bangladesh</v>
      </c>
    </row>
    <row r="634" spans="1:25" ht="21" customHeight="1">
      <c r="A634" s="399"/>
      <c r="B634" s="234" t="s">
        <v>53</v>
      </c>
      <c r="C634" s="232" t="s">
        <v>13</v>
      </c>
      <c r="D634" s="235" t="s">
        <v>12</v>
      </c>
      <c r="E634" s="235" t="s">
        <v>12</v>
      </c>
      <c r="F634" s="235" t="s">
        <v>12</v>
      </c>
      <c r="G634" s="235" t="s">
        <v>12</v>
      </c>
      <c r="H634" s="235"/>
      <c r="I634" s="235" t="s">
        <v>12</v>
      </c>
      <c r="J634" s="235" t="s">
        <v>12</v>
      </c>
      <c r="K634" s="416" t="s">
        <v>12</v>
      </c>
      <c r="L634" s="416" t="s">
        <v>12</v>
      </c>
      <c r="M634" s="416" t="s">
        <v>12</v>
      </c>
      <c r="N634" s="416" t="s">
        <v>12</v>
      </c>
      <c r="O634" s="235" t="s">
        <v>12</v>
      </c>
      <c r="P634" s="235" t="s">
        <v>12</v>
      </c>
      <c r="Q634" s="235" t="s">
        <v>12</v>
      </c>
      <c r="R634" s="235" t="s">
        <v>12</v>
      </c>
      <c r="S634" s="235" t="s">
        <v>12</v>
      </c>
      <c r="T634" s="235" t="s">
        <v>12</v>
      </c>
      <c r="U634" s="235" t="s">
        <v>12</v>
      </c>
      <c r="V634" s="235" t="s">
        <v>12</v>
      </c>
      <c r="W634" s="235" t="s">
        <v>12</v>
      </c>
      <c r="Y634" s="236" t="str">
        <f t="shared" si="9"/>
        <v>Bangladesh</v>
      </c>
    </row>
    <row r="635" spans="1:25" ht="13.5" customHeight="1">
      <c r="A635" s="399"/>
      <c r="B635" s="234" t="s">
        <v>52</v>
      </c>
      <c r="C635" s="232" t="s">
        <v>13</v>
      </c>
      <c r="D635" s="237">
        <v>0</v>
      </c>
      <c r="E635" s="237">
        <v>1191.279</v>
      </c>
      <c r="F635" s="237">
        <v>0</v>
      </c>
      <c r="G635" s="237">
        <v>0</v>
      </c>
      <c r="H635" s="237"/>
      <c r="I635" s="237">
        <v>0</v>
      </c>
      <c r="J635" s="237">
        <v>0</v>
      </c>
      <c r="K635" s="415">
        <v>0</v>
      </c>
      <c r="L635" s="415">
        <v>0</v>
      </c>
      <c r="M635" s="415">
        <v>0</v>
      </c>
      <c r="N635" s="415">
        <v>0</v>
      </c>
      <c r="O635" s="237">
        <v>0</v>
      </c>
      <c r="P635" s="237">
        <v>0</v>
      </c>
      <c r="Q635" s="237">
        <v>0</v>
      </c>
      <c r="R635" s="237">
        <v>0</v>
      </c>
      <c r="S635" s="237">
        <v>0</v>
      </c>
      <c r="T635" s="237">
        <v>0</v>
      </c>
      <c r="U635" s="237">
        <v>0</v>
      </c>
      <c r="V635" s="237">
        <v>0</v>
      </c>
      <c r="W635" s="237">
        <v>0</v>
      </c>
      <c r="Y635" s="236" t="str">
        <f t="shared" si="9"/>
        <v>Bangladesh</v>
      </c>
    </row>
    <row r="636" spans="1:25" ht="13.5" customHeight="1">
      <c r="A636" s="399"/>
      <c r="B636" s="234" t="s">
        <v>51</v>
      </c>
      <c r="C636" s="232" t="s">
        <v>13</v>
      </c>
      <c r="D636" s="235">
        <v>253.97800000000001</v>
      </c>
      <c r="E636" s="235">
        <v>0</v>
      </c>
      <c r="F636" s="235">
        <v>0</v>
      </c>
      <c r="G636" s="235">
        <v>0</v>
      </c>
      <c r="H636" s="235"/>
      <c r="I636" s="235">
        <v>0</v>
      </c>
      <c r="J636" s="235">
        <v>0</v>
      </c>
      <c r="K636" s="416">
        <v>0</v>
      </c>
      <c r="L636" s="416">
        <v>0</v>
      </c>
      <c r="M636" s="416">
        <v>0</v>
      </c>
      <c r="N636" s="416">
        <v>0</v>
      </c>
      <c r="O636" s="235">
        <v>0</v>
      </c>
      <c r="P636" s="235">
        <v>0</v>
      </c>
      <c r="Q636" s="235">
        <v>0</v>
      </c>
      <c r="R636" s="235">
        <v>0</v>
      </c>
      <c r="S636" s="235">
        <v>0</v>
      </c>
      <c r="T636" s="235">
        <v>0</v>
      </c>
      <c r="U636" s="235">
        <v>0</v>
      </c>
      <c r="V636" s="235">
        <v>0</v>
      </c>
      <c r="W636" s="235">
        <v>0</v>
      </c>
      <c r="Y636" s="236" t="str">
        <f t="shared" si="9"/>
        <v>Bangladesh</v>
      </c>
    </row>
    <row r="637" spans="1:25" ht="13.5" customHeight="1">
      <c r="A637" s="399"/>
      <c r="B637" s="234" t="s">
        <v>50</v>
      </c>
      <c r="C637" s="232" t="s">
        <v>13</v>
      </c>
      <c r="D637" s="237">
        <v>0</v>
      </c>
      <c r="E637" s="237">
        <v>0</v>
      </c>
      <c r="F637" s="237">
        <v>0</v>
      </c>
      <c r="G637" s="237">
        <v>0</v>
      </c>
      <c r="H637" s="237"/>
      <c r="I637" s="237">
        <v>0</v>
      </c>
      <c r="J637" s="237">
        <v>0</v>
      </c>
      <c r="K637" s="415">
        <v>0</v>
      </c>
      <c r="L637" s="415">
        <v>0</v>
      </c>
      <c r="M637" s="415">
        <v>0</v>
      </c>
      <c r="N637" s="415">
        <v>0</v>
      </c>
      <c r="O637" s="237">
        <v>0</v>
      </c>
      <c r="P637" s="237">
        <v>0</v>
      </c>
      <c r="Q637" s="237">
        <v>0</v>
      </c>
      <c r="R637" s="237">
        <v>0</v>
      </c>
      <c r="S637" s="237">
        <v>0</v>
      </c>
      <c r="T637" s="237">
        <v>0</v>
      </c>
      <c r="U637" s="237">
        <v>0</v>
      </c>
      <c r="V637" s="237">
        <v>0</v>
      </c>
      <c r="W637" s="237">
        <v>0</v>
      </c>
      <c r="Y637" s="236" t="str">
        <f t="shared" si="9"/>
        <v>Bangladesh</v>
      </c>
    </row>
    <row r="638" spans="1:25" ht="13.5" customHeight="1">
      <c r="A638" s="399"/>
      <c r="B638" s="234" t="s">
        <v>49</v>
      </c>
      <c r="C638" s="232" t="s">
        <v>13</v>
      </c>
      <c r="D638" s="235">
        <v>0</v>
      </c>
      <c r="E638" s="235">
        <v>0</v>
      </c>
      <c r="F638" s="235">
        <v>0</v>
      </c>
      <c r="G638" s="235">
        <v>0</v>
      </c>
      <c r="H638" s="235"/>
      <c r="I638" s="235">
        <v>0</v>
      </c>
      <c r="J638" s="235">
        <v>0</v>
      </c>
      <c r="K638" s="416">
        <v>0</v>
      </c>
      <c r="L638" s="416">
        <v>0</v>
      </c>
      <c r="M638" s="416">
        <v>0</v>
      </c>
      <c r="N638" s="416">
        <v>0</v>
      </c>
      <c r="O638" s="235">
        <v>0</v>
      </c>
      <c r="P638" s="235">
        <v>0</v>
      </c>
      <c r="Q638" s="235">
        <v>0</v>
      </c>
      <c r="R638" s="235">
        <v>0</v>
      </c>
      <c r="S638" s="235">
        <v>0</v>
      </c>
      <c r="T638" s="235">
        <v>0</v>
      </c>
      <c r="U638" s="235">
        <v>0</v>
      </c>
      <c r="V638" s="235">
        <v>0</v>
      </c>
      <c r="W638" s="235">
        <v>0</v>
      </c>
      <c r="Y638" s="236" t="str">
        <f t="shared" si="9"/>
        <v>Bangladesh</v>
      </c>
    </row>
    <row r="639" spans="1:25" ht="13.5" customHeight="1">
      <c r="A639" s="399"/>
      <c r="B639" s="234" t="s">
        <v>48</v>
      </c>
      <c r="C639" s="232" t="s">
        <v>13</v>
      </c>
      <c r="D639" s="237">
        <v>0</v>
      </c>
      <c r="E639" s="237">
        <v>0</v>
      </c>
      <c r="F639" s="237">
        <v>0</v>
      </c>
      <c r="G639" s="237">
        <v>0</v>
      </c>
      <c r="H639" s="237"/>
      <c r="I639" s="237">
        <v>0</v>
      </c>
      <c r="J639" s="237">
        <v>0</v>
      </c>
      <c r="K639" s="415">
        <v>0</v>
      </c>
      <c r="L639" s="415">
        <v>0</v>
      </c>
      <c r="M639" s="415">
        <v>0</v>
      </c>
      <c r="N639" s="415">
        <v>0</v>
      </c>
      <c r="O639" s="237">
        <v>0</v>
      </c>
      <c r="P639" s="237">
        <v>0</v>
      </c>
      <c r="Q639" s="237">
        <v>0</v>
      </c>
      <c r="R639" s="237">
        <v>0</v>
      </c>
      <c r="S639" s="237">
        <v>0</v>
      </c>
      <c r="T639" s="237">
        <v>0</v>
      </c>
      <c r="U639" s="237">
        <v>0</v>
      </c>
      <c r="V639" s="237">
        <v>0</v>
      </c>
      <c r="W639" s="237">
        <v>0</v>
      </c>
      <c r="Y639" s="236" t="str">
        <f t="shared" si="9"/>
        <v>Bangladesh</v>
      </c>
    </row>
    <row r="640" spans="1:25" ht="13.5" customHeight="1">
      <c r="A640" s="399"/>
      <c r="B640" s="234" t="s">
        <v>47</v>
      </c>
      <c r="C640" s="232" t="s">
        <v>13</v>
      </c>
      <c r="D640" s="235">
        <v>0</v>
      </c>
      <c r="E640" s="235">
        <v>0</v>
      </c>
      <c r="F640" s="235">
        <v>0</v>
      </c>
      <c r="G640" s="235">
        <v>0</v>
      </c>
      <c r="H640" s="235"/>
      <c r="I640" s="235">
        <v>0</v>
      </c>
      <c r="J640" s="235">
        <v>0</v>
      </c>
      <c r="K640" s="416">
        <v>0</v>
      </c>
      <c r="L640" s="416">
        <v>0</v>
      </c>
      <c r="M640" s="416">
        <v>0</v>
      </c>
      <c r="N640" s="416">
        <v>0</v>
      </c>
      <c r="O640" s="235">
        <v>-16.084</v>
      </c>
      <c r="P640" s="235">
        <v>0</v>
      </c>
      <c r="Q640" s="235">
        <v>0</v>
      </c>
      <c r="R640" s="235">
        <v>0</v>
      </c>
      <c r="S640" s="235">
        <v>0</v>
      </c>
      <c r="T640" s="235">
        <v>0</v>
      </c>
      <c r="U640" s="235">
        <v>0</v>
      </c>
      <c r="V640" s="235">
        <v>0</v>
      </c>
      <c r="W640" s="235">
        <v>0</v>
      </c>
      <c r="Y640" s="236" t="str">
        <f t="shared" si="9"/>
        <v>Bangladesh</v>
      </c>
    </row>
    <row r="641" spans="1:25" ht="13.5" customHeight="1">
      <c r="A641" s="399"/>
      <c r="B641" s="234" t="s">
        <v>46</v>
      </c>
      <c r="C641" s="232" t="s">
        <v>13</v>
      </c>
      <c r="D641" s="237">
        <v>0</v>
      </c>
      <c r="E641" s="237">
        <v>0</v>
      </c>
      <c r="F641" s="237">
        <v>0</v>
      </c>
      <c r="G641" s="237">
        <v>0</v>
      </c>
      <c r="H641" s="237"/>
      <c r="I641" s="237">
        <v>0</v>
      </c>
      <c r="J641" s="237">
        <v>0</v>
      </c>
      <c r="K641" s="415">
        <v>0</v>
      </c>
      <c r="L641" s="415">
        <v>0</v>
      </c>
      <c r="M641" s="415">
        <v>0</v>
      </c>
      <c r="N641" s="415">
        <v>0</v>
      </c>
      <c r="O641" s="237">
        <v>0</v>
      </c>
      <c r="P641" s="237">
        <v>0</v>
      </c>
      <c r="Q641" s="237">
        <v>0</v>
      </c>
      <c r="R641" s="237">
        <v>0</v>
      </c>
      <c r="S641" s="237">
        <v>0</v>
      </c>
      <c r="T641" s="237">
        <v>0</v>
      </c>
      <c r="U641" s="237">
        <v>0</v>
      </c>
      <c r="V641" s="237">
        <v>0</v>
      </c>
      <c r="W641" s="237">
        <v>0</v>
      </c>
      <c r="Y641" s="236" t="str">
        <f t="shared" si="9"/>
        <v>Bangladesh</v>
      </c>
    </row>
    <row r="642" spans="1:25" ht="21" customHeight="1">
      <c r="A642" s="399"/>
      <c r="B642" s="234" t="s">
        <v>45</v>
      </c>
      <c r="C642" s="232" t="s">
        <v>13</v>
      </c>
      <c r="D642" s="235">
        <v>0</v>
      </c>
      <c r="E642" s="235">
        <v>0</v>
      </c>
      <c r="F642" s="235">
        <v>0</v>
      </c>
      <c r="G642" s="235">
        <v>-2.2589999999999999</v>
      </c>
      <c r="H642" s="235"/>
      <c r="I642" s="235">
        <v>0</v>
      </c>
      <c r="J642" s="235">
        <v>0</v>
      </c>
      <c r="K642" s="416">
        <v>0</v>
      </c>
      <c r="L642" s="416">
        <v>0</v>
      </c>
      <c r="M642" s="416">
        <v>0</v>
      </c>
      <c r="N642" s="416">
        <v>0</v>
      </c>
      <c r="O642" s="235">
        <v>0</v>
      </c>
      <c r="P642" s="235">
        <v>0</v>
      </c>
      <c r="Q642" s="235">
        <v>22.594999999999999</v>
      </c>
      <c r="R642" s="235">
        <v>0</v>
      </c>
      <c r="S642" s="235">
        <v>0</v>
      </c>
      <c r="T642" s="235">
        <v>0</v>
      </c>
      <c r="U642" s="235">
        <v>0</v>
      </c>
      <c r="V642" s="235">
        <v>0</v>
      </c>
      <c r="W642" s="235">
        <v>0</v>
      </c>
      <c r="Y642" s="236" t="str">
        <f t="shared" si="9"/>
        <v>Bangladesh</v>
      </c>
    </row>
    <row r="643" spans="1:25" ht="13.5" customHeight="1">
      <c r="A643" s="399"/>
      <c r="B643" s="234" t="s">
        <v>44</v>
      </c>
      <c r="C643" s="232" t="s">
        <v>13</v>
      </c>
      <c r="D643" s="237">
        <v>0</v>
      </c>
      <c r="E643" s="237">
        <v>0</v>
      </c>
      <c r="F643" s="237">
        <v>0</v>
      </c>
      <c r="G643" s="237">
        <v>0</v>
      </c>
      <c r="H643" s="237"/>
      <c r="I643" s="237">
        <v>0</v>
      </c>
      <c r="J643" s="237">
        <v>0</v>
      </c>
      <c r="K643" s="415">
        <v>0</v>
      </c>
      <c r="L643" s="415">
        <v>0</v>
      </c>
      <c r="M643" s="415">
        <v>0</v>
      </c>
      <c r="N643" s="415">
        <v>0</v>
      </c>
      <c r="O643" s="237">
        <v>0</v>
      </c>
      <c r="P643" s="237">
        <v>0</v>
      </c>
      <c r="Q643" s="237">
        <v>0</v>
      </c>
      <c r="R643" s="237">
        <v>0</v>
      </c>
      <c r="S643" s="237">
        <v>0</v>
      </c>
      <c r="T643" s="237">
        <v>0</v>
      </c>
      <c r="U643" s="237">
        <v>0</v>
      </c>
      <c r="V643" s="237">
        <v>0</v>
      </c>
      <c r="W643" s="237">
        <v>0</v>
      </c>
      <c r="Y643" s="236" t="str">
        <f t="shared" si="9"/>
        <v>Bangladesh</v>
      </c>
    </row>
    <row r="644" spans="1:25" ht="13.5" customHeight="1">
      <c r="A644" s="399"/>
      <c r="B644" s="234" t="s">
        <v>43</v>
      </c>
      <c r="C644" s="232" t="s">
        <v>13</v>
      </c>
      <c r="D644" s="235">
        <v>0</v>
      </c>
      <c r="E644" s="235">
        <v>0</v>
      </c>
      <c r="F644" s="235">
        <v>0</v>
      </c>
      <c r="G644" s="235">
        <v>0</v>
      </c>
      <c r="H644" s="235"/>
      <c r="I644" s="235">
        <v>0</v>
      </c>
      <c r="J644" s="235">
        <v>0</v>
      </c>
      <c r="K644" s="416">
        <v>0</v>
      </c>
      <c r="L644" s="416">
        <v>0</v>
      </c>
      <c r="M644" s="416">
        <v>0</v>
      </c>
      <c r="N644" s="416">
        <v>0</v>
      </c>
      <c r="O644" s="235">
        <v>0</v>
      </c>
      <c r="P644" s="235">
        <v>0</v>
      </c>
      <c r="Q644" s="235">
        <v>0</v>
      </c>
      <c r="R644" s="235">
        <v>0</v>
      </c>
      <c r="S644" s="235">
        <v>0</v>
      </c>
      <c r="T644" s="235">
        <v>0</v>
      </c>
      <c r="U644" s="235">
        <v>0</v>
      </c>
      <c r="V644" s="235">
        <v>0</v>
      </c>
      <c r="W644" s="235">
        <v>0</v>
      </c>
      <c r="Y644" s="236" t="str">
        <f t="shared" si="9"/>
        <v>Bangladesh</v>
      </c>
    </row>
    <row r="645" spans="1:25" ht="13.5" customHeight="1">
      <c r="A645" s="399"/>
      <c r="B645" s="234" t="s">
        <v>42</v>
      </c>
      <c r="C645" s="232" t="s">
        <v>13</v>
      </c>
      <c r="D645" s="237">
        <v>0</v>
      </c>
      <c r="E645" s="237">
        <v>29.292000000000002</v>
      </c>
      <c r="F645" s="237">
        <v>0</v>
      </c>
      <c r="G645" s="237">
        <v>0</v>
      </c>
      <c r="H645" s="237"/>
      <c r="I645" s="237">
        <v>0</v>
      </c>
      <c r="J645" s="237">
        <v>0</v>
      </c>
      <c r="K645" s="415">
        <v>0</v>
      </c>
      <c r="L645" s="415">
        <v>0</v>
      </c>
      <c r="M645" s="415">
        <v>0</v>
      </c>
      <c r="N645" s="415">
        <v>0</v>
      </c>
      <c r="O645" s="237">
        <v>0</v>
      </c>
      <c r="P645" s="237">
        <v>0</v>
      </c>
      <c r="Q645" s="237">
        <v>329.536</v>
      </c>
      <c r="R645" s="237">
        <v>0</v>
      </c>
      <c r="S645" s="237">
        <v>0</v>
      </c>
      <c r="T645" s="237">
        <v>0</v>
      </c>
      <c r="U645" s="237">
        <v>0</v>
      </c>
      <c r="V645" s="237">
        <v>0</v>
      </c>
      <c r="W645" s="237">
        <v>0</v>
      </c>
      <c r="Y645" s="236" t="str">
        <f t="shared" ref="Y645:Y708" si="10">IF(ISTEXT(A645),A645,Y644)</f>
        <v>Bangladesh</v>
      </c>
    </row>
    <row r="646" spans="1:25" ht="13.5" customHeight="1">
      <c r="A646" s="399"/>
      <c r="B646" s="234" t="s">
        <v>41</v>
      </c>
      <c r="C646" s="232" t="s">
        <v>13</v>
      </c>
      <c r="D646" s="235">
        <v>0</v>
      </c>
      <c r="E646" s="235">
        <v>771.96900000000005</v>
      </c>
      <c r="F646" s="235">
        <v>0</v>
      </c>
      <c r="G646" s="235">
        <v>77.772999999999996</v>
      </c>
      <c r="H646" s="235"/>
      <c r="I646" s="235">
        <v>-1012.009</v>
      </c>
      <c r="J646" s="235">
        <v>0</v>
      </c>
      <c r="K646" s="416">
        <v>0</v>
      </c>
      <c r="L646" s="416">
        <v>0</v>
      </c>
      <c r="M646" s="416">
        <v>0</v>
      </c>
      <c r="N646" s="416">
        <v>0</v>
      </c>
      <c r="O646" s="235">
        <v>-32.645000000000003</v>
      </c>
      <c r="P646" s="235">
        <v>0</v>
      </c>
      <c r="Q646" s="235">
        <v>21.123999999999999</v>
      </c>
      <c r="R646" s="235">
        <v>0</v>
      </c>
      <c r="S646" s="235">
        <v>0</v>
      </c>
      <c r="T646" s="235">
        <v>0</v>
      </c>
      <c r="U646" s="235">
        <v>0</v>
      </c>
      <c r="V646" s="235">
        <v>0</v>
      </c>
      <c r="W646" s="235">
        <v>0</v>
      </c>
      <c r="Y646" s="236" t="str">
        <f t="shared" si="10"/>
        <v>Bangladesh</v>
      </c>
    </row>
    <row r="647" spans="1:25" ht="13.5" customHeight="1">
      <c r="A647" s="399"/>
      <c r="B647" s="234" t="s">
        <v>40</v>
      </c>
      <c r="C647" s="232" t="s">
        <v>13</v>
      </c>
      <c r="D647" s="237">
        <v>0</v>
      </c>
      <c r="E647" s="237">
        <v>0</v>
      </c>
      <c r="F647" s="237">
        <v>-108.55500000000001</v>
      </c>
      <c r="G647" s="237">
        <v>0</v>
      </c>
      <c r="H647" s="237"/>
      <c r="I647" s="237">
        <v>0</v>
      </c>
      <c r="J647" s="237">
        <v>0</v>
      </c>
      <c r="K647" s="415">
        <v>0</v>
      </c>
      <c r="L647" s="415">
        <v>0</v>
      </c>
      <c r="M647" s="415">
        <v>0</v>
      </c>
      <c r="N647" s="415">
        <v>0</v>
      </c>
      <c r="O647" s="237">
        <v>0</v>
      </c>
      <c r="P647" s="237">
        <v>0</v>
      </c>
      <c r="Q647" s="237">
        <v>0</v>
      </c>
      <c r="R647" s="237">
        <v>0</v>
      </c>
      <c r="S647" s="237">
        <v>0</v>
      </c>
      <c r="T647" s="237">
        <v>0</v>
      </c>
      <c r="U647" s="237">
        <v>0</v>
      </c>
      <c r="V647" s="237">
        <v>0</v>
      </c>
      <c r="W647" s="237">
        <v>0</v>
      </c>
      <c r="Y647" s="236" t="str">
        <f t="shared" si="10"/>
        <v>Bangladesh</v>
      </c>
    </row>
    <row r="648" spans="1:25" ht="13.5" customHeight="1">
      <c r="A648" s="399"/>
      <c r="B648" s="234" t="s">
        <v>39</v>
      </c>
      <c r="C648" s="232" t="s">
        <v>13</v>
      </c>
      <c r="D648" s="235">
        <v>0</v>
      </c>
      <c r="E648" s="235">
        <v>0</v>
      </c>
      <c r="F648" s="235">
        <v>0</v>
      </c>
      <c r="G648" s="235">
        <v>0</v>
      </c>
      <c r="H648" s="235"/>
      <c r="I648" s="235">
        <v>0</v>
      </c>
      <c r="J648" s="235">
        <v>0</v>
      </c>
      <c r="K648" s="416">
        <v>0</v>
      </c>
      <c r="L648" s="416">
        <v>0</v>
      </c>
      <c r="M648" s="416">
        <v>0</v>
      </c>
      <c r="N648" s="416">
        <v>0</v>
      </c>
      <c r="O648" s="235">
        <v>0</v>
      </c>
      <c r="P648" s="235">
        <v>0</v>
      </c>
      <c r="Q648" s="235">
        <v>10.27</v>
      </c>
      <c r="R648" s="235">
        <v>0</v>
      </c>
      <c r="S648" s="235">
        <v>0</v>
      </c>
      <c r="T648" s="235">
        <v>0</v>
      </c>
      <c r="U648" s="235">
        <v>0</v>
      </c>
      <c r="V648" s="235">
        <v>0</v>
      </c>
      <c r="W648" s="235">
        <v>0</v>
      </c>
      <c r="Y648" s="236" t="str">
        <f t="shared" si="10"/>
        <v>Bangladesh</v>
      </c>
    </row>
    <row r="649" spans="1:25" ht="13.5" customHeight="1">
      <c r="A649" s="399"/>
      <c r="B649" s="234" t="s">
        <v>38</v>
      </c>
      <c r="C649" s="232" t="s">
        <v>13</v>
      </c>
      <c r="D649" s="237">
        <v>0</v>
      </c>
      <c r="E649" s="237">
        <v>5.016</v>
      </c>
      <c r="F649" s="237">
        <v>0</v>
      </c>
      <c r="G649" s="237">
        <v>0</v>
      </c>
      <c r="H649" s="237"/>
      <c r="I649" s="237">
        <v>0</v>
      </c>
      <c r="J649" s="237">
        <v>0</v>
      </c>
      <c r="K649" s="415">
        <v>0</v>
      </c>
      <c r="L649" s="415">
        <v>0</v>
      </c>
      <c r="M649" s="415">
        <v>0</v>
      </c>
      <c r="N649" s="415">
        <v>0</v>
      </c>
      <c r="O649" s="237">
        <v>0</v>
      </c>
      <c r="P649" s="237">
        <v>0</v>
      </c>
      <c r="Q649" s="237">
        <v>16.05</v>
      </c>
      <c r="R649" s="237">
        <v>0</v>
      </c>
      <c r="S649" s="237">
        <v>0</v>
      </c>
      <c r="T649" s="237">
        <v>0</v>
      </c>
      <c r="U649" s="237">
        <v>0</v>
      </c>
      <c r="V649" s="237">
        <v>0</v>
      </c>
      <c r="W649" s="237">
        <v>0</v>
      </c>
      <c r="Y649" s="236" t="str">
        <f t="shared" si="10"/>
        <v>Bangladesh</v>
      </c>
    </row>
    <row r="650" spans="1:25" ht="13.5" customHeight="1">
      <c r="A650" s="399"/>
      <c r="B650" s="234" t="s">
        <v>37</v>
      </c>
      <c r="C650" s="232" t="s">
        <v>13</v>
      </c>
      <c r="D650" s="235">
        <v>0</v>
      </c>
      <c r="E650" s="235">
        <v>0</v>
      </c>
      <c r="F650" s="235">
        <v>0</v>
      </c>
      <c r="G650" s="235">
        <v>0</v>
      </c>
      <c r="H650" s="235"/>
      <c r="I650" s="235">
        <v>0</v>
      </c>
      <c r="J650" s="235">
        <v>0</v>
      </c>
      <c r="K650" s="416">
        <v>0</v>
      </c>
      <c r="L650" s="416">
        <v>0</v>
      </c>
      <c r="M650" s="416">
        <v>0</v>
      </c>
      <c r="N650" s="416">
        <v>0</v>
      </c>
      <c r="O650" s="235">
        <v>0</v>
      </c>
      <c r="P650" s="235">
        <v>0</v>
      </c>
      <c r="Q650" s="235">
        <v>54.027000000000001</v>
      </c>
      <c r="R650" s="235">
        <v>0</v>
      </c>
      <c r="S650" s="235">
        <v>0</v>
      </c>
      <c r="T650" s="235">
        <v>0</v>
      </c>
      <c r="U650" s="235">
        <v>0</v>
      </c>
      <c r="V650" s="235">
        <v>0</v>
      </c>
      <c r="W650" s="235">
        <v>0</v>
      </c>
      <c r="Y650" s="236" t="str">
        <f t="shared" si="10"/>
        <v>Bangladesh</v>
      </c>
    </row>
    <row r="651" spans="1:25" ht="13.5" customHeight="1">
      <c r="A651" s="399"/>
      <c r="B651" s="234" t="s">
        <v>36</v>
      </c>
      <c r="C651" s="232" t="s">
        <v>13</v>
      </c>
      <c r="D651" s="237">
        <v>0</v>
      </c>
      <c r="E651" s="237">
        <v>0</v>
      </c>
      <c r="F651" s="237">
        <v>0</v>
      </c>
      <c r="G651" s="237">
        <v>0</v>
      </c>
      <c r="H651" s="237"/>
      <c r="I651" s="237">
        <v>0</v>
      </c>
      <c r="J651" s="237">
        <v>0</v>
      </c>
      <c r="K651" s="415">
        <v>0</v>
      </c>
      <c r="L651" s="415">
        <v>0</v>
      </c>
      <c r="M651" s="415">
        <v>0</v>
      </c>
      <c r="N651" s="415">
        <v>0</v>
      </c>
      <c r="O651" s="237">
        <v>0</v>
      </c>
      <c r="P651" s="237">
        <v>0</v>
      </c>
      <c r="Q651" s="237">
        <v>0</v>
      </c>
      <c r="R651" s="237">
        <v>0</v>
      </c>
      <c r="S651" s="237">
        <v>0</v>
      </c>
      <c r="T651" s="237">
        <v>0</v>
      </c>
      <c r="U651" s="237">
        <v>0</v>
      </c>
      <c r="V651" s="237">
        <v>0</v>
      </c>
      <c r="W651" s="237">
        <v>0</v>
      </c>
      <c r="Y651" s="236" t="str">
        <f t="shared" si="10"/>
        <v>Bangladesh</v>
      </c>
    </row>
    <row r="652" spans="1:25" ht="13.5" customHeight="1">
      <c r="A652" s="399"/>
      <c r="B652" s="234" t="s">
        <v>35</v>
      </c>
      <c r="C652" s="232" t="s">
        <v>13</v>
      </c>
      <c r="D652" s="235">
        <v>0</v>
      </c>
      <c r="E652" s="235">
        <v>0</v>
      </c>
      <c r="F652" s="235">
        <v>0</v>
      </c>
      <c r="G652" s="235">
        <v>0</v>
      </c>
      <c r="H652" s="235"/>
      <c r="I652" s="235">
        <v>0</v>
      </c>
      <c r="J652" s="235">
        <v>0</v>
      </c>
      <c r="K652" s="416">
        <v>0</v>
      </c>
      <c r="L652" s="416">
        <v>0</v>
      </c>
      <c r="M652" s="416">
        <v>0</v>
      </c>
      <c r="N652" s="416">
        <v>0</v>
      </c>
      <c r="O652" s="235">
        <v>0</v>
      </c>
      <c r="P652" s="235">
        <v>0</v>
      </c>
      <c r="Q652" s="235">
        <v>0</v>
      </c>
      <c r="R652" s="235">
        <v>0</v>
      </c>
      <c r="S652" s="235">
        <v>0</v>
      </c>
      <c r="T652" s="235">
        <v>0</v>
      </c>
      <c r="U652" s="235">
        <v>0</v>
      </c>
      <c r="V652" s="235">
        <v>0</v>
      </c>
      <c r="W652" s="235">
        <v>0</v>
      </c>
      <c r="Y652" s="236" t="str">
        <f t="shared" si="10"/>
        <v>Bangladesh</v>
      </c>
    </row>
    <row r="653" spans="1:25" ht="13.5" customHeight="1">
      <c r="A653" s="399"/>
      <c r="B653" s="234" t="s">
        <v>34</v>
      </c>
      <c r="C653" s="232" t="s">
        <v>13</v>
      </c>
      <c r="D653" s="237">
        <v>0</v>
      </c>
      <c r="E653" s="237">
        <v>0</v>
      </c>
      <c r="F653" s="237">
        <v>0</v>
      </c>
      <c r="G653" s="237">
        <v>1.911</v>
      </c>
      <c r="H653" s="237"/>
      <c r="I653" s="237">
        <v>0</v>
      </c>
      <c r="J653" s="237">
        <v>0</v>
      </c>
      <c r="K653" s="415">
        <v>0</v>
      </c>
      <c r="L653" s="415">
        <v>0</v>
      </c>
      <c r="M653" s="415">
        <v>0</v>
      </c>
      <c r="N653" s="415">
        <v>0</v>
      </c>
      <c r="O653" s="237">
        <v>0</v>
      </c>
      <c r="P653" s="237">
        <v>0</v>
      </c>
      <c r="Q653" s="237">
        <v>25.795000000000002</v>
      </c>
      <c r="R653" s="237">
        <v>0</v>
      </c>
      <c r="S653" s="237">
        <v>0</v>
      </c>
      <c r="T653" s="237">
        <v>0</v>
      </c>
      <c r="U653" s="237">
        <v>0</v>
      </c>
      <c r="V653" s="237">
        <v>0</v>
      </c>
      <c r="W653" s="237">
        <v>6692</v>
      </c>
      <c r="Y653" s="236" t="str">
        <f t="shared" si="10"/>
        <v>Bangladesh</v>
      </c>
    </row>
    <row r="654" spans="1:25" ht="21" customHeight="1">
      <c r="A654" s="399"/>
      <c r="B654" s="234" t="s">
        <v>33</v>
      </c>
      <c r="C654" s="232" t="s">
        <v>13</v>
      </c>
      <c r="D654" s="235">
        <v>0</v>
      </c>
      <c r="E654" s="235">
        <v>0</v>
      </c>
      <c r="F654" s="235">
        <v>0</v>
      </c>
      <c r="G654" s="235">
        <v>0</v>
      </c>
      <c r="H654" s="235"/>
      <c r="I654" s="235">
        <v>0</v>
      </c>
      <c r="J654" s="235">
        <v>0</v>
      </c>
      <c r="K654" s="416">
        <v>0</v>
      </c>
      <c r="L654" s="416">
        <v>0</v>
      </c>
      <c r="M654" s="416">
        <v>0</v>
      </c>
      <c r="N654" s="416">
        <v>0</v>
      </c>
      <c r="O654" s="235">
        <v>0</v>
      </c>
      <c r="P654" s="235">
        <v>0</v>
      </c>
      <c r="Q654" s="235">
        <v>0</v>
      </c>
      <c r="R654" s="235">
        <v>0</v>
      </c>
      <c r="S654" s="235">
        <v>0</v>
      </c>
      <c r="T654" s="235">
        <v>0</v>
      </c>
      <c r="U654" s="235">
        <v>0</v>
      </c>
      <c r="V654" s="235">
        <v>0</v>
      </c>
      <c r="W654" s="235">
        <v>0</v>
      </c>
      <c r="Y654" s="236" t="str">
        <f t="shared" si="10"/>
        <v>Bangladesh</v>
      </c>
    </row>
    <row r="655" spans="1:25" ht="13.5" customHeight="1">
      <c r="A655" s="399"/>
      <c r="B655" s="234" t="s">
        <v>32</v>
      </c>
      <c r="C655" s="232" t="s">
        <v>13</v>
      </c>
      <c r="D655" s="237">
        <v>0</v>
      </c>
      <c r="E655" s="237">
        <v>0</v>
      </c>
      <c r="F655" s="237">
        <v>0</v>
      </c>
      <c r="G655" s="237">
        <v>0</v>
      </c>
      <c r="H655" s="237"/>
      <c r="I655" s="237">
        <v>0</v>
      </c>
      <c r="J655" s="237">
        <v>0</v>
      </c>
      <c r="K655" s="415">
        <v>0</v>
      </c>
      <c r="L655" s="415">
        <v>0</v>
      </c>
      <c r="M655" s="415">
        <v>0</v>
      </c>
      <c r="N655" s="415">
        <v>0</v>
      </c>
      <c r="O655" s="237">
        <v>0</v>
      </c>
      <c r="P655" s="237">
        <v>0</v>
      </c>
      <c r="Q655" s="237">
        <v>0</v>
      </c>
      <c r="R655" s="237">
        <v>0</v>
      </c>
      <c r="S655" s="237">
        <v>0</v>
      </c>
      <c r="T655" s="237">
        <v>0</v>
      </c>
      <c r="U655" s="237">
        <v>0</v>
      </c>
      <c r="V655" s="237">
        <v>0</v>
      </c>
      <c r="W655" s="237">
        <v>0</v>
      </c>
      <c r="Y655" s="236" t="str">
        <f t="shared" si="10"/>
        <v>Bangladesh</v>
      </c>
    </row>
    <row r="656" spans="1:25" ht="13.5" customHeight="1">
      <c r="A656" s="399"/>
      <c r="B656" s="234" t="s">
        <v>31</v>
      </c>
      <c r="C656" s="232" t="s">
        <v>13</v>
      </c>
      <c r="D656" s="235">
        <v>76.884</v>
      </c>
      <c r="E656" s="235">
        <v>0</v>
      </c>
      <c r="F656" s="235">
        <v>0</v>
      </c>
      <c r="G656" s="235">
        <v>0</v>
      </c>
      <c r="H656" s="235"/>
      <c r="I656" s="235">
        <v>-76.884</v>
      </c>
      <c r="J656" s="235">
        <v>0</v>
      </c>
      <c r="K656" s="416">
        <v>0</v>
      </c>
      <c r="L656" s="416">
        <v>0</v>
      </c>
      <c r="M656" s="416">
        <v>0</v>
      </c>
      <c r="N656" s="416">
        <v>0</v>
      </c>
      <c r="O656" s="235">
        <v>0</v>
      </c>
      <c r="P656" s="235">
        <v>0</v>
      </c>
      <c r="Q656" s="235">
        <v>0</v>
      </c>
      <c r="R656" s="235">
        <v>0</v>
      </c>
      <c r="S656" s="235">
        <v>0</v>
      </c>
      <c r="T656" s="235">
        <v>0</v>
      </c>
      <c r="U656" s="235">
        <v>0</v>
      </c>
      <c r="V656" s="235">
        <v>0</v>
      </c>
      <c r="W656" s="235">
        <v>894</v>
      </c>
      <c r="Y656" s="236" t="str">
        <f t="shared" si="10"/>
        <v>Bangladesh</v>
      </c>
    </row>
    <row r="657" spans="1:25" ht="13.5" customHeight="1">
      <c r="A657" s="399"/>
      <c r="B657" s="234" t="s">
        <v>30</v>
      </c>
      <c r="C657" s="232" t="s">
        <v>13</v>
      </c>
      <c r="D657" s="237">
        <v>0</v>
      </c>
      <c r="E657" s="237">
        <v>0</v>
      </c>
      <c r="F657" s="237">
        <v>0</v>
      </c>
      <c r="G657" s="237">
        <v>0</v>
      </c>
      <c r="H657" s="237"/>
      <c r="I657" s="237">
        <v>0</v>
      </c>
      <c r="J657" s="237">
        <v>0</v>
      </c>
      <c r="K657" s="415">
        <v>0</v>
      </c>
      <c r="L657" s="415">
        <v>0</v>
      </c>
      <c r="M657" s="415">
        <v>0</v>
      </c>
      <c r="N657" s="415">
        <v>0</v>
      </c>
      <c r="O657" s="237">
        <v>0</v>
      </c>
      <c r="P657" s="237">
        <v>0</v>
      </c>
      <c r="Q657" s="237">
        <v>0</v>
      </c>
      <c r="R657" s="237">
        <v>0</v>
      </c>
      <c r="S657" s="237">
        <v>0</v>
      </c>
      <c r="T657" s="237">
        <v>0</v>
      </c>
      <c r="U657" s="237">
        <v>0</v>
      </c>
      <c r="V657" s="237">
        <v>0</v>
      </c>
      <c r="W657" s="237">
        <v>0</v>
      </c>
      <c r="Y657" s="236" t="str">
        <f t="shared" si="10"/>
        <v>Bangladesh</v>
      </c>
    </row>
    <row r="658" spans="1:25" ht="13.5" customHeight="1">
      <c r="A658" s="399"/>
      <c r="B658" s="234" t="s">
        <v>29</v>
      </c>
      <c r="C658" s="232" t="s">
        <v>13</v>
      </c>
      <c r="D658" s="235">
        <v>12.47</v>
      </c>
      <c r="E658" s="235">
        <v>0</v>
      </c>
      <c r="F658" s="235">
        <v>0</v>
      </c>
      <c r="G658" s="235">
        <v>0</v>
      </c>
      <c r="H658" s="235"/>
      <c r="I658" s="235">
        <v>-12.47</v>
      </c>
      <c r="J658" s="235">
        <v>0</v>
      </c>
      <c r="K658" s="416">
        <v>0</v>
      </c>
      <c r="L658" s="416">
        <v>0</v>
      </c>
      <c r="M658" s="416">
        <v>0</v>
      </c>
      <c r="N658" s="416">
        <v>0</v>
      </c>
      <c r="O658" s="235">
        <v>0</v>
      </c>
      <c r="P658" s="235">
        <v>0</v>
      </c>
      <c r="Q658" s="235">
        <v>0</v>
      </c>
      <c r="R658" s="235">
        <v>0</v>
      </c>
      <c r="S658" s="235">
        <v>0</v>
      </c>
      <c r="T658" s="235">
        <v>0</v>
      </c>
      <c r="U658" s="235">
        <v>0</v>
      </c>
      <c r="V658" s="235">
        <v>0</v>
      </c>
      <c r="W658" s="235">
        <v>145</v>
      </c>
      <c r="Y658" s="236" t="str">
        <f t="shared" si="10"/>
        <v>Bangladesh</v>
      </c>
    </row>
    <row r="659" spans="1:25" ht="13.5" customHeight="1">
      <c r="A659" s="399"/>
      <c r="B659" s="234" t="s">
        <v>28</v>
      </c>
      <c r="C659" s="232" t="s">
        <v>13</v>
      </c>
      <c r="D659" s="237">
        <v>0</v>
      </c>
      <c r="E659" s="237">
        <v>0</v>
      </c>
      <c r="F659" s="237">
        <v>0</v>
      </c>
      <c r="G659" s="237">
        <v>0</v>
      </c>
      <c r="H659" s="237"/>
      <c r="I659" s="237">
        <v>0</v>
      </c>
      <c r="J659" s="237">
        <v>0</v>
      </c>
      <c r="K659" s="415">
        <v>0</v>
      </c>
      <c r="L659" s="415">
        <v>0</v>
      </c>
      <c r="M659" s="415">
        <v>0</v>
      </c>
      <c r="N659" s="415">
        <v>0</v>
      </c>
      <c r="O659" s="237">
        <v>0</v>
      </c>
      <c r="P659" s="237">
        <v>0</v>
      </c>
      <c r="Q659" s="237">
        <v>0</v>
      </c>
      <c r="R659" s="237">
        <v>0</v>
      </c>
      <c r="S659" s="237">
        <v>0</v>
      </c>
      <c r="T659" s="237">
        <v>0</v>
      </c>
      <c r="U659" s="237">
        <v>0</v>
      </c>
      <c r="V659" s="237">
        <v>0</v>
      </c>
      <c r="W659" s="237">
        <v>0</v>
      </c>
      <c r="Y659" s="236" t="str">
        <f t="shared" si="10"/>
        <v>Bangladesh</v>
      </c>
    </row>
    <row r="660" spans="1:25" ht="13.5" customHeight="1">
      <c r="A660" s="399"/>
      <c r="B660" s="234" t="s">
        <v>27</v>
      </c>
      <c r="C660" s="232" t="s">
        <v>13</v>
      </c>
      <c r="D660" s="235">
        <v>0</v>
      </c>
      <c r="E660" s="235">
        <v>0</v>
      </c>
      <c r="F660" s="235">
        <v>0</v>
      </c>
      <c r="G660" s="235">
        <v>0</v>
      </c>
      <c r="H660" s="235"/>
      <c r="I660" s="235">
        <v>0</v>
      </c>
      <c r="J660" s="235">
        <v>0</v>
      </c>
      <c r="K660" s="416">
        <v>0</v>
      </c>
      <c r="L660" s="416">
        <v>0</v>
      </c>
      <c r="M660" s="416">
        <v>0</v>
      </c>
      <c r="N660" s="416">
        <v>0</v>
      </c>
      <c r="O660" s="235">
        <v>0</v>
      </c>
      <c r="P660" s="235">
        <v>0</v>
      </c>
      <c r="Q660" s="235">
        <v>0</v>
      </c>
      <c r="R660" s="235">
        <v>0</v>
      </c>
      <c r="S660" s="235">
        <v>0</v>
      </c>
      <c r="T660" s="235">
        <v>0</v>
      </c>
      <c r="U660" s="235">
        <v>0</v>
      </c>
      <c r="V660" s="235">
        <v>0</v>
      </c>
      <c r="W660" s="235">
        <v>0</v>
      </c>
      <c r="Y660" s="236" t="str">
        <f t="shared" si="10"/>
        <v>Bangladesh</v>
      </c>
    </row>
    <row r="661" spans="1:25" ht="13.5" customHeight="1">
      <c r="A661" s="399"/>
      <c r="B661" s="234" t="s">
        <v>26</v>
      </c>
      <c r="C661" s="232" t="s">
        <v>13</v>
      </c>
      <c r="D661" s="237">
        <v>0.34399999999999997</v>
      </c>
      <c r="E661" s="237">
        <v>0</v>
      </c>
      <c r="F661" s="237">
        <v>0</v>
      </c>
      <c r="G661" s="237">
        <v>0</v>
      </c>
      <c r="H661" s="237"/>
      <c r="I661" s="237">
        <v>-0.34399999999999997</v>
      </c>
      <c r="J661" s="237">
        <v>0</v>
      </c>
      <c r="K661" s="415">
        <v>0</v>
      </c>
      <c r="L661" s="415">
        <v>0</v>
      </c>
      <c r="M661" s="415">
        <v>0</v>
      </c>
      <c r="N661" s="415">
        <v>0</v>
      </c>
      <c r="O661" s="237">
        <v>0</v>
      </c>
      <c r="P661" s="237">
        <v>0</v>
      </c>
      <c r="Q661" s="237">
        <v>0</v>
      </c>
      <c r="R661" s="237">
        <v>0</v>
      </c>
      <c r="S661" s="237">
        <v>0</v>
      </c>
      <c r="T661" s="237">
        <v>0</v>
      </c>
      <c r="U661" s="237">
        <v>0</v>
      </c>
      <c r="V661" s="237">
        <v>0</v>
      </c>
      <c r="W661" s="237">
        <v>4</v>
      </c>
      <c r="Y661" s="236" t="str">
        <f t="shared" si="10"/>
        <v>Bangladesh</v>
      </c>
    </row>
    <row r="662" spans="1:25" ht="13.5" customHeight="1">
      <c r="A662" s="399"/>
      <c r="B662" s="234" t="s">
        <v>25</v>
      </c>
      <c r="C662" s="232" t="s">
        <v>13</v>
      </c>
      <c r="D662" s="235">
        <v>0</v>
      </c>
      <c r="E662" s="235">
        <v>0</v>
      </c>
      <c r="F662" s="235">
        <v>0</v>
      </c>
      <c r="G662" s="235">
        <v>0</v>
      </c>
      <c r="H662" s="235"/>
      <c r="I662" s="235">
        <v>0</v>
      </c>
      <c r="J662" s="235">
        <v>0</v>
      </c>
      <c r="K662" s="416">
        <v>0</v>
      </c>
      <c r="L662" s="416">
        <v>0</v>
      </c>
      <c r="M662" s="416">
        <v>0</v>
      </c>
      <c r="N662" s="416">
        <v>0</v>
      </c>
      <c r="O662" s="235">
        <v>0</v>
      </c>
      <c r="P662" s="235">
        <v>0</v>
      </c>
      <c r="Q662" s="235">
        <v>0</v>
      </c>
      <c r="R662" s="235">
        <v>0</v>
      </c>
      <c r="S662" s="235">
        <v>0</v>
      </c>
      <c r="T662" s="235">
        <v>0</v>
      </c>
      <c r="U662" s="235">
        <v>0</v>
      </c>
      <c r="V662" s="235">
        <v>0</v>
      </c>
      <c r="W662" s="235">
        <v>0</v>
      </c>
      <c r="Y662" s="236" t="str">
        <f t="shared" si="10"/>
        <v>Bangladesh</v>
      </c>
    </row>
    <row r="663" spans="1:25" ht="13.5" customHeight="1">
      <c r="A663" s="399"/>
      <c r="B663" s="234" t="s">
        <v>0</v>
      </c>
      <c r="C663" s="232" t="s">
        <v>13</v>
      </c>
      <c r="D663" s="237">
        <v>0</v>
      </c>
      <c r="E663" s="237">
        <v>0</v>
      </c>
      <c r="F663" s="237">
        <v>0</v>
      </c>
      <c r="G663" s="237">
        <v>-20.123999999999999</v>
      </c>
      <c r="H663" s="237"/>
      <c r="I663" s="237">
        <v>3333.8760000000002</v>
      </c>
      <c r="J663" s="237">
        <v>1227.8219999999999</v>
      </c>
      <c r="K663" s="415">
        <v>0</v>
      </c>
      <c r="L663" s="415">
        <v>0</v>
      </c>
      <c r="M663" s="415">
        <v>0</v>
      </c>
      <c r="N663" s="415">
        <v>0</v>
      </c>
      <c r="O663" s="237">
        <v>-273.738</v>
      </c>
      <c r="P663" s="237">
        <v>-601.31200000000001</v>
      </c>
      <c r="Q663" s="237">
        <v>3666.5239999999999</v>
      </c>
      <c r="R663" s="237">
        <v>0</v>
      </c>
      <c r="S663" s="237">
        <v>0</v>
      </c>
      <c r="T663" s="237">
        <v>0</v>
      </c>
      <c r="U663" s="237">
        <v>0</v>
      </c>
      <c r="V663" s="237">
        <v>0</v>
      </c>
      <c r="W663" s="237">
        <v>0</v>
      </c>
      <c r="Y663" s="236" t="str">
        <f t="shared" si="10"/>
        <v>Bangladesh</v>
      </c>
    </row>
    <row r="664" spans="1:25" ht="13.5" customHeight="1">
      <c r="A664" s="399"/>
      <c r="B664" s="234" t="s">
        <v>24</v>
      </c>
      <c r="C664" s="232" t="s">
        <v>13</v>
      </c>
      <c r="D664" s="235">
        <v>0</v>
      </c>
      <c r="E664" s="235">
        <v>0</v>
      </c>
      <c r="F664" s="235">
        <v>0</v>
      </c>
      <c r="G664" s="235">
        <v>0</v>
      </c>
      <c r="H664" s="235"/>
      <c r="I664" s="235">
        <v>0</v>
      </c>
      <c r="J664" s="235">
        <v>0</v>
      </c>
      <c r="K664" s="416">
        <v>0</v>
      </c>
      <c r="L664" s="416">
        <v>0</v>
      </c>
      <c r="M664" s="416">
        <v>0</v>
      </c>
      <c r="N664" s="416">
        <v>0</v>
      </c>
      <c r="O664" s="235">
        <v>0</v>
      </c>
      <c r="P664" s="235">
        <v>0</v>
      </c>
      <c r="Q664" s="235">
        <v>0</v>
      </c>
      <c r="R664" s="235">
        <v>0</v>
      </c>
      <c r="S664" s="235">
        <v>0</v>
      </c>
      <c r="T664" s="235">
        <v>0</v>
      </c>
      <c r="U664" s="235">
        <v>0</v>
      </c>
      <c r="V664" s="235">
        <v>0</v>
      </c>
      <c r="W664" s="235">
        <v>0</v>
      </c>
      <c r="Y664" s="236" t="str">
        <f t="shared" si="10"/>
        <v>Bangladesh</v>
      </c>
    </row>
    <row r="665" spans="1:25" ht="13.5" customHeight="1">
      <c r="A665" s="399"/>
      <c r="B665" s="234" t="s">
        <v>23</v>
      </c>
      <c r="C665" s="232" t="s">
        <v>13</v>
      </c>
      <c r="D665" s="237">
        <v>28727.190999999999</v>
      </c>
      <c r="E665" s="237">
        <v>5640.2839999999997</v>
      </c>
      <c r="F665" s="237">
        <v>-108.55500000000001</v>
      </c>
      <c r="G665" s="237">
        <v>33.31</v>
      </c>
      <c r="H665" s="237"/>
      <c r="I665" s="237">
        <v>-6046.0029999999997</v>
      </c>
      <c r="J665" s="237">
        <v>-1928.049</v>
      </c>
      <c r="K665" s="415">
        <v>0</v>
      </c>
      <c r="L665" s="415">
        <v>0</v>
      </c>
      <c r="M665" s="415">
        <v>0</v>
      </c>
      <c r="N665" s="415">
        <v>0</v>
      </c>
      <c r="O665" s="237">
        <v>-338.46100000000001</v>
      </c>
      <c r="P665" s="237">
        <v>-752.36500000000001</v>
      </c>
      <c r="Q665" s="237">
        <v>24660.312000000002</v>
      </c>
      <c r="R665" s="237">
        <v>0</v>
      </c>
      <c r="S665" s="237">
        <v>0</v>
      </c>
      <c r="T665" s="237">
        <v>0</v>
      </c>
      <c r="U665" s="237">
        <v>643.75400000000002</v>
      </c>
      <c r="V665" s="237">
        <v>0</v>
      </c>
      <c r="W665" s="237">
        <v>53043</v>
      </c>
      <c r="Y665" s="236" t="str">
        <f t="shared" si="10"/>
        <v>Bangladesh</v>
      </c>
    </row>
    <row r="666" spans="1:25" ht="13.5" customHeight="1">
      <c r="A666" s="399"/>
      <c r="B666" s="234" t="s">
        <v>22</v>
      </c>
      <c r="C666" s="232" t="s">
        <v>13</v>
      </c>
      <c r="D666" s="235">
        <v>9088.9240000000009</v>
      </c>
      <c r="E666" s="235">
        <v>0</v>
      </c>
      <c r="F666" s="235">
        <v>0</v>
      </c>
      <c r="G666" s="235">
        <v>0</v>
      </c>
      <c r="H666" s="235"/>
      <c r="I666" s="235">
        <v>-89.697999999999993</v>
      </c>
      <c r="J666" s="235">
        <v>0</v>
      </c>
      <c r="K666" s="416">
        <v>0</v>
      </c>
      <c r="L666" s="416">
        <v>0</v>
      </c>
      <c r="M666" s="416">
        <v>0</v>
      </c>
      <c r="N666" s="416">
        <v>0</v>
      </c>
      <c r="O666" s="235">
        <v>0</v>
      </c>
      <c r="P666" s="235">
        <v>0</v>
      </c>
      <c r="Q666" s="235">
        <v>8834.9240000000009</v>
      </c>
      <c r="R666" s="235">
        <v>0</v>
      </c>
      <c r="S666" s="235">
        <v>0</v>
      </c>
      <c r="T666" s="235">
        <v>0</v>
      </c>
      <c r="U666" s="235">
        <v>0</v>
      </c>
      <c r="V666" s="235">
        <v>0</v>
      </c>
      <c r="W666" s="235">
        <v>1043</v>
      </c>
      <c r="Y666" s="236" t="str">
        <f t="shared" si="10"/>
        <v>Bangladesh</v>
      </c>
    </row>
    <row r="667" spans="1:25" ht="13.5" customHeight="1">
      <c r="A667" s="399"/>
      <c r="B667" s="234" t="s">
        <v>21</v>
      </c>
      <c r="C667" s="232" t="s">
        <v>13</v>
      </c>
      <c r="D667" s="237">
        <v>0</v>
      </c>
      <c r="E667" s="237">
        <v>0</v>
      </c>
      <c r="F667" s="237">
        <v>0</v>
      </c>
      <c r="G667" s="237">
        <v>0</v>
      </c>
      <c r="H667" s="237"/>
      <c r="I667" s="237">
        <v>0</v>
      </c>
      <c r="J667" s="237">
        <v>0</v>
      </c>
      <c r="K667" s="415">
        <v>0</v>
      </c>
      <c r="L667" s="415">
        <v>0</v>
      </c>
      <c r="M667" s="415">
        <v>0</v>
      </c>
      <c r="N667" s="415">
        <v>0</v>
      </c>
      <c r="O667" s="237">
        <v>0</v>
      </c>
      <c r="P667" s="237">
        <v>0</v>
      </c>
      <c r="Q667" s="237">
        <v>0</v>
      </c>
      <c r="R667" s="237">
        <v>0</v>
      </c>
      <c r="S667" s="237">
        <v>0</v>
      </c>
      <c r="T667" s="237">
        <v>0</v>
      </c>
      <c r="U667" s="237">
        <v>0</v>
      </c>
      <c r="V667" s="237">
        <v>0</v>
      </c>
      <c r="W667" s="237">
        <v>0</v>
      </c>
      <c r="Y667" s="236" t="str">
        <f t="shared" si="10"/>
        <v>Bangladesh</v>
      </c>
    </row>
    <row r="668" spans="1:25" ht="13.5" customHeight="1">
      <c r="A668" s="399"/>
      <c r="B668" s="234" t="s">
        <v>20</v>
      </c>
      <c r="C668" s="232" t="s">
        <v>13</v>
      </c>
      <c r="D668" s="235">
        <v>0</v>
      </c>
      <c r="E668" s="235">
        <v>0</v>
      </c>
      <c r="F668" s="235">
        <v>0</v>
      </c>
      <c r="G668" s="235">
        <v>0</v>
      </c>
      <c r="H668" s="235"/>
      <c r="I668" s="235">
        <v>0</v>
      </c>
      <c r="J668" s="235">
        <v>0</v>
      </c>
      <c r="K668" s="416">
        <v>0</v>
      </c>
      <c r="L668" s="416">
        <v>0</v>
      </c>
      <c r="M668" s="416">
        <v>0</v>
      </c>
      <c r="N668" s="416">
        <v>0</v>
      </c>
      <c r="O668" s="235">
        <v>0</v>
      </c>
      <c r="P668" s="235">
        <v>0</v>
      </c>
      <c r="Q668" s="235">
        <v>0</v>
      </c>
      <c r="R668" s="235">
        <v>0</v>
      </c>
      <c r="S668" s="235">
        <v>0</v>
      </c>
      <c r="T668" s="235">
        <v>0</v>
      </c>
      <c r="U668" s="235">
        <v>0</v>
      </c>
      <c r="V668" s="235">
        <v>0</v>
      </c>
      <c r="W668" s="235">
        <v>0</v>
      </c>
      <c r="Y668" s="236" t="str">
        <f t="shared" si="10"/>
        <v>Bangladesh</v>
      </c>
    </row>
    <row r="669" spans="1:25" ht="13.5" customHeight="1">
      <c r="A669" s="399"/>
      <c r="B669" s="234" t="s">
        <v>19</v>
      </c>
      <c r="C669" s="232" t="s">
        <v>13</v>
      </c>
      <c r="D669" s="237">
        <v>0</v>
      </c>
      <c r="E669" s="237">
        <v>0</v>
      </c>
      <c r="F669" s="237">
        <v>0</v>
      </c>
      <c r="G669" s="237">
        <v>0</v>
      </c>
      <c r="H669" s="237"/>
      <c r="I669" s="237">
        <v>0</v>
      </c>
      <c r="J669" s="237">
        <v>0</v>
      </c>
      <c r="K669" s="415">
        <v>0</v>
      </c>
      <c r="L669" s="415">
        <v>0</v>
      </c>
      <c r="M669" s="415">
        <v>0</v>
      </c>
      <c r="N669" s="415">
        <v>0</v>
      </c>
      <c r="O669" s="237">
        <v>0</v>
      </c>
      <c r="P669" s="237">
        <v>0</v>
      </c>
      <c r="Q669" s="237">
        <v>0</v>
      </c>
      <c r="R669" s="237">
        <v>0</v>
      </c>
      <c r="S669" s="237">
        <v>0</v>
      </c>
      <c r="T669" s="237">
        <v>0</v>
      </c>
      <c r="U669" s="237">
        <v>0</v>
      </c>
      <c r="V669" s="237">
        <v>0</v>
      </c>
      <c r="W669" s="237">
        <v>0</v>
      </c>
      <c r="Y669" s="236" t="str">
        <f t="shared" si="10"/>
        <v>Bangladesh</v>
      </c>
    </row>
    <row r="670" spans="1:25" ht="13.5" customHeight="1">
      <c r="A670" s="399"/>
      <c r="B670" s="234" t="s">
        <v>18</v>
      </c>
      <c r="C670" s="232" t="s">
        <v>13</v>
      </c>
      <c r="D670" s="235">
        <v>0</v>
      </c>
      <c r="E670" s="235">
        <v>104.863</v>
      </c>
      <c r="F670" s="235">
        <v>0</v>
      </c>
      <c r="G670" s="235">
        <v>0</v>
      </c>
      <c r="H670" s="235"/>
      <c r="I670" s="235">
        <v>0</v>
      </c>
      <c r="J670" s="235">
        <v>0</v>
      </c>
      <c r="K670" s="416">
        <v>0</v>
      </c>
      <c r="L670" s="416">
        <v>0</v>
      </c>
      <c r="M670" s="416">
        <v>0</v>
      </c>
      <c r="N670" s="416">
        <v>0</v>
      </c>
      <c r="O670" s="235">
        <v>0</v>
      </c>
      <c r="P670" s="235">
        <v>0</v>
      </c>
      <c r="Q670" s="235">
        <v>299.608</v>
      </c>
      <c r="R670" s="235">
        <v>0</v>
      </c>
      <c r="S670" s="235">
        <v>0</v>
      </c>
      <c r="T670" s="235">
        <v>0</v>
      </c>
      <c r="U670" s="235">
        <v>0</v>
      </c>
      <c r="V670" s="235">
        <v>0</v>
      </c>
      <c r="W670" s="235">
        <v>0</v>
      </c>
      <c r="Y670" s="236" t="str">
        <f t="shared" si="10"/>
        <v>Bangladesh</v>
      </c>
    </row>
    <row r="671" spans="1:25" ht="21" customHeight="1">
      <c r="A671" s="399"/>
      <c r="B671" s="234" t="s">
        <v>17</v>
      </c>
      <c r="C671" s="232" t="s">
        <v>13</v>
      </c>
      <c r="D671" s="237">
        <v>0</v>
      </c>
      <c r="E671" s="237">
        <v>331.29399999999998</v>
      </c>
      <c r="F671" s="237">
        <v>0</v>
      </c>
      <c r="G671" s="237">
        <v>0</v>
      </c>
      <c r="H671" s="237"/>
      <c r="I671" s="237">
        <v>0</v>
      </c>
      <c r="J671" s="237">
        <v>0</v>
      </c>
      <c r="K671" s="415">
        <v>0</v>
      </c>
      <c r="L671" s="415">
        <v>0</v>
      </c>
      <c r="M671" s="415">
        <v>0</v>
      </c>
      <c r="N671" s="415">
        <v>0</v>
      </c>
      <c r="O671" s="237">
        <v>0</v>
      </c>
      <c r="P671" s="237">
        <v>0</v>
      </c>
      <c r="Q671" s="237">
        <v>0</v>
      </c>
      <c r="R671" s="237">
        <v>0</v>
      </c>
      <c r="S671" s="237">
        <v>0</v>
      </c>
      <c r="T671" s="237">
        <v>0</v>
      </c>
      <c r="U671" s="237">
        <v>0</v>
      </c>
      <c r="V671" s="237">
        <v>0</v>
      </c>
      <c r="W671" s="237">
        <v>0</v>
      </c>
      <c r="Y671" s="236" t="str">
        <f t="shared" si="10"/>
        <v>Bangladesh</v>
      </c>
    </row>
    <row r="672" spans="1:25" ht="13.5" customHeight="1">
      <c r="A672" s="399"/>
      <c r="B672" s="234" t="s">
        <v>16</v>
      </c>
      <c r="C672" s="232" t="s">
        <v>13</v>
      </c>
      <c r="D672" s="235">
        <v>0</v>
      </c>
      <c r="E672" s="235">
        <v>2698.2350000000001</v>
      </c>
      <c r="F672" s="235">
        <v>0</v>
      </c>
      <c r="G672" s="235">
        <v>0</v>
      </c>
      <c r="H672" s="235"/>
      <c r="I672" s="235">
        <v>-214.08</v>
      </c>
      <c r="J672" s="235">
        <v>0</v>
      </c>
      <c r="K672" s="416">
        <v>0</v>
      </c>
      <c r="L672" s="416">
        <v>0</v>
      </c>
      <c r="M672" s="416">
        <v>0</v>
      </c>
      <c r="N672" s="416">
        <v>0</v>
      </c>
      <c r="O672" s="235">
        <v>0</v>
      </c>
      <c r="P672" s="235">
        <v>0</v>
      </c>
      <c r="Q672" s="235">
        <v>2852.3310000000001</v>
      </c>
      <c r="R672" s="235">
        <v>0</v>
      </c>
      <c r="S672" s="235">
        <v>0</v>
      </c>
      <c r="T672" s="235">
        <v>0</v>
      </c>
      <c r="U672" s="235">
        <v>0</v>
      </c>
      <c r="V672" s="235">
        <v>0</v>
      </c>
      <c r="W672" s="235">
        <v>0</v>
      </c>
      <c r="Y672" s="236" t="str">
        <f t="shared" si="10"/>
        <v>Bangladesh</v>
      </c>
    </row>
    <row r="673" spans="1:25" ht="13.5" customHeight="1">
      <c r="A673" s="399"/>
      <c r="B673" s="234" t="s">
        <v>15</v>
      </c>
      <c r="C673" s="232" t="s">
        <v>13</v>
      </c>
      <c r="D673" s="237">
        <v>8999.2260000000006</v>
      </c>
      <c r="E673" s="237">
        <v>0</v>
      </c>
      <c r="F673" s="237">
        <v>0</v>
      </c>
      <c r="G673" s="237">
        <v>0</v>
      </c>
      <c r="H673" s="237"/>
      <c r="I673" s="237">
        <v>0</v>
      </c>
      <c r="J673" s="237">
        <v>0</v>
      </c>
      <c r="K673" s="415">
        <v>0</v>
      </c>
      <c r="L673" s="415">
        <v>0</v>
      </c>
      <c r="M673" s="415">
        <v>0</v>
      </c>
      <c r="N673" s="415">
        <v>0</v>
      </c>
      <c r="O673" s="237">
        <v>0</v>
      </c>
      <c r="P673" s="237">
        <v>0</v>
      </c>
      <c r="Q673" s="237">
        <v>8746.6470000000008</v>
      </c>
      <c r="R673" s="237">
        <v>0</v>
      </c>
      <c r="S673" s="237">
        <v>0</v>
      </c>
      <c r="T673" s="237">
        <v>0</v>
      </c>
      <c r="U673" s="237">
        <v>0</v>
      </c>
      <c r="V673" s="237">
        <v>0</v>
      </c>
      <c r="W673" s="237">
        <v>0</v>
      </c>
      <c r="Y673" s="236" t="str">
        <f t="shared" si="10"/>
        <v>Bangladesh</v>
      </c>
    </row>
    <row r="674" spans="1:25" ht="13.5" customHeight="1">
      <c r="A674" s="400"/>
      <c r="B674" s="234" t="s">
        <v>14</v>
      </c>
      <c r="C674" s="232" t="s">
        <v>13</v>
      </c>
      <c r="D674" s="235">
        <v>0</v>
      </c>
      <c r="E674" s="235">
        <v>0</v>
      </c>
      <c r="F674" s="235">
        <v>0</v>
      </c>
      <c r="G674" s="235">
        <v>0</v>
      </c>
      <c r="H674" s="235"/>
      <c r="I674" s="235">
        <v>0</v>
      </c>
      <c r="J674" s="235">
        <v>0</v>
      </c>
      <c r="K674" s="416">
        <v>0</v>
      </c>
      <c r="L674" s="416">
        <v>0</v>
      </c>
      <c r="M674" s="416">
        <v>0</v>
      </c>
      <c r="N674" s="416">
        <v>0</v>
      </c>
      <c r="O674" s="235">
        <v>0</v>
      </c>
      <c r="P674" s="235">
        <v>0</v>
      </c>
      <c r="Q674" s="235">
        <v>0</v>
      </c>
      <c r="R674" s="235">
        <v>0</v>
      </c>
      <c r="S674" s="235">
        <v>0</v>
      </c>
      <c r="T674" s="235">
        <v>0</v>
      </c>
      <c r="U674" s="235">
        <v>0</v>
      </c>
      <c r="V674" s="235">
        <v>0</v>
      </c>
      <c r="W674" s="235">
        <v>0</v>
      </c>
      <c r="Y674" s="236" t="str">
        <f t="shared" si="10"/>
        <v>Bangladesh</v>
      </c>
    </row>
    <row r="675" spans="1:25" ht="13.5" customHeight="1">
      <c r="A675" s="398" t="s">
        <v>546</v>
      </c>
      <c r="B675" s="234" t="s">
        <v>78</v>
      </c>
      <c r="C675" s="232" t="s">
        <v>13</v>
      </c>
      <c r="D675" s="235" t="s">
        <v>12</v>
      </c>
      <c r="E675" s="235" t="s">
        <v>12</v>
      </c>
      <c r="F675" s="235" t="s">
        <v>12</v>
      </c>
      <c r="G675" s="235" t="s">
        <v>12</v>
      </c>
      <c r="H675" s="235"/>
      <c r="I675" s="235" t="s">
        <v>12</v>
      </c>
      <c r="J675" s="235" t="s">
        <v>12</v>
      </c>
      <c r="K675" s="415" t="s">
        <v>12</v>
      </c>
      <c r="L675" s="415" t="s">
        <v>12</v>
      </c>
      <c r="M675" s="415" t="s">
        <v>12</v>
      </c>
      <c r="N675" s="415" t="s">
        <v>12</v>
      </c>
      <c r="O675" s="235" t="s">
        <v>12</v>
      </c>
      <c r="P675" s="235" t="s">
        <v>12</v>
      </c>
      <c r="Q675" s="235" t="s">
        <v>12</v>
      </c>
      <c r="R675" s="235" t="s">
        <v>12</v>
      </c>
      <c r="S675" s="235" t="s">
        <v>12</v>
      </c>
      <c r="T675" s="235" t="s">
        <v>12</v>
      </c>
      <c r="U675" s="235" t="s">
        <v>12</v>
      </c>
      <c r="V675" s="235" t="s">
        <v>12</v>
      </c>
      <c r="W675" s="235" t="s">
        <v>12</v>
      </c>
      <c r="Y675" s="236" t="str">
        <f t="shared" si="10"/>
        <v>Belarus</v>
      </c>
    </row>
    <row r="676" spans="1:25" ht="13.5" customHeight="1">
      <c r="A676" s="399"/>
      <c r="B676" s="234" t="s">
        <v>77</v>
      </c>
      <c r="C676" s="232" t="s">
        <v>13</v>
      </c>
      <c r="D676" s="237" t="s">
        <v>12</v>
      </c>
      <c r="E676" s="237" t="s">
        <v>12</v>
      </c>
      <c r="F676" s="237" t="s">
        <v>12</v>
      </c>
      <c r="G676" s="237" t="s">
        <v>12</v>
      </c>
      <c r="H676" s="237"/>
      <c r="I676" s="237" t="s">
        <v>12</v>
      </c>
      <c r="J676" s="237" t="s">
        <v>12</v>
      </c>
      <c r="K676" s="416" t="s">
        <v>12</v>
      </c>
      <c r="L676" s="416" t="s">
        <v>12</v>
      </c>
      <c r="M676" s="416" t="s">
        <v>12</v>
      </c>
      <c r="N676" s="416" t="s">
        <v>12</v>
      </c>
      <c r="O676" s="237" t="s">
        <v>12</v>
      </c>
      <c r="P676" s="237" t="s">
        <v>12</v>
      </c>
      <c r="Q676" s="237" t="s">
        <v>12</v>
      </c>
      <c r="R676" s="237" t="s">
        <v>12</v>
      </c>
      <c r="S676" s="237" t="s">
        <v>12</v>
      </c>
      <c r="T676" s="237" t="s">
        <v>12</v>
      </c>
      <c r="U676" s="237" t="s">
        <v>12</v>
      </c>
      <c r="V676" s="237" t="s">
        <v>12</v>
      </c>
      <c r="W676" s="237" t="s">
        <v>12</v>
      </c>
      <c r="Y676" s="236" t="str">
        <f t="shared" si="10"/>
        <v>Belarus</v>
      </c>
    </row>
    <row r="677" spans="1:25" ht="13.5" customHeight="1">
      <c r="A677" s="399"/>
      <c r="B677" s="234" t="s">
        <v>76</v>
      </c>
      <c r="C677" s="232" t="s">
        <v>13</v>
      </c>
      <c r="D677" s="235">
        <v>0</v>
      </c>
      <c r="E677" s="235">
        <v>0</v>
      </c>
      <c r="F677" s="235">
        <v>0</v>
      </c>
      <c r="G677" s="235">
        <v>0</v>
      </c>
      <c r="H677" s="235"/>
      <c r="I677" s="235">
        <v>0</v>
      </c>
      <c r="J677" s="235">
        <v>0</v>
      </c>
      <c r="K677" s="415">
        <v>0</v>
      </c>
      <c r="L677" s="415">
        <v>0</v>
      </c>
      <c r="M677" s="415">
        <v>0</v>
      </c>
      <c r="N677" s="415">
        <v>0</v>
      </c>
      <c r="O677" s="235">
        <v>0</v>
      </c>
      <c r="P677" s="235">
        <v>0</v>
      </c>
      <c r="Q677" s="235">
        <v>0</v>
      </c>
      <c r="R677" s="235">
        <v>0</v>
      </c>
      <c r="S677" s="235">
        <v>0</v>
      </c>
      <c r="T677" s="235">
        <v>0</v>
      </c>
      <c r="U677" s="235">
        <v>0</v>
      </c>
      <c r="V677" s="235">
        <v>0</v>
      </c>
      <c r="W677" s="235">
        <v>0</v>
      </c>
      <c r="Y677" s="236" t="str">
        <f t="shared" si="10"/>
        <v>Belarus</v>
      </c>
    </row>
    <row r="678" spans="1:25" ht="13.5" customHeight="1">
      <c r="A678" s="399"/>
      <c r="B678" s="234" t="s">
        <v>75</v>
      </c>
      <c r="C678" s="232" t="s">
        <v>13</v>
      </c>
      <c r="D678" s="237">
        <v>0</v>
      </c>
      <c r="E678" s="237">
        <v>0</v>
      </c>
      <c r="F678" s="237">
        <v>0</v>
      </c>
      <c r="G678" s="237">
        <v>0</v>
      </c>
      <c r="H678" s="237"/>
      <c r="I678" s="237">
        <v>0</v>
      </c>
      <c r="J678" s="237">
        <v>0</v>
      </c>
      <c r="K678" s="416">
        <v>0</v>
      </c>
      <c r="L678" s="416">
        <v>0</v>
      </c>
      <c r="M678" s="416">
        <v>0</v>
      </c>
      <c r="N678" s="416">
        <v>0</v>
      </c>
      <c r="O678" s="237">
        <v>0</v>
      </c>
      <c r="P678" s="237">
        <v>0</v>
      </c>
      <c r="Q678" s="237">
        <v>0</v>
      </c>
      <c r="R678" s="237">
        <v>0</v>
      </c>
      <c r="S678" s="237">
        <v>0</v>
      </c>
      <c r="T678" s="237">
        <v>0</v>
      </c>
      <c r="U678" s="237">
        <v>0</v>
      </c>
      <c r="V678" s="237">
        <v>0</v>
      </c>
      <c r="W678" s="237">
        <v>0</v>
      </c>
      <c r="Y678" s="236" t="str">
        <f t="shared" si="10"/>
        <v>Belarus</v>
      </c>
    </row>
    <row r="679" spans="1:25" ht="13.5" customHeight="1">
      <c r="A679" s="399"/>
      <c r="B679" s="234" t="s">
        <v>74</v>
      </c>
      <c r="C679" s="232" t="s">
        <v>13</v>
      </c>
      <c r="D679" s="235">
        <v>0</v>
      </c>
      <c r="E679" s="235">
        <v>352.35899999999998</v>
      </c>
      <c r="F679" s="235">
        <v>0</v>
      </c>
      <c r="G679" s="235">
        <v>5.3999999999999999E-2</v>
      </c>
      <c r="H679" s="235"/>
      <c r="I679" s="235">
        <v>0</v>
      </c>
      <c r="J679" s="235">
        <v>0</v>
      </c>
      <c r="K679" s="415">
        <v>0</v>
      </c>
      <c r="L679" s="415">
        <v>0</v>
      </c>
      <c r="M679" s="415">
        <v>0</v>
      </c>
      <c r="N679" s="415">
        <v>-6.0670000000000002</v>
      </c>
      <c r="O679" s="235">
        <v>0</v>
      </c>
      <c r="P679" s="235">
        <v>0</v>
      </c>
      <c r="Q679" s="235">
        <v>320.49</v>
      </c>
      <c r="R679" s="235">
        <v>0</v>
      </c>
      <c r="S679" s="235">
        <v>0</v>
      </c>
      <c r="T679" s="235">
        <v>0</v>
      </c>
      <c r="U679" s="235">
        <v>296.43799999999999</v>
      </c>
      <c r="V679" s="235">
        <v>0</v>
      </c>
      <c r="W679" s="235">
        <v>0</v>
      </c>
      <c r="Y679" s="236" t="str">
        <f t="shared" si="10"/>
        <v>Belarus</v>
      </c>
    </row>
    <row r="680" spans="1:25" ht="13.5" customHeight="1">
      <c r="A680" s="399"/>
      <c r="B680" s="234" t="s">
        <v>73</v>
      </c>
      <c r="C680" s="232" t="s">
        <v>13</v>
      </c>
      <c r="D680" s="237">
        <v>0</v>
      </c>
      <c r="E680" s="237">
        <v>0</v>
      </c>
      <c r="F680" s="237">
        <v>0</v>
      </c>
      <c r="G680" s="237">
        <v>0</v>
      </c>
      <c r="H680" s="237"/>
      <c r="I680" s="237">
        <v>0</v>
      </c>
      <c r="J680" s="237">
        <v>0</v>
      </c>
      <c r="K680" s="416">
        <v>0</v>
      </c>
      <c r="L680" s="416">
        <v>0</v>
      </c>
      <c r="M680" s="416">
        <v>0</v>
      </c>
      <c r="N680" s="416">
        <v>0</v>
      </c>
      <c r="O680" s="237">
        <v>0</v>
      </c>
      <c r="P680" s="237">
        <v>0</v>
      </c>
      <c r="Q680" s="237">
        <v>0</v>
      </c>
      <c r="R680" s="237">
        <v>0</v>
      </c>
      <c r="S680" s="237">
        <v>0</v>
      </c>
      <c r="T680" s="237">
        <v>0</v>
      </c>
      <c r="U680" s="237">
        <v>0</v>
      </c>
      <c r="V680" s="237">
        <v>0</v>
      </c>
      <c r="W680" s="237">
        <v>0</v>
      </c>
      <c r="Y680" s="236" t="str">
        <f t="shared" si="10"/>
        <v>Belarus</v>
      </c>
    </row>
    <row r="681" spans="1:25" ht="13.5" customHeight="1">
      <c r="A681" s="399"/>
      <c r="B681" s="234" t="s">
        <v>72</v>
      </c>
      <c r="C681" s="232" t="s">
        <v>13</v>
      </c>
      <c r="D681" s="235">
        <v>0</v>
      </c>
      <c r="E681" s="235">
        <v>0</v>
      </c>
      <c r="F681" s="235">
        <v>0</v>
      </c>
      <c r="G681" s="235">
        <v>0</v>
      </c>
      <c r="H681" s="235"/>
      <c r="I681" s="235">
        <v>0</v>
      </c>
      <c r="J681" s="235">
        <v>0</v>
      </c>
      <c r="K681" s="415">
        <v>0</v>
      </c>
      <c r="L681" s="415">
        <v>0</v>
      </c>
      <c r="M681" s="415">
        <v>0</v>
      </c>
      <c r="N681" s="415">
        <v>0</v>
      </c>
      <c r="O681" s="235">
        <v>0</v>
      </c>
      <c r="P681" s="235">
        <v>0</v>
      </c>
      <c r="Q681" s="235">
        <v>0</v>
      </c>
      <c r="R681" s="235">
        <v>0</v>
      </c>
      <c r="S681" s="235">
        <v>0</v>
      </c>
      <c r="T681" s="235">
        <v>0</v>
      </c>
      <c r="U681" s="235">
        <v>0</v>
      </c>
      <c r="V681" s="235">
        <v>0</v>
      </c>
      <c r="W681" s="235">
        <v>0</v>
      </c>
      <c r="Y681" s="236" t="str">
        <f t="shared" si="10"/>
        <v>Belarus</v>
      </c>
    </row>
    <row r="682" spans="1:25" ht="13.5" customHeight="1">
      <c r="A682" s="399"/>
      <c r="B682" s="234" t="s">
        <v>71</v>
      </c>
      <c r="C682" s="232" t="s">
        <v>13</v>
      </c>
      <c r="D682" s="237">
        <v>568.60500000000002</v>
      </c>
      <c r="E682" s="237">
        <v>0</v>
      </c>
      <c r="F682" s="237">
        <v>0</v>
      </c>
      <c r="G682" s="237">
        <v>0.14299999999999999</v>
      </c>
      <c r="H682" s="237"/>
      <c r="I682" s="237">
        <v>0</v>
      </c>
      <c r="J682" s="237">
        <v>0</v>
      </c>
      <c r="K682" s="416">
        <v>-9.3390000000000004</v>
      </c>
      <c r="L682" s="416">
        <v>-16.672000000000001</v>
      </c>
      <c r="M682" s="416">
        <v>-10.366</v>
      </c>
      <c r="N682" s="416">
        <v>-25.914999999999999</v>
      </c>
      <c r="O682" s="237">
        <v>-11.026</v>
      </c>
      <c r="P682" s="237">
        <v>-24.308</v>
      </c>
      <c r="Q682" s="237">
        <v>9.0210000000000008</v>
      </c>
      <c r="R682" s="237">
        <v>0</v>
      </c>
      <c r="S682" s="237">
        <v>0</v>
      </c>
      <c r="T682" s="237">
        <v>0</v>
      </c>
      <c r="U682" s="237">
        <v>0</v>
      </c>
      <c r="V682" s="237">
        <v>0</v>
      </c>
      <c r="W682" s="237">
        <v>11</v>
      </c>
      <c r="Y682" s="236" t="str">
        <f t="shared" si="10"/>
        <v>Belarus</v>
      </c>
    </row>
    <row r="683" spans="1:25" ht="13.5" customHeight="1">
      <c r="A683" s="399"/>
      <c r="B683" s="234" t="s">
        <v>70</v>
      </c>
      <c r="C683" s="232" t="s">
        <v>13</v>
      </c>
      <c r="D683" s="235">
        <v>0</v>
      </c>
      <c r="E683" s="235">
        <v>0</v>
      </c>
      <c r="F683" s="235">
        <v>0</v>
      </c>
      <c r="G683" s="235">
        <v>0</v>
      </c>
      <c r="H683" s="235"/>
      <c r="I683" s="235">
        <v>0</v>
      </c>
      <c r="J683" s="235">
        <v>0</v>
      </c>
      <c r="K683" s="415">
        <v>0</v>
      </c>
      <c r="L683" s="415">
        <v>0</v>
      </c>
      <c r="M683" s="415">
        <v>0</v>
      </c>
      <c r="N683" s="415">
        <v>0</v>
      </c>
      <c r="O683" s="235">
        <v>0</v>
      </c>
      <c r="P683" s="235">
        <v>0</v>
      </c>
      <c r="Q683" s="235">
        <v>0</v>
      </c>
      <c r="R683" s="235">
        <v>0</v>
      </c>
      <c r="S683" s="235">
        <v>0</v>
      </c>
      <c r="T683" s="235">
        <v>0</v>
      </c>
      <c r="U683" s="235">
        <v>0</v>
      </c>
      <c r="V683" s="235">
        <v>0</v>
      </c>
      <c r="W683" s="235">
        <v>0</v>
      </c>
      <c r="Y683" s="236" t="str">
        <f t="shared" si="10"/>
        <v>Belarus</v>
      </c>
    </row>
    <row r="684" spans="1:25" ht="13.5" customHeight="1">
      <c r="A684" s="399"/>
      <c r="B684" s="234" t="s">
        <v>69</v>
      </c>
      <c r="C684" s="232" t="s">
        <v>13</v>
      </c>
      <c r="D684" s="237">
        <v>0</v>
      </c>
      <c r="E684" s="237">
        <v>56.134</v>
      </c>
      <c r="F684" s="237">
        <v>0</v>
      </c>
      <c r="G684" s="237">
        <v>0</v>
      </c>
      <c r="H684" s="237"/>
      <c r="I684" s="237">
        <v>0</v>
      </c>
      <c r="J684" s="237">
        <v>0</v>
      </c>
      <c r="K684" s="416">
        <v>0</v>
      </c>
      <c r="L684" s="416">
        <v>0</v>
      </c>
      <c r="M684" s="416">
        <v>0</v>
      </c>
      <c r="N684" s="416">
        <v>0</v>
      </c>
      <c r="O684" s="237">
        <v>0</v>
      </c>
      <c r="P684" s="237">
        <v>0</v>
      </c>
      <c r="Q684" s="237">
        <v>58.905999999999999</v>
      </c>
      <c r="R684" s="237">
        <v>13.167</v>
      </c>
      <c r="S684" s="237">
        <v>0</v>
      </c>
      <c r="T684" s="237">
        <v>0</v>
      </c>
      <c r="U684" s="237">
        <v>13.167</v>
      </c>
      <c r="V684" s="237">
        <v>0</v>
      </c>
      <c r="W684" s="237">
        <v>0</v>
      </c>
      <c r="Y684" s="236" t="str">
        <f t="shared" si="10"/>
        <v>Belarus</v>
      </c>
    </row>
    <row r="685" spans="1:25" ht="13.5" customHeight="1">
      <c r="A685" s="399"/>
      <c r="B685" s="234" t="s">
        <v>68</v>
      </c>
      <c r="C685" s="232" t="s">
        <v>13</v>
      </c>
      <c r="D685" s="235">
        <v>0</v>
      </c>
      <c r="E685" s="235">
        <v>0</v>
      </c>
      <c r="F685" s="235">
        <v>0</v>
      </c>
      <c r="G685" s="235">
        <v>0</v>
      </c>
      <c r="H685" s="235"/>
      <c r="I685" s="235">
        <v>0</v>
      </c>
      <c r="J685" s="235">
        <v>0</v>
      </c>
      <c r="K685" s="415">
        <v>0</v>
      </c>
      <c r="L685" s="415">
        <v>0</v>
      </c>
      <c r="M685" s="415">
        <v>0</v>
      </c>
      <c r="N685" s="415">
        <v>0</v>
      </c>
      <c r="O685" s="235">
        <v>0</v>
      </c>
      <c r="P685" s="235">
        <v>0</v>
      </c>
      <c r="Q685" s="235">
        <v>0</v>
      </c>
      <c r="R685" s="235">
        <v>0</v>
      </c>
      <c r="S685" s="235">
        <v>0</v>
      </c>
      <c r="T685" s="235">
        <v>0</v>
      </c>
      <c r="U685" s="235">
        <v>0</v>
      </c>
      <c r="V685" s="235">
        <v>0</v>
      </c>
      <c r="W685" s="235">
        <v>0</v>
      </c>
      <c r="Y685" s="236" t="str">
        <f t="shared" si="10"/>
        <v>Belarus</v>
      </c>
    </row>
    <row r="686" spans="1:25" ht="13.5" customHeight="1">
      <c r="A686" s="399"/>
      <c r="B686" s="234" t="s">
        <v>67</v>
      </c>
      <c r="C686" s="232" t="s">
        <v>13</v>
      </c>
      <c r="D686" s="237">
        <v>0</v>
      </c>
      <c r="E686" s="237">
        <v>0</v>
      </c>
      <c r="F686" s="237">
        <v>0</v>
      </c>
      <c r="G686" s="237">
        <v>0</v>
      </c>
      <c r="H686" s="237"/>
      <c r="I686" s="237">
        <v>0</v>
      </c>
      <c r="J686" s="237">
        <v>0</v>
      </c>
      <c r="K686" s="416">
        <v>0</v>
      </c>
      <c r="L686" s="416">
        <v>0</v>
      </c>
      <c r="M686" s="416">
        <v>0</v>
      </c>
      <c r="N686" s="416">
        <v>0</v>
      </c>
      <c r="O686" s="237">
        <v>0</v>
      </c>
      <c r="P686" s="237">
        <v>0</v>
      </c>
      <c r="Q686" s="237">
        <v>0</v>
      </c>
      <c r="R686" s="237">
        <v>0</v>
      </c>
      <c r="S686" s="237">
        <v>0</v>
      </c>
      <c r="T686" s="237">
        <v>0</v>
      </c>
      <c r="U686" s="237">
        <v>0</v>
      </c>
      <c r="V686" s="237">
        <v>0</v>
      </c>
      <c r="W686" s="237">
        <v>0</v>
      </c>
      <c r="Y686" s="236" t="str">
        <f t="shared" si="10"/>
        <v>Belarus</v>
      </c>
    </row>
    <row r="687" spans="1:25" ht="13.5" customHeight="1">
      <c r="A687" s="399"/>
      <c r="B687" s="234" t="s">
        <v>66</v>
      </c>
      <c r="C687" s="232" t="s">
        <v>13</v>
      </c>
      <c r="D687" s="235">
        <v>0</v>
      </c>
      <c r="E687" s="235">
        <v>0</v>
      </c>
      <c r="F687" s="235">
        <v>0</v>
      </c>
      <c r="G687" s="235">
        <v>0</v>
      </c>
      <c r="H687" s="235"/>
      <c r="I687" s="235">
        <v>0</v>
      </c>
      <c r="J687" s="235">
        <v>0</v>
      </c>
      <c r="K687" s="415">
        <v>0</v>
      </c>
      <c r="L687" s="415">
        <v>0</v>
      </c>
      <c r="M687" s="415">
        <v>0</v>
      </c>
      <c r="N687" s="415">
        <v>0</v>
      </c>
      <c r="O687" s="235">
        <v>0</v>
      </c>
      <c r="P687" s="235">
        <v>0</v>
      </c>
      <c r="Q687" s="235">
        <v>0</v>
      </c>
      <c r="R687" s="235">
        <v>0</v>
      </c>
      <c r="S687" s="235">
        <v>0</v>
      </c>
      <c r="T687" s="235">
        <v>0</v>
      </c>
      <c r="U687" s="235">
        <v>0</v>
      </c>
      <c r="V687" s="235">
        <v>0</v>
      </c>
      <c r="W687" s="235">
        <v>0</v>
      </c>
      <c r="Y687" s="236" t="str">
        <f t="shared" si="10"/>
        <v>Belarus</v>
      </c>
    </row>
    <row r="688" spans="1:25" ht="13.5" customHeight="1">
      <c r="A688" s="399"/>
      <c r="B688" s="234" t="s">
        <v>65</v>
      </c>
      <c r="C688" s="232" t="s">
        <v>13</v>
      </c>
      <c r="D688" s="237">
        <v>0</v>
      </c>
      <c r="E688" s="237">
        <v>0</v>
      </c>
      <c r="F688" s="237">
        <v>0</v>
      </c>
      <c r="G688" s="237">
        <v>0</v>
      </c>
      <c r="H688" s="237"/>
      <c r="I688" s="237">
        <v>0</v>
      </c>
      <c r="J688" s="237">
        <v>0</v>
      </c>
      <c r="K688" s="416">
        <v>0</v>
      </c>
      <c r="L688" s="416">
        <v>0</v>
      </c>
      <c r="M688" s="416">
        <v>0</v>
      </c>
      <c r="N688" s="416">
        <v>0</v>
      </c>
      <c r="O688" s="237">
        <v>0</v>
      </c>
      <c r="P688" s="237">
        <v>0</v>
      </c>
      <c r="Q688" s="237">
        <v>0</v>
      </c>
      <c r="R688" s="237">
        <v>0</v>
      </c>
      <c r="S688" s="237">
        <v>0</v>
      </c>
      <c r="T688" s="237">
        <v>0</v>
      </c>
      <c r="U688" s="237">
        <v>0</v>
      </c>
      <c r="V688" s="237">
        <v>0</v>
      </c>
      <c r="W688" s="237">
        <v>0</v>
      </c>
      <c r="Y688" s="236" t="str">
        <f t="shared" si="10"/>
        <v>Belarus</v>
      </c>
    </row>
    <row r="689" spans="1:25" ht="13.5" customHeight="1">
      <c r="A689" s="399"/>
      <c r="B689" s="234" t="s">
        <v>64</v>
      </c>
      <c r="C689" s="232" t="s">
        <v>13</v>
      </c>
      <c r="D689" s="235">
        <v>0</v>
      </c>
      <c r="E689" s="235">
        <v>0</v>
      </c>
      <c r="F689" s="235">
        <v>0</v>
      </c>
      <c r="G689" s="235">
        <v>0</v>
      </c>
      <c r="H689" s="235"/>
      <c r="I689" s="235">
        <v>0</v>
      </c>
      <c r="J689" s="235">
        <v>0</v>
      </c>
      <c r="K689" s="415">
        <v>0</v>
      </c>
      <c r="L689" s="415">
        <v>0</v>
      </c>
      <c r="M689" s="415">
        <v>0</v>
      </c>
      <c r="N689" s="415">
        <v>0</v>
      </c>
      <c r="O689" s="235">
        <v>0</v>
      </c>
      <c r="P689" s="235">
        <v>0</v>
      </c>
      <c r="Q689" s="235">
        <v>0</v>
      </c>
      <c r="R689" s="235">
        <v>0</v>
      </c>
      <c r="S689" s="235">
        <v>0</v>
      </c>
      <c r="T689" s="235">
        <v>0</v>
      </c>
      <c r="U689" s="235">
        <v>0</v>
      </c>
      <c r="V689" s="235">
        <v>0</v>
      </c>
      <c r="W689" s="235">
        <v>0</v>
      </c>
      <c r="Y689" s="236" t="str">
        <f t="shared" si="10"/>
        <v>Belarus</v>
      </c>
    </row>
    <row r="690" spans="1:25" ht="13.5" customHeight="1">
      <c r="A690" s="399"/>
      <c r="B690" s="234" t="s">
        <v>63</v>
      </c>
      <c r="C690" s="232" t="s">
        <v>13</v>
      </c>
      <c r="D690" s="237">
        <v>0</v>
      </c>
      <c r="E690" s="237">
        <v>0</v>
      </c>
      <c r="F690" s="237">
        <v>0</v>
      </c>
      <c r="G690" s="237">
        <v>0</v>
      </c>
      <c r="H690" s="237"/>
      <c r="I690" s="237">
        <v>0</v>
      </c>
      <c r="J690" s="237">
        <v>0</v>
      </c>
      <c r="K690" s="416">
        <v>0</v>
      </c>
      <c r="L690" s="416">
        <v>0</v>
      </c>
      <c r="M690" s="416">
        <v>0</v>
      </c>
      <c r="N690" s="416">
        <v>0</v>
      </c>
      <c r="O690" s="237">
        <v>0</v>
      </c>
      <c r="P690" s="237">
        <v>0</v>
      </c>
      <c r="Q690" s="237">
        <v>0</v>
      </c>
      <c r="R690" s="237">
        <v>0</v>
      </c>
      <c r="S690" s="237">
        <v>0</v>
      </c>
      <c r="T690" s="237">
        <v>0</v>
      </c>
      <c r="U690" s="237">
        <v>0</v>
      </c>
      <c r="V690" s="237">
        <v>0</v>
      </c>
      <c r="W690" s="237">
        <v>0</v>
      </c>
      <c r="Y690" s="236" t="str">
        <f t="shared" si="10"/>
        <v>Belarus</v>
      </c>
    </row>
    <row r="691" spans="1:25" ht="21" customHeight="1">
      <c r="A691" s="399"/>
      <c r="B691" s="234" t="s">
        <v>62</v>
      </c>
      <c r="C691" s="232" t="s">
        <v>13</v>
      </c>
      <c r="D691" s="235">
        <v>0</v>
      </c>
      <c r="E691" s="235">
        <v>0</v>
      </c>
      <c r="F691" s="235">
        <v>0</v>
      </c>
      <c r="G691" s="235">
        <v>0</v>
      </c>
      <c r="H691" s="235"/>
      <c r="I691" s="235">
        <v>0</v>
      </c>
      <c r="J691" s="235">
        <v>0</v>
      </c>
      <c r="K691" s="415">
        <v>0</v>
      </c>
      <c r="L691" s="415">
        <v>0</v>
      </c>
      <c r="M691" s="415">
        <v>0</v>
      </c>
      <c r="N691" s="415">
        <v>0</v>
      </c>
      <c r="O691" s="235">
        <v>0</v>
      </c>
      <c r="P691" s="235">
        <v>0</v>
      </c>
      <c r="Q691" s="235">
        <v>0</v>
      </c>
      <c r="R691" s="235">
        <v>0</v>
      </c>
      <c r="S691" s="235">
        <v>0</v>
      </c>
      <c r="T691" s="235">
        <v>0</v>
      </c>
      <c r="U691" s="235">
        <v>0</v>
      </c>
      <c r="V691" s="235">
        <v>0</v>
      </c>
      <c r="W691" s="235">
        <v>0</v>
      </c>
      <c r="Y691" s="236" t="str">
        <f t="shared" si="10"/>
        <v>Belarus</v>
      </c>
    </row>
    <row r="692" spans="1:25" ht="13.5" customHeight="1">
      <c r="A692" s="399"/>
      <c r="B692" s="234" t="s">
        <v>61</v>
      </c>
      <c r="C692" s="232" t="s">
        <v>13</v>
      </c>
      <c r="D692" s="237">
        <v>24.763999999999999</v>
      </c>
      <c r="E692" s="237">
        <v>0</v>
      </c>
      <c r="F692" s="237">
        <v>0</v>
      </c>
      <c r="G692" s="237">
        <v>0</v>
      </c>
      <c r="H692" s="237"/>
      <c r="I692" s="237">
        <v>0</v>
      </c>
      <c r="J692" s="237">
        <v>0</v>
      </c>
      <c r="K692" s="416">
        <v>0</v>
      </c>
      <c r="L692" s="416">
        <v>-16.382000000000001</v>
      </c>
      <c r="M692" s="416">
        <v>0</v>
      </c>
      <c r="N692" s="416">
        <v>-3.4860000000000002</v>
      </c>
      <c r="O692" s="237">
        <v>0</v>
      </c>
      <c r="P692" s="237">
        <v>0</v>
      </c>
      <c r="Q692" s="237">
        <v>4.8949999999999996</v>
      </c>
      <c r="R692" s="237">
        <v>0</v>
      </c>
      <c r="S692" s="237">
        <v>0</v>
      </c>
      <c r="T692" s="237">
        <v>0</v>
      </c>
      <c r="U692" s="237">
        <v>4.8949999999999996</v>
      </c>
      <c r="V692" s="237">
        <v>0</v>
      </c>
      <c r="W692" s="237">
        <v>32</v>
      </c>
      <c r="Y692" s="236" t="str">
        <f t="shared" si="10"/>
        <v>Belarus</v>
      </c>
    </row>
    <row r="693" spans="1:25" ht="13.5" customHeight="1">
      <c r="A693" s="399"/>
      <c r="B693" s="234" t="s">
        <v>60</v>
      </c>
      <c r="C693" s="232" t="s">
        <v>13</v>
      </c>
      <c r="D693" s="235">
        <v>0</v>
      </c>
      <c r="E693" s="235">
        <v>0</v>
      </c>
      <c r="F693" s="235">
        <v>0</v>
      </c>
      <c r="G693" s="235">
        <v>0</v>
      </c>
      <c r="H693" s="235"/>
      <c r="I693" s="235">
        <v>0</v>
      </c>
      <c r="J693" s="235">
        <v>0</v>
      </c>
      <c r="K693" s="415">
        <v>0</v>
      </c>
      <c r="L693" s="415">
        <v>0</v>
      </c>
      <c r="M693" s="415">
        <v>0</v>
      </c>
      <c r="N693" s="415">
        <v>0</v>
      </c>
      <c r="O693" s="235">
        <v>0</v>
      </c>
      <c r="P693" s="235">
        <v>0</v>
      </c>
      <c r="Q693" s="235">
        <v>0</v>
      </c>
      <c r="R693" s="235">
        <v>0</v>
      </c>
      <c r="S693" s="235">
        <v>0</v>
      </c>
      <c r="T693" s="235">
        <v>0</v>
      </c>
      <c r="U693" s="235">
        <v>0</v>
      </c>
      <c r="V693" s="235">
        <v>0</v>
      </c>
      <c r="W693" s="235">
        <v>0</v>
      </c>
      <c r="Y693" s="236" t="str">
        <f t="shared" si="10"/>
        <v>Belarus</v>
      </c>
    </row>
    <row r="694" spans="1:25" ht="21" customHeight="1">
      <c r="A694" s="399"/>
      <c r="B694" s="234" t="s">
        <v>59</v>
      </c>
      <c r="C694" s="232" t="s">
        <v>13</v>
      </c>
      <c r="D694" s="237">
        <v>0</v>
      </c>
      <c r="E694" s="237">
        <v>0</v>
      </c>
      <c r="F694" s="237">
        <v>0</v>
      </c>
      <c r="G694" s="237">
        <v>0</v>
      </c>
      <c r="H694" s="237"/>
      <c r="I694" s="237">
        <v>0</v>
      </c>
      <c r="J694" s="237">
        <v>0</v>
      </c>
      <c r="K694" s="416">
        <v>0</v>
      </c>
      <c r="L694" s="416">
        <v>0</v>
      </c>
      <c r="M694" s="416">
        <v>0</v>
      </c>
      <c r="N694" s="416">
        <v>0</v>
      </c>
      <c r="O694" s="237">
        <v>0</v>
      </c>
      <c r="P694" s="237">
        <v>0</v>
      </c>
      <c r="Q694" s="237">
        <v>0</v>
      </c>
      <c r="R694" s="237">
        <v>0</v>
      </c>
      <c r="S694" s="237">
        <v>0</v>
      </c>
      <c r="T694" s="237">
        <v>0</v>
      </c>
      <c r="U694" s="237">
        <v>0</v>
      </c>
      <c r="V694" s="237">
        <v>0</v>
      </c>
      <c r="W694" s="237">
        <v>0</v>
      </c>
      <c r="Y694" s="236" t="str">
        <f t="shared" si="10"/>
        <v>Belarus</v>
      </c>
    </row>
    <row r="695" spans="1:25" ht="13.5" customHeight="1">
      <c r="A695" s="399"/>
      <c r="B695" s="234" t="s">
        <v>58</v>
      </c>
      <c r="C695" s="232" t="s">
        <v>13</v>
      </c>
      <c r="D695" s="235">
        <v>0</v>
      </c>
      <c r="E695" s="235">
        <v>0</v>
      </c>
      <c r="F695" s="235">
        <v>0</v>
      </c>
      <c r="G695" s="235">
        <v>0</v>
      </c>
      <c r="H695" s="235"/>
      <c r="I695" s="235">
        <v>0</v>
      </c>
      <c r="J695" s="235">
        <v>0</v>
      </c>
      <c r="K695" s="415">
        <v>0</v>
      </c>
      <c r="L695" s="415">
        <v>0</v>
      </c>
      <c r="M695" s="415">
        <v>0</v>
      </c>
      <c r="N695" s="415">
        <v>0</v>
      </c>
      <c r="O695" s="235">
        <v>0</v>
      </c>
      <c r="P695" s="235">
        <v>0</v>
      </c>
      <c r="Q695" s="235">
        <v>0</v>
      </c>
      <c r="R695" s="235">
        <v>0</v>
      </c>
      <c r="S695" s="235">
        <v>0</v>
      </c>
      <c r="T695" s="235">
        <v>0</v>
      </c>
      <c r="U695" s="235">
        <v>0</v>
      </c>
      <c r="V695" s="235">
        <v>0</v>
      </c>
      <c r="W695" s="235">
        <v>0</v>
      </c>
      <c r="Y695" s="236" t="str">
        <f t="shared" si="10"/>
        <v>Belarus</v>
      </c>
    </row>
    <row r="696" spans="1:25" ht="13.5" customHeight="1">
      <c r="A696" s="399"/>
      <c r="B696" s="234" t="s">
        <v>57</v>
      </c>
      <c r="C696" s="232" t="s">
        <v>13</v>
      </c>
      <c r="D696" s="237">
        <v>22.853000000000002</v>
      </c>
      <c r="E696" s="237">
        <v>0</v>
      </c>
      <c r="F696" s="237">
        <v>0</v>
      </c>
      <c r="G696" s="237">
        <v>0</v>
      </c>
      <c r="H696" s="237"/>
      <c r="I696" s="237">
        <v>0</v>
      </c>
      <c r="J696" s="237">
        <v>0</v>
      </c>
      <c r="K696" s="416">
        <v>0</v>
      </c>
      <c r="L696" s="416">
        <v>0</v>
      </c>
      <c r="M696" s="416">
        <v>0</v>
      </c>
      <c r="N696" s="416">
        <v>0</v>
      </c>
      <c r="O696" s="237">
        <v>0</v>
      </c>
      <c r="P696" s="237">
        <v>0</v>
      </c>
      <c r="Q696" s="237">
        <v>22.853000000000002</v>
      </c>
      <c r="R696" s="237">
        <v>0</v>
      </c>
      <c r="S696" s="237">
        <v>0</v>
      </c>
      <c r="T696" s="237">
        <v>0</v>
      </c>
      <c r="U696" s="237">
        <v>0</v>
      </c>
      <c r="V696" s="237">
        <v>0</v>
      </c>
      <c r="W696" s="237">
        <v>0</v>
      </c>
      <c r="Y696" s="236" t="str">
        <f t="shared" si="10"/>
        <v>Belarus</v>
      </c>
    </row>
    <row r="697" spans="1:25" ht="13.5" customHeight="1">
      <c r="A697" s="399"/>
      <c r="B697" s="234" t="s">
        <v>56</v>
      </c>
      <c r="C697" s="232" t="s">
        <v>13</v>
      </c>
      <c r="D697" s="235">
        <v>0</v>
      </c>
      <c r="E697" s="235">
        <v>0</v>
      </c>
      <c r="F697" s="235">
        <v>0</v>
      </c>
      <c r="G697" s="235">
        <v>0</v>
      </c>
      <c r="H697" s="235"/>
      <c r="I697" s="235">
        <v>0</v>
      </c>
      <c r="J697" s="235">
        <v>0</v>
      </c>
      <c r="K697" s="415">
        <v>0</v>
      </c>
      <c r="L697" s="415">
        <v>0</v>
      </c>
      <c r="M697" s="415">
        <v>0</v>
      </c>
      <c r="N697" s="415">
        <v>0</v>
      </c>
      <c r="O697" s="235">
        <v>0</v>
      </c>
      <c r="P697" s="235">
        <v>0</v>
      </c>
      <c r="Q697" s="235">
        <v>0</v>
      </c>
      <c r="R697" s="235">
        <v>0</v>
      </c>
      <c r="S697" s="235">
        <v>0</v>
      </c>
      <c r="T697" s="235">
        <v>0</v>
      </c>
      <c r="U697" s="235">
        <v>0</v>
      </c>
      <c r="V697" s="235">
        <v>0</v>
      </c>
      <c r="W697" s="235">
        <v>0</v>
      </c>
      <c r="Y697" s="236" t="str">
        <f t="shared" si="10"/>
        <v>Belarus</v>
      </c>
    </row>
    <row r="698" spans="1:25" ht="21" customHeight="1">
      <c r="A698" s="399"/>
      <c r="B698" s="234" t="s">
        <v>55</v>
      </c>
      <c r="C698" s="232" t="s">
        <v>13</v>
      </c>
      <c r="D698" s="237">
        <v>0</v>
      </c>
      <c r="E698" s="237">
        <v>0</v>
      </c>
      <c r="F698" s="237">
        <v>0</v>
      </c>
      <c r="G698" s="237">
        <v>0</v>
      </c>
      <c r="H698" s="237"/>
      <c r="I698" s="237">
        <v>0</v>
      </c>
      <c r="J698" s="237">
        <v>0</v>
      </c>
      <c r="K698" s="416">
        <v>0</v>
      </c>
      <c r="L698" s="416">
        <v>0</v>
      </c>
      <c r="M698" s="416">
        <v>0</v>
      </c>
      <c r="N698" s="416">
        <v>0</v>
      </c>
      <c r="O698" s="237">
        <v>0</v>
      </c>
      <c r="P698" s="237">
        <v>0</v>
      </c>
      <c r="Q698" s="237">
        <v>0</v>
      </c>
      <c r="R698" s="237">
        <v>0</v>
      </c>
      <c r="S698" s="237">
        <v>0</v>
      </c>
      <c r="T698" s="237">
        <v>0</v>
      </c>
      <c r="U698" s="237">
        <v>0</v>
      </c>
      <c r="V698" s="237">
        <v>0</v>
      </c>
      <c r="W698" s="237">
        <v>0</v>
      </c>
      <c r="Y698" s="236" t="str">
        <f t="shared" si="10"/>
        <v>Belarus</v>
      </c>
    </row>
    <row r="699" spans="1:25" ht="13.5" customHeight="1">
      <c r="A699" s="399"/>
      <c r="B699" s="234" t="s">
        <v>54</v>
      </c>
      <c r="C699" s="232" t="s">
        <v>13</v>
      </c>
      <c r="D699" s="235">
        <v>0</v>
      </c>
      <c r="E699" s="235">
        <v>0</v>
      </c>
      <c r="F699" s="235">
        <v>0</v>
      </c>
      <c r="G699" s="235">
        <v>0</v>
      </c>
      <c r="H699" s="235"/>
      <c r="I699" s="235">
        <v>0</v>
      </c>
      <c r="J699" s="235">
        <v>0</v>
      </c>
      <c r="K699" s="415">
        <v>0</v>
      </c>
      <c r="L699" s="415">
        <v>0</v>
      </c>
      <c r="M699" s="415">
        <v>0</v>
      </c>
      <c r="N699" s="415">
        <v>0</v>
      </c>
      <c r="O699" s="235">
        <v>0</v>
      </c>
      <c r="P699" s="235">
        <v>0</v>
      </c>
      <c r="Q699" s="235">
        <v>2.9430000000000001</v>
      </c>
      <c r="R699" s="235">
        <v>0</v>
      </c>
      <c r="S699" s="235">
        <v>0</v>
      </c>
      <c r="T699" s="235">
        <v>0</v>
      </c>
      <c r="U699" s="235">
        <v>0</v>
      </c>
      <c r="V699" s="235">
        <v>0</v>
      </c>
      <c r="W699" s="235">
        <v>0</v>
      </c>
      <c r="Y699" s="236" t="str">
        <f t="shared" si="10"/>
        <v>Belarus</v>
      </c>
    </row>
    <row r="700" spans="1:25" ht="13.5" customHeight="1">
      <c r="A700" s="399"/>
      <c r="B700" s="234" t="s">
        <v>6</v>
      </c>
      <c r="C700" s="232" t="s">
        <v>13</v>
      </c>
      <c r="D700" s="237">
        <v>189.24100000000001</v>
      </c>
      <c r="E700" s="237">
        <v>16815.538</v>
      </c>
      <c r="F700" s="237">
        <v>0</v>
      </c>
      <c r="G700" s="237">
        <v>0</v>
      </c>
      <c r="H700" s="237"/>
      <c r="I700" s="237">
        <v>-2733.1410000000001</v>
      </c>
      <c r="J700" s="237">
        <v>-51.469000000000001</v>
      </c>
      <c r="K700" s="416">
        <v>-5769.2479999999996</v>
      </c>
      <c r="L700" s="416">
        <v>-932.90200000000004</v>
      </c>
      <c r="M700" s="416">
        <v>-1366.162</v>
      </c>
      <c r="N700" s="416">
        <v>-1050.7539999999999</v>
      </c>
      <c r="O700" s="237">
        <v>-221.36799999999999</v>
      </c>
      <c r="P700" s="237">
        <v>-114.542</v>
      </c>
      <c r="Q700" s="237">
        <v>4846.5320000000002</v>
      </c>
      <c r="R700" s="237">
        <v>113.36</v>
      </c>
      <c r="S700" s="237">
        <v>148.88300000000001</v>
      </c>
      <c r="T700" s="237">
        <v>5.9960000000000004</v>
      </c>
      <c r="U700" s="237">
        <v>749.14099999999996</v>
      </c>
      <c r="V700" s="237">
        <v>4.2549999999999999</v>
      </c>
      <c r="W700" s="237">
        <v>31007</v>
      </c>
      <c r="Y700" s="236" t="str">
        <f t="shared" si="10"/>
        <v>Belarus</v>
      </c>
    </row>
    <row r="701" spans="1:25" ht="21" customHeight="1">
      <c r="A701" s="399"/>
      <c r="B701" s="234" t="s">
        <v>53</v>
      </c>
      <c r="C701" s="232" t="s">
        <v>13</v>
      </c>
      <c r="D701" s="235" t="s">
        <v>12</v>
      </c>
      <c r="E701" s="235" t="s">
        <v>12</v>
      </c>
      <c r="F701" s="235" t="s">
        <v>12</v>
      </c>
      <c r="G701" s="235" t="s">
        <v>12</v>
      </c>
      <c r="H701" s="235"/>
      <c r="I701" s="235" t="s">
        <v>12</v>
      </c>
      <c r="J701" s="235" t="s">
        <v>12</v>
      </c>
      <c r="K701" s="415" t="s">
        <v>12</v>
      </c>
      <c r="L701" s="415" t="s">
        <v>12</v>
      </c>
      <c r="M701" s="415" t="s">
        <v>12</v>
      </c>
      <c r="N701" s="415" t="s">
        <v>12</v>
      </c>
      <c r="O701" s="235" t="s">
        <v>12</v>
      </c>
      <c r="P701" s="235" t="s">
        <v>12</v>
      </c>
      <c r="Q701" s="235" t="s">
        <v>12</v>
      </c>
      <c r="R701" s="235" t="s">
        <v>12</v>
      </c>
      <c r="S701" s="235" t="s">
        <v>12</v>
      </c>
      <c r="T701" s="235" t="s">
        <v>12</v>
      </c>
      <c r="U701" s="235" t="s">
        <v>12</v>
      </c>
      <c r="V701" s="235" t="s">
        <v>12</v>
      </c>
      <c r="W701" s="235" t="s">
        <v>12</v>
      </c>
      <c r="Y701" s="236" t="str">
        <f t="shared" si="10"/>
        <v>Belarus</v>
      </c>
    </row>
    <row r="702" spans="1:25" ht="13.5" customHeight="1">
      <c r="A702" s="399"/>
      <c r="B702" s="234" t="s">
        <v>52</v>
      </c>
      <c r="C702" s="232" t="s">
        <v>13</v>
      </c>
      <c r="D702" s="237">
        <v>1653.212</v>
      </c>
      <c r="E702" s="237">
        <v>21367.132000000001</v>
      </c>
      <c r="F702" s="237">
        <v>-1627.0820000000001</v>
      </c>
      <c r="G702" s="237">
        <v>-26.13</v>
      </c>
      <c r="H702" s="237"/>
      <c r="I702" s="237">
        <v>0</v>
      </c>
      <c r="J702" s="237">
        <v>0</v>
      </c>
      <c r="K702" s="416">
        <v>0</v>
      </c>
      <c r="L702" s="416">
        <v>0</v>
      </c>
      <c r="M702" s="416">
        <v>0</v>
      </c>
      <c r="N702" s="416">
        <v>0</v>
      </c>
      <c r="O702" s="237">
        <v>0</v>
      </c>
      <c r="P702" s="237">
        <v>0</v>
      </c>
      <c r="Q702" s="237">
        <v>0</v>
      </c>
      <c r="R702" s="237">
        <v>0</v>
      </c>
      <c r="S702" s="237">
        <v>0</v>
      </c>
      <c r="T702" s="237">
        <v>0</v>
      </c>
      <c r="U702" s="237">
        <v>0</v>
      </c>
      <c r="V702" s="237">
        <v>0</v>
      </c>
      <c r="W702" s="237">
        <v>0</v>
      </c>
      <c r="Y702" s="236" t="str">
        <f t="shared" si="10"/>
        <v>Belarus</v>
      </c>
    </row>
    <row r="703" spans="1:25" ht="13.5" customHeight="1">
      <c r="A703" s="399"/>
      <c r="B703" s="234" t="s">
        <v>51</v>
      </c>
      <c r="C703" s="232" t="s">
        <v>13</v>
      </c>
      <c r="D703" s="235">
        <v>0</v>
      </c>
      <c r="E703" s="235">
        <v>0</v>
      </c>
      <c r="F703" s="235">
        <v>0</v>
      </c>
      <c r="G703" s="235">
        <v>0</v>
      </c>
      <c r="H703" s="235"/>
      <c r="I703" s="235">
        <v>0</v>
      </c>
      <c r="J703" s="235">
        <v>0</v>
      </c>
      <c r="K703" s="415">
        <v>0</v>
      </c>
      <c r="L703" s="415">
        <v>0</v>
      </c>
      <c r="M703" s="415">
        <v>0</v>
      </c>
      <c r="N703" s="415">
        <v>0</v>
      </c>
      <c r="O703" s="235">
        <v>0</v>
      </c>
      <c r="P703" s="235">
        <v>0</v>
      </c>
      <c r="Q703" s="235">
        <v>0</v>
      </c>
      <c r="R703" s="235">
        <v>0</v>
      </c>
      <c r="S703" s="235">
        <v>0</v>
      </c>
      <c r="T703" s="235">
        <v>0</v>
      </c>
      <c r="U703" s="235">
        <v>0</v>
      </c>
      <c r="V703" s="235">
        <v>0</v>
      </c>
      <c r="W703" s="235">
        <v>0</v>
      </c>
      <c r="Y703" s="236" t="str">
        <f t="shared" si="10"/>
        <v>Belarus</v>
      </c>
    </row>
    <row r="704" spans="1:25" ht="13.5" customHeight="1">
      <c r="A704" s="399"/>
      <c r="B704" s="234" t="s">
        <v>50</v>
      </c>
      <c r="C704" s="232" t="s">
        <v>13</v>
      </c>
      <c r="D704" s="237">
        <v>0</v>
      </c>
      <c r="E704" s="237">
        <v>0</v>
      </c>
      <c r="F704" s="237">
        <v>0</v>
      </c>
      <c r="G704" s="237">
        <v>0</v>
      </c>
      <c r="H704" s="237"/>
      <c r="I704" s="237">
        <v>0</v>
      </c>
      <c r="J704" s="237">
        <v>0</v>
      </c>
      <c r="K704" s="416">
        <v>0</v>
      </c>
      <c r="L704" s="416">
        <v>0</v>
      </c>
      <c r="M704" s="416">
        <v>0</v>
      </c>
      <c r="N704" s="416">
        <v>0</v>
      </c>
      <c r="O704" s="237">
        <v>0</v>
      </c>
      <c r="P704" s="237">
        <v>0</v>
      </c>
      <c r="Q704" s="237">
        <v>0</v>
      </c>
      <c r="R704" s="237">
        <v>0</v>
      </c>
      <c r="S704" s="237">
        <v>0</v>
      </c>
      <c r="T704" s="237">
        <v>0</v>
      </c>
      <c r="U704" s="237">
        <v>0</v>
      </c>
      <c r="V704" s="237">
        <v>0</v>
      </c>
      <c r="W704" s="237">
        <v>0</v>
      </c>
      <c r="Y704" s="236" t="str">
        <f t="shared" si="10"/>
        <v>Belarus</v>
      </c>
    </row>
    <row r="705" spans="1:25" ht="13.5" customHeight="1">
      <c r="A705" s="399"/>
      <c r="B705" s="234" t="s">
        <v>49</v>
      </c>
      <c r="C705" s="232" t="s">
        <v>13</v>
      </c>
      <c r="D705" s="235">
        <v>0</v>
      </c>
      <c r="E705" s="235">
        <v>0</v>
      </c>
      <c r="F705" s="235">
        <v>0</v>
      </c>
      <c r="G705" s="235">
        <v>0</v>
      </c>
      <c r="H705" s="235"/>
      <c r="I705" s="235">
        <v>0</v>
      </c>
      <c r="J705" s="235">
        <v>0</v>
      </c>
      <c r="K705" s="415">
        <v>0</v>
      </c>
      <c r="L705" s="415">
        <v>0</v>
      </c>
      <c r="M705" s="415">
        <v>0</v>
      </c>
      <c r="N705" s="415">
        <v>0</v>
      </c>
      <c r="O705" s="235">
        <v>0</v>
      </c>
      <c r="P705" s="235">
        <v>0</v>
      </c>
      <c r="Q705" s="235">
        <v>0</v>
      </c>
      <c r="R705" s="235">
        <v>0</v>
      </c>
      <c r="S705" s="235">
        <v>0</v>
      </c>
      <c r="T705" s="235">
        <v>0</v>
      </c>
      <c r="U705" s="235">
        <v>0</v>
      </c>
      <c r="V705" s="235">
        <v>0</v>
      </c>
      <c r="W705" s="235">
        <v>0</v>
      </c>
      <c r="Y705" s="236" t="str">
        <f t="shared" si="10"/>
        <v>Belarus</v>
      </c>
    </row>
    <row r="706" spans="1:25" ht="13.5" customHeight="1">
      <c r="A706" s="399"/>
      <c r="B706" s="234" t="s">
        <v>48</v>
      </c>
      <c r="C706" s="232" t="s">
        <v>13</v>
      </c>
      <c r="D706" s="237">
        <v>0</v>
      </c>
      <c r="E706" s="237">
        <v>0</v>
      </c>
      <c r="F706" s="237">
        <v>0</v>
      </c>
      <c r="G706" s="237">
        <v>0</v>
      </c>
      <c r="H706" s="237"/>
      <c r="I706" s="237">
        <v>0</v>
      </c>
      <c r="J706" s="237">
        <v>0</v>
      </c>
      <c r="K706" s="416">
        <v>0</v>
      </c>
      <c r="L706" s="416">
        <v>0</v>
      </c>
      <c r="M706" s="416">
        <v>0</v>
      </c>
      <c r="N706" s="416">
        <v>0</v>
      </c>
      <c r="O706" s="237">
        <v>0</v>
      </c>
      <c r="P706" s="237">
        <v>0</v>
      </c>
      <c r="Q706" s="237">
        <v>0</v>
      </c>
      <c r="R706" s="237">
        <v>0</v>
      </c>
      <c r="S706" s="237">
        <v>0</v>
      </c>
      <c r="T706" s="237">
        <v>0</v>
      </c>
      <c r="U706" s="237">
        <v>0</v>
      </c>
      <c r="V706" s="237">
        <v>0</v>
      </c>
      <c r="W706" s="237">
        <v>0</v>
      </c>
      <c r="Y706" s="236" t="str">
        <f t="shared" si="10"/>
        <v>Belarus</v>
      </c>
    </row>
    <row r="707" spans="1:25" ht="13.5" customHeight="1">
      <c r="A707" s="399"/>
      <c r="B707" s="234" t="s">
        <v>47</v>
      </c>
      <c r="C707" s="232" t="s">
        <v>13</v>
      </c>
      <c r="D707" s="235">
        <v>0</v>
      </c>
      <c r="E707" s="235">
        <v>0</v>
      </c>
      <c r="F707" s="235">
        <v>0</v>
      </c>
      <c r="G707" s="235">
        <v>0</v>
      </c>
      <c r="H707" s="235"/>
      <c r="I707" s="235">
        <v>0</v>
      </c>
      <c r="J707" s="235">
        <v>0</v>
      </c>
      <c r="K707" s="415">
        <v>0</v>
      </c>
      <c r="L707" s="415">
        <v>-48.473999999999997</v>
      </c>
      <c r="M707" s="415">
        <v>0</v>
      </c>
      <c r="N707" s="415">
        <v>-55.567</v>
      </c>
      <c r="O707" s="235">
        <v>-753.11699999999996</v>
      </c>
      <c r="P707" s="235">
        <v>0</v>
      </c>
      <c r="Q707" s="235">
        <v>0</v>
      </c>
      <c r="R707" s="235">
        <v>0</v>
      </c>
      <c r="S707" s="235">
        <v>0</v>
      </c>
      <c r="T707" s="235">
        <v>0</v>
      </c>
      <c r="U707" s="235">
        <v>0</v>
      </c>
      <c r="V707" s="235">
        <v>0</v>
      </c>
      <c r="W707" s="235">
        <v>123</v>
      </c>
      <c r="Y707" s="236" t="str">
        <f t="shared" si="10"/>
        <v>Belarus</v>
      </c>
    </row>
    <row r="708" spans="1:25" ht="13.5" customHeight="1">
      <c r="A708" s="399"/>
      <c r="B708" s="234" t="s">
        <v>46</v>
      </c>
      <c r="C708" s="232" t="s">
        <v>13</v>
      </c>
      <c r="D708" s="237">
        <v>0</v>
      </c>
      <c r="E708" s="237">
        <v>0</v>
      </c>
      <c r="F708" s="237">
        <v>0</v>
      </c>
      <c r="G708" s="237">
        <v>0</v>
      </c>
      <c r="H708" s="237"/>
      <c r="I708" s="237">
        <v>0</v>
      </c>
      <c r="J708" s="237">
        <v>0</v>
      </c>
      <c r="K708" s="416">
        <v>0</v>
      </c>
      <c r="L708" s="416">
        <v>0</v>
      </c>
      <c r="M708" s="416">
        <v>0</v>
      </c>
      <c r="N708" s="416">
        <v>0</v>
      </c>
      <c r="O708" s="237">
        <v>0</v>
      </c>
      <c r="P708" s="237">
        <v>0</v>
      </c>
      <c r="Q708" s="237">
        <v>0</v>
      </c>
      <c r="R708" s="237">
        <v>0</v>
      </c>
      <c r="S708" s="237">
        <v>0</v>
      </c>
      <c r="T708" s="237">
        <v>0</v>
      </c>
      <c r="U708" s="237">
        <v>0</v>
      </c>
      <c r="V708" s="237">
        <v>0</v>
      </c>
      <c r="W708" s="237">
        <v>0</v>
      </c>
      <c r="Y708" s="236" t="str">
        <f t="shared" si="10"/>
        <v>Belarus</v>
      </c>
    </row>
    <row r="709" spans="1:25" ht="21" customHeight="1">
      <c r="A709" s="399"/>
      <c r="B709" s="234" t="s">
        <v>45</v>
      </c>
      <c r="C709" s="232" t="s">
        <v>13</v>
      </c>
      <c r="D709" s="235">
        <v>0</v>
      </c>
      <c r="E709" s="235">
        <v>0</v>
      </c>
      <c r="F709" s="235">
        <v>-447.16699999999997</v>
      </c>
      <c r="G709" s="235">
        <v>0</v>
      </c>
      <c r="H709" s="235"/>
      <c r="I709" s="235">
        <v>0</v>
      </c>
      <c r="J709" s="235">
        <v>0</v>
      </c>
      <c r="K709" s="415">
        <v>0</v>
      </c>
      <c r="L709" s="415">
        <v>0</v>
      </c>
      <c r="M709" s="415">
        <v>0</v>
      </c>
      <c r="N709" s="415">
        <v>0</v>
      </c>
      <c r="O709" s="235">
        <v>0</v>
      </c>
      <c r="P709" s="235">
        <v>-1.099</v>
      </c>
      <c r="Q709" s="235">
        <v>209.85</v>
      </c>
      <c r="R709" s="235">
        <v>0</v>
      </c>
      <c r="S709" s="235">
        <v>1.099</v>
      </c>
      <c r="T709" s="235">
        <v>0</v>
      </c>
      <c r="U709" s="235">
        <v>0</v>
      </c>
      <c r="V709" s="235">
        <v>0</v>
      </c>
      <c r="W709" s="235">
        <v>0</v>
      </c>
      <c r="Y709" s="236" t="str">
        <f t="shared" ref="Y709:Y772" si="11">IF(ISTEXT(A709),A709,Y708)</f>
        <v>Belarus</v>
      </c>
    </row>
    <row r="710" spans="1:25" ht="13.5" customHeight="1">
      <c r="A710" s="399"/>
      <c r="B710" s="234" t="s">
        <v>44</v>
      </c>
      <c r="C710" s="232" t="s">
        <v>13</v>
      </c>
      <c r="D710" s="237">
        <v>0</v>
      </c>
      <c r="E710" s="237">
        <v>0</v>
      </c>
      <c r="F710" s="237">
        <v>0</v>
      </c>
      <c r="G710" s="237">
        <v>0</v>
      </c>
      <c r="H710" s="237"/>
      <c r="I710" s="237">
        <v>0</v>
      </c>
      <c r="J710" s="237">
        <v>0</v>
      </c>
      <c r="K710" s="416">
        <v>0</v>
      </c>
      <c r="L710" s="416">
        <v>0</v>
      </c>
      <c r="M710" s="416">
        <v>0</v>
      </c>
      <c r="N710" s="416">
        <v>0</v>
      </c>
      <c r="O710" s="237">
        <v>0</v>
      </c>
      <c r="P710" s="237">
        <v>0</v>
      </c>
      <c r="Q710" s="237">
        <v>0</v>
      </c>
      <c r="R710" s="237">
        <v>0</v>
      </c>
      <c r="S710" s="237">
        <v>0</v>
      </c>
      <c r="T710" s="237">
        <v>0</v>
      </c>
      <c r="U710" s="237">
        <v>0</v>
      </c>
      <c r="V710" s="237">
        <v>0</v>
      </c>
      <c r="W710" s="237">
        <v>0</v>
      </c>
      <c r="Y710" s="236" t="str">
        <f t="shared" si="11"/>
        <v>Belarus</v>
      </c>
    </row>
    <row r="711" spans="1:25" ht="13.5" customHeight="1">
      <c r="A711" s="399"/>
      <c r="B711" s="234" t="s">
        <v>43</v>
      </c>
      <c r="C711" s="232" t="s">
        <v>13</v>
      </c>
      <c r="D711" s="235">
        <v>0</v>
      </c>
      <c r="E711" s="235">
        <v>0</v>
      </c>
      <c r="F711" s="235">
        <v>0</v>
      </c>
      <c r="G711" s="235">
        <v>0</v>
      </c>
      <c r="H711" s="235"/>
      <c r="I711" s="235">
        <v>0</v>
      </c>
      <c r="J711" s="235">
        <v>0</v>
      </c>
      <c r="K711" s="415">
        <v>0</v>
      </c>
      <c r="L711" s="415">
        <v>0</v>
      </c>
      <c r="M711" s="415">
        <v>0</v>
      </c>
      <c r="N711" s="415">
        <v>0</v>
      </c>
      <c r="O711" s="235">
        <v>0</v>
      </c>
      <c r="P711" s="235">
        <v>0</v>
      </c>
      <c r="Q711" s="235">
        <v>0</v>
      </c>
      <c r="R711" s="235">
        <v>0</v>
      </c>
      <c r="S711" s="235">
        <v>0</v>
      </c>
      <c r="T711" s="235">
        <v>0</v>
      </c>
      <c r="U711" s="235">
        <v>0</v>
      </c>
      <c r="V711" s="235">
        <v>0</v>
      </c>
      <c r="W711" s="235">
        <v>0</v>
      </c>
      <c r="Y711" s="236" t="str">
        <f t="shared" si="11"/>
        <v>Belarus</v>
      </c>
    </row>
    <row r="712" spans="1:25" ht="13.5" customHeight="1">
      <c r="A712" s="399"/>
      <c r="B712" s="234" t="s">
        <v>42</v>
      </c>
      <c r="C712" s="232" t="s">
        <v>13</v>
      </c>
      <c r="D712" s="237">
        <v>0</v>
      </c>
      <c r="E712" s="237">
        <v>0</v>
      </c>
      <c r="F712" s="237">
        <v>-101.67700000000001</v>
      </c>
      <c r="G712" s="237">
        <v>0</v>
      </c>
      <c r="H712" s="237"/>
      <c r="I712" s="237">
        <v>0</v>
      </c>
      <c r="J712" s="237">
        <v>0</v>
      </c>
      <c r="K712" s="416">
        <v>0</v>
      </c>
      <c r="L712" s="416">
        <v>0</v>
      </c>
      <c r="M712" s="416">
        <v>0</v>
      </c>
      <c r="N712" s="416">
        <v>0</v>
      </c>
      <c r="O712" s="237">
        <v>0</v>
      </c>
      <c r="P712" s="237">
        <v>0</v>
      </c>
      <c r="Q712" s="237">
        <v>5.1349999999999998</v>
      </c>
      <c r="R712" s="237">
        <v>0</v>
      </c>
      <c r="S712" s="237">
        <v>0</v>
      </c>
      <c r="T712" s="237">
        <v>0</v>
      </c>
      <c r="U712" s="237">
        <v>0</v>
      </c>
      <c r="V712" s="237">
        <v>0</v>
      </c>
      <c r="W712" s="237">
        <v>0</v>
      </c>
      <c r="Y712" s="236" t="str">
        <f t="shared" si="11"/>
        <v>Belarus</v>
      </c>
    </row>
    <row r="713" spans="1:25" ht="13.5" customHeight="1">
      <c r="A713" s="399"/>
      <c r="B713" s="234" t="s">
        <v>41</v>
      </c>
      <c r="C713" s="232" t="s">
        <v>13</v>
      </c>
      <c r="D713" s="235">
        <v>0</v>
      </c>
      <c r="E713" s="235">
        <v>17.196999999999999</v>
      </c>
      <c r="F713" s="235">
        <v>-5871.7879999999996</v>
      </c>
      <c r="G713" s="235">
        <v>0</v>
      </c>
      <c r="H713" s="235"/>
      <c r="I713" s="235">
        <v>0</v>
      </c>
      <c r="J713" s="235">
        <v>0</v>
      </c>
      <c r="K713" s="415">
        <v>-20.062999999999999</v>
      </c>
      <c r="L713" s="415">
        <v>-10.509</v>
      </c>
      <c r="M713" s="415">
        <v>-6.6879999999999997</v>
      </c>
      <c r="N713" s="415">
        <v>-60.189</v>
      </c>
      <c r="O713" s="235">
        <v>-306.678</v>
      </c>
      <c r="P713" s="235">
        <v>0</v>
      </c>
      <c r="Q713" s="235">
        <v>40.125999999999998</v>
      </c>
      <c r="R713" s="235">
        <v>0.95499999999999996</v>
      </c>
      <c r="S713" s="235">
        <v>1.911</v>
      </c>
      <c r="T713" s="235">
        <v>0</v>
      </c>
      <c r="U713" s="235">
        <v>0.95499999999999996</v>
      </c>
      <c r="V713" s="235">
        <v>0</v>
      </c>
      <c r="W713" s="235">
        <v>56</v>
      </c>
      <c r="Y713" s="236" t="str">
        <f t="shared" si="11"/>
        <v>Belarus</v>
      </c>
    </row>
    <row r="714" spans="1:25" ht="13.5" customHeight="1">
      <c r="A714" s="399"/>
      <c r="B714" s="234" t="s">
        <v>40</v>
      </c>
      <c r="C714" s="232" t="s">
        <v>13</v>
      </c>
      <c r="D714" s="237">
        <v>0</v>
      </c>
      <c r="E714" s="237">
        <v>0</v>
      </c>
      <c r="F714" s="237">
        <v>0</v>
      </c>
      <c r="G714" s="237">
        <v>0</v>
      </c>
      <c r="H714" s="237"/>
      <c r="I714" s="237">
        <v>0</v>
      </c>
      <c r="J714" s="237">
        <v>0</v>
      </c>
      <c r="K714" s="416">
        <v>0</v>
      </c>
      <c r="L714" s="416">
        <v>0</v>
      </c>
      <c r="M714" s="416">
        <v>0</v>
      </c>
      <c r="N714" s="416">
        <v>0</v>
      </c>
      <c r="O714" s="237">
        <v>0</v>
      </c>
      <c r="P714" s="237">
        <v>0</v>
      </c>
      <c r="Q714" s="237">
        <v>0</v>
      </c>
      <c r="R714" s="237">
        <v>0</v>
      </c>
      <c r="S714" s="237">
        <v>0</v>
      </c>
      <c r="T714" s="237">
        <v>0</v>
      </c>
      <c r="U714" s="237">
        <v>0</v>
      </c>
      <c r="V714" s="237">
        <v>0</v>
      </c>
      <c r="W714" s="237">
        <v>0</v>
      </c>
      <c r="Y714" s="236" t="str">
        <f t="shared" si="11"/>
        <v>Belarus</v>
      </c>
    </row>
    <row r="715" spans="1:25" ht="13.5" customHeight="1">
      <c r="A715" s="399"/>
      <c r="B715" s="234" t="s">
        <v>39</v>
      </c>
      <c r="C715" s="232" t="s">
        <v>13</v>
      </c>
      <c r="D715" s="235">
        <v>0</v>
      </c>
      <c r="E715" s="235">
        <v>0</v>
      </c>
      <c r="F715" s="235">
        <v>0</v>
      </c>
      <c r="G715" s="235">
        <v>0</v>
      </c>
      <c r="H715" s="235"/>
      <c r="I715" s="235">
        <v>0</v>
      </c>
      <c r="J715" s="235">
        <v>0</v>
      </c>
      <c r="K715" s="415">
        <v>0</v>
      </c>
      <c r="L715" s="415">
        <v>0</v>
      </c>
      <c r="M715" s="415">
        <v>0</v>
      </c>
      <c r="N715" s="415">
        <v>0</v>
      </c>
      <c r="O715" s="235">
        <v>0</v>
      </c>
      <c r="P715" s="235">
        <v>0</v>
      </c>
      <c r="Q715" s="235">
        <v>0</v>
      </c>
      <c r="R715" s="235">
        <v>0</v>
      </c>
      <c r="S715" s="235">
        <v>0</v>
      </c>
      <c r="T715" s="235">
        <v>0</v>
      </c>
      <c r="U715" s="235">
        <v>0</v>
      </c>
      <c r="V715" s="235">
        <v>0</v>
      </c>
      <c r="W715" s="235">
        <v>0</v>
      </c>
      <c r="Y715" s="236" t="str">
        <f t="shared" si="11"/>
        <v>Belarus</v>
      </c>
    </row>
    <row r="716" spans="1:25" ht="13.5" customHeight="1">
      <c r="A716" s="399"/>
      <c r="B716" s="234" t="s">
        <v>38</v>
      </c>
      <c r="C716" s="232" t="s">
        <v>13</v>
      </c>
      <c r="D716" s="237">
        <v>0</v>
      </c>
      <c r="E716" s="237">
        <v>0</v>
      </c>
      <c r="F716" s="237">
        <v>0</v>
      </c>
      <c r="G716" s="237">
        <v>0</v>
      </c>
      <c r="H716" s="237"/>
      <c r="I716" s="237">
        <v>0</v>
      </c>
      <c r="J716" s="237">
        <v>0</v>
      </c>
      <c r="K716" s="416">
        <v>0</v>
      </c>
      <c r="L716" s="416">
        <v>0</v>
      </c>
      <c r="M716" s="416">
        <v>0</v>
      </c>
      <c r="N716" s="416">
        <v>0</v>
      </c>
      <c r="O716" s="237">
        <v>0</v>
      </c>
      <c r="P716" s="237">
        <v>0</v>
      </c>
      <c r="Q716" s="237">
        <v>0</v>
      </c>
      <c r="R716" s="237">
        <v>0</v>
      </c>
      <c r="S716" s="237">
        <v>0</v>
      </c>
      <c r="T716" s="237">
        <v>0</v>
      </c>
      <c r="U716" s="237">
        <v>0</v>
      </c>
      <c r="V716" s="237">
        <v>0</v>
      </c>
      <c r="W716" s="237">
        <v>0</v>
      </c>
      <c r="Y716" s="236" t="str">
        <f t="shared" si="11"/>
        <v>Belarus</v>
      </c>
    </row>
    <row r="717" spans="1:25" ht="13.5" customHeight="1">
      <c r="A717" s="399"/>
      <c r="B717" s="234" t="s">
        <v>37</v>
      </c>
      <c r="C717" s="232" t="s">
        <v>13</v>
      </c>
      <c r="D717" s="235">
        <v>0</v>
      </c>
      <c r="E717" s="235">
        <v>11.178000000000001</v>
      </c>
      <c r="F717" s="235">
        <v>-138.79300000000001</v>
      </c>
      <c r="G717" s="235">
        <v>0</v>
      </c>
      <c r="H717" s="235"/>
      <c r="I717" s="235">
        <v>0</v>
      </c>
      <c r="J717" s="235">
        <v>0</v>
      </c>
      <c r="K717" s="415">
        <v>0</v>
      </c>
      <c r="L717" s="415">
        <v>0</v>
      </c>
      <c r="M717" s="415">
        <v>0</v>
      </c>
      <c r="N717" s="415">
        <v>0</v>
      </c>
      <c r="O717" s="235">
        <v>0</v>
      </c>
      <c r="P717" s="235">
        <v>0</v>
      </c>
      <c r="Q717" s="235">
        <v>382.846</v>
      </c>
      <c r="R717" s="235">
        <v>0</v>
      </c>
      <c r="S717" s="235">
        <v>0</v>
      </c>
      <c r="T717" s="235">
        <v>0</v>
      </c>
      <c r="U717" s="235">
        <v>0</v>
      </c>
      <c r="V717" s="235">
        <v>0</v>
      </c>
      <c r="W717" s="235">
        <v>0</v>
      </c>
      <c r="Y717" s="236" t="str">
        <f t="shared" si="11"/>
        <v>Belarus</v>
      </c>
    </row>
    <row r="718" spans="1:25" ht="13.5" customHeight="1">
      <c r="A718" s="399"/>
      <c r="B718" s="234" t="s">
        <v>36</v>
      </c>
      <c r="C718" s="232" t="s">
        <v>13</v>
      </c>
      <c r="D718" s="237">
        <v>0</v>
      </c>
      <c r="E718" s="237">
        <v>0</v>
      </c>
      <c r="F718" s="237">
        <v>0</v>
      </c>
      <c r="G718" s="237">
        <v>0</v>
      </c>
      <c r="H718" s="237"/>
      <c r="I718" s="237">
        <v>0</v>
      </c>
      <c r="J718" s="237">
        <v>0</v>
      </c>
      <c r="K718" s="416">
        <v>0</v>
      </c>
      <c r="L718" s="416">
        <v>0</v>
      </c>
      <c r="M718" s="416">
        <v>0</v>
      </c>
      <c r="N718" s="416">
        <v>0</v>
      </c>
      <c r="O718" s="237">
        <v>0</v>
      </c>
      <c r="P718" s="237">
        <v>0</v>
      </c>
      <c r="Q718" s="237">
        <v>0</v>
      </c>
      <c r="R718" s="237">
        <v>0</v>
      </c>
      <c r="S718" s="237">
        <v>0</v>
      </c>
      <c r="T718" s="237">
        <v>0</v>
      </c>
      <c r="U718" s="237">
        <v>0</v>
      </c>
      <c r="V718" s="237">
        <v>0</v>
      </c>
      <c r="W718" s="237">
        <v>0</v>
      </c>
      <c r="Y718" s="236" t="str">
        <f t="shared" si="11"/>
        <v>Belarus</v>
      </c>
    </row>
    <row r="719" spans="1:25" ht="13.5" customHeight="1">
      <c r="A719" s="399"/>
      <c r="B719" s="234" t="s">
        <v>35</v>
      </c>
      <c r="C719" s="232" t="s">
        <v>13</v>
      </c>
      <c r="D719" s="235">
        <v>0</v>
      </c>
      <c r="E719" s="235">
        <v>0</v>
      </c>
      <c r="F719" s="235">
        <v>0</v>
      </c>
      <c r="G719" s="235">
        <v>0</v>
      </c>
      <c r="H719" s="235"/>
      <c r="I719" s="235">
        <v>0</v>
      </c>
      <c r="J719" s="235">
        <v>0</v>
      </c>
      <c r="K719" s="415">
        <v>0</v>
      </c>
      <c r="L719" s="415">
        <v>0</v>
      </c>
      <c r="M719" s="415">
        <v>0</v>
      </c>
      <c r="N719" s="415">
        <v>0</v>
      </c>
      <c r="O719" s="235">
        <v>0</v>
      </c>
      <c r="P719" s="235">
        <v>0</v>
      </c>
      <c r="Q719" s="235">
        <v>0</v>
      </c>
      <c r="R719" s="235">
        <v>0</v>
      </c>
      <c r="S719" s="235">
        <v>0</v>
      </c>
      <c r="T719" s="235">
        <v>0</v>
      </c>
      <c r="U719" s="235">
        <v>0</v>
      </c>
      <c r="V719" s="235">
        <v>0</v>
      </c>
      <c r="W719" s="235">
        <v>0</v>
      </c>
      <c r="Y719" s="236" t="str">
        <f t="shared" si="11"/>
        <v>Belarus</v>
      </c>
    </row>
    <row r="720" spans="1:25" ht="13.5" customHeight="1">
      <c r="A720" s="399"/>
      <c r="B720" s="234" t="s">
        <v>34</v>
      </c>
      <c r="C720" s="232" t="s">
        <v>13</v>
      </c>
      <c r="D720" s="237">
        <v>0</v>
      </c>
      <c r="E720" s="237">
        <v>0</v>
      </c>
      <c r="F720" s="237">
        <v>-50.634999999999998</v>
      </c>
      <c r="G720" s="237">
        <v>0</v>
      </c>
      <c r="H720" s="237"/>
      <c r="I720" s="237">
        <v>0</v>
      </c>
      <c r="J720" s="237">
        <v>0</v>
      </c>
      <c r="K720" s="416">
        <v>0</v>
      </c>
      <c r="L720" s="416">
        <v>0</v>
      </c>
      <c r="M720" s="416">
        <v>0</v>
      </c>
      <c r="N720" s="416">
        <v>0</v>
      </c>
      <c r="O720" s="237">
        <v>0</v>
      </c>
      <c r="P720" s="237">
        <v>0</v>
      </c>
      <c r="Q720" s="237">
        <v>513.99599999999998</v>
      </c>
      <c r="R720" s="237">
        <v>0</v>
      </c>
      <c r="S720" s="237">
        <v>0</v>
      </c>
      <c r="T720" s="237">
        <v>0</v>
      </c>
      <c r="U720" s="237">
        <v>0</v>
      </c>
      <c r="V720" s="237">
        <v>0</v>
      </c>
      <c r="W720" s="237">
        <v>0</v>
      </c>
      <c r="Y720" s="236" t="str">
        <f t="shared" si="11"/>
        <v>Belarus</v>
      </c>
    </row>
    <row r="721" spans="1:25" ht="21" customHeight="1">
      <c r="A721" s="399"/>
      <c r="B721" s="234" t="s">
        <v>33</v>
      </c>
      <c r="C721" s="232" t="s">
        <v>13</v>
      </c>
      <c r="D721" s="235">
        <v>0</v>
      </c>
      <c r="E721" s="235">
        <v>0</v>
      </c>
      <c r="F721" s="235">
        <v>0</v>
      </c>
      <c r="G721" s="235">
        <v>0</v>
      </c>
      <c r="H721" s="235"/>
      <c r="I721" s="235">
        <v>0</v>
      </c>
      <c r="J721" s="235">
        <v>0</v>
      </c>
      <c r="K721" s="415">
        <v>0</v>
      </c>
      <c r="L721" s="415">
        <v>0</v>
      </c>
      <c r="M721" s="415">
        <v>0</v>
      </c>
      <c r="N721" s="415">
        <v>0</v>
      </c>
      <c r="O721" s="235">
        <v>0</v>
      </c>
      <c r="P721" s="235">
        <v>0</v>
      </c>
      <c r="Q721" s="235">
        <v>0</v>
      </c>
      <c r="R721" s="235">
        <v>0</v>
      </c>
      <c r="S721" s="235">
        <v>0</v>
      </c>
      <c r="T721" s="235">
        <v>0</v>
      </c>
      <c r="U721" s="235">
        <v>0</v>
      </c>
      <c r="V721" s="235">
        <v>0</v>
      </c>
      <c r="W721" s="235">
        <v>0</v>
      </c>
      <c r="Y721" s="236" t="str">
        <f t="shared" si="11"/>
        <v>Belarus</v>
      </c>
    </row>
    <row r="722" spans="1:25" ht="13.5" customHeight="1">
      <c r="A722" s="399"/>
      <c r="B722" s="234" t="s">
        <v>32</v>
      </c>
      <c r="C722" s="232" t="s">
        <v>13</v>
      </c>
      <c r="D722" s="237">
        <v>0</v>
      </c>
      <c r="E722" s="237">
        <v>0</v>
      </c>
      <c r="F722" s="237">
        <v>0</v>
      </c>
      <c r="G722" s="237">
        <v>0</v>
      </c>
      <c r="H722" s="237"/>
      <c r="I722" s="237">
        <v>0</v>
      </c>
      <c r="J722" s="237">
        <v>0</v>
      </c>
      <c r="K722" s="416">
        <v>0</v>
      </c>
      <c r="L722" s="416">
        <v>0</v>
      </c>
      <c r="M722" s="416">
        <v>0</v>
      </c>
      <c r="N722" s="416">
        <v>0</v>
      </c>
      <c r="O722" s="237">
        <v>0</v>
      </c>
      <c r="P722" s="237">
        <v>0</v>
      </c>
      <c r="Q722" s="237">
        <v>0</v>
      </c>
      <c r="R722" s="237">
        <v>0</v>
      </c>
      <c r="S722" s="237">
        <v>0</v>
      </c>
      <c r="T722" s="237">
        <v>0</v>
      </c>
      <c r="U722" s="237">
        <v>0</v>
      </c>
      <c r="V722" s="237">
        <v>0</v>
      </c>
      <c r="W722" s="237">
        <v>0</v>
      </c>
      <c r="Y722" s="236" t="str">
        <f t="shared" si="11"/>
        <v>Belarus</v>
      </c>
    </row>
    <row r="723" spans="1:25" ht="13.5" customHeight="1">
      <c r="A723" s="399"/>
      <c r="B723" s="234" t="s">
        <v>31</v>
      </c>
      <c r="C723" s="232" t="s">
        <v>13</v>
      </c>
      <c r="D723" s="235">
        <v>11.868</v>
      </c>
      <c r="E723" s="235">
        <v>0</v>
      </c>
      <c r="F723" s="235">
        <v>0</v>
      </c>
      <c r="G723" s="235">
        <v>0</v>
      </c>
      <c r="H723" s="235"/>
      <c r="I723" s="235">
        <v>-11.266</v>
      </c>
      <c r="J723" s="235">
        <v>-0.60199999999999998</v>
      </c>
      <c r="K723" s="415">
        <v>0</v>
      </c>
      <c r="L723" s="415">
        <v>0</v>
      </c>
      <c r="M723" s="415">
        <v>0</v>
      </c>
      <c r="N723" s="415">
        <v>0</v>
      </c>
      <c r="O723" s="235">
        <v>0</v>
      </c>
      <c r="P723" s="235">
        <v>0</v>
      </c>
      <c r="Q723" s="235">
        <v>0</v>
      </c>
      <c r="R723" s="235">
        <v>0</v>
      </c>
      <c r="S723" s="235">
        <v>0</v>
      </c>
      <c r="T723" s="235">
        <v>0</v>
      </c>
      <c r="U723" s="235">
        <v>0</v>
      </c>
      <c r="V723" s="235">
        <v>0</v>
      </c>
      <c r="W723" s="235">
        <v>138</v>
      </c>
      <c r="Y723" s="236" t="str">
        <f t="shared" si="11"/>
        <v>Belarus</v>
      </c>
    </row>
    <row r="724" spans="1:25" ht="13.5" customHeight="1">
      <c r="A724" s="399"/>
      <c r="B724" s="234" t="s">
        <v>30</v>
      </c>
      <c r="C724" s="232" t="s">
        <v>13</v>
      </c>
      <c r="D724" s="237">
        <v>0</v>
      </c>
      <c r="E724" s="237">
        <v>0</v>
      </c>
      <c r="F724" s="237">
        <v>0</v>
      </c>
      <c r="G724" s="237">
        <v>0</v>
      </c>
      <c r="H724" s="237"/>
      <c r="I724" s="237">
        <v>0</v>
      </c>
      <c r="J724" s="237">
        <v>0</v>
      </c>
      <c r="K724" s="416">
        <v>0</v>
      </c>
      <c r="L724" s="416">
        <v>0</v>
      </c>
      <c r="M724" s="416">
        <v>0</v>
      </c>
      <c r="N724" s="416">
        <v>0</v>
      </c>
      <c r="O724" s="237">
        <v>0</v>
      </c>
      <c r="P724" s="237">
        <v>0</v>
      </c>
      <c r="Q724" s="237">
        <v>0</v>
      </c>
      <c r="R724" s="237">
        <v>0</v>
      </c>
      <c r="S724" s="237">
        <v>0</v>
      </c>
      <c r="T724" s="237">
        <v>0</v>
      </c>
      <c r="U724" s="237">
        <v>0</v>
      </c>
      <c r="V724" s="237">
        <v>0</v>
      </c>
      <c r="W724" s="237">
        <v>0</v>
      </c>
      <c r="Y724" s="236" t="str">
        <f t="shared" si="11"/>
        <v>Belarus</v>
      </c>
    </row>
    <row r="725" spans="1:25" ht="13.5" customHeight="1">
      <c r="A725" s="399"/>
      <c r="B725" s="234" t="s">
        <v>29</v>
      </c>
      <c r="C725" s="232" t="s">
        <v>13</v>
      </c>
      <c r="D725" s="235">
        <v>0</v>
      </c>
      <c r="E725" s="235">
        <v>0</v>
      </c>
      <c r="F725" s="235">
        <v>0</v>
      </c>
      <c r="G725" s="235">
        <v>0</v>
      </c>
      <c r="H725" s="235"/>
      <c r="I725" s="235">
        <v>0</v>
      </c>
      <c r="J725" s="235">
        <v>0</v>
      </c>
      <c r="K725" s="415">
        <v>0</v>
      </c>
      <c r="L725" s="415">
        <v>0</v>
      </c>
      <c r="M725" s="415">
        <v>0</v>
      </c>
      <c r="N725" s="415">
        <v>0</v>
      </c>
      <c r="O725" s="235">
        <v>0</v>
      </c>
      <c r="P725" s="235">
        <v>0</v>
      </c>
      <c r="Q725" s="235">
        <v>0</v>
      </c>
      <c r="R725" s="235">
        <v>0</v>
      </c>
      <c r="S725" s="235">
        <v>0</v>
      </c>
      <c r="T725" s="235">
        <v>0</v>
      </c>
      <c r="U725" s="235">
        <v>0</v>
      </c>
      <c r="V725" s="235">
        <v>0</v>
      </c>
      <c r="W725" s="235">
        <v>0</v>
      </c>
      <c r="Y725" s="236" t="str">
        <f t="shared" si="11"/>
        <v>Belarus</v>
      </c>
    </row>
    <row r="726" spans="1:25" ht="13.5" customHeight="1">
      <c r="A726" s="399"/>
      <c r="B726" s="234" t="s">
        <v>28</v>
      </c>
      <c r="C726" s="232" t="s">
        <v>13</v>
      </c>
      <c r="D726" s="237">
        <v>0</v>
      </c>
      <c r="E726" s="237">
        <v>0</v>
      </c>
      <c r="F726" s="237">
        <v>0</v>
      </c>
      <c r="G726" s="237">
        <v>0</v>
      </c>
      <c r="H726" s="237"/>
      <c r="I726" s="237">
        <v>0</v>
      </c>
      <c r="J726" s="237">
        <v>0</v>
      </c>
      <c r="K726" s="416">
        <v>0</v>
      </c>
      <c r="L726" s="416">
        <v>0</v>
      </c>
      <c r="M726" s="416">
        <v>0</v>
      </c>
      <c r="N726" s="416">
        <v>0</v>
      </c>
      <c r="O726" s="237">
        <v>0</v>
      </c>
      <c r="P726" s="237">
        <v>0</v>
      </c>
      <c r="Q726" s="237">
        <v>0</v>
      </c>
      <c r="R726" s="237">
        <v>0</v>
      </c>
      <c r="S726" s="237">
        <v>0</v>
      </c>
      <c r="T726" s="237">
        <v>0</v>
      </c>
      <c r="U726" s="237">
        <v>0</v>
      </c>
      <c r="V726" s="237">
        <v>0</v>
      </c>
      <c r="W726" s="237">
        <v>0</v>
      </c>
      <c r="Y726" s="236" t="str">
        <f t="shared" si="11"/>
        <v>Belarus</v>
      </c>
    </row>
    <row r="727" spans="1:25" ht="13.5" customHeight="1">
      <c r="A727" s="399"/>
      <c r="B727" s="234" t="s">
        <v>27</v>
      </c>
      <c r="C727" s="232" t="s">
        <v>13</v>
      </c>
      <c r="D727" s="235">
        <v>0</v>
      </c>
      <c r="E727" s="235">
        <v>0</v>
      </c>
      <c r="F727" s="235">
        <v>0</v>
      </c>
      <c r="G727" s="235">
        <v>0</v>
      </c>
      <c r="H727" s="235"/>
      <c r="I727" s="235">
        <v>0</v>
      </c>
      <c r="J727" s="235">
        <v>0</v>
      </c>
      <c r="K727" s="415">
        <v>0</v>
      </c>
      <c r="L727" s="415">
        <v>0</v>
      </c>
      <c r="M727" s="415">
        <v>0</v>
      </c>
      <c r="N727" s="415">
        <v>0</v>
      </c>
      <c r="O727" s="235">
        <v>0</v>
      </c>
      <c r="P727" s="235">
        <v>0</v>
      </c>
      <c r="Q727" s="235">
        <v>0</v>
      </c>
      <c r="R727" s="235">
        <v>0</v>
      </c>
      <c r="S727" s="235">
        <v>0</v>
      </c>
      <c r="T727" s="235">
        <v>0</v>
      </c>
      <c r="U727" s="235">
        <v>0</v>
      </c>
      <c r="V727" s="235">
        <v>0</v>
      </c>
      <c r="W727" s="235">
        <v>0</v>
      </c>
      <c r="Y727" s="236" t="str">
        <f t="shared" si="11"/>
        <v>Belarus</v>
      </c>
    </row>
    <row r="728" spans="1:25" ht="13.5" customHeight="1">
      <c r="A728" s="399"/>
      <c r="B728" s="234" t="s">
        <v>26</v>
      </c>
      <c r="C728" s="232" t="s">
        <v>13</v>
      </c>
      <c r="D728" s="237">
        <v>0.68799999999999994</v>
      </c>
      <c r="E728" s="237">
        <v>0</v>
      </c>
      <c r="F728" s="237">
        <v>0</v>
      </c>
      <c r="G728" s="237">
        <v>0</v>
      </c>
      <c r="H728" s="237"/>
      <c r="I728" s="237">
        <v>-0.51600000000000001</v>
      </c>
      <c r="J728" s="237">
        <v>-0.17199999999999999</v>
      </c>
      <c r="K728" s="416">
        <v>0</v>
      </c>
      <c r="L728" s="416">
        <v>0</v>
      </c>
      <c r="M728" s="416">
        <v>0</v>
      </c>
      <c r="N728" s="416">
        <v>0</v>
      </c>
      <c r="O728" s="237">
        <v>0</v>
      </c>
      <c r="P728" s="237">
        <v>0</v>
      </c>
      <c r="Q728" s="237">
        <v>0</v>
      </c>
      <c r="R728" s="237">
        <v>0</v>
      </c>
      <c r="S728" s="237">
        <v>0</v>
      </c>
      <c r="T728" s="237">
        <v>0</v>
      </c>
      <c r="U728" s="237">
        <v>0</v>
      </c>
      <c r="V728" s="237">
        <v>0</v>
      </c>
      <c r="W728" s="237">
        <v>8</v>
      </c>
      <c r="Y728" s="236" t="str">
        <f t="shared" si="11"/>
        <v>Belarus</v>
      </c>
    </row>
    <row r="729" spans="1:25" ht="13.5" customHeight="1">
      <c r="A729" s="399"/>
      <c r="B729" s="234" t="s">
        <v>25</v>
      </c>
      <c r="C729" s="232" t="s">
        <v>13</v>
      </c>
      <c r="D729" s="235">
        <v>0</v>
      </c>
      <c r="E729" s="235">
        <v>0</v>
      </c>
      <c r="F729" s="235">
        <v>0</v>
      </c>
      <c r="G729" s="235">
        <v>0</v>
      </c>
      <c r="H729" s="235"/>
      <c r="I729" s="235">
        <v>0</v>
      </c>
      <c r="J729" s="235">
        <v>0</v>
      </c>
      <c r="K729" s="415">
        <v>0</v>
      </c>
      <c r="L729" s="415">
        <v>0</v>
      </c>
      <c r="M729" s="415">
        <v>0</v>
      </c>
      <c r="N729" s="415">
        <v>0</v>
      </c>
      <c r="O729" s="235">
        <v>0</v>
      </c>
      <c r="P729" s="235">
        <v>0</v>
      </c>
      <c r="Q729" s="235">
        <v>0</v>
      </c>
      <c r="R729" s="235">
        <v>0</v>
      </c>
      <c r="S729" s="235">
        <v>0</v>
      </c>
      <c r="T729" s="235">
        <v>0</v>
      </c>
      <c r="U729" s="235">
        <v>0</v>
      </c>
      <c r="V729" s="235">
        <v>0</v>
      </c>
      <c r="W729" s="235">
        <v>0</v>
      </c>
      <c r="Y729" s="236" t="str">
        <f t="shared" si="11"/>
        <v>Belarus</v>
      </c>
    </row>
    <row r="730" spans="1:25" ht="13.5" customHeight="1">
      <c r="A730" s="399"/>
      <c r="B730" s="234" t="s">
        <v>0</v>
      </c>
      <c r="C730" s="232" t="s">
        <v>13</v>
      </c>
      <c r="D730" s="237">
        <v>0</v>
      </c>
      <c r="E730" s="237">
        <v>806.85199999999998</v>
      </c>
      <c r="F730" s="237">
        <v>-259.03199999999998</v>
      </c>
      <c r="G730" s="237">
        <v>0</v>
      </c>
      <c r="H730" s="237"/>
      <c r="I730" s="237">
        <v>1078.5260000000001</v>
      </c>
      <c r="J730" s="237">
        <v>27.777999999999999</v>
      </c>
      <c r="K730" s="416">
        <v>1375.14</v>
      </c>
      <c r="L730" s="416">
        <v>228.15799999999999</v>
      </c>
      <c r="M730" s="416">
        <v>0</v>
      </c>
      <c r="N730" s="416">
        <v>0</v>
      </c>
      <c r="O730" s="237">
        <v>-395.6</v>
      </c>
      <c r="P730" s="237">
        <v>-287.41199999999998</v>
      </c>
      <c r="Q730" s="237">
        <v>2574.41</v>
      </c>
      <c r="R730" s="237">
        <v>157.38</v>
      </c>
      <c r="S730" s="237">
        <v>262.38600000000002</v>
      </c>
      <c r="T730" s="237">
        <v>1.8919999999999999</v>
      </c>
      <c r="U730" s="237">
        <v>113.60599999999999</v>
      </c>
      <c r="V730" s="237">
        <v>35.002000000000002</v>
      </c>
      <c r="W730" s="237">
        <v>0</v>
      </c>
      <c r="Y730" s="236" t="str">
        <f t="shared" si="11"/>
        <v>Belarus</v>
      </c>
    </row>
    <row r="731" spans="1:25" ht="13.5" customHeight="1">
      <c r="A731" s="399"/>
      <c r="B731" s="234" t="s">
        <v>24</v>
      </c>
      <c r="C731" s="232" t="s">
        <v>13</v>
      </c>
      <c r="D731" s="235">
        <v>0</v>
      </c>
      <c r="E731" s="235">
        <v>0</v>
      </c>
      <c r="F731" s="235">
        <v>0</v>
      </c>
      <c r="G731" s="235">
        <v>0</v>
      </c>
      <c r="H731" s="235"/>
      <c r="I731" s="235">
        <v>0</v>
      </c>
      <c r="J731" s="235">
        <v>0</v>
      </c>
      <c r="K731" s="415">
        <v>3073.1170000000002</v>
      </c>
      <c r="L731" s="415">
        <v>603.54300000000001</v>
      </c>
      <c r="M731" s="415">
        <v>1454.817</v>
      </c>
      <c r="N731" s="415">
        <v>1169.3320000000001</v>
      </c>
      <c r="O731" s="235">
        <v>-511.65300000000002</v>
      </c>
      <c r="P731" s="235">
        <v>-543.12699999999995</v>
      </c>
      <c r="Q731" s="235">
        <v>5246.03</v>
      </c>
      <c r="R731" s="235">
        <v>5.1100000000000003</v>
      </c>
      <c r="S731" s="235">
        <v>481.39699999999999</v>
      </c>
      <c r="T731" s="235">
        <v>0.215</v>
      </c>
      <c r="U731" s="235">
        <v>92.510999999999996</v>
      </c>
      <c r="V731" s="235">
        <v>79.879000000000005</v>
      </c>
      <c r="W731" s="235">
        <v>0</v>
      </c>
      <c r="Y731" s="236" t="str">
        <f t="shared" si="11"/>
        <v>Belarus</v>
      </c>
    </row>
    <row r="732" spans="1:25" ht="13.5" customHeight="1">
      <c r="A732" s="399"/>
      <c r="B732" s="234" t="s">
        <v>23</v>
      </c>
      <c r="C732" s="232" t="s">
        <v>13</v>
      </c>
      <c r="D732" s="237">
        <v>3985.1750000000002</v>
      </c>
      <c r="E732" s="237">
        <v>39465.307999999997</v>
      </c>
      <c r="F732" s="237">
        <v>-15893.483</v>
      </c>
      <c r="G732" s="237">
        <v>-25.128</v>
      </c>
      <c r="H732" s="237"/>
      <c r="I732" s="237">
        <v>-1666.3969999999999</v>
      </c>
      <c r="J732" s="237">
        <v>-24.704000000000001</v>
      </c>
      <c r="K732" s="416">
        <v>-1434.91</v>
      </c>
      <c r="L732" s="416">
        <v>-210.71799999999999</v>
      </c>
      <c r="M732" s="416">
        <v>-340.67700000000002</v>
      </c>
      <c r="N732" s="416">
        <v>-243.96899999999999</v>
      </c>
      <c r="O732" s="237">
        <v>-2266.6579999999999</v>
      </c>
      <c r="P732" s="237">
        <v>-972.52300000000002</v>
      </c>
      <c r="Q732" s="237">
        <v>19853.73</v>
      </c>
      <c r="R732" s="237">
        <v>292.17399999999998</v>
      </c>
      <c r="S732" s="237">
        <v>903.03700000000003</v>
      </c>
      <c r="T732" s="237">
        <v>8.1029999999999998</v>
      </c>
      <c r="U732" s="237">
        <v>1295.319</v>
      </c>
      <c r="V732" s="237">
        <v>120.798</v>
      </c>
      <c r="W732" s="237">
        <v>31507</v>
      </c>
      <c r="Y732" s="236" t="str">
        <f t="shared" si="11"/>
        <v>Belarus</v>
      </c>
    </row>
    <row r="733" spans="1:25" ht="13.5" customHeight="1">
      <c r="A733" s="399"/>
      <c r="B733" s="234" t="s">
        <v>22</v>
      </c>
      <c r="C733" s="232" t="s">
        <v>13</v>
      </c>
      <c r="D733" s="235">
        <v>1549.3530000000001</v>
      </c>
      <c r="E733" s="235">
        <v>0</v>
      </c>
      <c r="F733" s="235">
        <v>0</v>
      </c>
      <c r="G733" s="235">
        <v>0</v>
      </c>
      <c r="H733" s="235"/>
      <c r="I733" s="235">
        <v>-11.782</v>
      </c>
      <c r="J733" s="235">
        <v>-1.0129999999999999</v>
      </c>
      <c r="K733" s="415">
        <v>-70.685000000000002</v>
      </c>
      <c r="L733" s="415">
        <v>-17.48</v>
      </c>
      <c r="M733" s="415">
        <v>-388.02600000000001</v>
      </c>
      <c r="N733" s="415">
        <v>-193.38</v>
      </c>
      <c r="O733" s="235">
        <v>-27.533999999999999</v>
      </c>
      <c r="P733" s="235">
        <v>0</v>
      </c>
      <c r="Q733" s="235">
        <v>833.37</v>
      </c>
      <c r="R733" s="235">
        <v>0.16700000000000001</v>
      </c>
      <c r="S733" s="235">
        <v>0.23899999999999999</v>
      </c>
      <c r="T733" s="235">
        <v>0</v>
      </c>
      <c r="U733" s="235">
        <v>3.1040000000000001</v>
      </c>
      <c r="V733" s="235">
        <v>0.64500000000000002</v>
      </c>
      <c r="W733" s="235">
        <v>266</v>
      </c>
      <c r="Y733" s="236" t="str">
        <f t="shared" si="11"/>
        <v>Belarus</v>
      </c>
    </row>
    <row r="734" spans="1:25" ht="13.5" customHeight="1">
      <c r="A734" s="399"/>
      <c r="B734" s="234" t="s">
        <v>21</v>
      </c>
      <c r="C734" s="232" t="s">
        <v>13</v>
      </c>
      <c r="D734" s="237">
        <v>0</v>
      </c>
      <c r="E734" s="237">
        <v>0</v>
      </c>
      <c r="F734" s="237">
        <v>0</v>
      </c>
      <c r="G734" s="237">
        <v>0</v>
      </c>
      <c r="H734" s="237"/>
      <c r="I734" s="237">
        <v>0</v>
      </c>
      <c r="J734" s="237">
        <v>0</v>
      </c>
      <c r="K734" s="416">
        <v>0</v>
      </c>
      <c r="L734" s="416">
        <v>0</v>
      </c>
      <c r="M734" s="416">
        <v>0</v>
      </c>
      <c r="N734" s="416">
        <v>0</v>
      </c>
      <c r="O734" s="237">
        <v>0</v>
      </c>
      <c r="P734" s="237">
        <v>0</v>
      </c>
      <c r="Q734" s="237">
        <v>0</v>
      </c>
      <c r="R734" s="237">
        <v>0</v>
      </c>
      <c r="S734" s="237">
        <v>0</v>
      </c>
      <c r="T734" s="237">
        <v>0</v>
      </c>
      <c r="U734" s="237">
        <v>0</v>
      </c>
      <c r="V734" s="237">
        <v>0</v>
      </c>
      <c r="W734" s="237">
        <v>0</v>
      </c>
      <c r="Y734" s="236" t="str">
        <f t="shared" si="11"/>
        <v>Belarus</v>
      </c>
    </row>
    <row r="735" spans="1:25" ht="13.5" customHeight="1">
      <c r="A735" s="399"/>
      <c r="B735" s="234" t="s">
        <v>20</v>
      </c>
      <c r="C735" s="232" t="s">
        <v>13</v>
      </c>
      <c r="D735" s="235">
        <v>0</v>
      </c>
      <c r="E735" s="235">
        <v>0</v>
      </c>
      <c r="F735" s="235">
        <v>-58.085000000000001</v>
      </c>
      <c r="G735" s="235">
        <v>0.80500000000000005</v>
      </c>
      <c r="H735" s="235"/>
      <c r="I735" s="235">
        <v>0</v>
      </c>
      <c r="J735" s="235">
        <v>0</v>
      </c>
      <c r="K735" s="415">
        <v>-13.832000000000001</v>
      </c>
      <c r="L735" s="415">
        <v>0</v>
      </c>
      <c r="M735" s="415">
        <v>-24.251999999999999</v>
      </c>
      <c r="N735" s="415">
        <v>-15.907</v>
      </c>
      <c r="O735" s="235">
        <v>0</v>
      </c>
      <c r="P735" s="235">
        <v>0</v>
      </c>
      <c r="Q735" s="235">
        <v>249.83500000000001</v>
      </c>
      <c r="R735" s="235">
        <v>0</v>
      </c>
      <c r="S735" s="235">
        <v>0</v>
      </c>
      <c r="T735" s="235">
        <v>0</v>
      </c>
      <c r="U735" s="235">
        <v>15.396000000000001</v>
      </c>
      <c r="V735" s="235">
        <v>0</v>
      </c>
      <c r="W735" s="235">
        <v>12</v>
      </c>
      <c r="Y735" s="236" t="str">
        <f t="shared" si="11"/>
        <v>Belarus</v>
      </c>
    </row>
    <row r="736" spans="1:25" ht="13.5" customHeight="1">
      <c r="A736" s="399"/>
      <c r="B736" s="234" t="s">
        <v>19</v>
      </c>
      <c r="C736" s="232" t="s">
        <v>13</v>
      </c>
      <c r="D736" s="237">
        <v>0</v>
      </c>
      <c r="E736" s="237">
        <v>0</v>
      </c>
      <c r="F736" s="237">
        <v>0</v>
      </c>
      <c r="G736" s="237">
        <v>0</v>
      </c>
      <c r="H736" s="237"/>
      <c r="I736" s="237">
        <v>0</v>
      </c>
      <c r="J736" s="237">
        <v>0</v>
      </c>
      <c r="K736" s="416">
        <v>0</v>
      </c>
      <c r="L736" s="416">
        <v>0</v>
      </c>
      <c r="M736" s="416">
        <v>0</v>
      </c>
      <c r="N736" s="416">
        <v>0</v>
      </c>
      <c r="O736" s="237">
        <v>0</v>
      </c>
      <c r="P736" s="237">
        <v>0</v>
      </c>
      <c r="Q736" s="237">
        <v>0</v>
      </c>
      <c r="R736" s="237">
        <v>0</v>
      </c>
      <c r="S736" s="237">
        <v>0</v>
      </c>
      <c r="T736" s="237">
        <v>0</v>
      </c>
      <c r="U736" s="237">
        <v>0</v>
      </c>
      <c r="V736" s="237">
        <v>0</v>
      </c>
      <c r="W736" s="237">
        <v>0</v>
      </c>
      <c r="Y736" s="236" t="str">
        <f t="shared" si="11"/>
        <v>Belarus</v>
      </c>
    </row>
    <row r="737" spans="1:25" ht="13.5" customHeight="1">
      <c r="A737" s="399"/>
      <c r="B737" s="234" t="s">
        <v>18</v>
      </c>
      <c r="C737" s="232" t="s">
        <v>13</v>
      </c>
      <c r="D737" s="235">
        <v>0</v>
      </c>
      <c r="E737" s="235">
        <v>3.153</v>
      </c>
      <c r="F737" s="235">
        <v>-2645.1709999999998</v>
      </c>
      <c r="G737" s="235">
        <v>0</v>
      </c>
      <c r="H737" s="235"/>
      <c r="I737" s="235">
        <v>0</v>
      </c>
      <c r="J737" s="235">
        <v>0</v>
      </c>
      <c r="K737" s="415">
        <v>0</v>
      </c>
      <c r="L737" s="415">
        <v>0</v>
      </c>
      <c r="M737" s="415">
        <v>0</v>
      </c>
      <c r="N737" s="415">
        <v>0</v>
      </c>
      <c r="O737" s="235">
        <v>0</v>
      </c>
      <c r="P737" s="235">
        <v>0</v>
      </c>
      <c r="Q737" s="235">
        <v>1178.0840000000001</v>
      </c>
      <c r="R737" s="235">
        <v>0</v>
      </c>
      <c r="S737" s="235">
        <v>0</v>
      </c>
      <c r="T737" s="235">
        <v>0</v>
      </c>
      <c r="U737" s="235">
        <v>0</v>
      </c>
      <c r="V737" s="235">
        <v>0</v>
      </c>
      <c r="W737" s="235">
        <v>0</v>
      </c>
      <c r="Y737" s="236" t="str">
        <f t="shared" si="11"/>
        <v>Belarus</v>
      </c>
    </row>
    <row r="738" spans="1:25" ht="21" customHeight="1">
      <c r="A738" s="399"/>
      <c r="B738" s="234" t="s">
        <v>17</v>
      </c>
      <c r="C738" s="232" t="s">
        <v>13</v>
      </c>
      <c r="D738" s="237">
        <v>0</v>
      </c>
      <c r="E738" s="237">
        <v>16.433</v>
      </c>
      <c r="F738" s="237">
        <v>-261.89499999999998</v>
      </c>
      <c r="G738" s="237">
        <v>0</v>
      </c>
      <c r="H738" s="237"/>
      <c r="I738" s="237">
        <v>0</v>
      </c>
      <c r="J738" s="237">
        <v>0</v>
      </c>
      <c r="K738" s="416">
        <v>0</v>
      </c>
      <c r="L738" s="416">
        <v>0</v>
      </c>
      <c r="M738" s="416">
        <v>0</v>
      </c>
      <c r="N738" s="416">
        <v>0</v>
      </c>
      <c r="O738" s="237">
        <v>0</v>
      </c>
      <c r="P738" s="237">
        <v>0</v>
      </c>
      <c r="Q738" s="237">
        <v>13.351000000000001</v>
      </c>
      <c r="R738" s="237">
        <v>0</v>
      </c>
      <c r="S738" s="237">
        <v>0</v>
      </c>
      <c r="T738" s="237">
        <v>0</v>
      </c>
      <c r="U738" s="237">
        <v>0</v>
      </c>
      <c r="V738" s="237">
        <v>0</v>
      </c>
      <c r="W738" s="237">
        <v>0</v>
      </c>
      <c r="Y738" s="236" t="str">
        <f t="shared" si="11"/>
        <v>Belarus</v>
      </c>
    </row>
    <row r="739" spans="1:25" ht="13.5" customHeight="1">
      <c r="A739" s="399"/>
      <c r="B739" s="234" t="s">
        <v>16</v>
      </c>
      <c r="C739" s="232" t="s">
        <v>13</v>
      </c>
      <c r="D739" s="235">
        <v>0</v>
      </c>
      <c r="E739" s="235">
        <v>19.332000000000001</v>
      </c>
      <c r="F739" s="235">
        <v>-4432.1580000000004</v>
      </c>
      <c r="G739" s="235">
        <v>0</v>
      </c>
      <c r="H739" s="235"/>
      <c r="I739" s="235">
        <v>0</v>
      </c>
      <c r="J739" s="235">
        <v>0</v>
      </c>
      <c r="K739" s="415">
        <v>0</v>
      </c>
      <c r="L739" s="415">
        <v>0</v>
      </c>
      <c r="M739" s="415">
        <v>0</v>
      </c>
      <c r="N739" s="415">
        <v>-2.0350000000000001</v>
      </c>
      <c r="O739" s="235">
        <v>-39.682000000000002</v>
      </c>
      <c r="P739" s="235">
        <v>-2.0350000000000001</v>
      </c>
      <c r="Q739" s="235">
        <v>3366.8530000000001</v>
      </c>
      <c r="R739" s="235">
        <v>2.0350000000000001</v>
      </c>
      <c r="S739" s="235">
        <v>7.1219999999999999</v>
      </c>
      <c r="T739" s="235">
        <v>0</v>
      </c>
      <c r="U739" s="235">
        <v>6.1050000000000004</v>
      </c>
      <c r="V739" s="235">
        <v>1.0169999999999999</v>
      </c>
      <c r="W739" s="235">
        <v>0</v>
      </c>
      <c r="Y739" s="236" t="str">
        <f t="shared" si="11"/>
        <v>Belarus</v>
      </c>
    </row>
    <row r="740" spans="1:25" ht="13.5" customHeight="1">
      <c r="A740" s="399"/>
      <c r="B740" s="234" t="s">
        <v>15</v>
      </c>
      <c r="C740" s="232" t="s">
        <v>13</v>
      </c>
      <c r="D740" s="237">
        <v>1504.846</v>
      </c>
      <c r="E740" s="237">
        <v>0</v>
      </c>
      <c r="F740" s="237">
        <v>0</v>
      </c>
      <c r="G740" s="237">
        <v>0</v>
      </c>
      <c r="H740" s="237"/>
      <c r="I740" s="237">
        <v>0</v>
      </c>
      <c r="J740" s="237">
        <v>0</v>
      </c>
      <c r="K740" s="416">
        <v>-70.685000000000002</v>
      </c>
      <c r="L740" s="416">
        <v>-9.6709999999999994</v>
      </c>
      <c r="M740" s="416">
        <v>-388.02600000000001</v>
      </c>
      <c r="N740" s="416">
        <v>-193.38</v>
      </c>
      <c r="O740" s="237">
        <v>-27.533999999999999</v>
      </c>
      <c r="P740" s="237">
        <v>0</v>
      </c>
      <c r="Q740" s="237">
        <v>806.52300000000002</v>
      </c>
      <c r="R740" s="237">
        <v>0.16700000000000001</v>
      </c>
      <c r="S740" s="237">
        <v>0.23899999999999999</v>
      </c>
      <c r="T740" s="237">
        <v>0</v>
      </c>
      <c r="U740" s="237">
        <v>3.1040000000000001</v>
      </c>
      <c r="V740" s="237">
        <v>0.64500000000000002</v>
      </c>
      <c r="W740" s="237">
        <v>86</v>
      </c>
      <c r="Y740" s="236" t="str">
        <f t="shared" si="11"/>
        <v>Belarus</v>
      </c>
    </row>
    <row r="741" spans="1:25" ht="13.5" customHeight="1">
      <c r="A741" s="400"/>
      <c r="B741" s="234" t="s">
        <v>14</v>
      </c>
      <c r="C741" s="232" t="s">
        <v>13</v>
      </c>
      <c r="D741" s="235">
        <v>9.0980000000000008</v>
      </c>
      <c r="E741" s="235">
        <v>0</v>
      </c>
      <c r="F741" s="235">
        <v>0</v>
      </c>
      <c r="G741" s="235">
        <v>0</v>
      </c>
      <c r="H741" s="235"/>
      <c r="I741" s="235">
        <v>0</v>
      </c>
      <c r="J741" s="235">
        <v>-0.23899999999999999</v>
      </c>
      <c r="K741" s="415">
        <v>0</v>
      </c>
      <c r="L741" s="415">
        <v>-7.8090000000000002</v>
      </c>
      <c r="M741" s="415">
        <v>0</v>
      </c>
      <c r="N741" s="415">
        <v>0</v>
      </c>
      <c r="O741" s="235">
        <v>0</v>
      </c>
      <c r="P741" s="235">
        <v>0</v>
      </c>
      <c r="Q741" s="235">
        <v>1.0509999999999999</v>
      </c>
      <c r="R741" s="235">
        <v>0</v>
      </c>
      <c r="S741" s="235">
        <v>0</v>
      </c>
      <c r="T741" s="235">
        <v>0</v>
      </c>
      <c r="U741" s="235">
        <v>0</v>
      </c>
      <c r="V741" s="235">
        <v>0</v>
      </c>
      <c r="W741" s="235">
        <v>34</v>
      </c>
      <c r="Y741" s="236" t="str">
        <f t="shared" si="11"/>
        <v>Belarus</v>
      </c>
    </row>
    <row r="742" spans="1:25" ht="13.5" customHeight="1">
      <c r="A742" s="398" t="s">
        <v>488</v>
      </c>
      <c r="B742" s="234" t="s">
        <v>78</v>
      </c>
      <c r="C742" s="232" t="s">
        <v>13</v>
      </c>
      <c r="D742" s="237" t="s">
        <v>12</v>
      </c>
      <c r="E742" s="237" t="s">
        <v>12</v>
      </c>
      <c r="F742" s="237" t="s">
        <v>12</v>
      </c>
      <c r="G742" s="237" t="s">
        <v>12</v>
      </c>
      <c r="H742" s="237"/>
      <c r="I742" s="237" t="s">
        <v>12</v>
      </c>
      <c r="J742" s="237" t="s">
        <v>12</v>
      </c>
      <c r="K742" s="416" t="s">
        <v>12</v>
      </c>
      <c r="L742" s="416" t="s">
        <v>12</v>
      </c>
      <c r="M742" s="416" t="s">
        <v>12</v>
      </c>
      <c r="N742" s="416" t="s">
        <v>12</v>
      </c>
      <c r="O742" s="237" t="s">
        <v>12</v>
      </c>
      <c r="P742" s="237" t="s">
        <v>12</v>
      </c>
      <c r="Q742" s="237" t="s">
        <v>12</v>
      </c>
      <c r="R742" s="237" t="s">
        <v>12</v>
      </c>
      <c r="S742" s="237" t="s">
        <v>12</v>
      </c>
      <c r="T742" s="237" t="s">
        <v>12</v>
      </c>
      <c r="U742" s="237" t="s">
        <v>12</v>
      </c>
      <c r="V742" s="237" t="s">
        <v>12</v>
      </c>
      <c r="W742" s="237" t="s">
        <v>12</v>
      </c>
      <c r="Y742" s="236" t="str">
        <f t="shared" si="11"/>
        <v>Belgium</v>
      </c>
    </row>
    <row r="743" spans="1:25" ht="13.5" customHeight="1">
      <c r="A743" s="399"/>
      <c r="B743" s="234" t="s">
        <v>77</v>
      </c>
      <c r="C743" s="232" t="s">
        <v>13</v>
      </c>
      <c r="D743" s="235" t="s">
        <v>12</v>
      </c>
      <c r="E743" s="235" t="s">
        <v>12</v>
      </c>
      <c r="F743" s="235" t="s">
        <v>12</v>
      </c>
      <c r="G743" s="235" t="s">
        <v>12</v>
      </c>
      <c r="H743" s="235"/>
      <c r="I743" s="235" t="s">
        <v>12</v>
      </c>
      <c r="J743" s="235" t="s">
        <v>12</v>
      </c>
      <c r="K743" s="415" t="s">
        <v>12</v>
      </c>
      <c r="L743" s="415" t="s">
        <v>12</v>
      </c>
      <c r="M743" s="415" t="s">
        <v>12</v>
      </c>
      <c r="N743" s="415" t="s">
        <v>12</v>
      </c>
      <c r="O743" s="235" t="s">
        <v>12</v>
      </c>
      <c r="P743" s="235" t="s">
        <v>12</v>
      </c>
      <c r="Q743" s="235" t="s">
        <v>12</v>
      </c>
      <c r="R743" s="235" t="s">
        <v>12</v>
      </c>
      <c r="S743" s="235" t="s">
        <v>12</v>
      </c>
      <c r="T743" s="235" t="s">
        <v>12</v>
      </c>
      <c r="U743" s="235" t="s">
        <v>12</v>
      </c>
      <c r="V743" s="235" t="s">
        <v>12</v>
      </c>
      <c r="W743" s="235" t="s">
        <v>12</v>
      </c>
      <c r="Y743" s="236" t="str">
        <f t="shared" si="11"/>
        <v>Belgium</v>
      </c>
    </row>
    <row r="744" spans="1:25" ht="13.5" customHeight="1">
      <c r="A744" s="399"/>
      <c r="B744" s="234" t="s">
        <v>76</v>
      </c>
      <c r="C744" s="232" t="s">
        <v>13</v>
      </c>
      <c r="D744" s="237">
        <v>0</v>
      </c>
      <c r="E744" s="237">
        <v>389.173</v>
      </c>
      <c r="F744" s="237">
        <v>-253.45500000000001</v>
      </c>
      <c r="G744" s="237">
        <v>33.639000000000003</v>
      </c>
      <c r="H744" s="237"/>
      <c r="I744" s="237">
        <v>0</v>
      </c>
      <c r="J744" s="237">
        <v>0</v>
      </c>
      <c r="K744" s="416">
        <v>0</v>
      </c>
      <c r="L744" s="416">
        <v>0</v>
      </c>
      <c r="M744" s="416">
        <v>0</v>
      </c>
      <c r="N744" s="416">
        <v>0</v>
      </c>
      <c r="O744" s="237">
        <v>0</v>
      </c>
      <c r="P744" s="237">
        <v>0</v>
      </c>
      <c r="Q744" s="237">
        <v>167.61699999999999</v>
      </c>
      <c r="R744" s="237">
        <v>0</v>
      </c>
      <c r="S744" s="237">
        <v>0</v>
      </c>
      <c r="T744" s="237">
        <v>0</v>
      </c>
      <c r="U744" s="237">
        <v>69.019000000000005</v>
      </c>
      <c r="V744" s="237">
        <v>0</v>
      </c>
      <c r="W744" s="237">
        <v>0</v>
      </c>
      <c r="Y744" s="236" t="str">
        <f t="shared" si="11"/>
        <v>Belgium</v>
      </c>
    </row>
    <row r="745" spans="1:25" ht="13.5" customHeight="1">
      <c r="A745" s="399"/>
      <c r="B745" s="234" t="s">
        <v>75</v>
      </c>
      <c r="C745" s="232" t="s">
        <v>13</v>
      </c>
      <c r="D745" s="235">
        <v>0</v>
      </c>
      <c r="E745" s="235">
        <v>1678.7940000000001</v>
      </c>
      <c r="F745" s="235">
        <v>-19.561</v>
      </c>
      <c r="G745" s="235">
        <v>9.7810000000000006</v>
      </c>
      <c r="H745" s="235"/>
      <c r="I745" s="235">
        <v>0</v>
      </c>
      <c r="J745" s="235">
        <v>0</v>
      </c>
      <c r="K745" s="415">
        <v>0</v>
      </c>
      <c r="L745" s="415">
        <v>0</v>
      </c>
      <c r="M745" s="415">
        <v>0</v>
      </c>
      <c r="N745" s="415">
        <v>0</v>
      </c>
      <c r="O745" s="235">
        <v>0</v>
      </c>
      <c r="P745" s="235">
        <v>0</v>
      </c>
      <c r="Q745" s="235">
        <v>213.779</v>
      </c>
      <c r="R745" s="235">
        <v>183.738</v>
      </c>
      <c r="S745" s="235">
        <v>0</v>
      </c>
      <c r="T745" s="235">
        <v>0</v>
      </c>
      <c r="U745" s="235">
        <v>30.041</v>
      </c>
      <c r="V745" s="235">
        <v>0</v>
      </c>
      <c r="W745" s="235">
        <v>0</v>
      </c>
      <c r="Y745" s="236" t="str">
        <f t="shared" si="11"/>
        <v>Belgium</v>
      </c>
    </row>
    <row r="746" spans="1:25" ht="13.5" customHeight="1">
      <c r="A746" s="399"/>
      <c r="B746" s="234" t="s">
        <v>74</v>
      </c>
      <c r="C746" s="232" t="s">
        <v>13</v>
      </c>
      <c r="D746" s="237">
        <v>0</v>
      </c>
      <c r="E746" s="237">
        <v>1387.8219999999999</v>
      </c>
      <c r="F746" s="237">
        <v>-83.52</v>
      </c>
      <c r="G746" s="237">
        <v>-3.234</v>
      </c>
      <c r="H746" s="237"/>
      <c r="I746" s="237">
        <v>-644.27599999999995</v>
      </c>
      <c r="J746" s="237">
        <v>0</v>
      </c>
      <c r="K746" s="416">
        <v>0</v>
      </c>
      <c r="L746" s="416">
        <v>-51.423999999999999</v>
      </c>
      <c r="M746" s="416">
        <v>0</v>
      </c>
      <c r="N746" s="416">
        <v>0</v>
      </c>
      <c r="O746" s="237">
        <v>0</v>
      </c>
      <c r="P746" s="237">
        <v>0</v>
      </c>
      <c r="Q746" s="237">
        <v>53.378</v>
      </c>
      <c r="R746" s="237">
        <v>52.75</v>
      </c>
      <c r="S746" s="237">
        <v>0</v>
      </c>
      <c r="T746" s="237">
        <v>0</v>
      </c>
      <c r="U746" s="237">
        <v>0</v>
      </c>
      <c r="V746" s="237">
        <v>0</v>
      </c>
      <c r="W746" s="237">
        <v>3009</v>
      </c>
      <c r="Y746" s="236" t="str">
        <f t="shared" si="11"/>
        <v>Belgium</v>
      </c>
    </row>
    <row r="747" spans="1:25" ht="13.5" customHeight="1">
      <c r="A747" s="399"/>
      <c r="B747" s="234" t="s">
        <v>73</v>
      </c>
      <c r="C747" s="232" t="s">
        <v>13</v>
      </c>
      <c r="D747" s="235">
        <v>0</v>
      </c>
      <c r="E747" s="235">
        <v>0</v>
      </c>
      <c r="F747" s="235">
        <v>0</v>
      </c>
      <c r="G747" s="235">
        <v>0</v>
      </c>
      <c r="H747" s="235"/>
      <c r="I747" s="235">
        <v>0</v>
      </c>
      <c r="J747" s="235">
        <v>0</v>
      </c>
      <c r="K747" s="415">
        <v>0</v>
      </c>
      <c r="L747" s="415">
        <v>0</v>
      </c>
      <c r="M747" s="415">
        <v>0</v>
      </c>
      <c r="N747" s="415">
        <v>0</v>
      </c>
      <c r="O747" s="235">
        <v>0</v>
      </c>
      <c r="P747" s="235">
        <v>0</v>
      </c>
      <c r="Q747" s="235">
        <v>0</v>
      </c>
      <c r="R747" s="235">
        <v>0</v>
      </c>
      <c r="S747" s="235">
        <v>0</v>
      </c>
      <c r="T747" s="235">
        <v>0</v>
      </c>
      <c r="U747" s="235">
        <v>0</v>
      </c>
      <c r="V747" s="235">
        <v>0</v>
      </c>
      <c r="W747" s="235">
        <v>0</v>
      </c>
      <c r="Y747" s="236" t="str">
        <f t="shared" si="11"/>
        <v>Belgium</v>
      </c>
    </row>
    <row r="748" spans="1:25" ht="13.5" customHeight="1">
      <c r="A748" s="399"/>
      <c r="B748" s="234" t="s">
        <v>72</v>
      </c>
      <c r="C748" s="232" t="s">
        <v>13</v>
      </c>
      <c r="D748" s="237">
        <v>0</v>
      </c>
      <c r="E748" s="237">
        <v>0</v>
      </c>
      <c r="F748" s="237">
        <v>0</v>
      </c>
      <c r="G748" s="237">
        <v>0</v>
      </c>
      <c r="H748" s="237"/>
      <c r="I748" s="237">
        <v>0</v>
      </c>
      <c r="J748" s="237">
        <v>0</v>
      </c>
      <c r="K748" s="416">
        <v>0</v>
      </c>
      <c r="L748" s="416">
        <v>0</v>
      </c>
      <c r="M748" s="416">
        <v>0</v>
      </c>
      <c r="N748" s="416">
        <v>0</v>
      </c>
      <c r="O748" s="237">
        <v>0</v>
      </c>
      <c r="P748" s="237">
        <v>0</v>
      </c>
      <c r="Q748" s="237">
        <v>0</v>
      </c>
      <c r="R748" s="237">
        <v>0</v>
      </c>
      <c r="S748" s="237">
        <v>0</v>
      </c>
      <c r="T748" s="237">
        <v>0</v>
      </c>
      <c r="U748" s="237">
        <v>0</v>
      </c>
      <c r="V748" s="237">
        <v>0</v>
      </c>
      <c r="W748" s="237">
        <v>0</v>
      </c>
      <c r="Y748" s="236" t="str">
        <f t="shared" si="11"/>
        <v>Belgium</v>
      </c>
    </row>
    <row r="749" spans="1:25" ht="13.5" customHeight="1">
      <c r="A749" s="399"/>
      <c r="B749" s="234" t="s">
        <v>71</v>
      </c>
      <c r="C749" s="232" t="s">
        <v>13</v>
      </c>
      <c r="D749" s="235">
        <v>0</v>
      </c>
      <c r="E749" s="235">
        <v>0</v>
      </c>
      <c r="F749" s="235">
        <v>0</v>
      </c>
      <c r="G749" s="235">
        <v>0</v>
      </c>
      <c r="H749" s="235"/>
      <c r="I749" s="235">
        <v>0</v>
      </c>
      <c r="J749" s="235">
        <v>0</v>
      </c>
      <c r="K749" s="415">
        <v>0</v>
      </c>
      <c r="L749" s="415">
        <v>0</v>
      </c>
      <c r="M749" s="415">
        <v>0</v>
      </c>
      <c r="N749" s="415">
        <v>0</v>
      </c>
      <c r="O749" s="235">
        <v>0</v>
      </c>
      <c r="P749" s="235">
        <v>0</v>
      </c>
      <c r="Q749" s="235">
        <v>0</v>
      </c>
      <c r="R749" s="235">
        <v>0</v>
      </c>
      <c r="S749" s="235">
        <v>0</v>
      </c>
      <c r="T749" s="235">
        <v>0</v>
      </c>
      <c r="U749" s="235">
        <v>0</v>
      </c>
      <c r="V749" s="235">
        <v>0</v>
      </c>
      <c r="W749" s="235">
        <v>0</v>
      </c>
      <c r="Y749" s="236" t="str">
        <f t="shared" si="11"/>
        <v>Belgium</v>
      </c>
    </row>
    <row r="750" spans="1:25" ht="13.5" customHeight="1">
      <c r="A750" s="399"/>
      <c r="B750" s="234" t="s">
        <v>70</v>
      </c>
      <c r="C750" s="232" t="s">
        <v>13</v>
      </c>
      <c r="D750" s="237">
        <v>0</v>
      </c>
      <c r="E750" s="237">
        <v>10.192</v>
      </c>
      <c r="F750" s="237">
        <v>-6.5519999999999996</v>
      </c>
      <c r="G750" s="237">
        <v>0.72799999999999998</v>
      </c>
      <c r="H750" s="237"/>
      <c r="I750" s="237">
        <v>0</v>
      </c>
      <c r="J750" s="237">
        <v>0</v>
      </c>
      <c r="K750" s="416">
        <v>0</v>
      </c>
      <c r="L750" s="416">
        <v>0</v>
      </c>
      <c r="M750" s="416">
        <v>0</v>
      </c>
      <c r="N750" s="416">
        <v>0</v>
      </c>
      <c r="O750" s="237">
        <v>0</v>
      </c>
      <c r="P750" s="237">
        <v>0</v>
      </c>
      <c r="Q750" s="237">
        <v>2.1840000000000002</v>
      </c>
      <c r="R750" s="237">
        <v>0</v>
      </c>
      <c r="S750" s="237">
        <v>0</v>
      </c>
      <c r="T750" s="237">
        <v>0</v>
      </c>
      <c r="U750" s="237">
        <v>0</v>
      </c>
      <c r="V750" s="237">
        <v>0</v>
      </c>
      <c r="W750" s="237">
        <v>0</v>
      </c>
      <c r="Y750" s="236" t="str">
        <f t="shared" si="11"/>
        <v>Belgium</v>
      </c>
    </row>
    <row r="751" spans="1:25" ht="13.5" customHeight="1">
      <c r="A751" s="399"/>
      <c r="B751" s="234" t="s">
        <v>69</v>
      </c>
      <c r="C751" s="232" t="s">
        <v>13</v>
      </c>
      <c r="D751" s="235">
        <v>0</v>
      </c>
      <c r="E751" s="235">
        <v>48.301000000000002</v>
      </c>
      <c r="F751" s="235">
        <v>-247.803</v>
      </c>
      <c r="G751" s="235">
        <v>8.4</v>
      </c>
      <c r="H751" s="235"/>
      <c r="I751" s="235">
        <v>0</v>
      </c>
      <c r="J751" s="235">
        <v>0</v>
      </c>
      <c r="K751" s="415">
        <v>0</v>
      </c>
      <c r="L751" s="415">
        <v>0</v>
      </c>
      <c r="M751" s="415">
        <v>0</v>
      </c>
      <c r="N751" s="415">
        <v>0</v>
      </c>
      <c r="O751" s="235">
        <v>0</v>
      </c>
      <c r="P751" s="235">
        <v>0</v>
      </c>
      <c r="Q751" s="235">
        <v>80.501000000000005</v>
      </c>
      <c r="R751" s="235">
        <v>71.400999999999996</v>
      </c>
      <c r="S751" s="235">
        <v>0</v>
      </c>
      <c r="T751" s="235">
        <v>0</v>
      </c>
      <c r="U751" s="235">
        <v>0.7</v>
      </c>
      <c r="V751" s="235">
        <v>0</v>
      </c>
      <c r="W751" s="235">
        <v>0</v>
      </c>
      <c r="Y751" s="236" t="str">
        <f t="shared" si="11"/>
        <v>Belgium</v>
      </c>
    </row>
    <row r="752" spans="1:25" ht="13.5" customHeight="1">
      <c r="A752" s="399"/>
      <c r="B752" s="234" t="s">
        <v>68</v>
      </c>
      <c r="C752" s="232" t="s">
        <v>13</v>
      </c>
      <c r="D752" s="237">
        <v>0</v>
      </c>
      <c r="E752" s="237">
        <v>0</v>
      </c>
      <c r="F752" s="237">
        <v>0</v>
      </c>
      <c r="G752" s="237">
        <v>0</v>
      </c>
      <c r="H752" s="237"/>
      <c r="I752" s="237">
        <v>0</v>
      </c>
      <c r="J752" s="237">
        <v>0</v>
      </c>
      <c r="K752" s="416">
        <v>0</v>
      </c>
      <c r="L752" s="416">
        <v>0</v>
      </c>
      <c r="M752" s="416">
        <v>0</v>
      </c>
      <c r="N752" s="416">
        <v>0</v>
      </c>
      <c r="O752" s="237">
        <v>0</v>
      </c>
      <c r="P752" s="237">
        <v>0</v>
      </c>
      <c r="Q752" s="237">
        <v>0</v>
      </c>
      <c r="R752" s="237">
        <v>0</v>
      </c>
      <c r="S752" s="237">
        <v>0</v>
      </c>
      <c r="T752" s="237">
        <v>0</v>
      </c>
      <c r="U752" s="237">
        <v>0</v>
      </c>
      <c r="V752" s="237">
        <v>0</v>
      </c>
      <c r="W752" s="237">
        <v>0</v>
      </c>
      <c r="Y752" s="236" t="str">
        <f t="shared" si="11"/>
        <v>Belgium</v>
      </c>
    </row>
    <row r="753" spans="1:25" ht="13.5" customHeight="1">
      <c r="A753" s="399"/>
      <c r="B753" s="234" t="s">
        <v>67</v>
      </c>
      <c r="C753" s="232" t="s">
        <v>13</v>
      </c>
      <c r="D753" s="235">
        <v>0</v>
      </c>
      <c r="E753" s="235">
        <v>0</v>
      </c>
      <c r="F753" s="235">
        <v>0</v>
      </c>
      <c r="G753" s="235">
        <v>0</v>
      </c>
      <c r="H753" s="235"/>
      <c r="I753" s="235">
        <v>0</v>
      </c>
      <c r="J753" s="235">
        <v>0</v>
      </c>
      <c r="K753" s="415">
        <v>0</v>
      </c>
      <c r="L753" s="415">
        <v>0</v>
      </c>
      <c r="M753" s="415">
        <v>0</v>
      </c>
      <c r="N753" s="415">
        <v>0</v>
      </c>
      <c r="O753" s="235">
        <v>0</v>
      </c>
      <c r="P753" s="235">
        <v>0</v>
      </c>
      <c r="Q753" s="235">
        <v>55.201000000000001</v>
      </c>
      <c r="R753" s="235">
        <v>0</v>
      </c>
      <c r="S753" s="235">
        <v>0</v>
      </c>
      <c r="T753" s="235">
        <v>0</v>
      </c>
      <c r="U753" s="235">
        <v>0</v>
      </c>
      <c r="V753" s="235">
        <v>0</v>
      </c>
      <c r="W753" s="235">
        <v>0</v>
      </c>
      <c r="Y753" s="236" t="str">
        <f t="shared" si="11"/>
        <v>Belgium</v>
      </c>
    </row>
    <row r="754" spans="1:25" ht="13.5" customHeight="1">
      <c r="A754" s="399"/>
      <c r="B754" s="234" t="s">
        <v>66</v>
      </c>
      <c r="C754" s="232" t="s">
        <v>13</v>
      </c>
      <c r="D754" s="237">
        <v>0</v>
      </c>
      <c r="E754" s="237">
        <v>202.53200000000001</v>
      </c>
      <c r="F754" s="237">
        <v>-40.506</v>
      </c>
      <c r="G754" s="237">
        <v>-2.4700000000000002</v>
      </c>
      <c r="H754" s="237"/>
      <c r="I754" s="237">
        <v>0</v>
      </c>
      <c r="J754" s="237">
        <v>0</v>
      </c>
      <c r="K754" s="416">
        <v>0</v>
      </c>
      <c r="L754" s="416">
        <v>0</v>
      </c>
      <c r="M754" s="416">
        <v>0</v>
      </c>
      <c r="N754" s="416">
        <v>0</v>
      </c>
      <c r="O754" s="237">
        <v>0</v>
      </c>
      <c r="P754" s="237">
        <v>0</v>
      </c>
      <c r="Q754" s="237">
        <v>160.05000000000001</v>
      </c>
      <c r="R754" s="237">
        <v>0</v>
      </c>
      <c r="S754" s="237">
        <v>0</v>
      </c>
      <c r="T754" s="237">
        <v>0</v>
      </c>
      <c r="U754" s="237">
        <v>136.339</v>
      </c>
      <c r="V754" s="237">
        <v>0</v>
      </c>
      <c r="W754" s="237">
        <v>0</v>
      </c>
      <c r="Y754" s="236" t="str">
        <f t="shared" si="11"/>
        <v>Belgium</v>
      </c>
    </row>
    <row r="755" spans="1:25" ht="13.5" customHeight="1">
      <c r="A755" s="399"/>
      <c r="B755" s="234" t="s">
        <v>65</v>
      </c>
      <c r="C755" s="232" t="s">
        <v>13</v>
      </c>
      <c r="D755" s="235">
        <v>0</v>
      </c>
      <c r="E755" s="235">
        <v>0</v>
      </c>
      <c r="F755" s="235">
        <v>0</v>
      </c>
      <c r="G755" s="235">
        <v>0</v>
      </c>
      <c r="H755" s="235"/>
      <c r="I755" s="235">
        <v>0</v>
      </c>
      <c r="J755" s="235">
        <v>0</v>
      </c>
      <c r="K755" s="415">
        <v>0</v>
      </c>
      <c r="L755" s="415">
        <v>0</v>
      </c>
      <c r="M755" s="415">
        <v>0</v>
      </c>
      <c r="N755" s="415">
        <v>0</v>
      </c>
      <c r="O755" s="235">
        <v>0</v>
      </c>
      <c r="P755" s="235">
        <v>0</v>
      </c>
      <c r="Q755" s="235">
        <v>0</v>
      </c>
      <c r="R755" s="235">
        <v>0</v>
      </c>
      <c r="S755" s="235">
        <v>0</v>
      </c>
      <c r="T755" s="235">
        <v>0</v>
      </c>
      <c r="U755" s="235">
        <v>0</v>
      </c>
      <c r="V755" s="235">
        <v>0</v>
      </c>
      <c r="W755" s="235">
        <v>0</v>
      </c>
      <c r="Y755" s="236" t="str">
        <f t="shared" si="11"/>
        <v>Belgium</v>
      </c>
    </row>
    <row r="756" spans="1:25" ht="13.5" customHeight="1">
      <c r="A756" s="399"/>
      <c r="B756" s="234" t="s">
        <v>64</v>
      </c>
      <c r="C756" s="232" t="s">
        <v>13</v>
      </c>
      <c r="D756" s="237">
        <v>0</v>
      </c>
      <c r="E756" s="237">
        <v>0</v>
      </c>
      <c r="F756" s="237">
        <v>0</v>
      </c>
      <c r="G756" s="237">
        <v>0</v>
      </c>
      <c r="H756" s="237"/>
      <c r="I756" s="237">
        <v>-3.524</v>
      </c>
      <c r="J756" s="237">
        <v>0</v>
      </c>
      <c r="K756" s="416">
        <v>0</v>
      </c>
      <c r="L756" s="416">
        <v>-5.8879999999999999</v>
      </c>
      <c r="M756" s="416">
        <v>0</v>
      </c>
      <c r="N756" s="416">
        <v>0</v>
      </c>
      <c r="O756" s="237">
        <v>-123.009</v>
      </c>
      <c r="P756" s="237">
        <v>0</v>
      </c>
      <c r="Q756" s="237">
        <v>157.54300000000001</v>
      </c>
      <c r="R756" s="237">
        <v>157.54300000000001</v>
      </c>
      <c r="S756" s="237">
        <v>0</v>
      </c>
      <c r="T756" s="237">
        <v>0</v>
      </c>
      <c r="U756" s="237">
        <v>0</v>
      </c>
      <c r="V756" s="237">
        <v>0</v>
      </c>
      <c r="W756" s="237">
        <v>39</v>
      </c>
      <c r="Y756" s="236" t="str">
        <f t="shared" si="11"/>
        <v>Belgium</v>
      </c>
    </row>
    <row r="757" spans="1:25" ht="13.5" customHeight="1">
      <c r="A757" s="399"/>
      <c r="B757" s="234" t="s">
        <v>63</v>
      </c>
      <c r="C757" s="232" t="s">
        <v>13</v>
      </c>
      <c r="D757" s="235">
        <v>0</v>
      </c>
      <c r="E757" s="235">
        <v>0</v>
      </c>
      <c r="F757" s="235">
        <v>0</v>
      </c>
      <c r="G757" s="235">
        <v>0</v>
      </c>
      <c r="H757" s="235"/>
      <c r="I757" s="235">
        <v>-395.45299999999997</v>
      </c>
      <c r="J757" s="235">
        <v>0</v>
      </c>
      <c r="K757" s="415">
        <v>0</v>
      </c>
      <c r="L757" s="415">
        <v>0</v>
      </c>
      <c r="M757" s="415">
        <v>0</v>
      </c>
      <c r="N757" s="415">
        <v>0</v>
      </c>
      <c r="O757" s="235">
        <v>-108.797</v>
      </c>
      <c r="P757" s="235">
        <v>0</v>
      </c>
      <c r="Q757" s="235">
        <v>13.564</v>
      </c>
      <c r="R757" s="235">
        <v>13.564</v>
      </c>
      <c r="S757" s="235">
        <v>0</v>
      </c>
      <c r="T757" s="235">
        <v>0</v>
      </c>
      <c r="U757" s="235">
        <v>0</v>
      </c>
      <c r="V757" s="235">
        <v>0</v>
      </c>
      <c r="W757" s="235">
        <v>1965</v>
      </c>
      <c r="Y757" s="236" t="str">
        <f t="shared" si="11"/>
        <v>Belgium</v>
      </c>
    </row>
    <row r="758" spans="1:25" ht="21" customHeight="1">
      <c r="A758" s="399"/>
      <c r="B758" s="234" t="s">
        <v>62</v>
      </c>
      <c r="C758" s="232" t="s">
        <v>13</v>
      </c>
      <c r="D758" s="237">
        <v>0</v>
      </c>
      <c r="E758" s="237">
        <v>0</v>
      </c>
      <c r="F758" s="237">
        <v>0</v>
      </c>
      <c r="G758" s="237">
        <v>0</v>
      </c>
      <c r="H758" s="237"/>
      <c r="I758" s="237">
        <v>0</v>
      </c>
      <c r="J758" s="237">
        <v>0</v>
      </c>
      <c r="K758" s="416">
        <v>0</v>
      </c>
      <c r="L758" s="416">
        <v>0</v>
      </c>
      <c r="M758" s="416">
        <v>0</v>
      </c>
      <c r="N758" s="416">
        <v>0</v>
      </c>
      <c r="O758" s="237">
        <v>0</v>
      </c>
      <c r="P758" s="237">
        <v>0</v>
      </c>
      <c r="Q758" s="237">
        <v>0</v>
      </c>
      <c r="R758" s="237">
        <v>0</v>
      </c>
      <c r="S758" s="237">
        <v>0</v>
      </c>
      <c r="T758" s="237">
        <v>0</v>
      </c>
      <c r="U758" s="237">
        <v>0</v>
      </c>
      <c r="V758" s="237">
        <v>0</v>
      </c>
      <c r="W758" s="237">
        <v>0</v>
      </c>
      <c r="Y758" s="236" t="str">
        <f t="shared" si="11"/>
        <v>Belgium</v>
      </c>
    </row>
    <row r="759" spans="1:25" ht="13.5" customHeight="1">
      <c r="A759" s="399"/>
      <c r="B759" s="234" t="s">
        <v>61</v>
      </c>
      <c r="C759" s="232" t="s">
        <v>13</v>
      </c>
      <c r="D759" s="235">
        <v>313.20999999999998</v>
      </c>
      <c r="E759" s="235">
        <v>0</v>
      </c>
      <c r="F759" s="235">
        <v>0</v>
      </c>
      <c r="G759" s="235">
        <v>0</v>
      </c>
      <c r="H759" s="235"/>
      <c r="I759" s="235">
        <v>-10.603</v>
      </c>
      <c r="J759" s="235">
        <v>0</v>
      </c>
      <c r="K759" s="415">
        <v>-134.58799999999999</v>
      </c>
      <c r="L759" s="415">
        <v>0</v>
      </c>
      <c r="M759" s="415">
        <v>0</v>
      </c>
      <c r="N759" s="415">
        <v>0</v>
      </c>
      <c r="O759" s="235">
        <v>-24.62</v>
      </c>
      <c r="P759" s="235">
        <v>0</v>
      </c>
      <c r="Q759" s="235">
        <v>143.399</v>
      </c>
      <c r="R759" s="235">
        <v>0</v>
      </c>
      <c r="S759" s="235">
        <v>0</v>
      </c>
      <c r="T759" s="235">
        <v>19.2</v>
      </c>
      <c r="U759" s="235">
        <v>110.732</v>
      </c>
      <c r="V759" s="235">
        <v>13.468</v>
      </c>
      <c r="W759" s="235">
        <v>536</v>
      </c>
      <c r="Y759" s="236" t="str">
        <f t="shared" si="11"/>
        <v>Belgium</v>
      </c>
    </row>
    <row r="760" spans="1:25" ht="13.5" customHeight="1">
      <c r="A760" s="399"/>
      <c r="B760" s="234" t="s">
        <v>60</v>
      </c>
      <c r="C760" s="232" t="s">
        <v>13</v>
      </c>
      <c r="D760" s="237">
        <v>294.72699999999998</v>
      </c>
      <c r="E760" s="237">
        <v>0</v>
      </c>
      <c r="F760" s="237">
        <v>0</v>
      </c>
      <c r="G760" s="237">
        <v>0</v>
      </c>
      <c r="H760" s="237"/>
      <c r="I760" s="237">
        <v>-111.949</v>
      </c>
      <c r="J760" s="237">
        <v>0</v>
      </c>
      <c r="K760" s="416">
        <v>-165.154</v>
      </c>
      <c r="L760" s="416">
        <v>-6.9249999999999998</v>
      </c>
      <c r="M760" s="416">
        <v>-4.2270000000000003</v>
      </c>
      <c r="N760" s="416">
        <v>0</v>
      </c>
      <c r="O760" s="237">
        <v>0</v>
      </c>
      <c r="P760" s="237">
        <v>0</v>
      </c>
      <c r="Q760" s="237">
        <v>6.4710000000000001</v>
      </c>
      <c r="R760" s="237">
        <v>0</v>
      </c>
      <c r="S760" s="237">
        <v>0</v>
      </c>
      <c r="T760" s="237">
        <v>0</v>
      </c>
      <c r="U760" s="237">
        <v>0</v>
      </c>
      <c r="V760" s="237">
        <v>5.7789999999999999</v>
      </c>
      <c r="W760" s="237">
        <v>657</v>
      </c>
      <c r="Y760" s="236" t="str">
        <f t="shared" si="11"/>
        <v>Belgium</v>
      </c>
    </row>
    <row r="761" spans="1:25" ht="21" customHeight="1">
      <c r="A761" s="399"/>
      <c r="B761" s="234" t="s">
        <v>59</v>
      </c>
      <c r="C761" s="232" t="s">
        <v>13</v>
      </c>
      <c r="D761" s="235">
        <v>390.62900000000002</v>
      </c>
      <c r="E761" s="235">
        <v>0</v>
      </c>
      <c r="F761" s="235">
        <v>0</v>
      </c>
      <c r="G761" s="235">
        <v>0</v>
      </c>
      <c r="H761" s="235"/>
      <c r="I761" s="235">
        <v>-281.85599999999999</v>
      </c>
      <c r="J761" s="235">
        <v>0</v>
      </c>
      <c r="K761" s="415">
        <v>-104.16500000000001</v>
      </c>
      <c r="L761" s="415">
        <v>0</v>
      </c>
      <c r="M761" s="415">
        <v>-4.609</v>
      </c>
      <c r="N761" s="415">
        <v>0</v>
      </c>
      <c r="O761" s="235">
        <v>0</v>
      </c>
      <c r="P761" s="235">
        <v>0</v>
      </c>
      <c r="Q761" s="235">
        <v>0</v>
      </c>
      <c r="R761" s="235">
        <v>0</v>
      </c>
      <c r="S761" s="235">
        <v>0</v>
      </c>
      <c r="T761" s="235">
        <v>0</v>
      </c>
      <c r="U761" s="235">
        <v>0</v>
      </c>
      <c r="V761" s="235">
        <v>0</v>
      </c>
      <c r="W761" s="235">
        <v>820</v>
      </c>
      <c r="Y761" s="236" t="str">
        <f t="shared" si="11"/>
        <v>Belgium</v>
      </c>
    </row>
    <row r="762" spans="1:25" ht="13.5" customHeight="1">
      <c r="A762" s="399"/>
      <c r="B762" s="234" t="s">
        <v>58</v>
      </c>
      <c r="C762" s="232" t="s">
        <v>13</v>
      </c>
      <c r="D762" s="237">
        <v>155.25299999999999</v>
      </c>
      <c r="E762" s="237">
        <v>4.4909999999999997</v>
      </c>
      <c r="F762" s="237">
        <v>-111.628</v>
      </c>
      <c r="G762" s="237">
        <v>0</v>
      </c>
      <c r="H762" s="237"/>
      <c r="I762" s="237">
        <v>0</v>
      </c>
      <c r="J762" s="237">
        <v>0</v>
      </c>
      <c r="K762" s="416">
        <v>0</v>
      </c>
      <c r="L762" s="416">
        <v>0</v>
      </c>
      <c r="M762" s="416">
        <v>0</v>
      </c>
      <c r="N762" s="416">
        <v>0</v>
      </c>
      <c r="O762" s="237">
        <v>0</v>
      </c>
      <c r="P762" s="237">
        <v>0</v>
      </c>
      <c r="Q762" s="237">
        <v>48.116</v>
      </c>
      <c r="R762" s="237">
        <v>0</v>
      </c>
      <c r="S762" s="237">
        <v>0</v>
      </c>
      <c r="T762" s="237">
        <v>0</v>
      </c>
      <c r="U762" s="237">
        <v>0</v>
      </c>
      <c r="V762" s="237">
        <v>0</v>
      </c>
      <c r="W762" s="237">
        <v>0</v>
      </c>
      <c r="Y762" s="236" t="str">
        <f t="shared" si="11"/>
        <v>Belgium</v>
      </c>
    </row>
    <row r="763" spans="1:25" ht="13.5" customHeight="1">
      <c r="A763" s="399"/>
      <c r="B763" s="234" t="s">
        <v>57</v>
      </c>
      <c r="C763" s="232" t="s">
        <v>13</v>
      </c>
      <c r="D763" s="235">
        <v>265.38600000000002</v>
      </c>
      <c r="E763" s="235">
        <v>29.082999999999998</v>
      </c>
      <c r="F763" s="235">
        <v>0</v>
      </c>
      <c r="G763" s="235">
        <v>-4.5439999999999996</v>
      </c>
      <c r="H763" s="235"/>
      <c r="I763" s="235">
        <v>0</v>
      </c>
      <c r="J763" s="235">
        <v>0</v>
      </c>
      <c r="K763" s="415">
        <v>0</v>
      </c>
      <c r="L763" s="415">
        <v>-1.8180000000000001</v>
      </c>
      <c r="M763" s="415">
        <v>0</v>
      </c>
      <c r="N763" s="415">
        <v>0</v>
      </c>
      <c r="O763" s="235">
        <v>0</v>
      </c>
      <c r="P763" s="235">
        <v>0</v>
      </c>
      <c r="Q763" s="235">
        <v>292.65199999999999</v>
      </c>
      <c r="R763" s="235">
        <v>0</v>
      </c>
      <c r="S763" s="235">
        <v>0</v>
      </c>
      <c r="T763" s="235">
        <v>0</v>
      </c>
      <c r="U763" s="235">
        <v>0</v>
      </c>
      <c r="V763" s="235">
        <v>0</v>
      </c>
      <c r="W763" s="235">
        <v>16</v>
      </c>
      <c r="Y763" s="236" t="str">
        <f t="shared" si="11"/>
        <v>Belgium</v>
      </c>
    </row>
    <row r="764" spans="1:25" ht="13.5" customHeight="1">
      <c r="A764" s="399"/>
      <c r="B764" s="234" t="s">
        <v>56</v>
      </c>
      <c r="C764" s="232" t="s">
        <v>13</v>
      </c>
      <c r="D764" s="237">
        <v>22.510999999999999</v>
      </c>
      <c r="E764" s="237">
        <v>0.9</v>
      </c>
      <c r="F764" s="237">
        <v>0</v>
      </c>
      <c r="G764" s="237">
        <v>-0.9</v>
      </c>
      <c r="H764" s="237"/>
      <c r="I764" s="237">
        <v>-7.2039999999999997</v>
      </c>
      <c r="J764" s="237">
        <v>0</v>
      </c>
      <c r="K764" s="416">
        <v>-14.407</v>
      </c>
      <c r="L764" s="416">
        <v>0</v>
      </c>
      <c r="M764" s="416">
        <v>0</v>
      </c>
      <c r="N764" s="416">
        <v>0</v>
      </c>
      <c r="O764" s="237">
        <v>0</v>
      </c>
      <c r="P764" s="237">
        <v>0</v>
      </c>
      <c r="Q764" s="237">
        <v>0.9</v>
      </c>
      <c r="R764" s="237">
        <v>0</v>
      </c>
      <c r="S764" s="237">
        <v>0</v>
      </c>
      <c r="T764" s="237">
        <v>0</v>
      </c>
      <c r="U764" s="237">
        <v>0</v>
      </c>
      <c r="V764" s="237">
        <v>0</v>
      </c>
      <c r="W764" s="237">
        <v>110</v>
      </c>
      <c r="Y764" s="236" t="str">
        <f t="shared" si="11"/>
        <v>Belgium</v>
      </c>
    </row>
    <row r="765" spans="1:25" ht="21" customHeight="1">
      <c r="A765" s="399"/>
      <c r="B765" s="234" t="s">
        <v>55</v>
      </c>
      <c r="C765" s="232" t="s">
        <v>13</v>
      </c>
      <c r="D765" s="235">
        <v>0</v>
      </c>
      <c r="E765" s="235">
        <v>0</v>
      </c>
      <c r="F765" s="235">
        <v>0</v>
      </c>
      <c r="G765" s="235">
        <v>0</v>
      </c>
      <c r="H765" s="235"/>
      <c r="I765" s="235">
        <v>0</v>
      </c>
      <c r="J765" s="235">
        <v>0</v>
      </c>
      <c r="K765" s="415">
        <v>0</v>
      </c>
      <c r="L765" s="415">
        <v>0</v>
      </c>
      <c r="M765" s="415">
        <v>0</v>
      </c>
      <c r="N765" s="415">
        <v>0</v>
      </c>
      <c r="O765" s="235">
        <v>0</v>
      </c>
      <c r="P765" s="235">
        <v>0</v>
      </c>
      <c r="Q765" s="235">
        <v>0</v>
      </c>
      <c r="R765" s="235">
        <v>0</v>
      </c>
      <c r="S765" s="235">
        <v>0</v>
      </c>
      <c r="T765" s="235">
        <v>0</v>
      </c>
      <c r="U765" s="235">
        <v>0</v>
      </c>
      <c r="V765" s="235">
        <v>0</v>
      </c>
      <c r="W765" s="235">
        <v>0</v>
      </c>
      <c r="Y765" s="236" t="str">
        <f t="shared" si="11"/>
        <v>Belgium</v>
      </c>
    </row>
    <row r="766" spans="1:25" ht="13.5" customHeight="1">
      <c r="A766" s="399"/>
      <c r="B766" s="234" t="s">
        <v>54</v>
      </c>
      <c r="C766" s="232" t="s">
        <v>13</v>
      </c>
      <c r="D766" s="237">
        <v>0</v>
      </c>
      <c r="E766" s="237">
        <v>6.298</v>
      </c>
      <c r="F766" s="237">
        <v>0</v>
      </c>
      <c r="G766" s="237">
        <v>0</v>
      </c>
      <c r="H766" s="237"/>
      <c r="I766" s="237">
        <v>0</v>
      </c>
      <c r="J766" s="237">
        <v>0</v>
      </c>
      <c r="K766" s="416">
        <v>0</v>
      </c>
      <c r="L766" s="416">
        <v>0</v>
      </c>
      <c r="M766" s="416">
        <v>0</v>
      </c>
      <c r="N766" s="416">
        <v>0</v>
      </c>
      <c r="O766" s="237">
        <v>0</v>
      </c>
      <c r="P766" s="237">
        <v>0</v>
      </c>
      <c r="Q766" s="237">
        <v>6.298</v>
      </c>
      <c r="R766" s="237">
        <v>0</v>
      </c>
      <c r="S766" s="237">
        <v>0</v>
      </c>
      <c r="T766" s="237">
        <v>0</v>
      </c>
      <c r="U766" s="237">
        <v>0</v>
      </c>
      <c r="V766" s="237">
        <v>0</v>
      </c>
      <c r="W766" s="237">
        <v>0</v>
      </c>
      <c r="Y766" s="236" t="str">
        <f t="shared" si="11"/>
        <v>Belgium</v>
      </c>
    </row>
    <row r="767" spans="1:25" ht="13.5" customHeight="1">
      <c r="A767" s="399"/>
      <c r="B767" s="234" t="s">
        <v>6</v>
      </c>
      <c r="C767" s="232" t="s">
        <v>13</v>
      </c>
      <c r="D767" s="235">
        <v>0</v>
      </c>
      <c r="E767" s="235">
        <v>15255.472</v>
      </c>
      <c r="F767" s="235">
        <v>-789.54300000000001</v>
      </c>
      <c r="G767" s="235">
        <v>-28.152000000000001</v>
      </c>
      <c r="H767" s="235"/>
      <c r="I767" s="235">
        <v>-1601.069</v>
      </c>
      <c r="J767" s="235">
        <v>-0.88100000000000001</v>
      </c>
      <c r="K767" s="415">
        <v>-1530.7539999999999</v>
      </c>
      <c r="L767" s="415">
        <v>-376.44</v>
      </c>
      <c r="M767" s="415">
        <v>-1.784</v>
      </c>
      <c r="N767" s="415">
        <v>0</v>
      </c>
      <c r="O767" s="235">
        <v>-295.95999999999998</v>
      </c>
      <c r="P767" s="235">
        <v>-0.623</v>
      </c>
      <c r="Q767" s="235">
        <v>10555.566000000001</v>
      </c>
      <c r="R767" s="235">
        <v>454.471</v>
      </c>
      <c r="S767" s="235">
        <v>1242.9390000000001</v>
      </c>
      <c r="T767" s="235">
        <v>115.65900000000001</v>
      </c>
      <c r="U767" s="235">
        <v>487.24299999999999</v>
      </c>
      <c r="V767" s="235">
        <v>113.876</v>
      </c>
      <c r="W767" s="235">
        <v>20915</v>
      </c>
      <c r="Y767" s="236" t="str">
        <f t="shared" si="11"/>
        <v>Belgium</v>
      </c>
    </row>
    <row r="768" spans="1:25" ht="21" customHeight="1">
      <c r="A768" s="399"/>
      <c r="B768" s="234" t="s">
        <v>53</v>
      </c>
      <c r="C768" s="232" t="s">
        <v>13</v>
      </c>
      <c r="D768" s="237" t="s">
        <v>12</v>
      </c>
      <c r="E768" s="237" t="s">
        <v>12</v>
      </c>
      <c r="F768" s="237" t="s">
        <v>12</v>
      </c>
      <c r="G768" s="237" t="s">
        <v>12</v>
      </c>
      <c r="H768" s="237"/>
      <c r="I768" s="237" t="s">
        <v>12</v>
      </c>
      <c r="J768" s="237" t="s">
        <v>12</v>
      </c>
      <c r="K768" s="416" t="s">
        <v>12</v>
      </c>
      <c r="L768" s="416" t="s">
        <v>12</v>
      </c>
      <c r="M768" s="416" t="s">
        <v>12</v>
      </c>
      <c r="N768" s="416" t="s">
        <v>12</v>
      </c>
      <c r="O768" s="237" t="s">
        <v>12</v>
      </c>
      <c r="P768" s="237" t="s">
        <v>12</v>
      </c>
      <c r="Q768" s="237" t="s">
        <v>12</v>
      </c>
      <c r="R768" s="237" t="s">
        <v>12</v>
      </c>
      <c r="S768" s="237" t="s">
        <v>12</v>
      </c>
      <c r="T768" s="237" t="s">
        <v>12</v>
      </c>
      <c r="U768" s="237" t="s">
        <v>12</v>
      </c>
      <c r="V768" s="237" t="s">
        <v>12</v>
      </c>
      <c r="W768" s="237" t="s">
        <v>12</v>
      </c>
      <c r="Y768" s="236" t="str">
        <f t="shared" si="11"/>
        <v>Belgium</v>
      </c>
    </row>
    <row r="769" spans="1:25" ht="13.5" customHeight="1">
      <c r="A769" s="399"/>
      <c r="B769" s="234" t="s">
        <v>52</v>
      </c>
      <c r="C769" s="232" t="s">
        <v>13</v>
      </c>
      <c r="D769" s="235">
        <v>0</v>
      </c>
      <c r="E769" s="235">
        <v>28199.807000000001</v>
      </c>
      <c r="F769" s="235">
        <v>0</v>
      </c>
      <c r="G769" s="235">
        <v>7.1470000000000002</v>
      </c>
      <c r="H769" s="235"/>
      <c r="I769" s="235">
        <v>0</v>
      </c>
      <c r="J769" s="235">
        <v>0</v>
      </c>
      <c r="K769" s="415">
        <v>0</v>
      </c>
      <c r="L769" s="415">
        <v>0</v>
      </c>
      <c r="M769" s="415">
        <v>0</v>
      </c>
      <c r="N769" s="415">
        <v>0</v>
      </c>
      <c r="O769" s="235">
        <v>0</v>
      </c>
      <c r="P769" s="235">
        <v>0</v>
      </c>
      <c r="Q769" s="235">
        <v>0</v>
      </c>
      <c r="R769" s="235">
        <v>0</v>
      </c>
      <c r="S769" s="235">
        <v>0</v>
      </c>
      <c r="T769" s="235">
        <v>0</v>
      </c>
      <c r="U769" s="235">
        <v>0</v>
      </c>
      <c r="V769" s="235">
        <v>0</v>
      </c>
      <c r="W769" s="235">
        <v>0</v>
      </c>
      <c r="Y769" s="236" t="str">
        <f t="shared" si="11"/>
        <v>Belgium</v>
      </c>
    </row>
    <row r="770" spans="1:25" ht="13.5" customHeight="1">
      <c r="A770" s="399"/>
      <c r="B770" s="234" t="s">
        <v>51</v>
      </c>
      <c r="C770" s="232" t="s">
        <v>13</v>
      </c>
      <c r="D770" s="237">
        <v>0</v>
      </c>
      <c r="E770" s="237">
        <v>388.65</v>
      </c>
      <c r="F770" s="237">
        <v>0</v>
      </c>
      <c r="G770" s="237">
        <v>0</v>
      </c>
      <c r="H770" s="237"/>
      <c r="I770" s="237">
        <v>0</v>
      </c>
      <c r="J770" s="237">
        <v>0</v>
      </c>
      <c r="K770" s="416">
        <v>0</v>
      </c>
      <c r="L770" s="416">
        <v>0</v>
      </c>
      <c r="M770" s="416">
        <v>0</v>
      </c>
      <c r="N770" s="416">
        <v>0</v>
      </c>
      <c r="O770" s="237">
        <v>0</v>
      </c>
      <c r="P770" s="237">
        <v>0</v>
      </c>
      <c r="Q770" s="237">
        <v>0</v>
      </c>
      <c r="R770" s="237">
        <v>0</v>
      </c>
      <c r="S770" s="237">
        <v>0</v>
      </c>
      <c r="T770" s="237">
        <v>0</v>
      </c>
      <c r="U770" s="237">
        <v>0</v>
      </c>
      <c r="V770" s="237">
        <v>0</v>
      </c>
      <c r="W770" s="237">
        <v>0</v>
      </c>
      <c r="Y770" s="236" t="str">
        <f t="shared" si="11"/>
        <v>Belgium</v>
      </c>
    </row>
    <row r="771" spans="1:25" ht="13.5" customHeight="1">
      <c r="A771" s="399"/>
      <c r="B771" s="234" t="s">
        <v>50</v>
      </c>
      <c r="C771" s="232" t="s">
        <v>13</v>
      </c>
      <c r="D771" s="235">
        <v>0</v>
      </c>
      <c r="E771" s="235">
        <v>2740.7570000000001</v>
      </c>
      <c r="F771" s="235">
        <v>-2750.9079999999999</v>
      </c>
      <c r="G771" s="235">
        <v>1.0149999999999999</v>
      </c>
      <c r="H771" s="235"/>
      <c r="I771" s="235">
        <v>0</v>
      </c>
      <c r="J771" s="235">
        <v>0</v>
      </c>
      <c r="K771" s="415">
        <v>0</v>
      </c>
      <c r="L771" s="415">
        <v>0</v>
      </c>
      <c r="M771" s="415">
        <v>0</v>
      </c>
      <c r="N771" s="415">
        <v>0</v>
      </c>
      <c r="O771" s="235">
        <v>0</v>
      </c>
      <c r="P771" s="235">
        <v>0</v>
      </c>
      <c r="Q771" s="235">
        <v>0</v>
      </c>
      <c r="R771" s="235">
        <v>0</v>
      </c>
      <c r="S771" s="235">
        <v>0</v>
      </c>
      <c r="T771" s="235">
        <v>0</v>
      </c>
      <c r="U771" s="235">
        <v>0</v>
      </c>
      <c r="V771" s="235">
        <v>0</v>
      </c>
      <c r="W771" s="235">
        <v>0</v>
      </c>
      <c r="Y771" s="236" t="str">
        <f t="shared" si="11"/>
        <v>Belgium</v>
      </c>
    </row>
    <row r="772" spans="1:25" ht="13.5" customHeight="1">
      <c r="A772" s="399"/>
      <c r="B772" s="234" t="s">
        <v>49</v>
      </c>
      <c r="C772" s="232" t="s">
        <v>13</v>
      </c>
      <c r="D772" s="237">
        <v>0</v>
      </c>
      <c r="E772" s="237">
        <v>0</v>
      </c>
      <c r="F772" s="237">
        <v>0</v>
      </c>
      <c r="G772" s="237">
        <v>-9.5920000000000005</v>
      </c>
      <c r="H772" s="237"/>
      <c r="I772" s="237">
        <v>0</v>
      </c>
      <c r="J772" s="237">
        <v>0</v>
      </c>
      <c r="K772" s="416">
        <v>0</v>
      </c>
      <c r="L772" s="416">
        <v>0</v>
      </c>
      <c r="M772" s="416">
        <v>0</v>
      </c>
      <c r="N772" s="416">
        <v>0</v>
      </c>
      <c r="O772" s="237">
        <v>0</v>
      </c>
      <c r="P772" s="237">
        <v>0</v>
      </c>
      <c r="Q772" s="237">
        <v>0</v>
      </c>
      <c r="R772" s="237">
        <v>0</v>
      </c>
      <c r="S772" s="237">
        <v>0</v>
      </c>
      <c r="T772" s="237">
        <v>0</v>
      </c>
      <c r="U772" s="237">
        <v>0</v>
      </c>
      <c r="V772" s="237">
        <v>0</v>
      </c>
      <c r="W772" s="237">
        <v>0</v>
      </c>
      <c r="Y772" s="236" t="str">
        <f t="shared" si="11"/>
        <v>Belgium</v>
      </c>
    </row>
    <row r="773" spans="1:25" ht="13.5" customHeight="1">
      <c r="A773" s="399"/>
      <c r="B773" s="234" t="s">
        <v>48</v>
      </c>
      <c r="C773" s="232" t="s">
        <v>13</v>
      </c>
      <c r="D773" s="235">
        <v>0</v>
      </c>
      <c r="E773" s="235">
        <v>0</v>
      </c>
      <c r="F773" s="235">
        <v>0</v>
      </c>
      <c r="G773" s="235">
        <v>0</v>
      </c>
      <c r="H773" s="235"/>
      <c r="I773" s="235">
        <v>0</v>
      </c>
      <c r="J773" s="235">
        <v>0</v>
      </c>
      <c r="K773" s="415">
        <v>0</v>
      </c>
      <c r="L773" s="415">
        <v>0</v>
      </c>
      <c r="M773" s="415">
        <v>0</v>
      </c>
      <c r="N773" s="415">
        <v>0</v>
      </c>
      <c r="O773" s="235">
        <v>0</v>
      </c>
      <c r="P773" s="235">
        <v>0</v>
      </c>
      <c r="Q773" s="235">
        <v>0</v>
      </c>
      <c r="R773" s="235">
        <v>0</v>
      </c>
      <c r="S773" s="235">
        <v>0</v>
      </c>
      <c r="T773" s="235">
        <v>0</v>
      </c>
      <c r="U773" s="235">
        <v>0</v>
      </c>
      <c r="V773" s="235">
        <v>0</v>
      </c>
      <c r="W773" s="235">
        <v>0</v>
      </c>
      <c r="Y773" s="236" t="str">
        <f t="shared" ref="Y773:Y836" si="12">IF(ISTEXT(A773),A773,Y772)</f>
        <v>Belgium</v>
      </c>
    </row>
    <row r="774" spans="1:25" ht="13.5" customHeight="1">
      <c r="A774" s="399"/>
      <c r="B774" s="234" t="s">
        <v>47</v>
      </c>
      <c r="C774" s="232" t="s">
        <v>13</v>
      </c>
      <c r="D774" s="237">
        <v>0</v>
      </c>
      <c r="E774" s="237">
        <v>0</v>
      </c>
      <c r="F774" s="237">
        <v>0</v>
      </c>
      <c r="G774" s="237">
        <v>0</v>
      </c>
      <c r="H774" s="237"/>
      <c r="I774" s="237">
        <v>0</v>
      </c>
      <c r="J774" s="237">
        <v>0</v>
      </c>
      <c r="K774" s="416">
        <v>0</v>
      </c>
      <c r="L774" s="416">
        <v>-10.641</v>
      </c>
      <c r="M774" s="416">
        <v>0</v>
      </c>
      <c r="N774" s="416">
        <v>0</v>
      </c>
      <c r="O774" s="237">
        <v>-855.976</v>
      </c>
      <c r="P774" s="237">
        <v>0</v>
      </c>
      <c r="Q774" s="237">
        <v>0</v>
      </c>
      <c r="R774" s="237">
        <v>0</v>
      </c>
      <c r="S774" s="237">
        <v>0</v>
      </c>
      <c r="T774" s="237">
        <v>0</v>
      </c>
      <c r="U774" s="237">
        <v>0</v>
      </c>
      <c r="V774" s="237">
        <v>0</v>
      </c>
      <c r="W774" s="237">
        <v>90</v>
      </c>
      <c r="Y774" s="236" t="str">
        <f t="shared" si="12"/>
        <v>Belgium</v>
      </c>
    </row>
    <row r="775" spans="1:25" ht="13.5" customHeight="1">
      <c r="A775" s="399"/>
      <c r="B775" s="234" t="s">
        <v>46</v>
      </c>
      <c r="C775" s="232" t="s">
        <v>13</v>
      </c>
      <c r="D775" s="235">
        <v>0</v>
      </c>
      <c r="E775" s="235">
        <v>0</v>
      </c>
      <c r="F775" s="235">
        <v>0</v>
      </c>
      <c r="G775" s="235">
        <v>0</v>
      </c>
      <c r="H775" s="235"/>
      <c r="I775" s="235">
        <v>0</v>
      </c>
      <c r="J775" s="235">
        <v>0</v>
      </c>
      <c r="K775" s="415">
        <v>0</v>
      </c>
      <c r="L775" s="415">
        <v>0</v>
      </c>
      <c r="M775" s="415">
        <v>0</v>
      </c>
      <c r="N775" s="415">
        <v>0</v>
      </c>
      <c r="O775" s="235">
        <v>0</v>
      </c>
      <c r="P775" s="235">
        <v>0</v>
      </c>
      <c r="Q775" s="235">
        <v>0</v>
      </c>
      <c r="R775" s="235">
        <v>0</v>
      </c>
      <c r="S775" s="235">
        <v>0</v>
      </c>
      <c r="T775" s="235">
        <v>0</v>
      </c>
      <c r="U775" s="235">
        <v>0</v>
      </c>
      <c r="V775" s="235">
        <v>0</v>
      </c>
      <c r="W775" s="235">
        <v>0</v>
      </c>
      <c r="Y775" s="236" t="str">
        <f t="shared" si="12"/>
        <v>Belgium</v>
      </c>
    </row>
    <row r="776" spans="1:25" ht="21" customHeight="1">
      <c r="A776" s="399"/>
      <c r="B776" s="234" t="s">
        <v>45</v>
      </c>
      <c r="C776" s="232" t="s">
        <v>13</v>
      </c>
      <c r="D776" s="237">
        <v>0</v>
      </c>
      <c r="E776" s="237">
        <v>1915.019</v>
      </c>
      <c r="F776" s="237">
        <v>-804.24199999999996</v>
      </c>
      <c r="G776" s="237">
        <v>-30.763000000000002</v>
      </c>
      <c r="H776" s="237"/>
      <c r="I776" s="237">
        <v>0</v>
      </c>
      <c r="J776" s="237">
        <v>0</v>
      </c>
      <c r="K776" s="416">
        <v>0</v>
      </c>
      <c r="L776" s="416">
        <v>0</v>
      </c>
      <c r="M776" s="416">
        <v>0</v>
      </c>
      <c r="N776" s="416">
        <v>0</v>
      </c>
      <c r="O776" s="237">
        <v>0</v>
      </c>
      <c r="P776" s="237">
        <v>0</v>
      </c>
      <c r="Q776" s="237">
        <v>1713.9580000000001</v>
      </c>
      <c r="R776" s="237">
        <v>0</v>
      </c>
      <c r="S776" s="237">
        <v>0</v>
      </c>
      <c r="T776" s="237">
        <v>0</v>
      </c>
      <c r="U776" s="237">
        <v>0</v>
      </c>
      <c r="V776" s="237">
        <v>1.099</v>
      </c>
      <c r="W776" s="237">
        <v>0</v>
      </c>
      <c r="Y776" s="236" t="str">
        <f t="shared" si="12"/>
        <v>Belgium</v>
      </c>
    </row>
    <row r="777" spans="1:25" ht="13.5" customHeight="1">
      <c r="A777" s="399"/>
      <c r="B777" s="234" t="s">
        <v>44</v>
      </c>
      <c r="C777" s="232" t="s">
        <v>13</v>
      </c>
      <c r="D777" s="235">
        <v>0</v>
      </c>
      <c r="E777" s="235">
        <v>3.153</v>
      </c>
      <c r="F777" s="235">
        <v>0</v>
      </c>
      <c r="G777" s="235">
        <v>0</v>
      </c>
      <c r="H777" s="235"/>
      <c r="I777" s="235">
        <v>0</v>
      </c>
      <c r="J777" s="235">
        <v>0</v>
      </c>
      <c r="K777" s="415">
        <v>0</v>
      </c>
      <c r="L777" s="415">
        <v>0</v>
      </c>
      <c r="M777" s="415">
        <v>0</v>
      </c>
      <c r="N777" s="415">
        <v>0</v>
      </c>
      <c r="O777" s="235">
        <v>0</v>
      </c>
      <c r="P777" s="235">
        <v>0</v>
      </c>
      <c r="Q777" s="235">
        <v>3.153</v>
      </c>
      <c r="R777" s="235">
        <v>0</v>
      </c>
      <c r="S777" s="235">
        <v>0</v>
      </c>
      <c r="T777" s="235">
        <v>0</v>
      </c>
      <c r="U777" s="235">
        <v>0</v>
      </c>
      <c r="V777" s="235">
        <v>0</v>
      </c>
      <c r="W777" s="235">
        <v>0</v>
      </c>
      <c r="Y777" s="236" t="str">
        <f t="shared" si="12"/>
        <v>Belgium</v>
      </c>
    </row>
    <row r="778" spans="1:25" ht="13.5" customHeight="1">
      <c r="A778" s="399"/>
      <c r="B778" s="234" t="s">
        <v>43</v>
      </c>
      <c r="C778" s="232" t="s">
        <v>13</v>
      </c>
      <c r="D778" s="237">
        <v>0</v>
      </c>
      <c r="E778" s="237">
        <v>0</v>
      </c>
      <c r="F778" s="237">
        <v>0</v>
      </c>
      <c r="G778" s="237">
        <v>0</v>
      </c>
      <c r="H778" s="237"/>
      <c r="I778" s="237">
        <v>0</v>
      </c>
      <c r="J778" s="237">
        <v>0</v>
      </c>
      <c r="K778" s="416">
        <v>0</v>
      </c>
      <c r="L778" s="416">
        <v>0</v>
      </c>
      <c r="M778" s="416">
        <v>0</v>
      </c>
      <c r="N778" s="416">
        <v>0</v>
      </c>
      <c r="O778" s="237">
        <v>0</v>
      </c>
      <c r="P778" s="237">
        <v>0</v>
      </c>
      <c r="Q778" s="237">
        <v>0</v>
      </c>
      <c r="R778" s="237">
        <v>0</v>
      </c>
      <c r="S778" s="237">
        <v>0</v>
      </c>
      <c r="T778" s="237">
        <v>0</v>
      </c>
      <c r="U778" s="237">
        <v>0</v>
      </c>
      <c r="V778" s="237">
        <v>0</v>
      </c>
      <c r="W778" s="237">
        <v>0</v>
      </c>
      <c r="Y778" s="236" t="str">
        <f t="shared" si="12"/>
        <v>Belgium</v>
      </c>
    </row>
    <row r="779" spans="1:25" ht="13.5" customHeight="1">
      <c r="A779" s="399"/>
      <c r="B779" s="234" t="s">
        <v>42</v>
      </c>
      <c r="C779" s="232" t="s">
        <v>13</v>
      </c>
      <c r="D779" s="235">
        <v>0</v>
      </c>
      <c r="E779" s="235">
        <v>85.244</v>
      </c>
      <c r="F779" s="235">
        <v>-45.19</v>
      </c>
      <c r="G779" s="235">
        <v>-2.0539999999999998</v>
      </c>
      <c r="H779" s="235"/>
      <c r="I779" s="235">
        <v>-1.0269999999999999</v>
      </c>
      <c r="J779" s="235">
        <v>0</v>
      </c>
      <c r="K779" s="415">
        <v>0</v>
      </c>
      <c r="L779" s="415">
        <v>0</v>
      </c>
      <c r="M779" s="415">
        <v>0</v>
      </c>
      <c r="N779" s="415">
        <v>0</v>
      </c>
      <c r="O779" s="235">
        <v>0</v>
      </c>
      <c r="P779" s="235">
        <v>0</v>
      </c>
      <c r="Q779" s="235">
        <v>69.838999999999999</v>
      </c>
      <c r="R779" s="235">
        <v>0</v>
      </c>
      <c r="S779" s="235">
        <v>0</v>
      </c>
      <c r="T779" s="235">
        <v>0</v>
      </c>
      <c r="U779" s="235">
        <v>0</v>
      </c>
      <c r="V779" s="235">
        <v>0</v>
      </c>
      <c r="W779" s="235">
        <v>3</v>
      </c>
      <c r="Y779" s="236" t="str">
        <f t="shared" si="12"/>
        <v>Belgium</v>
      </c>
    </row>
    <row r="780" spans="1:25" ht="13.5" customHeight="1">
      <c r="A780" s="399"/>
      <c r="B780" s="234" t="s">
        <v>41</v>
      </c>
      <c r="C780" s="232" t="s">
        <v>13</v>
      </c>
      <c r="D780" s="237">
        <v>0</v>
      </c>
      <c r="E780" s="237">
        <v>5034.8720000000003</v>
      </c>
      <c r="F780" s="237">
        <v>-4566.7340000000004</v>
      </c>
      <c r="G780" s="237">
        <v>33.438000000000002</v>
      </c>
      <c r="H780" s="237"/>
      <c r="I780" s="237">
        <v>-1.911</v>
      </c>
      <c r="J780" s="237">
        <v>0</v>
      </c>
      <c r="K780" s="416">
        <v>0</v>
      </c>
      <c r="L780" s="416">
        <v>-5.7320000000000002</v>
      </c>
      <c r="M780" s="416">
        <v>0</v>
      </c>
      <c r="N780" s="416">
        <v>0</v>
      </c>
      <c r="O780" s="237">
        <v>-63.055</v>
      </c>
      <c r="P780" s="237">
        <v>0</v>
      </c>
      <c r="Q780" s="237">
        <v>135.66399999999999</v>
      </c>
      <c r="R780" s="237">
        <v>0.95499999999999996</v>
      </c>
      <c r="S780" s="237">
        <v>0</v>
      </c>
      <c r="T780" s="237">
        <v>1.911</v>
      </c>
      <c r="U780" s="237">
        <v>49.68</v>
      </c>
      <c r="V780" s="237">
        <v>18.152000000000001</v>
      </c>
      <c r="W780" s="237">
        <v>47</v>
      </c>
      <c r="Y780" s="236" t="str">
        <f t="shared" si="12"/>
        <v>Belgium</v>
      </c>
    </row>
    <row r="781" spans="1:25" ht="13.5" customHeight="1">
      <c r="A781" s="399"/>
      <c r="B781" s="234" t="s">
        <v>40</v>
      </c>
      <c r="C781" s="232" t="s">
        <v>13</v>
      </c>
      <c r="D781" s="235">
        <v>0</v>
      </c>
      <c r="E781" s="235">
        <v>3533.2</v>
      </c>
      <c r="F781" s="235">
        <v>-375.17899999999997</v>
      </c>
      <c r="G781" s="235">
        <v>7.3559999999999999</v>
      </c>
      <c r="H781" s="235"/>
      <c r="I781" s="235">
        <v>0</v>
      </c>
      <c r="J781" s="235">
        <v>0</v>
      </c>
      <c r="K781" s="415">
        <v>0</v>
      </c>
      <c r="L781" s="415">
        <v>0</v>
      </c>
      <c r="M781" s="415">
        <v>0</v>
      </c>
      <c r="N781" s="415">
        <v>0</v>
      </c>
      <c r="O781" s="235">
        <v>0</v>
      </c>
      <c r="P781" s="235">
        <v>0</v>
      </c>
      <c r="Q781" s="235">
        <v>4983.4719999999998</v>
      </c>
      <c r="R781" s="235">
        <v>0</v>
      </c>
      <c r="S781" s="235">
        <v>0</v>
      </c>
      <c r="T781" s="235">
        <v>0</v>
      </c>
      <c r="U781" s="235">
        <v>0</v>
      </c>
      <c r="V781" s="235">
        <v>0</v>
      </c>
      <c r="W781" s="235">
        <v>0</v>
      </c>
      <c r="Y781" s="236" t="str">
        <f t="shared" si="12"/>
        <v>Belgium</v>
      </c>
    </row>
    <row r="782" spans="1:25" ht="13.5" customHeight="1">
      <c r="A782" s="399"/>
      <c r="B782" s="234" t="s">
        <v>39</v>
      </c>
      <c r="C782" s="232" t="s">
        <v>13</v>
      </c>
      <c r="D782" s="237">
        <v>0</v>
      </c>
      <c r="E782" s="237">
        <v>7.29</v>
      </c>
      <c r="F782" s="237">
        <v>-47.902999999999999</v>
      </c>
      <c r="G782" s="237">
        <v>0</v>
      </c>
      <c r="H782" s="237"/>
      <c r="I782" s="237">
        <v>0</v>
      </c>
      <c r="J782" s="237">
        <v>0</v>
      </c>
      <c r="K782" s="416">
        <v>0</v>
      </c>
      <c r="L782" s="416">
        <v>0</v>
      </c>
      <c r="M782" s="416">
        <v>0</v>
      </c>
      <c r="N782" s="416">
        <v>0</v>
      </c>
      <c r="O782" s="237">
        <v>0</v>
      </c>
      <c r="P782" s="237">
        <v>0</v>
      </c>
      <c r="Q782" s="237">
        <v>8.3309999999999995</v>
      </c>
      <c r="R782" s="237">
        <v>0</v>
      </c>
      <c r="S782" s="237">
        <v>0</v>
      </c>
      <c r="T782" s="237">
        <v>0</v>
      </c>
      <c r="U782" s="237">
        <v>0</v>
      </c>
      <c r="V782" s="237">
        <v>0</v>
      </c>
      <c r="W782" s="237">
        <v>0</v>
      </c>
      <c r="Y782" s="236" t="str">
        <f t="shared" si="12"/>
        <v>Belgium</v>
      </c>
    </row>
    <row r="783" spans="1:25" ht="13.5" customHeight="1">
      <c r="A783" s="399"/>
      <c r="B783" s="234" t="s">
        <v>38</v>
      </c>
      <c r="C783" s="232" t="s">
        <v>13</v>
      </c>
      <c r="D783" s="235">
        <v>0</v>
      </c>
      <c r="E783" s="235">
        <v>572.79999999999995</v>
      </c>
      <c r="F783" s="235">
        <v>-544.71199999999999</v>
      </c>
      <c r="G783" s="235">
        <v>2.0059999999999998</v>
      </c>
      <c r="H783" s="235"/>
      <c r="I783" s="235">
        <v>0</v>
      </c>
      <c r="J783" s="235">
        <v>0</v>
      </c>
      <c r="K783" s="415">
        <v>0</v>
      </c>
      <c r="L783" s="415">
        <v>0</v>
      </c>
      <c r="M783" s="415">
        <v>0</v>
      </c>
      <c r="N783" s="415">
        <v>0</v>
      </c>
      <c r="O783" s="235">
        <v>0</v>
      </c>
      <c r="P783" s="235">
        <v>0</v>
      </c>
      <c r="Q783" s="235">
        <v>43.136000000000003</v>
      </c>
      <c r="R783" s="235">
        <v>0</v>
      </c>
      <c r="S783" s="235">
        <v>0</v>
      </c>
      <c r="T783" s="235">
        <v>0</v>
      </c>
      <c r="U783" s="235">
        <v>0</v>
      </c>
      <c r="V783" s="235">
        <v>0</v>
      </c>
      <c r="W783" s="235">
        <v>0</v>
      </c>
      <c r="Y783" s="236" t="str">
        <f t="shared" si="12"/>
        <v>Belgium</v>
      </c>
    </row>
    <row r="784" spans="1:25" ht="13.5" customHeight="1">
      <c r="A784" s="399"/>
      <c r="B784" s="234" t="s">
        <v>37</v>
      </c>
      <c r="C784" s="232" t="s">
        <v>13</v>
      </c>
      <c r="D784" s="237">
        <v>0</v>
      </c>
      <c r="E784" s="237">
        <v>121.095</v>
      </c>
      <c r="F784" s="237">
        <v>-362.35300000000001</v>
      </c>
      <c r="G784" s="237">
        <v>3.726</v>
      </c>
      <c r="H784" s="237"/>
      <c r="I784" s="237">
        <v>0</v>
      </c>
      <c r="J784" s="237">
        <v>0</v>
      </c>
      <c r="K784" s="416">
        <v>0</v>
      </c>
      <c r="L784" s="416">
        <v>0</v>
      </c>
      <c r="M784" s="416">
        <v>0</v>
      </c>
      <c r="N784" s="416">
        <v>0</v>
      </c>
      <c r="O784" s="237">
        <v>0</v>
      </c>
      <c r="P784" s="237">
        <v>0</v>
      </c>
      <c r="Q784" s="237">
        <v>663.22699999999998</v>
      </c>
      <c r="R784" s="237">
        <v>0</v>
      </c>
      <c r="S784" s="237">
        <v>0</v>
      </c>
      <c r="T784" s="237">
        <v>0</v>
      </c>
      <c r="U784" s="237">
        <v>0</v>
      </c>
      <c r="V784" s="237">
        <v>0</v>
      </c>
      <c r="W784" s="237">
        <v>0</v>
      </c>
      <c r="Y784" s="236" t="str">
        <f t="shared" si="12"/>
        <v>Belgium</v>
      </c>
    </row>
    <row r="785" spans="1:25" ht="13.5" customHeight="1">
      <c r="A785" s="399"/>
      <c r="B785" s="234" t="s">
        <v>36</v>
      </c>
      <c r="C785" s="232" t="s">
        <v>13</v>
      </c>
      <c r="D785" s="235">
        <v>0</v>
      </c>
      <c r="E785" s="235">
        <v>0</v>
      </c>
      <c r="F785" s="235">
        <v>0</v>
      </c>
      <c r="G785" s="235">
        <v>0</v>
      </c>
      <c r="H785" s="235"/>
      <c r="I785" s="235">
        <v>0</v>
      </c>
      <c r="J785" s="235">
        <v>0</v>
      </c>
      <c r="K785" s="415">
        <v>0</v>
      </c>
      <c r="L785" s="415">
        <v>0</v>
      </c>
      <c r="M785" s="415">
        <v>0</v>
      </c>
      <c r="N785" s="415">
        <v>0</v>
      </c>
      <c r="O785" s="235">
        <v>0</v>
      </c>
      <c r="P785" s="235">
        <v>0</v>
      </c>
      <c r="Q785" s="235">
        <v>0</v>
      </c>
      <c r="R785" s="235">
        <v>0</v>
      </c>
      <c r="S785" s="235">
        <v>0</v>
      </c>
      <c r="T785" s="235">
        <v>0</v>
      </c>
      <c r="U785" s="235">
        <v>0</v>
      </c>
      <c r="V785" s="235">
        <v>0</v>
      </c>
      <c r="W785" s="235">
        <v>0</v>
      </c>
      <c r="Y785" s="236" t="str">
        <f t="shared" si="12"/>
        <v>Belgium</v>
      </c>
    </row>
    <row r="786" spans="1:25" ht="13.5" customHeight="1">
      <c r="A786" s="399"/>
      <c r="B786" s="234" t="s">
        <v>35</v>
      </c>
      <c r="C786" s="232" t="s">
        <v>13</v>
      </c>
      <c r="D786" s="237">
        <v>0</v>
      </c>
      <c r="E786" s="237">
        <v>210.94900000000001</v>
      </c>
      <c r="F786" s="237">
        <v>-113.88200000000001</v>
      </c>
      <c r="G786" s="237">
        <v>-0.76400000000000001</v>
      </c>
      <c r="H786" s="237"/>
      <c r="I786" s="237">
        <v>0</v>
      </c>
      <c r="J786" s="237">
        <v>0</v>
      </c>
      <c r="K786" s="416">
        <v>0</v>
      </c>
      <c r="L786" s="416">
        <v>0</v>
      </c>
      <c r="M786" s="416">
        <v>0</v>
      </c>
      <c r="N786" s="416">
        <v>0</v>
      </c>
      <c r="O786" s="237">
        <v>-237.69900000000001</v>
      </c>
      <c r="P786" s="237">
        <v>0</v>
      </c>
      <c r="Q786" s="237">
        <v>55.793999999999997</v>
      </c>
      <c r="R786" s="237">
        <v>0</v>
      </c>
      <c r="S786" s="237">
        <v>0</v>
      </c>
      <c r="T786" s="237">
        <v>0</v>
      </c>
      <c r="U786" s="237">
        <v>55.793999999999997</v>
      </c>
      <c r="V786" s="237">
        <v>0</v>
      </c>
      <c r="W786" s="237">
        <v>0</v>
      </c>
      <c r="Y786" s="236" t="str">
        <f t="shared" si="12"/>
        <v>Belgium</v>
      </c>
    </row>
    <row r="787" spans="1:25" ht="13.5" customHeight="1">
      <c r="A787" s="399"/>
      <c r="B787" s="234" t="s">
        <v>34</v>
      </c>
      <c r="C787" s="232" t="s">
        <v>13</v>
      </c>
      <c r="D787" s="235">
        <v>0</v>
      </c>
      <c r="E787" s="235">
        <v>42.036999999999999</v>
      </c>
      <c r="F787" s="235">
        <v>-471.959</v>
      </c>
      <c r="G787" s="235">
        <v>22.928999999999998</v>
      </c>
      <c r="H787" s="235"/>
      <c r="I787" s="235">
        <v>0</v>
      </c>
      <c r="J787" s="235">
        <v>0</v>
      </c>
      <c r="K787" s="415">
        <v>0</v>
      </c>
      <c r="L787" s="415">
        <v>0</v>
      </c>
      <c r="M787" s="415">
        <v>0</v>
      </c>
      <c r="N787" s="415">
        <v>0</v>
      </c>
      <c r="O787" s="235">
        <v>0</v>
      </c>
      <c r="P787" s="235">
        <v>0</v>
      </c>
      <c r="Q787" s="235">
        <v>1114.933</v>
      </c>
      <c r="R787" s="235">
        <v>0</v>
      </c>
      <c r="S787" s="235">
        <v>0</v>
      </c>
      <c r="T787" s="235">
        <v>0</v>
      </c>
      <c r="U787" s="235">
        <v>0</v>
      </c>
      <c r="V787" s="235">
        <v>0</v>
      </c>
      <c r="W787" s="235">
        <v>0</v>
      </c>
      <c r="Y787" s="236" t="str">
        <f t="shared" si="12"/>
        <v>Belgium</v>
      </c>
    </row>
    <row r="788" spans="1:25" ht="21" customHeight="1">
      <c r="A788" s="399"/>
      <c r="B788" s="234" t="s">
        <v>33</v>
      </c>
      <c r="C788" s="232" t="s">
        <v>13</v>
      </c>
      <c r="D788" s="237">
        <v>0</v>
      </c>
      <c r="E788" s="237">
        <v>0</v>
      </c>
      <c r="F788" s="237">
        <v>0</v>
      </c>
      <c r="G788" s="237">
        <v>0</v>
      </c>
      <c r="H788" s="237"/>
      <c r="I788" s="237">
        <v>0</v>
      </c>
      <c r="J788" s="237">
        <v>0</v>
      </c>
      <c r="K788" s="416">
        <v>0</v>
      </c>
      <c r="L788" s="416">
        <v>0</v>
      </c>
      <c r="M788" s="416">
        <v>0</v>
      </c>
      <c r="N788" s="416">
        <v>0</v>
      </c>
      <c r="O788" s="237">
        <v>0</v>
      </c>
      <c r="P788" s="237">
        <v>0</v>
      </c>
      <c r="Q788" s="237">
        <v>0</v>
      </c>
      <c r="R788" s="237">
        <v>0</v>
      </c>
      <c r="S788" s="237">
        <v>0</v>
      </c>
      <c r="T788" s="237">
        <v>0</v>
      </c>
      <c r="U788" s="237">
        <v>0</v>
      </c>
      <c r="V788" s="237">
        <v>0</v>
      </c>
      <c r="W788" s="237">
        <v>0</v>
      </c>
      <c r="Y788" s="236" t="str">
        <f t="shared" si="12"/>
        <v>Belgium</v>
      </c>
    </row>
    <row r="789" spans="1:25" ht="13.5" customHeight="1">
      <c r="A789" s="399"/>
      <c r="B789" s="234" t="s">
        <v>32</v>
      </c>
      <c r="C789" s="232" t="s">
        <v>13</v>
      </c>
      <c r="D789" s="235">
        <v>11113.285</v>
      </c>
      <c r="E789" s="235">
        <v>0</v>
      </c>
      <c r="F789" s="235">
        <v>0</v>
      </c>
      <c r="G789" s="235">
        <v>0</v>
      </c>
      <c r="H789" s="235"/>
      <c r="I789" s="235">
        <v>-11113.285</v>
      </c>
      <c r="J789" s="235">
        <v>0</v>
      </c>
      <c r="K789" s="415">
        <v>0</v>
      </c>
      <c r="L789" s="415">
        <v>0</v>
      </c>
      <c r="M789" s="415">
        <v>0</v>
      </c>
      <c r="N789" s="415">
        <v>0</v>
      </c>
      <c r="O789" s="235">
        <v>0</v>
      </c>
      <c r="P789" s="235">
        <v>0</v>
      </c>
      <c r="Q789" s="235">
        <v>0</v>
      </c>
      <c r="R789" s="235">
        <v>0</v>
      </c>
      <c r="S789" s="235">
        <v>0</v>
      </c>
      <c r="T789" s="235">
        <v>0</v>
      </c>
      <c r="U789" s="235">
        <v>0</v>
      </c>
      <c r="V789" s="235">
        <v>0</v>
      </c>
      <c r="W789" s="235">
        <v>42644</v>
      </c>
      <c r="Y789" s="236" t="str">
        <f t="shared" si="12"/>
        <v>Belgium</v>
      </c>
    </row>
    <row r="790" spans="1:25" ht="13.5" customHeight="1">
      <c r="A790" s="399"/>
      <c r="B790" s="234" t="s">
        <v>31</v>
      </c>
      <c r="C790" s="232" t="s">
        <v>13</v>
      </c>
      <c r="D790" s="237">
        <v>32.68</v>
      </c>
      <c r="E790" s="237">
        <v>0</v>
      </c>
      <c r="F790" s="237">
        <v>0</v>
      </c>
      <c r="G790" s="237">
        <v>0</v>
      </c>
      <c r="H790" s="237"/>
      <c r="I790" s="237">
        <v>-32.68</v>
      </c>
      <c r="J790" s="237">
        <v>0</v>
      </c>
      <c r="K790" s="416">
        <v>0</v>
      </c>
      <c r="L790" s="416">
        <v>0</v>
      </c>
      <c r="M790" s="416">
        <v>0</v>
      </c>
      <c r="N790" s="416">
        <v>0</v>
      </c>
      <c r="O790" s="237">
        <v>0</v>
      </c>
      <c r="P790" s="237">
        <v>0</v>
      </c>
      <c r="Q790" s="237">
        <v>0</v>
      </c>
      <c r="R790" s="237">
        <v>0</v>
      </c>
      <c r="S790" s="237">
        <v>0</v>
      </c>
      <c r="T790" s="237">
        <v>0</v>
      </c>
      <c r="U790" s="237">
        <v>0</v>
      </c>
      <c r="V790" s="237">
        <v>0</v>
      </c>
      <c r="W790" s="237">
        <v>380</v>
      </c>
      <c r="Y790" s="236" t="str">
        <f t="shared" si="12"/>
        <v>Belgium</v>
      </c>
    </row>
    <row r="791" spans="1:25" ht="13.5" customHeight="1">
      <c r="A791" s="399"/>
      <c r="B791" s="234" t="s">
        <v>30</v>
      </c>
      <c r="C791" s="232" t="s">
        <v>13</v>
      </c>
      <c r="D791" s="235">
        <v>3.343</v>
      </c>
      <c r="E791" s="235">
        <v>0</v>
      </c>
      <c r="F791" s="235">
        <v>0</v>
      </c>
      <c r="G791" s="235">
        <v>0</v>
      </c>
      <c r="H791" s="235"/>
      <c r="I791" s="235">
        <v>0</v>
      </c>
      <c r="J791" s="235">
        <v>0</v>
      </c>
      <c r="K791" s="415">
        <v>0</v>
      </c>
      <c r="L791" s="415">
        <v>0</v>
      </c>
      <c r="M791" s="415">
        <v>-3.2480000000000002</v>
      </c>
      <c r="N791" s="415">
        <v>0</v>
      </c>
      <c r="O791" s="235">
        <v>0</v>
      </c>
      <c r="P791" s="235">
        <v>-9.6000000000000002E-2</v>
      </c>
      <c r="Q791" s="235">
        <v>0</v>
      </c>
      <c r="R791" s="235">
        <v>0</v>
      </c>
      <c r="S791" s="235">
        <v>0</v>
      </c>
      <c r="T791" s="235">
        <v>0</v>
      </c>
      <c r="U791" s="235">
        <v>0</v>
      </c>
      <c r="V791" s="235">
        <v>0</v>
      </c>
      <c r="W791" s="235">
        <v>0</v>
      </c>
      <c r="Y791" s="236" t="str">
        <f t="shared" si="12"/>
        <v>Belgium</v>
      </c>
    </row>
    <row r="792" spans="1:25" ht="13.5" customHeight="1">
      <c r="A792" s="399"/>
      <c r="B792" s="234" t="s">
        <v>29</v>
      </c>
      <c r="C792" s="232" t="s">
        <v>13</v>
      </c>
      <c r="D792" s="237">
        <v>227.04</v>
      </c>
      <c r="E792" s="237">
        <v>0</v>
      </c>
      <c r="F792" s="237">
        <v>0</v>
      </c>
      <c r="G792" s="237">
        <v>0</v>
      </c>
      <c r="H792" s="237"/>
      <c r="I792" s="237">
        <v>-0.34399999999999997</v>
      </c>
      <c r="J792" s="237">
        <v>-226.696</v>
      </c>
      <c r="K792" s="416">
        <v>0</v>
      </c>
      <c r="L792" s="416">
        <v>0</v>
      </c>
      <c r="M792" s="416">
        <v>0</v>
      </c>
      <c r="N792" s="416">
        <v>0</v>
      </c>
      <c r="O792" s="237">
        <v>0</v>
      </c>
      <c r="P792" s="237">
        <v>0</v>
      </c>
      <c r="Q792" s="237">
        <v>0</v>
      </c>
      <c r="R792" s="237">
        <v>0</v>
      </c>
      <c r="S792" s="237">
        <v>0</v>
      </c>
      <c r="T792" s="237">
        <v>0</v>
      </c>
      <c r="U792" s="237">
        <v>0</v>
      </c>
      <c r="V792" s="237">
        <v>0</v>
      </c>
      <c r="W792" s="237">
        <v>2640</v>
      </c>
      <c r="Y792" s="236" t="str">
        <f t="shared" si="12"/>
        <v>Belgium</v>
      </c>
    </row>
    <row r="793" spans="1:25" ht="13.5" customHeight="1">
      <c r="A793" s="399"/>
      <c r="B793" s="234" t="s">
        <v>28</v>
      </c>
      <c r="C793" s="232" t="s">
        <v>13</v>
      </c>
      <c r="D793" s="235">
        <v>18.817</v>
      </c>
      <c r="E793" s="235">
        <v>0</v>
      </c>
      <c r="F793" s="235">
        <v>0</v>
      </c>
      <c r="G793" s="235">
        <v>0</v>
      </c>
      <c r="H793" s="235"/>
      <c r="I793" s="235">
        <v>0</v>
      </c>
      <c r="J793" s="235">
        <v>0</v>
      </c>
      <c r="K793" s="415">
        <v>0</v>
      </c>
      <c r="L793" s="415">
        <v>0</v>
      </c>
      <c r="M793" s="415">
        <v>0</v>
      </c>
      <c r="N793" s="415">
        <v>0</v>
      </c>
      <c r="O793" s="235">
        <v>0</v>
      </c>
      <c r="P793" s="235">
        <v>0</v>
      </c>
      <c r="Q793" s="235">
        <v>18.817</v>
      </c>
      <c r="R793" s="235">
        <v>0</v>
      </c>
      <c r="S793" s="235">
        <v>0</v>
      </c>
      <c r="T793" s="235">
        <v>0</v>
      </c>
      <c r="U793" s="235">
        <v>0</v>
      </c>
      <c r="V793" s="235">
        <v>0</v>
      </c>
      <c r="W793" s="235">
        <v>0</v>
      </c>
      <c r="Y793" s="236" t="str">
        <f t="shared" si="12"/>
        <v>Belgium</v>
      </c>
    </row>
    <row r="794" spans="1:25" ht="13.5" customHeight="1">
      <c r="A794" s="399"/>
      <c r="B794" s="234" t="s">
        <v>27</v>
      </c>
      <c r="C794" s="232" t="s">
        <v>13</v>
      </c>
      <c r="D794" s="237">
        <v>0</v>
      </c>
      <c r="E794" s="237">
        <v>0</v>
      </c>
      <c r="F794" s="237">
        <v>0</v>
      </c>
      <c r="G794" s="237">
        <v>0</v>
      </c>
      <c r="H794" s="237"/>
      <c r="I794" s="237">
        <v>0</v>
      </c>
      <c r="J794" s="237">
        <v>0</v>
      </c>
      <c r="K794" s="416">
        <v>0</v>
      </c>
      <c r="L794" s="416">
        <v>0</v>
      </c>
      <c r="M794" s="416">
        <v>0</v>
      </c>
      <c r="N794" s="416">
        <v>0</v>
      </c>
      <c r="O794" s="237">
        <v>0</v>
      </c>
      <c r="P794" s="237">
        <v>0</v>
      </c>
      <c r="Q794" s="237">
        <v>0</v>
      </c>
      <c r="R794" s="237">
        <v>0</v>
      </c>
      <c r="S794" s="237">
        <v>0</v>
      </c>
      <c r="T794" s="237">
        <v>0</v>
      </c>
      <c r="U794" s="237">
        <v>0</v>
      </c>
      <c r="V794" s="237">
        <v>0</v>
      </c>
      <c r="W794" s="237">
        <v>0</v>
      </c>
      <c r="Y794" s="236" t="str">
        <f t="shared" si="12"/>
        <v>Belgium</v>
      </c>
    </row>
    <row r="795" spans="1:25" ht="13.5" customHeight="1">
      <c r="A795" s="399"/>
      <c r="B795" s="234" t="s">
        <v>26</v>
      </c>
      <c r="C795" s="232" t="s">
        <v>13</v>
      </c>
      <c r="D795" s="235">
        <v>312.61</v>
      </c>
      <c r="E795" s="235">
        <v>0</v>
      </c>
      <c r="F795" s="235">
        <v>0</v>
      </c>
      <c r="G795" s="235">
        <v>0</v>
      </c>
      <c r="H795" s="235"/>
      <c r="I795" s="235">
        <v>-310.80399999999997</v>
      </c>
      <c r="J795" s="235">
        <v>-1.806</v>
      </c>
      <c r="K795" s="415">
        <v>0</v>
      </c>
      <c r="L795" s="415">
        <v>0</v>
      </c>
      <c r="M795" s="415">
        <v>0</v>
      </c>
      <c r="N795" s="415">
        <v>0</v>
      </c>
      <c r="O795" s="235">
        <v>0</v>
      </c>
      <c r="P795" s="235">
        <v>0</v>
      </c>
      <c r="Q795" s="235">
        <v>0</v>
      </c>
      <c r="R795" s="235">
        <v>0</v>
      </c>
      <c r="S795" s="235">
        <v>0</v>
      </c>
      <c r="T795" s="235">
        <v>0</v>
      </c>
      <c r="U795" s="235">
        <v>0</v>
      </c>
      <c r="V795" s="235">
        <v>0</v>
      </c>
      <c r="W795" s="235">
        <v>3635</v>
      </c>
      <c r="Y795" s="236" t="str">
        <f t="shared" si="12"/>
        <v>Belgium</v>
      </c>
    </row>
    <row r="796" spans="1:25" ht="13.5" customHeight="1">
      <c r="A796" s="399"/>
      <c r="B796" s="234" t="s">
        <v>25</v>
      </c>
      <c r="C796" s="232" t="s">
        <v>13</v>
      </c>
      <c r="D796" s="237">
        <v>0</v>
      </c>
      <c r="E796" s="237">
        <v>0</v>
      </c>
      <c r="F796" s="237">
        <v>0</v>
      </c>
      <c r="G796" s="237">
        <v>0</v>
      </c>
      <c r="H796" s="237"/>
      <c r="I796" s="237">
        <v>0</v>
      </c>
      <c r="J796" s="237">
        <v>0</v>
      </c>
      <c r="K796" s="416">
        <v>0</v>
      </c>
      <c r="L796" s="416">
        <v>0</v>
      </c>
      <c r="M796" s="416">
        <v>0</v>
      </c>
      <c r="N796" s="416">
        <v>0</v>
      </c>
      <c r="O796" s="237">
        <v>0</v>
      </c>
      <c r="P796" s="237">
        <v>0</v>
      </c>
      <c r="Q796" s="237">
        <v>0</v>
      </c>
      <c r="R796" s="237">
        <v>0</v>
      </c>
      <c r="S796" s="237">
        <v>0</v>
      </c>
      <c r="T796" s="237">
        <v>0</v>
      </c>
      <c r="U796" s="237">
        <v>0</v>
      </c>
      <c r="V796" s="237">
        <v>0</v>
      </c>
      <c r="W796" s="237">
        <v>11</v>
      </c>
      <c r="Y796" s="236" t="str">
        <f t="shared" si="12"/>
        <v>Belgium</v>
      </c>
    </row>
    <row r="797" spans="1:25" ht="13.5" customHeight="1">
      <c r="A797" s="399"/>
      <c r="B797" s="234" t="s">
        <v>0</v>
      </c>
      <c r="C797" s="232" t="s">
        <v>13</v>
      </c>
      <c r="D797" s="235">
        <v>0</v>
      </c>
      <c r="E797" s="235">
        <v>1482.8979999999999</v>
      </c>
      <c r="F797" s="235">
        <v>-653.85799999999995</v>
      </c>
      <c r="G797" s="235">
        <v>-78.346000000000004</v>
      </c>
      <c r="H797" s="235"/>
      <c r="I797" s="235">
        <v>5560.2439999999997</v>
      </c>
      <c r="J797" s="235">
        <v>238.56399999999999</v>
      </c>
      <c r="K797" s="415">
        <v>736.84799999999996</v>
      </c>
      <c r="L797" s="415">
        <v>500.00400000000002</v>
      </c>
      <c r="M797" s="415">
        <v>0</v>
      </c>
      <c r="N797" s="415">
        <v>0</v>
      </c>
      <c r="O797" s="235">
        <v>-503.18599999999998</v>
      </c>
      <c r="P797" s="235">
        <v>-344.51600000000002</v>
      </c>
      <c r="Q797" s="235">
        <v>6964.71</v>
      </c>
      <c r="R797" s="235">
        <v>396.28800000000001</v>
      </c>
      <c r="S797" s="235">
        <v>1093.146</v>
      </c>
      <c r="T797" s="235">
        <v>161.852</v>
      </c>
      <c r="U797" s="235">
        <v>240.45599999999999</v>
      </c>
      <c r="V797" s="235">
        <v>256.79599999999999</v>
      </c>
      <c r="W797" s="235">
        <v>0</v>
      </c>
      <c r="Y797" s="236" t="str">
        <f t="shared" si="12"/>
        <v>Belgium</v>
      </c>
    </row>
    <row r="798" spans="1:25" ht="13.5" customHeight="1">
      <c r="A798" s="399"/>
      <c r="B798" s="234" t="s">
        <v>24</v>
      </c>
      <c r="C798" s="232" t="s">
        <v>13</v>
      </c>
      <c r="D798" s="237">
        <v>165.465</v>
      </c>
      <c r="E798" s="237">
        <v>0</v>
      </c>
      <c r="F798" s="237">
        <v>0</v>
      </c>
      <c r="G798" s="237">
        <v>45.276000000000003</v>
      </c>
      <c r="H798" s="237"/>
      <c r="I798" s="237">
        <v>0</v>
      </c>
      <c r="J798" s="237">
        <v>0</v>
      </c>
      <c r="K798" s="416">
        <v>686.16800000000001</v>
      </c>
      <c r="L798" s="416">
        <v>0</v>
      </c>
      <c r="M798" s="416">
        <v>9.7669999999999995</v>
      </c>
      <c r="N798" s="416">
        <v>0</v>
      </c>
      <c r="O798" s="237">
        <v>-117.824</v>
      </c>
      <c r="P798" s="237">
        <v>-69.585999999999999</v>
      </c>
      <c r="Q798" s="237">
        <v>553.80100000000004</v>
      </c>
      <c r="R798" s="237">
        <v>0</v>
      </c>
      <c r="S798" s="237">
        <v>405.459</v>
      </c>
      <c r="T798" s="237">
        <v>0</v>
      </c>
      <c r="U798" s="237">
        <v>0</v>
      </c>
      <c r="V798" s="237">
        <v>39.043999999999997</v>
      </c>
      <c r="W798" s="237">
        <v>303</v>
      </c>
      <c r="Y798" s="236" t="str">
        <f t="shared" si="12"/>
        <v>Belgium</v>
      </c>
    </row>
    <row r="799" spans="1:25" ht="13.5" customHeight="1">
      <c r="A799" s="399"/>
      <c r="B799" s="234" t="s">
        <v>23</v>
      </c>
      <c r="C799" s="232" t="s">
        <v>13</v>
      </c>
      <c r="D799" s="235">
        <v>14912.002</v>
      </c>
      <c r="E799" s="235">
        <v>78481.433999999994</v>
      </c>
      <c r="F799" s="235">
        <v>-29111.682000000001</v>
      </c>
      <c r="G799" s="235">
        <v>163.05000000000001</v>
      </c>
      <c r="H799" s="235"/>
      <c r="I799" s="235">
        <v>-9516.1280000000006</v>
      </c>
      <c r="J799" s="235">
        <v>-24.442</v>
      </c>
      <c r="K799" s="415">
        <v>-606.66099999999994</v>
      </c>
      <c r="L799" s="415">
        <v>-178.21600000000001</v>
      </c>
      <c r="M799" s="415">
        <v>-4.101</v>
      </c>
      <c r="N799" s="415">
        <v>0</v>
      </c>
      <c r="O799" s="235">
        <v>-2372.6610000000001</v>
      </c>
      <c r="P799" s="235">
        <v>-414.82100000000003</v>
      </c>
      <c r="Q799" s="235">
        <v>41766.046999999999</v>
      </c>
      <c r="R799" s="235">
        <v>1351.173</v>
      </c>
      <c r="S799" s="235">
        <v>2774.4929999999999</v>
      </c>
      <c r="T799" s="235">
        <v>302.69200000000001</v>
      </c>
      <c r="U799" s="235">
        <v>1305.7909999999999</v>
      </c>
      <c r="V799" s="235">
        <v>736.64200000000005</v>
      </c>
      <c r="W799" s="235">
        <v>82113</v>
      </c>
      <c r="Y799" s="236" t="str">
        <f t="shared" si="12"/>
        <v>Belgium</v>
      </c>
    </row>
    <row r="800" spans="1:25" ht="13.5" customHeight="1">
      <c r="A800" s="399"/>
      <c r="B800" s="234" t="s">
        <v>22</v>
      </c>
      <c r="C800" s="232" t="s">
        <v>13</v>
      </c>
      <c r="D800" s="237">
        <v>2929.413</v>
      </c>
      <c r="E800" s="237">
        <v>667.95600000000002</v>
      </c>
      <c r="F800" s="237">
        <v>-111.628</v>
      </c>
      <c r="G800" s="237">
        <v>-5.468</v>
      </c>
      <c r="H800" s="237"/>
      <c r="I800" s="237">
        <v>-990.75300000000004</v>
      </c>
      <c r="J800" s="237">
        <v>-262.125</v>
      </c>
      <c r="K800" s="416">
        <v>-259.15300000000002</v>
      </c>
      <c r="L800" s="416">
        <v>-227.078</v>
      </c>
      <c r="M800" s="416">
        <v>-7.4749999999999996</v>
      </c>
      <c r="N800" s="416">
        <v>0</v>
      </c>
      <c r="O800" s="237">
        <v>0</v>
      </c>
      <c r="P800" s="237">
        <v>-9.6000000000000002E-2</v>
      </c>
      <c r="Q800" s="237">
        <v>1738.1389999999999</v>
      </c>
      <c r="R800" s="237">
        <v>0.26300000000000001</v>
      </c>
      <c r="S800" s="237">
        <v>11.582000000000001</v>
      </c>
      <c r="T800" s="237">
        <v>0</v>
      </c>
      <c r="U800" s="237">
        <v>116.63</v>
      </c>
      <c r="V800" s="237">
        <v>292.17200000000003</v>
      </c>
      <c r="W800" s="237">
        <v>11567</v>
      </c>
      <c r="Y800" s="236" t="str">
        <f t="shared" si="12"/>
        <v>Belgium</v>
      </c>
    </row>
    <row r="801" spans="1:25" ht="13.5" customHeight="1">
      <c r="A801" s="399"/>
      <c r="B801" s="234" t="s">
        <v>21</v>
      </c>
      <c r="C801" s="232" t="s">
        <v>13</v>
      </c>
      <c r="D801" s="235">
        <v>0</v>
      </c>
      <c r="E801" s="235">
        <v>0</v>
      </c>
      <c r="F801" s="235">
        <v>0</v>
      </c>
      <c r="G801" s="235">
        <v>0</v>
      </c>
      <c r="H801" s="235"/>
      <c r="I801" s="235">
        <v>-29.562999999999999</v>
      </c>
      <c r="J801" s="235">
        <v>0</v>
      </c>
      <c r="K801" s="415">
        <v>0</v>
      </c>
      <c r="L801" s="415">
        <v>0</v>
      </c>
      <c r="M801" s="415">
        <v>0</v>
      </c>
      <c r="N801" s="415">
        <v>0</v>
      </c>
      <c r="O801" s="235">
        <v>-40.5</v>
      </c>
      <c r="P801" s="235">
        <v>0</v>
      </c>
      <c r="Q801" s="235">
        <v>6.9729999999999999</v>
      </c>
      <c r="R801" s="235">
        <v>6.9729999999999999</v>
      </c>
      <c r="S801" s="235">
        <v>0</v>
      </c>
      <c r="T801" s="235">
        <v>0</v>
      </c>
      <c r="U801" s="235">
        <v>0</v>
      </c>
      <c r="V801" s="235">
        <v>0</v>
      </c>
      <c r="W801" s="235">
        <v>147</v>
      </c>
      <c r="Y801" s="236" t="str">
        <f t="shared" si="12"/>
        <v>Belgium</v>
      </c>
    </row>
    <row r="802" spans="1:25" ht="13.5" customHeight="1">
      <c r="A802" s="399"/>
      <c r="B802" s="234" t="s">
        <v>20</v>
      </c>
      <c r="C802" s="232" t="s">
        <v>13</v>
      </c>
      <c r="D802" s="237">
        <v>0</v>
      </c>
      <c r="E802" s="237">
        <v>0</v>
      </c>
      <c r="F802" s="237">
        <v>0</v>
      </c>
      <c r="G802" s="237">
        <v>0</v>
      </c>
      <c r="H802" s="237"/>
      <c r="I802" s="237">
        <v>0</v>
      </c>
      <c r="J802" s="237">
        <v>0</v>
      </c>
      <c r="K802" s="416">
        <v>0</v>
      </c>
      <c r="L802" s="416">
        <v>0</v>
      </c>
      <c r="M802" s="416">
        <v>0</v>
      </c>
      <c r="N802" s="416">
        <v>0</v>
      </c>
      <c r="O802" s="237">
        <v>0</v>
      </c>
      <c r="P802" s="237">
        <v>0</v>
      </c>
      <c r="Q802" s="237">
        <v>0</v>
      </c>
      <c r="R802" s="237">
        <v>0</v>
      </c>
      <c r="S802" s="237">
        <v>0</v>
      </c>
      <c r="T802" s="237">
        <v>0</v>
      </c>
      <c r="U802" s="237">
        <v>0</v>
      </c>
      <c r="V802" s="237">
        <v>0</v>
      </c>
      <c r="W802" s="237">
        <v>0</v>
      </c>
      <c r="Y802" s="236" t="str">
        <f t="shared" si="12"/>
        <v>Belgium</v>
      </c>
    </row>
    <row r="803" spans="1:25" ht="13.5" customHeight="1">
      <c r="A803" s="399"/>
      <c r="B803" s="234" t="s">
        <v>19</v>
      </c>
      <c r="C803" s="232" t="s">
        <v>13</v>
      </c>
      <c r="D803" s="235">
        <v>0</v>
      </c>
      <c r="E803" s="235">
        <v>0</v>
      </c>
      <c r="F803" s="235">
        <v>0</v>
      </c>
      <c r="G803" s="235">
        <v>0</v>
      </c>
      <c r="H803" s="235"/>
      <c r="I803" s="235">
        <v>0</v>
      </c>
      <c r="J803" s="235">
        <v>0</v>
      </c>
      <c r="K803" s="415">
        <v>0</v>
      </c>
      <c r="L803" s="415">
        <v>0</v>
      </c>
      <c r="M803" s="415">
        <v>0</v>
      </c>
      <c r="N803" s="415">
        <v>0</v>
      </c>
      <c r="O803" s="235">
        <v>0</v>
      </c>
      <c r="P803" s="235">
        <v>0</v>
      </c>
      <c r="Q803" s="235">
        <v>0</v>
      </c>
      <c r="R803" s="235">
        <v>0</v>
      </c>
      <c r="S803" s="235">
        <v>0</v>
      </c>
      <c r="T803" s="235">
        <v>0</v>
      </c>
      <c r="U803" s="235">
        <v>0</v>
      </c>
      <c r="V803" s="235">
        <v>0</v>
      </c>
      <c r="W803" s="235">
        <v>0</v>
      </c>
      <c r="Y803" s="236" t="str">
        <f t="shared" si="12"/>
        <v>Belgium</v>
      </c>
    </row>
    <row r="804" spans="1:25" ht="13.5" customHeight="1">
      <c r="A804" s="399"/>
      <c r="B804" s="234" t="s">
        <v>18</v>
      </c>
      <c r="C804" s="232" t="s">
        <v>13</v>
      </c>
      <c r="D804" s="237">
        <v>0</v>
      </c>
      <c r="E804" s="237">
        <v>663.13199999999995</v>
      </c>
      <c r="F804" s="237">
        <v>-3920.99</v>
      </c>
      <c r="G804" s="237">
        <v>62.003999999999998</v>
      </c>
      <c r="H804" s="237"/>
      <c r="I804" s="237">
        <v>0</v>
      </c>
      <c r="J804" s="237">
        <v>0</v>
      </c>
      <c r="K804" s="416">
        <v>0</v>
      </c>
      <c r="L804" s="416">
        <v>0</v>
      </c>
      <c r="M804" s="416">
        <v>0</v>
      </c>
      <c r="N804" s="416">
        <v>0</v>
      </c>
      <c r="O804" s="237">
        <v>0</v>
      </c>
      <c r="P804" s="237">
        <v>0</v>
      </c>
      <c r="Q804" s="237">
        <v>1207.509</v>
      </c>
      <c r="R804" s="237">
        <v>0</v>
      </c>
      <c r="S804" s="237">
        <v>0</v>
      </c>
      <c r="T804" s="237">
        <v>0</v>
      </c>
      <c r="U804" s="237">
        <v>0</v>
      </c>
      <c r="V804" s="237">
        <v>0</v>
      </c>
      <c r="W804" s="237">
        <v>0</v>
      </c>
      <c r="Y804" s="236" t="str">
        <f t="shared" si="12"/>
        <v>Belgium</v>
      </c>
    </row>
    <row r="805" spans="1:25" ht="21" customHeight="1">
      <c r="A805" s="399"/>
      <c r="B805" s="234" t="s">
        <v>17</v>
      </c>
      <c r="C805" s="232" t="s">
        <v>13</v>
      </c>
      <c r="D805" s="235">
        <v>0</v>
      </c>
      <c r="E805" s="235">
        <v>1582.665</v>
      </c>
      <c r="F805" s="235">
        <v>-1697.693</v>
      </c>
      <c r="G805" s="235">
        <v>-4.1079999999999997</v>
      </c>
      <c r="H805" s="235"/>
      <c r="I805" s="235">
        <v>0</v>
      </c>
      <c r="J805" s="235">
        <v>0</v>
      </c>
      <c r="K805" s="415">
        <v>0</v>
      </c>
      <c r="L805" s="415">
        <v>0</v>
      </c>
      <c r="M805" s="415">
        <v>0</v>
      </c>
      <c r="N805" s="415">
        <v>0</v>
      </c>
      <c r="O805" s="235">
        <v>0</v>
      </c>
      <c r="P805" s="235">
        <v>0</v>
      </c>
      <c r="Q805" s="235">
        <v>34.918999999999997</v>
      </c>
      <c r="R805" s="235">
        <v>0</v>
      </c>
      <c r="S805" s="235">
        <v>0</v>
      </c>
      <c r="T805" s="235">
        <v>0</v>
      </c>
      <c r="U805" s="235">
        <v>0</v>
      </c>
      <c r="V805" s="235">
        <v>0</v>
      </c>
      <c r="W805" s="235">
        <v>0</v>
      </c>
      <c r="Y805" s="236" t="str">
        <f t="shared" si="12"/>
        <v>Belgium</v>
      </c>
    </row>
    <row r="806" spans="1:25" ht="13.5" customHeight="1">
      <c r="A806" s="399"/>
      <c r="B806" s="234" t="s">
        <v>16</v>
      </c>
      <c r="C806" s="232" t="s">
        <v>13</v>
      </c>
      <c r="D806" s="237">
        <v>0</v>
      </c>
      <c r="E806" s="237">
        <v>12257.624</v>
      </c>
      <c r="F806" s="237">
        <v>-11203.511</v>
      </c>
      <c r="G806" s="237">
        <v>90.555999999999997</v>
      </c>
      <c r="H806" s="237"/>
      <c r="I806" s="237">
        <v>-3.052</v>
      </c>
      <c r="J806" s="237">
        <v>0</v>
      </c>
      <c r="K806" s="416">
        <v>-1.0169999999999999</v>
      </c>
      <c r="L806" s="416">
        <v>-1.0169999999999999</v>
      </c>
      <c r="M806" s="416">
        <v>0</v>
      </c>
      <c r="N806" s="416">
        <v>0</v>
      </c>
      <c r="O806" s="237">
        <v>-2.0350000000000001</v>
      </c>
      <c r="P806" s="237">
        <v>0</v>
      </c>
      <c r="Q806" s="237">
        <v>10865.707</v>
      </c>
      <c r="R806" s="237">
        <v>13.227</v>
      </c>
      <c r="S806" s="237">
        <v>21.367000000000001</v>
      </c>
      <c r="T806" s="237">
        <v>4.07</v>
      </c>
      <c r="U806" s="237">
        <v>9.157</v>
      </c>
      <c r="V806" s="237">
        <v>2.0350000000000001</v>
      </c>
      <c r="W806" s="237">
        <v>17</v>
      </c>
      <c r="Y806" s="236" t="str">
        <f t="shared" si="12"/>
        <v>Belgium</v>
      </c>
    </row>
    <row r="807" spans="1:25" ht="13.5" customHeight="1">
      <c r="A807" s="399"/>
      <c r="B807" s="234" t="s">
        <v>15</v>
      </c>
      <c r="C807" s="232" t="s">
        <v>13</v>
      </c>
      <c r="D807" s="235">
        <v>1408.0840000000001</v>
      </c>
      <c r="E807" s="235">
        <v>627.18399999999997</v>
      </c>
      <c r="F807" s="235">
        <v>0</v>
      </c>
      <c r="G807" s="235">
        <v>-2.4E-2</v>
      </c>
      <c r="H807" s="235"/>
      <c r="I807" s="235">
        <v>-508.04700000000003</v>
      </c>
      <c r="J807" s="235">
        <v>-21.277000000000001</v>
      </c>
      <c r="K807" s="415">
        <v>-57.837000000000003</v>
      </c>
      <c r="L807" s="415">
        <v>-161.166</v>
      </c>
      <c r="M807" s="415">
        <v>0</v>
      </c>
      <c r="N807" s="415">
        <v>0</v>
      </c>
      <c r="O807" s="235">
        <v>0</v>
      </c>
      <c r="P807" s="235">
        <v>0</v>
      </c>
      <c r="Q807" s="235">
        <v>1286.9169999999999</v>
      </c>
      <c r="R807" s="235">
        <v>0.26300000000000001</v>
      </c>
      <c r="S807" s="235">
        <v>3.964</v>
      </c>
      <c r="T807" s="235">
        <v>0</v>
      </c>
      <c r="U807" s="235">
        <v>116.63</v>
      </c>
      <c r="V807" s="235">
        <v>283.59899999999999</v>
      </c>
      <c r="W807" s="235">
        <v>3355</v>
      </c>
      <c r="Y807" s="236" t="str">
        <f t="shared" si="12"/>
        <v>Belgium</v>
      </c>
    </row>
    <row r="808" spans="1:25" ht="13.5" customHeight="1">
      <c r="A808" s="400"/>
      <c r="B808" s="234" t="s">
        <v>14</v>
      </c>
      <c r="C808" s="232" t="s">
        <v>13</v>
      </c>
      <c r="D808" s="237">
        <v>188.96199999999999</v>
      </c>
      <c r="E808" s="237">
        <v>0</v>
      </c>
      <c r="F808" s="237">
        <v>0</v>
      </c>
      <c r="G808" s="237">
        <v>0</v>
      </c>
      <c r="H808" s="237"/>
      <c r="I808" s="237">
        <v>-19.725000000000001</v>
      </c>
      <c r="J808" s="237">
        <v>-12.346</v>
      </c>
      <c r="K808" s="416">
        <v>-21.754999999999999</v>
      </c>
      <c r="L808" s="416">
        <v>-57.168999999999997</v>
      </c>
      <c r="M808" s="416">
        <v>0</v>
      </c>
      <c r="N808" s="416">
        <v>0</v>
      </c>
      <c r="O808" s="237">
        <v>0</v>
      </c>
      <c r="P808" s="237">
        <v>0</v>
      </c>
      <c r="Q808" s="237">
        <v>77.968000000000004</v>
      </c>
      <c r="R808" s="237">
        <v>0</v>
      </c>
      <c r="S808" s="237">
        <v>7.6180000000000003</v>
      </c>
      <c r="T808" s="237">
        <v>0</v>
      </c>
      <c r="U808" s="237">
        <v>0</v>
      </c>
      <c r="V808" s="237">
        <v>2.794</v>
      </c>
      <c r="W808" s="237">
        <v>774</v>
      </c>
      <c r="Y808" s="236" t="str">
        <f t="shared" si="12"/>
        <v>Belgium</v>
      </c>
    </row>
    <row r="809" spans="1:25" ht="13.5" customHeight="1">
      <c r="A809" s="398" t="s">
        <v>548</v>
      </c>
      <c r="B809" s="234" t="s">
        <v>78</v>
      </c>
      <c r="C809" s="232" t="s">
        <v>13</v>
      </c>
      <c r="D809" s="237" t="s">
        <v>12</v>
      </c>
      <c r="E809" s="237" t="s">
        <v>12</v>
      </c>
      <c r="F809" s="237" t="s">
        <v>12</v>
      </c>
      <c r="G809" s="237" t="s">
        <v>12</v>
      </c>
      <c r="H809" s="237"/>
      <c r="I809" s="237" t="s">
        <v>12</v>
      </c>
      <c r="J809" s="237" t="s">
        <v>12</v>
      </c>
      <c r="K809" s="415" t="s">
        <v>12</v>
      </c>
      <c r="L809" s="415" t="s">
        <v>12</v>
      </c>
      <c r="M809" s="415" t="s">
        <v>12</v>
      </c>
      <c r="N809" s="415" t="s">
        <v>12</v>
      </c>
      <c r="O809" s="237" t="s">
        <v>12</v>
      </c>
      <c r="P809" s="237" t="s">
        <v>12</v>
      </c>
      <c r="Q809" s="237" t="s">
        <v>12</v>
      </c>
      <c r="R809" s="237" t="s">
        <v>12</v>
      </c>
      <c r="S809" s="237" t="s">
        <v>12</v>
      </c>
      <c r="T809" s="237" t="s">
        <v>12</v>
      </c>
      <c r="U809" s="237" t="s">
        <v>12</v>
      </c>
      <c r="V809" s="237" t="s">
        <v>12</v>
      </c>
      <c r="W809" s="237" t="s">
        <v>12</v>
      </c>
      <c r="Y809" s="236" t="str">
        <f t="shared" si="12"/>
        <v>Benin</v>
      </c>
    </row>
    <row r="810" spans="1:25" ht="13.5" customHeight="1">
      <c r="A810" s="399"/>
      <c r="B810" s="234" t="s">
        <v>77</v>
      </c>
      <c r="C810" s="232" t="s">
        <v>13</v>
      </c>
      <c r="D810" s="235" t="s">
        <v>12</v>
      </c>
      <c r="E810" s="235" t="s">
        <v>12</v>
      </c>
      <c r="F810" s="235" t="s">
        <v>12</v>
      </c>
      <c r="G810" s="235" t="s">
        <v>12</v>
      </c>
      <c r="H810" s="235"/>
      <c r="I810" s="235" t="s">
        <v>12</v>
      </c>
      <c r="J810" s="235" t="s">
        <v>12</v>
      </c>
      <c r="K810" s="416" t="s">
        <v>12</v>
      </c>
      <c r="L810" s="416" t="s">
        <v>12</v>
      </c>
      <c r="M810" s="416" t="s">
        <v>12</v>
      </c>
      <c r="N810" s="416" t="s">
        <v>12</v>
      </c>
      <c r="O810" s="235" t="s">
        <v>12</v>
      </c>
      <c r="P810" s="235" t="s">
        <v>12</v>
      </c>
      <c r="Q810" s="235" t="s">
        <v>12</v>
      </c>
      <c r="R810" s="235" t="s">
        <v>12</v>
      </c>
      <c r="S810" s="235" t="s">
        <v>12</v>
      </c>
      <c r="T810" s="235" t="s">
        <v>12</v>
      </c>
      <c r="U810" s="235" t="s">
        <v>12</v>
      </c>
      <c r="V810" s="235" t="s">
        <v>12</v>
      </c>
      <c r="W810" s="235" t="s">
        <v>12</v>
      </c>
      <c r="Y810" s="236" t="str">
        <f t="shared" si="12"/>
        <v>Benin</v>
      </c>
    </row>
    <row r="811" spans="1:25" ht="13.5" customHeight="1">
      <c r="A811" s="399"/>
      <c r="B811" s="234" t="s">
        <v>76</v>
      </c>
      <c r="C811" s="232" t="s">
        <v>13</v>
      </c>
      <c r="D811" s="237">
        <v>0</v>
      </c>
      <c r="E811" s="237">
        <v>0</v>
      </c>
      <c r="F811" s="237">
        <v>0</v>
      </c>
      <c r="G811" s="237">
        <v>0</v>
      </c>
      <c r="H811" s="237"/>
      <c r="I811" s="237">
        <v>0</v>
      </c>
      <c r="J811" s="237">
        <v>0</v>
      </c>
      <c r="K811" s="415">
        <v>0</v>
      </c>
      <c r="L811" s="415">
        <v>0</v>
      </c>
      <c r="M811" s="415">
        <v>0</v>
      </c>
      <c r="N811" s="415">
        <v>0</v>
      </c>
      <c r="O811" s="237">
        <v>0</v>
      </c>
      <c r="P811" s="237">
        <v>0</v>
      </c>
      <c r="Q811" s="237">
        <v>0</v>
      </c>
      <c r="R811" s="237">
        <v>0</v>
      </c>
      <c r="S811" s="237">
        <v>0</v>
      </c>
      <c r="T811" s="237">
        <v>0</v>
      </c>
      <c r="U811" s="237">
        <v>0</v>
      </c>
      <c r="V811" s="237">
        <v>0</v>
      </c>
      <c r="W811" s="237">
        <v>0</v>
      </c>
      <c r="Y811" s="236" t="str">
        <f t="shared" si="12"/>
        <v>Benin</v>
      </c>
    </row>
    <row r="812" spans="1:25" ht="13.5" customHeight="1">
      <c r="A812" s="399"/>
      <c r="B812" s="234" t="s">
        <v>75</v>
      </c>
      <c r="C812" s="232" t="s">
        <v>13</v>
      </c>
      <c r="D812" s="235">
        <v>0</v>
      </c>
      <c r="E812" s="235">
        <v>0</v>
      </c>
      <c r="F812" s="235">
        <v>0</v>
      </c>
      <c r="G812" s="235">
        <v>0</v>
      </c>
      <c r="H812" s="235"/>
      <c r="I812" s="235">
        <v>0</v>
      </c>
      <c r="J812" s="235">
        <v>0</v>
      </c>
      <c r="K812" s="416">
        <v>0</v>
      </c>
      <c r="L812" s="416">
        <v>0</v>
      </c>
      <c r="M812" s="416">
        <v>0</v>
      </c>
      <c r="N812" s="416">
        <v>0</v>
      </c>
      <c r="O812" s="235">
        <v>0</v>
      </c>
      <c r="P812" s="235">
        <v>0</v>
      </c>
      <c r="Q812" s="235">
        <v>0</v>
      </c>
      <c r="R812" s="235">
        <v>0</v>
      </c>
      <c r="S812" s="235">
        <v>0</v>
      </c>
      <c r="T812" s="235">
        <v>0</v>
      </c>
      <c r="U812" s="235">
        <v>0</v>
      </c>
      <c r="V812" s="235">
        <v>0</v>
      </c>
      <c r="W812" s="235">
        <v>0</v>
      </c>
      <c r="Y812" s="236" t="str">
        <f t="shared" si="12"/>
        <v>Benin</v>
      </c>
    </row>
    <row r="813" spans="1:25" ht="13.5" customHeight="1">
      <c r="A813" s="399"/>
      <c r="B813" s="234" t="s">
        <v>74</v>
      </c>
      <c r="C813" s="232" t="s">
        <v>13</v>
      </c>
      <c r="D813" s="237">
        <v>0</v>
      </c>
      <c r="E813" s="237">
        <v>0</v>
      </c>
      <c r="F813" s="237">
        <v>0</v>
      </c>
      <c r="G813" s="237">
        <v>0</v>
      </c>
      <c r="H813" s="237"/>
      <c r="I813" s="237">
        <v>0</v>
      </c>
      <c r="J813" s="237">
        <v>0</v>
      </c>
      <c r="K813" s="415">
        <v>0</v>
      </c>
      <c r="L813" s="415">
        <v>0</v>
      </c>
      <c r="M813" s="415">
        <v>0</v>
      </c>
      <c r="N813" s="415">
        <v>0</v>
      </c>
      <c r="O813" s="237">
        <v>0</v>
      </c>
      <c r="P813" s="237">
        <v>0</v>
      </c>
      <c r="Q813" s="237">
        <v>0</v>
      </c>
      <c r="R813" s="237">
        <v>0</v>
      </c>
      <c r="S813" s="237">
        <v>0</v>
      </c>
      <c r="T813" s="237">
        <v>0</v>
      </c>
      <c r="U813" s="237">
        <v>0</v>
      </c>
      <c r="V813" s="237">
        <v>0</v>
      </c>
      <c r="W813" s="237">
        <v>0</v>
      </c>
      <c r="Y813" s="236" t="str">
        <f t="shared" si="12"/>
        <v>Benin</v>
      </c>
    </row>
    <row r="814" spans="1:25" ht="13.5" customHeight="1">
      <c r="A814" s="399"/>
      <c r="B814" s="234" t="s">
        <v>73</v>
      </c>
      <c r="C814" s="232" t="s">
        <v>13</v>
      </c>
      <c r="D814" s="235">
        <v>0</v>
      </c>
      <c r="E814" s="235">
        <v>0</v>
      </c>
      <c r="F814" s="235">
        <v>0</v>
      </c>
      <c r="G814" s="235">
        <v>0</v>
      </c>
      <c r="H814" s="235"/>
      <c r="I814" s="235">
        <v>0</v>
      </c>
      <c r="J814" s="235">
        <v>0</v>
      </c>
      <c r="K814" s="416">
        <v>0</v>
      </c>
      <c r="L814" s="416">
        <v>0</v>
      </c>
      <c r="M814" s="416">
        <v>0</v>
      </c>
      <c r="N814" s="416">
        <v>0</v>
      </c>
      <c r="O814" s="235">
        <v>0</v>
      </c>
      <c r="P814" s="235">
        <v>0</v>
      </c>
      <c r="Q814" s="235">
        <v>0</v>
      </c>
      <c r="R814" s="235">
        <v>0</v>
      </c>
      <c r="S814" s="235">
        <v>0</v>
      </c>
      <c r="T814" s="235">
        <v>0</v>
      </c>
      <c r="U814" s="235">
        <v>0</v>
      </c>
      <c r="V814" s="235">
        <v>0</v>
      </c>
      <c r="W814" s="235">
        <v>0</v>
      </c>
      <c r="Y814" s="236" t="str">
        <f t="shared" si="12"/>
        <v>Benin</v>
      </c>
    </row>
    <row r="815" spans="1:25" ht="13.5" customHeight="1">
      <c r="A815" s="399"/>
      <c r="B815" s="234" t="s">
        <v>72</v>
      </c>
      <c r="C815" s="232" t="s">
        <v>13</v>
      </c>
      <c r="D815" s="237">
        <v>0</v>
      </c>
      <c r="E815" s="237">
        <v>0</v>
      </c>
      <c r="F815" s="237">
        <v>0</v>
      </c>
      <c r="G815" s="237">
        <v>0</v>
      </c>
      <c r="H815" s="237"/>
      <c r="I815" s="237">
        <v>0</v>
      </c>
      <c r="J815" s="237">
        <v>0</v>
      </c>
      <c r="K815" s="415">
        <v>0</v>
      </c>
      <c r="L815" s="415">
        <v>0</v>
      </c>
      <c r="M815" s="415">
        <v>0</v>
      </c>
      <c r="N815" s="415">
        <v>0</v>
      </c>
      <c r="O815" s="237">
        <v>0</v>
      </c>
      <c r="P815" s="237">
        <v>0</v>
      </c>
      <c r="Q815" s="237">
        <v>0</v>
      </c>
      <c r="R815" s="237">
        <v>0</v>
      </c>
      <c r="S815" s="237">
        <v>0</v>
      </c>
      <c r="T815" s="237">
        <v>0</v>
      </c>
      <c r="U815" s="237">
        <v>0</v>
      </c>
      <c r="V815" s="237">
        <v>0</v>
      </c>
      <c r="W815" s="237">
        <v>0</v>
      </c>
      <c r="Y815" s="236" t="str">
        <f t="shared" si="12"/>
        <v>Benin</v>
      </c>
    </row>
    <row r="816" spans="1:25" ht="13.5" customHeight="1">
      <c r="A816" s="399"/>
      <c r="B816" s="234" t="s">
        <v>71</v>
      </c>
      <c r="C816" s="232" t="s">
        <v>13</v>
      </c>
      <c r="D816" s="235">
        <v>0</v>
      </c>
      <c r="E816" s="235">
        <v>0</v>
      </c>
      <c r="F816" s="235">
        <v>0</v>
      </c>
      <c r="G816" s="235">
        <v>0</v>
      </c>
      <c r="H816" s="235"/>
      <c r="I816" s="235">
        <v>0</v>
      </c>
      <c r="J816" s="235">
        <v>0</v>
      </c>
      <c r="K816" s="416">
        <v>0</v>
      </c>
      <c r="L816" s="416">
        <v>0</v>
      </c>
      <c r="M816" s="416">
        <v>0</v>
      </c>
      <c r="N816" s="416">
        <v>0</v>
      </c>
      <c r="O816" s="235">
        <v>0</v>
      </c>
      <c r="P816" s="235">
        <v>0</v>
      </c>
      <c r="Q816" s="235">
        <v>0</v>
      </c>
      <c r="R816" s="235">
        <v>0</v>
      </c>
      <c r="S816" s="235">
        <v>0</v>
      </c>
      <c r="T816" s="235">
        <v>0</v>
      </c>
      <c r="U816" s="235">
        <v>0</v>
      </c>
      <c r="V816" s="235">
        <v>0</v>
      </c>
      <c r="W816" s="235">
        <v>0</v>
      </c>
      <c r="Y816" s="236" t="str">
        <f t="shared" si="12"/>
        <v>Benin</v>
      </c>
    </row>
    <row r="817" spans="1:25" ht="13.5" customHeight="1">
      <c r="A817" s="399"/>
      <c r="B817" s="234" t="s">
        <v>70</v>
      </c>
      <c r="C817" s="232" t="s">
        <v>13</v>
      </c>
      <c r="D817" s="237">
        <v>0</v>
      </c>
      <c r="E817" s="237">
        <v>0</v>
      </c>
      <c r="F817" s="237">
        <v>0</v>
      </c>
      <c r="G817" s="237">
        <v>0</v>
      </c>
      <c r="H817" s="237"/>
      <c r="I817" s="237">
        <v>0</v>
      </c>
      <c r="J817" s="237">
        <v>0</v>
      </c>
      <c r="K817" s="415">
        <v>0</v>
      </c>
      <c r="L817" s="415">
        <v>0</v>
      </c>
      <c r="M817" s="415">
        <v>0</v>
      </c>
      <c r="N817" s="415">
        <v>0</v>
      </c>
      <c r="O817" s="237">
        <v>0</v>
      </c>
      <c r="P817" s="237">
        <v>0</v>
      </c>
      <c r="Q817" s="237">
        <v>0</v>
      </c>
      <c r="R817" s="237">
        <v>0</v>
      </c>
      <c r="S817" s="237">
        <v>0</v>
      </c>
      <c r="T817" s="237">
        <v>0</v>
      </c>
      <c r="U817" s="237">
        <v>0</v>
      </c>
      <c r="V817" s="237">
        <v>0</v>
      </c>
      <c r="W817" s="237">
        <v>0</v>
      </c>
      <c r="Y817" s="236" t="str">
        <f t="shared" si="12"/>
        <v>Benin</v>
      </c>
    </row>
    <row r="818" spans="1:25" ht="13.5" customHeight="1">
      <c r="A818" s="399"/>
      <c r="B818" s="234" t="s">
        <v>69</v>
      </c>
      <c r="C818" s="232" t="s">
        <v>13</v>
      </c>
      <c r="D818" s="235">
        <v>0</v>
      </c>
      <c r="E818" s="235">
        <v>0</v>
      </c>
      <c r="F818" s="235">
        <v>0</v>
      </c>
      <c r="G818" s="235">
        <v>0</v>
      </c>
      <c r="H818" s="235"/>
      <c r="I818" s="235">
        <v>0</v>
      </c>
      <c r="J818" s="235">
        <v>0</v>
      </c>
      <c r="K818" s="416">
        <v>0</v>
      </c>
      <c r="L818" s="416">
        <v>0</v>
      </c>
      <c r="M818" s="416">
        <v>0</v>
      </c>
      <c r="N818" s="416">
        <v>0</v>
      </c>
      <c r="O818" s="235">
        <v>0</v>
      </c>
      <c r="P818" s="235">
        <v>0</v>
      </c>
      <c r="Q818" s="235">
        <v>0</v>
      </c>
      <c r="R818" s="235">
        <v>0</v>
      </c>
      <c r="S818" s="235">
        <v>0</v>
      </c>
      <c r="T818" s="235">
        <v>0</v>
      </c>
      <c r="U818" s="235">
        <v>0</v>
      </c>
      <c r="V818" s="235">
        <v>0</v>
      </c>
      <c r="W818" s="235">
        <v>0</v>
      </c>
      <c r="Y818" s="236" t="str">
        <f t="shared" si="12"/>
        <v>Benin</v>
      </c>
    </row>
    <row r="819" spans="1:25" ht="13.5" customHeight="1">
      <c r="A819" s="399"/>
      <c r="B819" s="234" t="s">
        <v>68</v>
      </c>
      <c r="C819" s="232" t="s">
        <v>13</v>
      </c>
      <c r="D819" s="237">
        <v>0</v>
      </c>
      <c r="E819" s="237">
        <v>0</v>
      </c>
      <c r="F819" s="237">
        <v>0</v>
      </c>
      <c r="G819" s="237">
        <v>0</v>
      </c>
      <c r="H819" s="237"/>
      <c r="I819" s="237">
        <v>0</v>
      </c>
      <c r="J819" s="237">
        <v>0</v>
      </c>
      <c r="K819" s="415">
        <v>0</v>
      </c>
      <c r="L819" s="415">
        <v>0</v>
      </c>
      <c r="M819" s="415">
        <v>0</v>
      </c>
      <c r="N819" s="415">
        <v>0</v>
      </c>
      <c r="O819" s="237">
        <v>0</v>
      </c>
      <c r="P819" s="237">
        <v>0</v>
      </c>
      <c r="Q819" s="237">
        <v>0</v>
      </c>
      <c r="R819" s="237">
        <v>0</v>
      </c>
      <c r="S819" s="237">
        <v>0</v>
      </c>
      <c r="T819" s="237">
        <v>0</v>
      </c>
      <c r="U819" s="237">
        <v>0</v>
      </c>
      <c r="V819" s="237">
        <v>0</v>
      </c>
      <c r="W819" s="237">
        <v>0</v>
      </c>
      <c r="Y819" s="236" t="str">
        <f t="shared" si="12"/>
        <v>Benin</v>
      </c>
    </row>
    <row r="820" spans="1:25" ht="13.5" customHeight="1">
      <c r="A820" s="399"/>
      <c r="B820" s="234" t="s">
        <v>67</v>
      </c>
      <c r="C820" s="232" t="s">
        <v>13</v>
      </c>
      <c r="D820" s="235">
        <v>0</v>
      </c>
      <c r="E820" s="235">
        <v>0</v>
      </c>
      <c r="F820" s="235">
        <v>0</v>
      </c>
      <c r="G820" s="235">
        <v>0</v>
      </c>
      <c r="H820" s="235"/>
      <c r="I820" s="235">
        <v>0</v>
      </c>
      <c r="J820" s="235">
        <v>0</v>
      </c>
      <c r="K820" s="416">
        <v>0</v>
      </c>
      <c r="L820" s="416">
        <v>0</v>
      </c>
      <c r="M820" s="416">
        <v>0</v>
      </c>
      <c r="N820" s="416">
        <v>0</v>
      </c>
      <c r="O820" s="235">
        <v>0</v>
      </c>
      <c r="P820" s="235">
        <v>0</v>
      </c>
      <c r="Q820" s="235">
        <v>0</v>
      </c>
      <c r="R820" s="235">
        <v>0</v>
      </c>
      <c r="S820" s="235">
        <v>0</v>
      </c>
      <c r="T820" s="235">
        <v>0</v>
      </c>
      <c r="U820" s="235">
        <v>0</v>
      </c>
      <c r="V820" s="235">
        <v>0</v>
      </c>
      <c r="W820" s="235">
        <v>0</v>
      </c>
      <c r="Y820" s="236" t="str">
        <f t="shared" si="12"/>
        <v>Benin</v>
      </c>
    </row>
    <row r="821" spans="1:25" ht="13.5" customHeight="1">
      <c r="A821" s="399"/>
      <c r="B821" s="234" t="s">
        <v>66</v>
      </c>
      <c r="C821" s="232" t="s">
        <v>13</v>
      </c>
      <c r="D821" s="237">
        <v>0</v>
      </c>
      <c r="E821" s="237">
        <v>0</v>
      </c>
      <c r="F821" s="237">
        <v>0</v>
      </c>
      <c r="G821" s="237">
        <v>0</v>
      </c>
      <c r="H821" s="237"/>
      <c r="I821" s="237">
        <v>0</v>
      </c>
      <c r="J821" s="237">
        <v>0</v>
      </c>
      <c r="K821" s="415">
        <v>0</v>
      </c>
      <c r="L821" s="415">
        <v>0</v>
      </c>
      <c r="M821" s="415">
        <v>0</v>
      </c>
      <c r="N821" s="415">
        <v>0</v>
      </c>
      <c r="O821" s="237">
        <v>0</v>
      </c>
      <c r="P821" s="237">
        <v>0</v>
      </c>
      <c r="Q821" s="237">
        <v>0</v>
      </c>
      <c r="R821" s="237">
        <v>0</v>
      </c>
      <c r="S821" s="237">
        <v>0</v>
      </c>
      <c r="T821" s="237">
        <v>0</v>
      </c>
      <c r="U821" s="237">
        <v>0</v>
      </c>
      <c r="V821" s="237">
        <v>0</v>
      </c>
      <c r="W821" s="237">
        <v>0</v>
      </c>
      <c r="Y821" s="236" t="str">
        <f t="shared" si="12"/>
        <v>Benin</v>
      </c>
    </row>
    <row r="822" spans="1:25" ht="13.5" customHeight="1">
      <c r="A822" s="399"/>
      <c r="B822" s="234" t="s">
        <v>65</v>
      </c>
      <c r="C822" s="232" t="s">
        <v>13</v>
      </c>
      <c r="D822" s="235">
        <v>0</v>
      </c>
      <c r="E822" s="235">
        <v>0</v>
      </c>
      <c r="F822" s="235">
        <v>0</v>
      </c>
      <c r="G822" s="235">
        <v>0</v>
      </c>
      <c r="H822" s="235"/>
      <c r="I822" s="235">
        <v>0</v>
      </c>
      <c r="J822" s="235">
        <v>0</v>
      </c>
      <c r="K822" s="416">
        <v>0</v>
      </c>
      <c r="L822" s="416">
        <v>0</v>
      </c>
      <c r="M822" s="416">
        <v>0</v>
      </c>
      <c r="N822" s="416">
        <v>0</v>
      </c>
      <c r="O822" s="235">
        <v>0</v>
      </c>
      <c r="P822" s="235">
        <v>0</v>
      </c>
      <c r="Q822" s="235">
        <v>0</v>
      </c>
      <c r="R822" s="235">
        <v>0</v>
      </c>
      <c r="S822" s="235">
        <v>0</v>
      </c>
      <c r="T822" s="235">
        <v>0</v>
      </c>
      <c r="U822" s="235">
        <v>0</v>
      </c>
      <c r="V822" s="235">
        <v>0</v>
      </c>
      <c r="W822" s="235">
        <v>0</v>
      </c>
      <c r="Y822" s="236" t="str">
        <f t="shared" si="12"/>
        <v>Benin</v>
      </c>
    </row>
    <row r="823" spans="1:25" ht="13.5" customHeight="1">
      <c r="A823" s="399"/>
      <c r="B823" s="234" t="s">
        <v>64</v>
      </c>
      <c r="C823" s="232" t="s">
        <v>13</v>
      </c>
      <c r="D823" s="237">
        <v>0</v>
      </c>
      <c r="E823" s="237">
        <v>0</v>
      </c>
      <c r="F823" s="237">
        <v>0</v>
      </c>
      <c r="G823" s="237">
        <v>0</v>
      </c>
      <c r="H823" s="237"/>
      <c r="I823" s="237">
        <v>0</v>
      </c>
      <c r="J823" s="237">
        <v>0</v>
      </c>
      <c r="K823" s="415">
        <v>0</v>
      </c>
      <c r="L823" s="415">
        <v>0</v>
      </c>
      <c r="M823" s="415">
        <v>0</v>
      </c>
      <c r="N823" s="415">
        <v>0</v>
      </c>
      <c r="O823" s="237">
        <v>0</v>
      </c>
      <c r="P823" s="237">
        <v>0</v>
      </c>
      <c r="Q823" s="237">
        <v>0</v>
      </c>
      <c r="R823" s="237">
        <v>0</v>
      </c>
      <c r="S823" s="237">
        <v>0</v>
      </c>
      <c r="T823" s="237">
        <v>0</v>
      </c>
      <c r="U823" s="237">
        <v>0</v>
      </c>
      <c r="V823" s="237">
        <v>0</v>
      </c>
      <c r="W823" s="237">
        <v>0</v>
      </c>
      <c r="Y823" s="236" t="str">
        <f t="shared" si="12"/>
        <v>Benin</v>
      </c>
    </row>
    <row r="824" spans="1:25" ht="13.5" customHeight="1">
      <c r="A824" s="399"/>
      <c r="B824" s="234" t="s">
        <v>63</v>
      </c>
      <c r="C824" s="232" t="s">
        <v>13</v>
      </c>
      <c r="D824" s="235">
        <v>0</v>
      </c>
      <c r="E824" s="235">
        <v>0</v>
      </c>
      <c r="F824" s="235">
        <v>0</v>
      </c>
      <c r="G824" s="235">
        <v>0</v>
      </c>
      <c r="H824" s="235"/>
      <c r="I824" s="235">
        <v>0</v>
      </c>
      <c r="J824" s="235">
        <v>0</v>
      </c>
      <c r="K824" s="416">
        <v>0</v>
      </c>
      <c r="L824" s="416">
        <v>0</v>
      </c>
      <c r="M824" s="416">
        <v>0</v>
      </c>
      <c r="N824" s="416">
        <v>0</v>
      </c>
      <c r="O824" s="235">
        <v>0</v>
      </c>
      <c r="P824" s="235">
        <v>0</v>
      </c>
      <c r="Q824" s="235">
        <v>0</v>
      </c>
      <c r="R824" s="235">
        <v>0</v>
      </c>
      <c r="S824" s="235">
        <v>0</v>
      </c>
      <c r="T824" s="235">
        <v>0</v>
      </c>
      <c r="U824" s="235">
        <v>0</v>
      </c>
      <c r="V824" s="235">
        <v>0</v>
      </c>
      <c r="W824" s="235">
        <v>0</v>
      </c>
      <c r="Y824" s="236" t="str">
        <f t="shared" si="12"/>
        <v>Benin</v>
      </c>
    </row>
    <row r="825" spans="1:25" ht="21" customHeight="1">
      <c r="A825" s="399"/>
      <c r="B825" s="234" t="s">
        <v>62</v>
      </c>
      <c r="C825" s="232" t="s">
        <v>13</v>
      </c>
      <c r="D825" s="237">
        <v>0</v>
      </c>
      <c r="E825" s="237">
        <v>0</v>
      </c>
      <c r="F825" s="237">
        <v>0</v>
      </c>
      <c r="G825" s="237">
        <v>0</v>
      </c>
      <c r="H825" s="237"/>
      <c r="I825" s="237">
        <v>0</v>
      </c>
      <c r="J825" s="237">
        <v>0</v>
      </c>
      <c r="K825" s="415">
        <v>0</v>
      </c>
      <c r="L825" s="415">
        <v>0</v>
      </c>
      <c r="M825" s="415">
        <v>0</v>
      </c>
      <c r="N825" s="415">
        <v>0</v>
      </c>
      <c r="O825" s="237">
        <v>0</v>
      </c>
      <c r="P825" s="237">
        <v>0</v>
      </c>
      <c r="Q825" s="237">
        <v>0</v>
      </c>
      <c r="R825" s="237">
        <v>0</v>
      </c>
      <c r="S825" s="237">
        <v>0</v>
      </c>
      <c r="T825" s="237">
        <v>0</v>
      </c>
      <c r="U825" s="237">
        <v>0</v>
      </c>
      <c r="V825" s="237">
        <v>0</v>
      </c>
      <c r="W825" s="237">
        <v>0</v>
      </c>
      <c r="Y825" s="236" t="str">
        <f t="shared" si="12"/>
        <v>Benin</v>
      </c>
    </row>
    <row r="826" spans="1:25" ht="13.5" customHeight="1">
      <c r="A826" s="399"/>
      <c r="B826" s="234" t="s">
        <v>61</v>
      </c>
      <c r="C826" s="232" t="s">
        <v>13</v>
      </c>
      <c r="D826" s="235">
        <v>0</v>
      </c>
      <c r="E826" s="235">
        <v>0</v>
      </c>
      <c r="F826" s="235">
        <v>0</v>
      </c>
      <c r="G826" s="235">
        <v>0</v>
      </c>
      <c r="H826" s="235"/>
      <c r="I826" s="235">
        <v>0</v>
      </c>
      <c r="J826" s="235">
        <v>0</v>
      </c>
      <c r="K826" s="416">
        <v>0</v>
      </c>
      <c r="L826" s="416">
        <v>0</v>
      </c>
      <c r="M826" s="416">
        <v>0</v>
      </c>
      <c r="N826" s="416">
        <v>0</v>
      </c>
      <c r="O826" s="235">
        <v>0</v>
      </c>
      <c r="P826" s="235">
        <v>0</v>
      </c>
      <c r="Q826" s="235">
        <v>0</v>
      </c>
      <c r="R826" s="235">
        <v>0</v>
      </c>
      <c r="S826" s="235">
        <v>0</v>
      </c>
      <c r="T826" s="235">
        <v>0</v>
      </c>
      <c r="U826" s="235">
        <v>0</v>
      </c>
      <c r="V826" s="235">
        <v>0</v>
      </c>
      <c r="W826" s="235">
        <v>0</v>
      </c>
      <c r="Y826" s="236" t="str">
        <f t="shared" si="12"/>
        <v>Benin</v>
      </c>
    </row>
    <row r="827" spans="1:25" ht="13.5" customHeight="1">
      <c r="A827" s="399"/>
      <c r="B827" s="234" t="s">
        <v>60</v>
      </c>
      <c r="C827" s="232" t="s">
        <v>13</v>
      </c>
      <c r="D827" s="237">
        <v>0</v>
      </c>
      <c r="E827" s="237">
        <v>0</v>
      </c>
      <c r="F827" s="237">
        <v>0</v>
      </c>
      <c r="G827" s="237">
        <v>0</v>
      </c>
      <c r="H827" s="237"/>
      <c r="I827" s="237">
        <v>0</v>
      </c>
      <c r="J827" s="237">
        <v>0</v>
      </c>
      <c r="K827" s="415">
        <v>0</v>
      </c>
      <c r="L827" s="415">
        <v>0</v>
      </c>
      <c r="M827" s="415">
        <v>0</v>
      </c>
      <c r="N827" s="415">
        <v>0</v>
      </c>
      <c r="O827" s="237">
        <v>0</v>
      </c>
      <c r="P827" s="237">
        <v>0</v>
      </c>
      <c r="Q827" s="237">
        <v>0</v>
      </c>
      <c r="R827" s="237">
        <v>0</v>
      </c>
      <c r="S827" s="237">
        <v>0</v>
      </c>
      <c r="T827" s="237">
        <v>0</v>
      </c>
      <c r="U827" s="237">
        <v>0</v>
      </c>
      <c r="V827" s="237">
        <v>0</v>
      </c>
      <c r="W827" s="237">
        <v>0</v>
      </c>
      <c r="Y827" s="236" t="str">
        <f t="shared" si="12"/>
        <v>Benin</v>
      </c>
    </row>
    <row r="828" spans="1:25" ht="21" customHeight="1">
      <c r="A828" s="399"/>
      <c r="B828" s="234" t="s">
        <v>59</v>
      </c>
      <c r="C828" s="232" t="s">
        <v>13</v>
      </c>
      <c r="D828" s="235">
        <v>0</v>
      </c>
      <c r="E828" s="235">
        <v>0</v>
      </c>
      <c r="F828" s="235">
        <v>0</v>
      </c>
      <c r="G828" s="235">
        <v>0</v>
      </c>
      <c r="H828" s="235"/>
      <c r="I828" s="235">
        <v>0</v>
      </c>
      <c r="J828" s="235">
        <v>0</v>
      </c>
      <c r="K828" s="416">
        <v>0</v>
      </c>
      <c r="L828" s="416">
        <v>0</v>
      </c>
      <c r="M828" s="416">
        <v>0</v>
      </c>
      <c r="N828" s="416">
        <v>0</v>
      </c>
      <c r="O828" s="235">
        <v>0</v>
      </c>
      <c r="P828" s="235">
        <v>0</v>
      </c>
      <c r="Q828" s="235">
        <v>0</v>
      </c>
      <c r="R828" s="235">
        <v>0</v>
      </c>
      <c r="S828" s="235">
        <v>0</v>
      </c>
      <c r="T828" s="235">
        <v>0</v>
      </c>
      <c r="U828" s="235">
        <v>0</v>
      </c>
      <c r="V828" s="235">
        <v>0</v>
      </c>
      <c r="W828" s="235">
        <v>0</v>
      </c>
      <c r="Y828" s="236" t="str">
        <f t="shared" si="12"/>
        <v>Benin</v>
      </c>
    </row>
    <row r="829" spans="1:25" ht="13.5" customHeight="1">
      <c r="A829" s="399"/>
      <c r="B829" s="234" t="s">
        <v>58</v>
      </c>
      <c r="C829" s="232" t="s">
        <v>13</v>
      </c>
      <c r="D829" s="237">
        <v>0</v>
      </c>
      <c r="E829" s="237">
        <v>0</v>
      </c>
      <c r="F829" s="237">
        <v>0</v>
      </c>
      <c r="G829" s="237">
        <v>0</v>
      </c>
      <c r="H829" s="237"/>
      <c r="I829" s="237">
        <v>0</v>
      </c>
      <c r="J829" s="237">
        <v>0</v>
      </c>
      <c r="K829" s="415">
        <v>0</v>
      </c>
      <c r="L829" s="415">
        <v>0</v>
      </c>
      <c r="M829" s="415">
        <v>0</v>
      </c>
      <c r="N829" s="415">
        <v>0</v>
      </c>
      <c r="O829" s="237">
        <v>0</v>
      </c>
      <c r="P829" s="237">
        <v>0</v>
      </c>
      <c r="Q829" s="237">
        <v>0</v>
      </c>
      <c r="R829" s="237">
        <v>0</v>
      </c>
      <c r="S829" s="237">
        <v>0</v>
      </c>
      <c r="T829" s="237">
        <v>0</v>
      </c>
      <c r="U829" s="237">
        <v>0</v>
      </c>
      <c r="V829" s="237">
        <v>0</v>
      </c>
      <c r="W829" s="237">
        <v>0</v>
      </c>
      <c r="Y829" s="236" t="str">
        <f t="shared" si="12"/>
        <v>Benin</v>
      </c>
    </row>
    <row r="830" spans="1:25" ht="13.5" customHeight="1">
      <c r="A830" s="399"/>
      <c r="B830" s="234" t="s">
        <v>57</v>
      </c>
      <c r="C830" s="232" t="s">
        <v>13</v>
      </c>
      <c r="D830" s="235">
        <v>0</v>
      </c>
      <c r="E830" s="235">
        <v>0</v>
      </c>
      <c r="F830" s="235">
        <v>0</v>
      </c>
      <c r="G830" s="235">
        <v>0</v>
      </c>
      <c r="H830" s="235"/>
      <c r="I830" s="235">
        <v>0</v>
      </c>
      <c r="J830" s="235">
        <v>0</v>
      </c>
      <c r="K830" s="416">
        <v>0</v>
      </c>
      <c r="L830" s="416">
        <v>0</v>
      </c>
      <c r="M830" s="416">
        <v>0</v>
      </c>
      <c r="N830" s="416">
        <v>0</v>
      </c>
      <c r="O830" s="235">
        <v>0</v>
      </c>
      <c r="P830" s="235">
        <v>0</v>
      </c>
      <c r="Q830" s="235">
        <v>0</v>
      </c>
      <c r="R830" s="235">
        <v>0</v>
      </c>
      <c r="S830" s="235">
        <v>0</v>
      </c>
      <c r="T830" s="235">
        <v>0</v>
      </c>
      <c r="U830" s="235">
        <v>0</v>
      </c>
      <c r="V830" s="235">
        <v>0</v>
      </c>
      <c r="W830" s="235">
        <v>0</v>
      </c>
      <c r="Y830" s="236" t="str">
        <f t="shared" si="12"/>
        <v>Benin</v>
      </c>
    </row>
    <row r="831" spans="1:25" ht="13.5" customHeight="1">
      <c r="A831" s="399"/>
      <c r="B831" s="234" t="s">
        <v>56</v>
      </c>
      <c r="C831" s="232" t="s">
        <v>13</v>
      </c>
      <c r="D831" s="237">
        <v>0</v>
      </c>
      <c r="E831" s="237">
        <v>0</v>
      </c>
      <c r="F831" s="237">
        <v>0</v>
      </c>
      <c r="G831" s="237">
        <v>0</v>
      </c>
      <c r="H831" s="237"/>
      <c r="I831" s="237">
        <v>0</v>
      </c>
      <c r="J831" s="237">
        <v>0</v>
      </c>
      <c r="K831" s="415">
        <v>0</v>
      </c>
      <c r="L831" s="415">
        <v>0</v>
      </c>
      <c r="M831" s="415">
        <v>0</v>
      </c>
      <c r="N831" s="415">
        <v>0</v>
      </c>
      <c r="O831" s="237">
        <v>0</v>
      </c>
      <c r="P831" s="237">
        <v>0</v>
      </c>
      <c r="Q831" s="237">
        <v>0</v>
      </c>
      <c r="R831" s="237">
        <v>0</v>
      </c>
      <c r="S831" s="237">
        <v>0</v>
      </c>
      <c r="T831" s="237">
        <v>0</v>
      </c>
      <c r="U831" s="237">
        <v>0</v>
      </c>
      <c r="V831" s="237">
        <v>0</v>
      </c>
      <c r="W831" s="237">
        <v>0</v>
      </c>
      <c r="Y831" s="236" t="str">
        <f t="shared" si="12"/>
        <v>Benin</v>
      </c>
    </row>
    <row r="832" spans="1:25" ht="21" customHeight="1">
      <c r="A832" s="399"/>
      <c r="B832" s="234" t="s">
        <v>55</v>
      </c>
      <c r="C832" s="232" t="s">
        <v>13</v>
      </c>
      <c r="D832" s="235">
        <v>0</v>
      </c>
      <c r="E832" s="235">
        <v>0</v>
      </c>
      <c r="F832" s="235">
        <v>0</v>
      </c>
      <c r="G832" s="235">
        <v>0</v>
      </c>
      <c r="H832" s="235"/>
      <c r="I832" s="235">
        <v>0</v>
      </c>
      <c r="J832" s="235">
        <v>0</v>
      </c>
      <c r="K832" s="416">
        <v>0</v>
      </c>
      <c r="L832" s="416">
        <v>0</v>
      </c>
      <c r="M832" s="416">
        <v>0</v>
      </c>
      <c r="N832" s="416">
        <v>0</v>
      </c>
      <c r="O832" s="235">
        <v>0</v>
      </c>
      <c r="P832" s="235">
        <v>0</v>
      </c>
      <c r="Q832" s="235">
        <v>0</v>
      </c>
      <c r="R832" s="235">
        <v>0</v>
      </c>
      <c r="S832" s="235">
        <v>0</v>
      </c>
      <c r="T832" s="235">
        <v>0</v>
      </c>
      <c r="U832" s="235">
        <v>0</v>
      </c>
      <c r="V832" s="235">
        <v>0</v>
      </c>
      <c r="W832" s="235">
        <v>0</v>
      </c>
      <c r="Y832" s="236" t="str">
        <f t="shared" si="12"/>
        <v>Benin</v>
      </c>
    </row>
    <row r="833" spans="1:25" ht="13.5" customHeight="1">
      <c r="A833" s="399"/>
      <c r="B833" s="234" t="s">
        <v>54</v>
      </c>
      <c r="C833" s="232" t="s">
        <v>13</v>
      </c>
      <c r="D833" s="237">
        <v>0</v>
      </c>
      <c r="E833" s="237">
        <v>0</v>
      </c>
      <c r="F833" s="237">
        <v>0</v>
      </c>
      <c r="G833" s="237">
        <v>0</v>
      </c>
      <c r="H833" s="237"/>
      <c r="I833" s="237">
        <v>0</v>
      </c>
      <c r="J833" s="237">
        <v>0</v>
      </c>
      <c r="K833" s="415">
        <v>0</v>
      </c>
      <c r="L833" s="415">
        <v>0</v>
      </c>
      <c r="M833" s="415">
        <v>0</v>
      </c>
      <c r="N833" s="415">
        <v>0</v>
      </c>
      <c r="O833" s="237">
        <v>0</v>
      </c>
      <c r="P833" s="237">
        <v>0</v>
      </c>
      <c r="Q833" s="237">
        <v>186.203</v>
      </c>
      <c r="R833" s="237">
        <v>0</v>
      </c>
      <c r="S833" s="237">
        <v>0</v>
      </c>
      <c r="T833" s="237">
        <v>0</v>
      </c>
      <c r="U833" s="237">
        <v>0</v>
      </c>
      <c r="V833" s="237">
        <v>0</v>
      </c>
      <c r="W833" s="237">
        <v>0</v>
      </c>
      <c r="Y833" s="236" t="str">
        <f t="shared" si="12"/>
        <v>Benin</v>
      </c>
    </row>
    <row r="834" spans="1:25" ht="13.5" customHeight="1">
      <c r="A834" s="399"/>
      <c r="B834" s="234" t="s">
        <v>6</v>
      </c>
      <c r="C834" s="232" t="s">
        <v>13</v>
      </c>
      <c r="D834" s="235">
        <v>0</v>
      </c>
      <c r="E834" s="235">
        <v>0</v>
      </c>
      <c r="F834" s="235">
        <v>0</v>
      </c>
      <c r="G834" s="235">
        <v>0</v>
      </c>
      <c r="H834" s="235"/>
      <c r="I834" s="235">
        <v>0</v>
      </c>
      <c r="J834" s="235">
        <v>0</v>
      </c>
      <c r="K834" s="416">
        <v>0</v>
      </c>
      <c r="L834" s="416">
        <v>0</v>
      </c>
      <c r="M834" s="416">
        <v>0</v>
      </c>
      <c r="N834" s="416">
        <v>0</v>
      </c>
      <c r="O834" s="235">
        <v>0</v>
      </c>
      <c r="P834" s="235">
        <v>0</v>
      </c>
      <c r="Q834" s="235">
        <v>0</v>
      </c>
      <c r="R834" s="235">
        <v>0</v>
      </c>
      <c r="S834" s="235">
        <v>0</v>
      </c>
      <c r="T834" s="235">
        <v>0</v>
      </c>
      <c r="U834" s="235">
        <v>0</v>
      </c>
      <c r="V834" s="235">
        <v>0</v>
      </c>
      <c r="W834" s="235">
        <v>0</v>
      </c>
      <c r="Y834" s="236" t="str">
        <f t="shared" si="12"/>
        <v>Benin</v>
      </c>
    </row>
    <row r="835" spans="1:25" ht="21" customHeight="1">
      <c r="A835" s="399"/>
      <c r="B835" s="234" t="s">
        <v>53</v>
      </c>
      <c r="C835" s="232" t="s">
        <v>13</v>
      </c>
      <c r="D835" s="237" t="s">
        <v>12</v>
      </c>
      <c r="E835" s="237" t="s">
        <v>12</v>
      </c>
      <c r="F835" s="237" t="s">
        <v>12</v>
      </c>
      <c r="G835" s="237" t="s">
        <v>12</v>
      </c>
      <c r="H835" s="237"/>
      <c r="I835" s="237" t="s">
        <v>12</v>
      </c>
      <c r="J835" s="237" t="s">
        <v>12</v>
      </c>
      <c r="K835" s="415" t="s">
        <v>12</v>
      </c>
      <c r="L835" s="415" t="s">
        <v>12</v>
      </c>
      <c r="M835" s="415" t="s">
        <v>12</v>
      </c>
      <c r="N835" s="415" t="s">
        <v>12</v>
      </c>
      <c r="O835" s="237" t="s">
        <v>12</v>
      </c>
      <c r="P835" s="237" t="s">
        <v>12</v>
      </c>
      <c r="Q835" s="237" t="s">
        <v>12</v>
      </c>
      <c r="R835" s="237" t="s">
        <v>12</v>
      </c>
      <c r="S835" s="237" t="s">
        <v>12</v>
      </c>
      <c r="T835" s="237" t="s">
        <v>12</v>
      </c>
      <c r="U835" s="237" t="s">
        <v>12</v>
      </c>
      <c r="V835" s="237" t="s">
        <v>12</v>
      </c>
      <c r="W835" s="237" t="s">
        <v>12</v>
      </c>
      <c r="Y835" s="236" t="str">
        <f t="shared" si="12"/>
        <v>Benin</v>
      </c>
    </row>
    <row r="836" spans="1:25" ht="13.5" customHeight="1">
      <c r="A836" s="399"/>
      <c r="B836" s="234" t="s">
        <v>52</v>
      </c>
      <c r="C836" s="232" t="s">
        <v>13</v>
      </c>
      <c r="D836" s="235">
        <v>0</v>
      </c>
      <c r="E836" s="235">
        <v>0</v>
      </c>
      <c r="F836" s="235">
        <v>0</v>
      </c>
      <c r="G836" s="235">
        <v>0</v>
      </c>
      <c r="H836" s="235"/>
      <c r="I836" s="235">
        <v>0</v>
      </c>
      <c r="J836" s="235">
        <v>0</v>
      </c>
      <c r="K836" s="416">
        <v>0</v>
      </c>
      <c r="L836" s="416">
        <v>0</v>
      </c>
      <c r="M836" s="416">
        <v>0</v>
      </c>
      <c r="N836" s="416">
        <v>0</v>
      </c>
      <c r="O836" s="235">
        <v>0</v>
      </c>
      <c r="P836" s="235">
        <v>0</v>
      </c>
      <c r="Q836" s="235">
        <v>0</v>
      </c>
      <c r="R836" s="235">
        <v>0</v>
      </c>
      <c r="S836" s="235">
        <v>0</v>
      </c>
      <c r="T836" s="235">
        <v>0</v>
      </c>
      <c r="U836" s="235">
        <v>0</v>
      </c>
      <c r="V836" s="235">
        <v>0</v>
      </c>
      <c r="W836" s="235">
        <v>0</v>
      </c>
      <c r="Y836" s="236" t="str">
        <f t="shared" si="12"/>
        <v>Benin</v>
      </c>
    </row>
    <row r="837" spans="1:25" ht="13.5" customHeight="1">
      <c r="A837" s="399"/>
      <c r="B837" s="234" t="s">
        <v>51</v>
      </c>
      <c r="C837" s="232" t="s">
        <v>13</v>
      </c>
      <c r="D837" s="237">
        <v>0</v>
      </c>
      <c r="E837" s="237">
        <v>0</v>
      </c>
      <c r="F837" s="237">
        <v>0</v>
      </c>
      <c r="G837" s="237">
        <v>0</v>
      </c>
      <c r="H837" s="237"/>
      <c r="I837" s="237">
        <v>0</v>
      </c>
      <c r="J837" s="237">
        <v>0</v>
      </c>
      <c r="K837" s="415">
        <v>0</v>
      </c>
      <c r="L837" s="415">
        <v>0</v>
      </c>
      <c r="M837" s="415">
        <v>0</v>
      </c>
      <c r="N837" s="415">
        <v>0</v>
      </c>
      <c r="O837" s="237">
        <v>0</v>
      </c>
      <c r="P837" s="237">
        <v>0</v>
      </c>
      <c r="Q837" s="237">
        <v>0</v>
      </c>
      <c r="R837" s="237">
        <v>0</v>
      </c>
      <c r="S837" s="237">
        <v>0</v>
      </c>
      <c r="T837" s="237">
        <v>0</v>
      </c>
      <c r="U837" s="237">
        <v>0</v>
      </c>
      <c r="V837" s="237">
        <v>0</v>
      </c>
      <c r="W837" s="237">
        <v>0</v>
      </c>
      <c r="Y837" s="236" t="str">
        <f t="shared" ref="Y837:Y900" si="13">IF(ISTEXT(A837),A837,Y836)</f>
        <v>Benin</v>
      </c>
    </row>
    <row r="838" spans="1:25" ht="13.5" customHeight="1">
      <c r="A838" s="399"/>
      <c r="B838" s="234" t="s">
        <v>50</v>
      </c>
      <c r="C838" s="232" t="s">
        <v>13</v>
      </c>
      <c r="D838" s="235">
        <v>0</v>
      </c>
      <c r="E838" s="235">
        <v>0</v>
      </c>
      <c r="F838" s="235">
        <v>0</v>
      </c>
      <c r="G838" s="235">
        <v>0</v>
      </c>
      <c r="H838" s="235"/>
      <c r="I838" s="235">
        <v>0</v>
      </c>
      <c r="J838" s="235">
        <v>0</v>
      </c>
      <c r="K838" s="416">
        <v>0</v>
      </c>
      <c r="L838" s="416">
        <v>0</v>
      </c>
      <c r="M838" s="416">
        <v>0</v>
      </c>
      <c r="N838" s="416">
        <v>0</v>
      </c>
      <c r="O838" s="235">
        <v>0</v>
      </c>
      <c r="P838" s="235">
        <v>0</v>
      </c>
      <c r="Q838" s="235">
        <v>0</v>
      </c>
      <c r="R838" s="235">
        <v>0</v>
      </c>
      <c r="S838" s="235">
        <v>0</v>
      </c>
      <c r="T838" s="235">
        <v>0</v>
      </c>
      <c r="U838" s="235">
        <v>0</v>
      </c>
      <c r="V838" s="235">
        <v>0</v>
      </c>
      <c r="W838" s="235">
        <v>0</v>
      </c>
      <c r="Y838" s="236" t="str">
        <f t="shared" si="13"/>
        <v>Benin</v>
      </c>
    </row>
    <row r="839" spans="1:25" ht="13.5" customHeight="1">
      <c r="A839" s="399"/>
      <c r="B839" s="234" t="s">
        <v>49</v>
      </c>
      <c r="C839" s="232" t="s">
        <v>13</v>
      </c>
      <c r="D839" s="237">
        <v>0</v>
      </c>
      <c r="E839" s="237">
        <v>0</v>
      </c>
      <c r="F839" s="237">
        <v>0</v>
      </c>
      <c r="G839" s="237">
        <v>0</v>
      </c>
      <c r="H839" s="237"/>
      <c r="I839" s="237">
        <v>0</v>
      </c>
      <c r="J839" s="237">
        <v>0</v>
      </c>
      <c r="K839" s="415">
        <v>0</v>
      </c>
      <c r="L839" s="415">
        <v>0</v>
      </c>
      <c r="M839" s="415">
        <v>0</v>
      </c>
      <c r="N839" s="415">
        <v>0</v>
      </c>
      <c r="O839" s="237">
        <v>0</v>
      </c>
      <c r="P839" s="237">
        <v>0</v>
      </c>
      <c r="Q839" s="237">
        <v>0</v>
      </c>
      <c r="R839" s="237">
        <v>0</v>
      </c>
      <c r="S839" s="237">
        <v>0</v>
      </c>
      <c r="T839" s="237">
        <v>0</v>
      </c>
      <c r="U839" s="237">
        <v>0</v>
      </c>
      <c r="V839" s="237">
        <v>0</v>
      </c>
      <c r="W839" s="237">
        <v>0</v>
      </c>
      <c r="Y839" s="236" t="str">
        <f t="shared" si="13"/>
        <v>Benin</v>
      </c>
    </row>
    <row r="840" spans="1:25" ht="13.5" customHeight="1">
      <c r="A840" s="399"/>
      <c r="B840" s="234" t="s">
        <v>48</v>
      </c>
      <c r="C840" s="232" t="s">
        <v>13</v>
      </c>
      <c r="D840" s="235">
        <v>0</v>
      </c>
      <c r="E840" s="235">
        <v>0</v>
      </c>
      <c r="F840" s="235">
        <v>0</v>
      </c>
      <c r="G840" s="235">
        <v>0</v>
      </c>
      <c r="H840" s="235"/>
      <c r="I840" s="235">
        <v>0</v>
      </c>
      <c r="J840" s="235">
        <v>0</v>
      </c>
      <c r="K840" s="416">
        <v>0</v>
      </c>
      <c r="L840" s="416">
        <v>0</v>
      </c>
      <c r="M840" s="416">
        <v>0</v>
      </c>
      <c r="N840" s="416">
        <v>0</v>
      </c>
      <c r="O840" s="235">
        <v>0</v>
      </c>
      <c r="P840" s="235">
        <v>0</v>
      </c>
      <c r="Q840" s="235">
        <v>0</v>
      </c>
      <c r="R840" s="235">
        <v>0</v>
      </c>
      <c r="S840" s="235">
        <v>0</v>
      </c>
      <c r="T840" s="235">
        <v>0</v>
      </c>
      <c r="U840" s="235">
        <v>0</v>
      </c>
      <c r="V840" s="235">
        <v>0</v>
      </c>
      <c r="W840" s="235">
        <v>0</v>
      </c>
      <c r="Y840" s="236" t="str">
        <f t="shared" si="13"/>
        <v>Benin</v>
      </c>
    </row>
    <row r="841" spans="1:25" ht="13.5" customHeight="1">
      <c r="A841" s="399"/>
      <c r="B841" s="234" t="s">
        <v>47</v>
      </c>
      <c r="C841" s="232" t="s">
        <v>13</v>
      </c>
      <c r="D841" s="237">
        <v>0</v>
      </c>
      <c r="E841" s="237">
        <v>0</v>
      </c>
      <c r="F841" s="237">
        <v>0</v>
      </c>
      <c r="G841" s="237">
        <v>0</v>
      </c>
      <c r="H841" s="237"/>
      <c r="I841" s="237">
        <v>0</v>
      </c>
      <c r="J841" s="237">
        <v>0</v>
      </c>
      <c r="K841" s="415">
        <v>0</v>
      </c>
      <c r="L841" s="415">
        <v>0</v>
      </c>
      <c r="M841" s="415">
        <v>0</v>
      </c>
      <c r="N841" s="415">
        <v>0</v>
      </c>
      <c r="O841" s="237">
        <v>0</v>
      </c>
      <c r="P841" s="237">
        <v>0</v>
      </c>
      <c r="Q841" s="237">
        <v>0</v>
      </c>
      <c r="R841" s="237">
        <v>0</v>
      </c>
      <c r="S841" s="237">
        <v>0</v>
      </c>
      <c r="T841" s="237">
        <v>0</v>
      </c>
      <c r="U841" s="237">
        <v>0</v>
      </c>
      <c r="V841" s="237">
        <v>0</v>
      </c>
      <c r="W841" s="237">
        <v>0</v>
      </c>
      <c r="Y841" s="236" t="str">
        <f t="shared" si="13"/>
        <v>Benin</v>
      </c>
    </row>
    <row r="842" spans="1:25" ht="13.5" customHeight="1">
      <c r="A842" s="399"/>
      <c r="B842" s="234" t="s">
        <v>46</v>
      </c>
      <c r="C842" s="232" t="s">
        <v>13</v>
      </c>
      <c r="D842" s="235">
        <v>0</v>
      </c>
      <c r="E842" s="235">
        <v>0</v>
      </c>
      <c r="F842" s="235">
        <v>0</v>
      </c>
      <c r="G842" s="235">
        <v>0</v>
      </c>
      <c r="H842" s="235"/>
      <c r="I842" s="235">
        <v>0</v>
      </c>
      <c r="J842" s="235">
        <v>0</v>
      </c>
      <c r="K842" s="416">
        <v>0</v>
      </c>
      <c r="L842" s="416">
        <v>0</v>
      </c>
      <c r="M842" s="416">
        <v>0</v>
      </c>
      <c r="N842" s="416">
        <v>0</v>
      </c>
      <c r="O842" s="235">
        <v>0</v>
      </c>
      <c r="P842" s="235">
        <v>0</v>
      </c>
      <c r="Q842" s="235">
        <v>0</v>
      </c>
      <c r="R842" s="235">
        <v>0</v>
      </c>
      <c r="S842" s="235">
        <v>0</v>
      </c>
      <c r="T842" s="235">
        <v>0</v>
      </c>
      <c r="U842" s="235">
        <v>0</v>
      </c>
      <c r="V842" s="235">
        <v>0</v>
      </c>
      <c r="W842" s="235">
        <v>0</v>
      </c>
      <c r="Y842" s="236" t="str">
        <f t="shared" si="13"/>
        <v>Benin</v>
      </c>
    </row>
    <row r="843" spans="1:25" ht="21" customHeight="1">
      <c r="A843" s="399"/>
      <c r="B843" s="234" t="s">
        <v>45</v>
      </c>
      <c r="C843" s="232" t="s">
        <v>13</v>
      </c>
      <c r="D843" s="237">
        <v>0</v>
      </c>
      <c r="E843" s="237">
        <v>19.206</v>
      </c>
      <c r="F843" s="237">
        <v>-4.5190000000000001</v>
      </c>
      <c r="G843" s="237">
        <v>0</v>
      </c>
      <c r="H843" s="237"/>
      <c r="I843" s="237">
        <v>0</v>
      </c>
      <c r="J843" s="237">
        <v>0</v>
      </c>
      <c r="K843" s="415">
        <v>0</v>
      </c>
      <c r="L843" s="415">
        <v>0</v>
      </c>
      <c r="M843" s="415">
        <v>0</v>
      </c>
      <c r="N843" s="415">
        <v>0</v>
      </c>
      <c r="O843" s="237">
        <v>0</v>
      </c>
      <c r="P843" s="237">
        <v>0</v>
      </c>
      <c r="Q843" s="237">
        <v>14.686999999999999</v>
      </c>
      <c r="R843" s="237">
        <v>0</v>
      </c>
      <c r="S843" s="237">
        <v>0</v>
      </c>
      <c r="T843" s="237">
        <v>0</v>
      </c>
      <c r="U843" s="237">
        <v>0</v>
      </c>
      <c r="V843" s="237">
        <v>0</v>
      </c>
      <c r="W843" s="237">
        <v>0</v>
      </c>
      <c r="Y843" s="236" t="str">
        <f t="shared" si="13"/>
        <v>Benin</v>
      </c>
    </row>
    <row r="844" spans="1:25" ht="13.5" customHeight="1">
      <c r="A844" s="399"/>
      <c r="B844" s="234" t="s">
        <v>44</v>
      </c>
      <c r="C844" s="232" t="s">
        <v>13</v>
      </c>
      <c r="D844" s="235">
        <v>0</v>
      </c>
      <c r="E844" s="235">
        <v>0</v>
      </c>
      <c r="F844" s="235">
        <v>0</v>
      </c>
      <c r="G844" s="235">
        <v>0</v>
      </c>
      <c r="H844" s="235"/>
      <c r="I844" s="235">
        <v>0</v>
      </c>
      <c r="J844" s="235">
        <v>0</v>
      </c>
      <c r="K844" s="416">
        <v>0</v>
      </c>
      <c r="L844" s="416">
        <v>0</v>
      </c>
      <c r="M844" s="416">
        <v>0</v>
      </c>
      <c r="N844" s="416">
        <v>0</v>
      </c>
      <c r="O844" s="235">
        <v>0</v>
      </c>
      <c r="P844" s="235">
        <v>0</v>
      </c>
      <c r="Q844" s="235">
        <v>0</v>
      </c>
      <c r="R844" s="235">
        <v>0</v>
      </c>
      <c r="S844" s="235">
        <v>0</v>
      </c>
      <c r="T844" s="235">
        <v>0</v>
      </c>
      <c r="U844" s="235">
        <v>0</v>
      </c>
      <c r="V844" s="235">
        <v>0</v>
      </c>
      <c r="W844" s="235">
        <v>0</v>
      </c>
      <c r="Y844" s="236" t="str">
        <f t="shared" si="13"/>
        <v>Benin</v>
      </c>
    </row>
    <row r="845" spans="1:25" ht="13.5" customHeight="1">
      <c r="A845" s="399"/>
      <c r="B845" s="234" t="s">
        <v>43</v>
      </c>
      <c r="C845" s="232" t="s">
        <v>13</v>
      </c>
      <c r="D845" s="237">
        <v>0</v>
      </c>
      <c r="E845" s="237">
        <v>0</v>
      </c>
      <c r="F845" s="237">
        <v>0</v>
      </c>
      <c r="G845" s="237">
        <v>0</v>
      </c>
      <c r="H845" s="237"/>
      <c r="I845" s="237">
        <v>0</v>
      </c>
      <c r="J845" s="237">
        <v>0</v>
      </c>
      <c r="K845" s="415">
        <v>0</v>
      </c>
      <c r="L845" s="415">
        <v>0</v>
      </c>
      <c r="M845" s="415">
        <v>0</v>
      </c>
      <c r="N845" s="415">
        <v>0</v>
      </c>
      <c r="O845" s="237">
        <v>0</v>
      </c>
      <c r="P845" s="237">
        <v>0</v>
      </c>
      <c r="Q845" s="237">
        <v>0</v>
      </c>
      <c r="R845" s="237">
        <v>0</v>
      </c>
      <c r="S845" s="237">
        <v>0</v>
      </c>
      <c r="T845" s="237">
        <v>0</v>
      </c>
      <c r="U845" s="237">
        <v>0</v>
      </c>
      <c r="V845" s="237">
        <v>0</v>
      </c>
      <c r="W845" s="237">
        <v>0</v>
      </c>
      <c r="Y845" s="236" t="str">
        <f t="shared" si="13"/>
        <v>Benin</v>
      </c>
    </row>
    <row r="846" spans="1:25" ht="13.5" customHeight="1">
      <c r="A846" s="399"/>
      <c r="B846" s="234" t="s">
        <v>42</v>
      </c>
      <c r="C846" s="232" t="s">
        <v>13</v>
      </c>
      <c r="D846" s="235">
        <v>0</v>
      </c>
      <c r="E846" s="235">
        <v>472.858</v>
      </c>
      <c r="F846" s="235">
        <v>-57.537999999999997</v>
      </c>
      <c r="G846" s="235">
        <v>0</v>
      </c>
      <c r="H846" s="235"/>
      <c r="I846" s="235">
        <v>0</v>
      </c>
      <c r="J846" s="235">
        <v>0</v>
      </c>
      <c r="K846" s="416">
        <v>0</v>
      </c>
      <c r="L846" s="416">
        <v>0</v>
      </c>
      <c r="M846" s="416">
        <v>0</v>
      </c>
      <c r="N846" s="416">
        <v>0</v>
      </c>
      <c r="O846" s="235">
        <v>0</v>
      </c>
      <c r="P846" s="235">
        <v>0</v>
      </c>
      <c r="Q846" s="235">
        <v>415.32</v>
      </c>
      <c r="R846" s="235">
        <v>0</v>
      </c>
      <c r="S846" s="235">
        <v>0</v>
      </c>
      <c r="T846" s="235">
        <v>0</v>
      </c>
      <c r="U846" s="235">
        <v>0</v>
      </c>
      <c r="V846" s="235">
        <v>0</v>
      </c>
      <c r="W846" s="235">
        <v>0</v>
      </c>
      <c r="Y846" s="236" t="str">
        <f t="shared" si="13"/>
        <v>Benin</v>
      </c>
    </row>
    <row r="847" spans="1:25" ht="13.5" customHeight="1">
      <c r="A847" s="399"/>
      <c r="B847" s="234" t="s">
        <v>41</v>
      </c>
      <c r="C847" s="232" t="s">
        <v>13</v>
      </c>
      <c r="D847" s="237">
        <v>0</v>
      </c>
      <c r="E847" s="237">
        <v>122.901</v>
      </c>
      <c r="F847" s="237">
        <v>-71.052000000000007</v>
      </c>
      <c r="G847" s="237">
        <v>0</v>
      </c>
      <c r="H847" s="237"/>
      <c r="I847" s="237">
        <v>0</v>
      </c>
      <c r="J847" s="237">
        <v>0</v>
      </c>
      <c r="K847" s="415">
        <v>0</v>
      </c>
      <c r="L847" s="415">
        <v>0</v>
      </c>
      <c r="M847" s="415">
        <v>0</v>
      </c>
      <c r="N847" s="415">
        <v>0</v>
      </c>
      <c r="O847" s="237">
        <v>0</v>
      </c>
      <c r="P847" s="237">
        <v>0</v>
      </c>
      <c r="Q847" s="237">
        <v>48.008000000000003</v>
      </c>
      <c r="R847" s="237">
        <v>0</v>
      </c>
      <c r="S847" s="237">
        <v>0</v>
      </c>
      <c r="T847" s="237">
        <v>0</v>
      </c>
      <c r="U847" s="237">
        <v>44.167000000000002</v>
      </c>
      <c r="V847" s="237">
        <v>0</v>
      </c>
      <c r="W847" s="237">
        <v>0</v>
      </c>
      <c r="Y847" s="236" t="str">
        <f t="shared" si="13"/>
        <v>Benin</v>
      </c>
    </row>
    <row r="848" spans="1:25" ht="13.5" customHeight="1">
      <c r="A848" s="399"/>
      <c r="B848" s="234" t="s">
        <v>40</v>
      </c>
      <c r="C848" s="232" t="s">
        <v>13</v>
      </c>
      <c r="D848" s="235">
        <v>0</v>
      </c>
      <c r="E848" s="235">
        <v>0</v>
      </c>
      <c r="F848" s="235">
        <v>0</v>
      </c>
      <c r="G848" s="235">
        <v>0</v>
      </c>
      <c r="H848" s="235"/>
      <c r="I848" s="235">
        <v>0</v>
      </c>
      <c r="J848" s="235">
        <v>0</v>
      </c>
      <c r="K848" s="416">
        <v>0</v>
      </c>
      <c r="L848" s="416">
        <v>0</v>
      </c>
      <c r="M848" s="416">
        <v>0</v>
      </c>
      <c r="N848" s="416">
        <v>0</v>
      </c>
      <c r="O848" s="235">
        <v>0</v>
      </c>
      <c r="P848" s="235">
        <v>0</v>
      </c>
      <c r="Q848" s="235">
        <v>0</v>
      </c>
      <c r="R848" s="235">
        <v>0</v>
      </c>
      <c r="S848" s="235">
        <v>0</v>
      </c>
      <c r="T848" s="235">
        <v>0</v>
      </c>
      <c r="U848" s="235">
        <v>0</v>
      </c>
      <c r="V848" s="235">
        <v>0</v>
      </c>
      <c r="W848" s="235">
        <v>0</v>
      </c>
      <c r="Y848" s="236" t="str">
        <f t="shared" si="13"/>
        <v>Benin</v>
      </c>
    </row>
    <row r="849" spans="1:25" ht="13.5" customHeight="1">
      <c r="A849" s="399"/>
      <c r="B849" s="234" t="s">
        <v>39</v>
      </c>
      <c r="C849" s="232" t="s">
        <v>13</v>
      </c>
      <c r="D849" s="237">
        <v>0</v>
      </c>
      <c r="E849" s="237">
        <v>0</v>
      </c>
      <c r="F849" s="237">
        <v>0</v>
      </c>
      <c r="G849" s="237">
        <v>0</v>
      </c>
      <c r="H849" s="237"/>
      <c r="I849" s="237">
        <v>0</v>
      </c>
      <c r="J849" s="237">
        <v>0</v>
      </c>
      <c r="K849" s="415">
        <v>0</v>
      </c>
      <c r="L849" s="415">
        <v>0</v>
      </c>
      <c r="M849" s="415">
        <v>0</v>
      </c>
      <c r="N849" s="415">
        <v>0</v>
      </c>
      <c r="O849" s="237">
        <v>0</v>
      </c>
      <c r="P849" s="237">
        <v>0</v>
      </c>
      <c r="Q849" s="237">
        <v>0</v>
      </c>
      <c r="R849" s="237">
        <v>0</v>
      </c>
      <c r="S849" s="237">
        <v>0</v>
      </c>
      <c r="T849" s="237">
        <v>0</v>
      </c>
      <c r="U849" s="237">
        <v>0</v>
      </c>
      <c r="V849" s="237">
        <v>0</v>
      </c>
      <c r="W849" s="237">
        <v>0</v>
      </c>
      <c r="Y849" s="236" t="str">
        <f t="shared" si="13"/>
        <v>Benin</v>
      </c>
    </row>
    <row r="850" spans="1:25" ht="13.5" customHeight="1">
      <c r="A850" s="399"/>
      <c r="B850" s="234" t="s">
        <v>38</v>
      </c>
      <c r="C850" s="232" t="s">
        <v>13</v>
      </c>
      <c r="D850" s="235">
        <v>0</v>
      </c>
      <c r="E850" s="235">
        <v>0</v>
      </c>
      <c r="F850" s="235">
        <v>0</v>
      </c>
      <c r="G850" s="235">
        <v>0</v>
      </c>
      <c r="H850" s="235"/>
      <c r="I850" s="235">
        <v>0</v>
      </c>
      <c r="J850" s="235">
        <v>0</v>
      </c>
      <c r="K850" s="416">
        <v>0</v>
      </c>
      <c r="L850" s="416">
        <v>0</v>
      </c>
      <c r="M850" s="416">
        <v>0</v>
      </c>
      <c r="N850" s="416">
        <v>0</v>
      </c>
      <c r="O850" s="235">
        <v>0</v>
      </c>
      <c r="P850" s="235">
        <v>0</v>
      </c>
      <c r="Q850" s="235">
        <v>0</v>
      </c>
      <c r="R850" s="235">
        <v>0</v>
      </c>
      <c r="S850" s="235">
        <v>0</v>
      </c>
      <c r="T850" s="235">
        <v>0</v>
      </c>
      <c r="U850" s="235">
        <v>0</v>
      </c>
      <c r="V850" s="235">
        <v>0</v>
      </c>
      <c r="W850" s="235">
        <v>0</v>
      </c>
      <c r="Y850" s="236" t="str">
        <f t="shared" si="13"/>
        <v>Benin</v>
      </c>
    </row>
    <row r="851" spans="1:25" ht="13.5" customHeight="1">
      <c r="A851" s="399"/>
      <c r="B851" s="234" t="s">
        <v>37</v>
      </c>
      <c r="C851" s="232" t="s">
        <v>13</v>
      </c>
      <c r="D851" s="237">
        <v>0</v>
      </c>
      <c r="E851" s="237">
        <v>0</v>
      </c>
      <c r="F851" s="237">
        <v>0</v>
      </c>
      <c r="G851" s="237">
        <v>0</v>
      </c>
      <c r="H851" s="237"/>
      <c r="I851" s="237">
        <v>0</v>
      </c>
      <c r="J851" s="237">
        <v>0</v>
      </c>
      <c r="K851" s="415">
        <v>0</v>
      </c>
      <c r="L851" s="415">
        <v>0</v>
      </c>
      <c r="M851" s="415">
        <v>0</v>
      </c>
      <c r="N851" s="415">
        <v>0</v>
      </c>
      <c r="O851" s="237">
        <v>0</v>
      </c>
      <c r="P851" s="237">
        <v>0</v>
      </c>
      <c r="Q851" s="237">
        <v>0</v>
      </c>
      <c r="R851" s="237">
        <v>0</v>
      </c>
      <c r="S851" s="237">
        <v>0</v>
      </c>
      <c r="T851" s="237">
        <v>0</v>
      </c>
      <c r="U851" s="237">
        <v>0</v>
      </c>
      <c r="V851" s="237">
        <v>0</v>
      </c>
      <c r="W851" s="237">
        <v>0</v>
      </c>
      <c r="Y851" s="236" t="str">
        <f t="shared" si="13"/>
        <v>Benin</v>
      </c>
    </row>
    <row r="852" spans="1:25" ht="13.5" customHeight="1">
      <c r="A852" s="399"/>
      <c r="B852" s="234" t="s">
        <v>36</v>
      </c>
      <c r="C852" s="232" t="s">
        <v>13</v>
      </c>
      <c r="D852" s="235">
        <v>0</v>
      </c>
      <c r="E852" s="235">
        <v>0</v>
      </c>
      <c r="F852" s="235">
        <v>0</v>
      </c>
      <c r="G852" s="235">
        <v>0</v>
      </c>
      <c r="H852" s="235"/>
      <c r="I852" s="235">
        <v>0</v>
      </c>
      <c r="J852" s="235">
        <v>0</v>
      </c>
      <c r="K852" s="416">
        <v>0</v>
      </c>
      <c r="L852" s="416">
        <v>0</v>
      </c>
      <c r="M852" s="416">
        <v>0</v>
      </c>
      <c r="N852" s="416">
        <v>0</v>
      </c>
      <c r="O852" s="235">
        <v>0</v>
      </c>
      <c r="P852" s="235">
        <v>0</v>
      </c>
      <c r="Q852" s="235">
        <v>0</v>
      </c>
      <c r="R852" s="235">
        <v>0</v>
      </c>
      <c r="S852" s="235">
        <v>0</v>
      </c>
      <c r="T852" s="235">
        <v>0</v>
      </c>
      <c r="U852" s="235">
        <v>0</v>
      </c>
      <c r="V852" s="235">
        <v>0</v>
      </c>
      <c r="W852" s="235">
        <v>0</v>
      </c>
      <c r="Y852" s="236" t="str">
        <f t="shared" si="13"/>
        <v>Benin</v>
      </c>
    </row>
    <row r="853" spans="1:25" ht="13.5" customHeight="1">
      <c r="A853" s="399"/>
      <c r="B853" s="234" t="s">
        <v>35</v>
      </c>
      <c r="C853" s="232" t="s">
        <v>13</v>
      </c>
      <c r="D853" s="237">
        <v>0</v>
      </c>
      <c r="E853" s="237">
        <v>0</v>
      </c>
      <c r="F853" s="237">
        <v>0</v>
      </c>
      <c r="G853" s="237">
        <v>0</v>
      </c>
      <c r="H853" s="237"/>
      <c r="I853" s="237">
        <v>0</v>
      </c>
      <c r="J853" s="237">
        <v>0</v>
      </c>
      <c r="K853" s="415">
        <v>0</v>
      </c>
      <c r="L853" s="415">
        <v>0</v>
      </c>
      <c r="M853" s="415">
        <v>0</v>
      </c>
      <c r="N853" s="415">
        <v>0</v>
      </c>
      <c r="O853" s="237">
        <v>0</v>
      </c>
      <c r="P853" s="237">
        <v>0</v>
      </c>
      <c r="Q853" s="237">
        <v>0</v>
      </c>
      <c r="R853" s="237">
        <v>0</v>
      </c>
      <c r="S853" s="237">
        <v>0</v>
      </c>
      <c r="T853" s="237">
        <v>0</v>
      </c>
      <c r="U853" s="237">
        <v>0</v>
      </c>
      <c r="V853" s="237">
        <v>0</v>
      </c>
      <c r="W853" s="237">
        <v>0</v>
      </c>
      <c r="Y853" s="236" t="str">
        <f t="shared" si="13"/>
        <v>Benin</v>
      </c>
    </row>
    <row r="854" spans="1:25" ht="13.5" customHeight="1">
      <c r="A854" s="399"/>
      <c r="B854" s="234" t="s">
        <v>34</v>
      </c>
      <c r="C854" s="232" t="s">
        <v>13</v>
      </c>
      <c r="D854" s="235">
        <v>0</v>
      </c>
      <c r="E854" s="235">
        <v>0</v>
      </c>
      <c r="F854" s="235">
        <v>0</v>
      </c>
      <c r="G854" s="235">
        <v>0</v>
      </c>
      <c r="H854" s="235"/>
      <c r="I854" s="235">
        <v>0</v>
      </c>
      <c r="J854" s="235">
        <v>0</v>
      </c>
      <c r="K854" s="416">
        <v>0</v>
      </c>
      <c r="L854" s="416">
        <v>0</v>
      </c>
      <c r="M854" s="416">
        <v>0</v>
      </c>
      <c r="N854" s="416">
        <v>0</v>
      </c>
      <c r="O854" s="235">
        <v>0</v>
      </c>
      <c r="P854" s="235">
        <v>0</v>
      </c>
      <c r="Q854" s="235">
        <v>0</v>
      </c>
      <c r="R854" s="235">
        <v>0</v>
      </c>
      <c r="S854" s="235">
        <v>0</v>
      </c>
      <c r="T854" s="235">
        <v>0</v>
      </c>
      <c r="U854" s="235">
        <v>0</v>
      </c>
      <c r="V854" s="235">
        <v>0</v>
      </c>
      <c r="W854" s="235">
        <v>172</v>
      </c>
      <c r="Y854" s="236" t="str">
        <f t="shared" si="13"/>
        <v>Benin</v>
      </c>
    </row>
    <row r="855" spans="1:25" ht="21" customHeight="1">
      <c r="A855" s="399"/>
      <c r="B855" s="234" t="s">
        <v>33</v>
      </c>
      <c r="C855" s="232" t="s">
        <v>13</v>
      </c>
      <c r="D855" s="237">
        <v>0</v>
      </c>
      <c r="E855" s="237">
        <v>0</v>
      </c>
      <c r="F855" s="237">
        <v>0</v>
      </c>
      <c r="G855" s="237">
        <v>0</v>
      </c>
      <c r="H855" s="237"/>
      <c r="I855" s="237">
        <v>0</v>
      </c>
      <c r="J855" s="237">
        <v>0</v>
      </c>
      <c r="K855" s="415">
        <v>0</v>
      </c>
      <c r="L855" s="415">
        <v>0</v>
      </c>
      <c r="M855" s="415">
        <v>0</v>
      </c>
      <c r="N855" s="415">
        <v>0</v>
      </c>
      <c r="O855" s="237">
        <v>0</v>
      </c>
      <c r="P855" s="237">
        <v>0</v>
      </c>
      <c r="Q855" s="237">
        <v>0</v>
      </c>
      <c r="R855" s="237">
        <v>0</v>
      </c>
      <c r="S855" s="237">
        <v>0</v>
      </c>
      <c r="T855" s="237">
        <v>0</v>
      </c>
      <c r="U855" s="237">
        <v>0</v>
      </c>
      <c r="V855" s="237">
        <v>0</v>
      </c>
      <c r="W855" s="237">
        <v>0</v>
      </c>
      <c r="Y855" s="236" t="str">
        <f t="shared" si="13"/>
        <v>Benin</v>
      </c>
    </row>
    <row r="856" spans="1:25" ht="13.5" customHeight="1">
      <c r="A856" s="399"/>
      <c r="B856" s="234" t="s">
        <v>32</v>
      </c>
      <c r="C856" s="232" t="s">
        <v>13</v>
      </c>
      <c r="D856" s="235">
        <v>0</v>
      </c>
      <c r="E856" s="235">
        <v>0</v>
      </c>
      <c r="F856" s="235">
        <v>0</v>
      </c>
      <c r="G856" s="235">
        <v>0</v>
      </c>
      <c r="H856" s="235"/>
      <c r="I856" s="235">
        <v>0</v>
      </c>
      <c r="J856" s="235">
        <v>0</v>
      </c>
      <c r="K856" s="416">
        <v>0</v>
      </c>
      <c r="L856" s="416">
        <v>0</v>
      </c>
      <c r="M856" s="416">
        <v>0</v>
      </c>
      <c r="N856" s="416">
        <v>0</v>
      </c>
      <c r="O856" s="235">
        <v>0</v>
      </c>
      <c r="P856" s="235">
        <v>0</v>
      </c>
      <c r="Q856" s="235">
        <v>0</v>
      </c>
      <c r="R856" s="235">
        <v>0</v>
      </c>
      <c r="S856" s="235">
        <v>0</v>
      </c>
      <c r="T856" s="235">
        <v>0</v>
      </c>
      <c r="U856" s="235">
        <v>0</v>
      </c>
      <c r="V856" s="235">
        <v>0</v>
      </c>
      <c r="W856" s="235">
        <v>0</v>
      </c>
      <c r="Y856" s="236" t="str">
        <f t="shared" si="13"/>
        <v>Benin</v>
      </c>
    </row>
    <row r="857" spans="1:25" ht="13.5" customHeight="1">
      <c r="A857" s="399"/>
      <c r="B857" s="234" t="s">
        <v>31</v>
      </c>
      <c r="C857" s="232" t="s">
        <v>13</v>
      </c>
      <c r="D857" s="237">
        <v>0</v>
      </c>
      <c r="E857" s="237">
        <v>0</v>
      </c>
      <c r="F857" s="237">
        <v>0</v>
      </c>
      <c r="G857" s="237">
        <v>0</v>
      </c>
      <c r="H857" s="237"/>
      <c r="I857" s="237">
        <v>0</v>
      </c>
      <c r="J857" s="237">
        <v>0</v>
      </c>
      <c r="K857" s="415">
        <v>0</v>
      </c>
      <c r="L857" s="415">
        <v>0</v>
      </c>
      <c r="M857" s="415">
        <v>0</v>
      </c>
      <c r="N857" s="415">
        <v>0</v>
      </c>
      <c r="O857" s="237">
        <v>0</v>
      </c>
      <c r="P857" s="237">
        <v>0</v>
      </c>
      <c r="Q857" s="237">
        <v>0</v>
      </c>
      <c r="R857" s="237">
        <v>0</v>
      </c>
      <c r="S857" s="237">
        <v>0</v>
      </c>
      <c r="T857" s="237">
        <v>0</v>
      </c>
      <c r="U857" s="237">
        <v>0</v>
      </c>
      <c r="V857" s="237">
        <v>0</v>
      </c>
      <c r="W857" s="237">
        <v>0</v>
      </c>
      <c r="Y857" s="236" t="str">
        <f t="shared" si="13"/>
        <v>Benin</v>
      </c>
    </row>
    <row r="858" spans="1:25" ht="13.5" customHeight="1">
      <c r="A858" s="399"/>
      <c r="B858" s="234" t="s">
        <v>30</v>
      </c>
      <c r="C858" s="232" t="s">
        <v>13</v>
      </c>
      <c r="D858" s="235">
        <v>0</v>
      </c>
      <c r="E858" s="235">
        <v>0</v>
      </c>
      <c r="F858" s="235">
        <v>0</v>
      </c>
      <c r="G858" s="235">
        <v>0</v>
      </c>
      <c r="H858" s="235"/>
      <c r="I858" s="235">
        <v>0</v>
      </c>
      <c r="J858" s="235">
        <v>0</v>
      </c>
      <c r="K858" s="416">
        <v>0</v>
      </c>
      <c r="L858" s="416">
        <v>0</v>
      </c>
      <c r="M858" s="416">
        <v>0</v>
      </c>
      <c r="N858" s="416">
        <v>0</v>
      </c>
      <c r="O858" s="235">
        <v>0</v>
      </c>
      <c r="P858" s="235">
        <v>0</v>
      </c>
      <c r="Q858" s="235">
        <v>0</v>
      </c>
      <c r="R858" s="235">
        <v>0</v>
      </c>
      <c r="S858" s="235">
        <v>0</v>
      </c>
      <c r="T858" s="235">
        <v>0</v>
      </c>
      <c r="U858" s="235">
        <v>0</v>
      </c>
      <c r="V858" s="235">
        <v>0</v>
      </c>
      <c r="W858" s="235">
        <v>0</v>
      </c>
      <c r="Y858" s="236" t="str">
        <f t="shared" si="13"/>
        <v>Benin</v>
      </c>
    </row>
    <row r="859" spans="1:25" ht="13.5" customHeight="1">
      <c r="A859" s="399"/>
      <c r="B859" s="234" t="s">
        <v>29</v>
      </c>
      <c r="C859" s="232" t="s">
        <v>13</v>
      </c>
      <c r="D859" s="237">
        <v>0</v>
      </c>
      <c r="E859" s="237">
        <v>0</v>
      </c>
      <c r="F859" s="237">
        <v>0</v>
      </c>
      <c r="G859" s="237">
        <v>0</v>
      </c>
      <c r="H859" s="237"/>
      <c r="I859" s="237">
        <v>0</v>
      </c>
      <c r="J859" s="237">
        <v>0</v>
      </c>
      <c r="K859" s="415">
        <v>0</v>
      </c>
      <c r="L859" s="415">
        <v>0</v>
      </c>
      <c r="M859" s="415">
        <v>0</v>
      </c>
      <c r="N859" s="415">
        <v>0</v>
      </c>
      <c r="O859" s="237">
        <v>0</v>
      </c>
      <c r="P859" s="237">
        <v>0</v>
      </c>
      <c r="Q859" s="237">
        <v>0</v>
      </c>
      <c r="R859" s="237">
        <v>0</v>
      </c>
      <c r="S859" s="237">
        <v>0</v>
      </c>
      <c r="T859" s="237">
        <v>0</v>
      </c>
      <c r="U859" s="237">
        <v>0</v>
      </c>
      <c r="V859" s="237">
        <v>0</v>
      </c>
      <c r="W859" s="237">
        <v>0</v>
      </c>
      <c r="Y859" s="236" t="str">
        <f t="shared" si="13"/>
        <v>Benin</v>
      </c>
    </row>
    <row r="860" spans="1:25" ht="13.5" customHeight="1">
      <c r="A860" s="399"/>
      <c r="B860" s="234" t="s">
        <v>28</v>
      </c>
      <c r="C860" s="232" t="s">
        <v>13</v>
      </c>
      <c r="D860" s="235">
        <v>0</v>
      </c>
      <c r="E860" s="235">
        <v>0</v>
      </c>
      <c r="F860" s="235">
        <v>0</v>
      </c>
      <c r="G860" s="235">
        <v>0</v>
      </c>
      <c r="H860" s="235"/>
      <c r="I860" s="235">
        <v>0</v>
      </c>
      <c r="J860" s="235">
        <v>0</v>
      </c>
      <c r="K860" s="416">
        <v>0</v>
      </c>
      <c r="L860" s="416">
        <v>0</v>
      </c>
      <c r="M860" s="416">
        <v>0</v>
      </c>
      <c r="N860" s="416">
        <v>0</v>
      </c>
      <c r="O860" s="235">
        <v>0</v>
      </c>
      <c r="P860" s="235">
        <v>0</v>
      </c>
      <c r="Q860" s="235">
        <v>0</v>
      </c>
      <c r="R860" s="235">
        <v>0</v>
      </c>
      <c r="S860" s="235">
        <v>0</v>
      </c>
      <c r="T860" s="235">
        <v>0</v>
      </c>
      <c r="U860" s="235">
        <v>0</v>
      </c>
      <c r="V860" s="235">
        <v>0</v>
      </c>
      <c r="W860" s="235">
        <v>0</v>
      </c>
      <c r="Y860" s="236" t="str">
        <f t="shared" si="13"/>
        <v>Benin</v>
      </c>
    </row>
    <row r="861" spans="1:25" ht="13.5" customHeight="1">
      <c r="A861" s="399"/>
      <c r="B861" s="234" t="s">
        <v>27</v>
      </c>
      <c r="C861" s="232" t="s">
        <v>13</v>
      </c>
      <c r="D861" s="237">
        <v>0</v>
      </c>
      <c r="E861" s="237">
        <v>0</v>
      </c>
      <c r="F861" s="237">
        <v>0</v>
      </c>
      <c r="G861" s="237">
        <v>0</v>
      </c>
      <c r="H861" s="237"/>
      <c r="I861" s="237">
        <v>0</v>
      </c>
      <c r="J861" s="237">
        <v>0</v>
      </c>
      <c r="K861" s="415">
        <v>0</v>
      </c>
      <c r="L861" s="415">
        <v>0</v>
      </c>
      <c r="M861" s="415">
        <v>0</v>
      </c>
      <c r="N861" s="415">
        <v>0</v>
      </c>
      <c r="O861" s="237">
        <v>0</v>
      </c>
      <c r="P861" s="237">
        <v>0</v>
      </c>
      <c r="Q861" s="237">
        <v>0</v>
      </c>
      <c r="R861" s="237">
        <v>0</v>
      </c>
      <c r="S861" s="237">
        <v>0</v>
      </c>
      <c r="T861" s="237">
        <v>0</v>
      </c>
      <c r="U861" s="237">
        <v>0</v>
      </c>
      <c r="V861" s="237">
        <v>0</v>
      </c>
      <c r="W861" s="237">
        <v>0</v>
      </c>
      <c r="Y861" s="236" t="str">
        <f t="shared" si="13"/>
        <v>Benin</v>
      </c>
    </row>
    <row r="862" spans="1:25" ht="13.5" customHeight="1">
      <c r="A862" s="399"/>
      <c r="B862" s="234" t="s">
        <v>26</v>
      </c>
      <c r="C862" s="232" t="s">
        <v>13</v>
      </c>
      <c r="D862" s="235">
        <v>0</v>
      </c>
      <c r="E862" s="235">
        <v>0</v>
      </c>
      <c r="F862" s="235">
        <v>0</v>
      </c>
      <c r="G862" s="235">
        <v>0</v>
      </c>
      <c r="H862" s="235"/>
      <c r="I862" s="235">
        <v>0</v>
      </c>
      <c r="J862" s="235">
        <v>0</v>
      </c>
      <c r="K862" s="416">
        <v>0</v>
      </c>
      <c r="L862" s="416">
        <v>0</v>
      </c>
      <c r="M862" s="416">
        <v>0</v>
      </c>
      <c r="N862" s="416">
        <v>0</v>
      </c>
      <c r="O862" s="235">
        <v>0</v>
      </c>
      <c r="P862" s="235">
        <v>0</v>
      </c>
      <c r="Q862" s="235">
        <v>0</v>
      </c>
      <c r="R862" s="235">
        <v>0</v>
      </c>
      <c r="S862" s="235">
        <v>0</v>
      </c>
      <c r="T862" s="235">
        <v>0</v>
      </c>
      <c r="U862" s="235">
        <v>0</v>
      </c>
      <c r="V862" s="235">
        <v>0</v>
      </c>
      <c r="W862" s="235">
        <v>0</v>
      </c>
      <c r="Y862" s="236" t="str">
        <f t="shared" si="13"/>
        <v>Benin</v>
      </c>
    </row>
    <row r="863" spans="1:25" ht="13.5" customHeight="1">
      <c r="A863" s="399"/>
      <c r="B863" s="234" t="s">
        <v>25</v>
      </c>
      <c r="C863" s="232" t="s">
        <v>13</v>
      </c>
      <c r="D863" s="237">
        <v>0</v>
      </c>
      <c r="E863" s="237">
        <v>0</v>
      </c>
      <c r="F863" s="237">
        <v>0</v>
      </c>
      <c r="G863" s="237">
        <v>0</v>
      </c>
      <c r="H863" s="237"/>
      <c r="I863" s="237">
        <v>0</v>
      </c>
      <c r="J863" s="237">
        <v>0</v>
      </c>
      <c r="K863" s="415">
        <v>0</v>
      </c>
      <c r="L863" s="415">
        <v>0</v>
      </c>
      <c r="M863" s="415">
        <v>0</v>
      </c>
      <c r="N863" s="415">
        <v>0</v>
      </c>
      <c r="O863" s="237">
        <v>0</v>
      </c>
      <c r="P863" s="237">
        <v>0</v>
      </c>
      <c r="Q863" s="237">
        <v>0</v>
      </c>
      <c r="R863" s="237">
        <v>0</v>
      </c>
      <c r="S863" s="237">
        <v>0</v>
      </c>
      <c r="T863" s="237">
        <v>0</v>
      </c>
      <c r="U863" s="237">
        <v>0</v>
      </c>
      <c r="V863" s="237">
        <v>0</v>
      </c>
      <c r="W863" s="237">
        <v>0</v>
      </c>
      <c r="Y863" s="236" t="str">
        <f t="shared" si="13"/>
        <v>Benin</v>
      </c>
    </row>
    <row r="864" spans="1:25" ht="13.5" customHeight="1">
      <c r="A864" s="399"/>
      <c r="B864" s="234" t="s">
        <v>0</v>
      </c>
      <c r="C864" s="232" t="s">
        <v>13</v>
      </c>
      <c r="D864" s="235">
        <v>0</v>
      </c>
      <c r="E864" s="235">
        <v>89.01</v>
      </c>
      <c r="F864" s="235">
        <v>0</v>
      </c>
      <c r="G864" s="235">
        <v>0</v>
      </c>
      <c r="H864" s="235"/>
      <c r="I864" s="235">
        <v>12.212</v>
      </c>
      <c r="J864" s="235">
        <v>2.6659999999999999</v>
      </c>
      <c r="K864" s="416">
        <v>0</v>
      </c>
      <c r="L864" s="416">
        <v>0</v>
      </c>
      <c r="M864" s="416">
        <v>0</v>
      </c>
      <c r="N864" s="416">
        <v>0</v>
      </c>
      <c r="O864" s="235">
        <v>0</v>
      </c>
      <c r="P864" s="235">
        <v>-20.553999999999998</v>
      </c>
      <c r="Q864" s="235">
        <v>83.334000000000003</v>
      </c>
      <c r="R864" s="235">
        <v>0</v>
      </c>
      <c r="S864" s="235">
        <v>0</v>
      </c>
      <c r="T864" s="235">
        <v>0</v>
      </c>
      <c r="U864" s="235">
        <v>8.2560000000000002</v>
      </c>
      <c r="V864" s="235">
        <v>0</v>
      </c>
      <c r="W864" s="235">
        <v>0</v>
      </c>
      <c r="Y864" s="236" t="str">
        <f t="shared" si="13"/>
        <v>Benin</v>
      </c>
    </row>
    <row r="865" spans="1:25" ht="13.5" customHeight="1">
      <c r="A865" s="399"/>
      <c r="B865" s="234" t="s">
        <v>24</v>
      </c>
      <c r="C865" s="232" t="s">
        <v>13</v>
      </c>
      <c r="D865" s="237">
        <v>0</v>
      </c>
      <c r="E865" s="237">
        <v>0</v>
      </c>
      <c r="F865" s="237">
        <v>0</v>
      </c>
      <c r="G865" s="237">
        <v>0</v>
      </c>
      <c r="H865" s="237"/>
      <c r="I865" s="237">
        <v>0</v>
      </c>
      <c r="J865" s="237">
        <v>0</v>
      </c>
      <c r="K865" s="415">
        <v>0</v>
      </c>
      <c r="L865" s="415">
        <v>0</v>
      </c>
      <c r="M865" s="415">
        <v>0</v>
      </c>
      <c r="N865" s="415">
        <v>0</v>
      </c>
      <c r="O865" s="237">
        <v>0</v>
      </c>
      <c r="P865" s="237">
        <v>0</v>
      </c>
      <c r="Q865" s="237">
        <v>0</v>
      </c>
      <c r="R865" s="237">
        <v>0</v>
      </c>
      <c r="S865" s="237">
        <v>0</v>
      </c>
      <c r="T865" s="237">
        <v>0</v>
      </c>
      <c r="U865" s="237">
        <v>0</v>
      </c>
      <c r="V865" s="237">
        <v>0</v>
      </c>
      <c r="W865" s="237">
        <v>0</v>
      </c>
      <c r="Y865" s="236" t="str">
        <f t="shared" si="13"/>
        <v>Benin</v>
      </c>
    </row>
    <row r="866" spans="1:25" ht="13.5" customHeight="1">
      <c r="A866" s="399"/>
      <c r="B866" s="234" t="s">
        <v>23</v>
      </c>
      <c r="C866" s="232" t="s">
        <v>13</v>
      </c>
      <c r="D866" s="235">
        <v>2230.4879999999998</v>
      </c>
      <c r="E866" s="235">
        <v>2265.587</v>
      </c>
      <c r="F866" s="235">
        <v>-246.374</v>
      </c>
      <c r="G866" s="235">
        <v>0</v>
      </c>
      <c r="H866" s="235"/>
      <c r="I866" s="235">
        <v>-21.917000000000002</v>
      </c>
      <c r="J866" s="235">
        <v>-4.1360000000000001</v>
      </c>
      <c r="K866" s="416">
        <v>0</v>
      </c>
      <c r="L866" s="416">
        <v>0</v>
      </c>
      <c r="M866" s="416">
        <v>0</v>
      </c>
      <c r="N866" s="416">
        <v>0</v>
      </c>
      <c r="O866" s="235">
        <v>0</v>
      </c>
      <c r="P866" s="235">
        <v>-20.553999999999998</v>
      </c>
      <c r="Q866" s="235">
        <v>3579.3629999999998</v>
      </c>
      <c r="R866" s="235">
        <v>0</v>
      </c>
      <c r="S866" s="235">
        <v>0</v>
      </c>
      <c r="T866" s="235">
        <v>0</v>
      </c>
      <c r="U866" s="235">
        <v>55.654000000000003</v>
      </c>
      <c r="V866" s="235">
        <v>0</v>
      </c>
      <c r="W866" s="235">
        <v>173</v>
      </c>
      <c r="Y866" s="236" t="str">
        <f t="shared" si="13"/>
        <v>Benin</v>
      </c>
    </row>
    <row r="867" spans="1:25" ht="13.5" customHeight="1">
      <c r="A867" s="399"/>
      <c r="B867" s="234" t="s">
        <v>22</v>
      </c>
      <c r="C867" s="232" t="s">
        <v>13</v>
      </c>
      <c r="D867" s="237">
        <v>2230.4879999999998</v>
      </c>
      <c r="E867" s="237">
        <v>0</v>
      </c>
      <c r="F867" s="237">
        <v>0</v>
      </c>
      <c r="G867" s="237">
        <v>0</v>
      </c>
      <c r="H867" s="237"/>
      <c r="I867" s="237">
        <v>0</v>
      </c>
      <c r="J867" s="237">
        <v>-0.59699999999999998</v>
      </c>
      <c r="K867" s="415">
        <v>0</v>
      </c>
      <c r="L867" s="415">
        <v>0</v>
      </c>
      <c r="M867" s="415">
        <v>0</v>
      </c>
      <c r="N867" s="415">
        <v>0</v>
      </c>
      <c r="O867" s="237">
        <v>0</v>
      </c>
      <c r="P867" s="237">
        <v>0</v>
      </c>
      <c r="Q867" s="237">
        <v>1795.261</v>
      </c>
      <c r="R867" s="237">
        <v>0</v>
      </c>
      <c r="S867" s="237">
        <v>0</v>
      </c>
      <c r="T867" s="237">
        <v>0</v>
      </c>
      <c r="U867" s="237">
        <v>2.1970000000000001</v>
      </c>
      <c r="V867" s="237">
        <v>0</v>
      </c>
      <c r="W867" s="237">
        <v>1</v>
      </c>
      <c r="Y867" s="236" t="str">
        <f t="shared" si="13"/>
        <v>Benin</v>
      </c>
    </row>
    <row r="868" spans="1:25" ht="13.5" customHeight="1">
      <c r="A868" s="399"/>
      <c r="B868" s="234" t="s">
        <v>21</v>
      </c>
      <c r="C868" s="232" t="s">
        <v>13</v>
      </c>
      <c r="D868" s="235">
        <v>0</v>
      </c>
      <c r="E868" s="235">
        <v>0</v>
      </c>
      <c r="F868" s="235">
        <v>0</v>
      </c>
      <c r="G868" s="235">
        <v>0</v>
      </c>
      <c r="H868" s="235"/>
      <c r="I868" s="235">
        <v>0</v>
      </c>
      <c r="J868" s="235">
        <v>0</v>
      </c>
      <c r="K868" s="416">
        <v>0</v>
      </c>
      <c r="L868" s="416">
        <v>0</v>
      </c>
      <c r="M868" s="416">
        <v>0</v>
      </c>
      <c r="N868" s="416">
        <v>0</v>
      </c>
      <c r="O868" s="235">
        <v>0</v>
      </c>
      <c r="P868" s="235">
        <v>0</v>
      </c>
      <c r="Q868" s="235">
        <v>0</v>
      </c>
      <c r="R868" s="235">
        <v>0</v>
      </c>
      <c r="S868" s="235">
        <v>0</v>
      </c>
      <c r="T868" s="235">
        <v>0</v>
      </c>
      <c r="U868" s="235">
        <v>0</v>
      </c>
      <c r="V868" s="235">
        <v>0</v>
      </c>
      <c r="W868" s="235">
        <v>0</v>
      </c>
      <c r="Y868" s="236" t="str">
        <f t="shared" si="13"/>
        <v>Benin</v>
      </c>
    </row>
    <row r="869" spans="1:25" ht="13.5" customHeight="1">
      <c r="A869" s="399"/>
      <c r="B869" s="234" t="s">
        <v>20</v>
      </c>
      <c r="C869" s="232" t="s">
        <v>13</v>
      </c>
      <c r="D869" s="237">
        <v>0</v>
      </c>
      <c r="E869" s="237">
        <v>0</v>
      </c>
      <c r="F869" s="237">
        <v>0</v>
      </c>
      <c r="G869" s="237">
        <v>0</v>
      </c>
      <c r="H869" s="237"/>
      <c r="I869" s="237">
        <v>0</v>
      </c>
      <c r="J869" s="237">
        <v>0</v>
      </c>
      <c r="K869" s="415">
        <v>0</v>
      </c>
      <c r="L869" s="415">
        <v>0</v>
      </c>
      <c r="M869" s="415">
        <v>0</v>
      </c>
      <c r="N869" s="415">
        <v>0</v>
      </c>
      <c r="O869" s="237">
        <v>0</v>
      </c>
      <c r="P869" s="237">
        <v>0</v>
      </c>
      <c r="Q869" s="237">
        <v>0</v>
      </c>
      <c r="R869" s="237">
        <v>0</v>
      </c>
      <c r="S869" s="237">
        <v>0</v>
      </c>
      <c r="T869" s="237">
        <v>0</v>
      </c>
      <c r="U869" s="237">
        <v>0</v>
      </c>
      <c r="V869" s="237">
        <v>0</v>
      </c>
      <c r="W869" s="237">
        <v>0</v>
      </c>
      <c r="Y869" s="236" t="str">
        <f t="shared" si="13"/>
        <v>Benin</v>
      </c>
    </row>
    <row r="870" spans="1:25" ht="13.5" customHeight="1">
      <c r="A870" s="399"/>
      <c r="B870" s="234" t="s">
        <v>19</v>
      </c>
      <c r="C870" s="232" t="s">
        <v>13</v>
      </c>
      <c r="D870" s="235">
        <v>0</v>
      </c>
      <c r="E870" s="235">
        <v>0</v>
      </c>
      <c r="F870" s="235">
        <v>0</v>
      </c>
      <c r="G870" s="235">
        <v>0</v>
      </c>
      <c r="H870" s="235"/>
      <c r="I870" s="235">
        <v>0</v>
      </c>
      <c r="J870" s="235">
        <v>0</v>
      </c>
      <c r="K870" s="416">
        <v>0</v>
      </c>
      <c r="L870" s="416">
        <v>0</v>
      </c>
      <c r="M870" s="416">
        <v>0</v>
      </c>
      <c r="N870" s="416">
        <v>0</v>
      </c>
      <c r="O870" s="235">
        <v>0</v>
      </c>
      <c r="P870" s="235">
        <v>0</v>
      </c>
      <c r="Q870" s="235">
        <v>0</v>
      </c>
      <c r="R870" s="235">
        <v>0</v>
      </c>
      <c r="S870" s="235">
        <v>0</v>
      </c>
      <c r="T870" s="235">
        <v>0</v>
      </c>
      <c r="U870" s="235">
        <v>0</v>
      </c>
      <c r="V870" s="235">
        <v>0</v>
      </c>
      <c r="W870" s="235">
        <v>0</v>
      </c>
      <c r="Y870" s="236" t="str">
        <f t="shared" si="13"/>
        <v>Benin</v>
      </c>
    </row>
    <row r="871" spans="1:25" ht="13.5" customHeight="1">
      <c r="A871" s="399"/>
      <c r="B871" s="234" t="s">
        <v>18</v>
      </c>
      <c r="C871" s="232" t="s">
        <v>13</v>
      </c>
      <c r="D871" s="237">
        <v>0</v>
      </c>
      <c r="E871" s="237">
        <v>736.18</v>
      </c>
      <c r="F871" s="237">
        <v>-16.05</v>
      </c>
      <c r="G871" s="237">
        <v>0</v>
      </c>
      <c r="H871" s="237"/>
      <c r="I871" s="237">
        <v>0</v>
      </c>
      <c r="J871" s="237">
        <v>0</v>
      </c>
      <c r="K871" s="415">
        <v>0</v>
      </c>
      <c r="L871" s="415">
        <v>0</v>
      </c>
      <c r="M871" s="415">
        <v>0</v>
      </c>
      <c r="N871" s="415">
        <v>0</v>
      </c>
      <c r="O871" s="237">
        <v>0</v>
      </c>
      <c r="P871" s="237">
        <v>0</v>
      </c>
      <c r="Q871" s="237">
        <v>720.13</v>
      </c>
      <c r="R871" s="237">
        <v>0</v>
      </c>
      <c r="S871" s="237">
        <v>0</v>
      </c>
      <c r="T871" s="237">
        <v>0</v>
      </c>
      <c r="U871" s="237">
        <v>0</v>
      </c>
      <c r="V871" s="237">
        <v>0</v>
      </c>
      <c r="W871" s="237">
        <v>0</v>
      </c>
      <c r="Y871" s="236" t="str">
        <f t="shared" si="13"/>
        <v>Benin</v>
      </c>
    </row>
    <row r="872" spans="1:25" ht="21" customHeight="1">
      <c r="A872" s="399"/>
      <c r="B872" s="234" t="s">
        <v>17</v>
      </c>
      <c r="C872" s="232" t="s">
        <v>13</v>
      </c>
      <c r="D872" s="235">
        <v>0</v>
      </c>
      <c r="E872" s="235">
        <v>182.15799999999999</v>
      </c>
      <c r="F872" s="235">
        <v>0</v>
      </c>
      <c r="G872" s="235">
        <v>0</v>
      </c>
      <c r="H872" s="235"/>
      <c r="I872" s="235">
        <v>0</v>
      </c>
      <c r="J872" s="235">
        <v>0</v>
      </c>
      <c r="K872" s="416">
        <v>0</v>
      </c>
      <c r="L872" s="416">
        <v>0</v>
      </c>
      <c r="M872" s="416">
        <v>0</v>
      </c>
      <c r="N872" s="416">
        <v>0</v>
      </c>
      <c r="O872" s="235">
        <v>0</v>
      </c>
      <c r="P872" s="235">
        <v>0</v>
      </c>
      <c r="Q872" s="235">
        <v>0</v>
      </c>
      <c r="R872" s="235">
        <v>0</v>
      </c>
      <c r="S872" s="235">
        <v>0</v>
      </c>
      <c r="T872" s="235">
        <v>0</v>
      </c>
      <c r="U872" s="235">
        <v>0</v>
      </c>
      <c r="V872" s="235">
        <v>0</v>
      </c>
      <c r="W872" s="235">
        <v>0</v>
      </c>
      <c r="Y872" s="236" t="str">
        <f t="shared" si="13"/>
        <v>Benin</v>
      </c>
    </row>
    <row r="873" spans="1:25" ht="13.5" customHeight="1">
      <c r="A873" s="399"/>
      <c r="B873" s="234" t="s">
        <v>16</v>
      </c>
      <c r="C873" s="232" t="s">
        <v>13</v>
      </c>
      <c r="D873" s="237">
        <v>0</v>
      </c>
      <c r="E873" s="237">
        <v>643.274</v>
      </c>
      <c r="F873" s="237">
        <v>-97.215000000000003</v>
      </c>
      <c r="G873" s="237">
        <v>0</v>
      </c>
      <c r="H873" s="237"/>
      <c r="I873" s="237">
        <v>-34.128999999999998</v>
      </c>
      <c r="J873" s="237">
        <v>-6.2050000000000001</v>
      </c>
      <c r="K873" s="415">
        <v>0</v>
      </c>
      <c r="L873" s="415">
        <v>0</v>
      </c>
      <c r="M873" s="415">
        <v>0</v>
      </c>
      <c r="N873" s="415">
        <v>0</v>
      </c>
      <c r="O873" s="237">
        <v>0</v>
      </c>
      <c r="P873" s="237">
        <v>0</v>
      </c>
      <c r="Q873" s="237">
        <v>502.62299999999999</v>
      </c>
      <c r="R873" s="237">
        <v>0</v>
      </c>
      <c r="S873" s="237">
        <v>0</v>
      </c>
      <c r="T873" s="237">
        <v>0</v>
      </c>
      <c r="U873" s="237">
        <v>1.034</v>
      </c>
      <c r="V873" s="237">
        <v>0</v>
      </c>
      <c r="W873" s="237">
        <v>0</v>
      </c>
      <c r="Y873" s="236" t="str">
        <f t="shared" si="13"/>
        <v>Benin</v>
      </c>
    </row>
    <row r="874" spans="1:25" ht="13.5" customHeight="1">
      <c r="A874" s="399"/>
      <c r="B874" s="234" t="s">
        <v>15</v>
      </c>
      <c r="C874" s="232" t="s">
        <v>13</v>
      </c>
      <c r="D874" s="235">
        <v>2230.4879999999998</v>
      </c>
      <c r="E874" s="235">
        <v>0</v>
      </c>
      <c r="F874" s="235">
        <v>0</v>
      </c>
      <c r="G874" s="235">
        <v>0</v>
      </c>
      <c r="H874" s="235"/>
      <c r="I874" s="235">
        <v>0</v>
      </c>
      <c r="J874" s="235">
        <v>-0.59699999999999998</v>
      </c>
      <c r="K874" s="416">
        <v>0</v>
      </c>
      <c r="L874" s="416">
        <v>0</v>
      </c>
      <c r="M874" s="416">
        <v>0</v>
      </c>
      <c r="N874" s="416">
        <v>0</v>
      </c>
      <c r="O874" s="235">
        <v>0</v>
      </c>
      <c r="P874" s="235">
        <v>0</v>
      </c>
      <c r="Q874" s="235">
        <v>1609.058</v>
      </c>
      <c r="R874" s="235">
        <v>0</v>
      </c>
      <c r="S874" s="235">
        <v>0</v>
      </c>
      <c r="T874" s="235">
        <v>0</v>
      </c>
      <c r="U874" s="235">
        <v>2.1970000000000001</v>
      </c>
      <c r="V874" s="235">
        <v>0</v>
      </c>
      <c r="W874" s="235">
        <v>1</v>
      </c>
      <c r="Y874" s="236" t="str">
        <f t="shared" si="13"/>
        <v>Benin</v>
      </c>
    </row>
    <row r="875" spans="1:25" ht="13.5" customHeight="1">
      <c r="A875" s="400"/>
      <c r="B875" s="234" t="s">
        <v>14</v>
      </c>
      <c r="C875" s="232" t="s">
        <v>13</v>
      </c>
      <c r="D875" s="237">
        <v>0</v>
      </c>
      <c r="E875" s="237">
        <v>0</v>
      </c>
      <c r="F875" s="237">
        <v>0</v>
      </c>
      <c r="G875" s="237">
        <v>0</v>
      </c>
      <c r="H875" s="237"/>
      <c r="I875" s="237">
        <v>0</v>
      </c>
      <c r="J875" s="237">
        <v>0</v>
      </c>
      <c r="K875" s="415">
        <v>0</v>
      </c>
      <c r="L875" s="415">
        <v>0</v>
      </c>
      <c r="M875" s="415">
        <v>0</v>
      </c>
      <c r="N875" s="415">
        <v>0</v>
      </c>
      <c r="O875" s="237">
        <v>0</v>
      </c>
      <c r="P875" s="237">
        <v>0</v>
      </c>
      <c r="Q875" s="237">
        <v>0</v>
      </c>
      <c r="R875" s="237">
        <v>0</v>
      </c>
      <c r="S875" s="237">
        <v>0</v>
      </c>
      <c r="T875" s="237">
        <v>0</v>
      </c>
      <c r="U875" s="237">
        <v>0</v>
      </c>
      <c r="V875" s="237">
        <v>0</v>
      </c>
      <c r="W875" s="237">
        <v>0</v>
      </c>
      <c r="Y875" s="236" t="str">
        <f t="shared" si="13"/>
        <v>Benin</v>
      </c>
    </row>
    <row r="876" spans="1:25" ht="13.5" customHeight="1">
      <c r="A876" s="398" t="s">
        <v>550</v>
      </c>
      <c r="B876" s="234" t="s">
        <v>78</v>
      </c>
      <c r="C876" s="232" t="s">
        <v>13</v>
      </c>
      <c r="D876" s="237" t="s">
        <v>12</v>
      </c>
      <c r="E876" s="237" t="s">
        <v>12</v>
      </c>
      <c r="F876" s="237" t="s">
        <v>12</v>
      </c>
      <c r="G876" s="237" t="s">
        <v>12</v>
      </c>
      <c r="H876" s="237"/>
      <c r="I876" s="237" t="s">
        <v>12</v>
      </c>
      <c r="J876" s="237" t="s">
        <v>12</v>
      </c>
      <c r="K876" s="416" t="s">
        <v>12</v>
      </c>
      <c r="L876" s="416" t="s">
        <v>12</v>
      </c>
      <c r="M876" s="416" t="s">
        <v>12</v>
      </c>
      <c r="N876" s="416" t="s">
        <v>12</v>
      </c>
      <c r="O876" s="237" t="s">
        <v>12</v>
      </c>
      <c r="P876" s="237" t="s">
        <v>12</v>
      </c>
      <c r="Q876" s="237" t="s">
        <v>12</v>
      </c>
      <c r="R876" s="237" t="s">
        <v>12</v>
      </c>
      <c r="S876" s="237" t="s">
        <v>12</v>
      </c>
      <c r="T876" s="237" t="s">
        <v>12</v>
      </c>
      <c r="U876" s="237" t="s">
        <v>12</v>
      </c>
      <c r="V876" s="237" t="s">
        <v>12</v>
      </c>
      <c r="W876" s="237" t="s">
        <v>12</v>
      </c>
      <c r="Y876" s="236" t="str">
        <f t="shared" si="13"/>
        <v>Bolivia</v>
      </c>
    </row>
    <row r="877" spans="1:25" ht="13.5" customHeight="1">
      <c r="A877" s="399"/>
      <c r="B877" s="234" t="s">
        <v>77</v>
      </c>
      <c r="C877" s="232" t="s">
        <v>13</v>
      </c>
      <c r="D877" s="235" t="s">
        <v>12</v>
      </c>
      <c r="E877" s="235" t="s">
        <v>12</v>
      </c>
      <c r="F877" s="235" t="s">
        <v>12</v>
      </c>
      <c r="G877" s="235" t="s">
        <v>12</v>
      </c>
      <c r="H877" s="235"/>
      <c r="I877" s="235" t="s">
        <v>12</v>
      </c>
      <c r="J877" s="235" t="s">
        <v>12</v>
      </c>
      <c r="K877" s="415" t="s">
        <v>12</v>
      </c>
      <c r="L877" s="415" t="s">
        <v>12</v>
      </c>
      <c r="M877" s="415" t="s">
        <v>12</v>
      </c>
      <c r="N877" s="415" t="s">
        <v>12</v>
      </c>
      <c r="O877" s="235" t="s">
        <v>12</v>
      </c>
      <c r="P877" s="235" t="s">
        <v>12</v>
      </c>
      <c r="Q877" s="235" t="s">
        <v>12</v>
      </c>
      <c r="R877" s="235" t="s">
        <v>12</v>
      </c>
      <c r="S877" s="235" t="s">
        <v>12</v>
      </c>
      <c r="T877" s="235" t="s">
        <v>12</v>
      </c>
      <c r="U877" s="235" t="s">
        <v>12</v>
      </c>
      <c r="V877" s="235" t="s">
        <v>12</v>
      </c>
      <c r="W877" s="235" t="s">
        <v>12</v>
      </c>
      <c r="Y877" s="236" t="str">
        <f t="shared" si="13"/>
        <v>Bolivia</v>
      </c>
    </row>
    <row r="878" spans="1:25" ht="13.5" customHeight="1">
      <c r="A878" s="399"/>
      <c r="B878" s="234" t="s">
        <v>76</v>
      </c>
      <c r="C878" s="232" t="s">
        <v>13</v>
      </c>
      <c r="D878" s="237">
        <v>0</v>
      </c>
      <c r="E878" s="237">
        <v>0</v>
      </c>
      <c r="F878" s="237">
        <v>0</v>
      </c>
      <c r="G878" s="237">
        <v>0</v>
      </c>
      <c r="H878" s="237"/>
      <c r="I878" s="237">
        <v>0</v>
      </c>
      <c r="J878" s="237">
        <v>0</v>
      </c>
      <c r="K878" s="416">
        <v>0</v>
      </c>
      <c r="L878" s="416">
        <v>0</v>
      </c>
      <c r="M878" s="416">
        <v>0</v>
      </c>
      <c r="N878" s="416">
        <v>0</v>
      </c>
      <c r="O878" s="237">
        <v>0</v>
      </c>
      <c r="P878" s="237">
        <v>0</v>
      </c>
      <c r="Q878" s="237">
        <v>0</v>
      </c>
      <c r="R878" s="237">
        <v>0</v>
      </c>
      <c r="S878" s="237">
        <v>0</v>
      </c>
      <c r="T878" s="237">
        <v>0</v>
      </c>
      <c r="U878" s="237">
        <v>0</v>
      </c>
      <c r="V878" s="237">
        <v>0</v>
      </c>
      <c r="W878" s="237">
        <v>0</v>
      </c>
      <c r="Y878" s="236" t="str">
        <f t="shared" si="13"/>
        <v>Bolivia</v>
      </c>
    </row>
    <row r="879" spans="1:25" ht="13.5" customHeight="1">
      <c r="A879" s="399"/>
      <c r="B879" s="234" t="s">
        <v>75</v>
      </c>
      <c r="C879" s="232" t="s">
        <v>13</v>
      </c>
      <c r="D879" s="235">
        <v>0</v>
      </c>
      <c r="E879" s="235">
        <v>0</v>
      </c>
      <c r="F879" s="235">
        <v>0</v>
      </c>
      <c r="G879" s="235">
        <v>0</v>
      </c>
      <c r="H879" s="235"/>
      <c r="I879" s="235">
        <v>0</v>
      </c>
      <c r="J879" s="235">
        <v>0</v>
      </c>
      <c r="K879" s="415">
        <v>0</v>
      </c>
      <c r="L879" s="415">
        <v>0</v>
      </c>
      <c r="M879" s="415">
        <v>0</v>
      </c>
      <c r="N879" s="415">
        <v>0</v>
      </c>
      <c r="O879" s="235">
        <v>0</v>
      </c>
      <c r="P879" s="235">
        <v>0</v>
      </c>
      <c r="Q879" s="235">
        <v>0</v>
      </c>
      <c r="R879" s="235">
        <v>0</v>
      </c>
      <c r="S879" s="235">
        <v>0</v>
      </c>
      <c r="T879" s="235">
        <v>0</v>
      </c>
      <c r="U879" s="235">
        <v>0</v>
      </c>
      <c r="V879" s="235">
        <v>0</v>
      </c>
      <c r="W879" s="235">
        <v>0</v>
      </c>
      <c r="Y879" s="236" t="str">
        <f t="shared" si="13"/>
        <v>Bolivia</v>
      </c>
    </row>
    <row r="880" spans="1:25" ht="13.5" customHeight="1">
      <c r="A880" s="399"/>
      <c r="B880" s="234" t="s">
        <v>74</v>
      </c>
      <c r="C880" s="232" t="s">
        <v>13</v>
      </c>
      <c r="D880" s="237">
        <v>0</v>
      </c>
      <c r="E880" s="237">
        <v>0</v>
      </c>
      <c r="F880" s="237">
        <v>0</v>
      </c>
      <c r="G880" s="237">
        <v>0</v>
      </c>
      <c r="H880" s="237"/>
      <c r="I880" s="237">
        <v>0</v>
      </c>
      <c r="J880" s="237">
        <v>0</v>
      </c>
      <c r="K880" s="416">
        <v>0</v>
      </c>
      <c r="L880" s="416">
        <v>0</v>
      </c>
      <c r="M880" s="416">
        <v>0</v>
      </c>
      <c r="N880" s="416">
        <v>0</v>
      </c>
      <c r="O880" s="237">
        <v>0</v>
      </c>
      <c r="P880" s="237">
        <v>0</v>
      </c>
      <c r="Q880" s="237">
        <v>0</v>
      </c>
      <c r="R880" s="237">
        <v>0</v>
      </c>
      <c r="S880" s="237">
        <v>0</v>
      </c>
      <c r="T880" s="237">
        <v>0</v>
      </c>
      <c r="U880" s="237">
        <v>0</v>
      </c>
      <c r="V880" s="237">
        <v>0</v>
      </c>
      <c r="W880" s="237">
        <v>0</v>
      </c>
      <c r="Y880" s="236" t="str">
        <f t="shared" si="13"/>
        <v>Bolivia</v>
      </c>
    </row>
    <row r="881" spans="1:25" ht="13.5" customHeight="1">
      <c r="A881" s="399"/>
      <c r="B881" s="234" t="s">
        <v>73</v>
      </c>
      <c r="C881" s="232" t="s">
        <v>13</v>
      </c>
      <c r="D881" s="235">
        <v>0</v>
      </c>
      <c r="E881" s="235">
        <v>0</v>
      </c>
      <c r="F881" s="235">
        <v>0</v>
      </c>
      <c r="G881" s="235">
        <v>0</v>
      </c>
      <c r="H881" s="235"/>
      <c r="I881" s="235">
        <v>0</v>
      </c>
      <c r="J881" s="235">
        <v>0</v>
      </c>
      <c r="K881" s="415">
        <v>0</v>
      </c>
      <c r="L881" s="415">
        <v>0</v>
      </c>
      <c r="M881" s="415">
        <v>0</v>
      </c>
      <c r="N881" s="415">
        <v>0</v>
      </c>
      <c r="O881" s="235">
        <v>0</v>
      </c>
      <c r="P881" s="235">
        <v>0</v>
      </c>
      <c r="Q881" s="235">
        <v>0</v>
      </c>
      <c r="R881" s="235">
        <v>0</v>
      </c>
      <c r="S881" s="235">
        <v>0</v>
      </c>
      <c r="T881" s="235">
        <v>0</v>
      </c>
      <c r="U881" s="235">
        <v>0</v>
      </c>
      <c r="V881" s="235">
        <v>0</v>
      </c>
      <c r="W881" s="235">
        <v>0</v>
      </c>
      <c r="Y881" s="236" t="str">
        <f t="shared" si="13"/>
        <v>Bolivia</v>
      </c>
    </row>
    <row r="882" spans="1:25" ht="13.5" customHeight="1">
      <c r="A882" s="399"/>
      <c r="B882" s="234" t="s">
        <v>72</v>
      </c>
      <c r="C882" s="232" t="s">
        <v>13</v>
      </c>
      <c r="D882" s="237">
        <v>0</v>
      </c>
      <c r="E882" s="237">
        <v>0</v>
      </c>
      <c r="F882" s="237">
        <v>0</v>
      </c>
      <c r="G882" s="237">
        <v>0</v>
      </c>
      <c r="H882" s="237"/>
      <c r="I882" s="237">
        <v>0</v>
      </c>
      <c r="J882" s="237">
        <v>0</v>
      </c>
      <c r="K882" s="416">
        <v>0</v>
      </c>
      <c r="L882" s="416">
        <v>0</v>
      </c>
      <c r="M882" s="416">
        <v>0</v>
      </c>
      <c r="N882" s="416">
        <v>0</v>
      </c>
      <c r="O882" s="237">
        <v>0</v>
      </c>
      <c r="P882" s="237">
        <v>0</v>
      </c>
      <c r="Q882" s="237">
        <v>0</v>
      </c>
      <c r="R882" s="237">
        <v>0</v>
      </c>
      <c r="S882" s="237">
        <v>0</v>
      </c>
      <c r="T882" s="237">
        <v>0</v>
      </c>
      <c r="U882" s="237">
        <v>0</v>
      </c>
      <c r="V882" s="237">
        <v>0</v>
      </c>
      <c r="W882" s="237">
        <v>0</v>
      </c>
      <c r="Y882" s="236" t="str">
        <f t="shared" si="13"/>
        <v>Bolivia</v>
      </c>
    </row>
    <row r="883" spans="1:25" ht="13.5" customHeight="1">
      <c r="A883" s="399"/>
      <c r="B883" s="234" t="s">
        <v>71</v>
      </c>
      <c r="C883" s="232" t="s">
        <v>13</v>
      </c>
      <c r="D883" s="235">
        <v>0</v>
      </c>
      <c r="E883" s="235">
        <v>0</v>
      </c>
      <c r="F883" s="235">
        <v>0</v>
      </c>
      <c r="G883" s="235">
        <v>0</v>
      </c>
      <c r="H883" s="235"/>
      <c r="I883" s="235">
        <v>0</v>
      </c>
      <c r="J883" s="235">
        <v>0</v>
      </c>
      <c r="K883" s="415">
        <v>0</v>
      </c>
      <c r="L883" s="415">
        <v>0</v>
      </c>
      <c r="M883" s="415">
        <v>0</v>
      </c>
      <c r="N883" s="415">
        <v>0</v>
      </c>
      <c r="O883" s="235">
        <v>0</v>
      </c>
      <c r="P883" s="235">
        <v>0</v>
      </c>
      <c r="Q883" s="235">
        <v>0</v>
      </c>
      <c r="R883" s="235">
        <v>0</v>
      </c>
      <c r="S883" s="235">
        <v>0</v>
      </c>
      <c r="T883" s="235">
        <v>0</v>
      </c>
      <c r="U883" s="235">
        <v>0</v>
      </c>
      <c r="V883" s="235">
        <v>0</v>
      </c>
      <c r="W883" s="235">
        <v>0</v>
      </c>
      <c r="Y883" s="236" t="str">
        <f t="shared" si="13"/>
        <v>Bolivia</v>
      </c>
    </row>
    <row r="884" spans="1:25" ht="13.5" customHeight="1">
      <c r="A884" s="399"/>
      <c r="B884" s="234" t="s">
        <v>70</v>
      </c>
      <c r="C884" s="232" t="s">
        <v>13</v>
      </c>
      <c r="D884" s="237">
        <v>0</v>
      </c>
      <c r="E884" s="237">
        <v>0</v>
      </c>
      <c r="F884" s="237">
        <v>0</v>
      </c>
      <c r="G884" s="237">
        <v>0</v>
      </c>
      <c r="H884" s="237"/>
      <c r="I884" s="237">
        <v>0</v>
      </c>
      <c r="J884" s="237">
        <v>0</v>
      </c>
      <c r="K884" s="416">
        <v>0</v>
      </c>
      <c r="L884" s="416">
        <v>0</v>
      </c>
      <c r="M884" s="416">
        <v>0</v>
      </c>
      <c r="N884" s="416">
        <v>0</v>
      </c>
      <c r="O884" s="237">
        <v>0</v>
      </c>
      <c r="P884" s="237">
        <v>0</v>
      </c>
      <c r="Q884" s="237">
        <v>0</v>
      </c>
      <c r="R884" s="237">
        <v>0</v>
      </c>
      <c r="S884" s="237">
        <v>0</v>
      </c>
      <c r="T884" s="237">
        <v>0</v>
      </c>
      <c r="U884" s="237">
        <v>0</v>
      </c>
      <c r="V884" s="237">
        <v>0</v>
      </c>
      <c r="W884" s="237">
        <v>0</v>
      </c>
      <c r="Y884" s="236" t="str">
        <f t="shared" si="13"/>
        <v>Bolivia</v>
      </c>
    </row>
    <row r="885" spans="1:25" ht="13.5" customHeight="1">
      <c r="A885" s="399"/>
      <c r="B885" s="234" t="s">
        <v>69</v>
      </c>
      <c r="C885" s="232" t="s">
        <v>13</v>
      </c>
      <c r="D885" s="235">
        <v>0</v>
      </c>
      <c r="E885" s="235">
        <v>0</v>
      </c>
      <c r="F885" s="235">
        <v>0</v>
      </c>
      <c r="G885" s="235">
        <v>0</v>
      </c>
      <c r="H885" s="235"/>
      <c r="I885" s="235">
        <v>0</v>
      </c>
      <c r="J885" s="235">
        <v>0</v>
      </c>
      <c r="K885" s="415">
        <v>0</v>
      </c>
      <c r="L885" s="415">
        <v>0</v>
      </c>
      <c r="M885" s="415">
        <v>0</v>
      </c>
      <c r="N885" s="415">
        <v>0</v>
      </c>
      <c r="O885" s="235">
        <v>0</v>
      </c>
      <c r="P885" s="235">
        <v>0</v>
      </c>
      <c r="Q885" s="235">
        <v>0</v>
      </c>
      <c r="R885" s="235">
        <v>0</v>
      </c>
      <c r="S885" s="235">
        <v>0</v>
      </c>
      <c r="T885" s="235">
        <v>0</v>
      </c>
      <c r="U885" s="235">
        <v>0</v>
      </c>
      <c r="V885" s="235">
        <v>0</v>
      </c>
      <c r="W885" s="235">
        <v>0</v>
      </c>
      <c r="Y885" s="236" t="str">
        <f t="shared" si="13"/>
        <v>Bolivia</v>
      </c>
    </row>
    <row r="886" spans="1:25" ht="13.5" customHeight="1">
      <c r="A886" s="399"/>
      <c r="B886" s="234" t="s">
        <v>68</v>
      </c>
      <c r="C886" s="232" t="s">
        <v>13</v>
      </c>
      <c r="D886" s="237">
        <v>0</v>
      </c>
      <c r="E886" s="237">
        <v>0</v>
      </c>
      <c r="F886" s="237">
        <v>0</v>
      </c>
      <c r="G886" s="237">
        <v>0</v>
      </c>
      <c r="H886" s="237"/>
      <c r="I886" s="237">
        <v>0</v>
      </c>
      <c r="J886" s="237">
        <v>0</v>
      </c>
      <c r="K886" s="416">
        <v>0</v>
      </c>
      <c r="L886" s="416">
        <v>0</v>
      </c>
      <c r="M886" s="416">
        <v>0</v>
      </c>
      <c r="N886" s="416">
        <v>0</v>
      </c>
      <c r="O886" s="237">
        <v>0</v>
      </c>
      <c r="P886" s="237">
        <v>0</v>
      </c>
      <c r="Q886" s="237">
        <v>0</v>
      </c>
      <c r="R886" s="237">
        <v>0</v>
      </c>
      <c r="S886" s="237">
        <v>0</v>
      </c>
      <c r="T886" s="237">
        <v>0</v>
      </c>
      <c r="U886" s="237">
        <v>0</v>
      </c>
      <c r="V886" s="237">
        <v>0</v>
      </c>
      <c r="W886" s="237">
        <v>0</v>
      </c>
      <c r="Y886" s="236" t="str">
        <f t="shared" si="13"/>
        <v>Bolivia</v>
      </c>
    </row>
    <row r="887" spans="1:25" ht="13.5" customHeight="1">
      <c r="A887" s="399"/>
      <c r="B887" s="234" t="s">
        <v>67</v>
      </c>
      <c r="C887" s="232" t="s">
        <v>13</v>
      </c>
      <c r="D887" s="235">
        <v>0</v>
      </c>
      <c r="E887" s="235">
        <v>0</v>
      </c>
      <c r="F887" s="235">
        <v>0</v>
      </c>
      <c r="G887" s="235">
        <v>0</v>
      </c>
      <c r="H887" s="235"/>
      <c r="I887" s="235">
        <v>0</v>
      </c>
      <c r="J887" s="235">
        <v>0</v>
      </c>
      <c r="K887" s="415">
        <v>0</v>
      </c>
      <c r="L887" s="415">
        <v>0</v>
      </c>
      <c r="M887" s="415">
        <v>0</v>
      </c>
      <c r="N887" s="415">
        <v>0</v>
      </c>
      <c r="O887" s="235">
        <v>0</v>
      </c>
      <c r="P887" s="235">
        <v>0</v>
      </c>
      <c r="Q887" s="235">
        <v>0</v>
      </c>
      <c r="R887" s="235">
        <v>0</v>
      </c>
      <c r="S887" s="235">
        <v>0</v>
      </c>
      <c r="T887" s="235">
        <v>0</v>
      </c>
      <c r="U887" s="235">
        <v>0</v>
      </c>
      <c r="V887" s="235">
        <v>0</v>
      </c>
      <c r="W887" s="235">
        <v>0</v>
      </c>
      <c r="Y887" s="236" t="str">
        <f t="shared" si="13"/>
        <v>Bolivia</v>
      </c>
    </row>
    <row r="888" spans="1:25" ht="13.5" customHeight="1">
      <c r="A888" s="399"/>
      <c r="B888" s="234" t="s">
        <v>66</v>
      </c>
      <c r="C888" s="232" t="s">
        <v>13</v>
      </c>
      <c r="D888" s="237">
        <v>0</v>
      </c>
      <c r="E888" s="237">
        <v>0</v>
      </c>
      <c r="F888" s="237">
        <v>0</v>
      </c>
      <c r="G888" s="237">
        <v>0</v>
      </c>
      <c r="H888" s="237"/>
      <c r="I888" s="237">
        <v>0</v>
      </c>
      <c r="J888" s="237">
        <v>0</v>
      </c>
      <c r="K888" s="416">
        <v>0</v>
      </c>
      <c r="L888" s="416">
        <v>0</v>
      </c>
      <c r="M888" s="416">
        <v>0</v>
      </c>
      <c r="N888" s="416">
        <v>0</v>
      </c>
      <c r="O888" s="237">
        <v>0</v>
      </c>
      <c r="P888" s="237">
        <v>0</v>
      </c>
      <c r="Q888" s="237">
        <v>0</v>
      </c>
      <c r="R888" s="237">
        <v>0</v>
      </c>
      <c r="S888" s="237">
        <v>0</v>
      </c>
      <c r="T888" s="237">
        <v>0</v>
      </c>
      <c r="U888" s="237">
        <v>0</v>
      </c>
      <c r="V888" s="237">
        <v>0</v>
      </c>
      <c r="W888" s="237">
        <v>0</v>
      </c>
      <c r="Y888" s="236" t="str">
        <f t="shared" si="13"/>
        <v>Bolivia</v>
      </c>
    </row>
    <row r="889" spans="1:25" ht="13.5" customHeight="1">
      <c r="A889" s="399"/>
      <c r="B889" s="234" t="s">
        <v>65</v>
      </c>
      <c r="C889" s="232" t="s">
        <v>13</v>
      </c>
      <c r="D889" s="235">
        <v>0</v>
      </c>
      <c r="E889" s="235">
        <v>0</v>
      </c>
      <c r="F889" s="235">
        <v>0</v>
      </c>
      <c r="G889" s="235">
        <v>0</v>
      </c>
      <c r="H889" s="235"/>
      <c r="I889" s="235">
        <v>0</v>
      </c>
      <c r="J889" s="235">
        <v>0</v>
      </c>
      <c r="K889" s="415">
        <v>0</v>
      </c>
      <c r="L889" s="415">
        <v>0</v>
      </c>
      <c r="M889" s="415">
        <v>0</v>
      </c>
      <c r="N889" s="415">
        <v>0</v>
      </c>
      <c r="O889" s="235">
        <v>0</v>
      </c>
      <c r="P889" s="235">
        <v>0</v>
      </c>
      <c r="Q889" s="235">
        <v>0</v>
      </c>
      <c r="R889" s="235">
        <v>0</v>
      </c>
      <c r="S889" s="235">
        <v>0</v>
      </c>
      <c r="T889" s="235">
        <v>0</v>
      </c>
      <c r="U889" s="235">
        <v>0</v>
      </c>
      <c r="V889" s="235">
        <v>0</v>
      </c>
      <c r="W889" s="235">
        <v>0</v>
      </c>
      <c r="Y889" s="236" t="str">
        <f t="shared" si="13"/>
        <v>Bolivia</v>
      </c>
    </row>
    <row r="890" spans="1:25" ht="13.5" customHeight="1">
      <c r="A890" s="399"/>
      <c r="B890" s="234" t="s">
        <v>64</v>
      </c>
      <c r="C890" s="232" t="s">
        <v>13</v>
      </c>
      <c r="D890" s="237">
        <v>0</v>
      </c>
      <c r="E890" s="237">
        <v>0</v>
      </c>
      <c r="F890" s="237">
        <v>0</v>
      </c>
      <c r="G890" s="237">
        <v>0</v>
      </c>
      <c r="H890" s="237"/>
      <c r="I890" s="237">
        <v>0</v>
      </c>
      <c r="J890" s="237">
        <v>0</v>
      </c>
      <c r="K890" s="416">
        <v>0</v>
      </c>
      <c r="L890" s="416">
        <v>0</v>
      </c>
      <c r="M890" s="416">
        <v>0</v>
      </c>
      <c r="N890" s="416">
        <v>0</v>
      </c>
      <c r="O890" s="237">
        <v>0</v>
      </c>
      <c r="P890" s="237">
        <v>0</v>
      </c>
      <c r="Q890" s="237">
        <v>0</v>
      </c>
      <c r="R890" s="237">
        <v>0</v>
      </c>
      <c r="S890" s="237">
        <v>0</v>
      </c>
      <c r="T890" s="237">
        <v>0</v>
      </c>
      <c r="U890" s="237">
        <v>0</v>
      </c>
      <c r="V890" s="237">
        <v>0</v>
      </c>
      <c r="W890" s="237">
        <v>0</v>
      </c>
      <c r="Y890" s="236" t="str">
        <f t="shared" si="13"/>
        <v>Bolivia</v>
      </c>
    </row>
    <row r="891" spans="1:25" ht="13.5" customHeight="1">
      <c r="A891" s="399"/>
      <c r="B891" s="234" t="s">
        <v>63</v>
      </c>
      <c r="C891" s="232" t="s">
        <v>13</v>
      </c>
      <c r="D891" s="235">
        <v>0</v>
      </c>
      <c r="E891" s="235">
        <v>0</v>
      </c>
      <c r="F891" s="235">
        <v>0</v>
      </c>
      <c r="G891" s="235">
        <v>0</v>
      </c>
      <c r="H891" s="235"/>
      <c r="I891" s="235">
        <v>0</v>
      </c>
      <c r="J891" s="235">
        <v>0</v>
      </c>
      <c r="K891" s="415">
        <v>0</v>
      </c>
      <c r="L891" s="415">
        <v>0</v>
      </c>
      <c r="M891" s="415">
        <v>0</v>
      </c>
      <c r="N891" s="415">
        <v>0</v>
      </c>
      <c r="O891" s="235">
        <v>0</v>
      </c>
      <c r="P891" s="235">
        <v>0</v>
      </c>
      <c r="Q891" s="235">
        <v>0</v>
      </c>
      <c r="R891" s="235">
        <v>0</v>
      </c>
      <c r="S891" s="235">
        <v>0</v>
      </c>
      <c r="T891" s="235">
        <v>0</v>
      </c>
      <c r="U891" s="235">
        <v>0</v>
      </c>
      <c r="V891" s="235">
        <v>0</v>
      </c>
      <c r="W891" s="235">
        <v>0</v>
      </c>
      <c r="Y891" s="236" t="str">
        <f t="shared" si="13"/>
        <v>Bolivia</v>
      </c>
    </row>
    <row r="892" spans="1:25" ht="21" customHeight="1">
      <c r="A892" s="399"/>
      <c r="B892" s="234" t="s">
        <v>62</v>
      </c>
      <c r="C892" s="232" t="s">
        <v>13</v>
      </c>
      <c r="D892" s="237">
        <v>0</v>
      </c>
      <c r="E892" s="237">
        <v>0</v>
      </c>
      <c r="F892" s="237">
        <v>0</v>
      </c>
      <c r="G892" s="237">
        <v>0</v>
      </c>
      <c r="H892" s="237"/>
      <c r="I892" s="237">
        <v>0</v>
      </c>
      <c r="J892" s="237">
        <v>0</v>
      </c>
      <c r="K892" s="416">
        <v>0</v>
      </c>
      <c r="L892" s="416">
        <v>0</v>
      </c>
      <c r="M892" s="416">
        <v>0</v>
      </c>
      <c r="N892" s="416">
        <v>0</v>
      </c>
      <c r="O892" s="237">
        <v>0</v>
      </c>
      <c r="P892" s="237">
        <v>0</v>
      </c>
      <c r="Q892" s="237">
        <v>0</v>
      </c>
      <c r="R892" s="237">
        <v>0</v>
      </c>
      <c r="S892" s="237">
        <v>0</v>
      </c>
      <c r="T892" s="237">
        <v>0</v>
      </c>
      <c r="U892" s="237">
        <v>0</v>
      </c>
      <c r="V892" s="237">
        <v>0</v>
      </c>
      <c r="W892" s="237">
        <v>0</v>
      </c>
      <c r="Y892" s="236" t="str">
        <f t="shared" si="13"/>
        <v>Bolivia</v>
      </c>
    </row>
    <row r="893" spans="1:25" ht="13.5" customHeight="1">
      <c r="A893" s="399"/>
      <c r="B893" s="234" t="s">
        <v>61</v>
      </c>
      <c r="C893" s="232" t="s">
        <v>13</v>
      </c>
      <c r="D893" s="235">
        <v>0</v>
      </c>
      <c r="E893" s="235">
        <v>0</v>
      </c>
      <c r="F893" s="235">
        <v>0</v>
      </c>
      <c r="G893" s="235">
        <v>0</v>
      </c>
      <c r="H893" s="235"/>
      <c r="I893" s="235">
        <v>0</v>
      </c>
      <c r="J893" s="235">
        <v>0</v>
      </c>
      <c r="K893" s="415">
        <v>0</v>
      </c>
      <c r="L893" s="415">
        <v>0</v>
      </c>
      <c r="M893" s="415">
        <v>0</v>
      </c>
      <c r="N893" s="415">
        <v>0</v>
      </c>
      <c r="O893" s="235">
        <v>0</v>
      </c>
      <c r="P893" s="235">
        <v>0</v>
      </c>
      <c r="Q893" s="235">
        <v>0</v>
      </c>
      <c r="R893" s="235">
        <v>0</v>
      </c>
      <c r="S893" s="235">
        <v>0</v>
      </c>
      <c r="T893" s="235">
        <v>0</v>
      </c>
      <c r="U893" s="235">
        <v>0</v>
      </c>
      <c r="V893" s="235">
        <v>0</v>
      </c>
      <c r="W893" s="235">
        <v>0</v>
      </c>
      <c r="Y893" s="236" t="str">
        <f t="shared" si="13"/>
        <v>Bolivia</v>
      </c>
    </row>
    <row r="894" spans="1:25" ht="13.5" customHeight="1">
      <c r="A894" s="399"/>
      <c r="B894" s="234" t="s">
        <v>60</v>
      </c>
      <c r="C894" s="232" t="s">
        <v>13</v>
      </c>
      <c r="D894" s="237">
        <v>0</v>
      </c>
      <c r="E894" s="237">
        <v>0</v>
      </c>
      <c r="F894" s="237">
        <v>0</v>
      </c>
      <c r="G894" s="237">
        <v>0</v>
      </c>
      <c r="H894" s="237"/>
      <c r="I894" s="237">
        <v>0</v>
      </c>
      <c r="J894" s="237">
        <v>0</v>
      </c>
      <c r="K894" s="416">
        <v>0</v>
      </c>
      <c r="L894" s="416">
        <v>0</v>
      </c>
      <c r="M894" s="416">
        <v>0</v>
      </c>
      <c r="N894" s="416">
        <v>0</v>
      </c>
      <c r="O894" s="237">
        <v>0</v>
      </c>
      <c r="P894" s="237">
        <v>0</v>
      </c>
      <c r="Q894" s="237">
        <v>0</v>
      </c>
      <c r="R894" s="237">
        <v>0</v>
      </c>
      <c r="S894" s="237">
        <v>0</v>
      </c>
      <c r="T894" s="237">
        <v>0</v>
      </c>
      <c r="U894" s="237">
        <v>0</v>
      </c>
      <c r="V894" s="237">
        <v>0</v>
      </c>
      <c r="W894" s="237">
        <v>0</v>
      </c>
      <c r="Y894" s="236" t="str">
        <f t="shared" si="13"/>
        <v>Bolivia</v>
      </c>
    </row>
    <row r="895" spans="1:25" ht="21" customHeight="1">
      <c r="A895" s="399"/>
      <c r="B895" s="234" t="s">
        <v>59</v>
      </c>
      <c r="C895" s="232" t="s">
        <v>13</v>
      </c>
      <c r="D895" s="235">
        <v>0</v>
      </c>
      <c r="E895" s="235">
        <v>0</v>
      </c>
      <c r="F895" s="235">
        <v>0</v>
      </c>
      <c r="G895" s="235">
        <v>0</v>
      </c>
      <c r="H895" s="235"/>
      <c r="I895" s="235">
        <v>0</v>
      </c>
      <c r="J895" s="235">
        <v>0</v>
      </c>
      <c r="K895" s="415">
        <v>0</v>
      </c>
      <c r="L895" s="415">
        <v>0</v>
      </c>
      <c r="M895" s="415">
        <v>0</v>
      </c>
      <c r="N895" s="415">
        <v>0</v>
      </c>
      <c r="O895" s="235">
        <v>0</v>
      </c>
      <c r="P895" s="235">
        <v>0</v>
      </c>
      <c r="Q895" s="235">
        <v>0</v>
      </c>
      <c r="R895" s="235">
        <v>0</v>
      </c>
      <c r="S895" s="235">
        <v>0</v>
      </c>
      <c r="T895" s="235">
        <v>0</v>
      </c>
      <c r="U895" s="235">
        <v>0</v>
      </c>
      <c r="V895" s="235">
        <v>0</v>
      </c>
      <c r="W895" s="235">
        <v>0</v>
      </c>
      <c r="Y895" s="236" t="str">
        <f t="shared" si="13"/>
        <v>Bolivia</v>
      </c>
    </row>
    <row r="896" spans="1:25" ht="13.5" customHeight="1">
      <c r="A896" s="399"/>
      <c r="B896" s="234" t="s">
        <v>58</v>
      </c>
      <c r="C896" s="232" t="s">
        <v>13</v>
      </c>
      <c r="D896" s="237">
        <v>0</v>
      </c>
      <c r="E896" s="237">
        <v>0</v>
      </c>
      <c r="F896" s="237">
        <v>0</v>
      </c>
      <c r="G896" s="237">
        <v>0</v>
      </c>
      <c r="H896" s="237"/>
      <c r="I896" s="237">
        <v>0</v>
      </c>
      <c r="J896" s="237">
        <v>0</v>
      </c>
      <c r="K896" s="416">
        <v>0</v>
      </c>
      <c r="L896" s="416">
        <v>0</v>
      </c>
      <c r="M896" s="416">
        <v>0</v>
      </c>
      <c r="N896" s="416">
        <v>0</v>
      </c>
      <c r="O896" s="237">
        <v>0</v>
      </c>
      <c r="P896" s="237">
        <v>0</v>
      </c>
      <c r="Q896" s="237">
        <v>0</v>
      </c>
      <c r="R896" s="237">
        <v>0</v>
      </c>
      <c r="S896" s="237">
        <v>0</v>
      </c>
      <c r="T896" s="237">
        <v>0</v>
      </c>
      <c r="U896" s="237">
        <v>0</v>
      </c>
      <c r="V896" s="237">
        <v>0</v>
      </c>
      <c r="W896" s="237">
        <v>0</v>
      </c>
      <c r="Y896" s="236" t="str">
        <f t="shared" si="13"/>
        <v>Bolivia</v>
      </c>
    </row>
    <row r="897" spans="1:25" ht="13.5" customHeight="1">
      <c r="A897" s="399"/>
      <c r="B897" s="234" t="s">
        <v>57</v>
      </c>
      <c r="C897" s="232" t="s">
        <v>13</v>
      </c>
      <c r="D897" s="235">
        <v>0</v>
      </c>
      <c r="E897" s="235">
        <v>0</v>
      </c>
      <c r="F897" s="235">
        <v>0</v>
      </c>
      <c r="G897" s="235">
        <v>0</v>
      </c>
      <c r="H897" s="235"/>
      <c r="I897" s="235">
        <v>0</v>
      </c>
      <c r="J897" s="235">
        <v>0</v>
      </c>
      <c r="K897" s="415">
        <v>0</v>
      </c>
      <c r="L897" s="415">
        <v>0</v>
      </c>
      <c r="M897" s="415">
        <v>0</v>
      </c>
      <c r="N897" s="415">
        <v>0</v>
      </c>
      <c r="O897" s="235">
        <v>0</v>
      </c>
      <c r="P897" s="235">
        <v>0</v>
      </c>
      <c r="Q897" s="235">
        <v>0</v>
      </c>
      <c r="R897" s="235">
        <v>0</v>
      </c>
      <c r="S897" s="235">
        <v>0</v>
      </c>
      <c r="T897" s="235">
        <v>0</v>
      </c>
      <c r="U897" s="235">
        <v>0</v>
      </c>
      <c r="V897" s="235">
        <v>0</v>
      </c>
      <c r="W897" s="235">
        <v>0</v>
      </c>
      <c r="Y897" s="236" t="str">
        <f t="shared" si="13"/>
        <v>Bolivia</v>
      </c>
    </row>
    <row r="898" spans="1:25" ht="13.5" customHeight="1">
      <c r="A898" s="399"/>
      <c r="B898" s="234" t="s">
        <v>56</v>
      </c>
      <c r="C898" s="232" t="s">
        <v>13</v>
      </c>
      <c r="D898" s="237">
        <v>0</v>
      </c>
      <c r="E898" s="237">
        <v>0</v>
      </c>
      <c r="F898" s="237">
        <v>0</v>
      </c>
      <c r="G898" s="237">
        <v>0</v>
      </c>
      <c r="H898" s="237"/>
      <c r="I898" s="237">
        <v>0</v>
      </c>
      <c r="J898" s="237">
        <v>0</v>
      </c>
      <c r="K898" s="416">
        <v>0</v>
      </c>
      <c r="L898" s="416">
        <v>0</v>
      </c>
      <c r="M898" s="416">
        <v>0</v>
      </c>
      <c r="N898" s="416">
        <v>0</v>
      </c>
      <c r="O898" s="237">
        <v>0</v>
      </c>
      <c r="P898" s="237">
        <v>0</v>
      </c>
      <c r="Q898" s="237">
        <v>0</v>
      </c>
      <c r="R898" s="237">
        <v>0</v>
      </c>
      <c r="S898" s="237">
        <v>0</v>
      </c>
      <c r="T898" s="237">
        <v>0</v>
      </c>
      <c r="U898" s="237">
        <v>0</v>
      </c>
      <c r="V898" s="237">
        <v>0</v>
      </c>
      <c r="W898" s="237">
        <v>0</v>
      </c>
      <c r="Y898" s="236" t="str">
        <f t="shared" si="13"/>
        <v>Bolivia</v>
      </c>
    </row>
    <row r="899" spans="1:25" ht="21" customHeight="1">
      <c r="A899" s="399"/>
      <c r="B899" s="234" t="s">
        <v>55</v>
      </c>
      <c r="C899" s="232" t="s">
        <v>13</v>
      </c>
      <c r="D899" s="235">
        <v>0</v>
      </c>
      <c r="E899" s="235">
        <v>0</v>
      </c>
      <c r="F899" s="235">
        <v>0</v>
      </c>
      <c r="G899" s="235">
        <v>0</v>
      </c>
      <c r="H899" s="235"/>
      <c r="I899" s="235">
        <v>0</v>
      </c>
      <c r="J899" s="235">
        <v>0</v>
      </c>
      <c r="K899" s="415">
        <v>0</v>
      </c>
      <c r="L899" s="415">
        <v>0</v>
      </c>
      <c r="M899" s="415">
        <v>0</v>
      </c>
      <c r="N899" s="415">
        <v>0</v>
      </c>
      <c r="O899" s="235">
        <v>0</v>
      </c>
      <c r="P899" s="235">
        <v>0</v>
      </c>
      <c r="Q899" s="235">
        <v>0</v>
      </c>
      <c r="R899" s="235">
        <v>0</v>
      </c>
      <c r="S899" s="235">
        <v>0</v>
      </c>
      <c r="T899" s="235">
        <v>0</v>
      </c>
      <c r="U899" s="235">
        <v>0</v>
      </c>
      <c r="V899" s="235">
        <v>0</v>
      </c>
      <c r="W899" s="235">
        <v>0</v>
      </c>
      <c r="Y899" s="236" t="str">
        <f t="shared" si="13"/>
        <v>Bolivia</v>
      </c>
    </row>
    <row r="900" spans="1:25" ht="13.5" customHeight="1">
      <c r="A900" s="399"/>
      <c r="B900" s="234" t="s">
        <v>54</v>
      </c>
      <c r="C900" s="232" t="s">
        <v>13</v>
      </c>
      <c r="D900" s="237">
        <v>0</v>
      </c>
      <c r="E900" s="237">
        <v>0</v>
      </c>
      <c r="F900" s="237">
        <v>0</v>
      </c>
      <c r="G900" s="237">
        <v>0</v>
      </c>
      <c r="H900" s="237"/>
      <c r="I900" s="237">
        <v>0</v>
      </c>
      <c r="J900" s="237">
        <v>0</v>
      </c>
      <c r="K900" s="416">
        <v>0</v>
      </c>
      <c r="L900" s="416">
        <v>0</v>
      </c>
      <c r="M900" s="416">
        <v>0</v>
      </c>
      <c r="N900" s="416">
        <v>0</v>
      </c>
      <c r="O900" s="237">
        <v>0</v>
      </c>
      <c r="P900" s="237">
        <v>0</v>
      </c>
      <c r="Q900" s="237">
        <v>17.399999999999999</v>
      </c>
      <c r="R900" s="237">
        <v>0</v>
      </c>
      <c r="S900" s="237">
        <v>0</v>
      </c>
      <c r="T900" s="237">
        <v>0</v>
      </c>
      <c r="U900" s="237">
        <v>0</v>
      </c>
      <c r="V900" s="237">
        <v>0</v>
      </c>
      <c r="W900" s="237">
        <v>0</v>
      </c>
      <c r="Y900" s="236" t="str">
        <f t="shared" si="13"/>
        <v>Bolivia</v>
      </c>
    </row>
    <row r="901" spans="1:25" ht="13.5" customHeight="1">
      <c r="A901" s="399"/>
      <c r="B901" s="234" t="s">
        <v>6</v>
      </c>
      <c r="C901" s="232" t="s">
        <v>13</v>
      </c>
      <c r="D901" s="235">
        <v>17419.214</v>
      </c>
      <c r="E901" s="235">
        <v>0</v>
      </c>
      <c r="F901" s="235">
        <v>-14323.406999999999</v>
      </c>
      <c r="G901" s="235">
        <v>60.731000000000002</v>
      </c>
      <c r="H901" s="235"/>
      <c r="I901" s="235">
        <v>-1291.6990000000001</v>
      </c>
      <c r="J901" s="235">
        <v>0</v>
      </c>
      <c r="K901" s="415">
        <v>0</v>
      </c>
      <c r="L901" s="415">
        <v>0</v>
      </c>
      <c r="M901" s="415">
        <v>0</v>
      </c>
      <c r="N901" s="415">
        <v>0</v>
      </c>
      <c r="O901" s="235">
        <v>-479.82900000000001</v>
      </c>
      <c r="P901" s="235">
        <v>-13.430999999999999</v>
      </c>
      <c r="Q901" s="235">
        <v>1371.578</v>
      </c>
      <c r="R901" s="235">
        <v>0</v>
      </c>
      <c r="S901" s="235">
        <v>0</v>
      </c>
      <c r="T901" s="235">
        <v>0</v>
      </c>
      <c r="U901" s="235">
        <v>0</v>
      </c>
      <c r="V901" s="235">
        <v>0</v>
      </c>
      <c r="W901" s="235">
        <v>5321</v>
      </c>
      <c r="Y901" s="236" t="str">
        <f t="shared" ref="Y901:Y964" si="14">IF(ISTEXT(A901),A901,Y900)</f>
        <v>Bolivia</v>
      </c>
    </row>
    <row r="902" spans="1:25" ht="21" customHeight="1">
      <c r="A902" s="399"/>
      <c r="B902" s="234" t="s">
        <v>53</v>
      </c>
      <c r="C902" s="232" t="s">
        <v>13</v>
      </c>
      <c r="D902" s="237" t="s">
        <v>12</v>
      </c>
      <c r="E902" s="237" t="s">
        <v>12</v>
      </c>
      <c r="F902" s="237" t="s">
        <v>12</v>
      </c>
      <c r="G902" s="237" t="s">
        <v>12</v>
      </c>
      <c r="H902" s="237"/>
      <c r="I902" s="237" t="s">
        <v>12</v>
      </c>
      <c r="J902" s="237" t="s">
        <v>12</v>
      </c>
      <c r="K902" s="416" t="s">
        <v>12</v>
      </c>
      <c r="L902" s="416" t="s">
        <v>12</v>
      </c>
      <c r="M902" s="416" t="s">
        <v>12</v>
      </c>
      <c r="N902" s="416" t="s">
        <v>12</v>
      </c>
      <c r="O902" s="237" t="s">
        <v>12</v>
      </c>
      <c r="P902" s="237" t="s">
        <v>12</v>
      </c>
      <c r="Q902" s="237" t="s">
        <v>12</v>
      </c>
      <c r="R902" s="237" t="s">
        <v>12</v>
      </c>
      <c r="S902" s="237" t="s">
        <v>12</v>
      </c>
      <c r="T902" s="237" t="s">
        <v>12</v>
      </c>
      <c r="U902" s="237" t="s">
        <v>12</v>
      </c>
      <c r="V902" s="237" t="s">
        <v>12</v>
      </c>
      <c r="W902" s="237" t="s">
        <v>12</v>
      </c>
      <c r="Y902" s="236" t="str">
        <f t="shared" si="14"/>
        <v>Bolivia</v>
      </c>
    </row>
    <row r="903" spans="1:25" ht="13.5" customHeight="1">
      <c r="A903" s="399"/>
      <c r="B903" s="234" t="s">
        <v>52</v>
      </c>
      <c r="C903" s="232" t="s">
        <v>13</v>
      </c>
      <c r="D903" s="235">
        <v>3007.6840000000002</v>
      </c>
      <c r="E903" s="235">
        <v>0</v>
      </c>
      <c r="F903" s="235">
        <v>0</v>
      </c>
      <c r="G903" s="235">
        <v>-432.62599999999998</v>
      </c>
      <c r="H903" s="235"/>
      <c r="I903" s="235">
        <v>0</v>
      </c>
      <c r="J903" s="235">
        <v>0</v>
      </c>
      <c r="K903" s="415">
        <v>0</v>
      </c>
      <c r="L903" s="415">
        <v>0</v>
      </c>
      <c r="M903" s="415">
        <v>0</v>
      </c>
      <c r="N903" s="415">
        <v>0</v>
      </c>
      <c r="O903" s="235">
        <v>0</v>
      </c>
      <c r="P903" s="235">
        <v>0</v>
      </c>
      <c r="Q903" s="235">
        <v>0</v>
      </c>
      <c r="R903" s="235">
        <v>0</v>
      </c>
      <c r="S903" s="235">
        <v>0</v>
      </c>
      <c r="T903" s="235">
        <v>0</v>
      </c>
      <c r="U903" s="235">
        <v>0</v>
      </c>
      <c r="V903" s="235">
        <v>0</v>
      </c>
      <c r="W903" s="235">
        <v>0</v>
      </c>
      <c r="Y903" s="236" t="str">
        <f t="shared" si="14"/>
        <v>Bolivia</v>
      </c>
    </row>
    <row r="904" spans="1:25" ht="13.5" customHeight="1">
      <c r="A904" s="399"/>
      <c r="B904" s="234" t="s">
        <v>51</v>
      </c>
      <c r="C904" s="232" t="s">
        <v>13</v>
      </c>
      <c r="D904" s="237">
        <v>279.44799999999998</v>
      </c>
      <c r="E904" s="237">
        <v>0</v>
      </c>
      <c r="F904" s="237">
        <v>0</v>
      </c>
      <c r="G904" s="237">
        <v>0</v>
      </c>
      <c r="H904" s="237"/>
      <c r="I904" s="237">
        <v>0</v>
      </c>
      <c r="J904" s="237">
        <v>0</v>
      </c>
      <c r="K904" s="416">
        <v>0</v>
      </c>
      <c r="L904" s="416">
        <v>0</v>
      </c>
      <c r="M904" s="416">
        <v>0</v>
      </c>
      <c r="N904" s="416">
        <v>0</v>
      </c>
      <c r="O904" s="237">
        <v>0</v>
      </c>
      <c r="P904" s="237">
        <v>0</v>
      </c>
      <c r="Q904" s="237">
        <v>0</v>
      </c>
      <c r="R904" s="237">
        <v>0</v>
      </c>
      <c r="S904" s="237">
        <v>0</v>
      </c>
      <c r="T904" s="237">
        <v>0</v>
      </c>
      <c r="U904" s="237">
        <v>0</v>
      </c>
      <c r="V904" s="237">
        <v>0</v>
      </c>
      <c r="W904" s="237">
        <v>0</v>
      </c>
      <c r="Y904" s="236" t="str">
        <f t="shared" si="14"/>
        <v>Bolivia</v>
      </c>
    </row>
    <row r="905" spans="1:25" ht="13.5" customHeight="1">
      <c r="A905" s="399"/>
      <c r="B905" s="234" t="s">
        <v>50</v>
      </c>
      <c r="C905" s="232" t="s">
        <v>13</v>
      </c>
      <c r="D905" s="235">
        <v>0</v>
      </c>
      <c r="E905" s="235">
        <v>0</v>
      </c>
      <c r="F905" s="235">
        <v>0</v>
      </c>
      <c r="G905" s="235">
        <v>0</v>
      </c>
      <c r="H905" s="235"/>
      <c r="I905" s="235">
        <v>0</v>
      </c>
      <c r="J905" s="235">
        <v>0</v>
      </c>
      <c r="K905" s="415">
        <v>0</v>
      </c>
      <c r="L905" s="415">
        <v>0</v>
      </c>
      <c r="M905" s="415">
        <v>0</v>
      </c>
      <c r="N905" s="415">
        <v>0</v>
      </c>
      <c r="O905" s="235">
        <v>0</v>
      </c>
      <c r="P905" s="235">
        <v>0</v>
      </c>
      <c r="Q905" s="235">
        <v>0</v>
      </c>
      <c r="R905" s="235">
        <v>0</v>
      </c>
      <c r="S905" s="235">
        <v>0</v>
      </c>
      <c r="T905" s="235">
        <v>0</v>
      </c>
      <c r="U905" s="235">
        <v>0</v>
      </c>
      <c r="V905" s="235">
        <v>0</v>
      </c>
      <c r="W905" s="235">
        <v>0</v>
      </c>
      <c r="Y905" s="236" t="str">
        <f t="shared" si="14"/>
        <v>Bolivia</v>
      </c>
    </row>
    <row r="906" spans="1:25" ht="13.5" customHeight="1">
      <c r="A906" s="399"/>
      <c r="B906" s="234" t="s">
        <v>49</v>
      </c>
      <c r="C906" s="232" t="s">
        <v>13</v>
      </c>
      <c r="D906" s="237">
        <v>0</v>
      </c>
      <c r="E906" s="237">
        <v>0</v>
      </c>
      <c r="F906" s="237">
        <v>0</v>
      </c>
      <c r="G906" s="237">
        <v>0</v>
      </c>
      <c r="H906" s="237"/>
      <c r="I906" s="237">
        <v>0</v>
      </c>
      <c r="J906" s="237">
        <v>0</v>
      </c>
      <c r="K906" s="416">
        <v>0</v>
      </c>
      <c r="L906" s="416">
        <v>0</v>
      </c>
      <c r="M906" s="416">
        <v>0</v>
      </c>
      <c r="N906" s="416">
        <v>0</v>
      </c>
      <c r="O906" s="237">
        <v>0</v>
      </c>
      <c r="P906" s="237">
        <v>0</v>
      </c>
      <c r="Q906" s="237">
        <v>0</v>
      </c>
      <c r="R906" s="237">
        <v>0</v>
      </c>
      <c r="S906" s="237">
        <v>0</v>
      </c>
      <c r="T906" s="237">
        <v>0</v>
      </c>
      <c r="U906" s="237">
        <v>0</v>
      </c>
      <c r="V906" s="237">
        <v>0</v>
      </c>
      <c r="W906" s="237">
        <v>0</v>
      </c>
      <c r="Y906" s="236" t="str">
        <f t="shared" si="14"/>
        <v>Bolivia</v>
      </c>
    </row>
    <row r="907" spans="1:25" ht="13.5" customHeight="1">
      <c r="A907" s="399"/>
      <c r="B907" s="234" t="s">
        <v>48</v>
      </c>
      <c r="C907" s="232" t="s">
        <v>13</v>
      </c>
      <c r="D907" s="235">
        <v>0</v>
      </c>
      <c r="E907" s="235">
        <v>0</v>
      </c>
      <c r="F907" s="235">
        <v>0</v>
      </c>
      <c r="G907" s="235">
        <v>0</v>
      </c>
      <c r="H907" s="235"/>
      <c r="I907" s="235">
        <v>0</v>
      </c>
      <c r="J907" s="235">
        <v>0</v>
      </c>
      <c r="K907" s="415">
        <v>0</v>
      </c>
      <c r="L907" s="415">
        <v>0</v>
      </c>
      <c r="M907" s="415">
        <v>0</v>
      </c>
      <c r="N907" s="415">
        <v>0</v>
      </c>
      <c r="O907" s="235">
        <v>0</v>
      </c>
      <c r="P907" s="235">
        <v>0</v>
      </c>
      <c r="Q907" s="235">
        <v>0</v>
      </c>
      <c r="R907" s="235">
        <v>0</v>
      </c>
      <c r="S907" s="235">
        <v>0</v>
      </c>
      <c r="T907" s="235">
        <v>0</v>
      </c>
      <c r="U907" s="235">
        <v>0</v>
      </c>
      <c r="V907" s="235">
        <v>0</v>
      </c>
      <c r="W907" s="235">
        <v>0</v>
      </c>
      <c r="Y907" s="236" t="str">
        <f t="shared" si="14"/>
        <v>Bolivia</v>
      </c>
    </row>
    <row r="908" spans="1:25" ht="13.5" customHeight="1">
      <c r="A908" s="399"/>
      <c r="B908" s="234" t="s">
        <v>47</v>
      </c>
      <c r="C908" s="232" t="s">
        <v>13</v>
      </c>
      <c r="D908" s="237">
        <v>0</v>
      </c>
      <c r="E908" s="237">
        <v>0</v>
      </c>
      <c r="F908" s="237">
        <v>0</v>
      </c>
      <c r="G908" s="237">
        <v>0</v>
      </c>
      <c r="H908" s="237"/>
      <c r="I908" s="237">
        <v>0</v>
      </c>
      <c r="J908" s="237">
        <v>0</v>
      </c>
      <c r="K908" s="416">
        <v>0</v>
      </c>
      <c r="L908" s="416">
        <v>0</v>
      </c>
      <c r="M908" s="416">
        <v>0</v>
      </c>
      <c r="N908" s="416">
        <v>0</v>
      </c>
      <c r="O908" s="237">
        <v>-110.289</v>
      </c>
      <c r="P908" s="237">
        <v>-5.7439999999999998</v>
      </c>
      <c r="Q908" s="237">
        <v>0</v>
      </c>
      <c r="R908" s="237">
        <v>0</v>
      </c>
      <c r="S908" s="237">
        <v>0</v>
      </c>
      <c r="T908" s="237">
        <v>0</v>
      </c>
      <c r="U908" s="237">
        <v>0</v>
      </c>
      <c r="V908" s="237">
        <v>0</v>
      </c>
      <c r="W908" s="237">
        <v>0</v>
      </c>
      <c r="Y908" s="236" t="str">
        <f t="shared" si="14"/>
        <v>Bolivia</v>
      </c>
    </row>
    <row r="909" spans="1:25" ht="13.5" customHeight="1">
      <c r="A909" s="399"/>
      <c r="B909" s="234" t="s">
        <v>46</v>
      </c>
      <c r="C909" s="232" t="s">
        <v>13</v>
      </c>
      <c r="D909" s="235">
        <v>0</v>
      </c>
      <c r="E909" s="235">
        <v>0</v>
      </c>
      <c r="F909" s="235">
        <v>0</v>
      </c>
      <c r="G909" s="235">
        <v>0</v>
      </c>
      <c r="H909" s="235"/>
      <c r="I909" s="235">
        <v>0</v>
      </c>
      <c r="J909" s="235">
        <v>0</v>
      </c>
      <c r="K909" s="415">
        <v>0</v>
      </c>
      <c r="L909" s="415">
        <v>0</v>
      </c>
      <c r="M909" s="415">
        <v>0</v>
      </c>
      <c r="N909" s="415">
        <v>0</v>
      </c>
      <c r="O909" s="235">
        <v>0</v>
      </c>
      <c r="P909" s="235">
        <v>0</v>
      </c>
      <c r="Q909" s="235">
        <v>0</v>
      </c>
      <c r="R909" s="235">
        <v>0</v>
      </c>
      <c r="S909" s="235">
        <v>0</v>
      </c>
      <c r="T909" s="235">
        <v>0</v>
      </c>
      <c r="U909" s="235">
        <v>0</v>
      </c>
      <c r="V909" s="235">
        <v>0</v>
      </c>
      <c r="W909" s="235">
        <v>0</v>
      </c>
      <c r="Y909" s="236" t="str">
        <f t="shared" si="14"/>
        <v>Bolivia</v>
      </c>
    </row>
    <row r="910" spans="1:25" ht="21" customHeight="1">
      <c r="A910" s="399"/>
      <c r="B910" s="234" t="s">
        <v>45</v>
      </c>
      <c r="C910" s="232" t="s">
        <v>13</v>
      </c>
      <c r="D910" s="237">
        <v>0</v>
      </c>
      <c r="E910" s="237">
        <v>5.649</v>
      </c>
      <c r="F910" s="237">
        <v>-6.7779999999999996</v>
      </c>
      <c r="G910" s="237">
        <v>63.265999999999998</v>
      </c>
      <c r="H910" s="237"/>
      <c r="I910" s="237">
        <v>0</v>
      </c>
      <c r="J910" s="237">
        <v>0</v>
      </c>
      <c r="K910" s="416">
        <v>0</v>
      </c>
      <c r="L910" s="416">
        <v>0</v>
      </c>
      <c r="M910" s="416">
        <v>0</v>
      </c>
      <c r="N910" s="416">
        <v>0</v>
      </c>
      <c r="O910" s="237">
        <v>0</v>
      </c>
      <c r="P910" s="237">
        <v>-20.335000000000001</v>
      </c>
      <c r="Q910" s="237">
        <v>448.50700000000001</v>
      </c>
      <c r="R910" s="237">
        <v>0</v>
      </c>
      <c r="S910" s="237">
        <v>0</v>
      </c>
      <c r="T910" s="237">
        <v>0</v>
      </c>
      <c r="U910" s="237">
        <v>0</v>
      </c>
      <c r="V910" s="237">
        <v>0</v>
      </c>
      <c r="W910" s="237">
        <v>0</v>
      </c>
      <c r="Y910" s="236" t="str">
        <f t="shared" si="14"/>
        <v>Bolivia</v>
      </c>
    </row>
    <row r="911" spans="1:25" ht="13.5" customHeight="1">
      <c r="A911" s="399"/>
      <c r="B911" s="234" t="s">
        <v>44</v>
      </c>
      <c r="C911" s="232" t="s">
        <v>13</v>
      </c>
      <c r="D911" s="235">
        <v>0</v>
      </c>
      <c r="E911" s="235">
        <v>0</v>
      </c>
      <c r="F911" s="235">
        <v>0</v>
      </c>
      <c r="G911" s="235">
        <v>0</v>
      </c>
      <c r="H911" s="235"/>
      <c r="I911" s="235">
        <v>0</v>
      </c>
      <c r="J911" s="235">
        <v>0</v>
      </c>
      <c r="K911" s="415">
        <v>0</v>
      </c>
      <c r="L911" s="415">
        <v>0</v>
      </c>
      <c r="M911" s="415">
        <v>0</v>
      </c>
      <c r="N911" s="415">
        <v>0</v>
      </c>
      <c r="O911" s="235">
        <v>0</v>
      </c>
      <c r="P911" s="235">
        <v>0</v>
      </c>
      <c r="Q911" s="235">
        <v>5.35</v>
      </c>
      <c r="R911" s="235">
        <v>0</v>
      </c>
      <c r="S911" s="235">
        <v>0</v>
      </c>
      <c r="T911" s="235">
        <v>0</v>
      </c>
      <c r="U911" s="235">
        <v>0</v>
      </c>
      <c r="V911" s="235">
        <v>0</v>
      </c>
      <c r="W911" s="235">
        <v>0</v>
      </c>
      <c r="Y911" s="236" t="str">
        <f t="shared" si="14"/>
        <v>Bolivia</v>
      </c>
    </row>
    <row r="912" spans="1:25" ht="13.5" customHeight="1">
      <c r="A912" s="399"/>
      <c r="B912" s="234" t="s">
        <v>43</v>
      </c>
      <c r="C912" s="232" t="s">
        <v>13</v>
      </c>
      <c r="D912" s="237">
        <v>0</v>
      </c>
      <c r="E912" s="237">
        <v>0</v>
      </c>
      <c r="F912" s="237">
        <v>0</v>
      </c>
      <c r="G912" s="237">
        <v>0</v>
      </c>
      <c r="H912" s="237"/>
      <c r="I912" s="237">
        <v>0</v>
      </c>
      <c r="J912" s="237">
        <v>0</v>
      </c>
      <c r="K912" s="416">
        <v>0</v>
      </c>
      <c r="L912" s="416">
        <v>0</v>
      </c>
      <c r="M912" s="416">
        <v>0</v>
      </c>
      <c r="N912" s="416">
        <v>0</v>
      </c>
      <c r="O912" s="237">
        <v>0</v>
      </c>
      <c r="P912" s="237">
        <v>0</v>
      </c>
      <c r="Q912" s="237">
        <v>0</v>
      </c>
      <c r="R912" s="237">
        <v>0</v>
      </c>
      <c r="S912" s="237">
        <v>0</v>
      </c>
      <c r="T912" s="237">
        <v>0</v>
      </c>
      <c r="U912" s="237">
        <v>0</v>
      </c>
      <c r="V912" s="237">
        <v>0</v>
      </c>
      <c r="W912" s="237">
        <v>0</v>
      </c>
      <c r="Y912" s="236" t="str">
        <f t="shared" si="14"/>
        <v>Bolivia</v>
      </c>
    </row>
    <row r="913" spans="1:25" ht="13.5" customHeight="1">
      <c r="A913" s="399"/>
      <c r="B913" s="234" t="s">
        <v>42</v>
      </c>
      <c r="C913" s="232" t="s">
        <v>13</v>
      </c>
      <c r="D913" s="235">
        <v>0</v>
      </c>
      <c r="E913" s="235">
        <v>0</v>
      </c>
      <c r="F913" s="235">
        <v>0</v>
      </c>
      <c r="G913" s="235">
        <v>5.2309999999999999</v>
      </c>
      <c r="H913" s="235"/>
      <c r="I913" s="235">
        <v>0</v>
      </c>
      <c r="J913" s="235">
        <v>0</v>
      </c>
      <c r="K913" s="415">
        <v>0</v>
      </c>
      <c r="L913" s="415">
        <v>0</v>
      </c>
      <c r="M913" s="415">
        <v>0</v>
      </c>
      <c r="N913" s="415">
        <v>0</v>
      </c>
      <c r="O913" s="235">
        <v>-14.646000000000001</v>
      </c>
      <c r="P913" s="235">
        <v>0</v>
      </c>
      <c r="Q913" s="235">
        <v>6.2770000000000001</v>
      </c>
      <c r="R913" s="235">
        <v>0</v>
      </c>
      <c r="S913" s="235">
        <v>0</v>
      </c>
      <c r="T913" s="235">
        <v>0</v>
      </c>
      <c r="U913" s="235">
        <v>0</v>
      </c>
      <c r="V913" s="235">
        <v>0</v>
      </c>
      <c r="W913" s="235">
        <v>0</v>
      </c>
      <c r="Y913" s="236" t="str">
        <f t="shared" si="14"/>
        <v>Bolivia</v>
      </c>
    </row>
    <row r="914" spans="1:25" ht="13.5" customHeight="1">
      <c r="A914" s="399"/>
      <c r="B914" s="234" t="s">
        <v>41</v>
      </c>
      <c r="C914" s="232" t="s">
        <v>13</v>
      </c>
      <c r="D914" s="237">
        <v>0</v>
      </c>
      <c r="E914" s="237">
        <v>0</v>
      </c>
      <c r="F914" s="237">
        <v>-372.54199999999997</v>
      </c>
      <c r="G914" s="237">
        <v>0</v>
      </c>
      <c r="H914" s="237"/>
      <c r="I914" s="237">
        <v>0</v>
      </c>
      <c r="J914" s="237">
        <v>0</v>
      </c>
      <c r="K914" s="416">
        <v>0</v>
      </c>
      <c r="L914" s="416">
        <v>0</v>
      </c>
      <c r="M914" s="416">
        <v>0</v>
      </c>
      <c r="N914" s="416">
        <v>0</v>
      </c>
      <c r="O914" s="237">
        <v>0</v>
      </c>
      <c r="P914" s="237">
        <v>0</v>
      </c>
      <c r="Q914" s="237">
        <v>0</v>
      </c>
      <c r="R914" s="237">
        <v>0</v>
      </c>
      <c r="S914" s="237">
        <v>0</v>
      </c>
      <c r="T914" s="237">
        <v>0</v>
      </c>
      <c r="U914" s="237">
        <v>0</v>
      </c>
      <c r="V914" s="237">
        <v>0</v>
      </c>
      <c r="W914" s="237">
        <v>0</v>
      </c>
      <c r="Y914" s="236" t="str">
        <f t="shared" si="14"/>
        <v>Bolivia</v>
      </c>
    </row>
    <row r="915" spans="1:25" ht="13.5" customHeight="1">
      <c r="A915" s="399"/>
      <c r="B915" s="234" t="s">
        <v>40</v>
      </c>
      <c r="C915" s="232" t="s">
        <v>13</v>
      </c>
      <c r="D915" s="235">
        <v>0</v>
      </c>
      <c r="E915" s="235">
        <v>0</v>
      </c>
      <c r="F915" s="235">
        <v>0</v>
      </c>
      <c r="G915" s="235">
        <v>0</v>
      </c>
      <c r="H915" s="235"/>
      <c r="I915" s="235">
        <v>0</v>
      </c>
      <c r="J915" s="235">
        <v>0</v>
      </c>
      <c r="K915" s="415">
        <v>0</v>
      </c>
      <c r="L915" s="415">
        <v>0</v>
      </c>
      <c r="M915" s="415">
        <v>0</v>
      </c>
      <c r="N915" s="415">
        <v>0</v>
      </c>
      <c r="O915" s="235">
        <v>0</v>
      </c>
      <c r="P915" s="235">
        <v>0</v>
      </c>
      <c r="Q915" s="235">
        <v>0</v>
      </c>
      <c r="R915" s="235">
        <v>0</v>
      </c>
      <c r="S915" s="235">
        <v>0</v>
      </c>
      <c r="T915" s="235">
        <v>0</v>
      </c>
      <c r="U915" s="235">
        <v>0</v>
      </c>
      <c r="V915" s="235">
        <v>0</v>
      </c>
      <c r="W915" s="235">
        <v>0</v>
      </c>
      <c r="Y915" s="236" t="str">
        <f t="shared" si="14"/>
        <v>Bolivia</v>
      </c>
    </row>
    <row r="916" spans="1:25" ht="13.5" customHeight="1">
      <c r="A916" s="399"/>
      <c r="B916" s="234" t="s">
        <v>39</v>
      </c>
      <c r="C916" s="232" t="s">
        <v>13</v>
      </c>
      <c r="D916" s="237">
        <v>0</v>
      </c>
      <c r="E916" s="237">
        <v>0</v>
      </c>
      <c r="F916" s="237">
        <v>0</v>
      </c>
      <c r="G916" s="237">
        <v>0</v>
      </c>
      <c r="H916" s="237"/>
      <c r="I916" s="237">
        <v>0</v>
      </c>
      <c r="J916" s="237">
        <v>0</v>
      </c>
      <c r="K916" s="416">
        <v>0</v>
      </c>
      <c r="L916" s="416">
        <v>0</v>
      </c>
      <c r="M916" s="416">
        <v>0</v>
      </c>
      <c r="N916" s="416">
        <v>0</v>
      </c>
      <c r="O916" s="237">
        <v>0</v>
      </c>
      <c r="P916" s="237">
        <v>0</v>
      </c>
      <c r="Q916" s="237">
        <v>13.351000000000001</v>
      </c>
      <c r="R916" s="237">
        <v>0</v>
      </c>
      <c r="S916" s="237">
        <v>0</v>
      </c>
      <c r="T916" s="237">
        <v>0</v>
      </c>
      <c r="U916" s="237">
        <v>0</v>
      </c>
      <c r="V916" s="237">
        <v>0</v>
      </c>
      <c r="W916" s="237">
        <v>0</v>
      </c>
      <c r="Y916" s="236" t="str">
        <f t="shared" si="14"/>
        <v>Bolivia</v>
      </c>
    </row>
    <row r="917" spans="1:25" ht="13.5" customHeight="1">
      <c r="A917" s="399"/>
      <c r="B917" s="234" t="s">
        <v>38</v>
      </c>
      <c r="C917" s="232" t="s">
        <v>13</v>
      </c>
      <c r="D917" s="235">
        <v>0</v>
      </c>
      <c r="E917" s="235">
        <v>17.053999999999998</v>
      </c>
      <c r="F917" s="235">
        <v>0</v>
      </c>
      <c r="G917" s="235">
        <v>0</v>
      </c>
      <c r="H917" s="235"/>
      <c r="I917" s="235">
        <v>0</v>
      </c>
      <c r="J917" s="235">
        <v>0</v>
      </c>
      <c r="K917" s="415">
        <v>0</v>
      </c>
      <c r="L917" s="415">
        <v>0</v>
      </c>
      <c r="M917" s="415">
        <v>0</v>
      </c>
      <c r="N917" s="415">
        <v>0</v>
      </c>
      <c r="O917" s="235">
        <v>0</v>
      </c>
      <c r="P917" s="235">
        <v>-1.0029999999999999</v>
      </c>
      <c r="Q917" s="235">
        <v>40.125999999999998</v>
      </c>
      <c r="R917" s="235">
        <v>0</v>
      </c>
      <c r="S917" s="235">
        <v>0</v>
      </c>
      <c r="T917" s="235">
        <v>0</v>
      </c>
      <c r="U917" s="235">
        <v>0</v>
      </c>
      <c r="V917" s="235">
        <v>0</v>
      </c>
      <c r="W917" s="235">
        <v>0</v>
      </c>
      <c r="Y917" s="236" t="str">
        <f t="shared" si="14"/>
        <v>Bolivia</v>
      </c>
    </row>
    <row r="918" spans="1:25" ht="13.5" customHeight="1">
      <c r="A918" s="399"/>
      <c r="B918" s="234" t="s">
        <v>37</v>
      </c>
      <c r="C918" s="232" t="s">
        <v>13</v>
      </c>
      <c r="D918" s="237">
        <v>0</v>
      </c>
      <c r="E918" s="237">
        <v>0</v>
      </c>
      <c r="F918" s="237">
        <v>0</v>
      </c>
      <c r="G918" s="237">
        <v>0</v>
      </c>
      <c r="H918" s="237"/>
      <c r="I918" s="237">
        <v>0</v>
      </c>
      <c r="J918" s="237">
        <v>0</v>
      </c>
      <c r="K918" s="416">
        <v>0</v>
      </c>
      <c r="L918" s="416">
        <v>0</v>
      </c>
      <c r="M918" s="416">
        <v>0</v>
      </c>
      <c r="N918" s="416">
        <v>0</v>
      </c>
      <c r="O918" s="237">
        <v>0</v>
      </c>
      <c r="P918" s="237">
        <v>0</v>
      </c>
      <c r="Q918" s="237">
        <v>1.863</v>
      </c>
      <c r="R918" s="237">
        <v>0</v>
      </c>
      <c r="S918" s="237">
        <v>0</v>
      </c>
      <c r="T918" s="237">
        <v>0</v>
      </c>
      <c r="U918" s="237">
        <v>0</v>
      </c>
      <c r="V918" s="237">
        <v>0</v>
      </c>
      <c r="W918" s="237">
        <v>0</v>
      </c>
      <c r="Y918" s="236" t="str">
        <f t="shared" si="14"/>
        <v>Bolivia</v>
      </c>
    </row>
    <row r="919" spans="1:25" ht="13.5" customHeight="1">
      <c r="A919" s="399"/>
      <c r="B919" s="234" t="s">
        <v>36</v>
      </c>
      <c r="C919" s="232" t="s">
        <v>13</v>
      </c>
      <c r="D919" s="235">
        <v>0</v>
      </c>
      <c r="E919" s="235">
        <v>0</v>
      </c>
      <c r="F919" s="235">
        <v>-0.95499999999999996</v>
      </c>
      <c r="G919" s="235">
        <v>0.95499999999999996</v>
      </c>
      <c r="H919" s="235"/>
      <c r="I919" s="235">
        <v>0</v>
      </c>
      <c r="J919" s="235">
        <v>0</v>
      </c>
      <c r="K919" s="415">
        <v>0</v>
      </c>
      <c r="L919" s="415">
        <v>0</v>
      </c>
      <c r="M919" s="415">
        <v>0</v>
      </c>
      <c r="N919" s="415">
        <v>0</v>
      </c>
      <c r="O919" s="235">
        <v>0</v>
      </c>
      <c r="P919" s="235">
        <v>0</v>
      </c>
      <c r="Q919" s="235">
        <v>0.95499999999999996</v>
      </c>
      <c r="R919" s="235">
        <v>0</v>
      </c>
      <c r="S919" s="235">
        <v>0</v>
      </c>
      <c r="T919" s="235">
        <v>0</v>
      </c>
      <c r="U919" s="235">
        <v>0</v>
      </c>
      <c r="V919" s="235">
        <v>0</v>
      </c>
      <c r="W919" s="235">
        <v>0</v>
      </c>
      <c r="Y919" s="236" t="str">
        <f t="shared" si="14"/>
        <v>Bolivia</v>
      </c>
    </row>
    <row r="920" spans="1:25" ht="13.5" customHeight="1">
      <c r="A920" s="399"/>
      <c r="B920" s="234" t="s">
        <v>35</v>
      </c>
      <c r="C920" s="232" t="s">
        <v>13</v>
      </c>
      <c r="D920" s="237">
        <v>0</v>
      </c>
      <c r="E920" s="237">
        <v>0</v>
      </c>
      <c r="F920" s="237">
        <v>0</v>
      </c>
      <c r="G920" s="237">
        <v>0</v>
      </c>
      <c r="H920" s="237"/>
      <c r="I920" s="237">
        <v>0</v>
      </c>
      <c r="J920" s="237">
        <v>0</v>
      </c>
      <c r="K920" s="416">
        <v>0</v>
      </c>
      <c r="L920" s="416">
        <v>0</v>
      </c>
      <c r="M920" s="416">
        <v>0</v>
      </c>
      <c r="N920" s="416">
        <v>0</v>
      </c>
      <c r="O920" s="237">
        <v>0</v>
      </c>
      <c r="P920" s="237">
        <v>0</v>
      </c>
      <c r="Q920" s="237">
        <v>0</v>
      </c>
      <c r="R920" s="237">
        <v>0</v>
      </c>
      <c r="S920" s="237">
        <v>0</v>
      </c>
      <c r="T920" s="237">
        <v>0</v>
      </c>
      <c r="U920" s="237">
        <v>0</v>
      </c>
      <c r="V920" s="237">
        <v>0</v>
      </c>
      <c r="W920" s="237">
        <v>0</v>
      </c>
      <c r="Y920" s="236" t="str">
        <f t="shared" si="14"/>
        <v>Bolivia</v>
      </c>
    </row>
    <row r="921" spans="1:25" ht="13.5" customHeight="1">
      <c r="A921" s="399"/>
      <c r="B921" s="234" t="s">
        <v>34</v>
      </c>
      <c r="C921" s="232" t="s">
        <v>13</v>
      </c>
      <c r="D921" s="235">
        <v>0</v>
      </c>
      <c r="E921" s="235">
        <v>0</v>
      </c>
      <c r="F921" s="235">
        <v>0</v>
      </c>
      <c r="G921" s="235">
        <v>0</v>
      </c>
      <c r="H921" s="235"/>
      <c r="I921" s="235">
        <v>0</v>
      </c>
      <c r="J921" s="235">
        <v>0</v>
      </c>
      <c r="K921" s="415">
        <v>0</v>
      </c>
      <c r="L921" s="415">
        <v>0</v>
      </c>
      <c r="M921" s="415">
        <v>0</v>
      </c>
      <c r="N921" s="415">
        <v>0</v>
      </c>
      <c r="O921" s="235">
        <v>0</v>
      </c>
      <c r="P921" s="235">
        <v>0</v>
      </c>
      <c r="Q921" s="235">
        <v>141.39699999999999</v>
      </c>
      <c r="R921" s="235">
        <v>0</v>
      </c>
      <c r="S921" s="235">
        <v>0</v>
      </c>
      <c r="T921" s="235">
        <v>0</v>
      </c>
      <c r="U921" s="235">
        <v>0</v>
      </c>
      <c r="V921" s="235">
        <v>0</v>
      </c>
      <c r="W921" s="235">
        <v>0</v>
      </c>
      <c r="Y921" s="236" t="str">
        <f t="shared" si="14"/>
        <v>Bolivia</v>
      </c>
    </row>
    <row r="922" spans="1:25" ht="21" customHeight="1">
      <c r="A922" s="399"/>
      <c r="B922" s="234" t="s">
        <v>33</v>
      </c>
      <c r="C922" s="232" t="s">
        <v>13</v>
      </c>
      <c r="D922" s="237">
        <v>0</v>
      </c>
      <c r="E922" s="237">
        <v>0</v>
      </c>
      <c r="F922" s="237">
        <v>0</v>
      </c>
      <c r="G922" s="237">
        <v>0</v>
      </c>
      <c r="H922" s="237"/>
      <c r="I922" s="237">
        <v>0</v>
      </c>
      <c r="J922" s="237">
        <v>0</v>
      </c>
      <c r="K922" s="416">
        <v>0</v>
      </c>
      <c r="L922" s="416">
        <v>0</v>
      </c>
      <c r="M922" s="416">
        <v>0</v>
      </c>
      <c r="N922" s="416">
        <v>0</v>
      </c>
      <c r="O922" s="237">
        <v>0</v>
      </c>
      <c r="P922" s="237">
        <v>0</v>
      </c>
      <c r="Q922" s="237">
        <v>0</v>
      </c>
      <c r="R922" s="237">
        <v>0</v>
      </c>
      <c r="S922" s="237">
        <v>0</v>
      </c>
      <c r="T922" s="237">
        <v>0</v>
      </c>
      <c r="U922" s="237">
        <v>0</v>
      </c>
      <c r="V922" s="237">
        <v>0</v>
      </c>
      <c r="W922" s="237">
        <v>0</v>
      </c>
      <c r="Y922" s="236" t="str">
        <f t="shared" si="14"/>
        <v>Bolivia</v>
      </c>
    </row>
    <row r="923" spans="1:25" ht="13.5" customHeight="1">
      <c r="A923" s="399"/>
      <c r="B923" s="234" t="s">
        <v>32</v>
      </c>
      <c r="C923" s="232" t="s">
        <v>13</v>
      </c>
      <c r="D923" s="235">
        <v>0</v>
      </c>
      <c r="E923" s="235">
        <v>0</v>
      </c>
      <c r="F923" s="235">
        <v>0</v>
      </c>
      <c r="G923" s="235">
        <v>0</v>
      </c>
      <c r="H923" s="235"/>
      <c r="I923" s="235">
        <v>0</v>
      </c>
      <c r="J923" s="235">
        <v>0</v>
      </c>
      <c r="K923" s="415">
        <v>0</v>
      </c>
      <c r="L923" s="415">
        <v>0</v>
      </c>
      <c r="M923" s="415">
        <v>0</v>
      </c>
      <c r="N923" s="415">
        <v>0</v>
      </c>
      <c r="O923" s="235">
        <v>0</v>
      </c>
      <c r="P923" s="235">
        <v>0</v>
      </c>
      <c r="Q923" s="235">
        <v>0</v>
      </c>
      <c r="R923" s="235">
        <v>0</v>
      </c>
      <c r="S923" s="235">
        <v>0</v>
      </c>
      <c r="T923" s="235">
        <v>0</v>
      </c>
      <c r="U923" s="235">
        <v>0</v>
      </c>
      <c r="V923" s="235">
        <v>0</v>
      </c>
      <c r="W923" s="235">
        <v>0</v>
      </c>
      <c r="Y923" s="236" t="str">
        <f t="shared" si="14"/>
        <v>Bolivia</v>
      </c>
    </row>
    <row r="924" spans="1:25" ht="13.5" customHeight="1">
      <c r="A924" s="399"/>
      <c r="B924" s="234" t="s">
        <v>31</v>
      </c>
      <c r="C924" s="232" t="s">
        <v>13</v>
      </c>
      <c r="D924" s="237">
        <v>218.01</v>
      </c>
      <c r="E924" s="237">
        <v>0</v>
      </c>
      <c r="F924" s="237">
        <v>0</v>
      </c>
      <c r="G924" s="237">
        <v>0</v>
      </c>
      <c r="H924" s="237"/>
      <c r="I924" s="237">
        <v>-218.01</v>
      </c>
      <c r="J924" s="237">
        <v>0</v>
      </c>
      <c r="K924" s="416">
        <v>0</v>
      </c>
      <c r="L924" s="416">
        <v>0</v>
      </c>
      <c r="M924" s="416">
        <v>0</v>
      </c>
      <c r="N924" s="416">
        <v>0</v>
      </c>
      <c r="O924" s="237">
        <v>0</v>
      </c>
      <c r="P924" s="237">
        <v>0</v>
      </c>
      <c r="Q924" s="237">
        <v>0</v>
      </c>
      <c r="R924" s="237">
        <v>0</v>
      </c>
      <c r="S924" s="237">
        <v>0</v>
      </c>
      <c r="T924" s="237">
        <v>0</v>
      </c>
      <c r="U924" s="237">
        <v>0</v>
      </c>
      <c r="V924" s="237">
        <v>0</v>
      </c>
      <c r="W924" s="237">
        <v>2535</v>
      </c>
      <c r="Y924" s="236" t="str">
        <f t="shared" si="14"/>
        <v>Bolivia</v>
      </c>
    </row>
    <row r="925" spans="1:25" ht="13.5" customHeight="1">
      <c r="A925" s="399"/>
      <c r="B925" s="234" t="s">
        <v>30</v>
      </c>
      <c r="C925" s="232" t="s">
        <v>13</v>
      </c>
      <c r="D925" s="235">
        <v>0</v>
      </c>
      <c r="E925" s="235">
        <v>0</v>
      </c>
      <c r="F925" s="235">
        <v>0</v>
      </c>
      <c r="G925" s="235">
        <v>0</v>
      </c>
      <c r="H925" s="235"/>
      <c r="I925" s="235">
        <v>0</v>
      </c>
      <c r="J925" s="235">
        <v>0</v>
      </c>
      <c r="K925" s="415">
        <v>0</v>
      </c>
      <c r="L925" s="415">
        <v>0</v>
      </c>
      <c r="M925" s="415">
        <v>0</v>
      </c>
      <c r="N925" s="415">
        <v>0</v>
      </c>
      <c r="O925" s="235">
        <v>0</v>
      </c>
      <c r="P925" s="235">
        <v>0</v>
      </c>
      <c r="Q925" s="235">
        <v>0</v>
      </c>
      <c r="R925" s="235">
        <v>0</v>
      </c>
      <c r="S925" s="235">
        <v>0</v>
      </c>
      <c r="T925" s="235">
        <v>0</v>
      </c>
      <c r="U925" s="235">
        <v>0</v>
      </c>
      <c r="V925" s="235">
        <v>0</v>
      </c>
      <c r="W925" s="235">
        <v>0</v>
      </c>
      <c r="Y925" s="236" t="str">
        <f t="shared" si="14"/>
        <v>Bolivia</v>
      </c>
    </row>
    <row r="926" spans="1:25" ht="13.5" customHeight="1">
      <c r="A926" s="399"/>
      <c r="B926" s="234" t="s">
        <v>29</v>
      </c>
      <c r="C926" s="232" t="s">
        <v>13</v>
      </c>
      <c r="D926" s="237">
        <v>0.25800000000000001</v>
      </c>
      <c r="E926" s="237">
        <v>0</v>
      </c>
      <c r="F926" s="237">
        <v>0</v>
      </c>
      <c r="G926" s="237">
        <v>0</v>
      </c>
      <c r="H926" s="237"/>
      <c r="I926" s="237">
        <v>0</v>
      </c>
      <c r="J926" s="237">
        <v>-0.25800000000000001</v>
      </c>
      <c r="K926" s="416">
        <v>0</v>
      </c>
      <c r="L926" s="416">
        <v>0</v>
      </c>
      <c r="M926" s="416">
        <v>0</v>
      </c>
      <c r="N926" s="416">
        <v>0</v>
      </c>
      <c r="O926" s="237">
        <v>0</v>
      </c>
      <c r="P926" s="237">
        <v>0</v>
      </c>
      <c r="Q926" s="237">
        <v>0</v>
      </c>
      <c r="R926" s="237">
        <v>0</v>
      </c>
      <c r="S926" s="237">
        <v>0</v>
      </c>
      <c r="T926" s="237">
        <v>0</v>
      </c>
      <c r="U926" s="237">
        <v>0</v>
      </c>
      <c r="V926" s="237">
        <v>0</v>
      </c>
      <c r="W926" s="237">
        <v>3</v>
      </c>
      <c r="Y926" s="236" t="str">
        <f t="shared" si="14"/>
        <v>Bolivia</v>
      </c>
    </row>
    <row r="927" spans="1:25" ht="13.5" customHeight="1">
      <c r="A927" s="399"/>
      <c r="B927" s="234" t="s">
        <v>28</v>
      </c>
      <c r="C927" s="232" t="s">
        <v>13</v>
      </c>
      <c r="D927" s="235">
        <v>0</v>
      </c>
      <c r="E927" s="235">
        <v>0</v>
      </c>
      <c r="F927" s="235">
        <v>0</v>
      </c>
      <c r="G927" s="235">
        <v>0</v>
      </c>
      <c r="H927" s="235"/>
      <c r="I927" s="235">
        <v>0</v>
      </c>
      <c r="J927" s="235">
        <v>0</v>
      </c>
      <c r="K927" s="415">
        <v>0</v>
      </c>
      <c r="L927" s="415">
        <v>0</v>
      </c>
      <c r="M927" s="415">
        <v>0</v>
      </c>
      <c r="N927" s="415">
        <v>0</v>
      </c>
      <c r="O927" s="235">
        <v>0</v>
      </c>
      <c r="P927" s="235">
        <v>0</v>
      </c>
      <c r="Q927" s="235">
        <v>0</v>
      </c>
      <c r="R927" s="235">
        <v>0</v>
      </c>
      <c r="S927" s="235">
        <v>0</v>
      </c>
      <c r="T927" s="235">
        <v>0</v>
      </c>
      <c r="U927" s="235">
        <v>0</v>
      </c>
      <c r="V927" s="235">
        <v>0</v>
      </c>
      <c r="W927" s="235">
        <v>0</v>
      </c>
      <c r="Y927" s="236" t="str">
        <f t="shared" si="14"/>
        <v>Bolivia</v>
      </c>
    </row>
    <row r="928" spans="1:25" ht="13.5" customHeight="1">
      <c r="A928" s="399"/>
      <c r="B928" s="234" t="s">
        <v>27</v>
      </c>
      <c r="C928" s="232" t="s">
        <v>13</v>
      </c>
      <c r="D928" s="237">
        <v>0</v>
      </c>
      <c r="E928" s="237">
        <v>0</v>
      </c>
      <c r="F928" s="237">
        <v>0</v>
      </c>
      <c r="G928" s="237">
        <v>0</v>
      </c>
      <c r="H928" s="237"/>
      <c r="I928" s="237">
        <v>0</v>
      </c>
      <c r="J928" s="237">
        <v>0</v>
      </c>
      <c r="K928" s="416">
        <v>0</v>
      </c>
      <c r="L928" s="416">
        <v>0</v>
      </c>
      <c r="M928" s="416">
        <v>0</v>
      </c>
      <c r="N928" s="416">
        <v>0</v>
      </c>
      <c r="O928" s="237">
        <v>0</v>
      </c>
      <c r="P928" s="237">
        <v>0</v>
      </c>
      <c r="Q928" s="237">
        <v>0</v>
      </c>
      <c r="R928" s="237">
        <v>0</v>
      </c>
      <c r="S928" s="237">
        <v>0</v>
      </c>
      <c r="T928" s="237">
        <v>0</v>
      </c>
      <c r="U928" s="237">
        <v>0</v>
      </c>
      <c r="V928" s="237">
        <v>0</v>
      </c>
      <c r="W928" s="237">
        <v>0</v>
      </c>
      <c r="Y928" s="236" t="str">
        <f t="shared" si="14"/>
        <v>Bolivia</v>
      </c>
    </row>
    <row r="929" spans="1:25" ht="13.5" customHeight="1">
      <c r="A929" s="399"/>
      <c r="B929" s="234" t="s">
        <v>26</v>
      </c>
      <c r="C929" s="232" t="s">
        <v>13</v>
      </c>
      <c r="D929" s="235">
        <v>0</v>
      </c>
      <c r="E929" s="235">
        <v>0</v>
      </c>
      <c r="F929" s="235">
        <v>0</v>
      </c>
      <c r="G929" s="235">
        <v>0</v>
      </c>
      <c r="H929" s="235"/>
      <c r="I929" s="235">
        <v>0</v>
      </c>
      <c r="J929" s="235">
        <v>0</v>
      </c>
      <c r="K929" s="415">
        <v>0</v>
      </c>
      <c r="L929" s="415">
        <v>0</v>
      </c>
      <c r="M929" s="415">
        <v>0</v>
      </c>
      <c r="N929" s="415">
        <v>0</v>
      </c>
      <c r="O929" s="235">
        <v>0</v>
      </c>
      <c r="P929" s="235">
        <v>0</v>
      </c>
      <c r="Q929" s="235">
        <v>0</v>
      </c>
      <c r="R929" s="235">
        <v>0</v>
      </c>
      <c r="S929" s="235">
        <v>0</v>
      </c>
      <c r="T929" s="235">
        <v>0</v>
      </c>
      <c r="U929" s="235">
        <v>0</v>
      </c>
      <c r="V929" s="235">
        <v>0</v>
      </c>
      <c r="W929" s="235">
        <v>0</v>
      </c>
      <c r="Y929" s="236" t="str">
        <f t="shared" si="14"/>
        <v>Bolivia</v>
      </c>
    </row>
    <row r="930" spans="1:25" ht="13.5" customHeight="1">
      <c r="A930" s="399"/>
      <c r="B930" s="234" t="s">
        <v>25</v>
      </c>
      <c r="C930" s="232" t="s">
        <v>13</v>
      </c>
      <c r="D930" s="237">
        <v>0</v>
      </c>
      <c r="E930" s="237">
        <v>0</v>
      </c>
      <c r="F930" s="237">
        <v>0</v>
      </c>
      <c r="G930" s="237">
        <v>0</v>
      </c>
      <c r="H930" s="237"/>
      <c r="I930" s="237">
        <v>0</v>
      </c>
      <c r="J930" s="237">
        <v>0</v>
      </c>
      <c r="K930" s="416">
        <v>0</v>
      </c>
      <c r="L930" s="416">
        <v>0</v>
      </c>
      <c r="M930" s="416">
        <v>0</v>
      </c>
      <c r="N930" s="416">
        <v>0</v>
      </c>
      <c r="O930" s="237">
        <v>0</v>
      </c>
      <c r="P930" s="237">
        <v>0</v>
      </c>
      <c r="Q930" s="237">
        <v>0</v>
      </c>
      <c r="R930" s="237">
        <v>0</v>
      </c>
      <c r="S930" s="237">
        <v>0</v>
      </c>
      <c r="T930" s="237">
        <v>0</v>
      </c>
      <c r="U930" s="237">
        <v>0</v>
      </c>
      <c r="V930" s="237">
        <v>0</v>
      </c>
      <c r="W930" s="237">
        <v>0</v>
      </c>
      <c r="Y930" s="236" t="str">
        <f t="shared" si="14"/>
        <v>Bolivia</v>
      </c>
    </row>
    <row r="931" spans="1:25" ht="13.5" customHeight="1">
      <c r="A931" s="399"/>
      <c r="B931" s="234" t="s">
        <v>0</v>
      </c>
      <c r="C931" s="232" t="s">
        <v>13</v>
      </c>
      <c r="D931" s="235">
        <v>0</v>
      </c>
      <c r="E931" s="235">
        <v>0</v>
      </c>
      <c r="F931" s="235">
        <v>0</v>
      </c>
      <c r="G931" s="235">
        <v>-15.651999999999999</v>
      </c>
      <c r="H931" s="235"/>
      <c r="I931" s="235">
        <v>688.34400000000005</v>
      </c>
      <c r="J931" s="235">
        <v>5.0739999999999998</v>
      </c>
      <c r="K931" s="415">
        <v>0</v>
      </c>
      <c r="L931" s="415">
        <v>0</v>
      </c>
      <c r="M931" s="415">
        <v>0</v>
      </c>
      <c r="N931" s="415">
        <v>0</v>
      </c>
      <c r="O931" s="235">
        <v>-16.425999999999998</v>
      </c>
      <c r="P931" s="235">
        <v>-62.607999999999997</v>
      </c>
      <c r="Q931" s="235">
        <v>598.73199999999997</v>
      </c>
      <c r="R931" s="235">
        <v>0</v>
      </c>
      <c r="S931" s="235">
        <v>0</v>
      </c>
      <c r="T931" s="235">
        <v>0</v>
      </c>
      <c r="U931" s="235">
        <v>0</v>
      </c>
      <c r="V931" s="235">
        <v>0</v>
      </c>
      <c r="W931" s="235">
        <v>0</v>
      </c>
      <c r="Y931" s="236" t="str">
        <f t="shared" si="14"/>
        <v>Bolivia</v>
      </c>
    </row>
    <row r="932" spans="1:25" ht="13.5" customHeight="1">
      <c r="A932" s="399"/>
      <c r="B932" s="234" t="s">
        <v>24</v>
      </c>
      <c r="C932" s="232" t="s">
        <v>13</v>
      </c>
      <c r="D932" s="237">
        <v>0</v>
      </c>
      <c r="E932" s="237">
        <v>0</v>
      </c>
      <c r="F932" s="237">
        <v>0</v>
      </c>
      <c r="G932" s="237">
        <v>0</v>
      </c>
      <c r="H932" s="237"/>
      <c r="I932" s="237">
        <v>0</v>
      </c>
      <c r="J932" s="237">
        <v>0</v>
      </c>
      <c r="K932" s="416">
        <v>0</v>
      </c>
      <c r="L932" s="416">
        <v>0</v>
      </c>
      <c r="M932" s="416">
        <v>0</v>
      </c>
      <c r="N932" s="416">
        <v>0</v>
      </c>
      <c r="O932" s="237">
        <v>0</v>
      </c>
      <c r="P932" s="237">
        <v>0</v>
      </c>
      <c r="Q932" s="237">
        <v>0</v>
      </c>
      <c r="R932" s="237">
        <v>0</v>
      </c>
      <c r="S932" s="237">
        <v>0</v>
      </c>
      <c r="T932" s="237">
        <v>0</v>
      </c>
      <c r="U932" s="237">
        <v>0</v>
      </c>
      <c r="V932" s="237">
        <v>0</v>
      </c>
      <c r="W932" s="237">
        <v>0</v>
      </c>
      <c r="Y932" s="236" t="str">
        <f t="shared" si="14"/>
        <v>Bolivia</v>
      </c>
    </row>
    <row r="933" spans="1:25" ht="13.5" customHeight="1">
      <c r="A933" s="399"/>
      <c r="B933" s="234" t="s">
        <v>23</v>
      </c>
      <c r="C933" s="232" t="s">
        <v>13</v>
      </c>
      <c r="D933" s="235">
        <v>21923.825000000001</v>
      </c>
      <c r="E933" s="235">
        <v>989.99400000000003</v>
      </c>
      <c r="F933" s="235">
        <v>-14703.682000000001</v>
      </c>
      <c r="G933" s="235">
        <v>-239.005</v>
      </c>
      <c r="H933" s="235"/>
      <c r="I933" s="235">
        <v>-866.87</v>
      </c>
      <c r="J933" s="235">
        <v>-27.158999999999999</v>
      </c>
      <c r="K933" s="415">
        <v>0</v>
      </c>
      <c r="L933" s="415">
        <v>0</v>
      </c>
      <c r="M933" s="415">
        <v>0</v>
      </c>
      <c r="N933" s="415">
        <v>0</v>
      </c>
      <c r="O933" s="235">
        <v>-621.19000000000005</v>
      </c>
      <c r="P933" s="235">
        <v>-187.50299999999999</v>
      </c>
      <c r="Q933" s="235">
        <v>6170.1639999999998</v>
      </c>
      <c r="R933" s="235">
        <v>0</v>
      </c>
      <c r="S933" s="235">
        <v>0</v>
      </c>
      <c r="T933" s="235">
        <v>0</v>
      </c>
      <c r="U933" s="235">
        <v>0</v>
      </c>
      <c r="V933" s="235">
        <v>0</v>
      </c>
      <c r="W933" s="235">
        <v>8063</v>
      </c>
      <c r="Y933" s="236" t="str">
        <f t="shared" si="14"/>
        <v>Bolivia</v>
      </c>
    </row>
    <row r="934" spans="1:25" ht="13.5" customHeight="1">
      <c r="A934" s="399"/>
      <c r="B934" s="234" t="s">
        <v>22</v>
      </c>
      <c r="C934" s="232" t="s">
        <v>13</v>
      </c>
      <c r="D934" s="237">
        <v>1217.479</v>
      </c>
      <c r="E934" s="237">
        <v>0</v>
      </c>
      <c r="F934" s="237">
        <v>0</v>
      </c>
      <c r="G934" s="237">
        <v>-2.4E-2</v>
      </c>
      <c r="H934" s="237"/>
      <c r="I934" s="237">
        <v>-218.01</v>
      </c>
      <c r="J934" s="237">
        <v>-32.232999999999997</v>
      </c>
      <c r="K934" s="416">
        <v>0</v>
      </c>
      <c r="L934" s="416">
        <v>0</v>
      </c>
      <c r="M934" s="416">
        <v>0</v>
      </c>
      <c r="N934" s="416">
        <v>0</v>
      </c>
      <c r="O934" s="237">
        <v>0</v>
      </c>
      <c r="P934" s="237">
        <v>0</v>
      </c>
      <c r="Q934" s="237">
        <v>950.75</v>
      </c>
      <c r="R934" s="237">
        <v>0</v>
      </c>
      <c r="S934" s="237">
        <v>0</v>
      </c>
      <c r="T934" s="237">
        <v>0</v>
      </c>
      <c r="U934" s="237">
        <v>0</v>
      </c>
      <c r="V934" s="237">
        <v>0</v>
      </c>
      <c r="W934" s="237">
        <v>2594</v>
      </c>
      <c r="Y934" s="236" t="str">
        <f t="shared" si="14"/>
        <v>Bolivia</v>
      </c>
    </row>
    <row r="935" spans="1:25" ht="13.5" customHeight="1">
      <c r="A935" s="399"/>
      <c r="B935" s="234" t="s">
        <v>21</v>
      </c>
      <c r="C935" s="232" t="s">
        <v>13</v>
      </c>
      <c r="D935" s="235">
        <v>0</v>
      </c>
      <c r="E935" s="235">
        <v>0</v>
      </c>
      <c r="F935" s="235">
        <v>0</v>
      </c>
      <c r="G935" s="235">
        <v>0</v>
      </c>
      <c r="H935" s="235"/>
      <c r="I935" s="235">
        <v>0</v>
      </c>
      <c r="J935" s="235">
        <v>0</v>
      </c>
      <c r="K935" s="415">
        <v>0</v>
      </c>
      <c r="L935" s="415">
        <v>0</v>
      </c>
      <c r="M935" s="415">
        <v>0</v>
      </c>
      <c r="N935" s="415">
        <v>0</v>
      </c>
      <c r="O935" s="235">
        <v>0</v>
      </c>
      <c r="P935" s="235">
        <v>0</v>
      </c>
      <c r="Q935" s="235">
        <v>0</v>
      </c>
      <c r="R935" s="235">
        <v>0</v>
      </c>
      <c r="S935" s="235">
        <v>0</v>
      </c>
      <c r="T935" s="235">
        <v>0</v>
      </c>
      <c r="U935" s="235">
        <v>0</v>
      </c>
      <c r="V935" s="235">
        <v>0</v>
      </c>
      <c r="W935" s="235">
        <v>0</v>
      </c>
      <c r="Y935" s="236" t="str">
        <f t="shared" si="14"/>
        <v>Bolivia</v>
      </c>
    </row>
    <row r="936" spans="1:25" ht="13.5" customHeight="1">
      <c r="A936" s="399"/>
      <c r="B936" s="234" t="s">
        <v>20</v>
      </c>
      <c r="C936" s="232" t="s">
        <v>13</v>
      </c>
      <c r="D936" s="237">
        <v>0</v>
      </c>
      <c r="E936" s="237">
        <v>0</v>
      </c>
      <c r="F936" s="237">
        <v>0</v>
      </c>
      <c r="G936" s="237">
        <v>0</v>
      </c>
      <c r="H936" s="237"/>
      <c r="I936" s="237">
        <v>0</v>
      </c>
      <c r="J936" s="237">
        <v>0</v>
      </c>
      <c r="K936" s="416">
        <v>0</v>
      </c>
      <c r="L936" s="416">
        <v>0</v>
      </c>
      <c r="M936" s="416">
        <v>0</v>
      </c>
      <c r="N936" s="416">
        <v>0</v>
      </c>
      <c r="O936" s="237">
        <v>0</v>
      </c>
      <c r="P936" s="237">
        <v>0</v>
      </c>
      <c r="Q936" s="237">
        <v>0</v>
      </c>
      <c r="R936" s="237">
        <v>0</v>
      </c>
      <c r="S936" s="237">
        <v>0</v>
      </c>
      <c r="T936" s="237">
        <v>0</v>
      </c>
      <c r="U936" s="237">
        <v>0</v>
      </c>
      <c r="V936" s="237">
        <v>0</v>
      </c>
      <c r="W936" s="237">
        <v>0</v>
      </c>
      <c r="Y936" s="236" t="str">
        <f t="shared" si="14"/>
        <v>Bolivia</v>
      </c>
    </row>
    <row r="937" spans="1:25" ht="13.5" customHeight="1">
      <c r="A937" s="399"/>
      <c r="B937" s="234" t="s">
        <v>19</v>
      </c>
      <c r="C937" s="232" t="s">
        <v>13</v>
      </c>
      <c r="D937" s="235">
        <v>0</v>
      </c>
      <c r="E937" s="235">
        <v>0</v>
      </c>
      <c r="F937" s="235">
        <v>0</v>
      </c>
      <c r="G937" s="235">
        <v>0</v>
      </c>
      <c r="H937" s="235"/>
      <c r="I937" s="235">
        <v>0</v>
      </c>
      <c r="J937" s="235">
        <v>0</v>
      </c>
      <c r="K937" s="415">
        <v>0</v>
      </c>
      <c r="L937" s="415">
        <v>0</v>
      </c>
      <c r="M937" s="415">
        <v>0</v>
      </c>
      <c r="N937" s="415">
        <v>0</v>
      </c>
      <c r="O937" s="235">
        <v>0</v>
      </c>
      <c r="P937" s="235">
        <v>0</v>
      </c>
      <c r="Q937" s="235">
        <v>0</v>
      </c>
      <c r="R937" s="235">
        <v>0</v>
      </c>
      <c r="S937" s="235">
        <v>0</v>
      </c>
      <c r="T937" s="235">
        <v>0</v>
      </c>
      <c r="U937" s="235">
        <v>0</v>
      </c>
      <c r="V937" s="235">
        <v>0</v>
      </c>
      <c r="W937" s="235">
        <v>0</v>
      </c>
      <c r="Y937" s="236" t="str">
        <f t="shared" si="14"/>
        <v>Bolivia</v>
      </c>
    </row>
    <row r="938" spans="1:25" ht="13.5" customHeight="1">
      <c r="A938" s="399"/>
      <c r="B938" s="234" t="s">
        <v>18</v>
      </c>
      <c r="C938" s="232" t="s">
        <v>13</v>
      </c>
      <c r="D938" s="237">
        <v>0</v>
      </c>
      <c r="E938" s="237">
        <v>163.715</v>
      </c>
      <c r="F938" s="237">
        <v>0</v>
      </c>
      <c r="G938" s="237">
        <v>48.151000000000003</v>
      </c>
      <c r="H938" s="237"/>
      <c r="I938" s="237">
        <v>0</v>
      </c>
      <c r="J938" s="237">
        <v>0</v>
      </c>
      <c r="K938" s="416">
        <v>0</v>
      </c>
      <c r="L938" s="416">
        <v>0</v>
      </c>
      <c r="M938" s="416">
        <v>0</v>
      </c>
      <c r="N938" s="416">
        <v>0</v>
      </c>
      <c r="O938" s="237">
        <v>0</v>
      </c>
      <c r="P938" s="237">
        <v>-41.731000000000002</v>
      </c>
      <c r="Q938" s="237">
        <v>1009.038</v>
      </c>
      <c r="R938" s="237">
        <v>0</v>
      </c>
      <c r="S938" s="237">
        <v>0</v>
      </c>
      <c r="T938" s="237">
        <v>0</v>
      </c>
      <c r="U938" s="237">
        <v>0</v>
      </c>
      <c r="V938" s="237">
        <v>0</v>
      </c>
      <c r="W938" s="237">
        <v>0</v>
      </c>
      <c r="Y938" s="236" t="str">
        <f t="shared" si="14"/>
        <v>Bolivia</v>
      </c>
    </row>
    <row r="939" spans="1:25" ht="21" customHeight="1">
      <c r="A939" s="399"/>
      <c r="B939" s="234" t="s">
        <v>17</v>
      </c>
      <c r="C939" s="232" t="s">
        <v>13</v>
      </c>
      <c r="D939" s="235">
        <v>0</v>
      </c>
      <c r="E939" s="235">
        <v>0</v>
      </c>
      <c r="F939" s="235">
        <v>0</v>
      </c>
      <c r="G939" s="235">
        <v>-2.1309999999999998</v>
      </c>
      <c r="H939" s="235"/>
      <c r="I939" s="235">
        <v>0</v>
      </c>
      <c r="J939" s="235">
        <v>0</v>
      </c>
      <c r="K939" s="415">
        <v>0</v>
      </c>
      <c r="L939" s="415">
        <v>0</v>
      </c>
      <c r="M939" s="415">
        <v>0</v>
      </c>
      <c r="N939" s="415">
        <v>0</v>
      </c>
      <c r="O939" s="235">
        <v>0</v>
      </c>
      <c r="P939" s="235">
        <v>-8.5220000000000002</v>
      </c>
      <c r="Q939" s="235">
        <v>103.33</v>
      </c>
      <c r="R939" s="235">
        <v>0</v>
      </c>
      <c r="S939" s="235">
        <v>0</v>
      </c>
      <c r="T939" s="235">
        <v>0</v>
      </c>
      <c r="U939" s="235">
        <v>0</v>
      </c>
      <c r="V939" s="235">
        <v>0</v>
      </c>
      <c r="W939" s="235">
        <v>0</v>
      </c>
      <c r="Y939" s="236" t="str">
        <f t="shared" si="14"/>
        <v>Bolivia</v>
      </c>
    </row>
    <row r="940" spans="1:25" ht="13.5" customHeight="1">
      <c r="A940" s="399"/>
      <c r="B940" s="234" t="s">
        <v>16</v>
      </c>
      <c r="C940" s="232" t="s">
        <v>13</v>
      </c>
      <c r="D940" s="237">
        <v>0</v>
      </c>
      <c r="E940" s="237">
        <v>803.57600000000002</v>
      </c>
      <c r="F940" s="237">
        <v>0</v>
      </c>
      <c r="G940" s="237">
        <v>33.094000000000001</v>
      </c>
      <c r="H940" s="237"/>
      <c r="I940" s="237">
        <v>-45.505000000000003</v>
      </c>
      <c r="J940" s="237">
        <v>0</v>
      </c>
      <c r="K940" s="416">
        <v>0</v>
      </c>
      <c r="L940" s="416">
        <v>0</v>
      </c>
      <c r="M940" s="416">
        <v>0</v>
      </c>
      <c r="N940" s="416">
        <v>0</v>
      </c>
      <c r="O940" s="237">
        <v>0</v>
      </c>
      <c r="P940" s="237">
        <v>-34.128999999999998</v>
      </c>
      <c r="Q940" s="237">
        <v>1478.91</v>
      </c>
      <c r="R940" s="237">
        <v>0</v>
      </c>
      <c r="S940" s="237">
        <v>0</v>
      </c>
      <c r="T940" s="237">
        <v>0</v>
      </c>
      <c r="U940" s="237">
        <v>0</v>
      </c>
      <c r="V940" s="237">
        <v>0</v>
      </c>
      <c r="W940" s="237">
        <v>148</v>
      </c>
      <c r="Y940" s="236" t="str">
        <f t="shared" si="14"/>
        <v>Bolivia</v>
      </c>
    </row>
    <row r="941" spans="1:25" ht="13.5" customHeight="1">
      <c r="A941" s="399"/>
      <c r="B941" s="234" t="s">
        <v>15</v>
      </c>
      <c r="C941" s="232" t="s">
        <v>13</v>
      </c>
      <c r="D941" s="235">
        <v>999.21100000000001</v>
      </c>
      <c r="E941" s="235">
        <v>0</v>
      </c>
      <c r="F941" s="235">
        <v>0</v>
      </c>
      <c r="G941" s="235">
        <v>-2.4E-2</v>
      </c>
      <c r="H941" s="235"/>
      <c r="I941" s="235">
        <v>0</v>
      </c>
      <c r="J941" s="235">
        <v>-31.975000000000001</v>
      </c>
      <c r="K941" s="415">
        <v>0</v>
      </c>
      <c r="L941" s="415">
        <v>0</v>
      </c>
      <c r="M941" s="415">
        <v>0</v>
      </c>
      <c r="N941" s="415">
        <v>0</v>
      </c>
      <c r="O941" s="235">
        <v>0</v>
      </c>
      <c r="P941" s="235">
        <v>0</v>
      </c>
      <c r="Q941" s="235">
        <v>933.35</v>
      </c>
      <c r="R941" s="235">
        <v>0</v>
      </c>
      <c r="S941" s="235">
        <v>0</v>
      </c>
      <c r="T941" s="235">
        <v>0</v>
      </c>
      <c r="U941" s="235">
        <v>0</v>
      </c>
      <c r="V941" s="235">
        <v>0</v>
      </c>
      <c r="W941" s="235">
        <v>56</v>
      </c>
      <c r="Y941" s="236" t="str">
        <f t="shared" si="14"/>
        <v>Bolivia</v>
      </c>
    </row>
    <row r="942" spans="1:25" ht="13.5" customHeight="1">
      <c r="A942" s="400"/>
      <c r="B942" s="234" t="s">
        <v>14</v>
      </c>
      <c r="C942" s="232" t="s">
        <v>13</v>
      </c>
      <c r="D942" s="237">
        <v>0</v>
      </c>
      <c r="E942" s="237">
        <v>0</v>
      </c>
      <c r="F942" s="237">
        <v>0</v>
      </c>
      <c r="G942" s="237">
        <v>0</v>
      </c>
      <c r="H942" s="237"/>
      <c r="I942" s="237">
        <v>0</v>
      </c>
      <c r="J942" s="237">
        <v>0</v>
      </c>
      <c r="K942" s="416">
        <v>0</v>
      </c>
      <c r="L942" s="416">
        <v>0</v>
      </c>
      <c r="M942" s="416">
        <v>0</v>
      </c>
      <c r="N942" s="416">
        <v>0</v>
      </c>
      <c r="O942" s="237">
        <v>0</v>
      </c>
      <c r="P942" s="237">
        <v>0</v>
      </c>
      <c r="Q942" s="237">
        <v>0</v>
      </c>
      <c r="R942" s="237">
        <v>0</v>
      </c>
      <c r="S942" s="237">
        <v>0</v>
      </c>
      <c r="T942" s="237">
        <v>0</v>
      </c>
      <c r="U942" s="237">
        <v>0</v>
      </c>
      <c r="V942" s="237">
        <v>0</v>
      </c>
      <c r="W942" s="237">
        <v>0</v>
      </c>
      <c r="Y942" s="236" t="str">
        <f t="shared" si="14"/>
        <v>Bolivia</v>
      </c>
    </row>
    <row r="943" spans="1:25" ht="13.5" customHeight="1">
      <c r="A943" s="398" t="s">
        <v>551</v>
      </c>
      <c r="B943" s="234" t="s">
        <v>78</v>
      </c>
      <c r="C943" s="232" t="s">
        <v>13</v>
      </c>
      <c r="D943" s="237" t="s">
        <v>12</v>
      </c>
      <c r="E943" s="237" t="s">
        <v>12</v>
      </c>
      <c r="F943" s="237" t="s">
        <v>12</v>
      </c>
      <c r="G943" s="237" t="s">
        <v>12</v>
      </c>
      <c r="H943" s="237"/>
      <c r="I943" s="237" t="s">
        <v>12</v>
      </c>
      <c r="J943" s="237" t="s">
        <v>12</v>
      </c>
      <c r="K943" s="415" t="s">
        <v>12</v>
      </c>
      <c r="L943" s="415" t="s">
        <v>12</v>
      </c>
      <c r="M943" s="415" t="s">
        <v>12</v>
      </c>
      <c r="N943" s="415" t="s">
        <v>12</v>
      </c>
      <c r="O943" s="237" t="s">
        <v>12</v>
      </c>
      <c r="P943" s="237" t="s">
        <v>12</v>
      </c>
      <c r="Q943" s="237" t="s">
        <v>12</v>
      </c>
      <c r="R943" s="237" t="s">
        <v>12</v>
      </c>
      <c r="S943" s="237" t="s">
        <v>12</v>
      </c>
      <c r="T943" s="237" t="s">
        <v>12</v>
      </c>
      <c r="U943" s="237" t="s">
        <v>12</v>
      </c>
      <c r="V943" s="237" t="s">
        <v>12</v>
      </c>
      <c r="W943" s="237" t="s">
        <v>12</v>
      </c>
      <c r="Y943" s="236" t="str">
        <f t="shared" si="14"/>
        <v>Bosnia and Herzegovina</v>
      </c>
    </row>
    <row r="944" spans="1:25" ht="13.5" customHeight="1">
      <c r="A944" s="399"/>
      <c r="B944" s="234" t="s">
        <v>77</v>
      </c>
      <c r="C944" s="232" t="s">
        <v>13</v>
      </c>
      <c r="D944" s="235" t="s">
        <v>12</v>
      </c>
      <c r="E944" s="235" t="s">
        <v>12</v>
      </c>
      <c r="F944" s="235" t="s">
        <v>12</v>
      </c>
      <c r="G944" s="235" t="s">
        <v>12</v>
      </c>
      <c r="H944" s="235"/>
      <c r="I944" s="235" t="s">
        <v>12</v>
      </c>
      <c r="J944" s="235" t="s">
        <v>12</v>
      </c>
      <c r="K944" s="416" t="s">
        <v>12</v>
      </c>
      <c r="L944" s="416" t="s">
        <v>12</v>
      </c>
      <c r="M944" s="416" t="s">
        <v>12</v>
      </c>
      <c r="N944" s="416" t="s">
        <v>12</v>
      </c>
      <c r="O944" s="235" t="s">
        <v>12</v>
      </c>
      <c r="P944" s="235" t="s">
        <v>12</v>
      </c>
      <c r="Q944" s="235" t="s">
        <v>12</v>
      </c>
      <c r="R944" s="235" t="s">
        <v>12</v>
      </c>
      <c r="S944" s="235" t="s">
        <v>12</v>
      </c>
      <c r="T944" s="235" t="s">
        <v>12</v>
      </c>
      <c r="U944" s="235" t="s">
        <v>12</v>
      </c>
      <c r="V944" s="235" t="s">
        <v>12</v>
      </c>
      <c r="W944" s="235" t="s">
        <v>12</v>
      </c>
      <c r="Y944" s="236" t="str">
        <f t="shared" si="14"/>
        <v>Bosnia and Herzegovina</v>
      </c>
    </row>
    <row r="945" spans="1:25" ht="13.5" customHeight="1">
      <c r="A945" s="399"/>
      <c r="B945" s="234" t="s">
        <v>76</v>
      </c>
      <c r="C945" s="232" t="s">
        <v>13</v>
      </c>
      <c r="D945" s="237">
        <v>0</v>
      </c>
      <c r="E945" s="237">
        <v>0</v>
      </c>
      <c r="F945" s="237">
        <v>0</v>
      </c>
      <c r="G945" s="237">
        <v>0</v>
      </c>
      <c r="H945" s="237"/>
      <c r="I945" s="237">
        <v>0</v>
      </c>
      <c r="J945" s="237">
        <v>0</v>
      </c>
      <c r="K945" s="415">
        <v>0</v>
      </c>
      <c r="L945" s="415">
        <v>0</v>
      </c>
      <c r="M945" s="415">
        <v>0</v>
      </c>
      <c r="N945" s="415">
        <v>0</v>
      </c>
      <c r="O945" s="237">
        <v>0</v>
      </c>
      <c r="P945" s="237">
        <v>0</v>
      </c>
      <c r="Q945" s="237">
        <v>0</v>
      </c>
      <c r="R945" s="237">
        <v>0</v>
      </c>
      <c r="S945" s="237">
        <v>0</v>
      </c>
      <c r="T945" s="237">
        <v>0</v>
      </c>
      <c r="U945" s="237">
        <v>0</v>
      </c>
      <c r="V945" s="237">
        <v>0</v>
      </c>
      <c r="W945" s="237">
        <v>0</v>
      </c>
      <c r="Y945" s="236" t="str">
        <f t="shared" si="14"/>
        <v>Bosnia and Herzegovina</v>
      </c>
    </row>
    <row r="946" spans="1:25" ht="13.5" customHeight="1">
      <c r="A946" s="399"/>
      <c r="B946" s="234" t="s">
        <v>75</v>
      </c>
      <c r="C946" s="232" t="s">
        <v>13</v>
      </c>
      <c r="D946" s="235">
        <v>0</v>
      </c>
      <c r="E946" s="235">
        <v>853.09400000000005</v>
      </c>
      <c r="F946" s="235">
        <v>-1.4390000000000001</v>
      </c>
      <c r="G946" s="235">
        <v>-15.63</v>
      </c>
      <c r="H946" s="235"/>
      <c r="I946" s="235">
        <v>0</v>
      </c>
      <c r="J946" s="235">
        <v>0</v>
      </c>
      <c r="K946" s="416">
        <v>0</v>
      </c>
      <c r="L946" s="416">
        <v>0</v>
      </c>
      <c r="M946" s="416">
        <v>0</v>
      </c>
      <c r="N946" s="416">
        <v>0</v>
      </c>
      <c r="O946" s="235">
        <v>0</v>
      </c>
      <c r="P946" s="235">
        <v>0</v>
      </c>
      <c r="Q946" s="235">
        <v>39.942</v>
      </c>
      <c r="R946" s="235">
        <v>0</v>
      </c>
      <c r="S946" s="235">
        <v>0</v>
      </c>
      <c r="T946" s="235">
        <v>0</v>
      </c>
      <c r="U946" s="235">
        <v>39.942</v>
      </c>
      <c r="V946" s="235">
        <v>0</v>
      </c>
      <c r="W946" s="235">
        <v>0</v>
      </c>
      <c r="Y946" s="236" t="str">
        <f t="shared" si="14"/>
        <v>Bosnia and Herzegovina</v>
      </c>
    </row>
    <row r="947" spans="1:25" ht="13.5" customHeight="1">
      <c r="A947" s="399"/>
      <c r="B947" s="234" t="s">
        <v>74</v>
      </c>
      <c r="C947" s="232" t="s">
        <v>13</v>
      </c>
      <c r="D947" s="237">
        <v>0</v>
      </c>
      <c r="E947" s="237">
        <v>0</v>
      </c>
      <c r="F947" s="237">
        <v>0</v>
      </c>
      <c r="G947" s="237">
        <v>0</v>
      </c>
      <c r="H947" s="237"/>
      <c r="I947" s="237">
        <v>0</v>
      </c>
      <c r="J947" s="237">
        <v>0</v>
      </c>
      <c r="K947" s="415">
        <v>0</v>
      </c>
      <c r="L947" s="415">
        <v>0</v>
      </c>
      <c r="M947" s="415">
        <v>0</v>
      </c>
      <c r="N947" s="415">
        <v>0</v>
      </c>
      <c r="O947" s="237">
        <v>0</v>
      </c>
      <c r="P947" s="237">
        <v>0</v>
      </c>
      <c r="Q947" s="237">
        <v>0</v>
      </c>
      <c r="R947" s="237">
        <v>0</v>
      </c>
      <c r="S947" s="237">
        <v>0</v>
      </c>
      <c r="T947" s="237">
        <v>0</v>
      </c>
      <c r="U947" s="237">
        <v>0</v>
      </c>
      <c r="V947" s="237">
        <v>0</v>
      </c>
      <c r="W947" s="237">
        <v>0</v>
      </c>
      <c r="Y947" s="236" t="str">
        <f t="shared" si="14"/>
        <v>Bosnia and Herzegovina</v>
      </c>
    </row>
    <row r="948" spans="1:25" ht="13.5" customHeight="1">
      <c r="A948" s="399"/>
      <c r="B948" s="234" t="s">
        <v>73</v>
      </c>
      <c r="C948" s="232" t="s">
        <v>13</v>
      </c>
      <c r="D948" s="235">
        <v>2602.607</v>
      </c>
      <c r="E948" s="235">
        <v>2.149</v>
      </c>
      <c r="F948" s="235">
        <v>-134.55799999999999</v>
      </c>
      <c r="G948" s="235">
        <v>-2.149</v>
      </c>
      <c r="H948" s="235"/>
      <c r="I948" s="235">
        <v>-2136.5970000000002</v>
      </c>
      <c r="J948" s="235">
        <v>-88.558999999999997</v>
      </c>
      <c r="K948" s="416">
        <v>-77.382000000000005</v>
      </c>
      <c r="L948" s="416">
        <v>-2.149</v>
      </c>
      <c r="M948" s="416">
        <v>-12.897</v>
      </c>
      <c r="N948" s="416">
        <v>-74.372</v>
      </c>
      <c r="O948" s="235">
        <v>-2.149</v>
      </c>
      <c r="P948" s="235">
        <v>-2.5790000000000002</v>
      </c>
      <c r="Q948" s="235">
        <v>176.25800000000001</v>
      </c>
      <c r="R948" s="235">
        <v>0</v>
      </c>
      <c r="S948" s="235">
        <v>0</v>
      </c>
      <c r="T948" s="235">
        <v>45.999000000000002</v>
      </c>
      <c r="U948" s="235">
        <v>27.513999999999999</v>
      </c>
      <c r="V948" s="235">
        <v>0</v>
      </c>
      <c r="W948" s="235">
        <v>5923</v>
      </c>
      <c r="Y948" s="236" t="str">
        <f t="shared" si="14"/>
        <v>Bosnia and Herzegovina</v>
      </c>
    </row>
    <row r="949" spans="1:25" ht="13.5" customHeight="1">
      <c r="A949" s="399"/>
      <c r="B949" s="234" t="s">
        <v>72</v>
      </c>
      <c r="C949" s="232" t="s">
        <v>13</v>
      </c>
      <c r="D949" s="237">
        <v>1213.049</v>
      </c>
      <c r="E949" s="237">
        <v>2.1240000000000001</v>
      </c>
      <c r="F949" s="237">
        <v>-12.106999999999999</v>
      </c>
      <c r="G949" s="237">
        <v>0</v>
      </c>
      <c r="H949" s="237"/>
      <c r="I949" s="237">
        <v>-1003.192</v>
      </c>
      <c r="J949" s="237">
        <v>-91.759</v>
      </c>
      <c r="K949" s="415">
        <v>0</v>
      </c>
      <c r="L949" s="415">
        <v>0</v>
      </c>
      <c r="M949" s="415">
        <v>-9.1329999999999991</v>
      </c>
      <c r="N949" s="415">
        <v>0</v>
      </c>
      <c r="O949" s="237">
        <v>-1.6990000000000001</v>
      </c>
      <c r="P949" s="237">
        <v>0</v>
      </c>
      <c r="Q949" s="237">
        <v>65.421000000000006</v>
      </c>
      <c r="R949" s="237">
        <v>0</v>
      </c>
      <c r="S949" s="237">
        <v>0</v>
      </c>
      <c r="T949" s="237">
        <v>0</v>
      </c>
      <c r="U949" s="237">
        <v>3.1859999999999999</v>
      </c>
      <c r="V949" s="237">
        <v>0</v>
      </c>
      <c r="W949" s="237">
        <v>4212</v>
      </c>
      <c r="Y949" s="236" t="str">
        <f t="shared" si="14"/>
        <v>Bosnia and Herzegovina</v>
      </c>
    </row>
    <row r="950" spans="1:25" ht="13.5" customHeight="1">
      <c r="A950" s="399"/>
      <c r="B950" s="234" t="s">
        <v>71</v>
      </c>
      <c r="C950" s="232" t="s">
        <v>13</v>
      </c>
      <c r="D950" s="235">
        <v>0</v>
      </c>
      <c r="E950" s="235">
        <v>0</v>
      </c>
      <c r="F950" s="235">
        <v>0</v>
      </c>
      <c r="G950" s="235">
        <v>0</v>
      </c>
      <c r="H950" s="235"/>
      <c r="I950" s="235">
        <v>0</v>
      </c>
      <c r="J950" s="235">
        <v>0</v>
      </c>
      <c r="K950" s="416">
        <v>0</v>
      </c>
      <c r="L950" s="416">
        <v>0</v>
      </c>
      <c r="M950" s="416">
        <v>0</v>
      </c>
      <c r="N950" s="416">
        <v>0</v>
      </c>
      <c r="O950" s="235">
        <v>0</v>
      </c>
      <c r="P950" s="235">
        <v>0</v>
      </c>
      <c r="Q950" s="235">
        <v>0</v>
      </c>
      <c r="R950" s="235">
        <v>0</v>
      </c>
      <c r="S950" s="235">
        <v>0</v>
      </c>
      <c r="T950" s="235">
        <v>0</v>
      </c>
      <c r="U950" s="235">
        <v>0</v>
      </c>
      <c r="V950" s="235">
        <v>0</v>
      </c>
      <c r="W950" s="235">
        <v>0</v>
      </c>
      <c r="Y950" s="236" t="str">
        <f t="shared" si="14"/>
        <v>Bosnia and Herzegovina</v>
      </c>
    </row>
    <row r="951" spans="1:25" ht="13.5" customHeight="1">
      <c r="A951" s="399"/>
      <c r="B951" s="234" t="s">
        <v>70</v>
      </c>
      <c r="C951" s="232" t="s">
        <v>13</v>
      </c>
      <c r="D951" s="237">
        <v>0</v>
      </c>
      <c r="E951" s="237">
        <v>0</v>
      </c>
      <c r="F951" s="237">
        <v>0</v>
      </c>
      <c r="G951" s="237">
        <v>0</v>
      </c>
      <c r="H951" s="237"/>
      <c r="I951" s="237">
        <v>0</v>
      </c>
      <c r="J951" s="237">
        <v>0</v>
      </c>
      <c r="K951" s="415">
        <v>0</v>
      </c>
      <c r="L951" s="415">
        <v>0</v>
      </c>
      <c r="M951" s="415">
        <v>0</v>
      </c>
      <c r="N951" s="415">
        <v>0</v>
      </c>
      <c r="O951" s="237">
        <v>0</v>
      </c>
      <c r="P951" s="237">
        <v>0</v>
      </c>
      <c r="Q951" s="237">
        <v>0</v>
      </c>
      <c r="R951" s="237">
        <v>0</v>
      </c>
      <c r="S951" s="237">
        <v>0</v>
      </c>
      <c r="T951" s="237">
        <v>0</v>
      </c>
      <c r="U951" s="237">
        <v>0</v>
      </c>
      <c r="V951" s="237">
        <v>0</v>
      </c>
      <c r="W951" s="237">
        <v>0</v>
      </c>
      <c r="Y951" s="236" t="str">
        <f t="shared" si="14"/>
        <v>Bosnia and Herzegovina</v>
      </c>
    </row>
    <row r="952" spans="1:25" ht="13.5" customHeight="1">
      <c r="A952" s="399"/>
      <c r="B952" s="234" t="s">
        <v>69</v>
      </c>
      <c r="C952" s="232" t="s">
        <v>13</v>
      </c>
      <c r="D952" s="235">
        <v>0</v>
      </c>
      <c r="E952" s="235">
        <v>14.135</v>
      </c>
      <c r="F952" s="235">
        <v>-179.256</v>
      </c>
      <c r="G952" s="235">
        <v>0</v>
      </c>
      <c r="H952" s="235"/>
      <c r="I952" s="235">
        <v>0</v>
      </c>
      <c r="J952" s="235">
        <v>0</v>
      </c>
      <c r="K952" s="416">
        <v>0</v>
      </c>
      <c r="L952" s="416">
        <v>0</v>
      </c>
      <c r="M952" s="416">
        <v>0</v>
      </c>
      <c r="N952" s="416">
        <v>0</v>
      </c>
      <c r="O952" s="235">
        <v>0</v>
      </c>
      <c r="P952" s="235">
        <v>0</v>
      </c>
      <c r="Q952" s="235">
        <v>0.64200000000000002</v>
      </c>
      <c r="R952" s="235">
        <v>0</v>
      </c>
      <c r="S952" s="235">
        <v>0</v>
      </c>
      <c r="T952" s="235">
        <v>0</v>
      </c>
      <c r="U952" s="235">
        <v>0.64200000000000002</v>
      </c>
      <c r="V952" s="235">
        <v>0</v>
      </c>
      <c r="W952" s="235">
        <v>0</v>
      </c>
      <c r="Y952" s="236" t="str">
        <f t="shared" si="14"/>
        <v>Bosnia and Herzegovina</v>
      </c>
    </row>
    <row r="953" spans="1:25" ht="13.5" customHeight="1">
      <c r="A953" s="399"/>
      <c r="B953" s="234" t="s">
        <v>68</v>
      </c>
      <c r="C953" s="232" t="s">
        <v>13</v>
      </c>
      <c r="D953" s="237">
        <v>0</v>
      </c>
      <c r="E953" s="237">
        <v>0</v>
      </c>
      <c r="F953" s="237">
        <v>0</v>
      </c>
      <c r="G953" s="237">
        <v>0</v>
      </c>
      <c r="H953" s="237"/>
      <c r="I953" s="237">
        <v>0</v>
      </c>
      <c r="J953" s="237">
        <v>0</v>
      </c>
      <c r="K953" s="415">
        <v>0</v>
      </c>
      <c r="L953" s="415">
        <v>0</v>
      </c>
      <c r="M953" s="415">
        <v>0</v>
      </c>
      <c r="N953" s="415">
        <v>0</v>
      </c>
      <c r="O953" s="237">
        <v>0</v>
      </c>
      <c r="P953" s="237">
        <v>0</v>
      </c>
      <c r="Q953" s="237">
        <v>0</v>
      </c>
      <c r="R953" s="237">
        <v>0</v>
      </c>
      <c r="S953" s="237">
        <v>0</v>
      </c>
      <c r="T953" s="237">
        <v>0</v>
      </c>
      <c r="U953" s="237">
        <v>0</v>
      </c>
      <c r="V953" s="237">
        <v>0</v>
      </c>
      <c r="W953" s="237">
        <v>0</v>
      </c>
      <c r="Y953" s="236" t="str">
        <f t="shared" si="14"/>
        <v>Bosnia and Herzegovina</v>
      </c>
    </row>
    <row r="954" spans="1:25" ht="13.5" customHeight="1">
      <c r="A954" s="399"/>
      <c r="B954" s="234" t="s">
        <v>67</v>
      </c>
      <c r="C954" s="232" t="s">
        <v>13</v>
      </c>
      <c r="D954" s="235">
        <v>0</v>
      </c>
      <c r="E954" s="235">
        <v>0</v>
      </c>
      <c r="F954" s="235">
        <v>0</v>
      </c>
      <c r="G954" s="235">
        <v>0</v>
      </c>
      <c r="H954" s="235"/>
      <c r="I954" s="235">
        <v>0</v>
      </c>
      <c r="J954" s="235">
        <v>0</v>
      </c>
      <c r="K954" s="416">
        <v>0</v>
      </c>
      <c r="L954" s="416">
        <v>0</v>
      </c>
      <c r="M954" s="416">
        <v>0</v>
      </c>
      <c r="N954" s="416">
        <v>0</v>
      </c>
      <c r="O954" s="235">
        <v>0</v>
      </c>
      <c r="P954" s="235">
        <v>0</v>
      </c>
      <c r="Q954" s="235">
        <v>0</v>
      </c>
      <c r="R954" s="235">
        <v>0</v>
      </c>
      <c r="S954" s="235">
        <v>0</v>
      </c>
      <c r="T954" s="235">
        <v>0</v>
      </c>
      <c r="U954" s="235">
        <v>0</v>
      </c>
      <c r="V954" s="235">
        <v>0</v>
      </c>
      <c r="W954" s="235">
        <v>0</v>
      </c>
      <c r="Y954" s="236" t="str">
        <f t="shared" si="14"/>
        <v>Bosnia and Herzegovina</v>
      </c>
    </row>
    <row r="955" spans="1:25" ht="13.5" customHeight="1">
      <c r="A955" s="399"/>
      <c r="B955" s="234" t="s">
        <v>66</v>
      </c>
      <c r="C955" s="232" t="s">
        <v>13</v>
      </c>
      <c r="D955" s="237">
        <v>0</v>
      </c>
      <c r="E955" s="237">
        <v>0</v>
      </c>
      <c r="F955" s="237">
        <v>0</v>
      </c>
      <c r="G955" s="237">
        <v>0</v>
      </c>
      <c r="H955" s="237"/>
      <c r="I955" s="237">
        <v>0</v>
      </c>
      <c r="J955" s="237">
        <v>0</v>
      </c>
      <c r="K955" s="415">
        <v>0</v>
      </c>
      <c r="L955" s="415">
        <v>0</v>
      </c>
      <c r="M955" s="415">
        <v>0</v>
      </c>
      <c r="N955" s="415">
        <v>0</v>
      </c>
      <c r="O955" s="237">
        <v>0</v>
      </c>
      <c r="P955" s="237">
        <v>0</v>
      </c>
      <c r="Q955" s="237">
        <v>0</v>
      </c>
      <c r="R955" s="237">
        <v>0</v>
      </c>
      <c r="S955" s="237">
        <v>0</v>
      </c>
      <c r="T955" s="237">
        <v>0</v>
      </c>
      <c r="U955" s="237">
        <v>0</v>
      </c>
      <c r="V955" s="237">
        <v>0</v>
      </c>
      <c r="W955" s="237">
        <v>0</v>
      </c>
      <c r="Y955" s="236" t="str">
        <f t="shared" si="14"/>
        <v>Bosnia and Herzegovina</v>
      </c>
    </row>
    <row r="956" spans="1:25" ht="13.5" customHeight="1">
      <c r="A956" s="399"/>
      <c r="B956" s="234" t="s">
        <v>65</v>
      </c>
      <c r="C956" s="232" t="s">
        <v>13</v>
      </c>
      <c r="D956" s="235">
        <v>0</v>
      </c>
      <c r="E956" s="235">
        <v>0</v>
      </c>
      <c r="F956" s="235">
        <v>0</v>
      </c>
      <c r="G956" s="235">
        <v>0</v>
      </c>
      <c r="H956" s="235"/>
      <c r="I956" s="235">
        <v>0</v>
      </c>
      <c r="J956" s="235">
        <v>0</v>
      </c>
      <c r="K956" s="416">
        <v>0</v>
      </c>
      <c r="L956" s="416">
        <v>0</v>
      </c>
      <c r="M956" s="416">
        <v>0</v>
      </c>
      <c r="N956" s="416">
        <v>0</v>
      </c>
      <c r="O956" s="235">
        <v>0</v>
      </c>
      <c r="P956" s="235">
        <v>0</v>
      </c>
      <c r="Q956" s="235">
        <v>0</v>
      </c>
      <c r="R956" s="235">
        <v>0</v>
      </c>
      <c r="S956" s="235">
        <v>0</v>
      </c>
      <c r="T956" s="235">
        <v>0</v>
      </c>
      <c r="U956" s="235">
        <v>0</v>
      </c>
      <c r="V956" s="235">
        <v>0</v>
      </c>
      <c r="W956" s="235">
        <v>0</v>
      </c>
      <c r="Y956" s="236" t="str">
        <f t="shared" si="14"/>
        <v>Bosnia and Herzegovina</v>
      </c>
    </row>
    <row r="957" spans="1:25" ht="13.5" customHeight="1">
      <c r="A957" s="399"/>
      <c r="B957" s="234" t="s">
        <v>64</v>
      </c>
      <c r="C957" s="232" t="s">
        <v>13</v>
      </c>
      <c r="D957" s="237">
        <v>0</v>
      </c>
      <c r="E957" s="237">
        <v>0</v>
      </c>
      <c r="F957" s="237">
        <v>0</v>
      </c>
      <c r="G957" s="237">
        <v>0</v>
      </c>
      <c r="H957" s="237"/>
      <c r="I957" s="237">
        <v>0</v>
      </c>
      <c r="J957" s="237">
        <v>0</v>
      </c>
      <c r="K957" s="415">
        <v>0</v>
      </c>
      <c r="L957" s="415">
        <v>0</v>
      </c>
      <c r="M957" s="415">
        <v>0</v>
      </c>
      <c r="N957" s="415">
        <v>0</v>
      </c>
      <c r="O957" s="237">
        <v>-133.131</v>
      </c>
      <c r="P957" s="237">
        <v>0</v>
      </c>
      <c r="Q957" s="237">
        <v>0</v>
      </c>
      <c r="R957" s="237">
        <v>0</v>
      </c>
      <c r="S957" s="237">
        <v>0</v>
      </c>
      <c r="T957" s="237">
        <v>0</v>
      </c>
      <c r="U957" s="237">
        <v>0</v>
      </c>
      <c r="V957" s="237">
        <v>0</v>
      </c>
      <c r="W957" s="237">
        <v>0</v>
      </c>
      <c r="Y957" s="236" t="str">
        <f t="shared" si="14"/>
        <v>Bosnia and Herzegovina</v>
      </c>
    </row>
    <row r="958" spans="1:25" ht="13.5" customHeight="1">
      <c r="A958" s="399"/>
      <c r="B958" s="234" t="s">
        <v>63</v>
      </c>
      <c r="C958" s="232" t="s">
        <v>13</v>
      </c>
      <c r="D958" s="235">
        <v>0</v>
      </c>
      <c r="E958" s="235">
        <v>0</v>
      </c>
      <c r="F958" s="235">
        <v>0</v>
      </c>
      <c r="G958" s="235">
        <v>0</v>
      </c>
      <c r="H958" s="235"/>
      <c r="I958" s="235">
        <v>0</v>
      </c>
      <c r="J958" s="235">
        <v>0</v>
      </c>
      <c r="K958" s="416">
        <v>0</v>
      </c>
      <c r="L958" s="416">
        <v>0</v>
      </c>
      <c r="M958" s="416">
        <v>0</v>
      </c>
      <c r="N958" s="416">
        <v>0</v>
      </c>
      <c r="O958" s="235">
        <v>0</v>
      </c>
      <c r="P958" s="235">
        <v>0</v>
      </c>
      <c r="Q958" s="235">
        <v>119.233</v>
      </c>
      <c r="R958" s="235">
        <v>119.233</v>
      </c>
      <c r="S958" s="235">
        <v>0</v>
      </c>
      <c r="T958" s="235">
        <v>0</v>
      </c>
      <c r="U958" s="235">
        <v>0</v>
      </c>
      <c r="V958" s="235">
        <v>0</v>
      </c>
      <c r="W958" s="235">
        <v>0</v>
      </c>
      <c r="Y958" s="236" t="str">
        <f t="shared" si="14"/>
        <v>Bosnia and Herzegovina</v>
      </c>
    </row>
    <row r="959" spans="1:25" ht="21" customHeight="1">
      <c r="A959" s="399"/>
      <c r="B959" s="234" t="s">
        <v>62</v>
      </c>
      <c r="C959" s="232" t="s">
        <v>13</v>
      </c>
      <c r="D959" s="237">
        <v>0</v>
      </c>
      <c r="E959" s="237">
        <v>0</v>
      </c>
      <c r="F959" s="237">
        <v>0</v>
      </c>
      <c r="G959" s="237">
        <v>0</v>
      </c>
      <c r="H959" s="237"/>
      <c r="I959" s="237">
        <v>0</v>
      </c>
      <c r="J959" s="237">
        <v>0</v>
      </c>
      <c r="K959" s="415">
        <v>0</v>
      </c>
      <c r="L959" s="415">
        <v>0</v>
      </c>
      <c r="M959" s="415">
        <v>0</v>
      </c>
      <c r="N959" s="415">
        <v>0</v>
      </c>
      <c r="O959" s="237">
        <v>0</v>
      </c>
      <c r="P959" s="237">
        <v>0</v>
      </c>
      <c r="Q959" s="237">
        <v>0</v>
      </c>
      <c r="R959" s="237">
        <v>0</v>
      </c>
      <c r="S959" s="237">
        <v>0</v>
      </c>
      <c r="T959" s="237">
        <v>0</v>
      </c>
      <c r="U959" s="237">
        <v>0</v>
      </c>
      <c r="V959" s="237">
        <v>0</v>
      </c>
      <c r="W959" s="237">
        <v>0</v>
      </c>
      <c r="Y959" s="236" t="str">
        <f t="shared" si="14"/>
        <v>Bosnia and Herzegovina</v>
      </c>
    </row>
    <row r="960" spans="1:25" ht="13.5" customHeight="1">
      <c r="A960" s="399"/>
      <c r="B960" s="234" t="s">
        <v>61</v>
      </c>
      <c r="C960" s="232" t="s">
        <v>13</v>
      </c>
      <c r="D960" s="235">
        <v>0</v>
      </c>
      <c r="E960" s="235">
        <v>0</v>
      </c>
      <c r="F960" s="235">
        <v>0</v>
      </c>
      <c r="G960" s="235">
        <v>0</v>
      </c>
      <c r="H960" s="235"/>
      <c r="I960" s="235">
        <v>0</v>
      </c>
      <c r="J960" s="235">
        <v>0</v>
      </c>
      <c r="K960" s="416">
        <v>0</v>
      </c>
      <c r="L960" s="416">
        <v>0</v>
      </c>
      <c r="M960" s="416">
        <v>0</v>
      </c>
      <c r="N960" s="416">
        <v>0</v>
      </c>
      <c r="O960" s="235">
        <v>0</v>
      </c>
      <c r="P960" s="235">
        <v>0</v>
      </c>
      <c r="Q960" s="235">
        <v>0</v>
      </c>
      <c r="R960" s="235">
        <v>0</v>
      </c>
      <c r="S960" s="235">
        <v>0</v>
      </c>
      <c r="T960" s="235">
        <v>0</v>
      </c>
      <c r="U960" s="235">
        <v>0</v>
      </c>
      <c r="V960" s="235">
        <v>0</v>
      </c>
      <c r="W960" s="235">
        <v>0</v>
      </c>
      <c r="Y960" s="236" t="str">
        <f t="shared" si="14"/>
        <v>Bosnia and Herzegovina</v>
      </c>
    </row>
    <row r="961" spans="1:25" ht="13.5" customHeight="1">
      <c r="A961" s="399"/>
      <c r="B961" s="234" t="s">
        <v>60</v>
      </c>
      <c r="C961" s="232" t="s">
        <v>13</v>
      </c>
      <c r="D961" s="237">
        <v>0</v>
      </c>
      <c r="E961" s="237">
        <v>0</v>
      </c>
      <c r="F961" s="237">
        <v>0</v>
      </c>
      <c r="G961" s="237">
        <v>0</v>
      </c>
      <c r="H961" s="237"/>
      <c r="I961" s="237">
        <v>0</v>
      </c>
      <c r="J961" s="237">
        <v>0</v>
      </c>
      <c r="K961" s="415">
        <v>0</v>
      </c>
      <c r="L961" s="415">
        <v>0</v>
      </c>
      <c r="M961" s="415">
        <v>0</v>
      </c>
      <c r="N961" s="415">
        <v>0</v>
      </c>
      <c r="O961" s="237">
        <v>0</v>
      </c>
      <c r="P961" s="237">
        <v>0</v>
      </c>
      <c r="Q961" s="237">
        <v>0</v>
      </c>
      <c r="R961" s="237">
        <v>0</v>
      </c>
      <c r="S961" s="237">
        <v>0</v>
      </c>
      <c r="T961" s="237">
        <v>0</v>
      </c>
      <c r="U961" s="237">
        <v>0</v>
      </c>
      <c r="V961" s="237">
        <v>0</v>
      </c>
      <c r="W961" s="237">
        <v>0</v>
      </c>
      <c r="Y961" s="236" t="str">
        <f t="shared" si="14"/>
        <v>Bosnia and Herzegovina</v>
      </c>
    </row>
    <row r="962" spans="1:25" ht="21" customHeight="1">
      <c r="A962" s="399"/>
      <c r="B962" s="234" t="s">
        <v>59</v>
      </c>
      <c r="C962" s="232" t="s">
        <v>13</v>
      </c>
      <c r="D962" s="235">
        <v>0</v>
      </c>
      <c r="E962" s="235">
        <v>0</v>
      </c>
      <c r="F962" s="235">
        <v>0</v>
      </c>
      <c r="G962" s="235">
        <v>0</v>
      </c>
      <c r="H962" s="235"/>
      <c r="I962" s="235">
        <v>0</v>
      </c>
      <c r="J962" s="235">
        <v>0</v>
      </c>
      <c r="K962" s="416">
        <v>0</v>
      </c>
      <c r="L962" s="416">
        <v>0</v>
      </c>
      <c r="M962" s="416">
        <v>0</v>
      </c>
      <c r="N962" s="416">
        <v>0</v>
      </c>
      <c r="O962" s="235">
        <v>0</v>
      </c>
      <c r="P962" s="235">
        <v>0</v>
      </c>
      <c r="Q962" s="235">
        <v>0</v>
      </c>
      <c r="R962" s="235">
        <v>0</v>
      </c>
      <c r="S962" s="235">
        <v>0</v>
      </c>
      <c r="T962" s="235">
        <v>0</v>
      </c>
      <c r="U962" s="235">
        <v>0</v>
      </c>
      <c r="V962" s="235">
        <v>0</v>
      </c>
      <c r="W962" s="235">
        <v>0</v>
      </c>
      <c r="Y962" s="236" t="str">
        <f t="shared" si="14"/>
        <v>Bosnia and Herzegovina</v>
      </c>
    </row>
    <row r="963" spans="1:25" ht="13.5" customHeight="1">
      <c r="A963" s="399"/>
      <c r="B963" s="234" t="s">
        <v>58</v>
      </c>
      <c r="C963" s="232" t="s">
        <v>13</v>
      </c>
      <c r="D963" s="237">
        <v>0</v>
      </c>
      <c r="E963" s="237">
        <v>0</v>
      </c>
      <c r="F963" s="237">
        <v>0</v>
      </c>
      <c r="G963" s="237">
        <v>0</v>
      </c>
      <c r="H963" s="237"/>
      <c r="I963" s="237">
        <v>0</v>
      </c>
      <c r="J963" s="237">
        <v>0</v>
      </c>
      <c r="K963" s="415">
        <v>0</v>
      </c>
      <c r="L963" s="415">
        <v>0</v>
      </c>
      <c r="M963" s="415">
        <v>0</v>
      </c>
      <c r="N963" s="415">
        <v>0</v>
      </c>
      <c r="O963" s="237">
        <v>0</v>
      </c>
      <c r="P963" s="237">
        <v>0</v>
      </c>
      <c r="Q963" s="237">
        <v>0</v>
      </c>
      <c r="R963" s="237">
        <v>0</v>
      </c>
      <c r="S963" s="237">
        <v>0</v>
      </c>
      <c r="T963" s="237">
        <v>0</v>
      </c>
      <c r="U963" s="237">
        <v>0</v>
      </c>
      <c r="V963" s="237">
        <v>0</v>
      </c>
      <c r="W963" s="237">
        <v>0</v>
      </c>
      <c r="Y963" s="236" t="str">
        <f t="shared" si="14"/>
        <v>Bosnia and Herzegovina</v>
      </c>
    </row>
    <row r="964" spans="1:25" ht="13.5" customHeight="1">
      <c r="A964" s="399"/>
      <c r="B964" s="234" t="s">
        <v>57</v>
      </c>
      <c r="C964" s="232" t="s">
        <v>13</v>
      </c>
      <c r="D964" s="235">
        <v>0</v>
      </c>
      <c r="E964" s="235">
        <v>0</v>
      </c>
      <c r="F964" s="235">
        <v>0</v>
      </c>
      <c r="G964" s="235">
        <v>0</v>
      </c>
      <c r="H964" s="235"/>
      <c r="I964" s="235">
        <v>0</v>
      </c>
      <c r="J964" s="235">
        <v>0</v>
      </c>
      <c r="K964" s="416">
        <v>0</v>
      </c>
      <c r="L964" s="416">
        <v>0</v>
      </c>
      <c r="M964" s="416">
        <v>0</v>
      </c>
      <c r="N964" s="416">
        <v>0</v>
      </c>
      <c r="O964" s="235">
        <v>0</v>
      </c>
      <c r="P964" s="235">
        <v>0</v>
      </c>
      <c r="Q964" s="235">
        <v>0</v>
      </c>
      <c r="R964" s="235">
        <v>0</v>
      </c>
      <c r="S964" s="235">
        <v>0</v>
      </c>
      <c r="T964" s="235">
        <v>0</v>
      </c>
      <c r="U964" s="235">
        <v>0</v>
      </c>
      <c r="V964" s="235">
        <v>0</v>
      </c>
      <c r="W964" s="235">
        <v>0</v>
      </c>
      <c r="Y964" s="236" t="str">
        <f t="shared" si="14"/>
        <v>Bosnia and Herzegovina</v>
      </c>
    </row>
    <row r="965" spans="1:25" ht="13.5" customHeight="1">
      <c r="A965" s="399"/>
      <c r="B965" s="234" t="s">
        <v>56</v>
      </c>
      <c r="C965" s="232" t="s">
        <v>13</v>
      </c>
      <c r="D965" s="237">
        <v>0</v>
      </c>
      <c r="E965" s="237">
        <v>0</v>
      </c>
      <c r="F965" s="237">
        <v>0</v>
      </c>
      <c r="G965" s="237">
        <v>0</v>
      </c>
      <c r="H965" s="237"/>
      <c r="I965" s="237">
        <v>0</v>
      </c>
      <c r="J965" s="237">
        <v>0</v>
      </c>
      <c r="K965" s="415">
        <v>0</v>
      </c>
      <c r="L965" s="415">
        <v>0</v>
      </c>
      <c r="M965" s="415">
        <v>0</v>
      </c>
      <c r="N965" s="415">
        <v>0</v>
      </c>
      <c r="O965" s="237">
        <v>0</v>
      </c>
      <c r="P965" s="237">
        <v>0</v>
      </c>
      <c r="Q965" s="237">
        <v>0</v>
      </c>
      <c r="R965" s="237">
        <v>0</v>
      </c>
      <c r="S965" s="237">
        <v>0</v>
      </c>
      <c r="T965" s="237">
        <v>0</v>
      </c>
      <c r="U965" s="237">
        <v>0</v>
      </c>
      <c r="V965" s="237">
        <v>0</v>
      </c>
      <c r="W965" s="237">
        <v>0</v>
      </c>
      <c r="Y965" s="236" t="str">
        <f t="shared" ref="Y965:Y1028" si="15">IF(ISTEXT(A965),A965,Y964)</f>
        <v>Bosnia and Herzegovina</v>
      </c>
    </row>
    <row r="966" spans="1:25" ht="21" customHeight="1">
      <c r="A966" s="399"/>
      <c r="B966" s="234" t="s">
        <v>55</v>
      </c>
      <c r="C966" s="232" t="s">
        <v>13</v>
      </c>
      <c r="D966" s="235">
        <v>0</v>
      </c>
      <c r="E966" s="235">
        <v>0</v>
      </c>
      <c r="F966" s="235">
        <v>0</v>
      </c>
      <c r="G966" s="235">
        <v>0</v>
      </c>
      <c r="H966" s="235"/>
      <c r="I966" s="235">
        <v>0</v>
      </c>
      <c r="J966" s="235">
        <v>0</v>
      </c>
      <c r="K966" s="416">
        <v>0</v>
      </c>
      <c r="L966" s="416">
        <v>0</v>
      </c>
      <c r="M966" s="416">
        <v>0</v>
      </c>
      <c r="N966" s="416">
        <v>0</v>
      </c>
      <c r="O966" s="235">
        <v>0</v>
      </c>
      <c r="P966" s="235">
        <v>0</v>
      </c>
      <c r="Q966" s="235">
        <v>0</v>
      </c>
      <c r="R966" s="235">
        <v>0</v>
      </c>
      <c r="S966" s="235">
        <v>0</v>
      </c>
      <c r="T966" s="235">
        <v>0</v>
      </c>
      <c r="U966" s="235">
        <v>0</v>
      </c>
      <c r="V966" s="235">
        <v>0</v>
      </c>
      <c r="W966" s="235">
        <v>0</v>
      </c>
      <c r="Y966" s="236" t="str">
        <f t="shared" si="15"/>
        <v>Bosnia and Herzegovina</v>
      </c>
    </row>
    <row r="967" spans="1:25" ht="13.5" customHeight="1">
      <c r="A967" s="399"/>
      <c r="B967" s="234" t="s">
        <v>54</v>
      </c>
      <c r="C967" s="232" t="s">
        <v>13</v>
      </c>
      <c r="D967" s="237">
        <v>0</v>
      </c>
      <c r="E967" s="237">
        <v>0</v>
      </c>
      <c r="F967" s="237">
        <v>0</v>
      </c>
      <c r="G967" s="237">
        <v>0</v>
      </c>
      <c r="H967" s="237"/>
      <c r="I967" s="237">
        <v>0</v>
      </c>
      <c r="J967" s="237">
        <v>0</v>
      </c>
      <c r="K967" s="415">
        <v>0</v>
      </c>
      <c r="L967" s="415">
        <v>0</v>
      </c>
      <c r="M967" s="415">
        <v>0</v>
      </c>
      <c r="N967" s="415">
        <v>0</v>
      </c>
      <c r="O967" s="237">
        <v>0</v>
      </c>
      <c r="P967" s="237">
        <v>0</v>
      </c>
      <c r="Q967" s="237">
        <v>0</v>
      </c>
      <c r="R967" s="237">
        <v>0</v>
      </c>
      <c r="S967" s="237">
        <v>0</v>
      </c>
      <c r="T967" s="237">
        <v>0</v>
      </c>
      <c r="U967" s="237">
        <v>0</v>
      </c>
      <c r="V967" s="237">
        <v>0</v>
      </c>
      <c r="W967" s="237">
        <v>0</v>
      </c>
      <c r="Y967" s="236" t="str">
        <f t="shared" si="15"/>
        <v>Bosnia and Herzegovina</v>
      </c>
    </row>
    <row r="968" spans="1:25" ht="13.5" customHeight="1">
      <c r="A968" s="399"/>
      <c r="B968" s="234" t="s">
        <v>6</v>
      </c>
      <c r="C968" s="232" t="s">
        <v>13</v>
      </c>
      <c r="D968" s="235">
        <v>0</v>
      </c>
      <c r="E968" s="235">
        <v>162.72200000000001</v>
      </c>
      <c r="F968" s="235">
        <v>0</v>
      </c>
      <c r="G968" s="235">
        <v>0</v>
      </c>
      <c r="H968" s="235"/>
      <c r="I968" s="235">
        <v>0</v>
      </c>
      <c r="J968" s="235">
        <v>-11.39</v>
      </c>
      <c r="K968" s="416">
        <v>0</v>
      </c>
      <c r="L968" s="416">
        <v>0</v>
      </c>
      <c r="M968" s="416">
        <v>-39.046999999999997</v>
      </c>
      <c r="N968" s="416">
        <v>0</v>
      </c>
      <c r="O968" s="235">
        <v>0</v>
      </c>
      <c r="P968" s="235">
        <v>-0.81699999999999995</v>
      </c>
      <c r="Q968" s="235">
        <v>111.46899999999999</v>
      </c>
      <c r="R968" s="235">
        <v>23.596</v>
      </c>
      <c r="S968" s="235">
        <v>1.633</v>
      </c>
      <c r="T968" s="235">
        <v>21.963000000000001</v>
      </c>
      <c r="U968" s="235">
        <v>0.81699999999999995</v>
      </c>
      <c r="V968" s="235">
        <v>0.81699999999999995</v>
      </c>
      <c r="W968" s="235">
        <v>38</v>
      </c>
      <c r="Y968" s="236" t="str">
        <f t="shared" si="15"/>
        <v>Bosnia and Herzegovina</v>
      </c>
    </row>
    <row r="969" spans="1:25" ht="21" customHeight="1">
      <c r="A969" s="399"/>
      <c r="B969" s="234" t="s">
        <v>53</v>
      </c>
      <c r="C969" s="232" t="s">
        <v>13</v>
      </c>
      <c r="D969" s="237" t="s">
        <v>12</v>
      </c>
      <c r="E969" s="237" t="s">
        <v>12</v>
      </c>
      <c r="F969" s="237" t="s">
        <v>12</v>
      </c>
      <c r="G969" s="237" t="s">
        <v>12</v>
      </c>
      <c r="H969" s="237"/>
      <c r="I969" s="237" t="s">
        <v>12</v>
      </c>
      <c r="J969" s="237" t="s">
        <v>12</v>
      </c>
      <c r="K969" s="415" t="s">
        <v>12</v>
      </c>
      <c r="L969" s="415" t="s">
        <v>12</v>
      </c>
      <c r="M969" s="415" t="s">
        <v>12</v>
      </c>
      <c r="N969" s="415" t="s">
        <v>12</v>
      </c>
      <c r="O969" s="237" t="s">
        <v>12</v>
      </c>
      <c r="P969" s="237" t="s">
        <v>12</v>
      </c>
      <c r="Q969" s="237" t="s">
        <v>12</v>
      </c>
      <c r="R969" s="237" t="s">
        <v>12</v>
      </c>
      <c r="S969" s="237" t="s">
        <v>12</v>
      </c>
      <c r="T969" s="237" t="s">
        <v>12</v>
      </c>
      <c r="U969" s="237" t="s">
        <v>12</v>
      </c>
      <c r="V969" s="237" t="s">
        <v>12</v>
      </c>
      <c r="W969" s="237" t="s">
        <v>12</v>
      </c>
      <c r="Y969" s="236" t="str">
        <f t="shared" si="15"/>
        <v>Bosnia and Herzegovina</v>
      </c>
    </row>
    <row r="970" spans="1:25" ht="13.5" customHeight="1">
      <c r="A970" s="399"/>
      <c r="B970" s="234" t="s">
        <v>52</v>
      </c>
      <c r="C970" s="232" t="s">
        <v>13</v>
      </c>
      <c r="D970" s="235">
        <v>0</v>
      </c>
      <c r="E970" s="235">
        <v>1060.8130000000001</v>
      </c>
      <c r="F970" s="235">
        <v>0</v>
      </c>
      <c r="G970" s="235">
        <v>0</v>
      </c>
      <c r="H970" s="235"/>
      <c r="I970" s="235">
        <v>0</v>
      </c>
      <c r="J970" s="235">
        <v>0</v>
      </c>
      <c r="K970" s="416">
        <v>0</v>
      </c>
      <c r="L970" s="416">
        <v>0</v>
      </c>
      <c r="M970" s="416">
        <v>0</v>
      </c>
      <c r="N970" s="416">
        <v>0</v>
      </c>
      <c r="O970" s="235">
        <v>0</v>
      </c>
      <c r="P970" s="235">
        <v>0</v>
      </c>
      <c r="Q970" s="235">
        <v>0</v>
      </c>
      <c r="R970" s="235">
        <v>0</v>
      </c>
      <c r="S970" s="235">
        <v>0</v>
      </c>
      <c r="T970" s="235">
        <v>0</v>
      </c>
      <c r="U970" s="235">
        <v>0</v>
      </c>
      <c r="V970" s="235">
        <v>0</v>
      </c>
      <c r="W970" s="235">
        <v>0</v>
      </c>
      <c r="Y970" s="236" t="str">
        <f t="shared" si="15"/>
        <v>Bosnia and Herzegovina</v>
      </c>
    </row>
    <row r="971" spans="1:25" ht="13.5" customHeight="1">
      <c r="A971" s="399"/>
      <c r="B971" s="234" t="s">
        <v>51</v>
      </c>
      <c r="C971" s="232" t="s">
        <v>13</v>
      </c>
      <c r="D971" s="237">
        <v>0</v>
      </c>
      <c r="E971" s="237">
        <v>0</v>
      </c>
      <c r="F971" s="237">
        <v>0</v>
      </c>
      <c r="G971" s="237">
        <v>0</v>
      </c>
      <c r="H971" s="237"/>
      <c r="I971" s="237">
        <v>0</v>
      </c>
      <c r="J971" s="237">
        <v>0</v>
      </c>
      <c r="K971" s="415">
        <v>0</v>
      </c>
      <c r="L971" s="415">
        <v>0</v>
      </c>
      <c r="M971" s="415">
        <v>0</v>
      </c>
      <c r="N971" s="415">
        <v>0</v>
      </c>
      <c r="O971" s="237">
        <v>0</v>
      </c>
      <c r="P971" s="237">
        <v>0</v>
      </c>
      <c r="Q971" s="237">
        <v>0</v>
      </c>
      <c r="R971" s="237">
        <v>0</v>
      </c>
      <c r="S971" s="237">
        <v>0</v>
      </c>
      <c r="T971" s="237">
        <v>0</v>
      </c>
      <c r="U971" s="237">
        <v>0</v>
      </c>
      <c r="V971" s="237">
        <v>0</v>
      </c>
      <c r="W971" s="237">
        <v>0</v>
      </c>
      <c r="Y971" s="236" t="str">
        <f t="shared" si="15"/>
        <v>Bosnia and Herzegovina</v>
      </c>
    </row>
    <row r="972" spans="1:25" ht="13.5" customHeight="1">
      <c r="A972" s="399"/>
      <c r="B972" s="234" t="s">
        <v>50</v>
      </c>
      <c r="C972" s="232" t="s">
        <v>13</v>
      </c>
      <c r="D972" s="235">
        <v>0</v>
      </c>
      <c r="E972" s="235">
        <v>0</v>
      </c>
      <c r="F972" s="235">
        <v>0</v>
      </c>
      <c r="G972" s="235">
        <v>0</v>
      </c>
      <c r="H972" s="235"/>
      <c r="I972" s="235">
        <v>0</v>
      </c>
      <c r="J972" s="235">
        <v>0</v>
      </c>
      <c r="K972" s="416">
        <v>0</v>
      </c>
      <c r="L972" s="416">
        <v>0</v>
      </c>
      <c r="M972" s="416">
        <v>0</v>
      </c>
      <c r="N972" s="416">
        <v>0</v>
      </c>
      <c r="O972" s="235">
        <v>0</v>
      </c>
      <c r="P972" s="235">
        <v>0</v>
      </c>
      <c r="Q972" s="235">
        <v>0</v>
      </c>
      <c r="R972" s="235">
        <v>0</v>
      </c>
      <c r="S972" s="235">
        <v>0</v>
      </c>
      <c r="T972" s="235">
        <v>0</v>
      </c>
      <c r="U972" s="235">
        <v>0</v>
      </c>
      <c r="V972" s="235">
        <v>0</v>
      </c>
      <c r="W972" s="235">
        <v>0</v>
      </c>
      <c r="Y972" s="236" t="str">
        <f t="shared" si="15"/>
        <v>Bosnia and Herzegovina</v>
      </c>
    </row>
    <row r="973" spans="1:25" ht="13.5" customHeight="1">
      <c r="A973" s="399"/>
      <c r="B973" s="234" t="s">
        <v>49</v>
      </c>
      <c r="C973" s="232" t="s">
        <v>13</v>
      </c>
      <c r="D973" s="237">
        <v>0</v>
      </c>
      <c r="E973" s="237">
        <v>0</v>
      </c>
      <c r="F973" s="237">
        <v>0</v>
      </c>
      <c r="G973" s="237">
        <v>0</v>
      </c>
      <c r="H973" s="237"/>
      <c r="I973" s="237">
        <v>0</v>
      </c>
      <c r="J973" s="237">
        <v>0</v>
      </c>
      <c r="K973" s="415">
        <v>0</v>
      </c>
      <c r="L973" s="415">
        <v>0</v>
      </c>
      <c r="M973" s="415">
        <v>0</v>
      </c>
      <c r="N973" s="415">
        <v>0</v>
      </c>
      <c r="O973" s="237">
        <v>0</v>
      </c>
      <c r="P973" s="237">
        <v>0</v>
      </c>
      <c r="Q973" s="237">
        <v>0</v>
      </c>
      <c r="R973" s="237">
        <v>0</v>
      </c>
      <c r="S973" s="237">
        <v>0</v>
      </c>
      <c r="T973" s="237">
        <v>0</v>
      </c>
      <c r="U973" s="237">
        <v>0</v>
      </c>
      <c r="V973" s="237">
        <v>0</v>
      </c>
      <c r="W973" s="237">
        <v>0</v>
      </c>
      <c r="Y973" s="236" t="str">
        <f t="shared" si="15"/>
        <v>Bosnia and Herzegovina</v>
      </c>
    </row>
    <row r="974" spans="1:25" ht="13.5" customHeight="1">
      <c r="A974" s="399"/>
      <c r="B974" s="234" t="s">
        <v>48</v>
      </c>
      <c r="C974" s="232" t="s">
        <v>13</v>
      </c>
      <c r="D974" s="235">
        <v>0</v>
      </c>
      <c r="E974" s="235">
        <v>0</v>
      </c>
      <c r="F974" s="235">
        <v>0</v>
      </c>
      <c r="G974" s="235">
        <v>0</v>
      </c>
      <c r="H974" s="235"/>
      <c r="I974" s="235">
        <v>0</v>
      </c>
      <c r="J974" s="235">
        <v>0</v>
      </c>
      <c r="K974" s="416">
        <v>0</v>
      </c>
      <c r="L974" s="416">
        <v>0</v>
      </c>
      <c r="M974" s="416">
        <v>0</v>
      </c>
      <c r="N974" s="416">
        <v>0</v>
      </c>
      <c r="O974" s="235">
        <v>0</v>
      </c>
      <c r="P974" s="235">
        <v>0</v>
      </c>
      <c r="Q974" s="235">
        <v>0</v>
      </c>
      <c r="R974" s="235">
        <v>0</v>
      </c>
      <c r="S974" s="235">
        <v>0</v>
      </c>
      <c r="T974" s="235">
        <v>0</v>
      </c>
      <c r="U974" s="235">
        <v>0</v>
      </c>
      <c r="V974" s="235">
        <v>0</v>
      </c>
      <c r="W974" s="235">
        <v>0</v>
      </c>
      <c r="Y974" s="236" t="str">
        <f t="shared" si="15"/>
        <v>Bosnia and Herzegovina</v>
      </c>
    </row>
    <row r="975" spans="1:25" ht="13.5" customHeight="1">
      <c r="A975" s="399"/>
      <c r="B975" s="234" t="s">
        <v>47</v>
      </c>
      <c r="C975" s="232" t="s">
        <v>13</v>
      </c>
      <c r="D975" s="237">
        <v>0</v>
      </c>
      <c r="E975" s="237">
        <v>0</v>
      </c>
      <c r="F975" s="237">
        <v>0</v>
      </c>
      <c r="G975" s="237">
        <v>0</v>
      </c>
      <c r="H975" s="237"/>
      <c r="I975" s="237">
        <v>0</v>
      </c>
      <c r="J975" s="237">
        <v>0</v>
      </c>
      <c r="K975" s="415">
        <v>0</v>
      </c>
      <c r="L975" s="415">
        <v>0</v>
      </c>
      <c r="M975" s="415">
        <v>0</v>
      </c>
      <c r="N975" s="415">
        <v>0</v>
      </c>
      <c r="O975" s="237">
        <v>-20.099</v>
      </c>
      <c r="P975" s="237">
        <v>0</v>
      </c>
      <c r="Q975" s="237">
        <v>0</v>
      </c>
      <c r="R975" s="237">
        <v>0</v>
      </c>
      <c r="S975" s="237">
        <v>0</v>
      </c>
      <c r="T975" s="237">
        <v>0</v>
      </c>
      <c r="U975" s="237">
        <v>0</v>
      </c>
      <c r="V975" s="237">
        <v>0</v>
      </c>
      <c r="W975" s="237">
        <v>0</v>
      </c>
      <c r="Y975" s="236" t="str">
        <f t="shared" si="15"/>
        <v>Bosnia and Herzegovina</v>
      </c>
    </row>
    <row r="976" spans="1:25" ht="13.5" customHeight="1">
      <c r="A976" s="399"/>
      <c r="B976" s="234" t="s">
        <v>46</v>
      </c>
      <c r="C976" s="232" t="s">
        <v>13</v>
      </c>
      <c r="D976" s="235">
        <v>0</v>
      </c>
      <c r="E976" s="235">
        <v>0</v>
      </c>
      <c r="F976" s="235">
        <v>0</v>
      </c>
      <c r="G976" s="235">
        <v>0</v>
      </c>
      <c r="H976" s="235"/>
      <c r="I976" s="235">
        <v>0</v>
      </c>
      <c r="J976" s="235">
        <v>0</v>
      </c>
      <c r="K976" s="416">
        <v>0</v>
      </c>
      <c r="L976" s="416">
        <v>0</v>
      </c>
      <c r="M976" s="416">
        <v>0</v>
      </c>
      <c r="N976" s="416">
        <v>0</v>
      </c>
      <c r="O976" s="235">
        <v>0</v>
      </c>
      <c r="P976" s="235">
        <v>0</v>
      </c>
      <c r="Q976" s="235">
        <v>0</v>
      </c>
      <c r="R976" s="235">
        <v>0</v>
      </c>
      <c r="S976" s="235">
        <v>0</v>
      </c>
      <c r="T976" s="235">
        <v>0</v>
      </c>
      <c r="U976" s="235">
        <v>0</v>
      </c>
      <c r="V976" s="235">
        <v>0</v>
      </c>
      <c r="W976" s="235">
        <v>0</v>
      </c>
      <c r="Y976" s="236" t="str">
        <f t="shared" si="15"/>
        <v>Bosnia and Herzegovina</v>
      </c>
    </row>
    <row r="977" spans="1:25" ht="21" customHeight="1">
      <c r="A977" s="399"/>
      <c r="B977" s="234" t="s">
        <v>45</v>
      </c>
      <c r="C977" s="232" t="s">
        <v>13</v>
      </c>
      <c r="D977" s="237">
        <v>0</v>
      </c>
      <c r="E977" s="237">
        <v>43.948</v>
      </c>
      <c r="F977" s="237">
        <v>0</v>
      </c>
      <c r="G977" s="237">
        <v>-2.1970000000000001</v>
      </c>
      <c r="H977" s="237"/>
      <c r="I977" s="237">
        <v>0</v>
      </c>
      <c r="J977" s="237">
        <v>0</v>
      </c>
      <c r="K977" s="415">
        <v>0</v>
      </c>
      <c r="L977" s="415">
        <v>0</v>
      </c>
      <c r="M977" s="415">
        <v>0</v>
      </c>
      <c r="N977" s="415">
        <v>0</v>
      </c>
      <c r="O977" s="237">
        <v>-7.6909999999999998</v>
      </c>
      <c r="P977" s="237">
        <v>0</v>
      </c>
      <c r="Q977" s="237">
        <v>58.231000000000002</v>
      </c>
      <c r="R977" s="237">
        <v>0</v>
      </c>
      <c r="S977" s="237">
        <v>1.099</v>
      </c>
      <c r="T977" s="237">
        <v>0</v>
      </c>
      <c r="U977" s="237">
        <v>0</v>
      </c>
      <c r="V977" s="237">
        <v>0</v>
      </c>
      <c r="W977" s="237">
        <v>0</v>
      </c>
      <c r="Y977" s="236" t="str">
        <f t="shared" si="15"/>
        <v>Bosnia and Herzegovina</v>
      </c>
    </row>
    <row r="978" spans="1:25" ht="13.5" customHeight="1">
      <c r="A978" s="399"/>
      <c r="B978" s="234" t="s">
        <v>44</v>
      </c>
      <c r="C978" s="232" t="s">
        <v>13</v>
      </c>
      <c r="D978" s="235">
        <v>0</v>
      </c>
      <c r="E978" s="235">
        <v>0</v>
      </c>
      <c r="F978" s="235">
        <v>0</v>
      </c>
      <c r="G978" s="235">
        <v>0</v>
      </c>
      <c r="H978" s="235"/>
      <c r="I978" s="235">
        <v>0</v>
      </c>
      <c r="J978" s="235">
        <v>0</v>
      </c>
      <c r="K978" s="416">
        <v>0</v>
      </c>
      <c r="L978" s="416">
        <v>0</v>
      </c>
      <c r="M978" s="416">
        <v>0</v>
      </c>
      <c r="N978" s="416">
        <v>0</v>
      </c>
      <c r="O978" s="235">
        <v>0</v>
      </c>
      <c r="P978" s="235">
        <v>0</v>
      </c>
      <c r="Q978" s="235">
        <v>0</v>
      </c>
      <c r="R978" s="235">
        <v>0</v>
      </c>
      <c r="S978" s="235">
        <v>0</v>
      </c>
      <c r="T978" s="235">
        <v>0</v>
      </c>
      <c r="U978" s="235">
        <v>0</v>
      </c>
      <c r="V978" s="235">
        <v>0</v>
      </c>
      <c r="W978" s="235">
        <v>0</v>
      </c>
      <c r="Y978" s="236" t="str">
        <f t="shared" si="15"/>
        <v>Bosnia and Herzegovina</v>
      </c>
    </row>
    <row r="979" spans="1:25" ht="13.5" customHeight="1">
      <c r="A979" s="399"/>
      <c r="B979" s="234" t="s">
        <v>43</v>
      </c>
      <c r="C979" s="232" t="s">
        <v>13</v>
      </c>
      <c r="D979" s="237">
        <v>0</v>
      </c>
      <c r="E979" s="237">
        <v>0</v>
      </c>
      <c r="F979" s="237">
        <v>0</v>
      </c>
      <c r="G979" s="237">
        <v>0</v>
      </c>
      <c r="H979" s="237"/>
      <c r="I979" s="237">
        <v>0</v>
      </c>
      <c r="J979" s="237">
        <v>0</v>
      </c>
      <c r="K979" s="415">
        <v>0</v>
      </c>
      <c r="L979" s="415">
        <v>0</v>
      </c>
      <c r="M979" s="415">
        <v>0</v>
      </c>
      <c r="N979" s="415">
        <v>0</v>
      </c>
      <c r="O979" s="237">
        <v>0</v>
      </c>
      <c r="P979" s="237">
        <v>0</v>
      </c>
      <c r="Q979" s="237">
        <v>0</v>
      </c>
      <c r="R979" s="237">
        <v>0</v>
      </c>
      <c r="S979" s="237">
        <v>0</v>
      </c>
      <c r="T979" s="237">
        <v>0</v>
      </c>
      <c r="U979" s="237">
        <v>0</v>
      </c>
      <c r="V979" s="237">
        <v>0</v>
      </c>
      <c r="W979" s="237">
        <v>0</v>
      </c>
      <c r="Y979" s="236" t="str">
        <f t="shared" si="15"/>
        <v>Bosnia and Herzegovina</v>
      </c>
    </row>
    <row r="980" spans="1:25" ht="13.5" customHeight="1">
      <c r="A980" s="399"/>
      <c r="B980" s="234" t="s">
        <v>42</v>
      </c>
      <c r="C980" s="232" t="s">
        <v>13</v>
      </c>
      <c r="D980" s="235">
        <v>0</v>
      </c>
      <c r="E980" s="235">
        <v>0</v>
      </c>
      <c r="F980" s="235">
        <v>0</v>
      </c>
      <c r="G980" s="235">
        <v>0</v>
      </c>
      <c r="H980" s="235"/>
      <c r="I980" s="235">
        <v>0</v>
      </c>
      <c r="J980" s="235">
        <v>0</v>
      </c>
      <c r="K980" s="416">
        <v>0</v>
      </c>
      <c r="L980" s="416">
        <v>0</v>
      </c>
      <c r="M980" s="416">
        <v>0</v>
      </c>
      <c r="N980" s="416">
        <v>0</v>
      </c>
      <c r="O980" s="235">
        <v>0</v>
      </c>
      <c r="P980" s="235">
        <v>0</v>
      </c>
      <c r="Q980" s="235">
        <v>0</v>
      </c>
      <c r="R980" s="235">
        <v>0</v>
      </c>
      <c r="S980" s="235">
        <v>0</v>
      </c>
      <c r="T980" s="235">
        <v>0</v>
      </c>
      <c r="U980" s="235">
        <v>0</v>
      </c>
      <c r="V980" s="235">
        <v>0</v>
      </c>
      <c r="W980" s="235">
        <v>0</v>
      </c>
      <c r="Y980" s="236" t="str">
        <f t="shared" si="15"/>
        <v>Bosnia and Herzegovina</v>
      </c>
    </row>
    <row r="981" spans="1:25" ht="13.5" customHeight="1">
      <c r="A981" s="399"/>
      <c r="B981" s="234" t="s">
        <v>41</v>
      </c>
      <c r="C981" s="232" t="s">
        <v>13</v>
      </c>
      <c r="D981" s="237">
        <v>0</v>
      </c>
      <c r="E981" s="237">
        <v>31.527999999999999</v>
      </c>
      <c r="F981" s="237">
        <v>0</v>
      </c>
      <c r="G981" s="237">
        <v>0</v>
      </c>
      <c r="H981" s="237"/>
      <c r="I981" s="237">
        <v>-5.7320000000000002</v>
      </c>
      <c r="J981" s="237">
        <v>-5.7320000000000002</v>
      </c>
      <c r="K981" s="415">
        <v>0</v>
      </c>
      <c r="L981" s="415">
        <v>0</v>
      </c>
      <c r="M981" s="415">
        <v>-27.706</v>
      </c>
      <c r="N981" s="415">
        <v>0</v>
      </c>
      <c r="O981" s="237">
        <v>-74.52</v>
      </c>
      <c r="P981" s="237">
        <v>0</v>
      </c>
      <c r="Q981" s="237">
        <v>27.706</v>
      </c>
      <c r="R981" s="237">
        <v>0</v>
      </c>
      <c r="S981" s="237">
        <v>0</v>
      </c>
      <c r="T981" s="237">
        <v>4.7770000000000001</v>
      </c>
      <c r="U981" s="237">
        <v>3.8220000000000001</v>
      </c>
      <c r="V981" s="237">
        <v>6.6879999999999997</v>
      </c>
      <c r="W981" s="237">
        <v>42</v>
      </c>
      <c r="Y981" s="236" t="str">
        <f t="shared" si="15"/>
        <v>Bosnia and Herzegovina</v>
      </c>
    </row>
    <row r="982" spans="1:25" ht="13.5" customHeight="1">
      <c r="A982" s="399"/>
      <c r="B982" s="234" t="s">
        <v>40</v>
      </c>
      <c r="C982" s="232" t="s">
        <v>13</v>
      </c>
      <c r="D982" s="235">
        <v>0</v>
      </c>
      <c r="E982" s="235">
        <v>0</v>
      </c>
      <c r="F982" s="235">
        <v>-5.2549999999999999</v>
      </c>
      <c r="G982" s="235">
        <v>0</v>
      </c>
      <c r="H982" s="235"/>
      <c r="I982" s="235">
        <v>0</v>
      </c>
      <c r="J982" s="235">
        <v>0</v>
      </c>
      <c r="K982" s="416">
        <v>0</v>
      </c>
      <c r="L982" s="416">
        <v>0</v>
      </c>
      <c r="M982" s="416">
        <v>0</v>
      </c>
      <c r="N982" s="416">
        <v>0</v>
      </c>
      <c r="O982" s="235">
        <v>0</v>
      </c>
      <c r="P982" s="235">
        <v>0</v>
      </c>
      <c r="Q982" s="235">
        <v>0</v>
      </c>
      <c r="R982" s="235">
        <v>0</v>
      </c>
      <c r="S982" s="235">
        <v>0</v>
      </c>
      <c r="T982" s="235">
        <v>0</v>
      </c>
      <c r="U982" s="235">
        <v>0</v>
      </c>
      <c r="V982" s="235">
        <v>0</v>
      </c>
      <c r="W982" s="235">
        <v>0</v>
      </c>
      <c r="Y982" s="236" t="str">
        <f t="shared" si="15"/>
        <v>Bosnia and Herzegovina</v>
      </c>
    </row>
    <row r="983" spans="1:25" ht="13.5" customHeight="1">
      <c r="A983" s="399"/>
      <c r="B983" s="234" t="s">
        <v>39</v>
      </c>
      <c r="C983" s="232" t="s">
        <v>13</v>
      </c>
      <c r="D983" s="237">
        <v>0</v>
      </c>
      <c r="E983" s="237">
        <v>0</v>
      </c>
      <c r="F983" s="237">
        <v>0</v>
      </c>
      <c r="G983" s="237">
        <v>0</v>
      </c>
      <c r="H983" s="237"/>
      <c r="I983" s="237">
        <v>0</v>
      </c>
      <c r="J983" s="237">
        <v>0</v>
      </c>
      <c r="K983" s="415">
        <v>0</v>
      </c>
      <c r="L983" s="415">
        <v>0</v>
      </c>
      <c r="M983" s="415">
        <v>0</v>
      </c>
      <c r="N983" s="415">
        <v>0</v>
      </c>
      <c r="O983" s="237">
        <v>0</v>
      </c>
      <c r="P983" s="237">
        <v>0</v>
      </c>
      <c r="Q983" s="237">
        <v>0</v>
      </c>
      <c r="R983" s="237">
        <v>0</v>
      </c>
      <c r="S983" s="237">
        <v>0</v>
      </c>
      <c r="T983" s="237">
        <v>0</v>
      </c>
      <c r="U983" s="237">
        <v>0</v>
      </c>
      <c r="V983" s="237">
        <v>0</v>
      </c>
      <c r="W983" s="237">
        <v>0</v>
      </c>
      <c r="Y983" s="236" t="str">
        <f t="shared" si="15"/>
        <v>Bosnia and Herzegovina</v>
      </c>
    </row>
    <row r="984" spans="1:25" ht="13.5" customHeight="1">
      <c r="A984" s="399"/>
      <c r="B984" s="234" t="s">
        <v>38</v>
      </c>
      <c r="C984" s="232" t="s">
        <v>13</v>
      </c>
      <c r="D984" s="235">
        <v>0</v>
      </c>
      <c r="E984" s="235">
        <v>12.038</v>
      </c>
      <c r="F984" s="235">
        <v>-66.207999999999998</v>
      </c>
      <c r="G984" s="235">
        <v>0</v>
      </c>
      <c r="H984" s="235"/>
      <c r="I984" s="235">
        <v>0</v>
      </c>
      <c r="J984" s="235">
        <v>0</v>
      </c>
      <c r="K984" s="416">
        <v>0</v>
      </c>
      <c r="L984" s="416">
        <v>0</v>
      </c>
      <c r="M984" s="416">
        <v>0</v>
      </c>
      <c r="N984" s="416">
        <v>0</v>
      </c>
      <c r="O984" s="235">
        <v>0</v>
      </c>
      <c r="P984" s="235">
        <v>0</v>
      </c>
      <c r="Q984" s="235">
        <v>19.059999999999999</v>
      </c>
      <c r="R984" s="235">
        <v>0</v>
      </c>
      <c r="S984" s="235">
        <v>0</v>
      </c>
      <c r="T984" s="235">
        <v>0</v>
      </c>
      <c r="U984" s="235">
        <v>0</v>
      </c>
      <c r="V984" s="235">
        <v>0</v>
      </c>
      <c r="W984" s="235">
        <v>0</v>
      </c>
      <c r="Y984" s="236" t="str">
        <f t="shared" si="15"/>
        <v>Bosnia and Herzegovina</v>
      </c>
    </row>
    <row r="985" spans="1:25" ht="13.5" customHeight="1">
      <c r="A985" s="399"/>
      <c r="B985" s="234" t="s">
        <v>37</v>
      </c>
      <c r="C985" s="232" t="s">
        <v>13</v>
      </c>
      <c r="D985" s="237">
        <v>0</v>
      </c>
      <c r="E985" s="237">
        <v>7.452</v>
      </c>
      <c r="F985" s="237">
        <v>-91.287000000000006</v>
      </c>
      <c r="G985" s="237">
        <v>0.93100000000000005</v>
      </c>
      <c r="H985" s="237"/>
      <c r="I985" s="237">
        <v>0</v>
      </c>
      <c r="J985" s="237">
        <v>0</v>
      </c>
      <c r="K985" s="415">
        <v>0</v>
      </c>
      <c r="L985" s="415">
        <v>0</v>
      </c>
      <c r="M985" s="415">
        <v>0</v>
      </c>
      <c r="N985" s="415">
        <v>0</v>
      </c>
      <c r="O985" s="237">
        <v>0</v>
      </c>
      <c r="P985" s="237">
        <v>0</v>
      </c>
      <c r="Q985" s="237">
        <v>40.054000000000002</v>
      </c>
      <c r="R985" s="237">
        <v>0</v>
      </c>
      <c r="S985" s="237">
        <v>0</v>
      </c>
      <c r="T985" s="237">
        <v>0</v>
      </c>
      <c r="U985" s="237">
        <v>0</v>
      </c>
      <c r="V985" s="237">
        <v>0</v>
      </c>
      <c r="W985" s="237">
        <v>0</v>
      </c>
      <c r="Y985" s="236" t="str">
        <f t="shared" si="15"/>
        <v>Bosnia and Herzegovina</v>
      </c>
    </row>
    <row r="986" spans="1:25" ht="13.5" customHeight="1">
      <c r="A986" s="399"/>
      <c r="B986" s="234" t="s">
        <v>36</v>
      </c>
      <c r="C986" s="232" t="s">
        <v>13</v>
      </c>
      <c r="D986" s="235">
        <v>0</v>
      </c>
      <c r="E986" s="235">
        <v>0</v>
      </c>
      <c r="F986" s="235">
        <v>0</v>
      </c>
      <c r="G986" s="235">
        <v>0</v>
      </c>
      <c r="H986" s="235"/>
      <c r="I986" s="235">
        <v>0</v>
      </c>
      <c r="J986" s="235">
        <v>0</v>
      </c>
      <c r="K986" s="416">
        <v>0</v>
      </c>
      <c r="L986" s="416">
        <v>0</v>
      </c>
      <c r="M986" s="416">
        <v>0</v>
      </c>
      <c r="N986" s="416">
        <v>0</v>
      </c>
      <c r="O986" s="235">
        <v>0</v>
      </c>
      <c r="P986" s="235">
        <v>0</v>
      </c>
      <c r="Q986" s="235">
        <v>0</v>
      </c>
      <c r="R986" s="235">
        <v>0</v>
      </c>
      <c r="S986" s="235">
        <v>0</v>
      </c>
      <c r="T986" s="235">
        <v>0</v>
      </c>
      <c r="U986" s="235">
        <v>0</v>
      </c>
      <c r="V986" s="235">
        <v>0</v>
      </c>
      <c r="W986" s="235">
        <v>0</v>
      </c>
      <c r="Y986" s="236" t="str">
        <f t="shared" si="15"/>
        <v>Bosnia and Herzegovina</v>
      </c>
    </row>
    <row r="987" spans="1:25" ht="13.5" customHeight="1">
      <c r="A987" s="399"/>
      <c r="B987" s="234" t="s">
        <v>35</v>
      </c>
      <c r="C987" s="232" t="s">
        <v>13</v>
      </c>
      <c r="D987" s="237">
        <v>0</v>
      </c>
      <c r="E987" s="237">
        <v>3.8220000000000001</v>
      </c>
      <c r="F987" s="237">
        <v>0</v>
      </c>
      <c r="G987" s="237">
        <v>0</v>
      </c>
      <c r="H987" s="237"/>
      <c r="I987" s="237">
        <v>0</v>
      </c>
      <c r="J987" s="237">
        <v>0</v>
      </c>
      <c r="K987" s="415">
        <v>0</v>
      </c>
      <c r="L987" s="415">
        <v>0</v>
      </c>
      <c r="M987" s="415">
        <v>0</v>
      </c>
      <c r="N987" s="415">
        <v>0</v>
      </c>
      <c r="O987" s="237">
        <v>0</v>
      </c>
      <c r="P987" s="237">
        <v>0</v>
      </c>
      <c r="Q987" s="237">
        <v>3.0569999999999999</v>
      </c>
      <c r="R987" s="237">
        <v>0</v>
      </c>
      <c r="S987" s="237">
        <v>0</v>
      </c>
      <c r="T987" s="237">
        <v>0</v>
      </c>
      <c r="U987" s="237">
        <v>0</v>
      </c>
      <c r="V987" s="237">
        <v>0</v>
      </c>
      <c r="W987" s="237">
        <v>0</v>
      </c>
      <c r="Y987" s="236" t="str">
        <f t="shared" si="15"/>
        <v>Bosnia and Herzegovina</v>
      </c>
    </row>
    <row r="988" spans="1:25" ht="13.5" customHeight="1">
      <c r="A988" s="399"/>
      <c r="B988" s="234" t="s">
        <v>34</v>
      </c>
      <c r="C988" s="232" t="s">
        <v>13</v>
      </c>
      <c r="D988" s="235">
        <v>0</v>
      </c>
      <c r="E988" s="235">
        <v>0</v>
      </c>
      <c r="F988" s="235">
        <v>-3.8220000000000001</v>
      </c>
      <c r="G988" s="235">
        <v>0</v>
      </c>
      <c r="H988" s="235"/>
      <c r="I988" s="235">
        <v>0</v>
      </c>
      <c r="J988" s="235">
        <v>0</v>
      </c>
      <c r="K988" s="416">
        <v>0</v>
      </c>
      <c r="L988" s="416">
        <v>0</v>
      </c>
      <c r="M988" s="416">
        <v>0</v>
      </c>
      <c r="N988" s="416">
        <v>0</v>
      </c>
      <c r="O988" s="235">
        <v>0</v>
      </c>
      <c r="P988" s="235">
        <v>0</v>
      </c>
      <c r="Q988" s="235">
        <v>0</v>
      </c>
      <c r="R988" s="235">
        <v>0</v>
      </c>
      <c r="S988" s="235">
        <v>0</v>
      </c>
      <c r="T988" s="235">
        <v>0</v>
      </c>
      <c r="U988" s="235">
        <v>0</v>
      </c>
      <c r="V988" s="235">
        <v>0</v>
      </c>
      <c r="W988" s="235">
        <v>0</v>
      </c>
      <c r="Y988" s="236" t="str">
        <f t="shared" si="15"/>
        <v>Bosnia and Herzegovina</v>
      </c>
    </row>
    <row r="989" spans="1:25" ht="21" customHeight="1">
      <c r="A989" s="399"/>
      <c r="B989" s="234" t="s">
        <v>33</v>
      </c>
      <c r="C989" s="232" t="s">
        <v>13</v>
      </c>
      <c r="D989" s="237">
        <v>0</v>
      </c>
      <c r="E989" s="237">
        <v>0</v>
      </c>
      <c r="F989" s="237">
        <v>0</v>
      </c>
      <c r="G989" s="237">
        <v>0</v>
      </c>
      <c r="H989" s="237"/>
      <c r="I989" s="237">
        <v>0</v>
      </c>
      <c r="J989" s="237">
        <v>0</v>
      </c>
      <c r="K989" s="415">
        <v>0</v>
      </c>
      <c r="L989" s="415">
        <v>0</v>
      </c>
      <c r="M989" s="415">
        <v>0</v>
      </c>
      <c r="N989" s="415">
        <v>0</v>
      </c>
      <c r="O989" s="237">
        <v>0</v>
      </c>
      <c r="P989" s="237">
        <v>0</v>
      </c>
      <c r="Q989" s="237">
        <v>0</v>
      </c>
      <c r="R989" s="237">
        <v>0</v>
      </c>
      <c r="S989" s="237">
        <v>0</v>
      </c>
      <c r="T989" s="237">
        <v>0</v>
      </c>
      <c r="U989" s="237">
        <v>0</v>
      </c>
      <c r="V989" s="237">
        <v>0</v>
      </c>
      <c r="W989" s="237">
        <v>0</v>
      </c>
      <c r="Y989" s="236" t="str">
        <f t="shared" si="15"/>
        <v>Bosnia and Herzegovina</v>
      </c>
    </row>
    <row r="990" spans="1:25" ht="13.5" customHeight="1">
      <c r="A990" s="399"/>
      <c r="B990" s="234" t="s">
        <v>32</v>
      </c>
      <c r="C990" s="232" t="s">
        <v>13</v>
      </c>
      <c r="D990" s="235">
        <v>0</v>
      </c>
      <c r="E990" s="235">
        <v>0</v>
      </c>
      <c r="F990" s="235">
        <v>0</v>
      </c>
      <c r="G990" s="235">
        <v>0</v>
      </c>
      <c r="H990" s="235"/>
      <c r="I990" s="235">
        <v>0</v>
      </c>
      <c r="J990" s="235">
        <v>0</v>
      </c>
      <c r="K990" s="416">
        <v>0</v>
      </c>
      <c r="L990" s="416">
        <v>0</v>
      </c>
      <c r="M990" s="416">
        <v>0</v>
      </c>
      <c r="N990" s="416">
        <v>0</v>
      </c>
      <c r="O990" s="235">
        <v>0</v>
      </c>
      <c r="P990" s="235">
        <v>0</v>
      </c>
      <c r="Q990" s="235">
        <v>0</v>
      </c>
      <c r="R990" s="235">
        <v>0</v>
      </c>
      <c r="S990" s="235">
        <v>0</v>
      </c>
      <c r="T990" s="235">
        <v>0</v>
      </c>
      <c r="U990" s="235">
        <v>0</v>
      </c>
      <c r="V990" s="235">
        <v>0</v>
      </c>
      <c r="W990" s="235">
        <v>0</v>
      </c>
      <c r="Y990" s="236" t="str">
        <f t="shared" si="15"/>
        <v>Bosnia and Herzegovina</v>
      </c>
    </row>
    <row r="991" spans="1:25" ht="13.5" customHeight="1">
      <c r="A991" s="399"/>
      <c r="B991" s="234" t="s">
        <v>31</v>
      </c>
      <c r="C991" s="232" t="s">
        <v>13</v>
      </c>
      <c r="D991" s="237">
        <v>622.29600000000005</v>
      </c>
      <c r="E991" s="237">
        <v>0</v>
      </c>
      <c r="F991" s="237">
        <v>0</v>
      </c>
      <c r="G991" s="237">
        <v>0</v>
      </c>
      <c r="H991" s="237"/>
      <c r="I991" s="237">
        <v>-622.29600000000005</v>
      </c>
      <c r="J991" s="237">
        <v>0</v>
      </c>
      <c r="K991" s="415">
        <v>0</v>
      </c>
      <c r="L991" s="415">
        <v>0</v>
      </c>
      <c r="M991" s="415">
        <v>0</v>
      </c>
      <c r="N991" s="415">
        <v>0</v>
      </c>
      <c r="O991" s="237">
        <v>0</v>
      </c>
      <c r="P991" s="237">
        <v>0</v>
      </c>
      <c r="Q991" s="237">
        <v>0</v>
      </c>
      <c r="R991" s="237">
        <v>0</v>
      </c>
      <c r="S991" s="237">
        <v>0</v>
      </c>
      <c r="T991" s="237">
        <v>0</v>
      </c>
      <c r="U991" s="237">
        <v>0</v>
      </c>
      <c r="V991" s="237">
        <v>0</v>
      </c>
      <c r="W991" s="237">
        <v>7236</v>
      </c>
      <c r="Y991" s="236" t="str">
        <f t="shared" si="15"/>
        <v>Bosnia and Herzegovina</v>
      </c>
    </row>
    <row r="992" spans="1:25" ht="13.5" customHeight="1">
      <c r="A992" s="399"/>
      <c r="B992" s="234" t="s">
        <v>30</v>
      </c>
      <c r="C992" s="232" t="s">
        <v>13</v>
      </c>
      <c r="D992" s="235">
        <v>0</v>
      </c>
      <c r="E992" s="235">
        <v>0</v>
      </c>
      <c r="F992" s="235">
        <v>0</v>
      </c>
      <c r="G992" s="235">
        <v>0</v>
      </c>
      <c r="H992" s="235"/>
      <c r="I992" s="235">
        <v>0</v>
      </c>
      <c r="J992" s="235">
        <v>0</v>
      </c>
      <c r="K992" s="416">
        <v>0</v>
      </c>
      <c r="L992" s="416">
        <v>0</v>
      </c>
      <c r="M992" s="416">
        <v>0</v>
      </c>
      <c r="N992" s="416">
        <v>0</v>
      </c>
      <c r="O992" s="235">
        <v>0</v>
      </c>
      <c r="P992" s="235">
        <v>0</v>
      </c>
      <c r="Q992" s="235">
        <v>0</v>
      </c>
      <c r="R992" s="235">
        <v>0</v>
      </c>
      <c r="S992" s="235">
        <v>0</v>
      </c>
      <c r="T992" s="235">
        <v>0</v>
      </c>
      <c r="U992" s="235">
        <v>0</v>
      </c>
      <c r="V992" s="235">
        <v>0</v>
      </c>
      <c r="W992" s="235">
        <v>0</v>
      </c>
      <c r="Y992" s="236" t="str">
        <f t="shared" si="15"/>
        <v>Bosnia and Herzegovina</v>
      </c>
    </row>
    <row r="993" spans="1:25" ht="13.5" customHeight="1">
      <c r="A993" s="399"/>
      <c r="B993" s="234" t="s">
        <v>29</v>
      </c>
      <c r="C993" s="232" t="s">
        <v>13</v>
      </c>
      <c r="D993" s="237">
        <v>0</v>
      </c>
      <c r="E993" s="237">
        <v>0</v>
      </c>
      <c r="F993" s="237">
        <v>0</v>
      </c>
      <c r="G993" s="237">
        <v>0</v>
      </c>
      <c r="H993" s="237"/>
      <c r="I993" s="237">
        <v>0</v>
      </c>
      <c r="J993" s="237">
        <v>0</v>
      </c>
      <c r="K993" s="415">
        <v>0</v>
      </c>
      <c r="L993" s="415">
        <v>0</v>
      </c>
      <c r="M993" s="415">
        <v>0</v>
      </c>
      <c r="N993" s="415">
        <v>0</v>
      </c>
      <c r="O993" s="237">
        <v>0</v>
      </c>
      <c r="P993" s="237">
        <v>0</v>
      </c>
      <c r="Q993" s="237">
        <v>0</v>
      </c>
      <c r="R993" s="237">
        <v>0</v>
      </c>
      <c r="S993" s="237">
        <v>0</v>
      </c>
      <c r="T993" s="237">
        <v>0</v>
      </c>
      <c r="U993" s="237">
        <v>0</v>
      </c>
      <c r="V993" s="237">
        <v>0</v>
      </c>
      <c r="W993" s="237">
        <v>0</v>
      </c>
      <c r="Y993" s="236" t="str">
        <f t="shared" si="15"/>
        <v>Bosnia and Herzegovina</v>
      </c>
    </row>
    <row r="994" spans="1:25" ht="13.5" customHeight="1">
      <c r="A994" s="399"/>
      <c r="B994" s="234" t="s">
        <v>28</v>
      </c>
      <c r="C994" s="232" t="s">
        <v>13</v>
      </c>
      <c r="D994" s="235">
        <v>0</v>
      </c>
      <c r="E994" s="235">
        <v>0</v>
      </c>
      <c r="F994" s="235">
        <v>0</v>
      </c>
      <c r="G994" s="235">
        <v>0</v>
      </c>
      <c r="H994" s="235"/>
      <c r="I994" s="235">
        <v>0</v>
      </c>
      <c r="J994" s="235">
        <v>0</v>
      </c>
      <c r="K994" s="416">
        <v>0</v>
      </c>
      <c r="L994" s="416">
        <v>0</v>
      </c>
      <c r="M994" s="416">
        <v>0</v>
      </c>
      <c r="N994" s="416">
        <v>0</v>
      </c>
      <c r="O994" s="235">
        <v>0</v>
      </c>
      <c r="P994" s="235">
        <v>0</v>
      </c>
      <c r="Q994" s="235">
        <v>0</v>
      </c>
      <c r="R994" s="235">
        <v>0</v>
      </c>
      <c r="S994" s="235">
        <v>0</v>
      </c>
      <c r="T994" s="235">
        <v>0</v>
      </c>
      <c r="U994" s="235">
        <v>0</v>
      </c>
      <c r="V994" s="235">
        <v>0</v>
      </c>
      <c r="W994" s="235">
        <v>0</v>
      </c>
      <c r="Y994" s="236" t="str">
        <f t="shared" si="15"/>
        <v>Bosnia and Herzegovina</v>
      </c>
    </row>
    <row r="995" spans="1:25" ht="13.5" customHeight="1">
      <c r="A995" s="399"/>
      <c r="B995" s="234" t="s">
        <v>27</v>
      </c>
      <c r="C995" s="232" t="s">
        <v>13</v>
      </c>
      <c r="D995" s="237">
        <v>0</v>
      </c>
      <c r="E995" s="237">
        <v>0</v>
      </c>
      <c r="F995" s="237">
        <v>0</v>
      </c>
      <c r="G995" s="237">
        <v>0</v>
      </c>
      <c r="H995" s="237"/>
      <c r="I995" s="237">
        <v>0</v>
      </c>
      <c r="J995" s="237">
        <v>0</v>
      </c>
      <c r="K995" s="415">
        <v>0</v>
      </c>
      <c r="L995" s="415">
        <v>0</v>
      </c>
      <c r="M995" s="415">
        <v>0</v>
      </c>
      <c r="N995" s="415">
        <v>0</v>
      </c>
      <c r="O995" s="237">
        <v>0</v>
      </c>
      <c r="P995" s="237">
        <v>0</v>
      </c>
      <c r="Q995" s="237">
        <v>0</v>
      </c>
      <c r="R995" s="237">
        <v>0</v>
      </c>
      <c r="S995" s="237">
        <v>0</v>
      </c>
      <c r="T995" s="237">
        <v>0</v>
      </c>
      <c r="U995" s="237">
        <v>0</v>
      </c>
      <c r="V995" s="237">
        <v>0</v>
      </c>
      <c r="W995" s="237">
        <v>0</v>
      </c>
      <c r="Y995" s="236" t="str">
        <f t="shared" si="15"/>
        <v>Bosnia and Herzegovina</v>
      </c>
    </row>
    <row r="996" spans="1:25" ht="13.5" customHeight="1">
      <c r="A996" s="399"/>
      <c r="B996" s="234" t="s">
        <v>26</v>
      </c>
      <c r="C996" s="232" t="s">
        <v>13</v>
      </c>
      <c r="D996" s="235">
        <v>0</v>
      </c>
      <c r="E996" s="235">
        <v>0</v>
      </c>
      <c r="F996" s="235">
        <v>0</v>
      </c>
      <c r="G996" s="235">
        <v>0</v>
      </c>
      <c r="H996" s="235"/>
      <c r="I996" s="235">
        <v>0</v>
      </c>
      <c r="J996" s="235">
        <v>0</v>
      </c>
      <c r="K996" s="416">
        <v>0</v>
      </c>
      <c r="L996" s="416">
        <v>0</v>
      </c>
      <c r="M996" s="416">
        <v>0</v>
      </c>
      <c r="N996" s="416">
        <v>0</v>
      </c>
      <c r="O996" s="235">
        <v>0</v>
      </c>
      <c r="P996" s="235">
        <v>0</v>
      </c>
      <c r="Q996" s="235">
        <v>0</v>
      </c>
      <c r="R996" s="235">
        <v>0</v>
      </c>
      <c r="S996" s="235">
        <v>0</v>
      </c>
      <c r="T996" s="235">
        <v>0</v>
      </c>
      <c r="U996" s="235">
        <v>0</v>
      </c>
      <c r="V996" s="235">
        <v>0</v>
      </c>
      <c r="W996" s="235">
        <v>0</v>
      </c>
      <c r="Y996" s="236" t="str">
        <f t="shared" si="15"/>
        <v>Bosnia and Herzegovina</v>
      </c>
    </row>
    <row r="997" spans="1:25" ht="13.5" customHeight="1">
      <c r="A997" s="399"/>
      <c r="B997" s="234" t="s">
        <v>25</v>
      </c>
      <c r="C997" s="232" t="s">
        <v>13</v>
      </c>
      <c r="D997" s="237">
        <v>0</v>
      </c>
      <c r="E997" s="237">
        <v>0</v>
      </c>
      <c r="F997" s="237">
        <v>0</v>
      </c>
      <c r="G997" s="237">
        <v>0</v>
      </c>
      <c r="H997" s="237"/>
      <c r="I997" s="237">
        <v>0</v>
      </c>
      <c r="J997" s="237">
        <v>0</v>
      </c>
      <c r="K997" s="415">
        <v>0</v>
      </c>
      <c r="L997" s="415">
        <v>0</v>
      </c>
      <c r="M997" s="415">
        <v>0</v>
      </c>
      <c r="N997" s="415">
        <v>0</v>
      </c>
      <c r="O997" s="237">
        <v>0</v>
      </c>
      <c r="P997" s="237">
        <v>0</v>
      </c>
      <c r="Q997" s="237">
        <v>0</v>
      </c>
      <c r="R997" s="237">
        <v>0</v>
      </c>
      <c r="S997" s="237">
        <v>0</v>
      </c>
      <c r="T997" s="237">
        <v>0</v>
      </c>
      <c r="U997" s="237">
        <v>0</v>
      </c>
      <c r="V997" s="237">
        <v>0</v>
      </c>
      <c r="W997" s="237">
        <v>0</v>
      </c>
      <c r="Y997" s="236" t="str">
        <f t="shared" si="15"/>
        <v>Bosnia and Herzegovina</v>
      </c>
    </row>
    <row r="998" spans="1:25" ht="13.5" customHeight="1">
      <c r="A998" s="399"/>
      <c r="B998" s="234" t="s">
        <v>0</v>
      </c>
      <c r="C998" s="232" t="s">
        <v>13</v>
      </c>
      <c r="D998" s="235">
        <v>0</v>
      </c>
      <c r="E998" s="235">
        <v>272.36200000000002</v>
      </c>
      <c r="F998" s="235">
        <v>-590.13199999999995</v>
      </c>
      <c r="G998" s="235">
        <v>0</v>
      </c>
      <c r="H998" s="235"/>
      <c r="I998" s="235">
        <v>1451.078</v>
      </c>
      <c r="J998" s="235">
        <v>31.734000000000002</v>
      </c>
      <c r="K998" s="416">
        <v>17.457999999999998</v>
      </c>
      <c r="L998" s="416">
        <v>0.51600000000000001</v>
      </c>
      <c r="M998" s="416">
        <v>0</v>
      </c>
      <c r="N998" s="416">
        <v>0</v>
      </c>
      <c r="O998" s="235">
        <v>-118.25</v>
      </c>
      <c r="P998" s="235">
        <v>-124.52800000000001</v>
      </c>
      <c r="Q998" s="235">
        <v>940.23800000000006</v>
      </c>
      <c r="R998" s="235">
        <v>68.197999999999993</v>
      </c>
      <c r="S998" s="235">
        <v>8.9440000000000008</v>
      </c>
      <c r="T998" s="235">
        <v>169.334</v>
      </c>
      <c r="U998" s="235">
        <v>13.244</v>
      </c>
      <c r="V998" s="235">
        <v>16.34</v>
      </c>
      <c r="W998" s="235">
        <v>0</v>
      </c>
      <c r="Y998" s="236" t="str">
        <f t="shared" si="15"/>
        <v>Bosnia and Herzegovina</v>
      </c>
    </row>
    <row r="999" spans="1:25" ht="13.5" customHeight="1">
      <c r="A999" s="399"/>
      <c r="B999" s="234" t="s">
        <v>24</v>
      </c>
      <c r="C999" s="232" t="s">
        <v>13</v>
      </c>
      <c r="D999" s="237">
        <v>0</v>
      </c>
      <c r="E999" s="237">
        <v>0</v>
      </c>
      <c r="F999" s="237">
        <v>0</v>
      </c>
      <c r="G999" s="237">
        <v>0</v>
      </c>
      <c r="H999" s="237"/>
      <c r="I999" s="237">
        <v>0</v>
      </c>
      <c r="J999" s="237">
        <v>0</v>
      </c>
      <c r="K999" s="415">
        <v>34.936</v>
      </c>
      <c r="L999" s="415">
        <v>0</v>
      </c>
      <c r="M999" s="415">
        <v>83.603999999999999</v>
      </c>
      <c r="N999" s="415">
        <v>18.100999999999999</v>
      </c>
      <c r="O999" s="237">
        <v>-0.64500000000000002</v>
      </c>
      <c r="P999" s="237">
        <v>-12.465</v>
      </c>
      <c r="Q999" s="237">
        <v>123.53100000000001</v>
      </c>
      <c r="R999" s="237">
        <v>0</v>
      </c>
      <c r="S999" s="237">
        <v>0</v>
      </c>
      <c r="T999" s="237">
        <v>0</v>
      </c>
      <c r="U999" s="237">
        <v>0</v>
      </c>
      <c r="V999" s="237">
        <v>0</v>
      </c>
      <c r="W999" s="237">
        <v>0</v>
      </c>
      <c r="Y999" s="236" t="str">
        <f t="shared" si="15"/>
        <v>Bosnia and Herzegovina</v>
      </c>
    </row>
    <row r="1000" spans="1:25" ht="13.5" customHeight="1">
      <c r="A1000" s="399"/>
      <c r="B1000" s="234" t="s">
        <v>23</v>
      </c>
      <c r="C1000" s="232" t="s">
        <v>13</v>
      </c>
      <c r="D1000" s="235">
        <v>4617.2190000000001</v>
      </c>
      <c r="E1000" s="235">
        <v>3107.116</v>
      </c>
      <c r="F1000" s="235">
        <v>-1188.9359999999999</v>
      </c>
      <c r="G1000" s="235">
        <v>-22.173999999999999</v>
      </c>
      <c r="H1000" s="235"/>
      <c r="I1000" s="235">
        <v>-2316.739</v>
      </c>
      <c r="J1000" s="235">
        <v>-165.70599999999999</v>
      </c>
      <c r="K1000" s="416">
        <v>-24.988</v>
      </c>
      <c r="L1000" s="416">
        <v>-1.633</v>
      </c>
      <c r="M1000" s="416">
        <v>-10.098000000000001</v>
      </c>
      <c r="N1000" s="416">
        <v>-56.271000000000001</v>
      </c>
      <c r="O1000" s="235">
        <v>-400.91800000000001</v>
      </c>
      <c r="P1000" s="235">
        <v>-140.38900000000001</v>
      </c>
      <c r="Q1000" s="235">
        <v>2974.1689999999999</v>
      </c>
      <c r="R1000" s="235">
        <v>211.02699999999999</v>
      </c>
      <c r="S1000" s="235">
        <v>12.693</v>
      </c>
      <c r="T1000" s="235">
        <v>242.07300000000001</v>
      </c>
      <c r="U1000" s="235">
        <v>93.236999999999995</v>
      </c>
      <c r="V1000" s="235">
        <v>23.844999999999999</v>
      </c>
      <c r="W1000" s="235">
        <v>17451</v>
      </c>
      <c r="Y1000" s="236" t="str">
        <f t="shared" si="15"/>
        <v>Bosnia and Herzegovina</v>
      </c>
    </row>
    <row r="1001" spans="1:25" ht="13.5" customHeight="1">
      <c r="A1001" s="399"/>
      <c r="B1001" s="234" t="s">
        <v>22</v>
      </c>
      <c r="C1001" s="232" t="s">
        <v>13</v>
      </c>
      <c r="D1001" s="237">
        <v>801.56299999999999</v>
      </c>
      <c r="E1001" s="237">
        <v>0</v>
      </c>
      <c r="F1001" s="237">
        <v>0</v>
      </c>
      <c r="G1001" s="237">
        <v>0</v>
      </c>
      <c r="H1001" s="237"/>
      <c r="I1001" s="237">
        <v>-622.29600000000005</v>
      </c>
      <c r="J1001" s="237">
        <v>0</v>
      </c>
      <c r="K1001" s="415">
        <v>0</v>
      </c>
      <c r="L1001" s="415">
        <v>0</v>
      </c>
      <c r="M1001" s="415">
        <v>-4.9189999999999996</v>
      </c>
      <c r="N1001" s="415">
        <v>0</v>
      </c>
      <c r="O1001" s="237">
        <v>0</v>
      </c>
      <c r="P1001" s="237">
        <v>0</v>
      </c>
      <c r="Q1001" s="237">
        <v>174.34800000000001</v>
      </c>
      <c r="R1001" s="237">
        <v>0</v>
      </c>
      <c r="S1001" s="237">
        <v>0</v>
      </c>
      <c r="T1001" s="237">
        <v>0</v>
      </c>
      <c r="U1001" s="237">
        <v>0</v>
      </c>
      <c r="V1001" s="237">
        <v>0</v>
      </c>
      <c r="W1001" s="237">
        <v>7236</v>
      </c>
      <c r="Y1001" s="236" t="str">
        <f t="shared" si="15"/>
        <v>Bosnia and Herzegovina</v>
      </c>
    </row>
    <row r="1002" spans="1:25" ht="13.5" customHeight="1">
      <c r="A1002" s="399"/>
      <c r="B1002" s="234" t="s">
        <v>21</v>
      </c>
      <c r="C1002" s="232" t="s">
        <v>13</v>
      </c>
      <c r="D1002" s="235">
        <v>0</v>
      </c>
      <c r="E1002" s="235">
        <v>0</v>
      </c>
      <c r="F1002" s="235">
        <v>0</v>
      </c>
      <c r="G1002" s="235">
        <v>0</v>
      </c>
      <c r="H1002" s="235"/>
      <c r="I1002" s="235">
        <v>0</v>
      </c>
      <c r="J1002" s="235">
        <v>0</v>
      </c>
      <c r="K1002" s="416">
        <v>0</v>
      </c>
      <c r="L1002" s="416">
        <v>0</v>
      </c>
      <c r="M1002" s="416">
        <v>0</v>
      </c>
      <c r="N1002" s="416">
        <v>0</v>
      </c>
      <c r="O1002" s="235">
        <v>0</v>
      </c>
      <c r="P1002" s="235">
        <v>0</v>
      </c>
      <c r="Q1002" s="235">
        <v>0</v>
      </c>
      <c r="R1002" s="235">
        <v>0</v>
      </c>
      <c r="S1002" s="235">
        <v>0</v>
      </c>
      <c r="T1002" s="235">
        <v>0</v>
      </c>
      <c r="U1002" s="235">
        <v>0</v>
      </c>
      <c r="V1002" s="235">
        <v>0</v>
      </c>
      <c r="W1002" s="235">
        <v>0</v>
      </c>
      <c r="Y1002" s="236" t="str">
        <f t="shared" si="15"/>
        <v>Bosnia and Herzegovina</v>
      </c>
    </row>
    <row r="1003" spans="1:25" ht="13.5" customHeight="1">
      <c r="A1003" s="399"/>
      <c r="B1003" s="234" t="s">
        <v>20</v>
      </c>
      <c r="C1003" s="232" t="s">
        <v>13</v>
      </c>
      <c r="D1003" s="237">
        <v>0</v>
      </c>
      <c r="E1003" s="237">
        <v>0</v>
      </c>
      <c r="F1003" s="237">
        <v>0</v>
      </c>
      <c r="G1003" s="237">
        <v>0</v>
      </c>
      <c r="H1003" s="237"/>
      <c r="I1003" s="237">
        <v>0</v>
      </c>
      <c r="J1003" s="237">
        <v>0</v>
      </c>
      <c r="K1003" s="415">
        <v>0</v>
      </c>
      <c r="L1003" s="415">
        <v>0</v>
      </c>
      <c r="M1003" s="415">
        <v>0</v>
      </c>
      <c r="N1003" s="415">
        <v>0</v>
      </c>
      <c r="O1003" s="237">
        <v>0</v>
      </c>
      <c r="P1003" s="237">
        <v>0</v>
      </c>
      <c r="Q1003" s="237">
        <v>0</v>
      </c>
      <c r="R1003" s="237">
        <v>0</v>
      </c>
      <c r="S1003" s="237">
        <v>0</v>
      </c>
      <c r="T1003" s="237">
        <v>0</v>
      </c>
      <c r="U1003" s="237">
        <v>0</v>
      </c>
      <c r="V1003" s="237">
        <v>0</v>
      </c>
      <c r="W1003" s="237">
        <v>0</v>
      </c>
      <c r="Y1003" s="236" t="str">
        <f t="shared" si="15"/>
        <v>Bosnia and Herzegovina</v>
      </c>
    </row>
    <row r="1004" spans="1:25" ht="13.5" customHeight="1">
      <c r="A1004" s="399"/>
      <c r="B1004" s="234" t="s">
        <v>19</v>
      </c>
      <c r="C1004" s="232" t="s">
        <v>13</v>
      </c>
      <c r="D1004" s="235">
        <v>0</v>
      </c>
      <c r="E1004" s="235">
        <v>0</v>
      </c>
      <c r="F1004" s="235">
        <v>0</v>
      </c>
      <c r="G1004" s="235">
        <v>0</v>
      </c>
      <c r="H1004" s="235"/>
      <c r="I1004" s="235">
        <v>0</v>
      </c>
      <c r="J1004" s="235">
        <v>0</v>
      </c>
      <c r="K1004" s="416">
        <v>0</v>
      </c>
      <c r="L1004" s="416">
        <v>0</v>
      </c>
      <c r="M1004" s="416">
        <v>0</v>
      </c>
      <c r="N1004" s="416">
        <v>0</v>
      </c>
      <c r="O1004" s="235">
        <v>0</v>
      </c>
      <c r="P1004" s="235">
        <v>0</v>
      </c>
      <c r="Q1004" s="235">
        <v>0</v>
      </c>
      <c r="R1004" s="235">
        <v>0</v>
      </c>
      <c r="S1004" s="235">
        <v>0</v>
      </c>
      <c r="T1004" s="235">
        <v>0</v>
      </c>
      <c r="U1004" s="235">
        <v>0</v>
      </c>
      <c r="V1004" s="235">
        <v>0</v>
      </c>
      <c r="W1004" s="235">
        <v>0</v>
      </c>
      <c r="Y1004" s="236" t="str">
        <f t="shared" si="15"/>
        <v>Bosnia and Herzegovina</v>
      </c>
    </row>
    <row r="1005" spans="1:25" ht="13.5" customHeight="1">
      <c r="A1005" s="399"/>
      <c r="B1005" s="234" t="s">
        <v>18</v>
      </c>
      <c r="C1005" s="232" t="s">
        <v>13</v>
      </c>
      <c r="D1005" s="237">
        <v>0</v>
      </c>
      <c r="E1005" s="237">
        <v>124.009</v>
      </c>
      <c r="F1005" s="237">
        <v>-66.207999999999998</v>
      </c>
      <c r="G1005" s="237">
        <v>-2.1019999999999999</v>
      </c>
      <c r="H1005" s="237"/>
      <c r="I1005" s="237">
        <v>0</v>
      </c>
      <c r="J1005" s="237">
        <v>0</v>
      </c>
      <c r="K1005" s="415">
        <v>0</v>
      </c>
      <c r="L1005" s="415">
        <v>0</v>
      </c>
      <c r="M1005" s="415">
        <v>0</v>
      </c>
      <c r="N1005" s="415">
        <v>0</v>
      </c>
      <c r="O1005" s="237">
        <v>0</v>
      </c>
      <c r="P1005" s="237">
        <v>0</v>
      </c>
      <c r="Q1005" s="237">
        <v>208.083</v>
      </c>
      <c r="R1005" s="237">
        <v>0</v>
      </c>
      <c r="S1005" s="237">
        <v>0</v>
      </c>
      <c r="T1005" s="237">
        <v>0</v>
      </c>
      <c r="U1005" s="237">
        <v>0</v>
      </c>
      <c r="V1005" s="237">
        <v>0</v>
      </c>
      <c r="W1005" s="237">
        <v>0</v>
      </c>
      <c r="Y1005" s="236" t="str">
        <f t="shared" si="15"/>
        <v>Bosnia and Herzegovina</v>
      </c>
    </row>
    <row r="1006" spans="1:25" ht="21" customHeight="1">
      <c r="A1006" s="399"/>
      <c r="B1006" s="234" t="s">
        <v>17</v>
      </c>
      <c r="C1006" s="232" t="s">
        <v>13</v>
      </c>
      <c r="D1006" s="235">
        <v>0</v>
      </c>
      <c r="E1006" s="235">
        <v>4.1079999999999997</v>
      </c>
      <c r="F1006" s="235">
        <v>0</v>
      </c>
      <c r="G1006" s="235">
        <v>-1.0269999999999999</v>
      </c>
      <c r="H1006" s="235"/>
      <c r="I1006" s="235">
        <v>0</v>
      </c>
      <c r="J1006" s="235">
        <v>0</v>
      </c>
      <c r="K1006" s="416">
        <v>0</v>
      </c>
      <c r="L1006" s="416">
        <v>0</v>
      </c>
      <c r="M1006" s="416">
        <v>0</v>
      </c>
      <c r="N1006" s="416">
        <v>0</v>
      </c>
      <c r="O1006" s="235">
        <v>0</v>
      </c>
      <c r="P1006" s="235">
        <v>0</v>
      </c>
      <c r="Q1006" s="235">
        <v>0</v>
      </c>
      <c r="R1006" s="235">
        <v>0</v>
      </c>
      <c r="S1006" s="235">
        <v>0</v>
      </c>
      <c r="T1006" s="235">
        <v>0</v>
      </c>
      <c r="U1006" s="235">
        <v>0</v>
      </c>
      <c r="V1006" s="235">
        <v>0</v>
      </c>
      <c r="W1006" s="235">
        <v>0</v>
      </c>
      <c r="Y1006" s="236" t="str">
        <f t="shared" si="15"/>
        <v>Bosnia and Herzegovina</v>
      </c>
    </row>
    <row r="1007" spans="1:25" ht="13.5" customHeight="1">
      <c r="A1007" s="399"/>
      <c r="B1007" s="234" t="s">
        <v>16</v>
      </c>
      <c r="C1007" s="232" t="s">
        <v>13</v>
      </c>
      <c r="D1007" s="237">
        <v>0</v>
      </c>
      <c r="E1007" s="237">
        <v>512.81200000000001</v>
      </c>
      <c r="F1007" s="237">
        <v>-38.664000000000001</v>
      </c>
      <c r="G1007" s="237">
        <v>0</v>
      </c>
      <c r="H1007" s="237"/>
      <c r="I1007" s="237">
        <v>0</v>
      </c>
      <c r="J1007" s="237">
        <v>0</v>
      </c>
      <c r="K1007" s="415">
        <v>0</v>
      </c>
      <c r="L1007" s="415">
        <v>0</v>
      </c>
      <c r="M1007" s="415">
        <v>0</v>
      </c>
      <c r="N1007" s="415">
        <v>0</v>
      </c>
      <c r="O1007" s="237">
        <v>-42.734000000000002</v>
      </c>
      <c r="P1007" s="237">
        <v>0</v>
      </c>
      <c r="Q1007" s="237">
        <v>866.89599999999996</v>
      </c>
      <c r="R1007" s="237">
        <v>0</v>
      </c>
      <c r="S1007" s="237">
        <v>1.0169999999999999</v>
      </c>
      <c r="T1007" s="237">
        <v>0</v>
      </c>
      <c r="U1007" s="237">
        <v>4.07</v>
      </c>
      <c r="V1007" s="237">
        <v>0</v>
      </c>
      <c r="W1007" s="237">
        <v>0</v>
      </c>
      <c r="Y1007" s="236" t="str">
        <f t="shared" si="15"/>
        <v>Bosnia and Herzegovina</v>
      </c>
    </row>
    <row r="1008" spans="1:25" ht="13.5" customHeight="1">
      <c r="A1008" s="399"/>
      <c r="B1008" s="234" t="s">
        <v>15</v>
      </c>
      <c r="C1008" s="232" t="s">
        <v>13</v>
      </c>
      <c r="D1008" s="235">
        <v>179.267</v>
      </c>
      <c r="E1008" s="235">
        <v>0</v>
      </c>
      <c r="F1008" s="235">
        <v>0</v>
      </c>
      <c r="G1008" s="235">
        <v>0</v>
      </c>
      <c r="H1008" s="235"/>
      <c r="I1008" s="235">
        <v>0</v>
      </c>
      <c r="J1008" s="235">
        <v>0</v>
      </c>
      <c r="K1008" s="416">
        <v>0</v>
      </c>
      <c r="L1008" s="416">
        <v>0</v>
      </c>
      <c r="M1008" s="416">
        <v>-4.9189999999999996</v>
      </c>
      <c r="N1008" s="416">
        <v>0</v>
      </c>
      <c r="O1008" s="235">
        <v>0</v>
      </c>
      <c r="P1008" s="235">
        <v>0</v>
      </c>
      <c r="Q1008" s="235">
        <v>174.34800000000001</v>
      </c>
      <c r="R1008" s="235">
        <v>0</v>
      </c>
      <c r="S1008" s="235">
        <v>0</v>
      </c>
      <c r="T1008" s="235">
        <v>0</v>
      </c>
      <c r="U1008" s="235">
        <v>0</v>
      </c>
      <c r="V1008" s="235">
        <v>0</v>
      </c>
      <c r="W1008" s="235">
        <v>0</v>
      </c>
      <c r="Y1008" s="236" t="str">
        <f t="shared" si="15"/>
        <v>Bosnia and Herzegovina</v>
      </c>
    </row>
    <row r="1009" spans="1:25" ht="13.5" customHeight="1">
      <c r="A1009" s="400"/>
      <c r="B1009" s="234" t="s">
        <v>14</v>
      </c>
      <c r="C1009" s="232" t="s">
        <v>13</v>
      </c>
      <c r="D1009" s="237">
        <v>0</v>
      </c>
      <c r="E1009" s="237">
        <v>0</v>
      </c>
      <c r="F1009" s="237">
        <v>0</v>
      </c>
      <c r="G1009" s="237">
        <v>0</v>
      </c>
      <c r="H1009" s="237"/>
      <c r="I1009" s="237">
        <v>0</v>
      </c>
      <c r="J1009" s="237">
        <v>0</v>
      </c>
      <c r="K1009" s="415">
        <v>0</v>
      </c>
      <c r="L1009" s="415">
        <v>0</v>
      </c>
      <c r="M1009" s="415">
        <v>0</v>
      </c>
      <c r="N1009" s="415">
        <v>0</v>
      </c>
      <c r="O1009" s="237">
        <v>0</v>
      </c>
      <c r="P1009" s="237">
        <v>0</v>
      </c>
      <c r="Q1009" s="237">
        <v>0</v>
      </c>
      <c r="R1009" s="237">
        <v>0</v>
      </c>
      <c r="S1009" s="237">
        <v>0</v>
      </c>
      <c r="T1009" s="237">
        <v>0</v>
      </c>
      <c r="U1009" s="237">
        <v>0</v>
      </c>
      <c r="V1009" s="237">
        <v>0</v>
      </c>
      <c r="W1009" s="237">
        <v>0</v>
      </c>
      <c r="Y1009" s="236" t="str">
        <f t="shared" si="15"/>
        <v>Bosnia and Herzegovina</v>
      </c>
    </row>
    <row r="1010" spans="1:25" ht="13.5" customHeight="1">
      <c r="A1010" s="398" t="s">
        <v>552</v>
      </c>
      <c r="B1010" s="234" t="s">
        <v>78</v>
      </c>
      <c r="C1010" s="232" t="s">
        <v>13</v>
      </c>
      <c r="D1010" s="237" t="s">
        <v>12</v>
      </c>
      <c r="E1010" s="237" t="s">
        <v>12</v>
      </c>
      <c r="F1010" s="237" t="s">
        <v>12</v>
      </c>
      <c r="G1010" s="237" t="s">
        <v>12</v>
      </c>
      <c r="H1010" s="237"/>
      <c r="I1010" s="237" t="s">
        <v>12</v>
      </c>
      <c r="J1010" s="237" t="s">
        <v>12</v>
      </c>
      <c r="K1010" s="416" t="s">
        <v>12</v>
      </c>
      <c r="L1010" s="416" t="s">
        <v>12</v>
      </c>
      <c r="M1010" s="416" t="s">
        <v>12</v>
      </c>
      <c r="N1010" s="416" t="s">
        <v>12</v>
      </c>
      <c r="O1010" s="237" t="s">
        <v>12</v>
      </c>
      <c r="P1010" s="237" t="s">
        <v>12</v>
      </c>
      <c r="Q1010" s="237" t="s">
        <v>12</v>
      </c>
      <c r="R1010" s="237" t="s">
        <v>12</v>
      </c>
      <c r="S1010" s="237" t="s">
        <v>12</v>
      </c>
      <c r="T1010" s="237" t="s">
        <v>12</v>
      </c>
      <c r="U1010" s="237" t="s">
        <v>12</v>
      </c>
      <c r="V1010" s="237" t="s">
        <v>12</v>
      </c>
      <c r="W1010" s="237" t="s">
        <v>12</v>
      </c>
      <c r="Y1010" s="236" t="str">
        <f t="shared" si="15"/>
        <v>Botswana</v>
      </c>
    </row>
    <row r="1011" spans="1:25" ht="13.5" customHeight="1">
      <c r="A1011" s="399"/>
      <c r="B1011" s="234" t="s">
        <v>77</v>
      </c>
      <c r="C1011" s="232" t="s">
        <v>13</v>
      </c>
      <c r="D1011" s="235" t="s">
        <v>12</v>
      </c>
      <c r="E1011" s="235" t="s">
        <v>12</v>
      </c>
      <c r="F1011" s="235" t="s">
        <v>12</v>
      </c>
      <c r="G1011" s="235" t="s">
        <v>12</v>
      </c>
      <c r="H1011" s="235"/>
      <c r="I1011" s="235" t="s">
        <v>12</v>
      </c>
      <c r="J1011" s="235" t="s">
        <v>12</v>
      </c>
      <c r="K1011" s="415" t="s">
        <v>12</v>
      </c>
      <c r="L1011" s="415" t="s">
        <v>12</v>
      </c>
      <c r="M1011" s="415" t="s">
        <v>12</v>
      </c>
      <c r="N1011" s="415" t="s">
        <v>12</v>
      </c>
      <c r="O1011" s="235" t="s">
        <v>12</v>
      </c>
      <c r="P1011" s="235" t="s">
        <v>12</v>
      </c>
      <c r="Q1011" s="235" t="s">
        <v>12</v>
      </c>
      <c r="R1011" s="235" t="s">
        <v>12</v>
      </c>
      <c r="S1011" s="235" t="s">
        <v>12</v>
      </c>
      <c r="T1011" s="235" t="s">
        <v>12</v>
      </c>
      <c r="U1011" s="235" t="s">
        <v>12</v>
      </c>
      <c r="V1011" s="235" t="s">
        <v>12</v>
      </c>
      <c r="W1011" s="235" t="s">
        <v>12</v>
      </c>
      <c r="Y1011" s="236" t="str">
        <f t="shared" si="15"/>
        <v>Botswana</v>
      </c>
    </row>
    <row r="1012" spans="1:25" ht="13.5" customHeight="1">
      <c r="A1012" s="399"/>
      <c r="B1012" s="234" t="s">
        <v>76</v>
      </c>
      <c r="C1012" s="232" t="s">
        <v>13</v>
      </c>
      <c r="D1012" s="237">
        <v>0</v>
      </c>
      <c r="E1012" s="237">
        <v>0</v>
      </c>
      <c r="F1012" s="237">
        <v>0</v>
      </c>
      <c r="G1012" s="237">
        <v>0</v>
      </c>
      <c r="H1012" s="237"/>
      <c r="I1012" s="237">
        <v>0</v>
      </c>
      <c r="J1012" s="237">
        <v>0</v>
      </c>
      <c r="K1012" s="416">
        <v>0</v>
      </c>
      <c r="L1012" s="416">
        <v>0</v>
      </c>
      <c r="M1012" s="416">
        <v>0</v>
      </c>
      <c r="N1012" s="416">
        <v>0</v>
      </c>
      <c r="O1012" s="237">
        <v>0</v>
      </c>
      <c r="P1012" s="237">
        <v>0</v>
      </c>
      <c r="Q1012" s="237">
        <v>0</v>
      </c>
      <c r="R1012" s="237">
        <v>0</v>
      </c>
      <c r="S1012" s="237">
        <v>0</v>
      </c>
      <c r="T1012" s="237">
        <v>0</v>
      </c>
      <c r="U1012" s="237">
        <v>0</v>
      </c>
      <c r="V1012" s="237">
        <v>0</v>
      </c>
      <c r="W1012" s="237">
        <v>0</v>
      </c>
      <c r="Y1012" s="236" t="str">
        <f t="shared" si="15"/>
        <v>Botswana</v>
      </c>
    </row>
    <row r="1013" spans="1:25" ht="13.5" customHeight="1">
      <c r="A1013" s="399"/>
      <c r="B1013" s="234" t="s">
        <v>75</v>
      </c>
      <c r="C1013" s="232" t="s">
        <v>13</v>
      </c>
      <c r="D1013" s="235">
        <v>0</v>
      </c>
      <c r="E1013" s="235">
        <v>0</v>
      </c>
      <c r="F1013" s="235">
        <v>0</v>
      </c>
      <c r="G1013" s="235">
        <v>0</v>
      </c>
      <c r="H1013" s="235"/>
      <c r="I1013" s="235">
        <v>0</v>
      </c>
      <c r="J1013" s="235">
        <v>0</v>
      </c>
      <c r="K1013" s="415">
        <v>0</v>
      </c>
      <c r="L1013" s="415">
        <v>0</v>
      </c>
      <c r="M1013" s="415">
        <v>0</v>
      </c>
      <c r="N1013" s="415">
        <v>0</v>
      </c>
      <c r="O1013" s="235">
        <v>0</v>
      </c>
      <c r="P1013" s="235">
        <v>0</v>
      </c>
      <c r="Q1013" s="235">
        <v>0</v>
      </c>
      <c r="R1013" s="235">
        <v>0</v>
      </c>
      <c r="S1013" s="235">
        <v>0</v>
      </c>
      <c r="T1013" s="235">
        <v>0</v>
      </c>
      <c r="U1013" s="235">
        <v>0</v>
      </c>
      <c r="V1013" s="235">
        <v>0</v>
      </c>
      <c r="W1013" s="235">
        <v>0</v>
      </c>
      <c r="Y1013" s="236" t="str">
        <f t="shared" si="15"/>
        <v>Botswana</v>
      </c>
    </row>
    <row r="1014" spans="1:25" ht="13.5" customHeight="1">
      <c r="A1014" s="399"/>
      <c r="B1014" s="234" t="s">
        <v>74</v>
      </c>
      <c r="C1014" s="232" t="s">
        <v>13</v>
      </c>
      <c r="D1014" s="237">
        <v>843.15300000000002</v>
      </c>
      <c r="E1014" s="237">
        <v>0</v>
      </c>
      <c r="F1014" s="237">
        <v>-1.127</v>
      </c>
      <c r="G1014" s="237">
        <v>0</v>
      </c>
      <c r="H1014" s="237"/>
      <c r="I1014" s="237">
        <v>-290.25599999999997</v>
      </c>
      <c r="J1014" s="237">
        <v>0</v>
      </c>
      <c r="K1014" s="416">
        <v>0</v>
      </c>
      <c r="L1014" s="416">
        <v>0</v>
      </c>
      <c r="M1014" s="416">
        <v>0</v>
      </c>
      <c r="N1014" s="416">
        <v>0</v>
      </c>
      <c r="O1014" s="237">
        <v>0</v>
      </c>
      <c r="P1014" s="237">
        <v>0</v>
      </c>
      <c r="Q1014" s="237">
        <v>315.61900000000003</v>
      </c>
      <c r="R1014" s="237">
        <v>0</v>
      </c>
      <c r="S1014" s="237">
        <v>0</v>
      </c>
      <c r="T1014" s="237">
        <v>0</v>
      </c>
      <c r="U1014" s="237">
        <v>0</v>
      </c>
      <c r="V1014" s="237">
        <v>0</v>
      </c>
      <c r="W1014" s="237">
        <v>760</v>
      </c>
      <c r="Y1014" s="236" t="str">
        <f t="shared" si="15"/>
        <v>Botswana</v>
      </c>
    </row>
    <row r="1015" spans="1:25" ht="13.5" customHeight="1">
      <c r="A1015" s="399"/>
      <c r="B1015" s="234" t="s">
        <v>73</v>
      </c>
      <c r="C1015" s="232" t="s">
        <v>13</v>
      </c>
      <c r="D1015" s="235">
        <v>0</v>
      </c>
      <c r="E1015" s="235">
        <v>0</v>
      </c>
      <c r="F1015" s="235">
        <v>0</v>
      </c>
      <c r="G1015" s="235">
        <v>0</v>
      </c>
      <c r="H1015" s="235"/>
      <c r="I1015" s="235">
        <v>0</v>
      </c>
      <c r="J1015" s="235">
        <v>0</v>
      </c>
      <c r="K1015" s="415">
        <v>0</v>
      </c>
      <c r="L1015" s="415">
        <v>0</v>
      </c>
      <c r="M1015" s="415">
        <v>0</v>
      </c>
      <c r="N1015" s="415">
        <v>0</v>
      </c>
      <c r="O1015" s="235">
        <v>0</v>
      </c>
      <c r="P1015" s="235">
        <v>0</v>
      </c>
      <c r="Q1015" s="235">
        <v>0</v>
      </c>
      <c r="R1015" s="235">
        <v>0</v>
      </c>
      <c r="S1015" s="235">
        <v>0</v>
      </c>
      <c r="T1015" s="235">
        <v>0</v>
      </c>
      <c r="U1015" s="235">
        <v>0</v>
      </c>
      <c r="V1015" s="235">
        <v>0</v>
      </c>
      <c r="W1015" s="235">
        <v>0</v>
      </c>
      <c r="Y1015" s="236" t="str">
        <f t="shared" si="15"/>
        <v>Botswana</v>
      </c>
    </row>
    <row r="1016" spans="1:25" ht="13.5" customHeight="1">
      <c r="A1016" s="399"/>
      <c r="B1016" s="234" t="s">
        <v>72</v>
      </c>
      <c r="C1016" s="232" t="s">
        <v>13</v>
      </c>
      <c r="D1016" s="237">
        <v>0</v>
      </c>
      <c r="E1016" s="237">
        <v>0</v>
      </c>
      <c r="F1016" s="237">
        <v>0</v>
      </c>
      <c r="G1016" s="237">
        <v>0</v>
      </c>
      <c r="H1016" s="237"/>
      <c r="I1016" s="237">
        <v>0</v>
      </c>
      <c r="J1016" s="237">
        <v>0</v>
      </c>
      <c r="K1016" s="416">
        <v>0</v>
      </c>
      <c r="L1016" s="416">
        <v>0</v>
      </c>
      <c r="M1016" s="416">
        <v>0</v>
      </c>
      <c r="N1016" s="416">
        <v>0</v>
      </c>
      <c r="O1016" s="237">
        <v>0</v>
      </c>
      <c r="P1016" s="237">
        <v>0</v>
      </c>
      <c r="Q1016" s="237">
        <v>0</v>
      </c>
      <c r="R1016" s="237">
        <v>0</v>
      </c>
      <c r="S1016" s="237">
        <v>0</v>
      </c>
      <c r="T1016" s="237">
        <v>0</v>
      </c>
      <c r="U1016" s="237">
        <v>0</v>
      </c>
      <c r="V1016" s="237">
        <v>0</v>
      </c>
      <c r="W1016" s="237">
        <v>0</v>
      </c>
      <c r="Y1016" s="236" t="str">
        <f t="shared" si="15"/>
        <v>Botswana</v>
      </c>
    </row>
    <row r="1017" spans="1:25" ht="13.5" customHeight="1">
      <c r="A1017" s="399"/>
      <c r="B1017" s="234" t="s">
        <v>71</v>
      </c>
      <c r="C1017" s="232" t="s">
        <v>13</v>
      </c>
      <c r="D1017" s="235">
        <v>0</v>
      </c>
      <c r="E1017" s="235">
        <v>0</v>
      </c>
      <c r="F1017" s="235">
        <v>0</v>
      </c>
      <c r="G1017" s="235">
        <v>0</v>
      </c>
      <c r="H1017" s="235"/>
      <c r="I1017" s="235">
        <v>0</v>
      </c>
      <c r="J1017" s="235">
        <v>0</v>
      </c>
      <c r="K1017" s="415">
        <v>0</v>
      </c>
      <c r="L1017" s="415">
        <v>0</v>
      </c>
      <c r="M1017" s="415">
        <v>0</v>
      </c>
      <c r="N1017" s="415">
        <v>0</v>
      </c>
      <c r="O1017" s="235">
        <v>0</v>
      </c>
      <c r="P1017" s="235">
        <v>0</v>
      </c>
      <c r="Q1017" s="235">
        <v>0</v>
      </c>
      <c r="R1017" s="235">
        <v>0</v>
      </c>
      <c r="S1017" s="235">
        <v>0</v>
      </c>
      <c r="T1017" s="235">
        <v>0</v>
      </c>
      <c r="U1017" s="235">
        <v>0</v>
      </c>
      <c r="V1017" s="235">
        <v>0</v>
      </c>
      <c r="W1017" s="235">
        <v>0</v>
      </c>
      <c r="Y1017" s="236" t="str">
        <f t="shared" si="15"/>
        <v>Botswana</v>
      </c>
    </row>
    <row r="1018" spans="1:25" ht="13.5" customHeight="1">
      <c r="A1018" s="399"/>
      <c r="B1018" s="234" t="s">
        <v>70</v>
      </c>
      <c r="C1018" s="232" t="s">
        <v>13</v>
      </c>
      <c r="D1018" s="237">
        <v>0</v>
      </c>
      <c r="E1018" s="237">
        <v>0</v>
      </c>
      <c r="F1018" s="237">
        <v>0</v>
      </c>
      <c r="G1018" s="237">
        <v>0</v>
      </c>
      <c r="H1018" s="237"/>
      <c r="I1018" s="237">
        <v>0</v>
      </c>
      <c r="J1018" s="237">
        <v>0</v>
      </c>
      <c r="K1018" s="416">
        <v>0</v>
      </c>
      <c r="L1018" s="416">
        <v>0</v>
      </c>
      <c r="M1018" s="416">
        <v>0</v>
      </c>
      <c r="N1018" s="416">
        <v>0</v>
      </c>
      <c r="O1018" s="237">
        <v>0</v>
      </c>
      <c r="P1018" s="237">
        <v>0</v>
      </c>
      <c r="Q1018" s="237">
        <v>0</v>
      </c>
      <c r="R1018" s="237">
        <v>0</v>
      </c>
      <c r="S1018" s="237">
        <v>0</v>
      </c>
      <c r="T1018" s="237">
        <v>0</v>
      </c>
      <c r="U1018" s="237">
        <v>0</v>
      </c>
      <c r="V1018" s="237">
        <v>0</v>
      </c>
      <c r="W1018" s="237">
        <v>0</v>
      </c>
      <c r="Y1018" s="236" t="str">
        <f t="shared" si="15"/>
        <v>Botswana</v>
      </c>
    </row>
    <row r="1019" spans="1:25" ht="13.5" customHeight="1">
      <c r="A1019" s="399"/>
      <c r="B1019" s="234" t="s">
        <v>69</v>
      </c>
      <c r="C1019" s="232" t="s">
        <v>13</v>
      </c>
      <c r="D1019" s="235">
        <v>0</v>
      </c>
      <c r="E1019" s="235">
        <v>0</v>
      </c>
      <c r="F1019" s="235">
        <v>0</v>
      </c>
      <c r="G1019" s="235">
        <v>0</v>
      </c>
      <c r="H1019" s="235"/>
      <c r="I1019" s="235">
        <v>0</v>
      </c>
      <c r="J1019" s="235">
        <v>0</v>
      </c>
      <c r="K1019" s="415">
        <v>0</v>
      </c>
      <c r="L1019" s="415">
        <v>0</v>
      </c>
      <c r="M1019" s="415">
        <v>0</v>
      </c>
      <c r="N1019" s="415">
        <v>0</v>
      </c>
      <c r="O1019" s="235">
        <v>0</v>
      </c>
      <c r="P1019" s="235">
        <v>0</v>
      </c>
      <c r="Q1019" s="235">
        <v>0</v>
      </c>
      <c r="R1019" s="235">
        <v>0</v>
      </c>
      <c r="S1019" s="235">
        <v>0</v>
      </c>
      <c r="T1019" s="235">
        <v>0</v>
      </c>
      <c r="U1019" s="235">
        <v>0</v>
      </c>
      <c r="V1019" s="235">
        <v>0</v>
      </c>
      <c r="W1019" s="235">
        <v>0</v>
      </c>
      <c r="Y1019" s="236" t="str">
        <f t="shared" si="15"/>
        <v>Botswana</v>
      </c>
    </row>
    <row r="1020" spans="1:25" ht="13.5" customHeight="1">
      <c r="A1020" s="399"/>
      <c r="B1020" s="234" t="s">
        <v>68</v>
      </c>
      <c r="C1020" s="232" t="s">
        <v>13</v>
      </c>
      <c r="D1020" s="237">
        <v>0</v>
      </c>
      <c r="E1020" s="237">
        <v>0</v>
      </c>
      <c r="F1020" s="237">
        <v>0</v>
      </c>
      <c r="G1020" s="237">
        <v>0</v>
      </c>
      <c r="H1020" s="237"/>
      <c r="I1020" s="237">
        <v>0</v>
      </c>
      <c r="J1020" s="237">
        <v>0</v>
      </c>
      <c r="K1020" s="416">
        <v>0</v>
      </c>
      <c r="L1020" s="416">
        <v>0</v>
      </c>
      <c r="M1020" s="416">
        <v>0</v>
      </c>
      <c r="N1020" s="416">
        <v>0</v>
      </c>
      <c r="O1020" s="237">
        <v>0</v>
      </c>
      <c r="P1020" s="237">
        <v>0</v>
      </c>
      <c r="Q1020" s="237">
        <v>0</v>
      </c>
      <c r="R1020" s="237">
        <v>0</v>
      </c>
      <c r="S1020" s="237">
        <v>0</v>
      </c>
      <c r="T1020" s="237">
        <v>0</v>
      </c>
      <c r="U1020" s="237">
        <v>0</v>
      </c>
      <c r="V1020" s="237">
        <v>0</v>
      </c>
      <c r="W1020" s="237">
        <v>0</v>
      </c>
      <c r="Y1020" s="236" t="str">
        <f t="shared" si="15"/>
        <v>Botswana</v>
      </c>
    </row>
    <row r="1021" spans="1:25" ht="13.5" customHeight="1">
      <c r="A1021" s="399"/>
      <c r="B1021" s="234" t="s">
        <v>67</v>
      </c>
      <c r="C1021" s="232" t="s">
        <v>13</v>
      </c>
      <c r="D1021" s="235">
        <v>0</v>
      </c>
      <c r="E1021" s="235">
        <v>0</v>
      </c>
      <c r="F1021" s="235">
        <v>0</v>
      </c>
      <c r="G1021" s="235">
        <v>0</v>
      </c>
      <c r="H1021" s="235"/>
      <c r="I1021" s="235">
        <v>0</v>
      </c>
      <c r="J1021" s="235">
        <v>0</v>
      </c>
      <c r="K1021" s="415">
        <v>0</v>
      </c>
      <c r="L1021" s="415">
        <v>0</v>
      </c>
      <c r="M1021" s="415">
        <v>0</v>
      </c>
      <c r="N1021" s="415">
        <v>0</v>
      </c>
      <c r="O1021" s="235">
        <v>0</v>
      </c>
      <c r="P1021" s="235">
        <v>0</v>
      </c>
      <c r="Q1021" s="235">
        <v>0</v>
      </c>
      <c r="R1021" s="235">
        <v>0</v>
      </c>
      <c r="S1021" s="235">
        <v>0</v>
      </c>
      <c r="T1021" s="235">
        <v>0</v>
      </c>
      <c r="U1021" s="235">
        <v>0</v>
      </c>
      <c r="V1021" s="235">
        <v>0</v>
      </c>
      <c r="W1021" s="235">
        <v>0</v>
      </c>
      <c r="Y1021" s="236" t="str">
        <f t="shared" si="15"/>
        <v>Botswana</v>
      </c>
    </row>
    <row r="1022" spans="1:25" ht="13.5" customHeight="1">
      <c r="A1022" s="399"/>
      <c r="B1022" s="234" t="s">
        <v>66</v>
      </c>
      <c r="C1022" s="232" t="s">
        <v>13</v>
      </c>
      <c r="D1022" s="237">
        <v>0</v>
      </c>
      <c r="E1022" s="237">
        <v>0</v>
      </c>
      <c r="F1022" s="237">
        <v>0</v>
      </c>
      <c r="G1022" s="237">
        <v>0</v>
      </c>
      <c r="H1022" s="237"/>
      <c r="I1022" s="237">
        <v>0</v>
      </c>
      <c r="J1022" s="237">
        <v>0</v>
      </c>
      <c r="K1022" s="416">
        <v>0</v>
      </c>
      <c r="L1022" s="416">
        <v>0</v>
      </c>
      <c r="M1022" s="416">
        <v>0</v>
      </c>
      <c r="N1022" s="416">
        <v>0</v>
      </c>
      <c r="O1022" s="237">
        <v>0</v>
      </c>
      <c r="P1022" s="237">
        <v>0</v>
      </c>
      <c r="Q1022" s="237">
        <v>0</v>
      </c>
      <c r="R1022" s="237">
        <v>0</v>
      </c>
      <c r="S1022" s="237">
        <v>0</v>
      </c>
      <c r="T1022" s="237">
        <v>0</v>
      </c>
      <c r="U1022" s="237">
        <v>0</v>
      </c>
      <c r="V1022" s="237">
        <v>0</v>
      </c>
      <c r="W1022" s="237">
        <v>0</v>
      </c>
      <c r="Y1022" s="236" t="str">
        <f t="shared" si="15"/>
        <v>Botswana</v>
      </c>
    </row>
    <row r="1023" spans="1:25" ht="13.5" customHeight="1">
      <c r="A1023" s="399"/>
      <c r="B1023" s="234" t="s">
        <v>65</v>
      </c>
      <c r="C1023" s="232" t="s">
        <v>13</v>
      </c>
      <c r="D1023" s="235">
        <v>0</v>
      </c>
      <c r="E1023" s="235">
        <v>0</v>
      </c>
      <c r="F1023" s="235">
        <v>0</v>
      </c>
      <c r="G1023" s="235">
        <v>0</v>
      </c>
      <c r="H1023" s="235"/>
      <c r="I1023" s="235">
        <v>0</v>
      </c>
      <c r="J1023" s="235">
        <v>0</v>
      </c>
      <c r="K1023" s="415">
        <v>0</v>
      </c>
      <c r="L1023" s="415">
        <v>0</v>
      </c>
      <c r="M1023" s="415">
        <v>0</v>
      </c>
      <c r="N1023" s="415">
        <v>0</v>
      </c>
      <c r="O1023" s="235">
        <v>0</v>
      </c>
      <c r="P1023" s="235">
        <v>0</v>
      </c>
      <c r="Q1023" s="235">
        <v>0</v>
      </c>
      <c r="R1023" s="235">
        <v>0</v>
      </c>
      <c r="S1023" s="235">
        <v>0</v>
      </c>
      <c r="T1023" s="235">
        <v>0</v>
      </c>
      <c r="U1023" s="235">
        <v>0</v>
      </c>
      <c r="V1023" s="235">
        <v>0</v>
      </c>
      <c r="W1023" s="235">
        <v>0</v>
      </c>
      <c r="Y1023" s="236" t="str">
        <f t="shared" si="15"/>
        <v>Botswana</v>
      </c>
    </row>
    <row r="1024" spans="1:25" ht="13.5" customHeight="1">
      <c r="A1024" s="399"/>
      <c r="B1024" s="234" t="s">
        <v>64</v>
      </c>
      <c r="C1024" s="232" t="s">
        <v>13</v>
      </c>
      <c r="D1024" s="237">
        <v>0</v>
      </c>
      <c r="E1024" s="237">
        <v>0</v>
      </c>
      <c r="F1024" s="237">
        <v>0</v>
      </c>
      <c r="G1024" s="237">
        <v>0</v>
      </c>
      <c r="H1024" s="237"/>
      <c r="I1024" s="237">
        <v>0</v>
      </c>
      <c r="J1024" s="237">
        <v>0</v>
      </c>
      <c r="K1024" s="416">
        <v>0</v>
      </c>
      <c r="L1024" s="416">
        <v>0</v>
      </c>
      <c r="M1024" s="416">
        <v>0</v>
      </c>
      <c r="N1024" s="416">
        <v>0</v>
      </c>
      <c r="O1024" s="237">
        <v>0</v>
      </c>
      <c r="P1024" s="237">
        <v>0</v>
      </c>
      <c r="Q1024" s="237">
        <v>0</v>
      </c>
      <c r="R1024" s="237">
        <v>0</v>
      </c>
      <c r="S1024" s="237">
        <v>0</v>
      </c>
      <c r="T1024" s="237">
        <v>0</v>
      </c>
      <c r="U1024" s="237">
        <v>0</v>
      </c>
      <c r="V1024" s="237">
        <v>0</v>
      </c>
      <c r="W1024" s="237">
        <v>0</v>
      </c>
      <c r="Y1024" s="236" t="str">
        <f t="shared" si="15"/>
        <v>Botswana</v>
      </c>
    </row>
    <row r="1025" spans="1:25" ht="13.5" customHeight="1">
      <c r="A1025" s="399"/>
      <c r="B1025" s="234" t="s">
        <v>63</v>
      </c>
      <c r="C1025" s="232" t="s">
        <v>13</v>
      </c>
      <c r="D1025" s="235">
        <v>0</v>
      </c>
      <c r="E1025" s="235">
        <v>0</v>
      </c>
      <c r="F1025" s="235">
        <v>0</v>
      </c>
      <c r="G1025" s="235">
        <v>0</v>
      </c>
      <c r="H1025" s="235"/>
      <c r="I1025" s="235">
        <v>0</v>
      </c>
      <c r="J1025" s="235">
        <v>0</v>
      </c>
      <c r="K1025" s="415">
        <v>0</v>
      </c>
      <c r="L1025" s="415">
        <v>0</v>
      </c>
      <c r="M1025" s="415">
        <v>0</v>
      </c>
      <c r="N1025" s="415">
        <v>0</v>
      </c>
      <c r="O1025" s="235">
        <v>0</v>
      </c>
      <c r="P1025" s="235">
        <v>0</v>
      </c>
      <c r="Q1025" s="235">
        <v>0</v>
      </c>
      <c r="R1025" s="235">
        <v>0</v>
      </c>
      <c r="S1025" s="235">
        <v>0</v>
      </c>
      <c r="T1025" s="235">
        <v>0</v>
      </c>
      <c r="U1025" s="235">
        <v>0</v>
      </c>
      <c r="V1025" s="235">
        <v>0</v>
      </c>
      <c r="W1025" s="235">
        <v>0</v>
      </c>
      <c r="Y1025" s="236" t="str">
        <f t="shared" si="15"/>
        <v>Botswana</v>
      </c>
    </row>
    <row r="1026" spans="1:25" ht="21" customHeight="1">
      <c r="A1026" s="399"/>
      <c r="B1026" s="234" t="s">
        <v>62</v>
      </c>
      <c r="C1026" s="232" t="s">
        <v>13</v>
      </c>
      <c r="D1026" s="237">
        <v>0</v>
      </c>
      <c r="E1026" s="237">
        <v>0</v>
      </c>
      <c r="F1026" s="237">
        <v>0</v>
      </c>
      <c r="G1026" s="237">
        <v>0</v>
      </c>
      <c r="H1026" s="237"/>
      <c r="I1026" s="237">
        <v>0</v>
      </c>
      <c r="J1026" s="237">
        <v>0</v>
      </c>
      <c r="K1026" s="416">
        <v>0</v>
      </c>
      <c r="L1026" s="416">
        <v>0</v>
      </c>
      <c r="M1026" s="416">
        <v>0</v>
      </c>
      <c r="N1026" s="416">
        <v>0</v>
      </c>
      <c r="O1026" s="237">
        <v>0</v>
      </c>
      <c r="P1026" s="237">
        <v>0</v>
      </c>
      <c r="Q1026" s="237">
        <v>0</v>
      </c>
      <c r="R1026" s="237">
        <v>0</v>
      </c>
      <c r="S1026" s="237">
        <v>0</v>
      </c>
      <c r="T1026" s="237">
        <v>0</v>
      </c>
      <c r="U1026" s="237">
        <v>0</v>
      </c>
      <c r="V1026" s="237">
        <v>0</v>
      </c>
      <c r="W1026" s="237">
        <v>0</v>
      </c>
      <c r="Y1026" s="236" t="str">
        <f t="shared" si="15"/>
        <v>Botswana</v>
      </c>
    </row>
    <row r="1027" spans="1:25" ht="13.5" customHeight="1">
      <c r="A1027" s="399"/>
      <c r="B1027" s="234" t="s">
        <v>61</v>
      </c>
      <c r="C1027" s="232" t="s">
        <v>13</v>
      </c>
      <c r="D1027" s="235">
        <v>0</v>
      </c>
      <c r="E1027" s="235">
        <v>0</v>
      </c>
      <c r="F1027" s="235">
        <v>0</v>
      </c>
      <c r="G1027" s="235">
        <v>0</v>
      </c>
      <c r="H1027" s="235"/>
      <c r="I1027" s="235">
        <v>0</v>
      </c>
      <c r="J1027" s="235">
        <v>0</v>
      </c>
      <c r="K1027" s="415">
        <v>0</v>
      </c>
      <c r="L1027" s="415">
        <v>0</v>
      </c>
      <c r="M1027" s="415">
        <v>0</v>
      </c>
      <c r="N1027" s="415">
        <v>0</v>
      </c>
      <c r="O1027" s="235">
        <v>0</v>
      </c>
      <c r="P1027" s="235">
        <v>0</v>
      </c>
      <c r="Q1027" s="235">
        <v>0</v>
      </c>
      <c r="R1027" s="235">
        <v>0</v>
      </c>
      <c r="S1027" s="235">
        <v>0</v>
      </c>
      <c r="T1027" s="235">
        <v>0</v>
      </c>
      <c r="U1027" s="235">
        <v>0</v>
      </c>
      <c r="V1027" s="235">
        <v>0</v>
      </c>
      <c r="W1027" s="235">
        <v>0</v>
      </c>
      <c r="Y1027" s="236" t="str">
        <f t="shared" si="15"/>
        <v>Botswana</v>
      </c>
    </row>
    <row r="1028" spans="1:25" ht="13.5" customHeight="1">
      <c r="A1028" s="399"/>
      <c r="B1028" s="234" t="s">
        <v>60</v>
      </c>
      <c r="C1028" s="232" t="s">
        <v>13</v>
      </c>
      <c r="D1028" s="237">
        <v>0</v>
      </c>
      <c r="E1028" s="237">
        <v>0</v>
      </c>
      <c r="F1028" s="237">
        <v>0</v>
      </c>
      <c r="G1028" s="237">
        <v>0</v>
      </c>
      <c r="H1028" s="237"/>
      <c r="I1028" s="237">
        <v>0</v>
      </c>
      <c r="J1028" s="237">
        <v>0</v>
      </c>
      <c r="K1028" s="416">
        <v>0</v>
      </c>
      <c r="L1028" s="416">
        <v>0</v>
      </c>
      <c r="M1028" s="416">
        <v>0</v>
      </c>
      <c r="N1028" s="416">
        <v>0</v>
      </c>
      <c r="O1028" s="237">
        <v>0</v>
      </c>
      <c r="P1028" s="237">
        <v>0</v>
      </c>
      <c r="Q1028" s="237">
        <v>0</v>
      </c>
      <c r="R1028" s="237">
        <v>0</v>
      </c>
      <c r="S1028" s="237">
        <v>0</v>
      </c>
      <c r="T1028" s="237">
        <v>0</v>
      </c>
      <c r="U1028" s="237">
        <v>0</v>
      </c>
      <c r="V1028" s="237">
        <v>0</v>
      </c>
      <c r="W1028" s="237">
        <v>0</v>
      </c>
      <c r="Y1028" s="236" t="str">
        <f t="shared" si="15"/>
        <v>Botswana</v>
      </c>
    </row>
    <row r="1029" spans="1:25" ht="21" customHeight="1">
      <c r="A1029" s="399"/>
      <c r="B1029" s="234" t="s">
        <v>59</v>
      </c>
      <c r="C1029" s="232" t="s">
        <v>13</v>
      </c>
      <c r="D1029" s="235">
        <v>0</v>
      </c>
      <c r="E1029" s="235">
        <v>0</v>
      </c>
      <c r="F1029" s="235">
        <v>0</v>
      </c>
      <c r="G1029" s="235">
        <v>0</v>
      </c>
      <c r="H1029" s="235"/>
      <c r="I1029" s="235">
        <v>0</v>
      </c>
      <c r="J1029" s="235">
        <v>0</v>
      </c>
      <c r="K1029" s="415">
        <v>0</v>
      </c>
      <c r="L1029" s="415">
        <v>0</v>
      </c>
      <c r="M1029" s="415">
        <v>0</v>
      </c>
      <c r="N1029" s="415">
        <v>0</v>
      </c>
      <c r="O1029" s="235">
        <v>0</v>
      </c>
      <c r="P1029" s="235">
        <v>0</v>
      </c>
      <c r="Q1029" s="235">
        <v>0</v>
      </c>
      <c r="R1029" s="235">
        <v>0</v>
      </c>
      <c r="S1029" s="235">
        <v>0</v>
      </c>
      <c r="T1029" s="235">
        <v>0</v>
      </c>
      <c r="U1029" s="235">
        <v>0</v>
      </c>
      <c r="V1029" s="235">
        <v>0</v>
      </c>
      <c r="W1029" s="235">
        <v>0</v>
      </c>
      <c r="Y1029" s="236" t="str">
        <f t="shared" ref="Y1029:Y1092" si="16">IF(ISTEXT(A1029),A1029,Y1028)</f>
        <v>Botswana</v>
      </c>
    </row>
    <row r="1030" spans="1:25" ht="13.5" customHeight="1">
      <c r="A1030" s="399"/>
      <c r="B1030" s="234" t="s">
        <v>58</v>
      </c>
      <c r="C1030" s="232" t="s">
        <v>13</v>
      </c>
      <c r="D1030" s="237">
        <v>0</v>
      </c>
      <c r="E1030" s="237">
        <v>0</v>
      </c>
      <c r="F1030" s="237">
        <v>0</v>
      </c>
      <c r="G1030" s="237">
        <v>0</v>
      </c>
      <c r="H1030" s="237"/>
      <c r="I1030" s="237">
        <v>0</v>
      </c>
      <c r="J1030" s="237">
        <v>0</v>
      </c>
      <c r="K1030" s="416">
        <v>0</v>
      </c>
      <c r="L1030" s="416">
        <v>0</v>
      </c>
      <c r="M1030" s="416">
        <v>0</v>
      </c>
      <c r="N1030" s="416">
        <v>0</v>
      </c>
      <c r="O1030" s="237">
        <v>0</v>
      </c>
      <c r="P1030" s="237">
        <v>0</v>
      </c>
      <c r="Q1030" s="237">
        <v>0</v>
      </c>
      <c r="R1030" s="237">
        <v>0</v>
      </c>
      <c r="S1030" s="237">
        <v>0</v>
      </c>
      <c r="T1030" s="237">
        <v>0</v>
      </c>
      <c r="U1030" s="237">
        <v>0</v>
      </c>
      <c r="V1030" s="237">
        <v>0</v>
      </c>
      <c r="W1030" s="237">
        <v>0</v>
      </c>
      <c r="Y1030" s="236" t="str">
        <f t="shared" si="16"/>
        <v>Botswana</v>
      </c>
    </row>
    <row r="1031" spans="1:25" ht="13.5" customHeight="1">
      <c r="A1031" s="399"/>
      <c r="B1031" s="234" t="s">
        <v>57</v>
      </c>
      <c r="C1031" s="232" t="s">
        <v>13</v>
      </c>
      <c r="D1031" s="235">
        <v>0</v>
      </c>
      <c r="E1031" s="235">
        <v>0</v>
      </c>
      <c r="F1031" s="235">
        <v>0</v>
      </c>
      <c r="G1031" s="235">
        <v>0</v>
      </c>
      <c r="H1031" s="235"/>
      <c r="I1031" s="235">
        <v>0</v>
      </c>
      <c r="J1031" s="235">
        <v>0</v>
      </c>
      <c r="K1031" s="415">
        <v>0</v>
      </c>
      <c r="L1031" s="415">
        <v>0</v>
      </c>
      <c r="M1031" s="415">
        <v>0</v>
      </c>
      <c r="N1031" s="415">
        <v>0</v>
      </c>
      <c r="O1031" s="235">
        <v>0</v>
      </c>
      <c r="P1031" s="235">
        <v>0</v>
      </c>
      <c r="Q1031" s="235">
        <v>0</v>
      </c>
      <c r="R1031" s="235">
        <v>0</v>
      </c>
      <c r="S1031" s="235">
        <v>0</v>
      </c>
      <c r="T1031" s="235">
        <v>0</v>
      </c>
      <c r="U1031" s="235">
        <v>0</v>
      </c>
      <c r="V1031" s="235">
        <v>0</v>
      </c>
      <c r="W1031" s="235">
        <v>0</v>
      </c>
      <c r="Y1031" s="236" t="str">
        <f t="shared" si="16"/>
        <v>Botswana</v>
      </c>
    </row>
    <row r="1032" spans="1:25" ht="13.5" customHeight="1">
      <c r="A1032" s="399"/>
      <c r="B1032" s="234" t="s">
        <v>56</v>
      </c>
      <c r="C1032" s="232" t="s">
        <v>13</v>
      </c>
      <c r="D1032" s="237">
        <v>0</v>
      </c>
      <c r="E1032" s="237">
        <v>0</v>
      </c>
      <c r="F1032" s="237">
        <v>0</v>
      </c>
      <c r="G1032" s="237">
        <v>0</v>
      </c>
      <c r="H1032" s="237"/>
      <c r="I1032" s="237">
        <v>0</v>
      </c>
      <c r="J1032" s="237">
        <v>0</v>
      </c>
      <c r="K1032" s="416">
        <v>0</v>
      </c>
      <c r="L1032" s="416">
        <v>0</v>
      </c>
      <c r="M1032" s="416">
        <v>0</v>
      </c>
      <c r="N1032" s="416">
        <v>0</v>
      </c>
      <c r="O1032" s="237">
        <v>0</v>
      </c>
      <c r="P1032" s="237">
        <v>0</v>
      </c>
      <c r="Q1032" s="237">
        <v>0</v>
      </c>
      <c r="R1032" s="237">
        <v>0</v>
      </c>
      <c r="S1032" s="237">
        <v>0</v>
      </c>
      <c r="T1032" s="237">
        <v>0</v>
      </c>
      <c r="U1032" s="237">
        <v>0</v>
      </c>
      <c r="V1032" s="237">
        <v>0</v>
      </c>
      <c r="W1032" s="237">
        <v>0</v>
      </c>
      <c r="Y1032" s="236" t="str">
        <f t="shared" si="16"/>
        <v>Botswana</v>
      </c>
    </row>
    <row r="1033" spans="1:25" ht="21" customHeight="1">
      <c r="A1033" s="399"/>
      <c r="B1033" s="234" t="s">
        <v>55</v>
      </c>
      <c r="C1033" s="232" t="s">
        <v>13</v>
      </c>
      <c r="D1033" s="235">
        <v>0</v>
      </c>
      <c r="E1033" s="235">
        <v>0</v>
      </c>
      <c r="F1033" s="235">
        <v>0</v>
      </c>
      <c r="G1033" s="235">
        <v>0</v>
      </c>
      <c r="H1033" s="235"/>
      <c r="I1033" s="235">
        <v>0</v>
      </c>
      <c r="J1033" s="235">
        <v>0</v>
      </c>
      <c r="K1033" s="415">
        <v>0</v>
      </c>
      <c r="L1033" s="415">
        <v>0</v>
      </c>
      <c r="M1033" s="415">
        <v>0</v>
      </c>
      <c r="N1033" s="415">
        <v>0</v>
      </c>
      <c r="O1033" s="235">
        <v>0</v>
      </c>
      <c r="P1033" s="235">
        <v>0</v>
      </c>
      <c r="Q1033" s="235">
        <v>0</v>
      </c>
      <c r="R1033" s="235">
        <v>0</v>
      </c>
      <c r="S1033" s="235">
        <v>0</v>
      </c>
      <c r="T1033" s="235">
        <v>0</v>
      </c>
      <c r="U1033" s="235">
        <v>0</v>
      </c>
      <c r="V1033" s="235">
        <v>0</v>
      </c>
      <c r="W1033" s="235">
        <v>0</v>
      </c>
      <c r="Y1033" s="236" t="str">
        <f t="shared" si="16"/>
        <v>Botswana</v>
      </c>
    </row>
    <row r="1034" spans="1:25" ht="13.5" customHeight="1">
      <c r="A1034" s="399"/>
      <c r="B1034" s="234" t="s">
        <v>54</v>
      </c>
      <c r="C1034" s="232" t="s">
        <v>13</v>
      </c>
      <c r="D1034" s="237">
        <v>0</v>
      </c>
      <c r="E1034" s="237">
        <v>0</v>
      </c>
      <c r="F1034" s="237">
        <v>0</v>
      </c>
      <c r="G1034" s="237">
        <v>0</v>
      </c>
      <c r="H1034" s="237"/>
      <c r="I1034" s="237">
        <v>0</v>
      </c>
      <c r="J1034" s="237">
        <v>0</v>
      </c>
      <c r="K1034" s="416">
        <v>0</v>
      </c>
      <c r="L1034" s="416">
        <v>0</v>
      </c>
      <c r="M1034" s="416">
        <v>0</v>
      </c>
      <c r="N1034" s="416">
        <v>0</v>
      </c>
      <c r="O1034" s="237">
        <v>0</v>
      </c>
      <c r="P1034" s="237">
        <v>0</v>
      </c>
      <c r="Q1034" s="237">
        <v>0</v>
      </c>
      <c r="R1034" s="237">
        <v>0</v>
      </c>
      <c r="S1034" s="237">
        <v>0</v>
      </c>
      <c r="T1034" s="237">
        <v>0</v>
      </c>
      <c r="U1034" s="237">
        <v>0</v>
      </c>
      <c r="V1034" s="237">
        <v>0</v>
      </c>
      <c r="W1034" s="237">
        <v>0</v>
      </c>
      <c r="Y1034" s="236" t="str">
        <f t="shared" si="16"/>
        <v>Botswana</v>
      </c>
    </row>
    <row r="1035" spans="1:25" ht="13.5" customHeight="1">
      <c r="A1035" s="399"/>
      <c r="B1035" s="234" t="s">
        <v>6</v>
      </c>
      <c r="C1035" s="232" t="s">
        <v>13</v>
      </c>
      <c r="D1035" s="235">
        <v>0</v>
      </c>
      <c r="E1035" s="235">
        <v>0</v>
      </c>
      <c r="F1035" s="235">
        <v>0</v>
      </c>
      <c r="G1035" s="235">
        <v>0</v>
      </c>
      <c r="H1035" s="235"/>
      <c r="I1035" s="235">
        <v>0</v>
      </c>
      <c r="J1035" s="235">
        <v>0</v>
      </c>
      <c r="K1035" s="415">
        <v>0</v>
      </c>
      <c r="L1035" s="415">
        <v>0</v>
      </c>
      <c r="M1035" s="415">
        <v>0</v>
      </c>
      <c r="N1035" s="415">
        <v>0</v>
      </c>
      <c r="O1035" s="235">
        <v>0</v>
      </c>
      <c r="P1035" s="235">
        <v>0</v>
      </c>
      <c r="Q1035" s="235">
        <v>0</v>
      </c>
      <c r="R1035" s="235">
        <v>0</v>
      </c>
      <c r="S1035" s="235">
        <v>0</v>
      </c>
      <c r="T1035" s="235">
        <v>0</v>
      </c>
      <c r="U1035" s="235">
        <v>0</v>
      </c>
      <c r="V1035" s="235">
        <v>0</v>
      </c>
      <c r="W1035" s="235">
        <v>0</v>
      </c>
      <c r="Y1035" s="236" t="str">
        <f t="shared" si="16"/>
        <v>Botswana</v>
      </c>
    </row>
    <row r="1036" spans="1:25" ht="21" customHeight="1">
      <c r="A1036" s="399"/>
      <c r="B1036" s="234" t="s">
        <v>53</v>
      </c>
      <c r="C1036" s="232" t="s">
        <v>13</v>
      </c>
      <c r="D1036" s="237" t="s">
        <v>12</v>
      </c>
      <c r="E1036" s="237" t="s">
        <v>12</v>
      </c>
      <c r="F1036" s="237" t="s">
        <v>12</v>
      </c>
      <c r="G1036" s="237" t="s">
        <v>12</v>
      </c>
      <c r="H1036" s="237"/>
      <c r="I1036" s="237" t="s">
        <v>12</v>
      </c>
      <c r="J1036" s="237" t="s">
        <v>12</v>
      </c>
      <c r="K1036" s="416" t="s">
        <v>12</v>
      </c>
      <c r="L1036" s="416" t="s">
        <v>12</v>
      </c>
      <c r="M1036" s="416" t="s">
        <v>12</v>
      </c>
      <c r="N1036" s="416" t="s">
        <v>12</v>
      </c>
      <c r="O1036" s="237" t="s">
        <v>12</v>
      </c>
      <c r="P1036" s="237" t="s">
        <v>12</v>
      </c>
      <c r="Q1036" s="237" t="s">
        <v>12</v>
      </c>
      <c r="R1036" s="237" t="s">
        <v>12</v>
      </c>
      <c r="S1036" s="237" t="s">
        <v>12</v>
      </c>
      <c r="T1036" s="237" t="s">
        <v>12</v>
      </c>
      <c r="U1036" s="237" t="s">
        <v>12</v>
      </c>
      <c r="V1036" s="237" t="s">
        <v>12</v>
      </c>
      <c r="W1036" s="237" t="s">
        <v>12</v>
      </c>
      <c r="Y1036" s="236" t="str">
        <f t="shared" si="16"/>
        <v>Botswana</v>
      </c>
    </row>
    <row r="1037" spans="1:25" ht="13.5" customHeight="1">
      <c r="A1037" s="399"/>
      <c r="B1037" s="234" t="s">
        <v>52</v>
      </c>
      <c r="C1037" s="232" t="s">
        <v>13</v>
      </c>
      <c r="D1037" s="235">
        <v>0</v>
      </c>
      <c r="E1037" s="235">
        <v>0</v>
      </c>
      <c r="F1037" s="235">
        <v>0</v>
      </c>
      <c r="G1037" s="235">
        <v>0</v>
      </c>
      <c r="H1037" s="235"/>
      <c r="I1037" s="235">
        <v>0</v>
      </c>
      <c r="J1037" s="235">
        <v>0</v>
      </c>
      <c r="K1037" s="415">
        <v>0</v>
      </c>
      <c r="L1037" s="415">
        <v>0</v>
      </c>
      <c r="M1037" s="415">
        <v>0</v>
      </c>
      <c r="N1037" s="415">
        <v>0</v>
      </c>
      <c r="O1037" s="235">
        <v>0</v>
      </c>
      <c r="P1037" s="235">
        <v>0</v>
      </c>
      <c r="Q1037" s="235">
        <v>0</v>
      </c>
      <c r="R1037" s="235">
        <v>0</v>
      </c>
      <c r="S1037" s="235">
        <v>0</v>
      </c>
      <c r="T1037" s="235">
        <v>0</v>
      </c>
      <c r="U1037" s="235">
        <v>0</v>
      </c>
      <c r="V1037" s="235">
        <v>0</v>
      </c>
      <c r="W1037" s="235">
        <v>0</v>
      </c>
      <c r="Y1037" s="236" t="str">
        <f t="shared" si="16"/>
        <v>Botswana</v>
      </c>
    </row>
    <row r="1038" spans="1:25" ht="13.5" customHeight="1">
      <c r="A1038" s="399"/>
      <c r="B1038" s="234" t="s">
        <v>51</v>
      </c>
      <c r="C1038" s="232" t="s">
        <v>13</v>
      </c>
      <c r="D1038" s="237">
        <v>0</v>
      </c>
      <c r="E1038" s="237">
        <v>0</v>
      </c>
      <c r="F1038" s="237">
        <v>0</v>
      </c>
      <c r="G1038" s="237">
        <v>0</v>
      </c>
      <c r="H1038" s="237"/>
      <c r="I1038" s="237">
        <v>0</v>
      </c>
      <c r="J1038" s="237">
        <v>0</v>
      </c>
      <c r="K1038" s="416">
        <v>0</v>
      </c>
      <c r="L1038" s="416">
        <v>0</v>
      </c>
      <c r="M1038" s="416">
        <v>0</v>
      </c>
      <c r="N1038" s="416">
        <v>0</v>
      </c>
      <c r="O1038" s="237">
        <v>0</v>
      </c>
      <c r="P1038" s="237">
        <v>0</v>
      </c>
      <c r="Q1038" s="237">
        <v>0</v>
      </c>
      <c r="R1038" s="237">
        <v>0</v>
      </c>
      <c r="S1038" s="237">
        <v>0</v>
      </c>
      <c r="T1038" s="237">
        <v>0</v>
      </c>
      <c r="U1038" s="237">
        <v>0</v>
      </c>
      <c r="V1038" s="237">
        <v>0</v>
      </c>
      <c r="W1038" s="237">
        <v>0</v>
      </c>
      <c r="Y1038" s="236" t="str">
        <f t="shared" si="16"/>
        <v>Botswana</v>
      </c>
    </row>
    <row r="1039" spans="1:25" ht="13.5" customHeight="1">
      <c r="A1039" s="399"/>
      <c r="B1039" s="234" t="s">
        <v>50</v>
      </c>
      <c r="C1039" s="232" t="s">
        <v>13</v>
      </c>
      <c r="D1039" s="235">
        <v>0</v>
      </c>
      <c r="E1039" s="235">
        <v>0</v>
      </c>
      <c r="F1039" s="235">
        <v>0</v>
      </c>
      <c r="G1039" s="235">
        <v>0</v>
      </c>
      <c r="H1039" s="235"/>
      <c r="I1039" s="235">
        <v>0</v>
      </c>
      <c r="J1039" s="235">
        <v>0</v>
      </c>
      <c r="K1039" s="415">
        <v>0</v>
      </c>
      <c r="L1039" s="415">
        <v>0</v>
      </c>
      <c r="M1039" s="415">
        <v>0</v>
      </c>
      <c r="N1039" s="415">
        <v>0</v>
      </c>
      <c r="O1039" s="235">
        <v>0</v>
      </c>
      <c r="P1039" s="235">
        <v>0</v>
      </c>
      <c r="Q1039" s="235">
        <v>0</v>
      </c>
      <c r="R1039" s="235">
        <v>0</v>
      </c>
      <c r="S1039" s="235">
        <v>0</v>
      </c>
      <c r="T1039" s="235">
        <v>0</v>
      </c>
      <c r="U1039" s="235">
        <v>0</v>
      </c>
      <c r="V1039" s="235">
        <v>0</v>
      </c>
      <c r="W1039" s="235">
        <v>0</v>
      </c>
      <c r="Y1039" s="236" t="str">
        <f t="shared" si="16"/>
        <v>Botswana</v>
      </c>
    </row>
    <row r="1040" spans="1:25" ht="13.5" customHeight="1">
      <c r="A1040" s="399"/>
      <c r="B1040" s="234" t="s">
        <v>49</v>
      </c>
      <c r="C1040" s="232" t="s">
        <v>13</v>
      </c>
      <c r="D1040" s="237">
        <v>0</v>
      </c>
      <c r="E1040" s="237">
        <v>0</v>
      </c>
      <c r="F1040" s="237">
        <v>0</v>
      </c>
      <c r="G1040" s="237">
        <v>0</v>
      </c>
      <c r="H1040" s="237"/>
      <c r="I1040" s="237">
        <v>0</v>
      </c>
      <c r="J1040" s="237">
        <v>0</v>
      </c>
      <c r="K1040" s="416">
        <v>0</v>
      </c>
      <c r="L1040" s="416">
        <v>0</v>
      </c>
      <c r="M1040" s="416">
        <v>0</v>
      </c>
      <c r="N1040" s="416">
        <v>0</v>
      </c>
      <c r="O1040" s="237">
        <v>0</v>
      </c>
      <c r="P1040" s="237">
        <v>0</v>
      </c>
      <c r="Q1040" s="237">
        <v>0</v>
      </c>
      <c r="R1040" s="237">
        <v>0</v>
      </c>
      <c r="S1040" s="237">
        <v>0</v>
      </c>
      <c r="T1040" s="237">
        <v>0</v>
      </c>
      <c r="U1040" s="237">
        <v>0</v>
      </c>
      <c r="V1040" s="237">
        <v>0</v>
      </c>
      <c r="W1040" s="237">
        <v>0</v>
      </c>
      <c r="Y1040" s="236" t="str">
        <f t="shared" si="16"/>
        <v>Botswana</v>
      </c>
    </row>
    <row r="1041" spans="1:25" ht="13.5" customHeight="1">
      <c r="A1041" s="399"/>
      <c r="B1041" s="234" t="s">
        <v>48</v>
      </c>
      <c r="C1041" s="232" t="s">
        <v>13</v>
      </c>
      <c r="D1041" s="235">
        <v>0</v>
      </c>
      <c r="E1041" s="235">
        <v>0</v>
      </c>
      <c r="F1041" s="235">
        <v>0</v>
      </c>
      <c r="G1041" s="235">
        <v>0</v>
      </c>
      <c r="H1041" s="235"/>
      <c r="I1041" s="235">
        <v>0</v>
      </c>
      <c r="J1041" s="235">
        <v>0</v>
      </c>
      <c r="K1041" s="415">
        <v>0</v>
      </c>
      <c r="L1041" s="415">
        <v>0</v>
      </c>
      <c r="M1041" s="415">
        <v>0</v>
      </c>
      <c r="N1041" s="415">
        <v>0</v>
      </c>
      <c r="O1041" s="235">
        <v>0</v>
      </c>
      <c r="P1041" s="235">
        <v>0</v>
      </c>
      <c r="Q1041" s="235">
        <v>0</v>
      </c>
      <c r="R1041" s="235">
        <v>0</v>
      </c>
      <c r="S1041" s="235">
        <v>0</v>
      </c>
      <c r="T1041" s="235">
        <v>0</v>
      </c>
      <c r="U1041" s="235">
        <v>0</v>
      </c>
      <c r="V1041" s="235">
        <v>0</v>
      </c>
      <c r="W1041" s="235">
        <v>0</v>
      </c>
      <c r="Y1041" s="236" t="str">
        <f t="shared" si="16"/>
        <v>Botswana</v>
      </c>
    </row>
    <row r="1042" spans="1:25" ht="13.5" customHeight="1">
      <c r="A1042" s="399"/>
      <c r="B1042" s="234" t="s">
        <v>47</v>
      </c>
      <c r="C1042" s="232" t="s">
        <v>13</v>
      </c>
      <c r="D1042" s="237">
        <v>0</v>
      </c>
      <c r="E1042" s="237">
        <v>0</v>
      </c>
      <c r="F1042" s="237">
        <v>0</v>
      </c>
      <c r="G1042" s="237">
        <v>0</v>
      </c>
      <c r="H1042" s="237"/>
      <c r="I1042" s="237">
        <v>0</v>
      </c>
      <c r="J1042" s="237">
        <v>0</v>
      </c>
      <c r="K1042" s="416">
        <v>0</v>
      </c>
      <c r="L1042" s="416">
        <v>0</v>
      </c>
      <c r="M1042" s="416">
        <v>0</v>
      </c>
      <c r="N1042" s="416">
        <v>0</v>
      </c>
      <c r="O1042" s="237">
        <v>0</v>
      </c>
      <c r="P1042" s="237">
        <v>0</v>
      </c>
      <c r="Q1042" s="237">
        <v>0</v>
      </c>
      <c r="R1042" s="237">
        <v>0</v>
      </c>
      <c r="S1042" s="237">
        <v>0</v>
      </c>
      <c r="T1042" s="237">
        <v>0</v>
      </c>
      <c r="U1042" s="237">
        <v>0</v>
      </c>
      <c r="V1042" s="237">
        <v>0</v>
      </c>
      <c r="W1042" s="237">
        <v>0</v>
      </c>
      <c r="Y1042" s="236" t="str">
        <f t="shared" si="16"/>
        <v>Botswana</v>
      </c>
    </row>
    <row r="1043" spans="1:25" ht="13.5" customHeight="1">
      <c r="A1043" s="399"/>
      <c r="B1043" s="234" t="s">
        <v>46</v>
      </c>
      <c r="C1043" s="232" t="s">
        <v>13</v>
      </c>
      <c r="D1043" s="235">
        <v>0</v>
      </c>
      <c r="E1043" s="235">
        <v>0</v>
      </c>
      <c r="F1043" s="235">
        <v>0</v>
      </c>
      <c r="G1043" s="235">
        <v>0</v>
      </c>
      <c r="H1043" s="235"/>
      <c r="I1043" s="235">
        <v>0</v>
      </c>
      <c r="J1043" s="235">
        <v>0</v>
      </c>
      <c r="K1043" s="415">
        <v>0</v>
      </c>
      <c r="L1043" s="415">
        <v>0</v>
      </c>
      <c r="M1043" s="415">
        <v>0</v>
      </c>
      <c r="N1043" s="415">
        <v>0</v>
      </c>
      <c r="O1043" s="235">
        <v>0</v>
      </c>
      <c r="P1043" s="235">
        <v>0</v>
      </c>
      <c r="Q1043" s="235">
        <v>0</v>
      </c>
      <c r="R1043" s="235">
        <v>0</v>
      </c>
      <c r="S1043" s="235">
        <v>0</v>
      </c>
      <c r="T1043" s="235">
        <v>0</v>
      </c>
      <c r="U1043" s="235">
        <v>0</v>
      </c>
      <c r="V1043" s="235">
        <v>0</v>
      </c>
      <c r="W1043" s="235">
        <v>0</v>
      </c>
      <c r="Y1043" s="236" t="str">
        <f t="shared" si="16"/>
        <v>Botswana</v>
      </c>
    </row>
    <row r="1044" spans="1:25" ht="21" customHeight="1">
      <c r="A1044" s="399"/>
      <c r="B1044" s="234" t="s">
        <v>45</v>
      </c>
      <c r="C1044" s="232" t="s">
        <v>13</v>
      </c>
      <c r="D1044" s="237">
        <v>0</v>
      </c>
      <c r="E1044" s="237">
        <v>42.93</v>
      </c>
      <c r="F1044" s="237">
        <v>0</v>
      </c>
      <c r="G1044" s="237">
        <v>0</v>
      </c>
      <c r="H1044" s="237"/>
      <c r="I1044" s="237">
        <v>0</v>
      </c>
      <c r="J1044" s="237">
        <v>0</v>
      </c>
      <c r="K1044" s="416">
        <v>0</v>
      </c>
      <c r="L1044" s="416">
        <v>0</v>
      </c>
      <c r="M1044" s="416">
        <v>0</v>
      </c>
      <c r="N1044" s="416">
        <v>0</v>
      </c>
      <c r="O1044" s="237">
        <v>0</v>
      </c>
      <c r="P1044" s="237">
        <v>0</v>
      </c>
      <c r="Q1044" s="237">
        <v>42.93</v>
      </c>
      <c r="R1044" s="237">
        <v>0</v>
      </c>
      <c r="S1044" s="237">
        <v>0</v>
      </c>
      <c r="T1044" s="237">
        <v>0</v>
      </c>
      <c r="U1044" s="237">
        <v>0</v>
      </c>
      <c r="V1044" s="237">
        <v>0</v>
      </c>
      <c r="W1044" s="237">
        <v>0</v>
      </c>
      <c r="Y1044" s="236" t="str">
        <f t="shared" si="16"/>
        <v>Botswana</v>
      </c>
    </row>
    <row r="1045" spans="1:25" ht="13.5" customHeight="1">
      <c r="A1045" s="399"/>
      <c r="B1045" s="234" t="s">
        <v>44</v>
      </c>
      <c r="C1045" s="232" t="s">
        <v>13</v>
      </c>
      <c r="D1045" s="235">
        <v>0</v>
      </c>
      <c r="E1045" s="235">
        <v>2.14</v>
      </c>
      <c r="F1045" s="235">
        <v>0</v>
      </c>
      <c r="G1045" s="235">
        <v>0</v>
      </c>
      <c r="H1045" s="235"/>
      <c r="I1045" s="235">
        <v>0</v>
      </c>
      <c r="J1045" s="235">
        <v>0</v>
      </c>
      <c r="K1045" s="415">
        <v>0</v>
      </c>
      <c r="L1045" s="415">
        <v>0</v>
      </c>
      <c r="M1045" s="415">
        <v>0</v>
      </c>
      <c r="N1045" s="415">
        <v>0</v>
      </c>
      <c r="O1045" s="235">
        <v>0</v>
      </c>
      <c r="P1045" s="235">
        <v>0</v>
      </c>
      <c r="Q1045" s="235">
        <v>2.14</v>
      </c>
      <c r="R1045" s="235">
        <v>0</v>
      </c>
      <c r="S1045" s="235">
        <v>0</v>
      </c>
      <c r="T1045" s="235">
        <v>0</v>
      </c>
      <c r="U1045" s="235">
        <v>0</v>
      </c>
      <c r="V1045" s="235">
        <v>0</v>
      </c>
      <c r="W1045" s="235">
        <v>0</v>
      </c>
      <c r="Y1045" s="236" t="str">
        <f t="shared" si="16"/>
        <v>Botswana</v>
      </c>
    </row>
    <row r="1046" spans="1:25" ht="13.5" customHeight="1">
      <c r="A1046" s="399"/>
      <c r="B1046" s="234" t="s">
        <v>43</v>
      </c>
      <c r="C1046" s="232" t="s">
        <v>13</v>
      </c>
      <c r="D1046" s="237">
        <v>0</v>
      </c>
      <c r="E1046" s="237">
        <v>0</v>
      </c>
      <c r="F1046" s="237">
        <v>0</v>
      </c>
      <c r="G1046" s="237">
        <v>0</v>
      </c>
      <c r="H1046" s="237"/>
      <c r="I1046" s="237">
        <v>0</v>
      </c>
      <c r="J1046" s="237">
        <v>0</v>
      </c>
      <c r="K1046" s="416">
        <v>0</v>
      </c>
      <c r="L1046" s="416">
        <v>0</v>
      </c>
      <c r="M1046" s="416">
        <v>0</v>
      </c>
      <c r="N1046" s="416">
        <v>0</v>
      </c>
      <c r="O1046" s="237">
        <v>0</v>
      </c>
      <c r="P1046" s="237">
        <v>0</v>
      </c>
      <c r="Q1046" s="237">
        <v>0</v>
      </c>
      <c r="R1046" s="237">
        <v>0</v>
      </c>
      <c r="S1046" s="237">
        <v>0</v>
      </c>
      <c r="T1046" s="237">
        <v>0</v>
      </c>
      <c r="U1046" s="237">
        <v>0</v>
      </c>
      <c r="V1046" s="237">
        <v>0</v>
      </c>
      <c r="W1046" s="237">
        <v>0</v>
      </c>
      <c r="Y1046" s="236" t="str">
        <f t="shared" si="16"/>
        <v>Botswana</v>
      </c>
    </row>
    <row r="1047" spans="1:25" ht="13.5" customHeight="1">
      <c r="A1047" s="399"/>
      <c r="B1047" s="234" t="s">
        <v>42</v>
      </c>
      <c r="C1047" s="232" t="s">
        <v>13</v>
      </c>
      <c r="D1047" s="235">
        <v>0</v>
      </c>
      <c r="E1047" s="235">
        <v>8.3689999999999998</v>
      </c>
      <c r="F1047" s="235">
        <v>0</v>
      </c>
      <c r="G1047" s="235">
        <v>1.046</v>
      </c>
      <c r="H1047" s="235"/>
      <c r="I1047" s="235">
        <v>0</v>
      </c>
      <c r="J1047" s="235">
        <v>0</v>
      </c>
      <c r="K1047" s="415">
        <v>0</v>
      </c>
      <c r="L1047" s="415">
        <v>0</v>
      </c>
      <c r="M1047" s="415">
        <v>0</v>
      </c>
      <c r="N1047" s="415">
        <v>0</v>
      </c>
      <c r="O1047" s="235">
        <v>0</v>
      </c>
      <c r="P1047" s="235">
        <v>0</v>
      </c>
      <c r="Q1047" s="235">
        <v>9.4149999999999991</v>
      </c>
      <c r="R1047" s="235">
        <v>0</v>
      </c>
      <c r="S1047" s="235">
        <v>0</v>
      </c>
      <c r="T1047" s="235">
        <v>0</v>
      </c>
      <c r="U1047" s="235">
        <v>2.0920000000000001</v>
      </c>
      <c r="V1047" s="235">
        <v>0</v>
      </c>
      <c r="W1047" s="235">
        <v>0</v>
      </c>
      <c r="Y1047" s="236" t="str">
        <f t="shared" si="16"/>
        <v>Botswana</v>
      </c>
    </row>
    <row r="1048" spans="1:25" ht="13.5" customHeight="1">
      <c r="A1048" s="399"/>
      <c r="B1048" s="234" t="s">
        <v>41</v>
      </c>
      <c r="C1048" s="232" t="s">
        <v>13</v>
      </c>
      <c r="D1048" s="237">
        <v>0</v>
      </c>
      <c r="E1048" s="237">
        <v>10.561999999999999</v>
      </c>
      <c r="F1048" s="237">
        <v>0</v>
      </c>
      <c r="G1048" s="237">
        <v>-0.96</v>
      </c>
      <c r="H1048" s="237"/>
      <c r="I1048" s="237">
        <v>0</v>
      </c>
      <c r="J1048" s="237">
        <v>0</v>
      </c>
      <c r="K1048" s="416">
        <v>0</v>
      </c>
      <c r="L1048" s="416">
        <v>0</v>
      </c>
      <c r="M1048" s="416">
        <v>0</v>
      </c>
      <c r="N1048" s="416">
        <v>0</v>
      </c>
      <c r="O1048" s="237">
        <v>0</v>
      </c>
      <c r="P1048" s="237">
        <v>0</v>
      </c>
      <c r="Q1048" s="237">
        <v>9.6020000000000003</v>
      </c>
      <c r="R1048" s="237">
        <v>0</v>
      </c>
      <c r="S1048" s="237">
        <v>0</v>
      </c>
      <c r="T1048" s="237">
        <v>0</v>
      </c>
      <c r="U1048" s="237">
        <v>0</v>
      </c>
      <c r="V1048" s="237">
        <v>0.96</v>
      </c>
      <c r="W1048" s="237">
        <v>0</v>
      </c>
      <c r="Y1048" s="236" t="str">
        <f t="shared" si="16"/>
        <v>Botswana</v>
      </c>
    </row>
    <row r="1049" spans="1:25" ht="13.5" customHeight="1">
      <c r="A1049" s="399"/>
      <c r="B1049" s="234" t="s">
        <v>40</v>
      </c>
      <c r="C1049" s="232" t="s">
        <v>13</v>
      </c>
      <c r="D1049" s="235">
        <v>0</v>
      </c>
      <c r="E1049" s="235">
        <v>0</v>
      </c>
      <c r="F1049" s="235">
        <v>0</v>
      </c>
      <c r="G1049" s="235">
        <v>0</v>
      </c>
      <c r="H1049" s="235"/>
      <c r="I1049" s="235">
        <v>0</v>
      </c>
      <c r="J1049" s="235">
        <v>0</v>
      </c>
      <c r="K1049" s="415">
        <v>0</v>
      </c>
      <c r="L1049" s="415">
        <v>0</v>
      </c>
      <c r="M1049" s="415">
        <v>0</v>
      </c>
      <c r="N1049" s="415">
        <v>0</v>
      </c>
      <c r="O1049" s="235">
        <v>0</v>
      </c>
      <c r="P1049" s="235">
        <v>0</v>
      </c>
      <c r="Q1049" s="235">
        <v>0</v>
      </c>
      <c r="R1049" s="235">
        <v>0</v>
      </c>
      <c r="S1049" s="235">
        <v>0</v>
      </c>
      <c r="T1049" s="235">
        <v>0</v>
      </c>
      <c r="U1049" s="235">
        <v>0</v>
      </c>
      <c r="V1049" s="235">
        <v>0</v>
      </c>
      <c r="W1049" s="235">
        <v>0</v>
      </c>
      <c r="Y1049" s="236" t="str">
        <f t="shared" si="16"/>
        <v>Botswana</v>
      </c>
    </row>
    <row r="1050" spans="1:25" ht="13.5" customHeight="1">
      <c r="A1050" s="399"/>
      <c r="B1050" s="234" t="s">
        <v>39</v>
      </c>
      <c r="C1050" s="232" t="s">
        <v>13</v>
      </c>
      <c r="D1050" s="237">
        <v>0</v>
      </c>
      <c r="E1050" s="237">
        <v>0</v>
      </c>
      <c r="F1050" s="237">
        <v>0</v>
      </c>
      <c r="G1050" s="237">
        <v>0</v>
      </c>
      <c r="H1050" s="237"/>
      <c r="I1050" s="237">
        <v>0</v>
      </c>
      <c r="J1050" s="237">
        <v>0</v>
      </c>
      <c r="K1050" s="416">
        <v>0</v>
      </c>
      <c r="L1050" s="416">
        <v>0</v>
      </c>
      <c r="M1050" s="416">
        <v>0</v>
      </c>
      <c r="N1050" s="416">
        <v>0</v>
      </c>
      <c r="O1050" s="237">
        <v>0</v>
      </c>
      <c r="P1050" s="237">
        <v>0</v>
      </c>
      <c r="Q1050" s="237">
        <v>0</v>
      </c>
      <c r="R1050" s="237">
        <v>0</v>
      </c>
      <c r="S1050" s="237">
        <v>0</v>
      </c>
      <c r="T1050" s="237">
        <v>0</v>
      </c>
      <c r="U1050" s="237">
        <v>0</v>
      </c>
      <c r="V1050" s="237">
        <v>0</v>
      </c>
      <c r="W1050" s="237">
        <v>0</v>
      </c>
      <c r="Y1050" s="236" t="str">
        <f t="shared" si="16"/>
        <v>Botswana</v>
      </c>
    </row>
    <row r="1051" spans="1:25" ht="13.5" customHeight="1">
      <c r="A1051" s="399"/>
      <c r="B1051" s="234" t="s">
        <v>38</v>
      </c>
      <c r="C1051" s="232" t="s">
        <v>13</v>
      </c>
      <c r="D1051" s="235">
        <v>0</v>
      </c>
      <c r="E1051" s="235">
        <v>19.059999999999999</v>
      </c>
      <c r="F1051" s="235">
        <v>0</v>
      </c>
      <c r="G1051" s="235">
        <v>0</v>
      </c>
      <c r="H1051" s="235"/>
      <c r="I1051" s="235">
        <v>0</v>
      </c>
      <c r="J1051" s="235">
        <v>0</v>
      </c>
      <c r="K1051" s="415">
        <v>0</v>
      </c>
      <c r="L1051" s="415">
        <v>0</v>
      </c>
      <c r="M1051" s="415">
        <v>0</v>
      </c>
      <c r="N1051" s="415">
        <v>0</v>
      </c>
      <c r="O1051" s="235">
        <v>0</v>
      </c>
      <c r="P1051" s="235">
        <v>0</v>
      </c>
      <c r="Q1051" s="235">
        <v>19.059999999999999</v>
      </c>
      <c r="R1051" s="235">
        <v>0</v>
      </c>
      <c r="S1051" s="235">
        <v>0</v>
      </c>
      <c r="T1051" s="235">
        <v>0</v>
      </c>
      <c r="U1051" s="235">
        <v>0</v>
      </c>
      <c r="V1051" s="235">
        <v>0</v>
      </c>
      <c r="W1051" s="235">
        <v>0</v>
      </c>
      <c r="Y1051" s="236" t="str">
        <f t="shared" si="16"/>
        <v>Botswana</v>
      </c>
    </row>
    <row r="1052" spans="1:25" ht="13.5" customHeight="1">
      <c r="A1052" s="399"/>
      <c r="B1052" s="234" t="s">
        <v>37</v>
      </c>
      <c r="C1052" s="232" t="s">
        <v>13</v>
      </c>
      <c r="D1052" s="237">
        <v>0</v>
      </c>
      <c r="E1052" s="237">
        <v>0</v>
      </c>
      <c r="F1052" s="237">
        <v>0</v>
      </c>
      <c r="G1052" s="237">
        <v>0</v>
      </c>
      <c r="H1052" s="237"/>
      <c r="I1052" s="237">
        <v>0</v>
      </c>
      <c r="J1052" s="237">
        <v>0</v>
      </c>
      <c r="K1052" s="416">
        <v>0</v>
      </c>
      <c r="L1052" s="416">
        <v>0</v>
      </c>
      <c r="M1052" s="416">
        <v>0</v>
      </c>
      <c r="N1052" s="416">
        <v>0</v>
      </c>
      <c r="O1052" s="237">
        <v>0</v>
      </c>
      <c r="P1052" s="237">
        <v>0</v>
      </c>
      <c r="Q1052" s="237">
        <v>0</v>
      </c>
      <c r="R1052" s="237">
        <v>0</v>
      </c>
      <c r="S1052" s="237">
        <v>0</v>
      </c>
      <c r="T1052" s="237">
        <v>0</v>
      </c>
      <c r="U1052" s="237">
        <v>0</v>
      </c>
      <c r="V1052" s="237">
        <v>0</v>
      </c>
      <c r="W1052" s="237">
        <v>0</v>
      </c>
      <c r="Y1052" s="236" t="str">
        <f t="shared" si="16"/>
        <v>Botswana</v>
      </c>
    </row>
    <row r="1053" spans="1:25" ht="13.5" customHeight="1">
      <c r="A1053" s="399"/>
      <c r="B1053" s="234" t="s">
        <v>36</v>
      </c>
      <c r="C1053" s="232" t="s">
        <v>13</v>
      </c>
      <c r="D1053" s="235">
        <v>0</v>
      </c>
      <c r="E1053" s="235">
        <v>0</v>
      </c>
      <c r="F1053" s="235">
        <v>0</v>
      </c>
      <c r="G1053" s="235">
        <v>0</v>
      </c>
      <c r="H1053" s="235"/>
      <c r="I1053" s="235">
        <v>0</v>
      </c>
      <c r="J1053" s="235">
        <v>0</v>
      </c>
      <c r="K1053" s="415">
        <v>0</v>
      </c>
      <c r="L1053" s="415">
        <v>0</v>
      </c>
      <c r="M1053" s="415">
        <v>0</v>
      </c>
      <c r="N1053" s="415">
        <v>0</v>
      </c>
      <c r="O1053" s="235">
        <v>0</v>
      </c>
      <c r="P1053" s="235">
        <v>0</v>
      </c>
      <c r="Q1053" s="235">
        <v>0</v>
      </c>
      <c r="R1053" s="235">
        <v>0</v>
      </c>
      <c r="S1053" s="235">
        <v>0</v>
      </c>
      <c r="T1053" s="235">
        <v>0</v>
      </c>
      <c r="U1053" s="235">
        <v>0</v>
      </c>
      <c r="V1053" s="235">
        <v>0</v>
      </c>
      <c r="W1053" s="235">
        <v>0</v>
      </c>
      <c r="Y1053" s="236" t="str">
        <f t="shared" si="16"/>
        <v>Botswana</v>
      </c>
    </row>
    <row r="1054" spans="1:25" ht="13.5" customHeight="1">
      <c r="A1054" s="399"/>
      <c r="B1054" s="234" t="s">
        <v>35</v>
      </c>
      <c r="C1054" s="232" t="s">
        <v>13</v>
      </c>
      <c r="D1054" s="237">
        <v>0</v>
      </c>
      <c r="E1054" s="237">
        <v>0</v>
      </c>
      <c r="F1054" s="237">
        <v>0</v>
      </c>
      <c r="G1054" s="237">
        <v>0</v>
      </c>
      <c r="H1054" s="237"/>
      <c r="I1054" s="237">
        <v>0</v>
      </c>
      <c r="J1054" s="237">
        <v>0</v>
      </c>
      <c r="K1054" s="416">
        <v>0</v>
      </c>
      <c r="L1054" s="416">
        <v>0</v>
      </c>
      <c r="M1054" s="416">
        <v>0</v>
      </c>
      <c r="N1054" s="416">
        <v>0</v>
      </c>
      <c r="O1054" s="237">
        <v>0</v>
      </c>
      <c r="P1054" s="237">
        <v>0</v>
      </c>
      <c r="Q1054" s="237">
        <v>0</v>
      </c>
      <c r="R1054" s="237">
        <v>0</v>
      </c>
      <c r="S1054" s="237">
        <v>0</v>
      </c>
      <c r="T1054" s="237">
        <v>0</v>
      </c>
      <c r="U1054" s="237">
        <v>0</v>
      </c>
      <c r="V1054" s="237">
        <v>0</v>
      </c>
      <c r="W1054" s="237">
        <v>0</v>
      </c>
      <c r="Y1054" s="236" t="str">
        <f t="shared" si="16"/>
        <v>Botswana</v>
      </c>
    </row>
    <row r="1055" spans="1:25" ht="13.5" customHeight="1">
      <c r="A1055" s="399"/>
      <c r="B1055" s="234" t="s">
        <v>34</v>
      </c>
      <c r="C1055" s="232" t="s">
        <v>13</v>
      </c>
      <c r="D1055" s="235">
        <v>0</v>
      </c>
      <c r="E1055" s="235">
        <v>0</v>
      </c>
      <c r="F1055" s="235">
        <v>0</v>
      </c>
      <c r="G1055" s="235">
        <v>0</v>
      </c>
      <c r="H1055" s="235"/>
      <c r="I1055" s="235">
        <v>0</v>
      </c>
      <c r="J1055" s="235">
        <v>0</v>
      </c>
      <c r="K1055" s="415">
        <v>0</v>
      </c>
      <c r="L1055" s="415">
        <v>0</v>
      </c>
      <c r="M1055" s="415">
        <v>0</v>
      </c>
      <c r="N1055" s="415">
        <v>0</v>
      </c>
      <c r="O1055" s="235">
        <v>0</v>
      </c>
      <c r="P1055" s="235">
        <v>0</v>
      </c>
      <c r="Q1055" s="235">
        <v>0</v>
      </c>
      <c r="R1055" s="235">
        <v>0</v>
      </c>
      <c r="S1055" s="235">
        <v>0</v>
      </c>
      <c r="T1055" s="235">
        <v>0</v>
      </c>
      <c r="U1055" s="235">
        <v>0</v>
      </c>
      <c r="V1055" s="235">
        <v>0</v>
      </c>
      <c r="W1055" s="235">
        <v>0</v>
      </c>
      <c r="Y1055" s="236" t="str">
        <f t="shared" si="16"/>
        <v>Botswana</v>
      </c>
    </row>
    <row r="1056" spans="1:25" ht="21" customHeight="1">
      <c r="A1056" s="399"/>
      <c r="B1056" s="234" t="s">
        <v>33</v>
      </c>
      <c r="C1056" s="232" t="s">
        <v>13</v>
      </c>
      <c r="D1056" s="237">
        <v>0</v>
      </c>
      <c r="E1056" s="237">
        <v>0</v>
      </c>
      <c r="F1056" s="237">
        <v>0</v>
      </c>
      <c r="G1056" s="237">
        <v>0</v>
      </c>
      <c r="H1056" s="237"/>
      <c r="I1056" s="237">
        <v>0</v>
      </c>
      <c r="J1056" s="237">
        <v>0</v>
      </c>
      <c r="K1056" s="416">
        <v>0</v>
      </c>
      <c r="L1056" s="416">
        <v>0</v>
      </c>
      <c r="M1056" s="416">
        <v>0</v>
      </c>
      <c r="N1056" s="416">
        <v>0</v>
      </c>
      <c r="O1056" s="237">
        <v>0</v>
      </c>
      <c r="P1056" s="237">
        <v>0</v>
      </c>
      <c r="Q1056" s="237">
        <v>0</v>
      </c>
      <c r="R1056" s="237">
        <v>0</v>
      </c>
      <c r="S1056" s="237">
        <v>0</v>
      </c>
      <c r="T1056" s="237">
        <v>0</v>
      </c>
      <c r="U1056" s="237">
        <v>0</v>
      </c>
      <c r="V1056" s="237">
        <v>0</v>
      </c>
      <c r="W1056" s="237">
        <v>0</v>
      </c>
      <c r="Y1056" s="236" t="str">
        <f t="shared" si="16"/>
        <v>Botswana</v>
      </c>
    </row>
    <row r="1057" spans="1:25" ht="13.5" customHeight="1">
      <c r="A1057" s="399"/>
      <c r="B1057" s="234" t="s">
        <v>32</v>
      </c>
      <c r="C1057" s="232" t="s">
        <v>13</v>
      </c>
      <c r="D1057" s="235">
        <v>0</v>
      </c>
      <c r="E1057" s="235">
        <v>0</v>
      </c>
      <c r="F1057" s="235">
        <v>0</v>
      </c>
      <c r="G1057" s="235">
        <v>0</v>
      </c>
      <c r="H1057" s="235"/>
      <c r="I1057" s="235">
        <v>0</v>
      </c>
      <c r="J1057" s="235">
        <v>0</v>
      </c>
      <c r="K1057" s="415">
        <v>0</v>
      </c>
      <c r="L1057" s="415">
        <v>0</v>
      </c>
      <c r="M1057" s="415">
        <v>0</v>
      </c>
      <c r="N1057" s="415">
        <v>0</v>
      </c>
      <c r="O1057" s="235">
        <v>0</v>
      </c>
      <c r="P1057" s="235">
        <v>0</v>
      </c>
      <c r="Q1057" s="235">
        <v>0</v>
      </c>
      <c r="R1057" s="235">
        <v>0</v>
      </c>
      <c r="S1057" s="235">
        <v>0</v>
      </c>
      <c r="T1057" s="235">
        <v>0</v>
      </c>
      <c r="U1057" s="235">
        <v>0</v>
      </c>
      <c r="V1057" s="235">
        <v>0</v>
      </c>
      <c r="W1057" s="235">
        <v>0</v>
      </c>
      <c r="Y1057" s="236" t="str">
        <f t="shared" si="16"/>
        <v>Botswana</v>
      </c>
    </row>
    <row r="1058" spans="1:25" ht="13.5" customHeight="1">
      <c r="A1058" s="399"/>
      <c r="B1058" s="234" t="s">
        <v>31</v>
      </c>
      <c r="C1058" s="232" t="s">
        <v>13</v>
      </c>
      <c r="D1058" s="237">
        <v>0</v>
      </c>
      <c r="E1058" s="237">
        <v>0</v>
      </c>
      <c r="F1058" s="237">
        <v>0</v>
      </c>
      <c r="G1058" s="237">
        <v>0</v>
      </c>
      <c r="H1058" s="237"/>
      <c r="I1058" s="237">
        <v>0</v>
      </c>
      <c r="J1058" s="237">
        <v>0</v>
      </c>
      <c r="K1058" s="416">
        <v>0</v>
      </c>
      <c r="L1058" s="416">
        <v>0</v>
      </c>
      <c r="M1058" s="416">
        <v>0</v>
      </c>
      <c r="N1058" s="416">
        <v>0</v>
      </c>
      <c r="O1058" s="237">
        <v>0</v>
      </c>
      <c r="P1058" s="237">
        <v>0</v>
      </c>
      <c r="Q1058" s="237">
        <v>0</v>
      </c>
      <c r="R1058" s="237">
        <v>0</v>
      </c>
      <c r="S1058" s="237">
        <v>0</v>
      </c>
      <c r="T1058" s="237">
        <v>0</v>
      </c>
      <c r="U1058" s="237">
        <v>0</v>
      </c>
      <c r="V1058" s="237">
        <v>0</v>
      </c>
      <c r="W1058" s="237">
        <v>0</v>
      </c>
      <c r="Y1058" s="236" t="str">
        <f t="shared" si="16"/>
        <v>Botswana</v>
      </c>
    </row>
    <row r="1059" spans="1:25" ht="13.5" customHeight="1">
      <c r="A1059" s="399"/>
      <c r="B1059" s="234" t="s">
        <v>30</v>
      </c>
      <c r="C1059" s="232" t="s">
        <v>13</v>
      </c>
      <c r="D1059" s="235">
        <v>0</v>
      </c>
      <c r="E1059" s="235">
        <v>0</v>
      </c>
      <c r="F1059" s="235">
        <v>0</v>
      </c>
      <c r="G1059" s="235">
        <v>0</v>
      </c>
      <c r="H1059" s="235"/>
      <c r="I1059" s="235">
        <v>0</v>
      </c>
      <c r="J1059" s="235">
        <v>0</v>
      </c>
      <c r="K1059" s="415">
        <v>0</v>
      </c>
      <c r="L1059" s="415">
        <v>0</v>
      </c>
      <c r="M1059" s="415">
        <v>0</v>
      </c>
      <c r="N1059" s="415">
        <v>0</v>
      </c>
      <c r="O1059" s="235">
        <v>0</v>
      </c>
      <c r="P1059" s="235">
        <v>0</v>
      </c>
      <c r="Q1059" s="235">
        <v>0</v>
      </c>
      <c r="R1059" s="235">
        <v>0</v>
      </c>
      <c r="S1059" s="235">
        <v>0</v>
      </c>
      <c r="T1059" s="235">
        <v>0</v>
      </c>
      <c r="U1059" s="235">
        <v>0</v>
      </c>
      <c r="V1059" s="235">
        <v>0</v>
      </c>
      <c r="W1059" s="235">
        <v>0</v>
      </c>
      <c r="Y1059" s="236" t="str">
        <f t="shared" si="16"/>
        <v>Botswana</v>
      </c>
    </row>
    <row r="1060" spans="1:25" ht="13.5" customHeight="1">
      <c r="A1060" s="399"/>
      <c r="B1060" s="234" t="s">
        <v>29</v>
      </c>
      <c r="C1060" s="232" t="s">
        <v>13</v>
      </c>
      <c r="D1060" s="237">
        <v>8.5999999999999993E-2</v>
      </c>
      <c r="E1060" s="237">
        <v>0</v>
      </c>
      <c r="F1060" s="237">
        <v>0</v>
      </c>
      <c r="G1060" s="237">
        <v>0</v>
      </c>
      <c r="H1060" s="237"/>
      <c r="I1060" s="237">
        <v>-8.5999999999999993E-2</v>
      </c>
      <c r="J1060" s="237">
        <v>0</v>
      </c>
      <c r="K1060" s="416">
        <v>0</v>
      </c>
      <c r="L1060" s="416">
        <v>0</v>
      </c>
      <c r="M1060" s="416">
        <v>0</v>
      </c>
      <c r="N1060" s="416">
        <v>0</v>
      </c>
      <c r="O1060" s="237">
        <v>0</v>
      </c>
      <c r="P1060" s="237">
        <v>0</v>
      </c>
      <c r="Q1060" s="237">
        <v>0</v>
      </c>
      <c r="R1060" s="237">
        <v>0</v>
      </c>
      <c r="S1060" s="237">
        <v>0</v>
      </c>
      <c r="T1060" s="237">
        <v>0</v>
      </c>
      <c r="U1060" s="237">
        <v>0</v>
      </c>
      <c r="V1060" s="237">
        <v>0</v>
      </c>
      <c r="W1060" s="237">
        <v>1</v>
      </c>
      <c r="Y1060" s="236" t="str">
        <f t="shared" si="16"/>
        <v>Botswana</v>
      </c>
    </row>
    <row r="1061" spans="1:25" ht="13.5" customHeight="1">
      <c r="A1061" s="399"/>
      <c r="B1061" s="234" t="s">
        <v>28</v>
      </c>
      <c r="C1061" s="232" t="s">
        <v>13</v>
      </c>
      <c r="D1061" s="235">
        <v>0</v>
      </c>
      <c r="E1061" s="235">
        <v>0</v>
      </c>
      <c r="F1061" s="235">
        <v>0</v>
      </c>
      <c r="G1061" s="235">
        <v>0</v>
      </c>
      <c r="H1061" s="235"/>
      <c r="I1061" s="235">
        <v>0</v>
      </c>
      <c r="J1061" s="235">
        <v>0</v>
      </c>
      <c r="K1061" s="415">
        <v>0</v>
      </c>
      <c r="L1061" s="415">
        <v>0</v>
      </c>
      <c r="M1061" s="415">
        <v>0</v>
      </c>
      <c r="N1061" s="415">
        <v>0</v>
      </c>
      <c r="O1061" s="235">
        <v>0</v>
      </c>
      <c r="P1061" s="235">
        <v>0</v>
      </c>
      <c r="Q1061" s="235">
        <v>0</v>
      </c>
      <c r="R1061" s="235">
        <v>0</v>
      </c>
      <c r="S1061" s="235">
        <v>0</v>
      </c>
      <c r="T1061" s="235">
        <v>0</v>
      </c>
      <c r="U1061" s="235">
        <v>0</v>
      </c>
      <c r="V1061" s="235">
        <v>0</v>
      </c>
      <c r="W1061" s="235">
        <v>0</v>
      </c>
      <c r="Y1061" s="236" t="str">
        <f t="shared" si="16"/>
        <v>Botswana</v>
      </c>
    </row>
    <row r="1062" spans="1:25" ht="13.5" customHeight="1">
      <c r="A1062" s="399"/>
      <c r="B1062" s="234" t="s">
        <v>27</v>
      </c>
      <c r="C1062" s="232" t="s">
        <v>13</v>
      </c>
      <c r="D1062" s="237">
        <v>0</v>
      </c>
      <c r="E1062" s="237">
        <v>0</v>
      </c>
      <c r="F1062" s="237">
        <v>0</v>
      </c>
      <c r="G1062" s="237">
        <v>0</v>
      </c>
      <c r="H1062" s="237"/>
      <c r="I1062" s="237">
        <v>0</v>
      </c>
      <c r="J1062" s="237">
        <v>0</v>
      </c>
      <c r="K1062" s="416">
        <v>0</v>
      </c>
      <c r="L1062" s="416">
        <v>0</v>
      </c>
      <c r="M1062" s="416">
        <v>0</v>
      </c>
      <c r="N1062" s="416">
        <v>0</v>
      </c>
      <c r="O1062" s="237">
        <v>0</v>
      </c>
      <c r="P1062" s="237">
        <v>0</v>
      </c>
      <c r="Q1062" s="237">
        <v>0</v>
      </c>
      <c r="R1062" s="237">
        <v>0</v>
      </c>
      <c r="S1062" s="237">
        <v>0</v>
      </c>
      <c r="T1062" s="237">
        <v>0</v>
      </c>
      <c r="U1062" s="237">
        <v>0</v>
      </c>
      <c r="V1062" s="237">
        <v>0</v>
      </c>
      <c r="W1062" s="237">
        <v>0</v>
      </c>
      <c r="Y1062" s="236" t="str">
        <f t="shared" si="16"/>
        <v>Botswana</v>
      </c>
    </row>
    <row r="1063" spans="1:25" ht="13.5" customHeight="1">
      <c r="A1063" s="399"/>
      <c r="B1063" s="234" t="s">
        <v>26</v>
      </c>
      <c r="C1063" s="232" t="s">
        <v>13</v>
      </c>
      <c r="D1063" s="235">
        <v>0</v>
      </c>
      <c r="E1063" s="235">
        <v>0</v>
      </c>
      <c r="F1063" s="235">
        <v>0</v>
      </c>
      <c r="G1063" s="235">
        <v>0</v>
      </c>
      <c r="H1063" s="235"/>
      <c r="I1063" s="235">
        <v>0</v>
      </c>
      <c r="J1063" s="235">
        <v>0</v>
      </c>
      <c r="K1063" s="415">
        <v>0</v>
      </c>
      <c r="L1063" s="415">
        <v>0</v>
      </c>
      <c r="M1063" s="415">
        <v>0</v>
      </c>
      <c r="N1063" s="415">
        <v>0</v>
      </c>
      <c r="O1063" s="235">
        <v>0</v>
      </c>
      <c r="P1063" s="235">
        <v>0</v>
      </c>
      <c r="Q1063" s="235">
        <v>0</v>
      </c>
      <c r="R1063" s="235">
        <v>0</v>
      </c>
      <c r="S1063" s="235">
        <v>0</v>
      </c>
      <c r="T1063" s="235">
        <v>0</v>
      </c>
      <c r="U1063" s="235">
        <v>0</v>
      </c>
      <c r="V1063" s="235">
        <v>0</v>
      </c>
      <c r="W1063" s="235">
        <v>0</v>
      </c>
      <c r="Y1063" s="236" t="str">
        <f t="shared" si="16"/>
        <v>Botswana</v>
      </c>
    </row>
    <row r="1064" spans="1:25" ht="13.5" customHeight="1">
      <c r="A1064" s="399"/>
      <c r="B1064" s="234" t="s">
        <v>25</v>
      </c>
      <c r="C1064" s="232" t="s">
        <v>13</v>
      </c>
      <c r="D1064" s="237">
        <v>0</v>
      </c>
      <c r="E1064" s="237">
        <v>0</v>
      </c>
      <c r="F1064" s="237">
        <v>0</v>
      </c>
      <c r="G1064" s="237">
        <v>0</v>
      </c>
      <c r="H1064" s="237"/>
      <c r="I1064" s="237">
        <v>0</v>
      </c>
      <c r="J1064" s="237">
        <v>0</v>
      </c>
      <c r="K1064" s="416">
        <v>0</v>
      </c>
      <c r="L1064" s="416">
        <v>0</v>
      </c>
      <c r="M1064" s="416">
        <v>0</v>
      </c>
      <c r="N1064" s="416">
        <v>0</v>
      </c>
      <c r="O1064" s="237">
        <v>0</v>
      </c>
      <c r="P1064" s="237">
        <v>0</v>
      </c>
      <c r="Q1064" s="237">
        <v>0</v>
      </c>
      <c r="R1064" s="237">
        <v>0</v>
      </c>
      <c r="S1064" s="237">
        <v>0</v>
      </c>
      <c r="T1064" s="237">
        <v>0</v>
      </c>
      <c r="U1064" s="237">
        <v>0</v>
      </c>
      <c r="V1064" s="237">
        <v>0</v>
      </c>
      <c r="W1064" s="237">
        <v>0</v>
      </c>
      <c r="Y1064" s="236" t="str">
        <f t="shared" si="16"/>
        <v>Botswana</v>
      </c>
    </row>
    <row r="1065" spans="1:25" ht="13.5" customHeight="1">
      <c r="A1065" s="399"/>
      <c r="B1065" s="234" t="s">
        <v>0</v>
      </c>
      <c r="C1065" s="232" t="s">
        <v>13</v>
      </c>
      <c r="D1065" s="235">
        <v>0</v>
      </c>
      <c r="E1065" s="235">
        <v>246.99199999999999</v>
      </c>
      <c r="F1065" s="235">
        <v>0</v>
      </c>
      <c r="G1065" s="235">
        <v>-0.17199999999999999</v>
      </c>
      <c r="H1065" s="235"/>
      <c r="I1065" s="235">
        <v>74.906000000000006</v>
      </c>
      <c r="J1065" s="235">
        <v>0</v>
      </c>
      <c r="K1065" s="415">
        <v>0</v>
      </c>
      <c r="L1065" s="415">
        <v>0</v>
      </c>
      <c r="M1065" s="415">
        <v>0</v>
      </c>
      <c r="N1065" s="415">
        <v>0</v>
      </c>
      <c r="O1065" s="235">
        <v>-7.8259999999999996</v>
      </c>
      <c r="P1065" s="235">
        <v>-29.24</v>
      </c>
      <c r="Q1065" s="235">
        <v>284.66000000000003</v>
      </c>
      <c r="R1065" s="235">
        <v>1.3759999999999999</v>
      </c>
      <c r="S1065" s="235">
        <v>1.8919999999999999</v>
      </c>
      <c r="T1065" s="235">
        <v>1.8919999999999999</v>
      </c>
      <c r="U1065" s="235">
        <v>1.6339999999999999</v>
      </c>
      <c r="V1065" s="235">
        <v>0.77400000000000002</v>
      </c>
      <c r="W1065" s="235">
        <v>0</v>
      </c>
      <c r="Y1065" s="236" t="str">
        <f t="shared" si="16"/>
        <v>Botswana</v>
      </c>
    </row>
    <row r="1066" spans="1:25" ht="13.5" customHeight="1">
      <c r="A1066" s="399"/>
      <c r="B1066" s="234" t="s">
        <v>24</v>
      </c>
      <c r="C1066" s="232" t="s">
        <v>13</v>
      </c>
      <c r="D1066" s="237">
        <v>0</v>
      </c>
      <c r="E1066" s="237">
        <v>0</v>
      </c>
      <c r="F1066" s="237">
        <v>0</v>
      </c>
      <c r="G1066" s="237">
        <v>0</v>
      </c>
      <c r="H1066" s="237"/>
      <c r="I1066" s="237">
        <v>0</v>
      </c>
      <c r="J1066" s="237">
        <v>0</v>
      </c>
      <c r="K1066" s="416">
        <v>0</v>
      </c>
      <c r="L1066" s="416">
        <v>0</v>
      </c>
      <c r="M1066" s="416">
        <v>0</v>
      </c>
      <c r="N1066" s="416">
        <v>0</v>
      </c>
      <c r="O1066" s="237">
        <v>0</v>
      </c>
      <c r="P1066" s="237">
        <v>0</v>
      </c>
      <c r="Q1066" s="237">
        <v>0</v>
      </c>
      <c r="R1066" s="237">
        <v>0</v>
      </c>
      <c r="S1066" s="237">
        <v>0</v>
      </c>
      <c r="T1066" s="237">
        <v>0</v>
      </c>
      <c r="U1066" s="237">
        <v>0</v>
      </c>
      <c r="V1066" s="237">
        <v>0</v>
      </c>
      <c r="W1066" s="237">
        <v>0</v>
      </c>
      <c r="Y1066" s="236" t="str">
        <f t="shared" si="16"/>
        <v>Botswana</v>
      </c>
    </row>
    <row r="1067" spans="1:25" ht="13.5" customHeight="1">
      <c r="A1067" s="399"/>
      <c r="B1067" s="234" t="s">
        <v>23</v>
      </c>
      <c r="C1067" s="232" t="s">
        <v>13</v>
      </c>
      <c r="D1067" s="235">
        <v>1334.116</v>
      </c>
      <c r="E1067" s="235">
        <v>1313.991</v>
      </c>
      <c r="F1067" s="235">
        <v>-1.127</v>
      </c>
      <c r="G1067" s="235">
        <v>-8.5999999999999993E-2</v>
      </c>
      <c r="H1067" s="235"/>
      <c r="I1067" s="235">
        <v>-253.702</v>
      </c>
      <c r="J1067" s="235">
        <v>0</v>
      </c>
      <c r="K1067" s="415">
        <v>0</v>
      </c>
      <c r="L1067" s="415">
        <v>0</v>
      </c>
      <c r="M1067" s="415">
        <v>0</v>
      </c>
      <c r="N1067" s="415">
        <v>0</v>
      </c>
      <c r="O1067" s="235">
        <v>-7.8259999999999996</v>
      </c>
      <c r="P1067" s="235">
        <v>-29.24</v>
      </c>
      <c r="Q1067" s="235">
        <v>2099.7359999999999</v>
      </c>
      <c r="R1067" s="235">
        <v>1.3759999999999999</v>
      </c>
      <c r="S1067" s="235">
        <v>1.8919999999999999</v>
      </c>
      <c r="T1067" s="235">
        <v>1.8919999999999999</v>
      </c>
      <c r="U1067" s="235">
        <v>3.726</v>
      </c>
      <c r="V1067" s="235">
        <v>1.734</v>
      </c>
      <c r="W1067" s="235">
        <v>871</v>
      </c>
      <c r="Y1067" s="236" t="str">
        <f t="shared" si="16"/>
        <v>Botswana</v>
      </c>
    </row>
    <row r="1068" spans="1:25" ht="13.5" customHeight="1">
      <c r="A1068" s="399"/>
      <c r="B1068" s="234" t="s">
        <v>22</v>
      </c>
      <c r="C1068" s="232" t="s">
        <v>13</v>
      </c>
      <c r="D1068" s="237">
        <v>490.96300000000002</v>
      </c>
      <c r="E1068" s="237">
        <v>0</v>
      </c>
      <c r="F1068" s="237">
        <v>0</v>
      </c>
      <c r="G1068" s="237">
        <v>0</v>
      </c>
      <c r="H1068" s="237"/>
      <c r="I1068" s="237">
        <v>-8.5999999999999993E-2</v>
      </c>
      <c r="J1068" s="237">
        <v>0</v>
      </c>
      <c r="K1068" s="416">
        <v>0</v>
      </c>
      <c r="L1068" s="416">
        <v>0</v>
      </c>
      <c r="M1068" s="416">
        <v>0</v>
      </c>
      <c r="N1068" s="416">
        <v>0</v>
      </c>
      <c r="O1068" s="237">
        <v>0</v>
      </c>
      <c r="P1068" s="237">
        <v>0</v>
      </c>
      <c r="Q1068" s="237">
        <v>490.87700000000001</v>
      </c>
      <c r="R1068" s="237">
        <v>0</v>
      </c>
      <c r="S1068" s="237">
        <v>0</v>
      </c>
      <c r="T1068" s="237">
        <v>0</v>
      </c>
      <c r="U1068" s="237">
        <v>0</v>
      </c>
      <c r="V1068" s="237">
        <v>0</v>
      </c>
      <c r="W1068" s="237">
        <v>1</v>
      </c>
      <c r="Y1068" s="236" t="str">
        <f t="shared" si="16"/>
        <v>Botswana</v>
      </c>
    </row>
    <row r="1069" spans="1:25" ht="13.5" customHeight="1">
      <c r="A1069" s="399"/>
      <c r="B1069" s="234" t="s">
        <v>21</v>
      </c>
      <c r="C1069" s="232" t="s">
        <v>13</v>
      </c>
      <c r="D1069" s="235">
        <v>0</v>
      </c>
      <c r="E1069" s="235">
        <v>0</v>
      </c>
      <c r="F1069" s="235">
        <v>0</v>
      </c>
      <c r="G1069" s="235">
        <v>0</v>
      </c>
      <c r="H1069" s="235"/>
      <c r="I1069" s="235">
        <v>0</v>
      </c>
      <c r="J1069" s="235">
        <v>0</v>
      </c>
      <c r="K1069" s="415">
        <v>0</v>
      </c>
      <c r="L1069" s="415">
        <v>0</v>
      </c>
      <c r="M1069" s="415">
        <v>0</v>
      </c>
      <c r="N1069" s="415">
        <v>0</v>
      </c>
      <c r="O1069" s="235">
        <v>0</v>
      </c>
      <c r="P1069" s="235">
        <v>0</v>
      </c>
      <c r="Q1069" s="235">
        <v>0</v>
      </c>
      <c r="R1069" s="235">
        <v>0</v>
      </c>
      <c r="S1069" s="235">
        <v>0</v>
      </c>
      <c r="T1069" s="235">
        <v>0</v>
      </c>
      <c r="U1069" s="235">
        <v>0</v>
      </c>
      <c r="V1069" s="235">
        <v>0</v>
      </c>
      <c r="W1069" s="235">
        <v>0</v>
      </c>
      <c r="Y1069" s="236" t="str">
        <f t="shared" si="16"/>
        <v>Botswana</v>
      </c>
    </row>
    <row r="1070" spans="1:25" ht="13.5" customHeight="1">
      <c r="A1070" s="399"/>
      <c r="B1070" s="234" t="s">
        <v>20</v>
      </c>
      <c r="C1070" s="232" t="s">
        <v>13</v>
      </c>
      <c r="D1070" s="237">
        <v>0</v>
      </c>
      <c r="E1070" s="237">
        <v>0</v>
      </c>
      <c r="F1070" s="237">
        <v>0</v>
      </c>
      <c r="G1070" s="237">
        <v>0</v>
      </c>
      <c r="H1070" s="237"/>
      <c r="I1070" s="237">
        <v>0</v>
      </c>
      <c r="J1070" s="237">
        <v>0</v>
      </c>
      <c r="K1070" s="416">
        <v>0</v>
      </c>
      <c r="L1070" s="416">
        <v>0</v>
      </c>
      <c r="M1070" s="416">
        <v>0</v>
      </c>
      <c r="N1070" s="416">
        <v>0</v>
      </c>
      <c r="O1070" s="237">
        <v>0</v>
      </c>
      <c r="P1070" s="237">
        <v>0</v>
      </c>
      <c r="Q1070" s="237">
        <v>0</v>
      </c>
      <c r="R1070" s="237">
        <v>0</v>
      </c>
      <c r="S1070" s="237">
        <v>0</v>
      </c>
      <c r="T1070" s="237">
        <v>0</v>
      </c>
      <c r="U1070" s="237">
        <v>0</v>
      </c>
      <c r="V1070" s="237">
        <v>0</v>
      </c>
      <c r="W1070" s="237">
        <v>0</v>
      </c>
      <c r="Y1070" s="236" t="str">
        <f t="shared" si="16"/>
        <v>Botswana</v>
      </c>
    </row>
    <row r="1071" spans="1:25" ht="13.5" customHeight="1">
      <c r="A1071" s="399"/>
      <c r="B1071" s="234" t="s">
        <v>19</v>
      </c>
      <c r="C1071" s="232" t="s">
        <v>13</v>
      </c>
      <c r="D1071" s="235">
        <v>0</v>
      </c>
      <c r="E1071" s="235">
        <v>0</v>
      </c>
      <c r="F1071" s="235">
        <v>0</v>
      </c>
      <c r="G1071" s="235">
        <v>0</v>
      </c>
      <c r="H1071" s="235"/>
      <c r="I1071" s="235">
        <v>0</v>
      </c>
      <c r="J1071" s="235">
        <v>0</v>
      </c>
      <c r="K1071" s="415">
        <v>0</v>
      </c>
      <c r="L1071" s="415">
        <v>0</v>
      </c>
      <c r="M1071" s="415">
        <v>0</v>
      </c>
      <c r="N1071" s="415">
        <v>0</v>
      </c>
      <c r="O1071" s="235">
        <v>0</v>
      </c>
      <c r="P1071" s="235">
        <v>0</v>
      </c>
      <c r="Q1071" s="235">
        <v>0</v>
      </c>
      <c r="R1071" s="235">
        <v>0</v>
      </c>
      <c r="S1071" s="235">
        <v>0</v>
      </c>
      <c r="T1071" s="235">
        <v>0</v>
      </c>
      <c r="U1071" s="235">
        <v>0</v>
      </c>
      <c r="V1071" s="235">
        <v>0</v>
      </c>
      <c r="W1071" s="235">
        <v>0</v>
      </c>
      <c r="Y1071" s="236" t="str">
        <f t="shared" si="16"/>
        <v>Botswana</v>
      </c>
    </row>
    <row r="1072" spans="1:25" ht="13.5" customHeight="1">
      <c r="A1072" s="399"/>
      <c r="B1072" s="234" t="s">
        <v>18</v>
      </c>
      <c r="C1072" s="232" t="s">
        <v>13</v>
      </c>
      <c r="D1072" s="237">
        <v>0</v>
      </c>
      <c r="E1072" s="237">
        <v>457.97300000000001</v>
      </c>
      <c r="F1072" s="237">
        <v>0</v>
      </c>
      <c r="G1072" s="237">
        <v>0</v>
      </c>
      <c r="H1072" s="237"/>
      <c r="I1072" s="237">
        <v>0</v>
      </c>
      <c r="J1072" s="237">
        <v>0</v>
      </c>
      <c r="K1072" s="416">
        <v>0</v>
      </c>
      <c r="L1072" s="416">
        <v>0</v>
      </c>
      <c r="M1072" s="416">
        <v>0</v>
      </c>
      <c r="N1072" s="416">
        <v>0</v>
      </c>
      <c r="O1072" s="237">
        <v>0</v>
      </c>
      <c r="P1072" s="237">
        <v>0</v>
      </c>
      <c r="Q1072" s="237">
        <v>457.97300000000001</v>
      </c>
      <c r="R1072" s="237">
        <v>0</v>
      </c>
      <c r="S1072" s="237">
        <v>0</v>
      </c>
      <c r="T1072" s="237">
        <v>0</v>
      </c>
      <c r="U1072" s="237">
        <v>0</v>
      </c>
      <c r="V1072" s="237">
        <v>0</v>
      </c>
      <c r="W1072" s="237">
        <v>0</v>
      </c>
      <c r="Y1072" s="236" t="str">
        <f t="shared" si="16"/>
        <v>Botswana</v>
      </c>
    </row>
    <row r="1073" spans="1:25" ht="21" customHeight="1">
      <c r="A1073" s="399"/>
      <c r="B1073" s="234" t="s">
        <v>17</v>
      </c>
      <c r="C1073" s="232" t="s">
        <v>13</v>
      </c>
      <c r="D1073" s="235">
        <v>0</v>
      </c>
      <c r="E1073" s="235">
        <v>20.239999999999998</v>
      </c>
      <c r="F1073" s="235">
        <v>0</v>
      </c>
      <c r="G1073" s="235">
        <v>0</v>
      </c>
      <c r="H1073" s="235"/>
      <c r="I1073" s="235">
        <v>0</v>
      </c>
      <c r="J1073" s="235">
        <v>0</v>
      </c>
      <c r="K1073" s="415">
        <v>0</v>
      </c>
      <c r="L1073" s="415">
        <v>0</v>
      </c>
      <c r="M1073" s="415">
        <v>0</v>
      </c>
      <c r="N1073" s="415">
        <v>0</v>
      </c>
      <c r="O1073" s="235">
        <v>0</v>
      </c>
      <c r="P1073" s="235">
        <v>0</v>
      </c>
      <c r="Q1073" s="235">
        <v>0</v>
      </c>
      <c r="R1073" s="235">
        <v>0</v>
      </c>
      <c r="S1073" s="235">
        <v>0</v>
      </c>
      <c r="T1073" s="235">
        <v>0</v>
      </c>
      <c r="U1073" s="235">
        <v>0</v>
      </c>
      <c r="V1073" s="235">
        <v>0</v>
      </c>
      <c r="W1073" s="235">
        <v>0</v>
      </c>
      <c r="Y1073" s="236" t="str">
        <f t="shared" si="16"/>
        <v>Botswana</v>
      </c>
    </row>
    <row r="1074" spans="1:25" ht="13.5" customHeight="1">
      <c r="A1074" s="399"/>
      <c r="B1074" s="234" t="s">
        <v>16</v>
      </c>
      <c r="C1074" s="232" t="s">
        <v>13</v>
      </c>
      <c r="D1074" s="237">
        <v>0</v>
      </c>
      <c r="E1074" s="237">
        <v>505.72500000000002</v>
      </c>
      <c r="F1074" s="237">
        <v>0</v>
      </c>
      <c r="G1074" s="237">
        <v>0</v>
      </c>
      <c r="H1074" s="237"/>
      <c r="I1074" s="237">
        <v>-38.265999999999998</v>
      </c>
      <c r="J1074" s="237">
        <v>0</v>
      </c>
      <c r="K1074" s="416">
        <v>0</v>
      </c>
      <c r="L1074" s="416">
        <v>0</v>
      </c>
      <c r="M1074" s="416">
        <v>0</v>
      </c>
      <c r="N1074" s="416">
        <v>0</v>
      </c>
      <c r="O1074" s="237">
        <v>0</v>
      </c>
      <c r="P1074" s="237">
        <v>0</v>
      </c>
      <c r="Q1074" s="237">
        <v>467.46</v>
      </c>
      <c r="R1074" s="237">
        <v>0</v>
      </c>
      <c r="S1074" s="237">
        <v>0</v>
      </c>
      <c r="T1074" s="237">
        <v>0</v>
      </c>
      <c r="U1074" s="237">
        <v>0</v>
      </c>
      <c r="V1074" s="237">
        <v>0</v>
      </c>
      <c r="W1074" s="237">
        <v>110</v>
      </c>
      <c r="Y1074" s="236" t="str">
        <f t="shared" si="16"/>
        <v>Botswana</v>
      </c>
    </row>
    <row r="1075" spans="1:25" ht="13.5" customHeight="1">
      <c r="A1075" s="399"/>
      <c r="B1075" s="234" t="s">
        <v>15</v>
      </c>
      <c r="C1075" s="232" t="s">
        <v>13</v>
      </c>
      <c r="D1075" s="235">
        <v>490.87700000000001</v>
      </c>
      <c r="E1075" s="235">
        <v>0</v>
      </c>
      <c r="F1075" s="235">
        <v>0</v>
      </c>
      <c r="G1075" s="235">
        <v>0</v>
      </c>
      <c r="H1075" s="235"/>
      <c r="I1075" s="235">
        <v>0</v>
      </c>
      <c r="J1075" s="235">
        <v>0</v>
      </c>
      <c r="K1075" s="415">
        <v>0</v>
      </c>
      <c r="L1075" s="415">
        <v>0</v>
      </c>
      <c r="M1075" s="415">
        <v>0</v>
      </c>
      <c r="N1075" s="415">
        <v>0</v>
      </c>
      <c r="O1075" s="235">
        <v>0</v>
      </c>
      <c r="P1075" s="235">
        <v>0</v>
      </c>
      <c r="Q1075" s="235">
        <v>490.87700000000001</v>
      </c>
      <c r="R1075" s="235">
        <v>0</v>
      </c>
      <c r="S1075" s="235">
        <v>0</v>
      </c>
      <c r="T1075" s="235">
        <v>0</v>
      </c>
      <c r="U1075" s="235">
        <v>0</v>
      </c>
      <c r="V1075" s="235">
        <v>0</v>
      </c>
      <c r="W1075" s="235">
        <v>0</v>
      </c>
      <c r="Y1075" s="236" t="str">
        <f t="shared" si="16"/>
        <v>Botswana</v>
      </c>
    </row>
    <row r="1076" spans="1:25" ht="13.5" customHeight="1">
      <c r="A1076" s="400"/>
      <c r="B1076" s="234" t="s">
        <v>14</v>
      </c>
      <c r="C1076" s="232" t="s">
        <v>13</v>
      </c>
      <c r="D1076" s="237">
        <v>0</v>
      </c>
      <c r="E1076" s="237">
        <v>0</v>
      </c>
      <c r="F1076" s="237">
        <v>0</v>
      </c>
      <c r="G1076" s="237">
        <v>0</v>
      </c>
      <c r="H1076" s="237"/>
      <c r="I1076" s="237">
        <v>0</v>
      </c>
      <c r="J1076" s="237">
        <v>0</v>
      </c>
      <c r="K1076" s="416">
        <v>0</v>
      </c>
      <c r="L1076" s="416">
        <v>0</v>
      </c>
      <c r="M1076" s="416">
        <v>0</v>
      </c>
      <c r="N1076" s="416">
        <v>0</v>
      </c>
      <c r="O1076" s="237">
        <v>0</v>
      </c>
      <c r="P1076" s="237">
        <v>0</v>
      </c>
      <c r="Q1076" s="237">
        <v>0</v>
      </c>
      <c r="R1076" s="237">
        <v>0</v>
      </c>
      <c r="S1076" s="237">
        <v>0</v>
      </c>
      <c r="T1076" s="237">
        <v>0</v>
      </c>
      <c r="U1076" s="237">
        <v>0</v>
      </c>
      <c r="V1076" s="237">
        <v>0</v>
      </c>
      <c r="W1076" s="237">
        <v>0</v>
      </c>
      <c r="Y1076" s="236" t="str">
        <f t="shared" si="16"/>
        <v>Botswana</v>
      </c>
    </row>
    <row r="1077" spans="1:25" ht="13.5" customHeight="1">
      <c r="A1077" s="398" t="s">
        <v>351</v>
      </c>
      <c r="B1077" s="234" t="s">
        <v>78</v>
      </c>
      <c r="C1077" s="232" t="s">
        <v>13</v>
      </c>
      <c r="D1077" s="237" t="s">
        <v>12</v>
      </c>
      <c r="E1077" s="237" t="s">
        <v>12</v>
      </c>
      <c r="F1077" s="237" t="s">
        <v>12</v>
      </c>
      <c r="G1077" s="237" t="s">
        <v>12</v>
      </c>
      <c r="H1077" s="237"/>
      <c r="I1077" s="237" t="s">
        <v>12</v>
      </c>
      <c r="J1077" s="237" t="s">
        <v>12</v>
      </c>
      <c r="K1077" s="415" t="s">
        <v>12</v>
      </c>
      <c r="L1077" s="415" t="s">
        <v>12</v>
      </c>
      <c r="M1077" s="415" t="s">
        <v>12</v>
      </c>
      <c r="N1077" s="415" t="s">
        <v>12</v>
      </c>
      <c r="O1077" s="237" t="s">
        <v>12</v>
      </c>
      <c r="P1077" s="237" t="s">
        <v>12</v>
      </c>
      <c r="Q1077" s="237" t="s">
        <v>12</v>
      </c>
      <c r="R1077" s="237" t="s">
        <v>12</v>
      </c>
      <c r="S1077" s="237" t="s">
        <v>12</v>
      </c>
      <c r="T1077" s="237" t="s">
        <v>12</v>
      </c>
      <c r="U1077" s="237" t="s">
        <v>12</v>
      </c>
      <c r="V1077" s="237" t="s">
        <v>12</v>
      </c>
      <c r="W1077" s="237" t="s">
        <v>12</v>
      </c>
      <c r="Y1077" s="236" t="str">
        <f t="shared" si="16"/>
        <v>Brazil</v>
      </c>
    </row>
    <row r="1078" spans="1:25" ht="13.5" customHeight="1">
      <c r="A1078" s="399"/>
      <c r="B1078" s="234" t="s">
        <v>77</v>
      </c>
      <c r="C1078" s="232" t="s">
        <v>13</v>
      </c>
      <c r="D1078" s="235" t="s">
        <v>12</v>
      </c>
      <c r="E1078" s="235" t="s">
        <v>12</v>
      </c>
      <c r="F1078" s="235" t="s">
        <v>12</v>
      </c>
      <c r="G1078" s="235" t="s">
        <v>12</v>
      </c>
      <c r="H1078" s="235"/>
      <c r="I1078" s="235" t="s">
        <v>12</v>
      </c>
      <c r="J1078" s="235" t="s">
        <v>12</v>
      </c>
      <c r="K1078" s="416" t="s">
        <v>12</v>
      </c>
      <c r="L1078" s="416" t="s">
        <v>12</v>
      </c>
      <c r="M1078" s="416" t="s">
        <v>12</v>
      </c>
      <c r="N1078" s="416" t="s">
        <v>12</v>
      </c>
      <c r="O1078" s="235" t="s">
        <v>12</v>
      </c>
      <c r="P1078" s="235" t="s">
        <v>12</v>
      </c>
      <c r="Q1078" s="235" t="s">
        <v>12</v>
      </c>
      <c r="R1078" s="235" t="s">
        <v>12</v>
      </c>
      <c r="S1078" s="235" t="s">
        <v>12</v>
      </c>
      <c r="T1078" s="235" t="s">
        <v>12</v>
      </c>
      <c r="U1078" s="235" t="s">
        <v>12</v>
      </c>
      <c r="V1078" s="235" t="s">
        <v>12</v>
      </c>
      <c r="W1078" s="235" t="s">
        <v>12</v>
      </c>
      <c r="Y1078" s="236" t="str">
        <f t="shared" si="16"/>
        <v>Brazil</v>
      </c>
    </row>
    <row r="1079" spans="1:25" ht="13.5" customHeight="1">
      <c r="A1079" s="399"/>
      <c r="B1079" s="234" t="s">
        <v>76</v>
      </c>
      <c r="C1079" s="232" t="s">
        <v>13</v>
      </c>
      <c r="D1079" s="237">
        <v>0</v>
      </c>
      <c r="E1079" s="237">
        <v>0</v>
      </c>
      <c r="F1079" s="237">
        <v>0</v>
      </c>
      <c r="G1079" s="237">
        <v>0</v>
      </c>
      <c r="H1079" s="237"/>
      <c r="I1079" s="237">
        <v>0</v>
      </c>
      <c r="J1079" s="237">
        <v>0</v>
      </c>
      <c r="K1079" s="415">
        <v>0</v>
      </c>
      <c r="L1079" s="415">
        <v>0</v>
      </c>
      <c r="M1079" s="415">
        <v>0</v>
      </c>
      <c r="N1079" s="415">
        <v>0</v>
      </c>
      <c r="O1079" s="237">
        <v>0</v>
      </c>
      <c r="P1079" s="237">
        <v>0</v>
      </c>
      <c r="Q1079" s="237">
        <v>0</v>
      </c>
      <c r="R1079" s="237">
        <v>0</v>
      </c>
      <c r="S1079" s="237">
        <v>0</v>
      </c>
      <c r="T1079" s="237">
        <v>0</v>
      </c>
      <c r="U1079" s="237">
        <v>0</v>
      </c>
      <c r="V1079" s="237">
        <v>0</v>
      </c>
      <c r="W1079" s="237">
        <v>0</v>
      </c>
      <c r="Y1079" s="236" t="str">
        <f t="shared" si="16"/>
        <v>Brazil</v>
      </c>
    </row>
    <row r="1080" spans="1:25" ht="13.5" customHeight="1">
      <c r="A1080" s="399"/>
      <c r="B1080" s="234" t="s">
        <v>75</v>
      </c>
      <c r="C1080" s="232" t="s">
        <v>13</v>
      </c>
      <c r="D1080" s="235">
        <v>0</v>
      </c>
      <c r="E1080" s="235">
        <v>7837.9989999999998</v>
      </c>
      <c r="F1080" s="235">
        <v>0</v>
      </c>
      <c r="G1080" s="235">
        <v>0</v>
      </c>
      <c r="H1080" s="235"/>
      <c r="I1080" s="235">
        <v>0</v>
      </c>
      <c r="J1080" s="235">
        <v>0</v>
      </c>
      <c r="K1080" s="416">
        <v>0</v>
      </c>
      <c r="L1080" s="416">
        <v>0</v>
      </c>
      <c r="M1080" s="416">
        <v>0</v>
      </c>
      <c r="N1080" s="416">
        <v>0</v>
      </c>
      <c r="O1080" s="235">
        <v>0</v>
      </c>
      <c r="P1080" s="235">
        <v>-4.4400000000000004</v>
      </c>
      <c r="Q1080" s="235">
        <v>0</v>
      </c>
      <c r="R1080" s="235">
        <v>0</v>
      </c>
      <c r="S1080" s="235">
        <v>0</v>
      </c>
      <c r="T1080" s="235">
        <v>0</v>
      </c>
      <c r="U1080" s="235">
        <v>0</v>
      </c>
      <c r="V1080" s="235">
        <v>0</v>
      </c>
      <c r="W1080" s="235">
        <v>0</v>
      </c>
      <c r="Y1080" s="236" t="str">
        <f t="shared" si="16"/>
        <v>Brazil</v>
      </c>
    </row>
    <row r="1081" spans="1:25" ht="13.5" customHeight="1">
      <c r="A1081" s="399"/>
      <c r="B1081" s="234" t="s">
        <v>74</v>
      </c>
      <c r="C1081" s="232" t="s">
        <v>13</v>
      </c>
      <c r="D1081" s="237">
        <v>69.540999999999997</v>
      </c>
      <c r="E1081" s="237">
        <v>4061.2910000000002</v>
      </c>
      <c r="F1081" s="237">
        <v>0</v>
      </c>
      <c r="G1081" s="237">
        <v>0</v>
      </c>
      <c r="H1081" s="237"/>
      <c r="I1081" s="237">
        <v>-1157.682</v>
      </c>
      <c r="J1081" s="237">
        <v>0</v>
      </c>
      <c r="K1081" s="415">
        <v>0</v>
      </c>
      <c r="L1081" s="415">
        <v>-119.70099999999999</v>
      </c>
      <c r="M1081" s="415">
        <v>0</v>
      </c>
      <c r="N1081" s="415">
        <v>0</v>
      </c>
      <c r="O1081" s="237">
        <v>0</v>
      </c>
      <c r="P1081" s="237">
        <v>-6.27</v>
      </c>
      <c r="Q1081" s="237">
        <v>2864.279</v>
      </c>
      <c r="R1081" s="237">
        <v>1808.058</v>
      </c>
      <c r="S1081" s="237">
        <v>11.97</v>
      </c>
      <c r="T1081" s="237">
        <v>746.70799999999997</v>
      </c>
      <c r="U1081" s="237">
        <v>74.671000000000006</v>
      </c>
      <c r="V1081" s="237">
        <v>0</v>
      </c>
      <c r="W1081" s="237">
        <v>5939</v>
      </c>
      <c r="Y1081" s="236" t="str">
        <f t="shared" si="16"/>
        <v>Brazil</v>
      </c>
    </row>
    <row r="1082" spans="1:25" ht="13.5" customHeight="1">
      <c r="A1082" s="399"/>
      <c r="B1082" s="234" t="s">
        <v>73</v>
      </c>
      <c r="C1082" s="232" t="s">
        <v>13</v>
      </c>
      <c r="D1082" s="235">
        <v>2083.6529999999998</v>
      </c>
      <c r="E1082" s="235">
        <v>139.428</v>
      </c>
      <c r="F1082" s="235">
        <v>0</v>
      </c>
      <c r="G1082" s="235">
        <v>-12.518000000000001</v>
      </c>
      <c r="H1082" s="235"/>
      <c r="I1082" s="235">
        <v>-1462.0530000000001</v>
      </c>
      <c r="J1082" s="235">
        <v>0</v>
      </c>
      <c r="K1082" s="416">
        <v>0</v>
      </c>
      <c r="L1082" s="416">
        <v>-35.396999999999998</v>
      </c>
      <c r="M1082" s="416">
        <v>0</v>
      </c>
      <c r="N1082" s="416">
        <v>0</v>
      </c>
      <c r="O1082" s="235">
        <v>0</v>
      </c>
      <c r="P1082" s="235">
        <v>0</v>
      </c>
      <c r="Q1082" s="235">
        <v>704.048</v>
      </c>
      <c r="R1082" s="235">
        <v>0</v>
      </c>
      <c r="S1082" s="235">
        <v>135.97499999999999</v>
      </c>
      <c r="T1082" s="235">
        <v>0</v>
      </c>
      <c r="U1082" s="235">
        <v>91.081999999999994</v>
      </c>
      <c r="V1082" s="235">
        <v>108.78</v>
      </c>
      <c r="W1082" s="235">
        <v>5871</v>
      </c>
      <c r="Y1082" s="236" t="str">
        <f t="shared" si="16"/>
        <v>Brazil</v>
      </c>
    </row>
    <row r="1083" spans="1:25" ht="13.5" customHeight="1">
      <c r="A1083" s="399"/>
      <c r="B1083" s="234" t="s">
        <v>72</v>
      </c>
      <c r="C1083" s="232" t="s">
        <v>13</v>
      </c>
      <c r="D1083" s="237">
        <v>1118.9739999999999</v>
      </c>
      <c r="E1083" s="237">
        <v>0</v>
      </c>
      <c r="F1083" s="237">
        <v>0</v>
      </c>
      <c r="G1083" s="237">
        <v>0</v>
      </c>
      <c r="H1083" s="237"/>
      <c r="I1083" s="237">
        <v>-965.17200000000003</v>
      </c>
      <c r="J1083" s="237">
        <v>0</v>
      </c>
      <c r="K1083" s="415">
        <v>0</v>
      </c>
      <c r="L1083" s="415">
        <v>0</v>
      </c>
      <c r="M1083" s="415">
        <v>0</v>
      </c>
      <c r="N1083" s="415">
        <v>0</v>
      </c>
      <c r="O1083" s="237">
        <v>0</v>
      </c>
      <c r="P1083" s="237">
        <v>0</v>
      </c>
      <c r="Q1083" s="237">
        <v>8.5960000000000001</v>
      </c>
      <c r="R1083" s="237">
        <v>0</v>
      </c>
      <c r="S1083" s="237">
        <v>0</v>
      </c>
      <c r="T1083" s="237">
        <v>0</v>
      </c>
      <c r="U1083" s="237">
        <v>0</v>
      </c>
      <c r="V1083" s="237">
        <v>0</v>
      </c>
      <c r="W1083" s="237">
        <v>2992</v>
      </c>
      <c r="Y1083" s="236" t="str">
        <f t="shared" si="16"/>
        <v>Brazil</v>
      </c>
    </row>
    <row r="1084" spans="1:25" ht="13.5" customHeight="1">
      <c r="A1084" s="399"/>
      <c r="B1084" s="234" t="s">
        <v>71</v>
      </c>
      <c r="C1084" s="232" t="s">
        <v>13</v>
      </c>
      <c r="D1084" s="235">
        <v>0</v>
      </c>
      <c r="E1084" s="235">
        <v>0</v>
      </c>
      <c r="F1084" s="235">
        <v>0</v>
      </c>
      <c r="G1084" s="235">
        <v>0</v>
      </c>
      <c r="H1084" s="235"/>
      <c r="I1084" s="235">
        <v>0</v>
      </c>
      <c r="J1084" s="235">
        <v>0</v>
      </c>
      <c r="K1084" s="416">
        <v>0</v>
      </c>
      <c r="L1084" s="416">
        <v>0</v>
      </c>
      <c r="M1084" s="416">
        <v>0</v>
      </c>
      <c r="N1084" s="416">
        <v>0</v>
      </c>
      <c r="O1084" s="235">
        <v>0</v>
      </c>
      <c r="P1084" s="235">
        <v>0</v>
      </c>
      <c r="Q1084" s="235">
        <v>0</v>
      </c>
      <c r="R1084" s="235">
        <v>0</v>
      </c>
      <c r="S1084" s="235">
        <v>0</v>
      </c>
      <c r="T1084" s="235">
        <v>0</v>
      </c>
      <c r="U1084" s="235">
        <v>0</v>
      </c>
      <c r="V1084" s="235">
        <v>0</v>
      </c>
      <c r="W1084" s="235">
        <v>0</v>
      </c>
      <c r="Y1084" s="236" t="str">
        <f t="shared" si="16"/>
        <v>Brazil</v>
      </c>
    </row>
    <row r="1085" spans="1:25" ht="13.5" customHeight="1">
      <c r="A1085" s="399"/>
      <c r="B1085" s="234" t="s">
        <v>70</v>
      </c>
      <c r="C1085" s="232" t="s">
        <v>13</v>
      </c>
      <c r="D1085" s="237">
        <v>0</v>
      </c>
      <c r="E1085" s="237">
        <v>0</v>
      </c>
      <c r="F1085" s="237">
        <v>0</v>
      </c>
      <c r="G1085" s="237">
        <v>0</v>
      </c>
      <c r="H1085" s="237"/>
      <c r="I1085" s="237">
        <v>0</v>
      </c>
      <c r="J1085" s="237">
        <v>0</v>
      </c>
      <c r="K1085" s="415">
        <v>0</v>
      </c>
      <c r="L1085" s="415">
        <v>0</v>
      </c>
      <c r="M1085" s="415">
        <v>0</v>
      </c>
      <c r="N1085" s="415">
        <v>0</v>
      </c>
      <c r="O1085" s="237">
        <v>0</v>
      </c>
      <c r="P1085" s="237">
        <v>0</v>
      </c>
      <c r="Q1085" s="237">
        <v>0</v>
      </c>
      <c r="R1085" s="237">
        <v>0</v>
      </c>
      <c r="S1085" s="237">
        <v>0</v>
      </c>
      <c r="T1085" s="237">
        <v>0</v>
      </c>
      <c r="U1085" s="237">
        <v>0</v>
      </c>
      <c r="V1085" s="237">
        <v>0</v>
      </c>
      <c r="W1085" s="237">
        <v>0</v>
      </c>
      <c r="Y1085" s="236" t="str">
        <f t="shared" si="16"/>
        <v>Brazil</v>
      </c>
    </row>
    <row r="1086" spans="1:25" ht="13.5" customHeight="1">
      <c r="A1086" s="399"/>
      <c r="B1086" s="234" t="s">
        <v>69</v>
      </c>
      <c r="C1086" s="232" t="s">
        <v>13</v>
      </c>
      <c r="D1086" s="235">
        <v>0</v>
      </c>
      <c r="E1086" s="235">
        <v>1308.2439999999999</v>
      </c>
      <c r="F1086" s="235">
        <v>0</v>
      </c>
      <c r="G1086" s="235">
        <v>-0.69</v>
      </c>
      <c r="H1086" s="235"/>
      <c r="I1086" s="235">
        <v>0</v>
      </c>
      <c r="J1086" s="235">
        <v>0</v>
      </c>
      <c r="K1086" s="416">
        <v>0</v>
      </c>
      <c r="L1086" s="416">
        <v>0</v>
      </c>
      <c r="M1086" s="416">
        <v>0</v>
      </c>
      <c r="N1086" s="416">
        <v>0</v>
      </c>
      <c r="O1086" s="235">
        <v>0</v>
      </c>
      <c r="P1086" s="235">
        <v>-6.21</v>
      </c>
      <c r="Q1086" s="235">
        <v>2098.2959999999998</v>
      </c>
      <c r="R1086" s="235">
        <v>1684.9849999999999</v>
      </c>
      <c r="S1086" s="235">
        <v>0</v>
      </c>
      <c r="T1086" s="235">
        <v>276.00099999999998</v>
      </c>
      <c r="U1086" s="235">
        <v>78.66</v>
      </c>
      <c r="V1086" s="235">
        <v>0</v>
      </c>
      <c r="W1086" s="235">
        <v>0</v>
      </c>
      <c r="Y1086" s="236" t="str">
        <f t="shared" si="16"/>
        <v>Brazil</v>
      </c>
    </row>
    <row r="1087" spans="1:25" ht="13.5" customHeight="1">
      <c r="A1087" s="399"/>
      <c r="B1087" s="234" t="s">
        <v>68</v>
      </c>
      <c r="C1087" s="232" t="s">
        <v>13</v>
      </c>
      <c r="D1087" s="237">
        <v>0</v>
      </c>
      <c r="E1087" s="237">
        <v>0</v>
      </c>
      <c r="F1087" s="237">
        <v>0</v>
      </c>
      <c r="G1087" s="237">
        <v>0</v>
      </c>
      <c r="H1087" s="237"/>
      <c r="I1087" s="237">
        <v>0</v>
      </c>
      <c r="J1087" s="237">
        <v>0</v>
      </c>
      <c r="K1087" s="415">
        <v>0</v>
      </c>
      <c r="L1087" s="415">
        <v>0</v>
      </c>
      <c r="M1087" s="415">
        <v>0</v>
      </c>
      <c r="N1087" s="415">
        <v>0</v>
      </c>
      <c r="O1087" s="237">
        <v>0</v>
      </c>
      <c r="P1087" s="237">
        <v>0</v>
      </c>
      <c r="Q1087" s="237">
        <v>0</v>
      </c>
      <c r="R1087" s="237">
        <v>0</v>
      </c>
      <c r="S1087" s="237">
        <v>0</v>
      </c>
      <c r="T1087" s="237">
        <v>0</v>
      </c>
      <c r="U1087" s="237">
        <v>0</v>
      </c>
      <c r="V1087" s="237">
        <v>0</v>
      </c>
      <c r="W1087" s="237">
        <v>0</v>
      </c>
      <c r="Y1087" s="236" t="str">
        <f t="shared" si="16"/>
        <v>Brazil</v>
      </c>
    </row>
    <row r="1088" spans="1:25" ht="13.5" customHeight="1">
      <c r="A1088" s="399"/>
      <c r="B1088" s="234" t="s">
        <v>67</v>
      </c>
      <c r="C1088" s="232" t="s">
        <v>13</v>
      </c>
      <c r="D1088" s="235">
        <v>0</v>
      </c>
      <c r="E1088" s="235">
        <v>0</v>
      </c>
      <c r="F1088" s="235">
        <v>0</v>
      </c>
      <c r="G1088" s="235">
        <v>0</v>
      </c>
      <c r="H1088" s="235"/>
      <c r="I1088" s="235">
        <v>0</v>
      </c>
      <c r="J1088" s="235">
        <v>0</v>
      </c>
      <c r="K1088" s="416">
        <v>0</v>
      </c>
      <c r="L1088" s="416">
        <v>-8.5500000000000007</v>
      </c>
      <c r="M1088" s="416">
        <v>0</v>
      </c>
      <c r="N1088" s="416">
        <v>0</v>
      </c>
      <c r="O1088" s="235">
        <v>0</v>
      </c>
      <c r="P1088" s="235">
        <v>0</v>
      </c>
      <c r="Q1088" s="235">
        <v>209.47399999999999</v>
      </c>
      <c r="R1088" s="235">
        <v>88.92</v>
      </c>
      <c r="S1088" s="235">
        <v>0</v>
      </c>
      <c r="T1088" s="235">
        <v>0</v>
      </c>
      <c r="U1088" s="235">
        <v>0</v>
      </c>
      <c r="V1088" s="235">
        <v>0</v>
      </c>
      <c r="W1088" s="235">
        <v>37</v>
      </c>
      <c r="Y1088" s="236" t="str">
        <f t="shared" si="16"/>
        <v>Brazil</v>
      </c>
    </row>
    <row r="1089" spans="1:25" ht="13.5" customHeight="1">
      <c r="A1089" s="399"/>
      <c r="B1089" s="234" t="s">
        <v>66</v>
      </c>
      <c r="C1089" s="232" t="s">
        <v>13</v>
      </c>
      <c r="D1089" s="237">
        <v>0</v>
      </c>
      <c r="E1089" s="237">
        <v>0</v>
      </c>
      <c r="F1089" s="237">
        <v>0</v>
      </c>
      <c r="G1089" s="237">
        <v>0</v>
      </c>
      <c r="H1089" s="237"/>
      <c r="I1089" s="237">
        <v>0</v>
      </c>
      <c r="J1089" s="237">
        <v>0</v>
      </c>
      <c r="K1089" s="415">
        <v>0</v>
      </c>
      <c r="L1089" s="415">
        <v>0</v>
      </c>
      <c r="M1089" s="415">
        <v>0</v>
      </c>
      <c r="N1089" s="415">
        <v>0</v>
      </c>
      <c r="O1089" s="237">
        <v>0</v>
      </c>
      <c r="P1089" s="237">
        <v>0</v>
      </c>
      <c r="Q1089" s="237">
        <v>0</v>
      </c>
      <c r="R1089" s="237">
        <v>0</v>
      </c>
      <c r="S1089" s="237">
        <v>0</v>
      </c>
      <c r="T1089" s="237">
        <v>0</v>
      </c>
      <c r="U1089" s="237">
        <v>0</v>
      </c>
      <c r="V1089" s="237">
        <v>0</v>
      </c>
      <c r="W1089" s="237">
        <v>0</v>
      </c>
      <c r="Y1089" s="236" t="str">
        <f t="shared" si="16"/>
        <v>Brazil</v>
      </c>
    </row>
    <row r="1090" spans="1:25" ht="13.5" customHeight="1">
      <c r="A1090" s="399"/>
      <c r="B1090" s="234" t="s">
        <v>65</v>
      </c>
      <c r="C1090" s="232" t="s">
        <v>13</v>
      </c>
      <c r="D1090" s="235">
        <v>0</v>
      </c>
      <c r="E1090" s="235">
        <v>0</v>
      </c>
      <c r="F1090" s="235">
        <v>0</v>
      </c>
      <c r="G1090" s="235">
        <v>0</v>
      </c>
      <c r="H1090" s="235"/>
      <c r="I1090" s="235">
        <v>0</v>
      </c>
      <c r="J1090" s="235">
        <v>0</v>
      </c>
      <c r="K1090" s="416">
        <v>0</v>
      </c>
      <c r="L1090" s="416">
        <v>0</v>
      </c>
      <c r="M1090" s="416">
        <v>0</v>
      </c>
      <c r="N1090" s="416">
        <v>0</v>
      </c>
      <c r="O1090" s="235">
        <v>0</v>
      </c>
      <c r="P1090" s="235">
        <v>0</v>
      </c>
      <c r="Q1090" s="235">
        <v>0</v>
      </c>
      <c r="R1090" s="235">
        <v>0</v>
      </c>
      <c r="S1090" s="235">
        <v>0</v>
      </c>
      <c r="T1090" s="235">
        <v>0</v>
      </c>
      <c r="U1090" s="235">
        <v>0</v>
      </c>
      <c r="V1090" s="235">
        <v>0</v>
      </c>
      <c r="W1090" s="235">
        <v>0</v>
      </c>
      <c r="Y1090" s="236" t="str">
        <f t="shared" si="16"/>
        <v>Brazil</v>
      </c>
    </row>
    <row r="1091" spans="1:25" ht="13.5" customHeight="1">
      <c r="A1091" s="399"/>
      <c r="B1091" s="234" t="s">
        <v>64</v>
      </c>
      <c r="C1091" s="232" t="s">
        <v>13</v>
      </c>
      <c r="D1091" s="237">
        <v>0</v>
      </c>
      <c r="E1091" s="237">
        <v>0</v>
      </c>
      <c r="F1091" s="237">
        <v>0</v>
      </c>
      <c r="G1091" s="237">
        <v>0</v>
      </c>
      <c r="H1091" s="237"/>
      <c r="I1091" s="237">
        <v>0</v>
      </c>
      <c r="J1091" s="237">
        <v>0</v>
      </c>
      <c r="K1091" s="415">
        <v>0</v>
      </c>
      <c r="L1091" s="415">
        <v>-239.828</v>
      </c>
      <c r="M1091" s="415">
        <v>0</v>
      </c>
      <c r="N1091" s="415">
        <v>0</v>
      </c>
      <c r="O1091" s="237">
        <v>-176.34700000000001</v>
      </c>
      <c r="P1091" s="237">
        <v>-39.003999999999998</v>
      </c>
      <c r="Q1091" s="237">
        <v>1129.9010000000001</v>
      </c>
      <c r="R1091" s="237">
        <v>1129.9010000000001</v>
      </c>
      <c r="S1091" s="237">
        <v>0</v>
      </c>
      <c r="T1091" s="237">
        <v>0</v>
      </c>
      <c r="U1091" s="237">
        <v>0</v>
      </c>
      <c r="V1091" s="237">
        <v>0</v>
      </c>
      <c r="W1091" s="237">
        <v>1018</v>
      </c>
      <c r="Y1091" s="236" t="str">
        <f t="shared" si="16"/>
        <v>Brazil</v>
      </c>
    </row>
    <row r="1092" spans="1:25" ht="13.5" customHeight="1">
      <c r="A1092" s="399"/>
      <c r="B1092" s="234" t="s">
        <v>63</v>
      </c>
      <c r="C1092" s="232" t="s">
        <v>13</v>
      </c>
      <c r="D1092" s="235">
        <v>0</v>
      </c>
      <c r="E1092" s="235">
        <v>0</v>
      </c>
      <c r="F1092" s="235">
        <v>0</v>
      </c>
      <c r="G1092" s="235">
        <v>2.4E-2</v>
      </c>
      <c r="H1092" s="235"/>
      <c r="I1092" s="235">
        <v>0</v>
      </c>
      <c r="J1092" s="235">
        <v>0</v>
      </c>
      <c r="K1092" s="416">
        <v>0</v>
      </c>
      <c r="L1092" s="416">
        <v>-972.70399999999995</v>
      </c>
      <c r="M1092" s="416">
        <v>0</v>
      </c>
      <c r="N1092" s="416">
        <v>0</v>
      </c>
      <c r="O1092" s="235">
        <v>-228.15</v>
      </c>
      <c r="P1092" s="235">
        <v>-34.912999999999997</v>
      </c>
      <c r="Q1092" s="235">
        <v>665.41600000000005</v>
      </c>
      <c r="R1092" s="235">
        <v>665.41600000000005</v>
      </c>
      <c r="S1092" s="235">
        <v>0</v>
      </c>
      <c r="T1092" s="235">
        <v>0</v>
      </c>
      <c r="U1092" s="235">
        <v>0</v>
      </c>
      <c r="V1092" s="235">
        <v>0</v>
      </c>
      <c r="W1092" s="235">
        <v>4784</v>
      </c>
      <c r="Y1092" s="236" t="str">
        <f t="shared" si="16"/>
        <v>Brazil</v>
      </c>
    </row>
    <row r="1093" spans="1:25" ht="21" customHeight="1">
      <c r="A1093" s="399"/>
      <c r="B1093" s="234" t="s">
        <v>62</v>
      </c>
      <c r="C1093" s="232" t="s">
        <v>13</v>
      </c>
      <c r="D1093" s="237">
        <v>0</v>
      </c>
      <c r="E1093" s="237">
        <v>0</v>
      </c>
      <c r="F1093" s="237">
        <v>0</v>
      </c>
      <c r="G1093" s="237">
        <v>0</v>
      </c>
      <c r="H1093" s="237"/>
      <c r="I1093" s="237">
        <v>0</v>
      </c>
      <c r="J1093" s="237">
        <v>0</v>
      </c>
      <c r="K1093" s="415">
        <v>0</v>
      </c>
      <c r="L1093" s="415">
        <v>0</v>
      </c>
      <c r="M1093" s="415">
        <v>0</v>
      </c>
      <c r="N1093" s="415">
        <v>0</v>
      </c>
      <c r="O1093" s="237">
        <v>0</v>
      </c>
      <c r="P1093" s="237">
        <v>0</v>
      </c>
      <c r="Q1093" s="237">
        <v>0</v>
      </c>
      <c r="R1093" s="237">
        <v>0</v>
      </c>
      <c r="S1093" s="237">
        <v>0</v>
      </c>
      <c r="T1093" s="237">
        <v>0</v>
      </c>
      <c r="U1093" s="237">
        <v>0</v>
      </c>
      <c r="V1093" s="237">
        <v>0</v>
      </c>
      <c r="W1093" s="237">
        <v>0</v>
      </c>
      <c r="Y1093" s="236" t="str">
        <f t="shared" ref="Y1093:Y1156" si="17">IF(ISTEXT(A1093),A1093,Y1092)</f>
        <v>Brazil</v>
      </c>
    </row>
    <row r="1094" spans="1:25" ht="13.5" customHeight="1">
      <c r="A1094" s="399"/>
      <c r="B1094" s="234" t="s">
        <v>61</v>
      </c>
      <c r="C1094" s="232" t="s">
        <v>13</v>
      </c>
      <c r="D1094" s="235">
        <v>0</v>
      </c>
      <c r="E1094" s="235">
        <v>0</v>
      </c>
      <c r="F1094" s="235">
        <v>0</v>
      </c>
      <c r="G1094" s="235">
        <v>0</v>
      </c>
      <c r="H1094" s="235"/>
      <c r="I1094" s="235">
        <v>0</v>
      </c>
      <c r="J1094" s="235">
        <v>0</v>
      </c>
      <c r="K1094" s="416">
        <v>0</v>
      </c>
      <c r="L1094" s="416">
        <v>0</v>
      </c>
      <c r="M1094" s="416">
        <v>0</v>
      </c>
      <c r="N1094" s="416">
        <v>0</v>
      </c>
      <c r="O1094" s="235">
        <v>0</v>
      </c>
      <c r="P1094" s="235">
        <v>0</v>
      </c>
      <c r="Q1094" s="235">
        <v>0</v>
      </c>
      <c r="R1094" s="235">
        <v>0</v>
      </c>
      <c r="S1094" s="235">
        <v>0</v>
      </c>
      <c r="T1094" s="235">
        <v>0</v>
      </c>
      <c r="U1094" s="235">
        <v>0</v>
      </c>
      <c r="V1094" s="235">
        <v>0</v>
      </c>
      <c r="W1094" s="235">
        <v>0</v>
      </c>
      <c r="Y1094" s="236" t="str">
        <f t="shared" si="17"/>
        <v>Brazil</v>
      </c>
    </row>
    <row r="1095" spans="1:25" ht="13.5" customHeight="1">
      <c r="A1095" s="399"/>
      <c r="B1095" s="234" t="s">
        <v>60</v>
      </c>
      <c r="C1095" s="232" t="s">
        <v>13</v>
      </c>
      <c r="D1095" s="237">
        <v>0</v>
      </c>
      <c r="E1095" s="237">
        <v>0</v>
      </c>
      <c r="F1095" s="237">
        <v>0</v>
      </c>
      <c r="G1095" s="237">
        <v>0</v>
      </c>
      <c r="H1095" s="237"/>
      <c r="I1095" s="237">
        <v>0</v>
      </c>
      <c r="J1095" s="237">
        <v>0</v>
      </c>
      <c r="K1095" s="415">
        <v>0</v>
      </c>
      <c r="L1095" s="415">
        <v>0</v>
      </c>
      <c r="M1095" s="415">
        <v>0</v>
      </c>
      <c r="N1095" s="415">
        <v>0</v>
      </c>
      <c r="O1095" s="237">
        <v>0</v>
      </c>
      <c r="P1095" s="237">
        <v>0</v>
      </c>
      <c r="Q1095" s="237">
        <v>0</v>
      </c>
      <c r="R1095" s="237">
        <v>0</v>
      </c>
      <c r="S1095" s="237">
        <v>0</v>
      </c>
      <c r="T1095" s="237">
        <v>0</v>
      </c>
      <c r="U1095" s="237">
        <v>0</v>
      </c>
      <c r="V1095" s="237">
        <v>0</v>
      </c>
      <c r="W1095" s="237">
        <v>0</v>
      </c>
      <c r="Y1095" s="236" t="str">
        <f t="shared" si="17"/>
        <v>Brazil</v>
      </c>
    </row>
    <row r="1096" spans="1:25" ht="21" customHeight="1">
      <c r="A1096" s="399"/>
      <c r="B1096" s="234" t="s">
        <v>59</v>
      </c>
      <c r="C1096" s="232" t="s">
        <v>13</v>
      </c>
      <c r="D1096" s="235">
        <v>0</v>
      </c>
      <c r="E1096" s="235">
        <v>0</v>
      </c>
      <c r="F1096" s="235">
        <v>0</v>
      </c>
      <c r="G1096" s="235">
        <v>0</v>
      </c>
      <c r="H1096" s="235"/>
      <c r="I1096" s="235">
        <v>0</v>
      </c>
      <c r="J1096" s="235">
        <v>0</v>
      </c>
      <c r="K1096" s="416">
        <v>0</v>
      </c>
      <c r="L1096" s="416">
        <v>0</v>
      </c>
      <c r="M1096" s="416">
        <v>0</v>
      </c>
      <c r="N1096" s="416">
        <v>0</v>
      </c>
      <c r="O1096" s="235">
        <v>0</v>
      </c>
      <c r="P1096" s="235">
        <v>0</v>
      </c>
      <c r="Q1096" s="235">
        <v>0</v>
      </c>
      <c r="R1096" s="235">
        <v>0</v>
      </c>
      <c r="S1096" s="235">
        <v>0</v>
      </c>
      <c r="T1096" s="235">
        <v>0</v>
      </c>
      <c r="U1096" s="235">
        <v>0</v>
      </c>
      <c r="V1096" s="235">
        <v>0</v>
      </c>
      <c r="W1096" s="235">
        <v>0</v>
      </c>
      <c r="Y1096" s="236" t="str">
        <f t="shared" si="17"/>
        <v>Brazil</v>
      </c>
    </row>
    <row r="1097" spans="1:25" ht="13.5" customHeight="1">
      <c r="A1097" s="399"/>
      <c r="B1097" s="234" t="s">
        <v>58</v>
      </c>
      <c r="C1097" s="232" t="s">
        <v>13</v>
      </c>
      <c r="D1097" s="237">
        <v>6268.0720000000001</v>
      </c>
      <c r="E1097" s="237">
        <v>18.899999999999999</v>
      </c>
      <c r="F1097" s="237">
        <v>-974.70299999999997</v>
      </c>
      <c r="G1097" s="237">
        <v>-2.0249999999999999</v>
      </c>
      <c r="H1097" s="237"/>
      <c r="I1097" s="237">
        <v>0</v>
      </c>
      <c r="J1097" s="237">
        <v>0</v>
      </c>
      <c r="K1097" s="415">
        <v>0</v>
      </c>
      <c r="L1097" s="415">
        <v>0</v>
      </c>
      <c r="M1097" s="415">
        <v>0</v>
      </c>
      <c r="N1097" s="415">
        <v>0</v>
      </c>
      <c r="O1097" s="237">
        <v>0</v>
      </c>
      <c r="P1097" s="237">
        <v>0</v>
      </c>
      <c r="Q1097" s="237">
        <v>5171.8680000000004</v>
      </c>
      <c r="R1097" s="237">
        <v>0</v>
      </c>
      <c r="S1097" s="237">
        <v>0</v>
      </c>
      <c r="T1097" s="237">
        <v>0</v>
      </c>
      <c r="U1097" s="237">
        <v>0</v>
      </c>
      <c r="V1097" s="237">
        <v>0</v>
      </c>
      <c r="W1097" s="237">
        <v>0</v>
      </c>
      <c r="Y1097" s="236" t="str">
        <f t="shared" si="17"/>
        <v>Brazil</v>
      </c>
    </row>
    <row r="1098" spans="1:25" ht="13.5" customHeight="1">
      <c r="A1098" s="399"/>
      <c r="B1098" s="234" t="s">
        <v>57</v>
      </c>
      <c r="C1098" s="232" t="s">
        <v>13</v>
      </c>
      <c r="D1098" s="235">
        <v>1949.402</v>
      </c>
      <c r="E1098" s="235">
        <v>0</v>
      </c>
      <c r="F1098" s="235">
        <v>0</v>
      </c>
      <c r="G1098" s="235">
        <v>0</v>
      </c>
      <c r="H1098" s="235"/>
      <c r="I1098" s="235">
        <v>0</v>
      </c>
      <c r="J1098" s="235">
        <v>0</v>
      </c>
      <c r="K1098" s="416">
        <v>0</v>
      </c>
      <c r="L1098" s="416">
        <v>0</v>
      </c>
      <c r="M1098" s="416">
        <v>0</v>
      </c>
      <c r="N1098" s="416">
        <v>0</v>
      </c>
      <c r="O1098" s="235">
        <v>0</v>
      </c>
      <c r="P1098" s="235">
        <v>0</v>
      </c>
      <c r="Q1098" s="235">
        <v>1949.402</v>
      </c>
      <c r="R1098" s="235">
        <v>0</v>
      </c>
      <c r="S1098" s="235">
        <v>0</v>
      </c>
      <c r="T1098" s="235">
        <v>0</v>
      </c>
      <c r="U1098" s="235">
        <v>0</v>
      </c>
      <c r="V1098" s="235">
        <v>0</v>
      </c>
      <c r="W1098" s="235">
        <v>0</v>
      </c>
      <c r="Y1098" s="236" t="str">
        <f t="shared" si="17"/>
        <v>Brazil</v>
      </c>
    </row>
    <row r="1099" spans="1:25" ht="13.5" customHeight="1">
      <c r="A1099" s="399"/>
      <c r="B1099" s="234" t="s">
        <v>56</v>
      </c>
      <c r="C1099" s="232" t="s">
        <v>13</v>
      </c>
      <c r="D1099" s="237">
        <v>7437.1949999999997</v>
      </c>
      <c r="E1099" s="237">
        <v>49.14</v>
      </c>
      <c r="F1099" s="237">
        <v>-568.26300000000003</v>
      </c>
      <c r="G1099" s="237">
        <v>-107.73099999999999</v>
      </c>
      <c r="H1099" s="237"/>
      <c r="I1099" s="237">
        <v>0</v>
      </c>
      <c r="J1099" s="237">
        <v>0</v>
      </c>
      <c r="K1099" s="415">
        <v>0</v>
      </c>
      <c r="L1099" s="415">
        <v>0</v>
      </c>
      <c r="M1099" s="415">
        <v>0</v>
      </c>
      <c r="N1099" s="415">
        <v>0</v>
      </c>
      <c r="O1099" s="237">
        <v>0</v>
      </c>
      <c r="P1099" s="237">
        <v>0</v>
      </c>
      <c r="Q1099" s="237">
        <v>6720.8810000000003</v>
      </c>
      <c r="R1099" s="237">
        <v>0</v>
      </c>
      <c r="S1099" s="237">
        <v>0</v>
      </c>
      <c r="T1099" s="237">
        <v>0</v>
      </c>
      <c r="U1099" s="237">
        <v>0</v>
      </c>
      <c r="V1099" s="237">
        <v>0</v>
      </c>
      <c r="W1099" s="237">
        <v>0</v>
      </c>
      <c r="Y1099" s="236" t="str">
        <f t="shared" si="17"/>
        <v>Brazil</v>
      </c>
    </row>
    <row r="1100" spans="1:25" ht="21" customHeight="1">
      <c r="A1100" s="399"/>
      <c r="B1100" s="234" t="s">
        <v>55</v>
      </c>
      <c r="C1100" s="232" t="s">
        <v>13</v>
      </c>
      <c r="D1100" s="235">
        <v>0</v>
      </c>
      <c r="E1100" s="235">
        <v>0</v>
      </c>
      <c r="F1100" s="235">
        <v>0</v>
      </c>
      <c r="G1100" s="235">
        <v>0</v>
      </c>
      <c r="H1100" s="235"/>
      <c r="I1100" s="235">
        <v>0</v>
      </c>
      <c r="J1100" s="235">
        <v>0</v>
      </c>
      <c r="K1100" s="416">
        <v>0</v>
      </c>
      <c r="L1100" s="416">
        <v>0</v>
      </c>
      <c r="M1100" s="416">
        <v>0</v>
      </c>
      <c r="N1100" s="416">
        <v>0</v>
      </c>
      <c r="O1100" s="235">
        <v>0</v>
      </c>
      <c r="P1100" s="235">
        <v>0</v>
      </c>
      <c r="Q1100" s="235">
        <v>0</v>
      </c>
      <c r="R1100" s="235">
        <v>0</v>
      </c>
      <c r="S1100" s="235">
        <v>0</v>
      </c>
      <c r="T1100" s="235">
        <v>0</v>
      </c>
      <c r="U1100" s="235">
        <v>0</v>
      </c>
      <c r="V1100" s="235">
        <v>0</v>
      </c>
      <c r="W1100" s="235">
        <v>0</v>
      </c>
      <c r="Y1100" s="236" t="str">
        <f t="shared" si="17"/>
        <v>Brazil</v>
      </c>
    </row>
    <row r="1101" spans="1:25" ht="13.5" customHeight="1">
      <c r="A1101" s="399"/>
      <c r="B1101" s="234" t="s">
        <v>54</v>
      </c>
      <c r="C1101" s="232" t="s">
        <v>13</v>
      </c>
      <c r="D1101" s="237">
        <v>0</v>
      </c>
      <c r="E1101" s="237">
        <v>0</v>
      </c>
      <c r="F1101" s="237">
        <v>0</v>
      </c>
      <c r="G1101" s="237">
        <v>0</v>
      </c>
      <c r="H1101" s="237"/>
      <c r="I1101" s="237">
        <v>0</v>
      </c>
      <c r="J1101" s="237">
        <v>0</v>
      </c>
      <c r="K1101" s="415">
        <v>0</v>
      </c>
      <c r="L1101" s="415">
        <v>0</v>
      </c>
      <c r="M1101" s="415">
        <v>0</v>
      </c>
      <c r="N1101" s="415">
        <v>0</v>
      </c>
      <c r="O1101" s="237">
        <v>0</v>
      </c>
      <c r="P1101" s="237">
        <v>-112.405</v>
      </c>
      <c r="Q1101" s="237">
        <v>4127.982</v>
      </c>
      <c r="R1101" s="237">
        <v>3457.4270000000001</v>
      </c>
      <c r="S1101" s="237">
        <v>18.734000000000002</v>
      </c>
      <c r="T1101" s="237">
        <v>10.981999999999999</v>
      </c>
      <c r="U1101" s="237">
        <v>127.90900000000001</v>
      </c>
      <c r="V1101" s="237">
        <v>0</v>
      </c>
      <c r="W1101" s="237">
        <v>0</v>
      </c>
      <c r="Y1101" s="236" t="str">
        <f t="shared" si="17"/>
        <v>Brazil</v>
      </c>
    </row>
    <row r="1102" spans="1:25" ht="13.5" customHeight="1">
      <c r="A1102" s="399"/>
      <c r="B1102" s="234" t="s">
        <v>6</v>
      </c>
      <c r="C1102" s="232" t="s">
        <v>13</v>
      </c>
      <c r="D1102" s="235">
        <v>17946.149000000001</v>
      </c>
      <c r="E1102" s="235">
        <v>14125.612999999999</v>
      </c>
      <c r="F1102" s="235">
        <v>0</v>
      </c>
      <c r="G1102" s="235">
        <v>-94.986000000000004</v>
      </c>
      <c r="H1102" s="235"/>
      <c r="I1102" s="235">
        <v>-10954.290999999999</v>
      </c>
      <c r="J1102" s="235">
        <v>0</v>
      </c>
      <c r="K1102" s="416">
        <v>0</v>
      </c>
      <c r="L1102" s="416">
        <v>-2195.2460000000001</v>
      </c>
      <c r="M1102" s="416">
        <v>0</v>
      </c>
      <c r="N1102" s="416">
        <v>0</v>
      </c>
      <c r="O1102" s="235">
        <v>-4776.991</v>
      </c>
      <c r="P1102" s="235">
        <v>-381.94200000000001</v>
      </c>
      <c r="Q1102" s="235">
        <v>12819.731</v>
      </c>
      <c r="R1102" s="235">
        <v>985.81100000000004</v>
      </c>
      <c r="S1102" s="235">
        <v>1927.5889999999999</v>
      </c>
      <c r="T1102" s="235">
        <v>891.34100000000001</v>
      </c>
      <c r="U1102" s="235">
        <v>1310.0730000000001</v>
      </c>
      <c r="V1102" s="235">
        <v>765.43100000000004</v>
      </c>
      <c r="W1102" s="235">
        <v>69002</v>
      </c>
      <c r="Y1102" s="236" t="str">
        <f t="shared" si="17"/>
        <v>Brazil</v>
      </c>
    </row>
    <row r="1103" spans="1:25" ht="21" customHeight="1">
      <c r="A1103" s="399"/>
      <c r="B1103" s="234" t="s">
        <v>53</v>
      </c>
      <c r="C1103" s="232" t="s">
        <v>13</v>
      </c>
      <c r="D1103" s="237" t="s">
        <v>12</v>
      </c>
      <c r="E1103" s="237" t="s">
        <v>12</v>
      </c>
      <c r="F1103" s="237" t="s">
        <v>12</v>
      </c>
      <c r="G1103" s="237" t="s">
        <v>12</v>
      </c>
      <c r="H1103" s="237"/>
      <c r="I1103" s="237" t="s">
        <v>12</v>
      </c>
      <c r="J1103" s="237" t="s">
        <v>12</v>
      </c>
      <c r="K1103" s="415" t="s">
        <v>12</v>
      </c>
      <c r="L1103" s="415" t="s">
        <v>12</v>
      </c>
      <c r="M1103" s="415" t="s">
        <v>12</v>
      </c>
      <c r="N1103" s="415" t="s">
        <v>12</v>
      </c>
      <c r="O1103" s="237" t="s">
        <v>12</v>
      </c>
      <c r="P1103" s="237" t="s">
        <v>12</v>
      </c>
      <c r="Q1103" s="237" t="s">
        <v>12</v>
      </c>
      <c r="R1103" s="237" t="s">
        <v>12</v>
      </c>
      <c r="S1103" s="237" t="s">
        <v>12</v>
      </c>
      <c r="T1103" s="237" t="s">
        <v>12</v>
      </c>
      <c r="U1103" s="237" t="s">
        <v>12</v>
      </c>
      <c r="V1103" s="237" t="s">
        <v>12</v>
      </c>
      <c r="W1103" s="237" t="s">
        <v>12</v>
      </c>
      <c r="Y1103" s="236" t="str">
        <f t="shared" si="17"/>
        <v>Brazil</v>
      </c>
    </row>
    <row r="1104" spans="1:25" ht="13.5" customHeight="1">
      <c r="A1104" s="399"/>
      <c r="B1104" s="234" t="s">
        <v>52</v>
      </c>
      <c r="C1104" s="232" t="s">
        <v>13</v>
      </c>
      <c r="D1104" s="235">
        <v>104761.23299999999</v>
      </c>
      <c r="E1104" s="235">
        <v>20372.022000000001</v>
      </c>
      <c r="F1104" s="235">
        <v>-20510.509999999998</v>
      </c>
      <c r="G1104" s="235">
        <v>465.36099999999999</v>
      </c>
      <c r="H1104" s="235"/>
      <c r="I1104" s="235">
        <v>0</v>
      </c>
      <c r="J1104" s="235">
        <v>0</v>
      </c>
      <c r="K1104" s="416">
        <v>0</v>
      </c>
      <c r="L1104" s="416">
        <v>0</v>
      </c>
      <c r="M1104" s="416">
        <v>0</v>
      </c>
      <c r="N1104" s="416">
        <v>0</v>
      </c>
      <c r="O1104" s="235">
        <v>0</v>
      </c>
      <c r="P1104" s="235">
        <v>0</v>
      </c>
      <c r="Q1104" s="235">
        <v>0</v>
      </c>
      <c r="R1104" s="235">
        <v>0</v>
      </c>
      <c r="S1104" s="235">
        <v>0</v>
      </c>
      <c r="T1104" s="235">
        <v>0</v>
      </c>
      <c r="U1104" s="235">
        <v>0</v>
      </c>
      <c r="V1104" s="235">
        <v>0</v>
      </c>
      <c r="W1104" s="235">
        <v>0</v>
      </c>
      <c r="Y1104" s="236" t="str">
        <f t="shared" si="17"/>
        <v>Brazil</v>
      </c>
    </row>
    <row r="1105" spans="1:25" ht="13.5" customHeight="1">
      <c r="A1105" s="399"/>
      <c r="B1105" s="234" t="s">
        <v>51</v>
      </c>
      <c r="C1105" s="232" t="s">
        <v>13</v>
      </c>
      <c r="D1105" s="237">
        <v>5383.7479999999996</v>
      </c>
      <c r="E1105" s="237">
        <v>0</v>
      </c>
      <c r="F1105" s="237">
        <v>0</v>
      </c>
      <c r="G1105" s="237">
        <v>0</v>
      </c>
      <c r="H1105" s="237"/>
      <c r="I1105" s="237">
        <v>0</v>
      </c>
      <c r="J1105" s="237">
        <v>0</v>
      </c>
      <c r="K1105" s="415">
        <v>0</v>
      </c>
      <c r="L1105" s="415">
        <v>0</v>
      </c>
      <c r="M1105" s="415">
        <v>0</v>
      </c>
      <c r="N1105" s="415">
        <v>0</v>
      </c>
      <c r="O1105" s="237">
        <v>0</v>
      </c>
      <c r="P1105" s="237">
        <v>0</v>
      </c>
      <c r="Q1105" s="237">
        <v>0</v>
      </c>
      <c r="R1105" s="237">
        <v>0</v>
      </c>
      <c r="S1105" s="237">
        <v>0</v>
      </c>
      <c r="T1105" s="237">
        <v>0</v>
      </c>
      <c r="U1105" s="237">
        <v>0</v>
      </c>
      <c r="V1105" s="237">
        <v>0</v>
      </c>
      <c r="W1105" s="237">
        <v>0</v>
      </c>
      <c r="Y1105" s="236" t="str">
        <f t="shared" si="17"/>
        <v>Brazil</v>
      </c>
    </row>
    <row r="1106" spans="1:25" ht="13.5" customHeight="1">
      <c r="A1106" s="399"/>
      <c r="B1106" s="234" t="s">
        <v>50</v>
      </c>
      <c r="C1106" s="232" t="s">
        <v>13</v>
      </c>
      <c r="D1106" s="235">
        <v>0</v>
      </c>
      <c r="E1106" s="235">
        <v>0</v>
      </c>
      <c r="F1106" s="235">
        <v>0</v>
      </c>
      <c r="G1106" s="235">
        <v>0</v>
      </c>
      <c r="H1106" s="235"/>
      <c r="I1106" s="235">
        <v>0</v>
      </c>
      <c r="J1106" s="235">
        <v>0</v>
      </c>
      <c r="K1106" s="416">
        <v>0</v>
      </c>
      <c r="L1106" s="416">
        <v>0</v>
      </c>
      <c r="M1106" s="416">
        <v>0</v>
      </c>
      <c r="N1106" s="416">
        <v>0</v>
      </c>
      <c r="O1106" s="235">
        <v>0</v>
      </c>
      <c r="P1106" s="235">
        <v>0</v>
      </c>
      <c r="Q1106" s="235">
        <v>0</v>
      </c>
      <c r="R1106" s="235">
        <v>0</v>
      </c>
      <c r="S1106" s="235">
        <v>0</v>
      </c>
      <c r="T1106" s="235">
        <v>0</v>
      </c>
      <c r="U1106" s="235">
        <v>0</v>
      </c>
      <c r="V1106" s="235">
        <v>0</v>
      </c>
      <c r="W1106" s="235">
        <v>0</v>
      </c>
      <c r="Y1106" s="236" t="str">
        <f t="shared" si="17"/>
        <v>Brazil</v>
      </c>
    </row>
    <row r="1107" spans="1:25" ht="13.5" customHeight="1">
      <c r="A1107" s="399"/>
      <c r="B1107" s="234" t="s">
        <v>49</v>
      </c>
      <c r="C1107" s="232" t="s">
        <v>13</v>
      </c>
      <c r="D1107" s="237">
        <v>0</v>
      </c>
      <c r="E1107" s="237">
        <v>0</v>
      </c>
      <c r="F1107" s="237">
        <v>0</v>
      </c>
      <c r="G1107" s="237">
        <v>0</v>
      </c>
      <c r="H1107" s="237"/>
      <c r="I1107" s="237">
        <v>0</v>
      </c>
      <c r="J1107" s="237">
        <v>0</v>
      </c>
      <c r="K1107" s="415">
        <v>0</v>
      </c>
      <c r="L1107" s="415">
        <v>0</v>
      </c>
      <c r="M1107" s="415">
        <v>0</v>
      </c>
      <c r="N1107" s="415">
        <v>0</v>
      </c>
      <c r="O1107" s="237">
        <v>0</v>
      </c>
      <c r="P1107" s="237">
        <v>0</v>
      </c>
      <c r="Q1107" s="237">
        <v>0</v>
      </c>
      <c r="R1107" s="237">
        <v>0</v>
      </c>
      <c r="S1107" s="237">
        <v>0</v>
      </c>
      <c r="T1107" s="237">
        <v>0</v>
      </c>
      <c r="U1107" s="237">
        <v>0</v>
      </c>
      <c r="V1107" s="237">
        <v>0</v>
      </c>
      <c r="W1107" s="237">
        <v>0</v>
      </c>
      <c r="Y1107" s="236" t="str">
        <f t="shared" si="17"/>
        <v>Brazil</v>
      </c>
    </row>
    <row r="1108" spans="1:25" ht="13.5" customHeight="1">
      <c r="A1108" s="399"/>
      <c r="B1108" s="234" t="s">
        <v>48</v>
      </c>
      <c r="C1108" s="232" t="s">
        <v>13</v>
      </c>
      <c r="D1108" s="235">
        <v>0</v>
      </c>
      <c r="E1108" s="235">
        <v>0</v>
      </c>
      <c r="F1108" s="235">
        <v>0</v>
      </c>
      <c r="G1108" s="235">
        <v>0</v>
      </c>
      <c r="H1108" s="235"/>
      <c r="I1108" s="235">
        <v>0</v>
      </c>
      <c r="J1108" s="235">
        <v>0</v>
      </c>
      <c r="K1108" s="416">
        <v>0</v>
      </c>
      <c r="L1108" s="416">
        <v>0</v>
      </c>
      <c r="M1108" s="416">
        <v>0</v>
      </c>
      <c r="N1108" s="416">
        <v>0</v>
      </c>
      <c r="O1108" s="235">
        <v>0</v>
      </c>
      <c r="P1108" s="235">
        <v>0</v>
      </c>
      <c r="Q1108" s="235">
        <v>0</v>
      </c>
      <c r="R1108" s="235">
        <v>0</v>
      </c>
      <c r="S1108" s="235">
        <v>0</v>
      </c>
      <c r="T1108" s="235">
        <v>0</v>
      </c>
      <c r="U1108" s="235">
        <v>0</v>
      </c>
      <c r="V1108" s="235">
        <v>0</v>
      </c>
      <c r="W1108" s="235">
        <v>0</v>
      </c>
      <c r="Y1108" s="236" t="str">
        <f t="shared" si="17"/>
        <v>Brazil</v>
      </c>
    </row>
    <row r="1109" spans="1:25" ht="13.5" customHeight="1">
      <c r="A1109" s="399"/>
      <c r="B1109" s="234" t="s">
        <v>47</v>
      </c>
      <c r="C1109" s="232" t="s">
        <v>13</v>
      </c>
      <c r="D1109" s="237">
        <v>0</v>
      </c>
      <c r="E1109" s="237">
        <v>0</v>
      </c>
      <c r="F1109" s="237">
        <v>0</v>
      </c>
      <c r="G1109" s="237">
        <v>-13.378</v>
      </c>
      <c r="H1109" s="237"/>
      <c r="I1109" s="237">
        <v>-75.254000000000005</v>
      </c>
      <c r="J1109" s="237">
        <v>0</v>
      </c>
      <c r="K1109" s="415">
        <v>0</v>
      </c>
      <c r="L1109" s="415">
        <v>-528.44799999999998</v>
      </c>
      <c r="M1109" s="415">
        <v>0</v>
      </c>
      <c r="N1109" s="415">
        <v>0</v>
      </c>
      <c r="O1109" s="237">
        <v>-3597.125</v>
      </c>
      <c r="P1109" s="237">
        <v>-14.215</v>
      </c>
      <c r="Q1109" s="237">
        <v>495.83800000000002</v>
      </c>
      <c r="R1109" s="237">
        <v>0</v>
      </c>
      <c r="S1109" s="237">
        <v>156.36000000000001</v>
      </c>
      <c r="T1109" s="237">
        <v>0</v>
      </c>
      <c r="U1109" s="237">
        <v>0</v>
      </c>
      <c r="V1109" s="237">
        <v>0</v>
      </c>
      <c r="W1109" s="237">
        <v>3336</v>
      </c>
      <c r="Y1109" s="236" t="str">
        <f t="shared" si="17"/>
        <v>Brazil</v>
      </c>
    </row>
    <row r="1110" spans="1:25" ht="13.5" customHeight="1">
      <c r="A1110" s="399"/>
      <c r="B1110" s="234" t="s">
        <v>46</v>
      </c>
      <c r="C1110" s="232" t="s">
        <v>13</v>
      </c>
      <c r="D1110" s="235">
        <v>0</v>
      </c>
      <c r="E1110" s="235">
        <v>0</v>
      </c>
      <c r="F1110" s="235">
        <v>0</v>
      </c>
      <c r="G1110" s="235">
        <v>0</v>
      </c>
      <c r="H1110" s="235"/>
      <c r="I1110" s="235">
        <v>0</v>
      </c>
      <c r="J1110" s="235">
        <v>0</v>
      </c>
      <c r="K1110" s="416">
        <v>0</v>
      </c>
      <c r="L1110" s="416">
        <v>0</v>
      </c>
      <c r="M1110" s="416">
        <v>0</v>
      </c>
      <c r="N1110" s="416">
        <v>0</v>
      </c>
      <c r="O1110" s="235">
        <v>0</v>
      </c>
      <c r="P1110" s="235">
        <v>0</v>
      </c>
      <c r="Q1110" s="235">
        <v>0</v>
      </c>
      <c r="R1110" s="235">
        <v>0</v>
      </c>
      <c r="S1110" s="235">
        <v>0</v>
      </c>
      <c r="T1110" s="235">
        <v>0</v>
      </c>
      <c r="U1110" s="235">
        <v>0</v>
      </c>
      <c r="V1110" s="235">
        <v>0</v>
      </c>
      <c r="W1110" s="235">
        <v>0</v>
      </c>
      <c r="Y1110" s="236" t="str">
        <f t="shared" si="17"/>
        <v>Brazil</v>
      </c>
    </row>
    <row r="1111" spans="1:25" ht="21" customHeight="1">
      <c r="A1111" s="399"/>
      <c r="B1111" s="234" t="s">
        <v>45</v>
      </c>
      <c r="C1111" s="232" t="s">
        <v>13</v>
      </c>
      <c r="D1111" s="237">
        <v>0</v>
      </c>
      <c r="E1111" s="237">
        <v>2060.1390000000001</v>
      </c>
      <c r="F1111" s="237">
        <v>-55.499000000000002</v>
      </c>
      <c r="G1111" s="237">
        <v>-42.18</v>
      </c>
      <c r="H1111" s="237"/>
      <c r="I1111" s="237">
        <v>0</v>
      </c>
      <c r="J1111" s="237">
        <v>0</v>
      </c>
      <c r="K1111" s="415">
        <v>0</v>
      </c>
      <c r="L1111" s="415">
        <v>0</v>
      </c>
      <c r="M1111" s="415">
        <v>0</v>
      </c>
      <c r="N1111" s="415">
        <v>0</v>
      </c>
      <c r="O1111" s="237">
        <v>-77.698999999999998</v>
      </c>
      <c r="P1111" s="237">
        <v>0</v>
      </c>
      <c r="Q1111" s="237">
        <v>8213.9150000000009</v>
      </c>
      <c r="R1111" s="237">
        <v>19.98</v>
      </c>
      <c r="S1111" s="237">
        <v>192.02799999999999</v>
      </c>
      <c r="T1111" s="237">
        <v>44.4</v>
      </c>
      <c r="U1111" s="237">
        <v>163.16800000000001</v>
      </c>
      <c r="V1111" s="237">
        <v>59.939</v>
      </c>
      <c r="W1111" s="237">
        <v>0</v>
      </c>
      <c r="Y1111" s="236" t="str">
        <f t="shared" si="17"/>
        <v>Brazil</v>
      </c>
    </row>
    <row r="1112" spans="1:25" ht="13.5" customHeight="1">
      <c r="A1112" s="399"/>
      <c r="B1112" s="234" t="s">
        <v>44</v>
      </c>
      <c r="C1112" s="232" t="s">
        <v>13</v>
      </c>
      <c r="D1112" s="235">
        <v>0</v>
      </c>
      <c r="E1112" s="235">
        <v>0</v>
      </c>
      <c r="F1112" s="235">
        <v>-11.66</v>
      </c>
      <c r="G1112" s="235">
        <v>-3.18</v>
      </c>
      <c r="H1112" s="235"/>
      <c r="I1112" s="235">
        <v>0</v>
      </c>
      <c r="J1112" s="235">
        <v>0</v>
      </c>
      <c r="K1112" s="416">
        <v>0</v>
      </c>
      <c r="L1112" s="416">
        <v>0</v>
      </c>
      <c r="M1112" s="416">
        <v>0</v>
      </c>
      <c r="N1112" s="416">
        <v>0</v>
      </c>
      <c r="O1112" s="235">
        <v>0</v>
      </c>
      <c r="P1112" s="235">
        <v>0</v>
      </c>
      <c r="Q1112" s="235">
        <v>58.3</v>
      </c>
      <c r="R1112" s="235">
        <v>0</v>
      </c>
      <c r="S1112" s="235">
        <v>0</v>
      </c>
      <c r="T1112" s="235">
        <v>0</v>
      </c>
      <c r="U1112" s="235">
        <v>0</v>
      </c>
      <c r="V1112" s="235">
        <v>0</v>
      </c>
      <c r="W1112" s="235">
        <v>0</v>
      </c>
      <c r="Y1112" s="236" t="str">
        <f t="shared" si="17"/>
        <v>Brazil</v>
      </c>
    </row>
    <row r="1113" spans="1:25" ht="13.5" customHeight="1">
      <c r="A1113" s="399"/>
      <c r="B1113" s="234" t="s">
        <v>43</v>
      </c>
      <c r="C1113" s="232" t="s">
        <v>13</v>
      </c>
      <c r="D1113" s="237">
        <v>0</v>
      </c>
      <c r="E1113" s="237">
        <v>0</v>
      </c>
      <c r="F1113" s="237">
        <v>0</v>
      </c>
      <c r="G1113" s="237">
        <v>0</v>
      </c>
      <c r="H1113" s="237"/>
      <c r="I1113" s="237">
        <v>0</v>
      </c>
      <c r="J1113" s="237">
        <v>0</v>
      </c>
      <c r="K1113" s="415">
        <v>0</v>
      </c>
      <c r="L1113" s="415">
        <v>0</v>
      </c>
      <c r="M1113" s="415">
        <v>0</v>
      </c>
      <c r="N1113" s="415">
        <v>0</v>
      </c>
      <c r="O1113" s="237">
        <v>0</v>
      </c>
      <c r="P1113" s="237">
        <v>0</v>
      </c>
      <c r="Q1113" s="237">
        <v>0</v>
      </c>
      <c r="R1113" s="237">
        <v>0</v>
      </c>
      <c r="S1113" s="237">
        <v>0</v>
      </c>
      <c r="T1113" s="237">
        <v>0</v>
      </c>
      <c r="U1113" s="237">
        <v>0</v>
      </c>
      <c r="V1113" s="237">
        <v>0</v>
      </c>
      <c r="W1113" s="237">
        <v>0</v>
      </c>
      <c r="Y1113" s="236" t="str">
        <f t="shared" si="17"/>
        <v>Brazil</v>
      </c>
    </row>
    <row r="1114" spans="1:25" ht="13.5" customHeight="1">
      <c r="A1114" s="399"/>
      <c r="B1114" s="234" t="s">
        <v>42</v>
      </c>
      <c r="C1114" s="232" t="s">
        <v>13</v>
      </c>
      <c r="D1114" s="235">
        <v>0</v>
      </c>
      <c r="E1114" s="235">
        <v>0</v>
      </c>
      <c r="F1114" s="235">
        <v>0</v>
      </c>
      <c r="G1114" s="235">
        <v>1.04</v>
      </c>
      <c r="H1114" s="235"/>
      <c r="I1114" s="235">
        <v>0</v>
      </c>
      <c r="J1114" s="235">
        <v>0</v>
      </c>
      <c r="K1114" s="416">
        <v>0</v>
      </c>
      <c r="L1114" s="416">
        <v>0</v>
      </c>
      <c r="M1114" s="416">
        <v>0</v>
      </c>
      <c r="N1114" s="416">
        <v>0</v>
      </c>
      <c r="O1114" s="235">
        <v>0</v>
      </c>
      <c r="P1114" s="235">
        <v>0</v>
      </c>
      <c r="Q1114" s="235">
        <v>13.52</v>
      </c>
      <c r="R1114" s="235">
        <v>0</v>
      </c>
      <c r="S1114" s="235">
        <v>0</v>
      </c>
      <c r="T1114" s="235">
        <v>0</v>
      </c>
      <c r="U1114" s="235">
        <v>0</v>
      </c>
      <c r="V1114" s="235">
        <v>0</v>
      </c>
      <c r="W1114" s="235">
        <v>0</v>
      </c>
      <c r="Y1114" s="236" t="str">
        <f t="shared" si="17"/>
        <v>Brazil</v>
      </c>
    </row>
    <row r="1115" spans="1:25" ht="13.5" customHeight="1">
      <c r="A1115" s="399"/>
      <c r="B1115" s="234" t="s">
        <v>41</v>
      </c>
      <c r="C1115" s="232" t="s">
        <v>13</v>
      </c>
      <c r="D1115" s="237">
        <v>0</v>
      </c>
      <c r="E1115" s="237">
        <v>91.873000000000005</v>
      </c>
      <c r="F1115" s="237">
        <v>-5672.1850000000004</v>
      </c>
      <c r="G1115" s="237">
        <v>-36.366</v>
      </c>
      <c r="H1115" s="237"/>
      <c r="I1115" s="237">
        <v>-2016.415</v>
      </c>
      <c r="J1115" s="237">
        <v>0</v>
      </c>
      <c r="K1115" s="415">
        <v>0</v>
      </c>
      <c r="L1115" s="415">
        <v>-270.83300000000003</v>
      </c>
      <c r="M1115" s="415">
        <v>0</v>
      </c>
      <c r="N1115" s="415">
        <v>0</v>
      </c>
      <c r="O1115" s="237">
        <v>-354.09300000000002</v>
      </c>
      <c r="P1115" s="237">
        <v>0</v>
      </c>
      <c r="Q1115" s="237">
        <v>3689.2649999999999</v>
      </c>
      <c r="R1115" s="237">
        <v>101.443</v>
      </c>
      <c r="S1115" s="237">
        <v>423.95400000000001</v>
      </c>
      <c r="T1115" s="237">
        <v>1148.4090000000001</v>
      </c>
      <c r="U1115" s="237">
        <v>141.637</v>
      </c>
      <c r="V1115" s="237">
        <v>304.32799999999997</v>
      </c>
      <c r="W1115" s="237">
        <v>11112</v>
      </c>
      <c r="Y1115" s="236" t="str">
        <f t="shared" si="17"/>
        <v>Brazil</v>
      </c>
    </row>
    <row r="1116" spans="1:25" ht="13.5" customHeight="1">
      <c r="A1116" s="399"/>
      <c r="B1116" s="234" t="s">
        <v>40</v>
      </c>
      <c r="C1116" s="232" t="s">
        <v>13</v>
      </c>
      <c r="D1116" s="235">
        <v>0</v>
      </c>
      <c r="E1116" s="235">
        <v>5260.8239999999996</v>
      </c>
      <c r="F1116" s="235">
        <v>0</v>
      </c>
      <c r="G1116" s="235">
        <v>13.819000000000001</v>
      </c>
      <c r="H1116" s="235"/>
      <c r="I1116" s="235">
        <v>0</v>
      </c>
      <c r="J1116" s="235">
        <v>0</v>
      </c>
      <c r="K1116" s="416">
        <v>0</v>
      </c>
      <c r="L1116" s="416">
        <v>0</v>
      </c>
      <c r="M1116" s="416">
        <v>0</v>
      </c>
      <c r="N1116" s="416">
        <v>0</v>
      </c>
      <c r="O1116" s="235">
        <v>0</v>
      </c>
      <c r="P1116" s="235">
        <v>0</v>
      </c>
      <c r="Q1116" s="235">
        <v>6574.7020000000002</v>
      </c>
      <c r="R1116" s="235">
        <v>0</v>
      </c>
      <c r="S1116" s="235">
        <v>0</v>
      </c>
      <c r="T1116" s="235">
        <v>0</v>
      </c>
      <c r="U1116" s="235">
        <v>0</v>
      </c>
      <c r="V1116" s="235">
        <v>0</v>
      </c>
      <c r="W1116" s="235">
        <v>0</v>
      </c>
      <c r="Y1116" s="236" t="str">
        <f t="shared" si="17"/>
        <v>Brazil</v>
      </c>
    </row>
    <row r="1117" spans="1:25" ht="13.5" customHeight="1">
      <c r="A1117" s="399"/>
      <c r="B1117" s="234" t="s">
        <v>39</v>
      </c>
      <c r="C1117" s="232" t="s">
        <v>13</v>
      </c>
      <c r="D1117" s="237">
        <v>0</v>
      </c>
      <c r="E1117" s="237">
        <v>0</v>
      </c>
      <c r="F1117" s="237">
        <v>0</v>
      </c>
      <c r="G1117" s="237">
        <v>0</v>
      </c>
      <c r="H1117" s="237"/>
      <c r="I1117" s="237">
        <v>0</v>
      </c>
      <c r="J1117" s="237">
        <v>0</v>
      </c>
      <c r="K1117" s="415">
        <v>0</v>
      </c>
      <c r="L1117" s="415">
        <v>0</v>
      </c>
      <c r="M1117" s="415">
        <v>0</v>
      </c>
      <c r="N1117" s="415">
        <v>0</v>
      </c>
      <c r="O1117" s="237">
        <v>0</v>
      </c>
      <c r="P1117" s="237">
        <v>0</v>
      </c>
      <c r="Q1117" s="237">
        <v>0</v>
      </c>
      <c r="R1117" s="237">
        <v>0</v>
      </c>
      <c r="S1117" s="237">
        <v>0</v>
      </c>
      <c r="T1117" s="237">
        <v>0</v>
      </c>
      <c r="U1117" s="237">
        <v>0</v>
      </c>
      <c r="V1117" s="237">
        <v>0</v>
      </c>
      <c r="W1117" s="237">
        <v>0</v>
      </c>
      <c r="Y1117" s="236" t="str">
        <f t="shared" si="17"/>
        <v>Brazil</v>
      </c>
    </row>
    <row r="1118" spans="1:25" ht="13.5" customHeight="1">
      <c r="A1118" s="399"/>
      <c r="B1118" s="234" t="s">
        <v>38</v>
      </c>
      <c r="C1118" s="232" t="s">
        <v>13</v>
      </c>
      <c r="D1118" s="235">
        <v>0</v>
      </c>
      <c r="E1118" s="235">
        <v>750.00800000000004</v>
      </c>
      <c r="F1118" s="235">
        <v>-104.744</v>
      </c>
      <c r="G1118" s="235">
        <v>-0.98799999999999999</v>
      </c>
      <c r="H1118" s="235"/>
      <c r="I1118" s="235">
        <v>0</v>
      </c>
      <c r="J1118" s="235">
        <v>0</v>
      </c>
      <c r="K1118" s="416">
        <v>0</v>
      </c>
      <c r="L1118" s="416">
        <v>0</v>
      </c>
      <c r="M1118" s="416">
        <v>0</v>
      </c>
      <c r="N1118" s="416">
        <v>0</v>
      </c>
      <c r="O1118" s="235">
        <v>0</v>
      </c>
      <c r="P1118" s="235">
        <v>0</v>
      </c>
      <c r="Q1118" s="235">
        <v>1251.002</v>
      </c>
      <c r="R1118" s="235">
        <v>0</v>
      </c>
      <c r="S1118" s="235">
        <v>0</v>
      </c>
      <c r="T1118" s="235">
        <v>0</v>
      </c>
      <c r="U1118" s="235">
        <v>0</v>
      </c>
      <c r="V1118" s="235">
        <v>0</v>
      </c>
      <c r="W1118" s="235">
        <v>0</v>
      </c>
      <c r="Y1118" s="236" t="str">
        <f t="shared" si="17"/>
        <v>Brazil</v>
      </c>
    </row>
    <row r="1119" spans="1:25" ht="13.5" customHeight="1">
      <c r="A1119" s="399"/>
      <c r="B1119" s="234" t="s">
        <v>37</v>
      </c>
      <c r="C1119" s="232" t="s">
        <v>13</v>
      </c>
      <c r="D1119" s="237">
        <v>0</v>
      </c>
      <c r="E1119" s="237">
        <v>85.813999999999993</v>
      </c>
      <c r="F1119" s="237">
        <v>-142.37299999999999</v>
      </c>
      <c r="G1119" s="237">
        <v>0</v>
      </c>
      <c r="H1119" s="237"/>
      <c r="I1119" s="237">
        <v>0</v>
      </c>
      <c r="J1119" s="237">
        <v>0</v>
      </c>
      <c r="K1119" s="415">
        <v>0</v>
      </c>
      <c r="L1119" s="415">
        <v>0</v>
      </c>
      <c r="M1119" s="415">
        <v>0</v>
      </c>
      <c r="N1119" s="415">
        <v>0</v>
      </c>
      <c r="O1119" s="237">
        <v>0</v>
      </c>
      <c r="P1119" s="237">
        <v>0</v>
      </c>
      <c r="Q1119" s="237">
        <v>2635.8580000000002</v>
      </c>
      <c r="R1119" s="237">
        <v>0</v>
      </c>
      <c r="S1119" s="237">
        <v>0</v>
      </c>
      <c r="T1119" s="237">
        <v>0</v>
      </c>
      <c r="U1119" s="237">
        <v>0</v>
      </c>
      <c r="V1119" s="237">
        <v>0</v>
      </c>
      <c r="W1119" s="237">
        <v>0</v>
      </c>
      <c r="Y1119" s="236" t="str">
        <f t="shared" si="17"/>
        <v>Brazil</v>
      </c>
    </row>
    <row r="1120" spans="1:25" ht="13.5" customHeight="1">
      <c r="A1120" s="399"/>
      <c r="B1120" s="234" t="s">
        <v>36</v>
      </c>
      <c r="C1120" s="232" t="s">
        <v>13</v>
      </c>
      <c r="D1120" s="235">
        <v>0</v>
      </c>
      <c r="E1120" s="235">
        <v>0</v>
      </c>
      <c r="F1120" s="235">
        <v>0</v>
      </c>
      <c r="G1120" s="235">
        <v>0</v>
      </c>
      <c r="H1120" s="235"/>
      <c r="I1120" s="235">
        <v>0</v>
      </c>
      <c r="J1120" s="235">
        <v>0</v>
      </c>
      <c r="K1120" s="416">
        <v>0</v>
      </c>
      <c r="L1120" s="416">
        <v>0</v>
      </c>
      <c r="M1120" s="416">
        <v>0</v>
      </c>
      <c r="N1120" s="416">
        <v>0</v>
      </c>
      <c r="O1120" s="235">
        <v>0</v>
      </c>
      <c r="P1120" s="235">
        <v>0</v>
      </c>
      <c r="Q1120" s="235">
        <v>0</v>
      </c>
      <c r="R1120" s="235">
        <v>0</v>
      </c>
      <c r="S1120" s="235">
        <v>0</v>
      </c>
      <c r="T1120" s="235">
        <v>0</v>
      </c>
      <c r="U1120" s="235">
        <v>0</v>
      </c>
      <c r="V1120" s="235">
        <v>0</v>
      </c>
      <c r="W1120" s="235">
        <v>0</v>
      </c>
      <c r="Y1120" s="236" t="str">
        <f t="shared" si="17"/>
        <v>Brazil</v>
      </c>
    </row>
    <row r="1121" spans="1:25" ht="13.5" customHeight="1">
      <c r="A1121" s="399"/>
      <c r="B1121" s="234" t="s">
        <v>35</v>
      </c>
      <c r="C1121" s="232" t="s">
        <v>13</v>
      </c>
      <c r="D1121" s="237">
        <v>0</v>
      </c>
      <c r="E1121" s="237">
        <v>3287.6550000000002</v>
      </c>
      <c r="F1121" s="237">
        <v>-352.846</v>
      </c>
      <c r="G1121" s="237">
        <v>-78.596000000000004</v>
      </c>
      <c r="H1121" s="237"/>
      <c r="I1121" s="237">
        <v>0</v>
      </c>
      <c r="J1121" s="237">
        <v>0</v>
      </c>
      <c r="K1121" s="415">
        <v>0</v>
      </c>
      <c r="L1121" s="415">
        <v>0</v>
      </c>
      <c r="M1121" s="415">
        <v>0</v>
      </c>
      <c r="N1121" s="415">
        <v>0</v>
      </c>
      <c r="O1121" s="237">
        <v>0</v>
      </c>
      <c r="P1121" s="237">
        <v>0</v>
      </c>
      <c r="Q1121" s="237">
        <v>6000.8890000000001</v>
      </c>
      <c r="R1121" s="237">
        <v>177.25899999999999</v>
      </c>
      <c r="S1121" s="237">
        <v>82.777000000000001</v>
      </c>
      <c r="T1121" s="237">
        <v>653.85199999999998</v>
      </c>
      <c r="U1121" s="237">
        <v>3986.6570000000002</v>
      </c>
      <c r="V1121" s="237">
        <v>0</v>
      </c>
      <c r="W1121" s="237">
        <v>0</v>
      </c>
      <c r="Y1121" s="236" t="str">
        <f t="shared" si="17"/>
        <v>Brazil</v>
      </c>
    </row>
    <row r="1122" spans="1:25" ht="13.5" customHeight="1">
      <c r="A1122" s="399"/>
      <c r="B1122" s="234" t="s">
        <v>34</v>
      </c>
      <c r="C1122" s="232" t="s">
        <v>13</v>
      </c>
      <c r="D1122" s="235">
        <v>0</v>
      </c>
      <c r="E1122" s="235">
        <v>216.14099999999999</v>
      </c>
      <c r="F1122" s="235">
        <v>-97.361000000000004</v>
      </c>
      <c r="G1122" s="235">
        <v>-11.683</v>
      </c>
      <c r="H1122" s="235"/>
      <c r="I1122" s="235">
        <v>0</v>
      </c>
      <c r="J1122" s="235">
        <v>0</v>
      </c>
      <c r="K1122" s="416">
        <v>0</v>
      </c>
      <c r="L1122" s="416">
        <v>-211.273</v>
      </c>
      <c r="M1122" s="416">
        <v>0</v>
      </c>
      <c r="N1122" s="416">
        <v>0</v>
      </c>
      <c r="O1122" s="235">
        <v>0</v>
      </c>
      <c r="P1122" s="235">
        <v>0</v>
      </c>
      <c r="Q1122" s="235">
        <v>5773.4930000000004</v>
      </c>
      <c r="R1122" s="235">
        <v>0</v>
      </c>
      <c r="S1122" s="235">
        <v>1733.021</v>
      </c>
      <c r="T1122" s="235">
        <v>0</v>
      </c>
      <c r="U1122" s="235">
        <v>0</v>
      </c>
      <c r="V1122" s="235">
        <v>0</v>
      </c>
      <c r="W1122" s="235">
        <v>1135</v>
      </c>
      <c r="Y1122" s="236" t="str">
        <f t="shared" si="17"/>
        <v>Brazil</v>
      </c>
    </row>
    <row r="1123" spans="1:25" ht="21" customHeight="1">
      <c r="A1123" s="399"/>
      <c r="B1123" s="234" t="s">
        <v>33</v>
      </c>
      <c r="C1123" s="232" t="s">
        <v>13</v>
      </c>
      <c r="D1123" s="237">
        <v>0</v>
      </c>
      <c r="E1123" s="237">
        <v>0</v>
      </c>
      <c r="F1123" s="237">
        <v>0</v>
      </c>
      <c r="G1123" s="237">
        <v>0</v>
      </c>
      <c r="H1123" s="237"/>
      <c r="I1123" s="237">
        <v>0</v>
      </c>
      <c r="J1123" s="237">
        <v>0</v>
      </c>
      <c r="K1123" s="415">
        <v>0</v>
      </c>
      <c r="L1123" s="415">
        <v>0</v>
      </c>
      <c r="M1123" s="415">
        <v>0</v>
      </c>
      <c r="N1123" s="415">
        <v>0</v>
      </c>
      <c r="O1123" s="237">
        <v>0</v>
      </c>
      <c r="P1123" s="237">
        <v>0</v>
      </c>
      <c r="Q1123" s="237">
        <v>0</v>
      </c>
      <c r="R1123" s="237">
        <v>0</v>
      </c>
      <c r="S1123" s="237">
        <v>0</v>
      </c>
      <c r="T1123" s="237">
        <v>0</v>
      </c>
      <c r="U1123" s="237">
        <v>0</v>
      </c>
      <c r="V1123" s="237">
        <v>0</v>
      </c>
      <c r="W1123" s="237">
        <v>0</v>
      </c>
      <c r="Y1123" s="236" t="str">
        <f t="shared" si="17"/>
        <v>Brazil</v>
      </c>
    </row>
    <row r="1124" spans="1:25" ht="13.5" customHeight="1">
      <c r="A1124" s="399"/>
      <c r="B1124" s="234" t="s">
        <v>32</v>
      </c>
      <c r="C1124" s="232" t="s">
        <v>13</v>
      </c>
      <c r="D1124" s="235">
        <v>3815.2730000000001</v>
      </c>
      <c r="E1124" s="235">
        <v>0</v>
      </c>
      <c r="F1124" s="235">
        <v>0</v>
      </c>
      <c r="G1124" s="235">
        <v>0</v>
      </c>
      <c r="H1124" s="235"/>
      <c r="I1124" s="235">
        <v>-3815.2730000000001</v>
      </c>
      <c r="J1124" s="235">
        <v>0</v>
      </c>
      <c r="K1124" s="416">
        <v>0</v>
      </c>
      <c r="L1124" s="416">
        <v>0</v>
      </c>
      <c r="M1124" s="416">
        <v>0</v>
      </c>
      <c r="N1124" s="416">
        <v>0</v>
      </c>
      <c r="O1124" s="235">
        <v>0</v>
      </c>
      <c r="P1124" s="235">
        <v>0</v>
      </c>
      <c r="Q1124" s="235">
        <v>0</v>
      </c>
      <c r="R1124" s="235">
        <v>0</v>
      </c>
      <c r="S1124" s="235">
        <v>0</v>
      </c>
      <c r="T1124" s="235">
        <v>0</v>
      </c>
      <c r="U1124" s="235">
        <v>0</v>
      </c>
      <c r="V1124" s="235">
        <v>0</v>
      </c>
      <c r="W1124" s="235">
        <v>14640</v>
      </c>
      <c r="Y1124" s="236" t="str">
        <f t="shared" si="17"/>
        <v>Brazil</v>
      </c>
    </row>
    <row r="1125" spans="1:25" ht="13.5" customHeight="1">
      <c r="A1125" s="399"/>
      <c r="B1125" s="234" t="s">
        <v>31</v>
      </c>
      <c r="C1125" s="232" t="s">
        <v>13</v>
      </c>
      <c r="D1125" s="237">
        <v>33625.311999999998</v>
      </c>
      <c r="E1125" s="237">
        <v>0</v>
      </c>
      <c r="F1125" s="237">
        <v>0</v>
      </c>
      <c r="G1125" s="237">
        <v>0</v>
      </c>
      <c r="H1125" s="237"/>
      <c r="I1125" s="237">
        <v>-31728.754000000001</v>
      </c>
      <c r="J1125" s="237">
        <v>-1896.558</v>
      </c>
      <c r="K1125" s="415">
        <v>0</v>
      </c>
      <c r="L1125" s="415">
        <v>0</v>
      </c>
      <c r="M1125" s="415">
        <v>0</v>
      </c>
      <c r="N1125" s="415">
        <v>0</v>
      </c>
      <c r="O1125" s="237">
        <v>0</v>
      </c>
      <c r="P1125" s="237">
        <v>0</v>
      </c>
      <c r="Q1125" s="237">
        <v>0</v>
      </c>
      <c r="R1125" s="237">
        <v>0</v>
      </c>
      <c r="S1125" s="237">
        <v>0</v>
      </c>
      <c r="T1125" s="237">
        <v>0</v>
      </c>
      <c r="U1125" s="237">
        <v>0</v>
      </c>
      <c r="V1125" s="237">
        <v>0</v>
      </c>
      <c r="W1125" s="237">
        <v>390992</v>
      </c>
      <c r="Y1125" s="236" t="str">
        <f t="shared" si="17"/>
        <v>Brazil</v>
      </c>
    </row>
    <row r="1126" spans="1:25" ht="13.5" customHeight="1">
      <c r="A1126" s="399"/>
      <c r="B1126" s="234" t="s">
        <v>30</v>
      </c>
      <c r="C1126" s="232" t="s">
        <v>13</v>
      </c>
      <c r="D1126" s="235">
        <v>0</v>
      </c>
      <c r="E1126" s="235">
        <v>0</v>
      </c>
      <c r="F1126" s="235">
        <v>0</v>
      </c>
      <c r="G1126" s="235">
        <v>0</v>
      </c>
      <c r="H1126" s="235"/>
      <c r="I1126" s="235">
        <v>0</v>
      </c>
      <c r="J1126" s="235">
        <v>0</v>
      </c>
      <c r="K1126" s="416">
        <v>0</v>
      </c>
      <c r="L1126" s="416">
        <v>0</v>
      </c>
      <c r="M1126" s="416">
        <v>0</v>
      </c>
      <c r="N1126" s="416">
        <v>0</v>
      </c>
      <c r="O1126" s="235">
        <v>0</v>
      </c>
      <c r="P1126" s="235">
        <v>0</v>
      </c>
      <c r="Q1126" s="235">
        <v>0</v>
      </c>
      <c r="R1126" s="235">
        <v>0</v>
      </c>
      <c r="S1126" s="235">
        <v>0</v>
      </c>
      <c r="T1126" s="235">
        <v>0</v>
      </c>
      <c r="U1126" s="235">
        <v>0</v>
      </c>
      <c r="V1126" s="235">
        <v>0</v>
      </c>
      <c r="W1126" s="235">
        <v>0</v>
      </c>
      <c r="Y1126" s="236" t="str">
        <f t="shared" si="17"/>
        <v>Brazil</v>
      </c>
    </row>
    <row r="1127" spans="1:25" ht="13.5" customHeight="1">
      <c r="A1127" s="399"/>
      <c r="B1127" s="234" t="s">
        <v>29</v>
      </c>
      <c r="C1127" s="232" t="s">
        <v>13</v>
      </c>
      <c r="D1127" s="237">
        <v>0</v>
      </c>
      <c r="E1127" s="237">
        <v>0</v>
      </c>
      <c r="F1127" s="237">
        <v>0</v>
      </c>
      <c r="G1127" s="237">
        <v>0</v>
      </c>
      <c r="H1127" s="237"/>
      <c r="I1127" s="237">
        <v>0</v>
      </c>
      <c r="J1127" s="237">
        <v>0</v>
      </c>
      <c r="K1127" s="415">
        <v>0</v>
      </c>
      <c r="L1127" s="415">
        <v>0</v>
      </c>
      <c r="M1127" s="415">
        <v>0</v>
      </c>
      <c r="N1127" s="415">
        <v>0</v>
      </c>
      <c r="O1127" s="237">
        <v>0</v>
      </c>
      <c r="P1127" s="237">
        <v>0</v>
      </c>
      <c r="Q1127" s="237">
        <v>0</v>
      </c>
      <c r="R1127" s="237">
        <v>0</v>
      </c>
      <c r="S1127" s="237">
        <v>0</v>
      </c>
      <c r="T1127" s="237">
        <v>0</v>
      </c>
      <c r="U1127" s="237">
        <v>0</v>
      </c>
      <c r="V1127" s="237">
        <v>0</v>
      </c>
      <c r="W1127" s="237">
        <v>0</v>
      </c>
      <c r="Y1127" s="236" t="str">
        <f t="shared" si="17"/>
        <v>Brazil</v>
      </c>
    </row>
    <row r="1128" spans="1:25" ht="13.5" customHeight="1">
      <c r="A1128" s="399"/>
      <c r="B1128" s="234" t="s">
        <v>28</v>
      </c>
      <c r="C1128" s="232" t="s">
        <v>13</v>
      </c>
      <c r="D1128" s="235">
        <v>550.76800000000003</v>
      </c>
      <c r="E1128" s="235">
        <v>0</v>
      </c>
      <c r="F1128" s="235">
        <v>0</v>
      </c>
      <c r="G1128" s="235">
        <v>0</v>
      </c>
      <c r="H1128" s="235"/>
      <c r="I1128" s="235">
        <v>0</v>
      </c>
      <c r="J1128" s="235">
        <v>0</v>
      </c>
      <c r="K1128" s="416">
        <v>0</v>
      </c>
      <c r="L1128" s="416">
        <v>0</v>
      </c>
      <c r="M1128" s="416">
        <v>0</v>
      </c>
      <c r="N1128" s="416">
        <v>0</v>
      </c>
      <c r="O1128" s="235">
        <v>0</v>
      </c>
      <c r="P1128" s="235">
        <v>0</v>
      </c>
      <c r="Q1128" s="235">
        <v>550.76800000000003</v>
      </c>
      <c r="R1128" s="235">
        <v>0</v>
      </c>
      <c r="S1128" s="235">
        <v>0</v>
      </c>
      <c r="T1128" s="235">
        <v>0</v>
      </c>
      <c r="U1128" s="235">
        <v>0</v>
      </c>
      <c r="V1128" s="235">
        <v>0</v>
      </c>
      <c r="W1128" s="235">
        <v>0</v>
      </c>
      <c r="Y1128" s="236" t="str">
        <f t="shared" si="17"/>
        <v>Brazil</v>
      </c>
    </row>
    <row r="1129" spans="1:25" ht="13.5" customHeight="1">
      <c r="A1129" s="399"/>
      <c r="B1129" s="234" t="s">
        <v>27</v>
      </c>
      <c r="C1129" s="232" t="s">
        <v>13</v>
      </c>
      <c r="D1129" s="237">
        <v>0</v>
      </c>
      <c r="E1129" s="237">
        <v>0</v>
      </c>
      <c r="F1129" s="237">
        <v>0</v>
      </c>
      <c r="G1129" s="237">
        <v>0</v>
      </c>
      <c r="H1129" s="237"/>
      <c r="I1129" s="237">
        <v>0</v>
      </c>
      <c r="J1129" s="237">
        <v>0</v>
      </c>
      <c r="K1129" s="415">
        <v>0</v>
      </c>
      <c r="L1129" s="415">
        <v>0</v>
      </c>
      <c r="M1129" s="415">
        <v>0</v>
      </c>
      <c r="N1129" s="415">
        <v>0</v>
      </c>
      <c r="O1129" s="237">
        <v>0</v>
      </c>
      <c r="P1129" s="237">
        <v>0</v>
      </c>
      <c r="Q1129" s="237">
        <v>0</v>
      </c>
      <c r="R1129" s="237">
        <v>0</v>
      </c>
      <c r="S1129" s="237">
        <v>0</v>
      </c>
      <c r="T1129" s="237">
        <v>0</v>
      </c>
      <c r="U1129" s="237">
        <v>0</v>
      </c>
      <c r="V1129" s="237">
        <v>0</v>
      </c>
      <c r="W1129" s="237">
        <v>0</v>
      </c>
      <c r="Y1129" s="236" t="str">
        <f t="shared" si="17"/>
        <v>Brazil</v>
      </c>
    </row>
    <row r="1130" spans="1:25" ht="13.5" customHeight="1">
      <c r="A1130" s="399"/>
      <c r="B1130" s="234" t="s">
        <v>26</v>
      </c>
      <c r="C1130" s="232" t="s">
        <v>13</v>
      </c>
      <c r="D1130" s="235">
        <v>565.53599999999994</v>
      </c>
      <c r="E1130" s="235">
        <v>0</v>
      </c>
      <c r="F1130" s="235">
        <v>0</v>
      </c>
      <c r="G1130" s="235">
        <v>0</v>
      </c>
      <c r="H1130" s="235"/>
      <c r="I1130" s="235">
        <v>-565.53599999999994</v>
      </c>
      <c r="J1130" s="235">
        <v>0</v>
      </c>
      <c r="K1130" s="416">
        <v>0</v>
      </c>
      <c r="L1130" s="416">
        <v>0</v>
      </c>
      <c r="M1130" s="416">
        <v>0</v>
      </c>
      <c r="N1130" s="416">
        <v>0</v>
      </c>
      <c r="O1130" s="235">
        <v>0</v>
      </c>
      <c r="P1130" s="235">
        <v>0</v>
      </c>
      <c r="Q1130" s="235">
        <v>0</v>
      </c>
      <c r="R1130" s="235">
        <v>0</v>
      </c>
      <c r="S1130" s="235">
        <v>0</v>
      </c>
      <c r="T1130" s="235">
        <v>0</v>
      </c>
      <c r="U1130" s="235">
        <v>0</v>
      </c>
      <c r="V1130" s="235">
        <v>0</v>
      </c>
      <c r="W1130" s="235">
        <v>6576</v>
      </c>
      <c r="Y1130" s="236" t="str">
        <f t="shared" si="17"/>
        <v>Brazil</v>
      </c>
    </row>
    <row r="1131" spans="1:25" ht="13.5" customHeight="1">
      <c r="A1131" s="399"/>
      <c r="B1131" s="234" t="s">
        <v>25</v>
      </c>
      <c r="C1131" s="232" t="s">
        <v>13</v>
      </c>
      <c r="D1131" s="237">
        <v>0</v>
      </c>
      <c r="E1131" s="237">
        <v>0</v>
      </c>
      <c r="F1131" s="237">
        <v>0</v>
      </c>
      <c r="G1131" s="237">
        <v>0</v>
      </c>
      <c r="H1131" s="237"/>
      <c r="I1131" s="237">
        <v>0</v>
      </c>
      <c r="J1131" s="237">
        <v>0</v>
      </c>
      <c r="K1131" s="415">
        <v>0</v>
      </c>
      <c r="L1131" s="415">
        <v>0</v>
      </c>
      <c r="M1131" s="415">
        <v>0</v>
      </c>
      <c r="N1131" s="415">
        <v>0</v>
      </c>
      <c r="O1131" s="237">
        <v>0</v>
      </c>
      <c r="P1131" s="237">
        <v>0</v>
      </c>
      <c r="Q1131" s="237">
        <v>0</v>
      </c>
      <c r="R1131" s="237">
        <v>0</v>
      </c>
      <c r="S1131" s="237">
        <v>0</v>
      </c>
      <c r="T1131" s="237">
        <v>0</v>
      </c>
      <c r="U1131" s="237">
        <v>0</v>
      </c>
      <c r="V1131" s="237">
        <v>0</v>
      </c>
      <c r="W1131" s="237">
        <v>0</v>
      </c>
      <c r="Y1131" s="236" t="str">
        <f t="shared" si="17"/>
        <v>Brazil</v>
      </c>
    </row>
    <row r="1132" spans="1:25" ht="13.5" customHeight="1">
      <c r="A1132" s="399"/>
      <c r="B1132" s="234" t="s">
        <v>0</v>
      </c>
      <c r="C1132" s="232" t="s">
        <v>13</v>
      </c>
      <c r="D1132" s="235">
        <v>0</v>
      </c>
      <c r="E1132" s="235">
        <v>3468.7240000000002</v>
      </c>
      <c r="F1132" s="235">
        <v>-40.161999999999999</v>
      </c>
      <c r="G1132" s="235">
        <v>-25.972000000000001</v>
      </c>
      <c r="H1132" s="235"/>
      <c r="I1132" s="235">
        <v>41611.96</v>
      </c>
      <c r="J1132" s="235">
        <v>1903.2660000000001</v>
      </c>
      <c r="K1132" s="416">
        <v>0</v>
      </c>
      <c r="L1132" s="416">
        <v>5503.9139999999998</v>
      </c>
      <c r="M1132" s="416">
        <v>0</v>
      </c>
      <c r="N1132" s="416">
        <v>0</v>
      </c>
      <c r="O1132" s="235">
        <v>-2489.7860000000001</v>
      </c>
      <c r="P1132" s="235">
        <v>-8046.3320000000003</v>
      </c>
      <c r="Q1132" s="235">
        <v>41914.766000000003</v>
      </c>
      <c r="R1132" s="235">
        <v>2317.5279999999998</v>
      </c>
      <c r="S1132" s="235">
        <v>1962.2619999999999</v>
      </c>
      <c r="T1132" s="235">
        <v>3105.2020000000002</v>
      </c>
      <c r="U1132" s="235">
        <v>1081.8800000000001</v>
      </c>
      <c r="V1132" s="235">
        <v>1685.0840000000001</v>
      </c>
      <c r="W1132" s="235">
        <v>0</v>
      </c>
      <c r="Y1132" s="236" t="str">
        <f t="shared" si="17"/>
        <v>Brazil</v>
      </c>
    </row>
    <row r="1133" spans="1:25" ht="13.5" customHeight="1">
      <c r="A1133" s="399"/>
      <c r="B1133" s="234" t="s">
        <v>24</v>
      </c>
      <c r="C1133" s="232" t="s">
        <v>13</v>
      </c>
      <c r="D1133" s="237">
        <v>68.941999999999993</v>
      </c>
      <c r="E1133" s="237">
        <v>0</v>
      </c>
      <c r="F1133" s="237">
        <v>0</v>
      </c>
      <c r="G1133" s="237">
        <v>0</v>
      </c>
      <c r="H1133" s="237"/>
      <c r="I1133" s="237">
        <v>0</v>
      </c>
      <c r="J1133" s="237">
        <v>0</v>
      </c>
      <c r="K1133" s="415">
        <v>0</v>
      </c>
      <c r="L1133" s="415">
        <v>0</v>
      </c>
      <c r="M1133" s="415">
        <v>0</v>
      </c>
      <c r="N1133" s="415">
        <v>0</v>
      </c>
      <c r="O1133" s="237">
        <v>0</v>
      </c>
      <c r="P1133" s="237">
        <v>0</v>
      </c>
      <c r="Q1133" s="237">
        <v>0</v>
      </c>
      <c r="R1133" s="237">
        <v>0</v>
      </c>
      <c r="S1133" s="237">
        <v>0</v>
      </c>
      <c r="T1133" s="237">
        <v>0</v>
      </c>
      <c r="U1133" s="237">
        <v>0</v>
      </c>
      <c r="V1133" s="237">
        <v>0</v>
      </c>
      <c r="W1133" s="237">
        <v>339</v>
      </c>
      <c r="Y1133" s="236" t="str">
        <f t="shared" si="17"/>
        <v>Brazil</v>
      </c>
    </row>
    <row r="1134" spans="1:25" ht="13.5" customHeight="1">
      <c r="A1134" s="399"/>
      <c r="B1134" s="234" t="s">
        <v>23</v>
      </c>
      <c r="C1134" s="232" t="s">
        <v>13</v>
      </c>
      <c r="D1134" s="235">
        <v>252922.61799999999</v>
      </c>
      <c r="E1134" s="235">
        <v>74845.566999999995</v>
      </c>
      <c r="F1134" s="235">
        <v>-29146.056</v>
      </c>
      <c r="G1134" s="235">
        <v>-750.03899999999999</v>
      </c>
      <c r="H1134" s="235"/>
      <c r="I1134" s="235">
        <v>-13651.922</v>
      </c>
      <c r="J1134" s="235">
        <v>6.7080000000000002</v>
      </c>
      <c r="K1134" s="416">
        <v>0</v>
      </c>
      <c r="L1134" s="416">
        <v>-6742.5910000000003</v>
      </c>
      <c r="M1134" s="416">
        <v>0</v>
      </c>
      <c r="N1134" s="416">
        <v>0</v>
      </c>
      <c r="O1134" s="235">
        <v>-25296.108</v>
      </c>
      <c r="P1134" s="235">
        <v>-8678.232</v>
      </c>
      <c r="Q1134" s="235">
        <v>228428.10699999999</v>
      </c>
      <c r="R1134" s="235">
        <v>12624.014999999999</v>
      </c>
      <c r="S1134" s="235">
        <v>6717.6790000000001</v>
      </c>
      <c r="T1134" s="235">
        <v>6885.9809999999998</v>
      </c>
      <c r="U1134" s="235">
        <v>10293.531999999999</v>
      </c>
      <c r="V1134" s="235">
        <v>10515.191000000001</v>
      </c>
      <c r="W1134" s="235">
        <v>570329</v>
      </c>
      <c r="Y1134" s="236" t="str">
        <f t="shared" si="17"/>
        <v>Brazil</v>
      </c>
    </row>
    <row r="1135" spans="1:25" ht="13.5" customHeight="1">
      <c r="A1135" s="399"/>
      <c r="B1135" s="234" t="s">
        <v>22</v>
      </c>
      <c r="C1135" s="232" t="s">
        <v>13</v>
      </c>
      <c r="D1135" s="237">
        <v>117675.105</v>
      </c>
      <c r="E1135" s="237">
        <v>68.040000000000006</v>
      </c>
      <c r="F1135" s="237">
        <v>-1542.9659999999999</v>
      </c>
      <c r="G1135" s="237">
        <v>-109.78</v>
      </c>
      <c r="H1135" s="237"/>
      <c r="I1135" s="237">
        <v>-32468.565999999999</v>
      </c>
      <c r="J1135" s="237">
        <v>-1896.558</v>
      </c>
      <c r="K1135" s="415">
        <v>0</v>
      </c>
      <c r="L1135" s="415">
        <v>-7133.0280000000002</v>
      </c>
      <c r="M1135" s="415">
        <v>0</v>
      </c>
      <c r="N1135" s="415">
        <v>0</v>
      </c>
      <c r="O1135" s="237">
        <v>-12239.001</v>
      </c>
      <c r="P1135" s="237">
        <v>-112.405</v>
      </c>
      <c r="Q1135" s="237">
        <v>58191.766000000003</v>
      </c>
      <c r="R1135" s="237">
        <v>3532.6489999999999</v>
      </c>
      <c r="S1135" s="237">
        <v>68.524000000000001</v>
      </c>
      <c r="T1135" s="237">
        <v>10.981999999999999</v>
      </c>
      <c r="U1135" s="237">
        <v>3273.8359999999998</v>
      </c>
      <c r="V1135" s="237">
        <v>7454.3329999999996</v>
      </c>
      <c r="W1135" s="237">
        <v>438012</v>
      </c>
      <c r="Y1135" s="236" t="str">
        <f t="shared" si="17"/>
        <v>Brazil</v>
      </c>
    </row>
    <row r="1136" spans="1:25" ht="13.5" customHeight="1">
      <c r="A1136" s="399"/>
      <c r="B1136" s="234" t="s">
        <v>21</v>
      </c>
      <c r="C1136" s="232" t="s">
        <v>13</v>
      </c>
      <c r="D1136" s="235">
        <v>0</v>
      </c>
      <c r="E1136" s="235">
        <v>0</v>
      </c>
      <c r="F1136" s="235">
        <v>0</v>
      </c>
      <c r="G1136" s="235">
        <v>0</v>
      </c>
      <c r="H1136" s="235"/>
      <c r="I1136" s="235">
        <v>0</v>
      </c>
      <c r="J1136" s="235">
        <v>0</v>
      </c>
      <c r="K1136" s="416">
        <v>0</v>
      </c>
      <c r="L1136" s="416">
        <v>-230.65700000000001</v>
      </c>
      <c r="M1136" s="416">
        <v>0</v>
      </c>
      <c r="N1136" s="416">
        <v>0</v>
      </c>
      <c r="O1136" s="235">
        <v>-49.575000000000003</v>
      </c>
      <c r="P1136" s="235">
        <v>-32.500999999999998</v>
      </c>
      <c r="Q1136" s="235">
        <v>68.655000000000001</v>
      </c>
      <c r="R1136" s="235">
        <v>68.655000000000001</v>
      </c>
      <c r="S1136" s="235">
        <v>0</v>
      </c>
      <c r="T1136" s="235">
        <v>0</v>
      </c>
      <c r="U1136" s="235">
        <v>0</v>
      </c>
      <c r="V1136" s="235">
        <v>0</v>
      </c>
      <c r="W1136" s="235">
        <v>1135</v>
      </c>
      <c r="Y1136" s="236" t="str">
        <f t="shared" si="17"/>
        <v>Brazil</v>
      </c>
    </row>
    <row r="1137" spans="1:25" ht="13.5" customHeight="1">
      <c r="A1137" s="399"/>
      <c r="B1137" s="234" t="s">
        <v>20</v>
      </c>
      <c r="C1137" s="232" t="s">
        <v>13</v>
      </c>
      <c r="D1137" s="237">
        <v>0</v>
      </c>
      <c r="E1137" s="237">
        <v>0</v>
      </c>
      <c r="F1137" s="237">
        <v>0</v>
      </c>
      <c r="G1137" s="237">
        <v>0</v>
      </c>
      <c r="H1137" s="237"/>
      <c r="I1137" s="237">
        <v>0</v>
      </c>
      <c r="J1137" s="237">
        <v>0</v>
      </c>
      <c r="K1137" s="415">
        <v>0</v>
      </c>
      <c r="L1137" s="415">
        <v>0</v>
      </c>
      <c r="M1137" s="415">
        <v>0</v>
      </c>
      <c r="N1137" s="415">
        <v>0</v>
      </c>
      <c r="O1137" s="237">
        <v>0</v>
      </c>
      <c r="P1137" s="237">
        <v>0</v>
      </c>
      <c r="Q1137" s="237">
        <v>0</v>
      </c>
      <c r="R1137" s="237">
        <v>0</v>
      </c>
      <c r="S1137" s="237">
        <v>0</v>
      </c>
      <c r="T1137" s="237">
        <v>0</v>
      </c>
      <c r="U1137" s="237">
        <v>0</v>
      </c>
      <c r="V1137" s="237">
        <v>0</v>
      </c>
      <c r="W1137" s="237">
        <v>0</v>
      </c>
      <c r="Y1137" s="236" t="str">
        <f t="shared" si="17"/>
        <v>Brazil</v>
      </c>
    </row>
    <row r="1138" spans="1:25" ht="13.5" customHeight="1">
      <c r="A1138" s="399"/>
      <c r="B1138" s="234" t="s">
        <v>19</v>
      </c>
      <c r="C1138" s="232" t="s">
        <v>13</v>
      </c>
      <c r="D1138" s="235">
        <v>0</v>
      </c>
      <c r="E1138" s="235">
        <v>0</v>
      </c>
      <c r="F1138" s="235">
        <v>0</v>
      </c>
      <c r="G1138" s="235">
        <v>0</v>
      </c>
      <c r="H1138" s="235"/>
      <c r="I1138" s="235">
        <v>0</v>
      </c>
      <c r="J1138" s="235">
        <v>0</v>
      </c>
      <c r="K1138" s="416">
        <v>0</v>
      </c>
      <c r="L1138" s="416">
        <v>0</v>
      </c>
      <c r="M1138" s="416">
        <v>0</v>
      </c>
      <c r="N1138" s="416">
        <v>0</v>
      </c>
      <c r="O1138" s="235">
        <v>0</v>
      </c>
      <c r="P1138" s="235">
        <v>0</v>
      </c>
      <c r="Q1138" s="235">
        <v>0</v>
      </c>
      <c r="R1138" s="235">
        <v>0</v>
      </c>
      <c r="S1138" s="235">
        <v>0</v>
      </c>
      <c r="T1138" s="235">
        <v>0</v>
      </c>
      <c r="U1138" s="235">
        <v>0</v>
      </c>
      <c r="V1138" s="235">
        <v>0</v>
      </c>
      <c r="W1138" s="235">
        <v>0</v>
      </c>
      <c r="Y1138" s="236" t="str">
        <f t="shared" si="17"/>
        <v>Brazil</v>
      </c>
    </row>
    <row r="1139" spans="1:25" ht="13.5" customHeight="1">
      <c r="A1139" s="399"/>
      <c r="B1139" s="234" t="s">
        <v>18</v>
      </c>
      <c r="C1139" s="232" t="s">
        <v>13</v>
      </c>
      <c r="D1139" s="237">
        <v>0</v>
      </c>
      <c r="E1139" s="237">
        <v>1744.0909999999999</v>
      </c>
      <c r="F1139" s="237">
        <v>-255.84200000000001</v>
      </c>
      <c r="G1139" s="237">
        <v>-9.36</v>
      </c>
      <c r="H1139" s="237"/>
      <c r="I1139" s="237">
        <v>0</v>
      </c>
      <c r="J1139" s="237">
        <v>0</v>
      </c>
      <c r="K1139" s="415">
        <v>0</v>
      </c>
      <c r="L1139" s="415">
        <v>0</v>
      </c>
      <c r="M1139" s="415">
        <v>0</v>
      </c>
      <c r="N1139" s="415">
        <v>0</v>
      </c>
      <c r="O1139" s="237">
        <v>0</v>
      </c>
      <c r="P1139" s="237">
        <v>0</v>
      </c>
      <c r="Q1139" s="237">
        <v>24393.357</v>
      </c>
      <c r="R1139" s="237">
        <v>0</v>
      </c>
      <c r="S1139" s="237">
        <v>0</v>
      </c>
      <c r="T1139" s="237">
        <v>0</v>
      </c>
      <c r="U1139" s="237">
        <v>0</v>
      </c>
      <c r="V1139" s="237">
        <v>0</v>
      </c>
      <c r="W1139" s="237">
        <v>0</v>
      </c>
      <c r="Y1139" s="236" t="str">
        <f t="shared" si="17"/>
        <v>Brazil</v>
      </c>
    </row>
    <row r="1140" spans="1:25" ht="21" customHeight="1">
      <c r="A1140" s="399"/>
      <c r="B1140" s="234" t="s">
        <v>17</v>
      </c>
      <c r="C1140" s="232" t="s">
        <v>13</v>
      </c>
      <c r="D1140" s="235">
        <v>0</v>
      </c>
      <c r="E1140" s="235">
        <v>1466.4090000000001</v>
      </c>
      <c r="F1140" s="235">
        <v>-52</v>
      </c>
      <c r="G1140" s="235">
        <v>-73.84</v>
      </c>
      <c r="H1140" s="235"/>
      <c r="I1140" s="235">
        <v>0</v>
      </c>
      <c r="J1140" s="235">
        <v>0</v>
      </c>
      <c r="K1140" s="416">
        <v>0</v>
      </c>
      <c r="L1140" s="416">
        <v>0</v>
      </c>
      <c r="M1140" s="416">
        <v>0</v>
      </c>
      <c r="N1140" s="416">
        <v>0</v>
      </c>
      <c r="O1140" s="235">
        <v>0</v>
      </c>
      <c r="P1140" s="235">
        <v>0</v>
      </c>
      <c r="Q1140" s="235">
        <v>3608.8229999999999</v>
      </c>
      <c r="R1140" s="235">
        <v>0</v>
      </c>
      <c r="S1140" s="235">
        <v>0</v>
      </c>
      <c r="T1140" s="235">
        <v>0</v>
      </c>
      <c r="U1140" s="235">
        <v>0</v>
      </c>
      <c r="V1140" s="235">
        <v>0</v>
      </c>
      <c r="W1140" s="235">
        <v>0</v>
      </c>
      <c r="Y1140" s="236" t="str">
        <f t="shared" si="17"/>
        <v>Brazil</v>
      </c>
    </row>
    <row r="1141" spans="1:25" ht="13.5" customHeight="1">
      <c r="A1141" s="399"/>
      <c r="B1141" s="234" t="s">
        <v>16</v>
      </c>
      <c r="C1141" s="232" t="s">
        <v>13</v>
      </c>
      <c r="D1141" s="237">
        <v>0</v>
      </c>
      <c r="E1141" s="237">
        <v>8501.2520000000004</v>
      </c>
      <c r="F1141" s="237">
        <v>-307.90699999999998</v>
      </c>
      <c r="G1141" s="237">
        <v>-716.76599999999996</v>
      </c>
      <c r="H1141" s="237"/>
      <c r="I1141" s="237">
        <v>-2349.1759999999999</v>
      </c>
      <c r="J1141" s="237">
        <v>0</v>
      </c>
      <c r="K1141" s="415">
        <v>0</v>
      </c>
      <c r="L1141" s="415">
        <v>-300.83999999999997</v>
      </c>
      <c r="M1141" s="415">
        <v>0</v>
      </c>
      <c r="N1141" s="415">
        <v>0</v>
      </c>
      <c r="O1141" s="237">
        <v>-1307.3409999999999</v>
      </c>
      <c r="P1141" s="237">
        <v>0</v>
      </c>
      <c r="Q1141" s="237">
        <v>45044.216999999997</v>
      </c>
      <c r="R1141" s="237">
        <v>43.41</v>
      </c>
      <c r="S1141" s="237">
        <v>23.219000000000001</v>
      </c>
      <c r="T1141" s="237">
        <v>9.0860000000000003</v>
      </c>
      <c r="U1141" s="237">
        <v>91.867000000000004</v>
      </c>
      <c r="V1141" s="237">
        <v>137.29599999999999</v>
      </c>
      <c r="W1141" s="237">
        <v>10977</v>
      </c>
      <c r="Y1141" s="236" t="str">
        <f t="shared" si="17"/>
        <v>Brazil</v>
      </c>
    </row>
    <row r="1142" spans="1:25" ht="13.5" customHeight="1">
      <c r="A1142" s="399"/>
      <c r="B1142" s="234" t="s">
        <v>15</v>
      </c>
      <c r="C1142" s="232" t="s">
        <v>13</v>
      </c>
      <c r="D1142" s="235">
        <v>67182.44</v>
      </c>
      <c r="E1142" s="235">
        <v>0</v>
      </c>
      <c r="F1142" s="235">
        <v>0</v>
      </c>
      <c r="G1142" s="235">
        <v>-2.4E-2</v>
      </c>
      <c r="H1142" s="235"/>
      <c r="I1142" s="235">
        <v>-110.779</v>
      </c>
      <c r="J1142" s="235">
        <v>0</v>
      </c>
      <c r="K1142" s="416">
        <v>0</v>
      </c>
      <c r="L1142" s="416">
        <v>-7100.1450000000004</v>
      </c>
      <c r="M1142" s="416">
        <v>0</v>
      </c>
      <c r="N1142" s="416">
        <v>0</v>
      </c>
      <c r="O1142" s="235">
        <v>-12239.001</v>
      </c>
      <c r="P1142" s="235">
        <v>0</v>
      </c>
      <c r="Q1142" s="235">
        <v>39670.864999999998</v>
      </c>
      <c r="R1142" s="235">
        <v>75.221999999999994</v>
      </c>
      <c r="S1142" s="235">
        <v>49.79</v>
      </c>
      <c r="T1142" s="235">
        <v>0</v>
      </c>
      <c r="U1142" s="235">
        <v>3145.9270000000001</v>
      </c>
      <c r="V1142" s="235">
        <v>7454.3329999999996</v>
      </c>
      <c r="W1142" s="235">
        <v>39987</v>
      </c>
      <c r="Y1142" s="236" t="str">
        <f t="shared" si="17"/>
        <v>Brazil</v>
      </c>
    </row>
    <row r="1143" spans="1:25" ht="13.5" customHeight="1">
      <c r="A1143" s="400"/>
      <c r="B1143" s="234" t="s">
        <v>14</v>
      </c>
      <c r="C1143" s="232" t="s">
        <v>13</v>
      </c>
      <c r="D1143" s="237">
        <v>96.38</v>
      </c>
      <c r="E1143" s="237">
        <v>0</v>
      </c>
      <c r="F1143" s="237">
        <v>0</v>
      </c>
      <c r="G1143" s="237">
        <v>0</v>
      </c>
      <c r="H1143" s="237"/>
      <c r="I1143" s="237">
        <v>-63.497</v>
      </c>
      <c r="J1143" s="237">
        <v>0</v>
      </c>
      <c r="K1143" s="415">
        <v>0</v>
      </c>
      <c r="L1143" s="415">
        <v>-32.883000000000003</v>
      </c>
      <c r="M1143" s="415">
        <v>0</v>
      </c>
      <c r="N1143" s="415">
        <v>0</v>
      </c>
      <c r="O1143" s="237">
        <v>0</v>
      </c>
      <c r="P1143" s="237">
        <v>0</v>
      </c>
      <c r="Q1143" s="237">
        <v>0</v>
      </c>
      <c r="R1143" s="237">
        <v>0</v>
      </c>
      <c r="S1143" s="237">
        <v>0</v>
      </c>
      <c r="T1143" s="237">
        <v>0</v>
      </c>
      <c r="U1143" s="237">
        <v>0</v>
      </c>
      <c r="V1143" s="237">
        <v>0</v>
      </c>
      <c r="W1143" s="237">
        <v>457</v>
      </c>
      <c r="Y1143" s="236" t="str">
        <f t="shared" si="17"/>
        <v>Brazil</v>
      </c>
    </row>
    <row r="1144" spans="1:25" ht="13.5" customHeight="1">
      <c r="A1144" s="398" t="s">
        <v>553</v>
      </c>
      <c r="B1144" s="234" t="s">
        <v>78</v>
      </c>
      <c r="C1144" s="232" t="s">
        <v>13</v>
      </c>
      <c r="D1144" s="237" t="s">
        <v>12</v>
      </c>
      <c r="E1144" s="237" t="s">
        <v>12</v>
      </c>
      <c r="F1144" s="237" t="s">
        <v>12</v>
      </c>
      <c r="G1144" s="237" t="s">
        <v>12</v>
      </c>
      <c r="H1144" s="237"/>
      <c r="I1144" s="237" t="s">
        <v>12</v>
      </c>
      <c r="J1144" s="237" t="s">
        <v>12</v>
      </c>
      <c r="K1144" s="416" t="s">
        <v>12</v>
      </c>
      <c r="L1144" s="416" t="s">
        <v>12</v>
      </c>
      <c r="M1144" s="416" t="s">
        <v>12</v>
      </c>
      <c r="N1144" s="416" t="s">
        <v>12</v>
      </c>
      <c r="O1144" s="237" t="s">
        <v>12</v>
      </c>
      <c r="P1144" s="237" t="s">
        <v>12</v>
      </c>
      <c r="Q1144" s="237" t="s">
        <v>12</v>
      </c>
      <c r="R1144" s="237" t="s">
        <v>12</v>
      </c>
      <c r="S1144" s="237" t="s">
        <v>12</v>
      </c>
      <c r="T1144" s="237" t="s">
        <v>12</v>
      </c>
      <c r="U1144" s="237" t="s">
        <v>12</v>
      </c>
      <c r="V1144" s="237" t="s">
        <v>12</v>
      </c>
      <c r="W1144" s="237" t="s">
        <v>12</v>
      </c>
      <c r="Y1144" s="236" t="str">
        <f t="shared" si="17"/>
        <v>Brunei Darussalam</v>
      </c>
    </row>
    <row r="1145" spans="1:25" ht="13.5" customHeight="1">
      <c r="A1145" s="399"/>
      <c r="B1145" s="234" t="s">
        <v>77</v>
      </c>
      <c r="C1145" s="232" t="s">
        <v>13</v>
      </c>
      <c r="D1145" s="235" t="s">
        <v>12</v>
      </c>
      <c r="E1145" s="235" t="s">
        <v>12</v>
      </c>
      <c r="F1145" s="235" t="s">
        <v>12</v>
      </c>
      <c r="G1145" s="235" t="s">
        <v>12</v>
      </c>
      <c r="H1145" s="235"/>
      <c r="I1145" s="235" t="s">
        <v>12</v>
      </c>
      <c r="J1145" s="235" t="s">
        <v>12</v>
      </c>
      <c r="K1145" s="415" t="s">
        <v>12</v>
      </c>
      <c r="L1145" s="415" t="s">
        <v>12</v>
      </c>
      <c r="M1145" s="415" t="s">
        <v>12</v>
      </c>
      <c r="N1145" s="415" t="s">
        <v>12</v>
      </c>
      <c r="O1145" s="235" t="s">
        <v>12</v>
      </c>
      <c r="P1145" s="235" t="s">
        <v>12</v>
      </c>
      <c r="Q1145" s="235" t="s">
        <v>12</v>
      </c>
      <c r="R1145" s="235" t="s">
        <v>12</v>
      </c>
      <c r="S1145" s="235" t="s">
        <v>12</v>
      </c>
      <c r="T1145" s="235" t="s">
        <v>12</v>
      </c>
      <c r="U1145" s="235" t="s">
        <v>12</v>
      </c>
      <c r="V1145" s="235" t="s">
        <v>12</v>
      </c>
      <c r="W1145" s="235" t="s">
        <v>12</v>
      </c>
      <c r="Y1145" s="236" t="str">
        <f t="shared" si="17"/>
        <v>Brunei Darussalam</v>
      </c>
    </row>
    <row r="1146" spans="1:25" ht="13.5" customHeight="1">
      <c r="A1146" s="399"/>
      <c r="B1146" s="234" t="s">
        <v>76</v>
      </c>
      <c r="C1146" s="232" t="s">
        <v>13</v>
      </c>
      <c r="D1146" s="237">
        <v>0</v>
      </c>
      <c r="E1146" s="237">
        <v>0</v>
      </c>
      <c r="F1146" s="237">
        <v>0</v>
      </c>
      <c r="G1146" s="237">
        <v>0</v>
      </c>
      <c r="H1146" s="237"/>
      <c r="I1146" s="237">
        <v>0</v>
      </c>
      <c r="J1146" s="237">
        <v>0</v>
      </c>
      <c r="K1146" s="416">
        <v>0</v>
      </c>
      <c r="L1146" s="416">
        <v>0</v>
      </c>
      <c r="M1146" s="416">
        <v>0</v>
      </c>
      <c r="N1146" s="416">
        <v>0</v>
      </c>
      <c r="O1146" s="237">
        <v>0</v>
      </c>
      <c r="P1146" s="237">
        <v>0</v>
      </c>
      <c r="Q1146" s="237">
        <v>0</v>
      </c>
      <c r="R1146" s="237">
        <v>0</v>
      </c>
      <c r="S1146" s="237">
        <v>0</v>
      </c>
      <c r="T1146" s="237">
        <v>0</v>
      </c>
      <c r="U1146" s="237">
        <v>0</v>
      </c>
      <c r="V1146" s="237">
        <v>0</v>
      </c>
      <c r="W1146" s="237">
        <v>0</v>
      </c>
      <c r="Y1146" s="236" t="str">
        <f t="shared" si="17"/>
        <v>Brunei Darussalam</v>
      </c>
    </row>
    <row r="1147" spans="1:25" ht="13.5" customHeight="1">
      <c r="A1147" s="399"/>
      <c r="B1147" s="234" t="s">
        <v>75</v>
      </c>
      <c r="C1147" s="232" t="s">
        <v>13</v>
      </c>
      <c r="D1147" s="235">
        <v>0</v>
      </c>
      <c r="E1147" s="235">
        <v>0</v>
      </c>
      <c r="F1147" s="235">
        <v>0</v>
      </c>
      <c r="G1147" s="235">
        <v>0</v>
      </c>
      <c r="H1147" s="235"/>
      <c r="I1147" s="235">
        <v>0</v>
      </c>
      <c r="J1147" s="235">
        <v>0</v>
      </c>
      <c r="K1147" s="415">
        <v>0</v>
      </c>
      <c r="L1147" s="415">
        <v>0</v>
      </c>
      <c r="M1147" s="415">
        <v>0</v>
      </c>
      <c r="N1147" s="415">
        <v>0</v>
      </c>
      <c r="O1147" s="235">
        <v>0</v>
      </c>
      <c r="P1147" s="235">
        <v>0</v>
      </c>
      <c r="Q1147" s="235">
        <v>0</v>
      </c>
      <c r="R1147" s="235">
        <v>0</v>
      </c>
      <c r="S1147" s="235">
        <v>0</v>
      </c>
      <c r="T1147" s="235">
        <v>0</v>
      </c>
      <c r="U1147" s="235">
        <v>0</v>
      </c>
      <c r="V1147" s="235">
        <v>0</v>
      </c>
      <c r="W1147" s="235">
        <v>0</v>
      </c>
      <c r="Y1147" s="236" t="str">
        <f t="shared" si="17"/>
        <v>Brunei Darussalam</v>
      </c>
    </row>
    <row r="1148" spans="1:25" ht="13.5" customHeight="1">
      <c r="A1148" s="399"/>
      <c r="B1148" s="234" t="s">
        <v>74</v>
      </c>
      <c r="C1148" s="232" t="s">
        <v>13</v>
      </c>
      <c r="D1148" s="237">
        <v>0</v>
      </c>
      <c r="E1148" s="237">
        <v>0</v>
      </c>
      <c r="F1148" s="237">
        <v>0</v>
      </c>
      <c r="G1148" s="237">
        <v>0</v>
      </c>
      <c r="H1148" s="237"/>
      <c r="I1148" s="237">
        <v>0</v>
      </c>
      <c r="J1148" s="237">
        <v>0</v>
      </c>
      <c r="K1148" s="416">
        <v>0</v>
      </c>
      <c r="L1148" s="416">
        <v>0</v>
      </c>
      <c r="M1148" s="416">
        <v>0</v>
      </c>
      <c r="N1148" s="416">
        <v>0</v>
      </c>
      <c r="O1148" s="237">
        <v>0</v>
      </c>
      <c r="P1148" s="237">
        <v>0</v>
      </c>
      <c r="Q1148" s="237">
        <v>0</v>
      </c>
      <c r="R1148" s="237">
        <v>0</v>
      </c>
      <c r="S1148" s="237">
        <v>0</v>
      </c>
      <c r="T1148" s="237">
        <v>0</v>
      </c>
      <c r="U1148" s="237">
        <v>0</v>
      </c>
      <c r="V1148" s="237">
        <v>0</v>
      </c>
      <c r="W1148" s="237">
        <v>0</v>
      </c>
      <c r="Y1148" s="236" t="str">
        <f t="shared" si="17"/>
        <v>Brunei Darussalam</v>
      </c>
    </row>
    <row r="1149" spans="1:25" ht="13.5" customHeight="1">
      <c r="A1149" s="399"/>
      <c r="B1149" s="234" t="s">
        <v>73</v>
      </c>
      <c r="C1149" s="232" t="s">
        <v>13</v>
      </c>
      <c r="D1149" s="235">
        <v>0</v>
      </c>
      <c r="E1149" s="235">
        <v>0</v>
      </c>
      <c r="F1149" s="235">
        <v>0</v>
      </c>
      <c r="G1149" s="235">
        <v>0</v>
      </c>
      <c r="H1149" s="235"/>
      <c r="I1149" s="235">
        <v>0</v>
      </c>
      <c r="J1149" s="235">
        <v>0</v>
      </c>
      <c r="K1149" s="415">
        <v>0</v>
      </c>
      <c r="L1149" s="415">
        <v>0</v>
      </c>
      <c r="M1149" s="415">
        <v>0</v>
      </c>
      <c r="N1149" s="415">
        <v>0</v>
      </c>
      <c r="O1149" s="235">
        <v>0</v>
      </c>
      <c r="P1149" s="235">
        <v>0</v>
      </c>
      <c r="Q1149" s="235">
        <v>0</v>
      </c>
      <c r="R1149" s="235">
        <v>0</v>
      </c>
      <c r="S1149" s="235">
        <v>0</v>
      </c>
      <c r="T1149" s="235">
        <v>0</v>
      </c>
      <c r="U1149" s="235">
        <v>0</v>
      </c>
      <c r="V1149" s="235">
        <v>0</v>
      </c>
      <c r="W1149" s="235">
        <v>0</v>
      </c>
      <c r="Y1149" s="236" t="str">
        <f t="shared" si="17"/>
        <v>Brunei Darussalam</v>
      </c>
    </row>
    <row r="1150" spans="1:25" ht="13.5" customHeight="1">
      <c r="A1150" s="399"/>
      <c r="B1150" s="234" t="s">
        <v>72</v>
      </c>
      <c r="C1150" s="232" t="s">
        <v>13</v>
      </c>
      <c r="D1150" s="237">
        <v>0</v>
      </c>
      <c r="E1150" s="237">
        <v>0</v>
      </c>
      <c r="F1150" s="237">
        <v>0</v>
      </c>
      <c r="G1150" s="237">
        <v>0</v>
      </c>
      <c r="H1150" s="237"/>
      <c r="I1150" s="237">
        <v>0</v>
      </c>
      <c r="J1150" s="237">
        <v>0</v>
      </c>
      <c r="K1150" s="416">
        <v>0</v>
      </c>
      <c r="L1150" s="416">
        <v>0</v>
      </c>
      <c r="M1150" s="416">
        <v>0</v>
      </c>
      <c r="N1150" s="416">
        <v>0</v>
      </c>
      <c r="O1150" s="237">
        <v>0</v>
      </c>
      <c r="P1150" s="237">
        <v>0</v>
      </c>
      <c r="Q1150" s="237">
        <v>0</v>
      </c>
      <c r="R1150" s="237">
        <v>0</v>
      </c>
      <c r="S1150" s="237">
        <v>0</v>
      </c>
      <c r="T1150" s="237">
        <v>0</v>
      </c>
      <c r="U1150" s="237">
        <v>0</v>
      </c>
      <c r="V1150" s="237">
        <v>0</v>
      </c>
      <c r="W1150" s="237">
        <v>0</v>
      </c>
      <c r="Y1150" s="236" t="str">
        <f t="shared" si="17"/>
        <v>Brunei Darussalam</v>
      </c>
    </row>
    <row r="1151" spans="1:25" ht="13.5" customHeight="1">
      <c r="A1151" s="399"/>
      <c r="B1151" s="234" t="s">
        <v>71</v>
      </c>
      <c r="C1151" s="232" t="s">
        <v>13</v>
      </c>
      <c r="D1151" s="235">
        <v>0</v>
      </c>
      <c r="E1151" s="235">
        <v>0</v>
      </c>
      <c r="F1151" s="235">
        <v>0</v>
      </c>
      <c r="G1151" s="235">
        <v>0</v>
      </c>
      <c r="H1151" s="235"/>
      <c r="I1151" s="235">
        <v>0</v>
      </c>
      <c r="J1151" s="235">
        <v>0</v>
      </c>
      <c r="K1151" s="415">
        <v>0</v>
      </c>
      <c r="L1151" s="415">
        <v>0</v>
      </c>
      <c r="M1151" s="415">
        <v>0</v>
      </c>
      <c r="N1151" s="415">
        <v>0</v>
      </c>
      <c r="O1151" s="235">
        <v>0</v>
      </c>
      <c r="P1151" s="235">
        <v>0</v>
      </c>
      <c r="Q1151" s="235">
        <v>0</v>
      </c>
      <c r="R1151" s="235">
        <v>0</v>
      </c>
      <c r="S1151" s="235">
        <v>0</v>
      </c>
      <c r="T1151" s="235">
        <v>0</v>
      </c>
      <c r="U1151" s="235">
        <v>0</v>
      </c>
      <c r="V1151" s="235">
        <v>0</v>
      </c>
      <c r="W1151" s="235">
        <v>0</v>
      </c>
      <c r="Y1151" s="236" t="str">
        <f t="shared" si="17"/>
        <v>Brunei Darussalam</v>
      </c>
    </row>
    <row r="1152" spans="1:25" ht="13.5" customHeight="1">
      <c r="A1152" s="399"/>
      <c r="B1152" s="234" t="s">
        <v>70</v>
      </c>
      <c r="C1152" s="232" t="s">
        <v>13</v>
      </c>
      <c r="D1152" s="237">
        <v>0</v>
      </c>
      <c r="E1152" s="237">
        <v>0</v>
      </c>
      <c r="F1152" s="237">
        <v>0</v>
      </c>
      <c r="G1152" s="237">
        <v>0</v>
      </c>
      <c r="H1152" s="237"/>
      <c r="I1152" s="237">
        <v>0</v>
      </c>
      <c r="J1152" s="237">
        <v>0</v>
      </c>
      <c r="K1152" s="416">
        <v>0</v>
      </c>
      <c r="L1152" s="416">
        <v>0</v>
      </c>
      <c r="M1152" s="416">
        <v>0</v>
      </c>
      <c r="N1152" s="416">
        <v>0</v>
      </c>
      <c r="O1152" s="237">
        <v>0</v>
      </c>
      <c r="P1152" s="237">
        <v>0</v>
      </c>
      <c r="Q1152" s="237">
        <v>0</v>
      </c>
      <c r="R1152" s="237">
        <v>0</v>
      </c>
      <c r="S1152" s="237">
        <v>0</v>
      </c>
      <c r="T1152" s="237">
        <v>0</v>
      </c>
      <c r="U1152" s="237">
        <v>0</v>
      </c>
      <c r="V1152" s="237">
        <v>0</v>
      </c>
      <c r="W1152" s="237">
        <v>0</v>
      </c>
      <c r="Y1152" s="236" t="str">
        <f t="shared" si="17"/>
        <v>Brunei Darussalam</v>
      </c>
    </row>
    <row r="1153" spans="1:25" ht="13.5" customHeight="1">
      <c r="A1153" s="399"/>
      <c r="B1153" s="234" t="s">
        <v>69</v>
      </c>
      <c r="C1153" s="232" t="s">
        <v>13</v>
      </c>
      <c r="D1153" s="235">
        <v>0</v>
      </c>
      <c r="E1153" s="235">
        <v>0</v>
      </c>
      <c r="F1153" s="235">
        <v>0</v>
      </c>
      <c r="G1153" s="235">
        <v>0</v>
      </c>
      <c r="H1153" s="235"/>
      <c r="I1153" s="235">
        <v>0</v>
      </c>
      <c r="J1153" s="235">
        <v>0</v>
      </c>
      <c r="K1153" s="415">
        <v>0</v>
      </c>
      <c r="L1153" s="415">
        <v>0</v>
      </c>
      <c r="M1153" s="415">
        <v>0</v>
      </c>
      <c r="N1153" s="415">
        <v>0</v>
      </c>
      <c r="O1153" s="235">
        <v>0</v>
      </c>
      <c r="P1153" s="235">
        <v>0</v>
      </c>
      <c r="Q1153" s="235">
        <v>0</v>
      </c>
      <c r="R1153" s="235">
        <v>0</v>
      </c>
      <c r="S1153" s="235">
        <v>0</v>
      </c>
      <c r="T1153" s="235">
        <v>0</v>
      </c>
      <c r="U1153" s="235">
        <v>0</v>
      </c>
      <c r="V1153" s="235">
        <v>0</v>
      </c>
      <c r="W1153" s="235">
        <v>0</v>
      </c>
      <c r="Y1153" s="236" t="str">
        <f t="shared" si="17"/>
        <v>Brunei Darussalam</v>
      </c>
    </row>
    <row r="1154" spans="1:25" ht="13.5" customHeight="1">
      <c r="A1154" s="399"/>
      <c r="B1154" s="234" t="s">
        <v>68</v>
      </c>
      <c r="C1154" s="232" t="s">
        <v>13</v>
      </c>
      <c r="D1154" s="237">
        <v>0</v>
      </c>
      <c r="E1154" s="237">
        <v>0</v>
      </c>
      <c r="F1154" s="237">
        <v>0</v>
      </c>
      <c r="G1154" s="237">
        <v>0</v>
      </c>
      <c r="H1154" s="237"/>
      <c r="I1154" s="237">
        <v>0</v>
      </c>
      <c r="J1154" s="237">
        <v>0</v>
      </c>
      <c r="K1154" s="416">
        <v>0</v>
      </c>
      <c r="L1154" s="416">
        <v>0</v>
      </c>
      <c r="M1154" s="416">
        <v>0</v>
      </c>
      <c r="N1154" s="416">
        <v>0</v>
      </c>
      <c r="O1154" s="237">
        <v>0</v>
      </c>
      <c r="P1154" s="237">
        <v>0</v>
      </c>
      <c r="Q1154" s="237">
        <v>0</v>
      </c>
      <c r="R1154" s="237">
        <v>0</v>
      </c>
      <c r="S1154" s="237">
        <v>0</v>
      </c>
      <c r="T1154" s="237">
        <v>0</v>
      </c>
      <c r="U1154" s="237">
        <v>0</v>
      </c>
      <c r="V1154" s="237">
        <v>0</v>
      </c>
      <c r="W1154" s="237">
        <v>0</v>
      </c>
      <c r="Y1154" s="236" t="str">
        <f t="shared" si="17"/>
        <v>Brunei Darussalam</v>
      </c>
    </row>
    <row r="1155" spans="1:25" ht="13.5" customHeight="1">
      <c r="A1155" s="399"/>
      <c r="B1155" s="234" t="s">
        <v>67</v>
      </c>
      <c r="C1155" s="232" t="s">
        <v>13</v>
      </c>
      <c r="D1155" s="235">
        <v>0</v>
      </c>
      <c r="E1155" s="235">
        <v>0</v>
      </c>
      <c r="F1155" s="235">
        <v>0</v>
      </c>
      <c r="G1155" s="235">
        <v>0</v>
      </c>
      <c r="H1155" s="235"/>
      <c r="I1155" s="235">
        <v>0</v>
      </c>
      <c r="J1155" s="235">
        <v>0</v>
      </c>
      <c r="K1155" s="415">
        <v>0</v>
      </c>
      <c r="L1155" s="415">
        <v>0</v>
      </c>
      <c r="M1155" s="415">
        <v>0</v>
      </c>
      <c r="N1155" s="415">
        <v>0</v>
      </c>
      <c r="O1155" s="235">
        <v>0</v>
      </c>
      <c r="P1155" s="235">
        <v>0</v>
      </c>
      <c r="Q1155" s="235">
        <v>0</v>
      </c>
      <c r="R1155" s="235">
        <v>0</v>
      </c>
      <c r="S1155" s="235">
        <v>0</v>
      </c>
      <c r="T1155" s="235">
        <v>0</v>
      </c>
      <c r="U1155" s="235">
        <v>0</v>
      </c>
      <c r="V1155" s="235">
        <v>0</v>
      </c>
      <c r="W1155" s="235">
        <v>0</v>
      </c>
      <c r="Y1155" s="236" t="str">
        <f t="shared" si="17"/>
        <v>Brunei Darussalam</v>
      </c>
    </row>
    <row r="1156" spans="1:25" ht="13.5" customHeight="1">
      <c r="A1156" s="399"/>
      <c r="B1156" s="234" t="s">
        <v>66</v>
      </c>
      <c r="C1156" s="232" t="s">
        <v>13</v>
      </c>
      <c r="D1156" s="237">
        <v>0</v>
      </c>
      <c r="E1156" s="237">
        <v>0</v>
      </c>
      <c r="F1156" s="237">
        <v>0</v>
      </c>
      <c r="G1156" s="237">
        <v>0</v>
      </c>
      <c r="H1156" s="237"/>
      <c r="I1156" s="237">
        <v>0</v>
      </c>
      <c r="J1156" s="237">
        <v>0</v>
      </c>
      <c r="K1156" s="416">
        <v>0</v>
      </c>
      <c r="L1156" s="416">
        <v>0</v>
      </c>
      <c r="M1156" s="416">
        <v>0</v>
      </c>
      <c r="N1156" s="416">
        <v>0</v>
      </c>
      <c r="O1156" s="237">
        <v>0</v>
      </c>
      <c r="P1156" s="237">
        <v>0</v>
      </c>
      <c r="Q1156" s="237">
        <v>0</v>
      </c>
      <c r="R1156" s="237">
        <v>0</v>
      </c>
      <c r="S1156" s="237">
        <v>0</v>
      </c>
      <c r="T1156" s="237">
        <v>0</v>
      </c>
      <c r="U1156" s="237">
        <v>0</v>
      </c>
      <c r="V1156" s="237">
        <v>0</v>
      </c>
      <c r="W1156" s="237">
        <v>0</v>
      </c>
      <c r="Y1156" s="236" t="str">
        <f t="shared" si="17"/>
        <v>Brunei Darussalam</v>
      </c>
    </row>
    <row r="1157" spans="1:25" ht="13.5" customHeight="1">
      <c r="A1157" s="399"/>
      <c r="B1157" s="234" t="s">
        <v>65</v>
      </c>
      <c r="C1157" s="232" t="s">
        <v>13</v>
      </c>
      <c r="D1157" s="235">
        <v>0</v>
      </c>
      <c r="E1157" s="235">
        <v>0</v>
      </c>
      <c r="F1157" s="235">
        <v>0</v>
      </c>
      <c r="G1157" s="235">
        <v>0</v>
      </c>
      <c r="H1157" s="235"/>
      <c r="I1157" s="235">
        <v>0</v>
      </c>
      <c r="J1157" s="235">
        <v>0</v>
      </c>
      <c r="K1157" s="415">
        <v>0</v>
      </c>
      <c r="L1157" s="415">
        <v>0</v>
      </c>
      <c r="M1157" s="415">
        <v>0</v>
      </c>
      <c r="N1157" s="415">
        <v>0</v>
      </c>
      <c r="O1157" s="235">
        <v>0</v>
      </c>
      <c r="P1157" s="235">
        <v>0</v>
      </c>
      <c r="Q1157" s="235">
        <v>0</v>
      </c>
      <c r="R1157" s="235">
        <v>0</v>
      </c>
      <c r="S1157" s="235">
        <v>0</v>
      </c>
      <c r="T1157" s="235">
        <v>0</v>
      </c>
      <c r="U1157" s="235">
        <v>0</v>
      </c>
      <c r="V1157" s="235">
        <v>0</v>
      </c>
      <c r="W1157" s="235">
        <v>0</v>
      </c>
      <c r="Y1157" s="236" t="str">
        <f t="shared" ref="Y1157:Y1220" si="18">IF(ISTEXT(A1157),A1157,Y1156)</f>
        <v>Brunei Darussalam</v>
      </c>
    </row>
    <row r="1158" spans="1:25" ht="13.5" customHeight="1">
      <c r="A1158" s="399"/>
      <c r="B1158" s="234" t="s">
        <v>64</v>
      </c>
      <c r="C1158" s="232" t="s">
        <v>13</v>
      </c>
      <c r="D1158" s="237">
        <v>0</v>
      </c>
      <c r="E1158" s="237">
        <v>0</v>
      </c>
      <c r="F1158" s="237">
        <v>0</v>
      </c>
      <c r="G1158" s="237">
        <v>0</v>
      </c>
      <c r="H1158" s="237"/>
      <c r="I1158" s="237">
        <v>0</v>
      </c>
      <c r="J1158" s="237">
        <v>0</v>
      </c>
      <c r="K1158" s="416">
        <v>0</v>
      </c>
      <c r="L1158" s="416">
        <v>0</v>
      </c>
      <c r="M1158" s="416">
        <v>0</v>
      </c>
      <c r="N1158" s="416">
        <v>0</v>
      </c>
      <c r="O1158" s="237">
        <v>0</v>
      </c>
      <c r="P1158" s="237">
        <v>0</v>
      </c>
      <c r="Q1158" s="237">
        <v>0</v>
      </c>
      <c r="R1158" s="237">
        <v>0</v>
      </c>
      <c r="S1158" s="237">
        <v>0</v>
      </c>
      <c r="T1158" s="237">
        <v>0</v>
      </c>
      <c r="U1158" s="237">
        <v>0</v>
      </c>
      <c r="V1158" s="237">
        <v>0</v>
      </c>
      <c r="W1158" s="237">
        <v>0</v>
      </c>
      <c r="Y1158" s="236" t="str">
        <f t="shared" si="18"/>
        <v>Brunei Darussalam</v>
      </c>
    </row>
    <row r="1159" spans="1:25" ht="13.5" customHeight="1">
      <c r="A1159" s="399"/>
      <c r="B1159" s="234" t="s">
        <v>63</v>
      </c>
      <c r="C1159" s="232" t="s">
        <v>13</v>
      </c>
      <c r="D1159" s="235">
        <v>0</v>
      </c>
      <c r="E1159" s="235">
        <v>0</v>
      </c>
      <c r="F1159" s="235">
        <v>0</v>
      </c>
      <c r="G1159" s="235">
        <v>0</v>
      </c>
      <c r="H1159" s="235"/>
      <c r="I1159" s="235">
        <v>0</v>
      </c>
      <c r="J1159" s="235">
        <v>0</v>
      </c>
      <c r="K1159" s="415">
        <v>0</v>
      </c>
      <c r="L1159" s="415">
        <v>0</v>
      </c>
      <c r="M1159" s="415">
        <v>0</v>
      </c>
      <c r="N1159" s="415">
        <v>0</v>
      </c>
      <c r="O1159" s="235">
        <v>0</v>
      </c>
      <c r="P1159" s="235">
        <v>0</v>
      </c>
      <c r="Q1159" s="235">
        <v>0</v>
      </c>
      <c r="R1159" s="235">
        <v>0</v>
      </c>
      <c r="S1159" s="235">
        <v>0</v>
      </c>
      <c r="T1159" s="235">
        <v>0</v>
      </c>
      <c r="U1159" s="235">
        <v>0</v>
      </c>
      <c r="V1159" s="235">
        <v>0</v>
      </c>
      <c r="W1159" s="235">
        <v>0</v>
      </c>
      <c r="Y1159" s="236" t="str">
        <f t="shared" si="18"/>
        <v>Brunei Darussalam</v>
      </c>
    </row>
    <row r="1160" spans="1:25" ht="21" customHeight="1">
      <c r="A1160" s="399"/>
      <c r="B1160" s="234" t="s">
        <v>62</v>
      </c>
      <c r="C1160" s="232" t="s">
        <v>13</v>
      </c>
      <c r="D1160" s="237">
        <v>0</v>
      </c>
      <c r="E1160" s="237">
        <v>0</v>
      </c>
      <c r="F1160" s="237">
        <v>0</v>
      </c>
      <c r="G1160" s="237">
        <v>0</v>
      </c>
      <c r="H1160" s="237"/>
      <c r="I1160" s="237">
        <v>0</v>
      </c>
      <c r="J1160" s="237">
        <v>0</v>
      </c>
      <c r="K1160" s="416">
        <v>0</v>
      </c>
      <c r="L1160" s="416">
        <v>0</v>
      </c>
      <c r="M1160" s="416">
        <v>0</v>
      </c>
      <c r="N1160" s="416">
        <v>0</v>
      </c>
      <c r="O1160" s="237">
        <v>0</v>
      </c>
      <c r="P1160" s="237">
        <v>0</v>
      </c>
      <c r="Q1160" s="237">
        <v>0</v>
      </c>
      <c r="R1160" s="237">
        <v>0</v>
      </c>
      <c r="S1160" s="237">
        <v>0</v>
      </c>
      <c r="T1160" s="237">
        <v>0</v>
      </c>
      <c r="U1160" s="237">
        <v>0</v>
      </c>
      <c r="V1160" s="237">
        <v>0</v>
      </c>
      <c r="W1160" s="237">
        <v>0</v>
      </c>
      <c r="Y1160" s="236" t="str">
        <f t="shared" si="18"/>
        <v>Brunei Darussalam</v>
      </c>
    </row>
    <row r="1161" spans="1:25" ht="13.5" customHeight="1">
      <c r="A1161" s="399"/>
      <c r="B1161" s="234" t="s">
        <v>61</v>
      </c>
      <c r="C1161" s="232" t="s">
        <v>13</v>
      </c>
      <c r="D1161" s="235">
        <v>0</v>
      </c>
      <c r="E1161" s="235">
        <v>0</v>
      </c>
      <c r="F1161" s="235">
        <v>0</v>
      </c>
      <c r="G1161" s="235">
        <v>0</v>
      </c>
      <c r="H1161" s="235"/>
      <c r="I1161" s="235">
        <v>0</v>
      </c>
      <c r="J1161" s="235">
        <v>0</v>
      </c>
      <c r="K1161" s="415">
        <v>0</v>
      </c>
      <c r="L1161" s="415">
        <v>0</v>
      </c>
      <c r="M1161" s="415">
        <v>0</v>
      </c>
      <c r="N1161" s="415">
        <v>0</v>
      </c>
      <c r="O1161" s="235">
        <v>0</v>
      </c>
      <c r="P1161" s="235">
        <v>0</v>
      </c>
      <c r="Q1161" s="235">
        <v>0</v>
      </c>
      <c r="R1161" s="235">
        <v>0</v>
      </c>
      <c r="S1161" s="235">
        <v>0</v>
      </c>
      <c r="T1161" s="235">
        <v>0</v>
      </c>
      <c r="U1161" s="235">
        <v>0</v>
      </c>
      <c r="V1161" s="235">
        <v>0</v>
      </c>
      <c r="W1161" s="235">
        <v>0</v>
      </c>
      <c r="Y1161" s="236" t="str">
        <f t="shared" si="18"/>
        <v>Brunei Darussalam</v>
      </c>
    </row>
    <row r="1162" spans="1:25" ht="13.5" customHeight="1">
      <c r="A1162" s="399"/>
      <c r="B1162" s="234" t="s">
        <v>60</v>
      </c>
      <c r="C1162" s="232" t="s">
        <v>13</v>
      </c>
      <c r="D1162" s="237">
        <v>0</v>
      </c>
      <c r="E1162" s="237">
        <v>0</v>
      </c>
      <c r="F1162" s="237">
        <v>0</v>
      </c>
      <c r="G1162" s="237">
        <v>0</v>
      </c>
      <c r="H1162" s="237"/>
      <c r="I1162" s="237">
        <v>0</v>
      </c>
      <c r="J1162" s="237">
        <v>0</v>
      </c>
      <c r="K1162" s="416">
        <v>0</v>
      </c>
      <c r="L1162" s="416">
        <v>0</v>
      </c>
      <c r="M1162" s="416">
        <v>0</v>
      </c>
      <c r="N1162" s="416">
        <v>0</v>
      </c>
      <c r="O1162" s="237">
        <v>0</v>
      </c>
      <c r="P1162" s="237">
        <v>0</v>
      </c>
      <c r="Q1162" s="237">
        <v>0</v>
      </c>
      <c r="R1162" s="237">
        <v>0</v>
      </c>
      <c r="S1162" s="237">
        <v>0</v>
      </c>
      <c r="T1162" s="237">
        <v>0</v>
      </c>
      <c r="U1162" s="237">
        <v>0</v>
      </c>
      <c r="V1162" s="237">
        <v>0</v>
      </c>
      <c r="W1162" s="237">
        <v>0</v>
      </c>
      <c r="Y1162" s="236" t="str">
        <f t="shared" si="18"/>
        <v>Brunei Darussalam</v>
      </c>
    </row>
    <row r="1163" spans="1:25" ht="21" customHeight="1">
      <c r="A1163" s="399"/>
      <c r="B1163" s="234" t="s">
        <v>59</v>
      </c>
      <c r="C1163" s="232" t="s">
        <v>13</v>
      </c>
      <c r="D1163" s="235">
        <v>0</v>
      </c>
      <c r="E1163" s="235">
        <v>0</v>
      </c>
      <c r="F1163" s="235">
        <v>0</v>
      </c>
      <c r="G1163" s="235">
        <v>0</v>
      </c>
      <c r="H1163" s="235"/>
      <c r="I1163" s="235">
        <v>0</v>
      </c>
      <c r="J1163" s="235">
        <v>0</v>
      </c>
      <c r="K1163" s="415">
        <v>0</v>
      </c>
      <c r="L1163" s="415">
        <v>0</v>
      </c>
      <c r="M1163" s="415">
        <v>0</v>
      </c>
      <c r="N1163" s="415">
        <v>0</v>
      </c>
      <c r="O1163" s="235">
        <v>0</v>
      </c>
      <c r="P1163" s="235">
        <v>0</v>
      </c>
      <c r="Q1163" s="235">
        <v>0</v>
      </c>
      <c r="R1163" s="235">
        <v>0</v>
      </c>
      <c r="S1163" s="235">
        <v>0</v>
      </c>
      <c r="T1163" s="235">
        <v>0</v>
      </c>
      <c r="U1163" s="235">
        <v>0</v>
      </c>
      <c r="V1163" s="235">
        <v>0</v>
      </c>
      <c r="W1163" s="235">
        <v>0</v>
      </c>
      <c r="Y1163" s="236" t="str">
        <f t="shared" si="18"/>
        <v>Brunei Darussalam</v>
      </c>
    </row>
    <row r="1164" spans="1:25" ht="13.5" customHeight="1">
      <c r="A1164" s="399"/>
      <c r="B1164" s="234" t="s">
        <v>58</v>
      </c>
      <c r="C1164" s="232" t="s">
        <v>13</v>
      </c>
      <c r="D1164" s="237">
        <v>0</v>
      </c>
      <c r="E1164" s="237">
        <v>0</v>
      </c>
      <c r="F1164" s="237">
        <v>0</v>
      </c>
      <c r="G1164" s="237">
        <v>0</v>
      </c>
      <c r="H1164" s="237"/>
      <c r="I1164" s="237">
        <v>0</v>
      </c>
      <c r="J1164" s="237">
        <v>0</v>
      </c>
      <c r="K1164" s="416">
        <v>0</v>
      </c>
      <c r="L1164" s="416">
        <v>0</v>
      </c>
      <c r="M1164" s="416">
        <v>0</v>
      </c>
      <c r="N1164" s="416">
        <v>0</v>
      </c>
      <c r="O1164" s="237">
        <v>0</v>
      </c>
      <c r="P1164" s="237">
        <v>0</v>
      </c>
      <c r="Q1164" s="237">
        <v>0</v>
      </c>
      <c r="R1164" s="237">
        <v>0</v>
      </c>
      <c r="S1164" s="237">
        <v>0</v>
      </c>
      <c r="T1164" s="237">
        <v>0</v>
      </c>
      <c r="U1164" s="237">
        <v>0</v>
      </c>
      <c r="V1164" s="237">
        <v>0</v>
      </c>
      <c r="W1164" s="237">
        <v>0</v>
      </c>
      <c r="Y1164" s="236" t="str">
        <f t="shared" si="18"/>
        <v>Brunei Darussalam</v>
      </c>
    </row>
    <row r="1165" spans="1:25" ht="13.5" customHeight="1">
      <c r="A1165" s="399"/>
      <c r="B1165" s="234" t="s">
        <v>57</v>
      </c>
      <c r="C1165" s="232" t="s">
        <v>13</v>
      </c>
      <c r="D1165" s="235">
        <v>0</v>
      </c>
      <c r="E1165" s="235">
        <v>0</v>
      </c>
      <c r="F1165" s="235">
        <v>0</v>
      </c>
      <c r="G1165" s="235">
        <v>0</v>
      </c>
      <c r="H1165" s="235"/>
      <c r="I1165" s="235">
        <v>0</v>
      </c>
      <c r="J1165" s="235">
        <v>0</v>
      </c>
      <c r="K1165" s="415">
        <v>0</v>
      </c>
      <c r="L1165" s="415">
        <v>0</v>
      </c>
      <c r="M1165" s="415">
        <v>0</v>
      </c>
      <c r="N1165" s="415">
        <v>0</v>
      </c>
      <c r="O1165" s="235">
        <v>0</v>
      </c>
      <c r="P1165" s="235">
        <v>0</v>
      </c>
      <c r="Q1165" s="235">
        <v>0</v>
      </c>
      <c r="R1165" s="235">
        <v>0</v>
      </c>
      <c r="S1165" s="235">
        <v>0</v>
      </c>
      <c r="T1165" s="235">
        <v>0</v>
      </c>
      <c r="U1165" s="235">
        <v>0</v>
      </c>
      <c r="V1165" s="235">
        <v>0</v>
      </c>
      <c r="W1165" s="235">
        <v>0</v>
      </c>
      <c r="Y1165" s="236" t="str">
        <f t="shared" si="18"/>
        <v>Brunei Darussalam</v>
      </c>
    </row>
    <row r="1166" spans="1:25" ht="13.5" customHeight="1">
      <c r="A1166" s="399"/>
      <c r="B1166" s="234" t="s">
        <v>56</v>
      </c>
      <c r="C1166" s="232" t="s">
        <v>13</v>
      </c>
      <c r="D1166" s="237">
        <v>0</v>
      </c>
      <c r="E1166" s="237">
        <v>0</v>
      </c>
      <c r="F1166" s="237">
        <v>0</v>
      </c>
      <c r="G1166" s="237">
        <v>0</v>
      </c>
      <c r="H1166" s="237"/>
      <c r="I1166" s="237">
        <v>0</v>
      </c>
      <c r="J1166" s="237">
        <v>0</v>
      </c>
      <c r="K1166" s="416">
        <v>0</v>
      </c>
      <c r="L1166" s="416">
        <v>0</v>
      </c>
      <c r="M1166" s="416">
        <v>0</v>
      </c>
      <c r="N1166" s="416">
        <v>0</v>
      </c>
      <c r="O1166" s="237">
        <v>0</v>
      </c>
      <c r="P1166" s="237">
        <v>0</v>
      </c>
      <c r="Q1166" s="237">
        <v>0</v>
      </c>
      <c r="R1166" s="237">
        <v>0</v>
      </c>
      <c r="S1166" s="237">
        <v>0</v>
      </c>
      <c r="T1166" s="237">
        <v>0</v>
      </c>
      <c r="U1166" s="237">
        <v>0</v>
      </c>
      <c r="V1166" s="237">
        <v>0</v>
      </c>
      <c r="W1166" s="237">
        <v>0</v>
      </c>
      <c r="Y1166" s="236" t="str">
        <f t="shared" si="18"/>
        <v>Brunei Darussalam</v>
      </c>
    </row>
    <row r="1167" spans="1:25" ht="21" customHeight="1">
      <c r="A1167" s="399"/>
      <c r="B1167" s="234" t="s">
        <v>55</v>
      </c>
      <c r="C1167" s="232" t="s">
        <v>13</v>
      </c>
      <c r="D1167" s="235">
        <v>0</v>
      </c>
      <c r="E1167" s="235">
        <v>0</v>
      </c>
      <c r="F1167" s="235">
        <v>0</v>
      </c>
      <c r="G1167" s="235">
        <v>0</v>
      </c>
      <c r="H1167" s="235"/>
      <c r="I1167" s="235">
        <v>0</v>
      </c>
      <c r="J1167" s="235">
        <v>0</v>
      </c>
      <c r="K1167" s="415">
        <v>0</v>
      </c>
      <c r="L1167" s="415">
        <v>0</v>
      </c>
      <c r="M1167" s="415">
        <v>0</v>
      </c>
      <c r="N1167" s="415">
        <v>0</v>
      </c>
      <c r="O1167" s="235">
        <v>0</v>
      </c>
      <c r="P1167" s="235">
        <v>0</v>
      </c>
      <c r="Q1167" s="235">
        <v>0</v>
      </c>
      <c r="R1167" s="235">
        <v>0</v>
      </c>
      <c r="S1167" s="235">
        <v>0</v>
      </c>
      <c r="T1167" s="235">
        <v>0</v>
      </c>
      <c r="U1167" s="235">
        <v>0</v>
      </c>
      <c r="V1167" s="235">
        <v>0</v>
      </c>
      <c r="W1167" s="235">
        <v>0</v>
      </c>
      <c r="Y1167" s="236" t="str">
        <f t="shared" si="18"/>
        <v>Brunei Darussalam</v>
      </c>
    </row>
    <row r="1168" spans="1:25" ht="13.5" customHeight="1">
      <c r="A1168" s="399"/>
      <c r="B1168" s="234" t="s">
        <v>54</v>
      </c>
      <c r="C1168" s="232" t="s">
        <v>13</v>
      </c>
      <c r="D1168" s="237">
        <v>0</v>
      </c>
      <c r="E1168" s="237">
        <v>0</v>
      </c>
      <c r="F1168" s="237">
        <v>0</v>
      </c>
      <c r="G1168" s="237">
        <v>0</v>
      </c>
      <c r="H1168" s="237"/>
      <c r="I1168" s="237">
        <v>0</v>
      </c>
      <c r="J1168" s="237">
        <v>0</v>
      </c>
      <c r="K1168" s="416">
        <v>0</v>
      </c>
      <c r="L1168" s="416">
        <v>0</v>
      </c>
      <c r="M1168" s="416">
        <v>0</v>
      </c>
      <c r="N1168" s="416">
        <v>0</v>
      </c>
      <c r="O1168" s="237">
        <v>0</v>
      </c>
      <c r="P1168" s="237">
        <v>0</v>
      </c>
      <c r="Q1168" s="237">
        <v>0</v>
      </c>
      <c r="R1168" s="237">
        <v>0</v>
      </c>
      <c r="S1168" s="237">
        <v>0</v>
      </c>
      <c r="T1168" s="237">
        <v>0</v>
      </c>
      <c r="U1168" s="237">
        <v>0</v>
      </c>
      <c r="V1168" s="237">
        <v>0</v>
      </c>
      <c r="W1168" s="237">
        <v>0</v>
      </c>
      <c r="Y1168" s="236" t="str">
        <f t="shared" si="18"/>
        <v>Brunei Darussalam</v>
      </c>
    </row>
    <row r="1169" spans="1:25" ht="13.5" customHeight="1">
      <c r="A1169" s="399"/>
      <c r="B1169" s="234" t="s">
        <v>6</v>
      </c>
      <c r="C1169" s="232" t="s">
        <v>13</v>
      </c>
      <c r="D1169" s="235">
        <v>10202.915000000001</v>
      </c>
      <c r="E1169" s="235">
        <v>0</v>
      </c>
      <c r="F1169" s="235">
        <v>-7717.9830000000002</v>
      </c>
      <c r="G1169" s="235">
        <v>-1.1819999999999999</v>
      </c>
      <c r="H1169" s="235"/>
      <c r="I1169" s="235">
        <v>-1005.603</v>
      </c>
      <c r="J1169" s="235">
        <v>0</v>
      </c>
      <c r="K1169" s="415">
        <v>0</v>
      </c>
      <c r="L1169" s="415">
        <v>-142.69399999999999</v>
      </c>
      <c r="M1169" s="415">
        <v>0</v>
      </c>
      <c r="N1169" s="415">
        <v>0</v>
      </c>
      <c r="O1169" s="235">
        <v>-933.44</v>
      </c>
      <c r="P1169" s="235">
        <v>-182.62200000000001</v>
      </c>
      <c r="Q1169" s="235">
        <v>191.54</v>
      </c>
      <c r="R1169" s="235">
        <v>0</v>
      </c>
      <c r="S1169" s="235">
        <v>0</v>
      </c>
      <c r="T1169" s="235">
        <v>0</v>
      </c>
      <c r="U1169" s="235">
        <v>0</v>
      </c>
      <c r="V1169" s="235">
        <v>0</v>
      </c>
      <c r="W1169" s="235">
        <v>4360</v>
      </c>
      <c r="Y1169" s="236" t="str">
        <f t="shared" si="18"/>
        <v>Brunei Darussalam</v>
      </c>
    </row>
    <row r="1170" spans="1:25" ht="21" customHeight="1">
      <c r="A1170" s="399"/>
      <c r="B1170" s="234" t="s">
        <v>53</v>
      </c>
      <c r="C1170" s="232" t="s">
        <v>13</v>
      </c>
      <c r="D1170" s="237" t="s">
        <v>12</v>
      </c>
      <c r="E1170" s="237" t="s">
        <v>12</v>
      </c>
      <c r="F1170" s="237" t="s">
        <v>12</v>
      </c>
      <c r="G1170" s="237" t="s">
        <v>12</v>
      </c>
      <c r="H1170" s="237"/>
      <c r="I1170" s="237" t="s">
        <v>12</v>
      </c>
      <c r="J1170" s="237" t="s">
        <v>12</v>
      </c>
      <c r="K1170" s="416" t="s">
        <v>12</v>
      </c>
      <c r="L1170" s="416" t="s">
        <v>12</v>
      </c>
      <c r="M1170" s="416" t="s">
        <v>12</v>
      </c>
      <c r="N1170" s="416" t="s">
        <v>12</v>
      </c>
      <c r="O1170" s="237" t="s">
        <v>12</v>
      </c>
      <c r="P1170" s="237" t="s">
        <v>12</v>
      </c>
      <c r="Q1170" s="237" t="s">
        <v>12</v>
      </c>
      <c r="R1170" s="237" t="s">
        <v>12</v>
      </c>
      <c r="S1170" s="237" t="s">
        <v>12</v>
      </c>
      <c r="T1170" s="237" t="s">
        <v>12</v>
      </c>
      <c r="U1170" s="237" t="s">
        <v>12</v>
      </c>
      <c r="V1170" s="237" t="s">
        <v>12</v>
      </c>
      <c r="W1170" s="237" t="s">
        <v>12</v>
      </c>
      <c r="Y1170" s="236" t="str">
        <f t="shared" si="18"/>
        <v>Brunei Darussalam</v>
      </c>
    </row>
    <row r="1171" spans="1:25" ht="13.5" customHeight="1">
      <c r="A1171" s="399"/>
      <c r="B1171" s="234" t="s">
        <v>52</v>
      </c>
      <c r="C1171" s="232" t="s">
        <v>13</v>
      </c>
      <c r="D1171" s="235">
        <v>6188.2479999999996</v>
      </c>
      <c r="E1171" s="235">
        <v>0</v>
      </c>
      <c r="F1171" s="235">
        <v>-5944.23</v>
      </c>
      <c r="G1171" s="235">
        <v>120.477</v>
      </c>
      <c r="H1171" s="235"/>
      <c r="I1171" s="235">
        <v>0</v>
      </c>
      <c r="J1171" s="235">
        <v>0</v>
      </c>
      <c r="K1171" s="415">
        <v>0</v>
      </c>
      <c r="L1171" s="415">
        <v>0</v>
      </c>
      <c r="M1171" s="415">
        <v>0</v>
      </c>
      <c r="N1171" s="415">
        <v>0</v>
      </c>
      <c r="O1171" s="235">
        <v>0</v>
      </c>
      <c r="P1171" s="235">
        <v>0</v>
      </c>
      <c r="Q1171" s="235">
        <v>0</v>
      </c>
      <c r="R1171" s="235">
        <v>0</v>
      </c>
      <c r="S1171" s="235">
        <v>0</v>
      </c>
      <c r="T1171" s="235">
        <v>0</v>
      </c>
      <c r="U1171" s="235">
        <v>0</v>
      </c>
      <c r="V1171" s="235">
        <v>0</v>
      </c>
      <c r="W1171" s="235">
        <v>0</v>
      </c>
      <c r="Y1171" s="236" t="str">
        <f t="shared" si="18"/>
        <v>Brunei Darussalam</v>
      </c>
    </row>
    <row r="1172" spans="1:25" ht="13.5" customHeight="1">
      <c r="A1172" s="399"/>
      <c r="B1172" s="234" t="s">
        <v>51</v>
      </c>
      <c r="C1172" s="232" t="s">
        <v>13</v>
      </c>
      <c r="D1172" s="237">
        <v>595.24</v>
      </c>
      <c r="E1172" s="237">
        <v>0</v>
      </c>
      <c r="F1172" s="237">
        <v>-420.65</v>
      </c>
      <c r="G1172" s="237">
        <v>-4.0839999999999996</v>
      </c>
      <c r="H1172" s="237"/>
      <c r="I1172" s="237">
        <v>0</v>
      </c>
      <c r="J1172" s="237">
        <v>0</v>
      </c>
      <c r="K1172" s="416">
        <v>0</v>
      </c>
      <c r="L1172" s="416">
        <v>0</v>
      </c>
      <c r="M1172" s="416">
        <v>0</v>
      </c>
      <c r="N1172" s="416">
        <v>0</v>
      </c>
      <c r="O1172" s="237">
        <v>0</v>
      </c>
      <c r="P1172" s="237">
        <v>0</v>
      </c>
      <c r="Q1172" s="237">
        <v>0</v>
      </c>
      <c r="R1172" s="237">
        <v>0</v>
      </c>
      <c r="S1172" s="237">
        <v>0</v>
      </c>
      <c r="T1172" s="237">
        <v>0</v>
      </c>
      <c r="U1172" s="237">
        <v>0</v>
      </c>
      <c r="V1172" s="237">
        <v>0</v>
      </c>
      <c r="W1172" s="237">
        <v>0</v>
      </c>
      <c r="Y1172" s="236" t="str">
        <f t="shared" si="18"/>
        <v>Brunei Darussalam</v>
      </c>
    </row>
    <row r="1173" spans="1:25" ht="13.5" customHeight="1">
      <c r="A1173" s="399"/>
      <c r="B1173" s="234" t="s">
        <v>50</v>
      </c>
      <c r="C1173" s="232" t="s">
        <v>13</v>
      </c>
      <c r="D1173" s="235">
        <v>0</v>
      </c>
      <c r="E1173" s="235">
        <v>0</v>
      </c>
      <c r="F1173" s="235">
        <v>0</v>
      </c>
      <c r="G1173" s="235">
        <v>0</v>
      </c>
      <c r="H1173" s="235"/>
      <c r="I1173" s="235">
        <v>0</v>
      </c>
      <c r="J1173" s="235">
        <v>0</v>
      </c>
      <c r="K1173" s="415">
        <v>0</v>
      </c>
      <c r="L1173" s="415">
        <v>0</v>
      </c>
      <c r="M1173" s="415">
        <v>0</v>
      </c>
      <c r="N1173" s="415">
        <v>0</v>
      </c>
      <c r="O1173" s="235">
        <v>0</v>
      </c>
      <c r="P1173" s="235">
        <v>0</v>
      </c>
      <c r="Q1173" s="235">
        <v>0</v>
      </c>
      <c r="R1173" s="235">
        <v>0</v>
      </c>
      <c r="S1173" s="235">
        <v>0</v>
      </c>
      <c r="T1173" s="235">
        <v>0</v>
      </c>
      <c r="U1173" s="235">
        <v>0</v>
      </c>
      <c r="V1173" s="235">
        <v>0</v>
      </c>
      <c r="W1173" s="235">
        <v>0</v>
      </c>
      <c r="Y1173" s="236" t="str">
        <f t="shared" si="18"/>
        <v>Brunei Darussalam</v>
      </c>
    </row>
    <row r="1174" spans="1:25" ht="13.5" customHeight="1">
      <c r="A1174" s="399"/>
      <c r="B1174" s="234" t="s">
        <v>49</v>
      </c>
      <c r="C1174" s="232" t="s">
        <v>13</v>
      </c>
      <c r="D1174" s="237">
        <v>0</v>
      </c>
      <c r="E1174" s="237">
        <v>10</v>
      </c>
      <c r="F1174" s="237">
        <v>0</v>
      </c>
      <c r="G1174" s="237">
        <v>1</v>
      </c>
      <c r="H1174" s="237"/>
      <c r="I1174" s="237">
        <v>0</v>
      </c>
      <c r="J1174" s="237">
        <v>0</v>
      </c>
      <c r="K1174" s="416">
        <v>0</v>
      </c>
      <c r="L1174" s="416">
        <v>0</v>
      </c>
      <c r="M1174" s="416">
        <v>0</v>
      </c>
      <c r="N1174" s="416">
        <v>0</v>
      </c>
      <c r="O1174" s="237">
        <v>0</v>
      </c>
      <c r="P1174" s="237">
        <v>0</v>
      </c>
      <c r="Q1174" s="237">
        <v>0</v>
      </c>
      <c r="R1174" s="237">
        <v>0</v>
      </c>
      <c r="S1174" s="237">
        <v>0</v>
      </c>
      <c r="T1174" s="237">
        <v>0</v>
      </c>
      <c r="U1174" s="237">
        <v>0</v>
      </c>
      <c r="V1174" s="237">
        <v>0</v>
      </c>
      <c r="W1174" s="237">
        <v>0</v>
      </c>
      <c r="Y1174" s="236" t="str">
        <f t="shared" si="18"/>
        <v>Brunei Darussalam</v>
      </c>
    </row>
    <row r="1175" spans="1:25" ht="13.5" customHeight="1">
      <c r="A1175" s="399"/>
      <c r="B1175" s="234" t="s">
        <v>48</v>
      </c>
      <c r="C1175" s="232" t="s">
        <v>13</v>
      </c>
      <c r="D1175" s="235">
        <v>0</v>
      </c>
      <c r="E1175" s="235">
        <v>0</v>
      </c>
      <c r="F1175" s="235">
        <v>0</v>
      </c>
      <c r="G1175" s="235">
        <v>0</v>
      </c>
      <c r="H1175" s="235"/>
      <c r="I1175" s="235">
        <v>0</v>
      </c>
      <c r="J1175" s="235">
        <v>0</v>
      </c>
      <c r="K1175" s="415">
        <v>0</v>
      </c>
      <c r="L1175" s="415">
        <v>0</v>
      </c>
      <c r="M1175" s="415">
        <v>0</v>
      </c>
      <c r="N1175" s="415">
        <v>0</v>
      </c>
      <c r="O1175" s="235">
        <v>0</v>
      </c>
      <c r="P1175" s="235">
        <v>0</v>
      </c>
      <c r="Q1175" s="235">
        <v>0</v>
      </c>
      <c r="R1175" s="235">
        <v>0</v>
      </c>
      <c r="S1175" s="235">
        <v>0</v>
      </c>
      <c r="T1175" s="235">
        <v>0</v>
      </c>
      <c r="U1175" s="235">
        <v>0</v>
      </c>
      <c r="V1175" s="235">
        <v>0</v>
      </c>
      <c r="W1175" s="235">
        <v>0</v>
      </c>
      <c r="Y1175" s="236" t="str">
        <f t="shared" si="18"/>
        <v>Brunei Darussalam</v>
      </c>
    </row>
    <row r="1176" spans="1:25" ht="13.5" customHeight="1">
      <c r="A1176" s="399"/>
      <c r="B1176" s="234" t="s">
        <v>47</v>
      </c>
      <c r="C1176" s="232" t="s">
        <v>13</v>
      </c>
      <c r="D1176" s="237">
        <v>0</v>
      </c>
      <c r="E1176" s="237">
        <v>0</v>
      </c>
      <c r="F1176" s="237">
        <v>0</v>
      </c>
      <c r="G1176" s="237">
        <v>0</v>
      </c>
      <c r="H1176" s="237"/>
      <c r="I1176" s="237">
        <v>0</v>
      </c>
      <c r="J1176" s="237">
        <v>0</v>
      </c>
      <c r="K1176" s="416">
        <v>0</v>
      </c>
      <c r="L1176" s="416">
        <v>0</v>
      </c>
      <c r="M1176" s="416">
        <v>0</v>
      </c>
      <c r="N1176" s="416">
        <v>0</v>
      </c>
      <c r="O1176" s="237">
        <v>-16.084</v>
      </c>
      <c r="P1176" s="237">
        <v>0</v>
      </c>
      <c r="Q1176" s="237">
        <v>16.084</v>
      </c>
      <c r="R1176" s="237">
        <v>0</v>
      </c>
      <c r="S1176" s="237">
        <v>16.084</v>
      </c>
      <c r="T1176" s="237">
        <v>0</v>
      </c>
      <c r="U1176" s="237">
        <v>0</v>
      </c>
      <c r="V1176" s="237">
        <v>0</v>
      </c>
      <c r="W1176" s="237">
        <v>0</v>
      </c>
      <c r="Y1176" s="236" t="str">
        <f t="shared" si="18"/>
        <v>Brunei Darussalam</v>
      </c>
    </row>
    <row r="1177" spans="1:25" ht="13.5" customHeight="1">
      <c r="A1177" s="399"/>
      <c r="B1177" s="234" t="s">
        <v>46</v>
      </c>
      <c r="C1177" s="232" t="s">
        <v>13</v>
      </c>
      <c r="D1177" s="235">
        <v>0</v>
      </c>
      <c r="E1177" s="235">
        <v>0</v>
      </c>
      <c r="F1177" s="235">
        <v>0</v>
      </c>
      <c r="G1177" s="235">
        <v>0</v>
      </c>
      <c r="H1177" s="235"/>
      <c r="I1177" s="235">
        <v>0</v>
      </c>
      <c r="J1177" s="235">
        <v>0</v>
      </c>
      <c r="K1177" s="415">
        <v>0</v>
      </c>
      <c r="L1177" s="415">
        <v>0</v>
      </c>
      <c r="M1177" s="415">
        <v>0</v>
      </c>
      <c r="N1177" s="415">
        <v>0</v>
      </c>
      <c r="O1177" s="235">
        <v>0</v>
      </c>
      <c r="P1177" s="235">
        <v>0</v>
      </c>
      <c r="Q1177" s="235">
        <v>0</v>
      </c>
      <c r="R1177" s="235">
        <v>0</v>
      </c>
      <c r="S1177" s="235">
        <v>0</v>
      </c>
      <c r="T1177" s="235">
        <v>0</v>
      </c>
      <c r="U1177" s="235">
        <v>0</v>
      </c>
      <c r="V1177" s="235">
        <v>0</v>
      </c>
      <c r="W1177" s="235">
        <v>0</v>
      </c>
      <c r="Y1177" s="236" t="str">
        <f t="shared" si="18"/>
        <v>Brunei Darussalam</v>
      </c>
    </row>
    <row r="1178" spans="1:25" ht="21" customHeight="1">
      <c r="A1178" s="399"/>
      <c r="B1178" s="234" t="s">
        <v>45</v>
      </c>
      <c r="C1178" s="232" t="s">
        <v>13</v>
      </c>
      <c r="D1178" s="237">
        <v>0</v>
      </c>
      <c r="E1178" s="237">
        <v>0</v>
      </c>
      <c r="F1178" s="237">
        <v>0</v>
      </c>
      <c r="G1178" s="237">
        <v>-1.1299999999999999</v>
      </c>
      <c r="H1178" s="237"/>
      <c r="I1178" s="237">
        <v>0</v>
      </c>
      <c r="J1178" s="237">
        <v>0</v>
      </c>
      <c r="K1178" s="416">
        <v>0</v>
      </c>
      <c r="L1178" s="416">
        <v>0</v>
      </c>
      <c r="M1178" s="416">
        <v>0</v>
      </c>
      <c r="N1178" s="416">
        <v>0</v>
      </c>
      <c r="O1178" s="237">
        <v>0</v>
      </c>
      <c r="P1178" s="237">
        <v>0</v>
      </c>
      <c r="Q1178" s="237">
        <v>16.946000000000002</v>
      </c>
      <c r="R1178" s="237">
        <v>0</v>
      </c>
      <c r="S1178" s="237">
        <v>0</v>
      </c>
      <c r="T1178" s="237">
        <v>0</v>
      </c>
      <c r="U1178" s="237">
        <v>0</v>
      </c>
      <c r="V1178" s="237">
        <v>0</v>
      </c>
      <c r="W1178" s="237">
        <v>0</v>
      </c>
      <c r="Y1178" s="236" t="str">
        <f t="shared" si="18"/>
        <v>Brunei Darussalam</v>
      </c>
    </row>
    <row r="1179" spans="1:25" ht="13.5" customHeight="1">
      <c r="A1179" s="399"/>
      <c r="B1179" s="234" t="s">
        <v>44</v>
      </c>
      <c r="C1179" s="232" t="s">
        <v>13</v>
      </c>
      <c r="D1179" s="235">
        <v>0</v>
      </c>
      <c r="E1179" s="235">
        <v>0</v>
      </c>
      <c r="F1179" s="235">
        <v>0</v>
      </c>
      <c r="G1179" s="235">
        <v>0</v>
      </c>
      <c r="H1179" s="235"/>
      <c r="I1179" s="235">
        <v>0</v>
      </c>
      <c r="J1179" s="235">
        <v>0</v>
      </c>
      <c r="K1179" s="415">
        <v>0</v>
      </c>
      <c r="L1179" s="415">
        <v>0</v>
      </c>
      <c r="M1179" s="415">
        <v>0</v>
      </c>
      <c r="N1179" s="415">
        <v>0</v>
      </c>
      <c r="O1179" s="235">
        <v>0</v>
      </c>
      <c r="P1179" s="235">
        <v>0</v>
      </c>
      <c r="Q1179" s="235">
        <v>0</v>
      </c>
      <c r="R1179" s="235">
        <v>0</v>
      </c>
      <c r="S1179" s="235">
        <v>0</v>
      </c>
      <c r="T1179" s="235">
        <v>0</v>
      </c>
      <c r="U1179" s="235">
        <v>0</v>
      </c>
      <c r="V1179" s="235">
        <v>0</v>
      </c>
      <c r="W1179" s="235">
        <v>0</v>
      </c>
      <c r="Y1179" s="236" t="str">
        <f t="shared" si="18"/>
        <v>Brunei Darussalam</v>
      </c>
    </row>
    <row r="1180" spans="1:25" ht="13.5" customHeight="1">
      <c r="A1180" s="399"/>
      <c r="B1180" s="234" t="s">
        <v>43</v>
      </c>
      <c r="C1180" s="232" t="s">
        <v>13</v>
      </c>
      <c r="D1180" s="237">
        <v>0</v>
      </c>
      <c r="E1180" s="237">
        <v>0</v>
      </c>
      <c r="F1180" s="237">
        <v>0</v>
      </c>
      <c r="G1180" s="237">
        <v>0</v>
      </c>
      <c r="H1180" s="237"/>
      <c r="I1180" s="237">
        <v>0</v>
      </c>
      <c r="J1180" s="237">
        <v>0</v>
      </c>
      <c r="K1180" s="416">
        <v>0</v>
      </c>
      <c r="L1180" s="416">
        <v>0</v>
      </c>
      <c r="M1180" s="416">
        <v>0</v>
      </c>
      <c r="N1180" s="416">
        <v>0</v>
      </c>
      <c r="O1180" s="237">
        <v>0</v>
      </c>
      <c r="P1180" s="237">
        <v>0</v>
      </c>
      <c r="Q1180" s="237">
        <v>0</v>
      </c>
      <c r="R1180" s="237">
        <v>0</v>
      </c>
      <c r="S1180" s="237">
        <v>0</v>
      </c>
      <c r="T1180" s="237">
        <v>0</v>
      </c>
      <c r="U1180" s="237">
        <v>0</v>
      </c>
      <c r="V1180" s="237">
        <v>0</v>
      </c>
      <c r="W1180" s="237">
        <v>0</v>
      </c>
      <c r="Y1180" s="236" t="str">
        <f t="shared" si="18"/>
        <v>Brunei Darussalam</v>
      </c>
    </row>
    <row r="1181" spans="1:25" ht="13.5" customHeight="1">
      <c r="A1181" s="399"/>
      <c r="B1181" s="234" t="s">
        <v>42</v>
      </c>
      <c r="C1181" s="232" t="s">
        <v>13</v>
      </c>
      <c r="D1181" s="235">
        <v>0</v>
      </c>
      <c r="E1181" s="235">
        <v>0</v>
      </c>
      <c r="F1181" s="235">
        <v>0</v>
      </c>
      <c r="G1181" s="235">
        <v>0</v>
      </c>
      <c r="H1181" s="235"/>
      <c r="I1181" s="235">
        <v>0</v>
      </c>
      <c r="J1181" s="235">
        <v>0</v>
      </c>
      <c r="K1181" s="415">
        <v>0</v>
      </c>
      <c r="L1181" s="415">
        <v>0</v>
      </c>
      <c r="M1181" s="415">
        <v>0</v>
      </c>
      <c r="N1181" s="415">
        <v>0</v>
      </c>
      <c r="O1181" s="235">
        <v>0</v>
      </c>
      <c r="P1181" s="235">
        <v>0</v>
      </c>
      <c r="Q1181" s="235">
        <v>7.3230000000000004</v>
      </c>
      <c r="R1181" s="235">
        <v>0</v>
      </c>
      <c r="S1181" s="235">
        <v>0</v>
      </c>
      <c r="T1181" s="235">
        <v>0</v>
      </c>
      <c r="U1181" s="235">
        <v>0</v>
      </c>
      <c r="V1181" s="235">
        <v>0</v>
      </c>
      <c r="W1181" s="235">
        <v>0</v>
      </c>
      <c r="Y1181" s="236" t="str">
        <f t="shared" si="18"/>
        <v>Brunei Darussalam</v>
      </c>
    </row>
    <row r="1182" spans="1:25" ht="13.5" customHeight="1">
      <c r="A1182" s="399"/>
      <c r="B1182" s="234" t="s">
        <v>41</v>
      </c>
      <c r="C1182" s="232" t="s">
        <v>13</v>
      </c>
      <c r="D1182" s="237">
        <v>0</v>
      </c>
      <c r="E1182" s="237">
        <v>0</v>
      </c>
      <c r="F1182" s="237">
        <v>0</v>
      </c>
      <c r="G1182" s="237">
        <v>0</v>
      </c>
      <c r="H1182" s="237"/>
      <c r="I1182" s="237">
        <v>0</v>
      </c>
      <c r="J1182" s="237">
        <v>0</v>
      </c>
      <c r="K1182" s="416">
        <v>0</v>
      </c>
      <c r="L1182" s="416">
        <v>0</v>
      </c>
      <c r="M1182" s="416">
        <v>0</v>
      </c>
      <c r="N1182" s="416">
        <v>0</v>
      </c>
      <c r="O1182" s="237">
        <v>0</v>
      </c>
      <c r="P1182" s="237">
        <v>0</v>
      </c>
      <c r="Q1182" s="237">
        <v>0</v>
      </c>
      <c r="R1182" s="237">
        <v>0</v>
      </c>
      <c r="S1182" s="237">
        <v>0</v>
      </c>
      <c r="T1182" s="237">
        <v>0</v>
      </c>
      <c r="U1182" s="237">
        <v>0</v>
      </c>
      <c r="V1182" s="237">
        <v>0</v>
      </c>
      <c r="W1182" s="237">
        <v>0</v>
      </c>
      <c r="Y1182" s="236" t="str">
        <f t="shared" si="18"/>
        <v>Brunei Darussalam</v>
      </c>
    </row>
    <row r="1183" spans="1:25" ht="13.5" customHeight="1">
      <c r="A1183" s="399"/>
      <c r="B1183" s="234" t="s">
        <v>40</v>
      </c>
      <c r="C1183" s="232" t="s">
        <v>13</v>
      </c>
      <c r="D1183" s="235">
        <v>0</v>
      </c>
      <c r="E1183" s="235">
        <v>0</v>
      </c>
      <c r="F1183" s="235">
        <v>0</v>
      </c>
      <c r="G1183" s="235">
        <v>0</v>
      </c>
      <c r="H1183" s="235"/>
      <c r="I1183" s="235">
        <v>0</v>
      </c>
      <c r="J1183" s="235">
        <v>0</v>
      </c>
      <c r="K1183" s="415">
        <v>0</v>
      </c>
      <c r="L1183" s="415">
        <v>0</v>
      </c>
      <c r="M1183" s="415">
        <v>0</v>
      </c>
      <c r="N1183" s="415">
        <v>0</v>
      </c>
      <c r="O1183" s="235">
        <v>0</v>
      </c>
      <c r="P1183" s="235">
        <v>0</v>
      </c>
      <c r="Q1183" s="235">
        <v>0</v>
      </c>
      <c r="R1183" s="235">
        <v>0</v>
      </c>
      <c r="S1183" s="235">
        <v>0</v>
      </c>
      <c r="T1183" s="235">
        <v>0</v>
      </c>
      <c r="U1183" s="235">
        <v>0</v>
      </c>
      <c r="V1183" s="235">
        <v>0</v>
      </c>
      <c r="W1183" s="235">
        <v>0</v>
      </c>
      <c r="Y1183" s="236" t="str">
        <f t="shared" si="18"/>
        <v>Brunei Darussalam</v>
      </c>
    </row>
    <row r="1184" spans="1:25" ht="13.5" customHeight="1">
      <c r="A1184" s="399"/>
      <c r="B1184" s="234" t="s">
        <v>39</v>
      </c>
      <c r="C1184" s="232" t="s">
        <v>13</v>
      </c>
      <c r="D1184" s="237">
        <v>0</v>
      </c>
      <c r="E1184" s="237">
        <v>0</v>
      </c>
      <c r="F1184" s="237">
        <v>0</v>
      </c>
      <c r="G1184" s="237">
        <v>0</v>
      </c>
      <c r="H1184" s="237"/>
      <c r="I1184" s="237">
        <v>0</v>
      </c>
      <c r="J1184" s="237">
        <v>0</v>
      </c>
      <c r="K1184" s="416">
        <v>0</v>
      </c>
      <c r="L1184" s="416">
        <v>0</v>
      </c>
      <c r="M1184" s="416">
        <v>0</v>
      </c>
      <c r="N1184" s="416">
        <v>0</v>
      </c>
      <c r="O1184" s="237">
        <v>0</v>
      </c>
      <c r="P1184" s="237">
        <v>0</v>
      </c>
      <c r="Q1184" s="237">
        <v>0</v>
      </c>
      <c r="R1184" s="237">
        <v>0</v>
      </c>
      <c r="S1184" s="237">
        <v>0</v>
      </c>
      <c r="T1184" s="237">
        <v>0</v>
      </c>
      <c r="U1184" s="237">
        <v>0</v>
      </c>
      <c r="V1184" s="237">
        <v>0</v>
      </c>
      <c r="W1184" s="237">
        <v>0</v>
      </c>
      <c r="Y1184" s="236" t="str">
        <f t="shared" si="18"/>
        <v>Brunei Darussalam</v>
      </c>
    </row>
    <row r="1185" spans="1:25" ht="13.5" customHeight="1">
      <c r="A1185" s="399"/>
      <c r="B1185" s="234" t="s">
        <v>38</v>
      </c>
      <c r="C1185" s="232" t="s">
        <v>13</v>
      </c>
      <c r="D1185" s="235">
        <v>0</v>
      </c>
      <c r="E1185" s="235">
        <v>3.0089999999999999</v>
      </c>
      <c r="F1185" s="235">
        <v>0</v>
      </c>
      <c r="G1185" s="235">
        <v>0</v>
      </c>
      <c r="H1185" s="235"/>
      <c r="I1185" s="235">
        <v>0</v>
      </c>
      <c r="J1185" s="235">
        <v>0</v>
      </c>
      <c r="K1185" s="415">
        <v>0</v>
      </c>
      <c r="L1185" s="415">
        <v>0</v>
      </c>
      <c r="M1185" s="415">
        <v>0</v>
      </c>
      <c r="N1185" s="415">
        <v>0</v>
      </c>
      <c r="O1185" s="235">
        <v>0</v>
      </c>
      <c r="P1185" s="235">
        <v>0</v>
      </c>
      <c r="Q1185" s="235">
        <v>3.0089999999999999</v>
      </c>
      <c r="R1185" s="235">
        <v>0</v>
      </c>
      <c r="S1185" s="235">
        <v>0</v>
      </c>
      <c r="T1185" s="235">
        <v>0</v>
      </c>
      <c r="U1185" s="235">
        <v>0</v>
      </c>
      <c r="V1185" s="235">
        <v>0</v>
      </c>
      <c r="W1185" s="235">
        <v>0</v>
      </c>
      <c r="Y1185" s="236" t="str">
        <f t="shared" si="18"/>
        <v>Brunei Darussalam</v>
      </c>
    </row>
    <row r="1186" spans="1:25" ht="13.5" customHeight="1">
      <c r="A1186" s="399"/>
      <c r="B1186" s="234" t="s">
        <v>37</v>
      </c>
      <c r="C1186" s="232" t="s">
        <v>13</v>
      </c>
      <c r="D1186" s="237">
        <v>0</v>
      </c>
      <c r="E1186" s="237">
        <v>13.041</v>
      </c>
      <c r="F1186" s="237">
        <v>0</v>
      </c>
      <c r="G1186" s="237">
        <v>0</v>
      </c>
      <c r="H1186" s="237"/>
      <c r="I1186" s="237">
        <v>0</v>
      </c>
      <c r="J1186" s="237">
        <v>0</v>
      </c>
      <c r="K1186" s="416">
        <v>0</v>
      </c>
      <c r="L1186" s="416">
        <v>0</v>
      </c>
      <c r="M1186" s="416">
        <v>0</v>
      </c>
      <c r="N1186" s="416">
        <v>0</v>
      </c>
      <c r="O1186" s="237">
        <v>0</v>
      </c>
      <c r="P1186" s="237">
        <v>0</v>
      </c>
      <c r="Q1186" s="237">
        <v>12.109</v>
      </c>
      <c r="R1186" s="237">
        <v>0</v>
      </c>
      <c r="S1186" s="237">
        <v>0</v>
      </c>
      <c r="T1186" s="237">
        <v>0</v>
      </c>
      <c r="U1186" s="237">
        <v>0</v>
      </c>
      <c r="V1186" s="237">
        <v>0</v>
      </c>
      <c r="W1186" s="237">
        <v>0</v>
      </c>
      <c r="Y1186" s="236" t="str">
        <f t="shared" si="18"/>
        <v>Brunei Darussalam</v>
      </c>
    </row>
    <row r="1187" spans="1:25" ht="13.5" customHeight="1">
      <c r="A1187" s="399"/>
      <c r="B1187" s="234" t="s">
        <v>36</v>
      </c>
      <c r="C1187" s="232" t="s">
        <v>13</v>
      </c>
      <c r="D1187" s="235">
        <v>0</v>
      </c>
      <c r="E1187" s="235">
        <v>0</v>
      </c>
      <c r="F1187" s="235">
        <v>0</v>
      </c>
      <c r="G1187" s="235">
        <v>0</v>
      </c>
      <c r="H1187" s="235"/>
      <c r="I1187" s="235">
        <v>0</v>
      </c>
      <c r="J1187" s="235">
        <v>0</v>
      </c>
      <c r="K1187" s="415">
        <v>0</v>
      </c>
      <c r="L1187" s="415">
        <v>0</v>
      </c>
      <c r="M1187" s="415">
        <v>0</v>
      </c>
      <c r="N1187" s="415">
        <v>0</v>
      </c>
      <c r="O1187" s="235">
        <v>0</v>
      </c>
      <c r="P1187" s="235">
        <v>0</v>
      </c>
      <c r="Q1187" s="235">
        <v>0</v>
      </c>
      <c r="R1187" s="235">
        <v>0</v>
      </c>
      <c r="S1187" s="235">
        <v>0</v>
      </c>
      <c r="T1187" s="235">
        <v>0</v>
      </c>
      <c r="U1187" s="235">
        <v>0</v>
      </c>
      <c r="V1187" s="235">
        <v>0</v>
      </c>
      <c r="W1187" s="235">
        <v>0</v>
      </c>
      <c r="Y1187" s="236" t="str">
        <f t="shared" si="18"/>
        <v>Brunei Darussalam</v>
      </c>
    </row>
    <row r="1188" spans="1:25" ht="13.5" customHeight="1">
      <c r="A1188" s="399"/>
      <c r="B1188" s="234" t="s">
        <v>35</v>
      </c>
      <c r="C1188" s="232" t="s">
        <v>13</v>
      </c>
      <c r="D1188" s="237">
        <v>0</v>
      </c>
      <c r="E1188" s="237">
        <v>0</v>
      </c>
      <c r="F1188" s="237">
        <v>0</v>
      </c>
      <c r="G1188" s="237">
        <v>0</v>
      </c>
      <c r="H1188" s="237"/>
      <c r="I1188" s="237">
        <v>0</v>
      </c>
      <c r="J1188" s="237">
        <v>0</v>
      </c>
      <c r="K1188" s="416">
        <v>0</v>
      </c>
      <c r="L1188" s="416">
        <v>0</v>
      </c>
      <c r="M1188" s="416">
        <v>0</v>
      </c>
      <c r="N1188" s="416">
        <v>0</v>
      </c>
      <c r="O1188" s="237">
        <v>0</v>
      </c>
      <c r="P1188" s="237">
        <v>0</v>
      </c>
      <c r="Q1188" s="237">
        <v>0</v>
      </c>
      <c r="R1188" s="237">
        <v>0</v>
      </c>
      <c r="S1188" s="237">
        <v>0</v>
      </c>
      <c r="T1188" s="237">
        <v>0</v>
      </c>
      <c r="U1188" s="237">
        <v>0</v>
      </c>
      <c r="V1188" s="237">
        <v>0</v>
      </c>
      <c r="W1188" s="237">
        <v>0</v>
      </c>
      <c r="Y1188" s="236" t="str">
        <f t="shared" si="18"/>
        <v>Brunei Darussalam</v>
      </c>
    </row>
    <row r="1189" spans="1:25" ht="13.5" customHeight="1">
      <c r="A1189" s="399"/>
      <c r="B1189" s="234" t="s">
        <v>34</v>
      </c>
      <c r="C1189" s="232" t="s">
        <v>13</v>
      </c>
      <c r="D1189" s="235">
        <v>0</v>
      </c>
      <c r="E1189" s="235">
        <v>0</v>
      </c>
      <c r="F1189" s="235">
        <v>0</v>
      </c>
      <c r="G1189" s="235">
        <v>0</v>
      </c>
      <c r="H1189" s="235"/>
      <c r="I1189" s="235">
        <v>0</v>
      </c>
      <c r="J1189" s="235">
        <v>0</v>
      </c>
      <c r="K1189" s="415">
        <v>0</v>
      </c>
      <c r="L1189" s="415">
        <v>0</v>
      </c>
      <c r="M1189" s="415">
        <v>0</v>
      </c>
      <c r="N1189" s="415">
        <v>0</v>
      </c>
      <c r="O1189" s="235">
        <v>0</v>
      </c>
      <c r="P1189" s="235">
        <v>0</v>
      </c>
      <c r="Q1189" s="235">
        <v>0</v>
      </c>
      <c r="R1189" s="235">
        <v>0</v>
      </c>
      <c r="S1189" s="235">
        <v>0</v>
      </c>
      <c r="T1189" s="235">
        <v>0</v>
      </c>
      <c r="U1189" s="235">
        <v>0</v>
      </c>
      <c r="V1189" s="235">
        <v>0</v>
      </c>
      <c r="W1189" s="235">
        <v>40</v>
      </c>
      <c r="Y1189" s="236" t="str">
        <f t="shared" si="18"/>
        <v>Brunei Darussalam</v>
      </c>
    </row>
    <row r="1190" spans="1:25" ht="21" customHeight="1">
      <c r="A1190" s="399"/>
      <c r="B1190" s="234" t="s">
        <v>33</v>
      </c>
      <c r="C1190" s="232" t="s">
        <v>13</v>
      </c>
      <c r="D1190" s="237">
        <v>0</v>
      </c>
      <c r="E1190" s="237">
        <v>0</v>
      </c>
      <c r="F1190" s="237">
        <v>0</v>
      </c>
      <c r="G1190" s="237">
        <v>0</v>
      </c>
      <c r="H1190" s="237"/>
      <c r="I1190" s="237">
        <v>0</v>
      </c>
      <c r="J1190" s="237">
        <v>0</v>
      </c>
      <c r="K1190" s="416">
        <v>0</v>
      </c>
      <c r="L1190" s="416">
        <v>0</v>
      </c>
      <c r="M1190" s="416">
        <v>0</v>
      </c>
      <c r="N1190" s="416">
        <v>0</v>
      </c>
      <c r="O1190" s="237">
        <v>0</v>
      </c>
      <c r="P1190" s="237">
        <v>0</v>
      </c>
      <c r="Q1190" s="237">
        <v>0</v>
      </c>
      <c r="R1190" s="237">
        <v>0</v>
      </c>
      <c r="S1190" s="237">
        <v>0</v>
      </c>
      <c r="T1190" s="237">
        <v>0</v>
      </c>
      <c r="U1190" s="237">
        <v>0</v>
      </c>
      <c r="V1190" s="237">
        <v>0</v>
      </c>
      <c r="W1190" s="237">
        <v>0</v>
      </c>
      <c r="Y1190" s="236" t="str">
        <f t="shared" si="18"/>
        <v>Brunei Darussalam</v>
      </c>
    </row>
    <row r="1191" spans="1:25" ht="13.5" customHeight="1">
      <c r="A1191" s="399"/>
      <c r="B1191" s="234" t="s">
        <v>32</v>
      </c>
      <c r="C1191" s="232" t="s">
        <v>13</v>
      </c>
      <c r="D1191" s="235">
        <v>0</v>
      </c>
      <c r="E1191" s="235">
        <v>0</v>
      </c>
      <c r="F1191" s="235">
        <v>0</v>
      </c>
      <c r="G1191" s="235">
        <v>0</v>
      </c>
      <c r="H1191" s="235"/>
      <c r="I1191" s="235">
        <v>0</v>
      </c>
      <c r="J1191" s="235">
        <v>0</v>
      </c>
      <c r="K1191" s="415">
        <v>0</v>
      </c>
      <c r="L1191" s="415">
        <v>0</v>
      </c>
      <c r="M1191" s="415">
        <v>0</v>
      </c>
      <c r="N1191" s="415">
        <v>0</v>
      </c>
      <c r="O1191" s="235">
        <v>0</v>
      </c>
      <c r="P1191" s="235">
        <v>0</v>
      </c>
      <c r="Q1191" s="235">
        <v>0</v>
      </c>
      <c r="R1191" s="235">
        <v>0</v>
      </c>
      <c r="S1191" s="235">
        <v>0</v>
      </c>
      <c r="T1191" s="235">
        <v>0</v>
      </c>
      <c r="U1191" s="235">
        <v>0</v>
      </c>
      <c r="V1191" s="235">
        <v>0</v>
      </c>
      <c r="W1191" s="235">
        <v>0</v>
      </c>
      <c r="Y1191" s="236" t="str">
        <f t="shared" si="18"/>
        <v>Brunei Darussalam</v>
      </c>
    </row>
    <row r="1192" spans="1:25" ht="13.5" customHeight="1">
      <c r="A1192" s="399"/>
      <c r="B1192" s="234" t="s">
        <v>31</v>
      </c>
      <c r="C1192" s="232" t="s">
        <v>13</v>
      </c>
      <c r="D1192" s="237">
        <v>0</v>
      </c>
      <c r="E1192" s="237">
        <v>0</v>
      </c>
      <c r="F1192" s="237">
        <v>0</v>
      </c>
      <c r="G1192" s="237">
        <v>0</v>
      </c>
      <c r="H1192" s="237"/>
      <c r="I1192" s="237">
        <v>0</v>
      </c>
      <c r="J1192" s="237">
        <v>0</v>
      </c>
      <c r="K1192" s="416">
        <v>0</v>
      </c>
      <c r="L1192" s="416">
        <v>0</v>
      </c>
      <c r="M1192" s="416">
        <v>0</v>
      </c>
      <c r="N1192" s="416">
        <v>0</v>
      </c>
      <c r="O1192" s="237">
        <v>0</v>
      </c>
      <c r="P1192" s="237">
        <v>0</v>
      </c>
      <c r="Q1192" s="237">
        <v>0</v>
      </c>
      <c r="R1192" s="237">
        <v>0</v>
      </c>
      <c r="S1192" s="237">
        <v>0</v>
      </c>
      <c r="T1192" s="237">
        <v>0</v>
      </c>
      <c r="U1192" s="237">
        <v>0</v>
      </c>
      <c r="V1192" s="237">
        <v>0</v>
      </c>
      <c r="W1192" s="237">
        <v>0</v>
      </c>
      <c r="Y1192" s="236" t="str">
        <f t="shared" si="18"/>
        <v>Brunei Darussalam</v>
      </c>
    </row>
    <row r="1193" spans="1:25" ht="13.5" customHeight="1">
      <c r="A1193" s="399"/>
      <c r="B1193" s="234" t="s">
        <v>30</v>
      </c>
      <c r="C1193" s="232" t="s">
        <v>13</v>
      </c>
      <c r="D1193" s="235">
        <v>0</v>
      </c>
      <c r="E1193" s="235">
        <v>0</v>
      </c>
      <c r="F1193" s="235">
        <v>0</v>
      </c>
      <c r="G1193" s="235">
        <v>0</v>
      </c>
      <c r="H1193" s="235"/>
      <c r="I1193" s="235">
        <v>0</v>
      </c>
      <c r="J1193" s="235">
        <v>0</v>
      </c>
      <c r="K1193" s="415">
        <v>0</v>
      </c>
      <c r="L1193" s="415">
        <v>0</v>
      </c>
      <c r="M1193" s="415">
        <v>0</v>
      </c>
      <c r="N1193" s="415">
        <v>0</v>
      </c>
      <c r="O1193" s="235">
        <v>0</v>
      </c>
      <c r="P1193" s="235">
        <v>0</v>
      </c>
      <c r="Q1193" s="235">
        <v>0</v>
      </c>
      <c r="R1193" s="235">
        <v>0</v>
      </c>
      <c r="S1193" s="235">
        <v>0</v>
      </c>
      <c r="T1193" s="235">
        <v>0</v>
      </c>
      <c r="U1193" s="235">
        <v>0</v>
      </c>
      <c r="V1193" s="235">
        <v>0</v>
      </c>
      <c r="W1193" s="235">
        <v>0</v>
      </c>
      <c r="Y1193" s="236" t="str">
        <f t="shared" si="18"/>
        <v>Brunei Darussalam</v>
      </c>
    </row>
    <row r="1194" spans="1:25" ht="13.5" customHeight="1">
      <c r="A1194" s="399"/>
      <c r="B1194" s="234" t="s">
        <v>29</v>
      </c>
      <c r="C1194" s="232" t="s">
        <v>13</v>
      </c>
      <c r="D1194" s="237">
        <v>0.17199999999999999</v>
      </c>
      <c r="E1194" s="237">
        <v>0</v>
      </c>
      <c r="F1194" s="237">
        <v>0</v>
      </c>
      <c r="G1194" s="237">
        <v>0</v>
      </c>
      <c r="H1194" s="237"/>
      <c r="I1194" s="237">
        <v>-0.17199999999999999</v>
      </c>
      <c r="J1194" s="237">
        <v>0</v>
      </c>
      <c r="K1194" s="416">
        <v>0</v>
      </c>
      <c r="L1194" s="416">
        <v>0</v>
      </c>
      <c r="M1194" s="416">
        <v>0</v>
      </c>
      <c r="N1194" s="416">
        <v>0</v>
      </c>
      <c r="O1194" s="237">
        <v>0</v>
      </c>
      <c r="P1194" s="237">
        <v>0</v>
      </c>
      <c r="Q1194" s="237">
        <v>0</v>
      </c>
      <c r="R1194" s="237">
        <v>0</v>
      </c>
      <c r="S1194" s="237">
        <v>0</v>
      </c>
      <c r="T1194" s="237">
        <v>0</v>
      </c>
      <c r="U1194" s="237">
        <v>0</v>
      </c>
      <c r="V1194" s="237">
        <v>0</v>
      </c>
      <c r="W1194" s="237">
        <v>2</v>
      </c>
      <c r="Y1194" s="236" t="str">
        <f t="shared" si="18"/>
        <v>Brunei Darussalam</v>
      </c>
    </row>
    <row r="1195" spans="1:25" ht="13.5" customHeight="1">
      <c r="A1195" s="399"/>
      <c r="B1195" s="234" t="s">
        <v>28</v>
      </c>
      <c r="C1195" s="232" t="s">
        <v>13</v>
      </c>
      <c r="D1195" s="235">
        <v>0</v>
      </c>
      <c r="E1195" s="235">
        <v>0</v>
      </c>
      <c r="F1195" s="235">
        <v>0</v>
      </c>
      <c r="G1195" s="235">
        <v>0</v>
      </c>
      <c r="H1195" s="235"/>
      <c r="I1195" s="235">
        <v>0</v>
      </c>
      <c r="J1195" s="235">
        <v>0</v>
      </c>
      <c r="K1195" s="415">
        <v>0</v>
      </c>
      <c r="L1195" s="415">
        <v>0</v>
      </c>
      <c r="M1195" s="415">
        <v>0</v>
      </c>
      <c r="N1195" s="415">
        <v>0</v>
      </c>
      <c r="O1195" s="235">
        <v>0</v>
      </c>
      <c r="P1195" s="235">
        <v>0</v>
      </c>
      <c r="Q1195" s="235">
        <v>0</v>
      </c>
      <c r="R1195" s="235">
        <v>0</v>
      </c>
      <c r="S1195" s="235">
        <v>0</v>
      </c>
      <c r="T1195" s="235">
        <v>0</v>
      </c>
      <c r="U1195" s="235">
        <v>0</v>
      </c>
      <c r="V1195" s="235">
        <v>0</v>
      </c>
      <c r="W1195" s="235">
        <v>0</v>
      </c>
      <c r="Y1195" s="236" t="str">
        <f t="shared" si="18"/>
        <v>Brunei Darussalam</v>
      </c>
    </row>
    <row r="1196" spans="1:25" ht="13.5" customHeight="1">
      <c r="A1196" s="399"/>
      <c r="B1196" s="234" t="s">
        <v>27</v>
      </c>
      <c r="C1196" s="232" t="s">
        <v>13</v>
      </c>
      <c r="D1196" s="237">
        <v>0</v>
      </c>
      <c r="E1196" s="237">
        <v>0</v>
      </c>
      <c r="F1196" s="237">
        <v>0</v>
      </c>
      <c r="G1196" s="237">
        <v>0</v>
      </c>
      <c r="H1196" s="237"/>
      <c r="I1196" s="237">
        <v>0</v>
      </c>
      <c r="J1196" s="237">
        <v>0</v>
      </c>
      <c r="K1196" s="416">
        <v>0</v>
      </c>
      <c r="L1196" s="416">
        <v>0</v>
      </c>
      <c r="M1196" s="416">
        <v>0</v>
      </c>
      <c r="N1196" s="416">
        <v>0</v>
      </c>
      <c r="O1196" s="237">
        <v>0</v>
      </c>
      <c r="P1196" s="237">
        <v>0</v>
      </c>
      <c r="Q1196" s="237">
        <v>0</v>
      </c>
      <c r="R1196" s="237">
        <v>0</v>
      </c>
      <c r="S1196" s="237">
        <v>0</v>
      </c>
      <c r="T1196" s="237">
        <v>0</v>
      </c>
      <c r="U1196" s="237">
        <v>0</v>
      </c>
      <c r="V1196" s="237">
        <v>0</v>
      </c>
      <c r="W1196" s="237">
        <v>0</v>
      </c>
      <c r="Y1196" s="236" t="str">
        <f t="shared" si="18"/>
        <v>Brunei Darussalam</v>
      </c>
    </row>
    <row r="1197" spans="1:25" ht="13.5" customHeight="1">
      <c r="A1197" s="399"/>
      <c r="B1197" s="234" t="s">
        <v>26</v>
      </c>
      <c r="C1197" s="232" t="s">
        <v>13</v>
      </c>
      <c r="D1197" s="235">
        <v>0</v>
      </c>
      <c r="E1197" s="235">
        <v>0</v>
      </c>
      <c r="F1197" s="235">
        <v>0</v>
      </c>
      <c r="G1197" s="235">
        <v>0</v>
      </c>
      <c r="H1197" s="235"/>
      <c r="I1197" s="235">
        <v>0</v>
      </c>
      <c r="J1197" s="235">
        <v>0</v>
      </c>
      <c r="K1197" s="415">
        <v>0</v>
      </c>
      <c r="L1197" s="415">
        <v>0</v>
      </c>
      <c r="M1197" s="415">
        <v>0</v>
      </c>
      <c r="N1197" s="415">
        <v>0</v>
      </c>
      <c r="O1197" s="235">
        <v>0</v>
      </c>
      <c r="P1197" s="235">
        <v>0</v>
      </c>
      <c r="Q1197" s="235">
        <v>0</v>
      </c>
      <c r="R1197" s="235">
        <v>0</v>
      </c>
      <c r="S1197" s="235">
        <v>0</v>
      </c>
      <c r="T1197" s="235">
        <v>0</v>
      </c>
      <c r="U1197" s="235">
        <v>0</v>
      </c>
      <c r="V1197" s="235">
        <v>0</v>
      </c>
      <c r="W1197" s="235">
        <v>0</v>
      </c>
      <c r="Y1197" s="236" t="str">
        <f t="shared" si="18"/>
        <v>Brunei Darussalam</v>
      </c>
    </row>
    <row r="1198" spans="1:25" ht="13.5" customHeight="1">
      <c r="A1198" s="399"/>
      <c r="B1198" s="234" t="s">
        <v>25</v>
      </c>
      <c r="C1198" s="232" t="s">
        <v>13</v>
      </c>
      <c r="D1198" s="237">
        <v>0</v>
      </c>
      <c r="E1198" s="237">
        <v>0</v>
      </c>
      <c r="F1198" s="237">
        <v>0</v>
      </c>
      <c r="G1198" s="237">
        <v>0</v>
      </c>
      <c r="H1198" s="237"/>
      <c r="I1198" s="237">
        <v>0</v>
      </c>
      <c r="J1198" s="237">
        <v>0</v>
      </c>
      <c r="K1198" s="416">
        <v>0</v>
      </c>
      <c r="L1198" s="416">
        <v>0</v>
      </c>
      <c r="M1198" s="416">
        <v>0</v>
      </c>
      <c r="N1198" s="416">
        <v>0</v>
      </c>
      <c r="O1198" s="237">
        <v>0</v>
      </c>
      <c r="P1198" s="237">
        <v>0</v>
      </c>
      <c r="Q1198" s="237">
        <v>0</v>
      </c>
      <c r="R1198" s="237">
        <v>0</v>
      </c>
      <c r="S1198" s="237">
        <v>0</v>
      </c>
      <c r="T1198" s="237">
        <v>0</v>
      </c>
      <c r="U1198" s="237">
        <v>0</v>
      </c>
      <c r="V1198" s="237">
        <v>0</v>
      </c>
      <c r="W1198" s="237">
        <v>0</v>
      </c>
      <c r="Y1198" s="236" t="str">
        <f t="shared" si="18"/>
        <v>Brunei Darussalam</v>
      </c>
    </row>
    <row r="1199" spans="1:25" ht="13.5" customHeight="1">
      <c r="A1199" s="399"/>
      <c r="B1199" s="234" t="s">
        <v>0</v>
      </c>
      <c r="C1199" s="232" t="s">
        <v>13</v>
      </c>
      <c r="D1199" s="235">
        <v>0</v>
      </c>
      <c r="E1199" s="235">
        <v>0</v>
      </c>
      <c r="F1199" s="235">
        <v>0</v>
      </c>
      <c r="G1199" s="235">
        <v>0</v>
      </c>
      <c r="H1199" s="235"/>
      <c r="I1199" s="235">
        <v>339.012</v>
      </c>
      <c r="J1199" s="235">
        <v>0</v>
      </c>
      <c r="K1199" s="415">
        <v>0</v>
      </c>
      <c r="L1199" s="415">
        <v>39.56</v>
      </c>
      <c r="M1199" s="415">
        <v>0</v>
      </c>
      <c r="N1199" s="415">
        <v>0</v>
      </c>
      <c r="O1199" s="235">
        <v>-72.067999999999998</v>
      </c>
      <c r="P1199" s="235">
        <v>-35.173999999999999</v>
      </c>
      <c r="Q1199" s="235">
        <v>271.33</v>
      </c>
      <c r="R1199" s="235">
        <v>0</v>
      </c>
      <c r="S1199" s="235">
        <v>0.77400000000000002</v>
      </c>
      <c r="T1199" s="235">
        <v>0</v>
      </c>
      <c r="U1199" s="235">
        <v>0</v>
      </c>
      <c r="V1199" s="235">
        <v>0</v>
      </c>
      <c r="W1199" s="235">
        <v>0</v>
      </c>
      <c r="Y1199" s="236" t="str">
        <f t="shared" si="18"/>
        <v>Brunei Darussalam</v>
      </c>
    </row>
    <row r="1200" spans="1:25" ht="13.5" customHeight="1">
      <c r="A1200" s="399"/>
      <c r="B1200" s="234" t="s">
        <v>24</v>
      </c>
      <c r="C1200" s="232" t="s">
        <v>13</v>
      </c>
      <c r="D1200" s="237">
        <v>0</v>
      </c>
      <c r="E1200" s="237">
        <v>0</v>
      </c>
      <c r="F1200" s="237">
        <v>0</v>
      </c>
      <c r="G1200" s="237">
        <v>0</v>
      </c>
      <c r="H1200" s="237"/>
      <c r="I1200" s="237">
        <v>0</v>
      </c>
      <c r="J1200" s="237">
        <v>0</v>
      </c>
      <c r="K1200" s="416">
        <v>0</v>
      </c>
      <c r="L1200" s="416">
        <v>0</v>
      </c>
      <c r="M1200" s="416">
        <v>0</v>
      </c>
      <c r="N1200" s="416">
        <v>0</v>
      </c>
      <c r="O1200" s="237">
        <v>0</v>
      </c>
      <c r="P1200" s="237">
        <v>0</v>
      </c>
      <c r="Q1200" s="237">
        <v>0</v>
      </c>
      <c r="R1200" s="237">
        <v>0</v>
      </c>
      <c r="S1200" s="237">
        <v>0</v>
      </c>
      <c r="T1200" s="237">
        <v>0</v>
      </c>
      <c r="U1200" s="237">
        <v>0</v>
      </c>
      <c r="V1200" s="237">
        <v>0</v>
      </c>
      <c r="W1200" s="237">
        <v>0</v>
      </c>
      <c r="Y1200" s="236" t="str">
        <f t="shared" si="18"/>
        <v>Brunei Darussalam</v>
      </c>
    </row>
    <row r="1201" spans="1:25" ht="13.5" customHeight="1">
      <c r="A1201" s="399"/>
      <c r="B1201" s="234" t="s">
        <v>23</v>
      </c>
      <c r="C1201" s="232" t="s">
        <v>13</v>
      </c>
      <c r="D1201" s="235">
        <v>16986.575000000001</v>
      </c>
      <c r="E1201" s="235">
        <v>308.29399999999998</v>
      </c>
      <c r="F1201" s="235">
        <v>-14092.295</v>
      </c>
      <c r="G1201" s="235">
        <v>136.06299999999999</v>
      </c>
      <c r="H1201" s="235"/>
      <c r="I1201" s="235">
        <v>-677.10500000000002</v>
      </c>
      <c r="J1201" s="235">
        <v>0</v>
      </c>
      <c r="K1201" s="415">
        <v>0</v>
      </c>
      <c r="L1201" s="415">
        <v>-103.134</v>
      </c>
      <c r="M1201" s="415">
        <v>0</v>
      </c>
      <c r="N1201" s="415">
        <v>0</v>
      </c>
      <c r="O1201" s="235">
        <v>-1021.592</v>
      </c>
      <c r="P1201" s="235">
        <v>-217.79599999999999</v>
      </c>
      <c r="Q1201" s="235">
        <v>1096.79</v>
      </c>
      <c r="R1201" s="235">
        <v>0</v>
      </c>
      <c r="S1201" s="235">
        <v>16.858000000000001</v>
      </c>
      <c r="T1201" s="235">
        <v>0</v>
      </c>
      <c r="U1201" s="235">
        <v>0</v>
      </c>
      <c r="V1201" s="235">
        <v>0</v>
      </c>
      <c r="W1201" s="235">
        <v>4402</v>
      </c>
      <c r="Y1201" s="236" t="str">
        <f t="shared" si="18"/>
        <v>Brunei Darussalam</v>
      </c>
    </row>
    <row r="1202" spans="1:25" ht="13.5" customHeight="1">
      <c r="A1202" s="399"/>
      <c r="B1202" s="234" t="s">
        <v>22</v>
      </c>
      <c r="C1202" s="232" t="s">
        <v>13</v>
      </c>
      <c r="D1202" s="237">
        <v>0.17199999999999999</v>
      </c>
      <c r="E1202" s="237">
        <v>0</v>
      </c>
      <c r="F1202" s="237">
        <v>0</v>
      </c>
      <c r="G1202" s="237">
        <v>0</v>
      </c>
      <c r="H1202" s="237"/>
      <c r="I1202" s="237">
        <v>-0.17199999999999999</v>
      </c>
      <c r="J1202" s="237">
        <v>0</v>
      </c>
      <c r="K1202" s="416">
        <v>0</v>
      </c>
      <c r="L1202" s="416">
        <v>0</v>
      </c>
      <c r="M1202" s="416">
        <v>0</v>
      </c>
      <c r="N1202" s="416">
        <v>0</v>
      </c>
      <c r="O1202" s="237">
        <v>0</v>
      </c>
      <c r="P1202" s="237">
        <v>0</v>
      </c>
      <c r="Q1202" s="237">
        <v>0</v>
      </c>
      <c r="R1202" s="237">
        <v>0</v>
      </c>
      <c r="S1202" s="237">
        <v>0</v>
      </c>
      <c r="T1202" s="237">
        <v>0</v>
      </c>
      <c r="U1202" s="237">
        <v>0</v>
      </c>
      <c r="V1202" s="237">
        <v>0</v>
      </c>
      <c r="W1202" s="237">
        <v>2</v>
      </c>
      <c r="Y1202" s="236" t="str">
        <f t="shared" si="18"/>
        <v>Brunei Darussalam</v>
      </c>
    </row>
    <row r="1203" spans="1:25" ht="13.5" customHeight="1">
      <c r="A1203" s="399"/>
      <c r="B1203" s="234" t="s">
        <v>21</v>
      </c>
      <c r="C1203" s="232" t="s">
        <v>13</v>
      </c>
      <c r="D1203" s="235">
        <v>0</v>
      </c>
      <c r="E1203" s="235">
        <v>0</v>
      </c>
      <c r="F1203" s="235">
        <v>0</v>
      </c>
      <c r="G1203" s="235">
        <v>0</v>
      </c>
      <c r="H1203" s="235"/>
      <c r="I1203" s="235">
        <v>0</v>
      </c>
      <c r="J1203" s="235">
        <v>0</v>
      </c>
      <c r="K1203" s="415">
        <v>0</v>
      </c>
      <c r="L1203" s="415">
        <v>0</v>
      </c>
      <c r="M1203" s="415">
        <v>0</v>
      </c>
      <c r="N1203" s="415">
        <v>0</v>
      </c>
      <c r="O1203" s="235">
        <v>0</v>
      </c>
      <c r="P1203" s="235">
        <v>0</v>
      </c>
      <c r="Q1203" s="235">
        <v>0</v>
      </c>
      <c r="R1203" s="235">
        <v>0</v>
      </c>
      <c r="S1203" s="235">
        <v>0</v>
      </c>
      <c r="T1203" s="235">
        <v>0</v>
      </c>
      <c r="U1203" s="235">
        <v>0</v>
      </c>
      <c r="V1203" s="235">
        <v>0</v>
      </c>
      <c r="W1203" s="235">
        <v>0</v>
      </c>
      <c r="Y1203" s="236" t="str">
        <f t="shared" si="18"/>
        <v>Brunei Darussalam</v>
      </c>
    </row>
    <row r="1204" spans="1:25" ht="13.5" customHeight="1">
      <c r="A1204" s="399"/>
      <c r="B1204" s="234" t="s">
        <v>20</v>
      </c>
      <c r="C1204" s="232" t="s">
        <v>13</v>
      </c>
      <c r="D1204" s="237">
        <v>0</v>
      </c>
      <c r="E1204" s="237">
        <v>0</v>
      </c>
      <c r="F1204" s="237">
        <v>0</v>
      </c>
      <c r="G1204" s="237">
        <v>0</v>
      </c>
      <c r="H1204" s="237"/>
      <c r="I1204" s="237">
        <v>0</v>
      </c>
      <c r="J1204" s="237">
        <v>0</v>
      </c>
      <c r="K1204" s="416">
        <v>0</v>
      </c>
      <c r="L1204" s="416">
        <v>0</v>
      </c>
      <c r="M1204" s="416">
        <v>0</v>
      </c>
      <c r="N1204" s="416">
        <v>0</v>
      </c>
      <c r="O1204" s="237">
        <v>0</v>
      </c>
      <c r="P1204" s="237">
        <v>0</v>
      </c>
      <c r="Q1204" s="237">
        <v>0</v>
      </c>
      <c r="R1204" s="237">
        <v>0</v>
      </c>
      <c r="S1204" s="237">
        <v>0</v>
      </c>
      <c r="T1204" s="237">
        <v>0</v>
      </c>
      <c r="U1204" s="237">
        <v>0</v>
      </c>
      <c r="V1204" s="237">
        <v>0</v>
      </c>
      <c r="W1204" s="237">
        <v>0</v>
      </c>
      <c r="Y1204" s="236" t="str">
        <f t="shared" si="18"/>
        <v>Brunei Darussalam</v>
      </c>
    </row>
    <row r="1205" spans="1:25" ht="13.5" customHeight="1">
      <c r="A1205" s="399"/>
      <c r="B1205" s="234" t="s">
        <v>19</v>
      </c>
      <c r="C1205" s="232" t="s">
        <v>13</v>
      </c>
      <c r="D1205" s="235">
        <v>0</v>
      </c>
      <c r="E1205" s="235">
        <v>0</v>
      </c>
      <c r="F1205" s="235">
        <v>0</v>
      </c>
      <c r="G1205" s="235">
        <v>0</v>
      </c>
      <c r="H1205" s="235"/>
      <c r="I1205" s="235">
        <v>0</v>
      </c>
      <c r="J1205" s="235">
        <v>0</v>
      </c>
      <c r="K1205" s="415">
        <v>0</v>
      </c>
      <c r="L1205" s="415">
        <v>0</v>
      </c>
      <c r="M1205" s="415">
        <v>0</v>
      </c>
      <c r="N1205" s="415">
        <v>0</v>
      </c>
      <c r="O1205" s="235">
        <v>0</v>
      </c>
      <c r="P1205" s="235">
        <v>0</v>
      </c>
      <c r="Q1205" s="235">
        <v>0</v>
      </c>
      <c r="R1205" s="235">
        <v>0</v>
      </c>
      <c r="S1205" s="235">
        <v>0</v>
      </c>
      <c r="T1205" s="235">
        <v>0</v>
      </c>
      <c r="U1205" s="235">
        <v>0</v>
      </c>
      <c r="V1205" s="235">
        <v>0</v>
      </c>
      <c r="W1205" s="235">
        <v>0</v>
      </c>
      <c r="Y1205" s="236" t="str">
        <f t="shared" si="18"/>
        <v>Brunei Darussalam</v>
      </c>
    </row>
    <row r="1206" spans="1:25" ht="13.5" customHeight="1">
      <c r="A1206" s="399"/>
      <c r="B1206" s="234" t="s">
        <v>18</v>
      </c>
      <c r="C1206" s="232" t="s">
        <v>13</v>
      </c>
      <c r="D1206" s="237">
        <v>0</v>
      </c>
      <c r="E1206" s="237">
        <v>105.93300000000001</v>
      </c>
      <c r="F1206" s="237">
        <v>0</v>
      </c>
      <c r="G1206" s="237">
        <v>4.28</v>
      </c>
      <c r="H1206" s="237"/>
      <c r="I1206" s="237">
        <v>0</v>
      </c>
      <c r="J1206" s="237">
        <v>0</v>
      </c>
      <c r="K1206" s="416">
        <v>0</v>
      </c>
      <c r="L1206" s="416">
        <v>0</v>
      </c>
      <c r="M1206" s="416">
        <v>0</v>
      </c>
      <c r="N1206" s="416">
        <v>0</v>
      </c>
      <c r="O1206" s="237">
        <v>0</v>
      </c>
      <c r="P1206" s="237">
        <v>0</v>
      </c>
      <c r="Q1206" s="237">
        <v>287.83800000000002</v>
      </c>
      <c r="R1206" s="237">
        <v>0</v>
      </c>
      <c r="S1206" s="237">
        <v>0</v>
      </c>
      <c r="T1206" s="237">
        <v>0</v>
      </c>
      <c r="U1206" s="237">
        <v>0</v>
      </c>
      <c r="V1206" s="237">
        <v>0</v>
      </c>
      <c r="W1206" s="237">
        <v>0</v>
      </c>
      <c r="Y1206" s="236" t="str">
        <f t="shared" si="18"/>
        <v>Brunei Darussalam</v>
      </c>
    </row>
    <row r="1207" spans="1:25" ht="21" customHeight="1">
      <c r="A1207" s="399"/>
      <c r="B1207" s="234" t="s">
        <v>17</v>
      </c>
      <c r="C1207" s="232" t="s">
        <v>13</v>
      </c>
      <c r="D1207" s="235">
        <v>0</v>
      </c>
      <c r="E1207" s="235">
        <v>17.044</v>
      </c>
      <c r="F1207" s="235">
        <v>-4.2610000000000001</v>
      </c>
      <c r="G1207" s="235">
        <v>5.3259999999999996</v>
      </c>
      <c r="H1207" s="235"/>
      <c r="I1207" s="235">
        <v>0</v>
      </c>
      <c r="J1207" s="235">
        <v>0</v>
      </c>
      <c r="K1207" s="415">
        <v>0</v>
      </c>
      <c r="L1207" s="415">
        <v>0</v>
      </c>
      <c r="M1207" s="415">
        <v>0</v>
      </c>
      <c r="N1207" s="415">
        <v>0</v>
      </c>
      <c r="O1207" s="235">
        <v>0</v>
      </c>
      <c r="P1207" s="235">
        <v>0</v>
      </c>
      <c r="Q1207" s="235">
        <v>0</v>
      </c>
      <c r="R1207" s="235">
        <v>0</v>
      </c>
      <c r="S1207" s="235">
        <v>0</v>
      </c>
      <c r="T1207" s="235">
        <v>0</v>
      </c>
      <c r="U1207" s="235">
        <v>0</v>
      </c>
      <c r="V1207" s="235">
        <v>0</v>
      </c>
      <c r="W1207" s="235">
        <v>0</v>
      </c>
      <c r="Y1207" s="236" t="str">
        <f t="shared" si="18"/>
        <v>Brunei Darussalam</v>
      </c>
    </row>
    <row r="1208" spans="1:25" ht="13.5" customHeight="1">
      <c r="A1208" s="399"/>
      <c r="B1208" s="234" t="s">
        <v>16</v>
      </c>
      <c r="C1208" s="232" t="s">
        <v>13</v>
      </c>
      <c r="D1208" s="237">
        <v>0</v>
      </c>
      <c r="E1208" s="237">
        <v>159.267</v>
      </c>
      <c r="F1208" s="237">
        <v>-5.1710000000000003</v>
      </c>
      <c r="G1208" s="237">
        <v>11.375999999999999</v>
      </c>
      <c r="H1208" s="237"/>
      <c r="I1208" s="237">
        <v>-10.342000000000001</v>
      </c>
      <c r="J1208" s="237">
        <v>0</v>
      </c>
      <c r="K1208" s="416">
        <v>0</v>
      </c>
      <c r="L1208" s="416">
        <v>0</v>
      </c>
      <c r="M1208" s="416">
        <v>0</v>
      </c>
      <c r="N1208" s="416">
        <v>0</v>
      </c>
      <c r="O1208" s="237">
        <v>0</v>
      </c>
      <c r="P1208" s="237">
        <v>0</v>
      </c>
      <c r="Q1208" s="237">
        <v>290.61099999999999</v>
      </c>
      <c r="R1208" s="237">
        <v>0</v>
      </c>
      <c r="S1208" s="237">
        <v>0</v>
      </c>
      <c r="T1208" s="237">
        <v>0</v>
      </c>
      <c r="U1208" s="237">
        <v>0</v>
      </c>
      <c r="V1208" s="237">
        <v>0</v>
      </c>
      <c r="W1208" s="237">
        <v>0</v>
      </c>
      <c r="Y1208" s="236" t="str">
        <f t="shared" si="18"/>
        <v>Brunei Darussalam</v>
      </c>
    </row>
    <row r="1209" spans="1:25" ht="13.5" customHeight="1">
      <c r="A1209" s="399"/>
      <c r="B1209" s="234" t="s">
        <v>15</v>
      </c>
      <c r="C1209" s="232" t="s">
        <v>13</v>
      </c>
      <c r="D1209" s="235">
        <v>0</v>
      </c>
      <c r="E1209" s="235">
        <v>0</v>
      </c>
      <c r="F1209" s="235">
        <v>0</v>
      </c>
      <c r="G1209" s="235">
        <v>0</v>
      </c>
      <c r="H1209" s="235"/>
      <c r="I1209" s="235">
        <v>0</v>
      </c>
      <c r="J1209" s="235">
        <v>0</v>
      </c>
      <c r="K1209" s="415">
        <v>0</v>
      </c>
      <c r="L1209" s="415">
        <v>0</v>
      </c>
      <c r="M1209" s="415">
        <v>0</v>
      </c>
      <c r="N1209" s="415">
        <v>0</v>
      </c>
      <c r="O1209" s="235">
        <v>0</v>
      </c>
      <c r="P1209" s="235">
        <v>0</v>
      </c>
      <c r="Q1209" s="235">
        <v>0</v>
      </c>
      <c r="R1209" s="235">
        <v>0</v>
      </c>
      <c r="S1209" s="235">
        <v>0</v>
      </c>
      <c r="T1209" s="235">
        <v>0</v>
      </c>
      <c r="U1209" s="235">
        <v>0</v>
      </c>
      <c r="V1209" s="235">
        <v>0</v>
      </c>
      <c r="W1209" s="235">
        <v>0</v>
      </c>
      <c r="Y1209" s="236" t="str">
        <f t="shared" si="18"/>
        <v>Brunei Darussalam</v>
      </c>
    </row>
    <row r="1210" spans="1:25" ht="13.5" customHeight="1">
      <c r="A1210" s="400"/>
      <c r="B1210" s="234" t="s">
        <v>14</v>
      </c>
      <c r="C1210" s="232" t="s">
        <v>13</v>
      </c>
      <c r="D1210" s="237">
        <v>0</v>
      </c>
      <c r="E1210" s="237">
        <v>0</v>
      </c>
      <c r="F1210" s="237">
        <v>0</v>
      </c>
      <c r="G1210" s="237">
        <v>0</v>
      </c>
      <c r="H1210" s="237"/>
      <c r="I1210" s="237">
        <v>0</v>
      </c>
      <c r="J1210" s="237">
        <v>0</v>
      </c>
      <c r="K1210" s="416">
        <v>0</v>
      </c>
      <c r="L1210" s="416">
        <v>0</v>
      </c>
      <c r="M1210" s="416">
        <v>0</v>
      </c>
      <c r="N1210" s="416">
        <v>0</v>
      </c>
      <c r="O1210" s="237">
        <v>0</v>
      </c>
      <c r="P1210" s="237">
        <v>0</v>
      </c>
      <c r="Q1210" s="237">
        <v>0</v>
      </c>
      <c r="R1210" s="237">
        <v>0</v>
      </c>
      <c r="S1210" s="237">
        <v>0</v>
      </c>
      <c r="T1210" s="237">
        <v>0</v>
      </c>
      <c r="U1210" s="237">
        <v>0</v>
      </c>
      <c r="V1210" s="237">
        <v>0</v>
      </c>
      <c r="W1210" s="237">
        <v>0</v>
      </c>
      <c r="Y1210" s="236" t="str">
        <f t="shared" si="18"/>
        <v>Brunei Darussalam</v>
      </c>
    </row>
    <row r="1211" spans="1:25" ht="13.5" customHeight="1">
      <c r="A1211" s="398" t="s">
        <v>554</v>
      </c>
      <c r="B1211" s="234" t="s">
        <v>78</v>
      </c>
      <c r="C1211" s="232" t="s">
        <v>13</v>
      </c>
      <c r="D1211" s="237" t="s">
        <v>12</v>
      </c>
      <c r="E1211" s="237" t="s">
        <v>12</v>
      </c>
      <c r="F1211" s="237" t="s">
        <v>12</v>
      </c>
      <c r="G1211" s="237" t="s">
        <v>12</v>
      </c>
      <c r="H1211" s="237"/>
      <c r="I1211" s="237" t="s">
        <v>12</v>
      </c>
      <c r="J1211" s="237" t="s">
        <v>12</v>
      </c>
      <c r="K1211" s="415" t="s">
        <v>12</v>
      </c>
      <c r="L1211" s="415" t="s">
        <v>12</v>
      </c>
      <c r="M1211" s="415" t="s">
        <v>12</v>
      </c>
      <c r="N1211" s="415" t="s">
        <v>12</v>
      </c>
      <c r="O1211" s="237" t="s">
        <v>12</v>
      </c>
      <c r="P1211" s="237" t="s">
        <v>12</v>
      </c>
      <c r="Q1211" s="237" t="s">
        <v>12</v>
      </c>
      <c r="R1211" s="237" t="s">
        <v>12</v>
      </c>
      <c r="S1211" s="237" t="s">
        <v>12</v>
      </c>
      <c r="T1211" s="237" t="s">
        <v>12</v>
      </c>
      <c r="U1211" s="237" t="s">
        <v>12</v>
      </c>
      <c r="V1211" s="237" t="s">
        <v>12</v>
      </c>
      <c r="W1211" s="237" t="s">
        <v>12</v>
      </c>
      <c r="Y1211" s="236" t="str">
        <f t="shared" si="18"/>
        <v>Bulgaria</v>
      </c>
    </row>
    <row r="1212" spans="1:25" ht="13.5" customHeight="1">
      <c r="A1212" s="399"/>
      <c r="B1212" s="234" t="s">
        <v>77</v>
      </c>
      <c r="C1212" s="232" t="s">
        <v>13</v>
      </c>
      <c r="D1212" s="235" t="s">
        <v>12</v>
      </c>
      <c r="E1212" s="235" t="s">
        <v>12</v>
      </c>
      <c r="F1212" s="235" t="s">
        <v>12</v>
      </c>
      <c r="G1212" s="235" t="s">
        <v>12</v>
      </c>
      <c r="H1212" s="235"/>
      <c r="I1212" s="235" t="s">
        <v>12</v>
      </c>
      <c r="J1212" s="235" t="s">
        <v>12</v>
      </c>
      <c r="K1212" s="416" t="s">
        <v>12</v>
      </c>
      <c r="L1212" s="416" t="s">
        <v>12</v>
      </c>
      <c r="M1212" s="416" t="s">
        <v>12</v>
      </c>
      <c r="N1212" s="416" t="s">
        <v>12</v>
      </c>
      <c r="O1212" s="235" t="s">
        <v>12</v>
      </c>
      <c r="P1212" s="235" t="s">
        <v>12</v>
      </c>
      <c r="Q1212" s="235" t="s">
        <v>12</v>
      </c>
      <c r="R1212" s="235" t="s">
        <v>12</v>
      </c>
      <c r="S1212" s="235" t="s">
        <v>12</v>
      </c>
      <c r="T1212" s="235" t="s">
        <v>12</v>
      </c>
      <c r="U1212" s="235" t="s">
        <v>12</v>
      </c>
      <c r="V1212" s="235" t="s">
        <v>12</v>
      </c>
      <c r="W1212" s="235" t="s">
        <v>12</v>
      </c>
      <c r="Y1212" s="236" t="str">
        <f t="shared" si="18"/>
        <v>Bulgaria</v>
      </c>
    </row>
    <row r="1213" spans="1:25" ht="13.5" customHeight="1">
      <c r="A1213" s="399"/>
      <c r="B1213" s="234" t="s">
        <v>76</v>
      </c>
      <c r="C1213" s="232" t="s">
        <v>13</v>
      </c>
      <c r="D1213" s="237">
        <v>0</v>
      </c>
      <c r="E1213" s="237">
        <v>312.50599999999997</v>
      </c>
      <c r="F1213" s="237">
        <v>0</v>
      </c>
      <c r="G1213" s="237">
        <v>7.2539999999999996</v>
      </c>
      <c r="H1213" s="237"/>
      <c r="I1213" s="237">
        <v>-153.73400000000001</v>
      </c>
      <c r="J1213" s="237">
        <v>0</v>
      </c>
      <c r="K1213" s="415">
        <v>-96.081000000000003</v>
      </c>
      <c r="L1213" s="415">
        <v>0</v>
      </c>
      <c r="M1213" s="415">
        <v>-0.53700000000000003</v>
      </c>
      <c r="N1213" s="415">
        <v>0</v>
      </c>
      <c r="O1213" s="237">
        <v>0</v>
      </c>
      <c r="P1213" s="237">
        <v>0</v>
      </c>
      <c r="Q1213" s="237">
        <v>139.97200000000001</v>
      </c>
      <c r="R1213" s="237">
        <v>0</v>
      </c>
      <c r="S1213" s="237">
        <v>87.498000000000005</v>
      </c>
      <c r="T1213" s="237">
        <v>0</v>
      </c>
      <c r="U1213" s="237">
        <v>37.098999999999997</v>
      </c>
      <c r="V1213" s="237">
        <v>0</v>
      </c>
      <c r="W1213" s="237">
        <v>769</v>
      </c>
      <c r="Y1213" s="236" t="str">
        <f t="shared" si="18"/>
        <v>Bulgaria</v>
      </c>
    </row>
    <row r="1214" spans="1:25" ht="13.5" customHeight="1">
      <c r="A1214" s="399"/>
      <c r="B1214" s="234" t="s">
        <v>75</v>
      </c>
      <c r="C1214" s="232" t="s">
        <v>13</v>
      </c>
      <c r="D1214" s="235">
        <v>0</v>
      </c>
      <c r="E1214" s="235">
        <v>0</v>
      </c>
      <c r="F1214" s="235">
        <v>0</v>
      </c>
      <c r="G1214" s="235">
        <v>0</v>
      </c>
      <c r="H1214" s="235"/>
      <c r="I1214" s="235">
        <v>0</v>
      </c>
      <c r="J1214" s="235">
        <v>0</v>
      </c>
      <c r="K1214" s="416">
        <v>0</v>
      </c>
      <c r="L1214" s="416">
        <v>0</v>
      </c>
      <c r="M1214" s="416">
        <v>0</v>
      </c>
      <c r="N1214" s="416">
        <v>0</v>
      </c>
      <c r="O1214" s="235">
        <v>0</v>
      </c>
      <c r="P1214" s="235">
        <v>0</v>
      </c>
      <c r="Q1214" s="235">
        <v>0</v>
      </c>
      <c r="R1214" s="235">
        <v>0</v>
      </c>
      <c r="S1214" s="235">
        <v>0</v>
      </c>
      <c r="T1214" s="235">
        <v>0</v>
      </c>
      <c r="U1214" s="235">
        <v>0</v>
      </c>
      <c r="V1214" s="235">
        <v>0</v>
      </c>
      <c r="W1214" s="235">
        <v>0</v>
      </c>
      <c r="Y1214" s="236" t="str">
        <f t="shared" si="18"/>
        <v>Bulgaria</v>
      </c>
    </row>
    <row r="1215" spans="1:25" ht="13.5" customHeight="1">
      <c r="A1215" s="399"/>
      <c r="B1215" s="234" t="s">
        <v>74</v>
      </c>
      <c r="C1215" s="232" t="s">
        <v>13</v>
      </c>
      <c r="D1215" s="237">
        <v>8.1150000000000002</v>
      </c>
      <c r="E1215" s="237">
        <v>647.14800000000002</v>
      </c>
      <c r="F1215" s="237">
        <v>-2.0950000000000002</v>
      </c>
      <c r="G1215" s="237">
        <v>1.49</v>
      </c>
      <c r="H1215" s="237"/>
      <c r="I1215" s="237">
        <v>-0.61899999999999999</v>
      </c>
      <c r="J1215" s="237">
        <v>0</v>
      </c>
      <c r="K1215" s="415">
        <v>-535.41899999999998</v>
      </c>
      <c r="L1215" s="415">
        <v>0</v>
      </c>
      <c r="M1215" s="415">
        <v>-4.8879999999999999</v>
      </c>
      <c r="N1215" s="415">
        <v>0</v>
      </c>
      <c r="O1215" s="237">
        <v>0</v>
      </c>
      <c r="P1215" s="237">
        <v>-4.8330000000000002</v>
      </c>
      <c r="Q1215" s="237">
        <v>161.643</v>
      </c>
      <c r="R1215" s="237">
        <v>0</v>
      </c>
      <c r="S1215" s="237">
        <v>0</v>
      </c>
      <c r="T1215" s="237">
        <v>0</v>
      </c>
      <c r="U1215" s="237">
        <v>29.321999999999999</v>
      </c>
      <c r="V1215" s="237">
        <v>0</v>
      </c>
      <c r="W1215" s="237">
        <v>1205</v>
      </c>
      <c r="Y1215" s="236" t="str">
        <f t="shared" si="18"/>
        <v>Bulgaria</v>
      </c>
    </row>
    <row r="1216" spans="1:25" ht="13.5" customHeight="1">
      <c r="A1216" s="399"/>
      <c r="B1216" s="234" t="s">
        <v>73</v>
      </c>
      <c r="C1216" s="232" t="s">
        <v>13</v>
      </c>
      <c r="D1216" s="235">
        <v>0</v>
      </c>
      <c r="E1216" s="235">
        <v>0</v>
      </c>
      <c r="F1216" s="235">
        <v>0</v>
      </c>
      <c r="G1216" s="235">
        <v>0</v>
      </c>
      <c r="H1216" s="235"/>
      <c r="I1216" s="235">
        <v>0</v>
      </c>
      <c r="J1216" s="235">
        <v>0</v>
      </c>
      <c r="K1216" s="416">
        <v>0</v>
      </c>
      <c r="L1216" s="416">
        <v>0</v>
      </c>
      <c r="M1216" s="416">
        <v>0</v>
      </c>
      <c r="N1216" s="416">
        <v>0</v>
      </c>
      <c r="O1216" s="235">
        <v>0</v>
      </c>
      <c r="P1216" s="235">
        <v>0</v>
      </c>
      <c r="Q1216" s="235">
        <v>0</v>
      </c>
      <c r="R1216" s="235">
        <v>0</v>
      </c>
      <c r="S1216" s="235">
        <v>0</v>
      </c>
      <c r="T1216" s="235">
        <v>0</v>
      </c>
      <c r="U1216" s="235">
        <v>0</v>
      </c>
      <c r="V1216" s="235">
        <v>0</v>
      </c>
      <c r="W1216" s="235">
        <v>0</v>
      </c>
      <c r="Y1216" s="236" t="str">
        <f t="shared" si="18"/>
        <v>Bulgaria</v>
      </c>
    </row>
    <row r="1217" spans="1:25" ht="13.5" customHeight="1">
      <c r="A1217" s="399"/>
      <c r="B1217" s="234" t="s">
        <v>72</v>
      </c>
      <c r="C1217" s="232" t="s">
        <v>13</v>
      </c>
      <c r="D1217" s="237">
        <v>4779.4189999999999</v>
      </c>
      <c r="E1217" s="237">
        <v>0</v>
      </c>
      <c r="F1217" s="237">
        <v>-34.976999999999997</v>
      </c>
      <c r="G1217" s="237">
        <v>41.9</v>
      </c>
      <c r="H1217" s="237"/>
      <c r="I1217" s="237">
        <v>-4060.49</v>
      </c>
      <c r="J1217" s="237">
        <v>0</v>
      </c>
      <c r="K1217" s="415">
        <v>-266.90600000000001</v>
      </c>
      <c r="L1217" s="415">
        <v>0</v>
      </c>
      <c r="M1217" s="415">
        <v>0</v>
      </c>
      <c r="N1217" s="415">
        <v>0</v>
      </c>
      <c r="O1217" s="237">
        <v>0</v>
      </c>
      <c r="P1217" s="237">
        <v>0</v>
      </c>
      <c r="Q1217" s="237">
        <v>24.131</v>
      </c>
      <c r="R1217" s="237">
        <v>0</v>
      </c>
      <c r="S1217" s="237">
        <v>0</v>
      </c>
      <c r="T1217" s="237">
        <v>0</v>
      </c>
      <c r="U1217" s="237">
        <v>3.456</v>
      </c>
      <c r="V1217" s="237">
        <v>0.76800000000000002</v>
      </c>
      <c r="W1217" s="237">
        <v>16380</v>
      </c>
      <c r="Y1217" s="236" t="str">
        <f t="shared" si="18"/>
        <v>Bulgaria</v>
      </c>
    </row>
    <row r="1218" spans="1:25" ht="13.5" customHeight="1">
      <c r="A1218" s="399"/>
      <c r="B1218" s="234" t="s">
        <v>71</v>
      </c>
      <c r="C1218" s="232" t="s">
        <v>13</v>
      </c>
      <c r="D1218" s="235">
        <v>0</v>
      </c>
      <c r="E1218" s="235">
        <v>0</v>
      </c>
      <c r="F1218" s="235">
        <v>0</v>
      </c>
      <c r="G1218" s="235">
        <v>0</v>
      </c>
      <c r="H1218" s="235"/>
      <c r="I1218" s="235">
        <v>0</v>
      </c>
      <c r="J1218" s="235">
        <v>0</v>
      </c>
      <c r="K1218" s="416">
        <v>0</v>
      </c>
      <c r="L1218" s="416">
        <v>0</v>
      </c>
      <c r="M1218" s="416">
        <v>0</v>
      </c>
      <c r="N1218" s="416">
        <v>0</v>
      </c>
      <c r="O1218" s="235">
        <v>0</v>
      </c>
      <c r="P1218" s="235">
        <v>0</v>
      </c>
      <c r="Q1218" s="235">
        <v>0</v>
      </c>
      <c r="R1218" s="235">
        <v>0</v>
      </c>
      <c r="S1218" s="235">
        <v>0</v>
      </c>
      <c r="T1218" s="235">
        <v>0</v>
      </c>
      <c r="U1218" s="235">
        <v>0</v>
      </c>
      <c r="V1218" s="235">
        <v>0</v>
      </c>
      <c r="W1218" s="235">
        <v>0</v>
      </c>
      <c r="Y1218" s="236" t="str">
        <f t="shared" si="18"/>
        <v>Bulgaria</v>
      </c>
    </row>
    <row r="1219" spans="1:25" ht="13.5" customHeight="1">
      <c r="A1219" s="399"/>
      <c r="B1219" s="234" t="s">
        <v>70</v>
      </c>
      <c r="C1219" s="232" t="s">
        <v>13</v>
      </c>
      <c r="D1219" s="237">
        <v>0</v>
      </c>
      <c r="E1219" s="237">
        <v>0</v>
      </c>
      <c r="F1219" s="237">
        <v>0</v>
      </c>
      <c r="G1219" s="237">
        <v>0</v>
      </c>
      <c r="H1219" s="237"/>
      <c r="I1219" s="237">
        <v>0</v>
      </c>
      <c r="J1219" s="237">
        <v>0</v>
      </c>
      <c r="K1219" s="415">
        <v>0</v>
      </c>
      <c r="L1219" s="415">
        <v>0</v>
      </c>
      <c r="M1219" s="415">
        <v>0</v>
      </c>
      <c r="N1219" s="415">
        <v>0</v>
      </c>
      <c r="O1219" s="237">
        <v>0</v>
      </c>
      <c r="P1219" s="237">
        <v>0</v>
      </c>
      <c r="Q1219" s="237">
        <v>0</v>
      </c>
      <c r="R1219" s="237">
        <v>0</v>
      </c>
      <c r="S1219" s="237">
        <v>0</v>
      </c>
      <c r="T1219" s="237">
        <v>0</v>
      </c>
      <c r="U1219" s="237">
        <v>0</v>
      </c>
      <c r="V1219" s="237">
        <v>0</v>
      </c>
      <c r="W1219" s="237">
        <v>0</v>
      </c>
      <c r="Y1219" s="236" t="str">
        <f t="shared" si="18"/>
        <v>Bulgaria</v>
      </c>
    </row>
    <row r="1220" spans="1:25" ht="13.5" customHeight="1">
      <c r="A1220" s="399"/>
      <c r="B1220" s="234" t="s">
        <v>69</v>
      </c>
      <c r="C1220" s="232" t="s">
        <v>13</v>
      </c>
      <c r="D1220" s="235">
        <v>0</v>
      </c>
      <c r="E1220" s="235">
        <v>48.33</v>
      </c>
      <c r="F1220" s="235">
        <v>0</v>
      </c>
      <c r="G1220" s="235">
        <v>-1.361</v>
      </c>
      <c r="H1220" s="235"/>
      <c r="I1220" s="235">
        <v>0</v>
      </c>
      <c r="J1220" s="235">
        <v>0</v>
      </c>
      <c r="K1220" s="416">
        <v>0</v>
      </c>
      <c r="L1220" s="416">
        <v>0</v>
      </c>
      <c r="M1220" s="416">
        <v>0</v>
      </c>
      <c r="N1220" s="416">
        <v>0</v>
      </c>
      <c r="O1220" s="235">
        <v>0</v>
      </c>
      <c r="P1220" s="235">
        <v>0</v>
      </c>
      <c r="Q1220" s="235">
        <v>46.969000000000001</v>
      </c>
      <c r="R1220" s="235">
        <v>0</v>
      </c>
      <c r="S1220" s="235">
        <v>0</v>
      </c>
      <c r="T1220" s="235">
        <v>0</v>
      </c>
      <c r="U1220" s="235">
        <v>0</v>
      </c>
      <c r="V1220" s="235">
        <v>0</v>
      </c>
      <c r="W1220" s="235">
        <v>0</v>
      </c>
      <c r="Y1220" s="236" t="str">
        <f t="shared" si="18"/>
        <v>Bulgaria</v>
      </c>
    </row>
    <row r="1221" spans="1:25" ht="13.5" customHeight="1">
      <c r="A1221" s="399"/>
      <c r="B1221" s="234" t="s">
        <v>68</v>
      </c>
      <c r="C1221" s="232" t="s">
        <v>13</v>
      </c>
      <c r="D1221" s="237">
        <v>0</v>
      </c>
      <c r="E1221" s="237">
        <v>0</v>
      </c>
      <c r="F1221" s="237">
        <v>0</v>
      </c>
      <c r="G1221" s="237">
        <v>0</v>
      </c>
      <c r="H1221" s="237"/>
      <c r="I1221" s="237">
        <v>0</v>
      </c>
      <c r="J1221" s="237">
        <v>0</v>
      </c>
      <c r="K1221" s="415">
        <v>0</v>
      </c>
      <c r="L1221" s="415">
        <v>0</v>
      </c>
      <c r="M1221" s="415">
        <v>0</v>
      </c>
      <c r="N1221" s="415">
        <v>0</v>
      </c>
      <c r="O1221" s="237">
        <v>0</v>
      </c>
      <c r="P1221" s="237">
        <v>0</v>
      </c>
      <c r="Q1221" s="237">
        <v>0</v>
      </c>
      <c r="R1221" s="237">
        <v>0</v>
      </c>
      <c r="S1221" s="237">
        <v>0</v>
      </c>
      <c r="T1221" s="237">
        <v>0</v>
      </c>
      <c r="U1221" s="237">
        <v>0</v>
      </c>
      <c r="V1221" s="237">
        <v>0</v>
      </c>
      <c r="W1221" s="237">
        <v>0</v>
      </c>
      <c r="Y1221" s="236" t="str">
        <f t="shared" ref="Y1221:Y1284" si="19">IF(ISTEXT(A1221),A1221,Y1220)</f>
        <v>Bulgaria</v>
      </c>
    </row>
    <row r="1222" spans="1:25" ht="13.5" customHeight="1">
      <c r="A1222" s="399"/>
      <c r="B1222" s="234" t="s">
        <v>67</v>
      </c>
      <c r="C1222" s="232" t="s">
        <v>13</v>
      </c>
      <c r="D1222" s="235">
        <v>0</v>
      </c>
      <c r="E1222" s="235">
        <v>0</v>
      </c>
      <c r="F1222" s="235">
        <v>0</v>
      </c>
      <c r="G1222" s="235">
        <v>0</v>
      </c>
      <c r="H1222" s="235"/>
      <c r="I1222" s="235">
        <v>0</v>
      </c>
      <c r="J1222" s="235">
        <v>0</v>
      </c>
      <c r="K1222" s="416">
        <v>0</v>
      </c>
      <c r="L1222" s="416">
        <v>0</v>
      </c>
      <c r="M1222" s="416">
        <v>0</v>
      </c>
      <c r="N1222" s="416">
        <v>0</v>
      </c>
      <c r="O1222" s="235">
        <v>0</v>
      </c>
      <c r="P1222" s="235">
        <v>0</v>
      </c>
      <c r="Q1222" s="235">
        <v>0</v>
      </c>
      <c r="R1222" s="235">
        <v>0</v>
      </c>
      <c r="S1222" s="235">
        <v>0</v>
      </c>
      <c r="T1222" s="235">
        <v>0</v>
      </c>
      <c r="U1222" s="235">
        <v>0</v>
      </c>
      <c r="V1222" s="235">
        <v>0</v>
      </c>
      <c r="W1222" s="235">
        <v>0</v>
      </c>
      <c r="Y1222" s="236" t="str">
        <f t="shared" si="19"/>
        <v>Bulgaria</v>
      </c>
    </row>
    <row r="1223" spans="1:25" ht="13.5" customHeight="1">
      <c r="A1223" s="399"/>
      <c r="B1223" s="234" t="s">
        <v>66</v>
      </c>
      <c r="C1223" s="232" t="s">
        <v>13</v>
      </c>
      <c r="D1223" s="237">
        <v>0</v>
      </c>
      <c r="E1223" s="237">
        <v>0</v>
      </c>
      <c r="F1223" s="237">
        <v>0</v>
      </c>
      <c r="G1223" s="237">
        <v>73.742999999999995</v>
      </c>
      <c r="H1223" s="237"/>
      <c r="I1223" s="237">
        <v>-212.44200000000001</v>
      </c>
      <c r="J1223" s="237">
        <v>0</v>
      </c>
      <c r="K1223" s="415">
        <v>-210.72200000000001</v>
      </c>
      <c r="L1223" s="415">
        <v>0</v>
      </c>
      <c r="M1223" s="415">
        <v>0</v>
      </c>
      <c r="N1223" s="415">
        <v>0</v>
      </c>
      <c r="O1223" s="237">
        <v>-0.86599999999999999</v>
      </c>
      <c r="P1223" s="237">
        <v>0</v>
      </c>
      <c r="Q1223" s="237">
        <v>44.143999999999998</v>
      </c>
      <c r="R1223" s="237">
        <v>0</v>
      </c>
      <c r="S1223" s="237">
        <v>0</v>
      </c>
      <c r="T1223" s="237">
        <v>0</v>
      </c>
      <c r="U1223" s="237">
        <v>0</v>
      </c>
      <c r="V1223" s="237">
        <v>0</v>
      </c>
      <c r="W1223" s="237">
        <v>1038</v>
      </c>
      <c r="Y1223" s="236" t="str">
        <f t="shared" si="19"/>
        <v>Bulgaria</v>
      </c>
    </row>
    <row r="1224" spans="1:25" ht="13.5" customHeight="1">
      <c r="A1224" s="399"/>
      <c r="B1224" s="234" t="s">
        <v>65</v>
      </c>
      <c r="C1224" s="232" t="s">
        <v>13</v>
      </c>
      <c r="D1224" s="235">
        <v>0</v>
      </c>
      <c r="E1224" s="235">
        <v>0</v>
      </c>
      <c r="F1224" s="235">
        <v>0</v>
      </c>
      <c r="G1224" s="235">
        <v>0</v>
      </c>
      <c r="H1224" s="235"/>
      <c r="I1224" s="235">
        <v>0</v>
      </c>
      <c r="J1224" s="235">
        <v>0</v>
      </c>
      <c r="K1224" s="416">
        <v>0</v>
      </c>
      <c r="L1224" s="416">
        <v>0</v>
      </c>
      <c r="M1224" s="416">
        <v>0</v>
      </c>
      <c r="N1224" s="416">
        <v>0</v>
      </c>
      <c r="O1224" s="235">
        <v>0</v>
      </c>
      <c r="P1224" s="235">
        <v>0</v>
      </c>
      <c r="Q1224" s="235">
        <v>0</v>
      </c>
      <c r="R1224" s="235">
        <v>0</v>
      </c>
      <c r="S1224" s="235">
        <v>0</v>
      </c>
      <c r="T1224" s="235">
        <v>0</v>
      </c>
      <c r="U1224" s="235">
        <v>0</v>
      </c>
      <c r="V1224" s="235">
        <v>0</v>
      </c>
      <c r="W1224" s="235">
        <v>0</v>
      </c>
      <c r="Y1224" s="236" t="str">
        <f t="shared" si="19"/>
        <v>Bulgaria</v>
      </c>
    </row>
    <row r="1225" spans="1:25" ht="13.5" customHeight="1">
      <c r="A1225" s="399"/>
      <c r="B1225" s="234" t="s">
        <v>64</v>
      </c>
      <c r="C1225" s="232" t="s">
        <v>13</v>
      </c>
      <c r="D1225" s="237">
        <v>0</v>
      </c>
      <c r="E1225" s="237">
        <v>0</v>
      </c>
      <c r="F1225" s="237">
        <v>0</v>
      </c>
      <c r="G1225" s="237">
        <v>0</v>
      </c>
      <c r="H1225" s="237"/>
      <c r="I1225" s="237">
        <v>0</v>
      </c>
      <c r="J1225" s="237">
        <v>0</v>
      </c>
      <c r="K1225" s="415">
        <v>0</v>
      </c>
      <c r="L1225" s="415">
        <v>0</v>
      </c>
      <c r="M1225" s="415">
        <v>0</v>
      </c>
      <c r="N1225" s="415">
        <v>0</v>
      </c>
      <c r="O1225" s="237">
        <v>0</v>
      </c>
      <c r="P1225" s="237">
        <v>0</v>
      </c>
      <c r="Q1225" s="237">
        <v>0</v>
      </c>
      <c r="R1225" s="237">
        <v>0</v>
      </c>
      <c r="S1225" s="237">
        <v>0</v>
      </c>
      <c r="T1225" s="237">
        <v>0</v>
      </c>
      <c r="U1225" s="237">
        <v>0</v>
      </c>
      <c r="V1225" s="237">
        <v>0</v>
      </c>
      <c r="W1225" s="237">
        <v>0</v>
      </c>
      <c r="Y1225" s="236" t="str">
        <f t="shared" si="19"/>
        <v>Bulgaria</v>
      </c>
    </row>
    <row r="1226" spans="1:25" ht="13.5" customHeight="1">
      <c r="A1226" s="399"/>
      <c r="B1226" s="234" t="s">
        <v>63</v>
      </c>
      <c r="C1226" s="232" t="s">
        <v>13</v>
      </c>
      <c r="D1226" s="235">
        <v>0</v>
      </c>
      <c r="E1226" s="235">
        <v>0</v>
      </c>
      <c r="F1226" s="235">
        <v>0</v>
      </c>
      <c r="G1226" s="235">
        <v>0</v>
      </c>
      <c r="H1226" s="235"/>
      <c r="I1226" s="235">
        <v>0</v>
      </c>
      <c r="J1226" s="235">
        <v>0</v>
      </c>
      <c r="K1226" s="416">
        <v>0</v>
      </c>
      <c r="L1226" s="416">
        <v>0</v>
      </c>
      <c r="M1226" s="416">
        <v>0</v>
      </c>
      <c r="N1226" s="416">
        <v>0</v>
      </c>
      <c r="O1226" s="235">
        <v>0</v>
      </c>
      <c r="P1226" s="235">
        <v>0</v>
      </c>
      <c r="Q1226" s="235">
        <v>0</v>
      </c>
      <c r="R1226" s="235">
        <v>0</v>
      </c>
      <c r="S1226" s="235">
        <v>0</v>
      </c>
      <c r="T1226" s="235">
        <v>0</v>
      </c>
      <c r="U1226" s="235">
        <v>0</v>
      </c>
      <c r="V1226" s="235">
        <v>0</v>
      </c>
      <c r="W1226" s="235">
        <v>0</v>
      </c>
      <c r="Y1226" s="236" t="str">
        <f t="shared" si="19"/>
        <v>Bulgaria</v>
      </c>
    </row>
    <row r="1227" spans="1:25" ht="21" customHeight="1">
      <c r="A1227" s="399"/>
      <c r="B1227" s="234" t="s">
        <v>62</v>
      </c>
      <c r="C1227" s="232" t="s">
        <v>13</v>
      </c>
      <c r="D1227" s="237">
        <v>0</v>
      </c>
      <c r="E1227" s="237">
        <v>0</v>
      </c>
      <c r="F1227" s="237">
        <v>0</v>
      </c>
      <c r="G1227" s="237">
        <v>0</v>
      </c>
      <c r="H1227" s="237"/>
      <c r="I1227" s="237">
        <v>0</v>
      </c>
      <c r="J1227" s="237">
        <v>0</v>
      </c>
      <c r="K1227" s="415">
        <v>0</v>
      </c>
      <c r="L1227" s="415">
        <v>0</v>
      </c>
      <c r="M1227" s="415">
        <v>0</v>
      </c>
      <c r="N1227" s="415">
        <v>0</v>
      </c>
      <c r="O1227" s="237">
        <v>0</v>
      </c>
      <c r="P1227" s="237">
        <v>0</v>
      </c>
      <c r="Q1227" s="237">
        <v>0</v>
      </c>
      <c r="R1227" s="237">
        <v>0</v>
      </c>
      <c r="S1227" s="237">
        <v>0</v>
      </c>
      <c r="T1227" s="237">
        <v>0</v>
      </c>
      <c r="U1227" s="237">
        <v>0</v>
      </c>
      <c r="V1227" s="237">
        <v>0</v>
      </c>
      <c r="W1227" s="237">
        <v>0</v>
      </c>
      <c r="Y1227" s="236" t="str">
        <f t="shared" si="19"/>
        <v>Bulgaria</v>
      </c>
    </row>
    <row r="1228" spans="1:25" ht="13.5" customHeight="1">
      <c r="A1228" s="399"/>
      <c r="B1228" s="234" t="s">
        <v>61</v>
      </c>
      <c r="C1228" s="232" t="s">
        <v>13</v>
      </c>
      <c r="D1228" s="235">
        <v>7.6890000000000001</v>
      </c>
      <c r="E1228" s="235">
        <v>0</v>
      </c>
      <c r="F1228" s="235">
        <v>0</v>
      </c>
      <c r="G1228" s="235">
        <v>0</v>
      </c>
      <c r="H1228" s="235"/>
      <c r="I1228" s="235">
        <v>0</v>
      </c>
      <c r="J1228" s="235">
        <v>0</v>
      </c>
      <c r="K1228" s="416">
        <v>0</v>
      </c>
      <c r="L1228" s="416">
        <v>0</v>
      </c>
      <c r="M1228" s="416">
        <v>0</v>
      </c>
      <c r="N1228" s="416">
        <v>0</v>
      </c>
      <c r="O1228" s="235">
        <v>0</v>
      </c>
      <c r="P1228" s="235">
        <v>0</v>
      </c>
      <c r="Q1228" s="235">
        <v>7.6890000000000001</v>
      </c>
      <c r="R1228" s="235">
        <v>0</v>
      </c>
      <c r="S1228" s="235">
        <v>0</v>
      </c>
      <c r="T1228" s="235">
        <v>0</v>
      </c>
      <c r="U1228" s="235">
        <v>7.6890000000000001</v>
      </c>
      <c r="V1228" s="235">
        <v>0</v>
      </c>
      <c r="W1228" s="235">
        <v>0</v>
      </c>
      <c r="Y1228" s="236" t="str">
        <f t="shared" si="19"/>
        <v>Bulgaria</v>
      </c>
    </row>
    <row r="1229" spans="1:25" ht="13.5" customHeight="1">
      <c r="A1229" s="399"/>
      <c r="B1229" s="234" t="s">
        <v>60</v>
      </c>
      <c r="C1229" s="232" t="s">
        <v>13</v>
      </c>
      <c r="D1229" s="237">
        <v>15.379</v>
      </c>
      <c r="E1229" s="237">
        <v>0</v>
      </c>
      <c r="F1229" s="237">
        <v>0</v>
      </c>
      <c r="G1229" s="237">
        <v>0</v>
      </c>
      <c r="H1229" s="237"/>
      <c r="I1229" s="237">
        <v>0</v>
      </c>
      <c r="J1229" s="237">
        <v>0</v>
      </c>
      <c r="K1229" s="415">
        <v>0</v>
      </c>
      <c r="L1229" s="415">
        <v>0</v>
      </c>
      <c r="M1229" s="415">
        <v>0</v>
      </c>
      <c r="N1229" s="415">
        <v>0</v>
      </c>
      <c r="O1229" s="237">
        <v>0</v>
      </c>
      <c r="P1229" s="237">
        <v>0</v>
      </c>
      <c r="Q1229" s="237">
        <v>15.379</v>
      </c>
      <c r="R1229" s="237">
        <v>0</v>
      </c>
      <c r="S1229" s="237">
        <v>0</v>
      </c>
      <c r="T1229" s="237">
        <v>0</v>
      </c>
      <c r="U1229" s="237">
        <v>15.379</v>
      </c>
      <c r="V1229" s="237">
        <v>0</v>
      </c>
      <c r="W1229" s="237">
        <v>0</v>
      </c>
      <c r="Y1229" s="236" t="str">
        <f t="shared" si="19"/>
        <v>Bulgaria</v>
      </c>
    </row>
    <row r="1230" spans="1:25" ht="21" customHeight="1">
      <c r="A1230" s="399"/>
      <c r="B1230" s="234" t="s">
        <v>59</v>
      </c>
      <c r="C1230" s="232" t="s">
        <v>13</v>
      </c>
      <c r="D1230" s="235">
        <v>0</v>
      </c>
      <c r="E1230" s="235">
        <v>0</v>
      </c>
      <c r="F1230" s="235">
        <v>0</v>
      </c>
      <c r="G1230" s="235">
        <v>0</v>
      </c>
      <c r="H1230" s="235"/>
      <c r="I1230" s="235">
        <v>0</v>
      </c>
      <c r="J1230" s="235">
        <v>0</v>
      </c>
      <c r="K1230" s="416">
        <v>0</v>
      </c>
      <c r="L1230" s="416">
        <v>0</v>
      </c>
      <c r="M1230" s="416">
        <v>0</v>
      </c>
      <c r="N1230" s="416">
        <v>0</v>
      </c>
      <c r="O1230" s="235">
        <v>0</v>
      </c>
      <c r="P1230" s="235">
        <v>0</v>
      </c>
      <c r="Q1230" s="235">
        <v>0</v>
      </c>
      <c r="R1230" s="235">
        <v>0</v>
      </c>
      <c r="S1230" s="235">
        <v>0</v>
      </c>
      <c r="T1230" s="235">
        <v>0</v>
      </c>
      <c r="U1230" s="235">
        <v>0</v>
      </c>
      <c r="V1230" s="235">
        <v>0</v>
      </c>
      <c r="W1230" s="235">
        <v>0</v>
      </c>
      <c r="Y1230" s="236" t="str">
        <f t="shared" si="19"/>
        <v>Bulgaria</v>
      </c>
    </row>
    <row r="1231" spans="1:25" ht="13.5" customHeight="1">
      <c r="A1231" s="399"/>
      <c r="B1231" s="234" t="s">
        <v>58</v>
      </c>
      <c r="C1231" s="232" t="s">
        <v>13</v>
      </c>
      <c r="D1231" s="237">
        <v>7.681</v>
      </c>
      <c r="E1231" s="237">
        <v>0.64</v>
      </c>
      <c r="F1231" s="237">
        <v>0</v>
      </c>
      <c r="G1231" s="237">
        <v>0.64</v>
      </c>
      <c r="H1231" s="237"/>
      <c r="I1231" s="237">
        <v>0</v>
      </c>
      <c r="J1231" s="237">
        <v>0</v>
      </c>
      <c r="K1231" s="415">
        <v>0</v>
      </c>
      <c r="L1231" s="415">
        <v>0</v>
      </c>
      <c r="M1231" s="415">
        <v>0</v>
      </c>
      <c r="N1231" s="415">
        <v>0</v>
      </c>
      <c r="O1231" s="237">
        <v>0</v>
      </c>
      <c r="P1231" s="237">
        <v>0</v>
      </c>
      <c r="Q1231" s="237">
        <v>8.3209999999999997</v>
      </c>
      <c r="R1231" s="237">
        <v>0</v>
      </c>
      <c r="S1231" s="237">
        <v>0</v>
      </c>
      <c r="T1231" s="237">
        <v>0</v>
      </c>
      <c r="U1231" s="237">
        <v>0</v>
      </c>
      <c r="V1231" s="237">
        <v>0</v>
      </c>
      <c r="W1231" s="237">
        <v>0</v>
      </c>
      <c r="Y1231" s="236" t="str">
        <f t="shared" si="19"/>
        <v>Bulgaria</v>
      </c>
    </row>
    <row r="1232" spans="1:25" ht="13.5" customHeight="1">
      <c r="A1232" s="399"/>
      <c r="B1232" s="234" t="s">
        <v>57</v>
      </c>
      <c r="C1232" s="232" t="s">
        <v>13</v>
      </c>
      <c r="D1232" s="235">
        <v>37.795000000000002</v>
      </c>
      <c r="E1232" s="235">
        <v>86.137</v>
      </c>
      <c r="F1232" s="235">
        <v>-5.274</v>
      </c>
      <c r="G1232" s="235">
        <v>0.879</v>
      </c>
      <c r="H1232" s="235"/>
      <c r="I1232" s="235">
        <v>0</v>
      </c>
      <c r="J1232" s="235">
        <v>0</v>
      </c>
      <c r="K1232" s="416">
        <v>0</v>
      </c>
      <c r="L1232" s="416">
        <v>0</v>
      </c>
      <c r="M1232" s="416">
        <v>0</v>
      </c>
      <c r="N1232" s="416">
        <v>0</v>
      </c>
      <c r="O1232" s="235">
        <v>0</v>
      </c>
      <c r="P1232" s="235">
        <v>0</v>
      </c>
      <c r="Q1232" s="235">
        <v>100.20099999999999</v>
      </c>
      <c r="R1232" s="235">
        <v>0</v>
      </c>
      <c r="S1232" s="235">
        <v>0</v>
      </c>
      <c r="T1232" s="235">
        <v>0</v>
      </c>
      <c r="U1232" s="235">
        <v>0</v>
      </c>
      <c r="V1232" s="235">
        <v>0</v>
      </c>
      <c r="W1232" s="235">
        <v>0</v>
      </c>
      <c r="Y1232" s="236" t="str">
        <f t="shared" si="19"/>
        <v>Bulgaria</v>
      </c>
    </row>
    <row r="1233" spans="1:25" ht="13.5" customHeight="1">
      <c r="A1233" s="399"/>
      <c r="B1233" s="234" t="s">
        <v>56</v>
      </c>
      <c r="C1233" s="232" t="s">
        <v>13</v>
      </c>
      <c r="D1233" s="237">
        <v>0</v>
      </c>
      <c r="E1233" s="237">
        <v>0</v>
      </c>
      <c r="F1233" s="237">
        <v>0</v>
      </c>
      <c r="G1233" s="237">
        <v>0</v>
      </c>
      <c r="H1233" s="237"/>
      <c r="I1233" s="237">
        <v>0</v>
      </c>
      <c r="J1233" s="237">
        <v>0</v>
      </c>
      <c r="K1233" s="415">
        <v>0</v>
      </c>
      <c r="L1233" s="415">
        <v>0</v>
      </c>
      <c r="M1233" s="415">
        <v>0</v>
      </c>
      <c r="N1233" s="415">
        <v>0</v>
      </c>
      <c r="O1233" s="237">
        <v>0</v>
      </c>
      <c r="P1233" s="237">
        <v>0</v>
      </c>
      <c r="Q1233" s="237">
        <v>0</v>
      </c>
      <c r="R1233" s="237">
        <v>0</v>
      </c>
      <c r="S1233" s="237">
        <v>0</v>
      </c>
      <c r="T1233" s="237">
        <v>0</v>
      </c>
      <c r="U1233" s="237">
        <v>0</v>
      </c>
      <c r="V1233" s="237">
        <v>0</v>
      </c>
      <c r="W1233" s="237">
        <v>0</v>
      </c>
      <c r="Y1233" s="236" t="str">
        <f t="shared" si="19"/>
        <v>Bulgaria</v>
      </c>
    </row>
    <row r="1234" spans="1:25" ht="21" customHeight="1">
      <c r="A1234" s="399"/>
      <c r="B1234" s="234" t="s">
        <v>55</v>
      </c>
      <c r="C1234" s="232" t="s">
        <v>13</v>
      </c>
      <c r="D1234" s="235">
        <v>0</v>
      </c>
      <c r="E1234" s="235">
        <v>0</v>
      </c>
      <c r="F1234" s="235">
        <v>0</v>
      </c>
      <c r="G1234" s="235">
        <v>0</v>
      </c>
      <c r="H1234" s="235"/>
      <c r="I1234" s="235">
        <v>0</v>
      </c>
      <c r="J1234" s="235">
        <v>0</v>
      </c>
      <c r="K1234" s="416">
        <v>0</v>
      </c>
      <c r="L1234" s="416">
        <v>0</v>
      </c>
      <c r="M1234" s="416">
        <v>0</v>
      </c>
      <c r="N1234" s="416">
        <v>0</v>
      </c>
      <c r="O1234" s="235">
        <v>0</v>
      </c>
      <c r="P1234" s="235">
        <v>0</v>
      </c>
      <c r="Q1234" s="235">
        <v>0</v>
      </c>
      <c r="R1234" s="235">
        <v>0</v>
      </c>
      <c r="S1234" s="235">
        <v>0</v>
      </c>
      <c r="T1234" s="235">
        <v>0</v>
      </c>
      <c r="U1234" s="235">
        <v>0</v>
      </c>
      <c r="V1234" s="235">
        <v>0</v>
      </c>
      <c r="W1234" s="235">
        <v>0</v>
      </c>
      <c r="Y1234" s="236" t="str">
        <f t="shared" si="19"/>
        <v>Bulgaria</v>
      </c>
    </row>
    <row r="1235" spans="1:25" ht="13.5" customHeight="1">
      <c r="A1235" s="399"/>
      <c r="B1235" s="234" t="s">
        <v>54</v>
      </c>
      <c r="C1235" s="232" t="s">
        <v>13</v>
      </c>
      <c r="D1235" s="237">
        <v>0</v>
      </c>
      <c r="E1235" s="237">
        <v>0.621</v>
      </c>
      <c r="F1235" s="237">
        <v>-1.242</v>
      </c>
      <c r="G1235" s="237">
        <v>0</v>
      </c>
      <c r="H1235" s="237"/>
      <c r="I1235" s="237">
        <v>0</v>
      </c>
      <c r="J1235" s="237">
        <v>0</v>
      </c>
      <c r="K1235" s="415">
        <v>0</v>
      </c>
      <c r="L1235" s="415">
        <v>0</v>
      </c>
      <c r="M1235" s="415">
        <v>0</v>
      </c>
      <c r="N1235" s="415">
        <v>0</v>
      </c>
      <c r="O1235" s="237">
        <v>0</v>
      </c>
      <c r="P1235" s="237">
        <v>0</v>
      </c>
      <c r="Q1235" s="237">
        <v>2.484</v>
      </c>
      <c r="R1235" s="237">
        <v>0</v>
      </c>
      <c r="S1235" s="237">
        <v>0</v>
      </c>
      <c r="T1235" s="237">
        <v>0</v>
      </c>
      <c r="U1235" s="237">
        <v>0</v>
      </c>
      <c r="V1235" s="237">
        <v>0</v>
      </c>
      <c r="W1235" s="237">
        <v>0</v>
      </c>
      <c r="Y1235" s="236" t="str">
        <f t="shared" si="19"/>
        <v>Bulgaria</v>
      </c>
    </row>
    <row r="1236" spans="1:25" ht="13.5" customHeight="1">
      <c r="A1236" s="399"/>
      <c r="B1236" s="234" t="s">
        <v>6</v>
      </c>
      <c r="C1236" s="232" t="s">
        <v>13</v>
      </c>
      <c r="D1236" s="235">
        <v>223.96899999999999</v>
      </c>
      <c r="E1236" s="235">
        <v>2225.0749999999998</v>
      </c>
      <c r="F1236" s="235">
        <v>0</v>
      </c>
      <c r="G1236" s="235">
        <v>-25.573</v>
      </c>
      <c r="H1236" s="235"/>
      <c r="I1236" s="235">
        <v>-2.02</v>
      </c>
      <c r="J1236" s="235">
        <v>0</v>
      </c>
      <c r="K1236" s="416">
        <v>-763.90499999999997</v>
      </c>
      <c r="L1236" s="416">
        <v>-19.062000000000001</v>
      </c>
      <c r="M1236" s="416">
        <v>-143.08000000000001</v>
      </c>
      <c r="N1236" s="416">
        <v>-2.7509999999999999</v>
      </c>
      <c r="O1236" s="235">
        <v>-26.218</v>
      </c>
      <c r="P1236" s="235">
        <v>-10.659000000000001</v>
      </c>
      <c r="Q1236" s="235">
        <v>1360.9190000000001</v>
      </c>
      <c r="R1236" s="235">
        <v>42.701000000000001</v>
      </c>
      <c r="S1236" s="235">
        <v>229.42699999999999</v>
      </c>
      <c r="T1236" s="235">
        <v>23.574999999999999</v>
      </c>
      <c r="U1236" s="235">
        <v>216.447</v>
      </c>
      <c r="V1236" s="235">
        <v>48.911000000000001</v>
      </c>
      <c r="W1236" s="235">
        <v>2339</v>
      </c>
      <c r="Y1236" s="236" t="str">
        <f t="shared" si="19"/>
        <v>Bulgaria</v>
      </c>
    </row>
    <row r="1237" spans="1:25" ht="21" customHeight="1">
      <c r="A1237" s="399"/>
      <c r="B1237" s="234" t="s">
        <v>53</v>
      </c>
      <c r="C1237" s="232" t="s">
        <v>13</v>
      </c>
      <c r="D1237" s="237" t="s">
        <v>12</v>
      </c>
      <c r="E1237" s="237" t="s">
        <v>12</v>
      </c>
      <c r="F1237" s="237" t="s">
        <v>12</v>
      </c>
      <c r="G1237" s="237" t="s">
        <v>12</v>
      </c>
      <c r="H1237" s="237"/>
      <c r="I1237" s="237" t="s">
        <v>12</v>
      </c>
      <c r="J1237" s="237" t="s">
        <v>12</v>
      </c>
      <c r="K1237" s="415" t="s">
        <v>12</v>
      </c>
      <c r="L1237" s="415" t="s">
        <v>12</v>
      </c>
      <c r="M1237" s="415" t="s">
        <v>12</v>
      </c>
      <c r="N1237" s="415" t="s">
        <v>12</v>
      </c>
      <c r="O1237" s="237" t="s">
        <v>12</v>
      </c>
      <c r="P1237" s="237" t="s">
        <v>12</v>
      </c>
      <c r="Q1237" s="237" t="s">
        <v>12</v>
      </c>
      <c r="R1237" s="237" t="s">
        <v>12</v>
      </c>
      <c r="S1237" s="237" t="s">
        <v>12</v>
      </c>
      <c r="T1237" s="237" t="s">
        <v>12</v>
      </c>
      <c r="U1237" s="237" t="s">
        <v>12</v>
      </c>
      <c r="V1237" s="237" t="s">
        <v>12</v>
      </c>
      <c r="W1237" s="237" t="s">
        <v>12</v>
      </c>
      <c r="Y1237" s="236" t="str">
        <f t="shared" si="19"/>
        <v>Bulgaria</v>
      </c>
    </row>
    <row r="1238" spans="1:25" ht="13.5" customHeight="1">
      <c r="A1238" s="399"/>
      <c r="B1238" s="234" t="s">
        <v>52</v>
      </c>
      <c r="C1238" s="232" t="s">
        <v>13</v>
      </c>
      <c r="D1238" s="235">
        <v>27.233000000000001</v>
      </c>
      <c r="E1238" s="235">
        <v>5731.2709999999997</v>
      </c>
      <c r="F1238" s="235">
        <v>0</v>
      </c>
      <c r="G1238" s="235">
        <v>0.19900000000000001</v>
      </c>
      <c r="H1238" s="235"/>
      <c r="I1238" s="235">
        <v>0</v>
      </c>
      <c r="J1238" s="235">
        <v>0</v>
      </c>
      <c r="K1238" s="416">
        <v>0</v>
      </c>
      <c r="L1238" s="416">
        <v>0</v>
      </c>
      <c r="M1238" s="416">
        <v>0</v>
      </c>
      <c r="N1238" s="416">
        <v>0</v>
      </c>
      <c r="O1238" s="235">
        <v>0</v>
      </c>
      <c r="P1238" s="235">
        <v>0</v>
      </c>
      <c r="Q1238" s="235">
        <v>0</v>
      </c>
      <c r="R1238" s="235">
        <v>0</v>
      </c>
      <c r="S1238" s="235">
        <v>0</v>
      </c>
      <c r="T1238" s="235">
        <v>0</v>
      </c>
      <c r="U1238" s="235">
        <v>0</v>
      </c>
      <c r="V1238" s="235">
        <v>0</v>
      </c>
      <c r="W1238" s="235">
        <v>0</v>
      </c>
      <c r="Y1238" s="236" t="str">
        <f t="shared" si="19"/>
        <v>Bulgaria</v>
      </c>
    </row>
    <row r="1239" spans="1:25" ht="13.5" customHeight="1">
      <c r="A1239" s="399"/>
      <c r="B1239" s="234" t="s">
        <v>51</v>
      </c>
      <c r="C1239" s="232" t="s">
        <v>13</v>
      </c>
      <c r="D1239" s="237">
        <v>0</v>
      </c>
      <c r="E1239" s="237">
        <v>0</v>
      </c>
      <c r="F1239" s="237">
        <v>0</v>
      </c>
      <c r="G1239" s="237">
        <v>0</v>
      </c>
      <c r="H1239" s="237"/>
      <c r="I1239" s="237">
        <v>0</v>
      </c>
      <c r="J1239" s="237">
        <v>0</v>
      </c>
      <c r="K1239" s="415">
        <v>0</v>
      </c>
      <c r="L1239" s="415">
        <v>0</v>
      </c>
      <c r="M1239" s="415">
        <v>0</v>
      </c>
      <c r="N1239" s="415">
        <v>0</v>
      </c>
      <c r="O1239" s="237">
        <v>0</v>
      </c>
      <c r="P1239" s="237">
        <v>0</v>
      </c>
      <c r="Q1239" s="237">
        <v>0</v>
      </c>
      <c r="R1239" s="237">
        <v>0</v>
      </c>
      <c r="S1239" s="237">
        <v>0</v>
      </c>
      <c r="T1239" s="237">
        <v>0</v>
      </c>
      <c r="U1239" s="237">
        <v>0</v>
      </c>
      <c r="V1239" s="237">
        <v>0</v>
      </c>
      <c r="W1239" s="237">
        <v>0</v>
      </c>
      <c r="Y1239" s="236" t="str">
        <f t="shared" si="19"/>
        <v>Bulgaria</v>
      </c>
    </row>
    <row r="1240" spans="1:25" ht="13.5" customHeight="1">
      <c r="A1240" s="399"/>
      <c r="B1240" s="234" t="s">
        <v>50</v>
      </c>
      <c r="C1240" s="232" t="s">
        <v>13</v>
      </c>
      <c r="D1240" s="235">
        <v>0</v>
      </c>
      <c r="E1240" s="235">
        <v>829.25400000000002</v>
      </c>
      <c r="F1240" s="235">
        <v>0</v>
      </c>
      <c r="G1240" s="235">
        <v>-42.555999999999997</v>
      </c>
      <c r="H1240" s="235"/>
      <c r="I1240" s="235">
        <v>0</v>
      </c>
      <c r="J1240" s="235">
        <v>0</v>
      </c>
      <c r="K1240" s="416">
        <v>0</v>
      </c>
      <c r="L1240" s="416">
        <v>0</v>
      </c>
      <c r="M1240" s="416">
        <v>0</v>
      </c>
      <c r="N1240" s="416">
        <v>0</v>
      </c>
      <c r="O1240" s="235">
        <v>0</v>
      </c>
      <c r="P1240" s="235">
        <v>0</v>
      </c>
      <c r="Q1240" s="235">
        <v>0</v>
      </c>
      <c r="R1240" s="235">
        <v>0</v>
      </c>
      <c r="S1240" s="235">
        <v>0</v>
      </c>
      <c r="T1240" s="235">
        <v>0</v>
      </c>
      <c r="U1240" s="235">
        <v>0</v>
      </c>
      <c r="V1240" s="235">
        <v>0</v>
      </c>
      <c r="W1240" s="235">
        <v>0</v>
      </c>
      <c r="Y1240" s="236" t="str">
        <f t="shared" si="19"/>
        <v>Bulgaria</v>
      </c>
    </row>
    <row r="1241" spans="1:25" ht="13.5" customHeight="1">
      <c r="A1241" s="399"/>
      <c r="B1241" s="234" t="s">
        <v>49</v>
      </c>
      <c r="C1241" s="232" t="s">
        <v>13</v>
      </c>
      <c r="D1241" s="237">
        <v>0</v>
      </c>
      <c r="E1241" s="237">
        <v>11.4</v>
      </c>
      <c r="F1241" s="237">
        <v>0</v>
      </c>
      <c r="G1241" s="237">
        <v>-0.95</v>
      </c>
      <c r="H1241" s="237"/>
      <c r="I1241" s="237">
        <v>0</v>
      </c>
      <c r="J1241" s="237">
        <v>0</v>
      </c>
      <c r="K1241" s="415">
        <v>0</v>
      </c>
      <c r="L1241" s="415">
        <v>0</v>
      </c>
      <c r="M1241" s="415">
        <v>0</v>
      </c>
      <c r="N1241" s="415">
        <v>0</v>
      </c>
      <c r="O1241" s="237">
        <v>0</v>
      </c>
      <c r="P1241" s="237">
        <v>0</v>
      </c>
      <c r="Q1241" s="237">
        <v>0</v>
      </c>
      <c r="R1241" s="237">
        <v>0</v>
      </c>
      <c r="S1241" s="237">
        <v>0</v>
      </c>
      <c r="T1241" s="237">
        <v>0</v>
      </c>
      <c r="U1241" s="237">
        <v>0</v>
      </c>
      <c r="V1241" s="237">
        <v>0</v>
      </c>
      <c r="W1241" s="237">
        <v>0</v>
      </c>
      <c r="Y1241" s="236" t="str">
        <f t="shared" si="19"/>
        <v>Bulgaria</v>
      </c>
    </row>
    <row r="1242" spans="1:25" ht="13.5" customHeight="1">
      <c r="A1242" s="399"/>
      <c r="B1242" s="234" t="s">
        <v>48</v>
      </c>
      <c r="C1242" s="232" t="s">
        <v>13</v>
      </c>
      <c r="D1242" s="235">
        <v>0</v>
      </c>
      <c r="E1242" s="235">
        <v>0</v>
      </c>
      <c r="F1242" s="235">
        <v>0</v>
      </c>
      <c r="G1242" s="235">
        <v>0</v>
      </c>
      <c r="H1242" s="235"/>
      <c r="I1242" s="235">
        <v>0</v>
      </c>
      <c r="J1242" s="235">
        <v>0</v>
      </c>
      <c r="K1242" s="416">
        <v>0</v>
      </c>
      <c r="L1242" s="416">
        <v>0</v>
      </c>
      <c r="M1242" s="416">
        <v>0</v>
      </c>
      <c r="N1242" s="416">
        <v>0</v>
      </c>
      <c r="O1242" s="235">
        <v>0</v>
      </c>
      <c r="P1242" s="235">
        <v>0</v>
      </c>
      <c r="Q1242" s="235">
        <v>0</v>
      </c>
      <c r="R1242" s="235">
        <v>0</v>
      </c>
      <c r="S1242" s="235">
        <v>0</v>
      </c>
      <c r="T1242" s="235">
        <v>0</v>
      </c>
      <c r="U1242" s="235">
        <v>0</v>
      </c>
      <c r="V1242" s="235">
        <v>0</v>
      </c>
      <c r="W1242" s="235">
        <v>0</v>
      </c>
      <c r="Y1242" s="236" t="str">
        <f t="shared" si="19"/>
        <v>Bulgaria</v>
      </c>
    </row>
    <row r="1243" spans="1:25" ht="13.5" customHeight="1">
      <c r="A1243" s="399"/>
      <c r="B1243" s="234" t="s">
        <v>47</v>
      </c>
      <c r="C1243" s="232" t="s">
        <v>13</v>
      </c>
      <c r="D1243" s="237">
        <v>0</v>
      </c>
      <c r="E1243" s="237">
        <v>0</v>
      </c>
      <c r="F1243" s="237">
        <v>0</v>
      </c>
      <c r="G1243" s="237">
        <v>0</v>
      </c>
      <c r="H1243" s="237"/>
      <c r="I1243" s="237">
        <v>0</v>
      </c>
      <c r="J1243" s="237">
        <v>0</v>
      </c>
      <c r="K1243" s="415">
        <v>-17.734000000000002</v>
      </c>
      <c r="L1243" s="415">
        <v>0</v>
      </c>
      <c r="M1243" s="415">
        <v>0</v>
      </c>
      <c r="N1243" s="415">
        <v>0</v>
      </c>
      <c r="O1243" s="237">
        <v>-232.911</v>
      </c>
      <c r="P1243" s="237">
        <v>0</v>
      </c>
      <c r="Q1243" s="237">
        <v>11.823</v>
      </c>
      <c r="R1243" s="237">
        <v>0</v>
      </c>
      <c r="S1243" s="237">
        <v>11.823</v>
      </c>
      <c r="T1243" s="237">
        <v>0</v>
      </c>
      <c r="U1243" s="237">
        <v>0</v>
      </c>
      <c r="V1243" s="237">
        <v>0</v>
      </c>
      <c r="W1243" s="237">
        <v>31</v>
      </c>
      <c r="Y1243" s="236" t="str">
        <f t="shared" si="19"/>
        <v>Bulgaria</v>
      </c>
    </row>
    <row r="1244" spans="1:25" ht="13.5" customHeight="1">
      <c r="A1244" s="399"/>
      <c r="B1244" s="234" t="s">
        <v>46</v>
      </c>
      <c r="C1244" s="232" t="s">
        <v>13</v>
      </c>
      <c r="D1244" s="235">
        <v>0</v>
      </c>
      <c r="E1244" s="235">
        <v>0</v>
      </c>
      <c r="F1244" s="235">
        <v>0</v>
      </c>
      <c r="G1244" s="235">
        <v>0</v>
      </c>
      <c r="H1244" s="235"/>
      <c r="I1244" s="235">
        <v>0</v>
      </c>
      <c r="J1244" s="235">
        <v>0</v>
      </c>
      <c r="K1244" s="416">
        <v>0</v>
      </c>
      <c r="L1244" s="416">
        <v>0</v>
      </c>
      <c r="M1244" s="416">
        <v>0</v>
      </c>
      <c r="N1244" s="416">
        <v>0</v>
      </c>
      <c r="O1244" s="235">
        <v>0</v>
      </c>
      <c r="P1244" s="235">
        <v>0</v>
      </c>
      <c r="Q1244" s="235">
        <v>0</v>
      </c>
      <c r="R1244" s="235">
        <v>0</v>
      </c>
      <c r="S1244" s="235">
        <v>0</v>
      </c>
      <c r="T1244" s="235">
        <v>0</v>
      </c>
      <c r="U1244" s="235">
        <v>0</v>
      </c>
      <c r="V1244" s="235">
        <v>0</v>
      </c>
      <c r="W1244" s="235">
        <v>0</v>
      </c>
      <c r="Y1244" s="236" t="str">
        <f t="shared" si="19"/>
        <v>Bulgaria</v>
      </c>
    </row>
    <row r="1245" spans="1:25" ht="21" customHeight="1">
      <c r="A1245" s="399"/>
      <c r="B1245" s="234" t="s">
        <v>45</v>
      </c>
      <c r="C1245" s="232" t="s">
        <v>13</v>
      </c>
      <c r="D1245" s="237">
        <v>0</v>
      </c>
      <c r="E1245" s="237">
        <v>363.66699999999997</v>
      </c>
      <c r="F1245" s="237">
        <v>-20.875</v>
      </c>
      <c r="G1245" s="237">
        <v>-4.3949999999999996</v>
      </c>
      <c r="H1245" s="237"/>
      <c r="I1245" s="237">
        <v>0</v>
      </c>
      <c r="J1245" s="237">
        <v>0</v>
      </c>
      <c r="K1245" s="415">
        <v>0</v>
      </c>
      <c r="L1245" s="415">
        <v>0</v>
      </c>
      <c r="M1245" s="415">
        <v>0</v>
      </c>
      <c r="N1245" s="415">
        <v>0</v>
      </c>
      <c r="O1245" s="237">
        <v>0</v>
      </c>
      <c r="P1245" s="237">
        <v>0</v>
      </c>
      <c r="Q1245" s="237">
        <v>441.67399999999998</v>
      </c>
      <c r="R1245" s="237">
        <v>0</v>
      </c>
      <c r="S1245" s="237">
        <v>0</v>
      </c>
      <c r="T1245" s="237">
        <v>3.2959999999999998</v>
      </c>
      <c r="U1245" s="237">
        <v>1.099</v>
      </c>
      <c r="V1245" s="237">
        <v>0</v>
      </c>
      <c r="W1245" s="237">
        <v>0</v>
      </c>
      <c r="Y1245" s="236" t="str">
        <f t="shared" si="19"/>
        <v>Bulgaria</v>
      </c>
    </row>
    <row r="1246" spans="1:25" ht="13.5" customHeight="1">
      <c r="A1246" s="399"/>
      <c r="B1246" s="234" t="s">
        <v>44</v>
      </c>
      <c r="C1246" s="232" t="s">
        <v>13</v>
      </c>
      <c r="D1246" s="235">
        <v>0</v>
      </c>
      <c r="E1246" s="235">
        <v>1.0509999999999999</v>
      </c>
      <c r="F1246" s="235">
        <v>0</v>
      </c>
      <c r="G1246" s="235">
        <v>0</v>
      </c>
      <c r="H1246" s="235"/>
      <c r="I1246" s="235">
        <v>0</v>
      </c>
      <c r="J1246" s="235">
        <v>0</v>
      </c>
      <c r="K1246" s="416">
        <v>0</v>
      </c>
      <c r="L1246" s="416">
        <v>0</v>
      </c>
      <c r="M1246" s="416">
        <v>0</v>
      </c>
      <c r="N1246" s="416">
        <v>0</v>
      </c>
      <c r="O1246" s="235">
        <v>0</v>
      </c>
      <c r="P1246" s="235">
        <v>0</v>
      </c>
      <c r="Q1246" s="235">
        <v>1.0509999999999999</v>
      </c>
      <c r="R1246" s="235">
        <v>0</v>
      </c>
      <c r="S1246" s="235">
        <v>0</v>
      </c>
      <c r="T1246" s="235">
        <v>0</v>
      </c>
      <c r="U1246" s="235">
        <v>0</v>
      </c>
      <c r="V1246" s="235">
        <v>0</v>
      </c>
      <c r="W1246" s="235">
        <v>0</v>
      </c>
      <c r="Y1246" s="236" t="str">
        <f t="shared" si="19"/>
        <v>Bulgaria</v>
      </c>
    </row>
    <row r="1247" spans="1:25" ht="13.5" customHeight="1">
      <c r="A1247" s="399"/>
      <c r="B1247" s="234" t="s">
        <v>43</v>
      </c>
      <c r="C1247" s="232" t="s">
        <v>13</v>
      </c>
      <c r="D1247" s="237">
        <v>0</v>
      </c>
      <c r="E1247" s="237">
        <v>0</v>
      </c>
      <c r="F1247" s="237">
        <v>0</v>
      </c>
      <c r="G1247" s="237">
        <v>0</v>
      </c>
      <c r="H1247" s="237"/>
      <c r="I1247" s="237">
        <v>0</v>
      </c>
      <c r="J1247" s="237">
        <v>0</v>
      </c>
      <c r="K1247" s="415">
        <v>0</v>
      </c>
      <c r="L1247" s="415">
        <v>0</v>
      </c>
      <c r="M1247" s="415">
        <v>0</v>
      </c>
      <c r="N1247" s="415">
        <v>0</v>
      </c>
      <c r="O1247" s="237">
        <v>0</v>
      </c>
      <c r="P1247" s="237">
        <v>0</v>
      </c>
      <c r="Q1247" s="237">
        <v>0</v>
      </c>
      <c r="R1247" s="237">
        <v>0</v>
      </c>
      <c r="S1247" s="237">
        <v>0</v>
      </c>
      <c r="T1247" s="237">
        <v>0</v>
      </c>
      <c r="U1247" s="237">
        <v>0</v>
      </c>
      <c r="V1247" s="237">
        <v>0</v>
      </c>
      <c r="W1247" s="237">
        <v>0</v>
      </c>
      <c r="Y1247" s="236" t="str">
        <f t="shared" si="19"/>
        <v>Bulgaria</v>
      </c>
    </row>
    <row r="1248" spans="1:25" ht="13.5" customHeight="1">
      <c r="A1248" s="399"/>
      <c r="B1248" s="234" t="s">
        <v>42</v>
      </c>
      <c r="C1248" s="232" t="s">
        <v>13</v>
      </c>
      <c r="D1248" s="235">
        <v>0</v>
      </c>
      <c r="E1248" s="235">
        <v>0</v>
      </c>
      <c r="F1248" s="235">
        <v>0</v>
      </c>
      <c r="G1248" s="235">
        <v>0</v>
      </c>
      <c r="H1248" s="235"/>
      <c r="I1248" s="235">
        <v>0</v>
      </c>
      <c r="J1248" s="235">
        <v>0</v>
      </c>
      <c r="K1248" s="416">
        <v>0</v>
      </c>
      <c r="L1248" s="416">
        <v>0</v>
      </c>
      <c r="M1248" s="416">
        <v>0</v>
      </c>
      <c r="N1248" s="416">
        <v>0</v>
      </c>
      <c r="O1248" s="235">
        <v>0</v>
      </c>
      <c r="P1248" s="235">
        <v>0</v>
      </c>
      <c r="Q1248" s="235">
        <v>0</v>
      </c>
      <c r="R1248" s="235">
        <v>0</v>
      </c>
      <c r="S1248" s="235">
        <v>0</v>
      </c>
      <c r="T1248" s="235">
        <v>0</v>
      </c>
      <c r="U1248" s="235">
        <v>0</v>
      </c>
      <c r="V1248" s="235">
        <v>0</v>
      </c>
      <c r="W1248" s="235">
        <v>0</v>
      </c>
      <c r="Y1248" s="236" t="str">
        <f t="shared" si="19"/>
        <v>Bulgaria</v>
      </c>
    </row>
    <row r="1249" spans="1:25" ht="13.5" customHeight="1">
      <c r="A1249" s="399"/>
      <c r="B1249" s="234" t="s">
        <v>41</v>
      </c>
      <c r="C1249" s="232" t="s">
        <v>13</v>
      </c>
      <c r="D1249" s="237">
        <v>0</v>
      </c>
      <c r="E1249" s="237">
        <v>36.305</v>
      </c>
      <c r="F1249" s="237">
        <v>-1491.354</v>
      </c>
      <c r="G1249" s="237">
        <v>0</v>
      </c>
      <c r="H1249" s="237"/>
      <c r="I1249" s="237">
        <v>-11.465</v>
      </c>
      <c r="J1249" s="237">
        <v>0</v>
      </c>
      <c r="K1249" s="415">
        <v>-3.8220000000000001</v>
      </c>
      <c r="L1249" s="415">
        <v>0</v>
      </c>
      <c r="M1249" s="415">
        <v>0</v>
      </c>
      <c r="N1249" s="415">
        <v>0</v>
      </c>
      <c r="O1249" s="237">
        <v>-23.885000000000002</v>
      </c>
      <c r="P1249" s="237">
        <v>0</v>
      </c>
      <c r="Q1249" s="237">
        <v>42.036999999999999</v>
      </c>
      <c r="R1249" s="237">
        <v>0</v>
      </c>
      <c r="S1249" s="237">
        <v>2.8660000000000001</v>
      </c>
      <c r="T1249" s="237">
        <v>17.196999999999999</v>
      </c>
      <c r="U1249" s="237">
        <v>2.8660000000000001</v>
      </c>
      <c r="V1249" s="237">
        <v>1.911</v>
      </c>
      <c r="W1249" s="237">
        <v>33</v>
      </c>
      <c r="Y1249" s="236" t="str">
        <f t="shared" si="19"/>
        <v>Bulgaria</v>
      </c>
    </row>
    <row r="1250" spans="1:25" ht="13.5" customHeight="1">
      <c r="A1250" s="399"/>
      <c r="B1250" s="234" t="s">
        <v>40</v>
      </c>
      <c r="C1250" s="232" t="s">
        <v>13</v>
      </c>
      <c r="D1250" s="235">
        <v>0</v>
      </c>
      <c r="E1250" s="235">
        <v>0</v>
      </c>
      <c r="F1250" s="235">
        <v>-283.74900000000002</v>
      </c>
      <c r="G1250" s="235">
        <v>0</v>
      </c>
      <c r="H1250" s="235"/>
      <c r="I1250" s="235">
        <v>0</v>
      </c>
      <c r="J1250" s="235">
        <v>0</v>
      </c>
      <c r="K1250" s="416">
        <v>0</v>
      </c>
      <c r="L1250" s="416">
        <v>0</v>
      </c>
      <c r="M1250" s="416">
        <v>0</v>
      </c>
      <c r="N1250" s="416">
        <v>0</v>
      </c>
      <c r="O1250" s="235">
        <v>0</v>
      </c>
      <c r="P1250" s="235">
        <v>0</v>
      </c>
      <c r="Q1250" s="235">
        <v>0</v>
      </c>
      <c r="R1250" s="235">
        <v>0</v>
      </c>
      <c r="S1250" s="235">
        <v>0</v>
      </c>
      <c r="T1250" s="235">
        <v>0</v>
      </c>
      <c r="U1250" s="235">
        <v>0</v>
      </c>
      <c r="V1250" s="235">
        <v>0</v>
      </c>
      <c r="W1250" s="235">
        <v>0</v>
      </c>
      <c r="Y1250" s="236" t="str">
        <f t="shared" si="19"/>
        <v>Bulgaria</v>
      </c>
    </row>
    <row r="1251" spans="1:25" ht="13.5" customHeight="1">
      <c r="A1251" s="399"/>
      <c r="B1251" s="234" t="s">
        <v>39</v>
      </c>
      <c r="C1251" s="232" t="s">
        <v>13</v>
      </c>
      <c r="D1251" s="237">
        <v>0</v>
      </c>
      <c r="E1251" s="237">
        <v>8.3309999999999995</v>
      </c>
      <c r="F1251" s="237">
        <v>-4.165</v>
      </c>
      <c r="G1251" s="237">
        <v>1.0409999999999999</v>
      </c>
      <c r="H1251" s="237"/>
      <c r="I1251" s="237">
        <v>0</v>
      </c>
      <c r="J1251" s="237">
        <v>0</v>
      </c>
      <c r="K1251" s="415">
        <v>0</v>
      </c>
      <c r="L1251" s="415">
        <v>0</v>
      </c>
      <c r="M1251" s="415">
        <v>0</v>
      </c>
      <c r="N1251" s="415">
        <v>0</v>
      </c>
      <c r="O1251" s="237">
        <v>0</v>
      </c>
      <c r="P1251" s="237">
        <v>0</v>
      </c>
      <c r="Q1251" s="237">
        <v>11.455</v>
      </c>
      <c r="R1251" s="237">
        <v>0</v>
      </c>
      <c r="S1251" s="237">
        <v>0</v>
      </c>
      <c r="T1251" s="237">
        <v>0</v>
      </c>
      <c r="U1251" s="237">
        <v>0</v>
      </c>
      <c r="V1251" s="237">
        <v>0</v>
      </c>
      <c r="W1251" s="237">
        <v>0</v>
      </c>
      <c r="Y1251" s="236" t="str">
        <f t="shared" si="19"/>
        <v>Bulgaria</v>
      </c>
    </row>
    <row r="1252" spans="1:25" ht="13.5" customHeight="1">
      <c r="A1252" s="399"/>
      <c r="B1252" s="234" t="s">
        <v>38</v>
      </c>
      <c r="C1252" s="232" t="s">
        <v>13</v>
      </c>
      <c r="D1252" s="235">
        <v>0</v>
      </c>
      <c r="E1252" s="235">
        <v>20.062999999999999</v>
      </c>
      <c r="F1252" s="235">
        <v>0</v>
      </c>
      <c r="G1252" s="235">
        <v>0</v>
      </c>
      <c r="H1252" s="235"/>
      <c r="I1252" s="235">
        <v>0</v>
      </c>
      <c r="J1252" s="235">
        <v>0</v>
      </c>
      <c r="K1252" s="416">
        <v>0</v>
      </c>
      <c r="L1252" s="416">
        <v>0</v>
      </c>
      <c r="M1252" s="416">
        <v>0</v>
      </c>
      <c r="N1252" s="416">
        <v>0</v>
      </c>
      <c r="O1252" s="235">
        <v>0</v>
      </c>
      <c r="P1252" s="235">
        <v>0</v>
      </c>
      <c r="Q1252" s="235">
        <v>26.082000000000001</v>
      </c>
      <c r="R1252" s="235">
        <v>0</v>
      </c>
      <c r="S1252" s="235">
        <v>0</v>
      </c>
      <c r="T1252" s="235">
        <v>0</v>
      </c>
      <c r="U1252" s="235">
        <v>0</v>
      </c>
      <c r="V1252" s="235">
        <v>0</v>
      </c>
      <c r="W1252" s="235">
        <v>0</v>
      </c>
      <c r="Y1252" s="236" t="str">
        <f t="shared" si="19"/>
        <v>Bulgaria</v>
      </c>
    </row>
    <row r="1253" spans="1:25" ht="13.5" customHeight="1">
      <c r="A1253" s="399"/>
      <c r="B1253" s="234" t="s">
        <v>37</v>
      </c>
      <c r="C1253" s="232" t="s">
        <v>13</v>
      </c>
      <c r="D1253" s="237">
        <v>0</v>
      </c>
      <c r="E1253" s="237">
        <v>79.177000000000007</v>
      </c>
      <c r="F1253" s="237">
        <v>-4.657</v>
      </c>
      <c r="G1253" s="237">
        <v>0</v>
      </c>
      <c r="H1253" s="237"/>
      <c r="I1253" s="237">
        <v>0</v>
      </c>
      <c r="J1253" s="237">
        <v>0</v>
      </c>
      <c r="K1253" s="415">
        <v>0</v>
      </c>
      <c r="L1253" s="415">
        <v>0</v>
      </c>
      <c r="M1253" s="415">
        <v>0</v>
      </c>
      <c r="N1253" s="415">
        <v>0</v>
      </c>
      <c r="O1253" s="237">
        <v>0</v>
      </c>
      <c r="P1253" s="237">
        <v>0</v>
      </c>
      <c r="Q1253" s="237">
        <v>169.53299999999999</v>
      </c>
      <c r="R1253" s="237">
        <v>0</v>
      </c>
      <c r="S1253" s="237">
        <v>0</v>
      </c>
      <c r="T1253" s="237">
        <v>0</v>
      </c>
      <c r="U1253" s="237">
        <v>0</v>
      </c>
      <c r="V1253" s="237">
        <v>0</v>
      </c>
      <c r="W1253" s="237">
        <v>0</v>
      </c>
      <c r="Y1253" s="236" t="str">
        <f t="shared" si="19"/>
        <v>Bulgaria</v>
      </c>
    </row>
    <row r="1254" spans="1:25" ht="13.5" customHeight="1">
      <c r="A1254" s="399"/>
      <c r="B1254" s="234" t="s">
        <v>36</v>
      </c>
      <c r="C1254" s="232" t="s">
        <v>13</v>
      </c>
      <c r="D1254" s="235">
        <v>0</v>
      </c>
      <c r="E1254" s="235">
        <v>3.8220000000000001</v>
      </c>
      <c r="F1254" s="235">
        <v>-0.95499999999999996</v>
      </c>
      <c r="G1254" s="235">
        <v>0</v>
      </c>
      <c r="H1254" s="235"/>
      <c r="I1254" s="235">
        <v>0</v>
      </c>
      <c r="J1254" s="235">
        <v>0</v>
      </c>
      <c r="K1254" s="416">
        <v>0</v>
      </c>
      <c r="L1254" s="416">
        <v>0</v>
      </c>
      <c r="M1254" s="416">
        <v>0</v>
      </c>
      <c r="N1254" s="416">
        <v>0</v>
      </c>
      <c r="O1254" s="235">
        <v>0</v>
      </c>
      <c r="P1254" s="235">
        <v>0</v>
      </c>
      <c r="Q1254" s="235">
        <v>2.8660000000000001</v>
      </c>
      <c r="R1254" s="235">
        <v>0</v>
      </c>
      <c r="S1254" s="235">
        <v>0</v>
      </c>
      <c r="T1254" s="235">
        <v>0</v>
      </c>
      <c r="U1254" s="235">
        <v>0</v>
      </c>
      <c r="V1254" s="235">
        <v>0</v>
      </c>
      <c r="W1254" s="235">
        <v>0</v>
      </c>
      <c r="Y1254" s="236" t="str">
        <f t="shared" si="19"/>
        <v>Bulgaria</v>
      </c>
    </row>
    <row r="1255" spans="1:25" ht="13.5" customHeight="1">
      <c r="A1255" s="399"/>
      <c r="B1255" s="234" t="s">
        <v>35</v>
      </c>
      <c r="C1255" s="232" t="s">
        <v>13</v>
      </c>
      <c r="D1255" s="237">
        <v>0</v>
      </c>
      <c r="E1255" s="237">
        <v>255.27799999999999</v>
      </c>
      <c r="F1255" s="237">
        <v>0</v>
      </c>
      <c r="G1255" s="237">
        <v>6.8789999999999996</v>
      </c>
      <c r="H1255" s="237"/>
      <c r="I1255" s="237">
        <v>0</v>
      </c>
      <c r="J1255" s="237">
        <v>0</v>
      </c>
      <c r="K1255" s="415">
        <v>-143.69</v>
      </c>
      <c r="L1255" s="415">
        <v>0</v>
      </c>
      <c r="M1255" s="415">
        <v>-3.8220000000000001</v>
      </c>
      <c r="N1255" s="415">
        <v>0</v>
      </c>
      <c r="O1255" s="237">
        <v>-68.022999999999996</v>
      </c>
      <c r="P1255" s="237">
        <v>0</v>
      </c>
      <c r="Q1255" s="237">
        <v>117.703</v>
      </c>
      <c r="R1255" s="237">
        <v>0</v>
      </c>
      <c r="S1255" s="237">
        <v>0</v>
      </c>
      <c r="T1255" s="237">
        <v>0</v>
      </c>
      <c r="U1255" s="237">
        <v>117.703</v>
      </c>
      <c r="V1255" s="237">
        <v>0</v>
      </c>
      <c r="W1255" s="237">
        <v>158</v>
      </c>
      <c r="Y1255" s="236" t="str">
        <f t="shared" si="19"/>
        <v>Bulgaria</v>
      </c>
    </row>
    <row r="1256" spans="1:25" ht="13.5" customHeight="1">
      <c r="A1256" s="399"/>
      <c r="B1256" s="234" t="s">
        <v>34</v>
      </c>
      <c r="C1256" s="232" t="s">
        <v>13</v>
      </c>
      <c r="D1256" s="235">
        <v>0</v>
      </c>
      <c r="E1256" s="235">
        <v>0</v>
      </c>
      <c r="F1256" s="235">
        <v>0</v>
      </c>
      <c r="G1256" s="235">
        <v>0</v>
      </c>
      <c r="H1256" s="235"/>
      <c r="I1256" s="235">
        <v>0</v>
      </c>
      <c r="J1256" s="235">
        <v>0</v>
      </c>
      <c r="K1256" s="416">
        <v>0</v>
      </c>
      <c r="L1256" s="416">
        <v>0</v>
      </c>
      <c r="M1256" s="416">
        <v>0</v>
      </c>
      <c r="N1256" s="416">
        <v>0</v>
      </c>
      <c r="O1256" s="235">
        <v>0</v>
      </c>
      <c r="P1256" s="235">
        <v>0</v>
      </c>
      <c r="Q1256" s="235">
        <v>0</v>
      </c>
      <c r="R1256" s="235">
        <v>0</v>
      </c>
      <c r="S1256" s="235">
        <v>0</v>
      </c>
      <c r="T1256" s="235">
        <v>0</v>
      </c>
      <c r="U1256" s="235">
        <v>0</v>
      </c>
      <c r="V1256" s="235">
        <v>0</v>
      </c>
      <c r="W1256" s="235">
        <v>0</v>
      </c>
      <c r="Y1256" s="236" t="str">
        <f t="shared" si="19"/>
        <v>Bulgaria</v>
      </c>
    </row>
    <row r="1257" spans="1:25" ht="21" customHeight="1">
      <c r="A1257" s="399"/>
      <c r="B1257" s="234" t="s">
        <v>33</v>
      </c>
      <c r="C1257" s="232" t="s">
        <v>13</v>
      </c>
      <c r="D1257" s="237">
        <v>0</v>
      </c>
      <c r="E1257" s="237">
        <v>0</v>
      </c>
      <c r="F1257" s="237">
        <v>0</v>
      </c>
      <c r="G1257" s="237">
        <v>0</v>
      </c>
      <c r="H1257" s="237"/>
      <c r="I1257" s="237">
        <v>0</v>
      </c>
      <c r="J1257" s="237">
        <v>0</v>
      </c>
      <c r="K1257" s="415">
        <v>0</v>
      </c>
      <c r="L1257" s="415">
        <v>0</v>
      </c>
      <c r="M1257" s="415">
        <v>0</v>
      </c>
      <c r="N1257" s="415">
        <v>0</v>
      </c>
      <c r="O1257" s="237">
        <v>0</v>
      </c>
      <c r="P1257" s="237">
        <v>0</v>
      </c>
      <c r="Q1257" s="237">
        <v>0</v>
      </c>
      <c r="R1257" s="237">
        <v>0</v>
      </c>
      <c r="S1257" s="237">
        <v>0</v>
      </c>
      <c r="T1257" s="237">
        <v>0</v>
      </c>
      <c r="U1257" s="237">
        <v>0</v>
      </c>
      <c r="V1257" s="237">
        <v>0</v>
      </c>
      <c r="W1257" s="237">
        <v>0</v>
      </c>
      <c r="Y1257" s="236" t="str">
        <f t="shared" si="19"/>
        <v>Bulgaria</v>
      </c>
    </row>
    <row r="1258" spans="1:25" ht="13.5" customHeight="1">
      <c r="A1258" s="399"/>
      <c r="B1258" s="234" t="s">
        <v>32</v>
      </c>
      <c r="C1258" s="232" t="s">
        <v>13</v>
      </c>
      <c r="D1258" s="235">
        <v>3708.69</v>
      </c>
      <c r="E1258" s="235">
        <v>0</v>
      </c>
      <c r="F1258" s="235">
        <v>0</v>
      </c>
      <c r="G1258" s="235">
        <v>0</v>
      </c>
      <c r="H1258" s="235"/>
      <c r="I1258" s="235">
        <v>-3693.0479999999998</v>
      </c>
      <c r="J1258" s="235">
        <v>0</v>
      </c>
      <c r="K1258" s="416">
        <v>-15.641</v>
      </c>
      <c r="L1258" s="416">
        <v>0</v>
      </c>
      <c r="M1258" s="416">
        <v>0</v>
      </c>
      <c r="N1258" s="416">
        <v>0</v>
      </c>
      <c r="O1258" s="235">
        <v>0</v>
      </c>
      <c r="P1258" s="235">
        <v>0</v>
      </c>
      <c r="Q1258" s="235">
        <v>0</v>
      </c>
      <c r="R1258" s="235">
        <v>0</v>
      </c>
      <c r="S1258" s="235">
        <v>0</v>
      </c>
      <c r="T1258" s="235">
        <v>0</v>
      </c>
      <c r="U1258" s="235">
        <v>0</v>
      </c>
      <c r="V1258" s="235">
        <v>0</v>
      </c>
      <c r="W1258" s="235">
        <v>14171</v>
      </c>
      <c r="Y1258" s="236" t="str">
        <f t="shared" si="19"/>
        <v>Bulgaria</v>
      </c>
    </row>
    <row r="1259" spans="1:25" ht="13.5" customHeight="1">
      <c r="A1259" s="399"/>
      <c r="B1259" s="234" t="s">
        <v>31</v>
      </c>
      <c r="C1259" s="232" t="s">
        <v>13</v>
      </c>
      <c r="D1259" s="237">
        <v>350.88</v>
      </c>
      <c r="E1259" s="237">
        <v>0</v>
      </c>
      <c r="F1259" s="237">
        <v>0</v>
      </c>
      <c r="G1259" s="237">
        <v>0</v>
      </c>
      <c r="H1259" s="237"/>
      <c r="I1259" s="237">
        <v>-350.88</v>
      </c>
      <c r="J1259" s="237">
        <v>0</v>
      </c>
      <c r="K1259" s="415">
        <v>0</v>
      </c>
      <c r="L1259" s="415">
        <v>0</v>
      </c>
      <c r="M1259" s="415">
        <v>0</v>
      </c>
      <c r="N1259" s="415">
        <v>0</v>
      </c>
      <c r="O1259" s="237">
        <v>0</v>
      </c>
      <c r="P1259" s="237">
        <v>0</v>
      </c>
      <c r="Q1259" s="237">
        <v>0</v>
      </c>
      <c r="R1259" s="237">
        <v>0</v>
      </c>
      <c r="S1259" s="237">
        <v>0</v>
      </c>
      <c r="T1259" s="237">
        <v>0</v>
      </c>
      <c r="U1259" s="237">
        <v>0</v>
      </c>
      <c r="V1259" s="237">
        <v>0</v>
      </c>
      <c r="W1259" s="237">
        <v>4080</v>
      </c>
      <c r="Y1259" s="236" t="str">
        <f t="shared" si="19"/>
        <v>Bulgaria</v>
      </c>
    </row>
    <row r="1260" spans="1:25" ht="13.5" customHeight="1">
      <c r="A1260" s="399"/>
      <c r="B1260" s="234" t="s">
        <v>30</v>
      </c>
      <c r="C1260" s="232" t="s">
        <v>13</v>
      </c>
      <c r="D1260" s="235">
        <v>33.432000000000002</v>
      </c>
      <c r="E1260" s="235">
        <v>0</v>
      </c>
      <c r="F1260" s="235">
        <v>0</v>
      </c>
      <c r="G1260" s="235">
        <v>0</v>
      </c>
      <c r="H1260" s="235"/>
      <c r="I1260" s="235">
        <v>0</v>
      </c>
      <c r="J1260" s="235">
        <v>0</v>
      </c>
      <c r="K1260" s="416">
        <v>0</v>
      </c>
      <c r="L1260" s="416">
        <v>0</v>
      </c>
      <c r="M1260" s="416">
        <v>0</v>
      </c>
      <c r="N1260" s="416">
        <v>0</v>
      </c>
      <c r="O1260" s="235">
        <v>0</v>
      </c>
      <c r="P1260" s="235">
        <v>0</v>
      </c>
      <c r="Q1260" s="235">
        <v>33.432000000000002</v>
      </c>
      <c r="R1260" s="235">
        <v>0</v>
      </c>
      <c r="S1260" s="235">
        <v>0</v>
      </c>
      <c r="T1260" s="235">
        <v>0</v>
      </c>
      <c r="U1260" s="235">
        <v>0</v>
      </c>
      <c r="V1260" s="235">
        <v>0</v>
      </c>
      <c r="W1260" s="235">
        <v>0</v>
      </c>
      <c r="Y1260" s="236" t="str">
        <f t="shared" si="19"/>
        <v>Bulgaria</v>
      </c>
    </row>
    <row r="1261" spans="1:25" ht="13.5" customHeight="1">
      <c r="A1261" s="399"/>
      <c r="B1261" s="234" t="s">
        <v>29</v>
      </c>
      <c r="C1261" s="232" t="s">
        <v>13</v>
      </c>
      <c r="D1261" s="237">
        <v>117.04600000000001</v>
      </c>
      <c r="E1261" s="237">
        <v>0</v>
      </c>
      <c r="F1261" s="237">
        <v>0</v>
      </c>
      <c r="G1261" s="237">
        <v>0</v>
      </c>
      <c r="H1261" s="237"/>
      <c r="I1261" s="237">
        <v>-117.04600000000001</v>
      </c>
      <c r="J1261" s="237">
        <v>0</v>
      </c>
      <c r="K1261" s="415">
        <v>0</v>
      </c>
      <c r="L1261" s="415">
        <v>0</v>
      </c>
      <c r="M1261" s="415">
        <v>0</v>
      </c>
      <c r="N1261" s="415">
        <v>0</v>
      </c>
      <c r="O1261" s="237">
        <v>0</v>
      </c>
      <c r="P1261" s="237">
        <v>0</v>
      </c>
      <c r="Q1261" s="237">
        <v>0</v>
      </c>
      <c r="R1261" s="237">
        <v>0</v>
      </c>
      <c r="S1261" s="237">
        <v>0</v>
      </c>
      <c r="T1261" s="237">
        <v>0</v>
      </c>
      <c r="U1261" s="237">
        <v>0</v>
      </c>
      <c r="V1261" s="237">
        <v>0</v>
      </c>
      <c r="W1261" s="237">
        <v>1361</v>
      </c>
      <c r="Y1261" s="236" t="str">
        <f t="shared" si="19"/>
        <v>Bulgaria</v>
      </c>
    </row>
    <row r="1262" spans="1:25" ht="13.5" customHeight="1">
      <c r="A1262" s="399"/>
      <c r="B1262" s="234" t="s">
        <v>28</v>
      </c>
      <c r="C1262" s="232" t="s">
        <v>13</v>
      </c>
      <c r="D1262" s="235">
        <v>19.056000000000001</v>
      </c>
      <c r="E1262" s="235">
        <v>0</v>
      </c>
      <c r="F1262" s="235">
        <v>0</v>
      </c>
      <c r="G1262" s="235">
        <v>0</v>
      </c>
      <c r="H1262" s="235"/>
      <c r="I1262" s="235">
        <v>0</v>
      </c>
      <c r="J1262" s="235">
        <v>0</v>
      </c>
      <c r="K1262" s="416">
        <v>0</v>
      </c>
      <c r="L1262" s="416">
        <v>0</v>
      </c>
      <c r="M1262" s="416">
        <v>0</v>
      </c>
      <c r="N1262" s="416">
        <v>0</v>
      </c>
      <c r="O1262" s="235">
        <v>0</v>
      </c>
      <c r="P1262" s="235">
        <v>0</v>
      </c>
      <c r="Q1262" s="235">
        <v>19.056000000000001</v>
      </c>
      <c r="R1262" s="235">
        <v>0</v>
      </c>
      <c r="S1262" s="235">
        <v>0</v>
      </c>
      <c r="T1262" s="235">
        <v>0</v>
      </c>
      <c r="U1262" s="235">
        <v>0</v>
      </c>
      <c r="V1262" s="235">
        <v>0</v>
      </c>
      <c r="W1262" s="235">
        <v>0</v>
      </c>
      <c r="Y1262" s="236" t="str">
        <f t="shared" si="19"/>
        <v>Bulgaria</v>
      </c>
    </row>
    <row r="1263" spans="1:25" ht="13.5" customHeight="1">
      <c r="A1263" s="399"/>
      <c r="B1263" s="234" t="s">
        <v>27</v>
      </c>
      <c r="C1263" s="232" t="s">
        <v>13</v>
      </c>
      <c r="D1263" s="237">
        <v>0</v>
      </c>
      <c r="E1263" s="237">
        <v>0</v>
      </c>
      <c r="F1263" s="237">
        <v>0</v>
      </c>
      <c r="G1263" s="237">
        <v>0</v>
      </c>
      <c r="H1263" s="237"/>
      <c r="I1263" s="237">
        <v>0</v>
      </c>
      <c r="J1263" s="237">
        <v>0</v>
      </c>
      <c r="K1263" s="415">
        <v>0</v>
      </c>
      <c r="L1263" s="415">
        <v>0</v>
      </c>
      <c r="M1263" s="415">
        <v>0</v>
      </c>
      <c r="N1263" s="415">
        <v>0</v>
      </c>
      <c r="O1263" s="237">
        <v>0</v>
      </c>
      <c r="P1263" s="237">
        <v>0</v>
      </c>
      <c r="Q1263" s="237">
        <v>0</v>
      </c>
      <c r="R1263" s="237">
        <v>0</v>
      </c>
      <c r="S1263" s="237">
        <v>0</v>
      </c>
      <c r="T1263" s="237">
        <v>0</v>
      </c>
      <c r="U1263" s="237">
        <v>0</v>
      </c>
      <c r="V1263" s="237">
        <v>0</v>
      </c>
      <c r="W1263" s="237">
        <v>0</v>
      </c>
      <c r="Y1263" s="236" t="str">
        <f t="shared" si="19"/>
        <v>Bulgaria</v>
      </c>
    </row>
    <row r="1264" spans="1:25" ht="13.5" customHeight="1">
      <c r="A1264" s="399"/>
      <c r="B1264" s="234" t="s">
        <v>26</v>
      </c>
      <c r="C1264" s="232" t="s">
        <v>13</v>
      </c>
      <c r="D1264" s="235">
        <v>118.164</v>
      </c>
      <c r="E1264" s="235">
        <v>0</v>
      </c>
      <c r="F1264" s="235">
        <v>0</v>
      </c>
      <c r="G1264" s="235">
        <v>0</v>
      </c>
      <c r="H1264" s="235"/>
      <c r="I1264" s="235">
        <v>-118.164</v>
      </c>
      <c r="J1264" s="235">
        <v>0</v>
      </c>
      <c r="K1264" s="416">
        <v>0</v>
      </c>
      <c r="L1264" s="416">
        <v>0</v>
      </c>
      <c r="M1264" s="416">
        <v>0</v>
      </c>
      <c r="N1264" s="416">
        <v>0</v>
      </c>
      <c r="O1264" s="235">
        <v>0</v>
      </c>
      <c r="P1264" s="235">
        <v>0</v>
      </c>
      <c r="Q1264" s="235">
        <v>0</v>
      </c>
      <c r="R1264" s="235">
        <v>0</v>
      </c>
      <c r="S1264" s="235">
        <v>0</v>
      </c>
      <c r="T1264" s="235">
        <v>0</v>
      </c>
      <c r="U1264" s="235">
        <v>0</v>
      </c>
      <c r="V1264" s="235">
        <v>0</v>
      </c>
      <c r="W1264" s="235">
        <v>1374</v>
      </c>
      <c r="Y1264" s="236" t="str">
        <f t="shared" si="19"/>
        <v>Bulgaria</v>
      </c>
    </row>
    <row r="1265" spans="1:25" ht="13.5" customHeight="1">
      <c r="A1265" s="399"/>
      <c r="B1265" s="234" t="s">
        <v>25</v>
      </c>
      <c r="C1265" s="232" t="s">
        <v>13</v>
      </c>
      <c r="D1265" s="237">
        <v>0</v>
      </c>
      <c r="E1265" s="237">
        <v>0</v>
      </c>
      <c r="F1265" s="237">
        <v>0</v>
      </c>
      <c r="G1265" s="237">
        <v>0</v>
      </c>
      <c r="H1265" s="237"/>
      <c r="I1265" s="237">
        <v>0</v>
      </c>
      <c r="J1265" s="237">
        <v>0</v>
      </c>
      <c r="K1265" s="415">
        <v>0</v>
      </c>
      <c r="L1265" s="415">
        <v>0</v>
      </c>
      <c r="M1265" s="415">
        <v>0</v>
      </c>
      <c r="N1265" s="415">
        <v>0</v>
      </c>
      <c r="O1265" s="237">
        <v>0</v>
      </c>
      <c r="P1265" s="237">
        <v>0</v>
      </c>
      <c r="Q1265" s="237">
        <v>0</v>
      </c>
      <c r="R1265" s="237">
        <v>0</v>
      </c>
      <c r="S1265" s="237">
        <v>0</v>
      </c>
      <c r="T1265" s="237">
        <v>0</v>
      </c>
      <c r="U1265" s="237">
        <v>0</v>
      </c>
      <c r="V1265" s="237">
        <v>0</v>
      </c>
      <c r="W1265" s="237">
        <v>0</v>
      </c>
      <c r="Y1265" s="236" t="str">
        <f t="shared" si="19"/>
        <v>Bulgaria</v>
      </c>
    </row>
    <row r="1266" spans="1:25" ht="13.5" customHeight="1">
      <c r="A1266" s="399"/>
      <c r="B1266" s="234" t="s">
        <v>0</v>
      </c>
      <c r="C1266" s="232" t="s">
        <v>13</v>
      </c>
      <c r="D1266" s="235">
        <v>0</v>
      </c>
      <c r="E1266" s="235">
        <v>288.18599999999998</v>
      </c>
      <c r="F1266" s="235">
        <v>-819.75199999999995</v>
      </c>
      <c r="G1266" s="235">
        <v>-8.5999999999999993E-2</v>
      </c>
      <c r="H1266" s="235"/>
      <c r="I1266" s="235">
        <v>3257.7660000000001</v>
      </c>
      <c r="J1266" s="235">
        <v>8.5999999999999993E-2</v>
      </c>
      <c r="K1266" s="416">
        <v>423.12</v>
      </c>
      <c r="L1266" s="416">
        <v>21.585999999999999</v>
      </c>
      <c r="M1266" s="416">
        <v>0</v>
      </c>
      <c r="N1266" s="416">
        <v>0</v>
      </c>
      <c r="O1266" s="235">
        <v>-469.56</v>
      </c>
      <c r="P1266" s="235">
        <v>-334.97</v>
      </c>
      <c r="Q1266" s="235">
        <v>2367.752</v>
      </c>
      <c r="R1266" s="235">
        <v>56.33</v>
      </c>
      <c r="S1266" s="235">
        <v>106.124</v>
      </c>
      <c r="T1266" s="235">
        <v>86.257999999999996</v>
      </c>
      <c r="U1266" s="235">
        <v>63.468000000000004</v>
      </c>
      <c r="V1266" s="235">
        <v>34.055999999999997</v>
      </c>
      <c r="W1266" s="235">
        <v>0</v>
      </c>
      <c r="Y1266" s="236" t="str">
        <f t="shared" si="19"/>
        <v>Bulgaria</v>
      </c>
    </row>
    <row r="1267" spans="1:25" ht="13.5" customHeight="1">
      <c r="A1267" s="399"/>
      <c r="B1267" s="234" t="s">
        <v>24</v>
      </c>
      <c r="C1267" s="232" t="s">
        <v>13</v>
      </c>
      <c r="D1267" s="237">
        <v>47.569000000000003</v>
      </c>
      <c r="E1267" s="237">
        <v>0</v>
      </c>
      <c r="F1267" s="237">
        <v>0</v>
      </c>
      <c r="G1267" s="237">
        <v>-4.8000000000000001E-2</v>
      </c>
      <c r="H1267" s="237"/>
      <c r="I1267" s="237">
        <v>0</v>
      </c>
      <c r="J1267" s="237">
        <v>0</v>
      </c>
      <c r="K1267" s="415">
        <v>1072.1400000000001</v>
      </c>
      <c r="L1267" s="415">
        <v>1.218</v>
      </c>
      <c r="M1267" s="415">
        <v>142.73099999999999</v>
      </c>
      <c r="N1267" s="415">
        <v>2.3879999999999999</v>
      </c>
      <c r="O1267" s="237">
        <v>-224.73500000000001</v>
      </c>
      <c r="P1267" s="237">
        <v>-129.167</v>
      </c>
      <c r="Q1267" s="237">
        <v>907.03399999999999</v>
      </c>
      <c r="R1267" s="237">
        <v>0</v>
      </c>
      <c r="S1267" s="237">
        <v>342.03300000000002</v>
      </c>
      <c r="T1267" s="237">
        <v>15.522</v>
      </c>
      <c r="U1267" s="237">
        <v>0.23899999999999999</v>
      </c>
      <c r="V1267" s="237">
        <v>0.57299999999999995</v>
      </c>
      <c r="W1267" s="237">
        <v>16</v>
      </c>
      <c r="Y1267" s="236" t="str">
        <f t="shared" si="19"/>
        <v>Bulgaria</v>
      </c>
    </row>
    <row r="1268" spans="1:25" ht="13.5" customHeight="1">
      <c r="A1268" s="399"/>
      <c r="B1268" s="234" t="s">
        <v>23</v>
      </c>
      <c r="C1268" s="232" t="s">
        <v>13</v>
      </c>
      <c r="D1268" s="235">
        <v>10626.483</v>
      </c>
      <c r="E1268" s="235">
        <v>12071.3</v>
      </c>
      <c r="F1268" s="235">
        <v>-5429.451</v>
      </c>
      <c r="G1268" s="235">
        <v>56.042000000000002</v>
      </c>
      <c r="H1268" s="235"/>
      <c r="I1268" s="235">
        <v>-5464.32</v>
      </c>
      <c r="J1268" s="235">
        <v>-0.70199999999999996</v>
      </c>
      <c r="K1268" s="416">
        <v>-563.25900000000001</v>
      </c>
      <c r="L1268" s="416">
        <v>-11.756</v>
      </c>
      <c r="M1268" s="416">
        <v>-10.241</v>
      </c>
      <c r="N1268" s="416">
        <v>-0.98399999999999999</v>
      </c>
      <c r="O1268" s="235">
        <v>-1046.1980000000001</v>
      </c>
      <c r="P1268" s="235">
        <v>-479.62900000000002</v>
      </c>
      <c r="Q1268" s="235">
        <v>9085.2780000000002</v>
      </c>
      <c r="R1268" s="235">
        <v>99.055000000000007</v>
      </c>
      <c r="S1268" s="235">
        <v>781.62400000000002</v>
      </c>
      <c r="T1268" s="235">
        <v>145.84800000000001</v>
      </c>
      <c r="U1268" s="235">
        <v>497.50299999999999</v>
      </c>
      <c r="V1268" s="235">
        <v>250.84800000000001</v>
      </c>
      <c r="W1268" s="235">
        <v>43069</v>
      </c>
      <c r="Y1268" s="236" t="str">
        <f t="shared" si="19"/>
        <v>Bulgaria</v>
      </c>
    </row>
    <row r="1269" spans="1:25" ht="13.5" customHeight="1">
      <c r="A1269" s="399"/>
      <c r="B1269" s="234" t="s">
        <v>22</v>
      </c>
      <c r="C1269" s="232" t="s">
        <v>13</v>
      </c>
      <c r="D1269" s="237">
        <v>1823.799</v>
      </c>
      <c r="E1269" s="237">
        <v>92.698999999999998</v>
      </c>
      <c r="F1269" s="237">
        <v>-101.893</v>
      </c>
      <c r="G1269" s="237">
        <v>1.591</v>
      </c>
      <c r="H1269" s="237"/>
      <c r="I1269" s="237">
        <v>-586.23299999999995</v>
      </c>
      <c r="J1269" s="237">
        <v>-0.78800000000000003</v>
      </c>
      <c r="K1269" s="415">
        <v>-3.5819999999999999</v>
      </c>
      <c r="L1269" s="415">
        <v>-15.497999999999999</v>
      </c>
      <c r="M1269" s="415">
        <v>-0.64500000000000002</v>
      </c>
      <c r="N1269" s="415">
        <v>-0.621</v>
      </c>
      <c r="O1269" s="237">
        <v>0</v>
      </c>
      <c r="P1269" s="237">
        <v>0</v>
      </c>
      <c r="Q1269" s="237">
        <v>1183.1949999999999</v>
      </c>
      <c r="R1269" s="237">
        <v>2.4E-2</v>
      </c>
      <c r="S1269" s="237">
        <v>0.83599999999999997</v>
      </c>
      <c r="T1269" s="237">
        <v>0</v>
      </c>
      <c r="U1269" s="237">
        <v>17.097999999999999</v>
      </c>
      <c r="V1269" s="237">
        <v>164.62899999999999</v>
      </c>
      <c r="W1269" s="237">
        <v>6925</v>
      </c>
      <c r="Y1269" s="236" t="str">
        <f t="shared" si="19"/>
        <v>Bulgaria</v>
      </c>
    </row>
    <row r="1270" spans="1:25" ht="13.5" customHeight="1">
      <c r="A1270" s="399"/>
      <c r="B1270" s="234" t="s">
        <v>21</v>
      </c>
      <c r="C1270" s="232" t="s">
        <v>13</v>
      </c>
      <c r="D1270" s="235">
        <v>0</v>
      </c>
      <c r="E1270" s="235">
        <v>0</v>
      </c>
      <c r="F1270" s="235">
        <v>0</v>
      </c>
      <c r="G1270" s="235">
        <v>0</v>
      </c>
      <c r="H1270" s="235"/>
      <c r="I1270" s="235">
        <v>0</v>
      </c>
      <c r="J1270" s="235">
        <v>0</v>
      </c>
      <c r="K1270" s="416">
        <v>0</v>
      </c>
      <c r="L1270" s="416">
        <v>0</v>
      </c>
      <c r="M1270" s="416">
        <v>0</v>
      </c>
      <c r="N1270" s="416">
        <v>0</v>
      </c>
      <c r="O1270" s="235">
        <v>0</v>
      </c>
      <c r="P1270" s="235">
        <v>0</v>
      </c>
      <c r="Q1270" s="235">
        <v>0</v>
      </c>
      <c r="R1270" s="235">
        <v>0</v>
      </c>
      <c r="S1270" s="235">
        <v>0</v>
      </c>
      <c r="T1270" s="235">
        <v>0</v>
      </c>
      <c r="U1270" s="235">
        <v>0</v>
      </c>
      <c r="V1270" s="235">
        <v>0</v>
      </c>
      <c r="W1270" s="235">
        <v>0</v>
      </c>
      <c r="Y1270" s="236" t="str">
        <f t="shared" si="19"/>
        <v>Bulgaria</v>
      </c>
    </row>
    <row r="1271" spans="1:25" ht="13.5" customHeight="1">
      <c r="A1271" s="399"/>
      <c r="B1271" s="234" t="s">
        <v>20</v>
      </c>
      <c r="C1271" s="232" t="s">
        <v>13</v>
      </c>
      <c r="D1271" s="237">
        <v>0</v>
      </c>
      <c r="E1271" s="237">
        <v>0</v>
      </c>
      <c r="F1271" s="237">
        <v>0</v>
      </c>
      <c r="G1271" s="237">
        <v>0</v>
      </c>
      <c r="H1271" s="237"/>
      <c r="I1271" s="237">
        <v>0</v>
      </c>
      <c r="J1271" s="237">
        <v>0</v>
      </c>
      <c r="K1271" s="415">
        <v>0</v>
      </c>
      <c r="L1271" s="415">
        <v>0</v>
      </c>
      <c r="M1271" s="415">
        <v>0</v>
      </c>
      <c r="N1271" s="415">
        <v>0</v>
      </c>
      <c r="O1271" s="237">
        <v>0</v>
      </c>
      <c r="P1271" s="237">
        <v>0</v>
      </c>
      <c r="Q1271" s="237">
        <v>0</v>
      </c>
      <c r="R1271" s="237">
        <v>0</v>
      </c>
      <c r="S1271" s="237">
        <v>0</v>
      </c>
      <c r="T1271" s="237">
        <v>0</v>
      </c>
      <c r="U1271" s="237">
        <v>0</v>
      </c>
      <c r="V1271" s="237">
        <v>0</v>
      </c>
      <c r="W1271" s="237">
        <v>0</v>
      </c>
      <c r="Y1271" s="236" t="str">
        <f t="shared" si="19"/>
        <v>Bulgaria</v>
      </c>
    </row>
    <row r="1272" spans="1:25" ht="13.5" customHeight="1">
      <c r="A1272" s="399"/>
      <c r="B1272" s="234" t="s">
        <v>19</v>
      </c>
      <c r="C1272" s="232" t="s">
        <v>13</v>
      </c>
      <c r="D1272" s="235">
        <v>0</v>
      </c>
      <c r="E1272" s="235">
        <v>0</v>
      </c>
      <c r="F1272" s="235">
        <v>0</v>
      </c>
      <c r="G1272" s="235">
        <v>0</v>
      </c>
      <c r="H1272" s="235"/>
      <c r="I1272" s="235">
        <v>0</v>
      </c>
      <c r="J1272" s="235">
        <v>0</v>
      </c>
      <c r="K1272" s="416">
        <v>0</v>
      </c>
      <c r="L1272" s="416">
        <v>0</v>
      </c>
      <c r="M1272" s="416">
        <v>0</v>
      </c>
      <c r="N1272" s="416">
        <v>0</v>
      </c>
      <c r="O1272" s="235">
        <v>0</v>
      </c>
      <c r="P1272" s="235">
        <v>0</v>
      </c>
      <c r="Q1272" s="235">
        <v>0</v>
      </c>
      <c r="R1272" s="235">
        <v>0</v>
      </c>
      <c r="S1272" s="235">
        <v>0</v>
      </c>
      <c r="T1272" s="235">
        <v>0</v>
      </c>
      <c r="U1272" s="235">
        <v>0</v>
      </c>
      <c r="V1272" s="235">
        <v>0</v>
      </c>
      <c r="W1272" s="235">
        <v>0</v>
      </c>
      <c r="Y1272" s="236" t="str">
        <f t="shared" si="19"/>
        <v>Bulgaria</v>
      </c>
    </row>
    <row r="1273" spans="1:25" ht="13.5" customHeight="1">
      <c r="A1273" s="399"/>
      <c r="B1273" s="234" t="s">
        <v>18</v>
      </c>
      <c r="C1273" s="232" t="s">
        <v>13</v>
      </c>
      <c r="D1273" s="237">
        <v>0</v>
      </c>
      <c r="E1273" s="237">
        <v>239.61</v>
      </c>
      <c r="F1273" s="237">
        <v>-1603.7070000000001</v>
      </c>
      <c r="G1273" s="237">
        <v>-1.0509999999999999</v>
      </c>
      <c r="H1273" s="237"/>
      <c r="I1273" s="237">
        <v>0</v>
      </c>
      <c r="J1273" s="237">
        <v>0</v>
      </c>
      <c r="K1273" s="415">
        <v>0</v>
      </c>
      <c r="L1273" s="415">
        <v>0</v>
      </c>
      <c r="M1273" s="415">
        <v>0</v>
      </c>
      <c r="N1273" s="415">
        <v>0</v>
      </c>
      <c r="O1273" s="237">
        <v>0</v>
      </c>
      <c r="P1273" s="237">
        <v>0</v>
      </c>
      <c r="Q1273" s="237">
        <v>442.43799999999999</v>
      </c>
      <c r="R1273" s="237">
        <v>0</v>
      </c>
      <c r="S1273" s="237">
        <v>0</v>
      </c>
      <c r="T1273" s="237">
        <v>0</v>
      </c>
      <c r="U1273" s="237">
        <v>0</v>
      </c>
      <c r="V1273" s="237">
        <v>0</v>
      </c>
      <c r="W1273" s="237">
        <v>0</v>
      </c>
      <c r="Y1273" s="236" t="str">
        <f t="shared" si="19"/>
        <v>Bulgaria</v>
      </c>
    </row>
    <row r="1274" spans="1:25" ht="21" customHeight="1">
      <c r="A1274" s="399"/>
      <c r="B1274" s="234" t="s">
        <v>17</v>
      </c>
      <c r="C1274" s="232" t="s">
        <v>13</v>
      </c>
      <c r="D1274" s="235">
        <v>0</v>
      </c>
      <c r="E1274" s="235">
        <v>4.1079999999999997</v>
      </c>
      <c r="F1274" s="235">
        <v>-4.1079999999999997</v>
      </c>
      <c r="G1274" s="235">
        <v>0</v>
      </c>
      <c r="H1274" s="235"/>
      <c r="I1274" s="235">
        <v>0</v>
      </c>
      <c r="J1274" s="235">
        <v>0</v>
      </c>
      <c r="K1274" s="416">
        <v>0</v>
      </c>
      <c r="L1274" s="416">
        <v>0</v>
      </c>
      <c r="M1274" s="416">
        <v>0</v>
      </c>
      <c r="N1274" s="416">
        <v>0</v>
      </c>
      <c r="O1274" s="235">
        <v>0</v>
      </c>
      <c r="P1274" s="235">
        <v>0</v>
      </c>
      <c r="Q1274" s="235">
        <v>11.297000000000001</v>
      </c>
      <c r="R1274" s="235">
        <v>0</v>
      </c>
      <c r="S1274" s="235">
        <v>0</v>
      </c>
      <c r="T1274" s="235">
        <v>0</v>
      </c>
      <c r="U1274" s="235">
        <v>0</v>
      </c>
      <c r="V1274" s="235">
        <v>0</v>
      </c>
      <c r="W1274" s="235">
        <v>0</v>
      </c>
      <c r="Y1274" s="236" t="str">
        <f t="shared" si="19"/>
        <v>Bulgaria</v>
      </c>
    </row>
    <row r="1275" spans="1:25" ht="13.5" customHeight="1">
      <c r="A1275" s="399"/>
      <c r="B1275" s="234" t="s">
        <v>16</v>
      </c>
      <c r="C1275" s="232" t="s">
        <v>13</v>
      </c>
      <c r="D1275" s="237">
        <v>0</v>
      </c>
      <c r="E1275" s="237">
        <v>874.01800000000003</v>
      </c>
      <c r="F1275" s="237">
        <v>-1057.165</v>
      </c>
      <c r="G1275" s="237">
        <v>-2.0350000000000001</v>
      </c>
      <c r="H1275" s="237"/>
      <c r="I1275" s="237">
        <v>-2.0350000000000001</v>
      </c>
      <c r="J1275" s="237">
        <v>0</v>
      </c>
      <c r="K1275" s="415">
        <v>-1.0169999999999999</v>
      </c>
      <c r="L1275" s="415">
        <v>0</v>
      </c>
      <c r="M1275" s="415">
        <v>0</v>
      </c>
      <c r="N1275" s="415">
        <v>0</v>
      </c>
      <c r="O1275" s="237">
        <v>0</v>
      </c>
      <c r="P1275" s="237">
        <v>0</v>
      </c>
      <c r="Q1275" s="237">
        <v>1563.8720000000001</v>
      </c>
      <c r="R1275" s="237">
        <v>0</v>
      </c>
      <c r="S1275" s="237">
        <v>1.0169999999999999</v>
      </c>
      <c r="T1275" s="237">
        <v>0</v>
      </c>
      <c r="U1275" s="237">
        <v>1.0169999999999999</v>
      </c>
      <c r="V1275" s="237">
        <v>0</v>
      </c>
      <c r="W1275" s="237">
        <v>4</v>
      </c>
      <c r="Y1275" s="236" t="str">
        <f t="shared" si="19"/>
        <v>Bulgaria</v>
      </c>
    </row>
    <row r="1276" spans="1:25" ht="13.5" customHeight="1">
      <c r="A1276" s="399"/>
      <c r="B1276" s="234" t="s">
        <v>15</v>
      </c>
      <c r="C1276" s="232" t="s">
        <v>13</v>
      </c>
      <c r="D1276" s="235">
        <v>1122.145</v>
      </c>
      <c r="E1276" s="235">
        <v>5.3010000000000002</v>
      </c>
      <c r="F1276" s="235">
        <v>-95.376999999999995</v>
      </c>
      <c r="G1276" s="235">
        <v>7.1999999999999995E-2</v>
      </c>
      <c r="H1276" s="235"/>
      <c r="I1276" s="235">
        <v>-0.14299999999999999</v>
      </c>
      <c r="J1276" s="235">
        <v>-0.71599999999999997</v>
      </c>
      <c r="K1276" s="416">
        <v>-2.9609999999999999</v>
      </c>
      <c r="L1276" s="416">
        <v>-14.256</v>
      </c>
      <c r="M1276" s="416">
        <v>-0.64500000000000002</v>
      </c>
      <c r="N1276" s="416">
        <v>-0.621</v>
      </c>
      <c r="O1276" s="235">
        <v>0</v>
      </c>
      <c r="P1276" s="235">
        <v>0</v>
      </c>
      <c r="Q1276" s="235">
        <v>1004.035</v>
      </c>
      <c r="R1276" s="235">
        <v>2.4E-2</v>
      </c>
      <c r="S1276" s="235">
        <v>0.83599999999999997</v>
      </c>
      <c r="T1276" s="235">
        <v>0</v>
      </c>
      <c r="U1276" s="235">
        <v>1.7190000000000001</v>
      </c>
      <c r="V1276" s="235">
        <v>164.62899999999999</v>
      </c>
      <c r="W1276" s="235">
        <v>94</v>
      </c>
      <c r="Y1276" s="236" t="str">
        <f t="shared" si="19"/>
        <v>Bulgaria</v>
      </c>
    </row>
    <row r="1277" spans="1:25" ht="13.5" customHeight="1">
      <c r="A1277" s="400"/>
      <c r="B1277" s="234" t="s">
        <v>14</v>
      </c>
      <c r="C1277" s="232" t="s">
        <v>13</v>
      </c>
      <c r="D1277" s="237">
        <v>2.2210000000000001</v>
      </c>
      <c r="E1277" s="237">
        <v>0</v>
      </c>
      <c r="F1277" s="237">
        <v>0</v>
      </c>
      <c r="G1277" s="237">
        <v>0</v>
      </c>
      <c r="H1277" s="237"/>
      <c r="I1277" s="237">
        <v>0</v>
      </c>
      <c r="J1277" s="237">
        <v>-7.1999999999999995E-2</v>
      </c>
      <c r="K1277" s="415">
        <v>-0.621</v>
      </c>
      <c r="L1277" s="415">
        <v>-1.242</v>
      </c>
      <c r="M1277" s="415">
        <v>0</v>
      </c>
      <c r="N1277" s="415">
        <v>0</v>
      </c>
      <c r="O1277" s="237">
        <v>0</v>
      </c>
      <c r="P1277" s="237">
        <v>0</v>
      </c>
      <c r="Q1277" s="237">
        <v>0.28699999999999998</v>
      </c>
      <c r="R1277" s="237">
        <v>0</v>
      </c>
      <c r="S1277" s="237">
        <v>0</v>
      </c>
      <c r="T1277" s="237">
        <v>0</v>
      </c>
      <c r="U1277" s="237">
        <v>0</v>
      </c>
      <c r="V1277" s="237">
        <v>0</v>
      </c>
      <c r="W1277" s="237">
        <v>16</v>
      </c>
      <c r="Y1277" s="236" t="str">
        <f t="shared" si="19"/>
        <v>Bulgaria</v>
      </c>
    </row>
    <row r="1278" spans="1:25" ht="13.5" customHeight="1">
      <c r="A1278" s="398" t="s">
        <v>558</v>
      </c>
      <c r="B1278" s="234" t="s">
        <v>78</v>
      </c>
      <c r="C1278" s="232" t="s">
        <v>13</v>
      </c>
      <c r="D1278" s="237" t="s">
        <v>12</v>
      </c>
      <c r="E1278" s="237" t="s">
        <v>12</v>
      </c>
      <c r="F1278" s="237" t="s">
        <v>12</v>
      </c>
      <c r="G1278" s="237" t="s">
        <v>12</v>
      </c>
      <c r="H1278" s="237"/>
      <c r="I1278" s="237" t="s">
        <v>12</v>
      </c>
      <c r="J1278" s="237" t="s">
        <v>12</v>
      </c>
      <c r="K1278" s="416" t="s">
        <v>12</v>
      </c>
      <c r="L1278" s="416" t="s">
        <v>12</v>
      </c>
      <c r="M1278" s="416" t="s">
        <v>12</v>
      </c>
      <c r="N1278" s="416" t="s">
        <v>12</v>
      </c>
      <c r="O1278" s="237" t="s">
        <v>12</v>
      </c>
      <c r="P1278" s="237" t="s">
        <v>12</v>
      </c>
      <c r="Q1278" s="237" t="s">
        <v>12</v>
      </c>
      <c r="R1278" s="237" t="s">
        <v>12</v>
      </c>
      <c r="S1278" s="237" t="s">
        <v>12</v>
      </c>
      <c r="T1278" s="237" t="s">
        <v>12</v>
      </c>
      <c r="U1278" s="237" t="s">
        <v>12</v>
      </c>
      <c r="V1278" s="237" t="s">
        <v>12</v>
      </c>
      <c r="W1278" s="237" t="s">
        <v>12</v>
      </c>
      <c r="Y1278" s="236" t="str">
        <f t="shared" si="19"/>
        <v>Cambodia</v>
      </c>
    </row>
    <row r="1279" spans="1:25" ht="13.5" customHeight="1">
      <c r="A1279" s="399"/>
      <c r="B1279" s="234" t="s">
        <v>77</v>
      </c>
      <c r="C1279" s="232" t="s">
        <v>13</v>
      </c>
      <c r="D1279" s="235" t="s">
        <v>12</v>
      </c>
      <c r="E1279" s="235" t="s">
        <v>12</v>
      </c>
      <c r="F1279" s="235" t="s">
        <v>12</v>
      </c>
      <c r="G1279" s="235" t="s">
        <v>12</v>
      </c>
      <c r="H1279" s="235"/>
      <c r="I1279" s="235" t="s">
        <v>12</v>
      </c>
      <c r="J1279" s="235" t="s">
        <v>12</v>
      </c>
      <c r="K1279" s="415" t="s">
        <v>12</v>
      </c>
      <c r="L1279" s="415" t="s">
        <v>12</v>
      </c>
      <c r="M1279" s="415" t="s">
        <v>12</v>
      </c>
      <c r="N1279" s="415" t="s">
        <v>12</v>
      </c>
      <c r="O1279" s="235" t="s">
        <v>12</v>
      </c>
      <c r="P1279" s="235" t="s">
        <v>12</v>
      </c>
      <c r="Q1279" s="235" t="s">
        <v>12</v>
      </c>
      <c r="R1279" s="235" t="s">
        <v>12</v>
      </c>
      <c r="S1279" s="235" t="s">
        <v>12</v>
      </c>
      <c r="T1279" s="235" t="s">
        <v>12</v>
      </c>
      <c r="U1279" s="235" t="s">
        <v>12</v>
      </c>
      <c r="V1279" s="235" t="s">
        <v>12</v>
      </c>
      <c r="W1279" s="235" t="s">
        <v>12</v>
      </c>
      <c r="Y1279" s="236" t="str">
        <f t="shared" si="19"/>
        <v>Cambodia</v>
      </c>
    </row>
    <row r="1280" spans="1:25" ht="13.5" customHeight="1">
      <c r="A1280" s="399"/>
      <c r="B1280" s="234" t="s">
        <v>76</v>
      </c>
      <c r="C1280" s="232" t="s">
        <v>13</v>
      </c>
      <c r="D1280" s="237">
        <v>0</v>
      </c>
      <c r="E1280" s="237">
        <v>0</v>
      </c>
      <c r="F1280" s="237">
        <v>0</v>
      </c>
      <c r="G1280" s="237">
        <v>0</v>
      </c>
      <c r="H1280" s="237"/>
      <c r="I1280" s="237">
        <v>0</v>
      </c>
      <c r="J1280" s="237">
        <v>0</v>
      </c>
      <c r="K1280" s="416">
        <v>0</v>
      </c>
      <c r="L1280" s="416">
        <v>0</v>
      </c>
      <c r="M1280" s="416">
        <v>0</v>
      </c>
      <c r="N1280" s="416">
        <v>0</v>
      </c>
      <c r="O1280" s="237">
        <v>0</v>
      </c>
      <c r="P1280" s="237">
        <v>0</v>
      </c>
      <c r="Q1280" s="237">
        <v>0</v>
      </c>
      <c r="R1280" s="237">
        <v>0</v>
      </c>
      <c r="S1280" s="237">
        <v>0</v>
      </c>
      <c r="T1280" s="237">
        <v>0</v>
      </c>
      <c r="U1280" s="237">
        <v>0</v>
      </c>
      <c r="V1280" s="237">
        <v>0</v>
      </c>
      <c r="W1280" s="237">
        <v>0</v>
      </c>
      <c r="Y1280" s="236" t="str">
        <f t="shared" si="19"/>
        <v>Cambodia</v>
      </c>
    </row>
    <row r="1281" spans="1:25" ht="13.5" customHeight="1">
      <c r="A1281" s="399"/>
      <c r="B1281" s="234" t="s">
        <v>75</v>
      </c>
      <c r="C1281" s="232" t="s">
        <v>13</v>
      </c>
      <c r="D1281" s="235">
        <v>0</v>
      </c>
      <c r="E1281" s="235">
        <v>0</v>
      </c>
      <c r="F1281" s="235">
        <v>0</v>
      </c>
      <c r="G1281" s="235">
        <v>0</v>
      </c>
      <c r="H1281" s="235"/>
      <c r="I1281" s="235">
        <v>0</v>
      </c>
      <c r="J1281" s="235">
        <v>0</v>
      </c>
      <c r="K1281" s="415">
        <v>0</v>
      </c>
      <c r="L1281" s="415">
        <v>0</v>
      </c>
      <c r="M1281" s="415">
        <v>0</v>
      </c>
      <c r="N1281" s="415">
        <v>0</v>
      </c>
      <c r="O1281" s="235">
        <v>0</v>
      </c>
      <c r="P1281" s="235">
        <v>0</v>
      </c>
      <c r="Q1281" s="235">
        <v>0</v>
      </c>
      <c r="R1281" s="235">
        <v>0</v>
      </c>
      <c r="S1281" s="235">
        <v>0</v>
      </c>
      <c r="T1281" s="235">
        <v>0</v>
      </c>
      <c r="U1281" s="235">
        <v>0</v>
      </c>
      <c r="V1281" s="235">
        <v>0</v>
      </c>
      <c r="W1281" s="235">
        <v>0</v>
      </c>
      <c r="Y1281" s="236" t="str">
        <f t="shared" si="19"/>
        <v>Cambodia</v>
      </c>
    </row>
    <row r="1282" spans="1:25" ht="13.5" customHeight="1">
      <c r="A1282" s="399"/>
      <c r="B1282" s="234" t="s">
        <v>74</v>
      </c>
      <c r="C1282" s="232" t="s">
        <v>13</v>
      </c>
      <c r="D1282" s="237">
        <v>0</v>
      </c>
      <c r="E1282" s="237">
        <v>0</v>
      </c>
      <c r="F1282" s="237">
        <v>0</v>
      </c>
      <c r="G1282" s="237">
        <v>0</v>
      </c>
      <c r="H1282" s="237"/>
      <c r="I1282" s="237">
        <v>0</v>
      </c>
      <c r="J1282" s="237">
        <v>0</v>
      </c>
      <c r="K1282" s="416">
        <v>0</v>
      </c>
      <c r="L1282" s="416">
        <v>0</v>
      </c>
      <c r="M1282" s="416">
        <v>0</v>
      </c>
      <c r="N1282" s="416">
        <v>0</v>
      </c>
      <c r="O1282" s="237">
        <v>0</v>
      </c>
      <c r="P1282" s="237">
        <v>0</v>
      </c>
      <c r="Q1282" s="237">
        <v>0</v>
      </c>
      <c r="R1282" s="237">
        <v>0</v>
      </c>
      <c r="S1282" s="237">
        <v>0</v>
      </c>
      <c r="T1282" s="237">
        <v>0</v>
      </c>
      <c r="U1282" s="237">
        <v>0</v>
      </c>
      <c r="V1282" s="237">
        <v>0</v>
      </c>
      <c r="W1282" s="237">
        <v>0</v>
      </c>
      <c r="Y1282" s="236" t="str">
        <f t="shared" si="19"/>
        <v>Cambodia</v>
      </c>
    </row>
    <row r="1283" spans="1:25" ht="13.5" customHeight="1">
      <c r="A1283" s="399"/>
      <c r="B1283" s="234" t="s">
        <v>73</v>
      </c>
      <c r="C1283" s="232" t="s">
        <v>13</v>
      </c>
      <c r="D1283" s="235">
        <v>0</v>
      </c>
      <c r="E1283" s="235">
        <v>45.598999999999997</v>
      </c>
      <c r="F1283" s="235">
        <v>0</v>
      </c>
      <c r="G1283" s="235">
        <v>0</v>
      </c>
      <c r="H1283" s="235"/>
      <c r="I1283" s="235">
        <v>-45.598999999999997</v>
      </c>
      <c r="J1283" s="235">
        <v>0</v>
      </c>
      <c r="K1283" s="415">
        <v>0</v>
      </c>
      <c r="L1283" s="415">
        <v>0</v>
      </c>
      <c r="M1283" s="415">
        <v>0</v>
      </c>
      <c r="N1283" s="415">
        <v>0</v>
      </c>
      <c r="O1283" s="235">
        <v>0</v>
      </c>
      <c r="P1283" s="235">
        <v>0</v>
      </c>
      <c r="Q1283" s="235">
        <v>0</v>
      </c>
      <c r="R1283" s="235">
        <v>0</v>
      </c>
      <c r="S1283" s="235">
        <v>0</v>
      </c>
      <c r="T1283" s="235">
        <v>0</v>
      </c>
      <c r="U1283" s="235">
        <v>0</v>
      </c>
      <c r="V1283" s="235">
        <v>0</v>
      </c>
      <c r="W1283" s="235">
        <v>169</v>
      </c>
      <c r="Y1283" s="236" t="str">
        <f t="shared" si="19"/>
        <v>Cambodia</v>
      </c>
    </row>
    <row r="1284" spans="1:25" ht="13.5" customHeight="1">
      <c r="A1284" s="399"/>
      <c r="B1284" s="234" t="s">
        <v>72</v>
      </c>
      <c r="C1284" s="232" t="s">
        <v>13</v>
      </c>
      <c r="D1284" s="237">
        <v>0</v>
      </c>
      <c r="E1284" s="237">
        <v>0</v>
      </c>
      <c r="F1284" s="237">
        <v>0</v>
      </c>
      <c r="G1284" s="237">
        <v>0</v>
      </c>
      <c r="H1284" s="237"/>
      <c r="I1284" s="237">
        <v>0</v>
      </c>
      <c r="J1284" s="237">
        <v>0</v>
      </c>
      <c r="K1284" s="416">
        <v>0</v>
      </c>
      <c r="L1284" s="416">
        <v>0</v>
      </c>
      <c r="M1284" s="416">
        <v>0</v>
      </c>
      <c r="N1284" s="416">
        <v>0</v>
      </c>
      <c r="O1284" s="237">
        <v>0</v>
      </c>
      <c r="P1284" s="237">
        <v>0</v>
      </c>
      <c r="Q1284" s="237">
        <v>0</v>
      </c>
      <c r="R1284" s="237">
        <v>0</v>
      </c>
      <c r="S1284" s="237">
        <v>0</v>
      </c>
      <c r="T1284" s="237">
        <v>0</v>
      </c>
      <c r="U1284" s="237">
        <v>0</v>
      </c>
      <c r="V1284" s="237">
        <v>0</v>
      </c>
      <c r="W1284" s="237">
        <v>0</v>
      </c>
      <c r="Y1284" s="236" t="str">
        <f t="shared" si="19"/>
        <v>Cambodia</v>
      </c>
    </row>
    <row r="1285" spans="1:25" ht="13.5" customHeight="1">
      <c r="A1285" s="399"/>
      <c r="B1285" s="234" t="s">
        <v>71</v>
      </c>
      <c r="C1285" s="232" t="s">
        <v>13</v>
      </c>
      <c r="D1285" s="235">
        <v>0</v>
      </c>
      <c r="E1285" s="235">
        <v>0</v>
      </c>
      <c r="F1285" s="235">
        <v>0</v>
      </c>
      <c r="G1285" s="235">
        <v>0</v>
      </c>
      <c r="H1285" s="235"/>
      <c r="I1285" s="235">
        <v>0</v>
      </c>
      <c r="J1285" s="235">
        <v>0</v>
      </c>
      <c r="K1285" s="415">
        <v>0</v>
      </c>
      <c r="L1285" s="415">
        <v>0</v>
      </c>
      <c r="M1285" s="415">
        <v>0</v>
      </c>
      <c r="N1285" s="415">
        <v>0</v>
      </c>
      <c r="O1285" s="235">
        <v>0</v>
      </c>
      <c r="P1285" s="235">
        <v>0</v>
      </c>
      <c r="Q1285" s="235">
        <v>0</v>
      </c>
      <c r="R1285" s="235">
        <v>0</v>
      </c>
      <c r="S1285" s="235">
        <v>0</v>
      </c>
      <c r="T1285" s="235">
        <v>0</v>
      </c>
      <c r="U1285" s="235">
        <v>0</v>
      </c>
      <c r="V1285" s="235">
        <v>0</v>
      </c>
      <c r="W1285" s="235">
        <v>0</v>
      </c>
      <c r="Y1285" s="236" t="str">
        <f t="shared" ref="Y1285:Y1348" si="20">IF(ISTEXT(A1285),A1285,Y1284)</f>
        <v>Cambodia</v>
      </c>
    </row>
    <row r="1286" spans="1:25" ht="13.5" customHeight="1">
      <c r="A1286" s="399"/>
      <c r="B1286" s="234" t="s">
        <v>70</v>
      </c>
      <c r="C1286" s="232" t="s">
        <v>13</v>
      </c>
      <c r="D1286" s="237">
        <v>0</v>
      </c>
      <c r="E1286" s="237">
        <v>0</v>
      </c>
      <c r="F1286" s="237">
        <v>0</v>
      </c>
      <c r="G1286" s="237">
        <v>0</v>
      </c>
      <c r="H1286" s="237"/>
      <c r="I1286" s="237">
        <v>0</v>
      </c>
      <c r="J1286" s="237">
        <v>0</v>
      </c>
      <c r="K1286" s="416">
        <v>0</v>
      </c>
      <c r="L1286" s="416">
        <v>0</v>
      </c>
      <c r="M1286" s="416">
        <v>0</v>
      </c>
      <c r="N1286" s="416">
        <v>0</v>
      </c>
      <c r="O1286" s="237">
        <v>0</v>
      </c>
      <c r="P1286" s="237">
        <v>0</v>
      </c>
      <c r="Q1286" s="237">
        <v>0</v>
      </c>
      <c r="R1286" s="237">
        <v>0</v>
      </c>
      <c r="S1286" s="237">
        <v>0</v>
      </c>
      <c r="T1286" s="237">
        <v>0</v>
      </c>
      <c r="U1286" s="237">
        <v>0</v>
      </c>
      <c r="V1286" s="237">
        <v>0</v>
      </c>
      <c r="W1286" s="237">
        <v>0</v>
      </c>
      <c r="Y1286" s="236" t="str">
        <f t="shared" si="20"/>
        <v>Cambodia</v>
      </c>
    </row>
    <row r="1287" spans="1:25" ht="13.5" customHeight="1">
      <c r="A1287" s="399"/>
      <c r="B1287" s="234" t="s">
        <v>69</v>
      </c>
      <c r="C1287" s="232" t="s">
        <v>13</v>
      </c>
      <c r="D1287" s="235">
        <v>0</v>
      </c>
      <c r="E1287" s="235">
        <v>0</v>
      </c>
      <c r="F1287" s="235">
        <v>0</v>
      </c>
      <c r="G1287" s="235">
        <v>0</v>
      </c>
      <c r="H1287" s="235"/>
      <c r="I1287" s="235">
        <v>0</v>
      </c>
      <c r="J1287" s="235">
        <v>0</v>
      </c>
      <c r="K1287" s="415">
        <v>0</v>
      </c>
      <c r="L1287" s="415">
        <v>0</v>
      </c>
      <c r="M1287" s="415">
        <v>0</v>
      </c>
      <c r="N1287" s="415">
        <v>0</v>
      </c>
      <c r="O1287" s="235">
        <v>0</v>
      </c>
      <c r="P1287" s="235">
        <v>0</v>
      </c>
      <c r="Q1287" s="235">
        <v>0</v>
      </c>
      <c r="R1287" s="235">
        <v>0</v>
      </c>
      <c r="S1287" s="235">
        <v>0</v>
      </c>
      <c r="T1287" s="235">
        <v>0</v>
      </c>
      <c r="U1287" s="235">
        <v>0</v>
      </c>
      <c r="V1287" s="235">
        <v>0</v>
      </c>
      <c r="W1287" s="235">
        <v>0</v>
      </c>
      <c r="Y1287" s="236" t="str">
        <f t="shared" si="20"/>
        <v>Cambodia</v>
      </c>
    </row>
    <row r="1288" spans="1:25" ht="13.5" customHeight="1">
      <c r="A1288" s="399"/>
      <c r="B1288" s="234" t="s">
        <v>68</v>
      </c>
      <c r="C1288" s="232" t="s">
        <v>13</v>
      </c>
      <c r="D1288" s="237">
        <v>0</v>
      </c>
      <c r="E1288" s="237">
        <v>0</v>
      </c>
      <c r="F1288" s="237">
        <v>0</v>
      </c>
      <c r="G1288" s="237">
        <v>0</v>
      </c>
      <c r="H1288" s="237"/>
      <c r="I1288" s="237">
        <v>0</v>
      </c>
      <c r="J1288" s="237">
        <v>0</v>
      </c>
      <c r="K1288" s="416">
        <v>0</v>
      </c>
      <c r="L1288" s="416">
        <v>0</v>
      </c>
      <c r="M1288" s="416">
        <v>0</v>
      </c>
      <c r="N1288" s="416">
        <v>0</v>
      </c>
      <c r="O1288" s="237">
        <v>0</v>
      </c>
      <c r="P1288" s="237">
        <v>0</v>
      </c>
      <c r="Q1288" s="237">
        <v>0</v>
      </c>
      <c r="R1288" s="237">
        <v>0</v>
      </c>
      <c r="S1288" s="237">
        <v>0</v>
      </c>
      <c r="T1288" s="237">
        <v>0</v>
      </c>
      <c r="U1288" s="237">
        <v>0</v>
      </c>
      <c r="V1288" s="237">
        <v>0</v>
      </c>
      <c r="W1288" s="237">
        <v>0</v>
      </c>
      <c r="Y1288" s="236" t="str">
        <f t="shared" si="20"/>
        <v>Cambodia</v>
      </c>
    </row>
    <row r="1289" spans="1:25" ht="13.5" customHeight="1">
      <c r="A1289" s="399"/>
      <c r="B1289" s="234" t="s">
        <v>67</v>
      </c>
      <c r="C1289" s="232" t="s">
        <v>13</v>
      </c>
      <c r="D1289" s="235">
        <v>0</v>
      </c>
      <c r="E1289" s="235">
        <v>0</v>
      </c>
      <c r="F1289" s="235">
        <v>0</v>
      </c>
      <c r="G1289" s="235">
        <v>0</v>
      </c>
      <c r="H1289" s="235"/>
      <c r="I1289" s="235">
        <v>0</v>
      </c>
      <c r="J1289" s="235">
        <v>0</v>
      </c>
      <c r="K1289" s="415">
        <v>0</v>
      </c>
      <c r="L1289" s="415">
        <v>0</v>
      </c>
      <c r="M1289" s="415">
        <v>0</v>
      </c>
      <c r="N1289" s="415">
        <v>0</v>
      </c>
      <c r="O1289" s="235">
        <v>0</v>
      </c>
      <c r="P1289" s="235">
        <v>0</v>
      </c>
      <c r="Q1289" s="235">
        <v>0</v>
      </c>
      <c r="R1289" s="235">
        <v>0</v>
      </c>
      <c r="S1289" s="235">
        <v>0</v>
      </c>
      <c r="T1289" s="235">
        <v>0</v>
      </c>
      <c r="U1289" s="235">
        <v>0</v>
      </c>
      <c r="V1289" s="235">
        <v>0</v>
      </c>
      <c r="W1289" s="235">
        <v>0</v>
      </c>
      <c r="Y1289" s="236" t="str">
        <f t="shared" si="20"/>
        <v>Cambodia</v>
      </c>
    </row>
    <row r="1290" spans="1:25" ht="13.5" customHeight="1">
      <c r="A1290" s="399"/>
      <c r="B1290" s="234" t="s">
        <v>66</v>
      </c>
      <c r="C1290" s="232" t="s">
        <v>13</v>
      </c>
      <c r="D1290" s="237">
        <v>0</v>
      </c>
      <c r="E1290" s="237">
        <v>0</v>
      </c>
      <c r="F1290" s="237">
        <v>0</v>
      </c>
      <c r="G1290" s="237">
        <v>0</v>
      </c>
      <c r="H1290" s="237"/>
      <c r="I1290" s="237">
        <v>0</v>
      </c>
      <c r="J1290" s="237">
        <v>0</v>
      </c>
      <c r="K1290" s="416">
        <v>0</v>
      </c>
      <c r="L1290" s="416">
        <v>0</v>
      </c>
      <c r="M1290" s="416">
        <v>0</v>
      </c>
      <c r="N1290" s="416">
        <v>0</v>
      </c>
      <c r="O1290" s="237">
        <v>0</v>
      </c>
      <c r="P1290" s="237">
        <v>0</v>
      </c>
      <c r="Q1290" s="237">
        <v>0</v>
      </c>
      <c r="R1290" s="237">
        <v>0</v>
      </c>
      <c r="S1290" s="237">
        <v>0</v>
      </c>
      <c r="T1290" s="237">
        <v>0</v>
      </c>
      <c r="U1290" s="237">
        <v>0</v>
      </c>
      <c r="V1290" s="237">
        <v>0</v>
      </c>
      <c r="W1290" s="237">
        <v>0</v>
      </c>
      <c r="Y1290" s="236" t="str">
        <f t="shared" si="20"/>
        <v>Cambodia</v>
      </c>
    </row>
    <row r="1291" spans="1:25" ht="13.5" customHeight="1">
      <c r="A1291" s="399"/>
      <c r="B1291" s="234" t="s">
        <v>65</v>
      </c>
      <c r="C1291" s="232" t="s">
        <v>13</v>
      </c>
      <c r="D1291" s="235">
        <v>0</v>
      </c>
      <c r="E1291" s="235">
        <v>0</v>
      </c>
      <c r="F1291" s="235">
        <v>0</v>
      </c>
      <c r="G1291" s="235">
        <v>0</v>
      </c>
      <c r="H1291" s="235"/>
      <c r="I1291" s="235">
        <v>0</v>
      </c>
      <c r="J1291" s="235">
        <v>0</v>
      </c>
      <c r="K1291" s="415">
        <v>0</v>
      </c>
      <c r="L1291" s="415">
        <v>0</v>
      </c>
      <c r="M1291" s="415">
        <v>0</v>
      </c>
      <c r="N1291" s="415">
        <v>0</v>
      </c>
      <c r="O1291" s="235">
        <v>0</v>
      </c>
      <c r="P1291" s="235">
        <v>0</v>
      </c>
      <c r="Q1291" s="235">
        <v>0</v>
      </c>
      <c r="R1291" s="235">
        <v>0</v>
      </c>
      <c r="S1291" s="235">
        <v>0</v>
      </c>
      <c r="T1291" s="235">
        <v>0</v>
      </c>
      <c r="U1291" s="235">
        <v>0</v>
      </c>
      <c r="V1291" s="235">
        <v>0</v>
      </c>
      <c r="W1291" s="235">
        <v>0</v>
      </c>
      <c r="Y1291" s="236" t="str">
        <f t="shared" si="20"/>
        <v>Cambodia</v>
      </c>
    </row>
    <row r="1292" spans="1:25" ht="13.5" customHeight="1">
      <c r="A1292" s="399"/>
      <c r="B1292" s="234" t="s">
        <v>64</v>
      </c>
      <c r="C1292" s="232" t="s">
        <v>13</v>
      </c>
      <c r="D1292" s="237">
        <v>0</v>
      </c>
      <c r="E1292" s="237">
        <v>0</v>
      </c>
      <c r="F1292" s="237">
        <v>0</v>
      </c>
      <c r="G1292" s="237">
        <v>0</v>
      </c>
      <c r="H1292" s="237"/>
      <c r="I1292" s="237">
        <v>0</v>
      </c>
      <c r="J1292" s="237">
        <v>0</v>
      </c>
      <c r="K1292" s="416">
        <v>0</v>
      </c>
      <c r="L1292" s="416">
        <v>0</v>
      </c>
      <c r="M1292" s="416">
        <v>0</v>
      </c>
      <c r="N1292" s="416">
        <v>0</v>
      </c>
      <c r="O1292" s="237">
        <v>0</v>
      </c>
      <c r="P1292" s="237">
        <v>0</v>
      </c>
      <c r="Q1292" s="237">
        <v>0</v>
      </c>
      <c r="R1292" s="237">
        <v>0</v>
      </c>
      <c r="S1292" s="237">
        <v>0</v>
      </c>
      <c r="T1292" s="237">
        <v>0</v>
      </c>
      <c r="U1292" s="237">
        <v>0</v>
      </c>
      <c r="V1292" s="237">
        <v>0</v>
      </c>
      <c r="W1292" s="237">
        <v>0</v>
      </c>
      <c r="Y1292" s="236" t="str">
        <f t="shared" si="20"/>
        <v>Cambodia</v>
      </c>
    </row>
    <row r="1293" spans="1:25" ht="13.5" customHeight="1">
      <c r="A1293" s="399"/>
      <c r="B1293" s="234" t="s">
        <v>63</v>
      </c>
      <c r="C1293" s="232" t="s">
        <v>13</v>
      </c>
      <c r="D1293" s="235">
        <v>0</v>
      </c>
      <c r="E1293" s="235">
        <v>0</v>
      </c>
      <c r="F1293" s="235">
        <v>0</v>
      </c>
      <c r="G1293" s="235">
        <v>0</v>
      </c>
      <c r="H1293" s="235"/>
      <c r="I1293" s="235">
        <v>0</v>
      </c>
      <c r="J1293" s="235">
        <v>0</v>
      </c>
      <c r="K1293" s="415">
        <v>0</v>
      </c>
      <c r="L1293" s="415">
        <v>0</v>
      </c>
      <c r="M1293" s="415">
        <v>0</v>
      </c>
      <c r="N1293" s="415">
        <v>0</v>
      </c>
      <c r="O1293" s="235">
        <v>0</v>
      </c>
      <c r="P1293" s="235">
        <v>0</v>
      </c>
      <c r="Q1293" s="235">
        <v>0</v>
      </c>
      <c r="R1293" s="235">
        <v>0</v>
      </c>
      <c r="S1293" s="235">
        <v>0</v>
      </c>
      <c r="T1293" s="235">
        <v>0</v>
      </c>
      <c r="U1293" s="235">
        <v>0</v>
      </c>
      <c r="V1293" s="235">
        <v>0</v>
      </c>
      <c r="W1293" s="235">
        <v>0</v>
      </c>
      <c r="Y1293" s="236" t="str">
        <f t="shared" si="20"/>
        <v>Cambodia</v>
      </c>
    </row>
    <row r="1294" spans="1:25" ht="21" customHeight="1">
      <c r="A1294" s="399"/>
      <c r="B1294" s="234" t="s">
        <v>62</v>
      </c>
      <c r="C1294" s="232" t="s">
        <v>13</v>
      </c>
      <c r="D1294" s="237">
        <v>0</v>
      </c>
      <c r="E1294" s="237">
        <v>0</v>
      </c>
      <c r="F1294" s="237">
        <v>0</v>
      </c>
      <c r="G1294" s="237">
        <v>0</v>
      </c>
      <c r="H1294" s="237"/>
      <c r="I1294" s="237">
        <v>0</v>
      </c>
      <c r="J1294" s="237">
        <v>0</v>
      </c>
      <c r="K1294" s="416">
        <v>0</v>
      </c>
      <c r="L1294" s="416">
        <v>0</v>
      </c>
      <c r="M1294" s="416">
        <v>0</v>
      </c>
      <c r="N1294" s="416">
        <v>0</v>
      </c>
      <c r="O1294" s="237">
        <v>0</v>
      </c>
      <c r="P1294" s="237">
        <v>0</v>
      </c>
      <c r="Q1294" s="237">
        <v>0</v>
      </c>
      <c r="R1294" s="237">
        <v>0</v>
      </c>
      <c r="S1294" s="237">
        <v>0</v>
      </c>
      <c r="T1294" s="237">
        <v>0</v>
      </c>
      <c r="U1294" s="237">
        <v>0</v>
      </c>
      <c r="V1294" s="237">
        <v>0</v>
      </c>
      <c r="W1294" s="237">
        <v>0</v>
      </c>
      <c r="Y1294" s="236" t="str">
        <f t="shared" si="20"/>
        <v>Cambodia</v>
      </c>
    </row>
    <row r="1295" spans="1:25" ht="13.5" customHeight="1">
      <c r="A1295" s="399"/>
      <c r="B1295" s="234" t="s">
        <v>61</v>
      </c>
      <c r="C1295" s="232" t="s">
        <v>13</v>
      </c>
      <c r="D1295" s="235">
        <v>0</v>
      </c>
      <c r="E1295" s="235">
        <v>0</v>
      </c>
      <c r="F1295" s="235">
        <v>0</v>
      </c>
      <c r="G1295" s="235">
        <v>0</v>
      </c>
      <c r="H1295" s="235"/>
      <c r="I1295" s="235">
        <v>0</v>
      </c>
      <c r="J1295" s="235">
        <v>0</v>
      </c>
      <c r="K1295" s="415">
        <v>0</v>
      </c>
      <c r="L1295" s="415">
        <v>0</v>
      </c>
      <c r="M1295" s="415">
        <v>0</v>
      </c>
      <c r="N1295" s="415">
        <v>0</v>
      </c>
      <c r="O1295" s="235">
        <v>0</v>
      </c>
      <c r="P1295" s="235">
        <v>0</v>
      </c>
      <c r="Q1295" s="235">
        <v>0</v>
      </c>
      <c r="R1295" s="235">
        <v>0</v>
      </c>
      <c r="S1295" s="235">
        <v>0</v>
      </c>
      <c r="T1295" s="235">
        <v>0</v>
      </c>
      <c r="U1295" s="235">
        <v>0</v>
      </c>
      <c r="V1295" s="235">
        <v>0</v>
      </c>
      <c r="W1295" s="235">
        <v>0</v>
      </c>
      <c r="Y1295" s="236" t="str">
        <f t="shared" si="20"/>
        <v>Cambodia</v>
      </c>
    </row>
    <row r="1296" spans="1:25" ht="13.5" customHeight="1">
      <c r="A1296" s="399"/>
      <c r="B1296" s="234" t="s">
        <v>60</v>
      </c>
      <c r="C1296" s="232" t="s">
        <v>13</v>
      </c>
      <c r="D1296" s="237">
        <v>0</v>
      </c>
      <c r="E1296" s="237">
        <v>0</v>
      </c>
      <c r="F1296" s="237">
        <v>0</v>
      </c>
      <c r="G1296" s="237">
        <v>0</v>
      </c>
      <c r="H1296" s="237"/>
      <c r="I1296" s="237">
        <v>0</v>
      </c>
      <c r="J1296" s="237">
        <v>0</v>
      </c>
      <c r="K1296" s="416">
        <v>0</v>
      </c>
      <c r="L1296" s="416">
        <v>0</v>
      </c>
      <c r="M1296" s="416">
        <v>0</v>
      </c>
      <c r="N1296" s="416">
        <v>0</v>
      </c>
      <c r="O1296" s="237">
        <v>0</v>
      </c>
      <c r="P1296" s="237">
        <v>0</v>
      </c>
      <c r="Q1296" s="237">
        <v>0</v>
      </c>
      <c r="R1296" s="237">
        <v>0</v>
      </c>
      <c r="S1296" s="237">
        <v>0</v>
      </c>
      <c r="T1296" s="237">
        <v>0</v>
      </c>
      <c r="U1296" s="237">
        <v>0</v>
      </c>
      <c r="V1296" s="237">
        <v>0</v>
      </c>
      <c r="W1296" s="237">
        <v>0</v>
      </c>
      <c r="Y1296" s="236" t="str">
        <f t="shared" si="20"/>
        <v>Cambodia</v>
      </c>
    </row>
    <row r="1297" spans="1:25" ht="21" customHeight="1">
      <c r="A1297" s="399"/>
      <c r="B1297" s="234" t="s">
        <v>59</v>
      </c>
      <c r="C1297" s="232" t="s">
        <v>13</v>
      </c>
      <c r="D1297" s="235">
        <v>0</v>
      </c>
      <c r="E1297" s="235">
        <v>0</v>
      </c>
      <c r="F1297" s="235">
        <v>0</v>
      </c>
      <c r="G1297" s="235">
        <v>0</v>
      </c>
      <c r="H1297" s="235"/>
      <c r="I1297" s="235">
        <v>0</v>
      </c>
      <c r="J1297" s="235">
        <v>0</v>
      </c>
      <c r="K1297" s="415">
        <v>0</v>
      </c>
      <c r="L1297" s="415">
        <v>0</v>
      </c>
      <c r="M1297" s="415">
        <v>0</v>
      </c>
      <c r="N1297" s="415">
        <v>0</v>
      </c>
      <c r="O1297" s="235">
        <v>0</v>
      </c>
      <c r="P1297" s="235">
        <v>0</v>
      </c>
      <c r="Q1297" s="235">
        <v>0</v>
      </c>
      <c r="R1297" s="235">
        <v>0</v>
      </c>
      <c r="S1297" s="235">
        <v>0</v>
      </c>
      <c r="T1297" s="235">
        <v>0</v>
      </c>
      <c r="U1297" s="235">
        <v>0</v>
      </c>
      <c r="V1297" s="235">
        <v>0</v>
      </c>
      <c r="W1297" s="235">
        <v>0</v>
      </c>
      <c r="Y1297" s="236" t="str">
        <f t="shared" si="20"/>
        <v>Cambodia</v>
      </c>
    </row>
    <row r="1298" spans="1:25" ht="13.5" customHeight="1">
      <c r="A1298" s="399"/>
      <c r="B1298" s="234" t="s">
        <v>58</v>
      </c>
      <c r="C1298" s="232" t="s">
        <v>13</v>
      </c>
      <c r="D1298" s="237">
        <v>0</v>
      </c>
      <c r="E1298" s="237">
        <v>0</v>
      </c>
      <c r="F1298" s="237">
        <v>0</v>
      </c>
      <c r="G1298" s="237">
        <v>0</v>
      </c>
      <c r="H1298" s="237"/>
      <c r="I1298" s="237">
        <v>0</v>
      </c>
      <c r="J1298" s="237">
        <v>0</v>
      </c>
      <c r="K1298" s="416">
        <v>0</v>
      </c>
      <c r="L1298" s="416">
        <v>0</v>
      </c>
      <c r="M1298" s="416">
        <v>0</v>
      </c>
      <c r="N1298" s="416">
        <v>0</v>
      </c>
      <c r="O1298" s="237">
        <v>0</v>
      </c>
      <c r="P1298" s="237">
        <v>0</v>
      </c>
      <c r="Q1298" s="237">
        <v>0</v>
      </c>
      <c r="R1298" s="237">
        <v>0</v>
      </c>
      <c r="S1298" s="237">
        <v>0</v>
      </c>
      <c r="T1298" s="237">
        <v>0</v>
      </c>
      <c r="U1298" s="237">
        <v>0</v>
      </c>
      <c r="V1298" s="237">
        <v>0</v>
      </c>
      <c r="W1298" s="237">
        <v>0</v>
      </c>
      <c r="Y1298" s="236" t="str">
        <f t="shared" si="20"/>
        <v>Cambodia</v>
      </c>
    </row>
    <row r="1299" spans="1:25" ht="13.5" customHeight="1">
      <c r="A1299" s="399"/>
      <c r="B1299" s="234" t="s">
        <v>57</v>
      </c>
      <c r="C1299" s="232" t="s">
        <v>13</v>
      </c>
      <c r="D1299" s="235">
        <v>0</v>
      </c>
      <c r="E1299" s="235">
        <v>0</v>
      </c>
      <c r="F1299" s="235">
        <v>0</v>
      </c>
      <c r="G1299" s="235">
        <v>0</v>
      </c>
      <c r="H1299" s="235"/>
      <c r="I1299" s="235">
        <v>0</v>
      </c>
      <c r="J1299" s="235">
        <v>0</v>
      </c>
      <c r="K1299" s="415">
        <v>0</v>
      </c>
      <c r="L1299" s="415">
        <v>0</v>
      </c>
      <c r="M1299" s="415">
        <v>0</v>
      </c>
      <c r="N1299" s="415">
        <v>0</v>
      </c>
      <c r="O1299" s="235">
        <v>0</v>
      </c>
      <c r="P1299" s="235">
        <v>0</v>
      </c>
      <c r="Q1299" s="235">
        <v>0</v>
      </c>
      <c r="R1299" s="235">
        <v>0</v>
      </c>
      <c r="S1299" s="235">
        <v>0</v>
      </c>
      <c r="T1299" s="235">
        <v>0</v>
      </c>
      <c r="U1299" s="235">
        <v>0</v>
      </c>
      <c r="V1299" s="235">
        <v>0</v>
      </c>
      <c r="W1299" s="235">
        <v>0</v>
      </c>
      <c r="Y1299" s="236" t="str">
        <f t="shared" si="20"/>
        <v>Cambodia</v>
      </c>
    </row>
    <row r="1300" spans="1:25" ht="13.5" customHeight="1">
      <c r="A1300" s="399"/>
      <c r="B1300" s="234" t="s">
        <v>56</v>
      </c>
      <c r="C1300" s="232" t="s">
        <v>13</v>
      </c>
      <c r="D1300" s="237">
        <v>0</v>
      </c>
      <c r="E1300" s="237">
        <v>0</v>
      </c>
      <c r="F1300" s="237">
        <v>0</v>
      </c>
      <c r="G1300" s="237">
        <v>0</v>
      </c>
      <c r="H1300" s="237"/>
      <c r="I1300" s="237">
        <v>0</v>
      </c>
      <c r="J1300" s="237">
        <v>0</v>
      </c>
      <c r="K1300" s="416">
        <v>0</v>
      </c>
      <c r="L1300" s="416">
        <v>0</v>
      </c>
      <c r="M1300" s="416">
        <v>0</v>
      </c>
      <c r="N1300" s="416">
        <v>0</v>
      </c>
      <c r="O1300" s="237">
        <v>0</v>
      </c>
      <c r="P1300" s="237">
        <v>0</v>
      </c>
      <c r="Q1300" s="237">
        <v>0</v>
      </c>
      <c r="R1300" s="237">
        <v>0</v>
      </c>
      <c r="S1300" s="237">
        <v>0</v>
      </c>
      <c r="T1300" s="237">
        <v>0</v>
      </c>
      <c r="U1300" s="237">
        <v>0</v>
      </c>
      <c r="V1300" s="237">
        <v>0</v>
      </c>
      <c r="W1300" s="237">
        <v>0</v>
      </c>
      <c r="Y1300" s="236" t="str">
        <f t="shared" si="20"/>
        <v>Cambodia</v>
      </c>
    </row>
    <row r="1301" spans="1:25" ht="21" customHeight="1">
      <c r="A1301" s="399"/>
      <c r="B1301" s="234" t="s">
        <v>55</v>
      </c>
      <c r="C1301" s="232" t="s">
        <v>13</v>
      </c>
      <c r="D1301" s="235">
        <v>0</v>
      </c>
      <c r="E1301" s="235">
        <v>0</v>
      </c>
      <c r="F1301" s="235">
        <v>0</v>
      </c>
      <c r="G1301" s="235">
        <v>0</v>
      </c>
      <c r="H1301" s="235"/>
      <c r="I1301" s="235">
        <v>0</v>
      </c>
      <c r="J1301" s="235">
        <v>0</v>
      </c>
      <c r="K1301" s="415">
        <v>0</v>
      </c>
      <c r="L1301" s="415">
        <v>0</v>
      </c>
      <c r="M1301" s="415">
        <v>0</v>
      </c>
      <c r="N1301" s="415">
        <v>0</v>
      </c>
      <c r="O1301" s="235">
        <v>0</v>
      </c>
      <c r="P1301" s="235">
        <v>0</v>
      </c>
      <c r="Q1301" s="235">
        <v>0</v>
      </c>
      <c r="R1301" s="235">
        <v>0</v>
      </c>
      <c r="S1301" s="235">
        <v>0</v>
      </c>
      <c r="T1301" s="235">
        <v>0</v>
      </c>
      <c r="U1301" s="235">
        <v>0</v>
      </c>
      <c r="V1301" s="235">
        <v>0</v>
      </c>
      <c r="W1301" s="235">
        <v>0</v>
      </c>
      <c r="Y1301" s="236" t="str">
        <f t="shared" si="20"/>
        <v>Cambodia</v>
      </c>
    </row>
    <row r="1302" spans="1:25" ht="13.5" customHeight="1">
      <c r="A1302" s="399"/>
      <c r="B1302" s="234" t="s">
        <v>54</v>
      </c>
      <c r="C1302" s="232" t="s">
        <v>13</v>
      </c>
      <c r="D1302" s="237">
        <v>0</v>
      </c>
      <c r="E1302" s="237">
        <v>0</v>
      </c>
      <c r="F1302" s="237">
        <v>0</v>
      </c>
      <c r="G1302" s="237">
        <v>0</v>
      </c>
      <c r="H1302" s="237"/>
      <c r="I1302" s="237">
        <v>0</v>
      </c>
      <c r="J1302" s="237">
        <v>0</v>
      </c>
      <c r="K1302" s="416">
        <v>0</v>
      </c>
      <c r="L1302" s="416">
        <v>0</v>
      </c>
      <c r="M1302" s="416">
        <v>0</v>
      </c>
      <c r="N1302" s="416">
        <v>0</v>
      </c>
      <c r="O1302" s="237">
        <v>0</v>
      </c>
      <c r="P1302" s="237">
        <v>0</v>
      </c>
      <c r="Q1302" s="237">
        <v>609.27200000000005</v>
      </c>
      <c r="R1302" s="237">
        <v>0</v>
      </c>
      <c r="S1302" s="237">
        <v>0</v>
      </c>
      <c r="T1302" s="237">
        <v>0</v>
      </c>
      <c r="U1302" s="237">
        <v>0</v>
      </c>
      <c r="V1302" s="237">
        <v>0</v>
      </c>
      <c r="W1302" s="237">
        <v>0</v>
      </c>
      <c r="Y1302" s="236" t="str">
        <f t="shared" si="20"/>
        <v>Cambodia</v>
      </c>
    </row>
    <row r="1303" spans="1:25" ht="13.5" customHeight="1">
      <c r="A1303" s="399"/>
      <c r="B1303" s="234" t="s">
        <v>6</v>
      </c>
      <c r="C1303" s="232" t="s">
        <v>13</v>
      </c>
      <c r="D1303" s="235">
        <v>0</v>
      </c>
      <c r="E1303" s="235">
        <v>0</v>
      </c>
      <c r="F1303" s="235">
        <v>0</v>
      </c>
      <c r="G1303" s="235">
        <v>0</v>
      </c>
      <c r="H1303" s="235"/>
      <c r="I1303" s="235">
        <v>0</v>
      </c>
      <c r="J1303" s="235">
        <v>0</v>
      </c>
      <c r="K1303" s="415">
        <v>0</v>
      </c>
      <c r="L1303" s="415">
        <v>0</v>
      </c>
      <c r="M1303" s="415">
        <v>0</v>
      </c>
      <c r="N1303" s="415">
        <v>0</v>
      </c>
      <c r="O1303" s="235">
        <v>0</v>
      </c>
      <c r="P1303" s="235">
        <v>0</v>
      </c>
      <c r="Q1303" s="235">
        <v>0</v>
      </c>
      <c r="R1303" s="235">
        <v>0</v>
      </c>
      <c r="S1303" s="235">
        <v>0</v>
      </c>
      <c r="T1303" s="235">
        <v>0</v>
      </c>
      <c r="U1303" s="235">
        <v>0</v>
      </c>
      <c r="V1303" s="235">
        <v>0</v>
      </c>
      <c r="W1303" s="235">
        <v>0</v>
      </c>
      <c r="Y1303" s="236" t="str">
        <f t="shared" si="20"/>
        <v>Cambodia</v>
      </c>
    </row>
    <row r="1304" spans="1:25" ht="21" customHeight="1">
      <c r="A1304" s="399"/>
      <c r="B1304" s="234" t="s">
        <v>53</v>
      </c>
      <c r="C1304" s="232" t="s">
        <v>13</v>
      </c>
      <c r="D1304" s="237" t="s">
        <v>12</v>
      </c>
      <c r="E1304" s="237" t="s">
        <v>12</v>
      </c>
      <c r="F1304" s="237" t="s">
        <v>12</v>
      </c>
      <c r="G1304" s="237" t="s">
        <v>12</v>
      </c>
      <c r="H1304" s="237"/>
      <c r="I1304" s="237" t="s">
        <v>12</v>
      </c>
      <c r="J1304" s="237" t="s">
        <v>12</v>
      </c>
      <c r="K1304" s="416" t="s">
        <v>12</v>
      </c>
      <c r="L1304" s="416" t="s">
        <v>12</v>
      </c>
      <c r="M1304" s="416" t="s">
        <v>12</v>
      </c>
      <c r="N1304" s="416" t="s">
        <v>12</v>
      </c>
      <c r="O1304" s="237" t="s">
        <v>12</v>
      </c>
      <c r="P1304" s="237" t="s">
        <v>12</v>
      </c>
      <c r="Q1304" s="237" t="s">
        <v>12</v>
      </c>
      <c r="R1304" s="237" t="s">
        <v>12</v>
      </c>
      <c r="S1304" s="237" t="s">
        <v>12</v>
      </c>
      <c r="T1304" s="237" t="s">
        <v>12</v>
      </c>
      <c r="U1304" s="237" t="s">
        <v>12</v>
      </c>
      <c r="V1304" s="237" t="s">
        <v>12</v>
      </c>
      <c r="W1304" s="237" t="s">
        <v>12</v>
      </c>
      <c r="Y1304" s="236" t="str">
        <f t="shared" si="20"/>
        <v>Cambodia</v>
      </c>
    </row>
    <row r="1305" spans="1:25" ht="13.5" customHeight="1">
      <c r="A1305" s="399"/>
      <c r="B1305" s="234" t="s">
        <v>52</v>
      </c>
      <c r="C1305" s="232" t="s">
        <v>13</v>
      </c>
      <c r="D1305" s="235">
        <v>0</v>
      </c>
      <c r="E1305" s="235">
        <v>0</v>
      </c>
      <c r="F1305" s="235">
        <v>0</v>
      </c>
      <c r="G1305" s="235">
        <v>0</v>
      </c>
      <c r="H1305" s="235"/>
      <c r="I1305" s="235">
        <v>0</v>
      </c>
      <c r="J1305" s="235">
        <v>0</v>
      </c>
      <c r="K1305" s="415">
        <v>0</v>
      </c>
      <c r="L1305" s="415">
        <v>0</v>
      </c>
      <c r="M1305" s="415">
        <v>0</v>
      </c>
      <c r="N1305" s="415">
        <v>0</v>
      </c>
      <c r="O1305" s="235">
        <v>0</v>
      </c>
      <c r="P1305" s="235">
        <v>0</v>
      </c>
      <c r="Q1305" s="235">
        <v>0</v>
      </c>
      <c r="R1305" s="235">
        <v>0</v>
      </c>
      <c r="S1305" s="235">
        <v>0</v>
      </c>
      <c r="T1305" s="235">
        <v>0</v>
      </c>
      <c r="U1305" s="235">
        <v>0</v>
      </c>
      <c r="V1305" s="235">
        <v>0</v>
      </c>
      <c r="W1305" s="235">
        <v>0</v>
      </c>
      <c r="Y1305" s="236" t="str">
        <f t="shared" si="20"/>
        <v>Cambodia</v>
      </c>
    </row>
    <row r="1306" spans="1:25" ht="13.5" customHeight="1">
      <c r="A1306" s="399"/>
      <c r="B1306" s="234" t="s">
        <v>51</v>
      </c>
      <c r="C1306" s="232" t="s">
        <v>13</v>
      </c>
      <c r="D1306" s="237">
        <v>0</v>
      </c>
      <c r="E1306" s="237">
        <v>0</v>
      </c>
      <c r="F1306" s="237">
        <v>0</v>
      </c>
      <c r="G1306" s="237">
        <v>0</v>
      </c>
      <c r="H1306" s="237"/>
      <c r="I1306" s="237">
        <v>0</v>
      </c>
      <c r="J1306" s="237">
        <v>0</v>
      </c>
      <c r="K1306" s="416">
        <v>0</v>
      </c>
      <c r="L1306" s="416">
        <v>0</v>
      </c>
      <c r="M1306" s="416">
        <v>0</v>
      </c>
      <c r="N1306" s="416">
        <v>0</v>
      </c>
      <c r="O1306" s="237">
        <v>0</v>
      </c>
      <c r="P1306" s="237">
        <v>0</v>
      </c>
      <c r="Q1306" s="237">
        <v>0</v>
      </c>
      <c r="R1306" s="237">
        <v>0</v>
      </c>
      <c r="S1306" s="237">
        <v>0</v>
      </c>
      <c r="T1306" s="237">
        <v>0</v>
      </c>
      <c r="U1306" s="237">
        <v>0</v>
      </c>
      <c r="V1306" s="237">
        <v>0</v>
      </c>
      <c r="W1306" s="237">
        <v>0</v>
      </c>
      <c r="Y1306" s="236" t="str">
        <f t="shared" si="20"/>
        <v>Cambodia</v>
      </c>
    </row>
    <row r="1307" spans="1:25" ht="13.5" customHeight="1">
      <c r="A1307" s="399"/>
      <c r="B1307" s="234" t="s">
        <v>50</v>
      </c>
      <c r="C1307" s="232" t="s">
        <v>13</v>
      </c>
      <c r="D1307" s="235">
        <v>0</v>
      </c>
      <c r="E1307" s="235">
        <v>0</v>
      </c>
      <c r="F1307" s="235">
        <v>0</v>
      </c>
      <c r="G1307" s="235">
        <v>0</v>
      </c>
      <c r="H1307" s="235"/>
      <c r="I1307" s="235">
        <v>0</v>
      </c>
      <c r="J1307" s="235">
        <v>0</v>
      </c>
      <c r="K1307" s="415">
        <v>0</v>
      </c>
      <c r="L1307" s="415">
        <v>0</v>
      </c>
      <c r="M1307" s="415">
        <v>0</v>
      </c>
      <c r="N1307" s="415">
        <v>0</v>
      </c>
      <c r="O1307" s="235">
        <v>0</v>
      </c>
      <c r="P1307" s="235">
        <v>0</v>
      </c>
      <c r="Q1307" s="235">
        <v>0</v>
      </c>
      <c r="R1307" s="235">
        <v>0</v>
      </c>
      <c r="S1307" s="235">
        <v>0</v>
      </c>
      <c r="T1307" s="235">
        <v>0</v>
      </c>
      <c r="U1307" s="235">
        <v>0</v>
      </c>
      <c r="V1307" s="235">
        <v>0</v>
      </c>
      <c r="W1307" s="235">
        <v>0</v>
      </c>
      <c r="Y1307" s="236" t="str">
        <f t="shared" si="20"/>
        <v>Cambodia</v>
      </c>
    </row>
    <row r="1308" spans="1:25" ht="13.5" customHeight="1">
      <c r="A1308" s="399"/>
      <c r="B1308" s="234" t="s">
        <v>49</v>
      </c>
      <c r="C1308" s="232" t="s">
        <v>13</v>
      </c>
      <c r="D1308" s="237">
        <v>0</v>
      </c>
      <c r="E1308" s="237">
        <v>0</v>
      </c>
      <c r="F1308" s="237">
        <v>0</v>
      </c>
      <c r="G1308" s="237">
        <v>0</v>
      </c>
      <c r="H1308" s="237"/>
      <c r="I1308" s="237">
        <v>0</v>
      </c>
      <c r="J1308" s="237">
        <v>0</v>
      </c>
      <c r="K1308" s="416">
        <v>0</v>
      </c>
      <c r="L1308" s="416">
        <v>0</v>
      </c>
      <c r="M1308" s="416">
        <v>0</v>
      </c>
      <c r="N1308" s="416">
        <v>0</v>
      </c>
      <c r="O1308" s="237">
        <v>0</v>
      </c>
      <c r="P1308" s="237">
        <v>0</v>
      </c>
      <c r="Q1308" s="237">
        <v>0</v>
      </c>
      <c r="R1308" s="237">
        <v>0</v>
      </c>
      <c r="S1308" s="237">
        <v>0</v>
      </c>
      <c r="T1308" s="237">
        <v>0</v>
      </c>
      <c r="U1308" s="237">
        <v>0</v>
      </c>
      <c r="V1308" s="237">
        <v>0</v>
      </c>
      <c r="W1308" s="237">
        <v>0</v>
      </c>
      <c r="Y1308" s="236" t="str">
        <f t="shared" si="20"/>
        <v>Cambodia</v>
      </c>
    </row>
    <row r="1309" spans="1:25" ht="13.5" customHeight="1">
      <c r="A1309" s="399"/>
      <c r="B1309" s="234" t="s">
        <v>48</v>
      </c>
      <c r="C1309" s="232" t="s">
        <v>13</v>
      </c>
      <c r="D1309" s="235">
        <v>0</v>
      </c>
      <c r="E1309" s="235">
        <v>0</v>
      </c>
      <c r="F1309" s="235">
        <v>0</v>
      </c>
      <c r="G1309" s="235">
        <v>0</v>
      </c>
      <c r="H1309" s="235"/>
      <c r="I1309" s="235">
        <v>0</v>
      </c>
      <c r="J1309" s="235">
        <v>0</v>
      </c>
      <c r="K1309" s="415">
        <v>0</v>
      </c>
      <c r="L1309" s="415">
        <v>0</v>
      </c>
      <c r="M1309" s="415">
        <v>0</v>
      </c>
      <c r="N1309" s="415">
        <v>0</v>
      </c>
      <c r="O1309" s="235">
        <v>0</v>
      </c>
      <c r="P1309" s="235">
        <v>0</v>
      </c>
      <c r="Q1309" s="235">
        <v>0</v>
      </c>
      <c r="R1309" s="235">
        <v>0</v>
      </c>
      <c r="S1309" s="235">
        <v>0</v>
      </c>
      <c r="T1309" s="235">
        <v>0</v>
      </c>
      <c r="U1309" s="235">
        <v>0</v>
      </c>
      <c r="V1309" s="235">
        <v>0</v>
      </c>
      <c r="W1309" s="235">
        <v>0</v>
      </c>
      <c r="Y1309" s="236" t="str">
        <f t="shared" si="20"/>
        <v>Cambodia</v>
      </c>
    </row>
    <row r="1310" spans="1:25" ht="13.5" customHeight="1">
      <c r="A1310" s="399"/>
      <c r="B1310" s="234" t="s">
        <v>47</v>
      </c>
      <c r="C1310" s="232" t="s">
        <v>13</v>
      </c>
      <c r="D1310" s="237">
        <v>0</v>
      </c>
      <c r="E1310" s="237">
        <v>0</v>
      </c>
      <c r="F1310" s="237">
        <v>0</v>
      </c>
      <c r="G1310" s="237">
        <v>0</v>
      </c>
      <c r="H1310" s="237"/>
      <c r="I1310" s="237">
        <v>0</v>
      </c>
      <c r="J1310" s="237">
        <v>0</v>
      </c>
      <c r="K1310" s="416">
        <v>0</v>
      </c>
      <c r="L1310" s="416">
        <v>0</v>
      </c>
      <c r="M1310" s="416">
        <v>0</v>
      </c>
      <c r="N1310" s="416">
        <v>0</v>
      </c>
      <c r="O1310" s="237">
        <v>0</v>
      </c>
      <c r="P1310" s="237">
        <v>0</v>
      </c>
      <c r="Q1310" s="237">
        <v>0</v>
      </c>
      <c r="R1310" s="237">
        <v>0</v>
      </c>
      <c r="S1310" s="237">
        <v>0</v>
      </c>
      <c r="T1310" s="237">
        <v>0</v>
      </c>
      <c r="U1310" s="237">
        <v>0</v>
      </c>
      <c r="V1310" s="237">
        <v>0</v>
      </c>
      <c r="W1310" s="237">
        <v>0</v>
      </c>
      <c r="Y1310" s="236" t="str">
        <f t="shared" si="20"/>
        <v>Cambodia</v>
      </c>
    </row>
    <row r="1311" spans="1:25" ht="13.5" customHeight="1">
      <c r="A1311" s="399"/>
      <c r="B1311" s="234" t="s">
        <v>46</v>
      </c>
      <c r="C1311" s="232" t="s">
        <v>13</v>
      </c>
      <c r="D1311" s="235">
        <v>0</v>
      </c>
      <c r="E1311" s="235">
        <v>0</v>
      </c>
      <c r="F1311" s="235">
        <v>0</v>
      </c>
      <c r="G1311" s="235">
        <v>0</v>
      </c>
      <c r="H1311" s="235"/>
      <c r="I1311" s="235">
        <v>0</v>
      </c>
      <c r="J1311" s="235">
        <v>0</v>
      </c>
      <c r="K1311" s="415">
        <v>0</v>
      </c>
      <c r="L1311" s="415">
        <v>0</v>
      </c>
      <c r="M1311" s="415">
        <v>0</v>
      </c>
      <c r="N1311" s="415">
        <v>0</v>
      </c>
      <c r="O1311" s="235">
        <v>0</v>
      </c>
      <c r="P1311" s="235">
        <v>0</v>
      </c>
      <c r="Q1311" s="235">
        <v>0</v>
      </c>
      <c r="R1311" s="235">
        <v>0</v>
      </c>
      <c r="S1311" s="235">
        <v>0</v>
      </c>
      <c r="T1311" s="235">
        <v>0</v>
      </c>
      <c r="U1311" s="235">
        <v>0</v>
      </c>
      <c r="V1311" s="235">
        <v>0</v>
      </c>
      <c r="W1311" s="235">
        <v>0</v>
      </c>
      <c r="Y1311" s="236" t="str">
        <f t="shared" si="20"/>
        <v>Cambodia</v>
      </c>
    </row>
    <row r="1312" spans="1:25" ht="21" customHeight="1">
      <c r="A1312" s="399"/>
      <c r="B1312" s="234" t="s">
        <v>45</v>
      </c>
      <c r="C1312" s="232" t="s">
        <v>13</v>
      </c>
      <c r="D1312" s="237">
        <v>0</v>
      </c>
      <c r="E1312" s="237">
        <v>116.819</v>
      </c>
      <c r="F1312" s="237">
        <v>0</v>
      </c>
      <c r="G1312" s="237">
        <v>0</v>
      </c>
      <c r="H1312" s="237"/>
      <c r="I1312" s="237">
        <v>0</v>
      </c>
      <c r="J1312" s="237">
        <v>0</v>
      </c>
      <c r="K1312" s="416">
        <v>0</v>
      </c>
      <c r="L1312" s="416">
        <v>0</v>
      </c>
      <c r="M1312" s="416">
        <v>0</v>
      </c>
      <c r="N1312" s="416">
        <v>0</v>
      </c>
      <c r="O1312" s="237">
        <v>0</v>
      </c>
      <c r="P1312" s="237">
        <v>0</v>
      </c>
      <c r="Q1312" s="237">
        <v>116.819</v>
      </c>
      <c r="R1312" s="237">
        <v>0</v>
      </c>
      <c r="S1312" s="237">
        <v>0</v>
      </c>
      <c r="T1312" s="237">
        <v>0</v>
      </c>
      <c r="U1312" s="237">
        <v>0</v>
      </c>
      <c r="V1312" s="237">
        <v>0</v>
      </c>
      <c r="W1312" s="237">
        <v>0</v>
      </c>
      <c r="Y1312" s="236" t="str">
        <f t="shared" si="20"/>
        <v>Cambodia</v>
      </c>
    </row>
    <row r="1313" spans="1:25" ht="13.5" customHeight="1">
      <c r="A1313" s="399"/>
      <c r="B1313" s="234" t="s">
        <v>44</v>
      </c>
      <c r="C1313" s="232" t="s">
        <v>13</v>
      </c>
      <c r="D1313" s="235">
        <v>0</v>
      </c>
      <c r="E1313" s="235">
        <v>0</v>
      </c>
      <c r="F1313" s="235">
        <v>0</v>
      </c>
      <c r="G1313" s="235">
        <v>0</v>
      </c>
      <c r="H1313" s="235"/>
      <c r="I1313" s="235">
        <v>0</v>
      </c>
      <c r="J1313" s="235">
        <v>0</v>
      </c>
      <c r="K1313" s="415">
        <v>0</v>
      </c>
      <c r="L1313" s="415">
        <v>0</v>
      </c>
      <c r="M1313" s="415">
        <v>0</v>
      </c>
      <c r="N1313" s="415">
        <v>0</v>
      </c>
      <c r="O1313" s="235">
        <v>0</v>
      </c>
      <c r="P1313" s="235">
        <v>0</v>
      </c>
      <c r="Q1313" s="235">
        <v>0</v>
      </c>
      <c r="R1313" s="235">
        <v>0</v>
      </c>
      <c r="S1313" s="235">
        <v>0</v>
      </c>
      <c r="T1313" s="235">
        <v>0</v>
      </c>
      <c r="U1313" s="235">
        <v>0</v>
      </c>
      <c r="V1313" s="235">
        <v>0</v>
      </c>
      <c r="W1313" s="235">
        <v>0</v>
      </c>
      <c r="Y1313" s="236" t="str">
        <f t="shared" si="20"/>
        <v>Cambodia</v>
      </c>
    </row>
    <row r="1314" spans="1:25" ht="13.5" customHeight="1">
      <c r="A1314" s="399"/>
      <c r="B1314" s="234" t="s">
        <v>43</v>
      </c>
      <c r="C1314" s="232" t="s">
        <v>13</v>
      </c>
      <c r="D1314" s="237">
        <v>0</v>
      </c>
      <c r="E1314" s="237">
        <v>0</v>
      </c>
      <c r="F1314" s="237">
        <v>0</v>
      </c>
      <c r="G1314" s="237">
        <v>0</v>
      </c>
      <c r="H1314" s="237"/>
      <c r="I1314" s="237">
        <v>0</v>
      </c>
      <c r="J1314" s="237">
        <v>0</v>
      </c>
      <c r="K1314" s="416">
        <v>0</v>
      </c>
      <c r="L1314" s="416">
        <v>0</v>
      </c>
      <c r="M1314" s="416">
        <v>0</v>
      </c>
      <c r="N1314" s="416">
        <v>0</v>
      </c>
      <c r="O1314" s="237">
        <v>0</v>
      </c>
      <c r="P1314" s="237">
        <v>0</v>
      </c>
      <c r="Q1314" s="237">
        <v>0</v>
      </c>
      <c r="R1314" s="237">
        <v>0</v>
      </c>
      <c r="S1314" s="237">
        <v>0</v>
      </c>
      <c r="T1314" s="237">
        <v>0</v>
      </c>
      <c r="U1314" s="237">
        <v>0</v>
      </c>
      <c r="V1314" s="237">
        <v>0</v>
      </c>
      <c r="W1314" s="237">
        <v>0</v>
      </c>
      <c r="Y1314" s="236" t="str">
        <f t="shared" si="20"/>
        <v>Cambodia</v>
      </c>
    </row>
    <row r="1315" spans="1:25" ht="13.5" customHeight="1">
      <c r="A1315" s="399"/>
      <c r="B1315" s="234" t="s">
        <v>42</v>
      </c>
      <c r="C1315" s="232" t="s">
        <v>13</v>
      </c>
      <c r="D1315" s="235">
        <v>0</v>
      </c>
      <c r="E1315" s="235">
        <v>3.056</v>
      </c>
      <c r="F1315" s="235">
        <v>0</v>
      </c>
      <c r="G1315" s="235">
        <v>0</v>
      </c>
      <c r="H1315" s="235"/>
      <c r="I1315" s="235">
        <v>0</v>
      </c>
      <c r="J1315" s="235">
        <v>0</v>
      </c>
      <c r="K1315" s="415">
        <v>0</v>
      </c>
      <c r="L1315" s="415">
        <v>0</v>
      </c>
      <c r="M1315" s="415">
        <v>0</v>
      </c>
      <c r="N1315" s="415">
        <v>0</v>
      </c>
      <c r="O1315" s="235">
        <v>0</v>
      </c>
      <c r="P1315" s="235">
        <v>0</v>
      </c>
      <c r="Q1315" s="235">
        <v>3.056</v>
      </c>
      <c r="R1315" s="235">
        <v>0</v>
      </c>
      <c r="S1315" s="235">
        <v>0</v>
      </c>
      <c r="T1315" s="235">
        <v>0</v>
      </c>
      <c r="U1315" s="235">
        <v>0</v>
      </c>
      <c r="V1315" s="235">
        <v>0</v>
      </c>
      <c r="W1315" s="235">
        <v>0</v>
      </c>
      <c r="Y1315" s="236" t="str">
        <f t="shared" si="20"/>
        <v>Cambodia</v>
      </c>
    </row>
    <row r="1316" spans="1:25" ht="13.5" customHeight="1">
      <c r="A1316" s="399"/>
      <c r="B1316" s="234" t="s">
        <v>41</v>
      </c>
      <c r="C1316" s="232" t="s">
        <v>13</v>
      </c>
      <c r="D1316" s="237">
        <v>0</v>
      </c>
      <c r="E1316" s="237">
        <v>166</v>
      </c>
      <c r="F1316" s="237">
        <v>0</v>
      </c>
      <c r="G1316" s="237">
        <v>0</v>
      </c>
      <c r="H1316" s="237"/>
      <c r="I1316" s="237">
        <v>-115</v>
      </c>
      <c r="J1316" s="237">
        <v>0</v>
      </c>
      <c r="K1316" s="416">
        <v>0</v>
      </c>
      <c r="L1316" s="416">
        <v>0</v>
      </c>
      <c r="M1316" s="416">
        <v>0</v>
      </c>
      <c r="N1316" s="416">
        <v>0</v>
      </c>
      <c r="O1316" s="237">
        <v>0</v>
      </c>
      <c r="P1316" s="237">
        <v>0</v>
      </c>
      <c r="Q1316" s="237">
        <v>51</v>
      </c>
      <c r="R1316" s="237">
        <v>0</v>
      </c>
      <c r="S1316" s="237">
        <v>0</v>
      </c>
      <c r="T1316" s="237">
        <v>0</v>
      </c>
      <c r="U1316" s="237">
        <v>0</v>
      </c>
      <c r="V1316" s="237">
        <v>0</v>
      </c>
      <c r="W1316" s="237">
        <v>0</v>
      </c>
      <c r="Y1316" s="236" t="str">
        <f t="shared" si="20"/>
        <v>Cambodia</v>
      </c>
    </row>
    <row r="1317" spans="1:25" ht="13.5" customHeight="1">
      <c r="A1317" s="399"/>
      <c r="B1317" s="234" t="s">
        <v>40</v>
      </c>
      <c r="C1317" s="232" t="s">
        <v>13</v>
      </c>
      <c r="D1317" s="235">
        <v>0</v>
      </c>
      <c r="E1317" s="235">
        <v>0</v>
      </c>
      <c r="F1317" s="235">
        <v>0</v>
      </c>
      <c r="G1317" s="235">
        <v>0</v>
      </c>
      <c r="H1317" s="235"/>
      <c r="I1317" s="235">
        <v>0</v>
      </c>
      <c r="J1317" s="235">
        <v>0</v>
      </c>
      <c r="K1317" s="415">
        <v>0</v>
      </c>
      <c r="L1317" s="415">
        <v>0</v>
      </c>
      <c r="M1317" s="415">
        <v>0</v>
      </c>
      <c r="N1317" s="415">
        <v>0</v>
      </c>
      <c r="O1317" s="235">
        <v>0</v>
      </c>
      <c r="P1317" s="235">
        <v>0</v>
      </c>
      <c r="Q1317" s="235">
        <v>0</v>
      </c>
      <c r="R1317" s="235">
        <v>0</v>
      </c>
      <c r="S1317" s="235">
        <v>0</v>
      </c>
      <c r="T1317" s="235">
        <v>0</v>
      </c>
      <c r="U1317" s="235">
        <v>0</v>
      </c>
      <c r="V1317" s="235">
        <v>0</v>
      </c>
      <c r="W1317" s="235">
        <v>0</v>
      </c>
      <c r="Y1317" s="236" t="str">
        <f t="shared" si="20"/>
        <v>Cambodia</v>
      </c>
    </row>
    <row r="1318" spans="1:25" ht="13.5" customHeight="1">
      <c r="A1318" s="399"/>
      <c r="B1318" s="234" t="s">
        <v>39</v>
      </c>
      <c r="C1318" s="232" t="s">
        <v>13</v>
      </c>
      <c r="D1318" s="237">
        <v>0</v>
      </c>
      <c r="E1318" s="237">
        <v>0</v>
      </c>
      <c r="F1318" s="237">
        <v>0</v>
      </c>
      <c r="G1318" s="237">
        <v>0</v>
      </c>
      <c r="H1318" s="237"/>
      <c r="I1318" s="237">
        <v>0</v>
      </c>
      <c r="J1318" s="237">
        <v>0</v>
      </c>
      <c r="K1318" s="416">
        <v>0</v>
      </c>
      <c r="L1318" s="416">
        <v>0</v>
      </c>
      <c r="M1318" s="416">
        <v>0</v>
      </c>
      <c r="N1318" s="416">
        <v>0</v>
      </c>
      <c r="O1318" s="237">
        <v>0</v>
      </c>
      <c r="P1318" s="237">
        <v>0</v>
      </c>
      <c r="Q1318" s="237">
        <v>0</v>
      </c>
      <c r="R1318" s="237">
        <v>0</v>
      </c>
      <c r="S1318" s="237">
        <v>0</v>
      </c>
      <c r="T1318" s="237">
        <v>0</v>
      </c>
      <c r="U1318" s="237">
        <v>0</v>
      </c>
      <c r="V1318" s="237">
        <v>0</v>
      </c>
      <c r="W1318" s="237">
        <v>0</v>
      </c>
      <c r="Y1318" s="236" t="str">
        <f t="shared" si="20"/>
        <v>Cambodia</v>
      </c>
    </row>
    <row r="1319" spans="1:25" ht="13.5" customHeight="1">
      <c r="A1319" s="399"/>
      <c r="B1319" s="234" t="s">
        <v>38</v>
      </c>
      <c r="C1319" s="232" t="s">
        <v>13</v>
      </c>
      <c r="D1319" s="235">
        <v>0</v>
      </c>
      <c r="E1319" s="235">
        <v>18.635000000000002</v>
      </c>
      <c r="F1319" s="235">
        <v>0</v>
      </c>
      <c r="G1319" s="235">
        <v>0</v>
      </c>
      <c r="H1319" s="235"/>
      <c r="I1319" s="235">
        <v>0</v>
      </c>
      <c r="J1319" s="235">
        <v>0</v>
      </c>
      <c r="K1319" s="415">
        <v>0</v>
      </c>
      <c r="L1319" s="415">
        <v>0</v>
      </c>
      <c r="M1319" s="415">
        <v>0</v>
      </c>
      <c r="N1319" s="415">
        <v>0</v>
      </c>
      <c r="O1319" s="235">
        <v>0</v>
      </c>
      <c r="P1319" s="235">
        <v>0</v>
      </c>
      <c r="Q1319" s="235">
        <v>18.635000000000002</v>
      </c>
      <c r="R1319" s="235">
        <v>0</v>
      </c>
      <c r="S1319" s="235">
        <v>0</v>
      </c>
      <c r="T1319" s="235">
        <v>0</v>
      </c>
      <c r="U1319" s="235">
        <v>0</v>
      </c>
      <c r="V1319" s="235">
        <v>0</v>
      </c>
      <c r="W1319" s="235">
        <v>0</v>
      </c>
      <c r="Y1319" s="236" t="str">
        <f t="shared" si="20"/>
        <v>Cambodia</v>
      </c>
    </row>
    <row r="1320" spans="1:25" ht="13.5" customHeight="1">
      <c r="A1320" s="399"/>
      <c r="B1320" s="234" t="s">
        <v>37</v>
      </c>
      <c r="C1320" s="232" t="s">
        <v>13</v>
      </c>
      <c r="D1320" s="237">
        <v>0</v>
      </c>
      <c r="E1320" s="237">
        <v>0</v>
      </c>
      <c r="F1320" s="237">
        <v>0</v>
      </c>
      <c r="G1320" s="237">
        <v>0</v>
      </c>
      <c r="H1320" s="237"/>
      <c r="I1320" s="237">
        <v>0</v>
      </c>
      <c r="J1320" s="237">
        <v>0</v>
      </c>
      <c r="K1320" s="416">
        <v>0</v>
      </c>
      <c r="L1320" s="416">
        <v>0</v>
      </c>
      <c r="M1320" s="416">
        <v>0</v>
      </c>
      <c r="N1320" s="416">
        <v>0</v>
      </c>
      <c r="O1320" s="237">
        <v>0</v>
      </c>
      <c r="P1320" s="237">
        <v>0</v>
      </c>
      <c r="Q1320" s="237">
        <v>0</v>
      </c>
      <c r="R1320" s="237">
        <v>0</v>
      </c>
      <c r="S1320" s="237">
        <v>0</v>
      </c>
      <c r="T1320" s="237">
        <v>0</v>
      </c>
      <c r="U1320" s="237">
        <v>0</v>
      </c>
      <c r="V1320" s="237">
        <v>0</v>
      </c>
      <c r="W1320" s="237">
        <v>0</v>
      </c>
      <c r="Y1320" s="236" t="str">
        <f t="shared" si="20"/>
        <v>Cambodia</v>
      </c>
    </row>
    <row r="1321" spans="1:25" ht="13.5" customHeight="1">
      <c r="A1321" s="399"/>
      <c r="B1321" s="234" t="s">
        <v>36</v>
      </c>
      <c r="C1321" s="232" t="s">
        <v>13</v>
      </c>
      <c r="D1321" s="235">
        <v>0</v>
      </c>
      <c r="E1321" s="235">
        <v>0</v>
      </c>
      <c r="F1321" s="235">
        <v>0</v>
      </c>
      <c r="G1321" s="235">
        <v>0</v>
      </c>
      <c r="H1321" s="235"/>
      <c r="I1321" s="235">
        <v>0</v>
      </c>
      <c r="J1321" s="235">
        <v>0</v>
      </c>
      <c r="K1321" s="415">
        <v>0</v>
      </c>
      <c r="L1321" s="415">
        <v>0</v>
      </c>
      <c r="M1321" s="415">
        <v>0</v>
      </c>
      <c r="N1321" s="415">
        <v>0</v>
      </c>
      <c r="O1321" s="235">
        <v>0</v>
      </c>
      <c r="P1321" s="235">
        <v>0</v>
      </c>
      <c r="Q1321" s="235">
        <v>0</v>
      </c>
      <c r="R1321" s="235">
        <v>0</v>
      </c>
      <c r="S1321" s="235">
        <v>0</v>
      </c>
      <c r="T1321" s="235">
        <v>0</v>
      </c>
      <c r="U1321" s="235">
        <v>0</v>
      </c>
      <c r="V1321" s="235">
        <v>0</v>
      </c>
      <c r="W1321" s="235">
        <v>0</v>
      </c>
      <c r="Y1321" s="236" t="str">
        <f t="shared" si="20"/>
        <v>Cambodia</v>
      </c>
    </row>
    <row r="1322" spans="1:25" ht="13.5" customHeight="1">
      <c r="A1322" s="399"/>
      <c r="B1322" s="234" t="s">
        <v>35</v>
      </c>
      <c r="C1322" s="232" t="s">
        <v>13</v>
      </c>
      <c r="D1322" s="237">
        <v>0</v>
      </c>
      <c r="E1322" s="237">
        <v>0</v>
      </c>
      <c r="F1322" s="237">
        <v>0</v>
      </c>
      <c r="G1322" s="237">
        <v>0</v>
      </c>
      <c r="H1322" s="237"/>
      <c r="I1322" s="237">
        <v>0</v>
      </c>
      <c r="J1322" s="237">
        <v>0</v>
      </c>
      <c r="K1322" s="416">
        <v>0</v>
      </c>
      <c r="L1322" s="416">
        <v>0</v>
      </c>
      <c r="M1322" s="416">
        <v>0</v>
      </c>
      <c r="N1322" s="416">
        <v>0</v>
      </c>
      <c r="O1322" s="237">
        <v>0</v>
      </c>
      <c r="P1322" s="237">
        <v>0</v>
      </c>
      <c r="Q1322" s="237">
        <v>0</v>
      </c>
      <c r="R1322" s="237">
        <v>0</v>
      </c>
      <c r="S1322" s="237">
        <v>0</v>
      </c>
      <c r="T1322" s="237">
        <v>0</v>
      </c>
      <c r="U1322" s="237">
        <v>0</v>
      </c>
      <c r="V1322" s="237">
        <v>0</v>
      </c>
      <c r="W1322" s="237">
        <v>0</v>
      </c>
      <c r="Y1322" s="236" t="str">
        <f t="shared" si="20"/>
        <v>Cambodia</v>
      </c>
    </row>
    <row r="1323" spans="1:25" ht="13.5" customHeight="1">
      <c r="A1323" s="399"/>
      <c r="B1323" s="234" t="s">
        <v>34</v>
      </c>
      <c r="C1323" s="232" t="s">
        <v>13</v>
      </c>
      <c r="D1323" s="235">
        <v>0</v>
      </c>
      <c r="E1323" s="235">
        <v>0</v>
      </c>
      <c r="F1323" s="235">
        <v>0</v>
      </c>
      <c r="G1323" s="235">
        <v>0</v>
      </c>
      <c r="H1323" s="235"/>
      <c r="I1323" s="235">
        <v>0</v>
      </c>
      <c r="J1323" s="235">
        <v>0</v>
      </c>
      <c r="K1323" s="415">
        <v>0</v>
      </c>
      <c r="L1323" s="415">
        <v>0</v>
      </c>
      <c r="M1323" s="415">
        <v>0</v>
      </c>
      <c r="N1323" s="415">
        <v>0</v>
      </c>
      <c r="O1323" s="235">
        <v>0</v>
      </c>
      <c r="P1323" s="235">
        <v>0</v>
      </c>
      <c r="Q1323" s="235">
        <v>0</v>
      </c>
      <c r="R1323" s="235">
        <v>0</v>
      </c>
      <c r="S1323" s="235">
        <v>0</v>
      </c>
      <c r="T1323" s="235">
        <v>0</v>
      </c>
      <c r="U1323" s="235">
        <v>0</v>
      </c>
      <c r="V1323" s="235">
        <v>0</v>
      </c>
      <c r="W1323" s="235">
        <v>579</v>
      </c>
      <c r="Y1323" s="236" t="str">
        <f t="shared" si="20"/>
        <v>Cambodia</v>
      </c>
    </row>
    <row r="1324" spans="1:25" ht="21" customHeight="1">
      <c r="A1324" s="399"/>
      <c r="B1324" s="234" t="s">
        <v>33</v>
      </c>
      <c r="C1324" s="232" t="s">
        <v>13</v>
      </c>
      <c r="D1324" s="237">
        <v>0</v>
      </c>
      <c r="E1324" s="237">
        <v>0</v>
      </c>
      <c r="F1324" s="237">
        <v>0</v>
      </c>
      <c r="G1324" s="237">
        <v>0</v>
      </c>
      <c r="H1324" s="237"/>
      <c r="I1324" s="237">
        <v>0</v>
      </c>
      <c r="J1324" s="237">
        <v>0</v>
      </c>
      <c r="K1324" s="416">
        <v>0</v>
      </c>
      <c r="L1324" s="416">
        <v>0</v>
      </c>
      <c r="M1324" s="416">
        <v>0</v>
      </c>
      <c r="N1324" s="416">
        <v>0</v>
      </c>
      <c r="O1324" s="237">
        <v>0</v>
      </c>
      <c r="P1324" s="237">
        <v>0</v>
      </c>
      <c r="Q1324" s="237">
        <v>0</v>
      </c>
      <c r="R1324" s="237">
        <v>0</v>
      </c>
      <c r="S1324" s="237">
        <v>0</v>
      </c>
      <c r="T1324" s="237">
        <v>0</v>
      </c>
      <c r="U1324" s="237">
        <v>0</v>
      </c>
      <c r="V1324" s="237">
        <v>0</v>
      </c>
      <c r="W1324" s="237">
        <v>0</v>
      </c>
      <c r="Y1324" s="236" t="str">
        <f t="shared" si="20"/>
        <v>Cambodia</v>
      </c>
    </row>
    <row r="1325" spans="1:25" ht="13.5" customHeight="1">
      <c r="A1325" s="399"/>
      <c r="B1325" s="234" t="s">
        <v>32</v>
      </c>
      <c r="C1325" s="232" t="s">
        <v>13</v>
      </c>
      <c r="D1325" s="235">
        <v>0</v>
      </c>
      <c r="E1325" s="235">
        <v>0</v>
      </c>
      <c r="F1325" s="235">
        <v>0</v>
      </c>
      <c r="G1325" s="235">
        <v>0</v>
      </c>
      <c r="H1325" s="235"/>
      <c r="I1325" s="235">
        <v>0</v>
      </c>
      <c r="J1325" s="235">
        <v>0</v>
      </c>
      <c r="K1325" s="415">
        <v>0</v>
      </c>
      <c r="L1325" s="415">
        <v>0</v>
      </c>
      <c r="M1325" s="415">
        <v>0</v>
      </c>
      <c r="N1325" s="415">
        <v>0</v>
      </c>
      <c r="O1325" s="235">
        <v>0</v>
      </c>
      <c r="P1325" s="235">
        <v>0</v>
      </c>
      <c r="Q1325" s="235">
        <v>0</v>
      </c>
      <c r="R1325" s="235">
        <v>0</v>
      </c>
      <c r="S1325" s="235">
        <v>0</v>
      </c>
      <c r="T1325" s="235">
        <v>0</v>
      </c>
      <c r="U1325" s="235">
        <v>0</v>
      </c>
      <c r="V1325" s="235">
        <v>0</v>
      </c>
      <c r="W1325" s="235">
        <v>0</v>
      </c>
      <c r="Y1325" s="236" t="str">
        <f t="shared" si="20"/>
        <v>Cambodia</v>
      </c>
    </row>
    <row r="1326" spans="1:25" ht="13.5" customHeight="1">
      <c r="A1326" s="399"/>
      <c r="B1326" s="234" t="s">
        <v>31</v>
      </c>
      <c r="C1326" s="232" t="s">
        <v>13</v>
      </c>
      <c r="D1326" s="237">
        <v>87.376000000000005</v>
      </c>
      <c r="E1326" s="237">
        <v>0</v>
      </c>
      <c r="F1326" s="237">
        <v>0</v>
      </c>
      <c r="G1326" s="237">
        <v>0</v>
      </c>
      <c r="H1326" s="237"/>
      <c r="I1326" s="237">
        <v>-87.376000000000005</v>
      </c>
      <c r="J1326" s="237">
        <v>0</v>
      </c>
      <c r="K1326" s="416">
        <v>0</v>
      </c>
      <c r="L1326" s="416">
        <v>0</v>
      </c>
      <c r="M1326" s="416">
        <v>0</v>
      </c>
      <c r="N1326" s="416">
        <v>0</v>
      </c>
      <c r="O1326" s="237">
        <v>0</v>
      </c>
      <c r="P1326" s="237">
        <v>0</v>
      </c>
      <c r="Q1326" s="237">
        <v>0</v>
      </c>
      <c r="R1326" s="237">
        <v>0</v>
      </c>
      <c r="S1326" s="237">
        <v>0</v>
      </c>
      <c r="T1326" s="237">
        <v>0</v>
      </c>
      <c r="U1326" s="237">
        <v>0</v>
      </c>
      <c r="V1326" s="237">
        <v>0</v>
      </c>
      <c r="W1326" s="237">
        <v>1016</v>
      </c>
      <c r="Y1326" s="236" t="str">
        <f t="shared" si="20"/>
        <v>Cambodia</v>
      </c>
    </row>
    <row r="1327" spans="1:25" ht="13.5" customHeight="1">
      <c r="A1327" s="399"/>
      <c r="B1327" s="234" t="s">
        <v>30</v>
      </c>
      <c r="C1327" s="232" t="s">
        <v>13</v>
      </c>
      <c r="D1327" s="235">
        <v>0</v>
      </c>
      <c r="E1327" s="235">
        <v>0</v>
      </c>
      <c r="F1327" s="235">
        <v>0</v>
      </c>
      <c r="G1327" s="235">
        <v>0</v>
      </c>
      <c r="H1327" s="235"/>
      <c r="I1327" s="235">
        <v>0</v>
      </c>
      <c r="J1327" s="235">
        <v>0</v>
      </c>
      <c r="K1327" s="415">
        <v>0</v>
      </c>
      <c r="L1327" s="415">
        <v>0</v>
      </c>
      <c r="M1327" s="415">
        <v>0</v>
      </c>
      <c r="N1327" s="415">
        <v>0</v>
      </c>
      <c r="O1327" s="235">
        <v>0</v>
      </c>
      <c r="P1327" s="235">
        <v>0</v>
      </c>
      <c r="Q1327" s="235">
        <v>0</v>
      </c>
      <c r="R1327" s="235">
        <v>0</v>
      </c>
      <c r="S1327" s="235">
        <v>0</v>
      </c>
      <c r="T1327" s="235">
        <v>0</v>
      </c>
      <c r="U1327" s="235">
        <v>0</v>
      </c>
      <c r="V1327" s="235">
        <v>0</v>
      </c>
      <c r="W1327" s="235">
        <v>0</v>
      </c>
      <c r="Y1327" s="236" t="str">
        <f t="shared" si="20"/>
        <v>Cambodia</v>
      </c>
    </row>
    <row r="1328" spans="1:25" ht="13.5" customHeight="1">
      <c r="A1328" s="399"/>
      <c r="B1328" s="234" t="s">
        <v>29</v>
      </c>
      <c r="C1328" s="232" t="s">
        <v>13</v>
      </c>
      <c r="D1328" s="237">
        <v>0.25800000000000001</v>
      </c>
      <c r="E1328" s="237">
        <v>0</v>
      </c>
      <c r="F1328" s="237">
        <v>0</v>
      </c>
      <c r="G1328" s="237">
        <v>0</v>
      </c>
      <c r="H1328" s="237"/>
      <c r="I1328" s="237">
        <v>-0.25800000000000001</v>
      </c>
      <c r="J1328" s="237">
        <v>0</v>
      </c>
      <c r="K1328" s="416">
        <v>0</v>
      </c>
      <c r="L1328" s="416">
        <v>0</v>
      </c>
      <c r="M1328" s="416">
        <v>0</v>
      </c>
      <c r="N1328" s="416">
        <v>0</v>
      </c>
      <c r="O1328" s="237">
        <v>0</v>
      </c>
      <c r="P1328" s="237">
        <v>0</v>
      </c>
      <c r="Q1328" s="237">
        <v>0</v>
      </c>
      <c r="R1328" s="237">
        <v>0</v>
      </c>
      <c r="S1328" s="237">
        <v>0</v>
      </c>
      <c r="T1328" s="237">
        <v>0</v>
      </c>
      <c r="U1328" s="237">
        <v>0</v>
      </c>
      <c r="V1328" s="237">
        <v>0</v>
      </c>
      <c r="W1328" s="237">
        <v>3</v>
      </c>
      <c r="Y1328" s="236" t="str">
        <f t="shared" si="20"/>
        <v>Cambodia</v>
      </c>
    </row>
    <row r="1329" spans="1:25" ht="13.5" customHeight="1">
      <c r="A1329" s="399"/>
      <c r="B1329" s="234" t="s">
        <v>28</v>
      </c>
      <c r="C1329" s="232" t="s">
        <v>13</v>
      </c>
      <c r="D1329" s="235">
        <v>0</v>
      </c>
      <c r="E1329" s="235">
        <v>0</v>
      </c>
      <c r="F1329" s="235">
        <v>0</v>
      </c>
      <c r="G1329" s="235">
        <v>0</v>
      </c>
      <c r="H1329" s="235"/>
      <c r="I1329" s="235">
        <v>0</v>
      </c>
      <c r="J1329" s="235">
        <v>0</v>
      </c>
      <c r="K1329" s="415">
        <v>0</v>
      </c>
      <c r="L1329" s="415">
        <v>0</v>
      </c>
      <c r="M1329" s="415">
        <v>0</v>
      </c>
      <c r="N1329" s="415">
        <v>0</v>
      </c>
      <c r="O1329" s="235">
        <v>0</v>
      </c>
      <c r="P1329" s="235">
        <v>0</v>
      </c>
      <c r="Q1329" s="235">
        <v>0</v>
      </c>
      <c r="R1329" s="235">
        <v>0</v>
      </c>
      <c r="S1329" s="235">
        <v>0</v>
      </c>
      <c r="T1329" s="235">
        <v>0</v>
      </c>
      <c r="U1329" s="235">
        <v>0</v>
      </c>
      <c r="V1329" s="235">
        <v>0</v>
      </c>
      <c r="W1329" s="235">
        <v>0</v>
      </c>
      <c r="Y1329" s="236" t="str">
        <f t="shared" si="20"/>
        <v>Cambodia</v>
      </c>
    </row>
    <row r="1330" spans="1:25" ht="13.5" customHeight="1">
      <c r="A1330" s="399"/>
      <c r="B1330" s="234" t="s">
        <v>27</v>
      </c>
      <c r="C1330" s="232" t="s">
        <v>13</v>
      </c>
      <c r="D1330" s="237">
        <v>0</v>
      </c>
      <c r="E1330" s="237">
        <v>0</v>
      </c>
      <c r="F1330" s="237">
        <v>0</v>
      </c>
      <c r="G1330" s="237">
        <v>0</v>
      </c>
      <c r="H1330" s="237"/>
      <c r="I1330" s="237">
        <v>0</v>
      </c>
      <c r="J1330" s="237">
        <v>0</v>
      </c>
      <c r="K1330" s="416">
        <v>0</v>
      </c>
      <c r="L1330" s="416">
        <v>0</v>
      </c>
      <c r="M1330" s="416">
        <v>0</v>
      </c>
      <c r="N1330" s="416">
        <v>0</v>
      </c>
      <c r="O1330" s="237">
        <v>0</v>
      </c>
      <c r="P1330" s="237">
        <v>0</v>
      </c>
      <c r="Q1330" s="237">
        <v>0</v>
      </c>
      <c r="R1330" s="237">
        <v>0</v>
      </c>
      <c r="S1330" s="237">
        <v>0</v>
      </c>
      <c r="T1330" s="237">
        <v>0</v>
      </c>
      <c r="U1330" s="237">
        <v>0</v>
      </c>
      <c r="V1330" s="237">
        <v>0</v>
      </c>
      <c r="W1330" s="237">
        <v>0</v>
      </c>
      <c r="Y1330" s="236" t="str">
        <f t="shared" si="20"/>
        <v>Cambodia</v>
      </c>
    </row>
    <row r="1331" spans="1:25" ht="13.5" customHeight="1">
      <c r="A1331" s="399"/>
      <c r="B1331" s="234" t="s">
        <v>26</v>
      </c>
      <c r="C1331" s="232" t="s">
        <v>13</v>
      </c>
      <c r="D1331" s="235">
        <v>0</v>
      </c>
      <c r="E1331" s="235">
        <v>0</v>
      </c>
      <c r="F1331" s="235">
        <v>0</v>
      </c>
      <c r="G1331" s="235">
        <v>0</v>
      </c>
      <c r="H1331" s="235"/>
      <c r="I1331" s="235">
        <v>0</v>
      </c>
      <c r="J1331" s="235">
        <v>0</v>
      </c>
      <c r="K1331" s="415">
        <v>0</v>
      </c>
      <c r="L1331" s="415">
        <v>0</v>
      </c>
      <c r="M1331" s="415">
        <v>0</v>
      </c>
      <c r="N1331" s="415">
        <v>0</v>
      </c>
      <c r="O1331" s="235">
        <v>0</v>
      </c>
      <c r="P1331" s="235">
        <v>0</v>
      </c>
      <c r="Q1331" s="235">
        <v>0</v>
      </c>
      <c r="R1331" s="235">
        <v>0</v>
      </c>
      <c r="S1331" s="235">
        <v>0</v>
      </c>
      <c r="T1331" s="235">
        <v>0</v>
      </c>
      <c r="U1331" s="235">
        <v>0</v>
      </c>
      <c r="V1331" s="235">
        <v>0</v>
      </c>
      <c r="W1331" s="235">
        <v>0</v>
      </c>
      <c r="Y1331" s="236" t="str">
        <f t="shared" si="20"/>
        <v>Cambodia</v>
      </c>
    </row>
    <row r="1332" spans="1:25" ht="13.5" customHeight="1">
      <c r="A1332" s="399"/>
      <c r="B1332" s="234" t="s">
        <v>25</v>
      </c>
      <c r="C1332" s="232" t="s">
        <v>13</v>
      </c>
      <c r="D1332" s="237">
        <v>0</v>
      </c>
      <c r="E1332" s="237">
        <v>0</v>
      </c>
      <c r="F1332" s="237">
        <v>0</v>
      </c>
      <c r="G1332" s="237">
        <v>0</v>
      </c>
      <c r="H1332" s="237"/>
      <c r="I1332" s="237">
        <v>0</v>
      </c>
      <c r="J1332" s="237">
        <v>0</v>
      </c>
      <c r="K1332" s="416">
        <v>0</v>
      </c>
      <c r="L1332" s="416">
        <v>0</v>
      </c>
      <c r="M1332" s="416">
        <v>0</v>
      </c>
      <c r="N1332" s="416">
        <v>0</v>
      </c>
      <c r="O1332" s="237">
        <v>0</v>
      </c>
      <c r="P1332" s="237">
        <v>0</v>
      </c>
      <c r="Q1332" s="237">
        <v>0</v>
      </c>
      <c r="R1332" s="237">
        <v>0</v>
      </c>
      <c r="S1332" s="237">
        <v>0</v>
      </c>
      <c r="T1332" s="237">
        <v>0</v>
      </c>
      <c r="U1332" s="237">
        <v>0</v>
      </c>
      <c r="V1332" s="237">
        <v>0</v>
      </c>
      <c r="W1332" s="237">
        <v>0</v>
      </c>
      <c r="Y1332" s="236" t="str">
        <f t="shared" si="20"/>
        <v>Cambodia</v>
      </c>
    </row>
    <row r="1333" spans="1:25" ht="13.5" customHeight="1">
      <c r="A1333" s="399"/>
      <c r="B1333" s="234" t="s">
        <v>0</v>
      </c>
      <c r="C1333" s="232" t="s">
        <v>13</v>
      </c>
      <c r="D1333" s="235">
        <v>0</v>
      </c>
      <c r="E1333" s="235">
        <v>176.3</v>
      </c>
      <c r="F1333" s="235">
        <v>0</v>
      </c>
      <c r="G1333" s="235">
        <v>0</v>
      </c>
      <c r="H1333" s="235"/>
      <c r="I1333" s="235">
        <v>152.90799999999999</v>
      </c>
      <c r="J1333" s="235">
        <v>0</v>
      </c>
      <c r="K1333" s="415">
        <v>0</v>
      </c>
      <c r="L1333" s="415">
        <v>0</v>
      </c>
      <c r="M1333" s="415">
        <v>0</v>
      </c>
      <c r="N1333" s="415">
        <v>0</v>
      </c>
      <c r="O1333" s="235">
        <v>-1.978</v>
      </c>
      <c r="P1333" s="235">
        <v>-42.914000000000001</v>
      </c>
      <c r="Q1333" s="235">
        <v>284.31599999999997</v>
      </c>
      <c r="R1333" s="235">
        <v>0</v>
      </c>
      <c r="S1333" s="235">
        <v>0</v>
      </c>
      <c r="T1333" s="235">
        <v>0</v>
      </c>
      <c r="U1333" s="235">
        <v>0</v>
      </c>
      <c r="V1333" s="235">
        <v>0</v>
      </c>
      <c r="W1333" s="235">
        <v>0</v>
      </c>
      <c r="Y1333" s="236" t="str">
        <f t="shared" si="20"/>
        <v>Cambodia</v>
      </c>
    </row>
    <row r="1334" spans="1:25" ht="13.5" customHeight="1">
      <c r="A1334" s="399"/>
      <c r="B1334" s="234" t="s">
        <v>24</v>
      </c>
      <c r="C1334" s="232" t="s">
        <v>13</v>
      </c>
      <c r="D1334" s="237">
        <v>0</v>
      </c>
      <c r="E1334" s="237">
        <v>0</v>
      </c>
      <c r="F1334" s="237">
        <v>0</v>
      </c>
      <c r="G1334" s="237">
        <v>0</v>
      </c>
      <c r="H1334" s="237"/>
      <c r="I1334" s="237">
        <v>0</v>
      </c>
      <c r="J1334" s="237">
        <v>0</v>
      </c>
      <c r="K1334" s="416">
        <v>0</v>
      </c>
      <c r="L1334" s="416">
        <v>0</v>
      </c>
      <c r="M1334" s="416">
        <v>0</v>
      </c>
      <c r="N1334" s="416">
        <v>0</v>
      </c>
      <c r="O1334" s="237">
        <v>0</v>
      </c>
      <c r="P1334" s="237">
        <v>0</v>
      </c>
      <c r="Q1334" s="237">
        <v>0</v>
      </c>
      <c r="R1334" s="237">
        <v>0</v>
      </c>
      <c r="S1334" s="237">
        <v>0</v>
      </c>
      <c r="T1334" s="237">
        <v>0</v>
      </c>
      <c r="U1334" s="237">
        <v>0</v>
      </c>
      <c r="V1334" s="237">
        <v>0</v>
      </c>
      <c r="W1334" s="237">
        <v>0</v>
      </c>
      <c r="Y1334" s="236" t="str">
        <f t="shared" si="20"/>
        <v>Cambodia</v>
      </c>
    </row>
    <row r="1335" spans="1:25" ht="13.5" customHeight="1">
      <c r="A1335" s="399"/>
      <c r="B1335" s="234" t="s">
        <v>23</v>
      </c>
      <c r="C1335" s="232" t="s">
        <v>13</v>
      </c>
      <c r="D1335" s="235">
        <v>4086.7939999999999</v>
      </c>
      <c r="E1335" s="235">
        <v>1951.663</v>
      </c>
      <c r="F1335" s="235">
        <v>0</v>
      </c>
      <c r="G1335" s="235">
        <v>0</v>
      </c>
      <c r="H1335" s="235"/>
      <c r="I1335" s="235">
        <v>-137.238</v>
      </c>
      <c r="J1335" s="235">
        <v>0</v>
      </c>
      <c r="K1335" s="415">
        <v>0</v>
      </c>
      <c r="L1335" s="415">
        <v>0</v>
      </c>
      <c r="M1335" s="415">
        <v>0</v>
      </c>
      <c r="N1335" s="415">
        <v>0</v>
      </c>
      <c r="O1335" s="235">
        <v>-1.978</v>
      </c>
      <c r="P1335" s="235">
        <v>-42.914000000000001</v>
      </c>
      <c r="Q1335" s="235">
        <v>5220.8180000000002</v>
      </c>
      <c r="R1335" s="235">
        <v>0</v>
      </c>
      <c r="S1335" s="235">
        <v>0</v>
      </c>
      <c r="T1335" s="235">
        <v>0</v>
      </c>
      <c r="U1335" s="235">
        <v>0</v>
      </c>
      <c r="V1335" s="235">
        <v>0</v>
      </c>
      <c r="W1335" s="235">
        <v>1778</v>
      </c>
      <c r="Y1335" s="236" t="str">
        <f t="shared" si="20"/>
        <v>Cambodia</v>
      </c>
    </row>
    <row r="1336" spans="1:25" ht="13.5" customHeight="1">
      <c r="A1336" s="399"/>
      <c r="B1336" s="234" t="s">
        <v>22</v>
      </c>
      <c r="C1336" s="232" t="s">
        <v>13</v>
      </c>
      <c r="D1336" s="237">
        <v>4086.7939999999999</v>
      </c>
      <c r="E1336" s="237">
        <v>0</v>
      </c>
      <c r="F1336" s="237">
        <v>0</v>
      </c>
      <c r="G1336" s="237">
        <v>0</v>
      </c>
      <c r="H1336" s="237"/>
      <c r="I1336" s="237">
        <v>-91.406999999999996</v>
      </c>
      <c r="J1336" s="237">
        <v>0</v>
      </c>
      <c r="K1336" s="416">
        <v>0</v>
      </c>
      <c r="L1336" s="416">
        <v>0</v>
      </c>
      <c r="M1336" s="416">
        <v>0</v>
      </c>
      <c r="N1336" s="416">
        <v>0</v>
      </c>
      <c r="O1336" s="237">
        <v>0</v>
      </c>
      <c r="P1336" s="237">
        <v>0</v>
      </c>
      <c r="Q1336" s="237">
        <v>3424.605</v>
      </c>
      <c r="R1336" s="237">
        <v>0</v>
      </c>
      <c r="S1336" s="237">
        <v>0</v>
      </c>
      <c r="T1336" s="237">
        <v>0</v>
      </c>
      <c r="U1336" s="237">
        <v>0</v>
      </c>
      <c r="V1336" s="237">
        <v>0</v>
      </c>
      <c r="W1336" s="237">
        <v>1030</v>
      </c>
      <c r="Y1336" s="236" t="str">
        <f t="shared" si="20"/>
        <v>Cambodia</v>
      </c>
    </row>
    <row r="1337" spans="1:25" ht="13.5" customHeight="1">
      <c r="A1337" s="399"/>
      <c r="B1337" s="234" t="s">
        <v>21</v>
      </c>
      <c r="C1337" s="232" t="s">
        <v>13</v>
      </c>
      <c r="D1337" s="235">
        <v>0</v>
      </c>
      <c r="E1337" s="235">
        <v>0</v>
      </c>
      <c r="F1337" s="235">
        <v>0</v>
      </c>
      <c r="G1337" s="235">
        <v>0</v>
      </c>
      <c r="H1337" s="235"/>
      <c r="I1337" s="235">
        <v>0</v>
      </c>
      <c r="J1337" s="235">
        <v>0</v>
      </c>
      <c r="K1337" s="415">
        <v>0</v>
      </c>
      <c r="L1337" s="415">
        <v>0</v>
      </c>
      <c r="M1337" s="415">
        <v>0</v>
      </c>
      <c r="N1337" s="415">
        <v>0</v>
      </c>
      <c r="O1337" s="235">
        <v>0</v>
      </c>
      <c r="P1337" s="235">
        <v>0</v>
      </c>
      <c r="Q1337" s="235">
        <v>0</v>
      </c>
      <c r="R1337" s="235">
        <v>0</v>
      </c>
      <c r="S1337" s="235">
        <v>0</v>
      </c>
      <c r="T1337" s="235">
        <v>0</v>
      </c>
      <c r="U1337" s="235">
        <v>0</v>
      </c>
      <c r="V1337" s="235">
        <v>0</v>
      </c>
      <c r="W1337" s="235">
        <v>0</v>
      </c>
      <c r="Y1337" s="236" t="str">
        <f t="shared" si="20"/>
        <v>Cambodia</v>
      </c>
    </row>
    <row r="1338" spans="1:25" ht="13.5" customHeight="1">
      <c r="A1338" s="399"/>
      <c r="B1338" s="234" t="s">
        <v>20</v>
      </c>
      <c r="C1338" s="232" t="s">
        <v>13</v>
      </c>
      <c r="D1338" s="237">
        <v>0</v>
      </c>
      <c r="E1338" s="237">
        <v>0</v>
      </c>
      <c r="F1338" s="237">
        <v>0</v>
      </c>
      <c r="G1338" s="237">
        <v>0</v>
      </c>
      <c r="H1338" s="237"/>
      <c r="I1338" s="237">
        <v>0</v>
      </c>
      <c r="J1338" s="237">
        <v>0</v>
      </c>
      <c r="K1338" s="416">
        <v>0</v>
      </c>
      <c r="L1338" s="416">
        <v>0</v>
      </c>
      <c r="M1338" s="416">
        <v>0</v>
      </c>
      <c r="N1338" s="416">
        <v>0</v>
      </c>
      <c r="O1338" s="237">
        <v>0</v>
      </c>
      <c r="P1338" s="237">
        <v>0</v>
      </c>
      <c r="Q1338" s="237">
        <v>0</v>
      </c>
      <c r="R1338" s="237">
        <v>0</v>
      </c>
      <c r="S1338" s="237">
        <v>0</v>
      </c>
      <c r="T1338" s="237">
        <v>0</v>
      </c>
      <c r="U1338" s="237">
        <v>0</v>
      </c>
      <c r="V1338" s="237">
        <v>0</v>
      </c>
      <c r="W1338" s="237">
        <v>0</v>
      </c>
      <c r="Y1338" s="236" t="str">
        <f t="shared" si="20"/>
        <v>Cambodia</v>
      </c>
    </row>
    <row r="1339" spans="1:25" ht="13.5" customHeight="1">
      <c r="A1339" s="399"/>
      <c r="B1339" s="234" t="s">
        <v>19</v>
      </c>
      <c r="C1339" s="232" t="s">
        <v>13</v>
      </c>
      <c r="D1339" s="235">
        <v>0</v>
      </c>
      <c r="E1339" s="235">
        <v>0</v>
      </c>
      <c r="F1339" s="235">
        <v>0</v>
      </c>
      <c r="G1339" s="235">
        <v>0</v>
      </c>
      <c r="H1339" s="235"/>
      <c r="I1339" s="235">
        <v>0</v>
      </c>
      <c r="J1339" s="235">
        <v>0</v>
      </c>
      <c r="K1339" s="415">
        <v>0</v>
      </c>
      <c r="L1339" s="415">
        <v>0</v>
      </c>
      <c r="M1339" s="415">
        <v>0</v>
      </c>
      <c r="N1339" s="415">
        <v>0</v>
      </c>
      <c r="O1339" s="235">
        <v>0</v>
      </c>
      <c r="P1339" s="235">
        <v>0</v>
      </c>
      <c r="Q1339" s="235">
        <v>0</v>
      </c>
      <c r="R1339" s="235">
        <v>0</v>
      </c>
      <c r="S1339" s="235">
        <v>0</v>
      </c>
      <c r="T1339" s="235">
        <v>0</v>
      </c>
      <c r="U1339" s="235">
        <v>0</v>
      </c>
      <c r="V1339" s="235">
        <v>0</v>
      </c>
      <c r="W1339" s="235">
        <v>0</v>
      </c>
      <c r="Y1339" s="236" t="str">
        <f t="shared" si="20"/>
        <v>Cambodia</v>
      </c>
    </row>
    <row r="1340" spans="1:25" ht="13.5" customHeight="1">
      <c r="A1340" s="399"/>
      <c r="B1340" s="234" t="s">
        <v>18</v>
      </c>
      <c r="C1340" s="232" t="s">
        <v>13</v>
      </c>
      <c r="D1340" s="237">
        <v>0</v>
      </c>
      <c r="E1340" s="237">
        <v>397.80500000000001</v>
      </c>
      <c r="F1340" s="237">
        <v>0</v>
      </c>
      <c r="G1340" s="237">
        <v>0</v>
      </c>
      <c r="H1340" s="237"/>
      <c r="I1340" s="237">
        <v>0</v>
      </c>
      <c r="J1340" s="237">
        <v>0</v>
      </c>
      <c r="K1340" s="416">
        <v>0</v>
      </c>
      <c r="L1340" s="416">
        <v>0</v>
      </c>
      <c r="M1340" s="416">
        <v>0</v>
      </c>
      <c r="N1340" s="416">
        <v>0</v>
      </c>
      <c r="O1340" s="237">
        <v>0</v>
      </c>
      <c r="P1340" s="237">
        <v>0</v>
      </c>
      <c r="Q1340" s="237">
        <v>397.80500000000001</v>
      </c>
      <c r="R1340" s="237">
        <v>0</v>
      </c>
      <c r="S1340" s="237">
        <v>0</v>
      </c>
      <c r="T1340" s="237">
        <v>0</v>
      </c>
      <c r="U1340" s="237">
        <v>0</v>
      </c>
      <c r="V1340" s="237">
        <v>0</v>
      </c>
      <c r="W1340" s="237">
        <v>0</v>
      </c>
      <c r="Y1340" s="236" t="str">
        <f t="shared" si="20"/>
        <v>Cambodia</v>
      </c>
    </row>
    <row r="1341" spans="1:25" ht="21" customHeight="1">
      <c r="A1341" s="399"/>
      <c r="B1341" s="234" t="s">
        <v>17</v>
      </c>
      <c r="C1341" s="232" t="s">
        <v>13</v>
      </c>
      <c r="D1341" s="235">
        <v>0</v>
      </c>
      <c r="E1341" s="235">
        <v>81.164000000000001</v>
      </c>
      <c r="F1341" s="235">
        <v>0</v>
      </c>
      <c r="G1341" s="235">
        <v>0</v>
      </c>
      <c r="H1341" s="235"/>
      <c r="I1341" s="235">
        <v>0</v>
      </c>
      <c r="J1341" s="235">
        <v>0</v>
      </c>
      <c r="K1341" s="415">
        <v>0</v>
      </c>
      <c r="L1341" s="415">
        <v>0</v>
      </c>
      <c r="M1341" s="415">
        <v>0</v>
      </c>
      <c r="N1341" s="415">
        <v>0</v>
      </c>
      <c r="O1341" s="235">
        <v>0</v>
      </c>
      <c r="P1341" s="235">
        <v>0</v>
      </c>
      <c r="Q1341" s="235">
        <v>16.437999999999999</v>
      </c>
      <c r="R1341" s="235">
        <v>0</v>
      </c>
      <c r="S1341" s="235">
        <v>0</v>
      </c>
      <c r="T1341" s="235">
        <v>0</v>
      </c>
      <c r="U1341" s="235">
        <v>0</v>
      </c>
      <c r="V1341" s="235">
        <v>0</v>
      </c>
      <c r="W1341" s="235">
        <v>0</v>
      </c>
      <c r="Y1341" s="236" t="str">
        <f t="shared" si="20"/>
        <v>Cambodia</v>
      </c>
    </row>
    <row r="1342" spans="1:25" ht="13.5" customHeight="1">
      <c r="A1342" s="399"/>
      <c r="B1342" s="234" t="s">
        <v>16</v>
      </c>
      <c r="C1342" s="232" t="s">
        <v>13</v>
      </c>
      <c r="D1342" s="237">
        <v>0</v>
      </c>
      <c r="E1342" s="237">
        <v>946.28499999999997</v>
      </c>
      <c r="F1342" s="237">
        <v>0</v>
      </c>
      <c r="G1342" s="237">
        <v>0</v>
      </c>
      <c r="H1342" s="237"/>
      <c r="I1342" s="237">
        <v>-38.14</v>
      </c>
      <c r="J1342" s="237">
        <v>0</v>
      </c>
      <c r="K1342" s="416">
        <v>0</v>
      </c>
      <c r="L1342" s="416">
        <v>0</v>
      </c>
      <c r="M1342" s="416">
        <v>0</v>
      </c>
      <c r="N1342" s="416">
        <v>0</v>
      </c>
      <c r="O1342" s="237">
        <v>0</v>
      </c>
      <c r="P1342" s="237">
        <v>0</v>
      </c>
      <c r="Q1342" s="237">
        <v>908.14499999999998</v>
      </c>
      <c r="R1342" s="237">
        <v>0</v>
      </c>
      <c r="S1342" s="237">
        <v>0</v>
      </c>
      <c r="T1342" s="237">
        <v>0</v>
      </c>
      <c r="U1342" s="237">
        <v>0</v>
      </c>
      <c r="V1342" s="237">
        <v>0</v>
      </c>
      <c r="W1342" s="237">
        <v>0</v>
      </c>
      <c r="Y1342" s="236" t="str">
        <f t="shared" si="20"/>
        <v>Cambodia</v>
      </c>
    </row>
    <row r="1343" spans="1:25" ht="13.5" customHeight="1">
      <c r="A1343" s="399"/>
      <c r="B1343" s="234" t="s">
        <v>15</v>
      </c>
      <c r="C1343" s="232" t="s">
        <v>13</v>
      </c>
      <c r="D1343" s="235">
        <v>3999.16</v>
      </c>
      <c r="E1343" s="235">
        <v>0</v>
      </c>
      <c r="F1343" s="235">
        <v>0</v>
      </c>
      <c r="G1343" s="235">
        <v>0</v>
      </c>
      <c r="H1343" s="235"/>
      <c r="I1343" s="235">
        <v>-3.7730000000000001</v>
      </c>
      <c r="J1343" s="235">
        <v>0</v>
      </c>
      <c r="K1343" s="415">
        <v>0</v>
      </c>
      <c r="L1343" s="415">
        <v>0</v>
      </c>
      <c r="M1343" s="415">
        <v>0</v>
      </c>
      <c r="N1343" s="415">
        <v>0</v>
      </c>
      <c r="O1343" s="235">
        <v>0</v>
      </c>
      <c r="P1343" s="235">
        <v>0</v>
      </c>
      <c r="Q1343" s="235">
        <v>2815.3330000000001</v>
      </c>
      <c r="R1343" s="235">
        <v>0</v>
      </c>
      <c r="S1343" s="235">
        <v>0</v>
      </c>
      <c r="T1343" s="235">
        <v>0</v>
      </c>
      <c r="U1343" s="235">
        <v>0</v>
      </c>
      <c r="V1343" s="235">
        <v>0</v>
      </c>
      <c r="W1343" s="235">
        <v>11</v>
      </c>
      <c r="Y1343" s="236" t="str">
        <f t="shared" si="20"/>
        <v>Cambodia</v>
      </c>
    </row>
    <row r="1344" spans="1:25" ht="13.5" customHeight="1">
      <c r="A1344" s="400"/>
      <c r="B1344" s="234" t="s">
        <v>14</v>
      </c>
      <c r="C1344" s="232" t="s">
        <v>13</v>
      </c>
      <c r="D1344" s="237">
        <v>0</v>
      </c>
      <c r="E1344" s="237">
        <v>0</v>
      </c>
      <c r="F1344" s="237">
        <v>0</v>
      </c>
      <c r="G1344" s="237">
        <v>0</v>
      </c>
      <c r="H1344" s="237"/>
      <c r="I1344" s="237">
        <v>0</v>
      </c>
      <c r="J1344" s="237">
        <v>0</v>
      </c>
      <c r="K1344" s="416">
        <v>0</v>
      </c>
      <c r="L1344" s="416">
        <v>0</v>
      </c>
      <c r="M1344" s="416">
        <v>0</v>
      </c>
      <c r="N1344" s="416">
        <v>0</v>
      </c>
      <c r="O1344" s="237">
        <v>0</v>
      </c>
      <c r="P1344" s="237">
        <v>0</v>
      </c>
      <c r="Q1344" s="237">
        <v>0</v>
      </c>
      <c r="R1344" s="237">
        <v>0</v>
      </c>
      <c r="S1344" s="237">
        <v>0</v>
      </c>
      <c r="T1344" s="237">
        <v>0</v>
      </c>
      <c r="U1344" s="237">
        <v>0</v>
      </c>
      <c r="V1344" s="237">
        <v>0</v>
      </c>
      <c r="W1344" s="237">
        <v>0</v>
      </c>
      <c r="Y1344" s="236" t="str">
        <f t="shared" si="20"/>
        <v>Cambodia</v>
      </c>
    </row>
    <row r="1345" spans="1:25" ht="13.5" customHeight="1">
      <c r="A1345" s="398" t="s">
        <v>559</v>
      </c>
      <c r="B1345" s="234" t="s">
        <v>78</v>
      </c>
      <c r="C1345" s="232" t="s">
        <v>13</v>
      </c>
      <c r="D1345" s="237" t="s">
        <v>12</v>
      </c>
      <c r="E1345" s="237" t="s">
        <v>12</v>
      </c>
      <c r="F1345" s="237" t="s">
        <v>12</v>
      </c>
      <c r="G1345" s="237" t="s">
        <v>12</v>
      </c>
      <c r="H1345" s="237"/>
      <c r="I1345" s="237" t="s">
        <v>12</v>
      </c>
      <c r="J1345" s="237" t="s">
        <v>12</v>
      </c>
      <c r="K1345" s="415" t="s">
        <v>12</v>
      </c>
      <c r="L1345" s="415" t="s">
        <v>12</v>
      </c>
      <c r="M1345" s="415" t="s">
        <v>12</v>
      </c>
      <c r="N1345" s="415" t="s">
        <v>12</v>
      </c>
      <c r="O1345" s="237" t="s">
        <v>12</v>
      </c>
      <c r="P1345" s="237" t="s">
        <v>12</v>
      </c>
      <c r="Q1345" s="237" t="s">
        <v>12</v>
      </c>
      <c r="R1345" s="237" t="s">
        <v>12</v>
      </c>
      <c r="S1345" s="237" t="s">
        <v>12</v>
      </c>
      <c r="T1345" s="237" t="s">
        <v>12</v>
      </c>
      <c r="U1345" s="237" t="s">
        <v>12</v>
      </c>
      <c r="V1345" s="237" t="s">
        <v>12</v>
      </c>
      <c r="W1345" s="237" t="s">
        <v>12</v>
      </c>
      <c r="Y1345" s="236" t="str">
        <f t="shared" si="20"/>
        <v>Cameroon</v>
      </c>
    </row>
    <row r="1346" spans="1:25" ht="13.5" customHeight="1">
      <c r="A1346" s="399"/>
      <c r="B1346" s="234" t="s">
        <v>77</v>
      </c>
      <c r="C1346" s="232" t="s">
        <v>13</v>
      </c>
      <c r="D1346" s="235" t="s">
        <v>12</v>
      </c>
      <c r="E1346" s="235" t="s">
        <v>12</v>
      </c>
      <c r="F1346" s="235" t="s">
        <v>12</v>
      </c>
      <c r="G1346" s="235" t="s">
        <v>12</v>
      </c>
      <c r="H1346" s="235"/>
      <c r="I1346" s="235" t="s">
        <v>12</v>
      </c>
      <c r="J1346" s="235" t="s">
        <v>12</v>
      </c>
      <c r="K1346" s="416" t="s">
        <v>12</v>
      </c>
      <c r="L1346" s="416" t="s">
        <v>12</v>
      </c>
      <c r="M1346" s="416" t="s">
        <v>12</v>
      </c>
      <c r="N1346" s="416" t="s">
        <v>12</v>
      </c>
      <c r="O1346" s="235" t="s">
        <v>12</v>
      </c>
      <c r="P1346" s="235" t="s">
        <v>12</v>
      </c>
      <c r="Q1346" s="235" t="s">
        <v>12</v>
      </c>
      <c r="R1346" s="235" t="s">
        <v>12</v>
      </c>
      <c r="S1346" s="235" t="s">
        <v>12</v>
      </c>
      <c r="T1346" s="235" t="s">
        <v>12</v>
      </c>
      <c r="U1346" s="235" t="s">
        <v>12</v>
      </c>
      <c r="V1346" s="235" t="s">
        <v>12</v>
      </c>
      <c r="W1346" s="235" t="s">
        <v>12</v>
      </c>
      <c r="Y1346" s="236" t="str">
        <f t="shared" si="20"/>
        <v>Cameroon</v>
      </c>
    </row>
    <row r="1347" spans="1:25" ht="13.5" customHeight="1">
      <c r="A1347" s="399"/>
      <c r="B1347" s="234" t="s">
        <v>76</v>
      </c>
      <c r="C1347" s="232" t="s">
        <v>13</v>
      </c>
      <c r="D1347" s="237">
        <v>0</v>
      </c>
      <c r="E1347" s="237">
        <v>0</v>
      </c>
      <c r="F1347" s="237">
        <v>0</v>
      </c>
      <c r="G1347" s="237">
        <v>0</v>
      </c>
      <c r="H1347" s="237"/>
      <c r="I1347" s="237">
        <v>0</v>
      </c>
      <c r="J1347" s="237">
        <v>0</v>
      </c>
      <c r="K1347" s="415">
        <v>0</v>
      </c>
      <c r="L1347" s="415">
        <v>0</v>
      </c>
      <c r="M1347" s="415">
        <v>0</v>
      </c>
      <c r="N1347" s="415">
        <v>0</v>
      </c>
      <c r="O1347" s="237">
        <v>0</v>
      </c>
      <c r="P1347" s="237">
        <v>0</v>
      </c>
      <c r="Q1347" s="237">
        <v>0</v>
      </c>
      <c r="R1347" s="237">
        <v>0</v>
      </c>
      <c r="S1347" s="237">
        <v>0</v>
      </c>
      <c r="T1347" s="237">
        <v>0</v>
      </c>
      <c r="U1347" s="237">
        <v>0</v>
      </c>
      <c r="V1347" s="237">
        <v>0</v>
      </c>
      <c r="W1347" s="237">
        <v>0</v>
      </c>
      <c r="Y1347" s="236" t="str">
        <f t="shared" si="20"/>
        <v>Cameroon</v>
      </c>
    </row>
    <row r="1348" spans="1:25" ht="13.5" customHeight="1">
      <c r="A1348" s="399"/>
      <c r="B1348" s="234" t="s">
        <v>75</v>
      </c>
      <c r="C1348" s="232" t="s">
        <v>13</v>
      </c>
      <c r="D1348" s="235">
        <v>0</v>
      </c>
      <c r="E1348" s="235">
        <v>0</v>
      </c>
      <c r="F1348" s="235">
        <v>0</v>
      </c>
      <c r="G1348" s="235">
        <v>0</v>
      </c>
      <c r="H1348" s="235"/>
      <c r="I1348" s="235">
        <v>0</v>
      </c>
      <c r="J1348" s="235">
        <v>0</v>
      </c>
      <c r="K1348" s="416">
        <v>0</v>
      </c>
      <c r="L1348" s="416">
        <v>0</v>
      </c>
      <c r="M1348" s="416">
        <v>0</v>
      </c>
      <c r="N1348" s="416">
        <v>0</v>
      </c>
      <c r="O1348" s="235">
        <v>0</v>
      </c>
      <c r="P1348" s="235">
        <v>0</v>
      </c>
      <c r="Q1348" s="235">
        <v>0</v>
      </c>
      <c r="R1348" s="235">
        <v>0</v>
      </c>
      <c r="S1348" s="235">
        <v>0</v>
      </c>
      <c r="T1348" s="235">
        <v>0</v>
      </c>
      <c r="U1348" s="235">
        <v>0</v>
      </c>
      <c r="V1348" s="235">
        <v>0</v>
      </c>
      <c r="W1348" s="235">
        <v>0</v>
      </c>
      <c r="Y1348" s="236" t="str">
        <f t="shared" si="20"/>
        <v>Cameroon</v>
      </c>
    </row>
    <row r="1349" spans="1:25" ht="13.5" customHeight="1">
      <c r="A1349" s="399"/>
      <c r="B1349" s="234" t="s">
        <v>74</v>
      </c>
      <c r="C1349" s="232" t="s">
        <v>13</v>
      </c>
      <c r="D1349" s="237">
        <v>0</v>
      </c>
      <c r="E1349" s="237">
        <v>0</v>
      </c>
      <c r="F1349" s="237">
        <v>0</v>
      </c>
      <c r="G1349" s="237">
        <v>0</v>
      </c>
      <c r="H1349" s="237"/>
      <c r="I1349" s="237">
        <v>0</v>
      </c>
      <c r="J1349" s="237">
        <v>0</v>
      </c>
      <c r="K1349" s="415">
        <v>0</v>
      </c>
      <c r="L1349" s="415">
        <v>0</v>
      </c>
      <c r="M1349" s="415">
        <v>0</v>
      </c>
      <c r="N1349" s="415">
        <v>0</v>
      </c>
      <c r="O1349" s="237">
        <v>0</v>
      </c>
      <c r="P1349" s="237">
        <v>0</v>
      </c>
      <c r="Q1349" s="237">
        <v>0</v>
      </c>
      <c r="R1349" s="237">
        <v>0</v>
      </c>
      <c r="S1349" s="237">
        <v>0</v>
      </c>
      <c r="T1349" s="237">
        <v>0</v>
      </c>
      <c r="U1349" s="237">
        <v>0</v>
      </c>
      <c r="V1349" s="237">
        <v>0</v>
      </c>
      <c r="W1349" s="237">
        <v>0</v>
      </c>
      <c r="Y1349" s="236" t="str">
        <f t="shared" ref="Y1349:Y1412" si="21">IF(ISTEXT(A1349),A1349,Y1348)</f>
        <v>Cameroon</v>
      </c>
    </row>
    <row r="1350" spans="1:25" ht="13.5" customHeight="1">
      <c r="A1350" s="399"/>
      <c r="B1350" s="234" t="s">
        <v>73</v>
      </c>
      <c r="C1350" s="232" t="s">
        <v>13</v>
      </c>
      <c r="D1350" s="235">
        <v>0</v>
      </c>
      <c r="E1350" s="235">
        <v>0</v>
      </c>
      <c r="F1350" s="235">
        <v>0</v>
      </c>
      <c r="G1350" s="235">
        <v>0</v>
      </c>
      <c r="H1350" s="235"/>
      <c r="I1350" s="235">
        <v>0</v>
      </c>
      <c r="J1350" s="235">
        <v>0</v>
      </c>
      <c r="K1350" s="416">
        <v>0</v>
      </c>
      <c r="L1350" s="416">
        <v>0</v>
      </c>
      <c r="M1350" s="416">
        <v>0</v>
      </c>
      <c r="N1350" s="416">
        <v>0</v>
      </c>
      <c r="O1350" s="235">
        <v>0</v>
      </c>
      <c r="P1350" s="235">
        <v>0</v>
      </c>
      <c r="Q1350" s="235">
        <v>0</v>
      </c>
      <c r="R1350" s="235">
        <v>0</v>
      </c>
      <c r="S1350" s="235">
        <v>0</v>
      </c>
      <c r="T1350" s="235">
        <v>0</v>
      </c>
      <c r="U1350" s="235">
        <v>0</v>
      </c>
      <c r="V1350" s="235">
        <v>0</v>
      </c>
      <c r="W1350" s="235">
        <v>0</v>
      </c>
      <c r="Y1350" s="236" t="str">
        <f t="shared" si="21"/>
        <v>Cameroon</v>
      </c>
    </row>
    <row r="1351" spans="1:25" ht="13.5" customHeight="1">
      <c r="A1351" s="399"/>
      <c r="B1351" s="234" t="s">
        <v>72</v>
      </c>
      <c r="C1351" s="232" t="s">
        <v>13</v>
      </c>
      <c r="D1351" s="237">
        <v>0</v>
      </c>
      <c r="E1351" s="237">
        <v>0</v>
      </c>
      <c r="F1351" s="237">
        <v>0</v>
      </c>
      <c r="G1351" s="237">
        <v>0</v>
      </c>
      <c r="H1351" s="237"/>
      <c r="I1351" s="237">
        <v>0</v>
      </c>
      <c r="J1351" s="237">
        <v>0</v>
      </c>
      <c r="K1351" s="415">
        <v>0</v>
      </c>
      <c r="L1351" s="415">
        <v>0</v>
      </c>
      <c r="M1351" s="415">
        <v>0</v>
      </c>
      <c r="N1351" s="415">
        <v>0</v>
      </c>
      <c r="O1351" s="237">
        <v>0</v>
      </c>
      <c r="P1351" s="237">
        <v>0</v>
      </c>
      <c r="Q1351" s="237">
        <v>0</v>
      </c>
      <c r="R1351" s="237">
        <v>0</v>
      </c>
      <c r="S1351" s="237">
        <v>0</v>
      </c>
      <c r="T1351" s="237">
        <v>0</v>
      </c>
      <c r="U1351" s="237">
        <v>0</v>
      </c>
      <c r="V1351" s="237">
        <v>0</v>
      </c>
      <c r="W1351" s="237">
        <v>0</v>
      </c>
      <c r="Y1351" s="236" t="str">
        <f t="shared" si="21"/>
        <v>Cameroon</v>
      </c>
    </row>
    <row r="1352" spans="1:25" ht="13.5" customHeight="1">
      <c r="A1352" s="399"/>
      <c r="B1352" s="234" t="s">
        <v>71</v>
      </c>
      <c r="C1352" s="232" t="s">
        <v>13</v>
      </c>
      <c r="D1352" s="235">
        <v>0</v>
      </c>
      <c r="E1352" s="235">
        <v>0</v>
      </c>
      <c r="F1352" s="235">
        <v>0</v>
      </c>
      <c r="G1352" s="235">
        <v>0</v>
      </c>
      <c r="H1352" s="235"/>
      <c r="I1352" s="235">
        <v>0</v>
      </c>
      <c r="J1352" s="235">
        <v>0</v>
      </c>
      <c r="K1352" s="416">
        <v>0</v>
      </c>
      <c r="L1352" s="416">
        <v>0</v>
      </c>
      <c r="M1352" s="416">
        <v>0</v>
      </c>
      <c r="N1352" s="416">
        <v>0</v>
      </c>
      <c r="O1352" s="235">
        <v>0</v>
      </c>
      <c r="P1352" s="235">
        <v>0</v>
      </c>
      <c r="Q1352" s="235">
        <v>0</v>
      </c>
      <c r="R1352" s="235">
        <v>0</v>
      </c>
      <c r="S1352" s="235">
        <v>0</v>
      </c>
      <c r="T1352" s="235">
        <v>0</v>
      </c>
      <c r="U1352" s="235">
        <v>0</v>
      </c>
      <c r="V1352" s="235">
        <v>0</v>
      </c>
      <c r="W1352" s="235">
        <v>0</v>
      </c>
      <c r="Y1352" s="236" t="str">
        <f t="shared" si="21"/>
        <v>Cameroon</v>
      </c>
    </row>
    <row r="1353" spans="1:25" ht="13.5" customHeight="1">
      <c r="A1353" s="399"/>
      <c r="B1353" s="234" t="s">
        <v>70</v>
      </c>
      <c r="C1353" s="232" t="s">
        <v>13</v>
      </c>
      <c r="D1353" s="237">
        <v>0</v>
      </c>
      <c r="E1353" s="237">
        <v>0</v>
      </c>
      <c r="F1353" s="237">
        <v>0</v>
      </c>
      <c r="G1353" s="237">
        <v>0</v>
      </c>
      <c r="H1353" s="237"/>
      <c r="I1353" s="237">
        <v>0</v>
      </c>
      <c r="J1353" s="237">
        <v>0</v>
      </c>
      <c r="K1353" s="415">
        <v>0</v>
      </c>
      <c r="L1353" s="415">
        <v>0</v>
      </c>
      <c r="M1353" s="415">
        <v>0</v>
      </c>
      <c r="N1353" s="415">
        <v>0</v>
      </c>
      <c r="O1353" s="237">
        <v>0</v>
      </c>
      <c r="P1353" s="237">
        <v>0</v>
      </c>
      <c r="Q1353" s="237">
        <v>0</v>
      </c>
      <c r="R1353" s="237">
        <v>0</v>
      </c>
      <c r="S1353" s="237">
        <v>0</v>
      </c>
      <c r="T1353" s="237">
        <v>0</v>
      </c>
      <c r="U1353" s="237">
        <v>0</v>
      </c>
      <c r="V1353" s="237">
        <v>0</v>
      </c>
      <c r="W1353" s="237">
        <v>0</v>
      </c>
      <c r="Y1353" s="236" t="str">
        <f t="shared" si="21"/>
        <v>Cameroon</v>
      </c>
    </row>
    <row r="1354" spans="1:25" ht="13.5" customHeight="1">
      <c r="A1354" s="399"/>
      <c r="B1354" s="234" t="s">
        <v>69</v>
      </c>
      <c r="C1354" s="232" t="s">
        <v>13</v>
      </c>
      <c r="D1354" s="235">
        <v>0</v>
      </c>
      <c r="E1354" s="235">
        <v>0</v>
      </c>
      <c r="F1354" s="235">
        <v>0</v>
      </c>
      <c r="G1354" s="235">
        <v>0</v>
      </c>
      <c r="H1354" s="235"/>
      <c r="I1354" s="235">
        <v>0</v>
      </c>
      <c r="J1354" s="235">
        <v>0</v>
      </c>
      <c r="K1354" s="416">
        <v>0</v>
      </c>
      <c r="L1354" s="416">
        <v>0</v>
      </c>
      <c r="M1354" s="416">
        <v>0</v>
      </c>
      <c r="N1354" s="416">
        <v>0</v>
      </c>
      <c r="O1354" s="235">
        <v>0</v>
      </c>
      <c r="P1354" s="235">
        <v>0</v>
      </c>
      <c r="Q1354" s="235">
        <v>0</v>
      </c>
      <c r="R1354" s="235">
        <v>0</v>
      </c>
      <c r="S1354" s="235">
        <v>0</v>
      </c>
      <c r="T1354" s="235">
        <v>0</v>
      </c>
      <c r="U1354" s="235">
        <v>0</v>
      </c>
      <c r="V1354" s="235">
        <v>0</v>
      </c>
      <c r="W1354" s="235">
        <v>0</v>
      </c>
      <c r="Y1354" s="236" t="str">
        <f t="shared" si="21"/>
        <v>Cameroon</v>
      </c>
    </row>
    <row r="1355" spans="1:25" ht="13.5" customHeight="1">
      <c r="A1355" s="399"/>
      <c r="B1355" s="234" t="s">
        <v>68</v>
      </c>
      <c r="C1355" s="232" t="s">
        <v>13</v>
      </c>
      <c r="D1355" s="237">
        <v>0</v>
      </c>
      <c r="E1355" s="237">
        <v>0</v>
      </c>
      <c r="F1355" s="237">
        <v>0</v>
      </c>
      <c r="G1355" s="237">
        <v>0</v>
      </c>
      <c r="H1355" s="237"/>
      <c r="I1355" s="237">
        <v>0</v>
      </c>
      <c r="J1355" s="237">
        <v>0</v>
      </c>
      <c r="K1355" s="415">
        <v>0</v>
      </c>
      <c r="L1355" s="415">
        <v>0</v>
      </c>
      <c r="M1355" s="415">
        <v>0</v>
      </c>
      <c r="N1355" s="415">
        <v>0</v>
      </c>
      <c r="O1355" s="237">
        <v>0</v>
      </c>
      <c r="P1355" s="237">
        <v>0</v>
      </c>
      <c r="Q1355" s="237">
        <v>0</v>
      </c>
      <c r="R1355" s="237">
        <v>0</v>
      </c>
      <c r="S1355" s="237">
        <v>0</v>
      </c>
      <c r="T1355" s="237">
        <v>0</v>
      </c>
      <c r="U1355" s="237">
        <v>0</v>
      </c>
      <c r="V1355" s="237">
        <v>0</v>
      </c>
      <c r="W1355" s="237">
        <v>0</v>
      </c>
      <c r="Y1355" s="236" t="str">
        <f t="shared" si="21"/>
        <v>Cameroon</v>
      </c>
    </row>
    <row r="1356" spans="1:25" ht="13.5" customHeight="1">
      <c r="A1356" s="399"/>
      <c r="B1356" s="234" t="s">
        <v>67</v>
      </c>
      <c r="C1356" s="232" t="s">
        <v>13</v>
      </c>
      <c r="D1356" s="235">
        <v>0</v>
      </c>
      <c r="E1356" s="235">
        <v>0</v>
      </c>
      <c r="F1356" s="235">
        <v>0</v>
      </c>
      <c r="G1356" s="235">
        <v>0</v>
      </c>
      <c r="H1356" s="235"/>
      <c r="I1356" s="235">
        <v>0</v>
      </c>
      <c r="J1356" s="235">
        <v>0</v>
      </c>
      <c r="K1356" s="416">
        <v>0</v>
      </c>
      <c r="L1356" s="416">
        <v>0</v>
      </c>
      <c r="M1356" s="416">
        <v>0</v>
      </c>
      <c r="N1356" s="416">
        <v>0</v>
      </c>
      <c r="O1356" s="235">
        <v>0</v>
      </c>
      <c r="P1356" s="235">
        <v>0</v>
      </c>
      <c r="Q1356" s="235">
        <v>0</v>
      </c>
      <c r="R1356" s="235">
        <v>0</v>
      </c>
      <c r="S1356" s="235">
        <v>0</v>
      </c>
      <c r="T1356" s="235">
        <v>0</v>
      </c>
      <c r="U1356" s="235">
        <v>0</v>
      </c>
      <c r="V1356" s="235">
        <v>0</v>
      </c>
      <c r="W1356" s="235">
        <v>0</v>
      </c>
      <c r="Y1356" s="236" t="str">
        <f t="shared" si="21"/>
        <v>Cameroon</v>
      </c>
    </row>
    <row r="1357" spans="1:25" ht="13.5" customHeight="1">
      <c r="A1357" s="399"/>
      <c r="B1357" s="234" t="s">
        <v>66</v>
      </c>
      <c r="C1357" s="232" t="s">
        <v>13</v>
      </c>
      <c r="D1357" s="237">
        <v>0</v>
      </c>
      <c r="E1357" s="237">
        <v>0</v>
      </c>
      <c r="F1357" s="237">
        <v>0</v>
      </c>
      <c r="G1357" s="237">
        <v>0</v>
      </c>
      <c r="H1357" s="237"/>
      <c r="I1357" s="237">
        <v>0</v>
      </c>
      <c r="J1357" s="237">
        <v>0</v>
      </c>
      <c r="K1357" s="415">
        <v>0</v>
      </c>
      <c r="L1357" s="415">
        <v>0</v>
      </c>
      <c r="M1357" s="415">
        <v>0</v>
      </c>
      <c r="N1357" s="415">
        <v>0</v>
      </c>
      <c r="O1357" s="237">
        <v>0</v>
      </c>
      <c r="P1357" s="237">
        <v>0</v>
      </c>
      <c r="Q1357" s="237">
        <v>0</v>
      </c>
      <c r="R1357" s="237">
        <v>0</v>
      </c>
      <c r="S1357" s="237">
        <v>0</v>
      </c>
      <c r="T1357" s="237">
        <v>0</v>
      </c>
      <c r="U1357" s="237">
        <v>0</v>
      </c>
      <c r="V1357" s="237">
        <v>0</v>
      </c>
      <c r="W1357" s="237">
        <v>0</v>
      </c>
      <c r="Y1357" s="236" t="str">
        <f t="shared" si="21"/>
        <v>Cameroon</v>
      </c>
    </row>
    <row r="1358" spans="1:25" ht="13.5" customHeight="1">
      <c r="A1358" s="399"/>
      <c r="B1358" s="234" t="s">
        <v>65</v>
      </c>
      <c r="C1358" s="232" t="s">
        <v>13</v>
      </c>
      <c r="D1358" s="235">
        <v>0</v>
      </c>
      <c r="E1358" s="235">
        <v>0</v>
      </c>
      <c r="F1358" s="235">
        <v>0</v>
      </c>
      <c r="G1358" s="235">
        <v>0</v>
      </c>
      <c r="H1358" s="235"/>
      <c r="I1358" s="235">
        <v>0</v>
      </c>
      <c r="J1358" s="235">
        <v>0</v>
      </c>
      <c r="K1358" s="416">
        <v>0</v>
      </c>
      <c r="L1358" s="416">
        <v>0</v>
      </c>
      <c r="M1358" s="416">
        <v>0</v>
      </c>
      <c r="N1358" s="416">
        <v>0</v>
      </c>
      <c r="O1358" s="235">
        <v>0</v>
      </c>
      <c r="P1358" s="235">
        <v>0</v>
      </c>
      <c r="Q1358" s="235">
        <v>0</v>
      </c>
      <c r="R1358" s="235">
        <v>0</v>
      </c>
      <c r="S1358" s="235">
        <v>0</v>
      </c>
      <c r="T1358" s="235">
        <v>0</v>
      </c>
      <c r="U1358" s="235">
        <v>0</v>
      </c>
      <c r="V1358" s="235">
        <v>0</v>
      </c>
      <c r="W1358" s="235">
        <v>0</v>
      </c>
      <c r="Y1358" s="236" t="str">
        <f t="shared" si="21"/>
        <v>Cameroon</v>
      </c>
    </row>
    <row r="1359" spans="1:25" ht="13.5" customHeight="1">
      <c r="A1359" s="399"/>
      <c r="B1359" s="234" t="s">
        <v>64</v>
      </c>
      <c r="C1359" s="232" t="s">
        <v>13</v>
      </c>
      <c r="D1359" s="237">
        <v>0</v>
      </c>
      <c r="E1359" s="237">
        <v>0</v>
      </c>
      <c r="F1359" s="237">
        <v>0</v>
      </c>
      <c r="G1359" s="237">
        <v>0</v>
      </c>
      <c r="H1359" s="237"/>
      <c r="I1359" s="237">
        <v>0</v>
      </c>
      <c r="J1359" s="237">
        <v>0</v>
      </c>
      <c r="K1359" s="415">
        <v>0</v>
      </c>
      <c r="L1359" s="415">
        <v>0</v>
      </c>
      <c r="M1359" s="415">
        <v>0</v>
      </c>
      <c r="N1359" s="415">
        <v>0</v>
      </c>
      <c r="O1359" s="237">
        <v>0</v>
      </c>
      <c r="P1359" s="237">
        <v>0</v>
      </c>
      <c r="Q1359" s="237">
        <v>0</v>
      </c>
      <c r="R1359" s="237">
        <v>0</v>
      </c>
      <c r="S1359" s="237">
        <v>0</v>
      </c>
      <c r="T1359" s="237">
        <v>0</v>
      </c>
      <c r="U1359" s="237">
        <v>0</v>
      </c>
      <c r="V1359" s="237">
        <v>0</v>
      </c>
      <c r="W1359" s="237">
        <v>0</v>
      </c>
      <c r="Y1359" s="236" t="str">
        <f t="shared" si="21"/>
        <v>Cameroon</v>
      </c>
    </row>
    <row r="1360" spans="1:25" ht="13.5" customHeight="1">
      <c r="A1360" s="399"/>
      <c r="B1360" s="234" t="s">
        <v>63</v>
      </c>
      <c r="C1360" s="232" t="s">
        <v>13</v>
      </c>
      <c r="D1360" s="235">
        <v>0</v>
      </c>
      <c r="E1360" s="235">
        <v>0</v>
      </c>
      <c r="F1360" s="235">
        <v>0</v>
      </c>
      <c r="G1360" s="235">
        <v>0</v>
      </c>
      <c r="H1360" s="235"/>
      <c r="I1360" s="235">
        <v>0</v>
      </c>
      <c r="J1360" s="235">
        <v>0</v>
      </c>
      <c r="K1360" s="416">
        <v>0</v>
      </c>
      <c r="L1360" s="416">
        <v>0</v>
      </c>
      <c r="M1360" s="416">
        <v>0</v>
      </c>
      <c r="N1360" s="416">
        <v>0</v>
      </c>
      <c r="O1360" s="235">
        <v>0</v>
      </c>
      <c r="P1360" s="235">
        <v>0</v>
      </c>
      <c r="Q1360" s="235">
        <v>0</v>
      </c>
      <c r="R1360" s="235">
        <v>0</v>
      </c>
      <c r="S1360" s="235">
        <v>0</v>
      </c>
      <c r="T1360" s="235">
        <v>0</v>
      </c>
      <c r="U1360" s="235">
        <v>0</v>
      </c>
      <c r="V1360" s="235">
        <v>0</v>
      </c>
      <c r="W1360" s="235">
        <v>0</v>
      </c>
      <c r="Y1360" s="236" t="str">
        <f t="shared" si="21"/>
        <v>Cameroon</v>
      </c>
    </row>
    <row r="1361" spans="1:25" ht="21" customHeight="1">
      <c r="A1361" s="399"/>
      <c r="B1361" s="234" t="s">
        <v>62</v>
      </c>
      <c r="C1361" s="232" t="s">
        <v>13</v>
      </c>
      <c r="D1361" s="237">
        <v>0</v>
      </c>
      <c r="E1361" s="237">
        <v>0</v>
      </c>
      <c r="F1361" s="237">
        <v>0</v>
      </c>
      <c r="G1361" s="237">
        <v>0</v>
      </c>
      <c r="H1361" s="237"/>
      <c r="I1361" s="237">
        <v>0</v>
      </c>
      <c r="J1361" s="237">
        <v>0</v>
      </c>
      <c r="K1361" s="415">
        <v>0</v>
      </c>
      <c r="L1361" s="415">
        <v>0</v>
      </c>
      <c r="M1361" s="415">
        <v>0</v>
      </c>
      <c r="N1361" s="415">
        <v>0</v>
      </c>
      <c r="O1361" s="237">
        <v>0</v>
      </c>
      <c r="P1361" s="237">
        <v>0</v>
      </c>
      <c r="Q1361" s="237">
        <v>0</v>
      </c>
      <c r="R1361" s="237">
        <v>0</v>
      </c>
      <c r="S1361" s="237">
        <v>0</v>
      </c>
      <c r="T1361" s="237">
        <v>0</v>
      </c>
      <c r="U1361" s="237">
        <v>0</v>
      </c>
      <c r="V1361" s="237">
        <v>0</v>
      </c>
      <c r="W1361" s="237">
        <v>0</v>
      </c>
      <c r="Y1361" s="236" t="str">
        <f t="shared" si="21"/>
        <v>Cameroon</v>
      </c>
    </row>
    <row r="1362" spans="1:25" ht="13.5" customHeight="1">
      <c r="A1362" s="399"/>
      <c r="B1362" s="234" t="s">
        <v>61</v>
      </c>
      <c r="C1362" s="232" t="s">
        <v>13</v>
      </c>
      <c r="D1362" s="235">
        <v>0</v>
      </c>
      <c r="E1362" s="235">
        <v>0</v>
      </c>
      <c r="F1362" s="235">
        <v>0</v>
      </c>
      <c r="G1362" s="235">
        <v>0</v>
      </c>
      <c r="H1362" s="235"/>
      <c r="I1362" s="235">
        <v>0</v>
      </c>
      <c r="J1362" s="235">
        <v>0</v>
      </c>
      <c r="K1362" s="416">
        <v>0</v>
      </c>
      <c r="L1362" s="416">
        <v>0</v>
      </c>
      <c r="M1362" s="416">
        <v>0</v>
      </c>
      <c r="N1362" s="416">
        <v>0</v>
      </c>
      <c r="O1362" s="235">
        <v>0</v>
      </c>
      <c r="P1362" s="235">
        <v>0</v>
      </c>
      <c r="Q1362" s="235">
        <v>0</v>
      </c>
      <c r="R1362" s="235">
        <v>0</v>
      </c>
      <c r="S1362" s="235">
        <v>0</v>
      </c>
      <c r="T1362" s="235">
        <v>0</v>
      </c>
      <c r="U1362" s="235">
        <v>0</v>
      </c>
      <c r="V1362" s="235">
        <v>0</v>
      </c>
      <c r="W1362" s="235">
        <v>0</v>
      </c>
      <c r="Y1362" s="236" t="str">
        <f t="shared" si="21"/>
        <v>Cameroon</v>
      </c>
    </row>
    <row r="1363" spans="1:25" ht="13.5" customHeight="1">
      <c r="A1363" s="399"/>
      <c r="B1363" s="234" t="s">
        <v>60</v>
      </c>
      <c r="C1363" s="232" t="s">
        <v>13</v>
      </c>
      <c r="D1363" s="237">
        <v>0</v>
      </c>
      <c r="E1363" s="237">
        <v>0</v>
      </c>
      <c r="F1363" s="237">
        <v>0</v>
      </c>
      <c r="G1363" s="237">
        <v>0</v>
      </c>
      <c r="H1363" s="237"/>
      <c r="I1363" s="237">
        <v>0</v>
      </c>
      <c r="J1363" s="237">
        <v>0</v>
      </c>
      <c r="K1363" s="415">
        <v>0</v>
      </c>
      <c r="L1363" s="415">
        <v>0</v>
      </c>
      <c r="M1363" s="415">
        <v>0</v>
      </c>
      <c r="N1363" s="415">
        <v>0</v>
      </c>
      <c r="O1363" s="237">
        <v>0</v>
      </c>
      <c r="P1363" s="237">
        <v>0</v>
      </c>
      <c r="Q1363" s="237">
        <v>0</v>
      </c>
      <c r="R1363" s="237">
        <v>0</v>
      </c>
      <c r="S1363" s="237">
        <v>0</v>
      </c>
      <c r="T1363" s="237">
        <v>0</v>
      </c>
      <c r="U1363" s="237">
        <v>0</v>
      </c>
      <c r="V1363" s="237">
        <v>0</v>
      </c>
      <c r="W1363" s="237">
        <v>0</v>
      </c>
      <c r="Y1363" s="236" t="str">
        <f t="shared" si="21"/>
        <v>Cameroon</v>
      </c>
    </row>
    <row r="1364" spans="1:25" ht="21" customHeight="1">
      <c r="A1364" s="399"/>
      <c r="B1364" s="234" t="s">
        <v>59</v>
      </c>
      <c r="C1364" s="232" t="s">
        <v>13</v>
      </c>
      <c r="D1364" s="235">
        <v>0</v>
      </c>
      <c r="E1364" s="235">
        <v>0</v>
      </c>
      <c r="F1364" s="235">
        <v>0</v>
      </c>
      <c r="G1364" s="235">
        <v>0</v>
      </c>
      <c r="H1364" s="235"/>
      <c r="I1364" s="235">
        <v>0</v>
      </c>
      <c r="J1364" s="235">
        <v>0</v>
      </c>
      <c r="K1364" s="416">
        <v>0</v>
      </c>
      <c r="L1364" s="416">
        <v>0</v>
      </c>
      <c r="M1364" s="416">
        <v>0</v>
      </c>
      <c r="N1364" s="416">
        <v>0</v>
      </c>
      <c r="O1364" s="235">
        <v>0</v>
      </c>
      <c r="P1364" s="235">
        <v>0</v>
      </c>
      <c r="Q1364" s="235">
        <v>0</v>
      </c>
      <c r="R1364" s="235">
        <v>0</v>
      </c>
      <c r="S1364" s="235">
        <v>0</v>
      </c>
      <c r="T1364" s="235">
        <v>0</v>
      </c>
      <c r="U1364" s="235">
        <v>0</v>
      </c>
      <c r="V1364" s="235">
        <v>0</v>
      </c>
      <c r="W1364" s="235">
        <v>0</v>
      </c>
      <c r="Y1364" s="236" t="str">
        <f t="shared" si="21"/>
        <v>Cameroon</v>
      </c>
    </row>
    <row r="1365" spans="1:25" ht="13.5" customHeight="1">
      <c r="A1365" s="399"/>
      <c r="B1365" s="234" t="s">
        <v>58</v>
      </c>
      <c r="C1365" s="232" t="s">
        <v>13</v>
      </c>
      <c r="D1365" s="237">
        <v>0</v>
      </c>
      <c r="E1365" s="237">
        <v>0</v>
      </c>
      <c r="F1365" s="237">
        <v>0</v>
      </c>
      <c r="G1365" s="237">
        <v>0</v>
      </c>
      <c r="H1365" s="237"/>
      <c r="I1365" s="237">
        <v>0</v>
      </c>
      <c r="J1365" s="237">
        <v>0</v>
      </c>
      <c r="K1365" s="415">
        <v>0</v>
      </c>
      <c r="L1365" s="415">
        <v>0</v>
      </c>
      <c r="M1365" s="415">
        <v>0</v>
      </c>
      <c r="N1365" s="415">
        <v>0</v>
      </c>
      <c r="O1365" s="237">
        <v>0</v>
      </c>
      <c r="P1365" s="237">
        <v>0</v>
      </c>
      <c r="Q1365" s="237">
        <v>0</v>
      </c>
      <c r="R1365" s="237">
        <v>0</v>
      </c>
      <c r="S1365" s="237">
        <v>0</v>
      </c>
      <c r="T1365" s="237">
        <v>0</v>
      </c>
      <c r="U1365" s="237">
        <v>0</v>
      </c>
      <c r="V1365" s="237">
        <v>0</v>
      </c>
      <c r="W1365" s="237">
        <v>0</v>
      </c>
      <c r="Y1365" s="236" t="str">
        <f t="shared" si="21"/>
        <v>Cameroon</v>
      </c>
    </row>
    <row r="1366" spans="1:25" ht="13.5" customHeight="1">
      <c r="A1366" s="399"/>
      <c r="B1366" s="234" t="s">
        <v>57</v>
      </c>
      <c r="C1366" s="232" t="s">
        <v>13</v>
      </c>
      <c r="D1366" s="235">
        <v>0</v>
      </c>
      <c r="E1366" s="235">
        <v>0</v>
      </c>
      <c r="F1366" s="235">
        <v>0</v>
      </c>
      <c r="G1366" s="235">
        <v>0</v>
      </c>
      <c r="H1366" s="235"/>
      <c r="I1366" s="235">
        <v>0</v>
      </c>
      <c r="J1366" s="235">
        <v>0</v>
      </c>
      <c r="K1366" s="416">
        <v>0</v>
      </c>
      <c r="L1366" s="416">
        <v>0</v>
      </c>
      <c r="M1366" s="416">
        <v>0</v>
      </c>
      <c r="N1366" s="416">
        <v>0</v>
      </c>
      <c r="O1366" s="235">
        <v>0</v>
      </c>
      <c r="P1366" s="235">
        <v>0</v>
      </c>
      <c r="Q1366" s="235">
        <v>0</v>
      </c>
      <c r="R1366" s="235">
        <v>0</v>
      </c>
      <c r="S1366" s="235">
        <v>0</v>
      </c>
      <c r="T1366" s="235">
        <v>0</v>
      </c>
      <c r="U1366" s="235">
        <v>0</v>
      </c>
      <c r="V1366" s="235">
        <v>0</v>
      </c>
      <c r="W1366" s="235">
        <v>0</v>
      </c>
      <c r="Y1366" s="236" t="str">
        <f t="shared" si="21"/>
        <v>Cameroon</v>
      </c>
    </row>
    <row r="1367" spans="1:25" ht="13.5" customHeight="1">
      <c r="A1367" s="399"/>
      <c r="B1367" s="234" t="s">
        <v>56</v>
      </c>
      <c r="C1367" s="232" t="s">
        <v>13</v>
      </c>
      <c r="D1367" s="237">
        <v>0</v>
      </c>
      <c r="E1367" s="237">
        <v>0</v>
      </c>
      <c r="F1367" s="237">
        <v>0</v>
      </c>
      <c r="G1367" s="237">
        <v>0</v>
      </c>
      <c r="H1367" s="237"/>
      <c r="I1367" s="237">
        <v>0</v>
      </c>
      <c r="J1367" s="237">
        <v>0</v>
      </c>
      <c r="K1367" s="415">
        <v>0</v>
      </c>
      <c r="L1367" s="415">
        <v>0</v>
      </c>
      <c r="M1367" s="415">
        <v>0</v>
      </c>
      <c r="N1367" s="415">
        <v>0</v>
      </c>
      <c r="O1367" s="237">
        <v>0</v>
      </c>
      <c r="P1367" s="237">
        <v>0</v>
      </c>
      <c r="Q1367" s="237">
        <v>0</v>
      </c>
      <c r="R1367" s="237">
        <v>0</v>
      </c>
      <c r="S1367" s="237">
        <v>0</v>
      </c>
      <c r="T1367" s="237">
        <v>0</v>
      </c>
      <c r="U1367" s="237">
        <v>0</v>
      </c>
      <c r="V1367" s="237">
        <v>0</v>
      </c>
      <c r="W1367" s="237">
        <v>0</v>
      </c>
      <c r="Y1367" s="236" t="str">
        <f t="shared" si="21"/>
        <v>Cameroon</v>
      </c>
    </row>
    <row r="1368" spans="1:25" ht="21" customHeight="1">
      <c r="A1368" s="399"/>
      <c r="B1368" s="234" t="s">
        <v>55</v>
      </c>
      <c r="C1368" s="232" t="s">
        <v>13</v>
      </c>
      <c r="D1368" s="235">
        <v>0</v>
      </c>
      <c r="E1368" s="235">
        <v>0</v>
      </c>
      <c r="F1368" s="235">
        <v>0</v>
      </c>
      <c r="G1368" s="235">
        <v>0</v>
      </c>
      <c r="H1368" s="235"/>
      <c r="I1368" s="235">
        <v>0</v>
      </c>
      <c r="J1368" s="235">
        <v>0</v>
      </c>
      <c r="K1368" s="416">
        <v>0</v>
      </c>
      <c r="L1368" s="416">
        <v>0</v>
      </c>
      <c r="M1368" s="416">
        <v>0</v>
      </c>
      <c r="N1368" s="416">
        <v>0</v>
      </c>
      <c r="O1368" s="235">
        <v>0</v>
      </c>
      <c r="P1368" s="235">
        <v>0</v>
      </c>
      <c r="Q1368" s="235">
        <v>0</v>
      </c>
      <c r="R1368" s="235">
        <v>0</v>
      </c>
      <c r="S1368" s="235">
        <v>0</v>
      </c>
      <c r="T1368" s="235">
        <v>0</v>
      </c>
      <c r="U1368" s="235">
        <v>0</v>
      </c>
      <c r="V1368" s="235">
        <v>0</v>
      </c>
      <c r="W1368" s="235">
        <v>0</v>
      </c>
      <c r="Y1368" s="236" t="str">
        <f t="shared" si="21"/>
        <v>Cameroon</v>
      </c>
    </row>
    <row r="1369" spans="1:25" ht="13.5" customHeight="1">
      <c r="A1369" s="399"/>
      <c r="B1369" s="234" t="s">
        <v>54</v>
      </c>
      <c r="C1369" s="232" t="s">
        <v>13</v>
      </c>
      <c r="D1369" s="237">
        <v>0</v>
      </c>
      <c r="E1369" s="237">
        <v>0</v>
      </c>
      <c r="F1369" s="237">
        <v>0</v>
      </c>
      <c r="G1369" s="237">
        <v>0</v>
      </c>
      <c r="H1369" s="237"/>
      <c r="I1369" s="237">
        <v>0</v>
      </c>
      <c r="J1369" s="237">
        <v>0</v>
      </c>
      <c r="K1369" s="415">
        <v>0</v>
      </c>
      <c r="L1369" s="415">
        <v>0</v>
      </c>
      <c r="M1369" s="415">
        <v>0</v>
      </c>
      <c r="N1369" s="415">
        <v>0</v>
      </c>
      <c r="O1369" s="237">
        <v>0</v>
      </c>
      <c r="P1369" s="237">
        <v>0</v>
      </c>
      <c r="Q1369" s="237">
        <v>93.153000000000006</v>
      </c>
      <c r="R1369" s="237">
        <v>0</v>
      </c>
      <c r="S1369" s="237">
        <v>0</v>
      </c>
      <c r="T1369" s="237">
        <v>0</v>
      </c>
      <c r="U1369" s="237">
        <v>0</v>
      </c>
      <c r="V1369" s="237">
        <v>0</v>
      </c>
      <c r="W1369" s="237">
        <v>0</v>
      </c>
      <c r="Y1369" s="236" t="str">
        <f t="shared" si="21"/>
        <v>Cameroon</v>
      </c>
    </row>
    <row r="1370" spans="1:25" ht="13.5" customHeight="1">
      <c r="A1370" s="399"/>
      <c r="B1370" s="234" t="s">
        <v>6</v>
      </c>
      <c r="C1370" s="232" t="s">
        <v>13</v>
      </c>
      <c r="D1370" s="235">
        <v>382.86599999999999</v>
      </c>
      <c r="E1370" s="235">
        <v>0</v>
      </c>
      <c r="F1370" s="235">
        <v>0</v>
      </c>
      <c r="G1370" s="235">
        <v>0</v>
      </c>
      <c r="H1370" s="235"/>
      <c r="I1370" s="235">
        <v>0</v>
      </c>
      <c r="J1370" s="235">
        <v>-141.684</v>
      </c>
      <c r="K1370" s="416">
        <v>0</v>
      </c>
      <c r="L1370" s="416">
        <v>0</v>
      </c>
      <c r="M1370" s="416">
        <v>0</v>
      </c>
      <c r="N1370" s="416">
        <v>0</v>
      </c>
      <c r="O1370" s="235">
        <v>-164.613</v>
      </c>
      <c r="P1370" s="235">
        <v>-76.569000000000003</v>
      </c>
      <c r="Q1370" s="235">
        <v>0</v>
      </c>
      <c r="R1370" s="235">
        <v>0</v>
      </c>
      <c r="S1370" s="235">
        <v>0</v>
      </c>
      <c r="T1370" s="235">
        <v>0</v>
      </c>
      <c r="U1370" s="235">
        <v>0</v>
      </c>
      <c r="V1370" s="235">
        <v>0</v>
      </c>
      <c r="W1370" s="235">
        <v>617</v>
      </c>
      <c r="Y1370" s="236" t="str">
        <f t="shared" si="21"/>
        <v>Cameroon</v>
      </c>
    </row>
    <row r="1371" spans="1:25" ht="21" customHeight="1">
      <c r="A1371" s="399"/>
      <c r="B1371" s="234" t="s">
        <v>53</v>
      </c>
      <c r="C1371" s="232" t="s">
        <v>13</v>
      </c>
      <c r="D1371" s="237" t="s">
        <v>12</v>
      </c>
      <c r="E1371" s="237" t="s">
        <v>12</v>
      </c>
      <c r="F1371" s="237" t="s">
        <v>12</v>
      </c>
      <c r="G1371" s="237" t="s">
        <v>12</v>
      </c>
      <c r="H1371" s="237"/>
      <c r="I1371" s="237" t="s">
        <v>12</v>
      </c>
      <c r="J1371" s="237" t="s">
        <v>12</v>
      </c>
      <c r="K1371" s="415" t="s">
        <v>12</v>
      </c>
      <c r="L1371" s="415" t="s">
        <v>12</v>
      </c>
      <c r="M1371" s="415" t="s">
        <v>12</v>
      </c>
      <c r="N1371" s="415" t="s">
        <v>12</v>
      </c>
      <c r="O1371" s="237" t="s">
        <v>12</v>
      </c>
      <c r="P1371" s="237" t="s">
        <v>12</v>
      </c>
      <c r="Q1371" s="237" t="s">
        <v>12</v>
      </c>
      <c r="R1371" s="237" t="s">
        <v>12</v>
      </c>
      <c r="S1371" s="237" t="s">
        <v>12</v>
      </c>
      <c r="T1371" s="237" t="s">
        <v>12</v>
      </c>
      <c r="U1371" s="237" t="s">
        <v>12</v>
      </c>
      <c r="V1371" s="237" t="s">
        <v>12</v>
      </c>
      <c r="W1371" s="237" t="s">
        <v>12</v>
      </c>
      <c r="Y1371" s="236" t="str">
        <f t="shared" si="21"/>
        <v>Cameroon</v>
      </c>
    </row>
    <row r="1372" spans="1:25" ht="13.5" customHeight="1">
      <c r="A1372" s="399"/>
      <c r="B1372" s="234" t="s">
        <v>52</v>
      </c>
      <c r="C1372" s="232" t="s">
        <v>13</v>
      </c>
      <c r="D1372" s="235">
        <v>3414.1260000000002</v>
      </c>
      <c r="E1372" s="235">
        <v>1906.3130000000001</v>
      </c>
      <c r="F1372" s="235">
        <v>-2915.24</v>
      </c>
      <c r="G1372" s="235">
        <v>0</v>
      </c>
      <c r="H1372" s="235"/>
      <c r="I1372" s="235">
        <v>0</v>
      </c>
      <c r="J1372" s="235">
        <v>0</v>
      </c>
      <c r="K1372" s="416">
        <v>0</v>
      </c>
      <c r="L1372" s="416">
        <v>0</v>
      </c>
      <c r="M1372" s="416">
        <v>0</v>
      </c>
      <c r="N1372" s="416">
        <v>0</v>
      </c>
      <c r="O1372" s="235">
        <v>0</v>
      </c>
      <c r="P1372" s="235">
        <v>0</v>
      </c>
      <c r="Q1372" s="235">
        <v>0</v>
      </c>
      <c r="R1372" s="235">
        <v>0</v>
      </c>
      <c r="S1372" s="235">
        <v>0</v>
      </c>
      <c r="T1372" s="235">
        <v>0</v>
      </c>
      <c r="U1372" s="235">
        <v>0</v>
      </c>
      <c r="V1372" s="235">
        <v>0</v>
      </c>
      <c r="W1372" s="235">
        <v>0</v>
      </c>
      <c r="Y1372" s="236" t="str">
        <f t="shared" si="21"/>
        <v>Cameroon</v>
      </c>
    </row>
    <row r="1373" spans="1:25" ht="13.5" customHeight="1">
      <c r="A1373" s="399"/>
      <c r="B1373" s="234" t="s">
        <v>51</v>
      </c>
      <c r="C1373" s="232" t="s">
        <v>13</v>
      </c>
      <c r="D1373" s="237">
        <v>0</v>
      </c>
      <c r="E1373" s="237">
        <v>0</v>
      </c>
      <c r="F1373" s="237">
        <v>0</v>
      </c>
      <c r="G1373" s="237">
        <v>0</v>
      </c>
      <c r="H1373" s="237"/>
      <c r="I1373" s="237">
        <v>0</v>
      </c>
      <c r="J1373" s="237">
        <v>0</v>
      </c>
      <c r="K1373" s="415">
        <v>0</v>
      </c>
      <c r="L1373" s="415">
        <v>0</v>
      </c>
      <c r="M1373" s="415">
        <v>0</v>
      </c>
      <c r="N1373" s="415">
        <v>0</v>
      </c>
      <c r="O1373" s="237">
        <v>0</v>
      </c>
      <c r="P1373" s="237">
        <v>0</v>
      </c>
      <c r="Q1373" s="237">
        <v>0</v>
      </c>
      <c r="R1373" s="237">
        <v>0</v>
      </c>
      <c r="S1373" s="237">
        <v>0</v>
      </c>
      <c r="T1373" s="237">
        <v>0</v>
      </c>
      <c r="U1373" s="237">
        <v>0</v>
      </c>
      <c r="V1373" s="237">
        <v>0</v>
      </c>
      <c r="W1373" s="237">
        <v>0</v>
      </c>
      <c r="Y1373" s="236" t="str">
        <f t="shared" si="21"/>
        <v>Cameroon</v>
      </c>
    </row>
    <row r="1374" spans="1:25" ht="13.5" customHeight="1">
      <c r="A1374" s="399"/>
      <c r="B1374" s="234" t="s">
        <v>50</v>
      </c>
      <c r="C1374" s="232" t="s">
        <v>13</v>
      </c>
      <c r="D1374" s="235">
        <v>0</v>
      </c>
      <c r="E1374" s="235">
        <v>0</v>
      </c>
      <c r="F1374" s="235">
        <v>0</v>
      </c>
      <c r="G1374" s="235">
        <v>0</v>
      </c>
      <c r="H1374" s="235"/>
      <c r="I1374" s="235">
        <v>0</v>
      </c>
      <c r="J1374" s="235">
        <v>0</v>
      </c>
      <c r="K1374" s="416">
        <v>0</v>
      </c>
      <c r="L1374" s="416">
        <v>0</v>
      </c>
      <c r="M1374" s="416">
        <v>0</v>
      </c>
      <c r="N1374" s="416">
        <v>0</v>
      </c>
      <c r="O1374" s="235">
        <v>0</v>
      </c>
      <c r="P1374" s="235">
        <v>0</v>
      </c>
      <c r="Q1374" s="235">
        <v>0</v>
      </c>
      <c r="R1374" s="235">
        <v>0</v>
      </c>
      <c r="S1374" s="235">
        <v>0</v>
      </c>
      <c r="T1374" s="235">
        <v>0</v>
      </c>
      <c r="U1374" s="235">
        <v>0</v>
      </c>
      <c r="V1374" s="235">
        <v>0</v>
      </c>
      <c r="W1374" s="235">
        <v>0</v>
      </c>
      <c r="Y1374" s="236" t="str">
        <f t="shared" si="21"/>
        <v>Cameroon</v>
      </c>
    </row>
    <row r="1375" spans="1:25" ht="13.5" customHeight="1">
      <c r="A1375" s="399"/>
      <c r="B1375" s="234" t="s">
        <v>49</v>
      </c>
      <c r="C1375" s="232" t="s">
        <v>13</v>
      </c>
      <c r="D1375" s="237">
        <v>0</v>
      </c>
      <c r="E1375" s="237">
        <v>0</v>
      </c>
      <c r="F1375" s="237">
        <v>0</v>
      </c>
      <c r="G1375" s="237">
        <v>0</v>
      </c>
      <c r="H1375" s="237"/>
      <c r="I1375" s="237">
        <v>0</v>
      </c>
      <c r="J1375" s="237">
        <v>0</v>
      </c>
      <c r="K1375" s="415">
        <v>0</v>
      </c>
      <c r="L1375" s="415">
        <v>0</v>
      </c>
      <c r="M1375" s="415">
        <v>0</v>
      </c>
      <c r="N1375" s="415">
        <v>0</v>
      </c>
      <c r="O1375" s="237">
        <v>0</v>
      </c>
      <c r="P1375" s="237">
        <v>0</v>
      </c>
      <c r="Q1375" s="237">
        <v>0</v>
      </c>
      <c r="R1375" s="237">
        <v>0</v>
      </c>
      <c r="S1375" s="237">
        <v>0</v>
      </c>
      <c r="T1375" s="237">
        <v>0</v>
      </c>
      <c r="U1375" s="237">
        <v>0</v>
      </c>
      <c r="V1375" s="237">
        <v>0</v>
      </c>
      <c r="W1375" s="237">
        <v>0</v>
      </c>
      <c r="Y1375" s="236" t="str">
        <f t="shared" si="21"/>
        <v>Cameroon</v>
      </c>
    </row>
    <row r="1376" spans="1:25" ht="13.5" customHeight="1">
      <c r="A1376" s="399"/>
      <c r="B1376" s="234" t="s">
        <v>48</v>
      </c>
      <c r="C1376" s="232" t="s">
        <v>13</v>
      </c>
      <c r="D1376" s="235">
        <v>0</v>
      </c>
      <c r="E1376" s="235">
        <v>0</v>
      </c>
      <c r="F1376" s="235">
        <v>0</v>
      </c>
      <c r="G1376" s="235">
        <v>0</v>
      </c>
      <c r="H1376" s="235"/>
      <c r="I1376" s="235">
        <v>0</v>
      </c>
      <c r="J1376" s="235">
        <v>0</v>
      </c>
      <c r="K1376" s="416">
        <v>0</v>
      </c>
      <c r="L1376" s="416">
        <v>0</v>
      </c>
      <c r="M1376" s="416">
        <v>0</v>
      </c>
      <c r="N1376" s="416">
        <v>0</v>
      </c>
      <c r="O1376" s="235">
        <v>0</v>
      </c>
      <c r="P1376" s="235">
        <v>0</v>
      </c>
      <c r="Q1376" s="235">
        <v>0</v>
      </c>
      <c r="R1376" s="235">
        <v>0</v>
      </c>
      <c r="S1376" s="235">
        <v>0</v>
      </c>
      <c r="T1376" s="235">
        <v>0</v>
      </c>
      <c r="U1376" s="235">
        <v>0</v>
      </c>
      <c r="V1376" s="235">
        <v>0</v>
      </c>
      <c r="W1376" s="235">
        <v>0</v>
      </c>
      <c r="Y1376" s="236" t="str">
        <f t="shared" si="21"/>
        <v>Cameroon</v>
      </c>
    </row>
    <row r="1377" spans="1:25" ht="13.5" customHeight="1">
      <c r="A1377" s="399"/>
      <c r="B1377" s="234" t="s">
        <v>47</v>
      </c>
      <c r="C1377" s="232" t="s">
        <v>13</v>
      </c>
      <c r="D1377" s="237">
        <v>0</v>
      </c>
      <c r="E1377" s="237">
        <v>0</v>
      </c>
      <c r="F1377" s="237">
        <v>0</v>
      </c>
      <c r="G1377" s="237">
        <v>0</v>
      </c>
      <c r="H1377" s="237"/>
      <c r="I1377" s="237">
        <v>0</v>
      </c>
      <c r="J1377" s="237">
        <v>0</v>
      </c>
      <c r="K1377" s="415">
        <v>0</v>
      </c>
      <c r="L1377" s="415">
        <v>0</v>
      </c>
      <c r="M1377" s="415">
        <v>0</v>
      </c>
      <c r="N1377" s="415">
        <v>0</v>
      </c>
      <c r="O1377" s="237">
        <v>-36.762999999999998</v>
      </c>
      <c r="P1377" s="237">
        <v>-64.335999999999999</v>
      </c>
      <c r="Q1377" s="237">
        <v>0</v>
      </c>
      <c r="R1377" s="237">
        <v>0</v>
      </c>
      <c r="S1377" s="237">
        <v>0</v>
      </c>
      <c r="T1377" s="237">
        <v>0</v>
      </c>
      <c r="U1377" s="237">
        <v>0</v>
      </c>
      <c r="V1377" s="237">
        <v>0</v>
      </c>
      <c r="W1377" s="237">
        <v>0</v>
      </c>
      <c r="Y1377" s="236" t="str">
        <f t="shared" si="21"/>
        <v>Cameroon</v>
      </c>
    </row>
    <row r="1378" spans="1:25" ht="13.5" customHeight="1">
      <c r="A1378" s="399"/>
      <c r="B1378" s="234" t="s">
        <v>46</v>
      </c>
      <c r="C1378" s="232" t="s">
        <v>13</v>
      </c>
      <c r="D1378" s="235">
        <v>0</v>
      </c>
      <c r="E1378" s="235">
        <v>0</v>
      </c>
      <c r="F1378" s="235">
        <v>0</v>
      </c>
      <c r="G1378" s="235">
        <v>0</v>
      </c>
      <c r="H1378" s="235"/>
      <c r="I1378" s="235">
        <v>0</v>
      </c>
      <c r="J1378" s="235">
        <v>0</v>
      </c>
      <c r="K1378" s="416">
        <v>0</v>
      </c>
      <c r="L1378" s="416">
        <v>0</v>
      </c>
      <c r="M1378" s="416">
        <v>0</v>
      </c>
      <c r="N1378" s="416">
        <v>0</v>
      </c>
      <c r="O1378" s="235">
        <v>0</v>
      </c>
      <c r="P1378" s="235">
        <v>0</v>
      </c>
      <c r="Q1378" s="235">
        <v>0</v>
      </c>
      <c r="R1378" s="235">
        <v>0</v>
      </c>
      <c r="S1378" s="235">
        <v>0</v>
      </c>
      <c r="T1378" s="235">
        <v>0</v>
      </c>
      <c r="U1378" s="235">
        <v>0</v>
      </c>
      <c r="V1378" s="235">
        <v>0</v>
      </c>
      <c r="W1378" s="235">
        <v>0</v>
      </c>
      <c r="Y1378" s="236" t="str">
        <f t="shared" si="21"/>
        <v>Cameroon</v>
      </c>
    </row>
    <row r="1379" spans="1:25" ht="21" customHeight="1">
      <c r="A1379" s="399"/>
      <c r="B1379" s="234" t="s">
        <v>45</v>
      </c>
      <c r="C1379" s="232" t="s">
        <v>13</v>
      </c>
      <c r="D1379" s="237">
        <v>0</v>
      </c>
      <c r="E1379" s="237">
        <v>39.540999999999997</v>
      </c>
      <c r="F1379" s="237">
        <v>0</v>
      </c>
      <c r="G1379" s="237">
        <v>0</v>
      </c>
      <c r="H1379" s="237"/>
      <c r="I1379" s="237">
        <v>0</v>
      </c>
      <c r="J1379" s="237">
        <v>0</v>
      </c>
      <c r="K1379" s="415">
        <v>0</v>
      </c>
      <c r="L1379" s="415">
        <v>0</v>
      </c>
      <c r="M1379" s="415">
        <v>0</v>
      </c>
      <c r="N1379" s="415">
        <v>0</v>
      </c>
      <c r="O1379" s="237">
        <v>0</v>
      </c>
      <c r="P1379" s="237">
        <v>0</v>
      </c>
      <c r="Q1379" s="237">
        <v>65.525000000000006</v>
      </c>
      <c r="R1379" s="237">
        <v>0</v>
      </c>
      <c r="S1379" s="237">
        <v>0</v>
      </c>
      <c r="T1379" s="237">
        <v>0</v>
      </c>
      <c r="U1379" s="237">
        <v>0</v>
      </c>
      <c r="V1379" s="237">
        <v>0</v>
      </c>
      <c r="W1379" s="237">
        <v>0</v>
      </c>
      <c r="Y1379" s="236" t="str">
        <f t="shared" si="21"/>
        <v>Cameroon</v>
      </c>
    </row>
    <row r="1380" spans="1:25" ht="13.5" customHeight="1">
      <c r="A1380" s="399"/>
      <c r="B1380" s="234" t="s">
        <v>44</v>
      </c>
      <c r="C1380" s="232" t="s">
        <v>13</v>
      </c>
      <c r="D1380" s="235">
        <v>0</v>
      </c>
      <c r="E1380" s="235">
        <v>3.21</v>
      </c>
      <c r="F1380" s="235">
        <v>0</v>
      </c>
      <c r="G1380" s="235">
        <v>0</v>
      </c>
      <c r="H1380" s="235"/>
      <c r="I1380" s="235">
        <v>0</v>
      </c>
      <c r="J1380" s="235">
        <v>0</v>
      </c>
      <c r="K1380" s="416">
        <v>0</v>
      </c>
      <c r="L1380" s="416">
        <v>0</v>
      </c>
      <c r="M1380" s="416">
        <v>0</v>
      </c>
      <c r="N1380" s="416">
        <v>0</v>
      </c>
      <c r="O1380" s="235">
        <v>0</v>
      </c>
      <c r="P1380" s="235">
        <v>0</v>
      </c>
      <c r="Q1380" s="235">
        <v>3.21</v>
      </c>
      <c r="R1380" s="235">
        <v>0</v>
      </c>
      <c r="S1380" s="235">
        <v>0</v>
      </c>
      <c r="T1380" s="235">
        <v>0</v>
      </c>
      <c r="U1380" s="235">
        <v>0</v>
      </c>
      <c r="V1380" s="235">
        <v>0</v>
      </c>
      <c r="W1380" s="235">
        <v>0</v>
      </c>
      <c r="Y1380" s="236" t="str">
        <f t="shared" si="21"/>
        <v>Cameroon</v>
      </c>
    </row>
    <row r="1381" spans="1:25" ht="13.5" customHeight="1">
      <c r="A1381" s="399"/>
      <c r="B1381" s="234" t="s">
        <v>43</v>
      </c>
      <c r="C1381" s="232" t="s">
        <v>13</v>
      </c>
      <c r="D1381" s="237">
        <v>0</v>
      </c>
      <c r="E1381" s="237">
        <v>0</v>
      </c>
      <c r="F1381" s="237">
        <v>0</v>
      </c>
      <c r="G1381" s="237">
        <v>0</v>
      </c>
      <c r="H1381" s="237"/>
      <c r="I1381" s="237">
        <v>0</v>
      </c>
      <c r="J1381" s="237">
        <v>0</v>
      </c>
      <c r="K1381" s="415">
        <v>0</v>
      </c>
      <c r="L1381" s="415">
        <v>0</v>
      </c>
      <c r="M1381" s="415">
        <v>0</v>
      </c>
      <c r="N1381" s="415">
        <v>0</v>
      </c>
      <c r="O1381" s="237">
        <v>0</v>
      </c>
      <c r="P1381" s="237">
        <v>0</v>
      </c>
      <c r="Q1381" s="237">
        <v>0</v>
      </c>
      <c r="R1381" s="237">
        <v>0</v>
      </c>
      <c r="S1381" s="237">
        <v>0</v>
      </c>
      <c r="T1381" s="237">
        <v>0</v>
      </c>
      <c r="U1381" s="237">
        <v>0</v>
      </c>
      <c r="V1381" s="237">
        <v>0</v>
      </c>
      <c r="W1381" s="237">
        <v>0</v>
      </c>
      <c r="Y1381" s="236" t="str">
        <f t="shared" si="21"/>
        <v>Cameroon</v>
      </c>
    </row>
    <row r="1382" spans="1:25" ht="13.5" customHeight="1">
      <c r="A1382" s="399"/>
      <c r="B1382" s="234" t="s">
        <v>42</v>
      </c>
      <c r="C1382" s="232" t="s">
        <v>13</v>
      </c>
      <c r="D1382" s="235">
        <v>0</v>
      </c>
      <c r="E1382" s="235">
        <v>0</v>
      </c>
      <c r="F1382" s="235">
        <v>0</v>
      </c>
      <c r="G1382" s="235">
        <v>0</v>
      </c>
      <c r="H1382" s="235"/>
      <c r="I1382" s="235">
        <v>0</v>
      </c>
      <c r="J1382" s="235">
        <v>0</v>
      </c>
      <c r="K1382" s="416">
        <v>0</v>
      </c>
      <c r="L1382" s="416">
        <v>0</v>
      </c>
      <c r="M1382" s="416">
        <v>0</v>
      </c>
      <c r="N1382" s="416">
        <v>0</v>
      </c>
      <c r="O1382" s="235">
        <v>0</v>
      </c>
      <c r="P1382" s="235">
        <v>0</v>
      </c>
      <c r="Q1382" s="235">
        <v>92.061000000000007</v>
      </c>
      <c r="R1382" s="235">
        <v>0</v>
      </c>
      <c r="S1382" s="235">
        <v>0</v>
      </c>
      <c r="T1382" s="235">
        <v>0</v>
      </c>
      <c r="U1382" s="235">
        <v>0</v>
      </c>
      <c r="V1382" s="235">
        <v>0</v>
      </c>
      <c r="W1382" s="235">
        <v>0</v>
      </c>
      <c r="Y1382" s="236" t="str">
        <f t="shared" si="21"/>
        <v>Cameroon</v>
      </c>
    </row>
    <row r="1383" spans="1:25" ht="13.5" customHeight="1">
      <c r="A1383" s="399"/>
      <c r="B1383" s="234" t="s">
        <v>41</v>
      </c>
      <c r="C1383" s="232" t="s">
        <v>13</v>
      </c>
      <c r="D1383" s="237">
        <v>0</v>
      </c>
      <c r="E1383" s="237">
        <v>0</v>
      </c>
      <c r="F1383" s="237">
        <v>-174.749</v>
      </c>
      <c r="G1383" s="237">
        <v>0</v>
      </c>
      <c r="H1383" s="237"/>
      <c r="I1383" s="237">
        <v>-62.41</v>
      </c>
      <c r="J1383" s="237">
        <v>0</v>
      </c>
      <c r="K1383" s="415">
        <v>0</v>
      </c>
      <c r="L1383" s="415">
        <v>0</v>
      </c>
      <c r="M1383" s="415">
        <v>0</v>
      </c>
      <c r="N1383" s="415">
        <v>0</v>
      </c>
      <c r="O1383" s="237">
        <v>-25.923999999999999</v>
      </c>
      <c r="P1383" s="237">
        <v>0</v>
      </c>
      <c r="Q1383" s="237">
        <v>96.975999999999999</v>
      </c>
      <c r="R1383" s="237">
        <v>0</v>
      </c>
      <c r="S1383" s="237">
        <v>0</v>
      </c>
      <c r="T1383" s="237">
        <v>6.7210000000000001</v>
      </c>
      <c r="U1383" s="237">
        <v>0</v>
      </c>
      <c r="V1383" s="237">
        <v>0</v>
      </c>
      <c r="W1383" s="237">
        <v>311</v>
      </c>
      <c r="Y1383" s="236" t="str">
        <f t="shared" si="21"/>
        <v>Cameroon</v>
      </c>
    </row>
    <row r="1384" spans="1:25" ht="13.5" customHeight="1">
      <c r="A1384" s="399"/>
      <c r="B1384" s="234" t="s">
        <v>40</v>
      </c>
      <c r="C1384" s="232" t="s">
        <v>13</v>
      </c>
      <c r="D1384" s="235">
        <v>0</v>
      </c>
      <c r="E1384" s="235">
        <v>0</v>
      </c>
      <c r="F1384" s="235">
        <v>0</v>
      </c>
      <c r="G1384" s="235">
        <v>0</v>
      </c>
      <c r="H1384" s="235"/>
      <c r="I1384" s="235">
        <v>0</v>
      </c>
      <c r="J1384" s="235">
        <v>0</v>
      </c>
      <c r="K1384" s="416">
        <v>0</v>
      </c>
      <c r="L1384" s="416">
        <v>0</v>
      </c>
      <c r="M1384" s="416">
        <v>0</v>
      </c>
      <c r="N1384" s="416">
        <v>0</v>
      </c>
      <c r="O1384" s="235">
        <v>0</v>
      </c>
      <c r="P1384" s="235">
        <v>0</v>
      </c>
      <c r="Q1384" s="235">
        <v>0</v>
      </c>
      <c r="R1384" s="235">
        <v>0</v>
      </c>
      <c r="S1384" s="235">
        <v>0</v>
      </c>
      <c r="T1384" s="235">
        <v>0</v>
      </c>
      <c r="U1384" s="235">
        <v>0</v>
      </c>
      <c r="V1384" s="235">
        <v>0</v>
      </c>
      <c r="W1384" s="235">
        <v>0</v>
      </c>
      <c r="Y1384" s="236" t="str">
        <f t="shared" si="21"/>
        <v>Cameroon</v>
      </c>
    </row>
    <row r="1385" spans="1:25" ht="13.5" customHeight="1">
      <c r="A1385" s="399"/>
      <c r="B1385" s="234" t="s">
        <v>39</v>
      </c>
      <c r="C1385" s="232" t="s">
        <v>13</v>
      </c>
      <c r="D1385" s="237">
        <v>0</v>
      </c>
      <c r="E1385" s="237">
        <v>0</v>
      </c>
      <c r="F1385" s="237">
        <v>0</v>
      </c>
      <c r="G1385" s="237">
        <v>0</v>
      </c>
      <c r="H1385" s="237"/>
      <c r="I1385" s="237">
        <v>0</v>
      </c>
      <c r="J1385" s="237">
        <v>0</v>
      </c>
      <c r="K1385" s="415">
        <v>0</v>
      </c>
      <c r="L1385" s="415">
        <v>0</v>
      </c>
      <c r="M1385" s="415">
        <v>0</v>
      </c>
      <c r="N1385" s="415">
        <v>0</v>
      </c>
      <c r="O1385" s="237">
        <v>0</v>
      </c>
      <c r="P1385" s="237">
        <v>0</v>
      </c>
      <c r="Q1385" s="237">
        <v>0</v>
      </c>
      <c r="R1385" s="237">
        <v>0</v>
      </c>
      <c r="S1385" s="237">
        <v>0</v>
      </c>
      <c r="T1385" s="237">
        <v>0</v>
      </c>
      <c r="U1385" s="237">
        <v>0</v>
      </c>
      <c r="V1385" s="237">
        <v>0</v>
      </c>
      <c r="W1385" s="237">
        <v>0</v>
      </c>
      <c r="Y1385" s="236" t="str">
        <f t="shared" si="21"/>
        <v>Cameroon</v>
      </c>
    </row>
    <row r="1386" spans="1:25" ht="13.5" customHeight="1">
      <c r="A1386" s="399"/>
      <c r="B1386" s="234" t="s">
        <v>38</v>
      </c>
      <c r="C1386" s="232" t="s">
        <v>13</v>
      </c>
      <c r="D1386" s="235">
        <v>0</v>
      </c>
      <c r="E1386" s="235">
        <v>12.038</v>
      </c>
      <c r="F1386" s="235">
        <v>0</v>
      </c>
      <c r="G1386" s="235">
        <v>0</v>
      </c>
      <c r="H1386" s="235"/>
      <c r="I1386" s="235">
        <v>0</v>
      </c>
      <c r="J1386" s="235">
        <v>0</v>
      </c>
      <c r="K1386" s="416">
        <v>0</v>
      </c>
      <c r="L1386" s="416">
        <v>0</v>
      </c>
      <c r="M1386" s="416">
        <v>0</v>
      </c>
      <c r="N1386" s="416">
        <v>0</v>
      </c>
      <c r="O1386" s="235">
        <v>0</v>
      </c>
      <c r="P1386" s="235">
        <v>0</v>
      </c>
      <c r="Q1386" s="235">
        <v>12.038</v>
      </c>
      <c r="R1386" s="235">
        <v>0</v>
      </c>
      <c r="S1386" s="235">
        <v>0</v>
      </c>
      <c r="T1386" s="235">
        <v>0</v>
      </c>
      <c r="U1386" s="235">
        <v>0</v>
      </c>
      <c r="V1386" s="235">
        <v>0</v>
      </c>
      <c r="W1386" s="235">
        <v>0</v>
      </c>
      <c r="Y1386" s="236" t="str">
        <f t="shared" si="21"/>
        <v>Cameroon</v>
      </c>
    </row>
    <row r="1387" spans="1:25" ht="13.5" customHeight="1">
      <c r="A1387" s="399"/>
      <c r="B1387" s="234" t="s">
        <v>37</v>
      </c>
      <c r="C1387" s="232" t="s">
        <v>13</v>
      </c>
      <c r="D1387" s="237">
        <v>0</v>
      </c>
      <c r="E1387" s="237">
        <v>15.835000000000001</v>
      </c>
      <c r="F1387" s="237">
        <v>0</v>
      </c>
      <c r="G1387" s="237">
        <v>0</v>
      </c>
      <c r="H1387" s="237"/>
      <c r="I1387" s="237">
        <v>0</v>
      </c>
      <c r="J1387" s="237">
        <v>0</v>
      </c>
      <c r="K1387" s="415">
        <v>0</v>
      </c>
      <c r="L1387" s="415">
        <v>0</v>
      </c>
      <c r="M1387" s="415">
        <v>0</v>
      </c>
      <c r="N1387" s="415">
        <v>0</v>
      </c>
      <c r="O1387" s="237">
        <v>0</v>
      </c>
      <c r="P1387" s="237">
        <v>0</v>
      </c>
      <c r="Q1387" s="237">
        <v>15.835000000000001</v>
      </c>
      <c r="R1387" s="237">
        <v>0</v>
      </c>
      <c r="S1387" s="237">
        <v>0</v>
      </c>
      <c r="T1387" s="237">
        <v>0</v>
      </c>
      <c r="U1387" s="237">
        <v>0</v>
      </c>
      <c r="V1387" s="237">
        <v>0</v>
      </c>
      <c r="W1387" s="237">
        <v>0</v>
      </c>
      <c r="Y1387" s="236" t="str">
        <f t="shared" si="21"/>
        <v>Cameroon</v>
      </c>
    </row>
    <row r="1388" spans="1:25" ht="13.5" customHeight="1">
      <c r="A1388" s="399"/>
      <c r="B1388" s="234" t="s">
        <v>36</v>
      </c>
      <c r="C1388" s="232" t="s">
        <v>13</v>
      </c>
      <c r="D1388" s="235">
        <v>0</v>
      </c>
      <c r="E1388" s="235">
        <v>0</v>
      </c>
      <c r="F1388" s="235">
        <v>0</v>
      </c>
      <c r="G1388" s="235">
        <v>0</v>
      </c>
      <c r="H1388" s="235"/>
      <c r="I1388" s="235">
        <v>0</v>
      </c>
      <c r="J1388" s="235">
        <v>0</v>
      </c>
      <c r="K1388" s="416">
        <v>0</v>
      </c>
      <c r="L1388" s="416">
        <v>0</v>
      </c>
      <c r="M1388" s="416">
        <v>0</v>
      </c>
      <c r="N1388" s="416">
        <v>0</v>
      </c>
      <c r="O1388" s="235">
        <v>0</v>
      </c>
      <c r="P1388" s="235">
        <v>0</v>
      </c>
      <c r="Q1388" s="235">
        <v>0</v>
      </c>
      <c r="R1388" s="235">
        <v>0</v>
      </c>
      <c r="S1388" s="235">
        <v>0</v>
      </c>
      <c r="T1388" s="235">
        <v>0</v>
      </c>
      <c r="U1388" s="235">
        <v>0</v>
      </c>
      <c r="V1388" s="235">
        <v>0</v>
      </c>
      <c r="W1388" s="235">
        <v>0</v>
      </c>
      <c r="Y1388" s="236" t="str">
        <f t="shared" si="21"/>
        <v>Cameroon</v>
      </c>
    </row>
    <row r="1389" spans="1:25" ht="13.5" customHeight="1">
      <c r="A1389" s="399"/>
      <c r="B1389" s="234" t="s">
        <v>35</v>
      </c>
      <c r="C1389" s="232" t="s">
        <v>13</v>
      </c>
      <c r="D1389" s="237">
        <v>0</v>
      </c>
      <c r="E1389" s="237">
        <v>0</v>
      </c>
      <c r="F1389" s="237">
        <v>0</v>
      </c>
      <c r="G1389" s="237">
        <v>0</v>
      </c>
      <c r="H1389" s="237"/>
      <c r="I1389" s="237">
        <v>0</v>
      </c>
      <c r="J1389" s="237">
        <v>0</v>
      </c>
      <c r="K1389" s="415">
        <v>0</v>
      </c>
      <c r="L1389" s="415">
        <v>0</v>
      </c>
      <c r="M1389" s="415">
        <v>0</v>
      </c>
      <c r="N1389" s="415">
        <v>0</v>
      </c>
      <c r="O1389" s="237">
        <v>0</v>
      </c>
      <c r="P1389" s="237">
        <v>0</v>
      </c>
      <c r="Q1389" s="237">
        <v>0</v>
      </c>
      <c r="R1389" s="237">
        <v>0</v>
      </c>
      <c r="S1389" s="237">
        <v>0</v>
      </c>
      <c r="T1389" s="237">
        <v>0</v>
      </c>
      <c r="U1389" s="237">
        <v>0</v>
      </c>
      <c r="V1389" s="237">
        <v>0</v>
      </c>
      <c r="W1389" s="237">
        <v>0</v>
      </c>
      <c r="Y1389" s="236" t="str">
        <f t="shared" si="21"/>
        <v>Cameroon</v>
      </c>
    </row>
    <row r="1390" spans="1:25" ht="13.5" customHeight="1">
      <c r="A1390" s="399"/>
      <c r="B1390" s="234" t="s">
        <v>34</v>
      </c>
      <c r="C1390" s="232" t="s">
        <v>13</v>
      </c>
      <c r="D1390" s="235">
        <v>0</v>
      </c>
      <c r="E1390" s="235">
        <v>0</v>
      </c>
      <c r="F1390" s="235">
        <v>-190.12100000000001</v>
      </c>
      <c r="G1390" s="235">
        <v>0</v>
      </c>
      <c r="H1390" s="235"/>
      <c r="I1390" s="235">
        <v>0</v>
      </c>
      <c r="J1390" s="235">
        <v>0</v>
      </c>
      <c r="K1390" s="416">
        <v>0</v>
      </c>
      <c r="L1390" s="416">
        <v>0</v>
      </c>
      <c r="M1390" s="416">
        <v>0</v>
      </c>
      <c r="N1390" s="416">
        <v>0</v>
      </c>
      <c r="O1390" s="235">
        <v>0</v>
      </c>
      <c r="P1390" s="235">
        <v>0</v>
      </c>
      <c r="Q1390" s="235">
        <v>3.8220000000000001</v>
      </c>
      <c r="R1390" s="235">
        <v>0</v>
      </c>
      <c r="S1390" s="235">
        <v>0</v>
      </c>
      <c r="T1390" s="235">
        <v>0</v>
      </c>
      <c r="U1390" s="235">
        <v>3.8220000000000001</v>
      </c>
      <c r="V1390" s="235">
        <v>0</v>
      </c>
      <c r="W1390" s="235">
        <v>0</v>
      </c>
      <c r="Y1390" s="236" t="str">
        <f t="shared" si="21"/>
        <v>Cameroon</v>
      </c>
    </row>
    <row r="1391" spans="1:25" ht="21" customHeight="1">
      <c r="A1391" s="399"/>
      <c r="B1391" s="234" t="s">
        <v>33</v>
      </c>
      <c r="C1391" s="232" t="s">
        <v>13</v>
      </c>
      <c r="D1391" s="237">
        <v>0</v>
      </c>
      <c r="E1391" s="237">
        <v>0</v>
      </c>
      <c r="F1391" s="237">
        <v>0</v>
      </c>
      <c r="G1391" s="237">
        <v>0</v>
      </c>
      <c r="H1391" s="237"/>
      <c r="I1391" s="237">
        <v>0</v>
      </c>
      <c r="J1391" s="237">
        <v>0</v>
      </c>
      <c r="K1391" s="415">
        <v>0</v>
      </c>
      <c r="L1391" s="415">
        <v>0</v>
      </c>
      <c r="M1391" s="415">
        <v>0</v>
      </c>
      <c r="N1391" s="415">
        <v>0</v>
      </c>
      <c r="O1391" s="237">
        <v>0</v>
      </c>
      <c r="P1391" s="237">
        <v>0</v>
      </c>
      <c r="Q1391" s="237">
        <v>0</v>
      </c>
      <c r="R1391" s="237">
        <v>0</v>
      </c>
      <c r="S1391" s="237">
        <v>0</v>
      </c>
      <c r="T1391" s="237">
        <v>0</v>
      </c>
      <c r="U1391" s="237">
        <v>0</v>
      </c>
      <c r="V1391" s="237">
        <v>0</v>
      </c>
      <c r="W1391" s="237">
        <v>0</v>
      </c>
      <c r="Y1391" s="236" t="str">
        <f t="shared" si="21"/>
        <v>Cameroon</v>
      </c>
    </row>
    <row r="1392" spans="1:25" ht="13.5" customHeight="1">
      <c r="A1392" s="399"/>
      <c r="B1392" s="234" t="s">
        <v>32</v>
      </c>
      <c r="C1392" s="232" t="s">
        <v>13</v>
      </c>
      <c r="D1392" s="235">
        <v>0</v>
      </c>
      <c r="E1392" s="235">
        <v>0</v>
      </c>
      <c r="F1392" s="235">
        <v>0</v>
      </c>
      <c r="G1392" s="235">
        <v>0</v>
      </c>
      <c r="H1392" s="235"/>
      <c r="I1392" s="235">
        <v>0</v>
      </c>
      <c r="J1392" s="235">
        <v>0</v>
      </c>
      <c r="K1392" s="416">
        <v>0</v>
      </c>
      <c r="L1392" s="416">
        <v>0</v>
      </c>
      <c r="M1392" s="416">
        <v>0</v>
      </c>
      <c r="N1392" s="416">
        <v>0</v>
      </c>
      <c r="O1392" s="235">
        <v>0</v>
      </c>
      <c r="P1392" s="235">
        <v>0</v>
      </c>
      <c r="Q1392" s="235">
        <v>0</v>
      </c>
      <c r="R1392" s="235">
        <v>0</v>
      </c>
      <c r="S1392" s="235">
        <v>0</v>
      </c>
      <c r="T1392" s="235">
        <v>0</v>
      </c>
      <c r="U1392" s="235">
        <v>0</v>
      </c>
      <c r="V1392" s="235">
        <v>0</v>
      </c>
      <c r="W1392" s="235">
        <v>0</v>
      </c>
      <c r="Y1392" s="236" t="str">
        <f t="shared" si="21"/>
        <v>Cameroon</v>
      </c>
    </row>
    <row r="1393" spans="1:25" ht="13.5" customHeight="1">
      <c r="A1393" s="399"/>
      <c r="B1393" s="234" t="s">
        <v>31</v>
      </c>
      <c r="C1393" s="232" t="s">
        <v>13</v>
      </c>
      <c r="D1393" s="237">
        <v>417.53</v>
      </c>
      <c r="E1393" s="237">
        <v>0</v>
      </c>
      <c r="F1393" s="237">
        <v>0</v>
      </c>
      <c r="G1393" s="237">
        <v>0</v>
      </c>
      <c r="H1393" s="237"/>
      <c r="I1393" s="237">
        <v>-417.53</v>
      </c>
      <c r="J1393" s="237">
        <v>0</v>
      </c>
      <c r="K1393" s="415">
        <v>0</v>
      </c>
      <c r="L1393" s="415">
        <v>0</v>
      </c>
      <c r="M1393" s="415">
        <v>0</v>
      </c>
      <c r="N1393" s="415">
        <v>0</v>
      </c>
      <c r="O1393" s="237">
        <v>0</v>
      </c>
      <c r="P1393" s="237">
        <v>0</v>
      </c>
      <c r="Q1393" s="237">
        <v>0</v>
      </c>
      <c r="R1393" s="237">
        <v>0</v>
      </c>
      <c r="S1393" s="237">
        <v>0</v>
      </c>
      <c r="T1393" s="237">
        <v>0</v>
      </c>
      <c r="U1393" s="237">
        <v>0</v>
      </c>
      <c r="V1393" s="237">
        <v>0</v>
      </c>
      <c r="W1393" s="237">
        <v>4855</v>
      </c>
      <c r="Y1393" s="236" t="str">
        <f t="shared" si="21"/>
        <v>Cameroon</v>
      </c>
    </row>
    <row r="1394" spans="1:25" ht="13.5" customHeight="1">
      <c r="A1394" s="399"/>
      <c r="B1394" s="234" t="s">
        <v>30</v>
      </c>
      <c r="C1394" s="232" t="s">
        <v>13</v>
      </c>
      <c r="D1394" s="235">
        <v>0</v>
      </c>
      <c r="E1394" s="235">
        <v>0</v>
      </c>
      <c r="F1394" s="235">
        <v>0</v>
      </c>
      <c r="G1394" s="235">
        <v>0</v>
      </c>
      <c r="H1394" s="235"/>
      <c r="I1394" s="235">
        <v>0</v>
      </c>
      <c r="J1394" s="235">
        <v>0</v>
      </c>
      <c r="K1394" s="416">
        <v>0</v>
      </c>
      <c r="L1394" s="416">
        <v>0</v>
      </c>
      <c r="M1394" s="416">
        <v>0</v>
      </c>
      <c r="N1394" s="416">
        <v>0</v>
      </c>
      <c r="O1394" s="235">
        <v>0</v>
      </c>
      <c r="P1394" s="235">
        <v>0</v>
      </c>
      <c r="Q1394" s="235">
        <v>0</v>
      </c>
      <c r="R1394" s="235">
        <v>0</v>
      </c>
      <c r="S1394" s="235">
        <v>0</v>
      </c>
      <c r="T1394" s="235">
        <v>0</v>
      </c>
      <c r="U1394" s="235">
        <v>0</v>
      </c>
      <c r="V1394" s="235">
        <v>0</v>
      </c>
      <c r="W1394" s="235">
        <v>0</v>
      </c>
      <c r="Y1394" s="236" t="str">
        <f t="shared" si="21"/>
        <v>Cameroon</v>
      </c>
    </row>
    <row r="1395" spans="1:25" ht="13.5" customHeight="1">
      <c r="A1395" s="399"/>
      <c r="B1395" s="234" t="s">
        <v>29</v>
      </c>
      <c r="C1395" s="232" t="s">
        <v>13</v>
      </c>
      <c r="D1395" s="237">
        <v>0</v>
      </c>
      <c r="E1395" s="237">
        <v>0</v>
      </c>
      <c r="F1395" s="237">
        <v>0</v>
      </c>
      <c r="G1395" s="237">
        <v>0</v>
      </c>
      <c r="H1395" s="237"/>
      <c r="I1395" s="237">
        <v>0</v>
      </c>
      <c r="J1395" s="237">
        <v>0</v>
      </c>
      <c r="K1395" s="415">
        <v>0</v>
      </c>
      <c r="L1395" s="415">
        <v>0</v>
      </c>
      <c r="M1395" s="415">
        <v>0</v>
      </c>
      <c r="N1395" s="415">
        <v>0</v>
      </c>
      <c r="O1395" s="237">
        <v>0</v>
      </c>
      <c r="P1395" s="237">
        <v>0</v>
      </c>
      <c r="Q1395" s="237">
        <v>0</v>
      </c>
      <c r="R1395" s="237">
        <v>0</v>
      </c>
      <c r="S1395" s="237">
        <v>0</v>
      </c>
      <c r="T1395" s="237">
        <v>0</v>
      </c>
      <c r="U1395" s="237">
        <v>0</v>
      </c>
      <c r="V1395" s="237">
        <v>0</v>
      </c>
      <c r="W1395" s="237">
        <v>0</v>
      </c>
      <c r="Y1395" s="236" t="str">
        <f t="shared" si="21"/>
        <v>Cameroon</v>
      </c>
    </row>
    <row r="1396" spans="1:25" ht="13.5" customHeight="1">
      <c r="A1396" s="399"/>
      <c r="B1396" s="234" t="s">
        <v>28</v>
      </c>
      <c r="C1396" s="232" t="s">
        <v>13</v>
      </c>
      <c r="D1396" s="235">
        <v>0</v>
      </c>
      <c r="E1396" s="235">
        <v>0</v>
      </c>
      <c r="F1396" s="235">
        <v>0</v>
      </c>
      <c r="G1396" s="235">
        <v>0</v>
      </c>
      <c r="H1396" s="235"/>
      <c r="I1396" s="235">
        <v>0</v>
      </c>
      <c r="J1396" s="235">
        <v>0</v>
      </c>
      <c r="K1396" s="416">
        <v>0</v>
      </c>
      <c r="L1396" s="416">
        <v>0</v>
      </c>
      <c r="M1396" s="416">
        <v>0</v>
      </c>
      <c r="N1396" s="416">
        <v>0</v>
      </c>
      <c r="O1396" s="235">
        <v>0</v>
      </c>
      <c r="P1396" s="235">
        <v>0</v>
      </c>
      <c r="Q1396" s="235">
        <v>0</v>
      </c>
      <c r="R1396" s="235">
        <v>0</v>
      </c>
      <c r="S1396" s="235">
        <v>0</v>
      </c>
      <c r="T1396" s="235">
        <v>0</v>
      </c>
      <c r="U1396" s="235">
        <v>0</v>
      </c>
      <c r="V1396" s="235">
        <v>0</v>
      </c>
      <c r="W1396" s="235">
        <v>0</v>
      </c>
      <c r="Y1396" s="236" t="str">
        <f t="shared" si="21"/>
        <v>Cameroon</v>
      </c>
    </row>
    <row r="1397" spans="1:25" ht="13.5" customHeight="1">
      <c r="A1397" s="399"/>
      <c r="B1397" s="234" t="s">
        <v>27</v>
      </c>
      <c r="C1397" s="232" t="s">
        <v>13</v>
      </c>
      <c r="D1397" s="237">
        <v>0</v>
      </c>
      <c r="E1397" s="237">
        <v>0</v>
      </c>
      <c r="F1397" s="237">
        <v>0</v>
      </c>
      <c r="G1397" s="237">
        <v>0</v>
      </c>
      <c r="H1397" s="237"/>
      <c r="I1397" s="237">
        <v>0</v>
      </c>
      <c r="J1397" s="237">
        <v>0</v>
      </c>
      <c r="K1397" s="415">
        <v>0</v>
      </c>
      <c r="L1397" s="415">
        <v>0</v>
      </c>
      <c r="M1397" s="415">
        <v>0</v>
      </c>
      <c r="N1397" s="415">
        <v>0</v>
      </c>
      <c r="O1397" s="237">
        <v>0</v>
      </c>
      <c r="P1397" s="237">
        <v>0</v>
      </c>
      <c r="Q1397" s="237">
        <v>0</v>
      </c>
      <c r="R1397" s="237">
        <v>0</v>
      </c>
      <c r="S1397" s="237">
        <v>0</v>
      </c>
      <c r="T1397" s="237">
        <v>0</v>
      </c>
      <c r="U1397" s="237">
        <v>0</v>
      </c>
      <c r="V1397" s="237">
        <v>0</v>
      </c>
      <c r="W1397" s="237">
        <v>0</v>
      </c>
      <c r="Y1397" s="236" t="str">
        <f t="shared" si="21"/>
        <v>Cameroon</v>
      </c>
    </row>
    <row r="1398" spans="1:25" ht="13.5" customHeight="1">
      <c r="A1398" s="399"/>
      <c r="B1398" s="234" t="s">
        <v>26</v>
      </c>
      <c r="C1398" s="232" t="s">
        <v>13</v>
      </c>
      <c r="D1398" s="235">
        <v>0</v>
      </c>
      <c r="E1398" s="235">
        <v>0</v>
      </c>
      <c r="F1398" s="235">
        <v>0</v>
      </c>
      <c r="G1398" s="235">
        <v>0</v>
      </c>
      <c r="H1398" s="235"/>
      <c r="I1398" s="235">
        <v>0</v>
      </c>
      <c r="J1398" s="235">
        <v>0</v>
      </c>
      <c r="K1398" s="416">
        <v>0</v>
      </c>
      <c r="L1398" s="416">
        <v>0</v>
      </c>
      <c r="M1398" s="416">
        <v>0</v>
      </c>
      <c r="N1398" s="416">
        <v>0</v>
      </c>
      <c r="O1398" s="235">
        <v>0</v>
      </c>
      <c r="P1398" s="235">
        <v>0</v>
      </c>
      <c r="Q1398" s="235">
        <v>0</v>
      </c>
      <c r="R1398" s="235">
        <v>0</v>
      </c>
      <c r="S1398" s="235">
        <v>0</v>
      </c>
      <c r="T1398" s="235">
        <v>0</v>
      </c>
      <c r="U1398" s="235">
        <v>0</v>
      </c>
      <c r="V1398" s="235">
        <v>0</v>
      </c>
      <c r="W1398" s="235">
        <v>0</v>
      </c>
      <c r="Y1398" s="236" t="str">
        <f t="shared" si="21"/>
        <v>Cameroon</v>
      </c>
    </row>
    <row r="1399" spans="1:25" ht="13.5" customHeight="1">
      <c r="A1399" s="399"/>
      <c r="B1399" s="234" t="s">
        <v>25</v>
      </c>
      <c r="C1399" s="232" t="s">
        <v>13</v>
      </c>
      <c r="D1399" s="237">
        <v>0</v>
      </c>
      <c r="E1399" s="237">
        <v>0</v>
      </c>
      <c r="F1399" s="237">
        <v>0</v>
      </c>
      <c r="G1399" s="237">
        <v>0</v>
      </c>
      <c r="H1399" s="237"/>
      <c r="I1399" s="237">
        <v>0</v>
      </c>
      <c r="J1399" s="237">
        <v>0</v>
      </c>
      <c r="K1399" s="415">
        <v>0</v>
      </c>
      <c r="L1399" s="415">
        <v>0</v>
      </c>
      <c r="M1399" s="415">
        <v>0</v>
      </c>
      <c r="N1399" s="415">
        <v>0</v>
      </c>
      <c r="O1399" s="237">
        <v>0</v>
      </c>
      <c r="P1399" s="237">
        <v>0</v>
      </c>
      <c r="Q1399" s="237">
        <v>0</v>
      </c>
      <c r="R1399" s="237">
        <v>0</v>
      </c>
      <c r="S1399" s="237">
        <v>0</v>
      </c>
      <c r="T1399" s="237">
        <v>0</v>
      </c>
      <c r="U1399" s="237">
        <v>0</v>
      </c>
      <c r="V1399" s="237">
        <v>0</v>
      </c>
      <c r="W1399" s="237">
        <v>0</v>
      </c>
      <c r="Y1399" s="236" t="str">
        <f t="shared" si="21"/>
        <v>Cameroon</v>
      </c>
    </row>
    <row r="1400" spans="1:25" ht="13.5" customHeight="1">
      <c r="A1400" s="399"/>
      <c r="B1400" s="234" t="s">
        <v>0</v>
      </c>
      <c r="C1400" s="232" t="s">
        <v>13</v>
      </c>
      <c r="D1400" s="235">
        <v>0</v>
      </c>
      <c r="E1400" s="235">
        <v>0</v>
      </c>
      <c r="F1400" s="235">
        <v>0</v>
      </c>
      <c r="G1400" s="235">
        <v>0</v>
      </c>
      <c r="H1400" s="235"/>
      <c r="I1400" s="235">
        <v>450.81200000000001</v>
      </c>
      <c r="J1400" s="235">
        <v>138.202</v>
      </c>
      <c r="K1400" s="416">
        <v>0</v>
      </c>
      <c r="L1400" s="416">
        <v>0</v>
      </c>
      <c r="M1400" s="416">
        <v>0</v>
      </c>
      <c r="N1400" s="416">
        <v>0</v>
      </c>
      <c r="O1400" s="235">
        <v>-78.001999999999995</v>
      </c>
      <c r="P1400" s="235">
        <v>-57.878</v>
      </c>
      <c r="Q1400" s="235">
        <v>453.13400000000001</v>
      </c>
      <c r="R1400" s="235">
        <v>7.6539999999999999</v>
      </c>
      <c r="S1400" s="235">
        <v>0</v>
      </c>
      <c r="T1400" s="235">
        <v>108.876</v>
      </c>
      <c r="U1400" s="235">
        <v>11.61</v>
      </c>
      <c r="V1400" s="235">
        <v>0</v>
      </c>
      <c r="W1400" s="235">
        <v>0</v>
      </c>
      <c r="Y1400" s="236" t="str">
        <f t="shared" si="21"/>
        <v>Cameroon</v>
      </c>
    </row>
    <row r="1401" spans="1:25" ht="13.5" customHeight="1">
      <c r="A1401" s="399"/>
      <c r="B1401" s="234" t="s">
        <v>24</v>
      </c>
      <c r="C1401" s="232" t="s">
        <v>13</v>
      </c>
      <c r="D1401" s="237">
        <v>0</v>
      </c>
      <c r="E1401" s="237">
        <v>0</v>
      </c>
      <c r="F1401" s="237">
        <v>0</v>
      </c>
      <c r="G1401" s="237">
        <v>0</v>
      </c>
      <c r="H1401" s="237"/>
      <c r="I1401" s="237">
        <v>0</v>
      </c>
      <c r="J1401" s="237">
        <v>0</v>
      </c>
      <c r="K1401" s="415">
        <v>0</v>
      </c>
      <c r="L1401" s="415">
        <v>0</v>
      </c>
      <c r="M1401" s="415">
        <v>0</v>
      </c>
      <c r="N1401" s="415">
        <v>0</v>
      </c>
      <c r="O1401" s="237">
        <v>0</v>
      </c>
      <c r="P1401" s="237">
        <v>0</v>
      </c>
      <c r="Q1401" s="237">
        <v>0</v>
      </c>
      <c r="R1401" s="237">
        <v>0</v>
      </c>
      <c r="S1401" s="237">
        <v>0</v>
      </c>
      <c r="T1401" s="237">
        <v>0</v>
      </c>
      <c r="U1401" s="237">
        <v>0</v>
      </c>
      <c r="V1401" s="237">
        <v>0</v>
      </c>
      <c r="W1401" s="237">
        <v>0</v>
      </c>
      <c r="Y1401" s="236" t="str">
        <f t="shared" si="21"/>
        <v>Cameroon</v>
      </c>
    </row>
    <row r="1402" spans="1:25" ht="13.5" customHeight="1">
      <c r="A1402" s="399"/>
      <c r="B1402" s="234" t="s">
        <v>23</v>
      </c>
      <c r="C1402" s="232" t="s">
        <v>13</v>
      </c>
      <c r="D1402" s="235">
        <v>8991.7880000000005</v>
      </c>
      <c r="E1402" s="235">
        <v>2093.7759999999998</v>
      </c>
      <c r="F1402" s="235">
        <v>-3609.77</v>
      </c>
      <c r="G1402" s="235">
        <v>2.4E-2</v>
      </c>
      <c r="H1402" s="235"/>
      <c r="I1402" s="235">
        <v>-48.777999999999999</v>
      </c>
      <c r="J1402" s="235">
        <v>-299.99700000000001</v>
      </c>
      <c r="K1402" s="416">
        <v>0</v>
      </c>
      <c r="L1402" s="416">
        <v>0</v>
      </c>
      <c r="M1402" s="416">
        <v>0</v>
      </c>
      <c r="N1402" s="416">
        <v>0</v>
      </c>
      <c r="O1402" s="235">
        <v>-305.30200000000002</v>
      </c>
      <c r="P1402" s="235">
        <v>-198.78299999999999</v>
      </c>
      <c r="Q1402" s="235">
        <v>6351.2089999999998</v>
      </c>
      <c r="R1402" s="235">
        <v>7.6539999999999999</v>
      </c>
      <c r="S1402" s="235">
        <v>0</v>
      </c>
      <c r="T1402" s="235">
        <v>115.59699999999999</v>
      </c>
      <c r="U1402" s="235">
        <v>15.432</v>
      </c>
      <c r="V1402" s="235">
        <v>0</v>
      </c>
      <c r="W1402" s="235">
        <v>6849</v>
      </c>
      <c r="Y1402" s="236" t="str">
        <f t="shared" si="21"/>
        <v>Cameroon</v>
      </c>
    </row>
    <row r="1403" spans="1:25" ht="13.5" customHeight="1">
      <c r="A1403" s="399"/>
      <c r="B1403" s="234" t="s">
        <v>22</v>
      </c>
      <c r="C1403" s="232" t="s">
        <v>13</v>
      </c>
      <c r="D1403" s="237">
        <v>5194.7960000000003</v>
      </c>
      <c r="E1403" s="237">
        <v>0</v>
      </c>
      <c r="F1403" s="237">
        <v>0</v>
      </c>
      <c r="G1403" s="237">
        <v>2.4E-2</v>
      </c>
      <c r="H1403" s="237"/>
      <c r="I1403" s="237">
        <v>-417.53</v>
      </c>
      <c r="J1403" s="237">
        <v>-15.212</v>
      </c>
      <c r="K1403" s="415">
        <v>0</v>
      </c>
      <c r="L1403" s="415">
        <v>0</v>
      </c>
      <c r="M1403" s="415">
        <v>0</v>
      </c>
      <c r="N1403" s="415">
        <v>0</v>
      </c>
      <c r="O1403" s="237">
        <v>0</v>
      </c>
      <c r="P1403" s="237">
        <v>0</v>
      </c>
      <c r="Q1403" s="237">
        <v>4585.7449999999999</v>
      </c>
      <c r="R1403" s="237">
        <v>0</v>
      </c>
      <c r="S1403" s="237">
        <v>0</v>
      </c>
      <c r="T1403" s="237">
        <v>0</v>
      </c>
      <c r="U1403" s="237">
        <v>0</v>
      </c>
      <c r="V1403" s="237">
        <v>0</v>
      </c>
      <c r="W1403" s="237">
        <v>4923</v>
      </c>
      <c r="Y1403" s="236" t="str">
        <f t="shared" si="21"/>
        <v>Cameroon</v>
      </c>
    </row>
    <row r="1404" spans="1:25" ht="13.5" customHeight="1">
      <c r="A1404" s="399"/>
      <c r="B1404" s="234" t="s">
        <v>21</v>
      </c>
      <c r="C1404" s="232" t="s">
        <v>13</v>
      </c>
      <c r="D1404" s="235">
        <v>0</v>
      </c>
      <c r="E1404" s="235">
        <v>0</v>
      </c>
      <c r="F1404" s="235">
        <v>0</v>
      </c>
      <c r="G1404" s="235">
        <v>0</v>
      </c>
      <c r="H1404" s="235"/>
      <c r="I1404" s="235">
        <v>0</v>
      </c>
      <c r="J1404" s="235">
        <v>0</v>
      </c>
      <c r="K1404" s="416">
        <v>0</v>
      </c>
      <c r="L1404" s="416">
        <v>0</v>
      </c>
      <c r="M1404" s="416">
        <v>0</v>
      </c>
      <c r="N1404" s="416">
        <v>0</v>
      </c>
      <c r="O1404" s="235">
        <v>0</v>
      </c>
      <c r="P1404" s="235">
        <v>0</v>
      </c>
      <c r="Q1404" s="235">
        <v>0</v>
      </c>
      <c r="R1404" s="235">
        <v>0</v>
      </c>
      <c r="S1404" s="235">
        <v>0</v>
      </c>
      <c r="T1404" s="235">
        <v>0</v>
      </c>
      <c r="U1404" s="235">
        <v>0</v>
      </c>
      <c r="V1404" s="235">
        <v>0</v>
      </c>
      <c r="W1404" s="235">
        <v>0</v>
      </c>
      <c r="Y1404" s="236" t="str">
        <f t="shared" si="21"/>
        <v>Cameroon</v>
      </c>
    </row>
    <row r="1405" spans="1:25" ht="13.5" customHeight="1">
      <c r="A1405" s="399"/>
      <c r="B1405" s="234" t="s">
        <v>20</v>
      </c>
      <c r="C1405" s="232" t="s">
        <v>13</v>
      </c>
      <c r="D1405" s="237">
        <v>0</v>
      </c>
      <c r="E1405" s="237">
        <v>0</v>
      </c>
      <c r="F1405" s="237">
        <v>0</v>
      </c>
      <c r="G1405" s="237">
        <v>0</v>
      </c>
      <c r="H1405" s="237"/>
      <c r="I1405" s="237">
        <v>0</v>
      </c>
      <c r="J1405" s="237">
        <v>0</v>
      </c>
      <c r="K1405" s="415">
        <v>0</v>
      </c>
      <c r="L1405" s="415">
        <v>0</v>
      </c>
      <c r="M1405" s="415">
        <v>0</v>
      </c>
      <c r="N1405" s="415">
        <v>0</v>
      </c>
      <c r="O1405" s="237">
        <v>0</v>
      </c>
      <c r="P1405" s="237">
        <v>0</v>
      </c>
      <c r="Q1405" s="237">
        <v>0</v>
      </c>
      <c r="R1405" s="237">
        <v>0</v>
      </c>
      <c r="S1405" s="237">
        <v>0</v>
      </c>
      <c r="T1405" s="237">
        <v>0</v>
      </c>
      <c r="U1405" s="237">
        <v>0</v>
      </c>
      <c r="V1405" s="237">
        <v>0</v>
      </c>
      <c r="W1405" s="237">
        <v>0</v>
      </c>
      <c r="Y1405" s="236" t="str">
        <f t="shared" si="21"/>
        <v>Cameroon</v>
      </c>
    </row>
    <row r="1406" spans="1:25" ht="13.5" customHeight="1">
      <c r="A1406" s="399"/>
      <c r="B1406" s="234" t="s">
        <v>19</v>
      </c>
      <c r="C1406" s="232" t="s">
        <v>13</v>
      </c>
      <c r="D1406" s="235">
        <v>0</v>
      </c>
      <c r="E1406" s="235">
        <v>0</v>
      </c>
      <c r="F1406" s="235">
        <v>0</v>
      </c>
      <c r="G1406" s="235">
        <v>0</v>
      </c>
      <c r="H1406" s="235"/>
      <c r="I1406" s="235">
        <v>0</v>
      </c>
      <c r="J1406" s="235">
        <v>0</v>
      </c>
      <c r="K1406" s="416">
        <v>0</v>
      </c>
      <c r="L1406" s="416">
        <v>0</v>
      </c>
      <c r="M1406" s="416">
        <v>0</v>
      </c>
      <c r="N1406" s="416">
        <v>0</v>
      </c>
      <c r="O1406" s="235">
        <v>0</v>
      </c>
      <c r="P1406" s="235">
        <v>0</v>
      </c>
      <c r="Q1406" s="235">
        <v>0</v>
      </c>
      <c r="R1406" s="235">
        <v>0</v>
      </c>
      <c r="S1406" s="235">
        <v>0</v>
      </c>
      <c r="T1406" s="235">
        <v>0</v>
      </c>
      <c r="U1406" s="235">
        <v>0</v>
      </c>
      <c r="V1406" s="235">
        <v>0</v>
      </c>
      <c r="W1406" s="235">
        <v>0</v>
      </c>
      <c r="Y1406" s="236" t="str">
        <f t="shared" si="21"/>
        <v>Cameroon</v>
      </c>
    </row>
    <row r="1407" spans="1:25" ht="13.5" customHeight="1">
      <c r="A1407" s="399"/>
      <c r="B1407" s="234" t="s">
        <v>18</v>
      </c>
      <c r="C1407" s="232" t="s">
        <v>13</v>
      </c>
      <c r="D1407" s="237">
        <v>0</v>
      </c>
      <c r="E1407" s="237">
        <v>60.991999999999997</v>
      </c>
      <c r="F1407" s="237">
        <v>-111.283</v>
      </c>
      <c r="G1407" s="237">
        <v>0</v>
      </c>
      <c r="H1407" s="237"/>
      <c r="I1407" s="237">
        <v>0</v>
      </c>
      <c r="J1407" s="237">
        <v>0</v>
      </c>
      <c r="K1407" s="415">
        <v>0</v>
      </c>
      <c r="L1407" s="415">
        <v>0</v>
      </c>
      <c r="M1407" s="415">
        <v>0</v>
      </c>
      <c r="N1407" s="415">
        <v>0</v>
      </c>
      <c r="O1407" s="237">
        <v>0</v>
      </c>
      <c r="P1407" s="237">
        <v>0</v>
      </c>
      <c r="Q1407" s="237">
        <v>420.52199999999999</v>
      </c>
      <c r="R1407" s="237">
        <v>0</v>
      </c>
      <c r="S1407" s="237">
        <v>0</v>
      </c>
      <c r="T1407" s="237">
        <v>0</v>
      </c>
      <c r="U1407" s="237">
        <v>0</v>
      </c>
      <c r="V1407" s="237">
        <v>0</v>
      </c>
      <c r="W1407" s="237">
        <v>0</v>
      </c>
      <c r="Y1407" s="236" t="str">
        <f t="shared" si="21"/>
        <v>Cameroon</v>
      </c>
    </row>
    <row r="1408" spans="1:25" ht="21" customHeight="1">
      <c r="A1408" s="399"/>
      <c r="B1408" s="234" t="s">
        <v>17</v>
      </c>
      <c r="C1408" s="232" t="s">
        <v>13</v>
      </c>
      <c r="D1408" s="235">
        <v>0</v>
      </c>
      <c r="E1408" s="235">
        <v>0</v>
      </c>
      <c r="F1408" s="235">
        <v>-218.37700000000001</v>
      </c>
      <c r="G1408" s="235">
        <v>0</v>
      </c>
      <c r="H1408" s="235"/>
      <c r="I1408" s="235">
        <v>0</v>
      </c>
      <c r="J1408" s="235">
        <v>0</v>
      </c>
      <c r="K1408" s="416">
        <v>0</v>
      </c>
      <c r="L1408" s="416">
        <v>0</v>
      </c>
      <c r="M1408" s="416">
        <v>0</v>
      </c>
      <c r="N1408" s="416">
        <v>0</v>
      </c>
      <c r="O1408" s="235">
        <v>0</v>
      </c>
      <c r="P1408" s="235">
        <v>0</v>
      </c>
      <c r="Q1408" s="235">
        <v>14.914</v>
      </c>
      <c r="R1408" s="235">
        <v>0</v>
      </c>
      <c r="S1408" s="235">
        <v>0</v>
      </c>
      <c r="T1408" s="235">
        <v>0</v>
      </c>
      <c r="U1408" s="235">
        <v>0</v>
      </c>
      <c r="V1408" s="235">
        <v>0</v>
      </c>
      <c r="W1408" s="235">
        <v>0</v>
      </c>
      <c r="Y1408" s="236" t="str">
        <f t="shared" si="21"/>
        <v>Cameroon</v>
      </c>
    </row>
    <row r="1409" spans="1:25" ht="13.5" customHeight="1">
      <c r="A1409" s="399"/>
      <c r="B1409" s="234" t="s">
        <v>16</v>
      </c>
      <c r="C1409" s="232" t="s">
        <v>13</v>
      </c>
      <c r="D1409" s="237">
        <v>0</v>
      </c>
      <c r="E1409" s="237">
        <v>55.847000000000001</v>
      </c>
      <c r="F1409" s="237">
        <v>0</v>
      </c>
      <c r="G1409" s="237">
        <v>0</v>
      </c>
      <c r="H1409" s="237"/>
      <c r="I1409" s="237">
        <v>-19.649999999999999</v>
      </c>
      <c r="J1409" s="237">
        <v>-281.303</v>
      </c>
      <c r="K1409" s="415">
        <v>0</v>
      </c>
      <c r="L1409" s="415">
        <v>0</v>
      </c>
      <c r="M1409" s="415">
        <v>0</v>
      </c>
      <c r="N1409" s="415">
        <v>0</v>
      </c>
      <c r="O1409" s="237">
        <v>0</v>
      </c>
      <c r="P1409" s="237">
        <v>0</v>
      </c>
      <c r="Q1409" s="237">
        <v>587.42700000000002</v>
      </c>
      <c r="R1409" s="237">
        <v>0</v>
      </c>
      <c r="S1409" s="237">
        <v>0</v>
      </c>
      <c r="T1409" s="237">
        <v>0</v>
      </c>
      <c r="U1409" s="237">
        <v>0</v>
      </c>
      <c r="V1409" s="237">
        <v>0</v>
      </c>
      <c r="W1409" s="237">
        <v>998</v>
      </c>
      <c r="Y1409" s="236" t="str">
        <f t="shared" si="21"/>
        <v>Cameroon</v>
      </c>
    </row>
    <row r="1410" spans="1:25" ht="13.5" customHeight="1">
      <c r="A1410" s="399"/>
      <c r="B1410" s="234" t="s">
        <v>15</v>
      </c>
      <c r="C1410" s="232" t="s">
        <v>13</v>
      </c>
      <c r="D1410" s="235">
        <v>4777.2659999999996</v>
      </c>
      <c r="E1410" s="235">
        <v>0</v>
      </c>
      <c r="F1410" s="235">
        <v>0</v>
      </c>
      <c r="G1410" s="235">
        <v>2.4E-2</v>
      </c>
      <c r="H1410" s="235"/>
      <c r="I1410" s="235">
        <v>0</v>
      </c>
      <c r="J1410" s="235">
        <v>-15.212</v>
      </c>
      <c r="K1410" s="416">
        <v>0</v>
      </c>
      <c r="L1410" s="416">
        <v>0</v>
      </c>
      <c r="M1410" s="416">
        <v>0</v>
      </c>
      <c r="N1410" s="416">
        <v>0</v>
      </c>
      <c r="O1410" s="235">
        <v>0</v>
      </c>
      <c r="P1410" s="235">
        <v>0</v>
      </c>
      <c r="Q1410" s="235">
        <v>4492.5919999999996</v>
      </c>
      <c r="R1410" s="235">
        <v>0</v>
      </c>
      <c r="S1410" s="235">
        <v>0</v>
      </c>
      <c r="T1410" s="235">
        <v>0</v>
      </c>
      <c r="U1410" s="235">
        <v>0</v>
      </c>
      <c r="V1410" s="235">
        <v>0</v>
      </c>
      <c r="W1410" s="235">
        <v>68</v>
      </c>
      <c r="Y1410" s="236" t="str">
        <f t="shared" si="21"/>
        <v>Cameroon</v>
      </c>
    </row>
    <row r="1411" spans="1:25" ht="13.5" customHeight="1">
      <c r="A1411" s="400"/>
      <c r="B1411" s="234" t="s">
        <v>14</v>
      </c>
      <c r="C1411" s="232" t="s">
        <v>13</v>
      </c>
      <c r="D1411" s="237">
        <v>0</v>
      </c>
      <c r="E1411" s="237">
        <v>0</v>
      </c>
      <c r="F1411" s="237">
        <v>0</v>
      </c>
      <c r="G1411" s="237">
        <v>0</v>
      </c>
      <c r="H1411" s="237"/>
      <c r="I1411" s="237">
        <v>0</v>
      </c>
      <c r="J1411" s="237">
        <v>0</v>
      </c>
      <c r="K1411" s="415">
        <v>0</v>
      </c>
      <c r="L1411" s="415">
        <v>0</v>
      </c>
      <c r="M1411" s="415">
        <v>0</v>
      </c>
      <c r="N1411" s="415">
        <v>0</v>
      </c>
      <c r="O1411" s="237">
        <v>0</v>
      </c>
      <c r="P1411" s="237">
        <v>0</v>
      </c>
      <c r="Q1411" s="237">
        <v>0</v>
      </c>
      <c r="R1411" s="237">
        <v>0</v>
      </c>
      <c r="S1411" s="237">
        <v>0</v>
      </c>
      <c r="T1411" s="237">
        <v>0</v>
      </c>
      <c r="U1411" s="237">
        <v>0</v>
      </c>
      <c r="V1411" s="237">
        <v>0</v>
      </c>
      <c r="W1411" s="237">
        <v>0</v>
      </c>
      <c r="Y1411" s="236" t="str">
        <f t="shared" si="21"/>
        <v>Cameroon</v>
      </c>
    </row>
    <row r="1412" spans="1:25" ht="13.5" customHeight="1">
      <c r="A1412" s="398" t="s">
        <v>352</v>
      </c>
      <c r="B1412" s="234" t="s">
        <v>78</v>
      </c>
      <c r="C1412" s="232" t="s">
        <v>13</v>
      </c>
      <c r="D1412" s="237" t="s">
        <v>12</v>
      </c>
      <c r="E1412" s="237" t="s">
        <v>12</v>
      </c>
      <c r="F1412" s="237" t="s">
        <v>12</v>
      </c>
      <c r="G1412" s="237" t="s">
        <v>12</v>
      </c>
      <c r="H1412" s="237"/>
      <c r="I1412" s="237" t="s">
        <v>12</v>
      </c>
      <c r="J1412" s="237" t="s">
        <v>12</v>
      </c>
      <c r="K1412" s="416" t="s">
        <v>12</v>
      </c>
      <c r="L1412" s="416" t="s">
        <v>12</v>
      </c>
      <c r="M1412" s="416" t="s">
        <v>12</v>
      </c>
      <c r="N1412" s="416" t="s">
        <v>12</v>
      </c>
      <c r="O1412" s="237" t="s">
        <v>12</v>
      </c>
      <c r="P1412" s="237" t="s">
        <v>12</v>
      </c>
      <c r="Q1412" s="237" t="s">
        <v>12</v>
      </c>
      <c r="R1412" s="237" t="s">
        <v>12</v>
      </c>
      <c r="S1412" s="237" t="s">
        <v>12</v>
      </c>
      <c r="T1412" s="237" t="s">
        <v>12</v>
      </c>
      <c r="U1412" s="237" t="s">
        <v>12</v>
      </c>
      <c r="V1412" s="237" t="s">
        <v>12</v>
      </c>
      <c r="W1412" s="237" t="s">
        <v>12</v>
      </c>
      <c r="Y1412" s="236" t="str">
        <f t="shared" si="21"/>
        <v>Canada</v>
      </c>
    </row>
    <row r="1413" spans="1:25" ht="13.5" customHeight="1">
      <c r="A1413" s="399"/>
      <c r="B1413" s="234" t="s">
        <v>77</v>
      </c>
      <c r="C1413" s="232" t="s">
        <v>13</v>
      </c>
      <c r="D1413" s="235" t="s">
        <v>12</v>
      </c>
      <c r="E1413" s="235" t="s">
        <v>12</v>
      </c>
      <c r="F1413" s="235" t="s">
        <v>12</v>
      </c>
      <c r="G1413" s="235" t="s">
        <v>12</v>
      </c>
      <c r="H1413" s="235"/>
      <c r="I1413" s="235" t="s">
        <v>12</v>
      </c>
      <c r="J1413" s="235" t="s">
        <v>12</v>
      </c>
      <c r="K1413" s="415" t="s">
        <v>12</v>
      </c>
      <c r="L1413" s="415" t="s">
        <v>12</v>
      </c>
      <c r="M1413" s="415" t="s">
        <v>12</v>
      </c>
      <c r="N1413" s="415" t="s">
        <v>12</v>
      </c>
      <c r="O1413" s="235" t="s">
        <v>12</v>
      </c>
      <c r="P1413" s="235" t="s">
        <v>12</v>
      </c>
      <c r="Q1413" s="235" t="s">
        <v>12</v>
      </c>
      <c r="R1413" s="235" t="s">
        <v>12</v>
      </c>
      <c r="S1413" s="235" t="s">
        <v>12</v>
      </c>
      <c r="T1413" s="235" t="s">
        <v>12</v>
      </c>
      <c r="U1413" s="235" t="s">
        <v>12</v>
      </c>
      <c r="V1413" s="235" t="s">
        <v>12</v>
      </c>
      <c r="W1413" s="235" t="s">
        <v>12</v>
      </c>
      <c r="Y1413" s="236" t="str">
        <f t="shared" ref="Y1413:Y1476" si="22">IF(ISTEXT(A1413),A1413,Y1412)</f>
        <v>Canada</v>
      </c>
    </row>
    <row r="1414" spans="1:25" ht="13.5" customHeight="1">
      <c r="A1414" s="399"/>
      <c r="B1414" s="234" t="s">
        <v>76</v>
      </c>
      <c r="C1414" s="232" t="s">
        <v>13</v>
      </c>
      <c r="D1414" s="237">
        <v>0</v>
      </c>
      <c r="E1414" s="237">
        <v>226.20599999999999</v>
      </c>
      <c r="F1414" s="237">
        <v>0</v>
      </c>
      <c r="G1414" s="237">
        <v>0.63</v>
      </c>
      <c r="H1414" s="237"/>
      <c r="I1414" s="237">
        <v>0</v>
      </c>
      <c r="J1414" s="237">
        <v>0</v>
      </c>
      <c r="K1414" s="416">
        <v>0</v>
      </c>
      <c r="L1414" s="416">
        <v>0</v>
      </c>
      <c r="M1414" s="416">
        <v>0</v>
      </c>
      <c r="N1414" s="416">
        <v>0</v>
      </c>
      <c r="O1414" s="237">
        <v>0</v>
      </c>
      <c r="P1414" s="237">
        <v>0</v>
      </c>
      <c r="Q1414" s="237">
        <v>226.83600000000001</v>
      </c>
      <c r="R1414" s="237">
        <v>0</v>
      </c>
      <c r="S1414" s="237">
        <v>0</v>
      </c>
      <c r="T1414" s="237">
        <v>226.83600000000001</v>
      </c>
      <c r="U1414" s="237">
        <v>0</v>
      </c>
      <c r="V1414" s="237">
        <v>0</v>
      </c>
      <c r="W1414" s="237">
        <v>0</v>
      </c>
      <c r="Y1414" s="236" t="str">
        <f t="shared" si="22"/>
        <v>Canada</v>
      </c>
    </row>
    <row r="1415" spans="1:25" ht="13.5" customHeight="1">
      <c r="A1415" s="399"/>
      <c r="B1415" s="234" t="s">
        <v>75</v>
      </c>
      <c r="C1415" s="232" t="s">
        <v>13</v>
      </c>
      <c r="D1415" s="235">
        <v>20161.345000000001</v>
      </c>
      <c r="E1415" s="235">
        <v>2291.373</v>
      </c>
      <c r="F1415" s="235">
        <v>-20727.777999999998</v>
      </c>
      <c r="G1415" s="235">
        <v>740.76199999999994</v>
      </c>
      <c r="H1415" s="235"/>
      <c r="I1415" s="235">
        <v>0</v>
      </c>
      <c r="J1415" s="235">
        <v>0</v>
      </c>
      <c r="K1415" s="415">
        <v>0</v>
      </c>
      <c r="L1415" s="415">
        <v>0</v>
      </c>
      <c r="M1415" s="415">
        <v>0</v>
      </c>
      <c r="N1415" s="415">
        <v>0</v>
      </c>
      <c r="O1415" s="235">
        <v>0</v>
      </c>
      <c r="P1415" s="235">
        <v>0</v>
      </c>
      <c r="Q1415" s="235">
        <v>0</v>
      </c>
      <c r="R1415" s="235">
        <v>0</v>
      </c>
      <c r="S1415" s="235">
        <v>0</v>
      </c>
      <c r="T1415" s="235">
        <v>0</v>
      </c>
      <c r="U1415" s="235">
        <v>0</v>
      </c>
      <c r="V1415" s="235">
        <v>0</v>
      </c>
      <c r="W1415" s="235">
        <v>0</v>
      </c>
      <c r="Y1415" s="236" t="str">
        <f t="shared" si="22"/>
        <v>Canada</v>
      </c>
    </row>
    <row r="1416" spans="1:25" ht="13.5" customHeight="1">
      <c r="A1416" s="399"/>
      <c r="B1416" s="234" t="s">
        <v>74</v>
      </c>
      <c r="C1416" s="232" t="s">
        <v>13</v>
      </c>
      <c r="D1416" s="237">
        <v>2802.2869999999998</v>
      </c>
      <c r="E1416" s="237">
        <v>1677.7860000000001</v>
      </c>
      <c r="F1416" s="237">
        <v>-2636.2359999999999</v>
      </c>
      <c r="G1416" s="237">
        <v>1283.9110000000001</v>
      </c>
      <c r="H1416" s="237"/>
      <c r="I1416" s="237">
        <v>-2521.328</v>
      </c>
      <c r="J1416" s="237">
        <v>0</v>
      </c>
      <c r="K1416" s="416">
        <v>0</v>
      </c>
      <c r="L1416" s="416">
        <v>0</v>
      </c>
      <c r="M1416" s="416">
        <v>0</v>
      </c>
      <c r="N1416" s="416">
        <v>0</v>
      </c>
      <c r="O1416" s="237">
        <v>0</v>
      </c>
      <c r="P1416" s="237">
        <v>0</v>
      </c>
      <c r="Q1416" s="237">
        <v>915.27700000000004</v>
      </c>
      <c r="R1416" s="237">
        <v>0</v>
      </c>
      <c r="S1416" s="237">
        <v>0</v>
      </c>
      <c r="T1416" s="237">
        <v>0</v>
      </c>
      <c r="U1416" s="237">
        <v>541.99300000000005</v>
      </c>
      <c r="V1416" s="237">
        <v>0</v>
      </c>
      <c r="W1416" s="237">
        <v>10665</v>
      </c>
      <c r="Y1416" s="236" t="str">
        <f t="shared" si="22"/>
        <v>Canada</v>
      </c>
    </row>
    <row r="1417" spans="1:25" ht="13.5" customHeight="1">
      <c r="A1417" s="399"/>
      <c r="B1417" s="234" t="s">
        <v>73</v>
      </c>
      <c r="C1417" s="232" t="s">
        <v>13</v>
      </c>
      <c r="D1417" s="235">
        <v>9015.4740000000002</v>
      </c>
      <c r="E1417" s="235">
        <v>944.96600000000001</v>
      </c>
      <c r="F1417" s="235">
        <v>-3.33</v>
      </c>
      <c r="G1417" s="235">
        <v>1169.403</v>
      </c>
      <c r="H1417" s="235"/>
      <c r="I1417" s="235">
        <v>-11126.512000000001</v>
      </c>
      <c r="J1417" s="235">
        <v>0</v>
      </c>
      <c r="K1417" s="415">
        <v>0</v>
      </c>
      <c r="L1417" s="415">
        <v>0</v>
      </c>
      <c r="M1417" s="415">
        <v>0</v>
      </c>
      <c r="N1417" s="415">
        <v>0</v>
      </c>
      <c r="O1417" s="235">
        <v>0</v>
      </c>
      <c r="P1417" s="235">
        <v>0</v>
      </c>
      <c r="Q1417" s="235">
        <v>0</v>
      </c>
      <c r="R1417" s="235">
        <v>0</v>
      </c>
      <c r="S1417" s="235">
        <v>0</v>
      </c>
      <c r="T1417" s="235">
        <v>0</v>
      </c>
      <c r="U1417" s="235">
        <v>0</v>
      </c>
      <c r="V1417" s="235">
        <v>0</v>
      </c>
      <c r="W1417" s="235">
        <v>41908</v>
      </c>
      <c r="Y1417" s="236" t="str">
        <f t="shared" si="22"/>
        <v>Canada</v>
      </c>
    </row>
    <row r="1418" spans="1:25" ht="13.5" customHeight="1">
      <c r="A1418" s="399"/>
      <c r="B1418" s="234" t="s">
        <v>72</v>
      </c>
      <c r="C1418" s="232" t="s">
        <v>13</v>
      </c>
      <c r="D1418" s="237">
        <v>3060.36</v>
      </c>
      <c r="E1418" s="237">
        <v>6.4829999999999997</v>
      </c>
      <c r="F1418" s="237">
        <v>-34.804000000000002</v>
      </c>
      <c r="G1418" s="237">
        <v>-7.641</v>
      </c>
      <c r="H1418" s="237"/>
      <c r="I1418" s="237">
        <v>-2960.5909999999999</v>
      </c>
      <c r="J1418" s="237">
        <v>0</v>
      </c>
      <c r="K1418" s="416">
        <v>0</v>
      </c>
      <c r="L1418" s="416">
        <v>0</v>
      </c>
      <c r="M1418" s="416">
        <v>0</v>
      </c>
      <c r="N1418" s="416">
        <v>0</v>
      </c>
      <c r="O1418" s="237">
        <v>0</v>
      </c>
      <c r="P1418" s="237">
        <v>0</v>
      </c>
      <c r="Q1418" s="237">
        <v>63.807000000000002</v>
      </c>
      <c r="R1418" s="237">
        <v>0</v>
      </c>
      <c r="S1418" s="237">
        <v>0</v>
      </c>
      <c r="T1418" s="237">
        <v>0</v>
      </c>
      <c r="U1418" s="237">
        <v>0</v>
      </c>
      <c r="V1418" s="237">
        <v>0</v>
      </c>
      <c r="W1418" s="237">
        <v>12585</v>
      </c>
      <c r="Y1418" s="236" t="str">
        <f t="shared" si="22"/>
        <v>Canada</v>
      </c>
    </row>
    <row r="1419" spans="1:25" ht="13.5" customHeight="1">
      <c r="A1419" s="399"/>
      <c r="B1419" s="234" t="s">
        <v>71</v>
      </c>
      <c r="C1419" s="232" t="s">
        <v>13</v>
      </c>
      <c r="D1419" s="235">
        <v>0</v>
      </c>
      <c r="E1419" s="235">
        <v>0</v>
      </c>
      <c r="F1419" s="235">
        <v>0</v>
      </c>
      <c r="G1419" s="235">
        <v>0</v>
      </c>
      <c r="H1419" s="235"/>
      <c r="I1419" s="235">
        <v>0</v>
      </c>
      <c r="J1419" s="235">
        <v>0</v>
      </c>
      <c r="K1419" s="415">
        <v>0</v>
      </c>
      <c r="L1419" s="415">
        <v>0</v>
      </c>
      <c r="M1419" s="415">
        <v>0</v>
      </c>
      <c r="N1419" s="415">
        <v>0</v>
      </c>
      <c r="O1419" s="235">
        <v>0</v>
      </c>
      <c r="P1419" s="235">
        <v>0</v>
      </c>
      <c r="Q1419" s="235">
        <v>0</v>
      </c>
      <c r="R1419" s="235">
        <v>0</v>
      </c>
      <c r="S1419" s="235">
        <v>0</v>
      </c>
      <c r="T1419" s="235">
        <v>0</v>
      </c>
      <c r="U1419" s="235">
        <v>0</v>
      </c>
      <c r="V1419" s="235">
        <v>0</v>
      </c>
      <c r="W1419" s="235">
        <v>0</v>
      </c>
      <c r="Y1419" s="236" t="str">
        <f t="shared" si="22"/>
        <v>Canada</v>
      </c>
    </row>
    <row r="1420" spans="1:25" ht="13.5" customHeight="1">
      <c r="A1420" s="399"/>
      <c r="B1420" s="234" t="s">
        <v>70</v>
      </c>
      <c r="C1420" s="232" t="s">
        <v>13</v>
      </c>
      <c r="D1420" s="237">
        <v>0</v>
      </c>
      <c r="E1420" s="237">
        <v>0</v>
      </c>
      <c r="F1420" s="237">
        <v>0</v>
      </c>
      <c r="G1420" s="237">
        <v>0</v>
      </c>
      <c r="H1420" s="237"/>
      <c r="I1420" s="237">
        <v>0</v>
      </c>
      <c r="J1420" s="237">
        <v>0</v>
      </c>
      <c r="K1420" s="416">
        <v>0</v>
      </c>
      <c r="L1420" s="416">
        <v>0</v>
      </c>
      <c r="M1420" s="416">
        <v>0</v>
      </c>
      <c r="N1420" s="416">
        <v>0</v>
      </c>
      <c r="O1420" s="237">
        <v>0</v>
      </c>
      <c r="P1420" s="237">
        <v>0</v>
      </c>
      <c r="Q1420" s="237">
        <v>0</v>
      </c>
      <c r="R1420" s="237">
        <v>0</v>
      </c>
      <c r="S1420" s="237">
        <v>0</v>
      </c>
      <c r="T1420" s="237">
        <v>0</v>
      </c>
      <c r="U1420" s="237">
        <v>0</v>
      </c>
      <c r="V1420" s="237">
        <v>0</v>
      </c>
      <c r="W1420" s="237">
        <v>0</v>
      </c>
      <c r="Y1420" s="236" t="str">
        <f t="shared" si="22"/>
        <v>Canada</v>
      </c>
    </row>
    <row r="1421" spans="1:25" ht="13.5" customHeight="1">
      <c r="A1421" s="399"/>
      <c r="B1421" s="234" t="s">
        <v>69</v>
      </c>
      <c r="C1421" s="232" t="s">
        <v>13</v>
      </c>
      <c r="D1421" s="235">
        <v>0</v>
      </c>
      <c r="E1421" s="235">
        <v>207.88800000000001</v>
      </c>
      <c r="F1421" s="235">
        <v>-19.018000000000001</v>
      </c>
      <c r="G1421" s="235">
        <v>333.80200000000002</v>
      </c>
      <c r="H1421" s="235"/>
      <c r="I1421" s="235">
        <v>0</v>
      </c>
      <c r="J1421" s="235">
        <v>0</v>
      </c>
      <c r="K1421" s="415">
        <v>0</v>
      </c>
      <c r="L1421" s="415">
        <v>0</v>
      </c>
      <c r="M1421" s="415">
        <v>0</v>
      </c>
      <c r="N1421" s="415">
        <v>0</v>
      </c>
      <c r="O1421" s="235">
        <v>0</v>
      </c>
      <c r="P1421" s="235">
        <v>0</v>
      </c>
      <c r="Q1421" s="235">
        <v>819.74900000000002</v>
      </c>
      <c r="R1421" s="235">
        <v>510.86799999999999</v>
      </c>
      <c r="S1421" s="235">
        <v>0</v>
      </c>
      <c r="T1421" s="235">
        <v>0</v>
      </c>
      <c r="U1421" s="235">
        <v>0</v>
      </c>
      <c r="V1421" s="235">
        <v>0</v>
      </c>
      <c r="W1421" s="235">
        <v>0</v>
      </c>
      <c r="Y1421" s="236" t="str">
        <f t="shared" si="22"/>
        <v>Canada</v>
      </c>
    </row>
    <row r="1422" spans="1:25" ht="13.5" customHeight="1">
      <c r="A1422" s="399"/>
      <c r="B1422" s="234" t="s">
        <v>68</v>
      </c>
      <c r="C1422" s="232" t="s">
        <v>13</v>
      </c>
      <c r="D1422" s="237">
        <v>0</v>
      </c>
      <c r="E1422" s="237">
        <v>0</v>
      </c>
      <c r="F1422" s="237">
        <v>0</v>
      </c>
      <c r="G1422" s="237">
        <v>0</v>
      </c>
      <c r="H1422" s="237"/>
      <c r="I1422" s="237">
        <v>0</v>
      </c>
      <c r="J1422" s="237">
        <v>0</v>
      </c>
      <c r="K1422" s="416">
        <v>0</v>
      </c>
      <c r="L1422" s="416">
        <v>0</v>
      </c>
      <c r="M1422" s="416">
        <v>0</v>
      </c>
      <c r="N1422" s="416">
        <v>0</v>
      </c>
      <c r="O1422" s="237">
        <v>0</v>
      </c>
      <c r="P1422" s="237">
        <v>0</v>
      </c>
      <c r="Q1422" s="237">
        <v>0</v>
      </c>
      <c r="R1422" s="237">
        <v>0</v>
      </c>
      <c r="S1422" s="237">
        <v>0</v>
      </c>
      <c r="T1422" s="237">
        <v>0</v>
      </c>
      <c r="U1422" s="237">
        <v>0</v>
      </c>
      <c r="V1422" s="237">
        <v>0</v>
      </c>
      <c r="W1422" s="237">
        <v>0</v>
      </c>
      <c r="Y1422" s="236" t="str">
        <f t="shared" si="22"/>
        <v>Canada</v>
      </c>
    </row>
    <row r="1423" spans="1:25" ht="13.5" customHeight="1">
      <c r="A1423" s="399"/>
      <c r="B1423" s="234" t="s">
        <v>67</v>
      </c>
      <c r="C1423" s="232" t="s">
        <v>13</v>
      </c>
      <c r="D1423" s="235">
        <v>0</v>
      </c>
      <c r="E1423" s="235">
        <v>0</v>
      </c>
      <c r="F1423" s="235">
        <v>0</v>
      </c>
      <c r="G1423" s="235">
        <v>0</v>
      </c>
      <c r="H1423" s="235"/>
      <c r="I1423" s="235">
        <v>0</v>
      </c>
      <c r="J1423" s="235">
        <v>0</v>
      </c>
      <c r="K1423" s="415">
        <v>0</v>
      </c>
      <c r="L1423" s="415">
        <v>0</v>
      </c>
      <c r="M1423" s="415">
        <v>0</v>
      </c>
      <c r="N1423" s="415">
        <v>0</v>
      </c>
      <c r="O1423" s="235">
        <v>0</v>
      </c>
      <c r="P1423" s="235">
        <v>0</v>
      </c>
      <c r="Q1423" s="235">
        <v>0</v>
      </c>
      <c r="R1423" s="235">
        <v>0</v>
      </c>
      <c r="S1423" s="235">
        <v>0</v>
      </c>
      <c r="T1423" s="235">
        <v>0</v>
      </c>
      <c r="U1423" s="235">
        <v>0</v>
      </c>
      <c r="V1423" s="235">
        <v>0</v>
      </c>
      <c r="W1423" s="235">
        <v>0</v>
      </c>
      <c r="Y1423" s="236" t="str">
        <f t="shared" si="22"/>
        <v>Canada</v>
      </c>
    </row>
    <row r="1424" spans="1:25" ht="13.5" customHeight="1">
      <c r="A1424" s="399"/>
      <c r="B1424" s="234" t="s">
        <v>66</v>
      </c>
      <c r="C1424" s="232" t="s">
        <v>13</v>
      </c>
      <c r="D1424" s="237">
        <v>0</v>
      </c>
      <c r="E1424" s="237">
        <v>0</v>
      </c>
      <c r="F1424" s="237">
        <v>0</v>
      </c>
      <c r="G1424" s="237">
        <v>0</v>
      </c>
      <c r="H1424" s="237"/>
      <c r="I1424" s="237">
        <v>0</v>
      </c>
      <c r="J1424" s="237">
        <v>0</v>
      </c>
      <c r="K1424" s="416">
        <v>0</v>
      </c>
      <c r="L1424" s="416">
        <v>0</v>
      </c>
      <c r="M1424" s="416">
        <v>0</v>
      </c>
      <c r="N1424" s="416">
        <v>0</v>
      </c>
      <c r="O1424" s="237">
        <v>0</v>
      </c>
      <c r="P1424" s="237">
        <v>0</v>
      </c>
      <c r="Q1424" s="237">
        <v>0</v>
      </c>
      <c r="R1424" s="237">
        <v>0</v>
      </c>
      <c r="S1424" s="237">
        <v>0</v>
      </c>
      <c r="T1424" s="237">
        <v>0</v>
      </c>
      <c r="U1424" s="237">
        <v>0</v>
      </c>
      <c r="V1424" s="237">
        <v>0</v>
      </c>
      <c r="W1424" s="237">
        <v>0</v>
      </c>
      <c r="Y1424" s="236" t="str">
        <f t="shared" si="22"/>
        <v>Canada</v>
      </c>
    </row>
    <row r="1425" spans="1:25" ht="13.5" customHeight="1">
      <c r="A1425" s="399"/>
      <c r="B1425" s="234" t="s">
        <v>65</v>
      </c>
      <c r="C1425" s="232" t="s">
        <v>13</v>
      </c>
      <c r="D1425" s="235">
        <v>0</v>
      </c>
      <c r="E1425" s="235">
        <v>0</v>
      </c>
      <c r="F1425" s="235">
        <v>0</v>
      </c>
      <c r="G1425" s="235">
        <v>0</v>
      </c>
      <c r="H1425" s="235"/>
      <c r="I1425" s="235">
        <v>0</v>
      </c>
      <c r="J1425" s="235">
        <v>0</v>
      </c>
      <c r="K1425" s="415">
        <v>0</v>
      </c>
      <c r="L1425" s="415">
        <v>0</v>
      </c>
      <c r="M1425" s="415">
        <v>0</v>
      </c>
      <c r="N1425" s="415">
        <v>0</v>
      </c>
      <c r="O1425" s="235">
        <v>0</v>
      </c>
      <c r="P1425" s="235">
        <v>0</v>
      </c>
      <c r="Q1425" s="235">
        <v>0</v>
      </c>
      <c r="R1425" s="235">
        <v>0</v>
      </c>
      <c r="S1425" s="235">
        <v>0</v>
      </c>
      <c r="T1425" s="235">
        <v>0</v>
      </c>
      <c r="U1425" s="235">
        <v>0</v>
      </c>
      <c r="V1425" s="235">
        <v>0</v>
      </c>
      <c r="W1425" s="235">
        <v>0</v>
      </c>
      <c r="Y1425" s="236" t="str">
        <f t="shared" si="22"/>
        <v>Canada</v>
      </c>
    </row>
    <row r="1426" spans="1:25" ht="13.5" customHeight="1">
      <c r="A1426" s="399"/>
      <c r="B1426" s="234" t="s">
        <v>64</v>
      </c>
      <c r="C1426" s="232" t="s">
        <v>13</v>
      </c>
      <c r="D1426" s="237">
        <v>0</v>
      </c>
      <c r="E1426" s="237">
        <v>0</v>
      </c>
      <c r="F1426" s="237">
        <v>0</v>
      </c>
      <c r="G1426" s="237">
        <v>0</v>
      </c>
      <c r="H1426" s="237"/>
      <c r="I1426" s="237">
        <v>0</v>
      </c>
      <c r="J1426" s="237" t="s">
        <v>12</v>
      </c>
      <c r="K1426" s="416">
        <v>0</v>
      </c>
      <c r="L1426" s="416">
        <v>0</v>
      </c>
      <c r="M1426" s="416">
        <v>0</v>
      </c>
      <c r="N1426" s="416">
        <v>0</v>
      </c>
      <c r="O1426" s="237">
        <v>0</v>
      </c>
      <c r="P1426" s="237">
        <v>0</v>
      </c>
      <c r="Q1426" s="237">
        <v>537.67999999999995</v>
      </c>
      <c r="R1426" s="237">
        <v>537.67999999999995</v>
      </c>
      <c r="S1426" s="237">
        <v>0</v>
      </c>
      <c r="T1426" s="237">
        <v>0</v>
      </c>
      <c r="U1426" s="237">
        <v>0</v>
      </c>
      <c r="V1426" s="237">
        <v>0</v>
      </c>
      <c r="W1426" s="237">
        <v>0</v>
      </c>
      <c r="Y1426" s="236" t="str">
        <f t="shared" si="22"/>
        <v>Canada</v>
      </c>
    </row>
    <row r="1427" spans="1:25" ht="13.5" customHeight="1">
      <c r="A1427" s="399"/>
      <c r="B1427" s="234" t="s">
        <v>63</v>
      </c>
      <c r="C1427" s="232" t="s">
        <v>13</v>
      </c>
      <c r="D1427" s="235">
        <v>0</v>
      </c>
      <c r="E1427" s="235">
        <v>0</v>
      </c>
      <c r="F1427" s="235">
        <v>0</v>
      </c>
      <c r="G1427" s="235">
        <v>0</v>
      </c>
      <c r="H1427" s="235"/>
      <c r="I1427" s="235">
        <v>0</v>
      </c>
      <c r="J1427" s="235" t="s">
        <v>12</v>
      </c>
      <c r="K1427" s="415">
        <v>0</v>
      </c>
      <c r="L1427" s="415">
        <v>0</v>
      </c>
      <c r="M1427" s="415">
        <v>0</v>
      </c>
      <c r="N1427" s="415">
        <v>0</v>
      </c>
      <c r="O1427" s="235">
        <v>0</v>
      </c>
      <c r="P1427" s="235">
        <v>0</v>
      </c>
      <c r="Q1427" s="235">
        <v>567.60400000000004</v>
      </c>
      <c r="R1427" s="235">
        <v>567.60400000000004</v>
      </c>
      <c r="S1427" s="235">
        <v>0</v>
      </c>
      <c r="T1427" s="235">
        <v>0</v>
      </c>
      <c r="U1427" s="235">
        <v>0</v>
      </c>
      <c r="V1427" s="235">
        <v>0</v>
      </c>
      <c r="W1427" s="235">
        <v>0</v>
      </c>
      <c r="Y1427" s="236" t="str">
        <f t="shared" si="22"/>
        <v>Canada</v>
      </c>
    </row>
    <row r="1428" spans="1:25" ht="21" customHeight="1">
      <c r="A1428" s="399"/>
      <c r="B1428" s="234" t="s">
        <v>62</v>
      </c>
      <c r="C1428" s="232" t="s">
        <v>13</v>
      </c>
      <c r="D1428" s="237">
        <v>0</v>
      </c>
      <c r="E1428" s="237">
        <v>0</v>
      </c>
      <c r="F1428" s="237">
        <v>0</v>
      </c>
      <c r="G1428" s="237">
        <v>0</v>
      </c>
      <c r="H1428" s="237"/>
      <c r="I1428" s="237">
        <v>0</v>
      </c>
      <c r="J1428" s="237">
        <v>0</v>
      </c>
      <c r="K1428" s="416">
        <v>0</v>
      </c>
      <c r="L1428" s="416">
        <v>0</v>
      </c>
      <c r="M1428" s="416">
        <v>0</v>
      </c>
      <c r="N1428" s="416">
        <v>0</v>
      </c>
      <c r="O1428" s="237">
        <v>0</v>
      </c>
      <c r="P1428" s="237">
        <v>0</v>
      </c>
      <c r="Q1428" s="237">
        <v>0</v>
      </c>
      <c r="R1428" s="237">
        <v>0</v>
      </c>
      <c r="S1428" s="237">
        <v>0</v>
      </c>
      <c r="T1428" s="237">
        <v>0</v>
      </c>
      <c r="U1428" s="237">
        <v>0</v>
      </c>
      <c r="V1428" s="237">
        <v>0</v>
      </c>
      <c r="W1428" s="237">
        <v>0</v>
      </c>
      <c r="Y1428" s="236" t="str">
        <f t="shared" si="22"/>
        <v>Canada</v>
      </c>
    </row>
    <row r="1429" spans="1:25" ht="13.5" customHeight="1">
      <c r="A1429" s="399"/>
      <c r="B1429" s="234" t="s">
        <v>61</v>
      </c>
      <c r="C1429" s="232" t="s">
        <v>13</v>
      </c>
      <c r="D1429" s="235">
        <v>129.64500000000001</v>
      </c>
      <c r="E1429" s="235">
        <v>0</v>
      </c>
      <c r="F1429" s="235">
        <v>0</v>
      </c>
      <c r="G1429" s="235">
        <v>0</v>
      </c>
      <c r="H1429" s="235"/>
      <c r="I1429" s="235">
        <v>0</v>
      </c>
      <c r="J1429" s="235">
        <v>0</v>
      </c>
      <c r="K1429" s="415">
        <v>0</v>
      </c>
      <c r="L1429" s="415">
        <v>0</v>
      </c>
      <c r="M1429" s="415">
        <v>0</v>
      </c>
      <c r="N1429" s="415">
        <v>0</v>
      </c>
      <c r="O1429" s="235">
        <v>0</v>
      </c>
      <c r="P1429" s="235">
        <v>0</v>
      </c>
      <c r="Q1429" s="235">
        <v>129.64500000000001</v>
      </c>
      <c r="R1429" s="235">
        <v>0</v>
      </c>
      <c r="S1429" s="235">
        <v>0</v>
      </c>
      <c r="T1429" s="235">
        <v>0</v>
      </c>
      <c r="U1429" s="235">
        <v>129.64500000000001</v>
      </c>
      <c r="V1429" s="235">
        <v>0</v>
      </c>
      <c r="W1429" s="235">
        <v>0</v>
      </c>
      <c r="Y1429" s="236" t="str">
        <f t="shared" si="22"/>
        <v>Canada</v>
      </c>
    </row>
    <row r="1430" spans="1:25" ht="13.5" customHeight="1">
      <c r="A1430" s="399"/>
      <c r="B1430" s="234" t="s">
        <v>60</v>
      </c>
      <c r="C1430" s="232" t="s">
        <v>13</v>
      </c>
      <c r="D1430" s="237">
        <v>84.846000000000004</v>
      </c>
      <c r="E1430" s="237">
        <v>0</v>
      </c>
      <c r="F1430" s="237">
        <v>0</v>
      </c>
      <c r="G1430" s="237">
        <v>0</v>
      </c>
      <c r="H1430" s="237"/>
      <c r="I1430" s="237">
        <v>0</v>
      </c>
      <c r="J1430" s="237">
        <v>-23.713000000000001</v>
      </c>
      <c r="K1430" s="416">
        <v>0</v>
      </c>
      <c r="L1430" s="416">
        <v>-20.919</v>
      </c>
      <c r="M1430" s="416">
        <v>0</v>
      </c>
      <c r="N1430" s="416">
        <v>-40.213999999999999</v>
      </c>
      <c r="O1430" s="237">
        <v>0</v>
      </c>
      <c r="P1430" s="237">
        <v>0</v>
      </c>
      <c r="Q1430" s="237">
        <v>0</v>
      </c>
      <c r="R1430" s="237">
        <v>0</v>
      </c>
      <c r="S1430" s="237">
        <v>0</v>
      </c>
      <c r="T1430" s="237">
        <v>0</v>
      </c>
      <c r="U1430" s="237">
        <v>0</v>
      </c>
      <c r="V1430" s="237">
        <v>0</v>
      </c>
      <c r="W1430" s="237">
        <v>149</v>
      </c>
      <c r="Y1430" s="236" t="str">
        <f t="shared" si="22"/>
        <v>Canada</v>
      </c>
    </row>
    <row r="1431" spans="1:25" ht="21" customHeight="1">
      <c r="A1431" s="399"/>
      <c r="B1431" s="234" t="s">
        <v>59</v>
      </c>
      <c r="C1431" s="232" t="s">
        <v>13</v>
      </c>
      <c r="D1431" s="235">
        <v>43.723999999999997</v>
      </c>
      <c r="E1431" s="235">
        <v>0</v>
      </c>
      <c r="F1431" s="235">
        <v>0</v>
      </c>
      <c r="G1431" s="235">
        <v>1.9339999999999999</v>
      </c>
      <c r="H1431" s="235"/>
      <c r="I1431" s="235">
        <v>0</v>
      </c>
      <c r="J1431" s="235">
        <v>-12.752000000000001</v>
      </c>
      <c r="K1431" s="415">
        <v>0</v>
      </c>
      <c r="L1431" s="415">
        <v>-11.247</v>
      </c>
      <c r="M1431" s="415">
        <v>0</v>
      </c>
      <c r="N1431" s="415">
        <v>-21.658999999999999</v>
      </c>
      <c r="O1431" s="235">
        <v>0</v>
      </c>
      <c r="P1431" s="235">
        <v>0</v>
      </c>
      <c r="Q1431" s="235">
        <v>0</v>
      </c>
      <c r="R1431" s="235">
        <v>0</v>
      </c>
      <c r="S1431" s="235">
        <v>0</v>
      </c>
      <c r="T1431" s="235">
        <v>0</v>
      </c>
      <c r="U1431" s="235">
        <v>0</v>
      </c>
      <c r="V1431" s="235">
        <v>0</v>
      </c>
      <c r="W1431" s="235">
        <v>80</v>
      </c>
      <c r="Y1431" s="236" t="str">
        <f t="shared" si="22"/>
        <v>Canada</v>
      </c>
    </row>
    <row r="1432" spans="1:25" ht="13.5" customHeight="1">
      <c r="A1432" s="399"/>
      <c r="B1432" s="234" t="s">
        <v>58</v>
      </c>
      <c r="C1432" s="232" t="s">
        <v>13</v>
      </c>
      <c r="D1432" s="237">
        <v>861.58399999999995</v>
      </c>
      <c r="E1432" s="237">
        <v>545.37099999999998</v>
      </c>
      <c r="F1432" s="237">
        <v>0</v>
      </c>
      <c r="G1432" s="237">
        <v>0</v>
      </c>
      <c r="H1432" s="237"/>
      <c r="I1432" s="237">
        <v>0</v>
      </c>
      <c r="J1432" s="237">
        <v>0</v>
      </c>
      <c r="K1432" s="416">
        <v>0</v>
      </c>
      <c r="L1432" s="416">
        <v>0</v>
      </c>
      <c r="M1432" s="416">
        <v>0</v>
      </c>
      <c r="N1432" s="416">
        <v>0</v>
      </c>
      <c r="O1432" s="237">
        <v>0</v>
      </c>
      <c r="P1432" s="237">
        <v>0</v>
      </c>
      <c r="Q1432" s="237">
        <v>1406.9549999999999</v>
      </c>
      <c r="R1432" s="237">
        <v>0</v>
      </c>
      <c r="S1432" s="237">
        <v>0</v>
      </c>
      <c r="T1432" s="237">
        <v>0</v>
      </c>
      <c r="U1432" s="237">
        <v>0</v>
      </c>
      <c r="V1432" s="237">
        <v>0</v>
      </c>
      <c r="W1432" s="237">
        <v>0</v>
      </c>
      <c r="Y1432" s="236" t="str">
        <f t="shared" si="22"/>
        <v>Canada</v>
      </c>
    </row>
    <row r="1433" spans="1:25" ht="13.5" customHeight="1">
      <c r="A1433" s="399"/>
      <c r="B1433" s="234" t="s">
        <v>57</v>
      </c>
      <c r="C1433" s="232" t="s">
        <v>13</v>
      </c>
      <c r="D1433" s="235">
        <v>96.685000000000002</v>
      </c>
      <c r="E1433" s="235">
        <v>425.41300000000001</v>
      </c>
      <c r="F1433" s="235">
        <v>-95.805999999999997</v>
      </c>
      <c r="G1433" s="235">
        <v>-0.879</v>
      </c>
      <c r="H1433" s="235"/>
      <c r="I1433" s="235">
        <v>0</v>
      </c>
      <c r="J1433" s="235">
        <v>0</v>
      </c>
      <c r="K1433" s="415">
        <v>0</v>
      </c>
      <c r="L1433" s="415">
        <v>0</v>
      </c>
      <c r="M1433" s="415">
        <v>0</v>
      </c>
      <c r="N1433" s="415">
        <v>0</v>
      </c>
      <c r="O1433" s="235">
        <v>0</v>
      </c>
      <c r="P1433" s="235">
        <v>0</v>
      </c>
      <c r="Q1433" s="235">
        <v>425.41300000000001</v>
      </c>
      <c r="R1433" s="235">
        <v>0</v>
      </c>
      <c r="S1433" s="235">
        <v>0</v>
      </c>
      <c r="T1433" s="235">
        <v>0</v>
      </c>
      <c r="U1433" s="235">
        <v>0</v>
      </c>
      <c r="V1433" s="235">
        <v>0</v>
      </c>
      <c r="W1433" s="235">
        <v>0</v>
      </c>
      <c r="Y1433" s="236" t="str">
        <f t="shared" si="22"/>
        <v>Canada</v>
      </c>
    </row>
    <row r="1434" spans="1:25" ht="13.5" customHeight="1">
      <c r="A1434" s="399"/>
      <c r="B1434" s="234" t="s">
        <v>56</v>
      </c>
      <c r="C1434" s="232" t="s">
        <v>13</v>
      </c>
      <c r="D1434" s="237">
        <v>0</v>
      </c>
      <c r="E1434" s="237">
        <v>0</v>
      </c>
      <c r="F1434" s="237">
        <v>0</v>
      </c>
      <c r="G1434" s="237">
        <v>0</v>
      </c>
      <c r="H1434" s="237"/>
      <c r="I1434" s="237">
        <v>0</v>
      </c>
      <c r="J1434" s="237">
        <v>0</v>
      </c>
      <c r="K1434" s="416">
        <v>0</v>
      </c>
      <c r="L1434" s="416">
        <v>0</v>
      </c>
      <c r="M1434" s="416">
        <v>0</v>
      </c>
      <c r="N1434" s="416">
        <v>0</v>
      </c>
      <c r="O1434" s="237">
        <v>0</v>
      </c>
      <c r="P1434" s="237">
        <v>0</v>
      </c>
      <c r="Q1434" s="237">
        <v>0</v>
      </c>
      <c r="R1434" s="237">
        <v>0</v>
      </c>
      <c r="S1434" s="237">
        <v>0</v>
      </c>
      <c r="T1434" s="237">
        <v>0</v>
      </c>
      <c r="U1434" s="237">
        <v>0</v>
      </c>
      <c r="V1434" s="237">
        <v>0</v>
      </c>
      <c r="W1434" s="237">
        <v>0</v>
      </c>
      <c r="Y1434" s="236" t="str">
        <f t="shared" si="22"/>
        <v>Canada</v>
      </c>
    </row>
    <row r="1435" spans="1:25" ht="21" customHeight="1">
      <c r="A1435" s="399"/>
      <c r="B1435" s="234" t="s">
        <v>55</v>
      </c>
      <c r="C1435" s="232" t="s">
        <v>13</v>
      </c>
      <c r="D1435" s="235">
        <v>0</v>
      </c>
      <c r="E1435" s="235">
        <v>0</v>
      </c>
      <c r="F1435" s="235">
        <v>0</v>
      </c>
      <c r="G1435" s="235">
        <v>0</v>
      </c>
      <c r="H1435" s="235"/>
      <c r="I1435" s="235">
        <v>0</v>
      </c>
      <c r="J1435" s="235">
        <v>0</v>
      </c>
      <c r="K1435" s="415">
        <v>0</v>
      </c>
      <c r="L1435" s="415">
        <v>0</v>
      </c>
      <c r="M1435" s="415">
        <v>0</v>
      </c>
      <c r="N1435" s="415">
        <v>0</v>
      </c>
      <c r="O1435" s="235">
        <v>0</v>
      </c>
      <c r="P1435" s="235">
        <v>0</v>
      </c>
      <c r="Q1435" s="235">
        <v>0</v>
      </c>
      <c r="R1435" s="235">
        <v>0</v>
      </c>
      <c r="S1435" s="235">
        <v>0</v>
      </c>
      <c r="T1435" s="235">
        <v>0</v>
      </c>
      <c r="U1435" s="235">
        <v>0</v>
      </c>
      <c r="V1435" s="235">
        <v>0</v>
      </c>
      <c r="W1435" s="235">
        <v>0</v>
      </c>
      <c r="Y1435" s="236" t="str">
        <f t="shared" si="22"/>
        <v>Canada</v>
      </c>
    </row>
    <row r="1436" spans="1:25" ht="13.5" customHeight="1">
      <c r="A1436" s="399"/>
      <c r="B1436" s="234" t="s">
        <v>54</v>
      </c>
      <c r="C1436" s="232" t="s">
        <v>13</v>
      </c>
      <c r="D1436" s="237">
        <v>0</v>
      </c>
      <c r="E1436" s="237">
        <v>0</v>
      </c>
      <c r="F1436" s="237">
        <v>0</v>
      </c>
      <c r="G1436" s="237">
        <v>0</v>
      </c>
      <c r="H1436" s="237"/>
      <c r="I1436" s="237">
        <v>0</v>
      </c>
      <c r="J1436" s="237">
        <v>0</v>
      </c>
      <c r="K1436" s="416">
        <v>0</v>
      </c>
      <c r="L1436" s="416">
        <v>0</v>
      </c>
      <c r="M1436" s="416">
        <v>0</v>
      </c>
      <c r="N1436" s="416">
        <v>0</v>
      </c>
      <c r="O1436" s="237">
        <v>0</v>
      </c>
      <c r="P1436" s="237">
        <v>0</v>
      </c>
      <c r="Q1436" s="237">
        <v>0</v>
      </c>
      <c r="R1436" s="237">
        <v>0</v>
      </c>
      <c r="S1436" s="237">
        <v>0</v>
      </c>
      <c r="T1436" s="237">
        <v>0</v>
      </c>
      <c r="U1436" s="237">
        <v>0</v>
      </c>
      <c r="V1436" s="237">
        <v>0</v>
      </c>
      <c r="W1436" s="237">
        <v>0</v>
      </c>
      <c r="Y1436" s="236" t="str">
        <f t="shared" si="22"/>
        <v>Canada</v>
      </c>
    </row>
    <row r="1437" spans="1:25" ht="13.5" customHeight="1">
      <c r="A1437" s="399"/>
      <c r="B1437" s="234" t="s">
        <v>6</v>
      </c>
      <c r="C1437" s="232" t="s">
        <v>13</v>
      </c>
      <c r="D1437" s="235">
        <v>130310.33100000001</v>
      </c>
      <c r="E1437" s="235">
        <v>22290.223000000002</v>
      </c>
      <c r="F1437" s="235">
        <v>-68836.209000000003</v>
      </c>
      <c r="G1437" s="235">
        <v>4584.3109999999997</v>
      </c>
      <c r="H1437" s="235"/>
      <c r="I1437" s="235">
        <v>-7100.9840000000004</v>
      </c>
      <c r="J1437" s="235">
        <v>-4101.3879999999999</v>
      </c>
      <c r="K1437" s="415">
        <v>-1956.643</v>
      </c>
      <c r="L1437" s="415">
        <v>0</v>
      </c>
      <c r="M1437" s="415">
        <v>0</v>
      </c>
      <c r="N1437" s="415">
        <v>0</v>
      </c>
      <c r="O1437" s="235">
        <v>-27497.120999999999</v>
      </c>
      <c r="P1437" s="235">
        <v>-702.98099999999999</v>
      </c>
      <c r="Q1437" s="235">
        <v>47175.6</v>
      </c>
      <c r="R1437" s="235">
        <v>1431.277</v>
      </c>
      <c r="S1437" s="235">
        <v>4295.0770000000002</v>
      </c>
      <c r="T1437" s="235">
        <v>488.01600000000002</v>
      </c>
      <c r="U1437" s="235">
        <v>179.012</v>
      </c>
      <c r="V1437" s="235">
        <v>1717.4159999999999</v>
      </c>
      <c r="W1437" s="235">
        <v>67172</v>
      </c>
      <c r="Y1437" s="236" t="str">
        <f t="shared" si="22"/>
        <v>Canada</v>
      </c>
    </row>
    <row r="1438" spans="1:25" ht="21" customHeight="1">
      <c r="A1438" s="399"/>
      <c r="B1438" s="234" t="s">
        <v>53</v>
      </c>
      <c r="C1438" s="232" t="s">
        <v>13</v>
      </c>
      <c r="D1438" s="237" t="s">
        <v>12</v>
      </c>
      <c r="E1438" s="237" t="s">
        <v>12</v>
      </c>
      <c r="F1438" s="237" t="s">
        <v>12</v>
      </c>
      <c r="G1438" s="237" t="s">
        <v>12</v>
      </c>
      <c r="H1438" s="237"/>
      <c r="I1438" s="237" t="s">
        <v>12</v>
      </c>
      <c r="J1438" s="237" t="s">
        <v>12</v>
      </c>
      <c r="K1438" s="416" t="s">
        <v>12</v>
      </c>
      <c r="L1438" s="416" t="s">
        <v>12</v>
      </c>
      <c r="M1438" s="416" t="s">
        <v>12</v>
      </c>
      <c r="N1438" s="416" t="s">
        <v>12</v>
      </c>
      <c r="O1438" s="237" t="s">
        <v>12</v>
      </c>
      <c r="P1438" s="237" t="s">
        <v>12</v>
      </c>
      <c r="Q1438" s="237" t="s">
        <v>12</v>
      </c>
      <c r="R1438" s="237" t="s">
        <v>12</v>
      </c>
      <c r="S1438" s="237" t="s">
        <v>12</v>
      </c>
      <c r="T1438" s="237" t="s">
        <v>12</v>
      </c>
      <c r="U1438" s="237" t="s">
        <v>12</v>
      </c>
      <c r="V1438" s="237" t="s">
        <v>12</v>
      </c>
      <c r="W1438" s="237" t="s">
        <v>12</v>
      </c>
      <c r="Y1438" s="236" t="str">
        <f t="shared" si="22"/>
        <v>Canada</v>
      </c>
    </row>
    <row r="1439" spans="1:25" ht="13.5" customHeight="1">
      <c r="A1439" s="399"/>
      <c r="B1439" s="234" t="s">
        <v>52</v>
      </c>
      <c r="C1439" s="232" t="s">
        <v>13</v>
      </c>
      <c r="D1439" s="235">
        <v>136890.59400000001</v>
      </c>
      <c r="E1439" s="235">
        <v>36641.517999999996</v>
      </c>
      <c r="F1439" s="235">
        <v>-111734.55499999999</v>
      </c>
      <c r="G1439" s="235">
        <v>3700.74</v>
      </c>
      <c r="H1439" s="235"/>
      <c r="I1439" s="235">
        <v>0</v>
      </c>
      <c r="J1439" s="235">
        <v>0</v>
      </c>
      <c r="K1439" s="415">
        <v>0</v>
      </c>
      <c r="L1439" s="415">
        <v>0</v>
      </c>
      <c r="M1439" s="415">
        <v>0</v>
      </c>
      <c r="N1439" s="415">
        <v>0</v>
      </c>
      <c r="O1439" s="235">
        <v>0</v>
      </c>
      <c r="P1439" s="235">
        <v>0</v>
      </c>
      <c r="Q1439" s="235">
        <v>0</v>
      </c>
      <c r="R1439" s="235">
        <v>0</v>
      </c>
      <c r="S1439" s="235">
        <v>0</v>
      </c>
      <c r="T1439" s="235">
        <v>0</v>
      </c>
      <c r="U1439" s="235">
        <v>0</v>
      </c>
      <c r="V1439" s="235">
        <v>0</v>
      </c>
      <c r="W1439" s="235">
        <v>0</v>
      </c>
      <c r="Y1439" s="236" t="str">
        <f t="shared" si="22"/>
        <v>Canada</v>
      </c>
    </row>
    <row r="1440" spans="1:25" ht="13.5" customHeight="1">
      <c r="A1440" s="399"/>
      <c r="B1440" s="234" t="s">
        <v>51</v>
      </c>
      <c r="C1440" s="232" t="s">
        <v>13</v>
      </c>
      <c r="D1440" s="237">
        <v>14429.617</v>
      </c>
      <c r="E1440" s="237">
        <v>440.66500000000002</v>
      </c>
      <c r="F1440" s="237">
        <v>-3147.2979999999998</v>
      </c>
      <c r="G1440" s="237">
        <v>515.18899999999996</v>
      </c>
      <c r="H1440" s="237"/>
      <c r="I1440" s="237">
        <v>0</v>
      </c>
      <c r="J1440" s="237">
        <v>0</v>
      </c>
      <c r="K1440" s="416">
        <v>0</v>
      </c>
      <c r="L1440" s="416">
        <v>0</v>
      </c>
      <c r="M1440" s="416">
        <v>0</v>
      </c>
      <c r="N1440" s="416">
        <v>0</v>
      </c>
      <c r="O1440" s="237">
        <v>0</v>
      </c>
      <c r="P1440" s="237">
        <v>0</v>
      </c>
      <c r="Q1440" s="237">
        <v>0</v>
      </c>
      <c r="R1440" s="237">
        <v>0</v>
      </c>
      <c r="S1440" s="237">
        <v>0</v>
      </c>
      <c r="T1440" s="237">
        <v>0</v>
      </c>
      <c r="U1440" s="237">
        <v>0</v>
      </c>
      <c r="V1440" s="237">
        <v>0</v>
      </c>
      <c r="W1440" s="237">
        <v>0</v>
      </c>
      <c r="Y1440" s="236" t="str">
        <f t="shared" si="22"/>
        <v>Canada</v>
      </c>
    </row>
    <row r="1441" spans="1:25" ht="13.5" customHeight="1">
      <c r="A1441" s="399"/>
      <c r="B1441" s="234" t="s">
        <v>50</v>
      </c>
      <c r="C1441" s="232" t="s">
        <v>13</v>
      </c>
      <c r="D1441" s="235">
        <v>0</v>
      </c>
      <c r="E1441" s="235">
        <v>0</v>
      </c>
      <c r="F1441" s="235">
        <v>0</v>
      </c>
      <c r="G1441" s="235">
        <v>-53.8</v>
      </c>
      <c r="H1441" s="235"/>
      <c r="I1441" s="235">
        <v>0</v>
      </c>
      <c r="J1441" s="235">
        <v>0</v>
      </c>
      <c r="K1441" s="415">
        <v>0</v>
      </c>
      <c r="L1441" s="415">
        <v>0</v>
      </c>
      <c r="M1441" s="415">
        <v>0</v>
      </c>
      <c r="N1441" s="415">
        <v>0</v>
      </c>
      <c r="O1441" s="235">
        <v>0</v>
      </c>
      <c r="P1441" s="235">
        <v>0</v>
      </c>
      <c r="Q1441" s="235">
        <v>0</v>
      </c>
      <c r="R1441" s="235">
        <v>0</v>
      </c>
      <c r="S1441" s="235">
        <v>0</v>
      </c>
      <c r="T1441" s="235">
        <v>0</v>
      </c>
      <c r="U1441" s="235">
        <v>0</v>
      </c>
      <c r="V1441" s="235">
        <v>0</v>
      </c>
      <c r="W1441" s="235">
        <v>0</v>
      </c>
      <c r="Y1441" s="236" t="str">
        <f t="shared" si="22"/>
        <v>Canada</v>
      </c>
    </row>
    <row r="1442" spans="1:25" ht="13.5" customHeight="1">
      <c r="A1442" s="399"/>
      <c r="B1442" s="234" t="s">
        <v>49</v>
      </c>
      <c r="C1442" s="232" t="s">
        <v>13</v>
      </c>
      <c r="D1442" s="237">
        <v>0</v>
      </c>
      <c r="E1442" s="237">
        <v>0</v>
      </c>
      <c r="F1442" s="237">
        <v>0</v>
      </c>
      <c r="G1442" s="237">
        <v>0</v>
      </c>
      <c r="H1442" s="237"/>
      <c r="I1442" s="237">
        <v>0</v>
      </c>
      <c r="J1442" s="237">
        <v>0</v>
      </c>
      <c r="K1442" s="416">
        <v>0</v>
      </c>
      <c r="L1442" s="416">
        <v>0</v>
      </c>
      <c r="M1442" s="416">
        <v>0</v>
      </c>
      <c r="N1442" s="416">
        <v>0</v>
      </c>
      <c r="O1442" s="237">
        <v>0</v>
      </c>
      <c r="P1442" s="237">
        <v>0</v>
      </c>
      <c r="Q1442" s="237">
        <v>0</v>
      </c>
      <c r="R1442" s="237">
        <v>0</v>
      </c>
      <c r="S1442" s="237">
        <v>0</v>
      </c>
      <c r="T1442" s="237">
        <v>0</v>
      </c>
      <c r="U1442" s="237">
        <v>0</v>
      </c>
      <c r="V1442" s="237">
        <v>0</v>
      </c>
      <c r="W1442" s="237">
        <v>0</v>
      </c>
      <c r="Y1442" s="236" t="str">
        <f t="shared" si="22"/>
        <v>Canada</v>
      </c>
    </row>
    <row r="1443" spans="1:25" ht="13.5" customHeight="1">
      <c r="A1443" s="399"/>
      <c r="B1443" s="234" t="s">
        <v>48</v>
      </c>
      <c r="C1443" s="232" t="s">
        <v>13</v>
      </c>
      <c r="D1443" s="235">
        <v>43931</v>
      </c>
      <c r="E1443" s="235">
        <v>0</v>
      </c>
      <c r="F1443" s="235">
        <v>-24241</v>
      </c>
      <c r="G1443" s="235">
        <v>0</v>
      </c>
      <c r="H1443" s="235"/>
      <c r="I1443" s="235">
        <v>0</v>
      </c>
      <c r="J1443" s="235">
        <v>0</v>
      </c>
      <c r="K1443" s="415">
        <v>0</v>
      </c>
      <c r="L1443" s="415">
        <v>0</v>
      </c>
      <c r="M1443" s="415">
        <v>0</v>
      </c>
      <c r="N1443" s="415">
        <v>0</v>
      </c>
      <c r="O1443" s="235">
        <v>0</v>
      </c>
      <c r="P1443" s="235">
        <v>0</v>
      </c>
      <c r="Q1443" s="235">
        <v>0</v>
      </c>
      <c r="R1443" s="235">
        <v>0</v>
      </c>
      <c r="S1443" s="235">
        <v>0</v>
      </c>
      <c r="T1443" s="235">
        <v>0</v>
      </c>
      <c r="U1443" s="235">
        <v>0</v>
      </c>
      <c r="V1443" s="235">
        <v>0</v>
      </c>
      <c r="W1443" s="235">
        <v>0</v>
      </c>
      <c r="Y1443" s="236" t="str">
        <f t="shared" si="22"/>
        <v>Canada</v>
      </c>
    </row>
    <row r="1444" spans="1:25" ht="13.5" customHeight="1">
      <c r="A1444" s="399"/>
      <c r="B1444" s="234" t="s">
        <v>47</v>
      </c>
      <c r="C1444" s="232" t="s">
        <v>13</v>
      </c>
      <c r="D1444" s="237">
        <v>0</v>
      </c>
      <c r="E1444" s="237">
        <v>0</v>
      </c>
      <c r="F1444" s="237">
        <v>0</v>
      </c>
      <c r="G1444" s="237">
        <v>-147.053</v>
      </c>
      <c r="H1444" s="237"/>
      <c r="I1444" s="237">
        <v>0</v>
      </c>
      <c r="J1444" s="237">
        <v>-292.95600000000002</v>
      </c>
      <c r="K1444" s="416">
        <v>0</v>
      </c>
      <c r="L1444" s="416">
        <v>0</v>
      </c>
      <c r="M1444" s="416">
        <v>0</v>
      </c>
      <c r="N1444" s="416">
        <v>0</v>
      </c>
      <c r="O1444" s="237">
        <v>-4092.1990000000001</v>
      </c>
      <c r="P1444" s="237">
        <v>0</v>
      </c>
      <c r="Q1444" s="237">
        <v>0</v>
      </c>
      <c r="R1444" s="237">
        <v>0</v>
      </c>
      <c r="S1444" s="237">
        <v>0</v>
      </c>
      <c r="T1444" s="237">
        <v>0</v>
      </c>
      <c r="U1444" s="237">
        <v>0</v>
      </c>
      <c r="V1444" s="237">
        <v>0</v>
      </c>
      <c r="W1444" s="237">
        <v>940</v>
      </c>
      <c r="Y1444" s="236" t="str">
        <f t="shared" si="22"/>
        <v>Canada</v>
      </c>
    </row>
    <row r="1445" spans="1:25" ht="13.5" customHeight="1">
      <c r="A1445" s="399"/>
      <c r="B1445" s="234" t="s">
        <v>46</v>
      </c>
      <c r="C1445" s="232" t="s">
        <v>13</v>
      </c>
      <c r="D1445" s="235">
        <v>0</v>
      </c>
      <c r="E1445" s="235">
        <v>0</v>
      </c>
      <c r="F1445" s="235">
        <v>0</v>
      </c>
      <c r="G1445" s="235">
        <v>-36.576999999999998</v>
      </c>
      <c r="H1445" s="235"/>
      <c r="I1445" s="235">
        <v>0</v>
      </c>
      <c r="J1445" s="235">
        <v>0</v>
      </c>
      <c r="K1445" s="415">
        <v>0</v>
      </c>
      <c r="L1445" s="415">
        <v>0</v>
      </c>
      <c r="M1445" s="415">
        <v>0</v>
      </c>
      <c r="N1445" s="415">
        <v>0</v>
      </c>
      <c r="O1445" s="235">
        <v>0</v>
      </c>
      <c r="P1445" s="235">
        <v>0</v>
      </c>
      <c r="Q1445" s="235">
        <v>5986.8059999999996</v>
      </c>
      <c r="R1445" s="235">
        <v>0</v>
      </c>
      <c r="S1445" s="235">
        <v>0</v>
      </c>
      <c r="T1445" s="235">
        <v>0</v>
      </c>
      <c r="U1445" s="235">
        <v>0</v>
      </c>
      <c r="V1445" s="235">
        <v>0</v>
      </c>
      <c r="W1445" s="235">
        <v>0</v>
      </c>
      <c r="Y1445" s="236" t="str">
        <f t="shared" si="22"/>
        <v>Canada</v>
      </c>
    </row>
    <row r="1446" spans="1:25" ht="21" customHeight="1">
      <c r="A1446" s="399"/>
      <c r="B1446" s="234" t="s">
        <v>45</v>
      </c>
      <c r="C1446" s="232" t="s">
        <v>13</v>
      </c>
      <c r="D1446" s="237">
        <v>0</v>
      </c>
      <c r="E1446" s="237">
        <v>380.72300000000001</v>
      </c>
      <c r="F1446" s="237">
        <v>-642.82299999999998</v>
      </c>
      <c r="G1446" s="237">
        <v>-698.18</v>
      </c>
      <c r="H1446" s="237"/>
      <c r="I1446" s="237">
        <v>0</v>
      </c>
      <c r="J1446" s="237">
        <v>0</v>
      </c>
      <c r="K1446" s="416">
        <v>0</v>
      </c>
      <c r="L1446" s="416">
        <v>0</v>
      </c>
      <c r="M1446" s="416">
        <v>0</v>
      </c>
      <c r="N1446" s="416">
        <v>0</v>
      </c>
      <c r="O1446" s="237">
        <v>-67.784000000000006</v>
      </c>
      <c r="P1446" s="237">
        <v>0</v>
      </c>
      <c r="Q1446" s="237">
        <v>4882.741</v>
      </c>
      <c r="R1446" s="237">
        <v>0</v>
      </c>
      <c r="S1446" s="237">
        <v>0</v>
      </c>
      <c r="T1446" s="237">
        <v>0</v>
      </c>
      <c r="U1446" s="237">
        <v>0</v>
      </c>
      <c r="V1446" s="237">
        <v>0</v>
      </c>
      <c r="W1446" s="237">
        <v>0</v>
      </c>
      <c r="Y1446" s="236" t="str">
        <f t="shared" si="22"/>
        <v>Canada</v>
      </c>
    </row>
    <row r="1447" spans="1:25" ht="13.5" customHeight="1">
      <c r="A1447" s="399"/>
      <c r="B1447" s="234" t="s">
        <v>44</v>
      </c>
      <c r="C1447" s="232" t="s">
        <v>13</v>
      </c>
      <c r="D1447" s="235">
        <v>0</v>
      </c>
      <c r="E1447" s="235">
        <v>0</v>
      </c>
      <c r="F1447" s="235">
        <v>-6.42</v>
      </c>
      <c r="G1447" s="235">
        <v>-2.14</v>
      </c>
      <c r="H1447" s="235"/>
      <c r="I1447" s="235">
        <v>0</v>
      </c>
      <c r="J1447" s="235">
        <v>0</v>
      </c>
      <c r="K1447" s="415">
        <v>0</v>
      </c>
      <c r="L1447" s="415">
        <v>0</v>
      </c>
      <c r="M1447" s="415">
        <v>0</v>
      </c>
      <c r="N1447" s="415">
        <v>0</v>
      </c>
      <c r="O1447" s="235">
        <v>0</v>
      </c>
      <c r="P1447" s="235">
        <v>0</v>
      </c>
      <c r="Q1447" s="235">
        <v>56.712000000000003</v>
      </c>
      <c r="R1447" s="235">
        <v>0</v>
      </c>
      <c r="S1447" s="235">
        <v>0</v>
      </c>
      <c r="T1447" s="235">
        <v>0</v>
      </c>
      <c r="U1447" s="235">
        <v>0</v>
      </c>
      <c r="V1447" s="235">
        <v>0</v>
      </c>
      <c r="W1447" s="235">
        <v>0</v>
      </c>
      <c r="Y1447" s="236" t="str">
        <f t="shared" si="22"/>
        <v>Canada</v>
      </c>
    </row>
    <row r="1448" spans="1:25" ht="13.5" customHeight="1">
      <c r="A1448" s="399"/>
      <c r="B1448" s="234" t="s">
        <v>43</v>
      </c>
      <c r="C1448" s="232" t="s">
        <v>13</v>
      </c>
      <c r="D1448" s="237">
        <v>0</v>
      </c>
      <c r="E1448" s="237">
        <v>1.07</v>
      </c>
      <c r="F1448" s="237">
        <v>0</v>
      </c>
      <c r="G1448" s="237">
        <v>0</v>
      </c>
      <c r="H1448" s="237"/>
      <c r="I1448" s="237">
        <v>0</v>
      </c>
      <c r="J1448" s="237">
        <v>0</v>
      </c>
      <c r="K1448" s="416">
        <v>0</v>
      </c>
      <c r="L1448" s="416">
        <v>0</v>
      </c>
      <c r="M1448" s="416">
        <v>0</v>
      </c>
      <c r="N1448" s="416">
        <v>0</v>
      </c>
      <c r="O1448" s="237">
        <v>0</v>
      </c>
      <c r="P1448" s="237">
        <v>0</v>
      </c>
      <c r="Q1448" s="237">
        <v>1.07</v>
      </c>
      <c r="R1448" s="237">
        <v>0</v>
      </c>
      <c r="S1448" s="237">
        <v>0</v>
      </c>
      <c r="T1448" s="237">
        <v>0</v>
      </c>
      <c r="U1448" s="237">
        <v>0</v>
      </c>
      <c r="V1448" s="237">
        <v>0</v>
      </c>
      <c r="W1448" s="237">
        <v>0</v>
      </c>
      <c r="Y1448" s="236" t="str">
        <f t="shared" si="22"/>
        <v>Canada</v>
      </c>
    </row>
    <row r="1449" spans="1:25" ht="13.5" customHeight="1">
      <c r="A1449" s="399"/>
      <c r="B1449" s="234" t="s">
        <v>42</v>
      </c>
      <c r="C1449" s="232" t="s">
        <v>13</v>
      </c>
      <c r="D1449" s="235">
        <v>0</v>
      </c>
      <c r="E1449" s="235">
        <v>269.90499999999997</v>
      </c>
      <c r="F1449" s="235">
        <v>-75.322000000000003</v>
      </c>
      <c r="G1449" s="235">
        <v>-217.59800000000001</v>
      </c>
      <c r="H1449" s="235"/>
      <c r="I1449" s="235">
        <v>0</v>
      </c>
      <c r="J1449" s="235">
        <v>0</v>
      </c>
      <c r="K1449" s="415">
        <v>0</v>
      </c>
      <c r="L1449" s="415">
        <v>0</v>
      </c>
      <c r="M1449" s="415">
        <v>0</v>
      </c>
      <c r="N1449" s="415">
        <v>0</v>
      </c>
      <c r="O1449" s="235">
        <v>-1.046</v>
      </c>
      <c r="P1449" s="235">
        <v>0</v>
      </c>
      <c r="Q1449" s="235">
        <v>693.59400000000005</v>
      </c>
      <c r="R1449" s="235">
        <v>0</v>
      </c>
      <c r="S1449" s="235">
        <v>0</v>
      </c>
      <c r="T1449" s="235">
        <v>0</v>
      </c>
      <c r="U1449" s="235">
        <v>0</v>
      </c>
      <c r="V1449" s="235">
        <v>13.6</v>
      </c>
      <c r="W1449" s="235">
        <v>0</v>
      </c>
      <c r="Y1449" s="236" t="str">
        <f t="shared" si="22"/>
        <v>Canada</v>
      </c>
    </row>
    <row r="1450" spans="1:25" ht="13.5" customHeight="1">
      <c r="A1450" s="399"/>
      <c r="B1450" s="234" t="s">
        <v>41</v>
      </c>
      <c r="C1450" s="232" t="s">
        <v>13</v>
      </c>
      <c r="D1450" s="237">
        <v>0</v>
      </c>
      <c r="E1450" s="237">
        <v>984.16499999999996</v>
      </c>
      <c r="F1450" s="237">
        <v>-4408.0969999999998</v>
      </c>
      <c r="G1450" s="237">
        <v>-307.25099999999998</v>
      </c>
      <c r="H1450" s="237"/>
      <c r="I1450" s="237">
        <v>-358.14</v>
      </c>
      <c r="J1450" s="237">
        <v>-68.171000000000006</v>
      </c>
      <c r="K1450" s="416">
        <v>-2.88</v>
      </c>
      <c r="L1450" s="416">
        <v>0</v>
      </c>
      <c r="M1450" s="416">
        <v>0</v>
      </c>
      <c r="N1450" s="416">
        <v>0</v>
      </c>
      <c r="O1450" s="237">
        <v>-190.11199999999999</v>
      </c>
      <c r="P1450" s="237">
        <v>0</v>
      </c>
      <c r="Q1450" s="237">
        <v>2272.6999999999998</v>
      </c>
      <c r="R1450" s="237" t="s">
        <v>12</v>
      </c>
      <c r="S1450" s="237">
        <v>0.96</v>
      </c>
      <c r="T1450" s="237">
        <v>14.401999999999999</v>
      </c>
      <c r="U1450" s="237" t="s">
        <v>12</v>
      </c>
      <c r="V1450" s="237">
        <v>196.833</v>
      </c>
      <c r="W1450" s="237">
        <v>2268</v>
      </c>
      <c r="Y1450" s="236" t="str">
        <f t="shared" si="22"/>
        <v>Canada</v>
      </c>
    </row>
    <row r="1451" spans="1:25" ht="13.5" customHeight="1">
      <c r="A1451" s="399"/>
      <c r="B1451" s="234" t="s">
        <v>40</v>
      </c>
      <c r="C1451" s="232" t="s">
        <v>13</v>
      </c>
      <c r="D1451" s="235">
        <v>0</v>
      </c>
      <c r="E1451" s="235">
        <v>6.4489999999999998</v>
      </c>
      <c r="F1451" s="235">
        <v>-593.29300000000001</v>
      </c>
      <c r="G1451" s="235">
        <v>91.358999999999995</v>
      </c>
      <c r="H1451" s="235"/>
      <c r="I1451" s="235">
        <v>0</v>
      </c>
      <c r="J1451" s="235">
        <v>0</v>
      </c>
      <c r="K1451" s="415">
        <v>0</v>
      </c>
      <c r="L1451" s="415">
        <v>0</v>
      </c>
      <c r="M1451" s="415">
        <v>0</v>
      </c>
      <c r="N1451" s="415">
        <v>0</v>
      </c>
      <c r="O1451" s="235">
        <v>-37.618000000000002</v>
      </c>
      <c r="P1451" s="235">
        <v>0</v>
      </c>
      <c r="Q1451" s="235">
        <v>3909.0709999999999</v>
      </c>
      <c r="R1451" s="235">
        <v>0</v>
      </c>
      <c r="S1451" s="235">
        <v>0</v>
      </c>
      <c r="T1451" s="235">
        <v>0</v>
      </c>
      <c r="U1451" s="235">
        <v>0</v>
      </c>
      <c r="V1451" s="235">
        <v>0</v>
      </c>
      <c r="W1451" s="235">
        <v>0</v>
      </c>
      <c r="Y1451" s="236" t="str">
        <f t="shared" si="22"/>
        <v>Canada</v>
      </c>
    </row>
    <row r="1452" spans="1:25" ht="13.5" customHeight="1">
      <c r="A1452" s="399"/>
      <c r="B1452" s="234" t="s">
        <v>39</v>
      </c>
      <c r="C1452" s="232" t="s">
        <v>13</v>
      </c>
      <c r="D1452" s="237">
        <v>0</v>
      </c>
      <c r="E1452" s="237">
        <v>52.378999999999998</v>
      </c>
      <c r="F1452" s="237">
        <v>0</v>
      </c>
      <c r="G1452" s="237">
        <v>-19.513999999999999</v>
      </c>
      <c r="H1452" s="237"/>
      <c r="I1452" s="237">
        <v>0</v>
      </c>
      <c r="J1452" s="237">
        <v>0</v>
      </c>
      <c r="K1452" s="416">
        <v>0</v>
      </c>
      <c r="L1452" s="416">
        <v>0</v>
      </c>
      <c r="M1452" s="416">
        <v>0</v>
      </c>
      <c r="N1452" s="416">
        <v>0</v>
      </c>
      <c r="O1452" s="237">
        <v>-5.1349999999999998</v>
      </c>
      <c r="P1452" s="237">
        <v>0</v>
      </c>
      <c r="Q1452" s="237">
        <v>46.216999999999999</v>
      </c>
      <c r="R1452" s="237">
        <v>0</v>
      </c>
      <c r="S1452" s="237">
        <v>0</v>
      </c>
      <c r="T1452" s="237">
        <v>0</v>
      </c>
      <c r="U1452" s="237">
        <v>0</v>
      </c>
      <c r="V1452" s="237">
        <v>0</v>
      </c>
      <c r="W1452" s="237">
        <v>0</v>
      </c>
      <c r="Y1452" s="236" t="str">
        <f t="shared" si="22"/>
        <v>Canada</v>
      </c>
    </row>
    <row r="1453" spans="1:25" ht="13.5" customHeight="1">
      <c r="A1453" s="399"/>
      <c r="B1453" s="234" t="s">
        <v>38</v>
      </c>
      <c r="C1453" s="232" t="s">
        <v>13</v>
      </c>
      <c r="D1453" s="235">
        <v>0</v>
      </c>
      <c r="E1453" s="235">
        <v>617.94200000000001</v>
      </c>
      <c r="F1453" s="235">
        <v>-622.95799999999997</v>
      </c>
      <c r="G1453" s="235">
        <v>-53.167000000000002</v>
      </c>
      <c r="H1453" s="235"/>
      <c r="I1453" s="235">
        <v>0</v>
      </c>
      <c r="J1453" s="235">
        <v>0</v>
      </c>
      <c r="K1453" s="415">
        <v>0</v>
      </c>
      <c r="L1453" s="415">
        <v>0</v>
      </c>
      <c r="M1453" s="415">
        <v>0</v>
      </c>
      <c r="N1453" s="415">
        <v>0</v>
      </c>
      <c r="O1453" s="235">
        <v>-4.0129999999999999</v>
      </c>
      <c r="P1453" s="235">
        <v>0</v>
      </c>
      <c r="Q1453" s="235">
        <v>1094.44</v>
      </c>
      <c r="R1453" s="235">
        <v>0</v>
      </c>
      <c r="S1453" s="235">
        <v>0</v>
      </c>
      <c r="T1453" s="235">
        <v>0</v>
      </c>
      <c r="U1453" s="235">
        <v>0</v>
      </c>
      <c r="V1453" s="235">
        <v>0</v>
      </c>
      <c r="W1453" s="235">
        <v>0</v>
      </c>
      <c r="Y1453" s="236" t="str">
        <f t="shared" si="22"/>
        <v>Canada</v>
      </c>
    </row>
    <row r="1454" spans="1:25" ht="13.5" customHeight="1">
      <c r="A1454" s="399"/>
      <c r="B1454" s="234" t="s">
        <v>37</v>
      </c>
      <c r="C1454" s="232" t="s">
        <v>13</v>
      </c>
      <c r="D1454" s="237">
        <v>0</v>
      </c>
      <c r="E1454" s="237">
        <v>470.04899999999998</v>
      </c>
      <c r="F1454" s="237">
        <v>-1698.672</v>
      </c>
      <c r="G1454" s="237">
        <v>-111.78</v>
      </c>
      <c r="H1454" s="237"/>
      <c r="I1454" s="237">
        <v>0</v>
      </c>
      <c r="J1454" s="237">
        <v>0</v>
      </c>
      <c r="K1454" s="416">
        <v>0</v>
      </c>
      <c r="L1454" s="416">
        <v>0</v>
      </c>
      <c r="M1454" s="416">
        <v>0</v>
      </c>
      <c r="N1454" s="416">
        <v>0</v>
      </c>
      <c r="O1454" s="237">
        <v>0</v>
      </c>
      <c r="P1454" s="237">
        <v>0</v>
      </c>
      <c r="Q1454" s="237">
        <v>3111.6840000000002</v>
      </c>
      <c r="R1454" s="237">
        <v>0</v>
      </c>
      <c r="S1454" s="237">
        <v>0</v>
      </c>
      <c r="T1454" s="237">
        <v>0</v>
      </c>
      <c r="U1454" s="237">
        <v>0</v>
      </c>
      <c r="V1454" s="237">
        <v>0</v>
      </c>
      <c r="W1454" s="237" t="s">
        <v>12</v>
      </c>
      <c r="Y1454" s="236" t="str">
        <f t="shared" si="22"/>
        <v>Canada</v>
      </c>
    </row>
    <row r="1455" spans="1:25" ht="13.5" customHeight="1">
      <c r="A1455" s="399"/>
      <c r="B1455" s="234" t="s">
        <v>36</v>
      </c>
      <c r="C1455" s="232" t="s">
        <v>13</v>
      </c>
      <c r="D1455" s="235">
        <v>0</v>
      </c>
      <c r="E1455" s="235">
        <v>0</v>
      </c>
      <c r="F1455" s="235">
        <v>0</v>
      </c>
      <c r="G1455" s="235">
        <v>0</v>
      </c>
      <c r="H1455" s="235"/>
      <c r="I1455" s="235">
        <v>0</v>
      </c>
      <c r="J1455" s="235">
        <v>0</v>
      </c>
      <c r="K1455" s="415">
        <v>0</v>
      </c>
      <c r="L1455" s="415">
        <v>0</v>
      </c>
      <c r="M1455" s="415">
        <v>0</v>
      </c>
      <c r="N1455" s="415">
        <v>0</v>
      </c>
      <c r="O1455" s="235">
        <v>0</v>
      </c>
      <c r="P1455" s="235">
        <v>0</v>
      </c>
      <c r="Q1455" s="235">
        <v>0</v>
      </c>
      <c r="R1455" s="235">
        <v>0</v>
      </c>
      <c r="S1455" s="235">
        <v>0</v>
      </c>
      <c r="T1455" s="235">
        <v>0</v>
      </c>
      <c r="U1455" s="235">
        <v>0</v>
      </c>
      <c r="V1455" s="235">
        <v>0</v>
      </c>
      <c r="W1455" s="235">
        <v>0</v>
      </c>
      <c r="Y1455" s="236" t="str">
        <f t="shared" si="22"/>
        <v>Canada</v>
      </c>
    </row>
    <row r="1456" spans="1:25" ht="13.5" customHeight="1">
      <c r="A1456" s="399"/>
      <c r="B1456" s="234" t="s">
        <v>35</v>
      </c>
      <c r="C1456" s="232" t="s">
        <v>13</v>
      </c>
      <c r="D1456" s="237">
        <v>0</v>
      </c>
      <c r="E1456" s="237">
        <v>1994.8409999999999</v>
      </c>
      <c r="F1456" s="237">
        <v>-97.066999999999993</v>
      </c>
      <c r="G1456" s="237">
        <v>-726.09199999999998</v>
      </c>
      <c r="H1456" s="237"/>
      <c r="I1456" s="237">
        <v>-843.03</v>
      </c>
      <c r="J1456" s="237">
        <v>-57.323</v>
      </c>
      <c r="K1456" s="416">
        <v>0</v>
      </c>
      <c r="L1456" s="416">
        <v>0</v>
      </c>
      <c r="M1456" s="416">
        <v>0</v>
      </c>
      <c r="N1456" s="416">
        <v>0</v>
      </c>
      <c r="O1456" s="237">
        <v>-2232.54</v>
      </c>
      <c r="P1456" s="237">
        <v>0</v>
      </c>
      <c r="Q1456" s="237">
        <v>1174.74</v>
      </c>
      <c r="R1456" s="237">
        <v>0</v>
      </c>
      <c r="S1456" s="237">
        <v>20.635999999999999</v>
      </c>
      <c r="T1456" s="237">
        <v>32.100999999999999</v>
      </c>
      <c r="U1456" s="237">
        <v>396.67500000000001</v>
      </c>
      <c r="V1456" s="237">
        <v>0</v>
      </c>
      <c r="W1456" s="237">
        <v>3150</v>
      </c>
      <c r="Y1456" s="236" t="str">
        <f t="shared" si="22"/>
        <v>Canada</v>
      </c>
    </row>
    <row r="1457" spans="1:25" ht="13.5" customHeight="1">
      <c r="A1457" s="399"/>
      <c r="B1457" s="234" t="s">
        <v>34</v>
      </c>
      <c r="C1457" s="232" t="s">
        <v>13</v>
      </c>
      <c r="D1457" s="235">
        <v>0</v>
      </c>
      <c r="E1457" s="235">
        <v>669.72400000000005</v>
      </c>
      <c r="F1457" s="235">
        <v>-1534.346</v>
      </c>
      <c r="G1457" s="235">
        <v>-2069.3609999999999</v>
      </c>
      <c r="H1457" s="235"/>
      <c r="I1457" s="235">
        <v>0</v>
      </c>
      <c r="J1457" s="235">
        <v>0</v>
      </c>
      <c r="K1457" s="415">
        <v>0</v>
      </c>
      <c r="L1457" s="415">
        <v>0</v>
      </c>
      <c r="M1457" s="415">
        <v>0</v>
      </c>
      <c r="N1457" s="415">
        <v>0</v>
      </c>
      <c r="O1457" s="235">
        <v>-1399.6369999999999</v>
      </c>
      <c r="P1457" s="235">
        <v>0</v>
      </c>
      <c r="Q1457" s="235">
        <v>3033.3429999999998</v>
      </c>
      <c r="R1457" s="235">
        <v>0</v>
      </c>
      <c r="S1457" s="235">
        <v>0</v>
      </c>
      <c r="T1457" s="235">
        <v>0</v>
      </c>
      <c r="U1457" s="235">
        <v>0</v>
      </c>
      <c r="V1457" s="235">
        <v>0</v>
      </c>
      <c r="W1457" s="235">
        <v>98</v>
      </c>
      <c r="Y1457" s="236" t="str">
        <f t="shared" si="22"/>
        <v>Canada</v>
      </c>
    </row>
    <row r="1458" spans="1:25" ht="21" customHeight="1">
      <c r="A1458" s="399"/>
      <c r="B1458" s="234" t="s">
        <v>33</v>
      </c>
      <c r="C1458" s="232" t="s">
        <v>13</v>
      </c>
      <c r="D1458" s="237">
        <v>0</v>
      </c>
      <c r="E1458" s="237">
        <v>0</v>
      </c>
      <c r="F1458" s="237">
        <v>0</v>
      </c>
      <c r="G1458" s="237">
        <v>0</v>
      </c>
      <c r="H1458" s="237"/>
      <c r="I1458" s="237">
        <v>0</v>
      </c>
      <c r="J1458" s="237">
        <v>0</v>
      </c>
      <c r="K1458" s="416">
        <v>0</v>
      </c>
      <c r="L1458" s="416">
        <v>0</v>
      </c>
      <c r="M1458" s="416">
        <v>0</v>
      </c>
      <c r="N1458" s="416">
        <v>0</v>
      </c>
      <c r="O1458" s="237">
        <v>0</v>
      </c>
      <c r="P1458" s="237">
        <v>0</v>
      </c>
      <c r="Q1458" s="237">
        <v>0</v>
      </c>
      <c r="R1458" s="237">
        <v>0</v>
      </c>
      <c r="S1458" s="237">
        <v>0</v>
      </c>
      <c r="T1458" s="237">
        <v>0</v>
      </c>
      <c r="U1458" s="237">
        <v>0</v>
      </c>
      <c r="V1458" s="237">
        <v>0</v>
      </c>
      <c r="W1458" s="237">
        <v>0</v>
      </c>
      <c r="Y1458" s="236" t="str">
        <f t="shared" si="22"/>
        <v>Canada</v>
      </c>
    </row>
    <row r="1459" spans="1:25" ht="13.5" customHeight="1">
      <c r="A1459" s="399"/>
      <c r="B1459" s="234" t="s">
        <v>32</v>
      </c>
      <c r="C1459" s="232" t="s">
        <v>13</v>
      </c>
      <c r="D1459" s="235">
        <v>26787.436000000002</v>
      </c>
      <c r="E1459" s="235">
        <v>0</v>
      </c>
      <c r="F1459" s="235">
        <v>0</v>
      </c>
      <c r="G1459" s="235">
        <v>0</v>
      </c>
      <c r="H1459" s="235"/>
      <c r="I1459" s="235">
        <v>-26787.436000000002</v>
      </c>
      <c r="J1459" s="235">
        <v>0</v>
      </c>
      <c r="K1459" s="415">
        <v>0</v>
      </c>
      <c r="L1459" s="415">
        <v>0</v>
      </c>
      <c r="M1459" s="415">
        <v>0</v>
      </c>
      <c r="N1459" s="415">
        <v>0</v>
      </c>
      <c r="O1459" s="235">
        <v>0</v>
      </c>
      <c r="P1459" s="235">
        <v>0</v>
      </c>
      <c r="Q1459" s="235">
        <v>0</v>
      </c>
      <c r="R1459" s="235">
        <v>0</v>
      </c>
      <c r="S1459" s="235">
        <v>0</v>
      </c>
      <c r="T1459" s="235">
        <v>0</v>
      </c>
      <c r="U1459" s="235">
        <v>0</v>
      </c>
      <c r="V1459" s="235">
        <v>0</v>
      </c>
      <c r="W1459" s="235">
        <v>102789</v>
      </c>
      <c r="Y1459" s="236" t="str">
        <f t="shared" si="22"/>
        <v>Canada</v>
      </c>
    </row>
    <row r="1460" spans="1:25" ht="13.5" customHeight="1">
      <c r="A1460" s="399"/>
      <c r="B1460" s="234" t="s">
        <v>31</v>
      </c>
      <c r="C1460" s="232" t="s">
        <v>13</v>
      </c>
      <c r="D1460" s="237">
        <v>33690.5</v>
      </c>
      <c r="E1460" s="237">
        <v>0</v>
      </c>
      <c r="F1460" s="237">
        <v>0</v>
      </c>
      <c r="G1460" s="237">
        <v>0</v>
      </c>
      <c r="H1460" s="237"/>
      <c r="I1460" s="237">
        <v>-31003.344000000001</v>
      </c>
      <c r="J1460" s="237">
        <v>-2687.1559999999999</v>
      </c>
      <c r="K1460" s="416">
        <v>0</v>
      </c>
      <c r="L1460" s="416">
        <v>0</v>
      </c>
      <c r="M1460" s="416">
        <v>0</v>
      </c>
      <c r="N1460" s="416">
        <v>0</v>
      </c>
      <c r="O1460" s="237">
        <v>0</v>
      </c>
      <c r="P1460" s="237">
        <v>0</v>
      </c>
      <c r="Q1460" s="237">
        <v>0</v>
      </c>
      <c r="R1460" s="237">
        <v>0</v>
      </c>
      <c r="S1460" s="237">
        <v>0</v>
      </c>
      <c r="T1460" s="237">
        <v>0</v>
      </c>
      <c r="U1460" s="237">
        <v>0</v>
      </c>
      <c r="V1460" s="237">
        <v>0</v>
      </c>
      <c r="W1460" s="237">
        <v>391750</v>
      </c>
      <c r="Y1460" s="236" t="str">
        <f t="shared" si="22"/>
        <v>Canada</v>
      </c>
    </row>
    <row r="1461" spans="1:25" ht="13.5" customHeight="1">
      <c r="A1461" s="399"/>
      <c r="B1461" s="234" t="s">
        <v>30</v>
      </c>
      <c r="C1461" s="232" t="s">
        <v>13</v>
      </c>
      <c r="D1461" s="235">
        <v>0</v>
      </c>
      <c r="E1461" s="235">
        <v>0</v>
      </c>
      <c r="F1461" s="235">
        <v>0</v>
      </c>
      <c r="G1461" s="235">
        <v>0</v>
      </c>
      <c r="H1461" s="235"/>
      <c r="I1461" s="235">
        <v>0</v>
      </c>
      <c r="J1461" s="235">
        <v>0</v>
      </c>
      <c r="K1461" s="415">
        <v>0</v>
      </c>
      <c r="L1461" s="415">
        <v>0</v>
      </c>
      <c r="M1461" s="415">
        <v>0</v>
      </c>
      <c r="N1461" s="415">
        <v>0</v>
      </c>
      <c r="O1461" s="235">
        <v>0</v>
      </c>
      <c r="P1461" s="235">
        <v>0</v>
      </c>
      <c r="Q1461" s="235">
        <v>0</v>
      </c>
      <c r="R1461" s="235">
        <v>0</v>
      </c>
      <c r="S1461" s="235">
        <v>0</v>
      </c>
      <c r="T1461" s="235">
        <v>0</v>
      </c>
      <c r="U1461" s="235">
        <v>0</v>
      </c>
      <c r="V1461" s="235">
        <v>0</v>
      </c>
      <c r="W1461" s="235">
        <v>0</v>
      </c>
      <c r="Y1461" s="236" t="str">
        <f t="shared" si="22"/>
        <v>Canada</v>
      </c>
    </row>
    <row r="1462" spans="1:25" ht="13.5" customHeight="1">
      <c r="A1462" s="399"/>
      <c r="B1462" s="234" t="s">
        <v>29</v>
      </c>
      <c r="C1462" s="232" t="s">
        <v>13</v>
      </c>
      <c r="D1462" s="237">
        <v>31.303999999999998</v>
      </c>
      <c r="E1462" s="237">
        <v>0</v>
      </c>
      <c r="F1462" s="237">
        <v>0</v>
      </c>
      <c r="G1462" s="237">
        <v>0</v>
      </c>
      <c r="H1462" s="237"/>
      <c r="I1462" s="237">
        <v>-31.303999999999998</v>
      </c>
      <c r="J1462" s="237">
        <v>0</v>
      </c>
      <c r="K1462" s="416">
        <v>0</v>
      </c>
      <c r="L1462" s="416">
        <v>0</v>
      </c>
      <c r="M1462" s="416">
        <v>0</v>
      </c>
      <c r="N1462" s="416">
        <v>0</v>
      </c>
      <c r="O1462" s="237">
        <v>0</v>
      </c>
      <c r="P1462" s="237">
        <v>0</v>
      </c>
      <c r="Q1462" s="237">
        <v>0</v>
      </c>
      <c r="R1462" s="237">
        <v>0</v>
      </c>
      <c r="S1462" s="237">
        <v>0</v>
      </c>
      <c r="T1462" s="237">
        <v>0</v>
      </c>
      <c r="U1462" s="237">
        <v>0</v>
      </c>
      <c r="V1462" s="237">
        <v>0</v>
      </c>
      <c r="W1462" s="237">
        <v>364</v>
      </c>
      <c r="Y1462" s="236" t="str">
        <f t="shared" si="22"/>
        <v>Canada</v>
      </c>
    </row>
    <row r="1463" spans="1:25" ht="13.5" customHeight="1">
      <c r="A1463" s="399"/>
      <c r="B1463" s="234" t="s">
        <v>28</v>
      </c>
      <c r="C1463" s="232" t="s">
        <v>13</v>
      </c>
      <c r="D1463" s="235">
        <v>37.085999999999999</v>
      </c>
      <c r="E1463" s="235">
        <v>0</v>
      </c>
      <c r="F1463" s="235">
        <v>0</v>
      </c>
      <c r="G1463" s="235">
        <v>0</v>
      </c>
      <c r="H1463" s="235"/>
      <c r="I1463" s="235">
        <v>0</v>
      </c>
      <c r="J1463" s="235">
        <v>0</v>
      </c>
      <c r="K1463" s="415">
        <v>0</v>
      </c>
      <c r="L1463" s="415">
        <v>0</v>
      </c>
      <c r="M1463" s="415">
        <v>0</v>
      </c>
      <c r="N1463" s="415">
        <v>0</v>
      </c>
      <c r="O1463" s="235">
        <v>0</v>
      </c>
      <c r="P1463" s="235">
        <v>0</v>
      </c>
      <c r="Q1463" s="235">
        <v>37.085999999999999</v>
      </c>
      <c r="R1463" s="235">
        <v>0</v>
      </c>
      <c r="S1463" s="235">
        <v>0</v>
      </c>
      <c r="T1463" s="235">
        <v>0</v>
      </c>
      <c r="U1463" s="235">
        <v>0</v>
      </c>
      <c r="V1463" s="235">
        <v>0</v>
      </c>
      <c r="W1463" s="235">
        <v>0</v>
      </c>
      <c r="Y1463" s="236" t="str">
        <f t="shared" si="22"/>
        <v>Canada</v>
      </c>
    </row>
    <row r="1464" spans="1:25" ht="13.5" customHeight="1">
      <c r="A1464" s="399"/>
      <c r="B1464" s="234" t="s">
        <v>27</v>
      </c>
      <c r="C1464" s="232" t="s">
        <v>13</v>
      </c>
      <c r="D1464" s="237">
        <v>1.29</v>
      </c>
      <c r="E1464" s="237">
        <v>0</v>
      </c>
      <c r="F1464" s="237">
        <v>0</v>
      </c>
      <c r="G1464" s="237">
        <v>0</v>
      </c>
      <c r="H1464" s="237"/>
      <c r="I1464" s="237">
        <v>-1.29</v>
      </c>
      <c r="J1464" s="237">
        <v>0</v>
      </c>
      <c r="K1464" s="416">
        <v>0</v>
      </c>
      <c r="L1464" s="416">
        <v>0</v>
      </c>
      <c r="M1464" s="416">
        <v>0</v>
      </c>
      <c r="N1464" s="416">
        <v>0</v>
      </c>
      <c r="O1464" s="237">
        <v>0</v>
      </c>
      <c r="P1464" s="237">
        <v>0</v>
      </c>
      <c r="Q1464" s="237">
        <v>0</v>
      </c>
      <c r="R1464" s="237">
        <v>0</v>
      </c>
      <c r="S1464" s="237">
        <v>0</v>
      </c>
      <c r="T1464" s="237">
        <v>0</v>
      </c>
      <c r="U1464" s="237">
        <v>0</v>
      </c>
      <c r="V1464" s="237">
        <v>0</v>
      </c>
      <c r="W1464" s="237">
        <v>15</v>
      </c>
      <c r="Y1464" s="236" t="str">
        <f t="shared" si="22"/>
        <v>Canada</v>
      </c>
    </row>
    <row r="1465" spans="1:25" ht="13.5" customHeight="1">
      <c r="A1465" s="399"/>
      <c r="B1465" s="234" t="s">
        <v>26</v>
      </c>
      <c r="C1465" s="232" t="s">
        <v>13</v>
      </c>
      <c r="D1465" s="235">
        <v>997.08399999999995</v>
      </c>
      <c r="E1465" s="235">
        <v>0</v>
      </c>
      <c r="F1465" s="235">
        <v>0</v>
      </c>
      <c r="G1465" s="235">
        <v>0</v>
      </c>
      <c r="H1465" s="235"/>
      <c r="I1465" s="235">
        <v>-995.53599999999994</v>
      </c>
      <c r="J1465" s="235">
        <v>-1.548</v>
      </c>
      <c r="K1465" s="415">
        <v>0</v>
      </c>
      <c r="L1465" s="415">
        <v>0</v>
      </c>
      <c r="M1465" s="415">
        <v>0</v>
      </c>
      <c r="N1465" s="415">
        <v>0</v>
      </c>
      <c r="O1465" s="235">
        <v>0</v>
      </c>
      <c r="P1465" s="235">
        <v>0</v>
      </c>
      <c r="Q1465" s="235">
        <v>0</v>
      </c>
      <c r="R1465" s="235">
        <v>0</v>
      </c>
      <c r="S1465" s="235">
        <v>0</v>
      </c>
      <c r="T1465" s="235">
        <v>0</v>
      </c>
      <c r="U1465" s="235">
        <v>0</v>
      </c>
      <c r="V1465" s="235">
        <v>0</v>
      </c>
      <c r="W1465" s="235">
        <v>11594</v>
      </c>
      <c r="Y1465" s="236" t="str">
        <f t="shared" si="22"/>
        <v>Canada</v>
      </c>
    </row>
    <row r="1466" spans="1:25" ht="13.5" customHeight="1">
      <c r="A1466" s="399"/>
      <c r="B1466" s="234" t="s">
        <v>25</v>
      </c>
      <c r="C1466" s="232" t="s">
        <v>13</v>
      </c>
      <c r="D1466" s="237">
        <v>0</v>
      </c>
      <c r="E1466" s="237">
        <v>0</v>
      </c>
      <c r="F1466" s="237">
        <v>0</v>
      </c>
      <c r="G1466" s="237">
        <v>0</v>
      </c>
      <c r="H1466" s="237"/>
      <c r="I1466" s="237">
        <v>0</v>
      </c>
      <c r="J1466" s="237">
        <v>0</v>
      </c>
      <c r="K1466" s="416">
        <v>0</v>
      </c>
      <c r="L1466" s="416">
        <v>0</v>
      </c>
      <c r="M1466" s="416">
        <v>0</v>
      </c>
      <c r="N1466" s="416">
        <v>0</v>
      </c>
      <c r="O1466" s="237">
        <v>0</v>
      </c>
      <c r="P1466" s="237">
        <v>0</v>
      </c>
      <c r="Q1466" s="237">
        <v>0</v>
      </c>
      <c r="R1466" s="237">
        <v>0</v>
      </c>
      <c r="S1466" s="237">
        <v>0</v>
      </c>
      <c r="T1466" s="237">
        <v>0</v>
      </c>
      <c r="U1466" s="237">
        <v>0</v>
      </c>
      <c r="V1466" s="237">
        <v>0</v>
      </c>
      <c r="W1466" s="237">
        <v>0</v>
      </c>
      <c r="Y1466" s="236" t="str">
        <f t="shared" si="22"/>
        <v>Canada</v>
      </c>
    </row>
    <row r="1467" spans="1:25" ht="13.5" customHeight="1">
      <c r="A1467" s="399"/>
      <c r="B1467" s="234" t="s">
        <v>0</v>
      </c>
      <c r="C1467" s="232" t="s">
        <v>13</v>
      </c>
      <c r="D1467" s="235">
        <v>0</v>
      </c>
      <c r="E1467" s="235">
        <v>1471.546</v>
      </c>
      <c r="F1467" s="235">
        <v>-5771.8040000000001</v>
      </c>
      <c r="G1467" s="235">
        <v>-999.66399999999999</v>
      </c>
      <c r="H1467" s="235"/>
      <c r="I1467" s="235">
        <v>50346.205999999998</v>
      </c>
      <c r="J1467" s="235">
        <v>4912.6639999999998</v>
      </c>
      <c r="K1467" s="415">
        <v>786.298</v>
      </c>
      <c r="L1467" s="415">
        <v>10.32</v>
      </c>
      <c r="M1467" s="415">
        <v>0</v>
      </c>
      <c r="N1467" s="415">
        <v>0</v>
      </c>
      <c r="O1467" s="235">
        <v>-4185.1040000000003</v>
      </c>
      <c r="P1467" s="235">
        <v>-4844.0360000000001</v>
      </c>
      <c r="Q1467" s="235">
        <v>41726.425999999999</v>
      </c>
      <c r="R1467" s="235">
        <v>779.59</v>
      </c>
      <c r="S1467" s="235">
        <v>1428.89</v>
      </c>
      <c r="T1467" s="235">
        <v>4256.0540000000001</v>
      </c>
      <c r="U1467" s="235">
        <v>176.386</v>
      </c>
      <c r="V1467" s="235">
        <v>3170.39</v>
      </c>
      <c r="W1467" s="235">
        <v>0</v>
      </c>
      <c r="Y1467" s="236" t="str">
        <f t="shared" si="22"/>
        <v>Canada</v>
      </c>
    </row>
    <row r="1468" spans="1:25" ht="13.5" customHeight="1">
      <c r="A1468" s="399"/>
      <c r="B1468" s="234" t="s">
        <v>24</v>
      </c>
      <c r="C1468" s="232" t="s">
        <v>13</v>
      </c>
      <c r="D1468" s="237">
        <v>0</v>
      </c>
      <c r="E1468" s="237">
        <v>0</v>
      </c>
      <c r="F1468" s="237">
        <v>0</v>
      </c>
      <c r="G1468" s="237">
        <v>-2.4E-2</v>
      </c>
      <c r="H1468" s="237"/>
      <c r="I1468" s="237">
        <v>0</v>
      </c>
      <c r="J1468" s="237">
        <v>0</v>
      </c>
      <c r="K1468" s="416">
        <v>591.41200000000003</v>
      </c>
      <c r="L1468" s="416">
        <v>16.931000000000001</v>
      </c>
      <c r="M1468" s="416">
        <v>0</v>
      </c>
      <c r="N1468" s="416">
        <v>33.695</v>
      </c>
      <c r="O1468" s="237">
        <v>0</v>
      </c>
      <c r="P1468" s="237">
        <v>0</v>
      </c>
      <c r="Q1468" s="237">
        <v>642.01400000000001</v>
      </c>
      <c r="R1468" s="237">
        <v>0</v>
      </c>
      <c r="S1468" s="237" t="s">
        <v>12</v>
      </c>
      <c r="T1468" s="237">
        <v>0</v>
      </c>
      <c r="U1468" s="237">
        <v>0</v>
      </c>
      <c r="V1468" s="237">
        <v>37.993000000000002</v>
      </c>
      <c r="W1468" s="237">
        <v>0</v>
      </c>
      <c r="Y1468" s="236" t="str">
        <f t="shared" si="22"/>
        <v>Canada</v>
      </c>
    </row>
    <row r="1469" spans="1:25" ht="13.5" customHeight="1">
      <c r="A1469" s="399"/>
      <c r="B1469" s="234" t="s">
        <v>23</v>
      </c>
      <c r="C1469" s="232" t="s">
        <v>13</v>
      </c>
      <c r="D1469" s="235">
        <v>435065.326</v>
      </c>
      <c r="E1469" s="235">
        <v>78121.918000000005</v>
      </c>
      <c r="F1469" s="235">
        <v>-262667.19</v>
      </c>
      <c r="G1469" s="235">
        <v>7215.683</v>
      </c>
      <c r="H1469" s="235"/>
      <c r="I1469" s="235">
        <v>-33539.364999999998</v>
      </c>
      <c r="J1469" s="235">
        <v>-3604.8020000000001</v>
      </c>
      <c r="K1469" s="415">
        <v>-592.01</v>
      </c>
      <c r="L1469" s="415">
        <v>-4.915</v>
      </c>
      <c r="M1469" s="415">
        <v>0</v>
      </c>
      <c r="N1469" s="415">
        <v>-28.178000000000001</v>
      </c>
      <c r="O1469" s="235">
        <v>-40506.724000000002</v>
      </c>
      <c r="P1469" s="235">
        <v>-5547.0169999999998</v>
      </c>
      <c r="Q1469" s="235">
        <v>199094.011</v>
      </c>
      <c r="R1469" s="235">
        <v>3828.38</v>
      </c>
      <c r="S1469" s="235">
        <v>5745.5630000000001</v>
      </c>
      <c r="T1469" s="235">
        <v>5017.4089999999997</v>
      </c>
      <c r="U1469" s="235">
        <v>1423.711</v>
      </c>
      <c r="V1469" s="235">
        <v>11763.32</v>
      </c>
      <c r="W1469" s="235">
        <v>651808</v>
      </c>
      <c r="Y1469" s="236" t="str">
        <f t="shared" si="22"/>
        <v>Canada</v>
      </c>
    </row>
    <row r="1470" spans="1:25" ht="13.5" customHeight="1">
      <c r="A1470" s="399"/>
      <c r="B1470" s="234" t="s">
        <v>22</v>
      </c>
      <c r="C1470" s="232" t="s">
        <v>13</v>
      </c>
      <c r="D1470" s="237">
        <v>47503.512999999999</v>
      </c>
      <c r="E1470" s="237">
        <v>1061.624</v>
      </c>
      <c r="F1470" s="237">
        <v>-797.78200000000004</v>
      </c>
      <c r="G1470" s="237">
        <v>-0.879</v>
      </c>
      <c r="H1470" s="237"/>
      <c r="I1470" s="237">
        <v>-32031.473999999998</v>
      </c>
      <c r="J1470" s="237">
        <v>-3890.25</v>
      </c>
      <c r="K1470" s="416">
        <v>-10.196999999999999</v>
      </c>
      <c r="L1470" s="416">
        <v>-20.919</v>
      </c>
      <c r="M1470" s="416">
        <v>0</v>
      </c>
      <c r="N1470" s="416">
        <v>-40.213999999999999</v>
      </c>
      <c r="O1470" s="237">
        <v>-0.93100000000000005</v>
      </c>
      <c r="P1470" s="237">
        <v>0</v>
      </c>
      <c r="Q1470" s="237">
        <v>11772.49</v>
      </c>
      <c r="R1470" s="237">
        <v>1.361</v>
      </c>
      <c r="S1470" s="237">
        <v>0</v>
      </c>
      <c r="T1470" s="237">
        <v>0</v>
      </c>
      <c r="U1470" s="237">
        <v>0</v>
      </c>
      <c r="V1470" s="237">
        <v>6474.4650000000001</v>
      </c>
      <c r="W1470" s="237">
        <v>409097</v>
      </c>
      <c r="Y1470" s="236" t="str">
        <f t="shared" si="22"/>
        <v>Canada</v>
      </c>
    </row>
    <row r="1471" spans="1:25" ht="13.5" customHeight="1">
      <c r="A1471" s="399"/>
      <c r="B1471" s="234" t="s">
        <v>21</v>
      </c>
      <c r="C1471" s="232" t="s">
        <v>13</v>
      </c>
      <c r="D1471" s="235">
        <v>0</v>
      </c>
      <c r="E1471" s="235">
        <v>0</v>
      </c>
      <c r="F1471" s="235">
        <v>0</v>
      </c>
      <c r="G1471" s="235">
        <v>0</v>
      </c>
      <c r="H1471" s="235"/>
      <c r="I1471" s="235">
        <v>0</v>
      </c>
      <c r="J1471" s="235">
        <v>0</v>
      </c>
      <c r="K1471" s="415">
        <v>0</v>
      </c>
      <c r="L1471" s="415">
        <v>0</v>
      </c>
      <c r="M1471" s="415">
        <v>0</v>
      </c>
      <c r="N1471" s="415">
        <v>0</v>
      </c>
      <c r="O1471" s="235">
        <v>0</v>
      </c>
      <c r="P1471" s="235">
        <v>0</v>
      </c>
      <c r="Q1471" s="235">
        <v>0</v>
      </c>
      <c r="R1471" s="235">
        <v>0</v>
      </c>
      <c r="S1471" s="235">
        <v>0</v>
      </c>
      <c r="T1471" s="235">
        <v>0</v>
      </c>
      <c r="U1471" s="235">
        <v>0</v>
      </c>
      <c r="V1471" s="235">
        <v>0</v>
      </c>
      <c r="W1471" s="235">
        <v>0</v>
      </c>
      <c r="Y1471" s="236" t="str">
        <f t="shared" si="22"/>
        <v>Canada</v>
      </c>
    </row>
    <row r="1472" spans="1:25" ht="13.5" customHeight="1">
      <c r="A1472" s="399"/>
      <c r="B1472" s="234" t="s">
        <v>20</v>
      </c>
      <c r="C1472" s="232" t="s">
        <v>13</v>
      </c>
      <c r="D1472" s="237">
        <v>0</v>
      </c>
      <c r="E1472" s="237">
        <v>0</v>
      </c>
      <c r="F1472" s="237">
        <v>0</v>
      </c>
      <c r="G1472" s="237">
        <v>0</v>
      </c>
      <c r="H1472" s="237"/>
      <c r="I1472" s="237">
        <v>0</v>
      </c>
      <c r="J1472" s="237">
        <v>0</v>
      </c>
      <c r="K1472" s="416">
        <v>0</v>
      </c>
      <c r="L1472" s="416">
        <v>0</v>
      </c>
      <c r="M1472" s="416">
        <v>0</v>
      </c>
      <c r="N1472" s="416">
        <v>0</v>
      </c>
      <c r="O1472" s="237">
        <v>0</v>
      </c>
      <c r="P1472" s="237">
        <v>0</v>
      </c>
      <c r="Q1472" s="237">
        <v>0</v>
      </c>
      <c r="R1472" s="237">
        <v>0</v>
      </c>
      <c r="S1472" s="237">
        <v>0</v>
      </c>
      <c r="T1472" s="237">
        <v>0</v>
      </c>
      <c r="U1472" s="237">
        <v>0</v>
      </c>
      <c r="V1472" s="237">
        <v>0</v>
      </c>
      <c r="W1472" s="237">
        <v>0</v>
      </c>
      <c r="Y1472" s="236" t="str">
        <f t="shared" si="22"/>
        <v>Canada</v>
      </c>
    </row>
    <row r="1473" spans="1:25" ht="13.5" customHeight="1">
      <c r="A1473" s="399"/>
      <c r="B1473" s="234" t="s">
        <v>19</v>
      </c>
      <c r="C1473" s="232" t="s">
        <v>13</v>
      </c>
      <c r="D1473" s="235">
        <v>0</v>
      </c>
      <c r="E1473" s="235">
        <v>0</v>
      </c>
      <c r="F1473" s="235">
        <v>0</v>
      </c>
      <c r="G1473" s="235">
        <v>0</v>
      </c>
      <c r="H1473" s="235"/>
      <c r="I1473" s="235">
        <v>0</v>
      </c>
      <c r="J1473" s="235">
        <v>0</v>
      </c>
      <c r="K1473" s="415">
        <v>0</v>
      </c>
      <c r="L1473" s="415">
        <v>0</v>
      </c>
      <c r="M1473" s="415">
        <v>0</v>
      </c>
      <c r="N1473" s="415">
        <v>0</v>
      </c>
      <c r="O1473" s="235">
        <v>0</v>
      </c>
      <c r="P1473" s="235">
        <v>0</v>
      </c>
      <c r="Q1473" s="235">
        <v>0</v>
      </c>
      <c r="R1473" s="235">
        <v>0</v>
      </c>
      <c r="S1473" s="235">
        <v>0</v>
      </c>
      <c r="T1473" s="235">
        <v>0</v>
      </c>
      <c r="U1473" s="235">
        <v>0</v>
      </c>
      <c r="V1473" s="235">
        <v>0</v>
      </c>
      <c r="W1473" s="235">
        <v>0</v>
      </c>
      <c r="Y1473" s="236" t="str">
        <f t="shared" si="22"/>
        <v>Canada</v>
      </c>
    </row>
    <row r="1474" spans="1:25" ht="13.5" customHeight="1">
      <c r="A1474" s="399"/>
      <c r="B1474" s="234" t="s">
        <v>18</v>
      </c>
      <c r="C1474" s="232" t="s">
        <v>13</v>
      </c>
      <c r="D1474" s="237">
        <v>0</v>
      </c>
      <c r="E1474" s="237">
        <v>2530.62</v>
      </c>
      <c r="F1474" s="237">
        <v>-6532.5309999999999</v>
      </c>
      <c r="G1474" s="237">
        <v>-279.27800000000002</v>
      </c>
      <c r="H1474" s="237"/>
      <c r="I1474" s="237">
        <v>-28.890999999999998</v>
      </c>
      <c r="J1474" s="237">
        <v>0</v>
      </c>
      <c r="K1474" s="416">
        <v>0</v>
      </c>
      <c r="L1474" s="416">
        <v>0</v>
      </c>
      <c r="M1474" s="416">
        <v>0</v>
      </c>
      <c r="N1474" s="416">
        <v>0</v>
      </c>
      <c r="O1474" s="237">
        <v>-1.07</v>
      </c>
      <c r="P1474" s="237">
        <v>0</v>
      </c>
      <c r="Q1474" s="237">
        <v>34742.792000000001</v>
      </c>
      <c r="R1474" s="237">
        <v>0</v>
      </c>
      <c r="S1474" s="237">
        <v>0</v>
      </c>
      <c r="T1474" s="237">
        <v>0</v>
      </c>
      <c r="U1474" s="237">
        <v>0</v>
      </c>
      <c r="V1474" s="237">
        <v>0</v>
      </c>
      <c r="W1474" s="237">
        <v>0</v>
      </c>
      <c r="Y1474" s="236" t="str">
        <f t="shared" si="22"/>
        <v>Canada</v>
      </c>
    </row>
    <row r="1475" spans="1:25" ht="21" customHeight="1">
      <c r="A1475" s="399"/>
      <c r="B1475" s="234" t="s">
        <v>17</v>
      </c>
      <c r="C1475" s="232" t="s">
        <v>13</v>
      </c>
      <c r="D1475" s="235">
        <v>0</v>
      </c>
      <c r="E1475" s="235">
        <v>1842.8869999999999</v>
      </c>
      <c r="F1475" s="235">
        <v>-492.14699999999999</v>
      </c>
      <c r="G1475" s="235">
        <v>264.18299999999999</v>
      </c>
      <c r="H1475" s="235"/>
      <c r="I1475" s="235">
        <v>0</v>
      </c>
      <c r="J1475" s="235">
        <v>0</v>
      </c>
      <c r="K1475" s="415">
        <v>0</v>
      </c>
      <c r="L1475" s="415">
        <v>0</v>
      </c>
      <c r="M1475" s="415">
        <v>0</v>
      </c>
      <c r="N1475" s="415">
        <v>0</v>
      </c>
      <c r="O1475" s="235">
        <v>-18.109000000000002</v>
      </c>
      <c r="P1475" s="235">
        <v>0</v>
      </c>
      <c r="Q1475" s="235">
        <v>5358.2209999999995</v>
      </c>
      <c r="R1475" s="235">
        <v>0</v>
      </c>
      <c r="S1475" s="235">
        <v>0</v>
      </c>
      <c r="T1475" s="235">
        <v>0</v>
      </c>
      <c r="U1475" s="235">
        <v>0</v>
      </c>
      <c r="V1475" s="235">
        <v>0</v>
      </c>
      <c r="W1475" s="235">
        <v>0</v>
      </c>
      <c r="Y1475" s="236" t="str">
        <f t="shared" si="22"/>
        <v>Canada</v>
      </c>
    </row>
    <row r="1476" spans="1:25" ht="13.5" customHeight="1">
      <c r="A1476" s="399"/>
      <c r="B1476" s="234" t="s">
        <v>16</v>
      </c>
      <c r="C1476" s="232" t="s">
        <v>13</v>
      </c>
      <c r="D1476" s="237">
        <v>0</v>
      </c>
      <c r="E1476" s="237">
        <v>1040.886</v>
      </c>
      <c r="F1476" s="237">
        <v>-8013.7</v>
      </c>
      <c r="G1476" s="237">
        <v>259.45800000000003</v>
      </c>
      <c r="H1476" s="237"/>
      <c r="I1476" s="237">
        <v>-127.185</v>
      </c>
      <c r="J1476" s="237">
        <v>-94.626000000000005</v>
      </c>
      <c r="K1476" s="416">
        <v>0</v>
      </c>
      <c r="L1476" s="416">
        <v>0</v>
      </c>
      <c r="M1476" s="416">
        <v>0</v>
      </c>
      <c r="N1476" s="416">
        <v>0</v>
      </c>
      <c r="O1476" s="237">
        <v>-774.30499999999995</v>
      </c>
      <c r="P1476" s="237">
        <v>0</v>
      </c>
      <c r="Q1476" s="237">
        <v>28152.752</v>
      </c>
      <c r="R1476" s="237" t="s">
        <v>12</v>
      </c>
      <c r="S1476" s="237" t="s">
        <v>12</v>
      </c>
      <c r="T1476" s="237" t="s">
        <v>12</v>
      </c>
      <c r="U1476" s="237">
        <v>0</v>
      </c>
      <c r="V1476" s="237">
        <v>152.62299999999999</v>
      </c>
      <c r="W1476" s="237">
        <v>1056</v>
      </c>
      <c r="Y1476" s="236" t="str">
        <f t="shared" si="22"/>
        <v>Canada</v>
      </c>
    </row>
    <row r="1477" spans="1:25" ht="13.5" customHeight="1">
      <c r="A1477" s="399"/>
      <c r="B1477" s="234" t="s">
        <v>15</v>
      </c>
      <c r="C1477" s="232" t="s">
        <v>13</v>
      </c>
      <c r="D1477" s="235">
        <v>11466.221</v>
      </c>
      <c r="E1477" s="235">
        <v>90.84</v>
      </c>
      <c r="F1477" s="235">
        <v>-701.976</v>
      </c>
      <c r="G1477" s="235">
        <v>0</v>
      </c>
      <c r="H1477" s="235"/>
      <c r="I1477" s="235">
        <v>0</v>
      </c>
      <c r="J1477" s="235">
        <v>-995.79600000000005</v>
      </c>
      <c r="K1477" s="415">
        <v>0</v>
      </c>
      <c r="L1477" s="415">
        <v>0</v>
      </c>
      <c r="M1477" s="415">
        <v>0</v>
      </c>
      <c r="N1477" s="415">
        <v>0</v>
      </c>
      <c r="O1477" s="235">
        <v>0</v>
      </c>
      <c r="P1477" s="235">
        <v>0</v>
      </c>
      <c r="Q1477" s="235">
        <v>9859.2880000000005</v>
      </c>
      <c r="R1477" s="235">
        <v>0</v>
      </c>
      <c r="S1477" s="235">
        <v>0</v>
      </c>
      <c r="T1477" s="235">
        <v>0</v>
      </c>
      <c r="U1477" s="235">
        <v>0</v>
      </c>
      <c r="V1477" s="235">
        <v>6447.7190000000001</v>
      </c>
      <c r="W1477" s="235">
        <v>4344</v>
      </c>
      <c r="Y1477" s="236" t="str">
        <f t="shared" ref="Y1477:Y1540" si="23">IF(ISTEXT(A1477),A1477,Y1476)</f>
        <v>Canada</v>
      </c>
    </row>
    <row r="1478" spans="1:25" ht="13.5" customHeight="1">
      <c r="A1478" s="400"/>
      <c r="B1478" s="234" t="s">
        <v>14</v>
      </c>
      <c r="C1478" s="232" t="s">
        <v>13</v>
      </c>
      <c r="D1478" s="237">
        <v>236.91300000000001</v>
      </c>
      <c r="E1478" s="237">
        <v>0</v>
      </c>
      <c r="F1478" s="237">
        <v>0</v>
      </c>
      <c r="G1478" s="237">
        <v>0</v>
      </c>
      <c r="H1478" s="237"/>
      <c r="I1478" s="237">
        <v>0</v>
      </c>
      <c r="J1478" s="237">
        <v>-182.03700000000001</v>
      </c>
      <c r="K1478" s="416">
        <v>-10.196999999999999</v>
      </c>
      <c r="L1478" s="416">
        <v>0</v>
      </c>
      <c r="M1478" s="416">
        <v>0</v>
      </c>
      <c r="N1478" s="416">
        <v>0</v>
      </c>
      <c r="O1478" s="237">
        <v>-0.93100000000000005</v>
      </c>
      <c r="P1478" s="237">
        <v>0</v>
      </c>
      <c r="Q1478" s="237">
        <v>43.747999999999998</v>
      </c>
      <c r="R1478" s="237">
        <v>1.361</v>
      </c>
      <c r="S1478" s="237">
        <v>0</v>
      </c>
      <c r="T1478" s="237">
        <v>0</v>
      </c>
      <c r="U1478" s="237">
        <v>0</v>
      </c>
      <c r="V1478" s="237">
        <v>26.745999999999999</v>
      </c>
      <c r="W1478" s="237">
        <v>881</v>
      </c>
      <c r="Y1478" s="236" t="str">
        <f t="shared" si="23"/>
        <v>Canada</v>
      </c>
    </row>
    <row r="1479" spans="1:25" ht="13.5" customHeight="1">
      <c r="A1479" s="398" t="s">
        <v>489</v>
      </c>
      <c r="B1479" s="234" t="s">
        <v>78</v>
      </c>
      <c r="C1479" s="232" t="s">
        <v>13</v>
      </c>
      <c r="D1479" s="237" t="s">
        <v>12</v>
      </c>
      <c r="E1479" s="237" t="s">
        <v>12</v>
      </c>
      <c r="F1479" s="237" t="s">
        <v>12</v>
      </c>
      <c r="G1479" s="237" t="s">
        <v>12</v>
      </c>
      <c r="H1479" s="237"/>
      <c r="I1479" s="237" t="s">
        <v>12</v>
      </c>
      <c r="J1479" s="237" t="s">
        <v>12</v>
      </c>
      <c r="K1479" s="415" t="s">
        <v>12</v>
      </c>
      <c r="L1479" s="415" t="s">
        <v>12</v>
      </c>
      <c r="M1479" s="415" t="s">
        <v>12</v>
      </c>
      <c r="N1479" s="415" t="s">
        <v>12</v>
      </c>
      <c r="O1479" s="237" t="s">
        <v>12</v>
      </c>
      <c r="P1479" s="237" t="s">
        <v>12</v>
      </c>
      <c r="Q1479" s="237" t="s">
        <v>12</v>
      </c>
      <c r="R1479" s="237" t="s">
        <v>12</v>
      </c>
      <c r="S1479" s="237" t="s">
        <v>12</v>
      </c>
      <c r="T1479" s="237" t="s">
        <v>12</v>
      </c>
      <c r="U1479" s="237" t="s">
        <v>12</v>
      </c>
      <c r="V1479" s="237" t="s">
        <v>12</v>
      </c>
      <c r="W1479" s="237" t="s">
        <v>12</v>
      </c>
      <c r="Y1479" s="236" t="str">
        <f t="shared" si="23"/>
        <v>Chile</v>
      </c>
    </row>
    <row r="1480" spans="1:25" ht="13.5" customHeight="1">
      <c r="A1480" s="399"/>
      <c r="B1480" s="234" t="s">
        <v>77</v>
      </c>
      <c r="C1480" s="232" t="s">
        <v>13</v>
      </c>
      <c r="D1480" s="235" t="s">
        <v>12</v>
      </c>
      <c r="E1480" s="235" t="s">
        <v>12</v>
      </c>
      <c r="F1480" s="235" t="s">
        <v>12</v>
      </c>
      <c r="G1480" s="235" t="s">
        <v>12</v>
      </c>
      <c r="H1480" s="235"/>
      <c r="I1480" s="235" t="s">
        <v>12</v>
      </c>
      <c r="J1480" s="235" t="s">
        <v>12</v>
      </c>
      <c r="K1480" s="416" t="s">
        <v>12</v>
      </c>
      <c r="L1480" s="416" t="s">
        <v>12</v>
      </c>
      <c r="M1480" s="416" t="s">
        <v>12</v>
      </c>
      <c r="N1480" s="416" t="s">
        <v>12</v>
      </c>
      <c r="O1480" s="235" t="s">
        <v>12</v>
      </c>
      <c r="P1480" s="235" t="s">
        <v>12</v>
      </c>
      <c r="Q1480" s="235" t="s">
        <v>12</v>
      </c>
      <c r="R1480" s="235" t="s">
        <v>12</v>
      </c>
      <c r="S1480" s="235" t="s">
        <v>12</v>
      </c>
      <c r="T1480" s="235" t="s">
        <v>12</v>
      </c>
      <c r="U1480" s="235" t="s">
        <v>12</v>
      </c>
      <c r="V1480" s="235" t="s">
        <v>12</v>
      </c>
      <c r="W1480" s="235" t="s">
        <v>12</v>
      </c>
      <c r="Y1480" s="236" t="str">
        <f t="shared" si="23"/>
        <v>Chile</v>
      </c>
    </row>
    <row r="1481" spans="1:25" ht="13.5" customHeight="1">
      <c r="A1481" s="399"/>
      <c r="B1481" s="234" t="s">
        <v>76</v>
      </c>
      <c r="C1481" s="232" t="s">
        <v>13</v>
      </c>
      <c r="D1481" s="237">
        <v>0</v>
      </c>
      <c r="E1481" s="237">
        <v>0</v>
      </c>
      <c r="F1481" s="237">
        <v>0</v>
      </c>
      <c r="G1481" s="237">
        <v>0</v>
      </c>
      <c r="H1481" s="237"/>
      <c r="I1481" s="237">
        <v>0</v>
      </c>
      <c r="J1481" s="237">
        <v>0</v>
      </c>
      <c r="K1481" s="415">
        <v>0</v>
      </c>
      <c r="L1481" s="415">
        <v>0</v>
      </c>
      <c r="M1481" s="415">
        <v>0</v>
      </c>
      <c r="N1481" s="415">
        <v>0</v>
      </c>
      <c r="O1481" s="237">
        <v>0</v>
      </c>
      <c r="P1481" s="237">
        <v>0</v>
      </c>
      <c r="Q1481" s="237">
        <v>0</v>
      </c>
      <c r="R1481" s="237">
        <v>0</v>
      </c>
      <c r="S1481" s="237">
        <v>0</v>
      </c>
      <c r="T1481" s="237">
        <v>0</v>
      </c>
      <c r="U1481" s="237">
        <v>0</v>
      </c>
      <c r="V1481" s="237">
        <v>0</v>
      </c>
      <c r="W1481" s="237">
        <v>0</v>
      </c>
      <c r="Y1481" s="236" t="str">
        <f t="shared" si="23"/>
        <v>Chile</v>
      </c>
    </row>
    <row r="1482" spans="1:25" ht="13.5" customHeight="1">
      <c r="A1482" s="399"/>
      <c r="B1482" s="234" t="s">
        <v>75</v>
      </c>
      <c r="C1482" s="232" t="s">
        <v>13</v>
      </c>
      <c r="D1482" s="235">
        <v>0</v>
      </c>
      <c r="E1482" s="235">
        <v>386.51299999999998</v>
      </c>
      <c r="F1482" s="235">
        <v>0</v>
      </c>
      <c r="G1482" s="235">
        <v>-0.68300000000000005</v>
      </c>
      <c r="H1482" s="235"/>
      <c r="I1482" s="235">
        <v>0</v>
      </c>
      <c r="J1482" s="235">
        <v>0</v>
      </c>
      <c r="K1482" s="416">
        <v>0</v>
      </c>
      <c r="L1482" s="416">
        <v>0</v>
      </c>
      <c r="M1482" s="416">
        <v>0</v>
      </c>
      <c r="N1482" s="416">
        <v>0</v>
      </c>
      <c r="O1482" s="235">
        <v>0</v>
      </c>
      <c r="P1482" s="235">
        <v>0</v>
      </c>
      <c r="Q1482" s="235">
        <v>0</v>
      </c>
      <c r="R1482" s="235">
        <v>0</v>
      </c>
      <c r="S1482" s="235">
        <v>0</v>
      </c>
      <c r="T1482" s="235">
        <v>0</v>
      </c>
      <c r="U1482" s="235">
        <v>0</v>
      </c>
      <c r="V1482" s="235">
        <v>0</v>
      </c>
      <c r="W1482" s="235">
        <v>0</v>
      </c>
      <c r="Y1482" s="236" t="str">
        <f t="shared" si="23"/>
        <v>Chile</v>
      </c>
    </row>
    <row r="1483" spans="1:25" ht="13.5" customHeight="1">
      <c r="A1483" s="399"/>
      <c r="B1483" s="234" t="s">
        <v>74</v>
      </c>
      <c r="C1483" s="232" t="s">
        <v>13</v>
      </c>
      <c r="D1483" s="237">
        <v>1591.096</v>
      </c>
      <c r="E1483" s="237">
        <v>5768.7340000000004</v>
      </c>
      <c r="F1483" s="237">
        <v>-661.55499999999995</v>
      </c>
      <c r="G1483" s="237">
        <v>511.392</v>
      </c>
      <c r="H1483" s="237"/>
      <c r="I1483" s="237">
        <v>-6635.1310000000003</v>
      </c>
      <c r="J1483" s="237">
        <v>0</v>
      </c>
      <c r="K1483" s="415">
        <v>0</v>
      </c>
      <c r="L1483" s="415">
        <v>0</v>
      </c>
      <c r="M1483" s="415">
        <v>0</v>
      </c>
      <c r="N1483" s="415">
        <v>0</v>
      </c>
      <c r="O1483" s="237">
        <v>-3.6139999999999999</v>
      </c>
      <c r="P1483" s="237">
        <v>0</v>
      </c>
      <c r="Q1483" s="237">
        <v>131.898</v>
      </c>
      <c r="R1483" s="237">
        <v>0</v>
      </c>
      <c r="S1483" s="237">
        <v>0</v>
      </c>
      <c r="T1483" s="237">
        <v>0</v>
      </c>
      <c r="U1483" s="237">
        <v>0</v>
      </c>
      <c r="V1483" s="237">
        <v>6.0229999999999997</v>
      </c>
      <c r="W1483" s="237">
        <v>30235</v>
      </c>
      <c r="Y1483" s="236" t="str">
        <f t="shared" si="23"/>
        <v>Chile</v>
      </c>
    </row>
    <row r="1484" spans="1:25" ht="13.5" customHeight="1">
      <c r="A1484" s="399"/>
      <c r="B1484" s="234" t="s">
        <v>73</v>
      </c>
      <c r="C1484" s="232" t="s">
        <v>13</v>
      </c>
      <c r="D1484" s="235">
        <v>0</v>
      </c>
      <c r="E1484" s="235">
        <v>0</v>
      </c>
      <c r="F1484" s="235">
        <v>0</v>
      </c>
      <c r="G1484" s="235">
        <v>0</v>
      </c>
      <c r="H1484" s="235"/>
      <c r="I1484" s="235">
        <v>0</v>
      </c>
      <c r="J1484" s="235">
        <v>0</v>
      </c>
      <c r="K1484" s="416">
        <v>0</v>
      </c>
      <c r="L1484" s="416">
        <v>0</v>
      </c>
      <c r="M1484" s="416">
        <v>0</v>
      </c>
      <c r="N1484" s="416">
        <v>0</v>
      </c>
      <c r="O1484" s="235">
        <v>0</v>
      </c>
      <c r="P1484" s="235">
        <v>0</v>
      </c>
      <c r="Q1484" s="235">
        <v>0</v>
      </c>
      <c r="R1484" s="235">
        <v>0</v>
      </c>
      <c r="S1484" s="235">
        <v>0</v>
      </c>
      <c r="T1484" s="235">
        <v>0</v>
      </c>
      <c r="U1484" s="235">
        <v>0</v>
      </c>
      <c r="V1484" s="235">
        <v>0</v>
      </c>
      <c r="W1484" s="235">
        <v>0</v>
      </c>
      <c r="Y1484" s="236" t="str">
        <f t="shared" si="23"/>
        <v>Chile</v>
      </c>
    </row>
    <row r="1485" spans="1:25" ht="13.5" customHeight="1">
      <c r="A1485" s="399"/>
      <c r="B1485" s="234" t="s">
        <v>72</v>
      </c>
      <c r="C1485" s="232" t="s">
        <v>13</v>
      </c>
      <c r="D1485" s="237">
        <v>0</v>
      </c>
      <c r="E1485" s="237">
        <v>0</v>
      </c>
      <c r="F1485" s="237">
        <v>0</v>
      </c>
      <c r="G1485" s="237">
        <v>0</v>
      </c>
      <c r="H1485" s="237"/>
      <c r="I1485" s="237">
        <v>0</v>
      </c>
      <c r="J1485" s="237">
        <v>0</v>
      </c>
      <c r="K1485" s="415">
        <v>0</v>
      </c>
      <c r="L1485" s="415">
        <v>0</v>
      </c>
      <c r="M1485" s="415">
        <v>0</v>
      </c>
      <c r="N1485" s="415">
        <v>0</v>
      </c>
      <c r="O1485" s="237">
        <v>0</v>
      </c>
      <c r="P1485" s="237">
        <v>0</v>
      </c>
      <c r="Q1485" s="237">
        <v>0</v>
      </c>
      <c r="R1485" s="237">
        <v>0</v>
      </c>
      <c r="S1485" s="237">
        <v>0</v>
      </c>
      <c r="T1485" s="237">
        <v>0</v>
      </c>
      <c r="U1485" s="237">
        <v>0</v>
      </c>
      <c r="V1485" s="237">
        <v>0</v>
      </c>
      <c r="W1485" s="237">
        <v>0</v>
      </c>
      <c r="Y1485" s="236" t="str">
        <f t="shared" si="23"/>
        <v>Chile</v>
      </c>
    </row>
    <row r="1486" spans="1:25" ht="13.5" customHeight="1">
      <c r="A1486" s="399"/>
      <c r="B1486" s="234" t="s">
        <v>71</v>
      </c>
      <c r="C1486" s="232" t="s">
        <v>13</v>
      </c>
      <c r="D1486" s="235">
        <v>0</v>
      </c>
      <c r="E1486" s="235">
        <v>0</v>
      </c>
      <c r="F1486" s="235">
        <v>0</v>
      </c>
      <c r="G1486" s="235">
        <v>0</v>
      </c>
      <c r="H1486" s="235"/>
      <c r="I1486" s="235">
        <v>0</v>
      </c>
      <c r="J1486" s="235">
        <v>0</v>
      </c>
      <c r="K1486" s="416">
        <v>0</v>
      </c>
      <c r="L1486" s="416">
        <v>0</v>
      </c>
      <c r="M1486" s="416">
        <v>0</v>
      </c>
      <c r="N1486" s="416">
        <v>0</v>
      </c>
      <c r="O1486" s="235">
        <v>0</v>
      </c>
      <c r="P1486" s="235">
        <v>0</v>
      </c>
      <c r="Q1486" s="235">
        <v>0</v>
      </c>
      <c r="R1486" s="235">
        <v>0</v>
      </c>
      <c r="S1486" s="235">
        <v>0</v>
      </c>
      <c r="T1486" s="235">
        <v>0</v>
      </c>
      <c r="U1486" s="235">
        <v>0</v>
      </c>
      <c r="V1486" s="235">
        <v>0</v>
      </c>
      <c r="W1486" s="235">
        <v>0</v>
      </c>
      <c r="Y1486" s="236" t="str">
        <f t="shared" si="23"/>
        <v>Chile</v>
      </c>
    </row>
    <row r="1487" spans="1:25" ht="13.5" customHeight="1">
      <c r="A1487" s="399"/>
      <c r="B1487" s="234" t="s">
        <v>70</v>
      </c>
      <c r="C1487" s="232" t="s">
        <v>13</v>
      </c>
      <c r="D1487" s="237">
        <v>0</v>
      </c>
      <c r="E1487" s="237">
        <v>0</v>
      </c>
      <c r="F1487" s="237">
        <v>0</v>
      </c>
      <c r="G1487" s="237">
        <v>0</v>
      </c>
      <c r="H1487" s="237"/>
      <c r="I1487" s="237">
        <v>0</v>
      </c>
      <c r="J1487" s="237">
        <v>0</v>
      </c>
      <c r="K1487" s="415">
        <v>0</v>
      </c>
      <c r="L1487" s="415">
        <v>0</v>
      </c>
      <c r="M1487" s="415">
        <v>0</v>
      </c>
      <c r="N1487" s="415">
        <v>0</v>
      </c>
      <c r="O1487" s="237">
        <v>0</v>
      </c>
      <c r="P1487" s="237">
        <v>0</v>
      </c>
      <c r="Q1487" s="237">
        <v>0</v>
      </c>
      <c r="R1487" s="237">
        <v>0</v>
      </c>
      <c r="S1487" s="237">
        <v>0</v>
      </c>
      <c r="T1487" s="237">
        <v>0</v>
      </c>
      <c r="U1487" s="237">
        <v>0</v>
      </c>
      <c r="V1487" s="237">
        <v>0</v>
      </c>
      <c r="W1487" s="237">
        <v>0</v>
      </c>
      <c r="Y1487" s="236" t="str">
        <f t="shared" si="23"/>
        <v>Chile</v>
      </c>
    </row>
    <row r="1488" spans="1:25" ht="13.5" customHeight="1">
      <c r="A1488" s="399"/>
      <c r="B1488" s="234" t="s">
        <v>69</v>
      </c>
      <c r="C1488" s="232" t="s">
        <v>13</v>
      </c>
      <c r="D1488" s="235">
        <v>0</v>
      </c>
      <c r="E1488" s="235">
        <v>23.218</v>
      </c>
      <c r="F1488" s="235">
        <v>0</v>
      </c>
      <c r="G1488" s="235">
        <v>-6.9610000000000003</v>
      </c>
      <c r="H1488" s="235"/>
      <c r="I1488" s="235">
        <v>0</v>
      </c>
      <c r="J1488" s="235">
        <v>0</v>
      </c>
      <c r="K1488" s="416">
        <v>0</v>
      </c>
      <c r="L1488" s="416">
        <v>0</v>
      </c>
      <c r="M1488" s="416">
        <v>0</v>
      </c>
      <c r="N1488" s="416">
        <v>0</v>
      </c>
      <c r="O1488" s="235">
        <v>0</v>
      </c>
      <c r="P1488" s="235">
        <v>0</v>
      </c>
      <c r="Q1488" s="235">
        <v>77.034000000000006</v>
      </c>
      <c r="R1488" s="235">
        <v>57.945999999999998</v>
      </c>
      <c r="S1488" s="235">
        <v>0</v>
      </c>
      <c r="T1488" s="235">
        <v>0</v>
      </c>
      <c r="U1488" s="235">
        <v>0</v>
      </c>
      <c r="V1488" s="235">
        <v>0</v>
      </c>
      <c r="W1488" s="235">
        <v>0</v>
      </c>
      <c r="Y1488" s="236" t="str">
        <f t="shared" si="23"/>
        <v>Chile</v>
      </c>
    </row>
    <row r="1489" spans="1:25" ht="13.5" customHeight="1">
      <c r="A1489" s="399"/>
      <c r="B1489" s="234" t="s">
        <v>68</v>
      </c>
      <c r="C1489" s="232" t="s">
        <v>13</v>
      </c>
      <c r="D1489" s="237">
        <v>0</v>
      </c>
      <c r="E1489" s="237">
        <v>0</v>
      </c>
      <c r="F1489" s="237">
        <v>0</v>
      </c>
      <c r="G1489" s="237">
        <v>0</v>
      </c>
      <c r="H1489" s="237"/>
      <c r="I1489" s="237">
        <v>0</v>
      </c>
      <c r="J1489" s="237">
        <v>0</v>
      </c>
      <c r="K1489" s="415">
        <v>0</v>
      </c>
      <c r="L1489" s="415">
        <v>0</v>
      </c>
      <c r="M1489" s="415">
        <v>0</v>
      </c>
      <c r="N1489" s="415">
        <v>0</v>
      </c>
      <c r="O1489" s="237">
        <v>0</v>
      </c>
      <c r="P1489" s="237">
        <v>0</v>
      </c>
      <c r="Q1489" s="237">
        <v>0</v>
      </c>
      <c r="R1489" s="237">
        <v>0</v>
      </c>
      <c r="S1489" s="237">
        <v>0</v>
      </c>
      <c r="T1489" s="237">
        <v>0</v>
      </c>
      <c r="U1489" s="237">
        <v>0</v>
      </c>
      <c r="V1489" s="237">
        <v>0</v>
      </c>
      <c r="W1489" s="237">
        <v>0</v>
      </c>
      <c r="Y1489" s="236" t="str">
        <f t="shared" si="23"/>
        <v>Chile</v>
      </c>
    </row>
    <row r="1490" spans="1:25" ht="13.5" customHeight="1">
      <c r="A1490" s="399"/>
      <c r="B1490" s="234" t="s">
        <v>67</v>
      </c>
      <c r="C1490" s="232" t="s">
        <v>13</v>
      </c>
      <c r="D1490" s="235">
        <v>0</v>
      </c>
      <c r="E1490" s="235">
        <v>0</v>
      </c>
      <c r="F1490" s="235">
        <v>0</v>
      </c>
      <c r="G1490" s="235">
        <v>0</v>
      </c>
      <c r="H1490" s="235"/>
      <c r="I1490" s="235">
        <v>0</v>
      </c>
      <c r="J1490" s="235">
        <v>0</v>
      </c>
      <c r="K1490" s="416">
        <v>0</v>
      </c>
      <c r="L1490" s="416">
        <v>0</v>
      </c>
      <c r="M1490" s="416">
        <v>0</v>
      </c>
      <c r="N1490" s="416">
        <v>0</v>
      </c>
      <c r="O1490" s="235">
        <v>0</v>
      </c>
      <c r="P1490" s="235">
        <v>0</v>
      </c>
      <c r="Q1490" s="235">
        <v>2.9950000000000001</v>
      </c>
      <c r="R1490" s="235">
        <v>2.9950000000000001</v>
      </c>
      <c r="S1490" s="235">
        <v>0</v>
      </c>
      <c r="T1490" s="235">
        <v>0</v>
      </c>
      <c r="U1490" s="235">
        <v>0</v>
      </c>
      <c r="V1490" s="235">
        <v>0</v>
      </c>
      <c r="W1490" s="235">
        <v>0</v>
      </c>
      <c r="Y1490" s="236" t="str">
        <f t="shared" si="23"/>
        <v>Chile</v>
      </c>
    </row>
    <row r="1491" spans="1:25" ht="13.5" customHeight="1">
      <c r="A1491" s="399"/>
      <c r="B1491" s="234" t="s">
        <v>66</v>
      </c>
      <c r="C1491" s="232" t="s">
        <v>13</v>
      </c>
      <c r="D1491" s="237">
        <v>0</v>
      </c>
      <c r="E1491" s="237">
        <v>0</v>
      </c>
      <c r="F1491" s="237">
        <v>0</v>
      </c>
      <c r="G1491" s="237">
        <v>0</v>
      </c>
      <c r="H1491" s="237"/>
      <c r="I1491" s="237">
        <v>0</v>
      </c>
      <c r="J1491" s="237">
        <v>0</v>
      </c>
      <c r="K1491" s="415">
        <v>0</v>
      </c>
      <c r="L1491" s="415">
        <v>0</v>
      </c>
      <c r="M1491" s="415">
        <v>0</v>
      </c>
      <c r="N1491" s="415">
        <v>0</v>
      </c>
      <c r="O1491" s="237">
        <v>0</v>
      </c>
      <c r="P1491" s="237">
        <v>0</v>
      </c>
      <c r="Q1491" s="237">
        <v>0</v>
      </c>
      <c r="R1491" s="237">
        <v>0</v>
      </c>
      <c r="S1491" s="237">
        <v>0</v>
      </c>
      <c r="T1491" s="237">
        <v>0</v>
      </c>
      <c r="U1491" s="237">
        <v>0</v>
      </c>
      <c r="V1491" s="237">
        <v>0</v>
      </c>
      <c r="W1491" s="237">
        <v>0</v>
      </c>
      <c r="Y1491" s="236" t="str">
        <f t="shared" si="23"/>
        <v>Chile</v>
      </c>
    </row>
    <row r="1492" spans="1:25" ht="13.5" customHeight="1">
      <c r="A1492" s="399"/>
      <c r="B1492" s="234" t="s">
        <v>65</v>
      </c>
      <c r="C1492" s="232" t="s">
        <v>13</v>
      </c>
      <c r="D1492" s="235">
        <v>0</v>
      </c>
      <c r="E1492" s="235">
        <v>0</v>
      </c>
      <c r="F1492" s="235">
        <v>0</v>
      </c>
      <c r="G1492" s="235">
        <v>4.1050000000000004</v>
      </c>
      <c r="H1492" s="235"/>
      <c r="I1492" s="235">
        <v>0</v>
      </c>
      <c r="J1492" s="235">
        <v>0</v>
      </c>
      <c r="K1492" s="416">
        <v>0</v>
      </c>
      <c r="L1492" s="416">
        <v>0</v>
      </c>
      <c r="M1492" s="416">
        <v>0</v>
      </c>
      <c r="N1492" s="416">
        <v>0</v>
      </c>
      <c r="O1492" s="235">
        <v>-0.70899999999999996</v>
      </c>
      <c r="P1492" s="235">
        <v>-0.17199999999999999</v>
      </c>
      <c r="Q1492" s="235">
        <v>16.074999999999999</v>
      </c>
      <c r="R1492" s="235">
        <v>0</v>
      </c>
      <c r="S1492" s="235">
        <v>0</v>
      </c>
      <c r="T1492" s="235">
        <v>0</v>
      </c>
      <c r="U1492" s="235">
        <v>0</v>
      </c>
      <c r="V1492" s="235">
        <v>0</v>
      </c>
      <c r="W1492" s="235">
        <v>0</v>
      </c>
      <c r="Y1492" s="236" t="str">
        <f t="shared" si="23"/>
        <v>Chile</v>
      </c>
    </row>
    <row r="1493" spans="1:25" ht="13.5" customHeight="1">
      <c r="A1493" s="399"/>
      <c r="B1493" s="234" t="s">
        <v>64</v>
      </c>
      <c r="C1493" s="232" t="s">
        <v>13</v>
      </c>
      <c r="D1493" s="237">
        <v>0</v>
      </c>
      <c r="E1493" s="237">
        <v>0</v>
      </c>
      <c r="F1493" s="237">
        <v>0</v>
      </c>
      <c r="G1493" s="237">
        <v>0</v>
      </c>
      <c r="H1493" s="237"/>
      <c r="I1493" s="237">
        <v>0</v>
      </c>
      <c r="J1493" s="237">
        <v>0</v>
      </c>
      <c r="K1493" s="415">
        <v>0</v>
      </c>
      <c r="L1493" s="415">
        <v>0</v>
      </c>
      <c r="M1493" s="415">
        <v>0</v>
      </c>
      <c r="N1493" s="415">
        <v>0</v>
      </c>
      <c r="O1493" s="237">
        <v>-89.397999999999996</v>
      </c>
      <c r="P1493" s="237">
        <v>0</v>
      </c>
      <c r="Q1493" s="237">
        <v>0</v>
      </c>
      <c r="R1493" s="237">
        <v>0</v>
      </c>
      <c r="S1493" s="237">
        <v>0</v>
      </c>
      <c r="T1493" s="237">
        <v>0</v>
      </c>
      <c r="U1493" s="237">
        <v>0</v>
      </c>
      <c r="V1493" s="237">
        <v>0</v>
      </c>
      <c r="W1493" s="237">
        <v>0</v>
      </c>
      <c r="Y1493" s="236" t="str">
        <f t="shared" si="23"/>
        <v>Chile</v>
      </c>
    </row>
    <row r="1494" spans="1:25" ht="13.5" customHeight="1">
      <c r="A1494" s="399"/>
      <c r="B1494" s="234" t="s">
        <v>63</v>
      </c>
      <c r="C1494" s="232" t="s">
        <v>13</v>
      </c>
      <c r="D1494" s="235">
        <v>0</v>
      </c>
      <c r="E1494" s="235">
        <v>0</v>
      </c>
      <c r="F1494" s="235">
        <v>0</v>
      </c>
      <c r="G1494" s="235">
        <v>0</v>
      </c>
      <c r="H1494" s="235"/>
      <c r="I1494" s="235">
        <v>0</v>
      </c>
      <c r="J1494" s="235">
        <v>0</v>
      </c>
      <c r="K1494" s="416">
        <v>0</v>
      </c>
      <c r="L1494" s="416">
        <v>0</v>
      </c>
      <c r="M1494" s="416">
        <v>0</v>
      </c>
      <c r="N1494" s="416">
        <v>0</v>
      </c>
      <c r="O1494" s="235">
        <v>-75.055000000000007</v>
      </c>
      <c r="P1494" s="235">
        <v>-17.265000000000001</v>
      </c>
      <c r="Q1494" s="235">
        <v>0</v>
      </c>
      <c r="R1494" s="235">
        <v>0</v>
      </c>
      <c r="S1494" s="235">
        <v>0</v>
      </c>
      <c r="T1494" s="235">
        <v>0</v>
      </c>
      <c r="U1494" s="235">
        <v>0</v>
      </c>
      <c r="V1494" s="235">
        <v>0</v>
      </c>
      <c r="W1494" s="235">
        <v>0</v>
      </c>
      <c r="Y1494" s="236" t="str">
        <f t="shared" si="23"/>
        <v>Chile</v>
      </c>
    </row>
    <row r="1495" spans="1:25" ht="21" customHeight="1">
      <c r="A1495" s="399"/>
      <c r="B1495" s="234" t="s">
        <v>62</v>
      </c>
      <c r="C1495" s="232" t="s">
        <v>13</v>
      </c>
      <c r="D1495" s="237">
        <v>0</v>
      </c>
      <c r="E1495" s="237">
        <v>0</v>
      </c>
      <c r="F1495" s="237">
        <v>0</v>
      </c>
      <c r="G1495" s="237">
        <v>0</v>
      </c>
      <c r="H1495" s="237"/>
      <c r="I1495" s="237">
        <v>0</v>
      </c>
      <c r="J1495" s="237">
        <v>0</v>
      </c>
      <c r="K1495" s="415">
        <v>0</v>
      </c>
      <c r="L1495" s="415">
        <v>0</v>
      </c>
      <c r="M1495" s="415">
        <v>0</v>
      </c>
      <c r="N1495" s="415">
        <v>0</v>
      </c>
      <c r="O1495" s="237">
        <v>0</v>
      </c>
      <c r="P1495" s="237">
        <v>0</v>
      </c>
      <c r="Q1495" s="237">
        <v>0</v>
      </c>
      <c r="R1495" s="237">
        <v>0</v>
      </c>
      <c r="S1495" s="237">
        <v>0</v>
      </c>
      <c r="T1495" s="237">
        <v>0</v>
      </c>
      <c r="U1495" s="237">
        <v>0</v>
      </c>
      <c r="V1495" s="237">
        <v>0</v>
      </c>
      <c r="W1495" s="237">
        <v>0</v>
      </c>
      <c r="Y1495" s="236" t="str">
        <f t="shared" si="23"/>
        <v>Chile</v>
      </c>
    </row>
    <row r="1496" spans="1:25" ht="13.5" customHeight="1">
      <c r="A1496" s="399"/>
      <c r="B1496" s="234" t="s">
        <v>61</v>
      </c>
      <c r="C1496" s="232" t="s">
        <v>13</v>
      </c>
      <c r="D1496" s="235">
        <v>0</v>
      </c>
      <c r="E1496" s="235">
        <v>0</v>
      </c>
      <c r="F1496" s="235">
        <v>0</v>
      </c>
      <c r="G1496" s="235">
        <v>0</v>
      </c>
      <c r="H1496" s="235"/>
      <c r="I1496" s="235">
        <v>0</v>
      </c>
      <c r="J1496" s="235">
        <v>0</v>
      </c>
      <c r="K1496" s="416">
        <v>0</v>
      </c>
      <c r="L1496" s="416">
        <v>0</v>
      </c>
      <c r="M1496" s="416">
        <v>0</v>
      </c>
      <c r="N1496" s="416">
        <v>0</v>
      </c>
      <c r="O1496" s="235">
        <v>0</v>
      </c>
      <c r="P1496" s="235">
        <v>0</v>
      </c>
      <c r="Q1496" s="235">
        <v>0</v>
      </c>
      <c r="R1496" s="235">
        <v>0</v>
      </c>
      <c r="S1496" s="235">
        <v>0</v>
      </c>
      <c r="T1496" s="235">
        <v>0</v>
      </c>
      <c r="U1496" s="235">
        <v>0</v>
      </c>
      <c r="V1496" s="235">
        <v>0</v>
      </c>
      <c r="W1496" s="235">
        <v>0</v>
      </c>
      <c r="Y1496" s="236" t="str">
        <f t="shared" si="23"/>
        <v>Chile</v>
      </c>
    </row>
    <row r="1497" spans="1:25" ht="13.5" customHeight="1">
      <c r="A1497" s="399"/>
      <c r="B1497" s="234" t="s">
        <v>60</v>
      </c>
      <c r="C1497" s="232" t="s">
        <v>13</v>
      </c>
      <c r="D1497" s="237">
        <v>0</v>
      </c>
      <c r="E1497" s="237">
        <v>0</v>
      </c>
      <c r="F1497" s="237">
        <v>0</v>
      </c>
      <c r="G1497" s="237">
        <v>0</v>
      </c>
      <c r="H1497" s="237"/>
      <c r="I1497" s="237">
        <v>0</v>
      </c>
      <c r="J1497" s="237">
        <v>0</v>
      </c>
      <c r="K1497" s="415">
        <v>0</v>
      </c>
      <c r="L1497" s="415">
        <v>0</v>
      </c>
      <c r="M1497" s="415">
        <v>0</v>
      </c>
      <c r="N1497" s="415">
        <v>0</v>
      </c>
      <c r="O1497" s="237">
        <v>0</v>
      </c>
      <c r="P1497" s="237">
        <v>0</v>
      </c>
      <c r="Q1497" s="237">
        <v>0</v>
      </c>
      <c r="R1497" s="237">
        <v>0</v>
      </c>
      <c r="S1497" s="237">
        <v>0</v>
      </c>
      <c r="T1497" s="237">
        <v>0</v>
      </c>
      <c r="U1497" s="237">
        <v>0</v>
      </c>
      <c r="V1497" s="237">
        <v>0</v>
      </c>
      <c r="W1497" s="237">
        <v>0</v>
      </c>
      <c r="Y1497" s="236" t="str">
        <f t="shared" si="23"/>
        <v>Chile</v>
      </c>
    </row>
    <row r="1498" spans="1:25" ht="21" customHeight="1">
      <c r="A1498" s="399"/>
      <c r="B1498" s="234" t="s">
        <v>59</v>
      </c>
      <c r="C1498" s="232" t="s">
        <v>13</v>
      </c>
      <c r="D1498" s="235">
        <v>0</v>
      </c>
      <c r="E1498" s="235">
        <v>0</v>
      </c>
      <c r="F1498" s="235">
        <v>0</v>
      </c>
      <c r="G1498" s="235">
        <v>0</v>
      </c>
      <c r="H1498" s="235"/>
      <c r="I1498" s="235">
        <v>0</v>
      </c>
      <c r="J1498" s="235">
        <v>0</v>
      </c>
      <c r="K1498" s="416">
        <v>0</v>
      </c>
      <c r="L1498" s="416">
        <v>0</v>
      </c>
      <c r="M1498" s="416">
        <v>0</v>
      </c>
      <c r="N1498" s="416">
        <v>0</v>
      </c>
      <c r="O1498" s="235">
        <v>0</v>
      </c>
      <c r="P1498" s="235">
        <v>0</v>
      </c>
      <c r="Q1498" s="235">
        <v>0</v>
      </c>
      <c r="R1498" s="235">
        <v>0</v>
      </c>
      <c r="S1498" s="235">
        <v>0</v>
      </c>
      <c r="T1498" s="235">
        <v>0</v>
      </c>
      <c r="U1498" s="235">
        <v>0</v>
      </c>
      <c r="V1498" s="235">
        <v>0</v>
      </c>
      <c r="W1498" s="235">
        <v>0</v>
      </c>
      <c r="Y1498" s="236" t="str">
        <f t="shared" si="23"/>
        <v>Chile</v>
      </c>
    </row>
    <row r="1499" spans="1:25" ht="13.5" customHeight="1">
      <c r="A1499" s="399"/>
      <c r="B1499" s="234" t="s">
        <v>58</v>
      </c>
      <c r="C1499" s="232" t="s">
        <v>13</v>
      </c>
      <c r="D1499" s="237">
        <v>0</v>
      </c>
      <c r="E1499" s="237">
        <v>0</v>
      </c>
      <c r="F1499" s="237">
        <v>0</v>
      </c>
      <c r="G1499" s="237">
        <v>0</v>
      </c>
      <c r="H1499" s="237"/>
      <c r="I1499" s="237">
        <v>0</v>
      </c>
      <c r="J1499" s="237">
        <v>0</v>
      </c>
      <c r="K1499" s="415">
        <v>0</v>
      </c>
      <c r="L1499" s="415">
        <v>0</v>
      </c>
      <c r="M1499" s="415">
        <v>0</v>
      </c>
      <c r="N1499" s="415">
        <v>0</v>
      </c>
      <c r="O1499" s="237">
        <v>0</v>
      </c>
      <c r="P1499" s="237">
        <v>0</v>
      </c>
      <c r="Q1499" s="237">
        <v>0</v>
      </c>
      <c r="R1499" s="237">
        <v>0</v>
      </c>
      <c r="S1499" s="237">
        <v>0</v>
      </c>
      <c r="T1499" s="237">
        <v>0</v>
      </c>
      <c r="U1499" s="237">
        <v>0</v>
      </c>
      <c r="V1499" s="237">
        <v>0</v>
      </c>
      <c r="W1499" s="237">
        <v>0</v>
      </c>
      <c r="Y1499" s="236" t="str">
        <f t="shared" si="23"/>
        <v>Chile</v>
      </c>
    </row>
    <row r="1500" spans="1:25" ht="13.5" customHeight="1">
      <c r="A1500" s="399"/>
      <c r="B1500" s="234" t="s">
        <v>57</v>
      </c>
      <c r="C1500" s="232" t="s">
        <v>13</v>
      </c>
      <c r="D1500" s="235">
        <v>0</v>
      </c>
      <c r="E1500" s="235">
        <v>0</v>
      </c>
      <c r="F1500" s="235">
        <v>0</v>
      </c>
      <c r="G1500" s="235">
        <v>0</v>
      </c>
      <c r="H1500" s="235"/>
      <c r="I1500" s="235">
        <v>0</v>
      </c>
      <c r="J1500" s="235">
        <v>0</v>
      </c>
      <c r="K1500" s="416">
        <v>0</v>
      </c>
      <c r="L1500" s="416">
        <v>0</v>
      </c>
      <c r="M1500" s="416">
        <v>0</v>
      </c>
      <c r="N1500" s="416">
        <v>0</v>
      </c>
      <c r="O1500" s="235">
        <v>0</v>
      </c>
      <c r="P1500" s="235">
        <v>0</v>
      </c>
      <c r="Q1500" s="235">
        <v>0</v>
      </c>
      <c r="R1500" s="235">
        <v>0</v>
      </c>
      <c r="S1500" s="235">
        <v>0</v>
      </c>
      <c r="T1500" s="235">
        <v>0</v>
      </c>
      <c r="U1500" s="235">
        <v>0</v>
      </c>
      <c r="V1500" s="235">
        <v>0</v>
      </c>
      <c r="W1500" s="235">
        <v>0</v>
      </c>
      <c r="Y1500" s="236" t="str">
        <f t="shared" si="23"/>
        <v>Chile</v>
      </c>
    </row>
    <row r="1501" spans="1:25" ht="13.5" customHeight="1">
      <c r="A1501" s="399"/>
      <c r="B1501" s="234" t="s">
        <v>56</v>
      </c>
      <c r="C1501" s="232" t="s">
        <v>13</v>
      </c>
      <c r="D1501" s="237">
        <v>0</v>
      </c>
      <c r="E1501" s="237">
        <v>0</v>
      </c>
      <c r="F1501" s="237">
        <v>0</v>
      </c>
      <c r="G1501" s="237">
        <v>0</v>
      </c>
      <c r="H1501" s="237"/>
      <c r="I1501" s="237">
        <v>0</v>
      </c>
      <c r="J1501" s="237">
        <v>0</v>
      </c>
      <c r="K1501" s="415">
        <v>0</v>
      </c>
      <c r="L1501" s="415">
        <v>0</v>
      </c>
      <c r="M1501" s="415">
        <v>0</v>
      </c>
      <c r="N1501" s="415">
        <v>0</v>
      </c>
      <c r="O1501" s="237">
        <v>0</v>
      </c>
      <c r="P1501" s="237">
        <v>0</v>
      </c>
      <c r="Q1501" s="237">
        <v>0</v>
      </c>
      <c r="R1501" s="237">
        <v>0</v>
      </c>
      <c r="S1501" s="237">
        <v>0</v>
      </c>
      <c r="T1501" s="237">
        <v>0</v>
      </c>
      <c r="U1501" s="237">
        <v>0</v>
      </c>
      <c r="V1501" s="237">
        <v>0</v>
      </c>
      <c r="W1501" s="237">
        <v>0</v>
      </c>
      <c r="Y1501" s="236" t="str">
        <f t="shared" si="23"/>
        <v>Chile</v>
      </c>
    </row>
    <row r="1502" spans="1:25" ht="21" customHeight="1">
      <c r="A1502" s="399"/>
      <c r="B1502" s="234" t="s">
        <v>55</v>
      </c>
      <c r="C1502" s="232" t="s">
        <v>13</v>
      </c>
      <c r="D1502" s="235">
        <v>0</v>
      </c>
      <c r="E1502" s="235">
        <v>0</v>
      </c>
      <c r="F1502" s="235">
        <v>0</v>
      </c>
      <c r="G1502" s="235">
        <v>0</v>
      </c>
      <c r="H1502" s="235"/>
      <c r="I1502" s="235">
        <v>0</v>
      </c>
      <c r="J1502" s="235">
        <v>0</v>
      </c>
      <c r="K1502" s="416">
        <v>0</v>
      </c>
      <c r="L1502" s="416">
        <v>0</v>
      </c>
      <c r="M1502" s="416">
        <v>0</v>
      </c>
      <c r="N1502" s="416">
        <v>0</v>
      </c>
      <c r="O1502" s="235">
        <v>0</v>
      </c>
      <c r="P1502" s="235">
        <v>0</v>
      </c>
      <c r="Q1502" s="235">
        <v>0</v>
      </c>
      <c r="R1502" s="235">
        <v>0</v>
      </c>
      <c r="S1502" s="235">
        <v>0</v>
      </c>
      <c r="T1502" s="235">
        <v>0</v>
      </c>
      <c r="U1502" s="235">
        <v>0</v>
      </c>
      <c r="V1502" s="235">
        <v>0</v>
      </c>
      <c r="W1502" s="235">
        <v>0</v>
      </c>
      <c r="Y1502" s="236" t="str">
        <f t="shared" si="23"/>
        <v>Chile</v>
      </c>
    </row>
    <row r="1503" spans="1:25" ht="13.5" customHeight="1">
      <c r="A1503" s="399"/>
      <c r="B1503" s="234" t="s">
        <v>54</v>
      </c>
      <c r="C1503" s="232" t="s">
        <v>13</v>
      </c>
      <c r="D1503" s="237">
        <v>0</v>
      </c>
      <c r="E1503" s="237">
        <v>29.425999999999998</v>
      </c>
      <c r="F1503" s="237">
        <v>0</v>
      </c>
      <c r="G1503" s="237">
        <v>0</v>
      </c>
      <c r="H1503" s="237"/>
      <c r="I1503" s="237">
        <v>0</v>
      </c>
      <c r="J1503" s="237">
        <v>0</v>
      </c>
      <c r="K1503" s="415">
        <v>0</v>
      </c>
      <c r="L1503" s="415">
        <v>0</v>
      </c>
      <c r="M1503" s="415">
        <v>0</v>
      </c>
      <c r="N1503" s="415">
        <v>0</v>
      </c>
      <c r="O1503" s="237">
        <v>0</v>
      </c>
      <c r="P1503" s="237">
        <v>0</v>
      </c>
      <c r="Q1503" s="237">
        <v>211.13</v>
      </c>
      <c r="R1503" s="237">
        <v>0</v>
      </c>
      <c r="S1503" s="237">
        <v>0</v>
      </c>
      <c r="T1503" s="237">
        <v>0</v>
      </c>
      <c r="U1503" s="237">
        <v>0</v>
      </c>
      <c r="V1503" s="237">
        <v>0</v>
      </c>
      <c r="W1503" s="237">
        <v>0</v>
      </c>
      <c r="Y1503" s="236" t="str">
        <f t="shared" si="23"/>
        <v>Chile</v>
      </c>
    </row>
    <row r="1504" spans="1:25" ht="13.5" customHeight="1">
      <c r="A1504" s="399"/>
      <c r="B1504" s="234" t="s">
        <v>6</v>
      </c>
      <c r="C1504" s="232" t="s">
        <v>13</v>
      </c>
      <c r="D1504" s="235">
        <v>811.91399999999999</v>
      </c>
      <c r="E1504" s="235">
        <v>3260.8069999999998</v>
      </c>
      <c r="F1504" s="235">
        <v>0</v>
      </c>
      <c r="G1504" s="235">
        <v>59.484000000000002</v>
      </c>
      <c r="H1504" s="235"/>
      <c r="I1504" s="235">
        <v>-1965.7760000000001</v>
      </c>
      <c r="J1504" s="235">
        <v>-112.178</v>
      </c>
      <c r="K1504" s="416">
        <v>0</v>
      </c>
      <c r="L1504" s="416">
        <v>0</v>
      </c>
      <c r="M1504" s="416">
        <v>0</v>
      </c>
      <c r="N1504" s="416">
        <v>0</v>
      </c>
      <c r="O1504" s="235">
        <v>-608.61800000000005</v>
      </c>
      <c r="P1504" s="235">
        <v>-8.4030000000000005</v>
      </c>
      <c r="Q1504" s="235">
        <v>1415.9549999999999</v>
      </c>
      <c r="R1504" s="235">
        <v>0</v>
      </c>
      <c r="S1504" s="235">
        <v>137.47200000000001</v>
      </c>
      <c r="T1504" s="235">
        <v>0</v>
      </c>
      <c r="U1504" s="235">
        <v>4.0190000000000001</v>
      </c>
      <c r="V1504" s="235">
        <v>60.838000000000001</v>
      </c>
      <c r="W1504" s="235">
        <v>11155</v>
      </c>
      <c r="Y1504" s="236" t="str">
        <f t="shared" si="23"/>
        <v>Chile</v>
      </c>
    </row>
    <row r="1505" spans="1:25" ht="21" customHeight="1">
      <c r="A1505" s="399"/>
      <c r="B1505" s="234" t="s">
        <v>53</v>
      </c>
      <c r="C1505" s="232" t="s">
        <v>13</v>
      </c>
      <c r="D1505" s="237" t="s">
        <v>12</v>
      </c>
      <c r="E1505" s="237" t="s">
        <v>12</v>
      </c>
      <c r="F1505" s="237" t="s">
        <v>12</v>
      </c>
      <c r="G1505" s="237" t="s">
        <v>12</v>
      </c>
      <c r="H1505" s="237"/>
      <c r="I1505" s="237" t="s">
        <v>12</v>
      </c>
      <c r="J1505" s="237" t="s">
        <v>12</v>
      </c>
      <c r="K1505" s="415" t="s">
        <v>12</v>
      </c>
      <c r="L1505" s="415" t="s">
        <v>12</v>
      </c>
      <c r="M1505" s="415" t="s">
        <v>12</v>
      </c>
      <c r="N1505" s="415" t="s">
        <v>12</v>
      </c>
      <c r="O1505" s="237" t="s">
        <v>12</v>
      </c>
      <c r="P1505" s="237" t="s">
        <v>12</v>
      </c>
      <c r="Q1505" s="237" t="s">
        <v>12</v>
      </c>
      <c r="R1505" s="237" t="s">
        <v>12</v>
      </c>
      <c r="S1505" s="237" t="s">
        <v>12</v>
      </c>
      <c r="T1505" s="237" t="s">
        <v>12</v>
      </c>
      <c r="U1505" s="237" t="s">
        <v>12</v>
      </c>
      <c r="V1505" s="237" t="s">
        <v>12</v>
      </c>
      <c r="W1505" s="237" t="s">
        <v>12</v>
      </c>
      <c r="Y1505" s="236" t="str">
        <f t="shared" si="23"/>
        <v>Chile</v>
      </c>
    </row>
    <row r="1506" spans="1:25" ht="13.5" customHeight="1">
      <c r="A1506" s="399"/>
      <c r="B1506" s="234" t="s">
        <v>52</v>
      </c>
      <c r="C1506" s="232" t="s">
        <v>13</v>
      </c>
      <c r="D1506" s="235">
        <v>355.137</v>
      </c>
      <c r="E1506" s="235">
        <v>9538.7510000000002</v>
      </c>
      <c r="F1506" s="235">
        <v>0</v>
      </c>
      <c r="G1506" s="235">
        <v>-0.73799999999999999</v>
      </c>
      <c r="H1506" s="235"/>
      <c r="I1506" s="235">
        <v>0</v>
      </c>
      <c r="J1506" s="235">
        <v>0</v>
      </c>
      <c r="K1506" s="416">
        <v>0</v>
      </c>
      <c r="L1506" s="416">
        <v>0</v>
      </c>
      <c r="M1506" s="416">
        <v>0</v>
      </c>
      <c r="N1506" s="416">
        <v>0</v>
      </c>
      <c r="O1506" s="235">
        <v>0</v>
      </c>
      <c r="P1506" s="235">
        <v>0</v>
      </c>
      <c r="Q1506" s="235">
        <v>0</v>
      </c>
      <c r="R1506" s="235">
        <v>0</v>
      </c>
      <c r="S1506" s="235">
        <v>0</v>
      </c>
      <c r="T1506" s="235">
        <v>0</v>
      </c>
      <c r="U1506" s="235">
        <v>0</v>
      </c>
      <c r="V1506" s="235">
        <v>0</v>
      </c>
      <c r="W1506" s="235">
        <v>0</v>
      </c>
      <c r="Y1506" s="236" t="str">
        <f t="shared" si="23"/>
        <v>Chile</v>
      </c>
    </row>
    <row r="1507" spans="1:25" ht="13.5" customHeight="1">
      <c r="A1507" s="399"/>
      <c r="B1507" s="234" t="s">
        <v>51</v>
      </c>
      <c r="C1507" s="232" t="s">
        <v>13</v>
      </c>
      <c r="D1507" s="237">
        <v>183.797</v>
      </c>
      <c r="E1507" s="237">
        <v>0</v>
      </c>
      <c r="F1507" s="237">
        <v>0</v>
      </c>
      <c r="G1507" s="237">
        <v>0</v>
      </c>
      <c r="H1507" s="237"/>
      <c r="I1507" s="237">
        <v>0</v>
      </c>
      <c r="J1507" s="237">
        <v>0</v>
      </c>
      <c r="K1507" s="415">
        <v>0</v>
      </c>
      <c r="L1507" s="415">
        <v>0</v>
      </c>
      <c r="M1507" s="415">
        <v>0</v>
      </c>
      <c r="N1507" s="415">
        <v>0</v>
      </c>
      <c r="O1507" s="237">
        <v>0</v>
      </c>
      <c r="P1507" s="237">
        <v>0</v>
      </c>
      <c r="Q1507" s="237">
        <v>0</v>
      </c>
      <c r="R1507" s="237">
        <v>0</v>
      </c>
      <c r="S1507" s="237">
        <v>0</v>
      </c>
      <c r="T1507" s="237">
        <v>0</v>
      </c>
      <c r="U1507" s="237">
        <v>0</v>
      </c>
      <c r="V1507" s="237">
        <v>0</v>
      </c>
      <c r="W1507" s="237">
        <v>0</v>
      </c>
      <c r="Y1507" s="236" t="str">
        <f t="shared" si="23"/>
        <v>Chile</v>
      </c>
    </row>
    <row r="1508" spans="1:25" ht="13.5" customHeight="1">
      <c r="A1508" s="399"/>
      <c r="B1508" s="234" t="s">
        <v>50</v>
      </c>
      <c r="C1508" s="232" t="s">
        <v>13</v>
      </c>
      <c r="D1508" s="235">
        <v>0</v>
      </c>
      <c r="E1508" s="235">
        <v>0</v>
      </c>
      <c r="F1508" s="235">
        <v>0</v>
      </c>
      <c r="G1508" s="235">
        <v>-31.03</v>
      </c>
      <c r="H1508" s="235"/>
      <c r="I1508" s="235">
        <v>0</v>
      </c>
      <c r="J1508" s="235">
        <v>0</v>
      </c>
      <c r="K1508" s="416">
        <v>0</v>
      </c>
      <c r="L1508" s="416">
        <v>0</v>
      </c>
      <c r="M1508" s="416">
        <v>0</v>
      </c>
      <c r="N1508" s="416">
        <v>0</v>
      </c>
      <c r="O1508" s="235">
        <v>0</v>
      </c>
      <c r="P1508" s="235">
        <v>0</v>
      </c>
      <c r="Q1508" s="235">
        <v>0</v>
      </c>
      <c r="R1508" s="235">
        <v>0</v>
      </c>
      <c r="S1508" s="235">
        <v>0</v>
      </c>
      <c r="T1508" s="235">
        <v>0</v>
      </c>
      <c r="U1508" s="235">
        <v>0</v>
      </c>
      <c r="V1508" s="235">
        <v>0</v>
      </c>
      <c r="W1508" s="235">
        <v>0</v>
      </c>
      <c r="Y1508" s="236" t="str">
        <f t="shared" si="23"/>
        <v>Chile</v>
      </c>
    </row>
    <row r="1509" spans="1:25" ht="13.5" customHeight="1">
      <c r="A1509" s="399"/>
      <c r="B1509" s="234" t="s">
        <v>49</v>
      </c>
      <c r="C1509" s="232" t="s">
        <v>13</v>
      </c>
      <c r="D1509" s="237">
        <v>0</v>
      </c>
      <c r="E1509" s="237">
        <v>108.202</v>
      </c>
      <c r="F1509" s="237">
        <v>0</v>
      </c>
      <c r="G1509" s="237">
        <v>0</v>
      </c>
      <c r="H1509" s="237"/>
      <c r="I1509" s="237">
        <v>0</v>
      </c>
      <c r="J1509" s="237">
        <v>0</v>
      </c>
      <c r="K1509" s="415">
        <v>0</v>
      </c>
      <c r="L1509" s="415">
        <v>0</v>
      </c>
      <c r="M1509" s="415">
        <v>0</v>
      </c>
      <c r="N1509" s="415">
        <v>0</v>
      </c>
      <c r="O1509" s="237">
        <v>0</v>
      </c>
      <c r="P1509" s="237">
        <v>0</v>
      </c>
      <c r="Q1509" s="237">
        <v>0</v>
      </c>
      <c r="R1509" s="237">
        <v>0</v>
      </c>
      <c r="S1509" s="237">
        <v>0</v>
      </c>
      <c r="T1509" s="237">
        <v>0</v>
      </c>
      <c r="U1509" s="237">
        <v>0</v>
      </c>
      <c r="V1509" s="237">
        <v>0</v>
      </c>
      <c r="W1509" s="237">
        <v>0</v>
      </c>
      <c r="Y1509" s="236" t="str">
        <f t="shared" si="23"/>
        <v>Chile</v>
      </c>
    </row>
    <row r="1510" spans="1:25" ht="13.5" customHeight="1">
      <c r="A1510" s="399"/>
      <c r="B1510" s="234" t="s">
        <v>48</v>
      </c>
      <c r="C1510" s="232" t="s">
        <v>13</v>
      </c>
      <c r="D1510" s="235">
        <v>0</v>
      </c>
      <c r="E1510" s="235">
        <v>0</v>
      </c>
      <c r="F1510" s="235">
        <v>0</v>
      </c>
      <c r="G1510" s="235">
        <v>0</v>
      </c>
      <c r="H1510" s="235"/>
      <c r="I1510" s="235">
        <v>0</v>
      </c>
      <c r="J1510" s="235">
        <v>0</v>
      </c>
      <c r="K1510" s="416">
        <v>0</v>
      </c>
      <c r="L1510" s="416">
        <v>0</v>
      </c>
      <c r="M1510" s="416">
        <v>0</v>
      </c>
      <c r="N1510" s="416">
        <v>0</v>
      </c>
      <c r="O1510" s="235">
        <v>0</v>
      </c>
      <c r="P1510" s="235">
        <v>0</v>
      </c>
      <c r="Q1510" s="235">
        <v>0</v>
      </c>
      <c r="R1510" s="235">
        <v>0</v>
      </c>
      <c r="S1510" s="235">
        <v>0</v>
      </c>
      <c r="T1510" s="235">
        <v>0</v>
      </c>
      <c r="U1510" s="235">
        <v>0</v>
      </c>
      <c r="V1510" s="235">
        <v>0</v>
      </c>
      <c r="W1510" s="235">
        <v>0</v>
      </c>
      <c r="Y1510" s="236" t="str">
        <f t="shared" si="23"/>
        <v>Chile</v>
      </c>
    </row>
    <row r="1511" spans="1:25" ht="13.5" customHeight="1">
      <c r="A1511" s="399"/>
      <c r="B1511" s="234" t="s">
        <v>47</v>
      </c>
      <c r="C1511" s="232" t="s">
        <v>13</v>
      </c>
      <c r="D1511" s="237">
        <v>0</v>
      </c>
      <c r="E1511" s="237">
        <v>0</v>
      </c>
      <c r="F1511" s="237">
        <v>0</v>
      </c>
      <c r="G1511" s="237">
        <v>0</v>
      </c>
      <c r="H1511" s="237"/>
      <c r="I1511" s="237">
        <v>0</v>
      </c>
      <c r="J1511" s="237">
        <v>-60.889000000000003</v>
      </c>
      <c r="K1511" s="415">
        <v>0</v>
      </c>
      <c r="L1511" s="415">
        <v>0</v>
      </c>
      <c r="M1511" s="415">
        <v>0</v>
      </c>
      <c r="N1511" s="415">
        <v>0</v>
      </c>
      <c r="O1511" s="237">
        <v>-199.9</v>
      </c>
      <c r="P1511" s="237">
        <v>0</v>
      </c>
      <c r="Q1511" s="237">
        <v>0</v>
      </c>
      <c r="R1511" s="237">
        <v>0</v>
      </c>
      <c r="S1511" s="237">
        <v>0</v>
      </c>
      <c r="T1511" s="237">
        <v>0</v>
      </c>
      <c r="U1511" s="237">
        <v>0</v>
      </c>
      <c r="V1511" s="237">
        <v>0</v>
      </c>
      <c r="W1511" s="237">
        <v>108</v>
      </c>
      <c r="Y1511" s="236" t="str">
        <f t="shared" si="23"/>
        <v>Chile</v>
      </c>
    </row>
    <row r="1512" spans="1:25" ht="13.5" customHeight="1">
      <c r="A1512" s="399"/>
      <c r="B1512" s="234" t="s">
        <v>46</v>
      </c>
      <c r="C1512" s="232" t="s">
        <v>13</v>
      </c>
      <c r="D1512" s="235">
        <v>0</v>
      </c>
      <c r="E1512" s="235">
        <v>0</v>
      </c>
      <c r="F1512" s="235">
        <v>0</v>
      </c>
      <c r="G1512" s="235">
        <v>0</v>
      </c>
      <c r="H1512" s="235"/>
      <c r="I1512" s="235">
        <v>0</v>
      </c>
      <c r="J1512" s="235">
        <v>0</v>
      </c>
      <c r="K1512" s="416">
        <v>0</v>
      </c>
      <c r="L1512" s="416">
        <v>0</v>
      </c>
      <c r="M1512" s="416">
        <v>0</v>
      </c>
      <c r="N1512" s="416">
        <v>0</v>
      </c>
      <c r="O1512" s="235">
        <v>0</v>
      </c>
      <c r="P1512" s="235">
        <v>0</v>
      </c>
      <c r="Q1512" s="235">
        <v>0</v>
      </c>
      <c r="R1512" s="235">
        <v>0</v>
      </c>
      <c r="S1512" s="235">
        <v>0</v>
      </c>
      <c r="T1512" s="235">
        <v>0</v>
      </c>
      <c r="U1512" s="235">
        <v>0</v>
      </c>
      <c r="V1512" s="235">
        <v>0</v>
      </c>
      <c r="W1512" s="235">
        <v>0</v>
      </c>
      <c r="Y1512" s="236" t="str">
        <f t="shared" si="23"/>
        <v>Chile</v>
      </c>
    </row>
    <row r="1513" spans="1:25" ht="21" customHeight="1">
      <c r="A1513" s="399"/>
      <c r="B1513" s="234" t="s">
        <v>45</v>
      </c>
      <c r="C1513" s="232" t="s">
        <v>13</v>
      </c>
      <c r="D1513" s="237">
        <v>0</v>
      </c>
      <c r="E1513" s="237">
        <v>1156.855</v>
      </c>
      <c r="F1513" s="237">
        <v>-75.692999999999998</v>
      </c>
      <c r="G1513" s="237">
        <v>154.77500000000001</v>
      </c>
      <c r="H1513" s="237"/>
      <c r="I1513" s="237">
        <v>0</v>
      </c>
      <c r="J1513" s="237">
        <v>0</v>
      </c>
      <c r="K1513" s="415">
        <v>0</v>
      </c>
      <c r="L1513" s="415">
        <v>0</v>
      </c>
      <c r="M1513" s="415">
        <v>0</v>
      </c>
      <c r="N1513" s="415">
        <v>0</v>
      </c>
      <c r="O1513" s="237">
        <v>-41.8</v>
      </c>
      <c r="P1513" s="237">
        <v>0</v>
      </c>
      <c r="Q1513" s="237">
        <v>1432.5119999999999</v>
      </c>
      <c r="R1513" s="237">
        <v>3.3889999999999998</v>
      </c>
      <c r="S1513" s="237">
        <v>0</v>
      </c>
      <c r="T1513" s="237">
        <v>0</v>
      </c>
      <c r="U1513" s="237">
        <v>0</v>
      </c>
      <c r="V1513" s="237">
        <v>7.9080000000000004</v>
      </c>
      <c r="W1513" s="237">
        <v>0</v>
      </c>
      <c r="Y1513" s="236" t="str">
        <f t="shared" si="23"/>
        <v>Chile</v>
      </c>
    </row>
    <row r="1514" spans="1:25" ht="13.5" customHeight="1">
      <c r="A1514" s="399"/>
      <c r="B1514" s="234" t="s">
        <v>44</v>
      </c>
      <c r="C1514" s="232" t="s">
        <v>13</v>
      </c>
      <c r="D1514" s="235">
        <v>0</v>
      </c>
      <c r="E1514" s="235">
        <v>14.98</v>
      </c>
      <c r="F1514" s="235">
        <v>0</v>
      </c>
      <c r="G1514" s="235">
        <v>-1.07</v>
      </c>
      <c r="H1514" s="235"/>
      <c r="I1514" s="235">
        <v>0</v>
      </c>
      <c r="J1514" s="235">
        <v>0</v>
      </c>
      <c r="K1514" s="416">
        <v>0</v>
      </c>
      <c r="L1514" s="416">
        <v>0</v>
      </c>
      <c r="M1514" s="416">
        <v>0</v>
      </c>
      <c r="N1514" s="416">
        <v>0</v>
      </c>
      <c r="O1514" s="235">
        <v>0</v>
      </c>
      <c r="P1514" s="235">
        <v>0</v>
      </c>
      <c r="Q1514" s="235">
        <v>19.260999999999999</v>
      </c>
      <c r="R1514" s="235">
        <v>0</v>
      </c>
      <c r="S1514" s="235">
        <v>0</v>
      </c>
      <c r="T1514" s="235">
        <v>0</v>
      </c>
      <c r="U1514" s="235">
        <v>0</v>
      </c>
      <c r="V1514" s="235">
        <v>0</v>
      </c>
      <c r="W1514" s="235">
        <v>0</v>
      </c>
      <c r="Y1514" s="236" t="str">
        <f t="shared" si="23"/>
        <v>Chile</v>
      </c>
    </row>
    <row r="1515" spans="1:25" ht="13.5" customHeight="1">
      <c r="A1515" s="399"/>
      <c r="B1515" s="234" t="s">
        <v>43</v>
      </c>
      <c r="C1515" s="232" t="s">
        <v>13</v>
      </c>
      <c r="D1515" s="237">
        <v>0</v>
      </c>
      <c r="E1515" s="237">
        <v>0</v>
      </c>
      <c r="F1515" s="237">
        <v>0</v>
      </c>
      <c r="G1515" s="237">
        <v>0</v>
      </c>
      <c r="H1515" s="237"/>
      <c r="I1515" s="237">
        <v>0</v>
      </c>
      <c r="J1515" s="237">
        <v>0</v>
      </c>
      <c r="K1515" s="415">
        <v>0</v>
      </c>
      <c r="L1515" s="415">
        <v>0</v>
      </c>
      <c r="M1515" s="415">
        <v>0</v>
      </c>
      <c r="N1515" s="415">
        <v>0</v>
      </c>
      <c r="O1515" s="237">
        <v>0</v>
      </c>
      <c r="P1515" s="237">
        <v>0</v>
      </c>
      <c r="Q1515" s="237">
        <v>0</v>
      </c>
      <c r="R1515" s="237">
        <v>0</v>
      </c>
      <c r="S1515" s="237">
        <v>0</v>
      </c>
      <c r="T1515" s="237">
        <v>0</v>
      </c>
      <c r="U1515" s="237">
        <v>0</v>
      </c>
      <c r="V1515" s="237">
        <v>0</v>
      </c>
      <c r="W1515" s="237">
        <v>0</v>
      </c>
      <c r="Y1515" s="236" t="str">
        <f t="shared" si="23"/>
        <v>Chile</v>
      </c>
    </row>
    <row r="1516" spans="1:25" ht="13.5" customHeight="1">
      <c r="A1516" s="399"/>
      <c r="B1516" s="234" t="s">
        <v>42</v>
      </c>
      <c r="C1516" s="232" t="s">
        <v>13</v>
      </c>
      <c r="D1516" s="235">
        <v>0</v>
      </c>
      <c r="E1516" s="235">
        <v>8.3689999999999998</v>
      </c>
      <c r="F1516" s="235">
        <v>0</v>
      </c>
      <c r="G1516" s="235">
        <v>3.1379999999999999</v>
      </c>
      <c r="H1516" s="235"/>
      <c r="I1516" s="235">
        <v>0</v>
      </c>
      <c r="J1516" s="235">
        <v>0</v>
      </c>
      <c r="K1516" s="416">
        <v>0</v>
      </c>
      <c r="L1516" s="416">
        <v>0</v>
      </c>
      <c r="M1516" s="416">
        <v>0</v>
      </c>
      <c r="N1516" s="416">
        <v>0</v>
      </c>
      <c r="O1516" s="235">
        <v>0</v>
      </c>
      <c r="P1516" s="235">
        <v>0</v>
      </c>
      <c r="Q1516" s="235">
        <v>118.214</v>
      </c>
      <c r="R1516" s="235">
        <v>0</v>
      </c>
      <c r="S1516" s="235">
        <v>0</v>
      </c>
      <c r="T1516" s="235">
        <v>0</v>
      </c>
      <c r="U1516" s="235">
        <v>0</v>
      </c>
      <c r="V1516" s="235">
        <v>0</v>
      </c>
      <c r="W1516" s="235">
        <v>0</v>
      </c>
      <c r="Y1516" s="236" t="str">
        <f t="shared" si="23"/>
        <v>Chile</v>
      </c>
    </row>
    <row r="1517" spans="1:25" ht="13.5" customHeight="1">
      <c r="A1517" s="399"/>
      <c r="B1517" s="234" t="s">
        <v>41</v>
      </c>
      <c r="C1517" s="232" t="s">
        <v>13</v>
      </c>
      <c r="D1517" s="237">
        <v>0</v>
      </c>
      <c r="E1517" s="237">
        <v>107.538</v>
      </c>
      <c r="F1517" s="237">
        <v>-206.435</v>
      </c>
      <c r="G1517" s="237">
        <v>179.55</v>
      </c>
      <c r="H1517" s="237"/>
      <c r="I1517" s="237">
        <v>-83.534000000000006</v>
      </c>
      <c r="J1517" s="237">
        <v>-94.096000000000004</v>
      </c>
      <c r="K1517" s="415">
        <v>0</v>
      </c>
      <c r="L1517" s="415">
        <v>0</v>
      </c>
      <c r="M1517" s="415">
        <v>0</v>
      </c>
      <c r="N1517" s="415">
        <v>0</v>
      </c>
      <c r="O1517" s="237">
        <v>-32.645000000000003</v>
      </c>
      <c r="P1517" s="237">
        <v>0</v>
      </c>
      <c r="Q1517" s="237">
        <v>956.32</v>
      </c>
      <c r="R1517" s="237">
        <v>0</v>
      </c>
      <c r="S1517" s="237">
        <v>0</v>
      </c>
      <c r="T1517" s="237">
        <v>0</v>
      </c>
      <c r="U1517" s="237">
        <v>5.7610000000000001</v>
      </c>
      <c r="V1517" s="237">
        <v>192.03200000000001</v>
      </c>
      <c r="W1517" s="237">
        <v>671</v>
      </c>
      <c r="Y1517" s="236" t="str">
        <f t="shared" si="23"/>
        <v>Chile</v>
      </c>
    </row>
    <row r="1518" spans="1:25" ht="13.5" customHeight="1">
      <c r="A1518" s="399"/>
      <c r="B1518" s="234" t="s">
        <v>40</v>
      </c>
      <c r="C1518" s="232" t="s">
        <v>13</v>
      </c>
      <c r="D1518" s="235">
        <v>0</v>
      </c>
      <c r="E1518" s="235">
        <v>19.347000000000001</v>
      </c>
      <c r="F1518" s="235">
        <v>0</v>
      </c>
      <c r="G1518" s="235">
        <v>0</v>
      </c>
      <c r="H1518" s="235"/>
      <c r="I1518" s="235">
        <v>0</v>
      </c>
      <c r="J1518" s="235">
        <v>0</v>
      </c>
      <c r="K1518" s="416">
        <v>0</v>
      </c>
      <c r="L1518" s="416">
        <v>0</v>
      </c>
      <c r="M1518" s="416">
        <v>0</v>
      </c>
      <c r="N1518" s="416">
        <v>0</v>
      </c>
      <c r="O1518" s="235">
        <v>-3.2240000000000002</v>
      </c>
      <c r="P1518" s="235">
        <v>0</v>
      </c>
      <c r="Q1518" s="235">
        <v>0</v>
      </c>
      <c r="R1518" s="235">
        <v>0</v>
      </c>
      <c r="S1518" s="235">
        <v>0</v>
      </c>
      <c r="T1518" s="235">
        <v>0</v>
      </c>
      <c r="U1518" s="235">
        <v>0</v>
      </c>
      <c r="V1518" s="235">
        <v>0</v>
      </c>
      <c r="W1518" s="235">
        <v>0</v>
      </c>
      <c r="Y1518" s="236" t="str">
        <f t="shared" si="23"/>
        <v>Chile</v>
      </c>
    </row>
    <row r="1519" spans="1:25" ht="13.5" customHeight="1">
      <c r="A1519" s="399"/>
      <c r="B1519" s="234" t="s">
        <v>39</v>
      </c>
      <c r="C1519" s="232" t="s">
        <v>13</v>
      </c>
      <c r="D1519" s="237">
        <v>0</v>
      </c>
      <c r="E1519" s="237">
        <v>0</v>
      </c>
      <c r="F1519" s="237">
        <v>0</v>
      </c>
      <c r="G1519" s="237">
        <v>0</v>
      </c>
      <c r="H1519" s="237"/>
      <c r="I1519" s="237">
        <v>0</v>
      </c>
      <c r="J1519" s="237">
        <v>0</v>
      </c>
      <c r="K1519" s="415">
        <v>0</v>
      </c>
      <c r="L1519" s="415">
        <v>0</v>
      </c>
      <c r="M1519" s="415">
        <v>0</v>
      </c>
      <c r="N1519" s="415">
        <v>0</v>
      </c>
      <c r="O1519" s="237">
        <v>0</v>
      </c>
      <c r="P1519" s="237">
        <v>0</v>
      </c>
      <c r="Q1519" s="237">
        <v>0</v>
      </c>
      <c r="R1519" s="237">
        <v>0</v>
      </c>
      <c r="S1519" s="237">
        <v>0</v>
      </c>
      <c r="T1519" s="237">
        <v>0</v>
      </c>
      <c r="U1519" s="237">
        <v>0</v>
      </c>
      <c r="V1519" s="237">
        <v>0</v>
      </c>
      <c r="W1519" s="237">
        <v>0</v>
      </c>
      <c r="Y1519" s="236" t="str">
        <f t="shared" si="23"/>
        <v>Chile</v>
      </c>
    </row>
    <row r="1520" spans="1:25" ht="13.5" customHeight="1">
      <c r="A1520" s="399"/>
      <c r="B1520" s="234" t="s">
        <v>38</v>
      </c>
      <c r="C1520" s="232" t="s">
        <v>13</v>
      </c>
      <c r="D1520" s="235">
        <v>0</v>
      </c>
      <c r="E1520" s="235">
        <v>0</v>
      </c>
      <c r="F1520" s="235">
        <v>0</v>
      </c>
      <c r="G1520" s="235">
        <v>0</v>
      </c>
      <c r="H1520" s="235"/>
      <c r="I1520" s="235">
        <v>0</v>
      </c>
      <c r="J1520" s="235">
        <v>0</v>
      </c>
      <c r="K1520" s="416">
        <v>0</v>
      </c>
      <c r="L1520" s="416">
        <v>0</v>
      </c>
      <c r="M1520" s="416">
        <v>0</v>
      </c>
      <c r="N1520" s="416">
        <v>0</v>
      </c>
      <c r="O1520" s="235">
        <v>0</v>
      </c>
      <c r="P1520" s="235">
        <v>0</v>
      </c>
      <c r="Q1520" s="235">
        <v>0</v>
      </c>
      <c r="R1520" s="235">
        <v>0</v>
      </c>
      <c r="S1520" s="235">
        <v>0</v>
      </c>
      <c r="T1520" s="235">
        <v>0</v>
      </c>
      <c r="U1520" s="235">
        <v>0</v>
      </c>
      <c r="V1520" s="235">
        <v>0</v>
      </c>
      <c r="W1520" s="235">
        <v>0</v>
      </c>
      <c r="Y1520" s="236" t="str">
        <f t="shared" si="23"/>
        <v>Chile</v>
      </c>
    </row>
    <row r="1521" spans="1:25" ht="13.5" customHeight="1">
      <c r="A1521" s="399"/>
      <c r="B1521" s="234" t="s">
        <v>37</v>
      </c>
      <c r="C1521" s="232" t="s">
        <v>13</v>
      </c>
      <c r="D1521" s="237">
        <v>0</v>
      </c>
      <c r="E1521" s="237">
        <v>0</v>
      </c>
      <c r="F1521" s="237">
        <v>0</v>
      </c>
      <c r="G1521" s="237">
        <v>0</v>
      </c>
      <c r="H1521" s="237"/>
      <c r="I1521" s="237">
        <v>0</v>
      </c>
      <c r="J1521" s="237">
        <v>0</v>
      </c>
      <c r="K1521" s="415">
        <v>0</v>
      </c>
      <c r="L1521" s="415">
        <v>0</v>
      </c>
      <c r="M1521" s="415">
        <v>0</v>
      </c>
      <c r="N1521" s="415">
        <v>0</v>
      </c>
      <c r="O1521" s="237">
        <v>0</v>
      </c>
      <c r="P1521" s="237">
        <v>0</v>
      </c>
      <c r="Q1521" s="237">
        <v>0</v>
      </c>
      <c r="R1521" s="237">
        <v>0</v>
      </c>
      <c r="S1521" s="237">
        <v>0</v>
      </c>
      <c r="T1521" s="237">
        <v>0</v>
      </c>
      <c r="U1521" s="237">
        <v>0</v>
      </c>
      <c r="V1521" s="237">
        <v>0</v>
      </c>
      <c r="W1521" s="237">
        <v>0</v>
      </c>
      <c r="Y1521" s="236" t="str">
        <f t="shared" si="23"/>
        <v>Chile</v>
      </c>
    </row>
    <row r="1522" spans="1:25" ht="13.5" customHeight="1">
      <c r="A1522" s="399"/>
      <c r="B1522" s="234" t="s">
        <v>36</v>
      </c>
      <c r="C1522" s="232" t="s">
        <v>13</v>
      </c>
      <c r="D1522" s="235">
        <v>0</v>
      </c>
      <c r="E1522" s="235">
        <v>0</v>
      </c>
      <c r="F1522" s="235">
        <v>0</v>
      </c>
      <c r="G1522" s="235">
        <v>0</v>
      </c>
      <c r="H1522" s="235"/>
      <c r="I1522" s="235">
        <v>0</v>
      </c>
      <c r="J1522" s="235">
        <v>0</v>
      </c>
      <c r="K1522" s="416">
        <v>0</v>
      </c>
      <c r="L1522" s="416">
        <v>0</v>
      </c>
      <c r="M1522" s="416">
        <v>0</v>
      </c>
      <c r="N1522" s="416">
        <v>0</v>
      </c>
      <c r="O1522" s="235">
        <v>0</v>
      </c>
      <c r="P1522" s="235">
        <v>0</v>
      </c>
      <c r="Q1522" s="235">
        <v>0</v>
      </c>
      <c r="R1522" s="235">
        <v>0</v>
      </c>
      <c r="S1522" s="235">
        <v>0</v>
      </c>
      <c r="T1522" s="235">
        <v>0</v>
      </c>
      <c r="U1522" s="235">
        <v>0</v>
      </c>
      <c r="V1522" s="235">
        <v>0</v>
      </c>
      <c r="W1522" s="235">
        <v>0</v>
      </c>
      <c r="Y1522" s="236" t="str">
        <f t="shared" si="23"/>
        <v>Chile</v>
      </c>
    </row>
    <row r="1523" spans="1:25" ht="13.5" customHeight="1">
      <c r="A1523" s="399"/>
      <c r="B1523" s="234" t="s">
        <v>35</v>
      </c>
      <c r="C1523" s="232" t="s">
        <v>13</v>
      </c>
      <c r="D1523" s="237">
        <v>0</v>
      </c>
      <c r="E1523" s="237">
        <v>194.898</v>
      </c>
      <c r="F1523" s="237">
        <v>0</v>
      </c>
      <c r="G1523" s="237">
        <v>58.087000000000003</v>
      </c>
      <c r="H1523" s="237"/>
      <c r="I1523" s="237">
        <v>-334.00200000000001</v>
      </c>
      <c r="J1523" s="237">
        <v>0</v>
      </c>
      <c r="K1523" s="415">
        <v>0</v>
      </c>
      <c r="L1523" s="415">
        <v>0</v>
      </c>
      <c r="M1523" s="415">
        <v>0</v>
      </c>
      <c r="N1523" s="415">
        <v>0</v>
      </c>
      <c r="O1523" s="237">
        <v>0</v>
      </c>
      <c r="P1523" s="237">
        <v>0</v>
      </c>
      <c r="Q1523" s="237">
        <v>259.86399999999998</v>
      </c>
      <c r="R1523" s="237">
        <v>0</v>
      </c>
      <c r="S1523" s="237">
        <v>0</v>
      </c>
      <c r="T1523" s="237">
        <v>0</v>
      </c>
      <c r="U1523" s="237">
        <v>259.86399999999998</v>
      </c>
      <c r="V1523" s="237">
        <v>0</v>
      </c>
      <c r="W1523" s="237">
        <v>1316</v>
      </c>
      <c r="Y1523" s="236" t="str">
        <f t="shared" si="23"/>
        <v>Chile</v>
      </c>
    </row>
    <row r="1524" spans="1:25" ht="13.5" customHeight="1">
      <c r="A1524" s="399"/>
      <c r="B1524" s="234" t="s">
        <v>34</v>
      </c>
      <c r="C1524" s="232" t="s">
        <v>13</v>
      </c>
      <c r="D1524" s="235">
        <v>0</v>
      </c>
      <c r="E1524" s="235">
        <v>0</v>
      </c>
      <c r="F1524" s="235">
        <v>0</v>
      </c>
      <c r="G1524" s="235">
        <v>-11.465</v>
      </c>
      <c r="H1524" s="235"/>
      <c r="I1524" s="235">
        <v>0</v>
      </c>
      <c r="J1524" s="235">
        <v>0</v>
      </c>
      <c r="K1524" s="416">
        <v>0</v>
      </c>
      <c r="L1524" s="416">
        <v>0</v>
      </c>
      <c r="M1524" s="416">
        <v>0</v>
      </c>
      <c r="N1524" s="416">
        <v>0</v>
      </c>
      <c r="O1524" s="235">
        <v>0</v>
      </c>
      <c r="P1524" s="235">
        <v>0</v>
      </c>
      <c r="Q1524" s="235">
        <v>238.846</v>
      </c>
      <c r="R1524" s="235">
        <v>0</v>
      </c>
      <c r="S1524" s="235">
        <v>0</v>
      </c>
      <c r="T1524" s="235">
        <v>0</v>
      </c>
      <c r="U1524" s="235">
        <v>0</v>
      </c>
      <c r="V1524" s="235">
        <v>0</v>
      </c>
      <c r="W1524" s="235">
        <v>0</v>
      </c>
      <c r="Y1524" s="236" t="str">
        <f t="shared" si="23"/>
        <v>Chile</v>
      </c>
    </row>
    <row r="1525" spans="1:25" ht="21" customHeight="1">
      <c r="A1525" s="399"/>
      <c r="B1525" s="234" t="s">
        <v>33</v>
      </c>
      <c r="C1525" s="232" t="s">
        <v>13</v>
      </c>
      <c r="D1525" s="237">
        <v>0</v>
      </c>
      <c r="E1525" s="237">
        <v>0</v>
      </c>
      <c r="F1525" s="237">
        <v>0</v>
      </c>
      <c r="G1525" s="237">
        <v>0</v>
      </c>
      <c r="H1525" s="237"/>
      <c r="I1525" s="237">
        <v>0</v>
      </c>
      <c r="J1525" s="237">
        <v>0</v>
      </c>
      <c r="K1525" s="415">
        <v>0</v>
      </c>
      <c r="L1525" s="415">
        <v>0</v>
      </c>
      <c r="M1525" s="415">
        <v>0</v>
      </c>
      <c r="N1525" s="415">
        <v>0</v>
      </c>
      <c r="O1525" s="237">
        <v>0</v>
      </c>
      <c r="P1525" s="237">
        <v>0</v>
      </c>
      <c r="Q1525" s="237">
        <v>0</v>
      </c>
      <c r="R1525" s="237">
        <v>0</v>
      </c>
      <c r="S1525" s="237">
        <v>0</v>
      </c>
      <c r="T1525" s="237">
        <v>0</v>
      </c>
      <c r="U1525" s="237">
        <v>0</v>
      </c>
      <c r="V1525" s="237">
        <v>0</v>
      </c>
      <c r="W1525" s="237">
        <v>0</v>
      </c>
      <c r="Y1525" s="236" t="str">
        <f t="shared" si="23"/>
        <v>Chile</v>
      </c>
    </row>
    <row r="1526" spans="1:25" ht="13.5" customHeight="1">
      <c r="A1526" s="399"/>
      <c r="B1526" s="234" t="s">
        <v>32</v>
      </c>
      <c r="C1526" s="232" t="s">
        <v>13</v>
      </c>
      <c r="D1526" s="235">
        <v>0</v>
      </c>
      <c r="E1526" s="235">
        <v>0</v>
      </c>
      <c r="F1526" s="235">
        <v>0</v>
      </c>
      <c r="G1526" s="235">
        <v>0</v>
      </c>
      <c r="H1526" s="235"/>
      <c r="I1526" s="235">
        <v>0</v>
      </c>
      <c r="J1526" s="235">
        <v>0</v>
      </c>
      <c r="K1526" s="416">
        <v>0</v>
      </c>
      <c r="L1526" s="416">
        <v>0</v>
      </c>
      <c r="M1526" s="416">
        <v>0</v>
      </c>
      <c r="N1526" s="416">
        <v>0</v>
      </c>
      <c r="O1526" s="235">
        <v>0</v>
      </c>
      <c r="P1526" s="235">
        <v>0</v>
      </c>
      <c r="Q1526" s="235">
        <v>0</v>
      </c>
      <c r="R1526" s="235">
        <v>0</v>
      </c>
      <c r="S1526" s="235">
        <v>0</v>
      </c>
      <c r="T1526" s="235">
        <v>0</v>
      </c>
      <c r="U1526" s="235">
        <v>0</v>
      </c>
      <c r="V1526" s="235">
        <v>0</v>
      </c>
      <c r="W1526" s="235">
        <v>0</v>
      </c>
      <c r="Y1526" s="236" t="str">
        <f t="shared" si="23"/>
        <v>Chile</v>
      </c>
    </row>
    <row r="1527" spans="1:25" ht="13.5" customHeight="1">
      <c r="A1527" s="399"/>
      <c r="B1527" s="234" t="s">
        <v>31</v>
      </c>
      <c r="C1527" s="232" t="s">
        <v>13</v>
      </c>
      <c r="D1527" s="237">
        <v>1697.3820000000001</v>
      </c>
      <c r="E1527" s="237">
        <v>0</v>
      </c>
      <c r="F1527" s="237">
        <v>0</v>
      </c>
      <c r="G1527" s="237">
        <v>0</v>
      </c>
      <c r="H1527" s="237"/>
      <c r="I1527" s="237">
        <v>-1682.3320000000001</v>
      </c>
      <c r="J1527" s="237">
        <v>-15.05</v>
      </c>
      <c r="K1527" s="415">
        <v>0</v>
      </c>
      <c r="L1527" s="415">
        <v>0</v>
      </c>
      <c r="M1527" s="415">
        <v>0</v>
      </c>
      <c r="N1527" s="415">
        <v>0</v>
      </c>
      <c r="O1527" s="237">
        <v>0</v>
      </c>
      <c r="P1527" s="237">
        <v>0</v>
      </c>
      <c r="Q1527" s="237">
        <v>0</v>
      </c>
      <c r="R1527" s="237">
        <v>0</v>
      </c>
      <c r="S1527" s="237">
        <v>0</v>
      </c>
      <c r="T1527" s="237">
        <v>0</v>
      </c>
      <c r="U1527" s="237">
        <v>0</v>
      </c>
      <c r="V1527" s="237">
        <v>0</v>
      </c>
      <c r="W1527" s="237">
        <v>19737</v>
      </c>
      <c r="Y1527" s="236" t="str">
        <f t="shared" si="23"/>
        <v>Chile</v>
      </c>
    </row>
    <row r="1528" spans="1:25" ht="13.5" customHeight="1">
      <c r="A1528" s="399"/>
      <c r="B1528" s="234" t="s">
        <v>30</v>
      </c>
      <c r="C1528" s="232" t="s">
        <v>13</v>
      </c>
      <c r="D1528" s="235">
        <v>0</v>
      </c>
      <c r="E1528" s="235">
        <v>0</v>
      </c>
      <c r="F1528" s="235">
        <v>0</v>
      </c>
      <c r="G1528" s="235">
        <v>0</v>
      </c>
      <c r="H1528" s="235"/>
      <c r="I1528" s="235">
        <v>0</v>
      </c>
      <c r="J1528" s="235">
        <v>0</v>
      </c>
      <c r="K1528" s="416">
        <v>0</v>
      </c>
      <c r="L1528" s="416">
        <v>0</v>
      </c>
      <c r="M1528" s="416">
        <v>0</v>
      </c>
      <c r="N1528" s="416">
        <v>0</v>
      </c>
      <c r="O1528" s="235">
        <v>0</v>
      </c>
      <c r="P1528" s="235">
        <v>0</v>
      </c>
      <c r="Q1528" s="235">
        <v>0</v>
      </c>
      <c r="R1528" s="235">
        <v>0</v>
      </c>
      <c r="S1528" s="235">
        <v>0</v>
      </c>
      <c r="T1528" s="235">
        <v>0</v>
      </c>
      <c r="U1528" s="235">
        <v>0</v>
      </c>
      <c r="V1528" s="235">
        <v>0</v>
      </c>
      <c r="W1528" s="235">
        <v>0</v>
      </c>
      <c r="Y1528" s="236" t="str">
        <f t="shared" si="23"/>
        <v>Chile</v>
      </c>
    </row>
    <row r="1529" spans="1:25" ht="13.5" customHeight="1">
      <c r="A1529" s="399"/>
      <c r="B1529" s="234" t="s">
        <v>29</v>
      </c>
      <c r="C1529" s="232" t="s">
        <v>13</v>
      </c>
      <c r="D1529" s="237">
        <v>0.68799999999999994</v>
      </c>
      <c r="E1529" s="237">
        <v>0</v>
      </c>
      <c r="F1529" s="237">
        <v>0</v>
      </c>
      <c r="G1529" s="237">
        <v>0</v>
      </c>
      <c r="H1529" s="237"/>
      <c r="I1529" s="237">
        <v>-0.68799999999999994</v>
      </c>
      <c r="J1529" s="237">
        <v>0</v>
      </c>
      <c r="K1529" s="415">
        <v>0</v>
      </c>
      <c r="L1529" s="415">
        <v>0</v>
      </c>
      <c r="M1529" s="415">
        <v>0</v>
      </c>
      <c r="N1529" s="415">
        <v>0</v>
      </c>
      <c r="O1529" s="237">
        <v>0</v>
      </c>
      <c r="P1529" s="237">
        <v>0</v>
      </c>
      <c r="Q1529" s="237">
        <v>0</v>
      </c>
      <c r="R1529" s="237">
        <v>0</v>
      </c>
      <c r="S1529" s="237">
        <v>0</v>
      </c>
      <c r="T1529" s="237">
        <v>0</v>
      </c>
      <c r="U1529" s="237">
        <v>0</v>
      </c>
      <c r="V1529" s="237">
        <v>0</v>
      </c>
      <c r="W1529" s="237">
        <v>8</v>
      </c>
      <c r="Y1529" s="236" t="str">
        <f t="shared" si="23"/>
        <v>Chile</v>
      </c>
    </row>
    <row r="1530" spans="1:25" ht="13.5" customHeight="1">
      <c r="A1530" s="399"/>
      <c r="B1530" s="234" t="s">
        <v>28</v>
      </c>
      <c r="C1530" s="232" t="s">
        <v>13</v>
      </c>
      <c r="D1530" s="235">
        <v>18.817</v>
      </c>
      <c r="E1530" s="235">
        <v>0</v>
      </c>
      <c r="F1530" s="235">
        <v>0</v>
      </c>
      <c r="G1530" s="235">
        <v>0</v>
      </c>
      <c r="H1530" s="235"/>
      <c r="I1530" s="235">
        <v>0</v>
      </c>
      <c r="J1530" s="235">
        <v>-0.191</v>
      </c>
      <c r="K1530" s="416">
        <v>0</v>
      </c>
      <c r="L1530" s="416">
        <v>0</v>
      </c>
      <c r="M1530" s="416">
        <v>0</v>
      </c>
      <c r="N1530" s="416">
        <v>0</v>
      </c>
      <c r="O1530" s="235">
        <v>0</v>
      </c>
      <c r="P1530" s="235">
        <v>0</v>
      </c>
      <c r="Q1530" s="235">
        <v>18.626000000000001</v>
      </c>
      <c r="R1530" s="235">
        <v>0</v>
      </c>
      <c r="S1530" s="235">
        <v>0</v>
      </c>
      <c r="T1530" s="235">
        <v>0</v>
      </c>
      <c r="U1530" s="235">
        <v>0</v>
      </c>
      <c r="V1530" s="235">
        <v>0</v>
      </c>
      <c r="W1530" s="235">
        <v>0</v>
      </c>
      <c r="Y1530" s="236" t="str">
        <f t="shared" si="23"/>
        <v>Chile</v>
      </c>
    </row>
    <row r="1531" spans="1:25" ht="13.5" customHeight="1">
      <c r="A1531" s="399"/>
      <c r="B1531" s="234" t="s">
        <v>27</v>
      </c>
      <c r="C1531" s="232" t="s">
        <v>13</v>
      </c>
      <c r="D1531" s="237">
        <v>0</v>
      </c>
      <c r="E1531" s="237">
        <v>0</v>
      </c>
      <c r="F1531" s="237">
        <v>0</v>
      </c>
      <c r="G1531" s="237">
        <v>0</v>
      </c>
      <c r="H1531" s="237"/>
      <c r="I1531" s="237">
        <v>0</v>
      </c>
      <c r="J1531" s="237">
        <v>0</v>
      </c>
      <c r="K1531" s="415">
        <v>0</v>
      </c>
      <c r="L1531" s="415">
        <v>0</v>
      </c>
      <c r="M1531" s="415">
        <v>0</v>
      </c>
      <c r="N1531" s="415">
        <v>0</v>
      </c>
      <c r="O1531" s="237">
        <v>0</v>
      </c>
      <c r="P1531" s="237">
        <v>0</v>
      </c>
      <c r="Q1531" s="237">
        <v>0</v>
      </c>
      <c r="R1531" s="237">
        <v>0</v>
      </c>
      <c r="S1531" s="237">
        <v>0</v>
      </c>
      <c r="T1531" s="237">
        <v>0</v>
      </c>
      <c r="U1531" s="237">
        <v>0</v>
      </c>
      <c r="V1531" s="237">
        <v>0</v>
      </c>
      <c r="W1531" s="237">
        <v>0</v>
      </c>
      <c r="Y1531" s="236" t="str">
        <f t="shared" si="23"/>
        <v>Chile</v>
      </c>
    </row>
    <row r="1532" spans="1:25" ht="13.5" customHeight="1">
      <c r="A1532" s="399"/>
      <c r="B1532" s="234" t="s">
        <v>26</v>
      </c>
      <c r="C1532" s="232" t="s">
        <v>13</v>
      </c>
      <c r="D1532" s="235">
        <v>47.643999999999998</v>
      </c>
      <c r="E1532" s="235">
        <v>0</v>
      </c>
      <c r="F1532" s="235">
        <v>0</v>
      </c>
      <c r="G1532" s="235">
        <v>0</v>
      </c>
      <c r="H1532" s="235"/>
      <c r="I1532" s="235">
        <v>-46.01</v>
      </c>
      <c r="J1532" s="235">
        <v>-1.6339999999999999</v>
      </c>
      <c r="K1532" s="416">
        <v>0</v>
      </c>
      <c r="L1532" s="416">
        <v>0</v>
      </c>
      <c r="M1532" s="416">
        <v>0</v>
      </c>
      <c r="N1532" s="416">
        <v>0</v>
      </c>
      <c r="O1532" s="235">
        <v>0</v>
      </c>
      <c r="P1532" s="235">
        <v>0</v>
      </c>
      <c r="Q1532" s="235">
        <v>0</v>
      </c>
      <c r="R1532" s="235">
        <v>0</v>
      </c>
      <c r="S1532" s="235">
        <v>0</v>
      </c>
      <c r="T1532" s="235">
        <v>0</v>
      </c>
      <c r="U1532" s="235">
        <v>0</v>
      </c>
      <c r="V1532" s="235">
        <v>0</v>
      </c>
      <c r="W1532" s="235">
        <v>554</v>
      </c>
      <c r="Y1532" s="236" t="str">
        <f t="shared" si="23"/>
        <v>Chile</v>
      </c>
    </row>
    <row r="1533" spans="1:25" ht="13.5" customHeight="1">
      <c r="A1533" s="399"/>
      <c r="B1533" s="234" t="s">
        <v>25</v>
      </c>
      <c r="C1533" s="232" t="s">
        <v>13</v>
      </c>
      <c r="D1533" s="237">
        <v>0</v>
      </c>
      <c r="E1533" s="237">
        <v>0</v>
      </c>
      <c r="F1533" s="237">
        <v>0</v>
      </c>
      <c r="G1533" s="237">
        <v>0</v>
      </c>
      <c r="H1533" s="237"/>
      <c r="I1533" s="237">
        <v>0</v>
      </c>
      <c r="J1533" s="237">
        <v>0</v>
      </c>
      <c r="K1533" s="415">
        <v>0</v>
      </c>
      <c r="L1533" s="415">
        <v>0</v>
      </c>
      <c r="M1533" s="415">
        <v>0</v>
      </c>
      <c r="N1533" s="415">
        <v>0</v>
      </c>
      <c r="O1533" s="237">
        <v>0</v>
      </c>
      <c r="P1533" s="237">
        <v>0</v>
      </c>
      <c r="Q1533" s="237">
        <v>0</v>
      </c>
      <c r="R1533" s="237">
        <v>0</v>
      </c>
      <c r="S1533" s="237">
        <v>0</v>
      </c>
      <c r="T1533" s="237">
        <v>0</v>
      </c>
      <c r="U1533" s="237">
        <v>0</v>
      </c>
      <c r="V1533" s="237">
        <v>0</v>
      </c>
      <c r="W1533" s="237">
        <v>0</v>
      </c>
      <c r="Y1533" s="236" t="str">
        <f t="shared" si="23"/>
        <v>Chile</v>
      </c>
    </row>
    <row r="1534" spans="1:25" ht="13.5" customHeight="1">
      <c r="A1534" s="399"/>
      <c r="B1534" s="234" t="s">
        <v>0</v>
      </c>
      <c r="C1534" s="232" t="s">
        <v>13</v>
      </c>
      <c r="D1534" s="235">
        <v>0</v>
      </c>
      <c r="E1534" s="235">
        <v>0</v>
      </c>
      <c r="F1534" s="235">
        <v>0</v>
      </c>
      <c r="G1534" s="235">
        <v>101.996</v>
      </c>
      <c r="H1534" s="235"/>
      <c r="I1534" s="235">
        <v>5679.01</v>
      </c>
      <c r="J1534" s="235">
        <v>95.03</v>
      </c>
      <c r="K1534" s="416">
        <v>38.183999999999997</v>
      </c>
      <c r="L1534" s="416">
        <v>457.262</v>
      </c>
      <c r="M1534" s="416">
        <v>0</v>
      </c>
      <c r="N1534" s="416">
        <v>0</v>
      </c>
      <c r="O1534" s="235">
        <v>-359.91</v>
      </c>
      <c r="P1534" s="235">
        <v>-420.54</v>
      </c>
      <c r="Q1534" s="235">
        <v>5605.1360000000004</v>
      </c>
      <c r="R1534" s="235">
        <v>39.904000000000003</v>
      </c>
      <c r="S1534" s="235">
        <v>14.792</v>
      </c>
      <c r="T1534" s="235">
        <v>0</v>
      </c>
      <c r="U1534" s="235">
        <v>49.363999999999997</v>
      </c>
      <c r="V1534" s="235">
        <v>621.00599999999997</v>
      </c>
      <c r="W1534" s="235">
        <v>0</v>
      </c>
      <c r="Y1534" s="236" t="str">
        <f t="shared" si="23"/>
        <v>Chile</v>
      </c>
    </row>
    <row r="1535" spans="1:25" ht="13.5" customHeight="1">
      <c r="A1535" s="399"/>
      <c r="B1535" s="234" t="s">
        <v>24</v>
      </c>
      <c r="C1535" s="232" t="s">
        <v>13</v>
      </c>
      <c r="D1535" s="237">
        <v>26.053000000000001</v>
      </c>
      <c r="E1535" s="237">
        <v>0</v>
      </c>
      <c r="F1535" s="237">
        <v>0</v>
      </c>
      <c r="G1535" s="237">
        <v>0</v>
      </c>
      <c r="H1535" s="237"/>
      <c r="I1535" s="237">
        <v>0</v>
      </c>
      <c r="J1535" s="237">
        <v>0</v>
      </c>
      <c r="K1535" s="415">
        <v>0</v>
      </c>
      <c r="L1535" s="415">
        <v>0</v>
      </c>
      <c r="M1535" s="415">
        <v>0</v>
      </c>
      <c r="N1535" s="415">
        <v>0</v>
      </c>
      <c r="O1535" s="237">
        <v>0</v>
      </c>
      <c r="P1535" s="237">
        <v>0</v>
      </c>
      <c r="Q1535" s="237">
        <v>0</v>
      </c>
      <c r="R1535" s="237">
        <v>0</v>
      </c>
      <c r="S1535" s="237">
        <v>0</v>
      </c>
      <c r="T1535" s="237">
        <v>0</v>
      </c>
      <c r="U1535" s="237">
        <v>0</v>
      </c>
      <c r="V1535" s="237">
        <v>0</v>
      </c>
      <c r="W1535" s="237">
        <v>164</v>
      </c>
      <c r="Y1535" s="236" t="str">
        <f t="shared" si="23"/>
        <v>Chile</v>
      </c>
    </row>
    <row r="1536" spans="1:25" ht="13.5" customHeight="1">
      <c r="A1536" s="399"/>
      <c r="B1536" s="234" t="s">
        <v>23</v>
      </c>
      <c r="C1536" s="232" t="s">
        <v>13</v>
      </c>
      <c r="D1536" s="235">
        <v>14979.293</v>
      </c>
      <c r="E1536" s="235">
        <v>26809.457999999999</v>
      </c>
      <c r="F1536" s="235">
        <v>-1603.51</v>
      </c>
      <c r="G1536" s="235">
        <v>859.17700000000002</v>
      </c>
      <c r="H1536" s="235"/>
      <c r="I1536" s="235">
        <v>-5616.59</v>
      </c>
      <c r="J1536" s="235">
        <v>-271.74400000000003</v>
      </c>
      <c r="K1536" s="416">
        <v>-514.375</v>
      </c>
      <c r="L1536" s="416">
        <v>-3221.165</v>
      </c>
      <c r="M1536" s="416">
        <v>0</v>
      </c>
      <c r="N1536" s="416">
        <v>0</v>
      </c>
      <c r="O1536" s="235">
        <v>-1451.07</v>
      </c>
      <c r="P1536" s="235">
        <v>-446.38</v>
      </c>
      <c r="Q1536" s="235">
        <v>26640.400000000001</v>
      </c>
      <c r="R1536" s="235">
        <v>104.23399999999999</v>
      </c>
      <c r="S1536" s="235">
        <v>152.26400000000001</v>
      </c>
      <c r="T1536" s="235">
        <v>0.95499999999999996</v>
      </c>
      <c r="U1536" s="235">
        <v>321.07600000000002</v>
      </c>
      <c r="V1536" s="235">
        <v>2268.3649999999998</v>
      </c>
      <c r="W1536" s="235">
        <v>73065</v>
      </c>
      <c r="Y1536" s="236" t="str">
        <f t="shared" si="23"/>
        <v>Chile</v>
      </c>
    </row>
    <row r="1537" spans="1:25" ht="13.5" customHeight="1">
      <c r="A1537" s="399"/>
      <c r="B1537" s="234" t="s">
        <v>22</v>
      </c>
      <c r="C1537" s="232" t="s">
        <v>13</v>
      </c>
      <c r="D1537" s="237">
        <v>12011.296</v>
      </c>
      <c r="E1537" s="237">
        <v>29.425999999999998</v>
      </c>
      <c r="F1537" s="237">
        <v>0</v>
      </c>
      <c r="G1537" s="237">
        <v>0</v>
      </c>
      <c r="H1537" s="237"/>
      <c r="I1537" s="237">
        <v>-1729.03</v>
      </c>
      <c r="J1537" s="237">
        <v>-16.875</v>
      </c>
      <c r="K1537" s="415">
        <v>-552.55899999999997</v>
      </c>
      <c r="L1537" s="415">
        <v>-3678.4270000000001</v>
      </c>
      <c r="M1537" s="415">
        <v>0</v>
      </c>
      <c r="N1537" s="415">
        <v>0</v>
      </c>
      <c r="O1537" s="237">
        <v>0</v>
      </c>
      <c r="P1537" s="237">
        <v>0</v>
      </c>
      <c r="Q1537" s="237">
        <v>5850.1530000000002</v>
      </c>
      <c r="R1537" s="237">
        <v>0</v>
      </c>
      <c r="S1537" s="237">
        <v>0</v>
      </c>
      <c r="T1537" s="237">
        <v>0.95499999999999996</v>
      </c>
      <c r="U1537" s="237">
        <v>0</v>
      </c>
      <c r="V1537" s="237">
        <v>1379.5239999999999</v>
      </c>
      <c r="W1537" s="237">
        <v>26060</v>
      </c>
      <c r="Y1537" s="236" t="str">
        <f t="shared" si="23"/>
        <v>Chile</v>
      </c>
    </row>
    <row r="1538" spans="1:25" ht="13.5" customHeight="1">
      <c r="A1538" s="399"/>
      <c r="B1538" s="234" t="s">
        <v>21</v>
      </c>
      <c r="C1538" s="232" t="s">
        <v>13</v>
      </c>
      <c r="D1538" s="235">
        <v>0</v>
      </c>
      <c r="E1538" s="235">
        <v>0</v>
      </c>
      <c r="F1538" s="235">
        <v>0</v>
      </c>
      <c r="G1538" s="235">
        <v>0</v>
      </c>
      <c r="H1538" s="235"/>
      <c r="I1538" s="235">
        <v>0</v>
      </c>
      <c r="J1538" s="235">
        <v>0</v>
      </c>
      <c r="K1538" s="416">
        <v>0</v>
      </c>
      <c r="L1538" s="416">
        <v>0</v>
      </c>
      <c r="M1538" s="416">
        <v>0</v>
      </c>
      <c r="N1538" s="416">
        <v>0</v>
      </c>
      <c r="O1538" s="235">
        <v>0</v>
      </c>
      <c r="P1538" s="235">
        <v>0</v>
      </c>
      <c r="Q1538" s="235">
        <v>0</v>
      </c>
      <c r="R1538" s="235">
        <v>0</v>
      </c>
      <c r="S1538" s="235">
        <v>0</v>
      </c>
      <c r="T1538" s="235">
        <v>0</v>
      </c>
      <c r="U1538" s="235">
        <v>0</v>
      </c>
      <c r="V1538" s="235">
        <v>0</v>
      </c>
      <c r="W1538" s="235">
        <v>0</v>
      </c>
      <c r="Y1538" s="236" t="str">
        <f t="shared" si="23"/>
        <v>Chile</v>
      </c>
    </row>
    <row r="1539" spans="1:25" ht="13.5" customHeight="1">
      <c r="A1539" s="399"/>
      <c r="B1539" s="234" t="s">
        <v>20</v>
      </c>
      <c r="C1539" s="232" t="s">
        <v>13</v>
      </c>
      <c r="D1539" s="237">
        <v>0</v>
      </c>
      <c r="E1539" s="237">
        <v>0</v>
      </c>
      <c r="F1539" s="237">
        <v>0</v>
      </c>
      <c r="G1539" s="237">
        <v>0</v>
      </c>
      <c r="H1539" s="237"/>
      <c r="I1539" s="237">
        <v>0</v>
      </c>
      <c r="J1539" s="237">
        <v>0</v>
      </c>
      <c r="K1539" s="415">
        <v>0</v>
      </c>
      <c r="L1539" s="415">
        <v>0</v>
      </c>
      <c r="M1539" s="415">
        <v>0</v>
      </c>
      <c r="N1539" s="415">
        <v>0</v>
      </c>
      <c r="O1539" s="237">
        <v>0</v>
      </c>
      <c r="P1539" s="237">
        <v>0</v>
      </c>
      <c r="Q1539" s="237">
        <v>0</v>
      </c>
      <c r="R1539" s="237">
        <v>0</v>
      </c>
      <c r="S1539" s="237">
        <v>0</v>
      </c>
      <c r="T1539" s="237">
        <v>0</v>
      </c>
      <c r="U1539" s="237">
        <v>0</v>
      </c>
      <c r="V1539" s="237">
        <v>0</v>
      </c>
      <c r="W1539" s="237">
        <v>0</v>
      </c>
      <c r="Y1539" s="236" t="str">
        <f t="shared" si="23"/>
        <v>Chile</v>
      </c>
    </row>
    <row r="1540" spans="1:25" ht="13.5" customHeight="1">
      <c r="A1540" s="399"/>
      <c r="B1540" s="234" t="s">
        <v>19</v>
      </c>
      <c r="C1540" s="232" t="s">
        <v>13</v>
      </c>
      <c r="D1540" s="235">
        <v>0</v>
      </c>
      <c r="E1540" s="235">
        <v>0</v>
      </c>
      <c r="F1540" s="235">
        <v>0</v>
      </c>
      <c r="G1540" s="235">
        <v>0</v>
      </c>
      <c r="H1540" s="235"/>
      <c r="I1540" s="235">
        <v>0</v>
      </c>
      <c r="J1540" s="235">
        <v>0</v>
      </c>
      <c r="K1540" s="416">
        <v>0</v>
      </c>
      <c r="L1540" s="416">
        <v>0</v>
      </c>
      <c r="M1540" s="416">
        <v>0</v>
      </c>
      <c r="N1540" s="416">
        <v>0</v>
      </c>
      <c r="O1540" s="235">
        <v>0</v>
      </c>
      <c r="P1540" s="235">
        <v>0</v>
      </c>
      <c r="Q1540" s="235">
        <v>0</v>
      </c>
      <c r="R1540" s="235">
        <v>0</v>
      </c>
      <c r="S1540" s="235">
        <v>0</v>
      </c>
      <c r="T1540" s="235">
        <v>0</v>
      </c>
      <c r="U1540" s="235">
        <v>0</v>
      </c>
      <c r="V1540" s="235">
        <v>0</v>
      </c>
      <c r="W1540" s="235">
        <v>0</v>
      </c>
      <c r="Y1540" s="236" t="str">
        <f t="shared" si="23"/>
        <v>Chile</v>
      </c>
    </row>
    <row r="1541" spans="1:25" ht="13.5" customHeight="1">
      <c r="A1541" s="399"/>
      <c r="B1541" s="234" t="s">
        <v>18</v>
      </c>
      <c r="C1541" s="232" t="s">
        <v>13</v>
      </c>
      <c r="D1541" s="237">
        <v>0</v>
      </c>
      <c r="E1541" s="237">
        <v>579.95600000000002</v>
      </c>
      <c r="F1541" s="237">
        <v>-210.79599999999999</v>
      </c>
      <c r="G1541" s="237">
        <v>6.42</v>
      </c>
      <c r="H1541" s="237"/>
      <c r="I1541" s="237">
        <v>0</v>
      </c>
      <c r="J1541" s="237">
        <v>0</v>
      </c>
      <c r="K1541" s="415">
        <v>0</v>
      </c>
      <c r="L1541" s="415">
        <v>0</v>
      </c>
      <c r="M1541" s="415">
        <v>0</v>
      </c>
      <c r="N1541" s="415">
        <v>0</v>
      </c>
      <c r="O1541" s="237">
        <v>0</v>
      </c>
      <c r="P1541" s="237">
        <v>0</v>
      </c>
      <c r="Q1541" s="237">
        <v>3112.7159999999999</v>
      </c>
      <c r="R1541" s="237">
        <v>0</v>
      </c>
      <c r="S1541" s="237">
        <v>0</v>
      </c>
      <c r="T1541" s="237">
        <v>0</v>
      </c>
      <c r="U1541" s="237">
        <v>0</v>
      </c>
      <c r="V1541" s="237">
        <v>0</v>
      </c>
      <c r="W1541" s="237">
        <v>0</v>
      </c>
      <c r="Y1541" s="236" t="str">
        <f t="shared" ref="Y1541:Y1604" si="24">IF(ISTEXT(A1541),A1541,Y1540)</f>
        <v>Chile</v>
      </c>
    </row>
    <row r="1542" spans="1:25" ht="21" customHeight="1">
      <c r="A1542" s="399"/>
      <c r="B1542" s="234" t="s">
        <v>17</v>
      </c>
      <c r="C1542" s="232" t="s">
        <v>13</v>
      </c>
      <c r="D1542" s="235">
        <v>0</v>
      </c>
      <c r="E1542" s="235">
        <v>470.84199999999998</v>
      </c>
      <c r="F1542" s="235">
        <v>-6.3920000000000003</v>
      </c>
      <c r="G1542" s="235">
        <v>-116.113</v>
      </c>
      <c r="H1542" s="235"/>
      <c r="I1542" s="235">
        <v>0</v>
      </c>
      <c r="J1542" s="235">
        <v>0</v>
      </c>
      <c r="K1542" s="416">
        <v>0</v>
      </c>
      <c r="L1542" s="416">
        <v>0</v>
      </c>
      <c r="M1542" s="416">
        <v>0</v>
      </c>
      <c r="N1542" s="416">
        <v>0</v>
      </c>
      <c r="O1542" s="235">
        <v>0</v>
      </c>
      <c r="P1542" s="235">
        <v>0</v>
      </c>
      <c r="Q1542" s="235">
        <v>339.81599999999997</v>
      </c>
      <c r="R1542" s="235">
        <v>0</v>
      </c>
      <c r="S1542" s="235">
        <v>0</v>
      </c>
      <c r="T1542" s="235">
        <v>0</v>
      </c>
      <c r="U1542" s="235">
        <v>0</v>
      </c>
      <c r="V1542" s="235">
        <v>0</v>
      </c>
      <c r="W1542" s="235">
        <v>0</v>
      </c>
      <c r="Y1542" s="236" t="str">
        <f t="shared" si="24"/>
        <v>Chile</v>
      </c>
    </row>
    <row r="1543" spans="1:25" ht="13.5" customHeight="1">
      <c r="A1543" s="399"/>
      <c r="B1543" s="234" t="s">
        <v>16</v>
      </c>
      <c r="C1543" s="232" t="s">
        <v>13</v>
      </c>
      <c r="D1543" s="237">
        <v>0</v>
      </c>
      <c r="E1543" s="237">
        <v>5141.0219999999999</v>
      </c>
      <c r="F1543" s="237">
        <v>-442.63900000000001</v>
      </c>
      <c r="G1543" s="237">
        <v>-51.71</v>
      </c>
      <c r="H1543" s="237"/>
      <c r="I1543" s="237">
        <v>-548.12699999999995</v>
      </c>
      <c r="J1543" s="237">
        <v>-82.736000000000004</v>
      </c>
      <c r="K1543" s="415">
        <v>0</v>
      </c>
      <c r="L1543" s="415">
        <v>0</v>
      </c>
      <c r="M1543" s="415">
        <v>0</v>
      </c>
      <c r="N1543" s="415">
        <v>0</v>
      </c>
      <c r="O1543" s="237">
        <v>-36.197000000000003</v>
      </c>
      <c r="P1543" s="237">
        <v>0</v>
      </c>
      <c r="Q1543" s="237">
        <v>7063.6049999999996</v>
      </c>
      <c r="R1543" s="237">
        <v>0</v>
      </c>
      <c r="S1543" s="237">
        <v>0</v>
      </c>
      <c r="T1543" s="237">
        <v>0</v>
      </c>
      <c r="U1543" s="237">
        <v>2.0680000000000001</v>
      </c>
      <c r="V1543" s="237">
        <v>1.034</v>
      </c>
      <c r="W1543" s="237">
        <v>3356</v>
      </c>
      <c r="Y1543" s="236" t="str">
        <f t="shared" si="24"/>
        <v>Chile</v>
      </c>
    </row>
    <row r="1544" spans="1:25" ht="13.5" customHeight="1">
      <c r="A1544" s="399"/>
      <c r="B1544" s="234" t="s">
        <v>15</v>
      </c>
      <c r="C1544" s="232" t="s">
        <v>13</v>
      </c>
      <c r="D1544" s="235">
        <v>10233.415999999999</v>
      </c>
      <c r="E1544" s="235">
        <v>0</v>
      </c>
      <c r="F1544" s="235">
        <v>0</v>
      </c>
      <c r="G1544" s="235">
        <v>0</v>
      </c>
      <c r="H1544" s="235"/>
      <c r="I1544" s="235">
        <v>0</v>
      </c>
      <c r="J1544" s="235">
        <v>0</v>
      </c>
      <c r="K1544" s="416">
        <v>-544.44000000000005</v>
      </c>
      <c r="L1544" s="416">
        <v>-3678.4270000000001</v>
      </c>
      <c r="M1544" s="416">
        <v>0</v>
      </c>
      <c r="N1544" s="416">
        <v>0</v>
      </c>
      <c r="O1544" s="235">
        <v>0</v>
      </c>
      <c r="P1544" s="235">
        <v>0</v>
      </c>
      <c r="Q1544" s="235">
        <v>5620.3969999999999</v>
      </c>
      <c r="R1544" s="235">
        <v>0</v>
      </c>
      <c r="S1544" s="235">
        <v>0</v>
      </c>
      <c r="T1544" s="235">
        <v>0.95499999999999996</v>
      </c>
      <c r="U1544" s="235">
        <v>0</v>
      </c>
      <c r="V1544" s="235">
        <v>1379.5239999999999</v>
      </c>
      <c r="W1544" s="235">
        <v>5721</v>
      </c>
      <c r="Y1544" s="236" t="str">
        <f t="shared" si="24"/>
        <v>Chile</v>
      </c>
    </row>
    <row r="1545" spans="1:25" ht="13.5" customHeight="1">
      <c r="A1545" s="400"/>
      <c r="B1545" s="234" t="s">
        <v>14</v>
      </c>
      <c r="C1545" s="232" t="s">
        <v>13</v>
      </c>
      <c r="D1545" s="237">
        <v>13.349</v>
      </c>
      <c r="E1545" s="237">
        <v>0</v>
      </c>
      <c r="F1545" s="237">
        <v>0</v>
      </c>
      <c r="G1545" s="237">
        <v>0</v>
      </c>
      <c r="H1545" s="237"/>
      <c r="I1545" s="237">
        <v>0</v>
      </c>
      <c r="J1545" s="237">
        <v>0</v>
      </c>
      <c r="K1545" s="415">
        <v>-8.1189999999999998</v>
      </c>
      <c r="L1545" s="415">
        <v>0</v>
      </c>
      <c r="M1545" s="415">
        <v>0</v>
      </c>
      <c r="N1545" s="415">
        <v>0</v>
      </c>
      <c r="O1545" s="237">
        <v>0</v>
      </c>
      <c r="P1545" s="237">
        <v>0</v>
      </c>
      <c r="Q1545" s="237">
        <v>0</v>
      </c>
      <c r="R1545" s="237">
        <v>0</v>
      </c>
      <c r="S1545" s="237">
        <v>0</v>
      </c>
      <c r="T1545" s="237">
        <v>0</v>
      </c>
      <c r="U1545" s="237">
        <v>0</v>
      </c>
      <c r="V1545" s="237">
        <v>0</v>
      </c>
      <c r="W1545" s="237">
        <v>40</v>
      </c>
      <c r="Y1545" s="236" t="str">
        <f t="shared" si="24"/>
        <v>Chile</v>
      </c>
    </row>
    <row r="1546" spans="1:25" ht="13.5" customHeight="1">
      <c r="A1546" s="398" t="s">
        <v>110</v>
      </c>
      <c r="B1546" s="234" t="s">
        <v>78</v>
      </c>
      <c r="C1546" s="232" t="s">
        <v>13</v>
      </c>
      <c r="D1546" s="237" t="s">
        <v>12</v>
      </c>
      <c r="E1546" s="237" t="s">
        <v>12</v>
      </c>
      <c r="F1546" s="237" t="s">
        <v>12</v>
      </c>
      <c r="G1546" s="237" t="s">
        <v>12</v>
      </c>
      <c r="H1546" s="237"/>
      <c r="I1546" s="237" t="s">
        <v>12</v>
      </c>
      <c r="J1546" s="237" t="s">
        <v>12</v>
      </c>
      <c r="K1546" s="416" t="s">
        <v>12</v>
      </c>
      <c r="L1546" s="416" t="s">
        <v>12</v>
      </c>
      <c r="M1546" s="416" t="s">
        <v>12</v>
      </c>
      <c r="N1546" s="416" t="s">
        <v>12</v>
      </c>
      <c r="O1546" s="237" t="s">
        <v>12</v>
      </c>
      <c r="P1546" s="237" t="s">
        <v>12</v>
      </c>
      <c r="Q1546" s="237" t="s">
        <v>12</v>
      </c>
      <c r="R1546" s="237" t="s">
        <v>12</v>
      </c>
      <c r="S1546" s="237" t="s">
        <v>12</v>
      </c>
      <c r="T1546" s="237" t="s">
        <v>12</v>
      </c>
      <c r="U1546" s="237" t="s">
        <v>12</v>
      </c>
      <c r="V1546" s="237" t="s">
        <v>12</v>
      </c>
      <c r="W1546" s="237" t="s">
        <v>12</v>
      </c>
      <c r="Y1546" s="236" t="str">
        <f t="shared" si="24"/>
        <v>China</v>
      </c>
    </row>
    <row r="1547" spans="1:25" ht="13.5" customHeight="1">
      <c r="A1547" s="399"/>
      <c r="B1547" s="234" t="s">
        <v>77</v>
      </c>
      <c r="C1547" s="232" t="s">
        <v>13</v>
      </c>
      <c r="D1547" s="235" t="s">
        <v>12</v>
      </c>
      <c r="E1547" s="235" t="s">
        <v>12</v>
      </c>
      <c r="F1547" s="235" t="s">
        <v>12</v>
      </c>
      <c r="G1547" s="235" t="s">
        <v>12</v>
      </c>
      <c r="H1547" s="235"/>
      <c r="I1547" s="235" t="s">
        <v>12</v>
      </c>
      <c r="J1547" s="235" t="s">
        <v>12</v>
      </c>
      <c r="K1547" s="415" t="s">
        <v>12</v>
      </c>
      <c r="L1547" s="415" t="s">
        <v>12</v>
      </c>
      <c r="M1547" s="415" t="s">
        <v>12</v>
      </c>
      <c r="N1547" s="415" t="s">
        <v>12</v>
      </c>
      <c r="O1547" s="235" t="s">
        <v>12</v>
      </c>
      <c r="P1547" s="235" t="s">
        <v>12</v>
      </c>
      <c r="Q1547" s="235" t="s">
        <v>12</v>
      </c>
      <c r="R1547" s="235" t="s">
        <v>12</v>
      </c>
      <c r="S1547" s="235" t="s">
        <v>12</v>
      </c>
      <c r="T1547" s="235" t="s">
        <v>12</v>
      </c>
      <c r="U1547" s="235" t="s">
        <v>12</v>
      </c>
      <c r="V1547" s="235" t="s">
        <v>12</v>
      </c>
      <c r="W1547" s="235" t="s">
        <v>12</v>
      </c>
      <c r="Y1547" s="236" t="str">
        <f t="shared" si="24"/>
        <v>China</v>
      </c>
    </row>
    <row r="1548" spans="1:25" ht="13.5" customHeight="1">
      <c r="A1548" s="399"/>
      <c r="B1548" s="234" t="s">
        <v>76</v>
      </c>
      <c r="C1548" s="232" t="s">
        <v>13</v>
      </c>
      <c r="D1548" s="237" t="s">
        <v>12</v>
      </c>
      <c r="E1548" s="237">
        <v>19823.5</v>
      </c>
      <c r="F1548" s="237">
        <v>0</v>
      </c>
      <c r="G1548" s="237">
        <v>-1927.048</v>
      </c>
      <c r="H1548" s="237"/>
      <c r="I1548" s="237">
        <v>0</v>
      </c>
      <c r="J1548" s="237">
        <v>0</v>
      </c>
      <c r="K1548" s="416">
        <v>0</v>
      </c>
      <c r="L1548" s="416">
        <v>0</v>
      </c>
      <c r="M1548" s="416">
        <v>0</v>
      </c>
      <c r="N1548" s="416">
        <v>0</v>
      </c>
      <c r="O1548" s="237">
        <v>0</v>
      </c>
      <c r="P1548" s="237">
        <v>0</v>
      </c>
      <c r="Q1548" s="237">
        <v>17896.452000000001</v>
      </c>
      <c r="R1548" s="237">
        <v>0</v>
      </c>
      <c r="S1548" s="237">
        <v>0</v>
      </c>
      <c r="T1548" s="237">
        <v>0</v>
      </c>
      <c r="U1548" s="237">
        <v>17896.452000000001</v>
      </c>
      <c r="V1548" s="237">
        <v>0</v>
      </c>
      <c r="W1548" s="237">
        <v>0</v>
      </c>
      <c r="Y1548" s="236" t="str">
        <f t="shared" si="24"/>
        <v>China</v>
      </c>
    </row>
    <row r="1549" spans="1:25" ht="13.5" customHeight="1">
      <c r="A1549" s="399"/>
      <c r="B1549" s="234" t="s">
        <v>75</v>
      </c>
      <c r="C1549" s="232" t="s">
        <v>13</v>
      </c>
      <c r="D1549" s="235">
        <v>383719.33299999998</v>
      </c>
      <c r="E1549" s="235">
        <v>48178.432999999997</v>
      </c>
      <c r="F1549" s="235">
        <v>-709.69899999999996</v>
      </c>
      <c r="G1549" s="235">
        <v>-168.00299999999999</v>
      </c>
      <c r="H1549" s="235"/>
      <c r="I1549" s="235">
        <v>-355.16899999999998</v>
      </c>
      <c r="J1549" s="235">
        <v>0</v>
      </c>
      <c r="K1549" s="415">
        <v>0</v>
      </c>
      <c r="L1549" s="415">
        <v>0</v>
      </c>
      <c r="M1549" s="415">
        <v>-219.745</v>
      </c>
      <c r="N1549" s="415">
        <v>0</v>
      </c>
      <c r="O1549" s="235">
        <v>-2427.415</v>
      </c>
      <c r="P1549" s="235">
        <v>0</v>
      </c>
      <c r="Q1549" s="235">
        <v>29590.186000000002</v>
      </c>
      <c r="R1549" s="235">
        <v>14795.732</v>
      </c>
      <c r="S1549" s="235">
        <v>2204.4760000000001</v>
      </c>
      <c r="T1549" s="235">
        <v>1432.8130000000001</v>
      </c>
      <c r="U1549" s="235">
        <v>5856.4570000000003</v>
      </c>
      <c r="V1549" s="235">
        <v>106.678</v>
      </c>
      <c r="W1549" s="235">
        <v>0</v>
      </c>
      <c r="Y1549" s="236" t="str">
        <f t="shared" si="24"/>
        <v>China</v>
      </c>
    </row>
    <row r="1550" spans="1:25" ht="13.5" customHeight="1">
      <c r="A1550" s="399"/>
      <c r="B1550" s="234" t="s">
        <v>74</v>
      </c>
      <c r="C1550" s="232" t="s">
        <v>13</v>
      </c>
      <c r="D1550" s="237">
        <v>1510958.0209999999</v>
      </c>
      <c r="E1550" s="237">
        <v>106057</v>
      </c>
      <c r="F1550" s="237">
        <v>-5502.21</v>
      </c>
      <c r="G1550" s="237">
        <v>-2175.2429999999999</v>
      </c>
      <c r="H1550" s="237"/>
      <c r="I1550" s="237">
        <v>-910689.571</v>
      </c>
      <c r="J1550" s="237">
        <v>0</v>
      </c>
      <c r="K1550" s="416">
        <v>0</v>
      </c>
      <c r="L1550" s="416">
        <v>0</v>
      </c>
      <c r="M1550" s="416">
        <v>-105831.681</v>
      </c>
      <c r="N1550" s="416">
        <v>0</v>
      </c>
      <c r="O1550" s="237">
        <v>-67895.649000000005</v>
      </c>
      <c r="P1550" s="237">
        <v>0</v>
      </c>
      <c r="Q1550" s="237">
        <v>483002.95500000002</v>
      </c>
      <c r="R1550" s="237">
        <v>57437.476000000002</v>
      </c>
      <c r="S1550" s="237">
        <v>53621.945</v>
      </c>
      <c r="T1550" s="237">
        <v>10729.057000000001</v>
      </c>
      <c r="U1550" s="237">
        <v>131155.53400000001</v>
      </c>
      <c r="V1550" s="237">
        <v>12372.694</v>
      </c>
      <c r="W1550" s="237">
        <v>4043508</v>
      </c>
      <c r="Y1550" s="236" t="str">
        <f t="shared" si="24"/>
        <v>China</v>
      </c>
    </row>
    <row r="1551" spans="1:25" ht="13.5" customHeight="1">
      <c r="A1551" s="399"/>
      <c r="B1551" s="234" t="s">
        <v>73</v>
      </c>
      <c r="C1551" s="232" t="s">
        <v>13</v>
      </c>
      <c r="D1551" s="235" t="s">
        <v>12</v>
      </c>
      <c r="E1551" s="235" t="s">
        <v>12</v>
      </c>
      <c r="F1551" s="235" t="s">
        <v>12</v>
      </c>
      <c r="G1551" s="235" t="s">
        <v>12</v>
      </c>
      <c r="H1551" s="235"/>
      <c r="I1551" s="235" t="s">
        <v>12</v>
      </c>
      <c r="J1551" s="235" t="s">
        <v>12</v>
      </c>
      <c r="K1551" s="415" t="s">
        <v>12</v>
      </c>
      <c r="L1551" s="415" t="s">
        <v>12</v>
      </c>
      <c r="M1551" s="415" t="s">
        <v>12</v>
      </c>
      <c r="N1551" s="415" t="s">
        <v>12</v>
      </c>
      <c r="O1551" s="235" t="s">
        <v>12</v>
      </c>
      <c r="P1551" s="235" t="s">
        <v>12</v>
      </c>
      <c r="Q1551" s="235" t="s">
        <v>12</v>
      </c>
      <c r="R1551" s="235" t="s">
        <v>12</v>
      </c>
      <c r="S1551" s="235" t="s">
        <v>12</v>
      </c>
      <c r="T1551" s="235" t="s">
        <v>12</v>
      </c>
      <c r="U1551" s="235" t="s">
        <v>12</v>
      </c>
      <c r="V1551" s="235" t="s">
        <v>12</v>
      </c>
      <c r="W1551" s="235" t="s">
        <v>12</v>
      </c>
      <c r="Y1551" s="236" t="str">
        <f t="shared" si="24"/>
        <v>China</v>
      </c>
    </row>
    <row r="1552" spans="1:25" ht="13.5" customHeight="1">
      <c r="A1552" s="399"/>
      <c r="B1552" s="234" t="s">
        <v>72</v>
      </c>
      <c r="C1552" s="232" t="s">
        <v>13</v>
      </c>
      <c r="D1552" s="237" t="s">
        <v>12</v>
      </c>
      <c r="E1552" s="237" t="s">
        <v>12</v>
      </c>
      <c r="F1552" s="237" t="s">
        <v>12</v>
      </c>
      <c r="G1552" s="237" t="s">
        <v>12</v>
      </c>
      <c r="H1552" s="237"/>
      <c r="I1552" s="237" t="s">
        <v>12</v>
      </c>
      <c r="J1552" s="237" t="s">
        <v>12</v>
      </c>
      <c r="K1552" s="416" t="s">
        <v>12</v>
      </c>
      <c r="L1552" s="416" t="s">
        <v>12</v>
      </c>
      <c r="M1552" s="416" t="s">
        <v>12</v>
      </c>
      <c r="N1552" s="416" t="s">
        <v>12</v>
      </c>
      <c r="O1552" s="237" t="s">
        <v>12</v>
      </c>
      <c r="P1552" s="237" t="s">
        <v>12</v>
      </c>
      <c r="Q1552" s="237" t="s">
        <v>12</v>
      </c>
      <c r="R1552" s="237" t="s">
        <v>12</v>
      </c>
      <c r="S1552" s="237" t="s">
        <v>12</v>
      </c>
      <c r="T1552" s="237" t="s">
        <v>12</v>
      </c>
      <c r="U1552" s="237" t="s">
        <v>12</v>
      </c>
      <c r="V1552" s="237" t="s">
        <v>12</v>
      </c>
      <c r="W1552" s="237" t="s">
        <v>12</v>
      </c>
      <c r="Y1552" s="236" t="str">
        <f t="shared" si="24"/>
        <v>China</v>
      </c>
    </row>
    <row r="1553" spans="1:25" ht="13.5" customHeight="1">
      <c r="A1553" s="399"/>
      <c r="B1553" s="234" t="s">
        <v>71</v>
      </c>
      <c r="C1553" s="232" t="s">
        <v>13</v>
      </c>
      <c r="D1553" s="235">
        <v>0</v>
      </c>
      <c r="E1553" s="235">
        <v>0</v>
      </c>
      <c r="F1553" s="235">
        <v>0</v>
      </c>
      <c r="G1553" s="235">
        <v>0</v>
      </c>
      <c r="H1553" s="235"/>
      <c r="I1553" s="235">
        <v>0</v>
      </c>
      <c r="J1553" s="235">
        <v>0</v>
      </c>
      <c r="K1553" s="415">
        <v>0</v>
      </c>
      <c r="L1553" s="415">
        <v>0</v>
      </c>
      <c r="M1553" s="415">
        <v>0</v>
      </c>
      <c r="N1553" s="415">
        <v>0</v>
      </c>
      <c r="O1553" s="235">
        <v>0</v>
      </c>
      <c r="P1553" s="235">
        <v>0</v>
      </c>
      <c r="Q1553" s="235">
        <v>0</v>
      </c>
      <c r="R1553" s="235">
        <v>0</v>
      </c>
      <c r="S1553" s="235">
        <v>0</v>
      </c>
      <c r="T1553" s="235">
        <v>0</v>
      </c>
      <c r="U1553" s="235">
        <v>0</v>
      </c>
      <c r="V1553" s="235">
        <v>0</v>
      </c>
      <c r="W1553" s="235">
        <v>0</v>
      </c>
      <c r="Y1553" s="236" t="str">
        <f t="shared" si="24"/>
        <v>China</v>
      </c>
    </row>
    <row r="1554" spans="1:25" ht="13.5" customHeight="1">
      <c r="A1554" s="399"/>
      <c r="B1554" s="234" t="s">
        <v>70</v>
      </c>
      <c r="C1554" s="232" t="s">
        <v>13</v>
      </c>
      <c r="D1554" s="237">
        <v>0</v>
      </c>
      <c r="E1554" s="237">
        <v>23.32</v>
      </c>
      <c r="F1554" s="237">
        <v>-65.296000000000006</v>
      </c>
      <c r="G1554" s="237">
        <v>-31.8</v>
      </c>
      <c r="H1554" s="237"/>
      <c r="I1554" s="237">
        <v>0</v>
      </c>
      <c r="J1554" s="237">
        <v>0</v>
      </c>
      <c r="K1554" s="416">
        <v>0</v>
      </c>
      <c r="L1554" s="416">
        <v>0</v>
      </c>
      <c r="M1554" s="416">
        <v>0</v>
      </c>
      <c r="N1554" s="416">
        <v>0</v>
      </c>
      <c r="O1554" s="237">
        <v>-55.12</v>
      </c>
      <c r="P1554" s="237">
        <v>0</v>
      </c>
      <c r="Q1554" s="237">
        <v>7953.3779999999997</v>
      </c>
      <c r="R1554" s="237">
        <v>0</v>
      </c>
      <c r="S1554" s="237">
        <v>1879.165</v>
      </c>
      <c r="T1554" s="237">
        <v>0</v>
      </c>
      <c r="U1554" s="237">
        <v>0</v>
      </c>
      <c r="V1554" s="237">
        <v>0</v>
      </c>
      <c r="W1554" s="237">
        <v>0</v>
      </c>
      <c r="Y1554" s="236" t="str">
        <f t="shared" si="24"/>
        <v>China</v>
      </c>
    </row>
    <row r="1555" spans="1:25" ht="13.5" customHeight="1">
      <c r="A1555" s="399"/>
      <c r="B1555" s="234" t="s">
        <v>69</v>
      </c>
      <c r="C1555" s="232" t="s">
        <v>13</v>
      </c>
      <c r="D1555" s="235">
        <v>0</v>
      </c>
      <c r="E1555" s="235">
        <v>22.4</v>
      </c>
      <c r="F1555" s="235">
        <v>-2990.7739999999999</v>
      </c>
      <c r="G1555" s="235">
        <v>-151.04300000000001</v>
      </c>
      <c r="H1555" s="235"/>
      <c r="I1555" s="235">
        <v>0</v>
      </c>
      <c r="J1555" s="235">
        <v>0</v>
      </c>
      <c r="K1555" s="415">
        <v>0</v>
      </c>
      <c r="L1555" s="415">
        <v>0</v>
      </c>
      <c r="M1555" s="415">
        <v>0</v>
      </c>
      <c r="N1555" s="415">
        <v>0</v>
      </c>
      <c r="O1555" s="235">
        <v>-995.21799999999996</v>
      </c>
      <c r="P1555" s="235">
        <v>0</v>
      </c>
      <c r="Q1555" s="235">
        <v>90660.183999999994</v>
      </c>
      <c r="R1555" s="235">
        <v>50068.737000000001</v>
      </c>
      <c r="S1555" s="235">
        <v>8797.598</v>
      </c>
      <c r="T1555" s="235">
        <v>3675.5859999999998</v>
      </c>
      <c r="U1555" s="235">
        <v>6704.76</v>
      </c>
      <c r="V1555" s="235">
        <v>5.76</v>
      </c>
      <c r="W1555" s="235">
        <v>0</v>
      </c>
      <c r="Y1555" s="236" t="str">
        <f t="shared" si="24"/>
        <v>China</v>
      </c>
    </row>
    <row r="1556" spans="1:25" ht="13.5" customHeight="1">
      <c r="A1556" s="399"/>
      <c r="B1556" s="234" t="s">
        <v>68</v>
      </c>
      <c r="C1556" s="232" t="s">
        <v>13</v>
      </c>
      <c r="D1556" s="237">
        <v>0</v>
      </c>
      <c r="E1556" s="237">
        <v>0</v>
      </c>
      <c r="F1556" s="237">
        <v>0</v>
      </c>
      <c r="G1556" s="237">
        <v>0</v>
      </c>
      <c r="H1556" s="237"/>
      <c r="I1556" s="237">
        <v>0</v>
      </c>
      <c r="J1556" s="237">
        <v>0</v>
      </c>
      <c r="K1556" s="416">
        <v>0</v>
      </c>
      <c r="L1556" s="416">
        <v>0</v>
      </c>
      <c r="M1556" s="416">
        <v>0</v>
      </c>
      <c r="N1556" s="416">
        <v>0</v>
      </c>
      <c r="O1556" s="237">
        <v>0</v>
      </c>
      <c r="P1556" s="237">
        <v>0</v>
      </c>
      <c r="Q1556" s="237">
        <v>1215.1500000000001</v>
      </c>
      <c r="R1556" s="237">
        <v>1215.1500000000001</v>
      </c>
      <c r="S1556" s="237">
        <v>0</v>
      </c>
      <c r="T1556" s="237">
        <v>0</v>
      </c>
      <c r="U1556" s="237">
        <v>0</v>
      </c>
      <c r="V1556" s="237">
        <v>0</v>
      </c>
      <c r="W1556" s="237">
        <v>0</v>
      </c>
      <c r="Y1556" s="236" t="str">
        <f t="shared" si="24"/>
        <v>China</v>
      </c>
    </row>
    <row r="1557" spans="1:25" ht="13.5" customHeight="1">
      <c r="A1557" s="399"/>
      <c r="B1557" s="234" t="s">
        <v>67</v>
      </c>
      <c r="C1557" s="232" t="s">
        <v>13</v>
      </c>
      <c r="D1557" s="235">
        <v>0</v>
      </c>
      <c r="E1557" s="235">
        <v>0</v>
      </c>
      <c r="F1557" s="235">
        <v>0</v>
      </c>
      <c r="G1557" s="235">
        <v>63.999000000000002</v>
      </c>
      <c r="H1557" s="235"/>
      <c r="I1557" s="235">
        <v>0</v>
      </c>
      <c r="J1557" s="235">
        <v>0</v>
      </c>
      <c r="K1557" s="415">
        <v>0</v>
      </c>
      <c r="L1557" s="415">
        <v>0</v>
      </c>
      <c r="M1557" s="415">
        <v>0</v>
      </c>
      <c r="N1557" s="415">
        <v>0</v>
      </c>
      <c r="O1557" s="235">
        <v>-1077.587</v>
      </c>
      <c r="P1557" s="235">
        <v>0</v>
      </c>
      <c r="Q1557" s="235">
        <v>7686.308</v>
      </c>
      <c r="R1557" s="235">
        <v>2211.174</v>
      </c>
      <c r="S1557" s="235">
        <v>4548.7460000000001</v>
      </c>
      <c r="T1557" s="235">
        <v>93.599000000000004</v>
      </c>
      <c r="U1557" s="235">
        <v>728.79100000000005</v>
      </c>
      <c r="V1557" s="235">
        <v>5.6</v>
      </c>
      <c r="W1557" s="235">
        <v>0</v>
      </c>
      <c r="Y1557" s="236" t="str">
        <f t="shared" si="24"/>
        <v>China</v>
      </c>
    </row>
    <row r="1558" spans="1:25" ht="13.5" customHeight="1">
      <c r="A1558" s="399"/>
      <c r="B1558" s="234" t="s">
        <v>66</v>
      </c>
      <c r="C1558" s="232" t="s">
        <v>13</v>
      </c>
      <c r="D1558" s="237">
        <v>0</v>
      </c>
      <c r="E1558" s="237">
        <v>0</v>
      </c>
      <c r="F1558" s="237">
        <v>0</v>
      </c>
      <c r="G1558" s="237">
        <v>0</v>
      </c>
      <c r="H1558" s="237"/>
      <c r="I1558" s="237">
        <v>0</v>
      </c>
      <c r="J1558" s="237">
        <v>0</v>
      </c>
      <c r="K1558" s="416">
        <v>0</v>
      </c>
      <c r="L1558" s="416">
        <v>0</v>
      </c>
      <c r="M1558" s="416">
        <v>0</v>
      </c>
      <c r="N1558" s="416">
        <v>0</v>
      </c>
      <c r="O1558" s="237">
        <v>0</v>
      </c>
      <c r="P1558" s="237">
        <v>0</v>
      </c>
      <c r="Q1558" s="237">
        <v>0</v>
      </c>
      <c r="R1558" s="237">
        <v>0</v>
      </c>
      <c r="S1558" s="237">
        <v>0</v>
      </c>
      <c r="T1558" s="237">
        <v>0</v>
      </c>
      <c r="U1558" s="237">
        <v>0</v>
      </c>
      <c r="V1558" s="237">
        <v>0</v>
      </c>
      <c r="W1558" s="237">
        <v>0</v>
      </c>
      <c r="Y1558" s="236" t="str">
        <f t="shared" si="24"/>
        <v>China</v>
      </c>
    </row>
    <row r="1559" spans="1:25" ht="13.5" customHeight="1">
      <c r="A1559" s="399"/>
      <c r="B1559" s="234" t="s">
        <v>65</v>
      </c>
      <c r="C1559" s="232" t="s">
        <v>13</v>
      </c>
      <c r="D1559" s="235">
        <v>0</v>
      </c>
      <c r="E1559" s="235">
        <v>0</v>
      </c>
      <c r="F1559" s="235">
        <v>0</v>
      </c>
      <c r="G1559" s="235">
        <v>1942.675</v>
      </c>
      <c r="H1559" s="235"/>
      <c r="I1559" s="235">
        <v>0</v>
      </c>
      <c r="J1559" s="235">
        <v>0</v>
      </c>
      <c r="K1559" s="415">
        <v>0</v>
      </c>
      <c r="L1559" s="415">
        <v>0</v>
      </c>
      <c r="M1559" s="415">
        <v>0</v>
      </c>
      <c r="N1559" s="415">
        <v>0</v>
      </c>
      <c r="O1559" s="235">
        <v>-127.479</v>
      </c>
      <c r="P1559" s="235">
        <v>0</v>
      </c>
      <c r="Q1559" s="235">
        <v>5045.68</v>
      </c>
      <c r="R1559" s="235">
        <v>0</v>
      </c>
      <c r="S1559" s="235">
        <v>366.68400000000003</v>
      </c>
      <c r="T1559" s="235">
        <v>716.24</v>
      </c>
      <c r="U1559" s="235">
        <v>1305.904</v>
      </c>
      <c r="V1559" s="235">
        <v>0</v>
      </c>
      <c r="W1559" s="235">
        <v>0</v>
      </c>
      <c r="Y1559" s="236" t="str">
        <f t="shared" si="24"/>
        <v>China</v>
      </c>
    </row>
    <row r="1560" spans="1:25" ht="13.5" customHeight="1">
      <c r="A1560" s="399"/>
      <c r="B1560" s="234" t="s">
        <v>64</v>
      </c>
      <c r="C1560" s="232" t="s">
        <v>13</v>
      </c>
      <c r="D1560" s="237">
        <v>0</v>
      </c>
      <c r="E1560" s="237">
        <v>0</v>
      </c>
      <c r="F1560" s="237">
        <v>0</v>
      </c>
      <c r="G1560" s="237">
        <v>-58.796999999999997</v>
      </c>
      <c r="H1560" s="237"/>
      <c r="I1560" s="237">
        <v>0</v>
      </c>
      <c r="J1560" s="237">
        <v>-6055.4089999999997</v>
      </c>
      <c r="K1560" s="416">
        <v>0</v>
      </c>
      <c r="L1560" s="416">
        <v>0</v>
      </c>
      <c r="M1560" s="416">
        <v>0</v>
      </c>
      <c r="N1560" s="416">
        <v>-2977.375</v>
      </c>
      <c r="O1560" s="237">
        <v>-5007.6000000000004</v>
      </c>
      <c r="P1560" s="237">
        <v>0</v>
      </c>
      <c r="Q1560" s="237">
        <v>19737.856</v>
      </c>
      <c r="R1560" s="237">
        <v>14177.532999999999</v>
      </c>
      <c r="S1560" s="237">
        <v>1087.0070000000001</v>
      </c>
      <c r="T1560" s="237">
        <v>431.17500000000001</v>
      </c>
      <c r="U1560" s="237">
        <v>1482.9390000000001</v>
      </c>
      <c r="V1560" s="237">
        <v>0.79500000000000004</v>
      </c>
      <c r="W1560" s="237">
        <v>21135</v>
      </c>
      <c r="Y1560" s="236" t="str">
        <f t="shared" si="24"/>
        <v>China</v>
      </c>
    </row>
    <row r="1561" spans="1:25" ht="13.5" customHeight="1">
      <c r="A1561" s="399"/>
      <c r="B1561" s="234" t="s">
        <v>63</v>
      </c>
      <c r="C1561" s="232" t="s">
        <v>13</v>
      </c>
      <c r="D1561" s="235">
        <v>0</v>
      </c>
      <c r="E1561" s="235">
        <v>0</v>
      </c>
      <c r="F1561" s="235">
        <v>0</v>
      </c>
      <c r="G1561" s="235">
        <v>0</v>
      </c>
      <c r="H1561" s="235"/>
      <c r="I1561" s="235">
        <v>0</v>
      </c>
      <c r="J1561" s="235">
        <v>-11190.932000000001</v>
      </c>
      <c r="K1561" s="415">
        <v>0</v>
      </c>
      <c r="L1561" s="415">
        <v>0</v>
      </c>
      <c r="M1561" s="415">
        <v>0</v>
      </c>
      <c r="N1561" s="415">
        <v>-4977.2370000000001</v>
      </c>
      <c r="O1561" s="235">
        <v>0</v>
      </c>
      <c r="P1561" s="235">
        <v>0</v>
      </c>
      <c r="Q1561" s="235">
        <v>49460.686000000002</v>
      </c>
      <c r="R1561" s="235">
        <v>49460.686000000002</v>
      </c>
      <c r="S1561" s="235">
        <v>0</v>
      </c>
      <c r="T1561" s="235">
        <v>0</v>
      </c>
      <c r="U1561" s="235">
        <v>0</v>
      </c>
      <c r="V1561" s="235">
        <v>0</v>
      </c>
      <c r="W1561" s="235">
        <v>39056</v>
      </c>
      <c r="Y1561" s="236" t="str">
        <f t="shared" si="24"/>
        <v>China</v>
      </c>
    </row>
    <row r="1562" spans="1:25" ht="21" customHeight="1">
      <c r="A1562" s="399"/>
      <c r="B1562" s="234" t="s">
        <v>62</v>
      </c>
      <c r="C1562" s="232" t="s">
        <v>13</v>
      </c>
      <c r="D1562" s="237">
        <v>0</v>
      </c>
      <c r="E1562" s="237">
        <v>0</v>
      </c>
      <c r="F1562" s="237">
        <v>0</v>
      </c>
      <c r="G1562" s="237">
        <v>0</v>
      </c>
      <c r="H1562" s="237"/>
      <c r="I1562" s="237">
        <v>0</v>
      </c>
      <c r="J1562" s="237">
        <v>0</v>
      </c>
      <c r="K1562" s="416">
        <v>0</v>
      </c>
      <c r="L1562" s="416">
        <v>0</v>
      </c>
      <c r="M1562" s="416">
        <v>0</v>
      </c>
      <c r="N1562" s="416">
        <v>0</v>
      </c>
      <c r="O1562" s="237">
        <v>0</v>
      </c>
      <c r="P1562" s="237">
        <v>0</v>
      </c>
      <c r="Q1562" s="237">
        <v>0</v>
      </c>
      <c r="R1562" s="237">
        <v>0</v>
      </c>
      <c r="S1562" s="237">
        <v>0</v>
      </c>
      <c r="T1562" s="237">
        <v>0</v>
      </c>
      <c r="U1562" s="237">
        <v>0</v>
      </c>
      <c r="V1562" s="237">
        <v>0</v>
      </c>
      <c r="W1562" s="237">
        <v>0</v>
      </c>
      <c r="Y1562" s="236" t="str">
        <f t="shared" si="24"/>
        <v>China</v>
      </c>
    </row>
    <row r="1563" spans="1:25" ht="13.5" customHeight="1">
      <c r="A1563" s="399"/>
      <c r="B1563" s="234" t="s">
        <v>61</v>
      </c>
      <c r="C1563" s="232" t="s">
        <v>13</v>
      </c>
      <c r="D1563" s="235">
        <v>5272.37</v>
      </c>
      <c r="E1563" s="235">
        <v>0</v>
      </c>
      <c r="F1563" s="235">
        <v>0</v>
      </c>
      <c r="G1563" s="235">
        <v>0.26300000000000001</v>
      </c>
      <c r="H1563" s="235"/>
      <c r="I1563" s="235">
        <v>0</v>
      </c>
      <c r="J1563" s="235">
        <v>-4230.509</v>
      </c>
      <c r="K1563" s="415">
        <v>0</v>
      </c>
      <c r="L1563" s="415">
        <v>0</v>
      </c>
      <c r="M1563" s="415">
        <v>0</v>
      </c>
      <c r="N1563" s="415">
        <v>-1042.123</v>
      </c>
      <c r="O1563" s="235">
        <v>0</v>
      </c>
      <c r="P1563" s="235">
        <v>0</v>
      </c>
      <c r="Q1563" s="235">
        <v>0</v>
      </c>
      <c r="R1563" s="235">
        <v>0</v>
      </c>
      <c r="S1563" s="235">
        <v>0</v>
      </c>
      <c r="T1563" s="235">
        <v>0</v>
      </c>
      <c r="U1563" s="235">
        <v>0</v>
      </c>
      <c r="V1563" s="235">
        <v>0</v>
      </c>
      <c r="W1563" s="235">
        <v>12304</v>
      </c>
      <c r="Y1563" s="236" t="str">
        <f t="shared" si="24"/>
        <v>China</v>
      </c>
    </row>
    <row r="1564" spans="1:25" ht="13.5" customHeight="1">
      <c r="A1564" s="399"/>
      <c r="B1564" s="234" t="s">
        <v>60</v>
      </c>
      <c r="C1564" s="232" t="s">
        <v>13</v>
      </c>
      <c r="D1564" s="237">
        <v>0</v>
      </c>
      <c r="E1564" s="237">
        <v>0</v>
      </c>
      <c r="F1564" s="237">
        <v>0</v>
      </c>
      <c r="G1564" s="237">
        <v>0</v>
      </c>
      <c r="H1564" s="237"/>
      <c r="I1564" s="237">
        <v>0</v>
      </c>
      <c r="J1564" s="237">
        <v>0</v>
      </c>
      <c r="K1564" s="416">
        <v>0</v>
      </c>
      <c r="L1564" s="416">
        <v>0</v>
      </c>
      <c r="M1564" s="416">
        <v>0</v>
      </c>
      <c r="N1564" s="416">
        <v>0</v>
      </c>
      <c r="O1564" s="237">
        <v>0</v>
      </c>
      <c r="P1564" s="237">
        <v>0</v>
      </c>
      <c r="Q1564" s="237">
        <v>0</v>
      </c>
      <c r="R1564" s="237">
        <v>0</v>
      </c>
      <c r="S1564" s="237">
        <v>0</v>
      </c>
      <c r="T1564" s="237">
        <v>0</v>
      </c>
      <c r="U1564" s="237">
        <v>0</v>
      </c>
      <c r="V1564" s="237">
        <v>0</v>
      </c>
      <c r="W1564" s="237">
        <v>0</v>
      </c>
      <c r="Y1564" s="236" t="str">
        <f t="shared" si="24"/>
        <v>China</v>
      </c>
    </row>
    <row r="1565" spans="1:25" ht="21" customHeight="1">
      <c r="A1565" s="399"/>
      <c r="B1565" s="234" t="s">
        <v>59</v>
      </c>
      <c r="C1565" s="232" t="s">
        <v>13</v>
      </c>
      <c r="D1565" s="235">
        <v>0</v>
      </c>
      <c r="E1565" s="235">
        <v>0</v>
      </c>
      <c r="F1565" s="235">
        <v>0</v>
      </c>
      <c r="G1565" s="235">
        <v>0</v>
      </c>
      <c r="H1565" s="235"/>
      <c r="I1565" s="235">
        <v>0</v>
      </c>
      <c r="J1565" s="235">
        <v>0</v>
      </c>
      <c r="K1565" s="415">
        <v>0</v>
      </c>
      <c r="L1565" s="415">
        <v>0</v>
      </c>
      <c r="M1565" s="415">
        <v>0</v>
      </c>
      <c r="N1565" s="415">
        <v>0</v>
      </c>
      <c r="O1565" s="235">
        <v>0</v>
      </c>
      <c r="P1565" s="235">
        <v>0</v>
      </c>
      <c r="Q1565" s="235">
        <v>0</v>
      </c>
      <c r="R1565" s="235">
        <v>0</v>
      </c>
      <c r="S1565" s="235">
        <v>0</v>
      </c>
      <c r="T1565" s="235">
        <v>0</v>
      </c>
      <c r="U1565" s="235">
        <v>0</v>
      </c>
      <c r="V1565" s="235">
        <v>0</v>
      </c>
      <c r="W1565" s="235">
        <v>0</v>
      </c>
      <c r="Y1565" s="236" t="str">
        <f t="shared" si="24"/>
        <v>China</v>
      </c>
    </row>
    <row r="1566" spans="1:25" ht="13.5" customHeight="1">
      <c r="A1566" s="399"/>
      <c r="B1566" s="234" t="s">
        <v>58</v>
      </c>
      <c r="C1566" s="232" t="s">
        <v>13</v>
      </c>
      <c r="D1566" s="237">
        <v>1344.2249999999999</v>
      </c>
      <c r="E1566" s="237">
        <v>0</v>
      </c>
      <c r="F1566" s="237">
        <v>0</v>
      </c>
      <c r="G1566" s="237">
        <v>0</v>
      </c>
      <c r="H1566" s="237"/>
      <c r="I1566" s="237">
        <v>0</v>
      </c>
      <c r="J1566" s="237">
        <v>0</v>
      </c>
      <c r="K1566" s="416">
        <v>0</v>
      </c>
      <c r="L1566" s="416">
        <v>0</v>
      </c>
      <c r="M1566" s="416">
        <v>0</v>
      </c>
      <c r="N1566" s="416">
        <v>0</v>
      </c>
      <c r="O1566" s="237">
        <v>0</v>
      </c>
      <c r="P1566" s="237">
        <v>0</v>
      </c>
      <c r="Q1566" s="237">
        <v>1344.2249999999999</v>
      </c>
      <c r="R1566" s="237">
        <v>0</v>
      </c>
      <c r="S1566" s="237">
        <v>0</v>
      </c>
      <c r="T1566" s="237">
        <v>0</v>
      </c>
      <c r="U1566" s="237">
        <v>0</v>
      </c>
      <c r="V1566" s="237">
        <v>0</v>
      </c>
      <c r="W1566" s="237">
        <v>0</v>
      </c>
      <c r="Y1566" s="236" t="str">
        <f t="shared" si="24"/>
        <v>China</v>
      </c>
    </row>
    <row r="1567" spans="1:25" ht="13.5" customHeight="1">
      <c r="A1567" s="399"/>
      <c r="B1567" s="234" t="s">
        <v>57</v>
      </c>
      <c r="C1567" s="232" t="s">
        <v>13</v>
      </c>
      <c r="D1567" s="235">
        <v>351.58100000000002</v>
      </c>
      <c r="E1567" s="235">
        <v>0</v>
      </c>
      <c r="F1567" s="235">
        <v>0</v>
      </c>
      <c r="G1567" s="235">
        <v>0</v>
      </c>
      <c r="H1567" s="235"/>
      <c r="I1567" s="235">
        <v>0</v>
      </c>
      <c r="J1567" s="235">
        <v>0</v>
      </c>
      <c r="K1567" s="415">
        <v>0</v>
      </c>
      <c r="L1567" s="415">
        <v>0</v>
      </c>
      <c r="M1567" s="415">
        <v>0</v>
      </c>
      <c r="N1567" s="415">
        <v>0</v>
      </c>
      <c r="O1567" s="235">
        <v>0</v>
      </c>
      <c r="P1567" s="235">
        <v>0</v>
      </c>
      <c r="Q1567" s="235">
        <v>351.58100000000002</v>
      </c>
      <c r="R1567" s="235">
        <v>0</v>
      </c>
      <c r="S1567" s="235">
        <v>0</v>
      </c>
      <c r="T1567" s="235">
        <v>0</v>
      </c>
      <c r="U1567" s="235">
        <v>0</v>
      </c>
      <c r="V1567" s="235">
        <v>0</v>
      </c>
      <c r="W1567" s="235">
        <v>0</v>
      </c>
      <c r="Y1567" s="236" t="str">
        <f t="shared" si="24"/>
        <v>China</v>
      </c>
    </row>
    <row r="1568" spans="1:25" ht="13.5" customHeight="1">
      <c r="A1568" s="399"/>
      <c r="B1568" s="234" t="s">
        <v>56</v>
      </c>
      <c r="C1568" s="232" t="s">
        <v>13</v>
      </c>
      <c r="D1568" s="237">
        <v>0</v>
      </c>
      <c r="E1568" s="237">
        <v>0</v>
      </c>
      <c r="F1568" s="237">
        <v>0</v>
      </c>
      <c r="G1568" s="237">
        <v>0</v>
      </c>
      <c r="H1568" s="237"/>
      <c r="I1568" s="237">
        <v>0</v>
      </c>
      <c r="J1568" s="237">
        <v>0</v>
      </c>
      <c r="K1568" s="416">
        <v>0</v>
      </c>
      <c r="L1568" s="416">
        <v>0</v>
      </c>
      <c r="M1568" s="416">
        <v>0</v>
      </c>
      <c r="N1568" s="416">
        <v>0</v>
      </c>
      <c r="O1568" s="237">
        <v>0</v>
      </c>
      <c r="P1568" s="237">
        <v>0</v>
      </c>
      <c r="Q1568" s="237">
        <v>0</v>
      </c>
      <c r="R1568" s="237">
        <v>0</v>
      </c>
      <c r="S1568" s="237">
        <v>0</v>
      </c>
      <c r="T1568" s="237">
        <v>0</v>
      </c>
      <c r="U1568" s="237">
        <v>0</v>
      </c>
      <c r="V1568" s="237">
        <v>0</v>
      </c>
      <c r="W1568" s="237">
        <v>0</v>
      </c>
      <c r="Y1568" s="236" t="str">
        <f t="shared" si="24"/>
        <v>China</v>
      </c>
    </row>
    <row r="1569" spans="1:25" ht="21" customHeight="1">
      <c r="A1569" s="399"/>
      <c r="B1569" s="234" t="s">
        <v>55</v>
      </c>
      <c r="C1569" s="232" t="s">
        <v>13</v>
      </c>
      <c r="D1569" s="235">
        <v>0</v>
      </c>
      <c r="E1569" s="235">
        <v>0</v>
      </c>
      <c r="F1569" s="235">
        <v>0</v>
      </c>
      <c r="G1569" s="235">
        <v>0</v>
      </c>
      <c r="H1569" s="235"/>
      <c r="I1569" s="235">
        <v>0</v>
      </c>
      <c r="J1569" s="235">
        <v>0</v>
      </c>
      <c r="K1569" s="415">
        <v>0</v>
      </c>
      <c r="L1569" s="415">
        <v>0</v>
      </c>
      <c r="M1569" s="415">
        <v>0</v>
      </c>
      <c r="N1569" s="415">
        <v>0</v>
      </c>
      <c r="O1569" s="235">
        <v>0</v>
      </c>
      <c r="P1569" s="235">
        <v>0</v>
      </c>
      <c r="Q1569" s="235">
        <v>0</v>
      </c>
      <c r="R1569" s="235">
        <v>0</v>
      </c>
      <c r="S1569" s="235">
        <v>0</v>
      </c>
      <c r="T1569" s="235">
        <v>0</v>
      </c>
      <c r="U1569" s="235">
        <v>0</v>
      </c>
      <c r="V1569" s="235">
        <v>0</v>
      </c>
      <c r="W1569" s="235">
        <v>0</v>
      </c>
      <c r="Y1569" s="236" t="str">
        <f t="shared" si="24"/>
        <v>China</v>
      </c>
    </row>
    <row r="1570" spans="1:25" ht="13.5" customHeight="1">
      <c r="A1570" s="399"/>
      <c r="B1570" s="234" t="s">
        <v>54</v>
      </c>
      <c r="C1570" s="232" t="s">
        <v>13</v>
      </c>
      <c r="D1570" s="237">
        <v>0</v>
      </c>
      <c r="E1570" s="237">
        <v>0</v>
      </c>
      <c r="F1570" s="237">
        <v>0</v>
      </c>
      <c r="G1570" s="237">
        <v>0</v>
      </c>
      <c r="H1570" s="237"/>
      <c r="I1570" s="237">
        <v>0</v>
      </c>
      <c r="J1570" s="237">
        <v>0</v>
      </c>
      <c r="K1570" s="416">
        <v>0</v>
      </c>
      <c r="L1570" s="416">
        <v>0</v>
      </c>
      <c r="M1570" s="416">
        <v>0</v>
      </c>
      <c r="N1570" s="416">
        <v>0</v>
      </c>
      <c r="O1570" s="237">
        <v>0</v>
      </c>
      <c r="P1570" s="237">
        <v>0</v>
      </c>
      <c r="Q1570" s="237">
        <v>0</v>
      </c>
      <c r="R1570" s="237">
        <v>0</v>
      </c>
      <c r="S1570" s="237">
        <v>0</v>
      </c>
      <c r="T1570" s="237">
        <v>0</v>
      </c>
      <c r="U1570" s="237">
        <v>0</v>
      </c>
      <c r="V1570" s="237">
        <v>0</v>
      </c>
      <c r="W1570" s="237">
        <v>0</v>
      </c>
      <c r="Y1570" s="236" t="str">
        <f t="shared" si="24"/>
        <v>China</v>
      </c>
    </row>
    <row r="1571" spans="1:25" ht="13.5" customHeight="1">
      <c r="A1571" s="399"/>
      <c r="B1571" s="234" t="s">
        <v>6</v>
      </c>
      <c r="C1571" s="232" t="s">
        <v>13</v>
      </c>
      <c r="D1571" s="235">
        <v>101114.769</v>
      </c>
      <c r="E1571" s="235">
        <v>41656.451999999997</v>
      </c>
      <c r="F1571" s="235">
        <v>-2296.5500000000002</v>
      </c>
      <c r="G1571" s="235">
        <v>-625.20899999999995</v>
      </c>
      <c r="H1571" s="235"/>
      <c r="I1571" s="235">
        <v>-20025.047999999999</v>
      </c>
      <c r="J1571" s="235">
        <v>0</v>
      </c>
      <c r="K1571" s="415">
        <v>0</v>
      </c>
      <c r="L1571" s="415">
        <v>0</v>
      </c>
      <c r="M1571" s="415">
        <v>-3571.5309999999999</v>
      </c>
      <c r="N1571" s="415">
        <v>0</v>
      </c>
      <c r="O1571" s="235">
        <v>-20628.573</v>
      </c>
      <c r="P1571" s="235">
        <v>-1296.0619999999999</v>
      </c>
      <c r="Q1571" s="235">
        <v>94140.899000000005</v>
      </c>
      <c r="R1571" s="235">
        <v>3138.3139999999999</v>
      </c>
      <c r="S1571" s="235">
        <v>14041.264999999999</v>
      </c>
      <c r="T1571" s="235">
        <v>2715.39</v>
      </c>
      <c r="U1571" s="235">
        <v>6548.0889999999999</v>
      </c>
      <c r="V1571" s="235">
        <v>495.71</v>
      </c>
      <c r="W1571" s="235">
        <v>90602</v>
      </c>
      <c r="Y1571" s="236" t="str">
        <f t="shared" si="24"/>
        <v>China</v>
      </c>
    </row>
    <row r="1572" spans="1:25" ht="21" customHeight="1">
      <c r="A1572" s="399"/>
      <c r="B1572" s="234" t="s">
        <v>53</v>
      </c>
      <c r="C1572" s="232" t="s">
        <v>13</v>
      </c>
      <c r="D1572" s="237" t="s">
        <v>12</v>
      </c>
      <c r="E1572" s="237" t="s">
        <v>12</v>
      </c>
      <c r="F1572" s="237" t="s">
        <v>12</v>
      </c>
      <c r="G1572" s="237" t="s">
        <v>12</v>
      </c>
      <c r="H1572" s="237"/>
      <c r="I1572" s="237" t="s">
        <v>12</v>
      </c>
      <c r="J1572" s="237" t="s">
        <v>12</v>
      </c>
      <c r="K1572" s="416" t="s">
        <v>12</v>
      </c>
      <c r="L1572" s="416" t="s">
        <v>12</v>
      </c>
      <c r="M1572" s="416" t="s">
        <v>12</v>
      </c>
      <c r="N1572" s="416" t="s">
        <v>12</v>
      </c>
      <c r="O1572" s="237" t="s">
        <v>12</v>
      </c>
      <c r="P1572" s="237" t="s">
        <v>12</v>
      </c>
      <c r="Q1572" s="237" t="s">
        <v>12</v>
      </c>
      <c r="R1572" s="237" t="s">
        <v>12</v>
      </c>
      <c r="S1572" s="237" t="s">
        <v>12</v>
      </c>
      <c r="T1572" s="237" t="s">
        <v>12</v>
      </c>
      <c r="U1572" s="237" t="s">
        <v>12</v>
      </c>
      <c r="V1572" s="237" t="s">
        <v>12</v>
      </c>
      <c r="W1572" s="237" t="s">
        <v>12</v>
      </c>
      <c r="Y1572" s="236" t="str">
        <f t="shared" si="24"/>
        <v>China</v>
      </c>
    </row>
    <row r="1573" spans="1:25" ht="13.5" customHeight="1">
      <c r="A1573" s="399"/>
      <c r="B1573" s="234" t="s">
        <v>52</v>
      </c>
      <c r="C1573" s="232" t="s">
        <v>13</v>
      </c>
      <c r="D1573" s="235">
        <v>209919</v>
      </c>
      <c r="E1573" s="235">
        <v>281742</v>
      </c>
      <c r="F1573" s="235">
        <v>-1617</v>
      </c>
      <c r="G1573" s="235">
        <v>-67</v>
      </c>
      <c r="H1573" s="235"/>
      <c r="I1573" s="235">
        <v>0</v>
      </c>
      <c r="J1573" s="235">
        <v>-104</v>
      </c>
      <c r="K1573" s="415">
        <v>0</v>
      </c>
      <c r="L1573" s="415">
        <v>0</v>
      </c>
      <c r="M1573" s="415">
        <v>0</v>
      </c>
      <c r="N1573" s="415">
        <v>-34</v>
      </c>
      <c r="O1573" s="235">
        <v>-4823</v>
      </c>
      <c r="P1573" s="235">
        <v>-2122</v>
      </c>
      <c r="Q1573" s="235">
        <v>1593</v>
      </c>
      <c r="R1573" s="235">
        <v>0</v>
      </c>
      <c r="S1573" s="235">
        <v>0</v>
      </c>
      <c r="T1573" s="235">
        <v>0</v>
      </c>
      <c r="U1573" s="235">
        <v>0</v>
      </c>
      <c r="V1573" s="235">
        <v>0</v>
      </c>
      <c r="W1573" s="235">
        <v>0</v>
      </c>
      <c r="Y1573" s="236" t="str">
        <f t="shared" si="24"/>
        <v>China</v>
      </c>
    </row>
    <row r="1574" spans="1:25" ht="13.5" customHeight="1">
      <c r="A1574" s="399"/>
      <c r="B1574" s="234" t="s">
        <v>51</v>
      </c>
      <c r="C1574" s="232" t="s">
        <v>13</v>
      </c>
      <c r="D1574" s="237">
        <v>181.55799999999999</v>
      </c>
      <c r="E1574" s="237">
        <v>0</v>
      </c>
      <c r="F1574" s="237">
        <v>0</v>
      </c>
      <c r="G1574" s="237">
        <v>0</v>
      </c>
      <c r="H1574" s="237"/>
      <c r="I1574" s="237">
        <v>0</v>
      </c>
      <c r="J1574" s="237">
        <v>0</v>
      </c>
      <c r="K1574" s="416">
        <v>0</v>
      </c>
      <c r="L1574" s="416">
        <v>0</v>
      </c>
      <c r="M1574" s="416">
        <v>0</v>
      </c>
      <c r="N1574" s="416">
        <v>0</v>
      </c>
      <c r="O1574" s="237">
        <v>0</v>
      </c>
      <c r="P1574" s="237">
        <v>0</v>
      </c>
      <c r="Q1574" s="237">
        <v>0</v>
      </c>
      <c r="R1574" s="237">
        <v>0</v>
      </c>
      <c r="S1574" s="237">
        <v>0</v>
      </c>
      <c r="T1574" s="237">
        <v>0</v>
      </c>
      <c r="U1574" s="237">
        <v>0</v>
      </c>
      <c r="V1574" s="237">
        <v>0</v>
      </c>
      <c r="W1574" s="237">
        <v>0</v>
      </c>
      <c r="Y1574" s="236" t="str">
        <f t="shared" si="24"/>
        <v>China</v>
      </c>
    </row>
    <row r="1575" spans="1:25" ht="13.5" customHeight="1">
      <c r="A1575" s="399"/>
      <c r="B1575" s="234" t="s">
        <v>50</v>
      </c>
      <c r="C1575" s="232" t="s">
        <v>13</v>
      </c>
      <c r="D1575" s="235">
        <v>0</v>
      </c>
      <c r="E1575" s="235">
        <v>0</v>
      </c>
      <c r="F1575" s="235">
        <v>0</v>
      </c>
      <c r="G1575" s="235">
        <v>0</v>
      </c>
      <c r="H1575" s="235"/>
      <c r="I1575" s="235">
        <v>0</v>
      </c>
      <c r="J1575" s="235">
        <v>0</v>
      </c>
      <c r="K1575" s="415">
        <v>0</v>
      </c>
      <c r="L1575" s="415">
        <v>0</v>
      </c>
      <c r="M1575" s="415">
        <v>0</v>
      </c>
      <c r="N1575" s="415">
        <v>0</v>
      </c>
      <c r="O1575" s="235">
        <v>0</v>
      </c>
      <c r="P1575" s="235">
        <v>0</v>
      </c>
      <c r="Q1575" s="235">
        <v>0</v>
      </c>
      <c r="R1575" s="235">
        <v>0</v>
      </c>
      <c r="S1575" s="235">
        <v>0</v>
      </c>
      <c r="T1575" s="235">
        <v>0</v>
      </c>
      <c r="U1575" s="235">
        <v>0</v>
      </c>
      <c r="V1575" s="235">
        <v>0</v>
      </c>
      <c r="W1575" s="235">
        <v>0</v>
      </c>
      <c r="Y1575" s="236" t="str">
        <f t="shared" si="24"/>
        <v>China</v>
      </c>
    </row>
    <row r="1576" spans="1:25" ht="13.5" customHeight="1">
      <c r="A1576" s="399"/>
      <c r="B1576" s="234" t="s">
        <v>49</v>
      </c>
      <c r="C1576" s="232" t="s">
        <v>13</v>
      </c>
      <c r="D1576" s="237">
        <v>0</v>
      </c>
      <c r="E1576" s="237">
        <v>0</v>
      </c>
      <c r="F1576" s="237">
        <v>0</v>
      </c>
      <c r="G1576" s="237">
        <v>0</v>
      </c>
      <c r="H1576" s="237"/>
      <c r="I1576" s="237">
        <v>0</v>
      </c>
      <c r="J1576" s="237">
        <v>0</v>
      </c>
      <c r="K1576" s="416">
        <v>0</v>
      </c>
      <c r="L1576" s="416">
        <v>0</v>
      </c>
      <c r="M1576" s="416">
        <v>0</v>
      </c>
      <c r="N1576" s="416">
        <v>0</v>
      </c>
      <c r="O1576" s="237">
        <v>0</v>
      </c>
      <c r="P1576" s="237">
        <v>0</v>
      </c>
      <c r="Q1576" s="237">
        <v>0</v>
      </c>
      <c r="R1576" s="237">
        <v>0</v>
      </c>
      <c r="S1576" s="237">
        <v>0</v>
      </c>
      <c r="T1576" s="237">
        <v>0</v>
      </c>
      <c r="U1576" s="237">
        <v>0</v>
      </c>
      <c r="V1576" s="237">
        <v>0</v>
      </c>
      <c r="W1576" s="237">
        <v>0</v>
      </c>
      <c r="Y1576" s="236" t="str">
        <f t="shared" si="24"/>
        <v>China</v>
      </c>
    </row>
    <row r="1577" spans="1:25" ht="13.5" customHeight="1">
      <c r="A1577" s="399"/>
      <c r="B1577" s="234" t="s">
        <v>48</v>
      </c>
      <c r="C1577" s="232" t="s">
        <v>13</v>
      </c>
      <c r="D1577" s="235">
        <v>0</v>
      </c>
      <c r="E1577" s="235">
        <v>0</v>
      </c>
      <c r="F1577" s="235">
        <v>0</v>
      </c>
      <c r="G1577" s="235">
        <v>0</v>
      </c>
      <c r="H1577" s="235"/>
      <c r="I1577" s="235">
        <v>0</v>
      </c>
      <c r="J1577" s="235">
        <v>0</v>
      </c>
      <c r="K1577" s="415">
        <v>0</v>
      </c>
      <c r="L1577" s="415">
        <v>0</v>
      </c>
      <c r="M1577" s="415">
        <v>0</v>
      </c>
      <c r="N1577" s="415">
        <v>0</v>
      </c>
      <c r="O1577" s="235">
        <v>0</v>
      </c>
      <c r="P1577" s="235">
        <v>0</v>
      </c>
      <c r="Q1577" s="235">
        <v>0</v>
      </c>
      <c r="R1577" s="235">
        <v>0</v>
      </c>
      <c r="S1577" s="235">
        <v>0</v>
      </c>
      <c r="T1577" s="235">
        <v>0</v>
      </c>
      <c r="U1577" s="235">
        <v>0</v>
      </c>
      <c r="V1577" s="235">
        <v>0</v>
      </c>
      <c r="W1577" s="235">
        <v>0</v>
      </c>
      <c r="Y1577" s="236" t="str">
        <f t="shared" si="24"/>
        <v>China</v>
      </c>
    </row>
    <row r="1578" spans="1:25" ht="13.5" customHeight="1">
      <c r="A1578" s="399"/>
      <c r="B1578" s="234" t="s">
        <v>47</v>
      </c>
      <c r="C1578" s="232" t="s">
        <v>13</v>
      </c>
      <c r="D1578" s="237">
        <v>0</v>
      </c>
      <c r="E1578" s="237">
        <v>0</v>
      </c>
      <c r="F1578" s="237">
        <v>0</v>
      </c>
      <c r="G1578" s="237">
        <v>-6.6</v>
      </c>
      <c r="H1578" s="237"/>
      <c r="I1578" s="237">
        <v>0</v>
      </c>
      <c r="J1578" s="237">
        <v>-657.803</v>
      </c>
      <c r="K1578" s="416">
        <v>0</v>
      </c>
      <c r="L1578" s="416">
        <v>0</v>
      </c>
      <c r="M1578" s="416">
        <v>0</v>
      </c>
      <c r="N1578" s="416">
        <v>-1409.106</v>
      </c>
      <c r="O1578" s="237">
        <v>-13563.058999999999</v>
      </c>
      <c r="P1578" s="237">
        <v>0</v>
      </c>
      <c r="Q1578" s="237">
        <v>1402.5060000000001</v>
      </c>
      <c r="R1578" s="237">
        <v>0</v>
      </c>
      <c r="S1578" s="237">
        <v>872.30399999999997</v>
      </c>
      <c r="T1578" s="237">
        <v>0</v>
      </c>
      <c r="U1578" s="237">
        <v>0</v>
      </c>
      <c r="V1578" s="237">
        <v>0</v>
      </c>
      <c r="W1578" s="237">
        <v>0</v>
      </c>
      <c r="Y1578" s="236" t="str">
        <f t="shared" si="24"/>
        <v>China</v>
      </c>
    </row>
    <row r="1579" spans="1:25" ht="13.5" customHeight="1">
      <c r="A1579" s="399"/>
      <c r="B1579" s="234" t="s">
        <v>46</v>
      </c>
      <c r="C1579" s="232" t="s">
        <v>13</v>
      </c>
      <c r="D1579" s="235">
        <v>0</v>
      </c>
      <c r="E1579" s="235">
        <v>0</v>
      </c>
      <c r="F1579" s="235">
        <v>0</v>
      </c>
      <c r="G1579" s="235">
        <v>0</v>
      </c>
      <c r="H1579" s="235"/>
      <c r="I1579" s="235">
        <v>0</v>
      </c>
      <c r="J1579" s="235">
        <v>0</v>
      </c>
      <c r="K1579" s="415">
        <v>0</v>
      </c>
      <c r="L1579" s="415">
        <v>0</v>
      </c>
      <c r="M1579" s="415">
        <v>0</v>
      </c>
      <c r="N1579" s="415">
        <v>0</v>
      </c>
      <c r="O1579" s="235">
        <v>0</v>
      </c>
      <c r="P1579" s="235">
        <v>0</v>
      </c>
      <c r="Q1579" s="235">
        <v>0</v>
      </c>
      <c r="R1579" s="235">
        <v>0</v>
      </c>
      <c r="S1579" s="235">
        <v>0</v>
      </c>
      <c r="T1579" s="235">
        <v>0</v>
      </c>
      <c r="U1579" s="235">
        <v>0</v>
      </c>
      <c r="V1579" s="235">
        <v>0</v>
      </c>
      <c r="W1579" s="235">
        <v>0</v>
      </c>
      <c r="Y1579" s="236" t="str">
        <f t="shared" si="24"/>
        <v>China</v>
      </c>
    </row>
    <row r="1580" spans="1:25" ht="21" customHeight="1">
      <c r="A1580" s="399"/>
      <c r="B1580" s="234" t="s">
        <v>45</v>
      </c>
      <c r="C1580" s="232" t="s">
        <v>13</v>
      </c>
      <c r="D1580" s="237">
        <v>0</v>
      </c>
      <c r="E1580" s="237">
        <v>5420.4430000000002</v>
      </c>
      <c r="F1580" s="237">
        <v>-1522.8119999999999</v>
      </c>
      <c r="G1580" s="237">
        <v>526.80399999999997</v>
      </c>
      <c r="H1580" s="237"/>
      <c r="I1580" s="237">
        <v>0</v>
      </c>
      <c r="J1580" s="237">
        <v>0</v>
      </c>
      <c r="K1580" s="416">
        <v>0</v>
      </c>
      <c r="L1580" s="416">
        <v>0</v>
      </c>
      <c r="M1580" s="416">
        <v>0</v>
      </c>
      <c r="N1580" s="416">
        <v>-6</v>
      </c>
      <c r="O1580" s="237">
        <v>-8.4</v>
      </c>
      <c r="P1580" s="237">
        <v>-46.8</v>
      </c>
      <c r="Q1580" s="237">
        <v>32444.657999999999</v>
      </c>
      <c r="R1580" s="237">
        <v>310.80200000000002</v>
      </c>
      <c r="S1580" s="237">
        <v>1476.0119999999999</v>
      </c>
      <c r="T1580" s="237">
        <v>67.200999999999993</v>
      </c>
      <c r="U1580" s="237">
        <v>988.80799999999999</v>
      </c>
      <c r="V1580" s="237">
        <v>24</v>
      </c>
      <c r="W1580" s="237">
        <v>0</v>
      </c>
      <c r="Y1580" s="236" t="str">
        <f t="shared" si="24"/>
        <v>China</v>
      </c>
    </row>
    <row r="1581" spans="1:25" ht="13.5" customHeight="1">
      <c r="A1581" s="399"/>
      <c r="B1581" s="234" t="s">
        <v>44</v>
      </c>
      <c r="C1581" s="232" t="s">
        <v>13</v>
      </c>
      <c r="D1581" s="235">
        <v>0</v>
      </c>
      <c r="E1581" s="235">
        <v>0</v>
      </c>
      <c r="F1581" s="235">
        <v>0</v>
      </c>
      <c r="G1581" s="235">
        <v>0</v>
      </c>
      <c r="H1581" s="235"/>
      <c r="I1581" s="235">
        <v>0</v>
      </c>
      <c r="J1581" s="235">
        <v>0</v>
      </c>
      <c r="K1581" s="415">
        <v>0</v>
      </c>
      <c r="L1581" s="415">
        <v>0</v>
      </c>
      <c r="M1581" s="415">
        <v>0</v>
      </c>
      <c r="N1581" s="415">
        <v>0</v>
      </c>
      <c r="O1581" s="235">
        <v>0</v>
      </c>
      <c r="P1581" s="235">
        <v>0</v>
      </c>
      <c r="Q1581" s="235">
        <v>0</v>
      </c>
      <c r="R1581" s="235">
        <v>0</v>
      </c>
      <c r="S1581" s="235">
        <v>0</v>
      </c>
      <c r="T1581" s="235">
        <v>0</v>
      </c>
      <c r="U1581" s="235">
        <v>0</v>
      </c>
      <c r="V1581" s="235">
        <v>0</v>
      </c>
      <c r="W1581" s="235">
        <v>0</v>
      </c>
      <c r="Y1581" s="236" t="str">
        <f t="shared" si="24"/>
        <v>China</v>
      </c>
    </row>
    <row r="1582" spans="1:25" ht="13.5" customHeight="1">
      <c r="A1582" s="399"/>
      <c r="B1582" s="234" t="s">
        <v>43</v>
      </c>
      <c r="C1582" s="232" t="s">
        <v>13</v>
      </c>
      <c r="D1582" s="237">
        <v>0</v>
      </c>
      <c r="E1582" s="237">
        <v>0</v>
      </c>
      <c r="F1582" s="237">
        <v>0</v>
      </c>
      <c r="G1582" s="237">
        <v>0</v>
      </c>
      <c r="H1582" s="237"/>
      <c r="I1582" s="237">
        <v>0</v>
      </c>
      <c r="J1582" s="237">
        <v>0</v>
      </c>
      <c r="K1582" s="416">
        <v>0</v>
      </c>
      <c r="L1582" s="416">
        <v>0</v>
      </c>
      <c r="M1582" s="416">
        <v>0</v>
      </c>
      <c r="N1582" s="416">
        <v>0</v>
      </c>
      <c r="O1582" s="237">
        <v>0</v>
      </c>
      <c r="P1582" s="237">
        <v>0</v>
      </c>
      <c r="Q1582" s="237">
        <v>0</v>
      </c>
      <c r="R1582" s="237">
        <v>0</v>
      </c>
      <c r="S1582" s="237">
        <v>0</v>
      </c>
      <c r="T1582" s="237">
        <v>0</v>
      </c>
      <c r="U1582" s="237">
        <v>0</v>
      </c>
      <c r="V1582" s="237">
        <v>0</v>
      </c>
      <c r="W1582" s="237">
        <v>0</v>
      </c>
      <c r="Y1582" s="236" t="str">
        <f t="shared" si="24"/>
        <v>China</v>
      </c>
    </row>
    <row r="1583" spans="1:25" ht="13.5" customHeight="1">
      <c r="A1583" s="399"/>
      <c r="B1583" s="234" t="s">
        <v>42</v>
      </c>
      <c r="C1583" s="232" t="s">
        <v>13</v>
      </c>
      <c r="D1583" s="235">
        <v>0</v>
      </c>
      <c r="E1583" s="235">
        <v>1744.818</v>
      </c>
      <c r="F1583" s="235">
        <v>-9450.241</v>
      </c>
      <c r="G1583" s="235">
        <v>0</v>
      </c>
      <c r="H1583" s="235"/>
      <c r="I1583" s="235">
        <v>0</v>
      </c>
      <c r="J1583" s="235">
        <v>0</v>
      </c>
      <c r="K1583" s="415">
        <v>0</v>
      </c>
      <c r="L1583" s="415">
        <v>0</v>
      </c>
      <c r="M1583" s="415">
        <v>0</v>
      </c>
      <c r="N1583" s="415">
        <v>0</v>
      </c>
      <c r="O1583" s="235">
        <v>-24.72</v>
      </c>
      <c r="P1583" s="235">
        <v>0</v>
      </c>
      <c r="Q1583" s="235">
        <v>1684.048</v>
      </c>
      <c r="R1583" s="235">
        <v>2.06</v>
      </c>
      <c r="S1583" s="235">
        <v>12.36</v>
      </c>
      <c r="T1583" s="235">
        <v>14.42</v>
      </c>
      <c r="U1583" s="235">
        <v>13.39</v>
      </c>
      <c r="V1583" s="235">
        <v>3.09</v>
      </c>
      <c r="W1583" s="235">
        <v>0</v>
      </c>
      <c r="Y1583" s="236" t="str">
        <f t="shared" si="24"/>
        <v>China</v>
      </c>
    </row>
    <row r="1584" spans="1:25" ht="13.5" customHeight="1">
      <c r="A1584" s="399"/>
      <c r="B1584" s="234" t="s">
        <v>41</v>
      </c>
      <c r="C1584" s="232" t="s">
        <v>13</v>
      </c>
      <c r="D1584" s="237">
        <v>0</v>
      </c>
      <c r="E1584" s="237">
        <v>23470</v>
      </c>
      <c r="F1584" s="237">
        <v>-11348</v>
      </c>
      <c r="G1584" s="237">
        <v>648</v>
      </c>
      <c r="H1584" s="237"/>
      <c r="I1584" s="237">
        <v>-473</v>
      </c>
      <c r="J1584" s="237">
        <v>0</v>
      </c>
      <c r="K1584" s="416">
        <v>0</v>
      </c>
      <c r="L1584" s="416">
        <v>0</v>
      </c>
      <c r="M1584" s="416">
        <v>-1672</v>
      </c>
      <c r="N1584" s="416">
        <v>0</v>
      </c>
      <c r="O1584" s="237">
        <v>-1325</v>
      </c>
      <c r="P1584" s="237">
        <v>0</v>
      </c>
      <c r="Q1584" s="237">
        <v>12316</v>
      </c>
      <c r="R1584" s="237">
        <v>78</v>
      </c>
      <c r="S1584" s="237">
        <v>409</v>
      </c>
      <c r="T1584" s="237">
        <v>533</v>
      </c>
      <c r="U1584" s="237">
        <v>2139</v>
      </c>
      <c r="V1584" s="237">
        <v>84</v>
      </c>
      <c r="W1584" s="237">
        <v>0</v>
      </c>
      <c r="Y1584" s="236" t="str">
        <f t="shared" si="24"/>
        <v>China</v>
      </c>
    </row>
    <row r="1585" spans="1:25" ht="13.5" customHeight="1">
      <c r="A1585" s="399"/>
      <c r="B1585" s="234" t="s">
        <v>40</v>
      </c>
      <c r="C1585" s="232" t="s">
        <v>13</v>
      </c>
      <c r="D1585" s="235">
        <v>0</v>
      </c>
      <c r="E1585" s="235">
        <v>0</v>
      </c>
      <c r="F1585" s="235">
        <v>0</v>
      </c>
      <c r="G1585" s="235">
        <v>0</v>
      </c>
      <c r="H1585" s="235"/>
      <c r="I1585" s="235">
        <v>0</v>
      </c>
      <c r="J1585" s="235">
        <v>0</v>
      </c>
      <c r="K1585" s="415">
        <v>0</v>
      </c>
      <c r="L1585" s="415">
        <v>0</v>
      </c>
      <c r="M1585" s="415">
        <v>0</v>
      </c>
      <c r="N1585" s="415">
        <v>0</v>
      </c>
      <c r="O1585" s="235">
        <v>0</v>
      </c>
      <c r="P1585" s="235">
        <v>0</v>
      </c>
      <c r="Q1585" s="235">
        <v>48395.535000000003</v>
      </c>
      <c r="R1585" s="235">
        <v>0</v>
      </c>
      <c r="S1585" s="235">
        <v>0</v>
      </c>
      <c r="T1585" s="235">
        <v>0</v>
      </c>
      <c r="U1585" s="235">
        <v>0</v>
      </c>
      <c r="V1585" s="235">
        <v>0</v>
      </c>
      <c r="W1585" s="235">
        <v>0</v>
      </c>
      <c r="Y1585" s="236" t="str">
        <f t="shared" si="24"/>
        <v>China</v>
      </c>
    </row>
    <row r="1586" spans="1:25" ht="13.5" customHeight="1">
      <c r="A1586" s="399"/>
      <c r="B1586" s="234" t="s">
        <v>39</v>
      </c>
      <c r="C1586" s="232" t="s">
        <v>13</v>
      </c>
      <c r="D1586" s="237">
        <v>0</v>
      </c>
      <c r="E1586" s="237">
        <v>0</v>
      </c>
      <c r="F1586" s="237">
        <v>0</v>
      </c>
      <c r="G1586" s="237">
        <v>0</v>
      </c>
      <c r="H1586" s="237"/>
      <c r="I1586" s="237">
        <v>0</v>
      </c>
      <c r="J1586" s="237">
        <v>0</v>
      </c>
      <c r="K1586" s="416">
        <v>0</v>
      </c>
      <c r="L1586" s="416">
        <v>0</v>
      </c>
      <c r="M1586" s="416">
        <v>0</v>
      </c>
      <c r="N1586" s="416">
        <v>0</v>
      </c>
      <c r="O1586" s="237">
        <v>0</v>
      </c>
      <c r="P1586" s="237">
        <v>0</v>
      </c>
      <c r="Q1586" s="237">
        <v>981.65099999999995</v>
      </c>
      <c r="R1586" s="237">
        <v>0</v>
      </c>
      <c r="S1586" s="237">
        <v>0</v>
      </c>
      <c r="T1586" s="237">
        <v>0</v>
      </c>
      <c r="U1586" s="237">
        <v>0</v>
      </c>
      <c r="V1586" s="237">
        <v>0</v>
      </c>
      <c r="W1586" s="237">
        <v>0</v>
      </c>
      <c r="Y1586" s="236" t="str">
        <f t="shared" si="24"/>
        <v>China</v>
      </c>
    </row>
    <row r="1587" spans="1:25" ht="13.5" customHeight="1">
      <c r="A1587" s="399"/>
      <c r="B1587" s="234" t="s">
        <v>38</v>
      </c>
      <c r="C1587" s="232" t="s">
        <v>13</v>
      </c>
      <c r="D1587" s="235">
        <v>0</v>
      </c>
      <c r="E1587" s="235">
        <v>0</v>
      </c>
      <c r="F1587" s="235">
        <v>0</v>
      </c>
      <c r="G1587" s="235">
        <v>0</v>
      </c>
      <c r="H1587" s="235"/>
      <c r="I1587" s="235">
        <v>0</v>
      </c>
      <c r="J1587" s="235">
        <v>0</v>
      </c>
      <c r="K1587" s="415">
        <v>0</v>
      </c>
      <c r="L1587" s="415">
        <v>0</v>
      </c>
      <c r="M1587" s="415">
        <v>0</v>
      </c>
      <c r="N1587" s="415">
        <v>0</v>
      </c>
      <c r="O1587" s="235">
        <v>0</v>
      </c>
      <c r="P1587" s="235">
        <v>0</v>
      </c>
      <c r="Q1587" s="235">
        <v>8098.8530000000001</v>
      </c>
      <c r="R1587" s="235">
        <v>0</v>
      </c>
      <c r="S1587" s="235">
        <v>0</v>
      </c>
      <c r="T1587" s="235">
        <v>0</v>
      </c>
      <c r="U1587" s="235">
        <v>0</v>
      </c>
      <c r="V1587" s="235">
        <v>0</v>
      </c>
      <c r="W1587" s="235">
        <v>0</v>
      </c>
      <c r="Y1587" s="236" t="str">
        <f t="shared" si="24"/>
        <v>China</v>
      </c>
    </row>
    <row r="1588" spans="1:25" ht="13.5" customHeight="1">
      <c r="A1588" s="399"/>
      <c r="B1588" s="234" t="s">
        <v>37</v>
      </c>
      <c r="C1588" s="232" t="s">
        <v>13</v>
      </c>
      <c r="D1588" s="237">
        <v>0</v>
      </c>
      <c r="E1588" s="237">
        <v>0</v>
      </c>
      <c r="F1588" s="237">
        <v>0</v>
      </c>
      <c r="G1588" s="237">
        <v>0</v>
      </c>
      <c r="H1588" s="237"/>
      <c r="I1588" s="237">
        <v>0</v>
      </c>
      <c r="J1588" s="237">
        <v>0</v>
      </c>
      <c r="K1588" s="416">
        <v>0</v>
      </c>
      <c r="L1588" s="416">
        <v>0</v>
      </c>
      <c r="M1588" s="416">
        <v>0</v>
      </c>
      <c r="N1588" s="416">
        <v>0</v>
      </c>
      <c r="O1588" s="237">
        <v>0</v>
      </c>
      <c r="P1588" s="237">
        <v>0</v>
      </c>
      <c r="Q1588" s="237">
        <v>10934.867</v>
      </c>
      <c r="R1588" s="237">
        <v>0</v>
      </c>
      <c r="S1588" s="237">
        <v>0</v>
      </c>
      <c r="T1588" s="237">
        <v>0</v>
      </c>
      <c r="U1588" s="237">
        <v>0</v>
      </c>
      <c r="V1588" s="237">
        <v>0</v>
      </c>
      <c r="W1588" s="237">
        <v>0</v>
      </c>
      <c r="Y1588" s="236" t="str">
        <f t="shared" si="24"/>
        <v>China</v>
      </c>
    </row>
    <row r="1589" spans="1:25" ht="13.5" customHeight="1">
      <c r="A1589" s="399"/>
      <c r="B1589" s="234" t="s">
        <v>36</v>
      </c>
      <c r="C1589" s="232" t="s">
        <v>13</v>
      </c>
      <c r="D1589" s="235">
        <v>0</v>
      </c>
      <c r="E1589" s="235">
        <v>0</v>
      </c>
      <c r="F1589" s="235">
        <v>0</v>
      </c>
      <c r="G1589" s="235">
        <v>0</v>
      </c>
      <c r="H1589" s="235"/>
      <c r="I1589" s="235">
        <v>0</v>
      </c>
      <c r="J1589" s="235">
        <v>0</v>
      </c>
      <c r="K1589" s="415">
        <v>0</v>
      </c>
      <c r="L1589" s="415">
        <v>0</v>
      </c>
      <c r="M1589" s="415">
        <v>0</v>
      </c>
      <c r="N1589" s="415">
        <v>0</v>
      </c>
      <c r="O1589" s="235">
        <v>0</v>
      </c>
      <c r="P1589" s="235">
        <v>0</v>
      </c>
      <c r="Q1589" s="235">
        <v>4036.4960000000001</v>
      </c>
      <c r="R1589" s="235">
        <v>0</v>
      </c>
      <c r="S1589" s="235">
        <v>0</v>
      </c>
      <c r="T1589" s="235">
        <v>0</v>
      </c>
      <c r="U1589" s="235">
        <v>0</v>
      </c>
      <c r="V1589" s="235">
        <v>0</v>
      </c>
      <c r="W1589" s="235">
        <v>0</v>
      </c>
      <c r="Y1589" s="236" t="str">
        <f t="shared" si="24"/>
        <v>China</v>
      </c>
    </row>
    <row r="1590" spans="1:25" ht="13.5" customHeight="1">
      <c r="A1590" s="399"/>
      <c r="B1590" s="234" t="s">
        <v>35</v>
      </c>
      <c r="C1590" s="232" t="s">
        <v>13</v>
      </c>
      <c r="D1590" s="237">
        <v>0</v>
      </c>
      <c r="E1590" s="237">
        <v>0</v>
      </c>
      <c r="F1590" s="237">
        <v>0</v>
      </c>
      <c r="G1590" s="237">
        <v>0</v>
      </c>
      <c r="H1590" s="237"/>
      <c r="I1590" s="237">
        <v>0</v>
      </c>
      <c r="J1590" s="237">
        <v>0</v>
      </c>
      <c r="K1590" s="416">
        <v>0</v>
      </c>
      <c r="L1590" s="416">
        <v>0</v>
      </c>
      <c r="M1590" s="416">
        <v>0</v>
      </c>
      <c r="N1590" s="416">
        <v>0</v>
      </c>
      <c r="O1590" s="237">
        <v>0</v>
      </c>
      <c r="P1590" s="237">
        <v>0</v>
      </c>
      <c r="Q1590" s="237">
        <v>10765.262000000001</v>
      </c>
      <c r="R1590" s="237">
        <v>0</v>
      </c>
      <c r="S1590" s="237">
        <v>0</v>
      </c>
      <c r="T1590" s="237">
        <v>0</v>
      </c>
      <c r="U1590" s="237">
        <v>0</v>
      </c>
      <c r="V1590" s="237">
        <v>0</v>
      </c>
      <c r="W1590" s="237">
        <v>0</v>
      </c>
      <c r="Y1590" s="236" t="str">
        <f t="shared" si="24"/>
        <v>China</v>
      </c>
    </row>
    <row r="1591" spans="1:25" ht="13.5" customHeight="1">
      <c r="A1591" s="399"/>
      <c r="B1591" s="234" t="s">
        <v>34</v>
      </c>
      <c r="C1591" s="232" t="s">
        <v>13</v>
      </c>
      <c r="D1591" s="235">
        <v>0</v>
      </c>
      <c r="E1591" s="235">
        <v>17701.921999999999</v>
      </c>
      <c r="F1591" s="235">
        <v>-3225.5569999999998</v>
      </c>
      <c r="G1591" s="235">
        <v>0</v>
      </c>
      <c r="H1591" s="235"/>
      <c r="I1591" s="235">
        <v>0</v>
      </c>
      <c r="J1591" s="235">
        <v>0</v>
      </c>
      <c r="K1591" s="415">
        <v>0</v>
      </c>
      <c r="L1591" s="415">
        <v>0</v>
      </c>
      <c r="M1591" s="415">
        <v>0</v>
      </c>
      <c r="N1591" s="415">
        <v>0</v>
      </c>
      <c r="O1591" s="235">
        <v>0</v>
      </c>
      <c r="P1591" s="235">
        <v>0</v>
      </c>
      <c r="Q1591" s="235">
        <v>34501.313999999998</v>
      </c>
      <c r="R1591" s="235">
        <v>0</v>
      </c>
      <c r="S1591" s="235">
        <v>0</v>
      </c>
      <c r="T1591" s="235">
        <v>0</v>
      </c>
      <c r="U1591" s="235">
        <v>0</v>
      </c>
      <c r="V1591" s="235">
        <v>0</v>
      </c>
      <c r="W1591" s="235">
        <v>6504</v>
      </c>
      <c r="Y1591" s="236" t="str">
        <f t="shared" si="24"/>
        <v>China</v>
      </c>
    </row>
    <row r="1592" spans="1:25" ht="21" customHeight="1">
      <c r="A1592" s="399"/>
      <c r="B1592" s="234" t="s">
        <v>33</v>
      </c>
      <c r="C1592" s="232" t="s">
        <v>13</v>
      </c>
      <c r="D1592" s="237">
        <v>0</v>
      </c>
      <c r="E1592" s="237">
        <v>0</v>
      </c>
      <c r="F1592" s="237">
        <v>0</v>
      </c>
      <c r="G1592" s="237">
        <v>0</v>
      </c>
      <c r="H1592" s="237"/>
      <c r="I1592" s="237">
        <v>0</v>
      </c>
      <c r="J1592" s="237">
        <v>0</v>
      </c>
      <c r="K1592" s="416">
        <v>0</v>
      </c>
      <c r="L1592" s="416">
        <v>0</v>
      </c>
      <c r="M1592" s="416">
        <v>0</v>
      </c>
      <c r="N1592" s="416">
        <v>0</v>
      </c>
      <c r="O1592" s="237">
        <v>0</v>
      </c>
      <c r="P1592" s="237">
        <v>0</v>
      </c>
      <c r="Q1592" s="237">
        <v>0</v>
      </c>
      <c r="R1592" s="237">
        <v>0</v>
      </c>
      <c r="S1592" s="237">
        <v>0</v>
      </c>
      <c r="T1592" s="237">
        <v>0</v>
      </c>
      <c r="U1592" s="237">
        <v>0</v>
      </c>
      <c r="V1592" s="237">
        <v>0</v>
      </c>
      <c r="W1592" s="237">
        <v>0</v>
      </c>
      <c r="Y1592" s="236" t="str">
        <f t="shared" si="24"/>
        <v>China</v>
      </c>
    </row>
    <row r="1593" spans="1:25" ht="13.5" customHeight="1">
      <c r="A1593" s="399"/>
      <c r="B1593" s="234" t="s">
        <v>32</v>
      </c>
      <c r="C1593" s="232" t="s">
        <v>13</v>
      </c>
      <c r="D1593" s="235">
        <v>29087.024000000001</v>
      </c>
      <c r="E1593" s="235">
        <v>0</v>
      </c>
      <c r="F1593" s="235">
        <v>0</v>
      </c>
      <c r="G1593" s="235">
        <v>0</v>
      </c>
      <c r="H1593" s="235"/>
      <c r="I1593" s="235">
        <v>-29087.024000000001</v>
      </c>
      <c r="J1593" s="235">
        <v>0</v>
      </c>
      <c r="K1593" s="415">
        <v>0</v>
      </c>
      <c r="L1593" s="415">
        <v>0</v>
      </c>
      <c r="M1593" s="415">
        <v>0</v>
      </c>
      <c r="N1593" s="415">
        <v>0</v>
      </c>
      <c r="O1593" s="235">
        <v>0</v>
      </c>
      <c r="P1593" s="235">
        <v>0</v>
      </c>
      <c r="Q1593" s="235">
        <v>0</v>
      </c>
      <c r="R1593" s="235">
        <v>0</v>
      </c>
      <c r="S1593" s="235">
        <v>0</v>
      </c>
      <c r="T1593" s="235">
        <v>0</v>
      </c>
      <c r="U1593" s="235">
        <v>0</v>
      </c>
      <c r="V1593" s="235">
        <v>0</v>
      </c>
      <c r="W1593" s="235">
        <v>111613</v>
      </c>
      <c r="Y1593" s="236" t="str">
        <f t="shared" si="24"/>
        <v>China</v>
      </c>
    </row>
    <row r="1594" spans="1:25" ht="13.5" customHeight="1">
      <c r="A1594" s="399"/>
      <c r="B1594" s="234" t="s">
        <v>31</v>
      </c>
      <c r="C1594" s="232" t="s">
        <v>13</v>
      </c>
      <c r="D1594" s="237">
        <v>78226.546000000002</v>
      </c>
      <c r="E1594" s="237">
        <v>0</v>
      </c>
      <c r="F1594" s="237">
        <v>0</v>
      </c>
      <c r="G1594" s="237">
        <v>0</v>
      </c>
      <c r="H1594" s="237"/>
      <c r="I1594" s="237">
        <v>-78226.546000000002</v>
      </c>
      <c r="J1594" s="237">
        <v>0</v>
      </c>
      <c r="K1594" s="416">
        <v>0</v>
      </c>
      <c r="L1594" s="416">
        <v>0</v>
      </c>
      <c r="M1594" s="416">
        <v>0</v>
      </c>
      <c r="N1594" s="416">
        <v>0</v>
      </c>
      <c r="O1594" s="237">
        <v>0</v>
      </c>
      <c r="P1594" s="237">
        <v>0</v>
      </c>
      <c r="Q1594" s="237">
        <v>0</v>
      </c>
      <c r="R1594" s="237">
        <v>0</v>
      </c>
      <c r="S1594" s="237">
        <v>0</v>
      </c>
      <c r="T1594" s="237">
        <v>0</v>
      </c>
      <c r="U1594" s="237">
        <v>0</v>
      </c>
      <c r="V1594" s="237">
        <v>0</v>
      </c>
      <c r="W1594" s="237">
        <v>909611</v>
      </c>
      <c r="Y1594" s="236" t="str">
        <f t="shared" si="24"/>
        <v>China</v>
      </c>
    </row>
    <row r="1595" spans="1:25" ht="13.5" customHeight="1">
      <c r="A1595" s="399"/>
      <c r="B1595" s="234" t="s">
        <v>30</v>
      </c>
      <c r="C1595" s="232" t="s">
        <v>13</v>
      </c>
      <c r="D1595" s="235">
        <v>4504.1260000000002</v>
      </c>
      <c r="E1595" s="235">
        <v>0</v>
      </c>
      <c r="F1595" s="235">
        <v>0</v>
      </c>
      <c r="G1595" s="235">
        <v>0</v>
      </c>
      <c r="H1595" s="235"/>
      <c r="I1595" s="235">
        <v>-93.704999999999998</v>
      </c>
      <c r="J1595" s="235">
        <v>0</v>
      </c>
      <c r="K1595" s="415">
        <v>0</v>
      </c>
      <c r="L1595" s="415">
        <v>0</v>
      </c>
      <c r="M1595" s="415">
        <v>0</v>
      </c>
      <c r="N1595" s="415">
        <v>0</v>
      </c>
      <c r="O1595" s="235">
        <v>0</v>
      </c>
      <c r="P1595" s="235">
        <v>0</v>
      </c>
      <c r="Q1595" s="235">
        <v>4410.4210000000003</v>
      </c>
      <c r="R1595" s="235">
        <v>0</v>
      </c>
      <c r="S1595" s="235">
        <v>0</v>
      </c>
      <c r="T1595" s="235">
        <v>0</v>
      </c>
      <c r="U1595" s="235">
        <v>0</v>
      </c>
      <c r="V1595" s="235">
        <v>0</v>
      </c>
      <c r="W1595" s="235">
        <v>109</v>
      </c>
      <c r="Y1595" s="236" t="str">
        <f t="shared" si="24"/>
        <v>China</v>
      </c>
    </row>
    <row r="1596" spans="1:25" ht="13.5" customHeight="1">
      <c r="A1596" s="399"/>
      <c r="B1596" s="234" t="s">
        <v>29</v>
      </c>
      <c r="C1596" s="232" t="s">
        <v>13</v>
      </c>
      <c r="D1596" s="237">
        <v>1328.7860000000001</v>
      </c>
      <c r="E1596" s="237">
        <v>0</v>
      </c>
      <c r="F1596" s="237">
        <v>0</v>
      </c>
      <c r="G1596" s="237">
        <v>0</v>
      </c>
      <c r="H1596" s="237"/>
      <c r="I1596" s="237">
        <v>0</v>
      </c>
      <c r="J1596" s="237">
        <v>-1328.7860000000001</v>
      </c>
      <c r="K1596" s="416">
        <v>0</v>
      </c>
      <c r="L1596" s="416">
        <v>0</v>
      </c>
      <c r="M1596" s="416">
        <v>0</v>
      </c>
      <c r="N1596" s="416">
        <v>0</v>
      </c>
      <c r="O1596" s="237">
        <v>0</v>
      </c>
      <c r="P1596" s="237">
        <v>0</v>
      </c>
      <c r="Q1596" s="237">
        <v>0</v>
      </c>
      <c r="R1596" s="237">
        <v>0</v>
      </c>
      <c r="S1596" s="237">
        <v>0</v>
      </c>
      <c r="T1596" s="237">
        <v>0</v>
      </c>
      <c r="U1596" s="237">
        <v>0</v>
      </c>
      <c r="V1596" s="237">
        <v>0</v>
      </c>
      <c r="W1596" s="237">
        <v>15451</v>
      </c>
      <c r="Y1596" s="236" t="str">
        <f t="shared" si="24"/>
        <v>China</v>
      </c>
    </row>
    <row r="1597" spans="1:25" ht="13.5" customHeight="1">
      <c r="A1597" s="399"/>
      <c r="B1597" s="234" t="s">
        <v>28</v>
      </c>
      <c r="C1597" s="232" t="s">
        <v>13</v>
      </c>
      <c r="D1597" s="235">
        <v>18734.169999999998</v>
      </c>
      <c r="E1597" s="235">
        <v>0</v>
      </c>
      <c r="F1597" s="235">
        <v>0</v>
      </c>
      <c r="G1597" s="235">
        <v>0</v>
      </c>
      <c r="H1597" s="235"/>
      <c r="I1597" s="235">
        <v>-6.782</v>
      </c>
      <c r="J1597" s="235">
        <v>0</v>
      </c>
      <c r="K1597" s="415">
        <v>0</v>
      </c>
      <c r="L1597" s="415">
        <v>0</v>
      </c>
      <c r="M1597" s="415">
        <v>0</v>
      </c>
      <c r="N1597" s="415">
        <v>0</v>
      </c>
      <c r="O1597" s="235">
        <v>0</v>
      </c>
      <c r="P1597" s="235">
        <v>0</v>
      </c>
      <c r="Q1597" s="235">
        <v>18727.388999999999</v>
      </c>
      <c r="R1597" s="235">
        <v>0</v>
      </c>
      <c r="S1597" s="235">
        <v>0</v>
      </c>
      <c r="T1597" s="235">
        <v>0</v>
      </c>
      <c r="U1597" s="235">
        <v>0</v>
      </c>
      <c r="V1597" s="235">
        <v>0</v>
      </c>
      <c r="W1597" s="235">
        <v>26</v>
      </c>
      <c r="Y1597" s="236" t="str">
        <f t="shared" si="24"/>
        <v>China</v>
      </c>
    </row>
    <row r="1598" spans="1:25" ht="13.5" customHeight="1">
      <c r="A1598" s="399"/>
      <c r="B1598" s="234" t="s">
        <v>27</v>
      </c>
      <c r="C1598" s="232" t="s">
        <v>13</v>
      </c>
      <c r="D1598" s="237">
        <v>0.68799999999999994</v>
      </c>
      <c r="E1598" s="237">
        <v>0</v>
      </c>
      <c r="F1598" s="237">
        <v>0</v>
      </c>
      <c r="G1598" s="237">
        <v>0</v>
      </c>
      <c r="H1598" s="237"/>
      <c r="I1598" s="237">
        <v>-0.68799999999999994</v>
      </c>
      <c r="J1598" s="237">
        <v>0</v>
      </c>
      <c r="K1598" s="416">
        <v>0</v>
      </c>
      <c r="L1598" s="416">
        <v>0</v>
      </c>
      <c r="M1598" s="416">
        <v>0</v>
      </c>
      <c r="N1598" s="416">
        <v>0</v>
      </c>
      <c r="O1598" s="237">
        <v>0</v>
      </c>
      <c r="P1598" s="237">
        <v>0</v>
      </c>
      <c r="Q1598" s="237">
        <v>0</v>
      </c>
      <c r="R1598" s="237">
        <v>0</v>
      </c>
      <c r="S1598" s="237">
        <v>0</v>
      </c>
      <c r="T1598" s="237">
        <v>0</v>
      </c>
      <c r="U1598" s="237">
        <v>0</v>
      </c>
      <c r="V1598" s="237">
        <v>0</v>
      </c>
      <c r="W1598" s="237">
        <v>8</v>
      </c>
      <c r="Y1598" s="236" t="str">
        <f t="shared" si="24"/>
        <v>China</v>
      </c>
    </row>
    <row r="1599" spans="1:25" ht="13.5" customHeight="1">
      <c r="A1599" s="399"/>
      <c r="B1599" s="234" t="s">
        <v>26</v>
      </c>
      <c r="C1599" s="232" t="s">
        <v>13</v>
      </c>
      <c r="D1599" s="235">
        <v>12142.941999999999</v>
      </c>
      <c r="E1599" s="235">
        <v>0</v>
      </c>
      <c r="F1599" s="235">
        <v>0</v>
      </c>
      <c r="G1599" s="235">
        <v>0</v>
      </c>
      <c r="H1599" s="235"/>
      <c r="I1599" s="235">
        <v>-12142.941999999999</v>
      </c>
      <c r="J1599" s="235">
        <v>0</v>
      </c>
      <c r="K1599" s="415">
        <v>0</v>
      </c>
      <c r="L1599" s="415">
        <v>0</v>
      </c>
      <c r="M1599" s="415">
        <v>0</v>
      </c>
      <c r="N1599" s="415">
        <v>0</v>
      </c>
      <c r="O1599" s="235">
        <v>0</v>
      </c>
      <c r="P1599" s="235">
        <v>0</v>
      </c>
      <c r="Q1599" s="235">
        <v>0</v>
      </c>
      <c r="R1599" s="235">
        <v>0</v>
      </c>
      <c r="S1599" s="235">
        <v>0</v>
      </c>
      <c r="T1599" s="235">
        <v>0</v>
      </c>
      <c r="U1599" s="235">
        <v>0</v>
      </c>
      <c r="V1599" s="235">
        <v>0</v>
      </c>
      <c r="W1599" s="235">
        <v>141197</v>
      </c>
      <c r="Y1599" s="236" t="str">
        <f t="shared" si="24"/>
        <v>China</v>
      </c>
    </row>
    <row r="1600" spans="1:25" ht="13.5" customHeight="1">
      <c r="A1600" s="399"/>
      <c r="B1600" s="234" t="s">
        <v>25</v>
      </c>
      <c r="C1600" s="232" t="s">
        <v>13</v>
      </c>
      <c r="D1600" s="237">
        <v>0</v>
      </c>
      <c r="E1600" s="237">
        <v>0</v>
      </c>
      <c r="F1600" s="237">
        <v>0</v>
      </c>
      <c r="G1600" s="237">
        <v>0</v>
      </c>
      <c r="H1600" s="237"/>
      <c r="I1600" s="237">
        <v>0</v>
      </c>
      <c r="J1600" s="237">
        <v>0</v>
      </c>
      <c r="K1600" s="416">
        <v>0</v>
      </c>
      <c r="L1600" s="416">
        <v>0</v>
      </c>
      <c r="M1600" s="416">
        <v>0</v>
      </c>
      <c r="N1600" s="416">
        <v>0</v>
      </c>
      <c r="O1600" s="237">
        <v>0</v>
      </c>
      <c r="P1600" s="237">
        <v>0</v>
      </c>
      <c r="Q1600" s="237">
        <v>0</v>
      </c>
      <c r="R1600" s="237">
        <v>0</v>
      </c>
      <c r="S1600" s="237">
        <v>0</v>
      </c>
      <c r="T1600" s="237">
        <v>0</v>
      </c>
      <c r="U1600" s="237">
        <v>0</v>
      </c>
      <c r="V1600" s="237">
        <v>0</v>
      </c>
      <c r="W1600" s="237">
        <v>0</v>
      </c>
      <c r="Y1600" s="236" t="str">
        <f t="shared" si="24"/>
        <v>China</v>
      </c>
    </row>
    <row r="1601" spans="1:25" ht="13.5" customHeight="1">
      <c r="A1601" s="399"/>
      <c r="B1601" s="234" t="s">
        <v>0</v>
      </c>
      <c r="C1601" s="232" t="s">
        <v>13</v>
      </c>
      <c r="D1601" s="235">
        <v>0</v>
      </c>
      <c r="E1601" s="235">
        <v>639.66800000000001</v>
      </c>
      <c r="F1601" s="235">
        <v>-1605.5340000000001</v>
      </c>
      <c r="G1601" s="235">
        <v>-8.4280000000000008</v>
      </c>
      <c r="H1601" s="235"/>
      <c r="I1601" s="235">
        <v>455679.51400000002</v>
      </c>
      <c r="J1601" s="235">
        <v>11863.871999999999</v>
      </c>
      <c r="K1601" s="415">
        <v>0</v>
      </c>
      <c r="L1601" s="415">
        <v>0</v>
      </c>
      <c r="M1601" s="415">
        <v>0</v>
      </c>
      <c r="N1601" s="415">
        <v>0</v>
      </c>
      <c r="O1601" s="235">
        <v>-52587.71</v>
      </c>
      <c r="P1601" s="235">
        <v>-27010.106</v>
      </c>
      <c r="Q1601" s="235">
        <v>386971.27600000001</v>
      </c>
      <c r="R1601" s="235">
        <v>49056.377999999997</v>
      </c>
      <c r="S1601" s="235">
        <v>42777.26</v>
      </c>
      <c r="T1601" s="235">
        <v>35379.625999999997</v>
      </c>
      <c r="U1601" s="235">
        <v>27077.013999999999</v>
      </c>
      <c r="V1601" s="235">
        <v>6102.6459999999997</v>
      </c>
      <c r="W1601" s="235">
        <v>0</v>
      </c>
      <c r="Y1601" s="236" t="str">
        <f t="shared" si="24"/>
        <v>China</v>
      </c>
    </row>
    <row r="1602" spans="1:25" ht="13.5" customHeight="1">
      <c r="A1602" s="399"/>
      <c r="B1602" s="234" t="s">
        <v>24</v>
      </c>
      <c r="C1602" s="232" t="s">
        <v>13</v>
      </c>
      <c r="D1602" s="237">
        <v>0</v>
      </c>
      <c r="E1602" s="237">
        <v>0</v>
      </c>
      <c r="F1602" s="237">
        <v>0</v>
      </c>
      <c r="G1602" s="237">
        <v>0</v>
      </c>
      <c r="H1602" s="237"/>
      <c r="I1602" s="237">
        <v>0</v>
      </c>
      <c r="J1602" s="237">
        <v>0</v>
      </c>
      <c r="K1602" s="416">
        <v>0</v>
      </c>
      <c r="L1602" s="416">
        <v>0</v>
      </c>
      <c r="M1602" s="416">
        <v>76454.900999999998</v>
      </c>
      <c r="N1602" s="416">
        <v>10615.329</v>
      </c>
      <c r="O1602" s="237">
        <v>-10531.558000000001</v>
      </c>
      <c r="P1602" s="237">
        <v>-1006.303</v>
      </c>
      <c r="Q1602" s="237">
        <v>75532.368000000002</v>
      </c>
      <c r="R1602" s="237">
        <v>7079.9189999999999</v>
      </c>
      <c r="S1602" s="237">
        <v>23451.569</v>
      </c>
      <c r="T1602" s="237">
        <v>2966.7080000000001</v>
      </c>
      <c r="U1602" s="237">
        <v>246.41800000000001</v>
      </c>
      <c r="V1602" s="237">
        <v>4315.4740000000002</v>
      </c>
      <c r="W1602" s="237">
        <v>0</v>
      </c>
      <c r="Y1602" s="236" t="str">
        <f t="shared" si="24"/>
        <v>China</v>
      </c>
    </row>
    <row r="1603" spans="1:25" ht="13.5" customHeight="1">
      <c r="A1603" s="399"/>
      <c r="B1603" s="234" t="s">
        <v>23</v>
      </c>
      <c r="C1603" s="232" t="s">
        <v>13</v>
      </c>
      <c r="D1603" s="235">
        <v>2565673.9720000001</v>
      </c>
      <c r="E1603" s="235">
        <v>551900.20900000003</v>
      </c>
      <c r="F1603" s="235">
        <v>-47998.894999999997</v>
      </c>
      <c r="G1603" s="235">
        <v>-1829.338</v>
      </c>
      <c r="H1603" s="235"/>
      <c r="I1603" s="235">
        <v>-595420.96100000001</v>
      </c>
      <c r="J1603" s="235">
        <v>-27278.578000000001</v>
      </c>
      <c r="K1603" s="415">
        <v>0</v>
      </c>
      <c r="L1603" s="415">
        <v>0</v>
      </c>
      <c r="M1603" s="415">
        <v>-34840.055999999997</v>
      </c>
      <c r="N1603" s="415">
        <v>-1530.4</v>
      </c>
      <c r="O1603" s="235">
        <v>-184474.66899999999</v>
      </c>
      <c r="P1603" s="235">
        <v>-31481.271000000001</v>
      </c>
      <c r="Q1603" s="235">
        <v>1943490.1040000001</v>
      </c>
      <c r="R1603" s="235">
        <v>256105.554</v>
      </c>
      <c r="S1603" s="235">
        <v>156650.04199999999</v>
      </c>
      <c r="T1603" s="235">
        <v>59266.851000000002</v>
      </c>
      <c r="U1603" s="235">
        <v>205022.992</v>
      </c>
      <c r="V1603" s="235">
        <v>23780.625</v>
      </c>
      <c r="W1603" s="235">
        <v>5436551</v>
      </c>
      <c r="Y1603" s="236" t="str">
        <f t="shared" si="24"/>
        <v>China</v>
      </c>
    </row>
    <row r="1604" spans="1:25" ht="13.5" customHeight="1">
      <c r="A1604" s="399"/>
      <c r="B1604" s="234" t="s">
        <v>22</v>
      </c>
      <c r="C1604" s="232" t="s">
        <v>13</v>
      </c>
      <c r="D1604" s="237">
        <v>325421.89799999999</v>
      </c>
      <c r="E1604" s="237">
        <v>0</v>
      </c>
      <c r="F1604" s="237">
        <v>0</v>
      </c>
      <c r="G1604" s="237">
        <v>0</v>
      </c>
      <c r="H1604" s="237"/>
      <c r="I1604" s="237">
        <v>-90470.663</v>
      </c>
      <c r="J1604" s="237">
        <v>-14498.415000000001</v>
      </c>
      <c r="K1604" s="416">
        <v>0</v>
      </c>
      <c r="L1604" s="416">
        <v>0</v>
      </c>
      <c r="M1604" s="416">
        <v>0</v>
      </c>
      <c r="N1604" s="416">
        <v>-459.40300000000002</v>
      </c>
      <c r="O1604" s="237">
        <v>0</v>
      </c>
      <c r="P1604" s="237">
        <v>0</v>
      </c>
      <c r="Q1604" s="237">
        <v>219993.41800000001</v>
      </c>
      <c r="R1604" s="237">
        <v>0</v>
      </c>
      <c r="S1604" s="237">
        <v>0</v>
      </c>
      <c r="T1604" s="237">
        <v>0</v>
      </c>
      <c r="U1604" s="237">
        <v>0</v>
      </c>
      <c r="V1604" s="237">
        <v>0</v>
      </c>
      <c r="W1604" s="237">
        <v>1104702</v>
      </c>
      <c r="Y1604" s="236" t="str">
        <f t="shared" si="24"/>
        <v>China</v>
      </c>
    </row>
    <row r="1605" spans="1:25" ht="13.5" customHeight="1">
      <c r="A1605" s="399"/>
      <c r="B1605" s="234" t="s">
        <v>21</v>
      </c>
      <c r="C1605" s="232" t="s">
        <v>13</v>
      </c>
      <c r="D1605" s="235">
        <v>0</v>
      </c>
      <c r="E1605" s="235">
        <v>0</v>
      </c>
      <c r="F1605" s="235">
        <v>0</v>
      </c>
      <c r="G1605" s="235">
        <v>-23.116</v>
      </c>
      <c r="H1605" s="235"/>
      <c r="I1605" s="235">
        <v>0</v>
      </c>
      <c r="J1605" s="235">
        <v>-2042.2650000000001</v>
      </c>
      <c r="K1605" s="415">
        <v>0</v>
      </c>
      <c r="L1605" s="415">
        <v>0</v>
      </c>
      <c r="M1605" s="415">
        <v>0</v>
      </c>
      <c r="N1605" s="415">
        <v>-1213.9639999999999</v>
      </c>
      <c r="O1605" s="235">
        <v>0</v>
      </c>
      <c r="P1605" s="235">
        <v>0</v>
      </c>
      <c r="Q1605" s="235">
        <v>6252.5</v>
      </c>
      <c r="R1605" s="235">
        <v>6252.5</v>
      </c>
      <c r="S1605" s="235">
        <v>0</v>
      </c>
      <c r="T1605" s="235">
        <v>0</v>
      </c>
      <c r="U1605" s="235">
        <v>0</v>
      </c>
      <c r="V1605" s="235">
        <v>0</v>
      </c>
      <c r="W1605" s="235">
        <v>7127</v>
      </c>
      <c r="Y1605" s="236" t="str">
        <f t="shared" ref="Y1605:Y1668" si="25">IF(ISTEXT(A1605),A1605,Y1604)</f>
        <v>China</v>
      </c>
    </row>
    <row r="1606" spans="1:25" ht="13.5" customHeight="1">
      <c r="A1606" s="399"/>
      <c r="B1606" s="234" t="s">
        <v>20</v>
      </c>
      <c r="C1606" s="232" t="s">
        <v>13</v>
      </c>
      <c r="D1606" s="237">
        <v>0</v>
      </c>
      <c r="E1606" s="237">
        <v>0</v>
      </c>
      <c r="F1606" s="237">
        <v>0</v>
      </c>
      <c r="G1606" s="237">
        <v>0</v>
      </c>
      <c r="H1606" s="237"/>
      <c r="I1606" s="237">
        <v>0</v>
      </c>
      <c r="J1606" s="237">
        <v>0</v>
      </c>
      <c r="K1606" s="416">
        <v>0</v>
      </c>
      <c r="L1606" s="416">
        <v>0</v>
      </c>
      <c r="M1606" s="416">
        <v>0</v>
      </c>
      <c r="N1606" s="416">
        <v>0</v>
      </c>
      <c r="O1606" s="237">
        <v>0</v>
      </c>
      <c r="P1606" s="237">
        <v>0</v>
      </c>
      <c r="Q1606" s="237">
        <v>0</v>
      </c>
      <c r="R1606" s="237">
        <v>0</v>
      </c>
      <c r="S1606" s="237">
        <v>0</v>
      </c>
      <c r="T1606" s="237">
        <v>0</v>
      </c>
      <c r="U1606" s="237">
        <v>0</v>
      </c>
      <c r="V1606" s="237">
        <v>0</v>
      </c>
      <c r="W1606" s="237">
        <v>0</v>
      </c>
      <c r="Y1606" s="236" t="str">
        <f t="shared" si="25"/>
        <v>China</v>
      </c>
    </row>
    <row r="1607" spans="1:25" ht="13.5" customHeight="1">
      <c r="A1607" s="399"/>
      <c r="B1607" s="234" t="s">
        <v>19</v>
      </c>
      <c r="C1607" s="232" t="s">
        <v>13</v>
      </c>
      <c r="D1607" s="235">
        <v>0</v>
      </c>
      <c r="E1607" s="235">
        <v>0</v>
      </c>
      <c r="F1607" s="235">
        <v>0</v>
      </c>
      <c r="G1607" s="235">
        <v>0</v>
      </c>
      <c r="H1607" s="235"/>
      <c r="I1607" s="235">
        <v>0</v>
      </c>
      <c r="J1607" s="235">
        <v>0</v>
      </c>
      <c r="K1607" s="415">
        <v>0</v>
      </c>
      <c r="L1607" s="415">
        <v>0</v>
      </c>
      <c r="M1607" s="415">
        <v>0</v>
      </c>
      <c r="N1607" s="415">
        <v>0</v>
      </c>
      <c r="O1607" s="235">
        <v>0</v>
      </c>
      <c r="P1607" s="235">
        <v>0</v>
      </c>
      <c r="Q1607" s="235">
        <v>0</v>
      </c>
      <c r="R1607" s="235">
        <v>0</v>
      </c>
      <c r="S1607" s="235">
        <v>0</v>
      </c>
      <c r="T1607" s="235">
        <v>0</v>
      </c>
      <c r="U1607" s="235">
        <v>0</v>
      </c>
      <c r="V1607" s="235">
        <v>0</v>
      </c>
      <c r="W1607" s="235">
        <v>0</v>
      </c>
      <c r="Y1607" s="236" t="str">
        <f t="shared" si="25"/>
        <v>China</v>
      </c>
    </row>
    <row r="1608" spans="1:25" ht="13.5" customHeight="1">
      <c r="A1608" s="399"/>
      <c r="B1608" s="234" t="s">
        <v>18</v>
      </c>
      <c r="C1608" s="232" t="s">
        <v>13</v>
      </c>
      <c r="D1608" s="237">
        <v>0</v>
      </c>
      <c r="E1608" s="237">
        <v>0</v>
      </c>
      <c r="F1608" s="237">
        <v>-4827.6059999999998</v>
      </c>
      <c r="G1608" s="237">
        <v>-33.99</v>
      </c>
      <c r="H1608" s="237"/>
      <c r="I1608" s="237">
        <v>0</v>
      </c>
      <c r="J1608" s="237">
        <v>0</v>
      </c>
      <c r="K1608" s="416">
        <v>0</v>
      </c>
      <c r="L1608" s="416">
        <v>0</v>
      </c>
      <c r="M1608" s="416">
        <v>0</v>
      </c>
      <c r="N1608" s="416">
        <v>0</v>
      </c>
      <c r="O1608" s="237">
        <v>-1.03</v>
      </c>
      <c r="P1608" s="237">
        <v>0</v>
      </c>
      <c r="Q1608" s="237">
        <v>96470.740999999995</v>
      </c>
      <c r="R1608" s="237">
        <v>0</v>
      </c>
      <c r="S1608" s="237">
        <v>0</v>
      </c>
      <c r="T1608" s="237">
        <v>0</v>
      </c>
      <c r="U1608" s="237">
        <v>0</v>
      </c>
      <c r="V1608" s="237">
        <v>0</v>
      </c>
      <c r="W1608" s="237">
        <v>0</v>
      </c>
      <c r="Y1608" s="236" t="str">
        <f t="shared" si="25"/>
        <v>China</v>
      </c>
    </row>
    <row r="1609" spans="1:25" ht="21" customHeight="1">
      <c r="A1609" s="399"/>
      <c r="B1609" s="234" t="s">
        <v>17</v>
      </c>
      <c r="C1609" s="232" t="s">
        <v>13</v>
      </c>
      <c r="D1609" s="235">
        <v>0</v>
      </c>
      <c r="E1609" s="235">
        <v>5145.875</v>
      </c>
      <c r="F1609" s="235">
        <v>0</v>
      </c>
      <c r="G1609" s="235">
        <v>0</v>
      </c>
      <c r="H1609" s="235"/>
      <c r="I1609" s="235">
        <v>0</v>
      </c>
      <c r="J1609" s="235">
        <v>0</v>
      </c>
      <c r="K1609" s="415">
        <v>0</v>
      </c>
      <c r="L1609" s="415">
        <v>0</v>
      </c>
      <c r="M1609" s="415">
        <v>0</v>
      </c>
      <c r="N1609" s="415">
        <v>0</v>
      </c>
      <c r="O1609" s="235">
        <v>0</v>
      </c>
      <c r="P1609" s="235">
        <v>0</v>
      </c>
      <c r="Q1609" s="235">
        <v>13996.656999999999</v>
      </c>
      <c r="R1609" s="235">
        <v>0</v>
      </c>
      <c r="S1609" s="235">
        <v>0</v>
      </c>
      <c r="T1609" s="235">
        <v>0</v>
      </c>
      <c r="U1609" s="235">
        <v>0</v>
      </c>
      <c r="V1609" s="235">
        <v>0</v>
      </c>
      <c r="W1609" s="235">
        <v>0</v>
      </c>
      <c r="Y1609" s="236" t="str">
        <f t="shared" si="25"/>
        <v>China</v>
      </c>
    </row>
    <row r="1610" spans="1:25" ht="13.5" customHeight="1">
      <c r="A1610" s="399"/>
      <c r="B1610" s="234" t="s">
        <v>16</v>
      </c>
      <c r="C1610" s="232" t="s">
        <v>13</v>
      </c>
      <c r="D1610" s="237">
        <v>0</v>
      </c>
      <c r="E1610" s="237">
        <v>274.37799999999999</v>
      </c>
      <c r="F1610" s="237">
        <v>-2837.616</v>
      </c>
      <c r="G1610" s="237">
        <v>265.19799999999998</v>
      </c>
      <c r="H1610" s="237"/>
      <c r="I1610" s="237">
        <v>0</v>
      </c>
      <c r="J1610" s="237">
        <v>-363.11700000000002</v>
      </c>
      <c r="K1610" s="416">
        <v>0</v>
      </c>
      <c r="L1610" s="416">
        <v>0</v>
      </c>
      <c r="M1610" s="416">
        <v>0</v>
      </c>
      <c r="N1610" s="416">
        <v>-26.52</v>
      </c>
      <c r="O1610" s="237">
        <v>-3395.5509999999999</v>
      </c>
      <c r="P1610" s="237">
        <v>0</v>
      </c>
      <c r="Q1610" s="237">
        <v>170729.22099999999</v>
      </c>
      <c r="R1610" s="237">
        <v>821.09299999999996</v>
      </c>
      <c r="S1610" s="237">
        <v>1104.6510000000001</v>
      </c>
      <c r="T1610" s="237">
        <v>512.03599999999994</v>
      </c>
      <c r="U1610" s="237">
        <v>2879.4360000000001</v>
      </c>
      <c r="V1610" s="237">
        <v>264.178</v>
      </c>
      <c r="W1610" s="237">
        <v>0</v>
      </c>
      <c r="Y1610" s="236" t="str">
        <f t="shared" si="25"/>
        <v>China</v>
      </c>
    </row>
    <row r="1611" spans="1:25" ht="13.5" customHeight="1">
      <c r="A1611" s="399"/>
      <c r="B1611" s="234" t="s">
        <v>15</v>
      </c>
      <c r="C1611" s="232" t="s">
        <v>13</v>
      </c>
      <c r="D1611" s="235">
        <v>200923.50200000001</v>
      </c>
      <c r="E1611" s="235">
        <v>0</v>
      </c>
      <c r="F1611" s="235">
        <v>0</v>
      </c>
      <c r="G1611" s="235">
        <v>0</v>
      </c>
      <c r="H1611" s="235"/>
      <c r="I1611" s="235">
        <v>0</v>
      </c>
      <c r="J1611" s="235">
        <v>-13169.629000000001</v>
      </c>
      <c r="K1611" s="415">
        <v>0</v>
      </c>
      <c r="L1611" s="415">
        <v>0</v>
      </c>
      <c r="M1611" s="415">
        <v>0</v>
      </c>
      <c r="N1611" s="415">
        <v>-459.40300000000002</v>
      </c>
      <c r="O1611" s="235">
        <v>0</v>
      </c>
      <c r="P1611" s="235">
        <v>0</v>
      </c>
      <c r="Q1611" s="235">
        <v>187294.47</v>
      </c>
      <c r="R1611" s="235">
        <v>0</v>
      </c>
      <c r="S1611" s="235">
        <v>0</v>
      </c>
      <c r="T1611" s="235">
        <v>0</v>
      </c>
      <c r="U1611" s="235">
        <v>0</v>
      </c>
      <c r="V1611" s="235">
        <v>0</v>
      </c>
      <c r="W1611" s="235">
        <v>38300</v>
      </c>
      <c r="Y1611" s="236" t="str">
        <f t="shared" si="25"/>
        <v>China</v>
      </c>
    </row>
    <row r="1612" spans="1:25" ht="13.5" customHeight="1">
      <c r="A1612" s="400"/>
      <c r="B1612" s="234" t="s">
        <v>14</v>
      </c>
      <c r="C1612" s="232" t="s">
        <v>13</v>
      </c>
      <c r="D1612" s="237">
        <v>7865.3320000000003</v>
      </c>
      <c r="E1612" s="237">
        <v>0</v>
      </c>
      <c r="F1612" s="237">
        <v>0</v>
      </c>
      <c r="G1612" s="237">
        <v>0</v>
      </c>
      <c r="H1612" s="237"/>
      <c r="I1612" s="237">
        <v>0</v>
      </c>
      <c r="J1612" s="237">
        <v>0</v>
      </c>
      <c r="K1612" s="416">
        <v>0</v>
      </c>
      <c r="L1612" s="416">
        <v>0</v>
      </c>
      <c r="M1612" s="416">
        <v>0</v>
      </c>
      <c r="N1612" s="416">
        <v>0</v>
      </c>
      <c r="O1612" s="237">
        <v>0</v>
      </c>
      <c r="P1612" s="237">
        <v>0</v>
      </c>
      <c r="Q1612" s="237">
        <v>7865.3320000000003</v>
      </c>
      <c r="R1612" s="237">
        <v>0</v>
      </c>
      <c r="S1612" s="237">
        <v>0</v>
      </c>
      <c r="T1612" s="237">
        <v>0</v>
      </c>
      <c r="U1612" s="237">
        <v>0</v>
      </c>
      <c r="V1612" s="237">
        <v>0</v>
      </c>
      <c r="W1612" s="237">
        <v>0</v>
      </c>
      <c r="Y1612" s="236" t="str">
        <f t="shared" si="25"/>
        <v>China</v>
      </c>
    </row>
    <row r="1613" spans="1:25" ht="13.5" customHeight="1">
      <c r="A1613" s="398" t="s">
        <v>562</v>
      </c>
      <c r="B1613" s="234" t="s">
        <v>78</v>
      </c>
      <c r="C1613" s="232" t="s">
        <v>13</v>
      </c>
      <c r="D1613" s="237" t="s">
        <v>12</v>
      </c>
      <c r="E1613" s="237" t="s">
        <v>12</v>
      </c>
      <c r="F1613" s="237" t="s">
        <v>12</v>
      </c>
      <c r="G1613" s="237" t="s">
        <v>12</v>
      </c>
      <c r="H1613" s="237"/>
      <c r="I1613" s="237" t="s">
        <v>12</v>
      </c>
      <c r="J1613" s="237" t="s">
        <v>12</v>
      </c>
      <c r="K1613" s="415" t="s">
        <v>12</v>
      </c>
      <c r="L1613" s="415" t="s">
        <v>12</v>
      </c>
      <c r="M1613" s="415" t="s">
        <v>12</v>
      </c>
      <c r="N1613" s="415" t="s">
        <v>12</v>
      </c>
      <c r="O1613" s="237" t="s">
        <v>12</v>
      </c>
      <c r="P1613" s="237" t="s">
        <v>12</v>
      </c>
      <c r="Q1613" s="237" t="s">
        <v>12</v>
      </c>
      <c r="R1613" s="237" t="s">
        <v>12</v>
      </c>
      <c r="S1613" s="237" t="s">
        <v>12</v>
      </c>
      <c r="T1613" s="237" t="s">
        <v>12</v>
      </c>
      <c r="U1613" s="237" t="s">
        <v>12</v>
      </c>
      <c r="V1613" s="237" t="s">
        <v>12</v>
      </c>
      <c r="W1613" s="237" t="s">
        <v>12</v>
      </c>
      <c r="Y1613" s="236" t="str">
        <f t="shared" si="25"/>
        <v>Colombia</v>
      </c>
    </row>
    <row r="1614" spans="1:25" ht="13.5" customHeight="1">
      <c r="A1614" s="399"/>
      <c r="B1614" s="234" t="s">
        <v>77</v>
      </c>
      <c r="C1614" s="232" t="s">
        <v>13</v>
      </c>
      <c r="D1614" s="235" t="s">
        <v>12</v>
      </c>
      <c r="E1614" s="235" t="s">
        <v>12</v>
      </c>
      <c r="F1614" s="235" t="s">
        <v>12</v>
      </c>
      <c r="G1614" s="235" t="s">
        <v>12</v>
      </c>
      <c r="H1614" s="235"/>
      <c r="I1614" s="235" t="s">
        <v>12</v>
      </c>
      <c r="J1614" s="235" t="s">
        <v>12</v>
      </c>
      <c r="K1614" s="416" t="s">
        <v>12</v>
      </c>
      <c r="L1614" s="416" t="s">
        <v>12</v>
      </c>
      <c r="M1614" s="416" t="s">
        <v>12</v>
      </c>
      <c r="N1614" s="416" t="s">
        <v>12</v>
      </c>
      <c r="O1614" s="235" t="s">
        <v>12</v>
      </c>
      <c r="P1614" s="235" t="s">
        <v>12</v>
      </c>
      <c r="Q1614" s="235" t="s">
        <v>12</v>
      </c>
      <c r="R1614" s="235" t="s">
        <v>12</v>
      </c>
      <c r="S1614" s="235" t="s">
        <v>12</v>
      </c>
      <c r="T1614" s="235" t="s">
        <v>12</v>
      </c>
      <c r="U1614" s="235" t="s">
        <v>12</v>
      </c>
      <c r="V1614" s="235" t="s">
        <v>12</v>
      </c>
      <c r="W1614" s="235" t="s">
        <v>12</v>
      </c>
      <c r="Y1614" s="236" t="str">
        <f t="shared" si="25"/>
        <v>Colombia</v>
      </c>
    </row>
    <row r="1615" spans="1:25" ht="13.5" customHeight="1">
      <c r="A1615" s="399"/>
      <c r="B1615" s="234" t="s">
        <v>76</v>
      </c>
      <c r="C1615" s="232" t="s">
        <v>13</v>
      </c>
      <c r="D1615" s="237">
        <v>0</v>
      </c>
      <c r="E1615" s="237">
        <v>0</v>
      </c>
      <c r="F1615" s="237">
        <v>0</v>
      </c>
      <c r="G1615" s="237">
        <v>0</v>
      </c>
      <c r="H1615" s="237"/>
      <c r="I1615" s="237">
        <v>0</v>
      </c>
      <c r="J1615" s="237">
        <v>0</v>
      </c>
      <c r="K1615" s="415">
        <v>0</v>
      </c>
      <c r="L1615" s="415">
        <v>0</v>
      </c>
      <c r="M1615" s="415">
        <v>0</v>
      </c>
      <c r="N1615" s="415">
        <v>0</v>
      </c>
      <c r="O1615" s="237">
        <v>0</v>
      </c>
      <c r="P1615" s="237">
        <v>0</v>
      </c>
      <c r="Q1615" s="237">
        <v>0</v>
      </c>
      <c r="R1615" s="237">
        <v>0</v>
      </c>
      <c r="S1615" s="237">
        <v>0</v>
      </c>
      <c r="T1615" s="237">
        <v>0</v>
      </c>
      <c r="U1615" s="237">
        <v>0</v>
      </c>
      <c r="V1615" s="237">
        <v>0</v>
      </c>
      <c r="W1615" s="237">
        <v>0</v>
      </c>
      <c r="Y1615" s="236" t="str">
        <f t="shared" si="25"/>
        <v>Colombia</v>
      </c>
    </row>
    <row r="1616" spans="1:25" ht="13.5" customHeight="1">
      <c r="A1616" s="399"/>
      <c r="B1616" s="234" t="s">
        <v>75</v>
      </c>
      <c r="C1616" s="232" t="s">
        <v>13</v>
      </c>
      <c r="D1616" s="235">
        <v>2755.33</v>
      </c>
      <c r="E1616" s="235">
        <v>0</v>
      </c>
      <c r="F1616" s="235">
        <v>-760.49400000000003</v>
      </c>
      <c r="G1616" s="235">
        <v>0</v>
      </c>
      <c r="H1616" s="235"/>
      <c r="I1616" s="235">
        <v>0</v>
      </c>
      <c r="J1616" s="235">
        <v>0</v>
      </c>
      <c r="K1616" s="416">
        <v>0</v>
      </c>
      <c r="L1616" s="416">
        <v>0</v>
      </c>
      <c r="M1616" s="416">
        <v>0</v>
      </c>
      <c r="N1616" s="416">
        <v>0</v>
      </c>
      <c r="O1616" s="235">
        <v>0</v>
      </c>
      <c r="P1616" s="235">
        <v>0</v>
      </c>
      <c r="Q1616" s="235">
        <v>570.69600000000003</v>
      </c>
      <c r="R1616" s="235">
        <v>570.69600000000003</v>
      </c>
      <c r="S1616" s="235">
        <v>0</v>
      </c>
      <c r="T1616" s="235">
        <v>0</v>
      </c>
      <c r="U1616" s="235">
        <v>0</v>
      </c>
      <c r="V1616" s="235">
        <v>0</v>
      </c>
      <c r="W1616" s="235">
        <v>0</v>
      </c>
      <c r="Y1616" s="236" t="str">
        <f t="shared" si="25"/>
        <v>Colombia</v>
      </c>
    </row>
    <row r="1617" spans="1:25" ht="13.5" customHeight="1">
      <c r="A1617" s="399"/>
      <c r="B1617" s="234" t="s">
        <v>74</v>
      </c>
      <c r="C1617" s="232" t="s">
        <v>13</v>
      </c>
      <c r="D1617" s="237">
        <v>52816.661999999997</v>
      </c>
      <c r="E1617" s="237">
        <v>0</v>
      </c>
      <c r="F1617" s="237">
        <v>-51337.923000000003</v>
      </c>
      <c r="G1617" s="237">
        <v>0</v>
      </c>
      <c r="H1617" s="237"/>
      <c r="I1617" s="237">
        <v>-1296.74</v>
      </c>
      <c r="J1617" s="237">
        <v>-218.398</v>
      </c>
      <c r="K1617" s="415">
        <v>0</v>
      </c>
      <c r="L1617" s="415">
        <v>0</v>
      </c>
      <c r="M1617" s="415">
        <v>0</v>
      </c>
      <c r="N1617" s="415">
        <v>0</v>
      </c>
      <c r="O1617" s="237">
        <v>0</v>
      </c>
      <c r="P1617" s="237">
        <v>-29.9</v>
      </c>
      <c r="Q1617" s="237">
        <v>987.34299999999996</v>
      </c>
      <c r="R1617" s="237">
        <v>165.749</v>
      </c>
      <c r="S1617" s="237">
        <v>52</v>
      </c>
      <c r="T1617" s="237">
        <v>0</v>
      </c>
      <c r="U1617" s="237">
        <v>360.74700000000001</v>
      </c>
      <c r="V1617" s="237">
        <v>154.69900000000001</v>
      </c>
      <c r="W1617" s="237">
        <v>6343</v>
      </c>
      <c r="Y1617" s="236" t="str">
        <f t="shared" si="25"/>
        <v>Colombia</v>
      </c>
    </row>
    <row r="1618" spans="1:25" ht="13.5" customHeight="1">
      <c r="A1618" s="399"/>
      <c r="B1618" s="234" t="s">
        <v>73</v>
      </c>
      <c r="C1618" s="232" t="s">
        <v>13</v>
      </c>
      <c r="D1618" s="235">
        <v>0</v>
      </c>
      <c r="E1618" s="235">
        <v>0</v>
      </c>
      <c r="F1618" s="235">
        <v>0</v>
      </c>
      <c r="G1618" s="235">
        <v>0</v>
      </c>
      <c r="H1618" s="235"/>
      <c r="I1618" s="235">
        <v>0</v>
      </c>
      <c r="J1618" s="235">
        <v>0</v>
      </c>
      <c r="K1618" s="416">
        <v>0</v>
      </c>
      <c r="L1618" s="416">
        <v>0</v>
      </c>
      <c r="M1618" s="416">
        <v>0</v>
      </c>
      <c r="N1618" s="416">
        <v>0</v>
      </c>
      <c r="O1618" s="235">
        <v>0</v>
      </c>
      <c r="P1618" s="235">
        <v>0</v>
      </c>
      <c r="Q1618" s="235">
        <v>0</v>
      </c>
      <c r="R1618" s="235">
        <v>0</v>
      </c>
      <c r="S1618" s="235">
        <v>0</v>
      </c>
      <c r="T1618" s="235">
        <v>0</v>
      </c>
      <c r="U1618" s="235">
        <v>0</v>
      </c>
      <c r="V1618" s="235">
        <v>0</v>
      </c>
      <c r="W1618" s="235">
        <v>0</v>
      </c>
      <c r="Y1618" s="236" t="str">
        <f t="shared" si="25"/>
        <v>Colombia</v>
      </c>
    </row>
    <row r="1619" spans="1:25" ht="13.5" customHeight="1">
      <c r="A1619" s="399"/>
      <c r="B1619" s="234" t="s">
        <v>72</v>
      </c>
      <c r="C1619" s="232" t="s">
        <v>13</v>
      </c>
      <c r="D1619" s="237">
        <v>0</v>
      </c>
      <c r="E1619" s="237">
        <v>0</v>
      </c>
      <c r="F1619" s="237">
        <v>0</v>
      </c>
      <c r="G1619" s="237">
        <v>0</v>
      </c>
      <c r="H1619" s="237"/>
      <c r="I1619" s="237">
        <v>0</v>
      </c>
      <c r="J1619" s="237">
        <v>0</v>
      </c>
      <c r="K1619" s="415">
        <v>0</v>
      </c>
      <c r="L1619" s="415">
        <v>0</v>
      </c>
      <c r="M1619" s="415">
        <v>0</v>
      </c>
      <c r="N1619" s="415">
        <v>0</v>
      </c>
      <c r="O1619" s="237">
        <v>0</v>
      </c>
      <c r="P1619" s="237">
        <v>0</v>
      </c>
      <c r="Q1619" s="237">
        <v>0</v>
      </c>
      <c r="R1619" s="237">
        <v>0</v>
      </c>
      <c r="S1619" s="237">
        <v>0</v>
      </c>
      <c r="T1619" s="237">
        <v>0</v>
      </c>
      <c r="U1619" s="237">
        <v>0</v>
      </c>
      <c r="V1619" s="237">
        <v>0</v>
      </c>
      <c r="W1619" s="237">
        <v>0</v>
      </c>
      <c r="Y1619" s="236" t="str">
        <f t="shared" si="25"/>
        <v>Colombia</v>
      </c>
    </row>
    <row r="1620" spans="1:25" ht="13.5" customHeight="1">
      <c r="A1620" s="399"/>
      <c r="B1620" s="234" t="s">
        <v>71</v>
      </c>
      <c r="C1620" s="232" t="s">
        <v>13</v>
      </c>
      <c r="D1620" s="235">
        <v>0</v>
      </c>
      <c r="E1620" s="235">
        <v>0</v>
      </c>
      <c r="F1620" s="235">
        <v>0</v>
      </c>
      <c r="G1620" s="235">
        <v>0</v>
      </c>
      <c r="H1620" s="235"/>
      <c r="I1620" s="235">
        <v>0</v>
      </c>
      <c r="J1620" s="235">
        <v>0</v>
      </c>
      <c r="K1620" s="416">
        <v>0</v>
      </c>
      <c r="L1620" s="416">
        <v>0</v>
      </c>
      <c r="M1620" s="416">
        <v>0</v>
      </c>
      <c r="N1620" s="416">
        <v>0</v>
      </c>
      <c r="O1620" s="235">
        <v>0</v>
      </c>
      <c r="P1620" s="235">
        <v>0</v>
      </c>
      <c r="Q1620" s="235">
        <v>0</v>
      </c>
      <c r="R1620" s="235">
        <v>0</v>
      </c>
      <c r="S1620" s="235">
        <v>0</v>
      </c>
      <c r="T1620" s="235">
        <v>0</v>
      </c>
      <c r="U1620" s="235">
        <v>0</v>
      </c>
      <c r="V1620" s="235">
        <v>0</v>
      </c>
      <c r="W1620" s="235">
        <v>0</v>
      </c>
      <c r="Y1620" s="236" t="str">
        <f t="shared" si="25"/>
        <v>Colombia</v>
      </c>
    </row>
    <row r="1621" spans="1:25" ht="13.5" customHeight="1">
      <c r="A1621" s="399"/>
      <c r="B1621" s="234" t="s">
        <v>70</v>
      </c>
      <c r="C1621" s="232" t="s">
        <v>13</v>
      </c>
      <c r="D1621" s="237">
        <v>0</v>
      </c>
      <c r="E1621" s="237">
        <v>0</v>
      </c>
      <c r="F1621" s="237">
        <v>0</v>
      </c>
      <c r="G1621" s="237">
        <v>0</v>
      </c>
      <c r="H1621" s="237"/>
      <c r="I1621" s="237">
        <v>0</v>
      </c>
      <c r="J1621" s="237">
        <v>0</v>
      </c>
      <c r="K1621" s="415">
        <v>0</v>
      </c>
      <c r="L1621" s="415">
        <v>0</v>
      </c>
      <c r="M1621" s="415">
        <v>0</v>
      </c>
      <c r="N1621" s="415">
        <v>0</v>
      </c>
      <c r="O1621" s="237">
        <v>0</v>
      </c>
      <c r="P1621" s="237">
        <v>0</v>
      </c>
      <c r="Q1621" s="237">
        <v>0</v>
      </c>
      <c r="R1621" s="237">
        <v>0</v>
      </c>
      <c r="S1621" s="237">
        <v>0</v>
      </c>
      <c r="T1621" s="237">
        <v>0</v>
      </c>
      <c r="U1621" s="237">
        <v>0</v>
      </c>
      <c r="V1621" s="237">
        <v>0</v>
      </c>
      <c r="W1621" s="237">
        <v>0</v>
      </c>
      <c r="Y1621" s="236" t="str">
        <f t="shared" si="25"/>
        <v>Colombia</v>
      </c>
    </row>
    <row r="1622" spans="1:25" ht="13.5" customHeight="1">
      <c r="A1622" s="399"/>
      <c r="B1622" s="234" t="s">
        <v>69</v>
      </c>
      <c r="C1622" s="232" t="s">
        <v>13</v>
      </c>
      <c r="D1622" s="235">
        <v>0</v>
      </c>
      <c r="E1622" s="235">
        <v>0</v>
      </c>
      <c r="F1622" s="235">
        <v>-1010.418</v>
      </c>
      <c r="G1622" s="235">
        <v>121.44199999999999</v>
      </c>
      <c r="H1622" s="235"/>
      <c r="I1622" s="235">
        <v>0</v>
      </c>
      <c r="J1622" s="235">
        <v>0</v>
      </c>
      <c r="K1622" s="416">
        <v>0</v>
      </c>
      <c r="L1622" s="416">
        <v>0</v>
      </c>
      <c r="M1622" s="416">
        <v>0</v>
      </c>
      <c r="N1622" s="416">
        <v>0</v>
      </c>
      <c r="O1622" s="235">
        <v>0</v>
      </c>
      <c r="P1622" s="235">
        <v>-50.881</v>
      </c>
      <c r="Q1622" s="235">
        <v>64.801000000000002</v>
      </c>
      <c r="R1622" s="235">
        <v>62.881</v>
      </c>
      <c r="S1622" s="235">
        <v>1.44</v>
      </c>
      <c r="T1622" s="235">
        <v>0</v>
      </c>
      <c r="U1622" s="235">
        <v>0</v>
      </c>
      <c r="V1622" s="235">
        <v>0</v>
      </c>
      <c r="W1622" s="235">
        <v>0</v>
      </c>
      <c r="Y1622" s="236" t="str">
        <f t="shared" si="25"/>
        <v>Colombia</v>
      </c>
    </row>
    <row r="1623" spans="1:25" ht="13.5" customHeight="1">
      <c r="A1623" s="399"/>
      <c r="B1623" s="234" t="s">
        <v>68</v>
      </c>
      <c r="C1623" s="232" t="s">
        <v>13</v>
      </c>
      <c r="D1623" s="237">
        <v>0</v>
      </c>
      <c r="E1623" s="237">
        <v>0</v>
      </c>
      <c r="F1623" s="237">
        <v>0</v>
      </c>
      <c r="G1623" s="237">
        <v>0</v>
      </c>
      <c r="H1623" s="237"/>
      <c r="I1623" s="237">
        <v>0</v>
      </c>
      <c r="J1623" s="237">
        <v>0</v>
      </c>
      <c r="K1623" s="415">
        <v>0</v>
      </c>
      <c r="L1623" s="415">
        <v>0</v>
      </c>
      <c r="M1623" s="415">
        <v>0</v>
      </c>
      <c r="N1623" s="415">
        <v>0</v>
      </c>
      <c r="O1623" s="237">
        <v>0</v>
      </c>
      <c r="P1623" s="237">
        <v>0</v>
      </c>
      <c r="Q1623" s="237">
        <v>0</v>
      </c>
      <c r="R1623" s="237">
        <v>0</v>
      </c>
      <c r="S1623" s="237">
        <v>0</v>
      </c>
      <c r="T1623" s="237">
        <v>0</v>
      </c>
      <c r="U1623" s="237">
        <v>0</v>
      </c>
      <c r="V1623" s="237">
        <v>0</v>
      </c>
      <c r="W1623" s="237">
        <v>0</v>
      </c>
      <c r="Y1623" s="236" t="str">
        <f t="shared" si="25"/>
        <v>Colombia</v>
      </c>
    </row>
    <row r="1624" spans="1:25" ht="13.5" customHeight="1">
      <c r="A1624" s="399"/>
      <c r="B1624" s="234" t="s">
        <v>67</v>
      </c>
      <c r="C1624" s="232" t="s">
        <v>13</v>
      </c>
      <c r="D1624" s="235">
        <v>0</v>
      </c>
      <c r="E1624" s="235">
        <v>0</v>
      </c>
      <c r="F1624" s="235">
        <v>0</v>
      </c>
      <c r="G1624" s="235">
        <v>0</v>
      </c>
      <c r="H1624" s="235"/>
      <c r="I1624" s="235">
        <v>0</v>
      </c>
      <c r="J1624" s="235">
        <v>0</v>
      </c>
      <c r="K1624" s="416">
        <v>0</v>
      </c>
      <c r="L1624" s="416">
        <v>0</v>
      </c>
      <c r="M1624" s="416">
        <v>0</v>
      </c>
      <c r="N1624" s="416">
        <v>0</v>
      </c>
      <c r="O1624" s="235">
        <v>0</v>
      </c>
      <c r="P1624" s="235">
        <v>0</v>
      </c>
      <c r="Q1624" s="235">
        <v>0</v>
      </c>
      <c r="R1624" s="235">
        <v>0</v>
      </c>
      <c r="S1624" s="235">
        <v>0</v>
      </c>
      <c r="T1624" s="235">
        <v>0</v>
      </c>
      <c r="U1624" s="235">
        <v>0</v>
      </c>
      <c r="V1624" s="235">
        <v>0</v>
      </c>
      <c r="W1624" s="235">
        <v>0</v>
      </c>
      <c r="Y1624" s="236" t="str">
        <f t="shared" si="25"/>
        <v>Colombia</v>
      </c>
    </row>
    <row r="1625" spans="1:25" ht="13.5" customHeight="1">
      <c r="A1625" s="399"/>
      <c r="B1625" s="234" t="s">
        <v>66</v>
      </c>
      <c r="C1625" s="232" t="s">
        <v>13</v>
      </c>
      <c r="D1625" s="237">
        <v>0</v>
      </c>
      <c r="E1625" s="237">
        <v>0</v>
      </c>
      <c r="F1625" s="237">
        <v>0</v>
      </c>
      <c r="G1625" s="237">
        <v>0</v>
      </c>
      <c r="H1625" s="237"/>
      <c r="I1625" s="237">
        <v>0</v>
      </c>
      <c r="J1625" s="237">
        <v>0</v>
      </c>
      <c r="K1625" s="415">
        <v>0</v>
      </c>
      <c r="L1625" s="415">
        <v>0</v>
      </c>
      <c r="M1625" s="415">
        <v>0</v>
      </c>
      <c r="N1625" s="415">
        <v>0</v>
      </c>
      <c r="O1625" s="237">
        <v>0</v>
      </c>
      <c r="P1625" s="237">
        <v>0</v>
      </c>
      <c r="Q1625" s="237">
        <v>0</v>
      </c>
      <c r="R1625" s="237">
        <v>0</v>
      </c>
      <c r="S1625" s="237">
        <v>0</v>
      </c>
      <c r="T1625" s="237">
        <v>0</v>
      </c>
      <c r="U1625" s="237">
        <v>0</v>
      </c>
      <c r="V1625" s="237">
        <v>0</v>
      </c>
      <c r="W1625" s="237">
        <v>0</v>
      </c>
      <c r="Y1625" s="236" t="str">
        <f t="shared" si="25"/>
        <v>Colombia</v>
      </c>
    </row>
    <row r="1626" spans="1:25" ht="13.5" customHeight="1">
      <c r="A1626" s="399"/>
      <c r="B1626" s="234" t="s">
        <v>65</v>
      </c>
      <c r="C1626" s="232" t="s">
        <v>13</v>
      </c>
      <c r="D1626" s="235">
        <v>0</v>
      </c>
      <c r="E1626" s="235">
        <v>0</v>
      </c>
      <c r="F1626" s="235">
        <v>0</v>
      </c>
      <c r="G1626" s="235">
        <v>0</v>
      </c>
      <c r="H1626" s="235"/>
      <c r="I1626" s="235">
        <v>0</v>
      </c>
      <c r="J1626" s="235">
        <v>0</v>
      </c>
      <c r="K1626" s="416">
        <v>0</v>
      </c>
      <c r="L1626" s="416">
        <v>0</v>
      </c>
      <c r="M1626" s="416">
        <v>0</v>
      </c>
      <c r="N1626" s="416">
        <v>0</v>
      </c>
      <c r="O1626" s="235">
        <v>0</v>
      </c>
      <c r="P1626" s="235">
        <v>0</v>
      </c>
      <c r="Q1626" s="235">
        <v>0</v>
      </c>
      <c r="R1626" s="235">
        <v>0</v>
      </c>
      <c r="S1626" s="235">
        <v>0</v>
      </c>
      <c r="T1626" s="235">
        <v>0</v>
      </c>
      <c r="U1626" s="235">
        <v>0</v>
      </c>
      <c r="V1626" s="235">
        <v>0</v>
      </c>
      <c r="W1626" s="235">
        <v>0</v>
      </c>
      <c r="Y1626" s="236" t="str">
        <f t="shared" si="25"/>
        <v>Colombia</v>
      </c>
    </row>
    <row r="1627" spans="1:25" ht="13.5" customHeight="1">
      <c r="A1627" s="399"/>
      <c r="B1627" s="234" t="s">
        <v>64</v>
      </c>
      <c r="C1627" s="232" t="s">
        <v>13</v>
      </c>
      <c r="D1627" s="237">
        <v>0</v>
      </c>
      <c r="E1627" s="237">
        <v>0</v>
      </c>
      <c r="F1627" s="237">
        <v>0</v>
      </c>
      <c r="G1627" s="237">
        <v>0</v>
      </c>
      <c r="H1627" s="237"/>
      <c r="I1627" s="237">
        <v>0</v>
      </c>
      <c r="J1627" s="237">
        <v>0</v>
      </c>
      <c r="K1627" s="415">
        <v>0</v>
      </c>
      <c r="L1627" s="415">
        <v>0</v>
      </c>
      <c r="M1627" s="415">
        <v>0</v>
      </c>
      <c r="N1627" s="415">
        <v>0</v>
      </c>
      <c r="O1627" s="237">
        <v>-27.056000000000001</v>
      </c>
      <c r="P1627" s="237">
        <v>0</v>
      </c>
      <c r="Q1627" s="237">
        <v>15.451000000000001</v>
      </c>
      <c r="R1627" s="237">
        <v>15.451000000000001</v>
      </c>
      <c r="S1627" s="237">
        <v>0</v>
      </c>
      <c r="T1627" s="237">
        <v>0</v>
      </c>
      <c r="U1627" s="237">
        <v>0</v>
      </c>
      <c r="V1627" s="237">
        <v>0</v>
      </c>
      <c r="W1627" s="237">
        <v>0</v>
      </c>
      <c r="Y1627" s="236" t="str">
        <f t="shared" si="25"/>
        <v>Colombia</v>
      </c>
    </row>
    <row r="1628" spans="1:25" ht="13.5" customHeight="1">
      <c r="A1628" s="399"/>
      <c r="B1628" s="234" t="s">
        <v>63</v>
      </c>
      <c r="C1628" s="232" t="s">
        <v>13</v>
      </c>
      <c r="D1628" s="235">
        <v>0</v>
      </c>
      <c r="E1628" s="235">
        <v>0</v>
      </c>
      <c r="F1628" s="235">
        <v>0</v>
      </c>
      <c r="G1628" s="235">
        <v>0</v>
      </c>
      <c r="H1628" s="235"/>
      <c r="I1628" s="235">
        <v>0</v>
      </c>
      <c r="J1628" s="235">
        <v>-12.537000000000001</v>
      </c>
      <c r="K1628" s="416">
        <v>0</v>
      </c>
      <c r="L1628" s="416">
        <v>0</v>
      </c>
      <c r="M1628" s="416">
        <v>0</v>
      </c>
      <c r="N1628" s="416">
        <v>0</v>
      </c>
      <c r="O1628" s="235">
        <v>0</v>
      </c>
      <c r="P1628" s="235">
        <v>-4.7279999999999998</v>
      </c>
      <c r="Q1628" s="235">
        <v>19.558</v>
      </c>
      <c r="R1628" s="235">
        <v>19.558</v>
      </c>
      <c r="S1628" s="235">
        <v>0</v>
      </c>
      <c r="T1628" s="235">
        <v>0</v>
      </c>
      <c r="U1628" s="235">
        <v>0</v>
      </c>
      <c r="V1628" s="235">
        <v>0</v>
      </c>
      <c r="W1628" s="235">
        <v>44</v>
      </c>
      <c r="Y1628" s="236" t="str">
        <f t="shared" si="25"/>
        <v>Colombia</v>
      </c>
    </row>
    <row r="1629" spans="1:25" ht="21" customHeight="1">
      <c r="A1629" s="399"/>
      <c r="B1629" s="234" t="s">
        <v>62</v>
      </c>
      <c r="C1629" s="232" t="s">
        <v>13</v>
      </c>
      <c r="D1629" s="237">
        <v>0</v>
      </c>
      <c r="E1629" s="237">
        <v>0</v>
      </c>
      <c r="F1629" s="237">
        <v>0</v>
      </c>
      <c r="G1629" s="237">
        <v>0</v>
      </c>
      <c r="H1629" s="237"/>
      <c r="I1629" s="237">
        <v>0</v>
      </c>
      <c r="J1629" s="237">
        <v>0</v>
      </c>
      <c r="K1629" s="415">
        <v>0</v>
      </c>
      <c r="L1629" s="415">
        <v>0</v>
      </c>
      <c r="M1629" s="415">
        <v>0</v>
      </c>
      <c r="N1629" s="415">
        <v>0</v>
      </c>
      <c r="O1629" s="237">
        <v>0</v>
      </c>
      <c r="P1629" s="237">
        <v>0</v>
      </c>
      <c r="Q1629" s="237">
        <v>0</v>
      </c>
      <c r="R1629" s="237">
        <v>0</v>
      </c>
      <c r="S1629" s="237">
        <v>0</v>
      </c>
      <c r="T1629" s="237">
        <v>0</v>
      </c>
      <c r="U1629" s="237">
        <v>0</v>
      </c>
      <c r="V1629" s="237">
        <v>0</v>
      </c>
      <c r="W1629" s="237">
        <v>0</v>
      </c>
      <c r="Y1629" s="236" t="str">
        <f t="shared" si="25"/>
        <v>Colombia</v>
      </c>
    </row>
    <row r="1630" spans="1:25" ht="13.5" customHeight="1">
      <c r="A1630" s="399"/>
      <c r="B1630" s="234" t="s">
        <v>61</v>
      </c>
      <c r="C1630" s="232" t="s">
        <v>13</v>
      </c>
      <c r="D1630" s="235">
        <v>0</v>
      </c>
      <c r="E1630" s="235">
        <v>0</v>
      </c>
      <c r="F1630" s="235">
        <v>0</v>
      </c>
      <c r="G1630" s="235">
        <v>0</v>
      </c>
      <c r="H1630" s="235"/>
      <c r="I1630" s="235">
        <v>0</v>
      </c>
      <c r="J1630" s="235">
        <v>0</v>
      </c>
      <c r="K1630" s="416">
        <v>0</v>
      </c>
      <c r="L1630" s="416">
        <v>0</v>
      </c>
      <c r="M1630" s="416">
        <v>0</v>
      </c>
      <c r="N1630" s="416">
        <v>0</v>
      </c>
      <c r="O1630" s="235">
        <v>0</v>
      </c>
      <c r="P1630" s="235">
        <v>0</v>
      </c>
      <c r="Q1630" s="235">
        <v>0</v>
      </c>
      <c r="R1630" s="235">
        <v>0</v>
      </c>
      <c r="S1630" s="235">
        <v>0</v>
      </c>
      <c r="T1630" s="235">
        <v>0</v>
      </c>
      <c r="U1630" s="235">
        <v>0</v>
      </c>
      <c r="V1630" s="235">
        <v>0</v>
      </c>
      <c r="W1630" s="235">
        <v>0</v>
      </c>
      <c r="Y1630" s="236" t="str">
        <f t="shared" si="25"/>
        <v>Colombia</v>
      </c>
    </row>
    <row r="1631" spans="1:25" ht="13.5" customHeight="1">
      <c r="A1631" s="399"/>
      <c r="B1631" s="234" t="s">
        <v>60</v>
      </c>
      <c r="C1631" s="232" t="s">
        <v>13</v>
      </c>
      <c r="D1631" s="237">
        <v>0</v>
      </c>
      <c r="E1631" s="237">
        <v>0</v>
      </c>
      <c r="F1631" s="237">
        <v>0</v>
      </c>
      <c r="G1631" s="237">
        <v>0</v>
      </c>
      <c r="H1631" s="237"/>
      <c r="I1631" s="237">
        <v>0</v>
      </c>
      <c r="J1631" s="237">
        <v>0</v>
      </c>
      <c r="K1631" s="415">
        <v>0</v>
      </c>
      <c r="L1631" s="415">
        <v>0</v>
      </c>
      <c r="M1631" s="415">
        <v>0</v>
      </c>
      <c r="N1631" s="415">
        <v>0</v>
      </c>
      <c r="O1631" s="237">
        <v>0</v>
      </c>
      <c r="P1631" s="237">
        <v>0</v>
      </c>
      <c r="Q1631" s="237">
        <v>0</v>
      </c>
      <c r="R1631" s="237">
        <v>0</v>
      </c>
      <c r="S1631" s="237">
        <v>0</v>
      </c>
      <c r="T1631" s="237">
        <v>0</v>
      </c>
      <c r="U1631" s="237">
        <v>0</v>
      </c>
      <c r="V1631" s="237">
        <v>0</v>
      </c>
      <c r="W1631" s="237">
        <v>0</v>
      </c>
      <c r="Y1631" s="236" t="str">
        <f t="shared" si="25"/>
        <v>Colombia</v>
      </c>
    </row>
    <row r="1632" spans="1:25" ht="21" customHeight="1">
      <c r="A1632" s="399"/>
      <c r="B1632" s="234" t="s">
        <v>59</v>
      </c>
      <c r="C1632" s="232" t="s">
        <v>13</v>
      </c>
      <c r="D1632" s="235">
        <v>0</v>
      </c>
      <c r="E1632" s="235">
        <v>0</v>
      </c>
      <c r="F1632" s="235">
        <v>0</v>
      </c>
      <c r="G1632" s="235">
        <v>0</v>
      </c>
      <c r="H1632" s="235"/>
      <c r="I1632" s="235">
        <v>0</v>
      </c>
      <c r="J1632" s="235">
        <v>0</v>
      </c>
      <c r="K1632" s="416">
        <v>0</v>
      </c>
      <c r="L1632" s="416">
        <v>0</v>
      </c>
      <c r="M1632" s="416">
        <v>0</v>
      </c>
      <c r="N1632" s="416">
        <v>0</v>
      </c>
      <c r="O1632" s="235">
        <v>0</v>
      </c>
      <c r="P1632" s="235">
        <v>0</v>
      </c>
      <c r="Q1632" s="235">
        <v>0</v>
      </c>
      <c r="R1632" s="235">
        <v>0</v>
      </c>
      <c r="S1632" s="235">
        <v>0</v>
      </c>
      <c r="T1632" s="235">
        <v>0</v>
      </c>
      <c r="U1632" s="235">
        <v>0</v>
      </c>
      <c r="V1632" s="235">
        <v>0</v>
      </c>
      <c r="W1632" s="235">
        <v>0</v>
      </c>
      <c r="Y1632" s="236" t="str">
        <f t="shared" si="25"/>
        <v>Colombia</v>
      </c>
    </row>
    <row r="1633" spans="1:25" ht="13.5" customHeight="1">
      <c r="A1633" s="399"/>
      <c r="B1633" s="234" t="s">
        <v>58</v>
      </c>
      <c r="C1633" s="232" t="s">
        <v>13</v>
      </c>
      <c r="D1633" s="237">
        <v>9.6020000000000003</v>
      </c>
      <c r="E1633" s="237">
        <v>0</v>
      </c>
      <c r="F1633" s="237">
        <v>0</v>
      </c>
      <c r="G1633" s="237">
        <v>-0.64</v>
      </c>
      <c r="H1633" s="237"/>
      <c r="I1633" s="237">
        <v>0</v>
      </c>
      <c r="J1633" s="237">
        <v>0</v>
      </c>
      <c r="K1633" s="415">
        <v>0</v>
      </c>
      <c r="L1633" s="415">
        <v>0</v>
      </c>
      <c r="M1633" s="415">
        <v>0</v>
      </c>
      <c r="N1633" s="415">
        <v>0</v>
      </c>
      <c r="O1633" s="237">
        <v>0</v>
      </c>
      <c r="P1633" s="237">
        <v>0</v>
      </c>
      <c r="Q1633" s="237">
        <v>8.9610000000000003</v>
      </c>
      <c r="R1633" s="237">
        <v>0</v>
      </c>
      <c r="S1633" s="237">
        <v>0</v>
      </c>
      <c r="T1633" s="237">
        <v>0</v>
      </c>
      <c r="U1633" s="237">
        <v>0</v>
      </c>
      <c r="V1633" s="237">
        <v>0</v>
      </c>
      <c r="W1633" s="237">
        <v>0</v>
      </c>
      <c r="Y1633" s="236" t="str">
        <f t="shared" si="25"/>
        <v>Colombia</v>
      </c>
    </row>
    <row r="1634" spans="1:25" ht="13.5" customHeight="1">
      <c r="A1634" s="399"/>
      <c r="B1634" s="234" t="s">
        <v>57</v>
      </c>
      <c r="C1634" s="232" t="s">
        <v>13</v>
      </c>
      <c r="D1634" s="235">
        <v>21.094999999999999</v>
      </c>
      <c r="E1634" s="235">
        <v>0</v>
      </c>
      <c r="F1634" s="235">
        <v>0</v>
      </c>
      <c r="G1634" s="235">
        <v>-0.879</v>
      </c>
      <c r="H1634" s="235"/>
      <c r="I1634" s="235">
        <v>0</v>
      </c>
      <c r="J1634" s="235">
        <v>0</v>
      </c>
      <c r="K1634" s="416">
        <v>0</v>
      </c>
      <c r="L1634" s="416">
        <v>0</v>
      </c>
      <c r="M1634" s="416">
        <v>0</v>
      </c>
      <c r="N1634" s="416">
        <v>0</v>
      </c>
      <c r="O1634" s="235">
        <v>0</v>
      </c>
      <c r="P1634" s="235">
        <v>0</v>
      </c>
      <c r="Q1634" s="235">
        <v>20.216000000000001</v>
      </c>
      <c r="R1634" s="235">
        <v>0</v>
      </c>
      <c r="S1634" s="235">
        <v>0</v>
      </c>
      <c r="T1634" s="235">
        <v>0</v>
      </c>
      <c r="U1634" s="235">
        <v>0</v>
      </c>
      <c r="V1634" s="235">
        <v>0</v>
      </c>
      <c r="W1634" s="235">
        <v>0</v>
      </c>
      <c r="Y1634" s="236" t="str">
        <f t="shared" si="25"/>
        <v>Colombia</v>
      </c>
    </row>
    <row r="1635" spans="1:25" ht="13.5" customHeight="1">
      <c r="A1635" s="399"/>
      <c r="B1635" s="234" t="s">
        <v>56</v>
      </c>
      <c r="C1635" s="232" t="s">
        <v>13</v>
      </c>
      <c r="D1635" s="237">
        <v>0</v>
      </c>
      <c r="E1635" s="237">
        <v>0</v>
      </c>
      <c r="F1635" s="237">
        <v>0</v>
      </c>
      <c r="G1635" s="237">
        <v>0</v>
      </c>
      <c r="H1635" s="237"/>
      <c r="I1635" s="237">
        <v>0</v>
      </c>
      <c r="J1635" s="237">
        <v>0</v>
      </c>
      <c r="K1635" s="415">
        <v>0</v>
      </c>
      <c r="L1635" s="415">
        <v>0</v>
      </c>
      <c r="M1635" s="415">
        <v>0</v>
      </c>
      <c r="N1635" s="415">
        <v>0</v>
      </c>
      <c r="O1635" s="237">
        <v>0</v>
      </c>
      <c r="P1635" s="237">
        <v>0</v>
      </c>
      <c r="Q1635" s="237">
        <v>0</v>
      </c>
      <c r="R1635" s="237">
        <v>0</v>
      </c>
      <c r="S1635" s="237">
        <v>0</v>
      </c>
      <c r="T1635" s="237">
        <v>0</v>
      </c>
      <c r="U1635" s="237">
        <v>0</v>
      </c>
      <c r="V1635" s="237">
        <v>0</v>
      </c>
      <c r="W1635" s="237">
        <v>0</v>
      </c>
      <c r="Y1635" s="236" t="str">
        <f t="shared" si="25"/>
        <v>Colombia</v>
      </c>
    </row>
    <row r="1636" spans="1:25" ht="21" customHeight="1">
      <c r="A1636" s="399"/>
      <c r="B1636" s="234" t="s">
        <v>55</v>
      </c>
      <c r="C1636" s="232" t="s">
        <v>13</v>
      </c>
      <c r="D1636" s="235">
        <v>0</v>
      </c>
      <c r="E1636" s="235">
        <v>0</v>
      </c>
      <c r="F1636" s="235">
        <v>0</v>
      </c>
      <c r="G1636" s="235">
        <v>0</v>
      </c>
      <c r="H1636" s="235"/>
      <c r="I1636" s="235">
        <v>0</v>
      </c>
      <c r="J1636" s="235">
        <v>0</v>
      </c>
      <c r="K1636" s="416">
        <v>0</v>
      </c>
      <c r="L1636" s="416">
        <v>0</v>
      </c>
      <c r="M1636" s="416">
        <v>0</v>
      </c>
      <c r="N1636" s="416">
        <v>0</v>
      </c>
      <c r="O1636" s="235">
        <v>0</v>
      </c>
      <c r="P1636" s="235">
        <v>0</v>
      </c>
      <c r="Q1636" s="235">
        <v>0</v>
      </c>
      <c r="R1636" s="235">
        <v>0</v>
      </c>
      <c r="S1636" s="235">
        <v>0</v>
      </c>
      <c r="T1636" s="235">
        <v>0</v>
      </c>
      <c r="U1636" s="235">
        <v>0</v>
      </c>
      <c r="V1636" s="235">
        <v>0</v>
      </c>
      <c r="W1636" s="235">
        <v>0</v>
      </c>
      <c r="Y1636" s="236" t="str">
        <f t="shared" si="25"/>
        <v>Colombia</v>
      </c>
    </row>
    <row r="1637" spans="1:25" ht="13.5" customHeight="1">
      <c r="A1637" s="399"/>
      <c r="B1637" s="234" t="s">
        <v>54</v>
      </c>
      <c r="C1637" s="232" t="s">
        <v>13</v>
      </c>
      <c r="D1637" s="237">
        <v>0</v>
      </c>
      <c r="E1637" s="237">
        <v>0</v>
      </c>
      <c r="F1637" s="237">
        <v>0</v>
      </c>
      <c r="G1637" s="237">
        <v>0</v>
      </c>
      <c r="H1637" s="237"/>
      <c r="I1637" s="237">
        <v>0</v>
      </c>
      <c r="J1637" s="237">
        <v>0</v>
      </c>
      <c r="K1637" s="415">
        <v>0</v>
      </c>
      <c r="L1637" s="415">
        <v>0</v>
      </c>
      <c r="M1637" s="415">
        <v>0</v>
      </c>
      <c r="N1637" s="415">
        <v>0</v>
      </c>
      <c r="O1637" s="237">
        <v>-11.035</v>
      </c>
      <c r="P1637" s="237">
        <v>0</v>
      </c>
      <c r="Q1637" s="237">
        <v>166.99100000000001</v>
      </c>
      <c r="R1637" s="237">
        <v>0</v>
      </c>
      <c r="S1637" s="237">
        <v>11.035</v>
      </c>
      <c r="T1637" s="237">
        <v>0</v>
      </c>
      <c r="U1637" s="237">
        <v>0</v>
      </c>
      <c r="V1637" s="237">
        <v>0</v>
      </c>
      <c r="W1637" s="237">
        <v>0</v>
      </c>
      <c r="Y1637" s="236" t="str">
        <f t="shared" si="25"/>
        <v>Colombia</v>
      </c>
    </row>
    <row r="1638" spans="1:25" ht="13.5" customHeight="1">
      <c r="A1638" s="399"/>
      <c r="B1638" s="234" t="s">
        <v>6</v>
      </c>
      <c r="C1638" s="232" t="s">
        <v>13</v>
      </c>
      <c r="D1638" s="235">
        <v>9858.8379999999997</v>
      </c>
      <c r="E1638" s="235">
        <v>0</v>
      </c>
      <c r="F1638" s="235">
        <v>-1453.154</v>
      </c>
      <c r="G1638" s="235">
        <v>165.30099999999999</v>
      </c>
      <c r="H1638" s="235"/>
      <c r="I1638" s="235">
        <v>-2203.52</v>
      </c>
      <c r="J1638" s="235">
        <v>-20.565999999999999</v>
      </c>
      <c r="K1638" s="416">
        <v>0</v>
      </c>
      <c r="L1638" s="416">
        <v>0</v>
      </c>
      <c r="M1638" s="416">
        <v>0</v>
      </c>
      <c r="N1638" s="416">
        <v>0</v>
      </c>
      <c r="O1638" s="235">
        <v>-2322.0590000000002</v>
      </c>
      <c r="P1638" s="235">
        <v>0</v>
      </c>
      <c r="Q1638" s="235">
        <v>4024.8409999999999</v>
      </c>
      <c r="R1638" s="235">
        <v>60.515999999999998</v>
      </c>
      <c r="S1638" s="235">
        <v>917.58</v>
      </c>
      <c r="T1638" s="235">
        <v>0</v>
      </c>
      <c r="U1638" s="235">
        <v>833.25300000000004</v>
      </c>
      <c r="V1638" s="235">
        <v>103.818</v>
      </c>
      <c r="W1638" s="235">
        <v>11499</v>
      </c>
      <c r="Y1638" s="236" t="str">
        <f t="shared" si="25"/>
        <v>Colombia</v>
      </c>
    </row>
    <row r="1639" spans="1:25" ht="21" customHeight="1">
      <c r="A1639" s="399"/>
      <c r="B1639" s="234" t="s">
        <v>53</v>
      </c>
      <c r="C1639" s="232" t="s">
        <v>13</v>
      </c>
      <c r="D1639" s="237" t="s">
        <v>12</v>
      </c>
      <c r="E1639" s="237" t="s">
        <v>12</v>
      </c>
      <c r="F1639" s="237" t="s">
        <v>12</v>
      </c>
      <c r="G1639" s="237" t="s">
        <v>12</v>
      </c>
      <c r="H1639" s="237"/>
      <c r="I1639" s="237" t="s">
        <v>12</v>
      </c>
      <c r="J1639" s="237" t="s">
        <v>12</v>
      </c>
      <c r="K1639" s="415" t="s">
        <v>12</v>
      </c>
      <c r="L1639" s="415" t="s">
        <v>12</v>
      </c>
      <c r="M1639" s="415" t="s">
        <v>12</v>
      </c>
      <c r="N1639" s="415" t="s">
        <v>12</v>
      </c>
      <c r="O1639" s="237" t="s">
        <v>12</v>
      </c>
      <c r="P1639" s="237" t="s">
        <v>12</v>
      </c>
      <c r="Q1639" s="237" t="s">
        <v>12</v>
      </c>
      <c r="R1639" s="237" t="s">
        <v>12</v>
      </c>
      <c r="S1639" s="237" t="s">
        <v>12</v>
      </c>
      <c r="T1639" s="237" t="s">
        <v>12</v>
      </c>
      <c r="U1639" s="237" t="s">
        <v>12</v>
      </c>
      <c r="V1639" s="237" t="s">
        <v>12</v>
      </c>
      <c r="W1639" s="237" t="s">
        <v>12</v>
      </c>
      <c r="Y1639" s="236" t="str">
        <f t="shared" si="25"/>
        <v>Colombia</v>
      </c>
    </row>
    <row r="1640" spans="1:25" ht="13.5" customHeight="1">
      <c r="A1640" s="399"/>
      <c r="B1640" s="234" t="s">
        <v>52</v>
      </c>
      <c r="C1640" s="232" t="s">
        <v>13</v>
      </c>
      <c r="D1640" s="235">
        <v>52125.171999999999</v>
      </c>
      <c r="E1640" s="235">
        <v>0</v>
      </c>
      <c r="F1640" s="235">
        <v>-40036.288999999997</v>
      </c>
      <c r="G1640" s="235">
        <v>0</v>
      </c>
      <c r="H1640" s="235"/>
      <c r="I1640" s="235">
        <v>0</v>
      </c>
      <c r="J1640" s="235">
        <v>0</v>
      </c>
      <c r="K1640" s="416">
        <v>0</v>
      </c>
      <c r="L1640" s="416">
        <v>0</v>
      </c>
      <c r="M1640" s="416">
        <v>0</v>
      </c>
      <c r="N1640" s="416">
        <v>0</v>
      </c>
      <c r="O1640" s="235">
        <v>-318.84500000000003</v>
      </c>
      <c r="P1640" s="235">
        <v>-26.234000000000002</v>
      </c>
      <c r="Q1640" s="235">
        <v>0</v>
      </c>
      <c r="R1640" s="235">
        <v>0</v>
      </c>
      <c r="S1640" s="235">
        <v>0</v>
      </c>
      <c r="T1640" s="235">
        <v>0</v>
      </c>
      <c r="U1640" s="235">
        <v>0</v>
      </c>
      <c r="V1640" s="235">
        <v>0</v>
      </c>
      <c r="W1640" s="235">
        <v>0</v>
      </c>
      <c r="Y1640" s="236" t="str">
        <f t="shared" si="25"/>
        <v>Colombia</v>
      </c>
    </row>
    <row r="1641" spans="1:25" ht="13.5" customHeight="1">
      <c r="A1641" s="399"/>
      <c r="B1641" s="234" t="s">
        <v>51</v>
      </c>
      <c r="C1641" s="232" t="s">
        <v>13</v>
      </c>
      <c r="D1641" s="237">
        <v>220</v>
      </c>
      <c r="E1641" s="237">
        <v>0</v>
      </c>
      <c r="F1641" s="237">
        <v>0</v>
      </c>
      <c r="G1641" s="237">
        <v>0</v>
      </c>
      <c r="H1641" s="237"/>
      <c r="I1641" s="237">
        <v>0</v>
      </c>
      <c r="J1641" s="237">
        <v>0</v>
      </c>
      <c r="K1641" s="415">
        <v>0</v>
      </c>
      <c r="L1641" s="415">
        <v>0</v>
      </c>
      <c r="M1641" s="415">
        <v>0</v>
      </c>
      <c r="N1641" s="415">
        <v>0</v>
      </c>
      <c r="O1641" s="237">
        <v>0</v>
      </c>
      <c r="P1641" s="237">
        <v>0</v>
      </c>
      <c r="Q1641" s="237">
        <v>0</v>
      </c>
      <c r="R1641" s="237">
        <v>0</v>
      </c>
      <c r="S1641" s="237">
        <v>0</v>
      </c>
      <c r="T1641" s="237">
        <v>0</v>
      </c>
      <c r="U1641" s="237">
        <v>0</v>
      </c>
      <c r="V1641" s="237">
        <v>0</v>
      </c>
      <c r="W1641" s="237">
        <v>0</v>
      </c>
      <c r="Y1641" s="236" t="str">
        <f t="shared" si="25"/>
        <v>Colombia</v>
      </c>
    </row>
    <row r="1642" spans="1:25" ht="13.5" customHeight="1">
      <c r="A1642" s="399"/>
      <c r="B1642" s="234" t="s">
        <v>50</v>
      </c>
      <c r="C1642" s="232" t="s">
        <v>13</v>
      </c>
      <c r="D1642" s="235">
        <v>0</v>
      </c>
      <c r="E1642" s="235">
        <v>0</v>
      </c>
      <c r="F1642" s="235">
        <v>0</v>
      </c>
      <c r="G1642" s="235">
        <v>0</v>
      </c>
      <c r="H1642" s="235"/>
      <c r="I1642" s="235">
        <v>0</v>
      </c>
      <c r="J1642" s="235">
        <v>0</v>
      </c>
      <c r="K1642" s="416">
        <v>0</v>
      </c>
      <c r="L1642" s="416">
        <v>0</v>
      </c>
      <c r="M1642" s="416">
        <v>0</v>
      </c>
      <c r="N1642" s="416">
        <v>0</v>
      </c>
      <c r="O1642" s="235">
        <v>0</v>
      </c>
      <c r="P1642" s="235">
        <v>0</v>
      </c>
      <c r="Q1642" s="235">
        <v>0</v>
      </c>
      <c r="R1642" s="235">
        <v>0</v>
      </c>
      <c r="S1642" s="235">
        <v>0</v>
      </c>
      <c r="T1642" s="235">
        <v>0</v>
      </c>
      <c r="U1642" s="235">
        <v>0</v>
      </c>
      <c r="V1642" s="235">
        <v>0</v>
      </c>
      <c r="W1642" s="235">
        <v>0</v>
      </c>
      <c r="Y1642" s="236" t="str">
        <f t="shared" si="25"/>
        <v>Colombia</v>
      </c>
    </row>
    <row r="1643" spans="1:25" ht="13.5" customHeight="1">
      <c r="A1643" s="399"/>
      <c r="B1643" s="234" t="s">
        <v>49</v>
      </c>
      <c r="C1643" s="232" t="s">
        <v>13</v>
      </c>
      <c r="D1643" s="237">
        <v>0</v>
      </c>
      <c r="E1643" s="237">
        <v>0</v>
      </c>
      <c r="F1643" s="237">
        <v>0</v>
      </c>
      <c r="G1643" s="237">
        <v>0</v>
      </c>
      <c r="H1643" s="237"/>
      <c r="I1643" s="237">
        <v>0</v>
      </c>
      <c r="J1643" s="237">
        <v>0</v>
      </c>
      <c r="K1643" s="415">
        <v>0</v>
      </c>
      <c r="L1643" s="415">
        <v>0</v>
      </c>
      <c r="M1643" s="415">
        <v>0</v>
      </c>
      <c r="N1643" s="415">
        <v>0</v>
      </c>
      <c r="O1643" s="237">
        <v>0</v>
      </c>
      <c r="P1643" s="237">
        <v>0</v>
      </c>
      <c r="Q1643" s="237">
        <v>0</v>
      </c>
      <c r="R1643" s="237">
        <v>0</v>
      </c>
      <c r="S1643" s="237">
        <v>0</v>
      </c>
      <c r="T1643" s="237">
        <v>0</v>
      </c>
      <c r="U1643" s="237">
        <v>0</v>
      </c>
      <c r="V1643" s="237">
        <v>0</v>
      </c>
      <c r="W1643" s="237">
        <v>0</v>
      </c>
      <c r="Y1643" s="236" t="str">
        <f t="shared" si="25"/>
        <v>Colombia</v>
      </c>
    </row>
    <row r="1644" spans="1:25" ht="13.5" customHeight="1">
      <c r="A1644" s="399"/>
      <c r="B1644" s="234" t="s">
        <v>48</v>
      </c>
      <c r="C1644" s="232" t="s">
        <v>13</v>
      </c>
      <c r="D1644" s="235">
        <v>0</v>
      </c>
      <c r="E1644" s="235">
        <v>0</v>
      </c>
      <c r="F1644" s="235">
        <v>0</v>
      </c>
      <c r="G1644" s="235">
        <v>0</v>
      </c>
      <c r="H1644" s="235"/>
      <c r="I1644" s="235">
        <v>0</v>
      </c>
      <c r="J1644" s="235">
        <v>0</v>
      </c>
      <c r="K1644" s="416">
        <v>0</v>
      </c>
      <c r="L1644" s="416">
        <v>0</v>
      </c>
      <c r="M1644" s="416">
        <v>0</v>
      </c>
      <c r="N1644" s="416">
        <v>0</v>
      </c>
      <c r="O1644" s="235">
        <v>0</v>
      </c>
      <c r="P1644" s="235">
        <v>0</v>
      </c>
      <c r="Q1644" s="235">
        <v>0</v>
      </c>
      <c r="R1644" s="235">
        <v>0</v>
      </c>
      <c r="S1644" s="235">
        <v>0</v>
      </c>
      <c r="T1644" s="235">
        <v>0</v>
      </c>
      <c r="U1644" s="235">
        <v>0</v>
      </c>
      <c r="V1644" s="235">
        <v>0</v>
      </c>
      <c r="W1644" s="235">
        <v>0</v>
      </c>
      <c r="Y1644" s="236" t="str">
        <f t="shared" si="25"/>
        <v>Colombia</v>
      </c>
    </row>
    <row r="1645" spans="1:25" ht="13.5" customHeight="1">
      <c r="A1645" s="399"/>
      <c r="B1645" s="234" t="s">
        <v>47</v>
      </c>
      <c r="C1645" s="232" t="s">
        <v>13</v>
      </c>
      <c r="D1645" s="237">
        <v>0</v>
      </c>
      <c r="E1645" s="237">
        <v>0</v>
      </c>
      <c r="F1645" s="237">
        <v>0</v>
      </c>
      <c r="G1645" s="237">
        <v>0</v>
      </c>
      <c r="H1645" s="237"/>
      <c r="I1645" s="237">
        <v>0</v>
      </c>
      <c r="J1645" s="237">
        <v>0</v>
      </c>
      <c r="K1645" s="415">
        <v>0</v>
      </c>
      <c r="L1645" s="415">
        <v>0</v>
      </c>
      <c r="M1645" s="415">
        <v>0</v>
      </c>
      <c r="N1645" s="415">
        <v>0</v>
      </c>
      <c r="O1645" s="237">
        <v>-327.42200000000003</v>
      </c>
      <c r="P1645" s="237">
        <v>0</v>
      </c>
      <c r="Q1645" s="237">
        <v>0</v>
      </c>
      <c r="R1645" s="237">
        <v>0</v>
      </c>
      <c r="S1645" s="237">
        <v>0</v>
      </c>
      <c r="T1645" s="237">
        <v>0</v>
      </c>
      <c r="U1645" s="237">
        <v>0</v>
      </c>
      <c r="V1645" s="237">
        <v>0</v>
      </c>
      <c r="W1645" s="237">
        <v>0</v>
      </c>
      <c r="Y1645" s="236" t="str">
        <f t="shared" si="25"/>
        <v>Colombia</v>
      </c>
    </row>
    <row r="1646" spans="1:25" ht="13.5" customHeight="1">
      <c r="A1646" s="399"/>
      <c r="B1646" s="234" t="s">
        <v>46</v>
      </c>
      <c r="C1646" s="232" t="s">
        <v>13</v>
      </c>
      <c r="D1646" s="235">
        <v>0</v>
      </c>
      <c r="E1646" s="235">
        <v>0</v>
      </c>
      <c r="F1646" s="235">
        <v>0</v>
      </c>
      <c r="G1646" s="235">
        <v>0</v>
      </c>
      <c r="H1646" s="235"/>
      <c r="I1646" s="235">
        <v>0</v>
      </c>
      <c r="J1646" s="235">
        <v>0</v>
      </c>
      <c r="K1646" s="416">
        <v>0</v>
      </c>
      <c r="L1646" s="416">
        <v>0</v>
      </c>
      <c r="M1646" s="416">
        <v>0</v>
      </c>
      <c r="N1646" s="416">
        <v>0</v>
      </c>
      <c r="O1646" s="235">
        <v>0</v>
      </c>
      <c r="P1646" s="235">
        <v>0</v>
      </c>
      <c r="Q1646" s="235">
        <v>0</v>
      </c>
      <c r="R1646" s="235">
        <v>0</v>
      </c>
      <c r="S1646" s="235">
        <v>0</v>
      </c>
      <c r="T1646" s="235">
        <v>0</v>
      </c>
      <c r="U1646" s="235">
        <v>0</v>
      </c>
      <c r="V1646" s="235">
        <v>0</v>
      </c>
      <c r="W1646" s="235">
        <v>0</v>
      </c>
      <c r="Y1646" s="236" t="str">
        <f t="shared" si="25"/>
        <v>Colombia</v>
      </c>
    </row>
    <row r="1647" spans="1:25" ht="21" customHeight="1">
      <c r="A1647" s="399"/>
      <c r="B1647" s="234" t="s">
        <v>45</v>
      </c>
      <c r="C1647" s="232" t="s">
        <v>13</v>
      </c>
      <c r="D1647" s="237">
        <v>0</v>
      </c>
      <c r="E1647" s="237">
        <v>0</v>
      </c>
      <c r="F1647" s="237">
        <v>-53.999000000000002</v>
      </c>
      <c r="G1647" s="237">
        <v>9.9179999999999993</v>
      </c>
      <c r="H1647" s="237"/>
      <c r="I1647" s="237">
        <v>0</v>
      </c>
      <c r="J1647" s="237">
        <v>0</v>
      </c>
      <c r="K1647" s="415">
        <v>0</v>
      </c>
      <c r="L1647" s="415">
        <v>0</v>
      </c>
      <c r="M1647" s="415">
        <v>0</v>
      </c>
      <c r="N1647" s="415">
        <v>0</v>
      </c>
      <c r="O1647" s="237">
        <v>-23.141999999999999</v>
      </c>
      <c r="P1647" s="237">
        <v>0</v>
      </c>
      <c r="Q1647" s="237">
        <v>520.149</v>
      </c>
      <c r="R1647" s="237">
        <v>8.8160000000000007</v>
      </c>
      <c r="S1647" s="237">
        <v>4.4080000000000004</v>
      </c>
      <c r="T1647" s="237">
        <v>0</v>
      </c>
      <c r="U1647" s="237">
        <v>13.224</v>
      </c>
      <c r="V1647" s="237">
        <v>3.306</v>
      </c>
      <c r="W1647" s="237">
        <v>0</v>
      </c>
      <c r="Y1647" s="236" t="str">
        <f t="shared" si="25"/>
        <v>Colombia</v>
      </c>
    </row>
    <row r="1648" spans="1:25" ht="13.5" customHeight="1">
      <c r="A1648" s="399"/>
      <c r="B1648" s="234" t="s">
        <v>44</v>
      </c>
      <c r="C1648" s="232" t="s">
        <v>13</v>
      </c>
      <c r="D1648" s="235">
        <v>0</v>
      </c>
      <c r="E1648" s="235">
        <v>0</v>
      </c>
      <c r="F1648" s="235">
        <v>0</v>
      </c>
      <c r="G1648" s="235">
        <v>0</v>
      </c>
      <c r="H1648" s="235"/>
      <c r="I1648" s="235">
        <v>0</v>
      </c>
      <c r="J1648" s="235">
        <v>0</v>
      </c>
      <c r="K1648" s="416">
        <v>0</v>
      </c>
      <c r="L1648" s="416">
        <v>0</v>
      </c>
      <c r="M1648" s="416">
        <v>0</v>
      </c>
      <c r="N1648" s="416">
        <v>0</v>
      </c>
      <c r="O1648" s="235">
        <v>0</v>
      </c>
      <c r="P1648" s="235">
        <v>0</v>
      </c>
      <c r="Q1648" s="235">
        <v>22.471</v>
      </c>
      <c r="R1648" s="235">
        <v>0</v>
      </c>
      <c r="S1648" s="235">
        <v>0</v>
      </c>
      <c r="T1648" s="235">
        <v>0</v>
      </c>
      <c r="U1648" s="235">
        <v>0</v>
      </c>
      <c r="V1648" s="235">
        <v>0</v>
      </c>
      <c r="W1648" s="235">
        <v>0</v>
      </c>
      <c r="Y1648" s="236" t="str">
        <f t="shared" si="25"/>
        <v>Colombia</v>
      </c>
    </row>
    <row r="1649" spans="1:25" ht="13.5" customHeight="1">
      <c r="A1649" s="399"/>
      <c r="B1649" s="234" t="s">
        <v>43</v>
      </c>
      <c r="C1649" s="232" t="s">
        <v>13</v>
      </c>
      <c r="D1649" s="237">
        <v>0</v>
      </c>
      <c r="E1649" s="237">
        <v>0</v>
      </c>
      <c r="F1649" s="237">
        <v>0</v>
      </c>
      <c r="G1649" s="237">
        <v>0</v>
      </c>
      <c r="H1649" s="237"/>
      <c r="I1649" s="237">
        <v>0</v>
      </c>
      <c r="J1649" s="237">
        <v>0</v>
      </c>
      <c r="K1649" s="415">
        <v>0</v>
      </c>
      <c r="L1649" s="415">
        <v>0</v>
      </c>
      <c r="M1649" s="415">
        <v>0</v>
      </c>
      <c r="N1649" s="415">
        <v>0</v>
      </c>
      <c r="O1649" s="237">
        <v>0</v>
      </c>
      <c r="P1649" s="237">
        <v>0</v>
      </c>
      <c r="Q1649" s="237">
        <v>0</v>
      </c>
      <c r="R1649" s="237">
        <v>0</v>
      </c>
      <c r="S1649" s="237">
        <v>0</v>
      </c>
      <c r="T1649" s="237">
        <v>0</v>
      </c>
      <c r="U1649" s="237">
        <v>0</v>
      </c>
      <c r="V1649" s="237">
        <v>0</v>
      </c>
      <c r="W1649" s="237">
        <v>0</v>
      </c>
      <c r="Y1649" s="236" t="str">
        <f t="shared" si="25"/>
        <v>Colombia</v>
      </c>
    </row>
    <row r="1650" spans="1:25" ht="13.5" customHeight="1">
      <c r="A1650" s="399"/>
      <c r="B1650" s="234" t="s">
        <v>42</v>
      </c>
      <c r="C1650" s="232" t="s">
        <v>13</v>
      </c>
      <c r="D1650" s="235">
        <v>0</v>
      </c>
      <c r="E1650" s="235">
        <v>0</v>
      </c>
      <c r="F1650" s="235">
        <v>0</v>
      </c>
      <c r="G1650" s="235">
        <v>0</v>
      </c>
      <c r="H1650" s="235"/>
      <c r="I1650" s="235">
        <v>0</v>
      </c>
      <c r="J1650" s="235">
        <v>0</v>
      </c>
      <c r="K1650" s="416">
        <v>0</v>
      </c>
      <c r="L1650" s="416">
        <v>0</v>
      </c>
      <c r="M1650" s="416">
        <v>0</v>
      </c>
      <c r="N1650" s="416">
        <v>0</v>
      </c>
      <c r="O1650" s="235">
        <v>0</v>
      </c>
      <c r="P1650" s="235">
        <v>0</v>
      </c>
      <c r="Q1650" s="235">
        <v>242.94399999999999</v>
      </c>
      <c r="R1650" s="235">
        <v>4.1180000000000003</v>
      </c>
      <c r="S1650" s="235">
        <v>5.1470000000000002</v>
      </c>
      <c r="T1650" s="235">
        <v>0</v>
      </c>
      <c r="U1650" s="235">
        <v>21.617999999999999</v>
      </c>
      <c r="V1650" s="235">
        <v>1.0289999999999999</v>
      </c>
      <c r="W1650" s="235">
        <v>0</v>
      </c>
      <c r="Y1650" s="236" t="str">
        <f t="shared" si="25"/>
        <v>Colombia</v>
      </c>
    </row>
    <row r="1651" spans="1:25" ht="13.5" customHeight="1">
      <c r="A1651" s="399"/>
      <c r="B1651" s="234" t="s">
        <v>41</v>
      </c>
      <c r="C1651" s="232" t="s">
        <v>13</v>
      </c>
      <c r="D1651" s="237">
        <v>0</v>
      </c>
      <c r="E1651" s="237">
        <v>12.814</v>
      </c>
      <c r="F1651" s="237">
        <v>-3929.8629999999998</v>
      </c>
      <c r="G1651" s="237">
        <v>0</v>
      </c>
      <c r="H1651" s="237"/>
      <c r="I1651" s="237">
        <v>-85.753</v>
      </c>
      <c r="J1651" s="237">
        <v>0</v>
      </c>
      <c r="K1651" s="415">
        <v>0</v>
      </c>
      <c r="L1651" s="415">
        <v>0</v>
      </c>
      <c r="M1651" s="415">
        <v>0</v>
      </c>
      <c r="N1651" s="415">
        <v>0</v>
      </c>
      <c r="O1651" s="237">
        <v>-54.212000000000003</v>
      </c>
      <c r="P1651" s="237">
        <v>-37.454999999999998</v>
      </c>
      <c r="Q1651" s="237">
        <v>99.552999999999997</v>
      </c>
      <c r="R1651" s="237">
        <v>0</v>
      </c>
      <c r="S1651" s="237">
        <v>1.9710000000000001</v>
      </c>
      <c r="T1651" s="237">
        <v>0</v>
      </c>
      <c r="U1651" s="237">
        <v>0.98599999999999999</v>
      </c>
      <c r="V1651" s="237">
        <v>8.8710000000000004</v>
      </c>
      <c r="W1651" s="237">
        <v>0</v>
      </c>
      <c r="Y1651" s="236" t="str">
        <f t="shared" si="25"/>
        <v>Colombia</v>
      </c>
    </row>
    <row r="1652" spans="1:25" ht="13.5" customHeight="1">
      <c r="A1652" s="399"/>
      <c r="B1652" s="234" t="s">
        <v>40</v>
      </c>
      <c r="C1652" s="232" t="s">
        <v>13</v>
      </c>
      <c r="D1652" s="235">
        <v>0</v>
      </c>
      <c r="E1652" s="235">
        <v>0</v>
      </c>
      <c r="F1652" s="235">
        <v>0</v>
      </c>
      <c r="G1652" s="235">
        <v>0</v>
      </c>
      <c r="H1652" s="235"/>
      <c r="I1652" s="235">
        <v>0</v>
      </c>
      <c r="J1652" s="235">
        <v>0</v>
      </c>
      <c r="K1652" s="416">
        <v>0</v>
      </c>
      <c r="L1652" s="416">
        <v>0</v>
      </c>
      <c r="M1652" s="416">
        <v>0</v>
      </c>
      <c r="N1652" s="416">
        <v>0</v>
      </c>
      <c r="O1652" s="235">
        <v>0</v>
      </c>
      <c r="P1652" s="235">
        <v>0</v>
      </c>
      <c r="Q1652" s="235">
        <v>315.99299999999999</v>
      </c>
      <c r="R1652" s="235">
        <v>0</v>
      </c>
      <c r="S1652" s="235">
        <v>315.99299999999999</v>
      </c>
      <c r="T1652" s="235">
        <v>0</v>
      </c>
      <c r="U1652" s="235">
        <v>0</v>
      </c>
      <c r="V1652" s="235">
        <v>0</v>
      </c>
      <c r="W1652" s="235">
        <v>0</v>
      </c>
      <c r="Y1652" s="236" t="str">
        <f t="shared" si="25"/>
        <v>Colombia</v>
      </c>
    </row>
    <row r="1653" spans="1:25" ht="13.5" customHeight="1">
      <c r="A1653" s="399"/>
      <c r="B1653" s="234" t="s">
        <v>39</v>
      </c>
      <c r="C1653" s="232" t="s">
        <v>13</v>
      </c>
      <c r="D1653" s="237">
        <v>0</v>
      </c>
      <c r="E1653" s="237">
        <v>0</v>
      </c>
      <c r="F1653" s="237">
        <v>0</v>
      </c>
      <c r="G1653" s="237">
        <v>0</v>
      </c>
      <c r="H1653" s="237"/>
      <c r="I1653" s="237">
        <v>0</v>
      </c>
      <c r="J1653" s="237">
        <v>0</v>
      </c>
      <c r="K1653" s="415">
        <v>0</v>
      </c>
      <c r="L1653" s="415">
        <v>0</v>
      </c>
      <c r="M1653" s="415">
        <v>0</v>
      </c>
      <c r="N1653" s="415">
        <v>0</v>
      </c>
      <c r="O1653" s="237">
        <v>0</v>
      </c>
      <c r="P1653" s="237">
        <v>0</v>
      </c>
      <c r="Q1653" s="237">
        <v>0</v>
      </c>
      <c r="R1653" s="237">
        <v>0</v>
      </c>
      <c r="S1653" s="237">
        <v>0</v>
      </c>
      <c r="T1653" s="237">
        <v>0</v>
      </c>
      <c r="U1653" s="237">
        <v>0</v>
      </c>
      <c r="V1653" s="237">
        <v>0</v>
      </c>
      <c r="W1653" s="237">
        <v>0</v>
      </c>
      <c r="Y1653" s="236" t="str">
        <f t="shared" si="25"/>
        <v>Colombia</v>
      </c>
    </row>
    <row r="1654" spans="1:25" ht="13.5" customHeight="1">
      <c r="A1654" s="399"/>
      <c r="B1654" s="234" t="s">
        <v>38</v>
      </c>
      <c r="C1654" s="232" t="s">
        <v>13</v>
      </c>
      <c r="D1654" s="235">
        <v>0</v>
      </c>
      <c r="E1654" s="235">
        <v>0</v>
      </c>
      <c r="F1654" s="235">
        <v>0</v>
      </c>
      <c r="G1654" s="235">
        <v>0</v>
      </c>
      <c r="H1654" s="235"/>
      <c r="I1654" s="235">
        <v>0</v>
      </c>
      <c r="J1654" s="235">
        <v>0</v>
      </c>
      <c r="K1654" s="416">
        <v>0</v>
      </c>
      <c r="L1654" s="416">
        <v>0</v>
      </c>
      <c r="M1654" s="416">
        <v>0</v>
      </c>
      <c r="N1654" s="416">
        <v>0</v>
      </c>
      <c r="O1654" s="235">
        <v>0</v>
      </c>
      <c r="P1654" s="235">
        <v>0</v>
      </c>
      <c r="Q1654" s="235">
        <v>0</v>
      </c>
      <c r="R1654" s="235">
        <v>0</v>
      </c>
      <c r="S1654" s="235">
        <v>0</v>
      </c>
      <c r="T1654" s="235">
        <v>0</v>
      </c>
      <c r="U1654" s="235">
        <v>0</v>
      </c>
      <c r="V1654" s="235">
        <v>0</v>
      </c>
      <c r="W1654" s="235">
        <v>0</v>
      </c>
      <c r="Y1654" s="236" t="str">
        <f t="shared" si="25"/>
        <v>Colombia</v>
      </c>
    </row>
    <row r="1655" spans="1:25" ht="13.5" customHeight="1">
      <c r="A1655" s="399"/>
      <c r="B1655" s="234" t="s">
        <v>37</v>
      </c>
      <c r="C1655" s="232" t="s">
        <v>13</v>
      </c>
      <c r="D1655" s="237">
        <v>0</v>
      </c>
      <c r="E1655" s="237">
        <v>0</v>
      </c>
      <c r="F1655" s="237">
        <v>0</v>
      </c>
      <c r="G1655" s="237">
        <v>0</v>
      </c>
      <c r="H1655" s="237"/>
      <c r="I1655" s="237">
        <v>0</v>
      </c>
      <c r="J1655" s="237">
        <v>0</v>
      </c>
      <c r="K1655" s="415">
        <v>0</v>
      </c>
      <c r="L1655" s="415">
        <v>0</v>
      </c>
      <c r="M1655" s="415">
        <v>0</v>
      </c>
      <c r="N1655" s="415">
        <v>0</v>
      </c>
      <c r="O1655" s="237">
        <v>0</v>
      </c>
      <c r="P1655" s="237">
        <v>0</v>
      </c>
      <c r="Q1655" s="237">
        <v>0</v>
      </c>
      <c r="R1655" s="237">
        <v>0</v>
      </c>
      <c r="S1655" s="237">
        <v>0</v>
      </c>
      <c r="T1655" s="237">
        <v>0</v>
      </c>
      <c r="U1655" s="237">
        <v>0</v>
      </c>
      <c r="V1655" s="237">
        <v>0</v>
      </c>
      <c r="W1655" s="237">
        <v>0</v>
      </c>
      <c r="Y1655" s="236" t="str">
        <f t="shared" si="25"/>
        <v>Colombia</v>
      </c>
    </row>
    <row r="1656" spans="1:25" ht="13.5" customHeight="1">
      <c r="A1656" s="399"/>
      <c r="B1656" s="234" t="s">
        <v>36</v>
      </c>
      <c r="C1656" s="232" t="s">
        <v>13</v>
      </c>
      <c r="D1656" s="235">
        <v>0</v>
      </c>
      <c r="E1656" s="235">
        <v>0</v>
      </c>
      <c r="F1656" s="235">
        <v>0</v>
      </c>
      <c r="G1656" s="235">
        <v>0</v>
      </c>
      <c r="H1656" s="235"/>
      <c r="I1656" s="235">
        <v>0</v>
      </c>
      <c r="J1656" s="235">
        <v>0</v>
      </c>
      <c r="K1656" s="416">
        <v>0</v>
      </c>
      <c r="L1656" s="416">
        <v>0</v>
      </c>
      <c r="M1656" s="416">
        <v>0</v>
      </c>
      <c r="N1656" s="416">
        <v>0</v>
      </c>
      <c r="O1656" s="235">
        <v>0</v>
      </c>
      <c r="P1656" s="235">
        <v>0</v>
      </c>
      <c r="Q1656" s="235">
        <v>0</v>
      </c>
      <c r="R1656" s="235">
        <v>0</v>
      </c>
      <c r="S1656" s="235">
        <v>0</v>
      </c>
      <c r="T1656" s="235">
        <v>0</v>
      </c>
      <c r="U1656" s="235">
        <v>0</v>
      </c>
      <c r="V1656" s="235">
        <v>0</v>
      </c>
      <c r="W1656" s="235">
        <v>0</v>
      </c>
      <c r="Y1656" s="236" t="str">
        <f t="shared" si="25"/>
        <v>Colombia</v>
      </c>
    </row>
    <row r="1657" spans="1:25" ht="13.5" customHeight="1">
      <c r="A1657" s="399"/>
      <c r="B1657" s="234" t="s">
        <v>35</v>
      </c>
      <c r="C1657" s="232" t="s">
        <v>13</v>
      </c>
      <c r="D1657" s="237">
        <v>0</v>
      </c>
      <c r="E1657" s="237">
        <v>0</v>
      </c>
      <c r="F1657" s="237">
        <v>0</v>
      </c>
      <c r="G1657" s="237">
        <v>0</v>
      </c>
      <c r="H1657" s="237"/>
      <c r="I1657" s="237">
        <v>0</v>
      </c>
      <c r="J1657" s="237">
        <v>0</v>
      </c>
      <c r="K1657" s="415">
        <v>0</v>
      </c>
      <c r="L1657" s="415">
        <v>0</v>
      </c>
      <c r="M1657" s="415">
        <v>0</v>
      </c>
      <c r="N1657" s="415">
        <v>0</v>
      </c>
      <c r="O1657" s="237">
        <v>0</v>
      </c>
      <c r="P1657" s="237">
        <v>0</v>
      </c>
      <c r="Q1657" s="237">
        <v>0</v>
      </c>
      <c r="R1657" s="237">
        <v>0</v>
      </c>
      <c r="S1657" s="237">
        <v>0</v>
      </c>
      <c r="T1657" s="237">
        <v>0</v>
      </c>
      <c r="U1657" s="237">
        <v>0</v>
      </c>
      <c r="V1657" s="237">
        <v>0</v>
      </c>
      <c r="W1657" s="237">
        <v>0</v>
      </c>
      <c r="Y1657" s="236" t="str">
        <f t="shared" si="25"/>
        <v>Colombia</v>
      </c>
    </row>
    <row r="1658" spans="1:25" ht="13.5" customHeight="1">
      <c r="A1658" s="399"/>
      <c r="B1658" s="234" t="s">
        <v>34</v>
      </c>
      <c r="C1658" s="232" t="s">
        <v>13</v>
      </c>
      <c r="D1658" s="235">
        <v>0</v>
      </c>
      <c r="E1658" s="235">
        <v>0</v>
      </c>
      <c r="F1658" s="235">
        <v>0</v>
      </c>
      <c r="G1658" s="235">
        <v>0</v>
      </c>
      <c r="H1658" s="235"/>
      <c r="I1658" s="235">
        <v>0</v>
      </c>
      <c r="J1658" s="235">
        <v>0</v>
      </c>
      <c r="K1658" s="416">
        <v>0</v>
      </c>
      <c r="L1658" s="416">
        <v>0</v>
      </c>
      <c r="M1658" s="416">
        <v>0</v>
      </c>
      <c r="N1658" s="416">
        <v>0</v>
      </c>
      <c r="O1658" s="235">
        <v>0</v>
      </c>
      <c r="P1658" s="235">
        <v>0</v>
      </c>
      <c r="Q1658" s="235">
        <v>349.67</v>
      </c>
      <c r="R1658" s="235">
        <v>0</v>
      </c>
      <c r="S1658" s="235">
        <v>0</v>
      </c>
      <c r="T1658" s="235">
        <v>0</v>
      </c>
      <c r="U1658" s="235">
        <v>0</v>
      </c>
      <c r="V1658" s="235">
        <v>0</v>
      </c>
      <c r="W1658" s="235">
        <v>454</v>
      </c>
      <c r="Y1658" s="236" t="str">
        <f t="shared" si="25"/>
        <v>Colombia</v>
      </c>
    </row>
    <row r="1659" spans="1:25" ht="21" customHeight="1">
      <c r="A1659" s="399"/>
      <c r="B1659" s="234" t="s">
        <v>33</v>
      </c>
      <c r="C1659" s="232" t="s">
        <v>13</v>
      </c>
      <c r="D1659" s="237">
        <v>0</v>
      </c>
      <c r="E1659" s="237">
        <v>0</v>
      </c>
      <c r="F1659" s="237">
        <v>0</v>
      </c>
      <c r="G1659" s="237">
        <v>0</v>
      </c>
      <c r="H1659" s="237"/>
      <c r="I1659" s="237">
        <v>0</v>
      </c>
      <c r="J1659" s="237">
        <v>0</v>
      </c>
      <c r="K1659" s="415">
        <v>0</v>
      </c>
      <c r="L1659" s="415">
        <v>0</v>
      </c>
      <c r="M1659" s="415">
        <v>0</v>
      </c>
      <c r="N1659" s="415">
        <v>0</v>
      </c>
      <c r="O1659" s="237">
        <v>0</v>
      </c>
      <c r="P1659" s="237">
        <v>0</v>
      </c>
      <c r="Q1659" s="237">
        <v>0</v>
      </c>
      <c r="R1659" s="237">
        <v>0</v>
      </c>
      <c r="S1659" s="237">
        <v>0</v>
      </c>
      <c r="T1659" s="237">
        <v>0</v>
      </c>
      <c r="U1659" s="237">
        <v>0</v>
      </c>
      <c r="V1659" s="237">
        <v>0</v>
      </c>
      <c r="W1659" s="237">
        <v>0</v>
      </c>
      <c r="Y1659" s="236" t="str">
        <f t="shared" si="25"/>
        <v>Colombia</v>
      </c>
    </row>
    <row r="1660" spans="1:25" ht="13.5" customHeight="1">
      <c r="A1660" s="399"/>
      <c r="B1660" s="234" t="s">
        <v>32</v>
      </c>
      <c r="C1660" s="232" t="s">
        <v>13</v>
      </c>
      <c r="D1660" s="235">
        <v>0</v>
      </c>
      <c r="E1660" s="235">
        <v>0</v>
      </c>
      <c r="F1660" s="235">
        <v>0</v>
      </c>
      <c r="G1660" s="235">
        <v>0</v>
      </c>
      <c r="H1660" s="235"/>
      <c r="I1660" s="235">
        <v>0</v>
      </c>
      <c r="J1660" s="235">
        <v>0</v>
      </c>
      <c r="K1660" s="416">
        <v>0</v>
      </c>
      <c r="L1660" s="416">
        <v>0</v>
      </c>
      <c r="M1660" s="416">
        <v>0</v>
      </c>
      <c r="N1660" s="416">
        <v>0</v>
      </c>
      <c r="O1660" s="235">
        <v>0</v>
      </c>
      <c r="P1660" s="235">
        <v>0</v>
      </c>
      <c r="Q1660" s="235">
        <v>0</v>
      </c>
      <c r="R1660" s="235">
        <v>0</v>
      </c>
      <c r="S1660" s="235">
        <v>0</v>
      </c>
      <c r="T1660" s="235">
        <v>0</v>
      </c>
      <c r="U1660" s="235">
        <v>0</v>
      </c>
      <c r="V1660" s="235">
        <v>0</v>
      </c>
      <c r="W1660" s="235">
        <v>0</v>
      </c>
      <c r="Y1660" s="236" t="str">
        <f t="shared" si="25"/>
        <v>Colombia</v>
      </c>
    </row>
    <row r="1661" spans="1:25" ht="13.5" customHeight="1">
      <c r="A1661" s="399"/>
      <c r="B1661" s="234" t="s">
        <v>31</v>
      </c>
      <c r="C1661" s="232" t="s">
        <v>13</v>
      </c>
      <c r="D1661" s="237">
        <v>3810.8319999999999</v>
      </c>
      <c r="E1661" s="237">
        <v>0</v>
      </c>
      <c r="F1661" s="237">
        <v>0</v>
      </c>
      <c r="G1661" s="237">
        <v>0</v>
      </c>
      <c r="H1661" s="237"/>
      <c r="I1661" s="237">
        <v>-3810.8319999999999</v>
      </c>
      <c r="J1661" s="237">
        <v>0</v>
      </c>
      <c r="K1661" s="415">
        <v>0</v>
      </c>
      <c r="L1661" s="415">
        <v>0</v>
      </c>
      <c r="M1661" s="415">
        <v>0</v>
      </c>
      <c r="N1661" s="415">
        <v>0</v>
      </c>
      <c r="O1661" s="237">
        <v>0</v>
      </c>
      <c r="P1661" s="237">
        <v>0</v>
      </c>
      <c r="Q1661" s="237">
        <v>0</v>
      </c>
      <c r="R1661" s="237">
        <v>0</v>
      </c>
      <c r="S1661" s="237">
        <v>0</v>
      </c>
      <c r="T1661" s="237">
        <v>0</v>
      </c>
      <c r="U1661" s="237">
        <v>0</v>
      </c>
      <c r="V1661" s="237">
        <v>0</v>
      </c>
      <c r="W1661" s="237">
        <v>44312</v>
      </c>
      <c r="Y1661" s="236" t="str">
        <f t="shared" si="25"/>
        <v>Colombia</v>
      </c>
    </row>
    <row r="1662" spans="1:25" ht="13.5" customHeight="1">
      <c r="A1662" s="399"/>
      <c r="B1662" s="234" t="s">
        <v>30</v>
      </c>
      <c r="C1662" s="232" t="s">
        <v>13</v>
      </c>
      <c r="D1662" s="235">
        <v>0</v>
      </c>
      <c r="E1662" s="235">
        <v>0</v>
      </c>
      <c r="F1662" s="235">
        <v>0</v>
      </c>
      <c r="G1662" s="235">
        <v>0</v>
      </c>
      <c r="H1662" s="235"/>
      <c r="I1662" s="235">
        <v>0</v>
      </c>
      <c r="J1662" s="235">
        <v>0</v>
      </c>
      <c r="K1662" s="416">
        <v>0</v>
      </c>
      <c r="L1662" s="416">
        <v>0</v>
      </c>
      <c r="M1662" s="416">
        <v>0</v>
      </c>
      <c r="N1662" s="416">
        <v>0</v>
      </c>
      <c r="O1662" s="235">
        <v>0</v>
      </c>
      <c r="P1662" s="235">
        <v>0</v>
      </c>
      <c r="Q1662" s="235">
        <v>0</v>
      </c>
      <c r="R1662" s="235">
        <v>0</v>
      </c>
      <c r="S1662" s="235">
        <v>0</v>
      </c>
      <c r="T1662" s="235">
        <v>0</v>
      </c>
      <c r="U1662" s="235">
        <v>0</v>
      </c>
      <c r="V1662" s="235">
        <v>0</v>
      </c>
      <c r="W1662" s="235">
        <v>0</v>
      </c>
      <c r="Y1662" s="236" t="str">
        <f t="shared" si="25"/>
        <v>Colombia</v>
      </c>
    </row>
    <row r="1663" spans="1:25" ht="13.5" customHeight="1">
      <c r="A1663" s="399"/>
      <c r="B1663" s="234" t="s">
        <v>29</v>
      </c>
      <c r="C1663" s="232" t="s">
        <v>13</v>
      </c>
      <c r="D1663" s="237">
        <v>0</v>
      </c>
      <c r="E1663" s="237">
        <v>0</v>
      </c>
      <c r="F1663" s="237">
        <v>0</v>
      </c>
      <c r="G1663" s="237">
        <v>0</v>
      </c>
      <c r="H1663" s="237"/>
      <c r="I1663" s="237">
        <v>0</v>
      </c>
      <c r="J1663" s="237">
        <v>0</v>
      </c>
      <c r="K1663" s="415">
        <v>0</v>
      </c>
      <c r="L1663" s="415">
        <v>0</v>
      </c>
      <c r="M1663" s="415">
        <v>0</v>
      </c>
      <c r="N1663" s="415">
        <v>0</v>
      </c>
      <c r="O1663" s="237">
        <v>0</v>
      </c>
      <c r="P1663" s="237">
        <v>0</v>
      </c>
      <c r="Q1663" s="237">
        <v>0</v>
      </c>
      <c r="R1663" s="237">
        <v>0</v>
      </c>
      <c r="S1663" s="237">
        <v>0</v>
      </c>
      <c r="T1663" s="237">
        <v>0</v>
      </c>
      <c r="U1663" s="237">
        <v>0</v>
      </c>
      <c r="V1663" s="237">
        <v>0</v>
      </c>
      <c r="W1663" s="237">
        <v>0</v>
      </c>
      <c r="Y1663" s="236" t="str">
        <f t="shared" si="25"/>
        <v>Colombia</v>
      </c>
    </row>
    <row r="1664" spans="1:25" ht="13.5" customHeight="1">
      <c r="A1664" s="399"/>
      <c r="B1664" s="234" t="s">
        <v>28</v>
      </c>
      <c r="C1664" s="232" t="s">
        <v>13</v>
      </c>
      <c r="D1664" s="235">
        <v>0</v>
      </c>
      <c r="E1664" s="235">
        <v>0</v>
      </c>
      <c r="F1664" s="235">
        <v>0</v>
      </c>
      <c r="G1664" s="235">
        <v>0</v>
      </c>
      <c r="H1664" s="235"/>
      <c r="I1664" s="235">
        <v>0</v>
      </c>
      <c r="J1664" s="235">
        <v>0</v>
      </c>
      <c r="K1664" s="416">
        <v>0</v>
      </c>
      <c r="L1664" s="416">
        <v>0</v>
      </c>
      <c r="M1664" s="416">
        <v>0</v>
      </c>
      <c r="N1664" s="416">
        <v>0</v>
      </c>
      <c r="O1664" s="235">
        <v>0</v>
      </c>
      <c r="P1664" s="235">
        <v>0</v>
      </c>
      <c r="Q1664" s="235">
        <v>0</v>
      </c>
      <c r="R1664" s="235">
        <v>0</v>
      </c>
      <c r="S1664" s="235">
        <v>0</v>
      </c>
      <c r="T1664" s="235">
        <v>0</v>
      </c>
      <c r="U1664" s="235">
        <v>0</v>
      </c>
      <c r="V1664" s="235">
        <v>0</v>
      </c>
      <c r="W1664" s="235">
        <v>0</v>
      </c>
      <c r="Y1664" s="236" t="str">
        <f t="shared" si="25"/>
        <v>Colombia</v>
      </c>
    </row>
    <row r="1665" spans="1:25" ht="13.5" customHeight="1">
      <c r="A1665" s="399"/>
      <c r="B1665" s="234" t="s">
        <v>27</v>
      </c>
      <c r="C1665" s="232" t="s">
        <v>13</v>
      </c>
      <c r="D1665" s="237">
        <v>0</v>
      </c>
      <c r="E1665" s="237">
        <v>0</v>
      </c>
      <c r="F1665" s="237">
        <v>0</v>
      </c>
      <c r="G1665" s="237">
        <v>0</v>
      </c>
      <c r="H1665" s="237"/>
      <c r="I1665" s="237">
        <v>0</v>
      </c>
      <c r="J1665" s="237">
        <v>0</v>
      </c>
      <c r="K1665" s="415">
        <v>0</v>
      </c>
      <c r="L1665" s="415">
        <v>0</v>
      </c>
      <c r="M1665" s="415">
        <v>0</v>
      </c>
      <c r="N1665" s="415">
        <v>0</v>
      </c>
      <c r="O1665" s="237">
        <v>0</v>
      </c>
      <c r="P1665" s="237">
        <v>0</v>
      </c>
      <c r="Q1665" s="237">
        <v>0</v>
      </c>
      <c r="R1665" s="237">
        <v>0</v>
      </c>
      <c r="S1665" s="237">
        <v>0</v>
      </c>
      <c r="T1665" s="237">
        <v>0</v>
      </c>
      <c r="U1665" s="237">
        <v>0</v>
      </c>
      <c r="V1665" s="237">
        <v>0</v>
      </c>
      <c r="W1665" s="237">
        <v>0</v>
      </c>
      <c r="Y1665" s="236" t="str">
        <f t="shared" si="25"/>
        <v>Colombia</v>
      </c>
    </row>
    <row r="1666" spans="1:25" ht="13.5" customHeight="1">
      <c r="A1666" s="399"/>
      <c r="B1666" s="234" t="s">
        <v>26</v>
      </c>
      <c r="C1666" s="232" t="s">
        <v>13</v>
      </c>
      <c r="D1666" s="235">
        <v>4.7300000000000004</v>
      </c>
      <c r="E1666" s="235">
        <v>0</v>
      </c>
      <c r="F1666" s="235">
        <v>0</v>
      </c>
      <c r="G1666" s="235">
        <v>0</v>
      </c>
      <c r="H1666" s="235"/>
      <c r="I1666" s="235">
        <v>-4.7300000000000004</v>
      </c>
      <c r="J1666" s="235">
        <v>0</v>
      </c>
      <c r="K1666" s="416">
        <v>0</v>
      </c>
      <c r="L1666" s="416">
        <v>0</v>
      </c>
      <c r="M1666" s="416">
        <v>0</v>
      </c>
      <c r="N1666" s="416">
        <v>0</v>
      </c>
      <c r="O1666" s="235">
        <v>0</v>
      </c>
      <c r="P1666" s="235">
        <v>0</v>
      </c>
      <c r="Q1666" s="235">
        <v>0</v>
      </c>
      <c r="R1666" s="235">
        <v>0</v>
      </c>
      <c r="S1666" s="235">
        <v>0</v>
      </c>
      <c r="T1666" s="235">
        <v>0</v>
      </c>
      <c r="U1666" s="235">
        <v>0</v>
      </c>
      <c r="V1666" s="235">
        <v>0</v>
      </c>
      <c r="W1666" s="235">
        <v>55</v>
      </c>
      <c r="Y1666" s="236" t="str">
        <f t="shared" si="25"/>
        <v>Colombia</v>
      </c>
    </row>
    <row r="1667" spans="1:25" ht="13.5" customHeight="1">
      <c r="A1667" s="399"/>
      <c r="B1667" s="234" t="s">
        <v>25</v>
      </c>
      <c r="C1667" s="232" t="s">
        <v>13</v>
      </c>
      <c r="D1667" s="237">
        <v>0</v>
      </c>
      <c r="E1667" s="237">
        <v>0</v>
      </c>
      <c r="F1667" s="237">
        <v>0</v>
      </c>
      <c r="G1667" s="237">
        <v>0</v>
      </c>
      <c r="H1667" s="237"/>
      <c r="I1667" s="237">
        <v>0</v>
      </c>
      <c r="J1667" s="237">
        <v>0</v>
      </c>
      <c r="K1667" s="415">
        <v>0</v>
      </c>
      <c r="L1667" s="415">
        <v>0</v>
      </c>
      <c r="M1667" s="415">
        <v>0</v>
      </c>
      <c r="N1667" s="415">
        <v>0</v>
      </c>
      <c r="O1667" s="237">
        <v>0</v>
      </c>
      <c r="P1667" s="237">
        <v>0</v>
      </c>
      <c r="Q1667" s="237">
        <v>0</v>
      </c>
      <c r="R1667" s="237">
        <v>0</v>
      </c>
      <c r="S1667" s="237">
        <v>0</v>
      </c>
      <c r="T1667" s="237">
        <v>0</v>
      </c>
      <c r="U1667" s="237">
        <v>0</v>
      </c>
      <c r="V1667" s="237">
        <v>0</v>
      </c>
      <c r="W1667" s="237">
        <v>0</v>
      </c>
      <c r="Y1667" s="236" t="str">
        <f t="shared" si="25"/>
        <v>Colombia</v>
      </c>
    </row>
    <row r="1668" spans="1:25" ht="13.5" customHeight="1">
      <c r="A1668" s="399"/>
      <c r="B1668" s="234" t="s">
        <v>0</v>
      </c>
      <c r="C1668" s="232" t="s">
        <v>13</v>
      </c>
      <c r="D1668" s="235">
        <v>0</v>
      </c>
      <c r="E1668" s="235">
        <v>2.4940000000000002</v>
      </c>
      <c r="F1668" s="235">
        <v>-118.422</v>
      </c>
      <c r="G1668" s="235">
        <v>-148.78</v>
      </c>
      <c r="H1668" s="235"/>
      <c r="I1668" s="235">
        <v>5301.2979999999998</v>
      </c>
      <c r="J1668" s="235">
        <v>261.69799999999998</v>
      </c>
      <c r="K1668" s="416">
        <v>0</v>
      </c>
      <c r="L1668" s="416">
        <v>0</v>
      </c>
      <c r="M1668" s="416">
        <v>0</v>
      </c>
      <c r="N1668" s="416">
        <v>0</v>
      </c>
      <c r="O1668" s="235">
        <v>-94.772000000000006</v>
      </c>
      <c r="P1668" s="235">
        <v>-654.54600000000005</v>
      </c>
      <c r="Q1668" s="235">
        <v>4548.97</v>
      </c>
      <c r="R1668" s="235">
        <v>253.786</v>
      </c>
      <c r="S1668" s="235">
        <v>218.95599999999999</v>
      </c>
      <c r="T1668" s="235">
        <v>0</v>
      </c>
      <c r="U1668" s="235">
        <v>188.25399999999999</v>
      </c>
      <c r="V1668" s="235">
        <v>116.358</v>
      </c>
      <c r="W1668" s="235">
        <v>0</v>
      </c>
      <c r="Y1668" s="236" t="str">
        <f t="shared" si="25"/>
        <v>Colombia</v>
      </c>
    </row>
    <row r="1669" spans="1:25" ht="13.5" customHeight="1">
      <c r="A1669" s="399"/>
      <c r="B1669" s="234" t="s">
        <v>24</v>
      </c>
      <c r="C1669" s="232" t="s">
        <v>13</v>
      </c>
      <c r="D1669" s="237">
        <v>0</v>
      </c>
      <c r="E1669" s="237">
        <v>0</v>
      </c>
      <c r="F1669" s="237">
        <v>0</v>
      </c>
      <c r="G1669" s="237">
        <v>0</v>
      </c>
      <c r="H1669" s="237"/>
      <c r="I1669" s="237">
        <v>0</v>
      </c>
      <c r="J1669" s="237">
        <v>0</v>
      </c>
      <c r="K1669" s="415">
        <v>0</v>
      </c>
      <c r="L1669" s="415">
        <v>0</v>
      </c>
      <c r="M1669" s="415">
        <v>0</v>
      </c>
      <c r="N1669" s="415">
        <v>0</v>
      </c>
      <c r="O1669" s="237">
        <v>0</v>
      </c>
      <c r="P1669" s="237">
        <v>0</v>
      </c>
      <c r="Q1669" s="237">
        <v>0</v>
      </c>
      <c r="R1669" s="237">
        <v>0</v>
      </c>
      <c r="S1669" s="237">
        <v>0</v>
      </c>
      <c r="T1669" s="237">
        <v>0</v>
      </c>
      <c r="U1669" s="237">
        <v>0</v>
      </c>
      <c r="V1669" s="237">
        <v>0</v>
      </c>
      <c r="W1669" s="237">
        <v>0</v>
      </c>
      <c r="Y1669" s="236" t="str">
        <f t="shared" ref="Y1669:Y1732" si="26">IF(ISTEXT(A1669),A1669,Y1668)</f>
        <v>Colombia</v>
      </c>
    </row>
    <row r="1670" spans="1:25" ht="13.5" customHeight="1">
      <c r="A1670" s="399"/>
      <c r="B1670" s="234" t="s">
        <v>23</v>
      </c>
      <c r="C1670" s="232" t="s">
        <v>13</v>
      </c>
      <c r="D1670" s="235">
        <v>125551.452</v>
      </c>
      <c r="E1670" s="235">
        <v>3777.8339999999998</v>
      </c>
      <c r="F1670" s="235">
        <v>-99831.717999999993</v>
      </c>
      <c r="G1670" s="235">
        <v>138.53899999999999</v>
      </c>
      <c r="H1670" s="235"/>
      <c r="I1670" s="235">
        <v>-2144.5439999999999</v>
      </c>
      <c r="J1670" s="235">
        <v>-486.67399999999998</v>
      </c>
      <c r="K1670" s="416">
        <v>0</v>
      </c>
      <c r="L1670" s="416">
        <v>0</v>
      </c>
      <c r="M1670" s="416">
        <v>0</v>
      </c>
      <c r="N1670" s="416">
        <v>0</v>
      </c>
      <c r="O1670" s="235">
        <v>-3187.808</v>
      </c>
      <c r="P1670" s="235">
        <v>-832.221</v>
      </c>
      <c r="Q1670" s="235">
        <v>24699.983</v>
      </c>
      <c r="R1670" s="235">
        <v>1173.925</v>
      </c>
      <c r="S1670" s="235">
        <v>1565.673</v>
      </c>
      <c r="T1670" s="235">
        <v>0.11899999999999999</v>
      </c>
      <c r="U1670" s="235">
        <v>1448.1969999999999</v>
      </c>
      <c r="V1670" s="235">
        <v>552.28700000000003</v>
      </c>
      <c r="W1670" s="235">
        <v>64686</v>
      </c>
      <c r="Y1670" s="236" t="str">
        <f t="shared" si="26"/>
        <v>Colombia</v>
      </c>
    </row>
    <row r="1671" spans="1:25" ht="13.5" customHeight="1">
      <c r="A1671" s="399"/>
      <c r="B1671" s="234" t="s">
        <v>22</v>
      </c>
      <c r="C1671" s="232" t="s">
        <v>13</v>
      </c>
      <c r="D1671" s="237">
        <v>7775.45</v>
      </c>
      <c r="E1671" s="237">
        <v>0</v>
      </c>
      <c r="F1671" s="237">
        <v>0</v>
      </c>
      <c r="G1671" s="237">
        <v>-1.423</v>
      </c>
      <c r="H1671" s="237"/>
      <c r="I1671" s="237">
        <v>-3815.5619999999999</v>
      </c>
      <c r="J1671" s="237">
        <v>-496.87099999999998</v>
      </c>
      <c r="K1671" s="415">
        <v>0</v>
      </c>
      <c r="L1671" s="415">
        <v>0</v>
      </c>
      <c r="M1671" s="415">
        <v>0</v>
      </c>
      <c r="N1671" s="415">
        <v>0</v>
      </c>
      <c r="O1671" s="237">
        <v>-11.035</v>
      </c>
      <c r="P1671" s="237">
        <v>0</v>
      </c>
      <c r="Q1671" s="237">
        <v>3222.6480000000001</v>
      </c>
      <c r="R1671" s="237">
        <v>0</v>
      </c>
      <c r="S1671" s="237">
        <v>25.53</v>
      </c>
      <c r="T1671" s="237">
        <v>0.11899999999999999</v>
      </c>
      <c r="U1671" s="237">
        <v>1.29</v>
      </c>
      <c r="V1671" s="237">
        <v>161.11799999999999</v>
      </c>
      <c r="W1671" s="237">
        <v>46346</v>
      </c>
      <c r="Y1671" s="236" t="str">
        <f t="shared" si="26"/>
        <v>Colombia</v>
      </c>
    </row>
    <row r="1672" spans="1:25" ht="13.5" customHeight="1">
      <c r="A1672" s="399"/>
      <c r="B1672" s="234" t="s">
        <v>21</v>
      </c>
      <c r="C1672" s="232" t="s">
        <v>13</v>
      </c>
      <c r="D1672" s="235">
        <v>0</v>
      </c>
      <c r="E1672" s="235">
        <v>0</v>
      </c>
      <c r="F1672" s="235">
        <v>0</v>
      </c>
      <c r="G1672" s="235">
        <v>0</v>
      </c>
      <c r="H1672" s="235"/>
      <c r="I1672" s="235">
        <v>0</v>
      </c>
      <c r="J1672" s="235">
        <v>0</v>
      </c>
      <c r="K1672" s="416">
        <v>0</v>
      </c>
      <c r="L1672" s="416">
        <v>0</v>
      </c>
      <c r="M1672" s="416">
        <v>0</v>
      </c>
      <c r="N1672" s="416">
        <v>0</v>
      </c>
      <c r="O1672" s="235">
        <v>0</v>
      </c>
      <c r="P1672" s="235">
        <v>0</v>
      </c>
      <c r="Q1672" s="235">
        <v>0</v>
      </c>
      <c r="R1672" s="235">
        <v>0</v>
      </c>
      <c r="S1672" s="235">
        <v>0</v>
      </c>
      <c r="T1672" s="235">
        <v>0</v>
      </c>
      <c r="U1672" s="235">
        <v>0</v>
      </c>
      <c r="V1672" s="235">
        <v>0</v>
      </c>
      <c r="W1672" s="235">
        <v>0</v>
      </c>
      <c r="Y1672" s="236" t="str">
        <f t="shared" si="26"/>
        <v>Colombia</v>
      </c>
    </row>
    <row r="1673" spans="1:25" ht="13.5" customHeight="1">
      <c r="A1673" s="399"/>
      <c r="B1673" s="234" t="s">
        <v>20</v>
      </c>
      <c r="C1673" s="232" t="s">
        <v>13</v>
      </c>
      <c r="D1673" s="237">
        <v>0</v>
      </c>
      <c r="E1673" s="237">
        <v>0</v>
      </c>
      <c r="F1673" s="237">
        <v>0</v>
      </c>
      <c r="G1673" s="237">
        <v>0</v>
      </c>
      <c r="H1673" s="237"/>
      <c r="I1673" s="237">
        <v>0</v>
      </c>
      <c r="J1673" s="237">
        <v>0</v>
      </c>
      <c r="K1673" s="415">
        <v>0</v>
      </c>
      <c r="L1673" s="415">
        <v>0</v>
      </c>
      <c r="M1673" s="415">
        <v>0</v>
      </c>
      <c r="N1673" s="415">
        <v>0</v>
      </c>
      <c r="O1673" s="237">
        <v>0</v>
      </c>
      <c r="P1673" s="237">
        <v>0</v>
      </c>
      <c r="Q1673" s="237">
        <v>0</v>
      </c>
      <c r="R1673" s="237">
        <v>0</v>
      </c>
      <c r="S1673" s="237">
        <v>0</v>
      </c>
      <c r="T1673" s="237">
        <v>0</v>
      </c>
      <c r="U1673" s="237">
        <v>0</v>
      </c>
      <c r="V1673" s="237">
        <v>0</v>
      </c>
      <c r="W1673" s="237">
        <v>0</v>
      </c>
      <c r="Y1673" s="236" t="str">
        <f t="shared" si="26"/>
        <v>Colombia</v>
      </c>
    </row>
    <row r="1674" spans="1:25" ht="13.5" customHeight="1">
      <c r="A1674" s="399"/>
      <c r="B1674" s="234" t="s">
        <v>19</v>
      </c>
      <c r="C1674" s="232" t="s">
        <v>13</v>
      </c>
      <c r="D1674" s="235">
        <v>0</v>
      </c>
      <c r="E1674" s="235">
        <v>0</v>
      </c>
      <c r="F1674" s="235">
        <v>0</v>
      </c>
      <c r="G1674" s="235">
        <v>0</v>
      </c>
      <c r="H1674" s="235"/>
      <c r="I1674" s="235">
        <v>0</v>
      </c>
      <c r="J1674" s="235">
        <v>0</v>
      </c>
      <c r="K1674" s="416">
        <v>0</v>
      </c>
      <c r="L1674" s="416">
        <v>0</v>
      </c>
      <c r="M1674" s="416">
        <v>0</v>
      </c>
      <c r="N1674" s="416">
        <v>0</v>
      </c>
      <c r="O1674" s="235">
        <v>0</v>
      </c>
      <c r="P1674" s="235">
        <v>0</v>
      </c>
      <c r="Q1674" s="235">
        <v>0</v>
      </c>
      <c r="R1674" s="235">
        <v>0</v>
      </c>
      <c r="S1674" s="235">
        <v>0</v>
      </c>
      <c r="T1674" s="235">
        <v>0</v>
      </c>
      <c r="U1674" s="235">
        <v>0</v>
      </c>
      <c r="V1674" s="235">
        <v>0</v>
      </c>
      <c r="W1674" s="235">
        <v>0</v>
      </c>
      <c r="Y1674" s="236" t="str">
        <f t="shared" si="26"/>
        <v>Colombia</v>
      </c>
    </row>
    <row r="1675" spans="1:25" ht="13.5" customHeight="1">
      <c r="A1675" s="399"/>
      <c r="B1675" s="234" t="s">
        <v>18</v>
      </c>
      <c r="C1675" s="232" t="s">
        <v>13</v>
      </c>
      <c r="D1675" s="237">
        <v>0</v>
      </c>
      <c r="E1675" s="237">
        <v>467.25299999999999</v>
      </c>
      <c r="F1675" s="237">
        <v>-398.57</v>
      </c>
      <c r="G1675" s="237">
        <v>-38.503999999999998</v>
      </c>
      <c r="H1675" s="237"/>
      <c r="I1675" s="237">
        <v>0</v>
      </c>
      <c r="J1675" s="237">
        <v>0</v>
      </c>
      <c r="K1675" s="415">
        <v>0</v>
      </c>
      <c r="L1675" s="415">
        <v>0</v>
      </c>
      <c r="M1675" s="415">
        <v>0</v>
      </c>
      <c r="N1675" s="415">
        <v>0</v>
      </c>
      <c r="O1675" s="237">
        <v>0</v>
      </c>
      <c r="P1675" s="237">
        <v>0</v>
      </c>
      <c r="Q1675" s="237">
        <v>3290.54</v>
      </c>
      <c r="R1675" s="237">
        <v>0</v>
      </c>
      <c r="S1675" s="237">
        <v>0</v>
      </c>
      <c r="T1675" s="237">
        <v>0</v>
      </c>
      <c r="U1675" s="237">
        <v>0</v>
      </c>
      <c r="V1675" s="237">
        <v>0</v>
      </c>
      <c r="W1675" s="237">
        <v>0</v>
      </c>
      <c r="Y1675" s="236" t="str">
        <f t="shared" si="26"/>
        <v>Colombia</v>
      </c>
    </row>
    <row r="1676" spans="1:25" ht="21" customHeight="1">
      <c r="A1676" s="399"/>
      <c r="B1676" s="234" t="s">
        <v>17</v>
      </c>
      <c r="C1676" s="232" t="s">
        <v>13</v>
      </c>
      <c r="D1676" s="235">
        <v>0</v>
      </c>
      <c r="E1676" s="235">
        <v>40.078000000000003</v>
      </c>
      <c r="F1676" s="235">
        <v>-26.367000000000001</v>
      </c>
      <c r="G1676" s="235">
        <v>30.585999999999999</v>
      </c>
      <c r="H1676" s="235"/>
      <c r="I1676" s="235">
        <v>0</v>
      </c>
      <c r="J1676" s="235">
        <v>0</v>
      </c>
      <c r="K1676" s="416">
        <v>0</v>
      </c>
      <c r="L1676" s="416">
        <v>0</v>
      </c>
      <c r="M1676" s="416">
        <v>0</v>
      </c>
      <c r="N1676" s="416">
        <v>0</v>
      </c>
      <c r="O1676" s="235">
        <v>0</v>
      </c>
      <c r="P1676" s="235">
        <v>-28.477</v>
      </c>
      <c r="Q1676" s="235">
        <v>0</v>
      </c>
      <c r="R1676" s="235">
        <v>0</v>
      </c>
      <c r="S1676" s="235">
        <v>0</v>
      </c>
      <c r="T1676" s="235">
        <v>0</v>
      </c>
      <c r="U1676" s="235">
        <v>0</v>
      </c>
      <c r="V1676" s="235">
        <v>0</v>
      </c>
      <c r="W1676" s="235">
        <v>0</v>
      </c>
      <c r="Y1676" s="236" t="str">
        <f t="shared" si="26"/>
        <v>Colombia</v>
      </c>
    </row>
    <row r="1677" spans="1:25" ht="13.5" customHeight="1">
      <c r="A1677" s="399"/>
      <c r="B1677" s="234" t="s">
        <v>16</v>
      </c>
      <c r="C1677" s="232" t="s">
        <v>13</v>
      </c>
      <c r="D1677" s="237">
        <v>0</v>
      </c>
      <c r="E1677" s="237">
        <v>3255.1950000000002</v>
      </c>
      <c r="F1677" s="237">
        <v>-706.21900000000005</v>
      </c>
      <c r="G1677" s="237">
        <v>0</v>
      </c>
      <c r="H1677" s="237"/>
      <c r="I1677" s="237">
        <v>-44.267000000000003</v>
      </c>
      <c r="J1677" s="237">
        <v>0</v>
      </c>
      <c r="K1677" s="415">
        <v>0</v>
      </c>
      <c r="L1677" s="415">
        <v>0</v>
      </c>
      <c r="M1677" s="415">
        <v>0</v>
      </c>
      <c r="N1677" s="415">
        <v>0</v>
      </c>
      <c r="O1677" s="237">
        <v>-9.2650000000000006</v>
      </c>
      <c r="P1677" s="237">
        <v>0</v>
      </c>
      <c r="Q1677" s="237">
        <v>6404.3549999999996</v>
      </c>
      <c r="R1677" s="237">
        <v>12.353999999999999</v>
      </c>
      <c r="S1677" s="237">
        <v>22.648</v>
      </c>
      <c r="T1677" s="237">
        <v>0</v>
      </c>
      <c r="U1677" s="237">
        <v>28.824999999999999</v>
      </c>
      <c r="V1677" s="237">
        <v>3.0880000000000001</v>
      </c>
      <c r="W1677" s="237">
        <v>0</v>
      </c>
      <c r="Y1677" s="236" t="str">
        <f t="shared" si="26"/>
        <v>Colombia</v>
      </c>
    </row>
    <row r="1678" spans="1:25" ht="13.5" customHeight="1">
      <c r="A1678" s="399"/>
      <c r="B1678" s="234" t="s">
        <v>15</v>
      </c>
      <c r="C1678" s="232" t="s">
        <v>13</v>
      </c>
      <c r="D1678" s="235">
        <v>3929.1909999999998</v>
      </c>
      <c r="E1678" s="235">
        <v>0</v>
      </c>
      <c r="F1678" s="235">
        <v>0</v>
      </c>
      <c r="G1678" s="235">
        <v>9.6000000000000002E-2</v>
      </c>
      <c r="H1678" s="235"/>
      <c r="I1678" s="235">
        <v>0</v>
      </c>
      <c r="J1678" s="235">
        <v>-496.87099999999998</v>
      </c>
      <c r="K1678" s="416">
        <v>0</v>
      </c>
      <c r="L1678" s="416">
        <v>0</v>
      </c>
      <c r="M1678" s="416">
        <v>0</v>
      </c>
      <c r="N1678" s="416">
        <v>0</v>
      </c>
      <c r="O1678" s="235">
        <v>0</v>
      </c>
      <c r="P1678" s="235">
        <v>0</v>
      </c>
      <c r="Q1678" s="235">
        <v>3026.48</v>
      </c>
      <c r="R1678" s="235">
        <v>0</v>
      </c>
      <c r="S1678" s="235">
        <v>14.494999999999999</v>
      </c>
      <c r="T1678" s="235">
        <v>0.11899999999999999</v>
      </c>
      <c r="U1678" s="235">
        <v>1.29</v>
      </c>
      <c r="V1678" s="235">
        <v>161.11799999999999</v>
      </c>
      <c r="W1678" s="235">
        <v>1979</v>
      </c>
      <c r="Y1678" s="236" t="str">
        <f t="shared" si="26"/>
        <v>Colombia</v>
      </c>
    </row>
    <row r="1679" spans="1:25" ht="13.5" customHeight="1">
      <c r="A1679" s="400"/>
      <c r="B1679" s="234" t="s">
        <v>14</v>
      </c>
      <c r="C1679" s="232" t="s">
        <v>13</v>
      </c>
      <c r="D1679" s="237">
        <v>0</v>
      </c>
      <c r="E1679" s="237">
        <v>0</v>
      </c>
      <c r="F1679" s="237">
        <v>0</v>
      </c>
      <c r="G1679" s="237">
        <v>0</v>
      </c>
      <c r="H1679" s="237"/>
      <c r="I1679" s="237">
        <v>0</v>
      </c>
      <c r="J1679" s="237">
        <v>0</v>
      </c>
      <c r="K1679" s="415">
        <v>0</v>
      </c>
      <c r="L1679" s="415">
        <v>0</v>
      </c>
      <c r="M1679" s="415">
        <v>0</v>
      </c>
      <c r="N1679" s="415">
        <v>0</v>
      </c>
      <c r="O1679" s="237">
        <v>0</v>
      </c>
      <c r="P1679" s="237">
        <v>0</v>
      </c>
      <c r="Q1679" s="237">
        <v>0</v>
      </c>
      <c r="R1679" s="237">
        <v>0</v>
      </c>
      <c r="S1679" s="237">
        <v>0</v>
      </c>
      <c r="T1679" s="237">
        <v>0</v>
      </c>
      <c r="U1679" s="237">
        <v>0</v>
      </c>
      <c r="V1679" s="237">
        <v>0</v>
      </c>
      <c r="W1679" s="237">
        <v>0</v>
      </c>
      <c r="Y1679" s="236" t="str">
        <f t="shared" si="26"/>
        <v>Colombia</v>
      </c>
    </row>
    <row r="1680" spans="1:25" ht="13.5" customHeight="1">
      <c r="A1680" s="398" t="s">
        <v>565</v>
      </c>
      <c r="B1680" s="234" t="s">
        <v>78</v>
      </c>
      <c r="C1680" s="232" t="s">
        <v>13</v>
      </c>
      <c r="D1680" s="237" t="s">
        <v>12</v>
      </c>
      <c r="E1680" s="237" t="s">
        <v>12</v>
      </c>
      <c r="F1680" s="237" t="s">
        <v>12</v>
      </c>
      <c r="G1680" s="237" t="s">
        <v>12</v>
      </c>
      <c r="H1680" s="237"/>
      <c r="I1680" s="237" t="s">
        <v>12</v>
      </c>
      <c r="J1680" s="237" t="s">
        <v>12</v>
      </c>
      <c r="K1680" s="416" t="s">
        <v>12</v>
      </c>
      <c r="L1680" s="416" t="s">
        <v>12</v>
      </c>
      <c r="M1680" s="416" t="s">
        <v>12</v>
      </c>
      <c r="N1680" s="416" t="s">
        <v>12</v>
      </c>
      <c r="O1680" s="237" t="s">
        <v>12</v>
      </c>
      <c r="P1680" s="237" t="s">
        <v>12</v>
      </c>
      <c r="Q1680" s="237" t="s">
        <v>12</v>
      </c>
      <c r="R1680" s="237" t="s">
        <v>12</v>
      </c>
      <c r="S1680" s="237" t="s">
        <v>12</v>
      </c>
      <c r="T1680" s="237" t="s">
        <v>12</v>
      </c>
      <c r="U1680" s="237" t="s">
        <v>12</v>
      </c>
      <c r="V1680" s="237" t="s">
        <v>12</v>
      </c>
      <c r="W1680" s="237" t="s">
        <v>12</v>
      </c>
      <c r="Y1680" s="236" t="str">
        <f t="shared" si="26"/>
        <v>Congo, Republic of</v>
      </c>
    </row>
    <row r="1681" spans="1:25" ht="13.5" customHeight="1">
      <c r="A1681" s="399"/>
      <c r="B1681" s="234" t="s">
        <v>77</v>
      </c>
      <c r="C1681" s="232" t="s">
        <v>13</v>
      </c>
      <c r="D1681" s="235" t="s">
        <v>12</v>
      </c>
      <c r="E1681" s="235" t="s">
        <v>12</v>
      </c>
      <c r="F1681" s="235" t="s">
        <v>12</v>
      </c>
      <c r="G1681" s="235" t="s">
        <v>12</v>
      </c>
      <c r="H1681" s="235"/>
      <c r="I1681" s="235" t="s">
        <v>12</v>
      </c>
      <c r="J1681" s="235" t="s">
        <v>12</v>
      </c>
      <c r="K1681" s="415" t="s">
        <v>12</v>
      </c>
      <c r="L1681" s="415" t="s">
        <v>12</v>
      </c>
      <c r="M1681" s="415" t="s">
        <v>12</v>
      </c>
      <c r="N1681" s="415" t="s">
        <v>12</v>
      </c>
      <c r="O1681" s="235" t="s">
        <v>12</v>
      </c>
      <c r="P1681" s="235" t="s">
        <v>12</v>
      </c>
      <c r="Q1681" s="235" t="s">
        <v>12</v>
      </c>
      <c r="R1681" s="235" t="s">
        <v>12</v>
      </c>
      <c r="S1681" s="235" t="s">
        <v>12</v>
      </c>
      <c r="T1681" s="235" t="s">
        <v>12</v>
      </c>
      <c r="U1681" s="235" t="s">
        <v>12</v>
      </c>
      <c r="V1681" s="235" t="s">
        <v>12</v>
      </c>
      <c r="W1681" s="235" t="s">
        <v>12</v>
      </c>
      <c r="Y1681" s="236" t="str">
        <f t="shared" si="26"/>
        <v>Congo, Republic of</v>
      </c>
    </row>
    <row r="1682" spans="1:25" ht="13.5" customHeight="1">
      <c r="A1682" s="399"/>
      <c r="B1682" s="234" t="s">
        <v>76</v>
      </c>
      <c r="C1682" s="232" t="s">
        <v>13</v>
      </c>
      <c r="D1682" s="237">
        <v>0</v>
      </c>
      <c r="E1682" s="237">
        <v>0</v>
      </c>
      <c r="F1682" s="237">
        <v>0</v>
      </c>
      <c r="G1682" s="237">
        <v>0</v>
      </c>
      <c r="H1682" s="237"/>
      <c r="I1682" s="237">
        <v>0</v>
      </c>
      <c r="J1682" s="237">
        <v>0</v>
      </c>
      <c r="K1682" s="416">
        <v>0</v>
      </c>
      <c r="L1682" s="416">
        <v>0</v>
      </c>
      <c r="M1682" s="416">
        <v>0</v>
      </c>
      <c r="N1682" s="416">
        <v>0</v>
      </c>
      <c r="O1682" s="237">
        <v>0</v>
      </c>
      <c r="P1682" s="237">
        <v>0</v>
      </c>
      <c r="Q1682" s="237">
        <v>0</v>
      </c>
      <c r="R1682" s="237">
        <v>0</v>
      </c>
      <c r="S1682" s="237">
        <v>0</v>
      </c>
      <c r="T1682" s="237">
        <v>0</v>
      </c>
      <c r="U1682" s="237">
        <v>0</v>
      </c>
      <c r="V1682" s="237">
        <v>0</v>
      </c>
      <c r="W1682" s="237">
        <v>0</v>
      </c>
      <c r="Y1682" s="236" t="str">
        <f t="shared" si="26"/>
        <v>Congo, Republic of</v>
      </c>
    </row>
    <row r="1683" spans="1:25" ht="13.5" customHeight="1">
      <c r="A1683" s="399"/>
      <c r="B1683" s="234" t="s">
        <v>75</v>
      </c>
      <c r="C1683" s="232" t="s">
        <v>13</v>
      </c>
      <c r="D1683" s="235">
        <v>0</v>
      </c>
      <c r="E1683" s="235">
        <v>0</v>
      </c>
      <c r="F1683" s="235">
        <v>0</v>
      </c>
      <c r="G1683" s="235">
        <v>0</v>
      </c>
      <c r="H1683" s="235"/>
      <c r="I1683" s="235">
        <v>0</v>
      </c>
      <c r="J1683" s="235">
        <v>0</v>
      </c>
      <c r="K1683" s="415">
        <v>0</v>
      </c>
      <c r="L1683" s="415">
        <v>0</v>
      </c>
      <c r="M1683" s="415">
        <v>0</v>
      </c>
      <c r="N1683" s="415">
        <v>0</v>
      </c>
      <c r="O1683" s="235">
        <v>0</v>
      </c>
      <c r="P1683" s="235">
        <v>0</v>
      </c>
      <c r="Q1683" s="235">
        <v>0</v>
      </c>
      <c r="R1683" s="235">
        <v>0</v>
      </c>
      <c r="S1683" s="235">
        <v>0</v>
      </c>
      <c r="T1683" s="235">
        <v>0</v>
      </c>
      <c r="U1683" s="235">
        <v>0</v>
      </c>
      <c r="V1683" s="235">
        <v>0</v>
      </c>
      <c r="W1683" s="235">
        <v>0</v>
      </c>
      <c r="Y1683" s="236" t="str">
        <f t="shared" si="26"/>
        <v>Congo, Republic of</v>
      </c>
    </row>
    <row r="1684" spans="1:25" ht="13.5" customHeight="1">
      <c r="A1684" s="399"/>
      <c r="B1684" s="234" t="s">
        <v>74</v>
      </c>
      <c r="C1684" s="232" t="s">
        <v>13</v>
      </c>
      <c r="D1684" s="237">
        <v>0</v>
      </c>
      <c r="E1684" s="237">
        <v>0</v>
      </c>
      <c r="F1684" s="237">
        <v>0</v>
      </c>
      <c r="G1684" s="237">
        <v>0</v>
      </c>
      <c r="H1684" s="237"/>
      <c r="I1684" s="237">
        <v>0</v>
      </c>
      <c r="J1684" s="237">
        <v>0</v>
      </c>
      <c r="K1684" s="416">
        <v>0</v>
      </c>
      <c r="L1684" s="416">
        <v>0</v>
      </c>
      <c r="M1684" s="416">
        <v>0</v>
      </c>
      <c r="N1684" s="416">
        <v>0</v>
      </c>
      <c r="O1684" s="237">
        <v>0</v>
      </c>
      <c r="P1684" s="237">
        <v>0</v>
      </c>
      <c r="Q1684" s="237">
        <v>0</v>
      </c>
      <c r="R1684" s="237">
        <v>0</v>
      </c>
      <c r="S1684" s="237">
        <v>0</v>
      </c>
      <c r="T1684" s="237">
        <v>0</v>
      </c>
      <c r="U1684" s="237">
        <v>0</v>
      </c>
      <c r="V1684" s="237">
        <v>0</v>
      </c>
      <c r="W1684" s="237">
        <v>0</v>
      </c>
      <c r="Y1684" s="236" t="str">
        <f t="shared" si="26"/>
        <v>Congo, Republic of</v>
      </c>
    </row>
    <row r="1685" spans="1:25" ht="13.5" customHeight="1">
      <c r="A1685" s="399"/>
      <c r="B1685" s="234" t="s">
        <v>73</v>
      </c>
      <c r="C1685" s="232" t="s">
        <v>13</v>
      </c>
      <c r="D1685" s="235">
        <v>0</v>
      </c>
      <c r="E1685" s="235">
        <v>0</v>
      </c>
      <c r="F1685" s="235">
        <v>0</v>
      </c>
      <c r="G1685" s="235">
        <v>0</v>
      </c>
      <c r="H1685" s="235"/>
      <c r="I1685" s="235">
        <v>0</v>
      </c>
      <c r="J1685" s="235">
        <v>0</v>
      </c>
      <c r="K1685" s="415">
        <v>0</v>
      </c>
      <c r="L1685" s="415">
        <v>0</v>
      </c>
      <c r="M1685" s="415">
        <v>0</v>
      </c>
      <c r="N1685" s="415">
        <v>0</v>
      </c>
      <c r="O1685" s="235">
        <v>0</v>
      </c>
      <c r="P1685" s="235">
        <v>0</v>
      </c>
      <c r="Q1685" s="235">
        <v>0</v>
      </c>
      <c r="R1685" s="235">
        <v>0</v>
      </c>
      <c r="S1685" s="235">
        <v>0</v>
      </c>
      <c r="T1685" s="235">
        <v>0</v>
      </c>
      <c r="U1685" s="235">
        <v>0</v>
      </c>
      <c r="V1685" s="235">
        <v>0</v>
      </c>
      <c r="W1685" s="235">
        <v>0</v>
      </c>
      <c r="Y1685" s="236" t="str">
        <f t="shared" si="26"/>
        <v>Congo, Republic of</v>
      </c>
    </row>
    <row r="1686" spans="1:25" ht="13.5" customHeight="1">
      <c r="A1686" s="399"/>
      <c r="B1686" s="234" t="s">
        <v>72</v>
      </c>
      <c r="C1686" s="232" t="s">
        <v>13</v>
      </c>
      <c r="D1686" s="237">
        <v>0</v>
      </c>
      <c r="E1686" s="237">
        <v>0</v>
      </c>
      <c r="F1686" s="237">
        <v>0</v>
      </c>
      <c r="G1686" s="237">
        <v>0</v>
      </c>
      <c r="H1686" s="237"/>
      <c r="I1686" s="237">
        <v>0</v>
      </c>
      <c r="J1686" s="237">
        <v>0</v>
      </c>
      <c r="K1686" s="416">
        <v>0</v>
      </c>
      <c r="L1686" s="416">
        <v>0</v>
      </c>
      <c r="M1686" s="416">
        <v>0</v>
      </c>
      <c r="N1686" s="416">
        <v>0</v>
      </c>
      <c r="O1686" s="237">
        <v>0</v>
      </c>
      <c r="P1686" s="237">
        <v>0</v>
      </c>
      <c r="Q1686" s="237">
        <v>0</v>
      </c>
      <c r="R1686" s="237">
        <v>0</v>
      </c>
      <c r="S1686" s="237">
        <v>0</v>
      </c>
      <c r="T1686" s="237">
        <v>0</v>
      </c>
      <c r="U1686" s="237">
        <v>0</v>
      </c>
      <c r="V1686" s="237">
        <v>0</v>
      </c>
      <c r="W1686" s="237">
        <v>0</v>
      </c>
      <c r="Y1686" s="236" t="str">
        <f t="shared" si="26"/>
        <v>Congo, Republic of</v>
      </c>
    </row>
    <row r="1687" spans="1:25" ht="13.5" customHeight="1">
      <c r="A1687" s="399"/>
      <c r="B1687" s="234" t="s">
        <v>71</v>
      </c>
      <c r="C1687" s="232" t="s">
        <v>13</v>
      </c>
      <c r="D1687" s="235">
        <v>0</v>
      </c>
      <c r="E1687" s="235">
        <v>0</v>
      </c>
      <c r="F1687" s="235">
        <v>0</v>
      </c>
      <c r="G1687" s="235">
        <v>0</v>
      </c>
      <c r="H1687" s="235"/>
      <c r="I1687" s="235">
        <v>0</v>
      </c>
      <c r="J1687" s="235">
        <v>0</v>
      </c>
      <c r="K1687" s="415">
        <v>0</v>
      </c>
      <c r="L1687" s="415">
        <v>0</v>
      </c>
      <c r="M1687" s="415">
        <v>0</v>
      </c>
      <c r="N1687" s="415">
        <v>0</v>
      </c>
      <c r="O1687" s="235">
        <v>0</v>
      </c>
      <c r="P1687" s="235">
        <v>0</v>
      </c>
      <c r="Q1687" s="235">
        <v>0</v>
      </c>
      <c r="R1687" s="235">
        <v>0</v>
      </c>
      <c r="S1687" s="235">
        <v>0</v>
      </c>
      <c r="T1687" s="235">
        <v>0</v>
      </c>
      <c r="U1687" s="235">
        <v>0</v>
      </c>
      <c r="V1687" s="235">
        <v>0</v>
      </c>
      <c r="W1687" s="235">
        <v>0</v>
      </c>
      <c r="Y1687" s="236" t="str">
        <f t="shared" si="26"/>
        <v>Congo, Republic of</v>
      </c>
    </row>
    <row r="1688" spans="1:25" ht="13.5" customHeight="1">
      <c r="A1688" s="399"/>
      <c r="B1688" s="234" t="s">
        <v>70</v>
      </c>
      <c r="C1688" s="232" t="s">
        <v>13</v>
      </c>
      <c r="D1688" s="237">
        <v>0</v>
      </c>
      <c r="E1688" s="237">
        <v>0</v>
      </c>
      <c r="F1688" s="237">
        <v>0</v>
      </c>
      <c r="G1688" s="237">
        <v>0</v>
      </c>
      <c r="H1688" s="237"/>
      <c r="I1688" s="237">
        <v>0</v>
      </c>
      <c r="J1688" s="237">
        <v>0</v>
      </c>
      <c r="K1688" s="416">
        <v>0</v>
      </c>
      <c r="L1688" s="416">
        <v>0</v>
      </c>
      <c r="M1688" s="416">
        <v>0</v>
      </c>
      <c r="N1688" s="416">
        <v>0</v>
      </c>
      <c r="O1688" s="237">
        <v>0</v>
      </c>
      <c r="P1688" s="237">
        <v>0</v>
      </c>
      <c r="Q1688" s="237">
        <v>0</v>
      </c>
      <c r="R1688" s="237">
        <v>0</v>
      </c>
      <c r="S1688" s="237">
        <v>0</v>
      </c>
      <c r="T1688" s="237">
        <v>0</v>
      </c>
      <c r="U1688" s="237">
        <v>0</v>
      </c>
      <c r="V1688" s="237">
        <v>0</v>
      </c>
      <c r="W1688" s="237">
        <v>0</v>
      </c>
      <c r="Y1688" s="236" t="str">
        <f t="shared" si="26"/>
        <v>Congo, Republic of</v>
      </c>
    </row>
    <row r="1689" spans="1:25" ht="13.5" customHeight="1">
      <c r="A1689" s="399"/>
      <c r="B1689" s="234" t="s">
        <v>69</v>
      </c>
      <c r="C1689" s="232" t="s">
        <v>13</v>
      </c>
      <c r="D1689" s="235">
        <v>0</v>
      </c>
      <c r="E1689" s="235">
        <v>0</v>
      </c>
      <c r="F1689" s="235">
        <v>0</v>
      </c>
      <c r="G1689" s="235">
        <v>0</v>
      </c>
      <c r="H1689" s="235"/>
      <c r="I1689" s="235">
        <v>0</v>
      </c>
      <c r="J1689" s="235">
        <v>0</v>
      </c>
      <c r="K1689" s="415">
        <v>0</v>
      </c>
      <c r="L1689" s="415">
        <v>0</v>
      </c>
      <c r="M1689" s="415">
        <v>0</v>
      </c>
      <c r="N1689" s="415">
        <v>0</v>
      </c>
      <c r="O1689" s="235">
        <v>0</v>
      </c>
      <c r="P1689" s="235">
        <v>0</v>
      </c>
      <c r="Q1689" s="235">
        <v>0</v>
      </c>
      <c r="R1689" s="235">
        <v>0</v>
      </c>
      <c r="S1689" s="235">
        <v>0</v>
      </c>
      <c r="T1689" s="235">
        <v>0</v>
      </c>
      <c r="U1689" s="235">
        <v>0</v>
      </c>
      <c r="V1689" s="235">
        <v>0</v>
      </c>
      <c r="W1689" s="235">
        <v>0</v>
      </c>
      <c r="Y1689" s="236" t="str">
        <f t="shared" si="26"/>
        <v>Congo, Republic of</v>
      </c>
    </row>
    <row r="1690" spans="1:25" ht="13.5" customHeight="1">
      <c r="A1690" s="399"/>
      <c r="B1690" s="234" t="s">
        <v>68</v>
      </c>
      <c r="C1690" s="232" t="s">
        <v>13</v>
      </c>
      <c r="D1690" s="237">
        <v>0</v>
      </c>
      <c r="E1690" s="237">
        <v>0</v>
      </c>
      <c r="F1690" s="237">
        <v>0</v>
      </c>
      <c r="G1690" s="237">
        <v>0</v>
      </c>
      <c r="H1690" s="237"/>
      <c r="I1690" s="237">
        <v>0</v>
      </c>
      <c r="J1690" s="237">
        <v>0</v>
      </c>
      <c r="K1690" s="416">
        <v>0</v>
      </c>
      <c r="L1690" s="416">
        <v>0</v>
      </c>
      <c r="M1690" s="416">
        <v>0</v>
      </c>
      <c r="N1690" s="416">
        <v>0</v>
      </c>
      <c r="O1690" s="237">
        <v>0</v>
      </c>
      <c r="P1690" s="237">
        <v>0</v>
      </c>
      <c r="Q1690" s="237">
        <v>0</v>
      </c>
      <c r="R1690" s="237">
        <v>0</v>
      </c>
      <c r="S1690" s="237">
        <v>0</v>
      </c>
      <c r="T1690" s="237">
        <v>0</v>
      </c>
      <c r="U1690" s="237">
        <v>0</v>
      </c>
      <c r="V1690" s="237">
        <v>0</v>
      </c>
      <c r="W1690" s="237">
        <v>0</v>
      </c>
      <c r="Y1690" s="236" t="str">
        <f t="shared" si="26"/>
        <v>Congo, Republic of</v>
      </c>
    </row>
    <row r="1691" spans="1:25" ht="13.5" customHeight="1">
      <c r="A1691" s="399"/>
      <c r="B1691" s="234" t="s">
        <v>67</v>
      </c>
      <c r="C1691" s="232" t="s">
        <v>13</v>
      </c>
      <c r="D1691" s="235">
        <v>0</v>
      </c>
      <c r="E1691" s="235">
        <v>0</v>
      </c>
      <c r="F1691" s="235">
        <v>0</v>
      </c>
      <c r="G1691" s="235">
        <v>0</v>
      </c>
      <c r="H1691" s="235"/>
      <c r="I1691" s="235">
        <v>0</v>
      </c>
      <c r="J1691" s="235">
        <v>0</v>
      </c>
      <c r="K1691" s="415">
        <v>0</v>
      </c>
      <c r="L1691" s="415">
        <v>0</v>
      </c>
      <c r="M1691" s="415">
        <v>0</v>
      </c>
      <c r="N1691" s="415">
        <v>0</v>
      </c>
      <c r="O1691" s="235">
        <v>0</v>
      </c>
      <c r="P1691" s="235">
        <v>0</v>
      </c>
      <c r="Q1691" s="235">
        <v>0</v>
      </c>
      <c r="R1691" s="235">
        <v>0</v>
      </c>
      <c r="S1691" s="235">
        <v>0</v>
      </c>
      <c r="T1691" s="235">
        <v>0</v>
      </c>
      <c r="U1691" s="235">
        <v>0</v>
      </c>
      <c r="V1691" s="235">
        <v>0</v>
      </c>
      <c r="W1691" s="235">
        <v>0</v>
      </c>
      <c r="Y1691" s="236" t="str">
        <f t="shared" si="26"/>
        <v>Congo, Republic of</v>
      </c>
    </row>
    <row r="1692" spans="1:25" ht="13.5" customHeight="1">
      <c r="A1692" s="399"/>
      <c r="B1692" s="234" t="s">
        <v>66</v>
      </c>
      <c r="C1692" s="232" t="s">
        <v>13</v>
      </c>
      <c r="D1692" s="237">
        <v>0</v>
      </c>
      <c r="E1692" s="237">
        <v>0</v>
      </c>
      <c r="F1692" s="237">
        <v>0</v>
      </c>
      <c r="G1692" s="237">
        <v>0</v>
      </c>
      <c r="H1692" s="237"/>
      <c r="I1692" s="237">
        <v>0</v>
      </c>
      <c r="J1692" s="237">
        <v>0</v>
      </c>
      <c r="K1692" s="416">
        <v>0</v>
      </c>
      <c r="L1692" s="416">
        <v>0</v>
      </c>
      <c r="M1692" s="416">
        <v>0</v>
      </c>
      <c r="N1692" s="416">
        <v>0</v>
      </c>
      <c r="O1692" s="237">
        <v>0</v>
      </c>
      <c r="P1692" s="237">
        <v>0</v>
      </c>
      <c r="Q1692" s="237">
        <v>0</v>
      </c>
      <c r="R1692" s="237">
        <v>0</v>
      </c>
      <c r="S1692" s="237">
        <v>0</v>
      </c>
      <c r="T1692" s="237">
        <v>0</v>
      </c>
      <c r="U1692" s="237">
        <v>0</v>
      </c>
      <c r="V1692" s="237">
        <v>0</v>
      </c>
      <c r="W1692" s="237">
        <v>0</v>
      </c>
      <c r="Y1692" s="236" t="str">
        <f t="shared" si="26"/>
        <v>Congo, Republic of</v>
      </c>
    </row>
    <row r="1693" spans="1:25" ht="13.5" customHeight="1">
      <c r="A1693" s="399"/>
      <c r="B1693" s="234" t="s">
        <v>65</v>
      </c>
      <c r="C1693" s="232" t="s">
        <v>13</v>
      </c>
      <c r="D1693" s="235">
        <v>0</v>
      </c>
      <c r="E1693" s="235">
        <v>0</v>
      </c>
      <c r="F1693" s="235">
        <v>0</v>
      </c>
      <c r="G1693" s="235">
        <v>0</v>
      </c>
      <c r="H1693" s="235"/>
      <c r="I1693" s="235">
        <v>0</v>
      </c>
      <c r="J1693" s="235">
        <v>0</v>
      </c>
      <c r="K1693" s="415">
        <v>0</v>
      </c>
      <c r="L1693" s="415">
        <v>0</v>
      </c>
      <c r="M1693" s="415">
        <v>0</v>
      </c>
      <c r="N1693" s="415">
        <v>0</v>
      </c>
      <c r="O1693" s="235">
        <v>0</v>
      </c>
      <c r="P1693" s="235">
        <v>0</v>
      </c>
      <c r="Q1693" s="235">
        <v>0</v>
      </c>
      <c r="R1693" s="235">
        <v>0</v>
      </c>
      <c r="S1693" s="235">
        <v>0</v>
      </c>
      <c r="T1693" s="235">
        <v>0</v>
      </c>
      <c r="U1693" s="235">
        <v>0</v>
      </c>
      <c r="V1693" s="235">
        <v>0</v>
      </c>
      <c r="W1693" s="235">
        <v>0</v>
      </c>
      <c r="Y1693" s="236" t="str">
        <f t="shared" si="26"/>
        <v>Congo, Republic of</v>
      </c>
    </row>
    <row r="1694" spans="1:25" ht="13.5" customHeight="1">
      <c r="A1694" s="399"/>
      <c r="B1694" s="234" t="s">
        <v>64</v>
      </c>
      <c r="C1694" s="232" t="s">
        <v>13</v>
      </c>
      <c r="D1694" s="237">
        <v>0</v>
      </c>
      <c r="E1694" s="237">
        <v>0</v>
      </c>
      <c r="F1694" s="237">
        <v>0</v>
      </c>
      <c r="G1694" s="237">
        <v>0</v>
      </c>
      <c r="H1694" s="237"/>
      <c r="I1694" s="237">
        <v>0</v>
      </c>
      <c r="J1694" s="237">
        <v>0</v>
      </c>
      <c r="K1694" s="416">
        <v>0</v>
      </c>
      <c r="L1694" s="416">
        <v>0</v>
      </c>
      <c r="M1694" s="416">
        <v>0</v>
      </c>
      <c r="N1694" s="416">
        <v>0</v>
      </c>
      <c r="O1694" s="237">
        <v>0</v>
      </c>
      <c r="P1694" s="237">
        <v>0</v>
      </c>
      <c r="Q1694" s="237">
        <v>0</v>
      </c>
      <c r="R1694" s="237">
        <v>0</v>
      </c>
      <c r="S1694" s="237">
        <v>0</v>
      </c>
      <c r="T1694" s="237">
        <v>0</v>
      </c>
      <c r="U1694" s="237">
        <v>0</v>
      </c>
      <c r="V1694" s="237">
        <v>0</v>
      </c>
      <c r="W1694" s="237">
        <v>0</v>
      </c>
      <c r="Y1694" s="236" t="str">
        <f t="shared" si="26"/>
        <v>Congo, Republic of</v>
      </c>
    </row>
    <row r="1695" spans="1:25" ht="13.5" customHeight="1">
      <c r="A1695" s="399"/>
      <c r="B1695" s="234" t="s">
        <v>63</v>
      </c>
      <c r="C1695" s="232" t="s">
        <v>13</v>
      </c>
      <c r="D1695" s="235">
        <v>0</v>
      </c>
      <c r="E1695" s="235">
        <v>0</v>
      </c>
      <c r="F1695" s="235">
        <v>0</v>
      </c>
      <c r="G1695" s="235">
        <v>0</v>
      </c>
      <c r="H1695" s="235"/>
      <c r="I1695" s="235">
        <v>0</v>
      </c>
      <c r="J1695" s="235">
        <v>0</v>
      </c>
      <c r="K1695" s="415">
        <v>0</v>
      </c>
      <c r="L1695" s="415">
        <v>0</v>
      </c>
      <c r="M1695" s="415">
        <v>0</v>
      </c>
      <c r="N1695" s="415">
        <v>0</v>
      </c>
      <c r="O1695" s="235">
        <v>0</v>
      </c>
      <c r="P1695" s="235">
        <v>0</v>
      </c>
      <c r="Q1695" s="235">
        <v>0</v>
      </c>
      <c r="R1695" s="235">
        <v>0</v>
      </c>
      <c r="S1695" s="235">
        <v>0</v>
      </c>
      <c r="T1695" s="235">
        <v>0</v>
      </c>
      <c r="U1695" s="235">
        <v>0</v>
      </c>
      <c r="V1695" s="235">
        <v>0</v>
      </c>
      <c r="W1695" s="235">
        <v>0</v>
      </c>
      <c r="Y1695" s="236" t="str">
        <f t="shared" si="26"/>
        <v>Congo, Republic of</v>
      </c>
    </row>
    <row r="1696" spans="1:25" ht="21" customHeight="1">
      <c r="A1696" s="399"/>
      <c r="B1696" s="234" t="s">
        <v>62</v>
      </c>
      <c r="C1696" s="232" t="s">
        <v>13</v>
      </c>
      <c r="D1696" s="237">
        <v>0</v>
      </c>
      <c r="E1696" s="237">
        <v>0</v>
      </c>
      <c r="F1696" s="237">
        <v>0</v>
      </c>
      <c r="G1696" s="237">
        <v>0</v>
      </c>
      <c r="H1696" s="237"/>
      <c r="I1696" s="237">
        <v>0</v>
      </c>
      <c r="J1696" s="237">
        <v>0</v>
      </c>
      <c r="K1696" s="416">
        <v>0</v>
      </c>
      <c r="L1696" s="416">
        <v>0</v>
      </c>
      <c r="M1696" s="416">
        <v>0</v>
      </c>
      <c r="N1696" s="416">
        <v>0</v>
      </c>
      <c r="O1696" s="237">
        <v>0</v>
      </c>
      <c r="P1696" s="237">
        <v>0</v>
      </c>
      <c r="Q1696" s="237">
        <v>0</v>
      </c>
      <c r="R1696" s="237">
        <v>0</v>
      </c>
      <c r="S1696" s="237">
        <v>0</v>
      </c>
      <c r="T1696" s="237">
        <v>0</v>
      </c>
      <c r="U1696" s="237">
        <v>0</v>
      </c>
      <c r="V1696" s="237">
        <v>0</v>
      </c>
      <c r="W1696" s="237">
        <v>0</v>
      </c>
      <c r="Y1696" s="236" t="str">
        <f t="shared" si="26"/>
        <v>Congo, Republic of</v>
      </c>
    </row>
    <row r="1697" spans="1:25" ht="13.5" customHeight="1">
      <c r="A1697" s="399"/>
      <c r="B1697" s="234" t="s">
        <v>61</v>
      </c>
      <c r="C1697" s="232" t="s">
        <v>13</v>
      </c>
      <c r="D1697" s="235">
        <v>0</v>
      </c>
      <c r="E1697" s="235">
        <v>0</v>
      </c>
      <c r="F1697" s="235">
        <v>0</v>
      </c>
      <c r="G1697" s="235">
        <v>0</v>
      </c>
      <c r="H1697" s="235"/>
      <c r="I1697" s="235">
        <v>0</v>
      </c>
      <c r="J1697" s="235">
        <v>0</v>
      </c>
      <c r="K1697" s="415">
        <v>0</v>
      </c>
      <c r="L1697" s="415">
        <v>0</v>
      </c>
      <c r="M1697" s="415">
        <v>0</v>
      </c>
      <c r="N1697" s="415">
        <v>0</v>
      </c>
      <c r="O1697" s="235">
        <v>0</v>
      </c>
      <c r="P1697" s="235">
        <v>0</v>
      </c>
      <c r="Q1697" s="235">
        <v>0</v>
      </c>
      <c r="R1697" s="235">
        <v>0</v>
      </c>
      <c r="S1697" s="235">
        <v>0</v>
      </c>
      <c r="T1697" s="235">
        <v>0</v>
      </c>
      <c r="U1697" s="235">
        <v>0</v>
      </c>
      <c r="V1697" s="235">
        <v>0</v>
      </c>
      <c r="W1697" s="235">
        <v>0</v>
      </c>
      <c r="Y1697" s="236" t="str">
        <f t="shared" si="26"/>
        <v>Congo, Republic of</v>
      </c>
    </row>
    <row r="1698" spans="1:25" ht="13.5" customHeight="1">
      <c r="A1698" s="399"/>
      <c r="B1698" s="234" t="s">
        <v>60</v>
      </c>
      <c r="C1698" s="232" t="s">
        <v>13</v>
      </c>
      <c r="D1698" s="237">
        <v>0</v>
      </c>
      <c r="E1698" s="237">
        <v>0</v>
      </c>
      <c r="F1698" s="237">
        <v>0</v>
      </c>
      <c r="G1698" s="237">
        <v>0</v>
      </c>
      <c r="H1698" s="237"/>
      <c r="I1698" s="237">
        <v>0</v>
      </c>
      <c r="J1698" s="237">
        <v>0</v>
      </c>
      <c r="K1698" s="416">
        <v>0</v>
      </c>
      <c r="L1698" s="416">
        <v>0</v>
      </c>
      <c r="M1698" s="416">
        <v>0</v>
      </c>
      <c r="N1698" s="416">
        <v>0</v>
      </c>
      <c r="O1698" s="237">
        <v>0</v>
      </c>
      <c r="P1698" s="237">
        <v>0</v>
      </c>
      <c r="Q1698" s="237">
        <v>0</v>
      </c>
      <c r="R1698" s="237">
        <v>0</v>
      </c>
      <c r="S1698" s="237">
        <v>0</v>
      </c>
      <c r="T1698" s="237">
        <v>0</v>
      </c>
      <c r="U1698" s="237">
        <v>0</v>
      </c>
      <c r="V1698" s="237">
        <v>0</v>
      </c>
      <c r="W1698" s="237">
        <v>0</v>
      </c>
      <c r="Y1698" s="236" t="str">
        <f t="shared" si="26"/>
        <v>Congo, Republic of</v>
      </c>
    </row>
    <row r="1699" spans="1:25" ht="21" customHeight="1">
      <c r="A1699" s="399"/>
      <c r="B1699" s="234" t="s">
        <v>59</v>
      </c>
      <c r="C1699" s="232" t="s">
        <v>13</v>
      </c>
      <c r="D1699" s="235">
        <v>0</v>
      </c>
      <c r="E1699" s="235">
        <v>0</v>
      </c>
      <c r="F1699" s="235">
        <v>0</v>
      </c>
      <c r="G1699" s="235">
        <v>0</v>
      </c>
      <c r="H1699" s="235"/>
      <c r="I1699" s="235">
        <v>0</v>
      </c>
      <c r="J1699" s="235">
        <v>0</v>
      </c>
      <c r="K1699" s="415">
        <v>0</v>
      </c>
      <c r="L1699" s="415">
        <v>0</v>
      </c>
      <c r="M1699" s="415">
        <v>0</v>
      </c>
      <c r="N1699" s="415">
        <v>0</v>
      </c>
      <c r="O1699" s="235">
        <v>0</v>
      </c>
      <c r="P1699" s="235">
        <v>0</v>
      </c>
      <c r="Q1699" s="235">
        <v>0</v>
      </c>
      <c r="R1699" s="235">
        <v>0</v>
      </c>
      <c r="S1699" s="235">
        <v>0</v>
      </c>
      <c r="T1699" s="235">
        <v>0</v>
      </c>
      <c r="U1699" s="235">
        <v>0</v>
      </c>
      <c r="V1699" s="235">
        <v>0</v>
      </c>
      <c r="W1699" s="235">
        <v>0</v>
      </c>
      <c r="Y1699" s="236" t="str">
        <f t="shared" si="26"/>
        <v>Congo, Republic of</v>
      </c>
    </row>
    <row r="1700" spans="1:25" ht="13.5" customHeight="1">
      <c r="A1700" s="399"/>
      <c r="B1700" s="234" t="s">
        <v>58</v>
      </c>
      <c r="C1700" s="232" t="s">
        <v>13</v>
      </c>
      <c r="D1700" s="237">
        <v>0</v>
      </c>
      <c r="E1700" s="237">
        <v>0</v>
      </c>
      <c r="F1700" s="237">
        <v>0</v>
      </c>
      <c r="G1700" s="237">
        <v>0</v>
      </c>
      <c r="H1700" s="237"/>
      <c r="I1700" s="237">
        <v>0</v>
      </c>
      <c r="J1700" s="237">
        <v>0</v>
      </c>
      <c r="K1700" s="416">
        <v>0</v>
      </c>
      <c r="L1700" s="416">
        <v>0</v>
      </c>
      <c r="M1700" s="416">
        <v>0</v>
      </c>
      <c r="N1700" s="416">
        <v>0</v>
      </c>
      <c r="O1700" s="237">
        <v>0</v>
      </c>
      <c r="P1700" s="237">
        <v>0</v>
      </c>
      <c r="Q1700" s="237">
        <v>0</v>
      </c>
      <c r="R1700" s="237">
        <v>0</v>
      </c>
      <c r="S1700" s="237">
        <v>0</v>
      </c>
      <c r="T1700" s="237">
        <v>0</v>
      </c>
      <c r="U1700" s="237">
        <v>0</v>
      </c>
      <c r="V1700" s="237">
        <v>0</v>
      </c>
      <c r="W1700" s="237">
        <v>0</v>
      </c>
      <c r="Y1700" s="236" t="str">
        <f t="shared" si="26"/>
        <v>Congo, Republic of</v>
      </c>
    </row>
    <row r="1701" spans="1:25" ht="13.5" customHeight="1">
      <c r="A1701" s="399"/>
      <c r="B1701" s="234" t="s">
        <v>57</v>
      </c>
      <c r="C1701" s="232" t="s">
        <v>13</v>
      </c>
      <c r="D1701" s="235">
        <v>0</v>
      </c>
      <c r="E1701" s="235">
        <v>0</v>
      </c>
      <c r="F1701" s="235">
        <v>0</v>
      </c>
      <c r="G1701" s="235">
        <v>0</v>
      </c>
      <c r="H1701" s="235"/>
      <c r="I1701" s="235">
        <v>0</v>
      </c>
      <c r="J1701" s="235">
        <v>0</v>
      </c>
      <c r="K1701" s="415">
        <v>0</v>
      </c>
      <c r="L1701" s="415">
        <v>0</v>
      </c>
      <c r="M1701" s="415">
        <v>0</v>
      </c>
      <c r="N1701" s="415">
        <v>0</v>
      </c>
      <c r="O1701" s="235">
        <v>0</v>
      </c>
      <c r="P1701" s="235">
        <v>0</v>
      </c>
      <c r="Q1701" s="235">
        <v>0</v>
      </c>
      <c r="R1701" s="235">
        <v>0</v>
      </c>
      <c r="S1701" s="235">
        <v>0</v>
      </c>
      <c r="T1701" s="235">
        <v>0</v>
      </c>
      <c r="U1701" s="235">
        <v>0</v>
      </c>
      <c r="V1701" s="235">
        <v>0</v>
      </c>
      <c r="W1701" s="235">
        <v>0</v>
      </c>
      <c r="Y1701" s="236" t="str">
        <f t="shared" si="26"/>
        <v>Congo, Republic of</v>
      </c>
    </row>
    <row r="1702" spans="1:25" ht="13.5" customHeight="1">
      <c r="A1702" s="399"/>
      <c r="B1702" s="234" t="s">
        <v>56</v>
      </c>
      <c r="C1702" s="232" t="s">
        <v>13</v>
      </c>
      <c r="D1702" s="237">
        <v>0</v>
      </c>
      <c r="E1702" s="237">
        <v>0</v>
      </c>
      <c r="F1702" s="237">
        <v>0</v>
      </c>
      <c r="G1702" s="237">
        <v>0</v>
      </c>
      <c r="H1702" s="237"/>
      <c r="I1702" s="237">
        <v>0</v>
      </c>
      <c r="J1702" s="237">
        <v>0</v>
      </c>
      <c r="K1702" s="416">
        <v>0</v>
      </c>
      <c r="L1702" s="416">
        <v>0</v>
      </c>
      <c r="M1702" s="416">
        <v>0</v>
      </c>
      <c r="N1702" s="416">
        <v>0</v>
      </c>
      <c r="O1702" s="237">
        <v>0</v>
      </c>
      <c r="P1702" s="237">
        <v>0</v>
      </c>
      <c r="Q1702" s="237">
        <v>0</v>
      </c>
      <c r="R1702" s="237">
        <v>0</v>
      </c>
      <c r="S1702" s="237">
        <v>0</v>
      </c>
      <c r="T1702" s="237">
        <v>0</v>
      </c>
      <c r="U1702" s="237">
        <v>0</v>
      </c>
      <c r="V1702" s="237">
        <v>0</v>
      </c>
      <c r="W1702" s="237">
        <v>0</v>
      </c>
      <c r="Y1702" s="236" t="str">
        <f t="shared" si="26"/>
        <v>Congo, Republic of</v>
      </c>
    </row>
    <row r="1703" spans="1:25" ht="21" customHeight="1">
      <c r="A1703" s="399"/>
      <c r="B1703" s="234" t="s">
        <v>55</v>
      </c>
      <c r="C1703" s="232" t="s">
        <v>13</v>
      </c>
      <c r="D1703" s="235">
        <v>0</v>
      </c>
      <c r="E1703" s="235">
        <v>0</v>
      </c>
      <c r="F1703" s="235">
        <v>0</v>
      </c>
      <c r="G1703" s="235">
        <v>0</v>
      </c>
      <c r="H1703" s="235"/>
      <c r="I1703" s="235">
        <v>0</v>
      </c>
      <c r="J1703" s="235">
        <v>0</v>
      </c>
      <c r="K1703" s="415">
        <v>0</v>
      </c>
      <c r="L1703" s="415">
        <v>0</v>
      </c>
      <c r="M1703" s="415">
        <v>0</v>
      </c>
      <c r="N1703" s="415">
        <v>0</v>
      </c>
      <c r="O1703" s="235">
        <v>0</v>
      </c>
      <c r="P1703" s="235">
        <v>0</v>
      </c>
      <c r="Q1703" s="235">
        <v>0</v>
      </c>
      <c r="R1703" s="235">
        <v>0</v>
      </c>
      <c r="S1703" s="235">
        <v>0</v>
      </c>
      <c r="T1703" s="235">
        <v>0</v>
      </c>
      <c r="U1703" s="235">
        <v>0</v>
      </c>
      <c r="V1703" s="235">
        <v>0</v>
      </c>
      <c r="W1703" s="235">
        <v>0</v>
      </c>
      <c r="Y1703" s="236" t="str">
        <f t="shared" si="26"/>
        <v>Congo, Republic of</v>
      </c>
    </row>
    <row r="1704" spans="1:25" ht="13.5" customHeight="1">
      <c r="A1704" s="399"/>
      <c r="B1704" s="234" t="s">
        <v>54</v>
      </c>
      <c r="C1704" s="232" t="s">
        <v>13</v>
      </c>
      <c r="D1704" s="237">
        <v>0</v>
      </c>
      <c r="E1704" s="237">
        <v>0</v>
      </c>
      <c r="F1704" s="237">
        <v>0</v>
      </c>
      <c r="G1704" s="237">
        <v>-15.449</v>
      </c>
      <c r="H1704" s="237"/>
      <c r="I1704" s="237">
        <v>0</v>
      </c>
      <c r="J1704" s="237">
        <v>0</v>
      </c>
      <c r="K1704" s="416">
        <v>0</v>
      </c>
      <c r="L1704" s="416">
        <v>0</v>
      </c>
      <c r="M1704" s="416">
        <v>0</v>
      </c>
      <c r="N1704" s="416">
        <v>0</v>
      </c>
      <c r="O1704" s="237">
        <v>0</v>
      </c>
      <c r="P1704" s="237">
        <v>0</v>
      </c>
      <c r="Q1704" s="237">
        <v>129.47399999999999</v>
      </c>
      <c r="R1704" s="237">
        <v>0</v>
      </c>
      <c r="S1704" s="237">
        <v>0</v>
      </c>
      <c r="T1704" s="237">
        <v>0</v>
      </c>
      <c r="U1704" s="237">
        <v>0</v>
      </c>
      <c r="V1704" s="237">
        <v>0</v>
      </c>
      <c r="W1704" s="237">
        <v>0</v>
      </c>
      <c r="Y1704" s="236" t="str">
        <f t="shared" si="26"/>
        <v>Congo, Republic of</v>
      </c>
    </row>
    <row r="1705" spans="1:25" ht="13.5" customHeight="1">
      <c r="A1705" s="399"/>
      <c r="B1705" s="234" t="s">
        <v>6</v>
      </c>
      <c r="C1705" s="232" t="s">
        <v>13</v>
      </c>
      <c r="D1705" s="235">
        <v>184.47</v>
      </c>
      <c r="E1705" s="235">
        <v>0</v>
      </c>
      <c r="F1705" s="235">
        <v>0</v>
      </c>
      <c r="G1705" s="235">
        <v>0</v>
      </c>
      <c r="H1705" s="235"/>
      <c r="I1705" s="235">
        <v>0</v>
      </c>
      <c r="J1705" s="235">
        <v>-184.47</v>
      </c>
      <c r="K1705" s="415">
        <v>0</v>
      </c>
      <c r="L1705" s="415">
        <v>0</v>
      </c>
      <c r="M1705" s="415">
        <v>0</v>
      </c>
      <c r="N1705" s="415">
        <v>0</v>
      </c>
      <c r="O1705" s="235">
        <v>0</v>
      </c>
      <c r="P1705" s="235">
        <v>0</v>
      </c>
      <c r="Q1705" s="235">
        <v>0</v>
      </c>
      <c r="R1705" s="235">
        <v>0</v>
      </c>
      <c r="S1705" s="235">
        <v>0</v>
      </c>
      <c r="T1705" s="235">
        <v>0</v>
      </c>
      <c r="U1705" s="235">
        <v>0</v>
      </c>
      <c r="V1705" s="235">
        <v>0</v>
      </c>
      <c r="W1705" s="235">
        <v>738</v>
      </c>
      <c r="Y1705" s="236" t="str">
        <f t="shared" si="26"/>
        <v>Congo, Republic of</v>
      </c>
    </row>
    <row r="1706" spans="1:25" ht="21" customHeight="1">
      <c r="A1706" s="399"/>
      <c r="B1706" s="234" t="s">
        <v>53</v>
      </c>
      <c r="C1706" s="232" t="s">
        <v>13</v>
      </c>
      <c r="D1706" s="237" t="s">
        <v>12</v>
      </c>
      <c r="E1706" s="237" t="s">
        <v>12</v>
      </c>
      <c r="F1706" s="237" t="s">
        <v>12</v>
      </c>
      <c r="G1706" s="237" t="s">
        <v>12</v>
      </c>
      <c r="H1706" s="237"/>
      <c r="I1706" s="237" t="s">
        <v>12</v>
      </c>
      <c r="J1706" s="237" t="s">
        <v>12</v>
      </c>
      <c r="K1706" s="416" t="s">
        <v>12</v>
      </c>
      <c r="L1706" s="416" t="s">
        <v>12</v>
      </c>
      <c r="M1706" s="416" t="s">
        <v>12</v>
      </c>
      <c r="N1706" s="416" t="s">
        <v>12</v>
      </c>
      <c r="O1706" s="237" t="s">
        <v>12</v>
      </c>
      <c r="P1706" s="237" t="s">
        <v>12</v>
      </c>
      <c r="Q1706" s="237" t="s">
        <v>12</v>
      </c>
      <c r="R1706" s="237" t="s">
        <v>12</v>
      </c>
      <c r="S1706" s="237" t="s">
        <v>12</v>
      </c>
      <c r="T1706" s="237" t="s">
        <v>12</v>
      </c>
      <c r="U1706" s="237" t="s">
        <v>12</v>
      </c>
      <c r="V1706" s="237" t="s">
        <v>12</v>
      </c>
      <c r="W1706" s="237" t="s">
        <v>12</v>
      </c>
      <c r="Y1706" s="236" t="str">
        <f t="shared" si="26"/>
        <v>Congo, Republic of</v>
      </c>
    </row>
    <row r="1707" spans="1:25" ht="13.5" customHeight="1">
      <c r="A1707" s="399"/>
      <c r="B1707" s="234" t="s">
        <v>52</v>
      </c>
      <c r="C1707" s="232" t="s">
        <v>13</v>
      </c>
      <c r="D1707" s="235">
        <v>12753.138999999999</v>
      </c>
      <c r="E1707" s="235">
        <v>0</v>
      </c>
      <c r="F1707" s="235">
        <v>-11949.534</v>
      </c>
      <c r="G1707" s="235">
        <v>0</v>
      </c>
      <c r="H1707" s="235"/>
      <c r="I1707" s="235">
        <v>0</v>
      </c>
      <c r="J1707" s="235">
        <v>0</v>
      </c>
      <c r="K1707" s="415">
        <v>0</v>
      </c>
      <c r="L1707" s="415">
        <v>0</v>
      </c>
      <c r="M1707" s="415">
        <v>0</v>
      </c>
      <c r="N1707" s="415">
        <v>0</v>
      </c>
      <c r="O1707" s="235">
        <v>0</v>
      </c>
      <c r="P1707" s="235">
        <v>0</v>
      </c>
      <c r="Q1707" s="235">
        <v>0</v>
      </c>
      <c r="R1707" s="235">
        <v>0</v>
      </c>
      <c r="S1707" s="235">
        <v>0</v>
      </c>
      <c r="T1707" s="235">
        <v>0</v>
      </c>
      <c r="U1707" s="235">
        <v>0</v>
      </c>
      <c r="V1707" s="235">
        <v>0</v>
      </c>
      <c r="W1707" s="235">
        <v>0</v>
      </c>
      <c r="Y1707" s="236" t="str">
        <f t="shared" si="26"/>
        <v>Congo, Republic of</v>
      </c>
    </row>
    <row r="1708" spans="1:25" ht="13.5" customHeight="1">
      <c r="A1708" s="399"/>
      <c r="B1708" s="234" t="s">
        <v>51</v>
      </c>
      <c r="C1708" s="232" t="s">
        <v>13</v>
      </c>
      <c r="D1708" s="237">
        <v>504.35500000000002</v>
      </c>
      <c r="E1708" s="237">
        <v>0</v>
      </c>
      <c r="F1708" s="237">
        <v>-476.27499999999998</v>
      </c>
      <c r="G1708" s="237">
        <v>0</v>
      </c>
      <c r="H1708" s="237"/>
      <c r="I1708" s="237">
        <v>0</v>
      </c>
      <c r="J1708" s="237">
        <v>0</v>
      </c>
      <c r="K1708" s="416">
        <v>0</v>
      </c>
      <c r="L1708" s="416">
        <v>0</v>
      </c>
      <c r="M1708" s="416">
        <v>0</v>
      </c>
      <c r="N1708" s="416">
        <v>0</v>
      </c>
      <c r="O1708" s="237">
        <v>0</v>
      </c>
      <c r="P1708" s="237">
        <v>0</v>
      </c>
      <c r="Q1708" s="237">
        <v>0</v>
      </c>
      <c r="R1708" s="237">
        <v>0</v>
      </c>
      <c r="S1708" s="237">
        <v>0</v>
      </c>
      <c r="T1708" s="237">
        <v>0</v>
      </c>
      <c r="U1708" s="237">
        <v>0</v>
      </c>
      <c r="V1708" s="237">
        <v>0</v>
      </c>
      <c r="W1708" s="237">
        <v>0</v>
      </c>
      <c r="Y1708" s="236" t="str">
        <f t="shared" si="26"/>
        <v>Congo, Republic of</v>
      </c>
    </row>
    <row r="1709" spans="1:25" ht="13.5" customHeight="1">
      <c r="A1709" s="399"/>
      <c r="B1709" s="234" t="s">
        <v>50</v>
      </c>
      <c r="C1709" s="232" t="s">
        <v>13</v>
      </c>
      <c r="D1709" s="235">
        <v>0</v>
      </c>
      <c r="E1709" s="235">
        <v>0</v>
      </c>
      <c r="F1709" s="235">
        <v>0</v>
      </c>
      <c r="G1709" s="235">
        <v>0</v>
      </c>
      <c r="H1709" s="235"/>
      <c r="I1709" s="235">
        <v>0</v>
      </c>
      <c r="J1709" s="235">
        <v>0</v>
      </c>
      <c r="K1709" s="415">
        <v>0</v>
      </c>
      <c r="L1709" s="415">
        <v>0</v>
      </c>
      <c r="M1709" s="415">
        <v>0</v>
      </c>
      <c r="N1709" s="415">
        <v>0</v>
      </c>
      <c r="O1709" s="235">
        <v>0</v>
      </c>
      <c r="P1709" s="235">
        <v>0</v>
      </c>
      <c r="Q1709" s="235">
        <v>0</v>
      </c>
      <c r="R1709" s="235">
        <v>0</v>
      </c>
      <c r="S1709" s="235">
        <v>0</v>
      </c>
      <c r="T1709" s="235">
        <v>0</v>
      </c>
      <c r="U1709" s="235">
        <v>0</v>
      </c>
      <c r="V1709" s="235">
        <v>0</v>
      </c>
      <c r="W1709" s="235">
        <v>0</v>
      </c>
      <c r="Y1709" s="236" t="str">
        <f t="shared" si="26"/>
        <v>Congo, Republic of</v>
      </c>
    </row>
    <row r="1710" spans="1:25" ht="13.5" customHeight="1">
      <c r="A1710" s="399"/>
      <c r="B1710" s="234" t="s">
        <v>49</v>
      </c>
      <c r="C1710" s="232" t="s">
        <v>13</v>
      </c>
      <c r="D1710" s="237">
        <v>0</v>
      </c>
      <c r="E1710" s="237">
        <v>0</v>
      </c>
      <c r="F1710" s="237">
        <v>0</v>
      </c>
      <c r="G1710" s="237">
        <v>0</v>
      </c>
      <c r="H1710" s="237"/>
      <c r="I1710" s="237">
        <v>0</v>
      </c>
      <c r="J1710" s="237">
        <v>0</v>
      </c>
      <c r="K1710" s="416">
        <v>0</v>
      </c>
      <c r="L1710" s="416">
        <v>0</v>
      </c>
      <c r="M1710" s="416">
        <v>0</v>
      </c>
      <c r="N1710" s="416">
        <v>0</v>
      </c>
      <c r="O1710" s="237">
        <v>0</v>
      </c>
      <c r="P1710" s="237">
        <v>0</v>
      </c>
      <c r="Q1710" s="237">
        <v>0</v>
      </c>
      <c r="R1710" s="237">
        <v>0</v>
      </c>
      <c r="S1710" s="237">
        <v>0</v>
      </c>
      <c r="T1710" s="237">
        <v>0</v>
      </c>
      <c r="U1710" s="237">
        <v>0</v>
      </c>
      <c r="V1710" s="237">
        <v>0</v>
      </c>
      <c r="W1710" s="237">
        <v>0</v>
      </c>
      <c r="Y1710" s="236" t="str">
        <f t="shared" si="26"/>
        <v>Congo, Republic of</v>
      </c>
    </row>
    <row r="1711" spans="1:25" ht="13.5" customHeight="1">
      <c r="A1711" s="399"/>
      <c r="B1711" s="234" t="s">
        <v>48</v>
      </c>
      <c r="C1711" s="232" t="s">
        <v>13</v>
      </c>
      <c r="D1711" s="235">
        <v>0</v>
      </c>
      <c r="E1711" s="235">
        <v>0</v>
      </c>
      <c r="F1711" s="235">
        <v>0</v>
      </c>
      <c r="G1711" s="235">
        <v>0</v>
      </c>
      <c r="H1711" s="235"/>
      <c r="I1711" s="235">
        <v>0</v>
      </c>
      <c r="J1711" s="235">
        <v>0</v>
      </c>
      <c r="K1711" s="415">
        <v>0</v>
      </c>
      <c r="L1711" s="415">
        <v>0</v>
      </c>
      <c r="M1711" s="415">
        <v>0</v>
      </c>
      <c r="N1711" s="415">
        <v>0</v>
      </c>
      <c r="O1711" s="235">
        <v>0</v>
      </c>
      <c r="P1711" s="235">
        <v>0</v>
      </c>
      <c r="Q1711" s="235">
        <v>0</v>
      </c>
      <c r="R1711" s="235">
        <v>0</v>
      </c>
      <c r="S1711" s="235">
        <v>0</v>
      </c>
      <c r="T1711" s="235">
        <v>0</v>
      </c>
      <c r="U1711" s="235">
        <v>0</v>
      </c>
      <c r="V1711" s="235">
        <v>0</v>
      </c>
      <c r="W1711" s="235">
        <v>0</v>
      </c>
      <c r="Y1711" s="236" t="str">
        <f t="shared" si="26"/>
        <v>Congo, Republic of</v>
      </c>
    </row>
    <row r="1712" spans="1:25" ht="13.5" customHeight="1">
      <c r="A1712" s="399"/>
      <c r="B1712" s="234" t="s">
        <v>47</v>
      </c>
      <c r="C1712" s="232" t="s">
        <v>13</v>
      </c>
      <c r="D1712" s="237">
        <v>0</v>
      </c>
      <c r="E1712" s="237">
        <v>0</v>
      </c>
      <c r="F1712" s="237">
        <v>0</v>
      </c>
      <c r="G1712" s="237">
        <v>0</v>
      </c>
      <c r="H1712" s="237"/>
      <c r="I1712" s="237">
        <v>0</v>
      </c>
      <c r="J1712" s="237">
        <v>0</v>
      </c>
      <c r="K1712" s="416">
        <v>0</v>
      </c>
      <c r="L1712" s="416">
        <v>0</v>
      </c>
      <c r="M1712" s="416">
        <v>0</v>
      </c>
      <c r="N1712" s="416">
        <v>0</v>
      </c>
      <c r="O1712" s="237">
        <v>0</v>
      </c>
      <c r="P1712" s="237">
        <v>0</v>
      </c>
      <c r="Q1712" s="237">
        <v>0</v>
      </c>
      <c r="R1712" s="237">
        <v>0</v>
      </c>
      <c r="S1712" s="237">
        <v>0</v>
      </c>
      <c r="T1712" s="237">
        <v>0</v>
      </c>
      <c r="U1712" s="237">
        <v>0</v>
      </c>
      <c r="V1712" s="237">
        <v>0</v>
      </c>
      <c r="W1712" s="237">
        <v>0</v>
      </c>
      <c r="Y1712" s="236" t="str">
        <f t="shared" si="26"/>
        <v>Congo, Republic of</v>
      </c>
    </row>
    <row r="1713" spans="1:25" ht="13.5" customHeight="1">
      <c r="A1713" s="399"/>
      <c r="B1713" s="234" t="s">
        <v>46</v>
      </c>
      <c r="C1713" s="232" t="s">
        <v>13</v>
      </c>
      <c r="D1713" s="235">
        <v>0</v>
      </c>
      <c r="E1713" s="235">
        <v>0</v>
      </c>
      <c r="F1713" s="235">
        <v>0</v>
      </c>
      <c r="G1713" s="235">
        <v>0</v>
      </c>
      <c r="H1713" s="235"/>
      <c r="I1713" s="235">
        <v>0</v>
      </c>
      <c r="J1713" s="235">
        <v>0</v>
      </c>
      <c r="K1713" s="415">
        <v>0</v>
      </c>
      <c r="L1713" s="415">
        <v>0</v>
      </c>
      <c r="M1713" s="415">
        <v>0</v>
      </c>
      <c r="N1713" s="415">
        <v>0</v>
      </c>
      <c r="O1713" s="235">
        <v>0</v>
      </c>
      <c r="P1713" s="235">
        <v>0</v>
      </c>
      <c r="Q1713" s="235">
        <v>0</v>
      </c>
      <c r="R1713" s="235">
        <v>0</v>
      </c>
      <c r="S1713" s="235">
        <v>0</v>
      </c>
      <c r="T1713" s="235">
        <v>0</v>
      </c>
      <c r="U1713" s="235">
        <v>0</v>
      </c>
      <c r="V1713" s="235">
        <v>0</v>
      </c>
      <c r="W1713" s="235">
        <v>0</v>
      </c>
      <c r="Y1713" s="236" t="str">
        <f t="shared" si="26"/>
        <v>Congo, Republic of</v>
      </c>
    </row>
    <row r="1714" spans="1:25" ht="21" customHeight="1">
      <c r="A1714" s="399"/>
      <c r="B1714" s="234" t="s">
        <v>45</v>
      </c>
      <c r="C1714" s="232" t="s">
        <v>13</v>
      </c>
      <c r="D1714" s="237">
        <v>0</v>
      </c>
      <c r="E1714" s="237">
        <v>1.1299999999999999</v>
      </c>
      <c r="F1714" s="237">
        <v>0</v>
      </c>
      <c r="G1714" s="237">
        <v>0</v>
      </c>
      <c r="H1714" s="237"/>
      <c r="I1714" s="237">
        <v>0</v>
      </c>
      <c r="J1714" s="237">
        <v>0</v>
      </c>
      <c r="K1714" s="416">
        <v>0</v>
      </c>
      <c r="L1714" s="416">
        <v>0</v>
      </c>
      <c r="M1714" s="416">
        <v>0</v>
      </c>
      <c r="N1714" s="416">
        <v>0</v>
      </c>
      <c r="O1714" s="237">
        <v>0</v>
      </c>
      <c r="P1714" s="237">
        <v>0</v>
      </c>
      <c r="Q1714" s="237">
        <v>12.427</v>
      </c>
      <c r="R1714" s="237">
        <v>0</v>
      </c>
      <c r="S1714" s="237">
        <v>0</v>
      </c>
      <c r="T1714" s="237">
        <v>0</v>
      </c>
      <c r="U1714" s="237">
        <v>0</v>
      </c>
      <c r="V1714" s="237">
        <v>0</v>
      </c>
      <c r="W1714" s="237">
        <v>0</v>
      </c>
      <c r="Y1714" s="236" t="str">
        <f t="shared" si="26"/>
        <v>Congo, Republic of</v>
      </c>
    </row>
    <row r="1715" spans="1:25" ht="13.5" customHeight="1">
      <c r="A1715" s="399"/>
      <c r="B1715" s="234" t="s">
        <v>44</v>
      </c>
      <c r="C1715" s="232" t="s">
        <v>13</v>
      </c>
      <c r="D1715" s="235">
        <v>0</v>
      </c>
      <c r="E1715" s="235">
        <v>0</v>
      </c>
      <c r="F1715" s="235">
        <v>0</v>
      </c>
      <c r="G1715" s="235">
        <v>0</v>
      </c>
      <c r="H1715" s="235"/>
      <c r="I1715" s="235">
        <v>0</v>
      </c>
      <c r="J1715" s="235">
        <v>0</v>
      </c>
      <c r="K1715" s="415">
        <v>0</v>
      </c>
      <c r="L1715" s="415">
        <v>0</v>
      </c>
      <c r="M1715" s="415">
        <v>0</v>
      </c>
      <c r="N1715" s="415">
        <v>0</v>
      </c>
      <c r="O1715" s="235">
        <v>0</v>
      </c>
      <c r="P1715" s="235">
        <v>0</v>
      </c>
      <c r="Q1715" s="235">
        <v>0</v>
      </c>
      <c r="R1715" s="235">
        <v>0</v>
      </c>
      <c r="S1715" s="235">
        <v>0</v>
      </c>
      <c r="T1715" s="235">
        <v>0</v>
      </c>
      <c r="U1715" s="235">
        <v>0</v>
      </c>
      <c r="V1715" s="235">
        <v>0</v>
      </c>
      <c r="W1715" s="235">
        <v>0</v>
      </c>
      <c r="Y1715" s="236" t="str">
        <f t="shared" si="26"/>
        <v>Congo, Republic of</v>
      </c>
    </row>
    <row r="1716" spans="1:25" ht="13.5" customHeight="1">
      <c r="A1716" s="399"/>
      <c r="B1716" s="234" t="s">
        <v>43</v>
      </c>
      <c r="C1716" s="232" t="s">
        <v>13</v>
      </c>
      <c r="D1716" s="237">
        <v>0</v>
      </c>
      <c r="E1716" s="237">
        <v>0</v>
      </c>
      <c r="F1716" s="237">
        <v>0</v>
      </c>
      <c r="G1716" s="237">
        <v>0</v>
      </c>
      <c r="H1716" s="237"/>
      <c r="I1716" s="237">
        <v>0</v>
      </c>
      <c r="J1716" s="237">
        <v>0</v>
      </c>
      <c r="K1716" s="416">
        <v>0</v>
      </c>
      <c r="L1716" s="416">
        <v>0</v>
      </c>
      <c r="M1716" s="416">
        <v>0</v>
      </c>
      <c r="N1716" s="416">
        <v>0</v>
      </c>
      <c r="O1716" s="237">
        <v>0</v>
      </c>
      <c r="P1716" s="237">
        <v>0</v>
      </c>
      <c r="Q1716" s="237">
        <v>0</v>
      </c>
      <c r="R1716" s="237">
        <v>0</v>
      </c>
      <c r="S1716" s="237">
        <v>0</v>
      </c>
      <c r="T1716" s="237">
        <v>0</v>
      </c>
      <c r="U1716" s="237">
        <v>0</v>
      </c>
      <c r="V1716" s="237">
        <v>0</v>
      </c>
      <c r="W1716" s="237">
        <v>0</v>
      </c>
      <c r="Y1716" s="236" t="str">
        <f t="shared" si="26"/>
        <v>Congo, Republic of</v>
      </c>
    </row>
    <row r="1717" spans="1:25" ht="13.5" customHeight="1">
      <c r="A1717" s="399"/>
      <c r="B1717" s="234" t="s">
        <v>42</v>
      </c>
      <c r="C1717" s="232" t="s">
        <v>13</v>
      </c>
      <c r="D1717" s="235">
        <v>0</v>
      </c>
      <c r="E1717" s="235">
        <v>0</v>
      </c>
      <c r="F1717" s="235">
        <v>0</v>
      </c>
      <c r="G1717" s="235">
        <v>0</v>
      </c>
      <c r="H1717" s="235"/>
      <c r="I1717" s="235">
        <v>0</v>
      </c>
      <c r="J1717" s="235">
        <v>0</v>
      </c>
      <c r="K1717" s="415">
        <v>0</v>
      </c>
      <c r="L1717" s="415">
        <v>0</v>
      </c>
      <c r="M1717" s="415">
        <v>0</v>
      </c>
      <c r="N1717" s="415">
        <v>0</v>
      </c>
      <c r="O1717" s="235">
        <v>0</v>
      </c>
      <c r="P1717" s="235">
        <v>0</v>
      </c>
      <c r="Q1717" s="235">
        <v>35.569000000000003</v>
      </c>
      <c r="R1717" s="235">
        <v>0</v>
      </c>
      <c r="S1717" s="235">
        <v>0</v>
      </c>
      <c r="T1717" s="235">
        <v>0</v>
      </c>
      <c r="U1717" s="235">
        <v>0</v>
      </c>
      <c r="V1717" s="235">
        <v>0</v>
      </c>
      <c r="W1717" s="235">
        <v>0</v>
      </c>
      <c r="Y1717" s="236" t="str">
        <f t="shared" si="26"/>
        <v>Congo, Republic of</v>
      </c>
    </row>
    <row r="1718" spans="1:25" ht="13.5" customHeight="1">
      <c r="A1718" s="399"/>
      <c r="B1718" s="234" t="s">
        <v>41</v>
      </c>
      <c r="C1718" s="232" t="s">
        <v>13</v>
      </c>
      <c r="D1718" s="237">
        <v>0</v>
      </c>
      <c r="E1718" s="237">
        <v>0</v>
      </c>
      <c r="F1718" s="237">
        <v>-270.76499999999999</v>
      </c>
      <c r="G1718" s="237">
        <v>0</v>
      </c>
      <c r="H1718" s="237"/>
      <c r="I1718" s="237">
        <v>0</v>
      </c>
      <c r="J1718" s="237">
        <v>0</v>
      </c>
      <c r="K1718" s="416">
        <v>0</v>
      </c>
      <c r="L1718" s="416">
        <v>0</v>
      </c>
      <c r="M1718" s="416">
        <v>0</v>
      </c>
      <c r="N1718" s="416">
        <v>0</v>
      </c>
      <c r="O1718" s="237">
        <v>0</v>
      </c>
      <c r="P1718" s="237">
        <v>0</v>
      </c>
      <c r="Q1718" s="237">
        <v>15.363</v>
      </c>
      <c r="R1718" s="237">
        <v>0</v>
      </c>
      <c r="S1718" s="237">
        <v>0</v>
      </c>
      <c r="T1718" s="237">
        <v>0</v>
      </c>
      <c r="U1718" s="237">
        <v>0</v>
      </c>
      <c r="V1718" s="237">
        <v>0</v>
      </c>
      <c r="W1718" s="237">
        <v>0</v>
      </c>
      <c r="Y1718" s="236" t="str">
        <f t="shared" si="26"/>
        <v>Congo, Republic of</v>
      </c>
    </row>
    <row r="1719" spans="1:25" ht="13.5" customHeight="1">
      <c r="A1719" s="399"/>
      <c r="B1719" s="234" t="s">
        <v>40</v>
      </c>
      <c r="C1719" s="232" t="s">
        <v>13</v>
      </c>
      <c r="D1719" s="235">
        <v>0</v>
      </c>
      <c r="E1719" s="235">
        <v>0</v>
      </c>
      <c r="F1719" s="235">
        <v>0</v>
      </c>
      <c r="G1719" s="235">
        <v>0</v>
      </c>
      <c r="H1719" s="235"/>
      <c r="I1719" s="235">
        <v>0</v>
      </c>
      <c r="J1719" s="235">
        <v>0</v>
      </c>
      <c r="K1719" s="415">
        <v>0</v>
      </c>
      <c r="L1719" s="415">
        <v>0</v>
      </c>
      <c r="M1719" s="415">
        <v>0</v>
      </c>
      <c r="N1719" s="415">
        <v>0</v>
      </c>
      <c r="O1719" s="235">
        <v>0</v>
      </c>
      <c r="P1719" s="235">
        <v>0</v>
      </c>
      <c r="Q1719" s="235">
        <v>10.747999999999999</v>
      </c>
      <c r="R1719" s="235">
        <v>0</v>
      </c>
      <c r="S1719" s="235">
        <v>0</v>
      </c>
      <c r="T1719" s="235">
        <v>0</v>
      </c>
      <c r="U1719" s="235">
        <v>0</v>
      </c>
      <c r="V1719" s="235">
        <v>0</v>
      </c>
      <c r="W1719" s="235">
        <v>0</v>
      </c>
      <c r="Y1719" s="236" t="str">
        <f t="shared" si="26"/>
        <v>Congo, Republic of</v>
      </c>
    </row>
    <row r="1720" spans="1:25" ht="13.5" customHeight="1">
      <c r="A1720" s="399"/>
      <c r="B1720" s="234" t="s">
        <v>39</v>
      </c>
      <c r="C1720" s="232" t="s">
        <v>13</v>
      </c>
      <c r="D1720" s="237">
        <v>0</v>
      </c>
      <c r="E1720" s="237">
        <v>0</v>
      </c>
      <c r="F1720" s="237">
        <v>0</v>
      </c>
      <c r="G1720" s="237">
        <v>0</v>
      </c>
      <c r="H1720" s="237"/>
      <c r="I1720" s="237">
        <v>0</v>
      </c>
      <c r="J1720" s="237">
        <v>0</v>
      </c>
      <c r="K1720" s="416">
        <v>0</v>
      </c>
      <c r="L1720" s="416">
        <v>0</v>
      </c>
      <c r="M1720" s="416">
        <v>0</v>
      </c>
      <c r="N1720" s="416">
        <v>0</v>
      </c>
      <c r="O1720" s="237">
        <v>0</v>
      </c>
      <c r="P1720" s="237">
        <v>0</v>
      </c>
      <c r="Q1720" s="237">
        <v>0</v>
      </c>
      <c r="R1720" s="237">
        <v>0</v>
      </c>
      <c r="S1720" s="237">
        <v>0</v>
      </c>
      <c r="T1720" s="237">
        <v>0</v>
      </c>
      <c r="U1720" s="237">
        <v>0</v>
      </c>
      <c r="V1720" s="237">
        <v>0</v>
      </c>
      <c r="W1720" s="237">
        <v>0</v>
      </c>
      <c r="Y1720" s="236" t="str">
        <f t="shared" si="26"/>
        <v>Congo, Republic of</v>
      </c>
    </row>
    <row r="1721" spans="1:25" ht="13.5" customHeight="1">
      <c r="A1721" s="399"/>
      <c r="B1721" s="234" t="s">
        <v>38</v>
      </c>
      <c r="C1721" s="232" t="s">
        <v>13</v>
      </c>
      <c r="D1721" s="235">
        <v>0</v>
      </c>
      <c r="E1721" s="235">
        <v>0</v>
      </c>
      <c r="F1721" s="235">
        <v>0</v>
      </c>
      <c r="G1721" s="235">
        <v>0</v>
      </c>
      <c r="H1721" s="235"/>
      <c r="I1721" s="235">
        <v>0</v>
      </c>
      <c r="J1721" s="235">
        <v>0</v>
      </c>
      <c r="K1721" s="415">
        <v>0</v>
      </c>
      <c r="L1721" s="415">
        <v>0</v>
      </c>
      <c r="M1721" s="415">
        <v>0</v>
      </c>
      <c r="N1721" s="415">
        <v>0</v>
      </c>
      <c r="O1721" s="235">
        <v>0</v>
      </c>
      <c r="P1721" s="235">
        <v>0</v>
      </c>
      <c r="Q1721" s="235">
        <v>0</v>
      </c>
      <c r="R1721" s="235">
        <v>0</v>
      </c>
      <c r="S1721" s="235">
        <v>0</v>
      </c>
      <c r="T1721" s="235">
        <v>0</v>
      </c>
      <c r="U1721" s="235">
        <v>0</v>
      </c>
      <c r="V1721" s="235">
        <v>0</v>
      </c>
      <c r="W1721" s="235">
        <v>0</v>
      </c>
      <c r="Y1721" s="236" t="str">
        <f t="shared" si="26"/>
        <v>Congo, Republic of</v>
      </c>
    </row>
    <row r="1722" spans="1:25" ht="13.5" customHeight="1">
      <c r="A1722" s="399"/>
      <c r="B1722" s="234" t="s">
        <v>37</v>
      </c>
      <c r="C1722" s="232" t="s">
        <v>13</v>
      </c>
      <c r="D1722" s="237">
        <v>0</v>
      </c>
      <c r="E1722" s="237">
        <v>9.3149999999999995</v>
      </c>
      <c r="F1722" s="237">
        <v>0</v>
      </c>
      <c r="G1722" s="237">
        <v>0</v>
      </c>
      <c r="H1722" s="237"/>
      <c r="I1722" s="237">
        <v>0</v>
      </c>
      <c r="J1722" s="237">
        <v>0</v>
      </c>
      <c r="K1722" s="416">
        <v>0</v>
      </c>
      <c r="L1722" s="416">
        <v>0</v>
      </c>
      <c r="M1722" s="416">
        <v>0</v>
      </c>
      <c r="N1722" s="416">
        <v>0</v>
      </c>
      <c r="O1722" s="237">
        <v>0</v>
      </c>
      <c r="P1722" s="237">
        <v>0</v>
      </c>
      <c r="Q1722" s="237">
        <v>9.3149999999999995</v>
      </c>
      <c r="R1722" s="237">
        <v>0</v>
      </c>
      <c r="S1722" s="237">
        <v>0</v>
      </c>
      <c r="T1722" s="237">
        <v>0</v>
      </c>
      <c r="U1722" s="237">
        <v>0</v>
      </c>
      <c r="V1722" s="237">
        <v>0</v>
      </c>
      <c r="W1722" s="237">
        <v>0</v>
      </c>
      <c r="Y1722" s="236" t="str">
        <f t="shared" si="26"/>
        <v>Congo, Republic of</v>
      </c>
    </row>
    <row r="1723" spans="1:25" ht="13.5" customHeight="1">
      <c r="A1723" s="399"/>
      <c r="B1723" s="234" t="s">
        <v>36</v>
      </c>
      <c r="C1723" s="232" t="s">
        <v>13</v>
      </c>
      <c r="D1723" s="235">
        <v>0</v>
      </c>
      <c r="E1723" s="235">
        <v>0</v>
      </c>
      <c r="F1723" s="235">
        <v>0</v>
      </c>
      <c r="G1723" s="235">
        <v>0</v>
      </c>
      <c r="H1723" s="235"/>
      <c r="I1723" s="235">
        <v>0</v>
      </c>
      <c r="J1723" s="235">
        <v>0</v>
      </c>
      <c r="K1723" s="415">
        <v>0</v>
      </c>
      <c r="L1723" s="415">
        <v>0</v>
      </c>
      <c r="M1723" s="415">
        <v>0</v>
      </c>
      <c r="N1723" s="415">
        <v>0</v>
      </c>
      <c r="O1723" s="235">
        <v>0</v>
      </c>
      <c r="P1723" s="235">
        <v>0</v>
      </c>
      <c r="Q1723" s="235">
        <v>0</v>
      </c>
      <c r="R1723" s="235">
        <v>0</v>
      </c>
      <c r="S1723" s="235">
        <v>0</v>
      </c>
      <c r="T1723" s="235">
        <v>0</v>
      </c>
      <c r="U1723" s="235">
        <v>0</v>
      </c>
      <c r="V1723" s="235">
        <v>0</v>
      </c>
      <c r="W1723" s="235">
        <v>0</v>
      </c>
      <c r="Y1723" s="236" t="str">
        <f t="shared" si="26"/>
        <v>Congo, Republic of</v>
      </c>
    </row>
    <row r="1724" spans="1:25" ht="13.5" customHeight="1">
      <c r="A1724" s="399"/>
      <c r="B1724" s="234" t="s">
        <v>35</v>
      </c>
      <c r="C1724" s="232" t="s">
        <v>13</v>
      </c>
      <c r="D1724" s="237">
        <v>0</v>
      </c>
      <c r="E1724" s="237">
        <v>0</v>
      </c>
      <c r="F1724" s="237">
        <v>0</v>
      </c>
      <c r="G1724" s="237">
        <v>0</v>
      </c>
      <c r="H1724" s="237"/>
      <c r="I1724" s="237">
        <v>0</v>
      </c>
      <c r="J1724" s="237">
        <v>0</v>
      </c>
      <c r="K1724" s="416">
        <v>0</v>
      </c>
      <c r="L1724" s="416">
        <v>0</v>
      </c>
      <c r="M1724" s="416">
        <v>0</v>
      </c>
      <c r="N1724" s="416">
        <v>0</v>
      </c>
      <c r="O1724" s="237">
        <v>0</v>
      </c>
      <c r="P1724" s="237">
        <v>0</v>
      </c>
      <c r="Q1724" s="237">
        <v>0</v>
      </c>
      <c r="R1724" s="237">
        <v>0</v>
      </c>
      <c r="S1724" s="237">
        <v>0</v>
      </c>
      <c r="T1724" s="237">
        <v>0</v>
      </c>
      <c r="U1724" s="237">
        <v>0</v>
      </c>
      <c r="V1724" s="237">
        <v>0</v>
      </c>
      <c r="W1724" s="237">
        <v>0</v>
      </c>
      <c r="Y1724" s="236" t="str">
        <f t="shared" si="26"/>
        <v>Congo, Republic of</v>
      </c>
    </row>
    <row r="1725" spans="1:25" ht="13.5" customHeight="1">
      <c r="A1725" s="399"/>
      <c r="B1725" s="234" t="s">
        <v>34</v>
      </c>
      <c r="C1725" s="232" t="s">
        <v>13</v>
      </c>
      <c r="D1725" s="235">
        <v>0</v>
      </c>
      <c r="E1725" s="235">
        <v>0</v>
      </c>
      <c r="F1725" s="235">
        <v>0</v>
      </c>
      <c r="G1725" s="235">
        <v>0</v>
      </c>
      <c r="H1725" s="235"/>
      <c r="I1725" s="235">
        <v>0</v>
      </c>
      <c r="J1725" s="235">
        <v>0</v>
      </c>
      <c r="K1725" s="415">
        <v>0</v>
      </c>
      <c r="L1725" s="415">
        <v>0</v>
      </c>
      <c r="M1725" s="415">
        <v>0</v>
      </c>
      <c r="N1725" s="415">
        <v>0</v>
      </c>
      <c r="O1725" s="235">
        <v>0</v>
      </c>
      <c r="P1725" s="235">
        <v>0</v>
      </c>
      <c r="Q1725" s="235">
        <v>20.062999999999999</v>
      </c>
      <c r="R1725" s="235">
        <v>0</v>
      </c>
      <c r="S1725" s="235">
        <v>0</v>
      </c>
      <c r="T1725" s="235">
        <v>0</v>
      </c>
      <c r="U1725" s="235">
        <v>0</v>
      </c>
      <c r="V1725" s="235">
        <v>0</v>
      </c>
      <c r="W1725" s="235">
        <v>0</v>
      </c>
      <c r="Y1725" s="236" t="str">
        <f t="shared" si="26"/>
        <v>Congo, Republic of</v>
      </c>
    </row>
    <row r="1726" spans="1:25" ht="21" customHeight="1">
      <c r="A1726" s="399"/>
      <c r="B1726" s="234" t="s">
        <v>33</v>
      </c>
      <c r="C1726" s="232" t="s">
        <v>13</v>
      </c>
      <c r="D1726" s="237">
        <v>0</v>
      </c>
      <c r="E1726" s="237">
        <v>0</v>
      </c>
      <c r="F1726" s="237">
        <v>0</v>
      </c>
      <c r="G1726" s="237">
        <v>0</v>
      </c>
      <c r="H1726" s="237"/>
      <c r="I1726" s="237">
        <v>0</v>
      </c>
      <c r="J1726" s="237">
        <v>0</v>
      </c>
      <c r="K1726" s="416">
        <v>0</v>
      </c>
      <c r="L1726" s="416">
        <v>0</v>
      </c>
      <c r="M1726" s="416">
        <v>0</v>
      </c>
      <c r="N1726" s="416">
        <v>0</v>
      </c>
      <c r="O1726" s="237">
        <v>0</v>
      </c>
      <c r="P1726" s="237">
        <v>0</v>
      </c>
      <c r="Q1726" s="237">
        <v>0</v>
      </c>
      <c r="R1726" s="237">
        <v>0</v>
      </c>
      <c r="S1726" s="237">
        <v>0</v>
      </c>
      <c r="T1726" s="237">
        <v>0</v>
      </c>
      <c r="U1726" s="237">
        <v>0</v>
      </c>
      <c r="V1726" s="237">
        <v>0</v>
      </c>
      <c r="W1726" s="237">
        <v>0</v>
      </c>
      <c r="Y1726" s="236" t="str">
        <f t="shared" si="26"/>
        <v>Congo, Republic of</v>
      </c>
    </row>
    <row r="1727" spans="1:25" ht="13.5" customHeight="1">
      <c r="A1727" s="399"/>
      <c r="B1727" s="234" t="s">
        <v>32</v>
      </c>
      <c r="C1727" s="232" t="s">
        <v>13</v>
      </c>
      <c r="D1727" s="235">
        <v>0</v>
      </c>
      <c r="E1727" s="235">
        <v>0</v>
      </c>
      <c r="F1727" s="235">
        <v>0</v>
      </c>
      <c r="G1727" s="235">
        <v>0</v>
      </c>
      <c r="H1727" s="235"/>
      <c r="I1727" s="235">
        <v>0</v>
      </c>
      <c r="J1727" s="235">
        <v>0</v>
      </c>
      <c r="K1727" s="415">
        <v>0</v>
      </c>
      <c r="L1727" s="415">
        <v>0</v>
      </c>
      <c r="M1727" s="415">
        <v>0</v>
      </c>
      <c r="N1727" s="415">
        <v>0</v>
      </c>
      <c r="O1727" s="235">
        <v>0</v>
      </c>
      <c r="P1727" s="235">
        <v>0</v>
      </c>
      <c r="Q1727" s="235">
        <v>0</v>
      </c>
      <c r="R1727" s="235">
        <v>0</v>
      </c>
      <c r="S1727" s="235">
        <v>0</v>
      </c>
      <c r="T1727" s="235">
        <v>0</v>
      </c>
      <c r="U1727" s="235">
        <v>0</v>
      </c>
      <c r="V1727" s="235">
        <v>0</v>
      </c>
      <c r="W1727" s="235">
        <v>0</v>
      </c>
      <c r="Y1727" s="236" t="str">
        <f t="shared" si="26"/>
        <v>Congo, Republic of</v>
      </c>
    </row>
    <row r="1728" spans="1:25" ht="13.5" customHeight="1">
      <c r="A1728" s="399"/>
      <c r="B1728" s="234" t="s">
        <v>31</v>
      </c>
      <c r="C1728" s="232" t="s">
        <v>13</v>
      </c>
      <c r="D1728" s="237">
        <v>87.805999999999997</v>
      </c>
      <c r="E1728" s="237">
        <v>0</v>
      </c>
      <c r="F1728" s="237">
        <v>0</v>
      </c>
      <c r="G1728" s="237">
        <v>0</v>
      </c>
      <c r="H1728" s="237"/>
      <c r="I1728" s="237">
        <v>-87.805999999999997</v>
      </c>
      <c r="J1728" s="237">
        <v>0</v>
      </c>
      <c r="K1728" s="416">
        <v>0</v>
      </c>
      <c r="L1728" s="416">
        <v>0</v>
      </c>
      <c r="M1728" s="416">
        <v>0</v>
      </c>
      <c r="N1728" s="416">
        <v>0</v>
      </c>
      <c r="O1728" s="237">
        <v>0</v>
      </c>
      <c r="P1728" s="237">
        <v>0</v>
      </c>
      <c r="Q1728" s="237">
        <v>0</v>
      </c>
      <c r="R1728" s="237">
        <v>0</v>
      </c>
      <c r="S1728" s="237">
        <v>0</v>
      </c>
      <c r="T1728" s="237">
        <v>0</v>
      </c>
      <c r="U1728" s="237">
        <v>0</v>
      </c>
      <c r="V1728" s="237">
        <v>0</v>
      </c>
      <c r="W1728" s="237">
        <v>1021</v>
      </c>
      <c r="Y1728" s="236" t="str">
        <f t="shared" si="26"/>
        <v>Congo, Republic of</v>
      </c>
    </row>
    <row r="1729" spans="1:25" ht="13.5" customHeight="1">
      <c r="A1729" s="399"/>
      <c r="B1729" s="234" t="s">
        <v>30</v>
      </c>
      <c r="C1729" s="232" t="s">
        <v>13</v>
      </c>
      <c r="D1729" s="235">
        <v>0</v>
      </c>
      <c r="E1729" s="235">
        <v>0</v>
      </c>
      <c r="F1729" s="235">
        <v>0</v>
      </c>
      <c r="G1729" s="235">
        <v>0</v>
      </c>
      <c r="H1729" s="235"/>
      <c r="I1729" s="235">
        <v>0</v>
      </c>
      <c r="J1729" s="235">
        <v>0</v>
      </c>
      <c r="K1729" s="415">
        <v>0</v>
      </c>
      <c r="L1729" s="415">
        <v>0</v>
      </c>
      <c r="M1729" s="415">
        <v>0</v>
      </c>
      <c r="N1729" s="415">
        <v>0</v>
      </c>
      <c r="O1729" s="235">
        <v>0</v>
      </c>
      <c r="P1729" s="235">
        <v>0</v>
      </c>
      <c r="Q1729" s="235">
        <v>0</v>
      </c>
      <c r="R1729" s="235">
        <v>0</v>
      </c>
      <c r="S1729" s="235">
        <v>0</v>
      </c>
      <c r="T1729" s="235">
        <v>0</v>
      </c>
      <c r="U1729" s="235">
        <v>0</v>
      </c>
      <c r="V1729" s="235">
        <v>0</v>
      </c>
      <c r="W1729" s="235">
        <v>0</v>
      </c>
      <c r="Y1729" s="236" t="str">
        <f t="shared" si="26"/>
        <v>Congo, Republic of</v>
      </c>
    </row>
    <row r="1730" spans="1:25" ht="13.5" customHeight="1">
      <c r="A1730" s="399"/>
      <c r="B1730" s="234" t="s">
        <v>29</v>
      </c>
      <c r="C1730" s="232" t="s">
        <v>13</v>
      </c>
      <c r="D1730" s="237">
        <v>0</v>
      </c>
      <c r="E1730" s="237">
        <v>0</v>
      </c>
      <c r="F1730" s="237">
        <v>0</v>
      </c>
      <c r="G1730" s="237">
        <v>0</v>
      </c>
      <c r="H1730" s="237"/>
      <c r="I1730" s="237">
        <v>0</v>
      </c>
      <c r="J1730" s="237">
        <v>0</v>
      </c>
      <c r="K1730" s="416">
        <v>0</v>
      </c>
      <c r="L1730" s="416">
        <v>0</v>
      </c>
      <c r="M1730" s="416">
        <v>0</v>
      </c>
      <c r="N1730" s="416">
        <v>0</v>
      </c>
      <c r="O1730" s="237">
        <v>0</v>
      </c>
      <c r="P1730" s="237">
        <v>0</v>
      </c>
      <c r="Q1730" s="237">
        <v>0</v>
      </c>
      <c r="R1730" s="237">
        <v>0</v>
      </c>
      <c r="S1730" s="237">
        <v>0</v>
      </c>
      <c r="T1730" s="237">
        <v>0</v>
      </c>
      <c r="U1730" s="237">
        <v>0</v>
      </c>
      <c r="V1730" s="237">
        <v>0</v>
      </c>
      <c r="W1730" s="237">
        <v>0</v>
      </c>
      <c r="Y1730" s="236" t="str">
        <f t="shared" si="26"/>
        <v>Congo, Republic of</v>
      </c>
    </row>
    <row r="1731" spans="1:25" ht="13.5" customHeight="1">
      <c r="A1731" s="399"/>
      <c r="B1731" s="234" t="s">
        <v>28</v>
      </c>
      <c r="C1731" s="232" t="s">
        <v>13</v>
      </c>
      <c r="D1731" s="235">
        <v>0</v>
      </c>
      <c r="E1731" s="235">
        <v>0</v>
      </c>
      <c r="F1731" s="235">
        <v>0</v>
      </c>
      <c r="G1731" s="235">
        <v>0</v>
      </c>
      <c r="H1731" s="235"/>
      <c r="I1731" s="235">
        <v>0</v>
      </c>
      <c r="J1731" s="235">
        <v>0</v>
      </c>
      <c r="K1731" s="415">
        <v>0</v>
      </c>
      <c r="L1731" s="415">
        <v>0</v>
      </c>
      <c r="M1731" s="415">
        <v>0</v>
      </c>
      <c r="N1731" s="415">
        <v>0</v>
      </c>
      <c r="O1731" s="235">
        <v>0</v>
      </c>
      <c r="P1731" s="235">
        <v>0</v>
      </c>
      <c r="Q1731" s="235">
        <v>0</v>
      </c>
      <c r="R1731" s="235">
        <v>0</v>
      </c>
      <c r="S1731" s="235">
        <v>0</v>
      </c>
      <c r="T1731" s="235">
        <v>0</v>
      </c>
      <c r="U1731" s="235">
        <v>0</v>
      </c>
      <c r="V1731" s="235">
        <v>0</v>
      </c>
      <c r="W1731" s="235">
        <v>0</v>
      </c>
      <c r="Y1731" s="236" t="str">
        <f t="shared" si="26"/>
        <v>Congo, Republic of</v>
      </c>
    </row>
    <row r="1732" spans="1:25" ht="13.5" customHeight="1">
      <c r="A1732" s="399"/>
      <c r="B1732" s="234" t="s">
        <v>27</v>
      </c>
      <c r="C1732" s="232" t="s">
        <v>13</v>
      </c>
      <c r="D1732" s="237">
        <v>0</v>
      </c>
      <c r="E1732" s="237">
        <v>0</v>
      </c>
      <c r="F1732" s="237">
        <v>0</v>
      </c>
      <c r="G1732" s="237">
        <v>0</v>
      </c>
      <c r="H1732" s="237"/>
      <c r="I1732" s="237">
        <v>0</v>
      </c>
      <c r="J1732" s="237">
        <v>0</v>
      </c>
      <c r="K1732" s="416">
        <v>0</v>
      </c>
      <c r="L1732" s="416">
        <v>0</v>
      </c>
      <c r="M1732" s="416">
        <v>0</v>
      </c>
      <c r="N1732" s="416">
        <v>0</v>
      </c>
      <c r="O1732" s="237">
        <v>0</v>
      </c>
      <c r="P1732" s="237">
        <v>0</v>
      </c>
      <c r="Q1732" s="237">
        <v>0</v>
      </c>
      <c r="R1732" s="237">
        <v>0</v>
      </c>
      <c r="S1732" s="237">
        <v>0</v>
      </c>
      <c r="T1732" s="237">
        <v>0</v>
      </c>
      <c r="U1732" s="237">
        <v>0</v>
      </c>
      <c r="V1732" s="237">
        <v>0</v>
      </c>
      <c r="W1732" s="237">
        <v>0</v>
      </c>
      <c r="Y1732" s="236" t="str">
        <f t="shared" si="26"/>
        <v>Congo, Republic of</v>
      </c>
    </row>
    <row r="1733" spans="1:25" ht="13.5" customHeight="1">
      <c r="A1733" s="399"/>
      <c r="B1733" s="234" t="s">
        <v>26</v>
      </c>
      <c r="C1733" s="232" t="s">
        <v>13</v>
      </c>
      <c r="D1733" s="235">
        <v>0</v>
      </c>
      <c r="E1733" s="235">
        <v>0</v>
      </c>
      <c r="F1733" s="235">
        <v>0</v>
      </c>
      <c r="G1733" s="235">
        <v>0</v>
      </c>
      <c r="H1733" s="235"/>
      <c r="I1733" s="235">
        <v>0</v>
      </c>
      <c r="J1733" s="235">
        <v>0</v>
      </c>
      <c r="K1733" s="415">
        <v>0</v>
      </c>
      <c r="L1733" s="415">
        <v>0</v>
      </c>
      <c r="M1733" s="415">
        <v>0</v>
      </c>
      <c r="N1733" s="415">
        <v>0</v>
      </c>
      <c r="O1733" s="235">
        <v>0</v>
      </c>
      <c r="P1733" s="235">
        <v>0</v>
      </c>
      <c r="Q1733" s="235">
        <v>0</v>
      </c>
      <c r="R1733" s="235">
        <v>0</v>
      </c>
      <c r="S1733" s="235">
        <v>0</v>
      </c>
      <c r="T1733" s="235">
        <v>0</v>
      </c>
      <c r="U1733" s="235">
        <v>0</v>
      </c>
      <c r="V1733" s="235">
        <v>0</v>
      </c>
      <c r="W1733" s="235">
        <v>0</v>
      </c>
      <c r="Y1733" s="236" t="str">
        <f t="shared" ref="Y1733:Y1796" si="27">IF(ISTEXT(A1733),A1733,Y1732)</f>
        <v>Congo, Republic of</v>
      </c>
    </row>
    <row r="1734" spans="1:25" ht="13.5" customHeight="1">
      <c r="A1734" s="399"/>
      <c r="B1734" s="234" t="s">
        <v>25</v>
      </c>
      <c r="C1734" s="232" t="s">
        <v>13</v>
      </c>
      <c r="D1734" s="237">
        <v>0</v>
      </c>
      <c r="E1734" s="237">
        <v>0</v>
      </c>
      <c r="F1734" s="237">
        <v>0</v>
      </c>
      <c r="G1734" s="237">
        <v>0</v>
      </c>
      <c r="H1734" s="237"/>
      <c r="I1734" s="237">
        <v>0</v>
      </c>
      <c r="J1734" s="237">
        <v>0</v>
      </c>
      <c r="K1734" s="416">
        <v>0</v>
      </c>
      <c r="L1734" s="416">
        <v>0</v>
      </c>
      <c r="M1734" s="416">
        <v>0</v>
      </c>
      <c r="N1734" s="416">
        <v>0</v>
      </c>
      <c r="O1734" s="237">
        <v>0</v>
      </c>
      <c r="P1734" s="237">
        <v>0</v>
      </c>
      <c r="Q1734" s="237">
        <v>0</v>
      </c>
      <c r="R1734" s="237">
        <v>0</v>
      </c>
      <c r="S1734" s="237">
        <v>0</v>
      </c>
      <c r="T1734" s="237">
        <v>0</v>
      </c>
      <c r="U1734" s="237">
        <v>0</v>
      </c>
      <c r="V1734" s="237">
        <v>0</v>
      </c>
      <c r="W1734" s="237">
        <v>0</v>
      </c>
      <c r="Y1734" s="236" t="str">
        <f t="shared" si="27"/>
        <v>Congo, Republic of</v>
      </c>
    </row>
    <row r="1735" spans="1:25" ht="13.5" customHeight="1">
      <c r="A1735" s="399"/>
      <c r="B1735" s="234" t="s">
        <v>0</v>
      </c>
      <c r="C1735" s="232" t="s">
        <v>13</v>
      </c>
      <c r="D1735" s="235">
        <v>0</v>
      </c>
      <c r="E1735" s="235">
        <v>3.698</v>
      </c>
      <c r="F1735" s="235">
        <v>0</v>
      </c>
      <c r="G1735" s="235">
        <v>0</v>
      </c>
      <c r="H1735" s="235"/>
      <c r="I1735" s="235">
        <v>88.58</v>
      </c>
      <c r="J1735" s="235">
        <v>63.468000000000004</v>
      </c>
      <c r="K1735" s="415">
        <v>0</v>
      </c>
      <c r="L1735" s="415">
        <v>0</v>
      </c>
      <c r="M1735" s="415">
        <v>0</v>
      </c>
      <c r="N1735" s="415">
        <v>0</v>
      </c>
      <c r="O1735" s="235">
        <v>-17.114000000000001</v>
      </c>
      <c r="P1735" s="235">
        <v>-67.337999999999994</v>
      </c>
      <c r="Q1735" s="235">
        <v>71.293999999999997</v>
      </c>
      <c r="R1735" s="235">
        <v>0</v>
      </c>
      <c r="S1735" s="235">
        <v>0</v>
      </c>
      <c r="T1735" s="235">
        <v>0</v>
      </c>
      <c r="U1735" s="235">
        <v>0</v>
      </c>
      <c r="V1735" s="235">
        <v>0</v>
      </c>
      <c r="W1735" s="235">
        <v>0</v>
      </c>
      <c r="Y1735" s="236" t="str">
        <f t="shared" si="27"/>
        <v>Congo, Republic of</v>
      </c>
    </row>
    <row r="1736" spans="1:25" ht="13.5" customHeight="1">
      <c r="A1736" s="399"/>
      <c r="B1736" s="234" t="s">
        <v>24</v>
      </c>
      <c r="C1736" s="232" t="s">
        <v>13</v>
      </c>
      <c r="D1736" s="237">
        <v>0</v>
      </c>
      <c r="E1736" s="237">
        <v>0</v>
      </c>
      <c r="F1736" s="237">
        <v>0</v>
      </c>
      <c r="G1736" s="237">
        <v>0</v>
      </c>
      <c r="H1736" s="237"/>
      <c r="I1736" s="237">
        <v>0</v>
      </c>
      <c r="J1736" s="237">
        <v>0</v>
      </c>
      <c r="K1736" s="416">
        <v>0</v>
      </c>
      <c r="L1736" s="416">
        <v>0</v>
      </c>
      <c r="M1736" s="416">
        <v>0</v>
      </c>
      <c r="N1736" s="416">
        <v>0</v>
      </c>
      <c r="O1736" s="237">
        <v>0</v>
      </c>
      <c r="P1736" s="237">
        <v>0</v>
      </c>
      <c r="Q1736" s="237">
        <v>0</v>
      </c>
      <c r="R1736" s="237">
        <v>0</v>
      </c>
      <c r="S1736" s="237">
        <v>0</v>
      </c>
      <c r="T1736" s="237">
        <v>0</v>
      </c>
      <c r="U1736" s="237">
        <v>0</v>
      </c>
      <c r="V1736" s="237">
        <v>0</v>
      </c>
      <c r="W1736" s="237">
        <v>0</v>
      </c>
      <c r="Y1736" s="236" t="str">
        <f t="shared" si="27"/>
        <v>Congo, Republic of</v>
      </c>
    </row>
    <row r="1737" spans="1:25" ht="13.5" customHeight="1">
      <c r="A1737" s="399"/>
      <c r="B1737" s="234" t="s">
        <v>23</v>
      </c>
      <c r="C1737" s="232" t="s">
        <v>13</v>
      </c>
      <c r="D1737" s="235">
        <v>14976.516</v>
      </c>
      <c r="E1737" s="235">
        <v>135.76599999999999</v>
      </c>
      <c r="F1737" s="235">
        <v>-12709.414000000001</v>
      </c>
      <c r="G1737" s="235">
        <v>-15.449</v>
      </c>
      <c r="H1737" s="235"/>
      <c r="I1737" s="235">
        <v>-2.3290000000000002</v>
      </c>
      <c r="J1737" s="235">
        <v>-121.002</v>
      </c>
      <c r="K1737" s="415">
        <v>0</v>
      </c>
      <c r="L1737" s="415">
        <v>0</v>
      </c>
      <c r="M1737" s="415">
        <v>0</v>
      </c>
      <c r="N1737" s="415">
        <v>0</v>
      </c>
      <c r="O1737" s="235">
        <v>-17.114000000000001</v>
      </c>
      <c r="P1737" s="235">
        <v>-67.337999999999994</v>
      </c>
      <c r="Q1737" s="235">
        <v>1886.9259999999999</v>
      </c>
      <c r="R1737" s="235">
        <v>0</v>
      </c>
      <c r="S1737" s="235">
        <v>0</v>
      </c>
      <c r="T1737" s="235">
        <v>0</v>
      </c>
      <c r="U1737" s="235">
        <v>0</v>
      </c>
      <c r="V1737" s="235">
        <v>0</v>
      </c>
      <c r="W1737" s="235">
        <v>1768</v>
      </c>
      <c r="Y1737" s="236" t="str">
        <f t="shared" si="27"/>
        <v>Congo, Republic of</v>
      </c>
    </row>
    <row r="1738" spans="1:25" ht="13.5" customHeight="1">
      <c r="A1738" s="399"/>
      <c r="B1738" s="234" t="s">
        <v>22</v>
      </c>
      <c r="C1738" s="232" t="s">
        <v>13</v>
      </c>
      <c r="D1738" s="237">
        <v>1534.5519999999999</v>
      </c>
      <c r="E1738" s="237">
        <v>0</v>
      </c>
      <c r="F1738" s="237">
        <v>0</v>
      </c>
      <c r="G1738" s="237">
        <v>-15.449</v>
      </c>
      <c r="H1738" s="237"/>
      <c r="I1738" s="237">
        <v>-87.805999999999997</v>
      </c>
      <c r="J1738" s="237">
        <v>0</v>
      </c>
      <c r="K1738" s="416">
        <v>0</v>
      </c>
      <c r="L1738" s="416">
        <v>0</v>
      </c>
      <c r="M1738" s="416">
        <v>0</v>
      </c>
      <c r="N1738" s="416">
        <v>0</v>
      </c>
      <c r="O1738" s="237">
        <v>0</v>
      </c>
      <c r="P1738" s="237">
        <v>0</v>
      </c>
      <c r="Q1738" s="237">
        <v>1152.6600000000001</v>
      </c>
      <c r="R1738" s="237">
        <v>0</v>
      </c>
      <c r="S1738" s="237">
        <v>0</v>
      </c>
      <c r="T1738" s="237">
        <v>0</v>
      </c>
      <c r="U1738" s="237">
        <v>0</v>
      </c>
      <c r="V1738" s="237">
        <v>0</v>
      </c>
      <c r="W1738" s="237">
        <v>1021</v>
      </c>
      <c r="Y1738" s="236" t="str">
        <f t="shared" si="27"/>
        <v>Congo, Republic of</v>
      </c>
    </row>
    <row r="1739" spans="1:25" ht="13.5" customHeight="1">
      <c r="A1739" s="399"/>
      <c r="B1739" s="234" t="s">
        <v>21</v>
      </c>
      <c r="C1739" s="232" t="s">
        <v>13</v>
      </c>
      <c r="D1739" s="235">
        <v>0</v>
      </c>
      <c r="E1739" s="235">
        <v>0</v>
      </c>
      <c r="F1739" s="235">
        <v>0</v>
      </c>
      <c r="G1739" s="235">
        <v>0</v>
      </c>
      <c r="H1739" s="235"/>
      <c r="I1739" s="235">
        <v>0</v>
      </c>
      <c r="J1739" s="235">
        <v>0</v>
      </c>
      <c r="K1739" s="415">
        <v>0</v>
      </c>
      <c r="L1739" s="415">
        <v>0</v>
      </c>
      <c r="M1739" s="415">
        <v>0</v>
      </c>
      <c r="N1739" s="415">
        <v>0</v>
      </c>
      <c r="O1739" s="235">
        <v>0</v>
      </c>
      <c r="P1739" s="235">
        <v>0</v>
      </c>
      <c r="Q1739" s="235">
        <v>0</v>
      </c>
      <c r="R1739" s="235">
        <v>0</v>
      </c>
      <c r="S1739" s="235">
        <v>0</v>
      </c>
      <c r="T1739" s="235">
        <v>0</v>
      </c>
      <c r="U1739" s="235">
        <v>0</v>
      </c>
      <c r="V1739" s="235">
        <v>0</v>
      </c>
      <c r="W1739" s="235">
        <v>0</v>
      </c>
      <c r="Y1739" s="236" t="str">
        <f t="shared" si="27"/>
        <v>Congo, Republic of</v>
      </c>
    </row>
    <row r="1740" spans="1:25" ht="13.5" customHeight="1">
      <c r="A1740" s="399"/>
      <c r="B1740" s="234" t="s">
        <v>20</v>
      </c>
      <c r="C1740" s="232" t="s">
        <v>13</v>
      </c>
      <c r="D1740" s="237">
        <v>0</v>
      </c>
      <c r="E1740" s="237">
        <v>0</v>
      </c>
      <c r="F1740" s="237">
        <v>0</v>
      </c>
      <c r="G1740" s="237">
        <v>0</v>
      </c>
      <c r="H1740" s="237"/>
      <c r="I1740" s="237">
        <v>0</v>
      </c>
      <c r="J1740" s="237">
        <v>0</v>
      </c>
      <c r="K1740" s="416">
        <v>0</v>
      </c>
      <c r="L1740" s="416">
        <v>0</v>
      </c>
      <c r="M1740" s="416">
        <v>0</v>
      </c>
      <c r="N1740" s="416">
        <v>0</v>
      </c>
      <c r="O1740" s="237">
        <v>0</v>
      </c>
      <c r="P1740" s="237">
        <v>0</v>
      </c>
      <c r="Q1740" s="237">
        <v>0</v>
      </c>
      <c r="R1740" s="237">
        <v>0</v>
      </c>
      <c r="S1740" s="237">
        <v>0</v>
      </c>
      <c r="T1740" s="237">
        <v>0</v>
      </c>
      <c r="U1740" s="237">
        <v>0</v>
      </c>
      <c r="V1740" s="237">
        <v>0</v>
      </c>
      <c r="W1740" s="237">
        <v>0</v>
      </c>
      <c r="Y1740" s="236" t="str">
        <f t="shared" si="27"/>
        <v>Congo, Republic of</v>
      </c>
    </row>
    <row r="1741" spans="1:25" ht="13.5" customHeight="1">
      <c r="A1741" s="399"/>
      <c r="B1741" s="234" t="s">
        <v>19</v>
      </c>
      <c r="C1741" s="232" t="s">
        <v>13</v>
      </c>
      <c r="D1741" s="235">
        <v>0</v>
      </c>
      <c r="E1741" s="235">
        <v>0</v>
      </c>
      <c r="F1741" s="235">
        <v>0</v>
      </c>
      <c r="G1741" s="235">
        <v>0</v>
      </c>
      <c r="H1741" s="235"/>
      <c r="I1741" s="235">
        <v>0</v>
      </c>
      <c r="J1741" s="235">
        <v>0</v>
      </c>
      <c r="K1741" s="415">
        <v>0</v>
      </c>
      <c r="L1741" s="415">
        <v>0</v>
      </c>
      <c r="M1741" s="415">
        <v>0</v>
      </c>
      <c r="N1741" s="415">
        <v>0</v>
      </c>
      <c r="O1741" s="235">
        <v>0</v>
      </c>
      <c r="P1741" s="235">
        <v>0</v>
      </c>
      <c r="Q1741" s="235">
        <v>0</v>
      </c>
      <c r="R1741" s="235">
        <v>0</v>
      </c>
      <c r="S1741" s="235">
        <v>0</v>
      </c>
      <c r="T1741" s="235">
        <v>0</v>
      </c>
      <c r="U1741" s="235">
        <v>0</v>
      </c>
      <c r="V1741" s="235">
        <v>0</v>
      </c>
      <c r="W1741" s="235">
        <v>0</v>
      </c>
      <c r="Y1741" s="236" t="str">
        <f t="shared" si="27"/>
        <v>Congo, Republic of</v>
      </c>
    </row>
    <row r="1742" spans="1:25" ht="13.5" customHeight="1">
      <c r="A1742" s="399"/>
      <c r="B1742" s="234" t="s">
        <v>18</v>
      </c>
      <c r="C1742" s="232" t="s">
        <v>13</v>
      </c>
      <c r="D1742" s="237">
        <v>0</v>
      </c>
      <c r="E1742" s="237">
        <v>0</v>
      </c>
      <c r="F1742" s="237">
        <v>-12.84</v>
      </c>
      <c r="G1742" s="237">
        <v>0</v>
      </c>
      <c r="H1742" s="237"/>
      <c r="I1742" s="237">
        <v>0</v>
      </c>
      <c r="J1742" s="237">
        <v>0</v>
      </c>
      <c r="K1742" s="416">
        <v>0</v>
      </c>
      <c r="L1742" s="416">
        <v>0</v>
      </c>
      <c r="M1742" s="416">
        <v>0</v>
      </c>
      <c r="N1742" s="416">
        <v>0</v>
      </c>
      <c r="O1742" s="237">
        <v>0</v>
      </c>
      <c r="P1742" s="237">
        <v>0</v>
      </c>
      <c r="Q1742" s="237">
        <v>139.10400000000001</v>
      </c>
      <c r="R1742" s="237">
        <v>0</v>
      </c>
      <c r="S1742" s="237">
        <v>0</v>
      </c>
      <c r="T1742" s="237">
        <v>0</v>
      </c>
      <c r="U1742" s="237">
        <v>0</v>
      </c>
      <c r="V1742" s="237">
        <v>0</v>
      </c>
      <c r="W1742" s="237">
        <v>0</v>
      </c>
      <c r="Y1742" s="236" t="str">
        <f t="shared" si="27"/>
        <v>Congo, Republic of</v>
      </c>
    </row>
    <row r="1743" spans="1:25" ht="21" customHeight="1">
      <c r="A1743" s="399"/>
      <c r="B1743" s="234" t="s">
        <v>17</v>
      </c>
      <c r="C1743" s="232" t="s">
        <v>13</v>
      </c>
      <c r="D1743" s="235">
        <v>0</v>
      </c>
      <c r="E1743" s="235">
        <v>21.305</v>
      </c>
      <c r="F1743" s="235">
        <v>0</v>
      </c>
      <c r="G1743" s="235">
        <v>0</v>
      </c>
      <c r="H1743" s="235"/>
      <c r="I1743" s="235">
        <v>0</v>
      </c>
      <c r="J1743" s="235">
        <v>0</v>
      </c>
      <c r="K1743" s="415">
        <v>0</v>
      </c>
      <c r="L1743" s="415">
        <v>0</v>
      </c>
      <c r="M1743" s="415">
        <v>0</v>
      </c>
      <c r="N1743" s="415">
        <v>0</v>
      </c>
      <c r="O1743" s="235">
        <v>0</v>
      </c>
      <c r="P1743" s="235">
        <v>0</v>
      </c>
      <c r="Q1743" s="235">
        <v>17.044</v>
      </c>
      <c r="R1743" s="235">
        <v>0</v>
      </c>
      <c r="S1743" s="235">
        <v>0</v>
      </c>
      <c r="T1743" s="235">
        <v>0</v>
      </c>
      <c r="U1743" s="235">
        <v>0</v>
      </c>
      <c r="V1743" s="235">
        <v>0</v>
      </c>
      <c r="W1743" s="235">
        <v>0</v>
      </c>
      <c r="Y1743" s="236" t="str">
        <f t="shared" si="27"/>
        <v>Congo, Republic of</v>
      </c>
    </row>
    <row r="1744" spans="1:25" ht="13.5" customHeight="1">
      <c r="A1744" s="399"/>
      <c r="B1744" s="234" t="s">
        <v>16</v>
      </c>
      <c r="C1744" s="232" t="s">
        <v>13</v>
      </c>
      <c r="D1744" s="237">
        <v>0</v>
      </c>
      <c r="E1744" s="237">
        <v>100.318</v>
      </c>
      <c r="F1744" s="237">
        <v>0</v>
      </c>
      <c r="G1744" s="237">
        <v>0</v>
      </c>
      <c r="H1744" s="237"/>
      <c r="I1744" s="237">
        <v>-3.1030000000000002</v>
      </c>
      <c r="J1744" s="237">
        <v>0</v>
      </c>
      <c r="K1744" s="416">
        <v>0</v>
      </c>
      <c r="L1744" s="416">
        <v>0</v>
      </c>
      <c r="M1744" s="416">
        <v>0</v>
      </c>
      <c r="N1744" s="416">
        <v>0</v>
      </c>
      <c r="O1744" s="237">
        <v>0</v>
      </c>
      <c r="P1744" s="237">
        <v>0</v>
      </c>
      <c r="Q1744" s="237">
        <v>403.339</v>
      </c>
      <c r="R1744" s="237">
        <v>0</v>
      </c>
      <c r="S1744" s="237">
        <v>0</v>
      </c>
      <c r="T1744" s="237">
        <v>0</v>
      </c>
      <c r="U1744" s="237">
        <v>0</v>
      </c>
      <c r="V1744" s="237">
        <v>0</v>
      </c>
      <c r="W1744" s="237">
        <v>9</v>
      </c>
      <c r="Y1744" s="236" t="str">
        <f t="shared" si="27"/>
        <v>Congo, Republic of</v>
      </c>
    </row>
    <row r="1745" spans="1:25" ht="13.5" customHeight="1">
      <c r="A1745" s="399"/>
      <c r="B1745" s="234" t="s">
        <v>15</v>
      </c>
      <c r="C1745" s="232" t="s">
        <v>13</v>
      </c>
      <c r="D1745" s="235">
        <v>1446.7460000000001</v>
      </c>
      <c r="E1745" s="235">
        <v>0</v>
      </c>
      <c r="F1745" s="235">
        <v>0</v>
      </c>
      <c r="G1745" s="235">
        <v>0</v>
      </c>
      <c r="H1745" s="235"/>
      <c r="I1745" s="235">
        <v>0</v>
      </c>
      <c r="J1745" s="235">
        <v>0</v>
      </c>
      <c r="K1745" s="415">
        <v>0</v>
      </c>
      <c r="L1745" s="415">
        <v>0</v>
      </c>
      <c r="M1745" s="415">
        <v>0</v>
      </c>
      <c r="N1745" s="415">
        <v>0</v>
      </c>
      <c r="O1745" s="235">
        <v>0</v>
      </c>
      <c r="P1745" s="235">
        <v>0</v>
      </c>
      <c r="Q1745" s="235">
        <v>1023.186</v>
      </c>
      <c r="R1745" s="235">
        <v>0</v>
      </c>
      <c r="S1745" s="235">
        <v>0</v>
      </c>
      <c r="T1745" s="235">
        <v>0</v>
      </c>
      <c r="U1745" s="235">
        <v>0</v>
      </c>
      <c r="V1745" s="235">
        <v>0</v>
      </c>
      <c r="W1745" s="235">
        <v>0</v>
      </c>
      <c r="Y1745" s="236" t="str">
        <f t="shared" si="27"/>
        <v>Congo, Republic of</v>
      </c>
    </row>
    <row r="1746" spans="1:25" ht="13.5" customHeight="1">
      <c r="A1746" s="400"/>
      <c r="B1746" s="234" t="s">
        <v>14</v>
      </c>
      <c r="C1746" s="232" t="s">
        <v>13</v>
      </c>
      <c r="D1746" s="237">
        <v>0</v>
      </c>
      <c r="E1746" s="237">
        <v>0</v>
      </c>
      <c r="F1746" s="237">
        <v>0</v>
      </c>
      <c r="G1746" s="237">
        <v>0</v>
      </c>
      <c r="H1746" s="237"/>
      <c r="I1746" s="237">
        <v>0</v>
      </c>
      <c r="J1746" s="237">
        <v>0</v>
      </c>
      <c r="K1746" s="416">
        <v>0</v>
      </c>
      <c r="L1746" s="416">
        <v>0</v>
      </c>
      <c r="M1746" s="416">
        <v>0</v>
      </c>
      <c r="N1746" s="416">
        <v>0</v>
      </c>
      <c r="O1746" s="237">
        <v>0</v>
      </c>
      <c r="P1746" s="237">
        <v>0</v>
      </c>
      <c r="Q1746" s="237">
        <v>0</v>
      </c>
      <c r="R1746" s="237">
        <v>0</v>
      </c>
      <c r="S1746" s="237">
        <v>0</v>
      </c>
      <c r="T1746" s="237">
        <v>0</v>
      </c>
      <c r="U1746" s="237">
        <v>0</v>
      </c>
      <c r="V1746" s="237">
        <v>0</v>
      </c>
      <c r="W1746" s="237">
        <v>0</v>
      </c>
      <c r="Y1746" s="236" t="str">
        <f t="shared" si="27"/>
        <v>Congo, Republic of</v>
      </c>
    </row>
    <row r="1747" spans="1:25" ht="13.5" customHeight="1">
      <c r="A1747" s="398" t="s">
        <v>566</v>
      </c>
      <c r="B1747" s="234" t="s">
        <v>78</v>
      </c>
      <c r="C1747" s="232" t="s">
        <v>13</v>
      </c>
      <c r="D1747" s="237" t="s">
        <v>12</v>
      </c>
      <c r="E1747" s="237" t="s">
        <v>12</v>
      </c>
      <c r="F1747" s="237" t="s">
        <v>12</v>
      </c>
      <c r="G1747" s="237" t="s">
        <v>12</v>
      </c>
      <c r="H1747" s="237"/>
      <c r="I1747" s="237" t="s">
        <v>12</v>
      </c>
      <c r="J1747" s="237" t="s">
        <v>12</v>
      </c>
      <c r="K1747" s="415" t="s">
        <v>12</v>
      </c>
      <c r="L1747" s="415" t="s">
        <v>12</v>
      </c>
      <c r="M1747" s="415" t="s">
        <v>12</v>
      </c>
      <c r="N1747" s="415" t="s">
        <v>12</v>
      </c>
      <c r="O1747" s="237" t="s">
        <v>12</v>
      </c>
      <c r="P1747" s="237" t="s">
        <v>12</v>
      </c>
      <c r="Q1747" s="237" t="s">
        <v>12</v>
      </c>
      <c r="R1747" s="237" t="s">
        <v>12</v>
      </c>
      <c r="S1747" s="237" t="s">
        <v>12</v>
      </c>
      <c r="T1747" s="237" t="s">
        <v>12</v>
      </c>
      <c r="U1747" s="237" t="s">
        <v>12</v>
      </c>
      <c r="V1747" s="237" t="s">
        <v>12</v>
      </c>
      <c r="W1747" s="237" t="s">
        <v>12</v>
      </c>
      <c r="Y1747" s="236" t="str">
        <f t="shared" si="27"/>
        <v>Costa Rica</v>
      </c>
    </row>
    <row r="1748" spans="1:25" ht="13.5" customHeight="1">
      <c r="A1748" s="399"/>
      <c r="B1748" s="234" t="s">
        <v>77</v>
      </c>
      <c r="C1748" s="232" t="s">
        <v>13</v>
      </c>
      <c r="D1748" s="235" t="s">
        <v>12</v>
      </c>
      <c r="E1748" s="235" t="s">
        <v>12</v>
      </c>
      <c r="F1748" s="235" t="s">
        <v>12</v>
      </c>
      <c r="G1748" s="235" t="s">
        <v>12</v>
      </c>
      <c r="H1748" s="235"/>
      <c r="I1748" s="235" t="s">
        <v>12</v>
      </c>
      <c r="J1748" s="235" t="s">
        <v>12</v>
      </c>
      <c r="K1748" s="416" t="s">
        <v>12</v>
      </c>
      <c r="L1748" s="416" t="s">
        <v>12</v>
      </c>
      <c r="M1748" s="416" t="s">
        <v>12</v>
      </c>
      <c r="N1748" s="416" t="s">
        <v>12</v>
      </c>
      <c r="O1748" s="235" t="s">
        <v>12</v>
      </c>
      <c r="P1748" s="235" t="s">
        <v>12</v>
      </c>
      <c r="Q1748" s="235" t="s">
        <v>12</v>
      </c>
      <c r="R1748" s="235" t="s">
        <v>12</v>
      </c>
      <c r="S1748" s="235" t="s">
        <v>12</v>
      </c>
      <c r="T1748" s="235" t="s">
        <v>12</v>
      </c>
      <c r="U1748" s="235" t="s">
        <v>12</v>
      </c>
      <c r="V1748" s="235" t="s">
        <v>12</v>
      </c>
      <c r="W1748" s="235" t="s">
        <v>12</v>
      </c>
      <c r="Y1748" s="236" t="str">
        <f t="shared" si="27"/>
        <v>Costa Rica</v>
      </c>
    </row>
    <row r="1749" spans="1:25" ht="13.5" customHeight="1">
      <c r="A1749" s="399"/>
      <c r="B1749" s="234" t="s">
        <v>76</v>
      </c>
      <c r="C1749" s="232" t="s">
        <v>13</v>
      </c>
      <c r="D1749" s="237">
        <v>0</v>
      </c>
      <c r="E1749" s="237">
        <v>0</v>
      </c>
      <c r="F1749" s="237">
        <v>0</v>
      </c>
      <c r="G1749" s="237">
        <v>0</v>
      </c>
      <c r="H1749" s="237"/>
      <c r="I1749" s="237">
        <v>0</v>
      </c>
      <c r="J1749" s="237">
        <v>0</v>
      </c>
      <c r="K1749" s="415">
        <v>0</v>
      </c>
      <c r="L1749" s="415">
        <v>0</v>
      </c>
      <c r="M1749" s="415">
        <v>0</v>
      </c>
      <c r="N1749" s="415">
        <v>0</v>
      </c>
      <c r="O1749" s="237">
        <v>0</v>
      </c>
      <c r="P1749" s="237">
        <v>0</v>
      </c>
      <c r="Q1749" s="237">
        <v>0</v>
      </c>
      <c r="R1749" s="237">
        <v>0</v>
      </c>
      <c r="S1749" s="237">
        <v>0</v>
      </c>
      <c r="T1749" s="237">
        <v>0</v>
      </c>
      <c r="U1749" s="237">
        <v>0</v>
      </c>
      <c r="V1749" s="237">
        <v>0</v>
      </c>
      <c r="W1749" s="237">
        <v>0</v>
      </c>
      <c r="Y1749" s="236" t="str">
        <f t="shared" si="27"/>
        <v>Costa Rica</v>
      </c>
    </row>
    <row r="1750" spans="1:25" ht="13.5" customHeight="1">
      <c r="A1750" s="399"/>
      <c r="B1750" s="234" t="s">
        <v>75</v>
      </c>
      <c r="C1750" s="232" t="s">
        <v>13</v>
      </c>
      <c r="D1750" s="235">
        <v>0</v>
      </c>
      <c r="E1750" s="235">
        <v>0</v>
      </c>
      <c r="F1750" s="235">
        <v>0</v>
      </c>
      <c r="G1750" s="235">
        <v>0</v>
      </c>
      <c r="H1750" s="235"/>
      <c r="I1750" s="235">
        <v>0</v>
      </c>
      <c r="J1750" s="235">
        <v>0</v>
      </c>
      <c r="K1750" s="416">
        <v>0</v>
      </c>
      <c r="L1750" s="416">
        <v>0</v>
      </c>
      <c r="M1750" s="416">
        <v>0</v>
      </c>
      <c r="N1750" s="416">
        <v>0</v>
      </c>
      <c r="O1750" s="235">
        <v>0</v>
      </c>
      <c r="P1750" s="235">
        <v>0</v>
      </c>
      <c r="Q1750" s="235">
        <v>0</v>
      </c>
      <c r="R1750" s="235">
        <v>0</v>
      </c>
      <c r="S1750" s="235">
        <v>0</v>
      </c>
      <c r="T1750" s="235">
        <v>0</v>
      </c>
      <c r="U1750" s="235">
        <v>0</v>
      </c>
      <c r="V1750" s="235">
        <v>0</v>
      </c>
      <c r="W1750" s="235">
        <v>0</v>
      </c>
      <c r="Y1750" s="236" t="str">
        <f t="shared" si="27"/>
        <v>Costa Rica</v>
      </c>
    </row>
    <row r="1751" spans="1:25" ht="13.5" customHeight="1">
      <c r="A1751" s="399"/>
      <c r="B1751" s="234" t="s">
        <v>74</v>
      </c>
      <c r="C1751" s="232" t="s">
        <v>13</v>
      </c>
      <c r="D1751" s="237">
        <v>0</v>
      </c>
      <c r="E1751" s="237">
        <v>1.849</v>
      </c>
      <c r="F1751" s="237">
        <v>0</v>
      </c>
      <c r="G1751" s="237">
        <v>0</v>
      </c>
      <c r="H1751" s="237"/>
      <c r="I1751" s="237">
        <v>0</v>
      </c>
      <c r="J1751" s="237">
        <v>0</v>
      </c>
      <c r="K1751" s="415">
        <v>0</v>
      </c>
      <c r="L1751" s="415">
        <v>0</v>
      </c>
      <c r="M1751" s="415">
        <v>0</v>
      </c>
      <c r="N1751" s="415">
        <v>0</v>
      </c>
      <c r="O1751" s="237">
        <v>0</v>
      </c>
      <c r="P1751" s="237">
        <v>0</v>
      </c>
      <c r="Q1751" s="237">
        <v>1.849</v>
      </c>
      <c r="R1751" s="237">
        <v>0</v>
      </c>
      <c r="S1751" s="237">
        <v>0</v>
      </c>
      <c r="T1751" s="237">
        <v>0</v>
      </c>
      <c r="U1751" s="237">
        <v>1.849</v>
      </c>
      <c r="V1751" s="237">
        <v>0</v>
      </c>
      <c r="W1751" s="237">
        <v>0</v>
      </c>
      <c r="Y1751" s="236" t="str">
        <f t="shared" si="27"/>
        <v>Costa Rica</v>
      </c>
    </row>
    <row r="1752" spans="1:25" ht="13.5" customHeight="1">
      <c r="A1752" s="399"/>
      <c r="B1752" s="234" t="s">
        <v>73</v>
      </c>
      <c r="C1752" s="232" t="s">
        <v>13</v>
      </c>
      <c r="D1752" s="235">
        <v>0</v>
      </c>
      <c r="E1752" s="235">
        <v>0</v>
      </c>
      <c r="F1752" s="235">
        <v>0</v>
      </c>
      <c r="G1752" s="235">
        <v>0</v>
      </c>
      <c r="H1752" s="235"/>
      <c r="I1752" s="235">
        <v>0</v>
      </c>
      <c r="J1752" s="235">
        <v>0</v>
      </c>
      <c r="K1752" s="416">
        <v>0</v>
      </c>
      <c r="L1752" s="416">
        <v>0</v>
      </c>
      <c r="M1752" s="416">
        <v>0</v>
      </c>
      <c r="N1752" s="416">
        <v>0</v>
      </c>
      <c r="O1752" s="235">
        <v>0</v>
      </c>
      <c r="P1752" s="235">
        <v>0</v>
      </c>
      <c r="Q1752" s="235">
        <v>0</v>
      </c>
      <c r="R1752" s="235">
        <v>0</v>
      </c>
      <c r="S1752" s="235">
        <v>0</v>
      </c>
      <c r="T1752" s="235">
        <v>0</v>
      </c>
      <c r="U1752" s="235">
        <v>0</v>
      </c>
      <c r="V1752" s="235">
        <v>0</v>
      </c>
      <c r="W1752" s="235">
        <v>0</v>
      </c>
      <c r="Y1752" s="236" t="str">
        <f t="shared" si="27"/>
        <v>Costa Rica</v>
      </c>
    </row>
    <row r="1753" spans="1:25" ht="13.5" customHeight="1">
      <c r="A1753" s="399"/>
      <c r="B1753" s="234" t="s">
        <v>72</v>
      </c>
      <c r="C1753" s="232" t="s">
        <v>13</v>
      </c>
      <c r="D1753" s="237">
        <v>0</v>
      </c>
      <c r="E1753" s="237">
        <v>0</v>
      </c>
      <c r="F1753" s="237">
        <v>0</v>
      </c>
      <c r="G1753" s="237">
        <v>0</v>
      </c>
      <c r="H1753" s="237"/>
      <c r="I1753" s="237">
        <v>0</v>
      </c>
      <c r="J1753" s="237">
        <v>0</v>
      </c>
      <c r="K1753" s="415">
        <v>0</v>
      </c>
      <c r="L1753" s="415">
        <v>0</v>
      </c>
      <c r="M1753" s="415">
        <v>0</v>
      </c>
      <c r="N1753" s="415">
        <v>0</v>
      </c>
      <c r="O1753" s="237">
        <v>0</v>
      </c>
      <c r="P1753" s="237">
        <v>0</v>
      </c>
      <c r="Q1753" s="237">
        <v>0</v>
      </c>
      <c r="R1753" s="237">
        <v>0</v>
      </c>
      <c r="S1753" s="237">
        <v>0</v>
      </c>
      <c r="T1753" s="237">
        <v>0</v>
      </c>
      <c r="U1753" s="237">
        <v>0</v>
      </c>
      <c r="V1753" s="237">
        <v>0</v>
      </c>
      <c r="W1753" s="237">
        <v>0</v>
      </c>
      <c r="Y1753" s="236" t="str">
        <f t="shared" si="27"/>
        <v>Costa Rica</v>
      </c>
    </row>
    <row r="1754" spans="1:25" ht="13.5" customHeight="1">
      <c r="A1754" s="399"/>
      <c r="B1754" s="234" t="s">
        <v>71</v>
      </c>
      <c r="C1754" s="232" t="s">
        <v>13</v>
      </c>
      <c r="D1754" s="235">
        <v>0</v>
      </c>
      <c r="E1754" s="235">
        <v>0</v>
      </c>
      <c r="F1754" s="235">
        <v>0</v>
      </c>
      <c r="G1754" s="235">
        <v>0</v>
      </c>
      <c r="H1754" s="235"/>
      <c r="I1754" s="235">
        <v>0</v>
      </c>
      <c r="J1754" s="235">
        <v>0</v>
      </c>
      <c r="K1754" s="416">
        <v>0</v>
      </c>
      <c r="L1754" s="416">
        <v>0</v>
      </c>
      <c r="M1754" s="416">
        <v>0</v>
      </c>
      <c r="N1754" s="416">
        <v>0</v>
      </c>
      <c r="O1754" s="235">
        <v>0</v>
      </c>
      <c r="P1754" s="235">
        <v>0</v>
      </c>
      <c r="Q1754" s="235">
        <v>0</v>
      </c>
      <c r="R1754" s="235">
        <v>0</v>
      </c>
      <c r="S1754" s="235">
        <v>0</v>
      </c>
      <c r="T1754" s="235">
        <v>0</v>
      </c>
      <c r="U1754" s="235">
        <v>0</v>
      </c>
      <c r="V1754" s="235">
        <v>0</v>
      </c>
      <c r="W1754" s="235">
        <v>0</v>
      </c>
      <c r="Y1754" s="236" t="str">
        <f t="shared" si="27"/>
        <v>Costa Rica</v>
      </c>
    </row>
    <row r="1755" spans="1:25" ht="13.5" customHeight="1">
      <c r="A1755" s="399"/>
      <c r="B1755" s="234" t="s">
        <v>70</v>
      </c>
      <c r="C1755" s="232" t="s">
        <v>13</v>
      </c>
      <c r="D1755" s="237">
        <v>0</v>
      </c>
      <c r="E1755" s="237">
        <v>0</v>
      </c>
      <c r="F1755" s="237">
        <v>0</v>
      </c>
      <c r="G1755" s="237">
        <v>0</v>
      </c>
      <c r="H1755" s="237"/>
      <c r="I1755" s="237">
        <v>0</v>
      </c>
      <c r="J1755" s="237">
        <v>0</v>
      </c>
      <c r="K1755" s="415">
        <v>0</v>
      </c>
      <c r="L1755" s="415">
        <v>0</v>
      </c>
      <c r="M1755" s="415">
        <v>0</v>
      </c>
      <c r="N1755" s="415">
        <v>0</v>
      </c>
      <c r="O1755" s="237">
        <v>0</v>
      </c>
      <c r="P1755" s="237">
        <v>0</v>
      </c>
      <c r="Q1755" s="237">
        <v>0</v>
      </c>
      <c r="R1755" s="237">
        <v>0</v>
      </c>
      <c r="S1755" s="237">
        <v>0</v>
      </c>
      <c r="T1755" s="237">
        <v>0</v>
      </c>
      <c r="U1755" s="237">
        <v>0</v>
      </c>
      <c r="V1755" s="237">
        <v>0</v>
      </c>
      <c r="W1755" s="237">
        <v>0</v>
      </c>
      <c r="Y1755" s="236" t="str">
        <f t="shared" si="27"/>
        <v>Costa Rica</v>
      </c>
    </row>
    <row r="1756" spans="1:25" ht="13.5" customHeight="1">
      <c r="A1756" s="399"/>
      <c r="B1756" s="234" t="s">
        <v>69</v>
      </c>
      <c r="C1756" s="232" t="s">
        <v>13</v>
      </c>
      <c r="D1756" s="235">
        <v>0</v>
      </c>
      <c r="E1756" s="235">
        <v>63.313000000000002</v>
      </c>
      <c r="F1756" s="235">
        <v>0</v>
      </c>
      <c r="G1756" s="235">
        <v>0</v>
      </c>
      <c r="H1756" s="235"/>
      <c r="I1756" s="235">
        <v>0</v>
      </c>
      <c r="J1756" s="235">
        <v>0</v>
      </c>
      <c r="K1756" s="416">
        <v>0</v>
      </c>
      <c r="L1756" s="416">
        <v>0</v>
      </c>
      <c r="M1756" s="416">
        <v>0</v>
      </c>
      <c r="N1756" s="416">
        <v>0</v>
      </c>
      <c r="O1756" s="235">
        <v>0</v>
      </c>
      <c r="P1756" s="235">
        <v>0</v>
      </c>
      <c r="Q1756" s="235">
        <v>12.797000000000001</v>
      </c>
      <c r="R1756" s="235">
        <v>12.797000000000001</v>
      </c>
      <c r="S1756" s="235">
        <v>0</v>
      </c>
      <c r="T1756" s="235">
        <v>0</v>
      </c>
      <c r="U1756" s="235">
        <v>0</v>
      </c>
      <c r="V1756" s="235">
        <v>0</v>
      </c>
      <c r="W1756" s="235">
        <v>0</v>
      </c>
      <c r="Y1756" s="236" t="str">
        <f t="shared" si="27"/>
        <v>Costa Rica</v>
      </c>
    </row>
    <row r="1757" spans="1:25" ht="13.5" customHeight="1">
      <c r="A1757" s="399"/>
      <c r="B1757" s="234" t="s">
        <v>68</v>
      </c>
      <c r="C1757" s="232" t="s">
        <v>13</v>
      </c>
      <c r="D1757" s="237">
        <v>0</v>
      </c>
      <c r="E1757" s="237">
        <v>0</v>
      </c>
      <c r="F1757" s="237">
        <v>0</v>
      </c>
      <c r="G1757" s="237">
        <v>0</v>
      </c>
      <c r="H1757" s="237"/>
      <c r="I1757" s="237">
        <v>0</v>
      </c>
      <c r="J1757" s="237">
        <v>0</v>
      </c>
      <c r="K1757" s="415">
        <v>0</v>
      </c>
      <c r="L1757" s="415">
        <v>0</v>
      </c>
      <c r="M1757" s="415">
        <v>0</v>
      </c>
      <c r="N1757" s="415">
        <v>0</v>
      </c>
      <c r="O1757" s="237">
        <v>0</v>
      </c>
      <c r="P1757" s="237">
        <v>0</v>
      </c>
      <c r="Q1757" s="237">
        <v>0</v>
      </c>
      <c r="R1757" s="237">
        <v>0</v>
      </c>
      <c r="S1757" s="237">
        <v>0</v>
      </c>
      <c r="T1757" s="237">
        <v>0</v>
      </c>
      <c r="U1757" s="237">
        <v>0</v>
      </c>
      <c r="V1757" s="237">
        <v>0</v>
      </c>
      <c r="W1757" s="237">
        <v>0</v>
      </c>
      <c r="Y1757" s="236" t="str">
        <f t="shared" si="27"/>
        <v>Costa Rica</v>
      </c>
    </row>
    <row r="1758" spans="1:25" ht="13.5" customHeight="1">
      <c r="A1758" s="399"/>
      <c r="B1758" s="234" t="s">
        <v>67</v>
      </c>
      <c r="C1758" s="232" t="s">
        <v>13</v>
      </c>
      <c r="D1758" s="235">
        <v>0</v>
      </c>
      <c r="E1758" s="235">
        <v>0</v>
      </c>
      <c r="F1758" s="235">
        <v>0</v>
      </c>
      <c r="G1758" s="235">
        <v>0</v>
      </c>
      <c r="H1758" s="235"/>
      <c r="I1758" s="235">
        <v>0</v>
      </c>
      <c r="J1758" s="235">
        <v>0</v>
      </c>
      <c r="K1758" s="416">
        <v>0</v>
      </c>
      <c r="L1758" s="416">
        <v>0</v>
      </c>
      <c r="M1758" s="416">
        <v>0</v>
      </c>
      <c r="N1758" s="416">
        <v>0</v>
      </c>
      <c r="O1758" s="235">
        <v>0</v>
      </c>
      <c r="P1758" s="235">
        <v>0</v>
      </c>
      <c r="Q1758" s="235">
        <v>0</v>
      </c>
      <c r="R1758" s="235">
        <v>0</v>
      </c>
      <c r="S1758" s="235">
        <v>0</v>
      </c>
      <c r="T1758" s="235">
        <v>0</v>
      </c>
      <c r="U1758" s="235">
        <v>0</v>
      </c>
      <c r="V1758" s="235">
        <v>0</v>
      </c>
      <c r="W1758" s="235">
        <v>0</v>
      </c>
      <c r="Y1758" s="236" t="str">
        <f t="shared" si="27"/>
        <v>Costa Rica</v>
      </c>
    </row>
    <row r="1759" spans="1:25" ht="13.5" customHeight="1">
      <c r="A1759" s="399"/>
      <c r="B1759" s="234" t="s">
        <v>66</v>
      </c>
      <c r="C1759" s="232" t="s">
        <v>13</v>
      </c>
      <c r="D1759" s="237">
        <v>0</v>
      </c>
      <c r="E1759" s="237">
        <v>0</v>
      </c>
      <c r="F1759" s="237">
        <v>0</v>
      </c>
      <c r="G1759" s="237">
        <v>0</v>
      </c>
      <c r="H1759" s="237"/>
      <c r="I1759" s="237">
        <v>0</v>
      </c>
      <c r="J1759" s="237">
        <v>0</v>
      </c>
      <c r="K1759" s="415">
        <v>0</v>
      </c>
      <c r="L1759" s="415">
        <v>0</v>
      </c>
      <c r="M1759" s="415">
        <v>0</v>
      </c>
      <c r="N1759" s="415">
        <v>0</v>
      </c>
      <c r="O1759" s="237">
        <v>0</v>
      </c>
      <c r="P1759" s="237">
        <v>0</v>
      </c>
      <c r="Q1759" s="237">
        <v>0</v>
      </c>
      <c r="R1759" s="237">
        <v>0</v>
      </c>
      <c r="S1759" s="237">
        <v>0</v>
      </c>
      <c r="T1759" s="237">
        <v>0</v>
      </c>
      <c r="U1759" s="237">
        <v>0</v>
      </c>
      <c r="V1759" s="237">
        <v>0</v>
      </c>
      <c r="W1759" s="237">
        <v>0</v>
      </c>
      <c r="Y1759" s="236" t="str">
        <f t="shared" si="27"/>
        <v>Costa Rica</v>
      </c>
    </row>
    <row r="1760" spans="1:25" ht="13.5" customHeight="1">
      <c r="A1760" s="399"/>
      <c r="B1760" s="234" t="s">
        <v>65</v>
      </c>
      <c r="C1760" s="232" t="s">
        <v>13</v>
      </c>
      <c r="D1760" s="235">
        <v>0</v>
      </c>
      <c r="E1760" s="235">
        <v>0</v>
      </c>
      <c r="F1760" s="235">
        <v>0</v>
      </c>
      <c r="G1760" s="235">
        <v>0</v>
      </c>
      <c r="H1760" s="235"/>
      <c r="I1760" s="235">
        <v>0</v>
      </c>
      <c r="J1760" s="235">
        <v>0</v>
      </c>
      <c r="K1760" s="416">
        <v>0</v>
      </c>
      <c r="L1760" s="416">
        <v>0</v>
      </c>
      <c r="M1760" s="416">
        <v>0</v>
      </c>
      <c r="N1760" s="416">
        <v>0</v>
      </c>
      <c r="O1760" s="235">
        <v>0</v>
      </c>
      <c r="P1760" s="235">
        <v>0</v>
      </c>
      <c r="Q1760" s="235">
        <v>0</v>
      </c>
      <c r="R1760" s="235">
        <v>0</v>
      </c>
      <c r="S1760" s="235">
        <v>0</v>
      </c>
      <c r="T1760" s="235">
        <v>0</v>
      </c>
      <c r="U1760" s="235">
        <v>0</v>
      </c>
      <c r="V1760" s="235">
        <v>0</v>
      </c>
      <c r="W1760" s="235">
        <v>0</v>
      </c>
      <c r="Y1760" s="236" t="str">
        <f t="shared" si="27"/>
        <v>Costa Rica</v>
      </c>
    </row>
    <row r="1761" spans="1:25" ht="13.5" customHeight="1">
      <c r="A1761" s="399"/>
      <c r="B1761" s="234" t="s">
        <v>64</v>
      </c>
      <c r="C1761" s="232" t="s">
        <v>13</v>
      </c>
      <c r="D1761" s="237">
        <v>0</v>
      </c>
      <c r="E1761" s="237">
        <v>0</v>
      </c>
      <c r="F1761" s="237">
        <v>0</v>
      </c>
      <c r="G1761" s="237">
        <v>0</v>
      </c>
      <c r="H1761" s="237"/>
      <c r="I1761" s="237">
        <v>0</v>
      </c>
      <c r="J1761" s="237">
        <v>0</v>
      </c>
      <c r="K1761" s="415">
        <v>0</v>
      </c>
      <c r="L1761" s="415">
        <v>0</v>
      </c>
      <c r="M1761" s="415">
        <v>0</v>
      </c>
      <c r="N1761" s="415">
        <v>0</v>
      </c>
      <c r="O1761" s="237">
        <v>0</v>
      </c>
      <c r="P1761" s="237">
        <v>0</v>
      </c>
      <c r="Q1761" s="237">
        <v>0</v>
      </c>
      <c r="R1761" s="237">
        <v>0</v>
      </c>
      <c r="S1761" s="237">
        <v>0</v>
      </c>
      <c r="T1761" s="237">
        <v>0</v>
      </c>
      <c r="U1761" s="237">
        <v>0</v>
      </c>
      <c r="V1761" s="237">
        <v>0</v>
      </c>
      <c r="W1761" s="237">
        <v>0</v>
      </c>
      <c r="Y1761" s="236" t="str">
        <f t="shared" si="27"/>
        <v>Costa Rica</v>
      </c>
    </row>
    <row r="1762" spans="1:25" ht="13.5" customHeight="1">
      <c r="A1762" s="399"/>
      <c r="B1762" s="234" t="s">
        <v>63</v>
      </c>
      <c r="C1762" s="232" t="s">
        <v>13</v>
      </c>
      <c r="D1762" s="235">
        <v>0</v>
      </c>
      <c r="E1762" s="235">
        <v>0</v>
      </c>
      <c r="F1762" s="235">
        <v>0</v>
      </c>
      <c r="G1762" s="235">
        <v>0</v>
      </c>
      <c r="H1762" s="235"/>
      <c r="I1762" s="235">
        <v>0</v>
      </c>
      <c r="J1762" s="235">
        <v>0</v>
      </c>
      <c r="K1762" s="416">
        <v>0</v>
      </c>
      <c r="L1762" s="416">
        <v>0</v>
      </c>
      <c r="M1762" s="416">
        <v>0</v>
      </c>
      <c r="N1762" s="416">
        <v>0</v>
      </c>
      <c r="O1762" s="235">
        <v>0</v>
      </c>
      <c r="P1762" s="235">
        <v>0</v>
      </c>
      <c r="Q1762" s="235">
        <v>20.25</v>
      </c>
      <c r="R1762" s="235">
        <v>20.25</v>
      </c>
      <c r="S1762" s="235">
        <v>0</v>
      </c>
      <c r="T1762" s="235">
        <v>0</v>
      </c>
      <c r="U1762" s="235">
        <v>0</v>
      </c>
      <c r="V1762" s="235">
        <v>0</v>
      </c>
      <c r="W1762" s="235">
        <v>0</v>
      </c>
      <c r="Y1762" s="236" t="str">
        <f t="shared" si="27"/>
        <v>Costa Rica</v>
      </c>
    </row>
    <row r="1763" spans="1:25" ht="21" customHeight="1">
      <c r="A1763" s="399"/>
      <c r="B1763" s="234" t="s">
        <v>62</v>
      </c>
      <c r="C1763" s="232" t="s">
        <v>13</v>
      </c>
      <c r="D1763" s="237">
        <v>0</v>
      </c>
      <c r="E1763" s="237">
        <v>0</v>
      </c>
      <c r="F1763" s="237">
        <v>0</v>
      </c>
      <c r="G1763" s="237">
        <v>0</v>
      </c>
      <c r="H1763" s="237"/>
      <c r="I1763" s="237">
        <v>0</v>
      </c>
      <c r="J1763" s="237">
        <v>0</v>
      </c>
      <c r="K1763" s="415">
        <v>0</v>
      </c>
      <c r="L1763" s="415">
        <v>0</v>
      </c>
      <c r="M1763" s="415">
        <v>0</v>
      </c>
      <c r="N1763" s="415">
        <v>0</v>
      </c>
      <c r="O1763" s="237">
        <v>0</v>
      </c>
      <c r="P1763" s="237">
        <v>0</v>
      </c>
      <c r="Q1763" s="237">
        <v>0</v>
      </c>
      <c r="R1763" s="237">
        <v>0</v>
      </c>
      <c r="S1763" s="237">
        <v>0</v>
      </c>
      <c r="T1763" s="237">
        <v>0</v>
      </c>
      <c r="U1763" s="237">
        <v>0</v>
      </c>
      <c r="V1763" s="237">
        <v>0</v>
      </c>
      <c r="W1763" s="237">
        <v>0</v>
      </c>
      <c r="Y1763" s="236" t="str">
        <f t="shared" si="27"/>
        <v>Costa Rica</v>
      </c>
    </row>
    <row r="1764" spans="1:25" ht="13.5" customHeight="1">
      <c r="A1764" s="399"/>
      <c r="B1764" s="234" t="s">
        <v>61</v>
      </c>
      <c r="C1764" s="232" t="s">
        <v>13</v>
      </c>
      <c r="D1764" s="235">
        <v>0</v>
      </c>
      <c r="E1764" s="235">
        <v>0</v>
      </c>
      <c r="F1764" s="235">
        <v>0</v>
      </c>
      <c r="G1764" s="235">
        <v>0</v>
      </c>
      <c r="H1764" s="235"/>
      <c r="I1764" s="235">
        <v>0</v>
      </c>
      <c r="J1764" s="235">
        <v>0</v>
      </c>
      <c r="K1764" s="416">
        <v>0</v>
      </c>
      <c r="L1764" s="416">
        <v>0</v>
      </c>
      <c r="M1764" s="416">
        <v>0</v>
      </c>
      <c r="N1764" s="416">
        <v>0</v>
      </c>
      <c r="O1764" s="235">
        <v>0</v>
      </c>
      <c r="P1764" s="235">
        <v>0</v>
      </c>
      <c r="Q1764" s="235">
        <v>0</v>
      </c>
      <c r="R1764" s="235">
        <v>0</v>
      </c>
      <c r="S1764" s="235">
        <v>0</v>
      </c>
      <c r="T1764" s="235">
        <v>0</v>
      </c>
      <c r="U1764" s="235">
        <v>0</v>
      </c>
      <c r="V1764" s="235">
        <v>0</v>
      </c>
      <c r="W1764" s="235">
        <v>0</v>
      </c>
      <c r="Y1764" s="236" t="str">
        <f t="shared" si="27"/>
        <v>Costa Rica</v>
      </c>
    </row>
    <row r="1765" spans="1:25" ht="13.5" customHeight="1">
      <c r="A1765" s="399"/>
      <c r="B1765" s="234" t="s">
        <v>60</v>
      </c>
      <c r="C1765" s="232" t="s">
        <v>13</v>
      </c>
      <c r="D1765" s="237">
        <v>0</v>
      </c>
      <c r="E1765" s="237">
        <v>0</v>
      </c>
      <c r="F1765" s="237">
        <v>0</v>
      </c>
      <c r="G1765" s="237">
        <v>0</v>
      </c>
      <c r="H1765" s="237"/>
      <c r="I1765" s="237">
        <v>0</v>
      </c>
      <c r="J1765" s="237">
        <v>0</v>
      </c>
      <c r="K1765" s="415">
        <v>0</v>
      </c>
      <c r="L1765" s="415">
        <v>0</v>
      </c>
      <c r="M1765" s="415">
        <v>0</v>
      </c>
      <c r="N1765" s="415">
        <v>0</v>
      </c>
      <c r="O1765" s="237">
        <v>0</v>
      </c>
      <c r="P1765" s="237">
        <v>0</v>
      </c>
      <c r="Q1765" s="237">
        <v>0</v>
      </c>
      <c r="R1765" s="237">
        <v>0</v>
      </c>
      <c r="S1765" s="237">
        <v>0</v>
      </c>
      <c r="T1765" s="237">
        <v>0</v>
      </c>
      <c r="U1765" s="237">
        <v>0</v>
      </c>
      <c r="V1765" s="237">
        <v>0</v>
      </c>
      <c r="W1765" s="237">
        <v>0</v>
      </c>
      <c r="Y1765" s="236" t="str">
        <f t="shared" si="27"/>
        <v>Costa Rica</v>
      </c>
    </row>
    <row r="1766" spans="1:25" ht="21" customHeight="1">
      <c r="A1766" s="399"/>
      <c r="B1766" s="234" t="s">
        <v>59</v>
      </c>
      <c r="C1766" s="232" t="s">
        <v>13</v>
      </c>
      <c r="D1766" s="235">
        <v>0</v>
      </c>
      <c r="E1766" s="235">
        <v>0</v>
      </c>
      <c r="F1766" s="235">
        <v>0</v>
      </c>
      <c r="G1766" s="235">
        <v>0</v>
      </c>
      <c r="H1766" s="235"/>
      <c r="I1766" s="235">
        <v>0</v>
      </c>
      <c r="J1766" s="235">
        <v>0</v>
      </c>
      <c r="K1766" s="416">
        <v>0</v>
      </c>
      <c r="L1766" s="416">
        <v>0</v>
      </c>
      <c r="M1766" s="416">
        <v>0</v>
      </c>
      <c r="N1766" s="416">
        <v>0</v>
      </c>
      <c r="O1766" s="235">
        <v>0</v>
      </c>
      <c r="P1766" s="235">
        <v>0</v>
      </c>
      <c r="Q1766" s="235">
        <v>0</v>
      </c>
      <c r="R1766" s="235">
        <v>0</v>
      </c>
      <c r="S1766" s="235">
        <v>0</v>
      </c>
      <c r="T1766" s="235">
        <v>0</v>
      </c>
      <c r="U1766" s="235">
        <v>0</v>
      </c>
      <c r="V1766" s="235">
        <v>0</v>
      </c>
      <c r="W1766" s="235">
        <v>0</v>
      </c>
      <c r="Y1766" s="236" t="str">
        <f t="shared" si="27"/>
        <v>Costa Rica</v>
      </c>
    </row>
    <row r="1767" spans="1:25" ht="13.5" customHeight="1">
      <c r="A1767" s="399"/>
      <c r="B1767" s="234" t="s">
        <v>58</v>
      </c>
      <c r="C1767" s="232" t="s">
        <v>13</v>
      </c>
      <c r="D1767" s="237">
        <v>0</v>
      </c>
      <c r="E1767" s="237">
        <v>0</v>
      </c>
      <c r="F1767" s="237">
        <v>0</v>
      </c>
      <c r="G1767" s="237">
        <v>0</v>
      </c>
      <c r="H1767" s="237"/>
      <c r="I1767" s="237">
        <v>0</v>
      </c>
      <c r="J1767" s="237">
        <v>0</v>
      </c>
      <c r="K1767" s="415">
        <v>0</v>
      </c>
      <c r="L1767" s="415">
        <v>0</v>
      </c>
      <c r="M1767" s="415">
        <v>0</v>
      </c>
      <c r="N1767" s="415">
        <v>0</v>
      </c>
      <c r="O1767" s="237">
        <v>0</v>
      </c>
      <c r="P1767" s="237">
        <v>0</v>
      </c>
      <c r="Q1767" s="237">
        <v>0</v>
      </c>
      <c r="R1767" s="237">
        <v>0</v>
      </c>
      <c r="S1767" s="237">
        <v>0</v>
      </c>
      <c r="T1767" s="237">
        <v>0</v>
      </c>
      <c r="U1767" s="237">
        <v>0</v>
      </c>
      <c r="V1767" s="237">
        <v>0</v>
      </c>
      <c r="W1767" s="237">
        <v>0</v>
      </c>
      <c r="Y1767" s="236" t="str">
        <f t="shared" si="27"/>
        <v>Costa Rica</v>
      </c>
    </row>
    <row r="1768" spans="1:25" ht="13.5" customHeight="1">
      <c r="A1768" s="399"/>
      <c r="B1768" s="234" t="s">
        <v>57</v>
      </c>
      <c r="C1768" s="232" t="s">
        <v>13</v>
      </c>
      <c r="D1768" s="235">
        <v>0</v>
      </c>
      <c r="E1768" s="235">
        <v>0</v>
      </c>
      <c r="F1768" s="235">
        <v>0</v>
      </c>
      <c r="G1768" s="235">
        <v>0</v>
      </c>
      <c r="H1768" s="235"/>
      <c r="I1768" s="235">
        <v>0</v>
      </c>
      <c r="J1768" s="235">
        <v>0</v>
      </c>
      <c r="K1768" s="416">
        <v>0</v>
      </c>
      <c r="L1768" s="416">
        <v>0</v>
      </c>
      <c r="M1768" s="416">
        <v>0</v>
      </c>
      <c r="N1768" s="416">
        <v>0</v>
      </c>
      <c r="O1768" s="235">
        <v>0</v>
      </c>
      <c r="P1768" s="235">
        <v>0</v>
      </c>
      <c r="Q1768" s="235">
        <v>0</v>
      </c>
      <c r="R1768" s="235">
        <v>0</v>
      </c>
      <c r="S1768" s="235">
        <v>0</v>
      </c>
      <c r="T1768" s="235">
        <v>0</v>
      </c>
      <c r="U1768" s="235">
        <v>0</v>
      </c>
      <c r="V1768" s="235">
        <v>0</v>
      </c>
      <c r="W1768" s="235">
        <v>0</v>
      </c>
      <c r="Y1768" s="236" t="str">
        <f t="shared" si="27"/>
        <v>Costa Rica</v>
      </c>
    </row>
    <row r="1769" spans="1:25" ht="13.5" customHeight="1">
      <c r="A1769" s="399"/>
      <c r="B1769" s="234" t="s">
        <v>56</v>
      </c>
      <c r="C1769" s="232" t="s">
        <v>13</v>
      </c>
      <c r="D1769" s="237">
        <v>0</v>
      </c>
      <c r="E1769" s="237">
        <v>0</v>
      </c>
      <c r="F1769" s="237">
        <v>0</v>
      </c>
      <c r="G1769" s="237">
        <v>0</v>
      </c>
      <c r="H1769" s="237"/>
      <c r="I1769" s="237">
        <v>0</v>
      </c>
      <c r="J1769" s="237">
        <v>0</v>
      </c>
      <c r="K1769" s="415">
        <v>0</v>
      </c>
      <c r="L1769" s="415">
        <v>0</v>
      </c>
      <c r="M1769" s="415">
        <v>0</v>
      </c>
      <c r="N1769" s="415">
        <v>0</v>
      </c>
      <c r="O1769" s="237">
        <v>0</v>
      </c>
      <c r="P1769" s="237">
        <v>0</v>
      </c>
      <c r="Q1769" s="237">
        <v>0</v>
      </c>
      <c r="R1769" s="237">
        <v>0</v>
      </c>
      <c r="S1769" s="237">
        <v>0</v>
      </c>
      <c r="T1769" s="237">
        <v>0</v>
      </c>
      <c r="U1769" s="237">
        <v>0</v>
      </c>
      <c r="V1769" s="237">
        <v>0</v>
      </c>
      <c r="W1769" s="237">
        <v>0</v>
      </c>
      <c r="Y1769" s="236" t="str">
        <f t="shared" si="27"/>
        <v>Costa Rica</v>
      </c>
    </row>
    <row r="1770" spans="1:25" ht="21" customHeight="1">
      <c r="A1770" s="399"/>
      <c r="B1770" s="234" t="s">
        <v>55</v>
      </c>
      <c r="C1770" s="232" t="s">
        <v>13</v>
      </c>
      <c r="D1770" s="235">
        <v>0</v>
      </c>
      <c r="E1770" s="235">
        <v>0</v>
      </c>
      <c r="F1770" s="235">
        <v>0</v>
      </c>
      <c r="G1770" s="235">
        <v>0</v>
      </c>
      <c r="H1770" s="235"/>
      <c r="I1770" s="235">
        <v>0</v>
      </c>
      <c r="J1770" s="235">
        <v>0</v>
      </c>
      <c r="K1770" s="416">
        <v>0</v>
      </c>
      <c r="L1770" s="416">
        <v>0</v>
      </c>
      <c r="M1770" s="416">
        <v>0</v>
      </c>
      <c r="N1770" s="416">
        <v>0</v>
      </c>
      <c r="O1770" s="235">
        <v>0</v>
      </c>
      <c r="P1770" s="235">
        <v>0</v>
      </c>
      <c r="Q1770" s="235">
        <v>0</v>
      </c>
      <c r="R1770" s="235">
        <v>0</v>
      </c>
      <c r="S1770" s="235">
        <v>0</v>
      </c>
      <c r="T1770" s="235">
        <v>0</v>
      </c>
      <c r="U1770" s="235">
        <v>0</v>
      </c>
      <c r="V1770" s="235">
        <v>0</v>
      </c>
      <c r="W1770" s="235">
        <v>0</v>
      </c>
      <c r="Y1770" s="236" t="str">
        <f t="shared" si="27"/>
        <v>Costa Rica</v>
      </c>
    </row>
    <row r="1771" spans="1:25" ht="13.5" customHeight="1">
      <c r="A1771" s="399"/>
      <c r="B1771" s="234" t="s">
        <v>54</v>
      </c>
      <c r="C1771" s="232" t="s">
        <v>13</v>
      </c>
      <c r="D1771" s="237">
        <v>0</v>
      </c>
      <c r="E1771" s="237">
        <v>0</v>
      </c>
      <c r="F1771" s="237">
        <v>0</v>
      </c>
      <c r="G1771" s="237">
        <v>0</v>
      </c>
      <c r="H1771" s="237"/>
      <c r="I1771" s="237">
        <v>0</v>
      </c>
      <c r="J1771" s="237">
        <v>0</v>
      </c>
      <c r="K1771" s="415">
        <v>0</v>
      </c>
      <c r="L1771" s="415">
        <v>0</v>
      </c>
      <c r="M1771" s="415">
        <v>0</v>
      </c>
      <c r="N1771" s="415">
        <v>0</v>
      </c>
      <c r="O1771" s="237">
        <v>0</v>
      </c>
      <c r="P1771" s="237">
        <v>0</v>
      </c>
      <c r="Q1771" s="237">
        <v>0.73599999999999999</v>
      </c>
      <c r="R1771" s="237">
        <v>0</v>
      </c>
      <c r="S1771" s="237">
        <v>0</v>
      </c>
      <c r="T1771" s="237">
        <v>0</v>
      </c>
      <c r="U1771" s="237">
        <v>0</v>
      </c>
      <c r="V1771" s="237">
        <v>0</v>
      </c>
      <c r="W1771" s="237">
        <v>0</v>
      </c>
      <c r="Y1771" s="236" t="str">
        <f t="shared" si="27"/>
        <v>Costa Rica</v>
      </c>
    </row>
    <row r="1772" spans="1:25" ht="13.5" customHeight="1">
      <c r="A1772" s="399"/>
      <c r="B1772" s="234" t="s">
        <v>6</v>
      </c>
      <c r="C1772" s="232" t="s">
        <v>13</v>
      </c>
      <c r="D1772" s="235">
        <v>0</v>
      </c>
      <c r="E1772" s="235">
        <v>0</v>
      </c>
      <c r="F1772" s="235">
        <v>0</v>
      </c>
      <c r="G1772" s="235">
        <v>0</v>
      </c>
      <c r="H1772" s="235"/>
      <c r="I1772" s="235">
        <v>0</v>
      </c>
      <c r="J1772" s="235">
        <v>0</v>
      </c>
      <c r="K1772" s="416">
        <v>0</v>
      </c>
      <c r="L1772" s="416">
        <v>0</v>
      </c>
      <c r="M1772" s="416">
        <v>0</v>
      </c>
      <c r="N1772" s="416">
        <v>0</v>
      </c>
      <c r="O1772" s="235">
        <v>0</v>
      </c>
      <c r="P1772" s="235">
        <v>0</v>
      </c>
      <c r="Q1772" s="235">
        <v>0</v>
      </c>
      <c r="R1772" s="235">
        <v>0</v>
      </c>
      <c r="S1772" s="235">
        <v>0</v>
      </c>
      <c r="T1772" s="235">
        <v>0</v>
      </c>
      <c r="U1772" s="235">
        <v>0</v>
      </c>
      <c r="V1772" s="235">
        <v>0</v>
      </c>
      <c r="W1772" s="235">
        <v>0</v>
      </c>
      <c r="Y1772" s="236" t="str">
        <f t="shared" si="27"/>
        <v>Costa Rica</v>
      </c>
    </row>
    <row r="1773" spans="1:25" ht="21" customHeight="1">
      <c r="A1773" s="399"/>
      <c r="B1773" s="234" t="s">
        <v>53</v>
      </c>
      <c r="C1773" s="232" t="s">
        <v>13</v>
      </c>
      <c r="D1773" s="237" t="s">
        <v>12</v>
      </c>
      <c r="E1773" s="237" t="s">
        <v>12</v>
      </c>
      <c r="F1773" s="237" t="s">
        <v>12</v>
      </c>
      <c r="G1773" s="237" t="s">
        <v>12</v>
      </c>
      <c r="H1773" s="237"/>
      <c r="I1773" s="237" t="s">
        <v>12</v>
      </c>
      <c r="J1773" s="237" t="s">
        <v>12</v>
      </c>
      <c r="K1773" s="415" t="s">
        <v>12</v>
      </c>
      <c r="L1773" s="415" t="s">
        <v>12</v>
      </c>
      <c r="M1773" s="415" t="s">
        <v>12</v>
      </c>
      <c r="N1773" s="415" t="s">
        <v>12</v>
      </c>
      <c r="O1773" s="237" t="s">
        <v>12</v>
      </c>
      <c r="P1773" s="237" t="s">
        <v>12</v>
      </c>
      <c r="Q1773" s="237" t="s">
        <v>12</v>
      </c>
      <c r="R1773" s="237" t="s">
        <v>12</v>
      </c>
      <c r="S1773" s="237" t="s">
        <v>12</v>
      </c>
      <c r="T1773" s="237" t="s">
        <v>12</v>
      </c>
      <c r="U1773" s="237" t="s">
        <v>12</v>
      </c>
      <c r="V1773" s="237" t="s">
        <v>12</v>
      </c>
      <c r="W1773" s="237" t="s">
        <v>12</v>
      </c>
      <c r="Y1773" s="236" t="str">
        <f t="shared" si="27"/>
        <v>Costa Rica</v>
      </c>
    </row>
    <row r="1774" spans="1:25" ht="13.5" customHeight="1">
      <c r="A1774" s="399"/>
      <c r="B1774" s="234" t="s">
        <v>52</v>
      </c>
      <c r="C1774" s="232" t="s">
        <v>13</v>
      </c>
      <c r="D1774" s="235">
        <v>0</v>
      </c>
      <c r="E1774" s="235">
        <v>0</v>
      </c>
      <c r="F1774" s="235">
        <v>0</v>
      </c>
      <c r="G1774" s="235">
        <v>-1.0069999999999999</v>
      </c>
      <c r="H1774" s="235"/>
      <c r="I1774" s="235">
        <v>0</v>
      </c>
      <c r="J1774" s="235">
        <v>0</v>
      </c>
      <c r="K1774" s="416">
        <v>0</v>
      </c>
      <c r="L1774" s="416">
        <v>0</v>
      </c>
      <c r="M1774" s="416">
        <v>0</v>
      </c>
      <c r="N1774" s="416">
        <v>0</v>
      </c>
      <c r="O1774" s="235">
        <v>0</v>
      </c>
      <c r="P1774" s="235">
        <v>0</v>
      </c>
      <c r="Q1774" s="235">
        <v>0</v>
      </c>
      <c r="R1774" s="235">
        <v>0</v>
      </c>
      <c r="S1774" s="235">
        <v>0</v>
      </c>
      <c r="T1774" s="235">
        <v>0</v>
      </c>
      <c r="U1774" s="235">
        <v>0</v>
      </c>
      <c r="V1774" s="235">
        <v>0</v>
      </c>
      <c r="W1774" s="235">
        <v>0</v>
      </c>
      <c r="Y1774" s="236" t="str">
        <f t="shared" si="27"/>
        <v>Costa Rica</v>
      </c>
    </row>
    <row r="1775" spans="1:25" ht="13.5" customHeight="1">
      <c r="A1775" s="399"/>
      <c r="B1775" s="234" t="s">
        <v>51</v>
      </c>
      <c r="C1775" s="232" t="s">
        <v>13</v>
      </c>
      <c r="D1775" s="237">
        <v>0</v>
      </c>
      <c r="E1775" s="237">
        <v>0</v>
      </c>
      <c r="F1775" s="237">
        <v>0</v>
      </c>
      <c r="G1775" s="237">
        <v>0</v>
      </c>
      <c r="H1775" s="237"/>
      <c r="I1775" s="237">
        <v>0</v>
      </c>
      <c r="J1775" s="237">
        <v>0</v>
      </c>
      <c r="K1775" s="415">
        <v>0</v>
      </c>
      <c r="L1775" s="415">
        <v>0</v>
      </c>
      <c r="M1775" s="415">
        <v>0</v>
      </c>
      <c r="N1775" s="415">
        <v>0</v>
      </c>
      <c r="O1775" s="237">
        <v>0</v>
      </c>
      <c r="P1775" s="237">
        <v>0</v>
      </c>
      <c r="Q1775" s="237">
        <v>0</v>
      </c>
      <c r="R1775" s="237">
        <v>0</v>
      </c>
      <c r="S1775" s="237">
        <v>0</v>
      </c>
      <c r="T1775" s="237">
        <v>0</v>
      </c>
      <c r="U1775" s="237">
        <v>0</v>
      </c>
      <c r="V1775" s="237">
        <v>0</v>
      </c>
      <c r="W1775" s="237">
        <v>0</v>
      </c>
      <c r="Y1775" s="236" t="str">
        <f t="shared" si="27"/>
        <v>Costa Rica</v>
      </c>
    </row>
    <row r="1776" spans="1:25" ht="13.5" customHeight="1">
      <c r="A1776" s="399"/>
      <c r="B1776" s="234" t="s">
        <v>50</v>
      </c>
      <c r="C1776" s="232" t="s">
        <v>13</v>
      </c>
      <c r="D1776" s="235">
        <v>0</v>
      </c>
      <c r="E1776" s="235">
        <v>0</v>
      </c>
      <c r="F1776" s="235">
        <v>0</v>
      </c>
      <c r="G1776" s="235">
        <v>0</v>
      </c>
      <c r="H1776" s="235"/>
      <c r="I1776" s="235">
        <v>0</v>
      </c>
      <c r="J1776" s="235">
        <v>0</v>
      </c>
      <c r="K1776" s="416">
        <v>0</v>
      </c>
      <c r="L1776" s="416">
        <v>0</v>
      </c>
      <c r="M1776" s="416">
        <v>0</v>
      </c>
      <c r="N1776" s="416">
        <v>0</v>
      </c>
      <c r="O1776" s="235">
        <v>0</v>
      </c>
      <c r="P1776" s="235">
        <v>0</v>
      </c>
      <c r="Q1776" s="235">
        <v>0</v>
      </c>
      <c r="R1776" s="235">
        <v>0</v>
      </c>
      <c r="S1776" s="235">
        <v>0</v>
      </c>
      <c r="T1776" s="235">
        <v>0</v>
      </c>
      <c r="U1776" s="235">
        <v>0</v>
      </c>
      <c r="V1776" s="235">
        <v>0</v>
      </c>
      <c r="W1776" s="235">
        <v>0</v>
      </c>
      <c r="Y1776" s="236" t="str">
        <f t="shared" si="27"/>
        <v>Costa Rica</v>
      </c>
    </row>
    <row r="1777" spans="1:25" ht="13.5" customHeight="1">
      <c r="A1777" s="399"/>
      <c r="B1777" s="234" t="s">
        <v>49</v>
      </c>
      <c r="C1777" s="232" t="s">
        <v>13</v>
      </c>
      <c r="D1777" s="237">
        <v>0</v>
      </c>
      <c r="E1777" s="237">
        <v>0</v>
      </c>
      <c r="F1777" s="237">
        <v>0</v>
      </c>
      <c r="G1777" s="237">
        <v>0</v>
      </c>
      <c r="H1777" s="237"/>
      <c r="I1777" s="237">
        <v>0</v>
      </c>
      <c r="J1777" s="237">
        <v>0</v>
      </c>
      <c r="K1777" s="415">
        <v>0</v>
      </c>
      <c r="L1777" s="415">
        <v>0</v>
      </c>
      <c r="M1777" s="415">
        <v>0</v>
      </c>
      <c r="N1777" s="415">
        <v>0</v>
      </c>
      <c r="O1777" s="237">
        <v>0</v>
      </c>
      <c r="P1777" s="237">
        <v>0</v>
      </c>
      <c r="Q1777" s="237">
        <v>0</v>
      </c>
      <c r="R1777" s="237">
        <v>0</v>
      </c>
      <c r="S1777" s="237">
        <v>0</v>
      </c>
      <c r="T1777" s="237">
        <v>0</v>
      </c>
      <c r="U1777" s="237">
        <v>0</v>
      </c>
      <c r="V1777" s="237">
        <v>0</v>
      </c>
      <c r="W1777" s="237">
        <v>0</v>
      </c>
      <c r="Y1777" s="236" t="str">
        <f t="shared" si="27"/>
        <v>Costa Rica</v>
      </c>
    </row>
    <row r="1778" spans="1:25" ht="13.5" customHeight="1">
      <c r="A1778" s="399"/>
      <c r="B1778" s="234" t="s">
        <v>48</v>
      </c>
      <c r="C1778" s="232" t="s">
        <v>13</v>
      </c>
      <c r="D1778" s="235">
        <v>0</v>
      </c>
      <c r="E1778" s="235">
        <v>0</v>
      </c>
      <c r="F1778" s="235">
        <v>0</v>
      </c>
      <c r="G1778" s="235">
        <v>0</v>
      </c>
      <c r="H1778" s="235"/>
      <c r="I1778" s="235">
        <v>0</v>
      </c>
      <c r="J1778" s="235">
        <v>0</v>
      </c>
      <c r="K1778" s="416">
        <v>0</v>
      </c>
      <c r="L1778" s="416">
        <v>0</v>
      </c>
      <c r="M1778" s="416">
        <v>0</v>
      </c>
      <c r="N1778" s="416">
        <v>0</v>
      </c>
      <c r="O1778" s="235">
        <v>0</v>
      </c>
      <c r="P1778" s="235">
        <v>0</v>
      </c>
      <c r="Q1778" s="235">
        <v>0</v>
      </c>
      <c r="R1778" s="235">
        <v>0</v>
      </c>
      <c r="S1778" s="235">
        <v>0</v>
      </c>
      <c r="T1778" s="235">
        <v>0</v>
      </c>
      <c r="U1778" s="235">
        <v>0</v>
      </c>
      <c r="V1778" s="235">
        <v>0</v>
      </c>
      <c r="W1778" s="235">
        <v>0</v>
      </c>
      <c r="Y1778" s="236" t="str">
        <f t="shared" si="27"/>
        <v>Costa Rica</v>
      </c>
    </row>
    <row r="1779" spans="1:25" ht="13.5" customHeight="1">
      <c r="A1779" s="399"/>
      <c r="B1779" s="234" t="s">
        <v>47</v>
      </c>
      <c r="C1779" s="232" t="s">
        <v>13</v>
      </c>
      <c r="D1779" s="237">
        <v>0</v>
      </c>
      <c r="E1779" s="237">
        <v>0</v>
      </c>
      <c r="F1779" s="237">
        <v>0</v>
      </c>
      <c r="G1779" s="237">
        <v>0</v>
      </c>
      <c r="H1779" s="237"/>
      <c r="I1779" s="237">
        <v>0</v>
      </c>
      <c r="J1779" s="237">
        <v>0</v>
      </c>
      <c r="K1779" s="415">
        <v>0</v>
      </c>
      <c r="L1779" s="415">
        <v>0</v>
      </c>
      <c r="M1779" s="415">
        <v>0</v>
      </c>
      <c r="N1779" s="415">
        <v>0</v>
      </c>
      <c r="O1779" s="237">
        <v>0</v>
      </c>
      <c r="P1779" s="237">
        <v>0</v>
      </c>
      <c r="Q1779" s="237">
        <v>0</v>
      </c>
      <c r="R1779" s="237">
        <v>0</v>
      </c>
      <c r="S1779" s="237">
        <v>0</v>
      </c>
      <c r="T1779" s="237">
        <v>0</v>
      </c>
      <c r="U1779" s="237">
        <v>0</v>
      </c>
      <c r="V1779" s="237">
        <v>0</v>
      </c>
      <c r="W1779" s="237">
        <v>0</v>
      </c>
      <c r="Y1779" s="236" t="str">
        <f t="shared" si="27"/>
        <v>Costa Rica</v>
      </c>
    </row>
    <row r="1780" spans="1:25" ht="13.5" customHeight="1">
      <c r="A1780" s="399"/>
      <c r="B1780" s="234" t="s">
        <v>46</v>
      </c>
      <c r="C1780" s="232" t="s">
        <v>13</v>
      </c>
      <c r="D1780" s="235">
        <v>0</v>
      </c>
      <c r="E1780" s="235">
        <v>0</v>
      </c>
      <c r="F1780" s="235">
        <v>0</v>
      </c>
      <c r="G1780" s="235">
        <v>0</v>
      </c>
      <c r="H1780" s="235"/>
      <c r="I1780" s="235">
        <v>0</v>
      </c>
      <c r="J1780" s="235">
        <v>0</v>
      </c>
      <c r="K1780" s="416">
        <v>0</v>
      </c>
      <c r="L1780" s="416">
        <v>0</v>
      </c>
      <c r="M1780" s="416">
        <v>0</v>
      </c>
      <c r="N1780" s="416">
        <v>0</v>
      </c>
      <c r="O1780" s="235">
        <v>0</v>
      </c>
      <c r="P1780" s="235">
        <v>0</v>
      </c>
      <c r="Q1780" s="235">
        <v>0</v>
      </c>
      <c r="R1780" s="235">
        <v>0</v>
      </c>
      <c r="S1780" s="235">
        <v>0</v>
      </c>
      <c r="T1780" s="235">
        <v>0</v>
      </c>
      <c r="U1780" s="235">
        <v>0</v>
      </c>
      <c r="V1780" s="235">
        <v>0</v>
      </c>
      <c r="W1780" s="235">
        <v>0</v>
      </c>
      <c r="Y1780" s="236" t="str">
        <f t="shared" si="27"/>
        <v>Costa Rica</v>
      </c>
    </row>
    <row r="1781" spans="1:25" ht="21" customHeight="1">
      <c r="A1781" s="399"/>
      <c r="B1781" s="234" t="s">
        <v>45</v>
      </c>
      <c r="C1781" s="232" t="s">
        <v>13</v>
      </c>
      <c r="D1781" s="237">
        <v>0</v>
      </c>
      <c r="E1781" s="237">
        <v>143.477</v>
      </c>
      <c r="F1781" s="237">
        <v>0</v>
      </c>
      <c r="G1781" s="237">
        <v>1.1299999999999999</v>
      </c>
      <c r="H1781" s="237"/>
      <c r="I1781" s="237">
        <v>0</v>
      </c>
      <c r="J1781" s="237">
        <v>0</v>
      </c>
      <c r="K1781" s="415">
        <v>0</v>
      </c>
      <c r="L1781" s="415">
        <v>0</v>
      </c>
      <c r="M1781" s="415">
        <v>0</v>
      </c>
      <c r="N1781" s="415">
        <v>0</v>
      </c>
      <c r="O1781" s="237">
        <v>0</v>
      </c>
      <c r="P1781" s="237">
        <v>0</v>
      </c>
      <c r="Q1781" s="237">
        <v>143.477</v>
      </c>
      <c r="R1781" s="237">
        <v>0</v>
      </c>
      <c r="S1781" s="237">
        <v>1.1299999999999999</v>
      </c>
      <c r="T1781" s="237">
        <v>0</v>
      </c>
      <c r="U1781" s="237">
        <v>0</v>
      </c>
      <c r="V1781" s="237">
        <v>0</v>
      </c>
      <c r="W1781" s="237">
        <v>0</v>
      </c>
      <c r="Y1781" s="236" t="str">
        <f t="shared" si="27"/>
        <v>Costa Rica</v>
      </c>
    </row>
    <row r="1782" spans="1:25" ht="13.5" customHeight="1">
      <c r="A1782" s="399"/>
      <c r="B1782" s="234" t="s">
        <v>44</v>
      </c>
      <c r="C1782" s="232" t="s">
        <v>13</v>
      </c>
      <c r="D1782" s="235">
        <v>0</v>
      </c>
      <c r="E1782" s="235">
        <v>1.07</v>
      </c>
      <c r="F1782" s="235">
        <v>0</v>
      </c>
      <c r="G1782" s="235">
        <v>0</v>
      </c>
      <c r="H1782" s="235"/>
      <c r="I1782" s="235">
        <v>0</v>
      </c>
      <c r="J1782" s="235">
        <v>0</v>
      </c>
      <c r="K1782" s="416">
        <v>0</v>
      </c>
      <c r="L1782" s="416">
        <v>0</v>
      </c>
      <c r="M1782" s="416">
        <v>0</v>
      </c>
      <c r="N1782" s="416">
        <v>0</v>
      </c>
      <c r="O1782" s="235">
        <v>0</v>
      </c>
      <c r="P1782" s="235">
        <v>0</v>
      </c>
      <c r="Q1782" s="235">
        <v>0</v>
      </c>
      <c r="R1782" s="235">
        <v>0</v>
      </c>
      <c r="S1782" s="235">
        <v>0</v>
      </c>
      <c r="T1782" s="235">
        <v>0</v>
      </c>
      <c r="U1782" s="235">
        <v>0</v>
      </c>
      <c r="V1782" s="235">
        <v>0</v>
      </c>
      <c r="W1782" s="235">
        <v>0</v>
      </c>
      <c r="Y1782" s="236" t="str">
        <f t="shared" si="27"/>
        <v>Costa Rica</v>
      </c>
    </row>
    <row r="1783" spans="1:25" ht="13.5" customHeight="1">
      <c r="A1783" s="399"/>
      <c r="B1783" s="234" t="s">
        <v>43</v>
      </c>
      <c r="C1783" s="232" t="s">
        <v>13</v>
      </c>
      <c r="D1783" s="237">
        <v>0</v>
      </c>
      <c r="E1783" s="237">
        <v>0</v>
      </c>
      <c r="F1783" s="237">
        <v>0</v>
      </c>
      <c r="G1783" s="237">
        <v>0</v>
      </c>
      <c r="H1783" s="237"/>
      <c r="I1783" s="237">
        <v>0</v>
      </c>
      <c r="J1783" s="237">
        <v>0</v>
      </c>
      <c r="K1783" s="415">
        <v>0</v>
      </c>
      <c r="L1783" s="415">
        <v>0</v>
      </c>
      <c r="M1783" s="415">
        <v>0</v>
      </c>
      <c r="N1783" s="415">
        <v>0</v>
      </c>
      <c r="O1783" s="237">
        <v>0</v>
      </c>
      <c r="P1783" s="237">
        <v>0</v>
      </c>
      <c r="Q1783" s="237">
        <v>0</v>
      </c>
      <c r="R1783" s="237">
        <v>0</v>
      </c>
      <c r="S1783" s="237">
        <v>0</v>
      </c>
      <c r="T1783" s="237">
        <v>0</v>
      </c>
      <c r="U1783" s="237">
        <v>0</v>
      </c>
      <c r="V1783" s="237">
        <v>0</v>
      </c>
      <c r="W1783" s="237">
        <v>0</v>
      </c>
      <c r="Y1783" s="236" t="str">
        <f t="shared" si="27"/>
        <v>Costa Rica</v>
      </c>
    </row>
    <row r="1784" spans="1:25" ht="13.5" customHeight="1">
      <c r="A1784" s="399"/>
      <c r="B1784" s="234" t="s">
        <v>42</v>
      </c>
      <c r="C1784" s="232" t="s">
        <v>13</v>
      </c>
      <c r="D1784" s="235">
        <v>0</v>
      </c>
      <c r="E1784" s="235">
        <v>0</v>
      </c>
      <c r="F1784" s="235">
        <v>0</v>
      </c>
      <c r="G1784" s="235">
        <v>0</v>
      </c>
      <c r="H1784" s="235"/>
      <c r="I1784" s="235">
        <v>0</v>
      </c>
      <c r="J1784" s="235">
        <v>0</v>
      </c>
      <c r="K1784" s="416">
        <v>0</v>
      </c>
      <c r="L1784" s="416">
        <v>0</v>
      </c>
      <c r="M1784" s="416">
        <v>0</v>
      </c>
      <c r="N1784" s="416">
        <v>0</v>
      </c>
      <c r="O1784" s="235">
        <v>0</v>
      </c>
      <c r="P1784" s="235">
        <v>0</v>
      </c>
      <c r="Q1784" s="235">
        <v>6.2770000000000001</v>
      </c>
      <c r="R1784" s="235">
        <v>0</v>
      </c>
      <c r="S1784" s="235">
        <v>0</v>
      </c>
      <c r="T1784" s="235">
        <v>0</v>
      </c>
      <c r="U1784" s="235">
        <v>0</v>
      </c>
      <c r="V1784" s="235">
        <v>0</v>
      </c>
      <c r="W1784" s="235">
        <v>0</v>
      </c>
      <c r="Y1784" s="236" t="str">
        <f t="shared" si="27"/>
        <v>Costa Rica</v>
      </c>
    </row>
    <row r="1785" spans="1:25" ht="13.5" customHeight="1">
      <c r="A1785" s="399"/>
      <c r="B1785" s="234" t="s">
        <v>41</v>
      </c>
      <c r="C1785" s="232" t="s">
        <v>13</v>
      </c>
      <c r="D1785" s="237">
        <v>0</v>
      </c>
      <c r="E1785" s="237">
        <v>321.654</v>
      </c>
      <c r="F1785" s="237">
        <v>0</v>
      </c>
      <c r="G1785" s="237">
        <v>2.88</v>
      </c>
      <c r="H1785" s="237"/>
      <c r="I1785" s="237">
        <v>-192.99199999999999</v>
      </c>
      <c r="J1785" s="237">
        <v>0</v>
      </c>
      <c r="K1785" s="415">
        <v>0</v>
      </c>
      <c r="L1785" s="415">
        <v>0</v>
      </c>
      <c r="M1785" s="415">
        <v>0</v>
      </c>
      <c r="N1785" s="415">
        <v>0</v>
      </c>
      <c r="O1785" s="237">
        <v>-9.6020000000000003</v>
      </c>
      <c r="P1785" s="237">
        <v>0</v>
      </c>
      <c r="Q1785" s="237">
        <v>109.458</v>
      </c>
      <c r="R1785" s="237">
        <v>0</v>
      </c>
      <c r="S1785" s="237">
        <v>8.641</v>
      </c>
      <c r="T1785" s="237">
        <v>0</v>
      </c>
      <c r="U1785" s="237">
        <v>0</v>
      </c>
      <c r="V1785" s="237">
        <v>7.681</v>
      </c>
      <c r="W1785" s="237">
        <v>0</v>
      </c>
      <c r="Y1785" s="236" t="str">
        <f t="shared" si="27"/>
        <v>Costa Rica</v>
      </c>
    </row>
    <row r="1786" spans="1:25" ht="13.5" customHeight="1">
      <c r="A1786" s="399"/>
      <c r="B1786" s="234" t="s">
        <v>40</v>
      </c>
      <c r="C1786" s="232" t="s">
        <v>13</v>
      </c>
      <c r="D1786" s="235">
        <v>0</v>
      </c>
      <c r="E1786" s="235">
        <v>0</v>
      </c>
      <c r="F1786" s="235">
        <v>0</v>
      </c>
      <c r="G1786" s="235">
        <v>0</v>
      </c>
      <c r="H1786" s="235"/>
      <c r="I1786" s="235">
        <v>0</v>
      </c>
      <c r="J1786" s="235">
        <v>0</v>
      </c>
      <c r="K1786" s="416">
        <v>0</v>
      </c>
      <c r="L1786" s="416">
        <v>0</v>
      </c>
      <c r="M1786" s="416">
        <v>0</v>
      </c>
      <c r="N1786" s="416">
        <v>0</v>
      </c>
      <c r="O1786" s="235">
        <v>0</v>
      </c>
      <c r="P1786" s="235">
        <v>0</v>
      </c>
      <c r="Q1786" s="235">
        <v>0</v>
      </c>
      <c r="R1786" s="235">
        <v>0</v>
      </c>
      <c r="S1786" s="235">
        <v>0</v>
      </c>
      <c r="T1786" s="235">
        <v>0</v>
      </c>
      <c r="U1786" s="235">
        <v>0</v>
      </c>
      <c r="V1786" s="235">
        <v>0</v>
      </c>
      <c r="W1786" s="235">
        <v>0</v>
      </c>
      <c r="Y1786" s="236" t="str">
        <f t="shared" si="27"/>
        <v>Costa Rica</v>
      </c>
    </row>
    <row r="1787" spans="1:25" ht="13.5" customHeight="1">
      <c r="A1787" s="399"/>
      <c r="B1787" s="234" t="s">
        <v>39</v>
      </c>
      <c r="C1787" s="232" t="s">
        <v>13</v>
      </c>
      <c r="D1787" s="237">
        <v>0</v>
      </c>
      <c r="E1787" s="237">
        <v>0</v>
      </c>
      <c r="F1787" s="237">
        <v>0</v>
      </c>
      <c r="G1787" s="237">
        <v>0</v>
      </c>
      <c r="H1787" s="237"/>
      <c r="I1787" s="237">
        <v>0</v>
      </c>
      <c r="J1787" s="237">
        <v>0</v>
      </c>
      <c r="K1787" s="415">
        <v>0</v>
      </c>
      <c r="L1787" s="415">
        <v>0</v>
      </c>
      <c r="M1787" s="415">
        <v>0</v>
      </c>
      <c r="N1787" s="415">
        <v>0</v>
      </c>
      <c r="O1787" s="237">
        <v>0</v>
      </c>
      <c r="P1787" s="237">
        <v>0</v>
      </c>
      <c r="Q1787" s="237">
        <v>0</v>
      </c>
      <c r="R1787" s="237">
        <v>0</v>
      </c>
      <c r="S1787" s="237">
        <v>0</v>
      </c>
      <c r="T1787" s="237">
        <v>0</v>
      </c>
      <c r="U1787" s="237">
        <v>0</v>
      </c>
      <c r="V1787" s="237">
        <v>0</v>
      </c>
      <c r="W1787" s="237">
        <v>0</v>
      </c>
      <c r="Y1787" s="236" t="str">
        <f t="shared" si="27"/>
        <v>Costa Rica</v>
      </c>
    </row>
    <row r="1788" spans="1:25" ht="13.5" customHeight="1">
      <c r="A1788" s="399"/>
      <c r="B1788" s="234" t="s">
        <v>38</v>
      </c>
      <c r="C1788" s="232" t="s">
        <v>13</v>
      </c>
      <c r="D1788" s="235">
        <v>0</v>
      </c>
      <c r="E1788" s="235">
        <v>0</v>
      </c>
      <c r="F1788" s="235">
        <v>0</v>
      </c>
      <c r="G1788" s="235">
        <v>0</v>
      </c>
      <c r="H1788" s="235"/>
      <c r="I1788" s="235">
        <v>0</v>
      </c>
      <c r="J1788" s="235">
        <v>0</v>
      </c>
      <c r="K1788" s="416">
        <v>0</v>
      </c>
      <c r="L1788" s="416">
        <v>0</v>
      </c>
      <c r="M1788" s="416">
        <v>0</v>
      </c>
      <c r="N1788" s="416">
        <v>0</v>
      </c>
      <c r="O1788" s="235">
        <v>0</v>
      </c>
      <c r="P1788" s="235">
        <v>0</v>
      </c>
      <c r="Q1788" s="235">
        <v>0</v>
      </c>
      <c r="R1788" s="235">
        <v>0</v>
      </c>
      <c r="S1788" s="235">
        <v>0</v>
      </c>
      <c r="T1788" s="235">
        <v>0</v>
      </c>
      <c r="U1788" s="235">
        <v>0</v>
      </c>
      <c r="V1788" s="235">
        <v>0</v>
      </c>
      <c r="W1788" s="235">
        <v>0</v>
      </c>
      <c r="Y1788" s="236" t="str">
        <f t="shared" si="27"/>
        <v>Costa Rica</v>
      </c>
    </row>
    <row r="1789" spans="1:25" ht="13.5" customHeight="1">
      <c r="A1789" s="399"/>
      <c r="B1789" s="234" t="s">
        <v>37</v>
      </c>
      <c r="C1789" s="232" t="s">
        <v>13</v>
      </c>
      <c r="D1789" s="237">
        <v>0</v>
      </c>
      <c r="E1789" s="237">
        <v>49.369</v>
      </c>
      <c r="F1789" s="237">
        <v>0</v>
      </c>
      <c r="G1789" s="237">
        <v>4.657</v>
      </c>
      <c r="H1789" s="237"/>
      <c r="I1789" s="237">
        <v>0</v>
      </c>
      <c r="J1789" s="237">
        <v>0</v>
      </c>
      <c r="K1789" s="415">
        <v>0</v>
      </c>
      <c r="L1789" s="415">
        <v>0</v>
      </c>
      <c r="M1789" s="415">
        <v>0</v>
      </c>
      <c r="N1789" s="415">
        <v>0</v>
      </c>
      <c r="O1789" s="237">
        <v>0</v>
      </c>
      <c r="P1789" s="237">
        <v>0</v>
      </c>
      <c r="Q1789" s="237">
        <v>55.89</v>
      </c>
      <c r="R1789" s="237">
        <v>0</v>
      </c>
      <c r="S1789" s="237">
        <v>0</v>
      </c>
      <c r="T1789" s="237">
        <v>0</v>
      </c>
      <c r="U1789" s="237">
        <v>0</v>
      </c>
      <c r="V1789" s="237">
        <v>0</v>
      </c>
      <c r="W1789" s="237">
        <v>0</v>
      </c>
      <c r="Y1789" s="236" t="str">
        <f t="shared" si="27"/>
        <v>Costa Rica</v>
      </c>
    </row>
    <row r="1790" spans="1:25" ht="13.5" customHeight="1">
      <c r="A1790" s="399"/>
      <c r="B1790" s="234" t="s">
        <v>36</v>
      </c>
      <c r="C1790" s="232" t="s">
        <v>13</v>
      </c>
      <c r="D1790" s="235">
        <v>0</v>
      </c>
      <c r="E1790" s="235">
        <v>0</v>
      </c>
      <c r="F1790" s="235">
        <v>0</v>
      </c>
      <c r="G1790" s="235">
        <v>0</v>
      </c>
      <c r="H1790" s="235"/>
      <c r="I1790" s="235">
        <v>0</v>
      </c>
      <c r="J1790" s="235">
        <v>0</v>
      </c>
      <c r="K1790" s="416">
        <v>0</v>
      </c>
      <c r="L1790" s="416">
        <v>0</v>
      </c>
      <c r="M1790" s="416">
        <v>0</v>
      </c>
      <c r="N1790" s="416">
        <v>0</v>
      </c>
      <c r="O1790" s="235">
        <v>0</v>
      </c>
      <c r="P1790" s="235">
        <v>0</v>
      </c>
      <c r="Q1790" s="235">
        <v>0</v>
      </c>
      <c r="R1790" s="235">
        <v>0</v>
      </c>
      <c r="S1790" s="235">
        <v>0</v>
      </c>
      <c r="T1790" s="235">
        <v>0</v>
      </c>
      <c r="U1790" s="235">
        <v>0</v>
      </c>
      <c r="V1790" s="235">
        <v>0</v>
      </c>
      <c r="W1790" s="235">
        <v>0</v>
      </c>
      <c r="Y1790" s="236" t="str">
        <f t="shared" si="27"/>
        <v>Costa Rica</v>
      </c>
    </row>
    <row r="1791" spans="1:25" ht="13.5" customHeight="1">
      <c r="A1791" s="399"/>
      <c r="B1791" s="234" t="s">
        <v>35</v>
      </c>
      <c r="C1791" s="232" t="s">
        <v>13</v>
      </c>
      <c r="D1791" s="237">
        <v>0</v>
      </c>
      <c r="E1791" s="237">
        <v>0</v>
      </c>
      <c r="F1791" s="237">
        <v>0</v>
      </c>
      <c r="G1791" s="237">
        <v>0</v>
      </c>
      <c r="H1791" s="237"/>
      <c r="I1791" s="237">
        <v>0</v>
      </c>
      <c r="J1791" s="237">
        <v>0</v>
      </c>
      <c r="K1791" s="415">
        <v>0</v>
      </c>
      <c r="L1791" s="415">
        <v>0</v>
      </c>
      <c r="M1791" s="415">
        <v>0</v>
      </c>
      <c r="N1791" s="415">
        <v>0</v>
      </c>
      <c r="O1791" s="237">
        <v>0</v>
      </c>
      <c r="P1791" s="237">
        <v>0</v>
      </c>
      <c r="Q1791" s="237">
        <v>0</v>
      </c>
      <c r="R1791" s="237">
        <v>0</v>
      </c>
      <c r="S1791" s="237">
        <v>0</v>
      </c>
      <c r="T1791" s="237">
        <v>0</v>
      </c>
      <c r="U1791" s="237">
        <v>0</v>
      </c>
      <c r="V1791" s="237">
        <v>0</v>
      </c>
      <c r="W1791" s="237">
        <v>0</v>
      </c>
      <c r="Y1791" s="236" t="str">
        <f t="shared" si="27"/>
        <v>Costa Rica</v>
      </c>
    </row>
    <row r="1792" spans="1:25" ht="13.5" customHeight="1">
      <c r="A1792" s="399"/>
      <c r="B1792" s="234" t="s">
        <v>34</v>
      </c>
      <c r="C1792" s="232" t="s">
        <v>13</v>
      </c>
      <c r="D1792" s="235">
        <v>0</v>
      </c>
      <c r="E1792" s="235">
        <v>0</v>
      </c>
      <c r="F1792" s="235">
        <v>0</v>
      </c>
      <c r="G1792" s="235">
        <v>0</v>
      </c>
      <c r="H1792" s="235"/>
      <c r="I1792" s="235">
        <v>0</v>
      </c>
      <c r="J1792" s="235">
        <v>0</v>
      </c>
      <c r="K1792" s="416">
        <v>0</v>
      </c>
      <c r="L1792" s="416">
        <v>0</v>
      </c>
      <c r="M1792" s="416">
        <v>0</v>
      </c>
      <c r="N1792" s="416">
        <v>0</v>
      </c>
      <c r="O1792" s="235">
        <v>0</v>
      </c>
      <c r="P1792" s="235">
        <v>0</v>
      </c>
      <c r="Q1792" s="235">
        <v>0</v>
      </c>
      <c r="R1792" s="235">
        <v>0</v>
      </c>
      <c r="S1792" s="235">
        <v>0</v>
      </c>
      <c r="T1792" s="235">
        <v>0</v>
      </c>
      <c r="U1792" s="235">
        <v>0</v>
      </c>
      <c r="V1792" s="235">
        <v>0</v>
      </c>
      <c r="W1792" s="235">
        <v>1196</v>
      </c>
      <c r="Y1792" s="236" t="str">
        <f t="shared" si="27"/>
        <v>Costa Rica</v>
      </c>
    </row>
    <row r="1793" spans="1:25" ht="21" customHeight="1">
      <c r="A1793" s="399"/>
      <c r="B1793" s="234" t="s">
        <v>33</v>
      </c>
      <c r="C1793" s="232" t="s">
        <v>13</v>
      </c>
      <c r="D1793" s="237">
        <v>0</v>
      </c>
      <c r="E1793" s="237">
        <v>0</v>
      </c>
      <c r="F1793" s="237">
        <v>0</v>
      </c>
      <c r="G1793" s="237">
        <v>0</v>
      </c>
      <c r="H1793" s="237"/>
      <c r="I1793" s="237">
        <v>0</v>
      </c>
      <c r="J1793" s="237">
        <v>0</v>
      </c>
      <c r="K1793" s="415">
        <v>0</v>
      </c>
      <c r="L1793" s="415">
        <v>0</v>
      </c>
      <c r="M1793" s="415">
        <v>0</v>
      </c>
      <c r="N1793" s="415">
        <v>0</v>
      </c>
      <c r="O1793" s="237">
        <v>0</v>
      </c>
      <c r="P1793" s="237">
        <v>0</v>
      </c>
      <c r="Q1793" s="237">
        <v>0</v>
      </c>
      <c r="R1793" s="237">
        <v>0</v>
      </c>
      <c r="S1793" s="237">
        <v>0</v>
      </c>
      <c r="T1793" s="237">
        <v>0</v>
      </c>
      <c r="U1793" s="237">
        <v>0</v>
      </c>
      <c r="V1793" s="237">
        <v>0</v>
      </c>
      <c r="W1793" s="237">
        <v>0</v>
      </c>
      <c r="Y1793" s="236" t="str">
        <f t="shared" si="27"/>
        <v>Costa Rica</v>
      </c>
    </row>
    <row r="1794" spans="1:25" ht="13.5" customHeight="1">
      <c r="A1794" s="399"/>
      <c r="B1794" s="234" t="s">
        <v>32</v>
      </c>
      <c r="C1794" s="232" t="s">
        <v>13</v>
      </c>
      <c r="D1794" s="235">
        <v>0</v>
      </c>
      <c r="E1794" s="235">
        <v>0</v>
      </c>
      <c r="F1794" s="235">
        <v>0</v>
      </c>
      <c r="G1794" s="235">
        <v>0</v>
      </c>
      <c r="H1794" s="235"/>
      <c r="I1794" s="235">
        <v>0</v>
      </c>
      <c r="J1794" s="235">
        <v>0</v>
      </c>
      <c r="K1794" s="416">
        <v>0</v>
      </c>
      <c r="L1794" s="416">
        <v>0</v>
      </c>
      <c r="M1794" s="416">
        <v>0</v>
      </c>
      <c r="N1794" s="416">
        <v>0</v>
      </c>
      <c r="O1794" s="235">
        <v>0</v>
      </c>
      <c r="P1794" s="235">
        <v>0</v>
      </c>
      <c r="Q1794" s="235">
        <v>0</v>
      </c>
      <c r="R1794" s="235">
        <v>0</v>
      </c>
      <c r="S1794" s="235">
        <v>0</v>
      </c>
      <c r="T1794" s="235">
        <v>0</v>
      </c>
      <c r="U1794" s="235">
        <v>0</v>
      </c>
      <c r="V1794" s="235">
        <v>0</v>
      </c>
      <c r="W1794" s="235">
        <v>0</v>
      </c>
      <c r="Y1794" s="236" t="str">
        <f t="shared" si="27"/>
        <v>Costa Rica</v>
      </c>
    </row>
    <row r="1795" spans="1:25" ht="13.5" customHeight="1">
      <c r="A1795" s="399"/>
      <c r="B1795" s="234" t="s">
        <v>31</v>
      </c>
      <c r="C1795" s="232" t="s">
        <v>13</v>
      </c>
      <c r="D1795" s="237">
        <v>589.18600000000004</v>
      </c>
      <c r="E1795" s="237">
        <v>0</v>
      </c>
      <c r="F1795" s="237">
        <v>0</v>
      </c>
      <c r="G1795" s="237">
        <v>0</v>
      </c>
      <c r="H1795" s="237"/>
      <c r="I1795" s="237">
        <v>-589.18600000000004</v>
      </c>
      <c r="J1795" s="237">
        <v>0</v>
      </c>
      <c r="K1795" s="415">
        <v>0</v>
      </c>
      <c r="L1795" s="415">
        <v>0</v>
      </c>
      <c r="M1795" s="415">
        <v>0</v>
      </c>
      <c r="N1795" s="415">
        <v>0</v>
      </c>
      <c r="O1795" s="237">
        <v>0</v>
      </c>
      <c r="P1795" s="237">
        <v>0</v>
      </c>
      <c r="Q1795" s="237">
        <v>0</v>
      </c>
      <c r="R1795" s="237">
        <v>0</v>
      </c>
      <c r="S1795" s="237">
        <v>0</v>
      </c>
      <c r="T1795" s="237">
        <v>0</v>
      </c>
      <c r="U1795" s="237">
        <v>0</v>
      </c>
      <c r="V1795" s="237">
        <v>0</v>
      </c>
      <c r="W1795" s="237">
        <v>6851</v>
      </c>
      <c r="Y1795" s="236" t="str">
        <f t="shared" si="27"/>
        <v>Costa Rica</v>
      </c>
    </row>
    <row r="1796" spans="1:25" ht="13.5" customHeight="1">
      <c r="A1796" s="399"/>
      <c r="B1796" s="234" t="s">
        <v>30</v>
      </c>
      <c r="C1796" s="232" t="s">
        <v>13</v>
      </c>
      <c r="D1796" s="235">
        <v>1161.8579999999999</v>
      </c>
      <c r="E1796" s="235">
        <v>0</v>
      </c>
      <c r="F1796" s="235">
        <v>0</v>
      </c>
      <c r="G1796" s="235">
        <v>0</v>
      </c>
      <c r="H1796" s="235"/>
      <c r="I1796" s="235">
        <v>-1161.8579999999999</v>
      </c>
      <c r="J1796" s="235">
        <v>0</v>
      </c>
      <c r="K1796" s="416">
        <v>0</v>
      </c>
      <c r="L1796" s="416">
        <v>0</v>
      </c>
      <c r="M1796" s="416">
        <v>0</v>
      </c>
      <c r="N1796" s="416">
        <v>0</v>
      </c>
      <c r="O1796" s="235">
        <v>0</v>
      </c>
      <c r="P1796" s="235">
        <v>0</v>
      </c>
      <c r="Q1796" s="235">
        <v>0</v>
      </c>
      <c r="R1796" s="235">
        <v>0</v>
      </c>
      <c r="S1796" s="235">
        <v>0</v>
      </c>
      <c r="T1796" s="235">
        <v>0</v>
      </c>
      <c r="U1796" s="235">
        <v>0</v>
      </c>
      <c r="V1796" s="235">
        <v>0</v>
      </c>
      <c r="W1796" s="235">
        <v>1517</v>
      </c>
      <c r="Y1796" s="236" t="str">
        <f t="shared" si="27"/>
        <v>Costa Rica</v>
      </c>
    </row>
    <row r="1797" spans="1:25" ht="13.5" customHeight="1">
      <c r="A1797" s="399"/>
      <c r="B1797" s="234" t="s">
        <v>29</v>
      </c>
      <c r="C1797" s="232" t="s">
        <v>13</v>
      </c>
      <c r="D1797" s="237">
        <v>0.25800000000000001</v>
      </c>
      <c r="E1797" s="237">
        <v>0</v>
      </c>
      <c r="F1797" s="237">
        <v>0</v>
      </c>
      <c r="G1797" s="237">
        <v>0</v>
      </c>
      <c r="H1797" s="237"/>
      <c r="I1797" s="237">
        <v>-0.25800000000000001</v>
      </c>
      <c r="J1797" s="237">
        <v>0</v>
      </c>
      <c r="K1797" s="415">
        <v>0</v>
      </c>
      <c r="L1797" s="415">
        <v>0</v>
      </c>
      <c r="M1797" s="415">
        <v>0</v>
      </c>
      <c r="N1797" s="415">
        <v>0</v>
      </c>
      <c r="O1797" s="237">
        <v>0</v>
      </c>
      <c r="P1797" s="237">
        <v>0</v>
      </c>
      <c r="Q1797" s="237">
        <v>0</v>
      </c>
      <c r="R1797" s="237">
        <v>0</v>
      </c>
      <c r="S1797" s="237">
        <v>0</v>
      </c>
      <c r="T1797" s="237">
        <v>0</v>
      </c>
      <c r="U1797" s="237">
        <v>0</v>
      </c>
      <c r="V1797" s="237">
        <v>0</v>
      </c>
      <c r="W1797" s="237">
        <v>3</v>
      </c>
      <c r="Y1797" s="236" t="str">
        <f t="shared" ref="Y1797:Y1860" si="28">IF(ISTEXT(A1797),A1797,Y1796)</f>
        <v>Costa Rica</v>
      </c>
    </row>
    <row r="1798" spans="1:25" ht="13.5" customHeight="1">
      <c r="A1798" s="399"/>
      <c r="B1798" s="234" t="s">
        <v>28</v>
      </c>
      <c r="C1798" s="232" t="s">
        <v>13</v>
      </c>
      <c r="D1798" s="235">
        <v>0</v>
      </c>
      <c r="E1798" s="235">
        <v>0</v>
      </c>
      <c r="F1798" s="235">
        <v>0</v>
      </c>
      <c r="G1798" s="235">
        <v>0</v>
      </c>
      <c r="H1798" s="235"/>
      <c r="I1798" s="235">
        <v>0</v>
      </c>
      <c r="J1798" s="235">
        <v>0</v>
      </c>
      <c r="K1798" s="416">
        <v>0</v>
      </c>
      <c r="L1798" s="416">
        <v>0</v>
      </c>
      <c r="M1798" s="416">
        <v>0</v>
      </c>
      <c r="N1798" s="416">
        <v>0</v>
      </c>
      <c r="O1798" s="235">
        <v>0</v>
      </c>
      <c r="P1798" s="235">
        <v>0</v>
      </c>
      <c r="Q1798" s="235">
        <v>0</v>
      </c>
      <c r="R1798" s="235">
        <v>0</v>
      </c>
      <c r="S1798" s="235">
        <v>0</v>
      </c>
      <c r="T1798" s="235">
        <v>0</v>
      </c>
      <c r="U1798" s="235">
        <v>0</v>
      </c>
      <c r="V1798" s="235">
        <v>0</v>
      </c>
      <c r="W1798" s="235">
        <v>0</v>
      </c>
      <c r="Y1798" s="236" t="str">
        <f t="shared" si="28"/>
        <v>Costa Rica</v>
      </c>
    </row>
    <row r="1799" spans="1:25" ht="13.5" customHeight="1">
      <c r="A1799" s="399"/>
      <c r="B1799" s="234" t="s">
        <v>27</v>
      </c>
      <c r="C1799" s="232" t="s">
        <v>13</v>
      </c>
      <c r="D1799" s="237">
        <v>0</v>
      </c>
      <c r="E1799" s="237">
        <v>0</v>
      </c>
      <c r="F1799" s="237">
        <v>0</v>
      </c>
      <c r="G1799" s="237">
        <v>0</v>
      </c>
      <c r="H1799" s="237"/>
      <c r="I1799" s="237">
        <v>0</v>
      </c>
      <c r="J1799" s="237">
        <v>0</v>
      </c>
      <c r="K1799" s="415">
        <v>0</v>
      </c>
      <c r="L1799" s="415">
        <v>0</v>
      </c>
      <c r="M1799" s="415">
        <v>0</v>
      </c>
      <c r="N1799" s="415">
        <v>0</v>
      </c>
      <c r="O1799" s="237">
        <v>0</v>
      </c>
      <c r="P1799" s="237">
        <v>0</v>
      </c>
      <c r="Q1799" s="237">
        <v>0</v>
      </c>
      <c r="R1799" s="237">
        <v>0</v>
      </c>
      <c r="S1799" s="237">
        <v>0</v>
      </c>
      <c r="T1799" s="237">
        <v>0</v>
      </c>
      <c r="U1799" s="237">
        <v>0</v>
      </c>
      <c r="V1799" s="237">
        <v>0</v>
      </c>
      <c r="W1799" s="237">
        <v>0</v>
      </c>
      <c r="Y1799" s="236" t="str">
        <f t="shared" si="28"/>
        <v>Costa Rica</v>
      </c>
    </row>
    <row r="1800" spans="1:25" ht="13.5" customHeight="1">
      <c r="A1800" s="399"/>
      <c r="B1800" s="234" t="s">
        <v>26</v>
      </c>
      <c r="C1800" s="232" t="s">
        <v>13</v>
      </c>
      <c r="D1800" s="235">
        <v>41.71</v>
      </c>
      <c r="E1800" s="235">
        <v>0</v>
      </c>
      <c r="F1800" s="235">
        <v>0</v>
      </c>
      <c r="G1800" s="235">
        <v>0</v>
      </c>
      <c r="H1800" s="235"/>
      <c r="I1800" s="235">
        <v>-41.71</v>
      </c>
      <c r="J1800" s="235">
        <v>0</v>
      </c>
      <c r="K1800" s="416">
        <v>0</v>
      </c>
      <c r="L1800" s="416">
        <v>0</v>
      </c>
      <c r="M1800" s="416">
        <v>0</v>
      </c>
      <c r="N1800" s="416">
        <v>0</v>
      </c>
      <c r="O1800" s="235">
        <v>0</v>
      </c>
      <c r="P1800" s="235">
        <v>0</v>
      </c>
      <c r="Q1800" s="235">
        <v>0</v>
      </c>
      <c r="R1800" s="235">
        <v>0</v>
      </c>
      <c r="S1800" s="235">
        <v>0</v>
      </c>
      <c r="T1800" s="235">
        <v>0</v>
      </c>
      <c r="U1800" s="235">
        <v>0</v>
      </c>
      <c r="V1800" s="235">
        <v>0</v>
      </c>
      <c r="W1800" s="235">
        <v>485</v>
      </c>
      <c r="Y1800" s="236" t="str">
        <f t="shared" si="28"/>
        <v>Costa Rica</v>
      </c>
    </row>
    <row r="1801" spans="1:25" ht="13.5" customHeight="1">
      <c r="A1801" s="399"/>
      <c r="B1801" s="234" t="s">
        <v>25</v>
      </c>
      <c r="C1801" s="232" t="s">
        <v>13</v>
      </c>
      <c r="D1801" s="237">
        <v>0</v>
      </c>
      <c r="E1801" s="237">
        <v>0</v>
      </c>
      <c r="F1801" s="237">
        <v>0</v>
      </c>
      <c r="G1801" s="237">
        <v>0</v>
      </c>
      <c r="H1801" s="237"/>
      <c r="I1801" s="237">
        <v>0</v>
      </c>
      <c r="J1801" s="237">
        <v>0</v>
      </c>
      <c r="K1801" s="415">
        <v>0</v>
      </c>
      <c r="L1801" s="415">
        <v>0</v>
      </c>
      <c r="M1801" s="415">
        <v>0</v>
      </c>
      <c r="N1801" s="415">
        <v>0</v>
      </c>
      <c r="O1801" s="237">
        <v>0</v>
      </c>
      <c r="P1801" s="237">
        <v>0</v>
      </c>
      <c r="Q1801" s="237">
        <v>0</v>
      </c>
      <c r="R1801" s="237">
        <v>0</v>
      </c>
      <c r="S1801" s="237">
        <v>0</v>
      </c>
      <c r="T1801" s="237">
        <v>0</v>
      </c>
      <c r="U1801" s="237">
        <v>0</v>
      </c>
      <c r="V1801" s="237">
        <v>0</v>
      </c>
      <c r="W1801" s="237">
        <v>0</v>
      </c>
      <c r="Y1801" s="236" t="str">
        <f t="shared" si="28"/>
        <v>Costa Rica</v>
      </c>
    </row>
    <row r="1802" spans="1:25" ht="13.5" customHeight="1">
      <c r="A1802" s="399"/>
      <c r="B1802" s="234" t="s">
        <v>0</v>
      </c>
      <c r="C1802" s="232" t="s">
        <v>13</v>
      </c>
      <c r="D1802" s="235">
        <v>0</v>
      </c>
      <c r="E1802" s="235">
        <v>45.665999999999997</v>
      </c>
      <c r="F1802" s="235">
        <v>-41.624000000000002</v>
      </c>
      <c r="G1802" s="235">
        <v>1.1180000000000001</v>
      </c>
      <c r="H1802" s="235"/>
      <c r="I1802" s="235">
        <v>864.47199999999998</v>
      </c>
      <c r="J1802" s="235">
        <v>0.86</v>
      </c>
      <c r="K1802" s="416">
        <v>0</v>
      </c>
      <c r="L1802" s="416">
        <v>14.878</v>
      </c>
      <c r="M1802" s="416">
        <v>0</v>
      </c>
      <c r="N1802" s="416">
        <v>0</v>
      </c>
      <c r="O1802" s="235">
        <v>-9.3740000000000006</v>
      </c>
      <c r="P1802" s="235">
        <v>-93.138000000000005</v>
      </c>
      <c r="Q1802" s="235">
        <v>782.85799999999995</v>
      </c>
      <c r="R1802" s="235">
        <v>0</v>
      </c>
      <c r="S1802" s="235">
        <v>32.851999999999997</v>
      </c>
      <c r="T1802" s="235">
        <v>0</v>
      </c>
      <c r="U1802" s="235">
        <v>0</v>
      </c>
      <c r="V1802" s="235">
        <v>3.0960000000000001</v>
      </c>
      <c r="W1802" s="235">
        <v>0</v>
      </c>
      <c r="Y1802" s="236" t="str">
        <f t="shared" si="28"/>
        <v>Costa Rica</v>
      </c>
    </row>
    <row r="1803" spans="1:25" ht="13.5" customHeight="1">
      <c r="A1803" s="399"/>
      <c r="B1803" s="234" t="s">
        <v>24</v>
      </c>
      <c r="C1803" s="232" t="s">
        <v>13</v>
      </c>
      <c r="D1803" s="237">
        <v>0</v>
      </c>
      <c r="E1803" s="237">
        <v>0</v>
      </c>
      <c r="F1803" s="237">
        <v>0</v>
      </c>
      <c r="G1803" s="237">
        <v>0</v>
      </c>
      <c r="H1803" s="237"/>
      <c r="I1803" s="237">
        <v>0</v>
      </c>
      <c r="J1803" s="237">
        <v>0</v>
      </c>
      <c r="K1803" s="415">
        <v>0</v>
      </c>
      <c r="L1803" s="415">
        <v>0</v>
      </c>
      <c r="M1803" s="415">
        <v>0</v>
      </c>
      <c r="N1803" s="415">
        <v>0</v>
      </c>
      <c r="O1803" s="237">
        <v>0</v>
      </c>
      <c r="P1803" s="237">
        <v>0</v>
      </c>
      <c r="Q1803" s="237">
        <v>0</v>
      </c>
      <c r="R1803" s="237">
        <v>0</v>
      </c>
      <c r="S1803" s="237">
        <v>0</v>
      </c>
      <c r="T1803" s="237">
        <v>0</v>
      </c>
      <c r="U1803" s="237">
        <v>0</v>
      </c>
      <c r="V1803" s="237">
        <v>0</v>
      </c>
      <c r="W1803" s="237">
        <v>0</v>
      </c>
      <c r="Y1803" s="236" t="str">
        <f t="shared" si="28"/>
        <v>Costa Rica</v>
      </c>
    </row>
    <row r="1804" spans="1:25" ht="13.5" customHeight="1">
      <c r="A1804" s="399"/>
      <c r="B1804" s="234" t="s">
        <v>23</v>
      </c>
      <c r="C1804" s="232" t="s">
        <v>13</v>
      </c>
      <c r="D1804" s="235">
        <v>2467.4789999999998</v>
      </c>
      <c r="E1804" s="235">
        <v>2571.8649999999998</v>
      </c>
      <c r="F1804" s="235">
        <v>-41.624000000000002</v>
      </c>
      <c r="G1804" s="235">
        <v>19.923999999999999</v>
      </c>
      <c r="H1804" s="235"/>
      <c r="I1804" s="235">
        <v>-1185.653</v>
      </c>
      <c r="J1804" s="235">
        <v>-1.982</v>
      </c>
      <c r="K1804" s="416">
        <v>0</v>
      </c>
      <c r="L1804" s="416">
        <v>-13.682</v>
      </c>
      <c r="M1804" s="416">
        <v>0</v>
      </c>
      <c r="N1804" s="416">
        <v>0</v>
      </c>
      <c r="O1804" s="235">
        <v>-18.975999999999999</v>
      </c>
      <c r="P1804" s="235">
        <v>-93.138000000000005</v>
      </c>
      <c r="Q1804" s="235">
        <v>3516.1869999999999</v>
      </c>
      <c r="R1804" s="235">
        <v>33.046999999999997</v>
      </c>
      <c r="S1804" s="235">
        <v>48.828000000000003</v>
      </c>
      <c r="T1804" s="235">
        <v>0</v>
      </c>
      <c r="U1804" s="235">
        <v>1.849</v>
      </c>
      <c r="V1804" s="235">
        <v>17.010000000000002</v>
      </c>
      <c r="W1804" s="235">
        <v>10235</v>
      </c>
      <c r="Y1804" s="236" t="str">
        <f t="shared" si="28"/>
        <v>Costa Rica</v>
      </c>
    </row>
    <row r="1805" spans="1:25" ht="13.5" customHeight="1">
      <c r="A1805" s="399"/>
      <c r="B1805" s="234" t="s">
        <v>22</v>
      </c>
      <c r="C1805" s="232" t="s">
        <v>13</v>
      </c>
      <c r="D1805" s="237">
        <v>2467.4789999999998</v>
      </c>
      <c r="E1805" s="237">
        <v>0</v>
      </c>
      <c r="F1805" s="237">
        <v>0</v>
      </c>
      <c r="G1805" s="237">
        <v>-2.4E-2</v>
      </c>
      <c r="H1805" s="237"/>
      <c r="I1805" s="237">
        <v>-1793.0119999999999</v>
      </c>
      <c r="J1805" s="237">
        <v>-2.8420000000000001</v>
      </c>
      <c r="K1805" s="415">
        <v>0</v>
      </c>
      <c r="L1805" s="415">
        <v>-28.56</v>
      </c>
      <c r="M1805" s="415">
        <v>0</v>
      </c>
      <c r="N1805" s="415">
        <v>0</v>
      </c>
      <c r="O1805" s="237">
        <v>0</v>
      </c>
      <c r="P1805" s="237">
        <v>0</v>
      </c>
      <c r="Q1805" s="237">
        <v>640.12300000000005</v>
      </c>
      <c r="R1805" s="237">
        <v>0</v>
      </c>
      <c r="S1805" s="237">
        <v>0</v>
      </c>
      <c r="T1805" s="237">
        <v>0</v>
      </c>
      <c r="U1805" s="237">
        <v>0</v>
      </c>
      <c r="V1805" s="237">
        <v>6.2329999999999997</v>
      </c>
      <c r="W1805" s="237">
        <v>9039</v>
      </c>
      <c r="Y1805" s="236" t="str">
        <f t="shared" si="28"/>
        <v>Costa Rica</v>
      </c>
    </row>
    <row r="1806" spans="1:25" ht="13.5" customHeight="1">
      <c r="A1806" s="399"/>
      <c r="B1806" s="234" t="s">
        <v>21</v>
      </c>
      <c r="C1806" s="232" t="s">
        <v>13</v>
      </c>
      <c r="D1806" s="235">
        <v>0</v>
      </c>
      <c r="E1806" s="235">
        <v>0</v>
      </c>
      <c r="F1806" s="235">
        <v>0</v>
      </c>
      <c r="G1806" s="235">
        <v>0</v>
      </c>
      <c r="H1806" s="235"/>
      <c r="I1806" s="235">
        <v>0</v>
      </c>
      <c r="J1806" s="235">
        <v>0</v>
      </c>
      <c r="K1806" s="416">
        <v>0</v>
      </c>
      <c r="L1806" s="416">
        <v>0</v>
      </c>
      <c r="M1806" s="416">
        <v>0</v>
      </c>
      <c r="N1806" s="416">
        <v>0</v>
      </c>
      <c r="O1806" s="235">
        <v>0</v>
      </c>
      <c r="P1806" s="235">
        <v>0</v>
      </c>
      <c r="Q1806" s="235">
        <v>0</v>
      </c>
      <c r="R1806" s="235">
        <v>0</v>
      </c>
      <c r="S1806" s="235">
        <v>0</v>
      </c>
      <c r="T1806" s="235">
        <v>0</v>
      </c>
      <c r="U1806" s="235">
        <v>0</v>
      </c>
      <c r="V1806" s="235">
        <v>0</v>
      </c>
      <c r="W1806" s="235">
        <v>0</v>
      </c>
      <c r="Y1806" s="236" t="str">
        <f t="shared" si="28"/>
        <v>Costa Rica</v>
      </c>
    </row>
    <row r="1807" spans="1:25" ht="13.5" customHeight="1">
      <c r="A1807" s="399"/>
      <c r="B1807" s="234" t="s">
        <v>20</v>
      </c>
      <c r="C1807" s="232" t="s">
        <v>13</v>
      </c>
      <c r="D1807" s="237">
        <v>0</v>
      </c>
      <c r="E1807" s="237">
        <v>0</v>
      </c>
      <c r="F1807" s="237">
        <v>0</v>
      </c>
      <c r="G1807" s="237">
        <v>0</v>
      </c>
      <c r="H1807" s="237"/>
      <c r="I1807" s="237">
        <v>0</v>
      </c>
      <c r="J1807" s="237">
        <v>0</v>
      </c>
      <c r="K1807" s="415">
        <v>0</v>
      </c>
      <c r="L1807" s="415">
        <v>0</v>
      </c>
      <c r="M1807" s="415">
        <v>0</v>
      </c>
      <c r="N1807" s="415">
        <v>0</v>
      </c>
      <c r="O1807" s="237">
        <v>0</v>
      </c>
      <c r="P1807" s="237">
        <v>0</v>
      </c>
      <c r="Q1807" s="237">
        <v>0</v>
      </c>
      <c r="R1807" s="237">
        <v>0</v>
      </c>
      <c r="S1807" s="237">
        <v>0</v>
      </c>
      <c r="T1807" s="237">
        <v>0</v>
      </c>
      <c r="U1807" s="237">
        <v>0</v>
      </c>
      <c r="V1807" s="237">
        <v>0</v>
      </c>
      <c r="W1807" s="237">
        <v>0</v>
      </c>
      <c r="Y1807" s="236" t="str">
        <f t="shared" si="28"/>
        <v>Costa Rica</v>
      </c>
    </row>
    <row r="1808" spans="1:25" ht="13.5" customHeight="1">
      <c r="A1808" s="399"/>
      <c r="B1808" s="234" t="s">
        <v>19</v>
      </c>
      <c r="C1808" s="232" t="s">
        <v>13</v>
      </c>
      <c r="D1808" s="235">
        <v>0</v>
      </c>
      <c r="E1808" s="235">
        <v>0</v>
      </c>
      <c r="F1808" s="235">
        <v>0</v>
      </c>
      <c r="G1808" s="235">
        <v>0</v>
      </c>
      <c r="H1808" s="235"/>
      <c r="I1808" s="235">
        <v>0</v>
      </c>
      <c r="J1808" s="235">
        <v>0</v>
      </c>
      <c r="K1808" s="416">
        <v>0</v>
      </c>
      <c r="L1808" s="416">
        <v>0</v>
      </c>
      <c r="M1808" s="416">
        <v>0</v>
      </c>
      <c r="N1808" s="416">
        <v>0</v>
      </c>
      <c r="O1808" s="235">
        <v>0</v>
      </c>
      <c r="P1808" s="235">
        <v>0</v>
      </c>
      <c r="Q1808" s="235">
        <v>0</v>
      </c>
      <c r="R1808" s="235">
        <v>0</v>
      </c>
      <c r="S1808" s="235">
        <v>0</v>
      </c>
      <c r="T1808" s="235">
        <v>0</v>
      </c>
      <c r="U1808" s="235">
        <v>0</v>
      </c>
      <c r="V1808" s="235">
        <v>0</v>
      </c>
      <c r="W1808" s="235">
        <v>0</v>
      </c>
      <c r="Y1808" s="236" t="str">
        <f t="shared" si="28"/>
        <v>Costa Rica</v>
      </c>
    </row>
    <row r="1809" spans="1:25" ht="13.5" customHeight="1">
      <c r="A1809" s="399"/>
      <c r="B1809" s="234" t="s">
        <v>18</v>
      </c>
      <c r="C1809" s="232" t="s">
        <v>13</v>
      </c>
      <c r="D1809" s="237">
        <v>0</v>
      </c>
      <c r="E1809" s="237">
        <v>812.15200000000004</v>
      </c>
      <c r="F1809" s="237">
        <v>0</v>
      </c>
      <c r="G1809" s="237">
        <v>-4.28</v>
      </c>
      <c r="H1809" s="237"/>
      <c r="I1809" s="237">
        <v>0</v>
      </c>
      <c r="J1809" s="237">
        <v>0</v>
      </c>
      <c r="K1809" s="415">
        <v>0</v>
      </c>
      <c r="L1809" s="415">
        <v>0</v>
      </c>
      <c r="M1809" s="415">
        <v>0</v>
      </c>
      <c r="N1809" s="415">
        <v>0</v>
      </c>
      <c r="O1809" s="237">
        <v>0</v>
      </c>
      <c r="P1809" s="237">
        <v>0</v>
      </c>
      <c r="Q1809" s="237">
        <v>817.50300000000004</v>
      </c>
      <c r="R1809" s="237">
        <v>0</v>
      </c>
      <c r="S1809" s="237">
        <v>0</v>
      </c>
      <c r="T1809" s="237">
        <v>0</v>
      </c>
      <c r="U1809" s="237">
        <v>0</v>
      </c>
      <c r="V1809" s="237">
        <v>0</v>
      </c>
      <c r="W1809" s="237">
        <v>0</v>
      </c>
      <c r="Y1809" s="236" t="str">
        <f t="shared" si="28"/>
        <v>Costa Rica</v>
      </c>
    </row>
    <row r="1810" spans="1:25" ht="21" customHeight="1">
      <c r="A1810" s="399"/>
      <c r="B1810" s="234" t="s">
        <v>17</v>
      </c>
      <c r="C1810" s="232" t="s">
        <v>13</v>
      </c>
      <c r="D1810" s="235">
        <v>0</v>
      </c>
      <c r="E1810" s="235">
        <v>171.506</v>
      </c>
      <c r="F1810" s="235">
        <v>0</v>
      </c>
      <c r="G1810" s="235">
        <v>-2.1309999999999998</v>
      </c>
      <c r="H1810" s="235"/>
      <c r="I1810" s="235">
        <v>0</v>
      </c>
      <c r="J1810" s="235">
        <v>0</v>
      </c>
      <c r="K1810" s="416">
        <v>0</v>
      </c>
      <c r="L1810" s="416">
        <v>0</v>
      </c>
      <c r="M1810" s="416">
        <v>0</v>
      </c>
      <c r="N1810" s="416">
        <v>0</v>
      </c>
      <c r="O1810" s="235">
        <v>0</v>
      </c>
      <c r="P1810" s="235">
        <v>0</v>
      </c>
      <c r="Q1810" s="235">
        <v>3.1960000000000002</v>
      </c>
      <c r="R1810" s="235">
        <v>0</v>
      </c>
      <c r="S1810" s="235">
        <v>0</v>
      </c>
      <c r="T1810" s="235">
        <v>0</v>
      </c>
      <c r="U1810" s="235">
        <v>0</v>
      </c>
      <c r="V1810" s="235">
        <v>0</v>
      </c>
      <c r="W1810" s="235">
        <v>0</v>
      </c>
      <c r="Y1810" s="236" t="str">
        <f t="shared" si="28"/>
        <v>Costa Rica</v>
      </c>
    </row>
    <row r="1811" spans="1:25" ht="13.5" customHeight="1">
      <c r="A1811" s="399"/>
      <c r="B1811" s="234" t="s">
        <v>16</v>
      </c>
      <c r="C1811" s="232" t="s">
        <v>13</v>
      </c>
      <c r="D1811" s="237">
        <v>0</v>
      </c>
      <c r="E1811" s="237">
        <v>961.80899999999997</v>
      </c>
      <c r="F1811" s="237">
        <v>0</v>
      </c>
      <c r="G1811" s="237">
        <v>17.581</v>
      </c>
      <c r="H1811" s="237"/>
      <c r="I1811" s="237">
        <v>-64.120999999999995</v>
      </c>
      <c r="J1811" s="237">
        <v>0</v>
      </c>
      <c r="K1811" s="415">
        <v>0</v>
      </c>
      <c r="L1811" s="415">
        <v>0</v>
      </c>
      <c r="M1811" s="415">
        <v>0</v>
      </c>
      <c r="N1811" s="415">
        <v>0</v>
      </c>
      <c r="O1811" s="237">
        <v>0</v>
      </c>
      <c r="P1811" s="237">
        <v>0</v>
      </c>
      <c r="Q1811" s="237">
        <v>922.50900000000001</v>
      </c>
      <c r="R1811" s="237">
        <v>0</v>
      </c>
      <c r="S1811" s="237">
        <v>6.2050000000000001</v>
      </c>
      <c r="T1811" s="237">
        <v>0</v>
      </c>
      <c r="U1811" s="237">
        <v>0</v>
      </c>
      <c r="V1811" s="237">
        <v>0</v>
      </c>
      <c r="W1811" s="237">
        <v>0</v>
      </c>
      <c r="Y1811" s="236" t="str">
        <f t="shared" si="28"/>
        <v>Costa Rica</v>
      </c>
    </row>
    <row r="1812" spans="1:25" ht="13.5" customHeight="1">
      <c r="A1812" s="399"/>
      <c r="B1812" s="234" t="s">
        <v>15</v>
      </c>
      <c r="C1812" s="232" t="s">
        <v>13</v>
      </c>
      <c r="D1812" s="235">
        <v>674.37099999999998</v>
      </c>
      <c r="E1812" s="235">
        <v>0</v>
      </c>
      <c r="F1812" s="235">
        <v>0</v>
      </c>
      <c r="G1812" s="235">
        <v>-2.4E-2</v>
      </c>
      <c r="H1812" s="235"/>
      <c r="I1812" s="235">
        <v>0</v>
      </c>
      <c r="J1812" s="235">
        <v>-2.8180000000000001</v>
      </c>
      <c r="K1812" s="416">
        <v>0</v>
      </c>
      <c r="L1812" s="416">
        <v>-28.56</v>
      </c>
      <c r="M1812" s="416">
        <v>0</v>
      </c>
      <c r="N1812" s="416">
        <v>0</v>
      </c>
      <c r="O1812" s="235">
        <v>0</v>
      </c>
      <c r="P1812" s="235">
        <v>0</v>
      </c>
      <c r="Q1812" s="235">
        <v>639.31500000000005</v>
      </c>
      <c r="R1812" s="235">
        <v>0</v>
      </c>
      <c r="S1812" s="235">
        <v>0</v>
      </c>
      <c r="T1812" s="235">
        <v>0</v>
      </c>
      <c r="U1812" s="235">
        <v>0</v>
      </c>
      <c r="V1812" s="235">
        <v>6.2329999999999997</v>
      </c>
      <c r="W1812" s="235">
        <v>183</v>
      </c>
      <c r="Y1812" s="236" t="str">
        <f t="shared" si="28"/>
        <v>Costa Rica</v>
      </c>
    </row>
    <row r="1813" spans="1:25" ht="13.5" customHeight="1">
      <c r="A1813" s="400"/>
      <c r="B1813" s="234" t="s">
        <v>14</v>
      </c>
      <c r="C1813" s="232" t="s">
        <v>13</v>
      </c>
      <c r="D1813" s="237">
        <v>9.6000000000000002E-2</v>
      </c>
      <c r="E1813" s="237">
        <v>0</v>
      </c>
      <c r="F1813" s="237">
        <v>0</v>
      </c>
      <c r="G1813" s="237">
        <v>0</v>
      </c>
      <c r="H1813" s="237"/>
      <c r="I1813" s="237">
        <v>0</v>
      </c>
      <c r="J1813" s="237">
        <v>-2.4E-2</v>
      </c>
      <c r="K1813" s="415">
        <v>0</v>
      </c>
      <c r="L1813" s="415">
        <v>0</v>
      </c>
      <c r="M1813" s="415">
        <v>0</v>
      </c>
      <c r="N1813" s="415">
        <v>0</v>
      </c>
      <c r="O1813" s="237">
        <v>0</v>
      </c>
      <c r="P1813" s="237">
        <v>0</v>
      </c>
      <c r="Q1813" s="237">
        <v>7.1999999999999995E-2</v>
      </c>
      <c r="R1813" s="237">
        <v>0</v>
      </c>
      <c r="S1813" s="237">
        <v>0</v>
      </c>
      <c r="T1813" s="237">
        <v>0</v>
      </c>
      <c r="U1813" s="237">
        <v>0</v>
      </c>
      <c r="V1813" s="237">
        <v>0</v>
      </c>
      <c r="W1813" s="237">
        <v>0</v>
      </c>
      <c r="Y1813" s="236" t="str">
        <f t="shared" si="28"/>
        <v>Costa Rica</v>
      </c>
    </row>
    <row r="1814" spans="1:25" ht="13.5" customHeight="1">
      <c r="A1814" s="398" t="s">
        <v>567</v>
      </c>
      <c r="B1814" s="234" t="s">
        <v>78</v>
      </c>
      <c r="C1814" s="232" t="s">
        <v>13</v>
      </c>
      <c r="D1814" s="237" t="s">
        <v>12</v>
      </c>
      <c r="E1814" s="237" t="s">
        <v>12</v>
      </c>
      <c r="F1814" s="237" t="s">
        <v>12</v>
      </c>
      <c r="G1814" s="237" t="s">
        <v>12</v>
      </c>
      <c r="H1814" s="237"/>
      <c r="I1814" s="237" t="s">
        <v>12</v>
      </c>
      <c r="J1814" s="237" t="s">
        <v>12</v>
      </c>
      <c r="K1814" s="416" t="s">
        <v>12</v>
      </c>
      <c r="L1814" s="416" t="s">
        <v>12</v>
      </c>
      <c r="M1814" s="416" t="s">
        <v>12</v>
      </c>
      <c r="N1814" s="416" t="s">
        <v>12</v>
      </c>
      <c r="O1814" s="237" t="s">
        <v>12</v>
      </c>
      <c r="P1814" s="237" t="s">
        <v>12</v>
      </c>
      <c r="Q1814" s="237" t="s">
        <v>12</v>
      </c>
      <c r="R1814" s="237" t="s">
        <v>12</v>
      </c>
      <c r="S1814" s="237" t="s">
        <v>12</v>
      </c>
      <c r="T1814" s="237" t="s">
        <v>12</v>
      </c>
      <c r="U1814" s="237" t="s">
        <v>12</v>
      </c>
      <c r="V1814" s="237" t="s">
        <v>12</v>
      </c>
      <c r="W1814" s="237" t="s">
        <v>12</v>
      </c>
      <c r="Y1814" s="236" t="str">
        <f t="shared" si="28"/>
        <v>Côte d'Ivoire</v>
      </c>
    </row>
    <row r="1815" spans="1:25" ht="13.5" customHeight="1">
      <c r="A1815" s="399"/>
      <c r="B1815" s="234" t="s">
        <v>77</v>
      </c>
      <c r="C1815" s="232" t="s">
        <v>13</v>
      </c>
      <c r="D1815" s="235" t="s">
        <v>12</v>
      </c>
      <c r="E1815" s="235" t="s">
        <v>12</v>
      </c>
      <c r="F1815" s="235" t="s">
        <v>12</v>
      </c>
      <c r="G1815" s="235" t="s">
        <v>12</v>
      </c>
      <c r="H1815" s="235"/>
      <c r="I1815" s="235" t="s">
        <v>12</v>
      </c>
      <c r="J1815" s="235" t="s">
        <v>12</v>
      </c>
      <c r="K1815" s="415" t="s">
        <v>12</v>
      </c>
      <c r="L1815" s="415" t="s">
        <v>12</v>
      </c>
      <c r="M1815" s="415" t="s">
        <v>12</v>
      </c>
      <c r="N1815" s="415" t="s">
        <v>12</v>
      </c>
      <c r="O1815" s="235" t="s">
        <v>12</v>
      </c>
      <c r="P1815" s="235" t="s">
        <v>12</v>
      </c>
      <c r="Q1815" s="235" t="s">
        <v>12</v>
      </c>
      <c r="R1815" s="235" t="s">
        <v>12</v>
      </c>
      <c r="S1815" s="235" t="s">
        <v>12</v>
      </c>
      <c r="T1815" s="235" t="s">
        <v>12</v>
      </c>
      <c r="U1815" s="235" t="s">
        <v>12</v>
      </c>
      <c r="V1815" s="235" t="s">
        <v>12</v>
      </c>
      <c r="W1815" s="235" t="s">
        <v>12</v>
      </c>
      <c r="Y1815" s="236" t="str">
        <f t="shared" si="28"/>
        <v>Côte d'Ivoire</v>
      </c>
    </row>
    <row r="1816" spans="1:25" ht="13.5" customHeight="1">
      <c r="A1816" s="399"/>
      <c r="B1816" s="234" t="s">
        <v>76</v>
      </c>
      <c r="C1816" s="232" t="s">
        <v>13</v>
      </c>
      <c r="D1816" s="237">
        <v>0</v>
      </c>
      <c r="E1816" s="237">
        <v>0</v>
      </c>
      <c r="F1816" s="237">
        <v>0</v>
      </c>
      <c r="G1816" s="237">
        <v>0</v>
      </c>
      <c r="H1816" s="237"/>
      <c r="I1816" s="237">
        <v>0</v>
      </c>
      <c r="J1816" s="237">
        <v>0</v>
      </c>
      <c r="K1816" s="416">
        <v>0</v>
      </c>
      <c r="L1816" s="416">
        <v>0</v>
      </c>
      <c r="M1816" s="416">
        <v>0</v>
      </c>
      <c r="N1816" s="416">
        <v>0</v>
      </c>
      <c r="O1816" s="237">
        <v>0</v>
      </c>
      <c r="P1816" s="237">
        <v>0</v>
      </c>
      <c r="Q1816" s="237">
        <v>0</v>
      </c>
      <c r="R1816" s="237">
        <v>0</v>
      </c>
      <c r="S1816" s="237">
        <v>0</v>
      </c>
      <c r="T1816" s="237">
        <v>0</v>
      </c>
      <c r="U1816" s="237">
        <v>0</v>
      </c>
      <c r="V1816" s="237">
        <v>0</v>
      </c>
      <c r="W1816" s="237">
        <v>0</v>
      </c>
      <c r="Y1816" s="236" t="str">
        <f t="shared" si="28"/>
        <v>Côte d'Ivoire</v>
      </c>
    </row>
    <row r="1817" spans="1:25" ht="13.5" customHeight="1">
      <c r="A1817" s="399"/>
      <c r="B1817" s="234" t="s">
        <v>75</v>
      </c>
      <c r="C1817" s="232" t="s">
        <v>13</v>
      </c>
      <c r="D1817" s="235">
        <v>0</v>
      </c>
      <c r="E1817" s="235">
        <v>0</v>
      </c>
      <c r="F1817" s="235">
        <v>0</v>
      </c>
      <c r="G1817" s="235">
        <v>0</v>
      </c>
      <c r="H1817" s="235"/>
      <c r="I1817" s="235">
        <v>0</v>
      </c>
      <c r="J1817" s="235">
        <v>0</v>
      </c>
      <c r="K1817" s="415">
        <v>0</v>
      </c>
      <c r="L1817" s="415">
        <v>0</v>
      </c>
      <c r="M1817" s="415">
        <v>0</v>
      </c>
      <c r="N1817" s="415">
        <v>0</v>
      </c>
      <c r="O1817" s="235">
        <v>0</v>
      </c>
      <c r="P1817" s="235">
        <v>0</v>
      </c>
      <c r="Q1817" s="235">
        <v>0</v>
      </c>
      <c r="R1817" s="235">
        <v>0</v>
      </c>
      <c r="S1817" s="235">
        <v>0</v>
      </c>
      <c r="T1817" s="235">
        <v>0</v>
      </c>
      <c r="U1817" s="235">
        <v>0</v>
      </c>
      <c r="V1817" s="235">
        <v>0</v>
      </c>
      <c r="W1817" s="235">
        <v>0</v>
      </c>
      <c r="Y1817" s="236" t="str">
        <f t="shared" si="28"/>
        <v>Côte d'Ivoire</v>
      </c>
    </row>
    <row r="1818" spans="1:25" ht="13.5" customHeight="1">
      <c r="A1818" s="399"/>
      <c r="B1818" s="234" t="s">
        <v>74</v>
      </c>
      <c r="C1818" s="232" t="s">
        <v>13</v>
      </c>
      <c r="D1818" s="237">
        <v>0</v>
      </c>
      <c r="E1818" s="237">
        <v>0</v>
      </c>
      <c r="F1818" s="237">
        <v>0</v>
      </c>
      <c r="G1818" s="237">
        <v>0</v>
      </c>
      <c r="H1818" s="237"/>
      <c r="I1818" s="237">
        <v>0</v>
      </c>
      <c r="J1818" s="237">
        <v>0</v>
      </c>
      <c r="K1818" s="416">
        <v>0</v>
      </c>
      <c r="L1818" s="416">
        <v>0</v>
      </c>
      <c r="M1818" s="416">
        <v>0</v>
      </c>
      <c r="N1818" s="416">
        <v>0</v>
      </c>
      <c r="O1818" s="237">
        <v>0</v>
      </c>
      <c r="P1818" s="237">
        <v>0</v>
      </c>
      <c r="Q1818" s="237">
        <v>0</v>
      </c>
      <c r="R1818" s="237">
        <v>0</v>
      </c>
      <c r="S1818" s="237">
        <v>0</v>
      </c>
      <c r="T1818" s="237">
        <v>0</v>
      </c>
      <c r="U1818" s="237">
        <v>0</v>
      </c>
      <c r="V1818" s="237">
        <v>0</v>
      </c>
      <c r="W1818" s="237">
        <v>0</v>
      </c>
      <c r="Y1818" s="236" t="str">
        <f t="shared" si="28"/>
        <v>Côte d'Ivoire</v>
      </c>
    </row>
    <row r="1819" spans="1:25" ht="13.5" customHeight="1">
      <c r="A1819" s="399"/>
      <c r="B1819" s="234" t="s">
        <v>73</v>
      </c>
      <c r="C1819" s="232" t="s">
        <v>13</v>
      </c>
      <c r="D1819" s="235">
        <v>0</v>
      </c>
      <c r="E1819" s="235">
        <v>0</v>
      </c>
      <c r="F1819" s="235">
        <v>0</v>
      </c>
      <c r="G1819" s="235">
        <v>0</v>
      </c>
      <c r="H1819" s="235"/>
      <c r="I1819" s="235">
        <v>0</v>
      </c>
      <c r="J1819" s="235">
        <v>0</v>
      </c>
      <c r="K1819" s="415">
        <v>0</v>
      </c>
      <c r="L1819" s="415">
        <v>0</v>
      </c>
      <c r="M1819" s="415">
        <v>0</v>
      </c>
      <c r="N1819" s="415">
        <v>0</v>
      </c>
      <c r="O1819" s="235">
        <v>0</v>
      </c>
      <c r="P1819" s="235">
        <v>0</v>
      </c>
      <c r="Q1819" s="235">
        <v>0</v>
      </c>
      <c r="R1819" s="235">
        <v>0</v>
      </c>
      <c r="S1819" s="235">
        <v>0</v>
      </c>
      <c r="T1819" s="235">
        <v>0</v>
      </c>
      <c r="U1819" s="235">
        <v>0</v>
      </c>
      <c r="V1819" s="235">
        <v>0</v>
      </c>
      <c r="W1819" s="235">
        <v>0</v>
      </c>
      <c r="Y1819" s="236" t="str">
        <f t="shared" si="28"/>
        <v>Côte d'Ivoire</v>
      </c>
    </row>
    <row r="1820" spans="1:25" ht="13.5" customHeight="1">
      <c r="A1820" s="399"/>
      <c r="B1820" s="234" t="s">
        <v>72</v>
      </c>
      <c r="C1820" s="232" t="s">
        <v>13</v>
      </c>
      <c r="D1820" s="237">
        <v>0</v>
      </c>
      <c r="E1820" s="237">
        <v>0</v>
      </c>
      <c r="F1820" s="237">
        <v>0</v>
      </c>
      <c r="G1820" s="237">
        <v>0</v>
      </c>
      <c r="H1820" s="237"/>
      <c r="I1820" s="237">
        <v>0</v>
      </c>
      <c r="J1820" s="237">
        <v>0</v>
      </c>
      <c r="K1820" s="416">
        <v>0</v>
      </c>
      <c r="L1820" s="416">
        <v>0</v>
      </c>
      <c r="M1820" s="416">
        <v>0</v>
      </c>
      <c r="N1820" s="416">
        <v>0</v>
      </c>
      <c r="O1820" s="237">
        <v>0</v>
      </c>
      <c r="P1820" s="237">
        <v>0</v>
      </c>
      <c r="Q1820" s="237">
        <v>0</v>
      </c>
      <c r="R1820" s="237">
        <v>0</v>
      </c>
      <c r="S1820" s="237">
        <v>0</v>
      </c>
      <c r="T1820" s="237">
        <v>0</v>
      </c>
      <c r="U1820" s="237">
        <v>0</v>
      </c>
      <c r="V1820" s="237">
        <v>0</v>
      </c>
      <c r="W1820" s="237">
        <v>0</v>
      </c>
      <c r="Y1820" s="236" t="str">
        <f t="shared" si="28"/>
        <v>Côte d'Ivoire</v>
      </c>
    </row>
    <row r="1821" spans="1:25" ht="13.5" customHeight="1">
      <c r="A1821" s="399"/>
      <c r="B1821" s="234" t="s">
        <v>71</v>
      </c>
      <c r="C1821" s="232" t="s">
        <v>13</v>
      </c>
      <c r="D1821" s="235">
        <v>0</v>
      </c>
      <c r="E1821" s="235">
        <v>0</v>
      </c>
      <c r="F1821" s="235">
        <v>0</v>
      </c>
      <c r="G1821" s="235">
        <v>0</v>
      </c>
      <c r="H1821" s="235"/>
      <c r="I1821" s="235">
        <v>0</v>
      </c>
      <c r="J1821" s="235">
        <v>0</v>
      </c>
      <c r="K1821" s="415">
        <v>0</v>
      </c>
      <c r="L1821" s="415">
        <v>0</v>
      </c>
      <c r="M1821" s="415">
        <v>0</v>
      </c>
      <c r="N1821" s="415">
        <v>0</v>
      </c>
      <c r="O1821" s="235">
        <v>0</v>
      </c>
      <c r="P1821" s="235">
        <v>0</v>
      </c>
      <c r="Q1821" s="235">
        <v>0</v>
      </c>
      <c r="R1821" s="235">
        <v>0</v>
      </c>
      <c r="S1821" s="235">
        <v>0</v>
      </c>
      <c r="T1821" s="235">
        <v>0</v>
      </c>
      <c r="U1821" s="235">
        <v>0</v>
      </c>
      <c r="V1821" s="235">
        <v>0</v>
      </c>
      <c r="W1821" s="235">
        <v>0</v>
      </c>
      <c r="Y1821" s="236" t="str">
        <f t="shared" si="28"/>
        <v>Côte d'Ivoire</v>
      </c>
    </row>
    <row r="1822" spans="1:25" ht="13.5" customHeight="1">
      <c r="A1822" s="399"/>
      <c r="B1822" s="234" t="s">
        <v>70</v>
      </c>
      <c r="C1822" s="232" t="s">
        <v>13</v>
      </c>
      <c r="D1822" s="237">
        <v>0</v>
      </c>
      <c r="E1822" s="237">
        <v>0</v>
      </c>
      <c r="F1822" s="237">
        <v>0</v>
      </c>
      <c r="G1822" s="237">
        <v>0</v>
      </c>
      <c r="H1822" s="237"/>
      <c r="I1822" s="237">
        <v>0</v>
      </c>
      <c r="J1822" s="237">
        <v>0</v>
      </c>
      <c r="K1822" s="416">
        <v>0</v>
      </c>
      <c r="L1822" s="416">
        <v>0</v>
      </c>
      <c r="M1822" s="416">
        <v>0</v>
      </c>
      <c r="N1822" s="416">
        <v>0</v>
      </c>
      <c r="O1822" s="237">
        <v>0</v>
      </c>
      <c r="P1822" s="237">
        <v>0</v>
      </c>
      <c r="Q1822" s="237">
        <v>0</v>
      </c>
      <c r="R1822" s="237">
        <v>0</v>
      </c>
      <c r="S1822" s="237">
        <v>0</v>
      </c>
      <c r="T1822" s="237">
        <v>0</v>
      </c>
      <c r="U1822" s="237">
        <v>0</v>
      </c>
      <c r="V1822" s="237">
        <v>0</v>
      </c>
      <c r="W1822" s="237">
        <v>0</v>
      </c>
      <c r="Y1822" s="236" t="str">
        <f t="shared" si="28"/>
        <v>Côte d'Ivoire</v>
      </c>
    </row>
    <row r="1823" spans="1:25" ht="13.5" customHeight="1">
      <c r="A1823" s="399"/>
      <c r="B1823" s="234" t="s">
        <v>69</v>
      </c>
      <c r="C1823" s="232" t="s">
        <v>13</v>
      </c>
      <c r="D1823" s="235">
        <v>0</v>
      </c>
      <c r="E1823" s="235">
        <v>0</v>
      </c>
      <c r="F1823" s="235">
        <v>0</v>
      </c>
      <c r="G1823" s="235">
        <v>0</v>
      </c>
      <c r="H1823" s="235"/>
      <c r="I1823" s="235">
        <v>0</v>
      </c>
      <c r="J1823" s="235">
        <v>0</v>
      </c>
      <c r="K1823" s="415">
        <v>0</v>
      </c>
      <c r="L1823" s="415">
        <v>0</v>
      </c>
      <c r="M1823" s="415">
        <v>0</v>
      </c>
      <c r="N1823" s="415">
        <v>0</v>
      </c>
      <c r="O1823" s="235">
        <v>0</v>
      </c>
      <c r="P1823" s="235">
        <v>0</v>
      </c>
      <c r="Q1823" s="235">
        <v>0</v>
      </c>
      <c r="R1823" s="235">
        <v>0</v>
      </c>
      <c r="S1823" s="235">
        <v>0</v>
      </c>
      <c r="T1823" s="235">
        <v>0</v>
      </c>
      <c r="U1823" s="235">
        <v>0</v>
      </c>
      <c r="V1823" s="235">
        <v>0</v>
      </c>
      <c r="W1823" s="235">
        <v>0</v>
      </c>
      <c r="Y1823" s="236" t="str">
        <f t="shared" si="28"/>
        <v>Côte d'Ivoire</v>
      </c>
    </row>
    <row r="1824" spans="1:25" ht="13.5" customHeight="1">
      <c r="A1824" s="399"/>
      <c r="B1824" s="234" t="s">
        <v>68</v>
      </c>
      <c r="C1824" s="232" t="s">
        <v>13</v>
      </c>
      <c r="D1824" s="237">
        <v>0</v>
      </c>
      <c r="E1824" s="237">
        <v>0</v>
      </c>
      <c r="F1824" s="237">
        <v>0</v>
      </c>
      <c r="G1824" s="237">
        <v>0</v>
      </c>
      <c r="H1824" s="237"/>
      <c r="I1824" s="237">
        <v>0</v>
      </c>
      <c r="J1824" s="237">
        <v>0</v>
      </c>
      <c r="K1824" s="416">
        <v>0</v>
      </c>
      <c r="L1824" s="416">
        <v>0</v>
      </c>
      <c r="M1824" s="416">
        <v>0</v>
      </c>
      <c r="N1824" s="416">
        <v>0</v>
      </c>
      <c r="O1824" s="237">
        <v>0</v>
      </c>
      <c r="P1824" s="237">
        <v>0</v>
      </c>
      <c r="Q1824" s="237">
        <v>0</v>
      </c>
      <c r="R1824" s="237">
        <v>0</v>
      </c>
      <c r="S1824" s="237">
        <v>0</v>
      </c>
      <c r="T1824" s="237">
        <v>0</v>
      </c>
      <c r="U1824" s="237">
        <v>0</v>
      </c>
      <c r="V1824" s="237">
        <v>0</v>
      </c>
      <c r="W1824" s="237">
        <v>0</v>
      </c>
      <c r="Y1824" s="236" t="str">
        <f t="shared" si="28"/>
        <v>Côte d'Ivoire</v>
      </c>
    </row>
    <row r="1825" spans="1:25" ht="13.5" customHeight="1">
      <c r="A1825" s="399"/>
      <c r="B1825" s="234" t="s">
        <v>67</v>
      </c>
      <c r="C1825" s="232" t="s">
        <v>13</v>
      </c>
      <c r="D1825" s="235">
        <v>0</v>
      </c>
      <c r="E1825" s="235">
        <v>0</v>
      </c>
      <c r="F1825" s="235">
        <v>0</v>
      </c>
      <c r="G1825" s="235">
        <v>0</v>
      </c>
      <c r="H1825" s="235"/>
      <c r="I1825" s="235">
        <v>0</v>
      </c>
      <c r="J1825" s="235">
        <v>0</v>
      </c>
      <c r="K1825" s="415">
        <v>0</v>
      </c>
      <c r="L1825" s="415">
        <v>0</v>
      </c>
      <c r="M1825" s="415">
        <v>0</v>
      </c>
      <c r="N1825" s="415">
        <v>0</v>
      </c>
      <c r="O1825" s="235">
        <v>0</v>
      </c>
      <c r="P1825" s="235">
        <v>0</v>
      </c>
      <c r="Q1825" s="235">
        <v>0</v>
      </c>
      <c r="R1825" s="235">
        <v>0</v>
      </c>
      <c r="S1825" s="235">
        <v>0</v>
      </c>
      <c r="T1825" s="235">
        <v>0</v>
      </c>
      <c r="U1825" s="235">
        <v>0</v>
      </c>
      <c r="V1825" s="235">
        <v>0</v>
      </c>
      <c r="W1825" s="235">
        <v>0</v>
      </c>
      <c r="Y1825" s="236" t="str">
        <f t="shared" si="28"/>
        <v>Côte d'Ivoire</v>
      </c>
    </row>
    <row r="1826" spans="1:25" ht="13.5" customHeight="1">
      <c r="A1826" s="399"/>
      <c r="B1826" s="234" t="s">
        <v>66</v>
      </c>
      <c r="C1826" s="232" t="s">
        <v>13</v>
      </c>
      <c r="D1826" s="237">
        <v>0</v>
      </c>
      <c r="E1826" s="237">
        <v>0</v>
      </c>
      <c r="F1826" s="237">
        <v>0</v>
      </c>
      <c r="G1826" s="237">
        <v>0</v>
      </c>
      <c r="H1826" s="237"/>
      <c r="I1826" s="237">
        <v>0</v>
      </c>
      <c r="J1826" s="237">
        <v>0</v>
      </c>
      <c r="K1826" s="416">
        <v>0</v>
      </c>
      <c r="L1826" s="416">
        <v>0</v>
      </c>
      <c r="M1826" s="416">
        <v>0</v>
      </c>
      <c r="N1826" s="416">
        <v>0</v>
      </c>
      <c r="O1826" s="237">
        <v>0</v>
      </c>
      <c r="P1826" s="237">
        <v>0</v>
      </c>
      <c r="Q1826" s="237">
        <v>0</v>
      </c>
      <c r="R1826" s="237">
        <v>0</v>
      </c>
      <c r="S1826" s="237">
        <v>0</v>
      </c>
      <c r="T1826" s="237">
        <v>0</v>
      </c>
      <c r="U1826" s="237">
        <v>0</v>
      </c>
      <c r="V1826" s="237">
        <v>0</v>
      </c>
      <c r="W1826" s="237">
        <v>0</v>
      </c>
      <c r="Y1826" s="236" t="str">
        <f t="shared" si="28"/>
        <v>Côte d'Ivoire</v>
      </c>
    </row>
    <row r="1827" spans="1:25" ht="13.5" customHeight="1">
      <c r="A1827" s="399"/>
      <c r="B1827" s="234" t="s">
        <v>65</v>
      </c>
      <c r="C1827" s="232" t="s">
        <v>13</v>
      </c>
      <c r="D1827" s="235">
        <v>0</v>
      </c>
      <c r="E1827" s="235">
        <v>0</v>
      </c>
      <c r="F1827" s="235">
        <v>0</v>
      </c>
      <c r="G1827" s="235">
        <v>0</v>
      </c>
      <c r="H1827" s="235"/>
      <c r="I1827" s="235">
        <v>0</v>
      </c>
      <c r="J1827" s="235">
        <v>0</v>
      </c>
      <c r="K1827" s="415">
        <v>0</v>
      </c>
      <c r="L1827" s="415">
        <v>0</v>
      </c>
      <c r="M1827" s="415">
        <v>0</v>
      </c>
      <c r="N1827" s="415">
        <v>0</v>
      </c>
      <c r="O1827" s="235">
        <v>0</v>
      </c>
      <c r="P1827" s="235">
        <v>0</v>
      </c>
      <c r="Q1827" s="235">
        <v>0</v>
      </c>
      <c r="R1827" s="235">
        <v>0</v>
      </c>
      <c r="S1827" s="235">
        <v>0</v>
      </c>
      <c r="T1827" s="235">
        <v>0</v>
      </c>
      <c r="U1827" s="235">
        <v>0</v>
      </c>
      <c r="V1827" s="235">
        <v>0</v>
      </c>
      <c r="W1827" s="235">
        <v>0</v>
      </c>
      <c r="Y1827" s="236" t="str">
        <f t="shared" si="28"/>
        <v>Côte d'Ivoire</v>
      </c>
    </row>
    <row r="1828" spans="1:25" ht="13.5" customHeight="1">
      <c r="A1828" s="399"/>
      <c r="B1828" s="234" t="s">
        <v>64</v>
      </c>
      <c r="C1828" s="232" t="s">
        <v>13</v>
      </c>
      <c r="D1828" s="237">
        <v>0</v>
      </c>
      <c r="E1828" s="237">
        <v>0</v>
      </c>
      <c r="F1828" s="237">
        <v>0</v>
      </c>
      <c r="G1828" s="237">
        <v>0</v>
      </c>
      <c r="H1828" s="237"/>
      <c r="I1828" s="237">
        <v>0</v>
      </c>
      <c r="J1828" s="237">
        <v>0</v>
      </c>
      <c r="K1828" s="416">
        <v>0</v>
      </c>
      <c r="L1828" s="416">
        <v>0</v>
      </c>
      <c r="M1828" s="416">
        <v>0</v>
      </c>
      <c r="N1828" s="416">
        <v>0</v>
      </c>
      <c r="O1828" s="237">
        <v>0</v>
      </c>
      <c r="P1828" s="237">
        <v>0</v>
      </c>
      <c r="Q1828" s="237">
        <v>0</v>
      </c>
      <c r="R1828" s="237">
        <v>0</v>
      </c>
      <c r="S1828" s="237">
        <v>0</v>
      </c>
      <c r="T1828" s="237">
        <v>0</v>
      </c>
      <c r="U1828" s="237">
        <v>0</v>
      </c>
      <c r="V1828" s="237">
        <v>0</v>
      </c>
      <c r="W1828" s="237">
        <v>0</v>
      </c>
      <c r="Y1828" s="236" t="str">
        <f t="shared" si="28"/>
        <v>Côte d'Ivoire</v>
      </c>
    </row>
    <row r="1829" spans="1:25" ht="13.5" customHeight="1">
      <c r="A1829" s="399"/>
      <c r="B1829" s="234" t="s">
        <v>63</v>
      </c>
      <c r="C1829" s="232" t="s">
        <v>13</v>
      </c>
      <c r="D1829" s="235">
        <v>0</v>
      </c>
      <c r="E1829" s="235">
        <v>0</v>
      </c>
      <c r="F1829" s="235">
        <v>0</v>
      </c>
      <c r="G1829" s="235">
        <v>0</v>
      </c>
      <c r="H1829" s="235"/>
      <c r="I1829" s="235">
        <v>0</v>
      </c>
      <c r="J1829" s="235">
        <v>0</v>
      </c>
      <c r="K1829" s="415">
        <v>0</v>
      </c>
      <c r="L1829" s="415">
        <v>0</v>
      </c>
      <c r="M1829" s="415">
        <v>0</v>
      </c>
      <c r="N1829" s="415">
        <v>0</v>
      </c>
      <c r="O1829" s="235">
        <v>0</v>
      </c>
      <c r="P1829" s="235">
        <v>0</v>
      </c>
      <c r="Q1829" s="235">
        <v>0</v>
      </c>
      <c r="R1829" s="235">
        <v>0</v>
      </c>
      <c r="S1829" s="235">
        <v>0</v>
      </c>
      <c r="T1829" s="235">
        <v>0</v>
      </c>
      <c r="U1829" s="235">
        <v>0</v>
      </c>
      <c r="V1829" s="235">
        <v>0</v>
      </c>
      <c r="W1829" s="235">
        <v>0</v>
      </c>
      <c r="Y1829" s="236" t="str">
        <f t="shared" si="28"/>
        <v>Côte d'Ivoire</v>
      </c>
    </row>
    <row r="1830" spans="1:25" ht="21" customHeight="1">
      <c r="A1830" s="399"/>
      <c r="B1830" s="234" t="s">
        <v>62</v>
      </c>
      <c r="C1830" s="232" t="s">
        <v>13</v>
      </c>
      <c r="D1830" s="237">
        <v>0</v>
      </c>
      <c r="E1830" s="237">
        <v>0</v>
      </c>
      <c r="F1830" s="237">
        <v>0</v>
      </c>
      <c r="G1830" s="237">
        <v>0</v>
      </c>
      <c r="H1830" s="237"/>
      <c r="I1830" s="237">
        <v>0</v>
      </c>
      <c r="J1830" s="237">
        <v>0</v>
      </c>
      <c r="K1830" s="416">
        <v>0</v>
      </c>
      <c r="L1830" s="416">
        <v>0</v>
      </c>
      <c r="M1830" s="416">
        <v>0</v>
      </c>
      <c r="N1830" s="416">
        <v>0</v>
      </c>
      <c r="O1830" s="237">
        <v>0</v>
      </c>
      <c r="P1830" s="237">
        <v>0</v>
      </c>
      <c r="Q1830" s="237">
        <v>0</v>
      </c>
      <c r="R1830" s="237">
        <v>0</v>
      </c>
      <c r="S1830" s="237">
        <v>0</v>
      </c>
      <c r="T1830" s="237">
        <v>0</v>
      </c>
      <c r="U1830" s="237">
        <v>0</v>
      </c>
      <c r="V1830" s="237">
        <v>0</v>
      </c>
      <c r="W1830" s="237">
        <v>0</v>
      </c>
      <c r="Y1830" s="236" t="str">
        <f t="shared" si="28"/>
        <v>Côte d'Ivoire</v>
      </c>
    </row>
    <row r="1831" spans="1:25" ht="13.5" customHeight="1">
      <c r="A1831" s="399"/>
      <c r="B1831" s="234" t="s">
        <v>61</v>
      </c>
      <c r="C1831" s="232" t="s">
        <v>13</v>
      </c>
      <c r="D1831" s="235">
        <v>0</v>
      </c>
      <c r="E1831" s="235">
        <v>0</v>
      </c>
      <c r="F1831" s="235">
        <v>0</v>
      </c>
      <c r="G1831" s="235">
        <v>0</v>
      </c>
      <c r="H1831" s="235"/>
      <c r="I1831" s="235">
        <v>0</v>
      </c>
      <c r="J1831" s="235">
        <v>0</v>
      </c>
      <c r="K1831" s="415">
        <v>0</v>
      </c>
      <c r="L1831" s="415">
        <v>0</v>
      </c>
      <c r="M1831" s="415">
        <v>0</v>
      </c>
      <c r="N1831" s="415">
        <v>0</v>
      </c>
      <c r="O1831" s="235">
        <v>0</v>
      </c>
      <c r="P1831" s="235">
        <v>0</v>
      </c>
      <c r="Q1831" s="235">
        <v>0</v>
      </c>
      <c r="R1831" s="235">
        <v>0</v>
      </c>
      <c r="S1831" s="235">
        <v>0</v>
      </c>
      <c r="T1831" s="235">
        <v>0</v>
      </c>
      <c r="U1831" s="235">
        <v>0</v>
      </c>
      <c r="V1831" s="235">
        <v>0</v>
      </c>
      <c r="W1831" s="235">
        <v>0</v>
      </c>
      <c r="Y1831" s="236" t="str">
        <f t="shared" si="28"/>
        <v>Côte d'Ivoire</v>
      </c>
    </row>
    <row r="1832" spans="1:25" ht="13.5" customHeight="1">
      <c r="A1832" s="399"/>
      <c r="B1832" s="234" t="s">
        <v>60</v>
      </c>
      <c r="C1832" s="232" t="s">
        <v>13</v>
      </c>
      <c r="D1832" s="237">
        <v>0</v>
      </c>
      <c r="E1832" s="237">
        <v>0</v>
      </c>
      <c r="F1832" s="237">
        <v>0</v>
      </c>
      <c r="G1832" s="237">
        <v>0</v>
      </c>
      <c r="H1832" s="237"/>
      <c r="I1832" s="237">
        <v>0</v>
      </c>
      <c r="J1832" s="237">
        <v>0</v>
      </c>
      <c r="K1832" s="416">
        <v>0</v>
      </c>
      <c r="L1832" s="416">
        <v>0</v>
      </c>
      <c r="M1832" s="416">
        <v>0</v>
      </c>
      <c r="N1832" s="416">
        <v>0</v>
      </c>
      <c r="O1832" s="237">
        <v>0</v>
      </c>
      <c r="P1832" s="237">
        <v>0</v>
      </c>
      <c r="Q1832" s="237">
        <v>0</v>
      </c>
      <c r="R1832" s="237">
        <v>0</v>
      </c>
      <c r="S1832" s="237">
        <v>0</v>
      </c>
      <c r="T1832" s="237">
        <v>0</v>
      </c>
      <c r="U1832" s="237">
        <v>0</v>
      </c>
      <c r="V1832" s="237">
        <v>0</v>
      </c>
      <c r="W1832" s="237">
        <v>0</v>
      </c>
      <c r="Y1832" s="236" t="str">
        <f t="shared" si="28"/>
        <v>Côte d'Ivoire</v>
      </c>
    </row>
    <row r="1833" spans="1:25" ht="21" customHeight="1">
      <c r="A1833" s="399"/>
      <c r="B1833" s="234" t="s">
        <v>59</v>
      </c>
      <c r="C1833" s="232" t="s">
        <v>13</v>
      </c>
      <c r="D1833" s="235">
        <v>0</v>
      </c>
      <c r="E1833" s="235">
        <v>0</v>
      </c>
      <c r="F1833" s="235">
        <v>0</v>
      </c>
      <c r="G1833" s="235">
        <v>0</v>
      </c>
      <c r="H1833" s="235"/>
      <c r="I1833" s="235">
        <v>0</v>
      </c>
      <c r="J1833" s="235">
        <v>0</v>
      </c>
      <c r="K1833" s="415">
        <v>0</v>
      </c>
      <c r="L1833" s="415">
        <v>0</v>
      </c>
      <c r="M1833" s="415">
        <v>0</v>
      </c>
      <c r="N1833" s="415">
        <v>0</v>
      </c>
      <c r="O1833" s="235">
        <v>0</v>
      </c>
      <c r="P1833" s="235">
        <v>0</v>
      </c>
      <c r="Q1833" s="235">
        <v>0</v>
      </c>
      <c r="R1833" s="235">
        <v>0</v>
      </c>
      <c r="S1833" s="235">
        <v>0</v>
      </c>
      <c r="T1833" s="235">
        <v>0</v>
      </c>
      <c r="U1833" s="235">
        <v>0</v>
      </c>
      <c r="V1833" s="235">
        <v>0</v>
      </c>
      <c r="W1833" s="235">
        <v>0</v>
      </c>
      <c r="Y1833" s="236" t="str">
        <f t="shared" si="28"/>
        <v>Côte d'Ivoire</v>
      </c>
    </row>
    <row r="1834" spans="1:25" ht="13.5" customHeight="1">
      <c r="A1834" s="399"/>
      <c r="B1834" s="234" t="s">
        <v>58</v>
      </c>
      <c r="C1834" s="232" t="s">
        <v>13</v>
      </c>
      <c r="D1834" s="237">
        <v>0</v>
      </c>
      <c r="E1834" s="237">
        <v>0</v>
      </c>
      <c r="F1834" s="237">
        <v>0</v>
      </c>
      <c r="G1834" s="237">
        <v>0</v>
      </c>
      <c r="H1834" s="237"/>
      <c r="I1834" s="237">
        <v>0</v>
      </c>
      <c r="J1834" s="237">
        <v>0</v>
      </c>
      <c r="K1834" s="416">
        <v>0</v>
      </c>
      <c r="L1834" s="416">
        <v>0</v>
      </c>
      <c r="M1834" s="416">
        <v>0</v>
      </c>
      <c r="N1834" s="416">
        <v>0</v>
      </c>
      <c r="O1834" s="237">
        <v>0</v>
      </c>
      <c r="P1834" s="237">
        <v>0</v>
      </c>
      <c r="Q1834" s="237">
        <v>0</v>
      </c>
      <c r="R1834" s="237">
        <v>0</v>
      </c>
      <c r="S1834" s="237">
        <v>0</v>
      </c>
      <c r="T1834" s="237">
        <v>0</v>
      </c>
      <c r="U1834" s="237">
        <v>0</v>
      </c>
      <c r="V1834" s="237">
        <v>0</v>
      </c>
      <c r="W1834" s="237">
        <v>0</v>
      </c>
      <c r="Y1834" s="236" t="str">
        <f t="shared" si="28"/>
        <v>Côte d'Ivoire</v>
      </c>
    </row>
    <row r="1835" spans="1:25" ht="13.5" customHeight="1">
      <c r="A1835" s="399"/>
      <c r="B1835" s="234" t="s">
        <v>57</v>
      </c>
      <c r="C1835" s="232" t="s">
        <v>13</v>
      </c>
      <c r="D1835" s="235">
        <v>0</v>
      </c>
      <c r="E1835" s="235">
        <v>0</v>
      </c>
      <c r="F1835" s="235">
        <v>0</v>
      </c>
      <c r="G1835" s="235">
        <v>0</v>
      </c>
      <c r="H1835" s="235"/>
      <c r="I1835" s="235">
        <v>0</v>
      </c>
      <c r="J1835" s="235">
        <v>0</v>
      </c>
      <c r="K1835" s="415">
        <v>0</v>
      </c>
      <c r="L1835" s="415">
        <v>0</v>
      </c>
      <c r="M1835" s="415">
        <v>0</v>
      </c>
      <c r="N1835" s="415">
        <v>0</v>
      </c>
      <c r="O1835" s="235">
        <v>0</v>
      </c>
      <c r="P1835" s="235">
        <v>0</v>
      </c>
      <c r="Q1835" s="235">
        <v>0</v>
      </c>
      <c r="R1835" s="235">
        <v>0</v>
      </c>
      <c r="S1835" s="235">
        <v>0</v>
      </c>
      <c r="T1835" s="235">
        <v>0</v>
      </c>
      <c r="U1835" s="235">
        <v>0</v>
      </c>
      <c r="V1835" s="235">
        <v>0</v>
      </c>
      <c r="W1835" s="235">
        <v>0</v>
      </c>
      <c r="Y1835" s="236" t="str">
        <f t="shared" si="28"/>
        <v>Côte d'Ivoire</v>
      </c>
    </row>
    <row r="1836" spans="1:25" ht="13.5" customHeight="1">
      <c r="A1836" s="399"/>
      <c r="B1836" s="234" t="s">
        <v>56</v>
      </c>
      <c r="C1836" s="232" t="s">
        <v>13</v>
      </c>
      <c r="D1836" s="237">
        <v>0</v>
      </c>
      <c r="E1836" s="237">
        <v>0</v>
      </c>
      <c r="F1836" s="237">
        <v>0</v>
      </c>
      <c r="G1836" s="237">
        <v>0</v>
      </c>
      <c r="H1836" s="237"/>
      <c r="I1836" s="237">
        <v>0</v>
      </c>
      <c r="J1836" s="237">
        <v>0</v>
      </c>
      <c r="K1836" s="416">
        <v>0</v>
      </c>
      <c r="L1836" s="416">
        <v>0</v>
      </c>
      <c r="M1836" s="416">
        <v>0</v>
      </c>
      <c r="N1836" s="416">
        <v>0</v>
      </c>
      <c r="O1836" s="237">
        <v>0</v>
      </c>
      <c r="P1836" s="237">
        <v>0</v>
      </c>
      <c r="Q1836" s="237">
        <v>0</v>
      </c>
      <c r="R1836" s="237">
        <v>0</v>
      </c>
      <c r="S1836" s="237">
        <v>0</v>
      </c>
      <c r="T1836" s="237">
        <v>0</v>
      </c>
      <c r="U1836" s="237">
        <v>0</v>
      </c>
      <c r="V1836" s="237">
        <v>0</v>
      </c>
      <c r="W1836" s="237">
        <v>0</v>
      </c>
      <c r="Y1836" s="236" t="str">
        <f t="shared" si="28"/>
        <v>Côte d'Ivoire</v>
      </c>
    </row>
    <row r="1837" spans="1:25" ht="21" customHeight="1">
      <c r="A1837" s="399"/>
      <c r="B1837" s="234" t="s">
        <v>55</v>
      </c>
      <c r="C1837" s="232" t="s">
        <v>13</v>
      </c>
      <c r="D1837" s="235">
        <v>0</v>
      </c>
      <c r="E1837" s="235">
        <v>0</v>
      </c>
      <c r="F1837" s="235">
        <v>0</v>
      </c>
      <c r="G1837" s="235">
        <v>0</v>
      </c>
      <c r="H1837" s="235"/>
      <c r="I1837" s="235">
        <v>0</v>
      </c>
      <c r="J1837" s="235">
        <v>0</v>
      </c>
      <c r="K1837" s="415">
        <v>0</v>
      </c>
      <c r="L1837" s="415">
        <v>0</v>
      </c>
      <c r="M1837" s="415">
        <v>0</v>
      </c>
      <c r="N1837" s="415">
        <v>0</v>
      </c>
      <c r="O1837" s="235">
        <v>0</v>
      </c>
      <c r="P1837" s="235">
        <v>0</v>
      </c>
      <c r="Q1837" s="235">
        <v>0</v>
      </c>
      <c r="R1837" s="235">
        <v>0</v>
      </c>
      <c r="S1837" s="235">
        <v>0</v>
      </c>
      <c r="T1837" s="235">
        <v>0</v>
      </c>
      <c r="U1837" s="235">
        <v>0</v>
      </c>
      <c r="V1837" s="235">
        <v>0</v>
      </c>
      <c r="W1837" s="235">
        <v>0</v>
      </c>
      <c r="Y1837" s="236" t="str">
        <f t="shared" si="28"/>
        <v>Côte d'Ivoire</v>
      </c>
    </row>
    <row r="1838" spans="1:25" ht="13.5" customHeight="1">
      <c r="A1838" s="399"/>
      <c r="B1838" s="234" t="s">
        <v>54</v>
      </c>
      <c r="C1838" s="232" t="s">
        <v>13</v>
      </c>
      <c r="D1838" s="237">
        <v>0</v>
      </c>
      <c r="E1838" s="237">
        <v>0</v>
      </c>
      <c r="F1838" s="237">
        <v>0</v>
      </c>
      <c r="G1838" s="237">
        <v>-0.73599999999999999</v>
      </c>
      <c r="H1838" s="237"/>
      <c r="I1838" s="237">
        <v>0</v>
      </c>
      <c r="J1838" s="237">
        <v>0</v>
      </c>
      <c r="K1838" s="416">
        <v>0</v>
      </c>
      <c r="L1838" s="416">
        <v>0</v>
      </c>
      <c r="M1838" s="416">
        <v>0</v>
      </c>
      <c r="N1838" s="416">
        <v>0</v>
      </c>
      <c r="O1838" s="237">
        <v>0</v>
      </c>
      <c r="P1838" s="237">
        <v>-13.977</v>
      </c>
      <c r="Q1838" s="237">
        <v>979.14400000000001</v>
      </c>
      <c r="R1838" s="237">
        <v>0</v>
      </c>
      <c r="S1838" s="237">
        <v>0</v>
      </c>
      <c r="T1838" s="237">
        <v>0</v>
      </c>
      <c r="U1838" s="237">
        <v>0</v>
      </c>
      <c r="V1838" s="237">
        <v>0</v>
      </c>
      <c r="W1838" s="237">
        <v>0</v>
      </c>
      <c r="Y1838" s="236" t="str">
        <f t="shared" si="28"/>
        <v>Côte d'Ivoire</v>
      </c>
    </row>
    <row r="1839" spans="1:25" ht="13.5" customHeight="1">
      <c r="A1839" s="399"/>
      <c r="B1839" s="234" t="s">
        <v>6</v>
      </c>
      <c r="C1839" s="232" t="s">
        <v>13</v>
      </c>
      <c r="D1839" s="235">
        <v>1598.92</v>
      </c>
      <c r="E1839" s="235">
        <v>0</v>
      </c>
      <c r="F1839" s="235">
        <v>0</v>
      </c>
      <c r="G1839" s="235">
        <v>0</v>
      </c>
      <c r="H1839" s="235"/>
      <c r="I1839" s="235">
        <v>-1459.364</v>
      </c>
      <c r="J1839" s="235">
        <v>-0.55900000000000005</v>
      </c>
      <c r="K1839" s="415">
        <v>0</v>
      </c>
      <c r="L1839" s="415">
        <v>0</v>
      </c>
      <c r="M1839" s="415">
        <v>0</v>
      </c>
      <c r="N1839" s="415">
        <v>0</v>
      </c>
      <c r="O1839" s="235">
        <v>0</v>
      </c>
      <c r="P1839" s="235">
        <v>0</v>
      </c>
      <c r="Q1839" s="235">
        <v>138.99700000000001</v>
      </c>
      <c r="R1839" s="235">
        <v>0</v>
      </c>
      <c r="S1839" s="235">
        <v>0</v>
      </c>
      <c r="T1839" s="235">
        <v>0</v>
      </c>
      <c r="U1839" s="235">
        <v>0</v>
      </c>
      <c r="V1839" s="235">
        <v>0</v>
      </c>
      <c r="W1839" s="235">
        <v>5306</v>
      </c>
      <c r="Y1839" s="236" t="str">
        <f t="shared" si="28"/>
        <v>Côte d'Ivoire</v>
      </c>
    </row>
    <row r="1840" spans="1:25" ht="21" customHeight="1">
      <c r="A1840" s="399"/>
      <c r="B1840" s="234" t="s">
        <v>53</v>
      </c>
      <c r="C1840" s="232" t="s">
        <v>13</v>
      </c>
      <c r="D1840" s="237" t="s">
        <v>12</v>
      </c>
      <c r="E1840" s="237" t="s">
        <v>12</v>
      </c>
      <c r="F1840" s="237" t="s">
        <v>12</v>
      </c>
      <c r="G1840" s="237" t="s">
        <v>12</v>
      </c>
      <c r="H1840" s="237"/>
      <c r="I1840" s="237" t="s">
        <v>12</v>
      </c>
      <c r="J1840" s="237" t="s">
        <v>12</v>
      </c>
      <c r="K1840" s="416" t="s">
        <v>12</v>
      </c>
      <c r="L1840" s="416" t="s">
        <v>12</v>
      </c>
      <c r="M1840" s="416" t="s">
        <v>12</v>
      </c>
      <c r="N1840" s="416" t="s">
        <v>12</v>
      </c>
      <c r="O1840" s="237" t="s">
        <v>12</v>
      </c>
      <c r="P1840" s="237" t="s">
        <v>12</v>
      </c>
      <c r="Q1840" s="237" t="s">
        <v>12</v>
      </c>
      <c r="R1840" s="237" t="s">
        <v>12</v>
      </c>
      <c r="S1840" s="237" t="s">
        <v>12</v>
      </c>
      <c r="T1840" s="237" t="s">
        <v>12</v>
      </c>
      <c r="U1840" s="237" t="s">
        <v>12</v>
      </c>
      <c r="V1840" s="237" t="s">
        <v>12</v>
      </c>
      <c r="W1840" s="237" t="s">
        <v>12</v>
      </c>
      <c r="Y1840" s="236" t="str">
        <f t="shared" si="28"/>
        <v>Côte d'Ivoire</v>
      </c>
    </row>
    <row r="1841" spans="1:25" ht="13.5" customHeight="1">
      <c r="A1841" s="399"/>
      <c r="B1841" s="234" t="s">
        <v>52</v>
      </c>
      <c r="C1841" s="232" t="s">
        <v>13</v>
      </c>
      <c r="D1841" s="235">
        <v>1202.269</v>
      </c>
      <c r="E1841" s="235">
        <v>3776.8130000000001</v>
      </c>
      <c r="F1841" s="235">
        <v>-1180.8900000000001</v>
      </c>
      <c r="G1841" s="235">
        <v>0</v>
      </c>
      <c r="H1841" s="235"/>
      <c r="I1841" s="235">
        <v>0</v>
      </c>
      <c r="J1841" s="235">
        <v>0</v>
      </c>
      <c r="K1841" s="415">
        <v>0</v>
      </c>
      <c r="L1841" s="415">
        <v>0</v>
      </c>
      <c r="M1841" s="415">
        <v>0</v>
      </c>
      <c r="N1841" s="415">
        <v>0</v>
      </c>
      <c r="O1841" s="235">
        <v>0</v>
      </c>
      <c r="P1841" s="235">
        <v>0</v>
      </c>
      <c r="Q1841" s="235">
        <v>0</v>
      </c>
      <c r="R1841" s="235">
        <v>0</v>
      </c>
      <c r="S1841" s="235">
        <v>0</v>
      </c>
      <c r="T1841" s="235">
        <v>0</v>
      </c>
      <c r="U1841" s="235">
        <v>0</v>
      </c>
      <c r="V1841" s="235">
        <v>0</v>
      </c>
      <c r="W1841" s="235">
        <v>0</v>
      </c>
      <c r="Y1841" s="236" t="str">
        <f t="shared" si="28"/>
        <v>Côte d'Ivoire</v>
      </c>
    </row>
    <row r="1842" spans="1:25" ht="13.5" customHeight="1">
      <c r="A1842" s="399"/>
      <c r="B1842" s="234" t="s">
        <v>51</v>
      </c>
      <c r="C1842" s="232" t="s">
        <v>13</v>
      </c>
      <c r="D1842" s="237">
        <v>13.234</v>
      </c>
      <c r="E1842" s="237">
        <v>0</v>
      </c>
      <c r="F1842" s="237">
        <v>0</v>
      </c>
      <c r="G1842" s="237">
        <v>0</v>
      </c>
      <c r="H1842" s="237"/>
      <c r="I1842" s="237">
        <v>0</v>
      </c>
      <c r="J1842" s="237">
        <v>0</v>
      </c>
      <c r="K1842" s="416">
        <v>0</v>
      </c>
      <c r="L1842" s="416">
        <v>0</v>
      </c>
      <c r="M1842" s="416">
        <v>0</v>
      </c>
      <c r="N1842" s="416">
        <v>0</v>
      </c>
      <c r="O1842" s="237">
        <v>0</v>
      </c>
      <c r="P1842" s="237">
        <v>0</v>
      </c>
      <c r="Q1842" s="237">
        <v>0</v>
      </c>
      <c r="R1842" s="237">
        <v>0</v>
      </c>
      <c r="S1842" s="237">
        <v>0</v>
      </c>
      <c r="T1842" s="237">
        <v>0</v>
      </c>
      <c r="U1842" s="237">
        <v>0</v>
      </c>
      <c r="V1842" s="237">
        <v>0</v>
      </c>
      <c r="W1842" s="237">
        <v>0</v>
      </c>
      <c r="Y1842" s="236" t="str">
        <f t="shared" si="28"/>
        <v>Côte d'Ivoire</v>
      </c>
    </row>
    <row r="1843" spans="1:25" ht="13.5" customHeight="1">
      <c r="A1843" s="399"/>
      <c r="B1843" s="234" t="s">
        <v>50</v>
      </c>
      <c r="C1843" s="232" t="s">
        <v>13</v>
      </c>
      <c r="D1843" s="235">
        <v>0</v>
      </c>
      <c r="E1843" s="235">
        <v>38.683999999999997</v>
      </c>
      <c r="F1843" s="235">
        <v>0</v>
      </c>
      <c r="G1843" s="235">
        <v>0</v>
      </c>
      <c r="H1843" s="235"/>
      <c r="I1843" s="235">
        <v>0</v>
      </c>
      <c r="J1843" s="235">
        <v>0</v>
      </c>
      <c r="K1843" s="415">
        <v>0</v>
      </c>
      <c r="L1843" s="415">
        <v>0</v>
      </c>
      <c r="M1843" s="415">
        <v>0</v>
      </c>
      <c r="N1843" s="415">
        <v>0</v>
      </c>
      <c r="O1843" s="235">
        <v>0</v>
      </c>
      <c r="P1843" s="235">
        <v>0</v>
      </c>
      <c r="Q1843" s="235">
        <v>0</v>
      </c>
      <c r="R1843" s="235">
        <v>0</v>
      </c>
      <c r="S1843" s="235">
        <v>0</v>
      </c>
      <c r="T1843" s="235">
        <v>0</v>
      </c>
      <c r="U1843" s="235">
        <v>0</v>
      </c>
      <c r="V1843" s="235">
        <v>0</v>
      </c>
      <c r="W1843" s="235">
        <v>0</v>
      </c>
      <c r="Y1843" s="236" t="str">
        <f t="shared" si="28"/>
        <v>Côte d'Ivoire</v>
      </c>
    </row>
    <row r="1844" spans="1:25" ht="13.5" customHeight="1">
      <c r="A1844" s="399"/>
      <c r="B1844" s="234" t="s">
        <v>49</v>
      </c>
      <c r="C1844" s="232" t="s">
        <v>13</v>
      </c>
      <c r="D1844" s="237">
        <v>0</v>
      </c>
      <c r="E1844" s="237">
        <v>0</v>
      </c>
      <c r="F1844" s="237">
        <v>0</v>
      </c>
      <c r="G1844" s="237">
        <v>0</v>
      </c>
      <c r="H1844" s="237"/>
      <c r="I1844" s="237">
        <v>0</v>
      </c>
      <c r="J1844" s="237">
        <v>0</v>
      </c>
      <c r="K1844" s="416">
        <v>0</v>
      </c>
      <c r="L1844" s="416">
        <v>0</v>
      </c>
      <c r="M1844" s="416">
        <v>0</v>
      </c>
      <c r="N1844" s="416">
        <v>0</v>
      </c>
      <c r="O1844" s="237">
        <v>0</v>
      </c>
      <c r="P1844" s="237">
        <v>0</v>
      </c>
      <c r="Q1844" s="237">
        <v>0</v>
      </c>
      <c r="R1844" s="237">
        <v>0</v>
      </c>
      <c r="S1844" s="237">
        <v>0</v>
      </c>
      <c r="T1844" s="237">
        <v>0</v>
      </c>
      <c r="U1844" s="237">
        <v>0</v>
      </c>
      <c r="V1844" s="237">
        <v>0</v>
      </c>
      <c r="W1844" s="237">
        <v>0</v>
      </c>
      <c r="Y1844" s="236" t="str">
        <f t="shared" si="28"/>
        <v>Côte d'Ivoire</v>
      </c>
    </row>
    <row r="1845" spans="1:25" ht="13.5" customHeight="1">
      <c r="A1845" s="399"/>
      <c r="B1845" s="234" t="s">
        <v>48</v>
      </c>
      <c r="C1845" s="232" t="s">
        <v>13</v>
      </c>
      <c r="D1845" s="235">
        <v>0</v>
      </c>
      <c r="E1845" s="235">
        <v>0</v>
      </c>
      <c r="F1845" s="235">
        <v>0</v>
      </c>
      <c r="G1845" s="235">
        <v>0</v>
      </c>
      <c r="H1845" s="235"/>
      <c r="I1845" s="235">
        <v>0</v>
      </c>
      <c r="J1845" s="235">
        <v>0</v>
      </c>
      <c r="K1845" s="415">
        <v>0</v>
      </c>
      <c r="L1845" s="415">
        <v>0</v>
      </c>
      <c r="M1845" s="415">
        <v>0</v>
      </c>
      <c r="N1845" s="415">
        <v>0</v>
      </c>
      <c r="O1845" s="235">
        <v>0</v>
      </c>
      <c r="P1845" s="235">
        <v>0</v>
      </c>
      <c r="Q1845" s="235">
        <v>0</v>
      </c>
      <c r="R1845" s="235">
        <v>0</v>
      </c>
      <c r="S1845" s="235">
        <v>0</v>
      </c>
      <c r="T1845" s="235">
        <v>0</v>
      </c>
      <c r="U1845" s="235">
        <v>0</v>
      </c>
      <c r="V1845" s="235">
        <v>0</v>
      </c>
      <c r="W1845" s="235">
        <v>0</v>
      </c>
      <c r="Y1845" s="236" t="str">
        <f t="shared" si="28"/>
        <v>Côte d'Ivoire</v>
      </c>
    </row>
    <row r="1846" spans="1:25" ht="13.5" customHeight="1">
      <c r="A1846" s="399"/>
      <c r="B1846" s="234" t="s">
        <v>47</v>
      </c>
      <c r="C1846" s="232" t="s">
        <v>13</v>
      </c>
      <c r="D1846" s="237">
        <v>0</v>
      </c>
      <c r="E1846" s="237">
        <v>0</v>
      </c>
      <c r="F1846" s="237">
        <v>0</v>
      </c>
      <c r="G1846" s="237">
        <v>0</v>
      </c>
      <c r="H1846" s="237"/>
      <c r="I1846" s="237">
        <v>0</v>
      </c>
      <c r="J1846" s="237">
        <v>0</v>
      </c>
      <c r="K1846" s="416">
        <v>0</v>
      </c>
      <c r="L1846" s="416">
        <v>0</v>
      </c>
      <c r="M1846" s="416">
        <v>0</v>
      </c>
      <c r="N1846" s="416">
        <v>0</v>
      </c>
      <c r="O1846" s="237">
        <v>-34.465000000000003</v>
      </c>
      <c r="P1846" s="237">
        <v>0</v>
      </c>
      <c r="Q1846" s="237">
        <v>0</v>
      </c>
      <c r="R1846" s="237">
        <v>0</v>
      </c>
      <c r="S1846" s="237">
        <v>0</v>
      </c>
      <c r="T1846" s="237">
        <v>0</v>
      </c>
      <c r="U1846" s="237">
        <v>0</v>
      </c>
      <c r="V1846" s="237">
        <v>0</v>
      </c>
      <c r="W1846" s="237">
        <v>0</v>
      </c>
      <c r="Y1846" s="236" t="str">
        <f t="shared" si="28"/>
        <v>Côte d'Ivoire</v>
      </c>
    </row>
    <row r="1847" spans="1:25" ht="13.5" customHeight="1">
      <c r="A1847" s="399"/>
      <c r="B1847" s="234" t="s">
        <v>46</v>
      </c>
      <c r="C1847" s="232" t="s">
        <v>13</v>
      </c>
      <c r="D1847" s="235">
        <v>0</v>
      </c>
      <c r="E1847" s="235">
        <v>0</v>
      </c>
      <c r="F1847" s="235">
        <v>0</v>
      </c>
      <c r="G1847" s="235">
        <v>0</v>
      </c>
      <c r="H1847" s="235"/>
      <c r="I1847" s="235">
        <v>0</v>
      </c>
      <c r="J1847" s="235">
        <v>0</v>
      </c>
      <c r="K1847" s="415">
        <v>0</v>
      </c>
      <c r="L1847" s="415">
        <v>0</v>
      </c>
      <c r="M1847" s="415">
        <v>0</v>
      </c>
      <c r="N1847" s="415">
        <v>0</v>
      </c>
      <c r="O1847" s="235">
        <v>0</v>
      </c>
      <c r="P1847" s="235">
        <v>0</v>
      </c>
      <c r="Q1847" s="235">
        <v>0</v>
      </c>
      <c r="R1847" s="235">
        <v>0</v>
      </c>
      <c r="S1847" s="235">
        <v>0</v>
      </c>
      <c r="T1847" s="235">
        <v>0</v>
      </c>
      <c r="U1847" s="235">
        <v>0</v>
      </c>
      <c r="V1847" s="235">
        <v>0</v>
      </c>
      <c r="W1847" s="235">
        <v>0</v>
      </c>
      <c r="Y1847" s="236" t="str">
        <f t="shared" si="28"/>
        <v>Côte d'Ivoire</v>
      </c>
    </row>
    <row r="1848" spans="1:25" ht="21" customHeight="1">
      <c r="A1848" s="399"/>
      <c r="B1848" s="234" t="s">
        <v>45</v>
      </c>
      <c r="C1848" s="232" t="s">
        <v>13</v>
      </c>
      <c r="D1848" s="237">
        <v>0</v>
      </c>
      <c r="E1848" s="237">
        <v>119.753</v>
      </c>
      <c r="F1848" s="237">
        <v>-2.2589999999999999</v>
      </c>
      <c r="G1848" s="237">
        <v>0</v>
      </c>
      <c r="H1848" s="237"/>
      <c r="I1848" s="237">
        <v>0</v>
      </c>
      <c r="J1848" s="237">
        <v>0</v>
      </c>
      <c r="K1848" s="416">
        <v>0</v>
      </c>
      <c r="L1848" s="416">
        <v>0</v>
      </c>
      <c r="M1848" s="416">
        <v>0</v>
      </c>
      <c r="N1848" s="416">
        <v>0</v>
      </c>
      <c r="O1848" s="237">
        <v>0</v>
      </c>
      <c r="P1848" s="237">
        <v>0</v>
      </c>
      <c r="Q1848" s="237">
        <v>133.309</v>
      </c>
      <c r="R1848" s="237">
        <v>0</v>
      </c>
      <c r="S1848" s="237">
        <v>0</v>
      </c>
      <c r="T1848" s="237">
        <v>0</v>
      </c>
      <c r="U1848" s="237">
        <v>0</v>
      </c>
      <c r="V1848" s="237">
        <v>0</v>
      </c>
      <c r="W1848" s="237">
        <v>0</v>
      </c>
      <c r="Y1848" s="236" t="str">
        <f t="shared" si="28"/>
        <v>Côte d'Ivoire</v>
      </c>
    </row>
    <row r="1849" spans="1:25" ht="13.5" customHeight="1">
      <c r="A1849" s="399"/>
      <c r="B1849" s="234" t="s">
        <v>44</v>
      </c>
      <c r="C1849" s="232" t="s">
        <v>13</v>
      </c>
      <c r="D1849" s="235">
        <v>0</v>
      </c>
      <c r="E1849" s="235">
        <v>0</v>
      </c>
      <c r="F1849" s="235">
        <v>0</v>
      </c>
      <c r="G1849" s="235">
        <v>0</v>
      </c>
      <c r="H1849" s="235"/>
      <c r="I1849" s="235">
        <v>0</v>
      </c>
      <c r="J1849" s="235">
        <v>0</v>
      </c>
      <c r="K1849" s="415">
        <v>0</v>
      </c>
      <c r="L1849" s="415">
        <v>0</v>
      </c>
      <c r="M1849" s="415">
        <v>0</v>
      </c>
      <c r="N1849" s="415">
        <v>0</v>
      </c>
      <c r="O1849" s="235">
        <v>0</v>
      </c>
      <c r="P1849" s="235">
        <v>0</v>
      </c>
      <c r="Q1849" s="235">
        <v>0</v>
      </c>
      <c r="R1849" s="235">
        <v>0</v>
      </c>
      <c r="S1849" s="235">
        <v>0</v>
      </c>
      <c r="T1849" s="235">
        <v>0</v>
      </c>
      <c r="U1849" s="235">
        <v>0</v>
      </c>
      <c r="V1849" s="235">
        <v>0</v>
      </c>
      <c r="W1849" s="235">
        <v>0</v>
      </c>
      <c r="Y1849" s="236" t="str">
        <f t="shared" si="28"/>
        <v>Côte d'Ivoire</v>
      </c>
    </row>
    <row r="1850" spans="1:25" ht="13.5" customHeight="1">
      <c r="A1850" s="399"/>
      <c r="B1850" s="234" t="s">
        <v>43</v>
      </c>
      <c r="C1850" s="232" t="s">
        <v>13</v>
      </c>
      <c r="D1850" s="237">
        <v>0</v>
      </c>
      <c r="E1850" s="237">
        <v>0</v>
      </c>
      <c r="F1850" s="237">
        <v>0</v>
      </c>
      <c r="G1850" s="237">
        <v>0</v>
      </c>
      <c r="H1850" s="237"/>
      <c r="I1850" s="237">
        <v>0</v>
      </c>
      <c r="J1850" s="237">
        <v>0</v>
      </c>
      <c r="K1850" s="416">
        <v>0</v>
      </c>
      <c r="L1850" s="416">
        <v>0</v>
      </c>
      <c r="M1850" s="416">
        <v>0</v>
      </c>
      <c r="N1850" s="416">
        <v>0</v>
      </c>
      <c r="O1850" s="237">
        <v>0</v>
      </c>
      <c r="P1850" s="237">
        <v>0</v>
      </c>
      <c r="Q1850" s="237">
        <v>0</v>
      </c>
      <c r="R1850" s="237">
        <v>0</v>
      </c>
      <c r="S1850" s="237">
        <v>0</v>
      </c>
      <c r="T1850" s="237">
        <v>0</v>
      </c>
      <c r="U1850" s="237">
        <v>0</v>
      </c>
      <c r="V1850" s="237">
        <v>0</v>
      </c>
      <c r="W1850" s="237">
        <v>0</v>
      </c>
      <c r="Y1850" s="236" t="str">
        <f t="shared" si="28"/>
        <v>Côte d'Ivoire</v>
      </c>
    </row>
    <row r="1851" spans="1:25" ht="13.5" customHeight="1">
      <c r="A1851" s="399"/>
      <c r="B1851" s="234" t="s">
        <v>42</v>
      </c>
      <c r="C1851" s="232" t="s">
        <v>13</v>
      </c>
      <c r="D1851" s="235">
        <v>0</v>
      </c>
      <c r="E1851" s="235">
        <v>0</v>
      </c>
      <c r="F1851" s="235">
        <v>0</v>
      </c>
      <c r="G1851" s="235">
        <v>0</v>
      </c>
      <c r="H1851" s="235"/>
      <c r="I1851" s="235">
        <v>0</v>
      </c>
      <c r="J1851" s="235">
        <v>0</v>
      </c>
      <c r="K1851" s="415">
        <v>0</v>
      </c>
      <c r="L1851" s="415">
        <v>0</v>
      </c>
      <c r="M1851" s="415">
        <v>0</v>
      </c>
      <c r="N1851" s="415">
        <v>0</v>
      </c>
      <c r="O1851" s="235">
        <v>0</v>
      </c>
      <c r="P1851" s="235">
        <v>0</v>
      </c>
      <c r="Q1851" s="235">
        <v>67.998999999999995</v>
      </c>
      <c r="R1851" s="235">
        <v>0</v>
      </c>
      <c r="S1851" s="235">
        <v>0</v>
      </c>
      <c r="T1851" s="235">
        <v>0</v>
      </c>
      <c r="U1851" s="235">
        <v>0</v>
      </c>
      <c r="V1851" s="235">
        <v>0</v>
      </c>
      <c r="W1851" s="235">
        <v>0</v>
      </c>
      <c r="Y1851" s="236" t="str">
        <f t="shared" si="28"/>
        <v>Côte d'Ivoire</v>
      </c>
    </row>
    <row r="1852" spans="1:25" ht="13.5" customHeight="1">
      <c r="A1852" s="399"/>
      <c r="B1852" s="234" t="s">
        <v>41</v>
      </c>
      <c r="C1852" s="232" t="s">
        <v>13</v>
      </c>
      <c r="D1852" s="237">
        <v>0</v>
      </c>
      <c r="E1852" s="237">
        <v>0</v>
      </c>
      <c r="F1852" s="237">
        <v>-336.05599999999998</v>
      </c>
      <c r="G1852" s="237">
        <v>0</v>
      </c>
      <c r="H1852" s="237"/>
      <c r="I1852" s="237">
        <v>-131.542</v>
      </c>
      <c r="J1852" s="237">
        <v>0</v>
      </c>
      <c r="K1852" s="416">
        <v>0</v>
      </c>
      <c r="L1852" s="416">
        <v>0</v>
      </c>
      <c r="M1852" s="416">
        <v>0</v>
      </c>
      <c r="N1852" s="416">
        <v>0</v>
      </c>
      <c r="O1852" s="237">
        <v>-35.526000000000003</v>
      </c>
      <c r="P1852" s="237">
        <v>0</v>
      </c>
      <c r="Q1852" s="237">
        <v>53.768999999999998</v>
      </c>
      <c r="R1852" s="237">
        <v>0</v>
      </c>
      <c r="S1852" s="237">
        <v>0</v>
      </c>
      <c r="T1852" s="237">
        <v>0</v>
      </c>
      <c r="U1852" s="237">
        <v>0</v>
      </c>
      <c r="V1852" s="237">
        <v>0</v>
      </c>
      <c r="W1852" s="237">
        <v>456</v>
      </c>
      <c r="Y1852" s="236" t="str">
        <f t="shared" si="28"/>
        <v>Côte d'Ivoire</v>
      </c>
    </row>
    <row r="1853" spans="1:25" ht="13.5" customHeight="1">
      <c r="A1853" s="399"/>
      <c r="B1853" s="234" t="s">
        <v>40</v>
      </c>
      <c r="C1853" s="232" t="s">
        <v>13</v>
      </c>
      <c r="D1853" s="235">
        <v>0</v>
      </c>
      <c r="E1853" s="235">
        <v>0</v>
      </c>
      <c r="F1853" s="235">
        <v>0</v>
      </c>
      <c r="G1853" s="235">
        <v>0</v>
      </c>
      <c r="H1853" s="235"/>
      <c r="I1853" s="235">
        <v>0</v>
      </c>
      <c r="J1853" s="235">
        <v>0</v>
      </c>
      <c r="K1853" s="415">
        <v>0</v>
      </c>
      <c r="L1853" s="415">
        <v>0</v>
      </c>
      <c r="M1853" s="415">
        <v>0</v>
      </c>
      <c r="N1853" s="415">
        <v>0</v>
      </c>
      <c r="O1853" s="235">
        <v>0</v>
      </c>
      <c r="P1853" s="235">
        <v>0</v>
      </c>
      <c r="Q1853" s="235">
        <v>0</v>
      </c>
      <c r="R1853" s="235">
        <v>0</v>
      </c>
      <c r="S1853" s="235">
        <v>0</v>
      </c>
      <c r="T1853" s="235">
        <v>0</v>
      </c>
      <c r="U1853" s="235">
        <v>0</v>
      </c>
      <c r="V1853" s="235">
        <v>0</v>
      </c>
      <c r="W1853" s="235">
        <v>0</v>
      </c>
      <c r="Y1853" s="236" t="str">
        <f t="shared" si="28"/>
        <v>Côte d'Ivoire</v>
      </c>
    </row>
    <row r="1854" spans="1:25" ht="13.5" customHeight="1">
      <c r="A1854" s="399"/>
      <c r="B1854" s="234" t="s">
        <v>39</v>
      </c>
      <c r="C1854" s="232" t="s">
        <v>13</v>
      </c>
      <c r="D1854" s="237">
        <v>0</v>
      </c>
      <c r="E1854" s="237">
        <v>0</v>
      </c>
      <c r="F1854" s="237">
        <v>0</v>
      </c>
      <c r="G1854" s="237">
        <v>0</v>
      </c>
      <c r="H1854" s="237"/>
      <c r="I1854" s="237">
        <v>0</v>
      </c>
      <c r="J1854" s="237">
        <v>0</v>
      </c>
      <c r="K1854" s="416">
        <v>0</v>
      </c>
      <c r="L1854" s="416">
        <v>0</v>
      </c>
      <c r="M1854" s="416">
        <v>0</v>
      </c>
      <c r="N1854" s="416">
        <v>0</v>
      </c>
      <c r="O1854" s="237">
        <v>0</v>
      </c>
      <c r="P1854" s="237">
        <v>0</v>
      </c>
      <c r="Q1854" s="237">
        <v>0</v>
      </c>
      <c r="R1854" s="237">
        <v>0</v>
      </c>
      <c r="S1854" s="237">
        <v>0</v>
      </c>
      <c r="T1854" s="237">
        <v>0</v>
      </c>
      <c r="U1854" s="237">
        <v>0</v>
      </c>
      <c r="V1854" s="237">
        <v>0</v>
      </c>
      <c r="W1854" s="237">
        <v>0</v>
      </c>
      <c r="Y1854" s="236" t="str">
        <f t="shared" si="28"/>
        <v>Côte d'Ivoire</v>
      </c>
    </row>
    <row r="1855" spans="1:25" ht="13.5" customHeight="1">
      <c r="A1855" s="399"/>
      <c r="B1855" s="234" t="s">
        <v>38</v>
      </c>
      <c r="C1855" s="232" t="s">
        <v>13</v>
      </c>
      <c r="D1855" s="235">
        <v>0</v>
      </c>
      <c r="E1855" s="235">
        <v>0</v>
      </c>
      <c r="F1855" s="235">
        <v>0</v>
      </c>
      <c r="G1855" s="235">
        <v>0</v>
      </c>
      <c r="H1855" s="235"/>
      <c r="I1855" s="235">
        <v>0</v>
      </c>
      <c r="J1855" s="235">
        <v>0</v>
      </c>
      <c r="K1855" s="415">
        <v>0</v>
      </c>
      <c r="L1855" s="415">
        <v>0</v>
      </c>
      <c r="M1855" s="415">
        <v>0</v>
      </c>
      <c r="N1855" s="415">
        <v>0</v>
      </c>
      <c r="O1855" s="235">
        <v>0</v>
      </c>
      <c r="P1855" s="235">
        <v>0</v>
      </c>
      <c r="Q1855" s="235">
        <v>17.053999999999998</v>
      </c>
      <c r="R1855" s="235">
        <v>0</v>
      </c>
      <c r="S1855" s="235">
        <v>0</v>
      </c>
      <c r="T1855" s="235">
        <v>0</v>
      </c>
      <c r="U1855" s="235">
        <v>0</v>
      </c>
      <c r="V1855" s="235">
        <v>0</v>
      </c>
      <c r="W1855" s="235">
        <v>0</v>
      </c>
      <c r="Y1855" s="236" t="str">
        <f t="shared" si="28"/>
        <v>Côte d'Ivoire</v>
      </c>
    </row>
    <row r="1856" spans="1:25" ht="13.5" customHeight="1">
      <c r="A1856" s="399"/>
      <c r="B1856" s="234" t="s">
        <v>37</v>
      </c>
      <c r="C1856" s="232" t="s">
        <v>13</v>
      </c>
      <c r="D1856" s="237">
        <v>0</v>
      </c>
      <c r="E1856" s="237">
        <v>0</v>
      </c>
      <c r="F1856" s="237">
        <v>-167.67</v>
      </c>
      <c r="G1856" s="237">
        <v>0</v>
      </c>
      <c r="H1856" s="237"/>
      <c r="I1856" s="237">
        <v>0</v>
      </c>
      <c r="J1856" s="237">
        <v>0</v>
      </c>
      <c r="K1856" s="416">
        <v>0</v>
      </c>
      <c r="L1856" s="416">
        <v>0</v>
      </c>
      <c r="M1856" s="416">
        <v>0</v>
      </c>
      <c r="N1856" s="416">
        <v>0</v>
      </c>
      <c r="O1856" s="237">
        <v>0</v>
      </c>
      <c r="P1856" s="237">
        <v>0</v>
      </c>
      <c r="Q1856" s="237">
        <v>10.246</v>
      </c>
      <c r="R1856" s="237">
        <v>0</v>
      </c>
      <c r="S1856" s="237">
        <v>0</v>
      </c>
      <c r="T1856" s="237">
        <v>0</v>
      </c>
      <c r="U1856" s="237">
        <v>0</v>
      </c>
      <c r="V1856" s="237">
        <v>0</v>
      </c>
      <c r="W1856" s="237">
        <v>0</v>
      </c>
      <c r="Y1856" s="236" t="str">
        <f t="shared" si="28"/>
        <v>Côte d'Ivoire</v>
      </c>
    </row>
    <row r="1857" spans="1:25" ht="13.5" customHeight="1">
      <c r="A1857" s="399"/>
      <c r="B1857" s="234" t="s">
        <v>36</v>
      </c>
      <c r="C1857" s="232" t="s">
        <v>13</v>
      </c>
      <c r="D1857" s="235">
        <v>0</v>
      </c>
      <c r="E1857" s="235">
        <v>0</v>
      </c>
      <c r="F1857" s="235">
        <v>0</v>
      </c>
      <c r="G1857" s="235">
        <v>0</v>
      </c>
      <c r="H1857" s="235"/>
      <c r="I1857" s="235">
        <v>0</v>
      </c>
      <c r="J1857" s="235">
        <v>0</v>
      </c>
      <c r="K1857" s="415">
        <v>0</v>
      </c>
      <c r="L1857" s="415">
        <v>0</v>
      </c>
      <c r="M1857" s="415">
        <v>0</v>
      </c>
      <c r="N1857" s="415">
        <v>0</v>
      </c>
      <c r="O1857" s="235">
        <v>0</v>
      </c>
      <c r="P1857" s="235">
        <v>0</v>
      </c>
      <c r="Q1857" s="235">
        <v>0</v>
      </c>
      <c r="R1857" s="235">
        <v>0</v>
      </c>
      <c r="S1857" s="235">
        <v>0</v>
      </c>
      <c r="T1857" s="235">
        <v>0</v>
      </c>
      <c r="U1857" s="235">
        <v>0</v>
      </c>
      <c r="V1857" s="235">
        <v>0</v>
      </c>
      <c r="W1857" s="235">
        <v>0</v>
      </c>
      <c r="Y1857" s="236" t="str">
        <f t="shared" si="28"/>
        <v>Côte d'Ivoire</v>
      </c>
    </row>
    <row r="1858" spans="1:25" ht="13.5" customHeight="1">
      <c r="A1858" s="399"/>
      <c r="B1858" s="234" t="s">
        <v>35</v>
      </c>
      <c r="C1858" s="232" t="s">
        <v>13</v>
      </c>
      <c r="D1858" s="237">
        <v>0</v>
      </c>
      <c r="E1858" s="237">
        <v>0</v>
      </c>
      <c r="F1858" s="237">
        <v>0</v>
      </c>
      <c r="G1858" s="237">
        <v>0</v>
      </c>
      <c r="H1858" s="237"/>
      <c r="I1858" s="237">
        <v>0</v>
      </c>
      <c r="J1858" s="237">
        <v>0</v>
      </c>
      <c r="K1858" s="416">
        <v>0</v>
      </c>
      <c r="L1858" s="416">
        <v>0</v>
      </c>
      <c r="M1858" s="416">
        <v>0</v>
      </c>
      <c r="N1858" s="416">
        <v>0</v>
      </c>
      <c r="O1858" s="237">
        <v>0</v>
      </c>
      <c r="P1858" s="237">
        <v>0</v>
      </c>
      <c r="Q1858" s="237">
        <v>0</v>
      </c>
      <c r="R1858" s="237">
        <v>0</v>
      </c>
      <c r="S1858" s="237">
        <v>0</v>
      </c>
      <c r="T1858" s="237">
        <v>0</v>
      </c>
      <c r="U1858" s="237">
        <v>0</v>
      </c>
      <c r="V1858" s="237">
        <v>0</v>
      </c>
      <c r="W1858" s="237">
        <v>0</v>
      </c>
      <c r="Y1858" s="236" t="str">
        <f t="shared" si="28"/>
        <v>Côte d'Ivoire</v>
      </c>
    </row>
    <row r="1859" spans="1:25" ht="13.5" customHeight="1">
      <c r="A1859" s="399"/>
      <c r="B1859" s="234" t="s">
        <v>34</v>
      </c>
      <c r="C1859" s="232" t="s">
        <v>13</v>
      </c>
      <c r="D1859" s="235">
        <v>0</v>
      </c>
      <c r="E1859" s="235">
        <v>0</v>
      </c>
      <c r="F1859" s="235">
        <v>0</v>
      </c>
      <c r="G1859" s="235">
        <v>0</v>
      </c>
      <c r="H1859" s="235"/>
      <c r="I1859" s="235">
        <v>0</v>
      </c>
      <c r="J1859" s="235">
        <v>0</v>
      </c>
      <c r="K1859" s="415">
        <v>0</v>
      </c>
      <c r="L1859" s="415">
        <v>0</v>
      </c>
      <c r="M1859" s="415">
        <v>0</v>
      </c>
      <c r="N1859" s="415">
        <v>0</v>
      </c>
      <c r="O1859" s="235">
        <v>0</v>
      </c>
      <c r="P1859" s="235">
        <v>0</v>
      </c>
      <c r="Q1859" s="235">
        <v>0</v>
      </c>
      <c r="R1859" s="235">
        <v>0</v>
      </c>
      <c r="S1859" s="235">
        <v>0</v>
      </c>
      <c r="T1859" s="235">
        <v>0</v>
      </c>
      <c r="U1859" s="235">
        <v>0</v>
      </c>
      <c r="V1859" s="235">
        <v>0</v>
      </c>
      <c r="W1859" s="235">
        <v>0</v>
      </c>
      <c r="Y1859" s="236" t="str">
        <f t="shared" si="28"/>
        <v>Côte d'Ivoire</v>
      </c>
    </row>
    <row r="1860" spans="1:25" ht="21" customHeight="1">
      <c r="A1860" s="399"/>
      <c r="B1860" s="234" t="s">
        <v>33</v>
      </c>
      <c r="C1860" s="232" t="s">
        <v>13</v>
      </c>
      <c r="D1860" s="237">
        <v>0</v>
      </c>
      <c r="E1860" s="237">
        <v>0</v>
      </c>
      <c r="F1860" s="237">
        <v>0</v>
      </c>
      <c r="G1860" s="237">
        <v>0</v>
      </c>
      <c r="H1860" s="237"/>
      <c r="I1860" s="237">
        <v>0</v>
      </c>
      <c r="J1860" s="237">
        <v>0</v>
      </c>
      <c r="K1860" s="416">
        <v>0</v>
      </c>
      <c r="L1860" s="416">
        <v>0</v>
      </c>
      <c r="M1860" s="416">
        <v>0</v>
      </c>
      <c r="N1860" s="416">
        <v>0</v>
      </c>
      <c r="O1860" s="237">
        <v>0</v>
      </c>
      <c r="P1860" s="237">
        <v>0</v>
      </c>
      <c r="Q1860" s="237">
        <v>0</v>
      </c>
      <c r="R1860" s="237">
        <v>0</v>
      </c>
      <c r="S1860" s="237">
        <v>0</v>
      </c>
      <c r="T1860" s="237">
        <v>0</v>
      </c>
      <c r="U1860" s="237">
        <v>0</v>
      </c>
      <c r="V1860" s="237">
        <v>0</v>
      </c>
      <c r="W1860" s="237">
        <v>0</v>
      </c>
      <c r="Y1860" s="236" t="str">
        <f t="shared" si="28"/>
        <v>Côte d'Ivoire</v>
      </c>
    </row>
    <row r="1861" spans="1:25" ht="13.5" customHeight="1">
      <c r="A1861" s="399"/>
      <c r="B1861" s="234" t="s">
        <v>32</v>
      </c>
      <c r="C1861" s="232" t="s">
        <v>13</v>
      </c>
      <c r="D1861" s="235">
        <v>0</v>
      </c>
      <c r="E1861" s="235">
        <v>0</v>
      </c>
      <c r="F1861" s="235">
        <v>0</v>
      </c>
      <c r="G1861" s="235">
        <v>0</v>
      </c>
      <c r="H1861" s="235"/>
      <c r="I1861" s="235">
        <v>0</v>
      </c>
      <c r="J1861" s="235">
        <v>0</v>
      </c>
      <c r="K1861" s="415">
        <v>0</v>
      </c>
      <c r="L1861" s="415">
        <v>0</v>
      </c>
      <c r="M1861" s="415">
        <v>0</v>
      </c>
      <c r="N1861" s="415">
        <v>0</v>
      </c>
      <c r="O1861" s="235">
        <v>0</v>
      </c>
      <c r="P1861" s="235">
        <v>0</v>
      </c>
      <c r="Q1861" s="235">
        <v>0</v>
      </c>
      <c r="R1861" s="235">
        <v>0</v>
      </c>
      <c r="S1861" s="235">
        <v>0</v>
      </c>
      <c r="T1861" s="235">
        <v>0</v>
      </c>
      <c r="U1861" s="235">
        <v>0</v>
      </c>
      <c r="V1861" s="235">
        <v>0</v>
      </c>
      <c r="W1861" s="235">
        <v>0</v>
      </c>
      <c r="Y1861" s="236" t="str">
        <f t="shared" ref="Y1861:Y1924" si="29">IF(ISTEXT(A1861),A1861,Y1860)</f>
        <v>Côte d'Ivoire</v>
      </c>
    </row>
    <row r="1862" spans="1:25" ht="13.5" customHeight="1">
      <c r="A1862" s="399"/>
      <c r="B1862" s="234" t="s">
        <v>31</v>
      </c>
      <c r="C1862" s="232" t="s">
        <v>13</v>
      </c>
      <c r="D1862" s="237">
        <v>148.52199999999999</v>
      </c>
      <c r="E1862" s="237">
        <v>0</v>
      </c>
      <c r="F1862" s="237">
        <v>0</v>
      </c>
      <c r="G1862" s="237">
        <v>0</v>
      </c>
      <c r="H1862" s="237"/>
      <c r="I1862" s="237">
        <v>-148.52199999999999</v>
      </c>
      <c r="J1862" s="237">
        <v>0</v>
      </c>
      <c r="K1862" s="416">
        <v>0</v>
      </c>
      <c r="L1862" s="416">
        <v>0</v>
      </c>
      <c r="M1862" s="416">
        <v>0</v>
      </c>
      <c r="N1862" s="416">
        <v>0</v>
      </c>
      <c r="O1862" s="237">
        <v>0</v>
      </c>
      <c r="P1862" s="237">
        <v>0</v>
      </c>
      <c r="Q1862" s="237">
        <v>0</v>
      </c>
      <c r="R1862" s="237">
        <v>0</v>
      </c>
      <c r="S1862" s="237">
        <v>0</v>
      </c>
      <c r="T1862" s="237">
        <v>0</v>
      </c>
      <c r="U1862" s="237">
        <v>0</v>
      </c>
      <c r="V1862" s="237">
        <v>0</v>
      </c>
      <c r="W1862" s="237">
        <v>1727</v>
      </c>
      <c r="Y1862" s="236" t="str">
        <f t="shared" si="29"/>
        <v>Côte d'Ivoire</v>
      </c>
    </row>
    <row r="1863" spans="1:25" ht="13.5" customHeight="1">
      <c r="A1863" s="399"/>
      <c r="B1863" s="234" t="s">
        <v>30</v>
      </c>
      <c r="C1863" s="232" t="s">
        <v>13</v>
      </c>
      <c r="D1863" s="235">
        <v>0</v>
      </c>
      <c r="E1863" s="235">
        <v>0</v>
      </c>
      <c r="F1863" s="235">
        <v>0</v>
      </c>
      <c r="G1863" s="235">
        <v>0</v>
      </c>
      <c r="H1863" s="235"/>
      <c r="I1863" s="235">
        <v>0</v>
      </c>
      <c r="J1863" s="235">
        <v>0</v>
      </c>
      <c r="K1863" s="415">
        <v>0</v>
      </c>
      <c r="L1863" s="415">
        <v>0</v>
      </c>
      <c r="M1863" s="415">
        <v>0</v>
      </c>
      <c r="N1863" s="415">
        <v>0</v>
      </c>
      <c r="O1863" s="235">
        <v>0</v>
      </c>
      <c r="P1863" s="235">
        <v>0</v>
      </c>
      <c r="Q1863" s="235">
        <v>0</v>
      </c>
      <c r="R1863" s="235">
        <v>0</v>
      </c>
      <c r="S1863" s="235">
        <v>0</v>
      </c>
      <c r="T1863" s="235">
        <v>0</v>
      </c>
      <c r="U1863" s="235">
        <v>0</v>
      </c>
      <c r="V1863" s="235">
        <v>0</v>
      </c>
      <c r="W1863" s="235">
        <v>0</v>
      </c>
      <c r="Y1863" s="236" t="str">
        <f t="shared" si="29"/>
        <v>Côte d'Ivoire</v>
      </c>
    </row>
    <row r="1864" spans="1:25" ht="13.5" customHeight="1">
      <c r="A1864" s="399"/>
      <c r="B1864" s="234" t="s">
        <v>29</v>
      </c>
      <c r="C1864" s="232" t="s">
        <v>13</v>
      </c>
      <c r="D1864" s="237">
        <v>0</v>
      </c>
      <c r="E1864" s="237">
        <v>0</v>
      </c>
      <c r="F1864" s="237">
        <v>0</v>
      </c>
      <c r="G1864" s="237">
        <v>0</v>
      </c>
      <c r="H1864" s="237"/>
      <c r="I1864" s="237">
        <v>0</v>
      </c>
      <c r="J1864" s="237">
        <v>0</v>
      </c>
      <c r="K1864" s="416">
        <v>0</v>
      </c>
      <c r="L1864" s="416">
        <v>0</v>
      </c>
      <c r="M1864" s="416">
        <v>0</v>
      </c>
      <c r="N1864" s="416">
        <v>0</v>
      </c>
      <c r="O1864" s="237">
        <v>0</v>
      </c>
      <c r="P1864" s="237">
        <v>0</v>
      </c>
      <c r="Q1864" s="237">
        <v>0</v>
      </c>
      <c r="R1864" s="237">
        <v>0</v>
      </c>
      <c r="S1864" s="237">
        <v>0</v>
      </c>
      <c r="T1864" s="237">
        <v>0</v>
      </c>
      <c r="U1864" s="237">
        <v>0</v>
      </c>
      <c r="V1864" s="237">
        <v>0</v>
      </c>
      <c r="W1864" s="237">
        <v>0</v>
      </c>
      <c r="Y1864" s="236" t="str">
        <f t="shared" si="29"/>
        <v>Côte d'Ivoire</v>
      </c>
    </row>
    <row r="1865" spans="1:25" ht="13.5" customHeight="1">
      <c r="A1865" s="399"/>
      <c r="B1865" s="234" t="s">
        <v>28</v>
      </c>
      <c r="C1865" s="232" t="s">
        <v>13</v>
      </c>
      <c r="D1865" s="235">
        <v>0</v>
      </c>
      <c r="E1865" s="235">
        <v>0</v>
      </c>
      <c r="F1865" s="235">
        <v>0</v>
      </c>
      <c r="G1865" s="235">
        <v>0</v>
      </c>
      <c r="H1865" s="235"/>
      <c r="I1865" s="235">
        <v>0</v>
      </c>
      <c r="J1865" s="235">
        <v>0</v>
      </c>
      <c r="K1865" s="415">
        <v>0</v>
      </c>
      <c r="L1865" s="415">
        <v>0</v>
      </c>
      <c r="M1865" s="415">
        <v>0</v>
      </c>
      <c r="N1865" s="415">
        <v>0</v>
      </c>
      <c r="O1865" s="235">
        <v>0</v>
      </c>
      <c r="P1865" s="235">
        <v>0</v>
      </c>
      <c r="Q1865" s="235">
        <v>0</v>
      </c>
      <c r="R1865" s="235">
        <v>0</v>
      </c>
      <c r="S1865" s="235">
        <v>0</v>
      </c>
      <c r="T1865" s="235">
        <v>0</v>
      </c>
      <c r="U1865" s="235">
        <v>0</v>
      </c>
      <c r="V1865" s="235">
        <v>0</v>
      </c>
      <c r="W1865" s="235">
        <v>0</v>
      </c>
      <c r="Y1865" s="236" t="str">
        <f t="shared" si="29"/>
        <v>Côte d'Ivoire</v>
      </c>
    </row>
    <row r="1866" spans="1:25" ht="13.5" customHeight="1">
      <c r="A1866" s="399"/>
      <c r="B1866" s="234" t="s">
        <v>27</v>
      </c>
      <c r="C1866" s="232" t="s">
        <v>13</v>
      </c>
      <c r="D1866" s="237">
        <v>0</v>
      </c>
      <c r="E1866" s="237">
        <v>0</v>
      </c>
      <c r="F1866" s="237">
        <v>0</v>
      </c>
      <c r="G1866" s="237">
        <v>0</v>
      </c>
      <c r="H1866" s="237"/>
      <c r="I1866" s="237">
        <v>0</v>
      </c>
      <c r="J1866" s="237">
        <v>0</v>
      </c>
      <c r="K1866" s="416">
        <v>0</v>
      </c>
      <c r="L1866" s="416">
        <v>0</v>
      </c>
      <c r="M1866" s="416">
        <v>0</v>
      </c>
      <c r="N1866" s="416">
        <v>0</v>
      </c>
      <c r="O1866" s="237">
        <v>0</v>
      </c>
      <c r="P1866" s="237">
        <v>0</v>
      </c>
      <c r="Q1866" s="237">
        <v>0</v>
      </c>
      <c r="R1866" s="237">
        <v>0</v>
      </c>
      <c r="S1866" s="237">
        <v>0</v>
      </c>
      <c r="T1866" s="237">
        <v>0</v>
      </c>
      <c r="U1866" s="237">
        <v>0</v>
      </c>
      <c r="V1866" s="237">
        <v>0</v>
      </c>
      <c r="W1866" s="237">
        <v>0</v>
      </c>
      <c r="Y1866" s="236" t="str">
        <f t="shared" si="29"/>
        <v>Côte d'Ivoire</v>
      </c>
    </row>
    <row r="1867" spans="1:25" ht="13.5" customHeight="1">
      <c r="A1867" s="399"/>
      <c r="B1867" s="234" t="s">
        <v>26</v>
      </c>
      <c r="C1867" s="232" t="s">
        <v>13</v>
      </c>
      <c r="D1867" s="235">
        <v>0</v>
      </c>
      <c r="E1867" s="235">
        <v>0</v>
      </c>
      <c r="F1867" s="235">
        <v>0</v>
      </c>
      <c r="G1867" s="235">
        <v>0</v>
      </c>
      <c r="H1867" s="235"/>
      <c r="I1867" s="235">
        <v>0</v>
      </c>
      <c r="J1867" s="235">
        <v>0</v>
      </c>
      <c r="K1867" s="415">
        <v>0</v>
      </c>
      <c r="L1867" s="415">
        <v>0</v>
      </c>
      <c r="M1867" s="415">
        <v>0</v>
      </c>
      <c r="N1867" s="415">
        <v>0</v>
      </c>
      <c r="O1867" s="235">
        <v>0</v>
      </c>
      <c r="P1867" s="235">
        <v>0</v>
      </c>
      <c r="Q1867" s="235">
        <v>0</v>
      </c>
      <c r="R1867" s="235">
        <v>0</v>
      </c>
      <c r="S1867" s="235">
        <v>0</v>
      </c>
      <c r="T1867" s="235">
        <v>0</v>
      </c>
      <c r="U1867" s="235">
        <v>0</v>
      </c>
      <c r="V1867" s="235">
        <v>0</v>
      </c>
      <c r="W1867" s="235">
        <v>0</v>
      </c>
      <c r="Y1867" s="236" t="str">
        <f t="shared" si="29"/>
        <v>Côte d'Ivoire</v>
      </c>
    </row>
    <row r="1868" spans="1:25" ht="13.5" customHeight="1">
      <c r="A1868" s="399"/>
      <c r="B1868" s="234" t="s">
        <v>25</v>
      </c>
      <c r="C1868" s="232" t="s">
        <v>13</v>
      </c>
      <c r="D1868" s="237">
        <v>0</v>
      </c>
      <c r="E1868" s="237">
        <v>0</v>
      </c>
      <c r="F1868" s="237">
        <v>0</v>
      </c>
      <c r="G1868" s="237">
        <v>0</v>
      </c>
      <c r="H1868" s="237"/>
      <c r="I1868" s="237">
        <v>0</v>
      </c>
      <c r="J1868" s="237">
        <v>0</v>
      </c>
      <c r="K1868" s="416">
        <v>0</v>
      </c>
      <c r="L1868" s="416">
        <v>0</v>
      </c>
      <c r="M1868" s="416">
        <v>0</v>
      </c>
      <c r="N1868" s="416">
        <v>0</v>
      </c>
      <c r="O1868" s="237">
        <v>0</v>
      </c>
      <c r="P1868" s="237">
        <v>0</v>
      </c>
      <c r="Q1868" s="237">
        <v>0</v>
      </c>
      <c r="R1868" s="237">
        <v>0</v>
      </c>
      <c r="S1868" s="237">
        <v>0</v>
      </c>
      <c r="T1868" s="237">
        <v>0</v>
      </c>
      <c r="U1868" s="237">
        <v>0</v>
      </c>
      <c r="V1868" s="237">
        <v>0</v>
      </c>
      <c r="W1868" s="237">
        <v>0</v>
      </c>
      <c r="Y1868" s="236" t="str">
        <f t="shared" si="29"/>
        <v>Côte d'Ivoire</v>
      </c>
    </row>
    <row r="1869" spans="1:25" ht="13.5" customHeight="1">
      <c r="A1869" s="399"/>
      <c r="B1869" s="234" t="s">
        <v>0</v>
      </c>
      <c r="C1869" s="232" t="s">
        <v>13</v>
      </c>
      <c r="D1869" s="235">
        <v>0</v>
      </c>
      <c r="E1869" s="235">
        <v>5.0739999999999998</v>
      </c>
      <c r="F1869" s="235">
        <v>-59.856000000000002</v>
      </c>
      <c r="G1869" s="235">
        <v>0</v>
      </c>
      <c r="H1869" s="235"/>
      <c r="I1869" s="235">
        <v>644.74199999999996</v>
      </c>
      <c r="J1869" s="235">
        <v>6.02</v>
      </c>
      <c r="K1869" s="415">
        <v>0</v>
      </c>
      <c r="L1869" s="415">
        <v>0</v>
      </c>
      <c r="M1869" s="415">
        <v>0</v>
      </c>
      <c r="N1869" s="415">
        <v>0</v>
      </c>
      <c r="O1869" s="235">
        <v>-32.508000000000003</v>
      </c>
      <c r="P1869" s="235">
        <v>-126.678</v>
      </c>
      <c r="Q1869" s="235">
        <v>436.79399999999998</v>
      </c>
      <c r="R1869" s="235">
        <v>5.8479999999999999</v>
      </c>
      <c r="S1869" s="235">
        <v>6.1059999999999999</v>
      </c>
      <c r="T1869" s="235">
        <v>0</v>
      </c>
      <c r="U1869" s="235">
        <v>0</v>
      </c>
      <c r="V1869" s="235">
        <v>0</v>
      </c>
      <c r="W1869" s="235">
        <v>0</v>
      </c>
      <c r="Y1869" s="236" t="str">
        <f t="shared" si="29"/>
        <v>Côte d'Ivoire</v>
      </c>
    </row>
    <row r="1870" spans="1:25" ht="13.5" customHeight="1">
      <c r="A1870" s="399"/>
      <c r="B1870" s="234" t="s">
        <v>24</v>
      </c>
      <c r="C1870" s="232" t="s">
        <v>13</v>
      </c>
      <c r="D1870" s="237">
        <v>0</v>
      </c>
      <c r="E1870" s="237">
        <v>0</v>
      </c>
      <c r="F1870" s="237">
        <v>0</v>
      </c>
      <c r="G1870" s="237">
        <v>0</v>
      </c>
      <c r="H1870" s="237"/>
      <c r="I1870" s="237">
        <v>0</v>
      </c>
      <c r="J1870" s="237">
        <v>0</v>
      </c>
      <c r="K1870" s="416">
        <v>0</v>
      </c>
      <c r="L1870" s="416">
        <v>0</v>
      </c>
      <c r="M1870" s="416">
        <v>0</v>
      </c>
      <c r="N1870" s="416">
        <v>0</v>
      </c>
      <c r="O1870" s="237">
        <v>0</v>
      </c>
      <c r="P1870" s="237">
        <v>0</v>
      </c>
      <c r="Q1870" s="237">
        <v>0</v>
      </c>
      <c r="R1870" s="237">
        <v>0</v>
      </c>
      <c r="S1870" s="237">
        <v>0</v>
      </c>
      <c r="T1870" s="237">
        <v>0</v>
      </c>
      <c r="U1870" s="237">
        <v>0</v>
      </c>
      <c r="V1870" s="237">
        <v>0</v>
      </c>
      <c r="W1870" s="237">
        <v>0</v>
      </c>
      <c r="Y1870" s="236" t="str">
        <f t="shared" si="29"/>
        <v>Côte d'Ivoire</v>
      </c>
    </row>
    <row r="1871" spans="1:25" ht="13.5" customHeight="1">
      <c r="A1871" s="399"/>
      <c r="B1871" s="234" t="s">
        <v>23</v>
      </c>
      <c r="C1871" s="232" t="s">
        <v>13</v>
      </c>
      <c r="D1871" s="235">
        <v>12601.987999999999</v>
      </c>
      <c r="E1871" s="235">
        <v>3940.3240000000001</v>
      </c>
      <c r="F1871" s="235">
        <v>-3418.107</v>
      </c>
      <c r="G1871" s="235">
        <v>96.637</v>
      </c>
      <c r="H1871" s="235"/>
      <c r="I1871" s="235">
        <v>-1097.789</v>
      </c>
      <c r="J1871" s="235">
        <v>-28.806999999999999</v>
      </c>
      <c r="K1871" s="415">
        <v>0</v>
      </c>
      <c r="L1871" s="415">
        <v>0</v>
      </c>
      <c r="M1871" s="415">
        <v>0</v>
      </c>
      <c r="N1871" s="415">
        <v>0</v>
      </c>
      <c r="O1871" s="235">
        <v>-102.499</v>
      </c>
      <c r="P1871" s="235">
        <v>-140.655</v>
      </c>
      <c r="Q1871" s="235">
        <v>7205.7619999999997</v>
      </c>
      <c r="R1871" s="235">
        <v>5.8479999999999999</v>
      </c>
      <c r="S1871" s="235">
        <v>6.1059999999999999</v>
      </c>
      <c r="T1871" s="235">
        <v>0</v>
      </c>
      <c r="U1871" s="235">
        <v>0</v>
      </c>
      <c r="V1871" s="235">
        <v>0</v>
      </c>
      <c r="W1871" s="235">
        <v>7567</v>
      </c>
      <c r="Y1871" s="236" t="str">
        <f t="shared" si="29"/>
        <v>Côte d'Ivoire</v>
      </c>
    </row>
    <row r="1872" spans="1:25" ht="13.5" customHeight="1">
      <c r="A1872" s="399"/>
      <c r="B1872" s="234" t="s">
        <v>22</v>
      </c>
      <c r="C1872" s="232" t="s">
        <v>13</v>
      </c>
      <c r="D1872" s="237">
        <v>9787.5650000000005</v>
      </c>
      <c r="E1872" s="237">
        <v>0</v>
      </c>
      <c r="F1872" s="237">
        <v>0</v>
      </c>
      <c r="G1872" s="237">
        <v>-0.73599999999999999</v>
      </c>
      <c r="H1872" s="237"/>
      <c r="I1872" s="237">
        <v>-148.52199999999999</v>
      </c>
      <c r="J1872" s="237">
        <v>-34.268000000000001</v>
      </c>
      <c r="K1872" s="416">
        <v>0</v>
      </c>
      <c r="L1872" s="416">
        <v>0</v>
      </c>
      <c r="M1872" s="416">
        <v>0</v>
      </c>
      <c r="N1872" s="416">
        <v>0</v>
      </c>
      <c r="O1872" s="237">
        <v>0</v>
      </c>
      <c r="P1872" s="237">
        <v>-13.977</v>
      </c>
      <c r="Q1872" s="237">
        <v>5183.1459999999997</v>
      </c>
      <c r="R1872" s="237">
        <v>0</v>
      </c>
      <c r="S1872" s="237">
        <v>0</v>
      </c>
      <c r="T1872" s="237">
        <v>0</v>
      </c>
      <c r="U1872" s="237">
        <v>0</v>
      </c>
      <c r="V1872" s="237">
        <v>0</v>
      </c>
      <c r="W1872" s="237">
        <v>1795</v>
      </c>
      <c r="Y1872" s="236" t="str">
        <f t="shared" si="29"/>
        <v>Côte d'Ivoire</v>
      </c>
    </row>
    <row r="1873" spans="1:25" ht="13.5" customHeight="1">
      <c r="A1873" s="399"/>
      <c r="B1873" s="234" t="s">
        <v>21</v>
      </c>
      <c r="C1873" s="232" t="s">
        <v>13</v>
      </c>
      <c r="D1873" s="235">
        <v>0</v>
      </c>
      <c r="E1873" s="235">
        <v>0</v>
      </c>
      <c r="F1873" s="235">
        <v>0</v>
      </c>
      <c r="G1873" s="235">
        <v>0</v>
      </c>
      <c r="H1873" s="235"/>
      <c r="I1873" s="235">
        <v>0</v>
      </c>
      <c r="J1873" s="235">
        <v>0</v>
      </c>
      <c r="K1873" s="415">
        <v>0</v>
      </c>
      <c r="L1873" s="415">
        <v>0</v>
      </c>
      <c r="M1873" s="415">
        <v>0</v>
      </c>
      <c r="N1873" s="415">
        <v>0</v>
      </c>
      <c r="O1873" s="235">
        <v>0</v>
      </c>
      <c r="P1873" s="235">
        <v>0</v>
      </c>
      <c r="Q1873" s="235">
        <v>0</v>
      </c>
      <c r="R1873" s="235">
        <v>0</v>
      </c>
      <c r="S1873" s="235">
        <v>0</v>
      </c>
      <c r="T1873" s="235">
        <v>0</v>
      </c>
      <c r="U1873" s="235">
        <v>0</v>
      </c>
      <c r="V1873" s="235">
        <v>0</v>
      </c>
      <c r="W1873" s="235">
        <v>0</v>
      </c>
      <c r="Y1873" s="236" t="str">
        <f t="shared" si="29"/>
        <v>Côte d'Ivoire</v>
      </c>
    </row>
    <row r="1874" spans="1:25" ht="13.5" customHeight="1">
      <c r="A1874" s="399"/>
      <c r="B1874" s="234" t="s">
        <v>20</v>
      </c>
      <c r="C1874" s="232" t="s">
        <v>13</v>
      </c>
      <c r="D1874" s="237">
        <v>0</v>
      </c>
      <c r="E1874" s="237">
        <v>0</v>
      </c>
      <c r="F1874" s="237">
        <v>0</v>
      </c>
      <c r="G1874" s="237">
        <v>0</v>
      </c>
      <c r="H1874" s="237"/>
      <c r="I1874" s="237">
        <v>0</v>
      </c>
      <c r="J1874" s="237">
        <v>0</v>
      </c>
      <c r="K1874" s="416">
        <v>0</v>
      </c>
      <c r="L1874" s="416">
        <v>0</v>
      </c>
      <c r="M1874" s="416">
        <v>0</v>
      </c>
      <c r="N1874" s="416">
        <v>0</v>
      </c>
      <c r="O1874" s="237">
        <v>0</v>
      </c>
      <c r="P1874" s="237">
        <v>0</v>
      </c>
      <c r="Q1874" s="237">
        <v>0</v>
      </c>
      <c r="R1874" s="237">
        <v>0</v>
      </c>
      <c r="S1874" s="237">
        <v>0</v>
      </c>
      <c r="T1874" s="237">
        <v>0</v>
      </c>
      <c r="U1874" s="237">
        <v>0</v>
      </c>
      <c r="V1874" s="237">
        <v>0</v>
      </c>
      <c r="W1874" s="237">
        <v>0</v>
      </c>
      <c r="Y1874" s="236" t="str">
        <f t="shared" si="29"/>
        <v>Côte d'Ivoire</v>
      </c>
    </row>
    <row r="1875" spans="1:25" ht="13.5" customHeight="1">
      <c r="A1875" s="399"/>
      <c r="B1875" s="234" t="s">
        <v>19</v>
      </c>
      <c r="C1875" s="232" t="s">
        <v>13</v>
      </c>
      <c r="D1875" s="235">
        <v>0</v>
      </c>
      <c r="E1875" s="235">
        <v>0</v>
      </c>
      <c r="F1875" s="235">
        <v>0</v>
      </c>
      <c r="G1875" s="235">
        <v>0</v>
      </c>
      <c r="H1875" s="235"/>
      <c r="I1875" s="235">
        <v>0</v>
      </c>
      <c r="J1875" s="235">
        <v>0</v>
      </c>
      <c r="K1875" s="415">
        <v>0</v>
      </c>
      <c r="L1875" s="415">
        <v>0</v>
      </c>
      <c r="M1875" s="415">
        <v>0</v>
      </c>
      <c r="N1875" s="415">
        <v>0</v>
      </c>
      <c r="O1875" s="235">
        <v>0</v>
      </c>
      <c r="P1875" s="235">
        <v>0</v>
      </c>
      <c r="Q1875" s="235">
        <v>0</v>
      </c>
      <c r="R1875" s="235">
        <v>0</v>
      </c>
      <c r="S1875" s="235">
        <v>0</v>
      </c>
      <c r="T1875" s="235">
        <v>0</v>
      </c>
      <c r="U1875" s="235">
        <v>0</v>
      </c>
      <c r="V1875" s="235">
        <v>0</v>
      </c>
      <c r="W1875" s="235">
        <v>0</v>
      </c>
      <c r="Y1875" s="236" t="str">
        <f t="shared" si="29"/>
        <v>Côte d'Ivoire</v>
      </c>
    </row>
    <row r="1876" spans="1:25" ht="13.5" customHeight="1">
      <c r="A1876" s="399"/>
      <c r="B1876" s="234" t="s">
        <v>18</v>
      </c>
      <c r="C1876" s="232" t="s">
        <v>13</v>
      </c>
      <c r="D1876" s="237">
        <v>0</v>
      </c>
      <c r="E1876" s="237">
        <v>0</v>
      </c>
      <c r="F1876" s="237">
        <v>-484.72300000000001</v>
      </c>
      <c r="G1876" s="237">
        <v>97.373000000000005</v>
      </c>
      <c r="H1876" s="237"/>
      <c r="I1876" s="237">
        <v>0</v>
      </c>
      <c r="J1876" s="237">
        <v>0</v>
      </c>
      <c r="K1876" s="416">
        <v>0</v>
      </c>
      <c r="L1876" s="416">
        <v>0</v>
      </c>
      <c r="M1876" s="416">
        <v>0</v>
      </c>
      <c r="N1876" s="416">
        <v>0</v>
      </c>
      <c r="O1876" s="237">
        <v>0</v>
      </c>
      <c r="P1876" s="237">
        <v>0</v>
      </c>
      <c r="Q1876" s="237">
        <v>276.06799999999998</v>
      </c>
      <c r="R1876" s="237">
        <v>0</v>
      </c>
      <c r="S1876" s="237">
        <v>0</v>
      </c>
      <c r="T1876" s="237">
        <v>0</v>
      </c>
      <c r="U1876" s="237">
        <v>0</v>
      </c>
      <c r="V1876" s="237">
        <v>0</v>
      </c>
      <c r="W1876" s="237">
        <v>0</v>
      </c>
      <c r="Y1876" s="236" t="str">
        <f t="shared" si="29"/>
        <v>Côte d'Ivoire</v>
      </c>
    </row>
    <row r="1877" spans="1:25" ht="21" customHeight="1">
      <c r="A1877" s="399"/>
      <c r="B1877" s="234" t="s">
        <v>17</v>
      </c>
      <c r="C1877" s="232" t="s">
        <v>13</v>
      </c>
      <c r="D1877" s="235">
        <v>0</v>
      </c>
      <c r="E1877" s="235">
        <v>0</v>
      </c>
      <c r="F1877" s="235">
        <v>-866.05</v>
      </c>
      <c r="G1877" s="235">
        <v>0</v>
      </c>
      <c r="H1877" s="235"/>
      <c r="I1877" s="235">
        <v>0</v>
      </c>
      <c r="J1877" s="235">
        <v>0</v>
      </c>
      <c r="K1877" s="415">
        <v>0</v>
      </c>
      <c r="L1877" s="415">
        <v>0</v>
      </c>
      <c r="M1877" s="415">
        <v>0</v>
      </c>
      <c r="N1877" s="415">
        <v>0</v>
      </c>
      <c r="O1877" s="235">
        <v>0</v>
      </c>
      <c r="P1877" s="235">
        <v>0</v>
      </c>
      <c r="Q1877" s="235">
        <v>0</v>
      </c>
      <c r="R1877" s="235">
        <v>0</v>
      </c>
      <c r="S1877" s="235">
        <v>0</v>
      </c>
      <c r="T1877" s="235">
        <v>0</v>
      </c>
      <c r="U1877" s="235">
        <v>0</v>
      </c>
      <c r="V1877" s="235">
        <v>0</v>
      </c>
      <c r="W1877" s="235">
        <v>0</v>
      </c>
      <c r="Y1877" s="236" t="str">
        <f t="shared" si="29"/>
        <v>Côte d'Ivoire</v>
      </c>
    </row>
    <row r="1878" spans="1:25" ht="13.5" customHeight="1">
      <c r="A1878" s="399"/>
      <c r="B1878" s="234" t="s">
        <v>16</v>
      </c>
      <c r="C1878" s="232" t="s">
        <v>13</v>
      </c>
      <c r="D1878" s="237">
        <v>0</v>
      </c>
      <c r="E1878" s="237">
        <v>0</v>
      </c>
      <c r="F1878" s="237">
        <v>-320.60300000000001</v>
      </c>
      <c r="G1878" s="237">
        <v>0</v>
      </c>
      <c r="H1878" s="237"/>
      <c r="I1878" s="237">
        <v>-3.1030000000000002</v>
      </c>
      <c r="J1878" s="237">
        <v>0</v>
      </c>
      <c r="K1878" s="416">
        <v>0</v>
      </c>
      <c r="L1878" s="416">
        <v>0</v>
      </c>
      <c r="M1878" s="416">
        <v>0</v>
      </c>
      <c r="N1878" s="416">
        <v>0</v>
      </c>
      <c r="O1878" s="237">
        <v>0</v>
      </c>
      <c r="P1878" s="237">
        <v>0</v>
      </c>
      <c r="Q1878" s="237">
        <v>888.38</v>
      </c>
      <c r="R1878" s="237">
        <v>0</v>
      </c>
      <c r="S1878" s="237">
        <v>0</v>
      </c>
      <c r="T1878" s="237">
        <v>0</v>
      </c>
      <c r="U1878" s="237">
        <v>0</v>
      </c>
      <c r="V1878" s="237">
        <v>0</v>
      </c>
      <c r="W1878" s="237">
        <v>10</v>
      </c>
      <c r="Y1878" s="236" t="str">
        <f t="shared" si="29"/>
        <v>Côte d'Ivoire</v>
      </c>
    </row>
    <row r="1879" spans="1:25" ht="13.5" customHeight="1">
      <c r="A1879" s="399"/>
      <c r="B1879" s="234" t="s">
        <v>15</v>
      </c>
      <c r="C1879" s="232" t="s">
        <v>13</v>
      </c>
      <c r="D1879" s="235">
        <v>9639.0429999999997</v>
      </c>
      <c r="E1879" s="235">
        <v>0</v>
      </c>
      <c r="F1879" s="235">
        <v>0</v>
      </c>
      <c r="G1879" s="235">
        <v>0</v>
      </c>
      <c r="H1879" s="235"/>
      <c r="I1879" s="235">
        <v>0</v>
      </c>
      <c r="J1879" s="235">
        <v>-34.268000000000001</v>
      </c>
      <c r="K1879" s="415">
        <v>0</v>
      </c>
      <c r="L1879" s="415">
        <v>0</v>
      </c>
      <c r="M1879" s="415">
        <v>0</v>
      </c>
      <c r="N1879" s="415">
        <v>0</v>
      </c>
      <c r="O1879" s="235">
        <v>0</v>
      </c>
      <c r="P1879" s="235">
        <v>0</v>
      </c>
      <c r="Q1879" s="235">
        <v>4204.0020000000004</v>
      </c>
      <c r="R1879" s="235">
        <v>0</v>
      </c>
      <c r="S1879" s="235">
        <v>0</v>
      </c>
      <c r="T1879" s="235">
        <v>0</v>
      </c>
      <c r="U1879" s="235">
        <v>0</v>
      </c>
      <c r="V1879" s="235">
        <v>0</v>
      </c>
      <c r="W1879" s="235">
        <v>68</v>
      </c>
      <c r="Y1879" s="236" t="str">
        <f t="shared" si="29"/>
        <v>Côte d'Ivoire</v>
      </c>
    </row>
    <row r="1880" spans="1:25" ht="13.5" customHeight="1">
      <c r="A1880" s="400"/>
      <c r="B1880" s="234" t="s">
        <v>14</v>
      </c>
      <c r="C1880" s="232" t="s">
        <v>13</v>
      </c>
      <c r="D1880" s="237">
        <v>0</v>
      </c>
      <c r="E1880" s="237">
        <v>0</v>
      </c>
      <c r="F1880" s="237">
        <v>0</v>
      </c>
      <c r="G1880" s="237">
        <v>0</v>
      </c>
      <c r="H1880" s="237"/>
      <c r="I1880" s="237">
        <v>0</v>
      </c>
      <c r="J1880" s="237">
        <v>0</v>
      </c>
      <c r="K1880" s="416">
        <v>0</v>
      </c>
      <c r="L1880" s="416">
        <v>0</v>
      </c>
      <c r="M1880" s="416">
        <v>0</v>
      </c>
      <c r="N1880" s="416">
        <v>0</v>
      </c>
      <c r="O1880" s="237">
        <v>0</v>
      </c>
      <c r="P1880" s="237">
        <v>0</v>
      </c>
      <c r="Q1880" s="237">
        <v>0</v>
      </c>
      <c r="R1880" s="237">
        <v>0</v>
      </c>
      <c r="S1880" s="237">
        <v>0</v>
      </c>
      <c r="T1880" s="237">
        <v>0</v>
      </c>
      <c r="U1880" s="237">
        <v>0</v>
      </c>
      <c r="V1880" s="237">
        <v>0</v>
      </c>
      <c r="W1880" s="237">
        <v>0</v>
      </c>
      <c r="Y1880" s="236" t="str">
        <f t="shared" si="29"/>
        <v>Côte d'Ivoire</v>
      </c>
    </row>
    <row r="1881" spans="1:25" ht="13.5" customHeight="1">
      <c r="A1881" s="398" t="s">
        <v>490</v>
      </c>
      <c r="B1881" s="234" t="s">
        <v>78</v>
      </c>
      <c r="C1881" s="232" t="s">
        <v>13</v>
      </c>
      <c r="D1881" s="237" t="s">
        <v>12</v>
      </c>
      <c r="E1881" s="237" t="s">
        <v>12</v>
      </c>
      <c r="F1881" s="237" t="s">
        <v>12</v>
      </c>
      <c r="G1881" s="237" t="s">
        <v>12</v>
      </c>
      <c r="H1881" s="237"/>
      <c r="I1881" s="237" t="s">
        <v>12</v>
      </c>
      <c r="J1881" s="237" t="s">
        <v>12</v>
      </c>
      <c r="K1881" s="415" t="s">
        <v>12</v>
      </c>
      <c r="L1881" s="415" t="s">
        <v>12</v>
      </c>
      <c r="M1881" s="415" t="s">
        <v>12</v>
      </c>
      <c r="N1881" s="415" t="s">
        <v>12</v>
      </c>
      <c r="O1881" s="237" t="s">
        <v>12</v>
      </c>
      <c r="P1881" s="237" t="s">
        <v>12</v>
      </c>
      <c r="Q1881" s="237" t="s">
        <v>12</v>
      </c>
      <c r="R1881" s="237" t="s">
        <v>12</v>
      </c>
      <c r="S1881" s="237" t="s">
        <v>12</v>
      </c>
      <c r="T1881" s="237" t="s">
        <v>12</v>
      </c>
      <c r="U1881" s="237" t="s">
        <v>12</v>
      </c>
      <c r="V1881" s="237" t="s">
        <v>12</v>
      </c>
      <c r="W1881" s="237" t="s">
        <v>12</v>
      </c>
      <c r="Y1881" s="236" t="str">
        <f t="shared" si="29"/>
        <v>Croatia</v>
      </c>
    </row>
    <row r="1882" spans="1:25" ht="13.5" customHeight="1">
      <c r="A1882" s="399"/>
      <c r="B1882" s="234" t="s">
        <v>77</v>
      </c>
      <c r="C1882" s="232" t="s">
        <v>13</v>
      </c>
      <c r="D1882" s="235" t="s">
        <v>12</v>
      </c>
      <c r="E1882" s="235" t="s">
        <v>12</v>
      </c>
      <c r="F1882" s="235" t="s">
        <v>12</v>
      </c>
      <c r="G1882" s="235" t="s">
        <v>12</v>
      </c>
      <c r="H1882" s="235"/>
      <c r="I1882" s="235" t="s">
        <v>12</v>
      </c>
      <c r="J1882" s="235" t="s">
        <v>12</v>
      </c>
      <c r="K1882" s="416" t="s">
        <v>12</v>
      </c>
      <c r="L1882" s="416" t="s">
        <v>12</v>
      </c>
      <c r="M1882" s="416" t="s">
        <v>12</v>
      </c>
      <c r="N1882" s="416" t="s">
        <v>12</v>
      </c>
      <c r="O1882" s="235" t="s">
        <v>12</v>
      </c>
      <c r="P1882" s="235" t="s">
        <v>12</v>
      </c>
      <c r="Q1882" s="235" t="s">
        <v>12</v>
      </c>
      <c r="R1882" s="235" t="s">
        <v>12</v>
      </c>
      <c r="S1882" s="235" t="s">
        <v>12</v>
      </c>
      <c r="T1882" s="235" t="s">
        <v>12</v>
      </c>
      <c r="U1882" s="235" t="s">
        <v>12</v>
      </c>
      <c r="V1882" s="235" t="s">
        <v>12</v>
      </c>
      <c r="W1882" s="235" t="s">
        <v>12</v>
      </c>
      <c r="Y1882" s="236" t="str">
        <f t="shared" si="29"/>
        <v>Croatia</v>
      </c>
    </row>
    <row r="1883" spans="1:25" ht="13.5" customHeight="1">
      <c r="A1883" s="399"/>
      <c r="B1883" s="234" t="s">
        <v>76</v>
      </c>
      <c r="C1883" s="232" t="s">
        <v>13</v>
      </c>
      <c r="D1883" s="237">
        <v>0</v>
      </c>
      <c r="E1883" s="237">
        <v>1.9790000000000001</v>
      </c>
      <c r="F1883" s="237">
        <v>0</v>
      </c>
      <c r="G1883" s="237">
        <v>0</v>
      </c>
      <c r="H1883" s="237"/>
      <c r="I1883" s="237">
        <v>0</v>
      </c>
      <c r="J1883" s="237">
        <v>0</v>
      </c>
      <c r="K1883" s="415">
        <v>0</v>
      </c>
      <c r="L1883" s="415">
        <v>0</v>
      </c>
      <c r="M1883" s="415">
        <v>0</v>
      </c>
      <c r="N1883" s="415">
        <v>0</v>
      </c>
      <c r="O1883" s="237">
        <v>0</v>
      </c>
      <c r="P1883" s="237">
        <v>0</v>
      </c>
      <c r="Q1883" s="237">
        <v>1.9790000000000001</v>
      </c>
      <c r="R1883" s="237">
        <v>0.66</v>
      </c>
      <c r="S1883" s="237">
        <v>0</v>
      </c>
      <c r="T1883" s="237">
        <v>0</v>
      </c>
      <c r="U1883" s="237">
        <v>1.319</v>
      </c>
      <c r="V1883" s="237">
        <v>0</v>
      </c>
      <c r="W1883" s="237">
        <v>0</v>
      </c>
      <c r="Y1883" s="236" t="str">
        <f t="shared" si="29"/>
        <v>Croatia</v>
      </c>
    </row>
    <row r="1884" spans="1:25" ht="13.5" customHeight="1">
      <c r="A1884" s="399"/>
      <c r="B1884" s="234" t="s">
        <v>75</v>
      </c>
      <c r="C1884" s="232" t="s">
        <v>13</v>
      </c>
      <c r="D1884" s="235">
        <v>0</v>
      </c>
      <c r="E1884" s="235">
        <v>0</v>
      </c>
      <c r="F1884" s="235">
        <v>0</v>
      </c>
      <c r="G1884" s="235">
        <v>0</v>
      </c>
      <c r="H1884" s="235"/>
      <c r="I1884" s="235">
        <v>0</v>
      </c>
      <c r="J1884" s="235">
        <v>0</v>
      </c>
      <c r="K1884" s="416">
        <v>0</v>
      </c>
      <c r="L1884" s="416">
        <v>0</v>
      </c>
      <c r="M1884" s="416">
        <v>0</v>
      </c>
      <c r="N1884" s="416">
        <v>0</v>
      </c>
      <c r="O1884" s="235">
        <v>0</v>
      </c>
      <c r="P1884" s="235">
        <v>0</v>
      </c>
      <c r="Q1884" s="235">
        <v>0</v>
      </c>
      <c r="R1884" s="235">
        <v>0</v>
      </c>
      <c r="S1884" s="235">
        <v>0</v>
      </c>
      <c r="T1884" s="235">
        <v>0</v>
      </c>
      <c r="U1884" s="235">
        <v>0</v>
      </c>
      <c r="V1884" s="235">
        <v>0</v>
      </c>
      <c r="W1884" s="235">
        <v>0</v>
      </c>
      <c r="Y1884" s="236" t="str">
        <f t="shared" si="29"/>
        <v>Croatia</v>
      </c>
    </row>
    <row r="1885" spans="1:25" ht="13.5" customHeight="1">
      <c r="A1885" s="399"/>
      <c r="B1885" s="234" t="s">
        <v>74</v>
      </c>
      <c r="C1885" s="232" t="s">
        <v>13</v>
      </c>
      <c r="D1885" s="237">
        <v>0</v>
      </c>
      <c r="E1885" s="237">
        <v>709.68700000000001</v>
      </c>
      <c r="F1885" s="237">
        <v>-6.6210000000000004</v>
      </c>
      <c r="G1885" s="237">
        <v>0.05</v>
      </c>
      <c r="H1885" s="237"/>
      <c r="I1885" s="237">
        <v>-556.21699999999998</v>
      </c>
      <c r="J1885" s="237">
        <v>0</v>
      </c>
      <c r="K1885" s="415">
        <v>0</v>
      </c>
      <c r="L1885" s="415">
        <v>0</v>
      </c>
      <c r="M1885" s="415">
        <v>0</v>
      </c>
      <c r="N1885" s="415">
        <v>0</v>
      </c>
      <c r="O1885" s="237">
        <v>0</v>
      </c>
      <c r="P1885" s="237">
        <v>0</v>
      </c>
      <c r="Q1885" s="237">
        <v>78.88</v>
      </c>
      <c r="R1885" s="237">
        <v>0</v>
      </c>
      <c r="S1885" s="237">
        <v>0</v>
      </c>
      <c r="T1885" s="237">
        <v>0</v>
      </c>
      <c r="U1885" s="237">
        <v>78.233000000000004</v>
      </c>
      <c r="V1885" s="237">
        <v>0</v>
      </c>
      <c r="W1885" s="237">
        <v>2404</v>
      </c>
      <c r="Y1885" s="236" t="str">
        <f t="shared" si="29"/>
        <v>Croatia</v>
      </c>
    </row>
    <row r="1886" spans="1:25" ht="13.5" customHeight="1">
      <c r="A1886" s="399"/>
      <c r="B1886" s="234" t="s">
        <v>73</v>
      </c>
      <c r="C1886" s="232" t="s">
        <v>13</v>
      </c>
      <c r="D1886" s="235">
        <v>0</v>
      </c>
      <c r="E1886" s="235">
        <v>0</v>
      </c>
      <c r="F1886" s="235">
        <v>0</v>
      </c>
      <c r="G1886" s="235">
        <v>0</v>
      </c>
      <c r="H1886" s="235"/>
      <c r="I1886" s="235">
        <v>0</v>
      </c>
      <c r="J1886" s="235">
        <v>0</v>
      </c>
      <c r="K1886" s="416">
        <v>0</v>
      </c>
      <c r="L1886" s="416">
        <v>0</v>
      </c>
      <c r="M1886" s="416">
        <v>0</v>
      </c>
      <c r="N1886" s="416">
        <v>0</v>
      </c>
      <c r="O1886" s="235">
        <v>0</v>
      </c>
      <c r="P1886" s="235">
        <v>0</v>
      </c>
      <c r="Q1886" s="235">
        <v>0</v>
      </c>
      <c r="R1886" s="235">
        <v>0</v>
      </c>
      <c r="S1886" s="235">
        <v>0</v>
      </c>
      <c r="T1886" s="235">
        <v>0</v>
      </c>
      <c r="U1886" s="235">
        <v>0</v>
      </c>
      <c r="V1886" s="235">
        <v>0</v>
      </c>
      <c r="W1886" s="235">
        <v>0</v>
      </c>
      <c r="Y1886" s="236" t="str">
        <f t="shared" si="29"/>
        <v>Croatia</v>
      </c>
    </row>
    <row r="1887" spans="1:25" ht="13.5" customHeight="1">
      <c r="A1887" s="399"/>
      <c r="B1887" s="234" t="s">
        <v>72</v>
      </c>
      <c r="C1887" s="232" t="s">
        <v>13</v>
      </c>
      <c r="D1887" s="237">
        <v>0</v>
      </c>
      <c r="E1887" s="237">
        <v>19.844000000000001</v>
      </c>
      <c r="F1887" s="237">
        <v>0</v>
      </c>
      <c r="G1887" s="237">
        <v>0.32800000000000001</v>
      </c>
      <c r="H1887" s="237"/>
      <c r="I1887" s="237">
        <v>0</v>
      </c>
      <c r="J1887" s="237">
        <v>0</v>
      </c>
      <c r="K1887" s="415">
        <v>0</v>
      </c>
      <c r="L1887" s="415">
        <v>-3.2669999999999999</v>
      </c>
      <c r="M1887" s="415">
        <v>0</v>
      </c>
      <c r="N1887" s="415">
        <v>0</v>
      </c>
      <c r="O1887" s="237">
        <v>0</v>
      </c>
      <c r="P1887" s="237">
        <v>0</v>
      </c>
      <c r="Q1887" s="237">
        <v>17.638999999999999</v>
      </c>
      <c r="R1887" s="237">
        <v>0</v>
      </c>
      <c r="S1887" s="237">
        <v>0</v>
      </c>
      <c r="T1887" s="237">
        <v>0</v>
      </c>
      <c r="U1887" s="237">
        <v>2.2050000000000001</v>
      </c>
      <c r="V1887" s="237">
        <v>0</v>
      </c>
      <c r="W1887" s="237">
        <v>17</v>
      </c>
      <c r="Y1887" s="236" t="str">
        <f t="shared" si="29"/>
        <v>Croatia</v>
      </c>
    </row>
    <row r="1888" spans="1:25" ht="13.5" customHeight="1">
      <c r="A1888" s="399"/>
      <c r="B1888" s="234" t="s">
        <v>71</v>
      </c>
      <c r="C1888" s="232" t="s">
        <v>13</v>
      </c>
      <c r="D1888" s="235">
        <v>0</v>
      </c>
      <c r="E1888" s="235">
        <v>0</v>
      </c>
      <c r="F1888" s="235">
        <v>0</v>
      </c>
      <c r="G1888" s="235">
        <v>0</v>
      </c>
      <c r="H1888" s="235"/>
      <c r="I1888" s="235">
        <v>0</v>
      </c>
      <c r="J1888" s="235">
        <v>0</v>
      </c>
      <c r="K1888" s="416">
        <v>0</v>
      </c>
      <c r="L1888" s="416">
        <v>0</v>
      </c>
      <c r="M1888" s="416">
        <v>0</v>
      </c>
      <c r="N1888" s="416">
        <v>0</v>
      </c>
      <c r="O1888" s="235">
        <v>0</v>
      </c>
      <c r="P1888" s="235">
        <v>0</v>
      </c>
      <c r="Q1888" s="235">
        <v>0</v>
      </c>
      <c r="R1888" s="235">
        <v>0</v>
      </c>
      <c r="S1888" s="235">
        <v>0</v>
      </c>
      <c r="T1888" s="235">
        <v>0</v>
      </c>
      <c r="U1888" s="235">
        <v>0</v>
      </c>
      <c r="V1888" s="235">
        <v>0</v>
      </c>
      <c r="W1888" s="235">
        <v>0</v>
      </c>
      <c r="Y1888" s="236" t="str">
        <f t="shared" si="29"/>
        <v>Croatia</v>
      </c>
    </row>
    <row r="1889" spans="1:25" ht="13.5" customHeight="1">
      <c r="A1889" s="399"/>
      <c r="B1889" s="234" t="s">
        <v>70</v>
      </c>
      <c r="C1889" s="232" t="s">
        <v>13</v>
      </c>
      <c r="D1889" s="237">
        <v>0</v>
      </c>
      <c r="E1889" s="237">
        <v>0</v>
      </c>
      <c r="F1889" s="237">
        <v>0</v>
      </c>
      <c r="G1889" s="237">
        <v>0</v>
      </c>
      <c r="H1889" s="237"/>
      <c r="I1889" s="237">
        <v>0</v>
      </c>
      <c r="J1889" s="237">
        <v>0</v>
      </c>
      <c r="K1889" s="415">
        <v>0</v>
      </c>
      <c r="L1889" s="415">
        <v>0</v>
      </c>
      <c r="M1889" s="415">
        <v>0</v>
      </c>
      <c r="N1889" s="415">
        <v>0</v>
      </c>
      <c r="O1889" s="237">
        <v>0</v>
      </c>
      <c r="P1889" s="237">
        <v>0</v>
      </c>
      <c r="Q1889" s="237">
        <v>0</v>
      </c>
      <c r="R1889" s="237">
        <v>0</v>
      </c>
      <c r="S1889" s="237">
        <v>0</v>
      </c>
      <c r="T1889" s="237">
        <v>0</v>
      </c>
      <c r="U1889" s="237">
        <v>0</v>
      </c>
      <c r="V1889" s="237">
        <v>0</v>
      </c>
      <c r="W1889" s="237">
        <v>0</v>
      </c>
      <c r="Y1889" s="236" t="str">
        <f t="shared" si="29"/>
        <v>Croatia</v>
      </c>
    </row>
    <row r="1890" spans="1:25" ht="13.5" customHeight="1">
      <c r="A1890" s="399"/>
      <c r="B1890" s="234" t="s">
        <v>69</v>
      </c>
      <c r="C1890" s="232" t="s">
        <v>13</v>
      </c>
      <c r="D1890" s="235">
        <v>0</v>
      </c>
      <c r="E1890" s="235">
        <v>18.902000000000001</v>
      </c>
      <c r="F1890" s="235">
        <v>-0.7</v>
      </c>
      <c r="G1890" s="235">
        <v>0</v>
      </c>
      <c r="H1890" s="235"/>
      <c r="I1890" s="235">
        <v>0</v>
      </c>
      <c r="J1890" s="235">
        <v>0</v>
      </c>
      <c r="K1890" s="416">
        <v>0</v>
      </c>
      <c r="L1890" s="416">
        <v>0</v>
      </c>
      <c r="M1890" s="416">
        <v>0</v>
      </c>
      <c r="N1890" s="416">
        <v>0</v>
      </c>
      <c r="O1890" s="235">
        <v>0</v>
      </c>
      <c r="P1890" s="235">
        <v>0</v>
      </c>
      <c r="Q1890" s="235">
        <v>17.501000000000001</v>
      </c>
      <c r="R1890" s="235">
        <v>2.1</v>
      </c>
      <c r="S1890" s="235">
        <v>0</v>
      </c>
      <c r="T1890" s="235">
        <v>0</v>
      </c>
      <c r="U1890" s="235">
        <v>13.301</v>
      </c>
      <c r="V1890" s="235">
        <v>0</v>
      </c>
      <c r="W1890" s="235">
        <v>0</v>
      </c>
      <c r="Y1890" s="236" t="str">
        <f t="shared" si="29"/>
        <v>Croatia</v>
      </c>
    </row>
    <row r="1891" spans="1:25" ht="13.5" customHeight="1">
      <c r="A1891" s="399"/>
      <c r="B1891" s="234" t="s">
        <v>68</v>
      </c>
      <c r="C1891" s="232" t="s">
        <v>13</v>
      </c>
      <c r="D1891" s="237">
        <v>0</v>
      </c>
      <c r="E1891" s="237">
        <v>0</v>
      </c>
      <c r="F1891" s="237">
        <v>0</v>
      </c>
      <c r="G1891" s="237">
        <v>0</v>
      </c>
      <c r="H1891" s="237"/>
      <c r="I1891" s="237">
        <v>0</v>
      </c>
      <c r="J1891" s="237">
        <v>0</v>
      </c>
      <c r="K1891" s="415">
        <v>0</v>
      </c>
      <c r="L1891" s="415">
        <v>0</v>
      </c>
      <c r="M1891" s="415">
        <v>0</v>
      </c>
      <c r="N1891" s="415">
        <v>0</v>
      </c>
      <c r="O1891" s="237">
        <v>0</v>
      </c>
      <c r="P1891" s="237">
        <v>0</v>
      </c>
      <c r="Q1891" s="237">
        <v>0</v>
      </c>
      <c r="R1891" s="237">
        <v>0</v>
      </c>
      <c r="S1891" s="237">
        <v>0</v>
      </c>
      <c r="T1891" s="237">
        <v>0</v>
      </c>
      <c r="U1891" s="237">
        <v>0</v>
      </c>
      <c r="V1891" s="237">
        <v>0</v>
      </c>
      <c r="W1891" s="237">
        <v>0</v>
      </c>
      <c r="Y1891" s="236" t="str">
        <f t="shared" si="29"/>
        <v>Croatia</v>
      </c>
    </row>
    <row r="1892" spans="1:25" ht="13.5" customHeight="1">
      <c r="A1892" s="399"/>
      <c r="B1892" s="234" t="s">
        <v>67</v>
      </c>
      <c r="C1892" s="232" t="s">
        <v>13</v>
      </c>
      <c r="D1892" s="235">
        <v>0</v>
      </c>
      <c r="E1892" s="235">
        <v>0</v>
      </c>
      <c r="F1892" s="235">
        <v>0</v>
      </c>
      <c r="G1892" s="235">
        <v>0</v>
      </c>
      <c r="H1892" s="235"/>
      <c r="I1892" s="235">
        <v>0</v>
      </c>
      <c r="J1892" s="235">
        <v>0</v>
      </c>
      <c r="K1892" s="416">
        <v>0</v>
      </c>
      <c r="L1892" s="416">
        <v>0</v>
      </c>
      <c r="M1892" s="416">
        <v>0</v>
      </c>
      <c r="N1892" s="416">
        <v>0</v>
      </c>
      <c r="O1892" s="235">
        <v>0</v>
      </c>
      <c r="P1892" s="235">
        <v>0</v>
      </c>
      <c r="Q1892" s="235">
        <v>0</v>
      </c>
      <c r="R1892" s="235">
        <v>0</v>
      </c>
      <c r="S1892" s="235">
        <v>0</v>
      </c>
      <c r="T1892" s="235">
        <v>0</v>
      </c>
      <c r="U1892" s="235">
        <v>0</v>
      </c>
      <c r="V1892" s="235">
        <v>0</v>
      </c>
      <c r="W1892" s="235">
        <v>0</v>
      </c>
      <c r="Y1892" s="236" t="str">
        <f t="shared" si="29"/>
        <v>Croatia</v>
      </c>
    </row>
    <row r="1893" spans="1:25" ht="13.5" customHeight="1">
      <c r="A1893" s="399"/>
      <c r="B1893" s="234" t="s">
        <v>66</v>
      </c>
      <c r="C1893" s="232" t="s">
        <v>13</v>
      </c>
      <c r="D1893" s="237">
        <v>0</v>
      </c>
      <c r="E1893" s="237">
        <v>0</v>
      </c>
      <c r="F1893" s="237">
        <v>0</v>
      </c>
      <c r="G1893" s="237">
        <v>0</v>
      </c>
      <c r="H1893" s="237"/>
      <c r="I1893" s="237">
        <v>0</v>
      </c>
      <c r="J1893" s="237">
        <v>0</v>
      </c>
      <c r="K1893" s="415">
        <v>0</v>
      </c>
      <c r="L1893" s="415">
        <v>0</v>
      </c>
      <c r="M1893" s="415">
        <v>0</v>
      </c>
      <c r="N1893" s="415">
        <v>0</v>
      </c>
      <c r="O1893" s="237">
        <v>0</v>
      </c>
      <c r="P1893" s="237">
        <v>0</v>
      </c>
      <c r="Q1893" s="237">
        <v>0</v>
      </c>
      <c r="R1893" s="237">
        <v>0</v>
      </c>
      <c r="S1893" s="237">
        <v>0</v>
      </c>
      <c r="T1893" s="237">
        <v>0</v>
      </c>
      <c r="U1893" s="237">
        <v>0</v>
      </c>
      <c r="V1893" s="237">
        <v>0</v>
      </c>
      <c r="W1893" s="237">
        <v>0</v>
      </c>
      <c r="Y1893" s="236" t="str">
        <f t="shared" si="29"/>
        <v>Croatia</v>
      </c>
    </row>
    <row r="1894" spans="1:25" ht="13.5" customHeight="1">
      <c r="A1894" s="399"/>
      <c r="B1894" s="234" t="s">
        <v>65</v>
      </c>
      <c r="C1894" s="232" t="s">
        <v>13</v>
      </c>
      <c r="D1894" s="235">
        <v>0</v>
      </c>
      <c r="E1894" s="235">
        <v>0</v>
      </c>
      <c r="F1894" s="235">
        <v>0</v>
      </c>
      <c r="G1894" s="235">
        <v>0</v>
      </c>
      <c r="H1894" s="235"/>
      <c r="I1894" s="235">
        <v>0</v>
      </c>
      <c r="J1894" s="235">
        <v>0</v>
      </c>
      <c r="K1894" s="416">
        <v>0</v>
      </c>
      <c r="L1894" s="416">
        <v>0</v>
      </c>
      <c r="M1894" s="416">
        <v>0</v>
      </c>
      <c r="N1894" s="416">
        <v>0</v>
      </c>
      <c r="O1894" s="235">
        <v>0</v>
      </c>
      <c r="P1894" s="235">
        <v>-4.2999999999999997E-2</v>
      </c>
      <c r="Q1894" s="235">
        <v>1.59</v>
      </c>
      <c r="R1894" s="235">
        <v>0</v>
      </c>
      <c r="S1894" s="235">
        <v>0</v>
      </c>
      <c r="T1894" s="235">
        <v>0</v>
      </c>
      <c r="U1894" s="235">
        <v>0</v>
      </c>
      <c r="V1894" s="235">
        <v>0</v>
      </c>
      <c r="W1894" s="235">
        <v>0</v>
      </c>
      <c r="Y1894" s="236" t="str">
        <f t="shared" si="29"/>
        <v>Croatia</v>
      </c>
    </row>
    <row r="1895" spans="1:25" ht="13.5" customHeight="1">
      <c r="A1895" s="399"/>
      <c r="B1895" s="234" t="s">
        <v>64</v>
      </c>
      <c r="C1895" s="232" t="s">
        <v>13</v>
      </c>
      <c r="D1895" s="237">
        <v>0</v>
      </c>
      <c r="E1895" s="237">
        <v>0</v>
      </c>
      <c r="F1895" s="237">
        <v>0</v>
      </c>
      <c r="G1895" s="237">
        <v>0</v>
      </c>
      <c r="H1895" s="237"/>
      <c r="I1895" s="237">
        <v>0</v>
      </c>
      <c r="J1895" s="237">
        <v>0</v>
      </c>
      <c r="K1895" s="415">
        <v>0</v>
      </c>
      <c r="L1895" s="415">
        <v>0</v>
      </c>
      <c r="M1895" s="415">
        <v>0</v>
      </c>
      <c r="N1895" s="415">
        <v>0</v>
      </c>
      <c r="O1895" s="237">
        <v>0</v>
      </c>
      <c r="P1895" s="237">
        <v>0</v>
      </c>
      <c r="Q1895" s="237">
        <v>0</v>
      </c>
      <c r="R1895" s="237">
        <v>0</v>
      </c>
      <c r="S1895" s="237">
        <v>0</v>
      </c>
      <c r="T1895" s="237">
        <v>0</v>
      </c>
      <c r="U1895" s="237">
        <v>0</v>
      </c>
      <c r="V1895" s="237">
        <v>0</v>
      </c>
      <c r="W1895" s="237">
        <v>0</v>
      </c>
      <c r="Y1895" s="236" t="str">
        <f t="shared" si="29"/>
        <v>Croatia</v>
      </c>
    </row>
    <row r="1896" spans="1:25" ht="13.5" customHeight="1">
      <c r="A1896" s="399"/>
      <c r="B1896" s="234" t="s">
        <v>63</v>
      </c>
      <c r="C1896" s="232" t="s">
        <v>13</v>
      </c>
      <c r="D1896" s="235">
        <v>0</v>
      </c>
      <c r="E1896" s="235">
        <v>0</v>
      </c>
      <c r="F1896" s="235">
        <v>0</v>
      </c>
      <c r="G1896" s="235">
        <v>0</v>
      </c>
      <c r="H1896" s="235"/>
      <c r="I1896" s="235">
        <v>0</v>
      </c>
      <c r="J1896" s="235">
        <v>0</v>
      </c>
      <c r="K1896" s="416">
        <v>0</v>
      </c>
      <c r="L1896" s="416">
        <v>0</v>
      </c>
      <c r="M1896" s="416">
        <v>0</v>
      </c>
      <c r="N1896" s="416">
        <v>0</v>
      </c>
      <c r="O1896" s="235">
        <v>0</v>
      </c>
      <c r="P1896" s="235">
        <v>0</v>
      </c>
      <c r="Q1896" s="235">
        <v>0</v>
      </c>
      <c r="R1896" s="235">
        <v>0</v>
      </c>
      <c r="S1896" s="235">
        <v>0</v>
      </c>
      <c r="T1896" s="235">
        <v>0</v>
      </c>
      <c r="U1896" s="235">
        <v>0</v>
      </c>
      <c r="V1896" s="235">
        <v>0</v>
      </c>
      <c r="W1896" s="235">
        <v>0</v>
      </c>
      <c r="Y1896" s="236" t="str">
        <f t="shared" si="29"/>
        <v>Croatia</v>
      </c>
    </row>
    <row r="1897" spans="1:25" ht="21" customHeight="1">
      <c r="A1897" s="399"/>
      <c r="B1897" s="234" t="s">
        <v>62</v>
      </c>
      <c r="C1897" s="232" t="s">
        <v>13</v>
      </c>
      <c r="D1897" s="237">
        <v>0</v>
      </c>
      <c r="E1897" s="237">
        <v>0</v>
      </c>
      <c r="F1897" s="237">
        <v>0</v>
      </c>
      <c r="G1897" s="237">
        <v>0</v>
      </c>
      <c r="H1897" s="237"/>
      <c r="I1897" s="237">
        <v>0</v>
      </c>
      <c r="J1897" s="237">
        <v>0</v>
      </c>
      <c r="K1897" s="415">
        <v>0</v>
      </c>
      <c r="L1897" s="415">
        <v>0</v>
      </c>
      <c r="M1897" s="415">
        <v>0</v>
      </c>
      <c r="N1897" s="415">
        <v>0</v>
      </c>
      <c r="O1897" s="237">
        <v>0</v>
      </c>
      <c r="P1897" s="237">
        <v>0</v>
      </c>
      <c r="Q1897" s="237">
        <v>0</v>
      </c>
      <c r="R1897" s="237">
        <v>0</v>
      </c>
      <c r="S1897" s="237">
        <v>0</v>
      </c>
      <c r="T1897" s="237">
        <v>0</v>
      </c>
      <c r="U1897" s="237">
        <v>0</v>
      </c>
      <c r="V1897" s="237">
        <v>0</v>
      </c>
      <c r="W1897" s="237">
        <v>0</v>
      </c>
      <c r="Y1897" s="236" t="str">
        <f t="shared" si="29"/>
        <v>Croatia</v>
      </c>
    </row>
    <row r="1898" spans="1:25" ht="13.5" customHeight="1">
      <c r="A1898" s="399"/>
      <c r="B1898" s="234" t="s">
        <v>61</v>
      </c>
      <c r="C1898" s="232" t="s">
        <v>13</v>
      </c>
      <c r="D1898" s="235">
        <v>8.74</v>
      </c>
      <c r="E1898" s="235">
        <v>0</v>
      </c>
      <c r="F1898" s="235">
        <v>0</v>
      </c>
      <c r="G1898" s="235">
        <v>0</v>
      </c>
      <c r="H1898" s="235"/>
      <c r="I1898" s="235">
        <v>0</v>
      </c>
      <c r="J1898" s="235">
        <v>0</v>
      </c>
      <c r="K1898" s="416">
        <v>0</v>
      </c>
      <c r="L1898" s="416">
        <v>0</v>
      </c>
      <c r="M1898" s="416">
        <v>0</v>
      </c>
      <c r="N1898" s="416">
        <v>0</v>
      </c>
      <c r="O1898" s="235">
        <v>0</v>
      </c>
      <c r="P1898" s="235">
        <v>0</v>
      </c>
      <c r="Q1898" s="235">
        <v>8.74</v>
      </c>
      <c r="R1898" s="235">
        <v>0</v>
      </c>
      <c r="S1898" s="235">
        <v>0</v>
      </c>
      <c r="T1898" s="235">
        <v>0</v>
      </c>
      <c r="U1898" s="235">
        <v>8.74</v>
      </c>
      <c r="V1898" s="235">
        <v>0</v>
      </c>
      <c r="W1898" s="235">
        <v>0</v>
      </c>
      <c r="Y1898" s="236" t="str">
        <f t="shared" si="29"/>
        <v>Croatia</v>
      </c>
    </row>
    <row r="1899" spans="1:25" ht="13.5" customHeight="1">
      <c r="A1899" s="399"/>
      <c r="B1899" s="234" t="s">
        <v>60</v>
      </c>
      <c r="C1899" s="232" t="s">
        <v>13</v>
      </c>
      <c r="D1899" s="237">
        <v>0</v>
      </c>
      <c r="E1899" s="237">
        <v>0</v>
      </c>
      <c r="F1899" s="237">
        <v>0</v>
      </c>
      <c r="G1899" s="237">
        <v>0</v>
      </c>
      <c r="H1899" s="237"/>
      <c r="I1899" s="237">
        <v>0</v>
      </c>
      <c r="J1899" s="237">
        <v>0</v>
      </c>
      <c r="K1899" s="415">
        <v>0</v>
      </c>
      <c r="L1899" s="415">
        <v>0</v>
      </c>
      <c r="M1899" s="415">
        <v>0</v>
      </c>
      <c r="N1899" s="415">
        <v>0</v>
      </c>
      <c r="O1899" s="237">
        <v>0</v>
      </c>
      <c r="P1899" s="237">
        <v>0</v>
      </c>
      <c r="Q1899" s="237">
        <v>0</v>
      </c>
      <c r="R1899" s="237">
        <v>0</v>
      </c>
      <c r="S1899" s="237">
        <v>0</v>
      </c>
      <c r="T1899" s="237">
        <v>0</v>
      </c>
      <c r="U1899" s="237">
        <v>0</v>
      </c>
      <c r="V1899" s="237">
        <v>0</v>
      </c>
      <c r="W1899" s="237">
        <v>0</v>
      </c>
      <c r="Y1899" s="236" t="str">
        <f t="shared" si="29"/>
        <v>Croatia</v>
      </c>
    </row>
    <row r="1900" spans="1:25" ht="21" customHeight="1">
      <c r="A1900" s="399"/>
      <c r="B1900" s="234" t="s">
        <v>59</v>
      </c>
      <c r="C1900" s="232" t="s">
        <v>13</v>
      </c>
      <c r="D1900" s="235">
        <v>0</v>
      </c>
      <c r="E1900" s="235">
        <v>0</v>
      </c>
      <c r="F1900" s="235">
        <v>0</v>
      </c>
      <c r="G1900" s="235">
        <v>0</v>
      </c>
      <c r="H1900" s="235"/>
      <c r="I1900" s="235">
        <v>0</v>
      </c>
      <c r="J1900" s="235">
        <v>0</v>
      </c>
      <c r="K1900" s="416">
        <v>0</v>
      </c>
      <c r="L1900" s="416">
        <v>0</v>
      </c>
      <c r="M1900" s="416">
        <v>0</v>
      </c>
      <c r="N1900" s="416">
        <v>0</v>
      </c>
      <c r="O1900" s="235">
        <v>0</v>
      </c>
      <c r="P1900" s="235">
        <v>0</v>
      </c>
      <c r="Q1900" s="235">
        <v>0</v>
      </c>
      <c r="R1900" s="235">
        <v>0</v>
      </c>
      <c r="S1900" s="235">
        <v>0</v>
      </c>
      <c r="T1900" s="235">
        <v>0</v>
      </c>
      <c r="U1900" s="235">
        <v>0</v>
      </c>
      <c r="V1900" s="235">
        <v>0</v>
      </c>
      <c r="W1900" s="235">
        <v>0</v>
      </c>
      <c r="Y1900" s="236" t="str">
        <f t="shared" si="29"/>
        <v>Croatia</v>
      </c>
    </row>
    <row r="1901" spans="1:25" ht="13.5" customHeight="1">
      <c r="A1901" s="399"/>
      <c r="B1901" s="234" t="s">
        <v>58</v>
      </c>
      <c r="C1901" s="232" t="s">
        <v>13</v>
      </c>
      <c r="D1901" s="237">
        <v>0</v>
      </c>
      <c r="E1901" s="237">
        <v>1.28</v>
      </c>
      <c r="F1901" s="237">
        <v>0</v>
      </c>
      <c r="G1901" s="237">
        <v>0</v>
      </c>
      <c r="H1901" s="237"/>
      <c r="I1901" s="237">
        <v>0</v>
      </c>
      <c r="J1901" s="237">
        <v>0</v>
      </c>
      <c r="K1901" s="415">
        <v>0</v>
      </c>
      <c r="L1901" s="415">
        <v>0</v>
      </c>
      <c r="M1901" s="415">
        <v>0</v>
      </c>
      <c r="N1901" s="415">
        <v>0</v>
      </c>
      <c r="O1901" s="237">
        <v>0</v>
      </c>
      <c r="P1901" s="237">
        <v>0</v>
      </c>
      <c r="Q1901" s="237">
        <v>1.28</v>
      </c>
      <c r="R1901" s="237">
        <v>0</v>
      </c>
      <c r="S1901" s="237">
        <v>0</v>
      </c>
      <c r="T1901" s="237">
        <v>0</v>
      </c>
      <c r="U1901" s="237">
        <v>0</v>
      </c>
      <c r="V1901" s="237">
        <v>0</v>
      </c>
      <c r="W1901" s="237">
        <v>0</v>
      </c>
      <c r="Y1901" s="236" t="str">
        <f t="shared" si="29"/>
        <v>Croatia</v>
      </c>
    </row>
    <row r="1902" spans="1:25" ht="13.5" customHeight="1">
      <c r="A1902" s="399"/>
      <c r="B1902" s="234" t="s">
        <v>57</v>
      </c>
      <c r="C1902" s="232" t="s">
        <v>13</v>
      </c>
      <c r="D1902" s="235">
        <v>29.004999999999999</v>
      </c>
      <c r="E1902" s="235">
        <v>0.879</v>
      </c>
      <c r="F1902" s="235">
        <v>-1.758</v>
      </c>
      <c r="G1902" s="235">
        <v>0</v>
      </c>
      <c r="H1902" s="235"/>
      <c r="I1902" s="235">
        <v>0</v>
      </c>
      <c r="J1902" s="235">
        <v>0</v>
      </c>
      <c r="K1902" s="416">
        <v>0</v>
      </c>
      <c r="L1902" s="416">
        <v>0</v>
      </c>
      <c r="M1902" s="416">
        <v>0</v>
      </c>
      <c r="N1902" s="416">
        <v>0</v>
      </c>
      <c r="O1902" s="235">
        <v>0</v>
      </c>
      <c r="P1902" s="235">
        <v>0</v>
      </c>
      <c r="Q1902" s="235">
        <v>30.763000000000002</v>
      </c>
      <c r="R1902" s="235">
        <v>0</v>
      </c>
      <c r="S1902" s="235">
        <v>0</v>
      </c>
      <c r="T1902" s="235">
        <v>0</v>
      </c>
      <c r="U1902" s="235">
        <v>0</v>
      </c>
      <c r="V1902" s="235">
        <v>0</v>
      </c>
      <c r="W1902" s="235">
        <v>0</v>
      </c>
      <c r="Y1902" s="236" t="str">
        <f t="shared" si="29"/>
        <v>Croatia</v>
      </c>
    </row>
    <row r="1903" spans="1:25" ht="13.5" customHeight="1">
      <c r="A1903" s="399"/>
      <c r="B1903" s="234" t="s">
        <v>56</v>
      </c>
      <c r="C1903" s="232" t="s">
        <v>13</v>
      </c>
      <c r="D1903" s="237">
        <v>0</v>
      </c>
      <c r="E1903" s="237">
        <v>0</v>
      </c>
      <c r="F1903" s="237">
        <v>0</v>
      </c>
      <c r="G1903" s="237">
        <v>0</v>
      </c>
      <c r="H1903" s="237"/>
      <c r="I1903" s="237">
        <v>0</v>
      </c>
      <c r="J1903" s="237">
        <v>0</v>
      </c>
      <c r="K1903" s="415">
        <v>0</v>
      </c>
      <c r="L1903" s="415">
        <v>0</v>
      </c>
      <c r="M1903" s="415">
        <v>0</v>
      </c>
      <c r="N1903" s="415">
        <v>0</v>
      </c>
      <c r="O1903" s="237">
        <v>0</v>
      </c>
      <c r="P1903" s="237">
        <v>0</v>
      </c>
      <c r="Q1903" s="237">
        <v>0</v>
      </c>
      <c r="R1903" s="237">
        <v>0</v>
      </c>
      <c r="S1903" s="237">
        <v>0</v>
      </c>
      <c r="T1903" s="237">
        <v>0</v>
      </c>
      <c r="U1903" s="237">
        <v>0</v>
      </c>
      <c r="V1903" s="237">
        <v>0</v>
      </c>
      <c r="W1903" s="237">
        <v>0</v>
      </c>
      <c r="Y1903" s="236" t="str">
        <f t="shared" si="29"/>
        <v>Croatia</v>
      </c>
    </row>
    <row r="1904" spans="1:25" ht="21" customHeight="1">
      <c r="A1904" s="399"/>
      <c r="B1904" s="234" t="s">
        <v>55</v>
      </c>
      <c r="C1904" s="232" t="s">
        <v>13</v>
      </c>
      <c r="D1904" s="235">
        <v>0</v>
      </c>
      <c r="E1904" s="235">
        <v>0</v>
      </c>
      <c r="F1904" s="235">
        <v>0</v>
      </c>
      <c r="G1904" s="235">
        <v>0</v>
      </c>
      <c r="H1904" s="235"/>
      <c r="I1904" s="235">
        <v>0</v>
      </c>
      <c r="J1904" s="235">
        <v>0</v>
      </c>
      <c r="K1904" s="416">
        <v>0</v>
      </c>
      <c r="L1904" s="416">
        <v>0</v>
      </c>
      <c r="M1904" s="416">
        <v>0</v>
      </c>
      <c r="N1904" s="416">
        <v>0</v>
      </c>
      <c r="O1904" s="235">
        <v>0</v>
      </c>
      <c r="P1904" s="235">
        <v>0</v>
      </c>
      <c r="Q1904" s="235">
        <v>0</v>
      </c>
      <c r="R1904" s="235">
        <v>0</v>
      </c>
      <c r="S1904" s="235">
        <v>0</v>
      </c>
      <c r="T1904" s="235">
        <v>0</v>
      </c>
      <c r="U1904" s="235">
        <v>0</v>
      </c>
      <c r="V1904" s="235">
        <v>0</v>
      </c>
      <c r="W1904" s="235">
        <v>0</v>
      </c>
      <c r="Y1904" s="236" t="str">
        <f t="shared" si="29"/>
        <v>Croatia</v>
      </c>
    </row>
    <row r="1905" spans="1:25" ht="13.5" customHeight="1">
      <c r="A1905" s="399"/>
      <c r="B1905" s="234" t="s">
        <v>54</v>
      </c>
      <c r="C1905" s="232" t="s">
        <v>13</v>
      </c>
      <c r="D1905" s="237">
        <v>0</v>
      </c>
      <c r="E1905" s="237">
        <v>2.2069999999999999</v>
      </c>
      <c r="F1905" s="237">
        <v>-2.9430000000000001</v>
      </c>
      <c r="G1905" s="237">
        <v>0</v>
      </c>
      <c r="H1905" s="237"/>
      <c r="I1905" s="237">
        <v>0</v>
      </c>
      <c r="J1905" s="237">
        <v>0</v>
      </c>
      <c r="K1905" s="415">
        <v>0</v>
      </c>
      <c r="L1905" s="415">
        <v>0</v>
      </c>
      <c r="M1905" s="415">
        <v>0</v>
      </c>
      <c r="N1905" s="415">
        <v>0</v>
      </c>
      <c r="O1905" s="237">
        <v>0</v>
      </c>
      <c r="P1905" s="237">
        <v>0</v>
      </c>
      <c r="Q1905" s="237">
        <v>3.6779999999999999</v>
      </c>
      <c r="R1905" s="237">
        <v>0</v>
      </c>
      <c r="S1905" s="237">
        <v>0</v>
      </c>
      <c r="T1905" s="237">
        <v>0</v>
      </c>
      <c r="U1905" s="237">
        <v>0</v>
      </c>
      <c r="V1905" s="237">
        <v>0</v>
      </c>
      <c r="W1905" s="237">
        <v>0</v>
      </c>
      <c r="Y1905" s="236" t="str">
        <f t="shared" si="29"/>
        <v>Croatia</v>
      </c>
    </row>
    <row r="1906" spans="1:25" ht="13.5" customHeight="1">
      <c r="A1906" s="399"/>
      <c r="B1906" s="234" t="s">
        <v>6</v>
      </c>
      <c r="C1906" s="232" t="s">
        <v>13</v>
      </c>
      <c r="D1906" s="235">
        <v>1506.857</v>
      </c>
      <c r="E1906" s="235">
        <v>1031.3699999999999</v>
      </c>
      <c r="F1906" s="235">
        <v>-305.33</v>
      </c>
      <c r="G1906" s="235">
        <v>0</v>
      </c>
      <c r="H1906" s="235"/>
      <c r="I1906" s="235">
        <v>-2.1920000000000002</v>
      </c>
      <c r="J1906" s="235">
        <v>0</v>
      </c>
      <c r="K1906" s="416">
        <v>-471.19</v>
      </c>
      <c r="L1906" s="416">
        <v>-54.476999999999997</v>
      </c>
      <c r="M1906" s="416">
        <v>-69.734999999999999</v>
      </c>
      <c r="N1906" s="416">
        <v>0</v>
      </c>
      <c r="O1906" s="235">
        <v>-192.65799999999999</v>
      </c>
      <c r="P1906" s="235">
        <v>-33.03</v>
      </c>
      <c r="Q1906" s="235">
        <v>1388.77</v>
      </c>
      <c r="R1906" s="235">
        <v>4.556</v>
      </c>
      <c r="S1906" s="235">
        <v>101.39</v>
      </c>
      <c r="T1906" s="235">
        <v>0.73099999999999998</v>
      </c>
      <c r="U1906" s="235">
        <v>67.950999999999993</v>
      </c>
      <c r="V1906" s="235">
        <v>29.721</v>
      </c>
      <c r="W1906" s="235">
        <v>2021</v>
      </c>
      <c r="Y1906" s="236" t="str">
        <f t="shared" si="29"/>
        <v>Croatia</v>
      </c>
    </row>
    <row r="1907" spans="1:25" ht="21" customHeight="1">
      <c r="A1907" s="399"/>
      <c r="B1907" s="234" t="s">
        <v>53</v>
      </c>
      <c r="C1907" s="232" t="s">
        <v>13</v>
      </c>
      <c r="D1907" s="237" t="s">
        <v>12</v>
      </c>
      <c r="E1907" s="237" t="s">
        <v>12</v>
      </c>
      <c r="F1907" s="237" t="s">
        <v>12</v>
      </c>
      <c r="G1907" s="237" t="s">
        <v>12</v>
      </c>
      <c r="H1907" s="237"/>
      <c r="I1907" s="237" t="s">
        <v>12</v>
      </c>
      <c r="J1907" s="237" t="s">
        <v>12</v>
      </c>
      <c r="K1907" s="415" t="s">
        <v>12</v>
      </c>
      <c r="L1907" s="415" t="s">
        <v>12</v>
      </c>
      <c r="M1907" s="415" t="s">
        <v>12</v>
      </c>
      <c r="N1907" s="415" t="s">
        <v>12</v>
      </c>
      <c r="O1907" s="237" t="s">
        <v>12</v>
      </c>
      <c r="P1907" s="237" t="s">
        <v>12</v>
      </c>
      <c r="Q1907" s="237" t="s">
        <v>12</v>
      </c>
      <c r="R1907" s="237" t="s">
        <v>12</v>
      </c>
      <c r="S1907" s="237" t="s">
        <v>12</v>
      </c>
      <c r="T1907" s="237" t="s">
        <v>12</v>
      </c>
      <c r="U1907" s="237" t="s">
        <v>12</v>
      </c>
      <c r="V1907" s="237" t="s">
        <v>12</v>
      </c>
      <c r="W1907" s="237" t="s">
        <v>12</v>
      </c>
      <c r="Y1907" s="236" t="str">
        <f t="shared" si="29"/>
        <v>Croatia</v>
      </c>
    </row>
    <row r="1908" spans="1:25" ht="13.5" customHeight="1">
      <c r="A1908" s="399"/>
      <c r="B1908" s="234" t="s">
        <v>52</v>
      </c>
      <c r="C1908" s="232" t="s">
        <v>13</v>
      </c>
      <c r="D1908" s="235">
        <v>545.37099999999998</v>
      </c>
      <c r="E1908" s="235">
        <v>2505.0439999999999</v>
      </c>
      <c r="F1908" s="235">
        <v>0</v>
      </c>
      <c r="G1908" s="235">
        <v>7.1609999999999996</v>
      </c>
      <c r="H1908" s="235"/>
      <c r="I1908" s="235">
        <v>0</v>
      </c>
      <c r="J1908" s="235">
        <v>0</v>
      </c>
      <c r="K1908" s="416">
        <v>0</v>
      </c>
      <c r="L1908" s="416">
        <v>0</v>
      </c>
      <c r="M1908" s="416">
        <v>0</v>
      </c>
      <c r="N1908" s="416">
        <v>0</v>
      </c>
      <c r="O1908" s="235">
        <v>0</v>
      </c>
      <c r="P1908" s="235">
        <v>0</v>
      </c>
      <c r="Q1908" s="235">
        <v>0</v>
      </c>
      <c r="R1908" s="235">
        <v>0</v>
      </c>
      <c r="S1908" s="235">
        <v>0</v>
      </c>
      <c r="T1908" s="235">
        <v>0</v>
      </c>
      <c r="U1908" s="235">
        <v>0</v>
      </c>
      <c r="V1908" s="235">
        <v>0</v>
      </c>
      <c r="W1908" s="235">
        <v>0</v>
      </c>
      <c r="Y1908" s="236" t="str">
        <f t="shared" si="29"/>
        <v>Croatia</v>
      </c>
    </row>
    <row r="1909" spans="1:25" ht="13.5" customHeight="1">
      <c r="A1909" s="399"/>
      <c r="B1909" s="234" t="s">
        <v>51</v>
      </c>
      <c r="C1909" s="232" t="s">
        <v>13</v>
      </c>
      <c r="D1909" s="237">
        <v>67.105999999999995</v>
      </c>
      <c r="E1909" s="237">
        <v>0</v>
      </c>
      <c r="F1909" s="237">
        <v>0</v>
      </c>
      <c r="G1909" s="237">
        <v>0</v>
      </c>
      <c r="H1909" s="237"/>
      <c r="I1909" s="237">
        <v>0</v>
      </c>
      <c r="J1909" s="237">
        <v>0</v>
      </c>
      <c r="K1909" s="415">
        <v>0</v>
      </c>
      <c r="L1909" s="415">
        <v>0</v>
      </c>
      <c r="M1909" s="415">
        <v>0</v>
      </c>
      <c r="N1909" s="415">
        <v>0</v>
      </c>
      <c r="O1909" s="237">
        <v>0</v>
      </c>
      <c r="P1909" s="237">
        <v>0</v>
      </c>
      <c r="Q1909" s="237">
        <v>0</v>
      </c>
      <c r="R1909" s="237">
        <v>0</v>
      </c>
      <c r="S1909" s="237">
        <v>0</v>
      </c>
      <c r="T1909" s="237">
        <v>0</v>
      </c>
      <c r="U1909" s="237">
        <v>0</v>
      </c>
      <c r="V1909" s="237">
        <v>0</v>
      </c>
      <c r="W1909" s="237">
        <v>0</v>
      </c>
      <c r="Y1909" s="236" t="str">
        <f t="shared" si="29"/>
        <v>Croatia</v>
      </c>
    </row>
    <row r="1910" spans="1:25" ht="13.5" customHeight="1">
      <c r="A1910" s="399"/>
      <c r="B1910" s="234" t="s">
        <v>50</v>
      </c>
      <c r="C1910" s="232" t="s">
        <v>13</v>
      </c>
      <c r="D1910" s="235">
        <v>0</v>
      </c>
      <c r="E1910" s="235">
        <v>286.93</v>
      </c>
      <c r="F1910" s="235">
        <v>0</v>
      </c>
      <c r="G1910" s="235">
        <v>0.67400000000000004</v>
      </c>
      <c r="H1910" s="235"/>
      <c r="I1910" s="235">
        <v>0</v>
      </c>
      <c r="J1910" s="235">
        <v>0</v>
      </c>
      <c r="K1910" s="416">
        <v>0</v>
      </c>
      <c r="L1910" s="416">
        <v>0</v>
      </c>
      <c r="M1910" s="416">
        <v>0</v>
      </c>
      <c r="N1910" s="416">
        <v>0</v>
      </c>
      <c r="O1910" s="235">
        <v>0</v>
      </c>
      <c r="P1910" s="235">
        <v>0</v>
      </c>
      <c r="Q1910" s="235">
        <v>0</v>
      </c>
      <c r="R1910" s="235">
        <v>0</v>
      </c>
      <c r="S1910" s="235">
        <v>0</v>
      </c>
      <c r="T1910" s="235">
        <v>0</v>
      </c>
      <c r="U1910" s="235">
        <v>0</v>
      </c>
      <c r="V1910" s="235">
        <v>0</v>
      </c>
      <c r="W1910" s="235">
        <v>0</v>
      </c>
      <c r="Y1910" s="236" t="str">
        <f t="shared" si="29"/>
        <v>Croatia</v>
      </c>
    </row>
    <row r="1911" spans="1:25" ht="13.5" customHeight="1">
      <c r="A1911" s="399"/>
      <c r="B1911" s="234" t="s">
        <v>49</v>
      </c>
      <c r="C1911" s="232" t="s">
        <v>13</v>
      </c>
      <c r="D1911" s="237">
        <v>0</v>
      </c>
      <c r="E1911" s="237">
        <v>73.259</v>
      </c>
      <c r="F1911" s="237">
        <v>0</v>
      </c>
      <c r="G1911" s="237">
        <v>0.17199999999999999</v>
      </c>
      <c r="H1911" s="237"/>
      <c r="I1911" s="237">
        <v>0</v>
      </c>
      <c r="J1911" s="237">
        <v>0</v>
      </c>
      <c r="K1911" s="415">
        <v>0</v>
      </c>
      <c r="L1911" s="415">
        <v>0</v>
      </c>
      <c r="M1911" s="415">
        <v>0</v>
      </c>
      <c r="N1911" s="415">
        <v>0</v>
      </c>
      <c r="O1911" s="237">
        <v>0</v>
      </c>
      <c r="P1911" s="237">
        <v>0</v>
      </c>
      <c r="Q1911" s="237">
        <v>0</v>
      </c>
      <c r="R1911" s="237">
        <v>0</v>
      </c>
      <c r="S1911" s="237">
        <v>0</v>
      </c>
      <c r="T1911" s="237">
        <v>0</v>
      </c>
      <c r="U1911" s="237">
        <v>0</v>
      </c>
      <c r="V1911" s="237">
        <v>0</v>
      </c>
      <c r="W1911" s="237">
        <v>0</v>
      </c>
      <c r="Y1911" s="236" t="str">
        <f t="shared" si="29"/>
        <v>Croatia</v>
      </c>
    </row>
    <row r="1912" spans="1:25" ht="13.5" customHeight="1">
      <c r="A1912" s="399"/>
      <c r="B1912" s="234" t="s">
        <v>48</v>
      </c>
      <c r="C1912" s="232" t="s">
        <v>13</v>
      </c>
      <c r="D1912" s="235">
        <v>0</v>
      </c>
      <c r="E1912" s="235">
        <v>0</v>
      </c>
      <c r="F1912" s="235">
        <v>0</v>
      </c>
      <c r="G1912" s="235">
        <v>0</v>
      </c>
      <c r="H1912" s="235"/>
      <c r="I1912" s="235">
        <v>0</v>
      </c>
      <c r="J1912" s="235">
        <v>0</v>
      </c>
      <c r="K1912" s="416">
        <v>0</v>
      </c>
      <c r="L1912" s="416">
        <v>0</v>
      </c>
      <c r="M1912" s="416">
        <v>0</v>
      </c>
      <c r="N1912" s="416">
        <v>0</v>
      </c>
      <c r="O1912" s="235">
        <v>0</v>
      </c>
      <c r="P1912" s="235">
        <v>0</v>
      </c>
      <c r="Q1912" s="235">
        <v>0</v>
      </c>
      <c r="R1912" s="235">
        <v>0</v>
      </c>
      <c r="S1912" s="235">
        <v>0</v>
      </c>
      <c r="T1912" s="235">
        <v>0</v>
      </c>
      <c r="U1912" s="235">
        <v>0</v>
      </c>
      <c r="V1912" s="235">
        <v>0</v>
      </c>
      <c r="W1912" s="235">
        <v>0</v>
      </c>
      <c r="Y1912" s="236" t="str">
        <f t="shared" si="29"/>
        <v>Croatia</v>
      </c>
    </row>
    <row r="1913" spans="1:25" ht="13.5" customHeight="1">
      <c r="A1913" s="399"/>
      <c r="B1913" s="234" t="s">
        <v>47</v>
      </c>
      <c r="C1913" s="232" t="s">
        <v>13</v>
      </c>
      <c r="D1913" s="237">
        <v>0</v>
      </c>
      <c r="E1913" s="237">
        <v>0</v>
      </c>
      <c r="F1913" s="237">
        <v>0</v>
      </c>
      <c r="G1913" s="237">
        <v>0</v>
      </c>
      <c r="H1913" s="237"/>
      <c r="I1913" s="237">
        <v>0</v>
      </c>
      <c r="J1913" s="237">
        <v>0</v>
      </c>
      <c r="K1913" s="415">
        <v>0</v>
      </c>
      <c r="L1913" s="415">
        <v>-2.3650000000000002</v>
      </c>
      <c r="M1913" s="415">
        <v>0</v>
      </c>
      <c r="N1913" s="415">
        <v>0</v>
      </c>
      <c r="O1913" s="237">
        <v>-204.536</v>
      </c>
      <c r="P1913" s="237">
        <v>0</v>
      </c>
      <c r="Q1913" s="237">
        <v>0</v>
      </c>
      <c r="R1913" s="237">
        <v>0</v>
      </c>
      <c r="S1913" s="237">
        <v>0</v>
      </c>
      <c r="T1913" s="237">
        <v>0</v>
      </c>
      <c r="U1913" s="237">
        <v>0</v>
      </c>
      <c r="V1913" s="237">
        <v>0</v>
      </c>
      <c r="W1913" s="237">
        <v>13</v>
      </c>
      <c r="Y1913" s="236" t="str">
        <f t="shared" si="29"/>
        <v>Croatia</v>
      </c>
    </row>
    <row r="1914" spans="1:25" ht="13.5" customHeight="1">
      <c r="A1914" s="399"/>
      <c r="B1914" s="234" t="s">
        <v>46</v>
      </c>
      <c r="C1914" s="232" t="s">
        <v>13</v>
      </c>
      <c r="D1914" s="235">
        <v>0</v>
      </c>
      <c r="E1914" s="235">
        <v>0</v>
      </c>
      <c r="F1914" s="235">
        <v>0</v>
      </c>
      <c r="G1914" s="235">
        <v>0</v>
      </c>
      <c r="H1914" s="235"/>
      <c r="I1914" s="235">
        <v>0</v>
      </c>
      <c r="J1914" s="235">
        <v>0</v>
      </c>
      <c r="K1914" s="416">
        <v>0</v>
      </c>
      <c r="L1914" s="416">
        <v>0</v>
      </c>
      <c r="M1914" s="416">
        <v>0</v>
      </c>
      <c r="N1914" s="416">
        <v>0</v>
      </c>
      <c r="O1914" s="235">
        <v>0</v>
      </c>
      <c r="P1914" s="235">
        <v>0</v>
      </c>
      <c r="Q1914" s="235">
        <v>0</v>
      </c>
      <c r="R1914" s="235">
        <v>0</v>
      </c>
      <c r="S1914" s="235">
        <v>0</v>
      </c>
      <c r="T1914" s="235">
        <v>0</v>
      </c>
      <c r="U1914" s="235">
        <v>0</v>
      </c>
      <c r="V1914" s="235">
        <v>0</v>
      </c>
      <c r="W1914" s="235">
        <v>0</v>
      </c>
      <c r="Y1914" s="236" t="str">
        <f t="shared" si="29"/>
        <v>Croatia</v>
      </c>
    </row>
    <row r="1915" spans="1:25" ht="21" customHeight="1">
      <c r="A1915" s="399"/>
      <c r="B1915" s="234" t="s">
        <v>45</v>
      </c>
      <c r="C1915" s="232" t="s">
        <v>13</v>
      </c>
      <c r="D1915" s="237">
        <v>0</v>
      </c>
      <c r="E1915" s="237">
        <v>43.948</v>
      </c>
      <c r="F1915" s="237">
        <v>-159.31</v>
      </c>
      <c r="G1915" s="237">
        <v>0</v>
      </c>
      <c r="H1915" s="237"/>
      <c r="I1915" s="237">
        <v>0</v>
      </c>
      <c r="J1915" s="237">
        <v>0</v>
      </c>
      <c r="K1915" s="415">
        <v>0</v>
      </c>
      <c r="L1915" s="415">
        <v>0</v>
      </c>
      <c r="M1915" s="415">
        <v>0</v>
      </c>
      <c r="N1915" s="415">
        <v>0</v>
      </c>
      <c r="O1915" s="237">
        <v>-2.1970000000000001</v>
      </c>
      <c r="P1915" s="237">
        <v>0</v>
      </c>
      <c r="Q1915" s="237">
        <v>158.21199999999999</v>
      </c>
      <c r="R1915" s="237">
        <v>3.2959999999999998</v>
      </c>
      <c r="S1915" s="237">
        <v>0</v>
      </c>
      <c r="T1915" s="237">
        <v>5.4930000000000003</v>
      </c>
      <c r="U1915" s="237">
        <v>3.2959999999999998</v>
      </c>
      <c r="V1915" s="237">
        <v>1.099</v>
      </c>
      <c r="W1915" s="237">
        <v>0</v>
      </c>
      <c r="Y1915" s="236" t="str">
        <f t="shared" si="29"/>
        <v>Croatia</v>
      </c>
    </row>
    <row r="1916" spans="1:25" ht="13.5" customHeight="1">
      <c r="A1916" s="399"/>
      <c r="B1916" s="234" t="s">
        <v>44</v>
      </c>
      <c r="C1916" s="232" t="s">
        <v>13</v>
      </c>
      <c r="D1916" s="235">
        <v>0</v>
      </c>
      <c r="E1916" s="235">
        <v>1.0509999999999999</v>
      </c>
      <c r="F1916" s="235">
        <v>0</v>
      </c>
      <c r="G1916" s="235">
        <v>0</v>
      </c>
      <c r="H1916" s="235"/>
      <c r="I1916" s="235">
        <v>0</v>
      </c>
      <c r="J1916" s="235">
        <v>0</v>
      </c>
      <c r="K1916" s="416">
        <v>0</v>
      </c>
      <c r="L1916" s="416">
        <v>0</v>
      </c>
      <c r="M1916" s="416">
        <v>0</v>
      </c>
      <c r="N1916" s="416">
        <v>0</v>
      </c>
      <c r="O1916" s="235">
        <v>0</v>
      </c>
      <c r="P1916" s="235">
        <v>0</v>
      </c>
      <c r="Q1916" s="235">
        <v>1.0509999999999999</v>
      </c>
      <c r="R1916" s="235">
        <v>0</v>
      </c>
      <c r="S1916" s="235">
        <v>0</v>
      </c>
      <c r="T1916" s="235">
        <v>0</v>
      </c>
      <c r="U1916" s="235">
        <v>0</v>
      </c>
      <c r="V1916" s="235">
        <v>0</v>
      </c>
      <c r="W1916" s="235">
        <v>0</v>
      </c>
      <c r="Y1916" s="236" t="str">
        <f t="shared" si="29"/>
        <v>Croatia</v>
      </c>
    </row>
    <row r="1917" spans="1:25" ht="13.5" customHeight="1">
      <c r="A1917" s="399"/>
      <c r="B1917" s="234" t="s">
        <v>43</v>
      </c>
      <c r="C1917" s="232" t="s">
        <v>13</v>
      </c>
      <c r="D1917" s="237">
        <v>0</v>
      </c>
      <c r="E1917" s="237">
        <v>0</v>
      </c>
      <c r="F1917" s="237">
        <v>0</v>
      </c>
      <c r="G1917" s="237">
        <v>0</v>
      </c>
      <c r="H1917" s="237"/>
      <c r="I1917" s="237">
        <v>0</v>
      </c>
      <c r="J1917" s="237">
        <v>0</v>
      </c>
      <c r="K1917" s="415">
        <v>0</v>
      </c>
      <c r="L1917" s="415">
        <v>0</v>
      </c>
      <c r="M1917" s="415">
        <v>0</v>
      </c>
      <c r="N1917" s="415">
        <v>0</v>
      </c>
      <c r="O1917" s="237">
        <v>0</v>
      </c>
      <c r="P1917" s="237">
        <v>0</v>
      </c>
      <c r="Q1917" s="237">
        <v>0</v>
      </c>
      <c r="R1917" s="237">
        <v>0</v>
      </c>
      <c r="S1917" s="237">
        <v>0</v>
      </c>
      <c r="T1917" s="237">
        <v>0</v>
      </c>
      <c r="U1917" s="237">
        <v>0</v>
      </c>
      <c r="V1917" s="237">
        <v>0</v>
      </c>
      <c r="W1917" s="237">
        <v>0</v>
      </c>
      <c r="Y1917" s="236" t="str">
        <f t="shared" si="29"/>
        <v>Croatia</v>
      </c>
    </row>
    <row r="1918" spans="1:25" ht="13.5" customHeight="1">
      <c r="A1918" s="399"/>
      <c r="B1918" s="234" t="s">
        <v>42</v>
      </c>
      <c r="C1918" s="232" t="s">
        <v>13</v>
      </c>
      <c r="D1918" s="235">
        <v>0</v>
      </c>
      <c r="E1918" s="235">
        <v>1.0269999999999999</v>
      </c>
      <c r="F1918" s="235">
        <v>0</v>
      </c>
      <c r="G1918" s="235">
        <v>0</v>
      </c>
      <c r="H1918" s="235"/>
      <c r="I1918" s="235">
        <v>0</v>
      </c>
      <c r="J1918" s="235">
        <v>0</v>
      </c>
      <c r="K1918" s="416">
        <v>0</v>
      </c>
      <c r="L1918" s="416">
        <v>0</v>
      </c>
      <c r="M1918" s="416">
        <v>0</v>
      </c>
      <c r="N1918" s="416">
        <v>0</v>
      </c>
      <c r="O1918" s="235">
        <v>0</v>
      </c>
      <c r="P1918" s="235">
        <v>0</v>
      </c>
      <c r="Q1918" s="235">
        <v>1.0269999999999999</v>
      </c>
      <c r="R1918" s="235">
        <v>0</v>
      </c>
      <c r="S1918" s="235">
        <v>0</v>
      </c>
      <c r="T1918" s="235">
        <v>0</v>
      </c>
      <c r="U1918" s="235">
        <v>0</v>
      </c>
      <c r="V1918" s="235">
        <v>0</v>
      </c>
      <c r="W1918" s="235">
        <v>0</v>
      </c>
      <c r="Y1918" s="236" t="str">
        <f t="shared" si="29"/>
        <v>Croatia</v>
      </c>
    </row>
    <row r="1919" spans="1:25" ht="13.5" customHeight="1">
      <c r="A1919" s="399"/>
      <c r="B1919" s="234" t="s">
        <v>41</v>
      </c>
      <c r="C1919" s="232" t="s">
        <v>13</v>
      </c>
      <c r="D1919" s="237">
        <v>0</v>
      </c>
      <c r="E1919" s="237">
        <v>0</v>
      </c>
      <c r="F1919" s="237">
        <v>-359.22399999999999</v>
      </c>
      <c r="G1919" s="237">
        <v>0</v>
      </c>
      <c r="H1919" s="237"/>
      <c r="I1919" s="237">
        <v>-18.152000000000001</v>
      </c>
      <c r="J1919" s="237">
        <v>0</v>
      </c>
      <c r="K1919" s="415">
        <v>-25.795000000000002</v>
      </c>
      <c r="L1919" s="415">
        <v>-8.5980000000000008</v>
      </c>
      <c r="M1919" s="415">
        <v>-4.7770000000000001</v>
      </c>
      <c r="N1919" s="415">
        <v>0</v>
      </c>
      <c r="O1919" s="237">
        <v>-95.537999999999997</v>
      </c>
      <c r="P1919" s="237">
        <v>0</v>
      </c>
      <c r="Q1919" s="237">
        <v>36.305</v>
      </c>
      <c r="R1919" s="237">
        <v>0</v>
      </c>
      <c r="S1919" s="237">
        <v>1.911</v>
      </c>
      <c r="T1919" s="237">
        <v>0</v>
      </c>
      <c r="U1919" s="237">
        <v>3.8220000000000001</v>
      </c>
      <c r="V1919" s="237">
        <v>1.911</v>
      </c>
      <c r="W1919" s="237">
        <v>213</v>
      </c>
      <c r="Y1919" s="236" t="str">
        <f t="shared" si="29"/>
        <v>Croatia</v>
      </c>
    </row>
    <row r="1920" spans="1:25" ht="13.5" customHeight="1">
      <c r="A1920" s="399"/>
      <c r="B1920" s="234" t="s">
        <v>40</v>
      </c>
      <c r="C1920" s="232" t="s">
        <v>13</v>
      </c>
      <c r="D1920" s="235">
        <v>0</v>
      </c>
      <c r="E1920" s="235">
        <v>0</v>
      </c>
      <c r="F1920" s="235">
        <v>-30.477</v>
      </c>
      <c r="G1920" s="235">
        <v>0</v>
      </c>
      <c r="H1920" s="235"/>
      <c r="I1920" s="235">
        <v>0</v>
      </c>
      <c r="J1920" s="235">
        <v>0</v>
      </c>
      <c r="K1920" s="416">
        <v>0</v>
      </c>
      <c r="L1920" s="416">
        <v>0</v>
      </c>
      <c r="M1920" s="416">
        <v>0</v>
      </c>
      <c r="N1920" s="416">
        <v>0</v>
      </c>
      <c r="O1920" s="235">
        <v>0</v>
      </c>
      <c r="P1920" s="235">
        <v>0</v>
      </c>
      <c r="Q1920" s="235">
        <v>0</v>
      </c>
      <c r="R1920" s="235">
        <v>0</v>
      </c>
      <c r="S1920" s="235">
        <v>0</v>
      </c>
      <c r="T1920" s="235">
        <v>0</v>
      </c>
      <c r="U1920" s="235">
        <v>0</v>
      </c>
      <c r="V1920" s="235">
        <v>0</v>
      </c>
      <c r="W1920" s="235">
        <v>0</v>
      </c>
      <c r="Y1920" s="236" t="str">
        <f t="shared" si="29"/>
        <v>Croatia</v>
      </c>
    </row>
    <row r="1921" spans="1:25" ht="13.5" customHeight="1">
      <c r="A1921" s="399"/>
      <c r="B1921" s="234" t="s">
        <v>39</v>
      </c>
      <c r="C1921" s="232" t="s">
        <v>13</v>
      </c>
      <c r="D1921" s="237">
        <v>0</v>
      </c>
      <c r="E1921" s="237">
        <v>3.1240000000000001</v>
      </c>
      <c r="F1921" s="237">
        <v>0</v>
      </c>
      <c r="G1921" s="237">
        <v>0</v>
      </c>
      <c r="H1921" s="237"/>
      <c r="I1921" s="237">
        <v>0</v>
      </c>
      <c r="J1921" s="237">
        <v>0</v>
      </c>
      <c r="K1921" s="415">
        <v>0</v>
      </c>
      <c r="L1921" s="415">
        <v>0</v>
      </c>
      <c r="M1921" s="415">
        <v>0</v>
      </c>
      <c r="N1921" s="415">
        <v>0</v>
      </c>
      <c r="O1921" s="237">
        <v>0</v>
      </c>
      <c r="P1921" s="237">
        <v>0</v>
      </c>
      <c r="Q1921" s="237">
        <v>3.1240000000000001</v>
      </c>
      <c r="R1921" s="237">
        <v>0</v>
      </c>
      <c r="S1921" s="237">
        <v>0</v>
      </c>
      <c r="T1921" s="237">
        <v>0</v>
      </c>
      <c r="U1921" s="237">
        <v>0</v>
      </c>
      <c r="V1921" s="237">
        <v>0</v>
      </c>
      <c r="W1921" s="237">
        <v>0</v>
      </c>
      <c r="Y1921" s="236" t="str">
        <f t="shared" si="29"/>
        <v>Croatia</v>
      </c>
    </row>
    <row r="1922" spans="1:25" ht="13.5" customHeight="1">
      <c r="A1922" s="399"/>
      <c r="B1922" s="234" t="s">
        <v>38</v>
      </c>
      <c r="C1922" s="232" t="s">
        <v>13</v>
      </c>
      <c r="D1922" s="235">
        <v>0</v>
      </c>
      <c r="E1922" s="235">
        <v>23.073</v>
      </c>
      <c r="F1922" s="235">
        <v>-8.0250000000000004</v>
      </c>
      <c r="G1922" s="235">
        <v>0</v>
      </c>
      <c r="H1922" s="235"/>
      <c r="I1922" s="235">
        <v>0</v>
      </c>
      <c r="J1922" s="235">
        <v>0</v>
      </c>
      <c r="K1922" s="416">
        <v>0</v>
      </c>
      <c r="L1922" s="416">
        <v>0</v>
      </c>
      <c r="M1922" s="416">
        <v>0</v>
      </c>
      <c r="N1922" s="416">
        <v>0</v>
      </c>
      <c r="O1922" s="235">
        <v>0</v>
      </c>
      <c r="P1922" s="235">
        <v>0</v>
      </c>
      <c r="Q1922" s="235">
        <v>29.091000000000001</v>
      </c>
      <c r="R1922" s="235">
        <v>0</v>
      </c>
      <c r="S1922" s="235">
        <v>0</v>
      </c>
      <c r="T1922" s="235">
        <v>0</v>
      </c>
      <c r="U1922" s="235">
        <v>0</v>
      </c>
      <c r="V1922" s="235">
        <v>0</v>
      </c>
      <c r="W1922" s="235">
        <v>0</v>
      </c>
      <c r="Y1922" s="236" t="str">
        <f t="shared" si="29"/>
        <v>Croatia</v>
      </c>
    </row>
    <row r="1923" spans="1:25" ht="13.5" customHeight="1">
      <c r="A1923" s="399"/>
      <c r="B1923" s="234" t="s">
        <v>37</v>
      </c>
      <c r="C1923" s="232" t="s">
        <v>13</v>
      </c>
      <c r="D1923" s="237">
        <v>0</v>
      </c>
      <c r="E1923" s="237">
        <v>97.807000000000002</v>
      </c>
      <c r="F1923" s="237">
        <v>-0.93100000000000005</v>
      </c>
      <c r="G1923" s="237">
        <v>0</v>
      </c>
      <c r="H1923" s="237"/>
      <c r="I1923" s="237">
        <v>0</v>
      </c>
      <c r="J1923" s="237">
        <v>0</v>
      </c>
      <c r="K1923" s="415">
        <v>0</v>
      </c>
      <c r="L1923" s="415">
        <v>0</v>
      </c>
      <c r="M1923" s="415">
        <v>0</v>
      </c>
      <c r="N1923" s="415">
        <v>0</v>
      </c>
      <c r="O1923" s="237">
        <v>0</v>
      </c>
      <c r="P1923" s="237">
        <v>0</v>
      </c>
      <c r="Q1923" s="237">
        <v>128.547</v>
      </c>
      <c r="R1923" s="237">
        <v>0</v>
      </c>
      <c r="S1923" s="237">
        <v>0</v>
      </c>
      <c r="T1923" s="237">
        <v>0</v>
      </c>
      <c r="U1923" s="237">
        <v>0</v>
      </c>
      <c r="V1923" s="237">
        <v>0</v>
      </c>
      <c r="W1923" s="237">
        <v>0</v>
      </c>
      <c r="Y1923" s="236" t="str">
        <f t="shared" si="29"/>
        <v>Croatia</v>
      </c>
    </row>
    <row r="1924" spans="1:25" ht="13.5" customHeight="1">
      <c r="A1924" s="399"/>
      <c r="B1924" s="234" t="s">
        <v>36</v>
      </c>
      <c r="C1924" s="232" t="s">
        <v>13</v>
      </c>
      <c r="D1924" s="235">
        <v>0</v>
      </c>
      <c r="E1924" s="235">
        <v>5.7320000000000002</v>
      </c>
      <c r="F1924" s="235">
        <v>0</v>
      </c>
      <c r="G1924" s="235">
        <v>0</v>
      </c>
      <c r="H1924" s="235"/>
      <c r="I1924" s="235">
        <v>0</v>
      </c>
      <c r="J1924" s="235">
        <v>0</v>
      </c>
      <c r="K1924" s="416">
        <v>0</v>
      </c>
      <c r="L1924" s="416">
        <v>0</v>
      </c>
      <c r="M1924" s="416">
        <v>0</v>
      </c>
      <c r="N1924" s="416">
        <v>0</v>
      </c>
      <c r="O1924" s="235">
        <v>0</v>
      </c>
      <c r="P1924" s="235">
        <v>0</v>
      </c>
      <c r="Q1924" s="235">
        <v>5.7320000000000002</v>
      </c>
      <c r="R1924" s="235">
        <v>0</v>
      </c>
      <c r="S1924" s="235">
        <v>0</v>
      </c>
      <c r="T1924" s="235">
        <v>0</v>
      </c>
      <c r="U1924" s="235">
        <v>0</v>
      </c>
      <c r="V1924" s="235">
        <v>0</v>
      </c>
      <c r="W1924" s="235">
        <v>0</v>
      </c>
      <c r="Y1924" s="236" t="str">
        <f t="shared" si="29"/>
        <v>Croatia</v>
      </c>
    </row>
    <row r="1925" spans="1:25" ht="13.5" customHeight="1">
      <c r="A1925" s="399"/>
      <c r="B1925" s="234" t="s">
        <v>35</v>
      </c>
      <c r="C1925" s="232" t="s">
        <v>13</v>
      </c>
      <c r="D1925" s="237">
        <v>0</v>
      </c>
      <c r="E1925" s="237">
        <v>116.175</v>
      </c>
      <c r="F1925" s="237">
        <v>-15.286</v>
      </c>
      <c r="G1925" s="237">
        <v>0</v>
      </c>
      <c r="H1925" s="237"/>
      <c r="I1925" s="237">
        <v>0</v>
      </c>
      <c r="J1925" s="237">
        <v>0</v>
      </c>
      <c r="K1925" s="415">
        <v>0</v>
      </c>
      <c r="L1925" s="415">
        <v>0</v>
      </c>
      <c r="M1925" s="415">
        <v>0</v>
      </c>
      <c r="N1925" s="415">
        <v>0</v>
      </c>
      <c r="O1925" s="237">
        <v>-31.337</v>
      </c>
      <c r="P1925" s="237">
        <v>0</v>
      </c>
      <c r="Q1925" s="237">
        <v>111.589</v>
      </c>
      <c r="R1925" s="237">
        <v>0</v>
      </c>
      <c r="S1925" s="237">
        <v>0</v>
      </c>
      <c r="T1925" s="237">
        <v>0</v>
      </c>
      <c r="U1925" s="237">
        <v>111.589</v>
      </c>
      <c r="V1925" s="237">
        <v>0</v>
      </c>
      <c r="W1925" s="237">
        <v>0</v>
      </c>
      <c r="Y1925" s="236" t="str">
        <f t="shared" ref="Y1925:Y1988" si="30">IF(ISTEXT(A1925),A1925,Y1924)</f>
        <v>Croatia</v>
      </c>
    </row>
    <row r="1926" spans="1:25" ht="13.5" customHeight="1">
      <c r="A1926" s="399"/>
      <c r="B1926" s="234" t="s">
        <v>34</v>
      </c>
      <c r="C1926" s="232" t="s">
        <v>13</v>
      </c>
      <c r="D1926" s="235">
        <v>0</v>
      </c>
      <c r="E1926" s="235">
        <v>0</v>
      </c>
      <c r="F1926" s="235">
        <v>-42.991999999999997</v>
      </c>
      <c r="G1926" s="235">
        <v>0</v>
      </c>
      <c r="H1926" s="235"/>
      <c r="I1926" s="235">
        <v>0</v>
      </c>
      <c r="J1926" s="235">
        <v>0</v>
      </c>
      <c r="K1926" s="416">
        <v>0</v>
      </c>
      <c r="L1926" s="416">
        <v>0</v>
      </c>
      <c r="M1926" s="416">
        <v>0</v>
      </c>
      <c r="N1926" s="416">
        <v>0</v>
      </c>
      <c r="O1926" s="235">
        <v>0</v>
      </c>
      <c r="P1926" s="235">
        <v>0</v>
      </c>
      <c r="Q1926" s="235">
        <v>1.911</v>
      </c>
      <c r="R1926" s="235">
        <v>0</v>
      </c>
      <c r="S1926" s="235">
        <v>0</v>
      </c>
      <c r="T1926" s="235">
        <v>0</v>
      </c>
      <c r="U1926" s="235">
        <v>0</v>
      </c>
      <c r="V1926" s="235">
        <v>0</v>
      </c>
      <c r="W1926" s="235">
        <v>0</v>
      </c>
      <c r="Y1926" s="236" t="str">
        <f t="shared" si="30"/>
        <v>Croatia</v>
      </c>
    </row>
    <row r="1927" spans="1:25" ht="21" customHeight="1">
      <c r="A1927" s="399"/>
      <c r="B1927" s="234" t="s">
        <v>33</v>
      </c>
      <c r="C1927" s="232" t="s">
        <v>13</v>
      </c>
      <c r="D1927" s="237">
        <v>0</v>
      </c>
      <c r="E1927" s="237">
        <v>0</v>
      </c>
      <c r="F1927" s="237">
        <v>0</v>
      </c>
      <c r="G1927" s="237">
        <v>0</v>
      </c>
      <c r="H1927" s="237"/>
      <c r="I1927" s="237">
        <v>0</v>
      </c>
      <c r="J1927" s="237">
        <v>0</v>
      </c>
      <c r="K1927" s="415">
        <v>0</v>
      </c>
      <c r="L1927" s="415">
        <v>0</v>
      </c>
      <c r="M1927" s="415">
        <v>0</v>
      </c>
      <c r="N1927" s="415">
        <v>0</v>
      </c>
      <c r="O1927" s="237">
        <v>0</v>
      </c>
      <c r="P1927" s="237">
        <v>0</v>
      </c>
      <c r="Q1927" s="237">
        <v>0</v>
      </c>
      <c r="R1927" s="237">
        <v>0</v>
      </c>
      <c r="S1927" s="237">
        <v>0</v>
      </c>
      <c r="T1927" s="237">
        <v>0</v>
      </c>
      <c r="U1927" s="237">
        <v>0</v>
      </c>
      <c r="V1927" s="237">
        <v>0</v>
      </c>
      <c r="W1927" s="237">
        <v>0</v>
      </c>
      <c r="Y1927" s="236" t="str">
        <f t="shared" si="30"/>
        <v>Croatia</v>
      </c>
    </row>
    <row r="1928" spans="1:25" ht="13.5" customHeight="1">
      <c r="A1928" s="399"/>
      <c r="B1928" s="234" t="s">
        <v>32</v>
      </c>
      <c r="C1928" s="232" t="s">
        <v>13</v>
      </c>
      <c r="D1928" s="235">
        <v>0</v>
      </c>
      <c r="E1928" s="235">
        <v>0</v>
      </c>
      <c r="F1928" s="235">
        <v>0</v>
      </c>
      <c r="G1928" s="235">
        <v>0</v>
      </c>
      <c r="H1928" s="235"/>
      <c r="I1928" s="235">
        <v>0</v>
      </c>
      <c r="J1928" s="235">
        <v>0</v>
      </c>
      <c r="K1928" s="416">
        <v>0</v>
      </c>
      <c r="L1928" s="416">
        <v>0</v>
      </c>
      <c r="M1928" s="416">
        <v>0</v>
      </c>
      <c r="N1928" s="416">
        <v>0</v>
      </c>
      <c r="O1928" s="235">
        <v>0</v>
      </c>
      <c r="P1928" s="235">
        <v>0</v>
      </c>
      <c r="Q1928" s="235">
        <v>0</v>
      </c>
      <c r="R1928" s="235">
        <v>0</v>
      </c>
      <c r="S1928" s="235">
        <v>0</v>
      </c>
      <c r="T1928" s="235">
        <v>0</v>
      </c>
      <c r="U1928" s="235">
        <v>0</v>
      </c>
      <c r="V1928" s="235">
        <v>0</v>
      </c>
      <c r="W1928" s="235">
        <v>0</v>
      </c>
      <c r="Y1928" s="236" t="str">
        <f t="shared" si="30"/>
        <v>Croatia</v>
      </c>
    </row>
    <row r="1929" spans="1:25" ht="13.5" customHeight="1">
      <c r="A1929" s="399"/>
      <c r="B1929" s="234" t="s">
        <v>31</v>
      </c>
      <c r="C1929" s="232" t="s">
        <v>13</v>
      </c>
      <c r="D1929" s="237">
        <v>688.08600000000001</v>
      </c>
      <c r="E1929" s="237">
        <v>0</v>
      </c>
      <c r="F1929" s="237">
        <v>0</v>
      </c>
      <c r="G1929" s="237">
        <v>0</v>
      </c>
      <c r="H1929" s="237"/>
      <c r="I1929" s="237">
        <v>-687.65599999999995</v>
      </c>
      <c r="J1929" s="237">
        <v>-0.43</v>
      </c>
      <c r="K1929" s="415">
        <v>0</v>
      </c>
      <c r="L1929" s="415">
        <v>0</v>
      </c>
      <c r="M1929" s="415">
        <v>0</v>
      </c>
      <c r="N1929" s="415">
        <v>0</v>
      </c>
      <c r="O1929" s="237">
        <v>0</v>
      </c>
      <c r="P1929" s="237">
        <v>0</v>
      </c>
      <c r="Q1929" s="237">
        <v>0</v>
      </c>
      <c r="R1929" s="237">
        <v>0</v>
      </c>
      <c r="S1929" s="237">
        <v>0</v>
      </c>
      <c r="T1929" s="237">
        <v>0</v>
      </c>
      <c r="U1929" s="237">
        <v>0</v>
      </c>
      <c r="V1929" s="237">
        <v>0</v>
      </c>
      <c r="W1929" s="237">
        <v>8001</v>
      </c>
      <c r="Y1929" s="236" t="str">
        <f t="shared" si="30"/>
        <v>Croatia</v>
      </c>
    </row>
    <row r="1930" spans="1:25" ht="13.5" customHeight="1">
      <c r="A1930" s="399"/>
      <c r="B1930" s="234" t="s">
        <v>30</v>
      </c>
      <c r="C1930" s="232" t="s">
        <v>13</v>
      </c>
      <c r="D1930" s="235">
        <v>6.83</v>
      </c>
      <c r="E1930" s="235">
        <v>0</v>
      </c>
      <c r="F1930" s="235">
        <v>0</v>
      </c>
      <c r="G1930" s="235">
        <v>0</v>
      </c>
      <c r="H1930" s="235"/>
      <c r="I1930" s="235">
        <v>0</v>
      </c>
      <c r="J1930" s="235">
        <v>0</v>
      </c>
      <c r="K1930" s="416">
        <v>0</v>
      </c>
      <c r="L1930" s="416">
        <v>0</v>
      </c>
      <c r="M1930" s="416">
        <v>0</v>
      </c>
      <c r="N1930" s="416">
        <v>0</v>
      </c>
      <c r="O1930" s="235">
        <v>0</v>
      </c>
      <c r="P1930" s="235">
        <v>0</v>
      </c>
      <c r="Q1930" s="235">
        <v>6.83</v>
      </c>
      <c r="R1930" s="235">
        <v>0</v>
      </c>
      <c r="S1930" s="235">
        <v>0</v>
      </c>
      <c r="T1930" s="235">
        <v>0</v>
      </c>
      <c r="U1930" s="235">
        <v>0</v>
      </c>
      <c r="V1930" s="235">
        <v>0</v>
      </c>
      <c r="W1930" s="235">
        <v>0</v>
      </c>
      <c r="Y1930" s="236" t="str">
        <f t="shared" si="30"/>
        <v>Croatia</v>
      </c>
    </row>
    <row r="1931" spans="1:25" ht="13.5" customHeight="1">
      <c r="A1931" s="399"/>
      <c r="B1931" s="234" t="s">
        <v>29</v>
      </c>
      <c r="C1931" s="232" t="s">
        <v>13</v>
      </c>
      <c r="D1931" s="237">
        <v>0.94599999999999995</v>
      </c>
      <c r="E1931" s="237">
        <v>0</v>
      </c>
      <c r="F1931" s="237">
        <v>0</v>
      </c>
      <c r="G1931" s="237">
        <v>0</v>
      </c>
      <c r="H1931" s="237"/>
      <c r="I1931" s="237">
        <v>-0.94599999999999995</v>
      </c>
      <c r="J1931" s="237">
        <v>0</v>
      </c>
      <c r="K1931" s="415">
        <v>0</v>
      </c>
      <c r="L1931" s="415">
        <v>0</v>
      </c>
      <c r="M1931" s="415">
        <v>0</v>
      </c>
      <c r="N1931" s="415">
        <v>0</v>
      </c>
      <c r="O1931" s="237">
        <v>0</v>
      </c>
      <c r="P1931" s="237">
        <v>0</v>
      </c>
      <c r="Q1931" s="237">
        <v>0</v>
      </c>
      <c r="R1931" s="237">
        <v>0</v>
      </c>
      <c r="S1931" s="237">
        <v>0</v>
      </c>
      <c r="T1931" s="237">
        <v>0</v>
      </c>
      <c r="U1931" s="237">
        <v>0</v>
      </c>
      <c r="V1931" s="237">
        <v>0</v>
      </c>
      <c r="W1931" s="237">
        <v>11</v>
      </c>
      <c r="Y1931" s="236" t="str">
        <f t="shared" si="30"/>
        <v>Croatia</v>
      </c>
    </row>
    <row r="1932" spans="1:25" ht="13.5" customHeight="1">
      <c r="A1932" s="399"/>
      <c r="B1932" s="234" t="s">
        <v>28</v>
      </c>
      <c r="C1932" s="232" t="s">
        <v>13</v>
      </c>
      <c r="D1932" s="235">
        <v>8.1430000000000007</v>
      </c>
      <c r="E1932" s="235">
        <v>0</v>
      </c>
      <c r="F1932" s="235">
        <v>0</v>
      </c>
      <c r="G1932" s="235">
        <v>0</v>
      </c>
      <c r="H1932" s="235"/>
      <c r="I1932" s="235">
        <v>0</v>
      </c>
      <c r="J1932" s="235">
        <v>0</v>
      </c>
      <c r="K1932" s="416">
        <v>0</v>
      </c>
      <c r="L1932" s="416">
        <v>0</v>
      </c>
      <c r="M1932" s="416">
        <v>0</v>
      </c>
      <c r="N1932" s="416">
        <v>0</v>
      </c>
      <c r="O1932" s="235">
        <v>0</v>
      </c>
      <c r="P1932" s="235">
        <v>0</v>
      </c>
      <c r="Q1932" s="235">
        <v>8.1430000000000007</v>
      </c>
      <c r="R1932" s="235">
        <v>0</v>
      </c>
      <c r="S1932" s="235">
        <v>0</v>
      </c>
      <c r="T1932" s="235">
        <v>0</v>
      </c>
      <c r="U1932" s="235">
        <v>0</v>
      </c>
      <c r="V1932" s="235">
        <v>0</v>
      </c>
      <c r="W1932" s="235">
        <v>0</v>
      </c>
      <c r="Y1932" s="236" t="str">
        <f t="shared" si="30"/>
        <v>Croatia</v>
      </c>
    </row>
    <row r="1933" spans="1:25" ht="13.5" customHeight="1">
      <c r="A1933" s="399"/>
      <c r="B1933" s="234" t="s">
        <v>27</v>
      </c>
      <c r="C1933" s="232" t="s">
        <v>13</v>
      </c>
      <c r="D1933" s="237">
        <v>0</v>
      </c>
      <c r="E1933" s="237">
        <v>0</v>
      </c>
      <c r="F1933" s="237">
        <v>0</v>
      </c>
      <c r="G1933" s="237">
        <v>0</v>
      </c>
      <c r="H1933" s="237"/>
      <c r="I1933" s="237">
        <v>0</v>
      </c>
      <c r="J1933" s="237">
        <v>0</v>
      </c>
      <c r="K1933" s="415">
        <v>0</v>
      </c>
      <c r="L1933" s="415">
        <v>0</v>
      </c>
      <c r="M1933" s="415">
        <v>0</v>
      </c>
      <c r="N1933" s="415">
        <v>0</v>
      </c>
      <c r="O1933" s="237">
        <v>0</v>
      </c>
      <c r="P1933" s="237">
        <v>0</v>
      </c>
      <c r="Q1933" s="237">
        <v>0</v>
      </c>
      <c r="R1933" s="237">
        <v>0</v>
      </c>
      <c r="S1933" s="237">
        <v>0</v>
      </c>
      <c r="T1933" s="237">
        <v>0</v>
      </c>
      <c r="U1933" s="237">
        <v>0</v>
      </c>
      <c r="V1933" s="237">
        <v>0</v>
      </c>
      <c r="W1933" s="237">
        <v>0</v>
      </c>
      <c r="Y1933" s="236" t="str">
        <f t="shared" si="30"/>
        <v>Croatia</v>
      </c>
    </row>
    <row r="1934" spans="1:25" ht="13.5" customHeight="1">
      <c r="A1934" s="399"/>
      <c r="B1934" s="234" t="s">
        <v>26</v>
      </c>
      <c r="C1934" s="232" t="s">
        <v>13</v>
      </c>
      <c r="D1934" s="235">
        <v>44.462000000000003</v>
      </c>
      <c r="E1934" s="235">
        <v>0</v>
      </c>
      <c r="F1934" s="235">
        <v>0</v>
      </c>
      <c r="G1934" s="235">
        <v>0</v>
      </c>
      <c r="H1934" s="235"/>
      <c r="I1934" s="235">
        <v>-44.462000000000003</v>
      </c>
      <c r="J1934" s="235">
        <v>0</v>
      </c>
      <c r="K1934" s="416">
        <v>0</v>
      </c>
      <c r="L1934" s="416">
        <v>0</v>
      </c>
      <c r="M1934" s="416">
        <v>0</v>
      </c>
      <c r="N1934" s="416">
        <v>0</v>
      </c>
      <c r="O1934" s="235">
        <v>0</v>
      </c>
      <c r="P1934" s="235">
        <v>0</v>
      </c>
      <c r="Q1934" s="235">
        <v>0</v>
      </c>
      <c r="R1934" s="235">
        <v>0</v>
      </c>
      <c r="S1934" s="235">
        <v>0</v>
      </c>
      <c r="T1934" s="235">
        <v>0</v>
      </c>
      <c r="U1934" s="235">
        <v>0</v>
      </c>
      <c r="V1934" s="235">
        <v>0</v>
      </c>
      <c r="W1934" s="235">
        <v>517</v>
      </c>
      <c r="Y1934" s="236" t="str">
        <f t="shared" si="30"/>
        <v>Croatia</v>
      </c>
    </row>
    <row r="1935" spans="1:25" ht="13.5" customHeight="1">
      <c r="A1935" s="399"/>
      <c r="B1935" s="234" t="s">
        <v>25</v>
      </c>
      <c r="C1935" s="232" t="s">
        <v>13</v>
      </c>
      <c r="D1935" s="237">
        <v>0</v>
      </c>
      <c r="E1935" s="237">
        <v>0</v>
      </c>
      <c r="F1935" s="237">
        <v>0</v>
      </c>
      <c r="G1935" s="237">
        <v>0</v>
      </c>
      <c r="H1935" s="237"/>
      <c r="I1935" s="237">
        <v>0</v>
      </c>
      <c r="J1935" s="237">
        <v>0</v>
      </c>
      <c r="K1935" s="415">
        <v>0</v>
      </c>
      <c r="L1935" s="415">
        <v>0</v>
      </c>
      <c r="M1935" s="415">
        <v>0</v>
      </c>
      <c r="N1935" s="415">
        <v>0</v>
      </c>
      <c r="O1935" s="237">
        <v>0</v>
      </c>
      <c r="P1935" s="237">
        <v>0</v>
      </c>
      <c r="Q1935" s="237">
        <v>0</v>
      </c>
      <c r="R1935" s="237">
        <v>0</v>
      </c>
      <c r="S1935" s="237">
        <v>0</v>
      </c>
      <c r="T1935" s="237">
        <v>0</v>
      </c>
      <c r="U1935" s="237">
        <v>0</v>
      </c>
      <c r="V1935" s="237">
        <v>0</v>
      </c>
      <c r="W1935" s="237">
        <v>0</v>
      </c>
      <c r="Y1935" s="236" t="str">
        <f t="shared" si="30"/>
        <v>Croatia</v>
      </c>
    </row>
    <row r="1936" spans="1:25" ht="13.5" customHeight="1">
      <c r="A1936" s="399"/>
      <c r="B1936" s="234" t="s">
        <v>0</v>
      </c>
      <c r="C1936" s="232" t="s">
        <v>13</v>
      </c>
      <c r="D1936" s="235">
        <v>0</v>
      </c>
      <c r="E1936" s="235">
        <v>968.36</v>
      </c>
      <c r="F1936" s="235">
        <v>-582.22</v>
      </c>
      <c r="G1936" s="235">
        <v>0</v>
      </c>
      <c r="H1936" s="235"/>
      <c r="I1936" s="235">
        <v>948.15</v>
      </c>
      <c r="J1936" s="235">
        <v>0.43</v>
      </c>
      <c r="K1936" s="416">
        <v>169.334</v>
      </c>
      <c r="L1936" s="416">
        <v>28.122</v>
      </c>
      <c r="M1936" s="416">
        <v>0</v>
      </c>
      <c r="N1936" s="416">
        <v>0</v>
      </c>
      <c r="O1936" s="235">
        <v>-68.8</v>
      </c>
      <c r="P1936" s="235">
        <v>-167.184</v>
      </c>
      <c r="Q1936" s="235">
        <v>1296.192</v>
      </c>
      <c r="R1936" s="235">
        <v>14.448</v>
      </c>
      <c r="S1936" s="235">
        <v>23.134</v>
      </c>
      <c r="T1936" s="235">
        <v>7.3959999999999999</v>
      </c>
      <c r="U1936" s="235">
        <v>45.838000000000001</v>
      </c>
      <c r="V1936" s="235">
        <v>21.5</v>
      </c>
      <c r="W1936" s="235">
        <v>0</v>
      </c>
      <c r="Y1936" s="236" t="str">
        <f t="shared" si="30"/>
        <v>Croatia</v>
      </c>
    </row>
    <row r="1937" spans="1:25" ht="13.5" customHeight="1">
      <c r="A1937" s="399"/>
      <c r="B1937" s="234" t="s">
        <v>24</v>
      </c>
      <c r="C1937" s="232" t="s">
        <v>13</v>
      </c>
      <c r="D1937" s="237">
        <v>0</v>
      </c>
      <c r="E1937" s="237">
        <v>0</v>
      </c>
      <c r="F1937" s="237">
        <v>0</v>
      </c>
      <c r="G1937" s="237">
        <v>0</v>
      </c>
      <c r="H1937" s="237"/>
      <c r="I1937" s="237">
        <v>0</v>
      </c>
      <c r="J1937" s="237">
        <v>0</v>
      </c>
      <c r="K1937" s="415">
        <v>217.714</v>
      </c>
      <c r="L1937" s="415">
        <v>0</v>
      </c>
      <c r="M1937" s="415">
        <v>62.588999999999999</v>
      </c>
      <c r="N1937" s="415">
        <v>0</v>
      </c>
      <c r="O1937" s="237">
        <v>-16.62</v>
      </c>
      <c r="P1937" s="237">
        <v>-32.572000000000003</v>
      </c>
      <c r="Q1937" s="237">
        <v>231.11099999999999</v>
      </c>
      <c r="R1937" s="237">
        <v>0</v>
      </c>
      <c r="S1937" s="237">
        <v>9.7189999999999994</v>
      </c>
      <c r="T1937" s="237">
        <v>0</v>
      </c>
      <c r="U1937" s="237">
        <v>0</v>
      </c>
      <c r="V1937" s="237">
        <v>1.194</v>
      </c>
      <c r="W1937" s="237">
        <v>0</v>
      </c>
      <c r="Y1937" s="236" t="str">
        <f t="shared" si="30"/>
        <v>Croatia</v>
      </c>
    </row>
    <row r="1938" spans="1:25" ht="13.5" customHeight="1">
      <c r="A1938" s="399"/>
      <c r="B1938" s="234" t="s">
        <v>23</v>
      </c>
      <c r="C1938" s="232" t="s">
        <v>13</v>
      </c>
      <c r="D1938" s="235">
        <v>3626.34</v>
      </c>
      <c r="E1938" s="235">
        <v>6838.0460000000003</v>
      </c>
      <c r="F1938" s="235">
        <v>-2704.5880000000002</v>
      </c>
      <c r="G1938" s="235">
        <v>8.3849999999999998</v>
      </c>
      <c r="H1938" s="235"/>
      <c r="I1938" s="235">
        <v>-366.57499999999999</v>
      </c>
      <c r="J1938" s="235">
        <v>0</v>
      </c>
      <c r="K1938" s="416">
        <v>-147.07</v>
      </c>
      <c r="L1938" s="416">
        <v>-42.375999999999998</v>
      </c>
      <c r="M1938" s="416">
        <v>-15.993</v>
      </c>
      <c r="N1938" s="416">
        <v>0</v>
      </c>
      <c r="O1938" s="235">
        <v>-612.23500000000001</v>
      </c>
      <c r="P1938" s="235">
        <v>-233.18700000000001</v>
      </c>
      <c r="Q1938" s="235">
        <v>6280.7709999999997</v>
      </c>
      <c r="R1938" s="235">
        <v>25.06</v>
      </c>
      <c r="S1938" s="235">
        <v>137.17099999999999</v>
      </c>
      <c r="T1938" s="235">
        <v>14.733000000000001</v>
      </c>
      <c r="U1938" s="235">
        <v>337.95600000000002</v>
      </c>
      <c r="V1938" s="235">
        <v>56.929000000000002</v>
      </c>
      <c r="W1938" s="235">
        <v>13326</v>
      </c>
      <c r="Y1938" s="236" t="str">
        <f t="shared" si="30"/>
        <v>Croatia</v>
      </c>
    </row>
    <row r="1939" spans="1:25" ht="13.5" customHeight="1">
      <c r="A1939" s="399"/>
      <c r="B1939" s="234" t="s">
        <v>22</v>
      </c>
      <c r="C1939" s="232" t="s">
        <v>13</v>
      </c>
      <c r="D1939" s="237">
        <v>1498.2660000000001</v>
      </c>
      <c r="E1939" s="237">
        <v>10.526999999999999</v>
      </c>
      <c r="F1939" s="237">
        <v>-245.67400000000001</v>
      </c>
      <c r="G1939" s="237">
        <v>0</v>
      </c>
      <c r="H1939" s="237"/>
      <c r="I1939" s="237">
        <v>-737.14700000000005</v>
      </c>
      <c r="J1939" s="237">
        <v>-0.43</v>
      </c>
      <c r="K1939" s="415">
        <v>-37.133000000000003</v>
      </c>
      <c r="L1939" s="415">
        <v>-1.7909999999999999</v>
      </c>
      <c r="M1939" s="415">
        <v>0</v>
      </c>
      <c r="N1939" s="415">
        <v>0</v>
      </c>
      <c r="O1939" s="237">
        <v>-0.54900000000000004</v>
      </c>
      <c r="P1939" s="237">
        <v>-0.35799999999999998</v>
      </c>
      <c r="Q1939" s="237">
        <v>485.31</v>
      </c>
      <c r="R1939" s="237">
        <v>0</v>
      </c>
      <c r="S1939" s="237">
        <v>0</v>
      </c>
      <c r="T1939" s="237">
        <v>9.6000000000000002E-2</v>
      </c>
      <c r="U1939" s="237">
        <v>0.64500000000000002</v>
      </c>
      <c r="V1939" s="237">
        <v>1.504</v>
      </c>
      <c r="W1939" s="237">
        <v>8654</v>
      </c>
      <c r="Y1939" s="236" t="str">
        <f t="shared" si="30"/>
        <v>Croatia</v>
      </c>
    </row>
    <row r="1940" spans="1:25" ht="13.5" customHeight="1">
      <c r="A1940" s="399"/>
      <c r="B1940" s="234" t="s">
        <v>21</v>
      </c>
      <c r="C1940" s="232" t="s">
        <v>13</v>
      </c>
      <c r="D1940" s="235">
        <v>0</v>
      </c>
      <c r="E1940" s="235">
        <v>0</v>
      </c>
      <c r="F1940" s="235">
        <v>0</v>
      </c>
      <c r="G1940" s="235">
        <v>0</v>
      </c>
      <c r="H1940" s="235"/>
      <c r="I1940" s="235">
        <v>0</v>
      </c>
      <c r="J1940" s="235">
        <v>0</v>
      </c>
      <c r="K1940" s="416">
        <v>0</v>
      </c>
      <c r="L1940" s="416">
        <v>0</v>
      </c>
      <c r="M1940" s="416">
        <v>0</v>
      </c>
      <c r="N1940" s="416">
        <v>0</v>
      </c>
      <c r="O1940" s="235">
        <v>0</v>
      </c>
      <c r="P1940" s="235">
        <v>0</v>
      </c>
      <c r="Q1940" s="235">
        <v>0</v>
      </c>
      <c r="R1940" s="235">
        <v>0</v>
      </c>
      <c r="S1940" s="235">
        <v>0</v>
      </c>
      <c r="T1940" s="235">
        <v>0</v>
      </c>
      <c r="U1940" s="235">
        <v>0</v>
      </c>
      <c r="V1940" s="235">
        <v>0</v>
      </c>
      <c r="W1940" s="235">
        <v>0</v>
      </c>
      <c r="Y1940" s="236" t="str">
        <f t="shared" si="30"/>
        <v>Croatia</v>
      </c>
    </row>
    <row r="1941" spans="1:25" ht="13.5" customHeight="1">
      <c r="A1941" s="399"/>
      <c r="B1941" s="234" t="s">
        <v>20</v>
      </c>
      <c r="C1941" s="232" t="s">
        <v>13</v>
      </c>
      <c r="D1941" s="237">
        <v>0</v>
      </c>
      <c r="E1941" s="237">
        <v>0</v>
      </c>
      <c r="F1941" s="237">
        <v>0</v>
      </c>
      <c r="G1941" s="237">
        <v>0</v>
      </c>
      <c r="H1941" s="237"/>
      <c r="I1941" s="237">
        <v>0</v>
      </c>
      <c r="J1941" s="237">
        <v>0</v>
      </c>
      <c r="K1941" s="415">
        <v>0</v>
      </c>
      <c r="L1941" s="415">
        <v>0</v>
      </c>
      <c r="M1941" s="415">
        <v>0</v>
      </c>
      <c r="N1941" s="415">
        <v>0</v>
      </c>
      <c r="O1941" s="237">
        <v>0</v>
      </c>
      <c r="P1941" s="237">
        <v>0</v>
      </c>
      <c r="Q1941" s="237">
        <v>0</v>
      </c>
      <c r="R1941" s="237">
        <v>0</v>
      </c>
      <c r="S1941" s="237">
        <v>0</v>
      </c>
      <c r="T1941" s="237">
        <v>0</v>
      </c>
      <c r="U1941" s="237">
        <v>0</v>
      </c>
      <c r="V1941" s="237">
        <v>0</v>
      </c>
      <c r="W1941" s="237">
        <v>0</v>
      </c>
      <c r="Y1941" s="236" t="str">
        <f t="shared" si="30"/>
        <v>Croatia</v>
      </c>
    </row>
    <row r="1942" spans="1:25" ht="13.5" customHeight="1">
      <c r="A1942" s="399"/>
      <c r="B1942" s="234" t="s">
        <v>19</v>
      </c>
      <c r="C1942" s="232" t="s">
        <v>13</v>
      </c>
      <c r="D1942" s="235">
        <v>0</v>
      </c>
      <c r="E1942" s="235">
        <v>0</v>
      </c>
      <c r="F1942" s="235">
        <v>0</v>
      </c>
      <c r="G1942" s="235">
        <v>0</v>
      </c>
      <c r="H1942" s="235"/>
      <c r="I1942" s="235">
        <v>0</v>
      </c>
      <c r="J1942" s="235">
        <v>0</v>
      </c>
      <c r="K1942" s="416">
        <v>0</v>
      </c>
      <c r="L1942" s="416">
        <v>0</v>
      </c>
      <c r="M1942" s="416">
        <v>0</v>
      </c>
      <c r="N1942" s="416">
        <v>0</v>
      </c>
      <c r="O1942" s="235">
        <v>0</v>
      </c>
      <c r="P1942" s="235">
        <v>0</v>
      </c>
      <c r="Q1942" s="235">
        <v>0</v>
      </c>
      <c r="R1942" s="235">
        <v>0</v>
      </c>
      <c r="S1942" s="235">
        <v>0</v>
      </c>
      <c r="T1942" s="235">
        <v>0</v>
      </c>
      <c r="U1942" s="235">
        <v>0</v>
      </c>
      <c r="V1942" s="235">
        <v>0</v>
      </c>
      <c r="W1942" s="235">
        <v>0</v>
      </c>
      <c r="Y1942" s="236" t="str">
        <f t="shared" si="30"/>
        <v>Croatia</v>
      </c>
    </row>
    <row r="1943" spans="1:25" ht="13.5" customHeight="1">
      <c r="A1943" s="399"/>
      <c r="B1943" s="234" t="s">
        <v>18</v>
      </c>
      <c r="C1943" s="232" t="s">
        <v>13</v>
      </c>
      <c r="D1943" s="237">
        <v>0</v>
      </c>
      <c r="E1943" s="237">
        <v>104.041</v>
      </c>
      <c r="F1943" s="237">
        <v>-496.03500000000003</v>
      </c>
      <c r="G1943" s="237">
        <v>0</v>
      </c>
      <c r="H1943" s="237"/>
      <c r="I1943" s="237">
        <v>0</v>
      </c>
      <c r="J1943" s="237">
        <v>0</v>
      </c>
      <c r="K1943" s="415">
        <v>0</v>
      </c>
      <c r="L1943" s="415">
        <v>0</v>
      </c>
      <c r="M1943" s="415">
        <v>0</v>
      </c>
      <c r="N1943" s="415">
        <v>0</v>
      </c>
      <c r="O1943" s="237">
        <v>0</v>
      </c>
      <c r="P1943" s="237">
        <v>0</v>
      </c>
      <c r="Q1943" s="237">
        <v>605.33100000000002</v>
      </c>
      <c r="R1943" s="237">
        <v>0</v>
      </c>
      <c r="S1943" s="237">
        <v>0</v>
      </c>
      <c r="T1943" s="237">
        <v>0</v>
      </c>
      <c r="U1943" s="237">
        <v>0</v>
      </c>
      <c r="V1943" s="237">
        <v>0</v>
      </c>
      <c r="W1943" s="237">
        <v>0</v>
      </c>
      <c r="Y1943" s="236" t="str">
        <f t="shared" si="30"/>
        <v>Croatia</v>
      </c>
    </row>
    <row r="1944" spans="1:25" ht="21" customHeight="1">
      <c r="A1944" s="399"/>
      <c r="B1944" s="234" t="s">
        <v>17</v>
      </c>
      <c r="C1944" s="232" t="s">
        <v>13</v>
      </c>
      <c r="D1944" s="235">
        <v>0</v>
      </c>
      <c r="E1944" s="235">
        <v>15.406000000000001</v>
      </c>
      <c r="F1944" s="235">
        <v>0</v>
      </c>
      <c r="G1944" s="235">
        <v>0</v>
      </c>
      <c r="H1944" s="235"/>
      <c r="I1944" s="235">
        <v>0</v>
      </c>
      <c r="J1944" s="235">
        <v>0</v>
      </c>
      <c r="K1944" s="416">
        <v>0</v>
      </c>
      <c r="L1944" s="416">
        <v>0</v>
      </c>
      <c r="M1944" s="416">
        <v>0</v>
      </c>
      <c r="N1944" s="416">
        <v>0</v>
      </c>
      <c r="O1944" s="235">
        <v>0</v>
      </c>
      <c r="P1944" s="235">
        <v>0</v>
      </c>
      <c r="Q1944" s="235">
        <v>46.216999999999999</v>
      </c>
      <c r="R1944" s="235">
        <v>0</v>
      </c>
      <c r="S1944" s="235">
        <v>0</v>
      </c>
      <c r="T1944" s="235">
        <v>0</v>
      </c>
      <c r="U1944" s="235">
        <v>0</v>
      </c>
      <c r="V1944" s="235">
        <v>0</v>
      </c>
      <c r="W1944" s="235">
        <v>0</v>
      </c>
      <c r="Y1944" s="236" t="str">
        <f t="shared" si="30"/>
        <v>Croatia</v>
      </c>
    </row>
    <row r="1945" spans="1:25" ht="13.5" customHeight="1">
      <c r="A1945" s="399"/>
      <c r="B1945" s="234" t="s">
        <v>16</v>
      </c>
      <c r="C1945" s="232" t="s">
        <v>13</v>
      </c>
      <c r="D1945" s="237">
        <v>0</v>
      </c>
      <c r="E1945" s="237">
        <v>800.76</v>
      </c>
      <c r="F1945" s="237">
        <v>-451.76299999999998</v>
      </c>
      <c r="G1945" s="237">
        <v>0</v>
      </c>
      <c r="H1945" s="237"/>
      <c r="I1945" s="237">
        <v>-1.0169999999999999</v>
      </c>
      <c r="J1945" s="237">
        <v>0</v>
      </c>
      <c r="K1945" s="415">
        <v>0</v>
      </c>
      <c r="L1945" s="415">
        <v>0</v>
      </c>
      <c r="M1945" s="415">
        <v>-4.07</v>
      </c>
      <c r="N1945" s="415">
        <v>0</v>
      </c>
      <c r="O1945" s="237">
        <v>0</v>
      </c>
      <c r="P1945" s="237">
        <v>0</v>
      </c>
      <c r="Q1945" s="237">
        <v>1624.921</v>
      </c>
      <c r="R1945" s="237">
        <v>0</v>
      </c>
      <c r="S1945" s="237">
        <v>1.0169999999999999</v>
      </c>
      <c r="T1945" s="237">
        <v>1.0169999999999999</v>
      </c>
      <c r="U1945" s="237">
        <v>1.0169999999999999</v>
      </c>
      <c r="V1945" s="237">
        <v>0</v>
      </c>
      <c r="W1945" s="237">
        <v>4</v>
      </c>
      <c r="Y1945" s="236" t="str">
        <f t="shared" si="30"/>
        <v>Croatia</v>
      </c>
    </row>
    <row r="1946" spans="1:25" ht="13.5" customHeight="1">
      <c r="A1946" s="399"/>
      <c r="B1946" s="234" t="s">
        <v>15</v>
      </c>
      <c r="C1946" s="232" t="s">
        <v>13</v>
      </c>
      <c r="D1946" s="235">
        <v>704.245</v>
      </c>
      <c r="E1946" s="235">
        <v>6.1609999999999996</v>
      </c>
      <c r="F1946" s="235">
        <v>-240.97300000000001</v>
      </c>
      <c r="G1946" s="235">
        <v>0</v>
      </c>
      <c r="H1946" s="235"/>
      <c r="I1946" s="235">
        <v>0</v>
      </c>
      <c r="J1946" s="235">
        <v>0</v>
      </c>
      <c r="K1946" s="416">
        <v>-27.366</v>
      </c>
      <c r="L1946" s="416">
        <v>0</v>
      </c>
      <c r="M1946" s="416">
        <v>0</v>
      </c>
      <c r="N1946" s="416">
        <v>0</v>
      </c>
      <c r="O1946" s="235">
        <v>0</v>
      </c>
      <c r="P1946" s="235">
        <v>0</v>
      </c>
      <c r="Q1946" s="235">
        <v>434.61599999999999</v>
      </c>
      <c r="R1946" s="235">
        <v>0</v>
      </c>
      <c r="S1946" s="235">
        <v>0</v>
      </c>
      <c r="T1946" s="235">
        <v>9.6000000000000002E-2</v>
      </c>
      <c r="U1946" s="235">
        <v>0.64500000000000002</v>
      </c>
      <c r="V1946" s="235">
        <v>1.504</v>
      </c>
      <c r="W1946" s="235">
        <v>48</v>
      </c>
      <c r="Y1946" s="236" t="str">
        <f t="shared" si="30"/>
        <v>Croatia</v>
      </c>
    </row>
    <row r="1947" spans="1:25" ht="13.5" customHeight="1">
      <c r="A1947" s="400"/>
      <c r="B1947" s="234" t="s">
        <v>14</v>
      </c>
      <c r="C1947" s="232" t="s">
        <v>13</v>
      </c>
      <c r="D1947" s="237">
        <v>16.548999999999999</v>
      </c>
      <c r="E1947" s="237">
        <v>0</v>
      </c>
      <c r="F1947" s="237">
        <v>0</v>
      </c>
      <c r="G1947" s="237">
        <v>0</v>
      </c>
      <c r="H1947" s="237"/>
      <c r="I1947" s="237">
        <v>-4.0830000000000002</v>
      </c>
      <c r="J1947" s="237">
        <v>0</v>
      </c>
      <c r="K1947" s="415">
        <v>-9.7669999999999995</v>
      </c>
      <c r="L1947" s="415">
        <v>-1.7909999999999999</v>
      </c>
      <c r="M1947" s="415">
        <v>0</v>
      </c>
      <c r="N1947" s="415">
        <v>0</v>
      </c>
      <c r="O1947" s="237">
        <v>-0.54900000000000004</v>
      </c>
      <c r="P1947" s="237">
        <v>-0.35799999999999998</v>
      </c>
      <c r="Q1947" s="237">
        <v>0</v>
      </c>
      <c r="R1947" s="237">
        <v>0</v>
      </c>
      <c r="S1947" s="237">
        <v>0</v>
      </c>
      <c r="T1947" s="237">
        <v>0</v>
      </c>
      <c r="U1947" s="237">
        <v>0</v>
      </c>
      <c r="V1947" s="237">
        <v>0</v>
      </c>
      <c r="W1947" s="237">
        <v>77</v>
      </c>
      <c r="Y1947" s="236" t="str">
        <f t="shared" si="30"/>
        <v>Croatia</v>
      </c>
    </row>
    <row r="1948" spans="1:25" ht="13.5" customHeight="1">
      <c r="A1948" s="398" t="s">
        <v>681</v>
      </c>
      <c r="B1948" s="234" t="s">
        <v>78</v>
      </c>
      <c r="C1948" s="232" t="s">
        <v>13</v>
      </c>
      <c r="D1948" s="237" t="s">
        <v>12</v>
      </c>
      <c r="E1948" s="237" t="s">
        <v>12</v>
      </c>
      <c r="F1948" s="237" t="s">
        <v>12</v>
      </c>
      <c r="G1948" s="237" t="s">
        <v>12</v>
      </c>
      <c r="H1948" s="237"/>
      <c r="I1948" s="237" t="s">
        <v>12</v>
      </c>
      <c r="J1948" s="237" t="s">
        <v>12</v>
      </c>
      <c r="K1948" s="416" t="s">
        <v>12</v>
      </c>
      <c r="L1948" s="416" t="s">
        <v>12</v>
      </c>
      <c r="M1948" s="416" t="s">
        <v>12</v>
      </c>
      <c r="N1948" s="416" t="s">
        <v>12</v>
      </c>
      <c r="O1948" s="237" t="s">
        <v>12</v>
      </c>
      <c r="P1948" s="237" t="s">
        <v>12</v>
      </c>
      <c r="Q1948" s="237" t="s">
        <v>12</v>
      </c>
      <c r="R1948" s="237" t="s">
        <v>12</v>
      </c>
      <c r="S1948" s="237" t="s">
        <v>12</v>
      </c>
      <c r="T1948" s="237" t="s">
        <v>12</v>
      </c>
      <c r="U1948" s="237" t="s">
        <v>12</v>
      </c>
      <c r="V1948" s="237" t="s">
        <v>12</v>
      </c>
      <c r="W1948" s="237" t="s">
        <v>12</v>
      </c>
      <c r="Y1948" s="236" t="str">
        <f t="shared" si="30"/>
        <v>Cuba</v>
      </c>
    </row>
    <row r="1949" spans="1:25" ht="13.5" customHeight="1">
      <c r="A1949" s="399"/>
      <c r="B1949" s="234" t="s">
        <v>77</v>
      </c>
      <c r="C1949" s="232" t="s">
        <v>13</v>
      </c>
      <c r="D1949" s="235" t="s">
        <v>12</v>
      </c>
      <c r="E1949" s="235" t="s">
        <v>12</v>
      </c>
      <c r="F1949" s="235" t="s">
        <v>12</v>
      </c>
      <c r="G1949" s="235" t="s">
        <v>12</v>
      </c>
      <c r="H1949" s="235"/>
      <c r="I1949" s="235" t="s">
        <v>12</v>
      </c>
      <c r="J1949" s="235" t="s">
        <v>12</v>
      </c>
      <c r="K1949" s="415" t="s">
        <v>12</v>
      </c>
      <c r="L1949" s="415" t="s">
        <v>12</v>
      </c>
      <c r="M1949" s="415" t="s">
        <v>12</v>
      </c>
      <c r="N1949" s="415" t="s">
        <v>12</v>
      </c>
      <c r="O1949" s="235" t="s">
        <v>12</v>
      </c>
      <c r="P1949" s="235" t="s">
        <v>12</v>
      </c>
      <c r="Q1949" s="235" t="s">
        <v>12</v>
      </c>
      <c r="R1949" s="235" t="s">
        <v>12</v>
      </c>
      <c r="S1949" s="235" t="s">
        <v>12</v>
      </c>
      <c r="T1949" s="235" t="s">
        <v>12</v>
      </c>
      <c r="U1949" s="235" t="s">
        <v>12</v>
      </c>
      <c r="V1949" s="235" t="s">
        <v>12</v>
      </c>
      <c r="W1949" s="235" t="s">
        <v>12</v>
      </c>
      <c r="Y1949" s="236" t="str">
        <f t="shared" si="30"/>
        <v>Cuba</v>
      </c>
    </row>
    <row r="1950" spans="1:25" ht="13.5" customHeight="1">
      <c r="A1950" s="399"/>
      <c r="B1950" s="234" t="s">
        <v>76</v>
      </c>
      <c r="C1950" s="232" t="s">
        <v>13</v>
      </c>
      <c r="D1950" s="237">
        <v>0</v>
      </c>
      <c r="E1950" s="237">
        <v>1.913</v>
      </c>
      <c r="F1950" s="237">
        <v>0</v>
      </c>
      <c r="G1950" s="237">
        <v>0</v>
      </c>
      <c r="H1950" s="237"/>
      <c r="I1950" s="237">
        <v>0</v>
      </c>
      <c r="J1950" s="237">
        <v>0</v>
      </c>
      <c r="K1950" s="416">
        <v>0</v>
      </c>
      <c r="L1950" s="416">
        <v>0</v>
      </c>
      <c r="M1950" s="416">
        <v>0</v>
      </c>
      <c r="N1950" s="416">
        <v>0</v>
      </c>
      <c r="O1950" s="237">
        <v>0</v>
      </c>
      <c r="P1950" s="237">
        <v>0</v>
      </c>
      <c r="Q1950" s="237">
        <v>1.913</v>
      </c>
      <c r="R1950" s="237">
        <v>0</v>
      </c>
      <c r="S1950" s="237">
        <v>0</v>
      </c>
      <c r="T1950" s="237">
        <v>0</v>
      </c>
      <c r="U1950" s="237">
        <v>0</v>
      </c>
      <c r="V1950" s="237">
        <v>0</v>
      </c>
      <c r="W1950" s="237">
        <v>0</v>
      </c>
      <c r="Y1950" s="236" t="str">
        <f t="shared" si="30"/>
        <v>Cuba</v>
      </c>
    </row>
    <row r="1951" spans="1:25" ht="13.5" customHeight="1">
      <c r="A1951" s="399"/>
      <c r="B1951" s="234" t="s">
        <v>75</v>
      </c>
      <c r="C1951" s="232" t="s">
        <v>13</v>
      </c>
      <c r="D1951" s="235">
        <v>0</v>
      </c>
      <c r="E1951" s="235">
        <v>0</v>
      </c>
      <c r="F1951" s="235">
        <v>0</v>
      </c>
      <c r="G1951" s="235">
        <v>0</v>
      </c>
      <c r="H1951" s="235"/>
      <c r="I1951" s="235">
        <v>0</v>
      </c>
      <c r="J1951" s="235">
        <v>0</v>
      </c>
      <c r="K1951" s="415">
        <v>0</v>
      </c>
      <c r="L1951" s="415">
        <v>0</v>
      </c>
      <c r="M1951" s="415">
        <v>0</v>
      </c>
      <c r="N1951" s="415">
        <v>0</v>
      </c>
      <c r="O1951" s="235">
        <v>0</v>
      </c>
      <c r="P1951" s="235">
        <v>0</v>
      </c>
      <c r="Q1951" s="235">
        <v>0</v>
      </c>
      <c r="R1951" s="235">
        <v>0</v>
      </c>
      <c r="S1951" s="235">
        <v>0</v>
      </c>
      <c r="T1951" s="235">
        <v>0</v>
      </c>
      <c r="U1951" s="235">
        <v>0</v>
      </c>
      <c r="V1951" s="235">
        <v>0</v>
      </c>
      <c r="W1951" s="235">
        <v>0</v>
      </c>
      <c r="Y1951" s="236" t="str">
        <f t="shared" si="30"/>
        <v>Cuba</v>
      </c>
    </row>
    <row r="1952" spans="1:25" ht="13.5" customHeight="1">
      <c r="A1952" s="399"/>
      <c r="B1952" s="234" t="s">
        <v>74</v>
      </c>
      <c r="C1952" s="232" t="s">
        <v>13</v>
      </c>
      <c r="D1952" s="237">
        <v>0</v>
      </c>
      <c r="E1952" s="237">
        <v>0</v>
      </c>
      <c r="F1952" s="237">
        <v>0</v>
      </c>
      <c r="G1952" s="237">
        <v>0</v>
      </c>
      <c r="H1952" s="237"/>
      <c r="I1952" s="237">
        <v>0</v>
      </c>
      <c r="J1952" s="237">
        <v>0</v>
      </c>
      <c r="K1952" s="416">
        <v>0</v>
      </c>
      <c r="L1952" s="416">
        <v>0</v>
      </c>
      <c r="M1952" s="416">
        <v>0</v>
      </c>
      <c r="N1952" s="416">
        <v>0</v>
      </c>
      <c r="O1952" s="237">
        <v>0</v>
      </c>
      <c r="P1952" s="237">
        <v>0</v>
      </c>
      <c r="Q1952" s="237">
        <v>0</v>
      </c>
      <c r="R1952" s="237">
        <v>0</v>
      </c>
      <c r="S1952" s="237">
        <v>0</v>
      </c>
      <c r="T1952" s="237">
        <v>0</v>
      </c>
      <c r="U1952" s="237">
        <v>0</v>
      </c>
      <c r="V1952" s="237">
        <v>0</v>
      </c>
      <c r="W1952" s="237">
        <v>0</v>
      </c>
      <c r="Y1952" s="236" t="str">
        <f t="shared" si="30"/>
        <v>Cuba</v>
      </c>
    </row>
    <row r="1953" spans="1:25" ht="13.5" customHeight="1">
      <c r="A1953" s="399"/>
      <c r="B1953" s="234" t="s">
        <v>73</v>
      </c>
      <c r="C1953" s="232" t="s">
        <v>13</v>
      </c>
      <c r="D1953" s="235">
        <v>0</v>
      </c>
      <c r="E1953" s="235">
        <v>0</v>
      </c>
      <c r="F1953" s="235">
        <v>0</v>
      </c>
      <c r="G1953" s="235">
        <v>0</v>
      </c>
      <c r="H1953" s="235"/>
      <c r="I1953" s="235">
        <v>0</v>
      </c>
      <c r="J1953" s="235">
        <v>0</v>
      </c>
      <c r="K1953" s="415">
        <v>0</v>
      </c>
      <c r="L1953" s="415">
        <v>0</v>
      </c>
      <c r="M1953" s="415">
        <v>0</v>
      </c>
      <c r="N1953" s="415">
        <v>0</v>
      </c>
      <c r="O1953" s="235">
        <v>0</v>
      </c>
      <c r="P1953" s="235">
        <v>0</v>
      </c>
      <c r="Q1953" s="235">
        <v>0</v>
      </c>
      <c r="R1953" s="235">
        <v>0</v>
      </c>
      <c r="S1953" s="235">
        <v>0</v>
      </c>
      <c r="T1953" s="235">
        <v>0</v>
      </c>
      <c r="U1953" s="235">
        <v>0</v>
      </c>
      <c r="V1953" s="235">
        <v>0</v>
      </c>
      <c r="W1953" s="235">
        <v>0</v>
      </c>
      <c r="Y1953" s="236" t="str">
        <f t="shared" si="30"/>
        <v>Cuba</v>
      </c>
    </row>
    <row r="1954" spans="1:25" ht="13.5" customHeight="1">
      <c r="A1954" s="399"/>
      <c r="B1954" s="234" t="s">
        <v>72</v>
      </c>
      <c r="C1954" s="232" t="s">
        <v>13</v>
      </c>
      <c r="D1954" s="237">
        <v>0</v>
      </c>
      <c r="E1954" s="237">
        <v>0</v>
      </c>
      <c r="F1954" s="237">
        <v>0</v>
      </c>
      <c r="G1954" s="237">
        <v>0</v>
      </c>
      <c r="H1954" s="237"/>
      <c r="I1954" s="237">
        <v>0</v>
      </c>
      <c r="J1954" s="237">
        <v>0</v>
      </c>
      <c r="K1954" s="416">
        <v>0</v>
      </c>
      <c r="L1954" s="416">
        <v>0</v>
      </c>
      <c r="M1954" s="416">
        <v>0</v>
      </c>
      <c r="N1954" s="416">
        <v>0</v>
      </c>
      <c r="O1954" s="237">
        <v>0</v>
      </c>
      <c r="P1954" s="237">
        <v>0</v>
      </c>
      <c r="Q1954" s="237">
        <v>0</v>
      </c>
      <c r="R1954" s="237">
        <v>0</v>
      </c>
      <c r="S1954" s="237">
        <v>0</v>
      </c>
      <c r="T1954" s="237">
        <v>0</v>
      </c>
      <c r="U1954" s="237">
        <v>0</v>
      </c>
      <c r="V1954" s="237">
        <v>0</v>
      </c>
      <c r="W1954" s="237">
        <v>0</v>
      </c>
      <c r="Y1954" s="236" t="str">
        <f t="shared" si="30"/>
        <v>Cuba</v>
      </c>
    </row>
    <row r="1955" spans="1:25" ht="13.5" customHeight="1">
      <c r="A1955" s="399"/>
      <c r="B1955" s="234" t="s">
        <v>71</v>
      </c>
      <c r="C1955" s="232" t="s">
        <v>13</v>
      </c>
      <c r="D1955" s="235">
        <v>0</v>
      </c>
      <c r="E1955" s="235">
        <v>0</v>
      </c>
      <c r="F1955" s="235">
        <v>0</v>
      </c>
      <c r="G1955" s="235">
        <v>0</v>
      </c>
      <c r="H1955" s="235"/>
      <c r="I1955" s="235">
        <v>0</v>
      </c>
      <c r="J1955" s="235">
        <v>0</v>
      </c>
      <c r="K1955" s="415">
        <v>0</v>
      </c>
      <c r="L1955" s="415">
        <v>0</v>
      </c>
      <c r="M1955" s="415">
        <v>0</v>
      </c>
      <c r="N1955" s="415">
        <v>0</v>
      </c>
      <c r="O1955" s="235">
        <v>0</v>
      </c>
      <c r="P1955" s="235">
        <v>0</v>
      </c>
      <c r="Q1955" s="235">
        <v>0</v>
      </c>
      <c r="R1955" s="235">
        <v>0</v>
      </c>
      <c r="S1955" s="235">
        <v>0</v>
      </c>
      <c r="T1955" s="235">
        <v>0</v>
      </c>
      <c r="U1955" s="235">
        <v>0</v>
      </c>
      <c r="V1955" s="235">
        <v>0</v>
      </c>
      <c r="W1955" s="235">
        <v>0</v>
      </c>
      <c r="Y1955" s="236" t="str">
        <f t="shared" si="30"/>
        <v>Cuba</v>
      </c>
    </row>
    <row r="1956" spans="1:25" ht="13.5" customHeight="1">
      <c r="A1956" s="399"/>
      <c r="B1956" s="234" t="s">
        <v>70</v>
      </c>
      <c r="C1956" s="232" t="s">
        <v>13</v>
      </c>
      <c r="D1956" s="237">
        <v>0</v>
      </c>
      <c r="E1956" s="237">
        <v>0</v>
      </c>
      <c r="F1956" s="237">
        <v>0</v>
      </c>
      <c r="G1956" s="237">
        <v>0</v>
      </c>
      <c r="H1956" s="237"/>
      <c r="I1956" s="237">
        <v>0</v>
      </c>
      <c r="J1956" s="237">
        <v>0</v>
      </c>
      <c r="K1956" s="416">
        <v>0</v>
      </c>
      <c r="L1956" s="416">
        <v>0</v>
      </c>
      <c r="M1956" s="416">
        <v>0</v>
      </c>
      <c r="N1956" s="416">
        <v>0</v>
      </c>
      <c r="O1956" s="237">
        <v>0</v>
      </c>
      <c r="P1956" s="237">
        <v>0</v>
      </c>
      <c r="Q1956" s="237">
        <v>0</v>
      </c>
      <c r="R1956" s="237">
        <v>0</v>
      </c>
      <c r="S1956" s="237">
        <v>0</v>
      </c>
      <c r="T1956" s="237">
        <v>0</v>
      </c>
      <c r="U1956" s="237">
        <v>0</v>
      </c>
      <c r="V1956" s="237">
        <v>0</v>
      </c>
      <c r="W1956" s="237">
        <v>0</v>
      </c>
      <c r="Y1956" s="236" t="str">
        <f t="shared" si="30"/>
        <v>Cuba</v>
      </c>
    </row>
    <row r="1957" spans="1:25" ht="13.5" customHeight="1">
      <c r="A1957" s="399"/>
      <c r="B1957" s="234" t="s">
        <v>69</v>
      </c>
      <c r="C1957" s="232" t="s">
        <v>13</v>
      </c>
      <c r="D1957" s="235">
        <v>0</v>
      </c>
      <c r="E1957" s="235">
        <v>2.0209999999999999</v>
      </c>
      <c r="F1957" s="235">
        <v>0</v>
      </c>
      <c r="G1957" s="235">
        <v>0</v>
      </c>
      <c r="H1957" s="235"/>
      <c r="I1957" s="235">
        <v>0</v>
      </c>
      <c r="J1957" s="235">
        <v>0</v>
      </c>
      <c r="K1957" s="415">
        <v>0</v>
      </c>
      <c r="L1957" s="415">
        <v>0</v>
      </c>
      <c r="M1957" s="415">
        <v>0</v>
      </c>
      <c r="N1957" s="415">
        <v>0</v>
      </c>
      <c r="O1957" s="235">
        <v>0</v>
      </c>
      <c r="P1957" s="235">
        <v>0</v>
      </c>
      <c r="Q1957" s="235">
        <v>0</v>
      </c>
      <c r="R1957" s="235">
        <v>0</v>
      </c>
      <c r="S1957" s="235">
        <v>0</v>
      </c>
      <c r="T1957" s="235">
        <v>0</v>
      </c>
      <c r="U1957" s="235">
        <v>0</v>
      </c>
      <c r="V1957" s="235">
        <v>0</v>
      </c>
      <c r="W1957" s="235">
        <v>0</v>
      </c>
      <c r="Y1957" s="236" t="str">
        <f t="shared" si="30"/>
        <v>Cuba</v>
      </c>
    </row>
    <row r="1958" spans="1:25" ht="13.5" customHeight="1">
      <c r="A1958" s="399"/>
      <c r="B1958" s="234" t="s">
        <v>68</v>
      </c>
      <c r="C1958" s="232" t="s">
        <v>13</v>
      </c>
      <c r="D1958" s="237">
        <v>0</v>
      </c>
      <c r="E1958" s="237">
        <v>0</v>
      </c>
      <c r="F1958" s="237">
        <v>0</v>
      </c>
      <c r="G1958" s="237">
        <v>0</v>
      </c>
      <c r="H1958" s="237"/>
      <c r="I1958" s="237">
        <v>0</v>
      </c>
      <c r="J1958" s="237">
        <v>0</v>
      </c>
      <c r="K1958" s="416">
        <v>0</v>
      </c>
      <c r="L1958" s="416">
        <v>0</v>
      </c>
      <c r="M1958" s="416">
        <v>0</v>
      </c>
      <c r="N1958" s="416">
        <v>0</v>
      </c>
      <c r="O1958" s="237">
        <v>0</v>
      </c>
      <c r="P1958" s="237">
        <v>0</v>
      </c>
      <c r="Q1958" s="237">
        <v>0</v>
      </c>
      <c r="R1958" s="237">
        <v>0</v>
      </c>
      <c r="S1958" s="237">
        <v>0</v>
      </c>
      <c r="T1958" s="237">
        <v>0</v>
      </c>
      <c r="U1958" s="237">
        <v>0</v>
      </c>
      <c r="V1958" s="237">
        <v>0</v>
      </c>
      <c r="W1958" s="237">
        <v>0</v>
      </c>
      <c r="Y1958" s="236" t="str">
        <f t="shared" si="30"/>
        <v>Cuba</v>
      </c>
    </row>
    <row r="1959" spans="1:25" ht="13.5" customHeight="1">
      <c r="A1959" s="399"/>
      <c r="B1959" s="234" t="s">
        <v>67</v>
      </c>
      <c r="C1959" s="232" t="s">
        <v>13</v>
      </c>
      <c r="D1959" s="235">
        <v>0</v>
      </c>
      <c r="E1959" s="235">
        <v>0</v>
      </c>
      <c r="F1959" s="235">
        <v>0</v>
      </c>
      <c r="G1959" s="235">
        <v>0</v>
      </c>
      <c r="H1959" s="235"/>
      <c r="I1959" s="235">
        <v>0</v>
      </c>
      <c r="J1959" s="235">
        <v>0</v>
      </c>
      <c r="K1959" s="415">
        <v>0</v>
      </c>
      <c r="L1959" s="415">
        <v>0</v>
      </c>
      <c r="M1959" s="415">
        <v>0</v>
      </c>
      <c r="N1959" s="415">
        <v>0</v>
      </c>
      <c r="O1959" s="235">
        <v>0</v>
      </c>
      <c r="P1959" s="235">
        <v>0</v>
      </c>
      <c r="Q1959" s="235">
        <v>0</v>
      </c>
      <c r="R1959" s="235">
        <v>0</v>
      </c>
      <c r="S1959" s="235">
        <v>0</v>
      </c>
      <c r="T1959" s="235">
        <v>0</v>
      </c>
      <c r="U1959" s="235">
        <v>0</v>
      </c>
      <c r="V1959" s="235">
        <v>0</v>
      </c>
      <c r="W1959" s="235">
        <v>0</v>
      </c>
      <c r="Y1959" s="236" t="str">
        <f t="shared" si="30"/>
        <v>Cuba</v>
      </c>
    </row>
    <row r="1960" spans="1:25" ht="13.5" customHeight="1">
      <c r="A1960" s="399"/>
      <c r="B1960" s="234" t="s">
        <v>66</v>
      </c>
      <c r="C1960" s="232" t="s">
        <v>13</v>
      </c>
      <c r="D1960" s="237">
        <v>0</v>
      </c>
      <c r="E1960" s="237">
        <v>0</v>
      </c>
      <c r="F1960" s="237">
        <v>0</v>
      </c>
      <c r="G1960" s="237">
        <v>0</v>
      </c>
      <c r="H1960" s="237"/>
      <c r="I1960" s="237">
        <v>0</v>
      </c>
      <c r="J1960" s="237">
        <v>0</v>
      </c>
      <c r="K1960" s="416">
        <v>0</v>
      </c>
      <c r="L1960" s="416">
        <v>0</v>
      </c>
      <c r="M1960" s="416">
        <v>0</v>
      </c>
      <c r="N1960" s="416">
        <v>0</v>
      </c>
      <c r="O1960" s="237">
        <v>0</v>
      </c>
      <c r="P1960" s="237">
        <v>0</v>
      </c>
      <c r="Q1960" s="237">
        <v>0</v>
      </c>
      <c r="R1960" s="237">
        <v>0</v>
      </c>
      <c r="S1960" s="237">
        <v>0</v>
      </c>
      <c r="T1960" s="237">
        <v>0</v>
      </c>
      <c r="U1960" s="237">
        <v>0</v>
      </c>
      <c r="V1960" s="237">
        <v>0</v>
      </c>
      <c r="W1960" s="237">
        <v>0</v>
      </c>
      <c r="Y1960" s="236" t="str">
        <f t="shared" si="30"/>
        <v>Cuba</v>
      </c>
    </row>
    <row r="1961" spans="1:25" ht="13.5" customHeight="1">
      <c r="A1961" s="399"/>
      <c r="B1961" s="234" t="s">
        <v>65</v>
      </c>
      <c r="C1961" s="232" t="s">
        <v>13</v>
      </c>
      <c r="D1961" s="235">
        <v>0</v>
      </c>
      <c r="E1961" s="235">
        <v>0</v>
      </c>
      <c r="F1961" s="235">
        <v>0</v>
      </c>
      <c r="G1961" s="235">
        <v>0</v>
      </c>
      <c r="H1961" s="235"/>
      <c r="I1961" s="235">
        <v>0</v>
      </c>
      <c r="J1961" s="235">
        <v>0</v>
      </c>
      <c r="K1961" s="415">
        <v>0</v>
      </c>
      <c r="L1961" s="415">
        <v>0</v>
      </c>
      <c r="M1961" s="415">
        <v>0</v>
      </c>
      <c r="N1961" s="415">
        <v>0</v>
      </c>
      <c r="O1961" s="235">
        <v>0</v>
      </c>
      <c r="P1961" s="235">
        <v>0</v>
      </c>
      <c r="Q1961" s="235">
        <v>0</v>
      </c>
      <c r="R1961" s="235">
        <v>0</v>
      </c>
      <c r="S1961" s="235">
        <v>0</v>
      </c>
      <c r="T1961" s="235">
        <v>0</v>
      </c>
      <c r="U1961" s="235">
        <v>0</v>
      </c>
      <c r="V1961" s="235">
        <v>0</v>
      </c>
      <c r="W1961" s="235">
        <v>0</v>
      </c>
      <c r="Y1961" s="236" t="str">
        <f t="shared" si="30"/>
        <v>Cuba</v>
      </c>
    </row>
    <row r="1962" spans="1:25" ht="13.5" customHeight="1">
      <c r="A1962" s="399"/>
      <c r="B1962" s="234" t="s">
        <v>64</v>
      </c>
      <c r="C1962" s="232" t="s">
        <v>13</v>
      </c>
      <c r="D1962" s="237">
        <v>0</v>
      </c>
      <c r="E1962" s="237">
        <v>0</v>
      </c>
      <c r="F1962" s="237">
        <v>0</v>
      </c>
      <c r="G1962" s="237">
        <v>0</v>
      </c>
      <c r="H1962" s="237"/>
      <c r="I1962" s="237">
        <v>0</v>
      </c>
      <c r="J1962" s="237">
        <v>0</v>
      </c>
      <c r="K1962" s="416">
        <v>0</v>
      </c>
      <c r="L1962" s="416">
        <v>0</v>
      </c>
      <c r="M1962" s="416">
        <v>0</v>
      </c>
      <c r="N1962" s="416">
        <v>0</v>
      </c>
      <c r="O1962" s="237">
        <v>0</v>
      </c>
      <c r="P1962" s="237">
        <v>0</v>
      </c>
      <c r="Q1962" s="237">
        <v>0</v>
      </c>
      <c r="R1962" s="237">
        <v>0</v>
      </c>
      <c r="S1962" s="237">
        <v>0</v>
      </c>
      <c r="T1962" s="237">
        <v>0</v>
      </c>
      <c r="U1962" s="237">
        <v>0</v>
      </c>
      <c r="V1962" s="237">
        <v>0</v>
      </c>
      <c r="W1962" s="237">
        <v>0</v>
      </c>
      <c r="Y1962" s="236" t="str">
        <f t="shared" si="30"/>
        <v>Cuba</v>
      </c>
    </row>
    <row r="1963" spans="1:25" ht="13.5" customHeight="1">
      <c r="A1963" s="399"/>
      <c r="B1963" s="234" t="s">
        <v>63</v>
      </c>
      <c r="C1963" s="232" t="s">
        <v>13</v>
      </c>
      <c r="D1963" s="235">
        <v>0</v>
      </c>
      <c r="E1963" s="235">
        <v>0</v>
      </c>
      <c r="F1963" s="235">
        <v>0</v>
      </c>
      <c r="G1963" s="235">
        <v>0</v>
      </c>
      <c r="H1963" s="235"/>
      <c r="I1963" s="235">
        <v>0</v>
      </c>
      <c r="J1963" s="235">
        <v>0</v>
      </c>
      <c r="K1963" s="415">
        <v>0</v>
      </c>
      <c r="L1963" s="415">
        <v>0</v>
      </c>
      <c r="M1963" s="415">
        <v>0</v>
      </c>
      <c r="N1963" s="415">
        <v>0</v>
      </c>
      <c r="O1963" s="235">
        <v>0</v>
      </c>
      <c r="P1963" s="235">
        <v>0</v>
      </c>
      <c r="Q1963" s="235">
        <v>0.81200000000000006</v>
      </c>
      <c r="R1963" s="235">
        <v>0.81200000000000006</v>
      </c>
      <c r="S1963" s="235">
        <v>0</v>
      </c>
      <c r="T1963" s="235">
        <v>0</v>
      </c>
      <c r="U1963" s="235">
        <v>0</v>
      </c>
      <c r="V1963" s="235">
        <v>0</v>
      </c>
      <c r="W1963" s="235">
        <v>0</v>
      </c>
      <c r="Y1963" s="236" t="str">
        <f t="shared" si="30"/>
        <v>Cuba</v>
      </c>
    </row>
    <row r="1964" spans="1:25" ht="21" customHeight="1">
      <c r="A1964" s="399"/>
      <c r="B1964" s="234" t="s">
        <v>62</v>
      </c>
      <c r="C1964" s="232" t="s">
        <v>13</v>
      </c>
      <c r="D1964" s="237">
        <v>0</v>
      </c>
      <c r="E1964" s="237">
        <v>0</v>
      </c>
      <c r="F1964" s="237">
        <v>0</v>
      </c>
      <c r="G1964" s="237">
        <v>0</v>
      </c>
      <c r="H1964" s="237"/>
      <c r="I1964" s="237">
        <v>0</v>
      </c>
      <c r="J1964" s="237">
        <v>0</v>
      </c>
      <c r="K1964" s="416">
        <v>0</v>
      </c>
      <c r="L1964" s="416">
        <v>0</v>
      </c>
      <c r="M1964" s="416">
        <v>0</v>
      </c>
      <c r="N1964" s="416">
        <v>0</v>
      </c>
      <c r="O1964" s="237">
        <v>0</v>
      </c>
      <c r="P1964" s="237">
        <v>0</v>
      </c>
      <c r="Q1964" s="237">
        <v>0</v>
      </c>
      <c r="R1964" s="237">
        <v>0</v>
      </c>
      <c r="S1964" s="237">
        <v>0</v>
      </c>
      <c r="T1964" s="237">
        <v>0</v>
      </c>
      <c r="U1964" s="237">
        <v>0</v>
      </c>
      <c r="V1964" s="237">
        <v>0</v>
      </c>
      <c r="W1964" s="237">
        <v>0</v>
      </c>
      <c r="Y1964" s="236" t="str">
        <f t="shared" si="30"/>
        <v>Cuba</v>
      </c>
    </row>
    <row r="1965" spans="1:25" ht="13.5" customHeight="1">
      <c r="A1965" s="399"/>
      <c r="B1965" s="234" t="s">
        <v>61</v>
      </c>
      <c r="C1965" s="232" t="s">
        <v>13</v>
      </c>
      <c r="D1965" s="235">
        <v>0</v>
      </c>
      <c r="E1965" s="235">
        <v>0</v>
      </c>
      <c r="F1965" s="235">
        <v>0</v>
      </c>
      <c r="G1965" s="235">
        <v>0</v>
      </c>
      <c r="H1965" s="235"/>
      <c r="I1965" s="235">
        <v>0</v>
      </c>
      <c r="J1965" s="235">
        <v>0</v>
      </c>
      <c r="K1965" s="415">
        <v>0</v>
      </c>
      <c r="L1965" s="415">
        <v>0</v>
      </c>
      <c r="M1965" s="415">
        <v>0</v>
      </c>
      <c r="N1965" s="415">
        <v>0</v>
      </c>
      <c r="O1965" s="235">
        <v>0</v>
      </c>
      <c r="P1965" s="235">
        <v>0</v>
      </c>
      <c r="Q1965" s="235">
        <v>0</v>
      </c>
      <c r="R1965" s="235">
        <v>0</v>
      </c>
      <c r="S1965" s="235">
        <v>0</v>
      </c>
      <c r="T1965" s="235">
        <v>0</v>
      </c>
      <c r="U1965" s="235">
        <v>0</v>
      </c>
      <c r="V1965" s="235">
        <v>0</v>
      </c>
      <c r="W1965" s="235">
        <v>0</v>
      </c>
      <c r="Y1965" s="236" t="str">
        <f t="shared" si="30"/>
        <v>Cuba</v>
      </c>
    </row>
    <row r="1966" spans="1:25" ht="13.5" customHeight="1">
      <c r="A1966" s="399"/>
      <c r="B1966" s="234" t="s">
        <v>60</v>
      </c>
      <c r="C1966" s="232" t="s">
        <v>13</v>
      </c>
      <c r="D1966" s="237">
        <v>0</v>
      </c>
      <c r="E1966" s="237">
        <v>0</v>
      </c>
      <c r="F1966" s="237">
        <v>0</v>
      </c>
      <c r="G1966" s="237">
        <v>0</v>
      </c>
      <c r="H1966" s="237"/>
      <c r="I1966" s="237">
        <v>0</v>
      </c>
      <c r="J1966" s="237">
        <v>0</v>
      </c>
      <c r="K1966" s="416">
        <v>0</v>
      </c>
      <c r="L1966" s="416">
        <v>0</v>
      </c>
      <c r="M1966" s="416">
        <v>0</v>
      </c>
      <c r="N1966" s="416">
        <v>0</v>
      </c>
      <c r="O1966" s="237">
        <v>0</v>
      </c>
      <c r="P1966" s="237">
        <v>0</v>
      </c>
      <c r="Q1966" s="237">
        <v>0</v>
      </c>
      <c r="R1966" s="237">
        <v>0</v>
      </c>
      <c r="S1966" s="237">
        <v>0</v>
      </c>
      <c r="T1966" s="237">
        <v>0</v>
      </c>
      <c r="U1966" s="237">
        <v>0</v>
      </c>
      <c r="V1966" s="237">
        <v>0</v>
      </c>
      <c r="W1966" s="237">
        <v>0</v>
      </c>
      <c r="Y1966" s="236" t="str">
        <f t="shared" si="30"/>
        <v>Cuba</v>
      </c>
    </row>
    <row r="1967" spans="1:25" ht="21" customHeight="1">
      <c r="A1967" s="399"/>
      <c r="B1967" s="234" t="s">
        <v>59</v>
      </c>
      <c r="C1967" s="232" t="s">
        <v>13</v>
      </c>
      <c r="D1967" s="235">
        <v>0</v>
      </c>
      <c r="E1967" s="235">
        <v>0</v>
      </c>
      <c r="F1967" s="235">
        <v>0</v>
      </c>
      <c r="G1967" s="235">
        <v>0</v>
      </c>
      <c r="H1967" s="235"/>
      <c r="I1967" s="235">
        <v>0</v>
      </c>
      <c r="J1967" s="235">
        <v>0</v>
      </c>
      <c r="K1967" s="415">
        <v>0</v>
      </c>
      <c r="L1967" s="415">
        <v>0</v>
      </c>
      <c r="M1967" s="415">
        <v>0</v>
      </c>
      <c r="N1967" s="415">
        <v>0</v>
      </c>
      <c r="O1967" s="235">
        <v>0</v>
      </c>
      <c r="P1967" s="235">
        <v>0</v>
      </c>
      <c r="Q1967" s="235">
        <v>0</v>
      </c>
      <c r="R1967" s="235">
        <v>0</v>
      </c>
      <c r="S1967" s="235">
        <v>0</v>
      </c>
      <c r="T1967" s="235">
        <v>0</v>
      </c>
      <c r="U1967" s="235">
        <v>0</v>
      </c>
      <c r="V1967" s="235">
        <v>0</v>
      </c>
      <c r="W1967" s="235">
        <v>0</v>
      </c>
      <c r="Y1967" s="236" t="str">
        <f t="shared" si="30"/>
        <v>Cuba</v>
      </c>
    </row>
    <row r="1968" spans="1:25" ht="13.5" customHeight="1">
      <c r="A1968" s="399"/>
      <c r="B1968" s="234" t="s">
        <v>58</v>
      </c>
      <c r="C1968" s="232" t="s">
        <v>13</v>
      </c>
      <c r="D1968" s="237">
        <v>235.614</v>
      </c>
      <c r="E1968" s="237">
        <v>0</v>
      </c>
      <c r="F1968" s="237">
        <v>0</v>
      </c>
      <c r="G1968" s="237">
        <v>-8.3930000000000007</v>
      </c>
      <c r="H1968" s="237"/>
      <c r="I1968" s="237">
        <v>0</v>
      </c>
      <c r="J1968" s="237">
        <v>0</v>
      </c>
      <c r="K1968" s="416">
        <v>0</v>
      </c>
      <c r="L1968" s="416">
        <v>0</v>
      </c>
      <c r="M1968" s="416">
        <v>0</v>
      </c>
      <c r="N1968" s="416">
        <v>0</v>
      </c>
      <c r="O1968" s="237">
        <v>0</v>
      </c>
      <c r="P1968" s="237">
        <v>0</v>
      </c>
      <c r="Q1968" s="237">
        <v>227.221</v>
      </c>
      <c r="R1968" s="237">
        <v>0</v>
      </c>
      <c r="S1968" s="237">
        <v>0</v>
      </c>
      <c r="T1968" s="237">
        <v>0</v>
      </c>
      <c r="U1968" s="237">
        <v>0</v>
      </c>
      <c r="V1968" s="237">
        <v>0</v>
      </c>
      <c r="W1968" s="237">
        <v>0</v>
      </c>
      <c r="Y1968" s="236" t="str">
        <f t="shared" si="30"/>
        <v>Cuba</v>
      </c>
    </row>
    <row r="1969" spans="1:25" ht="13.5" customHeight="1">
      <c r="A1969" s="399"/>
      <c r="B1969" s="234" t="s">
        <v>57</v>
      </c>
      <c r="C1969" s="232" t="s">
        <v>13</v>
      </c>
      <c r="D1969" s="235">
        <v>0</v>
      </c>
      <c r="E1969" s="235">
        <v>0</v>
      </c>
      <c r="F1969" s="235">
        <v>0</v>
      </c>
      <c r="G1969" s="235">
        <v>0</v>
      </c>
      <c r="H1969" s="235"/>
      <c r="I1969" s="235">
        <v>0</v>
      </c>
      <c r="J1969" s="235">
        <v>0</v>
      </c>
      <c r="K1969" s="415">
        <v>0</v>
      </c>
      <c r="L1969" s="415">
        <v>0</v>
      </c>
      <c r="M1969" s="415">
        <v>0</v>
      </c>
      <c r="N1969" s="415">
        <v>0</v>
      </c>
      <c r="O1969" s="235">
        <v>0</v>
      </c>
      <c r="P1969" s="235">
        <v>0</v>
      </c>
      <c r="Q1969" s="235">
        <v>0</v>
      </c>
      <c r="R1969" s="235">
        <v>0</v>
      </c>
      <c r="S1969" s="235">
        <v>0</v>
      </c>
      <c r="T1969" s="235">
        <v>0</v>
      </c>
      <c r="U1969" s="235">
        <v>0</v>
      </c>
      <c r="V1969" s="235">
        <v>0</v>
      </c>
      <c r="W1969" s="235">
        <v>0</v>
      </c>
      <c r="Y1969" s="236" t="str">
        <f t="shared" si="30"/>
        <v>Cuba</v>
      </c>
    </row>
    <row r="1970" spans="1:25" ht="13.5" customHeight="1">
      <c r="A1970" s="399"/>
      <c r="B1970" s="234" t="s">
        <v>56</v>
      </c>
      <c r="C1970" s="232" t="s">
        <v>13</v>
      </c>
      <c r="D1970" s="237">
        <v>0</v>
      </c>
      <c r="E1970" s="237">
        <v>0</v>
      </c>
      <c r="F1970" s="237">
        <v>0</v>
      </c>
      <c r="G1970" s="237">
        <v>0</v>
      </c>
      <c r="H1970" s="237"/>
      <c r="I1970" s="237">
        <v>0</v>
      </c>
      <c r="J1970" s="237">
        <v>0</v>
      </c>
      <c r="K1970" s="416">
        <v>0</v>
      </c>
      <c r="L1970" s="416">
        <v>0</v>
      </c>
      <c r="M1970" s="416">
        <v>0</v>
      </c>
      <c r="N1970" s="416">
        <v>0</v>
      </c>
      <c r="O1970" s="237">
        <v>0</v>
      </c>
      <c r="P1970" s="237">
        <v>0</v>
      </c>
      <c r="Q1970" s="237">
        <v>0</v>
      </c>
      <c r="R1970" s="237">
        <v>0</v>
      </c>
      <c r="S1970" s="237">
        <v>0</v>
      </c>
      <c r="T1970" s="237">
        <v>0</v>
      </c>
      <c r="U1970" s="237">
        <v>0</v>
      </c>
      <c r="V1970" s="237">
        <v>0</v>
      </c>
      <c r="W1970" s="237">
        <v>0</v>
      </c>
      <c r="Y1970" s="236" t="str">
        <f t="shared" si="30"/>
        <v>Cuba</v>
      </c>
    </row>
    <row r="1971" spans="1:25" ht="21" customHeight="1">
      <c r="A1971" s="399"/>
      <c r="B1971" s="234" t="s">
        <v>55</v>
      </c>
      <c r="C1971" s="232" t="s">
        <v>13</v>
      </c>
      <c r="D1971" s="235">
        <v>0</v>
      </c>
      <c r="E1971" s="235">
        <v>0</v>
      </c>
      <c r="F1971" s="235">
        <v>0</v>
      </c>
      <c r="G1971" s="235">
        <v>0</v>
      </c>
      <c r="H1971" s="235"/>
      <c r="I1971" s="235">
        <v>0</v>
      </c>
      <c r="J1971" s="235">
        <v>0</v>
      </c>
      <c r="K1971" s="415">
        <v>0</v>
      </c>
      <c r="L1971" s="415">
        <v>0</v>
      </c>
      <c r="M1971" s="415">
        <v>0</v>
      </c>
      <c r="N1971" s="415">
        <v>0</v>
      </c>
      <c r="O1971" s="235">
        <v>0</v>
      </c>
      <c r="P1971" s="235">
        <v>0</v>
      </c>
      <c r="Q1971" s="235">
        <v>0</v>
      </c>
      <c r="R1971" s="235">
        <v>0</v>
      </c>
      <c r="S1971" s="235">
        <v>0</v>
      </c>
      <c r="T1971" s="235">
        <v>0</v>
      </c>
      <c r="U1971" s="235">
        <v>0</v>
      </c>
      <c r="V1971" s="235">
        <v>0</v>
      </c>
      <c r="W1971" s="235">
        <v>0</v>
      </c>
      <c r="Y1971" s="236" t="str">
        <f t="shared" si="30"/>
        <v>Cuba</v>
      </c>
    </row>
    <row r="1972" spans="1:25" ht="13.5" customHeight="1">
      <c r="A1972" s="399"/>
      <c r="B1972" s="234" t="s">
        <v>54</v>
      </c>
      <c r="C1972" s="232" t="s">
        <v>13</v>
      </c>
      <c r="D1972" s="237">
        <v>0</v>
      </c>
      <c r="E1972" s="237">
        <v>0</v>
      </c>
      <c r="F1972" s="237">
        <v>0</v>
      </c>
      <c r="G1972" s="237">
        <v>0</v>
      </c>
      <c r="H1972" s="237"/>
      <c r="I1972" s="237">
        <v>0</v>
      </c>
      <c r="J1972" s="237">
        <v>0</v>
      </c>
      <c r="K1972" s="416">
        <v>0</v>
      </c>
      <c r="L1972" s="416">
        <v>0</v>
      </c>
      <c r="M1972" s="416">
        <v>0</v>
      </c>
      <c r="N1972" s="416">
        <v>0</v>
      </c>
      <c r="O1972" s="237">
        <v>0</v>
      </c>
      <c r="P1972" s="237">
        <v>0</v>
      </c>
      <c r="Q1972" s="237">
        <v>49.095999999999997</v>
      </c>
      <c r="R1972" s="237">
        <v>0</v>
      </c>
      <c r="S1972" s="237">
        <v>0</v>
      </c>
      <c r="T1972" s="237">
        <v>0</v>
      </c>
      <c r="U1972" s="237">
        <v>0</v>
      </c>
      <c r="V1972" s="237">
        <v>0</v>
      </c>
      <c r="W1972" s="237">
        <v>0</v>
      </c>
      <c r="Y1972" s="236" t="str">
        <f t="shared" si="30"/>
        <v>Cuba</v>
      </c>
    </row>
    <row r="1973" spans="1:25" ht="13.5" customHeight="1">
      <c r="A1973" s="399"/>
      <c r="B1973" s="234" t="s">
        <v>6</v>
      </c>
      <c r="C1973" s="232" t="s">
        <v>13</v>
      </c>
      <c r="D1973" s="235">
        <v>846.62</v>
      </c>
      <c r="E1973" s="235">
        <v>0</v>
      </c>
      <c r="F1973" s="235">
        <v>0</v>
      </c>
      <c r="G1973" s="235">
        <v>0</v>
      </c>
      <c r="H1973" s="235"/>
      <c r="I1973" s="235">
        <v>-427.00599999999997</v>
      </c>
      <c r="J1973" s="235">
        <v>0</v>
      </c>
      <c r="K1973" s="415">
        <v>0</v>
      </c>
      <c r="L1973" s="415">
        <v>0</v>
      </c>
      <c r="M1973" s="415">
        <v>0</v>
      </c>
      <c r="N1973" s="415">
        <v>0</v>
      </c>
      <c r="O1973" s="235">
        <v>0</v>
      </c>
      <c r="P1973" s="235">
        <v>0</v>
      </c>
      <c r="Q1973" s="235">
        <v>436.03199999999998</v>
      </c>
      <c r="R1973" s="235">
        <v>0</v>
      </c>
      <c r="S1973" s="235">
        <v>0</v>
      </c>
      <c r="T1973" s="235">
        <v>0</v>
      </c>
      <c r="U1973" s="235">
        <v>0</v>
      </c>
      <c r="V1973" s="235">
        <v>0</v>
      </c>
      <c r="W1973" s="235">
        <v>1987</v>
      </c>
      <c r="Y1973" s="236" t="str">
        <f t="shared" si="30"/>
        <v>Cuba</v>
      </c>
    </row>
    <row r="1974" spans="1:25" ht="21" customHeight="1">
      <c r="A1974" s="399"/>
      <c r="B1974" s="234" t="s">
        <v>53</v>
      </c>
      <c r="C1974" s="232" t="s">
        <v>13</v>
      </c>
      <c r="D1974" s="237" t="s">
        <v>12</v>
      </c>
      <c r="E1974" s="237" t="s">
        <v>12</v>
      </c>
      <c r="F1974" s="237" t="s">
        <v>12</v>
      </c>
      <c r="G1974" s="237" t="s">
        <v>12</v>
      </c>
      <c r="H1974" s="237"/>
      <c r="I1974" s="237" t="s">
        <v>12</v>
      </c>
      <c r="J1974" s="237" t="s">
        <v>12</v>
      </c>
      <c r="K1974" s="416" t="s">
        <v>12</v>
      </c>
      <c r="L1974" s="416" t="s">
        <v>12</v>
      </c>
      <c r="M1974" s="416" t="s">
        <v>12</v>
      </c>
      <c r="N1974" s="416" t="s">
        <v>12</v>
      </c>
      <c r="O1974" s="237" t="s">
        <v>12</v>
      </c>
      <c r="P1974" s="237" t="s">
        <v>12</v>
      </c>
      <c r="Q1974" s="237" t="s">
        <v>12</v>
      </c>
      <c r="R1974" s="237" t="s">
        <v>12</v>
      </c>
      <c r="S1974" s="237" t="s">
        <v>12</v>
      </c>
      <c r="T1974" s="237" t="s">
        <v>12</v>
      </c>
      <c r="U1974" s="237" t="s">
        <v>12</v>
      </c>
      <c r="V1974" s="237" t="s">
        <v>12</v>
      </c>
      <c r="W1974" s="237" t="s">
        <v>12</v>
      </c>
      <c r="Y1974" s="236" t="str">
        <f t="shared" si="30"/>
        <v>Cuba</v>
      </c>
    </row>
    <row r="1975" spans="1:25" ht="13.5" customHeight="1">
      <c r="A1975" s="399"/>
      <c r="B1975" s="234" t="s">
        <v>52</v>
      </c>
      <c r="C1975" s="232" t="s">
        <v>13</v>
      </c>
      <c r="D1975" s="235">
        <v>3380.893</v>
      </c>
      <c r="E1975" s="235">
        <v>5694.4570000000003</v>
      </c>
      <c r="F1975" s="235">
        <v>0</v>
      </c>
      <c r="G1975" s="235">
        <v>0</v>
      </c>
      <c r="H1975" s="235"/>
      <c r="I1975" s="235">
        <v>-2596.152</v>
      </c>
      <c r="J1975" s="235">
        <v>0</v>
      </c>
      <c r="K1975" s="415">
        <v>0</v>
      </c>
      <c r="L1975" s="415">
        <v>0</v>
      </c>
      <c r="M1975" s="415">
        <v>0</v>
      </c>
      <c r="N1975" s="415">
        <v>0</v>
      </c>
      <c r="O1975" s="235">
        <v>0</v>
      </c>
      <c r="P1975" s="235">
        <v>0</v>
      </c>
      <c r="Q1975" s="235">
        <v>1452.585</v>
      </c>
      <c r="R1975" s="235">
        <v>0</v>
      </c>
      <c r="S1975" s="235">
        <v>0</v>
      </c>
      <c r="T1975" s="235">
        <v>0</v>
      </c>
      <c r="U1975" s="235">
        <v>0</v>
      </c>
      <c r="V1975" s="235">
        <v>0</v>
      </c>
      <c r="W1975" s="235">
        <v>7548</v>
      </c>
      <c r="Y1975" s="236" t="str">
        <f t="shared" si="30"/>
        <v>Cuba</v>
      </c>
    </row>
    <row r="1976" spans="1:25" ht="13.5" customHeight="1">
      <c r="A1976" s="399"/>
      <c r="B1976" s="234" t="s">
        <v>51</v>
      </c>
      <c r="C1976" s="232" t="s">
        <v>13</v>
      </c>
      <c r="D1976" s="237">
        <v>143.42599999999999</v>
      </c>
      <c r="E1976" s="237">
        <v>0</v>
      </c>
      <c r="F1976" s="237">
        <v>0</v>
      </c>
      <c r="G1976" s="237">
        <v>0</v>
      </c>
      <c r="H1976" s="237"/>
      <c r="I1976" s="237">
        <v>0</v>
      </c>
      <c r="J1976" s="237">
        <v>0</v>
      </c>
      <c r="K1976" s="416">
        <v>0</v>
      </c>
      <c r="L1976" s="416">
        <v>0</v>
      </c>
      <c r="M1976" s="416">
        <v>0</v>
      </c>
      <c r="N1976" s="416">
        <v>0</v>
      </c>
      <c r="O1976" s="237">
        <v>0</v>
      </c>
      <c r="P1976" s="237">
        <v>0</v>
      </c>
      <c r="Q1976" s="237">
        <v>0</v>
      </c>
      <c r="R1976" s="237">
        <v>0</v>
      </c>
      <c r="S1976" s="237">
        <v>0</v>
      </c>
      <c r="T1976" s="237">
        <v>0</v>
      </c>
      <c r="U1976" s="237">
        <v>0</v>
      </c>
      <c r="V1976" s="237">
        <v>0</v>
      </c>
      <c r="W1976" s="237">
        <v>0</v>
      </c>
      <c r="Y1976" s="236" t="str">
        <f t="shared" si="30"/>
        <v>Cuba</v>
      </c>
    </row>
    <row r="1977" spans="1:25" ht="13.5" customHeight="1">
      <c r="A1977" s="399"/>
      <c r="B1977" s="234" t="s">
        <v>50</v>
      </c>
      <c r="C1977" s="232" t="s">
        <v>13</v>
      </c>
      <c r="D1977" s="235">
        <v>0</v>
      </c>
      <c r="E1977" s="235">
        <v>0</v>
      </c>
      <c r="F1977" s="235">
        <v>0</v>
      </c>
      <c r="G1977" s="235">
        <v>0</v>
      </c>
      <c r="H1977" s="235"/>
      <c r="I1977" s="235">
        <v>0</v>
      </c>
      <c r="J1977" s="235">
        <v>0</v>
      </c>
      <c r="K1977" s="415">
        <v>0</v>
      </c>
      <c r="L1977" s="415">
        <v>0</v>
      </c>
      <c r="M1977" s="415">
        <v>0</v>
      </c>
      <c r="N1977" s="415">
        <v>0</v>
      </c>
      <c r="O1977" s="235">
        <v>0</v>
      </c>
      <c r="P1977" s="235">
        <v>0</v>
      </c>
      <c r="Q1977" s="235">
        <v>0</v>
      </c>
      <c r="R1977" s="235">
        <v>0</v>
      </c>
      <c r="S1977" s="235">
        <v>0</v>
      </c>
      <c r="T1977" s="235">
        <v>0</v>
      </c>
      <c r="U1977" s="235">
        <v>0</v>
      </c>
      <c r="V1977" s="235">
        <v>0</v>
      </c>
      <c r="W1977" s="235">
        <v>0</v>
      </c>
      <c r="Y1977" s="236" t="str">
        <f t="shared" si="30"/>
        <v>Cuba</v>
      </c>
    </row>
    <row r="1978" spans="1:25" ht="13.5" customHeight="1">
      <c r="A1978" s="399"/>
      <c r="B1978" s="234" t="s">
        <v>49</v>
      </c>
      <c r="C1978" s="232" t="s">
        <v>13</v>
      </c>
      <c r="D1978" s="237">
        <v>0</v>
      </c>
      <c r="E1978" s="237">
        <v>0</v>
      </c>
      <c r="F1978" s="237">
        <v>0</v>
      </c>
      <c r="G1978" s="237">
        <v>0</v>
      </c>
      <c r="H1978" s="237"/>
      <c r="I1978" s="237">
        <v>0</v>
      </c>
      <c r="J1978" s="237">
        <v>0</v>
      </c>
      <c r="K1978" s="416">
        <v>0</v>
      </c>
      <c r="L1978" s="416">
        <v>0</v>
      </c>
      <c r="M1978" s="416">
        <v>0</v>
      </c>
      <c r="N1978" s="416">
        <v>0</v>
      </c>
      <c r="O1978" s="237">
        <v>0</v>
      </c>
      <c r="P1978" s="237">
        <v>0</v>
      </c>
      <c r="Q1978" s="237">
        <v>0</v>
      </c>
      <c r="R1978" s="237">
        <v>0</v>
      </c>
      <c r="S1978" s="237">
        <v>0</v>
      </c>
      <c r="T1978" s="237">
        <v>0</v>
      </c>
      <c r="U1978" s="237">
        <v>0</v>
      </c>
      <c r="V1978" s="237">
        <v>0</v>
      </c>
      <c r="W1978" s="237">
        <v>0</v>
      </c>
      <c r="Y1978" s="236" t="str">
        <f t="shared" si="30"/>
        <v>Cuba</v>
      </c>
    </row>
    <row r="1979" spans="1:25" ht="13.5" customHeight="1">
      <c r="A1979" s="399"/>
      <c r="B1979" s="234" t="s">
        <v>48</v>
      </c>
      <c r="C1979" s="232" t="s">
        <v>13</v>
      </c>
      <c r="D1979" s="235">
        <v>0</v>
      </c>
      <c r="E1979" s="235">
        <v>0</v>
      </c>
      <c r="F1979" s="235">
        <v>0</v>
      </c>
      <c r="G1979" s="235">
        <v>0</v>
      </c>
      <c r="H1979" s="235"/>
      <c r="I1979" s="235">
        <v>0</v>
      </c>
      <c r="J1979" s="235">
        <v>0</v>
      </c>
      <c r="K1979" s="415">
        <v>0</v>
      </c>
      <c r="L1979" s="415">
        <v>0</v>
      </c>
      <c r="M1979" s="415">
        <v>0</v>
      </c>
      <c r="N1979" s="415">
        <v>0</v>
      </c>
      <c r="O1979" s="235">
        <v>0</v>
      </c>
      <c r="P1979" s="235">
        <v>0</v>
      </c>
      <c r="Q1979" s="235">
        <v>0</v>
      </c>
      <c r="R1979" s="235">
        <v>0</v>
      </c>
      <c r="S1979" s="235">
        <v>0</v>
      </c>
      <c r="T1979" s="235">
        <v>0</v>
      </c>
      <c r="U1979" s="235">
        <v>0</v>
      </c>
      <c r="V1979" s="235">
        <v>0</v>
      </c>
      <c r="W1979" s="235">
        <v>0</v>
      </c>
      <c r="Y1979" s="236" t="str">
        <f t="shared" si="30"/>
        <v>Cuba</v>
      </c>
    </row>
    <row r="1980" spans="1:25" ht="13.5" customHeight="1">
      <c r="A1980" s="399"/>
      <c r="B1980" s="234" t="s">
        <v>47</v>
      </c>
      <c r="C1980" s="232" t="s">
        <v>13</v>
      </c>
      <c r="D1980" s="237">
        <v>0</v>
      </c>
      <c r="E1980" s="237">
        <v>0</v>
      </c>
      <c r="F1980" s="237">
        <v>0</v>
      </c>
      <c r="G1980" s="237">
        <v>0</v>
      </c>
      <c r="H1980" s="237"/>
      <c r="I1980" s="237">
        <v>0</v>
      </c>
      <c r="J1980" s="237">
        <v>0</v>
      </c>
      <c r="K1980" s="416">
        <v>0</v>
      </c>
      <c r="L1980" s="416">
        <v>0</v>
      </c>
      <c r="M1980" s="416">
        <v>0</v>
      </c>
      <c r="N1980" s="416">
        <v>0</v>
      </c>
      <c r="O1980" s="237">
        <v>-19.53</v>
      </c>
      <c r="P1980" s="237">
        <v>0</v>
      </c>
      <c r="Q1980" s="237">
        <v>0</v>
      </c>
      <c r="R1980" s="237">
        <v>0</v>
      </c>
      <c r="S1980" s="237">
        <v>0</v>
      </c>
      <c r="T1980" s="237">
        <v>0</v>
      </c>
      <c r="U1980" s="237">
        <v>0</v>
      </c>
      <c r="V1980" s="237">
        <v>0</v>
      </c>
      <c r="W1980" s="237">
        <v>0</v>
      </c>
      <c r="Y1980" s="236" t="str">
        <f t="shared" si="30"/>
        <v>Cuba</v>
      </c>
    </row>
    <row r="1981" spans="1:25" ht="13.5" customHeight="1">
      <c r="A1981" s="399"/>
      <c r="B1981" s="234" t="s">
        <v>46</v>
      </c>
      <c r="C1981" s="232" t="s">
        <v>13</v>
      </c>
      <c r="D1981" s="235">
        <v>0</v>
      </c>
      <c r="E1981" s="235">
        <v>0</v>
      </c>
      <c r="F1981" s="235">
        <v>0</v>
      </c>
      <c r="G1981" s="235">
        <v>0</v>
      </c>
      <c r="H1981" s="235"/>
      <c r="I1981" s="235">
        <v>0</v>
      </c>
      <c r="J1981" s="235">
        <v>0</v>
      </c>
      <c r="K1981" s="415">
        <v>0</v>
      </c>
      <c r="L1981" s="415">
        <v>0</v>
      </c>
      <c r="M1981" s="415">
        <v>0</v>
      </c>
      <c r="N1981" s="415">
        <v>0</v>
      </c>
      <c r="O1981" s="235">
        <v>0</v>
      </c>
      <c r="P1981" s="235">
        <v>0</v>
      </c>
      <c r="Q1981" s="235">
        <v>0</v>
      </c>
      <c r="R1981" s="235">
        <v>0</v>
      </c>
      <c r="S1981" s="235">
        <v>0</v>
      </c>
      <c r="T1981" s="235">
        <v>0</v>
      </c>
      <c r="U1981" s="235">
        <v>0</v>
      </c>
      <c r="V1981" s="235">
        <v>0</v>
      </c>
      <c r="W1981" s="235">
        <v>0</v>
      </c>
      <c r="Y1981" s="236" t="str">
        <f t="shared" si="30"/>
        <v>Cuba</v>
      </c>
    </row>
    <row r="1982" spans="1:25" ht="21" customHeight="1">
      <c r="A1982" s="399"/>
      <c r="B1982" s="234" t="s">
        <v>45</v>
      </c>
      <c r="C1982" s="232" t="s">
        <v>13</v>
      </c>
      <c r="D1982" s="237">
        <v>0</v>
      </c>
      <c r="E1982" s="237">
        <v>89.91</v>
      </c>
      <c r="F1982" s="237">
        <v>0</v>
      </c>
      <c r="G1982" s="237">
        <v>-1.1379999999999999</v>
      </c>
      <c r="H1982" s="237"/>
      <c r="I1982" s="237">
        <v>0</v>
      </c>
      <c r="J1982" s="237">
        <v>0</v>
      </c>
      <c r="K1982" s="416">
        <v>0</v>
      </c>
      <c r="L1982" s="416">
        <v>0</v>
      </c>
      <c r="M1982" s="416">
        <v>0</v>
      </c>
      <c r="N1982" s="416">
        <v>0</v>
      </c>
      <c r="O1982" s="237">
        <v>0</v>
      </c>
      <c r="P1982" s="237">
        <v>0</v>
      </c>
      <c r="Q1982" s="237">
        <v>134.29599999999999</v>
      </c>
      <c r="R1982" s="237">
        <v>0</v>
      </c>
      <c r="S1982" s="237">
        <v>0</v>
      </c>
      <c r="T1982" s="237">
        <v>0</v>
      </c>
      <c r="U1982" s="237">
        <v>0</v>
      </c>
      <c r="V1982" s="237">
        <v>0</v>
      </c>
      <c r="W1982" s="237">
        <v>0</v>
      </c>
      <c r="Y1982" s="236" t="str">
        <f t="shared" si="30"/>
        <v>Cuba</v>
      </c>
    </row>
    <row r="1983" spans="1:25" ht="13.5" customHeight="1">
      <c r="A1983" s="399"/>
      <c r="B1983" s="234" t="s">
        <v>44</v>
      </c>
      <c r="C1983" s="232" t="s">
        <v>13</v>
      </c>
      <c r="D1983" s="235">
        <v>0</v>
      </c>
      <c r="E1983" s="235">
        <v>4.2939999999999996</v>
      </c>
      <c r="F1983" s="235">
        <v>0</v>
      </c>
      <c r="G1983" s="235">
        <v>0</v>
      </c>
      <c r="H1983" s="235"/>
      <c r="I1983" s="235">
        <v>0</v>
      </c>
      <c r="J1983" s="235">
        <v>0</v>
      </c>
      <c r="K1983" s="415">
        <v>0</v>
      </c>
      <c r="L1983" s="415">
        <v>0</v>
      </c>
      <c r="M1983" s="415">
        <v>0</v>
      </c>
      <c r="N1983" s="415">
        <v>0</v>
      </c>
      <c r="O1983" s="235">
        <v>0</v>
      </c>
      <c r="P1983" s="235">
        <v>0</v>
      </c>
      <c r="Q1983" s="235">
        <v>0</v>
      </c>
      <c r="R1983" s="235">
        <v>0</v>
      </c>
      <c r="S1983" s="235">
        <v>0</v>
      </c>
      <c r="T1983" s="235">
        <v>0</v>
      </c>
      <c r="U1983" s="235">
        <v>0</v>
      </c>
      <c r="V1983" s="235">
        <v>0</v>
      </c>
      <c r="W1983" s="235">
        <v>0</v>
      </c>
      <c r="Y1983" s="236" t="str">
        <f t="shared" si="30"/>
        <v>Cuba</v>
      </c>
    </row>
    <row r="1984" spans="1:25" ht="13.5" customHeight="1">
      <c r="A1984" s="399"/>
      <c r="B1984" s="234" t="s">
        <v>43</v>
      </c>
      <c r="C1984" s="232" t="s">
        <v>13</v>
      </c>
      <c r="D1984" s="237">
        <v>0</v>
      </c>
      <c r="E1984" s="237">
        <v>0</v>
      </c>
      <c r="F1984" s="237">
        <v>0</v>
      </c>
      <c r="G1984" s="237">
        <v>0</v>
      </c>
      <c r="H1984" s="237"/>
      <c r="I1984" s="237">
        <v>0</v>
      </c>
      <c r="J1984" s="237">
        <v>0</v>
      </c>
      <c r="K1984" s="416">
        <v>0</v>
      </c>
      <c r="L1984" s="416">
        <v>0</v>
      </c>
      <c r="M1984" s="416">
        <v>0</v>
      </c>
      <c r="N1984" s="416">
        <v>0</v>
      </c>
      <c r="O1984" s="237">
        <v>0</v>
      </c>
      <c r="P1984" s="237">
        <v>0</v>
      </c>
      <c r="Q1984" s="237">
        <v>0</v>
      </c>
      <c r="R1984" s="237">
        <v>0</v>
      </c>
      <c r="S1984" s="237">
        <v>0</v>
      </c>
      <c r="T1984" s="237">
        <v>0</v>
      </c>
      <c r="U1984" s="237">
        <v>0</v>
      </c>
      <c r="V1984" s="237">
        <v>0</v>
      </c>
      <c r="W1984" s="237">
        <v>0</v>
      </c>
      <c r="Y1984" s="236" t="str">
        <f t="shared" si="30"/>
        <v>Cuba</v>
      </c>
    </row>
    <row r="1985" spans="1:25" ht="13.5" customHeight="1">
      <c r="A1985" s="399"/>
      <c r="B1985" s="234" t="s">
        <v>42</v>
      </c>
      <c r="C1985" s="232" t="s">
        <v>13</v>
      </c>
      <c r="D1985" s="235">
        <v>0</v>
      </c>
      <c r="E1985" s="235">
        <v>51.670999999999999</v>
      </c>
      <c r="F1985" s="235">
        <v>0</v>
      </c>
      <c r="G1985" s="235">
        <v>0</v>
      </c>
      <c r="H1985" s="235"/>
      <c r="I1985" s="235">
        <v>0</v>
      </c>
      <c r="J1985" s="235">
        <v>0</v>
      </c>
      <c r="K1985" s="415">
        <v>0</v>
      </c>
      <c r="L1985" s="415">
        <v>0</v>
      </c>
      <c r="M1985" s="415">
        <v>0</v>
      </c>
      <c r="N1985" s="415">
        <v>0</v>
      </c>
      <c r="O1985" s="235">
        <v>0</v>
      </c>
      <c r="P1985" s="235">
        <v>0</v>
      </c>
      <c r="Q1985" s="235">
        <v>83.305999999999997</v>
      </c>
      <c r="R1985" s="235">
        <v>0</v>
      </c>
      <c r="S1985" s="235">
        <v>0</v>
      </c>
      <c r="T1985" s="235">
        <v>0</v>
      </c>
      <c r="U1985" s="235">
        <v>0</v>
      </c>
      <c r="V1985" s="235">
        <v>0</v>
      </c>
      <c r="W1985" s="235">
        <v>0</v>
      </c>
      <c r="Y1985" s="236" t="str">
        <f t="shared" si="30"/>
        <v>Cuba</v>
      </c>
    </row>
    <row r="1986" spans="1:25" ht="13.5" customHeight="1">
      <c r="A1986" s="399"/>
      <c r="B1986" s="234" t="s">
        <v>41</v>
      </c>
      <c r="C1986" s="232" t="s">
        <v>13</v>
      </c>
      <c r="D1986" s="237">
        <v>0</v>
      </c>
      <c r="E1986" s="237">
        <v>211.24199999999999</v>
      </c>
      <c r="F1986" s="237">
        <v>0</v>
      </c>
      <c r="G1986" s="237">
        <v>0</v>
      </c>
      <c r="H1986" s="237"/>
      <c r="I1986" s="237">
        <v>-2092.0659999999998</v>
      </c>
      <c r="J1986" s="237">
        <v>0</v>
      </c>
      <c r="K1986" s="416">
        <v>0</v>
      </c>
      <c r="L1986" s="416">
        <v>0</v>
      </c>
      <c r="M1986" s="416">
        <v>0</v>
      </c>
      <c r="N1986" s="416">
        <v>0</v>
      </c>
      <c r="O1986" s="237">
        <v>0</v>
      </c>
      <c r="P1986" s="237">
        <v>0</v>
      </c>
      <c r="Q1986" s="237">
        <v>522.29</v>
      </c>
      <c r="R1986" s="237">
        <v>0</v>
      </c>
      <c r="S1986" s="237">
        <v>0</v>
      </c>
      <c r="T1986" s="237">
        <v>0</v>
      </c>
      <c r="U1986" s="237">
        <v>0</v>
      </c>
      <c r="V1986" s="237">
        <v>0</v>
      </c>
      <c r="W1986" s="237">
        <v>0</v>
      </c>
      <c r="Y1986" s="236" t="str">
        <f t="shared" si="30"/>
        <v>Cuba</v>
      </c>
    </row>
    <row r="1987" spans="1:25" ht="13.5" customHeight="1">
      <c r="A1987" s="399"/>
      <c r="B1987" s="234" t="s">
        <v>40</v>
      </c>
      <c r="C1987" s="232" t="s">
        <v>13</v>
      </c>
      <c r="D1987" s="235">
        <v>0</v>
      </c>
      <c r="E1987" s="235">
        <v>0</v>
      </c>
      <c r="F1987" s="235">
        <v>0</v>
      </c>
      <c r="G1987" s="235">
        <v>0</v>
      </c>
      <c r="H1987" s="235"/>
      <c r="I1987" s="235">
        <v>0</v>
      </c>
      <c r="J1987" s="235">
        <v>0</v>
      </c>
      <c r="K1987" s="415">
        <v>0</v>
      </c>
      <c r="L1987" s="415">
        <v>0</v>
      </c>
      <c r="M1987" s="415">
        <v>0</v>
      </c>
      <c r="N1987" s="415">
        <v>0</v>
      </c>
      <c r="O1987" s="235">
        <v>-247.977</v>
      </c>
      <c r="P1987" s="235">
        <v>0</v>
      </c>
      <c r="Q1987" s="235">
        <v>0</v>
      </c>
      <c r="R1987" s="235">
        <v>0</v>
      </c>
      <c r="S1987" s="235">
        <v>0</v>
      </c>
      <c r="T1987" s="235">
        <v>0</v>
      </c>
      <c r="U1987" s="235">
        <v>0</v>
      </c>
      <c r="V1987" s="235">
        <v>0</v>
      </c>
      <c r="W1987" s="235">
        <v>0</v>
      </c>
      <c r="Y1987" s="236" t="str">
        <f t="shared" si="30"/>
        <v>Cuba</v>
      </c>
    </row>
    <row r="1988" spans="1:25" ht="13.5" customHeight="1">
      <c r="A1988" s="399"/>
      <c r="B1988" s="234" t="s">
        <v>39</v>
      </c>
      <c r="C1988" s="232" t="s">
        <v>13</v>
      </c>
      <c r="D1988" s="237">
        <v>0</v>
      </c>
      <c r="E1988" s="237">
        <v>0</v>
      </c>
      <c r="F1988" s="237">
        <v>0</v>
      </c>
      <c r="G1988" s="237">
        <v>0</v>
      </c>
      <c r="H1988" s="237"/>
      <c r="I1988" s="237">
        <v>0</v>
      </c>
      <c r="J1988" s="237">
        <v>0</v>
      </c>
      <c r="K1988" s="416">
        <v>0</v>
      </c>
      <c r="L1988" s="416">
        <v>0</v>
      </c>
      <c r="M1988" s="416">
        <v>0</v>
      </c>
      <c r="N1988" s="416">
        <v>0</v>
      </c>
      <c r="O1988" s="237">
        <v>0</v>
      </c>
      <c r="P1988" s="237">
        <v>0</v>
      </c>
      <c r="Q1988" s="237">
        <v>0</v>
      </c>
      <c r="R1988" s="237">
        <v>0</v>
      </c>
      <c r="S1988" s="237">
        <v>0</v>
      </c>
      <c r="T1988" s="237">
        <v>0</v>
      </c>
      <c r="U1988" s="237">
        <v>0</v>
      </c>
      <c r="V1988" s="237">
        <v>0</v>
      </c>
      <c r="W1988" s="237">
        <v>0</v>
      </c>
      <c r="Y1988" s="236" t="str">
        <f t="shared" si="30"/>
        <v>Cuba</v>
      </c>
    </row>
    <row r="1989" spans="1:25" ht="13.5" customHeight="1">
      <c r="A1989" s="399"/>
      <c r="B1989" s="234" t="s">
        <v>38</v>
      </c>
      <c r="C1989" s="232" t="s">
        <v>13</v>
      </c>
      <c r="D1989" s="235">
        <v>0</v>
      </c>
      <c r="E1989" s="235">
        <v>46.968000000000004</v>
      </c>
      <c r="F1989" s="235">
        <v>0</v>
      </c>
      <c r="G1989" s="235">
        <v>0</v>
      </c>
      <c r="H1989" s="235"/>
      <c r="I1989" s="235">
        <v>0</v>
      </c>
      <c r="J1989" s="235">
        <v>0</v>
      </c>
      <c r="K1989" s="415">
        <v>0</v>
      </c>
      <c r="L1989" s="415">
        <v>0</v>
      </c>
      <c r="M1989" s="415">
        <v>0</v>
      </c>
      <c r="N1989" s="415">
        <v>0</v>
      </c>
      <c r="O1989" s="235">
        <v>0</v>
      </c>
      <c r="P1989" s="235">
        <v>0</v>
      </c>
      <c r="Q1989" s="235">
        <v>95.893000000000001</v>
      </c>
      <c r="R1989" s="235">
        <v>0</v>
      </c>
      <c r="S1989" s="235">
        <v>0</v>
      </c>
      <c r="T1989" s="235">
        <v>0</v>
      </c>
      <c r="U1989" s="235">
        <v>0</v>
      </c>
      <c r="V1989" s="235">
        <v>0</v>
      </c>
      <c r="W1989" s="235">
        <v>0</v>
      </c>
      <c r="Y1989" s="236" t="str">
        <f t="shared" ref="Y1989:Y2052" si="31">IF(ISTEXT(A1989),A1989,Y1988)</f>
        <v>Cuba</v>
      </c>
    </row>
    <row r="1990" spans="1:25" ht="13.5" customHeight="1">
      <c r="A1990" s="399"/>
      <c r="B1990" s="234" t="s">
        <v>37</v>
      </c>
      <c r="C1990" s="232" t="s">
        <v>13</v>
      </c>
      <c r="D1990" s="237">
        <v>0</v>
      </c>
      <c r="E1990" s="237">
        <v>0</v>
      </c>
      <c r="F1990" s="237">
        <v>0</v>
      </c>
      <c r="G1990" s="237">
        <v>0</v>
      </c>
      <c r="H1990" s="237"/>
      <c r="I1990" s="237">
        <v>0</v>
      </c>
      <c r="J1990" s="237">
        <v>0</v>
      </c>
      <c r="K1990" s="416">
        <v>0</v>
      </c>
      <c r="L1990" s="416">
        <v>0</v>
      </c>
      <c r="M1990" s="416">
        <v>0</v>
      </c>
      <c r="N1990" s="416">
        <v>0</v>
      </c>
      <c r="O1990" s="237">
        <v>0</v>
      </c>
      <c r="P1990" s="237">
        <v>0</v>
      </c>
      <c r="Q1990" s="237">
        <v>76.322999999999993</v>
      </c>
      <c r="R1990" s="237">
        <v>0</v>
      </c>
      <c r="S1990" s="237">
        <v>0</v>
      </c>
      <c r="T1990" s="237">
        <v>0</v>
      </c>
      <c r="U1990" s="237">
        <v>0</v>
      </c>
      <c r="V1990" s="237">
        <v>0</v>
      </c>
      <c r="W1990" s="237">
        <v>0</v>
      </c>
      <c r="Y1990" s="236" t="str">
        <f t="shared" si="31"/>
        <v>Cuba</v>
      </c>
    </row>
    <row r="1991" spans="1:25" ht="13.5" customHeight="1">
      <c r="A1991" s="399"/>
      <c r="B1991" s="234" t="s">
        <v>36</v>
      </c>
      <c r="C1991" s="232" t="s">
        <v>13</v>
      </c>
      <c r="D1991" s="235">
        <v>0</v>
      </c>
      <c r="E1991" s="235">
        <v>0</v>
      </c>
      <c r="F1991" s="235">
        <v>0</v>
      </c>
      <c r="G1991" s="235">
        <v>0</v>
      </c>
      <c r="H1991" s="235"/>
      <c r="I1991" s="235">
        <v>0</v>
      </c>
      <c r="J1991" s="235">
        <v>0</v>
      </c>
      <c r="K1991" s="415">
        <v>0</v>
      </c>
      <c r="L1991" s="415">
        <v>0</v>
      </c>
      <c r="M1991" s="415">
        <v>0</v>
      </c>
      <c r="N1991" s="415">
        <v>0</v>
      </c>
      <c r="O1991" s="235">
        <v>0</v>
      </c>
      <c r="P1991" s="235">
        <v>0</v>
      </c>
      <c r="Q1991" s="235">
        <v>0</v>
      </c>
      <c r="R1991" s="235">
        <v>0</v>
      </c>
      <c r="S1991" s="235">
        <v>0</v>
      </c>
      <c r="T1991" s="235">
        <v>0</v>
      </c>
      <c r="U1991" s="235">
        <v>0</v>
      </c>
      <c r="V1991" s="235">
        <v>0</v>
      </c>
      <c r="W1991" s="235">
        <v>0</v>
      </c>
      <c r="Y1991" s="236" t="str">
        <f t="shared" si="31"/>
        <v>Cuba</v>
      </c>
    </row>
    <row r="1992" spans="1:25" ht="13.5" customHeight="1">
      <c r="A1992" s="399"/>
      <c r="B1992" s="234" t="s">
        <v>35</v>
      </c>
      <c r="C1992" s="232" t="s">
        <v>13</v>
      </c>
      <c r="D1992" s="237">
        <v>0</v>
      </c>
      <c r="E1992" s="237">
        <v>0</v>
      </c>
      <c r="F1992" s="237">
        <v>0</v>
      </c>
      <c r="G1992" s="237">
        <v>0</v>
      </c>
      <c r="H1992" s="237"/>
      <c r="I1992" s="237">
        <v>0</v>
      </c>
      <c r="J1992" s="237">
        <v>0</v>
      </c>
      <c r="K1992" s="416">
        <v>0</v>
      </c>
      <c r="L1992" s="416">
        <v>0</v>
      </c>
      <c r="M1992" s="416">
        <v>0</v>
      </c>
      <c r="N1992" s="416">
        <v>0</v>
      </c>
      <c r="O1992" s="237">
        <v>-0.76400000000000001</v>
      </c>
      <c r="P1992" s="237">
        <v>0</v>
      </c>
      <c r="Q1992" s="237">
        <v>0</v>
      </c>
      <c r="R1992" s="237">
        <v>0</v>
      </c>
      <c r="S1992" s="237">
        <v>0</v>
      </c>
      <c r="T1992" s="237">
        <v>0</v>
      </c>
      <c r="U1992" s="237">
        <v>0</v>
      </c>
      <c r="V1992" s="237">
        <v>0</v>
      </c>
      <c r="W1992" s="237">
        <v>0</v>
      </c>
      <c r="Y1992" s="236" t="str">
        <f t="shared" si="31"/>
        <v>Cuba</v>
      </c>
    </row>
    <row r="1993" spans="1:25" ht="13.5" customHeight="1">
      <c r="A1993" s="399"/>
      <c r="B1993" s="234" t="s">
        <v>34</v>
      </c>
      <c r="C1993" s="232" t="s">
        <v>13</v>
      </c>
      <c r="D1993" s="235">
        <v>0</v>
      </c>
      <c r="E1993" s="235">
        <v>0</v>
      </c>
      <c r="F1993" s="235">
        <v>0</v>
      </c>
      <c r="G1993" s="235">
        <v>0</v>
      </c>
      <c r="H1993" s="235"/>
      <c r="I1993" s="235">
        <v>0</v>
      </c>
      <c r="J1993" s="235">
        <v>0</v>
      </c>
      <c r="K1993" s="415">
        <v>0</v>
      </c>
      <c r="L1993" s="415">
        <v>0</v>
      </c>
      <c r="M1993" s="415">
        <v>0</v>
      </c>
      <c r="N1993" s="415">
        <v>0</v>
      </c>
      <c r="O1993" s="235">
        <v>0</v>
      </c>
      <c r="P1993" s="235">
        <v>0</v>
      </c>
      <c r="Q1993" s="235">
        <v>85.028999999999996</v>
      </c>
      <c r="R1993" s="235">
        <v>0</v>
      </c>
      <c r="S1993" s="235">
        <v>0</v>
      </c>
      <c r="T1993" s="235">
        <v>0</v>
      </c>
      <c r="U1993" s="235">
        <v>0</v>
      </c>
      <c r="V1993" s="235">
        <v>0</v>
      </c>
      <c r="W1993" s="235">
        <v>8772</v>
      </c>
      <c r="Y1993" s="236" t="str">
        <f t="shared" si="31"/>
        <v>Cuba</v>
      </c>
    </row>
    <row r="1994" spans="1:25" ht="21" customHeight="1">
      <c r="A1994" s="399"/>
      <c r="B1994" s="234" t="s">
        <v>33</v>
      </c>
      <c r="C1994" s="232" t="s">
        <v>13</v>
      </c>
      <c r="D1994" s="237">
        <v>0</v>
      </c>
      <c r="E1994" s="237">
        <v>0</v>
      </c>
      <c r="F1994" s="237">
        <v>0</v>
      </c>
      <c r="G1994" s="237">
        <v>0</v>
      </c>
      <c r="H1994" s="237"/>
      <c r="I1994" s="237">
        <v>0</v>
      </c>
      <c r="J1994" s="237">
        <v>0</v>
      </c>
      <c r="K1994" s="416">
        <v>0</v>
      </c>
      <c r="L1994" s="416">
        <v>0</v>
      </c>
      <c r="M1994" s="416">
        <v>0</v>
      </c>
      <c r="N1994" s="416">
        <v>0</v>
      </c>
      <c r="O1994" s="237">
        <v>0</v>
      </c>
      <c r="P1994" s="237">
        <v>0</v>
      </c>
      <c r="Q1994" s="237">
        <v>0</v>
      </c>
      <c r="R1994" s="237">
        <v>0</v>
      </c>
      <c r="S1994" s="237">
        <v>0</v>
      </c>
      <c r="T1994" s="237">
        <v>0</v>
      </c>
      <c r="U1994" s="237">
        <v>0</v>
      </c>
      <c r="V1994" s="237">
        <v>0</v>
      </c>
      <c r="W1994" s="237">
        <v>0</v>
      </c>
      <c r="Y1994" s="236" t="str">
        <f t="shared" si="31"/>
        <v>Cuba</v>
      </c>
    </row>
    <row r="1995" spans="1:25" ht="13.5" customHeight="1">
      <c r="A1995" s="399"/>
      <c r="B1995" s="234" t="s">
        <v>32</v>
      </c>
      <c r="C1995" s="232" t="s">
        <v>13</v>
      </c>
      <c r="D1995" s="235">
        <v>0</v>
      </c>
      <c r="E1995" s="235">
        <v>0</v>
      </c>
      <c r="F1995" s="235">
        <v>0</v>
      </c>
      <c r="G1995" s="235">
        <v>0</v>
      </c>
      <c r="H1995" s="235"/>
      <c r="I1995" s="235">
        <v>0</v>
      </c>
      <c r="J1995" s="235">
        <v>0</v>
      </c>
      <c r="K1995" s="415">
        <v>0</v>
      </c>
      <c r="L1995" s="415">
        <v>0</v>
      </c>
      <c r="M1995" s="415">
        <v>0</v>
      </c>
      <c r="N1995" s="415">
        <v>0</v>
      </c>
      <c r="O1995" s="235">
        <v>0</v>
      </c>
      <c r="P1995" s="235">
        <v>0</v>
      </c>
      <c r="Q1995" s="235">
        <v>0</v>
      </c>
      <c r="R1995" s="235">
        <v>0</v>
      </c>
      <c r="S1995" s="235">
        <v>0</v>
      </c>
      <c r="T1995" s="235">
        <v>0</v>
      </c>
      <c r="U1995" s="235">
        <v>0</v>
      </c>
      <c r="V1995" s="235">
        <v>0</v>
      </c>
      <c r="W1995" s="235">
        <v>0</v>
      </c>
      <c r="Y1995" s="236" t="str">
        <f t="shared" si="31"/>
        <v>Cuba</v>
      </c>
    </row>
    <row r="1996" spans="1:25" ht="13.5" customHeight="1">
      <c r="A1996" s="399"/>
      <c r="B1996" s="234" t="s">
        <v>31</v>
      </c>
      <c r="C1996" s="232" t="s">
        <v>13</v>
      </c>
      <c r="D1996" s="237">
        <v>10.922000000000001</v>
      </c>
      <c r="E1996" s="237">
        <v>0</v>
      </c>
      <c r="F1996" s="237">
        <v>0</v>
      </c>
      <c r="G1996" s="237">
        <v>0</v>
      </c>
      <c r="H1996" s="237"/>
      <c r="I1996" s="237">
        <v>-10.922000000000001</v>
      </c>
      <c r="J1996" s="237">
        <v>0</v>
      </c>
      <c r="K1996" s="416">
        <v>0</v>
      </c>
      <c r="L1996" s="416">
        <v>0</v>
      </c>
      <c r="M1996" s="416">
        <v>0</v>
      </c>
      <c r="N1996" s="416">
        <v>0</v>
      </c>
      <c r="O1996" s="237">
        <v>0</v>
      </c>
      <c r="P1996" s="237">
        <v>0</v>
      </c>
      <c r="Q1996" s="237">
        <v>0</v>
      </c>
      <c r="R1996" s="237">
        <v>0</v>
      </c>
      <c r="S1996" s="237">
        <v>0</v>
      </c>
      <c r="T1996" s="237">
        <v>0</v>
      </c>
      <c r="U1996" s="237">
        <v>0</v>
      </c>
      <c r="V1996" s="237">
        <v>0</v>
      </c>
      <c r="W1996" s="237">
        <v>127</v>
      </c>
      <c r="Y1996" s="236" t="str">
        <f t="shared" si="31"/>
        <v>Cuba</v>
      </c>
    </row>
    <row r="1997" spans="1:25" ht="13.5" customHeight="1">
      <c r="A1997" s="399"/>
      <c r="B1997" s="234" t="s">
        <v>30</v>
      </c>
      <c r="C1997" s="232" t="s">
        <v>13</v>
      </c>
      <c r="D1997" s="235">
        <v>0</v>
      </c>
      <c r="E1997" s="235">
        <v>0</v>
      </c>
      <c r="F1997" s="235">
        <v>0</v>
      </c>
      <c r="G1997" s="235">
        <v>0</v>
      </c>
      <c r="H1997" s="235"/>
      <c r="I1997" s="235">
        <v>0</v>
      </c>
      <c r="J1997" s="235">
        <v>0</v>
      </c>
      <c r="K1997" s="415">
        <v>0</v>
      </c>
      <c r="L1997" s="415">
        <v>0</v>
      </c>
      <c r="M1997" s="415">
        <v>0</v>
      </c>
      <c r="N1997" s="415">
        <v>0</v>
      </c>
      <c r="O1997" s="235">
        <v>0</v>
      </c>
      <c r="P1997" s="235">
        <v>0</v>
      </c>
      <c r="Q1997" s="235">
        <v>0</v>
      </c>
      <c r="R1997" s="235">
        <v>0</v>
      </c>
      <c r="S1997" s="235">
        <v>0</v>
      </c>
      <c r="T1997" s="235">
        <v>0</v>
      </c>
      <c r="U1997" s="235">
        <v>0</v>
      </c>
      <c r="V1997" s="235">
        <v>0</v>
      </c>
      <c r="W1997" s="235">
        <v>0</v>
      </c>
      <c r="Y1997" s="236" t="str">
        <f t="shared" si="31"/>
        <v>Cuba</v>
      </c>
    </row>
    <row r="1998" spans="1:25" ht="13.5" customHeight="1">
      <c r="A1998" s="399"/>
      <c r="B1998" s="234" t="s">
        <v>29</v>
      </c>
      <c r="C1998" s="232" t="s">
        <v>13</v>
      </c>
      <c r="D1998" s="237">
        <v>0.77400000000000002</v>
      </c>
      <c r="E1998" s="237">
        <v>0</v>
      </c>
      <c r="F1998" s="237">
        <v>0</v>
      </c>
      <c r="G1998" s="237">
        <v>0</v>
      </c>
      <c r="H1998" s="237"/>
      <c r="I1998" s="237">
        <v>-0.77400000000000002</v>
      </c>
      <c r="J1998" s="237">
        <v>0</v>
      </c>
      <c r="K1998" s="416">
        <v>0</v>
      </c>
      <c r="L1998" s="416">
        <v>0</v>
      </c>
      <c r="M1998" s="416">
        <v>0</v>
      </c>
      <c r="N1998" s="416">
        <v>0</v>
      </c>
      <c r="O1998" s="237">
        <v>0</v>
      </c>
      <c r="P1998" s="237">
        <v>0</v>
      </c>
      <c r="Q1998" s="237">
        <v>0</v>
      </c>
      <c r="R1998" s="237">
        <v>0</v>
      </c>
      <c r="S1998" s="237">
        <v>0</v>
      </c>
      <c r="T1998" s="237">
        <v>0</v>
      </c>
      <c r="U1998" s="237">
        <v>0</v>
      </c>
      <c r="V1998" s="237">
        <v>0</v>
      </c>
      <c r="W1998" s="237">
        <v>9</v>
      </c>
      <c r="Y1998" s="236" t="str">
        <f t="shared" si="31"/>
        <v>Cuba</v>
      </c>
    </row>
    <row r="1999" spans="1:25" ht="13.5" customHeight="1">
      <c r="A1999" s="399"/>
      <c r="B1999" s="234" t="s">
        <v>28</v>
      </c>
      <c r="C1999" s="232" t="s">
        <v>13</v>
      </c>
      <c r="D1999" s="235">
        <v>0</v>
      </c>
      <c r="E1999" s="235">
        <v>0</v>
      </c>
      <c r="F1999" s="235">
        <v>0</v>
      </c>
      <c r="G1999" s="235">
        <v>0</v>
      </c>
      <c r="H1999" s="235"/>
      <c r="I1999" s="235">
        <v>0</v>
      </c>
      <c r="J1999" s="235">
        <v>0</v>
      </c>
      <c r="K1999" s="415">
        <v>0</v>
      </c>
      <c r="L1999" s="415">
        <v>0</v>
      </c>
      <c r="M1999" s="415">
        <v>0</v>
      </c>
      <c r="N1999" s="415">
        <v>0</v>
      </c>
      <c r="O1999" s="235">
        <v>0</v>
      </c>
      <c r="P1999" s="235">
        <v>0</v>
      </c>
      <c r="Q1999" s="235">
        <v>0</v>
      </c>
      <c r="R1999" s="235">
        <v>0</v>
      </c>
      <c r="S1999" s="235">
        <v>0</v>
      </c>
      <c r="T1999" s="235">
        <v>0</v>
      </c>
      <c r="U1999" s="235">
        <v>0</v>
      </c>
      <c r="V1999" s="235">
        <v>0</v>
      </c>
      <c r="W1999" s="235">
        <v>0</v>
      </c>
      <c r="Y1999" s="236" t="str">
        <f t="shared" si="31"/>
        <v>Cuba</v>
      </c>
    </row>
    <row r="2000" spans="1:25" ht="13.5" customHeight="1">
      <c r="A2000" s="399"/>
      <c r="B2000" s="234" t="s">
        <v>27</v>
      </c>
      <c r="C2000" s="232" t="s">
        <v>13</v>
      </c>
      <c r="D2000" s="237">
        <v>0</v>
      </c>
      <c r="E2000" s="237">
        <v>0</v>
      </c>
      <c r="F2000" s="237">
        <v>0</v>
      </c>
      <c r="G2000" s="237">
        <v>0</v>
      </c>
      <c r="H2000" s="237"/>
      <c r="I2000" s="237">
        <v>0</v>
      </c>
      <c r="J2000" s="237">
        <v>0</v>
      </c>
      <c r="K2000" s="416">
        <v>0</v>
      </c>
      <c r="L2000" s="416">
        <v>0</v>
      </c>
      <c r="M2000" s="416">
        <v>0</v>
      </c>
      <c r="N2000" s="416">
        <v>0</v>
      </c>
      <c r="O2000" s="237">
        <v>0</v>
      </c>
      <c r="P2000" s="237">
        <v>0</v>
      </c>
      <c r="Q2000" s="237">
        <v>0</v>
      </c>
      <c r="R2000" s="237">
        <v>0</v>
      </c>
      <c r="S2000" s="237">
        <v>0</v>
      </c>
      <c r="T2000" s="237">
        <v>0</v>
      </c>
      <c r="U2000" s="237">
        <v>0</v>
      </c>
      <c r="V2000" s="237">
        <v>0</v>
      </c>
      <c r="W2000" s="237">
        <v>0</v>
      </c>
      <c r="Y2000" s="236" t="str">
        <f t="shared" si="31"/>
        <v>Cuba</v>
      </c>
    </row>
    <row r="2001" spans="1:25" ht="13.5" customHeight="1">
      <c r="A2001" s="399"/>
      <c r="B2001" s="234" t="s">
        <v>26</v>
      </c>
      <c r="C2001" s="232" t="s">
        <v>13</v>
      </c>
      <c r="D2001" s="235">
        <v>1.462</v>
      </c>
      <c r="E2001" s="235">
        <v>0</v>
      </c>
      <c r="F2001" s="235">
        <v>0</v>
      </c>
      <c r="G2001" s="235">
        <v>0</v>
      </c>
      <c r="H2001" s="235"/>
      <c r="I2001" s="235">
        <v>-1.462</v>
      </c>
      <c r="J2001" s="235">
        <v>0</v>
      </c>
      <c r="K2001" s="415">
        <v>0</v>
      </c>
      <c r="L2001" s="415">
        <v>0</v>
      </c>
      <c r="M2001" s="415">
        <v>0</v>
      </c>
      <c r="N2001" s="415">
        <v>0</v>
      </c>
      <c r="O2001" s="235">
        <v>0</v>
      </c>
      <c r="P2001" s="235">
        <v>0</v>
      </c>
      <c r="Q2001" s="235">
        <v>0</v>
      </c>
      <c r="R2001" s="235">
        <v>0</v>
      </c>
      <c r="S2001" s="235">
        <v>0</v>
      </c>
      <c r="T2001" s="235">
        <v>0</v>
      </c>
      <c r="U2001" s="235">
        <v>0</v>
      </c>
      <c r="V2001" s="235">
        <v>0</v>
      </c>
      <c r="W2001" s="235">
        <v>17</v>
      </c>
      <c r="Y2001" s="236" t="str">
        <f t="shared" si="31"/>
        <v>Cuba</v>
      </c>
    </row>
    <row r="2002" spans="1:25" ht="13.5" customHeight="1">
      <c r="A2002" s="399"/>
      <c r="B2002" s="234" t="s">
        <v>25</v>
      </c>
      <c r="C2002" s="232" t="s">
        <v>13</v>
      </c>
      <c r="D2002" s="237">
        <v>0</v>
      </c>
      <c r="E2002" s="237">
        <v>0</v>
      </c>
      <c r="F2002" s="237">
        <v>0</v>
      </c>
      <c r="G2002" s="237">
        <v>0</v>
      </c>
      <c r="H2002" s="237"/>
      <c r="I2002" s="237">
        <v>0</v>
      </c>
      <c r="J2002" s="237">
        <v>0</v>
      </c>
      <c r="K2002" s="416">
        <v>0</v>
      </c>
      <c r="L2002" s="416">
        <v>0</v>
      </c>
      <c r="M2002" s="416">
        <v>0</v>
      </c>
      <c r="N2002" s="416">
        <v>0</v>
      </c>
      <c r="O2002" s="237">
        <v>0</v>
      </c>
      <c r="P2002" s="237">
        <v>0</v>
      </c>
      <c r="Q2002" s="237">
        <v>0</v>
      </c>
      <c r="R2002" s="237">
        <v>0</v>
      </c>
      <c r="S2002" s="237">
        <v>0</v>
      </c>
      <c r="T2002" s="237">
        <v>0</v>
      </c>
      <c r="U2002" s="237">
        <v>0</v>
      </c>
      <c r="V2002" s="237">
        <v>0</v>
      </c>
      <c r="W2002" s="237">
        <v>0</v>
      </c>
      <c r="Y2002" s="236" t="str">
        <f t="shared" si="31"/>
        <v>Cuba</v>
      </c>
    </row>
    <row r="2003" spans="1:25" ht="13.5" customHeight="1">
      <c r="A2003" s="399"/>
      <c r="B2003" s="234" t="s">
        <v>0</v>
      </c>
      <c r="C2003" s="232" t="s">
        <v>13</v>
      </c>
      <c r="D2003" s="235">
        <v>0</v>
      </c>
      <c r="E2003" s="235">
        <v>0</v>
      </c>
      <c r="F2003" s="235">
        <v>0</v>
      </c>
      <c r="G2003" s="235">
        <v>8.5999999999999993E-2</v>
      </c>
      <c r="H2003" s="235"/>
      <c r="I2003" s="235">
        <v>1570.6179999999999</v>
      </c>
      <c r="J2003" s="235">
        <v>75.421999999999997</v>
      </c>
      <c r="K2003" s="415">
        <v>0</v>
      </c>
      <c r="L2003" s="415">
        <v>0</v>
      </c>
      <c r="M2003" s="415">
        <v>0</v>
      </c>
      <c r="N2003" s="415">
        <v>0</v>
      </c>
      <c r="O2003" s="235">
        <v>-89.611999999999995</v>
      </c>
      <c r="P2003" s="235">
        <v>-253.09800000000001</v>
      </c>
      <c r="Q2003" s="235">
        <v>1303.4159999999999</v>
      </c>
      <c r="R2003" s="235">
        <v>0</v>
      </c>
      <c r="S2003" s="235">
        <v>0</v>
      </c>
      <c r="T2003" s="235">
        <v>0</v>
      </c>
      <c r="U2003" s="235">
        <v>0</v>
      </c>
      <c r="V2003" s="235">
        <v>0</v>
      </c>
      <c r="W2003" s="235">
        <v>0</v>
      </c>
      <c r="Y2003" s="236" t="str">
        <f t="shared" si="31"/>
        <v>Cuba</v>
      </c>
    </row>
    <row r="2004" spans="1:25" ht="13.5" customHeight="1">
      <c r="A2004" s="399"/>
      <c r="B2004" s="234" t="s">
        <v>24</v>
      </c>
      <c r="C2004" s="232" t="s">
        <v>13</v>
      </c>
      <c r="D2004" s="237">
        <v>0</v>
      </c>
      <c r="E2004" s="237">
        <v>0</v>
      </c>
      <c r="F2004" s="237">
        <v>0</v>
      </c>
      <c r="G2004" s="237">
        <v>0</v>
      </c>
      <c r="H2004" s="237"/>
      <c r="I2004" s="237">
        <v>0</v>
      </c>
      <c r="J2004" s="237">
        <v>0</v>
      </c>
      <c r="K2004" s="416">
        <v>0</v>
      </c>
      <c r="L2004" s="416">
        <v>0</v>
      </c>
      <c r="M2004" s="416">
        <v>0</v>
      </c>
      <c r="N2004" s="416">
        <v>0</v>
      </c>
      <c r="O2004" s="237">
        <v>0</v>
      </c>
      <c r="P2004" s="237">
        <v>0</v>
      </c>
      <c r="Q2004" s="237">
        <v>0</v>
      </c>
      <c r="R2004" s="237">
        <v>0</v>
      </c>
      <c r="S2004" s="237">
        <v>0</v>
      </c>
      <c r="T2004" s="237">
        <v>0</v>
      </c>
      <c r="U2004" s="237">
        <v>0</v>
      </c>
      <c r="V2004" s="237">
        <v>0</v>
      </c>
      <c r="W2004" s="237">
        <v>0</v>
      </c>
      <c r="Y2004" s="236" t="str">
        <f t="shared" si="31"/>
        <v>Cuba</v>
      </c>
    </row>
    <row r="2005" spans="1:25" ht="13.5" customHeight="1">
      <c r="A2005" s="399"/>
      <c r="B2005" s="234" t="s">
        <v>23</v>
      </c>
      <c r="C2005" s="232" t="s">
        <v>13</v>
      </c>
      <c r="D2005" s="235">
        <v>5854.5219999999999</v>
      </c>
      <c r="E2005" s="235">
        <v>6992.2460000000001</v>
      </c>
      <c r="F2005" s="235">
        <v>-944.20699999999999</v>
      </c>
      <c r="G2005" s="235">
        <v>-9.4450000000000003</v>
      </c>
      <c r="H2005" s="235"/>
      <c r="I2005" s="235">
        <v>-3947.384</v>
      </c>
      <c r="J2005" s="235">
        <v>-246.77699999999999</v>
      </c>
      <c r="K2005" s="415">
        <v>0</v>
      </c>
      <c r="L2005" s="415">
        <v>0</v>
      </c>
      <c r="M2005" s="415">
        <v>0</v>
      </c>
      <c r="N2005" s="415">
        <v>0</v>
      </c>
      <c r="O2005" s="235">
        <v>-357.88299999999998</v>
      </c>
      <c r="P2005" s="235">
        <v>-253.09800000000001</v>
      </c>
      <c r="Q2005" s="235">
        <v>6634.2709999999997</v>
      </c>
      <c r="R2005" s="235">
        <v>0.81200000000000006</v>
      </c>
      <c r="S2005" s="235">
        <v>0</v>
      </c>
      <c r="T2005" s="235">
        <v>0</v>
      </c>
      <c r="U2005" s="235">
        <v>0</v>
      </c>
      <c r="V2005" s="235">
        <v>0</v>
      </c>
      <c r="W2005" s="235">
        <v>19140</v>
      </c>
      <c r="Y2005" s="236" t="str">
        <f t="shared" si="31"/>
        <v>Cuba</v>
      </c>
    </row>
    <row r="2006" spans="1:25" ht="13.5" customHeight="1">
      <c r="A2006" s="399"/>
      <c r="B2006" s="234" t="s">
        <v>22</v>
      </c>
      <c r="C2006" s="232" t="s">
        <v>13</v>
      </c>
      <c r="D2006" s="237">
        <v>1483.5830000000001</v>
      </c>
      <c r="E2006" s="237">
        <v>0</v>
      </c>
      <c r="F2006" s="237">
        <v>0</v>
      </c>
      <c r="G2006" s="237">
        <v>-8.3930000000000007</v>
      </c>
      <c r="H2006" s="237"/>
      <c r="I2006" s="237">
        <v>-13.157999999999999</v>
      </c>
      <c r="J2006" s="237">
        <v>-237.678</v>
      </c>
      <c r="K2006" s="416">
        <v>0</v>
      </c>
      <c r="L2006" s="416">
        <v>0</v>
      </c>
      <c r="M2006" s="416">
        <v>0</v>
      </c>
      <c r="N2006" s="416">
        <v>0</v>
      </c>
      <c r="O2006" s="237">
        <v>0</v>
      </c>
      <c r="P2006" s="237">
        <v>0</v>
      </c>
      <c r="Q2006" s="237">
        <v>1150.731</v>
      </c>
      <c r="R2006" s="237">
        <v>0</v>
      </c>
      <c r="S2006" s="237">
        <v>0</v>
      </c>
      <c r="T2006" s="237">
        <v>0</v>
      </c>
      <c r="U2006" s="237">
        <v>0</v>
      </c>
      <c r="V2006" s="237">
        <v>0</v>
      </c>
      <c r="W2006" s="237">
        <v>833</v>
      </c>
      <c r="Y2006" s="236" t="str">
        <f t="shared" si="31"/>
        <v>Cuba</v>
      </c>
    </row>
    <row r="2007" spans="1:25" ht="13.5" customHeight="1">
      <c r="A2007" s="399"/>
      <c r="B2007" s="234" t="s">
        <v>21</v>
      </c>
      <c r="C2007" s="232" t="s">
        <v>13</v>
      </c>
      <c r="D2007" s="235">
        <v>0</v>
      </c>
      <c r="E2007" s="235">
        <v>0</v>
      </c>
      <c r="F2007" s="235">
        <v>0</v>
      </c>
      <c r="G2007" s="235">
        <v>0</v>
      </c>
      <c r="H2007" s="235"/>
      <c r="I2007" s="235">
        <v>0</v>
      </c>
      <c r="J2007" s="235">
        <v>0</v>
      </c>
      <c r="K2007" s="415">
        <v>0</v>
      </c>
      <c r="L2007" s="415">
        <v>0</v>
      </c>
      <c r="M2007" s="415">
        <v>0</v>
      </c>
      <c r="N2007" s="415">
        <v>0</v>
      </c>
      <c r="O2007" s="235">
        <v>0</v>
      </c>
      <c r="P2007" s="235">
        <v>0</v>
      </c>
      <c r="Q2007" s="235">
        <v>0</v>
      </c>
      <c r="R2007" s="235">
        <v>0</v>
      </c>
      <c r="S2007" s="235">
        <v>0</v>
      </c>
      <c r="T2007" s="235">
        <v>0</v>
      </c>
      <c r="U2007" s="235">
        <v>0</v>
      </c>
      <c r="V2007" s="235">
        <v>0</v>
      </c>
      <c r="W2007" s="235">
        <v>0</v>
      </c>
      <c r="Y2007" s="236" t="str">
        <f t="shared" si="31"/>
        <v>Cuba</v>
      </c>
    </row>
    <row r="2008" spans="1:25" ht="13.5" customHeight="1">
      <c r="A2008" s="399"/>
      <c r="B2008" s="234" t="s">
        <v>20</v>
      </c>
      <c r="C2008" s="232" t="s">
        <v>13</v>
      </c>
      <c r="D2008" s="237">
        <v>0</v>
      </c>
      <c r="E2008" s="237">
        <v>0</v>
      </c>
      <c r="F2008" s="237">
        <v>0</v>
      </c>
      <c r="G2008" s="237">
        <v>0</v>
      </c>
      <c r="H2008" s="237"/>
      <c r="I2008" s="237">
        <v>0</v>
      </c>
      <c r="J2008" s="237">
        <v>0</v>
      </c>
      <c r="K2008" s="416">
        <v>0</v>
      </c>
      <c r="L2008" s="416">
        <v>0</v>
      </c>
      <c r="M2008" s="416">
        <v>0</v>
      </c>
      <c r="N2008" s="416">
        <v>0</v>
      </c>
      <c r="O2008" s="237">
        <v>0</v>
      </c>
      <c r="P2008" s="237">
        <v>0</v>
      </c>
      <c r="Q2008" s="237">
        <v>0</v>
      </c>
      <c r="R2008" s="237">
        <v>0</v>
      </c>
      <c r="S2008" s="237">
        <v>0</v>
      </c>
      <c r="T2008" s="237">
        <v>0</v>
      </c>
      <c r="U2008" s="237">
        <v>0</v>
      </c>
      <c r="V2008" s="237">
        <v>0</v>
      </c>
      <c r="W2008" s="237">
        <v>0</v>
      </c>
      <c r="Y2008" s="236" t="str">
        <f t="shared" si="31"/>
        <v>Cuba</v>
      </c>
    </row>
    <row r="2009" spans="1:25" ht="13.5" customHeight="1">
      <c r="A2009" s="399"/>
      <c r="B2009" s="234" t="s">
        <v>19</v>
      </c>
      <c r="C2009" s="232" t="s">
        <v>13</v>
      </c>
      <c r="D2009" s="235">
        <v>0</v>
      </c>
      <c r="E2009" s="235">
        <v>0</v>
      </c>
      <c r="F2009" s="235">
        <v>0</v>
      </c>
      <c r="G2009" s="235">
        <v>0</v>
      </c>
      <c r="H2009" s="235"/>
      <c r="I2009" s="235">
        <v>0</v>
      </c>
      <c r="J2009" s="235">
        <v>0</v>
      </c>
      <c r="K2009" s="415">
        <v>0</v>
      </c>
      <c r="L2009" s="415">
        <v>0</v>
      </c>
      <c r="M2009" s="415">
        <v>0</v>
      </c>
      <c r="N2009" s="415">
        <v>0</v>
      </c>
      <c r="O2009" s="235">
        <v>0</v>
      </c>
      <c r="P2009" s="235">
        <v>0</v>
      </c>
      <c r="Q2009" s="235">
        <v>0</v>
      </c>
      <c r="R2009" s="235">
        <v>0</v>
      </c>
      <c r="S2009" s="235">
        <v>0</v>
      </c>
      <c r="T2009" s="235">
        <v>0</v>
      </c>
      <c r="U2009" s="235">
        <v>0</v>
      </c>
      <c r="V2009" s="235">
        <v>0</v>
      </c>
      <c r="W2009" s="235">
        <v>0</v>
      </c>
      <c r="Y2009" s="236" t="str">
        <f t="shared" si="31"/>
        <v>Cuba</v>
      </c>
    </row>
    <row r="2010" spans="1:25" ht="13.5" customHeight="1">
      <c r="A2010" s="399"/>
      <c r="B2010" s="234" t="s">
        <v>18</v>
      </c>
      <c r="C2010" s="232" t="s">
        <v>13</v>
      </c>
      <c r="D2010" s="237">
        <v>0</v>
      </c>
      <c r="E2010" s="237">
        <v>0</v>
      </c>
      <c r="F2010" s="237">
        <v>-202.89</v>
      </c>
      <c r="G2010" s="237">
        <v>0</v>
      </c>
      <c r="H2010" s="237"/>
      <c r="I2010" s="237">
        <v>0</v>
      </c>
      <c r="J2010" s="237">
        <v>0</v>
      </c>
      <c r="K2010" s="416">
        <v>0</v>
      </c>
      <c r="L2010" s="416">
        <v>0</v>
      </c>
      <c r="M2010" s="416">
        <v>0</v>
      </c>
      <c r="N2010" s="416">
        <v>0</v>
      </c>
      <c r="O2010" s="237">
        <v>0</v>
      </c>
      <c r="P2010" s="237">
        <v>0</v>
      </c>
      <c r="Q2010" s="237">
        <v>236.16800000000001</v>
      </c>
      <c r="R2010" s="237">
        <v>0</v>
      </c>
      <c r="S2010" s="237">
        <v>0</v>
      </c>
      <c r="T2010" s="237">
        <v>0</v>
      </c>
      <c r="U2010" s="237">
        <v>0</v>
      </c>
      <c r="V2010" s="237">
        <v>0</v>
      </c>
      <c r="W2010" s="237">
        <v>0</v>
      </c>
      <c r="Y2010" s="236" t="str">
        <f t="shared" si="31"/>
        <v>Cuba</v>
      </c>
    </row>
    <row r="2011" spans="1:25" ht="21" customHeight="1">
      <c r="A2011" s="399"/>
      <c r="B2011" s="234" t="s">
        <v>17</v>
      </c>
      <c r="C2011" s="232" t="s">
        <v>13</v>
      </c>
      <c r="D2011" s="235">
        <v>0</v>
      </c>
      <c r="E2011" s="235">
        <v>605.28599999999994</v>
      </c>
      <c r="F2011" s="235">
        <v>-741.31700000000001</v>
      </c>
      <c r="G2011" s="235">
        <v>0</v>
      </c>
      <c r="H2011" s="235"/>
      <c r="I2011" s="235">
        <v>0</v>
      </c>
      <c r="J2011" s="235">
        <v>0</v>
      </c>
      <c r="K2011" s="415">
        <v>0</v>
      </c>
      <c r="L2011" s="415">
        <v>0</v>
      </c>
      <c r="M2011" s="415">
        <v>0</v>
      </c>
      <c r="N2011" s="415">
        <v>0</v>
      </c>
      <c r="O2011" s="235">
        <v>0</v>
      </c>
      <c r="P2011" s="235">
        <v>0</v>
      </c>
      <c r="Q2011" s="235">
        <v>0</v>
      </c>
      <c r="R2011" s="235">
        <v>0</v>
      </c>
      <c r="S2011" s="235">
        <v>0</v>
      </c>
      <c r="T2011" s="235">
        <v>0</v>
      </c>
      <c r="U2011" s="235">
        <v>0</v>
      </c>
      <c r="V2011" s="235">
        <v>0</v>
      </c>
      <c r="W2011" s="235">
        <v>0</v>
      </c>
      <c r="Y2011" s="236" t="str">
        <f t="shared" si="31"/>
        <v>Cuba</v>
      </c>
    </row>
    <row r="2012" spans="1:25" ht="13.5" customHeight="1">
      <c r="A2012" s="399"/>
      <c r="B2012" s="234" t="s">
        <v>16</v>
      </c>
      <c r="C2012" s="232" t="s">
        <v>13</v>
      </c>
      <c r="D2012" s="237">
        <v>0</v>
      </c>
      <c r="E2012" s="237">
        <v>284.48399999999998</v>
      </c>
      <c r="F2012" s="237">
        <v>0</v>
      </c>
      <c r="G2012" s="237">
        <v>0</v>
      </c>
      <c r="H2012" s="237"/>
      <c r="I2012" s="237">
        <v>-389.62</v>
      </c>
      <c r="J2012" s="237">
        <v>-84.521000000000001</v>
      </c>
      <c r="K2012" s="416">
        <v>0</v>
      </c>
      <c r="L2012" s="416">
        <v>0</v>
      </c>
      <c r="M2012" s="416">
        <v>0</v>
      </c>
      <c r="N2012" s="416">
        <v>0</v>
      </c>
      <c r="O2012" s="237">
        <v>0</v>
      </c>
      <c r="P2012" s="237">
        <v>0</v>
      </c>
      <c r="Q2012" s="237">
        <v>1055.4770000000001</v>
      </c>
      <c r="R2012" s="237">
        <v>0</v>
      </c>
      <c r="S2012" s="237">
        <v>0</v>
      </c>
      <c r="T2012" s="237">
        <v>0</v>
      </c>
      <c r="U2012" s="237">
        <v>0</v>
      </c>
      <c r="V2012" s="237">
        <v>0</v>
      </c>
      <c r="W2012" s="237">
        <v>0</v>
      </c>
      <c r="Y2012" s="236" t="str">
        <f t="shared" si="31"/>
        <v>Cuba</v>
      </c>
    </row>
    <row r="2013" spans="1:25" ht="13.5" customHeight="1">
      <c r="A2013" s="399"/>
      <c r="B2013" s="234" t="s">
        <v>15</v>
      </c>
      <c r="C2013" s="232" t="s">
        <v>13</v>
      </c>
      <c r="D2013" s="235">
        <v>1234.8109999999999</v>
      </c>
      <c r="E2013" s="235">
        <v>0</v>
      </c>
      <c r="F2013" s="235">
        <v>0</v>
      </c>
      <c r="G2013" s="235">
        <v>0</v>
      </c>
      <c r="H2013" s="235"/>
      <c r="I2013" s="235">
        <v>0</v>
      </c>
      <c r="J2013" s="235">
        <v>-237.678</v>
      </c>
      <c r="K2013" s="415">
        <v>0</v>
      </c>
      <c r="L2013" s="415">
        <v>0</v>
      </c>
      <c r="M2013" s="415">
        <v>0</v>
      </c>
      <c r="N2013" s="415">
        <v>0</v>
      </c>
      <c r="O2013" s="235">
        <v>0</v>
      </c>
      <c r="P2013" s="235">
        <v>0</v>
      </c>
      <c r="Q2013" s="235">
        <v>874.41399999999999</v>
      </c>
      <c r="R2013" s="235">
        <v>0</v>
      </c>
      <c r="S2013" s="235">
        <v>0</v>
      </c>
      <c r="T2013" s="235">
        <v>0</v>
      </c>
      <c r="U2013" s="235">
        <v>0</v>
      </c>
      <c r="V2013" s="235">
        <v>0</v>
      </c>
      <c r="W2013" s="235">
        <v>680</v>
      </c>
      <c r="Y2013" s="236" t="str">
        <f t="shared" si="31"/>
        <v>Cuba</v>
      </c>
    </row>
    <row r="2014" spans="1:25" ht="13.5" customHeight="1">
      <c r="A2014" s="400"/>
      <c r="B2014" s="234" t="s">
        <v>14</v>
      </c>
      <c r="C2014" s="232" t="s">
        <v>13</v>
      </c>
      <c r="D2014" s="237">
        <v>0</v>
      </c>
      <c r="E2014" s="237">
        <v>0</v>
      </c>
      <c r="F2014" s="237">
        <v>0</v>
      </c>
      <c r="G2014" s="237">
        <v>0</v>
      </c>
      <c r="H2014" s="237"/>
      <c r="I2014" s="237">
        <v>0</v>
      </c>
      <c r="J2014" s="237">
        <v>0</v>
      </c>
      <c r="K2014" s="416">
        <v>0</v>
      </c>
      <c r="L2014" s="416">
        <v>0</v>
      </c>
      <c r="M2014" s="416">
        <v>0</v>
      </c>
      <c r="N2014" s="416">
        <v>0</v>
      </c>
      <c r="O2014" s="237">
        <v>0</v>
      </c>
      <c r="P2014" s="237">
        <v>0</v>
      </c>
      <c r="Q2014" s="237">
        <v>0</v>
      </c>
      <c r="R2014" s="237">
        <v>0</v>
      </c>
      <c r="S2014" s="237">
        <v>0</v>
      </c>
      <c r="T2014" s="237">
        <v>0</v>
      </c>
      <c r="U2014" s="237">
        <v>0</v>
      </c>
      <c r="V2014" s="237">
        <v>0</v>
      </c>
      <c r="W2014" s="237">
        <v>0</v>
      </c>
      <c r="Y2014" s="236" t="str">
        <f t="shared" si="31"/>
        <v>Cuba</v>
      </c>
    </row>
    <row r="2015" spans="1:25" ht="13.5" customHeight="1">
      <c r="A2015" s="398" t="s">
        <v>744</v>
      </c>
      <c r="B2015" s="234" t="s">
        <v>78</v>
      </c>
      <c r="C2015" s="232" t="s">
        <v>13</v>
      </c>
      <c r="D2015" s="237" t="s">
        <v>12</v>
      </c>
      <c r="E2015" s="237" t="s">
        <v>12</v>
      </c>
      <c r="F2015" s="237" t="s">
        <v>12</v>
      </c>
      <c r="G2015" s="237" t="s">
        <v>12</v>
      </c>
      <c r="H2015" s="237"/>
      <c r="I2015" s="237" t="s">
        <v>12</v>
      </c>
      <c r="J2015" s="237" t="s">
        <v>12</v>
      </c>
      <c r="K2015" s="415" t="s">
        <v>12</v>
      </c>
      <c r="L2015" s="415" t="s">
        <v>12</v>
      </c>
      <c r="M2015" s="415" t="s">
        <v>12</v>
      </c>
      <c r="N2015" s="415" t="s">
        <v>12</v>
      </c>
      <c r="O2015" s="237" t="s">
        <v>12</v>
      </c>
      <c r="P2015" s="237" t="s">
        <v>12</v>
      </c>
      <c r="Q2015" s="237" t="s">
        <v>12</v>
      </c>
      <c r="R2015" s="237" t="s">
        <v>12</v>
      </c>
      <c r="S2015" s="237" t="s">
        <v>12</v>
      </c>
      <c r="T2015" s="237" t="s">
        <v>12</v>
      </c>
      <c r="U2015" s="237" t="s">
        <v>12</v>
      </c>
      <c r="V2015" s="237" t="s">
        <v>12</v>
      </c>
      <c r="W2015" s="237" t="s">
        <v>12</v>
      </c>
      <c r="Y2015" s="236" t="str">
        <f t="shared" si="31"/>
        <v>Curaçao</v>
      </c>
    </row>
    <row r="2016" spans="1:25" ht="13.5" customHeight="1">
      <c r="A2016" s="399"/>
      <c r="B2016" s="234" t="s">
        <v>77</v>
      </c>
      <c r="C2016" s="232" t="s">
        <v>13</v>
      </c>
      <c r="D2016" s="235" t="s">
        <v>12</v>
      </c>
      <c r="E2016" s="235" t="s">
        <v>12</v>
      </c>
      <c r="F2016" s="235" t="s">
        <v>12</v>
      </c>
      <c r="G2016" s="235" t="s">
        <v>12</v>
      </c>
      <c r="H2016" s="235"/>
      <c r="I2016" s="235" t="s">
        <v>12</v>
      </c>
      <c r="J2016" s="235" t="s">
        <v>12</v>
      </c>
      <c r="K2016" s="416" t="s">
        <v>12</v>
      </c>
      <c r="L2016" s="416" t="s">
        <v>12</v>
      </c>
      <c r="M2016" s="416" t="s">
        <v>12</v>
      </c>
      <c r="N2016" s="416" t="s">
        <v>12</v>
      </c>
      <c r="O2016" s="235" t="s">
        <v>12</v>
      </c>
      <c r="P2016" s="235" t="s">
        <v>12</v>
      </c>
      <c r="Q2016" s="235" t="s">
        <v>12</v>
      </c>
      <c r="R2016" s="235" t="s">
        <v>12</v>
      </c>
      <c r="S2016" s="235" t="s">
        <v>12</v>
      </c>
      <c r="T2016" s="235" t="s">
        <v>12</v>
      </c>
      <c r="U2016" s="235" t="s">
        <v>12</v>
      </c>
      <c r="V2016" s="235" t="s">
        <v>12</v>
      </c>
      <c r="W2016" s="235" t="s">
        <v>12</v>
      </c>
      <c r="Y2016" s="236" t="str">
        <f t="shared" si="31"/>
        <v>Curaçao</v>
      </c>
    </row>
    <row r="2017" spans="1:25" ht="13.5" customHeight="1">
      <c r="A2017" s="399"/>
      <c r="B2017" s="234" t="s">
        <v>76</v>
      </c>
      <c r="C2017" s="232" t="s">
        <v>13</v>
      </c>
      <c r="D2017" s="237">
        <v>0</v>
      </c>
      <c r="E2017" s="237">
        <v>0</v>
      </c>
      <c r="F2017" s="237">
        <v>0</v>
      </c>
      <c r="G2017" s="237">
        <v>0</v>
      </c>
      <c r="H2017" s="237"/>
      <c r="I2017" s="237">
        <v>0</v>
      </c>
      <c r="J2017" s="237">
        <v>0</v>
      </c>
      <c r="K2017" s="415">
        <v>0</v>
      </c>
      <c r="L2017" s="415">
        <v>0</v>
      </c>
      <c r="M2017" s="415">
        <v>0</v>
      </c>
      <c r="N2017" s="415">
        <v>0</v>
      </c>
      <c r="O2017" s="237">
        <v>0</v>
      </c>
      <c r="P2017" s="237">
        <v>0</v>
      </c>
      <c r="Q2017" s="237">
        <v>0</v>
      </c>
      <c r="R2017" s="237">
        <v>0</v>
      </c>
      <c r="S2017" s="237">
        <v>0</v>
      </c>
      <c r="T2017" s="237">
        <v>0</v>
      </c>
      <c r="U2017" s="237">
        <v>0</v>
      </c>
      <c r="V2017" s="237">
        <v>0</v>
      </c>
      <c r="W2017" s="237">
        <v>0</v>
      </c>
      <c r="Y2017" s="236" t="str">
        <f t="shared" si="31"/>
        <v>Curaçao</v>
      </c>
    </row>
    <row r="2018" spans="1:25" ht="13.5" customHeight="1">
      <c r="A2018" s="399"/>
      <c r="B2018" s="234" t="s">
        <v>75</v>
      </c>
      <c r="C2018" s="232" t="s">
        <v>13</v>
      </c>
      <c r="D2018" s="235">
        <v>0</v>
      </c>
      <c r="E2018" s="235">
        <v>0</v>
      </c>
      <c r="F2018" s="235">
        <v>0</v>
      </c>
      <c r="G2018" s="235">
        <v>0</v>
      </c>
      <c r="H2018" s="235"/>
      <c r="I2018" s="235">
        <v>0</v>
      </c>
      <c r="J2018" s="235">
        <v>0</v>
      </c>
      <c r="K2018" s="416">
        <v>0</v>
      </c>
      <c r="L2018" s="416">
        <v>0</v>
      </c>
      <c r="M2018" s="416">
        <v>0</v>
      </c>
      <c r="N2018" s="416">
        <v>0</v>
      </c>
      <c r="O2018" s="235">
        <v>0</v>
      </c>
      <c r="P2018" s="235">
        <v>0</v>
      </c>
      <c r="Q2018" s="235">
        <v>0</v>
      </c>
      <c r="R2018" s="235">
        <v>0</v>
      </c>
      <c r="S2018" s="235">
        <v>0</v>
      </c>
      <c r="T2018" s="235">
        <v>0</v>
      </c>
      <c r="U2018" s="235">
        <v>0</v>
      </c>
      <c r="V2018" s="235">
        <v>0</v>
      </c>
      <c r="W2018" s="235">
        <v>0</v>
      </c>
      <c r="Y2018" s="236" t="str">
        <f t="shared" si="31"/>
        <v>Curaçao</v>
      </c>
    </row>
    <row r="2019" spans="1:25" ht="13.5" customHeight="1">
      <c r="A2019" s="399"/>
      <c r="B2019" s="234" t="s">
        <v>74</v>
      </c>
      <c r="C2019" s="232" t="s">
        <v>13</v>
      </c>
      <c r="D2019" s="237">
        <v>0</v>
      </c>
      <c r="E2019" s="237">
        <v>0</v>
      </c>
      <c r="F2019" s="237">
        <v>0</v>
      </c>
      <c r="G2019" s="237">
        <v>0</v>
      </c>
      <c r="H2019" s="237"/>
      <c r="I2019" s="237">
        <v>0</v>
      </c>
      <c r="J2019" s="237">
        <v>0</v>
      </c>
      <c r="K2019" s="415">
        <v>0</v>
      </c>
      <c r="L2019" s="415">
        <v>0</v>
      </c>
      <c r="M2019" s="415">
        <v>0</v>
      </c>
      <c r="N2019" s="415">
        <v>0</v>
      </c>
      <c r="O2019" s="237">
        <v>0</v>
      </c>
      <c r="P2019" s="237">
        <v>0</v>
      </c>
      <c r="Q2019" s="237">
        <v>0</v>
      </c>
      <c r="R2019" s="237">
        <v>0</v>
      </c>
      <c r="S2019" s="237">
        <v>0</v>
      </c>
      <c r="T2019" s="237">
        <v>0</v>
      </c>
      <c r="U2019" s="237">
        <v>0</v>
      </c>
      <c r="V2019" s="237">
        <v>0</v>
      </c>
      <c r="W2019" s="237">
        <v>0</v>
      </c>
      <c r="Y2019" s="236" t="str">
        <f t="shared" si="31"/>
        <v>Curaçao</v>
      </c>
    </row>
    <row r="2020" spans="1:25" ht="13.5" customHeight="1">
      <c r="A2020" s="399"/>
      <c r="B2020" s="234" t="s">
        <v>73</v>
      </c>
      <c r="C2020" s="232" t="s">
        <v>13</v>
      </c>
      <c r="D2020" s="235">
        <v>0</v>
      </c>
      <c r="E2020" s="235">
        <v>0</v>
      </c>
      <c r="F2020" s="235">
        <v>0</v>
      </c>
      <c r="G2020" s="235">
        <v>0</v>
      </c>
      <c r="H2020" s="235"/>
      <c r="I2020" s="235">
        <v>0</v>
      </c>
      <c r="J2020" s="235">
        <v>0</v>
      </c>
      <c r="K2020" s="416">
        <v>0</v>
      </c>
      <c r="L2020" s="416">
        <v>0</v>
      </c>
      <c r="M2020" s="416">
        <v>0</v>
      </c>
      <c r="N2020" s="416">
        <v>0</v>
      </c>
      <c r="O2020" s="235">
        <v>0</v>
      </c>
      <c r="P2020" s="235">
        <v>0</v>
      </c>
      <c r="Q2020" s="235">
        <v>0</v>
      </c>
      <c r="R2020" s="235">
        <v>0</v>
      </c>
      <c r="S2020" s="235">
        <v>0</v>
      </c>
      <c r="T2020" s="235">
        <v>0</v>
      </c>
      <c r="U2020" s="235">
        <v>0</v>
      </c>
      <c r="V2020" s="235">
        <v>0</v>
      </c>
      <c r="W2020" s="235">
        <v>0</v>
      </c>
      <c r="Y2020" s="236" t="str">
        <f t="shared" si="31"/>
        <v>Curaçao</v>
      </c>
    </row>
    <row r="2021" spans="1:25" ht="13.5" customHeight="1">
      <c r="A2021" s="399"/>
      <c r="B2021" s="234" t="s">
        <v>72</v>
      </c>
      <c r="C2021" s="232" t="s">
        <v>13</v>
      </c>
      <c r="D2021" s="237">
        <v>0</v>
      </c>
      <c r="E2021" s="237">
        <v>0</v>
      </c>
      <c r="F2021" s="237">
        <v>0</v>
      </c>
      <c r="G2021" s="237">
        <v>0</v>
      </c>
      <c r="H2021" s="237"/>
      <c r="I2021" s="237">
        <v>0</v>
      </c>
      <c r="J2021" s="237">
        <v>0</v>
      </c>
      <c r="K2021" s="415">
        <v>0</v>
      </c>
      <c r="L2021" s="415">
        <v>0</v>
      </c>
      <c r="M2021" s="415">
        <v>0</v>
      </c>
      <c r="N2021" s="415">
        <v>0</v>
      </c>
      <c r="O2021" s="237">
        <v>0</v>
      </c>
      <c r="P2021" s="237">
        <v>0</v>
      </c>
      <c r="Q2021" s="237">
        <v>0</v>
      </c>
      <c r="R2021" s="237">
        <v>0</v>
      </c>
      <c r="S2021" s="237">
        <v>0</v>
      </c>
      <c r="T2021" s="237">
        <v>0</v>
      </c>
      <c r="U2021" s="237">
        <v>0</v>
      </c>
      <c r="V2021" s="237">
        <v>0</v>
      </c>
      <c r="W2021" s="237">
        <v>0</v>
      </c>
      <c r="Y2021" s="236" t="str">
        <f t="shared" si="31"/>
        <v>Curaçao</v>
      </c>
    </row>
    <row r="2022" spans="1:25" ht="13.5" customHeight="1">
      <c r="A2022" s="399"/>
      <c r="B2022" s="234" t="s">
        <v>71</v>
      </c>
      <c r="C2022" s="232" t="s">
        <v>13</v>
      </c>
      <c r="D2022" s="235">
        <v>0</v>
      </c>
      <c r="E2022" s="235">
        <v>0</v>
      </c>
      <c r="F2022" s="235">
        <v>0</v>
      </c>
      <c r="G2022" s="235">
        <v>0</v>
      </c>
      <c r="H2022" s="235"/>
      <c r="I2022" s="235">
        <v>0</v>
      </c>
      <c r="J2022" s="235">
        <v>0</v>
      </c>
      <c r="K2022" s="416">
        <v>0</v>
      </c>
      <c r="L2022" s="416">
        <v>0</v>
      </c>
      <c r="M2022" s="416">
        <v>0</v>
      </c>
      <c r="N2022" s="416">
        <v>0</v>
      </c>
      <c r="O2022" s="235">
        <v>0</v>
      </c>
      <c r="P2022" s="235">
        <v>0</v>
      </c>
      <c r="Q2022" s="235">
        <v>0</v>
      </c>
      <c r="R2022" s="235">
        <v>0</v>
      </c>
      <c r="S2022" s="235">
        <v>0</v>
      </c>
      <c r="T2022" s="235">
        <v>0</v>
      </c>
      <c r="U2022" s="235">
        <v>0</v>
      </c>
      <c r="V2022" s="235">
        <v>0</v>
      </c>
      <c r="W2022" s="235">
        <v>0</v>
      </c>
      <c r="Y2022" s="236" t="str">
        <f t="shared" si="31"/>
        <v>Curaçao</v>
      </c>
    </row>
    <row r="2023" spans="1:25" ht="13.5" customHeight="1">
      <c r="A2023" s="399"/>
      <c r="B2023" s="234" t="s">
        <v>70</v>
      </c>
      <c r="C2023" s="232" t="s">
        <v>13</v>
      </c>
      <c r="D2023" s="237">
        <v>0</v>
      </c>
      <c r="E2023" s="237">
        <v>0</v>
      </c>
      <c r="F2023" s="237">
        <v>0</v>
      </c>
      <c r="G2023" s="237">
        <v>0</v>
      </c>
      <c r="H2023" s="237"/>
      <c r="I2023" s="237">
        <v>0</v>
      </c>
      <c r="J2023" s="237">
        <v>0</v>
      </c>
      <c r="K2023" s="415">
        <v>0</v>
      </c>
      <c r="L2023" s="415">
        <v>0</v>
      </c>
      <c r="M2023" s="415">
        <v>0</v>
      </c>
      <c r="N2023" s="415">
        <v>0</v>
      </c>
      <c r="O2023" s="237">
        <v>0</v>
      </c>
      <c r="P2023" s="237">
        <v>0</v>
      </c>
      <c r="Q2023" s="237">
        <v>0</v>
      </c>
      <c r="R2023" s="237">
        <v>0</v>
      </c>
      <c r="S2023" s="237">
        <v>0</v>
      </c>
      <c r="T2023" s="237">
        <v>0</v>
      </c>
      <c r="U2023" s="237">
        <v>0</v>
      </c>
      <c r="V2023" s="237">
        <v>0</v>
      </c>
      <c r="W2023" s="237">
        <v>0</v>
      </c>
      <c r="Y2023" s="236" t="str">
        <f t="shared" si="31"/>
        <v>Curaçao</v>
      </c>
    </row>
    <row r="2024" spans="1:25" ht="13.5" customHeight="1">
      <c r="A2024" s="399"/>
      <c r="B2024" s="234" t="s">
        <v>69</v>
      </c>
      <c r="C2024" s="232" t="s">
        <v>13</v>
      </c>
      <c r="D2024" s="235">
        <v>0</v>
      </c>
      <c r="E2024" s="235">
        <v>0</v>
      </c>
      <c r="F2024" s="235">
        <v>0</v>
      </c>
      <c r="G2024" s="235">
        <v>0</v>
      </c>
      <c r="H2024" s="235"/>
      <c r="I2024" s="235">
        <v>0</v>
      </c>
      <c r="J2024" s="235">
        <v>0</v>
      </c>
      <c r="K2024" s="416">
        <v>0</v>
      </c>
      <c r="L2024" s="416">
        <v>0</v>
      </c>
      <c r="M2024" s="416">
        <v>0</v>
      </c>
      <c r="N2024" s="416">
        <v>0</v>
      </c>
      <c r="O2024" s="235">
        <v>0</v>
      </c>
      <c r="P2024" s="235">
        <v>0</v>
      </c>
      <c r="Q2024" s="235">
        <v>0</v>
      </c>
      <c r="R2024" s="235">
        <v>0</v>
      </c>
      <c r="S2024" s="235">
        <v>0</v>
      </c>
      <c r="T2024" s="235">
        <v>0</v>
      </c>
      <c r="U2024" s="235">
        <v>0</v>
      </c>
      <c r="V2024" s="235">
        <v>0</v>
      </c>
      <c r="W2024" s="235">
        <v>0</v>
      </c>
      <c r="Y2024" s="236" t="str">
        <f t="shared" si="31"/>
        <v>Curaçao</v>
      </c>
    </row>
    <row r="2025" spans="1:25" ht="13.5" customHeight="1">
      <c r="A2025" s="399"/>
      <c r="B2025" s="234" t="s">
        <v>68</v>
      </c>
      <c r="C2025" s="232" t="s">
        <v>13</v>
      </c>
      <c r="D2025" s="237">
        <v>0</v>
      </c>
      <c r="E2025" s="237">
        <v>0</v>
      </c>
      <c r="F2025" s="237">
        <v>0</v>
      </c>
      <c r="G2025" s="237">
        <v>0</v>
      </c>
      <c r="H2025" s="237"/>
      <c r="I2025" s="237">
        <v>0</v>
      </c>
      <c r="J2025" s="237">
        <v>0</v>
      </c>
      <c r="K2025" s="415">
        <v>0</v>
      </c>
      <c r="L2025" s="415">
        <v>0</v>
      </c>
      <c r="M2025" s="415">
        <v>0</v>
      </c>
      <c r="N2025" s="415">
        <v>0</v>
      </c>
      <c r="O2025" s="237">
        <v>0</v>
      </c>
      <c r="P2025" s="237">
        <v>0</v>
      </c>
      <c r="Q2025" s="237">
        <v>0</v>
      </c>
      <c r="R2025" s="237">
        <v>0</v>
      </c>
      <c r="S2025" s="237">
        <v>0</v>
      </c>
      <c r="T2025" s="237">
        <v>0</v>
      </c>
      <c r="U2025" s="237">
        <v>0</v>
      </c>
      <c r="V2025" s="237">
        <v>0</v>
      </c>
      <c r="W2025" s="237">
        <v>0</v>
      </c>
      <c r="Y2025" s="236" t="str">
        <f t="shared" si="31"/>
        <v>Curaçao</v>
      </c>
    </row>
    <row r="2026" spans="1:25" ht="13.5" customHeight="1">
      <c r="A2026" s="399"/>
      <c r="B2026" s="234" t="s">
        <v>67</v>
      </c>
      <c r="C2026" s="232" t="s">
        <v>13</v>
      </c>
      <c r="D2026" s="235">
        <v>0</v>
      </c>
      <c r="E2026" s="235">
        <v>0</v>
      </c>
      <c r="F2026" s="235">
        <v>0</v>
      </c>
      <c r="G2026" s="235">
        <v>0</v>
      </c>
      <c r="H2026" s="235"/>
      <c r="I2026" s="235">
        <v>0</v>
      </c>
      <c r="J2026" s="235">
        <v>0</v>
      </c>
      <c r="K2026" s="416">
        <v>0</v>
      </c>
      <c r="L2026" s="416">
        <v>0</v>
      </c>
      <c r="M2026" s="416">
        <v>0</v>
      </c>
      <c r="N2026" s="416">
        <v>0</v>
      </c>
      <c r="O2026" s="235">
        <v>0</v>
      </c>
      <c r="P2026" s="235">
        <v>0</v>
      </c>
      <c r="Q2026" s="235">
        <v>0</v>
      </c>
      <c r="R2026" s="235">
        <v>0</v>
      </c>
      <c r="S2026" s="235">
        <v>0</v>
      </c>
      <c r="T2026" s="235">
        <v>0</v>
      </c>
      <c r="U2026" s="235">
        <v>0</v>
      </c>
      <c r="V2026" s="235">
        <v>0</v>
      </c>
      <c r="W2026" s="235">
        <v>0</v>
      </c>
      <c r="Y2026" s="236" t="str">
        <f t="shared" si="31"/>
        <v>Curaçao</v>
      </c>
    </row>
    <row r="2027" spans="1:25" ht="13.5" customHeight="1">
      <c r="A2027" s="399"/>
      <c r="B2027" s="234" t="s">
        <v>66</v>
      </c>
      <c r="C2027" s="232" t="s">
        <v>13</v>
      </c>
      <c r="D2027" s="237">
        <v>0</v>
      </c>
      <c r="E2027" s="237">
        <v>0</v>
      </c>
      <c r="F2027" s="237">
        <v>0</v>
      </c>
      <c r="G2027" s="237">
        <v>0</v>
      </c>
      <c r="H2027" s="237"/>
      <c r="I2027" s="237">
        <v>0</v>
      </c>
      <c r="J2027" s="237">
        <v>0</v>
      </c>
      <c r="K2027" s="415">
        <v>0</v>
      </c>
      <c r="L2027" s="415">
        <v>0</v>
      </c>
      <c r="M2027" s="415">
        <v>0</v>
      </c>
      <c r="N2027" s="415">
        <v>0</v>
      </c>
      <c r="O2027" s="237">
        <v>0</v>
      </c>
      <c r="P2027" s="237">
        <v>0</v>
      </c>
      <c r="Q2027" s="237">
        <v>0</v>
      </c>
      <c r="R2027" s="237">
        <v>0</v>
      </c>
      <c r="S2027" s="237">
        <v>0</v>
      </c>
      <c r="T2027" s="237">
        <v>0</v>
      </c>
      <c r="U2027" s="237">
        <v>0</v>
      </c>
      <c r="V2027" s="237">
        <v>0</v>
      </c>
      <c r="W2027" s="237">
        <v>0</v>
      </c>
      <c r="Y2027" s="236" t="str">
        <f t="shared" si="31"/>
        <v>Curaçao</v>
      </c>
    </row>
    <row r="2028" spans="1:25" ht="13.5" customHeight="1">
      <c r="A2028" s="399"/>
      <c r="B2028" s="234" t="s">
        <v>65</v>
      </c>
      <c r="C2028" s="232" t="s">
        <v>13</v>
      </c>
      <c r="D2028" s="235">
        <v>0</v>
      </c>
      <c r="E2028" s="235">
        <v>0</v>
      </c>
      <c r="F2028" s="235">
        <v>0</v>
      </c>
      <c r="G2028" s="235">
        <v>0</v>
      </c>
      <c r="H2028" s="235"/>
      <c r="I2028" s="235">
        <v>0</v>
      </c>
      <c r="J2028" s="235">
        <v>0</v>
      </c>
      <c r="K2028" s="416">
        <v>0</v>
      </c>
      <c r="L2028" s="416">
        <v>0</v>
      </c>
      <c r="M2028" s="416">
        <v>0</v>
      </c>
      <c r="N2028" s="416">
        <v>0</v>
      </c>
      <c r="O2028" s="235">
        <v>0</v>
      </c>
      <c r="P2028" s="235">
        <v>0</v>
      </c>
      <c r="Q2028" s="235">
        <v>0</v>
      </c>
      <c r="R2028" s="235">
        <v>0</v>
      </c>
      <c r="S2028" s="235">
        <v>0</v>
      </c>
      <c r="T2028" s="235">
        <v>0</v>
      </c>
      <c r="U2028" s="235">
        <v>0</v>
      </c>
      <c r="V2028" s="235">
        <v>0</v>
      </c>
      <c r="W2028" s="235">
        <v>0</v>
      </c>
      <c r="Y2028" s="236" t="str">
        <f t="shared" si="31"/>
        <v>Curaçao</v>
      </c>
    </row>
    <row r="2029" spans="1:25" ht="13.5" customHeight="1">
      <c r="A2029" s="399"/>
      <c r="B2029" s="234" t="s">
        <v>64</v>
      </c>
      <c r="C2029" s="232" t="s">
        <v>13</v>
      </c>
      <c r="D2029" s="237">
        <v>0</v>
      </c>
      <c r="E2029" s="237">
        <v>0</v>
      </c>
      <c r="F2029" s="237">
        <v>0</v>
      </c>
      <c r="G2029" s="237">
        <v>0</v>
      </c>
      <c r="H2029" s="237"/>
      <c r="I2029" s="237">
        <v>0</v>
      </c>
      <c r="J2029" s="237">
        <v>0</v>
      </c>
      <c r="K2029" s="415">
        <v>0</v>
      </c>
      <c r="L2029" s="415">
        <v>0</v>
      </c>
      <c r="M2029" s="415">
        <v>0</v>
      </c>
      <c r="N2029" s="415">
        <v>0</v>
      </c>
      <c r="O2029" s="237">
        <v>0</v>
      </c>
      <c r="P2029" s="237">
        <v>0</v>
      </c>
      <c r="Q2029" s="237">
        <v>0</v>
      </c>
      <c r="R2029" s="237">
        <v>0</v>
      </c>
      <c r="S2029" s="237">
        <v>0</v>
      </c>
      <c r="T2029" s="237">
        <v>0</v>
      </c>
      <c r="U2029" s="237">
        <v>0</v>
      </c>
      <c r="V2029" s="237">
        <v>0</v>
      </c>
      <c r="W2029" s="237">
        <v>0</v>
      </c>
      <c r="Y2029" s="236" t="str">
        <f t="shared" si="31"/>
        <v>Curaçao</v>
      </c>
    </row>
    <row r="2030" spans="1:25" ht="13.5" customHeight="1">
      <c r="A2030" s="399"/>
      <c r="B2030" s="234" t="s">
        <v>63</v>
      </c>
      <c r="C2030" s="232" t="s">
        <v>13</v>
      </c>
      <c r="D2030" s="235">
        <v>0</v>
      </c>
      <c r="E2030" s="235">
        <v>0</v>
      </c>
      <c r="F2030" s="235">
        <v>0</v>
      </c>
      <c r="G2030" s="235">
        <v>0</v>
      </c>
      <c r="H2030" s="235"/>
      <c r="I2030" s="235">
        <v>0</v>
      </c>
      <c r="J2030" s="235">
        <v>0</v>
      </c>
      <c r="K2030" s="416">
        <v>0</v>
      </c>
      <c r="L2030" s="416">
        <v>0</v>
      </c>
      <c r="M2030" s="416">
        <v>0</v>
      </c>
      <c r="N2030" s="416">
        <v>0</v>
      </c>
      <c r="O2030" s="235">
        <v>0</v>
      </c>
      <c r="P2030" s="235">
        <v>0</v>
      </c>
      <c r="Q2030" s="235">
        <v>0</v>
      </c>
      <c r="R2030" s="235">
        <v>0</v>
      </c>
      <c r="S2030" s="235">
        <v>0</v>
      </c>
      <c r="T2030" s="235">
        <v>0</v>
      </c>
      <c r="U2030" s="235">
        <v>0</v>
      </c>
      <c r="V2030" s="235">
        <v>0</v>
      </c>
      <c r="W2030" s="235">
        <v>0</v>
      </c>
      <c r="Y2030" s="236" t="str">
        <f t="shared" si="31"/>
        <v>Curaçao</v>
      </c>
    </row>
    <row r="2031" spans="1:25" ht="21" customHeight="1">
      <c r="A2031" s="399"/>
      <c r="B2031" s="234" t="s">
        <v>62</v>
      </c>
      <c r="C2031" s="232" t="s">
        <v>13</v>
      </c>
      <c r="D2031" s="237">
        <v>0</v>
      </c>
      <c r="E2031" s="237">
        <v>0</v>
      </c>
      <c r="F2031" s="237">
        <v>0</v>
      </c>
      <c r="G2031" s="237">
        <v>0</v>
      </c>
      <c r="H2031" s="237"/>
      <c r="I2031" s="237">
        <v>0</v>
      </c>
      <c r="J2031" s="237">
        <v>0</v>
      </c>
      <c r="K2031" s="415">
        <v>0</v>
      </c>
      <c r="L2031" s="415">
        <v>0</v>
      </c>
      <c r="M2031" s="415">
        <v>0</v>
      </c>
      <c r="N2031" s="415">
        <v>0</v>
      </c>
      <c r="O2031" s="237">
        <v>0</v>
      </c>
      <c r="P2031" s="237">
        <v>0</v>
      </c>
      <c r="Q2031" s="237">
        <v>0</v>
      </c>
      <c r="R2031" s="237">
        <v>0</v>
      </c>
      <c r="S2031" s="237">
        <v>0</v>
      </c>
      <c r="T2031" s="237">
        <v>0</v>
      </c>
      <c r="U2031" s="237">
        <v>0</v>
      </c>
      <c r="V2031" s="237">
        <v>0</v>
      </c>
      <c r="W2031" s="237">
        <v>0</v>
      </c>
      <c r="Y2031" s="236" t="str">
        <f t="shared" si="31"/>
        <v>Curaçao</v>
      </c>
    </row>
    <row r="2032" spans="1:25" ht="13.5" customHeight="1">
      <c r="A2032" s="399"/>
      <c r="B2032" s="234" t="s">
        <v>61</v>
      </c>
      <c r="C2032" s="232" t="s">
        <v>13</v>
      </c>
      <c r="D2032" s="235">
        <v>0</v>
      </c>
      <c r="E2032" s="235">
        <v>0</v>
      </c>
      <c r="F2032" s="235">
        <v>0</v>
      </c>
      <c r="G2032" s="235">
        <v>0</v>
      </c>
      <c r="H2032" s="235"/>
      <c r="I2032" s="235">
        <v>0</v>
      </c>
      <c r="J2032" s="235">
        <v>0</v>
      </c>
      <c r="K2032" s="416">
        <v>0</v>
      </c>
      <c r="L2032" s="416">
        <v>0</v>
      </c>
      <c r="M2032" s="416">
        <v>0</v>
      </c>
      <c r="N2032" s="416">
        <v>0</v>
      </c>
      <c r="O2032" s="235">
        <v>0</v>
      </c>
      <c r="P2032" s="235">
        <v>0</v>
      </c>
      <c r="Q2032" s="235">
        <v>0</v>
      </c>
      <c r="R2032" s="235">
        <v>0</v>
      </c>
      <c r="S2032" s="235">
        <v>0</v>
      </c>
      <c r="T2032" s="235">
        <v>0</v>
      </c>
      <c r="U2032" s="235">
        <v>0</v>
      </c>
      <c r="V2032" s="235">
        <v>0</v>
      </c>
      <c r="W2032" s="235">
        <v>0</v>
      </c>
      <c r="Y2032" s="236" t="str">
        <f t="shared" si="31"/>
        <v>Curaçao</v>
      </c>
    </row>
    <row r="2033" spans="1:25" ht="13.5" customHeight="1">
      <c r="A2033" s="399"/>
      <c r="B2033" s="234" t="s">
        <v>60</v>
      </c>
      <c r="C2033" s="232" t="s">
        <v>13</v>
      </c>
      <c r="D2033" s="237">
        <v>0</v>
      </c>
      <c r="E2033" s="237">
        <v>0</v>
      </c>
      <c r="F2033" s="237">
        <v>0</v>
      </c>
      <c r="G2033" s="237">
        <v>0</v>
      </c>
      <c r="H2033" s="237"/>
      <c r="I2033" s="237">
        <v>0</v>
      </c>
      <c r="J2033" s="237">
        <v>0</v>
      </c>
      <c r="K2033" s="415">
        <v>0</v>
      </c>
      <c r="L2033" s="415">
        <v>0</v>
      </c>
      <c r="M2033" s="415">
        <v>0</v>
      </c>
      <c r="N2033" s="415">
        <v>0</v>
      </c>
      <c r="O2033" s="237">
        <v>0</v>
      </c>
      <c r="P2033" s="237">
        <v>0</v>
      </c>
      <c r="Q2033" s="237">
        <v>0</v>
      </c>
      <c r="R2033" s="237">
        <v>0</v>
      </c>
      <c r="S2033" s="237">
        <v>0</v>
      </c>
      <c r="T2033" s="237">
        <v>0</v>
      </c>
      <c r="U2033" s="237">
        <v>0</v>
      </c>
      <c r="V2033" s="237">
        <v>0</v>
      </c>
      <c r="W2033" s="237">
        <v>0</v>
      </c>
      <c r="Y2033" s="236" t="str">
        <f t="shared" si="31"/>
        <v>Curaçao</v>
      </c>
    </row>
    <row r="2034" spans="1:25" ht="21" customHeight="1">
      <c r="A2034" s="399"/>
      <c r="B2034" s="234" t="s">
        <v>59</v>
      </c>
      <c r="C2034" s="232" t="s">
        <v>13</v>
      </c>
      <c r="D2034" s="235">
        <v>0</v>
      </c>
      <c r="E2034" s="235">
        <v>0</v>
      </c>
      <c r="F2034" s="235">
        <v>0</v>
      </c>
      <c r="G2034" s="235">
        <v>0</v>
      </c>
      <c r="H2034" s="235"/>
      <c r="I2034" s="235">
        <v>0</v>
      </c>
      <c r="J2034" s="235">
        <v>0</v>
      </c>
      <c r="K2034" s="416">
        <v>0</v>
      </c>
      <c r="L2034" s="416">
        <v>0</v>
      </c>
      <c r="M2034" s="416">
        <v>0</v>
      </c>
      <c r="N2034" s="416">
        <v>0</v>
      </c>
      <c r="O2034" s="235">
        <v>0</v>
      </c>
      <c r="P2034" s="235">
        <v>0</v>
      </c>
      <c r="Q2034" s="235">
        <v>0</v>
      </c>
      <c r="R2034" s="235">
        <v>0</v>
      </c>
      <c r="S2034" s="235">
        <v>0</v>
      </c>
      <c r="T2034" s="235">
        <v>0</v>
      </c>
      <c r="U2034" s="235">
        <v>0</v>
      </c>
      <c r="V2034" s="235">
        <v>0</v>
      </c>
      <c r="W2034" s="235">
        <v>0</v>
      </c>
      <c r="Y2034" s="236" t="str">
        <f t="shared" si="31"/>
        <v>Curaçao</v>
      </c>
    </row>
    <row r="2035" spans="1:25" ht="13.5" customHeight="1">
      <c r="A2035" s="399"/>
      <c r="B2035" s="234" t="s">
        <v>58</v>
      </c>
      <c r="C2035" s="232" t="s">
        <v>13</v>
      </c>
      <c r="D2035" s="237">
        <v>0</v>
      </c>
      <c r="E2035" s="237">
        <v>0</v>
      </c>
      <c r="F2035" s="237">
        <v>0</v>
      </c>
      <c r="G2035" s="237">
        <v>0</v>
      </c>
      <c r="H2035" s="237"/>
      <c r="I2035" s="237">
        <v>0</v>
      </c>
      <c r="J2035" s="237">
        <v>0</v>
      </c>
      <c r="K2035" s="415">
        <v>0</v>
      </c>
      <c r="L2035" s="415">
        <v>0</v>
      </c>
      <c r="M2035" s="415">
        <v>0</v>
      </c>
      <c r="N2035" s="415">
        <v>0</v>
      </c>
      <c r="O2035" s="237">
        <v>0</v>
      </c>
      <c r="P2035" s="237">
        <v>0</v>
      </c>
      <c r="Q2035" s="237">
        <v>0</v>
      </c>
      <c r="R2035" s="237">
        <v>0</v>
      </c>
      <c r="S2035" s="237">
        <v>0</v>
      </c>
      <c r="T2035" s="237">
        <v>0</v>
      </c>
      <c r="U2035" s="237">
        <v>0</v>
      </c>
      <c r="V2035" s="237">
        <v>0</v>
      </c>
      <c r="W2035" s="237">
        <v>0</v>
      </c>
      <c r="Y2035" s="236" t="str">
        <f t="shared" si="31"/>
        <v>Curaçao</v>
      </c>
    </row>
    <row r="2036" spans="1:25" ht="13.5" customHeight="1">
      <c r="A2036" s="399"/>
      <c r="B2036" s="234" t="s">
        <v>57</v>
      </c>
      <c r="C2036" s="232" t="s">
        <v>13</v>
      </c>
      <c r="D2036" s="235">
        <v>0</v>
      </c>
      <c r="E2036" s="235">
        <v>0</v>
      </c>
      <c r="F2036" s="235">
        <v>0</v>
      </c>
      <c r="G2036" s="235">
        <v>0</v>
      </c>
      <c r="H2036" s="235"/>
      <c r="I2036" s="235">
        <v>0</v>
      </c>
      <c r="J2036" s="235">
        <v>0</v>
      </c>
      <c r="K2036" s="416">
        <v>0</v>
      </c>
      <c r="L2036" s="416">
        <v>0</v>
      </c>
      <c r="M2036" s="416">
        <v>0</v>
      </c>
      <c r="N2036" s="416">
        <v>0</v>
      </c>
      <c r="O2036" s="235">
        <v>0</v>
      </c>
      <c r="P2036" s="235">
        <v>0</v>
      </c>
      <c r="Q2036" s="235">
        <v>0</v>
      </c>
      <c r="R2036" s="235">
        <v>0</v>
      </c>
      <c r="S2036" s="235">
        <v>0</v>
      </c>
      <c r="T2036" s="235">
        <v>0</v>
      </c>
      <c r="U2036" s="235">
        <v>0</v>
      </c>
      <c r="V2036" s="235">
        <v>0</v>
      </c>
      <c r="W2036" s="235">
        <v>0</v>
      </c>
      <c r="Y2036" s="236" t="str">
        <f t="shared" si="31"/>
        <v>Curaçao</v>
      </c>
    </row>
    <row r="2037" spans="1:25" ht="13.5" customHeight="1">
      <c r="A2037" s="399"/>
      <c r="B2037" s="234" t="s">
        <v>56</v>
      </c>
      <c r="C2037" s="232" t="s">
        <v>13</v>
      </c>
      <c r="D2037" s="237">
        <v>0</v>
      </c>
      <c r="E2037" s="237">
        <v>0</v>
      </c>
      <c r="F2037" s="237">
        <v>0</v>
      </c>
      <c r="G2037" s="237">
        <v>0</v>
      </c>
      <c r="H2037" s="237"/>
      <c r="I2037" s="237">
        <v>0</v>
      </c>
      <c r="J2037" s="237">
        <v>0</v>
      </c>
      <c r="K2037" s="415">
        <v>0</v>
      </c>
      <c r="L2037" s="415">
        <v>0</v>
      </c>
      <c r="M2037" s="415">
        <v>0</v>
      </c>
      <c r="N2037" s="415">
        <v>0</v>
      </c>
      <c r="O2037" s="237">
        <v>0</v>
      </c>
      <c r="P2037" s="237">
        <v>0</v>
      </c>
      <c r="Q2037" s="237">
        <v>0</v>
      </c>
      <c r="R2037" s="237">
        <v>0</v>
      </c>
      <c r="S2037" s="237">
        <v>0</v>
      </c>
      <c r="T2037" s="237">
        <v>0</v>
      </c>
      <c r="U2037" s="237">
        <v>0</v>
      </c>
      <c r="V2037" s="237">
        <v>0</v>
      </c>
      <c r="W2037" s="237">
        <v>0</v>
      </c>
      <c r="Y2037" s="236" t="str">
        <f t="shared" si="31"/>
        <v>Curaçao</v>
      </c>
    </row>
    <row r="2038" spans="1:25" ht="21" customHeight="1">
      <c r="A2038" s="399"/>
      <c r="B2038" s="234" t="s">
        <v>55</v>
      </c>
      <c r="C2038" s="232" t="s">
        <v>13</v>
      </c>
      <c r="D2038" s="235">
        <v>0</v>
      </c>
      <c r="E2038" s="235">
        <v>0</v>
      </c>
      <c r="F2038" s="235">
        <v>0</v>
      </c>
      <c r="G2038" s="235">
        <v>0</v>
      </c>
      <c r="H2038" s="235"/>
      <c r="I2038" s="235">
        <v>0</v>
      </c>
      <c r="J2038" s="235">
        <v>0</v>
      </c>
      <c r="K2038" s="416">
        <v>0</v>
      </c>
      <c r="L2038" s="416">
        <v>0</v>
      </c>
      <c r="M2038" s="416">
        <v>0</v>
      </c>
      <c r="N2038" s="416">
        <v>0</v>
      </c>
      <c r="O2038" s="235">
        <v>0</v>
      </c>
      <c r="P2038" s="235">
        <v>0</v>
      </c>
      <c r="Q2038" s="235">
        <v>0</v>
      </c>
      <c r="R2038" s="235">
        <v>0</v>
      </c>
      <c r="S2038" s="235">
        <v>0</v>
      </c>
      <c r="T2038" s="235">
        <v>0</v>
      </c>
      <c r="U2038" s="235">
        <v>0</v>
      </c>
      <c r="V2038" s="235">
        <v>0</v>
      </c>
      <c r="W2038" s="235">
        <v>0</v>
      </c>
      <c r="Y2038" s="236" t="str">
        <f t="shared" si="31"/>
        <v>Curaçao</v>
      </c>
    </row>
    <row r="2039" spans="1:25" ht="13.5" customHeight="1">
      <c r="A2039" s="399"/>
      <c r="B2039" s="234" t="s">
        <v>54</v>
      </c>
      <c r="C2039" s="232" t="s">
        <v>13</v>
      </c>
      <c r="D2039" s="237">
        <v>0</v>
      </c>
      <c r="E2039" s="237">
        <v>0</v>
      </c>
      <c r="F2039" s="237">
        <v>0</v>
      </c>
      <c r="G2039" s="237">
        <v>0</v>
      </c>
      <c r="H2039" s="237"/>
      <c r="I2039" s="237">
        <v>0</v>
      </c>
      <c r="J2039" s="237">
        <v>0</v>
      </c>
      <c r="K2039" s="415">
        <v>0</v>
      </c>
      <c r="L2039" s="415">
        <v>0</v>
      </c>
      <c r="M2039" s="415">
        <v>0</v>
      </c>
      <c r="N2039" s="415">
        <v>0</v>
      </c>
      <c r="O2039" s="237">
        <v>0</v>
      </c>
      <c r="P2039" s="237">
        <v>0</v>
      </c>
      <c r="Q2039" s="237">
        <v>0</v>
      </c>
      <c r="R2039" s="237">
        <v>0</v>
      </c>
      <c r="S2039" s="237">
        <v>0</v>
      </c>
      <c r="T2039" s="237">
        <v>0</v>
      </c>
      <c r="U2039" s="237">
        <v>0</v>
      </c>
      <c r="V2039" s="237">
        <v>0</v>
      </c>
      <c r="W2039" s="237">
        <v>0</v>
      </c>
      <c r="Y2039" s="236" t="str">
        <f t="shared" si="31"/>
        <v>Curaçao</v>
      </c>
    </row>
    <row r="2040" spans="1:25" ht="13.5" customHeight="1">
      <c r="A2040" s="399"/>
      <c r="B2040" s="234" t="s">
        <v>6</v>
      </c>
      <c r="C2040" s="232" t="s">
        <v>13</v>
      </c>
      <c r="D2040" s="235">
        <v>0</v>
      </c>
      <c r="E2040" s="235">
        <v>0</v>
      </c>
      <c r="F2040" s="235">
        <v>0</v>
      </c>
      <c r="G2040" s="235">
        <v>0</v>
      </c>
      <c r="H2040" s="235"/>
      <c r="I2040" s="235">
        <v>0</v>
      </c>
      <c r="J2040" s="235">
        <v>0</v>
      </c>
      <c r="K2040" s="416">
        <v>0</v>
      </c>
      <c r="L2040" s="416">
        <v>0</v>
      </c>
      <c r="M2040" s="416">
        <v>0</v>
      </c>
      <c r="N2040" s="416">
        <v>0</v>
      </c>
      <c r="O2040" s="235">
        <v>0</v>
      </c>
      <c r="P2040" s="235">
        <v>0</v>
      </c>
      <c r="Q2040" s="235">
        <v>0</v>
      </c>
      <c r="R2040" s="235">
        <v>0</v>
      </c>
      <c r="S2040" s="235">
        <v>0</v>
      </c>
      <c r="T2040" s="235">
        <v>0</v>
      </c>
      <c r="U2040" s="235">
        <v>0</v>
      </c>
      <c r="V2040" s="235">
        <v>0</v>
      </c>
      <c r="W2040" s="235">
        <v>0</v>
      </c>
      <c r="Y2040" s="236" t="str">
        <f t="shared" si="31"/>
        <v>Curaçao</v>
      </c>
    </row>
    <row r="2041" spans="1:25" ht="21" customHeight="1">
      <c r="A2041" s="399"/>
      <c r="B2041" s="234" t="s">
        <v>53</v>
      </c>
      <c r="C2041" s="232" t="s">
        <v>13</v>
      </c>
      <c r="D2041" s="237" t="s">
        <v>12</v>
      </c>
      <c r="E2041" s="237" t="s">
        <v>12</v>
      </c>
      <c r="F2041" s="237" t="s">
        <v>12</v>
      </c>
      <c r="G2041" s="237" t="s">
        <v>12</v>
      </c>
      <c r="H2041" s="237"/>
      <c r="I2041" s="237" t="s">
        <v>12</v>
      </c>
      <c r="J2041" s="237" t="s">
        <v>12</v>
      </c>
      <c r="K2041" s="415" t="s">
        <v>12</v>
      </c>
      <c r="L2041" s="415" t="s">
        <v>12</v>
      </c>
      <c r="M2041" s="415" t="s">
        <v>12</v>
      </c>
      <c r="N2041" s="415" t="s">
        <v>12</v>
      </c>
      <c r="O2041" s="237" t="s">
        <v>12</v>
      </c>
      <c r="P2041" s="237" t="s">
        <v>12</v>
      </c>
      <c r="Q2041" s="237" t="s">
        <v>12</v>
      </c>
      <c r="R2041" s="237" t="s">
        <v>12</v>
      </c>
      <c r="S2041" s="237" t="s">
        <v>12</v>
      </c>
      <c r="T2041" s="237" t="s">
        <v>12</v>
      </c>
      <c r="U2041" s="237" t="s">
        <v>12</v>
      </c>
      <c r="V2041" s="237" t="s">
        <v>12</v>
      </c>
      <c r="W2041" s="237" t="s">
        <v>12</v>
      </c>
      <c r="Y2041" s="236" t="str">
        <f t="shared" si="31"/>
        <v>Curaçao</v>
      </c>
    </row>
    <row r="2042" spans="1:25" ht="13.5" customHeight="1">
      <c r="A2042" s="399"/>
      <c r="B2042" s="234" t="s">
        <v>52</v>
      </c>
      <c r="C2042" s="232" t="s">
        <v>13</v>
      </c>
      <c r="D2042" s="235">
        <v>0</v>
      </c>
      <c r="E2042" s="235">
        <v>8878.7029999999995</v>
      </c>
      <c r="F2042" s="235">
        <v>0</v>
      </c>
      <c r="G2042" s="235">
        <v>0</v>
      </c>
      <c r="H2042" s="235"/>
      <c r="I2042" s="235">
        <v>0</v>
      </c>
      <c r="J2042" s="235">
        <v>0</v>
      </c>
      <c r="K2042" s="416">
        <v>0</v>
      </c>
      <c r="L2042" s="416">
        <v>0</v>
      </c>
      <c r="M2042" s="416">
        <v>0</v>
      </c>
      <c r="N2042" s="416">
        <v>0</v>
      </c>
      <c r="O2042" s="235">
        <v>0</v>
      </c>
      <c r="P2042" s="235">
        <v>0</v>
      </c>
      <c r="Q2042" s="235">
        <v>0</v>
      </c>
      <c r="R2042" s="235">
        <v>0</v>
      </c>
      <c r="S2042" s="235">
        <v>0</v>
      </c>
      <c r="T2042" s="235">
        <v>0</v>
      </c>
      <c r="U2042" s="235">
        <v>0</v>
      </c>
      <c r="V2042" s="235">
        <v>0</v>
      </c>
      <c r="W2042" s="235">
        <v>0</v>
      </c>
      <c r="Y2042" s="236" t="str">
        <f t="shared" si="31"/>
        <v>Curaçao</v>
      </c>
    </row>
    <row r="2043" spans="1:25" ht="13.5" customHeight="1">
      <c r="A2043" s="399"/>
      <c r="B2043" s="234" t="s">
        <v>51</v>
      </c>
      <c r="C2043" s="232" t="s">
        <v>13</v>
      </c>
      <c r="D2043" s="237">
        <v>0</v>
      </c>
      <c r="E2043" s="237">
        <v>36.72</v>
      </c>
      <c r="F2043" s="237">
        <v>0</v>
      </c>
      <c r="G2043" s="237">
        <v>0</v>
      </c>
      <c r="H2043" s="237"/>
      <c r="I2043" s="237">
        <v>0</v>
      </c>
      <c r="J2043" s="237">
        <v>0</v>
      </c>
      <c r="K2043" s="415">
        <v>0</v>
      </c>
      <c r="L2043" s="415">
        <v>0</v>
      </c>
      <c r="M2043" s="415">
        <v>0</v>
      </c>
      <c r="N2043" s="415">
        <v>0</v>
      </c>
      <c r="O2043" s="237">
        <v>0</v>
      </c>
      <c r="P2043" s="237">
        <v>0</v>
      </c>
      <c r="Q2043" s="237">
        <v>0</v>
      </c>
      <c r="R2043" s="237">
        <v>0</v>
      </c>
      <c r="S2043" s="237">
        <v>0</v>
      </c>
      <c r="T2043" s="237">
        <v>0</v>
      </c>
      <c r="U2043" s="237">
        <v>0</v>
      </c>
      <c r="V2043" s="237">
        <v>0</v>
      </c>
      <c r="W2043" s="237">
        <v>0</v>
      </c>
      <c r="Y2043" s="236" t="str">
        <f t="shared" si="31"/>
        <v>Curaçao</v>
      </c>
    </row>
    <row r="2044" spans="1:25" ht="13.5" customHeight="1">
      <c r="A2044" s="399"/>
      <c r="B2044" s="234" t="s">
        <v>50</v>
      </c>
      <c r="C2044" s="232" t="s">
        <v>13</v>
      </c>
      <c r="D2044" s="235">
        <v>0</v>
      </c>
      <c r="E2044" s="235">
        <v>531.79300000000001</v>
      </c>
      <c r="F2044" s="235">
        <v>0</v>
      </c>
      <c r="G2044" s="235">
        <v>0</v>
      </c>
      <c r="H2044" s="235"/>
      <c r="I2044" s="235">
        <v>0</v>
      </c>
      <c r="J2044" s="235">
        <v>0</v>
      </c>
      <c r="K2044" s="416">
        <v>0</v>
      </c>
      <c r="L2044" s="416">
        <v>0</v>
      </c>
      <c r="M2044" s="416">
        <v>0</v>
      </c>
      <c r="N2044" s="416">
        <v>0</v>
      </c>
      <c r="O2044" s="235">
        <v>0</v>
      </c>
      <c r="P2044" s="235">
        <v>0</v>
      </c>
      <c r="Q2044" s="235">
        <v>0</v>
      </c>
      <c r="R2044" s="235">
        <v>0</v>
      </c>
      <c r="S2044" s="235">
        <v>0</v>
      </c>
      <c r="T2044" s="235">
        <v>0</v>
      </c>
      <c r="U2044" s="235">
        <v>0</v>
      </c>
      <c r="V2044" s="235">
        <v>0</v>
      </c>
      <c r="W2044" s="235">
        <v>0</v>
      </c>
      <c r="Y2044" s="236" t="str">
        <f t="shared" si="31"/>
        <v>Curaçao</v>
      </c>
    </row>
    <row r="2045" spans="1:25" ht="13.5" customHeight="1">
      <c r="A2045" s="399"/>
      <c r="B2045" s="234" t="s">
        <v>49</v>
      </c>
      <c r="C2045" s="232" t="s">
        <v>13</v>
      </c>
      <c r="D2045" s="237">
        <v>0</v>
      </c>
      <c r="E2045" s="237">
        <v>0</v>
      </c>
      <c r="F2045" s="237">
        <v>0</v>
      </c>
      <c r="G2045" s="237">
        <v>0</v>
      </c>
      <c r="H2045" s="237"/>
      <c r="I2045" s="237">
        <v>0</v>
      </c>
      <c r="J2045" s="237">
        <v>0</v>
      </c>
      <c r="K2045" s="415">
        <v>0</v>
      </c>
      <c r="L2045" s="415">
        <v>0</v>
      </c>
      <c r="M2045" s="415">
        <v>0</v>
      </c>
      <c r="N2045" s="415">
        <v>0</v>
      </c>
      <c r="O2045" s="237">
        <v>0</v>
      </c>
      <c r="P2045" s="237">
        <v>0</v>
      </c>
      <c r="Q2045" s="237">
        <v>0</v>
      </c>
      <c r="R2045" s="237">
        <v>0</v>
      </c>
      <c r="S2045" s="237">
        <v>0</v>
      </c>
      <c r="T2045" s="237">
        <v>0</v>
      </c>
      <c r="U2045" s="237">
        <v>0</v>
      </c>
      <c r="V2045" s="237">
        <v>0</v>
      </c>
      <c r="W2045" s="237">
        <v>0</v>
      </c>
      <c r="Y2045" s="236" t="str">
        <f t="shared" si="31"/>
        <v>Curaçao</v>
      </c>
    </row>
    <row r="2046" spans="1:25" ht="13.5" customHeight="1">
      <c r="A2046" s="399"/>
      <c r="B2046" s="234" t="s">
        <v>48</v>
      </c>
      <c r="C2046" s="232" t="s">
        <v>13</v>
      </c>
      <c r="D2046" s="235">
        <v>0</v>
      </c>
      <c r="E2046" s="235">
        <v>0</v>
      </c>
      <c r="F2046" s="235">
        <v>0</v>
      </c>
      <c r="G2046" s="235">
        <v>0</v>
      </c>
      <c r="H2046" s="235"/>
      <c r="I2046" s="235">
        <v>0</v>
      </c>
      <c r="J2046" s="235">
        <v>0</v>
      </c>
      <c r="K2046" s="416">
        <v>0</v>
      </c>
      <c r="L2046" s="416">
        <v>0</v>
      </c>
      <c r="M2046" s="416">
        <v>0</v>
      </c>
      <c r="N2046" s="416">
        <v>0</v>
      </c>
      <c r="O2046" s="235">
        <v>0</v>
      </c>
      <c r="P2046" s="235">
        <v>0</v>
      </c>
      <c r="Q2046" s="235">
        <v>0</v>
      </c>
      <c r="R2046" s="235">
        <v>0</v>
      </c>
      <c r="S2046" s="235">
        <v>0</v>
      </c>
      <c r="T2046" s="235">
        <v>0</v>
      </c>
      <c r="U2046" s="235">
        <v>0</v>
      </c>
      <c r="V2046" s="235">
        <v>0</v>
      </c>
      <c r="W2046" s="235">
        <v>0</v>
      </c>
      <c r="Y2046" s="236" t="str">
        <f t="shared" si="31"/>
        <v>Curaçao</v>
      </c>
    </row>
    <row r="2047" spans="1:25" ht="13.5" customHeight="1">
      <c r="A2047" s="399"/>
      <c r="B2047" s="234" t="s">
        <v>47</v>
      </c>
      <c r="C2047" s="232" t="s">
        <v>13</v>
      </c>
      <c r="D2047" s="237">
        <v>0</v>
      </c>
      <c r="E2047" s="237">
        <v>0</v>
      </c>
      <c r="F2047" s="237">
        <v>0</v>
      </c>
      <c r="G2047" s="237">
        <v>0</v>
      </c>
      <c r="H2047" s="237"/>
      <c r="I2047" s="237">
        <v>0</v>
      </c>
      <c r="J2047" s="237">
        <v>0</v>
      </c>
      <c r="K2047" s="415">
        <v>0</v>
      </c>
      <c r="L2047" s="415">
        <v>0</v>
      </c>
      <c r="M2047" s="415">
        <v>0</v>
      </c>
      <c r="N2047" s="415">
        <v>0</v>
      </c>
      <c r="O2047" s="237">
        <v>-203.346</v>
      </c>
      <c r="P2047" s="237">
        <v>0</v>
      </c>
      <c r="Q2047" s="237">
        <v>0</v>
      </c>
      <c r="R2047" s="237">
        <v>0</v>
      </c>
      <c r="S2047" s="237">
        <v>0</v>
      </c>
      <c r="T2047" s="237">
        <v>0</v>
      </c>
      <c r="U2047" s="237">
        <v>0</v>
      </c>
      <c r="V2047" s="237">
        <v>0</v>
      </c>
      <c r="W2047" s="237">
        <v>0</v>
      </c>
      <c r="Y2047" s="236" t="str">
        <f t="shared" si="31"/>
        <v>Curaçao</v>
      </c>
    </row>
    <row r="2048" spans="1:25" ht="13.5" customHeight="1">
      <c r="A2048" s="399"/>
      <c r="B2048" s="234" t="s">
        <v>46</v>
      </c>
      <c r="C2048" s="232" t="s">
        <v>13</v>
      </c>
      <c r="D2048" s="235">
        <v>0</v>
      </c>
      <c r="E2048" s="235">
        <v>0</v>
      </c>
      <c r="F2048" s="235">
        <v>0</v>
      </c>
      <c r="G2048" s="235">
        <v>0</v>
      </c>
      <c r="H2048" s="235"/>
      <c r="I2048" s="235">
        <v>0</v>
      </c>
      <c r="J2048" s="235">
        <v>0</v>
      </c>
      <c r="K2048" s="416">
        <v>0</v>
      </c>
      <c r="L2048" s="416">
        <v>0</v>
      </c>
      <c r="M2048" s="416">
        <v>0</v>
      </c>
      <c r="N2048" s="416">
        <v>0</v>
      </c>
      <c r="O2048" s="235">
        <v>0</v>
      </c>
      <c r="P2048" s="235">
        <v>0</v>
      </c>
      <c r="Q2048" s="235">
        <v>0</v>
      </c>
      <c r="R2048" s="235">
        <v>0</v>
      </c>
      <c r="S2048" s="235">
        <v>0</v>
      </c>
      <c r="T2048" s="235">
        <v>0</v>
      </c>
      <c r="U2048" s="235">
        <v>0</v>
      </c>
      <c r="V2048" s="235">
        <v>0</v>
      </c>
      <c r="W2048" s="235">
        <v>0</v>
      </c>
      <c r="Y2048" s="236" t="str">
        <f t="shared" si="31"/>
        <v>Curaçao</v>
      </c>
    </row>
    <row r="2049" spans="1:25" ht="21" customHeight="1">
      <c r="A2049" s="399"/>
      <c r="B2049" s="234" t="s">
        <v>45</v>
      </c>
      <c r="C2049" s="232" t="s">
        <v>13</v>
      </c>
      <c r="D2049" s="237">
        <v>0</v>
      </c>
      <c r="E2049" s="237">
        <v>11.297000000000001</v>
      </c>
      <c r="F2049" s="237">
        <v>-44.06</v>
      </c>
      <c r="G2049" s="237">
        <v>0</v>
      </c>
      <c r="H2049" s="237"/>
      <c r="I2049" s="237">
        <v>0</v>
      </c>
      <c r="J2049" s="237">
        <v>0</v>
      </c>
      <c r="K2049" s="415">
        <v>0</v>
      </c>
      <c r="L2049" s="415">
        <v>0</v>
      </c>
      <c r="M2049" s="415">
        <v>0</v>
      </c>
      <c r="N2049" s="415">
        <v>0</v>
      </c>
      <c r="O2049" s="237">
        <v>-9.0380000000000003</v>
      </c>
      <c r="P2049" s="237">
        <v>0</v>
      </c>
      <c r="Q2049" s="237">
        <v>51.968000000000004</v>
      </c>
      <c r="R2049" s="237">
        <v>0</v>
      </c>
      <c r="S2049" s="237">
        <v>0</v>
      </c>
      <c r="T2049" s="237">
        <v>0</v>
      </c>
      <c r="U2049" s="237">
        <v>0</v>
      </c>
      <c r="V2049" s="237">
        <v>0</v>
      </c>
      <c r="W2049" s="237">
        <v>0</v>
      </c>
      <c r="Y2049" s="236" t="str">
        <f t="shared" si="31"/>
        <v>Curaçao</v>
      </c>
    </row>
    <row r="2050" spans="1:25" ht="13.5" customHeight="1">
      <c r="A2050" s="399"/>
      <c r="B2050" s="234" t="s">
        <v>44</v>
      </c>
      <c r="C2050" s="232" t="s">
        <v>13</v>
      </c>
      <c r="D2050" s="235">
        <v>0</v>
      </c>
      <c r="E2050" s="235">
        <v>0</v>
      </c>
      <c r="F2050" s="235">
        <v>-11.77</v>
      </c>
      <c r="G2050" s="235">
        <v>0</v>
      </c>
      <c r="H2050" s="235"/>
      <c r="I2050" s="235">
        <v>0</v>
      </c>
      <c r="J2050" s="235">
        <v>0</v>
      </c>
      <c r="K2050" s="416">
        <v>0</v>
      </c>
      <c r="L2050" s="416">
        <v>0</v>
      </c>
      <c r="M2050" s="416">
        <v>0</v>
      </c>
      <c r="N2050" s="416">
        <v>0</v>
      </c>
      <c r="O2050" s="235">
        <v>0</v>
      </c>
      <c r="P2050" s="235">
        <v>0</v>
      </c>
      <c r="Q2050" s="235">
        <v>0</v>
      </c>
      <c r="R2050" s="235">
        <v>0</v>
      </c>
      <c r="S2050" s="235">
        <v>0</v>
      </c>
      <c r="T2050" s="235">
        <v>0</v>
      </c>
      <c r="U2050" s="235">
        <v>0</v>
      </c>
      <c r="V2050" s="235">
        <v>0</v>
      </c>
      <c r="W2050" s="235">
        <v>0</v>
      </c>
      <c r="Y2050" s="236" t="str">
        <f t="shared" si="31"/>
        <v>Curaçao</v>
      </c>
    </row>
    <row r="2051" spans="1:25" ht="13.5" customHeight="1">
      <c r="A2051" s="399"/>
      <c r="B2051" s="234" t="s">
        <v>43</v>
      </c>
      <c r="C2051" s="232" t="s">
        <v>13</v>
      </c>
      <c r="D2051" s="237">
        <v>0</v>
      </c>
      <c r="E2051" s="237">
        <v>0</v>
      </c>
      <c r="F2051" s="237">
        <v>0</v>
      </c>
      <c r="G2051" s="237">
        <v>0</v>
      </c>
      <c r="H2051" s="237"/>
      <c r="I2051" s="237">
        <v>0</v>
      </c>
      <c r="J2051" s="237">
        <v>0</v>
      </c>
      <c r="K2051" s="415">
        <v>0</v>
      </c>
      <c r="L2051" s="415">
        <v>0</v>
      </c>
      <c r="M2051" s="415">
        <v>0</v>
      </c>
      <c r="N2051" s="415">
        <v>0</v>
      </c>
      <c r="O2051" s="237">
        <v>0</v>
      </c>
      <c r="P2051" s="237">
        <v>0</v>
      </c>
      <c r="Q2051" s="237">
        <v>0</v>
      </c>
      <c r="R2051" s="237">
        <v>0</v>
      </c>
      <c r="S2051" s="237">
        <v>0</v>
      </c>
      <c r="T2051" s="237">
        <v>0</v>
      </c>
      <c r="U2051" s="237">
        <v>0</v>
      </c>
      <c r="V2051" s="237">
        <v>0</v>
      </c>
      <c r="W2051" s="237">
        <v>0</v>
      </c>
      <c r="Y2051" s="236" t="str">
        <f t="shared" si="31"/>
        <v>Curaçao</v>
      </c>
    </row>
    <row r="2052" spans="1:25" ht="13.5" customHeight="1">
      <c r="A2052" s="399"/>
      <c r="B2052" s="234" t="s">
        <v>42</v>
      </c>
      <c r="C2052" s="232" t="s">
        <v>13</v>
      </c>
      <c r="D2052" s="235">
        <v>0</v>
      </c>
      <c r="E2052" s="235">
        <v>0</v>
      </c>
      <c r="F2052" s="235">
        <v>0</v>
      </c>
      <c r="G2052" s="235">
        <v>0</v>
      </c>
      <c r="H2052" s="235"/>
      <c r="I2052" s="235">
        <v>0</v>
      </c>
      <c r="J2052" s="235">
        <v>0</v>
      </c>
      <c r="K2052" s="416">
        <v>0</v>
      </c>
      <c r="L2052" s="416">
        <v>0</v>
      </c>
      <c r="M2052" s="416">
        <v>0</v>
      </c>
      <c r="N2052" s="416">
        <v>0</v>
      </c>
      <c r="O2052" s="235">
        <v>0</v>
      </c>
      <c r="P2052" s="235">
        <v>0</v>
      </c>
      <c r="Q2052" s="235">
        <v>0</v>
      </c>
      <c r="R2052" s="235">
        <v>0</v>
      </c>
      <c r="S2052" s="235">
        <v>0</v>
      </c>
      <c r="T2052" s="235">
        <v>0</v>
      </c>
      <c r="U2052" s="235">
        <v>0</v>
      </c>
      <c r="V2052" s="235">
        <v>0</v>
      </c>
      <c r="W2052" s="235">
        <v>0</v>
      </c>
      <c r="Y2052" s="236" t="str">
        <f t="shared" si="31"/>
        <v>Curaçao</v>
      </c>
    </row>
    <row r="2053" spans="1:25" ht="13.5" customHeight="1">
      <c r="A2053" s="399"/>
      <c r="B2053" s="234" t="s">
        <v>41</v>
      </c>
      <c r="C2053" s="232" t="s">
        <v>13</v>
      </c>
      <c r="D2053" s="237">
        <v>0</v>
      </c>
      <c r="E2053" s="237">
        <v>1714.847</v>
      </c>
      <c r="F2053" s="237">
        <v>-3544.913</v>
      </c>
      <c r="G2053" s="237">
        <v>0</v>
      </c>
      <c r="H2053" s="237"/>
      <c r="I2053" s="237">
        <v>-99.856999999999999</v>
      </c>
      <c r="J2053" s="237">
        <v>-101.777</v>
      </c>
      <c r="K2053" s="415">
        <v>0</v>
      </c>
      <c r="L2053" s="415">
        <v>0</v>
      </c>
      <c r="M2053" s="415">
        <v>0</v>
      </c>
      <c r="N2053" s="415">
        <v>0</v>
      </c>
      <c r="O2053" s="237">
        <v>-96.016000000000005</v>
      </c>
      <c r="P2053" s="237">
        <v>0</v>
      </c>
      <c r="Q2053" s="237">
        <v>121.94</v>
      </c>
      <c r="R2053" s="237">
        <v>0</v>
      </c>
      <c r="S2053" s="237">
        <v>0</v>
      </c>
      <c r="T2053" s="237">
        <v>0</v>
      </c>
      <c r="U2053" s="237">
        <v>0</v>
      </c>
      <c r="V2053" s="237">
        <v>0</v>
      </c>
      <c r="W2053" s="237">
        <v>0</v>
      </c>
      <c r="Y2053" s="236" t="str">
        <f t="shared" ref="Y2053:Y2116" si="32">IF(ISTEXT(A2053),A2053,Y2052)</f>
        <v>Curaçao</v>
      </c>
    </row>
    <row r="2054" spans="1:25" ht="13.5" customHeight="1">
      <c r="A2054" s="399"/>
      <c r="B2054" s="234" t="s">
        <v>40</v>
      </c>
      <c r="C2054" s="232" t="s">
        <v>13</v>
      </c>
      <c r="D2054" s="235">
        <v>0</v>
      </c>
      <c r="E2054" s="235">
        <v>0</v>
      </c>
      <c r="F2054" s="235">
        <v>-362.21</v>
      </c>
      <c r="G2054" s="235">
        <v>0</v>
      </c>
      <c r="H2054" s="235"/>
      <c r="I2054" s="235">
        <v>0</v>
      </c>
      <c r="J2054" s="235">
        <v>0</v>
      </c>
      <c r="K2054" s="416">
        <v>0</v>
      </c>
      <c r="L2054" s="416">
        <v>0</v>
      </c>
      <c r="M2054" s="416">
        <v>0</v>
      </c>
      <c r="N2054" s="416">
        <v>0</v>
      </c>
      <c r="O2054" s="235">
        <v>0</v>
      </c>
      <c r="P2054" s="235">
        <v>0</v>
      </c>
      <c r="Q2054" s="235">
        <v>0</v>
      </c>
      <c r="R2054" s="235">
        <v>0</v>
      </c>
      <c r="S2054" s="235">
        <v>0</v>
      </c>
      <c r="T2054" s="235">
        <v>0</v>
      </c>
      <c r="U2054" s="235">
        <v>0</v>
      </c>
      <c r="V2054" s="235">
        <v>0</v>
      </c>
      <c r="W2054" s="235">
        <v>0</v>
      </c>
      <c r="Y2054" s="236" t="str">
        <f t="shared" si="32"/>
        <v>Curaçao</v>
      </c>
    </row>
    <row r="2055" spans="1:25" ht="13.5" customHeight="1">
      <c r="A2055" s="399"/>
      <c r="B2055" s="234" t="s">
        <v>39</v>
      </c>
      <c r="C2055" s="232" t="s">
        <v>13</v>
      </c>
      <c r="D2055" s="237">
        <v>0</v>
      </c>
      <c r="E2055" s="237">
        <v>0</v>
      </c>
      <c r="F2055" s="237">
        <v>0</v>
      </c>
      <c r="G2055" s="237">
        <v>0</v>
      </c>
      <c r="H2055" s="237"/>
      <c r="I2055" s="237">
        <v>0</v>
      </c>
      <c r="J2055" s="237">
        <v>0</v>
      </c>
      <c r="K2055" s="415">
        <v>0</v>
      </c>
      <c r="L2055" s="415">
        <v>0</v>
      </c>
      <c r="M2055" s="415">
        <v>0</v>
      </c>
      <c r="N2055" s="415">
        <v>0</v>
      </c>
      <c r="O2055" s="237">
        <v>0</v>
      </c>
      <c r="P2055" s="237">
        <v>0</v>
      </c>
      <c r="Q2055" s="237">
        <v>0</v>
      </c>
      <c r="R2055" s="237">
        <v>0</v>
      </c>
      <c r="S2055" s="237">
        <v>0</v>
      </c>
      <c r="T2055" s="237">
        <v>0</v>
      </c>
      <c r="U2055" s="237">
        <v>0</v>
      </c>
      <c r="V2055" s="237">
        <v>0</v>
      </c>
      <c r="W2055" s="237">
        <v>0</v>
      </c>
      <c r="Y2055" s="236" t="str">
        <f t="shared" si="32"/>
        <v>Curaçao</v>
      </c>
    </row>
    <row r="2056" spans="1:25" ht="13.5" customHeight="1">
      <c r="A2056" s="399"/>
      <c r="B2056" s="234" t="s">
        <v>38</v>
      </c>
      <c r="C2056" s="232" t="s">
        <v>13</v>
      </c>
      <c r="D2056" s="235">
        <v>0</v>
      </c>
      <c r="E2056" s="235">
        <v>57.18</v>
      </c>
      <c r="F2056" s="235">
        <v>-131.41300000000001</v>
      </c>
      <c r="G2056" s="235">
        <v>0</v>
      </c>
      <c r="H2056" s="235"/>
      <c r="I2056" s="235">
        <v>0</v>
      </c>
      <c r="J2056" s="235">
        <v>0</v>
      </c>
      <c r="K2056" s="416">
        <v>0</v>
      </c>
      <c r="L2056" s="416">
        <v>0</v>
      </c>
      <c r="M2056" s="416">
        <v>0</v>
      </c>
      <c r="N2056" s="416">
        <v>0</v>
      </c>
      <c r="O2056" s="235">
        <v>0</v>
      </c>
      <c r="P2056" s="235">
        <v>0</v>
      </c>
      <c r="Q2056" s="235">
        <v>57.18</v>
      </c>
      <c r="R2056" s="235">
        <v>0</v>
      </c>
      <c r="S2056" s="235">
        <v>0</v>
      </c>
      <c r="T2056" s="235">
        <v>0</v>
      </c>
      <c r="U2056" s="235">
        <v>0</v>
      </c>
      <c r="V2056" s="235">
        <v>0</v>
      </c>
      <c r="W2056" s="235">
        <v>0</v>
      </c>
      <c r="Y2056" s="236" t="str">
        <f t="shared" si="32"/>
        <v>Curaçao</v>
      </c>
    </row>
    <row r="2057" spans="1:25" ht="13.5" customHeight="1">
      <c r="A2057" s="399"/>
      <c r="B2057" s="234" t="s">
        <v>37</v>
      </c>
      <c r="C2057" s="232" t="s">
        <v>13</v>
      </c>
      <c r="D2057" s="237">
        <v>0</v>
      </c>
      <c r="E2057" s="237">
        <v>0</v>
      </c>
      <c r="F2057" s="237">
        <v>-42.848999999999997</v>
      </c>
      <c r="G2057" s="237">
        <v>-0.93100000000000005</v>
      </c>
      <c r="H2057" s="237"/>
      <c r="I2057" s="237">
        <v>0</v>
      </c>
      <c r="J2057" s="237">
        <v>0</v>
      </c>
      <c r="K2057" s="415">
        <v>0</v>
      </c>
      <c r="L2057" s="415">
        <v>0</v>
      </c>
      <c r="M2057" s="415">
        <v>0</v>
      </c>
      <c r="N2057" s="415">
        <v>0</v>
      </c>
      <c r="O2057" s="237">
        <v>-331.61399999999998</v>
      </c>
      <c r="P2057" s="237">
        <v>0</v>
      </c>
      <c r="Q2057" s="237">
        <v>4.657</v>
      </c>
      <c r="R2057" s="237">
        <v>0</v>
      </c>
      <c r="S2057" s="237">
        <v>0</v>
      </c>
      <c r="T2057" s="237">
        <v>0</v>
      </c>
      <c r="U2057" s="237">
        <v>0</v>
      </c>
      <c r="V2057" s="237">
        <v>0</v>
      </c>
      <c r="W2057" s="237">
        <v>0</v>
      </c>
      <c r="Y2057" s="236" t="str">
        <f t="shared" si="32"/>
        <v>Curaçao</v>
      </c>
    </row>
    <row r="2058" spans="1:25" ht="13.5" customHeight="1">
      <c r="A2058" s="399"/>
      <c r="B2058" s="234" t="s">
        <v>36</v>
      </c>
      <c r="C2058" s="232" t="s">
        <v>13</v>
      </c>
      <c r="D2058" s="235">
        <v>0</v>
      </c>
      <c r="E2058" s="235">
        <v>0</v>
      </c>
      <c r="F2058" s="235">
        <v>0</v>
      </c>
      <c r="G2058" s="235">
        <v>0</v>
      </c>
      <c r="H2058" s="235"/>
      <c r="I2058" s="235">
        <v>0</v>
      </c>
      <c r="J2058" s="235">
        <v>0</v>
      </c>
      <c r="K2058" s="416">
        <v>0</v>
      </c>
      <c r="L2058" s="416">
        <v>0</v>
      </c>
      <c r="M2058" s="416">
        <v>0</v>
      </c>
      <c r="N2058" s="416">
        <v>0</v>
      </c>
      <c r="O2058" s="235">
        <v>0</v>
      </c>
      <c r="P2058" s="235">
        <v>0</v>
      </c>
      <c r="Q2058" s="235">
        <v>0</v>
      </c>
      <c r="R2058" s="235">
        <v>0</v>
      </c>
      <c r="S2058" s="235">
        <v>0</v>
      </c>
      <c r="T2058" s="235">
        <v>0</v>
      </c>
      <c r="U2058" s="235">
        <v>0</v>
      </c>
      <c r="V2058" s="235">
        <v>0</v>
      </c>
      <c r="W2058" s="235">
        <v>0</v>
      </c>
      <c r="Y2058" s="236" t="str">
        <f t="shared" si="32"/>
        <v>Curaçao</v>
      </c>
    </row>
    <row r="2059" spans="1:25" ht="13.5" customHeight="1">
      <c r="A2059" s="399"/>
      <c r="B2059" s="234" t="s">
        <v>35</v>
      </c>
      <c r="C2059" s="232" t="s">
        <v>13</v>
      </c>
      <c r="D2059" s="237">
        <v>0</v>
      </c>
      <c r="E2059" s="237">
        <v>0</v>
      </c>
      <c r="F2059" s="237">
        <v>0</v>
      </c>
      <c r="G2059" s="237">
        <v>0</v>
      </c>
      <c r="H2059" s="237"/>
      <c r="I2059" s="237">
        <v>0</v>
      </c>
      <c r="J2059" s="237">
        <v>0</v>
      </c>
      <c r="K2059" s="415">
        <v>0</v>
      </c>
      <c r="L2059" s="415">
        <v>0</v>
      </c>
      <c r="M2059" s="415">
        <v>0</v>
      </c>
      <c r="N2059" s="415">
        <v>0</v>
      </c>
      <c r="O2059" s="237">
        <v>-51.972999999999999</v>
      </c>
      <c r="P2059" s="237">
        <v>0</v>
      </c>
      <c r="Q2059" s="237">
        <v>0</v>
      </c>
      <c r="R2059" s="237">
        <v>0</v>
      </c>
      <c r="S2059" s="237">
        <v>0</v>
      </c>
      <c r="T2059" s="237">
        <v>0</v>
      </c>
      <c r="U2059" s="237">
        <v>0</v>
      </c>
      <c r="V2059" s="237">
        <v>0</v>
      </c>
      <c r="W2059" s="237">
        <v>0</v>
      </c>
      <c r="Y2059" s="236" t="str">
        <f t="shared" si="32"/>
        <v>Curaçao</v>
      </c>
    </row>
    <row r="2060" spans="1:25" ht="13.5" customHeight="1">
      <c r="A2060" s="399"/>
      <c r="B2060" s="234" t="s">
        <v>34</v>
      </c>
      <c r="C2060" s="232" t="s">
        <v>13</v>
      </c>
      <c r="D2060" s="235">
        <v>0</v>
      </c>
      <c r="E2060" s="235">
        <v>39.170999999999999</v>
      </c>
      <c r="F2060" s="235">
        <v>-48.725000000000001</v>
      </c>
      <c r="G2060" s="235">
        <v>0</v>
      </c>
      <c r="H2060" s="235"/>
      <c r="I2060" s="235">
        <v>0</v>
      </c>
      <c r="J2060" s="235">
        <v>0</v>
      </c>
      <c r="K2060" s="416">
        <v>0</v>
      </c>
      <c r="L2060" s="416">
        <v>0</v>
      </c>
      <c r="M2060" s="416">
        <v>0</v>
      </c>
      <c r="N2060" s="416">
        <v>0</v>
      </c>
      <c r="O2060" s="235">
        <v>0</v>
      </c>
      <c r="P2060" s="235">
        <v>0</v>
      </c>
      <c r="Q2060" s="235">
        <v>39.170999999999999</v>
      </c>
      <c r="R2060" s="235">
        <v>0</v>
      </c>
      <c r="S2060" s="235">
        <v>0</v>
      </c>
      <c r="T2060" s="235">
        <v>0</v>
      </c>
      <c r="U2060" s="235">
        <v>0</v>
      </c>
      <c r="V2060" s="235">
        <v>0</v>
      </c>
      <c r="W2060" s="235">
        <v>917</v>
      </c>
      <c r="Y2060" s="236" t="str">
        <f t="shared" si="32"/>
        <v>Curaçao</v>
      </c>
    </row>
    <row r="2061" spans="1:25" ht="21" customHeight="1">
      <c r="A2061" s="399"/>
      <c r="B2061" s="234" t="s">
        <v>33</v>
      </c>
      <c r="C2061" s="232" t="s">
        <v>13</v>
      </c>
      <c r="D2061" s="237">
        <v>0</v>
      </c>
      <c r="E2061" s="237">
        <v>0</v>
      </c>
      <c r="F2061" s="237">
        <v>0</v>
      </c>
      <c r="G2061" s="237">
        <v>0</v>
      </c>
      <c r="H2061" s="237"/>
      <c r="I2061" s="237">
        <v>0</v>
      </c>
      <c r="J2061" s="237">
        <v>0</v>
      </c>
      <c r="K2061" s="415">
        <v>0</v>
      </c>
      <c r="L2061" s="415">
        <v>0</v>
      </c>
      <c r="M2061" s="415">
        <v>0</v>
      </c>
      <c r="N2061" s="415">
        <v>0</v>
      </c>
      <c r="O2061" s="237">
        <v>0</v>
      </c>
      <c r="P2061" s="237">
        <v>0</v>
      </c>
      <c r="Q2061" s="237">
        <v>0</v>
      </c>
      <c r="R2061" s="237">
        <v>0</v>
      </c>
      <c r="S2061" s="237">
        <v>0</v>
      </c>
      <c r="T2061" s="237">
        <v>0</v>
      </c>
      <c r="U2061" s="237">
        <v>0</v>
      </c>
      <c r="V2061" s="237">
        <v>0</v>
      </c>
      <c r="W2061" s="237">
        <v>0</v>
      </c>
      <c r="Y2061" s="236" t="str">
        <f t="shared" si="32"/>
        <v>Curaçao</v>
      </c>
    </row>
    <row r="2062" spans="1:25" ht="13.5" customHeight="1">
      <c r="A2062" s="399"/>
      <c r="B2062" s="234" t="s">
        <v>32</v>
      </c>
      <c r="C2062" s="232" t="s">
        <v>13</v>
      </c>
      <c r="D2062" s="235">
        <v>0</v>
      </c>
      <c r="E2062" s="235">
        <v>0</v>
      </c>
      <c r="F2062" s="235">
        <v>0</v>
      </c>
      <c r="G2062" s="235">
        <v>0</v>
      </c>
      <c r="H2062" s="235"/>
      <c r="I2062" s="235">
        <v>0</v>
      </c>
      <c r="J2062" s="235">
        <v>0</v>
      </c>
      <c r="K2062" s="416">
        <v>0</v>
      </c>
      <c r="L2062" s="416">
        <v>0</v>
      </c>
      <c r="M2062" s="416">
        <v>0</v>
      </c>
      <c r="N2062" s="416">
        <v>0</v>
      </c>
      <c r="O2062" s="235">
        <v>0</v>
      </c>
      <c r="P2062" s="235">
        <v>0</v>
      </c>
      <c r="Q2062" s="235">
        <v>0</v>
      </c>
      <c r="R2062" s="235">
        <v>0</v>
      </c>
      <c r="S2062" s="235">
        <v>0</v>
      </c>
      <c r="T2062" s="235">
        <v>0</v>
      </c>
      <c r="U2062" s="235">
        <v>0</v>
      </c>
      <c r="V2062" s="235">
        <v>0</v>
      </c>
      <c r="W2062" s="235">
        <v>0</v>
      </c>
      <c r="Y2062" s="236" t="str">
        <f t="shared" si="32"/>
        <v>Curaçao</v>
      </c>
    </row>
    <row r="2063" spans="1:25" ht="13.5" customHeight="1">
      <c r="A2063" s="399"/>
      <c r="B2063" s="234" t="s">
        <v>31</v>
      </c>
      <c r="C2063" s="232" t="s">
        <v>13</v>
      </c>
      <c r="D2063" s="237">
        <v>0</v>
      </c>
      <c r="E2063" s="237">
        <v>0</v>
      </c>
      <c r="F2063" s="237">
        <v>0</v>
      </c>
      <c r="G2063" s="237">
        <v>0</v>
      </c>
      <c r="H2063" s="237"/>
      <c r="I2063" s="237">
        <v>0</v>
      </c>
      <c r="J2063" s="237">
        <v>0</v>
      </c>
      <c r="K2063" s="415">
        <v>0</v>
      </c>
      <c r="L2063" s="415">
        <v>0</v>
      </c>
      <c r="M2063" s="415">
        <v>0</v>
      </c>
      <c r="N2063" s="415">
        <v>0</v>
      </c>
      <c r="O2063" s="237">
        <v>0</v>
      </c>
      <c r="P2063" s="237">
        <v>0</v>
      </c>
      <c r="Q2063" s="237">
        <v>0</v>
      </c>
      <c r="R2063" s="237">
        <v>0</v>
      </c>
      <c r="S2063" s="237">
        <v>0</v>
      </c>
      <c r="T2063" s="237">
        <v>0</v>
      </c>
      <c r="U2063" s="237">
        <v>0</v>
      </c>
      <c r="V2063" s="237">
        <v>0</v>
      </c>
      <c r="W2063" s="237">
        <v>0</v>
      </c>
      <c r="Y2063" s="236" t="str">
        <f t="shared" si="32"/>
        <v>Curaçao</v>
      </c>
    </row>
    <row r="2064" spans="1:25" ht="13.5" customHeight="1">
      <c r="A2064" s="399"/>
      <c r="B2064" s="234" t="s">
        <v>30</v>
      </c>
      <c r="C2064" s="232" t="s">
        <v>13</v>
      </c>
      <c r="D2064" s="235">
        <v>0</v>
      </c>
      <c r="E2064" s="235">
        <v>0</v>
      </c>
      <c r="F2064" s="235">
        <v>0</v>
      </c>
      <c r="G2064" s="235">
        <v>0</v>
      </c>
      <c r="H2064" s="235"/>
      <c r="I2064" s="235">
        <v>0</v>
      </c>
      <c r="J2064" s="235">
        <v>0</v>
      </c>
      <c r="K2064" s="416">
        <v>0</v>
      </c>
      <c r="L2064" s="416">
        <v>0</v>
      </c>
      <c r="M2064" s="416">
        <v>0</v>
      </c>
      <c r="N2064" s="416">
        <v>0</v>
      </c>
      <c r="O2064" s="235">
        <v>0</v>
      </c>
      <c r="P2064" s="235">
        <v>0</v>
      </c>
      <c r="Q2064" s="235">
        <v>0</v>
      </c>
      <c r="R2064" s="235">
        <v>0</v>
      </c>
      <c r="S2064" s="235">
        <v>0</v>
      </c>
      <c r="T2064" s="235">
        <v>0</v>
      </c>
      <c r="U2064" s="235">
        <v>0</v>
      </c>
      <c r="V2064" s="235">
        <v>0</v>
      </c>
      <c r="W2064" s="235">
        <v>0</v>
      </c>
      <c r="Y2064" s="236" t="str">
        <f t="shared" si="32"/>
        <v>Curaçao</v>
      </c>
    </row>
    <row r="2065" spans="1:25" ht="13.5" customHeight="1">
      <c r="A2065" s="399"/>
      <c r="B2065" s="234" t="s">
        <v>29</v>
      </c>
      <c r="C2065" s="232" t="s">
        <v>13</v>
      </c>
      <c r="D2065" s="237">
        <v>0</v>
      </c>
      <c r="E2065" s="237">
        <v>0</v>
      </c>
      <c r="F2065" s="237">
        <v>0</v>
      </c>
      <c r="G2065" s="237">
        <v>0</v>
      </c>
      <c r="H2065" s="237"/>
      <c r="I2065" s="237">
        <v>0</v>
      </c>
      <c r="J2065" s="237">
        <v>0</v>
      </c>
      <c r="K2065" s="415">
        <v>0</v>
      </c>
      <c r="L2065" s="415">
        <v>0</v>
      </c>
      <c r="M2065" s="415">
        <v>0</v>
      </c>
      <c r="N2065" s="415">
        <v>0</v>
      </c>
      <c r="O2065" s="237">
        <v>0</v>
      </c>
      <c r="P2065" s="237">
        <v>0</v>
      </c>
      <c r="Q2065" s="237">
        <v>0</v>
      </c>
      <c r="R2065" s="237">
        <v>0</v>
      </c>
      <c r="S2065" s="237">
        <v>0</v>
      </c>
      <c r="T2065" s="237">
        <v>0</v>
      </c>
      <c r="U2065" s="237">
        <v>0</v>
      </c>
      <c r="V2065" s="237">
        <v>0</v>
      </c>
      <c r="W2065" s="237">
        <v>0</v>
      </c>
      <c r="Y2065" s="236" t="str">
        <f t="shared" si="32"/>
        <v>Curaçao</v>
      </c>
    </row>
    <row r="2066" spans="1:25" ht="13.5" customHeight="1">
      <c r="A2066" s="399"/>
      <c r="B2066" s="234" t="s">
        <v>28</v>
      </c>
      <c r="C2066" s="232" t="s">
        <v>13</v>
      </c>
      <c r="D2066" s="235">
        <v>0</v>
      </c>
      <c r="E2066" s="235">
        <v>0</v>
      </c>
      <c r="F2066" s="235">
        <v>0</v>
      </c>
      <c r="G2066" s="235">
        <v>0</v>
      </c>
      <c r="H2066" s="235"/>
      <c r="I2066" s="235">
        <v>0</v>
      </c>
      <c r="J2066" s="235">
        <v>0</v>
      </c>
      <c r="K2066" s="416">
        <v>0</v>
      </c>
      <c r="L2066" s="416">
        <v>0</v>
      </c>
      <c r="M2066" s="416">
        <v>0</v>
      </c>
      <c r="N2066" s="416">
        <v>0</v>
      </c>
      <c r="O2066" s="235">
        <v>0</v>
      </c>
      <c r="P2066" s="235">
        <v>0</v>
      </c>
      <c r="Q2066" s="235">
        <v>0</v>
      </c>
      <c r="R2066" s="235">
        <v>0</v>
      </c>
      <c r="S2066" s="235">
        <v>0</v>
      </c>
      <c r="T2066" s="235">
        <v>0</v>
      </c>
      <c r="U2066" s="235">
        <v>0</v>
      </c>
      <c r="V2066" s="235">
        <v>0</v>
      </c>
      <c r="W2066" s="235">
        <v>0</v>
      </c>
      <c r="Y2066" s="236" t="str">
        <f t="shared" si="32"/>
        <v>Curaçao</v>
      </c>
    </row>
    <row r="2067" spans="1:25" ht="13.5" customHeight="1">
      <c r="A2067" s="399"/>
      <c r="B2067" s="234" t="s">
        <v>27</v>
      </c>
      <c r="C2067" s="232" t="s">
        <v>13</v>
      </c>
      <c r="D2067" s="237">
        <v>0</v>
      </c>
      <c r="E2067" s="237">
        <v>0</v>
      </c>
      <c r="F2067" s="237">
        <v>0</v>
      </c>
      <c r="G2067" s="237">
        <v>0</v>
      </c>
      <c r="H2067" s="237"/>
      <c r="I2067" s="237">
        <v>0</v>
      </c>
      <c r="J2067" s="237">
        <v>0</v>
      </c>
      <c r="K2067" s="415">
        <v>0</v>
      </c>
      <c r="L2067" s="415">
        <v>0</v>
      </c>
      <c r="M2067" s="415">
        <v>0</v>
      </c>
      <c r="N2067" s="415">
        <v>0</v>
      </c>
      <c r="O2067" s="237">
        <v>0</v>
      </c>
      <c r="P2067" s="237">
        <v>0</v>
      </c>
      <c r="Q2067" s="237">
        <v>0</v>
      </c>
      <c r="R2067" s="237">
        <v>0</v>
      </c>
      <c r="S2067" s="237">
        <v>0</v>
      </c>
      <c r="T2067" s="237">
        <v>0</v>
      </c>
      <c r="U2067" s="237">
        <v>0</v>
      </c>
      <c r="V2067" s="237">
        <v>0</v>
      </c>
      <c r="W2067" s="237">
        <v>0</v>
      </c>
      <c r="Y2067" s="236" t="str">
        <f t="shared" si="32"/>
        <v>Curaçao</v>
      </c>
    </row>
    <row r="2068" spans="1:25" ht="13.5" customHeight="1">
      <c r="A2068" s="399"/>
      <c r="B2068" s="234" t="s">
        <v>26</v>
      </c>
      <c r="C2068" s="232" t="s">
        <v>13</v>
      </c>
      <c r="D2068" s="235">
        <v>0</v>
      </c>
      <c r="E2068" s="235">
        <v>0</v>
      </c>
      <c r="F2068" s="235">
        <v>0</v>
      </c>
      <c r="G2068" s="235">
        <v>0</v>
      </c>
      <c r="H2068" s="235"/>
      <c r="I2068" s="235">
        <v>0</v>
      </c>
      <c r="J2068" s="235">
        <v>0</v>
      </c>
      <c r="K2068" s="416">
        <v>0</v>
      </c>
      <c r="L2068" s="416">
        <v>0</v>
      </c>
      <c r="M2068" s="416">
        <v>0</v>
      </c>
      <c r="N2068" s="416">
        <v>0</v>
      </c>
      <c r="O2068" s="235">
        <v>0</v>
      </c>
      <c r="P2068" s="235">
        <v>0</v>
      </c>
      <c r="Q2068" s="235">
        <v>0</v>
      </c>
      <c r="R2068" s="235">
        <v>0</v>
      </c>
      <c r="S2068" s="235">
        <v>0</v>
      </c>
      <c r="T2068" s="235">
        <v>0</v>
      </c>
      <c r="U2068" s="235">
        <v>0</v>
      </c>
      <c r="V2068" s="235">
        <v>0</v>
      </c>
      <c r="W2068" s="235">
        <v>0</v>
      </c>
      <c r="Y2068" s="236" t="str">
        <f t="shared" si="32"/>
        <v>Curaçao</v>
      </c>
    </row>
    <row r="2069" spans="1:25" ht="13.5" customHeight="1">
      <c r="A2069" s="399"/>
      <c r="B2069" s="234" t="s">
        <v>25</v>
      </c>
      <c r="C2069" s="232" t="s">
        <v>13</v>
      </c>
      <c r="D2069" s="237">
        <v>0</v>
      </c>
      <c r="E2069" s="237">
        <v>0</v>
      </c>
      <c r="F2069" s="237">
        <v>0</v>
      </c>
      <c r="G2069" s="237">
        <v>0</v>
      </c>
      <c r="H2069" s="237"/>
      <c r="I2069" s="237">
        <v>0</v>
      </c>
      <c r="J2069" s="237">
        <v>0</v>
      </c>
      <c r="K2069" s="415">
        <v>0</v>
      </c>
      <c r="L2069" s="415">
        <v>0</v>
      </c>
      <c r="M2069" s="415">
        <v>0</v>
      </c>
      <c r="N2069" s="415">
        <v>0</v>
      </c>
      <c r="O2069" s="237">
        <v>0</v>
      </c>
      <c r="P2069" s="237">
        <v>0</v>
      </c>
      <c r="Q2069" s="237">
        <v>0</v>
      </c>
      <c r="R2069" s="237">
        <v>0</v>
      </c>
      <c r="S2069" s="237">
        <v>0</v>
      </c>
      <c r="T2069" s="237">
        <v>0</v>
      </c>
      <c r="U2069" s="237">
        <v>0</v>
      </c>
      <c r="V2069" s="237">
        <v>0</v>
      </c>
      <c r="W2069" s="237">
        <v>0</v>
      </c>
      <c r="Y2069" s="236" t="str">
        <f t="shared" si="32"/>
        <v>Curaçao</v>
      </c>
    </row>
    <row r="2070" spans="1:25" ht="13.5" customHeight="1">
      <c r="A2070" s="399"/>
      <c r="B2070" s="234" t="s">
        <v>0</v>
      </c>
      <c r="C2070" s="232" t="s">
        <v>13</v>
      </c>
      <c r="D2070" s="235">
        <v>0</v>
      </c>
      <c r="E2070" s="235">
        <v>0</v>
      </c>
      <c r="F2070" s="235">
        <v>0</v>
      </c>
      <c r="G2070" s="235">
        <v>0</v>
      </c>
      <c r="H2070" s="235"/>
      <c r="I2070" s="235">
        <v>37.066000000000003</v>
      </c>
      <c r="J2070" s="235">
        <v>41.795999999999999</v>
      </c>
      <c r="K2070" s="416">
        <v>0</v>
      </c>
      <c r="L2070" s="416">
        <v>0</v>
      </c>
      <c r="M2070" s="416">
        <v>0</v>
      </c>
      <c r="N2070" s="416">
        <v>0</v>
      </c>
      <c r="O2070" s="235">
        <v>-7.3959999999999999</v>
      </c>
      <c r="P2070" s="235">
        <v>-12.641999999999999</v>
      </c>
      <c r="Q2070" s="235">
        <v>58.823999999999998</v>
      </c>
      <c r="R2070" s="235">
        <v>0</v>
      </c>
      <c r="S2070" s="235">
        <v>0</v>
      </c>
      <c r="T2070" s="235">
        <v>0</v>
      </c>
      <c r="U2070" s="235">
        <v>0</v>
      </c>
      <c r="V2070" s="235">
        <v>0</v>
      </c>
      <c r="W2070" s="235">
        <v>0</v>
      </c>
      <c r="Y2070" s="236" t="str">
        <f t="shared" si="32"/>
        <v>Curaçao</v>
      </c>
    </row>
    <row r="2071" spans="1:25" ht="13.5" customHeight="1">
      <c r="A2071" s="399"/>
      <c r="B2071" s="234" t="s">
        <v>24</v>
      </c>
      <c r="C2071" s="232" t="s">
        <v>13</v>
      </c>
      <c r="D2071" s="237">
        <v>0</v>
      </c>
      <c r="E2071" s="237">
        <v>0</v>
      </c>
      <c r="F2071" s="237">
        <v>0</v>
      </c>
      <c r="G2071" s="237">
        <v>0</v>
      </c>
      <c r="H2071" s="237"/>
      <c r="I2071" s="237">
        <v>0</v>
      </c>
      <c r="J2071" s="237">
        <v>0</v>
      </c>
      <c r="K2071" s="415">
        <v>0</v>
      </c>
      <c r="L2071" s="415">
        <v>0</v>
      </c>
      <c r="M2071" s="415">
        <v>0</v>
      </c>
      <c r="N2071" s="415">
        <v>0</v>
      </c>
      <c r="O2071" s="237">
        <v>0</v>
      </c>
      <c r="P2071" s="237">
        <v>0</v>
      </c>
      <c r="Q2071" s="237">
        <v>0</v>
      </c>
      <c r="R2071" s="237">
        <v>0</v>
      </c>
      <c r="S2071" s="237">
        <v>0</v>
      </c>
      <c r="T2071" s="237">
        <v>0</v>
      </c>
      <c r="U2071" s="237">
        <v>0</v>
      </c>
      <c r="V2071" s="237">
        <v>0</v>
      </c>
      <c r="W2071" s="237">
        <v>0</v>
      </c>
      <c r="Y2071" s="236" t="str">
        <f t="shared" si="32"/>
        <v>Curaçao</v>
      </c>
    </row>
    <row r="2072" spans="1:25" ht="13.5" customHeight="1">
      <c r="A2072" s="399"/>
      <c r="B2072" s="234" t="s">
        <v>23</v>
      </c>
      <c r="C2072" s="232" t="s">
        <v>13</v>
      </c>
      <c r="D2072" s="235">
        <v>0</v>
      </c>
      <c r="E2072" s="235">
        <v>11891.290999999999</v>
      </c>
      <c r="F2072" s="235">
        <v>-8408.7659999999996</v>
      </c>
      <c r="G2072" s="235">
        <v>-0.93100000000000005</v>
      </c>
      <c r="H2072" s="235"/>
      <c r="I2072" s="235">
        <v>-62.790999999999997</v>
      </c>
      <c r="J2072" s="235">
        <v>-59.981000000000002</v>
      </c>
      <c r="K2072" s="416">
        <v>0</v>
      </c>
      <c r="L2072" s="416">
        <v>0</v>
      </c>
      <c r="M2072" s="416">
        <v>0</v>
      </c>
      <c r="N2072" s="416">
        <v>0</v>
      </c>
      <c r="O2072" s="235">
        <v>-712.82799999999997</v>
      </c>
      <c r="P2072" s="235">
        <v>-12.641999999999999</v>
      </c>
      <c r="Q2072" s="235">
        <v>682.52700000000004</v>
      </c>
      <c r="R2072" s="235">
        <v>0</v>
      </c>
      <c r="S2072" s="235">
        <v>0</v>
      </c>
      <c r="T2072" s="235">
        <v>0</v>
      </c>
      <c r="U2072" s="235">
        <v>0</v>
      </c>
      <c r="V2072" s="235">
        <v>0</v>
      </c>
      <c r="W2072" s="235">
        <v>917</v>
      </c>
      <c r="Y2072" s="236" t="str">
        <f t="shared" si="32"/>
        <v>Curaçao</v>
      </c>
    </row>
    <row r="2073" spans="1:25" ht="13.5" customHeight="1">
      <c r="A2073" s="399"/>
      <c r="B2073" s="234" t="s">
        <v>22</v>
      </c>
      <c r="C2073" s="232" t="s">
        <v>13</v>
      </c>
      <c r="D2073" s="237">
        <v>0</v>
      </c>
      <c r="E2073" s="237">
        <v>0</v>
      </c>
      <c r="F2073" s="237">
        <v>0</v>
      </c>
      <c r="G2073" s="237">
        <v>0</v>
      </c>
      <c r="H2073" s="237"/>
      <c r="I2073" s="237">
        <v>0</v>
      </c>
      <c r="J2073" s="237">
        <v>0</v>
      </c>
      <c r="K2073" s="415">
        <v>0</v>
      </c>
      <c r="L2073" s="415">
        <v>0</v>
      </c>
      <c r="M2073" s="415">
        <v>0</v>
      </c>
      <c r="N2073" s="415">
        <v>0</v>
      </c>
      <c r="O2073" s="237">
        <v>0</v>
      </c>
      <c r="P2073" s="237">
        <v>0</v>
      </c>
      <c r="Q2073" s="237">
        <v>0</v>
      </c>
      <c r="R2073" s="237">
        <v>0</v>
      </c>
      <c r="S2073" s="237">
        <v>0</v>
      </c>
      <c r="T2073" s="237">
        <v>0</v>
      </c>
      <c r="U2073" s="237">
        <v>0</v>
      </c>
      <c r="V2073" s="237">
        <v>0</v>
      </c>
      <c r="W2073" s="237">
        <v>0</v>
      </c>
      <c r="Y2073" s="236" t="str">
        <f t="shared" si="32"/>
        <v>Curaçao</v>
      </c>
    </row>
    <row r="2074" spans="1:25" ht="13.5" customHeight="1">
      <c r="A2074" s="399"/>
      <c r="B2074" s="234" t="s">
        <v>21</v>
      </c>
      <c r="C2074" s="232" t="s">
        <v>13</v>
      </c>
      <c r="D2074" s="235">
        <v>0</v>
      </c>
      <c r="E2074" s="235">
        <v>0</v>
      </c>
      <c r="F2074" s="235">
        <v>0</v>
      </c>
      <c r="G2074" s="235">
        <v>0</v>
      </c>
      <c r="H2074" s="235"/>
      <c r="I2074" s="235">
        <v>0</v>
      </c>
      <c r="J2074" s="235">
        <v>0</v>
      </c>
      <c r="K2074" s="416">
        <v>0</v>
      </c>
      <c r="L2074" s="416">
        <v>0</v>
      </c>
      <c r="M2074" s="416">
        <v>0</v>
      </c>
      <c r="N2074" s="416">
        <v>0</v>
      </c>
      <c r="O2074" s="235">
        <v>0</v>
      </c>
      <c r="P2074" s="235">
        <v>0</v>
      </c>
      <c r="Q2074" s="235">
        <v>0</v>
      </c>
      <c r="R2074" s="235">
        <v>0</v>
      </c>
      <c r="S2074" s="235">
        <v>0</v>
      </c>
      <c r="T2074" s="235">
        <v>0</v>
      </c>
      <c r="U2074" s="235">
        <v>0</v>
      </c>
      <c r="V2074" s="235">
        <v>0</v>
      </c>
      <c r="W2074" s="235">
        <v>0</v>
      </c>
      <c r="Y2074" s="236" t="str">
        <f t="shared" si="32"/>
        <v>Curaçao</v>
      </c>
    </row>
    <row r="2075" spans="1:25" ht="13.5" customHeight="1">
      <c r="A2075" s="399"/>
      <c r="B2075" s="234" t="s">
        <v>20</v>
      </c>
      <c r="C2075" s="232" t="s">
        <v>13</v>
      </c>
      <c r="D2075" s="237">
        <v>0</v>
      </c>
      <c r="E2075" s="237">
        <v>0</v>
      </c>
      <c r="F2075" s="237">
        <v>0</v>
      </c>
      <c r="G2075" s="237">
        <v>0</v>
      </c>
      <c r="H2075" s="237"/>
      <c r="I2075" s="237">
        <v>0</v>
      </c>
      <c r="J2075" s="237">
        <v>0</v>
      </c>
      <c r="K2075" s="415">
        <v>0</v>
      </c>
      <c r="L2075" s="415">
        <v>0</v>
      </c>
      <c r="M2075" s="415">
        <v>0</v>
      </c>
      <c r="N2075" s="415">
        <v>0</v>
      </c>
      <c r="O2075" s="237">
        <v>0</v>
      </c>
      <c r="P2075" s="237">
        <v>0</v>
      </c>
      <c r="Q2075" s="237">
        <v>0</v>
      </c>
      <c r="R2075" s="237">
        <v>0</v>
      </c>
      <c r="S2075" s="237">
        <v>0</v>
      </c>
      <c r="T2075" s="237">
        <v>0</v>
      </c>
      <c r="U2075" s="237">
        <v>0</v>
      </c>
      <c r="V2075" s="237">
        <v>0</v>
      </c>
      <c r="W2075" s="237">
        <v>0</v>
      </c>
      <c r="Y2075" s="236" t="str">
        <f t="shared" si="32"/>
        <v>Curaçao</v>
      </c>
    </row>
    <row r="2076" spans="1:25" ht="13.5" customHeight="1">
      <c r="A2076" s="399"/>
      <c r="B2076" s="234" t="s">
        <v>19</v>
      </c>
      <c r="C2076" s="232" t="s">
        <v>13</v>
      </c>
      <c r="D2076" s="235">
        <v>0</v>
      </c>
      <c r="E2076" s="235">
        <v>0</v>
      </c>
      <c r="F2076" s="235">
        <v>0</v>
      </c>
      <c r="G2076" s="235">
        <v>0</v>
      </c>
      <c r="H2076" s="235"/>
      <c r="I2076" s="235">
        <v>0</v>
      </c>
      <c r="J2076" s="235">
        <v>0</v>
      </c>
      <c r="K2076" s="416">
        <v>0</v>
      </c>
      <c r="L2076" s="416">
        <v>0</v>
      </c>
      <c r="M2076" s="416">
        <v>0</v>
      </c>
      <c r="N2076" s="416">
        <v>0</v>
      </c>
      <c r="O2076" s="235">
        <v>0</v>
      </c>
      <c r="P2076" s="235">
        <v>0</v>
      </c>
      <c r="Q2076" s="235">
        <v>0</v>
      </c>
      <c r="R2076" s="235">
        <v>0</v>
      </c>
      <c r="S2076" s="235">
        <v>0</v>
      </c>
      <c r="T2076" s="235">
        <v>0</v>
      </c>
      <c r="U2076" s="235">
        <v>0</v>
      </c>
      <c r="V2076" s="235">
        <v>0</v>
      </c>
      <c r="W2076" s="235">
        <v>0</v>
      </c>
      <c r="Y2076" s="236" t="str">
        <f t="shared" si="32"/>
        <v>Curaçao</v>
      </c>
    </row>
    <row r="2077" spans="1:25" ht="13.5" customHeight="1">
      <c r="A2077" s="399"/>
      <c r="B2077" s="234" t="s">
        <v>18</v>
      </c>
      <c r="C2077" s="232" t="s">
        <v>13</v>
      </c>
      <c r="D2077" s="237">
        <v>0</v>
      </c>
      <c r="E2077" s="237">
        <v>69.552000000000007</v>
      </c>
      <c r="F2077" s="237">
        <v>-1831.8910000000001</v>
      </c>
      <c r="G2077" s="237">
        <v>0</v>
      </c>
      <c r="H2077" s="237"/>
      <c r="I2077" s="237">
        <v>0</v>
      </c>
      <c r="J2077" s="237">
        <v>0</v>
      </c>
      <c r="K2077" s="415">
        <v>0</v>
      </c>
      <c r="L2077" s="415">
        <v>0</v>
      </c>
      <c r="M2077" s="415">
        <v>0</v>
      </c>
      <c r="N2077" s="415">
        <v>0</v>
      </c>
      <c r="O2077" s="237">
        <v>0</v>
      </c>
      <c r="P2077" s="237">
        <v>0</v>
      </c>
      <c r="Q2077" s="237">
        <v>69.552000000000007</v>
      </c>
      <c r="R2077" s="237">
        <v>0</v>
      </c>
      <c r="S2077" s="237">
        <v>0</v>
      </c>
      <c r="T2077" s="237">
        <v>0</v>
      </c>
      <c r="U2077" s="237">
        <v>0</v>
      </c>
      <c r="V2077" s="237">
        <v>0</v>
      </c>
      <c r="W2077" s="237">
        <v>0</v>
      </c>
      <c r="Y2077" s="236" t="str">
        <f t="shared" si="32"/>
        <v>Curaçao</v>
      </c>
    </row>
    <row r="2078" spans="1:25" ht="21" customHeight="1">
      <c r="A2078" s="399"/>
      <c r="B2078" s="234" t="s">
        <v>17</v>
      </c>
      <c r="C2078" s="232" t="s">
        <v>13</v>
      </c>
      <c r="D2078" s="235">
        <v>0</v>
      </c>
      <c r="E2078" s="235">
        <v>62.85</v>
      </c>
      <c r="F2078" s="235">
        <v>-633.82500000000005</v>
      </c>
      <c r="G2078" s="235">
        <v>0</v>
      </c>
      <c r="H2078" s="235"/>
      <c r="I2078" s="235">
        <v>0</v>
      </c>
      <c r="J2078" s="235">
        <v>0</v>
      </c>
      <c r="K2078" s="416">
        <v>0</v>
      </c>
      <c r="L2078" s="416">
        <v>0</v>
      </c>
      <c r="M2078" s="416">
        <v>0</v>
      </c>
      <c r="N2078" s="416">
        <v>0</v>
      </c>
      <c r="O2078" s="235">
        <v>0</v>
      </c>
      <c r="P2078" s="235">
        <v>0</v>
      </c>
      <c r="Q2078" s="235">
        <v>0</v>
      </c>
      <c r="R2078" s="235">
        <v>0</v>
      </c>
      <c r="S2078" s="235">
        <v>0</v>
      </c>
      <c r="T2078" s="235">
        <v>0</v>
      </c>
      <c r="U2078" s="235">
        <v>0</v>
      </c>
      <c r="V2078" s="235">
        <v>0</v>
      </c>
      <c r="W2078" s="235">
        <v>0</v>
      </c>
      <c r="Y2078" s="236" t="str">
        <f t="shared" si="32"/>
        <v>Curaçao</v>
      </c>
    </row>
    <row r="2079" spans="1:25" ht="13.5" customHeight="1">
      <c r="A2079" s="399"/>
      <c r="B2079" s="234" t="s">
        <v>16</v>
      </c>
      <c r="C2079" s="232" t="s">
        <v>13</v>
      </c>
      <c r="D2079" s="237">
        <v>0</v>
      </c>
      <c r="E2079" s="237">
        <v>489.178</v>
      </c>
      <c r="F2079" s="237">
        <v>-1757.11</v>
      </c>
      <c r="G2079" s="237">
        <v>0</v>
      </c>
      <c r="H2079" s="237"/>
      <c r="I2079" s="237">
        <v>0</v>
      </c>
      <c r="J2079" s="237">
        <v>0</v>
      </c>
      <c r="K2079" s="415">
        <v>0</v>
      </c>
      <c r="L2079" s="415">
        <v>0</v>
      </c>
      <c r="M2079" s="415">
        <v>0</v>
      </c>
      <c r="N2079" s="415">
        <v>0</v>
      </c>
      <c r="O2079" s="237">
        <v>-13.445</v>
      </c>
      <c r="P2079" s="237">
        <v>0</v>
      </c>
      <c r="Q2079" s="237">
        <v>279.23500000000001</v>
      </c>
      <c r="R2079" s="237">
        <v>0</v>
      </c>
      <c r="S2079" s="237">
        <v>0</v>
      </c>
      <c r="T2079" s="237">
        <v>0</v>
      </c>
      <c r="U2079" s="237">
        <v>0</v>
      </c>
      <c r="V2079" s="237">
        <v>0</v>
      </c>
      <c r="W2079" s="237">
        <v>0</v>
      </c>
      <c r="Y2079" s="236" t="str">
        <f t="shared" si="32"/>
        <v>Curaçao</v>
      </c>
    </row>
    <row r="2080" spans="1:25" ht="13.5" customHeight="1">
      <c r="A2080" s="399"/>
      <c r="B2080" s="234" t="s">
        <v>15</v>
      </c>
      <c r="C2080" s="232" t="s">
        <v>13</v>
      </c>
      <c r="D2080" s="235">
        <v>0</v>
      </c>
      <c r="E2080" s="235">
        <v>0</v>
      </c>
      <c r="F2080" s="235">
        <v>0</v>
      </c>
      <c r="G2080" s="235">
        <v>0</v>
      </c>
      <c r="H2080" s="235"/>
      <c r="I2080" s="235">
        <v>0</v>
      </c>
      <c r="J2080" s="235">
        <v>0</v>
      </c>
      <c r="K2080" s="416">
        <v>0</v>
      </c>
      <c r="L2080" s="416">
        <v>0</v>
      </c>
      <c r="M2080" s="416">
        <v>0</v>
      </c>
      <c r="N2080" s="416">
        <v>0</v>
      </c>
      <c r="O2080" s="235">
        <v>0</v>
      </c>
      <c r="P2080" s="235">
        <v>0</v>
      </c>
      <c r="Q2080" s="235">
        <v>0</v>
      </c>
      <c r="R2080" s="235">
        <v>0</v>
      </c>
      <c r="S2080" s="235">
        <v>0</v>
      </c>
      <c r="T2080" s="235">
        <v>0</v>
      </c>
      <c r="U2080" s="235">
        <v>0</v>
      </c>
      <c r="V2080" s="235">
        <v>0</v>
      </c>
      <c r="W2080" s="235">
        <v>0</v>
      </c>
      <c r="Y2080" s="236" t="str">
        <f t="shared" si="32"/>
        <v>Curaçao</v>
      </c>
    </row>
    <row r="2081" spans="1:25" ht="13.5" customHeight="1">
      <c r="A2081" s="400"/>
      <c r="B2081" s="234" t="s">
        <v>14</v>
      </c>
      <c r="C2081" s="232" t="s">
        <v>13</v>
      </c>
      <c r="D2081" s="237">
        <v>0</v>
      </c>
      <c r="E2081" s="237">
        <v>0</v>
      </c>
      <c r="F2081" s="237">
        <v>0</v>
      </c>
      <c r="G2081" s="237">
        <v>0</v>
      </c>
      <c r="H2081" s="237"/>
      <c r="I2081" s="237">
        <v>0</v>
      </c>
      <c r="J2081" s="237">
        <v>0</v>
      </c>
      <c r="K2081" s="415">
        <v>0</v>
      </c>
      <c r="L2081" s="415">
        <v>0</v>
      </c>
      <c r="M2081" s="415">
        <v>0</v>
      </c>
      <c r="N2081" s="415">
        <v>0</v>
      </c>
      <c r="O2081" s="237">
        <v>0</v>
      </c>
      <c r="P2081" s="237">
        <v>0</v>
      </c>
      <c r="Q2081" s="237">
        <v>0</v>
      </c>
      <c r="R2081" s="237">
        <v>0</v>
      </c>
      <c r="S2081" s="237">
        <v>0</v>
      </c>
      <c r="T2081" s="237">
        <v>0</v>
      </c>
      <c r="U2081" s="237">
        <v>0</v>
      </c>
      <c r="V2081" s="237">
        <v>0</v>
      </c>
      <c r="W2081" s="237">
        <v>0</v>
      </c>
      <c r="Y2081" s="236" t="str">
        <f t="shared" si="32"/>
        <v>Curaçao</v>
      </c>
    </row>
    <row r="2082" spans="1:25" ht="13.5" customHeight="1">
      <c r="A2082" s="398" t="s">
        <v>568</v>
      </c>
      <c r="B2082" s="234" t="s">
        <v>78</v>
      </c>
      <c r="C2082" s="232" t="s">
        <v>13</v>
      </c>
      <c r="D2082" s="237" t="s">
        <v>12</v>
      </c>
      <c r="E2082" s="237" t="s">
        <v>12</v>
      </c>
      <c r="F2082" s="237" t="s">
        <v>12</v>
      </c>
      <c r="G2082" s="237" t="s">
        <v>12</v>
      </c>
      <c r="H2082" s="237"/>
      <c r="I2082" s="237" t="s">
        <v>12</v>
      </c>
      <c r="J2082" s="237" t="s">
        <v>12</v>
      </c>
      <c r="K2082" s="416" t="s">
        <v>12</v>
      </c>
      <c r="L2082" s="416" t="s">
        <v>12</v>
      </c>
      <c r="M2082" s="416" t="s">
        <v>12</v>
      </c>
      <c r="N2082" s="416" t="s">
        <v>12</v>
      </c>
      <c r="O2082" s="237" t="s">
        <v>12</v>
      </c>
      <c r="P2082" s="237" t="s">
        <v>12</v>
      </c>
      <c r="Q2082" s="237" t="s">
        <v>12</v>
      </c>
      <c r="R2082" s="237" t="s">
        <v>12</v>
      </c>
      <c r="S2082" s="237" t="s">
        <v>12</v>
      </c>
      <c r="T2082" s="237" t="s">
        <v>12</v>
      </c>
      <c r="U2082" s="237" t="s">
        <v>12</v>
      </c>
      <c r="V2082" s="237" t="s">
        <v>12</v>
      </c>
      <c r="W2082" s="237" t="s">
        <v>12</v>
      </c>
      <c r="Y2082" s="236" t="str">
        <f t="shared" si="32"/>
        <v>Cyprus</v>
      </c>
    </row>
    <row r="2083" spans="1:25" ht="13.5" customHeight="1">
      <c r="A2083" s="399"/>
      <c r="B2083" s="234" t="s">
        <v>77</v>
      </c>
      <c r="C2083" s="232" t="s">
        <v>13</v>
      </c>
      <c r="D2083" s="235" t="s">
        <v>12</v>
      </c>
      <c r="E2083" s="235" t="s">
        <v>12</v>
      </c>
      <c r="F2083" s="235" t="s">
        <v>12</v>
      </c>
      <c r="G2083" s="235" t="s">
        <v>12</v>
      </c>
      <c r="H2083" s="235"/>
      <c r="I2083" s="235" t="s">
        <v>12</v>
      </c>
      <c r="J2083" s="235" t="s">
        <v>12</v>
      </c>
      <c r="K2083" s="415" t="s">
        <v>12</v>
      </c>
      <c r="L2083" s="415" t="s">
        <v>12</v>
      </c>
      <c r="M2083" s="415" t="s">
        <v>12</v>
      </c>
      <c r="N2083" s="415" t="s">
        <v>12</v>
      </c>
      <c r="O2083" s="235" t="s">
        <v>12</v>
      </c>
      <c r="P2083" s="235" t="s">
        <v>12</v>
      </c>
      <c r="Q2083" s="235" t="s">
        <v>12</v>
      </c>
      <c r="R2083" s="235" t="s">
        <v>12</v>
      </c>
      <c r="S2083" s="235" t="s">
        <v>12</v>
      </c>
      <c r="T2083" s="235" t="s">
        <v>12</v>
      </c>
      <c r="U2083" s="235" t="s">
        <v>12</v>
      </c>
      <c r="V2083" s="235" t="s">
        <v>12</v>
      </c>
      <c r="W2083" s="235" t="s">
        <v>12</v>
      </c>
      <c r="Y2083" s="236" t="str">
        <f t="shared" si="32"/>
        <v>Cyprus</v>
      </c>
    </row>
    <row r="2084" spans="1:25" ht="13.5" customHeight="1">
      <c r="A2084" s="399"/>
      <c r="B2084" s="234" t="s">
        <v>76</v>
      </c>
      <c r="C2084" s="232" t="s">
        <v>13</v>
      </c>
      <c r="D2084" s="237">
        <v>0</v>
      </c>
      <c r="E2084" s="237">
        <v>0</v>
      </c>
      <c r="F2084" s="237">
        <v>0</v>
      </c>
      <c r="G2084" s="237">
        <v>0</v>
      </c>
      <c r="H2084" s="237"/>
      <c r="I2084" s="237">
        <v>0</v>
      </c>
      <c r="J2084" s="237">
        <v>0</v>
      </c>
      <c r="K2084" s="416">
        <v>0</v>
      </c>
      <c r="L2084" s="416">
        <v>0</v>
      </c>
      <c r="M2084" s="416">
        <v>0</v>
      </c>
      <c r="N2084" s="416">
        <v>0</v>
      </c>
      <c r="O2084" s="237">
        <v>0</v>
      </c>
      <c r="P2084" s="237">
        <v>0</v>
      </c>
      <c r="Q2084" s="237">
        <v>0</v>
      </c>
      <c r="R2084" s="237">
        <v>0</v>
      </c>
      <c r="S2084" s="237">
        <v>0</v>
      </c>
      <c r="T2084" s="237">
        <v>0</v>
      </c>
      <c r="U2084" s="237">
        <v>0</v>
      </c>
      <c r="V2084" s="237">
        <v>0</v>
      </c>
      <c r="W2084" s="237">
        <v>0</v>
      </c>
      <c r="Y2084" s="236" t="str">
        <f t="shared" si="32"/>
        <v>Cyprus</v>
      </c>
    </row>
    <row r="2085" spans="1:25" ht="13.5" customHeight="1">
      <c r="A2085" s="399"/>
      <c r="B2085" s="234" t="s">
        <v>75</v>
      </c>
      <c r="C2085" s="232" t="s">
        <v>13</v>
      </c>
      <c r="D2085" s="235">
        <v>0</v>
      </c>
      <c r="E2085" s="235">
        <v>0</v>
      </c>
      <c r="F2085" s="235">
        <v>0</v>
      </c>
      <c r="G2085" s="235">
        <v>0</v>
      </c>
      <c r="H2085" s="235"/>
      <c r="I2085" s="235">
        <v>0</v>
      </c>
      <c r="J2085" s="235">
        <v>0</v>
      </c>
      <c r="K2085" s="415">
        <v>0</v>
      </c>
      <c r="L2085" s="415">
        <v>0</v>
      </c>
      <c r="M2085" s="415">
        <v>0</v>
      </c>
      <c r="N2085" s="415">
        <v>0</v>
      </c>
      <c r="O2085" s="235">
        <v>0</v>
      </c>
      <c r="P2085" s="235">
        <v>0</v>
      </c>
      <c r="Q2085" s="235">
        <v>0</v>
      </c>
      <c r="R2085" s="235">
        <v>0</v>
      </c>
      <c r="S2085" s="235">
        <v>0</v>
      </c>
      <c r="T2085" s="235">
        <v>0</v>
      </c>
      <c r="U2085" s="235">
        <v>0</v>
      </c>
      <c r="V2085" s="235">
        <v>0</v>
      </c>
      <c r="W2085" s="235">
        <v>0</v>
      </c>
      <c r="Y2085" s="236" t="str">
        <f t="shared" si="32"/>
        <v>Cyprus</v>
      </c>
    </row>
    <row r="2086" spans="1:25" ht="13.5" customHeight="1">
      <c r="A2086" s="399"/>
      <c r="B2086" s="234" t="s">
        <v>74</v>
      </c>
      <c r="C2086" s="232" t="s">
        <v>13</v>
      </c>
      <c r="D2086" s="237">
        <v>0</v>
      </c>
      <c r="E2086" s="237">
        <v>0</v>
      </c>
      <c r="F2086" s="237">
        <v>0</v>
      </c>
      <c r="G2086" s="237">
        <v>0</v>
      </c>
      <c r="H2086" s="237"/>
      <c r="I2086" s="237">
        <v>0</v>
      </c>
      <c r="J2086" s="237">
        <v>0</v>
      </c>
      <c r="K2086" s="416">
        <v>0</v>
      </c>
      <c r="L2086" s="416">
        <v>0</v>
      </c>
      <c r="M2086" s="416">
        <v>0</v>
      </c>
      <c r="N2086" s="416">
        <v>0</v>
      </c>
      <c r="O2086" s="237">
        <v>0</v>
      </c>
      <c r="P2086" s="237">
        <v>0</v>
      </c>
      <c r="Q2086" s="237">
        <v>0</v>
      </c>
      <c r="R2086" s="237">
        <v>0</v>
      </c>
      <c r="S2086" s="237">
        <v>0</v>
      </c>
      <c r="T2086" s="237">
        <v>0</v>
      </c>
      <c r="U2086" s="237">
        <v>0</v>
      </c>
      <c r="V2086" s="237">
        <v>0</v>
      </c>
      <c r="W2086" s="237">
        <v>0</v>
      </c>
      <c r="Y2086" s="236" t="str">
        <f t="shared" si="32"/>
        <v>Cyprus</v>
      </c>
    </row>
    <row r="2087" spans="1:25" ht="13.5" customHeight="1">
      <c r="A2087" s="399"/>
      <c r="B2087" s="234" t="s">
        <v>73</v>
      </c>
      <c r="C2087" s="232" t="s">
        <v>13</v>
      </c>
      <c r="D2087" s="235">
        <v>0</v>
      </c>
      <c r="E2087" s="235">
        <v>0</v>
      </c>
      <c r="F2087" s="235">
        <v>0</v>
      </c>
      <c r="G2087" s="235">
        <v>0</v>
      </c>
      <c r="H2087" s="235"/>
      <c r="I2087" s="235">
        <v>0</v>
      </c>
      <c r="J2087" s="235">
        <v>0</v>
      </c>
      <c r="K2087" s="415">
        <v>0</v>
      </c>
      <c r="L2087" s="415">
        <v>0</v>
      </c>
      <c r="M2087" s="415">
        <v>0</v>
      </c>
      <c r="N2087" s="415">
        <v>0</v>
      </c>
      <c r="O2087" s="235">
        <v>0</v>
      </c>
      <c r="P2087" s="235">
        <v>0</v>
      </c>
      <c r="Q2087" s="235">
        <v>0</v>
      </c>
      <c r="R2087" s="235">
        <v>0</v>
      </c>
      <c r="S2087" s="235">
        <v>0</v>
      </c>
      <c r="T2087" s="235">
        <v>0</v>
      </c>
      <c r="U2087" s="235">
        <v>0</v>
      </c>
      <c r="V2087" s="235">
        <v>0</v>
      </c>
      <c r="W2087" s="235">
        <v>0</v>
      </c>
      <c r="Y2087" s="236" t="str">
        <f t="shared" si="32"/>
        <v>Cyprus</v>
      </c>
    </row>
    <row r="2088" spans="1:25" ht="13.5" customHeight="1">
      <c r="A2088" s="399"/>
      <c r="B2088" s="234" t="s">
        <v>72</v>
      </c>
      <c r="C2088" s="232" t="s">
        <v>13</v>
      </c>
      <c r="D2088" s="237">
        <v>0</v>
      </c>
      <c r="E2088" s="237">
        <v>0.124</v>
      </c>
      <c r="F2088" s="237">
        <v>0</v>
      </c>
      <c r="G2088" s="237">
        <v>0</v>
      </c>
      <c r="H2088" s="237"/>
      <c r="I2088" s="237">
        <v>0</v>
      </c>
      <c r="J2088" s="237">
        <v>0</v>
      </c>
      <c r="K2088" s="416">
        <v>0</v>
      </c>
      <c r="L2088" s="416">
        <v>0</v>
      </c>
      <c r="M2088" s="416">
        <v>0</v>
      </c>
      <c r="N2088" s="416">
        <v>0</v>
      </c>
      <c r="O2088" s="237">
        <v>0</v>
      </c>
      <c r="P2088" s="237">
        <v>0</v>
      </c>
      <c r="Q2088" s="237">
        <v>0.124</v>
      </c>
      <c r="R2088" s="237">
        <v>0</v>
      </c>
      <c r="S2088" s="237">
        <v>0</v>
      </c>
      <c r="T2088" s="237">
        <v>0</v>
      </c>
      <c r="U2088" s="237">
        <v>0</v>
      </c>
      <c r="V2088" s="237">
        <v>0</v>
      </c>
      <c r="W2088" s="237">
        <v>0</v>
      </c>
      <c r="Y2088" s="236" t="str">
        <f t="shared" si="32"/>
        <v>Cyprus</v>
      </c>
    </row>
    <row r="2089" spans="1:25" ht="13.5" customHeight="1">
      <c r="A2089" s="399"/>
      <c r="B2089" s="234" t="s">
        <v>71</v>
      </c>
      <c r="C2089" s="232" t="s">
        <v>13</v>
      </c>
      <c r="D2089" s="235">
        <v>0</v>
      </c>
      <c r="E2089" s="235">
        <v>0</v>
      </c>
      <c r="F2089" s="235">
        <v>0</v>
      </c>
      <c r="G2089" s="235">
        <v>0</v>
      </c>
      <c r="H2089" s="235"/>
      <c r="I2089" s="235">
        <v>0</v>
      </c>
      <c r="J2089" s="235">
        <v>0</v>
      </c>
      <c r="K2089" s="415">
        <v>0</v>
      </c>
      <c r="L2089" s="415">
        <v>0</v>
      </c>
      <c r="M2089" s="415">
        <v>0</v>
      </c>
      <c r="N2089" s="415">
        <v>0</v>
      </c>
      <c r="O2089" s="235">
        <v>0</v>
      </c>
      <c r="P2089" s="235">
        <v>0</v>
      </c>
      <c r="Q2089" s="235">
        <v>0</v>
      </c>
      <c r="R2089" s="235">
        <v>0</v>
      </c>
      <c r="S2089" s="235">
        <v>0</v>
      </c>
      <c r="T2089" s="235">
        <v>0</v>
      </c>
      <c r="U2089" s="235">
        <v>0</v>
      </c>
      <c r="V2089" s="235">
        <v>0</v>
      </c>
      <c r="W2089" s="235">
        <v>0</v>
      </c>
      <c r="Y2089" s="236" t="str">
        <f t="shared" si="32"/>
        <v>Cyprus</v>
      </c>
    </row>
    <row r="2090" spans="1:25" ht="13.5" customHeight="1">
      <c r="A2090" s="399"/>
      <c r="B2090" s="234" t="s">
        <v>70</v>
      </c>
      <c r="C2090" s="232" t="s">
        <v>13</v>
      </c>
      <c r="D2090" s="237">
        <v>0</v>
      </c>
      <c r="E2090" s="237">
        <v>0</v>
      </c>
      <c r="F2090" s="237">
        <v>0</v>
      </c>
      <c r="G2090" s="237">
        <v>0</v>
      </c>
      <c r="H2090" s="237"/>
      <c r="I2090" s="237">
        <v>0</v>
      </c>
      <c r="J2090" s="237">
        <v>0</v>
      </c>
      <c r="K2090" s="416">
        <v>0</v>
      </c>
      <c r="L2090" s="416">
        <v>0</v>
      </c>
      <c r="M2090" s="416">
        <v>0</v>
      </c>
      <c r="N2090" s="416">
        <v>0</v>
      </c>
      <c r="O2090" s="237">
        <v>0</v>
      </c>
      <c r="P2090" s="237">
        <v>0</v>
      </c>
      <c r="Q2090" s="237">
        <v>0</v>
      </c>
      <c r="R2090" s="237">
        <v>0</v>
      </c>
      <c r="S2090" s="237">
        <v>0</v>
      </c>
      <c r="T2090" s="237">
        <v>0</v>
      </c>
      <c r="U2090" s="237">
        <v>0</v>
      </c>
      <c r="V2090" s="237">
        <v>0</v>
      </c>
      <c r="W2090" s="237">
        <v>0</v>
      </c>
      <c r="Y2090" s="236" t="str">
        <f t="shared" si="32"/>
        <v>Cyprus</v>
      </c>
    </row>
    <row r="2091" spans="1:25" ht="13.5" customHeight="1">
      <c r="A2091" s="399"/>
      <c r="B2091" s="234" t="s">
        <v>69</v>
      </c>
      <c r="C2091" s="232" t="s">
        <v>13</v>
      </c>
      <c r="D2091" s="235">
        <v>0</v>
      </c>
      <c r="E2091" s="235">
        <v>0</v>
      </c>
      <c r="F2091" s="235">
        <v>0</v>
      </c>
      <c r="G2091" s="235">
        <v>0</v>
      </c>
      <c r="H2091" s="235"/>
      <c r="I2091" s="235">
        <v>0</v>
      </c>
      <c r="J2091" s="235">
        <v>0</v>
      </c>
      <c r="K2091" s="415">
        <v>0</v>
      </c>
      <c r="L2091" s="415">
        <v>0</v>
      </c>
      <c r="M2091" s="415">
        <v>0</v>
      </c>
      <c r="N2091" s="415">
        <v>0</v>
      </c>
      <c r="O2091" s="235">
        <v>0</v>
      </c>
      <c r="P2091" s="235">
        <v>0</v>
      </c>
      <c r="Q2091" s="235">
        <v>0</v>
      </c>
      <c r="R2091" s="235">
        <v>0</v>
      </c>
      <c r="S2091" s="235">
        <v>0</v>
      </c>
      <c r="T2091" s="235">
        <v>0</v>
      </c>
      <c r="U2091" s="235">
        <v>0</v>
      </c>
      <c r="V2091" s="235">
        <v>0</v>
      </c>
      <c r="W2091" s="235">
        <v>0</v>
      </c>
      <c r="Y2091" s="236" t="str">
        <f t="shared" si="32"/>
        <v>Cyprus</v>
      </c>
    </row>
    <row r="2092" spans="1:25" ht="13.5" customHeight="1">
      <c r="A2092" s="399"/>
      <c r="B2092" s="234" t="s">
        <v>68</v>
      </c>
      <c r="C2092" s="232" t="s">
        <v>13</v>
      </c>
      <c r="D2092" s="237">
        <v>0</v>
      </c>
      <c r="E2092" s="237">
        <v>0</v>
      </c>
      <c r="F2092" s="237">
        <v>0</v>
      </c>
      <c r="G2092" s="237">
        <v>0</v>
      </c>
      <c r="H2092" s="237"/>
      <c r="I2092" s="237">
        <v>0</v>
      </c>
      <c r="J2092" s="237">
        <v>0</v>
      </c>
      <c r="K2092" s="416">
        <v>0</v>
      </c>
      <c r="L2092" s="416">
        <v>0</v>
      </c>
      <c r="M2092" s="416">
        <v>0</v>
      </c>
      <c r="N2092" s="416">
        <v>0</v>
      </c>
      <c r="O2092" s="237">
        <v>0</v>
      </c>
      <c r="P2092" s="237">
        <v>0</v>
      </c>
      <c r="Q2092" s="237">
        <v>0</v>
      </c>
      <c r="R2092" s="237">
        <v>0</v>
      </c>
      <c r="S2092" s="237">
        <v>0</v>
      </c>
      <c r="T2092" s="237">
        <v>0</v>
      </c>
      <c r="U2092" s="237">
        <v>0</v>
      </c>
      <c r="V2092" s="237">
        <v>0</v>
      </c>
      <c r="W2092" s="237">
        <v>0</v>
      </c>
      <c r="Y2092" s="236" t="str">
        <f t="shared" si="32"/>
        <v>Cyprus</v>
      </c>
    </row>
    <row r="2093" spans="1:25" ht="13.5" customHeight="1">
      <c r="A2093" s="399"/>
      <c r="B2093" s="234" t="s">
        <v>67</v>
      </c>
      <c r="C2093" s="232" t="s">
        <v>13</v>
      </c>
      <c r="D2093" s="235">
        <v>0</v>
      </c>
      <c r="E2093" s="235">
        <v>0</v>
      </c>
      <c r="F2093" s="235">
        <v>0</v>
      </c>
      <c r="G2093" s="235">
        <v>0</v>
      </c>
      <c r="H2093" s="235"/>
      <c r="I2093" s="235">
        <v>0</v>
      </c>
      <c r="J2093" s="235">
        <v>0</v>
      </c>
      <c r="K2093" s="415">
        <v>0</v>
      </c>
      <c r="L2093" s="415">
        <v>0</v>
      </c>
      <c r="M2093" s="415">
        <v>0</v>
      </c>
      <c r="N2093" s="415">
        <v>0</v>
      </c>
      <c r="O2093" s="235">
        <v>0</v>
      </c>
      <c r="P2093" s="235">
        <v>0</v>
      </c>
      <c r="Q2093" s="235">
        <v>0</v>
      </c>
      <c r="R2093" s="235">
        <v>0</v>
      </c>
      <c r="S2093" s="235">
        <v>0</v>
      </c>
      <c r="T2093" s="235">
        <v>0</v>
      </c>
      <c r="U2093" s="235">
        <v>0</v>
      </c>
      <c r="V2093" s="235">
        <v>0</v>
      </c>
      <c r="W2093" s="235">
        <v>0</v>
      </c>
      <c r="Y2093" s="236" t="str">
        <f t="shared" si="32"/>
        <v>Cyprus</v>
      </c>
    </row>
    <row r="2094" spans="1:25" ht="13.5" customHeight="1">
      <c r="A2094" s="399"/>
      <c r="B2094" s="234" t="s">
        <v>66</v>
      </c>
      <c r="C2094" s="232" t="s">
        <v>13</v>
      </c>
      <c r="D2094" s="237">
        <v>0</v>
      </c>
      <c r="E2094" s="237">
        <v>0</v>
      </c>
      <c r="F2094" s="237">
        <v>0</v>
      </c>
      <c r="G2094" s="237">
        <v>0</v>
      </c>
      <c r="H2094" s="237"/>
      <c r="I2094" s="237">
        <v>0</v>
      </c>
      <c r="J2094" s="237">
        <v>0</v>
      </c>
      <c r="K2094" s="416">
        <v>0</v>
      </c>
      <c r="L2094" s="416">
        <v>0</v>
      </c>
      <c r="M2094" s="416">
        <v>0</v>
      </c>
      <c r="N2094" s="416">
        <v>0</v>
      </c>
      <c r="O2094" s="237">
        <v>0</v>
      </c>
      <c r="P2094" s="237">
        <v>0</v>
      </c>
      <c r="Q2094" s="237">
        <v>0</v>
      </c>
      <c r="R2094" s="237">
        <v>0</v>
      </c>
      <c r="S2094" s="237">
        <v>0</v>
      </c>
      <c r="T2094" s="237">
        <v>0</v>
      </c>
      <c r="U2094" s="237">
        <v>0</v>
      </c>
      <c r="V2094" s="237">
        <v>0</v>
      </c>
      <c r="W2094" s="237">
        <v>0</v>
      </c>
      <c r="Y2094" s="236" t="str">
        <f t="shared" si="32"/>
        <v>Cyprus</v>
      </c>
    </row>
    <row r="2095" spans="1:25" ht="13.5" customHeight="1">
      <c r="A2095" s="399"/>
      <c r="B2095" s="234" t="s">
        <v>65</v>
      </c>
      <c r="C2095" s="232" t="s">
        <v>13</v>
      </c>
      <c r="D2095" s="235">
        <v>0</v>
      </c>
      <c r="E2095" s="235">
        <v>0</v>
      </c>
      <c r="F2095" s="235">
        <v>0</v>
      </c>
      <c r="G2095" s="235">
        <v>0</v>
      </c>
      <c r="H2095" s="235"/>
      <c r="I2095" s="235">
        <v>0</v>
      </c>
      <c r="J2095" s="235">
        <v>0</v>
      </c>
      <c r="K2095" s="415">
        <v>0</v>
      </c>
      <c r="L2095" s="415">
        <v>0</v>
      </c>
      <c r="M2095" s="415">
        <v>0</v>
      </c>
      <c r="N2095" s="415">
        <v>0</v>
      </c>
      <c r="O2095" s="235">
        <v>0</v>
      </c>
      <c r="P2095" s="235">
        <v>0</v>
      </c>
      <c r="Q2095" s="235">
        <v>0</v>
      </c>
      <c r="R2095" s="235">
        <v>0</v>
      </c>
      <c r="S2095" s="235">
        <v>0</v>
      </c>
      <c r="T2095" s="235">
        <v>0</v>
      </c>
      <c r="U2095" s="235">
        <v>0</v>
      </c>
      <c r="V2095" s="235">
        <v>0</v>
      </c>
      <c r="W2095" s="235">
        <v>0</v>
      </c>
      <c r="Y2095" s="236" t="str">
        <f t="shared" si="32"/>
        <v>Cyprus</v>
      </c>
    </row>
    <row r="2096" spans="1:25" ht="13.5" customHeight="1">
      <c r="A2096" s="399"/>
      <c r="B2096" s="234" t="s">
        <v>64</v>
      </c>
      <c r="C2096" s="232" t="s">
        <v>13</v>
      </c>
      <c r="D2096" s="237">
        <v>0</v>
      </c>
      <c r="E2096" s="237">
        <v>0</v>
      </c>
      <c r="F2096" s="237">
        <v>0</v>
      </c>
      <c r="G2096" s="237">
        <v>0</v>
      </c>
      <c r="H2096" s="237"/>
      <c r="I2096" s="237">
        <v>0</v>
      </c>
      <c r="J2096" s="237">
        <v>0</v>
      </c>
      <c r="K2096" s="416">
        <v>0</v>
      </c>
      <c r="L2096" s="416">
        <v>0</v>
      </c>
      <c r="M2096" s="416">
        <v>0</v>
      </c>
      <c r="N2096" s="416">
        <v>0</v>
      </c>
      <c r="O2096" s="237">
        <v>0</v>
      </c>
      <c r="P2096" s="237">
        <v>0</v>
      </c>
      <c r="Q2096" s="237">
        <v>0</v>
      </c>
      <c r="R2096" s="237">
        <v>0</v>
      </c>
      <c r="S2096" s="237">
        <v>0</v>
      </c>
      <c r="T2096" s="237">
        <v>0</v>
      </c>
      <c r="U2096" s="237">
        <v>0</v>
      </c>
      <c r="V2096" s="237">
        <v>0</v>
      </c>
      <c r="W2096" s="237">
        <v>0</v>
      </c>
      <c r="Y2096" s="236" t="str">
        <f t="shared" si="32"/>
        <v>Cyprus</v>
      </c>
    </row>
    <row r="2097" spans="1:25" ht="13.5" customHeight="1">
      <c r="A2097" s="399"/>
      <c r="B2097" s="234" t="s">
        <v>63</v>
      </c>
      <c r="C2097" s="232" t="s">
        <v>13</v>
      </c>
      <c r="D2097" s="235">
        <v>0</v>
      </c>
      <c r="E2097" s="235">
        <v>0</v>
      </c>
      <c r="F2097" s="235">
        <v>0</v>
      </c>
      <c r="G2097" s="235">
        <v>0</v>
      </c>
      <c r="H2097" s="235"/>
      <c r="I2097" s="235">
        <v>0</v>
      </c>
      <c r="J2097" s="235">
        <v>0</v>
      </c>
      <c r="K2097" s="415">
        <v>0</v>
      </c>
      <c r="L2097" s="415">
        <v>0</v>
      </c>
      <c r="M2097" s="415">
        <v>0</v>
      </c>
      <c r="N2097" s="415">
        <v>0</v>
      </c>
      <c r="O2097" s="235">
        <v>0</v>
      </c>
      <c r="P2097" s="235">
        <v>0</v>
      </c>
      <c r="Q2097" s="235">
        <v>0</v>
      </c>
      <c r="R2097" s="235">
        <v>0</v>
      </c>
      <c r="S2097" s="235">
        <v>0</v>
      </c>
      <c r="T2097" s="235">
        <v>0</v>
      </c>
      <c r="U2097" s="235">
        <v>0</v>
      </c>
      <c r="V2097" s="235">
        <v>0</v>
      </c>
      <c r="W2097" s="235">
        <v>0</v>
      </c>
      <c r="Y2097" s="236" t="str">
        <f t="shared" si="32"/>
        <v>Cyprus</v>
      </c>
    </row>
    <row r="2098" spans="1:25" ht="21" customHeight="1">
      <c r="A2098" s="399"/>
      <c r="B2098" s="234" t="s">
        <v>62</v>
      </c>
      <c r="C2098" s="232" t="s">
        <v>13</v>
      </c>
      <c r="D2098" s="237">
        <v>0</v>
      </c>
      <c r="E2098" s="237">
        <v>0</v>
      </c>
      <c r="F2098" s="237">
        <v>0</v>
      </c>
      <c r="G2098" s="237">
        <v>0</v>
      </c>
      <c r="H2098" s="237"/>
      <c r="I2098" s="237">
        <v>0</v>
      </c>
      <c r="J2098" s="237">
        <v>0</v>
      </c>
      <c r="K2098" s="416">
        <v>0</v>
      </c>
      <c r="L2098" s="416">
        <v>0</v>
      </c>
      <c r="M2098" s="416">
        <v>0</v>
      </c>
      <c r="N2098" s="416">
        <v>0</v>
      </c>
      <c r="O2098" s="237">
        <v>0</v>
      </c>
      <c r="P2098" s="237">
        <v>0</v>
      </c>
      <c r="Q2098" s="237">
        <v>0</v>
      </c>
      <c r="R2098" s="237">
        <v>0</v>
      </c>
      <c r="S2098" s="237">
        <v>0</v>
      </c>
      <c r="T2098" s="237">
        <v>0</v>
      </c>
      <c r="U2098" s="237">
        <v>0</v>
      </c>
      <c r="V2098" s="237">
        <v>0</v>
      </c>
      <c r="W2098" s="237">
        <v>0</v>
      </c>
      <c r="Y2098" s="236" t="str">
        <f t="shared" si="32"/>
        <v>Cyprus</v>
      </c>
    </row>
    <row r="2099" spans="1:25" ht="13.5" customHeight="1">
      <c r="A2099" s="399"/>
      <c r="B2099" s="234" t="s">
        <v>61</v>
      </c>
      <c r="C2099" s="232" t="s">
        <v>13</v>
      </c>
      <c r="D2099" s="235">
        <v>0</v>
      </c>
      <c r="E2099" s="235">
        <v>1.075</v>
      </c>
      <c r="F2099" s="235">
        <v>0</v>
      </c>
      <c r="G2099" s="235">
        <v>0</v>
      </c>
      <c r="H2099" s="235"/>
      <c r="I2099" s="235">
        <v>0</v>
      </c>
      <c r="J2099" s="235">
        <v>0</v>
      </c>
      <c r="K2099" s="415">
        <v>0</v>
      </c>
      <c r="L2099" s="415">
        <v>0</v>
      </c>
      <c r="M2099" s="415">
        <v>0</v>
      </c>
      <c r="N2099" s="415">
        <v>0</v>
      </c>
      <c r="O2099" s="235">
        <v>0</v>
      </c>
      <c r="P2099" s="235">
        <v>0</v>
      </c>
      <c r="Q2099" s="235">
        <v>1.075</v>
      </c>
      <c r="R2099" s="235">
        <v>0</v>
      </c>
      <c r="S2099" s="235">
        <v>0</v>
      </c>
      <c r="T2099" s="235">
        <v>0</v>
      </c>
      <c r="U2099" s="235">
        <v>1.075</v>
      </c>
      <c r="V2099" s="235">
        <v>0</v>
      </c>
      <c r="W2099" s="235">
        <v>0</v>
      </c>
      <c r="Y2099" s="236" t="str">
        <f t="shared" si="32"/>
        <v>Cyprus</v>
      </c>
    </row>
    <row r="2100" spans="1:25" ht="13.5" customHeight="1">
      <c r="A2100" s="399"/>
      <c r="B2100" s="234" t="s">
        <v>60</v>
      </c>
      <c r="C2100" s="232" t="s">
        <v>13</v>
      </c>
      <c r="D2100" s="237">
        <v>0</v>
      </c>
      <c r="E2100" s="237">
        <v>0</v>
      </c>
      <c r="F2100" s="237">
        <v>0</v>
      </c>
      <c r="G2100" s="237">
        <v>0</v>
      </c>
      <c r="H2100" s="237"/>
      <c r="I2100" s="237">
        <v>0</v>
      </c>
      <c r="J2100" s="237">
        <v>0</v>
      </c>
      <c r="K2100" s="416">
        <v>0</v>
      </c>
      <c r="L2100" s="416">
        <v>0</v>
      </c>
      <c r="M2100" s="416">
        <v>0</v>
      </c>
      <c r="N2100" s="416">
        <v>0</v>
      </c>
      <c r="O2100" s="237">
        <v>0</v>
      </c>
      <c r="P2100" s="237">
        <v>0</v>
      </c>
      <c r="Q2100" s="237">
        <v>0</v>
      </c>
      <c r="R2100" s="237">
        <v>0</v>
      </c>
      <c r="S2100" s="237">
        <v>0</v>
      </c>
      <c r="T2100" s="237">
        <v>0</v>
      </c>
      <c r="U2100" s="237">
        <v>0</v>
      </c>
      <c r="V2100" s="237">
        <v>0</v>
      </c>
      <c r="W2100" s="237">
        <v>0</v>
      </c>
      <c r="Y2100" s="236" t="str">
        <f t="shared" si="32"/>
        <v>Cyprus</v>
      </c>
    </row>
    <row r="2101" spans="1:25" ht="21" customHeight="1">
      <c r="A2101" s="399"/>
      <c r="B2101" s="234" t="s">
        <v>59</v>
      </c>
      <c r="C2101" s="232" t="s">
        <v>13</v>
      </c>
      <c r="D2101" s="235">
        <v>0</v>
      </c>
      <c r="E2101" s="235">
        <v>0</v>
      </c>
      <c r="F2101" s="235">
        <v>0</v>
      </c>
      <c r="G2101" s="235">
        <v>0</v>
      </c>
      <c r="H2101" s="235"/>
      <c r="I2101" s="235">
        <v>0</v>
      </c>
      <c r="J2101" s="235">
        <v>0</v>
      </c>
      <c r="K2101" s="415">
        <v>0</v>
      </c>
      <c r="L2101" s="415">
        <v>0</v>
      </c>
      <c r="M2101" s="415">
        <v>0</v>
      </c>
      <c r="N2101" s="415">
        <v>0</v>
      </c>
      <c r="O2101" s="235">
        <v>0</v>
      </c>
      <c r="P2101" s="235">
        <v>0</v>
      </c>
      <c r="Q2101" s="235">
        <v>0</v>
      </c>
      <c r="R2101" s="235">
        <v>0</v>
      </c>
      <c r="S2101" s="235">
        <v>0</v>
      </c>
      <c r="T2101" s="235">
        <v>0</v>
      </c>
      <c r="U2101" s="235">
        <v>0</v>
      </c>
      <c r="V2101" s="235">
        <v>0</v>
      </c>
      <c r="W2101" s="235">
        <v>0</v>
      </c>
      <c r="Y2101" s="236" t="str">
        <f t="shared" si="32"/>
        <v>Cyprus</v>
      </c>
    </row>
    <row r="2102" spans="1:25" ht="13.5" customHeight="1">
      <c r="A2102" s="399"/>
      <c r="B2102" s="234" t="s">
        <v>58</v>
      </c>
      <c r="C2102" s="232" t="s">
        <v>13</v>
      </c>
      <c r="D2102" s="237">
        <v>0</v>
      </c>
      <c r="E2102" s="237">
        <v>0</v>
      </c>
      <c r="F2102" s="237">
        <v>0</v>
      </c>
      <c r="G2102" s="237">
        <v>0</v>
      </c>
      <c r="H2102" s="237"/>
      <c r="I2102" s="237">
        <v>0</v>
      </c>
      <c r="J2102" s="237">
        <v>0</v>
      </c>
      <c r="K2102" s="416">
        <v>0</v>
      </c>
      <c r="L2102" s="416">
        <v>0</v>
      </c>
      <c r="M2102" s="416">
        <v>0</v>
      </c>
      <c r="N2102" s="416">
        <v>0</v>
      </c>
      <c r="O2102" s="237">
        <v>0</v>
      </c>
      <c r="P2102" s="237">
        <v>0</v>
      </c>
      <c r="Q2102" s="237">
        <v>0</v>
      </c>
      <c r="R2102" s="237">
        <v>0</v>
      </c>
      <c r="S2102" s="237">
        <v>0</v>
      </c>
      <c r="T2102" s="237">
        <v>0</v>
      </c>
      <c r="U2102" s="237">
        <v>0</v>
      </c>
      <c r="V2102" s="237">
        <v>0</v>
      </c>
      <c r="W2102" s="237">
        <v>0</v>
      </c>
      <c r="Y2102" s="236" t="str">
        <f t="shared" si="32"/>
        <v>Cyprus</v>
      </c>
    </row>
    <row r="2103" spans="1:25" ht="13.5" customHeight="1">
      <c r="A2103" s="399"/>
      <c r="B2103" s="234" t="s">
        <v>57</v>
      </c>
      <c r="C2103" s="232" t="s">
        <v>13</v>
      </c>
      <c r="D2103" s="235">
        <v>1.758</v>
      </c>
      <c r="E2103" s="235">
        <v>13.183999999999999</v>
      </c>
      <c r="F2103" s="235">
        <v>0</v>
      </c>
      <c r="G2103" s="235">
        <v>0</v>
      </c>
      <c r="H2103" s="235"/>
      <c r="I2103" s="235">
        <v>0</v>
      </c>
      <c r="J2103" s="235">
        <v>0</v>
      </c>
      <c r="K2103" s="415">
        <v>0</v>
      </c>
      <c r="L2103" s="415">
        <v>0</v>
      </c>
      <c r="M2103" s="415">
        <v>0</v>
      </c>
      <c r="N2103" s="415">
        <v>0</v>
      </c>
      <c r="O2103" s="235">
        <v>0</v>
      </c>
      <c r="P2103" s="235">
        <v>0</v>
      </c>
      <c r="Q2103" s="235">
        <v>14.942</v>
      </c>
      <c r="R2103" s="235">
        <v>0</v>
      </c>
      <c r="S2103" s="235">
        <v>0</v>
      </c>
      <c r="T2103" s="235">
        <v>0</v>
      </c>
      <c r="U2103" s="235">
        <v>0</v>
      </c>
      <c r="V2103" s="235">
        <v>0</v>
      </c>
      <c r="W2103" s="235">
        <v>0</v>
      </c>
      <c r="Y2103" s="236" t="str">
        <f t="shared" si="32"/>
        <v>Cyprus</v>
      </c>
    </row>
    <row r="2104" spans="1:25" ht="13.5" customHeight="1">
      <c r="A2104" s="399"/>
      <c r="B2104" s="234" t="s">
        <v>56</v>
      </c>
      <c r="C2104" s="232" t="s">
        <v>13</v>
      </c>
      <c r="D2104" s="237">
        <v>0</v>
      </c>
      <c r="E2104" s="237">
        <v>0</v>
      </c>
      <c r="F2104" s="237">
        <v>0</v>
      </c>
      <c r="G2104" s="237">
        <v>0</v>
      </c>
      <c r="H2104" s="237"/>
      <c r="I2104" s="237">
        <v>0</v>
      </c>
      <c r="J2104" s="237">
        <v>0</v>
      </c>
      <c r="K2104" s="416">
        <v>0</v>
      </c>
      <c r="L2104" s="416">
        <v>0</v>
      </c>
      <c r="M2104" s="416">
        <v>0</v>
      </c>
      <c r="N2104" s="416">
        <v>0</v>
      </c>
      <c r="O2104" s="237">
        <v>0</v>
      </c>
      <c r="P2104" s="237">
        <v>0</v>
      </c>
      <c r="Q2104" s="237">
        <v>0</v>
      </c>
      <c r="R2104" s="237">
        <v>0</v>
      </c>
      <c r="S2104" s="237">
        <v>0</v>
      </c>
      <c r="T2104" s="237">
        <v>0</v>
      </c>
      <c r="U2104" s="237">
        <v>0</v>
      </c>
      <c r="V2104" s="237">
        <v>0</v>
      </c>
      <c r="W2104" s="237">
        <v>0</v>
      </c>
      <c r="Y2104" s="236" t="str">
        <f t="shared" si="32"/>
        <v>Cyprus</v>
      </c>
    </row>
    <row r="2105" spans="1:25" ht="21" customHeight="1">
      <c r="A2105" s="399"/>
      <c r="B2105" s="234" t="s">
        <v>55</v>
      </c>
      <c r="C2105" s="232" t="s">
        <v>13</v>
      </c>
      <c r="D2105" s="235">
        <v>0</v>
      </c>
      <c r="E2105" s="235">
        <v>0</v>
      </c>
      <c r="F2105" s="235">
        <v>0</v>
      </c>
      <c r="G2105" s="235">
        <v>0</v>
      </c>
      <c r="H2105" s="235"/>
      <c r="I2105" s="235">
        <v>0</v>
      </c>
      <c r="J2105" s="235">
        <v>0</v>
      </c>
      <c r="K2105" s="415">
        <v>0</v>
      </c>
      <c r="L2105" s="415">
        <v>0</v>
      </c>
      <c r="M2105" s="415">
        <v>0</v>
      </c>
      <c r="N2105" s="415">
        <v>0</v>
      </c>
      <c r="O2105" s="235">
        <v>0</v>
      </c>
      <c r="P2105" s="235">
        <v>0</v>
      </c>
      <c r="Q2105" s="235">
        <v>0</v>
      </c>
      <c r="R2105" s="235">
        <v>0</v>
      </c>
      <c r="S2105" s="235">
        <v>0</v>
      </c>
      <c r="T2105" s="235">
        <v>0</v>
      </c>
      <c r="U2105" s="235">
        <v>0</v>
      </c>
      <c r="V2105" s="235">
        <v>0</v>
      </c>
      <c r="W2105" s="235">
        <v>0</v>
      </c>
      <c r="Y2105" s="236" t="str">
        <f t="shared" si="32"/>
        <v>Cyprus</v>
      </c>
    </row>
    <row r="2106" spans="1:25" ht="13.5" customHeight="1">
      <c r="A2106" s="399"/>
      <c r="B2106" s="234" t="s">
        <v>54</v>
      </c>
      <c r="C2106" s="232" t="s">
        <v>13</v>
      </c>
      <c r="D2106" s="237">
        <v>0</v>
      </c>
      <c r="E2106" s="237">
        <v>8.0920000000000005</v>
      </c>
      <c r="F2106" s="237">
        <v>0</v>
      </c>
      <c r="G2106" s="237">
        <v>0</v>
      </c>
      <c r="H2106" s="237"/>
      <c r="I2106" s="237">
        <v>0</v>
      </c>
      <c r="J2106" s="237">
        <v>0</v>
      </c>
      <c r="K2106" s="416">
        <v>0</v>
      </c>
      <c r="L2106" s="416">
        <v>0</v>
      </c>
      <c r="M2106" s="416">
        <v>0</v>
      </c>
      <c r="N2106" s="416">
        <v>0</v>
      </c>
      <c r="O2106" s="237">
        <v>0</v>
      </c>
      <c r="P2106" s="237">
        <v>0</v>
      </c>
      <c r="Q2106" s="237">
        <v>8.8279999999999994</v>
      </c>
      <c r="R2106" s="237">
        <v>0</v>
      </c>
      <c r="S2106" s="237">
        <v>0</v>
      </c>
      <c r="T2106" s="237">
        <v>0</v>
      </c>
      <c r="U2106" s="237">
        <v>0</v>
      </c>
      <c r="V2106" s="237">
        <v>0</v>
      </c>
      <c r="W2106" s="237">
        <v>0</v>
      </c>
      <c r="Y2106" s="236" t="str">
        <f t="shared" si="32"/>
        <v>Cyprus</v>
      </c>
    </row>
    <row r="2107" spans="1:25" ht="13.5" customHeight="1">
      <c r="A2107" s="399"/>
      <c r="B2107" s="234" t="s">
        <v>6</v>
      </c>
      <c r="C2107" s="232" t="s">
        <v>13</v>
      </c>
      <c r="D2107" s="235">
        <v>0</v>
      </c>
      <c r="E2107" s="235">
        <v>0</v>
      </c>
      <c r="F2107" s="235">
        <v>0</v>
      </c>
      <c r="G2107" s="235">
        <v>0</v>
      </c>
      <c r="H2107" s="235"/>
      <c r="I2107" s="235">
        <v>0</v>
      </c>
      <c r="J2107" s="235">
        <v>0</v>
      </c>
      <c r="K2107" s="415">
        <v>0</v>
      </c>
      <c r="L2107" s="415">
        <v>0</v>
      </c>
      <c r="M2107" s="415">
        <v>0</v>
      </c>
      <c r="N2107" s="415">
        <v>0</v>
      </c>
      <c r="O2107" s="235">
        <v>0</v>
      </c>
      <c r="P2107" s="235">
        <v>0</v>
      </c>
      <c r="Q2107" s="235">
        <v>0</v>
      </c>
      <c r="R2107" s="235">
        <v>0</v>
      </c>
      <c r="S2107" s="235">
        <v>0</v>
      </c>
      <c r="T2107" s="235">
        <v>0</v>
      </c>
      <c r="U2107" s="235">
        <v>0</v>
      </c>
      <c r="V2107" s="235">
        <v>0</v>
      </c>
      <c r="W2107" s="235">
        <v>0</v>
      </c>
      <c r="Y2107" s="236" t="str">
        <f t="shared" si="32"/>
        <v>Cyprus</v>
      </c>
    </row>
    <row r="2108" spans="1:25" ht="21" customHeight="1">
      <c r="A2108" s="399"/>
      <c r="B2108" s="234" t="s">
        <v>53</v>
      </c>
      <c r="C2108" s="232" t="s">
        <v>13</v>
      </c>
      <c r="D2108" s="237" t="s">
        <v>12</v>
      </c>
      <c r="E2108" s="237" t="s">
        <v>12</v>
      </c>
      <c r="F2108" s="237" t="s">
        <v>12</v>
      </c>
      <c r="G2108" s="237" t="s">
        <v>12</v>
      </c>
      <c r="H2108" s="237"/>
      <c r="I2108" s="237" t="s">
        <v>12</v>
      </c>
      <c r="J2108" s="237" t="s">
        <v>12</v>
      </c>
      <c r="K2108" s="416" t="s">
        <v>12</v>
      </c>
      <c r="L2108" s="416" t="s">
        <v>12</v>
      </c>
      <c r="M2108" s="416" t="s">
        <v>12</v>
      </c>
      <c r="N2108" s="416" t="s">
        <v>12</v>
      </c>
      <c r="O2108" s="237" t="s">
        <v>12</v>
      </c>
      <c r="P2108" s="237" t="s">
        <v>12</v>
      </c>
      <c r="Q2108" s="237" t="s">
        <v>12</v>
      </c>
      <c r="R2108" s="237" t="s">
        <v>12</v>
      </c>
      <c r="S2108" s="237" t="s">
        <v>12</v>
      </c>
      <c r="T2108" s="237" t="s">
        <v>12</v>
      </c>
      <c r="U2108" s="237" t="s">
        <v>12</v>
      </c>
      <c r="V2108" s="237" t="s">
        <v>12</v>
      </c>
      <c r="W2108" s="237" t="s">
        <v>12</v>
      </c>
      <c r="Y2108" s="236" t="str">
        <f t="shared" si="32"/>
        <v>Cyprus</v>
      </c>
    </row>
    <row r="2109" spans="1:25" ht="13.5" customHeight="1">
      <c r="A2109" s="399"/>
      <c r="B2109" s="234" t="s">
        <v>52</v>
      </c>
      <c r="C2109" s="232" t="s">
        <v>13</v>
      </c>
      <c r="D2109" s="235">
        <v>0</v>
      </c>
      <c r="E2109" s="235">
        <v>0</v>
      </c>
      <c r="F2109" s="235">
        <v>0</v>
      </c>
      <c r="G2109" s="235">
        <v>0</v>
      </c>
      <c r="H2109" s="235"/>
      <c r="I2109" s="235">
        <v>0</v>
      </c>
      <c r="J2109" s="235">
        <v>0</v>
      </c>
      <c r="K2109" s="415">
        <v>0</v>
      </c>
      <c r="L2109" s="415">
        <v>0</v>
      </c>
      <c r="M2109" s="415">
        <v>0</v>
      </c>
      <c r="N2109" s="415">
        <v>0</v>
      </c>
      <c r="O2109" s="235">
        <v>0</v>
      </c>
      <c r="P2109" s="235">
        <v>0</v>
      </c>
      <c r="Q2109" s="235">
        <v>0</v>
      </c>
      <c r="R2109" s="235">
        <v>0</v>
      </c>
      <c r="S2109" s="235">
        <v>0</v>
      </c>
      <c r="T2109" s="235">
        <v>0</v>
      </c>
      <c r="U2109" s="235">
        <v>0</v>
      </c>
      <c r="V2109" s="235">
        <v>0</v>
      </c>
      <c r="W2109" s="235">
        <v>0</v>
      </c>
      <c r="Y2109" s="236" t="str">
        <f t="shared" si="32"/>
        <v>Cyprus</v>
      </c>
    </row>
    <row r="2110" spans="1:25" ht="13.5" customHeight="1">
      <c r="A2110" s="399"/>
      <c r="B2110" s="234" t="s">
        <v>51</v>
      </c>
      <c r="C2110" s="232" t="s">
        <v>13</v>
      </c>
      <c r="D2110" s="237">
        <v>0</v>
      </c>
      <c r="E2110" s="237">
        <v>0</v>
      </c>
      <c r="F2110" s="237">
        <v>0</v>
      </c>
      <c r="G2110" s="237">
        <v>0</v>
      </c>
      <c r="H2110" s="237"/>
      <c r="I2110" s="237">
        <v>0</v>
      </c>
      <c r="J2110" s="237">
        <v>0</v>
      </c>
      <c r="K2110" s="416">
        <v>0</v>
      </c>
      <c r="L2110" s="416">
        <v>0</v>
      </c>
      <c r="M2110" s="416">
        <v>0</v>
      </c>
      <c r="N2110" s="416">
        <v>0</v>
      </c>
      <c r="O2110" s="237">
        <v>0</v>
      </c>
      <c r="P2110" s="237">
        <v>0</v>
      </c>
      <c r="Q2110" s="237">
        <v>0</v>
      </c>
      <c r="R2110" s="237">
        <v>0</v>
      </c>
      <c r="S2110" s="237">
        <v>0</v>
      </c>
      <c r="T2110" s="237">
        <v>0</v>
      </c>
      <c r="U2110" s="237">
        <v>0</v>
      </c>
      <c r="V2110" s="237">
        <v>0</v>
      </c>
      <c r="W2110" s="237">
        <v>0</v>
      </c>
      <c r="Y2110" s="236" t="str">
        <f t="shared" si="32"/>
        <v>Cyprus</v>
      </c>
    </row>
    <row r="2111" spans="1:25" ht="13.5" customHeight="1">
      <c r="A2111" s="399"/>
      <c r="B2111" s="234" t="s">
        <v>50</v>
      </c>
      <c r="C2111" s="232" t="s">
        <v>13</v>
      </c>
      <c r="D2111" s="235">
        <v>0</v>
      </c>
      <c r="E2111" s="235">
        <v>0</v>
      </c>
      <c r="F2111" s="235">
        <v>0</v>
      </c>
      <c r="G2111" s="235">
        <v>0</v>
      </c>
      <c r="H2111" s="235"/>
      <c r="I2111" s="235">
        <v>0</v>
      </c>
      <c r="J2111" s="235">
        <v>0</v>
      </c>
      <c r="K2111" s="415">
        <v>0</v>
      </c>
      <c r="L2111" s="415">
        <v>0</v>
      </c>
      <c r="M2111" s="415">
        <v>0</v>
      </c>
      <c r="N2111" s="415">
        <v>0</v>
      </c>
      <c r="O2111" s="235">
        <v>0</v>
      </c>
      <c r="P2111" s="235">
        <v>0</v>
      </c>
      <c r="Q2111" s="235">
        <v>0</v>
      </c>
      <c r="R2111" s="235">
        <v>0</v>
      </c>
      <c r="S2111" s="235">
        <v>0</v>
      </c>
      <c r="T2111" s="235">
        <v>0</v>
      </c>
      <c r="U2111" s="235">
        <v>0</v>
      </c>
      <c r="V2111" s="235">
        <v>0</v>
      </c>
      <c r="W2111" s="235">
        <v>0</v>
      </c>
      <c r="Y2111" s="236" t="str">
        <f t="shared" si="32"/>
        <v>Cyprus</v>
      </c>
    </row>
    <row r="2112" spans="1:25" ht="13.5" customHeight="1">
      <c r="A2112" s="399"/>
      <c r="B2112" s="234" t="s">
        <v>49</v>
      </c>
      <c r="C2112" s="232" t="s">
        <v>13</v>
      </c>
      <c r="D2112" s="237">
        <v>0</v>
      </c>
      <c r="E2112" s="237">
        <v>0</v>
      </c>
      <c r="F2112" s="237">
        <v>0</v>
      </c>
      <c r="G2112" s="237">
        <v>0</v>
      </c>
      <c r="H2112" s="237"/>
      <c r="I2112" s="237">
        <v>0</v>
      </c>
      <c r="J2112" s="237">
        <v>0</v>
      </c>
      <c r="K2112" s="416">
        <v>0</v>
      </c>
      <c r="L2112" s="416">
        <v>0</v>
      </c>
      <c r="M2112" s="416">
        <v>0</v>
      </c>
      <c r="N2112" s="416">
        <v>0</v>
      </c>
      <c r="O2112" s="237">
        <v>0</v>
      </c>
      <c r="P2112" s="237">
        <v>0</v>
      </c>
      <c r="Q2112" s="237">
        <v>0</v>
      </c>
      <c r="R2112" s="237">
        <v>0</v>
      </c>
      <c r="S2112" s="237">
        <v>0</v>
      </c>
      <c r="T2112" s="237">
        <v>0</v>
      </c>
      <c r="U2112" s="237">
        <v>0</v>
      </c>
      <c r="V2112" s="237">
        <v>0</v>
      </c>
      <c r="W2112" s="237">
        <v>0</v>
      </c>
      <c r="Y2112" s="236" t="str">
        <f t="shared" si="32"/>
        <v>Cyprus</v>
      </c>
    </row>
    <row r="2113" spans="1:25" ht="13.5" customHeight="1">
      <c r="A2113" s="399"/>
      <c r="B2113" s="234" t="s">
        <v>48</v>
      </c>
      <c r="C2113" s="232" t="s">
        <v>13</v>
      </c>
      <c r="D2113" s="235">
        <v>0</v>
      </c>
      <c r="E2113" s="235">
        <v>0</v>
      </c>
      <c r="F2113" s="235">
        <v>0</v>
      </c>
      <c r="G2113" s="235">
        <v>0</v>
      </c>
      <c r="H2113" s="235"/>
      <c r="I2113" s="235">
        <v>0</v>
      </c>
      <c r="J2113" s="235">
        <v>0</v>
      </c>
      <c r="K2113" s="415">
        <v>0</v>
      </c>
      <c r="L2113" s="415">
        <v>0</v>
      </c>
      <c r="M2113" s="415">
        <v>0</v>
      </c>
      <c r="N2113" s="415">
        <v>0</v>
      </c>
      <c r="O2113" s="235">
        <v>0</v>
      </c>
      <c r="P2113" s="235">
        <v>0</v>
      </c>
      <c r="Q2113" s="235">
        <v>0</v>
      </c>
      <c r="R2113" s="235">
        <v>0</v>
      </c>
      <c r="S2113" s="235">
        <v>0</v>
      </c>
      <c r="T2113" s="235">
        <v>0</v>
      </c>
      <c r="U2113" s="235">
        <v>0</v>
      </c>
      <c r="V2113" s="235">
        <v>0</v>
      </c>
      <c r="W2113" s="235">
        <v>0</v>
      </c>
      <c r="Y2113" s="236" t="str">
        <f t="shared" si="32"/>
        <v>Cyprus</v>
      </c>
    </row>
    <row r="2114" spans="1:25" ht="13.5" customHeight="1">
      <c r="A2114" s="399"/>
      <c r="B2114" s="234" t="s">
        <v>47</v>
      </c>
      <c r="C2114" s="232" t="s">
        <v>13</v>
      </c>
      <c r="D2114" s="237">
        <v>0</v>
      </c>
      <c r="E2114" s="237">
        <v>0</v>
      </c>
      <c r="F2114" s="237">
        <v>0</v>
      </c>
      <c r="G2114" s="237">
        <v>0</v>
      </c>
      <c r="H2114" s="237"/>
      <c r="I2114" s="237">
        <v>0</v>
      </c>
      <c r="J2114" s="237">
        <v>0</v>
      </c>
      <c r="K2114" s="416">
        <v>0</v>
      </c>
      <c r="L2114" s="416">
        <v>0</v>
      </c>
      <c r="M2114" s="416">
        <v>0</v>
      </c>
      <c r="N2114" s="416">
        <v>0</v>
      </c>
      <c r="O2114" s="237">
        <v>0</v>
      </c>
      <c r="P2114" s="237">
        <v>0</v>
      </c>
      <c r="Q2114" s="237">
        <v>0</v>
      </c>
      <c r="R2114" s="237">
        <v>0</v>
      </c>
      <c r="S2114" s="237">
        <v>0</v>
      </c>
      <c r="T2114" s="237">
        <v>0</v>
      </c>
      <c r="U2114" s="237">
        <v>0</v>
      </c>
      <c r="V2114" s="237">
        <v>0</v>
      </c>
      <c r="W2114" s="237">
        <v>0</v>
      </c>
      <c r="Y2114" s="236" t="str">
        <f t="shared" si="32"/>
        <v>Cyprus</v>
      </c>
    </row>
    <row r="2115" spans="1:25" ht="13.5" customHeight="1">
      <c r="A2115" s="399"/>
      <c r="B2115" s="234" t="s">
        <v>46</v>
      </c>
      <c r="C2115" s="232" t="s">
        <v>13</v>
      </c>
      <c r="D2115" s="235">
        <v>0</v>
      </c>
      <c r="E2115" s="235">
        <v>0</v>
      </c>
      <c r="F2115" s="235">
        <v>0</v>
      </c>
      <c r="G2115" s="235">
        <v>0</v>
      </c>
      <c r="H2115" s="235"/>
      <c r="I2115" s="235">
        <v>0</v>
      </c>
      <c r="J2115" s="235">
        <v>0</v>
      </c>
      <c r="K2115" s="415">
        <v>0</v>
      </c>
      <c r="L2115" s="415">
        <v>0</v>
      </c>
      <c r="M2115" s="415">
        <v>0</v>
      </c>
      <c r="N2115" s="415">
        <v>0</v>
      </c>
      <c r="O2115" s="235">
        <v>0</v>
      </c>
      <c r="P2115" s="235">
        <v>0</v>
      </c>
      <c r="Q2115" s="235">
        <v>0</v>
      </c>
      <c r="R2115" s="235">
        <v>0</v>
      </c>
      <c r="S2115" s="235">
        <v>0</v>
      </c>
      <c r="T2115" s="235">
        <v>0</v>
      </c>
      <c r="U2115" s="235">
        <v>0</v>
      </c>
      <c r="V2115" s="235">
        <v>0</v>
      </c>
      <c r="W2115" s="235">
        <v>0</v>
      </c>
      <c r="Y2115" s="236" t="str">
        <f t="shared" si="32"/>
        <v>Cyprus</v>
      </c>
    </row>
    <row r="2116" spans="1:25" ht="21" customHeight="1">
      <c r="A2116" s="399"/>
      <c r="B2116" s="234" t="s">
        <v>45</v>
      </c>
      <c r="C2116" s="232" t="s">
        <v>13</v>
      </c>
      <c r="D2116" s="237">
        <v>0</v>
      </c>
      <c r="E2116" s="237">
        <v>54.935000000000002</v>
      </c>
      <c r="F2116" s="237">
        <v>0</v>
      </c>
      <c r="G2116" s="237">
        <v>0</v>
      </c>
      <c r="H2116" s="237"/>
      <c r="I2116" s="237">
        <v>0</v>
      </c>
      <c r="J2116" s="237">
        <v>0</v>
      </c>
      <c r="K2116" s="416">
        <v>0</v>
      </c>
      <c r="L2116" s="416">
        <v>0</v>
      </c>
      <c r="M2116" s="416">
        <v>0</v>
      </c>
      <c r="N2116" s="416">
        <v>0</v>
      </c>
      <c r="O2116" s="237">
        <v>0</v>
      </c>
      <c r="P2116" s="237">
        <v>0</v>
      </c>
      <c r="Q2116" s="237">
        <v>57.131999999999998</v>
      </c>
      <c r="R2116" s="237">
        <v>0</v>
      </c>
      <c r="S2116" s="237">
        <v>0</v>
      </c>
      <c r="T2116" s="237">
        <v>0</v>
      </c>
      <c r="U2116" s="237">
        <v>1.099</v>
      </c>
      <c r="V2116" s="237">
        <v>0</v>
      </c>
      <c r="W2116" s="237">
        <v>0</v>
      </c>
      <c r="Y2116" s="236" t="str">
        <f t="shared" si="32"/>
        <v>Cyprus</v>
      </c>
    </row>
    <row r="2117" spans="1:25" ht="13.5" customHeight="1">
      <c r="A2117" s="399"/>
      <c r="B2117" s="234" t="s">
        <v>44</v>
      </c>
      <c r="C2117" s="232" t="s">
        <v>13</v>
      </c>
      <c r="D2117" s="235">
        <v>0</v>
      </c>
      <c r="E2117" s="235">
        <v>0</v>
      </c>
      <c r="F2117" s="235">
        <v>0</v>
      </c>
      <c r="G2117" s="235">
        <v>0</v>
      </c>
      <c r="H2117" s="235"/>
      <c r="I2117" s="235">
        <v>0</v>
      </c>
      <c r="J2117" s="235">
        <v>0</v>
      </c>
      <c r="K2117" s="415">
        <v>0</v>
      </c>
      <c r="L2117" s="415">
        <v>0</v>
      </c>
      <c r="M2117" s="415">
        <v>0</v>
      </c>
      <c r="N2117" s="415">
        <v>0</v>
      </c>
      <c r="O2117" s="235">
        <v>0</v>
      </c>
      <c r="P2117" s="235">
        <v>0</v>
      </c>
      <c r="Q2117" s="235">
        <v>0</v>
      </c>
      <c r="R2117" s="235">
        <v>0</v>
      </c>
      <c r="S2117" s="235">
        <v>0</v>
      </c>
      <c r="T2117" s="235">
        <v>0</v>
      </c>
      <c r="U2117" s="235">
        <v>0</v>
      </c>
      <c r="V2117" s="235">
        <v>0</v>
      </c>
      <c r="W2117" s="235">
        <v>0</v>
      </c>
      <c r="Y2117" s="236" t="str">
        <f t="shared" ref="Y2117:Y2180" si="33">IF(ISTEXT(A2117),A2117,Y2116)</f>
        <v>Cyprus</v>
      </c>
    </row>
    <row r="2118" spans="1:25" ht="13.5" customHeight="1">
      <c r="A2118" s="399"/>
      <c r="B2118" s="234" t="s">
        <v>43</v>
      </c>
      <c r="C2118" s="232" t="s">
        <v>13</v>
      </c>
      <c r="D2118" s="237">
        <v>0</v>
      </c>
      <c r="E2118" s="237">
        <v>0</v>
      </c>
      <c r="F2118" s="237">
        <v>0</v>
      </c>
      <c r="G2118" s="237">
        <v>0</v>
      </c>
      <c r="H2118" s="237"/>
      <c r="I2118" s="237">
        <v>0</v>
      </c>
      <c r="J2118" s="237">
        <v>0</v>
      </c>
      <c r="K2118" s="416">
        <v>0</v>
      </c>
      <c r="L2118" s="416">
        <v>0</v>
      </c>
      <c r="M2118" s="416">
        <v>0</v>
      </c>
      <c r="N2118" s="416">
        <v>0</v>
      </c>
      <c r="O2118" s="237">
        <v>0</v>
      </c>
      <c r="P2118" s="237">
        <v>0</v>
      </c>
      <c r="Q2118" s="237">
        <v>0</v>
      </c>
      <c r="R2118" s="237">
        <v>0</v>
      </c>
      <c r="S2118" s="237">
        <v>0</v>
      </c>
      <c r="T2118" s="237">
        <v>0</v>
      </c>
      <c r="U2118" s="237">
        <v>0</v>
      </c>
      <c r="V2118" s="237">
        <v>0</v>
      </c>
      <c r="W2118" s="237">
        <v>0</v>
      </c>
      <c r="Y2118" s="236" t="str">
        <f t="shared" si="33"/>
        <v>Cyprus</v>
      </c>
    </row>
    <row r="2119" spans="1:25" ht="13.5" customHeight="1">
      <c r="A2119" s="399"/>
      <c r="B2119" s="234" t="s">
        <v>42</v>
      </c>
      <c r="C2119" s="232" t="s">
        <v>13</v>
      </c>
      <c r="D2119" s="235">
        <v>0</v>
      </c>
      <c r="E2119" s="235">
        <v>12.324</v>
      </c>
      <c r="F2119" s="235">
        <v>0</v>
      </c>
      <c r="G2119" s="235">
        <v>-1.0269999999999999</v>
      </c>
      <c r="H2119" s="235"/>
      <c r="I2119" s="235">
        <v>0</v>
      </c>
      <c r="J2119" s="235">
        <v>0</v>
      </c>
      <c r="K2119" s="415">
        <v>0</v>
      </c>
      <c r="L2119" s="415">
        <v>0</v>
      </c>
      <c r="M2119" s="415">
        <v>0</v>
      </c>
      <c r="N2119" s="415">
        <v>0</v>
      </c>
      <c r="O2119" s="235">
        <v>0</v>
      </c>
      <c r="P2119" s="235">
        <v>0</v>
      </c>
      <c r="Q2119" s="235">
        <v>12.324</v>
      </c>
      <c r="R2119" s="235">
        <v>0</v>
      </c>
      <c r="S2119" s="235">
        <v>0</v>
      </c>
      <c r="T2119" s="235">
        <v>0</v>
      </c>
      <c r="U2119" s="235">
        <v>0</v>
      </c>
      <c r="V2119" s="235">
        <v>0</v>
      </c>
      <c r="W2119" s="235">
        <v>0</v>
      </c>
      <c r="Y2119" s="236" t="str">
        <f t="shared" si="33"/>
        <v>Cyprus</v>
      </c>
    </row>
    <row r="2120" spans="1:25" ht="13.5" customHeight="1">
      <c r="A2120" s="399"/>
      <c r="B2120" s="234" t="s">
        <v>41</v>
      </c>
      <c r="C2120" s="232" t="s">
        <v>13</v>
      </c>
      <c r="D2120" s="237">
        <v>0</v>
      </c>
      <c r="E2120" s="237">
        <v>792.96799999999996</v>
      </c>
      <c r="F2120" s="237">
        <v>0</v>
      </c>
      <c r="G2120" s="237">
        <v>-3.8220000000000001</v>
      </c>
      <c r="H2120" s="237"/>
      <c r="I2120" s="237">
        <v>-620.04399999999998</v>
      </c>
      <c r="J2120" s="237">
        <v>-1.911</v>
      </c>
      <c r="K2120" s="416">
        <v>0</v>
      </c>
      <c r="L2120" s="416">
        <v>-1.911</v>
      </c>
      <c r="M2120" s="416">
        <v>0</v>
      </c>
      <c r="N2120" s="416">
        <v>0</v>
      </c>
      <c r="O2120" s="237">
        <v>0</v>
      </c>
      <c r="P2120" s="237">
        <v>0</v>
      </c>
      <c r="Q2120" s="237">
        <v>19.108000000000001</v>
      </c>
      <c r="R2120" s="237">
        <v>0</v>
      </c>
      <c r="S2120" s="237">
        <v>0</v>
      </c>
      <c r="T2120" s="237">
        <v>0</v>
      </c>
      <c r="U2120" s="237">
        <v>7.6429999999999998</v>
      </c>
      <c r="V2120" s="237">
        <v>0</v>
      </c>
      <c r="W2120" s="237">
        <v>2633</v>
      </c>
      <c r="Y2120" s="236" t="str">
        <f t="shared" si="33"/>
        <v>Cyprus</v>
      </c>
    </row>
    <row r="2121" spans="1:25" ht="13.5" customHeight="1">
      <c r="A2121" s="399"/>
      <c r="B2121" s="234" t="s">
        <v>40</v>
      </c>
      <c r="C2121" s="232" t="s">
        <v>13</v>
      </c>
      <c r="D2121" s="235">
        <v>0</v>
      </c>
      <c r="E2121" s="235">
        <v>0</v>
      </c>
      <c r="F2121" s="235">
        <v>0</v>
      </c>
      <c r="G2121" s="235">
        <v>0</v>
      </c>
      <c r="H2121" s="235"/>
      <c r="I2121" s="235">
        <v>0</v>
      </c>
      <c r="J2121" s="235">
        <v>0</v>
      </c>
      <c r="K2121" s="415">
        <v>0</v>
      </c>
      <c r="L2121" s="415">
        <v>0</v>
      </c>
      <c r="M2121" s="415">
        <v>0</v>
      </c>
      <c r="N2121" s="415">
        <v>0</v>
      </c>
      <c r="O2121" s="235">
        <v>0</v>
      </c>
      <c r="P2121" s="235">
        <v>0</v>
      </c>
      <c r="Q2121" s="235">
        <v>0</v>
      </c>
      <c r="R2121" s="235">
        <v>0</v>
      </c>
      <c r="S2121" s="235">
        <v>0</v>
      </c>
      <c r="T2121" s="235">
        <v>0</v>
      </c>
      <c r="U2121" s="235">
        <v>0</v>
      </c>
      <c r="V2121" s="235">
        <v>0</v>
      </c>
      <c r="W2121" s="235">
        <v>0</v>
      </c>
      <c r="Y2121" s="236" t="str">
        <f t="shared" si="33"/>
        <v>Cyprus</v>
      </c>
    </row>
    <row r="2122" spans="1:25" ht="13.5" customHeight="1">
      <c r="A2122" s="399"/>
      <c r="B2122" s="234" t="s">
        <v>39</v>
      </c>
      <c r="C2122" s="232" t="s">
        <v>13</v>
      </c>
      <c r="D2122" s="237">
        <v>0</v>
      </c>
      <c r="E2122" s="237">
        <v>0</v>
      </c>
      <c r="F2122" s="237">
        <v>0</v>
      </c>
      <c r="G2122" s="237">
        <v>0</v>
      </c>
      <c r="H2122" s="237"/>
      <c r="I2122" s="237">
        <v>0</v>
      </c>
      <c r="J2122" s="237">
        <v>0</v>
      </c>
      <c r="K2122" s="416">
        <v>0</v>
      </c>
      <c r="L2122" s="416">
        <v>0</v>
      </c>
      <c r="M2122" s="416">
        <v>0</v>
      </c>
      <c r="N2122" s="416">
        <v>0</v>
      </c>
      <c r="O2122" s="237">
        <v>0</v>
      </c>
      <c r="P2122" s="237">
        <v>0</v>
      </c>
      <c r="Q2122" s="237">
        <v>0</v>
      </c>
      <c r="R2122" s="237">
        <v>0</v>
      </c>
      <c r="S2122" s="237">
        <v>0</v>
      </c>
      <c r="T2122" s="237">
        <v>0</v>
      </c>
      <c r="U2122" s="237">
        <v>0</v>
      </c>
      <c r="V2122" s="237">
        <v>0</v>
      </c>
      <c r="W2122" s="237">
        <v>0</v>
      </c>
      <c r="Y2122" s="236" t="str">
        <f t="shared" si="33"/>
        <v>Cyprus</v>
      </c>
    </row>
    <row r="2123" spans="1:25" ht="13.5" customHeight="1">
      <c r="A2123" s="399"/>
      <c r="B2123" s="234" t="s">
        <v>38</v>
      </c>
      <c r="C2123" s="232" t="s">
        <v>13</v>
      </c>
      <c r="D2123" s="235">
        <v>0</v>
      </c>
      <c r="E2123" s="235">
        <v>7.0220000000000002</v>
      </c>
      <c r="F2123" s="235">
        <v>0</v>
      </c>
      <c r="G2123" s="235">
        <v>-3.0089999999999999</v>
      </c>
      <c r="H2123" s="235"/>
      <c r="I2123" s="235">
        <v>0</v>
      </c>
      <c r="J2123" s="235">
        <v>0</v>
      </c>
      <c r="K2123" s="415">
        <v>0</v>
      </c>
      <c r="L2123" s="415">
        <v>0</v>
      </c>
      <c r="M2123" s="415">
        <v>0</v>
      </c>
      <c r="N2123" s="415">
        <v>0</v>
      </c>
      <c r="O2123" s="235">
        <v>0</v>
      </c>
      <c r="P2123" s="235">
        <v>0</v>
      </c>
      <c r="Q2123" s="235">
        <v>4.0129999999999999</v>
      </c>
      <c r="R2123" s="235">
        <v>0</v>
      </c>
      <c r="S2123" s="235">
        <v>0</v>
      </c>
      <c r="T2123" s="235">
        <v>0</v>
      </c>
      <c r="U2123" s="235">
        <v>0</v>
      </c>
      <c r="V2123" s="235">
        <v>0</v>
      </c>
      <c r="W2123" s="235">
        <v>0</v>
      </c>
      <c r="Y2123" s="236" t="str">
        <f t="shared" si="33"/>
        <v>Cyprus</v>
      </c>
    </row>
    <row r="2124" spans="1:25" ht="13.5" customHeight="1">
      <c r="A2124" s="399"/>
      <c r="B2124" s="234" t="s">
        <v>37</v>
      </c>
      <c r="C2124" s="232" t="s">
        <v>13</v>
      </c>
      <c r="D2124" s="237">
        <v>0</v>
      </c>
      <c r="E2124" s="237">
        <v>27.013000000000002</v>
      </c>
      <c r="F2124" s="237">
        <v>0</v>
      </c>
      <c r="G2124" s="237">
        <v>-1.863</v>
      </c>
      <c r="H2124" s="237"/>
      <c r="I2124" s="237">
        <v>0</v>
      </c>
      <c r="J2124" s="237">
        <v>0</v>
      </c>
      <c r="K2124" s="416">
        <v>0</v>
      </c>
      <c r="L2124" s="416">
        <v>0</v>
      </c>
      <c r="M2124" s="416">
        <v>0</v>
      </c>
      <c r="N2124" s="416">
        <v>0</v>
      </c>
      <c r="O2124" s="237">
        <v>0</v>
      </c>
      <c r="P2124" s="237">
        <v>0</v>
      </c>
      <c r="Q2124" s="237">
        <v>22.356000000000002</v>
      </c>
      <c r="R2124" s="237">
        <v>0</v>
      </c>
      <c r="S2124" s="237">
        <v>0</v>
      </c>
      <c r="T2124" s="237">
        <v>0</v>
      </c>
      <c r="U2124" s="237">
        <v>0</v>
      </c>
      <c r="V2124" s="237">
        <v>0</v>
      </c>
      <c r="W2124" s="237">
        <v>0</v>
      </c>
      <c r="Y2124" s="236" t="str">
        <f t="shared" si="33"/>
        <v>Cyprus</v>
      </c>
    </row>
    <row r="2125" spans="1:25" ht="13.5" customHeight="1">
      <c r="A2125" s="399"/>
      <c r="B2125" s="234" t="s">
        <v>36</v>
      </c>
      <c r="C2125" s="232" t="s">
        <v>13</v>
      </c>
      <c r="D2125" s="235">
        <v>0</v>
      </c>
      <c r="E2125" s="235">
        <v>0</v>
      </c>
      <c r="F2125" s="235">
        <v>0</v>
      </c>
      <c r="G2125" s="235">
        <v>0</v>
      </c>
      <c r="H2125" s="235"/>
      <c r="I2125" s="235">
        <v>0</v>
      </c>
      <c r="J2125" s="235">
        <v>0</v>
      </c>
      <c r="K2125" s="415">
        <v>0</v>
      </c>
      <c r="L2125" s="415">
        <v>0</v>
      </c>
      <c r="M2125" s="415">
        <v>0</v>
      </c>
      <c r="N2125" s="415">
        <v>0</v>
      </c>
      <c r="O2125" s="235">
        <v>0</v>
      </c>
      <c r="P2125" s="235">
        <v>0</v>
      </c>
      <c r="Q2125" s="235">
        <v>0</v>
      </c>
      <c r="R2125" s="235">
        <v>0</v>
      </c>
      <c r="S2125" s="235">
        <v>0</v>
      </c>
      <c r="T2125" s="235">
        <v>0</v>
      </c>
      <c r="U2125" s="235">
        <v>0</v>
      </c>
      <c r="V2125" s="235">
        <v>0</v>
      </c>
      <c r="W2125" s="235">
        <v>0</v>
      </c>
      <c r="Y2125" s="236" t="str">
        <f t="shared" si="33"/>
        <v>Cyprus</v>
      </c>
    </row>
    <row r="2126" spans="1:25" ht="13.5" customHeight="1">
      <c r="A2126" s="399"/>
      <c r="B2126" s="234" t="s">
        <v>35</v>
      </c>
      <c r="C2126" s="232" t="s">
        <v>13</v>
      </c>
      <c r="D2126" s="237">
        <v>0</v>
      </c>
      <c r="E2126" s="237">
        <v>108.532</v>
      </c>
      <c r="F2126" s="237">
        <v>0</v>
      </c>
      <c r="G2126" s="237">
        <v>0</v>
      </c>
      <c r="H2126" s="237"/>
      <c r="I2126" s="237">
        <v>0</v>
      </c>
      <c r="J2126" s="237">
        <v>0</v>
      </c>
      <c r="K2126" s="416">
        <v>0</v>
      </c>
      <c r="L2126" s="416">
        <v>0</v>
      </c>
      <c r="M2126" s="416">
        <v>0</v>
      </c>
      <c r="N2126" s="416">
        <v>0</v>
      </c>
      <c r="O2126" s="237">
        <v>0</v>
      </c>
      <c r="P2126" s="237">
        <v>0</v>
      </c>
      <c r="Q2126" s="237">
        <v>103.181</v>
      </c>
      <c r="R2126" s="237">
        <v>0</v>
      </c>
      <c r="S2126" s="237">
        <v>0</v>
      </c>
      <c r="T2126" s="237">
        <v>0</v>
      </c>
      <c r="U2126" s="237">
        <v>103.181</v>
      </c>
      <c r="V2126" s="237">
        <v>0</v>
      </c>
      <c r="W2126" s="237">
        <v>0</v>
      </c>
      <c r="Y2126" s="236" t="str">
        <f t="shared" si="33"/>
        <v>Cyprus</v>
      </c>
    </row>
    <row r="2127" spans="1:25" ht="13.5" customHeight="1">
      <c r="A2127" s="399"/>
      <c r="B2127" s="234" t="s">
        <v>34</v>
      </c>
      <c r="C2127" s="232" t="s">
        <v>13</v>
      </c>
      <c r="D2127" s="235">
        <v>0</v>
      </c>
      <c r="E2127" s="235">
        <v>0</v>
      </c>
      <c r="F2127" s="235">
        <v>0</v>
      </c>
      <c r="G2127" s="235">
        <v>0</v>
      </c>
      <c r="H2127" s="235"/>
      <c r="I2127" s="235">
        <v>0</v>
      </c>
      <c r="J2127" s="235">
        <v>0</v>
      </c>
      <c r="K2127" s="415">
        <v>0</v>
      </c>
      <c r="L2127" s="415">
        <v>0</v>
      </c>
      <c r="M2127" s="415">
        <v>0</v>
      </c>
      <c r="N2127" s="415">
        <v>0</v>
      </c>
      <c r="O2127" s="235">
        <v>0</v>
      </c>
      <c r="P2127" s="235">
        <v>0</v>
      </c>
      <c r="Q2127" s="235">
        <v>0</v>
      </c>
      <c r="R2127" s="235">
        <v>0</v>
      </c>
      <c r="S2127" s="235">
        <v>0</v>
      </c>
      <c r="T2127" s="235">
        <v>0</v>
      </c>
      <c r="U2127" s="235">
        <v>0</v>
      </c>
      <c r="V2127" s="235">
        <v>0</v>
      </c>
      <c r="W2127" s="235">
        <v>0</v>
      </c>
      <c r="Y2127" s="236" t="str">
        <f t="shared" si="33"/>
        <v>Cyprus</v>
      </c>
    </row>
    <row r="2128" spans="1:25" ht="21" customHeight="1">
      <c r="A2128" s="399"/>
      <c r="B2128" s="234" t="s">
        <v>33</v>
      </c>
      <c r="C2128" s="232" t="s">
        <v>13</v>
      </c>
      <c r="D2128" s="237">
        <v>0</v>
      </c>
      <c r="E2128" s="237">
        <v>0</v>
      </c>
      <c r="F2128" s="237">
        <v>0</v>
      </c>
      <c r="G2128" s="237">
        <v>0</v>
      </c>
      <c r="H2128" s="237"/>
      <c r="I2128" s="237">
        <v>0</v>
      </c>
      <c r="J2128" s="237">
        <v>0</v>
      </c>
      <c r="K2128" s="416">
        <v>0</v>
      </c>
      <c r="L2128" s="416">
        <v>0</v>
      </c>
      <c r="M2128" s="416">
        <v>0</v>
      </c>
      <c r="N2128" s="416">
        <v>0</v>
      </c>
      <c r="O2128" s="237">
        <v>0</v>
      </c>
      <c r="P2128" s="237">
        <v>0</v>
      </c>
      <c r="Q2128" s="237">
        <v>0</v>
      </c>
      <c r="R2128" s="237">
        <v>0</v>
      </c>
      <c r="S2128" s="237">
        <v>0</v>
      </c>
      <c r="T2128" s="237">
        <v>0</v>
      </c>
      <c r="U2128" s="237">
        <v>0</v>
      </c>
      <c r="V2128" s="237">
        <v>0</v>
      </c>
      <c r="W2128" s="237">
        <v>0</v>
      </c>
      <c r="Y2128" s="236" t="str">
        <f t="shared" si="33"/>
        <v>Cyprus</v>
      </c>
    </row>
    <row r="2129" spans="1:25" ht="13.5" customHeight="1">
      <c r="A2129" s="399"/>
      <c r="B2129" s="234" t="s">
        <v>32</v>
      </c>
      <c r="C2129" s="232" t="s">
        <v>13</v>
      </c>
      <c r="D2129" s="235">
        <v>0</v>
      </c>
      <c r="E2129" s="235">
        <v>0</v>
      </c>
      <c r="F2129" s="235">
        <v>0</v>
      </c>
      <c r="G2129" s="235">
        <v>0</v>
      </c>
      <c r="H2129" s="235"/>
      <c r="I2129" s="235">
        <v>0</v>
      </c>
      <c r="J2129" s="235">
        <v>0</v>
      </c>
      <c r="K2129" s="415">
        <v>0</v>
      </c>
      <c r="L2129" s="415">
        <v>0</v>
      </c>
      <c r="M2129" s="415">
        <v>0</v>
      </c>
      <c r="N2129" s="415">
        <v>0</v>
      </c>
      <c r="O2129" s="235">
        <v>0</v>
      </c>
      <c r="P2129" s="235">
        <v>0</v>
      </c>
      <c r="Q2129" s="235">
        <v>0</v>
      </c>
      <c r="R2129" s="235">
        <v>0</v>
      </c>
      <c r="S2129" s="235">
        <v>0</v>
      </c>
      <c r="T2129" s="235">
        <v>0</v>
      </c>
      <c r="U2129" s="235">
        <v>0</v>
      </c>
      <c r="V2129" s="235">
        <v>0</v>
      </c>
      <c r="W2129" s="235">
        <v>0</v>
      </c>
      <c r="Y2129" s="236" t="str">
        <f t="shared" si="33"/>
        <v>Cyprus</v>
      </c>
    </row>
    <row r="2130" spans="1:25" ht="13.5" customHeight="1">
      <c r="A2130" s="399"/>
      <c r="B2130" s="234" t="s">
        <v>31</v>
      </c>
      <c r="C2130" s="232" t="s">
        <v>13</v>
      </c>
      <c r="D2130" s="237">
        <v>0</v>
      </c>
      <c r="E2130" s="237">
        <v>0</v>
      </c>
      <c r="F2130" s="237">
        <v>0</v>
      </c>
      <c r="G2130" s="237">
        <v>0</v>
      </c>
      <c r="H2130" s="237"/>
      <c r="I2130" s="237">
        <v>0</v>
      </c>
      <c r="J2130" s="237">
        <v>0</v>
      </c>
      <c r="K2130" s="416">
        <v>0</v>
      </c>
      <c r="L2130" s="416">
        <v>0</v>
      </c>
      <c r="M2130" s="416">
        <v>0</v>
      </c>
      <c r="N2130" s="416">
        <v>0</v>
      </c>
      <c r="O2130" s="237">
        <v>0</v>
      </c>
      <c r="P2130" s="237">
        <v>0</v>
      </c>
      <c r="Q2130" s="237">
        <v>0</v>
      </c>
      <c r="R2130" s="237">
        <v>0</v>
      </c>
      <c r="S2130" s="237">
        <v>0</v>
      </c>
      <c r="T2130" s="237">
        <v>0</v>
      </c>
      <c r="U2130" s="237">
        <v>0</v>
      </c>
      <c r="V2130" s="237">
        <v>0</v>
      </c>
      <c r="W2130" s="237">
        <v>0</v>
      </c>
      <c r="Y2130" s="236" t="str">
        <f t="shared" si="33"/>
        <v>Cyprus</v>
      </c>
    </row>
    <row r="2131" spans="1:25" ht="13.5" customHeight="1">
      <c r="A2131" s="399"/>
      <c r="B2131" s="234" t="s">
        <v>30</v>
      </c>
      <c r="C2131" s="232" t="s">
        <v>13</v>
      </c>
      <c r="D2131" s="235">
        <v>1.4810000000000001</v>
      </c>
      <c r="E2131" s="235">
        <v>0</v>
      </c>
      <c r="F2131" s="235">
        <v>0</v>
      </c>
      <c r="G2131" s="235">
        <v>0</v>
      </c>
      <c r="H2131" s="235"/>
      <c r="I2131" s="235">
        <v>0</v>
      </c>
      <c r="J2131" s="235">
        <v>0</v>
      </c>
      <c r="K2131" s="415">
        <v>0</v>
      </c>
      <c r="L2131" s="415">
        <v>0</v>
      </c>
      <c r="M2131" s="415">
        <v>0</v>
      </c>
      <c r="N2131" s="415">
        <v>0</v>
      </c>
      <c r="O2131" s="235">
        <v>0</v>
      </c>
      <c r="P2131" s="235">
        <v>0</v>
      </c>
      <c r="Q2131" s="235">
        <v>1.4810000000000001</v>
      </c>
      <c r="R2131" s="235">
        <v>0</v>
      </c>
      <c r="S2131" s="235">
        <v>0</v>
      </c>
      <c r="T2131" s="235">
        <v>0</v>
      </c>
      <c r="U2131" s="235">
        <v>0</v>
      </c>
      <c r="V2131" s="235">
        <v>0</v>
      </c>
      <c r="W2131" s="235">
        <v>0</v>
      </c>
      <c r="Y2131" s="236" t="str">
        <f t="shared" si="33"/>
        <v>Cyprus</v>
      </c>
    </row>
    <row r="2132" spans="1:25" ht="13.5" customHeight="1">
      <c r="A2132" s="399"/>
      <c r="B2132" s="234" t="s">
        <v>29</v>
      </c>
      <c r="C2132" s="232" t="s">
        <v>13</v>
      </c>
      <c r="D2132" s="237">
        <v>4.0419999999999998</v>
      </c>
      <c r="E2132" s="237">
        <v>0</v>
      </c>
      <c r="F2132" s="237">
        <v>0</v>
      </c>
      <c r="G2132" s="237">
        <v>0</v>
      </c>
      <c r="H2132" s="237"/>
      <c r="I2132" s="237">
        <v>-3.87</v>
      </c>
      <c r="J2132" s="237">
        <v>-0.17199999999999999</v>
      </c>
      <c r="K2132" s="416">
        <v>0</v>
      </c>
      <c r="L2132" s="416">
        <v>0</v>
      </c>
      <c r="M2132" s="416">
        <v>0</v>
      </c>
      <c r="N2132" s="416">
        <v>0</v>
      </c>
      <c r="O2132" s="237">
        <v>0</v>
      </c>
      <c r="P2132" s="237">
        <v>0</v>
      </c>
      <c r="Q2132" s="237">
        <v>0</v>
      </c>
      <c r="R2132" s="237">
        <v>0</v>
      </c>
      <c r="S2132" s="237">
        <v>0</v>
      </c>
      <c r="T2132" s="237">
        <v>0</v>
      </c>
      <c r="U2132" s="237">
        <v>0</v>
      </c>
      <c r="V2132" s="237">
        <v>0</v>
      </c>
      <c r="W2132" s="237">
        <v>47</v>
      </c>
      <c r="Y2132" s="236" t="str">
        <f t="shared" si="33"/>
        <v>Cyprus</v>
      </c>
    </row>
    <row r="2133" spans="1:25" ht="13.5" customHeight="1">
      <c r="A2133" s="399"/>
      <c r="B2133" s="234" t="s">
        <v>28</v>
      </c>
      <c r="C2133" s="232" t="s">
        <v>13</v>
      </c>
      <c r="D2133" s="235">
        <v>65.694000000000003</v>
      </c>
      <c r="E2133" s="235">
        <v>0</v>
      </c>
      <c r="F2133" s="235">
        <v>0</v>
      </c>
      <c r="G2133" s="235">
        <v>0</v>
      </c>
      <c r="H2133" s="235"/>
      <c r="I2133" s="235">
        <v>0</v>
      </c>
      <c r="J2133" s="235">
        <v>0</v>
      </c>
      <c r="K2133" s="415">
        <v>0</v>
      </c>
      <c r="L2133" s="415">
        <v>0</v>
      </c>
      <c r="M2133" s="415">
        <v>0</v>
      </c>
      <c r="N2133" s="415">
        <v>0</v>
      </c>
      <c r="O2133" s="235">
        <v>0</v>
      </c>
      <c r="P2133" s="235">
        <v>0</v>
      </c>
      <c r="Q2133" s="235">
        <v>65.694000000000003</v>
      </c>
      <c r="R2133" s="235">
        <v>0</v>
      </c>
      <c r="S2133" s="235">
        <v>0</v>
      </c>
      <c r="T2133" s="235">
        <v>0</v>
      </c>
      <c r="U2133" s="235">
        <v>0</v>
      </c>
      <c r="V2133" s="235">
        <v>0</v>
      </c>
      <c r="W2133" s="235">
        <v>0</v>
      </c>
      <c r="Y2133" s="236" t="str">
        <f t="shared" si="33"/>
        <v>Cyprus</v>
      </c>
    </row>
    <row r="2134" spans="1:25" ht="13.5" customHeight="1">
      <c r="A2134" s="399"/>
      <c r="B2134" s="234" t="s">
        <v>27</v>
      </c>
      <c r="C2134" s="232" t="s">
        <v>13</v>
      </c>
      <c r="D2134" s="237">
        <v>0</v>
      </c>
      <c r="E2134" s="237">
        <v>0</v>
      </c>
      <c r="F2134" s="237">
        <v>0</v>
      </c>
      <c r="G2134" s="237">
        <v>0</v>
      </c>
      <c r="H2134" s="237"/>
      <c r="I2134" s="237">
        <v>0</v>
      </c>
      <c r="J2134" s="237">
        <v>0</v>
      </c>
      <c r="K2134" s="416">
        <v>0</v>
      </c>
      <c r="L2134" s="416">
        <v>0</v>
      </c>
      <c r="M2134" s="416">
        <v>0</v>
      </c>
      <c r="N2134" s="416">
        <v>0</v>
      </c>
      <c r="O2134" s="237">
        <v>0</v>
      </c>
      <c r="P2134" s="237">
        <v>0</v>
      </c>
      <c r="Q2134" s="237">
        <v>0</v>
      </c>
      <c r="R2134" s="237">
        <v>0</v>
      </c>
      <c r="S2134" s="237">
        <v>0</v>
      </c>
      <c r="T2134" s="237">
        <v>0</v>
      </c>
      <c r="U2134" s="237">
        <v>0</v>
      </c>
      <c r="V2134" s="237">
        <v>0</v>
      </c>
      <c r="W2134" s="237">
        <v>0</v>
      </c>
      <c r="Y2134" s="236" t="str">
        <f t="shared" si="33"/>
        <v>Cyprus</v>
      </c>
    </row>
    <row r="2135" spans="1:25" ht="13.5" customHeight="1">
      <c r="A2135" s="399"/>
      <c r="B2135" s="234" t="s">
        <v>26</v>
      </c>
      <c r="C2135" s="232" t="s">
        <v>13</v>
      </c>
      <c r="D2135" s="235">
        <v>19.866</v>
      </c>
      <c r="E2135" s="235">
        <v>0</v>
      </c>
      <c r="F2135" s="235">
        <v>0</v>
      </c>
      <c r="G2135" s="235">
        <v>0</v>
      </c>
      <c r="H2135" s="235"/>
      <c r="I2135" s="235">
        <v>-19.866</v>
      </c>
      <c r="J2135" s="235">
        <v>0</v>
      </c>
      <c r="K2135" s="415">
        <v>0</v>
      </c>
      <c r="L2135" s="415">
        <v>0</v>
      </c>
      <c r="M2135" s="415">
        <v>0</v>
      </c>
      <c r="N2135" s="415">
        <v>0</v>
      </c>
      <c r="O2135" s="235">
        <v>0</v>
      </c>
      <c r="P2135" s="235">
        <v>0</v>
      </c>
      <c r="Q2135" s="235">
        <v>0</v>
      </c>
      <c r="R2135" s="235">
        <v>0</v>
      </c>
      <c r="S2135" s="235">
        <v>0</v>
      </c>
      <c r="T2135" s="235">
        <v>0</v>
      </c>
      <c r="U2135" s="235">
        <v>0</v>
      </c>
      <c r="V2135" s="235">
        <v>0</v>
      </c>
      <c r="W2135" s="235">
        <v>231</v>
      </c>
      <c r="Y2135" s="236" t="str">
        <f t="shared" si="33"/>
        <v>Cyprus</v>
      </c>
    </row>
    <row r="2136" spans="1:25" ht="13.5" customHeight="1">
      <c r="A2136" s="399"/>
      <c r="B2136" s="234" t="s">
        <v>25</v>
      </c>
      <c r="C2136" s="232" t="s">
        <v>13</v>
      </c>
      <c r="D2136" s="237">
        <v>0</v>
      </c>
      <c r="E2136" s="237">
        <v>0</v>
      </c>
      <c r="F2136" s="237">
        <v>0</v>
      </c>
      <c r="G2136" s="237">
        <v>0</v>
      </c>
      <c r="H2136" s="237"/>
      <c r="I2136" s="237">
        <v>0</v>
      </c>
      <c r="J2136" s="237">
        <v>0</v>
      </c>
      <c r="K2136" s="416">
        <v>0</v>
      </c>
      <c r="L2136" s="416">
        <v>0</v>
      </c>
      <c r="M2136" s="416">
        <v>0</v>
      </c>
      <c r="N2136" s="416">
        <v>0</v>
      </c>
      <c r="O2136" s="237">
        <v>0</v>
      </c>
      <c r="P2136" s="237">
        <v>0</v>
      </c>
      <c r="Q2136" s="237">
        <v>0</v>
      </c>
      <c r="R2136" s="237">
        <v>0</v>
      </c>
      <c r="S2136" s="237">
        <v>0</v>
      </c>
      <c r="T2136" s="237">
        <v>0</v>
      </c>
      <c r="U2136" s="237">
        <v>0</v>
      </c>
      <c r="V2136" s="237">
        <v>0</v>
      </c>
      <c r="W2136" s="237">
        <v>0</v>
      </c>
      <c r="Y2136" s="236" t="str">
        <f t="shared" si="33"/>
        <v>Cyprus</v>
      </c>
    </row>
    <row r="2137" spans="1:25" ht="13.5" customHeight="1">
      <c r="A2137" s="399"/>
      <c r="B2137" s="234" t="s">
        <v>0</v>
      </c>
      <c r="C2137" s="232" t="s">
        <v>13</v>
      </c>
      <c r="D2137" s="235">
        <v>0</v>
      </c>
      <c r="E2137" s="235">
        <v>0</v>
      </c>
      <c r="F2137" s="235">
        <v>0</v>
      </c>
      <c r="G2137" s="235">
        <v>0.17199999999999999</v>
      </c>
      <c r="H2137" s="235"/>
      <c r="I2137" s="235">
        <v>362.74799999999999</v>
      </c>
      <c r="J2137" s="235">
        <v>1.29</v>
      </c>
      <c r="K2137" s="415">
        <v>1.032</v>
      </c>
      <c r="L2137" s="415">
        <v>3.87</v>
      </c>
      <c r="M2137" s="415">
        <v>0</v>
      </c>
      <c r="N2137" s="415">
        <v>0</v>
      </c>
      <c r="O2137" s="235">
        <v>-15.91</v>
      </c>
      <c r="P2137" s="235">
        <v>-15.996</v>
      </c>
      <c r="Q2137" s="235">
        <v>337.20600000000002</v>
      </c>
      <c r="R2137" s="235">
        <v>0.17199999999999999</v>
      </c>
      <c r="S2137" s="235">
        <v>3.01</v>
      </c>
      <c r="T2137" s="235">
        <v>0</v>
      </c>
      <c r="U2137" s="235">
        <v>11.954000000000001</v>
      </c>
      <c r="V2137" s="235">
        <v>1.3759999999999999</v>
      </c>
      <c r="W2137" s="235">
        <v>0</v>
      </c>
      <c r="Y2137" s="236" t="str">
        <f t="shared" si="33"/>
        <v>Cyprus</v>
      </c>
    </row>
    <row r="2138" spans="1:25" ht="13.5" customHeight="1">
      <c r="A2138" s="399"/>
      <c r="B2138" s="234" t="s">
        <v>24</v>
      </c>
      <c r="C2138" s="232" t="s">
        <v>13</v>
      </c>
      <c r="D2138" s="237">
        <v>0</v>
      </c>
      <c r="E2138" s="237">
        <v>0</v>
      </c>
      <c r="F2138" s="237">
        <v>0</v>
      </c>
      <c r="G2138" s="237">
        <v>0</v>
      </c>
      <c r="H2138" s="237"/>
      <c r="I2138" s="237">
        <v>0</v>
      </c>
      <c r="J2138" s="237">
        <v>0</v>
      </c>
      <c r="K2138" s="416">
        <v>1.0029999999999999</v>
      </c>
      <c r="L2138" s="416">
        <v>0</v>
      </c>
      <c r="M2138" s="416">
        <v>0</v>
      </c>
      <c r="N2138" s="416">
        <v>0</v>
      </c>
      <c r="O2138" s="237">
        <v>0</v>
      </c>
      <c r="P2138" s="237">
        <v>0</v>
      </c>
      <c r="Q2138" s="237">
        <v>1.0029999999999999</v>
      </c>
      <c r="R2138" s="237">
        <v>0</v>
      </c>
      <c r="S2138" s="237">
        <v>0</v>
      </c>
      <c r="T2138" s="237">
        <v>0</v>
      </c>
      <c r="U2138" s="237">
        <v>0</v>
      </c>
      <c r="V2138" s="237">
        <v>0</v>
      </c>
      <c r="W2138" s="237">
        <v>0</v>
      </c>
      <c r="Y2138" s="236" t="str">
        <f t="shared" si="33"/>
        <v>Cyprus</v>
      </c>
    </row>
    <row r="2139" spans="1:25" ht="13.5" customHeight="1">
      <c r="A2139" s="399"/>
      <c r="B2139" s="234" t="s">
        <v>23</v>
      </c>
      <c r="C2139" s="232" t="s">
        <v>13</v>
      </c>
      <c r="D2139" s="235">
        <v>108.96</v>
      </c>
      <c r="E2139" s="235">
        <v>2318.9479999999999</v>
      </c>
      <c r="F2139" s="235">
        <v>0</v>
      </c>
      <c r="G2139" s="235">
        <v>14.054</v>
      </c>
      <c r="H2139" s="235"/>
      <c r="I2139" s="235">
        <v>-521.15800000000002</v>
      </c>
      <c r="J2139" s="235">
        <v>-2.8279999999999998</v>
      </c>
      <c r="K2139" s="415">
        <v>-0.78300000000000003</v>
      </c>
      <c r="L2139" s="415">
        <v>-2.1240000000000001</v>
      </c>
      <c r="M2139" s="415">
        <v>0</v>
      </c>
      <c r="N2139" s="415">
        <v>0</v>
      </c>
      <c r="O2139" s="235">
        <v>-15.91</v>
      </c>
      <c r="P2139" s="235">
        <v>-15.996</v>
      </c>
      <c r="Q2139" s="235">
        <v>1384.9459999999999</v>
      </c>
      <c r="R2139" s="235">
        <v>0.17199999999999999</v>
      </c>
      <c r="S2139" s="235">
        <v>4.0270000000000001</v>
      </c>
      <c r="T2139" s="235">
        <v>0</v>
      </c>
      <c r="U2139" s="235">
        <v>132.25399999999999</v>
      </c>
      <c r="V2139" s="235">
        <v>1.3759999999999999</v>
      </c>
      <c r="W2139" s="235">
        <v>4290</v>
      </c>
      <c r="Y2139" s="236" t="str">
        <f t="shared" si="33"/>
        <v>Cyprus</v>
      </c>
    </row>
    <row r="2140" spans="1:25" ht="13.5" customHeight="1">
      <c r="A2140" s="399"/>
      <c r="B2140" s="234" t="s">
        <v>22</v>
      </c>
      <c r="C2140" s="232" t="s">
        <v>13</v>
      </c>
      <c r="D2140" s="237">
        <v>108.96</v>
      </c>
      <c r="E2140" s="237">
        <v>25.288</v>
      </c>
      <c r="F2140" s="237">
        <v>0</v>
      </c>
      <c r="G2140" s="237">
        <v>0</v>
      </c>
      <c r="H2140" s="237"/>
      <c r="I2140" s="237">
        <v>-23.736000000000001</v>
      </c>
      <c r="J2140" s="237">
        <v>-0.17199999999999999</v>
      </c>
      <c r="K2140" s="416">
        <v>-2.8180000000000001</v>
      </c>
      <c r="L2140" s="416">
        <v>-4.0830000000000002</v>
      </c>
      <c r="M2140" s="416">
        <v>0</v>
      </c>
      <c r="N2140" s="416">
        <v>0</v>
      </c>
      <c r="O2140" s="237">
        <v>0</v>
      </c>
      <c r="P2140" s="237">
        <v>0</v>
      </c>
      <c r="Q2140" s="237">
        <v>102.479</v>
      </c>
      <c r="R2140" s="237">
        <v>0</v>
      </c>
      <c r="S2140" s="237">
        <v>0</v>
      </c>
      <c r="T2140" s="237">
        <v>0</v>
      </c>
      <c r="U2140" s="237">
        <v>4.2510000000000003</v>
      </c>
      <c r="V2140" s="237">
        <v>0</v>
      </c>
      <c r="W2140" s="237">
        <v>327</v>
      </c>
      <c r="Y2140" s="236" t="str">
        <f t="shared" si="33"/>
        <v>Cyprus</v>
      </c>
    </row>
    <row r="2141" spans="1:25" ht="13.5" customHeight="1">
      <c r="A2141" s="399"/>
      <c r="B2141" s="234" t="s">
        <v>21</v>
      </c>
      <c r="C2141" s="232" t="s">
        <v>13</v>
      </c>
      <c r="D2141" s="235">
        <v>0</v>
      </c>
      <c r="E2141" s="235">
        <v>0</v>
      </c>
      <c r="F2141" s="235">
        <v>0</v>
      </c>
      <c r="G2141" s="235">
        <v>0</v>
      </c>
      <c r="H2141" s="235"/>
      <c r="I2141" s="235">
        <v>0</v>
      </c>
      <c r="J2141" s="235">
        <v>0</v>
      </c>
      <c r="K2141" s="415">
        <v>0</v>
      </c>
      <c r="L2141" s="415">
        <v>0</v>
      </c>
      <c r="M2141" s="415">
        <v>0</v>
      </c>
      <c r="N2141" s="415">
        <v>0</v>
      </c>
      <c r="O2141" s="235">
        <v>0</v>
      </c>
      <c r="P2141" s="235">
        <v>0</v>
      </c>
      <c r="Q2141" s="235">
        <v>0</v>
      </c>
      <c r="R2141" s="235">
        <v>0</v>
      </c>
      <c r="S2141" s="235">
        <v>0</v>
      </c>
      <c r="T2141" s="235">
        <v>0</v>
      </c>
      <c r="U2141" s="235">
        <v>0</v>
      </c>
      <c r="V2141" s="235">
        <v>0</v>
      </c>
      <c r="W2141" s="235">
        <v>0</v>
      </c>
      <c r="Y2141" s="236" t="str">
        <f t="shared" si="33"/>
        <v>Cyprus</v>
      </c>
    </row>
    <row r="2142" spans="1:25" ht="13.5" customHeight="1">
      <c r="A2142" s="399"/>
      <c r="B2142" s="234" t="s">
        <v>20</v>
      </c>
      <c r="C2142" s="232" t="s">
        <v>13</v>
      </c>
      <c r="D2142" s="237">
        <v>0</v>
      </c>
      <c r="E2142" s="237">
        <v>0</v>
      </c>
      <c r="F2142" s="237">
        <v>0</v>
      </c>
      <c r="G2142" s="237">
        <v>0</v>
      </c>
      <c r="H2142" s="237"/>
      <c r="I2142" s="237">
        <v>0</v>
      </c>
      <c r="J2142" s="237">
        <v>0</v>
      </c>
      <c r="K2142" s="416">
        <v>0</v>
      </c>
      <c r="L2142" s="416">
        <v>0</v>
      </c>
      <c r="M2142" s="416">
        <v>0</v>
      </c>
      <c r="N2142" s="416">
        <v>0</v>
      </c>
      <c r="O2142" s="237">
        <v>0</v>
      </c>
      <c r="P2142" s="237">
        <v>0</v>
      </c>
      <c r="Q2142" s="237">
        <v>0</v>
      </c>
      <c r="R2142" s="237">
        <v>0</v>
      </c>
      <c r="S2142" s="237">
        <v>0</v>
      </c>
      <c r="T2142" s="237">
        <v>0</v>
      </c>
      <c r="U2142" s="237">
        <v>0</v>
      </c>
      <c r="V2142" s="237">
        <v>0</v>
      </c>
      <c r="W2142" s="237">
        <v>0</v>
      </c>
      <c r="Y2142" s="236" t="str">
        <f t="shared" si="33"/>
        <v>Cyprus</v>
      </c>
    </row>
    <row r="2143" spans="1:25" ht="13.5" customHeight="1">
      <c r="A2143" s="399"/>
      <c r="B2143" s="234" t="s">
        <v>19</v>
      </c>
      <c r="C2143" s="232" t="s">
        <v>13</v>
      </c>
      <c r="D2143" s="235">
        <v>0</v>
      </c>
      <c r="E2143" s="235">
        <v>0</v>
      </c>
      <c r="F2143" s="235">
        <v>0</v>
      </c>
      <c r="G2143" s="235">
        <v>0</v>
      </c>
      <c r="H2143" s="235"/>
      <c r="I2143" s="235">
        <v>0</v>
      </c>
      <c r="J2143" s="235">
        <v>0</v>
      </c>
      <c r="K2143" s="415">
        <v>0</v>
      </c>
      <c r="L2143" s="415">
        <v>0</v>
      </c>
      <c r="M2143" s="415">
        <v>0</v>
      </c>
      <c r="N2143" s="415">
        <v>0</v>
      </c>
      <c r="O2143" s="235">
        <v>0</v>
      </c>
      <c r="P2143" s="235">
        <v>0</v>
      </c>
      <c r="Q2143" s="235">
        <v>0</v>
      </c>
      <c r="R2143" s="235">
        <v>0</v>
      </c>
      <c r="S2143" s="235">
        <v>0</v>
      </c>
      <c r="T2143" s="235">
        <v>0</v>
      </c>
      <c r="U2143" s="235">
        <v>0</v>
      </c>
      <c r="V2143" s="235">
        <v>0</v>
      </c>
      <c r="W2143" s="235">
        <v>0</v>
      </c>
      <c r="Y2143" s="236" t="str">
        <f t="shared" si="33"/>
        <v>Cyprus</v>
      </c>
    </row>
    <row r="2144" spans="1:25" ht="13.5" customHeight="1">
      <c r="A2144" s="399"/>
      <c r="B2144" s="234" t="s">
        <v>18</v>
      </c>
      <c r="C2144" s="232" t="s">
        <v>13</v>
      </c>
      <c r="D2144" s="237">
        <v>0</v>
      </c>
      <c r="E2144" s="237">
        <v>360.46600000000001</v>
      </c>
      <c r="F2144" s="237">
        <v>0</v>
      </c>
      <c r="G2144" s="237">
        <v>4.2039999999999997</v>
      </c>
      <c r="H2144" s="237"/>
      <c r="I2144" s="237">
        <v>0</v>
      </c>
      <c r="J2144" s="237">
        <v>0</v>
      </c>
      <c r="K2144" s="416">
        <v>0</v>
      </c>
      <c r="L2144" s="416">
        <v>0</v>
      </c>
      <c r="M2144" s="416">
        <v>0</v>
      </c>
      <c r="N2144" s="416">
        <v>0</v>
      </c>
      <c r="O2144" s="237">
        <v>0</v>
      </c>
      <c r="P2144" s="237">
        <v>0</v>
      </c>
      <c r="Q2144" s="237">
        <v>366.77199999999999</v>
      </c>
      <c r="R2144" s="237">
        <v>0</v>
      </c>
      <c r="S2144" s="237">
        <v>0</v>
      </c>
      <c r="T2144" s="237">
        <v>0</v>
      </c>
      <c r="U2144" s="237">
        <v>0</v>
      </c>
      <c r="V2144" s="237">
        <v>0</v>
      </c>
      <c r="W2144" s="237">
        <v>0</v>
      </c>
      <c r="Y2144" s="236" t="str">
        <f t="shared" si="33"/>
        <v>Cyprus</v>
      </c>
    </row>
    <row r="2145" spans="1:25" ht="21" customHeight="1">
      <c r="A2145" s="399"/>
      <c r="B2145" s="234" t="s">
        <v>17</v>
      </c>
      <c r="C2145" s="232" t="s">
        <v>13</v>
      </c>
      <c r="D2145" s="235">
        <v>0</v>
      </c>
      <c r="E2145" s="235">
        <v>244.435</v>
      </c>
      <c r="F2145" s="235">
        <v>0</v>
      </c>
      <c r="G2145" s="235">
        <v>7.1890000000000001</v>
      </c>
      <c r="H2145" s="235"/>
      <c r="I2145" s="235">
        <v>0</v>
      </c>
      <c r="J2145" s="235">
        <v>0</v>
      </c>
      <c r="K2145" s="415">
        <v>0</v>
      </c>
      <c r="L2145" s="415">
        <v>0</v>
      </c>
      <c r="M2145" s="415">
        <v>0</v>
      </c>
      <c r="N2145" s="415">
        <v>0</v>
      </c>
      <c r="O2145" s="235">
        <v>0</v>
      </c>
      <c r="P2145" s="235">
        <v>0</v>
      </c>
      <c r="Q2145" s="235">
        <v>2.0539999999999998</v>
      </c>
      <c r="R2145" s="235">
        <v>0</v>
      </c>
      <c r="S2145" s="235">
        <v>0</v>
      </c>
      <c r="T2145" s="235">
        <v>0</v>
      </c>
      <c r="U2145" s="235">
        <v>0</v>
      </c>
      <c r="V2145" s="235">
        <v>0</v>
      </c>
      <c r="W2145" s="235">
        <v>0</v>
      </c>
      <c r="Y2145" s="236" t="str">
        <f t="shared" si="33"/>
        <v>Cyprus</v>
      </c>
    </row>
    <row r="2146" spans="1:25" ht="13.5" customHeight="1">
      <c r="A2146" s="399"/>
      <c r="B2146" s="234" t="s">
        <v>16</v>
      </c>
      <c r="C2146" s="232" t="s">
        <v>13</v>
      </c>
      <c r="D2146" s="237">
        <v>0</v>
      </c>
      <c r="E2146" s="237">
        <v>684.76599999999996</v>
      </c>
      <c r="F2146" s="237">
        <v>0</v>
      </c>
      <c r="G2146" s="237">
        <v>12.21</v>
      </c>
      <c r="H2146" s="237"/>
      <c r="I2146" s="237">
        <v>-240.126</v>
      </c>
      <c r="J2146" s="237">
        <v>-2.0350000000000001</v>
      </c>
      <c r="K2146" s="416">
        <v>0</v>
      </c>
      <c r="L2146" s="416">
        <v>0</v>
      </c>
      <c r="M2146" s="416">
        <v>0</v>
      </c>
      <c r="N2146" s="416">
        <v>0</v>
      </c>
      <c r="O2146" s="237">
        <v>0</v>
      </c>
      <c r="P2146" s="237">
        <v>0</v>
      </c>
      <c r="Q2146" s="237">
        <v>356.11900000000003</v>
      </c>
      <c r="R2146" s="237">
        <v>0</v>
      </c>
      <c r="S2146" s="237">
        <v>1.0169999999999999</v>
      </c>
      <c r="T2146" s="237">
        <v>0</v>
      </c>
      <c r="U2146" s="237">
        <v>3.052</v>
      </c>
      <c r="V2146" s="237">
        <v>0</v>
      </c>
      <c r="W2146" s="237">
        <v>1330</v>
      </c>
      <c r="Y2146" s="236" t="str">
        <f t="shared" si="33"/>
        <v>Cyprus</v>
      </c>
    </row>
    <row r="2147" spans="1:25" ht="13.5" customHeight="1">
      <c r="A2147" s="399"/>
      <c r="B2147" s="234" t="s">
        <v>15</v>
      </c>
      <c r="C2147" s="232" t="s">
        <v>13</v>
      </c>
      <c r="D2147" s="235">
        <v>4.9909999999999997</v>
      </c>
      <c r="E2147" s="235">
        <v>4.0119999999999996</v>
      </c>
      <c r="F2147" s="235">
        <v>0</v>
      </c>
      <c r="G2147" s="235">
        <v>0</v>
      </c>
      <c r="H2147" s="235"/>
      <c r="I2147" s="235">
        <v>0</v>
      </c>
      <c r="J2147" s="235">
        <v>0</v>
      </c>
      <c r="K2147" s="415">
        <v>0</v>
      </c>
      <c r="L2147" s="415">
        <v>0</v>
      </c>
      <c r="M2147" s="415">
        <v>0</v>
      </c>
      <c r="N2147" s="415">
        <v>0</v>
      </c>
      <c r="O2147" s="235">
        <v>0</v>
      </c>
      <c r="P2147" s="235">
        <v>0</v>
      </c>
      <c r="Q2147" s="235">
        <v>7.3070000000000004</v>
      </c>
      <c r="R2147" s="235">
        <v>0</v>
      </c>
      <c r="S2147" s="235">
        <v>0</v>
      </c>
      <c r="T2147" s="235">
        <v>0</v>
      </c>
      <c r="U2147" s="235">
        <v>4.2510000000000003</v>
      </c>
      <c r="V2147" s="235">
        <v>0</v>
      </c>
      <c r="W2147" s="235">
        <v>0</v>
      </c>
      <c r="Y2147" s="236" t="str">
        <f t="shared" si="33"/>
        <v>Cyprus</v>
      </c>
    </row>
    <row r="2148" spans="1:25" ht="13.5" customHeight="1">
      <c r="A2148" s="400"/>
      <c r="B2148" s="234" t="s">
        <v>14</v>
      </c>
      <c r="C2148" s="232" t="s">
        <v>13</v>
      </c>
      <c r="D2148" s="237">
        <v>11.128</v>
      </c>
      <c r="E2148" s="237">
        <v>0</v>
      </c>
      <c r="F2148" s="237">
        <v>0</v>
      </c>
      <c r="G2148" s="237">
        <v>0</v>
      </c>
      <c r="H2148" s="237"/>
      <c r="I2148" s="237">
        <v>0</v>
      </c>
      <c r="J2148" s="237">
        <v>0</v>
      </c>
      <c r="K2148" s="416">
        <v>-2.8180000000000001</v>
      </c>
      <c r="L2148" s="416">
        <v>-4.0830000000000002</v>
      </c>
      <c r="M2148" s="416">
        <v>0</v>
      </c>
      <c r="N2148" s="416">
        <v>0</v>
      </c>
      <c r="O2148" s="237">
        <v>0</v>
      </c>
      <c r="P2148" s="237">
        <v>0</v>
      </c>
      <c r="Q2148" s="237">
        <v>4.2270000000000003</v>
      </c>
      <c r="R2148" s="237">
        <v>0</v>
      </c>
      <c r="S2148" s="237">
        <v>0</v>
      </c>
      <c r="T2148" s="237">
        <v>0</v>
      </c>
      <c r="U2148" s="237">
        <v>0</v>
      </c>
      <c r="V2148" s="237">
        <v>0</v>
      </c>
      <c r="W2148" s="237">
        <v>49</v>
      </c>
      <c r="Y2148" s="236" t="str">
        <f t="shared" si="33"/>
        <v>Cyprus</v>
      </c>
    </row>
    <row r="2149" spans="1:25" ht="13.5" customHeight="1">
      <c r="A2149" s="398" t="s">
        <v>491</v>
      </c>
      <c r="B2149" s="234" t="s">
        <v>78</v>
      </c>
      <c r="C2149" s="232" t="s">
        <v>13</v>
      </c>
      <c r="D2149" s="237" t="s">
        <v>12</v>
      </c>
      <c r="E2149" s="237" t="s">
        <v>12</v>
      </c>
      <c r="F2149" s="237" t="s">
        <v>12</v>
      </c>
      <c r="G2149" s="237" t="s">
        <v>12</v>
      </c>
      <c r="H2149" s="237"/>
      <c r="I2149" s="237" t="s">
        <v>12</v>
      </c>
      <c r="J2149" s="237" t="s">
        <v>12</v>
      </c>
      <c r="K2149" s="415" t="s">
        <v>12</v>
      </c>
      <c r="L2149" s="415" t="s">
        <v>12</v>
      </c>
      <c r="M2149" s="415" t="s">
        <v>12</v>
      </c>
      <c r="N2149" s="415" t="s">
        <v>12</v>
      </c>
      <c r="O2149" s="237" t="s">
        <v>12</v>
      </c>
      <c r="P2149" s="237" t="s">
        <v>12</v>
      </c>
      <c r="Q2149" s="237" t="s">
        <v>12</v>
      </c>
      <c r="R2149" s="237" t="s">
        <v>12</v>
      </c>
      <c r="S2149" s="237" t="s">
        <v>12</v>
      </c>
      <c r="T2149" s="237" t="s">
        <v>12</v>
      </c>
      <c r="U2149" s="237" t="s">
        <v>12</v>
      </c>
      <c r="V2149" s="237" t="s">
        <v>12</v>
      </c>
      <c r="W2149" s="237" t="s">
        <v>12</v>
      </c>
      <c r="Y2149" s="236" t="str">
        <f t="shared" si="33"/>
        <v>Czech Republic</v>
      </c>
    </row>
    <row r="2150" spans="1:25" ht="13.5" customHeight="1">
      <c r="A2150" s="399"/>
      <c r="B2150" s="234" t="s">
        <v>77</v>
      </c>
      <c r="C2150" s="232" t="s">
        <v>13</v>
      </c>
      <c r="D2150" s="235" t="s">
        <v>12</v>
      </c>
      <c r="E2150" s="235" t="s">
        <v>12</v>
      </c>
      <c r="F2150" s="235" t="s">
        <v>12</v>
      </c>
      <c r="G2150" s="235" t="s">
        <v>12</v>
      </c>
      <c r="H2150" s="235"/>
      <c r="I2150" s="235" t="s">
        <v>12</v>
      </c>
      <c r="J2150" s="235" t="s">
        <v>12</v>
      </c>
      <c r="K2150" s="416" t="s">
        <v>12</v>
      </c>
      <c r="L2150" s="416" t="s">
        <v>12</v>
      </c>
      <c r="M2150" s="416" t="s">
        <v>12</v>
      </c>
      <c r="N2150" s="416" t="s">
        <v>12</v>
      </c>
      <c r="O2150" s="235" t="s">
        <v>12</v>
      </c>
      <c r="P2150" s="235" t="s">
        <v>12</v>
      </c>
      <c r="Q2150" s="235" t="s">
        <v>12</v>
      </c>
      <c r="R2150" s="235" t="s">
        <v>12</v>
      </c>
      <c r="S2150" s="235" t="s">
        <v>12</v>
      </c>
      <c r="T2150" s="235" t="s">
        <v>12</v>
      </c>
      <c r="U2150" s="235" t="s">
        <v>12</v>
      </c>
      <c r="V2150" s="235" t="s">
        <v>12</v>
      </c>
      <c r="W2150" s="235" t="s">
        <v>12</v>
      </c>
      <c r="Y2150" s="236" t="str">
        <f t="shared" si="33"/>
        <v>Czech Republic</v>
      </c>
    </row>
    <row r="2151" spans="1:25" ht="13.5" customHeight="1">
      <c r="A2151" s="399"/>
      <c r="B2151" s="234" t="s">
        <v>76</v>
      </c>
      <c r="C2151" s="232" t="s">
        <v>13</v>
      </c>
      <c r="D2151" s="237">
        <v>0</v>
      </c>
      <c r="E2151" s="237">
        <v>136.18899999999999</v>
      </c>
      <c r="F2151" s="237">
        <v>-4.798</v>
      </c>
      <c r="G2151" s="237">
        <v>-3.2000000000000001E-2</v>
      </c>
      <c r="H2151" s="237"/>
      <c r="I2151" s="237">
        <v>0</v>
      </c>
      <c r="J2151" s="237">
        <v>0</v>
      </c>
      <c r="K2151" s="415">
        <v>0</v>
      </c>
      <c r="L2151" s="415">
        <v>0</v>
      </c>
      <c r="M2151" s="415">
        <v>0</v>
      </c>
      <c r="N2151" s="415">
        <v>0</v>
      </c>
      <c r="O2151" s="237">
        <v>0</v>
      </c>
      <c r="P2151" s="237">
        <v>0</v>
      </c>
      <c r="Q2151" s="237">
        <v>104.389</v>
      </c>
      <c r="R2151" s="237">
        <v>104.389</v>
      </c>
      <c r="S2151" s="237">
        <v>0</v>
      </c>
      <c r="T2151" s="237">
        <v>0</v>
      </c>
      <c r="U2151" s="237">
        <v>0</v>
      </c>
      <c r="V2151" s="237">
        <v>0</v>
      </c>
      <c r="W2151" s="237">
        <v>0</v>
      </c>
      <c r="Y2151" s="236" t="str">
        <f t="shared" si="33"/>
        <v>Czech Republic</v>
      </c>
    </row>
    <row r="2152" spans="1:25" ht="13.5" customHeight="1">
      <c r="A2152" s="399"/>
      <c r="B2152" s="234" t="s">
        <v>75</v>
      </c>
      <c r="C2152" s="232" t="s">
        <v>13</v>
      </c>
      <c r="D2152" s="235">
        <v>3126.1190000000001</v>
      </c>
      <c r="E2152" s="235">
        <v>662.76099999999997</v>
      </c>
      <c r="F2152" s="235">
        <v>-1497.0530000000001</v>
      </c>
      <c r="G2152" s="235">
        <v>-23.611999999999998</v>
      </c>
      <c r="H2152" s="235"/>
      <c r="I2152" s="235">
        <v>0</v>
      </c>
      <c r="J2152" s="235">
        <v>0</v>
      </c>
      <c r="K2152" s="416">
        <v>0</v>
      </c>
      <c r="L2152" s="416">
        <v>0</v>
      </c>
      <c r="M2152" s="416">
        <v>0</v>
      </c>
      <c r="N2152" s="416">
        <v>0</v>
      </c>
      <c r="O2152" s="235">
        <v>0</v>
      </c>
      <c r="P2152" s="235">
        <v>0</v>
      </c>
      <c r="Q2152" s="235">
        <v>0</v>
      </c>
      <c r="R2152" s="235">
        <v>0</v>
      </c>
      <c r="S2152" s="235">
        <v>0</v>
      </c>
      <c r="T2152" s="235">
        <v>0</v>
      </c>
      <c r="U2152" s="235">
        <v>0</v>
      </c>
      <c r="V2152" s="235">
        <v>0</v>
      </c>
      <c r="W2152" s="235">
        <v>0</v>
      </c>
      <c r="Y2152" s="236" t="str">
        <f t="shared" si="33"/>
        <v>Czech Republic</v>
      </c>
    </row>
    <row r="2153" spans="1:25" ht="13.5" customHeight="1">
      <c r="A2153" s="399"/>
      <c r="B2153" s="234" t="s">
        <v>74</v>
      </c>
      <c r="C2153" s="232" t="s">
        <v>13</v>
      </c>
      <c r="D2153" s="237">
        <v>2683.846</v>
      </c>
      <c r="E2153" s="237">
        <v>470.61500000000001</v>
      </c>
      <c r="F2153" s="237">
        <v>-1653.5340000000001</v>
      </c>
      <c r="G2153" s="237">
        <v>-84.846000000000004</v>
      </c>
      <c r="H2153" s="237"/>
      <c r="I2153" s="237">
        <v>-525.07899999999995</v>
      </c>
      <c r="J2153" s="237">
        <v>0</v>
      </c>
      <c r="K2153" s="415">
        <v>-1183.99</v>
      </c>
      <c r="L2153" s="415">
        <v>-119.401</v>
      </c>
      <c r="M2153" s="415">
        <v>-5.1109999999999998</v>
      </c>
      <c r="N2153" s="415">
        <v>-0.54600000000000004</v>
      </c>
      <c r="O2153" s="237">
        <v>0</v>
      </c>
      <c r="P2153" s="237">
        <v>-26.934999999999999</v>
      </c>
      <c r="Q2153" s="237">
        <v>302.053</v>
      </c>
      <c r="R2153" s="237">
        <v>68.619</v>
      </c>
      <c r="S2153" s="237">
        <v>41.685000000000002</v>
      </c>
      <c r="T2153" s="237">
        <v>0</v>
      </c>
      <c r="U2153" s="237">
        <v>107.739</v>
      </c>
      <c r="V2153" s="237">
        <v>6.4130000000000003</v>
      </c>
      <c r="W2153" s="237">
        <v>5261</v>
      </c>
      <c r="Y2153" s="236" t="str">
        <f t="shared" si="33"/>
        <v>Czech Republic</v>
      </c>
    </row>
    <row r="2154" spans="1:25" ht="13.5" customHeight="1">
      <c r="A2154" s="399"/>
      <c r="B2154" s="234" t="s">
        <v>73</v>
      </c>
      <c r="C2154" s="232" t="s">
        <v>13</v>
      </c>
      <c r="D2154" s="235">
        <v>0</v>
      </c>
      <c r="E2154" s="235">
        <v>0</v>
      </c>
      <c r="F2154" s="235">
        <v>0</v>
      </c>
      <c r="G2154" s="235">
        <v>0</v>
      </c>
      <c r="H2154" s="235"/>
      <c r="I2154" s="235">
        <v>0</v>
      </c>
      <c r="J2154" s="235">
        <v>0</v>
      </c>
      <c r="K2154" s="416">
        <v>0</v>
      </c>
      <c r="L2154" s="416">
        <v>0</v>
      </c>
      <c r="M2154" s="416">
        <v>0</v>
      </c>
      <c r="N2154" s="416">
        <v>0</v>
      </c>
      <c r="O2154" s="235">
        <v>0</v>
      </c>
      <c r="P2154" s="235">
        <v>0</v>
      </c>
      <c r="Q2154" s="235">
        <v>0</v>
      </c>
      <c r="R2154" s="235">
        <v>0</v>
      </c>
      <c r="S2154" s="235">
        <v>0</v>
      </c>
      <c r="T2154" s="235">
        <v>0</v>
      </c>
      <c r="U2154" s="235">
        <v>0</v>
      </c>
      <c r="V2154" s="235">
        <v>0</v>
      </c>
      <c r="W2154" s="235">
        <v>0</v>
      </c>
      <c r="Y2154" s="236" t="str">
        <f t="shared" si="33"/>
        <v>Czech Republic</v>
      </c>
    </row>
    <row r="2155" spans="1:25" ht="13.5" customHeight="1">
      <c r="A2155" s="399"/>
      <c r="B2155" s="234" t="s">
        <v>72</v>
      </c>
      <c r="C2155" s="232" t="s">
        <v>13</v>
      </c>
      <c r="D2155" s="237">
        <v>11959.816999999999</v>
      </c>
      <c r="E2155" s="237">
        <v>86.465000000000003</v>
      </c>
      <c r="F2155" s="237">
        <v>-420.64499999999998</v>
      </c>
      <c r="G2155" s="237">
        <v>362.09699999999998</v>
      </c>
      <c r="H2155" s="237"/>
      <c r="I2155" s="237">
        <v>-6201.1109999999999</v>
      </c>
      <c r="J2155" s="237">
        <v>-133.89599999999999</v>
      </c>
      <c r="K2155" s="415">
        <v>-3143.2910000000002</v>
      </c>
      <c r="L2155" s="415">
        <v>-592.80899999999997</v>
      </c>
      <c r="M2155" s="415">
        <v>-62.244999999999997</v>
      </c>
      <c r="N2155" s="415">
        <v>-10.7</v>
      </c>
      <c r="O2155" s="237">
        <v>-291.21699999999998</v>
      </c>
      <c r="P2155" s="237">
        <v>0</v>
      </c>
      <c r="Q2155" s="237">
        <v>864.96100000000001</v>
      </c>
      <c r="R2155" s="237">
        <v>6.8109999999999999</v>
      </c>
      <c r="S2155" s="237">
        <v>167.02600000000001</v>
      </c>
      <c r="T2155" s="237">
        <v>0</v>
      </c>
      <c r="U2155" s="237">
        <v>9.7729999999999997</v>
      </c>
      <c r="V2155" s="237">
        <v>29.911000000000001</v>
      </c>
      <c r="W2155" s="237">
        <v>36440</v>
      </c>
      <c r="Y2155" s="236" t="str">
        <f t="shared" si="33"/>
        <v>Czech Republic</v>
      </c>
    </row>
    <row r="2156" spans="1:25" ht="13.5" customHeight="1">
      <c r="A2156" s="399"/>
      <c r="B2156" s="234" t="s">
        <v>71</v>
      </c>
      <c r="C2156" s="232" t="s">
        <v>13</v>
      </c>
      <c r="D2156" s="235">
        <v>0</v>
      </c>
      <c r="E2156" s="235">
        <v>0</v>
      </c>
      <c r="F2156" s="235">
        <v>0</v>
      </c>
      <c r="G2156" s="235">
        <v>0</v>
      </c>
      <c r="H2156" s="235"/>
      <c r="I2156" s="235">
        <v>0</v>
      </c>
      <c r="J2156" s="235">
        <v>0</v>
      </c>
      <c r="K2156" s="416">
        <v>0</v>
      </c>
      <c r="L2156" s="416">
        <v>0</v>
      </c>
      <c r="M2156" s="416">
        <v>0</v>
      </c>
      <c r="N2156" s="416">
        <v>0</v>
      </c>
      <c r="O2156" s="235">
        <v>0</v>
      </c>
      <c r="P2156" s="235">
        <v>0</v>
      </c>
      <c r="Q2156" s="235">
        <v>0</v>
      </c>
      <c r="R2156" s="235">
        <v>0</v>
      </c>
      <c r="S2156" s="235">
        <v>0</v>
      </c>
      <c r="T2156" s="235">
        <v>0</v>
      </c>
      <c r="U2156" s="235">
        <v>0</v>
      </c>
      <c r="V2156" s="235">
        <v>0</v>
      </c>
      <c r="W2156" s="235">
        <v>0</v>
      </c>
      <c r="Y2156" s="236" t="str">
        <f t="shared" si="33"/>
        <v>Czech Republic</v>
      </c>
    </row>
    <row r="2157" spans="1:25" ht="13.5" customHeight="1">
      <c r="A2157" s="399"/>
      <c r="B2157" s="234" t="s">
        <v>70</v>
      </c>
      <c r="C2157" s="232" t="s">
        <v>13</v>
      </c>
      <c r="D2157" s="237">
        <v>0</v>
      </c>
      <c r="E2157" s="237">
        <v>0</v>
      </c>
      <c r="F2157" s="237">
        <v>0</v>
      </c>
      <c r="G2157" s="237">
        <v>0</v>
      </c>
      <c r="H2157" s="237"/>
      <c r="I2157" s="237">
        <v>0</v>
      </c>
      <c r="J2157" s="237">
        <v>0</v>
      </c>
      <c r="K2157" s="415">
        <v>0</v>
      </c>
      <c r="L2157" s="415">
        <v>0</v>
      </c>
      <c r="M2157" s="415">
        <v>0</v>
      </c>
      <c r="N2157" s="415">
        <v>0</v>
      </c>
      <c r="O2157" s="237">
        <v>0</v>
      </c>
      <c r="P2157" s="237">
        <v>0</v>
      </c>
      <c r="Q2157" s="237">
        <v>0</v>
      </c>
      <c r="R2157" s="237">
        <v>0</v>
      </c>
      <c r="S2157" s="237">
        <v>0</v>
      </c>
      <c r="T2157" s="237">
        <v>0</v>
      </c>
      <c r="U2157" s="237">
        <v>0</v>
      </c>
      <c r="V2157" s="237">
        <v>0</v>
      </c>
      <c r="W2157" s="237">
        <v>0</v>
      </c>
      <c r="Y2157" s="236" t="str">
        <f t="shared" si="33"/>
        <v>Czech Republic</v>
      </c>
    </row>
    <row r="2158" spans="1:25" ht="13.5" customHeight="1">
      <c r="A2158" s="399"/>
      <c r="B2158" s="234" t="s">
        <v>69</v>
      </c>
      <c r="C2158" s="232" t="s">
        <v>13</v>
      </c>
      <c r="D2158" s="235">
        <v>0</v>
      </c>
      <c r="E2158" s="235">
        <v>264.14400000000001</v>
      </c>
      <c r="F2158" s="235">
        <v>-282.41000000000003</v>
      </c>
      <c r="G2158" s="235">
        <v>-0.77600000000000002</v>
      </c>
      <c r="H2158" s="235"/>
      <c r="I2158" s="235">
        <v>0</v>
      </c>
      <c r="J2158" s="235">
        <v>0</v>
      </c>
      <c r="K2158" s="416">
        <v>0</v>
      </c>
      <c r="L2158" s="416">
        <v>0</v>
      </c>
      <c r="M2158" s="416">
        <v>0</v>
      </c>
      <c r="N2158" s="416">
        <v>-0.67100000000000004</v>
      </c>
      <c r="O2158" s="235">
        <v>0</v>
      </c>
      <c r="P2158" s="235">
        <v>0</v>
      </c>
      <c r="Q2158" s="235">
        <v>310.02300000000002</v>
      </c>
      <c r="R2158" s="235">
        <v>261.072</v>
      </c>
      <c r="S2158" s="235">
        <v>0</v>
      </c>
      <c r="T2158" s="235">
        <v>3.399</v>
      </c>
      <c r="U2158" s="235">
        <v>13.597</v>
      </c>
      <c r="V2158" s="235">
        <v>0</v>
      </c>
      <c r="W2158" s="235">
        <v>0</v>
      </c>
      <c r="Y2158" s="236" t="str">
        <f t="shared" si="33"/>
        <v>Czech Republic</v>
      </c>
    </row>
    <row r="2159" spans="1:25" ht="13.5" customHeight="1">
      <c r="A2159" s="399"/>
      <c r="B2159" s="234" t="s">
        <v>68</v>
      </c>
      <c r="C2159" s="232" t="s">
        <v>13</v>
      </c>
      <c r="D2159" s="237">
        <v>0</v>
      </c>
      <c r="E2159" s="237">
        <v>0</v>
      </c>
      <c r="F2159" s="237">
        <v>0</v>
      </c>
      <c r="G2159" s="237">
        <v>0</v>
      </c>
      <c r="H2159" s="237"/>
      <c r="I2159" s="237">
        <v>0</v>
      </c>
      <c r="J2159" s="237">
        <v>0</v>
      </c>
      <c r="K2159" s="415">
        <v>0</v>
      </c>
      <c r="L2159" s="415">
        <v>0</v>
      </c>
      <c r="M2159" s="415">
        <v>0</v>
      </c>
      <c r="N2159" s="415">
        <v>0</v>
      </c>
      <c r="O2159" s="237">
        <v>0</v>
      </c>
      <c r="P2159" s="237">
        <v>0</v>
      </c>
      <c r="Q2159" s="237">
        <v>0</v>
      </c>
      <c r="R2159" s="237">
        <v>0</v>
      </c>
      <c r="S2159" s="237">
        <v>0</v>
      </c>
      <c r="T2159" s="237">
        <v>0</v>
      </c>
      <c r="U2159" s="237">
        <v>0</v>
      </c>
      <c r="V2159" s="237">
        <v>0</v>
      </c>
      <c r="W2159" s="237">
        <v>0</v>
      </c>
      <c r="Y2159" s="236" t="str">
        <f t="shared" si="33"/>
        <v>Czech Republic</v>
      </c>
    </row>
    <row r="2160" spans="1:25" ht="13.5" customHeight="1">
      <c r="A2160" s="399"/>
      <c r="B2160" s="234" t="s">
        <v>67</v>
      </c>
      <c r="C2160" s="232" t="s">
        <v>13</v>
      </c>
      <c r="D2160" s="235">
        <v>0</v>
      </c>
      <c r="E2160" s="235">
        <v>274.245</v>
      </c>
      <c r="F2160" s="235">
        <v>-8.1189999999999998</v>
      </c>
      <c r="G2160" s="235">
        <v>0.11</v>
      </c>
      <c r="H2160" s="235"/>
      <c r="I2160" s="235">
        <v>0</v>
      </c>
      <c r="J2160" s="235">
        <v>0</v>
      </c>
      <c r="K2160" s="416">
        <v>-3.774</v>
      </c>
      <c r="L2160" s="416">
        <v>0</v>
      </c>
      <c r="M2160" s="416">
        <v>0</v>
      </c>
      <c r="N2160" s="416">
        <v>0</v>
      </c>
      <c r="O2160" s="235">
        <v>-80.289000000000001</v>
      </c>
      <c r="P2160" s="235">
        <v>0</v>
      </c>
      <c r="Q2160" s="235">
        <v>356.33800000000002</v>
      </c>
      <c r="R2160" s="235">
        <v>6.3150000000000004</v>
      </c>
      <c r="S2160" s="235">
        <v>10.824999999999999</v>
      </c>
      <c r="T2160" s="235">
        <v>0</v>
      </c>
      <c r="U2160" s="235">
        <v>18.042000000000002</v>
      </c>
      <c r="V2160" s="235">
        <v>0</v>
      </c>
      <c r="W2160" s="235">
        <v>4</v>
      </c>
      <c r="Y2160" s="236" t="str">
        <f t="shared" si="33"/>
        <v>Czech Republic</v>
      </c>
    </row>
    <row r="2161" spans="1:25" ht="13.5" customHeight="1">
      <c r="A2161" s="399"/>
      <c r="B2161" s="234" t="s">
        <v>66</v>
      </c>
      <c r="C2161" s="232" t="s">
        <v>13</v>
      </c>
      <c r="D2161" s="237">
        <v>0</v>
      </c>
      <c r="E2161" s="237">
        <v>78.653000000000006</v>
      </c>
      <c r="F2161" s="237">
        <v>-8.5030000000000001</v>
      </c>
      <c r="G2161" s="237">
        <v>-7.0999999999999994E-2</v>
      </c>
      <c r="H2161" s="237"/>
      <c r="I2161" s="237">
        <v>0</v>
      </c>
      <c r="J2161" s="237">
        <v>0</v>
      </c>
      <c r="K2161" s="415">
        <v>0</v>
      </c>
      <c r="L2161" s="415">
        <v>0</v>
      </c>
      <c r="M2161" s="415">
        <v>0</v>
      </c>
      <c r="N2161" s="415">
        <v>0</v>
      </c>
      <c r="O2161" s="237">
        <v>0</v>
      </c>
      <c r="P2161" s="237">
        <v>0</v>
      </c>
      <c r="Q2161" s="237">
        <v>70.078999999999994</v>
      </c>
      <c r="R2161" s="237">
        <v>0</v>
      </c>
      <c r="S2161" s="237">
        <v>0</v>
      </c>
      <c r="T2161" s="237">
        <v>0</v>
      </c>
      <c r="U2161" s="237">
        <v>0</v>
      </c>
      <c r="V2161" s="237">
        <v>0</v>
      </c>
      <c r="W2161" s="237">
        <v>0</v>
      </c>
      <c r="Y2161" s="236" t="str">
        <f t="shared" si="33"/>
        <v>Czech Republic</v>
      </c>
    </row>
    <row r="2162" spans="1:25" ht="13.5" customHeight="1">
      <c r="A2162" s="399"/>
      <c r="B2162" s="234" t="s">
        <v>65</v>
      </c>
      <c r="C2162" s="232" t="s">
        <v>13</v>
      </c>
      <c r="D2162" s="235">
        <v>0</v>
      </c>
      <c r="E2162" s="235">
        <v>0</v>
      </c>
      <c r="F2162" s="235">
        <v>0</v>
      </c>
      <c r="G2162" s="235">
        <v>0</v>
      </c>
      <c r="H2162" s="235"/>
      <c r="I2162" s="235">
        <v>0</v>
      </c>
      <c r="J2162" s="235">
        <v>-0.45100000000000001</v>
      </c>
      <c r="K2162" s="416">
        <v>0</v>
      </c>
      <c r="L2162" s="416">
        <v>-349.17</v>
      </c>
      <c r="M2162" s="416">
        <v>0</v>
      </c>
      <c r="N2162" s="416">
        <v>0</v>
      </c>
      <c r="O2162" s="235">
        <v>-2.7290000000000001</v>
      </c>
      <c r="P2162" s="235">
        <v>0</v>
      </c>
      <c r="Q2162" s="235">
        <v>0</v>
      </c>
      <c r="R2162" s="235">
        <v>0</v>
      </c>
      <c r="S2162" s="235">
        <v>0</v>
      </c>
      <c r="T2162" s="235">
        <v>0</v>
      </c>
      <c r="U2162" s="235">
        <v>0</v>
      </c>
      <c r="V2162" s="235">
        <v>0</v>
      </c>
      <c r="W2162" s="235">
        <v>1895</v>
      </c>
      <c r="Y2162" s="236" t="str">
        <f t="shared" si="33"/>
        <v>Czech Republic</v>
      </c>
    </row>
    <row r="2163" spans="1:25" ht="13.5" customHeight="1">
      <c r="A2163" s="399"/>
      <c r="B2163" s="234" t="s">
        <v>64</v>
      </c>
      <c r="C2163" s="232" t="s">
        <v>13</v>
      </c>
      <c r="D2163" s="237">
        <v>0</v>
      </c>
      <c r="E2163" s="237">
        <v>0</v>
      </c>
      <c r="F2163" s="237">
        <v>0</v>
      </c>
      <c r="G2163" s="237">
        <v>0</v>
      </c>
      <c r="H2163" s="237"/>
      <c r="I2163" s="237">
        <v>0</v>
      </c>
      <c r="J2163" s="237">
        <v>0</v>
      </c>
      <c r="K2163" s="415">
        <v>-136.91300000000001</v>
      </c>
      <c r="L2163" s="415">
        <v>0</v>
      </c>
      <c r="M2163" s="415">
        <v>0</v>
      </c>
      <c r="N2163" s="415">
        <v>0</v>
      </c>
      <c r="O2163" s="237">
        <v>-190.44399999999999</v>
      </c>
      <c r="P2163" s="237">
        <v>-5.7160000000000002</v>
      </c>
      <c r="Q2163" s="237">
        <v>108.54600000000001</v>
      </c>
      <c r="R2163" s="237">
        <v>105.215</v>
      </c>
      <c r="S2163" s="237">
        <v>0</v>
      </c>
      <c r="T2163" s="237">
        <v>0</v>
      </c>
      <c r="U2163" s="237">
        <v>1.075</v>
      </c>
      <c r="V2163" s="237">
        <v>0</v>
      </c>
      <c r="W2163" s="237">
        <v>272</v>
      </c>
      <c r="Y2163" s="236" t="str">
        <f t="shared" si="33"/>
        <v>Czech Republic</v>
      </c>
    </row>
    <row r="2164" spans="1:25" ht="13.5" customHeight="1">
      <c r="A2164" s="399"/>
      <c r="B2164" s="234" t="s">
        <v>63</v>
      </c>
      <c r="C2164" s="232" t="s">
        <v>13</v>
      </c>
      <c r="D2164" s="235">
        <v>0</v>
      </c>
      <c r="E2164" s="235">
        <v>0</v>
      </c>
      <c r="F2164" s="235">
        <v>0</v>
      </c>
      <c r="G2164" s="235">
        <v>0</v>
      </c>
      <c r="H2164" s="235"/>
      <c r="I2164" s="235">
        <v>0</v>
      </c>
      <c r="J2164" s="235">
        <v>0</v>
      </c>
      <c r="K2164" s="416">
        <v>-205.01</v>
      </c>
      <c r="L2164" s="416">
        <v>0</v>
      </c>
      <c r="M2164" s="416">
        <v>0</v>
      </c>
      <c r="N2164" s="416">
        <v>0</v>
      </c>
      <c r="O2164" s="235">
        <v>-76.105999999999995</v>
      </c>
      <c r="P2164" s="235">
        <v>-12.179</v>
      </c>
      <c r="Q2164" s="235">
        <v>196.55600000000001</v>
      </c>
      <c r="R2164" s="235">
        <v>195.458</v>
      </c>
      <c r="S2164" s="235">
        <v>0</v>
      </c>
      <c r="T2164" s="235">
        <v>0</v>
      </c>
      <c r="U2164" s="235">
        <v>2.4E-2</v>
      </c>
      <c r="V2164" s="235">
        <v>0</v>
      </c>
      <c r="W2164" s="235">
        <v>381</v>
      </c>
      <c r="Y2164" s="236" t="str">
        <f t="shared" si="33"/>
        <v>Czech Republic</v>
      </c>
    </row>
    <row r="2165" spans="1:25" ht="21" customHeight="1">
      <c r="A2165" s="399"/>
      <c r="B2165" s="234" t="s">
        <v>62</v>
      </c>
      <c r="C2165" s="232" t="s">
        <v>13</v>
      </c>
      <c r="D2165" s="237">
        <v>0</v>
      </c>
      <c r="E2165" s="237">
        <v>0</v>
      </c>
      <c r="F2165" s="237">
        <v>0</v>
      </c>
      <c r="G2165" s="237">
        <v>0</v>
      </c>
      <c r="H2165" s="237"/>
      <c r="I2165" s="237">
        <v>0</v>
      </c>
      <c r="J2165" s="237">
        <v>0</v>
      </c>
      <c r="K2165" s="415">
        <v>0</v>
      </c>
      <c r="L2165" s="415">
        <v>0</v>
      </c>
      <c r="M2165" s="415">
        <v>0</v>
      </c>
      <c r="N2165" s="415">
        <v>0</v>
      </c>
      <c r="O2165" s="237">
        <v>0</v>
      </c>
      <c r="P2165" s="237">
        <v>0</v>
      </c>
      <c r="Q2165" s="237">
        <v>0</v>
      </c>
      <c r="R2165" s="237">
        <v>0</v>
      </c>
      <c r="S2165" s="237">
        <v>0</v>
      </c>
      <c r="T2165" s="237">
        <v>0</v>
      </c>
      <c r="U2165" s="237">
        <v>0</v>
      </c>
      <c r="V2165" s="237">
        <v>0</v>
      </c>
      <c r="W2165" s="237">
        <v>0</v>
      </c>
      <c r="Y2165" s="236" t="str">
        <f t="shared" si="33"/>
        <v>Czech Republic</v>
      </c>
    </row>
    <row r="2166" spans="1:25" ht="13.5" customHeight="1">
      <c r="A2166" s="399"/>
      <c r="B2166" s="234" t="s">
        <v>61</v>
      </c>
      <c r="C2166" s="232" t="s">
        <v>13</v>
      </c>
      <c r="D2166" s="235">
        <v>160.49700000000001</v>
      </c>
      <c r="E2166" s="235">
        <v>0</v>
      </c>
      <c r="F2166" s="235">
        <v>0</v>
      </c>
      <c r="G2166" s="235">
        <v>0</v>
      </c>
      <c r="H2166" s="235"/>
      <c r="I2166" s="235">
        <v>0</v>
      </c>
      <c r="J2166" s="235">
        <v>0</v>
      </c>
      <c r="K2166" s="416">
        <v>-0.47799999999999998</v>
      </c>
      <c r="L2166" s="416">
        <v>-2.9849999999999999</v>
      </c>
      <c r="M2166" s="416">
        <v>0</v>
      </c>
      <c r="N2166" s="416">
        <v>-8.5489999999999995</v>
      </c>
      <c r="O2166" s="235">
        <v>0</v>
      </c>
      <c r="P2166" s="235">
        <v>0</v>
      </c>
      <c r="Q2166" s="235">
        <v>148.48599999999999</v>
      </c>
      <c r="R2166" s="235">
        <v>0</v>
      </c>
      <c r="S2166" s="235">
        <v>3.4630000000000001</v>
      </c>
      <c r="T2166" s="235">
        <v>0</v>
      </c>
      <c r="U2166" s="235">
        <v>131.03</v>
      </c>
      <c r="V2166" s="235">
        <v>0</v>
      </c>
      <c r="W2166" s="235">
        <v>7</v>
      </c>
      <c r="Y2166" s="236" t="str">
        <f t="shared" si="33"/>
        <v>Czech Republic</v>
      </c>
    </row>
    <row r="2167" spans="1:25" ht="13.5" customHeight="1">
      <c r="A2167" s="399"/>
      <c r="B2167" s="234" t="s">
        <v>60</v>
      </c>
      <c r="C2167" s="232" t="s">
        <v>13</v>
      </c>
      <c r="D2167" s="237">
        <v>82.911000000000001</v>
      </c>
      <c r="E2167" s="237">
        <v>0</v>
      </c>
      <c r="F2167" s="237">
        <v>0</v>
      </c>
      <c r="G2167" s="237">
        <v>0</v>
      </c>
      <c r="H2167" s="237"/>
      <c r="I2167" s="237">
        <v>0</v>
      </c>
      <c r="J2167" s="237">
        <v>0</v>
      </c>
      <c r="K2167" s="415">
        <v>-12.083</v>
      </c>
      <c r="L2167" s="415">
        <v>-48.118000000000002</v>
      </c>
      <c r="M2167" s="415">
        <v>0</v>
      </c>
      <c r="N2167" s="415">
        <v>0</v>
      </c>
      <c r="O2167" s="237">
        <v>0</v>
      </c>
      <c r="P2167" s="237">
        <v>0</v>
      </c>
      <c r="Q2167" s="237">
        <v>22.71</v>
      </c>
      <c r="R2167" s="237">
        <v>0</v>
      </c>
      <c r="S2167" s="237">
        <v>0</v>
      </c>
      <c r="T2167" s="237">
        <v>0</v>
      </c>
      <c r="U2167" s="237">
        <v>0</v>
      </c>
      <c r="V2167" s="237">
        <v>0</v>
      </c>
      <c r="W2167" s="237">
        <v>84</v>
      </c>
      <c r="Y2167" s="236" t="str">
        <f t="shared" si="33"/>
        <v>Czech Republic</v>
      </c>
    </row>
    <row r="2168" spans="1:25" ht="21" customHeight="1">
      <c r="A2168" s="399"/>
      <c r="B2168" s="234" t="s">
        <v>59</v>
      </c>
      <c r="C2168" s="232" t="s">
        <v>13</v>
      </c>
      <c r="D2168" s="235">
        <v>55.258000000000003</v>
      </c>
      <c r="E2168" s="235">
        <v>0</v>
      </c>
      <c r="F2168" s="235">
        <v>0</v>
      </c>
      <c r="G2168" s="235">
        <v>0</v>
      </c>
      <c r="H2168" s="235"/>
      <c r="I2168" s="235">
        <v>0</v>
      </c>
      <c r="J2168" s="235">
        <v>0</v>
      </c>
      <c r="K2168" s="416">
        <v>-8.048</v>
      </c>
      <c r="L2168" s="416">
        <v>-32.070999999999998</v>
      </c>
      <c r="M2168" s="416">
        <v>0</v>
      </c>
      <c r="N2168" s="416">
        <v>0</v>
      </c>
      <c r="O2168" s="235">
        <v>0</v>
      </c>
      <c r="P2168" s="235">
        <v>0</v>
      </c>
      <c r="Q2168" s="235">
        <v>15.14</v>
      </c>
      <c r="R2168" s="235">
        <v>0</v>
      </c>
      <c r="S2168" s="235">
        <v>0</v>
      </c>
      <c r="T2168" s="235">
        <v>0</v>
      </c>
      <c r="U2168" s="235">
        <v>0</v>
      </c>
      <c r="V2168" s="235">
        <v>0</v>
      </c>
      <c r="W2168" s="235">
        <v>55</v>
      </c>
      <c r="Y2168" s="236" t="str">
        <f t="shared" si="33"/>
        <v>Czech Republic</v>
      </c>
    </row>
    <row r="2169" spans="1:25" ht="13.5" customHeight="1">
      <c r="A2169" s="399"/>
      <c r="B2169" s="234" t="s">
        <v>58</v>
      </c>
      <c r="C2169" s="232" t="s">
        <v>13</v>
      </c>
      <c r="D2169" s="237">
        <v>67.067999999999998</v>
      </c>
      <c r="E2169" s="237">
        <v>4.5140000000000002</v>
      </c>
      <c r="F2169" s="237">
        <v>-18.702000000000002</v>
      </c>
      <c r="G2169" s="237">
        <v>-1.9350000000000001</v>
      </c>
      <c r="H2169" s="237"/>
      <c r="I2169" s="237">
        <v>0</v>
      </c>
      <c r="J2169" s="237">
        <v>0</v>
      </c>
      <c r="K2169" s="415">
        <v>0</v>
      </c>
      <c r="L2169" s="415">
        <v>0</v>
      </c>
      <c r="M2169" s="415">
        <v>0</v>
      </c>
      <c r="N2169" s="415">
        <v>0</v>
      </c>
      <c r="O2169" s="237">
        <v>0</v>
      </c>
      <c r="P2169" s="237">
        <v>0</v>
      </c>
      <c r="Q2169" s="237">
        <v>53.524999999999999</v>
      </c>
      <c r="R2169" s="237">
        <v>0</v>
      </c>
      <c r="S2169" s="237">
        <v>0</v>
      </c>
      <c r="T2169" s="237">
        <v>0</v>
      </c>
      <c r="U2169" s="237">
        <v>0</v>
      </c>
      <c r="V2169" s="237">
        <v>0</v>
      </c>
      <c r="W2169" s="237">
        <v>0</v>
      </c>
      <c r="Y2169" s="236" t="str">
        <f t="shared" si="33"/>
        <v>Czech Republic</v>
      </c>
    </row>
    <row r="2170" spans="1:25" ht="13.5" customHeight="1">
      <c r="A2170" s="399"/>
      <c r="B2170" s="234" t="s">
        <v>57</v>
      </c>
      <c r="C2170" s="232" t="s">
        <v>13</v>
      </c>
      <c r="D2170" s="235">
        <v>160.839</v>
      </c>
      <c r="E2170" s="235">
        <v>116.652</v>
      </c>
      <c r="F2170" s="235">
        <v>-59.21</v>
      </c>
      <c r="G2170" s="235">
        <v>-0.88400000000000001</v>
      </c>
      <c r="H2170" s="235"/>
      <c r="I2170" s="235">
        <v>0</v>
      </c>
      <c r="J2170" s="235">
        <v>0</v>
      </c>
      <c r="K2170" s="416">
        <v>0</v>
      </c>
      <c r="L2170" s="416">
        <v>0</v>
      </c>
      <c r="M2170" s="416">
        <v>0</v>
      </c>
      <c r="N2170" s="416">
        <v>0</v>
      </c>
      <c r="O2170" s="235">
        <v>0</v>
      </c>
      <c r="P2170" s="235">
        <v>0</v>
      </c>
      <c r="Q2170" s="235">
        <v>223.584</v>
      </c>
      <c r="R2170" s="235">
        <v>0</v>
      </c>
      <c r="S2170" s="235">
        <v>0</v>
      </c>
      <c r="T2170" s="235">
        <v>0</v>
      </c>
      <c r="U2170" s="235">
        <v>0</v>
      </c>
      <c r="V2170" s="235">
        <v>0</v>
      </c>
      <c r="W2170" s="235">
        <v>0</v>
      </c>
      <c r="Y2170" s="236" t="str">
        <f t="shared" si="33"/>
        <v>Czech Republic</v>
      </c>
    </row>
    <row r="2171" spans="1:25" ht="13.5" customHeight="1">
      <c r="A2171" s="399"/>
      <c r="B2171" s="234" t="s">
        <v>56</v>
      </c>
      <c r="C2171" s="232" t="s">
        <v>13</v>
      </c>
      <c r="D2171" s="237">
        <v>0</v>
      </c>
      <c r="E2171" s="237">
        <v>0</v>
      </c>
      <c r="F2171" s="237">
        <v>0</v>
      </c>
      <c r="G2171" s="237">
        <v>0</v>
      </c>
      <c r="H2171" s="237"/>
      <c r="I2171" s="237">
        <v>0</v>
      </c>
      <c r="J2171" s="237">
        <v>0</v>
      </c>
      <c r="K2171" s="415">
        <v>0</v>
      </c>
      <c r="L2171" s="415">
        <v>0</v>
      </c>
      <c r="M2171" s="415">
        <v>0</v>
      </c>
      <c r="N2171" s="415">
        <v>0</v>
      </c>
      <c r="O2171" s="237">
        <v>0</v>
      </c>
      <c r="P2171" s="237">
        <v>0</v>
      </c>
      <c r="Q2171" s="237">
        <v>0</v>
      </c>
      <c r="R2171" s="237">
        <v>0</v>
      </c>
      <c r="S2171" s="237">
        <v>0</v>
      </c>
      <c r="T2171" s="237">
        <v>0</v>
      </c>
      <c r="U2171" s="237">
        <v>0</v>
      </c>
      <c r="V2171" s="237">
        <v>0</v>
      </c>
      <c r="W2171" s="237">
        <v>0</v>
      </c>
      <c r="Y2171" s="236" t="str">
        <f t="shared" si="33"/>
        <v>Czech Republic</v>
      </c>
    </row>
    <row r="2172" spans="1:25" ht="21" customHeight="1">
      <c r="A2172" s="399"/>
      <c r="B2172" s="234" t="s">
        <v>55</v>
      </c>
      <c r="C2172" s="232" t="s">
        <v>13</v>
      </c>
      <c r="D2172" s="235">
        <v>0</v>
      </c>
      <c r="E2172" s="235">
        <v>0</v>
      </c>
      <c r="F2172" s="235">
        <v>0</v>
      </c>
      <c r="G2172" s="235">
        <v>0</v>
      </c>
      <c r="H2172" s="235"/>
      <c r="I2172" s="235">
        <v>0</v>
      </c>
      <c r="J2172" s="235">
        <v>0</v>
      </c>
      <c r="K2172" s="416">
        <v>0</v>
      </c>
      <c r="L2172" s="416">
        <v>0</v>
      </c>
      <c r="M2172" s="416">
        <v>0</v>
      </c>
      <c r="N2172" s="416">
        <v>0</v>
      </c>
      <c r="O2172" s="235">
        <v>0</v>
      </c>
      <c r="P2172" s="235">
        <v>0</v>
      </c>
      <c r="Q2172" s="235">
        <v>0</v>
      </c>
      <c r="R2172" s="235">
        <v>0</v>
      </c>
      <c r="S2172" s="235">
        <v>0</v>
      </c>
      <c r="T2172" s="235">
        <v>0</v>
      </c>
      <c r="U2172" s="235">
        <v>0</v>
      </c>
      <c r="V2172" s="235">
        <v>0</v>
      </c>
      <c r="W2172" s="235">
        <v>0</v>
      </c>
      <c r="Y2172" s="236" t="str">
        <f t="shared" si="33"/>
        <v>Czech Republic</v>
      </c>
    </row>
    <row r="2173" spans="1:25" ht="13.5" customHeight="1">
      <c r="A2173" s="399"/>
      <c r="B2173" s="234" t="s">
        <v>54</v>
      </c>
      <c r="C2173" s="232" t="s">
        <v>13</v>
      </c>
      <c r="D2173" s="237">
        <v>0</v>
      </c>
      <c r="E2173" s="237">
        <v>0</v>
      </c>
      <c r="F2173" s="237">
        <v>0</v>
      </c>
      <c r="G2173" s="237">
        <v>0</v>
      </c>
      <c r="H2173" s="237"/>
      <c r="I2173" s="237">
        <v>0</v>
      </c>
      <c r="J2173" s="237">
        <v>0</v>
      </c>
      <c r="K2173" s="415">
        <v>0</v>
      </c>
      <c r="L2173" s="415">
        <v>0</v>
      </c>
      <c r="M2173" s="415">
        <v>0</v>
      </c>
      <c r="N2173" s="415">
        <v>0</v>
      </c>
      <c r="O2173" s="237">
        <v>0</v>
      </c>
      <c r="P2173" s="237">
        <v>0</v>
      </c>
      <c r="Q2173" s="237">
        <v>0</v>
      </c>
      <c r="R2173" s="237">
        <v>0</v>
      </c>
      <c r="S2173" s="237">
        <v>0</v>
      </c>
      <c r="T2173" s="237">
        <v>0</v>
      </c>
      <c r="U2173" s="237">
        <v>0</v>
      </c>
      <c r="V2173" s="237">
        <v>0</v>
      </c>
      <c r="W2173" s="237">
        <v>0</v>
      </c>
      <c r="Y2173" s="236" t="str">
        <f t="shared" si="33"/>
        <v>Czech Republic</v>
      </c>
    </row>
    <row r="2174" spans="1:25" ht="13.5" customHeight="1">
      <c r="A2174" s="399"/>
      <c r="B2174" s="234" t="s">
        <v>6</v>
      </c>
      <c r="C2174" s="232" t="s">
        <v>13</v>
      </c>
      <c r="D2174" s="235">
        <v>205.85300000000001</v>
      </c>
      <c r="E2174" s="235">
        <v>6966.0690000000004</v>
      </c>
      <c r="F2174" s="235">
        <v>-6.6619999999999999</v>
      </c>
      <c r="G2174" s="235">
        <v>0</v>
      </c>
      <c r="H2174" s="235"/>
      <c r="I2174" s="235">
        <v>-5.415</v>
      </c>
      <c r="J2174" s="235">
        <v>0</v>
      </c>
      <c r="K2174" s="416">
        <v>-369.56400000000002</v>
      </c>
      <c r="L2174" s="416">
        <v>-87.271000000000001</v>
      </c>
      <c r="M2174" s="416">
        <v>-449.59199999999998</v>
      </c>
      <c r="N2174" s="416">
        <v>-57.701000000000001</v>
      </c>
      <c r="O2174" s="235">
        <v>-94.298000000000002</v>
      </c>
      <c r="P2174" s="235">
        <v>-116.43300000000001</v>
      </c>
      <c r="Q2174" s="235">
        <v>5764.1549999999997</v>
      </c>
      <c r="R2174" s="235">
        <v>218.57499999999999</v>
      </c>
      <c r="S2174" s="235">
        <v>263.553</v>
      </c>
      <c r="T2174" s="235">
        <v>39.970999999999997</v>
      </c>
      <c r="U2174" s="235">
        <v>470.37299999999999</v>
      </c>
      <c r="V2174" s="235">
        <v>103.19499999999999</v>
      </c>
      <c r="W2174" s="235">
        <v>1727</v>
      </c>
      <c r="Y2174" s="236" t="str">
        <f t="shared" si="33"/>
        <v>Czech Republic</v>
      </c>
    </row>
    <row r="2175" spans="1:25" ht="21" customHeight="1">
      <c r="A2175" s="399"/>
      <c r="B2175" s="234" t="s">
        <v>53</v>
      </c>
      <c r="C2175" s="232" t="s">
        <v>13</v>
      </c>
      <c r="D2175" s="237" t="s">
        <v>12</v>
      </c>
      <c r="E2175" s="237" t="s">
        <v>12</v>
      </c>
      <c r="F2175" s="237" t="s">
        <v>12</v>
      </c>
      <c r="G2175" s="237" t="s">
        <v>12</v>
      </c>
      <c r="H2175" s="237"/>
      <c r="I2175" s="237" t="s">
        <v>12</v>
      </c>
      <c r="J2175" s="237" t="s">
        <v>12</v>
      </c>
      <c r="K2175" s="415" t="s">
        <v>12</v>
      </c>
      <c r="L2175" s="415" t="s">
        <v>12</v>
      </c>
      <c r="M2175" s="415" t="s">
        <v>12</v>
      </c>
      <c r="N2175" s="415" t="s">
        <v>12</v>
      </c>
      <c r="O2175" s="237" t="s">
        <v>12</v>
      </c>
      <c r="P2175" s="237" t="s">
        <v>12</v>
      </c>
      <c r="Q2175" s="237" t="s">
        <v>12</v>
      </c>
      <c r="R2175" s="237" t="s">
        <v>12</v>
      </c>
      <c r="S2175" s="237" t="s">
        <v>12</v>
      </c>
      <c r="T2175" s="237" t="s">
        <v>12</v>
      </c>
      <c r="U2175" s="237" t="s">
        <v>12</v>
      </c>
      <c r="V2175" s="237" t="s">
        <v>12</v>
      </c>
      <c r="W2175" s="237" t="s">
        <v>12</v>
      </c>
      <c r="Y2175" s="236" t="str">
        <f t="shared" si="33"/>
        <v>Czech Republic</v>
      </c>
    </row>
    <row r="2176" spans="1:25" ht="13.5" customHeight="1">
      <c r="A2176" s="399"/>
      <c r="B2176" s="234" t="s">
        <v>52</v>
      </c>
      <c r="C2176" s="232" t="s">
        <v>13</v>
      </c>
      <c r="D2176" s="235">
        <v>155.96</v>
      </c>
      <c r="E2176" s="235">
        <v>6635.2539999999999</v>
      </c>
      <c r="F2176" s="235">
        <v>-25.318000000000001</v>
      </c>
      <c r="G2176" s="235">
        <v>-4.0000000000000001E-3</v>
      </c>
      <c r="H2176" s="235"/>
      <c r="I2176" s="235">
        <v>0</v>
      </c>
      <c r="J2176" s="235">
        <v>0</v>
      </c>
      <c r="K2176" s="416">
        <v>0</v>
      </c>
      <c r="L2176" s="416">
        <v>0</v>
      </c>
      <c r="M2176" s="416">
        <v>0</v>
      </c>
      <c r="N2176" s="416">
        <v>0</v>
      </c>
      <c r="O2176" s="235">
        <v>0</v>
      </c>
      <c r="P2176" s="235">
        <v>0</v>
      </c>
      <c r="Q2176" s="235">
        <v>0</v>
      </c>
      <c r="R2176" s="235">
        <v>0</v>
      </c>
      <c r="S2176" s="235">
        <v>0</v>
      </c>
      <c r="T2176" s="235">
        <v>0</v>
      </c>
      <c r="U2176" s="235">
        <v>0</v>
      </c>
      <c r="V2176" s="235">
        <v>0</v>
      </c>
      <c r="W2176" s="235">
        <v>0</v>
      </c>
      <c r="Y2176" s="236" t="str">
        <f t="shared" si="33"/>
        <v>Czech Republic</v>
      </c>
    </row>
    <row r="2177" spans="1:25" ht="13.5" customHeight="1">
      <c r="A2177" s="399"/>
      <c r="B2177" s="234" t="s">
        <v>51</v>
      </c>
      <c r="C2177" s="232" t="s">
        <v>13</v>
      </c>
      <c r="D2177" s="237">
        <v>0</v>
      </c>
      <c r="E2177" s="237">
        <v>0</v>
      </c>
      <c r="F2177" s="237">
        <v>0</v>
      </c>
      <c r="G2177" s="237">
        <v>0</v>
      </c>
      <c r="H2177" s="237"/>
      <c r="I2177" s="237">
        <v>0</v>
      </c>
      <c r="J2177" s="237">
        <v>0</v>
      </c>
      <c r="K2177" s="415">
        <v>0</v>
      </c>
      <c r="L2177" s="415">
        <v>0</v>
      </c>
      <c r="M2177" s="415">
        <v>0</v>
      </c>
      <c r="N2177" s="415">
        <v>0</v>
      </c>
      <c r="O2177" s="237">
        <v>0</v>
      </c>
      <c r="P2177" s="237">
        <v>0</v>
      </c>
      <c r="Q2177" s="237">
        <v>0</v>
      </c>
      <c r="R2177" s="237">
        <v>0</v>
      </c>
      <c r="S2177" s="237">
        <v>0</v>
      </c>
      <c r="T2177" s="237">
        <v>0</v>
      </c>
      <c r="U2177" s="237">
        <v>0</v>
      </c>
      <c r="V2177" s="237">
        <v>0</v>
      </c>
      <c r="W2177" s="237">
        <v>0</v>
      </c>
      <c r="Y2177" s="236" t="str">
        <f t="shared" si="33"/>
        <v>Czech Republic</v>
      </c>
    </row>
    <row r="2178" spans="1:25" ht="13.5" customHeight="1">
      <c r="A2178" s="399"/>
      <c r="B2178" s="234" t="s">
        <v>50</v>
      </c>
      <c r="C2178" s="232" t="s">
        <v>13</v>
      </c>
      <c r="D2178" s="235">
        <v>0</v>
      </c>
      <c r="E2178" s="235">
        <v>17.283000000000001</v>
      </c>
      <c r="F2178" s="235">
        <v>0</v>
      </c>
      <c r="G2178" s="235">
        <v>0</v>
      </c>
      <c r="H2178" s="235"/>
      <c r="I2178" s="235">
        <v>0</v>
      </c>
      <c r="J2178" s="235">
        <v>0</v>
      </c>
      <c r="K2178" s="416">
        <v>0</v>
      </c>
      <c r="L2178" s="416">
        <v>0</v>
      </c>
      <c r="M2178" s="416">
        <v>0</v>
      </c>
      <c r="N2178" s="416">
        <v>0</v>
      </c>
      <c r="O2178" s="235">
        <v>0</v>
      </c>
      <c r="P2178" s="235">
        <v>0</v>
      </c>
      <c r="Q2178" s="235">
        <v>0</v>
      </c>
      <c r="R2178" s="235">
        <v>0</v>
      </c>
      <c r="S2178" s="235">
        <v>0</v>
      </c>
      <c r="T2178" s="235">
        <v>0</v>
      </c>
      <c r="U2178" s="235">
        <v>0</v>
      </c>
      <c r="V2178" s="235">
        <v>0</v>
      </c>
      <c r="W2178" s="235">
        <v>0</v>
      </c>
      <c r="Y2178" s="236" t="str">
        <f t="shared" si="33"/>
        <v>Czech Republic</v>
      </c>
    </row>
    <row r="2179" spans="1:25" ht="13.5" customHeight="1">
      <c r="A2179" s="399"/>
      <c r="B2179" s="234" t="s">
        <v>49</v>
      </c>
      <c r="C2179" s="232" t="s">
        <v>13</v>
      </c>
      <c r="D2179" s="237">
        <v>101.892</v>
      </c>
      <c r="E2179" s="237">
        <v>16.981999999999999</v>
      </c>
      <c r="F2179" s="237">
        <v>0</v>
      </c>
      <c r="G2179" s="237">
        <v>0</v>
      </c>
      <c r="H2179" s="237"/>
      <c r="I2179" s="237">
        <v>0</v>
      </c>
      <c r="J2179" s="237">
        <v>0</v>
      </c>
      <c r="K2179" s="415">
        <v>0</v>
      </c>
      <c r="L2179" s="415">
        <v>0</v>
      </c>
      <c r="M2179" s="415">
        <v>0</v>
      </c>
      <c r="N2179" s="415">
        <v>0</v>
      </c>
      <c r="O2179" s="237">
        <v>0</v>
      </c>
      <c r="P2179" s="237">
        <v>0</v>
      </c>
      <c r="Q2179" s="237">
        <v>0</v>
      </c>
      <c r="R2179" s="237">
        <v>0</v>
      </c>
      <c r="S2179" s="237">
        <v>0</v>
      </c>
      <c r="T2179" s="237">
        <v>0</v>
      </c>
      <c r="U2179" s="237">
        <v>0</v>
      </c>
      <c r="V2179" s="237">
        <v>0</v>
      </c>
      <c r="W2179" s="237">
        <v>0</v>
      </c>
      <c r="Y2179" s="236" t="str">
        <f t="shared" si="33"/>
        <v>Czech Republic</v>
      </c>
    </row>
    <row r="2180" spans="1:25" ht="13.5" customHeight="1">
      <c r="A2180" s="399"/>
      <c r="B2180" s="234" t="s">
        <v>48</v>
      </c>
      <c r="C2180" s="232" t="s">
        <v>13</v>
      </c>
      <c r="D2180" s="235">
        <v>0</v>
      </c>
      <c r="E2180" s="235">
        <v>0</v>
      </c>
      <c r="F2180" s="235">
        <v>0</v>
      </c>
      <c r="G2180" s="235">
        <v>0</v>
      </c>
      <c r="H2180" s="235"/>
      <c r="I2180" s="235">
        <v>0</v>
      </c>
      <c r="J2180" s="235">
        <v>0</v>
      </c>
      <c r="K2180" s="416">
        <v>0</v>
      </c>
      <c r="L2180" s="416">
        <v>0</v>
      </c>
      <c r="M2180" s="416">
        <v>0</v>
      </c>
      <c r="N2180" s="416">
        <v>0</v>
      </c>
      <c r="O2180" s="235">
        <v>0</v>
      </c>
      <c r="P2180" s="235">
        <v>0</v>
      </c>
      <c r="Q2180" s="235">
        <v>0</v>
      </c>
      <c r="R2180" s="235">
        <v>0</v>
      </c>
      <c r="S2180" s="235">
        <v>0</v>
      </c>
      <c r="T2180" s="235">
        <v>0</v>
      </c>
      <c r="U2180" s="235">
        <v>0</v>
      </c>
      <c r="V2180" s="235">
        <v>0</v>
      </c>
      <c r="W2180" s="235">
        <v>0</v>
      </c>
      <c r="Y2180" s="236" t="str">
        <f t="shared" si="33"/>
        <v>Czech Republic</v>
      </c>
    </row>
    <row r="2181" spans="1:25" ht="13.5" customHeight="1">
      <c r="A2181" s="399"/>
      <c r="B2181" s="234" t="s">
        <v>47</v>
      </c>
      <c r="C2181" s="232" t="s">
        <v>13</v>
      </c>
      <c r="D2181" s="237">
        <v>0</v>
      </c>
      <c r="E2181" s="237">
        <v>0</v>
      </c>
      <c r="F2181" s="237">
        <v>0</v>
      </c>
      <c r="G2181" s="237">
        <v>0</v>
      </c>
      <c r="H2181" s="237"/>
      <c r="I2181" s="237">
        <v>0</v>
      </c>
      <c r="J2181" s="237">
        <v>0</v>
      </c>
      <c r="K2181" s="415">
        <v>0</v>
      </c>
      <c r="L2181" s="415">
        <v>0</v>
      </c>
      <c r="M2181" s="415">
        <v>0</v>
      </c>
      <c r="N2181" s="415">
        <v>0</v>
      </c>
      <c r="O2181" s="237">
        <v>-139.51</v>
      </c>
      <c r="P2181" s="237">
        <v>0</v>
      </c>
      <c r="Q2181" s="237">
        <v>18.917000000000002</v>
      </c>
      <c r="R2181" s="237">
        <v>0</v>
      </c>
      <c r="S2181" s="237">
        <v>0</v>
      </c>
      <c r="T2181" s="237">
        <v>0</v>
      </c>
      <c r="U2181" s="237">
        <v>0</v>
      </c>
      <c r="V2181" s="237">
        <v>0</v>
      </c>
      <c r="W2181" s="237">
        <v>0</v>
      </c>
      <c r="Y2181" s="236" t="str">
        <f t="shared" ref="Y2181:Y2244" si="34">IF(ISTEXT(A2181),A2181,Y2180)</f>
        <v>Czech Republic</v>
      </c>
    </row>
    <row r="2182" spans="1:25" ht="13.5" customHeight="1">
      <c r="A2182" s="399"/>
      <c r="B2182" s="234" t="s">
        <v>46</v>
      </c>
      <c r="C2182" s="232" t="s">
        <v>13</v>
      </c>
      <c r="D2182" s="235">
        <v>0</v>
      </c>
      <c r="E2182" s="235">
        <v>0</v>
      </c>
      <c r="F2182" s="235">
        <v>0</v>
      </c>
      <c r="G2182" s="235">
        <v>0</v>
      </c>
      <c r="H2182" s="235"/>
      <c r="I2182" s="235">
        <v>0</v>
      </c>
      <c r="J2182" s="235">
        <v>0</v>
      </c>
      <c r="K2182" s="416">
        <v>0</v>
      </c>
      <c r="L2182" s="416">
        <v>0</v>
      </c>
      <c r="M2182" s="416">
        <v>0</v>
      </c>
      <c r="N2182" s="416">
        <v>0</v>
      </c>
      <c r="O2182" s="235">
        <v>0</v>
      </c>
      <c r="P2182" s="235">
        <v>0</v>
      </c>
      <c r="Q2182" s="235">
        <v>0</v>
      </c>
      <c r="R2182" s="235">
        <v>0</v>
      </c>
      <c r="S2182" s="235">
        <v>0</v>
      </c>
      <c r="T2182" s="235">
        <v>0</v>
      </c>
      <c r="U2182" s="235">
        <v>0</v>
      </c>
      <c r="V2182" s="235">
        <v>0</v>
      </c>
      <c r="W2182" s="235">
        <v>0</v>
      </c>
      <c r="Y2182" s="236" t="str">
        <f t="shared" si="34"/>
        <v>Czech Republic</v>
      </c>
    </row>
    <row r="2183" spans="1:25" ht="21" customHeight="1">
      <c r="A2183" s="399"/>
      <c r="B2183" s="234" t="s">
        <v>45</v>
      </c>
      <c r="C2183" s="232" t="s">
        <v>13</v>
      </c>
      <c r="D2183" s="237">
        <v>0</v>
      </c>
      <c r="E2183" s="237">
        <v>117.56</v>
      </c>
      <c r="F2183" s="237">
        <v>-98.882000000000005</v>
      </c>
      <c r="G2183" s="237">
        <v>0</v>
      </c>
      <c r="H2183" s="237"/>
      <c r="I2183" s="237">
        <v>0</v>
      </c>
      <c r="J2183" s="237">
        <v>0</v>
      </c>
      <c r="K2183" s="415">
        <v>0</v>
      </c>
      <c r="L2183" s="415">
        <v>0</v>
      </c>
      <c r="M2183" s="415">
        <v>0</v>
      </c>
      <c r="N2183" s="415">
        <v>0</v>
      </c>
      <c r="O2183" s="237">
        <v>0</v>
      </c>
      <c r="P2183" s="237">
        <v>0</v>
      </c>
      <c r="Q2183" s="237">
        <v>257.09399999999999</v>
      </c>
      <c r="R2183" s="237">
        <v>0</v>
      </c>
      <c r="S2183" s="237">
        <v>0</v>
      </c>
      <c r="T2183" s="237">
        <v>0</v>
      </c>
      <c r="U2183" s="237">
        <v>1.099</v>
      </c>
      <c r="V2183" s="237">
        <v>0</v>
      </c>
      <c r="W2183" s="237">
        <v>0</v>
      </c>
      <c r="Y2183" s="236" t="str">
        <f t="shared" si="34"/>
        <v>Czech Republic</v>
      </c>
    </row>
    <row r="2184" spans="1:25" ht="13.5" customHeight="1">
      <c r="A2184" s="399"/>
      <c r="B2184" s="234" t="s">
        <v>44</v>
      </c>
      <c r="C2184" s="232" t="s">
        <v>13</v>
      </c>
      <c r="D2184" s="235">
        <v>0</v>
      </c>
      <c r="E2184" s="235">
        <v>2.1019999999999999</v>
      </c>
      <c r="F2184" s="235">
        <v>0</v>
      </c>
      <c r="G2184" s="235">
        <v>0</v>
      </c>
      <c r="H2184" s="235"/>
      <c r="I2184" s="235">
        <v>0</v>
      </c>
      <c r="J2184" s="235">
        <v>0</v>
      </c>
      <c r="K2184" s="416">
        <v>0</v>
      </c>
      <c r="L2184" s="416">
        <v>0</v>
      </c>
      <c r="M2184" s="416">
        <v>0</v>
      </c>
      <c r="N2184" s="416">
        <v>0</v>
      </c>
      <c r="O2184" s="235">
        <v>0</v>
      </c>
      <c r="P2184" s="235">
        <v>0</v>
      </c>
      <c r="Q2184" s="235">
        <v>2.1019999999999999</v>
      </c>
      <c r="R2184" s="235">
        <v>0</v>
      </c>
      <c r="S2184" s="235">
        <v>0</v>
      </c>
      <c r="T2184" s="235">
        <v>0</v>
      </c>
      <c r="U2184" s="235">
        <v>0</v>
      </c>
      <c r="V2184" s="235">
        <v>0</v>
      </c>
      <c r="W2184" s="235">
        <v>0</v>
      </c>
      <c r="Y2184" s="236" t="str">
        <f t="shared" si="34"/>
        <v>Czech Republic</v>
      </c>
    </row>
    <row r="2185" spans="1:25" ht="13.5" customHeight="1">
      <c r="A2185" s="399"/>
      <c r="B2185" s="234" t="s">
        <v>43</v>
      </c>
      <c r="C2185" s="232" t="s">
        <v>13</v>
      </c>
      <c r="D2185" s="237">
        <v>0</v>
      </c>
      <c r="E2185" s="237">
        <v>0</v>
      </c>
      <c r="F2185" s="237">
        <v>0</v>
      </c>
      <c r="G2185" s="237">
        <v>0</v>
      </c>
      <c r="H2185" s="237"/>
      <c r="I2185" s="237">
        <v>0</v>
      </c>
      <c r="J2185" s="237">
        <v>0</v>
      </c>
      <c r="K2185" s="415">
        <v>0</v>
      </c>
      <c r="L2185" s="415">
        <v>0</v>
      </c>
      <c r="M2185" s="415">
        <v>0</v>
      </c>
      <c r="N2185" s="415">
        <v>0</v>
      </c>
      <c r="O2185" s="237">
        <v>0</v>
      </c>
      <c r="P2185" s="237">
        <v>0</v>
      </c>
      <c r="Q2185" s="237">
        <v>0</v>
      </c>
      <c r="R2185" s="237">
        <v>0</v>
      </c>
      <c r="S2185" s="237">
        <v>0</v>
      </c>
      <c r="T2185" s="237">
        <v>0</v>
      </c>
      <c r="U2185" s="237">
        <v>0</v>
      </c>
      <c r="V2185" s="237">
        <v>0</v>
      </c>
      <c r="W2185" s="237">
        <v>0</v>
      </c>
      <c r="Y2185" s="236" t="str">
        <f t="shared" si="34"/>
        <v>Czech Republic</v>
      </c>
    </row>
    <row r="2186" spans="1:25" ht="13.5" customHeight="1">
      <c r="A2186" s="399"/>
      <c r="B2186" s="234" t="s">
        <v>42</v>
      </c>
      <c r="C2186" s="232" t="s">
        <v>13</v>
      </c>
      <c r="D2186" s="235">
        <v>0</v>
      </c>
      <c r="E2186" s="235">
        <v>2.0539999999999998</v>
      </c>
      <c r="F2186" s="235">
        <v>0</v>
      </c>
      <c r="G2186" s="235">
        <v>0</v>
      </c>
      <c r="H2186" s="235"/>
      <c r="I2186" s="235">
        <v>0</v>
      </c>
      <c r="J2186" s="235">
        <v>0</v>
      </c>
      <c r="K2186" s="416">
        <v>0</v>
      </c>
      <c r="L2186" s="416">
        <v>0</v>
      </c>
      <c r="M2186" s="416">
        <v>0</v>
      </c>
      <c r="N2186" s="416">
        <v>0</v>
      </c>
      <c r="O2186" s="235">
        <v>0</v>
      </c>
      <c r="P2186" s="235">
        <v>0</v>
      </c>
      <c r="Q2186" s="235">
        <v>2.0539999999999998</v>
      </c>
      <c r="R2186" s="235">
        <v>0</v>
      </c>
      <c r="S2186" s="235">
        <v>0</v>
      </c>
      <c r="T2186" s="235">
        <v>0</v>
      </c>
      <c r="U2186" s="235">
        <v>0</v>
      </c>
      <c r="V2186" s="235">
        <v>0</v>
      </c>
      <c r="W2186" s="235">
        <v>0</v>
      </c>
      <c r="Y2186" s="236" t="str">
        <f t="shared" si="34"/>
        <v>Czech Republic</v>
      </c>
    </row>
    <row r="2187" spans="1:25" ht="13.5" customHeight="1">
      <c r="A2187" s="399"/>
      <c r="B2187" s="234" t="s">
        <v>41</v>
      </c>
      <c r="C2187" s="232" t="s">
        <v>13</v>
      </c>
      <c r="D2187" s="237">
        <v>0</v>
      </c>
      <c r="E2187" s="237">
        <v>12.42</v>
      </c>
      <c r="F2187" s="237">
        <v>-114.646</v>
      </c>
      <c r="G2187" s="237">
        <v>-30.571999999999999</v>
      </c>
      <c r="H2187" s="237"/>
      <c r="I2187" s="237">
        <v>-6.6879999999999997</v>
      </c>
      <c r="J2187" s="237">
        <v>0</v>
      </c>
      <c r="K2187" s="415">
        <v>-4.7770000000000001</v>
      </c>
      <c r="L2187" s="415">
        <v>-7.6429999999999998</v>
      </c>
      <c r="M2187" s="415">
        <v>-4.7770000000000001</v>
      </c>
      <c r="N2187" s="415">
        <v>-1.911</v>
      </c>
      <c r="O2187" s="237">
        <v>0</v>
      </c>
      <c r="P2187" s="237">
        <v>0</v>
      </c>
      <c r="Q2187" s="237">
        <v>46.814</v>
      </c>
      <c r="R2187" s="237">
        <v>4.7770000000000001</v>
      </c>
      <c r="S2187" s="237">
        <v>0.95499999999999996</v>
      </c>
      <c r="T2187" s="237">
        <v>0</v>
      </c>
      <c r="U2187" s="237">
        <v>6.6879999999999997</v>
      </c>
      <c r="V2187" s="237">
        <v>3.8220000000000001</v>
      </c>
      <c r="W2187" s="237">
        <v>45</v>
      </c>
      <c r="Y2187" s="236" t="str">
        <f t="shared" si="34"/>
        <v>Czech Republic</v>
      </c>
    </row>
    <row r="2188" spans="1:25" ht="13.5" customHeight="1">
      <c r="A2188" s="399"/>
      <c r="B2188" s="234" t="s">
        <v>40</v>
      </c>
      <c r="C2188" s="232" t="s">
        <v>13</v>
      </c>
      <c r="D2188" s="235">
        <v>0</v>
      </c>
      <c r="E2188" s="235">
        <v>148.18</v>
      </c>
      <c r="F2188" s="235">
        <v>-2.1019999999999999</v>
      </c>
      <c r="G2188" s="235">
        <v>0</v>
      </c>
      <c r="H2188" s="235"/>
      <c r="I2188" s="235">
        <v>0</v>
      </c>
      <c r="J2188" s="235">
        <v>0</v>
      </c>
      <c r="K2188" s="416">
        <v>0</v>
      </c>
      <c r="L2188" s="416">
        <v>0</v>
      </c>
      <c r="M2188" s="416">
        <v>0</v>
      </c>
      <c r="N2188" s="416">
        <v>0</v>
      </c>
      <c r="O2188" s="235">
        <v>0</v>
      </c>
      <c r="P2188" s="235">
        <v>0</v>
      </c>
      <c r="Q2188" s="235">
        <v>918.50599999999997</v>
      </c>
      <c r="R2188" s="235">
        <v>0</v>
      </c>
      <c r="S2188" s="235">
        <v>0</v>
      </c>
      <c r="T2188" s="235">
        <v>0</v>
      </c>
      <c r="U2188" s="235">
        <v>0</v>
      </c>
      <c r="V2188" s="235">
        <v>0</v>
      </c>
      <c r="W2188" s="235">
        <v>0</v>
      </c>
      <c r="Y2188" s="236" t="str">
        <f t="shared" si="34"/>
        <v>Czech Republic</v>
      </c>
    </row>
    <row r="2189" spans="1:25" ht="13.5" customHeight="1">
      <c r="A2189" s="399"/>
      <c r="B2189" s="234" t="s">
        <v>39</v>
      </c>
      <c r="C2189" s="232" t="s">
        <v>13</v>
      </c>
      <c r="D2189" s="237">
        <v>0</v>
      </c>
      <c r="E2189" s="237">
        <v>13.538</v>
      </c>
      <c r="F2189" s="237">
        <v>0</v>
      </c>
      <c r="G2189" s="237">
        <v>0</v>
      </c>
      <c r="H2189" s="237"/>
      <c r="I2189" s="237">
        <v>0</v>
      </c>
      <c r="J2189" s="237">
        <v>0</v>
      </c>
      <c r="K2189" s="415">
        <v>0</v>
      </c>
      <c r="L2189" s="415">
        <v>0</v>
      </c>
      <c r="M2189" s="415">
        <v>0</v>
      </c>
      <c r="N2189" s="415">
        <v>0</v>
      </c>
      <c r="O2189" s="237">
        <v>0</v>
      </c>
      <c r="P2189" s="237">
        <v>0</v>
      </c>
      <c r="Q2189" s="237">
        <v>12.496</v>
      </c>
      <c r="R2189" s="237">
        <v>0</v>
      </c>
      <c r="S2189" s="237">
        <v>0</v>
      </c>
      <c r="T2189" s="237">
        <v>0</v>
      </c>
      <c r="U2189" s="237">
        <v>0</v>
      </c>
      <c r="V2189" s="237">
        <v>0</v>
      </c>
      <c r="W2189" s="237">
        <v>0</v>
      </c>
      <c r="Y2189" s="236" t="str">
        <f t="shared" si="34"/>
        <v>Czech Republic</v>
      </c>
    </row>
    <row r="2190" spans="1:25" ht="13.5" customHeight="1">
      <c r="A2190" s="399"/>
      <c r="B2190" s="234" t="s">
        <v>38</v>
      </c>
      <c r="C2190" s="232" t="s">
        <v>13</v>
      </c>
      <c r="D2190" s="235">
        <v>0</v>
      </c>
      <c r="E2190" s="235">
        <v>130.41</v>
      </c>
      <c r="F2190" s="235">
        <v>-69.218000000000004</v>
      </c>
      <c r="G2190" s="235">
        <v>0</v>
      </c>
      <c r="H2190" s="235"/>
      <c r="I2190" s="235">
        <v>0</v>
      </c>
      <c r="J2190" s="235">
        <v>0</v>
      </c>
      <c r="K2190" s="416">
        <v>0</v>
      </c>
      <c r="L2190" s="416">
        <v>0</v>
      </c>
      <c r="M2190" s="416">
        <v>0</v>
      </c>
      <c r="N2190" s="416">
        <v>0</v>
      </c>
      <c r="O2190" s="235">
        <v>0</v>
      </c>
      <c r="P2190" s="235">
        <v>0</v>
      </c>
      <c r="Q2190" s="235">
        <v>161.50800000000001</v>
      </c>
      <c r="R2190" s="235">
        <v>0</v>
      </c>
      <c r="S2190" s="235">
        <v>0</v>
      </c>
      <c r="T2190" s="235">
        <v>0</v>
      </c>
      <c r="U2190" s="235">
        <v>0</v>
      </c>
      <c r="V2190" s="235">
        <v>0</v>
      </c>
      <c r="W2190" s="235">
        <v>0</v>
      </c>
      <c r="Y2190" s="236" t="str">
        <f t="shared" si="34"/>
        <v>Czech Republic</v>
      </c>
    </row>
    <row r="2191" spans="1:25" ht="13.5" customHeight="1">
      <c r="A2191" s="399"/>
      <c r="B2191" s="234" t="s">
        <v>37</v>
      </c>
      <c r="C2191" s="232" t="s">
        <v>13</v>
      </c>
      <c r="D2191" s="237">
        <v>0</v>
      </c>
      <c r="E2191" s="237">
        <v>253.36799999999999</v>
      </c>
      <c r="F2191" s="237">
        <v>-323.23</v>
      </c>
      <c r="G2191" s="237">
        <v>0</v>
      </c>
      <c r="H2191" s="237"/>
      <c r="I2191" s="237">
        <v>0</v>
      </c>
      <c r="J2191" s="237">
        <v>0</v>
      </c>
      <c r="K2191" s="415">
        <v>0</v>
      </c>
      <c r="L2191" s="415">
        <v>0</v>
      </c>
      <c r="M2191" s="415">
        <v>0</v>
      </c>
      <c r="N2191" s="415">
        <v>0</v>
      </c>
      <c r="O2191" s="237">
        <v>0</v>
      </c>
      <c r="P2191" s="237">
        <v>0</v>
      </c>
      <c r="Q2191" s="237">
        <v>374.46300000000002</v>
      </c>
      <c r="R2191" s="237">
        <v>0</v>
      </c>
      <c r="S2191" s="237">
        <v>0</v>
      </c>
      <c r="T2191" s="237">
        <v>0</v>
      </c>
      <c r="U2191" s="237">
        <v>0</v>
      </c>
      <c r="V2191" s="237">
        <v>0</v>
      </c>
      <c r="W2191" s="237">
        <v>0</v>
      </c>
      <c r="Y2191" s="236" t="str">
        <f t="shared" si="34"/>
        <v>Czech Republic</v>
      </c>
    </row>
    <row r="2192" spans="1:25" ht="13.5" customHeight="1">
      <c r="A2192" s="399"/>
      <c r="B2192" s="234" t="s">
        <v>36</v>
      </c>
      <c r="C2192" s="232" t="s">
        <v>13</v>
      </c>
      <c r="D2192" s="235">
        <v>0</v>
      </c>
      <c r="E2192" s="235">
        <v>6.6879999999999997</v>
      </c>
      <c r="F2192" s="235">
        <v>-4.7770000000000001</v>
      </c>
      <c r="G2192" s="235">
        <v>0</v>
      </c>
      <c r="H2192" s="235"/>
      <c r="I2192" s="235">
        <v>0</v>
      </c>
      <c r="J2192" s="235">
        <v>0</v>
      </c>
      <c r="K2192" s="416">
        <v>0</v>
      </c>
      <c r="L2192" s="416">
        <v>0</v>
      </c>
      <c r="M2192" s="416">
        <v>0</v>
      </c>
      <c r="N2192" s="416">
        <v>0</v>
      </c>
      <c r="O2192" s="235">
        <v>0</v>
      </c>
      <c r="P2192" s="235">
        <v>0</v>
      </c>
      <c r="Q2192" s="235">
        <v>9.5540000000000003</v>
      </c>
      <c r="R2192" s="235">
        <v>0</v>
      </c>
      <c r="S2192" s="235">
        <v>0</v>
      </c>
      <c r="T2192" s="235">
        <v>0</v>
      </c>
      <c r="U2192" s="235">
        <v>0</v>
      </c>
      <c r="V2192" s="235">
        <v>0</v>
      </c>
      <c r="W2192" s="235">
        <v>0</v>
      </c>
      <c r="Y2192" s="236" t="str">
        <f t="shared" si="34"/>
        <v>Czech Republic</v>
      </c>
    </row>
    <row r="2193" spans="1:25" ht="13.5" customHeight="1">
      <c r="A2193" s="399"/>
      <c r="B2193" s="234" t="s">
        <v>35</v>
      </c>
      <c r="C2193" s="232" t="s">
        <v>13</v>
      </c>
      <c r="D2193" s="237">
        <v>0</v>
      </c>
      <c r="E2193" s="237">
        <v>7.6429999999999998</v>
      </c>
      <c r="F2193" s="237">
        <v>-1.5289999999999999</v>
      </c>
      <c r="G2193" s="237">
        <v>0</v>
      </c>
      <c r="H2193" s="237"/>
      <c r="I2193" s="237">
        <v>0</v>
      </c>
      <c r="J2193" s="237">
        <v>0</v>
      </c>
      <c r="K2193" s="415">
        <v>0</v>
      </c>
      <c r="L2193" s="415">
        <v>0</v>
      </c>
      <c r="M2193" s="415">
        <v>0</v>
      </c>
      <c r="N2193" s="415">
        <v>0</v>
      </c>
      <c r="O2193" s="237">
        <v>0</v>
      </c>
      <c r="P2193" s="237">
        <v>0</v>
      </c>
      <c r="Q2193" s="237">
        <v>6.1139999999999999</v>
      </c>
      <c r="R2193" s="237">
        <v>0</v>
      </c>
      <c r="S2193" s="237">
        <v>0</v>
      </c>
      <c r="T2193" s="237">
        <v>0</v>
      </c>
      <c r="U2193" s="237">
        <v>0</v>
      </c>
      <c r="V2193" s="237">
        <v>0</v>
      </c>
      <c r="W2193" s="237">
        <v>0</v>
      </c>
      <c r="Y2193" s="236" t="str">
        <f t="shared" si="34"/>
        <v>Czech Republic</v>
      </c>
    </row>
    <row r="2194" spans="1:25" ht="13.5" customHeight="1">
      <c r="A2194" s="399"/>
      <c r="B2194" s="234" t="s">
        <v>34</v>
      </c>
      <c r="C2194" s="232" t="s">
        <v>13</v>
      </c>
      <c r="D2194" s="235">
        <v>0</v>
      </c>
      <c r="E2194" s="235">
        <v>158.59399999999999</v>
      </c>
      <c r="F2194" s="235">
        <v>-97.448999999999998</v>
      </c>
      <c r="G2194" s="235">
        <v>0</v>
      </c>
      <c r="H2194" s="235"/>
      <c r="I2194" s="235">
        <v>0</v>
      </c>
      <c r="J2194" s="235">
        <v>0</v>
      </c>
      <c r="K2194" s="416">
        <v>0</v>
      </c>
      <c r="L2194" s="416">
        <v>0</v>
      </c>
      <c r="M2194" s="416">
        <v>0</v>
      </c>
      <c r="N2194" s="416">
        <v>0</v>
      </c>
      <c r="O2194" s="235">
        <v>-62.1</v>
      </c>
      <c r="P2194" s="235">
        <v>0</v>
      </c>
      <c r="Q2194" s="235">
        <v>646.79499999999996</v>
      </c>
      <c r="R2194" s="235">
        <v>0</v>
      </c>
      <c r="S2194" s="235">
        <v>0</v>
      </c>
      <c r="T2194" s="235">
        <v>0</v>
      </c>
      <c r="U2194" s="235">
        <v>4.7770000000000001</v>
      </c>
      <c r="V2194" s="235">
        <v>0</v>
      </c>
      <c r="W2194" s="235">
        <v>0</v>
      </c>
      <c r="Y2194" s="236" t="str">
        <f t="shared" si="34"/>
        <v>Czech Republic</v>
      </c>
    </row>
    <row r="2195" spans="1:25" ht="21" customHeight="1">
      <c r="A2195" s="399"/>
      <c r="B2195" s="234" t="s">
        <v>33</v>
      </c>
      <c r="C2195" s="232" t="s">
        <v>13</v>
      </c>
      <c r="D2195" s="237">
        <v>0</v>
      </c>
      <c r="E2195" s="237">
        <v>0</v>
      </c>
      <c r="F2195" s="237">
        <v>0</v>
      </c>
      <c r="G2195" s="237">
        <v>0</v>
      </c>
      <c r="H2195" s="237"/>
      <c r="I2195" s="237">
        <v>0</v>
      </c>
      <c r="J2195" s="237">
        <v>0</v>
      </c>
      <c r="K2195" s="415">
        <v>0</v>
      </c>
      <c r="L2195" s="415">
        <v>0</v>
      </c>
      <c r="M2195" s="415">
        <v>0</v>
      </c>
      <c r="N2195" s="415">
        <v>0</v>
      </c>
      <c r="O2195" s="237">
        <v>0</v>
      </c>
      <c r="P2195" s="237">
        <v>0</v>
      </c>
      <c r="Q2195" s="237">
        <v>0</v>
      </c>
      <c r="R2195" s="237">
        <v>0</v>
      </c>
      <c r="S2195" s="237">
        <v>0</v>
      </c>
      <c r="T2195" s="237">
        <v>0</v>
      </c>
      <c r="U2195" s="237">
        <v>0</v>
      </c>
      <c r="V2195" s="237">
        <v>0</v>
      </c>
      <c r="W2195" s="237">
        <v>0</v>
      </c>
      <c r="Y2195" s="236" t="str">
        <f t="shared" si="34"/>
        <v>Czech Republic</v>
      </c>
    </row>
    <row r="2196" spans="1:25" ht="13.5" customHeight="1">
      <c r="A2196" s="399"/>
      <c r="B2196" s="234" t="s">
        <v>32</v>
      </c>
      <c r="C2196" s="232" t="s">
        <v>13</v>
      </c>
      <c r="D2196" s="235">
        <v>8037.049</v>
      </c>
      <c r="E2196" s="235">
        <v>0</v>
      </c>
      <c r="F2196" s="235">
        <v>0</v>
      </c>
      <c r="G2196" s="235">
        <v>0</v>
      </c>
      <c r="H2196" s="235"/>
      <c r="I2196" s="235">
        <v>-8012.3329999999996</v>
      </c>
      <c r="J2196" s="235">
        <v>0</v>
      </c>
      <c r="K2196" s="416">
        <v>-24.716000000000001</v>
      </c>
      <c r="L2196" s="416">
        <v>0</v>
      </c>
      <c r="M2196" s="416">
        <v>0</v>
      </c>
      <c r="N2196" s="416">
        <v>0</v>
      </c>
      <c r="O2196" s="235">
        <v>0</v>
      </c>
      <c r="P2196" s="235">
        <v>0</v>
      </c>
      <c r="Q2196" s="235">
        <v>0</v>
      </c>
      <c r="R2196" s="235">
        <v>0</v>
      </c>
      <c r="S2196" s="235">
        <v>0</v>
      </c>
      <c r="T2196" s="235">
        <v>0</v>
      </c>
      <c r="U2196" s="235">
        <v>0</v>
      </c>
      <c r="V2196" s="235">
        <v>0</v>
      </c>
      <c r="W2196" s="235">
        <v>30745</v>
      </c>
      <c r="Y2196" s="236" t="str">
        <f t="shared" si="34"/>
        <v>Czech Republic</v>
      </c>
    </row>
    <row r="2197" spans="1:25" ht="13.5" customHeight="1">
      <c r="A2197" s="399"/>
      <c r="B2197" s="234" t="s">
        <v>31</v>
      </c>
      <c r="C2197" s="232" t="s">
        <v>13</v>
      </c>
      <c r="D2197" s="237">
        <v>235.124</v>
      </c>
      <c r="E2197" s="237">
        <v>0</v>
      </c>
      <c r="F2197" s="237">
        <v>0</v>
      </c>
      <c r="G2197" s="237">
        <v>0</v>
      </c>
      <c r="H2197" s="237"/>
      <c r="I2197" s="237">
        <v>-181.71799999999999</v>
      </c>
      <c r="J2197" s="237">
        <v>-53.405999999999999</v>
      </c>
      <c r="K2197" s="415">
        <v>0</v>
      </c>
      <c r="L2197" s="415">
        <v>0</v>
      </c>
      <c r="M2197" s="415">
        <v>0</v>
      </c>
      <c r="N2197" s="415">
        <v>0</v>
      </c>
      <c r="O2197" s="237">
        <v>0</v>
      </c>
      <c r="P2197" s="237">
        <v>0</v>
      </c>
      <c r="Q2197" s="237">
        <v>0</v>
      </c>
      <c r="R2197" s="237">
        <v>0</v>
      </c>
      <c r="S2197" s="237">
        <v>0</v>
      </c>
      <c r="T2197" s="237">
        <v>0</v>
      </c>
      <c r="U2197" s="237">
        <v>0</v>
      </c>
      <c r="V2197" s="237">
        <v>0</v>
      </c>
      <c r="W2197" s="237">
        <v>2734</v>
      </c>
      <c r="Y2197" s="236" t="str">
        <f t="shared" si="34"/>
        <v>Czech Republic</v>
      </c>
    </row>
    <row r="2198" spans="1:25" ht="13.5" customHeight="1">
      <c r="A2198" s="399"/>
      <c r="B2198" s="234" t="s">
        <v>30</v>
      </c>
      <c r="C2198" s="232" t="s">
        <v>13</v>
      </c>
      <c r="D2198" s="235">
        <v>0</v>
      </c>
      <c r="E2198" s="235">
        <v>0</v>
      </c>
      <c r="F2198" s="235">
        <v>0</v>
      </c>
      <c r="G2198" s="235">
        <v>0</v>
      </c>
      <c r="H2198" s="235"/>
      <c r="I2198" s="235">
        <v>0</v>
      </c>
      <c r="J2198" s="235">
        <v>0</v>
      </c>
      <c r="K2198" s="416">
        <v>0</v>
      </c>
      <c r="L2198" s="416">
        <v>0</v>
      </c>
      <c r="M2198" s="416">
        <v>0</v>
      </c>
      <c r="N2198" s="416">
        <v>0</v>
      </c>
      <c r="O2198" s="235">
        <v>0</v>
      </c>
      <c r="P2198" s="235">
        <v>0</v>
      </c>
      <c r="Q2198" s="235">
        <v>0</v>
      </c>
      <c r="R2198" s="235">
        <v>0</v>
      </c>
      <c r="S2198" s="235">
        <v>0</v>
      </c>
      <c r="T2198" s="235">
        <v>0</v>
      </c>
      <c r="U2198" s="235">
        <v>0</v>
      </c>
      <c r="V2198" s="235">
        <v>0</v>
      </c>
      <c r="W2198" s="235">
        <v>0</v>
      </c>
      <c r="Y2198" s="236" t="str">
        <f t="shared" si="34"/>
        <v>Czech Republic</v>
      </c>
    </row>
    <row r="2199" spans="1:25" ht="13.5" customHeight="1">
      <c r="A2199" s="399"/>
      <c r="B2199" s="234" t="s">
        <v>29</v>
      </c>
      <c r="C2199" s="232" t="s">
        <v>13</v>
      </c>
      <c r="D2199" s="237">
        <v>174.83799999999999</v>
      </c>
      <c r="E2199" s="237">
        <v>0</v>
      </c>
      <c r="F2199" s="237">
        <v>0</v>
      </c>
      <c r="G2199" s="237">
        <v>0</v>
      </c>
      <c r="H2199" s="237"/>
      <c r="I2199" s="237">
        <v>-174.83799999999999</v>
      </c>
      <c r="J2199" s="237">
        <v>0</v>
      </c>
      <c r="K2199" s="415">
        <v>0</v>
      </c>
      <c r="L2199" s="415">
        <v>0</v>
      </c>
      <c r="M2199" s="415">
        <v>0</v>
      </c>
      <c r="N2199" s="415">
        <v>0</v>
      </c>
      <c r="O2199" s="237">
        <v>0</v>
      </c>
      <c r="P2199" s="237">
        <v>0</v>
      </c>
      <c r="Q2199" s="237">
        <v>0</v>
      </c>
      <c r="R2199" s="237">
        <v>0</v>
      </c>
      <c r="S2199" s="237">
        <v>0</v>
      </c>
      <c r="T2199" s="237">
        <v>0</v>
      </c>
      <c r="U2199" s="237">
        <v>0</v>
      </c>
      <c r="V2199" s="237">
        <v>0</v>
      </c>
      <c r="W2199" s="237">
        <v>2033</v>
      </c>
      <c r="Y2199" s="236" t="str">
        <f t="shared" si="34"/>
        <v>Czech Republic</v>
      </c>
    </row>
    <row r="2200" spans="1:25" ht="13.5" customHeight="1">
      <c r="A2200" s="399"/>
      <c r="B2200" s="234" t="s">
        <v>28</v>
      </c>
      <c r="C2200" s="232" t="s">
        <v>13</v>
      </c>
      <c r="D2200" s="235">
        <v>14.327999999999999</v>
      </c>
      <c r="E2200" s="235">
        <v>0</v>
      </c>
      <c r="F2200" s="235">
        <v>0</v>
      </c>
      <c r="G2200" s="235">
        <v>0</v>
      </c>
      <c r="H2200" s="235"/>
      <c r="I2200" s="235">
        <v>0</v>
      </c>
      <c r="J2200" s="235">
        <v>0</v>
      </c>
      <c r="K2200" s="416">
        <v>0</v>
      </c>
      <c r="L2200" s="416">
        <v>0</v>
      </c>
      <c r="M2200" s="416">
        <v>0</v>
      </c>
      <c r="N2200" s="416">
        <v>0</v>
      </c>
      <c r="O2200" s="235">
        <v>0</v>
      </c>
      <c r="P2200" s="235">
        <v>0</v>
      </c>
      <c r="Q2200" s="235">
        <v>14.327999999999999</v>
      </c>
      <c r="R2200" s="235">
        <v>0</v>
      </c>
      <c r="S2200" s="235">
        <v>0</v>
      </c>
      <c r="T2200" s="235">
        <v>0</v>
      </c>
      <c r="U2200" s="235">
        <v>0</v>
      </c>
      <c r="V2200" s="235">
        <v>0</v>
      </c>
      <c r="W2200" s="235">
        <v>0</v>
      </c>
      <c r="Y2200" s="236" t="str">
        <f t="shared" si="34"/>
        <v>Czech Republic</v>
      </c>
    </row>
    <row r="2201" spans="1:25" ht="13.5" customHeight="1">
      <c r="A2201" s="399"/>
      <c r="B2201" s="234" t="s">
        <v>27</v>
      </c>
      <c r="C2201" s="232" t="s">
        <v>13</v>
      </c>
      <c r="D2201" s="237">
        <v>0</v>
      </c>
      <c r="E2201" s="237">
        <v>0</v>
      </c>
      <c r="F2201" s="237">
        <v>0</v>
      </c>
      <c r="G2201" s="237">
        <v>0</v>
      </c>
      <c r="H2201" s="237"/>
      <c r="I2201" s="237">
        <v>0</v>
      </c>
      <c r="J2201" s="237">
        <v>0</v>
      </c>
      <c r="K2201" s="415">
        <v>0</v>
      </c>
      <c r="L2201" s="415">
        <v>0</v>
      </c>
      <c r="M2201" s="415">
        <v>0</v>
      </c>
      <c r="N2201" s="415">
        <v>0</v>
      </c>
      <c r="O2201" s="237">
        <v>0</v>
      </c>
      <c r="P2201" s="237">
        <v>0</v>
      </c>
      <c r="Q2201" s="237">
        <v>0</v>
      </c>
      <c r="R2201" s="237">
        <v>0</v>
      </c>
      <c r="S2201" s="237">
        <v>0</v>
      </c>
      <c r="T2201" s="237">
        <v>0</v>
      </c>
      <c r="U2201" s="237">
        <v>0</v>
      </c>
      <c r="V2201" s="237">
        <v>0</v>
      </c>
      <c r="W2201" s="237">
        <v>0</v>
      </c>
      <c r="Y2201" s="236" t="str">
        <f t="shared" si="34"/>
        <v>Czech Republic</v>
      </c>
    </row>
    <row r="2202" spans="1:25" ht="13.5" customHeight="1">
      <c r="A2202" s="399"/>
      <c r="B2202" s="234" t="s">
        <v>26</v>
      </c>
      <c r="C2202" s="232" t="s">
        <v>13</v>
      </c>
      <c r="D2202" s="235">
        <v>41.366</v>
      </c>
      <c r="E2202" s="235">
        <v>0</v>
      </c>
      <c r="F2202" s="235">
        <v>0</v>
      </c>
      <c r="G2202" s="235">
        <v>0</v>
      </c>
      <c r="H2202" s="235"/>
      <c r="I2202" s="235">
        <v>-41.366</v>
      </c>
      <c r="J2202" s="235">
        <v>0</v>
      </c>
      <c r="K2202" s="416">
        <v>0</v>
      </c>
      <c r="L2202" s="416">
        <v>0</v>
      </c>
      <c r="M2202" s="416">
        <v>0</v>
      </c>
      <c r="N2202" s="416">
        <v>0</v>
      </c>
      <c r="O2202" s="235">
        <v>0</v>
      </c>
      <c r="P2202" s="235">
        <v>0</v>
      </c>
      <c r="Q2202" s="235">
        <v>0</v>
      </c>
      <c r="R2202" s="235">
        <v>0</v>
      </c>
      <c r="S2202" s="235">
        <v>0</v>
      </c>
      <c r="T2202" s="235">
        <v>0</v>
      </c>
      <c r="U2202" s="235">
        <v>0</v>
      </c>
      <c r="V2202" s="235">
        <v>0</v>
      </c>
      <c r="W2202" s="235">
        <v>481</v>
      </c>
      <c r="Y2202" s="236" t="str">
        <f t="shared" si="34"/>
        <v>Czech Republic</v>
      </c>
    </row>
    <row r="2203" spans="1:25" ht="13.5" customHeight="1">
      <c r="A2203" s="399"/>
      <c r="B2203" s="234" t="s">
        <v>25</v>
      </c>
      <c r="C2203" s="232" t="s">
        <v>13</v>
      </c>
      <c r="D2203" s="237">
        <v>0</v>
      </c>
      <c r="E2203" s="237">
        <v>0</v>
      </c>
      <c r="F2203" s="237">
        <v>0</v>
      </c>
      <c r="G2203" s="237">
        <v>0</v>
      </c>
      <c r="H2203" s="237"/>
      <c r="I2203" s="237">
        <v>0</v>
      </c>
      <c r="J2203" s="237">
        <v>0</v>
      </c>
      <c r="K2203" s="415">
        <v>0</v>
      </c>
      <c r="L2203" s="415">
        <v>0</v>
      </c>
      <c r="M2203" s="415">
        <v>0</v>
      </c>
      <c r="N2203" s="415">
        <v>0</v>
      </c>
      <c r="O2203" s="237">
        <v>0</v>
      </c>
      <c r="P2203" s="237">
        <v>0</v>
      </c>
      <c r="Q2203" s="237">
        <v>0</v>
      </c>
      <c r="R2203" s="237">
        <v>0</v>
      </c>
      <c r="S2203" s="237">
        <v>0</v>
      </c>
      <c r="T2203" s="237">
        <v>0</v>
      </c>
      <c r="U2203" s="237">
        <v>0</v>
      </c>
      <c r="V2203" s="237">
        <v>0</v>
      </c>
      <c r="W2203" s="237">
        <v>0</v>
      </c>
      <c r="Y2203" s="236" t="str">
        <f t="shared" si="34"/>
        <v>Czech Republic</v>
      </c>
    </row>
    <row r="2204" spans="1:25" ht="13.5" customHeight="1">
      <c r="A2204" s="399"/>
      <c r="B2204" s="234" t="s">
        <v>0</v>
      </c>
      <c r="C2204" s="232" t="s">
        <v>13</v>
      </c>
      <c r="D2204" s="235">
        <v>0</v>
      </c>
      <c r="E2204" s="235">
        <v>909.10599999999999</v>
      </c>
      <c r="F2204" s="235">
        <v>-2361.3879999999999</v>
      </c>
      <c r="G2204" s="235">
        <v>0</v>
      </c>
      <c r="H2204" s="235"/>
      <c r="I2204" s="235">
        <v>5527.5640000000003</v>
      </c>
      <c r="J2204" s="235">
        <v>106.29600000000001</v>
      </c>
      <c r="K2204" s="416">
        <v>1175.4480000000001</v>
      </c>
      <c r="L2204" s="416">
        <v>600.452</v>
      </c>
      <c r="M2204" s="416">
        <v>0</v>
      </c>
      <c r="N2204" s="416">
        <v>0</v>
      </c>
      <c r="O2204" s="235">
        <v>-728.93600000000004</v>
      </c>
      <c r="P2204" s="235">
        <v>-352.428</v>
      </c>
      <c r="Q2204" s="235">
        <v>4875.4260000000004</v>
      </c>
      <c r="R2204" s="235">
        <v>210.87200000000001</v>
      </c>
      <c r="S2204" s="235">
        <v>300.31200000000001</v>
      </c>
      <c r="T2204" s="235">
        <v>16.34</v>
      </c>
      <c r="U2204" s="235">
        <v>180.68600000000001</v>
      </c>
      <c r="V2204" s="235">
        <v>135.364</v>
      </c>
      <c r="W2204" s="235">
        <v>0</v>
      </c>
      <c r="Y2204" s="236" t="str">
        <f t="shared" si="34"/>
        <v>Czech Republic</v>
      </c>
    </row>
    <row r="2205" spans="1:25" ht="13.5" customHeight="1">
      <c r="A2205" s="399"/>
      <c r="B2205" s="234" t="s">
        <v>24</v>
      </c>
      <c r="C2205" s="232" t="s">
        <v>13</v>
      </c>
      <c r="D2205" s="237">
        <v>35.012999999999998</v>
      </c>
      <c r="E2205" s="237">
        <v>0.40600000000000003</v>
      </c>
      <c r="F2205" s="237">
        <v>-2.0299999999999998</v>
      </c>
      <c r="G2205" s="237">
        <v>0</v>
      </c>
      <c r="H2205" s="237"/>
      <c r="I2205" s="237">
        <v>0</v>
      </c>
      <c r="J2205" s="237">
        <v>0</v>
      </c>
      <c r="K2205" s="415">
        <v>2069.3449999999998</v>
      </c>
      <c r="L2205" s="415">
        <v>254.75200000000001</v>
      </c>
      <c r="M2205" s="415">
        <v>468.95499999999998</v>
      </c>
      <c r="N2205" s="415">
        <v>65.933000000000007</v>
      </c>
      <c r="O2205" s="237">
        <v>-357.77</v>
      </c>
      <c r="P2205" s="237">
        <v>-449.25400000000002</v>
      </c>
      <c r="Q2205" s="237">
        <v>2083.482</v>
      </c>
      <c r="R2205" s="237">
        <v>72.451999999999998</v>
      </c>
      <c r="S2205" s="237">
        <v>221.22399999999999</v>
      </c>
      <c r="T2205" s="237">
        <v>1.0509999999999999</v>
      </c>
      <c r="U2205" s="237">
        <v>15.331</v>
      </c>
      <c r="V2205" s="237">
        <v>19.103999999999999</v>
      </c>
      <c r="W2205" s="237">
        <v>0</v>
      </c>
      <c r="Y2205" s="236" t="str">
        <f t="shared" si="34"/>
        <v>Czech Republic</v>
      </c>
    </row>
    <row r="2206" spans="1:25" ht="13.5" customHeight="1">
      <c r="A2206" s="399"/>
      <c r="B2206" s="234" t="s">
        <v>23</v>
      </c>
      <c r="C2206" s="232" t="s">
        <v>13</v>
      </c>
      <c r="D2206" s="235">
        <v>30160.941999999999</v>
      </c>
      <c r="E2206" s="235">
        <v>20058.115000000002</v>
      </c>
      <c r="F2206" s="235">
        <v>-8306.64</v>
      </c>
      <c r="G2206" s="235">
        <v>223.679</v>
      </c>
      <c r="H2206" s="235"/>
      <c r="I2206" s="235">
        <v>-9631.2049999999999</v>
      </c>
      <c r="J2206" s="235">
        <v>-89.766999999999996</v>
      </c>
      <c r="K2206" s="416">
        <v>-2217.7179999999998</v>
      </c>
      <c r="L2206" s="416">
        <v>-917.00300000000004</v>
      </c>
      <c r="M2206" s="416">
        <v>-71.281999999999996</v>
      </c>
      <c r="N2206" s="416">
        <v>-28.401</v>
      </c>
      <c r="O2206" s="235">
        <v>-2040.6959999999999</v>
      </c>
      <c r="P2206" s="235">
        <v>-962.94500000000005</v>
      </c>
      <c r="Q2206" s="235">
        <v>25344.690999999999</v>
      </c>
      <c r="R2206" s="235">
        <v>1281.921</v>
      </c>
      <c r="S2206" s="235">
        <v>1010.667</v>
      </c>
      <c r="T2206" s="235">
        <v>60.808999999999997</v>
      </c>
      <c r="U2206" s="235">
        <v>962.81299999999999</v>
      </c>
      <c r="V2206" s="235">
        <v>583.72500000000002</v>
      </c>
      <c r="W2206" s="235">
        <v>86160</v>
      </c>
      <c r="Y2206" s="236" t="str">
        <f t="shared" si="34"/>
        <v>Czech Republic</v>
      </c>
    </row>
    <row r="2207" spans="1:25" ht="13.5" customHeight="1">
      <c r="A2207" s="399"/>
      <c r="B2207" s="234" t="s">
        <v>22</v>
      </c>
      <c r="C2207" s="232" t="s">
        <v>13</v>
      </c>
      <c r="D2207" s="237">
        <v>3639.6379999999999</v>
      </c>
      <c r="E2207" s="237">
        <v>234.357</v>
      </c>
      <c r="F2207" s="237">
        <v>-310.40800000000002</v>
      </c>
      <c r="G2207" s="237">
        <v>-2.819</v>
      </c>
      <c r="H2207" s="237"/>
      <c r="I2207" s="237">
        <v>-408.14299999999997</v>
      </c>
      <c r="J2207" s="237">
        <v>-61.716000000000001</v>
      </c>
      <c r="K2207" s="415">
        <v>-365.721</v>
      </c>
      <c r="L2207" s="415">
        <v>-580.85699999999997</v>
      </c>
      <c r="M2207" s="415">
        <v>-16.477</v>
      </c>
      <c r="N2207" s="415">
        <v>-14.256</v>
      </c>
      <c r="O2207" s="237">
        <v>0</v>
      </c>
      <c r="P2207" s="237">
        <v>0</v>
      </c>
      <c r="Q2207" s="237">
        <v>2122.3649999999998</v>
      </c>
      <c r="R2207" s="237">
        <v>0.54900000000000004</v>
      </c>
      <c r="S2207" s="237">
        <v>1.6240000000000001</v>
      </c>
      <c r="T2207" s="237">
        <v>4.8000000000000001E-2</v>
      </c>
      <c r="U2207" s="237">
        <v>1.3129999999999999</v>
      </c>
      <c r="V2207" s="237">
        <v>285.916</v>
      </c>
      <c r="W2207" s="237">
        <v>9309</v>
      </c>
      <c r="Y2207" s="236" t="str">
        <f t="shared" si="34"/>
        <v>Czech Republic</v>
      </c>
    </row>
    <row r="2208" spans="1:25" ht="13.5" customHeight="1">
      <c r="A2208" s="399"/>
      <c r="B2208" s="234" t="s">
        <v>21</v>
      </c>
      <c r="C2208" s="232" t="s">
        <v>13</v>
      </c>
      <c r="D2208" s="235">
        <v>0</v>
      </c>
      <c r="E2208" s="235">
        <v>0</v>
      </c>
      <c r="F2208" s="235">
        <v>0</v>
      </c>
      <c r="G2208" s="235">
        <v>0</v>
      </c>
      <c r="H2208" s="235"/>
      <c r="I2208" s="235">
        <v>0</v>
      </c>
      <c r="J2208" s="235">
        <v>0</v>
      </c>
      <c r="K2208" s="416">
        <v>-15.212</v>
      </c>
      <c r="L2208" s="416">
        <v>0</v>
      </c>
      <c r="M2208" s="416">
        <v>0</v>
      </c>
      <c r="N2208" s="416">
        <v>0</v>
      </c>
      <c r="O2208" s="235">
        <v>0</v>
      </c>
      <c r="P2208" s="235">
        <v>0</v>
      </c>
      <c r="Q2208" s="235">
        <v>28.082999999999998</v>
      </c>
      <c r="R2208" s="235">
        <v>26.817</v>
      </c>
      <c r="S2208" s="235">
        <v>0</v>
      </c>
      <c r="T2208" s="235">
        <v>0</v>
      </c>
      <c r="U2208" s="235">
        <v>1.266</v>
      </c>
      <c r="V2208" s="235">
        <v>0</v>
      </c>
      <c r="W2208" s="235">
        <v>17</v>
      </c>
      <c r="Y2208" s="236" t="str">
        <f t="shared" si="34"/>
        <v>Czech Republic</v>
      </c>
    </row>
    <row r="2209" spans="1:25" ht="13.5" customHeight="1">
      <c r="A2209" s="399"/>
      <c r="B2209" s="234" t="s">
        <v>20</v>
      </c>
      <c r="C2209" s="232" t="s">
        <v>13</v>
      </c>
      <c r="D2209" s="237">
        <v>0</v>
      </c>
      <c r="E2209" s="237">
        <v>0</v>
      </c>
      <c r="F2209" s="237">
        <v>0</v>
      </c>
      <c r="G2209" s="237">
        <v>0</v>
      </c>
      <c r="H2209" s="237"/>
      <c r="I2209" s="237">
        <v>0</v>
      </c>
      <c r="J2209" s="237">
        <v>0</v>
      </c>
      <c r="K2209" s="415">
        <v>0</v>
      </c>
      <c r="L2209" s="415">
        <v>0</v>
      </c>
      <c r="M2209" s="415">
        <v>0</v>
      </c>
      <c r="N2209" s="415">
        <v>0</v>
      </c>
      <c r="O2209" s="237">
        <v>0</v>
      </c>
      <c r="P2209" s="237">
        <v>0</v>
      </c>
      <c r="Q2209" s="237">
        <v>0</v>
      </c>
      <c r="R2209" s="237">
        <v>0</v>
      </c>
      <c r="S2209" s="237">
        <v>0</v>
      </c>
      <c r="T2209" s="237">
        <v>0</v>
      </c>
      <c r="U2209" s="237">
        <v>0</v>
      </c>
      <c r="V2209" s="237">
        <v>0</v>
      </c>
      <c r="W2209" s="237">
        <v>0</v>
      </c>
      <c r="Y2209" s="236" t="str">
        <f t="shared" si="34"/>
        <v>Czech Republic</v>
      </c>
    </row>
    <row r="2210" spans="1:25" ht="13.5" customHeight="1">
      <c r="A2210" s="399"/>
      <c r="B2210" s="234" t="s">
        <v>19</v>
      </c>
      <c r="C2210" s="232" t="s">
        <v>13</v>
      </c>
      <c r="D2210" s="235">
        <v>0</v>
      </c>
      <c r="E2210" s="235">
        <v>0</v>
      </c>
      <c r="F2210" s="235">
        <v>0</v>
      </c>
      <c r="G2210" s="235">
        <v>0</v>
      </c>
      <c r="H2210" s="235"/>
      <c r="I2210" s="235">
        <v>0</v>
      </c>
      <c r="J2210" s="235">
        <v>0</v>
      </c>
      <c r="K2210" s="416">
        <v>0</v>
      </c>
      <c r="L2210" s="416">
        <v>0</v>
      </c>
      <c r="M2210" s="416">
        <v>0</v>
      </c>
      <c r="N2210" s="416">
        <v>0</v>
      </c>
      <c r="O2210" s="235">
        <v>0</v>
      </c>
      <c r="P2210" s="235">
        <v>0</v>
      </c>
      <c r="Q2210" s="235">
        <v>0</v>
      </c>
      <c r="R2210" s="235">
        <v>0</v>
      </c>
      <c r="S2210" s="235">
        <v>0</v>
      </c>
      <c r="T2210" s="235">
        <v>0</v>
      </c>
      <c r="U2210" s="235">
        <v>0</v>
      </c>
      <c r="V2210" s="235">
        <v>0</v>
      </c>
      <c r="W2210" s="235">
        <v>0</v>
      </c>
      <c r="Y2210" s="236" t="str">
        <f t="shared" si="34"/>
        <v>Czech Republic</v>
      </c>
    </row>
    <row r="2211" spans="1:25" ht="13.5" customHeight="1">
      <c r="A2211" s="399"/>
      <c r="B2211" s="234" t="s">
        <v>18</v>
      </c>
      <c r="C2211" s="232" t="s">
        <v>13</v>
      </c>
      <c r="D2211" s="237">
        <v>0</v>
      </c>
      <c r="E2211" s="237">
        <v>584.31299999999999</v>
      </c>
      <c r="F2211" s="237">
        <v>-336.29500000000002</v>
      </c>
      <c r="G2211" s="237">
        <v>4.2039999999999997</v>
      </c>
      <c r="H2211" s="237"/>
      <c r="I2211" s="237">
        <v>0</v>
      </c>
      <c r="J2211" s="237">
        <v>0</v>
      </c>
      <c r="K2211" s="415">
        <v>0</v>
      </c>
      <c r="L2211" s="415">
        <v>0</v>
      </c>
      <c r="M2211" s="415">
        <v>0</v>
      </c>
      <c r="N2211" s="415">
        <v>0</v>
      </c>
      <c r="O2211" s="237">
        <v>0</v>
      </c>
      <c r="P2211" s="237">
        <v>0</v>
      </c>
      <c r="Q2211" s="237">
        <v>1562.721</v>
      </c>
      <c r="R2211" s="237">
        <v>0</v>
      </c>
      <c r="S2211" s="237">
        <v>0</v>
      </c>
      <c r="T2211" s="237">
        <v>0</v>
      </c>
      <c r="U2211" s="237">
        <v>0</v>
      </c>
      <c r="V2211" s="237">
        <v>0</v>
      </c>
      <c r="W2211" s="237">
        <v>0</v>
      </c>
      <c r="Y2211" s="236" t="str">
        <f t="shared" si="34"/>
        <v>Czech Republic</v>
      </c>
    </row>
    <row r="2212" spans="1:25" ht="21" customHeight="1">
      <c r="A2212" s="399"/>
      <c r="B2212" s="234" t="s">
        <v>17</v>
      </c>
      <c r="C2212" s="232" t="s">
        <v>13</v>
      </c>
      <c r="D2212" s="235">
        <v>0</v>
      </c>
      <c r="E2212" s="235">
        <v>175.62299999999999</v>
      </c>
      <c r="F2212" s="235">
        <v>0</v>
      </c>
      <c r="G2212" s="235">
        <v>0</v>
      </c>
      <c r="H2212" s="235"/>
      <c r="I2212" s="235">
        <v>0</v>
      </c>
      <c r="J2212" s="235">
        <v>0</v>
      </c>
      <c r="K2212" s="416">
        <v>0</v>
      </c>
      <c r="L2212" s="416">
        <v>0</v>
      </c>
      <c r="M2212" s="416">
        <v>0</v>
      </c>
      <c r="N2212" s="416">
        <v>0</v>
      </c>
      <c r="O2212" s="235">
        <v>0</v>
      </c>
      <c r="P2212" s="235">
        <v>0</v>
      </c>
      <c r="Q2212" s="235">
        <v>17.46</v>
      </c>
      <c r="R2212" s="235">
        <v>0</v>
      </c>
      <c r="S2212" s="235">
        <v>0</v>
      </c>
      <c r="T2212" s="235">
        <v>0</v>
      </c>
      <c r="U2212" s="235">
        <v>0</v>
      </c>
      <c r="V2212" s="235">
        <v>0</v>
      </c>
      <c r="W2212" s="235">
        <v>0</v>
      </c>
      <c r="Y2212" s="236" t="str">
        <f t="shared" si="34"/>
        <v>Czech Republic</v>
      </c>
    </row>
    <row r="2213" spans="1:25" ht="13.5" customHeight="1">
      <c r="A2213" s="399"/>
      <c r="B2213" s="234" t="s">
        <v>16</v>
      </c>
      <c r="C2213" s="232" t="s">
        <v>13</v>
      </c>
      <c r="D2213" s="237">
        <v>0</v>
      </c>
      <c r="E2213" s="237">
        <v>1693.0930000000001</v>
      </c>
      <c r="F2213" s="237">
        <v>-677.64400000000001</v>
      </c>
      <c r="G2213" s="237">
        <v>0</v>
      </c>
      <c r="H2213" s="237"/>
      <c r="I2213" s="237">
        <v>0</v>
      </c>
      <c r="J2213" s="237">
        <v>0</v>
      </c>
      <c r="K2213" s="415">
        <v>-1.0169999999999999</v>
      </c>
      <c r="L2213" s="415">
        <v>0</v>
      </c>
      <c r="M2213" s="415">
        <v>-2.0350000000000001</v>
      </c>
      <c r="N2213" s="415">
        <v>0</v>
      </c>
      <c r="O2213" s="237">
        <v>-17.297000000000001</v>
      </c>
      <c r="P2213" s="237">
        <v>0</v>
      </c>
      <c r="Q2213" s="237">
        <v>3958.011</v>
      </c>
      <c r="R2213" s="237">
        <v>0</v>
      </c>
      <c r="S2213" s="237">
        <v>0</v>
      </c>
      <c r="T2213" s="237">
        <v>0</v>
      </c>
      <c r="U2213" s="237">
        <v>0</v>
      </c>
      <c r="V2213" s="237">
        <v>0</v>
      </c>
      <c r="W2213" s="237">
        <v>2</v>
      </c>
      <c r="Y2213" s="236" t="str">
        <f t="shared" si="34"/>
        <v>Czech Republic</v>
      </c>
    </row>
    <row r="2214" spans="1:25" ht="13.5" customHeight="1">
      <c r="A2214" s="399"/>
      <c r="B2214" s="234" t="s">
        <v>15</v>
      </c>
      <c r="C2214" s="232" t="s">
        <v>13</v>
      </c>
      <c r="D2214" s="235">
        <v>2292.1930000000002</v>
      </c>
      <c r="E2214" s="235">
        <v>113.191</v>
      </c>
      <c r="F2214" s="235">
        <v>-232.49600000000001</v>
      </c>
      <c r="G2214" s="235">
        <v>0</v>
      </c>
      <c r="H2214" s="235"/>
      <c r="I2214" s="235">
        <v>-1.5760000000000001</v>
      </c>
      <c r="J2214" s="235">
        <v>-2.9849999999999999</v>
      </c>
      <c r="K2214" s="416">
        <v>-339</v>
      </c>
      <c r="L2214" s="416">
        <v>-124.72499999999999</v>
      </c>
      <c r="M2214" s="416">
        <v>-16.477</v>
      </c>
      <c r="N2214" s="416">
        <v>-14.256</v>
      </c>
      <c r="O2214" s="235">
        <v>0</v>
      </c>
      <c r="P2214" s="235">
        <v>0</v>
      </c>
      <c r="Q2214" s="235">
        <v>1673.8689999999999</v>
      </c>
      <c r="R2214" s="235">
        <v>0.54900000000000004</v>
      </c>
      <c r="S2214" s="235">
        <v>1.6240000000000001</v>
      </c>
      <c r="T2214" s="235">
        <v>4.8000000000000001E-2</v>
      </c>
      <c r="U2214" s="235">
        <v>1.3129999999999999</v>
      </c>
      <c r="V2214" s="235">
        <v>285.62900000000002</v>
      </c>
      <c r="W2214" s="235">
        <v>1683</v>
      </c>
      <c r="Y2214" s="236" t="str">
        <f t="shared" si="34"/>
        <v>Czech Republic</v>
      </c>
    </row>
    <row r="2215" spans="1:25" ht="13.5" customHeight="1">
      <c r="A2215" s="400"/>
      <c r="B2215" s="234" t="s">
        <v>14</v>
      </c>
      <c r="C2215" s="232" t="s">
        <v>13</v>
      </c>
      <c r="D2215" s="237">
        <v>570.971</v>
      </c>
      <c r="E2215" s="237">
        <v>0</v>
      </c>
      <c r="F2215" s="237">
        <v>0</v>
      </c>
      <c r="G2215" s="237">
        <v>0</v>
      </c>
      <c r="H2215" s="237"/>
      <c r="I2215" s="237">
        <v>-8.6449999999999996</v>
      </c>
      <c r="J2215" s="237">
        <v>-5.3250000000000002</v>
      </c>
      <c r="K2215" s="415">
        <v>-14.638</v>
      </c>
      <c r="L2215" s="415">
        <v>-408.01400000000001</v>
      </c>
      <c r="M2215" s="415">
        <v>0</v>
      </c>
      <c r="N2215" s="415">
        <v>0</v>
      </c>
      <c r="O2215" s="237">
        <v>0</v>
      </c>
      <c r="P2215" s="237">
        <v>0</v>
      </c>
      <c r="Q2215" s="237">
        <v>134.34899999999999</v>
      </c>
      <c r="R2215" s="237">
        <v>0</v>
      </c>
      <c r="S2215" s="237">
        <v>0</v>
      </c>
      <c r="T2215" s="237">
        <v>0</v>
      </c>
      <c r="U2215" s="237">
        <v>0</v>
      </c>
      <c r="V2215" s="237">
        <v>0.28699999999999998</v>
      </c>
      <c r="W2215" s="237">
        <v>2294</v>
      </c>
      <c r="Y2215" s="236" t="str">
        <f t="shared" si="34"/>
        <v>Czech Republic</v>
      </c>
    </row>
    <row r="2216" spans="1:25" ht="13.5" customHeight="1">
      <c r="A2216" s="398" t="s">
        <v>748</v>
      </c>
      <c r="B2216" s="234" t="s">
        <v>78</v>
      </c>
      <c r="C2216" s="232" t="s">
        <v>13</v>
      </c>
      <c r="D2216" s="237" t="s">
        <v>12</v>
      </c>
      <c r="E2216" s="237" t="s">
        <v>12</v>
      </c>
      <c r="F2216" s="237" t="s">
        <v>12</v>
      </c>
      <c r="G2216" s="237" t="s">
        <v>12</v>
      </c>
      <c r="H2216" s="237"/>
      <c r="I2216" s="237" t="s">
        <v>12</v>
      </c>
      <c r="J2216" s="237" t="s">
        <v>12</v>
      </c>
      <c r="K2216" s="416" t="s">
        <v>12</v>
      </c>
      <c r="L2216" s="416" t="s">
        <v>12</v>
      </c>
      <c r="M2216" s="416" t="s">
        <v>12</v>
      </c>
      <c r="N2216" s="416" t="s">
        <v>12</v>
      </c>
      <c r="O2216" s="237" t="s">
        <v>12</v>
      </c>
      <c r="P2216" s="237" t="s">
        <v>12</v>
      </c>
      <c r="Q2216" s="237" t="s">
        <v>12</v>
      </c>
      <c r="R2216" s="237" t="s">
        <v>12</v>
      </c>
      <c r="S2216" s="237" t="s">
        <v>12</v>
      </c>
      <c r="T2216" s="237" t="s">
        <v>12</v>
      </c>
      <c r="U2216" s="237" t="s">
        <v>12</v>
      </c>
      <c r="V2216" s="237" t="s">
        <v>12</v>
      </c>
      <c r="W2216" s="237" t="s">
        <v>12</v>
      </c>
      <c r="Y2216" s="236" t="str">
        <f t="shared" si="34"/>
        <v>Dem. People's Rep. of Korea</v>
      </c>
    </row>
    <row r="2217" spans="1:25" ht="13.5" customHeight="1">
      <c r="A2217" s="399"/>
      <c r="B2217" s="234" t="s">
        <v>77</v>
      </c>
      <c r="C2217" s="232" t="s">
        <v>13</v>
      </c>
      <c r="D2217" s="235" t="s">
        <v>12</v>
      </c>
      <c r="E2217" s="235" t="s">
        <v>12</v>
      </c>
      <c r="F2217" s="235" t="s">
        <v>12</v>
      </c>
      <c r="G2217" s="235" t="s">
        <v>12</v>
      </c>
      <c r="H2217" s="235"/>
      <c r="I2217" s="235" t="s">
        <v>12</v>
      </c>
      <c r="J2217" s="235" t="s">
        <v>12</v>
      </c>
      <c r="K2217" s="415" t="s">
        <v>12</v>
      </c>
      <c r="L2217" s="415" t="s">
        <v>12</v>
      </c>
      <c r="M2217" s="415" t="s">
        <v>12</v>
      </c>
      <c r="N2217" s="415" t="s">
        <v>12</v>
      </c>
      <c r="O2217" s="235" t="s">
        <v>12</v>
      </c>
      <c r="P2217" s="235" t="s">
        <v>12</v>
      </c>
      <c r="Q2217" s="235" t="s">
        <v>12</v>
      </c>
      <c r="R2217" s="235" t="s">
        <v>12</v>
      </c>
      <c r="S2217" s="235" t="s">
        <v>12</v>
      </c>
      <c r="T2217" s="235" t="s">
        <v>12</v>
      </c>
      <c r="U2217" s="235" t="s">
        <v>12</v>
      </c>
      <c r="V2217" s="235" t="s">
        <v>12</v>
      </c>
      <c r="W2217" s="235" t="s">
        <v>12</v>
      </c>
      <c r="Y2217" s="236" t="str">
        <f t="shared" si="34"/>
        <v>Dem. People's Rep. of Korea</v>
      </c>
    </row>
    <row r="2218" spans="1:25" ht="13.5" customHeight="1">
      <c r="A2218" s="399"/>
      <c r="B2218" s="234" t="s">
        <v>76</v>
      </c>
      <c r="C2218" s="232" t="s">
        <v>13</v>
      </c>
      <c r="D2218" s="237">
        <v>10651.813</v>
      </c>
      <c r="E2218" s="237">
        <v>0</v>
      </c>
      <c r="F2218" s="237">
        <v>-10651.813</v>
      </c>
      <c r="G2218" s="237">
        <v>0</v>
      </c>
      <c r="H2218" s="237"/>
      <c r="I2218" s="237">
        <v>0</v>
      </c>
      <c r="J2218" s="237">
        <v>0</v>
      </c>
      <c r="K2218" s="416">
        <v>0</v>
      </c>
      <c r="L2218" s="416">
        <v>0</v>
      </c>
      <c r="M2218" s="416">
        <v>0</v>
      </c>
      <c r="N2218" s="416">
        <v>0</v>
      </c>
      <c r="O2218" s="237">
        <v>0</v>
      </c>
      <c r="P2218" s="237">
        <v>0</v>
      </c>
      <c r="Q2218" s="237">
        <v>0</v>
      </c>
      <c r="R2218" s="237">
        <v>0</v>
      </c>
      <c r="S2218" s="237">
        <v>0</v>
      </c>
      <c r="T2218" s="237">
        <v>0</v>
      </c>
      <c r="U2218" s="237">
        <v>0</v>
      </c>
      <c r="V2218" s="237">
        <v>0</v>
      </c>
      <c r="W2218" s="237">
        <v>0</v>
      </c>
      <c r="Y2218" s="236" t="str">
        <f t="shared" si="34"/>
        <v>Dem. People's Rep. of Korea</v>
      </c>
    </row>
    <row r="2219" spans="1:25" ht="13.5" customHeight="1">
      <c r="A2219" s="399"/>
      <c r="B2219" s="234" t="s">
        <v>75</v>
      </c>
      <c r="C2219" s="232" t="s">
        <v>13</v>
      </c>
      <c r="D2219" s="235">
        <v>0</v>
      </c>
      <c r="E2219" s="235">
        <v>0</v>
      </c>
      <c r="F2219" s="235">
        <v>0</v>
      </c>
      <c r="G2219" s="235">
        <v>0</v>
      </c>
      <c r="H2219" s="235"/>
      <c r="I2219" s="235">
        <v>0</v>
      </c>
      <c r="J2219" s="235">
        <v>0</v>
      </c>
      <c r="K2219" s="415">
        <v>0</v>
      </c>
      <c r="L2219" s="415">
        <v>0</v>
      </c>
      <c r="M2219" s="415">
        <v>0</v>
      </c>
      <c r="N2219" s="415">
        <v>0</v>
      </c>
      <c r="O2219" s="235">
        <v>0</v>
      </c>
      <c r="P2219" s="235">
        <v>0</v>
      </c>
      <c r="Q2219" s="235">
        <v>0</v>
      </c>
      <c r="R2219" s="235">
        <v>0</v>
      </c>
      <c r="S2219" s="235">
        <v>0</v>
      </c>
      <c r="T2219" s="235">
        <v>0</v>
      </c>
      <c r="U2219" s="235">
        <v>0</v>
      </c>
      <c r="V2219" s="235">
        <v>0</v>
      </c>
      <c r="W2219" s="235">
        <v>0</v>
      </c>
      <c r="Y2219" s="236" t="str">
        <f t="shared" si="34"/>
        <v>Dem. People's Rep. of Korea</v>
      </c>
    </row>
    <row r="2220" spans="1:25" ht="13.5" customHeight="1">
      <c r="A2220" s="399"/>
      <c r="B2220" s="234" t="s">
        <v>74</v>
      </c>
      <c r="C2220" s="232" t="s">
        <v>13</v>
      </c>
      <c r="D2220" s="237">
        <v>9266.1360000000004</v>
      </c>
      <c r="E2220" s="237">
        <v>38.822000000000003</v>
      </c>
      <c r="F2220" s="237">
        <v>0</v>
      </c>
      <c r="G2220" s="237">
        <v>0</v>
      </c>
      <c r="H2220" s="237"/>
      <c r="I2220" s="237">
        <v>-1519.604</v>
      </c>
      <c r="J2220" s="237">
        <v>0</v>
      </c>
      <c r="K2220" s="416">
        <v>0</v>
      </c>
      <c r="L2220" s="416">
        <v>0</v>
      </c>
      <c r="M2220" s="416">
        <v>0</v>
      </c>
      <c r="N2220" s="416">
        <v>0</v>
      </c>
      <c r="O2220" s="237">
        <v>0</v>
      </c>
      <c r="P2220" s="237">
        <v>0</v>
      </c>
      <c r="Q2220" s="237">
        <v>7785.3540000000003</v>
      </c>
      <c r="R2220" s="237">
        <v>0</v>
      </c>
      <c r="S2220" s="237">
        <v>0</v>
      </c>
      <c r="T2220" s="237">
        <v>0</v>
      </c>
      <c r="U2220" s="237">
        <v>0</v>
      </c>
      <c r="V2220" s="237">
        <v>0</v>
      </c>
      <c r="W2220" s="237">
        <v>4695</v>
      </c>
      <c r="Y2220" s="236" t="str">
        <f t="shared" si="34"/>
        <v>Dem. People's Rep. of Korea</v>
      </c>
    </row>
    <row r="2221" spans="1:25" ht="13.5" customHeight="1">
      <c r="A2221" s="399"/>
      <c r="B2221" s="234" t="s">
        <v>73</v>
      </c>
      <c r="C2221" s="232" t="s">
        <v>13</v>
      </c>
      <c r="D2221" s="235">
        <v>1913.1479999999999</v>
      </c>
      <c r="E2221" s="235">
        <v>0</v>
      </c>
      <c r="F2221" s="235">
        <v>0</v>
      </c>
      <c r="G2221" s="235">
        <v>0</v>
      </c>
      <c r="H2221" s="235"/>
      <c r="I2221" s="235">
        <v>-179.34399999999999</v>
      </c>
      <c r="J2221" s="235">
        <v>0</v>
      </c>
      <c r="K2221" s="415">
        <v>0</v>
      </c>
      <c r="L2221" s="415">
        <v>0</v>
      </c>
      <c r="M2221" s="415">
        <v>0</v>
      </c>
      <c r="N2221" s="415">
        <v>0</v>
      </c>
      <c r="O2221" s="235">
        <v>0</v>
      </c>
      <c r="P2221" s="235">
        <v>0</v>
      </c>
      <c r="Q2221" s="235">
        <v>1733.8030000000001</v>
      </c>
      <c r="R2221" s="235">
        <v>0</v>
      </c>
      <c r="S2221" s="235">
        <v>0</v>
      </c>
      <c r="T2221" s="235">
        <v>0</v>
      </c>
      <c r="U2221" s="235">
        <v>0</v>
      </c>
      <c r="V2221" s="235">
        <v>0</v>
      </c>
      <c r="W2221" s="235">
        <v>566</v>
      </c>
      <c r="Y2221" s="236" t="str">
        <f t="shared" si="34"/>
        <v>Dem. People's Rep. of Korea</v>
      </c>
    </row>
    <row r="2222" spans="1:25" ht="13.5" customHeight="1">
      <c r="A2222" s="399"/>
      <c r="B2222" s="234" t="s">
        <v>72</v>
      </c>
      <c r="C2222" s="232" t="s">
        <v>13</v>
      </c>
      <c r="D2222" s="237">
        <v>0</v>
      </c>
      <c r="E2222" s="237">
        <v>0</v>
      </c>
      <c r="F2222" s="237">
        <v>0</v>
      </c>
      <c r="G2222" s="237">
        <v>0</v>
      </c>
      <c r="H2222" s="237"/>
      <c r="I2222" s="237">
        <v>0</v>
      </c>
      <c r="J2222" s="237">
        <v>0</v>
      </c>
      <c r="K2222" s="416">
        <v>0</v>
      </c>
      <c r="L2222" s="416">
        <v>0</v>
      </c>
      <c r="M2222" s="416">
        <v>0</v>
      </c>
      <c r="N2222" s="416">
        <v>0</v>
      </c>
      <c r="O2222" s="237">
        <v>0</v>
      </c>
      <c r="P2222" s="237">
        <v>0</v>
      </c>
      <c r="Q2222" s="237">
        <v>0</v>
      </c>
      <c r="R2222" s="237">
        <v>0</v>
      </c>
      <c r="S2222" s="237">
        <v>0</v>
      </c>
      <c r="T2222" s="237">
        <v>0</v>
      </c>
      <c r="U2222" s="237">
        <v>0</v>
      </c>
      <c r="V2222" s="237">
        <v>0</v>
      </c>
      <c r="W2222" s="237">
        <v>0</v>
      </c>
      <c r="Y2222" s="236" t="str">
        <f t="shared" si="34"/>
        <v>Dem. People's Rep. of Korea</v>
      </c>
    </row>
    <row r="2223" spans="1:25" ht="13.5" customHeight="1">
      <c r="A2223" s="399"/>
      <c r="B2223" s="234" t="s">
        <v>71</v>
      </c>
      <c r="C2223" s="232" t="s">
        <v>13</v>
      </c>
      <c r="D2223" s="235">
        <v>0</v>
      </c>
      <c r="E2223" s="235">
        <v>0</v>
      </c>
      <c r="F2223" s="235">
        <v>0</v>
      </c>
      <c r="G2223" s="235">
        <v>0</v>
      </c>
      <c r="H2223" s="235"/>
      <c r="I2223" s="235">
        <v>0</v>
      </c>
      <c r="J2223" s="235">
        <v>0</v>
      </c>
      <c r="K2223" s="415">
        <v>0</v>
      </c>
      <c r="L2223" s="415">
        <v>0</v>
      </c>
      <c r="M2223" s="415">
        <v>0</v>
      </c>
      <c r="N2223" s="415">
        <v>0</v>
      </c>
      <c r="O2223" s="235">
        <v>0</v>
      </c>
      <c r="P2223" s="235">
        <v>0</v>
      </c>
      <c r="Q2223" s="235">
        <v>0</v>
      </c>
      <c r="R2223" s="235">
        <v>0</v>
      </c>
      <c r="S2223" s="235">
        <v>0</v>
      </c>
      <c r="T2223" s="235">
        <v>0</v>
      </c>
      <c r="U2223" s="235">
        <v>0</v>
      </c>
      <c r="V2223" s="235">
        <v>0</v>
      </c>
      <c r="W2223" s="235">
        <v>0</v>
      </c>
      <c r="Y2223" s="236" t="str">
        <f t="shared" si="34"/>
        <v>Dem. People's Rep. of Korea</v>
      </c>
    </row>
    <row r="2224" spans="1:25" ht="13.5" customHeight="1">
      <c r="A2224" s="399"/>
      <c r="B2224" s="234" t="s">
        <v>70</v>
      </c>
      <c r="C2224" s="232" t="s">
        <v>13</v>
      </c>
      <c r="D2224" s="237">
        <v>0</v>
      </c>
      <c r="E2224" s="237">
        <v>0</v>
      </c>
      <c r="F2224" s="237">
        <v>0</v>
      </c>
      <c r="G2224" s="237">
        <v>0</v>
      </c>
      <c r="H2224" s="237"/>
      <c r="I2224" s="237">
        <v>0</v>
      </c>
      <c r="J2224" s="237">
        <v>0</v>
      </c>
      <c r="K2224" s="416">
        <v>0</v>
      </c>
      <c r="L2224" s="416">
        <v>0</v>
      </c>
      <c r="M2224" s="416">
        <v>0</v>
      </c>
      <c r="N2224" s="416">
        <v>0</v>
      </c>
      <c r="O2224" s="237">
        <v>0</v>
      </c>
      <c r="P2224" s="237">
        <v>0</v>
      </c>
      <c r="Q2224" s="237">
        <v>0</v>
      </c>
      <c r="R2224" s="237">
        <v>0</v>
      </c>
      <c r="S2224" s="237">
        <v>0</v>
      </c>
      <c r="T2224" s="237">
        <v>0</v>
      </c>
      <c r="U2224" s="237">
        <v>0</v>
      </c>
      <c r="V2224" s="237">
        <v>0</v>
      </c>
      <c r="W2224" s="237">
        <v>0</v>
      </c>
      <c r="Y2224" s="236" t="str">
        <f t="shared" si="34"/>
        <v>Dem. People's Rep. of Korea</v>
      </c>
    </row>
    <row r="2225" spans="1:25" ht="13.5" customHeight="1">
      <c r="A2225" s="399"/>
      <c r="B2225" s="234" t="s">
        <v>69</v>
      </c>
      <c r="C2225" s="232" t="s">
        <v>13</v>
      </c>
      <c r="D2225" s="235">
        <v>0</v>
      </c>
      <c r="E2225" s="235">
        <v>132.01499999999999</v>
      </c>
      <c r="F2225" s="235">
        <v>0</v>
      </c>
      <c r="G2225" s="235">
        <v>0</v>
      </c>
      <c r="H2225" s="235"/>
      <c r="I2225" s="235">
        <v>0</v>
      </c>
      <c r="J2225" s="235">
        <v>0</v>
      </c>
      <c r="K2225" s="415">
        <v>0</v>
      </c>
      <c r="L2225" s="415">
        <v>0</v>
      </c>
      <c r="M2225" s="415">
        <v>0</v>
      </c>
      <c r="N2225" s="415">
        <v>0</v>
      </c>
      <c r="O2225" s="235">
        <v>0</v>
      </c>
      <c r="P2225" s="235">
        <v>0</v>
      </c>
      <c r="Q2225" s="235">
        <v>20.206</v>
      </c>
      <c r="R2225" s="235">
        <v>20.206</v>
      </c>
      <c r="S2225" s="235">
        <v>0</v>
      </c>
      <c r="T2225" s="235">
        <v>0</v>
      </c>
      <c r="U2225" s="235">
        <v>0</v>
      </c>
      <c r="V2225" s="235">
        <v>0</v>
      </c>
      <c r="W2225" s="235">
        <v>0</v>
      </c>
      <c r="Y2225" s="236" t="str">
        <f t="shared" si="34"/>
        <v>Dem. People's Rep. of Korea</v>
      </c>
    </row>
    <row r="2226" spans="1:25" ht="13.5" customHeight="1">
      <c r="A2226" s="399"/>
      <c r="B2226" s="234" t="s">
        <v>68</v>
      </c>
      <c r="C2226" s="232" t="s">
        <v>13</v>
      </c>
      <c r="D2226" s="237">
        <v>0</v>
      </c>
      <c r="E2226" s="237">
        <v>0</v>
      </c>
      <c r="F2226" s="237">
        <v>0</v>
      </c>
      <c r="G2226" s="237">
        <v>0</v>
      </c>
      <c r="H2226" s="237"/>
      <c r="I2226" s="237">
        <v>0</v>
      </c>
      <c r="J2226" s="237">
        <v>0</v>
      </c>
      <c r="K2226" s="416">
        <v>0</v>
      </c>
      <c r="L2226" s="416">
        <v>0</v>
      </c>
      <c r="M2226" s="416">
        <v>0</v>
      </c>
      <c r="N2226" s="416">
        <v>0</v>
      </c>
      <c r="O2226" s="237">
        <v>0</v>
      </c>
      <c r="P2226" s="237">
        <v>0</v>
      </c>
      <c r="Q2226" s="237">
        <v>0</v>
      </c>
      <c r="R2226" s="237">
        <v>0</v>
      </c>
      <c r="S2226" s="237">
        <v>0</v>
      </c>
      <c r="T2226" s="237">
        <v>0</v>
      </c>
      <c r="U2226" s="237">
        <v>0</v>
      </c>
      <c r="V2226" s="237">
        <v>0</v>
      </c>
      <c r="W2226" s="237">
        <v>0</v>
      </c>
      <c r="Y2226" s="236" t="str">
        <f t="shared" si="34"/>
        <v>Dem. People's Rep. of Korea</v>
      </c>
    </row>
    <row r="2227" spans="1:25" ht="13.5" customHeight="1">
      <c r="A2227" s="399"/>
      <c r="B2227" s="234" t="s">
        <v>67</v>
      </c>
      <c r="C2227" s="232" t="s">
        <v>13</v>
      </c>
      <c r="D2227" s="235">
        <v>0</v>
      </c>
      <c r="E2227" s="235">
        <v>0</v>
      </c>
      <c r="F2227" s="235">
        <v>0</v>
      </c>
      <c r="G2227" s="235">
        <v>0</v>
      </c>
      <c r="H2227" s="235"/>
      <c r="I2227" s="235">
        <v>0</v>
      </c>
      <c r="J2227" s="235">
        <v>0</v>
      </c>
      <c r="K2227" s="415">
        <v>0</v>
      </c>
      <c r="L2227" s="415">
        <v>0</v>
      </c>
      <c r="M2227" s="415">
        <v>0</v>
      </c>
      <c r="N2227" s="415">
        <v>0</v>
      </c>
      <c r="O2227" s="235">
        <v>0</v>
      </c>
      <c r="P2227" s="235">
        <v>0</v>
      </c>
      <c r="Q2227" s="235">
        <v>0</v>
      </c>
      <c r="R2227" s="235">
        <v>0</v>
      </c>
      <c r="S2227" s="235">
        <v>0</v>
      </c>
      <c r="T2227" s="235">
        <v>0</v>
      </c>
      <c r="U2227" s="235">
        <v>0</v>
      </c>
      <c r="V2227" s="235">
        <v>0</v>
      </c>
      <c r="W2227" s="235">
        <v>0</v>
      </c>
      <c r="Y2227" s="236" t="str">
        <f t="shared" si="34"/>
        <v>Dem. People's Rep. of Korea</v>
      </c>
    </row>
    <row r="2228" spans="1:25" ht="13.5" customHeight="1">
      <c r="A2228" s="399"/>
      <c r="B2228" s="234" t="s">
        <v>66</v>
      </c>
      <c r="C2228" s="232" t="s">
        <v>13</v>
      </c>
      <c r="D2228" s="237">
        <v>0</v>
      </c>
      <c r="E2228" s="237">
        <v>0</v>
      </c>
      <c r="F2228" s="237">
        <v>0</v>
      </c>
      <c r="G2228" s="237">
        <v>0</v>
      </c>
      <c r="H2228" s="237"/>
      <c r="I2228" s="237">
        <v>0</v>
      </c>
      <c r="J2228" s="237">
        <v>0</v>
      </c>
      <c r="K2228" s="416">
        <v>0</v>
      </c>
      <c r="L2228" s="416">
        <v>0</v>
      </c>
      <c r="M2228" s="416">
        <v>0</v>
      </c>
      <c r="N2228" s="416">
        <v>0</v>
      </c>
      <c r="O2228" s="237">
        <v>0</v>
      </c>
      <c r="P2228" s="237">
        <v>0</v>
      </c>
      <c r="Q2228" s="237">
        <v>0</v>
      </c>
      <c r="R2228" s="237">
        <v>0</v>
      </c>
      <c r="S2228" s="237">
        <v>0</v>
      </c>
      <c r="T2228" s="237">
        <v>0</v>
      </c>
      <c r="U2228" s="237">
        <v>0</v>
      </c>
      <c r="V2228" s="237">
        <v>0</v>
      </c>
      <c r="W2228" s="237">
        <v>0</v>
      </c>
      <c r="Y2228" s="236" t="str">
        <f t="shared" si="34"/>
        <v>Dem. People's Rep. of Korea</v>
      </c>
    </row>
    <row r="2229" spans="1:25" ht="13.5" customHeight="1">
      <c r="A2229" s="399"/>
      <c r="B2229" s="234" t="s">
        <v>65</v>
      </c>
      <c r="C2229" s="232" t="s">
        <v>13</v>
      </c>
      <c r="D2229" s="235">
        <v>0</v>
      </c>
      <c r="E2229" s="235">
        <v>0</v>
      </c>
      <c r="F2229" s="235">
        <v>0</v>
      </c>
      <c r="G2229" s="235">
        <v>0</v>
      </c>
      <c r="H2229" s="235"/>
      <c r="I2229" s="235">
        <v>0</v>
      </c>
      <c r="J2229" s="235">
        <v>0</v>
      </c>
      <c r="K2229" s="415">
        <v>0</v>
      </c>
      <c r="L2229" s="415">
        <v>0</v>
      </c>
      <c r="M2229" s="415">
        <v>0</v>
      </c>
      <c r="N2229" s="415">
        <v>0</v>
      </c>
      <c r="O2229" s="235">
        <v>0</v>
      </c>
      <c r="P2229" s="235">
        <v>0</v>
      </c>
      <c r="Q2229" s="235">
        <v>0</v>
      </c>
      <c r="R2229" s="235">
        <v>0</v>
      </c>
      <c r="S2229" s="235">
        <v>0</v>
      </c>
      <c r="T2229" s="235">
        <v>0</v>
      </c>
      <c r="U2229" s="235">
        <v>0</v>
      </c>
      <c r="V2229" s="235">
        <v>0</v>
      </c>
      <c r="W2229" s="235">
        <v>0</v>
      </c>
      <c r="Y2229" s="236" t="str">
        <f t="shared" si="34"/>
        <v>Dem. People's Rep. of Korea</v>
      </c>
    </row>
    <row r="2230" spans="1:25" ht="13.5" customHeight="1">
      <c r="A2230" s="399"/>
      <c r="B2230" s="234" t="s">
        <v>64</v>
      </c>
      <c r="C2230" s="232" t="s">
        <v>13</v>
      </c>
      <c r="D2230" s="237">
        <v>0</v>
      </c>
      <c r="E2230" s="237">
        <v>0</v>
      </c>
      <c r="F2230" s="237">
        <v>0</v>
      </c>
      <c r="G2230" s="237">
        <v>0</v>
      </c>
      <c r="H2230" s="237"/>
      <c r="I2230" s="237">
        <v>0</v>
      </c>
      <c r="J2230" s="237">
        <v>0</v>
      </c>
      <c r="K2230" s="416">
        <v>0</v>
      </c>
      <c r="L2230" s="416">
        <v>0</v>
      </c>
      <c r="M2230" s="416">
        <v>0</v>
      </c>
      <c r="N2230" s="416">
        <v>0</v>
      </c>
      <c r="O2230" s="237">
        <v>0</v>
      </c>
      <c r="P2230" s="237">
        <v>0</v>
      </c>
      <c r="Q2230" s="237">
        <v>0</v>
      </c>
      <c r="R2230" s="237">
        <v>0</v>
      </c>
      <c r="S2230" s="237">
        <v>0</v>
      </c>
      <c r="T2230" s="237">
        <v>0</v>
      </c>
      <c r="U2230" s="237">
        <v>0</v>
      </c>
      <c r="V2230" s="237">
        <v>0</v>
      </c>
      <c r="W2230" s="237">
        <v>0</v>
      </c>
      <c r="Y2230" s="236" t="str">
        <f t="shared" si="34"/>
        <v>Dem. People's Rep. of Korea</v>
      </c>
    </row>
    <row r="2231" spans="1:25" ht="13.5" customHeight="1">
      <c r="A2231" s="399"/>
      <c r="B2231" s="234" t="s">
        <v>63</v>
      </c>
      <c r="C2231" s="232" t="s">
        <v>13</v>
      </c>
      <c r="D2231" s="235">
        <v>0</v>
      </c>
      <c r="E2231" s="235">
        <v>0</v>
      </c>
      <c r="F2231" s="235">
        <v>0</v>
      </c>
      <c r="G2231" s="235">
        <v>0</v>
      </c>
      <c r="H2231" s="235"/>
      <c r="I2231" s="235">
        <v>0</v>
      </c>
      <c r="J2231" s="235">
        <v>0</v>
      </c>
      <c r="K2231" s="415">
        <v>0</v>
      </c>
      <c r="L2231" s="415">
        <v>0</v>
      </c>
      <c r="M2231" s="415">
        <v>0</v>
      </c>
      <c r="N2231" s="415">
        <v>0</v>
      </c>
      <c r="O2231" s="235">
        <v>0</v>
      </c>
      <c r="P2231" s="235">
        <v>0</v>
      </c>
      <c r="Q2231" s="235">
        <v>43.008000000000003</v>
      </c>
      <c r="R2231" s="235">
        <v>43.008000000000003</v>
      </c>
      <c r="S2231" s="235">
        <v>0</v>
      </c>
      <c r="T2231" s="235">
        <v>0</v>
      </c>
      <c r="U2231" s="235">
        <v>0</v>
      </c>
      <c r="V2231" s="235">
        <v>0</v>
      </c>
      <c r="W2231" s="235">
        <v>0</v>
      </c>
      <c r="Y2231" s="236" t="str">
        <f t="shared" si="34"/>
        <v>Dem. People's Rep. of Korea</v>
      </c>
    </row>
    <row r="2232" spans="1:25" ht="21" customHeight="1">
      <c r="A2232" s="399"/>
      <c r="B2232" s="234" t="s">
        <v>62</v>
      </c>
      <c r="C2232" s="232" t="s">
        <v>13</v>
      </c>
      <c r="D2232" s="237">
        <v>0</v>
      </c>
      <c r="E2232" s="237">
        <v>0</v>
      </c>
      <c r="F2232" s="237">
        <v>0</v>
      </c>
      <c r="G2232" s="237">
        <v>0</v>
      </c>
      <c r="H2232" s="237"/>
      <c r="I2232" s="237">
        <v>0</v>
      </c>
      <c r="J2232" s="237">
        <v>0</v>
      </c>
      <c r="K2232" s="416">
        <v>0</v>
      </c>
      <c r="L2232" s="416">
        <v>0</v>
      </c>
      <c r="M2232" s="416">
        <v>0</v>
      </c>
      <c r="N2232" s="416">
        <v>0</v>
      </c>
      <c r="O2232" s="237">
        <v>0</v>
      </c>
      <c r="P2232" s="237">
        <v>0</v>
      </c>
      <c r="Q2232" s="237">
        <v>0</v>
      </c>
      <c r="R2232" s="237">
        <v>0</v>
      </c>
      <c r="S2232" s="237">
        <v>0</v>
      </c>
      <c r="T2232" s="237">
        <v>0</v>
      </c>
      <c r="U2232" s="237">
        <v>0</v>
      </c>
      <c r="V2232" s="237">
        <v>0</v>
      </c>
      <c r="W2232" s="237">
        <v>0</v>
      </c>
      <c r="Y2232" s="236" t="str">
        <f t="shared" si="34"/>
        <v>Dem. People's Rep. of Korea</v>
      </c>
    </row>
    <row r="2233" spans="1:25" ht="13.5" customHeight="1">
      <c r="A2233" s="399"/>
      <c r="B2233" s="234" t="s">
        <v>61</v>
      </c>
      <c r="C2233" s="232" t="s">
        <v>13</v>
      </c>
      <c r="D2233" s="235">
        <v>0</v>
      </c>
      <c r="E2233" s="235">
        <v>0</v>
      </c>
      <c r="F2233" s="235">
        <v>0</v>
      </c>
      <c r="G2233" s="235">
        <v>0</v>
      </c>
      <c r="H2233" s="235"/>
      <c r="I2233" s="235">
        <v>0</v>
      </c>
      <c r="J2233" s="235">
        <v>0</v>
      </c>
      <c r="K2233" s="415">
        <v>0</v>
      </c>
      <c r="L2233" s="415">
        <v>0</v>
      </c>
      <c r="M2233" s="415">
        <v>0</v>
      </c>
      <c r="N2233" s="415">
        <v>0</v>
      </c>
      <c r="O2233" s="235">
        <v>0</v>
      </c>
      <c r="P2233" s="235">
        <v>0</v>
      </c>
      <c r="Q2233" s="235">
        <v>0</v>
      </c>
      <c r="R2233" s="235">
        <v>0</v>
      </c>
      <c r="S2233" s="235">
        <v>0</v>
      </c>
      <c r="T2233" s="235">
        <v>0</v>
      </c>
      <c r="U2233" s="235">
        <v>0</v>
      </c>
      <c r="V2233" s="235">
        <v>0</v>
      </c>
      <c r="W2233" s="235">
        <v>0</v>
      </c>
      <c r="Y2233" s="236" t="str">
        <f t="shared" si="34"/>
        <v>Dem. People's Rep. of Korea</v>
      </c>
    </row>
    <row r="2234" spans="1:25" ht="13.5" customHeight="1">
      <c r="A2234" s="399"/>
      <c r="B2234" s="234" t="s">
        <v>60</v>
      </c>
      <c r="C2234" s="232" t="s">
        <v>13</v>
      </c>
      <c r="D2234" s="237">
        <v>0</v>
      </c>
      <c r="E2234" s="237">
        <v>0</v>
      </c>
      <c r="F2234" s="237">
        <v>0</v>
      </c>
      <c r="G2234" s="237">
        <v>0</v>
      </c>
      <c r="H2234" s="237"/>
      <c r="I2234" s="237">
        <v>0</v>
      </c>
      <c r="J2234" s="237">
        <v>0</v>
      </c>
      <c r="K2234" s="416">
        <v>0</v>
      </c>
      <c r="L2234" s="416">
        <v>0</v>
      </c>
      <c r="M2234" s="416">
        <v>0</v>
      </c>
      <c r="N2234" s="416">
        <v>0</v>
      </c>
      <c r="O2234" s="237">
        <v>0</v>
      </c>
      <c r="P2234" s="237">
        <v>0</v>
      </c>
      <c r="Q2234" s="237">
        <v>0</v>
      </c>
      <c r="R2234" s="237">
        <v>0</v>
      </c>
      <c r="S2234" s="237">
        <v>0</v>
      </c>
      <c r="T2234" s="237">
        <v>0</v>
      </c>
      <c r="U2234" s="237">
        <v>0</v>
      </c>
      <c r="V2234" s="237">
        <v>0</v>
      </c>
      <c r="W2234" s="237">
        <v>0</v>
      </c>
      <c r="Y2234" s="236" t="str">
        <f t="shared" si="34"/>
        <v>Dem. People's Rep. of Korea</v>
      </c>
    </row>
    <row r="2235" spans="1:25" ht="21" customHeight="1">
      <c r="A2235" s="399"/>
      <c r="B2235" s="234" t="s">
        <v>59</v>
      </c>
      <c r="C2235" s="232" t="s">
        <v>13</v>
      </c>
      <c r="D2235" s="235">
        <v>0</v>
      </c>
      <c r="E2235" s="235">
        <v>0</v>
      </c>
      <c r="F2235" s="235">
        <v>0</v>
      </c>
      <c r="G2235" s="235">
        <v>0</v>
      </c>
      <c r="H2235" s="235"/>
      <c r="I2235" s="235">
        <v>0</v>
      </c>
      <c r="J2235" s="235">
        <v>0</v>
      </c>
      <c r="K2235" s="415">
        <v>0</v>
      </c>
      <c r="L2235" s="415">
        <v>0</v>
      </c>
      <c r="M2235" s="415">
        <v>0</v>
      </c>
      <c r="N2235" s="415">
        <v>0</v>
      </c>
      <c r="O2235" s="235">
        <v>0</v>
      </c>
      <c r="P2235" s="235">
        <v>0</v>
      </c>
      <c r="Q2235" s="235">
        <v>0</v>
      </c>
      <c r="R2235" s="235">
        <v>0</v>
      </c>
      <c r="S2235" s="235">
        <v>0</v>
      </c>
      <c r="T2235" s="235">
        <v>0</v>
      </c>
      <c r="U2235" s="235">
        <v>0</v>
      </c>
      <c r="V2235" s="235">
        <v>0</v>
      </c>
      <c r="W2235" s="235">
        <v>0</v>
      </c>
      <c r="Y2235" s="236" t="str">
        <f t="shared" si="34"/>
        <v>Dem. People's Rep. of Korea</v>
      </c>
    </row>
    <row r="2236" spans="1:25" ht="13.5" customHeight="1">
      <c r="A2236" s="399"/>
      <c r="B2236" s="234" t="s">
        <v>58</v>
      </c>
      <c r="C2236" s="232" t="s">
        <v>13</v>
      </c>
      <c r="D2236" s="237">
        <v>0</v>
      </c>
      <c r="E2236" s="237">
        <v>0</v>
      </c>
      <c r="F2236" s="237">
        <v>0</v>
      </c>
      <c r="G2236" s="237">
        <v>0</v>
      </c>
      <c r="H2236" s="237"/>
      <c r="I2236" s="237">
        <v>0</v>
      </c>
      <c r="J2236" s="237">
        <v>0</v>
      </c>
      <c r="K2236" s="416">
        <v>0</v>
      </c>
      <c r="L2236" s="416">
        <v>0</v>
      </c>
      <c r="M2236" s="416">
        <v>0</v>
      </c>
      <c r="N2236" s="416">
        <v>0</v>
      </c>
      <c r="O2236" s="237">
        <v>0</v>
      </c>
      <c r="P2236" s="237">
        <v>0</v>
      </c>
      <c r="Q2236" s="237">
        <v>0</v>
      </c>
      <c r="R2236" s="237">
        <v>0</v>
      </c>
      <c r="S2236" s="237">
        <v>0</v>
      </c>
      <c r="T2236" s="237">
        <v>0</v>
      </c>
      <c r="U2236" s="237">
        <v>0</v>
      </c>
      <c r="V2236" s="237">
        <v>0</v>
      </c>
      <c r="W2236" s="237">
        <v>0</v>
      </c>
      <c r="Y2236" s="236" t="str">
        <f t="shared" si="34"/>
        <v>Dem. People's Rep. of Korea</v>
      </c>
    </row>
    <row r="2237" spans="1:25" ht="13.5" customHeight="1">
      <c r="A2237" s="399"/>
      <c r="B2237" s="234" t="s">
        <v>57</v>
      </c>
      <c r="C2237" s="232" t="s">
        <v>13</v>
      </c>
      <c r="D2237" s="235">
        <v>0</v>
      </c>
      <c r="E2237" s="235">
        <v>0</v>
      </c>
      <c r="F2237" s="235">
        <v>0</v>
      </c>
      <c r="G2237" s="235">
        <v>0</v>
      </c>
      <c r="H2237" s="235"/>
      <c r="I2237" s="235">
        <v>0</v>
      </c>
      <c r="J2237" s="235">
        <v>0</v>
      </c>
      <c r="K2237" s="415">
        <v>0</v>
      </c>
      <c r="L2237" s="415">
        <v>0</v>
      </c>
      <c r="M2237" s="415">
        <v>0</v>
      </c>
      <c r="N2237" s="415">
        <v>0</v>
      </c>
      <c r="O2237" s="235">
        <v>0</v>
      </c>
      <c r="P2237" s="235">
        <v>0</v>
      </c>
      <c r="Q2237" s="235">
        <v>0</v>
      </c>
      <c r="R2237" s="235">
        <v>0</v>
      </c>
      <c r="S2237" s="235">
        <v>0</v>
      </c>
      <c r="T2237" s="235">
        <v>0</v>
      </c>
      <c r="U2237" s="235">
        <v>0</v>
      </c>
      <c r="V2237" s="235">
        <v>0</v>
      </c>
      <c r="W2237" s="235">
        <v>0</v>
      </c>
      <c r="Y2237" s="236" t="str">
        <f t="shared" si="34"/>
        <v>Dem. People's Rep. of Korea</v>
      </c>
    </row>
    <row r="2238" spans="1:25" ht="13.5" customHeight="1">
      <c r="A2238" s="399"/>
      <c r="B2238" s="234" t="s">
        <v>56</v>
      </c>
      <c r="C2238" s="232" t="s">
        <v>13</v>
      </c>
      <c r="D2238" s="237">
        <v>0</v>
      </c>
      <c r="E2238" s="237">
        <v>0</v>
      </c>
      <c r="F2238" s="237">
        <v>0</v>
      </c>
      <c r="G2238" s="237">
        <v>0</v>
      </c>
      <c r="H2238" s="237"/>
      <c r="I2238" s="237">
        <v>0</v>
      </c>
      <c r="J2238" s="237">
        <v>0</v>
      </c>
      <c r="K2238" s="416">
        <v>0</v>
      </c>
      <c r="L2238" s="416">
        <v>0</v>
      </c>
      <c r="M2238" s="416">
        <v>0</v>
      </c>
      <c r="N2238" s="416">
        <v>0</v>
      </c>
      <c r="O2238" s="237">
        <v>0</v>
      </c>
      <c r="P2238" s="237">
        <v>0</v>
      </c>
      <c r="Q2238" s="237">
        <v>0</v>
      </c>
      <c r="R2238" s="237">
        <v>0</v>
      </c>
      <c r="S2238" s="237">
        <v>0</v>
      </c>
      <c r="T2238" s="237">
        <v>0</v>
      </c>
      <c r="U2238" s="237">
        <v>0</v>
      </c>
      <c r="V2238" s="237">
        <v>0</v>
      </c>
      <c r="W2238" s="237">
        <v>0</v>
      </c>
      <c r="Y2238" s="236" t="str">
        <f t="shared" si="34"/>
        <v>Dem. People's Rep. of Korea</v>
      </c>
    </row>
    <row r="2239" spans="1:25" ht="21" customHeight="1">
      <c r="A2239" s="399"/>
      <c r="B2239" s="234" t="s">
        <v>55</v>
      </c>
      <c r="C2239" s="232" t="s">
        <v>13</v>
      </c>
      <c r="D2239" s="235">
        <v>0</v>
      </c>
      <c r="E2239" s="235">
        <v>0</v>
      </c>
      <c r="F2239" s="235">
        <v>0</v>
      </c>
      <c r="G2239" s="235">
        <v>0</v>
      </c>
      <c r="H2239" s="235"/>
      <c r="I2239" s="235">
        <v>0</v>
      </c>
      <c r="J2239" s="235">
        <v>0</v>
      </c>
      <c r="K2239" s="415">
        <v>0</v>
      </c>
      <c r="L2239" s="415">
        <v>0</v>
      </c>
      <c r="M2239" s="415">
        <v>0</v>
      </c>
      <c r="N2239" s="415">
        <v>0</v>
      </c>
      <c r="O2239" s="235">
        <v>0</v>
      </c>
      <c r="P2239" s="235">
        <v>0</v>
      </c>
      <c r="Q2239" s="235">
        <v>0</v>
      </c>
      <c r="R2239" s="235">
        <v>0</v>
      </c>
      <c r="S2239" s="235">
        <v>0</v>
      </c>
      <c r="T2239" s="235">
        <v>0</v>
      </c>
      <c r="U2239" s="235">
        <v>0</v>
      </c>
      <c r="V2239" s="235">
        <v>0</v>
      </c>
      <c r="W2239" s="235">
        <v>0</v>
      </c>
      <c r="Y2239" s="236" t="str">
        <f t="shared" si="34"/>
        <v>Dem. People's Rep. of Korea</v>
      </c>
    </row>
    <row r="2240" spans="1:25" ht="13.5" customHeight="1">
      <c r="A2240" s="399"/>
      <c r="B2240" s="234" t="s">
        <v>54</v>
      </c>
      <c r="C2240" s="232" t="s">
        <v>13</v>
      </c>
      <c r="D2240" s="237">
        <v>0</v>
      </c>
      <c r="E2240" s="237">
        <v>0</v>
      </c>
      <c r="F2240" s="237">
        <v>0</v>
      </c>
      <c r="G2240" s="237">
        <v>0</v>
      </c>
      <c r="H2240" s="237"/>
      <c r="I2240" s="237">
        <v>0</v>
      </c>
      <c r="J2240" s="237">
        <v>0</v>
      </c>
      <c r="K2240" s="416">
        <v>0</v>
      </c>
      <c r="L2240" s="416">
        <v>0</v>
      </c>
      <c r="M2240" s="416">
        <v>0</v>
      </c>
      <c r="N2240" s="416">
        <v>0</v>
      </c>
      <c r="O2240" s="237">
        <v>0</v>
      </c>
      <c r="P2240" s="237">
        <v>0</v>
      </c>
      <c r="Q2240" s="237">
        <v>118.43899999999999</v>
      </c>
      <c r="R2240" s="237">
        <v>0</v>
      </c>
      <c r="S2240" s="237">
        <v>0</v>
      </c>
      <c r="T2240" s="237">
        <v>0</v>
      </c>
      <c r="U2240" s="237">
        <v>0</v>
      </c>
      <c r="V2240" s="237">
        <v>0</v>
      </c>
      <c r="W2240" s="237">
        <v>0</v>
      </c>
      <c r="Y2240" s="236" t="str">
        <f t="shared" si="34"/>
        <v>Dem. People's Rep. of Korea</v>
      </c>
    </row>
    <row r="2241" spans="1:25" ht="13.5" customHeight="1">
      <c r="A2241" s="399"/>
      <c r="B2241" s="234" t="s">
        <v>6</v>
      </c>
      <c r="C2241" s="232" t="s">
        <v>13</v>
      </c>
      <c r="D2241" s="235">
        <v>0</v>
      </c>
      <c r="E2241" s="235">
        <v>0</v>
      </c>
      <c r="F2241" s="235">
        <v>0</v>
      </c>
      <c r="G2241" s="235">
        <v>0</v>
      </c>
      <c r="H2241" s="235"/>
      <c r="I2241" s="235">
        <v>0</v>
      </c>
      <c r="J2241" s="235">
        <v>0</v>
      </c>
      <c r="K2241" s="415">
        <v>0</v>
      </c>
      <c r="L2241" s="415">
        <v>0</v>
      </c>
      <c r="M2241" s="415">
        <v>0</v>
      </c>
      <c r="N2241" s="415">
        <v>0</v>
      </c>
      <c r="O2241" s="235">
        <v>0</v>
      </c>
      <c r="P2241" s="235">
        <v>0</v>
      </c>
      <c r="Q2241" s="235">
        <v>0</v>
      </c>
      <c r="R2241" s="235">
        <v>0</v>
      </c>
      <c r="S2241" s="235">
        <v>0</v>
      </c>
      <c r="T2241" s="235">
        <v>0</v>
      </c>
      <c r="U2241" s="235">
        <v>0</v>
      </c>
      <c r="V2241" s="235">
        <v>0</v>
      </c>
      <c r="W2241" s="235">
        <v>0</v>
      </c>
      <c r="Y2241" s="236" t="str">
        <f t="shared" si="34"/>
        <v>Dem. People's Rep. of Korea</v>
      </c>
    </row>
    <row r="2242" spans="1:25" ht="21" customHeight="1">
      <c r="A2242" s="399"/>
      <c r="B2242" s="234" t="s">
        <v>53</v>
      </c>
      <c r="C2242" s="232" t="s">
        <v>13</v>
      </c>
      <c r="D2242" s="237" t="s">
        <v>12</v>
      </c>
      <c r="E2242" s="237" t="s">
        <v>12</v>
      </c>
      <c r="F2242" s="237" t="s">
        <v>12</v>
      </c>
      <c r="G2242" s="237" t="s">
        <v>12</v>
      </c>
      <c r="H2242" s="237"/>
      <c r="I2242" s="237" t="s">
        <v>12</v>
      </c>
      <c r="J2242" s="237" t="s">
        <v>12</v>
      </c>
      <c r="K2242" s="416" t="s">
        <v>12</v>
      </c>
      <c r="L2242" s="416" t="s">
        <v>12</v>
      </c>
      <c r="M2242" s="416" t="s">
        <v>12</v>
      </c>
      <c r="N2242" s="416" t="s">
        <v>12</v>
      </c>
      <c r="O2242" s="237" t="s">
        <v>12</v>
      </c>
      <c r="P2242" s="237" t="s">
        <v>12</v>
      </c>
      <c r="Q2242" s="237" t="s">
        <v>12</v>
      </c>
      <c r="R2242" s="237" t="s">
        <v>12</v>
      </c>
      <c r="S2242" s="237" t="s">
        <v>12</v>
      </c>
      <c r="T2242" s="237" t="s">
        <v>12</v>
      </c>
      <c r="U2242" s="237" t="s">
        <v>12</v>
      </c>
      <c r="V2242" s="237" t="s">
        <v>12</v>
      </c>
      <c r="W2242" s="237" t="s">
        <v>12</v>
      </c>
      <c r="Y2242" s="236" t="str">
        <f t="shared" si="34"/>
        <v>Dem. People's Rep. of Korea</v>
      </c>
    </row>
    <row r="2243" spans="1:25" ht="13.5" customHeight="1">
      <c r="A2243" s="399"/>
      <c r="B2243" s="234" t="s">
        <v>52</v>
      </c>
      <c r="C2243" s="232" t="s">
        <v>13</v>
      </c>
      <c r="D2243" s="235">
        <v>0</v>
      </c>
      <c r="E2243" s="235">
        <v>538.74400000000003</v>
      </c>
      <c r="F2243" s="235">
        <v>0</v>
      </c>
      <c r="G2243" s="235">
        <v>0</v>
      </c>
      <c r="H2243" s="235"/>
      <c r="I2243" s="235">
        <v>0</v>
      </c>
      <c r="J2243" s="235">
        <v>0</v>
      </c>
      <c r="K2243" s="415">
        <v>0</v>
      </c>
      <c r="L2243" s="415">
        <v>0</v>
      </c>
      <c r="M2243" s="415">
        <v>0</v>
      </c>
      <c r="N2243" s="415">
        <v>0</v>
      </c>
      <c r="O2243" s="235">
        <v>0</v>
      </c>
      <c r="P2243" s="235">
        <v>0</v>
      </c>
      <c r="Q2243" s="235">
        <v>0</v>
      </c>
      <c r="R2243" s="235">
        <v>0</v>
      </c>
      <c r="S2243" s="235">
        <v>0</v>
      </c>
      <c r="T2243" s="235">
        <v>0</v>
      </c>
      <c r="U2243" s="235">
        <v>0</v>
      </c>
      <c r="V2243" s="235">
        <v>0</v>
      </c>
      <c r="W2243" s="235">
        <v>0</v>
      </c>
      <c r="Y2243" s="236" t="str">
        <f t="shared" si="34"/>
        <v>Dem. People's Rep. of Korea</v>
      </c>
    </row>
    <row r="2244" spans="1:25" ht="13.5" customHeight="1">
      <c r="A2244" s="399"/>
      <c r="B2244" s="234" t="s">
        <v>51</v>
      </c>
      <c r="C2244" s="232" t="s">
        <v>13</v>
      </c>
      <c r="D2244" s="237">
        <v>0</v>
      </c>
      <c r="E2244" s="237">
        <v>0</v>
      </c>
      <c r="F2244" s="237">
        <v>0</v>
      </c>
      <c r="G2244" s="237">
        <v>0</v>
      </c>
      <c r="H2244" s="237"/>
      <c r="I2244" s="237">
        <v>0</v>
      </c>
      <c r="J2244" s="237">
        <v>0</v>
      </c>
      <c r="K2244" s="416">
        <v>0</v>
      </c>
      <c r="L2244" s="416">
        <v>0</v>
      </c>
      <c r="M2244" s="416">
        <v>0</v>
      </c>
      <c r="N2244" s="416">
        <v>0</v>
      </c>
      <c r="O2244" s="237">
        <v>0</v>
      </c>
      <c r="P2244" s="237">
        <v>0</v>
      </c>
      <c r="Q2244" s="237">
        <v>0</v>
      </c>
      <c r="R2244" s="237">
        <v>0</v>
      </c>
      <c r="S2244" s="237">
        <v>0</v>
      </c>
      <c r="T2244" s="237">
        <v>0</v>
      </c>
      <c r="U2244" s="237">
        <v>0</v>
      </c>
      <c r="V2244" s="237">
        <v>0</v>
      </c>
      <c r="W2244" s="237">
        <v>0</v>
      </c>
      <c r="Y2244" s="236" t="str">
        <f t="shared" si="34"/>
        <v>Dem. People's Rep. of Korea</v>
      </c>
    </row>
    <row r="2245" spans="1:25" ht="13.5" customHeight="1">
      <c r="A2245" s="399"/>
      <c r="B2245" s="234" t="s">
        <v>50</v>
      </c>
      <c r="C2245" s="232" t="s">
        <v>13</v>
      </c>
      <c r="D2245" s="235">
        <v>0</v>
      </c>
      <c r="E2245" s="235">
        <v>0</v>
      </c>
      <c r="F2245" s="235">
        <v>0</v>
      </c>
      <c r="G2245" s="235">
        <v>0</v>
      </c>
      <c r="H2245" s="235"/>
      <c r="I2245" s="235">
        <v>0</v>
      </c>
      <c r="J2245" s="235">
        <v>0</v>
      </c>
      <c r="K2245" s="415">
        <v>0</v>
      </c>
      <c r="L2245" s="415">
        <v>0</v>
      </c>
      <c r="M2245" s="415">
        <v>0</v>
      </c>
      <c r="N2245" s="415">
        <v>0</v>
      </c>
      <c r="O2245" s="235">
        <v>0</v>
      </c>
      <c r="P2245" s="235">
        <v>0</v>
      </c>
      <c r="Q2245" s="235">
        <v>0</v>
      </c>
      <c r="R2245" s="235">
        <v>0</v>
      </c>
      <c r="S2245" s="235">
        <v>0</v>
      </c>
      <c r="T2245" s="235">
        <v>0</v>
      </c>
      <c r="U2245" s="235">
        <v>0</v>
      </c>
      <c r="V2245" s="235">
        <v>0</v>
      </c>
      <c r="W2245" s="235">
        <v>0</v>
      </c>
      <c r="Y2245" s="236" t="str">
        <f t="shared" ref="Y2245:Y2308" si="35">IF(ISTEXT(A2245),A2245,Y2244)</f>
        <v>Dem. People's Rep. of Korea</v>
      </c>
    </row>
    <row r="2246" spans="1:25" ht="13.5" customHeight="1">
      <c r="A2246" s="399"/>
      <c r="B2246" s="234" t="s">
        <v>49</v>
      </c>
      <c r="C2246" s="232" t="s">
        <v>13</v>
      </c>
      <c r="D2246" s="237">
        <v>0</v>
      </c>
      <c r="E2246" s="237">
        <v>0</v>
      </c>
      <c r="F2246" s="237">
        <v>0</v>
      </c>
      <c r="G2246" s="237">
        <v>0</v>
      </c>
      <c r="H2246" s="237"/>
      <c r="I2246" s="237">
        <v>0</v>
      </c>
      <c r="J2246" s="237">
        <v>0</v>
      </c>
      <c r="K2246" s="416">
        <v>0</v>
      </c>
      <c r="L2246" s="416">
        <v>0</v>
      </c>
      <c r="M2246" s="416">
        <v>0</v>
      </c>
      <c r="N2246" s="416">
        <v>0</v>
      </c>
      <c r="O2246" s="237">
        <v>0</v>
      </c>
      <c r="P2246" s="237">
        <v>0</v>
      </c>
      <c r="Q2246" s="237">
        <v>0</v>
      </c>
      <c r="R2246" s="237">
        <v>0</v>
      </c>
      <c r="S2246" s="237">
        <v>0</v>
      </c>
      <c r="T2246" s="237">
        <v>0</v>
      </c>
      <c r="U2246" s="237">
        <v>0</v>
      </c>
      <c r="V2246" s="237">
        <v>0</v>
      </c>
      <c r="W2246" s="237">
        <v>0</v>
      </c>
      <c r="Y2246" s="236" t="str">
        <f t="shared" si="35"/>
        <v>Dem. People's Rep. of Korea</v>
      </c>
    </row>
    <row r="2247" spans="1:25" ht="13.5" customHeight="1">
      <c r="A2247" s="399"/>
      <c r="B2247" s="234" t="s">
        <v>48</v>
      </c>
      <c r="C2247" s="232" t="s">
        <v>13</v>
      </c>
      <c r="D2247" s="235">
        <v>0</v>
      </c>
      <c r="E2247" s="235">
        <v>0</v>
      </c>
      <c r="F2247" s="235">
        <v>0</v>
      </c>
      <c r="G2247" s="235">
        <v>0</v>
      </c>
      <c r="H2247" s="235"/>
      <c r="I2247" s="235">
        <v>0</v>
      </c>
      <c r="J2247" s="235">
        <v>0</v>
      </c>
      <c r="K2247" s="415">
        <v>0</v>
      </c>
      <c r="L2247" s="415">
        <v>0</v>
      </c>
      <c r="M2247" s="415">
        <v>0</v>
      </c>
      <c r="N2247" s="415">
        <v>0</v>
      </c>
      <c r="O2247" s="235">
        <v>0</v>
      </c>
      <c r="P2247" s="235">
        <v>0</v>
      </c>
      <c r="Q2247" s="235">
        <v>0</v>
      </c>
      <c r="R2247" s="235">
        <v>0</v>
      </c>
      <c r="S2247" s="235">
        <v>0</v>
      </c>
      <c r="T2247" s="235">
        <v>0</v>
      </c>
      <c r="U2247" s="235">
        <v>0</v>
      </c>
      <c r="V2247" s="235">
        <v>0</v>
      </c>
      <c r="W2247" s="235">
        <v>0</v>
      </c>
      <c r="Y2247" s="236" t="str">
        <f t="shared" si="35"/>
        <v>Dem. People's Rep. of Korea</v>
      </c>
    </row>
    <row r="2248" spans="1:25" ht="13.5" customHeight="1">
      <c r="A2248" s="399"/>
      <c r="B2248" s="234" t="s">
        <v>47</v>
      </c>
      <c r="C2248" s="232" t="s">
        <v>13</v>
      </c>
      <c r="D2248" s="237">
        <v>0</v>
      </c>
      <c r="E2248" s="237">
        <v>0</v>
      </c>
      <c r="F2248" s="237">
        <v>0</v>
      </c>
      <c r="G2248" s="237">
        <v>0</v>
      </c>
      <c r="H2248" s="237"/>
      <c r="I2248" s="237">
        <v>0</v>
      </c>
      <c r="J2248" s="237">
        <v>0</v>
      </c>
      <c r="K2248" s="416">
        <v>0</v>
      </c>
      <c r="L2248" s="416">
        <v>0</v>
      </c>
      <c r="M2248" s="416">
        <v>0</v>
      </c>
      <c r="N2248" s="416">
        <v>0</v>
      </c>
      <c r="O2248" s="237">
        <v>0</v>
      </c>
      <c r="P2248" s="237">
        <v>0</v>
      </c>
      <c r="Q2248" s="237">
        <v>0</v>
      </c>
      <c r="R2248" s="237">
        <v>0</v>
      </c>
      <c r="S2248" s="237">
        <v>0</v>
      </c>
      <c r="T2248" s="237">
        <v>0</v>
      </c>
      <c r="U2248" s="237">
        <v>0</v>
      </c>
      <c r="V2248" s="237">
        <v>0</v>
      </c>
      <c r="W2248" s="237">
        <v>0</v>
      </c>
      <c r="Y2248" s="236" t="str">
        <f t="shared" si="35"/>
        <v>Dem. People's Rep. of Korea</v>
      </c>
    </row>
    <row r="2249" spans="1:25" ht="13.5" customHeight="1">
      <c r="A2249" s="399"/>
      <c r="B2249" s="234" t="s">
        <v>46</v>
      </c>
      <c r="C2249" s="232" t="s">
        <v>13</v>
      </c>
      <c r="D2249" s="235">
        <v>0</v>
      </c>
      <c r="E2249" s="235">
        <v>0</v>
      </c>
      <c r="F2249" s="235">
        <v>0</v>
      </c>
      <c r="G2249" s="235">
        <v>0</v>
      </c>
      <c r="H2249" s="235"/>
      <c r="I2249" s="235">
        <v>0</v>
      </c>
      <c r="J2249" s="235">
        <v>0</v>
      </c>
      <c r="K2249" s="415">
        <v>0</v>
      </c>
      <c r="L2249" s="415">
        <v>0</v>
      </c>
      <c r="M2249" s="415">
        <v>0</v>
      </c>
      <c r="N2249" s="415">
        <v>0</v>
      </c>
      <c r="O2249" s="235">
        <v>0</v>
      </c>
      <c r="P2249" s="235">
        <v>0</v>
      </c>
      <c r="Q2249" s="235">
        <v>0</v>
      </c>
      <c r="R2249" s="235">
        <v>0</v>
      </c>
      <c r="S2249" s="235">
        <v>0</v>
      </c>
      <c r="T2249" s="235">
        <v>0</v>
      </c>
      <c r="U2249" s="235">
        <v>0</v>
      </c>
      <c r="V2249" s="235">
        <v>0</v>
      </c>
      <c r="W2249" s="235">
        <v>0</v>
      </c>
      <c r="Y2249" s="236" t="str">
        <f t="shared" si="35"/>
        <v>Dem. People's Rep. of Korea</v>
      </c>
    </row>
    <row r="2250" spans="1:25" ht="21" customHeight="1">
      <c r="A2250" s="399"/>
      <c r="B2250" s="234" t="s">
        <v>45</v>
      </c>
      <c r="C2250" s="232" t="s">
        <v>13</v>
      </c>
      <c r="D2250" s="237">
        <v>0</v>
      </c>
      <c r="E2250" s="237">
        <v>0</v>
      </c>
      <c r="F2250" s="237">
        <v>0</v>
      </c>
      <c r="G2250" s="237">
        <v>0</v>
      </c>
      <c r="H2250" s="237"/>
      <c r="I2250" s="237">
        <v>0</v>
      </c>
      <c r="J2250" s="237">
        <v>0</v>
      </c>
      <c r="K2250" s="416">
        <v>0</v>
      </c>
      <c r="L2250" s="416">
        <v>0</v>
      </c>
      <c r="M2250" s="416">
        <v>0</v>
      </c>
      <c r="N2250" s="416">
        <v>0</v>
      </c>
      <c r="O2250" s="237">
        <v>0</v>
      </c>
      <c r="P2250" s="237">
        <v>0</v>
      </c>
      <c r="Q2250" s="237">
        <v>0</v>
      </c>
      <c r="R2250" s="237">
        <v>0</v>
      </c>
      <c r="S2250" s="237">
        <v>0</v>
      </c>
      <c r="T2250" s="237">
        <v>0</v>
      </c>
      <c r="U2250" s="237">
        <v>0</v>
      </c>
      <c r="V2250" s="237">
        <v>0</v>
      </c>
      <c r="W2250" s="237">
        <v>0</v>
      </c>
      <c r="Y2250" s="236" t="str">
        <f t="shared" si="35"/>
        <v>Dem. People's Rep. of Korea</v>
      </c>
    </row>
    <row r="2251" spans="1:25" ht="13.5" customHeight="1">
      <c r="A2251" s="399"/>
      <c r="B2251" s="234" t="s">
        <v>44</v>
      </c>
      <c r="C2251" s="232" t="s">
        <v>13</v>
      </c>
      <c r="D2251" s="235">
        <v>0</v>
      </c>
      <c r="E2251" s="235">
        <v>0</v>
      </c>
      <c r="F2251" s="235">
        <v>0</v>
      </c>
      <c r="G2251" s="235">
        <v>0</v>
      </c>
      <c r="H2251" s="235"/>
      <c r="I2251" s="235">
        <v>0</v>
      </c>
      <c r="J2251" s="235">
        <v>0</v>
      </c>
      <c r="K2251" s="415">
        <v>0</v>
      </c>
      <c r="L2251" s="415">
        <v>0</v>
      </c>
      <c r="M2251" s="415">
        <v>0</v>
      </c>
      <c r="N2251" s="415">
        <v>0</v>
      </c>
      <c r="O2251" s="235">
        <v>0</v>
      </c>
      <c r="P2251" s="235">
        <v>0</v>
      </c>
      <c r="Q2251" s="235">
        <v>0</v>
      </c>
      <c r="R2251" s="235">
        <v>0</v>
      </c>
      <c r="S2251" s="235">
        <v>0</v>
      </c>
      <c r="T2251" s="235">
        <v>0</v>
      </c>
      <c r="U2251" s="235">
        <v>0</v>
      </c>
      <c r="V2251" s="235">
        <v>0</v>
      </c>
      <c r="W2251" s="235">
        <v>0</v>
      </c>
      <c r="Y2251" s="236" t="str">
        <f t="shared" si="35"/>
        <v>Dem. People's Rep. of Korea</v>
      </c>
    </row>
    <row r="2252" spans="1:25" ht="13.5" customHeight="1">
      <c r="A2252" s="399"/>
      <c r="B2252" s="234" t="s">
        <v>43</v>
      </c>
      <c r="C2252" s="232" t="s">
        <v>13</v>
      </c>
      <c r="D2252" s="237">
        <v>0</v>
      </c>
      <c r="E2252" s="237">
        <v>0</v>
      </c>
      <c r="F2252" s="237">
        <v>0</v>
      </c>
      <c r="G2252" s="237">
        <v>0</v>
      </c>
      <c r="H2252" s="237"/>
      <c r="I2252" s="237">
        <v>0</v>
      </c>
      <c r="J2252" s="237">
        <v>0</v>
      </c>
      <c r="K2252" s="416">
        <v>0</v>
      </c>
      <c r="L2252" s="416">
        <v>0</v>
      </c>
      <c r="M2252" s="416">
        <v>0</v>
      </c>
      <c r="N2252" s="416">
        <v>0</v>
      </c>
      <c r="O2252" s="237">
        <v>0</v>
      </c>
      <c r="P2252" s="237">
        <v>0</v>
      </c>
      <c r="Q2252" s="237">
        <v>0</v>
      </c>
      <c r="R2252" s="237">
        <v>0</v>
      </c>
      <c r="S2252" s="237">
        <v>0</v>
      </c>
      <c r="T2252" s="237">
        <v>0</v>
      </c>
      <c r="U2252" s="237">
        <v>0</v>
      </c>
      <c r="V2252" s="237">
        <v>0</v>
      </c>
      <c r="W2252" s="237">
        <v>0</v>
      </c>
      <c r="Y2252" s="236" t="str">
        <f t="shared" si="35"/>
        <v>Dem. People's Rep. of Korea</v>
      </c>
    </row>
    <row r="2253" spans="1:25" ht="13.5" customHeight="1">
      <c r="A2253" s="399"/>
      <c r="B2253" s="234" t="s">
        <v>42</v>
      </c>
      <c r="C2253" s="232" t="s">
        <v>13</v>
      </c>
      <c r="D2253" s="235">
        <v>0</v>
      </c>
      <c r="E2253" s="235">
        <v>1.046</v>
      </c>
      <c r="F2253" s="235">
        <v>0</v>
      </c>
      <c r="G2253" s="235">
        <v>0</v>
      </c>
      <c r="H2253" s="235"/>
      <c r="I2253" s="235">
        <v>0</v>
      </c>
      <c r="J2253" s="235">
        <v>0</v>
      </c>
      <c r="K2253" s="415">
        <v>0</v>
      </c>
      <c r="L2253" s="415">
        <v>0</v>
      </c>
      <c r="M2253" s="415">
        <v>0</v>
      </c>
      <c r="N2253" s="415">
        <v>0</v>
      </c>
      <c r="O2253" s="235">
        <v>0</v>
      </c>
      <c r="P2253" s="235">
        <v>0</v>
      </c>
      <c r="Q2253" s="235">
        <v>39.753999999999998</v>
      </c>
      <c r="R2253" s="235">
        <v>0</v>
      </c>
      <c r="S2253" s="235">
        <v>0</v>
      </c>
      <c r="T2253" s="235">
        <v>0</v>
      </c>
      <c r="U2253" s="235">
        <v>0</v>
      </c>
      <c r="V2253" s="235">
        <v>0</v>
      </c>
      <c r="W2253" s="235">
        <v>0</v>
      </c>
      <c r="Y2253" s="236" t="str">
        <f t="shared" si="35"/>
        <v>Dem. People's Rep. of Korea</v>
      </c>
    </row>
    <row r="2254" spans="1:25" ht="13.5" customHeight="1">
      <c r="A2254" s="399"/>
      <c r="B2254" s="234" t="s">
        <v>41</v>
      </c>
      <c r="C2254" s="232" t="s">
        <v>13</v>
      </c>
      <c r="D2254" s="237">
        <v>0</v>
      </c>
      <c r="E2254" s="237">
        <v>240.04</v>
      </c>
      <c r="F2254" s="237">
        <v>0</v>
      </c>
      <c r="G2254" s="237">
        <v>0</v>
      </c>
      <c r="H2254" s="237"/>
      <c r="I2254" s="237">
        <v>-241</v>
      </c>
      <c r="J2254" s="237">
        <v>0</v>
      </c>
      <c r="K2254" s="416">
        <v>0</v>
      </c>
      <c r="L2254" s="416">
        <v>0</v>
      </c>
      <c r="M2254" s="416">
        <v>0</v>
      </c>
      <c r="N2254" s="416">
        <v>0</v>
      </c>
      <c r="O2254" s="237">
        <v>-14.401999999999999</v>
      </c>
      <c r="P2254" s="237">
        <v>0</v>
      </c>
      <c r="Q2254" s="237">
        <v>90.254999999999995</v>
      </c>
      <c r="R2254" s="237">
        <v>0</v>
      </c>
      <c r="S2254" s="237">
        <v>0</v>
      </c>
      <c r="T2254" s="237">
        <v>0</v>
      </c>
      <c r="U2254" s="237">
        <v>0</v>
      </c>
      <c r="V2254" s="237">
        <v>0</v>
      </c>
      <c r="W2254" s="237">
        <v>561</v>
      </c>
      <c r="Y2254" s="236" t="str">
        <f t="shared" si="35"/>
        <v>Dem. People's Rep. of Korea</v>
      </c>
    </row>
    <row r="2255" spans="1:25" ht="13.5" customHeight="1">
      <c r="A2255" s="399"/>
      <c r="B2255" s="234" t="s">
        <v>40</v>
      </c>
      <c r="C2255" s="232" t="s">
        <v>13</v>
      </c>
      <c r="D2255" s="235">
        <v>0</v>
      </c>
      <c r="E2255" s="235">
        <v>0</v>
      </c>
      <c r="F2255" s="235">
        <v>0</v>
      </c>
      <c r="G2255" s="235">
        <v>0</v>
      </c>
      <c r="H2255" s="235"/>
      <c r="I2255" s="235">
        <v>0</v>
      </c>
      <c r="J2255" s="235">
        <v>0</v>
      </c>
      <c r="K2255" s="415">
        <v>0</v>
      </c>
      <c r="L2255" s="415">
        <v>0</v>
      </c>
      <c r="M2255" s="415">
        <v>0</v>
      </c>
      <c r="N2255" s="415">
        <v>0</v>
      </c>
      <c r="O2255" s="235">
        <v>0</v>
      </c>
      <c r="P2255" s="235">
        <v>0</v>
      </c>
      <c r="Q2255" s="235">
        <v>0</v>
      </c>
      <c r="R2255" s="235">
        <v>0</v>
      </c>
      <c r="S2255" s="235">
        <v>0</v>
      </c>
      <c r="T2255" s="235">
        <v>0</v>
      </c>
      <c r="U2255" s="235">
        <v>0</v>
      </c>
      <c r="V2255" s="235">
        <v>0</v>
      </c>
      <c r="W2255" s="235">
        <v>0</v>
      </c>
      <c r="Y2255" s="236" t="str">
        <f t="shared" si="35"/>
        <v>Dem. People's Rep. of Korea</v>
      </c>
    </row>
    <row r="2256" spans="1:25" ht="13.5" customHeight="1">
      <c r="A2256" s="399"/>
      <c r="B2256" s="234" t="s">
        <v>39</v>
      </c>
      <c r="C2256" s="232" t="s">
        <v>13</v>
      </c>
      <c r="D2256" s="237">
        <v>0</v>
      </c>
      <c r="E2256" s="237">
        <v>0</v>
      </c>
      <c r="F2256" s="237">
        <v>0</v>
      </c>
      <c r="G2256" s="237">
        <v>0</v>
      </c>
      <c r="H2256" s="237"/>
      <c r="I2256" s="237">
        <v>0</v>
      </c>
      <c r="J2256" s="237">
        <v>0</v>
      </c>
      <c r="K2256" s="416">
        <v>0</v>
      </c>
      <c r="L2256" s="416">
        <v>0</v>
      </c>
      <c r="M2256" s="416">
        <v>0</v>
      </c>
      <c r="N2256" s="416">
        <v>0</v>
      </c>
      <c r="O2256" s="237">
        <v>0</v>
      </c>
      <c r="P2256" s="237">
        <v>0</v>
      </c>
      <c r="Q2256" s="237">
        <v>0</v>
      </c>
      <c r="R2256" s="237">
        <v>0</v>
      </c>
      <c r="S2256" s="237">
        <v>0</v>
      </c>
      <c r="T2256" s="237">
        <v>0</v>
      </c>
      <c r="U2256" s="237">
        <v>0</v>
      </c>
      <c r="V2256" s="237">
        <v>0</v>
      </c>
      <c r="W2256" s="237">
        <v>0</v>
      </c>
      <c r="Y2256" s="236" t="str">
        <f t="shared" si="35"/>
        <v>Dem. People's Rep. of Korea</v>
      </c>
    </row>
    <row r="2257" spans="1:25" ht="13.5" customHeight="1">
      <c r="A2257" s="399"/>
      <c r="B2257" s="234" t="s">
        <v>38</v>
      </c>
      <c r="C2257" s="232" t="s">
        <v>13</v>
      </c>
      <c r="D2257" s="235">
        <v>0</v>
      </c>
      <c r="E2257" s="235">
        <v>0</v>
      </c>
      <c r="F2257" s="235">
        <v>0</v>
      </c>
      <c r="G2257" s="235">
        <v>0</v>
      </c>
      <c r="H2257" s="235"/>
      <c r="I2257" s="235">
        <v>0</v>
      </c>
      <c r="J2257" s="235">
        <v>0</v>
      </c>
      <c r="K2257" s="415">
        <v>0</v>
      </c>
      <c r="L2257" s="415">
        <v>0</v>
      </c>
      <c r="M2257" s="415">
        <v>0</v>
      </c>
      <c r="N2257" s="415">
        <v>0</v>
      </c>
      <c r="O2257" s="235">
        <v>0</v>
      </c>
      <c r="P2257" s="235">
        <v>0</v>
      </c>
      <c r="Q2257" s="235">
        <v>0</v>
      </c>
      <c r="R2257" s="235">
        <v>0</v>
      </c>
      <c r="S2257" s="235">
        <v>0</v>
      </c>
      <c r="T2257" s="235">
        <v>0</v>
      </c>
      <c r="U2257" s="235">
        <v>0</v>
      </c>
      <c r="V2257" s="235">
        <v>0</v>
      </c>
      <c r="W2257" s="235">
        <v>0</v>
      </c>
      <c r="Y2257" s="236" t="str">
        <f t="shared" si="35"/>
        <v>Dem. People's Rep. of Korea</v>
      </c>
    </row>
    <row r="2258" spans="1:25" ht="13.5" customHeight="1">
      <c r="A2258" s="399"/>
      <c r="B2258" s="234" t="s">
        <v>37</v>
      </c>
      <c r="C2258" s="232" t="s">
        <v>13</v>
      </c>
      <c r="D2258" s="237">
        <v>0</v>
      </c>
      <c r="E2258" s="237">
        <v>0</v>
      </c>
      <c r="F2258" s="237">
        <v>0</v>
      </c>
      <c r="G2258" s="237">
        <v>0</v>
      </c>
      <c r="H2258" s="237"/>
      <c r="I2258" s="237">
        <v>0</v>
      </c>
      <c r="J2258" s="237">
        <v>0</v>
      </c>
      <c r="K2258" s="416">
        <v>0</v>
      </c>
      <c r="L2258" s="416">
        <v>0</v>
      </c>
      <c r="M2258" s="416">
        <v>0</v>
      </c>
      <c r="N2258" s="416">
        <v>0</v>
      </c>
      <c r="O2258" s="237">
        <v>0</v>
      </c>
      <c r="P2258" s="237">
        <v>0</v>
      </c>
      <c r="Q2258" s="237">
        <v>0</v>
      </c>
      <c r="R2258" s="237">
        <v>0</v>
      </c>
      <c r="S2258" s="237">
        <v>0</v>
      </c>
      <c r="T2258" s="237">
        <v>0</v>
      </c>
      <c r="U2258" s="237">
        <v>0</v>
      </c>
      <c r="V2258" s="237">
        <v>0</v>
      </c>
      <c r="W2258" s="237">
        <v>0</v>
      </c>
      <c r="Y2258" s="236" t="str">
        <f t="shared" si="35"/>
        <v>Dem. People's Rep. of Korea</v>
      </c>
    </row>
    <row r="2259" spans="1:25" ht="13.5" customHeight="1">
      <c r="A2259" s="399"/>
      <c r="B2259" s="234" t="s">
        <v>36</v>
      </c>
      <c r="C2259" s="232" t="s">
        <v>13</v>
      </c>
      <c r="D2259" s="235">
        <v>0</v>
      </c>
      <c r="E2259" s="235">
        <v>0</v>
      </c>
      <c r="F2259" s="235">
        <v>0</v>
      </c>
      <c r="G2259" s="235">
        <v>0</v>
      </c>
      <c r="H2259" s="235"/>
      <c r="I2259" s="235">
        <v>0</v>
      </c>
      <c r="J2259" s="235">
        <v>0</v>
      </c>
      <c r="K2259" s="415">
        <v>0</v>
      </c>
      <c r="L2259" s="415">
        <v>0</v>
      </c>
      <c r="M2259" s="415">
        <v>0</v>
      </c>
      <c r="N2259" s="415">
        <v>0</v>
      </c>
      <c r="O2259" s="235">
        <v>0</v>
      </c>
      <c r="P2259" s="235">
        <v>0</v>
      </c>
      <c r="Q2259" s="235">
        <v>0</v>
      </c>
      <c r="R2259" s="235">
        <v>0</v>
      </c>
      <c r="S2259" s="235">
        <v>0</v>
      </c>
      <c r="T2259" s="235">
        <v>0</v>
      </c>
      <c r="U2259" s="235">
        <v>0</v>
      </c>
      <c r="V2259" s="235">
        <v>0</v>
      </c>
      <c r="W2259" s="235">
        <v>0</v>
      </c>
      <c r="Y2259" s="236" t="str">
        <f t="shared" si="35"/>
        <v>Dem. People's Rep. of Korea</v>
      </c>
    </row>
    <row r="2260" spans="1:25" ht="13.5" customHeight="1">
      <c r="A2260" s="399"/>
      <c r="B2260" s="234" t="s">
        <v>35</v>
      </c>
      <c r="C2260" s="232" t="s">
        <v>13</v>
      </c>
      <c r="D2260" s="237">
        <v>0</v>
      </c>
      <c r="E2260" s="237">
        <v>0</v>
      </c>
      <c r="F2260" s="237">
        <v>0</v>
      </c>
      <c r="G2260" s="237">
        <v>0</v>
      </c>
      <c r="H2260" s="237"/>
      <c r="I2260" s="237">
        <v>0</v>
      </c>
      <c r="J2260" s="237">
        <v>0</v>
      </c>
      <c r="K2260" s="416">
        <v>0</v>
      </c>
      <c r="L2260" s="416">
        <v>0</v>
      </c>
      <c r="M2260" s="416">
        <v>0</v>
      </c>
      <c r="N2260" s="416">
        <v>0</v>
      </c>
      <c r="O2260" s="237">
        <v>0</v>
      </c>
      <c r="P2260" s="237">
        <v>0</v>
      </c>
      <c r="Q2260" s="237">
        <v>0</v>
      </c>
      <c r="R2260" s="237">
        <v>0</v>
      </c>
      <c r="S2260" s="237">
        <v>0</v>
      </c>
      <c r="T2260" s="237">
        <v>0</v>
      </c>
      <c r="U2260" s="237">
        <v>0</v>
      </c>
      <c r="V2260" s="237">
        <v>0</v>
      </c>
      <c r="W2260" s="237">
        <v>0</v>
      </c>
      <c r="Y2260" s="236" t="str">
        <f t="shared" si="35"/>
        <v>Dem. People's Rep. of Korea</v>
      </c>
    </row>
    <row r="2261" spans="1:25" ht="13.5" customHeight="1">
      <c r="A2261" s="399"/>
      <c r="B2261" s="234" t="s">
        <v>34</v>
      </c>
      <c r="C2261" s="232" t="s">
        <v>13</v>
      </c>
      <c r="D2261" s="235">
        <v>0</v>
      </c>
      <c r="E2261" s="235">
        <v>0</v>
      </c>
      <c r="F2261" s="235">
        <v>0</v>
      </c>
      <c r="G2261" s="235">
        <v>0</v>
      </c>
      <c r="H2261" s="235"/>
      <c r="I2261" s="235">
        <v>0</v>
      </c>
      <c r="J2261" s="235">
        <v>0</v>
      </c>
      <c r="K2261" s="415">
        <v>0</v>
      </c>
      <c r="L2261" s="415">
        <v>0</v>
      </c>
      <c r="M2261" s="415">
        <v>0</v>
      </c>
      <c r="N2261" s="415">
        <v>0</v>
      </c>
      <c r="O2261" s="235">
        <v>0</v>
      </c>
      <c r="P2261" s="235">
        <v>0</v>
      </c>
      <c r="Q2261" s="235">
        <v>0</v>
      </c>
      <c r="R2261" s="235">
        <v>0</v>
      </c>
      <c r="S2261" s="235">
        <v>0</v>
      </c>
      <c r="T2261" s="235">
        <v>0</v>
      </c>
      <c r="U2261" s="235">
        <v>0</v>
      </c>
      <c r="V2261" s="235">
        <v>0</v>
      </c>
      <c r="W2261" s="235">
        <v>0</v>
      </c>
      <c r="Y2261" s="236" t="str">
        <f t="shared" si="35"/>
        <v>Dem. People's Rep. of Korea</v>
      </c>
    </row>
    <row r="2262" spans="1:25" ht="21" customHeight="1">
      <c r="A2262" s="399"/>
      <c r="B2262" s="234" t="s">
        <v>33</v>
      </c>
      <c r="C2262" s="232" t="s">
        <v>13</v>
      </c>
      <c r="D2262" s="237">
        <v>0</v>
      </c>
      <c r="E2262" s="237">
        <v>0</v>
      </c>
      <c r="F2262" s="237">
        <v>0</v>
      </c>
      <c r="G2262" s="237">
        <v>0</v>
      </c>
      <c r="H2262" s="237"/>
      <c r="I2262" s="237">
        <v>0</v>
      </c>
      <c r="J2262" s="237">
        <v>0</v>
      </c>
      <c r="K2262" s="416">
        <v>0</v>
      </c>
      <c r="L2262" s="416">
        <v>0</v>
      </c>
      <c r="M2262" s="416">
        <v>0</v>
      </c>
      <c r="N2262" s="416">
        <v>0</v>
      </c>
      <c r="O2262" s="237">
        <v>0</v>
      </c>
      <c r="P2262" s="237">
        <v>0</v>
      </c>
      <c r="Q2262" s="237">
        <v>0</v>
      </c>
      <c r="R2262" s="237">
        <v>0</v>
      </c>
      <c r="S2262" s="237">
        <v>0</v>
      </c>
      <c r="T2262" s="237">
        <v>0</v>
      </c>
      <c r="U2262" s="237">
        <v>0</v>
      </c>
      <c r="V2262" s="237">
        <v>0</v>
      </c>
      <c r="W2262" s="237">
        <v>0</v>
      </c>
      <c r="Y2262" s="236" t="str">
        <f t="shared" si="35"/>
        <v>Dem. People's Rep. of Korea</v>
      </c>
    </row>
    <row r="2263" spans="1:25" ht="13.5" customHeight="1">
      <c r="A2263" s="399"/>
      <c r="B2263" s="234" t="s">
        <v>32</v>
      </c>
      <c r="C2263" s="232" t="s">
        <v>13</v>
      </c>
      <c r="D2263" s="235">
        <v>0</v>
      </c>
      <c r="E2263" s="235">
        <v>0</v>
      </c>
      <c r="F2263" s="235">
        <v>0</v>
      </c>
      <c r="G2263" s="235">
        <v>0</v>
      </c>
      <c r="H2263" s="235"/>
      <c r="I2263" s="235">
        <v>0</v>
      </c>
      <c r="J2263" s="235">
        <v>0</v>
      </c>
      <c r="K2263" s="415">
        <v>0</v>
      </c>
      <c r="L2263" s="415">
        <v>0</v>
      </c>
      <c r="M2263" s="415">
        <v>0</v>
      </c>
      <c r="N2263" s="415">
        <v>0</v>
      </c>
      <c r="O2263" s="235">
        <v>0</v>
      </c>
      <c r="P2263" s="235">
        <v>0</v>
      </c>
      <c r="Q2263" s="235">
        <v>0</v>
      </c>
      <c r="R2263" s="235">
        <v>0</v>
      </c>
      <c r="S2263" s="235">
        <v>0</v>
      </c>
      <c r="T2263" s="235">
        <v>0</v>
      </c>
      <c r="U2263" s="235">
        <v>0</v>
      </c>
      <c r="V2263" s="235">
        <v>0</v>
      </c>
      <c r="W2263" s="235">
        <v>0</v>
      </c>
      <c r="Y2263" s="236" t="str">
        <f t="shared" si="35"/>
        <v>Dem. People's Rep. of Korea</v>
      </c>
    </row>
    <row r="2264" spans="1:25" ht="13.5" customHeight="1">
      <c r="A2264" s="399"/>
      <c r="B2264" s="234" t="s">
        <v>31</v>
      </c>
      <c r="C2264" s="232" t="s">
        <v>13</v>
      </c>
      <c r="D2264" s="237">
        <v>1178.3720000000001</v>
      </c>
      <c r="E2264" s="237">
        <v>0</v>
      </c>
      <c r="F2264" s="237">
        <v>0</v>
      </c>
      <c r="G2264" s="237">
        <v>0</v>
      </c>
      <c r="H2264" s="237"/>
      <c r="I2264" s="237">
        <v>-1178.3720000000001</v>
      </c>
      <c r="J2264" s="237">
        <v>0</v>
      </c>
      <c r="K2264" s="416">
        <v>0</v>
      </c>
      <c r="L2264" s="416">
        <v>0</v>
      </c>
      <c r="M2264" s="416">
        <v>0</v>
      </c>
      <c r="N2264" s="416">
        <v>0</v>
      </c>
      <c r="O2264" s="237">
        <v>0</v>
      </c>
      <c r="P2264" s="237">
        <v>0</v>
      </c>
      <c r="Q2264" s="237">
        <v>0</v>
      </c>
      <c r="R2264" s="237">
        <v>0</v>
      </c>
      <c r="S2264" s="237">
        <v>0</v>
      </c>
      <c r="T2264" s="237">
        <v>0</v>
      </c>
      <c r="U2264" s="237">
        <v>0</v>
      </c>
      <c r="V2264" s="237">
        <v>0</v>
      </c>
      <c r="W2264" s="237">
        <v>13702</v>
      </c>
      <c r="Y2264" s="236" t="str">
        <f t="shared" si="35"/>
        <v>Dem. People's Rep. of Korea</v>
      </c>
    </row>
    <row r="2265" spans="1:25" ht="13.5" customHeight="1">
      <c r="A2265" s="399"/>
      <c r="B2265" s="234" t="s">
        <v>30</v>
      </c>
      <c r="C2265" s="232" t="s">
        <v>13</v>
      </c>
      <c r="D2265" s="235">
        <v>0</v>
      </c>
      <c r="E2265" s="235">
        <v>0</v>
      </c>
      <c r="F2265" s="235">
        <v>0</v>
      </c>
      <c r="G2265" s="235">
        <v>0</v>
      </c>
      <c r="H2265" s="235"/>
      <c r="I2265" s="235">
        <v>0</v>
      </c>
      <c r="J2265" s="235">
        <v>0</v>
      </c>
      <c r="K2265" s="415">
        <v>0</v>
      </c>
      <c r="L2265" s="415">
        <v>0</v>
      </c>
      <c r="M2265" s="415">
        <v>0</v>
      </c>
      <c r="N2265" s="415">
        <v>0</v>
      </c>
      <c r="O2265" s="235">
        <v>0</v>
      </c>
      <c r="P2265" s="235">
        <v>0</v>
      </c>
      <c r="Q2265" s="235">
        <v>0</v>
      </c>
      <c r="R2265" s="235">
        <v>0</v>
      </c>
      <c r="S2265" s="235">
        <v>0</v>
      </c>
      <c r="T2265" s="235">
        <v>0</v>
      </c>
      <c r="U2265" s="235">
        <v>0</v>
      </c>
      <c r="V2265" s="235">
        <v>0</v>
      </c>
      <c r="W2265" s="235">
        <v>0</v>
      </c>
      <c r="Y2265" s="236" t="str">
        <f t="shared" si="35"/>
        <v>Dem. People's Rep. of Korea</v>
      </c>
    </row>
    <row r="2266" spans="1:25" ht="13.5" customHeight="1">
      <c r="A2266" s="399"/>
      <c r="B2266" s="234" t="s">
        <v>29</v>
      </c>
      <c r="C2266" s="232" t="s">
        <v>13</v>
      </c>
      <c r="D2266" s="237">
        <v>0</v>
      </c>
      <c r="E2266" s="237">
        <v>0</v>
      </c>
      <c r="F2266" s="237">
        <v>0</v>
      </c>
      <c r="G2266" s="237">
        <v>0</v>
      </c>
      <c r="H2266" s="237"/>
      <c r="I2266" s="237">
        <v>0</v>
      </c>
      <c r="J2266" s="237">
        <v>0</v>
      </c>
      <c r="K2266" s="416">
        <v>0</v>
      </c>
      <c r="L2266" s="416">
        <v>0</v>
      </c>
      <c r="M2266" s="416">
        <v>0</v>
      </c>
      <c r="N2266" s="416">
        <v>0</v>
      </c>
      <c r="O2266" s="237">
        <v>0</v>
      </c>
      <c r="P2266" s="237">
        <v>0</v>
      </c>
      <c r="Q2266" s="237">
        <v>0</v>
      </c>
      <c r="R2266" s="237">
        <v>0</v>
      </c>
      <c r="S2266" s="237">
        <v>0</v>
      </c>
      <c r="T2266" s="237">
        <v>0</v>
      </c>
      <c r="U2266" s="237">
        <v>0</v>
      </c>
      <c r="V2266" s="237">
        <v>0</v>
      </c>
      <c r="W2266" s="237">
        <v>0</v>
      </c>
      <c r="Y2266" s="236" t="str">
        <f t="shared" si="35"/>
        <v>Dem. People's Rep. of Korea</v>
      </c>
    </row>
    <row r="2267" spans="1:25" ht="13.5" customHeight="1">
      <c r="A2267" s="399"/>
      <c r="B2267" s="234" t="s">
        <v>28</v>
      </c>
      <c r="C2267" s="232" t="s">
        <v>13</v>
      </c>
      <c r="D2267" s="235">
        <v>0</v>
      </c>
      <c r="E2267" s="235">
        <v>0</v>
      </c>
      <c r="F2267" s="235">
        <v>0</v>
      </c>
      <c r="G2267" s="235">
        <v>0</v>
      </c>
      <c r="H2267" s="235"/>
      <c r="I2267" s="235">
        <v>0</v>
      </c>
      <c r="J2267" s="235">
        <v>0</v>
      </c>
      <c r="K2267" s="415">
        <v>0</v>
      </c>
      <c r="L2267" s="415">
        <v>0</v>
      </c>
      <c r="M2267" s="415">
        <v>0</v>
      </c>
      <c r="N2267" s="415">
        <v>0</v>
      </c>
      <c r="O2267" s="235">
        <v>0</v>
      </c>
      <c r="P2267" s="235">
        <v>0</v>
      </c>
      <c r="Q2267" s="235">
        <v>0</v>
      </c>
      <c r="R2267" s="235">
        <v>0</v>
      </c>
      <c r="S2267" s="235">
        <v>0</v>
      </c>
      <c r="T2267" s="235">
        <v>0</v>
      </c>
      <c r="U2267" s="235">
        <v>0</v>
      </c>
      <c r="V2267" s="235">
        <v>0</v>
      </c>
      <c r="W2267" s="235">
        <v>0</v>
      </c>
      <c r="Y2267" s="236" t="str">
        <f t="shared" si="35"/>
        <v>Dem. People's Rep. of Korea</v>
      </c>
    </row>
    <row r="2268" spans="1:25" ht="13.5" customHeight="1">
      <c r="A2268" s="399"/>
      <c r="B2268" s="234" t="s">
        <v>27</v>
      </c>
      <c r="C2268" s="232" t="s">
        <v>13</v>
      </c>
      <c r="D2268" s="237">
        <v>0</v>
      </c>
      <c r="E2268" s="237">
        <v>0</v>
      </c>
      <c r="F2268" s="237">
        <v>0</v>
      </c>
      <c r="G2268" s="237">
        <v>0</v>
      </c>
      <c r="H2268" s="237"/>
      <c r="I2268" s="237">
        <v>0</v>
      </c>
      <c r="J2268" s="237">
        <v>0</v>
      </c>
      <c r="K2268" s="416">
        <v>0</v>
      </c>
      <c r="L2268" s="416">
        <v>0</v>
      </c>
      <c r="M2268" s="416">
        <v>0</v>
      </c>
      <c r="N2268" s="416">
        <v>0</v>
      </c>
      <c r="O2268" s="237">
        <v>0</v>
      </c>
      <c r="P2268" s="237">
        <v>0</v>
      </c>
      <c r="Q2268" s="237">
        <v>0</v>
      </c>
      <c r="R2268" s="237">
        <v>0</v>
      </c>
      <c r="S2268" s="237">
        <v>0</v>
      </c>
      <c r="T2268" s="237">
        <v>0</v>
      </c>
      <c r="U2268" s="237">
        <v>0</v>
      </c>
      <c r="V2268" s="237">
        <v>0</v>
      </c>
      <c r="W2268" s="237">
        <v>0</v>
      </c>
      <c r="Y2268" s="236" t="str">
        <f t="shared" si="35"/>
        <v>Dem. People's Rep. of Korea</v>
      </c>
    </row>
    <row r="2269" spans="1:25" ht="13.5" customHeight="1">
      <c r="A2269" s="399"/>
      <c r="B2269" s="234" t="s">
        <v>26</v>
      </c>
      <c r="C2269" s="232" t="s">
        <v>13</v>
      </c>
      <c r="D2269" s="235">
        <v>0</v>
      </c>
      <c r="E2269" s="235">
        <v>0</v>
      </c>
      <c r="F2269" s="235">
        <v>0</v>
      </c>
      <c r="G2269" s="235">
        <v>0</v>
      </c>
      <c r="H2269" s="235"/>
      <c r="I2269" s="235">
        <v>0</v>
      </c>
      <c r="J2269" s="235">
        <v>0</v>
      </c>
      <c r="K2269" s="415">
        <v>0</v>
      </c>
      <c r="L2269" s="415">
        <v>0</v>
      </c>
      <c r="M2269" s="415">
        <v>0</v>
      </c>
      <c r="N2269" s="415">
        <v>0</v>
      </c>
      <c r="O2269" s="235">
        <v>0</v>
      </c>
      <c r="P2269" s="235">
        <v>0</v>
      </c>
      <c r="Q2269" s="235">
        <v>0</v>
      </c>
      <c r="R2269" s="235">
        <v>0</v>
      </c>
      <c r="S2269" s="235">
        <v>0</v>
      </c>
      <c r="T2269" s="235">
        <v>0</v>
      </c>
      <c r="U2269" s="235">
        <v>0</v>
      </c>
      <c r="V2269" s="235">
        <v>0</v>
      </c>
      <c r="W2269" s="235">
        <v>0</v>
      </c>
      <c r="Y2269" s="236" t="str">
        <f t="shared" si="35"/>
        <v>Dem. People's Rep. of Korea</v>
      </c>
    </row>
    <row r="2270" spans="1:25" ht="13.5" customHeight="1">
      <c r="A2270" s="399"/>
      <c r="B2270" s="234" t="s">
        <v>25</v>
      </c>
      <c r="C2270" s="232" t="s">
        <v>13</v>
      </c>
      <c r="D2270" s="237">
        <v>0</v>
      </c>
      <c r="E2270" s="237">
        <v>0</v>
      </c>
      <c r="F2270" s="237">
        <v>0</v>
      </c>
      <c r="G2270" s="237">
        <v>0</v>
      </c>
      <c r="H2270" s="237"/>
      <c r="I2270" s="237">
        <v>0</v>
      </c>
      <c r="J2270" s="237">
        <v>0</v>
      </c>
      <c r="K2270" s="416">
        <v>0</v>
      </c>
      <c r="L2270" s="416">
        <v>0</v>
      </c>
      <c r="M2270" s="416">
        <v>0</v>
      </c>
      <c r="N2270" s="416">
        <v>0</v>
      </c>
      <c r="O2270" s="237">
        <v>0</v>
      </c>
      <c r="P2270" s="237">
        <v>0</v>
      </c>
      <c r="Q2270" s="237">
        <v>0</v>
      </c>
      <c r="R2270" s="237">
        <v>0</v>
      </c>
      <c r="S2270" s="237">
        <v>0</v>
      </c>
      <c r="T2270" s="237">
        <v>0</v>
      </c>
      <c r="U2270" s="237">
        <v>0</v>
      </c>
      <c r="V2270" s="237">
        <v>0</v>
      </c>
      <c r="W2270" s="237">
        <v>0</v>
      </c>
      <c r="Y2270" s="236" t="str">
        <f t="shared" si="35"/>
        <v>Dem. People's Rep. of Korea</v>
      </c>
    </row>
    <row r="2271" spans="1:25" ht="13.5" customHeight="1">
      <c r="A2271" s="399"/>
      <c r="B2271" s="234" t="s">
        <v>0</v>
      </c>
      <c r="C2271" s="232" t="s">
        <v>13</v>
      </c>
      <c r="D2271" s="235">
        <v>0</v>
      </c>
      <c r="E2271" s="235">
        <v>0</v>
      </c>
      <c r="F2271" s="235">
        <v>0</v>
      </c>
      <c r="G2271" s="235">
        <v>0</v>
      </c>
      <c r="H2271" s="235"/>
      <c r="I2271" s="235">
        <v>1679.0640000000001</v>
      </c>
      <c r="J2271" s="235">
        <v>0</v>
      </c>
      <c r="K2271" s="415">
        <v>0</v>
      </c>
      <c r="L2271" s="415">
        <v>0</v>
      </c>
      <c r="M2271" s="415">
        <v>0</v>
      </c>
      <c r="N2271" s="415">
        <v>0</v>
      </c>
      <c r="O2271" s="235">
        <v>-159.27199999999999</v>
      </c>
      <c r="P2271" s="235">
        <v>-265.56799999999998</v>
      </c>
      <c r="Q2271" s="235">
        <v>1254.2239999999999</v>
      </c>
      <c r="R2271" s="235">
        <v>0</v>
      </c>
      <c r="S2271" s="235">
        <v>0</v>
      </c>
      <c r="T2271" s="235">
        <v>0</v>
      </c>
      <c r="U2271" s="235">
        <v>0</v>
      </c>
      <c r="V2271" s="235">
        <v>0</v>
      </c>
      <c r="W2271" s="235">
        <v>0</v>
      </c>
      <c r="Y2271" s="236" t="str">
        <f t="shared" si="35"/>
        <v>Dem. People's Rep. of Korea</v>
      </c>
    </row>
    <row r="2272" spans="1:25" ht="13.5" customHeight="1">
      <c r="A2272" s="399"/>
      <c r="B2272" s="234" t="s">
        <v>24</v>
      </c>
      <c r="C2272" s="232" t="s">
        <v>13</v>
      </c>
      <c r="D2272" s="237">
        <v>0</v>
      </c>
      <c r="E2272" s="237">
        <v>0</v>
      </c>
      <c r="F2272" s="237">
        <v>0</v>
      </c>
      <c r="G2272" s="237">
        <v>0</v>
      </c>
      <c r="H2272" s="237"/>
      <c r="I2272" s="237">
        <v>0</v>
      </c>
      <c r="J2272" s="237">
        <v>0</v>
      </c>
      <c r="K2272" s="416">
        <v>0</v>
      </c>
      <c r="L2272" s="416">
        <v>0</v>
      </c>
      <c r="M2272" s="416">
        <v>0</v>
      </c>
      <c r="N2272" s="416">
        <v>0</v>
      </c>
      <c r="O2272" s="237">
        <v>0</v>
      </c>
      <c r="P2272" s="237">
        <v>0</v>
      </c>
      <c r="Q2272" s="237">
        <v>0</v>
      </c>
      <c r="R2272" s="237">
        <v>0</v>
      </c>
      <c r="S2272" s="237">
        <v>0</v>
      </c>
      <c r="T2272" s="237">
        <v>0</v>
      </c>
      <c r="U2272" s="237">
        <v>0</v>
      </c>
      <c r="V2272" s="237">
        <v>0</v>
      </c>
      <c r="W2272" s="237">
        <v>0</v>
      </c>
      <c r="Y2272" s="236" t="str">
        <f t="shared" si="35"/>
        <v>Dem. People's Rep. of Korea</v>
      </c>
    </row>
    <row r="2273" spans="1:25" ht="13.5" customHeight="1">
      <c r="A2273" s="399"/>
      <c r="B2273" s="234" t="s">
        <v>23</v>
      </c>
      <c r="C2273" s="232" t="s">
        <v>13</v>
      </c>
      <c r="D2273" s="235">
        <v>24100.451000000001</v>
      </c>
      <c r="E2273" s="235">
        <v>1004.8390000000001</v>
      </c>
      <c r="F2273" s="235">
        <v>-10651.813</v>
      </c>
      <c r="G2273" s="235">
        <v>0</v>
      </c>
      <c r="H2273" s="235"/>
      <c r="I2273" s="235">
        <v>-1439.2560000000001</v>
      </c>
      <c r="J2273" s="235">
        <v>0</v>
      </c>
      <c r="K2273" s="415">
        <v>0</v>
      </c>
      <c r="L2273" s="415">
        <v>0</v>
      </c>
      <c r="M2273" s="415">
        <v>0</v>
      </c>
      <c r="N2273" s="415">
        <v>0</v>
      </c>
      <c r="O2273" s="235">
        <v>-173.67400000000001</v>
      </c>
      <c r="P2273" s="235">
        <v>-265.56799999999998</v>
      </c>
      <c r="Q2273" s="235">
        <v>12280.933999999999</v>
      </c>
      <c r="R2273" s="235">
        <v>63.213999999999999</v>
      </c>
      <c r="S2273" s="235">
        <v>0</v>
      </c>
      <c r="T2273" s="235">
        <v>0</v>
      </c>
      <c r="U2273" s="235">
        <v>0</v>
      </c>
      <c r="V2273" s="235">
        <v>0</v>
      </c>
      <c r="W2273" s="235">
        <v>19524</v>
      </c>
      <c r="Y2273" s="236" t="str">
        <f t="shared" si="35"/>
        <v>Dem. People's Rep. of Korea</v>
      </c>
    </row>
    <row r="2274" spans="1:25" ht="13.5" customHeight="1">
      <c r="A2274" s="399"/>
      <c r="B2274" s="234" t="s">
        <v>22</v>
      </c>
      <c r="C2274" s="232" t="s">
        <v>13</v>
      </c>
      <c r="D2274" s="237">
        <v>2269.3539999999998</v>
      </c>
      <c r="E2274" s="237">
        <v>0</v>
      </c>
      <c r="F2274" s="237">
        <v>0</v>
      </c>
      <c r="G2274" s="237">
        <v>0</v>
      </c>
      <c r="H2274" s="237"/>
      <c r="I2274" s="237">
        <v>-1178.3720000000001</v>
      </c>
      <c r="J2274" s="237">
        <v>0</v>
      </c>
      <c r="K2274" s="416">
        <v>0</v>
      </c>
      <c r="L2274" s="416">
        <v>0</v>
      </c>
      <c r="M2274" s="416">
        <v>0</v>
      </c>
      <c r="N2274" s="416">
        <v>0</v>
      </c>
      <c r="O2274" s="237">
        <v>0</v>
      </c>
      <c r="P2274" s="237">
        <v>0</v>
      </c>
      <c r="Q2274" s="237">
        <v>871.08900000000006</v>
      </c>
      <c r="R2274" s="237">
        <v>0</v>
      </c>
      <c r="S2274" s="237">
        <v>0</v>
      </c>
      <c r="T2274" s="237">
        <v>0</v>
      </c>
      <c r="U2274" s="237">
        <v>0</v>
      </c>
      <c r="V2274" s="237">
        <v>0</v>
      </c>
      <c r="W2274" s="237">
        <v>13702</v>
      </c>
      <c r="Y2274" s="236" t="str">
        <f t="shared" si="35"/>
        <v>Dem. People's Rep. of Korea</v>
      </c>
    </row>
    <row r="2275" spans="1:25" ht="13.5" customHeight="1">
      <c r="A2275" s="399"/>
      <c r="B2275" s="234" t="s">
        <v>21</v>
      </c>
      <c r="C2275" s="232" t="s">
        <v>13</v>
      </c>
      <c r="D2275" s="235">
        <v>0</v>
      </c>
      <c r="E2275" s="235">
        <v>0</v>
      </c>
      <c r="F2275" s="235">
        <v>0</v>
      </c>
      <c r="G2275" s="235">
        <v>0</v>
      </c>
      <c r="H2275" s="235"/>
      <c r="I2275" s="235">
        <v>0</v>
      </c>
      <c r="J2275" s="235">
        <v>0</v>
      </c>
      <c r="K2275" s="415">
        <v>0</v>
      </c>
      <c r="L2275" s="415">
        <v>0</v>
      </c>
      <c r="M2275" s="415">
        <v>0</v>
      </c>
      <c r="N2275" s="415">
        <v>0</v>
      </c>
      <c r="O2275" s="235">
        <v>0</v>
      </c>
      <c r="P2275" s="235">
        <v>0</v>
      </c>
      <c r="Q2275" s="235">
        <v>0</v>
      </c>
      <c r="R2275" s="235">
        <v>0</v>
      </c>
      <c r="S2275" s="235">
        <v>0</v>
      </c>
      <c r="T2275" s="235">
        <v>0</v>
      </c>
      <c r="U2275" s="235">
        <v>0</v>
      </c>
      <c r="V2275" s="235">
        <v>0</v>
      </c>
      <c r="W2275" s="235">
        <v>0</v>
      </c>
      <c r="Y2275" s="236" t="str">
        <f t="shared" si="35"/>
        <v>Dem. People's Rep. of Korea</v>
      </c>
    </row>
    <row r="2276" spans="1:25" ht="13.5" customHeight="1">
      <c r="A2276" s="399"/>
      <c r="B2276" s="234" t="s">
        <v>20</v>
      </c>
      <c r="C2276" s="232" t="s">
        <v>13</v>
      </c>
      <c r="D2276" s="237">
        <v>0</v>
      </c>
      <c r="E2276" s="237">
        <v>0</v>
      </c>
      <c r="F2276" s="237">
        <v>0</v>
      </c>
      <c r="G2276" s="237">
        <v>0</v>
      </c>
      <c r="H2276" s="237"/>
      <c r="I2276" s="237">
        <v>0</v>
      </c>
      <c r="J2276" s="237">
        <v>0</v>
      </c>
      <c r="K2276" s="416">
        <v>0</v>
      </c>
      <c r="L2276" s="416">
        <v>0</v>
      </c>
      <c r="M2276" s="416">
        <v>0</v>
      </c>
      <c r="N2276" s="416">
        <v>0</v>
      </c>
      <c r="O2276" s="237">
        <v>0</v>
      </c>
      <c r="P2276" s="237">
        <v>0</v>
      </c>
      <c r="Q2276" s="237">
        <v>0</v>
      </c>
      <c r="R2276" s="237">
        <v>0</v>
      </c>
      <c r="S2276" s="237">
        <v>0</v>
      </c>
      <c r="T2276" s="237">
        <v>0</v>
      </c>
      <c r="U2276" s="237">
        <v>0</v>
      </c>
      <c r="V2276" s="237">
        <v>0</v>
      </c>
      <c r="W2276" s="237">
        <v>0</v>
      </c>
      <c r="Y2276" s="236" t="str">
        <f t="shared" si="35"/>
        <v>Dem. People's Rep. of Korea</v>
      </c>
    </row>
    <row r="2277" spans="1:25" ht="13.5" customHeight="1">
      <c r="A2277" s="399"/>
      <c r="B2277" s="234" t="s">
        <v>19</v>
      </c>
      <c r="C2277" s="232" t="s">
        <v>13</v>
      </c>
      <c r="D2277" s="235">
        <v>0</v>
      </c>
      <c r="E2277" s="235">
        <v>0</v>
      </c>
      <c r="F2277" s="235">
        <v>0</v>
      </c>
      <c r="G2277" s="235">
        <v>0</v>
      </c>
      <c r="H2277" s="235"/>
      <c r="I2277" s="235">
        <v>0</v>
      </c>
      <c r="J2277" s="235">
        <v>0</v>
      </c>
      <c r="K2277" s="415">
        <v>0</v>
      </c>
      <c r="L2277" s="415">
        <v>0</v>
      </c>
      <c r="M2277" s="415">
        <v>0</v>
      </c>
      <c r="N2277" s="415">
        <v>0</v>
      </c>
      <c r="O2277" s="235">
        <v>0</v>
      </c>
      <c r="P2277" s="235">
        <v>0</v>
      </c>
      <c r="Q2277" s="235">
        <v>0</v>
      </c>
      <c r="R2277" s="235">
        <v>0</v>
      </c>
      <c r="S2277" s="235">
        <v>0</v>
      </c>
      <c r="T2277" s="235">
        <v>0</v>
      </c>
      <c r="U2277" s="235">
        <v>0</v>
      </c>
      <c r="V2277" s="235">
        <v>0</v>
      </c>
      <c r="W2277" s="235">
        <v>0</v>
      </c>
      <c r="Y2277" s="236" t="str">
        <f t="shared" si="35"/>
        <v>Dem. People's Rep. of Korea</v>
      </c>
    </row>
    <row r="2278" spans="1:25" ht="13.5" customHeight="1">
      <c r="A2278" s="399"/>
      <c r="B2278" s="234" t="s">
        <v>18</v>
      </c>
      <c r="C2278" s="232" t="s">
        <v>13</v>
      </c>
      <c r="D2278" s="237">
        <v>0</v>
      </c>
      <c r="E2278" s="237">
        <v>11.77</v>
      </c>
      <c r="F2278" s="237">
        <v>0</v>
      </c>
      <c r="G2278" s="237">
        <v>0</v>
      </c>
      <c r="H2278" s="237"/>
      <c r="I2278" s="237">
        <v>0</v>
      </c>
      <c r="J2278" s="237">
        <v>0</v>
      </c>
      <c r="K2278" s="416">
        <v>0</v>
      </c>
      <c r="L2278" s="416">
        <v>0</v>
      </c>
      <c r="M2278" s="416">
        <v>0</v>
      </c>
      <c r="N2278" s="416">
        <v>0</v>
      </c>
      <c r="O2278" s="237">
        <v>0</v>
      </c>
      <c r="P2278" s="237">
        <v>0</v>
      </c>
      <c r="Q2278" s="237">
        <v>203.30600000000001</v>
      </c>
      <c r="R2278" s="237">
        <v>0</v>
      </c>
      <c r="S2278" s="237">
        <v>0</v>
      </c>
      <c r="T2278" s="237">
        <v>0</v>
      </c>
      <c r="U2278" s="237">
        <v>0</v>
      </c>
      <c r="V2278" s="237">
        <v>0</v>
      </c>
      <c r="W2278" s="237">
        <v>0</v>
      </c>
      <c r="Y2278" s="236" t="str">
        <f t="shared" si="35"/>
        <v>Dem. People's Rep. of Korea</v>
      </c>
    </row>
    <row r="2279" spans="1:25" ht="21" customHeight="1">
      <c r="A2279" s="399"/>
      <c r="B2279" s="234" t="s">
        <v>17</v>
      </c>
      <c r="C2279" s="232" t="s">
        <v>13</v>
      </c>
      <c r="D2279" s="235">
        <v>0</v>
      </c>
      <c r="E2279" s="235">
        <v>0</v>
      </c>
      <c r="F2279" s="235">
        <v>0</v>
      </c>
      <c r="G2279" s="235">
        <v>0</v>
      </c>
      <c r="H2279" s="235"/>
      <c r="I2279" s="235">
        <v>0</v>
      </c>
      <c r="J2279" s="235">
        <v>0</v>
      </c>
      <c r="K2279" s="415">
        <v>0</v>
      </c>
      <c r="L2279" s="415">
        <v>0</v>
      </c>
      <c r="M2279" s="415">
        <v>0</v>
      </c>
      <c r="N2279" s="415">
        <v>0</v>
      </c>
      <c r="O2279" s="235">
        <v>0</v>
      </c>
      <c r="P2279" s="235">
        <v>0</v>
      </c>
      <c r="Q2279" s="235">
        <v>0</v>
      </c>
      <c r="R2279" s="235">
        <v>0</v>
      </c>
      <c r="S2279" s="235">
        <v>0</v>
      </c>
      <c r="T2279" s="235">
        <v>0</v>
      </c>
      <c r="U2279" s="235">
        <v>0</v>
      </c>
      <c r="V2279" s="235">
        <v>0</v>
      </c>
      <c r="W2279" s="235">
        <v>0</v>
      </c>
      <c r="Y2279" s="236" t="str">
        <f t="shared" si="35"/>
        <v>Dem. People's Rep. of Korea</v>
      </c>
    </row>
    <row r="2280" spans="1:25" ht="13.5" customHeight="1">
      <c r="A2280" s="399"/>
      <c r="B2280" s="234" t="s">
        <v>16</v>
      </c>
      <c r="C2280" s="232" t="s">
        <v>13</v>
      </c>
      <c r="D2280" s="237">
        <v>0</v>
      </c>
      <c r="E2280" s="237">
        <v>42.402000000000001</v>
      </c>
      <c r="F2280" s="237">
        <v>0</v>
      </c>
      <c r="G2280" s="237">
        <v>0</v>
      </c>
      <c r="H2280" s="237"/>
      <c r="I2280" s="237">
        <v>0</v>
      </c>
      <c r="J2280" s="237">
        <v>0</v>
      </c>
      <c r="K2280" s="416">
        <v>0</v>
      </c>
      <c r="L2280" s="416">
        <v>0</v>
      </c>
      <c r="M2280" s="416">
        <v>0</v>
      </c>
      <c r="N2280" s="416">
        <v>0</v>
      </c>
      <c r="O2280" s="237">
        <v>0</v>
      </c>
      <c r="P2280" s="237">
        <v>0</v>
      </c>
      <c r="Q2280" s="237">
        <v>239.935</v>
      </c>
      <c r="R2280" s="237">
        <v>0</v>
      </c>
      <c r="S2280" s="237">
        <v>0</v>
      </c>
      <c r="T2280" s="237">
        <v>0</v>
      </c>
      <c r="U2280" s="237">
        <v>0</v>
      </c>
      <c r="V2280" s="237">
        <v>0</v>
      </c>
      <c r="W2280" s="237">
        <v>0</v>
      </c>
      <c r="Y2280" s="236" t="str">
        <f t="shared" si="35"/>
        <v>Dem. People's Rep. of Korea</v>
      </c>
    </row>
    <row r="2281" spans="1:25" ht="13.5" customHeight="1">
      <c r="A2281" s="399"/>
      <c r="B2281" s="234" t="s">
        <v>15</v>
      </c>
      <c r="C2281" s="232" t="s">
        <v>13</v>
      </c>
      <c r="D2281" s="235">
        <v>1090.982</v>
      </c>
      <c r="E2281" s="235">
        <v>0</v>
      </c>
      <c r="F2281" s="235">
        <v>0</v>
      </c>
      <c r="G2281" s="235">
        <v>0</v>
      </c>
      <c r="H2281" s="235"/>
      <c r="I2281" s="235">
        <v>0</v>
      </c>
      <c r="J2281" s="235">
        <v>0</v>
      </c>
      <c r="K2281" s="415">
        <v>0</v>
      </c>
      <c r="L2281" s="415">
        <v>0</v>
      </c>
      <c r="M2281" s="415">
        <v>0</v>
      </c>
      <c r="N2281" s="415">
        <v>0</v>
      </c>
      <c r="O2281" s="235">
        <v>0</v>
      </c>
      <c r="P2281" s="235">
        <v>0</v>
      </c>
      <c r="Q2281" s="235">
        <v>752.65</v>
      </c>
      <c r="R2281" s="235">
        <v>0</v>
      </c>
      <c r="S2281" s="235">
        <v>0</v>
      </c>
      <c r="T2281" s="235">
        <v>0</v>
      </c>
      <c r="U2281" s="235">
        <v>0</v>
      </c>
      <c r="V2281" s="235">
        <v>0</v>
      </c>
      <c r="W2281" s="235">
        <v>0</v>
      </c>
      <c r="Y2281" s="236" t="str">
        <f t="shared" si="35"/>
        <v>Dem. People's Rep. of Korea</v>
      </c>
    </row>
    <row r="2282" spans="1:25" ht="13.5" customHeight="1">
      <c r="A2282" s="400"/>
      <c r="B2282" s="234" t="s">
        <v>14</v>
      </c>
      <c r="C2282" s="232" t="s">
        <v>13</v>
      </c>
      <c r="D2282" s="237">
        <v>0</v>
      </c>
      <c r="E2282" s="237">
        <v>0</v>
      </c>
      <c r="F2282" s="237">
        <v>0</v>
      </c>
      <c r="G2282" s="237">
        <v>0</v>
      </c>
      <c r="H2282" s="237"/>
      <c r="I2282" s="237">
        <v>0</v>
      </c>
      <c r="J2282" s="237">
        <v>0</v>
      </c>
      <c r="K2282" s="416">
        <v>0</v>
      </c>
      <c r="L2282" s="416">
        <v>0</v>
      </c>
      <c r="M2282" s="416">
        <v>0</v>
      </c>
      <c r="N2282" s="416">
        <v>0</v>
      </c>
      <c r="O2282" s="237">
        <v>0</v>
      </c>
      <c r="P2282" s="237">
        <v>0</v>
      </c>
      <c r="Q2282" s="237">
        <v>0</v>
      </c>
      <c r="R2282" s="237">
        <v>0</v>
      </c>
      <c r="S2282" s="237">
        <v>0</v>
      </c>
      <c r="T2282" s="237">
        <v>0</v>
      </c>
      <c r="U2282" s="237">
        <v>0</v>
      </c>
      <c r="V2282" s="237">
        <v>0</v>
      </c>
      <c r="W2282" s="237">
        <v>0</v>
      </c>
      <c r="Y2282" s="236" t="str">
        <f t="shared" si="35"/>
        <v>Dem. People's Rep. of Korea</v>
      </c>
    </row>
    <row r="2283" spans="1:25" ht="13.5" customHeight="1">
      <c r="A2283" s="398" t="s">
        <v>564</v>
      </c>
      <c r="B2283" s="234" t="s">
        <v>78</v>
      </c>
      <c r="C2283" s="232" t="s">
        <v>13</v>
      </c>
      <c r="D2283" s="237" t="s">
        <v>12</v>
      </c>
      <c r="E2283" s="237" t="s">
        <v>12</v>
      </c>
      <c r="F2283" s="237" t="s">
        <v>12</v>
      </c>
      <c r="G2283" s="237" t="s">
        <v>12</v>
      </c>
      <c r="H2283" s="237"/>
      <c r="I2283" s="237" t="s">
        <v>12</v>
      </c>
      <c r="J2283" s="237" t="s">
        <v>12</v>
      </c>
      <c r="K2283" s="415" t="s">
        <v>12</v>
      </c>
      <c r="L2283" s="415" t="s">
        <v>12</v>
      </c>
      <c r="M2283" s="415" t="s">
        <v>12</v>
      </c>
      <c r="N2283" s="415" t="s">
        <v>12</v>
      </c>
      <c r="O2283" s="237" t="s">
        <v>12</v>
      </c>
      <c r="P2283" s="237" t="s">
        <v>12</v>
      </c>
      <c r="Q2283" s="237" t="s">
        <v>12</v>
      </c>
      <c r="R2283" s="237" t="s">
        <v>12</v>
      </c>
      <c r="S2283" s="237" t="s">
        <v>12</v>
      </c>
      <c r="T2283" s="237" t="s">
        <v>12</v>
      </c>
      <c r="U2283" s="237" t="s">
        <v>12</v>
      </c>
      <c r="V2283" s="237" t="s">
        <v>12</v>
      </c>
      <c r="W2283" s="237" t="s">
        <v>12</v>
      </c>
      <c r="Y2283" s="236" t="str">
        <f t="shared" si="35"/>
        <v>Congo, Democratic Republic of the</v>
      </c>
    </row>
    <row r="2284" spans="1:25" ht="13.5" customHeight="1">
      <c r="A2284" s="399"/>
      <c r="B2284" s="234" t="s">
        <v>77</v>
      </c>
      <c r="C2284" s="232" t="s">
        <v>13</v>
      </c>
      <c r="D2284" s="235" t="s">
        <v>12</v>
      </c>
      <c r="E2284" s="235" t="s">
        <v>12</v>
      </c>
      <c r="F2284" s="235" t="s">
        <v>12</v>
      </c>
      <c r="G2284" s="235" t="s">
        <v>12</v>
      </c>
      <c r="H2284" s="235"/>
      <c r="I2284" s="235" t="s">
        <v>12</v>
      </c>
      <c r="J2284" s="235" t="s">
        <v>12</v>
      </c>
      <c r="K2284" s="416" t="s">
        <v>12</v>
      </c>
      <c r="L2284" s="416" t="s">
        <v>12</v>
      </c>
      <c r="M2284" s="416" t="s">
        <v>12</v>
      </c>
      <c r="N2284" s="416" t="s">
        <v>12</v>
      </c>
      <c r="O2284" s="235" t="s">
        <v>12</v>
      </c>
      <c r="P2284" s="235" t="s">
        <v>12</v>
      </c>
      <c r="Q2284" s="235" t="s">
        <v>12</v>
      </c>
      <c r="R2284" s="235" t="s">
        <v>12</v>
      </c>
      <c r="S2284" s="235" t="s">
        <v>12</v>
      </c>
      <c r="T2284" s="235" t="s">
        <v>12</v>
      </c>
      <c r="U2284" s="235" t="s">
        <v>12</v>
      </c>
      <c r="V2284" s="235" t="s">
        <v>12</v>
      </c>
      <c r="W2284" s="235" t="s">
        <v>12</v>
      </c>
      <c r="Y2284" s="236" t="str">
        <f t="shared" si="35"/>
        <v>Congo, Democratic Republic of the</v>
      </c>
    </row>
    <row r="2285" spans="1:25" ht="13.5" customHeight="1">
      <c r="A2285" s="399"/>
      <c r="B2285" s="234" t="s">
        <v>76</v>
      </c>
      <c r="C2285" s="232" t="s">
        <v>13</v>
      </c>
      <c r="D2285" s="237">
        <v>0</v>
      </c>
      <c r="E2285" s="237">
        <v>0</v>
      </c>
      <c r="F2285" s="237">
        <v>0</v>
      </c>
      <c r="G2285" s="237">
        <v>0</v>
      </c>
      <c r="H2285" s="237"/>
      <c r="I2285" s="237">
        <v>0</v>
      </c>
      <c r="J2285" s="237">
        <v>0</v>
      </c>
      <c r="K2285" s="415">
        <v>0</v>
      </c>
      <c r="L2285" s="415">
        <v>0</v>
      </c>
      <c r="M2285" s="415">
        <v>0</v>
      </c>
      <c r="N2285" s="415">
        <v>0</v>
      </c>
      <c r="O2285" s="237">
        <v>0</v>
      </c>
      <c r="P2285" s="237">
        <v>0</v>
      </c>
      <c r="Q2285" s="237">
        <v>0</v>
      </c>
      <c r="R2285" s="237">
        <v>0</v>
      </c>
      <c r="S2285" s="237">
        <v>0</v>
      </c>
      <c r="T2285" s="237">
        <v>0</v>
      </c>
      <c r="U2285" s="237">
        <v>0</v>
      </c>
      <c r="V2285" s="237">
        <v>0</v>
      </c>
      <c r="W2285" s="237">
        <v>0</v>
      </c>
      <c r="Y2285" s="236" t="str">
        <f t="shared" si="35"/>
        <v>Congo, Democratic Republic of the</v>
      </c>
    </row>
    <row r="2286" spans="1:25" ht="13.5" customHeight="1">
      <c r="A2286" s="399"/>
      <c r="B2286" s="234" t="s">
        <v>75</v>
      </c>
      <c r="C2286" s="232" t="s">
        <v>13</v>
      </c>
      <c r="D2286" s="235">
        <v>0</v>
      </c>
      <c r="E2286" s="235">
        <v>0</v>
      </c>
      <c r="F2286" s="235">
        <v>0</v>
      </c>
      <c r="G2286" s="235">
        <v>0</v>
      </c>
      <c r="H2286" s="235"/>
      <c r="I2286" s="235">
        <v>0</v>
      </c>
      <c r="J2286" s="235">
        <v>0</v>
      </c>
      <c r="K2286" s="416">
        <v>0</v>
      </c>
      <c r="L2286" s="416">
        <v>0</v>
      </c>
      <c r="M2286" s="416">
        <v>0</v>
      </c>
      <c r="N2286" s="416">
        <v>0</v>
      </c>
      <c r="O2286" s="235">
        <v>0</v>
      </c>
      <c r="P2286" s="235">
        <v>0</v>
      </c>
      <c r="Q2286" s="235">
        <v>0</v>
      </c>
      <c r="R2286" s="235">
        <v>0</v>
      </c>
      <c r="S2286" s="235">
        <v>0</v>
      </c>
      <c r="T2286" s="235">
        <v>0</v>
      </c>
      <c r="U2286" s="235">
        <v>0</v>
      </c>
      <c r="V2286" s="235">
        <v>0</v>
      </c>
      <c r="W2286" s="235">
        <v>0</v>
      </c>
      <c r="Y2286" s="236" t="str">
        <f t="shared" si="35"/>
        <v>Congo, Democratic Republic of the</v>
      </c>
    </row>
    <row r="2287" spans="1:25" ht="13.5" customHeight="1">
      <c r="A2287" s="399"/>
      <c r="B2287" s="234" t="s">
        <v>74</v>
      </c>
      <c r="C2287" s="232" t="s">
        <v>13</v>
      </c>
      <c r="D2287" s="237">
        <v>0</v>
      </c>
      <c r="E2287" s="237">
        <v>0</v>
      </c>
      <c r="F2287" s="237">
        <v>0</v>
      </c>
      <c r="G2287" s="237">
        <v>0</v>
      </c>
      <c r="H2287" s="237"/>
      <c r="I2287" s="237">
        <v>0</v>
      </c>
      <c r="J2287" s="237">
        <v>0</v>
      </c>
      <c r="K2287" s="415">
        <v>0</v>
      </c>
      <c r="L2287" s="415">
        <v>0</v>
      </c>
      <c r="M2287" s="415">
        <v>0</v>
      </c>
      <c r="N2287" s="415">
        <v>0</v>
      </c>
      <c r="O2287" s="237">
        <v>0</v>
      </c>
      <c r="P2287" s="237">
        <v>0</v>
      </c>
      <c r="Q2287" s="237">
        <v>0</v>
      </c>
      <c r="R2287" s="237">
        <v>0</v>
      </c>
      <c r="S2287" s="237">
        <v>0</v>
      </c>
      <c r="T2287" s="237">
        <v>0</v>
      </c>
      <c r="U2287" s="237">
        <v>0</v>
      </c>
      <c r="V2287" s="237">
        <v>0</v>
      </c>
      <c r="W2287" s="237">
        <v>0</v>
      </c>
      <c r="Y2287" s="236" t="str">
        <f t="shared" si="35"/>
        <v>Congo, Democratic Republic of the</v>
      </c>
    </row>
    <row r="2288" spans="1:25" ht="13.5" customHeight="1">
      <c r="A2288" s="399"/>
      <c r="B2288" s="234" t="s">
        <v>73</v>
      </c>
      <c r="C2288" s="232" t="s">
        <v>13</v>
      </c>
      <c r="D2288" s="235">
        <v>0</v>
      </c>
      <c r="E2288" s="235">
        <v>0</v>
      </c>
      <c r="F2288" s="235">
        <v>0</v>
      </c>
      <c r="G2288" s="235">
        <v>0</v>
      </c>
      <c r="H2288" s="235"/>
      <c r="I2288" s="235">
        <v>0</v>
      </c>
      <c r="J2288" s="235">
        <v>0</v>
      </c>
      <c r="K2288" s="416">
        <v>0</v>
      </c>
      <c r="L2288" s="416">
        <v>0</v>
      </c>
      <c r="M2288" s="416">
        <v>0</v>
      </c>
      <c r="N2288" s="416">
        <v>0</v>
      </c>
      <c r="O2288" s="235">
        <v>0</v>
      </c>
      <c r="P2288" s="235">
        <v>0</v>
      </c>
      <c r="Q2288" s="235">
        <v>0</v>
      </c>
      <c r="R2288" s="235">
        <v>0</v>
      </c>
      <c r="S2288" s="235">
        <v>0</v>
      </c>
      <c r="T2288" s="235">
        <v>0</v>
      </c>
      <c r="U2288" s="235">
        <v>0</v>
      </c>
      <c r="V2288" s="235">
        <v>0</v>
      </c>
      <c r="W2288" s="235">
        <v>0</v>
      </c>
      <c r="Y2288" s="236" t="str">
        <f t="shared" si="35"/>
        <v>Congo, Democratic Republic of the</v>
      </c>
    </row>
    <row r="2289" spans="1:25" ht="13.5" customHeight="1">
      <c r="A2289" s="399"/>
      <c r="B2289" s="234" t="s">
        <v>72</v>
      </c>
      <c r="C2289" s="232" t="s">
        <v>13</v>
      </c>
      <c r="D2289" s="237">
        <v>0</v>
      </c>
      <c r="E2289" s="237">
        <v>0</v>
      </c>
      <c r="F2289" s="237">
        <v>0</v>
      </c>
      <c r="G2289" s="237">
        <v>0</v>
      </c>
      <c r="H2289" s="237"/>
      <c r="I2289" s="237">
        <v>0</v>
      </c>
      <c r="J2289" s="237">
        <v>0</v>
      </c>
      <c r="K2289" s="415">
        <v>0</v>
      </c>
      <c r="L2289" s="415">
        <v>0</v>
      </c>
      <c r="M2289" s="415">
        <v>0</v>
      </c>
      <c r="N2289" s="415">
        <v>0</v>
      </c>
      <c r="O2289" s="237">
        <v>0</v>
      </c>
      <c r="P2289" s="237">
        <v>0</v>
      </c>
      <c r="Q2289" s="237">
        <v>0</v>
      </c>
      <c r="R2289" s="237">
        <v>0</v>
      </c>
      <c r="S2289" s="237">
        <v>0</v>
      </c>
      <c r="T2289" s="237">
        <v>0</v>
      </c>
      <c r="U2289" s="237">
        <v>0</v>
      </c>
      <c r="V2289" s="237">
        <v>0</v>
      </c>
      <c r="W2289" s="237">
        <v>0</v>
      </c>
      <c r="Y2289" s="236" t="str">
        <f t="shared" si="35"/>
        <v>Congo, Democratic Republic of the</v>
      </c>
    </row>
    <row r="2290" spans="1:25" ht="13.5" customHeight="1">
      <c r="A2290" s="399"/>
      <c r="B2290" s="234" t="s">
        <v>71</v>
      </c>
      <c r="C2290" s="232" t="s">
        <v>13</v>
      </c>
      <c r="D2290" s="235">
        <v>0</v>
      </c>
      <c r="E2290" s="235">
        <v>0</v>
      </c>
      <c r="F2290" s="235">
        <v>0</v>
      </c>
      <c r="G2290" s="235">
        <v>0</v>
      </c>
      <c r="H2290" s="235"/>
      <c r="I2290" s="235">
        <v>0</v>
      </c>
      <c r="J2290" s="235">
        <v>0</v>
      </c>
      <c r="K2290" s="416">
        <v>0</v>
      </c>
      <c r="L2290" s="416">
        <v>0</v>
      </c>
      <c r="M2290" s="416">
        <v>0</v>
      </c>
      <c r="N2290" s="416">
        <v>0</v>
      </c>
      <c r="O2290" s="235">
        <v>0</v>
      </c>
      <c r="P2290" s="235">
        <v>0</v>
      </c>
      <c r="Q2290" s="235">
        <v>0</v>
      </c>
      <c r="R2290" s="235">
        <v>0</v>
      </c>
      <c r="S2290" s="235">
        <v>0</v>
      </c>
      <c r="T2290" s="235">
        <v>0</v>
      </c>
      <c r="U2290" s="235">
        <v>0</v>
      </c>
      <c r="V2290" s="235">
        <v>0</v>
      </c>
      <c r="W2290" s="235">
        <v>0</v>
      </c>
      <c r="Y2290" s="236" t="str">
        <f t="shared" si="35"/>
        <v>Congo, Democratic Republic of the</v>
      </c>
    </row>
    <row r="2291" spans="1:25" ht="13.5" customHeight="1">
      <c r="A2291" s="399"/>
      <c r="B2291" s="234" t="s">
        <v>70</v>
      </c>
      <c r="C2291" s="232" t="s">
        <v>13</v>
      </c>
      <c r="D2291" s="237">
        <v>0</v>
      </c>
      <c r="E2291" s="237">
        <v>0</v>
      </c>
      <c r="F2291" s="237">
        <v>0</v>
      </c>
      <c r="G2291" s="237">
        <v>0</v>
      </c>
      <c r="H2291" s="237"/>
      <c r="I2291" s="237">
        <v>0</v>
      </c>
      <c r="J2291" s="237">
        <v>0</v>
      </c>
      <c r="K2291" s="415">
        <v>0</v>
      </c>
      <c r="L2291" s="415">
        <v>0</v>
      </c>
      <c r="M2291" s="415">
        <v>0</v>
      </c>
      <c r="N2291" s="415">
        <v>0</v>
      </c>
      <c r="O2291" s="237">
        <v>0</v>
      </c>
      <c r="P2291" s="237">
        <v>0</v>
      </c>
      <c r="Q2291" s="237">
        <v>0</v>
      </c>
      <c r="R2291" s="237">
        <v>0</v>
      </c>
      <c r="S2291" s="237">
        <v>0</v>
      </c>
      <c r="T2291" s="237">
        <v>0</v>
      </c>
      <c r="U2291" s="237">
        <v>0</v>
      </c>
      <c r="V2291" s="237">
        <v>0</v>
      </c>
      <c r="W2291" s="237">
        <v>0</v>
      </c>
      <c r="Y2291" s="236" t="str">
        <f t="shared" si="35"/>
        <v>Congo, Democratic Republic of the</v>
      </c>
    </row>
    <row r="2292" spans="1:25" ht="13.5" customHeight="1">
      <c r="A2292" s="399"/>
      <c r="B2292" s="234" t="s">
        <v>69</v>
      </c>
      <c r="C2292" s="232" t="s">
        <v>13</v>
      </c>
      <c r="D2292" s="235">
        <v>0</v>
      </c>
      <c r="E2292" s="235">
        <v>0</v>
      </c>
      <c r="F2292" s="235">
        <v>0</v>
      </c>
      <c r="G2292" s="235">
        <v>0</v>
      </c>
      <c r="H2292" s="235"/>
      <c r="I2292" s="235">
        <v>0</v>
      </c>
      <c r="J2292" s="235">
        <v>0</v>
      </c>
      <c r="K2292" s="416">
        <v>0</v>
      </c>
      <c r="L2292" s="416">
        <v>0</v>
      </c>
      <c r="M2292" s="416">
        <v>0</v>
      </c>
      <c r="N2292" s="416">
        <v>0</v>
      </c>
      <c r="O2292" s="235">
        <v>0</v>
      </c>
      <c r="P2292" s="235">
        <v>0</v>
      </c>
      <c r="Q2292" s="235">
        <v>0</v>
      </c>
      <c r="R2292" s="235">
        <v>0</v>
      </c>
      <c r="S2292" s="235">
        <v>0</v>
      </c>
      <c r="T2292" s="235">
        <v>0</v>
      </c>
      <c r="U2292" s="235">
        <v>0</v>
      </c>
      <c r="V2292" s="235">
        <v>0</v>
      </c>
      <c r="W2292" s="235">
        <v>0</v>
      </c>
      <c r="Y2292" s="236" t="str">
        <f t="shared" si="35"/>
        <v>Congo, Democratic Republic of the</v>
      </c>
    </row>
    <row r="2293" spans="1:25" ht="13.5" customHeight="1">
      <c r="A2293" s="399"/>
      <c r="B2293" s="234" t="s">
        <v>68</v>
      </c>
      <c r="C2293" s="232" t="s">
        <v>13</v>
      </c>
      <c r="D2293" s="237">
        <v>0</v>
      </c>
      <c r="E2293" s="237">
        <v>0</v>
      </c>
      <c r="F2293" s="237">
        <v>0</v>
      </c>
      <c r="G2293" s="237">
        <v>0</v>
      </c>
      <c r="H2293" s="237"/>
      <c r="I2293" s="237">
        <v>0</v>
      </c>
      <c r="J2293" s="237">
        <v>0</v>
      </c>
      <c r="K2293" s="415">
        <v>0</v>
      </c>
      <c r="L2293" s="415">
        <v>0</v>
      </c>
      <c r="M2293" s="415">
        <v>0</v>
      </c>
      <c r="N2293" s="415">
        <v>0</v>
      </c>
      <c r="O2293" s="237">
        <v>0</v>
      </c>
      <c r="P2293" s="237">
        <v>0</v>
      </c>
      <c r="Q2293" s="237">
        <v>0</v>
      </c>
      <c r="R2293" s="237">
        <v>0</v>
      </c>
      <c r="S2293" s="237">
        <v>0</v>
      </c>
      <c r="T2293" s="237">
        <v>0</v>
      </c>
      <c r="U2293" s="237">
        <v>0</v>
      </c>
      <c r="V2293" s="237">
        <v>0</v>
      </c>
      <c r="W2293" s="237">
        <v>0</v>
      </c>
      <c r="Y2293" s="236" t="str">
        <f t="shared" si="35"/>
        <v>Congo, Democratic Republic of the</v>
      </c>
    </row>
    <row r="2294" spans="1:25" ht="13.5" customHeight="1">
      <c r="A2294" s="399"/>
      <c r="B2294" s="234" t="s">
        <v>67</v>
      </c>
      <c r="C2294" s="232" t="s">
        <v>13</v>
      </c>
      <c r="D2294" s="235">
        <v>0</v>
      </c>
      <c r="E2294" s="235">
        <v>0</v>
      </c>
      <c r="F2294" s="235">
        <v>0</v>
      </c>
      <c r="G2294" s="235">
        <v>0</v>
      </c>
      <c r="H2294" s="235"/>
      <c r="I2294" s="235">
        <v>0</v>
      </c>
      <c r="J2294" s="235">
        <v>0</v>
      </c>
      <c r="K2294" s="416">
        <v>0</v>
      </c>
      <c r="L2294" s="416">
        <v>0</v>
      </c>
      <c r="M2294" s="416">
        <v>0</v>
      </c>
      <c r="N2294" s="416">
        <v>0</v>
      </c>
      <c r="O2294" s="235">
        <v>0</v>
      </c>
      <c r="P2294" s="235">
        <v>0</v>
      </c>
      <c r="Q2294" s="235">
        <v>0</v>
      </c>
      <c r="R2294" s="235">
        <v>0</v>
      </c>
      <c r="S2294" s="235">
        <v>0</v>
      </c>
      <c r="T2294" s="235">
        <v>0</v>
      </c>
      <c r="U2294" s="235">
        <v>0</v>
      </c>
      <c r="V2294" s="235">
        <v>0</v>
      </c>
      <c r="W2294" s="235">
        <v>0</v>
      </c>
      <c r="Y2294" s="236" t="str">
        <f t="shared" si="35"/>
        <v>Congo, Democratic Republic of the</v>
      </c>
    </row>
    <row r="2295" spans="1:25" ht="13.5" customHeight="1">
      <c r="A2295" s="399"/>
      <c r="B2295" s="234" t="s">
        <v>66</v>
      </c>
      <c r="C2295" s="232" t="s">
        <v>13</v>
      </c>
      <c r="D2295" s="237">
        <v>0</v>
      </c>
      <c r="E2295" s="237">
        <v>0</v>
      </c>
      <c r="F2295" s="237">
        <v>0</v>
      </c>
      <c r="G2295" s="237">
        <v>0</v>
      </c>
      <c r="H2295" s="237"/>
      <c r="I2295" s="237">
        <v>0</v>
      </c>
      <c r="J2295" s="237">
        <v>0</v>
      </c>
      <c r="K2295" s="415">
        <v>0</v>
      </c>
      <c r="L2295" s="415">
        <v>0</v>
      </c>
      <c r="M2295" s="415">
        <v>0</v>
      </c>
      <c r="N2295" s="415">
        <v>0</v>
      </c>
      <c r="O2295" s="237">
        <v>0</v>
      </c>
      <c r="P2295" s="237">
        <v>0</v>
      </c>
      <c r="Q2295" s="237">
        <v>0</v>
      </c>
      <c r="R2295" s="237">
        <v>0</v>
      </c>
      <c r="S2295" s="237">
        <v>0</v>
      </c>
      <c r="T2295" s="237">
        <v>0</v>
      </c>
      <c r="U2295" s="237">
        <v>0</v>
      </c>
      <c r="V2295" s="237">
        <v>0</v>
      </c>
      <c r="W2295" s="237">
        <v>0</v>
      </c>
      <c r="Y2295" s="236" t="str">
        <f t="shared" si="35"/>
        <v>Congo, Democratic Republic of the</v>
      </c>
    </row>
    <row r="2296" spans="1:25" ht="13.5" customHeight="1">
      <c r="A2296" s="399"/>
      <c r="B2296" s="234" t="s">
        <v>65</v>
      </c>
      <c r="C2296" s="232" t="s">
        <v>13</v>
      </c>
      <c r="D2296" s="235">
        <v>0</v>
      </c>
      <c r="E2296" s="235">
        <v>0</v>
      </c>
      <c r="F2296" s="235">
        <v>0</v>
      </c>
      <c r="G2296" s="235">
        <v>0</v>
      </c>
      <c r="H2296" s="235"/>
      <c r="I2296" s="235">
        <v>0</v>
      </c>
      <c r="J2296" s="235">
        <v>0</v>
      </c>
      <c r="K2296" s="416">
        <v>0</v>
      </c>
      <c r="L2296" s="416">
        <v>0</v>
      </c>
      <c r="M2296" s="416">
        <v>0</v>
      </c>
      <c r="N2296" s="416">
        <v>0</v>
      </c>
      <c r="O2296" s="235">
        <v>0</v>
      </c>
      <c r="P2296" s="235">
        <v>0</v>
      </c>
      <c r="Q2296" s="235">
        <v>0</v>
      </c>
      <c r="R2296" s="235">
        <v>0</v>
      </c>
      <c r="S2296" s="235">
        <v>0</v>
      </c>
      <c r="T2296" s="235">
        <v>0</v>
      </c>
      <c r="U2296" s="235">
        <v>0</v>
      </c>
      <c r="V2296" s="235">
        <v>0</v>
      </c>
      <c r="W2296" s="235">
        <v>0</v>
      </c>
      <c r="Y2296" s="236" t="str">
        <f t="shared" si="35"/>
        <v>Congo, Democratic Republic of the</v>
      </c>
    </row>
    <row r="2297" spans="1:25" ht="13.5" customHeight="1">
      <c r="A2297" s="399"/>
      <c r="B2297" s="234" t="s">
        <v>64</v>
      </c>
      <c r="C2297" s="232" t="s">
        <v>13</v>
      </c>
      <c r="D2297" s="237">
        <v>0</v>
      </c>
      <c r="E2297" s="237">
        <v>0</v>
      </c>
      <c r="F2297" s="237">
        <v>0</v>
      </c>
      <c r="G2297" s="237">
        <v>0</v>
      </c>
      <c r="H2297" s="237"/>
      <c r="I2297" s="237">
        <v>0</v>
      </c>
      <c r="J2297" s="237">
        <v>0</v>
      </c>
      <c r="K2297" s="415">
        <v>0</v>
      </c>
      <c r="L2297" s="415">
        <v>0</v>
      </c>
      <c r="M2297" s="415">
        <v>0</v>
      </c>
      <c r="N2297" s="415">
        <v>0</v>
      </c>
      <c r="O2297" s="237">
        <v>0</v>
      </c>
      <c r="P2297" s="237">
        <v>0</v>
      </c>
      <c r="Q2297" s="237">
        <v>0</v>
      </c>
      <c r="R2297" s="237">
        <v>0</v>
      </c>
      <c r="S2297" s="237">
        <v>0</v>
      </c>
      <c r="T2297" s="237">
        <v>0</v>
      </c>
      <c r="U2297" s="237">
        <v>0</v>
      </c>
      <c r="V2297" s="237">
        <v>0</v>
      </c>
      <c r="W2297" s="237">
        <v>0</v>
      </c>
      <c r="Y2297" s="236" t="str">
        <f t="shared" si="35"/>
        <v>Congo, Democratic Republic of the</v>
      </c>
    </row>
    <row r="2298" spans="1:25" ht="13.5" customHeight="1">
      <c r="A2298" s="399"/>
      <c r="B2298" s="234" t="s">
        <v>63</v>
      </c>
      <c r="C2298" s="232" t="s">
        <v>13</v>
      </c>
      <c r="D2298" s="235">
        <v>0</v>
      </c>
      <c r="E2298" s="235">
        <v>0</v>
      </c>
      <c r="F2298" s="235">
        <v>0</v>
      </c>
      <c r="G2298" s="235">
        <v>0</v>
      </c>
      <c r="H2298" s="235"/>
      <c r="I2298" s="235">
        <v>0</v>
      </c>
      <c r="J2298" s="235">
        <v>0</v>
      </c>
      <c r="K2298" s="416">
        <v>0</v>
      </c>
      <c r="L2298" s="416">
        <v>0</v>
      </c>
      <c r="M2298" s="416">
        <v>0</v>
      </c>
      <c r="N2298" s="416">
        <v>0</v>
      </c>
      <c r="O2298" s="235">
        <v>0</v>
      </c>
      <c r="P2298" s="235">
        <v>0</v>
      </c>
      <c r="Q2298" s="235">
        <v>0</v>
      </c>
      <c r="R2298" s="235">
        <v>0</v>
      </c>
      <c r="S2298" s="235">
        <v>0</v>
      </c>
      <c r="T2298" s="235">
        <v>0</v>
      </c>
      <c r="U2298" s="235">
        <v>0</v>
      </c>
      <c r="V2298" s="235">
        <v>0</v>
      </c>
      <c r="W2298" s="235">
        <v>0</v>
      </c>
      <c r="Y2298" s="236" t="str">
        <f t="shared" si="35"/>
        <v>Congo, Democratic Republic of the</v>
      </c>
    </row>
    <row r="2299" spans="1:25" ht="21" customHeight="1">
      <c r="A2299" s="399"/>
      <c r="B2299" s="234" t="s">
        <v>62</v>
      </c>
      <c r="C2299" s="232" t="s">
        <v>13</v>
      </c>
      <c r="D2299" s="237">
        <v>0</v>
      </c>
      <c r="E2299" s="237">
        <v>0</v>
      </c>
      <c r="F2299" s="237">
        <v>0</v>
      </c>
      <c r="G2299" s="237">
        <v>0</v>
      </c>
      <c r="H2299" s="237"/>
      <c r="I2299" s="237">
        <v>0</v>
      </c>
      <c r="J2299" s="237">
        <v>0</v>
      </c>
      <c r="K2299" s="415">
        <v>0</v>
      </c>
      <c r="L2299" s="415">
        <v>0</v>
      </c>
      <c r="M2299" s="415">
        <v>0</v>
      </c>
      <c r="N2299" s="415">
        <v>0</v>
      </c>
      <c r="O2299" s="237">
        <v>0</v>
      </c>
      <c r="P2299" s="237">
        <v>0</v>
      </c>
      <c r="Q2299" s="237">
        <v>0</v>
      </c>
      <c r="R2299" s="237">
        <v>0</v>
      </c>
      <c r="S2299" s="237">
        <v>0</v>
      </c>
      <c r="T2299" s="237">
        <v>0</v>
      </c>
      <c r="U2299" s="237">
        <v>0</v>
      </c>
      <c r="V2299" s="237">
        <v>0</v>
      </c>
      <c r="W2299" s="237">
        <v>0</v>
      </c>
      <c r="Y2299" s="236" t="str">
        <f t="shared" si="35"/>
        <v>Congo, Democratic Republic of the</v>
      </c>
    </row>
    <row r="2300" spans="1:25" ht="13.5" customHeight="1">
      <c r="A2300" s="399"/>
      <c r="B2300" s="234" t="s">
        <v>61</v>
      </c>
      <c r="C2300" s="232" t="s">
        <v>13</v>
      </c>
      <c r="D2300" s="235">
        <v>0</v>
      </c>
      <c r="E2300" s="235">
        <v>0</v>
      </c>
      <c r="F2300" s="235">
        <v>0</v>
      </c>
      <c r="G2300" s="235">
        <v>0</v>
      </c>
      <c r="H2300" s="235"/>
      <c r="I2300" s="235">
        <v>0</v>
      </c>
      <c r="J2300" s="235">
        <v>0</v>
      </c>
      <c r="K2300" s="416">
        <v>0</v>
      </c>
      <c r="L2300" s="416">
        <v>0</v>
      </c>
      <c r="M2300" s="416">
        <v>0</v>
      </c>
      <c r="N2300" s="416">
        <v>0</v>
      </c>
      <c r="O2300" s="235">
        <v>0</v>
      </c>
      <c r="P2300" s="235">
        <v>0</v>
      </c>
      <c r="Q2300" s="235">
        <v>0</v>
      </c>
      <c r="R2300" s="235">
        <v>0</v>
      </c>
      <c r="S2300" s="235">
        <v>0</v>
      </c>
      <c r="T2300" s="235">
        <v>0</v>
      </c>
      <c r="U2300" s="235">
        <v>0</v>
      </c>
      <c r="V2300" s="235">
        <v>0</v>
      </c>
      <c r="W2300" s="235">
        <v>0</v>
      </c>
      <c r="Y2300" s="236" t="str">
        <f t="shared" si="35"/>
        <v>Congo, Democratic Republic of the</v>
      </c>
    </row>
    <row r="2301" spans="1:25" ht="13.5" customHeight="1">
      <c r="A2301" s="399"/>
      <c r="B2301" s="234" t="s">
        <v>60</v>
      </c>
      <c r="C2301" s="232" t="s">
        <v>13</v>
      </c>
      <c r="D2301" s="237">
        <v>0</v>
      </c>
      <c r="E2301" s="237">
        <v>0</v>
      </c>
      <c r="F2301" s="237">
        <v>0</v>
      </c>
      <c r="G2301" s="237">
        <v>0</v>
      </c>
      <c r="H2301" s="237"/>
      <c r="I2301" s="237">
        <v>0</v>
      </c>
      <c r="J2301" s="237">
        <v>0</v>
      </c>
      <c r="K2301" s="415">
        <v>0</v>
      </c>
      <c r="L2301" s="415">
        <v>0</v>
      </c>
      <c r="M2301" s="415">
        <v>0</v>
      </c>
      <c r="N2301" s="415">
        <v>0</v>
      </c>
      <c r="O2301" s="237">
        <v>0</v>
      </c>
      <c r="P2301" s="237">
        <v>0</v>
      </c>
      <c r="Q2301" s="237">
        <v>0</v>
      </c>
      <c r="R2301" s="237">
        <v>0</v>
      </c>
      <c r="S2301" s="237">
        <v>0</v>
      </c>
      <c r="T2301" s="237">
        <v>0</v>
      </c>
      <c r="U2301" s="237">
        <v>0</v>
      </c>
      <c r="V2301" s="237">
        <v>0</v>
      </c>
      <c r="W2301" s="237">
        <v>0</v>
      </c>
      <c r="Y2301" s="236" t="str">
        <f t="shared" si="35"/>
        <v>Congo, Democratic Republic of the</v>
      </c>
    </row>
    <row r="2302" spans="1:25" ht="21" customHeight="1">
      <c r="A2302" s="399"/>
      <c r="B2302" s="234" t="s">
        <v>59</v>
      </c>
      <c r="C2302" s="232" t="s">
        <v>13</v>
      </c>
      <c r="D2302" s="235">
        <v>0</v>
      </c>
      <c r="E2302" s="235">
        <v>0</v>
      </c>
      <c r="F2302" s="235">
        <v>0</v>
      </c>
      <c r="G2302" s="235">
        <v>0</v>
      </c>
      <c r="H2302" s="235"/>
      <c r="I2302" s="235">
        <v>0</v>
      </c>
      <c r="J2302" s="235">
        <v>0</v>
      </c>
      <c r="K2302" s="416">
        <v>0</v>
      </c>
      <c r="L2302" s="416">
        <v>0</v>
      </c>
      <c r="M2302" s="416">
        <v>0</v>
      </c>
      <c r="N2302" s="416">
        <v>0</v>
      </c>
      <c r="O2302" s="235">
        <v>0</v>
      </c>
      <c r="P2302" s="235">
        <v>0</v>
      </c>
      <c r="Q2302" s="235">
        <v>0</v>
      </c>
      <c r="R2302" s="235">
        <v>0</v>
      </c>
      <c r="S2302" s="235">
        <v>0</v>
      </c>
      <c r="T2302" s="235">
        <v>0</v>
      </c>
      <c r="U2302" s="235">
        <v>0</v>
      </c>
      <c r="V2302" s="235">
        <v>0</v>
      </c>
      <c r="W2302" s="235">
        <v>0</v>
      </c>
      <c r="Y2302" s="236" t="str">
        <f t="shared" si="35"/>
        <v>Congo, Democratic Republic of the</v>
      </c>
    </row>
    <row r="2303" spans="1:25" ht="13.5" customHeight="1">
      <c r="A2303" s="399"/>
      <c r="B2303" s="234" t="s">
        <v>58</v>
      </c>
      <c r="C2303" s="232" t="s">
        <v>13</v>
      </c>
      <c r="D2303" s="237">
        <v>0</v>
      </c>
      <c r="E2303" s="237">
        <v>0</v>
      </c>
      <c r="F2303" s="237">
        <v>0</v>
      </c>
      <c r="G2303" s="237">
        <v>0</v>
      </c>
      <c r="H2303" s="237"/>
      <c r="I2303" s="237">
        <v>0</v>
      </c>
      <c r="J2303" s="237">
        <v>0</v>
      </c>
      <c r="K2303" s="415">
        <v>0</v>
      </c>
      <c r="L2303" s="415">
        <v>0</v>
      </c>
      <c r="M2303" s="415">
        <v>0</v>
      </c>
      <c r="N2303" s="415">
        <v>0</v>
      </c>
      <c r="O2303" s="237">
        <v>0</v>
      </c>
      <c r="P2303" s="237">
        <v>0</v>
      </c>
      <c r="Q2303" s="237">
        <v>0</v>
      </c>
      <c r="R2303" s="237">
        <v>0</v>
      </c>
      <c r="S2303" s="237">
        <v>0</v>
      </c>
      <c r="T2303" s="237">
        <v>0</v>
      </c>
      <c r="U2303" s="237">
        <v>0</v>
      </c>
      <c r="V2303" s="237">
        <v>0</v>
      </c>
      <c r="W2303" s="237">
        <v>0</v>
      </c>
      <c r="Y2303" s="236" t="str">
        <f t="shared" si="35"/>
        <v>Congo, Democratic Republic of the</v>
      </c>
    </row>
    <row r="2304" spans="1:25" ht="13.5" customHeight="1">
      <c r="A2304" s="399"/>
      <c r="B2304" s="234" t="s">
        <v>57</v>
      </c>
      <c r="C2304" s="232" t="s">
        <v>13</v>
      </c>
      <c r="D2304" s="235">
        <v>0</v>
      </c>
      <c r="E2304" s="235">
        <v>0</v>
      </c>
      <c r="F2304" s="235">
        <v>0</v>
      </c>
      <c r="G2304" s="235">
        <v>0</v>
      </c>
      <c r="H2304" s="235"/>
      <c r="I2304" s="235">
        <v>0</v>
      </c>
      <c r="J2304" s="235">
        <v>0</v>
      </c>
      <c r="K2304" s="416">
        <v>0</v>
      </c>
      <c r="L2304" s="416">
        <v>0</v>
      </c>
      <c r="M2304" s="416">
        <v>0</v>
      </c>
      <c r="N2304" s="416">
        <v>0</v>
      </c>
      <c r="O2304" s="235">
        <v>0</v>
      </c>
      <c r="P2304" s="235">
        <v>0</v>
      </c>
      <c r="Q2304" s="235">
        <v>0</v>
      </c>
      <c r="R2304" s="235">
        <v>0</v>
      </c>
      <c r="S2304" s="235">
        <v>0</v>
      </c>
      <c r="T2304" s="235">
        <v>0</v>
      </c>
      <c r="U2304" s="235">
        <v>0</v>
      </c>
      <c r="V2304" s="235">
        <v>0</v>
      </c>
      <c r="W2304" s="235">
        <v>0</v>
      </c>
      <c r="Y2304" s="236" t="str">
        <f t="shared" si="35"/>
        <v>Congo, Democratic Republic of the</v>
      </c>
    </row>
    <row r="2305" spans="1:25" ht="13.5" customHeight="1">
      <c r="A2305" s="399"/>
      <c r="B2305" s="234" t="s">
        <v>56</v>
      </c>
      <c r="C2305" s="232" t="s">
        <v>13</v>
      </c>
      <c r="D2305" s="237">
        <v>0</v>
      </c>
      <c r="E2305" s="237">
        <v>0</v>
      </c>
      <c r="F2305" s="237">
        <v>0</v>
      </c>
      <c r="G2305" s="237">
        <v>0</v>
      </c>
      <c r="H2305" s="237"/>
      <c r="I2305" s="237">
        <v>0</v>
      </c>
      <c r="J2305" s="237">
        <v>0</v>
      </c>
      <c r="K2305" s="415">
        <v>0</v>
      </c>
      <c r="L2305" s="415">
        <v>0</v>
      </c>
      <c r="M2305" s="415">
        <v>0</v>
      </c>
      <c r="N2305" s="415">
        <v>0</v>
      </c>
      <c r="O2305" s="237">
        <v>0</v>
      </c>
      <c r="P2305" s="237">
        <v>0</v>
      </c>
      <c r="Q2305" s="237">
        <v>0</v>
      </c>
      <c r="R2305" s="237">
        <v>0</v>
      </c>
      <c r="S2305" s="237">
        <v>0</v>
      </c>
      <c r="T2305" s="237">
        <v>0</v>
      </c>
      <c r="U2305" s="237">
        <v>0</v>
      </c>
      <c r="V2305" s="237">
        <v>0</v>
      </c>
      <c r="W2305" s="237">
        <v>0</v>
      </c>
      <c r="Y2305" s="236" t="str">
        <f t="shared" si="35"/>
        <v>Congo, Democratic Republic of the</v>
      </c>
    </row>
    <row r="2306" spans="1:25" ht="21" customHeight="1">
      <c r="A2306" s="399"/>
      <c r="B2306" s="234" t="s">
        <v>55</v>
      </c>
      <c r="C2306" s="232" t="s">
        <v>13</v>
      </c>
      <c r="D2306" s="235">
        <v>0</v>
      </c>
      <c r="E2306" s="235">
        <v>0</v>
      </c>
      <c r="F2306" s="235">
        <v>0</v>
      </c>
      <c r="G2306" s="235">
        <v>0</v>
      </c>
      <c r="H2306" s="235"/>
      <c r="I2306" s="235">
        <v>0</v>
      </c>
      <c r="J2306" s="235">
        <v>0</v>
      </c>
      <c r="K2306" s="416">
        <v>0</v>
      </c>
      <c r="L2306" s="416">
        <v>0</v>
      </c>
      <c r="M2306" s="416">
        <v>0</v>
      </c>
      <c r="N2306" s="416">
        <v>0</v>
      </c>
      <c r="O2306" s="235">
        <v>0</v>
      </c>
      <c r="P2306" s="235">
        <v>0</v>
      </c>
      <c r="Q2306" s="235">
        <v>0</v>
      </c>
      <c r="R2306" s="235">
        <v>0</v>
      </c>
      <c r="S2306" s="235">
        <v>0</v>
      </c>
      <c r="T2306" s="235">
        <v>0</v>
      </c>
      <c r="U2306" s="235">
        <v>0</v>
      </c>
      <c r="V2306" s="235">
        <v>0</v>
      </c>
      <c r="W2306" s="235">
        <v>0</v>
      </c>
      <c r="Y2306" s="236" t="str">
        <f t="shared" si="35"/>
        <v>Congo, Democratic Republic of the</v>
      </c>
    </row>
    <row r="2307" spans="1:25" ht="13.5" customHeight="1">
      <c r="A2307" s="399"/>
      <c r="B2307" s="234" t="s">
        <v>54</v>
      </c>
      <c r="C2307" s="232" t="s">
        <v>13</v>
      </c>
      <c r="D2307" s="237">
        <v>0</v>
      </c>
      <c r="E2307" s="237">
        <v>0</v>
      </c>
      <c r="F2307" s="237">
        <v>0</v>
      </c>
      <c r="G2307" s="237">
        <v>0</v>
      </c>
      <c r="H2307" s="237"/>
      <c r="I2307" s="237">
        <v>0</v>
      </c>
      <c r="J2307" s="237">
        <v>0</v>
      </c>
      <c r="K2307" s="415">
        <v>0</v>
      </c>
      <c r="L2307" s="415">
        <v>0</v>
      </c>
      <c r="M2307" s="415">
        <v>0</v>
      </c>
      <c r="N2307" s="415">
        <v>0</v>
      </c>
      <c r="O2307" s="237">
        <v>0</v>
      </c>
      <c r="P2307" s="237">
        <v>0</v>
      </c>
      <c r="Q2307" s="237">
        <v>589.25199999999995</v>
      </c>
      <c r="R2307" s="237">
        <v>0</v>
      </c>
      <c r="S2307" s="237">
        <v>0</v>
      </c>
      <c r="T2307" s="237">
        <v>0</v>
      </c>
      <c r="U2307" s="237">
        <v>0</v>
      </c>
      <c r="V2307" s="237">
        <v>0</v>
      </c>
      <c r="W2307" s="237">
        <v>0</v>
      </c>
      <c r="Y2307" s="236" t="str">
        <f t="shared" si="35"/>
        <v>Congo, Democratic Republic of the</v>
      </c>
    </row>
    <row r="2308" spans="1:25" ht="13.5" customHeight="1">
      <c r="A2308" s="399"/>
      <c r="B2308" s="234" t="s">
        <v>6</v>
      </c>
      <c r="C2308" s="232" t="s">
        <v>13</v>
      </c>
      <c r="D2308" s="235">
        <v>7.1130000000000004</v>
      </c>
      <c r="E2308" s="235">
        <v>0</v>
      </c>
      <c r="F2308" s="235">
        <v>0</v>
      </c>
      <c r="G2308" s="235">
        <v>0</v>
      </c>
      <c r="H2308" s="235"/>
      <c r="I2308" s="235">
        <v>0</v>
      </c>
      <c r="J2308" s="235">
        <v>-7.1130000000000004</v>
      </c>
      <c r="K2308" s="416">
        <v>0</v>
      </c>
      <c r="L2308" s="416">
        <v>0</v>
      </c>
      <c r="M2308" s="416">
        <v>0</v>
      </c>
      <c r="N2308" s="416">
        <v>0</v>
      </c>
      <c r="O2308" s="235">
        <v>0</v>
      </c>
      <c r="P2308" s="235">
        <v>0</v>
      </c>
      <c r="Q2308" s="235">
        <v>0</v>
      </c>
      <c r="R2308" s="235">
        <v>0</v>
      </c>
      <c r="S2308" s="235">
        <v>0</v>
      </c>
      <c r="T2308" s="235">
        <v>0</v>
      </c>
      <c r="U2308" s="235">
        <v>0</v>
      </c>
      <c r="V2308" s="235">
        <v>0</v>
      </c>
      <c r="W2308" s="235">
        <v>29</v>
      </c>
      <c r="Y2308" s="236" t="str">
        <f t="shared" si="35"/>
        <v>Congo, Democratic Republic of the</v>
      </c>
    </row>
    <row r="2309" spans="1:25" ht="21" customHeight="1">
      <c r="A2309" s="399"/>
      <c r="B2309" s="234" t="s">
        <v>53</v>
      </c>
      <c r="C2309" s="232" t="s">
        <v>13</v>
      </c>
      <c r="D2309" s="237" t="s">
        <v>12</v>
      </c>
      <c r="E2309" s="237" t="s">
        <v>12</v>
      </c>
      <c r="F2309" s="237" t="s">
        <v>12</v>
      </c>
      <c r="G2309" s="237" t="s">
        <v>12</v>
      </c>
      <c r="H2309" s="237"/>
      <c r="I2309" s="237" t="s">
        <v>12</v>
      </c>
      <c r="J2309" s="237" t="s">
        <v>12</v>
      </c>
      <c r="K2309" s="415" t="s">
        <v>12</v>
      </c>
      <c r="L2309" s="415" t="s">
        <v>12</v>
      </c>
      <c r="M2309" s="415" t="s">
        <v>12</v>
      </c>
      <c r="N2309" s="415" t="s">
        <v>12</v>
      </c>
      <c r="O2309" s="237" t="s">
        <v>12</v>
      </c>
      <c r="P2309" s="237" t="s">
        <v>12</v>
      </c>
      <c r="Q2309" s="237" t="s">
        <v>12</v>
      </c>
      <c r="R2309" s="237" t="s">
        <v>12</v>
      </c>
      <c r="S2309" s="237" t="s">
        <v>12</v>
      </c>
      <c r="T2309" s="237" t="s">
        <v>12</v>
      </c>
      <c r="U2309" s="237" t="s">
        <v>12</v>
      </c>
      <c r="V2309" s="237" t="s">
        <v>12</v>
      </c>
      <c r="W2309" s="237" t="s">
        <v>12</v>
      </c>
      <c r="Y2309" s="236" t="str">
        <f t="shared" ref="Y2309:Y2372" si="36">IF(ISTEXT(A2309),A2309,Y2308)</f>
        <v>Congo, Democratic Republic of the</v>
      </c>
    </row>
    <row r="2310" spans="1:25" ht="13.5" customHeight="1">
      <c r="A2310" s="399"/>
      <c r="B2310" s="234" t="s">
        <v>52</v>
      </c>
      <c r="C2310" s="232" t="s">
        <v>13</v>
      </c>
      <c r="D2310" s="235">
        <v>1325.21</v>
      </c>
      <c r="E2310" s="235">
        <v>0</v>
      </c>
      <c r="F2310" s="235">
        <v>-1325.21</v>
      </c>
      <c r="G2310" s="235">
        <v>0</v>
      </c>
      <c r="H2310" s="235"/>
      <c r="I2310" s="235">
        <v>0</v>
      </c>
      <c r="J2310" s="235">
        <v>0</v>
      </c>
      <c r="K2310" s="416">
        <v>0</v>
      </c>
      <c r="L2310" s="416">
        <v>0</v>
      </c>
      <c r="M2310" s="416">
        <v>0</v>
      </c>
      <c r="N2310" s="416">
        <v>0</v>
      </c>
      <c r="O2310" s="235">
        <v>0</v>
      </c>
      <c r="P2310" s="235">
        <v>0</v>
      </c>
      <c r="Q2310" s="235">
        <v>0</v>
      </c>
      <c r="R2310" s="235">
        <v>0</v>
      </c>
      <c r="S2310" s="235">
        <v>0</v>
      </c>
      <c r="T2310" s="235">
        <v>0</v>
      </c>
      <c r="U2310" s="235">
        <v>0</v>
      </c>
      <c r="V2310" s="235">
        <v>0</v>
      </c>
      <c r="W2310" s="235">
        <v>0</v>
      </c>
      <c r="Y2310" s="236" t="str">
        <f t="shared" si="36"/>
        <v>Congo, Democratic Republic of the</v>
      </c>
    </row>
    <row r="2311" spans="1:25" ht="13.5" customHeight="1">
      <c r="A2311" s="399"/>
      <c r="B2311" s="234" t="s">
        <v>51</v>
      </c>
      <c r="C2311" s="232" t="s">
        <v>13</v>
      </c>
      <c r="D2311" s="237">
        <v>0</v>
      </c>
      <c r="E2311" s="237">
        <v>0</v>
      </c>
      <c r="F2311" s="237">
        <v>0</v>
      </c>
      <c r="G2311" s="237">
        <v>0</v>
      </c>
      <c r="H2311" s="237"/>
      <c r="I2311" s="237">
        <v>0</v>
      </c>
      <c r="J2311" s="237">
        <v>0</v>
      </c>
      <c r="K2311" s="415">
        <v>0</v>
      </c>
      <c r="L2311" s="415">
        <v>0</v>
      </c>
      <c r="M2311" s="415">
        <v>0</v>
      </c>
      <c r="N2311" s="415">
        <v>0</v>
      </c>
      <c r="O2311" s="237">
        <v>0</v>
      </c>
      <c r="P2311" s="237">
        <v>0</v>
      </c>
      <c r="Q2311" s="237">
        <v>0</v>
      </c>
      <c r="R2311" s="237">
        <v>0</v>
      </c>
      <c r="S2311" s="237">
        <v>0</v>
      </c>
      <c r="T2311" s="237">
        <v>0</v>
      </c>
      <c r="U2311" s="237">
        <v>0</v>
      </c>
      <c r="V2311" s="237">
        <v>0</v>
      </c>
      <c r="W2311" s="237">
        <v>0</v>
      </c>
      <c r="Y2311" s="236" t="str">
        <f t="shared" si="36"/>
        <v>Congo, Democratic Republic of the</v>
      </c>
    </row>
    <row r="2312" spans="1:25" ht="13.5" customHeight="1">
      <c r="A2312" s="399"/>
      <c r="B2312" s="234" t="s">
        <v>50</v>
      </c>
      <c r="C2312" s="232" t="s">
        <v>13</v>
      </c>
      <c r="D2312" s="235">
        <v>0</v>
      </c>
      <c r="E2312" s="235">
        <v>0</v>
      </c>
      <c r="F2312" s="235">
        <v>0</v>
      </c>
      <c r="G2312" s="235">
        <v>0</v>
      </c>
      <c r="H2312" s="235"/>
      <c r="I2312" s="235">
        <v>0</v>
      </c>
      <c r="J2312" s="235">
        <v>0</v>
      </c>
      <c r="K2312" s="416">
        <v>0</v>
      </c>
      <c r="L2312" s="416">
        <v>0</v>
      </c>
      <c r="M2312" s="416">
        <v>0</v>
      </c>
      <c r="N2312" s="416">
        <v>0</v>
      </c>
      <c r="O2312" s="235">
        <v>0</v>
      </c>
      <c r="P2312" s="235">
        <v>0</v>
      </c>
      <c r="Q2312" s="235">
        <v>0</v>
      </c>
      <c r="R2312" s="235">
        <v>0</v>
      </c>
      <c r="S2312" s="235">
        <v>0</v>
      </c>
      <c r="T2312" s="235">
        <v>0</v>
      </c>
      <c r="U2312" s="235">
        <v>0</v>
      </c>
      <c r="V2312" s="235">
        <v>0</v>
      </c>
      <c r="W2312" s="235">
        <v>0</v>
      </c>
      <c r="Y2312" s="236" t="str">
        <f t="shared" si="36"/>
        <v>Congo, Democratic Republic of the</v>
      </c>
    </row>
    <row r="2313" spans="1:25" ht="13.5" customHeight="1">
      <c r="A2313" s="399"/>
      <c r="B2313" s="234" t="s">
        <v>49</v>
      </c>
      <c r="C2313" s="232" t="s">
        <v>13</v>
      </c>
      <c r="D2313" s="237">
        <v>0</v>
      </c>
      <c r="E2313" s="237">
        <v>0</v>
      </c>
      <c r="F2313" s="237">
        <v>0</v>
      </c>
      <c r="G2313" s="237">
        <v>0</v>
      </c>
      <c r="H2313" s="237"/>
      <c r="I2313" s="237">
        <v>0</v>
      </c>
      <c r="J2313" s="237">
        <v>0</v>
      </c>
      <c r="K2313" s="415">
        <v>0</v>
      </c>
      <c r="L2313" s="415">
        <v>0</v>
      </c>
      <c r="M2313" s="415">
        <v>0</v>
      </c>
      <c r="N2313" s="415">
        <v>0</v>
      </c>
      <c r="O2313" s="237">
        <v>0</v>
      </c>
      <c r="P2313" s="237">
        <v>0</v>
      </c>
      <c r="Q2313" s="237">
        <v>0</v>
      </c>
      <c r="R2313" s="237">
        <v>0</v>
      </c>
      <c r="S2313" s="237">
        <v>0</v>
      </c>
      <c r="T2313" s="237">
        <v>0</v>
      </c>
      <c r="U2313" s="237">
        <v>0</v>
      </c>
      <c r="V2313" s="237">
        <v>0</v>
      </c>
      <c r="W2313" s="237">
        <v>0</v>
      </c>
      <c r="Y2313" s="236" t="str">
        <f t="shared" si="36"/>
        <v>Congo, Democratic Republic of the</v>
      </c>
    </row>
    <row r="2314" spans="1:25" ht="13.5" customHeight="1">
      <c r="A2314" s="399"/>
      <c r="B2314" s="234" t="s">
        <v>48</v>
      </c>
      <c r="C2314" s="232" t="s">
        <v>13</v>
      </c>
      <c r="D2314" s="235">
        <v>0</v>
      </c>
      <c r="E2314" s="235">
        <v>0</v>
      </c>
      <c r="F2314" s="235">
        <v>0</v>
      </c>
      <c r="G2314" s="235">
        <v>0</v>
      </c>
      <c r="H2314" s="235"/>
      <c r="I2314" s="235">
        <v>0</v>
      </c>
      <c r="J2314" s="235">
        <v>0</v>
      </c>
      <c r="K2314" s="416">
        <v>0</v>
      </c>
      <c r="L2314" s="416">
        <v>0</v>
      </c>
      <c r="M2314" s="416">
        <v>0</v>
      </c>
      <c r="N2314" s="416">
        <v>0</v>
      </c>
      <c r="O2314" s="235">
        <v>0</v>
      </c>
      <c r="P2314" s="235">
        <v>0</v>
      </c>
      <c r="Q2314" s="235">
        <v>0</v>
      </c>
      <c r="R2314" s="235">
        <v>0</v>
      </c>
      <c r="S2314" s="235">
        <v>0</v>
      </c>
      <c r="T2314" s="235">
        <v>0</v>
      </c>
      <c r="U2314" s="235">
        <v>0</v>
      </c>
      <c r="V2314" s="235">
        <v>0</v>
      </c>
      <c r="W2314" s="235">
        <v>0</v>
      </c>
      <c r="Y2314" s="236" t="str">
        <f t="shared" si="36"/>
        <v>Congo, Democratic Republic of the</v>
      </c>
    </row>
    <row r="2315" spans="1:25" ht="13.5" customHeight="1">
      <c r="A2315" s="399"/>
      <c r="B2315" s="234" t="s">
        <v>47</v>
      </c>
      <c r="C2315" s="232" t="s">
        <v>13</v>
      </c>
      <c r="D2315" s="237">
        <v>0</v>
      </c>
      <c r="E2315" s="237">
        <v>0</v>
      </c>
      <c r="F2315" s="237">
        <v>0</v>
      </c>
      <c r="G2315" s="237">
        <v>0</v>
      </c>
      <c r="H2315" s="237"/>
      <c r="I2315" s="237">
        <v>0</v>
      </c>
      <c r="J2315" s="237">
        <v>0</v>
      </c>
      <c r="K2315" s="415">
        <v>0</v>
      </c>
      <c r="L2315" s="415">
        <v>0</v>
      </c>
      <c r="M2315" s="415">
        <v>0</v>
      </c>
      <c r="N2315" s="415">
        <v>0</v>
      </c>
      <c r="O2315" s="237">
        <v>0</v>
      </c>
      <c r="P2315" s="237">
        <v>0</v>
      </c>
      <c r="Q2315" s="237">
        <v>0</v>
      </c>
      <c r="R2315" s="237">
        <v>0</v>
      </c>
      <c r="S2315" s="237">
        <v>0</v>
      </c>
      <c r="T2315" s="237">
        <v>0</v>
      </c>
      <c r="U2315" s="237">
        <v>0</v>
      </c>
      <c r="V2315" s="237">
        <v>0</v>
      </c>
      <c r="W2315" s="237">
        <v>0</v>
      </c>
      <c r="Y2315" s="236" t="str">
        <f t="shared" si="36"/>
        <v>Congo, Democratic Republic of the</v>
      </c>
    </row>
    <row r="2316" spans="1:25" ht="13.5" customHeight="1">
      <c r="A2316" s="399"/>
      <c r="B2316" s="234" t="s">
        <v>46</v>
      </c>
      <c r="C2316" s="232" t="s">
        <v>13</v>
      </c>
      <c r="D2316" s="235">
        <v>0</v>
      </c>
      <c r="E2316" s="235">
        <v>0</v>
      </c>
      <c r="F2316" s="235">
        <v>0</v>
      </c>
      <c r="G2316" s="235">
        <v>0</v>
      </c>
      <c r="H2316" s="235"/>
      <c r="I2316" s="235">
        <v>0</v>
      </c>
      <c r="J2316" s="235">
        <v>0</v>
      </c>
      <c r="K2316" s="416">
        <v>0</v>
      </c>
      <c r="L2316" s="416">
        <v>0</v>
      </c>
      <c r="M2316" s="416">
        <v>0</v>
      </c>
      <c r="N2316" s="416">
        <v>0</v>
      </c>
      <c r="O2316" s="235">
        <v>0</v>
      </c>
      <c r="P2316" s="235">
        <v>0</v>
      </c>
      <c r="Q2316" s="235">
        <v>0</v>
      </c>
      <c r="R2316" s="235">
        <v>0</v>
      </c>
      <c r="S2316" s="235">
        <v>0</v>
      </c>
      <c r="T2316" s="235">
        <v>0</v>
      </c>
      <c r="U2316" s="235">
        <v>0</v>
      </c>
      <c r="V2316" s="235">
        <v>0</v>
      </c>
      <c r="W2316" s="235">
        <v>0</v>
      </c>
      <c r="Y2316" s="236" t="str">
        <f t="shared" si="36"/>
        <v>Congo, Democratic Republic of the</v>
      </c>
    </row>
    <row r="2317" spans="1:25" ht="21" customHeight="1">
      <c r="A2317" s="399"/>
      <c r="B2317" s="234" t="s">
        <v>45</v>
      </c>
      <c r="C2317" s="232" t="s">
        <v>13</v>
      </c>
      <c r="D2317" s="237">
        <v>0</v>
      </c>
      <c r="E2317" s="237">
        <v>0</v>
      </c>
      <c r="F2317" s="237">
        <v>0</v>
      </c>
      <c r="G2317" s="237">
        <v>0</v>
      </c>
      <c r="H2317" s="237"/>
      <c r="I2317" s="237">
        <v>0</v>
      </c>
      <c r="J2317" s="237">
        <v>0</v>
      </c>
      <c r="K2317" s="415">
        <v>0</v>
      </c>
      <c r="L2317" s="415">
        <v>0</v>
      </c>
      <c r="M2317" s="415">
        <v>0</v>
      </c>
      <c r="N2317" s="415">
        <v>0</v>
      </c>
      <c r="O2317" s="237">
        <v>0</v>
      </c>
      <c r="P2317" s="237">
        <v>0</v>
      </c>
      <c r="Q2317" s="237">
        <v>0</v>
      </c>
      <c r="R2317" s="237">
        <v>0</v>
      </c>
      <c r="S2317" s="237">
        <v>0</v>
      </c>
      <c r="T2317" s="237">
        <v>0</v>
      </c>
      <c r="U2317" s="237">
        <v>0</v>
      </c>
      <c r="V2317" s="237">
        <v>0</v>
      </c>
      <c r="W2317" s="237">
        <v>0</v>
      </c>
      <c r="Y2317" s="236" t="str">
        <f t="shared" si="36"/>
        <v>Congo, Democratic Republic of the</v>
      </c>
    </row>
    <row r="2318" spans="1:25" ht="13.5" customHeight="1">
      <c r="A2318" s="399"/>
      <c r="B2318" s="234" t="s">
        <v>44</v>
      </c>
      <c r="C2318" s="232" t="s">
        <v>13</v>
      </c>
      <c r="D2318" s="235">
        <v>0</v>
      </c>
      <c r="E2318" s="235">
        <v>0</v>
      </c>
      <c r="F2318" s="235">
        <v>0</v>
      </c>
      <c r="G2318" s="235">
        <v>0</v>
      </c>
      <c r="H2318" s="235"/>
      <c r="I2318" s="235">
        <v>0</v>
      </c>
      <c r="J2318" s="235">
        <v>0</v>
      </c>
      <c r="K2318" s="416">
        <v>0</v>
      </c>
      <c r="L2318" s="416">
        <v>0</v>
      </c>
      <c r="M2318" s="416">
        <v>0</v>
      </c>
      <c r="N2318" s="416">
        <v>0</v>
      </c>
      <c r="O2318" s="235">
        <v>0</v>
      </c>
      <c r="P2318" s="235">
        <v>0</v>
      </c>
      <c r="Q2318" s="235">
        <v>0</v>
      </c>
      <c r="R2318" s="235">
        <v>0</v>
      </c>
      <c r="S2318" s="235">
        <v>0</v>
      </c>
      <c r="T2318" s="235">
        <v>0</v>
      </c>
      <c r="U2318" s="235">
        <v>0</v>
      </c>
      <c r="V2318" s="235">
        <v>0</v>
      </c>
      <c r="W2318" s="235">
        <v>0</v>
      </c>
      <c r="Y2318" s="236" t="str">
        <f t="shared" si="36"/>
        <v>Congo, Democratic Republic of the</v>
      </c>
    </row>
    <row r="2319" spans="1:25" ht="13.5" customHeight="1">
      <c r="A2319" s="399"/>
      <c r="B2319" s="234" t="s">
        <v>43</v>
      </c>
      <c r="C2319" s="232" t="s">
        <v>13</v>
      </c>
      <c r="D2319" s="237">
        <v>0</v>
      </c>
      <c r="E2319" s="237">
        <v>0</v>
      </c>
      <c r="F2319" s="237">
        <v>0</v>
      </c>
      <c r="G2319" s="237">
        <v>0</v>
      </c>
      <c r="H2319" s="237"/>
      <c r="I2319" s="237">
        <v>0</v>
      </c>
      <c r="J2319" s="237">
        <v>0</v>
      </c>
      <c r="K2319" s="415">
        <v>0</v>
      </c>
      <c r="L2319" s="415">
        <v>0</v>
      </c>
      <c r="M2319" s="415">
        <v>0</v>
      </c>
      <c r="N2319" s="415">
        <v>0</v>
      </c>
      <c r="O2319" s="237">
        <v>0</v>
      </c>
      <c r="P2319" s="237">
        <v>0</v>
      </c>
      <c r="Q2319" s="237">
        <v>0</v>
      </c>
      <c r="R2319" s="237">
        <v>0</v>
      </c>
      <c r="S2319" s="237">
        <v>0</v>
      </c>
      <c r="T2319" s="237">
        <v>0</v>
      </c>
      <c r="U2319" s="237">
        <v>0</v>
      </c>
      <c r="V2319" s="237">
        <v>0</v>
      </c>
      <c r="W2319" s="237">
        <v>0</v>
      </c>
      <c r="Y2319" s="236" t="str">
        <f t="shared" si="36"/>
        <v>Congo, Democratic Republic of the</v>
      </c>
    </row>
    <row r="2320" spans="1:25" ht="13.5" customHeight="1">
      <c r="A2320" s="399"/>
      <c r="B2320" s="234" t="s">
        <v>42</v>
      </c>
      <c r="C2320" s="232" t="s">
        <v>13</v>
      </c>
      <c r="D2320" s="235">
        <v>0</v>
      </c>
      <c r="E2320" s="235">
        <v>10.461</v>
      </c>
      <c r="F2320" s="235">
        <v>0</v>
      </c>
      <c r="G2320" s="235">
        <v>0</v>
      </c>
      <c r="H2320" s="235"/>
      <c r="I2320" s="235">
        <v>0</v>
      </c>
      <c r="J2320" s="235">
        <v>0</v>
      </c>
      <c r="K2320" s="416">
        <v>0</v>
      </c>
      <c r="L2320" s="416">
        <v>0</v>
      </c>
      <c r="M2320" s="416">
        <v>0</v>
      </c>
      <c r="N2320" s="416">
        <v>0</v>
      </c>
      <c r="O2320" s="235">
        <v>0</v>
      </c>
      <c r="P2320" s="235">
        <v>0</v>
      </c>
      <c r="Q2320" s="235">
        <v>10.461</v>
      </c>
      <c r="R2320" s="235">
        <v>0</v>
      </c>
      <c r="S2320" s="235">
        <v>0</v>
      </c>
      <c r="T2320" s="235">
        <v>0</v>
      </c>
      <c r="U2320" s="235">
        <v>0</v>
      </c>
      <c r="V2320" s="235">
        <v>0</v>
      </c>
      <c r="W2320" s="235">
        <v>0</v>
      </c>
      <c r="Y2320" s="236" t="str">
        <f t="shared" si="36"/>
        <v>Congo, Democratic Republic of the</v>
      </c>
    </row>
    <row r="2321" spans="1:25" ht="13.5" customHeight="1">
      <c r="A2321" s="399"/>
      <c r="B2321" s="234" t="s">
        <v>41</v>
      </c>
      <c r="C2321" s="232" t="s">
        <v>13</v>
      </c>
      <c r="D2321" s="237">
        <v>0</v>
      </c>
      <c r="E2321" s="237">
        <v>48.968000000000004</v>
      </c>
      <c r="F2321" s="237">
        <v>0</v>
      </c>
      <c r="G2321" s="237">
        <v>0</v>
      </c>
      <c r="H2321" s="237"/>
      <c r="I2321" s="237">
        <v>0</v>
      </c>
      <c r="J2321" s="237">
        <v>0</v>
      </c>
      <c r="K2321" s="415">
        <v>0</v>
      </c>
      <c r="L2321" s="415">
        <v>0</v>
      </c>
      <c r="M2321" s="415">
        <v>0</v>
      </c>
      <c r="N2321" s="415">
        <v>0</v>
      </c>
      <c r="O2321" s="237">
        <v>0</v>
      </c>
      <c r="P2321" s="237">
        <v>0</v>
      </c>
      <c r="Q2321" s="237">
        <v>48.968000000000004</v>
      </c>
      <c r="R2321" s="237">
        <v>0</v>
      </c>
      <c r="S2321" s="237">
        <v>0</v>
      </c>
      <c r="T2321" s="237">
        <v>0</v>
      </c>
      <c r="U2321" s="237">
        <v>0</v>
      </c>
      <c r="V2321" s="237">
        <v>0</v>
      </c>
      <c r="W2321" s="237">
        <v>0</v>
      </c>
      <c r="Y2321" s="236" t="str">
        <f t="shared" si="36"/>
        <v>Congo, Democratic Republic of the</v>
      </c>
    </row>
    <row r="2322" spans="1:25" ht="13.5" customHeight="1">
      <c r="A2322" s="399"/>
      <c r="B2322" s="234" t="s">
        <v>40</v>
      </c>
      <c r="C2322" s="232" t="s">
        <v>13</v>
      </c>
      <c r="D2322" s="235">
        <v>0</v>
      </c>
      <c r="E2322" s="235">
        <v>0</v>
      </c>
      <c r="F2322" s="235">
        <v>0</v>
      </c>
      <c r="G2322" s="235">
        <v>0</v>
      </c>
      <c r="H2322" s="235"/>
      <c r="I2322" s="235">
        <v>0</v>
      </c>
      <c r="J2322" s="235">
        <v>0</v>
      </c>
      <c r="K2322" s="416">
        <v>0</v>
      </c>
      <c r="L2322" s="416">
        <v>0</v>
      </c>
      <c r="M2322" s="416">
        <v>0</v>
      </c>
      <c r="N2322" s="416">
        <v>0</v>
      </c>
      <c r="O2322" s="235">
        <v>0</v>
      </c>
      <c r="P2322" s="235">
        <v>0</v>
      </c>
      <c r="Q2322" s="235">
        <v>0</v>
      </c>
      <c r="R2322" s="235">
        <v>0</v>
      </c>
      <c r="S2322" s="235">
        <v>0</v>
      </c>
      <c r="T2322" s="235">
        <v>0</v>
      </c>
      <c r="U2322" s="235">
        <v>0</v>
      </c>
      <c r="V2322" s="235">
        <v>0</v>
      </c>
      <c r="W2322" s="235">
        <v>0</v>
      </c>
      <c r="Y2322" s="236" t="str">
        <f t="shared" si="36"/>
        <v>Congo, Democratic Republic of the</v>
      </c>
    </row>
    <row r="2323" spans="1:25" ht="13.5" customHeight="1">
      <c r="A2323" s="399"/>
      <c r="B2323" s="234" t="s">
        <v>39</v>
      </c>
      <c r="C2323" s="232" t="s">
        <v>13</v>
      </c>
      <c r="D2323" s="237">
        <v>0</v>
      </c>
      <c r="E2323" s="237">
        <v>45.19</v>
      </c>
      <c r="F2323" s="237">
        <v>0</v>
      </c>
      <c r="G2323" s="237">
        <v>0</v>
      </c>
      <c r="H2323" s="237"/>
      <c r="I2323" s="237">
        <v>0</v>
      </c>
      <c r="J2323" s="237">
        <v>0</v>
      </c>
      <c r="K2323" s="415">
        <v>0</v>
      </c>
      <c r="L2323" s="415">
        <v>0</v>
      </c>
      <c r="M2323" s="415">
        <v>0</v>
      </c>
      <c r="N2323" s="415">
        <v>0</v>
      </c>
      <c r="O2323" s="237">
        <v>0</v>
      </c>
      <c r="P2323" s="237">
        <v>0</v>
      </c>
      <c r="Q2323" s="237">
        <v>45.19</v>
      </c>
      <c r="R2323" s="237">
        <v>0</v>
      </c>
      <c r="S2323" s="237">
        <v>0</v>
      </c>
      <c r="T2323" s="237">
        <v>0</v>
      </c>
      <c r="U2323" s="237">
        <v>0</v>
      </c>
      <c r="V2323" s="237">
        <v>0</v>
      </c>
      <c r="W2323" s="237">
        <v>0</v>
      </c>
      <c r="Y2323" s="236" t="str">
        <f t="shared" si="36"/>
        <v>Congo, Democratic Republic of the</v>
      </c>
    </row>
    <row r="2324" spans="1:25" ht="13.5" customHeight="1">
      <c r="A2324" s="399"/>
      <c r="B2324" s="234" t="s">
        <v>38</v>
      </c>
      <c r="C2324" s="232" t="s">
        <v>13</v>
      </c>
      <c r="D2324" s="235">
        <v>0</v>
      </c>
      <c r="E2324" s="235">
        <v>0</v>
      </c>
      <c r="F2324" s="235">
        <v>0</v>
      </c>
      <c r="G2324" s="235">
        <v>0</v>
      </c>
      <c r="H2324" s="235"/>
      <c r="I2324" s="235">
        <v>0</v>
      </c>
      <c r="J2324" s="235">
        <v>0</v>
      </c>
      <c r="K2324" s="416">
        <v>0</v>
      </c>
      <c r="L2324" s="416">
        <v>0</v>
      </c>
      <c r="M2324" s="416">
        <v>0</v>
      </c>
      <c r="N2324" s="416">
        <v>0</v>
      </c>
      <c r="O2324" s="235">
        <v>0</v>
      </c>
      <c r="P2324" s="235">
        <v>0</v>
      </c>
      <c r="Q2324" s="235">
        <v>0</v>
      </c>
      <c r="R2324" s="235">
        <v>0</v>
      </c>
      <c r="S2324" s="235">
        <v>0</v>
      </c>
      <c r="T2324" s="235">
        <v>0</v>
      </c>
      <c r="U2324" s="235">
        <v>0</v>
      </c>
      <c r="V2324" s="235">
        <v>0</v>
      </c>
      <c r="W2324" s="235">
        <v>0</v>
      </c>
      <c r="Y2324" s="236" t="str">
        <f t="shared" si="36"/>
        <v>Congo, Democratic Republic of the</v>
      </c>
    </row>
    <row r="2325" spans="1:25" ht="13.5" customHeight="1">
      <c r="A2325" s="399"/>
      <c r="B2325" s="234" t="s">
        <v>37</v>
      </c>
      <c r="C2325" s="232" t="s">
        <v>13</v>
      </c>
      <c r="D2325" s="237">
        <v>0</v>
      </c>
      <c r="E2325" s="237">
        <v>0</v>
      </c>
      <c r="F2325" s="237">
        <v>0</v>
      </c>
      <c r="G2325" s="237">
        <v>0</v>
      </c>
      <c r="H2325" s="237"/>
      <c r="I2325" s="237">
        <v>0</v>
      </c>
      <c r="J2325" s="237">
        <v>0</v>
      </c>
      <c r="K2325" s="415">
        <v>0</v>
      </c>
      <c r="L2325" s="415">
        <v>0</v>
      </c>
      <c r="M2325" s="415">
        <v>0</v>
      </c>
      <c r="N2325" s="415">
        <v>0</v>
      </c>
      <c r="O2325" s="237">
        <v>0</v>
      </c>
      <c r="P2325" s="237">
        <v>0</v>
      </c>
      <c r="Q2325" s="237">
        <v>0</v>
      </c>
      <c r="R2325" s="237">
        <v>0</v>
      </c>
      <c r="S2325" s="237">
        <v>0</v>
      </c>
      <c r="T2325" s="237">
        <v>0</v>
      </c>
      <c r="U2325" s="237">
        <v>0</v>
      </c>
      <c r="V2325" s="237">
        <v>0</v>
      </c>
      <c r="W2325" s="237">
        <v>0</v>
      </c>
      <c r="Y2325" s="236" t="str">
        <f t="shared" si="36"/>
        <v>Congo, Democratic Republic of the</v>
      </c>
    </row>
    <row r="2326" spans="1:25" ht="13.5" customHeight="1">
      <c r="A2326" s="399"/>
      <c r="B2326" s="234" t="s">
        <v>36</v>
      </c>
      <c r="C2326" s="232" t="s">
        <v>13</v>
      </c>
      <c r="D2326" s="235">
        <v>0</v>
      </c>
      <c r="E2326" s="235">
        <v>0</v>
      </c>
      <c r="F2326" s="235">
        <v>0</v>
      </c>
      <c r="G2326" s="235">
        <v>0</v>
      </c>
      <c r="H2326" s="235"/>
      <c r="I2326" s="235">
        <v>0</v>
      </c>
      <c r="J2326" s="235">
        <v>0</v>
      </c>
      <c r="K2326" s="416">
        <v>0</v>
      </c>
      <c r="L2326" s="416">
        <v>0</v>
      </c>
      <c r="M2326" s="416">
        <v>0</v>
      </c>
      <c r="N2326" s="416">
        <v>0</v>
      </c>
      <c r="O2326" s="235">
        <v>0</v>
      </c>
      <c r="P2326" s="235">
        <v>0</v>
      </c>
      <c r="Q2326" s="235">
        <v>0</v>
      </c>
      <c r="R2326" s="235">
        <v>0</v>
      </c>
      <c r="S2326" s="235">
        <v>0</v>
      </c>
      <c r="T2326" s="235">
        <v>0</v>
      </c>
      <c r="U2326" s="235">
        <v>0</v>
      </c>
      <c r="V2326" s="235">
        <v>0</v>
      </c>
      <c r="W2326" s="235">
        <v>0</v>
      </c>
      <c r="Y2326" s="236" t="str">
        <f t="shared" si="36"/>
        <v>Congo, Democratic Republic of the</v>
      </c>
    </row>
    <row r="2327" spans="1:25" ht="13.5" customHeight="1">
      <c r="A2327" s="399"/>
      <c r="B2327" s="234" t="s">
        <v>35</v>
      </c>
      <c r="C2327" s="232" t="s">
        <v>13</v>
      </c>
      <c r="D2327" s="237">
        <v>0</v>
      </c>
      <c r="E2327" s="237">
        <v>0</v>
      </c>
      <c r="F2327" s="237">
        <v>0</v>
      </c>
      <c r="G2327" s="237">
        <v>0</v>
      </c>
      <c r="H2327" s="237"/>
      <c r="I2327" s="237">
        <v>0</v>
      </c>
      <c r="J2327" s="237">
        <v>0</v>
      </c>
      <c r="K2327" s="415">
        <v>0</v>
      </c>
      <c r="L2327" s="415">
        <v>0</v>
      </c>
      <c r="M2327" s="415">
        <v>0</v>
      </c>
      <c r="N2327" s="415">
        <v>0</v>
      </c>
      <c r="O2327" s="237">
        <v>0</v>
      </c>
      <c r="P2327" s="237">
        <v>0</v>
      </c>
      <c r="Q2327" s="237">
        <v>0</v>
      </c>
      <c r="R2327" s="237">
        <v>0</v>
      </c>
      <c r="S2327" s="237">
        <v>0</v>
      </c>
      <c r="T2327" s="237">
        <v>0</v>
      </c>
      <c r="U2327" s="237">
        <v>0</v>
      </c>
      <c r="V2327" s="237">
        <v>0</v>
      </c>
      <c r="W2327" s="237">
        <v>0</v>
      </c>
      <c r="Y2327" s="236" t="str">
        <f t="shared" si="36"/>
        <v>Congo, Democratic Republic of the</v>
      </c>
    </row>
    <row r="2328" spans="1:25" ht="13.5" customHeight="1">
      <c r="A2328" s="399"/>
      <c r="B2328" s="234" t="s">
        <v>34</v>
      </c>
      <c r="C2328" s="232" t="s">
        <v>13</v>
      </c>
      <c r="D2328" s="235">
        <v>0</v>
      </c>
      <c r="E2328" s="235">
        <v>1.911</v>
      </c>
      <c r="F2328" s="235">
        <v>0</v>
      </c>
      <c r="G2328" s="235">
        <v>0</v>
      </c>
      <c r="H2328" s="235"/>
      <c r="I2328" s="235">
        <v>0</v>
      </c>
      <c r="J2328" s="235">
        <v>0</v>
      </c>
      <c r="K2328" s="416">
        <v>0</v>
      </c>
      <c r="L2328" s="416">
        <v>0</v>
      </c>
      <c r="M2328" s="416">
        <v>0</v>
      </c>
      <c r="N2328" s="416">
        <v>0</v>
      </c>
      <c r="O2328" s="235">
        <v>0</v>
      </c>
      <c r="P2328" s="235">
        <v>0</v>
      </c>
      <c r="Q2328" s="235">
        <v>1.911</v>
      </c>
      <c r="R2328" s="235">
        <v>0</v>
      </c>
      <c r="S2328" s="235">
        <v>0</v>
      </c>
      <c r="T2328" s="235">
        <v>0</v>
      </c>
      <c r="U2328" s="235">
        <v>0</v>
      </c>
      <c r="V2328" s="235">
        <v>0</v>
      </c>
      <c r="W2328" s="235">
        <v>6</v>
      </c>
      <c r="Y2328" s="236" t="str">
        <f t="shared" si="36"/>
        <v>Congo, Democratic Republic of the</v>
      </c>
    </row>
    <row r="2329" spans="1:25" ht="21" customHeight="1">
      <c r="A2329" s="399"/>
      <c r="B2329" s="234" t="s">
        <v>33</v>
      </c>
      <c r="C2329" s="232" t="s">
        <v>13</v>
      </c>
      <c r="D2329" s="237">
        <v>0</v>
      </c>
      <c r="E2329" s="237">
        <v>0</v>
      </c>
      <c r="F2329" s="237">
        <v>0</v>
      </c>
      <c r="G2329" s="237">
        <v>0</v>
      </c>
      <c r="H2329" s="237"/>
      <c r="I2329" s="237">
        <v>0</v>
      </c>
      <c r="J2329" s="237">
        <v>0</v>
      </c>
      <c r="K2329" s="415">
        <v>0</v>
      </c>
      <c r="L2329" s="415">
        <v>0</v>
      </c>
      <c r="M2329" s="415">
        <v>0</v>
      </c>
      <c r="N2329" s="415">
        <v>0</v>
      </c>
      <c r="O2329" s="237">
        <v>0</v>
      </c>
      <c r="P2329" s="237">
        <v>0</v>
      </c>
      <c r="Q2329" s="237">
        <v>0</v>
      </c>
      <c r="R2329" s="237">
        <v>0</v>
      </c>
      <c r="S2329" s="237">
        <v>0</v>
      </c>
      <c r="T2329" s="237">
        <v>0</v>
      </c>
      <c r="U2329" s="237">
        <v>0</v>
      </c>
      <c r="V2329" s="237">
        <v>0</v>
      </c>
      <c r="W2329" s="237">
        <v>0</v>
      </c>
      <c r="Y2329" s="236" t="str">
        <f t="shared" si="36"/>
        <v>Congo, Democratic Republic of the</v>
      </c>
    </row>
    <row r="2330" spans="1:25" ht="13.5" customHeight="1">
      <c r="A2330" s="399"/>
      <c r="B2330" s="234" t="s">
        <v>32</v>
      </c>
      <c r="C2330" s="232" t="s">
        <v>13</v>
      </c>
      <c r="D2330" s="235">
        <v>0</v>
      </c>
      <c r="E2330" s="235">
        <v>0</v>
      </c>
      <c r="F2330" s="235">
        <v>0</v>
      </c>
      <c r="G2330" s="235">
        <v>0</v>
      </c>
      <c r="H2330" s="235"/>
      <c r="I2330" s="235">
        <v>0</v>
      </c>
      <c r="J2330" s="235">
        <v>0</v>
      </c>
      <c r="K2330" s="416">
        <v>0</v>
      </c>
      <c r="L2330" s="416">
        <v>0</v>
      </c>
      <c r="M2330" s="416">
        <v>0</v>
      </c>
      <c r="N2330" s="416">
        <v>0</v>
      </c>
      <c r="O2330" s="235">
        <v>0</v>
      </c>
      <c r="P2330" s="235">
        <v>0</v>
      </c>
      <c r="Q2330" s="235">
        <v>0</v>
      </c>
      <c r="R2330" s="235">
        <v>0</v>
      </c>
      <c r="S2330" s="235">
        <v>0</v>
      </c>
      <c r="T2330" s="235">
        <v>0</v>
      </c>
      <c r="U2330" s="235">
        <v>0</v>
      </c>
      <c r="V2330" s="235">
        <v>0</v>
      </c>
      <c r="W2330" s="235">
        <v>0</v>
      </c>
      <c r="Y2330" s="236" t="str">
        <f t="shared" si="36"/>
        <v>Congo, Democratic Republic of the</v>
      </c>
    </row>
    <row r="2331" spans="1:25" ht="13.5" customHeight="1">
      <c r="A2331" s="399"/>
      <c r="B2331" s="234" t="s">
        <v>31</v>
      </c>
      <c r="C2331" s="232" t="s">
        <v>13</v>
      </c>
      <c r="D2331" s="237">
        <v>738.91200000000003</v>
      </c>
      <c r="E2331" s="237">
        <v>0</v>
      </c>
      <c r="F2331" s="237">
        <v>0</v>
      </c>
      <c r="G2331" s="237">
        <v>0</v>
      </c>
      <c r="H2331" s="237"/>
      <c r="I2331" s="237">
        <v>-707.69399999999996</v>
      </c>
      <c r="J2331" s="237">
        <v>-31.218</v>
      </c>
      <c r="K2331" s="415">
        <v>0</v>
      </c>
      <c r="L2331" s="415">
        <v>0</v>
      </c>
      <c r="M2331" s="415">
        <v>0</v>
      </c>
      <c r="N2331" s="415">
        <v>0</v>
      </c>
      <c r="O2331" s="237">
        <v>0</v>
      </c>
      <c r="P2331" s="237">
        <v>0</v>
      </c>
      <c r="Q2331" s="237">
        <v>0</v>
      </c>
      <c r="R2331" s="237">
        <v>0</v>
      </c>
      <c r="S2331" s="237">
        <v>0</v>
      </c>
      <c r="T2331" s="237">
        <v>0</v>
      </c>
      <c r="U2331" s="237">
        <v>0</v>
      </c>
      <c r="V2331" s="237">
        <v>0</v>
      </c>
      <c r="W2331" s="237">
        <v>8592</v>
      </c>
      <c r="Y2331" s="236" t="str">
        <f t="shared" si="36"/>
        <v>Congo, Democratic Republic of the</v>
      </c>
    </row>
    <row r="2332" spans="1:25" ht="13.5" customHeight="1">
      <c r="A2332" s="399"/>
      <c r="B2332" s="234" t="s">
        <v>30</v>
      </c>
      <c r="C2332" s="232" t="s">
        <v>13</v>
      </c>
      <c r="D2332" s="235">
        <v>0</v>
      </c>
      <c r="E2332" s="235">
        <v>0</v>
      </c>
      <c r="F2332" s="235">
        <v>0</v>
      </c>
      <c r="G2332" s="235">
        <v>0</v>
      </c>
      <c r="H2332" s="235"/>
      <c r="I2332" s="235">
        <v>0</v>
      </c>
      <c r="J2332" s="235">
        <v>0</v>
      </c>
      <c r="K2332" s="416">
        <v>0</v>
      </c>
      <c r="L2332" s="416">
        <v>0</v>
      </c>
      <c r="M2332" s="416">
        <v>0</v>
      </c>
      <c r="N2332" s="416">
        <v>0</v>
      </c>
      <c r="O2332" s="235">
        <v>0</v>
      </c>
      <c r="P2332" s="235">
        <v>0</v>
      </c>
      <c r="Q2332" s="235">
        <v>0</v>
      </c>
      <c r="R2332" s="235">
        <v>0</v>
      </c>
      <c r="S2332" s="235">
        <v>0</v>
      </c>
      <c r="T2332" s="235">
        <v>0</v>
      </c>
      <c r="U2332" s="235">
        <v>0</v>
      </c>
      <c r="V2332" s="235">
        <v>0</v>
      </c>
      <c r="W2332" s="235">
        <v>0</v>
      </c>
      <c r="Y2332" s="236" t="str">
        <f t="shared" si="36"/>
        <v>Congo, Democratic Republic of the</v>
      </c>
    </row>
    <row r="2333" spans="1:25" ht="13.5" customHeight="1">
      <c r="A2333" s="399"/>
      <c r="B2333" s="234" t="s">
        <v>29</v>
      </c>
      <c r="C2333" s="232" t="s">
        <v>13</v>
      </c>
      <c r="D2333" s="237">
        <v>0</v>
      </c>
      <c r="E2333" s="237">
        <v>0</v>
      </c>
      <c r="F2333" s="237">
        <v>0</v>
      </c>
      <c r="G2333" s="237">
        <v>0</v>
      </c>
      <c r="H2333" s="237"/>
      <c r="I2333" s="237">
        <v>0</v>
      </c>
      <c r="J2333" s="237">
        <v>0</v>
      </c>
      <c r="K2333" s="415">
        <v>0</v>
      </c>
      <c r="L2333" s="415">
        <v>0</v>
      </c>
      <c r="M2333" s="415">
        <v>0</v>
      </c>
      <c r="N2333" s="415">
        <v>0</v>
      </c>
      <c r="O2333" s="237">
        <v>0</v>
      </c>
      <c r="P2333" s="237">
        <v>0</v>
      </c>
      <c r="Q2333" s="237">
        <v>0</v>
      </c>
      <c r="R2333" s="237">
        <v>0</v>
      </c>
      <c r="S2333" s="237">
        <v>0</v>
      </c>
      <c r="T2333" s="237">
        <v>0</v>
      </c>
      <c r="U2333" s="237">
        <v>0</v>
      </c>
      <c r="V2333" s="237">
        <v>0</v>
      </c>
      <c r="W2333" s="237">
        <v>0</v>
      </c>
      <c r="Y2333" s="236" t="str">
        <f t="shared" si="36"/>
        <v>Congo, Democratic Republic of the</v>
      </c>
    </row>
    <row r="2334" spans="1:25" ht="13.5" customHeight="1">
      <c r="A2334" s="399"/>
      <c r="B2334" s="234" t="s">
        <v>28</v>
      </c>
      <c r="C2334" s="232" t="s">
        <v>13</v>
      </c>
      <c r="D2334" s="235">
        <v>0</v>
      </c>
      <c r="E2334" s="235">
        <v>0</v>
      </c>
      <c r="F2334" s="235">
        <v>0</v>
      </c>
      <c r="G2334" s="235">
        <v>0</v>
      </c>
      <c r="H2334" s="235"/>
      <c r="I2334" s="235">
        <v>0</v>
      </c>
      <c r="J2334" s="235">
        <v>0</v>
      </c>
      <c r="K2334" s="416">
        <v>0</v>
      </c>
      <c r="L2334" s="416">
        <v>0</v>
      </c>
      <c r="M2334" s="416">
        <v>0</v>
      </c>
      <c r="N2334" s="416">
        <v>0</v>
      </c>
      <c r="O2334" s="235">
        <v>0</v>
      </c>
      <c r="P2334" s="235">
        <v>0</v>
      </c>
      <c r="Q2334" s="235">
        <v>0</v>
      </c>
      <c r="R2334" s="235">
        <v>0</v>
      </c>
      <c r="S2334" s="235">
        <v>0</v>
      </c>
      <c r="T2334" s="235">
        <v>0</v>
      </c>
      <c r="U2334" s="235">
        <v>0</v>
      </c>
      <c r="V2334" s="235">
        <v>0</v>
      </c>
      <c r="W2334" s="235">
        <v>0</v>
      </c>
      <c r="Y2334" s="236" t="str">
        <f t="shared" si="36"/>
        <v>Congo, Democratic Republic of the</v>
      </c>
    </row>
    <row r="2335" spans="1:25" ht="13.5" customHeight="1">
      <c r="A2335" s="399"/>
      <c r="B2335" s="234" t="s">
        <v>27</v>
      </c>
      <c r="C2335" s="232" t="s">
        <v>13</v>
      </c>
      <c r="D2335" s="237">
        <v>0</v>
      </c>
      <c r="E2335" s="237">
        <v>0</v>
      </c>
      <c r="F2335" s="237">
        <v>0</v>
      </c>
      <c r="G2335" s="237">
        <v>0</v>
      </c>
      <c r="H2335" s="237"/>
      <c r="I2335" s="237">
        <v>0</v>
      </c>
      <c r="J2335" s="237">
        <v>0</v>
      </c>
      <c r="K2335" s="415">
        <v>0</v>
      </c>
      <c r="L2335" s="415">
        <v>0</v>
      </c>
      <c r="M2335" s="415">
        <v>0</v>
      </c>
      <c r="N2335" s="415">
        <v>0</v>
      </c>
      <c r="O2335" s="237">
        <v>0</v>
      </c>
      <c r="P2335" s="237">
        <v>0</v>
      </c>
      <c r="Q2335" s="237">
        <v>0</v>
      </c>
      <c r="R2335" s="237">
        <v>0</v>
      </c>
      <c r="S2335" s="237">
        <v>0</v>
      </c>
      <c r="T2335" s="237">
        <v>0</v>
      </c>
      <c r="U2335" s="237">
        <v>0</v>
      </c>
      <c r="V2335" s="237">
        <v>0</v>
      </c>
      <c r="W2335" s="237">
        <v>0</v>
      </c>
      <c r="Y2335" s="236" t="str">
        <f t="shared" si="36"/>
        <v>Congo, Democratic Republic of the</v>
      </c>
    </row>
    <row r="2336" spans="1:25" ht="13.5" customHeight="1">
      <c r="A2336" s="399"/>
      <c r="B2336" s="234" t="s">
        <v>26</v>
      </c>
      <c r="C2336" s="232" t="s">
        <v>13</v>
      </c>
      <c r="D2336" s="235">
        <v>0</v>
      </c>
      <c r="E2336" s="235">
        <v>0</v>
      </c>
      <c r="F2336" s="235">
        <v>0</v>
      </c>
      <c r="G2336" s="235">
        <v>0</v>
      </c>
      <c r="H2336" s="235"/>
      <c r="I2336" s="235">
        <v>0</v>
      </c>
      <c r="J2336" s="235">
        <v>0</v>
      </c>
      <c r="K2336" s="416">
        <v>0</v>
      </c>
      <c r="L2336" s="416">
        <v>0</v>
      </c>
      <c r="M2336" s="416">
        <v>0</v>
      </c>
      <c r="N2336" s="416">
        <v>0</v>
      </c>
      <c r="O2336" s="235">
        <v>0</v>
      </c>
      <c r="P2336" s="235">
        <v>0</v>
      </c>
      <c r="Q2336" s="235">
        <v>0</v>
      </c>
      <c r="R2336" s="235">
        <v>0</v>
      </c>
      <c r="S2336" s="235">
        <v>0</v>
      </c>
      <c r="T2336" s="235">
        <v>0</v>
      </c>
      <c r="U2336" s="235">
        <v>0</v>
      </c>
      <c r="V2336" s="235">
        <v>0</v>
      </c>
      <c r="W2336" s="235">
        <v>0</v>
      </c>
      <c r="Y2336" s="236" t="str">
        <f t="shared" si="36"/>
        <v>Congo, Democratic Republic of the</v>
      </c>
    </row>
    <row r="2337" spans="1:25" ht="13.5" customHeight="1">
      <c r="A2337" s="399"/>
      <c r="B2337" s="234" t="s">
        <v>25</v>
      </c>
      <c r="C2337" s="232" t="s">
        <v>13</v>
      </c>
      <c r="D2337" s="237">
        <v>0</v>
      </c>
      <c r="E2337" s="237">
        <v>0</v>
      </c>
      <c r="F2337" s="237">
        <v>0</v>
      </c>
      <c r="G2337" s="237">
        <v>0</v>
      </c>
      <c r="H2337" s="237"/>
      <c r="I2337" s="237">
        <v>0</v>
      </c>
      <c r="J2337" s="237">
        <v>0</v>
      </c>
      <c r="K2337" s="415">
        <v>0</v>
      </c>
      <c r="L2337" s="415">
        <v>0</v>
      </c>
      <c r="M2337" s="415">
        <v>0</v>
      </c>
      <c r="N2337" s="415">
        <v>0</v>
      </c>
      <c r="O2337" s="237">
        <v>0</v>
      </c>
      <c r="P2337" s="237">
        <v>0</v>
      </c>
      <c r="Q2337" s="237">
        <v>0</v>
      </c>
      <c r="R2337" s="237">
        <v>0</v>
      </c>
      <c r="S2337" s="237">
        <v>0</v>
      </c>
      <c r="T2337" s="237">
        <v>0</v>
      </c>
      <c r="U2337" s="237">
        <v>0</v>
      </c>
      <c r="V2337" s="237">
        <v>0</v>
      </c>
      <c r="W2337" s="237">
        <v>0</v>
      </c>
      <c r="Y2337" s="236" t="str">
        <f t="shared" si="36"/>
        <v>Congo, Democratic Republic of the</v>
      </c>
    </row>
    <row r="2338" spans="1:25" ht="13.5" customHeight="1">
      <c r="A2338" s="399"/>
      <c r="B2338" s="234" t="s">
        <v>0</v>
      </c>
      <c r="C2338" s="232" t="s">
        <v>13</v>
      </c>
      <c r="D2338" s="235">
        <v>0</v>
      </c>
      <c r="E2338" s="235">
        <v>0</v>
      </c>
      <c r="F2338" s="235">
        <v>0</v>
      </c>
      <c r="G2338" s="235">
        <v>0</v>
      </c>
      <c r="H2338" s="235"/>
      <c r="I2338" s="235">
        <v>708.21</v>
      </c>
      <c r="J2338" s="235">
        <v>33.712000000000003</v>
      </c>
      <c r="K2338" s="416">
        <v>0</v>
      </c>
      <c r="L2338" s="416">
        <v>0</v>
      </c>
      <c r="M2338" s="416">
        <v>0</v>
      </c>
      <c r="N2338" s="416">
        <v>0</v>
      </c>
      <c r="O2338" s="235">
        <v>-23.994</v>
      </c>
      <c r="P2338" s="235">
        <v>-55.298000000000002</v>
      </c>
      <c r="Q2338" s="235">
        <v>662.63</v>
      </c>
      <c r="R2338" s="235">
        <v>0</v>
      </c>
      <c r="S2338" s="235">
        <v>0</v>
      </c>
      <c r="T2338" s="235">
        <v>0</v>
      </c>
      <c r="U2338" s="235">
        <v>0</v>
      </c>
      <c r="V2338" s="235">
        <v>0</v>
      </c>
      <c r="W2338" s="235">
        <v>0</v>
      </c>
      <c r="Y2338" s="236" t="str">
        <f t="shared" si="36"/>
        <v>Congo, Democratic Republic of the</v>
      </c>
    </row>
    <row r="2339" spans="1:25" ht="13.5" customHeight="1">
      <c r="A2339" s="399"/>
      <c r="B2339" s="234" t="s">
        <v>24</v>
      </c>
      <c r="C2339" s="232" t="s">
        <v>13</v>
      </c>
      <c r="D2339" s="237">
        <v>0</v>
      </c>
      <c r="E2339" s="237">
        <v>0</v>
      </c>
      <c r="F2339" s="237">
        <v>0</v>
      </c>
      <c r="G2339" s="237">
        <v>0</v>
      </c>
      <c r="H2339" s="237"/>
      <c r="I2339" s="237">
        <v>0</v>
      </c>
      <c r="J2339" s="237">
        <v>0</v>
      </c>
      <c r="K2339" s="415">
        <v>0</v>
      </c>
      <c r="L2339" s="415">
        <v>0</v>
      </c>
      <c r="M2339" s="415">
        <v>0</v>
      </c>
      <c r="N2339" s="415">
        <v>0</v>
      </c>
      <c r="O2339" s="237">
        <v>0</v>
      </c>
      <c r="P2339" s="237">
        <v>0</v>
      </c>
      <c r="Q2339" s="237">
        <v>0</v>
      </c>
      <c r="R2339" s="237">
        <v>0</v>
      </c>
      <c r="S2339" s="237">
        <v>0</v>
      </c>
      <c r="T2339" s="237">
        <v>0</v>
      </c>
      <c r="U2339" s="237">
        <v>0</v>
      </c>
      <c r="V2339" s="237">
        <v>0</v>
      </c>
      <c r="W2339" s="237">
        <v>0</v>
      </c>
      <c r="Y2339" s="236" t="str">
        <f t="shared" si="36"/>
        <v>Congo, Democratic Republic of the</v>
      </c>
    </row>
    <row r="2340" spans="1:25" ht="13.5" customHeight="1">
      <c r="A2340" s="399"/>
      <c r="B2340" s="234" t="s">
        <v>23</v>
      </c>
      <c r="C2340" s="232" t="s">
        <v>13</v>
      </c>
      <c r="D2340" s="235">
        <v>21621.098000000002</v>
      </c>
      <c r="E2340" s="235">
        <v>1083.4259999999999</v>
      </c>
      <c r="F2340" s="235">
        <v>-1325.21</v>
      </c>
      <c r="G2340" s="235">
        <v>0</v>
      </c>
      <c r="H2340" s="235"/>
      <c r="I2340" s="235">
        <v>-1.552</v>
      </c>
      <c r="J2340" s="235">
        <v>-4.6189999999999998</v>
      </c>
      <c r="K2340" s="416">
        <v>0</v>
      </c>
      <c r="L2340" s="416">
        <v>0</v>
      </c>
      <c r="M2340" s="416">
        <v>0</v>
      </c>
      <c r="N2340" s="416">
        <v>0</v>
      </c>
      <c r="O2340" s="235">
        <v>-23.994</v>
      </c>
      <c r="P2340" s="235">
        <v>-55.298000000000002</v>
      </c>
      <c r="Q2340" s="235">
        <v>20369.187000000002</v>
      </c>
      <c r="R2340" s="235">
        <v>0</v>
      </c>
      <c r="S2340" s="235">
        <v>0</v>
      </c>
      <c r="T2340" s="235">
        <v>0</v>
      </c>
      <c r="U2340" s="235">
        <v>0</v>
      </c>
      <c r="V2340" s="235">
        <v>0</v>
      </c>
      <c r="W2340" s="235">
        <v>8627</v>
      </c>
      <c r="Y2340" s="236" t="str">
        <f t="shared" si="36"/>
        <v>Congo, Democratic Republic of the</v>
      </c>
    </row>
    <row r="2341" spans="1:25" ht="13.5" customHeight="1">
      <c r="A2341" s="399"/>
      <c r="B2341" s="234" t="s">
        <v>22</v>
      </c>
      <c r="C2341" s="232" t="s">
        <v>13</v>
      </c>
      <c r="D2341" s="237">
        <v>20288.775000000001</v>
      </c>
      <c r="E2341" s="237">
        <v>0</v>
      </c>
      <c r="F2341" s="237">
        <v>0</v>
      </c>
      <c r="G2341" s="237">
        <v>0</v>
      </c>
      <c r="H2341" s="237"/>
      <c r="I2341" s="237">
        <v>-707.69399999999996</v>
      </c>
      <c r="J2341" s="237">
        <v>-31.218</v>
      </c>
      <c r="K2341" s="415">
        <v>0</v>
      </c>
      <c r="L2341" s="415">
        <v>0</v>
      </c>
      <c r="M2341" s="415">
        <v>0</v>
      </c>
      <c r="N2341" s="415">
        <v>0</v>
      </c>
      <c r="O2341" s="237">
        <v>0</v>
      </c>
      <c r="P2341" s="237">
        <v>0</v>
      </c>
      <c r="Q2341" s="237">
        <v>18799.901000000002</v>
      </c>
      <c r="R2341" s="237">
        <v>0</v>
      </c>
      <c r="S2341" s="237">
        <v>0</v>
      </c>
      <c r="T2341" s="237">
        <v>0</v>
      </c>
      <c r="U2341" s="237">
        <v>0</v>
      </c>
      <c r="V2341" s="237">
        <v>0</v>
      </c>
      <c r="W2341" s="237">
        <v>8592</v>
      </c>
      <c r="Y2341" s="236" t="str">
        <f t="shared" si="36"/>
        <v>Congo, Democratic Republic of the</v>
      </c>
    </row>
    <row r="2342" spans="1:25" ht="13.5" customHeight="1">
      <c r="A2342" s="399"/>
      <c r="B2342" s="234" t="s">
        <v>21</v>
      </c>
      <c r="C2342" s="232" t="s">
        <v>13</v>
      </c>
      <c r="D2342" s="235">
        <v>0</v>
      </c>
      <c r="E2342" s="235">
        <v>0</v>
      </c>
      <c r="F2342" s="235">
        <v>0</v>
      </c>
      <c r="G2342" s="235">
        <v>0</v>
      </c>
      <c r="H2342" s="235"/>
      <c r="I2342" s="235">
        <v>0</v>
      </c>
      <c r="J2342" s="235">
        <v>0</v>
      </c>
      <c r="K2342" s="416">
        <v>0</v>
      </c>
      <c r="L2342" s="416">
        <v>0</v>
      </c>
      <c r="M2342" s="416">
        <v>0</v>
      </c>
      <c r="N2342" s="416">
        <v>0</v>
      </c>
      <c r="O2342" s="235">
        <v>0</v>
      </c>
      <c r="P2342" s="235">
        <v>0</v>
      </c>
      <c r="Q2342" s="235">
        <v>0</v>
      </c>
      <c r="R2342" s="235">
        <v>0</v>
      </c>
      <c r="S2342" s="235">
        <v>0</v>
      </c>
      <c r="T2342" s="235">
        <v>0</v>
      </c>
      <c r="U2342" s="235">
        <v>0</v>
      </c>
      <c r="V2342" s="235">
        <v>0</v>
      </c>
      <c r="W2342" s="235">
        <v>0</v>
      </c>
      <c r="Y2342" s="236" t="str">
        <f t="shared" si="36"/>
        <v>Congo, Democratic Republic of the</v>
      </c>
    </row>
    <row r="2343" spans="1:25" ht="13.5" customHeight="1">
      <c r="A2343" s="399"/>
      <c r="B2343" s="234" t="s">
        <v>20</v>
      </c>
      <c r="C2343" s="232" t="s">
        <v>13</v>
      </c>
      <c r="D2343" s="237">
        <v>0</v>
      </c>
      <c r="E2343" s="237">
        <v>0</v>
      </c>
      <c r="F2343" s="237">
        <v>0</v>
      </c>
      <c r="G2343" s="237">
        <v>0</v>
      </c>
      <c r="H2343" s="237"/>
      <c r="I2343" s="237">
        <v>0</v>
      </c>
      <c r="J2343" s="237">
        <v>0</v>
      </c>
      <c r="K2343" s="415">
        <v>0</v>
      </c>
      <c r="L2343" s="415">
        <v>0</v>
      </c>
      <c r="M2343" s="415">
        <v>0</v>
      </c>
      <c r="N2343" s="415">
        <v>0</v>
      </c>
      <c r="O2343" s="237">
        <v>0</v>
      </c>
      <c r="P2343" s="237">
        <v>0</v>
      </c>
      <c r="Q2343" s="237">
        <v>0</v>
      </c>
      <c r="R2343" s="237">
        <v>0</v>
      </c>
      <c r="S2343" s="237">
        <v>0</v>
      </c>
      <c r="T2343" s="237">
        <v>0</v>
      </c>
      <c r="U2343" s="237">
        <v>0</v>
      </c>
      <c r="V2343" s="237">
        <v>0</v>
      </c>
      <c r="W2343" s="237">
        <v>0</v>
      </c>
      <c r="Y2343" s="236" t="str">
        <f t="shared" si="36"/>
        <v>Congo, Democratic Republic of the</v>
      </c>
    </row>
    <row r="2344" spans="1:25" ht="13.5" customHeight="1">
      <c r="A2344" s="399"/>
      <c r="B2344" s="234" t="s">
        <v>19</v>
      </c>
      <c r="C2344" s="232" t="s">
        <v>13</v>
      </c>
      <c r="D2344" s="235">
        <v>0</v>
      </c>
      <c r="E2344" s="235">
        <v>0</v>
      </c>
      <c r="F2344" s="235">
        <v>0</v>
      </c>
      <c r="G2344" s="235">
        <v>0</v>
      </c>
      <c r="H2344" s="235"/>
      <c r="I2344" s="235">
        <v>0</v>
      </c>
      <c r="J2344" s="235">
        <v>0</v>
      </c>
      <c r="K2344" s="416">
        <v>0</v>
      </c>
      <c r="L2344" s="416">
        <v>0</v>
      </c>
      <c r="M2344" s="416">
        <v>0</v>
      </c>
      <c r="N2344" s="416">
        <v>0</v>
      </c>
      <c r="O2344" s="235">
        <v>0</v>
      </c>
      <c r="P2344" s="235">
        <v>0</v>
      </c>
      <c r="Q2344" s="235">
        <v>0</v>
      </c>
      <c r="R2344" s="235">
        <v>0</v>
      </c>
      <c r="S2344" s="235">
        <v>0</v>
      </c>
      <c r="T2344" s="235">
        <v>0</v>
      </c>
      <c r="U2344" s="235">
        <v>0</v>
      </c>
      <c r="V2344" s="235">
        <v>0</v>
      </c>
      <c r="W2344" s="235">
        <v>0</v>
      </c>
      <c r="Y2344" s="236" t="str">
        <f t="shared" si="36"/>
        <v>Congo, Democratic Republic of the</v>
      </c>
    </row>
    <row r="2345" spans="1:25" ht="13.5" customHeight="1">
      <c r="A2345" s="399"/>
      <c r="B2345" s="234" t="s">
        <v>18</v>
      </c>
      <c r="C2345" s="232" t="s">
        <v>13</v>
      </c>
      <c r="D2345" s="237">
        <v>0</v>
      </c>
      <c r="E2345" s="237">
        <v>298.53800000000001</v>
      </c>
      <c r="F2345" s="237">
        <v>0</v>
      </c>
      <c r="G2345" s="237">
        <v>0</v>
      </c>
      <c r="H2345" s="237"/>
      <c r="I2345" s="237">
        <v>0</v>
      </c>
      <c r="J2345" s="237">
        <v>0</v>
      </c>
      <c r="K2345" s="415">
        <v>0</v>
      </c>
      <c r="L2345" s="415">
        <v>0</v>
      </c>
      <c r="M2345" s="415">
        <v>0</v>
      </c>
      <c r="N2345" s="415">
        <v>0</v>
      </c>
      <c r="O2345" s="237">
        <v>0</v>
      </c>
      <c r="P2345" s="237">
        <v>0</v>
      </c>
      <c r="Q2345" s="237">
        <v>298.53800000000001</v>
      </c>
      <c r="R2345" s="237">
        <v>0</v>
      </c>
      <c r="S2345" s="237">
        <v>0</v>
      </c>
      <c r="T2345" s="237">
        <v>0</v>
      </c>
      <c r="U2345" s="237">
        <v>0</v>
      </c>
      <c r="V2345" s="237">
        <v>0</v>
      </c>
      <c r="W2345" s="237">
        <v>0</v>
      </c>
      <c r="Y2345" s="236" t="str">
        <f t="shared" si="36"/>
        <v>Congo, Democratic Republic of the</v>
      </c>
    </row>
    <row r="2346" spans="1:25" ht="21" customHeight="1">
      <c r="A2346" s="399"/>
      <c r="B2346" s="234" t="s">
        <v>17</v>
      </c>
      <c r="C2346" s="232" t="s">
        <v>13</v>
      </c>
      <c r="D2346" s="235">
        <v>0</v>
      </c>
      <c r="E2346" s="235">
        <v>174.70099999999999</v>
      </c>
      <c r="F2346" s="235">
        <v>0</v>
      </c>
      <c r="G2346" s="235">
        <v>0</v>
      </c>
      <c r="H2346" s="235"/>
      <c r="I2346" s="235">
        <v>0</v>
      </c>
      <c r="J2346" s="235">
        <v>0</v>
      </c>
      <c r="K2346" s="416">
        <v>0</v>
      </c>
      <c r="L2346" s="416">
        <v>0</v>
      </c>
      <c r="M2346" s="416">
        <v>0</v>
      </c>
      <c r="N2346" s="416">
        <v>0</v>
      </c>
      <c r="O2346" s="235">
        <v>0</v>
      </c>
      <c r="P2346" s="235">
        <v>0</v>
      </c>
      <c r="Q2346" s="235">
        <v>0</v>
      </c>
      <c r="R2346" s="235">
        <v>0</v>
      </c>
      <c r="S2346" s="235">
        <v>0</v>
      </c>
      <c r="T2346" s="235">
        <v>0</v>
      </c>
      <c r="U2346" s="235">
        <v>0</v>
      </c>
      <c r="V2346" s="235">
        <v>0</v>
      </c>
      <c r="W2346" s="235">
        <v>0</v>
      </c>
      <c r="Y2346" s="236" t="str">
        <f t="shared" si="36"/>
        <v>Congo, Democratic Republic of the</v>
      </c>
    </row>
    <row r="2347" spans="1:25" ht="13.5" customHeight="1">
      <c r="A2347" s="399"/>
      <c r="B2347" s="234" t="s">
        <v>16</v>
      </c>
      <c r="C2347" s="232" t="s">
        <v>13</v>
      </c>
      <c r="D2347" s="237">
        <v>0</v>
      </c>
      <c r="E2347" s="237">
        <v>503.65699999999998</v>
      </c>
      <c r="F2347" s="237">
        <v>0</v>
      </c>
      <c r="G2347" s="237">
        <v>0</v>
      </c>
      <c r="H2347" s="237"/>
      <c r="I2347" s="237">
        <v>-2.0680000000000001</v>
      </c>
      <c r="J2347" s="237">
        <v>0</v>
      </c>
      <c r="K2347" s="415">
        <v>0</v>
      </c>
      <c r="L2347" s="415">
        <v>0</v>
      </c>
      <c r="M2347" s="415">
        <v>0</v>
      </c>
      <c r="N2347" s="415">
        <v>0</v>
      </c>
      <c r="O2347" s="237">
        <v>0</v>
      </c>
      <c r="P2347" s="237">
        <v>0</v>
      </c>
      <c r="Q2347" s="237">
        <v>501.58800000000002</v>
      </c>
      <c r="R2347" s="237">
        <v>0</v>
      </c>
      <c r="S2347" s="237">
        <v>0</v>
      </c>
      <c r="T2347" s="237">
        <v>0</v>
      </c>
      <c r="U2347" s="237">
        <v>0</v>
      </c>
      <c r="V2347" s="237">
        <v>0</v>
      </c>
      <c r="W2347" s="237">
        <v>0</v>
      </c>
      <c r="Y2347" s="236" t="str">
        <f t="shared" si="36"/>
        <v>Congo, Democratic Republic of the</v>
      </c>
    </row>
    <row r="2348" spans="1:25" ht="13.5" customHeight="1">
      <c r="A2348" s="399"/>
      <c r="B2348" s="234" t="s">
        <v>15</v>
      </c>
      <c r="C2348" s="232" t="s">
        <v>13</v>
      </c>
      <c r="D2348" s="235">
        <v>19549.863000000001</v>
      </c>
      <c r="E2348" s="235">
        <v>0</v>
      </c>
      <c r="F2348" s="235">
        <v>0</v>
      </c>
      <c r="G2348" s="235">
        <v>0</v>
      </c>
      <c r="H2348" s="235"/>
      <c r="I2348" s="235">
        <v>0</v>
      </c>
      <c r="J2348" s="235">
        <v>0</v>
      </c>
      <c r="K2348" s="416">
        <v>0</v>
      </c>
      <c r="L2348" s="416">
        <v>0</v>
      </c>
      <c r="M2348" s="416">
        <v>0</v>
      </c>
      <c r="N2348" s="416">
        <v>0</v>
      </c>
      <c r="O2348" s="235">
        <v>0</v>
      </c>
      <c r="P2348" s="235">
        <v>0</v>
      </c>
      <c r="Q2348" s="235">
        <v>18210.649000000001</v>
      </c>
      <c r="R2348" s="235">
        <v>0</v>
      </c>
      <c r="S2348" s="235">
        <v>0</v>
      </c>
      <c r="T2348" s="235">
        <v>0</v>
      </c>
      <c r="U2348" s="235">
        <v>0</v>
      </c>
      <c r="V2348" s="235">
        <v>0</v>
      </c>
      <c r="W2348" s="235">
        <v>0</v>
      </c>
      <c r="Y2348" s="236" t="str">
        <f t="shared" si="36"/>
        <v>Congo, Democratic Republic of the</v>
      </c>
    </row>
    <row r="2349" spans="1:25" ht="13.5" customHeight="1">
      <c r="A2349" s="400"/>
      <c r="B2349" s="234" t="s">
        <v>14</v>
      </c>
      <c r="C2349" s="232" t="s">
        <v>13</v>
      </c>
      <c r="D2349" s="237">
        <v>0</v>
      </c>
      <c r="E2349" s="237">
        <v>0</v>
      </c>
      <c r="F2349" s="237">
        <v>0</v>
      </c>
      <c r="G2349" s="237">
        <v>0</v>
      </c>
      <c r="H2349" s="237"/>
      <c r="I2349" s="237">
        <v>0</v>
      </c>
      <c r="J2349" s="237">
        <v>0</v>
      </c>
      <c r="K2349" s="415">
        <v>0</v>
      </c>
      <c r="L2349" s="415">
        <v>0</v>
      </c>
      <c r="M2349" s="415">
        <v>0</v>
      </c>
      <c r="N2349" s="415">
        <v>0</v>
      </c>
      <c r="O2349" s="237">
        <v>0</v>
      </c>
      <c r="P2349" s="237">
        <v>0</v>
      </c>
      <c r="Q2349" s="237">
        <v>0</v>
      </c>
      <c r="R2349" s="237">
        <v>0</v>
      </c>
      <c r="S2349" s="237">
        <v>0</v>
      </c>
      <c r="T2349" s="237">
        <v>0</v>
      </c>
      <c r="U2349" s="237">
        <v>0</v>
      </c>
      <c r="V2349" s="237">
        <v>0</v>
      </c>
      <c r="W2349" s="237">
        <v>0</v>
      </c>
      <c r="Y2349" s="236" t="str">
        <f t="shared" si="36"/>
        <v>Congo, Democratic Republic of the</v>
      </c>
    </row>
    <row r="2350" spans="1:25" ht="13.5" customHeight="1">
      <c r="A2350" s="398" t="s">
        <v>492</v>
      </c>
      <c r="B2350" s="234" t="s">
        <v>78</v>
      </c>
      <c r="C2350" s="232" t="s">
        <v>13</v>
      </c>
      <c r="D2350" s="237" t="s">
        <v>12</v>
      </c>
      <c r="E2350" s="237" t="s">
        <v>12</v>
      </c>
      <c r="F2350" s="237" t="s">
        <v>12</v>
      </c>
      <c r="G2350" s="237" t="s">
        <v>12</v>
      </c>
      <c r="H2350" s="237"/>
      <c r="I2350" s="237" t="s">
        <v>12</v>
      </c>
      <c r="J2350" s="237" t="s">
        <v>12</v>
      </c>
      <c r="K2350" s="416" t="s">
        <v>12</v>
      </c>
      <c r="L2350" s="416" t="s">
        <v>12</v>
      </c>
      <c r="M2350" s="416" t="s">
        <v>12</v>
      </c>
      <c r="N2350" s="416" t="s">
        <v>12</v>
      </c>
      <c r="O2350" s="237" t="s">
        <v>12</v>
      </c>
      <c r="P2350" s="237" t="s">
        <v>12</v>
      </c>
      <c r="Q2350" s="237" t="s">
        <v>12</v>
      </c>
      <c r="R2350" s="237" t="s">
        <v>12</v>
      </c>
      <c r="S2350" s="237" t="s">
        <v>12</v>
      </c>
      <c r="T2350" s="237" t="s">
        <v>12</v>
      </c>
      <c r="U2350" s="237" t="s">
        <v>12</v>
      </c>
      <c r="V2350" s="237" t="s">
        <v>12</v>
      </c>
      <c r="W2350" s="237" t="s">
        <v>12</v>
      </c>
      <c r="Y2350" s="236" t="str">
        <f t="shared" si="36"/>
        <v>Denmark</v>
      </c>
    </row>
    <row r="2351" spans="1:25" ht="13.5" customHeight="1">
      <c r="A2351" s="399"/>
      <c r="B2351" s="234" t="s">
        <v>77</v>
      </c>
      <c r="C2351" s="232" t="s">
        <v>13</v>
      </c>
      <c r="D2351" s="235" t="s">
        <v>12</v>
      </c>
      <c r="E2351" s="235" t="s">
        <v>12</v>
      </c>
      <c r="F2351" s="235" t="s">
        <v>12</v>
      </c>
      <c r="G2351" s="235" t="s">
        <v>12</v>
      </c>
      <c r="H2351" s="235"/>
      <c r="I2351" s="235" t="s">
        <v>12</v>
      </c>
      <c r="J2351" s="235" t="s">
        <v>12</v>
      </c>
      <c r="K2351" s="415" t="s">
        <v>12</v>
      </c>
      <c r="L2351" s="415" t="s">
        <v>12</v>
      </c>
      <c r="M2351" s="415" t="s">
        <v>12</v>
      </c>
      <c r="N2351" s="415" t="s">
        <v>12</v>
      </c>
      <c r="O2351" s="235" t="s">
        <v>12</v>
      </c>
      <c r="P2351" s="235" t="s">
        <v>12</v>
      </c>
      <c r="Q2351" s="235" t="s">
        <v>12</v>
      </c>
      <c r="R2351" s="235" t="s">
        <v>12</v>
      </c>
      <c r="S2351" s="235" t="s">
        <v>12</v>
      </c>
      <c r="T2351" s="235" t="s">
        <v>12</v>
      </c>
      <c r="U2351" s="235" t="s">
        <v>12</v>
      </c>
      <c r="V2351" s="235" t="s">
        <v>12</v>
      </c>
      <c r="W2351" s="235" t="s">
        <v>12</v>
      </c>
      <c r="Y2351" s="236" t="str">
        <f t="shared" si="36"/>
        <v>Denmark</v>
      </c>
    </row>
    <row r="2352" spans="1:25" ht="13.5" customHeight="1">
      <c r="A2352" s="399"/>
      <c r="B2352" s="234" t="s">
        <v>76</v>
      </c>
      <c r="C2352" s="232" t="s">
        <v>13</v>
      </c>
      <c r="D2352" s="237">
        <v>0</v>
      </c>
      <c r="E2352" s="237">
        <v>0</v>
      </c>
      <c r="F2352" s="237">
        <v>0</v>
      </c>
      <c r="G2352" s="237">
        <v>0</v>
      </c>
      <c r="H2352" s="237"/>
      <c r="I2352" s="237">
        <v>0</v>
      </c>
      <c r="J2352" s="237">
        <v>0</v>
      </c>
      <c r="K2352" s="416">
        <v>0</v>
      </c>
      <c r="L2352" s="416">
        <v>0</v>
      </c>
      <c r="M2352" s="416">
        <v>0</v>
      </c>
      <c r="N2352" s="416">
        <v>0</v>
      </c>
      <c r="O2352" s="237">
        <v>0</v>
      </c>
      <c r="P2352" s="237">
        <v>0</v>
      </c>
      <c r="Q2352" s="237">
        <v>0</v>
      </c>
      <c r="R2352" s="237">
        <v>0</v>
      </c>
      <c r="S2352" s="237">
        <v>0</v>
      </c>
      <c r="T2352" s="237">
        <v>0</v>
      </c>
      <c r="U2352" s="237">
        <v>0</v>
      </c>
      <c r="V2352" s="237">
        <v>0</v>
      </c>
      <c r="W2352" s="237">
        <v>0</v>
      </c>
      <c r="Y2352" s="236" t="str">
        <f t="shared" si="36"/>
        <v>Denmark</v>
      </c>
    </row>
    <row r="2353" spans="1:25" ht="13.5" customHeight="1">
      <c r="A2353" s="399"/>
      <c r="B2353" s="234" t="s">
        <v>75</v>
      </c>
      <c r="C2353" s="232" t="s">
        <v>13</v>
      </c>
      <c r="D2353" s="235">
        <v>0</v>
      </c>
      <c r="E2353" s="235">
        <v>0</v>
      </c>
      <c r="F2353" s="235">
        <v>0</v>
      </c>
      <c r="G2353" s="235">
        <v>0</v>
      </c>
      <c r="H2353" s="235"/>
      <c r="I2353" s="235">
        <v>0</v>
      </c>
      <c r="J2353" s="235">
        <v>0</v>
      </c>
      <c r="K2353" s="415">
        <v>0</v>
      </c>
      <c r="L2353" s="415">
        <v>0</v>
      </c>
      <c r="M2353" s="415">
        <v>0</v>
      </c>
      <c r="N2353" s="415">
        <v>0</v>
      </c>
      <c r="O2353" s="235">
        <v>0</v>
      </c>
      <c r="P2353" s="235">
        <v>0</v>
      </c>
      <c r="Q2353" s="235">
        <v>0</v>
      </c>
      <c r="R2353" s="235">
        <v>0</v>
      </c>
      <c r="S2353" s="235">
        <v>0</v>
      </c>
      <c r="T2353" s="235">
        <v>0</v>
      </c>
      <c r="U2353" s="235">
        <v>0</v>
      </c>
      <c r="V2353" s="235">
        <v>0</v>
      </c>
      <c r="W2353" s="235">
        <v>0</v>
      </c>
      <c r="Y2353" s="236" t="str">
        <f t="shared" si="36"/>
        <v>Denmark</v>
      </c>
    </row>
    <row r="2354" spans="1:25" ht="13.5" customHeight="1">
      <c r="A2354" s="399"/>
      <c r="B2354" s="234" t="s">
        <v>74</v>
      </c>
      <c r="C2354" s="232" t="s">
        <v>13</v>
      </c>
      <c r="D2354" s="237">
        <v>0</v>
      </c>
      <c r="E2354" s="237">
        <v>2863.25</v>
      </c>
      <c r="F2354" s="237">
        <v>-29.106999999999999</v>
      </c>
      <c r="G2354" s="237">
        <v>129.56299999999999</v>
      </c>
      <c r="H2354" s="237"/>
      <c r="I2354" s="237">
        <v>0</v>
      </c>
      <c r="J2354" s="237">
        <v>0</v>
      </c>
      <c r="K2354" s="416">
        <v>-3105.7440000000001</v>
      </c>
      <c r="L2354" s="416">
        <v>-1.194</v>
      </c>
      <c r="M2354" s="416">
        <v>-2.2690000000000001</v>
      </c>
      <c r="N2354" s="416">
        <v>0</v>
      </c>
      <c r="O2354" s="237">
        <v>0</v>
      </c>
      <c r="P2354" s="237">
        <v>0</v>
      </c>
      <c r="Q2354" s="237">
        <v>147.68199999999999</v>
      </c>
      <c r="R2354" s="237">
        <v>0</v>
      </c>
      <c r="S2354" s="237">
        <v>0.63300000000000001</v>
      </c>
      <c r="T2354" s="237">
        <v>0</v>
      </c>
      <c r="U2354" s="237">
        <v>32.28</v>
      </c>
      <c r="V2354" s="237">
        <v>0</v>
      </c>
      <c r="W2354" s="237">
        <v>14292</v>
      </c>
      <c r="Y2354" s="236" t="str">
        <f t="shared" si="36"/>
        <v>Denmark</v>
      </c>
    </row>
    <row r="2355" spans="1:25" ht="13.5" customHeight="1">
      <c r="A2355" s="399"/>
      <c r="B2355" s="234" t="s">
        <v>73</v>
      </c>
      <c r="C2355" s="232" t="s">
        <v>13</v>
      </c>
      <c r="D2355" s="235">
        <v>0</v>
      </c>
      <c r="E2355" s="235">
        <v>0</v>
      </c>
      <c r="F2355" s="235">
        <v>0</v>
      </c>
      <c r="G2355" s="235">
        <v>0</v>
      </c>
      <c r="H2355" s="235"/>
      <c r="I2355" s="235">
        <v>0</v>
      </c>
      <c r="J2355" s="235">
        <v>0</v>
      </c>
      <c r="K2355" s="415">
        <v>0</v>
      </c>
      <c r="L2355" s="415">
        <v>0</v>
      </c>
      <c r="M2355" s="415">
        <v>0</v>
      </c>
      <c r="N2355" s="415">
        <v>0</v>
      </c>
      <c r="O2355" s="235">
        <v>0</v>
      </c>
      <c r="P2355" s="235">
        <v>0</v>
      </c>
      <c r="Q2355" s="235">
        <v>0</v>
      </c>
      <c r="R2355" s="235">
        <v>0</v>
      </c>
      <c r="S2355" s="235">
        <v>0</v>
      </c>
      <c r="T2355" s="235">
        <v>0</v>
      </c>
      <c r="U2355" s="235">
        <v>0</v>
      </c>
      <c r="V2355" s="235">
        <v>0</v>
      </c>
      <c r="W2355" s="235">
        <v>0</v>
      </c>
      <c r="Y2355" s="236" t="str">
        <f t="shared" si="36"/>
        <v>Denmark</v>
      </c>
    </row>
    <row r="2356" spans="1:25" ht="13.5" customHeight="1">
      <c r="A2356" s="399"/>
      <c r="B2356" s="234" t="s">
        <v>72</v>
      </c>
      <c r="C2356" s="232" t="s">
        <v>13</v>
      </c>
      <c r="D2356" s="237">
        <v>0</v>
      </c>
      <c r="E2356" s="237">
        <v>0</v>
      </c>
      <c r="F2356" s="237">
        <v>0</v>
      </c>
      <c r="G2356" s="237">
        <v>0</v>
      </c>
      <c r="H2356" s="237"/>
      <c r="I2356" s="237">
        <v>0</v>
      </c>
      <c r="J2356" s="237">
        <v>0</v>
      </c>
      <c r="K2356" s="416">
        <v>0</v>
      </c>
      <c r="L2356" s="416">
        <v>0</v>
      </c>
      <c r="M2356" s="416">
        <v>0</v>
      </c>
      <c r="N2356" s="416">
        <v>0</v>
      </c>
      <c r="O2356" s="237">
        <v>0</v>
      </c>
      <c r="P2356" s="237">
        <v>0</v>
      </c>
      <c r="Q2356" s="237">
        <v>0</v>
      </c>
      <c r="R2356" s="237">
        <v>0</v>
      </c>
      <c r="S2356" s="237">
        <v>0</v>
      </c>
      <c r="T2356" s="237">
        <v>0</v>
      </c>
      <c r="U2356" s="237">
        <v>0</v>
      </c>
      <c r="V2356" s="237">
        <v>0</v>
      </c>
      <c r="W2356" s="237">
        <v>0</v>
      </c>
      <c r="Y2356" s="236" t="str">
        <f t="shared" si="36"/>
        <v>Denmark</v>
      </c>
    </row>
    <row r="2357" spans="1:25" ht="13.5" customHeight="1">
      <c r="A2357" s="399"/>
      <c r="B2357" s="234" t="s">
        <v>71</v>
      </c>
      <c r="C2357" s="232" t="s">
        <v>13</v>
      </c>
      <c r="D2357" s="235">
        <v>0</v>
      </c>
      <c r="E2357" s="235">
        <v>0</v>
      </c>
      <c r="F2357" s="235">
        <v>0</v>
      </c>
      <c r="G2357" s="235">
        <v>0</v>
      </c>
      <c r="H2357" s="235"/>
      <c r="I2357" s="235">
        <v>0</v>
      </c>
      <c r="J2357" s="235">
        <v>0</v>
      </c>
      <c r="K2357" s="415">
        <v>0</v>
      </c>
      <c r="L2357" s="415">
        <v>0</v>
      </c>
      <c r="M2357" s="415">
        <v>0</v>
      </c>
      <c r="N2357" s="415">
        <v>0</v>
      </c>
      <c r="O2357" s="235">
        <v>0</v>
      </c>
      <c r="P2357" s="235">
        <v>0</v>
      </c>
      <c r="Q2357" s="235">
        <v>0</v>
      </c>
      <c r="R2357" s="235">
        <v>0</v>
      </c>
      <c r="S2357" s="235">
        <v>0</v>
      </c>
      <c r="T2357" s="235">
        <v>0</v>
      </c>
      <c r="U2357" s="235">
        <v>0</v>
      </c>
      <c r="V2357" s="235">
        <v>0</v>
      </c>
      <c r="W2357" s="235">
        <v>0</v>
      </c>
      <c r="Y2357" s="236" t="str">
        <f t="shared" si="36"/>
        <v>Denmark</v>
      </c>
    </row>
    <row r="2358" spans="1:25" ht="13.5" customHeight="1">
      <c r="A2358" s="399"/>
      <c r="B2358" s="234" t="s">
        <v>70</v>
      </c>
      <c r="C2358" s="232" t="s">
        <v>13</v>
      </c>
      <c r="D2358" s="237">
        <v>0</v>
      </c>
      <c r="E2358" s="237">
        <v>0</v>
      </c>
      <c r="F2358" s="237">
        <v>0</v>
      </c>
      <c r="G2358" s="237">
        <v>0</v>
      </c>
      <c r="H2358" s="237"/>
      <c r="I2358" s="237">
        <v>0</v>
      </c>
      <c r="J2358" s="237">
        <v>0</v>
      </c>
      <c r="K2358" s="416">
        <v>0</v>
      </c>
      <c r="L2358" s="416">
        <v>0</v>
      </c>
      <c r="M2358" s="416">
        <v>0</v>
      </c>
      <c r="N2358" s="416">
        <v>0</v>
      </c>
      <c r="O2358" s="237">
        <v>0</v>
      </c>
      <c r="P2358" s="237">
        <v>0</v>
      </c>
      <c r="Q2358" s="237">
        <v>0</v>
      </c>
      <c r="R2358" s="237">
        <v>0</v>
      </c>
      <c r="S2358" s="237">
        <v>0</v>
      </c>
      <c r="T2358" s="237">
        <v>0</v>
      </c>
      <c r="U2358" s="237">
        <v>0</v>
      </c>
      <c r="V2358" s="237">
        <v>0</v>
      </c>
      <c r="W2358" s="237">
        <v>0</v>
      </c>
      <c r="Y2358" s="236" t="str">
        <f t="shared" si="36"/>
        <v>Denmark</v>
      </c>
    </row>
    <row r="2359" spans="1:25" ht="13.5" customHeight="1">
      <c r="A2359" s="399"/>
      <c r="B2359" s="234" t="s">
        <v>69</v>
      </c>
      <c r="C2359" s="232" t="s">
        <v>13</v>
      </c>
      <c r="D2359" s="235">
        <v>0</v>
      </c>
      <c r="E2359" s="235">
        <v>13.297000000000001</v>
      </c>
      <c r="F2359" s="235">
        <v>0</v>
      </c>
      <c r="G2359" s="235">
        <v>0.7</v>
      </c>
      <c r="H2359" s="235"/>
      <c r="I2359" s="235">
        <v>0</v>
      </c>
      <c r="J2359" s="235">
        <v>0</v>
      </c>
      <c r="K2359" s="415">
        <v>0</v>
      </c>
      <c r="L2359" s="415">
        <v>0</v>
      </c>
      <c r="M2359" s="415">
        <v>0</v>
      </c>
      <c r="N2359" s="415">
        <v>0</v>
      </c>
      <c r="O2359" s="235">
        <v>0</v>
      </c>
      <c r="P2359" s="235">
        <v>0</v>
      </c>
      <c r="Q2359" s="235">
        <v>13.996</v>
      </c>
      <c r="R2359" s="235">
        <v>0</v>
      </c>
      <c r="S2359" s="235">
        <v>0</v>
      </c>
      <c r="T2359" s="235">
        <v>0</v>
      </c>
      <c r="U2359" s="235">
        <v>11.897</v>
      </c>
      <c r="V2359" s="235">
        <v>0</v>
      </c>
      <c r="W2359" s="235">
        <v>0</v>
      </c>
      <c r="Y2359" s="236" t="str">
        <f t="shared" si="36"/>
        <v>Denmark</v>
      </c>
    </row>
    <row r="2360" spans="1:25" ht="13.5" customHeight="1">
      <c r="A2360" s="399"/>
      <c r="B2360" s="234" t="s">
        <v>68</v>
      </c>
      <c r="C2360" s="232" t="s">
        <v>13</v>
      </c>
      <c r="D2360" s="237">
        <v>0</v>
      </c>
      <c r="E2360" s="237">
        <v>0</v>
      </c>
      <c r="F2360" s="237">
        <v>0</v>
      </c>
      <c r="G2360" s="237">
        <v>0</v>
      </c>
      <c r="H2360" s="237"/>
      <c r="I2360" s="237">
        <v>0</v>
      </c>
      <c r="J2360" s="237">
        <v>0</v>
      </c>
      <c r="K2360" s="416">
        <v>0</v>
      </c>
      <c r="L2360" s="416">
        <v>0</v>
      </c>
      <c r="M2360" s="416">
        <v>0</v>
      </c>
      <c r="N2360" s="416">
        <v>0</v>
      </c>
      <c r="O2360" s="237">
        <v>0</v>
      </c>
      <c r="P2360" s="237">
        <v>0</v>
      </c>
      <c r="Q2360" s="237">
        <v>0</v>
      </c>
      <c r="R2360" s="237">
        <v>0</v>
      </c>
      <c r="S2360" s="237">
        <v>0</v>
      </c>
      <c r="T2360" s="237">
        <v>0</v>
      </c>
      <c r="U2360" s="237">
        <v>0</v>
      </c>
      <c r="V2360" s="237">
        <v>0</v>
      </c>
      <c r="W2360" s="237">
        <v>0</v>
      </c>
      <c r="Y2360" s="236" t="str">
        <f t="shared" si="36"/>
        <v>Denmark</v>
      </c>
    </row>
    <row r="2361" spans="1:25" ht="13.5" customHeight="1">
      <c r="A2361" s="399"/>
      <c r="B2361" s="234" t="s">
        <v>67</v>
      </c>
      <c r="C2361" s="232" t="s">
        <v>13</v>
      </c>
      <c r="D2361" s="235">
        <v>0</v>
      </c>
      <c r="E2361" s="235">
        <v>0</v>
      </c>
      <c r="F2361" s="235">
        <v>0</v>
      </c>
      <c r="G2361" s="235">
        <v>0</v>
      </c>
      <c r="H2361" s="235"/>
      <c r="I2361" s="235">
        <v>0</v>
      </c>
      <c r="J2361" s="235">
        <v>0</v>
      </c>
      <c r="K2361" s="415">
        <v>0</v>
      </c>
      <c r="L2361" s="415">
        <v>0</v>
      </c>
      <c r="M2361" s="415">
        <v>0</v>
      </c>
      <c r="N2361" s="415">
        <v>0</v>
      </c>
      <c r="O2361" s="235">
        <v>0</v>
      </c>
      <c r="P2361" s="235">
        <v>0</v>
      </c>
      <c r="Q2361" s="235">
        <v>0</v>
      </c>
      <c r="R2361" s="235">
        <v>0</v>
      </c>
      <c r="S2361" s="235">
        <v>0</v>
      </c>
      <c r="T2361" s="235">
        <v>0</v>
      </c>
      <c r="U2361" s="235">
        <v>0</v>
      </c>
      <c r="V2361" s="235">
        <v>0</v>
      </c>
      <c r="W2361" s="235">
        <v>0</v>
      </c>
      <c r="Y2361" s="236" t="str">
        <f t="shared" si="36"/>
        <v>Denmark</v>
      </c>
    </row>
    <row r="2362" spans="1:25" ht="13.5" customHeight="1">
      <c r="A2362" s="399"/>
      <c r="B2362" s="234" t="s">
        <v>66</v>
      </c>
      <c r="C2362" s="232" t="s">
        <v>13</v>
      </c>
      <c r="D2362" s="237">
        <v>0</v>
      </c>
      <c r="E2362" s="237">
        <v>0.437</v>
      </c>
      <c r="F2362" s="237">
        <v>0</v>
      </c>
      <c r="G2362" s="237">
        <v>0</v>
      </c>
      <c r="H2362" s="237"/>
      <c r="I2362" s="237">
        <v>0</v>
      </c>
      <c r="J2362" s="237">
        <v>0</v>
      </c>
      <c r="K2362" s="416">
        <v>0</v>
      </c>
      <c r="L2362" s="416">
        <v>0</v>
      </c>
      <c r="M2362" s="416">
        <v>0</v>
      </c>
      <c r="N2362" s="416">
        <v>0</v>
      </c>
      <c r="O2362" s="237">
        <v>0</v>
      </c>
      <c r="P2362" s="237">
        <v>0</v>
      </c>
      <c r="Q2362" s="237">
        <v>0.437</v>
      </c>
      <c r="R2362" s="237">
        <v>0</v>
      </c>
      <c r="S2362" s="237">
        <v>0</v>
      </c>
      <c r="T2362" s="237">
        <v>0</v>
      </c>
      <c r="U2362" s="237">
        <v>0</v>
      </c>
      <c r="V2362" s="237">
        <v>0</v>
      </c>
      <c r="W2362" s="237">
        <v>0</v>
      </c>
      <c r="Y2362" s="236" t="str">
        <f t="shared" si="36"/>
        <v>Denmark</v>
      </c>
    </row>
    <row r="2363" spans="1:25" ht="13.5" customHeight="1">
      <c r="A2363" s="399"/>
      <c r="B2363" s="234" t="s">
        <v>65</v>
      </c>
      <c r="C2363" s="232" t="s">
        <v>13</v>
      </c>
      <c r="D2363" s="235">
        <v>0</v>
      </c>
      <c r="E2363" s="235">
        <v>0</v>
      </c>
      <c r="F2363" s="235">
        <v>0</v>
      </c>
      <c r="G2363" s="235">
        <v>0</v>
      </c>
      <c r="H2363" s="235"/>
      <c r="I2363" s="235">
        <v>0</v>
      </c>
      <c r="J2363" s="235">
        <v>0</v>
      </c>
      <c r="K2363" s="415">
        <v>0</v>
      </c>
      <c r="L2363" s="415">
        <v>0</v>
      </c>
      <c r="M2363" s="415">
        <v>0</v>
      </c>
      <c r="N2363" s="415">
        <v>0</v>
      </c>
      <c r="O2363" s="235">
        <v>0</v>
      </c>
      <c r="P2363" s="235">
        <v>-0.57999999999999996</v>
      </c>
      <c r="Q2363" s="235">
        <v>14.162000000000001</v>
      </c>
      <c r="R2363" s="235">
        <v>0</v>
      </c>
      <c r="S2363" s="235">
        <v>0</v>
      </c>
      <c r="T2363" s="235">
        <v>0</v>
      </c>
      <c r="U2363" s="235">
        <v>2.1000000000000001E-2</v>
      </c>
      <c r="V2363" s="235">
        <v>0</v>
      </c>
      <c r="W2363" s="235">
        <v>0</v>
      </c>
      <c r="Y2363" s="236" t="str">
        <f t="shared" si="36"/>
        <v>Denmark</v>
      </c>
    </row>
    <row r="2364" spans="1:25" ht="13.5" customHeight="1">
      <c r="A2364" s="399"/>
      <c r="B2364" s="234" t="s">
        <v>64</v>
      </c>
      <c r="C2364" s="232" t="s">
        <v>13</v>
      </c>
      <c r="D2364" s="237">
        <v>0</v>
      </c>
      <c r="E2364" s="237">
        <v>0</v>
      </c>
      <c r="F2364" s="237">
        <v>0</v>
      </c>
      <c r="G2364" s="237">
        <v>0</v>
      </c>
      <c r="H2364" s="237"/>
      <c r="I2364" s="237">
        <v>0</v>
      </c>
      <c r="J2364" s="237">
        <v>0</v>
      </c>
      <c r="K2364" s="416">
        <v>0</v>
      </c>
      <c r="L2364" s="416">
        <v>0</v>
      </c>
      <c r="M2364" s="416">
        <v>0</v>
      </c>
      <c r="N2364" s="416">
        <v>0</v>
      </c>
      <c r="O2364" s="237">
        <v>0</v>
      </c>
      <c r="P2364" s="237">
        <v>0</v>
      </c>
      <c r="Q2364" s="237">
        <v>0</v>
      </c>
      <c r="R2364" s="237">
        <v>0</v>
      </c>
      <c r="S2364" s="237">
        <v>0</v>
      </c>
      <c r="T2364" s="237">
        <v>0</v>
      </c>
      <c r="U2364" s="237">
        <v>0</v>
      </c>
      <c r="V2364" s="237">
        <v>0</v>
      </c>
      <c r="W2364" s="237">
        <v>0</v>
      </c>
      <c r="Y2364" s="236" t="str">
        <f t="shared" si="36"/>
        <v>Denmark</v>
      </c>
    </row>
    <row r="2365" spans="1:25" ht="13.5" customHeight="1">
      <c r="A2365" s="399"/>
      <c r="B2365" s="234" t="s">
        <v>63</v>
      </c>
      <c r="C2365" s="232" t="s">
        <v>13</v>
      </c>
      <c r="D2365" s="235">
        <v>0</v>
      </c>
      <c r="E2365" s="235">
        <v>0</v>
      </c>
      <c r="F2365" s="235">
        <v>0</v>
      </c>
      <c r="G2365" s="235">
        <v>0</v>
      </c>
      <c r="H2365" s="235"/>
      <c r="I2365" s="235">
        <v>0</v>
      </c>
      <c r="J2365" s="235">
        <v>0</v>
      </c>
      <c r="K2365" s="415">
        <v>0</v>
      </c>
      <c r="L2365" s="415">
        <v>0</v>
      </c>
      <c r="M2365" s="415">
        <v>0</v>
      </c>
      <c r="N2365" s="415">
        <v>0</v>
      </c>
      <c r="O2365" s="235">
        <v>0</v>
      </c>
      <c r="P2365" s="235">
        <v>0</v>
      </c>
      <c r="Q2365" s="235">
        <v>0</v>
      </c>
      <c r="R2365" s="235">
        <v>0</v>
      </c>
      <c r="S2365" s="235">
        <v>0</v>
      </c>
      <c r="T2365" s="235">
        <v>0</v>
      </c>
      <c r="U2365" s="235">
        <v>0</v>
      </c>
      <c r="V2365" s="235">
        <v>0</v>
      </c>
      <c r="W2365" s="235">
        <v>0</v>
      </c>
      <c r="Y2365" s="236" t="str">
        <f t="shared" si="36"/>
        <v>Denmark</v>
      </c>
    </row>
    <row r="2366" spans="1:25" ht="21" customHeight="1">
      <c r="A2366" s="399"/>
      <c r="B2366" s="234" t="s">
        <v>62</v>
      </c>
      <c r="C2366" s="232" t="s">
        <v>13</v>
      </c>
      <c r="D2366" s="237">
        <v>0</v>
      </c>
      <c r="E2366" s="237">
        <v>0</v>
      </c>
      <c r="F2366" s="237">
        <v>0</v>
      </c>
      <c r="G2366" s="237">
        <v>0</v>
      </c>
      <c r="H2366" s="237"/>
      <c r="I2366" s="237">
        <v>0</v>
      </c>
      <c r="J2366" s="237">
        <v>0</v>
      </c>
      <c r="K2366" s="416">
        <v>0</v>
      </c>
      <c r="L2366" s="416">
        <v>0</v>
      </c>
      <c r="M2366" s="416">
        <v>0</v>
      </c>
      <c r="N2366" s="416">
        <v>0</v>
      </c>
      <c r="O2366" s="237">
        <v>0</v>
      </c>
      <c r="P2366" s="237">
        <v>0</v>
      </c>
      <c r="Q2366" s="237">
        <v>0</v>
      </c>
      <c r="R2366" s="237">
        <v>0</v>
      </c>
      <c r="S2366" s="237">
        <v>0</v>
      </c>
      <c r="T2366" s="237">
        <v>0</v>
      </c>
      <c r="U2366" s="237">
        <v>0</v>
      </c>
      <c r="V2366" s="237">
        <v>0</v>
      </c>
      <c r="W2366" s="237">
        <v>0</v>
      </c>
      <c r="Y2366" s="236" t="str">
        <f t="shared" si="36"/>
        <v>Denmark</v>
      </c>
    </row>
    <row r="2367" spans="1:25" ht="13.5" customHeight="1">
      <c r="A2367" s="399"/>
      <c r="B2367" s="234" t="s">
        <v>61</v>
      </c>
      <c r="C2367" s="232" t="s">
        <v>13</v>
      </c>
      <c r="D2367" s="235">
        <v>0</v>
      </c>
      <c r="E2367" s="235">
        <v>0</v>
      </c>
      <c r="F2367" s="235">
        <v>0</v>
      </c>
      <c r="G2367" s="235">
        <v>0</v>
      </c>
      <c r="H2367" s="235"/>
      <c r="I2367" s="235">
        <v>0</v>
      </c>
      <c r="J2367" s="235">
        <v>0</v>
      </c>
      <c r="K2367" s="415">
        <v>0</v>
      </c>
      <c r="L2367" s="415">
        <v>0</v>
      </c>
      <c r="M2367" s="415">
        <v>0</v>
      </c>
      <c r="N2367" s="415">
        <v>0</v>
      </c>
      <c r="O2367" s="235">
        <v>0</v>
      </c>
      <c r="P2367" s="235">
        <v>0</v>
      </c>
      <c r="Q2367" s="235">
        <v>0</v>
      </c>
      <c r="R2367" s="235">
        <v>0</v>
      </c>
      <c r="S2367" s="235">
        <v>0</v>
      </c>
      <c r="T2367" s="235">
        <v>0</v>
      </c>
      <c r="U2367" s="235">
        <v>0</v>
      </c>
      <c r="V2367" s="235">
        <v>0</v>
      </c>
      <c r="W2367" s="235">
        <v>0</v>
      </c>
      <c r="Y2367" s="236" t="str">
        <f t="shared" si="36"/>
        <v>Denmark</v>
      </c>
    </row>
    <row r="2368" spans="1:25" ht="13.5" customHeight="1">
      <c r="A2368" s="399"/>
      <c r="B2368" s="234" t="s">
        <v>60</v>
      </c>
      <c r="C2368" s="232" t="s">
        <v>13</v>
      </c>
      <c r="D2368" s="237">
        <v>493.91</v>
      </c>
      <c r="E2368" s="237">
        <v>0</v>
      </c>
      <c r="F2368" s="237">
        <v>0</v>
      </c>
      <c r="G2368" s="237">
        <v>-0.11899999999999999</v>
      </c>
      <c r="H2368" s="237"/>
      <c r="I2368" s="237">
        <v>0</v>
      </c>
      <c r="J2368" s="237">
        <v>0</v>
      </c>
      <c r="K2368" s="416">
        <v>-117.53700000000001</v>
      </c>
      <c r="L2368" s="416">
        <v>-306.71499999999997</v>
      </c>
      <c r="M2368" s="416">
        <v>-5.9939999999999998</v>
      </c>
      <c r="N2368" s="416">
        <v>-35.82</v>
      </c>
      <c r="O2368" s="237">
        <v>0</v>
      </c>
      <c r="P2368" s="237">
        <v>0</v>
      </c>
      <c r="Q2368" s="237">
        <v>27.725000000000001</v>
      </c>
      <c r="R2368" s="237">
        <v>0</v>
      </c>
      <c r="S2368" s="237">
        <v>0</v>
      </c>
      <c r="T2368" s="237">
        <v>0</v>
      </c>
      <c r="U2368" s="237">
        <v>16.835000000000001</v>
      </c>
      <c r="V2368" s="237">
        <v>0.191</v>
      </c>
      <c r="W2368" s="237">
        <v>874</v>
      </c>
      <c r="Y2368" s="236" t="str">
        <f t="shared" si="36"/>
        <v>Denmark</v>
      </c>
    </row>
    <row r="2369" spans="1:25" ht="21" customHeight="1">
      <c r="A2369" s="399"/>
      <c r="B2369" s="234" t="s">
        <v>59</v>
      </c>
      <c r="C2369" s="232" t="s">
        <v>13</v>
      </c>
      <c r="D2369" s="235">
        <v>404.12099999999998</v>
      </c>
      <c r="E2369" s="235">
        <v>0</v>
      </c>
      <c r="F2369" s="235">
        <v>0</v>
      </c>
      <c r="G2369" s="235">
        <v>-9.6000000000000002E-2</v>
      </c>
      <c r="H2369" s="235"/>
      <c r="I2369" s="235">
        <v>0</v>
      </c>
      <c r="J2369" s="235">
        <v>0</v>
      </c>
      <c r="K2369" s="415">
        <v>-96.165000000000006</v>
      </c>
      <c r="L2369" s="415">
        <v>-250.93100000000001</v>
      </c>
      <c r="M2369" s="415">
        <v>-4.8949999999999996</v>
      </c>
      <c r="N2369" s="415">
        <v>-29.300999999999998</v>
      </c>
      <c r="O2369" s="235">
        <v>0</v>
      </c>
      <c r="P2369" s="235">
        <v>0</v>
      </c>
      <c r="Q2369" s="235">
        <v>22.734000000000002</v>
      </c>
      <c r="R2369" s="235">
        <v>0</v>
      </c>
      <c r="S2369" s="235">
        <v>0</v>
      </c>
      <c r="T2369" s="235">
        <v>0</v>
      </c>
      <c r="U2369" s="235">
        <v>13.779</v>
      </c>
      <c r="V2369" s="235">
        <v>0.16700000000000001</v>
      </c>
      <c r="W2369" s="235">
        <v>715</v>
      </c>
      <c r="Y2369" s="236" t="str">
        <f t="shared" si="36"/>
        <v>Denmark</v>
      </c>
    </row>
    <row r="2370" spans="1:25" ht="13.5" customHeight="1">
      <c r="A2370" s="399"/>
      <c r="B2370" s="234" t="s">
        <v>58</v>
      </c>
      <c r="C2370" s="232" t="s">
        <v>13</v>
      </c>
      <c r="D2370" s="237">
        <v>0</v>
      </c>
      <c r="E2370" s="237" t="s">
        <v>12</v>
      </c>
      <c r="F2370" s="237" t="s">
        <v>12</v>
      </c>
      <c r="G2370" s="237">
        <v>0</v>
      </c>
      <c r="H2370" s="237"/>
      <c r="I2370" s="237">
        <v>0</v>
      </c>
      <c r="J2370" s="237">
        <v>0</v>
      </c>
      <c r="K2370" s="416">
        <v>0</v>
      </c>
      <c r="L2370" s="416">
        <v>0</v>
      </c>
      <c r="M2370" s="416">
        <v>0</v>
      </c>
      <c r="N2370" s="416">
        <v>0</v>
      </c>
      <c r="O2370" s="237">
        <v>0</v>
      </c>
      <c r="P2370" s="237">
        <v>0</v>
      </c>
      <c r="Q2370" s="237">
        <v>0</v>
      </c>
      <c r="R2370" s="237">
        <v>0</v>
      </c>
      <c r="S2370" s="237">
        <v>0</v>
      </c>
      <c r="T2370" s="237">
        <v>0</v>
      </c>
      <c r="U2370" s="237">
        <v>0</v>
      </c>
      <c r="V2370" s="237">
        <v>0</v>
      </c>
      <c r="W2370" s="237">
        <v>0</v>
      </c>
      <c r="Y2370" s="236" t="str">
        <f t="shared" si="36"/>
        <v>Denmark</v>
      </c>
    </row>
    <row r="2371" spans="1:25" ht="13.5" customHeight="1">
      <c r="A2371" s="399"/>
      <c r="B2371" s="234" t="s">
        <v>57</v>
      </c>
      <c r="C2371" s="232" t="s">
        <v>13</v>
      </c>
      <c r="D2371" s="235">
        <v>79.715000000000003</v>
      </c>
      <c r="E2371" s="235">
        <v>171.96899999999999</v>
      </c>
      <c r="F2371" s="235">
        <v>-22.391999999999999</v>
      </c>
      <c r="G2371" s="235">
        <v>0</v>
      </c>
      <c r="H2371" s="235"/>
      <c r="I2371" s="235">
        <v>0</v>
      </c>
      <c r="J2371" s="235">
        <v>0</v>
      </c>
      <c r="K2371" s="415">
        <v>0</v>
      </c>
      <c r="L2371" s="415">
        <v>0</v>
      </c>
      <c r="M2371" s="415">
        <v>0</v>
      </c>
      <c r="N2371" s="415">
        <v>0</v>
      </c>
      <c r="O2371" s="235">
        <v>0</v>
      </c>
      <c r="P2371" s="235">
        <v>0</v>
      </c>
      <c r="Q2371" s="235">
        <v>228.39599999999999</v>
      </c>
      <c r="R2371" s="235">
        <v>0</v>
      </c>
      <c r="S2371" s="235">
        <v>0</v>
      </c>
      <c r="T2371" s="235">
        <v>0</v>
      </c>
      <c r="U2371" s="235">
        <v>0</v>
      </c>
      <c r="V2371" s="235">
        <v>0</v>
      </c>
      <c r="W2371" s="235">
        <v>0</v>
      </c>
      <c r="Y2371" s="236" t="str">
        <f t="shared" si="36"/>
        <v>Denmark</v>
      </c>
    </row>
    <row r="2372" spans="1:25" ht="13.5" customHeight="1">
      <c r="A2372" s="399"/>
      <c r="B2372" s="234" t="s">
        <v>56</v>
      </c>
      <c r="C2372" s="232" t="s">
        <v>13</v>
      </c>
      <c r="D2372" s="237">
        <v>19.337</v>
      </c>
      <c r="E2372" s="237">
        <v>0</v>
      </c>
      <c r="F2372" s="237">
        <v>0</v>
      </c>
      <c r="G2372" s="237">
        <v>0</v>
      </c>
      <c r="H2372" s="237"/>
      <c r="I2372" s="237">
        <v>0</v>
      </c>
      <c r="J2372" s="237">
        <v>0</v>
      </c>
      <c r="K2372" s="416">
        <v>0</v>
      </c>
      <c r="L2372" s="416">
        <v>0</v>
      </c>
      <c r="M2372" s="416">
        <v>-19.337</v>
      </c>
      <c r="N2372" s="416">
        <v>0</v>
      </c>
      <c r="O2372" s="237">
        <v>0</v>
      </c>
      <c r="P2372" s="237">
        <v>0</v>
      </c>
      <c r="Q2372" s="237">
        <v>0</v>
      </c>
      <c r="R2372" s="237">
        <v>0</v>
      </c>
      <c r="S2372" s="237">
        <v>0</v>
      </c>
      <c r="T2372" s="237">
        <v>0</v>
      </c>
      <c r="U2372" s="237">
        <v>0</v>
      </c>
      <c r="V2372" s="237">
        <v>0</v>
      </c>
      <c r="W2372" s="237">
        <v>0</v>
      </c>
      <c r="Y2372" s="236" t="str">
        <f t="shared" si="36"/>
        <v>Denmark</v>
      </c>
    </row>
    <row r="2373" spans="1:25" ht="21" customHeight="1">
      <c r="A2373" s="399"/>
      <c r="B2373" s="234" t="s">
        <v>55</v>
      </c>
      <c r="C2373" s="232" t="s">
        <v>13</v>
      </c>
      <c r="D2373" s="235">
        <v>0</v>
      </c>
      <c r="E2373" s="235">
        <v>0</v>
      </c>
      <c r="F2373" s="235">
        <v>0</v>
      </c>
      <c r="G2373" s="235">
        <v>0</v>
      </c>
      <c r="H2373" s="235"/>
      <c r="I2373" s="235">
        <v>0</v>
      </c>
      <c r="J2373" s="235">
        <v>0</v>
      </c>
      <c r="K2373" s="415">
        <v>0</v>
      </c>
      <c r="L2373" s="415">
        <v>0</v>
      </c>
      <c r="M2373" s="415">
        <v>0</v>
      </c>
      <c r="N2373" s="415">
        <v>0</v>
      </c>
      <c r="O2373" s="235">
        <v>0</v>
      </c>
      <c r="P2373" s="235">
        <v>0</v>
      </c>
      <c r="Q2373" s="235">
        <v>0</v>
      </c>
      <c r="R2373" s="235">
        <v>0</v>
      </c>
      <c r="S2373" s="235">
        <v>0</v>
      </c>
      <c r="T2373" s="235">
        <v>0</v>
      </c>
      <c r="U2373" s="235">
        <v>0</v>
      </c>
      <c r="V2373" s="235">
        <v>0</v>
      </c>
      <c r="W2373" s="235">
        <v>0</v>
      </c>
      <c r="Y2373" s="236" t="str">
        <f t="shared" ref="Y2373:Y2436" si="37">IF(ISTEXT(A2373),A2373,Y2372)</f>
        <v>Denmark</v>
      </c>
    </row>
    <row r="2374" spans="1:25" ht="13.5" customHeight="1">
      <c r="A2374" s="399"/>
      <c r="B2374" s="234" t="s">
        <v>54</v>
      </c>
      <c r="C2374" s="232" t="s">
        <v>13</v>
      </c>
      <c r="D2374" s="237">
        <v>0</v>
      </c>
      <c r="E2374" s="237">
        <v>0</v>
      </c>
      <c r="F2374" s="237">
        <v>0</v>
      </c>
      <c r="G2374" s="237">
        <v>0</v>
      </c>
      <c r="H2374" s="237"/>
      <c r="I2374" s="237">
        <v>0</v>
      </c>
      <c r="J2374" s="237">
        <v>0</v>
      </c>
      <c r="K2374" s="416">
        <v>0</v>
      </c>
      <c r="L2374" s="416">
        <v>0</v>
      </c>
      <c r="M2374" s="416">
        <v>0</v>
      </c>
      <c r="N2374" s="416">
        <v>0</v>
      </c>
      <c r="O2374" s="237">
        <v>0</v>
      </c>
      <c r="P2374" s="237">
        <v>0</v>
      </c>
      <c r="Q2374" s="237">
        <v>0</v>
      </c>
      <c r="R2374" s="237">
        <v>0</v>
      </c>
      <c r="S2374" s="237">
        <v>0</v>
      </c>
      <c r="T2374" s="237">
        <v>0</v>
      </c>
      <c r="U2374" s="237">
        <v>0</v>
      </c>
      <c r="V2374" s="237">
        <v>0</v>
      </c>
      <c r="W2374" s="237">
        <v>0</v>
      </c>
      <c r="Y2374" s="236" t="str">
        <f t="shared" si="37"/>
        <v>Denmark</v>
      </c>
    </row>
    <row r="2375" spans="1:25" ht="13.5" customHeight="1">
      <c r="A2375" s="399"/>
      <c r="B2375" s="234" t="s">
        <v>6</v>
      </c>
      <c r="C2375" s="232" t="s">
        <v>13</v>
      </c>
      <c r="D2375" s="235">
        <v>4280.6790000000001</v>
      </c>
      <c r="E2375" s="235">
        <v>1203.096</v>
      </c>
      <c r="F2375" s="235">
        <v>-1973.212</v>
      </c>
      <c r="G2375" s="235">
        <v>2.536</v>
      </c>
      <c r="H2375" s="235"/>
      <c r="I2375" s="235">
        <v>0</v>
      </c>
      <c r="J2375" s="235">
        <v>0</v>
      </c>
      <c r="K2375" s="415">
        <v>-756.06100000000004</v>
      </c>
      <c r="L2375" s="415">
        <v>-90.837999999999994</v>
      </c>
      <c r="M2375" s="415">
        <v>-297.12099999999998</v>
      </c>
      <c r="N2375" s="415">
        <v>-6.0389999999999997</v>
      </c>
      <c r="O2375" s="235">
        <v>-559.14800000000002</v>
      </c>
      <c r="P2375" s="235">
        <v>-2.794</v>
      </c>
      <c r="Q2375" s="235">
        <v>1590.4960000000001</v>
      </c>
      <c r="R2375" s="235">
        <v>20.952999999999999</v>
      </c>
      <c r="S2375" s="235">
        <v>115.55200000000001</v>
      </c>
      <c r="T2375" s="235">
        <v>0</v>
      </c>
      <c r="U2375" s="235">
        <v>73.516999999999996</v>
      </c>
      <c r="V2375" s="235">
        <v>50.006999999999998</v>
      </c>
      <c r="W2375" s="235">
        <v>3401</v>
      </c>
      <c r="Y2375" s="236" t="str">
        <f t="shared" si="37"/>
        <v>Denmark</v>
      </c>
    </row>
    <row r="2376" spans="1:25" ht="21" customHeight="1">
      <c r="A2376" s="399"/>
      <c r="B2376" s="234" t="s">
        <v>53</v>
      </c>
      <c r="C2376" s="232" t="s">
        <v>13</v>
      </c>
      <c r="D2376" s="237" t="s">
        <v>12</v>
      </c>
      <c r="E2376" s="237" t="s">
        <v>12</v>
      </c>
      <c r="F2376" s="237" t="s">
        <v>12</v>
      </c>
      <c r="G2376" s="237" t="s">
        <v>12</v>
      </c>
      <c r="H2376" s="237"/>
      <c r="I2376" s="237" t="s">
        <v>12</v>
      </c>
      <c r="J2376" s="237" t="s">
        <v>12</v>
      </c>
      <c r="K2376" s="416" t="s">
        <v>12</v>
      </c>
      <c r="L2376" s="416" t="s">
        <v>12</v>
      </c>
      <c r="M2376" s="416" t="s">
        <v>12</v>
      </c>
      <c r="N2376" s="416" t="s">
        <v>12</v>
      </c>
      <c r="O2376" s="237" t="s">
        <v>12</v>
      </c>
      <c r="P2376" s="237" t="s">
        <v>12</v>
      </c>
      <c r="Q2376" s="237" t="s">
        <v>12</v>
      </c>
      <c r="R2376" s="237" t="s">
        <v>12</v>
      </c>
      <c r="S2376" s="237" t="s">
        <v>12</v>
      </c>
      <c r="T2376" s="237" t="s">
        <v>12</v>
      </c>
      <c r="U2376" s="237" t="s">
        <v>12</v>
      </c>
      <c r="V2376" s="237" t="s">
        <v>12</v>
      </c>
      <c r="W2376" s="237" t="s">
        <v>12</v>
      </c>
      <c r="Y2376" s="236" t="str">
        <f t="shared" si="37"/>
        <v>Denmark</v>
      </c>
    </row>
    <row r="2377" spans="1:25" ht="13.5" customHeight="1">
      <c r="A2377" s="399"/>
      <c r="B2377" s="234" t="s">
        <v>52</v>
      </c>
      <c r="C2377" s="232" t="s">
        <v>13</v>
      </c>
      <c r="D2377" s="235">
        <v>8917.7649999999994</v>
      </c>
      <c r="E2377" s="235">
        <v>4796.2640000000001</v>
      </c>
      <c r="F2377" s="235">
        <v>-6331.6850000000004</v>
      </c>
      <c r="G2377" s="235">
        <v>17.46</v>
      </c>
      <c r="H2377" s="235"/>
      <c r="I2377" s="235">
        <v>0</v>
      </c>
      <c r="J2377" s="235">
        <v>0</v>
      </c>
      <c r="K2377" s="415">
        <v>0</v>
      </c>
      <c r="L2377" s="415">
        <v>0</v>
      </c>
      <c r="M2377" s="415">
        <v>0</v>
      </c>
      <c r="N2377" s="415">
        <v>0</v>
      </c>
      <c r="O2377" s="235">
        <v>0</v>
      </c>
      <c r="P2377" s="235">
        <v>0</v>
      </c>
      <c r="Q2377" s="235">
        <v>0</v>
      </c>
      <c r="R2377" s="235">
        <v>0</v>
      </c>
      <c r="S2377" s="235">
        <v>0</v>
      </c>
      <c r="T2377" s="235">
        <v>0</v>
      </c>
      <c r="U2377" s="235">
        <v>0</v>
      </c>
      <c r="V2377" s="235">
        <v>0</v>
      </c>
      <c r="W2377" s="235">
        <v>0</v>
      </c>
      <c r="Y2377" s="236" t="str">
        <f t="shared" si="37"/>
        <v>Denmark</v>
      </c>
    </row>
    <row r="2378" spans="1:25" ht="13.5" customHeight="1">
      <c r="A2378" s="399"/>
      <c r="B2378" s="234" t="s">
        <v>51</v>
      </c>
      <c r="C2378" s="232" t="s">
        <v>13</v>
      </c>
      <c r="D2378" s="237">
        <v>0</v>
      </c>
      <c r="E2378" s="237">
        <v>0</v>
      </c>
      <c r="F2378" s="237">
        <v>0</v>
      </c>
      <c r="G2378" s="237">
        <v>0</v>
      </c>
      <c r="H2378" s="237"/>
      <c r="I2378" s="237">
        <v>0</v>
      </c>
      <c r="J2378" s="237">
        <v>0</v>
      </c>
      <c r="K2378" s="416">
        <v>0</v>
      </c>
      <c r="L2378" s="416">
        <v>0</v>
      </c>
      <c r="M2378" s="416">
        <v>0</v>
      </c>
      <c r="N2378" s="416">
        <v>0</v>
      </c>
      <c r="O2378" s="237">
        <v>0</v>
      </c>
      <c r="P2378" s="237">
        <v>0</v>
      </c>
      <c r="Q2378" s="237">
        <v>0</v>
      </c>
      <c r="R2378" s="237">
        <v>0</v>
      </c>
      <c r="S2378" s="237">
        <v>0</v>
      </c>
      <c r="T2378" s="237">
        <v>0</v>
      </c>
      <c r="U2378" s="237">
        <v>0</v>
      </c>
      <c r="V2378" s="237">
        <v>0</v>
      </c>
      <c r="W2378" s="237">
        <v>0</v>
      </c>
      <c r="Y2378" s="236" t="str">
        <f t="shared" si="37"/>
        <v>Denmark</v>
      </c>
    </row>
    <row r="2379" spans="1:25" ht="13.5" customHeight="1">
      <c r="A2379" s="399"/>
      <c r="B2379" s="234" t="s">
        <v>50</v>
      </c>
      <c r="C2379" s="232" t="s">
        <v>13</v>
      </c>
      <c r="D2379" s="235">
        <v>0</v>
      </c>
      <c r="E2379" s="235">
        <v>368.17399999999998</v>
      </c>
      <c r="F2379" s="235">
        <v>-582.34699999999998</v>
      </c>
      <c r="G2379" s="235">
        <v>140.74199999999999</v>
      </c>
      <c r="H2379" s="235"/>
      <c r="I2379" s="235">
        <v>0</v>
      </c>
      <c r="J2379" s="235">
        <v>0</v>
      </c>
      <c r="K2379" s="415">
        <v>0</v>
      </c>
      <c r="L2379" s="415">
        <v>0</v>
      </c>
      <c r="M2379" s="415">
        <v>0</v>
      </c>
      <c r="N2379" s="415">
        <v>0</v>
      </c>
      <c r="O2379" s="235">
        <v>0</v>
      </c>
      <c r="P2379" s="235">
        <v>0</v>
      </c>
      <c r="Q2379" s="235">
        <v>0</v>
      </c>
      <c r="R2379" s="235">
        <v>0</v>
      </c>
      <c r="S2379" s="235">
        <v>0</v>
      </c>
      <c r="T2379" s="235">
        <v>0</v>
      </c>
      <c r="U2379" s="235">
        <v>0</v>
      </c>
      <c r="V2379" s="235">
        <v>0</v>
      </c>
      <c r="W2379" s="235">
        <v>0</v>
      </c>
      <c r="Y2379" s="236" t="str">
        <f t="shared" si="37"/>
        <v>Denmark</v>
      </c>
    </row>
    <row r="2380" spans="1:25" ht="13.5" customHeight="1">
      <c r="A2380" s="399"/>
      <c r="B2380" s="234" t="s">
        <v>49</v>
      </c>
      <c r="C2380" s="232" t="s">
        <v>13</v>
      </c>
      <c r="D2380" s="237">
        <v>0</v>
      </c>
      <c r="E2380" s="237">
        <v>0</v>
      </c>
      <c r="F2380" s="237">
        <v>0</v>
      </c>
      <c r="G2380" s="237">
        <v>1.796</v>
      </c>
      <c r="H2380" s="237"/>
      <c r="I2380" s="237">
        <v>0</v>
      </c>
      <c r="J2380" s="237">
        <v>0</v>
      </c>
      <c r="K2380" s="416">
        <v>0</v>
      </c>
      <c r="L2380" s="416">
        <v>0</v>
      </c>
      <c r="M2380" s="416">
        <v>0</v>
      </c>
      <c r="N2380" s="416">
        <v>0</v>
      </c>
      <c r="O2380" s="237">
        <v>0</v>
      </c>
      <c r="P2380" s="237">
        <v>0</v>
      </c>
      <c r="Q2380" s="237">
        <v>0</v>
      </c>
      <c r="R2380" s="237">
        <v>0</v>
      </c>
      <c r="S2380" s="237">
        <v>0</v>
      </c>
      <c r="T2380" s="237">
        <v>0</v>
      </c>
      <c r="U2380" s="237">
        <v>0</v>
      </c>
      <c r="V2380" s="237">
        <v>0</v>
      </c>
      <c r="W2380" s="237">
        <v>0</v>
      </c>
      <c r="Y2380" s="236" t="str">
        <f t="shared" si="37"/>
        <v>Denmark</v>
      </c>
    </row>
    <row r="2381" spans="1:25" ht="13.5" customHeight="1">
      <c r="A2381" s="399"/>
      <c r="B2381" s="234" t="s">
        <v>48</v>
      </c>
      <c r="C2381" s="232" t="s">
        <v>13</v>
      </c>
      <c r="D2381" s="235">
        <v>0</v>
      </c>
      <c r="E2381" s="235">
        <v>0</v>
      </c>
      <c r="F2381" s="235">
        <v>0</v>
      </c>
      <c r="G2381" s="235">
        <v>0</v>
      </c>
      <c r="H2381" s="235"/>
      <c r="I2381" s="235">
        <v>0</v>
      </c>
      <c r="J2381" s="235">
        <v>0</v>
      </c>
      <c r="K2381" s="415">
        <v>0</v>
      </c>
      <c r="L2381" s="415">
        <v>0</v>
      </c>
      <c r="M2381" s="415">
        <v>0</v>
      </c>
      <c r="N2381" s="415">
        <v>0</v>
      </c>
      <c r="O2381" s="235">
        <v>0</v>
      </c>
      <c r="P2381" s="235">
        <v>0</v>
      </c>
      <c r="Q2381" s="235">
        <v>0</v>
      </c>
      <c r="R2381" s="235">
        <v>0</v>
      </c>
      <c r="S2381" s="235">
        <v>0</v>
      </c>
      <c r="T2381" s="235">
        <v>0</v>
      </c>
      <c r="U2381" s="235">
        <v>0</v>
      </c>
      <c r="V2381" s="235">
        <v>0</v>
      </c>
      <c r="W2381" s="235">
        <v>0</v>
      </c>
      <c r="Y2381" s="236" t="str">
        <f t="shared" si="37"/>
        <v>Denmark</v>
      </c>
    </row>
    <row r="2382" spans="1:25" ht="13.5" customHeight="1">
      <c r="A2382" s="399"/>
      <c r="B2382" s="234" t="s">
        <v>47</v>
      </c>
      <c r="C2382" s="232" t="s">
        <v>13</v>
      </c>
      <c r="D2382" s="237">
        <v>0</v>
      </c>
      <c r="E2382" s="237">
        <v>0</v>
      </c>
      <c r="F2382" s="237">
        <v>0</v>
      </c>
      <c r="G2382" s="237">
        <v>-1.1819999999999999</v>
      </c>
      <c r="H2382" s="237"/>
      <c r="I2382" s="237">
        <v>0</v>
      </c>
      <c r="J2382" s="237">
        <v>0</v>
      </c>
      <c r="K2382" s="416">
        <v>0</v>
      </c>
      <c r="L2382" s="416">
        <v>-31.922000000000001</v>
      </c>
      <c r="M2382" s="416">
        <v>0</v>
      </c>
      <c r="N2382" s="416">
        <v>0</v>
      </c>
      <c r="O2382" s="237">
        <v>-318.03500000000003</v>
      </c>
      <c r="P2382" s="237">
        <v>0</v>
      </c>
      <c r="Q2382" s="237">
        <v>0</v>
      </c>
      <c r="R2382" s="237">
        <v>0</v>
      </c>
      <c r="S2382" s="237">
        <v>0</v>
      </c>
      <c r="T2382" s="237">
        <v>0</v>
      </c>
      <c r="U2382" s="237">
        <v>0</v>
      </c>
      <c r="V2382" s="237">
        <v>0</v>
      </c>
      <c r="W2382" s="237">
        <v>129</v>
      </c>
      <c r="Y2382" s="236" t="str">
        <f t="shared" si="37"/>
        <v>Denmark</v>
      </c>
    </row>
    <row r="2383" spans="1:25" ht="13.5" customHeight="1">
      <c r="A2383" s="399"/>
      <c r="B2383" s="234" t="s">
        <v>46</v>
      </c>
      <c r="C2383" s="232" t="s">
        <v>13</v>
      </c>
      <c r="D2383" s="235">
        <v>0</v>
      </c>
      <c r="E2383" s="235">
        <v>0</v>
      </c>
      <c r="F2383" s="235">
        <v>0</v>
      </c>
      <c r="G2383" s="235">
        <v>0</v>
      </c>
      <c r="H2383" s="235"/>
      <c r="I2383" s="235">
        <v>0</v>
      </c>
      <c r="J2383" s="235">
        <v>0</v>
      </c>
      <c r="K2383" s="415">
        <v>0</v>
      </c>
      <c r="L2383" s="415">
        <v>0</v>
      </c>
      <c r="M2383" s="415">
        <v>0</v>
      </c>
      <c r="N2383" s="415">
        <v>0</v>
      </c>
      <c r="O2383" s="235">
        <v>0</v>
      </c>
      <c r="P2383" s="235">
        <v>0</v>
      </c>
      <c r="Q2383" s="235">
        <v>0</v>
      </c>
      <c r="R2383" s="235">
        <v>0</v>
      </c>
      <c r="S2383" s="235">
        <v>0</v>
      </c>
      <c r="T2383" s="235">
        <v>0</v>
      </c>
      <c r="U2383" s="235">
        <v>0</v>
      </c>
      <c r="V2383" s="235">
        <v>0</v>
      </c>
      <c r="W2383" s="235">
        <v>0</v>
      </c>
      <c r="Y2383" s="236" t="str">
        <f t="shared" si="37"/>
        <v>Denmark</v>
      </c>
    </row>
    <row r="2384" spans="1:25" ht="21" customHeight="1">
      <c r="A2384" s="399"/>
      <c r="B2384" s="234" t="s">
        <v>45</v>
      </c>
      <c r="C2384" s="232" t="s">
        <v>13</v>
      </c>
      <c r="D2384" s="237">
        <v>0</v>
      </c>
      <c r="E2384" s="237">
        <v>19.776</v>
      </c>
      <c r="F2384" s="237">
        <v>-81.302999999999997</v>
      </c>
      <c r="G2384" s="237">
        <v>3.2959999999999998</v>
      </c>
      <c r="H2384" s="237"/>
      <c r="I2384" s="237">
        <v>0</v>
      </c>
      <c r="J2384" s="237">
        <v>0</v>
      </c>
      <c r="K2384" s="416">
        <v>0</v>
      </c>
      <c r="L2384" s="416">
        <v>-1.099</v>
      </c>
      <c r="M2384" s="416">
        <v>0</v>
      </c>
      <c r="N2384" s="416">
        <v>0</v>
      </c>
      <c r="O2384" s="237">
        <v>0</v>
      </c>
      <c r="P2384" s="237">
        <v>0</v>
      </c>
      <c r="Q2384" s="237">
        <v>50.54</v>
      </c>
      <c r="R2384" s="237">
        <v>0</v>
      </c>
      <c r="S2384" s="237">
        <v>0</v>
      </c>
      <c r="T2384" s="237">
        <v>0</v>
      </c>
      <c r="U2384" s="237">
        <v>3.2959999999999998</v>
      </c>
      <c r="V2384" s="237">
        <v>1.099</v>
      </c>
      <c r="W2384" s="237">
        <v>1</v>
      </c>
      <c r="Y2384" s="236" t="str">
        <f t="shared" si="37"/>
        <v>Denmark</v>
      </c>
    </row>
    <row r="2385" spans="1:25" ht="13.5" customHeight="1">
      <c r="A2385" s="399"/>
      <c r="B2385" s="234" t="s">
        <v>44</v>
      </c>
      <c r="C2385" s="232" t="s">
        <v>13</v>
      </c>
      <c r="D2385" s="235">
        <v>0</v>
      </c>
      <c r="E2385" s="235">
        <v>1.0509999999999999</v>
      </c>
      <c r="F2385" s="235">
        <v>0</v>
      </c>
      <c r="G2385" s="235">
        <v>0</v>
      </c>
      <c r="H2385" s="235"/>
      <c r="I2385" s="235">
        <v>0</v>
      </c>
      <c r="J2385" s="235">
        <v>0</v>
      </c>
      <c r="K2385" s="415">
        <v>0</v>
      </c>
      <c r="L2385" s="415">
        <v>0</v>
      </c>
      <c r="M2385" s="415">
        <v>0</v>
      </c>
      <c r="N2385" s="415">
        <v>0</v>
      </c>
      <c r="O2385" s="235">
        <v>0</v>
      </c>
      <c r="P2385" s="235">
        <v>0</v>
      </c>
      <c r="Q2385" s="235">
        <v>1.0509999999999999</v>
      </c>
      <c r="R2385" s="235">
        <v>0</v>
      </c>
      <c r="S2385" s="235">
        <v>0</v>
      </c>
      <c r="T2385" s="235">
        <v>0</v>
      </c>
      <c r="U2385" s="235">
        <v>0</v>
      </c>
      <c r="V2385" s="235">
        <v>0</v>
      </c>
      <c r="W2385" s="235">
        <v>0</v>
      </c>
      <c r="Y2385" s="236" t="str">
        <f t="shared" si="37"/>
        <v>Denmark</v>
      </c>
    </row>
    <row r="2386" spans="1:25" ht="13.5" customHeight="1">
      <c r="A2386" s="399"/>
      <c r="B2386" s="234" t="s">
        <v>43</v>
      </c>
      <c r="C2386" s="232" t="s">
        <v>13</v>
      </c>
      <c r="D2386" s="237">
        <v>0</v>
      </c>
      <c r="E2386" s="237">
        <v>0</v>
      </c>
      <c r="F2386" s="237">
        <v>0</v>
      </c>
      <c r="G2386" s="237">
        <v>0</v>
      </c>
      <c r="H2386" s="237"/>
      <c r="I2386" s="237">
        <v>0</v>
      </c>
      <c r="J2386" s="237">
        <v>0</v>
      </c>
      <c r="K2386" s="416">
        <v>0</v>
      </c>
      <c r="L2386" s="416">
        <v>0</v>
      </c>
      <c r="M2386" s="416">
        <v>0</v>
      </c>
      <c r="N2386" s="416">
        <v>0</v>
      </c>
      <c r="O2386" s="237">
        <v>0</v>
      </c>
      <c r="P2386" s="237">
        <v>0</v>
      </c>
      <c r="Q2386" s="237">
        <v>0</v>
      </c>
      <c r="R2386" s="237">
        <v>0</v>
      </c>
      <c r="S2386" s="237">
        <v>0</v>
      </c>
      <c r="T2386" s="237">
        <v>0</v>
      </c>
      <c r="U2386" s="237">
        <v>0</v>
      </c>
      <c r="V2386" s="237">
        <v>0</v>
      </c>
      <c r="W2386" s="237">
        <v>0</v>
      </c>
      <c r="Y2386" s="236" t="str">
        <f t="shared" si="37"/>
        <v>Denmark</v>
      </c>
    </row>
    <row r="2387" spans="1:25" ht="13.5" customHeight="1">
      <c r="A2387" s="399"/>
      <c r="B2387" s="234" t="s">
        <v>42</v>
      </c>
      <c r="C2387" s="232" t="s">
        <v>13</v>
      </c>
      <c r="D2387" s="235">
        <v>0</v>
      </c>
      <c r="E2387" s="235">
        <v>0</v>
      </c>
      <c r="F2387" s="235">
        <v>0</v>
      </c>
      <c r="G2387" s="235">
        <v>-1.0269999999999999</v>
      </c>
      <c r="H2387" s="235"/>
      <c r="I2387" s="235">
        <v>0</v>
      </c>
      <c r="J2387" s="235">
        <v>0</v>
      </c>
      <c r="K2387" s="415">
        <v>0</v>
      </c>
      <c r="L2387" s="415">
        <v>0</v>
      </c>
      <c r="M2387" s="415">
        <v>0</v>
      </c>
      <c r="N2387" s="415">
        <v>0</v>
      </c>
      <c r="O2387" s="235">
        <v>0</v>
      </c>
      <c r="P2387" s="235">
        <v>0</v>
      </c>
      <c r="Q2387" s="235">
        <v>0</v>
      </c>
      <c r="R2387" s="235">
        <v>0</v>
      </c>
      <c r="S2387" s="235">
        <v>0</v>
      </c>
      <c r="T2387" s="235">
        <v>0</v>
      </c>
      <c r="U2387" s="235">
        <v>0</v>
      </c>
      <c r="V2387" s="235">
        <v>0</v>
      </c>
      <c r="W2387" s="235">
        <v>0</v>
      </c>
      <c r="Y2387" s="236" t="str">
        <f t="shared" si="37"/>
        <v>Denmark</v>
      </c>
    </row>
    <row r="2388" spans="1:25" ht="13.5" customHeight="1">
      <c r="A2388" s="399"/>
      <c r="B2388" s="234" t="s">
        <v>41</v>
      </c>
      <c r="C2388" s="232" t="s">
        <v>13</v>
      </c>
      <c r="D2388" s="237">
        <v>0</v>
      </c>
      <c r="E2388" s="237">
        <v>2821.248</v>
      </c>
      <c r="F2388" s="237">
        <v>-3292.252</v>
      </c>
      <c r="G2388" s="237">
        <v>-42.991999999999997</v>
      </c>
      <c r="H2388" s="237"/>
      <c r="I2388" s="237">
        <v>-2.8660000000000001</v>
      </c>
      <c r="J2388" s="237">
        <v>0</v>
      </c>
      <c r="K2388" s="416">
        <v>-24.84</v>
      </c>
      <c r="L2388" s="416">
        <v>-28.661999999999999</v>
      </c>
      <c r="M2388" s="416">
        <v>-1.911</v>
      </c>
      <c r="N2388" s="416">
        <v>-1.911</v>
      </c>
      <c r="O2388" s="237">
        <v>-15.286</v>
      </c>
      <c r="P2388" s="237">
        <v>0</v>
      </c>
      <c r="Q2388" s="237">
        <v>74.52</v>
      </c>
      <c r="R2388" s="237">
        <v>0</v>
      </c>
      <c r="S2388" s="237">
        <v>2.8660000000000001</v>
      </c>
      <c r="T2388" s="237">
        <v>0</v>
      </c>
      <c r="U2388" s="237">
        <v>2.8660000000000001</v>
      </c>
      <c r="V2388" s="237">
        <v>0</v>
      </c>
      <c r="W2388" s="237">
        <v>170</v>
      </c>
      <c r="Y2388" s="236" t="str">
        <f t="shared" si="37"/>
        <v>Denmark</v>
      </c>
    </row>
    <row r="2389" spans="1:25" ht="13.5" customHeight="1">
      <c r="A2389" s="399"/>
      <c r="B2389" s="234" t="s">
        <v>40</v>
      </c>
      <c r="C2389" s="232" t="s">
        <v>13</v>
      </c>
      <c r="D2389" s="235">
        <v>0</v>
      </c>
      <c r="E2389" s="235">
        <v>0</v>
      </c>
      <c r="F2389" s="235">
        <v>0</v>
      </c>
      <c r="G2389" s="235">
        <v>0</v>
      </c>
      <c r="H2389" s="235"/>
      <c r="I2389" s="235">
        <v>0</v>
      </c>
      <c r="J2389" s="235">
        <v>0</v>
      </c>
      <c r="K2389" s="415">
        <v>0</v>
      </c>
      <c r="L2389" s="415">
        <v>0</v>
      </c>
      <c r="M2389" s="415">
        <v>0</v>
      </c>
      <c r="N2389" s="415">
        <v>0</v>
      </c>
      <c r="O2389" s="235">
        <v>0</v>
      </c>
      <c r="P2389" s="235">
        <v>0</v>
      </c>
      <c r="Q2389" s="235">
        <v>0</v>
      </c>
      <c r="R2389" s="235">
        <v>0</v>
      </c>
      <c r="S2389" s="235">
        <v>0</v>
      </c>
      <c r="T2389" s="235">
        <v>0</v>
      </c>
      <c r="U2389" s="235">
        <v>0</v>
      </c>
      <c r="V2389" s="235">
        <v>0</v>
      </c>
      <c r="W2389" s="235">
        <v>0</v>
      </c>
      <c r="Y2389" s="236" t="str">
        <f t="shared" si="37"/>
        <v>Denmark</v>
      </c>
    </row>
    <row r="2390" spans="1:25" ht="13.5" customHeight="1">
      <c r="A2390" s="399"/>
      <c r="B2390" s="234" t="s">
        <v>39</v>
      </c>
      <c r="C2390" s="232" t="s">
        <v>13</v>
      </c>
      <c r="D2390" s="237">
        <v>0</v>
      </c>
      <c r="E2390" s="237">
        <v>12.496</v>
      </c>
      <c r="F2390" s="237">
        <v>-1.0409999999999999</v>
      </c>
      <c r="G2390" s="237">
        <v>0</v>
      </c>
      <c r="H2390" s="237"/>
      <c r="I2390" s="237">
        <v>0</v>
      </c>
      <c r="J2390" s="237">
        <v>0</v>
      </c>
      <c r="K2390" s="416">
        <v>0</v>
      </c>
      <c r="L2390" s="416">
        <v>0</v>
      </c>
      <c r="M2390" s="416">
        <v>0</v>
      </c>
      <c r="N2390" s="416">
        <v>0</v>
      </c>
      <c r="O2390" s="237">
        <v>0</v>
      </c>
      <c r="P2390" s="237">
        <v>0</v>
      </c>
      <c r="Q2390" s="237">
        <v>11.455</v>
      </c>
      <c r="R2390" s="237">
        <v>0</v>
      </c>
      <c r="S2390" s="237">
        <v>0</v>
      </c>
      <c r="T2390" s="237">
        <v>0</v>
      </c>
      <c r="U2390" s="237">
        <v>0</v>
      </c>
      <c r="V2390" s="237">
        <v>0</v>
      </c>
      <c r="W2390" s="237">
        <v>0</v>
      </c>
      <c r="Y2390" s="236" t="str">
        <f t="shared" si="37"/>
        <v>Denmark</v>
      </c>
    </row>
    <row r="2391" spans="1:25" ht="13.5" customHeight="1">
      <c r="A2391" s="399"/>
      <c r="B2391" s="234" t="s">
        <v>38</v>
      </c>
      <c r="C2391" s="232" t="s">
        <v>13</v>
      </c>
      <c r="D2391" s="235">
        <v>0</v>
      </c>
      <c r="E2391" s="235">
        <v>55.173000000000002</v>
      </c>
      <c r="F2391" s="235">
        <v>-2.0059999999999998</v>
      </c>
      <c r="G2391" s="235">
        <v>0</v>
      </c>
      <c r="H2391" s="235"/>
      <c r="I2391" s="235">
        <v>0</v>
      </c>
      <c r="J2391" s="235">
        <v>0</v>
      </c>
      <c r="K2391" s="415">
        <v>0</v>
      </c>
      <c r="L2391" s="415">
        <v>0</v>
      </c>
      <c r="M2391" s="415">
        <v>0</v>
      </c>
      <c r="N2391" s="415">
        <v>0</v>
      </c>
      <c r="O2391" s="235">
        <v>0</v>
      </c>
      <c r="P2391" s="235">
        <v>0</v>
      </c>
      <c r="Q2391" s="235">
        <v>51.161000000000001</v>
      </c>
      <c r="R2391" s="235">
        <v>0</v>
      </c>
      <c r="S2391" s="235">
        <v>0</v>
      </c>
      <c r="T2391" s="235">
        <v>0</v>
      </c>
      <c r="U2391" s="235">
        <v>0</v>
      </c>
      <c r="V2391" s="235">
        <v>0</v>
      </c>
      <c r="W2391" s="235">
        <v>0</v>
      </c>
      <c r="Y2391" s="236" t="str">
        <f t="shared" si="37"/>
        <v>Denmark</v>
      </c>
    </row>
    <row r="2392" spans="1:25" ht="13.5" customHeight="1">
      <c r="A2392" s="399"/>
      <c r="B2392" s="234" t="s">
        <v>37</v>
      </c>
      <c r="C2392" s="232" t="s">
        <v>13</v>
      </c>
      <c r="D2392" s="237">
        <v>0</v>
      </c>
      <c r="E2392" s="237">
        <v>203.06700000000001</v>
      </c>
      <c r="F2392" s="237">
        <v>-2.794</v>
      </c>
      <c r="G2392" s="237">
        <v>5.5890000000000004</v>
      </c>
      <c r="H2392" s="237"/>
      <c r="I2392" s="237">
        <v>0</v>
      </c>
      <c r="J2392" s="237">
        <v>0</v>
      </c>
      <c r="K2392" s="416">
        <v>0</v>
      </c>
      <c r="L2392" s="416">
        <v>0</v>
      </c>
      <c r="M2392" s="416">
        <v>0</v>
      </c>
      <c r="N2392" s="416">
        <v>0</v>
      </c>
      <c r="O2392" s="237">
        <v>0</v>
      </c>
      <c r="P2392" s="237">
        <v>0</v>
      </c>
      <c r="Q2392" s="237">
        <v>211.45</v>
      </c>
      <c r="R2392" s="237">
        <v>0</v>
      </c>
      <c r="S2392" s="237">
        <v>0</v>
      </c>
      <c r="T2392" s="237">
        <v>0</v>
      </c>
      <c r="U2392" s="237">
        <v>0</v>
      </c>
      <c r="V2392" s="237">
        <v>0</v>
      </c>
      <c r="W2392" s="237">
        <v>0</v>
      </c>
      <c r="Y2392" s="236" t="str">
        <f t="shared" si="37"/>
        <v>Denmark</v>
      </c>
    </row>
    <row r="2393" spans="1:25" ht="13.5" customHeight="1">
      <c r="A2393" s="399"/>
      <c r="B2393" s="234" t="s">
        <v>36</v>
      </c>
      <c r="C2393" s="232" t="s">
        <v>13</v>
      </c>
      <c r="D2393" s="235">
        <v>0</v>
      </c>
      <c r="E2393" s="235">
        <v>0</v>
      </c>
      <c r="F2393" s="235">
        <v>0</v>
      </c>
      <c r="G2393" s="235">
        <v>0</v>
      </c>
      <c r="H2393" s="235"/>
      <c r="I2393" s="235">
        <v>0</v>
      </c>
      <c r="J2393" s="235">
        <v>0</v>
      </c>
      <c r="K2393" s="415">
        <v>0</v>
      </c>
      <c r="L2393" s="415">
        <v>0</v>
      </c>
      <c r="M2393" s="415">
        <v>0</v>
      </c>
      <c r="N2393" s="415">
        <v>0</v>
      </c>
      <c r="O2393" s="235">
        <v>0</v>
      </c>
      <c r="P2393" s="235">
        <v>0</v>
      </c>
      <c r="Q2393" s="235">
        <v>0</v>
      </c>
      <c r="R2393" s="235">
        <v>0</v>
      </c>
      <c r="S2393" s="235">
        <v>0</v>
      </c>
      <c r="T2393" s="235">
        <v>0</v>
      </c>
      <c r="U2393" s="235">
        <v>0</v>
      </c>
      <c r="V2393" s="235">
        <v>0</v>
      </c>
      <c r="W2393" s="235">
        <v>0</v>
      </c>
      <c r="Y2393" s="236" t="str">
        <f t="shared" si="37"/>
        <v>Denmark</v>
      </c>
    </row>
    <row r="2394" spans="1:25" ht="13.5" customHeight="1">
      <c r="A2394" s="399"/>
      <c r="B2394" s="234" t="s">
        <v>35</v>
      </c>
      <c r="C2394" s="232" t="s">
        <v>13</v>
      </c>
      <c r="D2394" s="237">
        <v>0</v>
      </c>
      <c r="E2394" s="237">
        <v>137.57499999999999</v>
      </c>
      <c r="F2394" s="237">
        <v>-3.8220000000000001</v>
      </c>
      <c r="G2394" s="237">
        <v>3.8220000000000001</v>
      </c>
      <c r="H2394" s="237"/>
      <c r="I2394" s="237">
        <v>0</v>
      </c>
      <c r="J2394" s="237">
        <v>0</v>
      </c>
      <c r="K2394" s="416">
        <v>0</v>
      </c>
      <c r="L2394" s="416">
        <v>0</v>
      </c>
      <c r="M2394" s="416">
        <v>0</v>
      </c>
      <c r="N2394" s="416">
        <v>0</v>
      </c>
      <c r="O2394" s="237">
        <v>0</v>
      </c>
      <c r="P2394" s="237">
        <v>0</v>
      </c>
      <c r="Q2394" s="237">
        <v>147.511</v>
      </c>
      <c r="R2394" s="237">
        <v>0</v>
      </c>
      <c r="S2394" s="237">
        <v>0</v>
      </c>
      <c r="T2394" s="237">
        <v>0</v>
      </c>
      <c r="U2394" s="237">
        <v>147.511</v>
      </c>
      <c r="V2394" s="237">
        <v>0</v>
      </c>
      <c r="W2394" s="237">
        <v>0</v>
      </c>
      <c r="Y2394" s="236" t="str">
        <f t="shared" si="37"/>
        <v>Denmark</v>
      </c>
    </row>
    <row r="2395" spans="1:25" ht="13.5" customHeight="1">
      <c r="A2395" s="399"/>
      <c r="B2395" s="234" t="s">
        <v>34</v>
      </c>
      <c r="C2395" s="232" t="s">
        <v>13</v>
      </c>
      <c r="D2395" s="235">
        <v>0</v>
      </c>
      <c r="E2395" s="235">
        <v>0</v>
      </c>
      <c r="F2395" s="235">
        <v>0</v>
      </c>
      <c r="G2395" s="235">
        <v>0</v>
      </c>
      <c r="H2395" s="235"/>
      <c r="I2395" s="235">
        <v>0</v>
      </c>
      <c r="J2395" s="235">
        <v>0</v>
      </c>
      <c r="K2395" s="415">
        <v>0</v>
      </c>
      <c r="L2395" s="415">
        <v>0</v>
      </c>
      <c r="M2395" s="415">
        <v>0</v>
      </c>
      <c r="N2395" s="415">
        <v>0</v>
      </c>
      <c r="O2395" s="235">
        <v>0</v>
      </c>
      <c r="P2395" s="235">
        <v>0</v>
      </c>
      <c r="Q2395" s="235">
        <v>0</v>
      </c>
      <c r="R2395" s="235">
        <v>0</v>
      </c>
      <c r="S2395" s="235">
        <v>0</v>
      </c>
      <c r="T2395" s="235">
        <v>0</v>
      </c>
      <c r="U2395" s="235">
        <v>0</v>
      </c>
      <c r="V2395" s="235">
        <v>0</v>
      </c>
      <c r="W2395" s="235">
        <v>0</v>
      </c>
      <c r="Y2395" s="236" t="str">
        <f t="shared" si="37"/>
        <v>Denmark</v>
      </c>
    </row>
    <row r="2396" spans="1:25" ht="21" customHeight="1">
      <c r="A2396" s="399"/>
      <c r="B2396" s="234" t="s">
        <v>33</v>
      </c>
      <c r="C2396" s="232" t="s">
        <v>13</v>
      </c>
      <c r="D2396" s="237">
        <v>0</v>
      </c>
      <c r="E2396" s="237">
        <v>0</v>
      </c>
      <c r="F2396" s="237">
        <v>0</v>
      </c>
      <c r="G2396" s="237">
        <v>0</v>
      </c>
      <c r="H2396" s="237"/>
      <c r="I2396" s="237">
        <v>0</v>
      </c>
      <c r="J2396" s="237">
        <v>0</v>
      </c>
      <c r="K2396" s="416">
        <v>0</v>
      </c>
      <c r="L2396" s="416">
        <v>0</v>
      </c>
      <c r="M2396" s="416">
        <v>0</v>
      </c>
      <c r="N2396" s="416">
        <v>0</v>
      </c>
      <c r="O2396" s="237">
        <v>0</v>
      </c>
      <c r="P2396" s="237">
        <v>0</v>
      </c>
      <c r="Q2396" s="237">
        <v>0</v>
      </c>
      <c r="R2396" s="237">
        <v>0</v>
      </c>
      <c r="S2396" s="237">
        <v>0</v>
      </c>
      <c r="T2396" s="237">
        <v>0</v>
      </c>
      <c r="U2396" s="237">
        <v>0</v>
      </c>
      <c r="V2396" s="237">
        <v>0</v>
      </c>
      <c r="W2396" s="237">
        <v>0</v>
      </c>
      <c r="Y2396" s="236" t="str">
        <f t="shared" si="37"/>
        <v>Denmark</v>
      </c>
    </row>
    <row r="2397" spans="1:25" ht="13.5" customHeight="1">
      <c r="A2397" s="399"/>
      <c r="B2397" s="234" t="s">
        <v>32</v>
      </c>
      <c r="C2397" s="232" t="s">
        <v>13</v>
      </c>
      <c r="D2397" s="235">
        <v>0</v>
      </c>
      <c r="E2397" s="235">
        <v>0</v>
      </c>
      <c r="F2397" s="235">
        <v>0</v>
      </c>
      <c r="G2397" s="235">
        <v>0</v>
      </c>
      <c r="H2397" s="235"/>
      <c r="I2397" s="235">
        <v>0</v>
      </c>
      <c r="J2397" s="235">
        <v>0</v>
      </c>
      <c r="K2397" s="415">
        <v>0</v>
      </c>
      <c r="L2397" s="415">
        <v>0</v>
      </c>
      <c r="M2397" s="415">
        <v>0</v>
      </c>
      <c r="N2397" s="415">
        <v>0</v>
      </c>
      <c r="O2397" s="235">
        <v>0</v>
      </c>
      <c r="P2397" s="235">
        <v>0</v>
      </c>
      <c r="Q2397" s="235">
        <v>0</v>
      </c>
      <c r="R2397" s="235">
        <v>0</v>
      </c>
      <c r="S2397" s="235">
        <v>0</v>
      </c>
      <c r="T2397" s="235">
        <v>0</v>
      </c>
      <c r="U2397" s="235">
        <v>0</v>
      </c>
      <c r="V2397" s="235">
        <v>0</v>
      </c>
      <c r="W2397" s="235">
        <v>0</v>
      </c>
      <c r="Y2397" s="236" t="str">
        <f t="shared" si="37"/>
        <v>Denmark</v>
      </c>
    </row>
    <row r="2398" spans="1:25" ht="13.5" customHeight="1">
      <c r="A2398" s="399"/>
      <c r="B2398" s="234" t="s">
        <v>31</v>
      </c>
      <c r="C2398" s="232" t="s">
        <v>13</v>
      </c>
      <c r="D2398" s="237">
        <v>1.1180000000000001</v>
      </c>
      <c r="E2398" s="237">
        <v>0</v>
      </c>
      <c r="F2398" s="237">
        <v>0</v>
      </c>
      <c r="G2398" s="237">
        <v>0</v>
      </c>
      <c r="H2398" s="237"/>
      <c r="I2398" s="237">
        <v>-1.1180000000000001</v>
      </c>
      <c r="J2398" s="237">
        <v>0</v>
      </c>
      <c r="K2398" s="416">
        <v>0</v>
      </c>
      <c r="L2398" s="416">
        <v>0</v>
      </c>
      <c r="M2398" s="416">
        <v>0</v>
      </c>
      <c r="N2398" s="416">
        <v>0</v>
      </c>
      <c r="O2398" s="237">
        <v>0</v>
      </c>
      <c r="P2398" s="237">
        <v>0</v>
      </c>
      <c r="Q2398" s="237">
        <v>0</v>
      </c>
      <c r="R2398" s="237">
        <v>0</v>
      </c>
      <c r="S2398" s="237">
        <v>0</v>
      </c>
      <c r="T2398" s="237">
        <v>0</v>
      </c>
      <c r="U2398" s="237">
        <v>0</v>
      </c>
      <c r="V2398" s="237">
        <v>0</v>
      </c>
      <c r="W2398" s="237">
        <v>13</v>
      </c>
      <c r="Y2398" s="236" t="str">
        <f t="shared" si="37"/>
        <v>Denmark</v>
      </c>
    </row>
    <row r="2399" spans="1:25" ht="13.5" customHeight="1">
      <c r="A2399" s="399"/>
      <c r="B2399" s="234" t="s">
        <v>30</v>
      </c>
      <c r="C2399" s="232" t="s">
        <v>13</v>
      </c>
      <c r="D2399" s="235">
        <v>5.4690000000000003</v>
      </c>
      <c r="E2399" s="235">
        <v>0</v>
      </c>
      <c r="F2399" s="235">
        <v>0</v>
      </c>
      <c r="G2399" s="235">
        <v>0</v>
      </c>
      <c r="H2399" s="235"/>
      <c r="I2399" s="235">
        <v>0</v>
      </c>
      <c r="J2399" s="235">
        <v>0</v>
      </c>
      <c r="K2399" s="415">
        <v>0</v>
      </c>
      <c r="L2399" s="415">
        <v>0</v>
      </c>
      <c r="M2399" s="415">
        <v>-5.4690000000000003</v>
      </c>
      <c r="N2399" s="415">
        <v>0</v>
      </c>
      <c r="O2399" s="235">
        <v>0</v>
      </c>
      <c r="P2399" s="235">
        <v>0</v>
      </c>
      <c r="Q2399" s="235">
        <v>0</v>
      </c>
      <c r="R2399" s="235">
        <v>0</v>
      </c>
      <c r="S2399" s="235">
        <v>0</v>
      </c>
      <c r="T2399" s="235">
        <v>0</v>
      </c>
      <c r="U2399" s="235">
        <v>0</v>
      </c>
      <c r="V2399" s="235">
        <v>0</v>
      </c>
      <c r="W2399" s="235">
        <v>0</v>
      </c>
      <c r="Y2399" s="236" t="str">
        <f t="shared" si="37"/>
        <v>Denmark</v>
      </c>
    </row>
    <row r="2400" spans="1:25" ht="13.5" customHeight="1">
      <c r="A2400" s="399"/>
      <c r="B2400" s="234" t="s">
        <v>29</v>
      </c>
      <c r="C2400" s="232" t="s">
        <v>13</v>
      </c>
      <c r="D2400" s="237">
        <v>44.548000000000002</v>
      </c>
      <c r="E2400" s="237">
        <v>0</v>
      </c>
      <c r="F2400" s="237">
        <v>0</v>
      </c>
      <c r="G2400" s="237">
        <v>0</v>
      </c>
      <c r="H2400" s="237"/>
      <c r="I2400" s="237">
        <v>0</v>
      </c>
      <c r="J2400" s="237">
        <v>-44.548000000000002</v>
      </c>
      <c r="K2400" s="416">
        <v>0</v>
      </c>
      <c r="L2400" s="416">
        <v>0</v>
      </c>
      <c r="M2400" s="416">
        <v>0</v>
      </c>
      <c r="N2400" s="416">
        <v>0</v>
      </c>
      <c r="O2400" s="237">
        <v>0</v>
      </c>
      <c r="P2400" s="237">
        <v>0</v>
      </c>
      <c r="Q2400" s="237">
        <v>0</v>
      </c>
      <c r="R2400" s="237">
        <v>0</v>
      </c>
      <c r="S2400" s="237">
        <v>0</v>
      </c>
      <c r="T2400" s="237">
        <v>0</v>
      </c>
      <c r="U2400" s="237">
        <v>0</v>
      </c>
      <c r="V2400" s="237">
        <v>0</v>
      </c>
      <c r="W2400" s="237">
        <v>518</v>
      </c>
      <c r="Y2400" s="236" t="str">
        <f t="shared" si="37"/>
        <v>Denmark</v>
      </c>
    </row>
    <row r="2401" spans="1:25" ht="13.5" customHeight="1">
      <c r="A2401" s="399"/>
      <c r="B2401" s="234" t="s">
        <v>28</v>
      </c>
      <c r="C2401" s="232" t="s">
        <v>13</v>
      </c>
      <c r="D2401" s="235">
        <v>24.501000000000001</v>
      </c>
      <c r="E2401" s="235">
        <v>0</v>
      </c>
      <c r="F2401" s="235">
        <v>0</v>
      </c>
      <c r="G2401" s="235">
        <v>0</v>
      </c>
      <c r="H2401" s="235"/>
      <c r="I2401" s="235">
        <v>0</v>
      </c>
      <c r="J2401" s="235">
        <v>0</v>
      </c>
      <c r="K2401" s="415">
        <v>0</v>
      </c>
      <c r="L2401" s="415">
        <v>0</v>
      </c>
      <c r="M2401" s="415">
        <v>-11.319000000000001</v>
      </c>
      <c r="N2401" s="415">
        <v>0</v>
      </c>
      <c r="O2401" s="235">
        <v>0</v>
      </c>
      <c r="P2401" s="235">
        <v>0</v>
      </c>
      <c r="Q2401" s="235">
        <v>13.182</v>
      </c>
      <c r="R2401" s="235">
        <v>0</v>
      </c>
      <c r="S2401" s="235">
        <v>0</v>
      </c>
      <c r="T2401" s="235">
        <v>0</v>
      </c>
      <c r="U2401" s="235">
        <v>0</v>
      </c>
      <c r="V2401" s="235">
        <v>0</v>
      </c>
      <c r="W2401" s="235">
        <v>0</v>
      </c>
      <c r="Y2401" s="236" t="str">
        <f t="shared" si="37"/>
        <v>Denmark</v>
      </c>
    </row>
    <row r="2402" spans="1:25" ht="13.5" customHeight="1">
      <c r="A2402" s="399"/>
      <c r="B2402" s="234" t="s">
        <v>27</v>
      </c>
      <c r="C2402" s="232" t="s">
        <v>13</v>
      </c>
      <c r="D2402" s="237">
        <v>0</v>
      </c>
      <c r="E2402" s="237">
        <v>0</v>
      </c>
      <c r="F2402" s="237">
        <v>0</v>
      </c>
      <c r="G2402" s="237">
        <v>0</v>
      </c>
      <c r="H2402" s="237"/>
      <c r="I2402" s="237">
        <v>0</v>
      </c>
      <c r="J2402" s="237">
        <v>0</v>
      </c>
      <c r="K2402" s="416">
        <v>0</v>
      </c>
      <c r="L2402" s="416">
        <v>0</v>
      </c>
      <c r="M2402" s="416">
        <v>0</v>
      </c>
      <c r="N2402" s="416">
        <v>0</v>
      </c>
      <c r="O2402" s="237">
        <v>0</v>
      </c>
      <c r="P2402" s="237">
        <v>0</v>
      </c>
      <c r="Q2402" s="237">
        <v>0</v>
      </c>
      <c r="R2402" s="237">
        <v>0</v>
      </c>
      <c r="S2402" s="237">
        <v>0</v>
      </c>
      <c r="T2402" s="237">
        <v>0</v>
      </c>
      <c r="U2402" s="237">
        <v>0</v>
      </c>
      <c r="V2402" s="237">
        <v>0</v>
      </c>
      <c r="W2402" s="237">
        <v>0</v>
      </c>
      <c r="Y2402" s="236" t="str">
        <f t="shared" si="37"/>
        <v>Denmark</v>
      </c>
    </row>
    <row r="2403" spans="1:25" ht="13.5" customHeight="1">
      <c r="A2403" s="399"/>
      <c r="B2403" s="234" t="s">
        <v>26</v>
      </c>
      <c r="C2403" s="232" t="s">
        <v>13</v>
      </c>
      <c r="D2403" s="235">
        <v>956.57799999999997</v>
      </c>
      <c r="E2403" s="235">
        <v>0</v>
      </c>
      <c r="F2403" s="235">
        <v>0</v>
      </c>
      <c r="G2403" s="235">
        <v>0</v>
      </c>
      <c r="H2403" s="235"/>
      <c r="I2403" s="235">
        <v>-956.57799999999997</v>
      </c>
      <c r="J2403" s="235">
        <v>0</v>
      </c>
      <c r="K2403" s="415">
        <v>0</v>
      </c>
      <c r="L2403" s="415">
        <v>0</v>
      </c>
      <c r="M2403" s="415">
        <v>0</v>
      </c>
      <c r="N2403" s="415">
        <v>0</v>
      </c>
      <c r="O2403" s="235">
        <v>0</v>
      </c>
      <c r="P2403" s="235">
        <v>0</v>
      </c>
      <c r="Q2403" s="235">
        <v>0</v>
      </c>
      <c r="R2403" s="235">
        <v>0</v>
      </c>
      <c r="S2403" s="235">
        <v>0</v>
      </c>
      <c r="T2403" s="235">
        <v>0</v>
      </c>
      <c r="U2403" s="235">
        <v>0</v>
      </c>
      <c r="V2403" s="235">
        <v>0</v>
      </c>
      <c r="W2403" s="235">
        <v>11123</v>
      </c>
      <c r="Y2403" s="236" t="str">
        <f t="shared" si="37"/>
        <v>Denmark</v>
      </c>
    </row>
    <row r="2404" spans="1:25" ht="13.5" customHeight="1">
      <c r="A2404" s="399"/>
      <c r="B2404" s="234" t="s">
        <v>25</v>
      </c>
      <c r="C2404" s="232" t="s">
        <v>13</v>
      </c>
      <c r="D2404" s="237">
        <v>0</v>
      </c>
      <c r="E2404" s="237">
        <v>0</v>
      </c>
      <c r="F2404" s="237">
        <v>0</v>
      </c>
      <c r="G2404" s="237">
        <v>0</v>
      </c>
      <c r="H2404" s="237"/>
      <c r="I2404" s="237">
        <v>0</v>
      </c>
      <c r="J2404" s="237">
        <v>0</v>
      </c>
      <c r="K2404" s="416">
        <v>0</v>
      </c>
      <c r="L2404" s="416">
        <v>0</v>
      </c>
      <c r="M2404" s="416">
        <v>0</v>
      </c>
      <c r="N2404" s="416">
        <v>0</v>
      </c>
      <c r="O2404" s="237">
        <v>0</v>
      </c>
      <c r="P2404" s="237">
        <v>0</v>
      </c>
      <c r="Q2404" s="237">
        <v>0</v>
      </c>
      <c r="R2404" s="237">
        <v>0</v>
      </c>
      <c r="S2404" s="237">
        <v>0</v>
      </c>
      <c r="T2404" s="237">
        <v>0</v>
      </c>
      <c r="U2404" s="237">
        <v>0</v>
      </c>
      <c r="V2404" s="237">
        <v>0</v>
      </c>
      <c r="W2404" s="237">
        <v>0</v>
      </c>
      <c r="Y2404" s="236" t="str">
        <f t="shared" si="37"/>
        <v>Denmark</v>
      </c>
    </row>
    <row r="2405" spans="1:25" ht="13.5" customHeight="1">
      <c r="A2405" s="399"/>
      <c r="B2405" s="234" t="s">
        <v>0</v>
      </c>
      <c r="C2405" s="232" t="s">
        <v>13</v>
      </c>
      <c r="D2405" s="235">
        <v>0</v>
      </c>
      <c r="E2405" s="235">
        <v>985.47400000000005</v>
      </c>
      <c r="F2405" s="235">
        <v>-892.42200000000003</v>
      </c>
      <c r="G2405" s="235">
        <v>21.242000000000001</v>
      </c>
      <c r="H2405" s="235"/>
      <c r="I2405" s="235">
        <v>962.34</v>
      </c>
      <c r="J2405" s="235">
        <v>44.634</v>
      </c>
      <c r="K2405" s="415">
        <v>1816.836</v>
      </c>
      <c r="L2405" s="415">
        <v>164.60400000000001</v>
      </c>
      <c r="M2405" s="415">
        <v>0</v>
      </c>
      <c r="N2405" s="415">
        <v>0</v>
      </c>
      <c r="O2405" s="235">
        <v>-216.97800000000001</v>
      </c>
      <c r="P2405" s="235">
        <v>-165.03399999999999</v>
      </c>
      <c r="Q2405" s="235">
        <v>2707.366</v>
      </c>
      <c r="R2405" s="235">
        <v>19.78</v>
      </c>
      <c r="S2405" s="235">
        <v>103.80200000000001</v>
      </c>
      <c r="T2405" s="235">
        <v>0</v>
      </c>
      <c r="U2405" s="235">
        <v>57.878</v>
      </c>
      <c r="V2405" s="235">
        <v>41.968000000000004</v>
      </c>
      <c r="W2405" s="235">
        <v>0</v>
      </c>
      <c r="Y2405" s="236" t="str">
        <f t="shared" si="37"/>
        <v>Denmark</v>
      </c>
    </row>
    <row r="2406" spans="1:25" ht="13.5" customHeight="1">
      <c r="A2406" s="399"/>
      <c r="B2406" s="234" t="s">
        <v>24</v>
      </c>
      <c r="C2406" s="232" t="s">
        <v>13</v>
      </c>
      <c r="D2406" s="237">
        <v>1.294</v>
      </c>
      <c r="E2406" s="237">
        <v>3.7010000000000001</v>
      </c>
      <c r="F2406" s="237">
        <v>0</v>
      </c>
      <c r="G2406" s="237">
        <v>-15.618</v>
      </c>
      <c r="H2406" s="237"/>
      <c r="I2406" s="237">
        <v>0</v>
      </c>
      <c r="J2406" s="237">
        <v>0</v>
      </c>
      <c r="K2406" s="416">
        <v>1923.749</v>
      </c>
      <c r="L2406" s="416">
        <v>425.11200000000002</v>
      </c>
      <c r="M2406" s="416">
        <v>751.64700000000005</v>
      </c>
      <c r="N2406" s="416">
        <v>129.334</v>
      </c>
      <c r="O2406" s="237">
        <v>-43.127000000000002</v>
      </c>
      <c r="P2406" s="237">
        <v>-640.48500000000001</v>
      </c>
      <c r="Q2406" s="237">
        <v>2548.5929999999998</v>
      </c>
      <c r="R2406" s="237">
        <v>3.1760000000000002</v>
      </c>
      <c r="S2406" s="237">
        <v>16.667999999999999</v>
      </c>
      <c r="T2406" s="237">
        <v>0</v>
      </c>
      <c r="U2406" s="237">
        <v>9.2889999999999997</v>
      </c>
      <c r="V2406" s="237">
        <v>6.734</v>
      </c>
      <c r="W2406" s="237">
        <v>0</v>
      </c>
      <c r="Y2406" s="236" t="str">
        <f t="shared" si="37"/>
        <v>Denmark</v>
      </c>
    </row>
    <row r="2407" spans="1:25" ht="13.5" customHeight="1">
      <c r="A2407" s="399"/>
      <c r="B2407" s="234" t="s">
        <v>23</v>
      </c>
      <c r="C2407" s="232" t="s">
        <v>13</v>
      </c>
      <c r="D2407" s="235">
        <v>16842.917000000001</v>
      </c>
      <c r="E2407" s="235">
        <v>18653.035</v>
      </c>
      <c r="F2407" s="235">
        <v>-16402.097000000002</v>
      </c>
      <c r="G2407" s="235">
        <v>-41.215000000000003</v>
      </c>
      <c r="H2407" s="235"/>
      <c r="I2407" s="235">
        <v>-11.449</v>
      </c>
      <c r="J2407" s="235">
        <v>-0.20100000000000001</v>
      </c>
      <c r="K2407" s="415">
        <v>-1387.5630000000001</v>
      </c>
      <c r="L2407" s="415">
        <v>-199.547</v>
      </c>
      <c r="M2407" s="415">
        <v>-39.509</v>
      </c>
      <c r="N2407" s="415">
        <v>32.765000000000001</v>
      </c>
      <c r="O2407" s="235">
        <v>-1152.5740000000001</v>
      </c>
      <c r="P2407" s="235">
        <v>-808.89300000000003</v>
      </c>
      <c r="Q2407" s="235">
        <v>13631.406000000001</v>
      </c>
      <c r="R2407" s="235">
        <v>43.908999999999999</v>
      </c>
      <c r="S2407" s="235">
        <v>244.63200000000001</v>
      </c>
      <c r="T2407" s="235">
        <v>0</v>
      </c>
      <c r="U2407" s="235">
        <v>377.33300000000003</v>
      </c>
      <c r="V2407" s="235">
        <v>169.113</v>
      </c>
      <c r="W2407" s="235">
        <v>34749</v>
      </c>
      <c r="Y2407" s="236" t="str">
        <f t="shared" si="37"/>
        <v>Denmark</v>
      </c>
    </row>
    <row r="2408" spans="1:25" ht="13.5" customHeight="1">
      <c r="A2408" s="399"/>
      <c r="B2408" s="234" t="s">
        <v>22</v>
      </c>
      <c r="C2408" s="232" t="s">
        <v>13</v>
      </c>
      <c r="D2408" s="237">
        <v>3239.058</v>
      </c>
      <c r="E2408" s="237">
        <v>1160.7439999999999</v>
      </c>
      <c r="F2408" s="237">
        <v>-22.391999999999999</v>
      </c>
      <c r="G2408" s="237">
        <v>4.0129999999999999</v>
      </c>
      <c r="H2408" s="237"/>
      <c r="I2408" s="237">
        <v>-957.69600000000003</v>
      </c>
      <c r="J2408" s="237">
        <v>-44.835000000000001</v>
      </c>
      <c r="K2408" s="416">
        <v>-1138.2159999999999</v>
      </c>
      <c r="L2408" s="416">
        <v>-382.58199999999999</v>
      </c>
      <c r="M2408" s="416">
        <v>-452.40100000000001</v>
      </c>
      <c r="N2408" s="416">
        <v>-59.317999999999998</v>
      </c>
      <c r="O2408" s="237">
        <v>0</v>
      </c>
      <c r="P2408" s="237">
        <v>0</v>
      </c>
      <c r="Q2408" s="237">
        <v>1345.479</v>
      </c>
      <c r="R2408" s="237">
        <v>0</v>
      </c>
      <c r="S2408" s="237">
        <v>2.4E-2</v>
      </c>
      <c r="T2408" s="237">
        <v>0</v>
      </c>
      <c r="U2408" s="237">
        <v>16.859000000000002</v>
      </c>
      <c r="V2408" s="237">
        <v>67.102999999999994</v>
      </c>
      <c r="W2408" s="237">
        <v>15989</v>
      </c>
      <c r="Y2408" s="236" t="str">
        <f t="shared" si="37"/>
        <v>Denmark</v>
      </c>
    </row>
    <row r="2409" spans="1:25" ht="13.5" customHeight="1">
      <c r="A2409" s="399"/>
      <c r="B2409" s="234" t="s">
        <v>21</v>
      </c>
      <c r="C2409" s="232" t="s">
        <v>13</v>
      </c>
      <c r="D2409" s="235">
        <v>0</v>
      </c>
      <c r="E2409" s="235">
        <v>0</v>
      </c>
      <c r="F2409" s="235">
        <v>0</v>
      </c>
      <c r="G2409" s="235">
        <v>0</v>
      </c>
      <c r="H2409" s="235"/>
      <c r="I2409" s="235">
        <v>0</v>
      </c>
      <c r="J2409" s="235">
        <v>0</v>
      </c>
      <c r="K2409" s="415">
        <v>0</v>
      </c>
      <c r="L2409" s="415">
        <v>0</v>
      </c>
      <c r="M2409" s="415">
        <v>0</v>
      </c>
      <c r="N2409" s="415">
        <v>0</v>
      </c>
      <c r="O2409" s="235">
        <v>0</v>
      </c>
      <c r="P2409" s="235">
        <v>0</v>
      </c>
      <c r="Q2409" s="235">
        <v>0</v>
      </c>
      <c r="R2409" s="235">
        <v>0</v>
      </c>
      <c r="S2409" s="235">
        <v>0</v>
      </c>
      <c r="T2409" s="235">
        <v>0</v>
      </c>
      <c r="U2409" s="235">
        <v>0</v>
      </c>
      <c r="V2409" s="235">
        <v>0</v>
      </c>
      <c r="W2409" s="235">
        <v>0</v>
      </c>
      <c r="Y2409" s="236" t="str">
        <f t="shared" si="37"/>
        <v>Denmark</v>
      </c>
    </row>
    <row r="2410" spans="1:25" ht="13.5" customHeight="1">
      <c r="A2410" s="399"/>
      <c r="B2410" s="234" t="s">
        <v>20</v>
      </c>
      <c r="C2410" s="232" t="s">
        <v>13</v>
      </c>
      <c r="D2410" s="237">
        <v>0</v>
      </c>
      <c r="E2410" s="237">
        <v>0</v>
      </c>
      <c r="F2410" s="237">
        <v>0</v>
      </c>
      <c r="G2410" s="237">
        <v>0</v>
      </c>
      <c r="H2410" s="237"/>
      <c r="I2410" s="237">
        <v>0</v>
      </c>
      <c r="J2410" s="237">
        <v>0</v>
      </c>
      <c r="K2410" s="416">
        <v>0</v>
      </c>
      <c r="L2410" s="416">
        <v>0</v>
      </c>
      <c r="M2410" s="416">
        <v>0</v>
      </c>
      <c r="N2410" s="416">
        <v>0</v>
      </c>
      <c r="O2410" s="237">
        <v>0</v>
      </c>
      <c r="P2410" s="237">
        <v>0</v>
      </c>
      <c r="Q2410" s="237">
        <v>0</v>
      </c>
      <c r="R2410" s="237">
        <v>0</v>
      </c>
      <c r="S2410" s="237">
        <v>0</v>
      </c>
      <c r="T2410" s="237">
        <v>0</v>
      </c>
      <c r="U2410" s="237">
        <v>0</v>
      </c>
      <c r="V2410" s="237">
        <v>0</v>
      </c>
      <c r="W2410" s="237">
        <v>0</v>
      </c>
      <c r="Y2410" s="236" t="str">
        <f t="shared" si="37"/>
        <v>Denmark</v>
      </c>
    </row>
    <row r="2411" spans="1:25" ht="13.5" customHeight="1">
      <c r="A2411" s="399"/>
      <c r="B2411" s="234" t="s">
        <v>19</v>
      </c>
      <c r="C2411" s="232" t="s">
        <v>13</v>
      </c>
      <c r="D2411" s="235">
        <v>0</v>
      </c>
      <c r="E2411" s="235">
        <v>0</v>
      </c>
      <c r="F2411" s="235">
        <v>0</v>
      </c>
      <c r="G2411" s="235">
        <v>0</v>
      </c>
      <c r="H2411" s="235"/>
      <c r="I2411" s="235">
        <v>0</v>
      </c>
      <c r="J2411" s="235">
        <v>0</v>
      </c>
      <c r="K2411" s="415">
        <v>0</v>
      </c>
      <c r="L2411" s="415">
        <v>0</v>
      </c>
      <c r="M2411" s="415">
        <v>0</v>
      </c>
      <c r="N2411" s="415">
        <v>0</v>
      </c>
      <c r="O2411" s="235">
        <v>0</v>
      </c>
      <c r="P2411" s="235">
        <v>0</v>
      </c>
      <c r="Q2411" s="235">
        <v>0</v>
      </c>
      <c r="R2411" s="235">
        <v>0</v>
      </c>
      <c r="S2411" s="235">
        <v>0</v>
      </c>
      <c r="T2411" s="235">
        <v>0</v>
      </c>
      <c r="U2411" s="235">
        <v>0</v>
      </c>
      <c r="V2411" s="235">
        <v>0</v>
      </c>
      <c r="W2411" s="235">
        <v>0</v>
      </c>
      <c r="Y2411" s="236" t="str">
        <f t="shared" si="37"/>
        <v>Denmark</v>
      </c>
    </row>
    <row r="2412" spans="1:25" ht="13.5" customHeight="1">
      <c r="A2412" s="399"/>
      <c r="B2412" s="234" t="s">
        <v>18</v>
      </c>
      <c r="C2412" s="232" t="s">
        <v>13</v>
      </c>
      <c r="D2412" s="237">
        <v>0</v>
      </c>
      <c r="E2412" s="237">
        <v>731.44200000000001</v>
      </c>
      <c r="F2412" s="237">
        <v>-1416.643</v>
      </c>
      <c r="G2412" s="237">
        <v>-86.176000000000002</v>
      </c>
      <c r="H2412" s="237"/>
      <c r="I2412" s="237">
        <v>0</v>
      </c>
      <c r="J2412" s="237">
        <v>0</v>
      </c>
      <c r="K2412" s="416">
        <v>0</v>
      </c>
      <c r="L2412" s="416">
        <v>0</v>
      </c>
      <c r="M2412" s="416">
        <v>0</v>
      </c>
      <c r="N2412" s="416">
        <v>0</v>
      </c>
      <c r="O2412" s="237">
        <v>0</v>
      </c>
      <c r="P2412" s="237">
        <v>0</v>
      </c>
      <c r="Q2412" s="237">
        <v>1364.097</v>
      </c>
      <c r="R2412" s="237">
        <v>0</v>
      </c>
      <c r="S2412" s="237">
        <v>0</v>
      </c>
      <c r="T2412" s="237">
        <v>0</v>
      </c>
      <c r="U2412" s="237">
        <v>0</v>
      </c>
      <c r="V2412" s="237">
        <v>0</v>
      </c>
      <c r="W2412" s="237">
        <v>0</v>
      </c>
      <c r="Y2412" s="236" t="str">
        <f t="shared" si="37"/>
        <v>Denmark</v>
      </c>
    </row>
    <row r="2413" spans="1:25" ht="21" customHeight="1">
      <c r="A2413" s="399"/>
      <c r="B2413" s="234" t="s">
        <v>17</v>
      </c>
      <c r="C2413" s="232" t="s">
        <v>13</v>
      </c>
      <c r="D2413" s="235">
        <v>0</v>
      </c>
      <c r="E2413" s="235">
        <v>816.495</v>
      </c>
      <c r="F2413" s="235">
        <v>-69.838999999999999</v>
      </c>
      <c r="G2413" s="235">
        <v>-2.0539999999999998</v>
      </c>
      <c r="H2413" s="235"/>
      <c r="I2413" s="235">
        <v>0</v>
      </c>
      <c r="J2413" s="235">
        <v>0</v>
      </c>
      <c r="K2413" s="415">
        <v>0</v>
      </c>
      <c r="L2413" s="415">
        <v>0</v>
      </c>
      <c r="M2413" s="415">
        <v>0</v>
      </c>
      <c r="N2413" s="415">
        <v>0</v>
      </c>
      <c r="O2413" s="235">
        <v>0</v>
      </c>
      <c r="P2413" s="235">
        <v>0</v>
      </c>
      <c r="Q2413" s="235">
        <v>52.378999999999998</v>
      </c>
      <c r="R2413" s="235">
        <v>0</v>
      </c>
      <c r="S2413" s="235">
        <v>0</v>
      </c>
      <c r="T2413" s="235">
        <v>0</v>
      </c>
      <c r="U2413" s="235">
        <v>0</v>
      </c>
      <c r="V2413" s="235">
        <v>0</v>
      </c>
      <c r="W2413" s="235">
        <v>0</v>
      </c>
      <c r="Y2413" s="236" t="str">
        <f t="shared" si="37"/>
        <v>Denmark</v>
      </c>
    </row>
    <row r="2414" spans="1:25" ht="13.5" customHeight="1">
      <c r="A2414" s="399"/>
      <c r="B2414" s="234" t="s">
        <v>16</v>
      </c>
      <c r="C2414" s="232" t="s">
        <v>13</v>
      </c>
      <c r="D2414" s="237">
        <v>0</v>
      </c>
      <c r="E2414" s="237">
        <v>2460.2750000000001</v>
      </c>
      <c r="F2414" s="237">
        <v>-1701.232</v>
      </c>
      <c r="G2414" s="237">
        <v>-222.82900000000001</v>
      </c>
      <c r="H2414" s="237"/>
      <c r="I2414" s="237">
        <v>-13.227</v>
      </c>
      <c r="J2414" s="237">
        <v>0</v>
      </c>
      <c r="K2414" s="416">
        <v>-7.1219999999999999</v>
      </c>
      <c r="L2414" s="416">
        <v>-2.0350000000000001</v>
      </c>
      <c r="M2414" s="416">
        <v>-32.558999999999997</v>
      </c>
      <c r="N2414" s="416">
        <v>0</v>
      </c>
      <c r="O2414" s="237">
        <v>0</v>
      </c>
      <c r="P2414" s="237">
        <v>0</v>
      </c>
      <c r="Q2414" s="237">
        <v>3276.297</v>
      </c>
      <c r="R2414" s="237">
        <v>0</v>
      </c>
      <c r="S2414" s="237">
        <v>5.0869999999999997</v>
      </c>
      <c r="T2414" s="237">
        <v>0</v>
      </c>
      <c r="U2414" s="237">
        <v>8.14</v>
      </c>
      <c r="V2414" s="237">
        <v>2.0350000000000001</v>
      </c>
      <c r="W2414" s="237">
        <v>52</v>
      </c>
      <c r="Y2414" s="236" t="str">
        <f t="shared" si="37"/>
        <v>Denmark</v>
      </c>
    </row>
    <row r="2415" spans="1:25" ht="13.5" customHeight="1">
      <c r="A2415" s="399"/>
      <c r="B2415" s="234" t="s">
        <v>15</v>
      </c>
      <c r="C2415" s="232" t="s">
        <v>13</v>
      </c>
      <c r="D2415" s="235">
        <v>1503.0309999999999</v>
      </c>
      <c r="E2415" s="235">
        <v>988.77499999999998</v>
      </c>
      <c r="F2415" s="235">
        <v>0</v>
      </c>
      <c r="G2415" s="235">
        <v>4.2750000000000004</v>
      </c>
      <c r="H2415" s="235"/>
      <c r="I2415" s="235">
        <v>0</v>
      </c>
      <c r="J2415" s="235">
        <v>0</v>
      </c>
      <c r="K2415" s="415">
        <v>-957.15800000000002</v>
      </c>
      <c r="L2415" s="415">
        <v>-50.578000000000003</v>
      </c>
      <c r="M2415" s="415">
        <v>-408.73</v>
      </c>
      <c r="N2415" s="415">
        <v>-23.14</v>
      </c>
      <c r="O2415" s="235">
        <v>0</v>
      </c>
      <c r="P2415" s="235">
        <v>0</v>
      </c>
      <c r="Q2415" s="235">
        <v>1056.4749999999999</v>
      </c>
      <c r="R2415" s="235">
        <v>0</v>
      </c>
      <c r="S2415" s="235">
        <v>2.4E-2</v>
      </c>
      <c r="T2415" s="235">
        <v>0</v>
      </c>
      <c r="U2415" s="235">
        <v>2.4E-2</v>
      </c>
      <c r="V2415" s="235">
        <v>66.912000000000006</v>
      </c>
      <c r="W2415" s="235">
        <v>3072</v>
      </c>
      <c r="Y2415" s="236" t="str">
        <f t="shared" si="37"/>
        <v>Denmark</v>
      </c>
    </row>
    <row r="2416" spans="1:25" ht="13.5" customHeight="1">
      <c r="A2416" s="400"/>
      <c r="B2416" s="234" t="s">
        <v>14</v>
      </c>
      <c r="C2416" s="232" t="s">
        <v>13</v>
      </c>
      <c r="D2416" s="237">
        <v>110.851</v>
      </c>
      <c r="E2416" s="237">
        <v>0</v>
      </c>
      <c r="F2416" s="237">
        <v>0</v>
      </c>
      <c r="G2416" s="237">
        <v>-0.14299999999999999</v>
      </c>
      <c r="H2416" s="237"/>
      <c r="I2416" s="237">
        <v>0</v>
      </c>
      <c r="J2416" s="237">
        <v>-0.28699999999999998</v>
      </c>
      <c r="K2416" s="416">
        <v>-63.521000000000001</v>
      </c>
      <c r="L2416" s="416">
        <v>-25.289000000000001</v>
      </c>
      <c r="M2416" s="416">
        <v>-1.552</v>
      </c>
      <c r="N2416" s="416">
        <v>-0.35799999999999998</v>
      </c>
      <c r="O2416" s="237">
        <v>0</v>
      </c>
      <c r="P2416" s="237">
        <v>0</v>
      </c>
      <c r="Q2416" s="237">
        <v>19.701000000000001</v>
      </c>
      <c r="R2416" s="237">
        <v>0</v>
      </c>
      <c r="S2416" s="237">
        <v>0</v>
      </c>
      <c r="T2416" s="237">
        <v>0</v>
      </c>
      <c r="U2416" s="237">
        <v>0</v>
      </c>
      <c r="V2416" s="237">
        <v>0</v>
      </c>
      <c r="W2416" s="237">
        <v>389</v>
      </c>
      <c r="Y2416" s="236" t="str">
        <f t="shared" si="37"/>
        <v>Denmark</v>
      </c>
    </row>
    <row r="2417" spans="1:25" ht="13.5" customHeight="1">
      <c r="A2417" s="398" t="s">
        <v>571</v>
      </c>
      <c r="B2417" s="234" t="s">
        <v>78</v>
      </c>
      <c r="C2417" s="232" t="s">
        <v>13</v>
      </c>
      <c r="D2417" s="237" t="s">
        <v>12</v>
      </c>
      <c r="E2417" s="237" t="s">
        <v>12</v>
      </c>
      <c r="F2417" s="237" t="s">
        <v>12</v>
      </c>
      <c r="G2417" s="237" t="s">
        <v>12</v>
      </c>
      <c r="H2417" s="237"/>
      <c r="I2417" s="237" t="s">
        <v>12</v>
      </c>
      <c r="J2417" s="237" t="s">
        <v>12</v>
      </c>
      <c r="K2417" s="415" t="s">
        <v>12</v>
      </c>
      <c r="L2417" s="415" t="s">
        <v>12</v>
      </c>
      <c r="M2417" s="415" t="s">
        <v>12</v>
      </c>
      <c r="N2417" s="415" t="s">
        <v>12</v>
      </c>
      <c r="O2417" s="237" t="s">
        <v>12</v>
      </c>
      <c r="P2417" s="237" t="s">
        <v>12</v>
      </c>
      <c r="Q2417" s="237" t="s">
        <v>12</v>
      </c>
      <c r="R2417" s="237" t="s">
        <v>12</v>
      </c>
      <c r="S2417" s="237" t="s">
        <v>12</v>
      </c>
      <c r="T2417" s="237" t="s">
        <v>12</v>
      </c>
      <c r="U2417" s="237" t="s">
        <v>12</v>
      </c>
      <c r="V2417" s="237" t="s">
        <v>12</v>
      </c>
      <c r="W2417" s="237" t="s">
        <v>12</v>
      </c>
      <c r="Y2417" s="236" t="str">
        <f t="shared" si="37"/>
        <v>Dominican Republic</v>
      </c>
    </row>
    <row r="2418" spans="1:25" ht="13.5" customHeight="1">
      <c r="A2418" s="399"/>
      <c r="B2418" s="234" t="s">
        <v>77</v>
      </c>
      <c r="C2418" s="232" t="s">
        <v>13</v>
      </c>
      <c r="D2418" s="235" t="s">
        <v>12</v>
      </c>
      <c r="E2418" s="235" t="s">
        <v>12</v>
      </c>
      <c r="F2418" s="235" t="s">
        <v>12</v>
      </c>
      <c r="G2418" s="235" t="s">
        <v>12</v>
      </c>
      <c r="H2418" s="235"/>
      <c r="I2418" s="235" t="s">
        <v>12</v>
      </c>
      <c r="J2418" s="235" t="s">
        <v>12</v>
      </c>
      <c r="K2418" s="416" t="s">
        <v>12</v>
      </c>
      <c r="L2418" s="416" t="s">
        <v>12</v>
      </c>
      <c r="M2418" s="416" t="s">
        <v>12</v>
      </c>
      <c r="N2418" s="416" t="s">
        <v>12</v>
      </c>
      <c r="O2418" s="235" t="s">
        <v>12</v>
      </c>
      <c r="P2418" s="235" t="s">
        <v>12</v>
      </c>
      <c r="Q2418" s="235" t="s">
        <v>12</v>
      </c>
      <c r="R2418" s="235" t="s">
        <v>12</v>
      </c>
      <c r="S2418" s="235" t="s">
        <v>12</v>
      </c>
      <c r="T2418" s="235" t="s">
        <v>12</v>
      </c>
      <c r="U2418" s="235" t="s">
        <v>12</v>
      </c>
      <c r="V2418" s="235" t="s">
        <v>12</v>
      </c>
      <c r="W2418" s="235" t="s">
        <v>12</v>
      </c>
      <c r="Y2418" s="236" t="str">
        <f t="shared" si="37"/>
        <v>Dominican Republic</v>
      </c>
    </row>
    <row r="2419" spans="1:25" ht="13.5" customHeight="1">
      <c r="A2419" s="399"/>
      <c r="B2419" s="234" t="s">
        <v>76</v>
      </c>
      <c r="C2419" s="232" t="s">
        <v>13</v>
      </c>
      <c r="D2419" s="237">
        <v>0</v>
      </c>
      <c r="E2419" s="237">
        <v>0</v>
      </c>
      <c r="F2419" s="237">
        <v>0</v>
      </c>
      <c r="G2419" s="237">
        <v>0</v>
      </c>
      <c r="H2419" s="237"/>
      <c r="I2419" s="237">
        <v>0</v>
      </c>
      <c r="J2419" s="237">
        <v>0</v>
      </c>
      <c r="K2419" s="415">
        <v>0</v>
      </c>
      <c r="L2419" s="415">
        <v>0</v>
      </c>
      <c r="M2419" s="415">
        <v>0</v>
      </c>
      <c r="N2419" s="415">
        <v>0</v>
      </c>
      <c r="O2419" s="237">
        <v>0</v>
      </c>
      <c r="P2419" s="237">
        <v>0</v>
      </c>
      <c r="Q2419" s="237">
        <v>0</v>
      </c>
      <c r="R2419" s="237">
        <v>0</v>
      </c>
      <c r="S2419" s="237">
        <v>0</v>
      </c>
      <c r="T2419" s="237">
        <v>0</v>
      </c>
      <c r="U2419" s="237">
        <v>0</v>
      </c>
      <c r="V2419" s="237">
        <v>0</v>
      </c>
      <c r="W2419" s="237">
        <v>0</v>
      </c>
      <c r="Y2419" s="236" t="str">
        <f t="shared" si="37"/>
        <v>Dominican Republic</v>
      </c>
    </row>
    <row r="2420" spans="1:25" ht="13.5" customHeight="1">
      <c r="A2420" s="399"/>
      <c r="B2420" s="234" t="s">
        <v>75</v>
      </c>
      <c r="C2420" s="232" t="s">
        <v>13</v>
      </c>
      <c r="D2420" s="235">
        <v>0</v>
      </c>
      <c r="E2420" s="235">
        <v>0</v>
      </c>
      <c r="F2420" s="235">
        <v>0</v>
      </c>
      <c r="G2420" s="235">
        <v>0</v>
      </c>
      <c r="H2420" s="235"/>
      <c r="I2420" s="235">
        <v>0</v>
      </c>
      <c r="J2420" s="235">
        <v>0</v>
      </c>
      <c r="K2420" s="416">
        <v>0</v>
      </c>
      <c r="L2420" s="416">
        <v>0</v>
      </c>
      <c r="M2420" s="416">
        <v>0</v>
      </c>
      <c r="N2420" s="416">
        <v>0</v>
      </c>
      <c r="O2420" s="235">
        <v>0</v>
      </c>
      <c r="P2420" s="235">
        <v>0</v>
      </c>
      <c r="Q2420" s="235">
        <v>0</v>
      </c>
      <c r="R2420" s="235">
        <v>0</v>
      </c>
      <c r="S2420" s="235">
        <v>0</v>
      </c>
      <c r="T2420" s="235">
        <v>0</v>
      </c>
      <c r="U2420" s="235">
        <v>0</v>
      </c>
      <c r="V2420" s="235">
        <v>0</v>
      </c>
      <c r="W2420" s="235">
        <v>0</v>
      </c>
      <c r="Y2420" s="236" t="str">
        <f t="shared" si="37"/>
        <v>Dominican Republic</v>
      </c>
    </row>
    <row r="2421" spans="1:25" ht="13.5" customHeight="1">
      <c r="A2421" s="399"/>
      <c r="B2421" s="234" t="s">
        <v>74</v>
      </c>
      <c r="C2421" s="232" t="s">
        <v>13</v>
      </c>
      <c r="D2421" s="237">
        <v>0</v>
      </c>
      <c r="E2421" s="237">
        <v>523.78899999999999</v>
      </c>
      <c r="F2421" s="237">
        <v>0</v>
      </c>
      <c r="G2421" s="237">
        <v>7.3949999999999996</v>
      </c>
      <c r="H2421" s="237"/>
      <c r="I2421" s="237">
        <v>-531.18399999999997</v>
      </c>
      <c r="J2421" s="237">
        <v>0</v>
      </c>
      <c r="K2421" s="415">
        <v>0</v>
      </c>
      <c r="L2421" s="415">
        <v>0</v>
      </c>
      <c r="M2421" s="415">
        <v>0</v>
      </c>
      <c r="N2421" s="415">
        <v>0</v>
      </c>
      <c r="O2421" s="237">
        <v>0</v>
      </c>
      <c r="P2421" s="237">
        <v>0</v>
      </c>
      <c r="Q2421" s="237">
        <v>0</v>
      </c>
      <c r="R2421" s="237">
        <v>0</v>
      </c>
      <c r="S2421" s="237">
        <v>0</v>
      </c>
      <c r="T2421" s="237">
        <v>0</v>
      </c>
      <c r="U2421" s="237">
        <v>0</v>
      </c>
      <c r="V2421" s="237">
        <v>0</v>
      </c>
      <c r="W2421" s="237">
        <v>2162</v>
      </c>
      <c r="Y2421" s="236" t="str">
        <f t="shared" si="37"/>
        <v>Dominican Republic</v>
      </c>
    </row>
    <row r="2422" spans="1:25" ht="13.5" customHeight="1">
      <c r="A2422" s="399"/>
      <c r="B2422" s="234" t="s">
        <v>73</v>
      </c>
      <c r="C2422" s="232" t="s">
        <v>13</v>
      </c>
      <c r="D2422" s="235">
        <v>0</v>
      </c>
      <c r="E2422" s="235">
        <v>0</v>
      </c>
      <c r="F2422" s="235">
        <v>0</v>
      </c>
      <c r="G2422" s="235">
        <v>0</v>
      </c>
      <c r="H2422" s="235"/>
      <c r="I2422" s="235">
        <v>0</v>
      </c>
      <c r="J2422" s="235">
        <v>0</v>
      </c>
      <c r="K2422" s="416">
        <v>0</v>
      </c>
      <c r="L2422" s="416">
        <v>0</v>
      </c>
      <c r="M2422" s="416">
        <v>0</v>
      </c>
      <c r="N2422" s="416">
        <v>0</v>
      </c>
      <c r="O2422" s="235">
        <v>0</v>
      </c>
      <c r="P2422" s="235">
        <v>0</v>
      </c>
      <c r="Q2422" s="235">
        <v>0</v>
      </c>
      <c r="R2422" s="235">
        <v>0</v>
      </c>
      <c r="S2422" s="235">
        <v>0</v>
      </c>
      <c r="T2422" s="235">
        <v>0</v>
      </c>
      <c r="U2422" s="235">
        <v>0</v>
      </c>
      <c r="V2422" s="235">
        <v>0</v>
      </c>
      <c r="W2422" s="235">
        <v>0</v>
      </c>
      <c r="Y2422" s="236" t="str">
        <f t="shared" si="37"/>
        <v>Dominican Republic</v>
      </c>
    </row>
    <row r="2423" spans="1:25" ht="13.5" customHeight="1">
      <c r="A2423" s="399"/>
      <c r="B2423" s="234" t="s">
        <v>72</v>
      </c>
      <c r="C2423" s="232" t="s">
        <v>13</v>
      </c>
      <c r="D2423" s="237">
        <v>0</v>
      </c>
      <c r="E2423" s="237">
        <v>0</v>
      </c>
      <c r="F2423" s="237">
        <v>0</v>
      </c>
      <c r="G2423" s="237">
        <v>0</v>
      </c>
      <c r="H2423" s="237"/>
      <c r="I2423" s="237">
        <v>0</v>
      </c>
      <c r="J2423" s="237">
        <v>0</v>
      </c>
      <c r="K2423" s="415">
        <v>0</v>
      </c>
      <c r="L2423" s="415">
        <v>0</v>
      </c>
      <c r="M2423" s="415">
        <v>0</v>
      </c>
      <c r="N2423" s="415">
        <v>0</v>
      </c>
      <c r="O2423" s="237">
        <v>0</v>
      </c>
      <c r="P2423" s="237">
        <v>0</v>
      </c>
      <c r="Q2423" s="237">
        <v>0</v>
      </c>
      <c r="R2423" s="237">
        <v>0</v>
      </c>
      <c r="S2423" s="237">
        <v>0</v>
      </c>
      <c r="T2423" s="237">
        <v>0</v>
      </c>
      <c r="U2423" s="237">
        <v>0</v>
      </c>
      <c r="V2423" s="237">
        <v>0</v>
      </c>
      <c r="W2423" s="237">
        <v>0</v>
      </c>
      <c r="Y2423" s="236" t="str">
        <f t="shared" si="37"/>
        <v>Dominican Republic</v>
      </c>
    </row>
    <row r="2424" spans="1:25" ht="13.5" customHeight="1">
      <c r="A2424" s="399"/>
      <c r="B2424" s="234" t="s">
        <v>71</v>
      </c>
      <c r="C2424" s="232" t="s">
        <v>13</v>
      </c>
      <c r="D2424" s="235">
        <v>0</v>
      </c>
      <c r="E2424" s="235">
        <v>0</v>
      </c>
      <c r="F2424" s="235">
        <v>0</v>
      </c>
      <c r="G2424" s="235">
        <v>0</v>
      </c>
      <c r="H2424" s="235"/>
      <c r="I2424" s="235">
        <v>0</v>
      </c>
      <c r="J2424" s="235">
        <v>0</v>
      </c>
      <c r="K2424" s="416">
        <v>0</v>
      </c>
      <c r="L2424" s="416">
        <v>0</v>
      </c>
      <c r="M2424" s="416">
        <v>0</v>
      </c>
      <c r="N2424" s="416">
        <v>0</v>
      </c>
      <c r="O2424" s="235">
        <v>0</v>
      </c>
      <c r="P2424" s="235">
        <v>0</v>
      </c>
      <c r="Q2424" s="235">
        <v>0</v>
      </c>
      <c r="R2424" s="235">
        <v>0</v>
      </c>
      <c r="S2424" s="235">
        <v>0</v>
      </c>
      <c r="T2424" s="235">
        <v>0</v>
      </c>
      <c r="U2424" s="235">
        <v>0</v>
      </c>
      <c r="V2424" s="235">
        <v>0</v>
      </c>
      <c r="W2424" s="235">
        <v>0</v>
      </c>
      <c r="Y2424" s="236" t="str">
        <f t="shared" si="37"/>
        <v>Dominican Republic</v>
      </c>
    </row>
    <row r="2425" spans="1:25" ht="13.5" customHeight="1">
      <c r="A2425" s="399"/>
      <c r="B2425" s="234" t="s">
        <v>70</v>
      </c>
      <c r="C2425" s="232" t="s">
        <v>13</v>
      </c>
      <c r="D2425" s="237">
        <v>0</v>
      </c>
      <c r="E2425" s="237">
        <v>0</v>
      </c>
      <c r="F2425" s="237">
        <v>0</v>
      </c>
      <c r="G2425" s="237">
        <v>0</v>
      </c>
      <c r="H2425" s="237"/>
      <c r="I2425" s="237">
        <v>0</v>
      </c>
      <c r="J2425" s="237">
        <v>0</v>
      </c>
      <c r="K2425" s="415">
        <v>0</v>
      </c>
      <c r="L2425" s="415">
        <v>0</v>
      </c>
      <c r="M2425" s="415">
        <v>0</v>
      </c>
      <c r="N2425" s="415">
        <v>0</v>
      </c>
      <c r="O2425" s="237">
        <v>0</v>
      </c>
      <c r="P2425" s="237">
        <v>0</v>
      </c>
      <c r="Q2425" s="237">
        <v>0</v>
      </c>
      <c r="R2425" s="237">
        <v>0</v>
      </c>
      <c r="S2425" s="237">
        <v>0</v>
      </c>
      <c r="T2425" s="237">
        <v>0</v>
      </c>
      <c r="U2425" s="237">
        <v>0</v>
      </c>
      <c r="V2425" s="237">
        <v>0</v>
      </c>
      <c r="W2425" s="237">
        <v>0</v>
      </c>
      <c r="Y2425" s="236" t="str">
        <f t="shared" si="37"/>
        <v>Dominican Republic</v>
      </c>
    </row>
    <row r="2426" spans="1:25" ht="13.5" customHeight="1">
      <c r="A2426" s="399"/>
      <c r="B2426" s="234" t="s">
        <v>69</v>
      </c>
      <c r="C2426" s="232" t="s">
        <v>13</v>
      </c>
      <c r="D2426" s="235">
        <v>0</v>
      </c>
      <c r="E2426" s="235">
        <v>275.48</v>
      </c>
      <c r="F2426" s="235">
        <v>0</v>
      </c>
      <c r="G2426" s="235">
        <v>0</v>
      </c>
      <c r="H2426" s="235"/>
      <c r="I2426" s="235">
        <v>0</v>
      </c>
      <c r="J2426" s="235">
        <v>0</v>
      </c>
      <c r="K2426" s="416">
        <v>0</v>
      </c>
      <c r="L2426" s="416">
        <v>0</v>
      </c>
      <c r="M2426" s="416">
        <v>0</v>
      </c>
      <c r="N2426" s="416">
        <v>0</v>
      </c>
      <c r="O2426" s="235">
        <v>0</v>
      </c>
      <c r="P2426" s="235">
        <v>0</v>
      </c>
      <c r="Q2426" s="235">
        <v>275.48</v>
      </c>
      <c r="R2426" s="235">
        <v>0</v>
      </c>
      <c r="S2426" s="235">
        <v>0</v>
      </c>
      <c r="T2426" s="235">
        <v>0</v>
      </c>
      <c r="U2426" s="235">
        <v>0</v>
      </c>
      <c r="V2426" s="235">
        <v>0</v>
      </c>
      <c r="W2426" s="235">
        <v>0</v>
      </c>
      <c r="Y2426" s="236" t="str">
        <f t="shared" si="37"/>
        <v>Dominican Republic</v>
      </c>
    </row>
    <row r="2427" spans="1:25" ht="13.5" customHeight="1">
      <c r="A2427" s="399"/>
      <c r="B2427" s="234" t="s">
        <v>68</v>
      </c>
      <c r="C2427" s="232" t="s">
        <v>13</v>
      </c>
      <c r="D2427" s="237">
        <v>0</v>
      </c>
      <c r="E2427" s="237">
        <v>0</v>
      </c>
      <c r="F2427" s="237">
        <v>0</v>
      </c>
      <c r="G2427" s="237">
        <v>0</v>
      </c>
      <c r="H2427" s="237"/>
      <c r="I2427" s="237">
        <v>0</v>
      </c>
      <c r="J2427" s="237">
        <v>0</v>
      </c>
      <c r="K2427" s="415">
        <v>0</v>
      </c>
      <c r="L2427" s="415">
        <v>0</v>
      </c>
      <c r="M2427" s="415">
        <v>0</v>
      </c>
      <c r="N2427" s="415">
        <v>0</v>
      </c>
      <c r="O2427" s="237">
        <v>0</v>
      </c>
      <c r="P2427" s="237">
        <v>0</v>
      </c>
      <c r="Q2427" s="237">
        <v>0</v>
      </c>
      <c r="R2427" s="237">
        <v>0</v>
      </c>
      <c r="S2427" s="237">
        <v>0</v>
      </c>
      <c r="T2427" s="237">
        <v>0</v>
      </c>
      <c r="U2427" s="237">
        <v>0</v>
      </c>
      <c r="V2427" s="237">
        <v>0</v>
      </c>
      <c r="W2427" s="237">
        <v>0</v>
      </c>
      <c r="Y2427" s="236" t="str">
        <f t="shared" si="37"/>
        <v>Dominican Republic</v>
      </c>
    </row>
    <row r="2428" spans="1:25" ht="13.5" customHeight="1">
      <c r="A2428" s="399"/>
      <c r="B2428" s="234" t="s">
        <v>67</v>
      </c>
      <c r="C2428" s="232" t="s">
        <v>13</v>
      </c>
      <c r="D2428" s="235">
        <v>0</v>
      </c>
      <c r="E2428" s="235">
        <v>0</v>
      </c>
      <c r="F2428" s="235">
        <v>0</v>
      </c>
      <c r="G2428" s="235">
        <v>0</v>
      </c>
      <c r="H2428" s="235"/>
      <c r="I2428" s="235">
        <v>0</v>
      </c>
      <c r="J2428" s="235">
        <v>0</v>
      </c>
      <c r="K2428" s="416">
        <v>0</v>
      </c>
      <c r="L2428" s="416">
        <v>0</v>
      </c>
      <c r="M2428" s="416">
        <v>0</v>
      </c>
      <c r="N2428" s="416">
        <v>0</v>
      </c>
      <c r="O2428" s="235">
        <v>0</v>
      </c>
      <c r="P2428" s="235">
        <v>0</v>
      </c>
      <c r="Q2428" s="235">
        <v>0</v>
      </c>
      <c r="R2428" s="235">
        <v>0</v>
      </c>
      <c r="S2428" s="235">
        <v>0</v>
      </c>
      <c r="T2428" s="235">
        <v>0</v>
      </c>
      <c r="U2428" s="235">
        <v>0</v>
      </c>
      <c r="V2428" s="235">
        <v>0</v>
      </c>
      <c r="W2428" s="235">
        <v>0</v>
      </c>
      <c r="Y2428" s="236" t="str">
        <f t="shared" si="37"/>
        <v>Dominican Republic</v>
      </c>
    </row>
    <row r="2429" spans="1:25" ht="13.5" customHeight="1">
      <c r="A2429" s="399"/>
      <c r="B2429" s="234" t="s">
        <v>66</v>
      </c>
      <c r="C2429" s="232" t="s">
        <v>13</v>
      </c>
      <c r="D2429" s="237">
        <v>0</v>
      </c>
      <c r="E2429" s="237">
        <v>0</v>
      </c>
      <c r="F2429" s="237">
        <v>0</v>
      </c>
      <c r="G2429" s="237">
        <v>0</v>
      </c>
      <c r="H2429" s="237"/>
      <c r="I2429" s="237">
        <v>0</v>
      </c>
      <c r="J2429" s="237">
        <v>0</v>
      </c>
      <c r="K2429" s="415">
        <v>0</v>
      </c>
      <c r="L2429" s="415">
        <v>0</v>
      </c>
      <c r="M2429" s="415">
        <v>0</v>
      </c>
      <c r="N2429" s="415">
        <v>0</v>
      </c>
      <c r="O2429" s="237">
        <v>0</v>
      </c>
      <c r="P2429" s="237">
        <v>0</v>
      </c>
      <c r="Q2429" s="237">
        <v>0</v>
      </c>
      <c r="R2429" s="237">
        <v>0</v>
      </c>
      <c r="S2429" s="237">
        <v>0</v>
      </c>
      <c r="T2429" s="237">
        <v>0</v>
      </c>
      <c r="U2429" s="237">
        <v>0</v>
      </c>
      <c r="V2429" s="237">
        <v>0</v>
      </c>
      <c r="W2429" s="237">
        <v>0</v>
      </c>
      <c r="Y2429" s="236" t="str">
        <f t="shared" si="37"/>
        <v>Dominican Republic</v>
      </c>
    </row>
    <row r="2430" spans="1:25" ht="13.5" customHeight="1">
      <c r="A2430" s="399"/>
      <c r="B2430" s="234" t="s">
        <v>65</v>
      </c>
      <c r="C2430" s="232" t="s">
        <v>13</v>
      </c>
      <c r="D2430" s="235">
        <v>0</v>
      </c>
      <c r="E2430" s="235">
        <v>0</v>
      </c>
      <c r="F2430" s="235">
        <v>0</v>
      </c>
      <c r="G2430" s="235">
        <v>0</v>
      </c>
      <c r="H2430" s="235"/>
      <c r="I2430" s="235">
        <v>0</v>
      </c>
      <c r="J2430" s="235">
        <v>0</v>
      </c>
      <c r="K2430" s="416">
        <v>0</v>
      </c>
      <c r="L2430" s="416">
        <v>0</v>
      </c>
      <c r="M2430" s="416">
        <v>0</v>
      </c>
      <c r="N2430" s="416">
        <v>0</v>
      </c>
      <c r="O2430" s="235">
        <v>0</v>
      </c>
      <c r="P2430" s="235">
        <v>0</v>
      </c>
      <c r="Q2430" s="235">
        <v>0</v>
      </c>
      <c r="R2430" s="235">
        <v>0</v>
      </c>
      <c r="S2430" s="235">
        <v>0</v>
      </c>
      <c r="T2430" s="235">
        <v>0</v>
      </c>
      <c r="U2430" s="235">
        <v>0</v>
      </c>
      <c r="V2430" s="235">
        <v>0</v>
      </c>
      <c r="W2430" s="235">
        <v>0</v>
      </c>
      <c r="Y2430" s="236" t="str">
        <f t="shared" si="37"/>
        <v>Dominican Republic</v>
      </c>
    </row>
    <row r="2431" spans="1:25" ht="13.5" customHeight="1">
      <c r="A2431" s="399"/>
      <c r="B2431" s="234" t="s">
        <v>64</v>
      </c>
      <c r="C2431" s="232" t="s">
        <v>13</v>
      </c>
      <c r="D2431" s="237">
        <v>0</v>
      </c>
      <c r="E2431" s="237">
        <v>0</v>
      </c>
      <c r="F2431" s="237">
        <v>0</v>
      </c>
      <c r="G2431" s="237">
        <v>0</v>
      </c>
      <c r="H2431" s="237"/>
      <c r="I2431" s="237">
        <v>0</v>
      </c>
      <c r="J2431" s="237">
        <v>0</v>
      </c>
      <c r="K2431" s="415">
        <v>0</v>
      </c>
      <c r="L2431" s="415">
        <v>0</v>
      </c>
      <c r="M2431" s="415">
        <v>0</v>
      </c>
      <c r="N2431" s="415">
        <v>0</v>
      </c>
      <c r="O2431" s="237">
        <v>0</v>
      </c>
      <c r="P2431" s="237">
        <v>0</v>
      </c>
      <c r="Q2431" s="237">
        <v>0</v>
      </c>
      <c r="R2431" s="237">
        <v>0</v>
      </c>
      <c r="S2431" s="237">
        <v>0</v>
      </c>
      <c r="T2431" s="237">
        <v>0</v>
      </c>
      <c r="U2431" s="237">
        <v>0</v>
      </c>
      <c r="V2431" s="237">
        <v>0</v>
      </c>
      <c r="W2431" s="237">
        <v>0</v>
      </c>
      <c r="Y2431" s="236" t="str">
        <f t="shared" si="37"/>
        <v>Dominican Republic</v>
      </c>
    </row>
    <row r="2432" spans="1:25" ht="13.5" customHeight="1">
      <c r="A2432" s="399"/>
      <c r="B2432" s="234" t="s">
        <v>63</v>
      </c>
      <c r="C2432" s="232" t="s">
        <v>13</v>
      </c>
      <c r="D2432" s="235">
        <v>0</v>
      </c>
      <c r="E2432" s="235">
        <v>0</v>
      </c>
      <c r="F2432" s="235">
        <v>0</v>
      </c>
      <c r="G2432" s="235">
        <v>0</v>
      </c>
      <c r="H2432" s="235"/>
      <c r="I2432" s="235">
        <v>0</v>
      </c>
      <c r="J2432" s="235">
        <v>0</v>
      </c>
      <c r="K2432" s="416">
        <v>0</v>
      </c>
      <c r="L2432" s="416">
        <v>0</v>
      </c>
      <c r="M2432" s="416">
        <v>0</v>
      </c>
      <c r="N2432" s="416">
        <v>0</v>
      </c>
      <c r="O2432" s="235">
        <v>0</v>
      </c>
      <c r="P2432" s="235">
        <v>0</v>
      </c>
      <c r="Q2432" s="235">
        <v>0</v>
      </c>
      <c r="R2432" s="235">
        <v>0</v>
      </c>
      <c r="S2432" s="235">
        <v>0</v>
      </c>
      <c r="T2432" s="235">
        <v>0</v>
      </c>
      <c r="U2432" s="235">
        <v>0</v>
      </c>
      <c r="V2432" s="235">
        <v>0</v>
      </c>
      <c r="W2432" s="235">
        <v>0</v>
      </c>
      <c r="Y2432" s="236" t="str">
        <f t="shared" si="37"/>
        <v>Dominican Republic</v>
      </c>
    </row>
    <row r="2433" spans="1:25" ht="21" customHeight="1">
      <c r="A2433" s="399"/>
      <c r="B2433" s="234" t="s">
        <v>62</v>
      </c>
      <c r="C2433" s="232" t="s">
        <v>13</v>
      </c>
      <c r="D2433" s="237">
        <v>0</v>
      </c>
      <c r="E2433" s="237">
        <v>0</v>
      </c>
      <c r="F2433" s="237">
        <v>0</v>
      </c>
      <c r="G2433" s="237">
        <v>0</v>
      </c>
      <c r="H2433" s="237"/>
      <c r="I2433" s="237">
        <v>0</v>
      </c>
      <c r="J2433" s="237">
        <v>0</v>
      </c>
      <c r="K2433" s="415">
        <v>0</v>
      </c>
      <c r="L2433" s="415">
        <v>0</v>
      </c>
      <c r="M2433" s="415">
        <v>0</v>
      </c>
      <c r="N2433" s="415">
        <v>0</v>
      </c>
      <c r="O2433" s="237">
        <v>0</v>
      </c>
      <c r="P2433" s="237">
        <v>0</v>
      </c>
      <c r="Q2433" s="237">
        <v>0</v>
      </c>
      <c r="R2433" s="237">
        <v>0</v>
      </c>
      <c r="S2433" s="237">
        <v>0</v>
      </c>
      <c r="T2433" s="237">
        <v>0</v>
      </c>
      <c r="U2433" s="237">
        <v>0</v>
      </c>
      <c r="V2433" s="237">
        <v>0</v>
      </c>
      <c r="W2433" s="237">
        <v>0</v>
      </c>
      <c r="Y2433" s="236" t="str">
        <f t="shared" si="37"/>
        <v>Dominican Republic</v>
      </c>
    </row>
    <row r="2434" spans="1:25" ht="13.5" customHeight="1">
      <c r="A2434" s="399"/>
      <c r="B2434" s="234" t="s">
        <v>61</v>
      </c>
      <c r="C2434" s="232" t="s">
        <v>13</v>
      </c>
      <c r="D2434" s="235">
        <v>0</v>
      </c>
      <c r="E2434" s="235">
        <v>0</v>
      </c>
      <c r="F2434" s="235">
        <v>0</v>
      </c>
      <c r="G2434" s="235">
        <v>0</v>
      </c>
      <c r="H2434" s="235"/>
      <c r="I2434" s="235">
        <v>0</v>
      </c>
      <c r="J2434" s="235">
        <v>0</v>
      </c>
      <c r="K2434" s="416">
        <v>0</v>
      </c>
      <c r="L2434" s="416">
        <v>0</v>
      </c>
      <c r="M2434" s="416">
        <v>0</v>
      </c>
      <c r="N2434" s="416">
        <v>0</v>
      </c>
      <c r="O2434" s="235">
        <v>0</v>
      </c>
      <c r="P2434" s="235">
        <v>0</v>
      </c>
      <c r="Q2434" s="235">
        <v>0</v>
      </c>
      <c r="R2434" s="235">
        <v>0</v>
      </c>
      <c r="S2434" s="235">
        <v>0</v>
      </c>
      <c r="T2434" s="235">
        <v>0</v>
      </c>
      <c r="U2434" s="235">
        <v>0</v>
      </c>
      <c r="V2434" s="235">
        <v>0</v>
      </c>
      <c r="W2434" s="235">
        <v>0</v>
      </c>
      <c r="Y2434" s="236" t="str">
        <f t="shared" si="37"/>
        <v>Dominican Republic</v>
      </c>
    </row>
    <row r="2435" spans="1:25" ht="13.5" customHeight="1">
      <c r="A2435" s="399"/>
      <c r="B2435" s="234" t="s">
        <v>60</v>
      </c>
      <c r="C2435" s="232" t="s">
        <v>13</v>
      </c>
      <c r="D2435" s="237">
        <v>0</v>
      </c>
      <c r="E2435" s="237">
        <v>0</v>
      </c>
      <c r="F2435" s="237">
        <v>0</v>
      </c>
      <c r="G2435" s="237">
        <v>0</v>
      </c>
      <c r="H2435" s="237"/>
      <c r="I2435" s="237">
        <v>0</v>
      </c>
      <c r="J2435" s="237">
        <v>0</v>
      </c>
      <c r="K2435" s="415">
        <v>0</v>
      </c>
      <c r="L2435" s="415">
        <v>0</v>
      </c>
      <c r="M2435" s="415">
        <v>0</v>
      </c>
      <c r="N2435" s="415">
        <v>0</v>
      </c>
      <c r="O2435" s="237">
        <v>0</v>
      </c>
      <c r="P2435" s="237">
        <v>0</v>
      </c>
      <c r="Q2435" s="237">
        <v>0</v>
      </c>
      <c r="R2435" s="237">
        <v>0</v>
      </c>
      <c r="S2435" s="237">
        <v>0</v>
      </c>
      <c r="T2435" s="237">
        <v>0</v>
      </c>
      <c r="U2435" s="237">
        <v>0</v>
      </c>
      <c r="V2435" s="237">
        <v>0</v>
      </c>
      <c r="W2435" s="237">
        <v>0</v>
      </c>
      <c r="Y2435" s="236" t="str">
        <f t="shared" si="37"/>
        <v>Dominican Republic</v>
      </c>
    </row>
    <row r="2436" spans="1:25" ht="21" customHeight="1">
      <c r="A2436" s="399"/>
      <c r="B2436" s="234" t="s">
        <v>59</v>
      </c>
      <c r="C2436" s="232" t="s">
        <v>13</v>
      </c>
      <c r="D2436" s="235">
        <v>0</v>
      </c>
      <c r="E2436" s="235">
        <v>0</v>
      </c>
      <c r="F2436" s="235">
        <v>0</v>
      </c>
      <c r="G2436" s="235">
        <v>0</v>
      </c>
      <c r="H2436" s="235"/>
      <c r="I2436" s="235">
        <v>0</v>
      </c>
      <c r="J2436" s="235">
        <v>0</v>
      </c>
      <c r="K2436" s="416">
        <v>0</v>
      </c>
      <c r="L2436" s="416">
        <v>0</v>
      </c>
      <c r="M2436" s="416">
        <v>0</v>
      </c>
      <c r="N2436" s="416">
        <v>0</v>
      </c>
      <c r="O2436" s="235">
        <v>0</v>
      </c>
      <c r="P2436" s="235">
        <v>0</v>
      </c>
      <c r="Q2436" s="235">
        <v>0</v>
      </c>
      <c r="R2436" s="235">
        <v>0</v>
      </c>
      <c r="S2436" s="235">
        <v>0</v>
      </c>
      <c r="T2436" s="235">
        <v>0</v>
      </c>
      <c r="U2436" s="235">
        <v>0</v>
      </c>
      <c r="V2436" s="235">
        <v>0</v>
      </c>
      <c r="W2436" s="235">
        <v>0</v>
      </c>
      <c r="Y2436" s="236" t="str">
        <f t="shared" si="37"/>
        <v>Dominican Republic</v>
      </c>
    </row>
    <row r="2437" spans="1:25" ht="13.5" customHeight="1">
      <c r="A2437" s="399"/>
      <c r="B2437" s="234" t="s">
        <v>58</v>
      </c>
      <c r="C2437" s="232" t="s">
        <v>13</v>
      </c>
      <c r="D2437" s="237">
        <v>0</v>
      </c>
      <c r="E2437" s="237">
        <v>0</v>
      </c>
      <c r="F2437" s="237">
        <v>0</v>
      </c>
      <c r="G2437" s="237">
        <v>0</v>
      </c>
      <c r="H2437" s="237"/>
      <c r="I2437" s="237">
        <v>0</v>
      </c>
      <c r="J2437" s="237">
        <v>0</v>
      </c>
      <c r="K2437" s="415">
        <v>0</v>
      </c>
      <c r="L2437" s="415">
        <v>0</v>
      </c>
      <c r="M2437" s="415">
        <v>0</v>
      </c>
      <c r="N2437" s="415">
        <v>0</v>
      </c>
      <c r="O2437" s="237">
        <v>0</v>
      </c>
      <c r="P2437" s="237">
        <v>0</v>
      </c>
      <c r="Q2437" s="237">
        <v>0</v>
      </c>
      <c r="R2437" s="237">
        <v>0</v>
      </c>
      <c r="S2437" s="237">
        <v>0</v>
      </c>
      <c r="T2437" s="237">
        <v>0</v>
      </c>
      <c r="U2437" s="237">
        <v>0</v>
      </c>
      <c r="V2437" s="237">
        <v>0</v>
      </c>
      <c r="W2437" s="237">
        <v>0</v>
      </c>
      <c r="Y2437" s="236" t="str">
        <f t="shared" ref="Y2437:Y2500" si="38">IF(ISTEXT(A2437),A2437,Y2436)</f>
        <v>Dominican Republic</v>
      </c>
    </row>
    <row r="2438" spans="1:25" ht="13.5" customHeight="1">
      <c r="A2438" s="399"/>
      <c r="B2438" s="234" t="s">
        <v>57</v>
      </c>
      <c r="C2438" s="232" t="s">
        <v>13</v>
      </c>
      <c r="D2438" s="235">
        <v>0</v>
      </c>
      <c r="E2438" s="235">
        <v>0</v>
      </c>
      <c r="F2438" s="235">
        <v>0</v>
      </c>
      <c r="G2438" s="235">
        <v>0</v>
      </c>
      <c r="H2438" s="235"/>
      <c r="I2438" s="235">
        <v>0</v>
      </c>
      <c r="J2438" s="235">
        <v>0</v>
      </c>
      <c r="K2438" s="416">
        <v>0</v>
      </c>
      <c r="L2438" s="416">
        <v>0</v>
      </c>
      <c r="M2438" s="416">
        <v>0</v>
      </c>
      <c r="N2438" s="416">
        <v>0</v>
      </c>
      <c r="O2438" s="235">
        <v>0</v>
      </c>
      <c r="P2438" s="235">
        <v>0</v>
      </c>
      <c r="Q2438" s="235">
        <v>0</v>
      </c>
      <c r="R2438" s="235">
        <v>0</v>
      </c>
      <c r="S2438" s="235">
        <v>0</v>
      </c>
      <c r="T2438" s="235">
        <v>0</v>
      </c>
      <c r="U2438" s="235">
        <v>0</v>
      </c>
      <c r="V2438" s="235">
        <v>0</v>
      </c>
      <c r="W2438" s="235">
        <v>0</v>
      </c>
      <c r="Y2438" s="236" t="str">
        <f t="shared" si="38"/>
        <v>Dominican Republic</v>
      </c>
    </row>
    <row r="2439" spans="1:25" ht="13.5" customHeight="1">
      <c r="A2439" s="399"/>
      <c r="B2439" s="234" t="s">
        <v>56</v>
      </c>
      <c r="C2439" s="232" t="s">
        <v>13</v>
      </c>
      <c r="D2439" s="237">
        <v>0</v>
      </c>
      <c r="E2439" s="237">
        <v>0</v>
      </c>
      <c r="F2439" s="237">
        <v>0</v>
      </c>
      <c r="G2439" s="237">
        <v>0</v>
      </c>
      <c r="H2439" s="237"/>
      <c r="I2439" s="237">
        <v>0</v>
      </c>
      <c r="J2439" s="237">
        <v>0</v>
      </c>
      <c r="K2439" s="415">
        <v>0</v>
      </c>
      <c r="L2439" s="415">
        <v>0</v>
      </c>
      <c r="M2439" s="415">
        <v>0</v>
      </c>
      <c r="N2439" s="415">
        <v>0</v>
      </c>
      <c r="O2439" s="237">
        <v>0</v>
      </c>
      <c r="P2439" s="237">
        <v>0</v>
      </c>
      <c r="Q2439" s="237">
        <v>0</v>
      </c>
      <c r="R2439" s="237">
        <v>0</v>
      </c>
      <c r="S2439" s="237">
        <v>0</v>
      </c>
      <c r="T2439" s="237">
        <v>0</v>
      </c>
      <c r="U2439" s="237">
        <v>0</v>
      </c>
      <c r="V2439" s="237">
        <v>0</v>
      </c>
      <c r="W2439" s="237">
        <v>0</v>
      </c>
      <c r="Y2439" s="236" t="str">
        <f t="shared" si="38"/>
        <v>Dominican Republic</v>
      </c>
    </row>
    <row r="2440" spans="1:25" ht="21" customHeight="1">
      <c r="A2440" s="399"/>
      <c r="B2440" s="234" t="s">
        <v>55</v>
      </c>
      <c r="C2440" s="232" t="s">
        <v>13</v>
      </c>
      <c r="D2440" s="235">
        <v>0</v>
      </c>
      <c r="E2440" s="235">
        <v>0</v>
      </c>
      <c r="F2440" s="235">
        <v>0</v>
      </c>
      <c r="G2440" s="235">
        <v>0</v>
      </c>
      <c r="H2440" s="235"/>
      <c r="I2440" s="235">
        <v>0</v>
      </c>
      <c r="J2440" s="235">
        <v>0</v>
      </c>
      <c r="K2440" s="416">
        <v>0</v>
      </c>
      <c r="L2440" s="416">
        <v>0</v>
      </c>
      <c r="M2440" s="416">
        <v>0</v>
      </c>
      <c r="N2440" s="416">
        <v>0</v>
      </c>
      <c r="O2440" s="235">
        <v>0</v>
      </c>
      <c r="P2440" s="235">
        <v>0</v>
      </c>
      <c r="Q2440" s="235">
        <v>0</v>
      </c>
      <c r="R2440" s="235">
        <v>0</v>
      </c>
      <c r="S2440" s="235">
        <v>0</v>
      </c>
      <c r="T2440" s="235">
        <v>0</v>
      </c>
      <c r="U2440" s="235">
        <v>0</v>
      </c>
      <c r="V2440" s="235">
        <v>0</v>
      </c>
      <c r="W2440" s="235">
        <v>0</v>
      </c>
      <c r="Y2440" s="236" t="str">
        <f t="shared" si="38"/>
        <v>Dominican Republic</v>
      </c>
    </row>
    <row r="2441" spans="1:25" ht="13.5" customHeight="1">
      <c r="A2441" s="399"/>
      <c r="B2441" s="234" t="s">
        <v>54</v>
      </c>
      <c r="C2441" s="232" t="s">
        <v>13</v>
      </c>
      <c r="D2441" s="237">
        <v>0</v>
      </c>
      <c r="E2441" s="237">
        <v>0</v>
      </c>
      <c r="F2441" s="237">
        <v>0</v>
      </c>
      <c r="G2441" s="237">
        <v>0</v>
      </c>
      <c r="H2441" s="237"/>
      <c r="I2441" s="237">
        <v>0</v>
      </c>
      <c r="J2441" s="237">
        <v>0</v>
      </c>
      <c r="K2441" s="415">
        <v>0</v>
      </c>
      <c r="L2441" s="415">
        <v>0</v>
      </c>
      <c r="M2441" s="415">
        <v>0</v>
      </c>
      <c r="N2441" s="415">
        <v>0</v>
      </c>
      <c r="O2441" s="237">
        <v>0</v>
      </c>
      <c r="P2441" s="237">
        <v>0</v>
      </c>
      <c r="Q2441" s="237">
        <v>75.771000000000001</v>
      </c>
      <c r="R2441" s="237">
        <v>0</v>
      </c>
      <c r="S2441" s="237">
        <v>0</v>
      </c>
      <c r="T2441" s="237">
        <v>0</v>
      </c>
      <c r="U2441" s="237">
        <v>0</v>
      </c>
      <c r="V2441" s="237">
        <v>0</v>
      </c>
      <c r="W2441" s="237">
        <v>0</v>
      </c>
      <c r="Y2441" s="236" t="str">
        <f t="shared" si="38"/>
        <v>Dominican Republic</v>
      </c>
    </row>
    <row r="2442" spans="1:25" ht="13.5" customHeight="1">
      <c r="A2442" s="399"/>
      <c r="B2442" s="234" t="s">
        <v>6</v>
      </c>
      <c r="C2442" s="232" t="s">
        <v>13</v>
      </c>
      <c r="D2442" s="235">
        <v>0</v>
      </c>
      <c r="E2442" s="235">
        <v>872.601</v>
      </c>
      <c r="F2442" s="235">
        <v>0</v>
      </c>
      <c r="G2442" s="235">
        <v>51.317999999999998</v>
      </c>
      <c r="H2442" s="235"/>
      <c r="I2442" s="235">
        <v>-787.52300000000002</v>
      </c>
      <c r="J2442" s="235">
        <v>0</v>
      </c>
      <c r="K2442" s="416">
        <v>0</v>
      </c>
      <c r="L2442" s="416">
        <v>0</v>
      </c>
      <c r="M2442" s="416">
        <v>0</v>
      </c>
      <c r="N2442" s="416">
        <v>0</v>
      </c>
      <c r="O2442" s="235">
        <v>-9.0039999999999996</v>
      </c>
      <c r="P2442" s="235">
        <v>0</v>
      </c>
      <c r="Q2442" s="235">
        <v>106.247</v>
      </c>
      <c r="R2442" s="235">
        <v>0</v>
      </c>
      <c r="S2442" s="235">
        <v>0</v>
      </c>
      <c r="T2442" s="235">
        <v>0</v>
      </c>
      <c r="U2442" s="235">
        <v>0</v>
      </c>
      <c r="V2442" s="235">
        <v>0</v>
      </c>
      <c r="W2442" s="235">
        <v>4072</v>
      </c>
      <c r="Y2442" s="236" t="str">
        <f t="shared" si="38"/>
        <v>Dominican Republic</v>
      </c>
    </row>
    <row r="2443" spans="1:25" ht="21" customHeight="1">
      <c r="A2443" s="399"/>
      <c r="B2443" s="234" t="s">
        <v>53</v>
      </c>
      <c r="C2443" s="232" t="s">
        <v>13</v>
      </c>
      <c r="D2443" s="237" t="s">
        <v>12</v>
      </c>
      <c r="E2443" s="237" t="s">
        <v>12</v>
      </c>
      <c r="F2443" s="237" t="s">
        <v>12</v>
      </c>
      <c r="G2443" s="237" t="s">
        <v>12</v>
      </c>
      <c r="H2443" s="237"/>
      <c r="I2443" s="237" t="s">
        <v>12</v>
      </c>
      <c r="J2443" s="237" t="s">
        <v>12</v>
      </c>
      <c r="K2443" s="415" t="s">
        <v>12</v>
      </c>
      <c r="L2443" s="415" t="s">
        <v>12</v>
      </c>
      <c r="M2443" s="415" t="s">
        <v>12</v>
      </c>
      <c r="N2443" s="415" t="s">
        <v>12</v>
      </c>
      <c r="O2443" s="237" t="s">
        <v>12</v>
      </c>
      <c r="P2443" s="237" t="s">
        <v>12</v>
      </c>
      <c r="Q2443" s="237" t="s">
        <v>12</v>
      </c>
      <c r="R2443" s="237" t="s">
        <v>12</v>
      </c>
      <c r="S2443" s="237" t="s">
        <v>12</v>
      </c>
      <c r="T2443" s="237" t="s">
        <v>12</v>
      </c>
      <c r="U2443" s="237" t="s">
        <v>12</v>
      </c>
      <c r="V2443" s="237" t="s">
        <v>12</v>
      </c>
      <c r="W2443" s="237" t="s">
        <v>12</v>
      </c>
      <c r="Y2443" s="236" t="str">
        <f t="shared" si="38"/>
        <v>Dominican Republic</v>
      </c>
    </row>
    <row r="2444" spans="1:25" ht="13.5" customHeight="1">
      <c r="A2444" s="399"/>
      <c r="B2444" s="234" t="s">
        <v>52</v>
      </c>
      <c r="C2444" s="232" t="s">
        <v>13</v>
      </c>
      <c r="D2444" s="235">
        <v>0</v>
      </c>
      <c r="E2444" s="235">
        <v>1392.6780000000001</v>
      </c>
      <c r="F2444" s="235">
        <v>0</v>
      </c>
      <c r="G2444" s="235">
        <v>72.504000000000005</v>
      </c>
      <c r="H2444" s="235"/>
      <c r="I2444" s="235">
        <v>0</v>
      </c>
      <c r="J2444" s="235">
        <v>0</v>
      </c>
      <c r="K2444" s="416">
        <v>0</v>
      </c>
      <c r="L2444" s="416">
        <v>0</v>
      </c>
      <c r="M2444" s="416">
        <v>0</v>
      </c>
      <c r="N2444" s="416">
        <v>0</v>
      </c>
      <c r="O2444" s="235">
        <v>0</v>
      </c>
      <c r="P2444" s="235">
        <v>0</v>
      </c>
      <c r="Q2444" s="235">
        <v>0</v>
      </c>
      <c r="R2444" s="235">
        <v>0</v>
      </c>
      <c r="S2444" s="235">
        <v>0</v>
      </c>
      <c r="T2444" s="235">
        <v>0</v>
      </c>
      <c r="U2444" s="235">
        <v>0</v>
      </c>
      <c r="V2444" s="235">
        <v>0</v>
      </c>
      <c r="W2444" s="235">
        <v>0</v>
      </c>
      <c r="Y2444" s="236" t="str">
        <f t="shared" si="38"/>
        <v>Dominican Republic</v>
      </c>
    </row>
    <row r="2445" spans="1:25" ht="13.5" customHeight="1">
      <c r="A2445" s="399"/>
      <c r="B2445" s="234" t="s">
        <v>51</v>
      </c>
      <c r="C2445" s="232" t="s">
        <v>13</v>
      </c>
      <c r="D2445" s="237">
        <v>0</v>
      </c>
      <c r="E2445" s="237">
        <v>0</v>
      </c>
      <c r="F2445" s="237">
        <v>0</v>
      </c>
      <c r="G2445" s="237">
        <v>0</v>
      </c>
      <c r="H2445" s="237"/>
      <c r="I2445" s="237">
        <v>0</v>
      </c>
      <c r="J2445" s="237">
        <v>0</v>
      </c>
      <c r="K2445" s="415">
        <v>0</v>
      </c>
      <c r="L2445" s="415">
        <v>0</v>
      </c>
      <c r="M2445" s="415">
        <v>0</v>
      </c>
      <c r="N2445" s="415">
        <v>0</v>
      </c>
      <c r="O2445" s="237">
        <v>0</v>
      </c>
      <c r="P2445" s="237">
        <v>0</v>
      </c>
      <c r="Q2445" s="237">
        <v>0</v>
      </c>
      <c r="R2445" s="237">
        <v>0</v>
      </c>
      <c r="S2445" s="237">
        <v>0</v>
      </c>
      <c r="T2445" s="237">
        <v>0</v>
      </c>
      <c r="U2445" s="237">
        <v>0</v>
      </c>
      <c r="V2445" s="237">
        <v>0</v>
      </c>
      <c r="W2445" s="237">
        <v>0</v>
      </c>
      <c r="Y2445" s="236" t="str">
        <f t="shared" si="38"/>
        <v>Dominican Republic</v>
      </c>
    </row>
    <row r="2446" spans="1:25" ht="13.5" customHeight="1">
      <c r="A2446" s="399"/>
      <c r="B2446" s="234" t="s">
        <v>50</v>
      </c>
      <c r="C2446" s="232" t="s">
        <v>13</v>
      </c>
      <c r="D2446" s="235">
        <v>0</v>
      </c>
      <c r="E2446" s="235">
        <v>0</v>
      </c>
      <c r="F2446" s="235">
        <v>0</v>
      </c>
      <c r="G2446" s="235">
        <v>0</v>
      </c>
      <c r="H2446" s="235"/>
      <c r="I2446" s="235">
        <v>0</v>
      </c>
      <c r="J2446" s="235">
        <v>0</v>
      </c>
      <c r="K2446" s="416">
        <v>0</v>
      </c>
      <c r="L2446" s="416">
        <v>0</v>
      </c>
      <c r="M2446" s="416">
        <v>0</v>
      </c>
      <c r="N2446" s="416">
        <v>0</v>
      </c>
      <c r="O2446" s="235">
        <v>0</v>
      </c>
      <c r="P2446" s="235">
        <v>0</v>
      </c>
      <c r="Q2446" s="235">
        <v>0</v>
      </c>
      <c r="R2446" s="235">
        <v>0</v>
      </c>
      <c r="S2446" s="235">
        <v>0</v>
      </c>
      <c r="T2446" s="235">
        <v>0</v>
      </c>
      <c r="U2446" s="235">
        <v>0</v>
      </c>
      <c r="V2446" s="235">
        <v>0</v>
      </c>
      <c r="W2446" s="235">
        <v>0</v>
      </c>
      <c r="Y2446" s="236" t="str">
        <f t="shared" si="38"/>
        <v>Dominican Republic</v>
      </c>
    </row>
    <row r="2447" spans="1:25" ht="13.5" customHeight="1">
      <c r="A2447" s="399"/>
      <c r="B2447" s="234" t="s">
        <v>49</v>
      </c>
      <c r="C2447" s="232" t="s">
        <v>13</v>
      </c>
      <c r="D2447" s="237">
        <v>0</v>
      </c>
      <c r="E2447" s="237">
        <v>0</v>
      </c>
      <c r="F2447" s="237">
        <v>0</v>
      </c>
      <c r="G2447" s="237">
        <v>0</v>
      </c>
      <c r="H2447" s="237"/>
      <c r="I2447" s="237">
        <v>0</v>
      </c>
      <c r="J2447" s="237">
        <v>0</v>
      </c>
      <c r="K2447" s="415">
        <v>0</v>
      </c>
      <c r="L2447" s="415">
        <v>0</v>
      </c>
      <c r="M2447" s="415">
        <v>0</v>
      </c>
      <c r="N2447" s="415">
        <v>0</v>
      </c>
      <c r="O2447" s="237">
        <v>0</v>
      </c>
      <c r="P2447" s="237">
        <v>0</v>
      </c>
      <c r="Q2447" s="237">
        <v>0</v>
      </c>
      <c r="R2447" s="237">
        <v>0</v>
      </c>
      <c r="S2447" s="237">
        <v>0</v>
      </c>
      <c r="T2447" s="237">
        <v>0</v>
      </c>
      <c r="U2447" s="237">
        <v>0</v>
      </c>
      <c r="V2447" s="237">
        <v>0</v>
      </c>
      <c r="W2447" s="237">
        <v>0</v>
      </c>
      <c r="Y2447" s="236" t="str">
        <f t="shared" si="38"/>
        <v>Dominican Republic</v>
      </c>
    </row>
    <row r="2448" spans="1:25" ht="13.5" customHeight="1">
      <c r="A2448" s="399"/>
      <c r="B2448" s="234" t="s">
        <v>48</v>
      </c>
      <c r="C2448" s="232" t="s">
        <v>13</v>
      </c>
      <c r="D2448" s="235">
        <v>0</v>
      </c>
      <c r="E2448" s="235">
        <v>0</v>
      </c>
      <c r="F2448" s="235">
        <v>0</v>
      </c>
      <c r="G2448" s="235">
        <v>0</v>
      </c>
      <c r="H2448" s="235"/>
      <c r="I2448" s="235">
        <v>0</v>
      </c>
      <c r="J2448" s="235">
        <v>0</v>
      </c>
      <c r="K2448" s="416">
        <v>0</v>
      </c>
      <c r="L2448" s="416">
        <v>0</v>
      </c>
      <c r="M2448" s="416">
        <v>0</v>
      </c>
      <c r="N2448" s="416">
        <v>0</v>
      </c>
      <c r="O2448" s="235">
        <v>0</v>
      </c>
      <c r="P2448" s="235">
        <v>0</v>
      </c>
      <c r="Q2448" s="235">
        <v>0</v>
      </c>
      <c r="R2448" s="235">
        <v>0</v>
      </c>
      <c r="S2448" s="235">
        <v>0</v>
      </c>
      <c r="T2448" s="235">
        <v>0</v>
      </c>
      <c r="U2448" s="235">
        <v>0</v>
      </c>
      <c r="V2448" s="235">
        <v>0</v>
      </c>
      <c r="W2448" s="235">
        <v>0</v>
      </c>
      <c r="Y2448" s="236" t="str">
        <f t="shared" si="38"/>
        <v>Dominican Republic</v>
      </c>
    </row>
    <row r="2449" spans="1:25" ht="13.5" customHeight="1">
      <c r="A2449" s="399"/>
      <c r="B2449" s="234" t="s">
        <v>47</v>
      </c>
      <c r="C2449" s="232" t="s">
        <v>13</v>
      </c>
      <c r="D2449" s="237">
        <v>0</v>
      </c>
      <c r="E2449" s="237">
        <v>0</v>
      </c>
      <c r="F2449" s="237">
        <v>0</v>
      </c>
      <c r="G2449" s="237">
        <v>0</v>
      </c>
      <c r="H2449" s="237"/>
      <c r="I2449" s="237">
        <v>0</v>
      </c>
      <c r="J2449" s="237">
        <v>0</v>
      </c>
      <c r="K2449" s="415">
        <v>0</v>
      </c>
      <c r="L2449" s="415">
        <v>0</v>
      </c>
      <c r="M2449" s="415">
        <v>0</v>
      </c>
      <c r="N2449" s="415">
        <v>0</v>
      </c>
      <c r="O2449" s="237">
        <v>-13.786</v>
      </c>
      <c r="P2449" s="237">
        <v>0</v>
      </c>
      <c r="Q2449" s="237">
        <v>0</v>
      </c>
      <c r="R2449" s="237">
        <v>0</v>
      </c>
      <c r="S2449" s="237">
        <v>0</v>
      </c>
      <c r="T2449" s="237">
        <v>0</v>
      </c>
      <c r="U2449" s="237">
        <v>0</v>
      </c>
      <c r="V2449" s="237">
        <v>0</v>
      </c>
      <c r="W2449" s="237">
        <v>0</v>
      </c>
      <c r="Y2449" s="236" t="str">
        <f t="shared" si="38"/>
        <v>Dominican Republic</v>
      </c>
    </row>
    <row r="2450" spans="1:25" ht="13.5" customHeight="1">
      <c r="A2450" s="399"/>
      <c r="B2450" s="234" t="s">
        <v>46</v>
      </c>
      <c r="C2450" s="232" t="s">
        <v>13</v>
      </c>
      <c r="D2450" s="235">
        <v>0</v>
      </c>
      <c r="E2450" s="235">
        <v>0</v>
      </c>
      <c r="F2450" s="235">
        <v>0</v>
      </c>
      <c r="G2450" s="235">
        <v>0</v>
      </c>
      <c r="H2450" s="235"/>
      <c r="I2450" s="235">
        <v>0</v>
      </c>
      <c r="J2450" s="235">
        <v>0</v>
      </c>
      <c r="K2450" s="416">
        <v>0</v>
      </c>
      <c r="L2450" s="416">
        <v>0</v>
      </c>
      <c r="M2450" s="416">
        <v>0</v>
      </c>
      <c r="N2450" s="416">
        <v>0</v>
      </c>
      <c r="O2450" s="235">
        <v>0</v>
      </c>
      <c r="P2450" s="235">
        <v>0</v>
      </c>
      <c r="Q2450" s="235">
        <v>0</v>
      </c>
      <c r="R2450" s="235">
        <v>0</v>
      </c>
      <c r="S2450" s="235">
        <v>0</v>
      </c>
      <c r="T2450" s="235">
        <v>0</v>
      </c>
      <c r="U2450" s="235">
        <v>0</v>
      </c>
      <c r="V2450" s="235">
        <v>0</v>
      </c>
      <c r="W2450" s="235">
        <v>0</v>
      </c>
      <c r="Y2450" s="236" t="str">
        <f t="shared" si="38"/>
        <v>Dominican Republic</v>
      </c>
    </row>
    <row r="2451" spans="1:25" ht="21" customHeight="1">
      <c r="A2451" s="399"/>
      <c r="B2451" s="234" t="s">
        <v>45</v>
      </c>
      <c r="C2451" s="232" t="s">
        <v>13</v>
      </c>
      <c r="D2451" s="237">
        <v>0</v>
      </c>
      <c r="E2451" s="237">
        <v>876.67899999999997</v>
      </c>
      <c r="F2451" s="237">
        <v>0</v>
      </c>
      <c r="G2451" s="237">
        <v>2.2589999999999999</v>
      </c>
      <c r="H2451" s="237"/>
      <c r="I2451" s="237">
        <v>0</v>
      </c>
      <c r="J2451" s="237">
        <v>0</v>
      </c>
      <c r="K2451" s="415">
        <v>0</v>
      </c>
      <c r="L2451" s="415">
        <v>0</v>
      </c>
      <c r="M2451" s="415">
        <v>0</v>
      </c>
      <c r="N2451" s="415">
        <v>0</v>
      </c>
      <c r="O2451" s="237">
        <v>0</v>
      </c>
      <c r="P2451" s="237">
        <v>0</v>
      </c>
      <c r="Q2451" s="237">
        <v>886.84699999999998</v>
      </c>
      <c r="R2451" s="237">
        <v>0</v>
      </c>
      <c r="S2451" s="237">
        <v>0</v>
      </c>
      <c r="T2451" s="237">
        <v>0</v>
      </c>
      <c r="U2451" s="237">
        <v>0</v>
      </c>
      <c r="V2451" s="237">
        <v>0</v>
      </c>
      <c r="W2451" s="237">
        <v>0</v>
      </c>
      <c r="Y2451" s="236" t="str">
        <f t="shared" si="38"/>
        <v>Dominican Republic</v>
      </c>
    </row>
    <row r="2452" spans="1:25" ht="13.5" customHeight="1">
      <c r="A2452" s="399"/>
      <c r="B2452" s="234" t="s">
        <v>44</v>
      </c>
      <c r="C2452" s="232" t="s">
        <v>13</v>
      </c>
      <c r="D2452" s="235">
        <v>0</v>
      </c>
      <c r="E2452" s="235">
        <v>0</v>
      </c>
      <c r="F2452" s="235">
        <v>0</v>
      </c>
      <c r="G2452" s="235">
        <v>0</v>
      </c>
      <c r="H2452" s="235"/>
      <c r="I2452" s="235">
        <v>0</v>
      </c>
      <c r="J2452" s="235">
        <v>0</v>
      </c>
      <c r="K2452" s="416">
        <v>0</v>
      </c>
      <c r="L2452" s="416">
        <v>0</v>
      </c>
      <c r="M2452" s="416">
        <v>0</v>
      </c>
      <c r="N2452" s="416">
        <v>0</v>
      </c>
      <c r="O2452" s="235">
        <v>0</v>
      </c>
      <c r="P2452" s="235">
        <v>0</v>
      </c>
      <c r="Q2452" s="235">
        <v>0</v>
      </c>
      <c r="R2452" s="235">
        <v>0</v>
      </c>
      <c r="S2452" s="235">
        <v>0</v>
      </c>
      <c r="T2452" s="235">
        <v>0</v>
      </c>
      <c r="U2452" s="235">
        <v>0</v>
      </c>
      <c r="V2452" s="235">
        <v>0</v>
      </c>
      <c r="W2452" s="235">
        <v>0</v>
      </c>
      <c r="Y2452" s="236" t="str">
        <f t="shared" si="38"/>
        <v>Dominican Republic</v>
      </c>
    </row>
    <row r="2453" spans="1:25" ht="13.5" customHeight="1">
      <c r="A2453" s="399"/>
      <c r="B2453" s="234" t="s">
        <v>43</v>
      </c>
      <c r="C2453" s="232" t="s">
        <v>13</v>
      </c>
      <c r="D2453" s="237">
        <v>0</v>
      </c>
      <c r="E2453" s="237">
        <v>0</v>
      </c>
      <c r="F2453" s="237">
        <v>0</v>
      </c>
      <c r="G2453" s="237">
        <v>0</v>
      </c>
      <c r="H2453" s="237"/>
      <c r="I2453" s="237">
        <v>0</v>
      </c>
      <c r="J2453" s="237">
        <v>0</v>
      </c>
      <c r="K2453" s="415">
        <v>0</v>
      </c>
      <c r="L2453" s="415">
        <v>0</v>
      </c>
      <c r="M2453" s="415">
        <v>0</v>
      </c>
      <c r="N2453" s="415">
        <v>0</v>
      </c>
      <c r="O2453" s="237">
        <v>0</v>
      </c>
      <c r="P2453" s="237">
        <v>0</v>
      </c>
      <c r="Q2453" s="237">
        <v>0</v>
      </c>
      <c r="R2453" s="237">
        <v>0</v>
      </c>
      <c r="S2453" s="237">
        <v>0</v>
      </c>
      <c r="T2453" s="237">
        <v>0</v>
      </c>
      <c r="U2453" s="237">
        <v>0</v>
      </c>
      <c r="V2453" s="237">
        <v>0</v>
      </c>
      <c r="W2453" s="237">
        <v>0</v>
      </c>
      <c r="Y2453" s="236" t="str">
        <f t="shared" si="38"/>
        <v>Dominican Republic</v>
      </c>
    </row>
    <row r="2454" spans="1:25" ht="13.5" customHeight="1">
      <c r="A2454" s="399"/>
      <c r="B2454" s="234" t="s">
        <v>42</v>
      </c>
      <c r="C2454" s="232" t="s">
        <v>13</v>
      </c>
      <c r="D2454" s="235">
        <v>0</v>
      </c>
      <c r="E2454" s="235">
        <v>0</v>
      </c>
      <c r="F2454" s="235">
        <v>0</v>
      </c>
      <c r="G2454" s="235">
        <v>0</v>
      </c>
      <c r="H2454" s="235"/>
      <c r="I2454" s="235">
        <v>0</v>
      </c>
      <c r="J2454" s="235">
        <v>0</v>
      </c>
      <c r="K2454" s="416">
        <v>0</v>
      </c>
      <c r="L2454" s="416">
        <v>0</v>
      </c>
      <c r="M2454" s="416">
        <v>0</v>
      </c>
      <c r="N2454" s="416">
        <v>0</v>
      </c>
      <c r="O2454" s="235">
        <v>0</v>
      </c>
      <c r="P2454" s="235">
        <v>0</v>
      </c>
      <c r="Q2454" s="235">
        <v>10.461</v>
      </c>
      <c r="R2454" s="235">
        <v>0</v>
      </c>
      <c r="S2454" s="235">
        <v>0</v>
      </c>
      <c r="T2454" s="235">
        <v>0</v>
      </c>
      <c r="U2454" s="235">
        <v>0</v>
      </c>
      <c r="V2454" s="235">
        <v>0</v>
      </c>
      <c r="W2454" s="235">
        <v>0</v>
      </c>
      <c r="Y2454" s="236" t="str">
        <f t="shared" si="38"/>
        <v>Dominican Republic</v>
      </c>
    </row>
    <row r="2455" spans="1:25" ht="13.5" customHeight="1">
      <c r="A2455" s="399"/>
      <c r="B2455" s="234" t="s">
        <v>41</v>
      </c>
      <c r="C2455" s="232" t="s">
        <v>13</v>
      </c>
      <c r="D2455" s="237">
        <v>0</v>
      </c>
      <c r="E2455" s="237">
        <v>1097.463</v>
      </c>
      <c r="F2455" s="237">
        <v>0</v>
      </c>
      <c r="G2455" s="237">
        <v>69.132000000000005</v>
      </c>
      <c r="H2455" s="237"/>
      <c r="I2455" s="237">
        <v>-1096.5029999999999</v>
      </c>
      <c r="J2455" s="237">
        <v>-315.89299999999997</v>
      </c>
      <c r="K2455" s="415">
        <v>0</v>
      </c>
      <c r="L2455" s="415">
        <v>0</v>
      </c>
      <c r="M2455" s="415">
        <v>0</v>
      </c>
      <c r="N2455" s="415">
        <v>0</v>
      </c>
      <c r="O2455" s="237">
        <v>-38.405999999999999</v>
      </c>
      <c r="P2455" s="237">
        <v>0</v>
      </c>
      <c r="Q2455" s="237">
        <v>90.254999999999995</v>
      </c>
      <c r="R2455" s="237">
        <v>0</v>
      </c>
      <c r="S2455" s="237">
        <v>0</v>
      </c>
      <c r="T2455" s="237">
        <v>0</v>
      </c>
      <c r="U2455" s="237">
        <v>0</v>
      </c>
      <c r="V2455" s="237">
        <v>0</v>
      </c>
      <c r="W2455" s="237">
        <v>0</v>
      </c>
      <c r="Y2455" s="236" t="str">
        <f t="shared" si="38"/>
        <v>Dominican Republic</v>
      </c>
    </row>
    <row r="2456" spans="1:25" ht="13.5" customHeight="1">
      <c r="A2456" s="399"/>
      <c r="B2456" s="234" t="s">
        <v>40</v>
      </c>
      <c r="C2456" s="232" t="s">
        <v>13</v>
      </c>
      <c r="D2456" s="235">
        <v>0</v>
      </c>
      <c r="E2456" s="235">
        <v>0</v>
      </c>
      <c r="F2456" s="235">
        <v>0</v>
      </c>
      <c r="G2456" s="235">
        <v>0</v>
      </c>
      <c r="H2456" s="235"/>
      <c r="I2456" s="235">
        <v>0</v>
      </c>
      <c r="J2456" s="235">
        <v>0</v>
      </c>
      <c r="K2456" s="416">
        <v>0</v>
      </c>
      <c r="L2456" s="416">
        <v>0</v>
      </c>
      <c r="M2456" s="416">
        <v>0</v>
      </c>
      <c r="N2456" s="416">
        <v>0</v>
      </c>
      <c r="O2456" s="235">
        <v>0</v>
      </c>
      <c r="P2456" s="235">
        <v>0</v>
      </c>
      <c r="Q2456" s="235">
        <v>128.977</v>
      </c>
      <c r="R2456" s="235">
        <v>0</v>
      </c>
      <c r="S2456" s="235">
        <v>0</v>
      </c>
      <c r="T2456" s="235">
        <v>0</v>
      </c>
      <c r="U2456" s="235">
        <v>0</v>
      </c>
      <c r="V2456" s="235">
        <v>0</v>
      </c>
      <c r="W2456" s="235">
        <v>0</v>
      </c>
      <c r="Y2456" s="236" t="str">
        <f t="shared" si="38"/>
        <v>Dominican Republic</v>
      </c>
    </row>
    <row r="2457" spans="1:25" ht="13.5" customHeight="1">
      <c r="A2457" s="399"/>
      <c r="B2457" s="234" t="s">
        <v>39</v>
      </c>
      <c r="C2457" s="232" t="s">
        <v>13</v>
      </c>
      <c r="D2457" s="237">
        <v>0</v>
      </c>
      <c r="E2457" s="237">
        <v>0</v>
      </c>
      <c r="F2457" s="237">
        <v>0</v>
      </c>
      <c r="G2457" s="237">
        <v>0</v>
      </c>
      <c r="H2457" s="237"/>
      <c r="I2457" s="237">
        <v>0</v>
      </c>
      <c r="J2457" s="237">
        <v>0</v>
      </c>
      <c r="K2457" s="415">
        <v>0</v>
      </c>
      <c r="L2457" s="415">
        <v>0</v>
      </c>
      <c r="M2457" s="415">
        <v>0</v>
      </c>
      <c r="N2457" s="415">
        <v>0</v>
      </c>
      <c r="O2457" s="237">
        <v>0</v>
      </c>
      <c r="P2457" s="237">
        <v>0</v>
      </c>
      <c r="Q2457" s="237">
        <v>0</v>
      </c>
      <c r="R2457" s="237">
        <v>0</v>
      </c>
      <c r="S2457" s="237">
        <v>0</v>
      </c>
      <c r="T2457" s="237">
        <v>0</v>
      </c>
      <c r="U2457" s="237">
        <v>0</v>
      </c>
      <c r="V2457" s="237">
        <v>0</v>
      </c>
      <c r="W2457" s="237">
        <v>0</v>
      </c>
      <c r="Y2457" s="236" t="str">
        <f t="shared" si="38"/>
        <v>Dominican Republic</v>
      </c>
    </row>
    <row r="2458" spans="1:25" ht="13.5" customHeight="1">
      <c r="A2458" s="399"/>
      <c r="B2458" s="234" t="s">
        <v>38</v>
      </c>
      <c r="C2458" s="232" t="s">
        <v>13</v>
      </c>
      <c r="D2458" s="235">
        <v>0</v>
      </c>
      <c r="E2458" s="235">
        <v>0</v>
      </c>
      <c r="F2458" s="235">
        <v>0</v>
      </c>
      <c r="G2458" s="235">
        <v>0</v>
      </c>
      <c r="H2458" s="235"/>
      <c r="I2458" s="235">
        <v>0</v>
      </c>
      <c r="J2458" s="235">
        <v>0</v>
      </c>
      <c r="K2458" s="416">
        <v>0</v>
      </c>
      <c r="L2458" s="416">
        <v>0</v>
      </c>
      <c r="M2458" s="416">
        <v>0</v>
      </c>
      <c r="N2458" s="416">
        <v>0</v>
      </c>
      <c r="O2458" s="235">
        <v>0</v>
      </c>
      <c r="P2458" s="235">
        <v>0</v>
      </c>
      <c r="Q2458" s="235">
        <v>0</v>
      </c>
      <c r="R2458" s="235">
        <v>0</v>
      </c>
      <c r="S2458" s="235">
        <v>0</v>
      </c>
      <c r="T2458" s="235">
        <v>0</v>
      </c>
      <c r="U2458" s="235">
        <v>0</v>
      </c>
      <c r="V2458" s="235">
        <v>0</v>
      </c>
      <c r="W2458" s="235">
        <v>0</v>
      </c>
      <c r="Y2458" s="236" t="str">
        <f t="shared" si="38"/>
        <v>Dominican Republic</v>
      </c>
    </row>
    <row r="2459" spans="1:25" ht="13.5" customHeight="1">
      <c r="A2459" s="399"/>
      <c r="B2459" s="234" t="s">
        <v>37</v>
      </c>
      <c r="C2459" s="232" t="s">
        <v>13</v>
      </c>
      <c r="D2459" s="237">
        <v>0</v>
      </c>
      <c r="E2459" s="237">
        <v>0</v>
      </c>
      <c r="F2459" s="237">
        <v>0</v>
      </c>
      <c r="G2459" s="237">
        <v>0</v>
      </c>
      <c r="H2459" s="237"/>
      <c r="I2459" s="237">
        <v>0</v>
      </c>
      <c r="J2459" s="237">
        <v>0</v>
      </c>
      <c r="K2459" s="415">
        <v>0</v>
      </c>
      <c r="L2459" s="415">
        <v>0</v>
      </c>
      <c r="M2459" s="415">
        <v>0</v>
      </c>
      <c r="N2459" s="415">
        <v>0</v>
      </c>
      <c r="O2459" s="237">
        <v>0</v>
      </c>
      <c r="P2459" s="237">
        <v>0</v>
      </c>
      <c r="Q2459" s="237">
        <v>0</v>
      </c>
      <c r="R2459" s="237">
        <v>0</v>
      </c>
      <c r="S2459" s="237">
        <v>0</v>
      </c>
      <c r="T2459" s="237">
        <v>0</v>
      </c>
      <c r="U2459" s="237">
        <v>0</v>
      </c>
      <c r="V2459" s="237">
        <v>0</v>
      </c>
      <c r="W2459" s="237">
        <v>0</v>
      </c>
      <c r="Y2459" s="236" t="str">
        <f t="shared" si="38"/>
        <v>Dominican Republic</v>
      </c>
    </row>
    <row r="2460" spans="1:25" ht="13.5" customHeight="1">
      <c r="A2460" s="399"/>
      <c r="B2460" s="234" t="s">
        <v>36</v>
      </c>
      <c r="C2460" s="232" t="s">
        <v>13</v>
      </c>
      <c r="D2460" s="235">
        <v>0</v>
      </c>
      <c r="E2460" s="235">
        <v>0</v>
      </c>
      <c r="F2460" s="235">
        <v>0</v>
      </c>
      <c r="G2460" s="235">
        <v>0</v>
      </c>
      <c r="H2460" s="235"/>
      <c r="I2460" s="235">
        <v>0</v>
      </c>
      <c r="J2460" s="235">
        <v>0</v>
      </c>
      <c r="K2460" s="416">
        <v>0</v>
      </c>
      <c r="L2460" s="416">
        <v>0</v>
      </c>
      <c r="M2460" s="416">
        <v>0</v>
      </c>
      <c r="N2460" s="416">
        <v>0</v>
      </c>
      <c r="O2460" s="235">
        <v>0</v>
      </c>
      <c r="P2460" s="235">
        <v>0</v>
      </c>
      <c r="Q2460" s="235">
        <v>0</v>
      </c>
      <c r="R2460" s="235">
        <v>0</v>
      </c>
      <c r="S2460" s="235">
        <v>0</v>
      </c>
      <c r="T2460" s="235">
        <v>0</v>
      </c>
      <c r="U2460" s="235">
        <v>0</v>
      </c>
      <c r="V2460" s="235">
        <v>0</v>
      </c>
      <c r="W2460" s="235">
        <v>0</v>
      </c>
      <c r="Y2460" s="236" t="str">
        <f t="shared" si="38"/>
        <v>Dominican Republic</v>
      </c>
    </row>
    <row r="2461" spans="1:25" ht="13.5" customHeight="1">
      <c r="A2461" s="399"/>
      <c r="B2461" s="234" t="s">
        <v>35</v>
      </c>
      <c r="C2461" s="232" t="s">
        <v>13</v>
      </c>
      <c r="D2461" s="237">
        <v>0</v>
      </c>
      <c r="E2461" s="237">
        <v>0</v>
      </c>
      <c r="F2461" s="237">
        <v>0</v>
      </c>
      <c r="G2461" s="237">
        <v>0</v>
      </c>
      <c r="H2461" s="237"/>
      <c r="I2461" s="237">
        <v>0</v>
      </c>
      <c r="J2461" s="237">
        <v>0</v>
      </c>
      <c r="K2461" s="415">
        <v>0</v>
      </c>
      <c r="L2461" s="415">
        <v>0</v>
      </c>
      <c r="M2461" s="415">
        <v>0</v>
      </c>
      <c r="N2461" s="415">
        <v>0</v>
      </c>
      <c r="O2461" s="237">
        <v>0</v>
      </c>
      <c r="P2461" s="237">
        <v>0</v>
      </c>
      <c r="Q2461" s="237">
        <v>0</v>
      </c>
      <c r="R2461" s="237">
        <v>0</v>
      </c>
      <c r="S2461" s="237">
        <v>0</v>
      </c>
      <c r="T2461" s="237">
        <v>0</v>
      </c>
      <c r="U2461" s="237">
        <v>0</v>
      </c>
      <c r="V2461" s="237">
        <v>0</v>
      </c>
      <c r="W2461" s="237">
        <v>0</v>
      </c>
      <c r="Y2461" s="236" t="str">
        <f t="shared" si="38"/>
        <v>Dominican Republic</v>
      </c>
    </row>
    <row r="2462" spans="1:25" ht="13.5" customHeight="1">
      <c r="A2462" s="399"/>
      <c r="B2462" s="234" t="s">
        <v>34</v>
      </c>
      <c r="C2462" s="232" t="s">
        <v>13</v>
      </c>
      <c r="D2462" s="235">
        <v>0</v>
      </c>
      <c r="E2462" s="235">
        <v>90.760999999999996</v>
      </c>
      <c r="F2462" s="235">
        <v>0</v>
      </c>
      <c r="G2462" s="235">
        <v>0</v>
      </c>
      <c r="H2462" s="235"/>
      <c r="I2462" s="235">
        <v>0</v>
      </c>
      <c r="J2462" s="235">
        <v>0</v>
      </c>
      <c r="K2462" s="416">
        <v>0</v>
      </c>
      <c r="L2462" s="416">
        <v>0</v>
      </c>
      <c r="M2462" s="416">
        <v>0</v>
      </c>
      <c r="N2462" s="416">
        <v>0</v>
      </c>
      <c r="O2462" s="235">
        <v>0</v>
      </c>
      <c r="P2462" s="235">
        <v>0</v>
      </c>
      <c r="Q2462" s="235">
        <v>90.760999999999996</v>
      </c>
      <c r="R2462" s="235">
        <v>0</v>
      </c>
      <c r="S2462" s="235">
        <v>0</v>
      </c>
      <c r="T2462" s="235">
        <v>0</v>
      </c>
      <c r="U2462" s="235">
        <v>0</v>
      </c>
      <c r="V2462" s="235">
        <v>0</v>
      </c>
      <c r="W2462" s="235">
        <v>8922</v>
      </c>
      <c r="Y2462" s="236" t="str">
        <f t="shared" si="38"/>
        <v>Dominican Republic</v>
      </c>
    </row>
    <row r="2463" spans="1:25" ht="21" customHeight="1">
      <c r="A2463" s="399"/>
      <c r="B2463" s="234" t="s">
        <v>33</v>
      </c>
      <c r="C2463" s="232" t="s">
        <v>13</v>
      </c>
      <c r="D2463" s="237">
        <v>0</v>
      </c>
      <c r="E2463" s="237">
        <v>0</v>
      </c>
      <c r="F2463" s="237">
        <v>0</v>
      </c>
      <c r="G2463" s="237">
        <v>0</v>
      </c>
      <c r="H2463" s="237"/>
      <c r="I2463" s="237">
        <v>0</v>
      </c>
      <c r="J2463" s="237">
        <v>0</v>
      </c>
      <c r="K2463" s="415">
        <v>0</v>
      </c>
      <c r="L2463" s="415">
        <v>0</v>
      </c>
      <c r="M2463" s="415">
        <v>0</v>
      </c>
      <c r="N2463" s="415">
        <v>0</v>
      </c>
      <c r="O2463" s="237">
        <v>0</v>
      </c>
      <c r="P2463" s="237">
        <v>0</v>
      </c>
      <c r="Q2463" s="237">
        <v>0</v>
      </c>
      <c r="R2463" s="237">
        <v>0</v>
      </c>
      <c r="S2463" s="237">
        <v>0</v>
      </c>
      <c r="T2463" s="237">
        <v>0</v>
      </c>
      <c r="U2463" s="237">
        <v>0</v>
      </c>
      <c r="V2463" s="237">
        <v>0</v>
      </c>
      <c r="W2463" s="237">
        <v>0</v>
      </c>
      <c r="Y2463" s="236" t="str">
        <f t="shared" si="38"/>
        <v>Dominican Republic</v>
      </c>
    </row>
    <row r="2464" spans="1:25" ht="13.5" customHeight="1">
      <c r="A2464" s="399"/>
      <c r="B2464" s="234" t="s">
        <v>32</v>
      </c>
      <c r="C2464" s="232" t="s">
        <v>13</v>
      </c>
      <c r="D2464" s="235">
        <v>0</v>
      </c>
      <c r="E2464" s="235">
        <v>0</v>
      </c>
      <c r="F2464" s="235">
        <v>0</v>
      </c>
      <c r="G2464" s="235">
        <v>0</v>
      </c>
      <c r="H2464" s="235"/>
      <c r="I2464" s="235">
        <v>0</v>
      </c>
      <c r="J2464" s="235">
        <v>0</v>
      </c>
      <c r="K2464" s="416">
        <v>0</v>
      </c>
      <c r="L2464" s="416">
        <v>0</v>
      </c>
      <c r="M2464" s="416">
        <v>0</v>
      </c>
      <c r="N2464" s="416">
        <v>0</v>
      </c>
      <c r="O2464" s="235">
        <v>0</v>
      </c>
      <c r="P2464" s="235">
        <v>0</v>
      </c>
      <c r="Q2464" s="235">
        <v>0</v>
      </c>
      <c r="R2464" s="235">
        <v>0</v>
      </c>
      <c r="S2464" s="235">
        <v>0</v>
      </c>
      <c r="T2464" s="235">
        <v>0</v>
      </c>
      <c r="U2464" s="235">
        <v>0</v>
      </c>
      <c r="V2464" s="235">
        <v>0</v>
      </c>
      <c r="W2464" s="235">
        <v>0</v>
      </c>
      <c r="Y2464" s="236" t="str">
        <f t="shared" si="38"/>
        <v>Dominican Republic</v>
      </c>
    </row>
    <row r="2465" spans="1:25" ht="13.5" customHeight="1">
      <c r="A2465" s="399"/>
      <c r="B2465" s="234" t="s">
        <v>31</v>
      </c>
      <c r="C2465" s="232" t="s">
        <v>13</v>
      </c>
      <c r="D2465" s="237">
        <v>201.24</v>
      </c>
      <c r="E2465" s="237">
        <v>0</v>
      </c>
      <c r="F2465" s="237">
        <v>0</v>
      </c>
      <c r="G2465" s="237">
        <v>0</v>
      </c>
      <c r="H2465" s="237"/>
      <c r="I2465" s="237">
        <v>-201.24</v>
      </c>
      <c r="J2465" s="237">
        <v>0</v>
      </c>
      <c r="K2465" s="415">
        <v>0</v>
      </c>
      <c r="L2465" s="415">
        <v>0</v>
      </c>
      <c r="M2465" s="415">
        <v>0</v>
      </c>
      <c r="N2465" s="415">
        <v>0</v>
      </c>
      <c r="O2465" s="237">
        <v>0</v>
      </c>
      <c r="P2465" s="237">
        <v>0</v>
      </c>
      <c r="Q2465" s="237">
        <v>0</v>
      </c>
      <c r="R2465" s="237">
        <v>0</v>
      </c>
      <c r="S2465" s="237">
        <v>0</v>
      </c>
      <c r="T2465" s="237">
        <v>0</v>
      </c>
      <c r="U2465" s="237">
        <v>0</v>
      </c>
      <c r="V2465" s="237">
        <v>0</v>
      </c>
      <c r="W2465" s="237">
        <v>2340</v>
      </c>
      <c r="Y2465" s="236" t="str">
        <f t="shared" si="38"/>
        <v>Dominican Republic</v>
      </c>
    </row>
    <row r="2466" spans="1:25" ht="13.5" customHeight="1">
      <c r="A2466" s="399"/>
      <c r="B2466" s="234" t="s">
        <v>30</v>
      </c>
      <c r="C2466" s="232" t="s">
        <v>13</v>
      </c>
      <c r="D2466" s="235">
        <v>0</v>
      </c>
      <c r="E2466" s="235">
        <v>0</v>
      </c>
      <c r="F2466" s="235">
        <v>0</v>
      </c>
      <c r="G2466" s="235">
        <v>0</v>
      </c>
      <c r="H2466" s="235"/>
      <c r="I2466" s="235">
        <v>0</v>
      </c>
      <c r="J2466" s="235">
        <v>0</v>
      </c>
      <c r="K2466" s="416">
        <v>0</v>
      </c>
      <c r="L2466" s="416">
        <v>0</v>
      </c>
      <c r="M2466" s="416">
        <v>0</v>
      </c>
      <c r="N2466" s="416">
        <v>0</v>
      </c>
      <c r="O2466" s="235">
        <v>0</v>
      </c>
      <c r="P2466" s="235">
        <v>0</v>
      </c>
      <c r="Q2466" s="235">
        <v>0</v>
      </c>
      <c r="R2466" s="235">
        <v>0</v>
      </c>
      <c r="S2466" s="235">
        <v>0</v>
      </c>
      <c r="T2466" s="235">
        <v>0</v>
      </c>
      <c r="U2466" s="235">
        <v>0</v>
      </c>
      <c r="V2466" s="235">
        <v>0</v>
      </c>
      <c r="W2466" s="235">
        <v>0</v>
      </c>
      <c r="Y2466" s="236" t="str">
        <f t="shared" si="38"/>
        <v>Dominican Republic</v>
      </c>
    </row>
    <row r="2467" spans="1:25" ht="13.5" customHeight="1">
      <c r="A2467" s="399"/>
      <c r="B2467" s="234" t="s">
        <v>29</v>
      </c>
      <c r="C2467" s="232" t="s">
        <v>13</v>
      </c>
      <c r="D2467" s="237">
        <v>12.9</v>
      </c>
      <c r="E2467" s="237">
        <v>0</v>
      </c>
      <c r="F2467" s="237">
        <v>0</v>
      </c>
      <c r="G2467" s="237">
        <v>0</v>
      </c>
      <c r="H2467" s="237"/>
      <c r="I2467" s="237">
        <v>-12.9</v>
      </c>
      <c r="J2467" s="237">
        <v>0</v>
      </c>
      <c r="K2467" s="415">
        <v>0</v>
      </c>
      <c r="L2467" s="415">
        <v>0</v>
      </c>
      <c r="M2467" s="415">
        <v>0</v>
      </c>
      <c r="N2467" s="415">
        <v>0</v>
      </c>
      <c r="O2467" s="237">
        <v>0</v>
      </c>
      <c r="P2467" s="237">
        <v>0</v>
      </c>
      <c r="Q2467" s="237">
        <v>0</v>
      </c>
      <c r="R2467" s="237">
        <v>0</v>
      </c>
      <c r="S2467" s="237">
        <v>0</v>
      </c>
      <c r="T2467" s="237">
        <v>0</v>
      </c>
      <c r="U2467" s="237">
        <v>0</v>
      </c>
      <c r="V2467" s="237">
        <v>0</v>
      </c>
      <c r="W2467" s="237">
        <v>150</v>
      </c>
      <c r="Y2467" s="236" t="str">
        <f t="shared" si="38"/>
        <v>Dominican Republic</v>
      </c>
    </row>
    <row r="2468" spans="1:25" ht="13.5" customHeight="1">
      <c r="A2468" s="399"/>
      <c r="B2468" s="234" t="s">
        <v>28</v>
      </c>
      <c r="C2468" s="232" t="s">
        <v>13</v>
      </c>
      <c r="D2468" s="235">
        <v>0</v>
      </c>
      <c r="E2468" s="235">
        <v>0</v>
      </c>
      <c r="F2468" s="235">
        <v>0</v>
      </c>
      <c r="G2468" s="235">
        <v>0</v>
      </c>
      <c r="H2468" s="235"/>
      <c r="I2468" s="235">
        <v>0</v>
      </c>
      <c r="J2468" s="235">
        <v>0</v>
      </c>
      <c r="K2468" s="416">
        <v>0</v>
      </c>
      <c r="L2468" s="416">
        <v>0</v>
      </c>
      <c r="M2468" s="416">
        <v>0</v>
      </c>
      <c r="N2468" s="416">
        <v>0</v>
      </c>
      <c r="O2468" s="235">
        <v>0</v>
      </c>
      <c r="P2468" s="235">
        <v>0</v>
      </c>
      <c r="Q2468" s="235">
        <v>0</v>
      </c>
      <c r="R2468" s="235">
        <v>0</v>
      </c>
      <c r="S2468" s="235">
        <v>0</v>
      </c>
      <c r="T2468" s="235">
        <v>0</v>
      </c>
      <c r="U2468" s="235">
        <v>0</v>
      </c>
      <c r="V2468" s="235">
        <v>0</v>
      </c>
      <c r="W2468" s="235">
        <v>0</v>
      </c>
      <c r="Y2468" s="236" t="str">
        <f t="shared" si="38"/>
        <v>Dominican Republic</v>
      </c>
    </row>
    <row r="2469" spans="1:25" ht="13.5" customHeight="1">
      <c r="A2469" s="399"/>
      <c r="B2469" s="234" t="s">
        <v>27</v>
      </c>
      <c r="C2469" s="232" t="s">
        <v>13</v>
      </c>
      <c r="D2469" s="237">
        <v>0</v>
      </c>
      <c r="E2469" s="237">
        <v>0</v>
      </c>
      <c r="F2469" s="237">
        <v>0</v>
      </c>
      <c r="G2469" s="237">
        <v>0</v>
      </c>
      <c r="H2469" s="237"/>
      <c r="I2469" s="237">
        <v>0</v>
      </c>
      <c r="J2469" s="237">
        <v>0</v>
      </c>
      <c r="K2469" s="415">
        <v>0</v>
      </c>
      <c r="L2469" s="415">
        <v>0</v>
      </c>
      <c r="M2469" s="415">
        <v>0</v>
      </c>
      <c r="N2469" s="415">
        <v>0</v>
      </c>
      <c r="O2469" s="237">
        <v>0</v>
      </c>
      <c r="P2469" s="237">
        <v>0</v>
      </c>
      <c r="Q2469" s="237">
        <v>0</v>
      </c>
      <c r="R2469" s="237">
        <v>0</v>
      </c>
      <c r="S2469" s="237">
        <v>0</v>
      </c>
      <c r="T2469" s="237">
        <v>0</v>
      </c>
      <c r="U2469" s="237">
        <v>0</v>
      </c>
      <c r="V2469" s="237">
        <v>0</v>
      </c>
      <c r="W2469" s="237">
        <v>0</v>
      </c>
      <c r="Y2469" s="236" t="str">
        <f t="shared" si="38"/>
        <v>Dominican Republic</v>
      </c>
    </row>
    <row r="2470" spans="1:25" ht="13.5" customHeight="1">
      <c r="A2470" s="399"/>
      <c r="B2470" s="234" t="s">
        <v>26</v>
      </c>
      <c r="C2470" s="232" t="s">
        <v>13</v>
      </c>
      <c r="D2470" s="235">
        <v>0</v>
      </c>
      <c r="E2470" s="235">
        <v>0</v>
      </c>
      <c r="F2470" s="235">
        <v>0</v>
      </c>
      <c r="G2470" s="235">
        <v>0</v>
      </c>
      <c r="H2470" s="235"/>
      <c r="I2470" s="235">
        <v>0</v>
      </c>
      <c r="J2470" s="235">
        <v>0</v>
      </c>
      <c r="K2470" s="416">
        <v>0</v>
      </c>
      <c r="L2470" s="416">
        <v>0</v>
      </c>
      <c r="M2470" s="416">
        <v>0</v>
      </c>
      <c r="N2470" s="416">
        <v>0</v>
      </c>
      <c r="O2470" s="235">
        <v>0</v>
      </c>
      <c r="P2470" s="235">
        <v>0</v>
      </c>
      <c r="Q2470" s="235">
        <v>0</v>
      </c>
      <c r="R2470" s="235">
        <v>0</v>
      </c>
      <c r="S2470" s="235">
        <v>0</v>
      </c>
      <c r="T2470" s="235">
        <v>0</v>
      </c>
      <c r="U2470" s="235">
        <v>0</v>
      </c>
      <c r="V2470" s="235">
        <v>0</v>
      </c>
      <c r="W2470" s="235">
        <v>0</v>
      </c>
      <c r="Y2470" s="236" t="str">
        <f t="shared" si="38"/>
        <v>Dominican Republic</v>
      </c>
    </row>
    <row r="2471" spans="1:25" ht="13.5" customHeight="1">
      <c r="A2471" s="399"/>
      <c r="B2471" s="234" t="s">
        <v>25</v>
      </c>
      <c r="C2471" s="232" t="s">
        <v>13</v>
      </c>
      <c r="D2471" s="237">
        <v>0</v>
      </c>
      <c r="E2471" s="237">
        <v>0</v>
      </c>
      <c r="F2471" s="237">
        <v>0</v>
      </c>
      <c r="G2471" s="237">
        <v>0</v>
      </c>
      <c r="H2471" s="237"/>
      <c r="I2471" s="237">
        <v>0</v>
      </c>
      <c r="J2471" s="237">
        <v>0</v>
      </c>
      <c r="K2471" s="415">
        <v>0</v>
      </c>
      <c r="L2471" s="415">
        <v>0</v>
      </c>
      <c r="M2471" s="415">
        <v>0</v>
      </c>
      <c r="N2471" s="415">
        <v>0</v>
      </c>
      <c r="O2471" s="237">
        <v>0</v>
      </c>
      <c r="P2471" s="237">
        <v>0</v>
      </c>
      <c r="Q2471" s="237">
        <v>0</v>
      </c>
      <c r="R2471" s="237">
        <v>0</v>
      </c>
      <c r="S2471" s="237">
        <v>0</v>
      </c>
      <c r="T2471" s="237">
        <v>0</v>
      </c>
      <c r="U2471" s="237">
        <v>0</v>
      </c>
      <c r="V2471" s="237">
        <v>0</v>
      </c>
      <c r="W2471" s="237">
        <v>0</v>
      </c>
      <c r="Y2471" s="236" t="str">
        <f t="shared" si="38"/>
        <v>Dominican Republic</v>
      </c>
    </row>
    <row r="2472" spans="1:25" ht="13.5" customHeight="1">
      <c r="A2472" s="399"/>
      <c r="B2472" s="234" t="s">
        <v>0</v>
      </c>
      <c r="C2472" s="232" t="s">
        <v>13</v>
      </c>
      <c r="D2472" s="235">
        <v>0</v>
      </c>
      <c r="E2472" s="235">
        <v>0</v>
      </c>
      <c r="F2472" s="235">
        <v>0</v>
      </c>
      <c r="G2472" s="235">
        <v>-8.5999999999999993E-2</v>
      </c>
      <c r="H2472" s="235"/>
      <c r="I2472" s="235">
        <v>1251.902</v>
      </c>
      <c r="J2472" s="235">
        <v>268.57799999999997</v>
      </c>
      <c r="K2472" s="416">
        <v>0</v>
      </c>
      <c r="L2472" s="416">
        <v>0</v>
      </c>
      <c r="M2472" s="416">
        <v>0</v>
      </c>
      <c r="N2472" s="416">
        <v>0</v>
      </c>
      <c r="O2472" s="235">
        <v>-56.76</v>
      </c>
      <c r="P2472" s="235">
        <v>-179.56800000000001</v>
      </c>
      <c r="Q2472" s="235">
        <v>1284.066</v>
      </c>
      <c r="R2472" s="235">
        <v>0</v>
      </c>
      <c r="S2472" s="235">
        <v>0</v>
      </c>
      <c r="T2472" s="235">
        <v>0</v>
      </c>
      <c r="U2472" s="235">
        <v>0</v>
      </c>
      <c r="V2472" s="235">
        <v>0</v>
      </c>
      <c r="W2472" s="235">
        <v>0</v>
      </c>
      <c r="Y2472" s="236" t="str">
        <f t="shared" si="38"/>
        <v>Dominican Republic</v>
      </c>
    </row>
    <row r="2473" spans="1:25" ht="13.5" customHeight="1">
      <c r="A2473" s="399"/>
      <c r="B2473" s="234" t="s">
        <v>24</v>
      </c>
      <c r="C2473" s="232" t="s">
        <v>13</v>
      </c>
      <c r="D2473" s="237">
        <v>0</v>
      </c>
      <c r="E2473" s="237">
        <v>0</v>
      </c>
      <c r="F2473" s="237">
        <v>0</v>
      </c>
      <c r="G2473" s="237">
        <v>0</v>
      </c>
      <c r="H2473" s="237"/>
      <c r="I2473" s="237">
        <v>0</v>
      </c>
      <c r="J2473" s="237">
        <v>0</v>
      </c>
      <c r="K2473" s="415">
        <v>0</v>
      </c>
      <c r="L2473" s="415">
        <v>0</v>
      </c>
      <c r="M2473" s="415">
        <v>0</v>
      </c>
      <c r="N2473" s="415">
        <v>0</v>
      </c>
      <c r="O2473" s="237">
        <v>0</v>
      </c>
      <c r="P2473" s="237">
        <v>0</v>
      </c>
      <c r="Q2473" s="237">
        <v>0</v>
      </c>
      <c r="R2473" s="237">
        <v>0</v>
      </c>
      <c r="S2473" s="237">
        <v>0</v>
      </c>
      <c r="T2473" s="237">
        <v>0</v>
      </c>
      <c r="U2473" s="237">
        <v>0</v>
      </c>
      <c r="V2473" s="237">
        <v>0</v>
      </c>
      <c r="W2473" s="237">
        <v>0</v>
      </c>
      <c r="Y2473" s="236" t="str">
        <f t="shared" si="38"/>
        <v>Dominican Republic</v>
      </c>
    </row>
    <row r="2474" spans="1:25" ht="13.5" customHeight="1">
      <c r="A2474" s="399"/>
      <c r="B2474" s="234" t="s">
        <v>23</v>
      </c>
      <c r="C2474" s="232" t="s">
        <v>13</v>
      </c>
      <c r="D2474" s="235">
        <v>1023.362</v>
      </c>
      <c r="E2474" s="235">
        <v>7010.3649999999998</v>
      </c>
      <c r="F2474" s="235">
        <v>0</v>
      </c>
      <c r="G2474" s="235">
        <v>271.65100000000001</v>
      </c>
      <c r="H2474" s="235"/>
      <c r="I2474" s="235">
        <v>-1534.6469999999999</v>
      </c>
      <c r="J2474" s="235">
        <v>-482.48899999999998</v>
      </c>
      <c r="K2474" s="416">
        <v>0</v>
      </c>
      <c r="L2474" s="416">
        <v>0</v>
      </c>
      <c r="M2474" s="416">
        <v>0</v>
      </c>
      <c r="N2474" s="416">
        <v>0</v>
      </c>
      <c r="O2474" s="235">
        <v>-117.956</v>
      </c>
      <c r="P2474" s="235">
        <v>-179.56800000000001</v>
      </c>
      <c r="Q2474" s="235">
        <v>5301.009</v>
      </c>
      <c r="R2474" s="235">
        <v>0</v>
      </c>
      <c r="S2474" s="235">
        <v>0</v>
      </c>
      <c r="T2474" s="235">
        <v>0</v>
      </c>
      <c r="U2474" s="235">
        <v>0</v>
      </c>
      <c r="V2474" s="235">
        <v>0</v>
      </c>
      <c r="W2474" s="235">
        <v>17680</v>
      </c>
      <c r="Y2474" s="236" t="str">
        <f t="shared" si="38"/>
        <v>Dominican Republic</v>
      </c>
    </row>
    <row r="2475" spans="1:25" ht="13.5" customHeight="1">
      <c r="A2475" s="399"/>
      <c r="B2475" s="234" t="s">
        <v>22</v>
      </c>
      <c r="C2475" s="232" t="s">
        <v>13</v>
      </c>
      <c r="D2475" s="237">
        <v>1023.362</v>
      </c>
      <c r="E2475" s="237">
        <v>0</v>
      </c>
      <c r="F2475" s="237">
        <v>0</v>
      </c>
      <c r="G2475" s="237">
        <v>-2.4E-2</v>
      </c>
      <c r="H2475" s="237"/>
      <c r="I2475" s="237">
        <v>-214.14</v>
      </c>
      <c r="J2475" s="237">
        <v>-24.023</v>
      </c>
      <c r="K2475" s="415">
        <v>0</v>
      </c>
      <c r="L2475" s="415">
        <v>0</v>
      </c>
      <c r="M2475" s="415">
        <v>0</v>
      </c>
      <c r="N2475" s="415">
        <v>0</v>
      </c>
      <c r="O2475" s="237">
        <v>0</v>
      </c>
      <c r="P2475" s="237">
        <v>0</v>
      </c>
      <c r="Q2475" s="237">
        <v>730.75199999999995</v>
      </c>
      <c r="R2475" s="237">
        <v>0</v>
      </c>
      <c r="S2475" s="237">
        <v>0</v>
      </c>
      <c r="T2475" s="237">
        <v>0</v>
      </c>
      <c r="U2475" s="237">
        <v>0</v>
      </c>
      <c r="V2475" s="237">
        <v>0</v>
      </c>
      <c r="W2475" s="237">
        <v>2524</v>
      </c>
      <c r="Y2475" s="236" t="str">
        <f t="shared" si="38"/>
        <v>Dominican Republic</v>
      </c>
    </row>
    <row r="2476" spans="1:25" ht="13.5" customHeight="1">
      <c r="A2476" s="399"/>
      <c r="B2476" s="234" t="s">
        <v>21</v>
      </c>
      <c r="C2476" s="232" t="s">
        <v>13</v>
      </c>
      <c r="D2476" s="235">
        <v>0</v>
      </c>
      <c r="E2476" s="235">
        <v>0</v>
      </c>
      <c r="F2476" s="235">
        <v>0</v>
      </c>
      <c r="G2476" s="235">
        <v>0</v>
      </c>
      <c r="H2476" s="235"/>
      <c r="I2476" s="235">
        <v>0</v>
      </c>
      <c r="J2476" s="235">
        <v>0</v>
      </c>
      <c r="K2476" s="416">
        <v>0</v>
      </c>
      <c r="L2476" s="416">
        <v>0</v>
      </c>
      <c r="M2476" s="416">
        <v>0</v>
      </c>
      <c r="N2476" s="416">
        <v>0</v>
      </c>
      <c r="O2476" s="235">
        <v>0</v>
      </c>
      <c r="P2476" s="235">
        <v>0</v>
      </c>
      <c r="Q2476" s="235">
        <v>0</v>
      </c>
      <c r="R2476" s="235">
        <v>0</v>
      </c>
      <c r="S2476" s="235">
        <v>0</v>
      </c>
      <c r="T2476" s="235">
        <v>0</v>
      </c>
      <c r="U2476" s="235">
        <v>0</v>
      </c>
      <c r="V2476" s="235">
        <v>0</v>
      </c>
      <c r="W2476" s="235">
        <v>0</v>
      </c>
      <c r="Y2476" s="236" t="str">
        <f t="shared" si="38"/>
        <v>Dominican Republic</v>
      </c>
    </row>
    <row r="2477" spans="1:25" ht="13.5" customHeight="1">
      <c r="A2477" s="399"/>
      <c r="B2477" s="234" t="s">
        <v>20</v>
      </c>
      <c r="C2477" s="232" t="s">
        <v>13</v>
      </c>
      <c r="D2477" s="237">
        <v>0</v>
      </c>
      <c r="E2477" s="237">
        <v>0</v>
      </c>
      <c r="F2477" s="237">
        <v>0</v>
      </c>
      <c r="G2477" s="237">
        <v>0</v>
      </c>
      <c r="H2477" s="237"/>
      <c r="I2477" s="237">
        <v>0</v>
      </c>
      <c r="J2477" s="237">
        <v>0</v>
      </c>
      <c r="K2477" s="415">
        <v>0</v>
      </c>
      <c r="L2477" s="415">
        <v>0</v>
      </c>
      <c r="M2477" s="415">
        <v>0</v>
      </c>
      <c r="N2477" s="415">
        <v>0</v>
      </c>
      <c r="O2477" s="237">
        <v>0</v>
      </c>
      <c r="P2477" s="237">
        <v>0</v>
      </c>
      <c r="Q2477" s="237">
        <v>0</v>
      </c>
      <c r="R2477" s="237">
        <v>0</v>
      </c>
      <c r="S2477" s="237">
        <v>0</v>
      </c>
      <c r="T2477" s="237">
        <v>0</v>
      </c>
      <c r="U2477" s="237">
        <v>0</v>
      </c>
      <c r="V2477" s="237">
        <v>0</v>
      </c>
      <c r="W2477" s="237">
        <v>0</v>
      </c>
      <c r="Y2477" s="236" t="str">
        <f t="shared" si="38"/>
        <v>Dominican Republic</v>
      </c>
    </row>
    <row r="2478" spans="1:25" ht="13.5" customHeight="1">
      <c r="A2478" s="399"/>
      <c r="B2478" s="234" t="s">
        <v>19</v>
      </c>
      <c r="C2478" s="232" t="s">
        <v>13</v>
      </c>
      <c r="D2478" s="235">
        <v>0</v>
      </c>
      <c r="E2478" s="235">
        <v>0</v>
      </c>
      <c r="F2478" s="235">
        <v>0</v>
      </c>
      <c r="G2478" s="235">
        <v>0</v>
      </c>
      <c r="H2478" s="235"/>
      <c r="I2478" s="235">
        <v>0</v>
      </c>
      <c r="J2478" s="235">
        <v>0</v>
      </c>
      <c r="K2478" s="416">
        <v>0</v>
      </c>
      <c r="L2478" s="416">
        <v>0</v>
      </c>
      <c r="M2478" s="416">
        <v>0</v>
      </c>
      <c r="N2478" s="416">
        <v>0</v>
      </c>
      <c r="O2478" s="235">
        <v>0</v>
      </c>
      <c r="P2478" s="235">
        <v>0</v>
      </c>
      <c r="Q2478" s="235">
        <v>0</v>
      </c>
      <c r="R2478" s="235">
        <v>0</v>
      </c>
      <c r="S2478" s="235">
        <v>0</v>
      </c>
      <c r="T2478" s="235">
        <v>0</v>
      </c>
      <c r="U2478" s="235">
        <v>0</v>
      </c>
      <c r="V2478" s="235">
        <v>0</v>
      </c>
      <c r="W2478" s="235">
        <v>0</v>
      </c>
      <c r="Y2478" s="236" t="str">
        <f t="shared" si="38"/>
        <v>Dominican Republic</v>
      </c>
    </row>
    <row r="2479" spans="1:25" ht="13.5" customHeight="1">
      <c r="A2479" s="399"/>
      <c r="B2479" s="234" t="s">
        <v>18</v>
      </c>
      <c r="C2479" s="232" t="s">
        <v>13</v>
      </c>
      <c r="D2479" s="237">
        <v>0</v>
      </c>
      <c r="E2479" s="237">
        <v>793.96199999999999</v>
      </c>
      <c r="F2479" s="237">
        <v>0</v>
      </c>
      <c r="G2479" s="237">
        <v>-3.21</v>
      </c>
      <c r="H2479" s="237"/>
      <c r="I2479" s="237">
        <v>0</v>
      </c>
      <c r="J2479" s="237">
        <v>-17.12</v>
      </c>
      <c r="K2479" s="415">
        <v>0</v>
      </c>
      <c r="L2479" s="415">
        <v>0</v>
      </c>
      <c r="M2479" s="415">
        <v>0</v>
      </c>
      <c r="N2479" s="415">
        <v>0</v>
      </c>
      <c r="O2479" s="237">
        <v>0</v>
      </c>
      <c r="P2479" s="237">
        <v>0</v>
      </c>
      <c r="Q2479" s="237">
        <v>927.71600000000001</v>
      </c>
      <c r="R2479" s="237">
        <v>0</v>
      </c>
      <c r="S2479" s="237">
        <v>0</v>
      </c>
      <c r="T2479" s="237">
        <v>0</v>
      </c>
      <c r="U2479" s="237">
        <v>0</v>
      </c>
      <c r="V2479" s="237">
        <v>0</v>
      </c>
      <c r="W2479" s="237">
        <v>0</v>
      </c>
      <c r="Y2479" s="236" t="str">
        <f t="shared" si="38"/>
        <v>Dominican Republic</v>
      </c>
    </row>
    <row r="2480" spans="1:25" ht="21" customHeight="1">
      <c r="A2480" s="399"/>
      <c r="B2480" s="234" t="s">
        <v>17</v>
      </c>
      <c r="C2480" s="232" t="s">
        <v>13</v>
      </c>
      <c r="D2480" s="235">
        <v>0</v>
      </c>
      <c r="E2480" s="235">
        <v>213.05099999999999</v>
      </c>
      <c r="F2480" s="235">
        <v>0</v>
      </c>
      <c r="G2480" s="235">
        <v>-1.0649999999999999</v>
      </c>
      <c r="H2480" s="235"/>
      <c r="I2480" s="235">
        <v>0</v>
      </c>
      <c r="J2480" s="235">
        <v>0</v>
      </c>
      <c r="K2480" s="416">
        <v>0</v>
      </c>
      <c r="L2480" s="416">
        <v>0</v>
      </c>
      <c r="M2480" s="416">
        <v>0</v>
      </c>
      <c r="N2480" s="416">
        <v>0</v>
      </c>
      <c r="O2480" s="235">
        <v>0</v>
      </c>
      <c r="P2480" s="235">
        <v>0</v>
      </c>
      <c r="Q2480" s="235">
        <v>0</v>
      </c>
      <c r="R2480" s="235">
        <v>0</v>
      </c>
      <c r="S2480" s="235">
        <v>0</v>
      </c>
      <c r="T2480" s="235">
        <v>0</v>
      </c>
      <c r="U2480" s="235">
        <v>0</v>
      </c>
      <c r="V2480" s="235">
        <v>0</v>
      </c>
      <c r="W2480" s="235">
        <v>0</v>
      </c>
      <c r="Y2480" s="236" t="str">
        <f t="shared" si="38"/>
        <v>Dominican Republic</v>
      </c>
    </row>
    <row r="2481" spans="1:25" ht="13.5" customHeight="1">
      <c r="A2481" s="399"/>
      <c r="B2481" s="234" t="s">
        <v>16</v>
      </c>
      <c r="C2481" s="232" t="s">
        <v>13</v>
      </c>
      <c r="D2481" s="237">
        <v>0</v>
      </c>
      <c r="E2481" s="237">
        <v>873.90099999999995</v>
      </c>
      <c r="F2481" s="237">
        <v>0</v>
      </c>
      <c r="G2481" s="237">
        <v>73.427999999999997</v>
      </c>
      <c r="H2481" s="237"/>
      <c r="I2481" s="237">
        <v>-157.19900000000001</v>
      </c>
      <c r="J2481" s="237">
        <v>-394.03100000000001</v>
      </c>
      <c r="K2481" s="415">
        <v>0</v>
      </c>
      <c r="L2481" s="415">
        <v>0</v>
      </c>
      <c r="M2481" s="415">
        <v>0</v>
      </c>
      <c r="N2481" s="415">
        <v>0</v>
      </c>
      <c r="O2481" s="237">
        <v>0</v>
      </c>
      <c r="P2481" s="237">
        <v>0</v>
      </c>
      <c r="Q2481" s="237">
        <v>769.447</v>
      </c>
      <c r="R2481" s="237">
        <v>0</v>
      </c>
      <c r="S2481" s="237">
        <v>0</v>
      </c>
      <c r="T2481" s="237">
        <v>0</v>
      </c>
      <c r="U2481" s="237">
        <v>0</v>
      </c>
      <c r="V2481" s="237">
        <v>0</v>
      </c>
      <c r="W2481" s="237">
        <v>0</v>
      </c>
      <c r="Y2481" s="236" t="str">
        <f t="shared" si="38"/>
        <v>Dominican Republic</v>
      </c>
    </row>
    <row r="2482" spans="1:25" ht="13.5" customHeight="1">
      <c r="A2482" s="399"/>
      <c r="B2482" s="234" t="s">
        <v>15</v>
      </c>
      <c r="C2482" s="232" t="s">
        <v>13</v>
      </c>
      <c r="D2482" s="235">
        <v>809.22199999999998</v>
      </c>
      <c r="E2482" s="235">
        <v>0</v>
      </c>
      <c r="F2482" s="235">
        <v>0</v>
      </c>
      <c r="G2482" s="235">
        <v>-2.4E-2</v>
      </c>
      <c r="H2482" s="235"/>
      <c r="I2482" s="235">
        <v>0</v>
      </c>
      <c r="J2482" s="235">
        <v>-24.023</v>
      </c>
      <c r="K2482" s="416">
        <v>0</v>
      </c>
      <c r="L2482" s="416">
        <v>0</v>
      </c>
      <c r="M2482" s="416">
        <v>0</v>
      </c>
      <c r="N2482" s="416">
        <v>0</v>
      </c>
      <c r="O2482" s="235">
        <v>0</v>
      </c>
      <c r="P2482" s="235">
        <v>0</v>
      </c>
      <c r="Q2482" s="235">
        <v>654.98099999999999</v>
      </c>
      <c r="R2482" s="235">
        <v>0</v>
      </c>
      <c r="S2482" s="235">
        <v>0</v>
      </c>
      <c r="T2482" s="235">
        <v>0</v>
      </c>
      <c r="U2482" s="235">
        <v>0</v>
      </c>
      <c r="V2482" s="235">
        <v>0</v>
      </c>
      <c r="W2482" s="235">
        <v>34</v>
      </c>
      <c r="Y2482" s="236" t="str">
        <f t="shared" si="38"/>
        <v>Dominican Republic</v>
      </c>
    </row>
    <row r="2483" spans="1:25" ht="13.5" customHeight="1">
      <c r="A2483" s="400"/>
      <c r="B2483" s="234" t="s">
        <v>14</v>
      </c>
      <c r="C2483" s="232" t="s">
        <v>13</v>
      </c>
      <c r="D2483" s="237">
        <v>0</v>
      </c>
      <c r="E2483" s="237">
        <v>0</v>
      </c>
      <c r="F2483" s="237">
        <v>0</v>
      </c>
      <c r="G2483" s="237">
        <v>0</v>
      </c>
      <c r="H2483" s="237"/>
      <c r="I2483" s="237">
        <v>0</v>
      </c>
      <c r="J2483" s="237">
        <v>0</v>
      </c>
      <c r="K2483" s="415">
        <v>0</v>
      </c>
      <c r="L2483" s="415">
        <v>0</v>
      </c>
      <c r="M2483" s="415">
        <v>0</v>
      </c>
      <c r="N2483" s="415">
        <v>0</v>
      </c>
      <c r="O2483" s="237">
        <v>0</v>
      </c>
      <c r="P2483" s="237">
        <v>0</v>
      </c>
      <c r="Q2483" s="237">
        <v>0</v>
      </c>
      <c r="R2483" s="237">
        <v>0</v>
      </c>
      <c r="S2483" s="237">
        <v>0</v>
      </c>
      <c r="T2483" s="237">
        <v>0</v>
      </c>
      <c r="U2483" s="237">
        <v>0</v>
      </c>
      <c r="V2483" s="237">
        <v>0</v>
      </c>
      <c r="W2483" s="237">
        <v>0</v>
      </c>
      <c r="Y2483" s="236" t="str">
        <f t="shared" si="38"/>
        <v>Dominican Republic</v>
      </c>
    </row>
    <row r="2484" spans="1:25" ht="13.5" customHeight="1">
      <c r="A2484" s="398" t="s">
        <v>572</v>
      </c>
      <c r="B2484" s="234" t="s">
        <v>78</v>
      </c>
      <c r="C2484" s="232" t="s">
        <v>13</v>
      </c>
      <c r="D2484" s="237" t="s">
        <v>12</v>
      </c>
      <c r="E2484" s="237" t="s">
        <v>12</v>
      </c>
      <c r="F2484" s="237" t="s">
        <v>12</v>
      </c>
      <c r="G2484" s="237" t="s">
        <v>12</v>
      </c>
      <c r="H2484" s="237"/>
      <c r="I2484" s="237" t="s">
        <v>12</v>
      </c>
      <c r="J2484" s="237" t="s">
        <v>12</v>
      </c>
      <c r="K2484" s="416" t="s">
        <v>12</v>
      </c>
      <c r="L2484" s="416" t="s">
        <v>12</v>
      </c>
      <c r="M2484" s="416" t="s">
        <v>12</v>
      </c>
      <c r="N2484" s="416" t="s">
        <v>12</v>
      </c>
      <c r="O2484" s="237" t="s">
        <v>12</v>
      </c>
      <c r="P2484" s="237" t="s">
        <v>12</v>
      </c>
      <c r="Q2484" s="237" t="s">
        <v>12</v>
      </c>
      <c r="R2484" s="237" t="s">
        <v>12</v>
      </c>
      <c r="S2484" s="237" t="s">
        <v>12</v>
      </c>
      <c r="T2484" s="237" t="s">
        <v>12</v>
      </c>
      <c r="U2484" s="237" t="s">
        <v>12</v>
      </c>
      <c r="V2484" s="237" t="s">
        <v>12</v>
      </c>
      <c r="W2484" s="237" t="s">
        <v>12</v>
      </c>
      <c r="Y2484" s="236" t="str">
        <f t="shared" si="38"/>
        <v>Ecuador</v>
      </c>
    </row>
    <row r="2485" spans="1:25" ht="13.5" customHeight="1">
      <c r="A2485" s="399"/>
      <c r="B2485" s="234" t="s">
        <v>77</v>
      </c>
      <c r="C2485" s="232" t="s">
        <v>13</v>
      </c>
      <c r="D2485" s="235" t="s">
        <v>12</v>
      </c>
      <c r="E2485" s="235" t="s">
        <v>12</v>
      </c>
      <c r="F2485" s="235" t="s">
        <v>12</v>
      </c>
      <c r="G2485" s="235" t="s">
        <v>12</v>
      </c>
      <c r="H2485" s="235"/>
      <c r="I2485" s="235" t="s">
        <v>12</v>
      </c>
      <c r="J2485" s="235" t="s">
        <v>12</v>
      </c>
      <c r="K2485" s="415" t="s">
        <v>12</v>
      </c>
      <c r="L2485" s="415" t="s">
        <v>12</v>
      </c>
      <c r="M2485" s="415" t="s">
        <v>12</v>
      </c>
      <c r="N2485" s="415" t="s">
        <v>12</v>
      </c>
      <c r="O2485" s="235" t="s">
        <v>12</v>
      </c>
      <c r="P2485" s="235" t="s">
        <v>12</v>
      </c>
      <c r="Q2485" s="235" t="s">
        <v>12</v>
      </c>
      <c r="R2485" s="235" t="s">
        <v>12</v>
      </c>
      <c r="S2485" s="235" t="s">
        <v>12</v>
      </c>
      <c r="T2485" s="235" t="s">
        <v>12</v>
      </c>
      <c r="U2485" s="235" t="s">
        <v>12</v>
      </c>
      <c r="V2485" s="235" t="s">
        <v>12</v>
      </c>
      <c r="W2485" s="235" t="s">
        <v>12</v>
      </c>
      <c r="Y2485" s="236" t="str">
        <f t="shared" si="38"/>
        <v>Ecuador</v>
      </c>
    </row>
    <row r="2486" spans="1:25" ht="13.5" customHeight="1">
      <c r="A2486" s="399"/>
      <c r="B2486" s="234" t="s">
        <v>76</v>
      </c>
      <c r="C2486" s="232" t="s">
        <v>13</v>
      </c>
      <c r="D2486" s="237">
        <v>0</v>
      </c>
      <c r="E2486" s="237">
        <v>0</v>
      </c>
      <c r="F2486" s="237">
        <v>0</v>
      </c>
      <c r="G2486" s="237">
        <v>0</v>
      </c>
      <c r="H2486" s="237"/>
      <c r="I2486" s="237">
        <v>0</v>
      </c>
      <c r="J2486" s="237">
        <v>0</v>
      </c>
      <c r="K2486" s="416">
        <v>0</v>
      </c>
      <c r="L2486" s="416">
        <v>0</v>
      </c>
      <c r="M2486" s="416">
        <v>0</v>
      </c>
      <c r="N2486" s="416">
        <v>0</v>
      </c>
      <c r="O2486" s="237">
        <v>0</v>
      </c>
      <c r="P2486" s="237">
        <v>0</v>
      </c>
      <c r="Q2486" s="237">
        <v>0</v>
      </c>
      <c r="R2486" s="237">
        <v>0</v>
      </c>
      <c r="S2486" s="237">
        <v>0</v>
      </c>
      <c r="T2486" s="237">
        <v>0</v>
      </c>
      <c r="U2486" s="237">
        <v>0</v>
      </c>
      <c r="V2486" s="237">
        <v>0</v>
      </c>
      <c r="W2486" s="237">
        <v>0</v>
      </c>
      <c r="Y2486" s="236" t="str">
        <f t="shared" si="38"/>
        <v>Ecuador</v>
      </c>
    </row>
    <row r="2487" spans="1:25" ht="13.5" customHeight="1">
      <c r="A2487" s="399"/>
      <c r="B2487" s="234" t="s">
        <v>75</v>
      </c>
      <c r="C2487" s="232" t="s">
        <v>13</v>
      </c>
      <c r="D2487" s="235">
        <v>0</v>
      </c>
      <c r="E2487" s="235">
        <v>0</v>
      </c>
      <c r="F2487" s="235">
        <v>0</v>
      </c>
      <c r="G2487" s="235">
        <v>0</v>
      </c>
      <c r="H2487" s="235"/>
      <c r="I2487" s="235">
        <v>0</v>
      </c>
      <c r="J2487" s="235">
        <v>0</v>
      </c>
      <c r="K2487" s="415">
        <v>0</v>
      </c>
      <c r="L2487" s="415">
        <v>0</v>
      </c>
      <c r="M2487" s="415">
        <v>0</v>
      </c>
      <c r="N2487" s="415">
        <v>0</v>
      </c>
      <c r="O2487" s="235">
        <v>0</v>
      </c>
      <c r="P2487" s="235">
        <v>0</v>
      </c>
      <c r="Q2487" s="235">
        <v>0</v>
      </c>
      <c r="R2487" s="235">
        <v>0</v>
      </c>
      <c r="S2487" s="235">
        <v>0</v>
      </c>
      <c r="T2487" s="235">
        <v>0</v>
      </c>
      <c r="U2487" s="235">
        <v>0</v>
      </c>
      <c r="V2487" s="235">
        <v>0</v>
      </c>
      <c r="W2487" s="235">
        <v>0</v>
      </c>
      <c r="Y2487" s="236" t="str">
        <f t="shared" si="38"/>
        <v>Ecuador</v>
      </c>
    </row>
    <row r="2488" spans="1:25" ht="13.5" customHeight="1">
      <c r="A2488" s="399"/>
      <c r="B2488" s="234" t="s">
        <v>74</v>
      </c>
      <c r="C2488" s="232" t="s">
        <v>13</v>
      </c>
      <c r="D2488" s="237">
        <v>0</v>
      </c>
      <c r="E2488" s="237">
        <v>0</v>
      </c>
      <c r="F2488" s="237">
        <v>0</v>
      </c>
      <c r="G2488" s="237">
        <v>0</v>
      </c>
      <c r="H2488" s="237"/>
      <c r="I2488" s="237">
        <v>0</v>
      </c>
      <c r="J2488" s="237">
        <v>0</v>
      </c>
      <c r="K2488" s="416">
        <v>0</v>
      </c>
      <c r="L2488" s="416">
        <v>0</v>
      </c>
      <c r="M2488" s="416">
        <v>0</v>
      </c>
      <c r="N2488" s="416">
        <v>0</v>
      </c>
      <c r="O2488" s="237">
        <v>0</v>
      </c>
      <c r="P2488" s="237">
        <v>0</v>
      </c>
      <c r="Q2488" s="237">
        <v>0</v>
      </c>
      <c r="R2488" s="237">
        <v>0</v>
      </c>
      <c r="S2488" s="237">
        <v>0</v>
      </c>
      <c r="T2488" s="237">
        <v>0</v>
      </c>
      <c r="U2488" s="237">
        <v>0</v>
      </c>
      <c r="V2488" s="237">
        <v>0</v>
      </c>
      <c r="W2488" s="237">
        <v>0</v>
      </c>
      <c r="Y2488" s="236" t="str">
        <f t="shared" si="38"/>
        <v>Ecuador</v>
      </c>
    </row>
    <row r="2489" spans="1:25" ht="13.5" customHeight="1">
      <c r="A2489" s="399"/>
      <c r="B2489" s="234" t="s">
        <v>73</v>
      </c>
      <c r="C2489" s="232" t="s">
        <v>13</v>
      </c>
      <c r="D2489" s="235">
        <v>0</v>
      </c>
      <c r="E2489" s="235">
        <v>0</v>
      </c>
      <c r="F2489" s="235">
        <v>0</v>
      </c>
      <c r="G2489" s="235">
        <v>0</v>
      </c>
      <c r="H2489" s="235"/>
      <c r="I2489" s="235">
        <v>0</v>
      </c>
      <c r="J2489" s="235">
        <v>0</v>
      </c>
      <c r="K2489" s="415">
        <v>0</v>
      </c>
      <c r="L2489" s="415">
        <v>0</v>
      </c>
      <c r="M2489" s="415">
        <v>0</v>
      </c>
      <c r="N2489" s="415">
        <v>0</v>
      </c>
      <c r="O2489" s="235">
        <v>0</v>
      </c>
      <c r="P2489" s="235">
        <v>0</v>
      </c>
      <c r="Q2489" s="235">
        <v>0</v>
      </c>
      <c r="R2489" s="235">
        <v>0</v>
      </c>
      <c r="S2489" s="235">
        <v>0</v>
      </c>
      <c r="T2489" s="235">
        <v>0</v>
      </c>
      <c r="U2489" s="235">
        <v>0</v>
      </c>
      <c r="V2489" s="235">
        <v>0</v>
      </c>
      <c r="W2489" s="235">
        <v>0</v>
      </c>
      <c r="Y2489" s="236" t="str">
        <f t="shared" si="38"/>
        <v>Ecuador</v>
      </c>
    </row>
    <row r="2490" spans="1:25" ht="13.5" customHeight="1">
      <c r="A2490" s="399"/>
      <c r="B2490" s="234" t="s">
        <v>72</v>
      </c>
      <c r="C2490" s="232" t="s">
        <v>13</v>
      </c>
      <c r="D2490" s="237">
        <v>0</v>
      </c>
      <c r="E2490" s="237">
        <v>0</v>
      </c>
      <c r="F2490" s="237">
        <v>0</v>
      </c>
      <c r="G2490" s="237">
        <v>0</v>
      </c>
      <c r="H2490" s="237"/>
      <c r="I2490" s="237">
        <v>0</v>
      </c>
      <c r="J2490" s="237">
        <v>0</v>
      </c>
      <c r="K2490" s="416">
        <v>0</v>
      </c>
      <c r="L2490" s="416">
        <v>0</v>
      </c>
      <c r="M2490" s="416">
        <v>0</v>
      </c>
      <c r="N2490" s="416">
        <v>0</v>
      </c>
      <c r="O2490" s="237">
        <v>0</v>
      </c>
      <c r="P2490" s="237">
        <v>0</v>
      </c>
      <c r="Q2490" s="237">
        <v>0</v>
      </c>
      <c r="R2490" s="237">
        <v>0</v>
      </c>
      <c r="S2490" s="237">
        <v>0</v>
      </c>
      <c r="T2490" s="237">
        <v>0</v>
      </c>
      <c r="U2490" s="237">
        <v>0</v>
      </c>
      <c r="V2490" s="237">
        <v>0</v>
      </c>
      <c r="W2490" s="237">
        <v>0</v>
      </c>
      <c r="Y2490" s="236" t="str">
        <f t="shared" si="38"/>
        <v>Ecuador</v>
      </c>
    </row>
    <row r="2491" spans="1:25" ht="13.5" customHeight="1">
      <c r="A2491" s="399"/>
      <c r="B2491" s="234" t="s">
        <v>71</v>
      </c>
      <c r="C2491" s="232" t="s">
        <v>13</v>
      </c>
      <c r="D2491" s="235">
        <v>0</v>
      </c>
      <c r="E2491" s="235">
        <v>0</v>
      </c>
      <c r="F2491" s="235">
        <v>0</v>
      </c>
      <c r="G2491" s="235">
        <v>0</v>
      </c>
      <c r="H2491" s="235"/>
      <c r="I2491" s="235">
        <v>0</v>
      </c>
      <c r="J2491" s="235">
        <v>0</v>
      </c>
      <c r="K2491" s="415">
        <v>0</v>
      </c>
      <c r="L2491" s="415">
        <v>0</v>
      </c>
      <c r="M2491" s="415">
        <v>0</v>
      </c>
      <c r="N2491" s="415">
        <v>0</v>
      </c>
      <c r="O2491" s="235">
        <v>0</v>
      </c>
      <c r="P2491" s="235">
        <v>0</v>
      </c>
      <c r="Q2491" s="235">
        <v>0</v>
      </c>
      <c r="R2491" s="235">
        <v>0</v>
      </c>
      <c r="S2491" s="235">
        <v>0</v>
      </c>
      <c r="T2491" s="235">
        <v>0</v>
      </c>
      <c r="U2491" s="235">
        <v>0</v>
      </c>
      <c r="V2491" s="235">
        <v>0</v>
      </c>
      <c r="W2491" s="235">
        <v>0</v>
      </c>
      <c r="Y2491" s="236" t="str">
        <f t="shared" si="38"/>
        <v>Ecuador</v>
      </c>
    </row>
    <row r="2492" spans="1:25" ht="13.5" customHeight="1">
      <c r="A2492" s="399"/>
      <c r="B2492" s="234" t="s">
        <v>70</v>
      </c>
      <c r="C2492" s="232" t="s">
        <v>13</v>
      </c>
      <c r="D2492" s="237">
        <v>0</v>
      </c>
      <c r="E2492" s="237">
        <v>0</v>
      </c>
      <c r="F2492" s="237">
        <v>0</v>
      </c>
      <c r="G2492" s="237">
        <v>0</v>
      </c>
      <c r="H2492" s="237"/>
      <c r="I2492" s="237">
        <v>0</v>
      </c>
      <c r="J2492" s="237">
        <v>0</v>
      </c>
      <c r="K2492" s="416">
        <v>0</v>
      </c>
      <c r="L2492" s="416">
        <v>0</v>
      </c>
      <c r="M2492" s="416">
        <v>0</v>
      </c>
      <c r="N2492" s="416">
        <v>0</v>
      </c>
      <c r="O2492" s="237">
        <v>0</v>
      </c>
      <c r="P2492" s="237">
        <v>0</v>
      </c>
      <c r="Q2492" s="237">
        <v>0</v>
      </c>
      <c r="R2492" s="237">
        <v>0</v>
      </c>
      <c r="S2492" s="237">
        <v>0</v>
      </c>
      <c r="T2492" s="237">
        <v>0</v>
      </c>
      <c r="U2492" s="237">
        <v>0</v>
      </c>
      <c r="V2492" s="237">
        <v>0</v>
      </c>
      <c r="W2492" s="237">
        <v>0</v>
      </c>
      <c r="Y2492" s="236" t="str">
        <f t="shared" si="38"/>
        <v>Ecuador</v>
      </c>
    </row>
    <row r="2493" spans="1:25" ht="13.5" customHeight="1">
      <c r="A2493" s="399"/>
      <c r="B2493" s="234" t="s">
        <v>69</v>
      </c>
      <c r="C2493" s="232" t="s">
        <v>13</v>
      </c>
      <c r="D2493" s="235">
        <v>0</v>
      </c>
      <c r="E2493" s="235">
        <v>0</v>
      </c>
      <c r="F2493" s="235">
        <v>0</v>
      </c>
      <c r="G2493" s="235">
        <v>0</v>
      </c>
      <c r="H2493" s="235"/>
      <c r="I2493" s="235">
        <v>0</v>
      </c>
      <c r="J2493" s="235">
        <v>0</v>
      </c>
      <c r="K2493" s="415">
        <v>0</v>
      </c>
      <c r="L2493" s="415">
        <v>0</v>
      </c>
      <c r="M2493" s="415">
        <v>0</v>
      </c>
      <c r="N2493" s="415">
        <v>0</v>
      </c>
      <c r="O2493" s="235">
        <v>0</v>
      </c>
      <c r="P2493" s="235">
        <v>0</v>
      </c>
      <c r="Q2493" s="235">
        <v>0</v>
      </c>
      <c r="R2493" s="235">
        <v>0</v>
      </c>
      <c r="S2493" s="235">
        <v>0</v>
      </c>
      <c r="T2493" s="235">
        <v>0</v>
      </c>
      <c r="U2493" s="235">
        <v>0</v>
      </c>
      <c r="V2493" s="235">
        <v>0</v>
      </c>
      <c r="W2493" s="235">
        <v>0</v>
      </c>
      <c r="Y2493" s="236" t="str">
        <f t="shared" si="38"/>
        <v>Ecuador</v>
      </c>
    </row>
    <row r="2494" spans="1:25" ht="13.5" customHeight="1">
      <c r="A2494" s="399"/>
      <c r="B2494" s="234" t="s">
        <v>68</v>
      </c>
      <c r="C2494" s="232" t="s">
        <v>13</v>
      </c>
      <c r="D2494" s="237">
        <v>0</v>
      </c>
      <c r="E2494" s="237">
        <v>0</v>
      </c>
      <c r="F2494" s="237">
        <v>0</v>
      </c>
      <c r="G2494" s="237">
        <v>0</v>
      </c>
      <c r="H2494" s="237"/>
      <c r="I2494" s="237">
        <v>0</v>
      </c>
      <c r="J2494" s="237">
        <v>0</v>
      </c>
      <c r="K2494" s="416">
        <v>0</v>
      </c>
      <c r="L2494" s="416">
        <v>0</v>
      </c>
      <c r="M2494" s="416">
        <v>0</v>
      </c>
      <c r="N2494" s="416">
        <v>0</v>
      </c>
      <c r="O2494" s="237">
        <v>0</v>
      </c>
      <c r="P2494" s="237">
        <v>0</v>
      </c>
      <c r="Q2494" s="237">
        <v>0</v>
      </c>
      <c r="R2494" s="237">
        <v>0</v>
      </c>
      <c r="S2494" s="237">
        <v>0</v>
      </c>
      <c r="T2494" s="237">
        <v>0</v>
      </c>
      <c r="U2494" s="237">
        <v>0</v>
      </c>
      <c r="V2494" s="237">
        <v>0</v>
      </c>
      <c r="W2494" s="237">
        <v>0</v>
      </c>
      <c r="Y2494" s="236" t="str">
        <f t="shared" si="38"/>
        <v>Ecuador</v>
      </c>
    </row>
    <row r="2495" spans="1:25" ht="13.5" customHeight="1">
      <c r="A2495" s="399"/>
      <c r="B2495" s="234" t="s">
        <v>67</v>
      </c>
      <c r="C2495" s="232" t="s">
        <v>13</v>
      </c>
      <c r="D2495" s="235">
        <v>0</v>
      </c>
      <c r="E2495" s="235">
        <v>0</v>
      </c>
      <c r="F2495" s="235">
        <v>0</v>
      </c>
      <c r="G2495" s="235">
        <v>0</v>
      </c>
      <c r="H2495" s="235"/>
      <c r="I2495" s="235">
        <v>0</v>
      </c>
      <c r="J2495" s="235">
        <v>0</v>
      </c>
      <c r="K2495" s="415">
        <v>0</v>
      </c>
      <c r="L2495" s="415">
        <v>0</v>
      </c>
      <c r="M2495" s="415">
        <v>0</v>
      </c>
      <c r="N2495" s="415">
        <v>0</v>
      </c>
      <c r="O2495" s="235">
        <v>0</v>
      </c>
      <c r="P2495" s="235">
        <v>0</v>
      </c>
      <c r="Q2495" s="235">
        <v>0</v>
      </c>
      <c r="R2495" s="235">
        <v>0</v>
      </c>
      <c r="S2495" s="235">
        <v>0</v>
      </c>
      <c r="T2495" s="235">
        <v>0</v>
      </c>
      <c r="U2495" s="235">
        <v>0</v>
      </c>
      <c r="V2495" s="235">
        <v>0</v>
      </c>
      <c r="W2495" s="235">
        <v>0</v>
      </c>
      <c r="Y2495" s="236" t="str">
        <f t="shared" si="38"/>
        <v>Ecuador</v>
      </c>
    </row>
    <row r="2496" spans="1:25" ht="13.5" customHeight="1">
      <c r="A2496" s="399"/>
      <c r="B2496" s="234" t="s">
        <v>66</v>
      </c>
      <c r="C2496" s="232" t="s">
        <v>13</v>
      </c>
      <c r="D2496" s="237">
        <v>0</v>
      </c>
      <c r="E2496" s="237">
        <v>0</v>
      </c>
      <c r="F2496" s="237">
        <v>0</v>
      </c>
      <c r="G2496" s="237">
        <v>0</v>
      </c>
      <c r="H2496" s="237"/>
      <c r="I2496" s="237">
        <v>0</v>
      </c>
      <c r="J2496" s="237">
        <v>0</v>
      </c>
      <c r="K2496" s="416">
        <v>0</v>
      </c>
      <c r="L2496" s="416">
        <v>0</v>
      </c>
      <c r="M2496" s="416">
        <v>0</v>
      </c>
      <c r="N2496" s="416">
        <v>0</v>
      </c>
      <c r="O2496" s="237">
        <v>0</v>
      </c>
      <c r="P2496" s="237">
        <v>0</v>
      </c>
      <c r="Q2496" s="237">
        <v>0</v>
      </c>
      <c r="R2496" s="237">
        <v>0</v>
      </c>
      <c r="S2496" s="237">
        <v>0</v>
      </c>
      <c r="T2496" s="237">
        <v>0</v>
      </c>
      <c r="U2496" s="237">
        <v>0</v>
      </c>
      <c r="V2496" s="237">
        <v>0</v>
      </c>
      <c r="W2496" s="237">
        <v>0</v>
      </c>
      <c r="Y2496" s="236" t="str">
        <f t="shared" si="38"/>
        <v>Ecuador</v>
      </c>
    </row>
    <row r="2497" spans="1:25" ht="13.5" customHeight="1">
      <c r="A2497" s="399"/>
      <c r="B2497" s="234" t="s">
        <v>65</v>
      </c>
      <c r="C2497" s="232" t="s">
        <v>13</v>
      </c>
      <c r="D2497" s="235">
        <v>0</v>
      </c>
      <c r="E2497" s="235">
        <v>0</v>
      </c>
      <c r="F2497" s="235">
        <v>0</v>
      </c>
      <c r="G2497" s="235">
        <v>0</v>
      </c>
      <c r="H2497" s="235"/>
      <c r="I2497" s="235">
        <v>0</v>
      </c>
      <c r="J2497" s="235">
        <v>0</v>
      </c>
      <c r="K2497" s="415">
        <v>0</v>
      </c>
      <c r="L2497" s="415">
        <v>0</v>
      </c>
      <c r="M2497" s="415">
        <v>0</v>
      </c>
      <c r="N2497" s="415">
        <v>0</v>
      </c>
      <c r="O2497" s="235">
        <v>0</v>
      </c>
      <c r="P2497" s="235">
        <v>0</v>
      </c>
      <c r="Q2497" s="235">
        <v>0</v>
      </c>
      <c r="R2497" s="235">
        <v>0</v>
      </c>
      <c r="S2497" s="235">
        <v>0</v>
      </c>
      <c r="T2497" s="235">
        <v>0</v>
      </c>
      <c r="U2497" s="235">
        <v>0</v>
      </c>
      <c r="V2497" s="235">
        <v>0</v>
      </c>
      <c r="W2497" s="235">
        <v>0</v>
      </c>
      <c r="Y2497" s="236" t="str">
        <f t="shared" si="38"/>
        <v>Ecuador</v>
      </c>
    </row>
    <row r="2498" spans="1:25" ht="13.5" customHeight="1">
      <c r="A2498" s="399"/>
      <c r="B2498" s="234" t="s">
        <v>64</v>
      </c>
      <c r="C2498" s="232" t="s">
        <v>13</v>
      </c>
      <c r="D2498" s="237">
        <v>0</v>
      </c>
      <c r="E2498" s="237">
        <v>0</v>
      </c>
      <c r="F2498" s="237">
        <v>0</v>
      </c>
      <c r="G2498" s="237">
        <v>0</v>
      </c>
      <c r="H2498" s="237"/>
      <c r="I2498" s="237">
        <v>0</v>
      </c>
      <c r="J2498" s="237">
        <v>0</v>
      </c>
      <c r="K2498" s="416">
        <v>0</v>
      </c>
      <c r="L2498" s="416">
        <v>0</v>
      </c>
      <c r="M2498" s="416">
        <v>0</v>
      </c>
      <c r="N2498" s="416">
        <v>0</v>
      </c>
      <c r="O2498" s="237">
        <v>0</v>
      </c>
      <c r="P2498" s="237">
        <v>0</v>
      </c>
      <c r="Q2498" s="237">
        <v>0</v>
      </c>
      <c r="R2498" s="237">
        <v>0</v>
      </c>
      <c r="S2498" s="237">
        <v>0</v>
      </c>
      <c r="T2498" s="237">
        <v>0</v>
      </c>
      <c r="U2498" s="237">
        <v>0</v>
      </c>
      <c r="V2498" s="237">
        <v>0</v>
      </c>
      <c r="W2498" s="237">
        <v>0</v>
      </c>
      <c r="Y2498" s="236" t="str">
        <f t="shared" si="38"/>
        <v>Ecuador</v>
      </c>
    </row>
    <row r="2499" spans="1:25" ht="13.5" customHeight="1">
      <c r="A2499" s="399"/>
      <c r="B2499" s="234" t="s">
        <v>63</v>
      </c>
      <c r="C2499" s="232" t="s">
        <v>13</v>
      </c>
      <c r="D2499" s="235">
        <v>0</v>
      </c>
      <c r="E2499" s="235">
        <v>0</v>
      </c>
      <c r="F2499" s="235">
        <v>0</v>
      </c>
      <c r="G2499" s="235">
        <v>0</v>
      </c>
      <c r="H2499" s="235"/>
      <c r="I2499" s="235">
        <v>0</v>
      </c>
      <c r="J2499" s="235">
        <v>0</v>
      </c>
      <c r="K2499" s="415">
        <v>0</v>
      </c>
      <c r="L2499" s="415">
        <v>0</v>
      </c>
      <c r="M2499" s="415">
        <v>0</v>
      </c>
      <c r="N2499" s="415">
        <v>0</v>
      </c>
      <c r="O2499" s="235">
        <v>0</v>
      </c>
      <c r="P2499" s="235">
        <v>0</v>
      </c>
      <c r="Q2499" s="235">
        <v>0</v>
      </c>
      <c r="R2499" s="235">
        <v>0</v>
      </c>
      <c r="S2499" s="235">
        <v>0</v>
      </c>
      <c r="T2499" s="235">
        <v>0</v>
      </c>
      <c r="U2499" s="235">
        <v>0</v>
      </c>
      <c r="V2499" s="235">
        <v>0</v>
      </c>
      <c r="W2499" s="235">
        <v>0</v>
      </c>
      <c r="Y2499" s="236" t="str">
        <f t="shared" si="38"/>
        <v>Ecuador</v>
      </c>
    </row>
    <row r="2500" spans="1:25" ht="21" customHeight="1">
      <c r="A2500" s="399"/>
      <c r="B2500" s="234" t="s">
        <v>62</v>
      </c>
      <c r="C2500" s="232" t="s">
        <v>13</v>
      </c>
      <c r="D2500" s="237">
        <v>0</v>
      </c>
      <c r="E2500" s="237">
        <v>0</v>
      </c>
      <c r="F2500" s="237">
        <v>0</v>
      </c>
      <c r="G2500" s="237">
        <v>0</v>
      </c>
      <c r="H2500" s="237"/>
      <c r="I2500" s="237">
        <v>0</v>
      </c>
      <c r="J2500" s="237">
        <v>0</v>
      </c>
      <c r="K2500" s="416">
        <v>0</v>
      </c>
      <c r="L2500" s="416">
        <v>0</v>
      </c>
      <c r="M2500" s="416">
        <v>0</v>
      </c>
      <c r="N2500" s="416">
        <v>0</v>
      </c>
      <c r="O2500" s="237">
        <v>0</v>
      </c>
      <c r="P2500" s="237">
        <v>0</v>
      </c>
      <c r="Q2500" s="237">
        <v>0</v>
      </c>
      <c r="R2500" s="237">
        <v>0</v>
      </c>
      <c r="S2500" s="237">
        <v>0</v>
      </c>
      <c r="T2500" s="237">
        <v>0</v>
      </c>
      <c r="U2500" s="237">
        <v>0</v>
      </c>
      <c r="V2500" s="237">
        <v>0</v>
      </c>
      <c r="W2500" s="237">
        <v>0</v>
      </c>
      <c r="Y2500" s="236" t="str">
        <f t="shared" si="38"/>
        <v>Ecuador</v>
      </c>
    </row>
    <row r="2501" spans="1:25" ht="13.5" customHeight="1">
      <c r="A2501" s="399"/>
      <c r="B2501" s="234" t="s">
        <v>61</v>
      </c>
      <c r="C2501" s="232" t="s">
        <v>13</v>
      </c>
      <c r="D2501" s="235">
        <v>0</v>
      </c>
      <c r="E2501" s="235">
        <v>0</v>
      </c>
      <c r="F2501" s="235">
        <v>0</v>
      </c>
      <c r="G2501" s="235">
        <v>0</v>
      </c>
      <c r="H2501" s="235"/>
      <c r="I2501" s="235">
        <v>0</v>
      </c>
      <c r="J2501" s="235">
        <v>0</v>
      </c>
      <c r="K2501" s="415">
        <v>0</v>
      </c>
      <c r="L2501" s="415">
        <v>0</v>
      </c>
      <c r="M2501" s="415">
        <v>0</v>
      </c>
      <c r="N2501" s="415">
        <v>0</v>
      </c>
      <c r="O2501" s="235">
        <v>0</v>
      </c>
      <c r="P2501" s="235">
        <v>0</v>
      </c>
      <c r="Q2501" s="235">
        <v>0</v>
      </c>
      <c r="R2501" s="235">
        <v>0</v>
      </c>
      <c r="S2501" s="235">
        <v>0</v>
      </c>
      <c r="T2501" s="235">
        <v>0</v>
      </c>
      <c r="U2501" s="235">
        <v>0</v>
      </c>
      <c r="V2501" s="235">
        <v>0</v>
      </c>
      <c r="W2501" s="235">
        <v>0</v>
      </c>
      <c r="Y2501" s="236" t="str">
        <f t="shared" ref="Y2501:Y2564" si="39">IF(ISTEXT(A2501),A2501,Y2500)</f>
        <v>Ecuador</v>
      </c>
    </row>
    <row r="2502" spans="1:25" ht="13.5" customHeight="1">
      <c r="A2502" s="399"/>
      <c r="B2502" s="234" t="s">
        <v>60</v>
      </c>
      <c r="C2502" s="232" t="s">
        <v>13</v>
      </c>
      <c r="D2502" s="237">
        <v>0</v>
      </c>
      <c r="E2502" s="237">
        <v>0</v>
      </c>
      <c r="F2502" s="237">
        <v>0</v>
      </c>
      <c r="G2502" s="237">
        <v>0</v>
      </c>
      <c r="H2502" s="237"/>
      <c r="I2502" s="237">
        <v>0</v>
      </c>
      <c r="J2502" s="237">
        <v>0</v>
      </c>
      <c r="K2502" s="416">
        <v>0</v>
      </c>
      <c r="L2502" s="416">
        <v>0</v>
      </c>
      <c r="M2502" s="416">
        <v>0</v>
      </c>
      <c r="N2502" s="416">
        <v>0</v>
      </c>
      <c r="O2502" s="237">
        <v>0</v>
      </c>
      <c r="P2502" s="237">
        <v>0</v>
      </c>
      <c r="Q2502" s="237">
        <v>0</v>
      </c>
      <c r="R2502" s="237">
        <v>0</v>
      </c>
      <c r="S2502" s="237">
        <v>0</v>
      </c>
      <c r="T2502" s="237">
        <v>0</v>
      </c>
      <c r="U2502" s="237">
        <v>0</v>
      </c>
      <c r="V2502" s="237">
        <v>0</v>
      </c>
      <c r="W2502" s="237">
        <v>0</v>
      </c>
      <c r="Y2502" s="236" t="str">
        <f t="shared" si="39"/>
        <v>Ecuador</v>
      </c>
    </row>
    <row r="2503" spans="1:25" ht="21" customHeight="1">
      <c r="A2503" s="399"/>
      <c r="B2503" s="234" t="s">
        <v>59</v>
      </c>
      <c r="C2503" s="232" t="s">
        <v>13</v>
      </c>
      <c r="D2503" s="235">
        <v>0</v>
      </c>
      <c r="E2503" s="235">
        <v>0</v>
      </c>
      <c r="F2503" s="235">
        <v>0</v>
      </c>
      <c r="G2503" s="235">
        <v>0</v>
      </c>
      <c r="H2503" s="235"/>
      <c r="I2503" s="235">
        <v>0</v>
      </c>
      <c r="J2503" s="235">
        <v>0</v>
      </c>
      <c r="K2503" s="415">
        <v>0</v>
      </c>
      <c r="L2503" s="415">
        <v>0</v>
      </c>
      <c r="M2503" s="415">
        <v>0</v>
      </c>
      <c r="N2503" s="415">
        <v>0</v>
      </c>
      <c r="O2503" s="235">
        <v>0</v>
      </c>
      <c r="P2503" s="235">
        <v>0</v>
      </c>
      <c r="Q2503" s="235">
        <v>0</v>
      </c>
      <c r="R2503" s="235">
        <v>0</v>
      </c>
      <c r="S2503" s="235">
        <v>0</v>
      </c>
      <c r="T2503" s="235">
        <v>0</v>
      </c>
      <c r="U2503" s="235">
        <v>0</v>
      </c>
      <c r="V2503" s="235">
        <v>0</v>
      </c>
      <c r="W2503" s="235">
        <v>0</v>
      </c>
      <c r="Y2503" s="236" t="str">
        <f t="shared" si="39"/>
        <v>Ecuador</v>
      </c>
    </row>
    <row r="2504" spans="1:25" ht="13.5" customHeight="1">
      <c r="A2504" s="399"/>
      <c r="B2504" s="234" t="s">
        <v>58</v>
      </c>
      <c r="C2504" s="232" t="s">
        <v>13</v>
      </c>
      <c r="D2504" s="237">
        <v>4.4809999999999999</v>
      </c>
      <c r="E2504" s="237">
        <v>0</v>
      </c>
      <c r="F2504" s="237">
        <v>0</v>
      </c>
      <c r="G2504" s="237">
        <v>0</v>
      </c>
      <c r="H2504" s="237"/>
      <c r="I2504" s="237">
        <v>0</v>
      </c>
      <c r="J2504" s="237">
        <v>0</v>
      </c>
      <c r="K2504" s="416">
        <v>0</v>
      </c>
      <c r="L2504" s="416">
        <v>0</v>
      </c>
      <c r="M2504" s="416">
        <v>0</v>
      </c>
      <c r="N2504" s="416">
        <v>0</v>
      </c>
      <c r="O2504" s="237">
        <v>0</v>
      </c>
      <c r="P2504" s="237">
        <v>0</v>
      </c>
      <c r="Q2504" s="237">
        <v>4.4809999999999999</v>
      </c>
      <c r="R2504" s="237">
        <v>0</v>
      </c>
      <c r="S2504" s="237">
        <v>0</v>
      </c>
      <c r="T2504" s="237">
        <v>0</v>
      </c>
      <c r="U2504" s="237">
        <v>0</v>
      </c>
      <c r="V2504" s="237">
        <v>0</v>
      </c>
      <c r="W2504" s="237">
        <v>0</v>
      </c>
      <c r="Y2504" s="236" t="str">
        <f t="shared" si="39"/>
        <v>Ecuador</v>
      </c>
    </row>
    <row r="2505" spans="1:25" ht="13.5" customHeight="1">
      <c r="A2505" s="399"/>
      <c r="B2505" s="234" t="s">
        <v>57</v>
      </c>
      <c r="C2505" s="232" t="s">
        <v>13</v>
      </c>
      <c r="D2505" s="235">
        <v>0</v>
      </c>
      <c r="E2505" s="235">
        <v>0</v>
      </c>
      <c r="F2505" s="235">
        <v>0</v>
      </c>
      <c r="G2505" s="235">
        <v>0</v>
      </c>
      <c r="H2505" s="235"/>
      <c r="I2505" s="235">
        <v>0</v>
      </c>
      <c r="J2505" s="235">
        <v>0</v>
      </c>
      <c r="K2505" s="415">
        <v>0</v>
      </c>
      <c r="L2505" s="415">
        <v>0</v>
      </c>
      <c r="M2505" s="415">
        <v>0</v>
      </c>
      <c r="N2505" s="415">
        <v>0</v>
      </c>
      <c r="O2505" s="235">
        <v>0</v>
      </c>
      <c r="P2505" s="235">
        <v>0</v>
      </c>
      <c r="Q2505" s="235">
        <v>0</v>
      </c>
      <c r="R2505" s="235">
        <v>0</v>
      </c>
      <c r="S2505" s="235">
        <v>0</v>
      </c>
      <c r="T2505" s="235">
        <v>0</v>
      </c>
      <c r="U2505" s="235">
        <v>0</v>
      </c>
      <c r="V2505" s="235">
        <v>0</v>
      </c>
      <c r="W2505" s="235">
        <v>0</v>
      </c>
      <c r="Y2505" s="236" t="str">
        <f t="shared" si="39"/>
        <v>Ecuador</v>
      </c>
    </row>
    <row r="2506" spans="1:25" ht="13.5" customHeight="1">
      <c r="A2506" s="399"/>
      <c r="B2506" s="234" t="s">
        <v>56</v>
      </c>
      <c r="C2506" s="232" t="s">
        <v>13</v>
      </c>
      <c r="D2506" s="237">
        <v>0</v>
      </c>
      <c r="E2506" s="237">
        <v>0</v>
      </c>
      <c r="F2506" s="237">
        <v>0</v>
      </c>
      <c r="G2506" s="237">
        <v>0</v>
      </c>
      <c r="H2506" s="237"/>
      <c r="I2506" s="237">
        <v>0</v>
      </c>
      <c r="J2506" s="237">
        <v>0</v>
      </c>
      <c r="K2506" s="416">
        <v>0</v>
      </c>
      <c r="L2506" s="416">
        <v>0</v>
      </c>
      <c r="M2506" s="416">
        <v>0</v>
      </c>
      <c r="N2506" s="416">
        <v>0</v>
      </c>
      <c r="O2506" s="237">
        <v>0</v>
      </c>
      <c r="P2506" s="237">
        <v>0</v>
      </c>
      <c r="Q2506" s="237">
        <v>0</v>
      </c>
      <c r="R2506" s="237">
        <v>0</v>
      </c>
      <c r="S2506" s="237">
        <v>0</v>
      </c>
      <c r="T2506" s="237">
        <v>0</v>
      </c>
      <c r="U2506" s="237">
        <v>0</v>
      </c>
      <c r="V2506" s="237">
        <v>0</v>
      </c>
      <c r="W2506" s="237">
        <v>0</v>
      </c>
      <c r="Y2506" s="236" t="str">
        <f t="shared" si="39"/>
        <v>Ecuador</v>
      </c>
    </row>
    <row r="2507" spans="1:25" ht="21" customHeight="1">
      <c r="A2507" s="399"/>
      <c r="B2507" s="234" t="s">
        <v>55</v>
      </c>
      <c r="C2507" s="232" t="s">
        <v>13</v>
      </c>
      <c r="D2507" s="235">
        <v>0</v>
      </c>
      <c r="E2507" s="235">
        <v>0</v>
      </c>
      <c r="F2507" s="235">
        <v>0</v>
      </c>
      <c r="G2507" s="235">
        <v>0</v>
      </c>
      <c r="H2507" s="235"/>
      <c r="I2507" s="235">
        <v>0</v>
      </c>
      <c r="J2507" s="235">
        <v>0</v>
      </c>
      <c r="K2507" s="415">
        <v>0</v>
      </c>
      <c r="L2507" s="415">
        <v>0</v>
      </c>
      <c r="M2507" s="415">
        <v>0</v>
      </c>
      <c r="N2507" s="415">
        <v>0</v>
      </c>
      <c r="O2507" s="235">
        <v>0</v>
      </c>
      <c r="P2507" s="235">
        <v>0</v>
      </c>
      <c r="Q2507" s="235">
        <v>0</v>
      </c>
      <c r="R2507" s="235">
        <v>0</v>
      </c>
      <c r="S2507" s="235">
        <v>0</v>
      </c>
      <c r="T2507" s="235">
        <v>0</v>
      </c>
      <c r="U2507" s="235">
        <v>0</v>
      </c>
      <c r="V2507" s="235">
        <v>0</v>
      </c>
      <c r="W2507" s="235">
        <v>0</v>
      </c>
      <c r="Y2507" s="236" t="str">
        <f t="shared" si="39"/>
        <v>Ecuador</v>
      </c>
    </row>
    <row r="2508" spans="1:25" ht="13.5" customHeight="1">
      <c r="A2508" s="399"/>
      <c r="B2508" s="234" t="s">
        <v>54</v>
      </c>
      <c r="C2508" s="232" t="s">
        <v>13</v>
      </c>
      <c r="D2508" s="237">
        <v>0</v>
      </c>
      <c r="E2508" s="237">
        <v>0</v>
      </c>
      <c r="F2508" s="237">
        <v>0</v>
      </c>
      <c r="G2508" s="237">
        <v>0</v>
      </c>
      <c r="H2508" s="237"/>
      <c r="I2508" s="237">
        <v>0</v>
      </c>
      <c r="J2508" s="237">
        <v>0</v>
      </c>
      <c r="K2508" s="416">
        <v>0</v>
      </c>
      <c r="L2508" s="416">
        <v>0</v>
      </c>
      <c r="M2508" s="416">
        <v>0</v>
      </c>
      <c r="N2508" s="416">
        <v>0</v>
      </c>
      <c r="O2508" s="237">
        <v>0</v>
      </c>
      <c r="P2508" s="237">
        <v>0</v>
      </c>
      <c r="Q2508" s="237">
        <v>0</v>
      </c>
      <c r="R2508" s="237">
        <v>0</v>
      </c>
      <c r="S2508" s="237">
        <v>0</v>
      </c>
      <c r="T2508" s="237">
        <v>0</v>
      </c>
      <c r="U2508" s="237">
        <v>0</v>
      </c>
      <c r="V2508" s="237">
        <v>0</v>
      </c>
      <c r="W2508" s="237">
        <v>0</v>
      </c>
      <c r="Y2508" s="236" t="str">
        <f t="shared" si="39"/>
        <v>Ecuador</v>
      </c>
    </row>
    <row r="2509" spans="1:25" ht="13.5" customHeight="1">
      <c r="A2509" s="399"/>
      <c r="B2509" s="234" t="s">
        <v>6</v>
      </c>
      <c r="C2509" s="232" t="s">
        <v>13</v>
      </c>
      <c r="D2509" s="235">
        <v>576.40499999999997</v>
      </c>
      <c r="E2509" s="235">
        <v>0</v>
      </c>
      <c r="F2509" s="235">
        <v>0</v>
      </c>
      <c r="G2509" s="235">
        <v>0</v>
      </c>
      <c r="H2509" s="235"/>
      <c r="I2509" s="235">
        <v>-342.70100000000002</v>
      </c>
      <c r="J2509" s="235">
        <v>-204.262</v>
      </c>
      <c r="K2509" s="415">
        <v>0</v>
      </c>
      <c r="L2509" s="415">
        <v>0</v>
      </c>
      <c r="M2509" s="415">
        <v>0</v>
      </c>
      <c r="N2509" s="415">
        <v>0</v>
      </c>
      <c r="O2509" s="235">
        <v>0</v>
      </c>
      <c r="P2509" s="235">
        <v>0</v>
      </c>
      <c r="Q2509" s="235">
        <v>29.440999999999999</v>
      </c>
      <c r="R2509" s="235">
        <v>0</v>
      </c>
      <c r="S2509" s="235">
        <v>0</v>
      </c>
      <c r="T2509" s="235">
        <v>0</v>
      </c>
      <c r="U2509" s="235">
        <v>0</v>
      </c>
      <c r="V2509" s="235">
        <v>0</v>
      </c>
      <c r="W2509" s="235">
        <v>2995</v>
      </c>
      <c r="Y2509" s="236" t="str">
        <f t="shared" si="39"/>
        <v>Ecuador</v>
      </c>
    </row>
    <row r="2510" spans="1:25" ht="21" customHeight="1">
      <c r="A2510" s="399"/>
      <c r="B2510" s="234" t="s">
        <v>53</v>
      </c>
      <c r="C2510" s="232" t="s">
        <v>13</v>
      </c>
      <c r="D2510" s="237" t="s">
        <v>12</v>
      </c>
      <c r="E2510" s="237" t="s">
        <v>12</v>
      </c>
      <c r="F2510" s="237" t="s">
        <v>12</v>
      </c>
      <c r="G2510" s="237" t="s">
        <v>12</v>
      </c>
      <c r="H2510" s="237"/>
      <c r="I2510" s="237" t="s">
        <v>12</v>
      </c>
      <c r="J2510" s="237" t="s">
        <v>12</v>
      </c>
      <c r="K2510" s="416" t="s">
        <v>12</v>
      </c>
      <c r="L2510" s="416" t="s">
        <v>12</v>
      </c>
      <c r="M2510" s="416" t="s">
        <v>12</v>
      </c>
      <c r="N2510" s="416" t="s">
        <v>12</v>
      </c>
      <c r="O2510" s="237" t="s">
        <v>12</v>
      </c>
      <c r="P2510" s="237" t="s">
        <v>12</v>
      </c>
      <c r="Q2510" s="237" t="s">
        <v>12</v>
      </c>
      <c r="R2510" s="237" t="s">
        <v>12</v>
      </c>
      <c r="S2510" s="237" t="s">
        <v>12</v>
      </c>
      <c r="T2510" s="237" t="s">
        <v>12</v>
      </c>
      <c r="U2510" s="237" t="s">
        <v>12</v>
      </c>
      <c r="V2510" s="237" t="s">
        <v>12</v>
      </c>
      <c r="W2510" s="237" t="s">
        <v>12</v>
      </c>
      <c r="Y2510" s="236" t="str">
        <f t="shared" si="39"/>
        <v>Ecuador</v>
      </c>
    </row>
    <row r="2511" spans="1:25" ht="13.5" customHeight="1">
      <c r="A2511" s="399"/>
      <c r="B2511" s="234" t="s">
        <v>52</v>
      </c>
      <c r="C2511" s="232" t="s">
        <v>13</v>
      </c>
      <c r="D2511" s="235">
        <v>27473</v>
      </c>
      <c r="E2511" s="235">
        <v>0</v>
      </c>
      <c r="F2511" s="235">
        <v>-20055</v>
      </c>
      <c r="G2511" s="235">
        <v>81</v>
      </c>
      <c r="H2511" s="235"/>
      <c r="I2511" s="235">
        <v>0</v>
      </c>
      <c r="J2511" s="235">
        <v>-257</v>
      </c>
      <c r="K2511" s="415">
        <v>0</v>
      </c>
      <c r="L2511" s="415">
        <v>0</v>
      </c>
      <c r="M2511" s="415">
        <v>0</v>
      </c>
      <c r="N2511" s="415">
        <v>0</v>
      </c>
      <c r="O2511" s="235">
        <v>-112</v>
      </c>
      <c r="P2511" s="235">
        <v>-82</v>
      </c>
      <c r="Q2511" s="235">
        <v>0</v>
      </c>
      <c r="R2511" s="235">
        <v>0</v>
      </c>
      <c r="S2511" s="235">
        <v>0</v>
      </c>
      <c r="T2511" s="235">
        <v>0</v>
      </c>
      <c r="U2511" s="235">
        <v>0</v>
      </c>
      <c r="V2511" s="235">
        <v>0</v>
      </c>
      <c r="W2511" s="235">
        <v>0</v>
      </c>
      <c r="Y2511" s="236" t="str">
        <f t="shared" si="39"/>
        <v>Ecuador</v>
      </c>
    </row>
    <row r="2512" spans="1:25" ht="13.5" customHeight="1">
      <c r="A2512" s="399"/>
      <c r="B2512" s="234" t="s">
        <v>51</v>
      </c>
      <c r="C2512" s="232" t="s">
        <v>13</v>
      </c>
      <c r="D2512" s="237">
        <v>165.28100000000001</v>
      </c>
      <c r="E2512" s="237">
        <v>0</v>
      </c>
      <c r="F2512" s="237">
        <v>0</v>
      </c>
      <c r="G2512" s="237">
        <v>0</v>
      </c>
      <c r="H2512" s="237"/>
      <c r="I2512" s="237">
        <v>0</v>
      </c>
      <c r="J2512" s="237">
        <v>0</v>
      </c>
      <c r="K2512" s="416">
        <v>0</v>
      </c>
      <c r="L2512" s="416">
        <v>0</v>
      </c>
      <c r="M2512" s="416">
        <v>0</v>
      </c>
      <c r="N2512" s="416">
        <v>0</v>
      </c>
      <c r="O2512" s="237">
        <v>0</v>
      </c>
      <c r="P2512" s="237">
        <v>0</v>
      </c>
      <c r="Q2512" s="237">
        <v>0</v>
      </c>
      <c r="R2512" s="237">
        <v>0</v>
      </c>
      <c r="S2512" s="237">
        <v>0</v>
      </c>
      <c r="T2512" s="237">
        <v>0</v>
      </c>
      <c r="U2512" s="237">
        <v>0</v>
      </c>
      <c r="V2512" s="237">
        <v>0</v>
      </c>
      <c r="W2512" s="237">
        <v>0</v>
      </c>
      <c r="Y2512" s="236" t="str">
        <f t="shared" si="39"/>
        <v>Ecuador</v>
      </c>
    </row>
    <row r="2513" spans="1:25" ht="13.5" customHeight="1">
      <c r="A2513" s="399"/>
      <c r="B2513" s="234" t="s">
        <v>50</v>
      </c>
      <c r="C2513" s="232" t="s">
        <v>13</v>
      </c>
      <c r="D2513" s="235">
        <v>0</v>
      </c>
      <c r="E2513" s="235">
        <v>0</v>
      </c>
      <c r="F2513" s="235">
        <v>0</v>
      </c>
      <c r="G2513" s="235">
        <v>0</v>
      </c>
      <c r="H2513" s="235"/>
      <c r="I2513" s="235">
        <v>0</v>
      </c>
      <c r="J2513" s="235">
        <v>0</v>
      </c>
      <c r="K2513" s="415">
        <v>0</v>
      </c>
      <c r="L2513" s="415">
        <v>0</v>
      </c>
      <c r="M2513" s="415">
        <v>0</v>
      </c>
      <c r="N2513" s="415">
        <v>0</v>
      </c>
      <c r="O2513" s="235">
        <v>0</v>
      </c>
      <c r="P2513" s="235">
        <v>0</v>
      </c>
      <c r="Q2513" s="235">
        <v>0</v>
      </c>
      <c r="R2513" s="235">
        <v>0</v>
      </c>
      <c r="S2513" s="235">
        <v>0</v>
      </c>
      <c r="T2513" s="235">
        <v>0</v>
      </c>
      <c r="U2513" s="235">
        <v>0</v>
      </c>
      <c r="V2513" s="235">
        <v>0</v>
      </c>
      <c r="W2513" s="235">
        <v>0</v>
      </c>
      <c r="Y2513" s="236" t="str">
        <f t="shared" si="39"/>
        <v>Ecuador</v>
      </c>
    </row>
    <row r="2514" spans="1:25" ht="13.5" customHeight="1">
      <c r="A2514" s="399"/>
      <c r="B2514" s="234" t="s">
        <v>49</v>
      </c>
      <c r="C2514" s="232" t="s">
        <v>13</v>
      </c>
      <c r="D2514" s="237">
        <v>0</v>
      </c>
      <c r="E2514" s="237">
        <v>0</v>
      </c>
      <c r="F2514" s="237">
        <v>0</v>
      </c>
      <c r="G2514" s="237">
        <v>0</v>
      </c>
      <c r="H2514" s="237"/>
      <c r="I2514" s="237">
        <v>0</v>
      </c>
      <c r="J2514" s="237">
        <v>0</v>
      </c>
      <c r="K2514" s="416">
        <v>0</v>
      </c>
      <c r="L2514" s="416">
        <v>0</v>
      </c>
      <c r="M2514" s="416">
        <v>0</v>
      </c>
      <c r="N2514" s="416">
        <v>0</v>
      </c>
      <c r="O2514" s="237">
        <v>0</v>
      </c>
      <c r="P2514" s="237">
        <v>0</v>
      </c>
      <c r="Q2514" s="237">
        <v>0</v>
      </c>
      <c r="R2514" s="237">
        <v>0</v>
      </c>
      <c r="S2514" s="237">
        <v>0</v>
      </c>
      <c r="T2514" s="237">
        <v>0</v>
      </c>
      <c r="U2514" s="237">
        <v>0</v>
      </c>
      <c r="V2514" s="237">
        <v>0</v>
      </c>
      <c r="W2514" s="237">
        <v>0</v>
      </c>
      <c r="Y2514" s="236" t="str">
        <f t="shared" si="39"/>
        <v>Ecuador</v>
      </c>
    </row>
    <row r="2515" spans="1:25" ht="13.5" customHeight="1">
      <c r="A2515" s="399"/>
      <c r="B2515" s="234" t="s">
        <v>48</v>
      </c>
      <c r="C2515" s="232" t="s">
        <v>13</v>
      </c>
      <c r="D2515" s="235">
        <v>0</v>
      </c>
      <c r="E2515" s="235">
        <v>0</v>
      </c>
      <c r="F2515" s="235">
        <v>0</v>
      </c>
      <c r="G2515" s="235">
        <v>0</v>
      </c>
      <c r="H2515" s="235"/>
      <c r="I2515" s="235">
        <v>0</v>
      </c>
      <c r="J2515" s="235">
        <v>0</v>
      </c>
      <c r="K2515" s="415">
        <v>0</v>
      </c>
      <c r="L2515" s="415">
        <v>0</v>
      </c>
      <c r="M2515" s="415">
        <v>0</v>
      </c>
      <c r="N2515" s="415">
        <v>0</v>
      </c>
      <c r="O2515" s="235">
        <v>0</v>
      </c>
      <c r="P2515" s="235">
        <v>0</v>
      </c>
      <c r="Q2515" s="235">
        <v>0</v>
      </c>
      <c r="R2515" s="235">
        <v>0</v>
      </c>
      <c r="S2515" s="235">
        <v>0</v>
      </c>
      <c r="T2515" s="235">
        <v>0</v>
      </c>
      <c r="U2515" s="235">
        <v>0</v>
      </c>
      <c r="V2515" s="235">
        <v>0</v>
      </c>
      <c r="W2515" s="235">
        <v>0</v>
      </c>
      <c r="Y2515" s="236" t="str">
        <f t="shared" si="39"/>
        <v>Ecuador</v>
      </c>
    </row>
    <row r="2516" spans="1:25" ht="13.5" customHeight="1">
      <c r="A2516" s="399"/>
      <c r="B2516" s="234" t="s">
        <v>47</v>
      </c>
      <c r="C2516" s="232" t="s">
        <v>13</v>
      </c>
      <c r="D2516" s="237">
        <v>0</v>
      </c>
      <c r="E2516" s="237">
        <v>0</v>
      </c>
      <c r="F2516" s="237">
        <v>0</v>
      </c>
      <c r="G2516" s="237">
        <v>0</v>
      </c>
      <c r="H2516" s="237"/>
      <c r="I2516" s="237">
        <v>0</v>
      </c>
      <c r="J2516" s="237">
        <v>0</v>
      </c>
      <c r="K2516" s="416">
        <v>0</v>
      </c>
      <c r="L2516" s="416">
        <v>0</v>
      </c>
      <c r="M2516" s="416">
        <v>0</v>
      </c>
      <c r="N2516" s="416">
        <v>0</v>
      </c>
      <c r="O2516" s="237">
        <v>0</v>
      </c>
      <c r="P2516" s="237">
        <v>0</v>
      </c>
      <c r="Q2516" s="237">
        <v>0</v>
      </c>
      <c r="R2516" s="237">
        <v>0</v>
      </c>
      <c r="S2516" s="237">
        <v>0</v>
      </c>
      <c r="T2516" s="237">
        <v>0</v>
      </c>
      <c r="U2516" s="237">
        <v>0</v>
      </c>
      <c r="V2516" s="237">
        <v>0</v>
      </c>
      <c r="W2516" s="237">
        <v>0</v>
      </c>
      <c r="Y2516" s="236" t="str">
        <f t="shared" si="39"/>
        <v>Ecuador</v>
      </c>
    </row>
    <row r="2517" spans="1:25" ht="13.5" customHeight="1">
      <c r="A2517" s="399"/>
      <c r="B2517" s="234" t="s">
        <v>46</v>
      </c>
      <c r="C2517" s="232" t="s">
        <v>13</v>
      </c>
      <c r="D2517" s="235">
        <v>0</v>
      </c>
      <c r="E2517" s="235">
        <v>0</v>
      </c>
      <c r="F2517" s="235">
        <v>0</v>
      </c>
      <c r="G2517" s="235">
        <v>0</v>
      </c>
      <c r="H2517" s="235"/>
      <c r="I2517" s="235">
        <v>0</v>
      </c>
      <c r="J2517" s="235">
        <v>0</v>
      </c>
      <c r="K2517" s="415">
        <v>0</v>
      </c>
      <c r="L2517" s="415">
        <v>0</v>
      </c>
      <c r="M2517" s="415">
        <v>0</v>
      </c>
      <c r="N2517" s="415">
        <v>0</v>
      </c>
      <c r="O2517" s="235">
        <v>0</v>
      </c>
      <c r="P2517" s="235">
        <v>0</v>
      </c>
      <c r="Q2517" s="235">
        <v>0</v>
      </c>
      <c r="R2517" s="235">
        <v>0</v>
      </c>
      <c r="S2517" s="235">
        <v>0</v>
      </c>
      <c r="T2517" s="235">
        <v>0</v>
      </c>
      <c r="U2517" s="235">
        <v>0</v>
      </c>
      <c r="V2517" s="235">
        <v>0</v>
      </c>
      <c r="W2517" s="235">
        <v>0</v>
      </c>
      <c r="Y2517" s="236" t="str">
        <f t="shared" si="39"/>
        <v>Ecuador</v>
      </c>
    </row>
    <row r="2518" spans="1:25" ht="21" customHeight="1">
      <c r="A2518" s="399"/>
      <c r="B2518" s="234" t="s">
        <v>45</v>
      </c>
      <c r="C2518" s="232" t="s">
        <v>13</v>
      </c>
      <c r="D2518" s="237">
        <v>0</v>
      </c>
      <c r="E2518" s="237">
        <v>932.03599999999994</v>
      </c>
      <c r="F2518" s="237">
        <v>0</v>
      </c>
      <c r="G2518" s="237">
        <v>-1.1299999999999999</v>
      </c>
      <c r="H2518" s="237"/>
      <c r="I2518" s="237">
        <v>0</v>
      </c>
      <c r="J2518" s="237">
        <v>-13.557</v>
      </c>
      <c r="K2518" s="416">
        <v>0</v>
      </c>
      <c r="L2518" s="416">
        <v>0</v>
      </c>
      <c r="M2518" s="416">
        <v>0</v>
      </c>
      <c r="N2518" s="416">
        <v>0</v>
      </c>
      <c r="O2518" s="237">
        <v>-25.984000000000002</v>
      </c>
      <c r="P2518" s="237">
        <v>0</v>
      </c>
      <c r="Q2518" s="237">
        <v>1167.0229999999999</v>
      </c>
      <c r="R2518" s="237">
        <v>0</v>
      </c>
      <c r="S2518" s="237">
        <v>0</v>
      </c>
      <c r="T2518" s="237">
        <v>0</v>
      </c>
      <c r="U2518" s="237">
        <v>0</v>
      </c>
      <c r="V2518" s="237">
        <v>0</v>
      </c>
      <c r="W2518" s="237">
        <v>0</v>
      </c>
      <c r="Y2518" s="236" t="str">
        <f t="shared" si="39"/>
        <v>Ecuador</v>
      </c>
    </row>
    <row r="2519" spans="1:25" ht="13.5" customHeight="1">
      <c r="A2519" s="399"/>
      <c r="B2519" s="234" t="s">
        <v>44</v>
      </c>
      <c r="C2519" s="232" t="s">
        <v>13</v>
      </c>
      <c r="D2519" s="235">
        <v>0</v>
      </c>
      <c r="E2519" s="235">
        <v>4.28</v>
      </c>
      <c r="F2519" s="235">
        <v>0</v>
      </c>
      <c r="G2519" s="235">
        <v>-1.07</v>
      </c>
      <c r="H2519" s="235"/>
      <c r="I2519" s="235">
        <v>0</v>
      </c>
      <c r="J2519" s="235">
        <v>0</v>
      </c>
      <c r="K2519" s="415">
        <v>0</v>
      </c>
      <c r="L2519" s="415">
        <v>0</v>
      </c>
      <c r="M2519" s="415">
        <v>0</v>
      </c>
      <c r="N2519" s="415">
        <v>0</v>
      </c>
      <c r="O2519" s="235">
        <v>0</v>
      </c>
      <c r="P2519" s="235">
        <v>0</v>
      </c>
      <c r="Q2519" s="235">
        <v>3.21</v>
      </c>
      <c r="R2519" s="235">
        <v>0</v>
      </c>
      <c r="S2519" s="235">
        <v>0</v>
      </c>
      <c r="T2519" s="235">
        <v>0</v>
      </c>
      <c r="U2519" s="235">
        <v>0</v>
      </c>
      <c r="V2519" s="235">
        <v>0</v>
      </c>
      <c r="W2519" s="235">
        <v>0</v>
      </c>
      <c r="Y2519" s="236" t="str">
        <f t="shared" si="39"/>
        <v>Ecuador</v>
      </c>
    </row>
    <row r="2520" spans="1:25" ht="13.5" customHeight="1">
      <c r="A2520" s="399"/>
      <c r="B2520" s="234" t="s">
        <v>43</v>
      </c>
      <c r="C2520" s="232" t="s">
        <v>13</v>
      </c>
      <c r="D2520" s="237">
        <v>0</v>
      </c>
      <c r="E2520" s="237">
        <v>0</v>
      </c>
      <c r="F2520" s="237">
        <v>0</v>
      </c>
      <c r="G2520" s="237">
        <v>0</v>
      </c>
      <c r="H2520" s="237"/>
      <c r="I2520" s="237">
        <v>0</v>
      </c>
      <c r="J2520" s="237">
        <v>0</v>
      </c>
      <c r="K2520" s="416">
        <v>0</v>
      </c>
      <c r="L2520" s="416">
        <v>0</v>
      </c>
      <c r="M2520" s="416">
        <v>0</v>
      </c>
      <c r="N2520" s="416">
        <v>0</v>
      </c>
      <c r="O2520" s="237">
        <v>0</v>
      </c>
      <c r="P2520" s="237">
        <v>0</v>
      </c>
      <c r="Q2520" s="237">
        <v>0</v>
      </c>
      <c r="R2520" s="237">
        <v>0</v>
      </c>
      <c r="S2520" s="237">
        <v>0</v>
      </c>
      <c r="T2520" s="237">
        <v>0</v>
      </c>
      <c r="U2520" s="237">
        <v>0</v>
      </c>
      <c r="V2520" s="237">
        <v>0</v>
      </c>
      <c r="W2520" s="237">
        <v>0</v>
      </c>
      <c r="Y2520" s="236" t="str">
        <f t="shared" si="39"/>
        <v>Ecuador</v>
      </c>
    </row>
    <row r="2521" spans="1:25" ht="13.5" customHeight="1">
      <c r="A2521" s="399"/>
      <c r="B2521" s="234" t="s">
        <v>42</v>
      </c>
      <c r="C2521" s="232" t="s">
        <v>13</v>
      </c>
      <c r="D2521" s="235">
        <v>0</v>
      </c>
      <c r="E2521" s="235">
        <v>0</v>
      </c>
      <c r="F2521" s="235">
        <v>0</v>
      </c>
      <c r="G2521" s="235">
        <v>0</v>
      </c>
      <c r="H2521" s="235"/>
      <c r="I2521" s="235">
        <v>0</v>
      </c>
      <c r="J2521" s="235">
        <v>0</v>
      </c>
      <c r="K2521" s="415">
        <v>0</v>
      </c>
      <c r="L2521" s="415">
        <v>0</v>
      </c>
      <c r="M2521" s="415">
        <v>0</v>
      </c>
      <c r="N2521" s="415">
        <v>0</v>
      </c>
      <c r="O2521" s="235">
        <v>-5.2309999999999999</v>
      </c>
      <c r="P2521" s="235">
        <v>0</v>
      </c>
      <c r="Q2521" s="235">
        <v>0</v>
      </c>
      <c r="R2521" s="235">
        <v>0</v>
      </c>
      <c r="S2521" s="235">
        <v>0</v>
      </c>
      <c r="T2521" s="235">
        <v>0</v>
      </c>
      <c r="U2521" s="235">
        <v>0</v>
      </c>
      <c r="V2521" s="235">
        <v>0</v>
      </c>
      <c r="W2521" s="235">
        <v>0</v>
      </c>
      <c r="Y2521" s="236" t="str">
        <f t="shared" si="39"/>
        <v>Ecuador</v>
      </c>
    </row>
    <row r="2522" spans="1:25" ht="13.5" customHeight="1">
      <c r="A2522" s="399"/>
      <c r="B2522" s="234" t="s">
        <v>41</v>
      </c>
      <c r="C2522" s="232" t="s">
        <v>13</v>
      </c>
      <c r="D2522" s="237">
        <v>0</v>
      </c>
      <c r="E2522" s="237">
        <v>301.49</v>
      </c>
      <c r="F2522" s="237">
        <v>-836.3</v>
      </c>
      <c r="G2522" s="237">
        <v>0.96</v>
      </c>
      <c r="H2522" s="237"/>
      <c r="I2522" s="237">
        <v>-1257.81</v>
      </c>
      <c r="J2522" s="237">
        <v>-32.645000000000003</v>
      </c>
      <c r="K2522" s="416">
        <v>0</v>
      </c>
      <c r="L2522" s="416">
        <v>0</v>
      </c>
      <c r="M2522" s="416">
        <v>0</v>
      </c>
      <c r="N2522" s="416">
        <v>0</v>
      </c>
      <c r="O2522" s="237">
        <v>-1179.077</v>
      </c>
      <c r="P2522" s="237">
        <v>0</v>
      </c>
      <c r="Q2522" s="237">
        <v>393.666</v>
      </c>
      <c r="R2522" s="237">
        <v>0</v>
      </c>
      <c r="S2522" s="237">
        <v>0</v>
      </c>
      <c r="T2522" s="237">
        <v>0</v>
      </c>
      <c r="U2522" s="237">
        <v>0</v>
      </c>
      <c r="V2522" s="237">
        <v>0</v>
      </c>
      <c r="W2522" s="237">
        <v>0</v>
      </c>
      <c r="Y2522" s="236" t="str">
        <f t="shared" si="39"/>
        <v>Ecuador</v>
      </c>
    </row>
    <row r="2523" spans="1:25" ht="13.5" customHeight="1">
      <c r="A2523" s="399"/>
      <c r="B2523" s="234" t="s">
        <v>40</v>
      </c>
      <c r="C2523" s="232" t="s">
        <v>13</v>
      </c>
      <c r="D2523" s="235">
        <v>0</v>
      </c>
      <c r="E2523" s="235">
        <v>0</v>
      </c>
      <c r="F2523" s="235">
        <v>0</v>
      </c>
      <c r="G2523" s="235">
        <v>0</v>
      </c>
      <c r="H2523" s="235"/>
      <c r="I2523" s="235">
        <v>0</v>
      </c>
      <c r="J2523" s="235">
        <v>0</v>
      </c>
      <c r="K2523" s="415">
        <v>0</v>
      </c>
      <c r="L2523" s="415">
        <v>0</v>
      </c>
      <c r="M2523" s="415">
        <v>0</v>
      </c>
      <c r="N2523" s="415">
        <v>0</v>
      </c>
      <c r="O2523" s="235">
        <v>0</v>
      </c>
      <c r="P2523" s="235">
        <v>0</v>
      </c>
      <c r="Q2523" s="235">
        <v>0</v>
      </c>
      <c r="R2523" s="235">
        <v>0</v>
      </c>
      <c r="S2523" s="235">
        <v>0</v>
      </c>
      <c r="T2523" s="235">
        <v>0</v>
      </c>
      <c r="U2523" s="235">
        <v>0</v>
      </c>
      <c r="V2523" s="235">
        <v>0</v>
      </c>
      <c r="W2523" s="235">
        <v>0</v>
      </c>
      <c r="Y2523" s="236" t="str">
        <f t="shared" si="39"/>
        <v>Ecuador</v>
      </c>
    </row>
    <row r="2524" spans="1:25" ht="13.5" customHeight="1">
      <c r="A2524" s="399"/>
      <c r="B2524" s="234" t="s">
        <v>39</v>
      </c>
      <c r="C2524" s="232" t="s">
        <v>13</v>
      </c>
      <c r="D2524" s="237">
        <v>0</v>
      </c>
      <c r="E2524" s="237">
        <v>0</v>
      </c>
      <c r="F2524" s="237">
        <v>0</v>
      </c>
      <c r="G2524" s="237">
        <v>0</v>
      </c>
      <c r="H2524" s="237"/>
      <c r="I2524" s="237">
        <v>0</v>
      </c>
      <c r="J2524" s="237">
        <v>0</v>
      </c>
      <c r="K2524" s="416">
        <v>0</v>
      </c>
      <c r="L2524" s="416">
        <v>0</v>
      </c>
      <c r="M2524" s="416">
        <v>0</v>
      </c>
      <c r="N2524" s="416">
        <v>0</v>
      </c>
      <c r="O2524" s="237">
        <v>0</v>
      </c>
      <c r="P2524" s="237">
        <v>0</v>
      </c>
      <c r="Q2524" s="237">
        <v>24.649000000000001</v>
      </c>
      <c r="R2524" s="237">
        <v>0</v>
      </c>
      <c r="S2524" s="237">
        <v>0</v>
      </c>
      <c r="T2524" s="237">
        <v>0</v>
      </c>
      <c r="U2524" s="237">
        <v>0</v>
      </c>
      <c r="V2524" s="237">
        <v>0</v>
      </c>
      <c r="W2524" s="237">
        <v>0</v>
      </c>
      <c r="Y2524" s="236" t="str">
        <f t="shared" si="39"/>
        <v>Ecuador</v>
      </c>
    </row>
    <row r="2525" spans="1:25" ht="13.5" customHeight="1">
      <c r="A2525" s="399"/>
      <c r="B2525" s="234" t="s">
        <v>38</v>
      </c>
      <c r="C2525" s="232" t="s">
        <v>13</v>
      </c>
      <c r="D2525" s="235">
        <v>0</v>
      </c>
      <c r="E2525" s="235">
        <v>0</v>
      </c>
      <c r="F2525" s="235">
        <v>0</v>
      </c>
      <c r="G2525" s="235">
        <v>0</v>
      </c>
      <c r="H2525" s="235"/>
      <c r="I2525" s="235">
        <v>0</v>
      </c>
      <c r="J2525" s="235">
        <v>0</v>
      </c>
      <c r="K2525" s="415">
        <v>0</v>
      </c>
      <c r="L2525" s="415">
        <v>0</v>
      </c>
      <c r="M2525" s="415">
        <v>0</v>
      </c>
      <c r="N2525" s="415">
        <v>0</v>
      </c>
      <c r="O2525" s="235">
        <v>0</v>
      </c>
      <c r="P2525" s="235">
        <v>0</v>
      </c>
      <c r="Q2525" s="235">
        <v>0</v>
      </c>
      <c r="R2525" s="235">
        <v>0</v>
      </c>
      <c r="S2525" s="235">
        <v>0</v>
      </c>
      <c r="T2525" s="235">
        <v>0</v>
      </c>
      <c r="U2525" s="235">
        <v>0</v>
      </c>
      <c r="V2525" s="235">
        <v>0</v>
      </c>
      <c r="W2525" s="235">
        <v>0</v>
      </c>
      <c r="Y2525" s="236" t="str">
        <f t="shared" si="39"/>
        <v>Ecuador</v>
      </c>
    </row>
    <row r="2526" spans="1:25" ht="13.5" customHeight="1">
      <c r="A2526" s="399"/>
      <c r="B2526" s="234" t="s">
        <v>37</v>
      </c>
      <c r="C2526" s="232" t="s">
        <v>13</v>
      </c>
      <c r="D2526" s="237">
        <v>0</v>
      </c>
      <c r="E2526" s="237">
        <v>0</v>
      </c>
      <c r="F2526" s="237">
        <v>0</v>
      </c>
      <c r="G2526" s="237">
        <v>0</v>
      </c>
      <c r="H2526" s="237"/>
      <c r="I2526" s="237">
        <v>0</v>
      </c>
      <c r="J2526" s="237">
        <v>0</v>
      </c>
      <c r="K2526" s="416">
        <v>0</v>
      </c>
      <c r="L2526" s="416">
        <v>0</v>
      </c>
      <c r="M2526" s="416">
        <v>0</v>
      </c>
      <c r="N2526" s="416">
        <v>0</v>
      </c>
      <c r="O2526" s="237">
        <v>0</v>
      </c>
      <c r="P2526" s="237">
        <v>0</v>
      </c>
      <c r="Q2526" s="237">
        <v>364.21600000000001</v>
      </c>
      <c r="R2526" s="237">
        <v>0</v>
      </c>
      <c r="S2526" s="237">
        <v>0</v>
      </c>
      <c r="T2526" s="237">
        <v>0</v>
      </c>
      <c r="U2526" s="237">
        <v>0</v>
      </c>
      <c r="V2526" s="237">
        <v>0</v>
      </c>
      <c r="W2526" s="237">
        <v>0</v>
      </c>
      <c r="Y2526" s="236" t="str">
        <f t="shared" si="39"/>
        <v>Ecuador</v>
      </c>
    </row>
    <row r="2527" spans="1:25" ht="13.5" customHeight="1">
      <c r="A2527" s="399"/>
      <c r="B2527" s="234" t="s">
        <v>36</v>
      </c>
      <c r="C2527" s="232" t="s">
        <v>13</v>
      </c>
      <c r="D2527" s="235">
        <v>0</v>
      </c>
      <c r="E2527" s="235">
        <v>0</v>
      </c>
      <c r="F2527" s="235">
        <v>0</v>
      </c>
      <c r="G2527" s="235">
        <v>0</v>
      </c>
      <c r="H2527" s="235"/>
      <c r="I2527" s="235">
        <v>0</v>
      </c>
      <c r="J2527" s="235">
        <v>0</v>
      </c>
      <c r="K2527" s="415">
        <v>0</v>
      </c>
      <c r="L2527" s="415">
        <v>0</v>
      </c>
      <c r="M2527" s="415">
        <v>0</v>
      </c>
      <c r="N2527" s="415">
        <v>0</v>
      </c>
      <c r="O2527" s="235">
        <v>0</v>
      </c>
      <c r="P2527" s="235">
        <v>0</v>
      </c>
      <c r="Q2527" s="235">
        <v>0</v>
      </c>
      <c r="R2527" s="235">
        <v>0</v>
      </c>
      <c r="S2527" s="235">
        <v>0</v>
      </c>
      <c r="T2527" s="235">
        <v>0</v>
      </c>
      <c r="U2527" s="235">
        <v>0</v>
      </c>
      <c r="V2527" s="235">
        <v>0</v>
      </c>
      <c r="W2527" s="235">
        <v>0</v>
      </c>
      <c r="Y2527" s="236" t="str">
        <f t="shared" si="39"/>
        <v>Ecuador</v>
      </c>
    </row>
    <row r="2528" spans="1:25" ht="13.5" customHeight="1">
      <c r="A2528" s="399"/>
      <c r="B2528" s="234" t="s">
        <v>35</v>
      </c>
      <c r="C2528" s="232" t="s">
        <v>13</v>
      </c>
      <c r="D2528" s="237">
        <v>0</v>
      </c>
      <c r="E2528" s="237">
        <v>0</v>
      </c>
      <c r="F2528" s="237">
        <v>0</v>
      </c>
      <c r="G2528" s="237">
        <v>0</v>
      </c>
      <c r="H2528" s="237"/>
      <c r="I2528" s="237">
        <v>0</v>
      </c>
      <c r="J2528" s="237">
        <v>0</v>
      </c>
      <c r="K2528" s="416">
        <v>0</v>
      </c>
      <c r="L2528" s="416">
        <v>0</v>
      </c>
      <c r="M2528" s="416">
        <v>0</v>
      </c>
      <c r="N2528" s="416">
        <v>0</v>
      </c>
      <c r="O2528" s="237">
        <v>0</v>
      </c>
      <c r="P2528" s="237">
        <v>0</v>
      </c>
      <c r="Q2528" s="237">
        <v>0</v>
      </c>
      <c r="R2528" s="237">
        <v>0</v>
      </c>
      <c r="S2528" s="237">
        <v>0</v>
      </c>
      <c r="T2528" s="237">
        <v>0</v>
      </c>
      <c r="U2528" s="237">
        <v>0</v>
      </c>
      <c r="V2528" s="237">
        <v>0</v>
      </c>
      <c r="W2528" s="237">
        <v>0</v>
      </c>
      <c r="Y2528" s="236" t="str">
        <f t="shared" si="39"/>
        <v>Ecuador</v>
      </c>
    </row>
    <row r="2529" spans="1:25" ht="13.5" customHeight="1">
      <c r="A2529" s="399"/>
      <c r="B2529" s="234" t="s">
        <v>34</v>
      </c>
      <c r="C2529" s="232" t="s">
        <v>13</v>
      </c>
      <c r="D2529" s="235">
        <v>0</v>
      </c>
      <c r="E2529" s="235">
        <v>0</v>
      </c>
      <c r="F2529" s="235">
        <v>-139.48599999999999</v>
      </c>
      <c r="G2529" s="235">
        <v>0</v>
      </c>
      <c r="H2529" s="235"/>
      <c r="I2529" s="235">
        <v>0</v>
      </c>
      <c r="J2529" s="235">
        <v>0</v>
      </c>
      <c r="K2529" s="415">
        <v>0</v>
      </c>
      <c r="L2529" s="415">
        <v>0</v>
      </c>
      <c r="M2529" s="415">
        <v>0</v>
      </c>
      <c r="N2529" s="415">
        <v>0</v>
      </c>
      <c r="O2529" s="235">
        <v>0</v>
      </c>
      <c r="P2529" s="235">
        <v>0</v>
      </c>
      <c r="Q2529" s="235">
        <v>158.59399999999999</v>
      </c>
      <c r="R2529" s="235">
        <v>0</v>
      </c>
      <c r="S2529" s="235">
        <v>0</v>
      </c>
      <c r="T2529" s="235">
        <v>0</v>
      </c>
      <c r="U2529" s="235">
        <v>0</v>
      </c>
      <c r="V2529" s="235">
        <v>0</v>
      </c>
      <c r="W2529" s="235">
        <v>8870</v>
      </c>
      <c r="Y2529" s="236" t="str">
        <f t="shared" si="39"/>
        <v>Ecuador</v>
      </c>
    </row>
    <row r="2530" spans="1:25" ht="21" customHeight="1">
      <c r="A2530" s="399"/>
      <c r="B2530" s="234" t="s">
        <v>33</v>
      </c>
      <c r="C2530" s="232" t="s">
        <v>13</v>
      </c>
      <c r="D2530" s="237">
        <v>0</v>
      </c>
      <c r="E2530" s="237">
        <v>0</v>
      </c>
      <c r="F2530" s="237">
        <v>0</v>
      </c>
      <c r="G2530" s="237">
        <v>0</v>
      </c>
      <c r="H2530" s="237"/>
      <c r="I2530" s="237">
        <v>0</v>
      </c>
      <c r="J2530" s="237">
        <v>0</v>
      </c>
      <c r="K2530" s="416">
        <v>0</v>
      </c>
      <c r="L2530" s="416">
        <v>0</v>
      </c>
      <c r="M2530" s="416">
        <v>0</v>
      </c>
      <c r="N2530" s="416">
        <v>0</v>
      </c>
      <c r="O2530" s="237">
        <v>0</v>
      </c>
      <c r="P2530" s="237">
        <v>0</v>
      </c>
      <c r="Q2530" s="237">
        <v>0</v>
      </c>
      <c r="R2530" s="237">
        <v>0</v>
      </c>
      <c r="S2530" s="237">
        <v>0</v>
      </c>
      <c r="T2530" s="237">
        <v>0</v>
      </c>
      <c r="U2530" s="237">
        <v>0</v>
      </c>
      <c r="V2530" s="237">
        <v>0</v>
      </c>
      <c r="W2530" s="237">
        <v>0</v>
      </c>
      <c r="Y2530" s="236" t="str">
        <f t="shared" si="39"/>
        <v>Ecuador</v>
      </c>
    </row>
    <row r="2531" spans="1:25" ht="13.5" customHeight="1">
      <c r="A2531" s="399"/>
      <c r="B2531" s="234" t="s">
        <v>32</v>
      </c>
      <c r="C2531" s="232" t="s">
        <v>13</v>
      </c>
      <c r="D2531" s="235">
        <v>0</v>
      </c>
      <c r="E2531" s="235">
        <v>0</v>
      </c>
      <c r="F2531" s="235">
        <v>0</v>
      </c>
      <c r="G2531" s="235">
        <v>0</v>
      </c>
      <c r="H2531" s="235"/>
      <c r="I2531" s="235">
        <v>0</v>
      </c>
      <c r="J2531" s="235">
        <v>0</v>
      </c>
      <c r="K2531" s="415">
        <v>0</v>
      </c>
      <c r="L2531" s="415">
        <v>0</v>
      </c>
      <c r="M2531" s="415">
        <v>0</v>
      </c>
      <c r="N2531" s="415">
        <v>0</v>
      </c>
      <c r="O2531" s="235">
        <v>0</v>
      </c>
      <c r="P2531" s="235">
        <v>0</v>
      </c>
      <c r="Q2531" s="235">
        <v>0</v>
      </c>
      <c r="R2531" s="235">
        <v>0</v>
      </c>
      <c r="S2531" s="235">
        <v>0</v>
      </c>
      <c r="T2531" s="235">
        <v>0</v>
      </c>
      <c r="U2531" s="235">
        <v>0</v>
      </c>
      <c r="V2531" s="235">
        <v>0</v>
      </c>
      <c r="W2531" s="235">
        <v>0</v>
      </c>
      <c r="Y2531" s="236" t="str">
        <f t="shared" si="39"/>
        <v>Ecuador</v>
      </c>
    </row>
    <row r="2532" spans="1:25" ht="13.5" customHeight="1">
      <c r="A2532" s="399"/>
      <c r="B2532" s="234" t="s">
        <v>31</v>
      </c>
      <c r="C2532" s="232" t="s">
        <v>13</v>
      </c>
      <c r="D2532" s="237">
        <v>949.35400000000004</v>
      </c>
      <c r="E2532" s="237">
        <v>0</v>
      </c>
      <c r="F2532" s="237">
        <v>0</v>
      </c>
      <c r="G2532" s="237">
        <v>0</v>
      </c>
      <c r="H2532" s="237"/>
      <c r="I2532" s="237">
        <v>-905.322</v>
      </c>
      <c r="J2532" s="237">
        <v>-44.031999999999996</v>
      </c>
      <c r="K2532" s="416">
        <v>0</v>
      </c>
      <c r="L2532" s="416">
        <v>0</v>
      </c>
      <c r="M2532" s="416">
        <v>0</v>
      </c>
      <c r="N2532" s="416">
        <v>0</v>
      </c>
      <c r="O2532" s="237">
        <v>0</v>
      </c>
      <c r="P2532" s="237">
        <v>0</v>
      </c>
      <c r="Q2532" s="237">
        <v>0</v>
      </c>
      <c r="R2532" s="237">
        <v>0</v>
      </c>
      <c r="S2532" s="237">
        <v>0</v>
      </c>
      <c r="T2532" s="237">
        <v>0</v>
      </c>
      <c r="U2532" s="237">
        <v>0</v>
      </c>
      <c r="V2532" s="237">
        <v>0</v>
      </c>
      <c r="W2532" s="237">
        <v>11039</v>
      </c>
      <c r="Y2532" s="236" t="str">
        <f t="shared" si="39"/>
        <v>Ecuador</v>
      </c>
    </row>
    <row r="2533" spans="1:25" ht="13.5" customHeight="1">
      <c r="A2533" s="399"/>
      <c r="B2533" s="234" t="s">
        <v>30</v>
      </c>
      <c r="C2533" s="232" t="s">
        <v>13</v>
      </c>
      <c r="D2533" s="235">
        <v>2.4359999999999999</v>
      </c>
      <c r="E2533" s="235">
        <v>0</v>
      </c>
      <c r="F2533" s="235">
        <v>0</v>
      </c>
      <c r="G2533" s="235">
        <v>0</v>
      </c>
      <c r="H2533" s="235"/>
      <c r="I2533" s="235">
        <v>0</v>
      </c>
      <c r="J2533" s="235">
        <v>0</v>
      </c>
      <c r="K2533" s="415">
        <v>0</v>
      </c>
      <c r="L2533" s="415">
        <v>0</v>
      </c>
      <c r="M2533" s="415">
        <v>0</v>
      </c>
      <c r="N2533" s="415">
        <v>0</v>
      </c>
      <c r="O2533" s="235">
        <v>0</v>
      </c>
      <c r="P2533" s="235">
        <v>0</v>
      </c>
      <c r="Q2533" s="235">
        <v>2.4359999999999999</v>
      </c>
      <c r="R2533" s="235">
        <v>0</v>
      </c>
      <c r="S2533" s="235">
        <v>0</v>
      </c>
      <c r="T2533" s="235">
        <v>0</v>
      </c>
      <c r="U2533" s="235">
        <v>0</v>
      </c>
      <c r="V2533" s="235">
        <v>0</v>
      </c>
      <c r="W2533" s="235">
        <v>0</v>
      </c>
      <c r="Y2533" s="236" t="str">
        <f t="shared" si="39"/>
        <v>Ecuador</v>
      </c>
    </row>
    <row r="2534" spans="1:25" ht="13.5" customHeight="1">
      <c r="A2534" s="399"/>
      <c r="B2534" s="234" t="s">
        <v>29</v>
      </c>
      <c r="C2534" s="232" t="s">
        <v>13</v>
      </c>
      <c r="D2534" s="237">
        <v>0.17199999999999999</v>
      </c>
      <c r="E2534" s="237">
        <v>0</v>
      </c>
      <c r="F2534" s="237">
        <v>0</v>
      </c>
      <c r="G2534" s="237">
        <v>0</v>
      </c>
      <c r="H2534" s="237"/>
      <c r="I2534" s="237">
        <v>-0.17199999999999999</v>
      </c>
      <c r="J2534" s="237">
        <v>0</v>
      </c>
      <c r="K2534" s="416">
        <v>0</v>
      </c>
      <c r="L2534" s="416">
        <v>0</v>
      </c>
      <c r="M2534" s="416">
        <v>0</v>
      </c>
      <c r="N2534" s="416">
        <v>0</v>
      </c>
      <c r="O2534" s="237">
        <v>0</v>
      </c>
      <c r="P2534" s="237">
        <v>0</v>
      </c>
      <c r="Q2534" s="237">
        <v>0</v>
      </c>
      <c r="R2534" s="237">
        <v>0</v>
      </c>
      <c r="S2534" s="237">
        <v>0</v>
      </c>
      <c r="T2534" s="237">
        <v>0</v>
      </c>
      <c r="U2534" s="237">
        <v>0</v>
      </c>
      <c r="V2534" s="237">
        <v>0</v>
      </c>
      <c r="W2534" s="237">
        <v>2</v>
      </c>
      <c r="Y2534" s="236" t="str">
        <f t="shared" si="39"/>
        <v>Ecuador</v>
      </c>
    </row>
    <row r="2535" spans="1:25" ht="13.5" customHeight="1">
      <c r="A2535" s="399"/>
      <c r="B2535" s="234" t="s">
        <v>28</v>
      </c>
      <c r="C2535" s="232" t="s">
        <v>13</v>
      </c>
      <c r="D2535" s="235">
        <v>0</v>
      </c>
      <c r="E2535" s="235">
        <v>0</v>
      </c>
      <c r="F2535" s="235">
        <v>0</v>
      </c>
      <c r="G2535" s="235">
        <v>0</v>
      </c>
      <c r="H2535" s="235"/>
      <c r="I2535" s="235">
        <v>0</v>
      </c>
      <c r="J2535" s="235">
        <v>0</v>
      </c>
      <c r="K2535" s="415">
        <v>0</v>
      </c>
      <c r="L2535" s="415">
        <v>0</v>
      </c>
      <c r="M2535" s="415">
        <v>0</v>
      </c>
      <c r="N2535" s="415">
        <v>0</v>
      </c>
      <c r="O2535" s="235">
        <v>0</v>
      </c>
      <c r="P2535" s="235">
        <v>0</v>
      </c>
      <c r="Q2535" s="235">
        <v>0</v>
      </c>
      <c r="R2535" s="235">
        <v>0</v>
      </c>
      <c r="S2535" s="235">
        <v>0</v>
      </c>
      <c r="T2535" s="235">
        <v>0</v>
      </c>
      <c r="U2535" s="235">
        <v>0</v>
      </c>
      <c r="V2535" s="235">
        <v>0</v>
      </c>
      <c r="W2535" s="235">
        <v>0</v>
      </c>
      <c r="Y2535" s="236" t="str">
        <f t="shared" si="39"/>
        <v>Ecuador</v>
      </c>
    </row>
    <row r="2536" spans="1:25" ht="13.5" customHeight="1">
      <c r="A2536" s="399"/>
      <c r="B2536" s="234" t="s">
        <v>27</v>
      </c>
      <c r="C2536" s="232" t="s">
        <v>13</v>
      </c>
      <c r="D2536" s="237">
        <v>0</v>
      </c>
      <c r="E2536" s="237">
        <v>0</v>
      </c>
      <c r="F2536" s="237">
        <v>0</v>
      </c>
      <c r="G2536" s="237">
        <v>0</v>
      </c>
      <c r="H2536" s="237"/>
      <c r="I2536" s="237">
        <v>0</v>
      </c>
      <c r="J2536" s="237">
        <v>0</v>
      </c>
      <c r="K2536" s="416">
        <v>0</v>
      </c>
      <c r="L2536" s="416">
        <v>0</v>
      </c>
      <c r="M2536" s="416">
        <v>0</v>
      </c>
      <c r="N2536" s="416">
        <v>0</v>
      </c>
      <c r="O2536" s="237">
        <v>0</v>
      </c>
      <c r="P2536" s="237">
        <v>0</v>
      </c>
      <c r="Q2536" s="237">
        <v>0</v>
      </c>
      <c r="R2536" s="237">
        <v>0</v>
      </c>
      <c r="S2536" s="237">
        <v>0</v>
      </c>
      <c r="T2536" s="237">
        <v>0</v>
      </c>
      <c r="U2536" s="237">
        <v>0</v>
      </c>
      <c r="V2536" s="237">
        <v>0</v>
      </c>
      <c r="W2536" s="237">
        <v>0</v>
      </c>
      <c r="Y2536" s="236" t="str">
        <f t="shared" si="39"/>
        <v>Ecuador</v>
      </c>
    </row>
    <row r="2537" spans="1:25" ht="13.5" customHeight="1">
      <c r="A2537" s="399"/>
      <c r="B2537" s="234" t="s">
        <v>26</v>
      </c>
      <c r="C2537" s="232" t="s">
        <v>13</v>
      </c>
      <c r="D2537" s="235">
        <v>4.9020000000000001</v>
      </c>
      <c r="E2537" s="235">
        <v>0</v>
      </c>
      <c r="F2537" s="235">
        <v>0</v>
      </c>
      <c r="G2537" s="235">
        <v>0</v>
      </c>
      <c r="H2537" s="235"/>
      <c r="I2537" s="235">
        <v>-4.9020000000000001</v>
      </c>
      <c r="J2537" s="235">
        <v>0</v>
      </c>
      <c r="K2537" s="415">
        <v>0</v>
      </c>
      <c r="L2537" s="415">
        <v>0</v>
      </c>
      <c r="M2537" s="415">
        <v>0</v>
      </c>
      <c r="N2537" s="415">
        <v>0</v>
      </c>
      <c r="O2537" s="235">
        <v>0</v>
      </c>
      <c r="P2537" s="235">
        <v>0</v>
      </c>
      <c r="Q2537" s="235">
        <v>0</v>
      </c>
      <c r="R2537" s="235">
        <v>0</v>
      </c>
      <c r="S2537" s="235">
        <v>0</v>
      </c>
      <c r="T2537" s="235">
        <v>0</v>
      </c>
      <c r="U2537" s="235">
        <v>0</v>
      </c>
      <c r="V2537" s="235">
        <v>0</v>
      </c>
      <c r="W2537" s="235">
        <v>57</v>
      </c>
      <c r="Y2537" s="236" t="str">
        <f t="shared" si="39"/>
        <v>Ecuador</v>
      </c>
    </row>
    <row r="2538" spans="1:25" ht="13.5" customHeight="1">
      <c r="A2538" s="399"/>
      <c r="B2538" s="234" t="s">
        <v>25</v>
      </c>
      <c r="C2538" s="232" t="s">
        <v>13</v>
      </c>
      <c r="D2538" s="237">
        <v>0</v>
      </c>
      <c r="E2538" s="237">
        <v>0</v>
      </c>
      <c r="F2538" s="237">
        <v>0</v>
      </c>
      <c r="G2538" s="237">
        <v>0</v>
      </c>
      <c r="H2538" s="237"/>
      <c r="I2538" s="237">
        <v>0</v>
      </c>
      <c r="J2538" s="237">
        <v>0</v>
      </c>
      <c r="K2538" s="416">
        <v>0</v>
      </c>
      <c r="L2538" s="416">
        <v>0</v>
      </c>
      <c r="M2538" s="416">
        <v>0</v>
      </c>
      <c r="N2538" s="416">
        <v>0</v>
      </c>
      <c r="O2538" s="237">
        <v>0</v>
      </c>
      <c r="P2538" s="237">
        <v>0</v>
      </c>
      <c r="Q2538" s="237">
        <v>0</v>
      </c>
      <c r="R2538" s="237">
        <v>0</v>
      </c>
      <c r="S2538" s="237">
        <v>0</v>
      </c>
      <c r="T2538" s="237">
        <v>0</v>
      </c>
      <c r="U2538" s="237">
        <v>0</v>
      </c>
      <c r="V2538" s="237">
        <v>0</v>
      </c>
      <c r="W2538" s="237">
        <v>0</v>
      </c>
      <c r="Y2538" s="236" t="str">
        <f t="shared" si="39"/>
        <v>Ecuador</v>
      </c>
    </row>
    <row r="2539" spans="1:25" ht="13.5" customHeight="1">
      <c r="A2539" s="399"/>
      <c r="B2539" s="234" t="s">
        <v>0</v>
      </c>
      <c r="C2539" s="232" t="s">
        <v>13</v>
      </c>
      <c r="D2539" s="235">
        <v>0</v>
      </c>
      <c r="E2539" s="235">
        <v>56.932000000000002</v>
      </c>
      <c r="F2539" s="235">
        <v>-2.4940000000000002</v>
      </c>
      <c r="G2539" s="235">
        <v>-3.0960000000000001</v>
      </c>
      <c r="H2539" s="235"/>
      <c r="I2539" s="235">
        <v>1569.586</v>
      </c>
      <c r="J2539" s="235">
        <v>430.68799999999999</v>
      </c>
      <c r="K2539" s="415">
        <v>0</v>
      </c>
      <c r="L2539" s="415">
        <v>0</v>
      </c>
      <c r="M2539" s="415">
        <v>0</v>
      </c>
      <c r="N2539" s="415">
        <v>0</v>
      </c>
      <c r="O2539" s="235">
        <v>-35.862000000000002</v>
      </c>
      <c r="P2539" s="235">
        <v>-259.11799999999999</v>
      </c>
      <c r="Q2539" s="235">
        <v>1756.636</v>
      </c>
      <c r="R2539" s="235">
        <v>0</v>
      </c>
      <c r="S2539" s="235">
        <v>0</v>
      </c>
      <c r="T2539" s="235">
        <v>0</v>
      </c>
      <c r="U2539" s="235">
        <v>0</v>
      </c>
      <c r="V2539" s="235">
        <v>0</v>
      </c>
      <c r="W2539" s="235">
        <v>0</v>
      </c>
      <c r="Y2539" s="236" t="str">
        <f t="shared" si="39"/>
        <v>Ecuador</v>
      </c>
    </row>
    <row r="2540" spans="1:25" ht="13.5" customHeight="1">
      <c r="A2540" s="399"/>
      <c r="B2540" s="234" t="s">
        <v>24</v>
      </c>
      <c r="C2540" s="232" t="s">
        <v>13</v>
      </c>
      <c r="D2540" s="237">
        <v>0</v>
      </c>
      <c r="E2540" s="237">
        <v>0</v>
      </c>
      <c r="F2540" s="237">
        <v>0</v>
      </c>
      <c r="G2540" s="237">
        <v>0</v>
      </c>
      <c r="H2540" s="237"/>
      <c r="I2540" s="237">
        <v>0</v>
      </c>
      <c r="J2540" s="237">
        <v>0</v>
      </c>
      <c r="K2540" s="416">
        <v>0</v>
      </c>
      <c r="L2540" s="416">
        <v>0</v>
      </c>
      <c r="M2540" s="416">
        <v>0</v>
      </c>
      <c r="N2540" s="416">
        <v>0</v>
      </c>
      <c r="O2540" s="237">
        <v>0</v>
      </c>
      <c r="P2540" s="237">
        <v>0</v>
      </c>
      <c r="Q2540" s="237">
        <v>0</v>
      </c>
      <c r="R2540" s="237">
        <v>0</v>
      </c>
      <c r="S2540" s="237">
        <v>0</v>
      </c>
      <c r="T2540" s="237">
        <v>0</v>
      </c>
      <c r="U2540" s="237">
        <v>0</v>
      </c>
      <c r="V2540" s="237">
        <v>0</v>
      </c>
      <c r="W2540" s="237">
        <v>0</v>
      </c>
      <c r="Y2540" s="236" t="str">
        <f t="shared" si="39"/>
        <v>Ecuador</v>
      </c>
    </row>
    <row r="2541" spans="1:25" ht="13.5" customHeight="1">
      <c r="A2541" s="399"/>
      <c r="B2541" s="234" t="s">
        <v>23</v>
      </c>
      <c r="C2541" s="232" t="s">
        <v>13</v>
      </c>
      <c r="D2541" s="235">
        <v>29730.404999999999</v>
      </c>
      <c r="E2541" s="235">
        <v>6206.59</v>
      </c>
      <c r="F2541" s="235">
        <v>-21206.625</v>
      </c>
      <c r="G2541" s="235">
        <v>87.418999999999997</v>
      </c>
      <c r="H2541" s="235"/>
      <c r="I2541" s="235">
        <v>-1290.134</v>
      </c>
      <c r="J2541" s="235">
        <v>-514.52099999999996</v>
      </c>
      <c r="K2541" s="415">
        <v>0</v>
      </c>
      <c r="L2541" s="415">
        <v>0</v>
      </c>
      <c r="M2541" s="415">
        <v>0</v>
      </c>
      <c r="N2541" s="415">
        <v>0</v>
      </c>
      <c r="O2541" s="235">
        <v>-1537.752</v>
      </c>
      <c r="P2541" s="235">
        <v>-341.11799999999999</v>
      </c>
      <c r="Q2541" s="235">
        <v>11610.114</v>
      </c>
      <c r="R2541" s="235">
        <v>0</v>
      </c>
      <c r="S2541" s="235">
        <v>0</v>
      </c>
      <c r="T2541" s="235">
        <v>0</v>
      </c>
      <c r="U2541" s="235">
        <v>0</v>
      </c>
      <c r="V2541" s="235">
        <v>0</v>
      </c>
      <c r="W2541" s="235">
        <v>23259</v>
      </c>
      <c r="Y2541" s="236" t="str">
        <f t="shared" si="39"/>
        <v>Ecuador</v>
      </c>
    </row>
    <row r="2542" spans="1:25" ht="13.5" customHeight="1">
      <c r="A2542" s="399"/>
      <c r="B2542" s="234" t="s">
        <v>22</v>
      </c>
      <c r="C2542" s="232" t="s">
        <v>13</v>
      </c>
      <c r="D2542" s="237">
        <v>1515.7190000000001</v>
      </c>
      <c r="E2542" s="237">
        <v>0</v>
      </c>
      <c r="F2542" s="237">
        <v>0</v>
      </c>
      <c r="G2542" s="237">
        <v>2.4E-2</v>
      </c>
      <c r="H2542" s="237"/>
      <c r="I2542" s="237">
        <v>-910.39599999999996</v>
      </c>
      <c r="J2542" s="237">
        <v>-195.74199999999999</v>
      </c>
      <c r="K2542" s="416">
        <v>0</v>
      </c>
      <c r="L2542" s="416">
        <v>0</v>
      </c>
      <c r="M2542" s="416">
        <v>0</v>
      </c>
      <c r="N2542" s="416">
        <v>0</v>
      </c>
      <c r="O2542" s="237">
        <v>0</v>
      </c>
      <c r="P2542" s="237">
        <v>0</v>
      </c>
      <c r="Q2542" s="237">
        <v>409.60500000000002</v>
      </c>
      <c r="R2542" s="237">
        <v>0</v>
      </c>
      <c r="S2542" s="237">
        <v>0</v>
      </c>
      <c r="T2542" s="237">
        <v>0</v>
      </c>
      <c r="U2542" s="237">
        <v>0</v>
      </c>
      <c r="V2542" s="237">
        <v>0</v>
      </c>
      <c r="W2542" s="237">
        <v>11394</v>
      </c>
      <c r="Y2542" s="236" t="str">
        <f t="shared" si="39"/>
        <v>Ecuador</v>
      </c>
    </row>
    <row r="2543" spans="1:25" ht="13.5" customHeight="1">
      <c r="A2543" s="399"/>
      <c r="B2543" s="234" t="s">
        <v>21</v>
      </c>
      <c r="C2543" s="232" t="s">
        <v>13</v>
      </c>
      <c r="D2543" s="235">
        <v>0</v>
      </c>
      <c r="E2543" s="235">
        <v>0</v>
      </c>
      <c r="F2543" s="235">
        <v>0</v>
      </c>
      <c r="G2543" s="235">
        <v>0</v>
      </c>
      <c r="H2543" s="235"/>
      <c r="I2543" s="235">
        <v>0</v>
      </c>
      <c r="J2543" s="235">
        <v>0</v>
      </c>
      <c r="K2543" s="415">
        <v>0</v>
      </c>
      <c r="L2543" s="415">
        <v>0</v>
      </c>
      <c r="M2543" s="415">
        <v>0</v>
      </c>
      <c r="N2543" s="415">
        <v>0</v>
      </c>
      <c r="O2543" s="235">
        <v>0</v>
      </c>
      <c r="P2543" s="235">
        <v>0</v>
      </c>
      <c r="Q2543" s="235">
        <v>0</v>
      </c>
      <c r="R2543" s="235">
        <v>0</v>
      </c>
      <c r="S2543" s="235">
        <v>0</v>
      </c>
      <c r="T2543" s="235">
        <v>0</v>
      </c>
      <c r="U2543" s="235">
        <v>0</v>
      </c>
      <c r="V2543" s="235">
        <v>0</v>
      </c>
      <c r="W2543" s="235">
        <v>0</v>
      </c>
      <c r="Y2543" s="236" t="str">
        <f t="shared" si="39"/>
        <v>Ecuador</v>
      </c>
    </row>
    <row r="2544" spans="1:25" ht="13.5" customHeight="1">
      <c r="A2544" s="399"/>
      <c r="B2544" s="234" t="s">
        <v>20</v>
      </c>
      <c r="C2544" s="232" t="s">
        <v>13</v>
      </c>
      <c r="D2544" s="237">
        <v>0</v>
      </c>
      <c r="E2544" s="237">
        <v>0</v>
      </c>
      <c r="F2544" s="237">
        <v>0</v>
      </c>
      <c r="G2544" s="237">
        <v>0</v>
      </c>
      <c r="H2544" s="237"/>
      <c r="I2544" s="237">
        <v>0</v>
      </c>
      <c r="J2544" s="237">
        <v>0</v>
      </c>
      <c r="K2544" s="416">
        <v>0</v>
      </c>
      <c r="L2544" s="416">
        <v>0</v>
      </c>
      <c r="M2544" s="416">
        <v>0</v>
      </c>
      <c r="N2544" s="416">
        <v>0</v>
      </c>
      <c r="O2544" s="237">
        <v>0</v>
      </c>
      <c r="P2544" s="237">
        <v>0</v>
      </c>
      <c r="Q2544" s="237">
        <v>0</v>
      </c>
      <c r="R2544" s="237">
        <v>0</v>
      </c>
      <c r="S2544" s="237">
        <v>0</v>
      </c>
      <c r="T2544" s="237">
        <v>0</v>
      </c>
      <c r="U2544" s="237">
        <v>0</v>
      </c>
      <c r="V2544" s="237">
        <v>0</v>
      </c>
      <c r="W2544" s="237">
        <v>0</v>
      </c>
      <c r="Y2544" s="236" t="str">
        <f t="shared" si="39"/>
        <v>Ecuador</v>
      </c>
    </row>
    <row r="2545" spans="1:25" ht="13.5" customHeight="1">
      <c r="A2545" s="399"/>
      <c r="B2545" s="234" t="s">
        <v>19</v>
      </c>
      <c r="C2545" s="232" t="s">
        <v>13</v>
      </c>
      <c r="D2545" s="235">
        <v>0</v>
      </c>
      <c r="E2545" s="235">
        <v>0</v>
      </c>
      <c r="F2545" s="235">
        <v>0</v>
      </c>
      <c r="G2545" s="235">
        <v>0</v>
      </c>
      <c r="H2545" s="235"/>
      <c r="I2545" s="235">
        <v>0</v>
      </c>
      <c r="J2545" s="235">
        <v>0</v>
      </c>
      <c r="K2545" s="415">
        <v>0</v>
      </c>
      <c r="L2545" s="415">
        <v>0</v>
      </c>
      <c r="M2545" s="415">
        <v>0</v>
      </c>
      <c r="N2545" s="415">
        <v>0</v>
      </c>
      <c r="O2545" s="235">
        <v>0</v>
      </c>
      <c r="P2545" s="235">
        <v>0</v>
      </c>
      <c r="Q2545" s="235">
        <v>0</v>
      </c>
      <c r="R2545" s="235">
        <v>0</v>
      </c>
      <c r="S2545" s="235">
        <v>0</v>
      </c>
      <c r="T2545" s="235">
        <v>0</v>
      </c>
      <c r="U2545" s="235">
        <v>0</v>
      </c>
      <c r="V2545" s="235">
        <v>0</v>
      </c>
      <c r="W2545" s="235">
        <v>0</v>
      </c>
      <c r="Y2545" s="236" t="str">
        <f t="shared" si="39"/>
        <v>Ecuador</v>
      </c>
    </row>
    <row r="2546" spans="1:25" ht="13.5" customHeight="1">
      <c r="A2546" s="399"/>
      <c r="B2546" s="234" t="s">
        <v>18</v>
      </c>
      <c r="C2546" s="232" t="s">
        <v>13</v>
      </c>
      <c r="D2546" s="237">
        <v>0</v>
      </c>
      <c r="E2546" s="237">
        <v>2007.376</v>
      </c>
      <c r="F2546" s="237">
        <v>-173.345</v>
      </c>
      <c r="G2546" s="237">
        <v>10.7</v>
      </c>
      <c r="H2546" s="237"/>
      <c r="I2546" s="237">
        <v>-8.56</v>
      </c>
      <c r="J2546" s="237">
        <v>0</v>
      </c>
      <c r="K2546" s="416">
        <v>0</v>
      </c>
      <c r="L2546" s="416">
        <v>0</v>
      </c>
      <c r="M2546" s="416">
        <v>0</v>
      </c>
      <c r="N2546" s="416">
        <v>0</v>
      </c>
      <c r="O2546" s="237">
        <v>-20.331</v>
      </c>
      <c r="P2546" s="237">
        <v>0</v>
      </c>
      <c r="Q2546" s="237">
        <v>3229.3490000000002</v>
      </c>
      <c r="R2546" s="237">
        <v>0</v>
      </c>
      <c r="S2546" s="237">
        <v>0</v>
      </c>
      <c r="T2546" s="237">
        <v>0</v>
      </c>
      <c r="U2546" s="237">
        <v>0</v>
      </c>
      <c r="V2546" s="237">
        <v>0</v>
      </c>
      <c r="W2546" s="237">
        <v>0</v>
      </c>
      <c r="Y2546" s="236" t="str">
        <f t="shared" si="39"/>
        <v>Ecuador</v>
      </c>
    </row>
    <row r="2547" spans="1:25" ht="21" customHeight="1">
      <c r="A2547" s="399"/>
      <c r="B2547" s="234" t="s">
        <v>17</v>
      </c>
      <c r="C2547" s="232" t="s">
        <v>13</v>
      </c>
      <c r="D2547" s="235">
        <v>0</v>
      </c>
      <c r="E2547" s="235">
        <v>14.914</v>
      </c>
      <c r="F2547" s="235">
        <v>0</v>
      </c>
      <c r="G2547" s="235">
        <v>1.0649999999999999</v>
      </c>
      <c r="H2547" s="235"/>
      <c r="I2547" s="235">
        <v>0</v>
      </c>
      <c r="J2547" s="235">
        <v>0</v>
      </c>
      <c r="K2547" s="415">
        <v>0</v>
      </c>
      <c r="L2547" s="415">
        <v>0</v>
      </c>
      <c r="M2547" s="415">
        <v>0</v>
      </c>
      <c r="N2547" s="415">
        <v>0</v>
      </c>
      <c r="O2547" s="235">
        <v>0</v>
      </c>
      <c r="P2547" s="235">
        <v>0</v>
      </c>
      <c r="Q2547" s="235">
        <v>0</v>
      </c>
      <c r="R2547" s="235">
        <v>0</v>
      </c>
      <c r="S2547" s="235">
        <v>0</v>
      </c>
      <c r="T2547" s="235">
        <v>0</v>
      </c>
      <c r="U2547" s="235">
        <v>0</v>
      </c>
      <c r="V2547" s="235">
        <v>0</v>
      </c>
      <c r="W2547" s="235">
        <v>0</v>
      </c>
      <c r="Y2547" s="236" t="str">
        <f t="shared" si="39"/>
        <v>Ecuador</v>
      </c>
    </row>
    <row r="2548" spans="1:25" ht="13.5" customHeight="1">
      <c r="A2548" s="399"/>
      <c r="B2548" s="234" t="s">
        <v>16</v>
      </c>
      <c r="C2548" s="232" t="s">
        <v>13</v>
      </c>
      <c r="D2548" s="237">
        <v>0</v>
      </c>
      <c r="E2548" s="237">
        <v>2889.5619999999999</v>
      </c>
      <c r="F2548" s="237">
        <v>0</v>
      </c>
      <c r="G2548" s="237">
        <v>-1.034</v>
      </c>
      <c r="H2548" s="237"/>
      <c r="I2548" s="237">
        <v>-340.25299999999999</v>
      </c>
      <c r="J2548" s="237">
        <v>-242.00299999999999</v>
      </c>
      <c r="K2548" s="416">
        <v>0</v>
      </c>
      <c r="L2548" s="416">
        <v>0</v>
      </c>
      <c r="M2548" s="416">
        <v>0</v>
      </c>
      <c r="N2548" s="416">
        <v>0</v>
      </c>
      <c r="O2548" s="237">
        <v>-159.267</v>
      </c>
      <c r="P2548" s="237">
        <v>0</v>
      </c>
      <c r="Q2548" s="237">
        <v>4073.7249999999999</v>
      </c>
      <c r="R2548" s="237">
        <v>0</v>
      </c>
      <c r="S2548" s="237">
        <v>0</v>
      </c>
      <c r="T2548" s="237">
        <v>0</v>
      </c>
      <c r="U2548" s="237">
        <v>0</v>
      </c>
      <c r="V2548" s="237">
        <v>0</v>
      </c>
      <c r="W2548" s="237">
        <v>0</v>
      </c>
      <c r="Y2548" s="236" t="str">
        <f t="shared" si="39"/>
        <v>Ecuador</v>
      </c>
    </row>
    <row r="2549" spans="1:25" ht="13.5" customHeight="1">
      <c r="A2549" s="399"/>
      <c r="B2549" s="234" t="s">
        <v>15</v>
      </c>
      <c r="C2549" s="232" t="s">
        <v>13</v>
      </c>
      <c r="D2549" s="235">
        <v>554.37400000000002</v>
      </c>
      <c r="E2549" s="235">
        <v>0</v>
      </c>
      <c r="F2549" s="235">
        <v>0</v>
      </c>
      <c r="G2549" s="235">
        <v>2.4E-2</v>
      </c>
      <c r="H2549" s="235"/>
      <c r="I2549" s="235">
        <v>0</v>
      </c>
      <c r="J2549" s="235">
        <v>-151.71</v>
      </c>
      <c r="K2549" s="415">
        <v>0</v>
      </c>
      <c r="L2549" s="415">
        <v>0</v>
      </c>
      <c r="M2549" s="415">
        <v>0</v>
      </c>
      <c r="N2549" s="415">
        <v>0</v>
      </c>
      <c r="O2549" s="235">
        <v>0</v>
      </c>
      <c r="P2549" s="235">
        <v>0</v>
      </c>
      <c r="Q2549" s="235">
        <v>402.68799999999999</v>
      </c>
      <c r="R2549" s="235">
        <v>0</v>
      </c>
      <c r="S2549" s="235">
        <v>0</v>
      </c>
      <c r="T2549" s="235">
        <v>0</v>
      </c>
      <c r="U2549" s="235">
        <v>0</v>
      </c>
      <c r="V2549" s="235">
        <v>0</v>
      </c>
      <c r="W2549" s="235">
        <v>296</v>
      </c>
      <c r="Y2549" s="236" t="str">
        <f t="shared" si="39"/>
        <v>Ecuador</v>
      </c>
    </row>
    <row r="2550" spans="1:25" ht="13.5" customHeight="1">
      <c r="A2550" s="400"/>
      <c r="B2550" s="234" t="s">
        <v>14</v>
      </c>
      <c r="C2550" s="232" t="s">
        <v>13</v>
      </c>
      <c r="D2550" s="237">
        <v>0</v>
      </c>
      <c r="E2550" s="237">
        <v>0</v>
      </c>
      <c r="F2550" s="237">
        <v>0</v>
      </c>
      <c r="G2550" s="237">
        <v>0</v>
      </c>
      <c r="H2550" s="237"/>
      <c r="I2550" s="237">
        <v>0</v>
      </c>
      <c r="J2550" s="237">
        <v>0</v>
      </c>
      <c r="K2550" s="416">
        <v>0</v>
      </c>
      <c r="L2550" s="416">
        <v>0</v>
      </c>
      <c r="M2550" s="416">
        <v>0</v>
      </c>
      <c r="N2550" s="416">
        <v>0</v>
      </c>
      <c r="O2550" s="237">
        <v>0</v>
      </c>
      <c r="P2550" s="237">
        <v>0</v>
      </c>
      <c r="Q2550" s="237">
        <v>0</v>
      </c>
      <c r="R2550" s="237">
        <v>0</v>
      </c>
      <c r="S2550" s="237">
        <v>0</v>
      </c>
      <c r="T2550" s="237">
        <v>0</v>
      </c>
      <c r="U2550" s="237">
        <v>0</v>
      </c>
      <c r="V2550" s="237">
        <v>0</v>
      </c>
      <c r="W2550" s="237">
        <v>0</v>
      </c>
      <c r="Y2550" s="236" t="str">
        <f t="shared" si="39"/>
        <v>Ecuador</v>
      </c>
    </row>
    <row r="2551" spans="1:25" ht="13.5" customHeight="1">
      <c r="A2551" s="398" t="s">
        <v>573</v>
      </c>
      <c r="B2551" s="234" t="s">
        <v>78</v>
      </c>
      <c r="C2551" s="232" t="s">
        <v>13</v>
      </c>
      <c r="D2551" s="237" t="s">
        <v>12</v>
      </c>
      <c r="E2551" s="237" t="s">
        <v>12</v>
      </c>
      <c r="F2551" s="237" t="s">
        <v>12</v>
      </c>
      <c r="G2551" s="237" t="s">
        <v>12</v>
      </c>
      <c r="H2551" s="237"/>
      <c r="I2551" s="237" t="s">
        <v>12</v>
      </c>
      <c r="J2551" s="237" t="s">
        <v>12</v>
      </c>
      <c r="K2551" s="415" t="s">
        <v>12</v>
      </c>
      <c r="L2551" s="415" t="s">
        <v>12</v>
      </c>
      <c r="M2551" s="415" t="s">
        <v>12</v>
      </c>
      <c r="N2551" s="415" t="s">
        <v>12</v>
      </c>
      <c r="O2551" s="237" t="s">
        <v>12</v>
      </c>
      <c r="P2551" s="237" t="s">
        <v>12</v>
      </c>
      <c r="Q2551" s="237" t="s">
        <v>12</v>
      </c>
      <c r="R2551" s="237" t="s">
        <v>12</v>
      </c>
      <c r="S2551" s="237" t="s">
        <v>12</v>
      </c>
      <c r="T2551" s="237" t="s">
        <v>12</v>
      </c>
      <c r="U2551" s="237" t="s">
        <v>12</v>
      </c>
      <c r="V2551" s="237" t="s">
        <v>12</v>
      </c>
      <c r="W2551" s="237" t="s">
        <v>12</v>
      </c>
      <c r="Y2551" s="236" t="str">
        <f t="shared" si="39"/>
        <v>Egypt</v>
      </c>
    </row>
    <row r="2552" spans="1:25" ht="13.5" customHeight="1">
      <c r="A2552" s="399"/>
      <c r="B2552" s="234" t="s">
        <v>77</v>
      </c>
      <c r="C2552" s="232" t="s">
        <v>13</v>
      </c>
      <c r="D2552" s="235" t="s">
        <v>12</v>
      </c>
      <c r="E2552" s="235" t="s">
        <v>12</v>
      </c>
      <c r="F2552" s="235" t="s">
        <v>12</v>
      </c>
      <c r="G2552" s="235" t="s">
        <v>12</v>
      </c>
      <c r="H2552" s="235"/>
      <c r="I2552" s="235" t="s">
        <v>12</v>
      </c>
      <c r="J2552" s="235" t="s">
        <v>12</v>
      </c>
      <c r="K2552" s="416" t="s">
        <v>12</v>
      </c>
      <c r="L2552" s="416" t="s">
        <v>12</v>
      </c>
      <c r="M2552" s="416" t="s">
        <v>12</v>
      </c>
      <c r="N2552" s="416" t="s">
        <v>12</v>
      </c>
      <c r="O2552" s="235" t="s">
        <v>12</v>
      </c>
      <c r="P2552" s="235" t="s">
        <v>12</v>
      </c>
      <c r="Q2552" s="235" t="s">
        <v>12</v>
      </c>
      <c r="R2552" s="235" t="s">
        <v>12</v>
      </c>
      <c r="S2552" s="235" t="s">
        <v>12</v>
      </c>
      <c r="T2552" s="235" t="s">
        <v>12</v>
      </c>
      <c r="U2552" s="235" t="s">
        <v>12</v>
      </c>
      <c r="V2552" s="235" t="s">
        <v>12</v>
      </c>
      <c r="W2552" s="235" t="s">
        <v>12</v>
      </c>
      <c r="Y2552" s="236" t="str">
        <f t="shared" si="39"/>
        <v>Egypt</v>
      </c>
    </row>
    <row r="2553" spans="1:25" ht="13.5" customHeight="1">
      <c r="A2553" s="399"/>
      <c r="B2553" s="234" t="s">
        <v>76</v>
      </c>
      <c r="C2553" s="232" t="s">
        <v>13</v>
      </c>
      <c r="D2553" s="237">
        <v>0</v>
      </c>
      <c r="E2553" s="237">
        <v>0</v>
      </c>
      <c r="F2553" s="237">
        <v>0</v>
      </c>
      <c r="G2553" s="237">
        <v>0</v>
      </c>
      <c r="H2553" s="237"/>
      <c r="I2553" s="237">
        <v>0</v>
      </c>
      <c r="J2553" s="237">
        <v>0</v>
      </c>
      <c r="K2553" s="415">
        <v>0</v>
      </c>
      <c r="L2553" s="415">
        <v>0</v>
      </c>
      <c r="M2553" s="415">
        <v>0</v>
      </c>
      <c r="N2553" s="415">
        <v>0</v>
      </c>
      <c r="O2553" s="237">
        <v>0</v>
      </c>
      <c r="P2553" s="237">
        <v>0</v>
      </c>
      <c r="Q2553" s="237">
        <v>0</v>
      </c>
      <c r="R2553" s="237">
        <v>0</v>
      </c>
      <c r="S2553" s="237">
        <v>0</v>
      </c>
      <c r="T2553" s="237">
        <v>0</v>
      </c>
      <c r="U2553" s="237">
        <v>0</v>
      </c>
      <c r="V2553" s="237">
        <v>0</v>
      </c>
      <c r="W2553" s="237">
        <v>0</v>
      </c>
      <c r="Y2553" s="236" t="str">
        <f t="shared" si="39"/>
        <v>Egypt</v>
      </c>
    </row>
    <row r="2554" spans="1:25" ht="13.5" customHeight="1">
      <c r="A2554" s="399"/>
      <c r="B2554" s="234" t="s">
        <v>75</v>
      </c>
      <c r="C2554" s="232" t="s">
        <v>13</v>
      </c>
      <c r="D2554" s="235">
        <v>0</v>
      </c>
      <c r="E2554" s="235">
        <v>187.57599999999999</v>
      </c>
      <c r="F2554" s="235">
        <v>0</v>
      </c>
      <c r="G2554" s="235">
        <v>0</v>
      </c>
      <c r="H2554" s="235"/>
      <c r="I2554" s="235">
        <v>0</v>
      </c>
      <c r="J2554" s="235">
        <v>0</v>
      </c>
      <c r="K2554" s="416">
        <v>0</v>
      </c>
      <c r="L2554" s="416">
        <v>0</v>
      </c>
      <c r="M2554" s="416">
        <v>0</v>
      </c>
      <c r="N2554" s="416">
        <v>0</v>
      </c>
      <c r="O2554" s="235">
        <v>0</v>
      </c>
      <c r="P2554" s="235">
        <v>0</v>
      </c>
      <c r="Q2554" s="235">
        <v>0</v>
      </c>
      <c r="R2554" s="235">
        <v>0</v>
      </c>
      <c r="S2554" s="235">
        <v>0</v>
      </c>
      <c r="T2554" s="235">
        <v>0</v>
      </c>
      <c r="U2554" s="235">
        <v>0</v>
      </c>
      <c r="V2554" s="235">
        <v>0</v>
      </c>
      <c r="W2554" s="235">
        <v>0</v>
      </c>
      <c r="Y2554" s="236" t="str">
        <f t="shared" si="39"/>
        <v>Egypt</v>
      </c>
    </row>
    <row r="2555" spans="1:25" ht="13.5" customHeight="1">
      <c r="A2555" s="399"/>
      <c r="B2555" s="234" t="s">
        <v>74</v>
      </c>
      <c r="C2555" s="232" t="s">
        <v>13</v>
      </c>
      <c r="D2555" s="237">
        <v>0</v>
      </c>
      <c r="E2555" s="237">
        <v>0</v>
      </c>
      <c r="F2555" s="237">
        <v>0</v>
      </c>
      <c r="G2555" s="237">
        <v>0</v>
      </c>
      <c r="H2555" s="237"/>
      <c r="I2555" s="237">
        <v>0</v>
      </c>
      <c r="J2555" s="237">
        <v>0</v>
      </c>
      <c r="K2555" s="415">
        <v>0</v>
      </c>
      <c r="L2555" s="415">
        <v>0</v>
      </c>
      <c r="M2555" s="415">
        <v>0</v>
      </c>
      <c r="N2555" s="415">
        <v>0</v>
      </c>
      <c r="O2555" s="237">
        <v>0</v>
      </c>
      <c r="P2555" s="237">
        <v>0</v>
      </c>
      <c r="Q2555" s="237">
        <v>0</v>
      </c>
      <c r="R2555" s="237">
        <v>0</v>
      </c>
      <c r="S2555" s="237">
        <v>0</v>
      </c>
      <c r="T2555" s="237">
        <v>0</v>
      </c>
      <c r="U2555" s="237">
        <v>0</v>
      </c>
      <c r="V2555" s="237">
        <v>0</v>
      </c>
      <c r="W2555" s="237">
        <v>0</v>
      </c>
      <c r="Y2555" s="236" t="str">
        <f t="shared" si="39"/>
        <v>Egypt</v>
      </c>
    </row>
    <row r="2556" spans="1:25" ht="13.5" customHeight="1">
      <c r="A2556" s="399"/>
      <c r="B2556" s="234" t="s">
        <v>73</v>
      </c>
      <c r="C2556" s="232" t="s">
        <v>13</v>
      </c>
      <c r="D2556" s="235">
        <v>0</v>
      </c>
      <c r="E2556" s="235">
        <v>0</v>
      </c>
      <c r="F2556" s="235">
        <v>0</v>
      </c>
      <c r="G2556" s="235">
        <v>0</v>
      </c>
      <c r="H2556" s="235"/>
      <c r="I2556" s="235">
        <v>0</v>
      </c>
      <c r="J2556" s="235">
        <v>0</v>
      </c>
      <c r="K2556" s="416">
        <v>0</v>
      </c>
      <c r="L2556" s="416">
        <v>0</v>
      </c>
      <c r="M2556" s="416">
        <v>0</v>
      </c>
      <c r="N2556" s="416">
        <v>0</v>
      </c>
      <c r="O2556" s="235">
        <v>0</v>
      </c>
      <c r="P2556" s="235">
        <v>0</v>
      </c>
      <c r="Q2556" s="235">
        <v>0</v>
      </c>
      <c r="R2556" s="235">
        <v>0</v>
      </c>
      <c r="S2556" s="235">
        <v>0</v>
      </c>
      <c r="T2556" s="235">
        <v>0</v>
      </c>
      <c r="U2556" s="235">
        <v>0</v>
      </c>
      <c r="V2556" s="235">
        <v>0</v>
      </c>
      <c r="W2556" s="235">
        <v>0</v>
      </c>
      <c r="Y2556" s="236" t="str">
        <f t="shared" si="39"/>
        <v>Egypt</v>
      </c>
    </row>
    <row r="2557" spans="1:25" ht="13.5" customHeight="1">
      <c r="A2557" s="399"/>
      <c r="B2557" s="234" t="s">
        <v>72</v>
      </c>
      <c r="C2557" s="232" t="s">
        <v>13</v>
      </c>
      <c r="D2557" s="237">
        <v>0</v>
      </c>
      <c r="E2557" s="237">
        <v>0</v>
      </c>
      <c r="F2557" s="237">
        <v>0</v>
      </c>
      <c r="G2557" s="237">
        <v>0</v>
      </c>
      <c r="H2557" s="237"/>
      <c r="I2557" s="237">
        <v>0</v>
      </c>
      <c r="J2557" s="237">
        <v>0</v>
      </c>
      <c r="K2557" s="415">
        <v>0</v>
      </c>
      <c r="L2557" s="415">
        <v>0</v>
      </c>
      <c r="M2557" s="415">
        <v>0</v>
      </c>
      <c r="N2557" s="415">
        <v>0</v>
      </c>
      <c r="O2557" s="237">
        <v>0</v>
      </c>
      <c r="P2557" s="237">
        <v>0</v>
      </c>
      <c r="Q2557" s="237">
        <v>0</v>
      </c>
      <c r="R2557" s="237">
        <v>0</v>
      </c>
      <c r="S2557" s="237">
        <v>0</v>
      </c>
      <c r="T2557" s="237">
        <v>0</v>
      </c>
      <c r="U2557" s="237">
        <v>0</v>
      </c>
      <c r="V2557" s="237">
        <v>0</v>
      </c>
      <c r="W2557" s="237">
        <v>0</v>
      </c>
      <c r="Y2557" s="236" t="str">
        <f t="shared" si="39"/>
        <v>Egypt</v>
      </c>
    </row>
    <row r="2558" spans="1:25" ht="13.5" customHeight="1">
      <c r="A2558" s="399"/>
      <c r="B2558" s="234" t="s">
        <v>71</v>
      </c>
      <c r="C2558" s="232" t="s">
        <v>13</v>
      </c>
      <c r="D2558" s="235">
        <v>0</v>
      </c>
      <c r="E2558" s="235">
        <v>0</v>
      </c>
      <c r="F2558" s="235">
        <v>0</v>
      </c>
      <c r="G2558" s="235">
        <v>0</v>
      </c>
      <c r="H2558" s="235"/>
      <c r="I2558" s="235">
        <v>0</v>
      </c>
      <c r="J2558" s="235">
        <v>0</v>
      </c>
      <c r="K2558" s="416">
        <v>0</v>
      </c>
      <c r="L2558" s="416">
        <v>0</v>
      </c>
      <c r="M2558" s="416">
        <v>0</v>
      </c>
      <c r="N2558" s="416">
        <v>0</v>
      </c>
      <c r="O2558" s="235">
        <v>0</v>
      </c>
      <c r="P2558" s="235">
        <v>0</v>
      </c>
      <c r="Q2558" s="235">
        <v>0</v>
      </c>
      <c r="R2558" s="235">
        <v>0</v>
      </c>
      <c r="S2558" s="235">
        <v>0</v>
      </c>
      <c r="T2558" s="235">
        <v>0</v>
      </c>
      <c r="U2558" s="235">
        <v>0</v>
      </c>
      <c r="V2558" s="235">
        <v>0</v>
      </c>
      <c r="W2558" s="235">
        <v>0</v>
      </c>
      <c r="Y2558" s="236" t="str">
        <f t="shared" si="39"/>
        <v>Egypt</v>
      </c>
    </row>
    <row r="2559" spans="1:25" ht="13.5" customHeight="1">
      <c r="A2559" s="399"/>
      <c r="B2559" s="234" t="s">
        <v>70</v>
      </c>
      <c r="C2559" s="232" t="s">
        <v>13</v>
      </c>
      <c r="D2559" s="237">
        <v>0</v>
      </c>
      <c r="E2559" s="237">
        <v>0</v>
      </c>
      <c r="F2559" s="237">
        <v>0</v>
      </c>
      <c r="G2559" s="237">
        <v>0</v>
      </c>
      <c r="H2559" s="237"/>
      <c r="I2559" s="237">
        <v>0</v>
      </c>
      <c r="J2559" s="237">
        <v>0</v>
      </c>
      <c r="K2559" s="415">
        <v>0</v>
      </c>
      <c r="L2559" s="415">
        <v>0</v>
      </c>
      <c r="M2559" s="415">
        <v>0</v>
      </c>
      <c r="N2559" s="415">
        <v>0</v>
      </c>
      <c r="O2559" s="237">
        <v>0</v>
      </c>
      <c r="P2559" s="237">
        <v>0</v>
      </c>
      <c r="Q2559" s="237">
        <v>0</v>
      </c>
      <c r="R2559" s="237">
        <v>0</v>
      </c>
      <c r="S2559" s="237">
        <v>0</v>
      </c>
      <c r="T2559" s="237">
        <v>0</v>
      </c>
      <c r="U2559" s="237">
        <v>0</v>
      </c>
      <c r="V2559" s="237">
        <v>0</v>
      </c>
      <c r="W2559" s="237">
        <v>0</v>
      </c>
      <c r="Y2559" s="236" t="str">
        <f t="shared" si="39"/>
        <v>Egypt</v>
      </c>
    </row>
    <row r="2560" spans="1:25" ht="13.5" customHeight="1">
      <c r="A2560" s="399"/>
      <c r="B2560" s="234" t="s">
        <v>69</v>
      </c>
      <c r="C2560" s="232" t="s">
        <v>13</v>
      </c>
      <c r="D2560" s="235">
        <v>0</v>
      </c>
      <c r="E2560" s="235">
        <v>256.74799999999999</v>
      </c>
      <c r="F2560" s="235">
        <v>-58.5</v>
      </c>
      <c r="G2560" s="235">
        <v>0</v>
      </c>
      <c r="H2560" s="235"/>
      <c r="I2560" s="235">
        <v>0</v>
      </c>
      <c r="J2560" s="235">
        <v>0</v>
      </c>
      <c r="K2560" s="416">
        <v>0</v>
      </c>
      <c r="L2560" s="416">
        <v>0</v>
      </c>
      <c r="M2560" s="416">
        <v>0</v>
      </c>
      <c r="N2560" s="416">
        <v>0</v>
      </c>
      <c r="O2560" s="235">
        <v>0</v>
      </c>
      <c r="P2560" s="235">
        <v>0</v>
      </c>
      <c r="Q2560" s="235">
        <v>73.448999999999998</v>
      </c>
      <c r="R2560" s="235">
        <v>73.448999999999998</v>
      </c>
      <c r="S2560" s="235">
        <v>0</v>
      </c>
      <c r="T2560" s="235">
        <v>0</v>
      </c>
      <c r="U2560" s="235">
        <v>0</v>
      </c>
      <c r="V2560" s="235">
        <v>0</v>
      </c>
      <c r="W2560" s="235">
        <v>0</v>
      </c>
      <c r="Y2560" s="236" t="str">
        <f t="shared" si="39"/>
        <v>Egypt</v>
      </c>
    </row>
    <row r="2561" spans="1:25" ht="13.5" customHeight="1">
      <c r="A2561" s="399"/>
      <c r="B2561" s="234" t="s">
        <v>68</v>
      </c>
      <c r="C2561" s="232" t="s">
        <v>13</v>
      </c>
      <c r="D2561" s="237">
        <v>0</v>
      </c>
      <c r="E2561" s="237">
        <v>0</v>
      </c>
      <c r="F2561" s="237">
        <v>0</v>
      </c>
      <c r="G2561" s="237">
        <v>0</v>
      </c>
      <c r="H2561" s="237"/>
      <c r="I2561" s="237">
        <v>0</v>
      </c>
      <c r="J2561" s="237">
        <v>0</v>
      </c>
      <c r="K2561" s="415">
        <v>0</v>
      </c>
      <c r="L2561" s="415">
        <v>0</v>
      </c>
      <c r="M2561" s="415">
        <v>0</v>
      </c>
      <c r="N2561" s="415">
        <v>0</v>
      </c>
      <c r="O2561" s="237">
        <v>0</v>
      </c>
      <c r="P2561" s="237">
        <v>0</v>
      </c>
      <c r="Q2561" s="237">
        <v>4.7149999999999999</v>
      </c>
      <c r="R2561" s="237">
        <v>4.7149999999999999</v>
      </c>
      <c r="S2561" s="237">
        <v>0</v>
      </c>
      <c r="T2561" s="237">
        <v>0</v>
      </c>
      <c r="U2561" s="237">
        <v>0</v>
      </c>
      <c r="V2561" s="237">
        <v>0</v>
      </c>
      <c r="W2561" s="237">
        <v>0</v>
      </c>
      <c r="Y2561" s="236" t="str">
        <f t="shared" si="39"/>
        <v>Egypt</v>
      </c>
    </row>
    <row r="2562" spans="1:25" ht="13.5" customHeight="1">
      <c r="A2562" s="399"/>
      <c r="B2562" s="234" t="s">
        <v>67</v>
      </c>
      <c r="C2562" s="232" t="s">
        <v>13</v>
      </c>
      <c r="D2562" s="235">
        <v>0</v>
      </c>
      <c r="E2562" s="235">
        <v>0</v>
      </c>
      <c r="F2562" s="235">
        <v>0</v>
      </c>
      <c r="G2562" s="235">
        <v>0</v>
      </c>
      <c r="H2562" s="235"/>
      <c r="I2562" s="235">
        <v>0</v>
      </c>
      <c r="J2562" s="235">
        <v>0</v>
      </c>
      <c r="K2562" s="416">
        <v>0</v>
      </c>
      <c r="L2562" s="416">
        <v>0</v>
      </c>
      <c r="M2562" s="416">
        <v>0</v>
      </c>
      <c r="N2562" s="416">
        <v>0</v>
      </c>
      <c r="O2562" s="235">
        <v>0</v>
      </c>
      <c r="P2562" s="235">
        <v>0</v>
      </c>
      <c r="Q2562" s="235">
        <v>0</v>
      </c>
      <c r="R2562" s="235">
        <v>0</v>
      </c>
      <c r="S2562" s="235">
        <v>0</v>
      </c>
      <c r="T2562" s="235">
        <v>0</v>
      </c>
      <c r="U2562" s="235">
        <v>0</v>
      </c>
      <c r="V2562" s="235">
        <v>0</v>
      </c>
      <c r="W2562" s="235">
        <v>0</v>
      </c>
      <c r="Y2562" s="236" t="str">
        <f t="shared" si="39"/>
        <v>Egypt</v>
      </c>
    </row>
    <row r="2563" spans="1:25" ht="13.5" customHeight="1">
      <c r="A2563" s="399"/>
      <c r="B2563" s="234" t="s">
        <v>66</v>
      </c>
      <c r="C2563" s="232" t="s">
        <v>13</v>
      </c>
      <c r="D2563" s="237">
        <v>0</v>
      </c>
      <c r="E2563" s="237">
        <v>0</v>
      </c>
      <c r="F2563" s="237">
        <v>0</v>
      </c>
      <c r="G2563" s="237">
        <v>0</v>
      </c>
      <c r="H2563" s="237"/>
      <c r="I2563" s="237">
        <v>0</v>
      </c>
      <c r="J2563" s="237">
        <v>0</v>
      </c>
      <c r="K2563" s="415">
        <v>0</v>
      </c>
      <c r="L2563" s="415">
        <v>0</v>
      </c>
      <c r="M2563" s="415">
        <v>0</v>
      </c>
      <c r="N2563" s="415">
        <v>0</v>
      </c>
      <c r="O2563" s="237">
        <v>0</v>
      </c>
      <c r="P2563" s="237">
        <v>0</v>
      </c>
      <c r="Q2563" s="237">
        <v>0</v>
      </c>
      <c r="R2563" s="237">
        <v>0</v>
      </c>
      <c r="S2563" s="237">
        <v>0</v>
      </c>
      <c r="T2563" s="237">
        <v>0</v>
      </c>
      <c r="U2563" s="237">
        <v>0</v>
      </c>
      <c r="V2563" s="237">
        <v>0</v>
      </c>
      <c r="W2563" s="237">
        <v>0</v>
      </c>
      <c r="Y2563" s="236" t="str">
        <f t="shared" si="39"/>
        <v>Egypt</v>
      </c>
    </row>
    <row r="2564" spans="1:25" ht="13.5" customHeight="1">
      <c r="A2564" s="399"/>
      <c r="B2564" s="234" t="s">
        <v>65</v>
      </c>
      <c r="C2564" s="232" t="s">
        <v>13</v>
      </c>
      <c r="D2564" s="235">
        <v>0</v>
      </c>
      <c r="E2564" s="235">
        <v>0</v>
      </c>
      <c r="F2564" s="235">
        <v>0</v>
      </c>
      <c r="G2564" s="235">
        <v>0</v>
      </c>
      <c r="H2564" s="235"/>
      <c r="I2564" s="235">
        <v>0</v>
      </c>
      <c r="J2564" s="235">
        <v>0</v>
      </c>
      <c r="K2564" s="416">
        <v>0</v>
      </c>
      <c r="L2564" s="416">
        <v>0</v>
      </c>
      <c r="M2564" s="416">
        <v>0</v>
      </c>
      <c r="N2564" s="416">
        <v>0</v>
      </c>
      <c r="O2564" s="235">
        <v>0</v>
      </c>
      <c r="P2564" s="235">
        <v>0</v>
      </c>
      <c r="Q2564" s="235">
        <v>1.397</v>
      </c>
      <c r="R2564" s="235">
        <v>0</v>
      </c>
      <c r="S2564" s="235">
        <v>0</v>
      </c>
      <c r="T2564" s="235">
        <v>0</v>
      </c>
      <c r="U2564" s="235">
        <v>0</v>
      </c>
      <c r="V2564" s="235">
        <v>0</v>
      </c>
      <c r="W2564" s="235">
        <v>0</v>
      </c>
      <c r="Y2564" s="236" t="str">
        <f t="shared" si="39"/>
        <v>Egypt</v>
      </c>
    </row>
    <row r="2565" spans="1:25" ht="13.5" customHeight="1">
      <c r="A2565" s="399"/>
      <c r="B2565" s="234" t="s">
        <v>64</v>
      </c>
      <c r="C2565" s="232" t="s">
        <v>13</v>
      </c>
      <c r="D2565" s="237">
        <v>0</v>
      </c>
      <c r="E2565" s="237">
        <v>0</v>
      </c>
      <c r="F2565" s="237">
        <v>0</v>
      </c>
      <c r="G2565" s="237">
        <v>0</v>
      </c>
      <c r="H2565" s="237"/>
      <c r="I2565" s="237">
        <v>0</v>
      </c>
      <c r="J2565" s="237">
        <v>0</v>
      </c>
      <c r="K2565" s="415">
        <v>0</v>
      </c>
      <c r="L2565" s="415">
        <v>0</v>
      </c>
      <c r="M2565" s="415">
        <v>0</v>
      </c>
      <c r="N2565" s="415">
        <v>0</v>
      </c>
      <c r="O2565" s="237">
        <v>0</v>
      </c>
      <c r="P2565" s="237">
        <v>0</v>
      </c>
      <c r="Q2565" s="237">
        <v>0</v>
      </c>
      <c r="R2565" s="237">
        <v>0</v>
      </c>
      <c r="S2565" s="237">
        <v>0</v>
      </c>
      <c r="T2565" s="237">
        <v>0</v>
      </c>
      <c r="U2565" s="237">
        <v>0</v>
      </c>
      <c r="V2565" s="237">
        <v>0</v>
      </c>
      <c r="W2565" s="237">
        <v>0</v>
      </c>
      <c r="Y2565" s="236" t="str">
        <f t="shared" ref="Y2565:Y2628" si="40">IF(ISTEXT(A2565),A2565,Y2564)</f>
        <v>Egypt</v>
      </c>
    </row>
    <row r="2566" spans="1:25" ht="13.5" customHeight="1">
      <c r="A2566" s="399"/>
      <c r="B2566" s="234" t="s">
        <v>63</v>
      </c>
      <c r="C2566" s="232" t="s">
        <v>13</v>
      </c>
      <c r="D2566" s="235">
        <v>0</v>
      </c>
      <c r="E2566" s="235">
        <v>0</v>
      </c>
      <c r="F2566" s="235">
        <v>0</v>
      </c>
      <c r="G2566" s="235">
        <v>0</v>
      </c>
      <c r="H2566" s="235"/>
      <c r="I2566" s="235">
        <v>0</v>
      </c>
      <c r="J2566" s="235">
        <v>0</v>
      </c>
      <c r="K2566" s="416">
        <v>0</v>
      </c>
      <c r="L2566" s="416">
        <v>0</v>
      </c>
      <c r="M2566" s="416">
        <v>0</v>
      </c>
      <c r="N2566" s="416">
        <v>0</v>
      </c>
      <c r="O2566" s="235">
        <v>0</v>
      </c>
      <c r="P2566" s="235">
        <v>0</v>
      </c>
      <c r="Q2566" s="235">
        <v>116.988</v>
      </c>
      <c r="R2566" s="235">
        <v>116.988</v>
      </c>
      <c r="S2566" s="235">
        <v>0</v>
      </c>
      <c r="T2566" s="235">
        <v>0</v>
      </c>
      <c r="U2566" s="235">
        <v>0</v>
      </c>
      <c r="V2566" s="235">
        <v>0</v>
      </c>
      <c r="W2566" s="235">
        <v>0</v>
      </c>
      <c r="Y2566" s="236" t="str">
        <f t="shared" si="40"/>
        <v>Egypt</v>
      </c>
    </row>
    <row r="2567" spans="1:25" ht="21" customHeight="1">
      <c r="A2567" s="399"/>
      <c r="B2567" s="234" t="s">
        <v>62</v>
      </c>
      <c r="C2567" s="232" t="s">
        <v>13</v>
      </c>
      <c r="D2567" s="237">
        <v>0</v>
      </c>
      <c r="E2567" s="237">
        <v>0</v>
      </c>
      <c r="F2567" s="237">
        <v>0</v>
      </c>
      <c r="G2567" s="237">
        <v>0</v>
      </c>
      <c r="H2567" s="237"/>
      <c r="I2567" s="237">
        <v>0</v>
      </c>
      <c r="J2567" s="237">
        <v>0</v>
      </c>
      <c r="K2567" s="415">
        <v>0</v>
      </c>
      <c r="L2567" s="415">
        <v>0</v>
      </c>
      <c r="M2567" s="415">
        <v>0</v>
      </c>
      <c r="N2567" s="415">
        <v>0</v>
      </c>
      <c r="O2567" s="237">
        <v>0</v>
      </c>
      <c r="P2567" s="237">
        <v>0</v>
      </c>
      <c r="Q2567" s="237">
        <v>0</v>
      </c>
      <c r="R2567" s="237">
        <v>0</v>
      </c>
      <c r="S2567" s="237">
        <v>0</v>
      </c>
      <c r="T2567" s="237">
        <v>0</v>
      </c>
      <c r="U2567" s="237">
        <v>0</v>
      </c>
      <c r="V2567" s="237">
        <v>0</v>
      </c>
      <c r="W2567" s="237">
        <v>0</v>
      </c>
      <c r="Y2567" s="236" t="str">
        <f t="shared" si="40"/>
        <v>Egypt</v>
      </c>
    </row>
    <row r="2568" spans="1:25" ht="13.5" customHeight="1">
      <c r="A2568" s="399"/>
      <c r="B2568" s="234" t="s">
        <v>61</v>
      </c>
      <c r="C2568" s="232" t="s">
        <v>13</v>
      </c>
      <c r="D2568" s="235">
        <v>0</v>
      </c>
      <c r="E2568" s="235">
        <v>0</v>
      </c>
      <c r="F2568" s="235">
        <v>0</v>
      </c>
      <c r="G2568" s="235">
        <v>0</v>
      </c>
      <c r="H2568" s="235"/>
      <c r="I2568" s="235">
        <v>0</v>
      </c>
      <c r="J2568" s="235">
        <v>0</v>
      </c>
      <c r="K2568" s="416">
        <v>0</v>
      </c>
      <c r="L2568" s="416">
        <v>0</v>
      </c>
      <c r="M2568" s="416">
        <v>0</v>
      </c>
      <c r="N2568" s="416">
        <v>0</v>
      </c>
      <c r="O2568" s="235">
        <v>0</v>
      </c>
      <c r="P2568" s="235">
        <v>0</v>
      </c>
      <c r="Q2568" s="235">
        <v>0</v>
      </c>
      <c r="R2568" s="235">
        <v>0</v>
      </c>
      <c r="S2568" s="235">
        <v>0</v>
      </c>
      <c r="T2568" s="235">
        <v>0</v>
      </c>
      <c r="U2568" s="235">
        <v>0</v>
      </c>
      <c r="V2568" s="235">
        <v>0</v>
      </c>
      <c r="W2568" s="235">
        <v>0</v>
      </c>
      <c r="Y2568" s="236" t="str">
        <f t="shared" si="40"/>
        <v>Egypt</v>
      </c>
    </row>
    <row r="2569" spans="1:25" ht="13.5" customHeight="1">
      <c r="A2569" s="399"/>
      <c r="B2569" s="234" t="s">
        <v>60</v>
      </c>
      <c r="C2569" s="232" t="s">
        <v>13</v>
      </c>
      <c r="D2569" s="237">
        <v>0</v>
      </c>
      <c r="E2569" s="237">
        <v>0</v>
      </c>
      <c r="F2569" s="237">
        <v>0</v>
      </c>
      <c r="G2569" s="237">
        <v>0</v>
      </c>
      <c r="H2569" s="237"/>
      <c r="I2569" s="237">
        <v>0</v>
      </c>
      <c r="J2569" s="237">
        <v>0</v>
      </c>
      <c r="K2569" s="415">
        <v>0</v>
      </c>
      <c r="L2569" s="415">
        <v>0</v>
      </c>
      <c r="M2569" s="415">
        <v>0</v>
      </c>
      <c r="N2569" s="415">
        <v>0</v>
      </c>
      <c r="O2569" s="237">
        <v>0</v>
      </c>
      <c r="P2569" s="237">
        <v>0</v>
      </c>
      <c r="Q2569" s="237">
        <v>0</v>
      </c>
      <c r="R2569" s="237">
        <v>0</v>
      </c>
      <c r="S2569" s="237">
        <v>0</v>
      </c>
      <c r="T2569" s="237">
        <v>0</v>
      </c>
      <c r="U2569" s="237">
        <v>0</v>
      </c>
      <c r="V2569" s="237">
        <v>0</v>
      </c>
      <c r="W2569" s="237">
        <v>0</v>
      </c>
      <c r="Y2569" s="236" t="str">
        <f t="shared" si="40"/>
        <v>Egypt</v>
      </c>
    </row>
    <row r="2570" spans="1:25" ht="21" customHeight="1">
      <c r="A2570" s="399"/>
      <c r="B2570" s="234" t="s">
        <v>59</v>
      </c>
      <c r="C2570" s="232" t="s">
        <v>13</v>
      </c>
      <c r="D2570" s="235">
        <v>0</v>
      </c>
      <c r="E2570" s="235">
        <v>0</v>
      </c>
      <c r="F2570" s="235">
        <v>0</v>
      </c>
      <c r="G2570" s="235">
        <v>0</v>
      </c>
      <c r="H2570" s="235"/>
      <c r="I2570" s="235">
        <v>0</v>
      </c>
      <c r="J2570" s="235">
        <v>0</v>
      </c>
      <c r="K2570" s="416">
        <v>0</v>
      </c>
      <c r="L2570" s="416">
        <v>0</v>
      </c>
      <c r="M2570" s="416">
        <v>0</v>
      </c>
      <c r="N2570" s="416">
        <v>0</v>
      </c>
      <c r="O2570" s="235">
        <v>0</v>
      </c>
      <c r="P2570" s="235">
        <v>0</v>
      </c>
      <c r="Q2570" s="235">
        <v>0</v>
      </c>
      <c r="R2570" s="235">
        <v>0</v>
      </c>
      <c r="S2570" s="235">
        <v>0</v>
      </c>
      <c r="T2570" s="235">
        <v>0</v>
      </c>
      <c r="U2570" s="235">
        <v>0</v>
      </c>
      <c r="V2570" s="235">
        <v>0</v>
      </c>
      <c r="W2570" s="235">
        <v>0</v>
      </c>
      <c r="Y2570" s="236" t="str">
        <f t="shared" si="40"/>
        <v>Egypt</v>
      </c>
    </row>
    <row r="2571" spans="1:25" ht="13.5" customHeight="1">
      <c r="A2571" s="399"/>
      <c r="B2571" s="234" t="s">
        <v>58</v>
      </c>
      <c r="C2571" s="232" t="s">
        <v>13</v>
      </c>
      <c r="D2571" s="237">
        <v>0</v>
      </c>
      <c r="E2571" s="237">
        <v>0</v>
      </c>
      <c r="F2571" s="237">
        <v>0</v>
      </c>
      <c r="G2571" s="237">
        <v>0</v>
      </c>
      <c r="H2571" s="237"/>
      <c r="I2571" s="237">
        <v>0</v>
      </c>
      <c r="J2571" s="237">
        <v>0</v>
      </c>
      <c r="K2571" s="415">
        <v>0</v>
      </c>
      <c r="L2571" s="415">
        <v>0</v>
      </c>
      <c r="M2571" s="415">
        <v>0</v>
      </c>
      <c r="N2571" s="415">
        <v>0</v>
      </c>
      <c r="O2571" s="237">
        <v>0</v>
      </c>
      <c r="P2571" s="237">
        <v>0</v>
      </c>
      <c r="Q2571" s="237">
        <v>0</v>
      </c>
      <c r="R2571" s="237">
        <v>0</v>
      </c>
      <c r="S2571" s="237">
        <v>0</v>
      </c>
      <c r="T2571" s="237">
        <v>0</v>
      </c>
      <c r="U2571" s="237">
        <v>0</v>
      </c>
      <c r="V2571" s="237">
        <v>0</v>
      </c>
      <c r="W2571" s="237">
        <v>0</v>
      </c>
      <c r="Y2571" s="236" t="str">
        <f t="shared" si="40"/>
        <v>Egypt</v>
      </c>
    </row>
    <row r="2572" spans="1:25" ht="13.5" customHeight="1">
      <c r="A2572" s="399"/>
      <c r="B2572" s="234" t="s">
        <v>57</v>
      </c>
      <c r="C2572" s="232" t="s">
        <v>13</v>
      </c>
      <c r="D2572" s="235">
        <v>0</v>
      </c>
      <c r="E2572" s="235">
        <v>0</v>
      </c>
      <c r="F2572" s="235">
        <v>0</v>
      </c>
      <c r="G2572" s="235">
        <v>0</v>
      </c>
      <c r="H2572" s="235"/>
      <c r="I2572" s="235">
        <v>0</v>
      </c>
      <c r="J2572" s="235">
        <v>0</v>
      </c>
      <c r="K2572" s="416">
        <v>0</v>
      </c>
      <c r="L2572" s="416">
        <v>0</v>
      </c>
      <c r="M2572" s="416">
        <v>0</v>
      </c>
      <c r="N2572" s="416">
        <v>0</v>
      </c>
      <c r="O2572" s="235">
        <v>0</v>
      </c>
      <c r="P2572" s="235">
        <v>0</v>
      </c>
      <c r="Q2572" s="235">
        <v>0</v>
      </c>
      <c r="R2572" s="235">
        <v>0</v>
      </c>
      <c r="S2572" s="235">
        <v>0</v>
      </c>
      <c r="T2572" s="235">
        <v>0</v>
      </c>
      <c r="U2572" s="235">
        <v>0</v>
      </c>
      <c r="V2572" s="235">
        <v>0</v>
      </c>
      <c r="W2572" s="235">
        <v>0</v>
      </c>
      <c r="Y2572" s="236" t="str">
        <f t="shared" si="40"/>
        <v>Egypt</v>
      </c>
    </row>
    <row r="2573" spans="1:25" ht="13.5" customHeight="1">
      <c r="A2573" s="399"/>
      <c r="B2573" s="234" t="s">
        <v>56</v>
      </c>
      <c r="C2573" s="232" t="s">
        <v>13</v>
      </c>
      <c r="D2573" s="237">
        <v>0</v>
      </c>
      <c r="E2573" s="237">
        <v>0</v>
      </c>
      <c r="F2573" s="237">
        <v>0</v>
      </c>
      <c r="G2573" s="237">
        <v>0</v>
      </c>
      <c r="H2573" s="237"/>
      <c r="I2573" s="237">
        <v>0</v>
      </c>
      <c r="J2573" s="237">
        <v>0</v>
      </c>
      <c r="K2573" s="415">
        <v>0</v>
      </c>
      <c r="L2573" s="415">
        <v>0</v>
      </c>
      <c r="M2573" s="415">
        <v>0</v>
      </c>
      <c r="N2573" s="415">
        <v>0</v>
      </c>
      <c r="O2573" s="237">
        <v>0</v>
      </c>
      <c r="P2573" s="237">
        <v>0</v>
      </c>
      <c r="Q2573" s="237">
        <v>0</v>
      </c>
      <c r="R2573" s="237">
        <v>0</v>
      </c>
      <c r="S2573" s="237">
        <v>0</v>
      </c>
      <c r="T2573" s="237">
        <v>0</v>
      </c>
      <c r="U2573" s="237">
        <v>0</v>
      </c>
      <c r="V2573" s="237">
        <v>0</v>
      </c>
      <c r="W2573" s="237">
        <v>0</v>
      </c>
      <c r="Y2573" s="236" t="str">
        <f t="shared" si="40"/>
        <v>Egypt</v>
      </c>
    </row>
    <row r="2574" spans="1:25" ht="21" customHeight="1">
      <c r="A2574" s="399"/>
      <c r="B2574" s="234" t="s">
        <v>55</v>
      </c>
      <c r="C2574" s="232" t="s">
        <v>13</v>
      </c>
      <c r="D2574" s="235">
        <v>0</v>
      </c>
      <c r="E2574" s="235">
        <v>0</v>
      </c>
      <c r="F2574" s="235">
        <v>0</v>
      </c>
      <c r="G2574" s="235">
        <v>0</v>
      </c>
      <c r="H2574" s="235"/>
      <c r="I2574" s="235">
        <v>0</v>
      </c>
      <c r="J2574" s="235">
        <v>0</v>
      </c>
      <c r="K2574" s="416">
        <v>0</v>
      </c>
      <c r="L2574" s="416">
        <v>0</v>
      </c>
      <c r="M2574" s="416">
        <v>0</v>
      </c>
      <c r="N2574" s="416">
        <v>0</v>
      </c>
      <c r="O2574" s="235">
        <v>0</v>
      </c>
      <c r="P2574" s="235">
        <v>0</v>
      </c>
      <c r="Q2574" s="235">
        <v>0</v>
      </c>
      <c r="R2574" s="235">
        <v>0</v>
      </c>
      <c r="S2574" s="235">
        <v>0</v>
      </c>
      <c r="T2574" s="235">
        <v>0</v>
      </c>
      <c r="U2574" s="235">
        <v>0</v>
      </c>
      <c r="V2574" s="235">
        <v>0</v>
      </c>
      <c r="W2574" s="235">
        <v>0</v>
      </c>
      <c r="Y2574" s="236" t="str">
        <f t="shared" si="40"/>
        <v>Egypt</v>
      </c>
    </row>
    <row r="2575" spans="1:25" ht="13.5" customHeight="1">
      <c r="A2575" s="399"/>
      <c r="B2575" s="234" t="s">
        <v>54</v>
      </c>
      <c r="C2575" s="232" t="s">
        <v>13</v>
      </c>
      <c r="D2575" s="237">
        <v>0</v>
      </c>
      <c r="E2575" s="237">
        <v>0</v>
      </c>
      <c r="F2575" s="237">
        <v>0</v>
      </c>
      <c r="G2575" s="237">
        <v>0</v>
      </c>
      <c r="H2575" s="237"/>
      <c r="I2575" s="237">
        <v>0</v>
      </c>
      <c r="J2575" s="237">
        <v>0</v>
      </c>
      <c r="K2575" s="415">
        <v>0</v>
      </c>
      <c r="L2575" s="415">
        <v>0</v>
      </c>
      <c r="M2575" s="415">
        <v>0</v>
      </c>
      <c r="N2575" s="415">
        <v>0</v>
      </c>
      <c r="O2575" s="237">
        <v>0</v>
      </c>
      <c r="P2575" s="237">
        <v>0</v>
      </c>
      <c r="Q2575" s="237">
        <v>0</v>
      </c>
      <c r="R2575" s="237">
        <v>0</v>
      </c>
      <c r="S2575" s="237">
        <v>0</v>
      </c>
      <c r="T2575" s="237">
        <v>0</v>
      </c>
      <c r="U2575" s="237">
        <v>0</v>
      </c>
      <c r="V2575" s="237">
        <v>0</v>
      </c>
      <c r="W2575" s="237">
        <v>0</v>
      </c>
      <c r="Y2575" s="236" t="str">
        <f t="shared" si="40"/>
        <v>Egypt</v>
      </c>
    </row>
    <row r="2576" spans="1:25" ht="13.5" customHeight="1">
      <c r="A2576" s="399"/>
      <c r="B2576" s="234" t="s">
        <v>6</v>
      </c>
      <c r="C2576" s="232" t="s">
        <v>13</v>
      </c>
      <c r="D2576" s="235">
        <v>45111.957999999999</v>
      </c>
      <c r="E2576" s="235">
        <v>0</v>
      </c>
      <c r="F2576" s="235">
        <v>-5170.6009999999997</v>
      </c>
      <c r="G2576" s="235">
        <v>0</v>
      </c>
      <c r="H2576" s="235"/>
      <c r="I2576" s="235">
        <v>-22760.489000000001</v>
      </c>
      <c r="J2576" s="235">
        <v>0</v>
      </c>
      <c r="K2576" s="416">
        <v>0</v>
      </c>
      <c r="L2576" s="416">
        <v>0</v>
      </c>
      <c r="M2576" s="416">
        <v>0</v>
      </c>
      <c r="N2576" s="416">
        <v>0</v>
      </c>
      <c r="O2576" s="235">
        <v>-5198.3450000000003</v>
      </c>
      <c r="P2576" s="235">
        <v>0</v>
      </c>
      <c r="Q2576" s="235">
        <v>11982.522999999999</v>
      </c>
      <c r="R2576" s="235">
        <v>0</v>
      </c>
      <c r="S2576" s="235">
        <v>0</v>
      </c>
      <c r="T2576" s="235">
        <v>0</v>
      </c>
      <c r="U2576" s="235">
        <v>0</v>
      </c>
      <c r="V2576" s="235">
        <v>0</v>
      </c>
      <c r="W2576" s="235">
        <v>128962</v>
      </c>
      <c r="Y2576" s="236" t="str">
        <f t="shared" si="40"/>
        <v>Egypt</v>
      </c>
    </row>
    <row r="2577" spans="1:25" ht="21" customHeight="1">
      <c r="A2577" s="399"/>
      <c r="B2577" s="234" t="s">
        <v>53</v>
      </c>
      <c r="C2577" s="232" t="s">
        <v>13</v>
      </c>
      <c r="D2577" s="237" t="s">
        <v>12</v>
      </c>
      <c r="E2577" s="237" t="s">
        <v>12</v>
      </c>
      <c r="F2577" s="237" t="s">
        <v>12</v>
      </c>
      <c r="G2577" s="237" t="s">
        <v>12</v>
      </c>
      <c r="H2577" s="237"/>
      <c r="I2577" s="237" t="s">
        <v>12</v>
      </c>
      <c r="J2577" s="237" t="s">
        <v>12</v>
      </c>
      <c r="K2577" s="415" t="s">
        <v>12</v>
      </c>
      <c r="L2577" s="415" t="s">
        <v>12</v>
      </c>
      <c r="M2577" s="415" t="s">
        <v>12</v>
      </c>
      <c r="N2577" s="415" t="s">
        <v>12</v>
      </c>
      <c r="O2577" s="237" t="s">
        <v>12</v>
      </c>
      <c r="P2577" s="237" t="s">
        <v>12</v>
      </c>
      <c r="Q2577" s="237" t="s">
        <v>12</v>
      </c>
      <c r="R2577" s="237" t="s">
        <v>12</v>
      </c>
      <c r="S2577" s="237" t="s">
        <v>12</v>
      </c>
      <c r="T2577" s="237" t="s">
        <v>12</v>
      </c>
      <c r="U2577" s="237" t="s">
        <v>12</v>
      </c>
      <c r="V2577" s="237" t="s">
        <v>12</v>
      </c>
      <c r="W2577" s="237" t="s">
        <v>12</v>
      </c>
      <c r="Y2577" s="236" t="str">
        <f t="shared" si="40"/>
        <v>Egypt</v>
      </c>
    </row>
    <row r="2578" spans="1:25" ht="13.5" customHeight="1">
      <c r="A2578" s="399"/>
      <c r="B2578" s="234" t="s">
        <v>52</v>
      </c>
      <c r="C2578" s="232" t="s">
        <v>13</v>
      </c>
      <c r="D2578" s="235">
        <v>33321.839999999997</v>
      </c>
      <c r="E2578" s="235">
        <v>3027.6880000000001</v>
      </c>
      <c r="F2578" s="235">
        <v>-9885.7060000000001</v>
      </c>
      <c r="G2578" s="235">
        <v>0</v>
      </c>
      <c r="H2578" s="235"/>
      <c r="I2578" s="235">
        <v>0</v>
      </c>
      <c r="J2578" s="235">
        <v>0</v>
      </c>
      <c r="K2578" s="416">
        <v>0</v>
      </c>
      <c r="L2578" s="416">
        <v>0</v>
      </c>
      <c r="M2578" s="416">
        <v>0</v>
      </c>
      <c r="N2578" s="416">
        <v>0</v>
      </c>
      <c r="O2578" s="235">
        <v>0</v>
      </c>
      <c r="P2578" s="235">
        <v>0</v>
      </c>
      <c r="Q2578" s="235">
        <v>0</v>
      </c>
      <c r="R2578" s="235">
        <v>0</v>
      </c>
      <c r="S2578" s="235">
        <v>0</v>
      </c>
      <c r="T2578" s="235">
        <v>0</v>
      </c>
      <c r="U2578" s="235">
        <v>0</v>
      </c>
      <c r="V2578" s="235">
        <v>0</v>
      </c>
      <c r="W2578" s="235">
        <v>0</v>
      </c>
      <c r="Y2578" s="236" t="str">
        <f t="shared" si="40"/>
        <v>Egypt</v>
      </c>
    </row>
    <row r="2579" spans="1:25" ht="13.5" customHeight="1">
      <c r="A2579" s="399"/>
      <c r="B2579" s="234" t="s">
        <v>51</v>
      </c>
      <c r="C2579" s="232" t="s">
        <v>13</v>
      </c>
      <c r="D2579" s="237">
        <v>1498.604</v>
      </c>
      <c r="E2579" s="237">
        <v>0</v>
      </c>
      <c r="F2579" s="237">
        <v>0</v>
      </c>
      <c r="G2579" s="237">
        <v>0</v>
      </c>
      <c r="H2579" s="237"/>
      <c r="I2579" s="237">
        <v>0</v>
      </c>
      <c r="J2579" s="237">
        <v>0</v>
      </c>
      <c r="K2579" s="415">
        <v>0</v>
      </c>
      <c r="L2579" s="415">
        <v>0</v>
      </c>
      <c r="M2579" s="415">
        <v>0</v>
      </c>
      <c r="N2579" s="415">
        <v>0</v>
      </c>
      <c r="O2579" s="237">
        <v>0</v>
      </c>
      <c r="P2579" s="237">
        <v>0</v>
      </c>
      <c r="Q2579" s="237">
        <v>0</v>
      </c>
      <c r="R2579" s="237">
        <v>0</v>
      </c>
      <c r="S2579" s="237">
        <v>0</v>
      </c>
      <c r="T2579" s="237">
        <v>0</v>
      </c>
      <c r="U2579" s="237">
        <v>0</v>
      </c>
      <c r="V2579" s="237">
        <v>0</v>
      </c>
      <c r="W2579" s="237">
        <v>0</v>
      </c>
      <c r="Y2579" s="236" t="str">
        <f t="shared" si="40"/>
        <v>Egypt</v>
      </c>
    </row>
    <row r="2580" spans="1:25" ht="13.5" customHeight="1">
      <c r="A2580" s="399"/>
      <c r="B2580" s="234" t="s">
        <v>50</v>
      </c>
      <c r="C2580" s="232" t="s">
        <v>13</v>
      </c>
      <c r="D2580" s="235">
        <v>0</v>
      </c>
      <c r="E2580" s="235">
        <v>0</v>
      </c>
      <c r="F2580" s="235">
        <v>0</v>
      </c>
      <c r="G2580" s="235">
        <v>0</v>
      </c>
      <c r="H2580" s="235"/>
      <c r="I2580" s="235">
        <v>0</v>
      </c>
      <c r="J2580" s="235">
        <v>0</v>
      </c>
      <c r="K2580" s="416">
        <v>0</v>
      </c>
      <c r="L2580" s="416">
        <v>0</v>
      </c>
      <c r="M2580" s="416">
        <v>0</v>
      </c>
      <c r="N2580" s="416">
        <v>0</v>
      </c>
      <c r="O2580" s="235">
        <v>0</v>
      </c>
      <c r="P2580" s="235">
        <v>0</v>
      </c>
      <c r="Q2580" s="235">
        <v>0</v>
      </c>
      <c r="R2580" s="235">
        <v>0</v>
      </c>
      <c r="S2580" s="235">
        <v>0</v>
      </c>
      <c r="T2580" s="235">
        <v>0</v>
      </c>
      <c r="U2580" s="235">
        <v>0</v>
      </c>
      <c r="V2580" s="235">
        <v>0</v>
      </c>
      <c r="W2580" s="235">
        <v>0</v>
      </c>
      <c r="Y2580" s="236" t="str">
        <f t="shared" si="40"/>
        <v>Egypt</v>
      </c>
    </row>
    <row r="2581" spans="1:25" ht="13.5" customHeight="1">
      <c r="A2581" s="399"/>
      <c r="B2581" s="234" t="s">
        <v>49</v>
      </c>
      <c r="C2581" s="232" t="s">
        <v>13</v>
      </c>
      <c r="D2581" s="237">
        <v>0</v>
      </c>
      <c r="E2581" s="237">
        <v>0</v>
      </c>
      <c r="F2581" s="237">
        <v>0</v>
      </c>
      <c r="G2581" s="237">
        <v>0</v>
      </c>
      <c r="H2581" s="237"/>
      <c r="I2581" s="237">
        <v>0</v>
      </c>
      <c r="J2581" s="237">
        <v>0</v>
      </c>
      <c r="K2581" s="415">
        <v>0</v>
      </c>
      <c r="L2581" s="415">
        <v>0</v>
      </c>
      <c r="M2581" s="415">
        <v>0</v>
      </c>
      <c r="N2581" s="415">
        <v>0</v>
      </c>
      <c r="O2581" s="237">
        <v>0</v>
      </c>
      <c r="P2581" s="237">
        <v>0</v>
      </c>
      <c r="Q2581" s="237">
        <v>0</v>
      </c>
      <c r="R2581" s="237">
        <v>0</v>
      </c>
      <c r="S2581" s="237">
        <v>0</v>
      </c>
      <c r="T2581" s="237">
        <v>0</v>
      </c>
      <c r="U2581" s="237">
        <v>0</v>
      </c>
      <c r="V2581" s="237">
        <v>0</v>
      </c>
      <c r="W2581" s="237">
        <v>0</v>
      </c>
      <c r="Y2581" s="236" t="str">
        <f t="shared" si="40"/>
        <v>Egypt</v>
      </c>
    </row>
    <row r="2582" spans="1:25" ht="13.5" customHeight="1">
      <c r="A2582" s="399"/>
      <c r="B2582" s="234" t="s">
        <v>48</v>
      </c>
      <c r="C2582" s="232" t="s">
        <v>13</v>
      </c>
      <c r="D2582" s="235">
        <v>0</v>
      </c>
      <c r="E2582" s="235">
        <v>0</v>
      </c>
      <c r="F2582" s="235">
        <v>0</v>
      </c>
      <c r="G2582" s="235">
        <v>0</v>
      </c>
      <c r="H2582" s="235"/>
      <c r="I2582" s="235">
        <v>0</v>
      </c>
      <c r="J2582" s="235">
        <v>0</v>
      </c>
      <c r="K2582" s="416">
        <v>0</v>
      </c>
      <c r="L2582" s="416">
        <v>0</v>
      </c>
      <c r="M2582" s="416">
        <v>0</v>
      </c>
      <c r="N2582" s="416">
        <v>0</v>
      </c>
      <c r="O2582" s="235">
        <v>0</v>
      </c>
      <c r="P2582" s="235">
        <v>0</v>
      </c>
      <c r="Q2582" s="235">
        <v>0</v>
      </c>
      <c r="R2582" s="235">
        <v>0</v>
      </c>
      <c r="S2582" s="235">
        <v>0</v>
      </c>
      <c r="T2582" s="235">
        <v>0</v>
      </c>
      <c r="U2582" s="235">
        <v>0</v>
      </c>
      <c r="V2582" s="235">
        <v>0</v>
      </c>
      <c r="W2582" s="235">
        <v>0</v>
      </c>
      <c r="Y2582" s="236" t="str">
        <f t="shared" si="40"/>
        <v>Egypt</v>
      </c>
    </row>
    <row r="2583" spans="1:25" ht="13.5" customHeight="1">
      <c r="A2583" s="399"/>
      <c r="B2583" s="234" t="s">
        <v>47</v>
      </c>
      <c r="C2583" s="232" t="s">
        <v>13</v>
      </c>
      <c r="D2583" s="237">
        <v>0</v>
      </c>
      <c r="E2583" s="237">
        <v>0</v>
      </c>
      <c r="F2583" s="237">
        <v>0</v>
      </c>
      <c r="G2583" s="237">
        <v>0</v>
      </c>
      <c r="H2583" s="237"/>
      <c r="I2583" s="237">
        <v>0</v>
      </c>
      <c r="J2583" s="237">
        <v>0</v>
      </c>
      <c r="K2583" s="415">
        <v>0</v>
      </c>
      <c r="L2583" s="415">
        <v>0</v>
      </c>
      <c r="M2583" s="415">
        <v>0</v>
      </c>
      <c r="N2583" s="415">
        <v>0</v>
      </c>
      <c r="O2583" s="237">
        <v>-149.35</v>
      </c>
      <c r="P2583" s="237">
        <v>0</v>
      </c>
      <c r="Q2583" s="237">
        <v>0</v>
      </c>
      <c r="R2583" s="237">
        <v>0</v>
      </c>
      <c r="S2583" s="237">
        <v>0</v>
      </c>
      <c r="T2583" s="237">
        <v>0</v>
      </c>
      <c r="U2583" s="237">
        <v>0</v>
      </c>
      <c r="V2583" s="237">
        <v>0</v>
      </c>
      <c r="W2583" s="237">
        <v>0</v>
      </c>
      <c r="Y2583" s="236" t="str">
        <f t="shared" si="40"/>
        <v>Egypt</v>
      </c>
    </row>
    <row r="2584" spans="1:25" ht="13.5" customHeight="1">
      <c r="A2584" s="399"/>
      <c r="B2584" s="234" t="s">
        <v>46</v>
      </c>
      <c r="C2584" s="232" t="s">
        <v>13</v>
      </c>
      <c r="D2584" s="235">
        <v>0</v>
      </c>
      <c r="E2584" s="235">
        <v>0</v>
      </c>
      <c r="F2584" s="235">
        <v>0</v>
      </c>
      <c r="G2584" s="235">
        <v>0</v>
      </c>
      <c r="H2584" s="235"/>
      <c r="I2584" s="235">
        <v>0</v>
      </c>
      <c r="J2584" s="235">
        <v>0</v>
      </c>
      <c r="K2584" s="416">
        <v>0</v>
      </c>
      <c r="L2584" s="416">
        <v>0</v>
      </c>
      <c r="M2584" s="416">
        <v>0</v>
      </c>
      <c r="N2584" s="416">
        <v>0</v>
      </c>
      <c r="O2584" s="235">
        <v>0</v>
      </c>
      <c r="P2584" s="235">
        <v>0</v>
      </c>
      <c r="Q2584" s="235">
        <v>0</v>
      </c>
      <c r="R2584" s="235">
        <v>0</v>
      </c>
      <c r="S2584" s="235">
        <v>0</v>
      </c>
      <c r="T2584" s="235">
        <v>0</v>
      </c>
      <c r="U2584" s="235">
        <v>0</v>
      </c>
      <c r="V2584" s="235">
        <v>0</v>
      </c>
      <c r="W2584" s="235">
        <v>0</v>
      </c>
      <c r="Y2584" s="236" t="str">
        <f t="shared" si="40"/>
        <v>Egypt</v>
      </c>
    </row>
    <row r="2585" spans="1:25" ht="21" customHeight="1">
      <c r="A2585" s="399"/>
      <c r="B2585" s="234" t="s">
        <v>45</v>
      </c>
      <c r="C2585" s="232" t="s">
        <v>13</v>
      </c>
      <c r="D2585" s="237">
        <v>0</v>
      </c>
      <c r="E2585" s="237">
        <v>2396.181</v>
      </c>
      <c r="F2585" s="237">
        <v>0</v>
      </c>
      <c r="G2585" s="237">
        <v>137.828</v>
      </c>
      <c r="H2585" s="237"/>
      <c r="I2585" s="237">
        <v>0</v>
      </c>
      <c r="J2585" s="237">
        <v>0</v>
      </c>
      <c r="K2585" s="415">
        <v>0</v>
      </c>
      <c r="L2585" s="415">
        <v>0</v>
      </c>
      <c r="M2585" s="415">
        <v>0</v>
      </c>
      <c r="N2585" s="415">
        <v>0</v>
      </c>
      <c r="O2585" s="237">
        <v>0</v>
      </c>
      <c r="P2585" s="237">
        <v>0</v>
      </c>
      <c r="Q2585" s="237">
        <v>4794.6210000000001</v>
      </c>
      <c r="R2585" s="237">
        <v>0</v>
      </c>
      <c r="S2585" s="237">
        <v>0</v>
      </c>
      <c r="T2585" s="237">
        <v>0</v>
      </c>
      <c r="U2585" s="237">
        <v>0</v>
      </c>
      <c r="V2585" s="237">
        <v>0</v>
      </c>
      <c r="W2585" s="237">
        <v>0</v>
      </c>
      <c r="Y2585" s="236" t="str">
        <f t="shared" si="40"/>
        <v>Egypt</v>
      </c>
    </row>
    <row r="2586" spans="1:25" ht="13.5" customHeight="1">
      <c r="A2586" s="399"/>
      <c r="B2586" s="234" t="s">
        <v>44</v>
      </c>
      <c r="C2586" s="232" t="s">
        <v>13</v>
      </c>
      <c r="D2586" s="235">
        <v>0</v>
      </c>
      <c r="E2586" s="235">
        <v>0</v>
      </c>
      <c r="F2586" s="235">
        <v>0</v>
      </c>
      <c r="G2586" s="235">
        <v>0</v>
      </c>
      <c r="H2586" s="235"/>
      <c r="I2586" s="235">
        <v>0</v>
      </c>
      <c r="J2586" s="235">
        <v>0</v>
      </c>
      <c r="K2586" s="416">
        <v>0</v>
      </c>
      <c r="L2586" s="416">
        <v>0</v>
      </c>
      <c r="M2586" s="416">
        <v>0</v>
      </c>
      <c r="N2586" s="416">
        <v>0</v>
      </c>
      <c r="O2586" s="235">
        <v>0</v>
      </c>
      <c r="P2586" s="235">
        <v>0</v>
      </c>
      <c r="Q2586" s="235">
        <v>0</v>
      </c>
      <c r="R2586" s="235">
        <v>0</v>
      </c>
      <c r="S2586" s="235">
        <v>0</v>
      </c>
      <c r="T2586" s="235">
        <v>0</v>
      </c>
      <c r="U2586" s="235">
        <v>0</v>
      </c>
      <c r="V2586" s="235">
        <v>0</v>
      </c>
      <c r="W2586" s="235">
        <v>0</v>
      </c>
      <c r="Y2586" s="236" t="str">
        <f t="shared" si="40"/>
        <v>Egypt</v>
      </c>
    </row>
    <row r="2587" spans="1:25" ht="13.5" customHeight="1">
      <c r="A2587" s="399"/>
      <c r="B2587" s="234" t="s">
        <v>43</v>
      </c>
      <c r="C2587" s="232" t="s">
        <v>13</v>
      </c>
      <c r="D2587" s="237">
        <v>0</v>
      </c>
      <c r="E2587" s="237">
        <v>0</v>
      </c>
      <c r="F2587" s="237">
        <v>0</v>
      </c>
      <c r="G2587" s="237">
        <v>0</v>
      </c>
      <c r="H2587" s="237"/>
      <c r="I2587" s="237">
        <v>0</v>
      </c>
      <c r="J2587" s="237">
        <v>0</v>
      </c>
      <c r="K2587" s="415">
        <v>0</v>
      </c>
      <c r="L2587" s="415">
        <v>0</v>
      </c>
      <c r="M2587" s="415">
        <v>0</v>
      </c>
      <c r="N2587" s="415">
        <v>0</v>
      </c>
      <c r="O2587" s="237">
        <v>0</v>
      </c>
      <c r="P2587" s="237">
        <v>0</v>
      </c>
      <c r="Q2587" s="237">
        <v>0</v>
      </c>
      <c r="R2587" s="237">
        <v>0</v>
      </c>
      <c r="S2587" s="237">
        <v>0</v>
      </c>
      <c r="T2587" s="237">
        <v>0</v>
      </c>
      <c r="U2587" s="237">
        <v>0</v>
      </c>
      <c r="V2587" s="237">
        <v>0</v>
      </c>
      <c r="W2587" s="237">
        <v>0</v>
      </c>
      <c r="Y2587" s="236" t="str">
        <f t="shared" si="40"/>
        <v>Egypt</v>
      </c>
    </row>
    <row r="2588" spans="1:25" ht="13.5" customHeight="1">
      <c r="A2588" s="399"/>
      <c r="B2588" s="234" t="s">
        <v>42</v>
      </c>
      <c r="C2588" s="232" t="s">
        <v>13</v>
      </c>
      <c r="D2588" s="235">
        <v>0</v>
      </c>
      <c r="E2588" s="235">
        <v>0</v>
      </c>
      <c r="F2588" s="235">
        <v>-228.06200000000001</v>
      </c>
      <c r="G2588" s="235">
        <v>0</v>
      </c>
      <c r="H2588" s="235"/>
      <c r="I2588" s="235">
        <v>0</v>
      </c>
      <c r="J2588" s="235">
        <v>0</v>
      </c>
      <c r="K2588" s="416">
        <v>0</v>
      </c>
      <c r="L2588" s="416">
        <v>0</v>
      </c>
      <c r="M2588" s="416">
        <v>0</v>
      </c>
      <c r="N2588" s="416">
        <v>0</v>
      </c>
      <c r="O2588" s="235">
        <v>0</v>
      </c>
      <c r="P2588" s="235">
        <v>0</v>
      </c>
      <c r="Q2588" s="235">
        <v>85.795000000000002</v>
      </c>
      <c r="R2588" s="235">
        <v>0</v>
      </c>
      <c r="S2588" s="235">
        <v>0</v>
      </c>
      <c r="T2588" s="235">
        <v>0</v>
      </c>
      <c r="U2588" s="235">
        <v>0</v>
      </c>
      <c r="V2588" s="235">
        <v>0</v>
      </c>
      <c r="W2588" s="235">
        <v>0</v>
      </c>
      <c r="Y2588" s="236" t="str">
        <f t="shared" si="40"/>
        <v>Egypt</v>
      </c>
    </row>
    <row r="2589" spans="1:25" ht="13.5" customHeight="1">
      <c r="A2589" s="399"/>
      <c r="B2589" s="234" t="s">
        <v>41</v>
      </c>
      <c r="C2589" s="232" t="s">
        <v>13</v>
      </c>
      <c r="D2589" s="237">
        <v>0</v>
      </c>
      <c r="E2589" s="237">
        <v>954.51099999999997</v>
      </c>
      <c r="F2589" s="237">
        <v>0</v>
      </c>
      <c r="G2589" s="237">
        <v>0</v>
      </c>
      <c r="H2589" s="237"/>
      <c r="I2589" s="237">
        <v>-6250.9790000000003</v>
      </c>
      <c r="J2589" s="237">
        <v>0</v>
      </c>
      <c r="K2589" s="415">
        <v>0</v>
      </c>
      <c r="L2589" s="415">
        <v>0</v>
      </c>
      <c r="M2589" s="415">
        <v>0</v>
      </c>
      <c r="N2589" s="415">
        <v>0</v>
      </c>
      <c r="O2589" s="237">
        <v>-159.40899999999999</v>
      </c>
      <c r="P2589" s="237">
        <v>0</v>
      </c>
      <c r="Q2589" s="237">
        <v>2465.982</v>
      </c>
      <c r="R2589" s="237">
        <v>0</v>
      </c>
      <c r="S2589" s="237">
        <v>0</v>
      </c>
      <c r="T2589" s="237">
        <v>0</v>
      </c>
      <c r="U2589" s="237">
        <v>0</v>
      </c>
      <c r="V2589" s="237">
        <v>0</v>
      </c>
      <c r="W2589" s="237">
        <v>0</v>
      </c>
      <c r="Y2589" s="236" t="str">
        <f t="shared" si="40"/>
        <v>Egypt</v>
      </c>
    </row>
    <row r="2590" spans="1:25" ht="13.5" customHeight="1">
      <c r="A2590" s="399"/>
      <c r="B2590" s="234" t="s">
        <v>40</v>
      </c>
      <c r="C2590" s="232" t="s">
        <v>13</v>
      </c>
      <c r="D2590" s="235">
        <v>0</v>
      </c>
      <c r="E2590" s="235">
        <v>0</v>
      </c>
      <c r="F2590" s="235">
        <v>-1615.7090000000001</v>
      </c>
      <c r="G2590" s="235">
        <v>0</v>
      </c>
      <c r="H2590" s="235"/>
      <c r="I2590" s="235">
        <v>0</v>
      </c>
      <c r="J2590" s="235">
        <v>0</v>
      </c>
      <c r="K2590" s="416">
        <v>0</v>
      </c>
      <c r="L2590" s="416">
        <v>0</v>
      </c>
      <c r="M2590" s="416">
        <v>0</v>
      </c>
      <c r="N2590" s="416">
        <v>0</v>
      </c>
      <c r="O2590" s="235">
        <v>0</v>
      </c>
      <c r="P2590" s="235">
        <v>0</v>
      </c>
      <c r="Q2590" s="235">
        <v>1213.3869999999999</v>
      </c>
      <c r="R2590" s="235">
        <v>0</v>
      </c>
      <c r="S2590" s="235">
        <v>0</v>
      </c>
      <c r="T2590" s="235">
        <v>0</v>
      </c>
      <c r="U2590" s="235">
        <v>0</v>
      </c>
      <c r="V2590" s="235">
        <v>0</v>
      </c>
      <c r="W2590" s="235">
        <v>0</v>
      </c>
      <c r="Y2590" s="236" t="str">
        <f t="shared" si="40"/>
        <v>Egypt</v>
      </c>
    </row>
    <row r="2591" spans="1:25" ht="13.5" customHeight="1">
      <c r="A2591" s="399"/>
      <c r="B2591" s="234" t="s">
        <v>39</v>
      </c>
      <c r="C2591" s="232" t="s">
        <v>13</v>
      </c>
      <c r="D2591" s="237">
        <v>0</v>
      </c>
      <c r="E2591" s="237">
        <v>0</v>
      </c>
      <c r="F2591" s="237">
        <v>0</v>
      </c>
      <c r="G2591" s="237">
        <v>0</v>
      </c>
      <c r="H2591" s="237"/>
      <c r="I2591" s="237">
        <v>0</v>
      </c>
      <c r="J2591" s="237">
        <v>0</v>
      </c>
      <c r="K2591" s="415">
        <v>0</v>
      </c>
      <c r="L2591" s="415">
        <v>0</v>
      </c>
      <c r="M2591" s="415">
        <v>0</v>
      </c>
      <c r="N2591" s="415">
        <v>0</v>
      </c>
      <c r="O2591" s="237">
        <v>0</v>
      </c>
      <c r="P2591" s="237">
        <v>0</v>
      </c>
      <c r="Q2591" s="237">
        <v>0</v>
      </c>
      <c r="R2591" s="237">
        <v>0</v>
      </c>
      <c r="S2591" s="237">
        <v>0</v>
      </c>
      <c r="T2591" s="237">
        <v>0</v>
      </c>
      <c r="U2591" s="237">
        <v>0</v>
      </c>
      <c r="V2591" s="237">
        <v>0</v>
      </c>
      <c r="W2591" s="237">
        <v>0</v>
      </c>
      <c r="Y2591" s="236" t="str">
        <f t="shared" si="40"/>
        <v>Egypt</v>
      </c>
    </row>
    <row r="2592" spans="1:25" ht="13.5" customHeight="1">
      <c r="A2592" s="399"/>
      <c r="B2592" s="234" t="s">
        <v>38</v>
      </c>
      <c r="C2592" s="232" t="s">
        <v>13</v>
      </c>
      <c r="D2592" s="235">
        <v>0</v>
      </c>
      <c r="E2592" s="235">
        <v>0</v>
      </c>
      <c r="F2592" s="235">
        <v>0</v>
      </c>
      <c r="G2592" s="235">
        <v>0</v>
      </c>
      <c r="H2592" s="235"/>
      <c r="I2592" s="235">
        <v>0</v>
      </c>
      <c r="J2592" s="235">
        <v>0</v>
      </c>
      <c r="K2592" s="416">
        <v>0</v>
      </c>
      <c r="L2592" s="416">
        <v>0</v>
      </c>
      <c r="M2592" s="416">
        <v>0</v>
      </c>
      <c r="N2592" s="416">
        <v>0</v>
      </c>
      <c r="O2592" s="235">
        <v>0</v>
      </c>
      <c r="P2592" s="235">
        <v>0</v>
      </c>
      <c r="Q2592" s="235">
        <v>285.899</v>
      </c>
      <c r="R2592" s="235">
        <v>0</v>
      </c>
      <c r="S2592" s="235">
        <v>0</v>
      </c>
      <c r="T2592" s="235">
        <v>0</v>
      </c>
      <c r="U2592" s="235">
        <v>0</v>
      </c>
      <c r="V2592" s="235">
        <v>0</v>
      </c>
      <c r="W2592" s="235">
        <v>0</v>
      </c>
      <c r="Y2592" s="236" t="str">
        <f t="shared" si="40"/>
        <v>Egypt</v>
      </c>
    </row>
    <row r="2593" spans="1:25" ht="13.5" customHeight="1">
      <c r="A2593" s="399"/>
      <c r="B2593" s="234" t="s">
        <v>37</v>
      </c>
      <c r="C2593" s="232" t="s">
        <v>13</v>
      </c>
      <c r="D2593" s="237">
        <v>0</v>
      </c>
      <c r="E2593" s="237">
        <v>0</v>
      </c>
      <c r="F2593" s="237">
        <v>0</v>
      </c>
      <c r="G2593" s="237">
        <v>0</v>
      </c>
      <c r="H2593" s="237"/>
      <c r="I2593" s="237">
        <v>0</v>
      </c>
      <c r="J2593" s="237">
        <v>0</v>
      </c>
      <c r="K2593" s="415">
        <v>0</v>
      </c>
      <c r="L2593" s="415">
        <v>0</v>
      </c>
      <c r="M2593" s="415">
        <v>0</v>
      </c>
      <c r="N2593" s="415">
        <v>0</v>
      </c>
      <c r="O2593" s="237">
        <v>0</v>
      </c>
      <c r="P2593" s="237">
        <v>0</v>
      </c>
      <c r="Q2593" s="237">
        <v>587.77599999999995</v>
      </c>
      <c r="R2593" s="237">
        <v>0</v>
      </c>
      <c r="S2593" s="237">
        <v>0</v>
      </c>
      <c r="T2593" s="237">
        <v>0</v>
      </c>
      <c r="U2593" s="237">
        <v>0</v>
      </c>
      <c r="V2593" s="237">
        <v>0</v>
      </c>
      <c r="W2593" s="237">
        <v>0</v>
      </c>
      <c r="Y2593" s="236" t="str">
        <f t="shared" si="40"/>
        <v>Egypt</v>
      </c>
    </row>
    <row r="2594" spans="1:25" ht="13.5" customHeight="1">
      <c r="A2594" s="399"/>
      <c r="B2594" s="234" t="s">
        <v>36</v>
      </c>
      <c r="C2594" s="232" t="s">
        <v>13</v>
      </c>
      <c r="D2594" s="235">
        <v>0</v>
      </c>
      <c r="E2594" s="235">
        <v>0</v>
      </c>
      <c r="F2594" s="235">
        <v>0</v>
      </c>
      <c r="G2594" s="235">
        <v>0</v>
      </c>
      <c r="H2594" s="235"/>
      <c r="I2594" s="235">
        <v>0</v>
      </c>
      <c r="J2594" s="235">
        <v>0</v>
      </c>
      <c r="K2594" s="416">
        <v>0</v>
      </c>
      <c r="L2594" s="416">
        <v>0</v>
      </c>
      <c r="M2594" s="416">
        <v>0</v>
      </c>
      <c r="N2594" s="416">
        <v>0</v>
      </c>
      <c r="O2594" s="235">
        <v>0</v>
      </c>
      <c r="P2594" s="235">
        <v>0</v>
      </c>
      <c r="Q2594" s="235">
        <v>0</v>
      </c>
      <c r="R2594" s="235">
        <v>0</v>
      </c>
      <c r="S2594" s="235">
        <v>0</v>
      </c>
      <c r="T2594" s="235">
        <v>0</v>
      </c>
      <c r="U2594" s="235">
        <v>0</v>
      </c>
      <c r="V2594" s="235">
        <v>0</v>
      </c>
      <c r="W2594" s="235">
        <v>0</v>
      </c>
      <c r="Y2594" s="236" t="str">
        <f t="shared" si="40"/>
        <v>Egypt</v>
      </c>
    </row>
    <row r="2595" spans="1:25" ht="13.5" customHeight="1">
      <c r="A2595" s="399"/>
      <c r="B2595" s="234" t="s">
        <v>35</v>
      </c>
      <c r="C2595" s="232" t="s">
        <v>13</v>
      </c>
      <c r="D2595" s="237">
        <v>0</v>
      </c>
      <c r="E2595" s="237">
        <v>0</v>
      </c>
      <c r="F2595" s="237">
        <v>0</v>
      </c>
      <c r="G2595" s="237">
        <v>0</v>
      </c>
      <c r="H2595" s="237"/>
      <c r="I2595" s="237">
        <v>0</v>
      </c>
      <c r="J2595" s="237">
        <v>0</v>
      </c>
      <c r="K2595" s="415">
        <v>0</v>
      </c>
      <c r="L2595" s="415">
        <v>0</v>
      </c>
      <c r="M2595" s="415">
        <v>0</v>
      </c>
      <c r="N2595" s="415">
        <v>0</v>
      </c>
      <c r="O2595" s="237">
        <v>0</v>
      </c>
      <c r="P2595" s="237">
        <v>0</v>
      </c>
      <c r="Q2595" s="237">
        <v>188.01900000000001</v>
      </c>
      <c r="R2595" s="237">
        <v>0</v>
      </c>
      <c r="S2595" s="237">
        <v>0</v>
      </c>
      <c r="T2595" s="237">
        <v>0</v>
      </c>
      <c r="U2595" s="237">
        <v>0</v>
      </c>
      <c r="V2595" s="237">
        <v>0</v>
      </c>
      <c r="W2595" s="237">
        <v>0</v>
      </c>
      <c r="Y2595" s="236" t="str">
        <f t="shared" si="40"/>
        <v>Egypt</v>
      </c>
    </row>
    <row r="2596" spans="1:25" ht="13.5" customHeight="1">
      <c r="A2596" s="399"/>
      <c r="B2596" s="234" t="s">
        <v>34</v>
      </c>
      <c r="C2596" s="232" t="s">
        <v>13</v>
      </c>
      <c r="D2596" s="235">
        <v>0</v>
      </c>
      <c r="E2596" s="235">
        <v>102.226</v>
      </c>
      <c r="F2596" s="235">
        <v>-19.108000000000001</v>
      </c>
      <c r="G2596" s="235">
        <v>0</v>
      </c>
      <c r="H2596" s="235"/>
      <c r="I2596" s="235">
        <v>0</v>
      </c>
      <c r="J2596" s="235">
        <v>0</v>
      </c>
      <c r="K2596" s="416">
        <v>0</v>
      </c>
      <c r="L2596" s="416">
        <v>0</v>
      </c>
      <c r="M2596" s="416">
        <v>0</v>
      </c>
      <c r="N2596" s="416">
        <v>0</v>
      </c>
      <c r="O2596" s="235">
        <v>0</v>
      </c>
      <c r="P2596" s="235">
        <v>0</v>
      </c>
      <c r="Q2596" s="235">
        <v>427.05599999999998</v>
      </c>
      <c r="R2596" s="235">
        <v>0</v>
      </c>
      <c r="S2596" s="235">
        <v>0</v>
      </c>
      <c r="T2596" s="235">
        <v>0</v>
      </c>
      <c r="U2596" s="235">
        <v>0</v>
      </c>
      <c r="V2596" s="235">
        <v>0</v>
      </c>
      <c r="W2596" s="235">
        <v>24387</v>
      </c>
      <c r="Y2596" s="236" t="str">
        <f t="shared" si="40"/>
        <v>Egypt</v>
      </c>
    </row>
    <row r="2597" spans="1:25" ht="21" customHeight="1">
      <c r="A2597" s="399"/>
      <c r="B2597" s="234" t="s">
        <v>33</v>
      </c>
      <c r="C2597" s="232" t="s">
        <v>13</v>
      </c>
      <c r="D2597" s="237">
        <v>0</v>
      </c>
      <c r="E2597" s="237">
        <v>0</v>
      </c>
      <c r="F2597" s="237">
        <v>0</v>
      </c>
      <c r="G2597" s="237">
        <v>0</v>
      </c>
      <c r="H2597" s="237"/>
      <c r="I2597" s="237">
        <v>0</v>
      </c>
      <c r="J2597" s="237">
        <v>0</v>
      </c>
      <c r="K2597" s="415">
        <v>0</v>
      </c>
      <c r="L2597" s="415">
        <v>0</v>
      </c>
      <c r="M2597" s="415">
        <v>0</v>
      </c>
      <c r="N2597" s="415">
        <v>0</v>
      </c>
      <c r="O2597" s="237">
        <v>0</v>
      </c>
      <c r="P2597" s="237">
        <v>0</v>
      </c>
      <c r="Q2597" s="237">
        <v>0</v>
      </c>
      <c r="R2597" s="237">
        <v>0</v>
      </c>
      <c r="S2597" s="237">
        <v>0</v>
      </c>
      <c r="T2597" s="237">
        <v>0</v>
      </c>
      <c r="U2597" s="237">
        <v>0</v>
      </c>
      <c r="V2597" s="237">
        <v>0</v>
      </c>
      <c r="W2597" s="237">
        <v>0</v>
      </c>
      <c r="Y2597" s="236" t="str">
        <f t="shared" si="40"/>
        <v>Egypt</v>
      </c>
    </row>
    <row r="2598" spans="1:25" ht="13.5" customHeight="1">
      <c r="A2598" s="399"/>
      <c r="B2598" s="234" t="s">
        <v>32</v>
      </c>
      <c r="C2598" s="232" t="s">
        <v>13</v>
      </c>
      <c r="D2598" s="235">
        <v>0</v>
      </c>
      <c r="E2598" s="235">
        <v>0</v>
      </c>
      <c r="F2598" s="235">
        <v>0</v>
      </c>
      <c r="G2598" s="235">
        <v>0</v>
      </c>
      <c r="H2598" s="235"/>
      <c r="I2598" s="235">
        <v>0</v>
      </c>
      <c r="J2598" s="235">
        <v>0</v>
      </c>
      <c r="K2598" s="416">
        <v>0</v>
      </c>
      <c r="L2598" s="416">
        <v>0</v>
      </c>
      <c r="M2598" s="416">
        <v>0</v>
      </c>
      <c r="N2598" s="416">
        <v>0</v>
      </c>
      <c r="O2598" s="235">
        <v>0</v>
      </c>
      <c r="P2598" s="235">
        <v>0</v>
      </c>
      <c r="Q2598" s="235">
        <v>0</v>
      </c>
      <c r="R2598" s="235">
        <v>0</v>
      </c>
      <c r="S2598" s="235">
        <v>0</v>
      </c>
      <c r="T2598" s="235">
        <v>0</v>
      </c>
      <c r="U2598" s="235">
        <v>0</v>
      </c>
      <c r="V2598" s="235">
        <v>0</v>
      </c>
      <c r="W2598" s="235">
        <v>0</v>
      </c>
      <c r="Y2598" s="236" t="str">
        <f t="shared" si="40"/>
        <v>Egypt</v>
      </c>
    </row>
    <row r="2599" spans="1:25" ht="13.5" customHeight="1">
      <c r="A2599" s="399"/>
      <c r="B2599" s="234" t="s">
        <v>31</v>
      </c>
      <c r="C2599" s="232" t="s">
        <v>13</v>
      </c>
      <c r="D2599" s="237">
        <v>1112.8399999999999</v>
      </c>
      <c r="E2599" s="237">
        <v>0</v>
      </c>
      <c r="F2599" s="237">
        <v>0</v>
      </c>
      <c r="G2599" s="237">
        <v>0</v>
      </c>
      <c r="H2599" s="237"/>
      <c r="I2599" s="237">
        <v>-1112.8399999999999</v>
      </c>
      <c r="J2599" s="237">
        <v>0</v>
      </c>
      <c r="K2599" s="415">
        <v>0</v>
      </c>
      <c r="L2599" s="415">
        <v>0</v>
      </c>
      <c r="M2599" s="415">
        <v>0</v>
      </c>
      <c r="N2599" s="415">
        <v>0</v>
      </c>
      <c r="O2599" s="237">
        <v>0</v>
      </c>
      <c r="P2599" s="237">
        <v>0</v>
      </c>
      <c r="Q2599" s="237">
        <v>0</v>
      </c>
      <c r="R2599" s="237">
        <v>0</v>
      </c>
      <c r="S2599" s="237">
        <v>0</v>
      </c>
      <c r="T2599" s="237">
        <v>0</v>
      </c>
      <c r="U2599" s="237">
        <v>0</v>
      </c>
      <c r="V2599" s="237">
        <v>0</v>
      </c>
      <c r="W2599" s="237">
        <v>12940</v>
      </c>
      <c r="Y2599" s="236" t="str">
        <f t="shared" si="40"/>
        <v>Egypt</v>
      </c>
    </row>
    <row r="2600" spans="1:25" ht="13.5" customHeight="1">
      <c r="A2600" s="399"/>
      <c r="B2600" s="234" t="s">
        <v>30</v>
      </c>
      <c r="C2600" s="232" t="s">
        <v>13</v>
      </c>
      <c r="D2600" s="235">
        <v>0</v>
      </c>
      <c r="E2600" s="235">
        <v>0</v>
      </c>
      <c r="F2600" s="235">
        <v>0</v>
      </c>
      <c r="G2600" s="235">
        <v>0</v>
      </c>
      <c r="H2600" s="235"/>
      <c r="I2600" s="235">
        <v>0</v>
      </c>
      <c r="J2600" s="235">
        <v>0</v>
      </c>
      <c r="K2600" s="416">
        <v>0</v>
      </c>
      <c r="L2600" s="416">
        <v>0</v>
      </c>
      <c r="M2600" s="416">
        <v>0</v>
      </c>
      <c r="N2600" s="416">
        <v>0</v>
      </c>
      <c r="O2600" s="235">
        <v>0</v>
      </c>
      <c r="P2600" s="235">
        <v>0</v>
      </c>
      <c r="Q2600" s="235">
        <v>0</v>
      </c>
      <c r="R2600" s="235">
        <v>0</v>
      </c>
      <c r="S2600" s="235">
        <v>0</v>
      </c>
      <c r="T2600" s="235">
        <v>0</v>
      </c>
      <c r="U2600" s="235">
        <v>0</v>
      </c>
      <c r="V2600" s="235">
        <v>0</v>
      </c>
      <c r="W2600" s="235">
        <v>0</v>
      </c>
      <c r="Y2600" s="236" t="str">
        <f t="shared" si="40"/>
        <v>Egypt</v>
      </c>
    </row>
    <row r="2601" spans="1:25" ht="13.5" customHeight="1">
      <c r="A2601" s="399"/>
      <c r="B2601" s="234" t="s">
        <v>29</v>
      </c>
      <c r="C2601" s="232" t="s">
        <v>13</v>
      </c>
      <c r="D2601" s="237">
        <v>20.812000000000001</v>
      </c>
      <c r="E2601" s="237">
        <v>0</v>
      </c>
      <c r="F2601" s="237">
        <v>0</v>
      </c>
      <c r="G2601" s="237">
        <v>0</v>
      </c>
      <c r="H2601" s="237"/>
      <c r="I2601" s="237">
        <v>-20.812000000000001</v>
      </c>
      <c r="J2601" s="237">
        <v>0</v>
      </c>
      <c r="K2601" s="415">
        <v>0</v>
      </c>
      <c r="L2601" s="415">
        <v>0</v>
      </c>
      <c r="M2601" s="415">
        <v>0</v>
      </c>
      <c r="N2601" s="415">
        <v>0</v>
      </c>
      <c r="O2601" s="237">
        <v>0</v>
      </c>
      <c r="P2601" s="237">
        <v>0</v>
      </c>
      <c r="Q2601" s="237">
        <v>0</v>
      </c>
      <c r="R2601" s="237">
        <v>0</v>
      </c>
      <c r="S2601" s="237">
        <v>0</v>
      </c>
      <c r="T2601" s="237">
        <v>0</v>
      </c>
      <c r="U2601" s="237">
        <v>0</v>
      </c>
      <c r="V2601" s="237">
        <v>0</v>
      </c>
      <c r="W2601" s="237">
        <v>242</v>
      </c>
      <c r="Y2601" s="236" t="str">
        <f t="shared" si="40"/>
        <v>Egypt</v>
      </c>
    </row>
    <row r="2602" spans="1:25" ht="13.5" customHeight="1">
      <c r="A2602" s="399"/>
      <c r="B2602" s="234" t="s">
        <v>28</v>
      </c>
      <c r="C2602" s="232" t="s">
        <v>13</v>
      </c>
      <c r="D2602" s="235">
        <v>0</v>
      </c>
      <c r="E2602" s="235">
        <v>0</v>
      </c>
      <c r="F2602" s="235">
        <v>0</v>
      </c>
      <c r="G2602" s="235">
        <v>0</v>
      </c>
      <c r="H2602" s="235"/>
      <c r="I2602" s="235">
        <v>0</v>
      </c>
      <c r="J2602" s="235">
        <v>0</v>
      </c>
      <c r="K2602" s="416">
        <v>0</v>
      </c>
      <c r="L2602" s="416">
        <v>0</v>
      </c>
      <c r="M2602" s="416">
        <v>0</v>
      </c>
      <c r="N2602" s="416">
        <v>0</v>
      </c>
      <c r="O2602" s="235">
        <v>0</v>
      </c>
      <c r="P2602" s="235">
        <v>0</v>
      </c>
      <c r="Q2602" s="235">
        <v>0</v>
      </c>
      <c r="R2602" s="235">
        <v>0</v>
      </c>
      <c r="S2602" s="235">
        <v>0</v>
      </c>
      <c r="T2602" s="235">
        <v>0</v>
      </c>
      <c r="U2602" s="235">
        <v>0</v>
      </c>
      <c r="V2602" s="235">
        <v>0</v>
      </c>
      <c r="W2602" s="235">
        <v>0</v>
      </c>
      <c r="Y2602" s="236" t="str">
        <f t="shared" si="40"/>
        <v>Egypt</v>
      </c>
    </row>
    <row r="2603" spans="1:25" ht="13.5" customHeight="1">
      <c r="A2603" s="399"/>
      <c r="B2603" s="234" t="s">
        <v>27</v>
      </c>
      <c r="C2603" s="232" t="s">
        <v>13</v>
      </c>
      <c r="D2603" s="237">
        <v>0</v>
      </c>
      <c r="E2603" s="237">
        <v>0</v>
      </c>
      <c r="F2603" s="237">
        <v>0</v>
      </c>
      <c r="G2603" s="237">
        <v>0</v>
      </c>
      <c r="H2603" s="237"/>
      <c r="I2603" s="237">
        <v>0</v>
      </c>
      <c r="J2603" s="237">
        <v>0</v>
      </c>
      <c r="K2603" s="415">
        <v>0</v>
      </c>
      <c r="L2603" s="415">
        <v>0</v>
      </c>
      <c r="M2603" s="415">
        <v>0</v>
      </c>
      <c r="N2603" s="415">
        <v>0</v>
      </c>
      <c r="O2603" s="237">
        <v>0</v>
      </c>
      <c r="P2603" s="237">
        <v>0</v>
      </c>
      <c r="Q2603" s="237">
        <v>0</v>
      </c>
      <c r="R2603" s="237">
        <v>0</v>
      </c>
      <c r="S2603" s="237">
        <v>0</v>
      </c>
      <c r="T2603" s="237">
        <v>0</v>
      </c>
      <c r="U2603" s="237">
        <v>0</v>
      </c>
      <c r="V2603" s="237">
        <v>0</v>
      </c>
      <c r="W2603" s="237">
        <v>0</v>
      </c>
      <c r="Y2603" s="236" t="str">
        <f t="shared" si="40"/>
        <v>Egypt</v>
      </c>
    </row>
    <row r="2604" spans="1:25" ht="13.5" customHeight="1">
      <c r="A2604" s="399"/>
      <c r="B2604" s="234" t="s">
        <v>26</v>
      </c>
      <c r="C2604" s="232" t="s">
        <v>13</v>
      </c>
      <c r="D2604" s="235">
        <v>110.596</v>
      </c>
      <c r="E2604" s="235">
        <v>0</v>
      </c>
      <c r="F2604" s="235">
        <v>0</v>
      </c>
      <c r="G2604" s="235">
        <v>0</v>
      </c>
      <c r="H2604" s="235"/>
      <c r="I2604" s="235">
        <v>-110.596</v>
      </c>
      <c r="J2604" s="235">
        <v>0</v>
      </c>
      <c r="K2604" s="416">
        <v>0</v>
      </c>
      <c r="L2604" s="416">
        <v>0</v>
      </c>
      <c r="M2604" s="416">
        <v>0</v>
      </c>
      <c r="N2604" s="416">
        <v>0</v>
      </c>
      <c r="O2604" s="235">
        <v>0</v>
      </c>
      <c r="P2604" s="235">
        <v>0</v>
      </c>
      <c r="Q2604" s="235">
        <v>0</v>
      </c>
      <c r="R2604" s="235">
        <v>0</v>
      </c>
      <c r="S2604" s="235">
        <v>0</v>
      </c>
      <c r="T2604" s="235">
        <v>0</v>
      </c>
      <c r="U2604" s="235">
        <v>0</v>
      </c>
      <c r="V2604" s="235">
        <v>0</v>
      </c>
      <c r="W2604" s="235">
        <v>1286</v>
      </c>
      <c r="Y2604" s="236" t="str">
        <f t="shared" si="40"/>
        <v>Egypt</v>
      </c>
    </row>
    <row r="2605" spans="1:25" ht="13.5" customHeight="1">
      <c r="A2605" s="399"/>
      <c r="B2605" s="234" t="s">
        <v>25</v>
      </c>
      <c r="C2605" s="232" t="s">
        <v>13</v>
      </c>
      <c r="D2605" s="237">
        <v>0</v>
      </c>
      <c r="E2605" s="237">
        <v>0</v>
      </c>
      <c r="F2605" s="237">
        <v>0</v>
      </c>
      <c r="G2605" s="237">
        <v>0</v>
      </c>
      <c r="H2605" s="237"/>
      <c r="I2605" s="237">
        <v>0</v>
      </c>
      <c r="J2605" s="237">
        <v>0</v>
      </c>
      <c r="K2605" s="415">
        <v>0</v>
      </c>
      <c r="L2605" s="415">
        <v>0</v>
      </c>
      <c r="M2605" s="415">
        <v>0</v>
      </c>
      <c r="N2605" s="415">
        <v>0</v>
      </c>
      <c r="O2605" s="237">
        <v>0</v>
      </c>
      <c r="P2605" s="237">
        <v>0</v>
      </c>
      <c r="Q2605" s="237">
        <v>0</v>
      </c>
      <c r="R2605" s="237">
        <v>0</v>
      </c>
      <c r="S2605" s="237">
        <v>0</v>
      </c>
      <c r="T2605" s="237">
        <v>0</v>
      </c>
      <c r="U2605" s="237">
        <v>0</v>
      </c>
      <c r="V2605" s="237">
        <v>0</v>
      </c>
      <c r="W2605" s="237">
        <v>0</v>
      </c>
      <c r="Y2605" s="236" t="str">
        <f t="shared" si="40"/>
        <v>Egypt</v>
      </c>
    </row>
    <row r="2606" spans="1:25" ht="13.5" customHeight="1">
      <c r="A2606" s="399"/>
      <c r="B2606" s="234" t="s">
        <v>0</v>
      </c>
      <c r="C2606" s="232" t="s">
        <v>13</v>
      </c>
      <c r="D2606" s="235">
        <v>0</v>
      </c>
      <c r="E2606" s="235">
        <v>6.7939999999999996</v>
      </c>
      <c r="F2606" s="235">
        <v>-41.624000000000002</v>
      </c>
      <c r="G2606" s="235">
        <v>8.5999999999999993E-2</v>
      </c>
      <c r="H2606" s="235"/>
      <c r="I2606" s="235">
        <v>14432.262000000001</v>
      </c>
      <c r="J2606" s="235">
        <v>0</v>
      </c>
      <c r="K2606" s="416">
        <v>0</v>
      </c>
      <c r="L2606" s="416">
        <v>0</v>
      </c>
      <c r="M2606" s="416">
        <v>0</v>
      </c>
      <c r="N2606" s="416">
        <v>0</v>
      </c>
      <c r="O2606" s="235">
        <v>-474.63400000000001</v>
      </c>
      <c r="P2606" s="235">
        <v>-1607.34</v>
      </c>
      <c r="Q2606" s="235">
        <v>12315.544</v>
      </c>
      <c r="R2606" s="235">
        <v>0</v>
      </c>
      <c r="S2606" s="235">
        <v>0</v>
      </c>
      <c r="T2606" s="235">
        <v>0</v>
      </c>
      <c r="U2606" s="235">
        <v>0</v>
      </c>
      <c r="V2606" s="235">
        <v>0</v>
      </c>
      <c r="W2606" s="235">
        <v>0</v>
      </c>
      <c r="Y2606" s="236" t="str">
        <f t="shared" si="40"/>
        <v>Egypt</v>
      </c>
    </row>
    <row r="2607" spans="1:25" ht="13.5" customHeight="1">
      <c r="A2607" s="399"/>
      <c r="B2607" s="234" t="s">
        <v>24</v>
      </c>
      <c r="C2607" s="232" t="s">
        <v>13</v>
      </c>
      <c r="D2607" s="237">
        <v>0</v>
      </c>
      <c r="E2607" s="237">
        <v>0</v>
      </c>
      <c r="F2607" s="237">
        <v>0</v>
      </c>
      <c r="G2607" s="237">
        <v>0</v>
      </c>
      <c r="H2607" s="237"/>
      <c r="I2607" s="237">
        <v>0</v>
      </c>
      <c r="J2607" s="237">
        <v>0</v>
      </c>
      <c r="K2607" s="415">
        <v>0</v>
      </c>
      <c r="L2607" s="415">
        <v>0</v>
      </c>
      <c r="M2607" s="415">
        <v>0</v>
      </c>
      <c r="N2607" s="415">
        <v>0</v>
      </c>
      <c r="O2607" s="237">
        <v>0</v>
      </c>
      <c r="P2607" s="237">
        <v>0</v>
      </c>
      <c r="Q2607" s="237">
        <v>0</v>
      </c>
      <c r="R2607" s="237">
        <v>0</v>
      </c>
      <c r="S2607" s="237">
        <v>0</v>
      </c>
      <c r="T2607" s="237">
        <v>0</v>
      </c>
      <c r="U2607" s="237">
        <v>0</v>
      </c>
      <c r="V2607" s="237">
        <v>0</v>
      </c>
      <c r="W2607" s="237">
        <v>0</v>
      </c>
      <c r="Y2607" s="236" t="str">
        <f t="shared" si="40"/>
        <v>Egypt</v>
      </c>
    </row>
    <row r="2608" spans="1:25" ht="13.5" customHeight="1">
      <c r="A2608" s="399"/>
      <c r="B2608" s="234" t="s">
        <v>23</v>
      </c>
      <c r="C2608" s="232" t="s">
        <v>13</v>
      </c>
      <c r="D2608" s="235">
        <v>82820.763999999996</v>
      </c>
      <c r="E2608" s="235">
        <v>13423.829</v>
      </c>
      <c r="F2608" s="235">
        <v>-17374.978999999999</v>
      </c>
      <c r="G2608" s="235">
        <v>679.65</v>
      </c>
      <c r="H2608" s="235"/>
      <c r="I2608" s="235">
        <v>-15926.855</v>
      </c>
      <c r="J2608" s="235">
        <v>0</v>
      </c>
      <c r="K2608" s="416">
        <v>0</v>
      </c>
      <c r="L2608" s="416">
        <v>0</v>
      </c>
      <c r="M2608" s="416">
        <v>0</v>
      </c>
      <c r="N2608" s="416">
        <v>0</v>
      </c>
      <c r="O2608" s="235">
        <v>-6584.0240000000003</v>
      </c>
      <c r="P2608" s="235">
        <v>-1607.34</v>
      </c>
      <c r="Q2608" s="235">
        <v>54148.749000000003</v>
      </c>
      <c r="R2608" s="235">
        <v>195.15199999999999</v>
      </c>
      <c r="S2608" s="235">
        <v>0</v>
      </c>
      <c r="T2608" s="235">
        <v>0</v>
      </c>
      <c r="U2608" s="235">
        <v>0</v>
      </c>
      <c r="V2608" s="235">
        <v>0</v>
      </c>
      <c r="W2608" s="235">
        <v>167817</v>
      </c>
      <c r="Y2608" s="236" t="str">
        <f t="shared" si="40"/>
        <v>Egypt</v>
      </c>
    </row>
    <row r="2609" spans="1:25" ht="13.5" customHeight="1">
      <c r="A2609" s="399"/>
      <c r="B2609" s="234" t="s">
        <v>22</v>
      </c>
      <c r="C2609" s="232" t="s">
        <v>13</v>
      </c>
      <c r="D2609" s="237">
        <v>2888.3620000000001</v>
      </c>
      <c r="E2609" s="237">
        <v>1.0029999999999999</v>
      </c>
      <c r="F2609" s="237">
        <v>-24.31</v>
      </c>
      <c r="G2609" s="237">
        <v>0</v>
      </c>
      <c r="H2609" s="237"/>
      <c r="I2609" s="237">
        <v>-1244.248</v>
      </c>
      <c r="J2609" s="237">
        <v>0</v>
      </c>
      <c r="K2609" s="415">
        <v>0</v>
      </c>
      <c r="L2609" s="415">
        <v>0</v>
      </c>
      <c r="M2609" s="415">
        <v>0</v>
      </c>
      <c r="N2609" s="415">
        <v>0</v>
      </c>
      <c r="O2609" s="237">
        <v>0</v>
      </c>
      <c r="P2609" s="237">
        <v>0</v>
      </c>
      <c r="Q2609" s="237">
        <v>1620.807</v>
      </c>
      <c r="R2609" s="237">
        <v>0</v>
      </c>
      <c r="S2609" s="237">
        <v>0</v>
      </c>
      <c r="T2609" s="237">
        <v>0</v>
      </c>
      <c r="U2609" s="237">
        <v>0</v>
      </c>
      <c r="V2609" s="237">
        <v>0</v>
      </c>
      <c r="W2609" s="237">
        <v>14468</v>
      </c>
      <c r="Y2609" s="236" t="str">
        <f t="shared" si="40"/>
        <v>Egypt</v>
      </c>
    </row>
    <row r="2610" spans="1:25" ht="13.5" customHeight="1">
      <c r="A2610" s="399"/>
      <c r="B2610" s="234" t="s">
        <v>21</v>
      </c>
      <c r="C2610" s="232" t="s">
        <v>13</v>
      </c>
      <c r="D2610" s="235">
        <v>0</v>
      </c>
      <c r="E2610" s="235">
        <v>0</v>
      </c>
      <c r="F2610" s="235">
        <v>0</v>
      </c>
      <c r="G2610" s="235">
        <v>0</v>
      </c>
      <c r="H2610" s="235"/>
      <c r="I2610" s="235">
        <v>0</v>
      </c>
      <c r="J2610" s="235">
        <v>0</v>
      </c>
      <c r="K2610" s="416">
        <v>0</v>
      </c>
      <c r="L2610" s="416">
        <v>0</v>
      </c>
      <c r="M2610" s="416">
        <v>0</v>
      </c>
      <c r="N2610" s="416">
        <v>0</v>
      </c>
      <c r="O2610" s="235">
        <v>0</v>
      </c>
      <c r="P2610" s="235">
        <v>0</v>
      </c>
      <c r="Q2610" s="235">
        <v>0</v>
      </c>
      <c r="R2610" s="235">
        <v>0</v>
      </c>
      <c r="S2610" s="235">
        <v>0</v>
      </c>
      <c r="T2610" s="235">
        <v>0</v>
      </c>
      <c r="U2610" s="235">
        <v>0</v>
      </c>
      <c r="V2610" s="235">
        <v>0</v>
      </c>
      <c r="W2610" s="235">
        <v>0</v>
      </c>
      <c r="Y2610" s="236" t="str">
        <f t="shared" si="40"/>
        <v>Egypt</v>
      </c>
    </row>
    <row r="2611" spans="1:25" ht="13.5" customHeight="1">
      <c r="A2611" s="399"/>
      <c r="B2611" s="234" t="s">
        <v>20</v>
      </c>
      <c r="C2611" s="232" t="s">
        <v>13</v>
      </c>
      <c r="D2611" s="237">
        <v>0</v>
      </c>
      <c r="E2611" s="237">
        <v>0</v>
      </c>
      <c r="F2611" s="237">
        <v>0</v>
      </c>
      <c r="G2611" s="237">
        <v>0</v>
      </c>
      <c r="H2611" s="237"/>
      <c r="I2611" s="237">
        <v>0</v>
      </c>
      <c r="J2611" s="237">
        <v>0</v>
      </c>
      <c r="K2611" s="415">
        <v>0</v>
      </c>
      <c r="L2611" s="415">
        <v>0</v>
      </c>
      <c r="M2611" s="415">
        <v>0</v>
      </c>
      <c r="N2611" s="415">
        <v>0</v>
      </c>
      <c r="O2611" s="237">
        <v>0</v>
      </c>
      <c r="P2611" s="237">
        <v>0</v>
      </c>
      <c r="Q2611" s="237">
        <v>0</v>
      </c>
      <c r="R2611" s="237">
        <v>0</v>
      </c>
      <c r="S2611" s="237">
        <v>0</v>
      </c>
      <c r="T2611" s="237">
        <v>0</v>
      </c>
      <c r="U2611" s="237">
        <v>0</v>
      </c>
      <c r="V2611" s="237">
        <v>0</v>
      </c>
      <c r="W2611" s="237">
        <v>0</v>
      </c>
      <c r="Y2611" s="236" t="str">
        <f t="shared" si="40"/>
        <v>Egypt</v>
      </c>
    </row>
    <row r="2612" spans="1:25" ht="13.5" customHeight="1">
      <c r="A2612" s="399"/>
      <c r="B2612" s="234" t="s">
        <v>19</v>
      </c>
      <c r="C2612" s="232" t="s">
        <v>13</v>
      </c>
      <c r="D2612" s="235">
        <v>0</v>
      </c>
      <c r="E2612" s="235">
        <v>0</v>
      </c>
      <c r="F2612" s="235">
        <v>0</v>
      </c>
      <c r="G2612" s="235">
        <v>0</v>
      </c>
      <c r="H2612" s="235"/>
      <c r="I2612" s="235">
        <v>0</v>
      </c>
      <c r="J2612" s="235">
        <v>0</v>
      </c>
      <c r="K2612" s="416">
        <v>0</v>
      </c>
      <c r="L2612" s="416">
        <v>0</v>
      </c>
      <c r="M2612" s="416">
        <v>0</v>
      </c>
      <c r="N2612" s="416">
        <v>0</v>
      </c>
      <c r="O2612" s="235">
        <v>0</v>
      </c>
      <c r="P2612" s="235">
        <v>0</v>
      </c>
      <c r="Q2612" s="235">
        <v>0</v>
      </c>
      <c r="R2612" s="235">
        <v>0</v>
      </c>
      <c r="S2612" s="235">
        <v>0</v>
      </c>
      <c r="T2612" s="235">
        <v>0</v>
      </c>
      <c r="U2612" s="235">
        <v>0</v>
      </c>
      <c r="V2612" s="235">
        <v>0</v>
      </c>
      <c r="W2612" s="235">
        <v>0</v>
      </c>
      <c r="Y2612" s="236" t="str">
        <f t="shared" si="40"/>
        <v>Egypt</v>
      </c>
    </row>
    <row r="2613" spans="1:25" ht="13.5" customHeight="1">
      <c r="A2613" s="399"/>
      <c r="B2613" s="234" t="s">
        <v>18</v>
      </c>
      <c r="C2613" s="232" t="s">
        <v>13</v>
      </c>
      <c r="D2613" s="237">
        <v>0</v>
      </c>
      <c r="E2613" s="237">
        <v>1247.655</v>
      </c>
      <c r="F2613" s="237">
        <v>0</v>
      </c>
      <c r="G2613" s="237">
        <v>0</v>
      </c>
      <c r="H2613" s="237"/>
      <c r="I2613" s="237">
        <v>0</v>
      </c>
      <c r="J2613" s="237">
        <v>0</v>
      </c>
      <c r="K2613" s="415">
        <v>0</v>
      </c>
      <c r="L2613" s="415">
        <v>0</v>
      </c>
      <c r="M2613" s="415">
        <v>0</v>
      </c>
      <c r="N2613" s="415">
        <v>0</v>
      </c>
      <c r="O2613" s="237">
        <v>0</v>
      </c>
      <c r="P2613" s="237">
        <v>0</v>
      </c>
      <c r="Q2613" s="237">
        <v>4758.4219999999996</v>
      </c>
      <c r="R2613" s="237">
        <v>0</v>
      </c>
      <c r="S2613" s="237">
        <v>0</v>
      </c>
      <c r="T2613" s="237">
        <v>0</v>
      </c>
      <c r="U2613" s="237">
        <v>0</v>
      </c>
      <c r="V2613" s="237">
        <v>0</v>
      </c>
      <c r="W2613" s="237">
        <v>0</v>
      </c>
      <c r="Y2613" s="236" t="str">
        <f t="shared" si="40"/>
        <v>Egypt</v>
      </c>
    </row>
    <row r="2614" spans="1:25" ht="21" customHeight="1">
      <c r="A2614" s="399"/>
      <c r="B2614" s="234" t="s">
        <v>17</v>
      </c>
      <c r="C2614" s="232" t="s">
        <v>13</v>
      </c>
      <c r="D2614" s="235">
        <v>0</v>
      </c>
      <c r="E2614" s="235">
        <v>137.34</v>
      </c>
      <c r="F2614" s="235">
        <v>-331.35899999999998</v>
      </c>
      <c r="G2614" s="235">
        <v>154.78</v>
      </c>
      <c r="H2614" s="235"/>
      <c r="I2614" s="235">
        <v>0</v>
      </c>
      <c r="J2614" s="235">
        <v>0</v>
      </c>
      <c r="K2614" s="416">
        <v>0</v>
      </c>
      <c r="L2614" s="416">
        <v>0</v>
      </c>
      <c r="M2614" s="416">
        <v>0</v>
      </c>
      <c r="N2614" s="416">
        <v>0</v>
      </c>
      <c r="O2614" s="235">
        <v>0</v>
      </c>
      <c r="P2614" s="235">
        <v>0</v>
      </c>
      <c r="Q2614" s="235">
        <v>656.178</v>
      </c>
      <c r="R2614" s="235">
        <v>0</v>
      </c>
      <c r="S2614" s="235">
        <v>0</v>
      </c>
      <c r="T2614" s="235">
        <v>0</v>
      </c>
      <c r="U2614" s="235">
        <v>0</v>
      </c>
      <c r="V2614" s="235">
        <v>0</v>
      </c>
      <c r="W2614" s="235">
        <v>0</v>
      </c>
      <c r="Y2614" s="236" t="str">
        <f t="shared" si="40"/>
        <v>Egypt</v>
      </c>
    </row>
    <row r="2615" spans="1:25" ht="13.5" customHeight="1">
      <c r="A2615" s="399"/>
      <c r="B2615" s="234" t="s">
        <v>16</v>
      </c>
      <c r="C2615" s="232" t="s">
        <v>13</v>
      </c>
      <c r="D2615" s="237">
        <v>0</v>
      </c>
      <c r="E2615" s="237">
        <v>5106.107</v>
      </c>
      <c r="F2615" s="237">
        <v>0</v>
      </c>
      <c r="G2615" s="237">
        <v>386.95600000000002</v>
      </c>
      <c r="H2615" s="237"/>
      <c r="I2615" s="237">
        <v>-103.401</v>
      </c>
      <c r="J2615" s="237">
        <v>0</v>
      </c>
      <c r="K2615" s="415">
        <v>0</v>
      </c>
      <c r="L2615" s="415">
        <v>0</v>
      </c>
      <c r="M2615" s="415">
        <v>0</v>
      </c>
      <c r="N2615" s="415">
        <v>0</v>
      </c>
      <c r="O2615" s="237">
        <v>-602.28599999999994</v>
      </c>
      <c r="P2615" s="237">
        <v>0</v>
      </c>
      <c r="Q2615" s="237">
        <v>12570.191000000001</v>
      </c>
      <c r="R2615" s="237">
        <v>0</v>
      </c>
      <c r="S2615" s="237">
        <v>0</v>
      </c>
      <c r="T2615" s="237">
        <v>0</v>
      </c>
      <c r="U2615" s="237">
        <v>0</v>
      </c>
      <c r="V2615" s="237">
        <v>0</v>
      </c>
      <c r="W2615" s="237">
        <v>0</v>
      </c>
      <c r="Y2615" s="236" t="str">
        <f t="shared" si="40"/>
        <v>Egypt</v>
      </c>
    </row>
    <row r="2616" spans="1:25" ht="13.5" customHeight="1">
      <c r="A2616" s="399"/>
      <c r="B2616" s="234" t="s">
        <v>15</v>
      </c>
      <c r="C2616" s="232" t="s">
        <v>13</v>
      </c>
      <c r="D2616" s="235">
        <v>1644.114</v>
      </c>
      <c r="E2616" s="235">
        <v>1.0029999999999999</v>
      </c>
      <c r="F2616" s="235">
        <v>-24.31</v>
      </c>
      <c r="G2616" s="235">
        <v>0</v>
      </c>
      <c r="H2616" s="235"/>
      <c r="I2616" s="235">
        <v>0</v>
      </c>
      <c r="J2616" s="235">
        <v>0</v>
      </c>
      <c r="K2616" s="416">
        <v>0</v>
      </c>
      <c r="L2616" s="416">
        <v>0</v>
      </c>
      <c r="M2616" s="416">
        <v>0</v>
      </c>
      <c r="N2616" s="416">
        <v>0</v>
      </c>
      <c r="O2616" s="235">
        <v>0</v>
      </c>
      <c r="P2616" s="235">
        <v>0</v>
      </c>
      <c r="Q2616" s="235">
        <v>1620.807</v>
      </c>
      <c r="R2616" s="235">
        <v>0</v>
      </c>
      <c r="S2616" s="235">
        <v>0</v>
      </c>
      <c r="T2616" s="235">
        <v>0</v>
      </c>
      <c r="U2616" s="235">
        <v>0</v>
      </c>
      <c r="V2616" s="235">
        <v>0</v>
      </c>
      <c r="W2616" s="235">
        <v>0</v>
      </c>
      <c r="Y2616" s="236" t="str">
        <f t="shared" si="40"/>
        <v>Egypt</v>
      </c>
    </row>
    <row r="2617" spans="1:25" ht="13.5" customHeight="1">
      <c r="A2617" s="400"/>
      <c r="B2617" s="234" t="s">
        <v>14</v>
      </c>
      <c r="C2617" s="232" t="s">
        <v>13</v>
      </c>
      <c r="D2617" s="237">
        <v>0</v>
      </c>
      <c r="E2617" s="237">
        <v>0</v>
      </c>
      <c r="F2617" s="237">
        <v>0</v>
      </c>
      <c r="G2617" s="237">
        <v>0</v>
      </c>
      <c r="H2617" s="237"/>
      <c r="I2617" s="237">
        <v>0</v>
      </c>
      <c r="J2617" s="237">
        <v>0</v>
      </c>
      <c r="K2617" s="415">
        <v>0</v>
      </c>
      <c r="L2617" s="415">
        <v>0</v>
      </c>
      <c r="M2617" s="415">
        <v>0</v>
      </c>
      <c r="N2617" s="415">
        <v>0</v>
      </c>
      <c r="O2617" s="237">
        <v>0</v>
      </c>
      <c r="P2617" s="237">
        <v>0</v>
      </c>
      <c r="Q2617" s="237">
        <v>0</v>
      </c>
      <c r="R2617" s="237">
        <v>0</v>
      </c>
      <c r="S2617" s="237">
        <v>0</v>
      </c>
      <c r="T2617" s="237">
        <v>0</v>
      </c>
      <c r="U2617" s="237">
        <v>0</v>
      </c>
      <c r="V2617" s="237">
        <v>0</v>
      </c>
      <c r="W2617" s="237">
        <v>0</v>
      </c>
      <c r="Y2617" s="236" t="str">
        <f t="shared" si="40"/>
        <v>Egypt</v>
      </c>
    </row>
    <row r="2618" spans="1:25" ht="13.5" customHeight="1">
      <c r="A2618" s="398" t="s">
        <v>574</v>
      </c>
      <c r="B2618" s="234" t="s">
        <v>78</v>
      </c>
      <c r="C2618" s="232" t="s">
        <v>13</v>
      </c>
      <c r="D2618" s="237" t="s">
        <v>12</v>
      </c>
      <c r="E2618" s="237" t="s">
        <v>12</v>
      </c>
      <c r="F2618" s="237" t="s">
        <v>12</v>
      </c>
      <c r="G2618" s="237" t="s">
        <v>12</v>
      </c>
      <c r="H2618" s="237"/>
      <c r="I2618" s="237" t="s">
        <v>12</v>
      </c>
      <c r="J2618" s="237" t="s">
        <v>12</v>
      </c>
      <c r="K2618" s="416" t="s">
        <v>12</v>
      </c>
      <c r="L2618" s="416" t="s">
        <v>12</v>
      </c>
      <c r="M2618" s="416" t="s">
        <v>12</v>
      </c>
      <c r="N2618" s="416" t="s">
        <v>12</v>
      </c>
      <c r="O2618" s="237" t="s">
        <v>12</v>
      </c>
      <c r="P2618" s="237" t="s">
        <v>12</v>
      </c>
      <c r="Q2618" s="237" t="s">
        <v>12</v>
      </c>
      <c r="R2618" s="237" t="s">
        <v>12</v>
      </c>
      <c r="S2618" s="237" t="s">
        <v>12</v>
      </c>
      <c r="T2618" s="237" t="s">
        <v>12</v>
      </c>
      <c r="U2618" s="237" t="s">
        <v>12</v>
      </c>
      <c r="V2618" s="237" t="s">
        <v>12</v>
      </c>
      <c r="W2618" s="237" t="s">
        <v>12</v>
      </c>
      <c r="Y2618" s="236" t="str">
        <f t="shared" si="40"/>
        <v>El Salvador</v>
      </c>
    </row>
    <row r="2619" spans="1:25" ht="13.5" customHeight="1">
      <c r="A2619" s="399"/>
      <c r="B2619" s="234" t="s">
        <v>77</v>
      </c>
      <c r="C2619" s="232" t="s">
        <v>13</v>
      </c>
      <c r="D2619" s="235" t="s">
        <v>12</v>
      </c>
      <c r="E2619" s="235" t="s">
        <v>12</v>
      </c>
      <c r="F2619" s="235" t="s">
        <v>12</v>
      </c>
      <c r="G2619" s="235" t="s">
        <v>12</v>
      </c>
      <c r="H2619" s="235"/>
      <c r="I2619" s="235" t="s">
        <v>12</v>
      </c>
      <c r="J2619" s="235" t="s">
        <v>12</v>
      </c>
      <c r="K2619" s="415" t="s">
        <v>12</v>
      </c>
      <c r="L2619" s="415" t="s">
        <v>12</v>
      </c>
      <c r="M2619" s="415" t="s">
        <v>12</v>
      </c>
      <c r="N2619" s="415" t="s">
        <v>12</v>
      </c>
      <c r="O2619" s="235" t="s">
        <v>12</v>
      </c>
      <c r="P2619" s="235" t="s">
        <v>12</v>
      </c>
      <c r="Q2619" s="235" t="s">
        <v>12</v>
      </c>
      <c r="R2619" s="235" t="s">
        <v>12</v>
      </c>
      <c r="S2619" s="235" t="s">
        <v>12</v>
      </c>
      <c r="T2619" s="235" t="s">
        <v>12</v>
      </c>
      <c r="U2619" s="235" t="s">
        <v>12</v>
      </c>
      <c r="V2619" s="235" t="s">
        <v>12</v>
      </c>
      <c r="W2619" s="235" t="s">
        <v>12</v>
      </c>
      <c r="Y2619" s="236" t="str">
        <f t="shared" si="40"/>
        <v>El Salvador</v>
      </c>
    </row>
    <row r="2620" spans="1:25" ht="13.5" customHeight="1">
      <c r="A2620" s="399"/>
      <c r="B2620" s="234" t="s">
        <v>76</v>
      </c>
      <c r="C2620" s="232" t="s">
        <v>13</v>
      </c>
      <c r="D2620" s="237">
        <v>0</v>
      </c>
      <c r="E2620" s="237">
        <v>0</v>
      </c>
      <c r="F2620" s="237">
        <v>0</v>
      </c>
      <c r="G2620" s="237">
        <v>0</v>
      </c>
      <c r="H2620" s="237"/>
      <c r="I2620" s="237">
        <v>0</v>
      </c>
      <c r="J2620" s="237">
        <v>0</v>
      </c>
      <c r="K2620" s="416">
        <v>0</v>
      </c>
      <c r="L2620" s="416">
        <v>0</v>
      </c>
      <c r="M2620" s="416">
        <v>0</v>
      </c>
      <c r="N2620" s="416">
        <v>0</v>
      </c>
      <c r="O2620" s="237">
        <v>0</v>
      </c>
      <c r="P2620" s="237">
        <v>0</v>
      </c>
      <c r="Q2620" s="237">
        <v>0</v>
      </c>
      <c r="R2620" s="237">
        <v>0</v>
      </c>
      <c r="S2620" s="237">
        <v>0</v>
      </c>
      <c r="T2620" s="237">
        <v>0</v>
      </c>
      <c r="U2620" s="237">
        <v>0</v>
      </c>
      <c r="V2620" s="237">
        <v>0</v>
      </c>
      <c r="W2620" s="237">
        <v>0</v>
      </c>
      <c r="Y2620" s="236" t="str">
        <f t="shared" si="40"/>
        <v>El Salvador</v>
      </c>
    </row>
    <row r="2621" spans="1:25" ht="13.5" customHeight="1">
      <c r="A2621" s="399"/>
      <c r="B2621" s="234" t="s">
        <v>75</v>
      </c>
      <c r="C2621" s="232" t="s">
        <v>13</v>
      </c>
      <c r="D2621" s="235">
        <v>0</v>
      </c>
      <c r="E2621" s="235">
        <v>0</v>
      </c>
      <c r="F2621" s="235">
        <v>0</v>
      </c>
      <c r="G2621" s="235">
        <v>0</v>
      </c>
      <c r="H2621" s="235"/>
      <c r="I2621" s="235">
        <v>0</v>
      </c>
      <c r="J2621" s="235">
        <v>0</v>
      </c>
      <c r="K2621" s="415">
        <v>0</v>
      </c>
      <c r="L2621" s="415">
        <v>0</v>
      </c>
      <c r="M2621" s="415">
        <v>0</v>
      </c>
      <c r="N2621" s="415">
        <v>0</v>
      </c>
      <c r="O2621" s="235">
        <v>0</v>
      </c>
      <c r="P2621" s="235">
        <v>0</v>
      </c>
      <c r="Q2621" s="235">
        <v>0</v>
      </c>
      <c r="R2621" s="235">
        <v>0</v>
      </c>
      <c r="S2621" s="235">
        <v>0</v>
      </c>
      <c r="T2621" s="235">
        <v>0</v>
      </c>
      <c r="U2621" s="235">
        <v>0</v>
      </c>
      <c r="V2621" s="235">
        <v>0</v>
      </c>
      <c r="W2621" s="235">
        <v>0</v>
      </c>
      <c r="Y2621" s="236" t="str">
        <f t="shared" si="40"/>
        <v>El Salvador</v>
      </c>
    </row>
    <row r="2622" spans="1:25" ht="13.5" customHeight="1">
      <c r="A2622" s="399"/>
      <c r="B2622" s="234" t="s">
        <v>74</v>
      </c>
      <c r="C2622" s="232" t="s">
        <v>13</v>
      </c>
      <c r="D2622" s="237">
        <v>0</v>
      </c>
      <c r="E2622" s="237">
        <v>0</v>
      </c>
      <c r="F2622" s="237">
        <v>0</v>
      </c>
      <c r="G2622" s="237">
        <v>0</v>
      </c>
      <c r="H2622" s="237"/>
      <c r="I2622" s="237">
        <v>0</v>
      </c>
      <c r="J2622" s="237">
        <v>0</v>
      </c>
      <c r="K2622" s="416">
        <v>0</v>
      </c>
      <c r="L2622" s="416">
        <v>0</v>
      </c>
      <c r="M2622" s="416">
        <v>0</v>
      </c>
      <c r="N2622" s="416">
        <v>0</v>
      </c>
      <c r="O2622" s="237">
        <v>0</v>
      </c>
      <c r="P2622" s="237">
        <v>0</v>
      </c>
      <c r="Q2622" s="237">
        <v>0</v>
      </c>
      <c r="R2622" s="237">
        <v>0</v>
      </c>
      <c r="S2622" s="237">
        <v>0</v>
      </c>
      <c r="T2622" s="237">
        <v>0</v>
      </c>
      <c r="U2622" s="237">
        <v>0</v>
      </c>
      <c r="V2622" s="237">
        <v>0</v>
      </c>
      <c r="W2622" s="237">
        <v>0</v>
      </c>
      <c r="Y2622" s="236" t="str">
        <f t="shared" si="40"/>
        <v>El Salvador</v>
      </c>
    </row>
    <row r="2623" spans="1:25" ht="13.5" customHeight="1">
      <c r="A2623" s="399"/>
      <c r="B2623" s="234" t="s">
        <v>73</v>
      </c>
      <c r="C2623" s="232" t="s">
        <v>13</v>
      </c>
      <c r="D2623" s="235">
        <v>0</v>
      </c>
      <c r="E2623" s="235">
        <v>0</v>
      </c>
      <c r="F2623" s="235">
        <v>0</v>
      </c>
      <c r="G2623" s="235">
        <v>0</v>
      </c>
      <c r="H2623" s="235"/>
      <c r="I2623" s="235">
        <v>0</v>
      </c>
      <c r="J2623" s="235">
        <v>0</v>
      </c>
      <c r="K2623" s="415">
        <v>0</v>
      </c>
      <c r="L2623" s="415">
        <v>0</v>
      </c>
      <c r="M2623" s="415">
        <v>0</v>
      </c>
      <c r="N2623" s="415">
        <v>0</v>
      </c>
      <c r="O2623" s="235">
        <v>0</v>
      </c>
      <c r="P2623" s="235">
        <v>0</v>
      </c>
      <c r="Q2623" s="235">
        <v>0</v>
      </c>
      <c r="R2623" s="235">
        <v>0</v>
      </c>
      <c r="S2623" s="235">
        <v>0</v>
      </c>
      <c r="T2623" s="235">
        <v>0</v>
      </c>
      <c r="U2623" s="235">
        <v>0</v>
      </c>
      <c r="V2623" s="235">
        <v>0</v>
      </c>
      <c r="W2623" s="235">
        <v>0</v>
      </c>
      <c r="Y2623" s="236" t="str">
        <f t="shared" si="40"/>
        <v>El Salvador</v>
      </c>
    </row>
    <row r="2624" spans="1:25" ht="13.5" customHeight="1">
      <c r="A2624" s="399"/>
      <c r="B2624" s="234" t="s">
        <v>72</v>
      </c>
      <c r="C2624" s="232" t="s">
        <v>13</v>
      </c>
      <c r="D2624" s="237">
        <v>0</v>
      </c>
      <c r="E2624" s="237">
        <v>0</v>
      </c>
      <c r="F2624" s="237">
        <v>0</v>
      </c>
      <c r="G2624" s="237">
        <v>0</v>
      </c>
      <c r="H2624" s="237"/>
      <c r="I2624" s="237">
        <v>0</v>
      </c>
      <c r="J2624" s="237">
        <v>0</v>
      </c>
      <c r="K2624" s="416">
        <v>0</v>
      </c>
      <c r="L2624" s="416">
        <v>0</v>
      </c>
      <c r="M2624" s="416">
        <v>0</v>
      </c>
      <c r="N2624" s="416">
        <v>0</v>
      </c>
      <c r="O2624" s="237">
        <v>0</v>
      </c>
      <c r="P2624" s="237">
        <v>0</v>
      </c>
      <c r="Q2624" s="237">
        <v>0</v>
      </c>
      <c r="R2624" s="237">
        <v>0</v>
      </c>
      <c r="S2624" s="237">
        <v>0</v>
      </c>
      <c r="T2624" s="237">
        <v>0</v>
      </c>
      <c r="U2624" s="237">
        <v>0</v>
      </c>
      <c r="V2624" s="237">
        <v>0</v>
      </c>
      <c r="W2624" s="237">
        <v>0</v>
      </c>
      <c r="Y2624" s="236" t="str">
        <f t="shared" si="40"/>
        <v>El Salvador</v>
      </c>
    </row>
    <row r="2625" spans="1:25" ht="13.5" customHeight="1">
      <c r="A2625" s="399"/>
      <c r="B2625" s="234" t="s">
        <v>71</v>
      </c>
      <c r="C2625" s="232" t="s">
        <v>13</v>
      </c>
      <c r="D2625" s="235">
        <v>0</v>
      </c>
      <c r="E2625" s="235">
        <v>0</v>
      </c>
      <c r="F2625" s="235">
        <v>0</v>
      </c>
      <c r="G2625" s="235">
        <v>0</v>
      </c>
      <c r="H2625" s="235"/>
      <c r="I2625" s="235">
        <v>0</v>
      </c>
      <c r="J2625" s="235">
        <v>0</v>
      </c>
      <c r="K2625" s="415">
        <v>0</v>
      </c>
      <c r="L2625" s="415">
        <v>0</v>
      </c>
      <c r="M2625" s="415">
        <v>0</v>
      </c>
      <c r="N2625" s="415">
        <v>0</v>
      </c>
      <c r="O2625" s="235">
        <v>0</v>
      </c>
      <c r="P2625" s="235">
        <v>0</v>
      </c>
      <c r="Q2625" s="235">
        <v>0</v>
      </c>
      <c r="R2625" s="235">
        <v>0</v>
      </c>
      <c r="S2625" s="235">
        <v>0</v>
      </c>
      <c r="T2625" s="235">
        <v>0</v>
      </c>
      <c r="U2625" s="235">
        <v>0</v>
      </c>
      <c r="V2625" s="235">
        <v>0</v>
      </c>
      <c r="W2625" s="235">
        <v>0</v>
      </c>
      <c r="Y2625" s="236" t="str">
        <f t="shared" si="40"/>
        <v>El Salvador</v>
      </c>
    </row>
    <row r="2626" spans="1:25" ht="13.5" customHeight="1">
      <c r="A2626" s="399"/>
      <c r="B2626" s="234" t="s">
        <v>70</v>
      </c>
      <c r="C2626" s="232" t="s">
        <v>13</v>
      </c>
      <c r="D2626" s="237">
        <v>0</v>
      </c>
      <c r="E2626" s="237">
        <v>0</v>
      </c>
      <c r="F2626" s="237">
        <v>0</v>
      </c>
      <c r="G2626" s="237">
        <v>0</v>
      </c>
      <c r="H2626" s="237"/>
      <c r="I2626" s="237">
        <v>0</v>
      </c>
      <c r="J2626" s="237">
        <v>0</v>
      </c>
      <c r="K2626" s="416">
        <v>0</v>
      </c>
      <c r="L2626" s="416">
        <v>0</v>
      </c>
      <c r="M2626" s="416">
        <v>0</v>
      </c>
      <c r="N2626" s="416">
        <v>0</v>
      </c>
      <c r="O2626" s="237">
        <v>0</v>
      </c>
      <c r="P2626" s="237">
        <v>0</v>
      </c>
      <c r="Q2626" s="237">
        <v>0</v>
      </c>
      <c r="R2626" s="237">
        <v>0</v>
      </c>
      <c r="S2626" s="237">
        <v>0</v>
      </c>
      <c r="T2626" s="237">
        <v>0</v>
      </c>
      <c r="U2626" s="237">
        <v>0</v>
      </c>
      <c r="V2626" s="237">
        <v>0</v>
      </c>
      <c r="W2626" s="237">
        <v>0</v>
      </c>
      <c r="Y2626" s="236" t="str">
        <f t="shared" si="40"/>
        <v>El Salvador</v>
      </c>
    </row>
    <row r="2627" spans="1:25" ht="13.5" customHeight="1">
      <c r="A2627" s="399"/>
      <c r="B2627" s="234" t="s">
        <v>69</v>
      </c>
      <c r="C2627" s="232" t="s">
        <v>13</v>
      </c>
      <c r="D2627" s="235">
        <v>0</v>
      </c>
      <c r="E2627" s="235">
        <v>0</v>
      </c>
      <c r="F2627" s="235">
        <v>0</v>
      </c>
      <c r="G2627" s="235">
        <v>0</v>
      </c>
      <c r="H2627" s="235"/>
      <c r="I2627" s="235">
        <v>0</v>
      </c>
      <c r="J2627" s="235">
        <v>0</v>
      </c>
      <c r="K2627" s="415">
        <v>0</v>
      </c>
      <c r="L2627" s="415">
        <v>0</v>
      </c>
      <c r="M2627" s="415">
        <v>0</v>
      </c>
      <c r="N2627" s="415">
        <v>0</v>
      </c>
      <c r="O2627" s="235">
        <v>0</v>
      </c>
      <c r="P2627" s="235">
        <v>0</v>
      </c>
      <c r="Q2627" s="235">
        <v>0</v>
      </c>
      <c r="R2627" s="235">
        <v>0</v>
      </c>
      <c r="S2627" s="235">
        <v>0</v>
      </c>
      <c r="T2627" s="235">
        <v>0</v>
      </c>
      <c r="U2627" s="235">
        <v>0</v>
      </c>
      <c r="V2627" s="235">
        <v>0</v>
      </c>
      <c r="W2627" s="235">
        <v>0</v>
      </c>
      <c r="Y2627" s="236" t="str">
        <f t="shared" si="40"/>
        <v>El Salvador</v>
      </c>
    </row>
    <row r="2628" spans="1:25" ht="13.5" customHeight="1">
      <c r="A2628" s="399"/>
      <c r="B2628" s="234" t="s">
        <v>68</v>
      </c>
      <c r="C2628" s="232" t="s">
        <v>13</v>
      </c>
      <c r="D2628" s="237">
        <v>0</v>
      </c>
      <c r="E2628" s="237">
        <v>0</v>
      </c>
      <c r="F2628" s="237">
        <v>0</v>
      </c>
      <c r="G2628" s="237">
        <v>0</v>
      </c>
      <c r="H2628" s="237"/>
      <c r="I2628" s="237">
        <v>0</v>
      </c>
      <c r="J2628" s="237">
        <v>0</v>
      </c>
      <c r="K2628" s="416">
        <v>0</v>
      </c>
      <c r="L2628" s="416">
        <v>0</v>
      </c>
      <c r="M2628" s="416">
        <v>0</v>
      </c>
      <c r="N2628" s="416">
        <v>0</v>
      </c>
      <c r="O2628" s="237">
        <v>0</v>
      </c>
      <c r="P2628" s="237">
        <v>0</v>
      </c>
      <c r="Q2628" s="237">
        <v>0</v>
      </c>
      <c r="R2628" s="237">
        <v>0</v>
      </c>
      <c r="S2628" s="237">
        <v>0</v>
      </c>
      <c r="T2628" s="237">
        <v>0</v>
      </c>
      <c r="U2628" s="237">
        <v>0</v>
      </c>
      <c r="V2628" s="237">
        <v>0</v>
      </c>
      <c r="W2628" s="237">
        <v>0</v>
      </c>
      <c r="Y2628" s="236" t="str">
        <f t="shared" si="40"/>
        <v>El Salvador</v>
      </c>
    </row>
    <row r="2629" spans="1:25" ht="13.5" customHeight="1">
      <c r="A2629" s="399"/>
      <c r="B2629" s="234" t="s">
        <v>67</v>
      </c>
      <c r="C2629" s="232" t="s">
        <v>13</v>
      </c>
      <c r="D2629" s="235">
        <v>0</v>
      </c>
      <c r="E2629" s="235">
        <v>0</v>
      </c>
      <c r="F2629" s="235">
        <v>0</v>
      </c>
      <c r="G2629" s="235">
        <v>0</v>
      </c>
      <c r="H2629" s="235"/>
      <c r="I2629" s="235">
        <v>0</v>
      </c>
      <c r="J2629" s="235">
        <v>0</v>
      </c>
      <c r="K2629" s="415">
        <v>0</v>
      </c>
      <c r="L2629" s="415">
        <v>0</v>
      </c>
      <c r="M2629" s="415">
        <v>0</v>
      </c>
      <c r="N2629" s="415">
        <v>0</v>
      </c>
      <c r="O2629" s="235">
        <v>0</v>
      </c>
      <c r="P2629" s="235">
        <v>0</v>
      </c>
      <c r="Q2629" s="235">
        <v>0</v>
      </c>
      <c r="R2629" s="235">
        <v>0</v>
      </c>
      <c r="S2629" s="235">
        <v>0</v>
      </c>
      <c r="T2629" s="235">
        <v>0</v>
      </c>
      <c r="U2629" s="235">
        <v>0</v>
      </c>
      <c r="V2629" s="235">
        <v>0</v>
      </c>
      <c r="W2629" s="235">
        <v>0</v>
      </c>
      <c r="Y2629" s="236" t="str">
        <f t="shared" ref="Y2629:Y2692" si="41">IF(ISTEXT(A2629),A2629,Y2628)</f>
        <v>El Salvador</v>
      </c>
    </row>
    <row r="2630" spans="1:25" ht="13.5" customHeight="1">
      <c r="A2630" s="399"/>
      <c r="B2630" s="234" t="s">
        <v>66</v>
      </c>
      <c r="C2630" s="232" t="s">
        <v>13</v>
      </c>
      <c r="D2630" s="237">
        <v>0</v>
      </c>
      <c r="E2630" s="237">
        <v>0</v>
      </c>
      <c r="F2630" s="237">
        <v>0</v>
      </c>
      <c r="G2630" s="237">
        <v>0</v>
      </c>
      <c r="H2630" s="237"/>
      <c r="I2630" s="237">
        <v>0</v>
      </c>
      <c r="J2630" s="237">
        <v>0</v>
      </c>
      <c r="K2630" s="416">
        <v>0</v>
      </c>
      <c r="L2630" s="416">
        <v>0</v>
      </c>
      <c r="M2630" s="416">
        <v>0</v>
      </c>
      <c r="N2630" s="416">
        <v>0</v>
      </c>
      <c r="O2630" s="237">
        <v>0</v>
      </c>
      <c r="P2630" s="237">
        <v>0</v>
      </c>
      <c r="Q2630" s="237">
        <v>0</v>
      </c>
      <c r="R2630" s="237">
        <v>0</v>
      </c>
      <c r="S2630" s="237">
        <v>0</v>
      </c>
      <c r="T2630" s="237">
        <v>0</v>
      </c>
      <c r="U2630" s="237">
        <v>0</v>
      </c>
      <c r="V2630" s="237">
        <v>0</v>
      </c>
      <c r="W2630" s="237">
        <v>0</v>
      </c>
      <c r="Y2630" s="236" t="str">
        <f t="shared" si="41"/>
        <v>El Salvador</v>
      </c>
    </row>
    <row r="2631" spans="1:25" ht="13.5" customHeight="1">
      <c r="A2631" s="399"/>
      <c r="B2631" s="234" t="s">
        <v>65</v>
      </c>
      <c r="C2631" s="232" t="s">
        <v>13</v>
      </c>
      <c r="D2631" s="235">
        <v>0</v>
      </c>
      <c r="E2631" s="235">
        <v>0</v>
      </c>
      <c r="F2631" s="235">
        <v>0</v>
      </c>
      <c r="G2631" s="235">
        <v>0</v>
      </c>
      <c r="H2631" s="235"/>
      <c r="I2631" s="235">
        <v>0</v>
      </c>
      <c r="J2631" s="235">
        <v>0</v>
      </c>
      <c r="K2631" s="415">
        <v>0</v>
      </c>
      <c r="L2631" s="415">
        <v>0</v>
      </c>
      <c r="M2631" s="415">
        <v>0</v>
      </c>
      <c r="N2631" s="415">
        <v>0</v>
      </c>
      <c r="O2631" s="235">
        <v>0</v>
      </c>
      <c r="P2631" s="235">
        <v>0</v>
      </c>
      <c r="Q2631" s="235">
        <v>0</v>
      </c>
      <c r="R2631" s="235">
        <v>0</v>
      </c>
      <c r="S2631" s="235">
        <v>0</v>
      </c>
      <c r="T2631" s="235">
        <v>0</v>
      </c>
      <c r="U2631" s="235">
        <v>0</v>
      </c>
      <c r="V2631" s="235">
        <v>0</v>
      </c>
      <c r="W2631" s="235">
        <v>0</v>
      </c>
      <c r="Y2631" s="236" t="str">
        <f t="shared" si="41"/>
        <v>El Salvador</v>
      </c>
    </row>
    <row r="2632" spans="1:25" ht="13.5" customHeight="1">
      <c r="A2632" s="399"/>
      <c r="B2632" s="234" t="s">
        <v>64</v>
      </c>
      <c r="C2632" s="232" t="s">
        <v>13</v>
      </c>
      <c r="D2632" s="237">
        <v>0</v>
      </c>
      <c r="E2632" s="237">
        <v>0</v>
      </c>
      <c r="F2632" s="237">
        <v>0</v>
      </c>
      <c r="G2632" s="237">
        <v>0</v>
      </c>
      <c r="H2632" s="237"/>
      <c r="I2632" s="237">
        <v>0</v>
      </c>
      <c r="J2632" s="237">
        <v>0</v>
      </c>
      <c r="K2632" s="416">
        <v>0</v>
      </c>
      <c r="L2632" s="416">
        <v>0</v>
      </c>
      <c r="M2632" s="416">
        <v>0</v>
      </c>
      <c r="N2632" s="416">
        <v>0</v>
      </c>
      <c r="O2632" s="237">
        <v>0</v>
      </c>
      <c r="P2632" s="237">
        <v>0</v>
      </c>
      <c r="Q2632" s="237">
        <v>0</v>
      </c>
      <c r="R2632" s="237">
        <v>0</v>
      </c>
      <c r="S2632" s="237">
        <v>0</v>
      </c>
      <c r="T2632" s="237">
        <v>0</v>
      </c>
      <c r="U2632" s="237">
        <v>0</v>
      </c>
      <c r="V2632" s="237">
        <v>0</v>
      </c>
      <c r="W2632" s="237">
        <v>0</v>
      </c>
      <c r="Y2632" s="236" t="str">
        <f t="shared" si="41"/>
        <v>El Salvador</v>
      </c>
    </row>
    <row r="2633" spans="1:25" ht="13.5" customHeight="1">
      <c r="A2633" s="399"/>
      <c r="B2633" s="234" t="s">
        <v>63</v>
      </c>
      <c r="C2633" s="232" t="s">
        <v>13</v>
      </c>
      <c r="D2633" s="235">
        <v>0</v>
      </c>
      <c r="E2633" s="235">
        <v>0</v>
      </c>
      <c r="F2633" s="235">
        <v>0</v>
      </c>
      <c r="G2633" s="235">
        <v>0</v>
      </c>
      <c r="H2633" s="235"/>
      <c r="I2633" s="235">
        <v>0</v>
      </c>
      <c r="J2633" s="235">
        <v>0</v>
      </c>
      <c r="K2633" s="415">
        <v>0</v>
      </c>
      <c r="L2633" s="415">
        <v>0</v>
      </c>
      <c r="M2633" s="415">
        <v>0</v>
      </c>
      <c r="N2633" s="415">
        <v>0</v>
      </c>
      <c r="O2633" s="235">
        <v>0</v>
      </c>
      <c r="P2633" s="235">
        <v>0</v>
      </c>
      <c r="Q2633" s="235">
        <v>0</v>
      </c>
      <c r="R2633" s="235">
        <v>0</v>
      </c>
      <c r="S2633" s="235">
        <v>0</v>
      </c>
      <c r="T2633" s="235">
        <v>0</v>
      </c>
      <c r="U2633" s="235">
        <v>0</v>
      </c>
      <c r="V2633" s="235">
        <v>0</v>
      </c>
      <c r="W2633" s="235">
        <v>0</v>
      </c>
      <c r="Y2633" s="236" t="str">
        <f t="shared" si="41"/>
        <v>El Salvador</v>
      </c>
    </row>
    <row r="2634" spans="1:25" ht="21" customHeight="1">
      <c r="A2634" s="399"/>
      <c r="B2634" s="234" t="s">
        <v>62</v>
      </c>
      <c r="C2634" s="232" t="s">
        <v>13</v>
      </c>
      <c r="D2634" s="237">
        <v>0</v>
      </c>
      <c r="E2634" s="237">
        <v>0</v>
      </c>
      <c r="F2634" s="237">
        <v>0</v>
      </c>
      <c r="G2634" s="237">
        <v>0</v>
      </c>
      <c r="H2634" s="237"/>
      <c r="I2634" s="237">
        <v>0</v>
      </c>
      <c r="J2634" s="237">
        <v>0</v>
      </c>
      <c r="K2634" s="416">
        <v>0</v>
      </c>
      <c r="L2634" s="416">
        <v>0</v>
      </c>
      <c r="M2634" s="416">
        <v>0</v>
      </c>
      <c r="N2634" s="416">
        <v>0</v>
      </c>
      <c r="O2634" s="237">
        <v>0</v>
      </c>
      <c r="P2634" s="237">
        <v>0</v>
      </c>
      <c r="Q2634" s="237">
        <v>0</v>
      </c>
      <c r="R2634" s="237">
        <v>0</v>
      </c>
      <c r="S2634" s="237">
        <v>0</v>
      </c>
      <c r="T2634" s="237">
        <v>0</v>
      </c>
      <c r="U2634" s="237">
        <v>0</v>
      </c>
      <c r="V2634" s="237">
        <v>0</v>
      </c>
      <c r="W2634" s="237">
        <v>0</v>
      </c>
      <c r="Y2634" s="236" t="str">
        <f t="shared" si="41"/>
        <v>El Salvador</v>
      </c>
    </row>
    <row r="2635" spans="1:25" ht="13.5" customHeight="1">
      <c r="A2635" s="399"/>
      <c r="B2635" s="234" t="s">
        <v>61</v>
      </c>
      <c r="C2635" s="232" t="s">
        <v>13</v>
      </c>
      <c r="D2635" s="235">
        <v>0</v>
      </c>
      <c r="E2635" s="235">
        <v>0</v>
      </c>
      <c r="F2635" s="235">
        <v>0</v>
      </c>
      <c r="G2635" s="235">
        <v>0</v>
      </c>
      <c r="H2635" s="235"/>
      <c r="I2635" s="235">
        <v>0</v>
      </c>
      <c r="J2635" s="235">
        <v>0</v>
      </c>
      <c r="K2635" s="415">
        <v>0</v>
      </c>
      <c r="L2635" s="415">
        <v>0</v>
      </c>
      <c r="M2635" s="415">
        <v>0</v>
      </c>
      <c r="N2635" s="415">
        <v>0</v>
      </c>
      <c r="O2635" s="235">
        <v>0</v>
      </c>
      <c r="P2635" s="235">
        <v>0</v>
      </c>
      <c r="Q2635" s="235">
        <v>0</v>
      </c>
      <c r="R2635" s="235">
        <v>0</v>
      </c>
      <c r="S2635" s="235">
        <v>0</v>
      </c>
      <c r="T2635" s="235">
        <v>0</v>
      </c>
      <c r="U2635" s="235">
        <v>0</v>
      </c>
      <c r="V2635" s="235">
        <v>0</v>
      </c>
      <c r="W2635" s="235">
        <v>0</v>
      </c>
      <c r="Y2635" s="236" t="str">
        <f t="shared" si="41"/>
        <v>El Salvador</v>
      </c>
    </row>
    <row r="2636" spans="1:25" ht="13.5" customHeight="1">
      <c r="A2636" s="399"/>
      <c r="B2636" s="234" t="s">
        <v>60</v>
      </c>
      <c r="C2636" s="232" t="s">
        <v>13</v>
      </c>
      <c r="D2636" s="237">
        <v>0</v>
      </c>
      <c r="E2636" s="237">
        <v>0</v>
      </c>
      <c r="F2636" s="237">
        <v>0</v>
      </c>
      <c r="G2636" s="237">
        <v>0</v>
      </c>
      <c r="H2636" s="237"/>
      <c r="I2636" s="237">
        <v>0</v>
      </c>
      <c r="J2636" s="237">
        <v>0</v>
      </c>
      <c r="K2636" s="416">
        <v>0</v>
      </c>
      <c r="L2636" s="416">
        <v>0</v>
      </c>
      <c r="M2636" s="416">
        <v>0</v>
      </c>
      <c r="N2636" s="416">
        <v>0</v>
      </c>
      <c r="O2636" s="237">
        <v>0</v>
      </c>
      <c r="P2636" s="237">
        <v>0</v>
      </c>
      <c r="Q2636" s="237">
        <v>0</v>
      </c>
      <c r="R2636" s="237">
        <v>0</v>
      </c>
      <c r="S2636" s="237">
        <v>0</v>
      </c>
      <c r="T2636" s="237">
        <v>0</v>
      </c>
      <c r="U2636" s="237">
        <v>0</v>
      </c>
      <c r="V2636" s="237">
        <v>0</v>
      </c>
      <c r="W2636" s="237">
        <v>0</v>
      </c>
      <c r="Y2636" s="236" t="str">
        <f t="shared" si="41"/>
        <v>El Salvador</v>
      </c>
    </row>
    <row r="2637" spans="1:25" ht="21" customHeight="1">
      <c r="A2637" s="399"/>
      <c r="B2637" s="234" t="s">
        <v>59</v>
      </c>
      <c r="C2637" s="232" t="s">
        <v>13</v>
      </c>
      <c r="D2637" s="235">
        <v>0</v>
      </c>
      <c r="E2637" s="235">
        <v>0</v>
      </c>
      <c r="F2637" s="235">
        <v>0</v>
      </c>
      <c r="G2637" s="235">
        <v>0</v>
      </c>
      <c r="H2637" s="235"/>
      <c r="I2637" s="235">
        <v>0</v>
      </c>
      <c r="J2637" s="235">
        <v>0</v>
      </c>
      <c r="K2637" s="415">
        <v>0</v>
      </c>
      <c r="L2637" s="415">
        <v>0</v>
      </c>
      <c r="M2637" s="415">
        <v>0</v>
      </c>
      <c r="N2637" s="415">
        <v>0</v>
      </c>
      <c r="O2637" s="235">
        <v>0</v>
      </c>
      <c r="P2637" s="235">
        <v>0</v>
      </c>
      <c r="Q2637" s="235">
        <v>0</v>
      </c>
      <c r="R2637" s="235">
        <v>0</v>
      </c>
      <c r="S2637" s="235">
        <v>0</v>
      </c>
      <c r="T2637" s="235">
        <v>0</v>
      </c>
      <c r="U2637" s="235">
        <v>0</v>
      </c>
      <c r="V2637" s="235">
        <v>0</v>
      </c>
      <c r="W2637" s="235">
        <v>0</v>
      </c>
      <c r="Y2637" s="236" t="str">
        <f t="shared" si="41"/>
        <v>El Salvador</v>
      </c>
    </row>
    <row r="2638" spans="1:25" ht="13.5" customHeight="1">
      <c r="A2638" s="399"/>
      <c r="B2638" s="234" t="s">
        <v>58</v>
      </c>
      <c r="C2638" s="232" t="s">
        <v>13</v>
      </c>
      <c r="D2638" s="237">
        <v>0</v>
      </c>
      <c r="E2638" s="237">
        <v>0</v>
      </c>
      <c r="F2638" s="237">
        <v>0</v>
      </c>
      <c r="G2638" s="237">
        <v>0</v>
      </c>
      <c r="H2638" s="237"/>
      <c r="I2638" s="237">
        <v>0</v>
      </c>
      <c r="J2638" s="237">
        <v>0</v>
      </c>
      <c r="K2638" s="416">
        <v>0</v>
      </c>
      <c r="L2638" s="416">
        <v>0</v>
      </c>
      <c r="M2638" s="416">
        <v>0</v>
      </c>
      <c r="N2638" s="416">
        <v>0</v>
      </c>
      <c r="O2638" s="237">
        <v>0</v>
      </c>
      <c r="P2638" s="237">
        <v>0</v>
      </c>
      <c r="Q2638" s="237">
        <v>0</v>
      </c>
      <c r="R2638" s="237">
        <v>0</v>
      </c>
      <c r="S2638" s="237">
        <v>0</v>
      </c>
      <c r="T2638" s="237">
        <v>0</v>
      </c>
      <c r="U2638" s="237">
        <v>0</v>
      </c>
      <c r="V2638" s="237">
        <v>0</v>
      </c>
      <c r="W2638" s="237">
        <v>0</v>
      </c>
      <c r="Y2638" s="236" t="str">
        <f t="shared" si="41"/>
        <v>El Salvador</v>
      </c>
    </row>
    <row r="2639" spans="1:25" ht="13.5" customHeight="1">
      <c r="A2639" s="399"/>
      <c r="B2639" s="234" t="s">
        <v>57</v>
      </c>
      <c r="C2639" s="232" t="s">
        <v>13</v>
      </c>
      <c r="D2639" s="235">
        <v>0</v>
      </c>
      <c r="E2639" s="235">
        <v>0</v>
      </c>
      <c r="F2639" s="235">
        <v>0</v>
      </c>
      <c r="G2639" s="235">
        <v>0</v>
      </c>
      <c r="H2639" s="235"/>
      <c r="I2639" s="235">
        <v>0</v>
      </c>
      <c r="J2639" s="235">
        <v>0</v>
      </c>
      <c r="K2639" s="415">
        <v>0</v>
      </c>
      <c r="L2639" s="415">
        <v>0</v>
      </c>
      <c r="M2639" s="415">
        <v>0</v>
      </c>
      <c r="N2639" s="415">
        <v>0</v>
      </c>
      <c r="O2639" s="235">
        <v>0</v>
      </c>
      <c r="P2639" s="235">
        <v>0</v>
      </c>
      <c r="Q2639" s="235">
        <v>0</v>
      </c>
      <c r="R2639" s="235">
        <v>0</v>
      </c>
      <c r="S2639" s="235">
        <v>0</v>
      </c>
      <c r="T2639" s="235">
        <v>0</v>
      </c>
      <c r="U2639" s="235">
        <v>0</v>
      </c>
      <c r="V2639" s="235">
        <v>0</v>
      </c>
      <c r="W2639" s="235">
        <v>0</v>
      </c>
      <c r="Y2639" s="236" t="str">
        <f t="shared" si="41"/>
        <v>El Salvador</v>
      </c>
    </row>
    <row r="2640" spans="1:25" ht="13.5" customHeight="1">
      <c r="A2640" s="399"/>
      <c r="B2640" s="234" t="s">
        <v>56</v>
      </c>
      <c r="C2640" s="232" t="s">
        <v>13</v>
      </c>
      <c r="D2640" s="237">
        <v>0</v>
      </c>
      <c r="E2640" s="237">
        <v>0</v>
      </c>
      <c r="F2640" s="237">
        <v>0</v>
      </c>
      <c r="G2640" s="237">
        <v>0</v>
      </c>
      <c r="H2640" s="237"/>
      <c r="I2640" s="237">
        <v>0</v>
      </c>
      <c r="J2640" s="237">
        <v>0</v>
      </c>
      <c r="K2640" s="416">
        <v>0</v>
      </c>
      <c r="L2640" s="416">
        <v>0</v>
      </c>
      <c r="M2640" s="416">
        <v>0</v>
      </c>
      <c r="N2640" s="416">
        <v>0</v>
      </c>
      <c r="O2640" s="237">
        <v>0</v>
      </c>
      <c r="P2640" s="237">
        <v>0</v>
      </c>
      <c r="Q2640" s="237">
        <v>0</v>
      </c>
      <c r="R2640" s="237">
        <v>0</v>
      </c>
      <c r="S2640" s="237">
        <v>0</v>
      </c>
      <c r="T2640" s="237">
        <v>0</v>
      </c>
      <c r="U2640" s="237">
        <v>0</v>
      </c>
      <c r="V2640" s="237">
        <v>0</v>
      </c>
      <c r="W2640" s="237">
        <v>0</v>
      </c>
      <c r="Y2640" s="236" t="str">
        <f t="shared" si="41"/>
        <v>El Salvador</v>
      </c>
    </row>
    <row r="2641" spans="1:25" ht="21" customHeight="1">
      <c r="A2641" s="399"/>
      <c r="B2641" s="234" t="s">
        <v>55</v>
      </c>
      <c r="C2641" s="232" t="s">
        <v>13</v>
      </c>
      <c r="D2641" s="235">
        <v>0</v>
      </c>
      <c r="E2641" s="235">
        <v>0</v>
      </c>
      <c r="F2641" s="235">
        <v>0</v>
      </c>
      <c r="G2641" s="235">
        <v>0</v>
      </c>
      <c r="H2641" s="235"/>
      <c r="I2641" s="235">
        <v>0</v>
      </c>
      <c r="J2641" s="235">
        <v>0</v>
      </c>
      <c r="K2641" s="415">
        <v>0</v>
      </c>
      <c r="L2641" s="415">
        <v>0</v>
      </c>
      <c r="M2641" s="415">
        <v>0</v>
      </c>
      <c r="N2641" s="415">
        <v>0</v>
      </c>
      <c r="O2641" s="235">
        <v>0</v>
      </c>
      <c r="P2641" s="235">
        <v>0</v>
      </c>
      <c r="Q2641" s="235">
        <v>0</v>
      </c>
      <c r="R2641" s="235">
        <v>0</v>
      </c>
      <c r="S2641" s="235">
        <v>0</v>
      </c>
      <c r="T2641" s="235">
        <v>0</v>
      </c>
      <c r="U2641" s="235">
        <v>0</v>
      </c>
      <c r="V2641" s="235">
        <v>0</v>
      </c>
      <c r="W2641" s="235">
        <v>0</v>
      </c>
      <c r="Y2641" s="236" t="str">
        <f t="shared" si="41"/>
        <v>El Salvador</v>
      </c>
    </row>
    <row r="2642" spans="1:25" ht="13.5" customHeight="1">
      <c r="A2642" s="399"/>
      <c r="B2642" s="234" t="s">
        <v>54</v>
      </c>
      <c r="C2642" s="232" t="s">
        <v>13</v>
      </c>
      <c r="D2642" s="237">
        <v>0</v>
      </c>
      <c r="E2642" s="237">
        <v>0</v>
      </c>
      <c r="F2642" s="237">
        <v>0</v>
      </c>
      <c r="G2642" s="237">
        <v>0</v>
      </c>
      <c r="H2642" s="237"/>
      <c r="I2642" s="237">
        <v>0</v>
      </c>
      <c r="J2642" s="237">
        <v>0</v>
      </c>
      <c r="K2642" s="416">
        <v>0</v>
      </c>
      <c r="L2642" s="416">
        <v>0</v>
      </c>
      <c r="M2642" s="416">
        <v>0</v>
      </c>
      <c r="N2642" s="416">
        <v>0</v>
      </c>
      <c r="O2642" s="237">
        <v>0</v>
      </c>
      <c r="P2642" s="237">
        <v>0</v>
      </c>
      <c r="Q2642" s="237">
        <v>5.8849999999999998</v>
      </c>
      <c r="R2642" s="237">
        <v>0</v>
      </c>
      <c r="S2642" s="237">
        <v>0</v>
      </c>
      <c r="T2642" s="237">
        <v>0</v>
      </c>
      <c r="U2642" s="237">
        <v>0</v>
      </c>
      <c r="V2642" s="237">
        <v>0</v>
      </c>
      <c r="W2642" s="237">
        <v>0</v>
      </c>
      <c r="Y2642" s="236" t="str">
        <f t="shared" si="41"/>
        <v>El Salvador</v>
      </c>
    </row>
    <row r="2643" spans="1:25" ht="13.5" customHeight="1">
      <c r="A2643" s="399"/>
      <c r="B2643" s="234" t="s">
        <v>6</v>
      </c>
      <c r="C2643" s="232" t="s">
        <v>13</v>
      </c>
      <c r="D2643" s="235">
        <v>0</v>
      </c>
      <c r="E2643" s="235">
        <v>0</v>
      </c>
      <c r="F2643" s="235">
        <v>0</v>
      </c>
      <c r="G2643" s="235">
        <v>0</v>
      </c>
      <c r="H2643" s="235"/>
      <c r="I2643" s="235">
        <v>0</v>
      </c>
      <c r="J2643" s="235">
        <v>0</v>
      </c>
      <c r="K2643" s="415">
        <v>0</v>
      </c>
      <c r="L2643" s="415">
        <v>0</v>
      </c>
      <c r="M2643" s="415">
        <v>0</v>
      </c>
      <c r="N2643" s="415">
        <v>0</v>
      </c>
      <c r="O2643" s="235">
        <v>0</v>
      </c>
      <c r="P2643" s="235">
        <v>0</v>
      </c>
      <c r="Q2643" s="235">
        <v>0</v>
      </c>
      <c r="R2643" s="235">
        <v>0</v>
      </c>
      <c r="S2643" s="235">
        <v>0</v>
      </c>
      <c r="T2643" s="235">
        <v>0</v>
      </c>
      <c r="U2643" s="235">
        <v>0</v>
      </c>
      <c r="V2643" s="235">
        <v>0</v>
      </c>
      <c r="W2643" s="235">
        <v>0</v>
      </c>
      <c r="Y2643" s="236" t="str">
        <f t="shared" si="41"/>
        <v>El Salvador</v>
      </c>
    </row>
    <row r="2644" spans="1:25" ht="21" customHeight="1">
      <c r="A2644" s="399"/>
      <c r="B2644" s="234" t="s">
        <v>53</v>
      </c>
      <c r="C2644" s="232" t="s">
        <v>13</v>
      </c>
      <c r="D2644" s="237" t="s">
        <v>12</v>
      </c>
      <c r="E2644" s="237" t="s">
        <v>12</v>
      </c>
      <c r="F2644" s="237" t="s">
        <v>12</v>
      </c>
      <c r="G2644" s="237" t="s">
        <v>12</v>
      </c>
      <c r="H2644" s="237"/>
      <c r="I2644" s="237" t="s">
        <v>12</v>
      </c>
      <c r="J2644" s="237" t="s">
        <v>12</v>
      </c>
      <c r="K2644" s="416" t="s">
        <v>12</v>
      </c>
      <c r="L2644" s="416" t="s">
        <v>12</v>
      </c>
      <c r="M2644" s="416" t="s">
        <v>12</v>
      </c>
      <c r="N2644" s="416" t="s">
        <v>12</v>
      </c>
      <c r="O2644" s="237" t="s">
        <v>12</v>
      </c>
      <c r="P2644" s="237" t="s">
        <v>12</v>
      </c>
      <c r="Q2644" s="237" t="s">
        <v>12</v>
      </c>
      <c r="R2644" s="237" t="s">
        <v>12</v>
      </c>
      <c r="S2644" s="237" t="s">
        <v>12</v>
      </c>
      <c r="T2644" s="237" t="s">
        <v>12</v>
      </c>
      <c r="U2644" s="237" t="s">
        <v>12</v>
      </c>
      <c r="V2644" s="237" t="s">
        <v>12</v>
      </c>
      <c r="W2644" s="237" t="s">
        <v>12</v>
      </c>
      <c r="Y2644" s="236" t="str">
        <f t="shared" si="41"/>
        <v>El Salvador</v>
      </c>
    </row>
    <row r="2645" spans="1:25" ht="13.5" customHeight="1">
      <c r="A2645" s="399"/>
      <c r="B2645" s="234" t="s">
        <v>52</v>
      </c>
      <c r="C2645" s="232" t="s">
        <v>13</v>
      </c>
      <c r="D2645" s="235">
        <v>0</v>
      </c>
      <c r="E2645" s="235">
        <v>0</v>
      </c>
      <c r="F2645" s="235">
        <v>-11.077</v>
      </c>
      <c r="G2645" s="235">
        <v>0</v>
      </c>
      <c r="H2645" s="235"/>
      <c r="I2645" s="235">
        <v>0</v>
      </c>
      <c r="J2645" s="235">
        <v>0</v>
      </c>
      <c r="K2645" s="415">
        <v>0</v>
      </c>
      <c r="L2645" s="415">
        <v>0</v>
      </c>
      <c r="M2645" s="415">
        <v>0</v>
      </c>
      <c r="N2645" s="415">
        <v>0</v>
      </c>
      <c r="O2645" s="235">
        <v>0</v>
      </c>
      <c r="P2645" s="235">
        <v>0</v>
      </c>
      <c r="Q2645" s="235">
        <v>0</v>
      </c>
      <c r="R2645" s="235">
        <v>0</v>
      </c>
      <c r="S2645" s="235">
        <v>0</v>
      </c>
      <c r="T2645" s="235">
        <v>0</v>
      </c>
      <c r="U2645" s="235">
        <v>0</v>
      </c>
      <c r="V2645" s="235">
        <v>0</v>
      </c>
      <c r="W2645" s="235">
        <v>0</v>
      </c>
      <c r="Y2645" s="236" t="str">
        <f t="shared" si="41"/>
        <v>El Salvador</v>
      </c>
    </row>
    <row r="2646" spans="1:25" ht="13.5" customHeight="1">
      <c r="A2646" s="399"/>
      <c r="B2646" s="234" t="s">
        <v>51</v>
      </c>
      <c r="C2646" s="232" t="s">
        <v>13</v>
      </c>
      <c r="D2646" s="237">
        <v>0</v>
      </c>
      <c r="E2646" s="237">
        <v>0</v>
      </c>
      <c r="F2646" s="237">
        <v>0</v>
      </c>
      <c r="G2646" s="237">
        <v>0</v>
      </c>
      <c r="H2646" s="237"/>
      <c r="I2646" s="237">
        <v>0</v>
      </c>
      <c r="J2646" s="237">
        <v>0</v>
      </c>
      <c r="K2646" s="416">
        <v>0</v>
      </c>
      <c r="L2646" s="416">
        <v>0</v>
      </c>
      <c r="M2646" s="416">
        <v>0</v>
      </c>
      <c r="N2646" s="416">
        <v>0</v>
      </c>
      <c r="O2646" s="237">
        <v>0</v>
      </c>
      <c r="P2646" s="237">
        <v>0</v>
      </c>
      <c r="Q2646" s="237">
        <v>0</v>
      </c>
      <c r="R2646" s="237">
        <v>0</v>
      </c>
      <c r="S2646" s="237">
        <v>0</v>
      </c>
      <c r="T2646" s="237">
        <v>0</v>
      </c>
      <c r="U2646" s="237">
        <v>0</v>
      </c>
      <c r="V2646" s="237">
        <v>0</v>
      </c>
      <c r="W2646" s="237">
        <v>0</v>
      </c>
      <c r="Y2646" s="236" t="str">
        <f t="shared" si="41"/>
        <v>El Salvador</v>
      </c>
    </row>
    <row r="2647" spans="1:25" ht="13.5" customHeight="1">
      <c r="A2647" s="399"/>
      <c r="B2647" s="234" t="s">
        <v>50</v>
      </c>
      <c r="C2647" s="232" t="s">
        <v>13</v>
      </c>
      <c r="D2647" s="235">
        <v>0</v>
      </c>
      <c r="E2647" s="235">
        <v>0</v>
      </c>
      <c r="F2647" s="235">
        <v>0</v>
      </c>
      <c r="G2647" s="235">
        <v>0</v>
      </c>
      <c r="H2647" s="235"/>
      <c r="I2647" s="235">
        <v>0</v>
      </c>
      <c r="J2647" s="235">
        <v>0</v>
      </c>
      <c r="K2647" s="415">
        <v>0</v>
      </c>
      <c r="L2647" s="415">
        <v>0</v>
      </c>
      <c r="M2647" s="415">
        <v>0</v>
      </c>
      <c r="N2647" s="415">
        <v>0</v>
      </c>
      <c r="O2647" s="235">
        <v>0</v>
      </c>
      <c r="P2647" s="235">
        <v>0</v>
      </c>
      <c r="Q2647" s="235">
        <v>0</v>
      </c>
      <c r="R2647" s="235">
        <v>0</v>
      </c>
      <c r="S2647" s="235">
        <v>0</v>
      </c>
      <c r="T2647" s="235">
        <v>0</v>
      </c>
      <c r="U2647" s="235">
        <v>0</v>
      </c>
      <c r="V2647" s="235">
        <v>0</v>
      </c>
      <c r="W2647" s="235">
        <v>0</v>
      </c>
      <c r="Y2647" s="236" t="str">
        <f t="shared" si="41"/>
        <v>El Salvador</v>
      </c>
    </row>
    <row r="2648" spans="1:25" ht="13.5" customHeight="1">
      <c r="A2648" s="399"/>
      <c r="B2648" s="234" t="s">
        <v>49</v>
      </c>
      <c r="C2648" s="232" t="s">
        <v>13</v>
      </c>
      <c r="D2648" s="237">
        <v>0</v>
      </c>
      <c r="E2648" s="237">
        <v>0</v>
      </c>
      <c r="F2648" s="237">
        <v>0</v>
      </c>
      <c r="G2648" s="237">
        <v>0</v>
      </c>
      <c r="H2648" s="237"/>
      <c r="I2648" s="237">
        <v>0</v>
      </c>
      <c r="J2648" s="237">
        <v>0</v>
      </c>
      <c r="K2648" s="416">
        <v>0</v>
      </c>
      <c r="L2648" s="416">
        <v>0</v>
      </c>
      <c r="M2648" s="416">
        <v>0</v>
      </c>
      <c r="N2648" s="416">
        <v>0</v>
      </c>
      <c r="O2648" s="237">
        <v>0</v>
      </c>
      <c r="P2648" s="237">
        <v>0</v>
      </c>
      <c r="Q2648" s="237">
        <v>0</v>
      </c>
      <c r="R2648" s="237">
        <v>0</v>
      </c>
      <c r="S2648" s="237">
        <v>0</v>
      </c>
      <c r="T2648" s="237">
        <v>0</v>
      </c>
      <c r="U2648" s="237">
        <v>0</v>
      </c>
      <c r="V2648" s="237">
        <v>0</v>
      </c>
      <c r="W2648" s="237">
        <v>0</v>
      </c>
      <c r="Y2648" s="236" t="str">
        <f t="shared" si="41"/>
        <v>El Salvador</v>
      </c>
    </row>
    <row r="2649" spans="1:25" ht="13.5" customHeight="1">
      <c r="A2649" s="399"/>
      <c r="B2649" s="234" t="s">
        <v>48</v>
      </c>
      <c r="C2649" s="232" t="s">
        <v>13</v>
      </c>
      <c r="D2649" s="235">
        <v>0</v>
      </c>
      <c r="E2649" s="235">
        <v>0</v>
      </c>
      <c r="F2649" s="235">
        <v>0</v>
      </c>
      <c r="G2649" s="235">
        <v>0</v>
      </c>
      <c r="H2649" s="235"/>
      <c r="I2649" s="235">
        <v>0</v>
      </c>
      <c r="J2649" s="235">
        <v>0</v>
      </c>
      <c r="K2649" s="415">
        <v>0</v>
      </c>
      <c r="L2649" s="415">
        <v>0</v>
      </c>
      <c r="M2649" s="415">
        <v>0</v>
      </c>
      <c r="N2649" s="415">
        <v>0</v>
      </c>
      <c r="O2649" s="235">
        <v>0</v>
      </c>
      <c r="P2649" s="235">
        <v>0</v>
      </c>
      <c r="Q2649" s="235">
        <v>0</v>
      </c>
      <c r="R2649" s="235">
        <v>0</v>
      </c>
      <c r="S2649" s="235">
        <v>0</v>
      </c>
      <c r="T2649" s="235">
        <v>0</v>
      </c>
      <c r="U2649" s="235">
        <v>0</v>
      </c>
      <c r="V2649" s="235">
        <v>0</v>
      </c>
      <c r="W2649" s="235">
        <v>0</v>
      </c>
      <c r="Y2649" s="236" t="str">
        <f t="shared" si="41"/>
        <v>El Salvador</v>
      </c>
    </row>
    <row r="2650" spans="1:25" ht="13.5" customHeight="1">
      <c r="A2650" s="399"/>
      <c r="B2650" s="234" t="s">
        <v>47</v>
      </c>
      <c r="C2650" s="232" t="s">
        <v>13</v>
      </c>
      <c r="D2650" s="237">
        <v>0</v>
      </c>
      <c r="E2650" s="237">
        <v>0</v>
      </c>
      <c r="F2650" s="237">
        <v>0</v>
      </c>
      <c r="G2650" s="237">
        <v>0</v>
      </c>
      <c r="H2650" s="237"/>
      <c r="I2650" s="237">
        <v>0</v>
      </c>
      <c r="J2650" s="237">
        <v>0</v>
      </c>
      <c r="K2650" s="416">
        <v>0</v>
      </c>
      <c r="L2650" s="416">
        <v>0</v>
      </c>
      <c r="M2650" s="416">
        <v>0</v>
      </c>
      <c r="N2650" s="416">
        <v>0</v>
      </c>
      <c r="O2650" s="237">
        <v>0</v>
      </c>
      <c r="P2650" s="237">
        <v>0</v>
      </c>
      <c r="Q2650" s="237">
        <v>0</v>
      </c>
      <c r="R2650" s="237">
        <v>0</v>
      </c>
      <c r="S2650" s="237">
        <v>0</v>
      </c>
      <c r="T2650" s="237">
        <v>0</v>
      </c>
      <c r="U2650" s="237">
        <v>0</v>
      </c>
      <c r="V2650" s="237">
        <v>0</v>
      </c>
      <c r="W2650" s="237">
        <v>0</v>
      </c>
      <c r="Y2650" s="236" t="str">
        <f t="shared" si="41"/>
        <v>El Salvador</v>
      </c>
    </row>
    <row r="2651" spans="1:25" ht="13.5" customHeight="1">
      <c r="A2651" s="399"/>
      <c r="B2651" s="234" t="s">
        <v>46</v>
      </c>
      <c r="C2651" s="232" t="s">
        <v>13</v>
      </c>
      <c r="D2651" s="235">
        <v>0</v>
      </c>
      <c r="E2651" s="235">
        <v>0</v>
      </c>
      <c r="F2651" s="235">
        <v>0</v>
      </c>
      <c r="G2651" s="235">
        <v>0</v>
      </c>
      <c r="H2651" s="235"/>
      <c r="I2651" s="235">
        <v>0</v>
      </c>
      <c r="J2651" s="235">
        <v>0</v>
      </c>
      <c r="K2651" s="415">
        <v>0</v>
      </c>
      <c r="L2651" s="415">
        <v>0</v>
      </c>
      <c r="M2651" s="415">
        <v>0</v>
      </c>
      <c r="N2651" s="415">
        <v>0</v>
      </c>
      <c r="O2651" s="235">
        <v>0</v>
      </c>
      <c r="P2651" s="235">
        <v>0</v>
      </c>
      <c r="Q2651" s="235">
        <v>0</v>
      </c>
      <c r="R2651" s="235">
        <v>0</v>
      </c>
      <c r="S2651" s="235">
        <v>0</v>
      </c>
      <c r="T2651" s="235">
        <v>0</v>
      </c>
      <c r="U2651" s="235">
        <v>0</v>
      </c>
      <c r="V2651" s="235">
        <v>0</v>
      </c>
      <c r="W2651" s="235">
        <v>0</v>
      </c>
      <c r="Y2651" s="236" t="str">
        <f t="shared" si="41"/>
        <v>El Salvador</v>
      </c>
    </row>
    <row r="2652" spans="1:25" ht="21" customHeight="1">
      <c r="A2652" s="399"/>
      <c r="B2652" s="234" t="s">
        <v>45</v>
      </c>
      <c r="C2652" s="232" t="s">
        <v>13</v>
      </c>
      <c r="D2652" s="237">
        <v>0</v>
      </c>
      <c r="E2652" s="237">
        <v>265.48899999999998</v>
      </c>
      <c r="F2652" s="237">
        <v>0</v>
      </c>
      <c r="G2652" s="237">
        <v>1.1299999999999999</v>
      </c>
      <c r="H2652" s="237"/>
      <c r="I2652" s="237">
        <v>0</v>
      </c>
      <c r="J2652" s="237">
        <v>0</v>
      </c>
      <c r="K2652" s="416">
        <v>0</v>
      </c>
      <c r="L2652" s="416">
        <v>0</v>
      </c>
      <c r="M2652" s="416">
        <v>0</v>
      </c>
      <c r="N2652" s="416">
        <v>0</v>
      </c>
      <c r="O2652" s="237">
        <v>0</v>
      </c>
      <c r="P2652" s="237">
        <v>0</v>
      </c>
      <c r="Q2652" s="237">
        <v>281.30599999999998</v>
      </c>
      <c r="R2652" s="237">
        <v>0</v>
      </c>
      <c r="S2652" s="237">
        <v>0</v>
      </c>
      <c r="T2652" s="237">
        <v>0</v>
      </c>
      <c r="U2652" s="237">
        <v>0</v>
      </c>
      <c r="V2652" s="237">
        <v>0</v>
      </c>
      <c r="W2652" s="237">
        <v>0</v>
      </c>
      <c r="Y2652" s="236" t="str">
        <f t="shared" si="41"/>
        <v>El Salvador</v>
      </c>
    </row>
    <row r="2653" spans="1:25" ht="13.5" customHeight="1">
      <c r="A2653" s="399"/>
      <c r="B2653" s="234" t="s">
        <v>44</v>
      </c>
      <c r="C2653" s="232" t="s">
        <v>13</v>
      </c>
      <c r="D2653" s="235">
        <v>0</v>
      </c>
      <c r="E2653" s="235">
        <v>0</v>
      </c>
      <c r="F2653" s="235">
        <v>0</v>
      </c>
      <c r="G2653" s="235">
        <v>0</v>
      </c>
      <c r="H2653" s="235"/>
      <c r="I2653" s="235">
        <v>0</v>
      </c>
      <c r="J2653" s="235">
        <v>0</v>
      </c>
      <c r="K2653" s="415">
        <v>0</v>
      </c>
      <c r="L2653" s="415">
        <v>0</v>
      </c>
      <c r="M2653" s="415">
        <v>0</v>
      </c>
      <c r="N2653" s="415">
        <v>0</v>
      </c>
      <c r="O2653" s="235">
        <v>0</v>
      </c>
      <c r="P2653" s="235">
        <v>0</v>
      </c>
      <c r="Q2653" s="235">
        <v>0</v>
      </c>
      <c r="R2653" s="235">
        <v>0</v>
      </c>
      <c r="S2653" s="235">
        <v>0</v>
      </c>
      <c r="T2653" s="235">
        <v>0</v>
      </c>
      <c r="U2653" s="235">
        <v>0</v>
      </c>
      <c r="V2653" s="235">
        <v>0</v>
      </c>
      <c r="W2653" s="235">
        <v>0</v>
      </c>
      <c r="Y2653" s="236" t="str">
        <f t="shared" si="41"/>
        <v>El Salvador</v>
      </c>
    </row>
    <row r="2654" spans="1:25" ht="13.5" customHeight="1">
      <c r="A2654" s="399"/>
      <c r="B2654" s="234" t="s">
        <v>43</v>
      </c>
      <c r="C2654" s="232" t="s">
        <v>13</v>
      </c>
      <c r="D2654" s="237">
        <v>0</v>
      </c>
      <c r="E2654" s="237">
        <v>0</v>
      </c>
      <c r="F2654" s="237">
        <v>0</v>
      </c>
      <c r="G2654" s="237">
        <v>0</v>
      </c>
      <c r="H2654" s="237"/>
      <c r="I2654" s="237">
        <v>0</v>
      </c>
      <c r="J2654" s="237">
        <v>0</v>
      </c>
      <c r="K2654" s="416">
        <v>0</v>
      </c>
      <c r="L2654" s="416">
        <v>0</v>
      </c>
      <c r="M2654" s="416">
        <v>0</v>
      </c>
      <c r="N2654" s="416">
        <v>0</v>
      </c>
      <c r="O2654" s="237">
        <v>0</v>
      </c>
      <c r="P2654" s="237">
        <v>0</v>
      </c>
      <c r="Q2654" s="237">
        <v>0</v>
      </c>
      <c r="R2654" s="237">
        <v>0</v>
      </c>
      <c r="S2654" s="237">
        <v>0</v>
      </c>
      <c r="T2654" s="237">
        <v>0</v>
      </c>
      <c r="U2654" s="237">
        <v>0</v>
      </c>
      <c r="V2654" s="237">
        <v>0</v>
      </c>
      <c r="W2654" s="237">
        <v>0</v>
      </c>
      <c r="Y2654" s="236" t="str">
        <f t="shared" si="41"/>
        <v>El Salvador</v>
      </c>
    </row>
    <row r="2655" spans="1:25" ht="13.5" customHeight="1">
      <c r="A2655" s="399"/>
      <c r="B2655" s="234" t="s">
        <v>42</v>
      </c>
      <c r="C2655" s="232" t="s">
        <v>13</v>
      </c>
      <c r="D2655" s="235">
        <v>0</v>
      </c>
      <c r="E2655" s="235">
        <v>3.1379999999999999</v>
      </c>
      <c r="F2655" s="235">
        <v>0</v>
      </c>
      <c r="G2655" s="235">
        <v>0</v>
      </c>
      <c r="H2655" s="235"/>
      <c r="I2655" s="235">
        <v>0</v>
      </c>
      <c r="J2655" s="235">
        <v>0</v>
      </c>
      <c r="K2655" s="415">
        <v>0</v>
      </c>
      <c r="L2655" s="415">
        <v>0</v>
      </c>
      <c r="M2655" s="415">
        <v>0</v>
      </c>
      <c r="N2655" s="415">
        <v>0</v>
      </c>
      <c r="O2655" s="235">
        <v>0</v>
      </c>
      <c r="P2655" s="235">
        <v>0</v>
      </c>
      <c r="Q2655" s="235">
        <v>3.1379999999999999</v>
      </c>
      <c r="R2655" s="235">
        <v>0</v>
      </c>
      <c r="S2655" s="235">
        <v>0</v>
      </c>
      <c r="T2655" s="235">
        <v>0</v>
      </c>
      <c r="U2655" s="235">
        <v>0</v>
      </c>
      <c r="V2655" s="235">
        <v>0</v>
      </c>
      <c r="W2655" s="235">
        <v>0</v>
      </c>
      <c r="Y2655" s="236" t="str">
        <f t="shared" si="41"/>
        <v>El Salvador</v>
      </c>
    </row>
    <row r="2656" spans="1:25" ht="13.5" customHeight="1">
      <c r="A2656" s="399"/>
      <c r="B2656" s="234" t="s">
        <v>41</v>
      </c>
      <c r="C2656" s="232" t="s">
        <v>13</v>
      </c>
      <c r="D2656" s="237">
        <v>0</v>
      </c>
      <c r="E2656" s="237">
        <v>561.69399999999996</v>
      </c>
      <c r="F2656" s="237">
        <v>0</v>
      </c>
      <c r="G2656" s="237">
        <v>0</v>
      </c>
      <c r="H2656" s="237"/>
      <c r="I2656" s="237">
        <v>-362.94099999999997</v>
      </c>
      <c r="J2656" s="237">
        <v>-63.371000000000002</v>
      </c>
      <c r="K2656" s="416">
        <v>0</v>
      </c>
      <c r="L2656" s="416">
        <v>0</v>
      </c>
      <c r="M2656" s="416">
        <v>0</v>
      </c>
      <c r="N2656" s="416">
        <v>0</v>
      </c>
      <c r="O2656" s="237">
        <v>0</v>
      </c>
      <c r="P2656" s="237">
        <v>0</v>
      </c>
      <c r="Q2656" s="237">
        <v>135.38300000000001</v>
      </c>
      <c r="R2656" s="237">
        <v>0</v>
      </c>
      <c r="S2656" s="237">
        <v>0</v>
      </c>
      <c r="T2656" s="237">
        <v>0</v>
      </c>
      <c r="U2656" s="237">
        <v>0</v>
      </c>
      <c r="V2656" s="237">
        <v>0</v>
      </c>
      <c r="W2656" s="237">
        <v>2075</v>
      </c>
      <c r="Y2656" s="236" t="str">
        <f t="shared" si="41"/>
        <v>El Salvador</v>
      </c>
    </row>
    <row r="2657" spans="1:25" ht="13.5" customHeight="1">
      <c r="A2657" s="399"/>
      <c r="B2657" s="234" t="s">
        <v>40</v>
      </c>
      <c r="C2657" s="232" t="s">
        <v>13</v>
      </c>
      <c r="D2657" s="235">
        <v>0</v>
      </c>
      <c r="E2657" s="235">
        <v>0</v>
      </c>
      <c r="F2657" s="235">
        <v>0</v>
      </c>
      <c r="G2657" s="235">
        <v>0</v>
      </c>
      <c r="H2657" s="235"/>
      <c r="I2657" s="235">
        <v>0</v>
      </c>
      <c r="J2657" s="235">
        <v>0</v>
      </c>
      <c r="K2657" s="415">
        <v>0</v>
      </c>
      <c r="L2657" s="415">
        <v>0</v>
      </c>
      <c r="M2657" s="415">
        <v>0</v>
      </c>
      <c r="N2657" s="415">
        <v>0</v>
      </c>
      <c r="O2657" s="235">
        <v>0</v>
      </c>
      <c r="P2657" s="235">
        <v>0</v>
      </c>
      <c r="Q2657" s="235">
        <v>0</v>
      </c>
      <c r="R2657" s="235">
        <v>0</v>
      </c>
      <c r="S2657" s="235">
        <v>0</v>
      </c>
      <c r="T2657" s="235">
        <v>0</v>
      </c>
      <c r="U2657" s="235">
        <v>0</v>
      </c>
      <c r="V2657" s="235">
        <v>0</v>
      </c>
      <c r="W2657" s="235">
        <v>0</v>
      </c>
      <c r="Y2657" s="236" t="str">
        <f t="shared" si="41"/>
        <v>El Salvador</v>
      </c>
    </row>
    <row r="2658" spans="1:25" ht="13.5" customHeight="1">
      <c r="A2658" s="399"/>
      <c r="B2658" s="234" t="s">
        <v>39</v>
      </c>
      <c r="C2658" s="232" t="s">
        <v>13</v>
      </c>
      <c r="D2658" s="237">
        <v>0</v>
      </c>
      <c r="E2658" s="237">
        <v>0</v>
      </c>
      <c r="F2658" s="237">
        <v>0</v>
      </c>
      <c r="G2658" s="237">
        <v>0</v>
      </c>
      <c r="H2658" s="237"/>
      <c r="I2658" s="237">
        <v>0</v>
      </c>
      <c r="J2658" s="237">
        <v>0</v>
      </c>
      <c r="K2658" s="416">
        <v>0</v>
      </c>
      <c r="L2658" s="416">
        <v>0</v>
      </c>
      <c r="M2658" s="416">
        <v>0</v>
      </c>
      <c r="N2658" s="416">
        <v>0</v>
      </c>
      <c r="O2658" s="237">
        <v>0</v>
      </c>
      <c r="P2658" s="237">
        <v>0</v>
      </c>
      <c r="Q2658" s="237">
        <v>0</v>
      </c>
      <c r="R2658" s="237">
        <v>0</v>
      </c>
      <c r="S2658" s="237">
        <v>0</v>
      </c>
      <c r="T2658" s="237">
        <v>0</v>
      </c>
      <c r="U2658" s="237">
        <v>0</v>
      </c>
      <c r="V2658" s="237">
        <v>0</v>
      </c>
      <c r="W2658" s="237">
        <v>0</v>
      </c>
      <c r="Y2658" s="236" t="str">
        <f t="shared" si="41"/>
        <v>El Salvador</v>
      </c>
    </row>
    <row r="2659" spans="1:25" ht="13.5" customHeight="1">
      <c r="A2659" s="399"/>
      <c r="B2659" s="234" t="s">
        <v>38</v>
      </c>
      <c r="C2659" s="232" t="s">
        <v>13</v>
      </c>
      <c r="D2659" s="235">
        <v>0</v>
      </c>
      <c r="E2659" s="235">
        <v>0</v>
      </c>
      <c r="F2659" s="235">
        <v>0</v>
      </c>
      <c r="G2659" s="235">
        <v>0</v>
      </c>
      <c r="H2659" s="235"/>
      <c r="I2659" s="235">
        <v>0</v>
      </c>
      <c r="J2659" s="235">
        <v>0</v>
      </c>
      <c r="K2659" s="415">
        <v>0</v>
      </c>
      <c r="L2659" s="415">
        <v>0</v>
      </c>
      <c r="M2659" s="415">
        <v>0</v>
      </c>
      <c r="N2659" s="415">
        <v>0</v>
      </c>
      <c r="O2659" s="235">
        <v>0</v>
      </c>
      <c r="P2659" s="235">
        <v>0</v>
      </c>
      <c r="Q2659" s="235">
        <v>0</v>
      </c>
      <c r="R2659" s="235">
        <v>0</v>
      </c>
      <c r="S2659" s="235">
        <v>0</v>
      </c>
      <c r="T2659" s="235">
        <v>0</v>
      </c>
      <c r="U2659" s="235">
        <v>0</v>
      </c>
      <c r="V2659" s="235">
        <v>0</v>
      </c>
      <c r="W2659" s="235">
        <v>0</v>
      </c>
      <c r="Y2659" s="236" t="str">
        <f t="shared" si="41"/>
        <v>El Salvador</v>
      </c>
    </row>
    <row r="2660" spans="1:25" ht="13.5" customHeight="1">
      <c r="A2660" s="399"/>
      <c r="B2660" s="234" t="s">
        <v>37</v>
      </c>
      <c r="C2660" s="232" t="s">
        <v>13</v>
      </c>
      <c r="D2660" s="237">
        <v>0</v>
      </c>
      <c r="E2660" s="237">
        <v>0</v>
      </c>
      <c r="F2660" s="237">
        <v>0</v>
      </c>
      <c r="G2660" s="237">
        <v>0</v>
      </c>
      <c r="H2660" s="237"/>
      <c r="I2660" s="237">
        <v>0</v>
      </c>
      <c r="J2660" s="237">
        <v>0</v>
      </c>
      <c r="K2660" s="416">
        <v>0</v>
      </c>
      <c r="L2660" s="416">
        <v>0</v>
      </c>
      <c r="M2660" s="416">
        <v>0</v>
      </c>
      <c r="N2660" s="416">
        <v>0</v>
      </c>
      <c r="O2660" s="237">
        <v>0</v>
      </c>
      <c r="P2660" s="237">
        <v>0</v>
      </c>
      <c r="Q2660" s="237">
        <v>0</v>
      </c>
      <c r="R2660" s="237">
        <v>0</v>
      </c>
      <c r="S2660" s="237">
        <v>0</v>
      </c>
      <c r="T2660" s="237">
        <v>0</v>
      </c>
      <c r="U2660" s="237">
        <v>0</v>
      </c>
      <c r="V2660" s="237">
        <v>0</v>
      </c>
      <c r="W2660" s="237">
        <v>0</v>
      </c>
      <c r="Y2660" s="236" t="str">
        <f t="shared" si="41"/>
        <v>El Salvador</v>
      </c>
    </row>
    <row r="2661" spans="1:25" ht="13.5" customHeight="1">
      <c r="A2661" s="399"/>
      <c r="B2661" s="234" t="s">
        <v>36</v>
      </c>
      <c r="C2661" s="232" t="s">
        <v>13</v>
      </c>
      <c r="D2661" s="235">
        <v>0</v>
      </c>
      <c r="E2661" s="235">
        <v>0</v>
      </c>
      <c r="F2661" s="235">
        <v>0</v>
      </c>
      <c r="G2661" s="235">
        <v>0</v>
      </c>
      <c r="H2661" s="235"/>
      <c r="I2661" s="235">
        <v>0</v>
      </c>
      <c r="J2661" s="235">
        <v>0</v>
      </c>
      <c r="K2661" s="415">
        <v>0</v>
      </c>
      <c r="L2661" s="415">
        <v>0</v>
      </c>
      <c r="M2661" s="415">
        <v>0</v>
      </c>
      <c r="N2661" s="415">
        <v>0</v>
      </c>
      <c r="O2661" s="235">
        <v>0</v>
      </c>
      <c r="P2661" s="235">
        <v>0</v>
      </c>
      <c r="Q2661" s="235">
        <v>0</v>
      </c>
      <c r="R2661" s="235">
        <v>0</v>
      </c>
      <c r="S2661" s="235">
        <v>0</v>
      </c>
      <c r="T2661" s="235">
        <v>0</v>
      </c>
      <c r="U2661" s="235">
        <v>0</v>
      </c>
      <c r="V2661" s="235">
        <v>0</v>
      </c>
      <c r="W2661" s="235">
        <v>0</v>
      </c>
      <c r="Y2661" s="236" t="str">
        <f t="shared" si="41"/>
        <v>El Salvador</v>
      </c>
    </row>
    <row r="2662" spans="1:25" ht="13.5" customHeight="1">
      <c r="A2662" s="399"/>
      <c r="B2662" s="234" t="s">
        <v>35</v>
      </c>
      <c r="C2662" s="232" t="s">
        <v>13</v>
      </c>
      <c r="D2662" s="237">
        <v>0</v>
      </c>
      <c r="E2662" s="237">
        <v>0</v>
      </c>
      <c r="F2662" s="237">
        <v>0</v>
      </c>
      <c r="G2662" s="237">
        <v>0</v>
      </c>
      <c r="H2662" s="237"/>
      <c r="I2662" s="237">
        <v>0</v>
      </c>
      <c r="J2662" s="237">
        <v>0</v>
      </c>
      <c r="K2662" s="416">
        <v>0</v>
      </c>
      <c r="L2662" s="416">
        <v>0</v>
      </c>
      <c r="M2662" s="416">
        <v>0</v>
      </c>
      <c r="N2662" s="416">
        <v>0</v>
      </c>
      <c r="O2662" s="237">
        <v>0</v>
      </c>
      <c r="P2662" s="237">
        <v>0</v>
      </c>
      <c r="Q2662" s="237">
        <v>0</v>
      </c>
      <c r="R2662" s="237">
        <v>0</v>
      </c>
      <c r="S2662" s="237">
        <v>0</v>
      </c>
      <c r="T2662" s="237">
        <v>0</v>
      </c>
      <c r="U2662" s="237">
        <v>0</v>
      </c>
      <c r="V2662" s="237">
        <v>0</v>
      </c>
      <c r="W2662" s="237">
        <v>0</v>
      </c>
      <c r="Y2662" s="236" t="str">
        <f t="shared" si="41"/>
        <v>El Salvador</v>
      </c>
    </row>
    <row r="2663" spans="1:25" ht="13.5" customHeight="1">
      <c r="A2663" s="399"/>
      <c r="B2663" s="234" t="s">
        <v>34</v>
      </c>
      <c r="C2663" s="232" t="s">
        <v>13</v>
      </c>
      <c r="D2663" s="235">
        <v>0</v>
      </c>
      <c r="E2663" s="235">
        <v>5.7320000000000002</v>
      </c>
      <c r="F2663" s="235">
        <v>-0.95499999999999996</v>
      </c>
      <c r="G2663" s="235">
        <v>0</v>
      </c>
      <c r="H2663" s="235"/>
      <c r="I2663" s="235">
        <v>0</v>
      </c>
      <c r="J2663" s="235">
        <v>0</v>
      </c>
      <c r="K2663" s="415">
        <v>0</v>
      </c>
      <c r="L2663" s="415">
        <v>0</v>
      </c>
      <c r="M2663" s="415">
        <v>0</v>
      </c>
      <c r="N2663" s="415">
        <v>0</v>
      </c>
      <c r="O2663" s="235">
        <v>0</v>
      </c>
      <c r="P2663" s="235">
        <v>0</v>
      </c>
      <c r="Q2663" s="235">
        <v>21.018000000000001</v>
      </c>
      <c r="R2663" s="235">
        <v>0</v>
      </c>
      <c r="S2663" s="235">
        <v>0</v>
      </c>
      <c r="T2663" s="235">
        <v>0</v>
      </c>
      <c r="U2663" s="235">
        <v>0</v>
      </c>
      <c r="V2663" s="235">
        <v>0</v>
      </c>
      <c r="W2663" s="235">
        <v>0</v>
      </c>
      <c r="Y2663" s="236" t="str">
        <f t="shared" si="41"/>
        <v>El Salvador</v>
      </c>
    </row>
    <row r="2664" spans="1:25" ht="21" customHeight="1">
      <c r="A2664" s="399"/>
      <c r="B2664" s="234" t="s">
        <v>33</v>
      </c>
      <c r="C2664" s="232" t="s">
        <v>13</v>
      </c>
      <c r="D2664" s="237">
        <v>0</v>
      </c>
      <c r="E2664" s="237">
        <v>0</v>
      </c>
      <c r="F2664" s="237">
        <v>0</v>
      </c>
      <c r="G2664" s="237">
        <v>0</v>
      </c>
      <c r="H2664" s="237"/>
      <c r="I2664" s="237">
        <v>0</v>
      </c>
      <c r="J2664" s="237">
        <v>0</v>
      </c>
      <c r="K2664" s="416">
        <v>0</v>
      </c>
      <c r="L2664" s="416">
        <v>0</v>
      </c>
      <c r="M2664" s="416">
        <v>0</v>
      </c>
      <c r="N2664" s="416">
        <v>0</v>
      </c>
      <c r="O2664" s="237">
        <v>0</v>
      </c>
      <c r="P2664" s="237">
        <v>0</v>
      </c>
      <c r="Q2664" s="237">
        <v>0</v>
      </c>
      <c r="R2664" s="237">
        <v>0</v>
      </c>
      <c r="S2664" s="237">
        <v>0</v>
      </c>
      <c r="T2664" s="237">
        <v>0</v>
      </c>
      <c r="U2664" s="237">
        <v>0</v>
      </c>
      <c r="V2664" s="237">
        <v>0</v>
      </c>
      <c r="W2664" s="237">
        <v>0</v>
      </c>
      <c r="Y2664" s="236" t="str">
        <f t="shared" si="41"/>
        <v>El Salvador</v>
      </c>
    </row>
    <row r="2665" spans="1:25" ht="13.5" customHeight="1">
      <c r="A2665" s="399"/>
      <c r="B2665" s="234" t="s">
        <v>32</v>
      </c>
      <c r="C2665" s="232" t="s">
        <v>13</v>
      </c>
      <c r="D2665" s="235">
        <v>0</v>
      </c>
      <c r="E2665" s="235">
        <v>0</v>
      </c>
      <c r="F2665" s="235">
        <v>0</v>
      </c>
      <c r="G2665" s="235">
        <v>0</v>
      </c>
      <c r="H2665" s="235"/>
      <c r="I2665" s="235">
        <v>0</v>
      </c>
      <c r="J2665" s="235">
        <v>0</v>
      </c>
      <c r="K2665" s="415">
        <v>0</v>
      </c>
      <c r="L2665" s="415">
        <v>0</v>
      </c>
      <c r="M2665" s="415">
        <v>0</v>
      </c>
      <c r="N2665" s="415">
        <v>0</v>
      </c>
      <c r="O2665" s="235">
        <v>0</v>
      </c>
      <c r="P2665" s="235">
        <v>0</v>
      </c>
      <c r="Q2665" s="235">
        <v>0</v>
      </c>
      <c r="R2665" s="235">
        <v>0</v>
      </c>
      <c r="S2665" s="235">
        <v>0</v>
      </c>
      <c r="T2665" s="235">
        <v>0</v>
      </c>
      <c r="U2665" s="235">
        <v>0</v>
      </c>
      <c r="V2665" s="235">
        <v>0</v>
      </c>
      <c r="W2665" s="235">
        <v>0</v>
      </c>
      <c r="Y2665" s="236" t="str">
        <f t="shared" si="41"/>
        <v>El Salvador</v>
      </c>
    </row>
    <row r="2666" spans="1:25" ht="13.5" customHeight="1">
      <c r="A2666" s="399"/>
      <c r="B2666" s="234" t="s">
        <v>31</v>
      </c>
      <c r="C2666" s="232" t="s">
        <v>13</v>
      </c>
      <c r="D2666" s="237">
        <v>153.94</v>
      </c>
      <c r="E2666" s="237">
        <v>0</v>
      </c>
      <c r="F2666" s="237">
        <v>0</v>
      </c>
      <c r="G2666" s="237">
        <v>0</v>
      </c>
      <c r="H2666" s="237"/>
      <c r="I2666" s="237">
        <v>-153.94</v>
      </c>
      <c r="J2666" s="237">
        <v>0</v>
      </c>
      <c r="K2666" s="416">
        <v>0</v>
      </c>
      <c r="L2666" s="416">
        <v>0</v>
      </c>
      <c r="M2666" s="416">
        <v>0</v>
      </c>
      <c r="N2666" s="416">
        <v>0</v>
      </c>
      <c r="O2666" s="237">
        <v>0</v>
      </c>
      <c r="P2666" s="237">
        <v>0</v>
      </c>
      <c r="Q2666" s="237">
        <v>0</v>
      </c>
      <c r="R2666" s="237">
        <v>0</v>
      </c>
      <c r="S2666" s="237">
        <v>0</v>
      </c>
      <c r="T2666" s="237">
        <v>0</v>
      </c>
      <c r="U2666" s="237">
        <v>0</v>
      </c>
      <c r="V2666" s="237">
        <v>0</v>
      </c>
      <c r="W2666" s="237">
        <v>1790</v>
      </c>
      <c r="Y2666" s="236" t="str">
        <f t="shared" si="41"/>
        <v>El Salvador</v>
      </c>
    </row>
    <row r="2667" spans="1:25" ht="13.5" customHeight="1">
      <c r="A2667" s="399"/>
      <c r="B2667" s="234" t="s">
        <v>30</v>
      </c>
      <c r="C2667" s="232" t="s">
        <v>13</v>
      </c>
      <c r="D2667" s="235">
        <v>1341.1010000000001</v>
      </c>
      <c r="E2667" s="235">
        <v>0</v>
      </c>
      <c r="F2667" s="235">
        <v>0</v>
      </c>
      <c r="G2667" s="235">
        <v>0</v>
      </c>
      <c r="H2667" s="235"/>
      <c r="I2667" s="235">
        <v>-1341.1010000000001</v>
      </c>
      <c r="J2667" s="235">
        <v>0</v>
      </c>
      <c r="K2667" s="415">
        <v>0</v>
      </c>
      <c r="L2667" s="415">
        <v>0</v>
      </c>
      <c r="M2667" s="415">
        <v>0</v>
      </c>
      <c r="N2667" s="415">
        <v>0</v>
      </c>
      <c r="O2667" s="235">
        <v>0</v>
      </c>
      <c r="P2667" s="235">
        <v>0</v>
      </c>
      <c r="Q2667" s="235">
        <v>0</v>
      </c>
      <c r="R2667" s="235">
        <v>0</v>
      </c>
      <c r="S2667" s="235">
        <v>0</v>
      </c>
      <c r="T2667" s="235">
        <v>0</v>
      </c>
      <c r="U2667" s="235">
        <v>0</v>
      </c>
      <c r="V2667" s="235">
        <v>0</v>
      </c>
      <c r="W2667" s="235">
        <v>1560</v>
      </c>
      <c r="Y2667" s="236" t="str">
        <f t="shared" si="41"/>
        <v>El Salvador</v>
      </c>
    </row>
    <row r="2668" spans="1:25" ht="13.5" customHeight="1">
      <c r="A2668" s="399"/>
      <c r="B2668" s="234" t="s">
        <v>29</v>
      </c>
      <c r="C2668" s="232" t="s">
        <v>13</v>
      </c>
      <c r="D2668" s="237">
        <v>0</v>
      </c>
      <c r="E2668" s="237">
        <v>0</v>
      </c>
      <c r="F2668" s="237">
        <v>0</v>
      </c>
      <c r="G2668" s="237">
        <v>0</v>
      </c>
      <c r="H2668" s="237"/>
      <c r="I2668" s="237">
        <v>0</v>
      </c>
      <c r="J2668" s="237">
        <v>0</v>
      </c>
      <c r="K2668" s="416">
        <v>0</v>
      </c>
      <c r="L2668" s="416">
        <v>0</v>
      </c>
      <c r="M2668" s="416">
        <v>0</v>
      </c>
      <c r="N2668" s="416">
        <v>0</v>
      </c>
      <c r="O2668" s="237">
        <v>0</v>
      </c>
      <c r="P2668" s="237">
        <v>0</v>
      </c>
      <c r="Q2668" s="237">
        <v>0</v>
      </c>
      <c r="R2668" s="237">
        <v>0</v>
      </c>
      <c r="S2668" s="237">
        <v>0</v>
      </c>
      <c r="T2668" s="237">
        <v>0</v>
      </c>
      <c r="U2668" s="237">
        <v>0</v>
      </c>
      <c r="V2668" s="237">
        <v>0</v>
      </c>
      <c r="W2668" s="237">
        <v>0</v>
      </c>
      <c r="Y2668" s="236" t="str">
        <f t="shared" si="41"/>
        <v>El Salvador</v>
      </c>
    </row>
    <row r="2669" spans="1:25" ht="13.5" customHeight="1">
      <c r="A2669" s="399"/>
      <c r="B2669" s="234" t="s">
        <v>28</v>
      </c>
      <c r="C2669" s="232" t="s">
        <v>13</v>
      </c>
      <c r="D2669" s="235">
        <v>0</v>
      </c>
      <c r="E2669" s="235">
        <v>0</v>
      </c>
      <c r="F2669" s="235">
        <v>0</v>
      </c>
      <c r="G2669" s="235">
        <v>0</v>
      </c>
      <c r="H2669" s="235"/>
      <c r="I2669" s="235">
        <v>0</v>
      </c>
      <c r="J2669" s="235">
        <v>0</v>
      </c>
      <c r="K2669" s="415">
        <v>0</v>
      </c>
      <c r="L2669" s="415">
        <v>0</v>
      </c>
      <c r="M2669" s="415">
        <v>0</v>
      </c>
      <c r="N2669" s="415">
        <v>0</v>
      </c>
      <c r="O2669" s="235">
        <v>0</v>
      </c>
      <c r="P2669" s="235">
        <v>0</v>
      </c>
      <c r="Q2669" s="235">
        <v>0</v>
      </c>
      <c r="R2669" s="235">
        <v>0</v>
      </c>
      <c r="S2669" s="235">
        <v>0</v>
      </c>
      <c r="T2669" s="235">
        <v>0</v>
      </c>
      <c r="U2669" s="235">
        <v>0</v>
      </c>
      <c r="V2669" s="235">
        <v>0</v>
      </c>
      <c r="W2669" s="235">
        <v>0</v>
      </c>
      <c r="Y2669" s="236" t="str">
        <f t="shared" si="41"/>
        <v>El Salvador</v>
      </c>
    </row>
    <row r="2670" spans="1:25" ht="13.5" customHeight="1">
      <c r="A2670" s="399"/>
      <c r="B2670" s="234" t="s">
        <v>27</v>
      </c>
      <c r="C2670" s="232" t="s">
        <v>13</v>
      </c>
      <c r="D2670" s="237">
        <v>0</v>
      </c>
      <c r="E2670" s="237">
        <v>0</v>
      </c>
      <c r="F2670" s="237">
        <v>0</v>
      </c>
      <c r="G2670" s="237">
        <v>0</v>
      </c>
      <c r="H2670" s="237"/>
      <c r="I2670" s="237">
        <v>0</v>
      </c>
      <c r="J2670" s="237">
        <v>0</v>
      </c>
      <c r="K2670" s="416">
        <v>0</v>
      </c>
      <c r="L2670" s="416">
        <v>0</v>
      </c>
      <c r="M2670" s="416">
        <v>0</v>
      </c>
      <c r="N2670" s="416">
        <v>0</v>
      </c>
      <c r="O2670" s="237">
        <v>0</v>
      </c>
      <c r="P2670" s="237">
        <v>0</v>
      </c>
      <c r="Q2670" s="237">
        <v>0</v>
      </c>
      <c r="R2670" s="237">
        <v>0</v>
      </c>
      <c r="S2670" s="237">
        <v>0</v>
      </c>
      <c r="T2670" s="237">
        <v>0</v>
      </c>
      <c r="U2670" s="237">
        <v>0</v>
      </c>
      <c r="V2670" s="237">
        <v>0</v>
      </c>
      <c r="W2670" s="237">
        <v>0</v>
      </c>
      <c r="Y2670" s="236" t="str">
        <f t="shared" si="41"/>
        <v>El Salvador</v>
      </c>
    </row>
    <row r="2671" spans="1:25" ht="13.5" customHeight="1">
      <c r="A2671" s="399"/>
      <c r="B2671" s="234" t="s">
        <v>26</v>
      </c>
      <c r="C2671" s="232" t="s">
        <v>13</v>
      </c>
      <c r="D2671" s="235">
        <v>0</v>
      </c>
      <c r="E2671" s="235">
        <v>0</v>
      </c>
      <c r="F2671" s="235">
        <v>0</v>
      </c>
      <c r="G2671" s="235">
        <v>0</v>
      </c>
      <c r="H2671" s="235"/>
      <c r="I2671" s="235">
        <v>0</v>
      </c>
      <c r="J2671" s="235">
        <v>0</v>
      </c>
      <c r="K2671" s="415">
        <v>0</v>
      </c>
      <c r="L2671" s="415">
        <v>0</v>
      </c>
      <c r="M2671" s="415">
        <v>0</v>
      </c>
      <c r="N2671" s="415">
        <v>0</v>
      </c>
      <c r="O2671" s="235">
        <v>0</v>
      </c>
      <c r="P2671" s="235">
        <v>0</v>
      </c>
      <c r="Q2671" s="235">
        <v>0</v>
      </c>
      <c r="R2671" s="235">
        <v>0</v>
      </c>
      <c r="S2671" s="235">
        <v>0</v>
      </c>
      <c r="T2671" s="235">
        <v>0</v>
      </c>
      <c r="U2671" s="235">
        <v>0</v>
      </c>
      <c r="V2671" s="235">
        <v>0</v>
      </c>
      <c r="W2671" s="235">
        <v>0</v>
      </c>
      <c r="Y2671" s="236" t="str">
        <f t="shared" si="41"/>
        <v>El Salvador</v>
      </c>
    </row>
    <row r="2672" spans="1:25" ht="13.5" customHeight="1">
      <c r="A2672" s="399"/>
      <c r="B2672" s="234" t="s">
        <v>25</v>
      </c>
      <c r="C2672" s="232" t="s">
        <v>13</v>
      </c>
      <c r="D2672" s="237">
        <v>0</v>
      </c>
      <c r="E2672" s="237">
        <v>0</v>
      </c>
      <c r="F2672" s="237">
        <v>0</v>
      </c>
      <c r="G2672" s="237">
        <v>0</v>
      </c>
      <c r="H2672" s="237"/>
      <c r="I2672" s="237">
        <v>0</v>
      </c>
      <c r="J2672" s="237">
        <v>0</v>
      </c>
      <c r="K2672" s="416">
        <v>0</v>
      </c>
      <c r="L2672" s="416">
        <v>0</v>
      </c>
      <c r="M2672" s="416">
        <v>0</v>
      </c>
      <c r="N2672" s="416">
        <v>0</v>
      </c>
      <c r="O2672" s="237">
        <v>0</v>
      </c>
      <c r="P2672" s="237">
        <v>0</v>
      </c>
      <c r="Q2672" s="237">
        <v>0</v>
      </c>
      <c r="R2672" s="237">
        <v>0</v>
      </c>
      <c r="S2672" s="237">
        <v>0</v>
      </c>
      <c r="T2672" s="237">
        <v>0</v>
      </c>
      <c r="U2672" s="237">
        <v>0</v>
      </c>
      <c r="V2672" s="237">
        <v>0</v>
      </c>
      <c r="W2672" s="237">
        <v>0</v>
      </c>
      <c r="Y2672" s="236" t="str">
        <f t="shared" si="41"/>
        <v>El Salvador</v>
      </c>
    </row>
    <row r="2673" spans="1:25" ht="13.5" customHeight="1">
      <c r="A2673" s="399"/>
      <c r="B2673" s="234" t="s">
        <v>0</v>
      </c>
      <c r="C2673" s="232" t="s">
        <v>13</v>
      </c>
      <c r="D2673" s="235">
        <v>0</v>
      </c>
      <c r="E2673" s="235">
        <v>24.338000000000001</v>
      </c>
      <c r="F2673" s="235">
        <v>-7.8259999999999996</v>
      </c>
      <c r="G2673" s="235">
        <v>37.667999999999999</v>
      </c>
      <c r="H2673" s="235"/>
      <c r="I2673" s="235">
        <v>445.05</v>
      </c>
      <c r="J2673" s="235">
        <v>56.76</v>
      </c>
      <c r="K2673" s="415">
        <v>0</v>
      </c>
      <c r="L2673" s="415">
        <v>0</v>
      </c>
      <c r="M2673" s="415">
        <v>0</v>
      </c>
      <c r="N2673" s="415">
        <v>0</v>
      </c>
      <c r="O2673" s="235">
        <v>-31.218</v>
      </c>
      <c r="P2673" s="235">
        <v>-39.130000000000003</v>
      </c>
      <c r="Q2673" s="235">
        <v>485.642</v>
      </c>
      <c r="R2673" s="235">
        <v>0</v>
      </c>
      <c r="S2673" s="235">
        <v>0</v>
      </c>
      <c r="T2673" s="235">
        <v>0</v>
      </c>
      <c r="U2673" s="235">
        <v>0</v>
      </c>
      <c r="V2673" s="235">
        <v>0</v>
      </c>
      <c r="W2673" s="235">
        <v>0</v>
      </c>
      <c r="Y2673" s="236" t="str">
        <f t="shared" si="41"/>
        <v>El Salvador</v>
      </c>
    </row>
    <row r="2674" spans="1:25" ht="13.5" customHeight="1">
      <c r="A2674" s="399"/>
      <c r="B2674" s="234" t="s">
        <v>24</v>
      </c>
      <c r="C2674" s="232" t="s">
        <v>13</v>
      </c>
      <c r="D2674" s="237">
        <v>0</v>
      </c>
      <c r="E2674" s="237">
        <v>0</v>
      </c>
      <c r="F2674" s="237">
        <v>0</v>
      </c>
      <c r="G2674" s="237">
        <v>0</v>
      </c>
      <c r="H2674" s="237"/>
      <c r="I2674" s="237">
        <v>0</v>
      </c>
      <c r="J2674" s="237">
        <v>0</v>
      </c>
      <c r="K2674" s="416">
        <v>0</v>
      </c>
      <c r="L2674" s="416">
        <v>0</v>
      </c>
      <c r="M2674" s="416">
        <v>0</v>
      </c>
      <c r="N2674" s="416">
        <v>0</v>
      </c>
      <c r="O2674" s="237">
        <v>0</v>
      </c>
      <c r="P2674" s="237">
        <v>0</v>
      </c>
      <c r="Q2674" s="237">
        <v>0</v>
      </c>
      <c r="R2674" s="237">
        <v>0</v>
      </c>
      <c r="S2674" s="237">
        <v>0</v>
      </c>
      <c r="T2674" s="237">
        <v>0</v>
      </c>
      <c r="U2674" s="237">
        <v>0</v>
      </c>
      <c r="V2674" s="237">
        <v>0</v>
      </c>
      <c r="W2674" s="237">
        <v>0</v>
      </c>
      <c r="Y2674" s="236" t="str">
        <f t="shared" si="41"/>
        <v>El Salvador</v>
      </c>
    </row>
    <row r="2675" spans="1:25" ht="13.5" customHeight="1">
      <c r="A2675" s="399"/>
      <c r="B2675" s="234" t="s">
        <v>23</v>
      </c>
      <c r="C2675" s="232" t="s">
        <v>13</v>
      </c>
      <c r="D2675" s="235">
        <v>2274.3409999999999</v>
      </c>
      <c r="E2675" s="235">
        <v>2079.5149999999999</v>
      </c>
      <c r="F2675" s="235">
        <v>-30.2</v>
      </c>
      <c r="G2675" s="235">
        <v>26.571000000000002</v>
      </c>
      <c r="H2675" s="235"/>
      <c r="I2675" s="235">
        <v>-1415</v>
      </c>
      <c r="J2675" s="235">
        <v>-186.626</v>
      </c>
      <c r="K2675" s="415">
        <v>0</v>
      </c>
      <c r="L2675" s="415">
        <v>0</v>
      </c>
      <c r="M2675" s="415">
        <v>0</v>
      </c>
      <c r="N2675" s="415">
        <v>0</v>
      </c>
      <c r="O2675" s="235">
        <v>-31.218</v>
      </c>
      <c r="P2675" s="235">
        <v>-39.130000000000003</v>
      </c>
      <c r="Q2675" s="235">
        <v>2529.2429999999999</v>
      </c>
      <c r="R2675" s="235">
        <v>0</v>
      </c>
      <c r="S2675" s="235">
        <v>0</v>
      </c>
      <c r="T2675" s="235">
        <v>0</v>
      </c>
      <c r="U2675" s="235">
        <v>0</v>
      </c>
      <c r="V2675" s="235">
        <v>0</v>
      </c>
      <c r="W2675" s="235">
        <v>5835</v>
      </c>
      <c r="Y2675" s="236" t="str">
        <f t="shared" si="41"/>
        <v>El Salvador</v>
      </c>
    </row>
    <row r="2676" spans="1:25" ht="13.5" customHeight="1">
      <c r="A2676" s="399"/>
      <c r="B2676" s="234" t="s">
        <v>22</v>
      </c>
      <c r="C2676" s="232" t="s">
        <v>13</v>
      </c>
      <c r="D2676" s="237">
        <v>2274.3409999999999</v>
      </c>
      <c r="E2676" s="237">
        <v>0</v>
      </c>
      <c r="F2676" s="237">
        <v>0</v>
      </c>
      <c r="G2676" s="237">
        <v>-12.227</v>
      </c>
      <c r="H2676" s="237"/>
      <c r="I2676" s="237">
        <v>-1495.0409999999999</v>
      </c>
      <c r="J2676" s="237">
        <v>-178.98099999999999</v>
      </c>
      <c r="K2676" s="416">
        <v>0</v>
      </c>
      <c r="L2676" s="416">
        <v>0</v>
      </c>
      <c r="M2676" s="416">
        <v>0</v>
      </c>
      <c r="N2676" s="416">
        <v>0</v>
      </c>
      <c r="O2676" s="237">
        <v>0</v>
      </c>
      <c r="P2676" s="237">
        <v>0</v>
      </c>
      <c r="Q2676" s="237">
        <v>539.91300000000001</v>
      </c>
      <c r="R2676" s="237">
        <v>0</v>
      </c>
      <c r="S2676" s="237">
        <v>0</v>
      </c>
      <c r="T2676" s="237">
        <v>0</v>
      </c>
      <c r="U2676" s="237">
        <v>0</v>
      </c>
      <c r="V2676" s="237">
        <v>0</v>
      </c>
      <c r="W2676" s="237">
        <v>3747</v>
      </c>
      <c r="Y2676" s="236" t="str">
        <f t="shared" si="41"/>
        <v>El Salvador</v>
      </c>
    </row>
    <row r="2677" spans="1:25" ht="13.5" customHeight="1">
      <c r="A2677" s="399"/>
      <c r="B2677" s="234" t="s">
        <v>21</v>
      </c>
      <c r="C2677" s="232" t="s">
        <v>13</v>
      </c>
      <c r="D2677" s="235">
        <v>0</v>
      </c>
      <c r="E2677" s="235">
        <v>0</v>
      </c>
      <c r="F2677" s="235">
        <v>0</v>
      </c>
      <c r="G2677" s="235">
        <v>0</v>
      </c>
      <c r="H2677" s="235"/>
      <c r="I2677" s="235">
        <v>0</v>
      </c>
      <c r="J2677" s="235">
        <v>0</v>
      </c>
      <c r="K2677" s="415">
        <v>0</v>
      </c>
      <c r="L2677" s="415">
        <v>0</v>
      </c>
      <c r="M2677" s="415">
        <v>0</v>
      </c>
      <c r="N2677" s="415">
        <v>0</v>
      </c>
      <c r="O2677" s="235">
        <v>0</v>
      </c>
      <c r="P2677" s="235">
        <v>0</v>
      </c>
      <c r="Q2677" s="235">
        <v>0</v>
      </c>
      <c r="R2677" s="235">
        <v>0</v>
      </c>
      <c r="S2677" s="235">
        <v>0</v>
      </c>
      <c r="T2677" s="235">
        <v>0</v>
      </c>
      <c r="U2677" s="235">
        <v>0</v>
      </c>
      <c r="V2677" s="235">
        <v>0</v>
      </c>
      <c r="W2677" s="235">
        <v>0</v>
      </c>
      <c r="Y2677" s="236" t="str">
        <f t="shared" si="41"/>
        <v>El Salvador</v>
      </c>
    </row>
    <row r="2678" spans="1:25" ht="13.5" customHeight="1">
      <c r="A2678" s="399"/>
      <c r="B2678" s="234" t="s">
        <v>20</v>
      </c>
      <c r="C2678" s="232" t="s">
        <v>13</v>
      </c>
      <c r="D2678" s="237">
        <v>0</v>
      </c>
      <c r="E2678" s="237">
        <v>0</v>
      </c>
      <c r="F2678" s="237">
        <v>0</v>
      </c>
      <c r="G2678" s="237">
        <v>0</v>
      </c>
      <c r="H2678" s="237"/>
      <c r="I2678" s="237">
        <v>0</v>
      </c>
      <c r="J2678" s="237">
        <v>0</v>
      </c>
      <c r="K2678" s="416">
        <v>0</v>
      </c>
      <c r="L2678" s="416">
        <v>0</v>
      </c>
      <c r="M2678" s="416">
        <v>0</v>
      </c>
      <c r="N2678" s="416">
        <v>0</v>
      </c>
      <c r="O2678" s="237">
        <v>0</v>
      </c>
      <c r="P2678" s="237">
        <v>0</v>
      </c>
      <c r="Q2678" s="237">
        <v>0</v>
      </c>
      <c r="R2678" s="237">
        <v>0</v>
      </c>
      <c r="S2678" s="237">
        <v>0</v>
      </c>
      <c r="T2678" s="237">
        <v>0</v>
      </c>
      <c r="U2678" s="237">
        <v>0</v>
      </c>
      <c r="V2678" s="237">
        <v>0</v>
      </c>
      <c r="W2678" s="237">
        <v>0</v>
      </c>
      <c r="Y2678" s="236" t="str">
        <f t="shared" si="41"/>
        <v>El Salvador</v>
      </c>
    </row>
    <row r="2679" spans="1:25" ht="13.5" customHeight="1">
      <c r="A2679" s="399"/>
      <c r="B2679" s="234" t="s">
        <v>19</v>
      </c>
      <c r="C2679" s="232" t="s">
        <v>13</v>
      </c>
      <c r="D2679" s="235">
        <v>0</v>
      </c>
      <c r="E2679" s="235">
        <v>0</v>
      </c>
      <c r="F2679" s="235">
        <v>0</v>
      </c>
      <c r="G2679" s="235">
        <v>0</v>
      </c>
      <c r="H2679" s="235"/>
      <c r="I2679" s="235">
        <v>0</v>
      </c>
      <c r="J2679" s="235">
        <v>0</v>
      </c>
      <c r="K2679" s="415">
        <v>0</v>
      </c>
      <c r="L2679" s="415">
        <v>0</v>
      </c>
      <c r="M2679" s="415">
        <v>0</v>
      </c>
      <c r="N2679" s="415">
        <v>0</v>
      </c>
      <c r="O2679" s="235">
        <v>0</v>
      </c>
      <c r="P2679" s="235">
        <v>0</v>
      </c>
      <c r="Q2679" s="235">
        <v>0</v>
      </c>
      <c r="R2679" s="235">
        <v>0</v>
      </c>
      <c r="S2679" s="235">
        <v>0</v>
      </c>
      <c r="T2679" s="235">
        <v>0</v>
      </c>
      <c r="U2679" s="235">
        <v>0</v>
      </c>
      <c r="V2679" s="235">
        <v>0</v>
      </c>
      <c r="W2679" s="235">
        <v>0</v>
      </c>
      <c r="Y2679" s="236" t="str">
        <f t="shared" si="41"/>
        <v>El Salvador</v>
      </c>
    </row>
    <row r="2680" spans="1:25" ht="13.5" customHeight="1">
      <c r="A2680" s="399"/>
      <c r="B2680" s="234" t="s">
        <v>18</v>
      </c>
      <c r="C2680" s="232" t="s">
        <v>13</v>
      </c>
      <c r="D2680" s="237">
        <v>0</v>
      </c>
      <c r="E2680" s="237">
        <v>484.72300000000001</v>
      </c>
      <c r="F2680" s="237">
        <v>0</v>
      </c>
      <c r="G2680" s="237">
        <v>0</v>
      </c>
      <c r="H2680" s="237"/>
      <c r="I2680" s="237">
        <v>0</v>
      </c>
      <c r="J2680" s="237">
        <v>0</v>
      </c>
      <c r="K2680" s="416">
        <v>0</v>
      </c>
      <c r="L2680" s="416">
        <v>0</v>
      </c>
      <c r="M2680" s="416">
        <v>0</v>
      </c>
      <c r="N2680" s="416">
        <v>0</v>
      </c>
      <c r="O2680" s="237">
        <v>0</v>
      </c>
      <c r="P2680" s="237">
        <v>0</v>
      </c>
      <c r="Q2680" s="237">
        <v>484.72300000000001</v>
      </c>
      <c r="R2680" s="237">
        <v>0</v>
      </c>
      <c r="S2680" s="237">
        <v>0</v>
      </c>
      <c r="T2680" s="237">
        <v>0</v>
      </c>
      <c r="U2680" s="237">
        <v>0</v>
      </c>
      <c r="V2680" s="237">
        <v>0</v>
      </c>
      <c r="W2680" s="237">
        <v>0</v>
      </c>
      <c r="Y2680" s="236" t="str">
        <f t="shared" si="41"/>
        <v>El Salvador</v>
      </c>
    </row>
    <row r="2681" spans="1:25" ht="21" customHeight="1">
      <c r="A2681" s="399"/>
      <c r="B2681" s="234" t="s">
        <v>17</v>
      </c>
      <c r="C2681" s="232" t="s">
        <v>13</v>
      </c>
      <c r="D2681" s="235">
        <v>0</v>
      </c>
      <c r="E2681" s="235">
        <v>145.94</v>
      </c>
      <c r="F2681" s="235">
        <v>0</v>
      </c>
      <c r="G2681" s="235">
        <v>0</v>
      </c>
      <c r="H2681" s="235"/>
      <c r="I2681" s="235">
        <v>0</v>
      </c>
      <c r="J2681" s="235">
        <v>0</v>
      </c>
      <c r="K2681" s="415">
        <v>0</v>
      </c>
      <c r="L2681" s="415">
        <v>0</v>
      </c>
      <c r="M2681" s="415">
        <v>0</v>
      </c>
      <c r="N2681" s="415">
        <v>0</v>
      </c>
      <c r="O2681" s="235">
        <v>0</v>
      </c>
      <c r="P2681" s="235">
        <v>0</v>
      </c>
      <c r="Q2681" s="235">
        <v>0</v>
      </c>
      <c r="R2681" s="235">
        <v>0</v>
      </c>
      <c r="S2681" s="235">
        <v>0</v>
      </c>
      <c r="T2681" s="235">
        <v>0</v>
      </c>
      <c r="U2681" s="235">
        <v>0</v>
      </c>
      <c r="V2681" s="235">
        <v>0</v>
      </c>
      <c r="W2681" s="235">
        <v>0</v>
      </c>
      <c r="Y2681" s="236" t="str">
        <f t="shared" si="41"/>
        <v>El Salvador</v>
      </c>
    </row>
    <row r="2682" spans="1:25" ht="13.5" customHeight="1">
      <c r="A2682" s="399"/>
      <c r="B2682" s="234" t="s">
        <v>16</v>
      </c>
      <c r="C2682" s="232" t="s">
        <v>13</v>
      </c>
      <c r="D2682" s="237">
        <v>0</v>
      </c>
      <c r="E2682" s="237">
        <v>588.46100000000001</v>
      </c>
      <c r="F2682" s="237">
        <v>-10.342000000000001</v>
      </c>
      <c r="G2682" s="237">
        <v>0</v>
      </c>
      <c r="H2682" s="237"/>
      <c r="I2682" s="237">
        <v>-2.0680000000000001</v>
      </c>
      <c r="J2682" s="237">
        <v>-1.034</v>
      </c>
      <c r="K2682" s="416">
        <v>0</v>
      </c>
      <c r="L2682" s="416">
        <v>0</v>
      </c>
      <c r="M2682" s="416">
        <v>0</v>
      </c>
      <c r="N2682" s="416">
        <v>0</v>
      </c>
      <c r="O2682" s="237">
        <v>0</v>
      </c>
      <c r="P2682" s="237">
        <v>0</v>
      </c>
      <c r="Q2682" s="237">
        <v>578.11900000000003</v>
      </c>
      <c r="R2682" s="237">
        <v>0</v>
      </c>
      <c r="S2682" s="237">
        <v>0</v>
      </c>
      <c r="T2682" s="237">
        <v>0</v>
      </c>
      <c r="U2682" s="237">
        <v>0</v>
      </c>
      <c r="V2682" s="237">
        <v>0</v>
      </c>
      <c r="W2682" s="237">
        <v>13</v>
      </c>
      <c r="Y2682" s="236" t="str">
        <f t="shared" si="41"/>
        <v>El Salvador</v>
      </c>
    </row>
    <row r="2683" spans="1:25" ht="13.5" customHeight="1">
      <c r="A2683" s="399"/>
      <c r="B2683" s="234" t="s">
        <v>15</v>
      </c>
      <c r="C2683" s="232" t="s">
        <v>13</v>
      </c>
      <c r="D2683" s="235">
        <v>779.3</v>
      </c>
      <c r="E2683" s="235">
        <v>0</v>
      </c>
      <c r="F2683" s="235">
        <v>0</v>
      </c>
      <c r="G2683" s="235">
        <v>-12.227</v>
      </c>
      <c r="H2683" s="235"/>
      <c r="I2683" s="235">
        <v>0</v>
      </c>
      <c r="J2683" s="235">
        <v>-178.98099999999999</v>
      </c>
      <c r="K2683" s="415">
        <v>0</v>
      </c>
      <c r="L2683" s="415">
        <v>0</v>
      </c>
      <c r="M2683" s="415">
        <v>0</v>
      </c>
      <c r="N2683" s="415">
        <v>0</v>
      </c>
      <c r="O2683" s="235">
        <v>0</v>
      </c>
      <c r="P2683" s="235">
        <v>0</v>
      </c>
      <c r="Q2683" s="235">
        <v>534.02800000000002</v>
      </c>
      <c r="R2683" s="235">
        <v>0</v>
      </c>
      <c r="S2683" s="235">
        <v>0</v>
      </c>
      <c r="T2683" s="235">
        <v>0</v>
      </c>
      <c r="U2683" s="235">
        <v>0</v>
      </c>
      <c r="V2683" s="235">
        <v>0</v>
      </c>
      <c r="W2683" s="235">
        <v>397</v>
      </c>
      <c r="Y2683" s="236" t="str">
        <f t="shared" si="41"/>
        <v>El Salvador</v>
      </c>
    </row>
    <row r="2684" spans="1:25" ht="13.5" customHeight="1">
      <c r="A2684" s="400"/>
      <c r="B2684" s="234" t="s">
        <v>14</v>
      </c>
      <c r="C2684" s="232" t="s">
        <v>13</v>
      </c>
      <c r="D2684" s="237">
        <v>0</v>
      </c>
      <c r="E2684" s="237">
        <v>0</v>
      </c>
      <c r="F2684" s="237">
        <v>0</v>
      </c>
      <c r="G2684" s="237">
        <v>0</v>
      </c>
      <c r="H2684" s="237"/>
      <c r="I2684" s="237">
        <v>0</v>
      </c>
      <c r="J2684" s="237">
        <v>0</v>
      </c>
      <c r="K2684" s="416">
        <v>0</v>
      </c>
      <c r="L2684" s="416">
        <v>0</v>
      </c>
      <c r="M2684" s="416">
        <v>0</v>
      </c>
      <c r="N2684" s="416">
        <v>0</v>
      </c>
      <c r="O2684" s="237">
        <v>0</v>
      </c>
      <c r="P2684" s="237">
        <v>0</v>
      </c>
      <c r="Q2684" s="237">
        <v>0</v>
      </c>
      <c r="R2684" s="237">
        <v>0</v>
      </c>
      <c r="S2684" s="237">
        <v>0</v>
      </c>
      <c r="T2684" s="237">
        <v>0</v>
      </c>
      <c r="U2684" s="237">
        <v>0</v>
      </c>
      <c r="V2684" s="237">
        <v>0</v>
      </c>
      <c r="W2684" s="237">
        <v>0</v>
      </c>
      <c r="Y2684" s="236" t="str">
        <f t="shared" si="41"/>
        <v>El Salvador</v>
      </c>
    </row>
    <row r="2685" spans="1:25" ht="13.5" customHeight="1">
      <c r="A2685" s="398" t="s">
        <v>576</v>
      </c>
      <c r="B2685" s="234" t="s">
        <v>78</v>
      </c>
      <c r="C2685" s="232" t="s">
        <v>13</v>
      </c>
      <c r="D2685" s="237" t="s">
        <v>12</v>
      </c>
      <c r="E2685" s="237" t="s">
        <v>12</v>
      </c>
      <c r="F2685" s="237" t="s">
        <v>12</v>
      </c>
      <c r="G2685" s="237" t="s">
        <v>12</v>
      </c>
      <c r="H2685" s="237"/>
      <c r="I2685" s="237" t="s">
        <v>12</v>
      </c>
      <c r="J2685" s="237" t="s">
        <v>12</v>
      </c>
      <c r="K2685" s="415" t="s">
        <v>12</v>
      </c>
      <c r="L2685" s="415" t="s">
        <v>12</v>
      </c>
      <c r="M2685" s="415" t="s">
        <v>12</v>
      </c>
      <c r="N2685" s="415" t="s">
        <v>12</v>
      </c>
      <c r="O2685" s="237" t="s">
        <v>12</v>
      </c>
      <c r="P2685" s="237" t="s">
        <v>12</v>
      </c>
      <c r="Q2685" s="237" t="s">
        <v>12</v>
      </c>
      <c r="R2685" s="237" t="s">
        <v>12</v>
      </c>
      <c r="S2685" s="237" t="s">
        <v>12</v>
      </c>
      <c r="T2685" s="237" t="s">
        <v>12</v>
      </c>
      <c r="U2685" s="237" t="s">
        <v>12</v>
      </c>
      <c r="V2685" s="237" t="s">
        <v>12</v>
      </c>
      <c r="W2685" s="237" t="s">
        <v>12</v>
      </c>
      <c r="Y2685" s="236" t="str">
        <f t="shared" si="41"/>
        <v>Eritrea</v>
      </c>
    </row>
    <row r="2686" spans="1:25" ht="13.5" customHeight="1">
      <c r="A2686" s="399"/>
      <c r="B2686" s="234" t="s">
        <v>77</v>
      </c>
      <c r="C2686" s="232" t="s">
        <v>13</v>
      </c>
      <c r="D2686" s="235" t="s">
        <v>12</v>
      </c>
      <c r="E2686" s="235" t="s">
        <v>12</v>
      </c>
      <c r="F2686" s="235" t="s">
        <v>12</v>
      </c>
      <c r="G2686" s="235" t="s">
        <v>12</v>
      </c>
      <c r="H2686" s="235"/>
      <c r="I2686" s="235" t="s">
        <v>12</v>
      </c>
      <c r="J2686" s="235" t="s">
        <v>12</v>
      </c>
      <c r="K2686" s="416" t="s">
        <v>12</v>
      </c>
      <c r="L2686" s="416" t="s">
        <v>12</v>
      </c>
      <c r="M2686" s="416" t="s">
        <v>12</v>
      </c>
      <c r="N2686" s="416" t="s">
        <v>12</v>
      </c>
      <c r="O2686" s="235" t="s">
        <v>12</v>
      </c>
      <c r="P2686" s="235" t="s">
        <v>12</v>
      </c>
      <c r="Q2686" s="235" t="s">
        <v>12</v>
      </c>
      <c r="R2686" s="235" t="s">
        <v>12</v>
      </c>
      <c r="S2686" s="235" t="s">
        <v>12</v>
      </c>
      <c r="T2686" s="235" t="s">
        <v>12</v>
      </c>
      <c r="U2686" s="235" t="s">
        <v>12</v>
      </c>
      <c r="V2686" s="235" t="s">
        <v>12</v>
      </c>
      <c r="W2686" s="235" t="s">
        <v>12</v>
      </c>
      <c r="Y2686" s="236" t="str">
        <f t="shared" si="41"/>
        <v>Eritrea</v>
      </c>
    </row>
    <row r="2687" spans="1:25" ht="13.5" customHeight="1">
      <c r="A2687" s="399"/>
      <c r="B2687" s="234" t="s">
        <v>76</v>
      </c>
      <c r="C2687" s="232" t="s">
        <v>13</v>
      </c>
      <c r="D2687" s="237">
        <v>0</v>
      </c>
      <c r="E2687" s="237">
        <v>0</v>
      </c>
      <c r="F2687" s="237">
        <v>0</v>
      </c>
      <c r="G2687" s="237">
        <v>0</v>
      </c>
      <c r="H2687" s="237"/>
      <c r="I2687" s="237">
        <v>0</v>
      </c>
      <c r="J2687" s="237">
        <v>0</v>
      </c>
      <c r="K2687" s="415">
        <v>0</v>
      </c>
      <c r="L2687" s="415">
        <v>0</v>
      </c>
      <c r="M2687" s="415">
        <v>0</v>
      </c>
      <c r="N2687" s="415">
        <v>0</v>
      </c>
      <c r="O2687" s="237">
        <v>0</v>
      </c>
      <c r="P2687" s="237">
        <v>0</v>
      </c>
      <c r="Q2687" s="237">
        <v>0</v>
      </c>
      <c r="R2687" s="237">
        <v>0</v>
      </c>
      <c r="S2687" s="237">
        <v>0</v>
      </c>
      <c r="T2687" s="237">
        <v>0</v>
      </c>
      <c r="U2687" s="237">
        <v>0</v>
      </c>
      <c r="V2687" s="237">
        <v>0</v>
      </c>
      <c r="W2687" s="237">
        <v>0</v>
      </c>
      <c r="Y2687" s="236" t="str">
        <f t="shared" si="41"/>
        <v>Eritrea</v>
      </c>
    </row>
    <row r="2688" spans="1:25" ht="13.5" customHeight="1">
      <c r="A2688" s="399"/>
      <c r="B2688" s="234" t="s">
        <v>75</v>
      </c>
      <c r="C2688" s="232" t="s">
        <v>13</v>
      </c>
      <c r="D2688" s="235">
        <v>0</v>
      </c>
      <c r="E2688" s="235">
        <v>0</v>
      </c>
      <c r="F2688" s="235">
        <v>0</v>
      </c>
      <c r="G2688" s="235">
        <v>0</v>
      </c>
      <c r="H2688" s="235"/>
      <c r="I2688" s="235">
        <v>0</v>
      </c>
      <c r="J2688" s="235">
        <v>0</v>
      </c>
      <c r="K2688" s="416">
        <v>0</v>
      </c>
      <c r="L2688" s="416">
        <v>0</v>
      </c>
      <c r="M2688" s="416">
        <v>0</v>
      </c>
      <c r="N2688" s="416">
        <v>0</v>
      </c>
      <c r="O2688" s="235">
        <v>0</v>
      </c>
      <c r="P2688" s="235">
        <v>0</v>
      </c>
      <c r="Q2688" s="235">
        <v>0</v>
      </c>
      <c r="R2688" s="235">
        <v>0</v>
      </c>
      <c r="S2688" s="235">
        <v>0</v>
      </c>
      <c r="T2688" s="235">
        <v>0</v>
      </c>
      <c r="U2688" s="235">
        <v>0</v>
      </c>
      <c r="V2688" s="235">
        <v>0</v>
      </c>
      <c r="W2688" s="235">
        <v>0</v>
      </c>
      <c r="Y2688" s="236" t="str">
        <f t="shared" si="41"/>
        <v>Eritrea</v>
      </c>
    </row>
    <row r="2689" spans="1:25" ht="13.5" customHeight="1">
      <c r="A2689" s="399"/>
      <c r="B2689" s="234" t="s">
        <v>74</v>
      </c>
      <c r="C2689" s="232" t="s">
        <v>13</v>
      </c>
      <c r="D2689" s="237">
        <v>0</v>
      </c>
      <c r="E2689" s="237">
        <v>0</v>
      </c>
      <c r="F2689" s="237">
        <v>0</v>
      </c>
      <c r="G2689" s="237">
        <v>0</v>
      </c>
      <c r="H2689" s="237"/>
      <c r="I2689" s="237">
        <v>0</v>
      </c>
      <c r="J2689" s="237">
        <v>0</v>
      </c>
      <c r="K2689" s="415">
        <v>0</v>
      </c>
      <c r="L2689" s="415">
        <v>0</v>
      </c>
      <c r="M2689" s="415">
        <v>0</v>
      </c>
      <c r="N2689" s="415">
        <v>0</v>
      </c>
      <c r="O2689" s="237">
        <v>0</v>
      </c>
      <c r="P2689" s="237">
        <v>0</v>
      </c>
      <c r="Q2689" s="237">
        <v>0</v>
      </c>
      <c r="R2689" s="237">
        <v>0</v>
      </c>
      <c r="S2689" s="237">
        <v>0</v>
      </c>
      <c r="T2689" s="237">
        <v>0</v>
      </c>
      <c r="U2689" s="237">
        <v>0</v>
      </c>
      <c r="V2689" s="237">
        <v>0</v>
      </c>
      <c r="W2689" s="237">
        <v>0</v>
      </c>
      <c r="Y2689" s="236" t="str">
        <f t="shared" si="41"/>
        <v>Eritrea</v>
      </c>
    </row>
    <row r="2690" spans="1:25" ht="13.5" customHeight="1">
      <c r="A2690" s="399"/>
      <c r="B2690" s="234" t="s">
        <v>73</v>
      </c>
      <c r="C2690" s="232" t="s">
        <v>13</v>
      </c>
      <c r="D2690" s="235">
        <v>0</v>
      </c>
      <c r="E2690" s="235">
        <v>0</v>
      </c>
      <c r="F2690" s="235">
        <v>0</v>
      </c>
      <c r="G2690" s="235">
        <v>0</v>
      </c>
      <c r="H2690" s="235"/>
      <c r="I2690" s="235">
        <v>0</v>
      </c>
      <c r="J2690" s="235">
        <v>0</v>
      </c>
      <c r="K2690" s="416">
        <v>0</v>
      </c>
      <c r="L2690" s="416">
        <v>0</v>
      </c>
      <c r="M2690" s="416">
        <v>0</v>
      </c>
      <c r="N2690" s="416">
        <v>0</v>
      </c>
      <c r="O2690" s="235">
        <v>0</v>
      </c>
      <c r="P2690" s="235">
        <v>0</v>
      </c>
      <c r="Q2690" s="235">
        <v>0</v>
      </c>
      <c r="R2690" s="235">
        <v>0</v>
      </c>
      <c r="S2690" s="235">
        <v>0</v>
      </c>
      <c r="T2690" s="235">
        <v>0</v>
      </c>
      <c r="U2690" s="235">
        <v>0</v>
      </c>
      <c r="V2690" s="235">
        <v>0</v>
      </c>
      <c r="W2690" s="235">
        <v>0</v>
      </c>
      <c r="Y2690" s="236" t="str">
        <f t="shared" si="41"/>
        <v>Eritrea</v>
      </c>
    </row>
    <row r="2691" spans="1:25" ht="13.5" customHeight="1">
      <c r="A2691" s="399"/>
      <c r="B2691" s="234" t="s">
        <v>72</v>
      </c>
      <c r="C2691" s="232" t="s">
        <v>13</v>
      </c>
      <c r="D2691" s="237">
        <v>0</v>
      </c>
      <c r="E2691" s="237">
        <v>0</v>
      </c>
      <c r="F2691" s="237">
        <v>0</v>
      </c>
      <c r="G2691" s="237">
        <v>0</v>
      </c>
      <c r="H2691" s="237"/>
      <c r="I2691" s="237">
        <v>0</v>
      </c>
      <c r="J2691" s="237">
        <v>0</v>
      </c>
      <c r="K2691" s="415">
        <v>0</v>
      </c>
      <c r="L2691" s="415">
        <v>0</v>
      </c>
      <c r="M2691" s="415">
        <v>0</v>
      </c>
      <c r="N2691" s="415">
        <v>0</v>
      </c>
      <c r="O2691" s="237">
        <v>0</v>
      </c>
      <c r="P2691" s="237">
        <v>0</v>
      </c>
      <c r="Q2691" s="237">
        <v>0</v>
      </c>
      <c r="R2691" s="237">
        <v>0</v>
      </c>
      <c r="S2691" s="237">
        <v>0</v>
      </c>
      <c r="T2691" s="237">
        <v>0</v>
      </c>
      <c r="U2691" s="237">
        <v>0</v>
      </c>
      <c r="V2691" s="237">
        <v>0</v>
      </c>
      <c r="W2691" s="237">
        <v>0</v>
      </c>
      <c r="Y2691" s="236" t="str">
        <f t="shared" si="41"/>
        <v>Eritrea</v>
      </c>
    </row>
    <row r="2692" spans="1:25" ht="13.5" customHeight="1">
      <c r="A2692" s="399"/>
      <c r="B2692" s="234" t="s">
        <v>71</v>
      </c>
      <c r="C2692" s="232" t="s">
        <v>13</v>
      </c>
      <c r="D2692" s="235">
        <v>0</v>
      </c>
      <c r="E2692" s="235">
        <v>0</v>
      </c>
      <c r="F2692" s="235">
        <v>0</v>
      </c>
      <c r="G2692" s="235">
        <v>0</v>
      </c>
      <c r="H2692" s="235"/>
      <c r="I2692" s="235">
        <v>0</v>
      </c>
      <c r="J2692" s="235">
        <v>0</v>
      </c>
      <c r="K2692" s="416">
        <v>0</v>
      </c>
      <c r="L2692" s="416">
        <v>0</v>
      </c>
      <c r="M2692" s="416">
        <v>0</v>
      </c>
      <c r="N2692" s="416">
        <v>0</v>
      </c>
      <c r="O2692" s="235">
        <v>0</v>
      </c>
      <c r="P2692" s="235">
        <v>0</v>
      </c>
      <c r="Q2692" s="235">
        <v>0</v>
      </c>
      <c r="R2692" s="235">
        <v>0</v>
      </c>
      <c r="S2692" s="235">
        <v>0</v>
      </c>
      <c r="T2692" s="235">
        <v>0</v>
      </c>
      <c r="U2692" s="235">
        <v>0</v>
      </c>
      <c r="V2692" s="235">
        <v>0</v>
      </c>
      <c r="W2692" s="235">
        <v>0</v>
      </c>
      <c r="Y2692" s="236" t="str">
        <f t="shared" si="41"/>
        <v>Eritrea</v>
      </c>
    </row>
    <row r="2693" spans="1:25" ht="13.5" customHeight="1">
      <c r="A2693" s="399"/>
      <c r="B2693" s="234" t="s">
        <v>70</v>
      </c>
      <c r="C2693" s="232" t="s">
        <v>13</v>
      </c>
      <c r="D2693" s="237">
        <v>0</v>
      </c>
      <c r="E2693" s="237">
        <v>0</v>
      </c>
      <c r="F2693" s="237">
        <v>0</v>
      </c>
      <c r="G2693" s="237">
        <v>0</v>
      </c>
      <c r="H2693" s="237"/>
      <c r="I2693" s="237">
        <v>0</v>
      </c>
      <c r="J2693" s="237">
        <v>0</v>
      </c>
      <c r="K2693" s="415">
        <v>0</v>
      </c>
      <c r="L2693" s="415">
        <v>0</v>
      </c>
      <c r="M2693" s="415">
        <v>0</v>
      </c>
      <c r="N2693" s="415">
        <v>0</v>
      </c>
      <c r="O2693" s="237">
        <v>0</v>
      </c>
      <c r="P2693" s="237">
        <v>0</v>
      </c>
      <c r="Q2693" s="237">
        <v>0</v>
      </c>
      <c r="R2693" s="237">
        <v>0</v>
      </c>
      <c r="S2693" s="237">
        <v>0</v>
      </c>
      <c r="T2693" s="237">
        <v>0</v>
      </c>
      <c r="U2693" s="237">
        <v>0</v>
      </c>
      <c r="V2693" s="237">
        <v>0</v>
      </c>
      <c r="W2693" s="237">
        <v>0</v>
      </c>
      <c r="Y2693" s="236" t="str">
        <f t="shared" ref="Y2693:Y2756" si="42">IF(ISTEXT(A2693),A2693,Y2692)</f>
        <v>Eritrea</v>
      </c>
    </row>
    <row r="2694" spans="1:25" ht="13.5" customHeight="1">
      <c r="A2694" s="399"/>
      <c r="B2694" s="234" t="s">
        <v>69</v>
      </c>
      <c r="C2694" s="232" t="s">
        <v>13</v>
      </c>
      <c r="D2694" s="235">
        <v>0</v>
      </c>
      <c r="E2694" s="235">
        <v>0</v>
      </c>
      <c r="F2694" s="235">
        <v>0</v>
      </c>
      <c r="G2694" s="235">
        <v>0</v>
      </c>
      <c r="H2694" s="235"/>
      <c r="I2694" s="235">
        <v>0</v>
      </c>
      <c r="J2694" s="235">
        <v>0</v>
      </c>
      <c r="K2694" s="416">
        <v>0</v>
      </c>
      <c r="L2694" s="416">
        <v>0</v>
      </c>
      <c r="M2694" s="416">
        <v>0</v>
      </c>
      <c r="N2694" s="416">
        <v>0</v>
      </c>
      <c r="O2694" s="235">
        <v>0</v>
      </c>
      <c r="P2694" s="235">
        <v>0</v>
      </c>
      <c r="Q2694" s="235">
        <v>0</v>
      </c>
      <c r="R2694" s="235">
        <v>0</v>
      </c>
      <c r="S2694" s="235">
        <v>0</v>
      </c>
      <c r="T2694" s="235">
        <v>0</v>
      </c>
      <c r="U2694" s="235">
        <v>0</v>
      </c>
      <c r="V2694" s="235">
        <v>0</v>
      </c>
      <c r="W2694" s="235">
        <v>0</v>
      </c>
      <c r="Y2694" s="236" t="str">
        <f t="shared" si="42"/>
        <v>Eritrea</v>
      </c>
    </row>
    <row r="2695" spans="1:25" ht="13.5" customHeight="1">
      <c r="A2695" s="399"/>
      <c r="B2695" s="234" t="s">
        <v>68</v>
      </c>
      <c r="C2695" s="232" t="s">
        <v>13</v>
      </c>
      <c r="D2695" s="237">
        <v>0</v>
      </c>
      <c r="E2695" s="237">
        <v>0</v>
      </c>
      <c r="F2695" s="237">
        <v>0</v>
      </c>
      <c r="G2695" s="237">
        <v>0</v>
      </c>
      <c r="H2695" s="237"/>
      <c r="I2695" s="237">
        <v>0</v>
      </c>
      <c r="J2695" s="237">
        <v>0</v>
      </c>
      <c r="K2695" s="415">
        <v>0</v>
      </c>
      <c r="L2695" s="415">
        <v>0</v>
      </c>
      <c r="M2695" s="415">
        <v>0</v>
      </c>
      <c r="N2695" s="415">
        <v>0</v>
      </c>
      <c r="O2695" s="237">
        <v>0</v>
      </c>
      <c r="P2695" s="237">
        <v>0</v>
      </c>
      <c r="Q2695" s="237">
        <v>0</v>
      </c>
      <c r="R2695" s="237">
        <v>0</v>
      </c>
      <c r="S2695" s="237">
        <v>0</v>
      </c>
      <c r="T2695" s="237">
        <v>0</v>
      </c>
      <c r="U2695" s="237">
        <v>0</v>
      </c>
      <c r="V2695" s="237">
        <v>0</v>
      </c>
      <c r="W2695" s="237">
        <v>0</v>
      </c>
      <c r="Y2695" s="236" t="str">
        <f t="shared" si="42"/>
        <v>Eritrea</v>
      </c>
    </row>
    <row r="2696" spans="1:25" ht="13.5" customHeight="1">
      <c r="A2696" s="399"/>
      <c r="B2696" s="234" t="s">
        <v>67</v>
      </c>
      <c r="C2696" s="232" t="s">
        <v>13</v>
      </c>
      <c r="D2696" s="235">
        <v>0</v>
      </c>
      <c r="E2696" s="235">
        <v>0</v>
      </c>
      <c r="F2696" s="235">
        <v>0</v>
      </c>
      <c r="G2696" s="235">
        <v>0</v>
      </c>
      <c r="H2696" s="235"/>
      <c r="I2696" s="235">
        <v>0</v>
      </c>
      <c r="J2696" s="235">
        <v>0</v>
      </c>
      <c r="K2696" s="416">
        <v>0</v>
      </c>
      <c r="L2696" s="416">
        <v>0</v>
      </c>
      <c r="M2696" s="416">
        <v>0</v>
      </c>
      <c r="N2696" s="416">
        <v>0</v>
      </c>
      <c r="O2696" s="235">
        <v>0</v>
      </c>
      <c r="P2696" s="235">
        <v>0</v>
      </c>
      <c r="Q2696" s="235">
        <v>0</v>
      </c>
      <c r="R2696" s="235">
        <v>0</v>
      </c>
      <c r="S2696" s="235">
        <v>0</v>
      </c>
      <c r="T2696" s="235">
        <v>0</v>
      </c>
      <c r="U2696" s="235">
        <v>0</v>
      </c>
      <c r="V2696" s="235">
        <v>0</v>
      </c>
      <c r="W2696" s="235">
        <v>0</v>
      </c>
      <c r="Y2696" s="236" t="str">
        <f t="shared" si="42"/>
        <v>Eritrea</v>
      </c>
    </row>
    <row r="2697" spans="1:25" ht="13.5" customHeight="1">
      <c r="A2697" s="399"/>
      <c r="B2697" s="234" t="s">
        <v>66</v>
      </c>
      <c r="C2697" s="232" t="s">
        <v>13</v>
      </c>
      <c r="D2697" s="237">
        <v>0</v>
      </c>
      <c r="E2697" s="237">
        <v>0</v>
      </c>
      <c r="F2697" s="237">
        <v>0</v>
      </c>
      <c r="G2697" s="237">
        <v>0</v>
      </c>
      <c r="H2697" s="237"/>
      <c r="I2697" s="237">
        <v>0</v>
      </c>
      <c r="J2697" s="237">
        <v>0</v>
      </c>
      <c r="K2697" s="415">
        <v>0</v>
      </c>
      <c r="L2697" s="415">
        <v>0</v>
      </c>
      <c r="M2697" s="415">
        <v>0</v>
      </c>
      <c r="N2697" s="415">
        <v>0</v>
      </c>
      <c r="O2697" s="237">
        <v>0</v>
      </c>
      <c r="P2697" s="237">
        <v>0</v>
      </c>
      <c r="Q2697" s="237">
        <v>0</v>
      </c>
      <c r="R2697" s="237">
        <v>0</v>
      </c>
      <c r="S2697" s="237">
        <v>0</v>
      </c>
      <c r="T2697" s="237">
        <v>0</v>
      </c>
      <c r="U2697" s="237">
        <v>0</v>
      </c>
      <c r="V2697" s="237">
        <v>0</v>
      </c>
      <c r="W2697" s="237">
        <v>0</v>
      </c>
      <c r="Y2697" s="236" t="str">
        <f t="shared" si="42"/>
        <v>Eritrea</v>
      </c>
    </row>
    <row r="2698" spans="1:25" ht="13.5" customHeight="1">
      <c r="A2698" s="399"/>
      <c r="B2698" s="234" t="s">
        <v>65</v>
      </c>
      <c r="C2698" s="232" t="s">
        <v>13</v>
      </c>
      <c r="D2698" s="235">
        <v>0</v>
      </c>
      <c r="E2698" s="235">
        <v>0</v>
      </c>
      <c r="F2698" s="235">
        <v>0</v>
      </c>
      <c r="G2698" s="235">
        <v>0</v>
      </c>
      <c r="H2698" s="235"/>
      <c r="I2698" s="235">
        <v>0</v>
      </c>
      <c r="J2698" s="235">
        <v>0</v>
      </c>
      <c r="K2698" s="416">
        <v>0</v>
      </c>
      <c r="L2698" s="416">
        <v>0</v>
      </c>
      <c r="M2698" s="416">
        <v>0</v>
      </c>
      <c r="N2698" s="416">
        <v>0</v>
      </c>
      <c r="O2698" s="235">
        <v>0</v>
      </c>
      <c r="P2698" s="235">
        <v>0</v>
      </c>
      <c r="Q2698" s="235">
        <v>0</v>
      </c>
      <c r="R2698" s="235">
        <v>0</v>
      </c>
      <c r="S2698" s="235">
        <v>0</v>
      </c>
      <c r="T2698" s="235">
        <v>0</v>
      </c>
      <c r="U2698" s="235">
        <v>0</v>
      </c>
      <c r="V2698" s="235">
        <v>0</v>
      </c>
      <c r="W2698" s="235">
        <v>0</v>
      </c>
      <c r="Y2698" s="236" t="str">
        <f t="shared" si="42"/>
        <v>Eritrea</v>
      </c>
    </row>
    <row r="2699" spans="1:25" ht="13.5" customHeight="1">
      <c r="A2699" s="399"/>
      <c r="B2699" s="234" t="s">
        <v>64</v>
      </c>
      <c r="C2699" s="232" t="s">
        <v>13</v>
      </c>
      <c r="D2699" s="237">
        <v>0</v>
      </c>
      <c r="E2699" s="237">
        <v>0</v>
      </c>
      <c r="F2699" s="237">
        <v>0</v>
      </c>
      <c r="G2699" s="237">
        <v>0</v>
      </c>
      <c r="H2699" s="237"/>
      <c r="I2699" s="237">
        <v>0</v>
      </c>
      <c r="J2699" s="237">
        <v>0</v>
      </c>
      <c r="K2699" s="415">
        <v>0</v>
      </c>
      <c r="L2699" s="415">
        <v>0</v>
      </c>
      <c r="M2699" s="415">
        <v>0</v>
      </c>
      <c r="N2699" s="415">
        <v>0</v>
      </c>
      <c r="O2699" s="237">
        <v>0</v>
      </c>
      <c r="P2699" s="237">
        <v>0</v>
      </c>
      <c r="Q2699" s="237">
        <v>0</v>
      </c>
      <c r="R2699" s="237">
        <v>0</v>
      </c>
      <c r="S2699" s="237">
        <v>0</v>
      </c>
      <c r="T2699" s="237">
        <v>0</v>
      </c>
      <c r="U2699" s="237">
        <v>0</v>
      </c>
      <c r="V2699" s="237">
        <v>0</v>
      </c>
      <c r="W2699" s="237">
        <v>0</v>
      </c>
      <c r="Y2699" s="236" t="str">
        <f t="shared" si="42"/>
        <v>Eritrea</v>
      </c>
    </row>
    <row r="2700" spans="1:25" ht="13.5" customHeight="1">
      <c r="A2700" s="399"/>
      <c r="B2700" s="234" t="s">
        <v>63</v>
      </c>
      <c r="C2700" s="232" t="s">
        <v>13</v>
      </c>
      <c r="D2700" s="235">
        <v>0</v>
      </c>
      <c r="E2700" s="235">
        <v>0</v>
      </c>
      <c r="F2700" s="235">
        <v>0</v>
      </c>
      <c r="G2700" s="235">
        <v>0</v>
      </c>
      <c r="H2700" s="235"/>
      <c r="I2700" s="235">
        <v>0</v>
      </c>
      <c r="J2700" s="235">
        <v>0</v>
      </c>
      <c r="K2700" s="416">
        <v>0</v>
      </c>
      <c r="L2700" s="416">
        <v>0</v>
      </c>
      <c r="M2700" s="416">
        <v>0</v>
      </c>
      <c r="N2700" s="416">
        <v>0</v>
      </c>
      <c r="O2700" s="235">
        <v>0</v>
      </c>
      <c r="P2700" s="235">
        <v>0</v>
      </c>
      <c r="Q2700" s="235">
        <v>0</v>
      </c>
      <c r="R2700" s="235">
        <v>0</v>
      </c>
      <c r="S2700" s="235">
        <v>0</v>
      </c>
      <c r="T2700" s="235">
        <v>0</v>
      </c>
      <c r="U2700" s="235">
        <v>0</v>
      </c>
      <c r="V2700" s="235">
        <v>0</v>
      </c>
      <c r="W2700" s="235">
        <v>0</v>
      </c>
      <c r="Y2700" s="236" t="str">
        <f t="shared" si="42"/>
        <v>Eritrea</v>
      </c>
    </row>
    <row r="2701" spans="1:25" ht="21" customHeight="1">
      <c r="A2701" s="399"/>
      <c r="B2701" s="234" t="s">
        <v>62</v>
      </c>
      <c r="C2701" s="232" t="s">
        <v>13</v>
      </c>
      <c r="D2701" s="237">
        <v>0</v>
      </c>
      <c r="E2701" s="237">
        <v>0</v>
      </c>
      <c r="F2701" s="237">
        <v>0</v>
      </c>
      <c r="G2701" s="237">
        <v>0</v>
      </c>
      <c r="H2701" s="237"/>
      <c r="I2701" s="237">
        <v>0</v>
      </c>
      <c r="J2701" s="237">
        <v>0</v>
      </c>
      <c r="K2701" s="415">
        <v>0</v>
      </c>
      <c r="L2701" s="415">
        <v>0</v>
      </c>
      <c r="M2701" s="415">
        <v>0</v>
      </c>
      <c r="N2701" s="415">
        <v>0</v>
      </c>
      <c r="O2701" s="237">
        <v>0</v>
      </c>
      <c r="P2701" s="237">
        <v>0</v>
      </c>
      <c r="Q2701" s="237">
        <v>0</v>
      </c>
      <c r="R2701" s="237">
        <v>0</v>
      </c>
      <c r="S2701" s="237">
        <v>0</v>
      </c>
      <c r="T2701" s="237">
        <v>0</v>
      </c>
      <c r="U2701" s="237">
        <v>0</v>
      </c>
      <c r="V2701" s="237">
        <v>0</v>
      </c>
      <c r="W2701" s="237">
        <v>0</v>
      </c>
      <c r="Y2701" s="236" t="str">
        <f t="shared" si="42"/>
        <v>Eritrea</v>
      </c>
    </row>
    <row r="2702" spans="1:25" ht="13.5" customHeight="1">
      <c r="A2702" s="399"/>
      <c r="B2702" s="234" t="s">
        <v>61</v>
      </c>
      <c r="C2702" s="232" t="s">
        <v>13</v>
      </c>
      <c r="D2702" s="235">
        <v>0</v>
      </c>
      <c r="E2702" s="235">
        <v>0</v>
      </c>
      <c r="F2702" s="235">
        <v>0</v>
      </c>
      <c r="G2702" s="235">
        <v>0</v>
      </c>
      <c r="H2702" s="235"/>
      <c r="I2702" s="235">
        <v>0</v>
      </c>
      <c r="J2702" s="235">
        <v>0</v>
      </c>
      <c r="K2702" s="416">
        <v>0</v>
      </c>
      <c r="L2702" s="416">
        <v>0</v>
      </c>
      <c r="M2702" s="416">
        <v>0</v>
      </c>
      <c r="N2702" s="416">
        <v>0</v>
      </c>
      <c r="O2702" s="235">
        <v>0</v>
      </c>
      <c r="P2702" s="235">
        <v>0</v>
      </c>
      <c r="Q2702" s="235">
        <v>0</v>
      </c>
      <c r="R2702" s="235">
        <v>0</v>
      </c>
      <c r="S2702" s="235">
        <v>0</v>
      </c>
      <c r="T2702" s="235">
        <v>0</v>
      </c>
      <c r="U2702" s="235">
        <v>0</v>
      </c>
      <c r="V2702" s="235">
        <v>0</v>
      </c>
      <c r="W2702" s="235">
        <v>0</v>
      </c>
      <c r="Y2702" s="236" t="str">
        <f t="shared" si="42"/>
        <v>Eritrea</v>
      </c>
    </row>
    <row r="2703" spans="1:25" ht="13.5" customHeight="1">
      <c r="A2703" s="399"/>
      <c r="B2703" s="234" t="s">
        <v>60</v>
      </c>
      <c r="C2703" s="232" t="s">
        <v>13</v>
      </c>
      <c r="D2703" s="237">
        <v>0</v>
      </c>
      <c r="E2703" s="237">
        <v>0</v>
      </c>
      <c r="F2703" s="237">
        <v>0</v>
      </c>
      <c r="G2703" s="237">
        <v>0</v>
      </c>
      <c r="H2703" s="237"/>
      <c r="I2703" s="237">
        <v>0</v>
      </c>
      <c r="J2703" s="237">
        <v>0</v>
      </c>
      <c r="K2703" s="415">
        <v>0</v>
      </c>
      <c r="L2703" s="415">
        <v>0</v>
      </c>
      <c r="M2703" s="415">
        <v>0</v>
      </c>
      <c r="N2703" s="415">
        <v>0</v>
      </c>
      <c r="O2703" s="237">
        <v>0</v>
      </c>
      <c r="P2703" s="237">
        <v>0</v>
      </c>
      <c r="Q2703" s="237">
        <v>0</v>
      </c>
      <c r="R2703" s="237">
        <v>0</v>
      </c>
      <c r="S2703" s="237">
        <v>0</v>
      </c>
      <c r="T2703" s="237">
        <v>0</v>
      </c>
      <c r="U2703" s="237">
        <v>0</v>
      </c>
      <c r="V2703" s="237">
        <v>0</v>
      </c>
      <c r="W2703" s="237">
        <v>0</v>
      </c>
      <c r="Y2703" s="236" t="str">
        <f t="shared" si="42"/>
        <v>Eritrea</v>
      </c>
    </row>
    <row r="2704" spans="1:25" ht="21" customHeight="1">
      <c r="A2704" s="399"/>
      <c r="B2704" s="234" t="s">
        <v>59</v>
      </c>
      <c r="C2704" s="232" t="s">
        <v>13</v>
      </c>
      <c r="D2704" s="235">
        <v>0</v>
      </c>
      <c r="E2704" s="235">
        <v>0</v>
      </c>
      <c r="F2704" s="235">
        <v>0</v>
      </c>
      <c r="G2704" s="235">
        <v>0</v>
      </c>
      <c r="H2704" s="235"/>
      <c r="I2704" s="235">
        <v>0</v>
      </c>
      <c r="J2704" s="235">
        <v>0</v>
      </c>
      <c r="K2704" s="416">
        <v>0</v>
      </c>
      <c r="L2704" s="416">
        <v>0</v>
      </c>
      <c r="M2704" s="416">
        <v>0</v>
      </c>
      <c r="N2704" s="416">
        <v>0</v>
      </c>
      <c r="O2704" s="235">
        <v>0</v>
      </c>
      <c r="P2704" s="235">
        <v>0</v>
      </c>
      <c r="Q2704" s="235">
        <v>0</v>
      </c>
      <c r="R2704" s="235">
        <v>0</v>
      </c>
      <c r="S2704" s="235">
        <v>0</v>
      </c>
      <c r="T2704" s="235">
        <v>0</v>
      </c>
      <c r="U2704" s="235">
        <v>0</v>
      </c>
      <c r="V2704" s="235">
        <v>0</v>
      </c>
      <c r="W2704" s="235">
        <v>0</v>
      </c>
      <c r="Y2704" s="236" t="str">
        <f t="shared" si="42"/>
        <v>Eritrea</v>
      </c>
    </row>
    <row r="2705" spans="1:25" ht="13.5" customHeight="1">
      <c r="A2705" s="399"/>
      <c r="B2705" s="234" t="s">
        <v>58</v>
      </c>
      <c r="C2705" s="232" t="s">
        <v>13</v>
      </c>
      <c r="D2705" s="237">
        <v>0</v>
      </c>
      <c r="E2705" s="237">
        <v>0</v>
      </c>
      <c r="F2705" s="237">
        <v>0</v>
      </c>
      <c r="G2705" s="237">
        <v>0</v>
      </c>
      <c r="H2705" s="237"/>
      <c r="I2705" s="237">
        <v>0</v>
      </c>
      <c r="J2705" s="237">
        <v>0</v>
      </c>
      <c r="K2705" s="415">
        <v>0</v>
      </c>
      <c r="L2705" s="415">
        <v>0</v>
      </c>
      <c r="M2705" s="415">
        <v>0</v>
      </c>
      <c r="N2705" s="415">
        <v>0</v>
      </c>
      <c r="O2705" s="237">
        <v>0</v>
      </c>
      <c r="P2705" s="237">
        <v>0</v>
      </c>
      <c r="Q2705" s="237">
        <v>0</v>
      </c>
      <c r="R2705" s="237">
        <v>0</v>
      </c>
      <c r="S2705" s="237">
        <v>0</v>
      </c>
      <c r="T2705" s="237">
        <v>0</v>
      </c>
      <c r="U2705" s="237">
        <v>0</v>
      </c>
      <c r="V2705" s="237">
        <v>0</v>
      </c>
      <c r="W2705" s="237">
        <v>0</v>
      </c>
      <c r="Y2705" s="236" t="str">
        <f t="shared" si="42"/>
        <v>Eritrea</v>
      </c>
    </row>
    <row r="2706" spans="1:25" ht="13.5" customHeight="1">
      <c r="A2706" s="399"/>
      <c r="B2706" s="234" t="s">
        <v>57</v>
      </c>
      <c r="C2706" s="232" t="s">
        <v>13</v>
      </c>
      <c r="D2706" s="235">
        <v>0</v>
      </c>
      <c r="E2706" s="235">
        <v>0</v>
      </c>
      <c r="F2706" s="235">
        <v>0</v>
      </c>
      <c r="G2706" s="235">
        <v>0</v>
      </c>
      <c r="H2706" s="235"/>
      <c r="I2706" s="235">
        <v>0</v>
      </c>
      <c r="J2706" s="235">
        <v>0</v>
      </c>
      <c r="K2706" s="416">
        <v>0</v>
      </c>
      <c r="L2706" s="416">
        <v>0</v>
      </c>
      <c r="M2706" s="416">
        <v>0</v>
      </c>
      <c r="N2706" s="416">
        <v>0</v>
      </c>
      <c r="O2706" s="235">
        <v>0</v>
      </c>
      <c r="P2706" s="235">
        <v>0</v>
      </c>
      <c r="Q2706" s="235">
        <v>0</v>
      </c>
      <c r="R2706" s="235">
        <v>0</v>
      </c>
      <c r="S2706" s="235">
        <v>0</v>
      </c>
      <c r="T2706" s="235">
        <v>0</v>
      </c>
      <c r="U2706" s="235">
        <v>0</v>
      </c>
      <c r="V2706" s="235">
        <v>0</v>
      </c>
      <c r="W2706" s="235">
        <v>0</v>
      </c>
      <c r="Y2706" s="236" t="str">
        <f t="shared" si="42"/>
        <v>Eritrea</v>
      </c>
    </row>
    <row r="2707" spans="1:25" ht="13.5" customHeight="1">
      <c r="A2707" s="399"/>
      <c r="B2707" s="234" t="s">
        <v>56</v>
      </c>
      <c r="C2707" s="232" t="s">
        <v>13</v>
      </c>
      <c r="D2707" s="237">
        <v>0</v>
      </c>
      <c r="E2707" s="237">
        <v>0</v>
      </c>
      <c r="F2707" s="237">
        <v>0</v>
      </c>
      <c r="G2707" s="237">
        <v>0</v>
      </c>
      <c r="H2707" s="237"/>
      <c r="I2707" s="237">
        <v>0</v>
      </c>
      <c r="J2707" s="237">
        <v>0</v>
      </c>
      <c r="K2707" s="415">
        <v>0</v>
      </c>
      <c r="L2707" s="415">
        <v>0</v>
      </c>
      <c r="M2707" s="415">
        <v>0</v>
      </c>
      <c r="N2707" s="415">
        <v>0</v>
      </c>
      <c r="O2707" s="237">
        <v>0</v>
      </c>
      <c r="P2707" s="237">
        <v>0</v>
      </c>
      <c r="Q2707" s="237">
        <v>0</v>
      </c>
      <c r="R2707" s="237">
        <v>0</v>
      </c>
      <c r="S2707" s="237">
        <v>0</v>
      </c>
      <c r="T2707" s="237">
        <v>0</v>
      </c>
      <c r="U2707" s="237">
        <v>0</v>
      </c>
      <c r="V2707" s="237">
        <v>0</v>
      </c>
      <c r="W2707" s="237">
        <v>0</v>
      </c>
      <c r="Y2707" s="236" t="str">
        <f t="shared" si="42"/>
        <v>Eritrea</v>
      </c>
    </row>
    <row r="2708" spans="1:25" ht="21" customHeight="1">
      <c r="A2708" s="399"/>
      <c r="B2708" s="234" t="s">
        <v>55</v>
      </c>
      <c r="C2708" s="232" t="s">
        <v>13</v>
      </c>
      <c r="D2708" s="235">
        <v>0</v>
      </c>
      <c r="E2708" s="235">
        <v>0</v>
      </c>
      <c r="F2708" s="235">
        <v>0</v>
      </c>
      <c r="G2708" s="235">
        <v>0</v>
      </c>
      <c r="H2708" s="235"/>
      <c r="I2708" s="235">
        <v>0</v>
      </c>
      <c r="J2708" s="235">
        <v>0</v>
      </c>
      <c r="K2708" s="416">
        <v>0</v>
      </c>
      <c r="L2708" s="416">
        <v>0</v>
      </c>
      <c r="M2708" s="416">
        <v>0</v>
      </c>
      <c r="N2708" s="416">
        <v>0</v>
      </c>
      <c r="O2708" s="235">
        <v>0</v>
      </c>
      <c r="P2708" s="235">
        <v>0</v>
      </c>
      <c r="Q2708" s="235">
        <v>0</v>
      </c>
      <c r="R2708" s="235">
        <v>0</v>
      </c>
      <c r="S2708" s="235">
        <v>0</v>
      </c>
      <c r="T2708" s="235">
        <v>0</v>
      </c>
      <c r="U2708" s="235">
        <v>0</v>
      </c>
      <c r="V2708" s="235">
        <v>0</v>
      </c>
      <c r="W2708" s="235">
        <v>0</v>
      </c>
      <c r="Y2708" s="236" t="str">
        <f t="shared" si="42"/>
        <v>Eritrea</v>
      </c>
    </row>
    <row r="2709" spans="1:25" ht="13.5" customHeight="1">
      <c r="A2709" s="399"/>
      <c r="B2709" s="234" t="s">
        <v>54</v>
      </c>
      <c r="C2709" s="232" t="s">
        <v>13</v>
      </c>
      <c r="D2709" s="237">
        <v>0</v>
      </c>
      <c r="E2709" s="237">
        <v>0</v>
      </c>
      <c r="F2709" s="237">
        <v>0</v>
      </c>
      <c r="G2709" s="237">
        <v>-1.4710000000000001</v>
      </c>
      <c r="H2709" s="237"/>
      <c r="I2709" s="237">
        <v>0</v>
      </c>
      <c r="J2709" s="237">
        <v>0</v>
      </c>
      <c r="K2709" s="415">
        <v>0</v>
      </c>
      <c r="L2709" s="415">
        <v>0</v>
      </c>
      <c r="M2709" s="415">
        <v>0</v>
      </c>
      <c r="N2709" s="415">
        <v>0</v>
      </c>
      <c r="O2709" s="237">
        <v>0</v>
      </c>
      <c r="P2709" s="237">
        <v>0</v>
      </c>
      <c r="Q2709" s="237">
        <v>108.876</v>
      </c>
      <c r="R2709" s="237">
        <v>0</v>
      </c>
      <c r="S2709" s="237">
        <v>0</v>
      </c>
      <c r="T2709" s="237">
        <v>0</v>
      </c>
      <c r="U2709" s="237">
        <v>0</v>
      </c>
      <c r="V2709" s="237">
        <v>0</v>
      </c>
      <c r="W2709" s="237">
        <v>0</v>
      </c>
      <c r="Y2709" s="236" t="str">
        <f t="shared" si="42"/>
        <v>Eritrea</v>
      </c>
    </row>
    <row r="2710" spans="1:25" ht="13.5" customHeight="1">
      <c r="A2710" s="399"/>
      <c r="B2710" s="234" t="s">
        <v>6</v>
      </c>
      <c r="C2710" s="232" t="s">
        <v>13</v>
      </c>
      <c r="D2710" s="235">
        <v>0</v>
      </c>
      <c r="E2710" s="235">
        <v>0</v>
      </c>
      <c r="F2710" s="235">
        <v>0</v>
      </c>
      <c r="G2710" s="235">
        <v>0</v>
      </c>
      <c r="H2710" s="235"/>
      <c r="I2710" s="235">
        <v>0</v>
      </c>
      <c r="J2710" s="235">
        <v>0</v>
      </c>
      <c r="K2710" s="416">
        <v>0</v>
      </c>
      <c r="L2710" s="416">
        <v>0</v>
      </c>
      <c r="M2710" s="416">
        <v>0</v>
      </c>
      <c r="N2710" s="416">
        <v>0</v>
      </c>
      <c r="O2710" s="235">
        <v>0</v>
      </c>
      <c r="P2710" s="235">
        <v>0</v>
      </c>
      <c r="Q2710" s="235">
        <v>0</v>
      </c>
      <c r="R2710" s="235">
        <v>0</v>
      </c>
      <c r="S2710" s="235">
        <v>0</v>
      </c>
      <c r="T2710" s="235">
        <v>0</v>
      </c>
      <c r="U2710" s="235">
        <v>0</v>
      </c>
      <c r="V2710" s="235">
        <v>0</v>
      </c>
      <c r="W2710" s="235">
        <v>0</v>
      </c>
      <c r="Y2710" s="236" t="str">
        <f t="shared" si="42"/>
        <v>Eritrea</v>
      </c>
    </row>
    <row r="2711" spans="1:25" ht="21" customHeight="1">
      <c r="A2711" s="399"/>
      <c r="B2711" s="234" t="s">
        <v>53</v>
      </c>
      <c r="C2711" s="232" t="s">
        <v>13</v>
      </c>
      <c r="D2711" s="237" t="s">
        <v>12</v>
      </c>
      <c r="E2711" s="237" t="s">
        <v>12</v>
      </c>
      <c r="F2711" s="237" t="s">
        <v>12</v>
      </c>
      <c r="G2711" s="237" t="s">
        <v>12</v>
      </c>
      <c r="H2711" s="237"/>
      <c r="I2711" s="237" t="s">
        <v>12</v>
      </c>
      <c r="J2711" s="237" t="s">
        <v>12</v>
      </c>
      <c r="K2711" s="415" t="s">
        <v>12</v>
      </c>
      <c r="L2711" s="415" t="s">
        <v>12</v>
      </c>
      <c r="M2711" s="415" t="s">
        <v>12</v>
      </c>
      <c r="N2711" s="415" t="s">
        <v>12</v>
      </c>
      <c r="O2711" s="237" t="s">
        <v>12</v>
      </c>
      <c r="P2711" s="237" t="s">
        <v>12</v>
      </c>
      <c r="Q2711" s="237" t="s">
        <v>12</v>
      </c>
      <c r="R2711" s="237" t="s">
        <v>12</v>
      </c>
      <c r="S2711" s="237" t="s">
        <v>12</v>
      </c>
      <c r="T2711" s="237" t="s">
        <v>12</v>
      </c>
      <c r="U2711" s="237" t="s">
        <v>12</v>
      </c>
      <c r="V2711" s="237" t="s">
        <v>12</v>
      </c>
      <c r="W2711" s="237" t="s">
        <v>12</v>
      </c>
      <c r="Y2711" s="236" t="str">
        <f t="shared" si="42"/>
        <v>Eritrea</v>
      </c>
    </row>
    <row r="2712" spans="1:25" ht="13.5" customHeight="1">
      <c r="A2712" s="399"/>
      <c r="B2712" s="234" t="s">
        <v>52</v>
      </c>
      <c r="C2712" s="232" t="s">
        <v>13</v>
      </c>
      <c r="D2712" s="235">
        <v>0</v>
      </c>
      <c r="E2712" s="235">
        <v>0</v>
      </c>
      <c r="F2712" s="235">
        <v>0</v>
      </c>
      <c r="G2712" s="235">
        <v>0</v>
      </c>
      <c r="H2712" s="235"/>
      <c r="I2712" s="235">
        <v>0</v>
      </c>
      <c r="J2712" s="235">
        <v>0</v>
      </c>
      <c r="K2712" s="416">
        <v>0</v>
      </c>
      <c r="L2712" s="416">
        <v>0</v>
      </c>
      <c r="M2712" s="416">
        <v>0</v>
      </c>
      <c r="N2712" s="416">
        <v>0</v>
      </c>
      <c r="O2712" s="235">
        <v>0</v>
      </c>
      <c r="P2712" s="235">
        <v>0</v>
      </c>
      <c r="Q2712" s="235">
        <v>0</v>
      </c>
      <c r="R2712" s="235">
        <v>0</v>
      </c>
      <c r="S2712" s="235">
        <v>0</v>
      </c>
      <c r="T2712" s="235">
        <v>0</v>
      </c>
      <c r="U2712" s="235">
        <v>0</v>
      </c>
      <c r="V2712" s="235">
        <v>0</v>
      </c>
      <c r="W2712" s="235">
        <v>0</v>
      </c>
      <c r="Y2712" s="236" t="str">
        <f t="shared" si="42"/>
        <v>Eritrea</v>
      </c>
    </row>
    <row r="2713" spans="1:25" ht="13.5" customHeight="1">
      <c r="A2713" s="399"/>
      <c r="B2713" s="234" t="s">
        <v>51</v>
      </c>
      <c r="C2713" s="232" t="s">
        <v>13</v>
      </c>
      <c r="D2713" s="237">
        <v>0</v>
      </c>
      <c r="E2713" s="237">
        <v>0</v>
      </c>
      <c r="F2713" s="237">
        <v>0</v>
      </c>
      <c r="G2713" s="237">
        <v>0</v>
      </c>
      <c r="H2713" s="237"/>
      <c r="I2713" s="237">
        <v>0</v>
      </c>
      <c r="J2713" s="237">
        <v>0</v>
      </c>
      <c r="K2713" s="415">
        <v>0</v>
      </c>
      <c r="L2713" s="415">
        <v>0</v>
      </c>
      <c r="M2713" s="415">
        <v>0</v>
      </c>
      <c r="N2713" s="415">
        <v>0</v>
      </c>
      <c r="O2713" s="237">
        <v>0</v>
      </c>
      <c r="P2713" s="237">
        <v>0</v>
      </c>
      <c r="Q2713" s="237">
        <v>0</v>
      </c>
      <c r="R2713" s="237">
        <v>0</v>
      </c>
      <c r="S2713" s="237">
        <v>0</v>
      </c>
      <c r="T2713" s="237">
        <v>0</v>
      </c>
      <c r="U2713" s="237">
        <v>0</v>
      </c>
      <c r="V2713" s="237">
        <v>0</v>
      </c>
      <c r="W2713" s="237">
        <v>0</v>
      </c>
      <c r="Y2713" s="236" t="str">
        <f t="shared" si="42"/>
        <v>Eritrea</v>
      </c>
    </row>
    <row r="2714" spans="1:25" ht="13.5" customHeight="1">
      <c r="A2714" s="399"/>
      <c r="B2714" s="234" t="s">
        <v>50</v>
      </c>
      <c r="C2714" s="232" t="s">
        <v>13</v>
      </c>
      <c r="D2714" s="235">
        <v>0</v>
      </c>
      <c r="E2714" s="235">
        <v>0</v>
      </c>
      <c r="F2714" s="235">
        <v>0</v>
      </c>
      <c r="G2714" s="235">
        <v>0</v>
      </c>
      <c r="H2714" s="235"/>
      <c r="I2714" s="235">
        <v>0</v>
      </c>
      <c r="J2714" s="235">
        <v>0</v>
      </c>
      <c r="K2714" s="416">
        <v>0</v>
      </c>
      <c r="L2714" s="416">
        <v>0</v>
      </c>
      <c r="M2714" s="416">
        <v>0</v>
      </c>
      <c r="N2714" s="416">
        <v>0</v>
      </c>
      <c r="O2714" s="235">
        <v>0</v>
      </c>
      <c r="P2714" s="235">
        <v>0</v>
      </c>
      <c r="Q2714" s="235">
        <v>0</v>
      </c>
      <c r="R2714" s="235">
        <v>0</v>
      </c>
      <c r="S2714" s="235">
        <v>0</v>
      </c>
      <c r="T2714" s="235">
        <v>0</v>
      </c>
      <c r="U2714" s="235">
        <v>0</v>
      </c>
      <c r="V2714" s="235">
        <v>0</v>
      </c>
      <c r="W2714" s="235">
        <v>0</v>
      </c>
      <c r="Y2714" s="236" t="str">
        <f t="shared" si="42"/>
        <v>Eritrea</v>
      </c>
    </row>
    <row r="2715" spans="1:25" ht="13.5" customHeight="1">
      <c r="A2715" s="399"/>
      <c r="B2715" s="234" t="s">
        <v>49</v>
      </c>
      <c r="C2715" s="232" t="s">
        <v>13</v>
      </c>
      <c r="D2715" s="237">
        <v>0</v>
      </c>
      <c r="E2715" s="237">
        <v>0</v>
      </c>
      <c r="F2715" s="237">
        <v>0</v>
      </c>
      <c r="G2715" s="237">
        <v>0</v>
      </c>
      <c r="H2715" s="237"/>
      <c r="I2715" s="237">
        <v>0</v>
      </c>
      <c r="J2715" s="237">
        <v>0</v>
      </c>
      <c r="K2715" s="415">
        <v>0</v>
      </c>
      <c r="L2715" s="415">
        <v>0</v>
      </c>
      <c r="M2715" s="415">
        <v>0</v>
      </c>
      <c r="N2715" s="415">
        <v>0</v>
      </c>
      <c r="O2715" s="237">
        <v>0</v>
      </c>
      <c r="P2715" s="237">
        <v>0</v>
      </c>
      <c r="Q2715" s="237">
        <v>0</v>
      </c>
      <c r="R2715" s="237">
        <v>0</v>
      </c>
      <c r="S2715" s="237">
        <v>0</v>
      </c>
      <c r="T2715" s="237">
        <v>0</v>
      </c>
      <c r="U2715" s="237">
        <v>0</v>
      </c>
      <c r="V2715" s="237">
        <v>0</v>
      </c>
      <c r="W2715" s="237">
        <v>0</v>
      </c>
      <c r="Y2715" s="236" t="str">
        <f t="shared" si="42"/>
        <v>Eritrea</v>
      </c>
    </row>
    <row r="2716" spans="1:25" ht="13.5" customHeight="1">
      <c r="A2716" s="399"/>
      <c r="B2716" s="234" t="s">
        <v>48</v>
      </c>
      <c r="C2716" s="232" t="s">
        <v>13</v>
      </c>
      <c r="D2716" s="235">
        <v>0</v>
      </c>
      <c r="E2716" s="235">
        <v>0</v>
      </c>
      <c r="F2716" s="235">
        <v>0</v>
      </c>
      <c r="G2716" s="235">
        <v>0</v>
      </c>
      <c r="H2716" s="235"/>
      <c r="I2716" s="235">
        <v>0</v>
      </c>
      <c r="J2716" s="235">
        <v>0</v>
      </c>
      <c r="K2716" s="416">
        <v>0</v>
      </c>
      <c r="L2716" s="416">
        <v>0</v>
      </c>
      <c r="M2716" s="416">
        <v>0</v>
      </c>
      <c r="N2716" s="416">
        <v>0</v>
      </c>
      <c r="O2716" s="235">
        <v>0</v>
      </c>
      <c r="P2716" s="235">
        <v>0</v>
      </c>
      <c r="Q2716" s="235">
        <v>0</v>
      </c>
      <c r="R2716" s="235">
        <v>0</v>
      </c>
      <c r="S2716" s="235">
        <v>0</v>
      </c>
      <c r="T2716" s="235">
        <v>0</v>
      </c>
      <c r="U2716" s="235">
        <v>0</v>
      </c>
      <c r="V2716" s="235">
        <v>0</v>
      </c>
      <c r="W2716" s="235">
        <v>0</v>
      </c>
      <c r="Y2716" s="236" t="str">
        <f t="shared" si="42"/>
        <v>Eritrea</v>
      </c>
    </row>
    <row r="2717" spans="1:25" ht="13.5" customHeight="1">
      <c r="A2717" s="399"/>
      <c r="B2717" s="234" t="s">
        <v>47</v>
      </c>
      <c r="C2717" s="232" t="s">
        <v>13</v>
      </c>
      <c r="D2717" s="237">
        <v>0</v>
      </c>
      <c r="E2717" s="237">
        <v>0</v>
      </c>
      <c r="F2717" s="237">
        <v>0</v>
      </c>
      <c r="G2717" s="237">
        <v>0</v>
      </c>
      <c r="H2717" s="237"/>
      <c r="I2717" s="237">
        <v>0</v>
      </c>
      <c r="J2717" s="237">
        <v>0</v>
      </c>
      <c r="K2717" s="415">
        <v>0</v>
      </c>
      <c r="L2717" s="415">
        <v>0</v>
      </c>
      <c r="M2717" s="415">
        <v>0</v>
      </c>
      <c r="N2717" s="415">
        <v>0</v>
      </c>
      <c r="O2717" s="237">
        <v>0</v>
      </c>
      <c r="P2717" s="237">
        <v>0</v>
      </c>
      <c r="Q2717" s="237">
        <v>0</v>
      </c>
      <c r="R2717" s="237">
        <v>0</v>
      </c>
      <c r="S2717" s="237">
        <v>0</v>
      </c>
      <c r="T2717" s="237">
        <v>0</v>
      </c>
      <c r="U2717" s="237">
        <v>0</v>
      </c>
      <c r="V2717" s="237">
        <v>0</v>
      </c>
      <c r="W2717" s="237">
        <v>0</v>
      </c>
      <c r="Y2717" s="236" t="str">
        <f t="shared" si="42"/>
        <v>Eritrea</v>
      </c>
    </row>
    <row r="2718" spans="1:25" ht="13.5" customHeight="1">
      <c r="A2718" s="399"/>
      <c r="B2718" s="234" t="s">
        <v>46</v>
      </c>
      <c r="C2718" s="232" t="s">
        <v>13</v>
      </c>
      <c r="D2718" s="235">
        <v>0</v>
      </c>
      <c r="E2718" s="235">
        <v>0</v>
      </c>
      <c r="F2718" s="235">
        <v>0</v>
      </c>
      <c r="G2718" s="235">
        <v>0</v>
      </c>
      <c r="H2718" s="235"/>
      <c r="I2718" s="235">
        <v>0</v>
      </c>
      <c r="J2718" s="235">
        <v>0</v>
      </c>
      <c r="K2718" s="416">
        <v>0</v>
      </c>
      <c r="L2718" s="416">
        <v>0</v>
      </c>
      <c r="M2718" s="416">
        <v>0</v>
      </c>
      <c r="N2718" s="416">
        <v>0</v>
      </c>
      <c r="O2718" s="235">
        <v>0</v>
      </c>
      <c r="P2718" s="235">
        <v>0</v>
      </c>
      <c r="Q2718" s="235">
        <v>0</v>
      </c>
      <c r="R2718" s="235">
        <v>0</v>
      </c>
      <c r="S2718" s="235">
        <v>0</v>
      </c>
      <c r="T2718" s="235">
        <v>0</v>
      </c>
      <c r="U2718" s="235">
        <v>0</v>
      </c>
      <c r="V2718" s="235">
        <v>0</v>
      </c>
      <c r="W2718" s="235">
        <v>0</v>
      </c>
      <c r="Y2718" s="236" t="str">
        <f t="shared" si="42"/>
        <v>Eritrea</v>
      </c>
    </row>
    <row r="2719" spans="1:25" ht="21" customHeight="1">
      <c r="A2719" s="399"/>
      <c r="B2719" s="234" t="s">
        <v>45</v>
      </c>
      <c r="C2719" s="232" t="s">
        <v>13</v>
      </c>
      <c r="D2719" s="237">
        <v>0</v>
      </c>
      <c r="E2719" s="237">
        <v>2.2589999999999999</v>
      </c>
      <c r="F2719" s="237">
        <v>0</v>
      </c>
      <c r="G2719" s="237">
        <v>0</v>
      </c>
      <c r="H2719" s="237"/>
      <c r="I2719" s="237">
        <v>0</v>
      </c>
      <c r="J2719" s="237">
        <v>0</v>
      </c>
      <c r="K2719" s="415">
        <v>0</v>
      </c>
      <c r="L2719" s="415">
        <v>0</v>
      </c>
      <c r="M2719" s="415">
        <v>0</v>
      </c>
      <c r="N2719" s="415">
        <v>0</v>
      </c>
      <c r="O2719" s="237">
        <v>0</v>
      </c>
      <c r="P2719" s="237">
        <v>0</v>
      </c>
      <c r="Q2719" s="237">
        <v>2.2589999999999999</v>
      </c>
      <c r="R2719" s="237">
        <v>0</v>
      </c>
      <c r="S2719" s="237">
        <v>0</v>
      </c>
      <c r="T2719" s="237">
        <v>0</v>
      </c>
      <c r="U2719" s="237">
        <v>0</v>
      </c>
      <c r="V2719" s="237">
        <v>0</v>
      </c>
      <c r="W2719" s="237">
        <v>0</v>
      </c>
      <c r="Y2719" s="236" t="str">
        <f t="shared" si="42"/>
        <v>Eritrea</v>
      </c>
    </row>
    <row r="2720" spans="1:25" ht="13.5" customHeight="1">
      <c r="A2720" s="399"/>
      <c r="B2720" s="234" t="s">
        <v>44</v>
      </c>
      <c r="C2720" s="232" t="s">
        <v>13</v>
      </c>
      <c r="D2720" s="235">
        <v>0</v>
      </c>
      <c r="E2720" s="235">
        <v>0</v>
      </c>
      <c r="F2720" s="235">
        <v>0</v>
      </c>
      <c r="G2720" s="235">
        <v>0</v>
      </c>
      <c r="H2720" s="235"/>
      <c r="I2720" s="235">
        <v>0</v>
      </c>
      <c r="J2720" s="235">
        <v>0</v>
      </c>
      <c r="K2720" s="416">
        <v>0</v>
      </c>
      <c r="L2720" s="416">
        <v>0</v>
      </c>
      <c r="M2720" s="416">
        <v>0</v>
      </c>
      <c r="N2720" s="416">
        <v>0</v>
      </c>
      <c r="O2720" s="235">
        <v>0</v>
      </c>
      <c r="P2720" s="235">
        <v>0</v>
      </c>
      <c r="Q2720" s="235">
        <v>0</v>
      </c>
      <c r="R2720" s="235">
        <v>0</v>
      </c>
      <c r="S2720" s="235">
        <v>0</v>
      </c>
      <c r="T2720" s="235">
        <v>0</v>
      </c>
      <c r="U2720" s="235">
        <v>0</v>
      </c>
      <c r="V2720" s="235">
        <v>0</v>
      </c>
      <c r="W2720" s="235">
        <v>0</v>
      </c>
      <c r="Y2720" s="236" t="str">
        <f t="shared" si="42"/>
        <v>Eritrea</v>
      </c>
    </row>
    <row r="2721" spans="1:25" ht="13.5" customHeight="1">
      <c r="A2721" s="399"/>
      <c r="B2721" s="234" t="s">
        <v>43</v>
      </c>
      <c r="C2721" s="232" t="s">
        <v>13</v>
      </c>
      <c r="D2721" s="237">
        <v>0</v>
      </c>
      <c r="E2721" s="237">
        <v>0</v>
      </c>
      <c r="F2721" s="237">
        <v>0</v>
      </c>
      <c r="G2721" s="237">
        <v>0</v>
      </c>
      <c r="H2721" s="237"/>
      <c r="I2721" s="237">
        <v>0</v>
      </c>
      <c r="J2721" s="237">
        <v>0</v>
      </c>
      <c r="K2721" s="415">
        <v>0</v>
      </c>
      <c r="L2721" s="415">
        <v>0</v>
      </c>
      <c r="M2721" s="415">
        <v>0</v>
      </c>
      <c r="N2721" s="415">
        <v>0</v>
      </c>
      <c r="O2721" s="237">
        <v>0</v>
      </c>
      <c r="P2721" s="237">
        <v>0</v>
      </c>
      <c r="Q2721" s="237">
        <v>0</v>
      </c>
      <c r="R2721" s="237">
        <v>0</v>
      </c>
      <c r="S2721" s="237">
        <v>0</v>
      </c>
      <c r="T2721" s="237">
        <v>0</v>
      </c>
      <c r="U2721" s="237">
        <v>0</v>
      </c>
      <c r="V2721" s="237">
        <v>0</v>
      </c>
      <c r="W2721" s="237">
        <v>0</v>
      </c>
      <c r="Y2721" s="236" t="str">
        <f t="shared" si="42"/>
        <v>Eritrea</v>
      </c>
    </row>
    <row r="2722" spans="1:25" ht="13.5" customHeight="1">
      <c r="A2722" s="399"/>
      <c r="B2722" s="234" t="s">
        <v>42</v>
      </c>
      <c r="C2722" s="232" t="s">
        <v>13</v>
      </c>
      <c r="D2722" s="235">
        <v>0</v>
      </c>
      <c r="E2722" s="235">
        <v>14.646000000000001</v>
      </c>
      <c r="F2722" s="235">
        <v>0</v>
      </c>
      <c r="G2722" s="235">
        <v>0</v>
      </c>
      <c r="H2722" s="235"/>
      <c r="I2722" s="235">
        <v>0</v>
      </c>
      <c r="J2722" s="235">
        <v>0</v>
      </c>
      <c r="K2722" s="416">
        <v>0</v>
      </c>
      <c r="L2722" s="416">
        <v>0</v>
      </c>
      <c r="M2722" s="416">
        <v>0</v>
      </c>
      <c r="N2722" s="416">
        <v>0</v>
      </c>
      <c r="O2722" s="235">
        <v>0</v>
      </c>
      <c r="P2722" s="235">
        <v>0</v>
      </c>
      <c r="Q2722" s="235">
        <v>14.646000000000001</v>
      </c>
      <c r="R2722" s="235">
        <v>0</v>
      </c>
      <c r="S2722" s="235">
        <v>0</v>
      </c>
      <c r="T2722" s="235">
        <v>0</v>
      </c>
      <c r="U2722" s="235">
        <v>0</v>
      </c>
      <c r="V2722" s="235">
        <v>0</v>
      </c>
      <c r="W2722" s="235">
        <v>0</v>
      </c>
      <c r="Y2722" s="236" t="str">
        <f t="shared" si="42"/>
        <v>Eritrea</v>
      </c>
    </row>
    <row r="2723" spans="1:25" ht="13.5" customHeight="1">
      <c r="A2723" s="399"/>
      <c r="B2723" s="234" t="s">
        <v>41</v>
      </c>
      <c r="C2723" s="232" t="s">
        <v>13</v>
      </c>
      <c r="D2723" s="237">
        <v>0</v>
      </c>
      <c r="E2723" s="237">
        <v>69.132000000000005</v>
      </c>
      <c r="F2723" s="237">
        <v>0</v>
      </c>
      <c r="G2723" s="237">
        <v>0</v>
      </c>
      <c r="H2723" s="237"/>
      <c r="I2723" s="237">
        <v>-63.371000000000002</v>
      </c>
      <c r="J2723" s="237">
        <v>0</v>
      </c>
      <c r="K2723" s="415">
        <v>0</v>
      </c>
      <c r="L2723" s="415">
        <v>0</v>
      </c>
      <c r="M2723" s="415">
        <v>0</v>
      </c>
      <c r="N2723" s="415">
        <v>0</v>
      </c>
      <c r="O2723" s="237">
        <v>0</v>
      </c>
      <c r="P2723" s="237">
        <v>0</v>
      </c>
      <c r="Q2723" s="237">
        <v>5.7610000000000001</v>
      </c>
      <c r="R2723" s="237">
        <v>0</v>
      </c>
      <c r="S2723" s="237">
        <v>0</v>
      </c>
      <c r="T2723" s="237">
        <v>0</v>
      </c>
      <c r="U2723" s="237">
        <v>0</v>
      </c>
      <c r="V2723" s="237">
        <v>0</v>
      </c>
      <c r="W2723" s="237">
        <v>0</v>
      </c>
      <c r="Y2723" s="236" t="str">
        <f t="shared" si="42"/>
        <v>Eritrea</v>
      </c>
    </row>
    <row r="2724" spans="1:25" ht="13.5" customHeight="1">
      <c r="A2724" s="399"/>
      <c r="B2724" s="234" t="s">
        <v>40</v>
      </c>
      <c r="C2724" s="232" t="s">
        <v>13</v>
      </c>
      <c r="D2724" s="235">
        <v>0</v>
      </c>
      <c r="E2724" s="235">
        <v>0</v>
      </c>
      <c r="F2724" s="235">
        <v>0</v>
      </c>
      <c r="G2724" s="235">
        <v>0</v>
      </c>
      <c r="H2724" s="235"/>
      <c r="I2724" s="235">
        <v>0</v>
      </c>
      <c r="J2724" s="235">
        <v>0</v>
      </c>
      <c r="K2724" s="416">
        <v>0</v>
      </c>
      <c r="L2724" s="416">
        <v>0</v>
      </c>
      <c r="M2724" s="416">
        <v>0</v>
      </c>
      <c r="N2724" s="416">
        <v>0</v>
      </c>
      <c r="O2724" s="235">
        <v>0</v>
      </c>
      <c r="P2724" s="235">
        <v>0</v>
      </c>
      <c r="Q2724" s="235">
        <v>0</v>
      </c>
      <c r="R2724" s="235">
        <v>0</v>
      </c>
      <c r="S2724" s="235">
        <v>0</v>
      </c>
      <c r="T2724" s="235">
        <v>0</v>
      </c>
      <c r="U2724" s="235">
        <v>0</v>
      </c>
      <c r="V2724" s="235">
        <v>0</v>
      </c>
      <c r="W2724" s="235">
        <v>0</v>
      </c>
      <c r="Y2724" s="236" t="str">
        <f t="shared" si="42"/>
        <v>Eritrea</v>
      </c>
    </row>
    <row r="2725" spans="1:25" ht="13.5" customHeight="1">
      <c r="A2725" s="399"/>
      <c r="B2725" s="234" t="s">
        <v>39</v>
      </c>
      <c r="C2725" s="232" t="s">
        <v>13</v>
      </c>
      <c r="D2725" s="237">
        <v>0</v>
      </c>
      <c r="E2725" s="237">
        <v>0</v>
      </c>
      <c r="F2725" s="237">
        <v>0</v>
      </c>
      <c r="G2725" s="237">
        <v>0</v>
      </c>
      <c r="H2725" s="237"/>
      <c r="I2725" s="237">
        <v>0</v>
      </c>
      <c r="J2725" s="237">
        <v>0</v>
      </c>
      <c r="K2725" s="415">
        <v>0</v>
      </c>
      <c r="L2725" s="415">
        <v>0</v>
      </c>
      <c r="M2725" s="415">
        <v>0</v>
      </c>
      <c r="N2725" s="415">
        <v>0</v>
      </c>
      <c r="O2725" s="237">
        <v>0</v>
      </c>
      <c r="P2725" s="237">
        <v>0</v>
      </c>
      <c r="Q2725" s="237">
        <v>0</v>
      </c>
      <c r="R2725" s="237">
        <v>0</v>
      </c>
      <c r="S2725" s="237">
        <v>0</v>
      </c>
      <c r="T2725" s="237">
        <v>0</v>
      </c>
      <c r="U2725" s="237">
        <v>0</v>
      </c>
      <c r="V2725" s="237">
        <v>0</v>
      </c>
      <c r="W2725" s="237">
        <v>0</v>
      </c>
      <c r="Y2725" s="236" t="str">
        <f t="shared" si="42"/>
        <v>Eritrea</v>
      </c>
    </row>
    <row r="2726" spans="1:25" ht="13.5" customHeight="1">
      <c r="A2726" s="399"/>
      <c r="B2726" s="234" t="s">
        <v>38</v>
      </c>
      <c r="C2726" s="232" t="s">
        <v>13</v>
      </c>
      <c r="D2726" s="235">
        <v>0</v>
      </c>
      <c r="E2726" s="235">
        <v>1.0029999999999999</v>
      </c>
      <c r="F2726" s="235">
        <v>0</v>
      </c>
      <c r="G2726" s="235">
        <v>0</v>
      </c>
      <c r="H2726" s="235"/>
      <c r="I2726" s="235">
        <v>0</v>
      </c>
      <c r="J2726" s="235">
        <v>0</v>
      </c>
      <c r="K2726" s="416">
        <v>0</v>
      </c>
      <c r="L2726" s="416">
        <v>0</v>
      </c>
      <c r="M2726" s="416">
        <v>0</v>
      </c>
      <c r="N2726" s="416">
        <v>0</v>
      </c>
      <c r="O2726" s="235">
        <v>0</v>
      </c>
      <c r="P2726" s="235">
        <v>0</v>
      </c>
      <c r="Q2726" s="235">
        <v>1.0029999999999999</v>
      </c>
      <c r="R2726" s="235">
        <v>0</v>
      </c>
      <c r="S2726" s="235">
        <v>0</v>
      </c>
      <c r="T2726" s="235">
        <v>0</v>
      </c>
      <c r="U2726" s="235">
        <v>0</v>
      </c>
      <c r="V2726" s="235">
        <v>0</v>
      </c>
      <c r="W2726" s="235">
        <v>0</v>
      </c>
      <c r="Y2726" s="236" t="str">
        <f t="shared" si="42"/>
        <v>Eritrea</v>
      </c>
    </row>
    <row r="2727" spans="1:25" ht="13.5" customHeight="1">
      <c r="A2727" s="399"/>
      <c r="B2727" s="234" t="s">
        <v>37</v>
      </c>
      <c r="C2727" s="232" t="s">
        <v>13</v>
      </c>
      <c r="D2727" s="237">
        <v>0</v>
      </c>
      <c r="E2727" s="237">
        <v>0.93100000000000005</v>
      </c>
      <c r="F2727" s="237">
        <v>0</v>
      </c>
      <c r="G2727" s="237">
        <v>0</v>
      </c>
      <c r="H2727" s="237"/>
      <c r="I2727" s="237">
        <v>0</v>
      </c>
      <c r="J2727" s="237">
        <v>0</v>
      </c>
      <c r="K2727" s="415">
        <v>0</v>
      </c>
      <c r="L2727" s="415">
        <v>0</v>
      </c>
      <c r="M2727" s="415">
        <v>0</v>
      </c>
      <c r="N2727" s="415">
        <v>0</v>
      </c>
      <c r="O2727" s="237">
        <v>0</v>
      </c>
      <c r="P2727" s="237">
        <v>0</v>
      </c>
      <c r="Q2727" s="237">
        <v>0.93100000000000005</v>
      </c>
      <c r="R2727" s="237">
        <v>0</v>
      </c>
      <c r="S2727" s="237">
        <v>0</v>
      </c>
      <c r="T2727" s="237">
        <v>0</v>
      </c>
      <c r="U2727" s="237">
        <v>0</v>
      </c>
      <c r="V2727" s="237">
        <v>0</v>
      </c>
      <c r="W2727" s="237">
        <v>0</v>
      </c>
      <c r="Y2727" s="236" t="str">
        <f t="shared" si="42"/>
        <v>Eritrea</v>
      </c>
    </row>
    <row r="2728" spans="1:25" ht="13.5" customHeight="1">
      <c r="A2728" s="399"/>
      <c r="B2728" s="234" t="s">
        <v>36</v>
      </c>
      <c r="C2728" s="232" t="s">
        <v>13</v>
      </c>
      <c r="D2728" s="235">
        <v>0</v>
      </c>
      <c r="E2728" s="235">
        <v>0</v>
      </c>
      <c r="F2728" s="235">
        <v>0</v>
      </c>
      <c r="G2728" s="235">
        <v>0</v>
      </c>
      <c r="H2728" s="235"/>
      <c r="I2728" s="235">
        <v>0</v>
      </c>
      <c r="J2728" s="235">
        <v>0</v>
      </c>
      <c r="K2728" s="416">
        <v>0</v>
      </c>
      <c r="L2728" s="416">
        <v>0</v>
      </c>
      <c r="M2728" s="416">
        <v>0</v>
      </c>
      <c r="N2728" s="416">
        <v>0</v>
      </c>
      <c r="O2728" s="235">
        <v>0</v>
      </c>
      <c r="P2728" s="235">
        <v>0</v>
      </c>
      <c r="Q2728" s="235">
        <v>0</v>
      </c>
      <c r="R2728" s="235">
        <v>0</v>
      </c>
      <c r="S2728" s="235">
        <v>0</v>
      </c>
      <c r="T2728" s="235">
        <v>0</v>
      </c>
      <c r="U2728" s="235">
        <v>0</v>
      </c>
      <c r="V2728" s="235">
        <v>0</v>
      </c>
      <c r="W2728" s="235">
        <v>0</v>
      </c>
      <c r="Y2728" s="236" t="str">
        <f t="shared" si="42"/>
        <v>Eritrea</v>
      </c>
    </row>
    <row r="2729" spans="1:25" ht="13.5" customHeight="1">
      <c r="A2729" s="399"/>
      <c r="B2729" s="234" t="s">
        <v>35</v>
      </c>
      <c r="C2729" s="232" t="s">
        <v>13</v>
      </c>
      <c r="D2729" s="237">
        <v>0</v>
      </c>
      <c r="E2729" s="237">
        <v>0</v>
      </c>
      <c r="F2729" s="237">
        <v>0</v>
      </c>
      <c r="G2729" s="237">
        <v>0</v>
      </c>
      <c r="H2729" s="237"/>
      <c r="I2729" s="237">
        <v>0</v>
      </c>
      <c r="J2729" s="237">
        <v>0</v>
      </c>
      <c r="K2729" s="415">
        <v>0</v>
      </c>
      <c r="L2729" s="415">
        <v>0</v>
      </c>
      <c r="M2729" s="415">
        <v>0</v>
      </c>
      <c r="N2729" s="415">
        <v>0</v>
      </c>
      <c r="O2729" s="237">
        <v>0</v>
      </c>
      <c r="P2729" s="237">
        <v>0</v>
      </c>
      <c r="Q2729" s="237">
        <v>0</v>
      </c>
      <c r="R2729" s="237">
        <v>0</v>
      </c>
      <c r="S2729" s="237">
        <v>0</v>
      </c>
      <c r="T2729" s="237">
        <v>0</v>
      </c>
      <c r="U2729" s="237">
        <v>0</v>
      </c>
      <c r="V2729" s="237">
        <v>0</v>
      </c>
      <c r="W2729" s="237">
        <v>0</v>
      </c>
      <c r="Y2729" s="236" t="str">
        <f t="shared" si="42"/>
        <v>Eritrea</v>
      </c>
    </row>
    <row r="2730" spans="1:25" ht="13.5" customHeight="1">
      <c r="A2730" s="399"/>
      <c r="B2730" s="234" t="s">
        <v>34</v>
      </c>
      <c r="C2730" s="232" t="s">
        <v>13</v>
      </c>
      <c r="D2730" s="235">
        <v>0</v>
      </c>
      <c r="E2730" s="235">
        <v>0</v>
      </c>
      <c r="F2730" s="235">
        <v>0</v>
      </c>
      <c r="G2730" s="235">
        <v>0</v>
      </c>
      <c r="H2730" s="235"/>
      <c r="I2730" s="235">
        <v>0</v>
      </c>
      <c r="J2730" s="235">
        <v>0</v>
      </c>
      <c r="K2730" s="416">
        <v>0</v>
      </c>
      <c r="L2730" s="416">
        <v>0</v>
      </c>
      <c r="M2730" s="416">
        <v>0</v>
      </c>
      <c r="N2730" s="416">
        <v>0</v>
      </c>
      <c r="O2730" s="235">
        <v>0</v>
      </c>
      <c r="P2730" s="235">
        <v>0</v>
      </c>
      <c r="Q2730" s="235">
        <v>0</v>
      </c>
      <c r="R2730" s="235">
        <v>0</v>
      </c>
      <c r="S2730" s="235">
        <v>0</v>
      </c>
      <c r="T2730" s="235">
        <v>0</v>
      </c>
      <c r="U2730" s="235">
        <v>0</v>
      </c>
      <c r="V2730" s="235">
        <v>0</v>
      </c>
      <c r="W2730" s="235">
        <v>361</v>
      </c>
      <c r="Y2730" s="236" t="str">
        <f t="shared" si="42"/>
        <v>Eritrea</v>
      </c>
    </row>
    <row r="2731" spans="1:25" ht="21" customHeight="1">
      <c r="A2731" s="399"/>
      <c r="B2731" s="234" t="s">
        <v>33</v>
      </c>
      <c r="C2731" s="232" t="s">
        <v>13</v>
      </c>
      <c r="D2731" s="237">
        <v>0</v>
      </c>
      <c r="E2731" s="237">
        <v>0</v>
      </c>
      <c r="F2731" s="237">
        <v>0</v>
      </c>
      <c r="G2731" s="237">
        <v>0</v>
      </c>
      <c r="H2731" s="237"/>
      <c r="I2731" s="237">
        <v>0</v>
      </c>
      <c r="J2731" s="237">
        <v>0</v>
      </c>
      <c r="K2731" s="415">
        <v>0</v>
      </c>
      <c r="L2731" s="415">
        <v>0</v>
      </c>
      <c r="M2731" s="415">
        <v>0</v>
      </c>
      <c r="N2731" s="415">
        <v>0</v>
      </c>
      <c r="O2731" s="237">
        <v>0</v>
      </c>
      <c r="P2731" s="237">
        <v>0</v>
      </c>
      <c r="Q2731" s="237">
        <v>0</v>
      </c>
      <c r="R2731" s="237">
        <v>0</v>
      </c>
      <c r="S2731" s="237">
        <v>0</v>
      </c>
      <c r="T2731" s="237">
        <v>0</v>
      </c>
      <c r="U2731" s="237">
        <v>0</v>
      </c>
      <c r="V2731" s="237">
        <v>0</v>
      </c>
      <c r="W2731" s="237">
        <v>0</v>
      </c>
      <c r="Y2731" s="236" t="str">
        <f t="shared" si="42"/>
        <v>Eritrea</v>
      </c>
    </row>
    <row r="2732" spans="1:25" ht="13.5" customHeight="1">
      <c r="A2732" s="399"/>
      <c r="B2732" s="234" t="s">
        <v>32</v>
      </c>
      <c r="C2732" s="232" t="s">
        <v>13</v>
      </c>
      <c r="D2732" s="235">
        <v>0</v>
      </c>
      <c r="E2732" s="235">
        <v>0</v>
      </c>
      <c r="F2732" s="235">
        <v>0</v>
      </c>
      <c r="G2732" s="235">
        <v>0</v>
      </c>
      <c r="H2732" s="235"/>
      <c r="I2732" s="235">
        <v>0</v>
      </c>
      <c r="J2732" s="235">
        <v>0</v>
      </c>
      <c r="K2732" s="416">
        <v>0</v>
      </c>
      <c r="L2732" s="416">
        <v>0</v>
      </c>
      <c r="M2732" s="416">
        <v>0</v>
      </c>
      <c r="N2732" s="416">
        <v>0</v>
      </c>
      <c r="O2732" s="235">
        <v>0</v>
      </c>
      <c r="P2732" s="235">
        <v>0</v>
      </c>
      <c r="Q2732" s="235">
        <v>0</v>
      </c>
      <c r="R2732" s="235">
        <v>0</v>
      </c>
      <c r="S2732" s="235">
        <v>0</v>
      </c>
      <c r="T2732" s="235">
        <v>0</v>
      </c>
      <c r="U2732" s="235">
        <v>0</v>
      </c>
      <c r="V2732" s="235">
        <v>0</v>
      </c>
      <c r="W2732" s="235">
        <v>0</v>
      </c>
      <c r="Y2732" s="236" t="str">
        <f t="shared" si="42"/>
        <v>Eritrea</v>
      </c>
    </row>
    <row r="2733" spans="1:25" ht="13.5" customHeight="1">
      <c r="A2733" s="399"/>
      <c r="B2733" s="234" t="s">
        <v>31</v>
      </c>
      <c r="C2733" s="232" t="s">
        <v>13</v>
      </c>
      <c r="D2733" s="237">
        <v>0</v>
      </c>
      <c r="E2733" s="237">
        <v>0</v>
      </c>
      <c r="F2733" s="237">
        <v>0</v>
      </c>
      <c r="G2733" s="237">
        <v>0</v>
      </c>
      <c r="H2733" s="237"/>
      <c r="I2733" s="237">
        <v>0</v>
      </c>
      <c r="J2733" s="237">
        <v>0</v>
      </c>
      <c r="K2733" s="415">
        <v>0</v>
      </c>
      <c r="L2733" s="415">
        <v>0</v>
      </c>
      <c r="M2733" s="415">
        <v>0</v>
      </c>
      <c r="N2733" s="415">
        <v>0</v>
      </c>
      <c r="O2733" s="237">
        <v>0</v>
      </c>
      <c r="P2733" s="237">
        <v>0</v>
      </c>
      <c r="Q2733" s="237">
        <v>0</v>
      </c>
      <c r="R2733" s="237">
        <v>0</v>
      </c>
      <c r="S2733" s="237">
        <v>0</v>
      </c>
      <c r="T2733" s="237">
        <v>0</v>
      </c>
      <c r="U2733" s="237">
        <v>0</v>
      </c>
      <c r="V2733" s="237">
        <v>0</v>
      </c>
      <c r="W2733" s="237">
        <v>0</v>
      </c>
      <c r="Y2733" s="236" t="str">
        <f t="shared" si="42"/>
        <v>Eritrea</v>
      </c>
    </row>
    <row r="2734" spans="1:25" ht="13.5" customHeight="1">
      <c r="A2734" s="399"/>
      <c r="B2734" s="234" t="s">
        <v>30</v>
      </c>
      <c r="C2734" s="232" t="s">
        <v>13</v>
      </c>
      <c r="D2734" s="235">
        <v>0</v>
      </c>
      <c r="E2734" s="235">
        <v>0</v>
      </c>
      <c r="F2734" s="235">
        <v>0</v>
      </c>
      <c r="G2734" s="235">
        <v>0</v>
      </c>
      <c r="H2734" s="235"/>
      <c r="I2734" s="235">
        <v>0</v>
      </c>
      <c r="J2734" s="235">
        <v>0</v>
      </c>
      <c r="K2734" s="416">
        <v>0</v>
      </c>
      <c r="L2734" s="416">
        <v>0</v>
      </c>
      <c r="M2734" s="416">
        <v>0</v>
      </c>
      <c r="N2734" s="416">
        <v>0</v>
      </c>
      <c r="O2734" s="235">
        <v>0</v>
      </c>
      <c r="P2734" s="235">
        <v>0</v>
      </c>
      <c r="Q2734" s="235">
        <v>0</v>
      </c>
      <c r="R2734" s="235">
        <v>0</v>
      </c>
      <c r="S2734" s="235">
        <v>0</v>
      </c>
      <c r="T2734" s="235">
        <v>0</v>
      </c>
      <c r="U2734" s="235">
        <v>0</v>
      </c>
      <c r="V2734" s="235">
        <v>0</v>
      </c>
      <c r="W2734" s="235">
        <v>0</v>
      </c>
      <c r="Y2734" s="236" t="str">
        <f t="shared" si="42"/>
        <v>Eritrea</v>
      </c>
    </row>
    <row r="2735" spans="1:25" ht="13.5" customHeight="1">
      <c r="A2735" s="399"/>
      <c r="B2735" s="234" t="s">
        <v>29</v>
      </c>
      <c r="C2735" s="232" t="s">
        <v>13</v>
      </c>
      <c r="D2735" s="237">
        <v>0.17199999999999999</v>
      </c>
      <c r="E2735" s="237">
        <v>0</v>
      </c>
      <c r="F2735" s="237">
        <v>0</v>
      </c>
      <c r="G2735" s="237">
        <v>0</v>
      </c>
      <c r="H2735" s="237"/>
      <c r="I2735" s="237">
        <v>-0.17199999999999999</v>
      </c>
      <c r="J2735" s="237">
        <v>0</v>
      </c>
      <c r="K2735" s="415">
        <v>0</v>
      </c>
      <c r="L2735" s="415">
        <v>0</v>
      </c>
      <c r="M2735" s="415">
        <v>0</v>
      </c>
      <c r="N2735" s="415">
        <v>0</v>
      </c>
      <c r="O2735" s="237">
        <v>0</v>
      </c>
      <c r="P2735" s="237">
        <v>0</v>
      </c>
      <c r="Q2735" s="237">
        <v>0</v>
      </c>
      <c r="R2735" s="237">
        <v>0</v>
      </c>
      <c r="S2735" s="237">
        <v>0</v>
      </c>
      <c r="T2735" s="237">
        <v>0</v>
      </c>
      <c r="U2735" s="237">
        <v>0</v>
      </c>
      <c r="V2735" s="237">
        <v>0</v>
      </c>
      <c r="W2735" s="237">
        <v>2</v>
      </c>
      <c r="Y2735" s="236" t="str">
        <f t="shared" si="42"/>
        <v>Eritrea</v>
      </c>
    </row>
    <row r="2736" spans="1:25" ht="13.5" customHeight="1">
      <c r="A2736" s="399"/>
      <c r="B2736" s="234" t="s">
        <v>28</v>
      </c>
      <c r="C2736" s="232" t="s">
        <v>13</v>
      </c>
      <c r="D2736" s="235">
        <v>0</v>
      </c>
      <c r="E2736" s="235">
        <v>0</v>
      </c>
      <c r="F2736" s="235">
        <v>0</v>
      </c>
      <c r="G2736" s="235">
        <v>0</v>
      </c>
      <c r="H2736" s="235"/>
      <c r="I2736" s="235">
        <v>0</v>
      </c>
      <c r="J2736" s="235">
        <v>0</v>
      </c>
      <c r="K2736" s="416">
        <v>0</v>
      </c>
      <c r="L2736" s="416">
        <v>0</v>
      </c>
      <c r="M2736" s="416">
        <v>0</v>
      </c>
      <c r="N2736" s="416">
        <v>0</v>
      </c>
      <c r="O2736" s="235">
        <v>0</v>
      </c>
      <c r="P2736" s="235">
        <v>0</v>
      </c>
      <c r="Q2736" s="235">
        <v>0</v>
      </c>
      <c r="R2736" s="235">
        <v>0</v>
      </c>
      <c r="S2736" s="235">
        <v>0</v>
      </c>
      <c r="T2736" s="235">
        <v>0</v>
      </c>
      <c r="U2736" s="235">
        <v>0</v>
      </c>
      <c r="V2736" s="235">
        <v>0</v>
      </c>
      <c r="W2736" s="235">
        <v>0</v>
      </c>
      <c r="Y2736" s="236" t="str">
        <f t="shared" si="42"/>
        <v>Eritrea</v>
      </c>
    </row>
    <row r="2737" spans="1:25" ht="13.5" customHeight="1">
      <c r="A2737" s="399"/>
      <c r="B2737" s="234" t="s">
        <v>27</v>
      </c>
      <c r="C2737" s="232" t="s">
        <v>13</v>
      </c>
      <c r="D2737" s="237">
        <v>0</v>
      </c>
      <c r="E2737" s="237">
        <v>0</v>
      </c>
      <c r="F2737" s="237">
        <v>0</v>
      </c>
      <c r="G2737" s="237">
        <v>0</v>
      </c>
      <c r="H2737" s="237"/>
      <c r="I2737" s="237">
        <v>0</v>
      </c>
      <c r="J2737" s="237">
        <v>0</v>
      </c>
      <c r="K2737" s="415">
        <v>0</v>
      </c>
      <c r="L2737" s="415">
        <v>0</v>
      </c>
      <c r="M2737" s="415">
        <v>0</v>
      </c>
      <c r="N2737" s="415">
        <v>0</v>
      </c>
      <c r="O2737" s="237">
        <v>0</v>
      </c>
      <c r="P2737" s="237">
        <v>0</v>
      </c>
      <c r="Q2737" s="237">
        <v>0</v>
      </c>
      <c r="R2737" s="237">
        <v>0</v>
      </c>
      <c r="S2737" s="237">
        <v>0</v>
      </c>
      <c r="T2737" s="237">
        <v>0</v>
      </c>
      <c r="U2737" s="237">
        <v>0</v>
      </c>
      <c r="V2737" s="237">
        <v>0</v>
      </c>
      <c r="W2737" s="237">
        <v>0</v>
      </c>
      <c r="Y2737" s="236" t="str">
        <f t="shared" si="42"/>
        <v>Eritrea</v>
      </c>
    </row>
    <row r="2738" spans="1:25" ht="13.5" customHeight="1">
      <c r="A2738" s="399"/>
      <c r="B2738" s="234" t="s">
        <v>26</v>
      </c>
      <c r="C2738" s="232" t="s">
        <v>13</v>
      </c>
      <c r="D2738" s="235">
        <v>0</v>
      </c>
      <c r="E2738" s="235">
        <v>0</v>
      </c>
      <c r="F2738" s="235">
        <v>0</v>
      </c>
      <c r="G2738" s="235">
        <v>0</v>
      </c>
      <c r="H2738" s="235"/>
      <c r="I2738" s="235">
        <v>0</v>
      </c>
      <c r="J2738" s="235">
        <v>0</v>
      </c>
      <c r="K2738" s="416">
        <v>0</v>
      </c>
      <c r="L2738" s="416">
        <v>0</v>
      </c>
      <c r="M2738" s="416">
        <v>0</v>
      </c>
      <c r="N2738" s="416">
        <v>0</v>
      </c>
      <c r="O2738" s="235">
        <v>0</v>
      </c>
      <c r="P2738" s="235">
        <v>0</v>
      </c>
      <c r="Q2738" s="235">
        <v>0</v>
      </c>
      <c r="R2738" s="235">
        <v>0</v>
      </c>
      <c r="S2738" s="235">
        <v>0</v>
      </c>
      <c r="T2738" s="235">
        <v>0</v>
      </c>
      <c r="U2738" s="235">
        <v>0</v>
      </c>
      <c r="V2738" s="235">
        <v>0</v>
      </c>
      <c r="W2738" s="235">
        <v>0</v>
      </c>
      <c r="Y2738" s="236" t="str">
        <f t="shared" si="42"/>
        <v>Eritrea</v>
      </c>
    </row>
    <row r="2739" spans="1:25" ht="13.5" customHeight="1">
      <c r="A2739" s="399"/>
      <c r="B2739" s="234" t="s">
        <v>25</v>
      </c>
      <c r="C2739" s="232" t="s">
        <v>13</v>
      </c>
      <c r="D2739" s="237">
        <v>0</v>
      </c>
      <c r="E2739" s="237">
        <v>0</v>
      </c>
      <c r="F2739" s="237">
        <v>0</v>
      </c>
      <c r="G2739" s="237">
        <v>0</v>
      </c>
      <c r="H2739" s="237"/>
      <c r="I2739" s="237">
        <v>0</v>
      </c>
      <c r="J2739" s="237">
        <v>0</v>
      </c>
      <c r="K2739" s="415">
        <v>0</v>
      </c>
      <c r="L2739" s="415">
        <v>0</v>
      </c>
      <c r="M2739" s="415">
        <v>0</v>
      </c>
      <c r="N2739" s="415">
        <v>0</v>
      </c>
      <c r="O2739" s="237">
        <v>0</v>
      </c>
      <c r="P2739" s="237">
        <v>0</v>
      </c>
      <c r="Q2739" s="237">
        <v>0</v>
      </c>
      <c r="R2739" s="237">
        <v>0</v>
      </c>
      <c r="S2739" s="237">
        <v>0</v>
      </c>
      <c r="T2739" s="237">
        <v>0</v>
      </c>
      <c r="U2739" s="237">
        <v>0</v>
      </c>
      <c r="V2739" s="237">
        <v>0</v>
      </c>
      <c r="W2739" s="237">
        <v>0</v>
      </c>
      <c r="Y2739" s="236" t="str">
        <f t="shared" si="42"/>
        <v>Eritrea</v>
      </c>
    </row>
    <row r="2740" spans="1:25" ht="13.5" customHeight="1">
      <c r="A2740" s="399"/>
      <c r="B2740" s="234" t="s">
        <v>0</v>
      </c>
      <c r="C2740" s="232" t="s">
        <v>13</v>
      </c>
      <c r="D2740" s="235">
        <v>0</v>
      </c>
      <c r="E2740" s="235">
        <v>0</v>
      </c>
      <c r="F2740" s="235">
        <v>0</v>
      </c>
      <c r="G2740" s="235">
        <v>0</v>
      </c>
      <c r="H2740" s="235"/>
      <c r="I2740" s="235">
        <v>30.271999999999998</v>
      </c>
      <c r="J2740" s="235">
        <v>0.94599999999999995</v>
      </c>
      <c r="K2740" s="416">
        <v>0</v>
      </c>
      <c r="L2740" s="416">
        <v>0</v>
      </c>
      <c r="M2740" s="416">
        <v>0</v>
      </c>
      <c r="N2740" s="416">
        <v>0</v>
      </c>
      <c r="O2740" s="235">
        <v>-1.462</v>
      </c>
      <c r="P2740" s="235">
        <v>-4.4720000000000004</v>
      </c>
      <c r="Q2740" s="235">
        <v>25.283999999999999</v>
      </c>
      <c r="R2740" s="235">
        <v>0</v>
      </c>
      <c r="S2740" s="235">
        <v>0</v>
      </c>
      <c r="T2740" s="235">
        <v>0</v>
      </c>
      <c r="U2740" s="235">
        <v>0</v>
      </c>
      <c r="V2740" s="235">
        <v>0</v>
      </c>
      <c r="W2740" s="235">
        <v>0</v>
      </c>
      <c r="Y2740" s="236" t="str">
        <f t="shared" si="42"/>
        <v>Eritrea</v>
      </c>
    </row>
    <row r="2741" spans="1:25" ht="13.5" customHeight="1">
      <c r="A2741" s="399"/>
      <c r="B2741" s="234" t="s">
        <v>24</v>
      </c>
      <c r="C2741" s="232" t="s">
        <v>13</v>
      </c>
      <c r="D2741" s="237">
        <v>0</v>
      </c>
      <c r="E2741" s="237">
        <v>0</v>
      </c>
      <c r="F2741" s="237">
        <v>0</v>
      </c>
      <c r="G2741" s="237">
        <v>0</v>
      </c>
      <c r="H2741" s="237"/>
      <c r="I2741" s="237">
        <v>0</v>
      </c>
      <c r="J2741" s="237">
        <v>0</v>
      </c>
      <c r="K2741" s="415">
        <v>0</v>
      </c>
      <c r="L2741" s="415">
        <v>0</v>
      </c>
      <c r="M2741" s="415">
        <v>0</v>
      </c>
      <c r="N2741" s="415">
        <v>0</v>
      </c>
      <c r="O2741" s="237">
        <v>0</v>
      </c>
      <c r="P2741" s="237">
        <v>0</v>
      </c>
      <c r="Q2741" s="237">
        <v>0</v>
      </c>
      <c r="R2741" s="237">
        <v>0</v>
      </c>
      <c r="S2741" s="237">
        <v>0</v>
      </c>
      <c r="T2741" s="237">
        <v>0</v>
      </c>
      <c r="U2741" s="237">
        <v>0</v>
      </c>
      <c r="V2741" s="237">
        <v>0</v>
      </c>
      <c r="W2741" s="237">
        <v>0</v>
      </c>
      <c r="Y2741" s="236" t="str">
        <f t="shared" si="42"/>
        <v>Eritrea</v>
      </c>
    </row>
    <row r="2742" spans="1:25" ht="13.5" customHeight="1">
      <c r="A2742" s="399"/>
      <c r="B2742" s="234" t="s">
        <v>23</v>
      </c>
      <c r="C2742" s="232" t="s">
        <v>13</v>
      </c>
      <c r="D2742" s="235">
        <v>640.87199999999996</v>
      </c>
      <c r="E2742" s="235">
        <v>179.37</v>
      </c>
      <c r="F2742" s="235">
        <v>0</v>
      </c>
      <c r="G2742" s="235">
        <v>-1.4710000000000001</v>
      </c>
      <c r="H2742" s="235"/>
      <c r="I2742" s="235">
        <v>-63.262999999999998</v>
      </c>
      <c r="J2742" s="235">
        <v>-3.1909999999999998</v>
      </c>
      <c r="K2742" s="416">
        <v>0</v>
      </c>
      <c r="L2742" s="416">
        <v>0</v>
      </c>
      <c r="M2742" s="416">
        <v>0</v>
      </c>
      <c r="N2742" s="416">
        <v>0</v>
      </c>
      <c r="O2742" s="235">
        <v>-1.462</v>
      </c>
      <c r="P2742" s="235">
        <v>-4.4720000000000004</v>
      </c>
      <c r="Q2742" s="235">
        <v>540.44899999999996</v>
      </c>
      <c r="R2742" s="235">
        <v>0</v>
      </c>
      <c r="S2742" s="235">
        <v>0</v>
      </c>
      <c r="T2742" s="235">
        <v>0</v>
      </c>
      <c r="U2742" s="235">
        <v>0</v>
      </c>
      <c r="V2742" s="235">
        <v>0</v>
      </c>
      <c r="W2742" s="235">
        <v>363</v>
      </c>
      <c r="Y2742" s="236" t="str">
        <f t="shared" si="42"/>
        <v>Eritrea</v>
      </c>
    </row>
    <row r="2743" spans="1:25" ht="13.5" customHeight="1">
      <c r="A2743" s="399"/>
      <c r="B2743" s="234" t="s">
        <v>22</v>
      </c>
      <c r="C2743" s="232" t="s">
        <v>13</v>
      </c>
      <c r="D2743" s="237">
        <v>640.87199999999996</v>
      </c>
      <c r="E2743" s="237">
        <v>0</v>
      </c>
      <c r="F2743" s="237">
        <v>0</v>
      </c>
      <c r="G2743" s="237">
        <v>-1.4710000000000001</v>
      </c>
      <c r="H2743" s="237"/>
      <c r="I2743" s="237">
        <v>-0.17199999999999999</v>
      </c>
      <c r="J2743" s="237">
        <v>0</v>
      </c>
      <c r="K2743" s="415">
        <v>0</v>
      </c>
      <c r="L2743" s="415">
        <v>0</v>
      </c>
      <c r="M2743" s="415">
        <v>0</v>
      </c>
      <c r="N2743" s="415">
        <v>0</v>
      </c>
      <c r="O2743" s="237">
        <v>0</v>
      </c>
      <c r="P2743" s="237">
        <v>0</v>
      </c>
      <c r="Q2743" s="237">
        <v>434.36</v>
      </c>
      <c r="R2743" s="237">
        <v>0</v>
      </c>
      <c r="S2743" s="237">
        <v>0</v>
      </c>
      <c r="T2743" s="237">
        <v>0</v>
      </c>
      <c r="U2743" s="237">
        <v>0</v>
      </c>
      <c r="V2743" s="237">
        <v>0</v>
      </c>
      <c r="W2743" s="237">
        <v>2</v>
      </c>
      <c r="Y2743" s="236" t="str">
        <f t="shared" si="42"/>
        <v>Eritrea</v>
      </c>
    </row>
    <row r="2744" spans="1:25" ht="13.5" customHeight="1">
      <c r="A2744" s="399"/>
      <c r="B2744" s="234" t="s">
        <v>21</v>
      </c>
      <c r="C2744" s="232" t="s">
        <v>13</v>
      </c>
      <c r="D2744" s="235">
        <v>0</v>
      </c>
      <c r="E2744" s="235">
        <v>0</v>
      </c>
      <c r="F2744" s="235">
        <v>0</v>
      </c>
      <c r="G2744" s="235">
        <v>0</v>
      </c>
      <c r="H2744" s="235"/>
      <c r="I2744" s="235">
        <v>0</v>
      </c>
      <c r="J2744" s="235">
        <v>0</v>
      </c>
      <c r="K2744" s="416">
        <v>0</v>
      </c>
      <c r="L2744" s="416">
        <v>0</v>
      </c>
      <c r="M2744" s="416">
        <v>0</v>
      </c>
      <c r="N2744" s="416">
        <v>0</v>
      </c>
      <c r="O2744" s="235">
        <v>0</v>
      </c>
      <c r="P2744" s="235">
        <v>0</v>
      </c>
      <c r="Q2744" s="235">
        <v>0</v>
      </c>
      <c r="R2744" s="235">
        <v>0</v>
      </c>
      <c r="S2744" s="235">
        <v>0</v>
      </c>
      <c r="T2744" s="235">
        <v>0</v>
      </c>
      <c r="U2744" s="235">
        <v>0</v>
      </c>
      <c r="V2744" s="235">
        <v>0</v>
      </c>
      <c r="W2744" s="235">
        <v>0</v>
      </c>
      <c r="Y2744" s="236" t="str">
        <f t="shared" si="42"/>
        <v>Eritrea</v>
      </c>
    </row>
    <row r="2745" spans="1:25" ht="13.5" customHeight="1">
      <c r="A2745" s="399"/>
      <c r="B2745" s="234" t="s">
        <v>20</v>
      </c>
      <c r="C2745" s="232" t="s">
        <v>13</v>
      </c>
      <c r="D2745" s="237">
        <v>0</v>
      </c>
      <c r="E2745" s="237">
        <v>0</v>
      </c>
      <c r="F2745" s="237">
        <v>0</v>
      </c>
      <c r="G2745" s="237">
        <v>0</v>
      </c>
      <c r="H2745" s="237"/>
      <c r="I2745" s="237">
        <v>0</v>
      </c>
      <c r="J2745" s="237">
        <v>0</v>
      </c>
      <c r="K2745" s="415">
        <v>0</v>
      </c>
      <c r="L2745" s="415">
        <v>0</v>
      </c>
      <c r="M2745" s="415">
        <v>0</v>
      </c>
      <c r="N2745" s="415">
        <v>0</v>
      </c>
      <c r="O2745" s="237">
        <v>0</v>
      </c>
      <c r="P2745" s="237">
        <v>0</v>
      </c>
      <c r="Q2745" s="237">
        <v>0</v>
      </c>
      <c r="R2745" s="237">
        <v>0</v>
      </c>
      <c r="S2745" s="237">
        <v>0</v>
      </c>
      <c r="T2745" s="237">
        <v>0</v>
      </c>
      <c r="U2745" s="237">
        <v>0</v>
      </c>
      <c r="V2745" s="237">
        <v>0</v>
      </c>
      <c r="W2745" s="237">
        <v>0</v>
      </c>
      <c r="Y2745" s="236" t="str">
        <f t="shared" si="42"/>
        <v>Eritrea</v>
      </c>
    </row>
    <row r="2746" spans="1:25" ht="13.5" customHeight="1">
      <c r="A2746" s="399"/>
      <c r="B2746" s="234" t="s">
        <v>19</v>
      </c>
      <c r="C2746" s="232" t="s">
        <v>13</v>
      </c>
      <c r="D2746" s="235">
        <v>0</v>
      </c>
      <c r="E2746" s="235">
        <v>0</v>
      </c>
      <c r="F2746" s="235">
        <v>0</v>
      </c>
      <c r="G2746" s="235">
        <v>0</v>
      </c>
      <c r="H2746" s="235"/>
      <c r="I2746" s="235">
        <v>0</v>
      </c>
      <c r="J2746" s="235">
        <v>0</v>
      </c>
      <c r="K2746" s="416">
        <v>0</v>
      </c>
      <c r="L2746" s="416">
        <v>0</v>
      </c>
      <c r="M2746" s="416">
        <v>0</v>
      </c>
      <c r="N2746" s="416">
        <v>0</v>
      </c>
      <c r="O2746" s="235">
        <v>0</v>
      </c>
      <c r="P2746" s="235">
        <v>0</v>
      </c>
      <c r="Q2746" s="235">
        <v>0</v>
      </c>
      <c r="R2746" s="235">
        <v>0</v>
      </c>
      <c r="S2746" s="235">
        <v>0</v>
      </c>
      <c r="T2746" s="235">
        <v>0</v>
      </c>
      <c r="U2746" s="235">
        <v>0</v>
      </c>
      <c r="V2746" s="235">
        <v>0</v>
      </c>
      <c r="W2746" s="235">
        <v>0</v>
      </c>
      <c r="Y2746" s="236" t="str">
        <f t="shared" si="42"/>
        <v>Eritrea</v>
      </c>
    </row>
    <row r="2747" spans="1:25" ht="13.5" customHeight="1">
      <c r="A2747" s="399"/>
      <c r="B2747" s="234" t="s">
        <v>18</v>
      </c>
      <c r="C2747" s="232" t="s">
        <v>13</v>
      </c>
      <c r="D2747" s="237">
        <v>0</v>
      </c>
      <c r="E2747" s="237">
        <v>10.7</v>
      </c>
      <c r="F2747" s="237">
        <v>0</v>
      </c>
      <c r="G2747" s="237">
        <v>0</v>
      </c>
      <c r="H2747" s="237"/>
      <c r="I2747" s="237">
        <v>0</v>
      </c>
      <c r="J2747" s="237">
        <v>0</v>
      </c>
      <c r="K2747" s="415">
        <v>0</v>
      </c>
      <c r="L2747" s="415">
        <v>0</v>
      </c>
      <c r="M2747" s="415">
        <v>0</v>
      </c>
      <c r="N2747" s="415">
        <v>0</v>
      </c>
      <c r="O2747" s="237">
        <v>0</v>
      </c>
      <c r="P2747" s="237">
        <v>0</v>
      </c>
      <c r="Q2747" s="237">
        <v>10.7</v>
      </c>
      <c r="R2747" s="237">
        <v>0</v>
      </c>
      <c r="S2747" s="237">
        <v>0</v>
      </c>
      <c r="T2747" s="237">
        <v>0</v>
      </c>
      <c r="U2747" s="237">
        <v>0</v>
      </c>
      <c r="V2747" s="237">
        <v>0</v>
      </c>
      <c r="W2747" s="237">
        <v>0</v>
      </c>
      <c r="Y2747" s="236" t="str">
        <f t="shared" si="42"/>
        <v>Eritrea</v>
      </c>
    </row>
    <row r="2748" spans="1:25" ht="21" customHeight="1">
      <c r="A2748" s="399"/>
      <c r="B2748" s="234" t="s">
        <v>17</v>
      </c>
      <c r="C2748" s="232" t="s">
        <v>13</v>
      </c>
      <c r="D2748" s="235">
        <v>0</v>
      </c>
      <c r="E2748" s="235">
        <v>1.0649999999999999</v>
      </c>
      <c r="F2748" s="235">
        <v>0</v>
      </c>
      <c r="G2748" s="235">
        <v>0</v>
      </c>
      <c r="H2748" s="235"/>
      <c r="I2748" s="235">
        <v>0</v>
      </c>
      <c r="J2748" s="235">
        <v>0</v>
      </c>
      <c r="K2748" s="416">
        <v>0</v>
      </c>
      <c r="L2748" s="416">
        <v>0</v>
      </c>
      <c r="M2748" s="416">
        <v>0</v>
      </c>
      <c r="N2748" s="416">
        <v>0</v>
      </c>
      <c r="O2748" s="235">
        <v>0</v>
      </c>
      <c r="P2748" s="235">
        <v>0</v>
      </c>
      <c r="Q2748" s="235">
        <v>0</v>
      </c>
      <c r="R2748" s="235">
        <v>0</v>
      </c>
      <c r="S2748" s="235">
        <v>0</v>
      </c>
      <c r="T2748" s="235">
        <v>0</v>
      </c>
      <c r="U2748" s="235">
        <v>0</v>
      </c>
      <c r="V2748" s="235">
        <v>0</v>
      </c>
      <c r="W2748" s="235">
        <v>0</v>
      </c>
      <c r="Y2748" s="236" t="str">
        <f t="shared" si="42"/>
        <v>Eritrea</v>
      </c>
    </row>
    <row r="2749" spans="1:25" ht="13.5" customHeight="1">
      <c r="A2749" s="399"/>
      <c r="B2749" s="234" t="s">
        <v>16</v>
      </c>
      <c r="C2749" s="232" t="s">
        <v>13</v>
      </c>
      <c r="D2749" s="237">
        <v>0</v>
      </c>
      <c r="E2749" s="237">
        <v>79.634</v>
      </c>
      <c r="F2749" s="237">
        <v>0</v>
      </c>
      <c r="G2749" s="237">
        <v>0</v>
      </c>
      <c r="H2749" s="237"/>
      <c r="I2749" s="237">
        <v>-29.992000000000001</v>
      </c>
      <c r="J2749" s="237">
        <v>-4.1369999999999996</v>
      </c>
      <c r="K2749" s="415">
        <v>0</v>
      </c>
      <c r="L2749" s="415">
        <v>0</v>
      </c>
      <c r="M2749" s="415">
        <v>0</v>
      </c>
      <c r="N2749" s="415">
        <v>0</v>
      </c>
      <c r="O2749" s="237">
        <v>0</v>
      </c>
      <c r="P2749" s="237">
        <v>0</v>
      </c>
      <c r="Q2749" s="237">
        <v>45.505000000000003</v>
      </c>
      <c r="R2749" s="237">
        <v>0</v>
      </c>
      <c r="S2749" s="237">
        <v>0</v>
      </c>
      <c r="T2749" s="237">
        <v>0</v>
      </c>
      <c r="U2749" s="237">
        <v>0</v>
      </c>
      <c r="V2749" s="237">
        <v>0</v>
      </c>
      <c r="W2749" s="237">
        <v>0</v>
      </c>
      <c r="Y2749" s="236" t="str">
        <f t="shared" si="42"/>
        <v>Eritrea</v>
      </c>
    </row>
    <row r="2750" spans="1:25" ht="13.5" customHeight="1">
      <c r="A2750" s="399"/>
      <c r="B2750" s="234" t="s">
        <v>15</v>
      </c>
      <c r="C2750" s="232" t="s">
        <v>13</v>
      </c>
      <c r="D2750" s="235">
        <v>640.70000000000005</v>
      </c>
      <c r="E2750" s="235">
        <v>0</v>
      </c>
      <c r="F2750" s="235">
        <v>0</v>
      </c>
      <c r="G2750" s="235">
        <v>0</v>
      </c>
      <c r="H2750" s="235"/>
      <c r="I2750" s="235">
        <v>0</v>
      </c>
      <c r="J2750" s="235">
        <v>0</v>
      </c>
      <c r="K2750" s="416">
        <v>0</v>
      </c>
      <c r="L2750" s="416">
        <v>0</v>
      </c>
      <c r="M2750" s="416">
        <v>0</v>
      </c>
      <c r="N2750" s="416">
        <v>0</v>
      </c>
      <c r="O2750" s="235">
        <v>0</v>
      </c>
      <c r="P2750" s="235">
        <v>0</v>
      </c>
      <c r="Q2750" s="235">
        <v>325.48399999999998</v>
      </c>
      <c r="R2750" s="235">
        <v>0</v>
      </c>
      <c r="S2750" s="235">
        <v>0</v>
      </c>
      <c r="T2750" s="235">
        <v>0</v>
      </c>
      <c r="U2750" s="235">
        <v>0</v>
      </c>
      <c r="V2750" s="235">
        <v>0</v>
      </c>
      <c r="W2750" s="235">
        <v>0</v>
      </c>
      <c r="Y2750" s="236" t="str">
        <f t="shared" si="42"/>
        <v>Eritrea</v>
      </c>
    </row>
    <row r="2751" spans="1:25" ht="13.5" customHeight="1">
      <c r="A2751" s="400"/>
      <c r="B2751" s="234" t="s">
        <v>14</v>
      </c>
      <c r="C2751" s="232" t="s">
        <v>13</v>
      </c>
      <c r="D2751" s="237">
        <v>0</v>
      </c>
      <c r="E2751" s="237">
        <v>0</v>
      </c>
      <c r="F2751" s="237">
        <v>0</v>
      </c>
      <c r="G2751" s="237">
        <v>0</v>
      </c>
      <c r="H2751" s="237"/>
      <c r="I2751" s="237">
        <v>0</v>
      </c>
      <c r="J2751" s="237">
        <v>0</v>
      </c>
      <c r="K2751" s="415">
        <v>0</v>
      </c>
      <c r="L2751" s="415">
        <v>0</v>
      </c>
      <c r="M2751" s="415">
        <v>0</v>
      </c>
      <c r="N2751" s="415">
        <v>0</v>
      </c>
      <c r="O2751" s="237">
        <v>0</v>
      </c>
      <c r="P2751" s="237">
        <v>0</v>
      </c>
      <c r="Q2751" s="237">
        <v>0</v>
      </c>
      <c r="R2751" s="237">
        <v>0</v>
      </c>
      <c r="S2751" s="237">
        <v>0</v>
      </c>
      <c r="T2751" s="237">
        <v>0</v>
      </c>
      <c r="U2751" s="237">
        <v>0</v>
      </c>
      <c r="V2751" s="237">
        <v>0</v>
      </c>
      <c r="W2751" s="237">
        <v>0</v>
      </c>
      <c r="Y2751" s="236" t="str">
        <f t="shared" si="42"/>
        <v>Eritrea</v>
      </c>
    </row>
    <row r="2752" spans="1:25" ht="13.5" customHeight="1">
      <c r="A2752" s="398" t="s">
        <v>493</v>
      </c>
      <c r="B2752" s="234" t="s">
        <v>78</v>
      </c>
      <c r="C2752" s="232" t="s">
        <v>13</v>
      </c>
      <c r="D2752" s="237" t="s">
        <v>12</v>
      </c>
      <c r="E2752" s="237" t="s">
        <v>12</v>
      </c>
      <c r="F2752" s="237" t="s">
        <v>12</v>
      </c>
      <c r="G2752" s="237" t="s">
        <v>12</v>
      </c>
      <c r="H2752" s="237"/>
      <c r="I2752" s="237" t="s">
        <v>12</v>
      </c>
      <c r="J2752" s="237" t="s">
        <v>12</v>
      </c>
      <c r="K2752" s="416" t="s">
        <v>12</v>
      </c>
      <c r="L2752" s="416" t="s">
        <v>12</v>
      </c>
      <c r="M2752" s="416" t="s">
        <v>12</v>
      </c>
      <c r="N2752" s="416" t="s">
        <v>12</v>
      </c>
      <c r="O2752" s="237" t="s">
        <v>12</v>
      </c>
      <c r="P2752" s="237" t="s">
        <v>12</v>
      </c>
      <c r="Q2752" s="237" t="s">
        <v>12</v>
      </c>
      <c r="R2752" s="237" t="s">
        <v>12</v>
      </c>
      <c r="S2752" s="237" t="s">
        <v>12</v>
      </c>
      <c r="T2752" s="237" t="s">
        <v>12</v>
      </c>
      <c r="U2752" s="237" t="s">
        <v>12</v>
      </c>
      <c r="V2752" s="237" t="s">
        <v>12</v>
      </c>
      <c r="W2752" s="237" t="s">
        <v>12</v>
      </c>
      <c r="Y2752" s="236" t="str">
        <f t="shared" si="42"/>
        <v>Estonia</v>
      </c>
    </row>
    <row r="2753" spans="1:25" ht="13.5" customHeight="1">
      <c r="A2753" s="399"/>
      <c r="B2753" s="234" t="s">
        <v>77</v>
      </c>
      <c r="C2753" s="232" t="s">
        <v>13</v>
      </c>
      <c r="D2753" s="235" t="s">
        <v>12</v>
      </c>
      <c r="E2753" s="235" t="s">
        <v>12</v>
      </c>
      <c r="F2753" s="235" t="s">
        <v>12</v>
      </c>
      <c r="G2753" s="235" t="s">
        <v>12</v>
      </c>
      <c r="H2753" s="235"/>
      <c r="I2753" s="235" t="s">
        <v>12</v>
      </c>
      <c r="J2753" s="235" t="s">
        <v>12</v>
      </c>
      <c r="K2753" s="415" t="s">
        <v>12</v>
      </c>
      <c r="L2753" s="415" t="s">
        <v>12</v>
      </c>
      <c r="M2753" s="415" t="s">
        <v>12</v>
      </c>
      <c r="N2753" s="415" t="s">
        <v>12</v>
      </c>
      <c r="O2753" s="235" t="s">
        <v>12</v>
      </c>
      <c r="P2753" s="235" t="s">
        <v>12</v>
      </c>
      <c r="Q2753" s="235" t="s">
        <v>12</v>
      </c>
      <c r="R2753" s="235" t="s">
        <v>12</v>
      </c>
      <c r="S2753" s="235" t="s">
        <v>12</v>
      </c>
      <c r="T2753" s="235" t="s">
        <v>12</v>
      </c>
      <c r="U2753" s="235" t="s">
        <v>12</v>
      </c>
      <c r="V2753" s="235" t="s">
        <v>12</v>
      </c>
      <c r="W2753" s="235" t="s">
        <v>12</v>
      </c>
      <c r="Y2753" s="236" t="str">
        <f t="shared" si="42"/>
        <v>Estonia</v>
      </c>
    </row>
    <row r="2754" spans="1:25" ht="13.5" customHeight="1">
      <c r="A2754" s="399"/>
      <c r="B2754" s="234" t="s">
        <v>76</v>
      </c>
      <c r="C2754" s="232" t="s">
        <v>13</v>
      </c>
      <c r="D2754" s="237">
        <v>0</v>
      </c>
      <c r="E2754" s="237">
        <v>0</v>
      </c>
      <c r="F2754" s="237">
        <v>0</v>
      </c>
      <c r="G2754" s="237">
        <v>0</v>
      </c>
      <c r="H2754" s="237"/>
      <c r="I2754" s="237">
        <v>0</v>
      </c>
      <c r="J2754" s="237">
        <v>0</v>
      </c>
      <c r="K2754" s="416">
        <v>0</v>
      </c>
      <c r="L2754" s="416">
        <v>0</v>
      </c>
      <c r="M2754" s="416">
        <v>0</v>
      </c>
      <c r="N2754" s="416">
        <v>0</v>
      </c>
      <c r="O2754" s="237">
        <v>0</v>
      </c>
      <c r="P2754" s="237">
        <v>0</v>
      </c>
      <c r="Q2754" s="237">
        <v>0</v>
      </c>
      <c r="R2754" s="237">
        <v>0</v>
      </c>
      <c r="S2754" s="237">
        <v>0</v>
      </c>
      <c r="T2754" s="237">
        <v>0</v>
      </c>
      <c r="U2754" s="237">
        <v>0</v>
      </c>
      <c r="V2754" s="237">
        <v>0</v>
      </c>
      <c r="W2754" s="237">
        <v>0</v>
      </c>
      <c r="Y2754" s="236" t="str">
        <f t="shared" si="42"/>
        <v>Estonia</v>
      </c>
    </row>
    <row r="2755" spans="1:25" ht="13.5" customHeight="1">
      <c r="A2755" s="399"/>
      <c r="B2755" s="234" t="s">
        <v>75</v>
      </c>
      <c r="C2755" s="232" t="s">
        <v>13</v>
      </c>
      <c r="D2755" s="235">
        <v>0</v>
      </c>
      <c r="E2755" s="235">
        <v>0</v>
      </c>
      <c r="F2755" s="235">
        <v>0</v>
      </c>
      <c r="G2755" s="235">
        <v>0</v>
      </c>
      <c r="H2755" s="235"/>
      <c r="I2755" s="235">
        <v>0</v>
      </c>
      <c r="J2755" s="235">
        <v>0</v>
      </c>
      <c r="K2755" s="415">
        <v>0</v>
      </c>
      <c r="L2755" s="415">
        <v>0</v>
      </c>
      <c r="M2755" s="415">
        <v>0</v>
      </c>
      <c r="N2755" s="415">
        <v>0</v>
      </c>
      <c r="O2755" s="235">
        <v>0</v>
      </c>
      <c r="P2755" s="235">
        <v>0</v>
      </c>
      <c r="Q2755" s="235">
        <v>0</v>
      </c>
      <c r="R2755" s="235">
        <v>0</v>
      </c>
      <c r="S2755" s="235">
        <v>0</v>
      </c>
      <c r="T2755" s="235">
        <v>0</v>
      </c>
      <c r="U2755" s="235">
        <v>0</v>
      </c>
      <c r="V2755" s="235">
        <v>0</v>
      </c>
      <c r="W2755" s="235">
        <v>0</v>
      </c>
      <c r="Y2755" s="236" t="str">
        <f t="shared" si="42"/>
        <v>Estonia</v>
      </c>
    </row>
    <row r="2756" spans="1:25" ht="13.5" customHeight="1">
      <c r="A2756" s="399"/>
      <c r="B2756" s="234" t="s">
        <v>74</v>
      </c>
      <c r="C2756" s="232" t="s">
        <v>13</v>
      </c>
      <c r="D2756" s="237">
        <v>0</v>
      </c>
      <c r="E2756" s="237">
        <v>38.268000000000001</v>
      </c>
      <c r="F2756" s="237">
        <v>0</v>
      </c>
      <c r="G2756" s="237">
        <v>-7.6999999999999999E-2</v>
      </c>
      <c r="H2756" s="237"/>
      <c r="I2756" s="237">
        <v>-1.2969999999999999</v>
      </c>
      <c r="J2756" s="237">
        <v>0</v>
      </c>
      <c r="K2756" s="416">
        <v>0</v>
      </c>
      <c r="L2756" s="416">
        <v>0</v>
      </c>
      <c r="M2756" s="416">
        <v>-0.58099999999999996</v>
      </c>
      <c r="N2756" s="416">
        <v>0</v>
      </c>
      <c r="O2756" s="237">
        <v>-1.2969999999999999</v>
      </c>
      <c r="P2756" s="237">
        <v>0</v>
      </c>
      <c r="Q2756" s="237">
        <v>36.313000000000002</v>
      </c>
      <c r="R2756" s="237">
        <v>0</v>
      </c>
      <c r="S2756" s="237">
        <v>0</v>
      </c>
      <c r="T2756" s="237">
        <v>0.64800000000000002</v>
      </c>
      <c r="U2756" s="237">
        <v>27.234999999999999</v>
      </c>
      <c r="V2756" s="237">
        <v>0</v>
      </c>
      <c r="W2756" s="237">
        <v>13</v>
      </c>
      <c r="Y2756" s="236" t="str">
        <f t="shared" si="42"/>
        <v>Estonia</v>
      </c>
    </row>
    <row r="2757" spans="1:25" ht="13.5" customHeight="1">
      <c r="A2757" s="399"/>
      <c r="B2757" s="234" t="s">
        <v>73</v>
      </c>
      <c r="C2757" s="232" t="s">
        <v>13</v>
      </c>
      <c r="D2757" s="235">
        <v>0</v>
      </c>
      <c r="E2757" s="235">
        <v>0</v>
      </c>
      <c r="F2757" s="235">
        <v>0</v>
      </c>
      <c r="G2757" s="235">
        <v>0</v>
      </c>
      <c r="H2757" s="235"/>
      <c r="I2757" s="235">
        <v>0</v>
      </c>
      <c r="J2757" s="235">
        <v>0</v>
      </c>
      <c r="K2757" s="415">
        <v>0</v>
      </c>
      <c r="L2757" s="415">
        <v>0</v>
      </c>
      <c r="M2757" s="415">
        <v>0</v>
      </c>
      <c r="N2757" s="415">
        <v>0</v>
      </c>
      <c r="O2757" s="235">
        <v>0</v>
      </c>
      <c r="P2757" s="235">
        <v>0</v>
      </c>
      <c r="Q2757" s="235">
        <v>0</v>
      </c>
      <c r="R2757" s="235">
        <v>0</v>
      </c>
      <c r="S2757" s="235">
        <v>0</v>
      </c>
      <c r="T2757" s="235">
        <v>0</v>
      </c>
      <c r="U2757" s="235">
        <v>0</v>
      </c>
      <c r="V2757" s="235">
        <v>0</v>
      </c>
      <c r="W2757" s="235">
        <v>0</v>
      </c>
      <c r="Y2757" s="236" t="str">
        <f t="shared" ref="Y2757:Y2820" si="43">IF(ISTEXT(A2757),A2757,Y2756)</f>
        <v>Estonia</v>
      </c>
    </row>
    <row r="2758" spans="1:25" ht="13.5" customHeight="1">
      <c r="A2758" s="399"/>
      <c r="B2758" s="234" t="s">
        <v>72</v>
      </c>
      <c r="C2758" s="232" t="s">
        <v>13</v>
      </c>
      <c r="D2758" s="237">
        <v>0</v>
      </c>
      <c r="E2758" s="237">
        <v>0</v>
      </c>
      <c r="F2758" s="237">
        <v>0</v>
      </c>
      <c r="G2758" s="237">
        <v>0</v>
      </c>
      <c r="H2758" s="237"/>
      <c r="I2758" s="237">
        <v>0</v>
      </c>
      <c r="J2758" s="237">
        <v>0</v>
      </c>
      <c r="K2758" s="416">
        <v>0</v>
      </c>
      <c r="L2758" s="416">
        <v>0</v>
      </c>
      <c r="M2758" s="416">
        <v>0</v>
      </c>
      <c r="N2758" s="416">
        <v>0</v>
      </c>
      <c r="O2758" s="237">
        <v>0</v>
      </c>
      <c r="P2758" s="237">
        <v>0</v>
      </c>
      <c r="Q2758" s="237">
        <v>0</v>
      </c>
      <c r="R2758" s="237">
        <v>0</v>
      </c>
      <c r="S2758" s="237">
        <v>0</v>
      </c>
      <c r="T2758" s="237">
        <v>0</v>
      </c>
      <c r="U2758" s="237">
        <v>0</v>
      </c>
      <c r="V2758" s="237">
        <v>0</v>
      </c>
      <c r="W2758" s="237">
        <v>0</v>
      </c>
      <c r="Y2758" s="236" t="str">
        <f t="shared" si="43"/>
        <v>Estonia</v>
      </c>
    </row>
    <row r="2759" spans="1:25" ht="13.5" customHeight="1">
      <c r="A2759" s="399"/>
      <c r="B2759" s="234" t="s">
        <v>71</v>
      </c>
      <c r="C2759" s="232" t="s">
        <v>13</v>
      </c>
      <c r="D2759" s="235">
        <v>65.637</v>
      </c>
      <c r="E2759" s="235">
        <v>0</v>
      </c>
      <c r="F2759" s="235">
        <v>-3.6059999999999999</v>
      </c>
      <c r="G2759" s="235">
        <v>-2.5110000000000001</v>
      </c>
      <c r="H2759" s="235"/>
      <c r="I2759" s="235">
        <v>0</v>
      </c>
      <c r="J2759" s="235">
        <v>0</v>
      </c>
      <c r="K2759" s="415">
        <v>-20.899000000000001</v>
      </c>
      <c r="L2759" s="415">
        <v>0</v>
      </c>
      <c r="M2759" s="415">
        <v>-8.718</v>
      </c>
      <c r="N2759" s="415">
        <v>-3.5830000000000002</v>
      </c>
      <c r="O2759" s="235">
        <v>-2.8050000000000002</v>
      </c>
      <c r="P2759" s="235">
        <v>0</v>
      </c>
      <c r="Q2759" s="235">
        <v>0</v>
      </c>
      <c r="R2759" s="235">
        <v>0</v>
      </c>
      <c r="S2759" s="235">
        <v>0</v>
      </c>
      <c r="T2759" s="235">
        <v>0</v>
      </c>
      <c r="U2759" s="235">
        <v>0</v>
      </c>
      <c r="V2759" s="235">
        <v>0</v>
      </c>
      <c r="W2759" s="235">
        <v>71</v>
      </c>
      <c r="Y2759" s="236" t="str">
        <f t="shared" si="43"/>
        <v>Estonia</v>
      </c>
    </row>
    <row r="2760" spans="1:25" ht="13.5" customHeight="1">
      <c r="A2760" s="399"/>
      <c r="B2760" s="234" t="s">
        <v>70</v>
      </c>
      <c r="C2760" s="232" t="s">
        <v>13</v>
      </c>
      <c r="D2760" s="237">
        <v>0</v>
      </c>
      <c r="E2760" s="237">
        <v>0</v>
      </c>
      <c r="F2760" s="237">
        <v>0</v>
      </c>
      <c r="G2760" s="237">
        <v>0</v>
      </c>
      <c r="H2760" s="237"/>
      <c r="I2760" s="237">
        <v>0</v>
      </c>
      <c r="J2760" s="237">
        <v>0</v>
      </c>
      <c r="K2760" s="416">
        <v>0</v>
      </c>
      <c r="L2760" s="416">
        <v>0</v>
      </c>
      <c r="M2760" s="416">
        <v>0</v>
      </c>
      <c r="N2760" s="416">
        <v>0</v>
      </c>
      <c r="O2760" s="237">
        <v>0</v>
      </c>
      <c r="P2760" s="237">
        <v>0</v>
      </c>
      <c r="Q2760" s="237">
        <v>0</v>
      </c>
      <c r="R2760" s="237">
        <v>0</v>
      </c>
      <c r="S2760" s="237">
        <v>0</v>
      </c>
      <c r="T2760" s="237">
        <v>0</v>
      </c>
      <c r="U2760" s="237">
        <v>0</v>
      </c>
      <c r="V2760" s="237">
        <v>0</v>
      </c>
      <c r="W2760" s="237">
        <v>0</v>
      </c>
      <c r="Y2760" s="236" t="str">
        <f t="shared" si="43"/>
        <v>Estonia</v>
      </c>
    </row>
    <row r="2761" spans="1:25" ht="13.5" customHeight="1">
      <c r="A2761" s="399"/>
      <c r="B2761" s="234" t="s">
        <v>69</v>
      </c>
      <c r="C2761" s="232" t="s">
        <v>13</v>
      </c>
      <c r="D2761" s="235">
        <v>0</v>
      </c>
      <c r="E2761" s="235">
        <v>0</v>
      </c>
      <c r="F2761" s="235">
        <v>-13.614000000000001</v>
      </c>
      <c r="G2761" s="235">
        <v>0</v>
      </c>
      <c r="H2761" s="235"/>
      <c r="I2761" s="235">
        <v>0</v>
      </c>
      <c r="J2761" s="235">
        <v>0</v>
      </c>
      <c r="K2761" s="415">
        <v>0</v>
      </c>
      <c r="L2761" s="415">
        <v>0</v>
      </c>
      <c r="M2761" s="415">
        <v>0</v>
      </c>
      <c r="N2761" s="415">
        <v>0</v>
      </c>
      <c r="O2761" s="235">
        <v>0</v>
      </c>
      <c r="P2761" s="235">
        <v>0</v>
      </c>
      <c r="Q2761" s="235">
        <v>3.4039999999999999</v>
      </c>
      <c r="R2761" s="235">
        <v>0</v>
      </c>
      <c r="S2761" s="235">
        <v>0</v>
      </c>
      <c r="T2761" s="235">
        <v>0</v>
      </c>
      <c r="U2761" s="235">
        <v>3.4039999999999999</v>
      </c>
      <c r="V2761" s="235">
        <v>0</v>
      </c>
      <c r="W2761" s="235">
        <v>0</v>
      </c>
      <c r="Y2761" s="236" t="str">
        <f t="shared" si="43"/>
        <v>Estonia</v>
      </c>
    </row>
    <row r="2762" spans="1:25" ht="13.5" customHeight="1">
      <c r="A2762" s="399"/>
      <c r="B2762" s="234" t="s">
        <v>68</v>
      </c>
      <c r="C2762" s="232" t="s">
        <v>13</v>
      </c>
      <c r="D2762" s="237">
        <v>0</v>
      </c>
      <c r="E2762" s="237">
        <v>0</v>
      </c>
      <c r="F2762" s="237">
        <v>0</v>
      </c>
      <c r="G2762" s="237">
        <v>0</v>
      </c>
      <c r="H2762" s="237"/>
      <c r="I2762" s="237">
        <v>0</v>
      </c>
      <c r="J2762" s="237">
        <v>0</v>
      </c>
      <c r="K2762" s="416">
        <v>0</v>
      </c>
      <c r="L2762" s="416">
        <v>0</v>
      </c>
      <c r="M2762" s="416">
        <v>0</v>
      </c>
      <c r="N2762" s="416">
        <v>0</v>
      </c>
      <c r="O2762" s="237">
        <v>0</v>
      </c>
      <c r="P2762" s="237">
        <v>0</v>
      </c>
      <c r="Q2762" s="237">
        <v>0</v>
      </c>
      <c r="R2762" s="237">
        <v>0</v>
      </c>
      <c r="S2762" s="237">
        <v>0</v>
      </c>
      <c r="T2762" s="237">
        <v>0</v>
      </c>
      <c r="U2762" s="237">
        <v>0</v>
      </c>
      <c r="V2762" s="237">
        <v>0</v>
      </c>
      <c r="W2762" s="237">
        <v>0</v>
      </c>
      <c r="Y2762" s="236" t="str">
        <f t="shared" si="43"/>
        <v>Estonia</v>
      </c>
    </row>
    <row r="2763" spans="1:25" ht="13.5" customHeight="1">
      <c r="A2763" s="399"/>
      <c r="B2763" s="234" t="s">
        <v>67</v>
      </c>
      <c r="C2763" s="232" t="s">
        <v>13</v>
      </c>
      <c r="D2763" s="235">
        <v>0</v>
      </c>
      <c r="E2763" s="235">
        <v>0</v>
      </c>
      <c r="F2763" s="235">
        <v>0</v>
      </c>
      <c r="G2763" s="235">
        <v>0</v>
      </c>
      <c r="H2763" s="235"/>
      <c r="I2763" s="235">
        <v>0</v>
      </c>
      <c r="J2763" s="235">
        <v>0</v>
      </c>
      <c r="K2763" s="415">
        <v>0</v>
      </c>
      <c r="L2763" s="415">
        <v>0</v>
      </c>
      <c r="M2763" s="415">
        <v>0</v>
      </c>
      <c r="N2763" s="415">
        <v>0</v>
      </c>
      <c r="O2763" s="235">
        <v>0</v>
      </c>
      <c r="P2763" s="235">
        <v>0</v>
      </c>
      <c r="Q2763" s="235">
        <v>0</v>
      </c>
      <c r="R2763" s="235">
        <v>0</v>
      </c>
      <c r="S2763" s="235">
        <v>0</v>
      </c>
      <c r="T2763" s="235">
        <v>0</v>
      </c>
      <c r="U2763" s="235">
        <v>0</v>
      </c>
      <c r="V2763" s="235">
        <v>0</v>
      </c>
      <c r="W2763" s="235">
        <v>0</v>
      </c>
      <c r="Y2763" s="236" t="str">
        <f t="shared" si="43"/>
        <v>Estonia</v>
      </c>
    </row>
    <row r="2764" spans="1:25" ht="13.5" customHeight="1">
      <c r="A2764" s="399"/>
      <c r="B2764" s="234" t="s">
        <v>66</v>
      </c>
      <c r="C2764" s="232" t="s">
        <v>13</v>
      </c>
      <c r="D2764" s="237">
        <v>0</v>
      </c>
      <c r="E2764" s="237">
        <v>0</v>
      </c>
      <c r="F2764" s="237">
        <v>0</v>
      </c>
      <c r="G2764" s="237">
        <v>0</v>
      </c>
      <c r="H2764" s="237"/>
      <c r="I2764" s="237">
        <v>0</v>
      </c>
      <c r="J2764" s="237">
        <v>0</v>
      </c>
      <c r="K2764" s="416">
        <v>0</v>
      </c>
      <c r="L2764" s="416">
        <v>0</v>
      </c>
      <c r="M2764" s="416">
        <v>0</v>
      </c>
      <c r="N2764" s="416">
        <v>0</v>
      </c>
      <c r="O2764" s="237">
        <v>0</v>
      </c>
      <c r="P2764" s="237">
        <v>0</v>
      </c>
      <c r="Q2764" s="237">
        <v>0</v>
      </c>
      <c r="R2764" s="237">
        <v>0</v>
      </c>
      <c r="S2764" s="237">
        <v>0</v>
      </c>
      <c r="T2764" s="237">
        <v>0</v>
      </c>
      <c r="U2764" s="237">
        <v>0</v>
      </c>
      <c r="V2764" s="237">
        <v>0</v>
      </c>
      <c r="W2764" s="237">
        <v>0</v>
      </c>
      <c r="Y2764" s="236" t="str">
        <f t="shared" si="43"/>
        <v>Estonia</v>
      </c>
    </row>
    <row r="2765" spans="1:25" ht="13.5" customHeight="1">
      <c r="A2765" s="399"/>
      <c r="B2765" s="234" t="s">
        <v>65</v>
      </c>
      <c r="C2765" s="232" t="s">
        <v>13</v>
      </c>
      <c r="D2765" s="235">
        <v>0</v>
      </c>
      <c r="E2765" s="235">
        <v>0</v>
      </c>
      <c r="F2765" s="235">
        <v>0</v>
      </c>
      <c r="G2765" s="235">
        <v>0</v>
      </c>
      <c r="H2765" s="235"/>
      <c r="I2765" s="235">
        <v>-40.831000000000003</v>
      </c>
      <c r="J2765" s="235">
        <v>-1.3320000000000001</v>
      </c>
      <c r="K2765" s="415">
        <v>-38.682000000000002</v>
      </c>
      <c r="L2765" s="415">
        <v>-2.944</v>
      </c>
      <c r="M2765" s="415">
        <v>-27.507000000000001</v>
      </c>
      <c r="N2765" s="415">
        <v>-7.9509999999999996</v>
      </c>
      <c r="O2765" s="235">
        <v>-35.543999999999997</v>
      </c>
      <c r="P2765" s="235">
        <v>0</v>
      </c>
      <c r="Q2765" s="235">
        <v>0</v>
      </c>
      <c r="R2765" s="235">
        <v>0</v>
      </c>
      <c r="S2765" s="235">
        <v>0</v>
      </c>
      <c r="T2765" s="235">
        <v>0</v>
      </c>
      <c r="U2765" s="235">
        <v>0</v>
      </c>
      <c r="V2765" s="235">
        <v>0</v>
      </c>
      <c r="W2765" s="235">
        <v>284</v>
      </c>
      <c r="Y2765" s="236" t="str">
        <f t="shared" si="43"/>
        <v>Estonia</v>
      </c>
    </row>
    <row r="2766" spans="1:25" ht="13.5" customHeight="1">
      <c r="A2766" s="399"/>
      <c r="B2766" s="234" t="s">
        <v>64</v>
      </c>
      <c r="C2766" s="232" t="s">
        <v>13</v>
      </c>
      <c r="D2766" s="237">
        <v>0</v>
      </c>
      <c r="E2766" s="237">
        <v>0</v>
      </c>
      <c r="F2766" s="237">
        <v>0</v>
      </c>
      <c r="G2766" s="237">
        <v>0</v>
      </c>
      <c r="H2766" s="237"/>
      <c r="I2766" s="237">
        <v>0</v>
      </c>
      <c r="J2766" s="237">
        <v>0</v>
      </c>
      <c r="K2766" s="416">
        <v>0</v>
      </c>
      <c r="L2766" s="416">
        <v>0</v>
      </c>
      <c r="M2766" s="416">
        <v>0</v>
      </c>
      <c r="N2766" s="416">
        <v>0</v>
      </c>
      <c r="O2766" s="237">
        <v>0</v>
      </c>
      <c r="P2766" s="237">
        <v>0</v>
      </c>
      <c r="Q2766" s="237">
        <v>0</v>
      </c>
      <c r="R2766" s="237">
        <v>0</v>
      </c>
      <c r="S2766" s="237">
        <v>0</v>
      </c>
      <c r="T2766" s="237">
        <v>0</v>
      </c>
      <c r="U2766" s="237">
        <v>0</v>
      </c>
      <c r="V2766" s="237">
        <v>0</v>
      </c>
      <c r="W2766" s="237">
        <v>0</v>
      </c>
      <c r="Y2766" s="236" t="str">
        <f t="shared" si="43"/>
        <v>Estonia</v>
      </c>
    </row>
    <row r="2767" spans="1:25" ht="13.5" customHeight="1">
      <c r="A2767" s="399"/>
      <c r="B2767" s="234" t="s">
        <v>63</v>
      </c>
      <c r="C2767" s="232" t="s">
        <v>13</v>
      </c>
      <c r="D2767" s="235">
        <v>0</v>
      </c>
      <c r="E2767" s="235">
        <v>0</v>
      </c>
      <c r="F2767" s="235">
        <v>0</v>
      </c>
      <c r="G2767" s="235">
        <v>0</v>
      </c>
      <c r="H2767" s="235"/>
      <c r="I2767" s="235">
        <v>0</v>
      </c>
      <c r="J2767" s="235">
        <v>0</v>
      </c>
      <c r="K2767" s="415">
        <v>0</v>
      </c>
      <c r="L2767" s="415">
        <v>0</v>
      </c>
      <c r="M2767" s="415">
        <v>0</v>
      </c>
      <c r="N2767" s="415">
        <v>0</v>
      </c>
      <c r="O2767" s="235">
        <v>0</v>
      </c>
      <c r="P2767" s="235">
        <v>0</v>
      </c>
      <c r="Q2767" s="235">
        <v>0</v>
      </c>
      <c r="R2767" s="235">
        <v>0</v>
      </c>
      <c r="S2767" s="235">
        <v>0</v>
      </c>
      <c r="T2767" s="235">
        <v>0</v>
      </c>
      <c r="U2767" s="235">
        <v>0</v>
      </c>
      <c r="V2767" s="235">
        <v>0</v>
      </c>
      <c r="W2767" s="235">
        <v>0</v>
      </c>
      <c r="Y2767" s="236" t="str">
        <f t="shared" si="43"/>
        <v>Estonia</v>
      </c>
    </row>
    <row r="2768" spans="1:25" ht="21" customHeight="1">
      <c r="A2768" s="399"/>
      <c r="B2768" s="234" t="s">
        <v>62</v>
      </c>
      <c r="C2768" s="232" t="s">
        <v>13</v>
      </c>
      <c r="D2768" s="237">
        <v>0</v>
      </c>
      <c r="E2768" s="237">
        <v>0</v>
      </c>
      <c r="F2768" s="237">
        <v>0</v>
      </c>
      <c r="G2768" s="237">
        <v>0</v>
      </c>
      <c r="H2768" s="237"/>
      <c r="I2768" s="237">
        <v>0</v>
      </c>
      <c r="J2768" s="237">
        <v>0</v>
      </c>
      <c r="K2768" s="416">
        <v>0</v>
      </c>
      <c r="L2768" s="416">
        <v>0</v>
      </c>
      <c r="M2768" s="416">
        <v>0</v>
      </c>
      <c r="N2768" s="416">
        <v>0</v>
      </c>
      <c r="O2768" s="237">
        <v>0</v>
      </c>
      <c r="P2768" s="237">
        <v>0</v>
      </c>
      <c r="Q2768" s="237">
        <v>0</v>
      </c>
      <c r="R2768" s="237">
        <v>0</v>
      </c>
      <c r="S2768" s="237">
        <v>0</v>
      </c>
      <c r="T2768" s="237">
        <v>0</v>
      </c>
      <c r="U2768" s="237">
        <v>0</v>
      </c>
      <c r="V2768" s="237">
        <v>0</v>
      </c>
      <c r="W2768" s="237">
        <v>0</v>
      </c>
      <c r="Y2768" s="236" t="str">
        <f t="shared" si="43"/>
        <v>Estonia</v>
      </c>
    </row>
    <row r="2769" spans="1:25" ht="13.5" customHeight="1">
      <c r="A2769" s="399"/>
      <c r="B2769" s="234" t="s">
        <v>61</v>
      </c>
      <c r="C2769" s="232" t="s">
        <v>13</v>
      </c>
      <c r="D2769" s="235">
        <v>0</v>
      </c>
      <c r="E2769" s="235">
        <v>0</v>
      </c>
      <c r="F2769" s="235">
        <v>0</v>
      </c>
      <c r="G2769" s="235">
        <v>0</v>
      </c>
      <c r="H2769" s="235"/>
      <c r="I2769" s="235">
        <v>0</v>
      </c>
      <c r="J2769" s="235">
        <v>0</v>
      </c>
      <c r="K2769" s="415">
        <v>0</v>
      </c>
      <c r="L2769" s="415">
        <v>0</v>
      </c>
      <c r="M2769" s="415">
        <v>0</v>
      </c>
      <c r="N2769" s="415">
        <v>0</v>
      </c>
      <c r="O2769" s="235">
        <v>0</v>
      </c>
      <c r="P2769" s="235">
        <v>0</v>
      </c>
      <c r="Q2769" s="235">
        <v>0</v>
      </c>
      <c r="R2769" s="235">
        <v>0</v>
      </c>
      <c r="S2769" s="235">
        <v>0</v>
      </c>
      <c r="T2769" s="235">
        <v>0</v>
      </c>
      <c r="U2769" s="235">
        <v>0</v>
      </c>
      <c r="V2769" s="235">
        <v>0</v>
      </c>
      <c r="W2769" s="235">
        <v>0</v>
      </c>
      <c r="Y2769" s="236" t="str">
        <f t="shared" si="43"/>
        <v>Estonia</v>
      </c>
    </row>
    <row r="2770" spans="1:25" ht="13.5" customHeight="1">
      <c r="A2770" s="399"/>
      <c r="B2770" s="234" t="s">
        <v>60</v>
      </c>
      <c r="C2770" s="232" t="s">
        <v>13</v>
      </c>
      <c r="D2770" s="237">
        <v>0</v>
      </c>
      <c r="E2770" s="237">
        <v>0</v>
      </c>
      <c r="F2770" s="237">
        <v>0</v>
      </c>
      <c r="G2770" s="237">
        <v>0</v>
      </c>
      <c r="H2770" s="237"/>
      <c r="I2770" s="237">
        <v>0</v>
      </c>
      <c r="J2770" s="237">
        <v>0</v>
      </c>
      <c r="K2770" s="416">
        <v>0</v>
      </c>
      <c r="L2770" s="416">
        <v>0</v>
      </c>
      <c r="M2770" s="416">
        <v>0</v>
      </c>
      <c r="N2770" s="416">
        <v>0</v>
      </c>
      <c r="O2770" s="237">
        <v>0</v>
      </c>
      <c r="P2770" s="237">
        <v>0</v>
      </c>
      <c r="Q2770" s="237">
        <v>0</v>
      </c>
      <c r="R2770" s="237">
        <v>0</v>
      </c>
      <c r="S2770" s="237">
        <v>0</v>
      </c>
      <c r="T2770" s="237">
        <v>0</v>
      </c>
      <c r="U2770" s="237">
        <v>0</v>
      </c>
      <c r="V2770" s="237">
        <v>0</v>
      </c>
      <c r="W2770" s="237">
        <v>0</v>
      </c>
      <c r="Y2770" s="236" t="str">
        <f t="shared" si="43"/>
        <v>Estonia</v>
      </c>
    </row>
    <row r="2771" spans="1:25" ht="21" customHeight="1">
      <c r="A2771" s="399"/>
      <c r="B2771" s="234" t="s">
        <v>59</v>
      </c>
      <c r="C2771" s="232" t="s">
        <v>13</v>
      </c>
      <c r="D2771" s="235">
        <v>105.33499999999999</v>
      </c>
      <c r="E2771" s="235">
        <v>0</v>
      </c>
      <c r="F2771" s="235">
        <v>0</v>
      </c>
      <c r="G2771" s="235">
        <v>0</v>
      </c>
      <c r="H2771" s="235"/>
      <c r="I2771" s="235">
        <v>0</v>
      </c>
      <c r="J2771" s="235">
        <v>0</v>
      </c>
      <c r="K2771" s="415">
        <v>-31.904</v>
      </c>
      <c r="L2771" s="415">
        <v>0</v>
      </c>
      <c r="M2771" s="415">
        <v>0</v>
      </c>
      <c r="N2771" s="415">
        <v>0</v>
      </c>
      <c r="O2771" s="235">
        <v>-14.494999999999999</v>
      </c>
      <c r="P2771" s="235">
        <v>0</v>
      </c>
      <c r="Q2771" s="235">
        <v>57.908999999999999</v>
      </c>
      <c r="R2771" s="235">
        <v>0</v>
      </c>
      <c r="S2771" s="235">
        <v>0</v>
      </c>
      <c r="T2771" s="235">
        <v>0</v>
      </c>
      <c r="U2771" s="235">
        <v>57.908999999999999</v>
      </c>
      <c r="V2771" s="235">
        <v>0</v>
      </c>
      <c r="W2771" s="235">
        <v>60</v>
      </c>
      <c r="Y2771" s="236" t="str">
        <f t="shared" si="43"/>
        <v>Estonia</v>
      </c>
    </row>
    <row r="2772" spans="1:25" ht="13.5" customHeight="1">
      <c r="A2772" s="399"/>
      <c r="B2772" s="234" t="s">
        <v>58</v>
      </c>
      <c r="C2772" s="232" t="s">
        <v>13</v>
      </c>
      <c r="D2772" s="237">
        <v>0</v>
      </c>
      <c r="E2772" s="237">
        <v>3.2010000000000001</v>
      </c>
      <c r="F2772" s="237">
        <v>0</v>
      </c>
      <c r="G2772" s="237">
        <v>0</v>
      </c>
      <c r="H2772" s="237"/>
      <c r="I2772" s="237">
        <v>0</v>
      </c>
      <c r="J2772" s="237">
        <v>0</v>
      </c>
      <c r="K2772" s="416">
        <v>0</v>
      </c>
      <c r="L2772" s="416">
        <v>0</v>
      </c>
      <c r="M2772" s="416">
        <v>0</v>
      </c>
      <c r="N2772" s="416">
        <v>0</v>
      </c>
      <c r="O2772" s="237">
        <v>0</v>
      </c>
      <c r="P2772" s="237">
        <v>0</v>
      </c>
      <c r="Q2772" s="237">
        <v>3.2010000000000001</v>
      </c>
      <c r="R2772" s="237">
        <v>0</v>
      </c>
      <c r="S2772" s="237">
        <v>0</v>
      </c>
      <c r="T2772" s="237">
        <v>0</v>
      </c>
      <c r="U2772" s="237">
        <v>0</v>
      </c>
      <c r="V2772" s="237">
        <v>0</v>
      </c>
      <c r="W2772" s="237">
        <v>0</v>
      </c>
      <c r="Y2772" s="236" t="str">
        <f t="shared" si="43"/>
        <v>Estonia</v>
      </c>
    </row>
    <row r="2773" spans="1:25" ht="13.5" customHeight="1">
      <c r="A2773" s="399"/>
      <c r="B2773" s="234" t="s">
        <v>57</v>
      </c>
      <c r="C2773" s="232" t="s">
        <v>13</v>
      </c>
      <c r="D2773" s="235">
        <v>0</v>
      </c>
      <c r="E2773" s="235">
        <v>0</v>
      </c>
      <c r="F2773" s="235">
        <v>0</v>
      </c>
      <c r="G2773" s="235">
        <v>0</v>
      </c>
      <c r="H2773" s="235"/>
      <c r="I2773" s="235">
        <v>0</v>
      </c>
      <c r="J2773" s="235">
        <v>0</v>
      </c>
      <c r="K2773" s="415">
        <v>0</v>
      </c>
      <c r="L2773" s="415">
        <v>0</v>
      </c>
      <c r="M2773" s="415">
        <v>0</v>
      </c>
      <c r="N2773" s="415">
        <v>0</v>
      </c>
      <c r="O2773" s="235">
        <v>0</v>
      </c>
      <c r="P2773" s="235">
        <v>0</v>
      </c>
      <c r="Q2773" s="235">
        <v>0</v>
      </c>
      <c r="R2773" s="235">
        <v>0</v>
      </c>
      <c r="S2773" s="235">
        <v>0</v>
      </c>
      <c r="T2773" s="235">
        <v>0</v>
      </c>
      <c r="U2773" s="235">
        <v>0</v>
      </c>
      <c r="V2773" s="235">
        <v>0</v>
      </c>
      <c r="W2773" s="235">
        <v>0</v>
      </c>
      <c r="Y2773" s="236" t="str">
        <f t="shared" si="43"/>
        <v>Estonia</v>
      </c>
    </row>
    <row r="2774" spans="1:25" ht="13.5" customHeight="1">
      <c r="A2774" s="399"/>
      <c r="B2774" s="234" t="s">
        <v>56</v>
      </c>
      <c r="C2774" s="232" t="s">
        <v>13</v>
      </c>
      <c r="D2774" s="237">
        <v>0</v>
      </c>
      <c r="E2774" s="237">
        <v>0</v>
      </c>
      <c r="F2774" s="237">
        <v>0</v>
      </c>
      <c r="G2774" s="237">
        <v>0</v>
      </c>
      <c r="H2774" s="237"/>
      <c r="I2774" s="237">
        <v>0</v>
      </c>
      <c r="J2774" s="237">
        <v>0</v>
      </c>
      <c r="K2774" s="416">
        <v>0</v>
      </c>
      <c r="L2774" s="416">
        <v>0</v>
      </c>
      <c r="M2774" s="416">
        <v>0</v>
      </c>
      <c r="N2774" s="416">
        <v>0</v>
      </c>
      <c r="O2774" s="237">
        <v>0</v>
      </c>
      <c r="P2774" s="237">
        <v>0</v>
      </c>
      <c r="Q2774" s="237">
        <v>0</v>
      </c>
      <c r="R2774" s="237">
        <v>0</v>
      </c>
      <c r="S2774" s="237">
        <v>0</v>
      </c>
      <c r="T2774" s="237">
        <v>0</v>
      </c>
      <c r="U2774" s="237">
        <v>0</v>
      </c>
      <c r="V2774" s="237">
        <v>0</v>
      </c>
      <c r="W2774" s="237">
        <v>0</v>
      </c>
      <c r="Y2774" s="236" t="str">
        <f t="shared" si="43"/>
        <v>Estonia</v>
      </c>
    </row>
    <row r="2775" spans="1:25" ht="21" customHeight="1">
      <c r="A2775" s="399"/>
      <c r="B2775" s="234" t="s">
        <v>55</v>
      </c>
      <c r="C2775" s="232" t="s">
        <v>13</v>
      </c>
      <c r="D2775" s="235">
        <v>0</v>
      </c>
      <c r="E2775" s="235">
        <v>0</v>
      </c>
      <c r="F2775" s="235">
        <v>0</v>
      </c>
      <c r="G2775" s="235">
        <v>0</v>
      </c>
      <c r="H2775" s="235"/>
      <c r="I2775" s="235">
        <v>0</v>
      </c>
      <c r="J2775" s="235">
        <v>0</v>
      </c>
      <c r="K2775" s="415">
        <v>0</v>
      </c>
      <c r="L2775" s="415">
        <v>0</v>
      </c>
      <c r="M2775" s="415">
        <v>0</v>
      </c>
      <c r="N2775" s="415">
        <v>0</v>
      </c>
      <c r="O2775" s="235">
        <v>0</v>
      </c>
      <c r="P2775" s="235">
        <v>0</v>
      </c>
      <c r="Q2775" s="235">
        <v>0</v>
      </c>
      <c r="R2775" s="235">
        <v>0</v>
      </c>
      <c r="S2775" s="235">
        <v>0</v>
      </c>
      <c r="T2775" s="235">
        <v>0</v>
      </c>
      <c r="U2775" s="235">
        <v>0</v>
      </c>
      <c r="V2775" s="235">
        <v>0</v>
      </c>
      <c r="W2775" s="235">
        <v>0</v>
      </c>
      <c r="Y2775" s="236" t="str">
        <f t="shared" si="43"/>
        <v>Estonia</v>
      </c>
    </row>
    <row r="2776" spans="1:25" ht="13.5" customHeight="1">
      <c r="A2776" s="399"/>
      <c r="B2776" s="234" t="s">
        <v>54</v>
      </c>
      <c r="C2776" s="232" t="s">
        <v>13</v>
      </c>
      <c r="D2776" s="237">
        <v>0</v>
      </c>
      <c r="E2776" s="237">
        <v>0</v>
      </c>
      <c r="F2776" s="237">
        <v>0</v>
      </c>
      <c r="G2776" s="237">
        <v>0</v>
      </c>
      <c r="H2776" s="237"/>
      <c r="I2776" s="237">
        <v>0</v>
      </c>
      <c r="J2776" s="237">
        <v>0</v>
      </c>
      <c r="K2776" s="416">
        <v>0</v>
      </c>
      <c r="L2776" s="416">
        <v>0</v>
      </c>
      <c r="M2776" s="416">
        <v>0</v>
      </c>
      <c r="N2776" s="416">
        <v>0</v>
      </c>
      <c r="O2776" s="237">
        <v>0</v>
      </c>
      <c r="P2776" s="237">
        <v>0</v>
      </c>
      <c r="Q2776" s="237">
        <v>0</v>
      </c>
      <c r="R2776" s="237">
        <v>0</v>
      </c>
      <c r="S2776" s="237">
        <v>0</v>
      </c>
      <c r="T2776" s="237">
        <v>0</v>
      </c>
      <c r="U2776" s="237">
        <v>0</v>
      </c>
      <c r="V2776" s="237">
        <v>0</v>
      </c>
      <c r="W2776" s="237">
        <v>0</v>
      </c>
      <c r="Y2776" s="236" t="str">
        <f t="shared" si="43"/>
        <v>Estonia</v>
      </c>
    </row>
    <row r="2777" spans="1:25" ht="13.5" customHeight="1">
      <c r="A2777" s="399"/>
      <c r="B2777" s="234" t="s">
        <v>6</v>
      </c>
      <c r="C2777" s="232" t="s">
        <v>13</v>
      </c>
      <c r="D2777" s="235">
        <v>0</v>
      </c>
      <c r="E2777" s="235">
        <v>554.74300000000005</v>
      </c>
      <c r="F2777" s="235">
        <v>0</v>
      </c>
      <c r="G2777" s="235">
        <v>0</v>
      </c>
      <c r="H2777" s="235"/>
      <c r="I2777" s="235">
        <v>0</v>
      </c>
      <c r="J2777" s="235">
        <v>0</v>
      </c>
      <c r="K2777" s="415">
        <v>-14.076000000000001</v>
      </c>
      <c r="L2777" s="415">
        <v>-2.665</v>
      </c>
      <c r="M2777" s="415">
        <v>-193.41</v>
      </c>
      <c r="N2777" s="415">
        <v>-18.265999999999998</v>
      </c>
      <c r="O2777" s="235">
        <v>-7.758</v>
      </c>
      <c r="P2777" s="235">
        <v>0</v>
      </c>
      <c r="Q2777" s="235">
        <v>318.56799999999998</v>
      </c>
      <c r="R2777" s="235">
        <v>6.4000000000000001E-2</v>
      </c>
      <c r="S2777" s="235">
        <v>36.469000000000001</v>
      </c>
      <c r="T2777" s="235">
        <v>1.3320000000000001</v>
      </c>
      <c r="U2777" s="235">
        <v>20.63</v>
      </c>
      <c r="V2777" s="235">
        <v>25.917000000000002</v>
      </c>
      <c r="W2777" s="235">
        <v>89</v>
      </c>
      <c r="Y2777" s="236" t="str">
        <f t="shared" si="43"/>
        <v>Estonia</v>
      </c>
    </row>
    <row r="2778" spans="1:25" ht="21" customHeight="1">
      <c r="A2778" s="399"/>
      <c r="B2778" s="234" t="s">
        <v>53</v>
      </c>
      <c r="C2778" s="232" t="s">
        <v>13</v>
      </c>
      <c r="D2778" s="237" t="s">
        <v>12</v>
      </c>
      <c r="E2778" s="237" t="s">
        <v>12</v>
      </c>
      <c r="F2778" s="237" t="s">
        <v>12</v>
      </c>
      <c r="G2778" s="237" t="s">
        <v>12</v>
      </c>
      <c r="H2778" s="237"/>
      <c r="I2778" s="237" t="s">
        <v>12</v>
      </c>
      <c r="J2778" s="237" t="s">
        <v>12</v>
      </c>
      <c r="K2778" s="416" t="s">
        <v>12</v>
      </c>
      <c r="L2778" s="416" t="s">
        <v>12</v>
      </c>
      <c r="M2778" s="416" t="s">
        <v>12</v>
      </c>
      <c r="N2778" s="416" t="s">
        <v>12</v>
      </c>
      <c r="O2778" s="237" t="s">
        <v>12</v>
      </c>
      <c r="P2778" s="237" t="s">
        <v>12</v>
      </c>
      <c r="Q2778" s="237" t="s">
        <v>12</v>
      </c>
      <c r="R2778" s="237" t="s">
        <v>12</v>
      </c>
      <c r="S2778" s="237" t="s">
        <v>12</v>
      </c>
      <c r="T2778" s="237" t="s">
        <v>12</v>
      </c>
      <c r="U2778" s="237" t="s">
        <v>12</v>
      </c>
      <c r="V2778" s="237" t="s">
        <v>12</v>
      </c>
      <c r="W2778" s="237" t="s">
        <v>12</v>
      </c>
      <c r="Y2778" s="236" t="str">
        <f t="shared" si="43"/>
        <v>Estonia</v>
      </c>
    </row>
    <row r="2779" spans="1:25" ht="13.5" customHeight="1">
      <c r="A2779" s="399"/>
      <c r="B2779" s="234" t="s">
        <v>52</v>
      </c>
      <c r="C2779" s="232" t="s">
        <v>13</v>
      </c>
      <c r="D2779" s="235">
        <v>0</v>
      </c>
      <c r="E2779" s="235">
        <v>0</v>
      </c>
      <c r="F2779" s="235">
        <v>0</v>
      </c>
      <c r="G2779" s="235">
        <v>0</v>
      </c>
      <c r="H2779" s="235"/>
      <c r="I2779" s="235">
        <v>0</v>
      </c>
      <c r="J2779" s="235">
        <v>0</v>
      </c>
      <c r="K2779" s="415">
        <v>0</v>
      </c>
      <c r="L2779" s="415">
        <v>0</v>
      </c>
      <c r="M2779" s="415">
        <v>0</v>
      </c>
      <c r="N2779" s="415">
        <v>0</v>
      </c>
      <c r="O2779" s="235">
        <v>0</v>
      </c>
      <c r="P2779" s="235">
        <v>0</v>
      </c>
      <c r="Q2779" s="235">
        <v>0</v>
      </c>
      <c r="R2779" s="235">
        <v>0</v>
      </c>
      <c r="S2779" s="235">
        <v>0</v>
      </c>
      <c r="T2779" s="235">
        <v>0</v>
      </c>
      <c r="U2779" s="235">
        <v>0</v>
      </c>
      <c r="V2779" s="235">
        <v>0</v>
      </c>
      <c r="W2779" s="235">
        <v>0</v>
      </c>
      <c r="Y2779" s="236" t="str">
        <f t="shared" si="43"/>
        <v>Estonia</v>
      </c>
    </row>
    <row r="2780" spans="1:25" ht="13.5" customHeight="1">
      <c r="A2780" s="399"/>
      <c r="B2780" s="234" t="s">
        <v>51</v>
      </c>
      <c r="C2780" s="232" t="s">
        <v>13</v>
      </c>
      <c r="D2780" s="237">
        <v>0</v>
      </c>
      <c r="E2780" s="237">
        <v>0</v>
      </c>
      <c r="F2780" s="237">
        <v>0</v>
      </c>
      <c r="G2780" s="237">
        <v>0</v>
      </c>
      <c r="H2780" s="237"/>
      <c r="I2780" s="237">
        <v>0</v>
      </c>
      <c r="J2780" s="237">
        <v>0</v>
      </c>
      <c r="K2780" s="416">
        <v>0</v>
      </c>
      <c r="L2780" s="416">
        <v>0</v>
      </c>
      <c r="M2780" s="416">
        <v>0</v>
      </c>
      <c r="N2780" s="416">
        <v>0</v>
      </c>
      <c r="O2780" s="237">
        <v>0</v>
      </c>
      <c r="P2780" s="237">
        <v>0</v>
      </c>
      <c r="Q2780" s="237">
        <v>0</v>
      </c>
      <c r="R2780" s="237">
        <v>0</v>
      </c>
      <c r="S2780" s="237">
        <v>0</v>
      </c>
      <c r="T2780" s="237">
        <v>0</v>
      </c>
      <c r="U2780" s="237">
        <v>0</v>
      </c>
      <c r="V2780" s="237">
        <v>0</v>
      </c>
      <c r="W2780" s="237">
        <v>0</v>
      </c>
      <c r="Y2780" s="236" t="str">
        <f t="shared" si="43"/>
        <v>Estonia</v>
      </c>
    </row>
    <row r="2781" spans="1:25" ht="13.5" customHeight="1">
      <c r="A2781" s="399"/>
      <c r="B2781" s="234" t="s">
        <v>50</v>
      </c>
      <c r="C2781" s="232" t="s">
        <v>13</v>
      </c>
      <c r="D2781" s="235">
        <v>0</v>
      </c>
      <c r="E2781" s="235">
        <v>0</v>
      </c>
      <c r="F2781" s="235">
        <v>0</v>
      </c>
      <c r="G2781" s="235">
        <v>0</v>
      </c>
      <c r="H2781" s="235"/>
      <c r="I2781" s="235">
        <v>0</v>
      </c>
      <c r="J2781" s="235">
        <v>0</v>
      </c>
      <c r="K2781" s="415">
        <v>0</v>
      </c>
      <c r="L2781" s="415">
        <v>0</v>
      </c>
      <c r="M2781" s="415">
        <v>0</v>
      </c>
      <c r="N2781" s="415">
        <v>0</v>
      </c>
      <c r="O2781" s="235">
        <v>0</v>
      </c>
      <c r="P2781" s="235">
        <v>0</v>
      </c>
      <c r="Q2781" s="235">
        <v>0</v>
      </c>
      <c r="R2781" s="235">
        <v>0</v>
      </c>
      <c r="S2781" s="235">
        <v>0</v>
      </c>
      <c r="T2781" s="235">
        <v>0</v>
      </c>
      <c r="U2781" s="235">
        <v>0</v>
      </c>
      <c r="V2781" s="235">
        <v>0</v>
      </c>
      <c r="W2781" s="235">
        <v>0</v>
      </c>
      <c r="Y2781" s="236" t="str">
        <f t="shared" si="43"/>
        <v>Estonia</v>
      </c>
    </row>
    <row r="2782" spans="1:25" ht="13.5" customHeight="1">
      <c r="A2782" s="399"/>
      <c r="B2782" s="234" t="s">
        <v>49</v>
      </c>
      <c r="C2782" s="232" t="s">
        <v>13</v>
      </c>
      <c r="D2782" s="237">
        <v>0</v>
      </c>
      <c r="E2782" s="237">
        <v>0</v>
      </c>
      <c r="F2782" s="237">
        <v>0</v>
      </c>
      <c r="G2782" s="237">
        <v>0</v>
      </c>
      <c r="H2782" s="237"/>
      <c r="I2782" s="237">
        <v>0</v>
      </c>
      <c r="J2782" s="237">
        <v>0</v>
      </c>
      <c r="K2782" s="416">
        <v>0</v>
      </c>
      <c r="L2782" s="416">
        <v>0</v>
      </c>
      <c r="M2782" s="416">
        <v>0</v>
      </c>
      <c r="N2782" s="416">
        <v>0</v>
      </c>
      <c r="O2782" s="237">
        <v>0</v>
      </c>
      <c r="P2782" s="237">
        <v>0</v>
      </c>
      <c r="Q2782" s="237">
        <v>0</v>
      </c>
      <c r="R2782" s="237">
        <v>0</v>
      </c>
      <c r="S2782" s="237">
        <v>0</v>
      </c>
      <c r="T2782" s="237">
        <v>0</v>
      </c>
      <c r="U2782" s="237">
        <v>0</v>
      </c>
      <c r="V2782" s="237">
        <v>0</v>
      </c>
      <c r="W2782" s="237">
        <v>0</v>
      </c>
      <c r="Y2782" s="236" t="str">
        <f t="shared" si="43"/>
        <v>Estonia</v>
      </c>
    </row>
    <row r="2783" spans="1:25" ht="13.5" customHeight="1">
      <c r="A2783" s="399"/>
      <c r="B2783" s="234" t="s">
        <v>48</v>
      </c>
      <c r="C2783" s="232" t="s">
        <v>13</v>
      </c>
      <c r="D2783" s="235">
        <v>0</v>
      </c>
      <c r="E2783" s="235">
        <v>0</v>
      </c>
      <c r="F2783" s="235">
        <v>-507.17099999999999</v>
      </c>
      <c r="G2783" s="235">
        <v>-2.9980000000000002</v>
      </c>
      <c r="H2783" s="235"/>
      <c r="I2783" s="235">
        <v>0</v>
      </c>
      <c r="J2783" s="235">
        <v>0</v>
      </c>
      <c r="K2783" s="415">
        <v>0</v>
      </c>
      <c r="L2783" s="415">
        <v>0</v>
      </c>
      <c r="M2783" s="415">
        <v>0</v>
      </c>
      <c r="N2783" s="415">
        <v>0</v>
      </c>
      <c r="O2783" s="235">
        <v>0</v>
      </c>
      <c r="P2783" s="235">
        <v>0</v>
      </c>
      <c r="Q2783" s="235">
        <v>0</v>
      </c>
      <c r="R2783" s="235">
        <v>0</v>
      </c>
      <c r="S2783" s="235">
        <v>0</v>
      </c>
      <c r="T2783" s="235">
        <v>0</v>
      </c>
      <c r="U2783" s="235">
        <v>0</v>
      </c>
      <c r="V2783" s="235">
        <v>0</v>
      </c>
      <c r="W2783" s="235">
        <v>0</v>
      </c>
      <c r="Y2783" s="236" t="str">
        <f t="shared" si="43"/>
        <v>Estonia</v>
      </c>
    </row>
    <row r="2784" spans="1:25" ht="13.5" customHeight="1">
      <c r="A2784" s="399"/>
      <c r="B2784" s="234" t="s">
        <v>47</v>
      </c>
      <c r="C2784" s="232" t="s">
        <v>13</v>
      </c>
      <c r="D2784" s="237">
        <v>0</v>
      </c>
      <c r="E2784" s="237">
        <v>0</v>
      </c>
      <c r="F2784" s="237">
        <v>0</v>
      </c>
      <c r="G2784" s="237">
        <v>0</v>
      </c>
      <c r="H2784" s="237"/>
      <c r="I2784" s="237">
        <v>0</v>
      </c>
      <c r="J2784" s="237">
        <v>0</v>
      </c>
      <c r="K2784" s="416">
        <v>0</v>
      </c>
      <c r="L2784" s="416">
        <v>0</v>
      </c>
      <c r="M2784" s="416">
        <v>0</v>
      </c>
      <c r="N2784" s="416">
        <v>0</v>
      </c>
      <c r="O2784" s="237">
        <v>0</v>
      </c>
      <c r="P2784" s="237">
        <v>0</v>
      </c>
      <c r="Q2784" s="237">
        <v>0</v>
      </c>
      <c r="R2784" s="237">
        <v>0</v>
      </c>
      <c r="S2784" s="237">
        <v>0</v>
      </c>
      <c r="T2784" s="237">
        <v>0</v>
      </c>
      <c r="U2784" s="237">
        <v>0</v>
      </c>
      <c r="V2784" s="237">
        <v>0</v>
      </c>
      <c r="W2784" s="237">
        <v>0</v>
      </c>
      <c r="Y2784" s="236" t="str">
        <f t="shared" si="43"/>
        <v>Estonia</v>
      </c>
    </row>
    <row r="2785" spans="1:25" ht="13.5" customHeight="1">
      <c r="A2785" s="399"/>
      <c r="B2785" s="234" t="s">
        <v>46</v>
      </c>
      <c r="C2785" s="232" t="s">
        <v>13</v>
      </c>
      <c r="D2785" s="235">
        <v>0</v>
      </c>
      <c r="E2785" s="235">
        <v>0</v>
      </c>
      <c r="F2785" s="235">
        <v>0</v>
      </c>
      <c r="G2785" s="235">
        <v>0</v>
      </c>
      <c r="H2785" s="235"/>
      <c r="I2785" s="235">
        <v>0</v>
      </c>
      <c r="J2785" s="235">
        <v>0</v>
      </c>
      <c r="K2785" s="415">
        <v>0</v>
      </c>
      <c r="L2785" s="415">
        <v>0</v>
      </c>
      <c r="M2785" s="415">
        <v>0</v>
      </c>
      <c r="N2785" s="415">
        <v>0</v>
      </c>
      <c r="O2785" s="235">
        <v>0</v>
      </c>
      <c r="P2785" s="235">
        <v>0</v>
      </c>
      <c r="Q2785" s="235">
        <v>0</v>
      </c>
      <c r="R2785" s="235">
        <v>0</v>
      </c>
      <c r="S2785" s="235">
        <v>0</v>
      </c>
      <c r="T2785" s="235">
        <v>0</v>
      </c>
      <c r="U2785" s="235">
        <v>0</v>
      </c>
      <c r="V2785" s="235">
        <v>0</v>
      </c>
      <c r="W2785" s="235">
        <v>0</v>
      </c>
      <c r="Y2785" s="236" t="str">
        <f t="shared" si="43"/>
        <v>Estonia</v>
      </c>
    </row>
    <row r="2786" spans="1:25" ht="21" customHeight="1">
      <c r="A2786" s="399"/>
      <c r="B2786" s="234" t="s">
        <v>45</v>
      </c>
      <c r="C2786" s="232" t="s">
        <v>13</v>
      </c>
      <c r="D2786" s="237">
        <v>0</v>
      </c>
      <c r="E2786" s="237">
        <v>14.282999999999999</v>
      </c>
      <c r="F2786" s="237">
        <v>-4.3949999999999996</v>
      </c>
      <c r="G2786" s="237">
        <v>0</v>
      </c>
      <c r="H2786" s="237"/>
      <c r="I2786" s="237">
        <v>0</v>
      </c>
      <c r="J2786" s="237">
        <v>0</v>
      </c>
      <c r="K2786" s="416">
        <v>0</v>
      </c>
      <c r="L2786" s="416">
        <v>0</v>
      </c>
      <c r="M2786" s="416">
        <v>0</v>
      </c>
      <c r="N2786" s="416">
        <v>0</v>
      </c>
      <c r="O2786" s="237">
        <v>0</v>
      </c>
      <c r="P2786" s="237">
        <v>0</v>
      </c>
      <c r="Q2786" s="237">
        <v>9.8879999999999999</v>
      </c>
      <c r="R2786" s="237">
        <v>0</v>
      </c>
      <c r="S2786" s="237">
        <v>1.099</v>
      </c>
      <c r="T2786" s="237">
        <v>0</v>
      </c>
      <c r="U2786" s="237">
        <v>0</v>
      </c>
      <c r="V2786" s="237">
        <v>0</v>
      </c>
      <c r="W2786" s="237">
        <v>0</v>
      </c>
      <c r="Y2786" s="236" t="str">
        <f t="shared" si="43"/>
        <v>Estonia</v>
      </c>
    </row>
    <row r="2787" spans="1:25" ht="13.5" customHeight="1">
      <c r="A2787" s="399"/>
      <c r="B2787" s="234" t="s">
        <v>44</v>
      </c>
      <c r="C2787" s="232" t="s">
        <v>13</v>
      </c>
      <c r="D2787" s="235">
        <v>0</v>
      </c>
      <c r="E2787" s="235">
        <v>0</v>
      </c>
      <c r="F2787" s="235">
        <v>0</v>
      </c>
      <c r="G2787" s="235">
        <v>0</v>
      </c>
      <c r="H2787" s="235"/>
      <c r="I2787" s="235">
        <v>0</v>
      </c>
      <c r="J2787" s="235">
        <v>0</v>
      </c>
      <c r="K2787" s="415">
        <v>0</v>
      </c>
      <c r="L2787" s="415">
        <v>0</v>
      </c>
      <c r="M2787" s="415">
        <v>0</v>
      </c>
      <c r="N2787" s="415">
        <v>0</v>
      </c>
      <c r="O2787" s="235">
        <v>0</v>
      </c>
      <c r="P2787" s="235">
        <v>0</v>
      </c>
      <c r="Q2787" s="235">
        <v>0</v>
      </c>
      <c r="R2787" s="235">
        <v>0</v>
      </c>
      <c r="S2787" s="235">
        <v>0</v>
      </c>
      <c r="T2787" s="235">
        <v>0</v>
      </c>
      <c r="U2787" s="235">
        <v>0</v>
      </c>
      <c r="V2787" s="235">
        <v>0</v>
      </c>
      <c r="W2787" s="235">
        <v>0</v>
      </c>
      <c r="Y2787" s="236" t="str">
        <f t="shared" si="43"/>
        <v>Estonia</v>
      </c>
    </row>
    <row r="2788" spans="1:25" ht="13.5" customHeight="1">
      <c r="A2788" s="399"/>
      <c r="B2788" s="234" t="s">
        <v>43</v>
      </c>
      <c r="C2788" s="232" t="s">
        <v>13</v>
      </c>
      <c r="D2788" s="237">
        <v>0</v>
      </c>
      <c r="E2788" s="237">
        <v>0</v>
      </c>
      <c r="F2788" s="237">
        <v>0</v>
      </c>
      <c r="G2788" s="237">
        <v>0</v>
      </c>
      <c r="H2788" s="237"/>
      <c r="I2788" s="237">
        <v>0</v>
      </c>
      <c r="J2788" s="237">
        <v>0</v>
      </c>
      <c r="K2788" s="416">
        <v>0</v>
      </c>
      <c r="L2788" s="416">
        <v>0</v>
      </c>
      <c r="M2788" s="416">
        <v>0</v>
      </c>
      <c r="N2788" s="416">
        <v>0</v>
      </c>
      <c r="O2788" s="237">
        <v>0</v>
      </c>
      <c r="P2788" s="237">
        <v>0</v>
      </c>
      <c r="Q2788" s="237">
        <v>0</v>
      </c>
      <c r="R2788" s="237">
        <v>0</v>
      </c>
      <c r="S2788" s="237">
        <v>0</v>
      </c>
      <c r="T2788" s="237">
        <v>0</v>
      </c>
      <c r="U2788" s="237">
        <v>0</v>
      </c>
      <c r="V2788" s="237">
        <v>0</v>
      </c>
      <c r="W2788" s="237">
        <v>0</v>
      </c>
      <c r="Y2788" s="236" t="str">
        <f t="shared" si="43"/>
        <v>Estonia</v>
      </c>
    </row>
    <row r="2789" spans="1:25" ht="13.5" customHeight="1">
      <c r="A2789" s="399"/>
      <c r="B2789" s="234" t="s">
        <v>42</v>
      </c>
      <c r="C2789" s="232" t="s">
        <v>13</v>
      </c>
      <c r="D2789" s="235">
        <v>0</v>
      </c>
      <c r="E2789" s="235">
        <v>0</v>
      </c>
      <c r="F2789" s="235">
        <v>0</v>
      </c>
      <c r="G2789" s="235">
        <v>0</v>
      </c>
      <c r="H2789" s="235"/>
      <c r="I2789" s="235">
        <v>0</v>
      </c>
      <c r="J2789" s="235">
        <v>0</v>
      </c>
      <c r="K2789" s="415">
        <v>0</v>
      </c>
      <c r="L2789" s="415">
        <v>0</v>
      </c>
      <c r="M2789" s="415">
        <v>0</v>
      </c>
      <c r="N2789" s="415">
        <v>0</v>
      </c>
      <c r="O2789" s="235">
        <v>0</v>
      </c>
      <c r="P2789" s="235">
        <v>0</v>
      </c>
      <c r="Q2789" s="235">
        <v>0</v>
      </c>
      <c r="R2789" s="235">
        <v>0</v>
      </c>
      <c r="S2789" s="235">
        <v>0</v>
      </c>
      <c r="T2789" s="235">
        <v>0</v>
      </c>
      <c r="U2789" s="235">
        <v>0</v>
      </c>
      <c r="V2789" s="235">
        <v>0</v>
      </c>
      <c r="W2789" s="235">
        <v>0</v>
      </c>
      <c r="Y2789" s="236" t="str">
        <f t="shared" si="43"/>
        <v>Estonia</v>
      </c>
    </row>
    <row r="2790" spans="1:25" ht="13.5" customHeight="1">
      <c r="A2790" s="399"/>
      <c r="B2790" s="234" t="s">
        <v>41</v>
      </c>
      <c r="C2790" s="232" t="s">
        <v>13</v>
      </c>
      <c r="D2790" s="237">
        <v>0</v>
      </c>
      <c r="E2790" s="237">
        <v>428.012</v>
      </c>
      <c r="F2790" s="237">
        <v>-51.591000000000001</v>
      </c>
      <c r="G2790" s="237">
        <v>0</v>
      </c>
      <c r="H2790" s="237"/>
      <c r="I2790" s="237">
        <v>-21.018000000000001</v>
      </c>
      <c r="J2790" s="237">
        <v>0</v>
      </c>
      <c r="K2790" s="416">
        <v>-0.95499999999999996</v>
      </c>
      <c r="L2790" s="416">
        <v>0</v>
      </c>
      <c r="M2790" s="416">
        <v>-14.331</v>
      </c>
      <c r="N2790" s="416">
        <v>-0.95499999999999996</v>
      </c>
      <c r="O2790" s="237">
        <v>-1.911</v>
      </c>
      <c r="P2790" s="237">
        <v>0</v>
      </c>
      <c r="Q2790" s="237">
        <v>12.42</v>
      </c>
      <c r="R2790" s="237">
        <v>0</v>
      </c>
      <c r="S2790" s="237">
        <v>0</v>
      </c>
      <c r="T2790" s="237">
        <v>0</v>
      </c>
      <c r="U2790" s="237">
        <v>0.95499999999999996</v>
      </c>
      <c r="V2790" s="237">
        <v>0</v>
      </c>
      <c r="W2790" s="237">
        <v>132</v>
      </c>
      <c r="Y2790" s="236" t="str">
        <f t="shared" si="43"/>
        <v>Estonia</v>
      </c>
    </row>
    <row r="2791" spans="1:25" ht="13.5" customHeight="1">
      <c r="A2791" s="399"/>
      <c r="B2791" s="234" t="s">
        <v>40</v>
      </c>
      <c r="C2791" s="232" t="s">
        <v>13</v>
      </c>
      <c r="D2791" s="235">
        <v>0</v>
      </c>
      <c r="E2791" s="235">
        <v>0</v>
      </c>
      <c r="F2791" s="235">
        <v>0</v>
      </c>
      <c r="G2791" s="235">
        <v>0</v>
      </c>
      <c r="H2791" s="235"/>
      <c r="I2791" s="235">
        <v>0</v>
      </c>
      <c r="J2791" s="235">
        <v>0</v>
      </c>
      <c r="K2791" s="415">
        <v>0</v>
      </c>
      <c r="L2791" s="415">
        <v>0</v>
      </c>
      <c r="M2791" s="415">
        <v>0</v>
      </c>
      <c r="N2791" s="415">
        <v>0</v>
      </c>
      <c r="O2791" s="235">
        <v>0</v>
      </c>
      <c r="P2791" s="235">
        <v>0</v>
      </c>
      <c r="Q2791" s="235">
        <v>0</v>
      </c>
      <c r="R2791" s="235">
        <v>0</v>
      </c>
      <c r="S2791" s="235">
        <v>0</v>
      </c>
      <c r="T2791" s="235">
        <v>0</v>
      </c>
      <c r="U2791" s="235">
        <v>0</v>
      </c>
      <c r="V2791" s="235">
        <v>0</v>
      </c>
      <c r="W2791" s="235">
        <v>0</v>
      </c>
      <c r="Y2791" s="236" t="str">
        <f t="shared" si="43"/>
        <v>Estonia</v>
      </c>
    </row>
    <row r="2792" spans="1:25" ht="13.5" customHeight="1">
      <c r="A2792" s="399"/>
      <c r="B2792" s="234" t="s">
        <v>39</v>
      </c>
      <c r="C2792" s="232" t="s">
        <v>13</v>
      </c>
      <c r="D2792" s="237">
        <v>0</v>
      </c>
      <c r="E2792" s="237">
        <v>0</v>
      </c>
      <c r="F2792" s="237">
        <v>0</v>
      </c>
      <c r="G2792" s="237">
        <v>0</v>
      </c>
      <c r="H2792" s="237"/>
      <c r="I2792" s="237">
        <v>0</v>
      </c>
      <c r="J2792" s="237">
        <v>0</v>
      </c>
      <c r="K2792" s="416">
        <v>0</v>
      </c>
      <c r="L2792" s="416">
        <v>0</v>
      </c>
      <c r="M2792" s="416">
        <v>0</v>
      </c>
      <c r="N2792" s="416">
        <v>0</v>
      </c>
      <c r="O2792" s="237">
        <v>0</v>
      </c>
      <c r="P2792" s="237">
        <v>0</v>
      </c>
      <c r="Q2792" s="237">
        <v>0</v>
      </c>
      <c r="R2792" s="237">
        <v>0</v>
      </c>
      <c r="S2792" s="237">
        <v>0</v>
      </c>
      <c r="T2792" s="237">
        <v>0</v>
      </c>
      <c r="U2792" s="237">
        <v>0</v>
      </c>
      <c r="V2792" s="237">
        <v>0</v>
      </c>
      <c r="W2792" s="237">
        <v>0</v>
      </c>
      <c r="Y2792" s="236" t="str">
        <f t="shared" si="43"/>
        <v>Estonia</v>
      </c>
    </row>
    <row r="2793" spans="1:25" ht="13.5" customHeight="1">
      <c r="A2793" s="399"/>
      <c r="B2793" s="234" t="s">
        <v>38</v>
      </c>
      <c r="C2793" s="232" t="s">
        <v>13</v>
      </c>
      <c r="D2793" s="235">
        <v>0</v>
      </c>
      <c r="E2793" s="235">
        <v>9.0280000000000005</v>
      </c>
      <c r="F2793" s="235">
        <v>-6.0190000000000001</v>
      </c>
      <c r="G2793" s="235">
        <v>0</v>
      </c>
      <c r="H2793" s="235"/>
      <c r="I2793" s="235">
        <v>0</v>
      </c>
      <c r="J2793" s="235">
        <v>0</v>
      </c>
      <c r="K2793" s="415">
        <v>0</v>
      </c>
      <c r="L2793" s="415">
        <v>0</v>
      </c>
      <c r="M2793" s="415">
        <v>0</v>
      </c>
      <c r="N2793" s="415">
        <v>0</v>
      </c>
      <c r="O2793" s="235">
        <v>0</v>
      </c>
      <c r="P2793" s="235">
        <v>0</v>
      </c>
      <c r="Q2793" s="235">
        <v>3.0089999999999999</v>
      </c>
      <c r="R2793" s="235">
        <v>0</v>
      </c>
      <c r="S2793" s="235">
        <v>0</v>
      </c>
      <c r="T2793" s="235">
        <v>0</v>
      </c>
      <c r="U2793" s="235">
        <v>0</v>
      </c>
      <c r="V2793" s="235">
        <v>0</v>
      </c>
      <c r="W2793" s="235">
        <v>0</v>
      </c>
      <c r="Y2793" s="236" t="str">
        <f t="shared" si="43"/>
        <v>Estonia</v>
      </c>
    </row>
    <row r="2794" spans="1:25" ht="13.5" customHeight="1">
      <c r="A2794" s="399"/>
      <c r="B2794" s="234" t="s">
        <v>37</v>
      </c>
      <c r="C2794" s="232" t="s">
        <v>13</v>
      </c>
      <c r="D2794" s="237">
        <v>0</v>
      </c>
      <c r="E2794" s="237">
        <v>82.903000000000006</v>
      </c>
      <c r="F2794" s="237">
        <v>-7.452</v>
      </c>
      <c r="G2794" s="237">
        <v>0</v>
      </c>
      <c r="H2794" s="237"/>
      <c r="I2794" s="237">
        <v>0</v>
      </c>
      <c r="J2794" s="237">
        <v>0</v>
      </c>
      <c r="K2794" s="416">
        <v>0</v>
      </c>
      <c r="L2794" s="416">
        <v>0</v>
      </c>
      <c r="M2794" s="416">
        <v>0</v>
      </c>
      <c r="N2794" s="416">
        <v>0</v>
      </c>
      <c r="O2794" s="237">
        <v>0</v>
      </c>
      <c r="P2794" s="237">
        <v>0</v>
      </c>
      <c r="Q2794" s="237">
        <v>76.382999999999996</v>
      </c>
      <c r="R2794" s="237">
        <v>0</v>
      </c>
      <c r="S2794" s="237">
        <v>0</v>
      </c>
      <c r="T2794" s="237">
        <v>0</v>
      </c>
      <c r="U2794" s="237">
        <v>0</v>
      </c>
      <c r="V2794" s="237">
        <v>0</v>
      </c>
      <c r="W2794" s="237">
        <v>0</v>
      </c>
      <c r="Y2794" s="236" t="str">
        <f t="shared" si="43"/>
        <v>Estonia</v>
      </c>
    </row>
    <row r="2795" spans="1:25" ht="13.5" customHeight="1">
      <c r="A2795" s="399"/>
      <c r="B2795" s="234" t="s">
        <v>36</v>
      </c>
      <c r="C2795" s="232" t="s">
        <v>13</v>
      </c>
      <c r="D2795" s="235">
        <v>0</v>
      </c>
      <c r="E2795" s="235">
        <v>0</v>
      </c>
      <c r="F2795" s="235">
        <v>0</v>
      </c>
      <c r="G2795" s="235">
        <v>0</v>
      </c>
      <c r="H2795" s="235"/>
      <c r="I2795" s="235">
        <v>0</v>
      </c>
      <c r="J2795" s="235">
        <v>0</v>
      </c>
      <c r="K2795" s="415">
        <v>0</v>
      </c>
      <c r="L2795" s="415">
        <v>0</v>
      </c>
      <c r="M2795" s="415">
        <v>0</v>
      </c>
      <c r="N2795" s="415">
        <v>0</v>
      </c>
      <c r="O2795" s="235">
        <v>0</v>
      </c>
      <c r="P2795" s="235">
        <v>0</v>
      </c>
      <c r="Q2795" s="235">
        <v>0</v>
      </c>
      <c r="R2795" s="235">
        <v>0</v>
      </c>
      <c r="S2795" s="235">
        <v>0</v>
      </c>
      <c r="T2795" s="235">
        <v>0</v>
      </c>
      <c r="U2795" s="235">
        <v>0</v>
      </c>
      <c r="V2795" s="235">
        <v>0</v>
      </c>
      <c r="W2795" s="235">
        <v>0</v>
      </c>
      <c r="Y2795" s="236" t="str">
        <f t="shared" si="43"/>
        <v>Estonia</v>
      </c>
    </row>
    <row r="2796" spans="1:25" ht="13.5" customHeight="1">
      <c r="A2796" s="399"/>
      <c r="B2796" s="234" t="s">
        <v>35</v>
      </c>
      <c r="C2796" s="232" t="s">
        <v>13</v>
      </c>
      <c r="D2796" s="237">
        <v>0</v>
      </c>
      <c r="E2796" s="237">
        <v>0</v>
      </c>
      <c r="F2796" s="237">
        <v>0</v>
      </c>
      <c r="G2796" s="237">
        <v>0</v>
      </c>
      <c r="H2796" s="237"/>
      <c r="I2796" s="237">
        <v>0</v>
      </c>
      <c r="J2796" s="237">
        <v>0</v>
      </c>
      <c r="K2796" s="416">
        <v>0</v>
      </c>
      <c r="L2796" s="416">
        <v>0</v>
      </c>
      <c r="M2796" s="416">
        <v>0</v>
      </c>
      <c r="N2796" s="416">
        <v>0</v>
      </c>
      <c r="O2796" s="237">
        <v>0</v>
      </c>
      <c r="P2796" s="237">
        <v>0</v>
      </c>
      <c r="Q2796" s="237">
        <v>0</v>
      </c>
      <c r="R2796" s="237">
        <v>0</v>
      </c>
      <c r="S2796" s="237">
        <v>0</v>
      </c>
      <c r="T2796" s="237">
        <v>0</v>
      </c>
      <c r="U2796" s="237">
        <v>0</v>
      </c>
      <c r="V2796" s="237">
        <v>0</v>
      </c>
      <c r="W2796" s="237">
        <v>0</v>
      </c>
      <c r="Y2796" s="236" t="str">
        <f t="shared" si="43"/>
        <v>Estonia</v>
      </c>
    </row>
    <row r="2797" spans="1:25" ht="13.5" customHeight="1">
      <c r="A2797" s="399"/>
      <c r="B2797" s="234" t="s">
        <v>34</v>
      </c>
      <c r="C2797" s="232" t="s">
        <v>13</v>
      </c>
      <c r="D2797" s="235">
        <v>0</v>
      </c>
      <c r="E2797" s="235">
        <v>0</v>
      </c>
      <c r="F2797" s="235">
        <v>0</v>
      </c>
      <c r="G2797" s="235">
        <v>0</v>
      </c>
      <c r="H2797" s="235"/>
      <c r="I2797" s="235">
        <v>0</v>
      </c>
      <c r="J2797" s="235">
        <v>0</v>
      </c>
      <c r="K2797" s="415">
        <v>0</v>
      </c>
      <c r="L2797" s="415">
        <v>0</v>
      </c>
      <c r="M2797" s="415">
        <v>0</v>
      </c>
      <c r="N2797" s="415">
        <v>0</v>
      </c>
      <c r="O2797" s="235">
        <v>0</v>
      </c>
      <c r="P2797" s="235">
        <v>0</v>
      </c>
      <c r="Q2797" s="235">
        <v>0</v>
      </c>
      <c r="R2797" s="235">
        <v>0</v>
      </c>
      <c r="S2797" s="235">
        <v>0</v>
      </c>
      <c r="T2797" s="235">
        <v>0</v>
      </c>
      <c r="U2797" s="235">
        <v>0</v>
      </c>
      <c r="V2797" s="235">
        <v>0</v>
      </c>
      <c r="W2797" s="235">
        <v>0</v>
      </c>
      <c r="Y2797" s="236" t="str">
        <f t="shared" si="43"/>
        <v>Estonia</v>
      </c>
    </row>
    <row r="2798" spans="1:25" ht="21" customHeight="1">
      <c r="A2798" s="399"/>
      <c r="B2798" s="234" t="s">
        <v>33</v>
      </c>
      <c r="C2798" s="232" t="s">
        <v>13</v>
      </c>
      <c r="D2798" s="237">
        <v>0</v>
      </c>
      <c r="E2798" s="237">
        <v>0</v>
      </c>
      <c r="F2798" s="237">
        <v>0</v>
      </c>
      <c r="G2798" s="237">
        <v>0</v>
      </c>
      <c r="H2798" s="237"/>
      <c r="I2798" s="237">
        <v>0</v>
      </c>
      <c r="J2798" s="237">
        <v>0</v>
      </c>
      <c r="K2798" s="416">
        <v>0</v>
      </c>
      <c r="L2798" s="416">
        <v>0</v>
      </c>
      <c r="M2798" s="416">
        <v>0</v>
      </c>
      <c r="N2798" s="416">
        <v>0</v>
      </c>
      <c r="O2798" s="237">
        <v>0</v>
      </c>
      <c r="P2798" s="237">
        <v>0</v>
      </c>
      <c r="Q2798" s="237">
        <v>0</v>
      </c>
      <c r="R2798" s="237">
        <v>0</v>
      </c>
      <c r="S2798" s="237">
        <v>0</v>
      </c>
      <c r="T2798" s="237">
        <v>0</v>
      </c>
      <c r="U2798" s="237">
        <v>0</v>
      </c>
      <c r="V2798" s="237">
        <v>0</v>
      </c>
      <c r="W2798" s="237">
        <v>0</v>
      </c>
      <c r="Y2798" s="236" t="str">
        <f t="shared" si="43"/>
        <v>Estonia</v>
      </c>
    </row>
    <row r="2799" spans="1:25" ht="13.5" customHeight="1">
      <c r="A2799" s="399"/>
      <c r="B2799" s="234" t="s">
        <v>32</v>
      </c>
      <c r="C2799" s="232" t="s">
        <v>13</v>
      </c>
      <c r="D2799" s="235">
        <v>0</v>
      </c>
      <c r="E2799" s="235">
        <v>0</v>
      </c>
      <c r="F2799" s="235">
        <v>0</v>
      </c>
      <c r="G2799" s="235">
        <v>0</v>
      </c>
      <c r="H2799" s="235"/>
      <c r="I2799" s="235">
        <v>0</v>
      </c>
      <c r="J2799" s="235">
        <v>0</v>
      </c>
      <c r="K2799" s="415">
        <v>0</v>
      </c>
      <c r="L2799" s="415">
        <v>0</v>
      </c>
      <c r="M2799" s="415">
        <v>0</v>
      </c>
      <c r="N2799" s="415">
        <v>0</v>
      </c>
      <c r="O2799" s="235">
        <v>0</v>
      </c>
      <c r="P2799" s="235">
        <v>0</v>
      </c>
      <c r="Q2799" s="235">
        <v>0</v>
      </c>
      <c r="R2799" s="235">
        <v>0</v>
      </c>
      <c r="S2799" s="235">
        <v>0</v>
      </c>
      <c r="T2799" s="235">
        <v>0</v>
      </c>
      <c r="U2799" s="235">
        <v>0</v>
      </c>
      <c r="V2799" s="235">
        <v>0</v>
      </c>
      <c r="W2799" s="235">
        <v>0</v>
      </c>
      <c r="Y2799" s="236" t="str">
        <f t="shared" si="43"/>
        <v>Estonia</v>
      </c>
    </row>
    <row r="2800" spans="1:25" ht="13.5" customHeight="1">
      <c r="A2800" s="399"/>
      <c r="B2800" s="234" t="s">
        <v>31</v>
      </c>
      <c r="C2800" s="232" t="s">
        <v>13</v>
      </c>
      <c r="D2800" s="237">
        <v>2.2360000000000002</v>
      </c>
      <c r="E2800" s="237">
        <v>0</v>
      </c>
      <c r="F2800" s="237">
        <v>0</v>
      </c>
      <c r="G2800" s="237">
        <v>0</v>
      </c>
      <c r="H2800" s="237"/>
      <c r="I2800" s="237">
        <v>-2.2360000000000002</v>
      </c>
      <c r="J2800" s="237">
        <v>0</v>
      </c>
      <c r="K2800" s="416">
        <v>0</v>
      </c>
      <c r="L2800" s="416">
        <v>0</v>
      </c>
      <c r="M2800" s="416">
        <v>0</v>
      </c>
      <c r="N2800" s="416">
        <v>0</v>
      </c>
      <c r="O2800" s="237">
        <v>0</v>
      </c>
      <c r="P2800" s="237">
        <v>0</v>
      </c>
      <c r="Q2800" s="237">
        <v>0</v>
      </c>
      <c r="R2800" s="237">
        <v>0</v>
      </c>
      <c r="S2800" s="237">
        <v>0</v>
      </c>
      <c r="T2800" s="237">
        <v>0</v>
      </c>
      <c r="U2800" s="237">
        <v>0</v>
      </c>
      <c r="V2800" s="237">
        <v>0</v>
      </c>
      <c r="W2800" s="237">
        <v>26</v>
      </c>
      <c r="Y2800" s="236" t="str">
        <f t="shared" si="43"/>
        <v>Estonia</v>
      </c>
    </row>
    <row r="2801" spans="1:25" ht="13.5" customHeight="1">
      <c r="A2801" s="399"/>
      <c r="B2801" s="234" t="s">
        <v>30</v>
      </c>
      <c r="C2801" s="232" t="s">
        <v>13</v>
      </c>
      <c r="D2801" s="235">
        <v>0</v>
      </c>
      <c r="E2801" s="235">
        <v>0</v>
      </c>
      <c r="F2801" s="235">
        <v>0</v>
      </c>
      <c r="G2801" s="235">
        <v>0</v>
      </c>
      <c r="H2801" s="235"/>
      <c r="I2801" s="235">
        <v>0</v>
      </c>
      <c r="J2801" s="235">
        <v>0</v>
      </c>
      <c r="K2801" s="415">
        <v>0</v>
      </c>
      <c r="L2801" s="415">
        <v>0</v>
      </c>
      <c r="M2801" s="415">
        <v>0</v>
      </c>
      <c r="N2801" s="415">
        <v>0</v>
      </c>
      <c r="O2801" s="235">
        <v>0</v>
      </c>
      <c r="P2801" s="235">
        <v>0</v>
      </c>
      <c r="Q2801" s="235">
        <v>0</v>
      </c>
      <c r="R2801" s="235">
        <v>0</v>
      </c>
      <c r="S2801" s="235">
        <v>0</v>
      </c>
      <c r="T2801" s="235">
        <v>0</v>
      </c>
      <c r="U2801" s="235">
        <v>0</v>
      </c>
      <c r="V2801" s="235">
        <v>0</v>
      </c>
      <c r="W2801" s="235">
        <v>0</v>
      </c>
      <c r="Y2801" s="236" t="str">
        <f t="shared" si="43"/>
        <v>Estonia</v>
      </c>
    </row>
    <row r="2802" spans="1:25" ht="13.5" customHeight="1">
      <c r="A2802" s="399"/>
      <c r="B2802" s="234" t="s">
        <v>29</v>
      </c>
      <c r="C2802" s="232" t="s">
        <v>13</v>
      </c>
      <c r="D2802" s="237">
        <v>0</v>
      </c>
      <c r="E2802" s="237">
        <v>0</v>
      </c>
      <c r="F2802" s="237">
        <v>0</v>
      </c>
      <c r="G2802" s="237">
        <v>0</v>
      </c>
      <c r="H2802" s="237"/>
      <c r="I2802" s="237">
        <v>0</v>
      </c>
      <c r="J2802" s="237">
        <v>0</v>
      </c>
      <c r="K2802" s="416">
        <v>0</v>
      </c>
      <c r="L2802" s="416">
        <v>0</v>
      </c>
      <c r="M2802" s="416">
        <v>0</v>
      </c>
      <c r="N2802" s="416">
        <v>0</v>
      </c>
      <c r="O2802" s="237">
        <v>0</v>
      </c>
      <c r="P2802" s="237">
        <v>0</v>
      </c>
      <c r="Q2802" s="237">
        <v>0</v>
      </c>
      <c r="R2802" s="237">
        <v>0</v>
      </c>
      <c r="S2802" s="237">
        <v>0</v>
      </c>
      <c r="T2802" s="237">
        <v>0</v>
      </c>
      <c r="U2802" s="237">
        <v>0</v>
      </c>
      <c r="V2802" s="237">
        <v>0</v>
      </c>
      <c r="W2802" s="237">
        <v>0</v>
      </c>
      <c r="Y2802" s="236" t="str">
        <f t="shared" si="43"/>
        <v>Estonia</v>
      </c>
    </row>
    <row r="2803" spans="1:25" ht="13.5" customHeight="1">
      <c r="A2803" s="399"/>
      <c r="B2803" s="234" t="s">
        <v>28</v>
      </c>
      <c r="C2803" s="232" t="s">
        <v>13</v>
      </c>
      <c r="D2803" s="235">
        <v>0</v>
      </c>
      <c r="E2803" s="235">
        <v>0</v>
      </c>
      <c r="F2803" s="235">
        <v>0</v>
      </c>
      <c r="G2803" s="235">
        <v>0</v>
      </c>
      <c r="H2803" s="235"/>
      <c r="I2803" s="235">
        <v>0</v>
      </c>
      <c r="J2803" s="235">
        <v>0</v>
      </c>
      <c r="K2803" s="415">
        <v>0</v>
      </c>
      <c r="L2803" s="415">
        <v>0</v>
      </c>
      <c r="M2803" s="415">
        <v>0</v>
      </c>
      <c r="N2803" s="415">
        <v>0</v>
      </c>
      <c r="O2803" s="235">
        <v>0</v>
      </c>
      <c r="P2803" s="235">
        <v>0</v>
      </c>
      <c r="Q2803" s="235">
        <v>0</v>
      </c>
      <c r="R2803" s="235">
        <v>0</v>
      </c>
      <c r="S2803" s="235">
        <v>0</v>
      </c>
      <c r="T2803" s="235">
        <v>0</v>
      </c>
      <c r="U2803" s="235">
        <v>0</v>
      </c>
      <c r="V2803" s="235">
        <v>0</v>
      </c>
      <c r="W2803" s="235">
        <v>0</v>
      </c>
      <c r="Y2803" s="236" t="str">
        <f t="shared" si="43"/>
        <v>Estonia</v>
      </c>
    </row>
    <row r="2804" spans="1:25" ht="13.5" customHeight="1">
      <c r="A2804" s="399"/>
      <c r="B2804" s="234" t="s">
        <v>27</v>
      </c>
      <c r="C2804" s="232" t="s">
        <v>13</v>
      </c>
      <c r="D2804" s="237">
        <v>0</v>
      </c>
      <c r="E2804" s="237">
        <v>0</v>
      </c>
      <c r="F2804" s="237">
        <v>0</v>
      </c>
      <c r="G2804" s="237">
        <v>0</v>
      </c>
      <c r="H2804" s="237"/>
      <c r="I2804" s="237">
        <v>0</v>
      </c>
      <c r="J2804" s="237">
        <v>0</v>
      </c>
      <c r="K2804" s="416">
        <v>0</v>
      </c>
      <c r="L2804" s="416">
        <v>0</v>
      </c>
      <c r="M2804" s="416">
        <v>0</v>
      </c>
      <c r="N2804" s="416">
        <v>0</v>
      </c>
      <c r="O2804" s="237">
        <v>0</v>
      </c>
      <c r="P2804" s="237">
        <v>0</v>
      </c>
      <c r="Q2804" s="237">
        <v>0</v>
      </c>
      <c r="R2804" s="237">
        <v>0</v>
      </c>
      <c r="S2804" s="237">
        <v>0</v>
      </c>
      <c r="T2804" s="237">
        <v>0</v>
      </c>
      <c r="U2804" s="237">
        <v>0</v>
      </c>
      <c r="V2804" s="237">
        <v>0</v>
      </c>
      <c r="W2804" s="237">
        <v>0</v>
      </c>
      <c r="Y2804" s="236" t="str">
        <f t="shared" si="43"/>
        <v>Estonia</v>
      </c>
    </row>
    <row r="2805" spans="1:25" ht="13.5" customHeight="1">
      <c r="A2805" s="399"/>
      <c r="B2805" s="234" t="s">
        <v>26</v>
      </c>
      <c r="C2805" s="232" t="s">
        <v>13</v>
      </c>
      <c r="D2805" s="235">
        <v>45.494</v>
      </c>
      <c r="E2805" s="235">
        <v>0</v>
      </c>
      <c r="F2805" s="235">
        <v>0</v>
      </c>
      <c r="G2805" s="235">
        <v>0</v>
      </c>
      <c r="H2805" s="235"/>
      <c r="I2805" s="235">
        <v>-45.064</v>
      </c>
      <c r="J2805" s="235">
        <v>-0.43</v>
      </c>
      <c r="K2805" s="415">
        <v>0</v>
      </c>
      <c r="L2805" s="415">
        <v>0</v>
      </c>
      <c r="M2805" s="415">
        <v>0</v>
      </c>
      <c r="N2805" s="415">
        <v>0</v>
      </c>
      <c r="O2805" s="235">
        <v>0</v>
      </c>
      <c r="P2805" s="235">
        <v>0</v>
      </c>
      <c r="Q2805" s="235">
        <v>0</v>
      </c>
      <c r="R2805" s="235">
        <v>0</v>
      </c>
      <c r="S2805" s="235">
        <v>0</v>
      </c>
      <c r="T2805" s="235">
        <v>0</v>
      </c>
      <c r="U2805" s="235">
        <v>0</v>
      </c>
      <c r="V2805" s="235">
        <v>0</v>
      </c>
      <c r="W2805" s="235">
        <v>529</v>
      </c>
      <c r="Y2805" s="236" t="str">
        <f t="shared" si="43"/>
        <v>Estonia</v>
      </c>
    </row>
    <row r="2806" spans="1:25" ht="13.5" customHeight="1">
      <c r="A2806" s="399"/>
      <c r="B2806" s="234" t="s">
        <v>25</v>
      </c>
      <c r="C2806" s="232" t="s">
        <v>13</v>
      </c>
      <c r="D2806" s="237">
        <v>0</v>
      </c>
      <c r="E2806" s="237">
        <v>0</v>
      </c>
      <c r="F2806" s="237">
        <v>0</v>
      </c>
      <c r="G2806" s="237">
        <v>0</v>
      </c>
      <c r="H2806" s="237"/>
      <c r="I2806" s="237">
        <v>0</v>
      </c>
      <c r="J2806" s="237">
        <v>0</v>
      </c>
      <c r="K2806" s="416">
        <v>0</v>
      </c>
      <c r="L2806" s="416">
        <v>0</v>
      </c>
      <c r="M2806" s="416">
        <v>0</v>
      </c>
      <c r="N2806" s="416">
        <v>0</v>
      </c>
      <c r="O2806" s="237">
        <v>0</v>
      </c>
      <c r="P2806" s="237">
        <v>0</v>
      </c>
      <c r="Q2806" s="237">
        <v>0</v>
      </c>
      <c r="R2806" s="237">
        <v>0</v>
      </c>
      <c r="S2806" s="237">
        <v>0</v>
      </c>
      <c r="T2806" s="237">
        <v>0</v>
      </c>
      <c r="U2806" s="237">
        <v>0</v>
      </c>
      <c r="V2806" s="237">
        <v>0</v>
      </c>
      <c r="W2806" s="237">
        <v>0</v>
      </c>
      <c r="Y2806" s="236" t="str">
        <f t="shared" si="43"/>
        <v>Estonia</v>
      </c>
    </row>
    <row r="2807" spans="1:25" ht="13.5" customHeight="1">
      <c r="A2807" s="399"/>
      <c r="B2807" s="234" t="s">
        <v>0</v>
      </c>
      <c r="C2807" s="232" t="s">
        <v>13</v>
      </c>
      <c r="D2807" s="235">
        <v>0</v>
      </c>
      <c r="E2807" s="235">
        <v>233.232</v>
      </c>
      <c r="F2807" s="235">
        <v>-541.79999999999995</v>
      </c>
      <c r="G2807" s="235">
        <v>0</v>
      </c>
      <c r="H2807" s="235"/>
      <c r="I2807" s="235">
        <v>1031.914</v>
      </c>
      <c r="J2807" s="235">
        <v>1.806</v>
      </c>
      <c r="K2807" s="415">
        <v>101.91</v>
      </c>
      <c r="L2807" s="415">
        <v>6.02</v>
      </c>
      <c r="M2807" s="415">
        <v>0</v>
      </c>
      <c r="N2807" s="415">
        <v>0</v>
      </c>
      <c r="O2807" s="235">
        <v>-168.904</v>
      </c>
      <c r="P2807" s="235">
        <v>-77.658000000000001</v>
      </c>
      <c r="Q2807" s="235">
        <v>586.52</v>
      </c>
      <c r="R2807" s="235">
        <v>8.5999999999999993E-2</v>
      </c>
      <c r="S2807" s="235">
        <v>21.757999999999999</v>
      </c>
      <c r="T2807" s="235">
        <v>0.43</v>
      </c>
      <c r="U2807" s="235">
        <v>16.684000000000001</v>
      </c>
      <c r="V2807" s="235">
        <v>30.53</v>
      </c>
      <c r="W2807" s="235">
        <v>0</v>
      </c>
      <c r="Y2807" s="236" t="str">
        <f t="shared" si="43"/>
        <v>Estonia</v>
      </c>
    </row>
    <row r="2808" spans="1:25" ht="13.5" customHeight="1">
      <c r="A2808" s="399"/>
      <c r="B2808" s="234" t="s">
        <v>24</v>
      </c>
      <c r="C2808" s="232" t="s">
        <v>13</v>
      </c>
      <c r="D2808" s="237">
        <v>0</v>
      </c>
      <c r="E2808" s="237">
        <v>0</v>
      </c>
      <c r="F2808" s="237">
        <v>0</v>
      </c>
      <c r="G2808" s="237">
        <v>0</v>
      </c>
      <c r="H2808" s="237"/>
      <c r="I2808" s="237">
        <v>0</v>
      </c>
      <c r="J2808" s="237">
        <v>0</v>
      </c>
      <c r="K2808" s="416">
        <v>251.36099999999999</v>
      </c>
      <c r="L2808" s="416">
        <v>1.1459999999999999</v>
      </c>
      <c r="M2808" s="416">
        <v>260.86500000000001</v>
      </c>
      <c r="N2808" s="416">
        <v>36.536000000000001</v>
      </c>
      <c r="O2808" s="237">
        <v>-5.851</v>
      </c>
      <c r="P2808" s="237">
        <v>-78.111000000000004</v>
      </c>
      <c r="Q2808" s="237">
        <v>465.947</v>
      </c>
      <c r="R2808" s="237">
        <v>0</v>
      </c>
      <c r="S2808" s="237">
        <v>15.234999999999999</v>
      </c>
      <c r="T2808" s="237">
        <v>2.4E-2</v>
      </c>
      <c r="U2808" s="237">
        <v>1.1220000000000001</v>
      </c>
      <c r="V2808" s="237">
        <v>0.47799999999999998</v>
      </c>
      <c r="W2808" s="237">
        <v>0</v>
      </c>
      <c r="Y2808" s="236" t="str">
        <f t="shared" si="43"/>
        <v>Estonia</v>
      </c>
    </row>
    <row r="2809" spans="1:25" ht="13.5" customHeight="1">
      <c r="A2809" s="399"/>
      <c r="B2809" s="234" t="s">
        <v>23</v>
      </c>
      <c r="C2809" s="232" t="s">
        <v>13</v>
      </c>
      <c r="D2809" s="235">
        <v>5653.098</v>
      </c>
      <c r="E2809" s="235">
        <v>2520.1080000000002</v>
      </c>
      <c r="F2809" s="235">
        <v>-1619.415</v>
      </c>
      <c r="G2809" s="235">
        <v>-57.387999999999998</v>
      </c>
      <c r="H2809" s="235"/>
      <c r="I2809" s="235">
        <v>-1960.3789999999999</v>
      </c>
      <c r="J2809" s="235">
        <v>-0.38600000000000001</v>
      </c>
      <c r="K2809" s="415">
        <v>-112.173</v>
      </c>
      <c r="L2809" s="415">
        <v>-2.7170000000000001</v>
      </c>
      <c r="M2809" s="415">
        <v>-68.432000000000002</v>
      </c>
      <c r="N2809" s="415">
        <v>-12.225</v>
      </c>
      <c r="O2809" s="235">
        <v>-257.12299999999999</v>
      </c>
      <c r="P2809" s="235">
        <v>-155.76900000000001</v>
      </c>
      <c r="Q2809" s="235">
        <v>3014.0030000000002</v>
      </c>
      <c r="R2809" s="235">
        <v>0.17399999999999999</v>
      </c>
      <c r="S2809" s="235">
        <v>74.584999999999994</v>
      </c>
      <c r="T2809" s="235">
        <v>2.4340000000000002</v>
      </c>
      <c r="U2809" s="235">
        <v>170.15700000000001</v>
      </c>
      <c r="V2809" s="235">
        <v>61.008000000000003</v>
      </c>
      <c r="W2809" s="235">
        <v>13275</v>
      </c>
      <c r="Y2809" s="236" t="str">
        <f t="shared" si="43"/>
        <v>Estonia</v>
      </c>
    </row>
    <row r="2810" spans="1:25" ht="13.5" customHeight="1">
      <c r="A2810" s="399"/>
      <c r="B2810" s="234" t="s">
        <v>22</v>
      </c>
      <c r="C2810" s="232" t="s">
        <v>13</v>
      </c>
      <c r="D2810" s="237">
        <v>1122.0440000000001</v>
      </c>
      <c r="E2810" s="237">
        <v>11.846</v>
      </c>
      <c r="F2810" s="237">
        <v>-301.65199999999999</v>
      </c>
      <c r="G2810" s="237">
        <v>0</v>
      </c>
      <c r="H2810" s="237"/>
      <c r="I2810" s="237">
        <v>-50.881999999999998</v>
      </c>
      <c r="J2810" s="237">
        <v>-0.43</v>
      </c>
      <c r="K2810" s="416">
        <v>-215.35</v>
      </c>
      <c r="L2810" s="416">
        <v>-3.343</v>
      </c>
      <c r="M2810" s="416">
        <v>-83.58</v>
      </c>
      <c r="N2810" s="416">
        <v>-18.006</v>
      </c>
      <c r="O2810" s="237">
        <v>-1.7909999999999999</v>
      </c>
      <c r="P2810" s="237">
        <v>0</v>
      </c>
      <c r="Q2810" s="237">
        <v>477.649</v>
      </c>
      <c r="R2810" s="237">
        <v>2.4E-2</v>
      </c>
      <c r="S2810" s="237">
        <v>2.4E-2</v>
      </c>
      <c r="T2810" s="237">
        <v>0</v>
      </c>
      <c r="U2810" s="237">
        <v>0.215</v>
      </c>
      <c r="V2810" s="237">
        <v>4.0830000000000002</v>
      </c>
      <c r="W2810" s="237">
        <v>1220</v>
      </c>
      <c r="Y2810" s="236" t="str">
        <f t="shared" si="43"/>
        <v>Estonia</v>
      </c>
    </row>
    <row r="2811" spans="1:25" ht="13.5" customHeight="1">
      <c r="A2811" s="399"/>
      <c r="B2811" s="234" t="s">
        <v>21</v>
      </c>
      <c r="C2811" s="232" t="s">
        <v>13</v>
      </c>
      <c r="D2811" s="235">
        <v>0</v>
      </c>
      <c r="E2811" s="235">
        <v>0</v>
      </c>
      <c r="F2811" s="235">
        <v>0</v>
      </c>
      <c r="G2811" s="235">
        <v>0</v>
      </c>
      <c r="H2811" s="235"/>
      <c r="I2811" s="235">
        <v>0</v>
      </c>
      <c r="J2811" s="235">
        <v>0</v>
      </c>
      <c r="K2811" s="415">
        <v>0</v>
      </c>
      <c r="L2811" s="415">
        <v>0</v>
      </c>
      <c r="M2811" s="415">
        <v>0</v>
      </c>
      <c r="N2811" s="415">
        <v>0</v>
      </c>
      <c r="O2811" s="235">
        <v>0</v>
      </c>
      <c r="P2811" s="235">
        <v>0</v>
      </c>
      <c r="Q2811" s="235">
        <v>0</v>
      </c>
      <c r="R2811" s="235">
        <v>0</v>
      </c>
      <c r="S2811" s="235">
        <v>0</v>
      </c>
      <c r="T2811" s="235">
        <v>0</v>
      </c>
      <c r="U2811" s="235">
        <v>0</v>
      </c>
      <c r="V2811" s="235">
        <v>0</v>
      </c>
      <c r="W2811" s="235">
        <v>0</v>
      </c>
      <c r="Y2811" s="236" t="str">
        <f t="shared" si="43"/>
        <v>Estonia</v>
      </c>
    </row>
    <row r="2812" spans="1:25" ht="13.5" customHeight="1">
      <c r="A2812" s="399"/>
      <c r="B2812" s="234" t="s">
        <v>20</v>
      </c>
      <c r="C2812" s="232" t="s">
        <v>13</v>
      </c>
      <c r="D2812" s="237">
        <v>0</v>
      </c>
      <c r="E2812" s="237">
        <v>0</v>
      </c>
      <c r="F2812" s="237">
        <v>-19.241</v>
      </c>
      <c r="G2812" s="237">
        <v>0</v>
      </c>
      <c r="H2812" s="237"/>
      <c r="I2812" s="237">
        <v>0</v>
      </c>
      <c r="J2812" s="237">
        <v>0</v>
      </c>
      <c r="K2812" s="416">
        <v>0</v>
      </c>
      <c r="L2812" s="416">
        <v>0</v>
      </c>
      <c r="M2812" s="416">
        <v>0</v>
      </c>
      <c r="N2812" s="416">
        <v>0</v>
      </c>
      <c r="O2812" s="237">
        <v>0</v>
      </c>
      <c r="P2812" s="237">
        <v>0</v>
      </c>
      <c r="Q2812" s="237">
        <v>4.72</v>
      </c>
      <c r="R2812" s="237">
        <v>0</v>
      </c>
      <c r="S2812" s="237">
        <v>0</v>
      </c>
      <c r="T2812" s="237">
        <v>0</v>
      </c>
      <c r="U2812" s="237">
        <v>0</v>
      </c>
      <c r="V2812" s="237">
        <v>0</v>
      </c>
      <c r="W2812" s="237">
        <v>0</v>
      </c>
      <c r="Y2812" s="236" t="str">
        <f t="shared" si="43"/>
        <v>Estonia</v>
      </c>
    </row>
    <row r="2813" spans="1:25" ht="13.5" customHeight="1">
      <c r="A2813" s="399"/>
      <c r="B2813" s="234" t="s">
        <v>19</v>
      </c>
      <c r="C2813" s="232" t="s">
        <v>13</v>
      </c>
      <c r="D2813" s="235">
        <v>4360.0820000000003</v>
      </c>
      <c r="E2813" s="235">
        <v>0</v>
      </c>
      <c r="F2813" s="235">
        <v>0</v>
      </c>
      <c r="G2813" s="235">
        <v>-51.802</v>
      </c>
      <c r="H2813" s="235"/>
      <c r="I2813" s="235">
        <v>-2878.2649999999999</v>
      </c>
      <c r="J2813" s="235">
        <v>-0.43</v>
      </c>
      <c r="K2813" s="415">
        <v>-143.578</v>
      </c>
      <c r="L2813" s="415">
        <v>-0.93100000000000005</v>
      </c>
      <c r="M2813" s="415">
        <v>-1.17</v>
      </c>
      <c r="N2813" s="415">
        <v>0</v>
      </c>
      <c r="O2813" s="235">
        <v>-1.5049999999999999</v>
      </c>
      <c r="P2813" s="235">
        <v>0</v>
      </c>
      <c r="Q2813" s="235">
        <v>62.267000000000003</v>
      </c>
      <c r="R2813" s="235">
        <v>0</v>
      </c>
      <c r="S2813" s="235">
        <v>0</v>
      </c>
      <c r="T2813" s="235">
        <v>0</v>
      </c>
      <c r="U2813" s="235">
        <v>40.985999999999997</v>
      </c>
      <c r="V2813" s="235">
        <v>0</v>
      </c>
      <c r="W2813" s="235">
        <v>11406</v>
      </c>
      <c r="Y2813" s="236" t="str">
        <f t="shared" si="43"/>
        <v>Estonia</v>
      </c>
    </row>
    <row r="2814" spans="1:25" ht="13.5" customHeight="1">
      <c r="A2814" s="399"/>
      <c r="B2814" s="234" t="s">
        <v>18</v>
      </c>
      <c r="C2814" s="232" t="s">
        <v>13</v>
      </c>
      <c r="D2814" s="237">
        <v>0</v>
      </c>
      <c r="E2814" s="237">
        <v>370.97500000000002</v>
      </c>
      <c r="F2814" s="237">
        <v>-124.009</v>
      </c>
      <c r="G2814" s="237">
        <v>0</v>
      </c>
      <c r="H2814" s="237"/>
      <c r="I2814" s="237">
        <v>0</v>
      </c>
      <c r="J2814" s="237">
        <v>0</v>
      </c>
      <c r="K2814" s="416">
        <v>0</v>
      </c>
      <c r="L2814" s="416">
        <v>0</v>
      </c>
      <c r="M2814" s="416">
        <v>0</v>
      </c>
      <c r="N2814" s="416">
        <v>0</v>
      </c>
      <c r="O2814" s="237">
        <v>0</v>
      </c>
      <c r="P2814" s="237">
        <v>0</v>
      </c>
      <c r="Q2814" s="237">
        <v>241.71199999999999</v>
      </c>
      <c r="R2814" s="237">
        <v>0</v>
      </c>
      <c r="S2814" s="237">
        <v>0</v>
      </c>
      <c r="T2814" s="237">
        <v>0</v>
      </c>
      <c r="U2814" s="237">
        <v>0</v>
      </c>
      <c r="V2814" s="237">
        <v>0</v>
      </c>
      <c r="W2814" s="237">
        <v>0</v>
      </c>
      <c r="Y2814" s="236" t="str">
        <f t="shared" si="43"/>
        <v>Estonia</v>
      </c>
    </row>
    <row r="2815" spans="1:25" ht="21" customHeight="1">
      <c r="A2815" s="399"/>
      <c r="B2815" s="234" t="s">
        <v>17</v>
      </c>
      <c r="C2815" s="232" t="s">
        <v>13</v>
      </c>
      <c r="D2815" s="235">
        <v>0</v>
      </c>
      <c r="E2815" s="235">
        <v>51.351999999999997</v>
      </c>
      <c r="F2815" s="235">
        <v>-21.568000000000001</v>
      </c>
      <c r="G2815" s="235">
        <v>0</v>
      </c>
      <c r="H2815" s="235"/>
      <c r="I2815" s="235">
        <v>0</v>
      </c>
      <c r="J2815" s="235">
        <v>0</v>
      </c>
      <c r="K2815" s="415">
        <v>0</v>
      </c>
      <c r="L2815" s="415">
        <v>0</v>
      </c>
      <c r="M2815" s="415">
        <v>0</v>
      </c>
      <c r="N2815" s="415">
        <v>0</v>
      </c>
      <c r="O2815" s="235">
        <v>0</v>
      </c>
      <c r="P2815" s="235">
        <v>0</v>
      </c>
      <c r="Q2815" s="235">
        <v>0</v>
      </c>
      <c r="R2815" s="235">
        <v>0</v>
      </c>
      <c r="S2815" s="235">
        <v>0</v>
      </c>
      <c r="T2815" s="235">
        <v>0</v>
      </c>
      <c r="U2815" s="235">
        <v>0</v>
      </c>
      <c r="V2815" s="235">
        <v>0</v>
      </c>
      <c r="W2815" s="235">
        <v>0</v>
      </c>
      <c r="Y2815" s="236" t="str">
        <f t="shared" si="43"/>
        <v>Estonia</v>
      </c>
    </row>
    <row r="2816" spans="1:25" ht="13.5" customHeight="1">
      <c r="A2816" s="399"/>
      <c r="B2816" s="234" t="s">
        <v>16</v>
      </c>
      <c r="C2816" s="232" t="s">
        <v>13</v>
      </c>
      <c r="D2816" s="237">
        <v>0</v>
      </c>
      <c r="E2816" s="237">
        <v>725.46600000000001</v>
      </c>
      <c r="F2816" s="237">
        <v>-17.297000000000001</v>
      </c>
      <c r="G2816" s="237">
        <v>0</v>
      </c>
      <c r="H2816" s="237"/>
      <c r="I2816" s="237">
        <v>0</v>
      </c>
      <c r="J2816" s="237">
        <v>0</v>
      </c>
      <c r="K2816" s="416">
        <v>0</v>
      </c>
      <c r="L2816" s="416">
        <v>0</v>
      </c>
      <c r="M2816" s="416">
        <v>0</v>
      </c>
      <c r="N2816" s="416">
        <v>0</v>
      </c>
      <c r="O2816" s="237">
        <v>-15.262</v>
      </c>
      <c r="P2816" s="237">
        <v>0</v>
      </c>
      <c r="Q2816" s="237">
        <v>657.29399999999998</v>
      </c>
      <c r="R2816" s="237">
        <v>0</v>
      </c>
      <c r="S2816" s="237">
        <v>0</v>
      </c>
      <c r="T2816" s="237">
        <v>0</v>
      </c>
      <c r="U2816" s="237">
        <v>1.0169999999999999</v>
      </c>
      <c r="V2816" s="237">
        <v>0</v>
      </c>
      <c r="W2816" s="237">
        <v>0</v>
      </c>
      <c r="Y2816" s="236" t="str">
        <f t="shared" si="43"/>
        <v>Estonia</v>
      </c>
    </row>
    <row r="2817" spans="1:25" ht="13.5" customHeight="1">
      <c r="A2817" s="399"/>
      <c r="B2817" s="234" t="s">
        <v>15</v>
      </c>
      <c r="C2817" s="232" t="s">
        <v>13</v>
      </c>
      <c r="D2817" s="235">
        <v>1067.1020000000001</v>
      </c>
      <c r="E2817" s="235">
        <v>8.6449999999999996</v>
      </c>
      <c r="F2817" s="235">
        <v>-301.65199999999999</v>
      </c>
      <c r="G2817" s="235">
        <v>0</v>
      </c>
      <c r="H2817" s="235"/>
      <c r="I2817" s="235">
        <v>-3.5819999999999999</v>
      </c>
      <c r="J2817" s="235">
        <v>0</v>
      </c>
      <c r="K2817" s="415">
        <v>-210.57400000000001</v>
      </c>
      <c r="L2817" s="415">
        <v>-3.343</v>
      </c>
      <c r="M2817" s="415">
        <v>-83.58</v>
      </c>
      <c r="N2817" s="415">
        <v>-18.006</v>
      </c>
      <c r="O2817" s="235">
        <v>-1.504</v>
      </c>
      <c r="P2817" s="235">
        <v>0</v>
      </c>
      <c r="Q2817" s="235">
        <v>472.29899999999998</v>
      </c>
      <c r="R2817" s="235">
        <v>2.4E-2</v>
      </c>
      <c r="S2817" s="235">
        <v>2.4E-2</v>
      </c>
      <c r="T2817" s="235">
        <v>0</v>
      </c>
      <c r="U2817" s="235">
        <v>0.215</v>
      </c>
      <c r="V2817" s="235">
        <v>4.0830000000000002</v>
      </c>
      <c r="W2817" s="235">
        <v>645</v>
      </c>
      <c r="Y2817" s="236" t="str">
        <f t="shared" si="43"/>
        <v>Estonia</v>
      </c>
    </row>
    <row r="2818" spans="1:25" ht="13.5" customHeight="1">
      <c r="A2818" s="400"/>
      <c r="B2818" s="234" t="s">
        <v>14</v>
      </c>
      <c r="C2818" s="232" t="s">
        <v>13</v>
      </c>
      <c r="D2818" s="237">
        <v>7.2119999999999997</v>
      </c>
      <c r="E2818" s="237">
        <v>0</v>
      </c>
      <c r="F2818" s="237">
        <v>0</v>
      </c>
      <c r="G2818" s="237">
        <v>0</v>
      </c>
      <c r="H2818" s="237"/>
      <c r="I2818" s="237">
        <v>0</v>
      </c>
      <c r="J2818" s="237">
        <v>0</v>
      </c>
      <c r="K2818" s="416">
        <v>-4.7759999999999998</v>
      </c>
      <c r="L2818" s="416">
        <v>0</v>
      </c>
      <c r="M2818" s="416">
        <v>0</v>
      </c>
      <c r="N2818" s="416">
        <v>0</v>
      </c>
      <c r="O2818" s="237">
        <v>-0.28699999999999998</v>
      </c>
      <c r="P2818" s="237">
        <v>0</v>
      </c>
      <c r="Q2818" s="237">
        <v>2.149</v>
      </c>
      <c r="R2818" s="237">
        <v>0</v>
      </c>
      <c r="S2818" s="237">
        <v>0</v>
      </c>
      <c r="T2818" s="237">
        <v>0</v>
      </c>
      <c r="U2818" s="237">
        <v>0</v>
      </c>
      <c r="V2818" s="237">
        <v>0</v>
      </c>
      <c r="W2818" s="237">
        <v>20</v>
      </c>
      <c r="Y2818" s="236" t="str">
        <f t="shared" si="43"/>
        <v>Estonia</v>
      </c>
    </row>
    <row r="2819" spans="1:25" ht="13.5" customHeight="1">
      <c r="A2819" s="398" t="s">
        <v>577</v>
      </c>
      <c r="B2819" s="234" t="s">
        <v>78</v>
      </c>
      <c r="C2819" s="232" t="s">
        <v>13</v>
      </c>
      <c r="D2819" s="237" t="s">
        <v>12</v>
      </c>
      <c r="E2819" s="237" t="s">
        <v>12</v>
      </c>
      <c r="F2819" s="237" t="s">
        <v>12</v>
      </c>
      <c r="G2819" s="237" t="s">
        <v>12</v>
      </c>
      <c r="H2819" s="237"/>
      <c r="I2819" s="237" t="s">
        <v>12</v>
      </c>
      <c r="J2819" s="237" t="s">
        <v>12</v>
      </c>
      <c r="K2819" s="415" t="s">
        <v>12</v>
      </c>
      <c r="L2819" s="415" t="s">
        <v>12</v>
      </c>
      <c r="M2819" s="415" t="s">
        <v>12</v>
      </c>
      <c r="N2819" s="415" t="s">
        <v>12</v>
      </c>
      <c r="O2819" s="237" t="s">
        <v>12</v>
      </c>
      <c r="P2819" s="237" t="s">
        <v>12</v>
      </c>
      <c r="Q2819" s="237" t="s">
        <v>12</v>
      </c>
      <c r="R2819" s="237" t="s">
        <v>12</v>
      </c>
      <c r="S2819" s="237" t="s">
        <v>12</v>
      </c>
      <c r="T2819" s="237" t="s">
        <v>12</v>
      </c>
      <c r="U2819" s="237" t="s">
        <v>12</v>
      </c>
      <c r="V2819" s="237" t="s">
        <v>12</v>
      </c>
      <c r="W2819" s="237" t="s">
        <v>12</v>
      </c>
      <c r="Y2819" s="236" t="str">
        <f t="shared" si="43"/>
        <v>Ethiopia</v>
      </c>
    </row>
    <row r="2820" spans="1:25" ht="13.5" customHeight="1">
      <c r="A2820" s="399"/>
      <c r="B2820" s="234" t="s">
        <v>77</v>
      </c>
      <c r="C2820" s="232" t="s">
        <v>13</v>
      </c>
      <c r="D2820" s="235" t="s">
        <v>12</v>
      </c>
      <c r="E2820" s="235" t="s">
        <v>12</v>
      </c>
      <c r="F2820" s="235" t="s">
        <v>12</v>
      </c>
      <c r="G2820" s="235" t="s">
        <v>12</v>
      </c>
      <c r="H2820" s="235"/>
      <c r="I2820" s="235" t="s">
        <v>12</v>
      </c>
      <c r="J2820" s="235" t="s">
        <v>12</v>
      </c>
      <c r="K2820" s="416" t="s">
        <v>12</v>
      </c>
      <c r="L2820" s="416" t="s">
        <v>12</v>
      </c>
      <c r="M2820" s="416" t="s">
        <v>12</v>
      </c>
      <c r="N2820" s="416" t="s">
        <v>12</v>
      </c>
      <c r="O2820" s="235" t="s">
        <v>12</v>
      </c>
      <c r="P2820" s="235" t="s">
        <v>12</v>
      </c>
      <c r="Q2820" s="235" t="s">
        <v>12</v>
      </c>
      <c r="R2820" s="235" t="s">
        <v>12</v>
      </c>
      <c r="S2820" s="235" t="s">
        <v>12</v>
      </c>
      <c r="T2820" s="235" t="s">
        <v>12</v>
      </c>
      <c r="U2820" s="235" t="s">
        <v>12</v>
      </c>
      <c r="V2820" s="235" t="s">
        <v>12</v>
      </c>
      <c r="W2820" s="235" t="s">
        <v>12</v>
      </c>
      <c r="Y2820" s="236" t="str">
        <f t="shared" si="43"/>
        <v>Ethiopia</v>
      </c>
    </row>
    <row r="2821" spans="1:25" ht="13.5" customHeight="1">
      <c r="A2821" s="399"/>
      <c r="B2821" s="234" t="s">
        <v>76</v>
      </c>
      <c r="C2821" s="232" t="s">
        <v>13</v>
      </c>
      <c r="D2821" s="237">
        <v>0</v>
      </c>
      <c r="E2821" s="237">
        <v>0</v>
      </c>
      <c r="F2821" s="237">
        <v>0</v>
      </c>
      <c r="G2821" s="237">
        <v>0</v>
      </c>
      <c r="H2821" s="237"/>
      <c r="I2821" s="237">
        <v>0</v>
      </c>
      <c r="J2821" s="237">
        <v>0</v>
      </c>
      <c r="K2821" s="415">
        <v>0</v>
      </c>
      <c r="L2821" s="415">
        <v>0</v>
      </c>
      <c r="M2821" s="415">
        <v>0</v>
      </c>
      <c r="N2821" s="415">
        <v>0</v>
      </c>
      <c r="O2821" s="237">
        <v>0</v>
      </c>
      <c r="P2821" s="237">
        <v>0</v>
      </c>
      <c r="Q2821" s="237">
        <v>0</v>
      </c>
      <c r="R2821" s="237">
        <v>0</v>
      </c>
      <c r="S2821" s="237">
        <v>0</v>
      </c>
      <c r="T2821" s="237">
        <v>0</v>
      </c>
      <c r="U2821" s="237">
        <v>0</v>
      </c>
      <c r="V2821" s="237">
        <v>0</v>
      </c>
      <c r="W2821" s="237">
        <v>0</v>
      </c>
      <c r="Y2821" s="236" t="str">
        <f t="shared" ref="Y2821:Y2884" si="44">IF(ISTEXT(A2821),A2821,Y2820)</f>
        <v>Ethiopia</v>
      </c>
    </row>
    <row r="2822" spans="1:25" ht="13.5" customHeight="1">
      <c r="A2822" s="399"/>
      <c r="B2822" s="234" t="s">
        <v>75</v>
      </c>
      <c r="C2822" s="232" t="s">
        <v>13</v>
      </c>
      <c r="D2822" s="235">
        <v>0</v>
      </c>
      <c r="E2822" s="235">
        <v>0</v>
      </c>
      <c r="F2822" s="235">
        <v>0</v>
      </c>
      <c r="G2822" s="235">
        <v>0</v>
      </c>
      <c r="H2822" s="235"/>
      <c r="I2822" s="235">
        <v>0</v>
      </c>
      <c r="J2822" s="235">
        <v>0</v>
      </c>
      <c r="K2822" s="416">
        <v>0</v>
      </c>
      <c r="L2822" s="416">
        <v>0</v>
      </c>
      <c r="M2822" s="416">
        <v>0</v>
      </c>
      <c r="N2822" s="416">
        <v>0</v>
      </c>
      <c r="O2822" s="235">
        <v>0</v>
      </c>
      <c r="P2822" s="235">
        <v>0</v>
      </c>
      <c r="Q2822" s="235">
        <v>0</v>
      </c>
      <c r="R2822" s="235">
        <v>0</v>
      </c>
      <c r="S2822" s="235">
        <v>0</v>
      </c>
      <c r="T2822" s="235">
        <v>0</v>
      </c>
      <c r="U2822" s="235">
        <v>0</v>
      </c>
      <c r="V2822" s="235">
        <v>0</v>
      </c>
      <c r="W2822" s="235">
        <v>0</v>
      </c>
      <c r="Y2822" s="236" t="str">
        <f t="shared" si="44"/>
        <v>Ethiopia</v>
      </c>
    </row>
    <row r="2823" spans="1:25" ht="13.5" customHeight="1">
      <c r="A2823" s="399"/>
      <c r="B2823" s="234" t="s">
        <v>74</v>
      </c>
      <c r="C2823" s="232" t="s">
        <v>13</v>
      </c>
      <c r="D2823" s="237">
        <v>0</v>
      </c>
      <c r="E2823" s="237">
        <v>179.321</v>
      </c>
      <c r="F2823" s="237">
        <v>0</v>
      </c>
      <c r="G2823" s="237">
        <v>0</v>
      </c>
      <c r="H2823" s="237"/>
      <c r="I2823" s="237">
        <v>0</v>
      </c>
      <c r="J2823" s="237">
        <v>0</v>
      </c>
      <c r="K2823" s="415">
        <v>0</v>
      </c>
      <c r="L2823" s="415">
        <v>0</v>
      </c>
      <c r="M2823" s="415">
        <v>0</v>
      </c>
      <c r="N2823" s="415">
        <v>0</v>
      </c>
      <c r="O2823" s="237">
        <v>0</v>
      </c>
      <c r="P2823" s="237">
        <v>0</v>
      </c>
      <c r="Q2823" s="237">
        <v>179.321</v>
      </c>
      <c r="R2823" s="237">
        <v>0</v>
      </c>
      <c r="S2823" s="237">
        <v>0</v>
      </c>
      <c r="T2823" s="237">
        <v>0</v>
      </c>
      <c r="U2823" s="237">
        <v>179.321</v>
      </c>
      <c r="V2823" s="237">
        <v>0</v>
      </c>
      <c r="W2823" s="237">
        <v>0</v>
      </c>
      <c r="Y2823" s="236" t="str">
        <f t="shared" si="44"/>
        <v>Ethiopia</v>
      </c>
    </row>
    <row r="2824" spans="1:25" ht="13.5" customHeight="1">
      <c r="A2824" s="399"/>
      <c r="B2824" s="234" t="s">
        <v>73</v>
      </c>
      <c r="C2824" s="232" t="s">
        <v>13</v>
      </c>
      <c r="D2824" s="235">
        <v>0</v>
      </c>
      <c r="E2824" s="235">
        <v>0</v>
      </c>
      <c r="F2824" s="235">
        <v>0</v>
      </c>
      <c r="G2824" s="235">
        <v>0</v>
      </c>
      <c r="H2824" s="235"/>
      <c r="I2824" s="235">
        <v>0</v>
      </c>
      <c r="J2824" s="235">
        <v>0</v>
      </c>
      <c r="K2824" s="416">
        <v>0</v>
      </c>
      <c r="L2824" s="416">
        <v>0</v>
      </c>
      <c r="M2824" s="416">
        <v>0</v>
      </c>
      <c r="N2824" s="416">
        <v>0</v>
      </c>
      <c r="O2824" s="235">
        <v>0</v>
      </c>
      <c r="P2824" s="235">
        <v>0</v>
      </c>
      <c r="Q2824" s="235">
        <v>0</v>
      </c>
      <c r="R2824" s="235">
        <v>0</v>
      </c>
      <c r="S2824" s="235">
        <v>0</v>
      </c>
      <c r="T2824" s="235">
        <v>0</v>
      </c>
      <c r="U2824" s="235">
        <v>0</v>
      </c>
      <c r="V2824" s="235">
        <v>0</v>
      </c>
      <c r="W2824" s="235">
        <v>0</v>
      </c>
      <c r="Y2824" s="236" t="str">
        <f t="shared" si="44"/>
        <v>Ethiopia</v>
      </c>
    </row>
    <row r="2825" spans="1:25" ht="13.5" customHeight="1">
      <c r="A2825" s="399"/>
      <c r="B2825" s="234" t="s">
        <v>72</v>
      </c>
      <c r="C2825" s="232" t="s">
        <v>13</v>
      </c>
      <c r="D2825" s="237">
        <v>0</v>
      </c>
      <c r="E2825" s="237">
        <v>0</v>
      </c>
      <c r="F2825" s="237">
        <v>0</v>
      </c>
      <c r="G2825" s="237">
        <v>0</v>
      </c>
      <c r="H2825" s="237"/>
      <c r="I2825" s="237">
        <v>0</v>
      </c>
      <c r="J2825" s="237">
        <v>0</v>
      </c>
      <c r="K2825" s="415">
        <v>0</v>
      </c>
      <c r="L2825" s="415">
        <v>0</v>
      </c>
      <c r="M2825" s="415">
        <v>0</v>
      </c>
      <c r="N2825" s="415">
        <v>0</v>
      </c>
      <c r="O2825" s="237">
        <v>0</v>
      </c>
      <c r="P2825" s="237">
        <v>0</v>
      </c>
      <c r="Q2825" s="237">
        <v>0</v>
      </c>
      <c r="R2825" s="237">
        <v>0</v>
      </c>
      <c r="S2825" s="237">
        <v>0</v>
      </c>
      <c r="T2825" s="237">
        <v>0</v>
      </c>
      <c r="U2825" s="237">
        <v>0</v>
      </c>
      <c r="V2825" s="237">
        <v>0</v>
      </c>
      <c r="W2825" s="237">
        <v>0</v>
      </c>
      <c r="Y2825" s="236" t="str">
        <f t="shared" si="44"/>
        <v>Ethiopia</v>
      </c>
    </row>
    <row r="2826" spans="1:25" ht="13.5" customHeight="1">
      <c r="A2826" s="399"/>
      <c r="B2826" s="234" t="s">
        <v>71</v>
      </c>
      <c r="C2826" s="232" t="s">
        <v>13</v>
      </c>
      <c r="D2826" s="235">
        <v>0</v>
      </c>
      <c r="E2826" s="235">
        <v>0</v>
      </c>
      <c r="F2826" s="235">
        <v>0</v>
      </c>
      <c r="G2826" s="235">
        <v>0</v>
      </c>
      <c r="H2826" s="235"/>
      <c r="I2826" s="235">
        <v>0</v>
      </c>
      <c r="J2826" s="235">
        <v>0</v>
      </c>
      <c r="K2826" s="416">
        <v>0</v>
      </c>
      <c r="L2826" s="416">
        <v>0</v>
      </c>
      <c r="M2826" s="416">
        <v>0</v>
      </c>
      <c r="N2826" s="416">
        <v>0</v>
      </c>
      <c r="O2826" s="235">
        <v>0</v>
      </c>
      <c r="P2826" s="235">
        <v>0</v>
      </c>
      <c r="Q2826" s="235">
        <v>0</v>
      </c>
      <c r="R2826" s="235">
        <v>0</v>
      </c>
      <c r="S2826" s="235">
        <v>0</v>
      </c>
      <c r="T2826" s="235">
        <v>0</v>
      </c>
      <c r="U2826" s="235">
        <v>0</v>
      </c>
      <c r="V2826" s="235">
        <v>0</v>
      </c>
      <c r="W2826" s="235">
        <v>0</v>
      </c>
      <c r="Y2826" s="236" t="str">
        <f t="shared" si="44"/>
        <v>Ethiopia</v>
      </c>
    </row>
    <row r="2827" spans="1:25" ht="13.5" customHeight="1">
      <c r="A2827" s="399"/>
      <c r="B2827" s="234" t="s">
        <v>70</v>
      </c>
      <c r="C2827" s="232" t="s">
        <v>13</v>
      </c>
      <c r="D2827" s="237">
        <v>0</v>
      </c>
      <c r="E2827" s="237">
        <v>0</v>
      </c>
      <c r="F2827" s="237">
        <v>0</v>
      </c>
      <c r="G2827" s="237">
        <v>0</v>
      </c>
      <c r="H2827" s="237"/>
      <c r="I2827" s="237">
        <v>0</v>
      </c>
      <c r="J2827" s="237">
        <v>0</v>
      </c>
      <c r="K2827" s="415">
        <v>0</v>
      </c>
      <c r="L2827" s="415">
        <v>0</v>
      </c>
      <c r="M2827" s="415">
        <v>0</v>
      </c>
      <c r="N2827" s="415">
        <v>0</v>
      </c>
      <c r="O2827" s="237">
        <v>0</v>
      </c>
      <c r="P2827" s="237">
        <v>0</v>
      </c>
      <c r="Q2827" s="237">
        <v>0</v>
      </c>
      <c r="R2827" s="237">
        <v>0</v>
      </c>
      <c r="S2827" s="237">
        <v>0</v>
      </c>
      <c r="T2827" s="237">
        <v>0</v>
      </c>
      <c r="U2827" s="237">
        <v>0</v>
      </c>
      <c r="V2827" s="237">
        <v>0</v>
      </c>
      <c r="W2827" s="237">
        <v>0</v>
      </c>
      <c r="Y2827" s="236" t="str">
        <f t="shared" si="44"/>
        <v>Ethiopia</v>
      </c>
    </row>
    <row r="2828" spans="1:25" ht="13.5" customHeight="1">
      <c r="A2828" s="399"/>
      <c r="B2828" s="234" t="s">
        <v>69</v>
      </c>
      <c r="C2828" s="232" t="s">
        <v>13</v>
      </c>
      <c r="D2828" s="235">
        <v>0</v>
      </c>
      <c r="E2828" s="235">
        <v>0</v>
      </c>
      <c r="F2828" s="235">
        <v>0</v>
      </c>
      <c r="G2828" s="235">
        <v>0</v>
      </c>
      <c r="H2828" s="235"/>
      <c r="I2828" s="235">
        <v>0</v>
      </c>
      <c r="J2828" s="235">
        <v>0</v>
      </c>
      <c r="K2828" s="416">
        <v>0</v>
      </c>
      <c r="L2828" s="416">
        <v>0</v>
      </c>
      <c r="M2828" s="416">
        <v>0</v>
      </c>
      <c r="N2828" s="416">
        <v>0</v>
      </c>
      <c r="O2828" s="235">
        <v>0</v>
      </c>
      <c r="P2828" s="235">
        <v>0</v>
      </c>
      <c r="Q2828" s="235">
        <v>0</v>
      </c>
      <c r="R2828" s="235">
        <v>0</v>
      </c>
      <c r="S2828" s="235">
        <v>0</v>
      </c>
      <c r="T2828" s="235">
        <v>0</v>
      </c>
      <c r="U2828" s="235">
        <v>0</v>
      </c>
      <c r="V2828" s="235">
        <v>0</v>
      </c>
      <c r="W2828" s="235">
        <v>0</v>
      </c>
      <c r="Y2828" s="236" t="str">
        <f t="shared" si="44"/>
        <v>Ethiopia</v>
      </c>
    </row>
    <row r="2829" spans="1:25" ht="13.5" customHeight="1">
      <c r="A2829" s="399"/>
      <c r="B2829" s="234" t="s">
        <v>68</v>
      </c>
      <c r="C2829" s="232" t="s">
        <v>13</v>
      </c>
      <c r="D2829" s="237">
        <v>0</v>
      </c>
      <c r="E2829" s="237">
        <v>0</v>
      </c>
      <c r="F2829" s="237">
        <v>0</v>
      </c>
      <c r="G2829" s="237">
        <v>0</v>
      </c>
      <c r="H2829" s="237"/>
      <c r="I2829" s="237">
        <v>0</v>
      </c>
      <c r="J2829" s="237">
        <v>0</v>
      </c>
      <c r="K2829" s="415">
        <v>0</v>
      </c>
      <c r="L2829" s="415">
        <v>0</v>
      </c>
      <c r="M2829" s="415">
        <v>0</v>
      </c>
      <c r="N2829" s="415">
        <v>0</v>
      </c>
      <c r="O2829" s="237">
        <v>0</v>
      </c>
      <c r="P2829" s="237">
        <v>0</v>
      </c>
      <c r="Q2829" s="237">
        <v>0</v>
      </c>
      <c r="R2829" s="237">
        <v>0</v>
      </c>
      <c r="S2829" s="237">
        <v>0</v>
      </c>
      <c r="T2829" s="237">
        <v>0</v>
      </c>
      <c r="U2829" s="237">
        <v>0</v>
      </c>
      <c r="V2829" s="237">
        <v>0</v>
      </c>
      <c r="W2829" s="237">
        <v>0</v>
      </c>
      <c r="Y2829" s="236" t="str">
        <f t="shared" si="44"/>
        <v>Ethiopia</v>
      </c>
    </row>
    <row r="2830" spans="1:25" ht="13.5" customHeight="1">
      <c r="A2830" s="399"/>
      <c r="B2830" s="234" t="s">
        <v>67</v>
      </c>
      <c r="C2830" s="232" t="s">
        <v>13</v>
      </c>
      <c r="D2830" s="235">
        <v>0</v>
      </c>
      <c r="E2830" s="235">
        <v>0</v>
      </c>
      <c r="F2830" s="235">
        <v>0</v>
      </c>
      <c r="G2830" s="235">
        <v>0</v>
      </c>
      <c r="H2830" s="235"/>
      <c r="I2830" s="235">
        <v>0</v>
      </c>
      <c r="J2830" s="235">
        <v>0</v>
      </c>
      <c r="K2830" s="416">
        <v>0</v>
      </c>
      <c r="L2830" s="416">
        <v>0</v>
      </c>
      <c r="M2830" s="416">
        <v>0</v>
      </c>
      <c r="N2830" s="416">
        <v>0</v>
      </c>
      <c r="O2830" s="235">
        <v>0</v>
      </c>
      <c r="P2830" s="235">
        <v>0</v>
      </c>
      <c r="Q2830" s="235">
        <v>0</v>
      </c>
      <c r="R2830" s="235">
        <v>0</v>
      </c>
      <c r="S2830" s="235">
        <v>0</v>
      </c>
      <c r="T2830" s="235">
        <v>0</v>
      </c>
      <c r="U2830" s="235">
        <v>0</v>
      </c>
      <c r="V2830" s="235">
        <v>0</v>
      </c>
      <c r="W2830" s="235">
        <v>0</v>
      </c>
      <c r="Y2830" s="236" t="str">
        <f t="shared" si="44"/>
        <v>Ethiopia</v>
      </c>
    </row>
    <row r="2831" spans="1:25" ht="13.5" customHeight="1">
      <c r="A2831" s="399"/>
      <c r="B2831" s="234" t="s">
        <v>66</v>
      </c>
      <c r="C2831" s="232" t="s">
        <v>13</v>
      </c>
      <c r="D2831" s="237">
        <v>0</v>
      </c>
      <c r="E2831" s="237">
        <v>0</v>
      </c>
      <c r="F2831" s="237">
        <v>0</v>
      </c>
      <c r="G2831" s="237">
        <v>0</v>
      </c>
      <c r="H2831" s="237"/>
      <c r="I2831" s="237">
        <v>0</v>
      </c>
      <c r="J2831" s="237">
        <v>0</v>
      </c>
      <c r="K2831" s="415">
        <v>0</v>
      </c>
      <c r="L2831" s="415">
        <v>0</v>
      </c>
      <c r="M2831" s="415">
        <v>0</v>
      </c>
      <c r="N2831" s="415">
        <v>0</v>
      </c>
      <c r="O2831" s="237">
        <v>0</v>
      </c>
      <c r="P2831" s="237">
        <v>0</v>
      </c>
      <c r="Q2831" s="237">
        <v>0</v>
      </c>
      <c r="R2831" s="237">
        <v>0</v>
      </c>
      <c r="S2831" s="237">
        <v>0</v>
      </c>
      <c r="T2831" s="237">
        <v>0</v>
      </c>
      <c r="U2831" s="237">
        <v>0</v>
      </c>
      <c r="V2831" s="237">
        <v>0</v>
      </c>
      <c r="W2831" s="237">
        <v>0</v>
      </c>
      <c r="Y2831" s="236" t="str">
        <f t="shared" si="44"/>
        <v>Ethiopia</v>
      </c>
    </row>
    <row r="2832" spans="1:25" ht="13.5" customHeight="1">
      <c r="A2832" s="399"/>
      <c r="B2832" s="234" t="s">
        <v>65</v>
      </c>
      <c r="C2832" s="232" t="s">
        <v>13</v>
      </c>
      <c r="D2832" s="235">
        <v>0</v>
      </c>
      <c r="E2832" s="235">
        <v>0</v>
      </c>
      <c r="F2832" s="235">
        <v>0</v>
      </c>
      <c r="G2832" s="235">
        <v>0</v>
      </c>
      <c r="H2832" s="235"/>
      <c r="I2832" s="235">
        <v>0</v>
      </c>
      <c r="J2832" s="235">
        <v>0</v>
      </c>
      <c r="K2832" s="416">
        <v>0</v>
      </c>
      <c r="L2832" s="416">
        <v>0</v>
      </c>
      <c r="M2832" s="416">
        <v>0</v>
      </c>
      <c r="N2832" s="416">
        <v>0</v>
      </c>
      <c r="O2832" s="235">
        <v>0</v>
      </c>
      <c r="P2832" s="235">
        <v>0</v>
      </c>
      <c r="Q2832" s="235">
        <v>0</v>
      </c>
      <c r="R2832" s="235">
        <v>0</v>
      </c>
      <c r="S2832" s="235">
        <v>0</v>
      </c>
      <c r="T2832" s="235">
        <v>0</v>
      </c>
      <c r="U2832" s="235">
        <v>0</v>
      </c>
      <c r="V2832" s="235">
        <v>0</v>
      </c>
      <c r="W2832" s="235">
        <v>0</v>
      </c>
      <c r="Y2832" s="236" t="str">
        <f t="shared" si="44"/>
        <v>Ethiopia</v>
      </c>
    </row>
    <row r="2833" spans="1:25" ht="13.5" customHeight="1">
      <c r="A2833" s="399"/>
      <c r="B2833" s="234" t="s">
        <v>64</v>
      </c>
      <c r="C2833" s="232" t="s">
        <v>13</v>
      </c>
      <c r="D2833" s="237">
        <v>0</v>
      </c>
      <c r="E2833" s="237">
        <v>0</v>
      </c>
      <c r="F2833" s="237">
        <v>0</v>
      </c>
      <c r="G2833" s="237">
        <v>0</v>
      </c>
      <c r="H2833" s="237"/>
      <c r="I2833" s="237">
        <v>0</v>
      </c>
      <c r="J2833" s="237">
        <v>0</v>
      </c>
      <c r="K2833" s="415">
        <v>0</v>
      </c>
      <c r="L2833" s="415">
        <v>0</v>
      </c>
      <c r="M2833" s="415">
        <v>0</v>
      </c>
      <c r="N2833" s="415">
        <v>0</v>
      </c>
      <c r="O2833" s="237">
        <v>0</v>
      </c>
      <c r="P2833" s="237">
        <v>0</v>
      </c>
      <c r="Q2833" s="237">
        <v>0</v>
      </c>
      <c r="R2833" s="237">
        <v>0</v>
      </c>
      <c r="S2833" s="237">
        <v>0</v>
      </c>
      <c r="T2833" s="237">
        <v>0</v>
      </c>
      <c r="U2833" s="237">
        <v>0</v>
      </c>
      <c r="V2833" s="237">
        <v>0</v>
      </c>
      <c r="W2833" s="237">
        <v>0</v>
      </c>
      <c r="Y2833" s="236" t="str">
        <f t="shared" si="44"/>
        <v>Ethiopia</v>
      </c>
    </row>
    <row r="2834" spans="1:25" ht="13.5" customHeight="1">
      <c r="A2834" s="399"/>
      <c r="B2834" s="234" t="s">
        <v>63</v>
      </c>
      <c r="C2834" s="232" t="s">
        <v>13</v>
      </c>
      <c r="D2834" s="235">
        <v>0</v>
      </c>
      <c r="E2834" s="235">
        <v>0</v>
      </c>
      <c r="F2834" s="235">
        <v>0</v>
      </c>
      <c r="G2834" s="235">
        <v>0</v>
      </c>
      <c r="H2834" s="235"/>
      <c r="I2834" s="235">
        <v>0</v>
      </c>
      <c r="J2834" s="235">
        <v>0</v>
      </c>
      <c r="K2834" s="416">
        <v>0</v>
      </c>
      <c r="L2834" s="416">
        <v>0</v>
      </c>
      <c r="M2834" s="416">
        <v>0</v>
      </c>
      <c r="N2834" s="416">
        <v>0</v>
      </c>
      <c r="O2834" s="235">
        <v>0</v>
      </c>
      <c r="P2834" s="235">
        <v>0</v>
      </c>
      <c r="Q2834" s="235">
        <v>0</v>
      </c>
      <c r="R2834" s="235">
        <v>0</v>
      </c>
      <c r="S2834" s="235">
        <v>0</v>
      </c>
      <c r="T2834" s="235">
        <v>0</v>
      </c>
      <c r="U2834" s="235">
        <v>0</v>
      </c>
      <c r="V2834" s="235">
        <v>0</v>
      </c>
      <c r="W2834" s="235">
        <v>0</v>
      </c>
      <c r="Y2834" s="236" t="str">
        <f t="shared" si="44"/>
        <v>Ethiopia</v>
      </c>
    </row>
    <row r="2835" spans="1:25" ht="21" customHeight="1">
      <c r="A2835" s="399"/>
      <c r="B2835" s="234" t="s">
        <v>62</v>
      </c>
      <c r="C2835" s="232" t="s">
        <v>13</v>
      </c>
      <c r="D2835" s="237">
        <v>0</v>
      </c>
      <c r="E2835" s="237">
        <v>0</v>
      </c>
      <c r="F2835" s="237">
        <v>0</v>
      </c>
      <c r="G2835" s="237">
        <v>0</v>
      </c>
      <c r="H2835" s="237"/>
      <c r="I2835" s="237">
        <v>0</v>
      </c>
      <c r="J2835" s="237">
        <v>0</v>
      </c>
      <c r="K2835" s="415">
        <v>0</v>
      </c>
      <c r="L2835" s="415">
        <v>0</v>
      </c>
      <c r="M2835" s="415">
        <v>0</v>
      </c>
      <c r="N2835" s="415">
        <v>0</v>
      </c>
      <c r="O2835" s="237">
        <v>0</v>
      </c>
      <c r="P2835" s="237">
        <v>0</v>
      </c>
      <c r="Q2835" s="237">
        <v>0</v>
      </c>
      <c r="R2835" s="237">
        <v>0</v>
      </c>
      <c r="S2835" s="237">
        <v>0</v>
      </c>
      <c r="T2835" s="237">
        <v>0</v>
      </c>
      <c r="U2835" s="237">
        <v>0</v>
      </c>
      <c r="V2835" s="237">
        <v>0</v>
      </c>
      <c r="W2835" s="237">
        <v>0</v>
      </c>
      <c r="Y2835" s="236" t="str">
        <f t="shared" si="44"/>
        <v>Ethiopia</v>
      </c>
    </row>
    <row r="2836" spans="1:25" ht="13.5" customHeight="1">
      <c r="A2836" s="399"/>
      <c r="B2836" s="234" t="s">
        <v>61</v>
      </c>
      <c r="C2836" s="232" t="s">
        <v>13</v>
      </c>
      <c r="D2836" s="235">
        <v>0</v>
      </c>
      <c r="E2836" s="235">
        <v>0</v>
      </c>
      <c r="F2836" s="235">
        <v>0</v>
      </c>
      <c r="G2836" s="235">
        <v>0</v>
      </c>
      <c r="H2836" s="235"/>
      <c r="I2836" s="235">
        <v>0</v>
      </c>
      <c r="J2836" s="235">
        <v>0</v>
      </c>
      <c r="K2836" s="416">
        <v>0</v>
      </c>
      <c r="L2836" s="416">
        <v>0</v>
      </c>
      <c r="M2836" s="416">
        <v>0</v>
      </c>
      <c r="N2836" s="416">
        <v>0</v>
      </c>
      <c r="O2836" s="235">
        <v>0</v>
      </c>
      <c r="P2836" s="235">
        <v>0</v>
      </c>
      <c r="Q2836" s="235">
        <v>0</v>
      </c>
      <c r="R2836" s="235">
        <v>0</v>
      </c>
      <c r="S2836" s="235">
        <v>0</v>
      </c>
      <c r="T2836" s="235">
        <v>0</v>
      </c>
      <c r="U2836" s="235">
        <v>0</v>
      </c>
      <c r="V2836" s="235">
        <v>0</v>
      </c>
      <c r="W2836" s="235">
        <v>0</v>
      </c>
      <c r="Y2836" s="236" t="str">
        <f t="shared" si="44"/>
        <v>Ethiopia</v>
      </c>
    </row>
    <row r="2837" spans="1:25" ht="13.5" customHeight="1">
      <c r="A2837" s="399"/>
      <c r="B2837" s="234" t="s">
        <v>60</v>
      </c>
      <c r="C2837" s="232" t="s">
        <v>13</v>
      </c>
      <c r="D2837" s="237">
        <v>0</v>
      </c>
      <c r="E2837" s="237">
        <v>0</v>
      </c>
      <c r="F2837" s="237">
        <v>0</v>
      </c>
      <c r="G2837" s="237">
        <v>0</v>
      </c>
      <c r="H2837" s="237"/>
      <c r="I2837" s="237">
        <v>0</v>
      </c>
      <c r="J2837" s="237">
        <v>0</v>
      </c>
      <c r="K2837" s="415">
        <v>0</v>
      </c>
      <c r="L2837" s="415">
        <v>0</v>
      </c>
      <c r="M2837" s="415">
        <v>0</v>
      </c>
      <c r="N2837" s="415">
        <v>0</v>
      </c>
      <c r="O2837" s="237">
        <v>0</v>
      </c>
      <c r="P2837" s="237">
        <v>0</v>
      </c>
      <c r="Q2837" s="237">
        <v>0</v>
      </c>
      <c r="R2837" s="237">
        <v>0</v>
      </c>
      <c r="S2837" s="237">
        <v>0</v>
      </c>
      <c r="T2837" s="237">
        <v>0</v>
      </c>
      <c r="U2837" s="237">
        <v>0</v>
      </c>
      <c r="V2837" s="237">
        <v>0</v>
      </c>
      <c r="W2837" s="237">
        <v>0</v>
      </c>
      <c r="Y2837" s="236" t="str">
        <f t="shared" si="44"/>
        <v>Ethiopia</v>
      </c>
    </row>
    <row r="2838" spans="1:25" ht="21" customHeight="1">
      <c r="A2838" s="399"/>
      <c r="B2838" s="234" t="s">
        <v>59</v>
      </c>
      <c r="C2838" s="232" t="s">
        <v>13</v>
      </c>
      <c r="D2838" s="235">
        <v>0</v>
      </c>
      <c r="E2838" s="235">
        <v>0</v>
      </c>
      <c r="F2838" s="235">
        <v>0</v>
      </c>
      <c r="G2838" s="235">
        <v>0</v>
      </c>
      <c r="H2838" s="235"/>
      <c r="I2838" s="235">
        <v>0</v>
      </c>
      <c r="J2838" s="235">
        <v>0</v>
      </c>
      <c r="K2838" s="416">
        <v>0</v>
      </c>
      <c r="L2838" s="416">
        <v>0</v>
      </c>
      <c r="M2838" s="416">
        <v>0</v>
      </c>
      <c r="N2838" s="416">
        <v>0</v>
      </c>
      <c r="O2838" s="235">
        <v>0</v>
      </c>
      <c r="P2838" s="235">
        <v>0</v>
      </c>
      <c r="Q2838" s="235">
        <v>0</v>
      </c>
      <c r="R2838" s="235">
        <v>0</v>
      </c>
      <c r="S2838" s="235">
        <v>0</v>
      </c>
      <c r="T2838" s="235">
        <v>0</v>
      </c>
      <c r="U2838" s="235">
        <v>0</v>
      </c>
      <c r="V2838" s="235">
        <v>0</v>
      </c>
      <c r="W2838" s="235">
        <v>0</v>
      </c>
      <c r="Y2838" s="236" t="str">
        <f t="shared" si="44"/>
        <v>Ethiopia</v>
      </c>
    </row>
    <row r="2839" spans="1:25" ht="13.5" customHeight="1">
      <c r="A2839" s="399"/>
      <c r="B2839" s="234" t="s">
        <v>58</v>
      </c>
      <c r="C2839" s="232" t="s">
        <v>13</v>
      </c>
      <c r="D2839" s="237">
        <v>3.8410000000000002</v>
      </c>
      <c r="E2839" s="237">
        <v>0</v>
      </c>
      <c r="F2839" s="237">
        <v>0</v>
      </c>
      <c r="G2839" s="237">
        <v>0</v>
      </c>
      <c r="H2839" s="237"/>
      <c r="I2839" s="237">
        <v>0</v>
      </c>
      <c r="J2839" s="237">
        <v>0</v>
      </c>
      <c r="K2839" s="415">
        <v>0</v>
      </c>
      <c r="L2839" s="415">
        <v>0</v>
      </c>
      <c r="M2839" s="415">
        <v>0</v>
      </c>
      <c r="N2839" s="415">
        <v>0</v>
      </c>
      <c r="O2839" s="237">
        <v>0</v>
      </c>
      <c r="P2839" s="237">
        <v>0</v>
      </c>
      <c r="Q2839" s="237">
        <v>4.4809999999999999</v>
      </c>
      <c r="R2839" s="237">
        <v>0</v>
      </c>
      <c r="S2839" s="237">
        <v>0</v>
      </c>
      <c r="T2839" s="237">
        <v>0</v>
      </c>
      <c r="U2839" s="237">
        <v>0</v>
      </c>
      <c r="V2839" s="237">
        <v>0</v>
      </c>
      <c r="W2839" s="237">
        <v>0</v>
      </c>
      <c r="Y2839" s="236" t="str">
        <f t="shared" si="44"/>
        <v>Ethiopia</v>
      </c>
    </row>
    <row r="2840" spans="1:25" ht="13.5" customHeight="1">
      <c r="A2840" s="399"/>
      <c r="B2840" s="234" t="s">
        <v>57</v>
      </c>
      <c r="C2840" s="232" t="s">
        <v>13</v>
      </c>
      <c r="D2840" s="235">
        <v>0</v>
      </c>
      <c r="E2840" s="235">
        <v>0</v>
      </c>
      <c r="F2840" s="235">
        <v>0</v>
      </c>
      <c r="G2840" s="235">
        <v>0</v>
      </c>
      <c r="H2840" s="235"/>
      <c r="I2840" s="235">
        <v>0</v>
      </c>
      <c r="J2840" s="235">
        <v>0</v>
      </c>
      <c r="K2840" s="416">
        <v>0</v>
      </c>
      <c r="L2840" s="416">
        <v>0</v>
      </c>
      <c r="M2840" s="416">
        <v>0</v>
      </c>
      <c r="N2840" s="416">
        <v>0</v>
      </c>
      <c r="O2840" s="235">
        <v>0</v>
      </c>
      <c r="P2840" s="235">
        <v>0</v>
      </c>
      <c r="Q2840" s="235">
        <v>0</v>
      </c>
      <c r="R2840" s="235">
        <v>0</v>
      </c>
      <c r="S2840" s="235">
        <v>0</v>
      </c>
      <c r="T2840" s="235">
        <v>0</v>
      </c>
      <c r="U2840" s="235">
        <v>0</v>
      </c>
      <c r="V2840" s="235">
        <v>0</v>
      </c>
      <c r="W2840" s="235">
        <v>0</v>
      </c>
      <c r="Y2840" s="236" t="str">
        <f t="shared" si="44"/>
        <v>Ethiopia</v>
      </c>
    </row>
    <row r="2841" spans="1:25" ht="13.5" customHeight="1">
      <c r="A2841" s="399"/>
      <c r="B2841" s="234" t="s">
        <v>56</v>
      </c>
      <c r="C2841" s="232" t="s">
        <v>13</v>
      </c>
      <c r="D2841" s="237">
        <v>0</v>
      </c>
      <c r="E2841" s="237">
        <v>0</v>
      </c>
      <c r="F2841" s="237">
        <v>0</v>
      </c>
      <c r="G2841" s="237">
        <v>0</v>
      </c>
      <c r="H2841" s="237"/>
      <c r="I2841" s="237">
        <v>0</v>
      </c>
      <c r="J2841" s="237">
        <v>0</v>
      </c>
      <c r="K2841" s="415">
        <v>0</v>
      </c>
      <c r="L2841" s="415">
        <v>0</v>
      </c>
      <c r="M2841" s="415">
        <v>0</v>
      </c>
      <c r="N2841" s="415">
        <v>0</v>
      </c>
      <c r="O2841" s="237">
        <v>0</v>
      </c>
      <c r="P2841" s="237">
        <v>0</v>
      </c>
      <c r="Q2841" s="237">
        <v>0</v>
      </c>
      <c r="R2841" s="237">
        <v>0</v>
      </c>
      <c r="S2841" s="237">
        <v>0</v>
      </c>
      <c r="T2841" s="237">
        <v>0</v>
      </c>
      <c r="U2841" s="237">
        <v>0</v>
      </c>
      <c r="V2841" s="237">
        <v>0</v>
      </c>
      <c r="W2841" s="237">
        <v>0</v>
      </c>
      <c r="Y2841" s="236" t="str">
        <f t="shared" si="44"/>
        <v>Ethiopia</v>
      </c>
    </row>
    <row r="2842" spans="1:25" ht="21" customHeight="1">
      <c r="A2842" s="399"/>
      <c r="B2842" s="234" t="s">
        <v>55</v>
      </c>
      <c r="C2842" s="232" t="s">
        <v>13</v>
      </c>
      <c r="D2842" s="235">
        <v>0</v>
      </c>
      <c r="E2842" s="235">
        <v>0</v>
      </c>
      <c r="F2842" s="235">
        <v>0</v>
      </c>
      <c r="G2842" s="235">
        <v>0</v>
      </c>
      <c r="H2842" s="235"/>
      <c r="I2842" s="235">
        <v>0</v>
      </c>
      <c r="J2842" s="235">
        <v>0</v>
      </c>
      <c r="K2842" s="416">
        <v>0</v>
      </c>
      <c r="L2842" s="416">
        <v>0</v>
      </c>
      <c r="M2842" s="416">
        <v>0</v>
      </c>
      <c r="N2842" s="416">
        <v>0</v>
      </c>
      <c r="O2842" s="235">
        <v>0</v>
      </c>
      <c r="P2842" s="235">
        <v>0</v>
      </c>
      <c r="Q2842" s="235">
        <v>0</v>
      </c>
      <c r="R2842" s="235">
        <v>0</v>
      </c>
      <c r="S2842" s="235">
        <v>0</v>
      </c>
      <c r="T2842" s="235">
        <v>0</v>
      </c>
      <c r="U2842" s="235">
        <v>0</v>
      </c>
      <c r="V2842" s="235">
        <v>0</v>
      </c>
      <c r="W2842" s="235">
        <v>0</v>
      </c>
      <c r="Y2842" s="236" t="str">
        <f t="shared" si="44"/>
        <v>Ethiopia</v>
      </c>
    </row>
    <row r="2843" spans="1:25" ht="13.5" customHeight="1">
      <c r="A2843" s="399"/>
      <c r="B2843" s="234" t="s">
        <v>54</v>
      </c>
      <c r="C2843" s="232" t="s">
        <v>13</v>
      </c>
      <c r="D2843" s="237">
        <v>0</v>
      </c>
      <c r="E2843" s="237">
        <v>0</v>
      </c>
      <c r="F2843" s="237">
        <v>0</v>
      </c>
      <c r="G2843" s="237">
        <v>0</v>
      </c>
      <c r="H2843" s="237"/>
      <c r="I2843" s="237">
        <v>0</v>
      </c>
      <c r="J2843" s="237">
        <v>0</v>
      </c>
      <c r="K2843" s="415">
        <v>0</v>
      </c>
      <c r="L2843" s="415">
        <v>0</v>
      </c>
      <c r="M2843" s="415">
        <v>0</v>
      </c>
      <c r="N2843" s="415">
        <v>0</v>
      </c>
      <c r="O2843" s="237">
        <v>0</v>
      </c>
      <c r="P2843" s="237">
        <v>0</v>
      </c>
      <c r="Q2843" s="237">
        <v>4714.7510000000002</v>
      </c>
      <c r="R2843" s="237">
        <v>0</v>
      </c>
      <c r="S2843" s="237">
        <v>0</v>
      </c>
      <c r="T2843" s="237">
        <v>0</v>
      </c>
      <c r="U2843" s="237">
        <v>0</v>
      </c>
      <c r="V2843" s="237">
        <v>0</v>
      </c>
      <c r="W2843" s="237">
        <v>0</v>
      </c>
      <c r="Y2843" s="236" t="str">
        <f t="shared" si="44"/>
        <v>Ethiopia</v>
      </c>
    </row>
    <row r="2844" spans="1:25" ht="13.5" customHeight="1">
      <c r="A2844" s="399"/>
      <c r="B2844" s="234" t="s">
        <v>6</v>
      </c>
      <c r="C2844" s="232" t="s">
        <v>13</v>
      </c>
      <c r="D2844" s="235">
        <v>0</v>
      </c>
      <c r="E2844" s="235">
        <v>0</v>
      </c>
      <c r="F2844" s="235">
        <v>0</v>
      </c>
      <c r="G2844" s="235">
        <v>0</v>
      </c>
      <c r="H2844" s="235"/>
      <c r="I2844" s="235">
        <v>0</v>
      </c>
      <c r="J2844" s="235">
        <v>0</v>
      </c>
      <c r="K2844" s="416">
        <v>0</v>
      </c>
      <c r="L2844" s="416">
        <v>0</v>
      </c>
      <c r="M2844" s="416">
        <v>0</v>
      </c>
      <c r="N2844" s="416">
        <v>0</v>
      </c>
      <c r="O2844" s="235">
        <v>0</v>
      </c>
      <c r="P2844" s="235">
        <v>0</v>
      </c>
      <c r="Q2844" s="235">
        <v>0</v>
      </c>
      <c r="R2844" s="235">
        <v>0</v>
      </c>
      <c r="S2844" s="235">
        <v>0</v>
      </c>
      <c r="T2844" s="235">
        <v>0</v>
      </c>
      <c r="U2844" s="235">
        <v>0</v>
      </c>
      <c r="V2844" s="235">
        <v>0</v>
      </c>
      <c r="W2844" s="235">
        <v>0</v>
      </c>
      <c r="Y2844" s="236" t="str">
        <f t="shared" si="44"/>
        <v>Ethiopia</v>
      </c>
    </row>
    <row r="2845" spans="1:25" ht="21" customHeight="1">
      <c r="A2845" s="399"/>
      <c r="B2845" s="234" t="s">
        <v>53</v>
      </c>
      <c r="C2845" s="232" t="s">
        <v>13</v>
      </c>
      <c r="D2845" s="237" t="s">
        <v>12</v>
      </c>
      <c r="E2845" s="237" t="s">
        <v>12</v>
      </c>
      <c r="F2845" s="237" t="s">
        <v>12</v>
      </c>
      <c r="G2845" s="237" t="s">
        <v>12</v>
      </c>
      <c r="H2845" s="237"/>
      <c r="I2845" s="237" t="s">
        <v>12</v>
      </c>
      <c r="J2845" s="237" t="s">
        <v>12</v>
      </c>
      <c r="K2845" s="415" t="s">
        <v>12</v>
      </c>
      <c r="L2845" s="415" t="s">
        <v>12</v>
      </c>
      <c r="M2845" s="415" t="s">
        <v>12</v>
      </c>
      <c r="N2845" s="415" t="s">
        <v>12</v>
      </c>
      <c r="O2845" s="237" t="s">
        <v>12</v>
      </c>
      <c r="P2845" s="237" t="s">
        <v>12</v>
      </c>
      <c r="Q2845" s="237" t="s">
        <v>12</v>
      </c>
      <c r="R2845" s="237" t="s">
        <v>12</v>
      </c>
      <c r="S2845" s="237" t="s">
        <v>12</v>
      </c>
      <c r="T2845" s="237" t="s">
        <v>12</v>
      </c>
      <c r="U2845" s="237" t="s">
        <v>12</v>
      </c>
      <c r="V2845" s="237" t="s">
        <v>12</v>
      </c>
      <c r="W2845" s="237" t="s">
        <v>12</v>
      </c>
      <c r="Y2845" s="236" t="str">
        <f t="shared" si="44"/>
        <v>Ethiopia</v>
      </c>
    </row>
    <row r="2846" spans="1:25" ht="13.5" customHeight="1">
      <c r="A2846" s="399"/>
      <c r="B2846" s="234" t="s">
        <v>52</v>
      </c>
      <c r="C2846" s="232" t="s">
        <v>13</v>
      </c>
      <c r="D2846" s="235">
        <v>0</v>
      </c>
      <c r="E2846" s="235">
        <v>0</v>
      </c>
      <c r="F2846" s="235">
        <v>0</v>
      </c>
      <c r="G2846" s="235">
        <v>0</v>
      </c>
      <c r="H2846" s="235"/>
      <c r="I2846" s="235">
        <v>0</v>
      </c>
      <c r="J2846" s="235">
        <v>0</v>
      </c>
      <c r="K2846" s="416">
        <v>0</v>
      </c>
      <c r="L2846" s="416">
        <v>0</v>
      </c>
      <c r="M2846" s="416">
        <v>0</v>
      </c>
      <c r="N2846" s="416">
        <v>0</v>
      </c>
      <c r="O2846" s="235">
        <v>0</v>
      </c>
      <c r="P2846" s="235">
        <v>0</v>
      </c>
      <c r="Q2846" s="235">
        <v>0</v>
      </c>
      <c r="R2846" s="235">
        <v>0</v>
      </c>
      <c r="S2846" s="235">
        <v>0</v>
      </c>
      <c r="T2846" s="235">
        <v>0</v>
      </c>
      <c r="U2846" s="235">
        <v>0</v>
      </c>
      <c r="V2846" s="235">
        <v>0</v>
      </c>
      <c r="W2846" s="235">
        <v>0</v>
      </c>
      <c r="Y2846" s="236" t="str">
        <f t="shared" si="44"/>
        <v>Ethiopia</v>
      </c>
    </row>
    <row r="2847" spans="1:25" ht="13.5" customHeight="1">
      <c r="A2847" s="399"/>
      <c r="B2847" s="234" t="s">
        <v>51</v>
      </c>
      <c r="C2847" s="232" t="s">
        <v>13</v>
      </c>
      <c r="D2847" s="237">
        <v>0</v>
      </c>
      <c r="E2847" s="237">
        <v>0</v>
      </c>
      <c r="F2847" s="237">
        <v>0</v>
      </c>
      <c r="G2847" s="237">
        <v>0</v>
      </c>
      <c r="H2847" s="237"/>
      <c r="I2847" s="237">
        <v>0</v>
      </c>
      <c r="J2847" s="237">
        <v>0</v>
      </c>
      <c r="K2847" s="415">
        <v>0</v>
      </c>
      <c r="L2847" s="415">
        <v>0</v>
      </c>
      <c r="M2847" s="415">
        <v>0</v>
      </c>
      <c r="N2847" s="415">
        <v>0</v>
      </c>
      <c r="O2847" s="237">
        <v>0</v>
      </c>
      <c r="P2847" s="237">
        <v>0</v>
      </c>
      <c r="Q2847" s="237">
        <v>0</v>
      </c>
      <c r="R2847" s="237">
        <v>0</v>
      </c>
      <c r="S2847" s="237">
        <v>0</v>
      </c>
      <c r="T2847" s="237">
        <v>0</v>
      </c>
      <c r="U2847" s="237">
        <v>0</v>
      </c>
      <c r="V2847" s="237">
        <v>0</v>
      </c>
      <c r="W2847" s="237">
        <v>0</v>
      </c>
      <c r="Y2847" s="236" t="str">
        <f t="shared" si="44"/>
        <v>Ethiopia</v>
      </c>
    </row>
    <row r="2848" spans="1:25" ht="13.5" customHeight="1">
      <c r="A2848" s="399"/>
      <c r="B2848" s="234" t="s">
        <v>50</v>
      </c>
      <c r="C2848" s="232" t="s">
        <v>13</v>
      </c>
      <c r="D2848" s="235">
        <v>0</v>
      </c>
      <c r="E2848" s="235">
        <v>0</v>
      </c>
      <c r="F2848" s="235">
        <v>0</v>
      </c>
      <c r="G2848" s="235">
        <v>0</v>
      </c>
      <c r="H2848" s="235"/>
      <c r="I2848" s="235">
        <v>0</v>
      </c>
      <c r="J2848" s="235">
        <v>0</v>
      </c>
      <c r="K2848" s="416">
        <v>0</v>
      </c>
      <c r="L2848" s="416">
        <v>0</v>
      </c>
      <c r="M2848" s="416">
        <v>0</v>
      </c>
      <c r="N2848" s="416">
        <v>0</v>
      </c>
      <c r="O2848" s="235">
        <v>0</v>
      </c>
      <c r="P2848" s="235">
        <v>0</v>
      </c>
      <c r="Q2848" s="235">
        <v>0</v>
      </c>
      <c r="R2848" s="235">
        <v>0</v>
      </c>
      <c r="S2848" s="235">
        <v>0</v>
      </c>
      <c r="T2848" s="235">
        <v>0</v>
      </c>
      <c r="U2848" s="235">
        <v>0</v>
      </c>
      <c r="V2848" s="235">
        <v>0</v>
      </c>
      <c r="W2848" s="235">
        <v>0</v>
      </c>
      <c r="Y2848" s="236" t="str">
        <f t="shared" si="44"/>
        <v>Ethiopia</v>
      </c>
    </row>
    <row r="2849" spans="1:25" ht="13.5" customHeight="1">
      <c r="A2849" s="399"/>
      <c r="B2849" s="234" t="s">
        <v>49</v>
      </c>
      <c r="C2849" s="232" t="s">
        <v>13</v>
      </c>
      <c r="D2849" s="237">
        <v>0</v>
      </c>
      <c r="E2849" s="237">
        <v>0</v>
      </c>
      <c r="F2849" s="237">
        <v>0</v>
      </c>
      <c r="G2849" s="237">
        <v>0</v>
      </c>
      <c r="H2849" s="237"/>
      <c r="I2849" s="237">
        <v>0</v>
      </c>
      <c r="J2849" s="237">
        <v>0</v>
      </c>
      <c r="K2849" s="415">
        <v>0</v>
      </c>
      <c r="L2849" s="415">
        <v>0</v>
      </c>
      <c r="M2849" s="415">
        <v>0</v>
      </c>
      <c r="N2849" s="415">
        <v>0</v>
      </c>
      <c r="O2849" s="237">
        <v>0</v>
      </c>
      <c r="P2849" s="237">
        <v>0</v>
      </c>
      <c r="Q2849" s="237">
        <v>0</v>
      </c>
      <c r="R2849" s="237">
        <v>0</v>
      </c>
      <c r="S2849" s="237">
        <v>0</v>
      </c>
      <c r="T2849" s="237">
        <v>0</v>
      </c>
      <c r="U2849" s="237">
        <v>0</v>
      </c>
      <c r="V2849" s="237">
        <v>0</v>
      </c>
      <c r="W2849" s="237">
        <v>0</v>
      </c>
      <c r="Y2849" s="236" t="str">
        <f t="shared" si="44"/>
        <v>Ethiopia</v>
      </c>
    </row>
    <row r="2850" spans="1:25" ht="13.5" customHeight="1">
      <c r="A2850" s="399"/>
      <c r="B2850" s="234" t="s">
        <v>48</v>
      </c>
      <c r="C2850" s="232" t="s">
        <v>13</v>
      </c>
      <c r="D2850" s="235">
        <v>0</v>
      </c>
      <c r="E2850" s="235">
        <v>0</v>
      </c>
      <c r="F2850" s="235">
        <v>0</v>
      </c>
      <c r="G2850" s="235">
        <v>0</v>
      </c>
      <c r="H2850" s="235"/>
      <c r="I2850" s="235">
        <v>0</v>
      </c>
      <c r="J2850" s="235">
        <v>0</v>
      </c>
      <c r="K2850" s="416">
        <v>0</v>
      </c>
      <c r="L2850" s="416">
        <v>0</v>
      </c>
      <c r="M2850" s="416">
        <v>0</v>
      </c>
      <c r="N2850" s="416">
        <v>0</v>
      </c>
      <c r="O2850" s="235">
        <v>0</v>
      </c>
      <c r="P2850" s="235">
        <v>0</v>
      </c>
      <c r="Q2850" s="235">
        <v>0</v>
      </c>
      <c r="R2850" s="235">
        <v>0</v>
      </c>
      <c r="S2850" s="235">
        <v>0</v>
      </c>
      <c r="T2850" s="235">
        <v>0</v>
      </c>
      <c r="U2850" s="235">
        <v>0</v>
      </c>
      <c r="V2850" s="235">
        <v>0</v>
      </c>
      <c r="W2850" s="235">
        <v>0</v>
      </c>
      <c r="Y2850" s="236" t="str">
        <f t="shared" si="44"/>
        <v>Ethiopia</v>
      </c>
    </row>
    <row r="2851" spans="1:25" ht="13.5" customHeight="1">
      <c r="A2851" s="399"/>
      <c r="B2851" s="234" t="s">
        <v>47</v>
      </c>
      <c r="C2851" s="232" t="s">
        <v>13</v>
      </c>
      <c r="D2851" s="237">
        <v>0</v>
      </c>
      <c r="E2851" s="237">
        <v>0</v>
      </c>
      <c r="F2851" s="237">
        <v>0</v>
      </c>
      <c r="G2851" s="237">
        <v>0</v>
      </c>
      <c r="H2851" s="237"/>
      <c r="I2851" s="237">
        <v>0</v>
      </c>
      <c r="J2851" s="237">
        <v>0</v>
      </c>
      <c r="K2851" s="415">
        <v>0</v>
      </c>
      <c r="L2851" s="415">
        <v>0</v>
      </c>
      <c r="M2851" s="415">
        <v>0</v>
      </c>
      <c r="N2851" s="415">
        <v>0</v>
      </c>
      <c r="O2851" s="237">
        <v>0</v>
      </c>
      <c r="P2851" s="237">
        <v>0</v>
      </c>
      <c r="Q2851" s="237">
        <v>0</v>
      </c>
      <c r="R2851" s="237">
        <v>0</v>
      </c>
      <c r="S2851" s="237">
        <v>0</v>
      </c>
      <c r="T2851" s="237">
        <v>0</v>
      </c>
      <c r="U2851" s="237">
        <v>0</v>
      </c>
      <c r="V2851" s="237">
        <v>0</v>
      </c>
      <c r="W2851" s="237">
        <v>0</v>
      </c>
      <c r="Y2851" s="236" t="str">
        <f t="shared" si="44"/>
        <v>Ethiopia</v>
      </c>
    </row>
    <row r="2852" spans="1:25" ht="13.5" customHeight="1">
      <c r="A2852" s="399"/>
      <c r="B2852" s="234" t="s">
        <v>46</v>
      </c>
      <c r="C2852" s="232" t="s">
        <v>13</v>
      </c>
      <c r="D2852" s="235">
        <v>0</v>
      </c>
      <c r="E2852" s="235">
        <v>0</v>
      </c>
      <c r="F2852" s="235">
        <v>0</v>
      </c>
      <c r="G2852" s="235">
        <v>0</v>
      </c>
      <c r="H2852" s="235"/>
      <c r="I2852" s="235">
        <v>0</v>
      </c>
      <c r="J2852" s="235">
        <v>0</v>
      </c>
      <c r="K2852" s="416">
        <v>0</v>
      </c>
      <c r="L2852" s="416">
        <v>0</v>
      </c>
      <c r="M2852" s="416">
        <v>0</v>
      </c>
      <c r="N2852" s="416">
        <v>0</v>
      </c>
      <c r="O2852" s="235">
        <v>0</v>
      </c>
      <c r="P2852" s="235">
        <v>0</v>
      </c>
      <c r="Q2852" s="235">
        <v>0</v>
      </c>
      <c r="R2852" s="235">
        <v>0</v>
      </c>
      <c r="S2852" s="235">
        <v>0</v>
      </c>
      <c r="T2852" s="235">
        <v>0</v>
      </c>
      <c r="U2852" s="235">
        <v>0</v>
      </c>
      <c r="V2852" s="235">
        <v>0</v>
      </c>
      <c r="W2852" s="235">
        <v>0</v>
      </c>
      <c r="Y2852" s="236" t="str">
        <f t="shared" si="44"/>
        <v>Ethiopia</v>
      </c>
    </row>
    <row r="2853" spans="1:25" ht="21" customHeight="1">
      <c r="A2853" s="399"/>
      <c r="B2853" s="234" t="s">
        <v>45</v>
      </c>
      <c r="C2853" s="232" t="s">
        <v>13</v>
      </c>
      <c r="D2853" s="237">
        <v>0</v>
      </c>
      <c r="E2853" s="237">
        <v>7.9080000000000004</v>
      </c>
      <c r="F2853" s="237">
        <v>0</v>
      </c>
      <c r="G2853" s="237">
        <v>0</v>
      </c>
      <c r="H2853" s="237"/>
      <c r="I2853" s="237">
        <v>0</v>
      </c>
      <c r="J2853" s="237">
        <v>0</v>
      </c>
      <c r="K2853" s="415">
        <v>0</v>
      </c>
      <c r="L2853" s="415">
        <v>0</v>
      </c>
      <c r="M2853" s="415">
        <v>0</v>
      </c>
      <c r="N2853" s="415">
        <v>0</v>
      </c>
      <c r="O2853" s="237">
        <v>0</v>
      </c>
      <c r="P2853" s="237">
        <v>0</v>
      </c>
      <c r="Q2853" s="237">
        <v>7.9080000000000004</v>
      </c>
      <c r="R2853" s="237">
        <v>0</v>
      </c>
      <c r="S2853" s="237">
        <v>0</v>
      </c>
      <c r="T2853" s="237">
        <v>0</v>
      </c>
      <c r="U2853" s="237">
        <v>0</v>
      </c>
      <c r="V2853" s="237">
        <v>0</v>
      </c>
      <c r="W2853" s="237">
        <v>0</v>
      </c>
      <c r="Y2853" s="236" t="str">
        <f t="shared" si="44"/>
        <v>Ethiopia</v>
      </c>
    </row>
    <row r="2854" spans="1:25" ht="13.5" customHeight="1">
      <c r="A2854" s="399"/>
      <c r="B2854" s="234" t="s">
        <v>44</v>
      </c>
      <c r="C2854" s="232" t="s">
        <v>13</v>
      </c>
      <c r="D2854" s="235">
        <v>0</v>
      </c>
      <c r="E2854" s="235">
        <v>0</v>
      </c>
      <c r="F2854" s="235">
        <v>0</v>
      </c>
      <c r="G2854" s="235">
        <v>0</v>
      </c>
      <c r="H2854" s="235"/>
      <c r="I2854" s="235">
        <v>0</v>
      </c>
      <c r="J2854" s="235">
        <v>0</v>
      </c>
      <c r="K2854" s="416">
        <v>0</v>
      </c>
      <c r="L2854" s="416">
        <v>0</v>
      </c>
      <c r="M2854" s="416">
        <v>0</v>
      </c>
      <c r="N2854" s="416">
        <v>0</v>
      </c>
      <c r="O2854" s="235">
        <v>0</v>
      </c>
      <c r="P2854" s="235">
        <v>0</v>
      </c>
      <c r="Q2854" s="235">
        <v>0</v>
      </c>
      <c r="R2854" s="235">
        <v>0</v>
      </c>
      <c r="S2854" s="235">
        <v>0</v>
      </c>
      <c r="T2854" s="235">
        <v>0</v>
      </c>
      <c r="U2854" s="235">
        <v>0</v>
      </c>
      <c r="V2854" s="235">
        <v>0</v>
      </c>
      <c r="W2854" s="235">
        <v>0</v>
      </c>
      <c r="Y2854" s="236" t="str">
        <f t="shared" si="44"/>
        <v>Ethiopia</v>
      </c>
    </row>
    <row r="2855" spans="1:25" ht="13.5" customHeight="1">
      <c r="A2855" s="399"/>
      <c r="B2855" s="234" t="s">
        <v>43</v>
      </c>
      <c r="C2855" s="232" t="s">
        <v>13</v>
      </c>
      <c r="D2855" s="237">
        <v>0</v>
      </c>
      <c r="E2855" s="237">
        <v>0</v>
      </c>
      <c r="F2855" s="237">
        <v>0</v>
      </c>
      <c r="G2855" s="237">
        <v>0</v>
      </c>
      <c r="H2855" s="237"/>
      <c r="I2855" s="237">
        <v>0</v>
      </c>
      <c r="J2855" s="237">
        <v>0</v>
      </c>
      <c r="K2855" s="415">
        <v>0</v>
      </c>
      <c r="L2855" s="415">
        <v>0</v>
      </c>
      <c r="M2855" s="415">
        <v>0</v>
      </c>
      <c r="N2855" s="415">
        <v>0</v>
      </c>
      <c r="O2855" s="237">
        <v>0</v>
      </c>
      <c r="P2855" s="237">
        <v>0</v>
      </c>
      <c r="Q2855" s="237">
        <v>0</v>
      </c>
      <c r="R2855" s="237">
        <v>0</v>
      </c>
      <c r="S2855" s="237">
        <v>0</v>
      </c>
      <c r="T2855" s="237">
        <v>0</v>
      </c>
      <c r="U2855" s="237">
        <v>0</v>
      </c>
      <c r="V2855" s="237">
        <v>0</v>
      </c>
      <c r="W2855" s="237">
        <v>0</v>
      </c>
      <c r="Y2855" s="236" t="str">
        <f t="shared" si="44"/>
        <v>Ethiopia</v>
      </c>
    </row>
    <row r="2856" spans="1:25" ht="13.5" customHeight="1">
      <c r="A2856" s="399"/>
      <c r="B2856" s="234" t="s">
        <v>42</v>
      </c>
      <c r="C2856" s="232" t="s">
        <v>13</v>
      </c>
      <c r="D2856" s="235">
        <v>0</v>
      </c>
      <c r="E2856" s="235">
        <v>271.99799999999999</v>
      </c>
      <c r="F2856" s="235">
        <v>0</v>
      </c>
      <c r="G2856" s="235">
        <v>0</v>
      </c>
      <c r="H2856" s="235"/>
      <c r="I2856" s="235">
        <v>0</v>
      </c>
      <c r="J2856" s="235">
        <v>0</v>
      </c>
      <c r="K2856" s="416">
        <v>0</v>
      </c>
      <c r="L2856" s="416">
        <v>0</v>
      </c>
      <c r="M2856" s="416">
        <v>0</v>
      </c>
      <c r="N2856" s="416">
        <v>0</v>
      </c>
      <c r="O2856" s="235">
        <v>0</v>
      </c>
      <c r="P2856" s="235">
        <v>0</v>
      </c>
      <c r="Q2856" s="235">
        <v>268.85899999999998</v>
      </c>
      <c r="R2856" s="235">
        <v>0</v>
      </c>
      <c r="S2856" s="235">
        <v>0</v>
      </c>
      <c r="T2856" s="235">
        <v>0</v>
      </c>
      <c r="U2856" s="235">
        <v>0</v>
      </c>
      <c r="V2856" s="235">
        <v>0</v>
      </c>
      <c r="W2856" s="235">
        <v>0</v>
      </c>
      <c r="Y2856" s="236" t="str">
        <f t="shared" si="44"/>
        <v>Ethiopia</v>
      </c>
    </row>
    <row r="2857" spans="1:25" ht="13.5" customHeight="1">
      <c r="A2857" s="399"/>
      <c r="B2857" s="234" t="s">
        <v>41</v>
      </c>
      <c r="C2857" s="232" t="s">
        <v>13</v>
      </c>
      <c r="D2857" s="237">
        <v>0</v>
      </c>
      <c r="E2857" s="237">
        <v>145.94399999999999</v>
      </c>
      <c r="F2857" s="237">
        <v>0</v>
      </c>
      <c r="G2857" s="237">
        <v>3.8410000000000002</v>
      </c>
      <c r="H2857" s="237"/>
      <c r="I2857" s="237">
        <v>0</v>
      </c>
      <c r="J2857" s="237">
        <v>0</v>
      </c>
      <c r="K2857" s="415">
        <v>0</v>
      </c>
      <c r="L2857" s="415">
        <v>0</v>
      </c>
      <c r="M2857" s="415">
        <v>0</v>
      </c>
      <c r="N2857" s="415">
        <v>0</v>
      </c>
      <c r="O2857" s="237">
        <v>0</v>
      </c>
      <c r="P2857" s="237">
        <v>0</v>
      </c>
      <c r="Q2857" s="237">
        <v>149.785</v>
      </c>
      <c r="R2857" s="237">
        <v>0</v>
      </c>
      <c r="S2857" s="237">
        <v>0</v>
      </c>
      <c r="T2857" s="237">
        <v>0</v>
      </c>
      <c r="U2857" s="237">
        <v>0</v>
      </c>
      <c r="V2857" s="237">
        <v>0</v>
      </c>
      <c r="W2857" s="237">
        <v>0</v>
      </c>
      <c r="Y2857" s="236" t="str">
        <f t="shared" si="44"/>
        <v>Ethiopia</v>
      </c>
    </row>
    <row r="2858" spans="1:25" ht="13.5" customHeight="1">
      <c r="A2858" s="399"/>
      <c r="B2858" s="234" t="s">
        <v>40</v>
      </c>
      <c r="C2858" s="232" t="s">
        <v>13</v>
      </c>
      <c r="D2858" s="235">
        <v>0</v>
      </c>
      <c r="E2858" s="235">
        <v>0</v>
      </c>
      <c r="F2858" s="235">
        <v>0</v>
      </c>
      <c r="G2858" s="235">
        <v>0</v>
      </c>
      <c r="H2858" s="235"/>
      <c r="I2858" s="235">
        <v>0</v>
      </c>
      <c r="J2858" s="235">
        <v>0</v>
      </c>
      <c r="K2858" s="416">
        <v>0</v>
      </c>
      <c r="L2858" s="416">
        <v>0</v>
      </c>
      <c r="M2858" s="416">
        <v>0</v>
      </c>
      <c r="N2858" s="416">
        <v>0</v>
      </c>
      <c r="O2858" s="235">
        <v>0</v>
      </c>
      <c r="P2858" s="235">
        <v>0</v>
      </c>
      <c r="Q2858" s="235">
        <v>0</v>
      </c>
      <c r="R2858" s="235">
        <v>0</v>
      </c>
      <c r="S2858" s="235">
        <v>0</v>
      </c>
      <c r="T2858" s="235">
        <v>0</v>
      </c>
      <c r="U2858" s="235">
        <v>0</v>
      </c>
      <c r="V2858" s="235">
        <v>0</v>
      </c>
      <c r="W2858" s="235">
        <v>0</v>
      </c>
      <c r="Y2858" s="236" t="str">
        <f t="shared" si="44"/>
        <v>Ethiopia</v>
      </c>
    </row>
    <row r="2859" spans="1:25" ht="13.5" customHeight="1">
      <c r="A2859" s="399"/>
      <c r="B2859" s="234" t="s">
        <v>39</v>
      </c>
      <c r="C2859" s="232" t="s">
        <v>13</v>
      </c>
      <c r="D2859" s="237">
        <v>0</v>
      </c>
      <c r="E2859" s="237">
        <v>0</v>
      </c>
      <c r="F2859" s="237">
        <v>0</v>
      </c>
      <c r="G2859" s="237">
        <v>0</v>
      </c>
      <c r="H2859" s="237"/>
      <c r="I2859" s="237">
        <v>0</v>
      </c>
      <c r="J2859" s="237">
        <v>0</v>
      </c>
      <c r="K2859" s="415">
        <v>0</v>
      </c>
      <c r="L2859" s="415">
        <v>0</v>
      </c>
      <c r="M2859" s="415">
        <v>0</v>
      </c>
      <c r="N2859" s="415">
        <v>0</v>
      </c>
      <c r="O2859" s="237">
        <v>0</v>
      </c>
      <c r="P2859" s="237">
        <v>0</v>
      </c>
      <c r="Q2859" s="237">
        <v>0</v>
      </c>
      <c r="R2859" s="237">
        <v>0</v>
      </c>
      <c r="S2859" s="237">
        <v>0</v>
      </c>
      <c r="T2859" s="237">
        <v>0</v>
      </c>
      <c r="U2859" s="237">
        <v>0</v>
      </c>
      <c r="V2859" s="237">
        <v>0</v>
      </c>
      <c r="W2859" s="237">
        <v>0</v>
      </c>
      <c r="Y2859" s="236" t="str">
        <f t="shared" si="44"/>
        <v>Ethiopia</v>
      </c>
    </row>
    <row r="2860" spans="1:25" ht="13.5" customHeight="1">
      <c r="A2860" s="399"/>
      <c r="B2860" s="234" t="s">
        <v>38</v>
      </c>
      <c r="C2860" s="232" t="s">
        <v>13</v>
      </c>
      <c r="D2860" s="235">
        <v>0</v>
      </c>
      <c r="E2860" s="235">
        <v>35.11</v>
      </c>
      <c r="F2860" s="235">
        <v>0</v>
      </c>
      <c r="G2860" s="235">
        <v>0</v>
      </c>
      <c r="H2860" s="235"/>
      <c r="I2860" s="235">
        <v>0</v>
      </c>
      <c r="J2860" s="235">
        <v>0</v>
      </c>
      <c r="K2860" s="416">
        <v>0</v>
      </c>
      <c r="L2860" s="416">
        <v>0</v>
      </c>
      <c r="M2860" s="416">
        <v>0</v>
      </c>
      <c r="N2860" s="416">
        <v>0</v>
      </c>
      <c r="O2860" s="235">
        <v>0</v>
      </c>
      <c r="P2860" s="235">
        <v>0</v>
      </c>
      <c r="Q2860" s="235">
        <v>35.11</v>
      </c>
      <c r="R2860" s="235">
        <v>0</v>
      </c>
      <c r="S2860" s="235">
        <v>0</v>
      </c>
      <c r="T2860" s="235">
        <v>0</v>
      </c>
      <c r="U2860" s="235">
        <v>0</v>
      </c>
      <c r="V2860" s="235">
        <v>0</v>
      </c>
      <c r="W2860" s="235">
        <v>0</v>
      </c>
      <c r="Y2860" s="236" t="str">
        <f t="shared" si="44"/>
        <v>Ethiopia</v>
      </c>
    </row>
    <row r="2861" spans="1:25" ht="13.5" customHeight="1">
      <c r="A2861" s="399"/>
      <c r="B2861" s="234" t="s">
        <v>37</v>
      </c>
      <c r="C2861" s="232" t="s">
        <v>13</v>
      </c>
      <c r="D2861" s="237">
        <v>0</v>
      </c>
      <c r="E2861" s="237">
        <v>0</v>
      </c>
      <c r="F2861" s="237">
        <v>0</v>
      </c>
      <c r="G2861" s="237">
        <v>0</v>
      </c>
      <c r="H2861" s="237"/>
      <c r="I2861" s="237">
        <v>0</v>
      </c>
      <c r="J2861" s="237">
        <v>0</v>
      </c>
      <c r="K2861" s="415">
        <v>0</v>
      </c>
      <c r="L2861" s="415">
        <v>0</v>
      </c>
      <c r="M2861" s="415">
        <v>0</v>
      </c>
      <c r="N2861" s="415">
        <v>0</v>
      </c>
      <c r="O2861" s="237">
        <v>0</v>
      </c>
      <c r="P2861" s="237">
        <v>0</v>
      </c>
      <c r="Q2861" s="237">
        <v>0</v>
      </c>
      <c r="R2861" s="237">
        <v>0</v>
      </c>
      <c r="S2861" s="237">
        <v>0</v>
      </c>
      <c r="T2861" s="237">
        <v>0</v>
      </c>
      <c r="U2861" s="237">
        <v>0</v>
      </c>
      <c r="V2861" s="237">
        <v>0</v>
      </c>
      <c r="W2861" s="237">
        <v>0</v>
      </c>
      <c r="Y2861" s="236" t="str">
        <f t="shared" si="44"/>
        <v>Ethiopia</v>
      </c>
    </row>
    <row r="2862" spans="1:25" ht="13.5" customHeight="1">
      <c r="A2862" s="399"/>
      <c r="B2862" s="234" t="s">
        <v>36</v>
      </c>
      <c r="C2862" s="232" t="s">
        <v>13</v>
      </c>
      <c r="D2862" s="235">
        <v>0</v>
      </c>
      <c r="E2862" s="235">
        <v>0</v>
      </c>
      <c r="F2862" s="235">
        <v>0</v>
      </c>
      <c r="G2862" s="235">
        <v>0</v>
      </c>
      <c r="H2862" s="235"/>
      <c r="I2862" s="235">
        <v>0</v>
      </c>
      <c r="J2862" s="235">
        <v>0</v>
      </c>
      <c r="K2862" s="416">
        <v>0</v>
      </c>
      <c r="L2862" s="416">
        <v>0</v>
      </c>
      <c r="M2862" s="416">
        <v>0</v>
      </c>
      <c r="N2862" s="416">
        <v>0</v>
      </c>
      <c r="O2862" s="235">
        <v>0</v>
      </c>
      <c r="P2862" s="235">
        <v>0</v>
      </c>
      <c r="Q2862" s="235">
        <v>0</v>
      </c>
      <c r="R2862" s="235">
        <v>0</v>
      </c>
      <c r="S2862" s="235">
        <v>0</v>
      </c>
      <c r="T2862" s="235">
        <v>0</v>
      </c>
      <c r="U2862" s="235">
        <v>0</v>
      </c>
      <c r="V2862" s="235">
        <v>0</v>
      </c>
      <c r="W2862" s="235">
        <v>0</v>
      </c>
      <c r="Y2862" s="236" t="str">
        <f t="shared" si="44"/>
        <v>Ethiopia</v>
      </c>
    </row>
    <row r="2863" spans="1:25" ht="13.5" customHeight="1">
      <c r="A2863" s="399"/>
      <c r="B2863" s="234" t="s">
        <v>35</v>
      </c>
      <c r="C2863" s="232" t="s">
        <v>13</v>
      </c>
      <c r="D2863" s="237">
        <v>0</v>
      </c>
      <c r="E2863" s="237">
        <v>110.06</v>
      </c>
      <c r="F2863" s="237">
        <v>0</v>
      </c>
      <c r="G2863" s="237">
        <v>0</v>
      </c>
      <c r="H2863" s="237"/>
      <c r="I2863" s="237">
        <v>0</v>
      </c>
      <c r="J2863" s="237">
        <v>0</v>
      </c>
      <c r="K2863" s="415">
        <v>0</v>
      </c>
      <c r="L2863" s="415">
        <v>0</v>
      </c>
      <c r="M2863" s="415">
        <v>0</v>
      </c>
      <c r="N2863" s="415">
        <v>0</v>
      </c>
      <c r="O2863" s="237">
        <v>0</v>
      </c>
      <c r="P2863" s="237">
        <v>0</v>
      </c>
      <c r="Q2863" s="237">
        <v>110.06</v>
      </c>
      <c r="R2863" s="237">
        <v>0</v>
      </c>
      <c r="S2863" s="237">
        <v>0</v>
      </c>
      <c r="T2863" s="237">
        <v>0</v>
      </c>
      <c r="U2863" s="237">
        <v>110.06</v>
      </c>
      <c r="V2863" s="237">
        <v>0</v>
      </c>
      <c r="W2863" s="237">
        <v>0</v>
      </c>
      <c r="Y2863" s="236" t="str">
        <f t="shared" si="44"/>
        <v>Ethiopia</v>
      </c>
    </row>
    <row r="2864" spans="1:25" ht="13.5" customHeight="1">
      <c r="A2864" s="399"/>
      <c r="B2864" s="234" t="s">
        <v>34</v>
      </c>
      <c r="C2864" s="232" t="s">
        <v>13</v>
      </c>
      <c r="D2864" s="235">
        <v>0</v>
      </c>
      <c r="E2864" s="235">
        <v>43.948</v>
      </c>
      <c r="F2864" s="235">
        <v>0</v>
      </c>
      <c r="G2864" s="235">
        <v>0</v>
      </c>
      <c r="H2864" s="235"/>
      <c r="I2864" s="235">
        <v>0</v>
      </c>
      <c r="J2864" s="235">
        <v>0</v>
      </c>
      <c r="K2864" s="416">
        <v>0</v>
      </c>
      <c r="L2864" s="416">
        <v>0</v>
      </c>
      <c r="M2864" s="416">
        <v>0</v>
      </c>
      <c r="N2864" s="416">
        <v>0</v>
      </c>
      <c r="O2864" s="235">
        <v>0</v>
      </c>
      <c r="P2864" s="235">
        <v>0</v>
      </c>
      <c r="Q2864" s="235">
        <v>43.948</v>
      </c>
      <c r="R2864" s="235">
        <v>0</v>
      </c>
      <c r="S2864" s="235">
        <v>0</v>
      </c>
      <c r="T2864" s="235">
        <v>0</v>
      </c>
      <c r="U2864" s="235">
        <v>0</v>
      </c>
      <c r="V2864" s="235">
        <v>0</v>
      </c>
      <c r="W2864" s="235">
        <v>8</v>
      </c>
      <c r="Y2864" s="236" t="str">
        <f t="shared" si="44"/>
        <v>Ethiopia</v>
      </c>
    </row>
    <row r="2865" spans="1:25" ht="21" customHeight="1">
      <c r="A2865" s="399"/>
      <c r="B2865" s="234" t="s">
        <v>33</v>
      </c>
      <c r="C2865" s="232" t="s">
        <v>13</v>
      </c>
      <c r="D2865" s="237">
        <v>0</v>
      </c>
      <c r="E2865" s="237">
        <v>0</v>
      </c>
      <c r="F2865" s="237">
        <v>0</v>
      </c>
      <c r="G2865" s="237">
        <v>0</v>
      </c>
      <c r="H2865" s="237"/>
      <c r="I2865" s="237">
        <v>0</v>
      </c>
      <c r="J2865" s="237">
        <v>0</v>
      </c>
      <c r="K2865" s="415">
        <v>0</v>
      </c>
      <c r="L2865" s="415">
        <v>0</v>
      </c>
      <c r="M2865" s="415">
        <v>0</v>
      </c>
      <c r="N2865" s="415">
        <v>0</v>
      </c>
      <c r="O2865" s="237">
        <v>0</v>
      </c>
      <c r="P2865" s="237">
        <v>0</v>
      </c>
      <c r="Q2865" s="237">
        <v>0</v>
      </c>
      <c r="R2865" s="237">
        <v>0</v>
      </c>
      <c r="S2865" s="237">
        <v>0</v>
      </c>
      <c r="T2865" s="237">
        <v>0</v>
      </c>
      <c r="U2865" s="237">
        <v>0</v>
      </c>
      <c r="V2865" s="237">
        <v>0</v>
      </c>
      <c r="W2865" s="237">
        <v>0</v>
      </c>
      <c r="Y2865" s="236" t="str">
        <f t="shared" si="44"/>
        <v>Ethiopia</v>
      </c>
    </row>
    <row r="2866" spans="1:25" ht="13.5" customHeight="1">
      <c r="A2866" s="399"/>
      <c r="B2866" s="234" t="s">
        <v>32</v>
      </c>
      <c r="C2866" s="232" t="s">
        <v>13</v>
      </c>
      <c r="D2866" s="235">
        <v>0</v>
      </c>
      <c r="E2866" s="235">
        <v>0</v>
      </c>
      <c r="F2866" s="235">
        <v>0</v>
      </c>
      <c r="G2866" s="235">
        <v>0</v>
      </c>
      <c r="H2866" s="235"/>
      <c r="I2866" s="235">
        <v>0</v>
      </c>
      <c r="J2866" s="235">
        <v>0</v>
      </c>
      <c r="K2866" s="416">
        <v>0</v>
      </c>
      <c r="L2866" s="416">
        <v>0</v>
      </c>
      <c r="M2866" s="416">
        <v>0</v>
      </c>
      <c r="N2866" s="416">
        <v>0</v>
      </c>
      <c r="O2866" s="235">
        <v>0</v>
      </c>
      <c r="P2866" s="235">
        <v>0</v>
      </c>
      <c r="Q2866" s="235">
        <v>0</v>
      </c>
      <c r="R2866" s="235">
        <v>0</v>
      </c>
      <c r="S2866" s="235">
        <v>0</v>
      </c>
      <c r="T2866" s="235">
        <v>0</v>
      </c>
      <c r="U2866" s="235">
        <v>0</v>
      </c>
      <c r="V2866" s="235">
        <v>0</v>
      </c>
      <c r="W2866" s="235">
        <v>0</v>
      </c>
      <c r="Y2866" s="236" t="str">
        <f t="shared" si="44"/>
        <v>Ethiopia</v>
      </c>
    </row>
    <row r="2867" spans="1:25" ht="13.5" customHeight="1">
      <c r="A2867" s="399"/>
      <c r="B2867" s="234" t="s">
        <v>31</v>
      </c>
      <c r="C2867" s="232" t="s">
        <v>13</v>
      </c>
      <c r="D2867" s="237">
        <v>717.06799999999998</v>
      </c>
      <c r="E2867" s="237">
        <v>0</v>
      </c>
      <c r="F2867" s="237">
        <v>0</v>
      </c>
      <c r="G2867" s="237">
        <v>0</v>
      </c>
      <c r="H2867" s="237"/>
      <c r="I2867" s="237">
        <v>-717.06799999999998</v>
      </c>
      <c r="J2867" s="237">
        <v>0</v>
      </c>
      <c r="K2867" s="415">
        <v>0</v>
      </c>
      <c r="L2867" s="415">
        <v>0</v>
      </c>
      <c r="M2867" s="415">
        <v>0</v>
      </c>
      <c r="N2867" s="415">
        <v>0</v>
      </c>
      <c r="O2867" s="237">
        <v>0</v>
      </c>
      <c r="P2867" s="237">
        <v>0</v>
      </c>
      <c r="Q2867" s="237">
        <v>0</v>
      </c>
      <c r="R2867" s="237">
        <v>0</v>
      </c>
      <c r="S2867" s="237">
        <v>0</v>
      </c>
      <c r="T2867" s="237">
        <v>0</v>
      </c>
      <c r="U2867" s="237">
        <v>0</v>
      </c>
      <c r="V2867" s="237">
        <v>0</v>
      </c>
      <c r="W2867" s="237">
        <v>8338</v>
      </c>
      <c r="Y2867" s="236" t="str">
        <f t="shared" si="44"/>
        <v>Ethiopia</v>
      </c>
    </row>
    <row r="2868" spans="1:25" ht="13.5" customHeight="1">
      <c r="A2868" s="399"/>
      <c r="B2868" s="234" t="s">
        <v>30</v>
      </c>
      <c r="C2868" s="232" t="s">
        <v>13</v>
      </c>
      <c r="D2868" s="235">
        <v>14.615</v>
      </c>
      <c r="E2868" s="235">
        <v>0</v>
      </c>
      <c r="F2868" s="235">
        <v>0</v>
      </c>
      <c r="G2868" s="235">
        <v>0</v>
      </c>
      <c r="H2868" s="235"/>
      <c r="I2868" s="235">
        <v>-14.615</v>
      </c>
      <c r="J2868" s="235">
        <v>0</v>
      </c>
      <c r="K2868" s="416">
        <v>0</v>
      </c>
      <c r="L2868" s="416">
        <v>0</v>
      </c>
      <c r="M2868" s="416">
        <v>0</v>
      </c>
      <c r="N2868" s="416">
        <v>0</v>
      </c>
      <c r="O2868" s="235">
        <v>0</v>
      </c>
      <c r="P2868" s="235">
        <v>0</v>
      </c>
      <c r="Q2868" s="235">
        <v>0</v>
      </c>
      <c r="R2868" s="235">
        <v>0</v>
      </c>
      <c r="S2868" s="235">
        <v>0</v>
      </c>
      <c r="T2868" s="235">
        <v>0</v>
      </c>
      <c r="U2868" s="235">
        <v>0</v>
      </c>
      <c r="V2868" s="235">
        <v>0</v>
      </c>
      <c r="W2868" s="235">
        <v>17</v>
      </c>
      <c r="Y2868" s="236" t="str">
        <f t="shared" si="44"/>
        <v>Ethiopia</v>
      </c>
    </row>
    <row r="2869" spans="1:25" ht="13.5" customHeight="1">
      <c r="A2869" s="399"/>
      <c r="B2869" s="234" t="s">
        <v>29</v>
      </c>
      <c r="C2869" s="232" t="s">
        <v>13</v>
      </c>
      <c r="D2869" s="237">
        <v>0</v>
      </c>
      <c r="E2869" s="237">
        <v>0</v>
      </c>
      <c r="F2869" s="237">
        <v>0</v>
      </c>
      <c r="G2869" s="237">
        <v>0</v>
      </c>
      <c r="H2869" s="237"/>
      <c r="I2869" s="237">
        <v>0</v>
      </c>
      <c r="J2869" s="237">
        <v>0</v>
      </c>
      <c r="K2869" s="415">
        <v>0</v>
      </c>
      <c r="L2869" s="415">
        <v>0</v>
      </c>
      <c r="M2869" s="415">
        <v>0</v>
      </c>
      <c r="N2869" s="415">
        <v>0</v>
      </c>
      <c r="O2869" s="237">
        <v>0</v>
      </c>
      <c r="P2869" s="237">
        <v>0</v>
      </c>
      <c r="Q2869" s="237">
        <v>0</v>
      </c>
      <c r="R2869" s="237">
        <v>0</v>
      </c>
      <c r="S2869" s="237">
        <v>0</v>
      </c>
      <c r="T2869" s="237">
        <v>0</v>
      </c>
      <c r="U2869" s="237">
        <v>0</v>
      </c>
      <c r="V2869" s="237">
        <v>0</v>
      </c>
      <c r="W2869" s="237">
        <v>0</v>
      </c>
      <c r="Y2869" s="236" t="str">
        <f t="shared" si="44"/>
        <v>Ethiopia</v>
      </c>
    </row>
    <row r="2870" spans="1:25" ht="13.5" customHeight="1">
      <c r="A2870" s="399"/>
      <c r="B2870" s="234" t="s">
        <v>28</v>
      </c>
      <c r="C2870" s="232" t="s">
        <v>13</v>
      </c>
      <c r="D2870" s="235">
        <v>0</v>
      </c>
      <c r="E2870" s="235">
        <v>0</v>
      </c>
      <c r="F2870" s="235">
        <v>0</v>
      </c>
      <c r="G2870" s="235">
        <v>0</v>
      </c>
      <c r="H2870" s="235"/>
      <c r="I2870" s="235">
        <v>0</v>
      </c>
      <c r="J2870" s="235">
        <v>0</v>
      </c>
      <c r="K2870" s="416">
        <v>0</v>
      </c>
      <c r="L2870" s="416">
        <v>0</v>
      </c>
      <c r="M2870" s="416">
        <v>0</v>
      </c>
      <c r="N2870" s="416">
        <v>0</v>
      </c>
      <c r="O2870" s="235">
        <v>0</v>
      </c>
      <c r="P2870" s="235">
        <v>0</v>
      </c>
      <c r="Q2870" s="235">
        <v>0</v>
      </c>
      <c r="R2870" s="235">
        <v>0</v>
      </c>
      <c r="S2870" s="235">
        <v>0</v>
      </c>
      <c r="T2870" s="235">
        <v>0</v>
      </c>
      <c r="U2870" s="235">
        <v>0</v>
      </c>
      <c r="V2870" s="235">
        <v>0</v>
      </c>
      <c r="W2870" s="235">
        <v>0</v>
      </c>
      <c r="Y2870" s="236" t="str">
        <f t="shared" si="44"/>
        <v>Ethiopia</v>
      </c>
    </row>
    <row r="2871" spans="1:25" ht="13.5" customHeight="1">
      <c r="A2871" s="399"/>
      <c r="B2871" s="234" t="s">
        <v>27</v>
      </c>
      <c r="C2871" s="232" t="s">
        <v>13</v>
      </c>
      <c r="D2871" s="237">
        <v>0</v>
      </c>
      <c r="E2871" s="237">
        <v>0</v>
      </c>
      <c r="F2871" s="237">
        <v>0</v>
      </c>
      <c r="G2871" s="237">
        <v>0</v>
      </c>
      <c r="H2871" s="237"/>
      <c r="I2871" s="237">
        <v>0</v>
      </c>
      <c r="J2871" s="237">
        <v>0</v>
      </c>
      <c r="K2871" s="415">
        <v>0</v>
      </c>
      <c r="L2871" s="415">
        <v>0</v>
      </c>
      <c r="M2871" s="415">
        <v>0</v>
      </c>
      <c r="N2871" s="415">
        <v>0</v>
      </c>
      <c r="O2871" s="237">
        <v>0</v>
      </c>
      <c r="P2871" s="237">
        <v>0</v>
      </c>
      <c r="Q2871" s="237">
        <v>0</v>
      </c>
      <c r="R2871" s="237">
        <v>0</v>
      </c>
      <c r="S2871" s="237">
        <v>0</v>
      </c>
      <c r="T2871" s="237">
        <v>0</v>
      </c>
      <c r="U2871" s="237">
        <v>0</v>
      </c>
      <c r="V2871" s="237">
        <v>0</v>
      </c>
      <c r="W2871" s="237">
        <v>0</v>
      </c>
      <c r="Y2871" s="236" t="str">
        <f t="shared" si="44"/>
        <v>Ethiopia</v>
      </c>
    </row>
    <row r="2872" spans="1:25" ht="13.5" customHeight="1">
      <c r="A2872" s="399"/>
      <c r="B2872" s="234" t="s">
        <v>26</v>
      </c>
      <c r="C2872" s="232" t="s">
        <v>13</v>
      </c>
      <c r="D2872" s="235">
        <v>30.616</v>
      </c>
      <c r="E2872" s="235">
        <v>0</v>
      </c>
      <c r="F2872" s="235">
        <v>0</v>
      </c>
      <c r="G2872" s="235">
        <v>0</v>
      </c>
      <c r="H2872" s="235"/>
      <c r="I2872" s="235">
        <v>-30.616</v>
      </c>
      <c r="J2872" s="235">
        <v>0</v>
      </c>
      <c r="K2872" s="416">
        <v>0</v>
      </c>
      <c r="L2872" s="416">
        <v>0</v>
      </c>
      <c r="M2872" s="416">
        <v>0</v>
      </c>
      <c r="N2872" s="416">
        <v>0</v>
      </c>
      <c r="O2872" s="235">
        <v>0</v>
      </c>
      <c r="P2872" s="235">
        <v>0</v>
      </c>
      <c r="Q2872" s="235">
        <v>0</v>
      </c>
      <c r="R2872" s="235">
        <v>0</v>
      </c>
      <c r="S2872" s="235">
        <v>0</v>
      </c>
      <c r="T2872" s="235">
        <v>0</v>
      </c>
      <c r="U2872" s="235">
        <v>0</v>
      </c>
      <c r="V2872" s="235">
        <v>0</v>
      </c>
      <c r="W2872" s="235">
        <v>356</v>
      </c>
      <c r="Y2872" s="236" t="str">
        <f t="shared" si="44"/>
        <v>Ethiopia</v>
      </c>
    </row>
    <row r="2873" spans="1:25" ht="13.5" customHeight="1">
      <c r="A2873" s="399"/>
      <c r="B2873" s="234" t="s">
        <v>25</v>
      </c>
      <c r="C2873" s="232" t="s">
        <v>13</v>
      </c>
      <c r="D2873" s="237">
        <v>0</v>
      </c>
      <c r="E2873" s="237">
        <v>0</v>
      </c>
      <c r="F2873" s="237">
        <v>0</v>
      </c>
      <c r="G2873" s="237">
        <v>0</v>
      </c>
      <c r="H2873" s="237"/>
      <c r="I2873" s="237">
        <v>0</v>
      </c>
      <c r="J2873" s="237">
        <v>0</v>
      </c>
      <c r="K2873" s="415">
        <v>0</v>
      </c>
      <c r="L2873" s="415">
        <v>0</v>
      </c>
      <c r="M2873" s="415">
        <v>0</v>
      </c>
      <c r="N2873" s="415">
        <v>0</v>
      </c>
      <c r="O2873" s="237">
        <v>0</v>
      </c>
      <c r="P2873" s="237">
        <v>0</v>
      </c>
      <c r="Q2873" s="237">
        <v>0</v>
      </c>
      <c r="R2873" s="237">
        <v>0</v>
      </c>
      <c r="S2873" s="237">
        <v>0</v>
      </c>
      <c r="T2873" s="237">
        <v>0</v>
      </c>
      <c r="U2873" s="237">
        <v>0</v>
      </c>
      <c r="V2873" s="237">
        <v>0</v>
      </c>
      <c r="W2873" s="237">
        <v>0</v>
      </c>
      <c r="Y2873" s="236" t="str">
        <f t="shared" si="44"/>
        <v>Ethiopia</v>
      </c>
    </row>
    <row r="2874" spans="1:25" ht="13.5" customHeight="1">
      <c r="A2874" s="399"/>
      <c r="B2874" s="234" t="s">
        <v>0</v>
      </c>
      <c r="C2874" s="232" t="s">
        <v>13</v>
      </c>
      <c r="D2874" s="235">
        <v>0</v>
      </c>
      <c r="E2874" s="235">
        <v>0</v>
      </c>
      <c r="F2874" s="235">
        <v>-82.043999999999997</v>
      </c>
      <c r="G2874" s="235">
        <v>0</v>
      </c>
      <c r="H2874" s="235"/>
      <c r="I2874" s="235">
        <v>749.83399999999995</v>
      </c>
      <c r="J2874" s="235">
        <v>0</v>
      </c>
      <c r="K2874" s="416">
        <v>0</v>
      </c>
      <c r="L2874" s="416">
        <v>0</v>
      </c>
      <c r="M2874" s="416">
        <v>0</v>
      </c>
      <c r="N2874" s="416">
        <v>0</v>
      </c>
      <c r="O2874" s="235">
        <v>-1.978</v>
      </c>
      <c r="P2874" s="235">
        <v>-142.33000000000001</v>
      </c>
      <c r="Q2874" s="235">
        <v>523.48199999999997</v>
      </c>
      <c r="R2874" s="235">
        <v>0</v>
      </c>
      <c r="S2874" s="235">
        <v>0</v>
      </c>
      <c r="T2874" s="235">
        <v>0</v>
      </c>
      <c r="U2874" s="235">
        <v>0</v>
      </c>
      <c r="V2874" s="235">
        <v>0</v>
      </c>
      <c r="W2874" s="235">
        <v>0</v>
      </c>
      <c r="Y2874" s="236" t="str">
        <f t="shared" si="44"/>
        <v>Ethiopia</v>
      </c>
    </row>
    <row r="2875" spans="1:25" ht="13.5" customHeight="1">
      <c r="A2875" s="399"/>
      <c r="B2875" s="234" t="s">
        <v>24</v>
      </c>
      <c r="C2875" s="232" t="s">
        <v>13</v>
      </c>
      <c r="D2875" s="237">
        <v>0</v>
      </c>
      <c r="E2875" s="237">
        <v>0</v>
      </c>
      <c r="F2875" s="237">
        <v>0</v>
      </c>
      <c r="G2875" s="237">
        <v>0</v>
      </c>
      <c r="H2875" s="237"/>
      <c r="I2875" s="237">
        <v>0</v>
      </c>
      <c r="J2875" s="237">
        <v>0</v>
      </c>
      <c r="K2875" s="415">
        <v>0</v>
      </c>
      <c r="L2875" s="415">
        <v>0</v>
      </c>
      <c r="M2875" s="415">
        <v>0</v>
      </c>
      <c r="N2875" s="415">
        <v>0</v>
      </c>
      <c r="O2875" s="237">
        <v>0</v>
      </c>
      <c r="P2875" s="237">
        <v>0</v>
      </c>
      <c r="Q2875" s="237">
        <v>0</v>
      </c>
      <c r="R2875" s="237">
        <v>0</v>
      </c>
      <c r="S2875" s="237">
        <v>0</v>
      </c>
      <c r="T2875" s="237">
        <v>0</v>
      </c>
      <c r="U2875" s="237">
        <v>0</v>
      </c>
      <c r="V2875" s="237">
        <v>0</v>
      </c>
      <c r="W2875" s="237">
        <v>0</v>
      </c>
      <c r="Y2875" s="236" t="str">
        <f t="shared" si="44"/>
        <v>Ethiopia</v>
      </c>
    </row>
    <row r="2876" spans="1:25" ht="13.5" customHeight="1">
      <c r="A2876" s="399"/>
      <c r="B2876" s="234" t="s">
        <v>23</v>
      </c>
      <c r="C2876" s="232" t="s">
        <v>13</v>
      </c>
      <c r="D2876" s="235">
        <v>45316.595999999998</v>
      </c>
      <c r="E2876" s="235">
        <v>3102.1990000000001</v>
      </c>
      <c r="F2876" s="235">
        <v>-82.043999999999997</v>
      </c>
      <c r="G2876" s="235">
        <v>52.341000000000001</v>
      </c>
      <c r="H2876" s="235"/>
      <c r="I2876" s="235">
        <v>-15.568</v>
      </c>
      <c r="J2876" s="235">
        <v>0</v>
      </c>
      <c r="K2876" s="416">
        <v>0</v>
      </c>
      <c r="L2876" s="416">
        <v>0</v>
      </c>
      <c r="M2876" s="416">
        <v>0</v>
      </c>
      <c r="N2876" s="416">
        <v>0</v>
      </c>
      <c r="O2876" s="235">
        <v>-1.978</v>
      </c>
      <c r="P2876" s="235">
        <v>-142.33000000000001</v>
      </c>
      <c r="Q2876" s="235">
        <v>38681.726000000002</v>
      </c>
      <c r="R2876" s="235">
        <v>0</v>
      </c>
      <c r="S2876" s="235">
        <v>0</v>
      </c>
      <c r="T2876" s="235">
        <v>0</v>
      </c>
      <c r="U2876" s="235">
        <v>289.38099999999997</v>
      </c>
      <c r="V2876" s="235">
        <v>0</v>
      </c>
      <c r="W2876" s="235">
        <v>8719</v>
      </c>
      <c r="Y2876" s="236" t="str">
        <f t="shared" si="44"/>
        <v>Ethiopia</v>
      </c>
    </row>
    <row r="2877" spans="1:25" ht="13.5" customHeight="1">
      <c r="A2877" s="399"/>
      <c r="B2877" s="234" t="s">
        <v>22</v>
      </c>
      <c r="C2877" s="232" t="s">
        <v>13</v>
      </c>
      <c r="D2877" s="237">
        <v>45316.595999999998</v>
      </c>
      <c r="E2877" s="237">
        <v>0</v>
      </c>
      <c r="F2877" s="237">
        <v>0</v>
      </c>
      <c r="G2877" s="237">
        <v>0</v>
      </c>
      <c r="H2877" s="237"/>
      <c r="I2877" s="237">
        <v>-762.29899999999998</v>
      </c>
      <c r="J2877" s="237">
        <v>0</v>
      </c>
      <c r="K2877" s="415">
        <v>0</v>
      </c>
      <c r="L2877" s="415">
        <v>0</v>
      </c>
      <c r="M2877" s="415">
        <v>0</v>
      </c>
      <c r="N2877" s="415">
        <v>0</v>
      </c>
      <c r="O2877" s="237">
        <v>0</v>
      </c>
      <c r="P2877" s="237">
        <v>0</v>
      </c>
      <c r="Q2877" s="237">
        <v>35405.438000000002</v>
      </c>
      <c r="R2877" s="237">
        <v>0</v>
      </c>
      <c r="S2877" s="237">
        <v>0</v>
      </c>
      <c r="T2877" s="237">
        <v>0</v>
      </c>
      <c r="U2877" s="237">
        <v>0</v>
      </c>
      <c r="V2877" s="237">
        <v>0</v>
      </c>
      <c r="W2877" s="237">
        <v>8711</v>
      </c>
      <c r="Y2877" s="236" t="str">
        <f t="shared" si="44"/>
        <v>Ethiopia</v>
      </c>
    </row>
    <row r="2878" spans="1:25" ht="13.5" customHeight="1">
      <c r="A2878" s="399"/>
      <c r="B2878" s="234" t="s">
        <v>21</v>
      </c>
      <c r="C2878" s="232" t="s">
        <v>13</v>
      </c>
      <c r="D2878" s="235">
        <v>0</v>
      </c>
      <c r="E2878" s="235">
        <v>0</v>
      </c>
      <c r="F2878" s="235">
        <v>0</v>
      </c>
      <c r="G2878" s="235">
        <v>0</v>
      </c>
      <c r="H2878" s="235"/>
      <c r="I2878" s="235">
        <v>0</v>
      </c>
      <c r="J2878" s="235">
        <v>0</v>
      </c>
      <c r="K2878" s="416">
        <v>0</v>
      </c>
      <c r="L2878" s="416">
        <v>0</v>
      </c>
      <c r="M2878" s="416">
        <v>0</v>
      </c>
      <c r="N2878" s="416">
        <v>0</v>
      </c>
      <c r="O2878" s="235">
        <v>0</v>
      </c>
      <c r="P2878" s="235">
        <v>0</v>
      </c>
      <c r="Q2878" s="235">
        <v>0</v>
      </c>
      <c r="R2878" s="235">
        <v>0</v>
      </c>
      <c r="S2878" s="235">
        <v>0</v>
      </c>
      <c r="T2878" s="235">
        <v>0</v>
      </c>
      <c r="U2878" s="235">
        <v>0</v>
      </c>
      <c r="V2878" s="235">
        <v>0</v>
      </c>
      <c r="W2878" s="235">
        <v>0</v>
      </c>
      <c r="Y2878" s="236" t="str">
        <f t="shared" si="44"/>
        <v>Ethiopia</v>
      </c>
    </row>
    <row r="2879" spans="1:25" ht="13.5" customHeight="1">
      <c r="A2879" s="399"/>
      <c r="B2879" s="234" t="s">
        <v>20</v>
      </c>
      <c r="C2879" s="232" t="s">
        <v>13</v>
      </c>
      <c r="D2879" s="237">
        <v>0</v>
      </c>
      <c r="E2879" s="237">
        <v>0</v>
      </c>
      <c r="F2879" s="237">
        <v>0</v>
      </c>
      <c r="G2879" s="237">
        <v>0</v>
      </c>
      <c r="H2879" s="237"/>
      <c r="I2879" s="237">
        <v>0</v>
      </c>
      <c r="J2879" s="237">
        <v>0</v>
      </c>
      <c r="K2879" s="415">
        <v>0</v>
      </c>
      <c r="L2879" s="415">
        <v>0</v>
      </c>
      <c r="M2879" s="415">
        <v>0</v>
      </c>
      <c r="N2879" s="415">
        <v>0</v>
      </c>
      <c r="O2879" s="237">
        <v>0</v>
      </c>
      <c r="P2879" s="237">
        <v>0</v>
      </c>
      <c r="Q2879" s="237">
        <v>0</v>
      </c>
      <c r="R2879" s="237">
        <v>0</v>
      </c>
      <c r="S2879" s="237">
        <v>0</v>
      </c>
      <c r="T2879" s="237">
        <v>0</v>
      </c>
      <c r="U2879" s="237">
        <v>0</v>
      </c>
      <c r="V2879" s="237">
        <v>0</v>
      </c>
      <c r="W2879" s="237">
        <v>0</v>
      </c>
      <c r="Y2879" s="236" t="str">
        <f t="shared" si="44"/>
        <v>Ethiopia</v>
      </c>
    </row>
    <row r="2880" spans="1:25" ht="13.5" customHeight="1">
      <c r="A2880" s="399"/>
      <c r="B2880" s="234" t="s">
        <v>19</v>
      </c>
      <c r="C2880" s="232" t="s">
        <v>13</v>
      </c>
      <c r="D2880" s="235">
        <v>0</v>
      </c>
      <c r="E2880" s="235">
        <v>0</v>
      </c>
      <c r="F2880" s="235">
        <v>0</v>
      </c>
      <c r="G2880" s="235">
        <v>0</v>
      </c>
      <c r="H2880" s="235"/>
      <c r="I2880" s="235">
        <v>0</v>
      </c>
      <c r="J2880" s="235">
        <v>0</v>
      </c>
      <c r="K2880" s="416">
        <v>0</v>
      </c>
      <c r="L2880" s="416">
        <v>0</v>
      </c>
      <c r="M2880" s="416">
        <v>0</v>
      </c>
      <c r="N2880" s="416">
        <v>0</v>
      </c>
      <c r="O2880" s="235">
        <v>0</v>
      </c>
      <c r="P2880" s="235">
        <v>0</v>
      </c>
      <c r="Q2880" s="235">
        <v>0</v>
      </c>
      <c r="R2880" s="235">
        <v>0</v>
      </c>
      <c r="S2880" s="235">
        <v>0</v>
      </c>
      <c r="T2880" s="235">
        <v>0</v>
      </c>
      <c r="U2880" s="235">
        <v>0</v>
      </c>
      <c r="V2880" s="235">
        <v>0</v>
      </c>
      <c r="W2880" s="235">
        <v>0</v>
      </c>
      <c r="Y2880" s="236" t="str">
        <f t="shared" si="44"/>
        <v>Ethiopia</v>
      </c>
    </row>
    <row r="2881" spans="1:25" ht="13.5" customHeight="1">
      <c r="A2881" s="399"/>
      <c r="B2881" s="234" t="s">
        <v>18</v>
      </c>
      <c r="C2881" s="232" t="s">
        <v>13</v>
      </c>
      <c r="D2881" s="237">
        <v>0</v>
      </c>
      <c r="E2881" s="237">
        <v>226.846</v>
      </c>
      <c r="F2881" s="237">
        <v>0</v>
      </c>
      <c r="G2881" s="237">
        <v>-3.21</v>
      </c>
      <c r="H2881" s="237"/>
      <c r="I2881" s="237">
        <v>0</v>
      </c>
      <c r="J2881" s="237">
        <v>0</v>
      </c>
      <c r="K2881" s="415">
        <v>0</v>
      </c>
      <c r="L2881" s="415">
        <v>0</v>
      </c>
      <c r="M2881" s="415">
        <v>0</v>
      </c>
      <c r="N2881" s="415">
        <v>0</v>
      </c>
      <c r="O2881" s="237">
        <v>0</v>
      </c>
      <c r="P2881" s="237">
        <v>0</v>
      </c>
      <c r="Q2881" s="237">
        <v>222.566</v>
      </c>
      <c r="R2881" s="237">
        <v>0</v>
      </c>
      <c r="S2881" s="237">
        <v>0</v>
      </c>
      <c r="T2881" s="237">
        <v>0</v>
      </c>
      <c r="U2881" s="237">
        <v>0</v>
      </c>
      <c r="V2881" s="237">
        <v>0</v>
      </c>
      <c r="W2881" s="237">
        <v>0</v>
      </c>
      <c r="Y2881" s="236" t="str">
        <f t="shared" si="44"/>
        <v>Ethiopia</v>
      </c>
    </row>
    <row r="2882" spans="1:25" ht="21" customHeight="1">
      <c r="A2882" s="399"/>
      <c r="B2882" s="234" t="s">
        <v>17</v>
      </c>
      <c r="C2882" s="232" t="s">
        <v>13</v>
      </c>
      <c r="D2882" s="235">
        <v>0</v>
      </c>
      <c r="E2882" s="235">
        <v>469.77600000000001</v>
      </c>
      <c r="F2882" s="235">
        <v>0</v>
      </c>
      <c r="G2882" s="235">
        <v>0</v>
      </c>
      <c r="H2882" s="235"/>
      <c r="I2882" s="235">
        <v>0</v>
      </c>
      <c r="J2882" s="235">
        <v>0</v>
      </c>
      <c r="K2882" s="416">
        <v>0</v>
      </c>
      <c r="L2882" s="416">
        <v>0</v>
      </c>
      <c r="M2882" s="416">
        <v>0</v>
      </c>
      <c r="N2882" s="416">
        <v>0</v>
      </c>
      <c r="O2882" s="235">
        <v>0</v>
      </c>
      <c r="P2882" s="235">
        <v>0</v>
      </c>
      <c r="Q2882" s="235">
        <v>66.046000000000006</v>
      </c>
      <c r="R2882" s="235">
        <v>0</v>
      </c>
      <c r="S2882" s="235">
        <v>0</v>
      </c>
      <c r="T2882" s="235">
        <v>0</v>
      </c>
      <c r="U2882" s="235">
        <v>0</v>
      </c>
      <c r="V2882" s="235">
        <v>0</v>
      </c>
      <c r="W2882" s="235">
        <v>0</v>
      </c>
      <c r="Y2882" s="236" t="str">
        <f t="shared" si="44"/>
        <v>Ethiopia</v>
      </c>
    </row>
    <row r="2883" spans="1:25" ht="13.5" customHeight="1">
      <c r="A2883" s="399"/>
      <c r="B2883" s="234" t="s">
        <v>16</v>
      </c>
      <c r="C2883" s="232" t="s">
        <v>13</v>
      </c>
      <c r="D2883" s="237">
        <v>0</v>
      </c>
      <c r="E2883" s="237">
        <v>1611.288</v>
      </c>
      <c r="F2883" s="237">
        <v>0</v>
      </c>
      <c r="G2883" s="237">
        <v>51.71</v>
      </c>
      <c r="H2883" s="237"/>
      <c r="I2883" s="237">
        <v>-3.1030000000000002</v>
      </c>
      <c r="J2883" s="237">
        <v>0</v>
      </c>
      <c r="K2883" s="415">
        <v>0</v>
      </c>
      <c r="L2883" s="415">
        <v>0</v>
      </c>
      <c r="M2883" s="415">
        <v>0</v>
      </c>
      <c r="N2883" s="415">
        <v>0</v>
      </c>
      <c r="O2883" s="237">
        <v>0</v>
      </c>
      <c r="P2883" s="237">
        <v>0</v>
      </c>
      <c r="Q2883" s="237">
        <v>1669.203</v>
      </c>
      <c r="R2883" s="237">
        <v>0</v>
      </c>
      <c r="S2883" s="237">
        <v>0</v>
      </c>
      <c r="T2883" s="237">
        <v>0</v>
      </c>
      <c r="U2883" s="237">
        <v>0</v>
      </c>
      <c r="V2883" s="237">
        <v>0</v>
      </c>
      <c r="W2883" s="237">
        <v>0</v>
      </c>
      <c r="Y2883" s="236" t="str">
        <f t="shared" si="44"/>
        <v>Ethiopia</v>
      </c>
    </row>
    <row r="2884" spans="1:25" ht="13.5" customHeight="1">
      <c r="A2884" s="399"/>
      <c r="B2884" s="234" t="s">
        <v>15</v>
      </c>
      <c r="C2884" s="232" t="s">
        <v>13</v>
      </c>
      <c r="D2884" s="235">
        <v>44550.455999999998</v>
      </c>
      <c r="E2884" s="235">
        <v>0</v>
      </c>
      <c r="F2884" s="235">
        <v>0</v>
      </c>
      <c r="G2884" s="235">
        <v>0</v>
      </c>
      <c r="H2884" s="235"/>
      <c r="I2884" s="235">
        <v>0</v>
      </c>
      <c r="J2884" s="235">
        <v>0</v>
      </c>
      <c r="K2884" s="416">
        <v>0</v>
      </c>
      <c r="L2884" s="416">
        <v>0</v>
      </c>
      <c r="M2884" s="416">
        <v>0</v>
      </c>
      <c r="N2884" s="416">
        <v>0</v>
      </c>
      <c r="O2884" s="235">
        <v>0</v>
      </c>
      <c r="P2884" s="235">
        <v>0</v>
      </c>
      <c r="Q2884" s="235">
        <v>30686.205999999998</v>
      </c>
      <c r="R2884" s="235">
        <v>0</v>
      </c>
      <c r="S2884" s="235">
        <v>0</v>
      </c>
      <c r="T2884" s="235">
        <v>0</v>
      </c>
      <c r="U2884" s="235">
        <v>0</v>
      </c>
      <c r="V2884" s="235">
        <v>0</v>
      </c>
      <c r="W2884" s="235">
        <v>0</v>
      </c>
      <c r="Y2884" s="236" t="str">
        <f t="shared" si="44"/>
        <v>Ethiopia</v>
      </c>
    </row>
    <row r="2885" spans="1:25" ht="13.5" customHeight="1">
      <c r="A2885" s="400"/>
      <c r="B2885" s="234" t="s">
        <v>14</v>
      </c>
      <c r="C2885" s="232" t="s">
        <v>13</v>
      </c>
      <c r="D2885" s="237">
        <v>0</v>
      </c>
      <c r="E2885" s="237">
        <v>0</v>
      </c>
      <c r="F2885" s="237">
        <v>0</v>
      </c>
      <c r="G2885" s="237">
        <v>0</v>
      </c>
      <c r="H2885" s="237"/>
      <c r="I2885" s="237">
        <v>0</v>
      </c>
      <c r="J2885" s="237">
        <v>0</v>
      </c>
      <c r="K2885" s="415">
        <v>0</v>
      </c>
      <c r="L2885" s="415">
        <v>0</v>
      </c>
      <c r="M2885" s="415">
        <v>0</v>
      </c>
      <c r="N2885" s="415">
        <v>0</v>
      </c>
      <c r="O2885" s="237">
        <v>0</v>
      </c>
      <c r="P2885" s="237">
        <v>0</v>
      </c>
      <c r="Q2885" s="237">
        <v>0</v>
      </c>
      <c r="R2885" s="237">
        <v>0</v>
      </c>
      <c r="S2885" s="237">
        <v>0</v>
      </c>
      <c r="T2885" s="237">
        <v>0</v>
      </c>
      <c r="U2885" s="237">
        <v>0</v>
      </c>
      <c r="V2885" s="237">
        <v>0</v>
      </c>
      <c r="W2885" s="237">
        <v>0</v>
      </c>
      <c r="Y2885" s="236" t="str">
        <f t="shared" ref="Y2885:Y2948" si="45">IF(ISTEXT(A2885),A2885,Y2884)</f>
        <v>Ethiopia</v>
      </c>
    </row>
    <row r="2886" spans="1:25" ht="13.5" customHeight="1">
      <c r="A2886" s="398" t="s">
        <v>494</v>
      </c>
      <c r="B2886" s="234" t="s">
        <v>78</v>
      </c>
      <c r="C2886" s="232" t="s">
        <v>13</v>
      </c>
      <c r="D2886" s="237" t="s">
        <v>12</v>
      </c>
      <c r="E2886" s="237" t="s">
        <v>12</v>
      </c>
      <c r="F2886" s="237" t="s">
        <v>12</v>
      </c>
      <c r="G2886" s="237" t="s">
        <v>12</v>
      </c>
      <c r="H2886" s="237"/>
      <c r="I2886" s="237" t="s">
        <v>12</v>
      </c>
      <c r="J2886" s="237" t="s">
        <v>12</v>
      </c>
      <c r="K2886" s="416" t="s">
        <v>12</v>
      </c>
      <c r="L2886" s="416" t="s">
        <v>12</v>
      </c>
      <c r="M2886" s="416" t="s">
        <v>12</v>
      </c>
      <c r="N2886" s="416" t="s">
        <v>12</v>
      </c>
      <c r="O2886" s="237" t="s">
        <v>12</v>
      </c>
      <c r="P2886" s="237" t="s">
        <v>12</v>
      </c>
      <c r="Q2886" s="237" t="s">
        <v>12</v>
      </c>
      <c r="R2886" s="237" t="s">
        <v>12</v>
      </c>
      <c r="S2886" s="237" t="s">
        <v>12</v>
      </c>
      <c r="T2886" s="237" t="s">
        <v>12</v>
      </c>
      <c r="U2886" s="237" t="s">
        <v>12</v>
      </c>
      <c r="V2886" s="237" t="s">
        <v>12</v>
      </c>
      <c r="W2886" s="237" t="s">
        <v>12</v>
      </c>
      <c r="Y2886" s="236" t="str">
        <f t="shared" si="45"/>
        <v>Finland</v>
      </c>
    </row>
    <row r="2887" spans="1:25" ht="13.5" customHeight="1">
      <c r="A2887" s="399"/>
      <c r="B2887" s="234" t="s">
        <v>77</v>
      </c>
      <c r="C2887" s="232" t="s">
        <v>13</v>
      </c>
      <c r="D2887" s="235" t="s">
        <v>12</v>
      </c>
      <c r="E2887" s="235" t="s">
        <v>12</v>
      </c>
      <c r="F2887" s="235" t="s">
        <v>12</v>
      </c>
      <c r="G2887" s="235" t="s">
        <v>12</v>
      </c>
      <c r="H2887" s="235"/>
      <c r="I2887" s="235" t="s">
        <v>12</v>
      </c>
      <c r="J2887" s="235" t="s">
        <v>12</v>
      </c>
      <c r="K2887" s="415" t="s">
        <v>12</v>
      </c>
      <c r="L2887" s="415" t="s">
        <v>12</v>
      </c>
      <c r="M2887" s="415" t="s">
        <v>12</v>
      </c>
      <c r="N2887" s="415" t="s">
        <v>12</v>
      </c>
      <c r="O2887" s="235" t="s">
        <v>12</v>
      </c>
      <c r="P2887" s="235" t="s">
        <v>12</v>
      </c>
      <c r="Q2887" s="235" t="s">
        <v>12</v>
      </c>
      <c r="R2887" s="235" t="s">
        <v>12</v>
      </c>
      <c r="S2887" s="235" t="s">
        <v>12</v>
      </c>
      <c r="T2887" s="235" t="s">
        <v>12</v>
      </c>
      <c r="U2887" s="235" t="s">
        <v>12</v>
      </c>
      <c r="V2887" s="235" t="s">
        <v>12</v>
      </c>
      <c r="W2887" s="235" t="s">
        <v>12</v>
      </c>
      <c r="Y2887" s="236" t="str">
        <f t="shared" si="45"/>
        <v>Finland</v>
      </c>
    </row>
    <row r="2888" spans="1:25" ht="13.5" customHeight="1">
      <c r="A2888" s="399"/>
      <c r="B2888" s="234" t="s">
        <v>76</v>
      </c>
      <c r="C2888" s="232" t="s">
        <v>13</v>
      </c>
      <c r="D2888" s="237">
        <v>0</v>
      </c>
      <c r="E2888" s="237">
        <v>0.63800000000000001</v>
      </c>
      <c r="F2888" s="237">
        <v>0</v>
      </c>
      <c r="G2888" s="237">
        <v>0</v>
      </c>
      <c r="H2888" s="237"/>
      <c r="I2888" s="237">
        <v>0</v>
      </c>
      <c r="J2888" s="237">
        <v>0</v>
      </c>
      <c r="K2888" s="416">
        <v>0</v>
      </c>
      <c r="L2888" s="416">
        <v>0</v>
      </c>
      <c r="M2888" s="416">
        <v>0</v>
      </c>
      <c r="N2888" s="416">
        <v>0</v>
      </c>
      <c r="O2888" s="237">
        <v>0</v>
      </c>
      <c r="P2888" s="237">
        <v>0</v>
      </c>
      <c r="Q2888" s="237">
        <v>0</v>
      </c>
      <c r="R2888" s="237">
        <v>0</v>
      </c>
      <c r="S2888" s="237">
        <v>0</v>
      </c>
      <c r="T2888" s="237">
        <v>0</v>
      </c>
      <c r="U2888" s="237">
        <v>0</v>
      </c>
      <c r="V2888" s="237">
        <v>0</v>
      </c>
      <c r="W2888" s="237">
        <v>0</v>
      </c>
      <c r="Y2888" s="236" t="str">
        <f t="shared" si="45"/>
        <v>Finland</v>
      </c>
    </row>
    <row r="2889" spans="1:25" ht="13.5" customHeight="1">
      <c r="A2889" s="399"/>
      <c r="B2889" s="234" t="s">
        <v>75</v>
      </c>
      <c r="C2889" s="232" t="s">
        <v>13</v>
      </c>
      <c r="D2889" s="235">
        <v>0</v>
      </c>
      <c r="E2889" s="235">
        <v>848.88</v>
      </c>
      <c r="F2889" s="235">
        <v>0</v>
      </c>
      <c r="G2889" s="235">
        <v>-35.691000000000003</v>
      </c>
      <c r="H2889" s="235"/>
      <c r="I2889" s="235">
        <v>0</v>
      </c>
      <c r="J2889" s="235">
        <v>0</v>
      </c>
      <c r="K2889" s="415">
        <v>0</v>
      </c>
      <c r="L2889" s="415">
        <v>0</v>
      </c>
      <c r="M2889" s="415">
        <v>0</v>
      </c>
      <c r="N2889" s="415">
        <v>0</v>
      </c>
      <c r="O2889" s="235">
        <v>0</v>
      </c>
      <c r="P2889" s="235">
        <v>0</v>
      </c>
      <c r="Q2889" s="235">
        <v>0</v>
      </c>
      <c r="R2889" s="235">
        <v>0</v>
      </c>
      <c r="S2889" s="235">
        <v>0</v>
      </c>
      <c r="T2889" s="235">
        <v>0</v>
      </c>
      <c r="U2889" s="235">
        <v>0</v>
      </c>
      <c r="V2889" s="235">
        <v>0</v>
      </c>
      <c r="W2889" s="235">
        <v>0</v>
      </c>
      <c r="Y2889" s="236" t="str">
        <f t="shared" si="45"/>
        <v>Finland</v>
      </c>
    </row>
    <row r="2890" spans="1:25" ht="13.5" customHeight="1">
      <c r="A2890" s="399"/>
      <c r="B2890" s="234" t="s">
        <v>74</v>
      </c>
      <c r="C2890" s="232" t="s">
        <v>13</v>
      </c>
      <c r="D2890" s="237">
        <v>0</v>
      </c>
      <c r="E2890" s="237">
        <v>2289.4560000000001</v>
      </c>
      <c r="F2890" s="237">
        <v>0</v>
      </c>
      <c r="G2890" s="237">
        <v>18.114999999999998</v>
      </c>
      <c r="H2890" s="237"/>
      <c r="I2890" s="237">
        <v>-1317.4490000000001</v>
      </c>
      <c r="J2890" s="237">
        <v>0</v>
      </c>
      <c r="K2890" s="416">
        <v>-1206.385</v>
      </c>
      <c r="L2890" s="416">
        <v>-6.5359999999999996</v>
      </c>
      <c r="M2890" s="416">
        <v>-127.185</v>
      </c>
      <c r="N2890" s="416">
        <v>-1.1879999999999999</v>
      </c>
      <c r="O2890" s="237">
        <v>0</v>
      </c>
      <c r="P2890" s="237">
        <v>0</v>
      </c>
      <c r="Q2890" s="237">
        <v>67.739000000000004</v>
      </c>
      <c r="R2890" s="237">
        <v>0</v>
      </c>
      <c r="S2890" s="237">
        <v>0</v>
      </c>
      <c r="T2890" s="237">
        <v>0</v>
      </c>
      <c r="U2890" s="237">
        <v>38.029000000000003</v>
      </c>
      <c r="V2890" s="237">
        <v>11.884</v>
      </c>
      <c r="W2890" s="237">
        <v>10688</v>
      </c>
      <c r="Y2890" s="236" t="str">
        <f t="shared" si="45"/>
        <v>Finland</v>
      </c>
    </row>
    <row r="2891" spans="1:25" ht="13.5" customHeight="1">
      <c r="A2891" s="399"/>
      <c r="B2891" s="234" t="s">
        <v>73</v>
      </c>
      <c r="C2891" s="232" t="s">
        <v>13</v>
      </c>
      <c r="D2891" s="235">
        <v>0</v>
      </c>
      <c r="E2891" s="235">
        <v>0</v>
      </c>
      <c r="F2891" s="235">
        <v>0</v>
      </c>
      <c r="G2891" s="235">
        <v>0</v>
      </c>
      <c r="H2891" s="235"/>
      <c r="I2891" s="235">
        <v>0</v>
      </c>
      <c r="J2891" s="235">
        <v>0</v>
      </c>
      <c r="K2891" s="415">
        <v>0</v>
      </c>
      <c r="L2891" s="415">
        <v>0</v>
      </c>
      <c r="M2891" s="415">
        <v>0</v>
      </c>
      <c r="N2891" s="415">
        <v>0</v>
      </c>
      <c r="O2891" s="235">
        <v>0</v>
      </c>
      <c r="P2891" s="235">
        <v>0</v>
      </c>
      <c r="Q2891" s="235">
        <v>0</v>
      </c>
      <c r="R2891" s="235">
        <v>0</v>
      </c>
      <c r="S2891" s="235">
        <v>0</v>
      </c>
      <c r="T2891" s="235">
        <v>0</v>
      </c>
      <c r="U2891" s="235">
        <v>0</v>
      </c>
      <c r="V2891" s="235">
        <v>0</v>
      </c>
      <c r="W2891" s="235">
        <v>0</v>
      </c>
      <c r="Y2891" s="236" t="str">
        <f t="shared" si="45"/>
        <v>Finland</v>
      </c>
    </row>
    <row r="2892" spans="1:25" ht="13.5" customHeight="1">
      <c r="A2892" s="399"/>
      <c r="B2892" s="234" t="s">
        <v>72</v>
      </c>
      <c r="C2892" s="232" t="s">
        <v>13</v>
      </c>
      <c r="D2892" s="237">
        <v>0</v>
      </c>
      <c r="E2892" s="237">
        <v>0</v>
      </c>
      <c r="F2892" s="237">
        <v>0</v>
      </c>
      <c r="G2892" s="237">
        <v>0</v>
      </c>
      <c r="H2892" s="237"/>
      <c r="I2892" s="237">
        <v>0</v>
      </c>
      <c r="J2892" s="237">
        <v>0</v>
      </c>
      <c r="K2892" s="416">
        <v>0</v>
      </c>
      <c r="L2892" s="416">
        <v>0</v>
      </c>
      <c r="M2892" s="416">
        <v>0</v>
      </c>
      <c r="N2892" s="416">
        <v>0</v>
      </c>
      <c r="O2892" s="237">
        <v>0</v>
      </c>
      <c r="P2892" s="237">
        <v>0</v>
      </c>
      <c r="Q2892" s="237">
        <v>0</v>
      </c>
      <c r="R2892" s="237">
        <v>0</v>
      </c>
      <c r="S2892" s="237">
        <v>0</v>
      </c>
      <c r="T2892" s="237">
        <v>0</v>
      </c>
      <c r="U2892" s="237">
        <v>0</v>
      </c>
      <c r="V2892" s="237">
        <v>0</v>
      </c>
      <c r="W2892" s="237">
        <v>0</v>
      </c>
      <c r="Y2892" s="236" t="str">
        <f t="shared" si="45"/>
        <v>Finland</v>
      </c>
    </row>
    <row r="2893" spans="1:25" ht="13.5" customHeight="1">
      <c r="A2893" s="399"/>
      <c r="B2893" s="234" t="s">
        <v>71</v>
      </c>
      <c r="C2893" s="232" t="s">
        <v>13</v>
      </c>
      <c r="D2893" s="235">
        <v>1697.2660000000001</v>
      </c>
      <c r="E2893" s="235">
        <v>9.5079999999999991</v>
      </c>
      <c r="F2893" s="235">
        <v>-0.48799999999999999</v>
      </c>
      <c r="G2893" s="235">
        <v>42.795999999999999</v>
      </c>
      <c r="H2893" s="235"/>
      <c r="I2893" s="235">
        <v>-184.32300000000001</v>
      </c>
      <c r="J2893" s="235">
        <v>-0.78800000000000003</v>
      </c>
      <c r="K2893" s="415">
        <v>-747.53300000000002</v>
      </c>
      <c r="L2893" s="415">
        <v>-47.198</v>
      </c>
      <c r="M2893" s="415">
        <v>-138.297</v>
      </c>
      <c r="N2893" s="415">
        <v>-0.502</v>
      </c>
      <c r="O2893" s="235">
        <v>0</v>
      </c>
      <c r="P2893" s="235">
        <v>0</v>
      </c>
      <c r="Q2893" s="235">
        <v>233.06299999999999</v>
      </c>
      <c r="R2893" s="235">
        <v>0</v>
      </c>
      <c r="S2893" s="235">
        <v>0</v>
      </c>
      <c r="T2893" s="235">
        <v>0</v>
      </c>
      <c r="U2893" s="235">
        <v>0</v>
      </c>
      <c r="V2893" s="235">
        <v>163.583</v>
      </c>
      <c r="W2893" s="235">
        <v>3167</v>
      </c>
      <c r="Y2893" s="236" t="str">
        <f t="shared" si="45"/>
        <v>Finland</v>
      </c>
    </row>
    <row r="2894" spans="1:25" ht="13.5" customHeight="1">
      <c r="A2894" s="399"/>
      <c r="B2894" s="234" t="s">
        <v>70</v>
      </c>
      <c r="C2894" s="232" t="s">
        <v>13</v>
      </c>
      <c r="D2894" s="237">
        <v>0</v>
      </c>
      <c r="E2894" s="237">
        <v>0</v>
      </c>
      <c r="F2894" s="237">
        <v>0</v>
      </c>
      <c r="G2894" s="237">
        <v>0</v>
      </c>
      <c r="H2894" s="237"/>
      <c r="I2894" s="237">
        <v>0</v>
      </c>
      <c r="J2894" s="237">
        <v>0</v>
      </c>
      <c r="K2894" s="416">
        <v>0</v>
      </c>
      <c r="L2894" s="416">
        <v>0</v>
      </c>
      <c r="M2894" s="416">
        <v>0</v>
      </c>
      <c r="N2894" s="416">
        <v>0</v>
      </c>
      <c r="O2894" s="237">
        <v>0</v>
      </c>
      <c r="P2894" s="237">
        <v>0</v>
      </c>
      <c r="Q2894" s="237">
        <v>0</v>
      </c>
      <c r="R2894" s="237">
        <v>0</v>
      </c>
      <c r="S2894" s="237">
        <v>0</v>
      </c>
      <c r="T2894" s="237">
        <v>0</v>
      </c>
      <c r="U2894" s="237">
        <v>0</v>
      </c>
      <c r="V2894" s="237">
        <v>0</v>
      </c>
      <c r="W2894" s="237">
        <v>0</v>
      </c>
      <c r="Y2894" s="236" t="str">
        <f t="shared" si="45"/>
        <v>Finland</v>
      </c>
    </row>
    <row r="2895" spans="1:25" ht="13.5" customHeight="1">
      <c r="A2895" s="399"/>
      <c r="B2895" s="234" t="s">
        <v>69</v>
      </c>
      <c r="C2895" s="232" t="s">
        <v>13</v>
      </c>
      <c r="D2895" s="235">
        <v>0</v>
      </c>
      <c r="E2895" s="235">
        <v>261.03199999999998</v>
      </c>
      <c r="F2895" s="235">
        <v>-48.987000000000002</v>
      </c>
      <c r="G2895" s="235">
        <v>-2E-3</v>
      </c>
      <c r="H2895" s="235"/>
      <c r="I2895" s="235">
        <v>0</v>
      </c>
      <c r="J2895" s="235">
        <v>0</v>
      </c>
      <c r="K2895" s="415">
        <v>-1.397</v>
      </c>
      <c r="L2895" s="415">
        <v>0</v>
      </c>
      <c r="M2895" s="415">
        <v>0</v>
      </c>
      <c r="N2895" s="415">
        <v>0</v>
      </c>
      <c r="O2895" s="235">
        <v>0</v>
      </c>
      <c r="P2895" s="235">
        <v>0</v>
      </c>
      <c r="Q2895" s="235">
        <v>126.667</v>
      </c>
      <c r="R2895" s="235">
        <v>109.172</v>
      </c>
      <c r="S2895" s="235">
        <v>0</v>
      </c>
      <c r="T2895" s="235">
        <v>6.298</v>
      </c>
      <c r="U2895" s="235">
        <v>9.7970000000000006</v>
      </c>
      <c r="V2895" s="235">
        <v>0</v>
      </c>
      <c r="W2895" s="235">
        <v>2</v>
      </c>
      <c r="Y2895" s="236" t="str">
        <f t="shared" si="45"/>
        <v>Finland</v>
      </c>
    </row>
    <row r="2896" spans="1:25" ht="13.5" customHeight="1">
      <c r="A2896" s="399"/>
      <c r="B2896" s="234" t="s">
        <v>68</v>
      </c>
      <c r="C2896" s="232" t="s">
        <v>13</v>
      </c>
      <c r="D2896" s="237">
        <v>0</v>
      </c>
      <c r="E2896" s="237">
        <v>0</v>
      </c>
      <c r="F2896" s="237">
        <v>0</v>
      </c>
      <c r="G2896" s="237">
        <v>0</v>
      </c>
      <c r="H2896" s="237"/>
      <c r="I2896" s="237">
        <v>0</v>
      </c>
      <c r="J2896" s="237">
        <v>0</v>
      </c>
      <c r="K2896" s="416">
        <v>0</v>
      </c>
      <c r="L2896" s="416">
        <v>0</v>
      </c>
      <c r="M2896" s="416">
        <v>0</v>
      </c>
      <c r="N2896" s="416">
        <v>0</v>
      </c>
      <c r="O2896" s="237">
        <v>0</v>
      </c>
      <c r="P2896" s="237">
        <v>0</v>
      </c>
      <c r="Q2896" s="237">
        <v>0</v>
      </c>
      <c r="R2896" s="237">
        <v>0</v>
      </c>
      <c r="S2896" s="237">
        <v>0</v>
      </c>
      <c r="T2896" s="237">
        <v>0</v>
      </c>
      <c r="U2896" s="237">
        <v>0</v>
      </c>
      <c r="V2896" s="237">
        <v>0</v>
      </c>
      <c r="W2896" s="237">
        <v>0</v>
      </c>
      <c r="Y2896" s="236" t="str">
        <f t="shared" si="45"/>
        <v>Finland</v>
      </c>
    </row>
    <row r="2897" spans="1:25" ht="13.5" customHeight="1">
      <c r="A2897" s="399"/>
      <c r="B2897" s="234" t="s">
        <v>67</v>
      </c>
      <c r="C2897" s="232" t="s">
        <v>13</v>
      </c>
      <c r="D2897" s="235">
        <v>0</v>
      </c>
      <c r="E2897" s="235">
        <v>0</v>
      </c>
      <c r="F2897" s="235">
        <v>0</v>
      </c>
      <c r="G2897" s="235">
        <v>0</v>
      </c>
      <c r="H2897" s="235"/>
      <c r="I2897" s="235">
        <v>0</v>
      </c>
      <c r="J2897" s="235">
        <v>0</v>
      </c>
      <c r="K2897" s="415">
        <v>0</v>
      </c>
      <c r="L2897" s="415">
        <v>0</v>
      </c>
      <c r="M2897" s="415">
        <v>0</v>
      </c>
      <c r="N2897" s="415">
        <v>0</v>
      </c>
      <c r="O2897" s="235">
        <v>0</v>
      </c>
      <c r="P2897" s="235">
        <v>0</v>
      </c>
      <c r="Q2897" s="235">
        <v>3.5350000000000001</v>
      </c>
      <c r="R2897" s="235">
        <v>3.5350000000000001</v>
      </c>
      <c r="S2897" s="235">
        <v>0</v>
      </c>
      <c r="T2897" s="235">
        <v>0</v>
      </c>
      <c r="U2897" s="235">
        <v>0</v>
      </c>
      <c r="V2897" s="235">
        <v>0</v>
      </c>
      <c r="W2897" s="235">
        <v>0</v>
      </c>
      <c r="Y2897" s="236" t="str">
        <f t="shared" si="45"/>
        <v>Finland</v>
      </c>
    </row>
    <row r="2898" spans="1:25" ht="13.5" customHeight="1">
      <c r="A2898" s="399"/>
      <c r="B2898" s="234" t="s">
        <v>66</v>
      </c>
      <c r="C2898" s="232" t="s">
        <v>13</v>
      </c>
      <c r="D2898" s="237">
        <v>0</v>
      </c>
      <c r="E2898" s="237">
        <v>0</v>
      </c>
      <c r="F2898" s="237">
        <v>0</v>
      </c>
      <c r="G2898" s="237">
        <v>0</v>
      </c>
      <c r="H2898" s="237"/>
      <c r="I2898" s="237">
        <v>0</v>
      </c>
      <c r="J2898" s="237">
        <v>0</v>
      </c>
      <c r="K2898" s="416">
        <v>0</v>
      </c>
      <c r="L2898" s="416">
        <v>0</v>
      </c>
      <c r="M2898" s="416">
        <v>0</v>
      </c>
      <c r="N2898" s="416">
        <v>0</v>
      </c>
      <c r="O2898" s="237">
        <v>0</v>
      </c>
      <c r="P2898" s="237">
        <v>0</v>
      </c>
      <c r="Q2898" s="237">
        <v>0</v>
      </c>
      <c r="R2898" s="237">
        <v>0</v>
      </c>
      <c r="S2898" s="237">
        <v>0</v>
      </c>
      <c r="T2898" s="237">
        <v>0</v>
      </c>
      <c r="U2898" s="237">
        <v>0</v>
      </c>
      <c r="V2898" s="237">
        <v>0</v>
      </c>
      <c r="W2898" s="237">
        <v>0</v>
      </c>
      <c r="Y2898" s="236" t="str">
        <f t="shared" si="45"/>
        <v>Finland</v>
      </c>
    </row>
    <row r="2899" spans="1:25" ht="13.5" customHeight="1">
      <c r="A2899" s="399"/>
      <c r="B2899" s="234" t="s">
        <v>65</v>
      </c>
      <c r="C2899" s="232" t="s">
        <v>13</v>
      </c>
      <c r="D2899" s="235">
        <v>0</v>
      </c>
      <c r="E2899" s="235">
        <v>0</v>
      </c>
      <c r="F2899" s="235">
        <v>0</v>
      </c>
      <c r="G2899" s="235">
        <v>0</v>
      </c>
      <c r="H2899" s="235"/>
      <c r="I2899" s="235">
        <v>0</v>
      </c>
      <c r="J2899" s="235">
        <v>0</v>
      </c>
      <c r="K2899" s="415">
        <v>0</v>
      </c>
      <c r="L2899" s="415">
        <v>0</v>
      </c>
      <c r="M2899" s="415">
        <v>0</v>
      </c>
      <c r="N2899" s="415">
        <v>0</v>
      </c>
      <c r="O2899" s="235">
        <v>0</v>
      </c>
      <c r="P2899" s="235">
        <v>0</v>
      </c>
      <c r="Q2899" s="235">
        <v>0</v>
      </c>
      <c r="R2899" s="235">
        <v>0</v>
      </c>
      <c r="S2899" s="235">
        <v>0</v>
      </c>
      <c r="T2899" s="235">
        <v>0</v>
      </c>
      <c r="U2899" s="235">
        <v>0</v>
      </c>
      <c r="V2899" s="235">
        <v>0</v>
      </c>
      <c r="W2899" s="235">
        <v>0</v>
      </c>
      <c r="Y2899" s="236" t="str">
        <f t="shared" si="45"/>
        <v>Finland</v>
      </c>
    </row>
    <row r="2900" spans="1:25" ht="13.5" customHeight="1">
      <c r="A2900" s="399"/>
      <c r="B2900" s="234" t="s">
        <v>64</v>
      </c>
      <c r="C2900" s="232" t="s">
        <v>13</v>
      </c>
      <c r="D2900" s="237">
        <v>0</v>
      </c>
      <c r="E2900" s="237">
        <v>0</v>
      </c>
      <c r="F2900" s="237">
        <v>0</v>
      </c>
      <c r="G2900" s="237">
        <v>0</v>
      </c>
      <c r="H2900" s="237"/>
      <c r="I2900" s="237">
        <v>0</v>
      </c>
      <c r="J2900" s="237">
        <v>-13.603</v>
      </c>
      <c r="K2900" s="416">
        <v>0</v>
      </c>
      <c r="L2900" s="416">
        <v>-0.66600000000000004</v>
      </c>
      <c r="M2900" s="416">
        <v>0</v>
      </c>
      <c r="N2900" s="416">
        <v>-3.0089999999999999</v>
      </c>
      <c r="O2900" s="237">
        <v>-57.915999999999997</v>
      </c>
      <c r="P2900" s="237">
        <v>-21.297000000000001</v>
      </c>
      <c r="Q2900" s="237">
        <v>82.221000000000004</v>
      </c>
      <c r="R2900" s="237">
        <v>65.844999999999999</v>
      </c>
      <c r="S2900" s="237">
        <v>0</v>
      </c>
      <c r="T2900" s="237">
        <v>0</v>
      </c>
      <c r="U2900" s="237">
        <v>16.375</v>
      </c>
      <c r="V2900" s="237">
        <v>0</v>
      </c>
      <c r="W2900" s="237">
        <v>51</v>
      </c>
      <c r="Y2900" s="236" t="str">
        <f t="shared" si="45"/>
        <v>Finland</v>
      </c>
    </row>
    <row r="2901" spans="1:25" ht="13.5" customHeight="1">
      <c r="A2901" s="399"/>
      <c r="B2901" s="234" t="s">
        <v>63</v>
      </c>
      <c r="C2901" s="232" t="s">
        <v>13</v>
      </c>
      <c r="D2901" s="235">
        <v>0</v>
      </c>
      <c r="E2901" s="235">
        <v>0</v>
      </c>
      <c r="F2901" s="235">
        <v>0</v>
      </c>
      <c r="G2901" s="235">
        <v>0</v>
      </c>
      <c r="H2901" s="235"/>
      <c r="I2901" s="235">
        <v>0</v>
      </c>
      <c r="J2901" s="235">
        <v>-104.523</v>
      </c>
      <c r="K2901" s="415">
        <v>0</v>
      </c>
      <c r="L2901" s="415">
        <v>-5.2539999999999996</v>
      </c>
      <c r="M2901" s="415">
        <v>0</v>
      </c>
      <c r="N2901" s="415">
        <v>-12.561</v>
      </c>
      <c r="O2901" s="235">
        <v>-96.713999999999999</v>
      </c>
      <c r="P2901" s="235">
        <v>-17.146000000000001</v>
      </c>
      <c r="Q2901" s="235">
        <v>8.5489999999999995</v>
      </c>
      <c r="R2901" s="235">
        <v>8.5489999999999995</v>
      </c>
      <c r="S2901" s="235">
        <v>0</v>
      </c>
      <c r="T2901" s="235">
        <v>0</v>
      </c>
      <c r="U2901" s="235">
        <v>0</v>
      </c>
      <c r="V2901" s="235">
        <v>0</v>
      </c>
      <c r="W2901" s="235">
        <v>391</v>
      </c>
      <c r="Y2901" s="236" t="str">
        <f t="shared" si="45"/>
        <v>Finland</v>
      </c>
    </row>
    <row r="2902" spans="1:25" ht="21" customHeight="1">
      <c r="A2902" s="399"/>
      <c r="B2902" s="234" t="s">
        <v>62</v>
      </c>
      <c r="C2902" s="232" t="s">
        <v>13</v>
      </c>
      <c r="D2902" s="237">
        <v>0</v>
      </c>
      <c r="E2902" s="237">
        <v>0</v>
      </c>
      <c r="F2902" s="237">
        <v>0</v>
      </c>
      <c r="G2902" s="237">
        <v>0</v>
      </c>
      <c r="H2902" s="237"/>
      <c r="I2902" s="237">
        <v>0</v>
      </c>
      <c r="J2902" s="237">
        <v>0</v>
      </c>
      <c r="K2902" s="416">
        <v>0</v>
      </c>
      <c r="L2902" s="416">
        <v>0</v>
      </c>
      <c r="M2902" s="416">
        <v>0</v>
      </c>
      <c r="N2902" s="416">
        <v>0</v>
      </c>
      <c r="O2902" s="237">
        <v>0</v>
      </c>
      <c r="P2902" s="237">
        <v>0</v>
      </c>
      <c r="Q2902" s="237">
        <v>0</v>
      </c>
      <c r="R2902" s="237">
        <v>0</v>
      </c>
      <c r="S2902" s="237">
        <v>0</v>
      </c>
      <c r="T2902" s="237">
        <v>0</v>
      </c>
      <c r="U2902" s="237">
        <v>0</v>
      </c>
      <c r="V2902" s="237">
        <v>0</v>
      </c>
      <c r="W2902" s="237">
        <v>0</v>
      </c>
      <c r="Y2902" s="236" t="str">
        <f t="shared" si="45"/>
        <v>Finland</v>
      </c>
    </row>
    <row r="2903" spans="1:25" ht="13.5" customHeight="1">
      <c r="A2903" s="399"/>
      <c r="B2903" s="234" t="s">
        <v>61</v>
      </c>
      <c r="C2903" s="232" t="s">
        <v>13</v>
      </c>
      <c r="D2903" s="235">
        <v>50.625999999999998</v>
      </c>
      <c r="E2903" s="235">
        <v>0</v>
      </c>
      <c r="F2903" s="235">
        <v>0</v>
      </c>
      <c r="G2903" s="235">
        <v>0</v>
      </c>
      <c r="H2903" s="235"/>
      <c r="I2903" s="235">
        <v>0</v>
      </c>
      <c r="J2903" s="235">
        <v>-3.7010000000000001</v>
      </c>
      <c r="K2903" s="415">
        <v>-0.28699999999999998</v>
      </c>
      <c r="L2903" s="415">
        <v>-21.588000000000001</v>
      </c>
      <c r="M2903" s="415">
        <v>-0.57299999999999995</v>
      </c>
      <c r="N2903" s="415">
        <v>-0.191</v>
      </c>
      <c r="O2903" s="235">
        <v>0</v>
      </c>
      <c r="P2903" s="235">
        <v>0</v>
      </c>
      <c r="Q2903" s="235">
        <v>24.286000000000001</v>
      </c>
      <c r="R2903" s="235">
        <v>0</v>
      </c>
      <c r="S2903" s="235">
        <v>11.797000000000001</v>
      </c>
      <c r="T2903" s="235">
        <v>0</v>
      </c>
      <c r="U2903" s="235">
        <v>0</v>
      </c>
      <c r="V2903" s="235">
        <v>11.891999999999999</v>
      </c>
      <c r="W2903" s="235">
        <v>73</v>
      </c>
      <c r="Y2903" s="236" t="str">
        <f t="shared" si="45"/>
        <v>Finland</v>
      </c>
    </row>
    <row r="2904" spans="1:25" ht="13.5" customHeight="1">
      <c r="A2904" s="399"/>
      <c r="B2904" s="234" t="s">
        <v>60</v>
      </c>
      <c r="C2904" s="232" t="s">
        <v>13</v>
      </c>
      <c r="D2904" s="237">
        <v>221.965</v>
      </c>
      <c r="E2904" s="237">
        <v>0</v>
      </c>
      <c r="F2904" s="237">
        <v>0</v>
      </c>
      <c r="G2904" s="237">
        <v>0</v>
      </c>
      <c r="H2904" s="237"/>
      <c r="I2904" s="237">
        <v>-12.489000000000001</v>
      </c>
      <c r="J2904" s="237">
        <v>-2.5310000000000001</v>
      </c>
      <c r="K2904" s="416">
        <v>-102.30200000000001</v>
      </c>
      <c r="L2904" s="416">
        <v>-51.27</v>
      </c>
      <c r="M2904" s="416">
        <v>-1.5760000000000001</v>
      </c>
      <c r="N2904" s="416">
        <v>-6.1130000000000004</v>
      </c>
      <c r="O2904" s="237">
        <v>0</v>
      </c>
      <c r="P2904" s="237">
        <v>0</v>
      </c>
      <c r="Q2904" s="237">
        <v>45.682000000000002</v>
      </c>
      <c r="R2904" s="237">
        <v>0</v>
      </c>
      <c r="S2904" s="237">
        <v>0</v>
      </c>
      <c r="T2904" s="237">
        <v>17.265000000000001</v>
      </c>
      <c r="U2904" s="237">
        <v>0</v>
      </c>
      <c r="V2904" s="237">
        <v>28.010999999999999</v>
      </c>
      <c r="W2904" s="237">
        <v>395</v>
      </c>
      <c r="Y2904" s="236" t="str">
        <f t="shared" si="45"/>
        <v>Finland</v>
      </c>
    </row>
    <row r="2905" spans="1:25" ht="21" customHeight="1">
      <c r="A2905" s="399"/>
      <c r="B2905" s="234" t="s">
        <v>59</v>
      </c>
      <c r="C2905" s="232" t="s">
        <v>13</v>
      </c>
      <c r="D2905" s="235">
        <v>158.51499999999999</v>
      </c>
      <c r="E2905" s="235">
        <v>0</v>
      </c>
      <c r="F2905" s="235">
        <v>0</v>
      </c>
      <c r="G2905" s="235">
        <v>0</v>
      </c>
      <c r="H2905" s="235"/>
      <c r="I2905" s="235">
        <v>-8.3819999999999997</v>
      </c>
      <c r="J2905" s="235">
        <v>-2.5070000000000001</v>
      </c>
      <c r="K2905" s="415">
        <v>-63.545000000000002</v>
      </c>
      <c r="L2905" s="415">
        <v>-48.667000000000002</v>
      </c>
      <c r="M2905" s="415">
        <v>-0.88400000000000001</v>
      </c>
      <c r="N2905" s="415">
        <v>-6.1130000000000004</v>
      </c>
      <c r="O2905" s="235">
        <v>0</v>
      </c>
      <c r="P2905" s="235">
        <v>0</v>
      </c>
      <c r="Q2905" s="235">
        <v>28.417000000000002</v>
      </c>
      <c r="R2905" s="235">
        <v>0</v>
      </c>
      <c r="S2905" s="235">
        <v>0</v>
      </c>
      <c r="T2905" s="235">
        <v>14.757999999999999</v>
      </c>
      <c r="U2905" s="235">
        <v>0</v>
      </c>
      <c r="V2905" s="235">
        <v>13.253</v>
      </c>
      <c r="W2905" s="235">
        <v>267</v>
      </c>
      <c r="Y2905" s="236" t="str">
        <f t="shared" si="45"/>
        <v>Finland</v>
      </c>
    </row>
    <row r="2906" spans="1:25" ht="13.5" customHeight="1">
      <c r="A2906" s="399"/>
      <c r="B2906" s="234" t="s">
        <v>58</v>
      </c>
      <c r="C2906" s="232" t="s">
        <v>13</v>
      </c>
      <c r="D2906" s="237">
        <v>14.465999999999999</v>
      </c>
      <c r="E2906" s="237">
        <v>57.207999999999998</v>
      </c>
      <c r="F2906" s="237">
        <v>0</v>
      </c>
      <c r="G2906" s="237">
        <v>-0.65800000000000003</v>
      </c>
      <c r="H2906" s="237"/>
      <c r="I2906" s="237">
        <v>0</v>
      </c>
      <c r="J2906" s="237">
        <v>0</v>
      </c>
      <c r="K2906" s="416">
        <v>0</v>
      </c>
      <c r="L2906" s="416">
        <v>0</v>
      </c>
      <c r="M2906" s="416">
        <v>0</v>
      </c>
      <c r="N2906" s="416">
        <v>0</v>
      </c>
      <c r="O2906" s="237">
        <v>0</v>
      </c>
      <c r="P2906" s="237">
        <v>0</v>
      </c>
      <c r="Q2906" s="237">
        <v>71.016999999999996</v>
      </c>
      <c r="R2906" s="237">
        <v>0</v>
      </c>
      <c r="S2906" s="237">
        <v>0</v>
      </c>
      <c r="T2906" s="237">
        <v>0</v>
      </c>
      <c r="U2906" s="237">
        <v>0</v>
      </c>
      <c r="V2906" s="237">
        <v>0</v>
      </c>
      <c r="W2906" s="237">
        <v>0</v>
      </c>
      <c r="Y2906" s="236" t="str">
        <f t="shared" si="45"/>
        <v>Finland</v>
      </c>
    </row>
    <row r="2907" spans="1:25" ht="13.5" customHeight="1">
      <c r="A2907" s="399"/>
      <c r="B2907" s="234" t="s">
        <v>57</v>
      </c>
      <c r="C2907" s="232" t="s">
        <v>13</v>
      </c>
      <c r="D2907" s="235">
        <v>316.20999999999998</v>
      </c>
      <c r="E2907" s="235">
        <v>194.273</v>
      </c>
      <c r="F2907" s="235">
        <v>-297.61</v>
      </c>
      <c r="G2907" s="235">
        <v>-57.869</v>
      </c>
      <c r="H2907" s="235"/>
      <c r="I2907" s="235">
        <v>0</v>
      </c>
      <c r="J2907" s="235">
        <v>0</v>
      </c>
      <c r="K2907" s="415">
        <v>0</v>
      </c>
      <c r="L2907" s="415">
        <v>0</v>
      </c>
      <c r="M2907" s="415">
        <v>0</v>
      </c>
      <c r="N2907" s="415">
        <v>0</v>
      </c>
      <c r="O2907" s="235">
        <v>0</v>
      </c>
      <c r="P2907" s="235">
        <v>0</v>
      </c>
      <c r="Q2907" s="235">
        <v>155.005</v>
      </c>
      <c r="R2907" s="235">
        <v>0</v>
      </c>
      <c r="S2907" s="235">
        <v>0</v>
      </c>
      <c r="T2907" s="235">
        <v>0</v>
      </c>
      <c r="U2907" s="235">
        <v>0</v>
      </c>
      <c r="V2907" s="235">
        <v>0</v>
      </c>
      <c r="W2907" s="235">
        <v>0</v>
      </c>
      <c r="Y2907" s="236" t="str">
        <f t="shared" si="45"/>
        <v>Finland</v>
      </c>
    </row>
    <row r="2908" spans="1:25" ht="13.5" customHeight="1">
      <c r="A2908" s="399"/>
      <c r="B2908" s="234" t="s">
        <v>56</v>
      </c>
      <c r="C2908" s="232" t="s">
        <v>13</v>
      </c>
      <c r="D2908" s="237">
        <v>25.49</v>
      </c>
      <c r="E2908" s="237">
        <v>1.758</v>
      </c>
      <c r="F2908" s="237">
        <v>0</v>
      </c>
      <c r="G2908" s="237">
        <v>0</v>
      </c>
      <c r="H2908" s="237"/>
      <c r="I2908" s="237">
        <v>0</v>
      </c>
      <c r="J2908" s="237">
        <v>0</v>
      </c>
      <c r="K2908" s="416">
        <v>0</v>
      </c>
      <c r="L2908" s="416">
        <v>0</v>
      </c>
      <c r="M2908" s="416">
        <v>0</v>
      </c>
      <c r="N2908" s="416">
        <v>0</v>
      </c>
      <c r="O2908" s="237">
        <v>-25.49</v>
      </c>
      <c r="P2908" s="237">
        <v>0</v>
      </c>
      <c r="Q2908" s="237">
        <v>1.758</v>
      </c>
      <c r="R2908" s="237">
        <v>0</v>
      </c>
      <c r="S2908" s="237">
        <v>0</v>
      </c>
      <c r="T2908" s="237">
        <v>0</v>
      </c>
      <c r="U2908" s="237">
        <v>0</v>
      </c>
      <c r="V2908" s="237">
        <v>0</v>
      </c>
      <c r="W2908" s="237">
        <v>0</v>
      </c>
      <c r="Y2908" s="236" t="str">
        <f t="shared" si="45"/>
        <v>Finland</v>
      </c>
    </row>
    <row r="2909" spans="1:25" ht="21" customHeight="1">
      <c r="A2909" s="399"/>
      <c r="B2909" s="234" t="s">
        <v>55</v>
      </c>
      <c r="C2909" s="232" t="s">
        <v>13</v>
      </c>
      <c r="D2909" s="235">
        <v>0</v>
      </c>
      <c r="E2909" s="235">
        <v>0</v>
      </c>
      <c r="F2909" s="235">
        <v>0</v>
      </c>
      <c r="G2909" s="235">
        <v>0</v>
      </c>
      <c r="H2909" s="235"/>
      <c r="I2909" s="235">
        <v>0</v>
      </c>
      <c r="J2909" s="235">
        <v>0</v>
      </c>
      <c r="K2909" s="415">
        <v>0</v>
      </c>
      <c r="L2909" s="415">
        <v>0</v>
      </c>
      <c r="M2909" s="415">
        <v>0</v>
      </c>
      <c r="N2909" s="415">
        <v>0</v>
      </c>
      <c r="O2909" s="235">
        <v>0</v>
      </c>
      <c r="P2909" s="235">
        <v>0</v>
      </c>
      <c r="Q2909" s="235">
        <v>0</v>
      </c>
      <c r="R2909" s="235">
        <v>0</v>
      </c>
      <c r="S2909" s="235">
        <v>0</v>
      </c>
      <c r="T2909" s="235">
        <v>0</v>
      </c>
      <c r="U2909" s="235">
        <v>0</v>
      </c>
      <c r="V2909" s="235">
        <v>0</v>
      </c>
      <c r="W2909" s="235">
        <v>0</v>
      </c>
      <c r="Y2909" s="236" t="str">
        <f t="shared" si="45"/>
        <v>Finland</v>
      </c>
    </row>
    <row r="2910" spans="1:25" ht="13.5" customHeight="1">
      <c r="A2910" s="399"/>
      <c r="B2910" s="234" t="s">
        <v>54</v>
      </c>
      <c r="C2910" s="232" t="s">
        <v>13</v>
      </c>
      <c r="D2910" s="237">
        <v>0</v>
      </c>
      <c r="E2910" s="237">
        <v>0</v>
      </c>
      <c r="F2910" s="237">
        <v>0</v>
      </c>
      <c r="G2910" s="237">
        <v>0</v>
      </c>
      <c r="H2910" s="237"/>
      <c r="I2910" s="237">
        <v>0</v>
      </c>
      <c r="J2910" s="237">
        <v>0</v>
      </c>
      <c r="K2910" s="416">
        <v>0</v>
      </c>
      <c r="L2910" s="416">
        <v>0</v>
      </c>
      <c r="M2910" s="416">
        <v>0</v>
      </c>
      <c r="N2910" s="416">
        <v>0</v>
      </c>
      <c r="O2910" s="237">
        <v>0</v>
      </c>
      <c r="P2910" s="237">
        <v>0</v>
      </c>
      <c r="Q2910" s="237">
        <v>0</v>
      </c>
      <c r="R2910" s="237">
        <v>0</v>
      </c>
      <c r="S2910" s="237">
        <v>0</v>
      </c>
      <c r="T2910" s="237">
        <v>0</v>
      </c>
      <c r="U2910" s="237">
        <v>0</v>
      </c>
      <c r="V2910" s="237">
        <v>0</v>
      </c>
      <c r="W2910" s="237">
        <v>0</v>
      </c>
      <c r="Y2910" s="236" t="str">
        <f t="shared" si="45"/>
        <v>Finland</v>
      </c>
    </row>
    <row r="2911" spans="1:25" ht="13.5" customHeight="1">
      <c r="A2911" s="399"/>
      <c r="B2911" s="234" t="s">
        <v>6</v>
      </c>
      <c r="C2911" s="232" t="s">
        <v>13</v>
      </c>
      <c r="D2911" s="235">
        <v>0</v>
      </c>
      <c r="E2911" s="235">
        <v>2856.0419999999999</v>
      </c>
      <c r="F2911" s="235">
        <v>0</v>
      </c>
      <c r="G2911" s="235">
        <v>-1.117</v>
      </c>
      <c r="H2911" s="235"/>
      <c r="I2911" s="235">
        <v>-29.914000000000001</v>
      </c>
      <c r="J2911" s="235">
        <v>-2.4500000000000002</v>
      </c>
      <c r="K2911" s="415">
        <v>-1044.242</v>
      </c>
      <c r="L2911" s="415">
        <v>-194.95699999999999</v>
      </c>
      <c r="M2911" s="415">
        <v>-306.85599999999999</v>
      </c>
      <c r="N2911" s="415">
        <v>-11.54</v>
      </c>
      <c r="O2911" s="235">
        <v>-274.32</v>
      </c>
      <c r="P2911" s="235">
        <v>0</v>
      </c>
      <c r="Q2911" s="235">
        <v>712.78</v>
      </c>
      <c r="R2911" s="235">
        <v>47.88</v>
      </c>
      <c r="S2911" s="235">
        <v>14.462999999999999</v>
      </c>
      <c r="T2911" s="235">
        <v>2.0630000000000002</v>
      </c>
      <c r="U2911" s="235">
        <v>31.202999999999999</v>
      </c>
      <c r="V2911" s="235">
        <v>465.40899999999999</v>
      </c>
      <c r="W2911" s="235">
        <v>6788</v>
      </c>
      <c r="Y2911" s="236" t="str">
        <f t="shared" si="45"/>
        <v>Finland</v>
      </c>
    </row>
    <row r="2912" spans="1:25" ht="21" customHeight="1">
      <c r="A2912" s="399"/>
      <c r="B2912" s="234" t="s">
        <v>53</v>
      </c>
      <c r="C2912" s="232" t="s">
        <v>13</v>
      </c>
      <c r="D2912" s="237" t="s">
        <v>12</v>
      </c>
      <c r="E2912" s="237" t="s">
        <v>12</v>
      </c>
      <c r="F2912" s="237" t="s">
        <v>12</v>
      </c>
      <c r="G2912" s="237" t="s">
        <v>12</v>
      </c>
      <c r="H2912" s="237"/>
      <c r="I2912" s="237" t="s">
        <v>12</v>
      </c>
      <c r="J2912" s="237" t="s">
        <v>12</v>
      </c>
      <c r="K2912" s="416" t="s">
        <v>12</v>
      </c>
      <c r="L2912" s="416" t="s">
        <v>12</v>
      </c>
      <c r="M2912" s="416" t="s">
        <v>12</v>
      </c>
      <c r="N2912" s="416" t="s">
        <v>12</v>
      </c>
      <c r="O2912" s="237" t="s">
        <v>12</v>
      </c>
      <c r="P2912" s="237" t="s">
        <v>12</v>
      </c>
      <c r="Q2912" s="237" t="s">
        <v>12</v>
      </c>
      <c r="R2912" s="237" t="s">
        <v>12</v>
      </c>
      <c r="S2912" s="237" t="s">
        <v>12</v>
      </c>
      <c r="T2912" s="237" t="s">
        <v>12</v>
      </c>
      <c r="U2912" s="237" t="s">
        <v>12</v>
      </c>
      <c r="V2912" s="237" t="s">
        <v>12</v>
      </c>
      <c r="W2912" s="237" t="s">
        <v>12</v>
      </c>
      <c r="Y2912" s="236" t="str">
        <f t="shared" si="45"/>
        <v>Finland</v>
      </c>
    </row>
    <row r="2913" spans="1:25" ht="13.5" customHeight="1">
      <c r="A2913" s="399"/>
      <c r="B2913" s="234" t="s">
        <v>52</v>
      </c>
      <c r="C2913" s="232" t="s">
        <v>13</v>
      </c>
      <c r="D2913" s="235">
        <v>0</v>
      </c>
      <c r="E2913" s="235">
        <v>11364.995999999999</v>
      </c>
      <c r="F2913" s="235">
        <v>0</v>
      </c>
      <c r="G2913" s="235">
        <v>229.256</v>
      </c>
      <c r="H2913" s="235"/>
      <c r="I2913" s="235">
        <v>0</v>
      </c>
      <c r="J2913" s="235">
        <v>0</v>
      </c>
      <c r="K2913" s="415">
        <v>0</v>
      </c>
      <c r="L2913" s="415">
        <v>0</v>
      </c>
      <c r="M2913" s="415">
        <v>0</v>
      </c>
      <c r="N2913" s="415">
        <v>0</v>
      </c>
      <c r="O2913" s="235">
        <v>0</v>
      </c>
      <c r="P2913" s="235">
        <v>0</v>
      </c>
      <c r="Q2913" s="235">
        <v>0</v>
      </c>
      <c r="R2913" s="235">
        <v>0</v>
      </c>
      <c r="S2913" s="235">
        <v>0</v>
      </c>
      <c r="T2913" s="235">
        <v>0</v>
      </c>
      <c r="U2913" s="235">
        <v>0</v>
      </c>
      <c r="V2913" s="235">
        <v>0</v>
      </c>
      <c r="W2913" s="235">
        <v>0</v>
      </c>
      <c r="Y2913" s="236" t="str">
        <f t="shared" si="45"/>
        <v>Finland</v>
      </c>
    </row>
    <row r="2914" spans="1:25" ht="13.5" customHeight="1">
      <c r="A2914" s="399"/>
      <c r="B2914" s="234" t="s">
        <v>51</v>
      </c>
      <c r="C2914" s="232" t="s">
        <v>13</v>
      </c>
      <c r="D2914" s="237">
        <v>0</v>
      </c>
      <c r="E2914" s="237">
        <v>723.03399999999999</v>
      </c>
      <c r="F2914" s="237">
        <v>0</v>
      </c>
      <c r="G2914" s="237">
        <v>96.685000000000002</v>
      </c>
      <c r="H2914" s="237"/>
      <c r="I2914" s="237">
        <v>0</v>
      </c>
      <c r="J2914" s="237">
        <v>0</v>
      </c>
      <c r="K2914" s="416">
        <v>0</v>
      </c>
      <c r="L2914" s="416">
        <v>0</v>
      </c>
      <c r="M2914" s="416">
        <v>0</v>
      </c>
      <c r="N2914" s="416">
        <v>0</v>
      </c>
      <c r="O2914" s="237">
        <v>0</v>
      </c>
      <c r="P2914" s="237">
        <v>0</v>
      </c>
      <c r="Q2914" s="237">
        <v>0</v>
      </c>
      <c r="R2914" s="237">
        <v>0</v>
      </c>
      <c r="S2914" s="237">
        <v>0</v>
      </c>
      <c r="T2914" s="237">
        <v>0</v>
      </c>
      <c r="U2914" s="237">
        <v>0</v>
      </c>
      <c r="V2914" s="237">
        <v>0</v>
      </c>
      <c r="W2914" s="237">
        <v>0</v>
      </c>
      <c r="Y2914" s="236" t="str">
        <f t="shared" si="45"/>
        <v>Finland</v>
      </c>
    </row>
    <row r="2915" spans="1:25" ht="13.5" customHeight="1">
      <c r="A2915" s="399"/>
      <c r="B2915" s="234" t="s">
        <v>50</v>
      </c>
      <c r="C2915" s="232" t="s">
        <v>13</v>
      </c>
      <c r="D2915" s="235">
        <v>0</v>
      </c>
      <c r="E2915" s="235">
        <v>0</v>
      </c>
      <c r="F2915" s="235">
        <v>0</v>
      </c>
      <c r="G2915" s="235">
        <v>-84.245000000000005</v>
      </c>
      <c r="H2915" s="235"/>
      <c r="I2915" s="235">
        <v>0</v>
      </c>
      <c r="J2915" s="235">
        <v>0</v>
      </c>
      <c r="K2915" s="415">
        <v>0</v>
      </c>
      <c r="L2915" s="415">
        <v>0</v>
      </c>
      <c r="M2915" s="415">
        <v>0</v>
      </c>
      <c r="N2915" s="415">
        <v>0</v>
      </c>
      <c r="O2915" s="235">
        <v>0</v>
      </c>
      <c r="P2915" s="235">
        <v>0</v>
      </c>
      <c r="Q2915" s="235">
        <v>0</v>
      </c>
      <c r="R2915" s="235">
        <v>0</v>
      </c>
      <c r="S2915" s="235">
        <v>0</v>
      </c>
      <c r="T2915" s="235">
        <v>0</v>
      </c>
      <c r="U2915" s="235">
        <v>0</v>
      </c>
      <c r="V2915" s="235">
        <v>0</v>
      </c>
      <c r="W2915" s="235">
        <v>0</v>
      </c>
      <c r="Y2915" s="236" t="str">
        <f t="shared" si="45"/>
        <v>Finland</v>
      </c>
    </row>
    <row r="2916" spans="1:25" ht="13.5" customHeight="1">
      <c r="A2916" s="399"/>
      <c r="B2916" s="234" t="s">
        <v>49</v>
      </c>
      <c r="C2916" s="232" t="s">
        <v>13</v>
      </c>
      <c r="D2916" s="237">
        <v>42</v>
      </c>
      <c r="E2916" s="237">
        <v>0</v>
      </c>
      <c r="F2916" s="237">
        <v>0</v>
      </c>
      <c r="G2916" s="237">
        <v>402.60300000000001</v>
      </c>
      <c r="H2916" s="237"/>
      <c r="I2916" s="237">
        <v>0</v>
      </c>
      <c r="J2916" s="237">
        <v>0</v>
      </c>
      <c r="K2916" s="416">
        <v>0</v>
      </c>
      <c r="L2916" s="416">
        <v>0</v>
      </c>
      <c r="M2916" s="416">
        <v>0</v>
      </c>
      <c r="N2916" s="416">
        <v>0</v>
      </c>
      <c r="O2916" s="237">
        <v>0</v>
      </c>
      <c r="P2916" s="237">
        <v>0</v>
      </c>
      <c r="Q2916" s="237">
        <v>0</v>
      </c>
      <c r="R2916" s="237">
        <v>0</v>
      </c>
      <c r="S2916" s="237">
        <v>0</v>
      </c>
      <c r="T2916" s="237">
        <v>0</v>
      </c>
      <c r="U2916" s="237">
        <v>0</v>
      </c>
      <c r="V2916" s="237">
        <v>0</v>
      </c>
      <c r="W2916" s="237">
        <v>0</v>
      </c>
      <c r="Y2916" s="236" t="str">
        <f t="shared" si="45"/>
        <v>Finland</v>
      </c>
    </row>
    <row r="2917" spans="1:25" ht="13.5" customHeight="1">
      <c r="A2917" s="399"/>
      <c r="B2917" s="234" t="s">
        <v>48</v>
      </c>
      <c r="C2917" s="232" t="s">
        <v>13</v>
      </c>
      <c r="D2917" s="235">
        <v>0</v>
      </c>
      <c r="E2917" s="235">
        <v>0</v>
      </c>
      <c r="F2917" s="235">
        <v>0</v>
      </c>
      <c r="G2917" s="235">
        <v>0</v>
      </c>
      <c r="H2917" s="235"/>
      <c r="I2917" s="235">
        <v>0</v>
      </c>
      <c r="J2917" s="235">
        <v>0</v>
      </c>
      <c r="K2917" s="415">
        <v>0</v>
      </c>
      <c r="L2917" s="415">
        <v>0</v>
      </c>
      <c r="M2917" s="415">
        <v>0</v>
      </c>
      <c r="N2917" s="415">
        <v>0</v>
      </c>
      <c r="O2917" s="235">
        <v>0</v>
      </c>
      <c r="P2917" s="235">
        <v>0</v>
      </c>
      <c r="Q2917" s="235">
        <v>0</v>
      </c>
      <c r="R2917" s="235">
        <v>0</v>
      </c>
      <c r="S2917" s="235">
        <v>0</v>
      </c>
      <c r="T2917" s="235">
        <v>0</v>
      </c>
      <c r="U2917" s="235">
        <v>0</v>
      </c>
      <c r="V2917" s="235">
        <v>0</v>
      </c>
      <c r="W2917" s="235">
        <v>0</v>
      </c>
      <c r="Y2917" s="236" t="str">
        <f t="shared" si="45"/>
        <v>Finland</v>
      </c>
    </row>
    <row r="2918" spans="1:25" ht="13.5" customHeight="1">
      <c r="A2918" s="399"/>
      <c r="B2918" s="234" t="s">
        <v>47</v>
      </c>
      <c r="C2918" s="232" t="s">
        <v>13</v>
      </c>
      <c r="D2918" s="237">
        <v>0</v>
      </c>
      <c r="E2918" s="237">
        <v>0</v>
      </c>
      <c r="F2918" s="237">
        <v>0</v>
      </c>
      <c r="G2918" s="237">
        <v>23.646000000000001</v>
      </c>
      <c r="H2918" s="237"/>
      <c r="I2918" s="237">
        <v>0</v>
      </c>
      <c r="J2918" s="237">
        <v>0</v>
      </c>
      <c r="K2918" s="416">
        <v>0</v>
      </c>
      <c r="L2918" s="416">
        <v>-8.2759999999999998</v>
      </c>
      <c r="M2918" s="416">
        <v>0</v>
      </c>
      <c r="N2918" s="416">
        <v>0</v>
      </c>
      <c r="O2918" s="237">
        <v>-465.82100000000003</v>
      </c>
      <c r="P2918" s="237">
        <v>-33.103999999999999</v>
      </c>
      <c r="Q2918" s="237">
        <v>260.10300000000001</v>
      </c>
      <c r="R2918" s="237">
        <v>0</v>
      </c>
      <c r="S2918" s="237">
        <v>195.077</v>
      </c>
      <c r="T2918" s="237">
        <v>0</v>
      </c>
      <c r="U2918" s="237">
        <v>0</v>
      </c>
      <c r="V2918" s="237">
        <v>0</v>
      </c>
      <c r="W2918" s="237">
        <v>2</v>
      </c>
      <c r="Y2918" s="236" t="str">
        <f t="shared" si="45"/>
        <v>Finland</v>
      </c>
    </row>
    <row r="2919" spans="1:25" ht="13.5" customHeight="1">
      <c r="A2919" s="399"/>
      <c r="B2919" s="234" t="s">
        <v>46</v>
      </c>
      <c r="C2919" s="232" t="s">
        <v>13</v>
      </c>
      <c r="D2919" s="235">
        <v>0</v>
      </c>
      <c r="E2919" s="235">
        <v>0</v>
      </c>
      <c r="F2919" s="235">
        <v>0</v>
      </c>
      <c r="G2919" s="235">
        <v>0</v>
      </c>
      <c r="H2919" s="235"/>
      <c r="I2919" s="235">
        <v>0</v>
      </c>
      <c r="J2919" s="235">
        <v>0</v>
      </c>
      <c r="K2919" s="415">
        <v>0</v>
      </c>
      <c r="L2919" s="415">
        <v>0</v>
      </c>
      <c r="M2919" s="415">
        <v>0</v>
      </c>
      <c r="N2919" s="415">
        <v>0</v>
      </c>
      <c r="O2919" s="235">
        <v>0</v>
      </c>
      <c r="P2919" s="235">
        <v>0</v>
      </c>
      <c r="Q2919" s="235">
        <v>0</v>
      </c>
      <c r="R2919" s="235">
        <v>0</v>
      </c>
      <c r="S2919" s="235">
        <v>0</v>
      </c>
      <c r="T2919" s="235">
        <v>0</v>
      </c>
      <c r="U2919" s="235">
        <v>0</v>
      </c>
      <c r="V2919" s="235">
        <v>0</v>
      </c>
      <c r="W2919" s="235">
        <v>0</v>
      </c>
      <c r="Y2919" s="236" t="str">
        <f t="shared" si="45"/>
        <v>Finland</v>
      </c>
    </row>
    <row r="2920" spans="1:25" ht="21" customHeight="1">
      <c r="A2920" s="399"/>
      <c r="B2920" s="234" t="s">
        <v>45</v>
      </c>
      <c r="C2920" s="232" t="s">
        <v>13</v>
      </c>
      <c r="D2920" s="237">
        <v>0</v>
      </c>
      <c r="E2920" s="237">
        <v>321.916</v>
      </c>
      <c r="F2920" s="237">
        <v>-10.987</v>
      </c>
      <c r="G2920" s="237">
        <v>-188.97499999999999</v>
      </c>
      <c r="H2920" s="237"/>
      <c r="I2920" s="237">
        <v>0</v>
      </c>
      <c r="J2920" s="237">
        <v>0</v>
      </c>
      <c r="K2920" s="416">
        <v>0</v>
      </c>
      <c r="L2920" s="416">
        <v>0</v>
      </c>
      <c r="M2920" s="416">
        <v>-1.099</v>
      </c>
      <c r="N2920" s="416">
        <v>0</v>
      </c>
      <c r="O2920" s="237">
        <v>0</v>
      </c>
      <c r="P2920" s="237">
        <v>0</v>
      </c>
      <c r="Q2920" s="237">
        <v>377.95</v>
      </c>
      <c r="R2920" s="237">
        <v>96.685000000000002</v>
      </c>
      <c r="S2920" s="237">
        <v>21.974</v>
      </c>
      <c r="T2920" s="237">
        <v>10.987</v>
      </c>
      <c r="U2920" s="237">
        <v>16.48</v>
      </c>
      <c r="V2920" s="237">
        <v>38.454000000000001</v>
      </c>
      <c r="W2920" s="237">
        <v>0</v>
      </c>
      <c r="Y2920" s="236" t="str">
        <f t="shared" si="45"/>
        <v>Finland</v>
      </c>
    </row>
    <row r="2921" spans="1:25" ht="13.5" customHeight="1">
      <c r="A2921" s="399"/>
      <c r="B2921" s="234" t="s">
        <v>44</v>
      </c>
      <c r="C2921" s="232" t="s">
        <v>13</v>
      </c>
      <c r="D2921" s="235">
        <v>0</v>
      </c>
      <c r="E2921" s="235">
        <v>1.0509999999999999</v>
      </c>
      <c r="F2921" s="235">
        <v>-6.306</v>
      </c>
      <c r="G2921" s="235">
        <v>6.306</v>
      </c>
      <c r="H2921" s="235"/>
      <c r="I2921" s="235">
        <v>0</v>
      </c>
      <c r="J2921" s="235">
        <v>0</v>
      </c>
      <c r="K2921" s="415">
        <v>0</v>
      </c>
      <c r="L2921" s="415">
        <v>0</v>
      </c>
      <c r="M2921" s="415">
        <v>0</v>
      </c>
      <c r="N2921" s="415">
        <v>0</v>
      </c>
      <c r="O2921" s="235">
        <v>0</v>
      </c>
      <c r="P2921" s="235">
        <v>0</v>
      </c>
      <c r="Q2921" s="235">
        <v>1.0509999999999999</v>
      </c>
      <c r="R2921" s="235">
        <v>0</v>
      </c>
      <c r="S2921" s="235">
        <v>0</v>
      </c>
      <c r="T2921" s="235">
        <v>0</v>
      </c>
      <c r="U2921" s="235">
        <v>0</v>
      </c>
      <c r="V2921" s="235">
        <v>0</v>
      </c>
      <c r="W2921" s="235">
        <v>0</v>
      </c>
      <c r="Y2921" s="236" t="str">
        <f t="shared" si="45"/>
        <v>Finland</v>
      </c>
    </row>
    <row r="2922" spans="1:25" ht="13.5" customHeight="1">
      <c r="A2922" s="399"/>
      <c r="B2922" s="234" t="s">
        <v>43</v>
      </c>
      <c r="C2922" s="232" t="s">
        <v>13</v>
      </c>
      <c r="D2922" s="237">
        <v>0</v>
      </c>
      <c r="E2922" s="237">
        <v>0</v>
      </c>
      <c r="F2922" s="237">
        <v>0</v>
      </c>
      <c r="G2922" s="237">
        <v>0</v>
      </c>
      <c r="H2922" s="237"/>
      <c r="I2922" s="237">
        <v>0</v>
      </c>
      <c r="J2922" s="237">
        <v>0</v>
      </c>
      <c r="K2922" s="416">
        <v>0</v>
      </c>
      <c r="L2922" s="416">
        <v>0</v>
      </c>
      <c r="M2922" s="416">
        <v>0</v>
      </c>
      <c r="N2922" s="416">
        <v>0</v>
      </c>
      <c r="O2922" s="237">
        <v>0</v>
      </c>
      <c r="P2922" s="237">
        <v>0</v>
      </c>
      <c r="Q2922" s="237">
        <v>0</v>
      </c>
      <c r="R2922" s="237">
        <v>0</v>
      </c>
      <c r="S2922" s="237">
        <v>0</v>
      </c>
      <c r="T2922" s="237">
        <v>0</v>
      </c>
      <c r="U2922" s="237">
        <v>0</v>
      </c>
      <c r="V2922" s="237">
        <v>0</v>
      </c>
      <c r="W2922" s="237">
        <v>0</v>
      </c>
      <c r="Y2922" s="236" t="str">
        <f t="shared" si="45"/>
        <v>Finland</v>
      </c>
    </row>
    <row r="2923" spans="1:25" ht="13.5" customHeight="1">
      <c r="A2923" s="399"/>
      <c r="B2923" s="234" t="s">
        <v>42</v>
      </c>
      <c r="C2923" s="232" t="s">
        <v>13</v>
      </c>
      <c r="D2923" s="235">
        <v>0</v>
      </c>
      <c r="E2923" s="235">
        <v>320.43599999999998</v>
      </c>
      <c r="F2923" s="235">
        <v>-128.38</v>
      </c>
      <c r="G2923" s="235">
        <v>-17.46</v>
      </c>
      <c r="H2923" s="235"/>
      <c r="I2923" s="235">
        <v>0</v>
      </c>
      <c r="J2923" s="235">
        <v>0</v>
      </c>
      <c r="K2923" s="415">
        <v>0</v>
      </c>
      <c r="L2923" s="415">
        <v>0</v>
      </c>
      <c r="M2923" s="415">
        <v>0</v>
      </c>
      <c r="N2923" s="415">
        <v>0</v>
      </c>
      <c r="O2923" s="235">
        <v>0</v>
      </c>
      <c r="P2923" s="235">
        <v>0</v>
      </c>
      <c r="Q2923" s="235">
        <v>0</v>
      </c>
      <c r="R2923" s="235">
        <v>0</v>
      </c>
      <c r="S2923" s="235">
        <v>0</v>
      </c>
      <c r="T2923" s="235">
        <v>0</v>
      </c>
      <c r="U2923" s="235">
        <v>0</v>
      </c>
      <c r="V2923" s="235">
        <v>0</v>
      </c>
      <c r="W2923" s="235">
        <v>0</v>
      </c>
      <c r="Y2923" s="236" t="str">
        <f t="shared" si="45"/>
        <v>Finland</v>
      </c>
    </row>
    <row r="2924" spans="1:25" ht="13.5" customHeight="1">
      <c r="A2924" s="399"/>
      <c r="B2924" s="234" t="s">
        <v>41</v>
      </c>
      <c r="C2924" s="232" t="s">
        <v>13</v>
      </c>
      <c r="D2924" s="237">
        <v>0</v>
      </c>
      <c r="E2924" s="237">
        <v>757.61900000000003</v>
      </c>
      <c r="F2924" s="237">
        <v>-1046.145</v>
      </c>
      <c r="G2924" s="237">
        <v>-311.45499999999998</v>
      </c>
      <c r="H2924" s="237"/>
      <c r="I2924" s="237">
        <v>-11.465</v>
      </c>
      <c r="J2924" s="237">
        <v>-8.5980000000000008</v>
      </c>
      <c r="K2924" s="416">
        <v>-22.928999999999998</v>
      </c>
      <c r="L2924" s="416">
        <v>-21.018000000000001</v>
      </c>
      <c r="M2924" s="416">
        <v>-122.289</v>
      </c>
      <c r="N2924" s="416">
        <v>-0.95499999999999996</v>
      </c>
      <c r="O2924" s="237">
        <v>-12.42</v>
      </c>
      <c r="P2924" s="237">
        <v>0</v>
      </c>
      <c r="Q2924" s="237">
        <v>299.99</v>
      </c>
      <c r="R2924" s="237">
        <v>21.974</v>
      </c>
      <c r="S2924" s="237">
        <v>23.885000000000002</v>
      </c>
      <c r="T2924" s="237">
        <v>11.465</v>
      </c>
      <c r="U2924" s="237">
        <v>8.5980000000000008</v>
      </c>
      <c r="V2924" s="237">
        <v>59.234000000000002</v>
      </c>
      <c r="W2924" s="237">
        <v>193</v>
      </c>
      <c r="Y2924" s="236" t="str">
        <f t="shared" si="45"/>
        <v>Finland</v>
      </c>
    </row>
    <row r="2925" spans="1:25" ht="13.5" customHeight="1">
      <c r="A2925" s="399"/>
      <c r="B2925" s="234" t="s">
        <v>40</v>
      </c>
      <c r="C2925" s="232" t="s">
        <v>13</v>
      </c>
      <c r="D2925" s="235">
        <v>0</v>
      </c>
      <c r="E2925" s="235">
        <v>111.398</v>
      </c>
      <c r="F2925" s="235">
        <v>-18.917000000000002</v>
      </c>
      <c r="G2925" s="235">
        <v>22.068999999999999</v>
      </c>
      <c r="H2925" s="235"/>
      <c r="I2925" s="235">
        <v>0</v>
      </c>
      <c r="J2925" s="235">
        <v>0</v>
      </c>
      <c r="K2925" s="415">
        <v>0</v>
      </c>
      <c r="L2925" s="415">
        <v>0</v>
      </c>
      <c r="M2925" s="415">
        <v>0</v>
      </c>
      <c r="N2925" s="415">
        <v>0</v>
      </c>
      <c r="O2925" s="235">
        <v>0</v>
      </c>
      <c r="P2925" s="235">
        <v>0</v>
      </c>
      <c r="Q2925" s="235">
        <v>310.02199999999999</v>
      </c>
      <c r="R2925" s="235">
        <v>0</v>
      </c>
      <c r="S2925" s="235">
        <v>0</v>
      </c>
      <c r="T2925" s="235">
        <v>0</v>
      </c>
      <c r="U2925" s="235">
        <v>0</v>
      </c>
      <c r="V2925" s="235">
        <v>0</v>
      </c>
      <c r="W2925" s="235">
        <v>0</v>
      </c>
      <c r="Y2925" s="236" t="str">
        <f t="shared" si="45"/>
        <v>Finland</v>
      </c>
    </row>
    <row r="2926" spans="1:25" ht="13.5" customHeight="1">
      <c r="A2926" s="399"/>
      <c r="B2926" s="234" t="s">
        <v>39</v>
      </c>
      <c r="C2926" s="232" t="s">
        <v>13</v>
      </c>
      <c r="D2926" s="237">
        <v>0</v>
      </c>
      <c r="E2926" s="237">
        <v>1.0409999999999999</v>
      </c>
      <c r="F2926" s="237">
        <v>-128.08799999999999</v>
      </c>
      <c r="G2926" s="237">
        <v>14.579000000000001</v>
      </c>
      <c r="H2926" s="237"/>
      <c r="I2926" s="237">
        <v>0</v>
      </c>
      <c r="J2926" s="237">
        <v>0</v>
      </c>
      <c r="K2926" s="416">
        <v>0</v>
      </c>
      <c r="L2926" s="416">
        <v>0</v>
      </c>
      <c r="M2926" s="416">
        <v>0</v>
      </c>
      <c r="N2926" s="416">
        <v>0</v>
      </c>
      <c r="O2926" s="237">
        <v>0</v>
      </c>
      <c r="P2926" s="237">
        <v>0</v>
      </c>
      <c r="Q2926" s="237">
        <v>55.192999999999998</v>
      </c>
      <c r="R2926" s="237">
        <v>0</v>
      </c>
      <c r="S2926" s="237">
        <v>0</v>
      </c>
      <c r="T2926" s="237">
        <v>0</v>
      </c>
      <c r="U2926" s="237">
        <v>0</v>
      </c>
      <c r="V2926" s="237">
        <v>0</v>
      </c>
      <c r="W2926" s="237">
        <v>0</v>
      </c>
      <c r="Y2926" s="236" t="str">
        <f t="shared" si="45"/>
        <v>Finland</v>
      </c>
    </row>
    <row r="2927" spans="1:25" ht="13.5" customHeight="1">
      <c r="A2927" s="399"/>
      <c r="B2927" s="234" t="s">
        <v>38</v>
      </c>
      <c r="C2927" s="232" t="s">
        <v>13</v>
      </c>
      <c r="D2927" s="235">
        <v>0</v>
      </c>
      <c r="E2927" s="235">
        <v>194.61199999999999</v>
      </c>
      <c r="F2927" s="235">
        <v>-464.46</v>
      </c>
      <c r="G2927" s="235">
        <v>18.056999999999999</v>
      </c>
      <c r="H2927" s="235"/>
      <c r="I2927" s="235">
        <v>0</v>
      </c>
      <c r="J2927" s="235">
        <v>0</v>
      </c>
      <c r="K2927" s="415">
        <v>0</v>
      </c>
      <c r="L2927" s="415">
        <v>0</v>
      </c>
      <c r="M2927" s="415">
        <v>0</v>
      </c>
      <c r="N2927" s="415">
        <v>0</v>
      </c>
      <c r="O2927" s="235">
        <v>0</v>
      </c>
      <c r="P2927" s="235">
        <v>0</v>
      </c>
      <c r="Q2927" s="235">
        <v>65.204999999999998</v>
      </c>
      <c r="R2927" s="235">
        <v>0</v>
      </c>
      <c r="S2927" s="235">
        <v>0</v>
      </c>
      <c r="T2927" s="235">
        <v>0</v>
      </c>
      <c r="U2927" s="235">
        <v>0</v>
      </c>
      <c r="V2927" s="235">
        <v>0</v>
      </c>
      <c r="W2927" s="235">
        <v>0</v>
      </c>
      <c r="Y2927" s="236" t="str">
        <f t="shared" si="45"/>
        <v>Finland</v>
      </c>
    </row>
    <row r="2928" spans="1:25" ht="13.5" customHeight="1">
      <c r="A2928" s="399"/>
      <c r="B2928" s="234" t="s">
        <v>37</v>
      </c>
      <c r="C2928" s="232" t="s">
        <v>13</v>
      </c>
      <c r="D2928" s="237">
        <v>0</v>
      </c>
      <c r="E2928" s="237">
        <v>25.15</v>
      </c>
      <c r="F2928" s="237">
        <v>-55.89</v>
      </c>
      <c r="G2928" s="237">
        <v>-7.452</v>
      </c>
      <c r="H2928" s="237"/>
      <c r="I2928" s="237">
        <v>0</v>
      </c>
      <c r="J2928" s="237">
        <v>0</v>
      </c>
      <c r="K2928" s="416">
        <v>0</v>
      </c>
      <c r="L2928" s="416">
        <v>0</v>
      </c>
      <c r="M2928" s="416">
        <v>0</v>
      </c>
      <c r="N2928" s="416">
        <v>0</v>
      </c>
      <c r="O2928" s="237">
        <v>0</v>
      </c>
      <c r="P2928" s="237">
        <v>0</v>
      </c>
      <c r="Q2928" s="237">
        <v>204.93</v>
      </c>
      <c r="R2928" s="237">
        <v>0</v>
      </c>
      <c r="S2928" s="237">
        <v>0</v>
      </c>
      <c r="T2928" s="237">
        <v>0</v>
      </c>
      <c r="U2928" s="237">
        <v>0</v>
      </c>
      <c r="V2928" s="237">
        <v>0</v>
      </c>
      <c r="W2928" s="237">
        <v>0</v>
      </c>
      <c r="Y2928" s="236" t="str">
        <f t="shared" si="45"/>
        <v>Finland</v>
      </c>
    </row>
    <row r="2929" spans="1:25" ht="13.5" customHeight="1">
      <c r="A2929" s="399"/>
      <c r="B2929" s="234" t="s">
        <v>36</v>
      </c>
      <c r="C2929" s="232" t="s">
        <v>13</v>
      </c>
      <c r="D2929" s="235">
        <v>0</v>
      </c>
      <c r="E2929" s="235">
        <v>2.8660000000000001</v>
      </c>
      <c r="F2929" s="235">
        <v>0</v>
      </c>
      <c r="G2929" s="235">
        <v>0</v>
      </c>
      <c r="H2929" s="235"/>
      <c r="I2929" s="235">
        <v>0</v>
      </c>
      <c r="J2929" s="235">
        <v>0</v>
      </c>
      <c r="K2929" s="415">
        <v>0</v>
      </c>
      <c r="L2929" s="415">
        <v>0</v>
      </c>
      <c r="M2929" s="415">
        <v>0</v>
      </c>
      <c r="N2929" s="415">
        <v>0</v>
      </c>
      <c r="O2929" s="235">
        <v>0</v>
      </c>
      <c r="P2929" s="235">
        <v>0</v>
      </c>
      <c r="Q2929" s="235">
        <v>2.8660000000000001</v>
      </c>
      <c r="R2929" s="235">
        <v>0</v>
      </c>
      <c r="S2929" s="235">
        <v>0</v>
      </c>
      <c r="T2929" s="235">
        <v>0</v>
      </c>
      <c r="U2929" s="235">
        <v>0</v>
      </c>
      <c r="V2929" s="235">
        <v>0</v>
      </c>
      <c r="W2929" s="235">
        <v>0</v>
      </c>
      <c r="Y2929" s="236" t="str">
        <f t="shared" si="45"/>
        <v>Finland</v>
      </c>
    </row>
    <row r="2930" spans="1:25" ht="13.5" customHeight="1">
      <c r="A2930" s="399"/>
      <c r="B2930" s="234" t="s">
        <v>35</v>
      </c>
      <c r="C2930" s="232" t="s">
        <v>13</v>
      </c>
      <c r="D2930" s="237">
        <v>0</v>
      </c>
      <c r="E2930" s="237">
        <v>25.986000000000001</v>
      </c>
      <c r="F2930" s="237">
        <v>0</v>
      </c>
      <c r="G2930" s="237">
        <v>18.343</v>
      </c>
      <c r="H2930" s="237"/>
      <c r="I2930" s="237">
        <v>-2.2930000000000001</v>
      </c>
      <c r="J2930" s="237">
        <v>0</v>
      </c>
      <c r="K2930" s="416">
        <v>0</v>
      </c>
      <c r="L2930" s="416">
        <v>0</v>
      </c>
      <c r="M2930" s="416">
        <v>0</v>
      </c>
      <c r="N2930" s="416">
        <v>0</v>
      </c>
      <c r="O2930" s="237">
        <v>-106.239</v>
      </c>
      <c r="P2930" s="237">
        <v>0</v>
      </c>
      <c r="Q2930" s="237">
        <v>42.036999999999999</v>
      </c>
      <c r="R2930" s="237">
        <v>0</v>
      </c>
      <c r="S2930" s="237">
        <v>0</v>
      </c>
      <c r="T2930" s="237">
        <v>0</v>
      </c>
      <c r="U2930" s="237">
        <v>42.036999999999999</v>
      </c>
      <c r="V2930" s="237">
        <v>0</v>
      </c>
      <c r="W2930" s="237">
        <v>10</v>
      </c>
      <c r="Y2930" s="236" t="str">
        <f t="shared" si="45"/>
        <v>Finland</v>
      </c>
    </row>
    <row r="2931" spans="1:25" ht="13.5" customHeight="1">
      <c r="A2931" s="399"/>
      <c r="B2931" s="234" t="s">
        <v>34</v>
      </c>
      <c r="C2931" s="232" t="s">
        <v>13</v>
      </c>
      <c r="D2931" s="235">
        <v>0</v>
      </c>
      <c r="E2931" s="235">
        <v>446.16399999999999</v>
      </c>
      <c r="F2931" s="235">
        <v>-37.26</v>
      </c>
      <c r="G2931" s="235">
        <v>-332.47300000000001</v>
      </c>
      <c r="H2931" s="235"/>
      <c r="I2931" s="235">
        <v>0</v>
      </c>
      <c r="J2931" s="235">
        <v>0</v>
      </c>
      <c r="K2931" s="415">
        <v>-1.911</v>
      </c>
      <c r="L2931" s="415">
        <v>0</v>
      </c>
      <c r="M2931" s="415">
        <v>-2.8660000000000001</v>
      </c>
      <c r="N2931" s="415">
        <v>0</v>
      </c>
      <c r="O2931" s="235">
        <v>-12.42</v>
      </c>
      <c r="P2931" s="235">
        <v>0</v>
      </c>
      <c r="Q2931" s="235">
        <v>229.292</v>
      </c>
      <c r="R2931" s="235">
        <v>0</v>
      </c>
      <c r="S2931" s="235">
        <v>14.331</v>
      </c>
      <c r="T2931" s="235">
        <v>0</v>
      </c>
      <c r="U2931" s="235">
        <v>14.331</v>
      </c>
      <c r="V2931" s="235">
        <v>0</v>
      </c>
      <c r="W2931" s="235">
        <v>3</v>
      </c>
      <c r="Y2931" s="236" t="str">
        <f t="shared" si="45"/>
        <v>Finland</v>
      </c>
    </row>
    <row r="2932" spans="1:25" ht="21" customHeight="1">
      <c r="A2932" s="399"/>
      <c r="B2932" s="234" t="s">
        <v>33</v>
      </c>
      <c r="C2932" s="232" t="s">
        <v>13</v>
      </c>
      <c r="D2932" s="237">
        <v>0</v>
      </c>
      <c r="E2932" s="237">
        <v>0</v>
      </c>
      <c r="F2932" s="237">
        <v>0</v>
      </c>
      <c r="G2932" s="237">
        <v>0</v>
      </c>
      <c r="H2932" s="237"/>
      <c r="I2932" s="237">
        <v>0</v>
      </c>
      <c r="J2932" s="237">
        <v>0</v>
      </c>
      <c r="K2932" s="416">
        <v>0</v>
      </c>
      <c r="L2932" s="416">
        <v>0</v>
      </c>
      <c r="M2932" s="416">
        <v>0</v>
      </c>
      <c r="N2932" s="416">
        <v>0</v>
      </c>
      <c r="O2932" s="237">
        <v>0</v>
      </c>
      <c r="P2932" s="237">
        <v>0</v>
      </c>
      <c r="Q2932" s="237">
        <v>0</v>
      </c>
      <c r="R2932" s="237">
        <v>0</v>
      </c>
      <c r="S2932" s="237">
        <v>0</v>
      </c>
      <c r="T2932" s="237">
        <v>0</v>
      </c>
      <c r="U2932" s="237">
        <v>0</v>
      </c>
      <c r="V2932" s="237">
        <v>0</v>
      </c>
      <c r="W2932" s="237">
        <v>0</v>
      </c>
      <c r="Y2932" s="236" t="str">
        <f t="shared" si="45"/>
        <v>Finland</v>
      </c>
    </row>
    <row r="2933" spans="1:25" ht="13.5" customHeight="1">
      <c r="A2933" s="399"/>
      <c r="B2933" s="234" t="s">
        <v>32</v>
      </c>
      <c r="C2933" s="232" t="s">
        <v>13</v>
      </c>
      <c r="D2933" s="235">
        <v>6151.8670000000002</v>
      </c>
      <c r="E2933" s="235">
        <v>0</v>
      </c>
      <c r="F2933" s="235">
        <v>0</v>
      </c>
      <c r="G2933" s="235">
        <v>0</v>
      </c>
      <c r="H2933" s="235"/>
      <c r="I2933" s="235">
        <v>-6151.8670000000002</v>
      </c>
      <c r="J2933" s="235">
        <v>0</v>
      </c>
      <c r="K2933" s="415">
        <v>0</v>
      </c>
      <c r="L2933" s="415">
        <v>0</v>
      </c>
      <c r="M2933" s="415">
        <v>0</v>
      </c>
      <c r="N2933" s="415">
        <v>0</v>
      </c>
      <c r="O2933" s="235">
        <v>0</v>
      </c>
      <c r="P2933" s="235">
        <v>0</v>
      </c>
      <c r="Q2933" s="235">
        <v>0</v>
      </c>
      <c r="R2933" s="235">
        <v>0</v>
      </c>
      <c r="S2933" s="235">
        <v>0</v>
      </c>
      <c r="T2933" s="235">
        <v>0</v>
      </c>
      <c r="U2933" s="235">
        <v>0</v>
      </c>
      <c r="V2933" s="235">
        <v>0</v>
      </c>
      <c r="W2933" s="235">
        <v>23606</v>
      </c>
      <c r="Y2933" s="236" t="str">
        <f t="shared" si="45"/>
        <v>Finland</v>
      </c>
    </row>
    <row r="2934" spans="1:25" ht="13.5" customHeight="1">
      <c r="A2934" s="399"/>
      <c r="B2934" s="234" t="s">
        <v>31</v>
      </c>
      <c r="C2934" s="232" t="s">
        <v>13</v>
      </c>
      <c r="D2934" s="237">
        <v>1104.068</v>
      </c>
      <c r="E2934" s="237">
        <v>0</v>
      </c>
      <c r="F2934" s="237">
        <v>0</v>
      </c>
      <c r="G2934" s="237">
        <v>0</v>
      </c>
      <c r="H2934" s="237"/>
      <c r="I2934" s="237">
        <v>-1020.218</v>
      </c>
      <c r="J2934" s="237">
        <v>-83.85</v>
      </c>
      <c r="K2934" s="416">
        <v>0</v>
      </c>
      <c r="L2934" s="416">
        <v>0</v>
      </c>
      <c r="M2934" s="416">
        <v>0</v>
      </c>
      <c r="N2934" s="416">
        <v>0</v>
      </c>
      <c r="O2934" s="237">
        <v>0</v>
      </c>
      <c r="P2934" s="237">
        <v>0</v>
      </c>
      <c r="Q2934" s="237">
        <v>0</v>
      </c>
      <c r="R2934" s="237">
        <v>0</v>
      </c>
      <c r="S2934" s="237">
        <v>0</v>
      </c>
      <c r="T2934" s="237">
        <v>0</v>
      </c>
      <c r="U2934" s="237">
        <v>0</v>
      </c>
      <c r="V2934" s="237">
        <v>0</v>
      </c>
      <c r="W2934" s="237">
        <v>12838</v>
      </c>
      <c r="Y2934" s="236" t="str">
        <f t="shared" si="45"/>
        <v>Finland</v>
      </c>
    </row>
    <row r="2935" spans="1:25" ht="13.5" customHeight="1">
      <c r="A2935" s="399"/>
      <c r="B2935" s="234" t="s">
        <v>30</v>
      </c>
      <c r="C2935" s="232" t="s">
        <v>13</v>
      </c>
      <c r="D2935" s="235">
        <v>0</v>
      </c>
      <c r="E2935" s="235">
        <v>0</v>
      </c>
      <c r="F2935" s="235">
        <v>0</v>
      </c>
      <c r="G2935" s="235">
        <v>0</v>
      </c>
      <c r="H2935" s="235"/>
      <c r="I2935" s="235">
        <v>0</v>
      </c>
      <c r="J2935" s="235">
        <v>0</v>
      </c>
      <c r="K2935" s="415">
        <v>0</v>
      </c>
      <c r="L2935" s="415">
        <v>0</v>
      </c>
      <c r="M2935" s="415">
        <v>0</v>
      </c>
      <c r="N2935" s="415">
        <v>0</v>
      </c>
      <c r="O2935" s="235">
        <v>0</v>
      </c>
      <c r="P2935" s="235">
        <v>0</v>
      </c>
      <c r="Q2935" s="235">
        <v>0</v>
      </c>
      <c r="R2935" s="235">
        <v>0</v>
      </c>
      <c r="S2935" s="235">
        <v>0</v>
      </c>
      <c r="T2935" s="235">
        <v>0</v>
      </c>
      <c r="U2935" s="235">
        <v>0</v>
      </c>
      <c r="V2935" s="235">
        <v>0</v>
      </c>
      <c r="W2935" s="235">
        <v>0</v>
      </c>
      <c r="Y2935" s="236" t="str">
        <f t="shared" si="45"/>
        <v>Finland</v>
      </c>
    </row>
    <row r="2936" spans="1:25" ht="13.5" customHeight="1">
      <c r="A2936" s="399"/>
      <c r="B2936" s="234" t="s">
        <v>29</v>
      </c>
      <c r="C2936" s="232" t="s">
        <v>13</v>
      </c>
      <c r="D2936" s="237">
        <v>0.51600000000000001</v>
      </c>
      <c r="E2936" s="237">
        <v>0</v>
      </c>
      <c r="F2936" s="237">
        <v>0</v>
      </c>
      <c r="G2936" s="237">
        <v>0</v>
      </c>
      <c r="H2936" s="237"/>
      <c r="I2936" s="237">
        <v>-0.51600000000000001</v>
      </c>
      <c r="J2936" s="237">
        <v>0</v>
      </c>
      <c r="K2936" s="416">
        <v>0</v>
      </c>
      <c r="L2936" s="416">
        <v>0</v>
      </c>
      <c r="M2936" s="416">
        <v>0</v>
      </c>
      <c r="N2936" s="416">
        <v>0</v>
      </c>
      <c r="O2936" s="237">
        <v>0</v>
      </c>
      <c r="P2936" s="237">
        <v>0</v>
      </c>
      <c r="Q2936" s="237">
        <v>0</v>
      </c>
      <c r="R2936" s="237">
        <v>0</v>
      </c>
      <c r="S2936" s="237">
        <v>0</v>
      </c>
      <c r="T2936" s="237">
        <v>0</v>
      </c>
      <c r="U2936" s="237">
        <v>0</v>
      </c>
      <c r="V2936" s="237">
        <v>0</v>
      </c>
      <c r="W2936" s="237">
        <v>6</v>
      </c>
      <c r="Y2936" s="236" t="str">
        <f t="shared" si="45"/>
        <v>Finland</v>
      </c>
    </row>
    <row r="2937" spans="1:25" ht="13.5" customHeight="1">
      <c r="A2937" s="399"/>
      <c r="B2937" s="234" t="s">
        <v>28</v>
      </c>
      <c r="C2937" s="232" t="s">
        <v>13</v>
      </c>
      <c r="D2937" s="235">
        <v>1.242</v>
      </c>
      <c r="E2937" s="235">
        <v>0</v>
      </c>
      <c r="F2937" s="235">
        <v>0</v>
      </c>
      <c r="G2937" s="235">
        <v>0</v>
      </c>
      <c r="H2937" s="235"/>
      <c r="I2937" s="235">
        <v>0</v>
      </c>
      <c r="J2937" s="235">
        <v>0</v>
      </c>
      <c r="K2937" s="415">
        <v>0</v>
      </c>
      <c r="L2937" s="415">
        <v>0</v>
      </c>
      <c r="M2937" s="415">
        <v>0</v>
      </c>
      <c r="N2937" s="415">
        <v>0</v>
      </c>
      <c r="O2937" s="235">
        <v>0</v>
      </c>
      <c r="P2937" s="235">
        <v>0</v>
      </c>
      <c r="Q2937" s="235">
        <v>1.242</v>
      </c>
      <c r="R2937" s="235">
        <v>0</v>
      </c>
      <c r="S2937" s="235">
        <v>0</v>
      </c>
      <c r="T2937" s="235">
        <v>0</v>
      </c>
      <c r="U2937" s="235">
        <v>0</v>
      </c>
      <c r="V2937" s="235">
        <v>0</v>
      </c>
      <c r="W2937" s="235">
        <v>0</v>
      </c>
      <c r="Y2937" s="236" t="str">
        <f t="shared" si="45"/>
        <v>Finland</v>
      </c>
    </row>
    <row r="2938" spans="1:25" ht="13.5" customHeight="1">
      <c r="A2938" s="399"/>
      <c r="B2938" s="234" t="s">
        <v>27</v>
      </c>
      <c r="C2938" s="232" t="s">
        <v>13</v>
      </c>
      <c r="D2938" s="237">
        <v>0</v>
      </c>
      <c r="E2938" s="237">
        <v>0</v>
      </c>
      <c r="F2938" s="237">
        <v>0</v>
      </c>
      <c r="G2938" s="237">
        <v>0</v>
      </c>
      <c r="H2938" s="237"/>
      <c r="I2938" s="237">
        <v>0</v>
      </c>
      <c r="J2938" s="237">
        <v>0</v>
      </c>
      <c r="K2938" s="416">
        <v>0</v>
      </c>
      <c r="L2938" s="416">
        <v>0</v>
      </c>
      <c r="M2938" s="416">
        <v>0</v>
      </c>
      <c r="N2938" s="416">
        <v>0</v>
      </c>
      <c r="O2938" s="237">
        <v>0</v>
      </c>
      <c r="P2938" s="237">
        <v>0</v>
      </c>
      <c r="Q2938" s="237">
        <v>0</v>
      </c>
      <c r="R2938" s="237">
        <v>0</v>
      </c>
      <c r="S2938" s="237">
        <v>0</v>
      </c>
      <c r="T2938" s="237">
        <v>0</v>
      </c>
      <c r="U2938" s="237">
        <v>0</v>
      </c>
      <c r="V2938" s="237">
        <v>0</v>
      </c>
      <c r="W2938" s="237">
        <v>0</v>
      </c>
      <c r="Y2938" s="236" t="str">
        <f t="shared" si="45"/>
        <v>Finland</v>
      </c>
    </row>
    <row r="2939" spans="1:25" ht="13.5" customHeight="1">
      <c r="A2939" s="399"/>
      <c r="B2939" s="234" t="s">
        <v>26</v>
      </c>
      <c r="C2939" s="232" t="s">
        <v>13</v>
      </c>
      <c r="D2939" s="235">
        <v>66.563999999999993</v>
      </c>
      <c r="E2939" s="235">
        <v>0</v>
      </c>
      <c r="F2939" s="235">
        <v>0</v>
      </c>
      <c r="G2939" s="235">
        <v>0</v>
      </c>
      <c r="H2939" s="235"/>
      <c r="I2939" s="235">
        <v>-66.563999999999993</v>
      </c>
      <c r="J2939" s="235">
        <v>0</v>
      </c>
      <c r="K2939" s="415">
        <v>0</v>
      </c>
      <c r="L2939" s="415">
        <v>0</v>
      </c>
      <c r="M2939" s="415">
        <v>0</v>
      </c>
      <c r="N2939" s="415">
        <v>0</v>
      </c>
      <c r="O2939" s="235">
        <v>0</v>
      </c>
      <c r="P2939" s="235">
        <v>0</v>
      </c>
      <c r="Q2939" s="235">
        <v>0</v>
      </c>
      <c r="R2939" s="235">
        <v>0</v>
      </c>
      <c r="S2939" s="235">
        <v>0</v>
      </c>
      <c r="T2939" s="235">
        <v>0</v>
      </c>
      <c r="U2939" s="235">
        <v>0</v>
      </c>
      <c r="V2939" s="235">
        <v>0</v>
      </c>
      <c r="W2939" s="235">
        <v>774</v>
      </c>
      <c r="Y2939" s="236" t="str">
        <f t="shared" si="45"/>
        <v>Finland</v>
      </c>
    </row>
    <row r="2940" spans="1:25" ht="13.5" customHeight="1">
      <c r="A2940" s="399"/>
      <c r="B2940" s="234" t="s">
        <v>25</v>
      </c>
      <c r="C2940" s="232" t="s">
        <v>13</v>
      </c>
      <c r="D2940" s="237">
        <v>0</v>
      </c>
      <c r="E2940" s="237">
        <v>0</v>
      </c>
      <c r="F2940" s="237">
        <v>0</v>
      </c>
      <c r="G2940" s="237">
        <v>0</v>
      </c>
      <c r="H2940" s="237"/>
      <c r="I2940" s="237">
        <v>0</v>
      </c>
      <c r="J2940" s="237">
        <v>0</v>
      </c>
      <c r="K2940" s="416">
        <v>0</v>
      </c>
      <c r="L2940" s="416">
        <v>0</v>
      </c>
      <c r="M2940" s="416">
        <v>0</v>
      </c>
      <c r="N2940" s="416">
        <v>0</v>
      </c>
      <c r="O2940" s="237">
        <v>0</v>
      </c>
      <c r="P2940" s="237">
        <v>0</v>
      </c>
      <c r="Q2940" s="237">
        <v>0</v>
      </c>
      <c r="R2940" s="237">
        <v>0</v>
      </c>
      <c r="S2940" s="237">
        <v>0</v>
      </c>
      <c r="T2940" s="237">
        <v>0</v>
      </c>
      <c r="U2940" s="237">
        <v>0</v>
      </c>
      <c r="V2940" s="237">
        <v>0</v>
      </c>
      <c r="W2940" s="237">
        <v>21</v>
      </c>
      <c r="Y2940" s="236" t="str">
        <f t="shared" si="45"/>
        <v>Finland</v>
      </c>
    </row>
    <row r="2941" spans="1:25" ht="13.5" customHeight="1">
      <c r="A2941" s="399"/>
      <c r="B2941" s="234" t="s">
        <v>0</v>
      </c>
      <c r="C2941" s="232" t="s">
        <v>13</v>
      </c>
      <c r="D2941" s="235">
        <v>0</v>
      </c>
      <c r="E2941" s="235">
        <v>1512.826</v>
      </c>
      <c r="F2941" s="235">
        <v>-161.33600000000001</v>
      </c>
      <c r="G2941" s="235">
        <v>-8.5999999999999993E-2</v>
      </c>
      <c r="H2941" s="235"/>
      <c r="I2941" s="235">
        <v>3874.2139999999999</v>
      </c>
      <c r="J2941" s="235">
        <v>156.00399999999999</v>
      </c>
      <c r="K2941" s="415">
        <v>1376.43</v>
      </c>
      <c r="L2941" s="415">
        <v>696.77200000000005</v>
      </c>
      <c r="M2941" s="415">
        <v>0</v>
      </c>
      <c r="N2941" s="415">
        <v>0</v>
      </c>
      <c r="O2941" s="235">
        <v>-365.24200000000002</v>
      </c>
      <c r="P2941" s="235">
        <v>-224.374</v>
      </c>
      <c r="Q2941" s="235">
        <v>6872.9480000000003</v>
      </c>
      <c r="R2941" s="235">
        <v>332.90600000000001</v>
      </c>
      <c r="S2941" s="235">
        <v>409.87599999999998</v>
      </c>
      <c r="T2941" s="235">
        <v>181.202</v>
      </c>
      <c r="U2941" s="235">
        <v>63.811999999999998</v>
      </c>
      <c r="V2941" s="235">
        <v>1624.3679999999999</v>
      </c>
      <c r="W2941" s="235">
        <v>0</v>
      </c>
      <c r="Y2941" s="236" t="str">
        <f t="shared" si="45"/>
        <v>Finland</v>
      </c>
    </row>
    <row r="2942" spans="1:25" ht="13.5" customHeight="1">
      <c r="A2942" s="399"/>
      <c r="B2942" s="234" t="s">
        <v>24</v>
      </c>
      <c r="C2942" s="232" t="s">
        <v>13</v>
      </c>
      <c r="D2942" s="237">
        <v>134.03299999999999</v>
      </c>
      <c r="E2942" s="237">
        <v>0</v>
      </c>
      <c r="F2942" s="237">
        <v>0</v>
      </c>
      <c r="G2942" s="237">
        <v>0</v>
      </c>
      <c r="H2942" s="237"/>
      <c r="I2942" s="237">
        <v>0</v>
      </c>
      <c r="J2942" s="237">
        <v>0</v>
      </c>
      <c r="K2942" s="416">
        <v>2800.4079999999999</v>
      </c>
      <c r="L2942" s="416">
        <v>285.65300000000002</v>
      </c>
      <c r="M2942" s="416">
        <v>1139.1479999999999</v>
      </c>
      <c r="N2942" s="416">
        <v>54.136000000000003</v>
      </c>
      <c r="O2942" s="237">
        <v>-12.704000000000001</v>
      </c>
      <c r="P2942" s="237">
        <v>-314.54700000000003</v>
      </c>
      <c r="Q2942" s="237">
        <v>4054.8960000000002</v>
      </c>
      <c r="R2942" s="237">
        <v>39.783999999999999</v>
      </c>
      <c r="S2942" s="237">
        <v>323.64600000000002</v>
      </c>
      <c r="T2942" s="237">
        <v>47.688000000000002</v>
      </c>
      <c r="U2942" s="237">
        <v>12.012</v>
      </c>
      <c r="V2942" s="237">
        <v>463.988</v>
      </c>
      <c r="W2942" s="237">
        <v>281</v>
      </c>
      <c r="Y2942" s="236" t="str">
        <f t="shared" si="45"/>
        <v>Finland</v>
      </c>
    </row>
    <row r="2943" spans="1:25" ht="13.5" customHeight="1">
      <c r="A2943" s="399"/>
      <c r="B2943" s="234" t="s">
        <v>23</v>
      </c>
      <c r="C2943" s="232" t="s">
        <v>13</v>
      </c>
      <c r="D2943" s="235">
        <v>18158.523000000001</v>
      </c>
      <c r="E2943" s="235">
        <v>26327.623</v>
      </c>
      <c r="F2943" s="235">
        <v>-9790.0550000000003</v>
      </c>
      <c r="G2943" s="235">
        <v>427.87299999999999</v>
      </c>
      <c r="H2943" s="235"/>
      <c r="I2943" s="235">
        <v>-5227.67</v>
      </c>
      <c r="J2943" s="235">
        <v>-149.143</v>
      </c>
      <c r="K2943" s="415">
        <v>-739.42499999999995</v>
      </c>
      <c r="L2943" s="415">
        <v>-216.33600000000001</v>
      </c>
      <c r="M2943" s="415">
        <v>-148.02799999999999</v>
      </c>
      <c r="N2943" s="415">
        <v>-10.292999999999999</v>
      </c>
      <c r="O2943" s="235">
        <v>-1440.557</v>
      </c>
      <c r="P2943" s="235">
        <v>-619.01700000000005</v>
      </c>
      <c r="Q2943" s="235">
        <v>24715.804</v>
      </c>
      <c r="R2943" s="235">
        <v>764.22299999999996</v>
      </c>
      <c r="S2943" s="235">
        <v>1026.3869999999999</v>
      </c>
      <c r="T2943" s="235">
        <v>298.84800000000001</v>
      </c>
      <c r="U2943" s="235">
        <v>265.05500000000001</v>
      </c>
      <c r="V2943" s="235">
        <v>5885.3459999999995</v>
      </c>
      <c r="W2943" s="235">
        <v>71251</v>
      </c>
      <c r="Y2943" s="236" t="str">
        <f t="shared" si="45"/>
        <v>Finland</v>
      </c>
    </row>
    <row r="2944" spans="1:25" ht="13.5" customHeight="1">
      <c r="A2944" s="399"/>
      <c r="B2944" s="234" t="s">
        <v>22</v>
      </c>
      <c r="C2944" s="232" t="s">
        <v>13</v>
      </c>
      <c r="D2944" s="237">
        <v>9924.2160000000003</v>
      </c>
      <c r="E2944" s="237">
        <v>327.12400000000002</v>
      </c>
      <c r="F2944" s="237">
        <v>-342.69499999999999</v>
      </c>
      <c r="G2944" s="237">
        <v>-58.527000000000001</v>
      </c>
      <c r="H2944" s="237"/>
      <c r="I2944" s="237">
        <v>-1391.672</v>
      </c>
      <c r="J2944" s="237">
        <v>-165.92500000000001</v>
      </c>
      <c r="K2944" s="416">
        <v>-1803.489</v>
      </c>
      <c r="L2944" s="416">
        <v>-843.58399999999995</v>
      </c>
      <c r="M2944" s="416">
        <v>-568.24900000000002</v>
      </c>
      <c r="N2944" s="416">
        <v>-28.346</v>
      </c>
      <c r="O2944" s="237">
        <v>-25.49</v>
      </c>
      <c r="P2944" s="237">
        <v>0</v>
      </c>
      <c r="Q2944" s="237">
        <v>5020.6390000000001</v>
      </c>
      <c r="R2944" s="237">
        <v>2.4E-2</v>
      </c>
      <c r="S2944" s="237">
        <v>8.2859999999999996</v>
      </c>
      <c r="T2944" s="237">
        <v>17.265000000000001</v>
      </c>
      <c r="U2944" s="237">
        <v>3.2240000000000002</v>
      </c>
      <c r="V2944" s="237">
        <v>3030.2289999999998</v>
      </c>
      <c r="W2944" s="237">
        <v>25610</v>
      </c>
      <c r="Y2944" s="236" t="str">
        <f t="shared" si="45"/>
        <v>Finland</v>
      </c>
    </row>
    <row r="2945" spans="1:25" ht="13.5" customHeight="1">
      <c r="A2945" s="399"/>
      <c r="B2945" s="234" t="s">
        <v>21</v>
      </c>
      <c r="C2945" s="232" t="s">
        <v>13</v>
      </c>
      <c r="D2945" s="235">
        <v>0</v>
      </c>
      <c r="E2945" s="235">
        <v>0</v>
      </c>
      <c r="F2945" s="235">
        <v>0</v>
      </c>
      <c r="G2945" s="235">
        <v>0</v>
      </c>
      <c r="H2945" s="235"/>
      <c r="I2945" s="235">
        <v>-2.484</v>
      </c>
      <c r="J2945" s="235">
        <v>0</v>
      </c>
      <c r="K2945" s="415">
        <v>-20.895</v>
      </c>
      <c r="L2945" s="415">
        <v>0</v>
      </c>
      <c r="M2945" s="415">
        <v>0</v>
      </c>
      <c r="N2945" s="415">
        <v>-2.4E-2</v>
      </c>
      <c r="O2945" s="235">
        <v>-11.271000000000001</v>
      </c>
      <c r="P2945" s="235">
        <v>-8.5489999999999995</v>
      </c>
      <c r="Q2945" s="235">
        <v>34.817</v>
      </c>
      <c r="R2945" s="235">
        <v>34.817</v>
      </c>
      <c r="S2945" s="235">
        <v>0</v>
      </c>
      <c r="T2945" s="235">
        <v>0</v>
      </c>
      <c r="U2945" s="235">
        <v>0</v>
      </c>
      <c r="V2945" s="235">
        <v>0</v>
      </c>
      <c r="W2945" s="235">
        <v>68</v>
      </c>
      <c r="Y2945" s="236" t="str">
        <f t="shared" si="45"/>
        <v>Finland</v>
      </c>
    </row>
    <row r="2946" spans="1:25" ht="13.5" customHeight="1">
      <c r="A2946" s="399"/>
      <c r="B2946" s="234" t="s">
        <v>20</v>
      </c>
      <c r="C2946" s="232" t="s">
        <v>13</v>
      </c>
      <c r="D2946" s="237">
        <v>0</v>
      </c>
      <c r="E2946" s="237">
        <v>0</v>
      </c>
      <c r="F2946" s="237">
        <v>0</v>
      </c>
      <c r="G2946" s="237">
        <v>0</v>
      </c>
      <c r="H2946" s="237"/>
      <c r="I2946" s="237">
        <v>0</v>
      </c>
      <c r="J2946" s="237">
        <v>0</v>
      </c>
      <c r="K2946" s="416">
        <v>-1.615</v>
      </c>
      <c r="L2946" s="416">
        <v>0</v>
      </c>
      <c r="M2946" s="416">
        <v>-5.6509999999999998</v>
      </c>
      <c r="N2946" s="416">
        <v>0</v>
      </c>
      <c r="O2946" s="237">
        <v>0</v>
      </c>
      <c r="P2946" s="237">
        <v>0</v>
      </c>
      <c r="Q2946" s="237">
        <v>0</v>
      </c>
      <c r="R2946" s="237">
        <v>0</v>
      </c>
      <c r="S2946" s="237">
        <v>0</v>
      </c>
      <c r="T2946" s="237">
        <v>0</v>
      </c>
      <c r="U2946" s="237">
        <v>0</v>
      </c>
      <c r="V2946" s="237">
        <v>0</v>
      </c>
      <c r="W2946" s="237">
        <v>4</v>
      </c>
      <c r="Y2946" s="236" t="str">
        <f t="shared" si="45"/>
        <v>Finland</v>
      </c>
    </row>
    <row r="2947" spans="1:25" ht="13.5" customHeight="1">
      <c r="A2947" s="399"/>
      <c r="B2947" s="234" t="s">
        <v>19</v>
      </c>
      <c r="C2947" s="232" t="s">
        <v>13</v>
      </c>
      <c r="D2947" s="235">
        <v>0</v>
      </c>
      <c r="E2947" s="235">
        <v>0</v>
      </c>
      <c r="F2947" s="235">
        <v>0</v>
      </c>
      <c r="G2947" s="235">
        <v>0</v>
      </c>
      <c r="H2947" s="235"/>
      <c r="I2947" s="235">
        <v>0</v>
      </c>
      <c r="J2947" s="235">
        <v>0</v>
      </c>
      <c r="K2947" s="415">
        <v>0</v>
      </c>
      <c r="L2947" s="415">
        <v>0</v>
      </c>
      <c r="M2947" s="415">
        <v>0</v>
      </c>
      <c r="N2947" s="415">
        <v>0</v>
      </c>
      <c r="O2947" s="235">
        <v>0</v>
      </c>
      <c r="P2947" s="235">
        <v>0</v>
      </c>
      <c r="Q2947" s="235">
        <v>0</v>
      </c>
      <c r="R2947" s="235">
        <v>0</v>
      </c>
      <c r="S2947" s="235">
        <v>0</v>
      </c>
      <c r="T2947" s="235">
        <v>0</v>
      </c>
      <c r="U2947" s="235">
        <v>0</v>
      </c>
      <c r="V2947" s="235">
        <v>0</v>
      </c>
      <c r="W2947" s="235">
        <v>0</v>
      </c>
      <c r="Y2947" s="236" t="str">
        <f t="shared" si="45"/>
        <v>Finland</v>
      </c>
    </row>
    <row r="2948" spans="1:25" ht="13.5" customHeight="1">
      <c r="A2948" s="399"/>
      <c r="B2948" s="234" t="s">
        <v>18</v>
      </c>
      <c r="C2948" s="232" t="s">
        <v>13</v>
      </c>
      <c r="D2948" s="237">
        <v>0</v>
      </c>
      <c r="E2948" s="237">
        <v>645.26599999999996</v>
      </c>
      <c r="F2948" s="237">
        <v>-3259.96</v>
      </c>
      <c r="G2948" s="237">
        <v>-44.139000000000003</v>
      </c>
      <c r="H2948" s="237"/>
      <c r="I2948" s="237">
        <v>0</v>
      </c>
      <c r="J2948" s="237">
        <v>0</v>
      </c>
      <c r="K2948" s="416">
        <v>0</v>
      </c>
      <c r="L2948" s="416">
        <v>0</v>
      </c>
      <c r="M2948" s="416">
        <v>0</v>
      </c>
      <c r="N2948" s="416">
        <v>0</v>
      </c>
      <c r="O2948" s="237">
        <v>0</v>
      </c>
      <c r="P2948" s="237">
        <v>0</v>
      </c>
      <c r="Q2948" s="237">
        <v>1517.5309999999999</v>
      </c>
      <c r="R2948" s="237">
        <v>0</v>
      </c>
      <c r="S2948" s="237">
        <v>0</v>
      </c>
      <c r="T2948" s="237">
        <v>0</v>
      </c>
      <c r="U2948" s="237">
        <v>0</v>
      </c>
      <c r="V2948" s="237">
        <v>0</v>
      </c>
      <c r="W2948" s="237">
        <v>0</v>
      </c>
      <c r="Y2948" s="236" t="str">
        <f t="shared" si="45"/>
        <v>Finland</v>
      </c>
    </row>
    <row r="2949" spans="1:25" ht="21" customHeight="1">
      <c r="A2949" s="399"/>
      <c r="B2949" s="234" t="s">
        <v>17</v>
      </c>
      <c r="C2949" s="232" t="s">
        <v>13</v>
      </c>
      <c r="D2949" s="235">
        <v>0</v>
      </c>
      <c r="E2949" s="235">
        <v>132.488</v>
      </c>
      <c r="F2949" s="235">
        <v>-5.1349999999999998</v>
      </c>
      <c r="G2949" s="235">
        <v>-61.622</v>
      </c>
      <c r="H2949" s="235"/>
      <c r="I2949" s="235">
        <v>0</v>
      </c>
      <c r="J2949" s="235">
        <v>0</v>
      </c>
      <c r="K2949" s="415">
        <v>0</v>
      </c>
      <c r="L2949" s="415">
        <v>0</v>
      </c>
      <c r="M2949" s="415">
        <v>0</v>
      </c>
      <c r="N2949" s="415">
        <v>0</v>
      </c>
      <c r="O2949" s="235">
        <v>0</v>
      </c>
      <c r="P2949" s="235">
        <v>0</v>
      </c>
      <c r="Q2949" s="235">
        <v>107.839</v>
      </c>
      <c r="R2949" s="235">
        <v>0</v>
      </c>
      <c r="S2949" s="235">
        <v>0</v>
      </c>
      <c r="T2949" s="235">
        <v>0</v>
      </c>
      <c r="U2949" s="235">
        <v>0</v>
      </c>
      <c r="V2949" s="235">
        <v>0</v>
      </c>
      <c r="W2949" s="235">
        <v>0</v>
      </c>
      <c r="Y2949" s="236" t="str">
        <f t="shared" ref="Y2949:Y3012" si="46">IF(ISTEXT(A2949),A2949,Y2948)</f>
        <v>Finland</v>
      </c>
    </row>
    <row r="2950" spans="1:25" ht="13.5" customHeight="1">
      <c r="A2950" s="399"/>
      <c r="B2950" s="234" t="s">
        <v>16</v>
      </c>
      <c r="C2950" s="232" t="s">
        <v>13</v>
      </c>
      <c r="D2950" s="237">
        <v>0</v>
      </c>
      <c r="E2950" s="237">
        <v>3148.0940000000001</v>
      </c>
      <c r="F2950" s="237">
        <v>-4075.0210000000002</v>
      </c>
      <c r="G2950" s="237">
        <v>678.66200000000003</v>
      </c>
      <c r="H2950" s="237"/>
      <c r="I2950" s="237">
        <v>-2.0350000000000001</v>
      </c>
      <c r="J2950" s="237">
        <v>-3.052</v>
      </c>
      <c r="K2950" s="416">
        <v>-2.0350000000000001</v>
      </c>
      <c r="L2950" s="416">
        <v>-1.0169999999999999</v>
      </c>
      <c r="M2950" s="416">
        <v>-13.227</v>
      </c>
      <c r="N2950" s="416">
        <v>0</v>
      </c>
      <c r="O2950" s="237">
        <v>0</v>
      </c>
      <c r="P2950" s="237">
        <v>0</v>
      </c>
      <c r="Q2950" s="237">
        <v>3971.2379999999998</v>
      </c>
      <c r="R2950" s="237">
        <v>3.052</v>
      </c>
      <c r="S2950" s="237">
        <v>3.052</v>
      </c>
      <c r="T2950" s="237">
        <v>7.1219999999999999</v>
      </c>
      <c r="U2950" s="237">
        <v>9.157</v>
      </c>
      <c r="V2950" s="237">
        <v>3.052</v>
      </c>
      <c r="W2950" s="237">
        <v>26</v>
      </c>
      <c r="Y2950" s="236" t="str">
        <f t="shared" si="46"/>
        <v>Finland</v>
      </c>
    </row>
    <row r="2951" spans="1:25" ht="13.5" customHeight="1">
      <c r="A2951" s="399"/>
      <c r="B2951" s="234" t="s">
        <v>15</v>
      </c>
      <c r="C2951" s="232" t="s">
        <v>13</v>
      </c>
      <c r="D2951" s="235">
        <v>8115.7139999999999</v>
      </c>
      <c r="E2951" s="235">
        <v>73.885000000000005</v>
      </c>
      <c r="F2951" s="235">
        <v>-45.085000000000001</v>
      </c>
      <c r="G2951" s="235">
        <v>0</v>
      </c>
      <c r="H2951" s="235"/>
      <c r="I2951" s="235">
        <v>-291.69400000000002</v>
      </c>
      <c r="J2951" s="235">
        <v>-64.212999999999994</v>
      </c>
      <c r="K2951" s="415">
        <v>-1700.16</v>
      </c>
      <c r="L2951" s="415">
        <v>-784.79200000000003</v>
      </c>
      <c r="M2951" s="415">
        <v>-561.25199999999995</v>
      </c>
      <c r="N2951" s="415">
        <v>-18.77</v>
      </c>
      <c r="O2951" s="235">
        <v>0</v>
      </c>
      <c r="P2951" s="235">
        <v>0</v>
      </c>
      <c r="Q2951" s="235">
        <v>4723.6310000000003</v>
      </c>
      <c r="R2951" s="235">
        <v>2.4E-2</v>
      </c>
      <c r="S2951" s="235">
        <v>7.88</v>
      </c>
      <c r="T2951" s="235">
        <v>0</v>
      </c>
      <c r="U2951" s="235">
        <v>2.0299999999999998</v>
      </c>
      <c r="V2951" s="235">
        <v>3002.0030000000002</v>
      </c>
      <c r="W2951" s="235">
        <v>11458</v>
      </c>
      <c r="Y2951" s="236" t="str">
        <f t="shared" si="46"/>
        <v>Finland</v>
      </c>
    </row>
    <row r="2952" spans="1:25" ht="13.5" customHeight="1">
      <c r="A2952" s="400"/>
      <c r="B2952" s="234" t="s">
        <v>14</v>
      </c>
      <c r="C2952" s="232" t="s">
        <v>13</v>
      </c>
      <c r="D2952" s="237">
        <v>57.981000000000002</v>
      </c>
      <c r="E2952" s="237">
        <v>0</v>
      </c>
      <c r="F2952" s="237">
        <v>0</v>
      </c>
      <c r="G2952" s="237">
        <v>0</v>
      </c>
      <c r="H2952" s="237"/>
      <c r="I2952" s="237">
        <v>-0.191</v>
      </c>
      <c r="J2952" s="237">
        <v>-15.331</v>
      </c>
      <c r="K2952" s="416">
        <v>-1.0269999999999999</v>
      </c>
      <c r="L2952" s="416">
        <v>-7.5220000000000002</v>
      </c>
      <c r="M2952" s="416">
        <v>-5.4210000000000003</v>
      </c>
      <c r="N2952" s="416">
        <v>-3.4630000000000001</v>
      </c>
      <c r="O2952" s="237">
        <v>0</v>
      </c>
      <c r="P2952" s="237">
        <v>0</v>
      </c>
      <c r="Q2952" s="237">
        <v>22.303999999999998</v>
      </c>
      <c r="R2952" s="237">
        <v>0</v>
      </c>
      <c r="S2952" s="237">
        <v>0.40600000000000003</v>
      </c>
      <c r="T2952" s="237">
        <v>0</v>
      </c>
      <c r="U2952" s="237">
        <v>1.194</v>
      </c>
      <c r="V2952" s="237">
        <v>0.215</v>
      </c>
      <c r="W2952" s="237">
        <v>139</v>
      </c>
      <c r="Y2952" s="236" t="str">
        <f t="shared" si="46"/>
        <v>Finland</v>
      </c>
    </row>
    <row r="2953" spans="1:25" ht="13.5" customHeight="1">
      <c r="A2953" s="398" t="s">
        <v>610</v>
      </c>
      <c r="B2953" s="234" t="s">
        <v>78</v>
      </c>
      <c r="C2953" s="232" t="s">
        <v>13</v>
      </c>
      <c r="D2953" s="237" t="s">
        <v>12</v>
      </c>
      <c r="E2953" s="237" t="s">
        <v>12</v>
      </c>
      <c r="F2953" s="237" t="s">
        <v>12</v>
      </c>
      <c r="G2953" s="237" t="s">
        <v>12</v>
      </c>
      <c r="H2953" s="237"/>
      <c r="I2953" s="237" t="s">
        <v>12</v>
      </c>
      <c r="J2953" s="237" t="s">
        <v>12</v>
      </c>
      <c r="K2953" s="415" t="s">
        <v>12</v>
      </c>
      <c r="L2953" s="415" t="s">
        <v>12</v>
      </c>
      <c r="M2953" s="415" t="s">
        <v>12</v>
      </c>
      <c r="N2953" s="415" t="s">
        <v>12</v>
      </c>
      <c r="O2953" s="237" t="s">
        <v>12</v>
      </c>
      <c r="P2953" s="237" t="s">
        <v>12</v>
      </c>
      <c r="Q2953" s="237" t="s">
        <v>12</v>
      </c>
      <c r="R2953" s="237" t="s">
        <v>12</v>
      </c>
      <c r="S2953" s="237" t="s">
        <v>12</v>
      </c>
      <c r="T2953" s="237" t="s">
        <v>12</v>
      </c>
      <c r="U2953" s="237" t="s">
        <v>12</v>
      </c>
      <c r="V2953" s="237" t="s">
        <v>12</v>
      </c>
      <c r="W2953" s="237" t="s">
        <v>12</v>
      </c>
      <c r="Y2953" s="236" t="str">
        <f t="shared" si="46"/>
        <v>Macedonia, FYR</v>
      </c>
    </row>
    <row r="2954" spans="1:25" ht="13.5" customHeight="1">
      <c r="A2954" s="399"/>
      <c r="B2954" s="234" t="s">
        <v>77</v>
      </c>
      <c r="C2954" s="232" t="s">
        <v>13</v>
      </c>
      <c r="D2954" s="235" t="s">
        <v>12</v>
      </c>
      <c r="E2954" s="235" t="s">
        <v>12</v>
      </c>
      <c r="F2954" s="235" t="s">
        <v>12</v>
      </c>
      <c r="G2954" s="235" t="s">
        <v>12</v>
      </c>
      <c r="H2954" s="235"/>
      <c r="I2954" s="235" t="s">
        <v>12</v>
      </c>
      <c r="J2954" s="235" t="s">
        <v>12</v>
      </c>
      <c r="K2954" s="416" t="s">
        <v>12</v>
      </c>
      <c r="L2954" s="416" t="s">
        <v>12</v>
      </c>
      <c r="M2954" s="416" t="s">
        <v>12</v>
      </c>
      <c r="N2954" s="416" t="s">
        <v>12</v>
      </c>
      <c r="O2954" s="235" t="s">
        <v>12</v>
      </c>
      <c r="P2954" s="235" t="s">
        <v>12</v>
      </c>
      <c r="Q2954" s="235" t="s">
        <v>12</v>
      </c>
      <c r="R2954" s="235" t="s">
        <v>12</v>
      </c>
      <c r="S2954" s="235" t="s">
        <v>12</v>
      </c>
      <c r="T2954" s="235" t="s">
        <v>12</v>
      </c>
      <c r="U2954" s="235" t="s">
        <v>12</v>
      </c>
      <c r="V2954" s="235" t="s">
        <v>12</v>
      </c>
      <c r="W2954" s="235" t="s">
        <v>12</v>
      </c>
      <c r="Y2954" s="236" t="str">
        <f t="shared" si="46"/>
        <v>Macedonia, FYR</v>
      </c>
    </row>
    <row r="2955" spans="1:25" ht="13.5" customHeight="1">
      <c r="A2955" s="399"/>
      <c r="B2955" s="234" t="s">
        <v>76</v>
      </c>
      <c r="C2955" s="232" t="s">
        <v>13</v>
      </c>
      <c r="D2955" s="237">
        <v>0</v>
      </c>
      <c r="E2955" s="237">
        <v>0.57099999999999995</v>
      </c>
      <c r="F2955" s="237">
        <v>0</v>
      </c>
      <c r="G2955" s="237">
        <v>0</v>
      </c>
      <c r="H2955" s="237"/>
      <c r="I2955" s="237">
        <v>0</v>
      </c>
      <c r="J2955" s="237">
        <v>0</v>
      </c>
      <c r="K2955" s="415">
        <v>0</v>
      </c>
      <c r="L2955" s="415">
        <v>0</v>
      </c>
      <c r="M2955" s="415">
        <v>0</v>
      </c>
      <c r="N2955" s="415">
        <v>0</v>
      </c>
      <c r="O2955" s="237">
        <v>0</v>
      </c>
      <c r="P2955" s="237">
        <v>0</v>
      </c>
      <c r="Q2955" s="237">
        <v>0.57099999999999995</v>
      </c>
      <c r="R2955" s="237">
        <v>0.57099999999999995</v>
      </c>
      <c r="S2955" s="237">
        <v>0</v>
      </c>
      <c r="T2955" s="237">
        <v>0</v>
      </c>
      <c r="U2955" s="237">
        <v>0</v>
      </c>
      <c r="V2955" s="237">
        <v>0</v>
      </c>
      <c r="W2955" s="237">
        <v>0</v>
      </c>
      <c r="Y2955" s="236" t="str">
        <f t="shared" si="46"/>
        <v>Macedonia, FYR</v>
      </c>
    </row>
    <row r="2956" spans="1:25" ht="13.5" customHeight="1">
      <c r="A2956" s="399"/>
      <c r="B2956" s="234" t="s">
        <v>75</v>
      </c>
      <c r="C2956" s="232" t="s">
        <v>13</v>
      </c>
      <c r="D2956" s="235">
        <v>0</v>
      </c>
      <c r="E2956" s="235">
        <v>0</v>
      </c>
      <c r="F2956" s="235">
        <v>0</v>
      </c>
      <c r="G2956" s="235">
        <v>0</v>
      </c>
      <c r="H2956" s="235"/>
      <c r="I2956" s="235">
        <v>0</v>
      </c>
      <c r="J2956" s="235">
        <v>0</v>
      </c>
      <c r="K2956" s="416">
        <v>0</v>
      </c>
      <c r="L2956" s="416">
        <v>0</v>
      </c>
      <c r="M2956" s="416">
        <v>0</v>
      </c>
      <c r="N2956" s="416">
        <v>0</v>
      </c>
      <c r="O2956" s="235">
        <v>0</v>
      </c>
      <c r="P2956" s="235">
        <v>0</v>
      </c>
      <c r="Q2956" s="235">
        <v>0</v>
      </c>
      <c r="R2956" s="235">
        <v>0</v>
      </c>
      <c r="S2956" s="235">
        <v>0</v>
      </c>
      <c r="T2956" s="235">
        <v>0</v>
      </c>
      <c r="U2956" s="235">
        <v>0</v>
      </c>
      <c r="V2956" s="235">
        <v>0</v>
      </c>
      <c r="W2956" s="235">
        <v>0</v>
      </c>
      <c r="Y2956" s="236" t="str">
        <f t="shared" si="46"/>
        <v>Macedonia, FYR</v>
      </c>
    </row>
    <row r="2957" spans="1:25" ht="13.5" customHeight="1">
      <c r="A2957" s="399"/>
      <c r="B2957" s="234" t="s">
        <v>74</v>
      </c>
      <c r="C2957" s="232" t="s">
        <v>13</v>
      </c>
      <c r="D2957" s="237">
        <v>0</v>
      </c>
      <c r="E2957" s="237">
        <v>3.2490000000000001</v>
      </c>
      <c r="F2957" s="237">
        <v>0</v>
      </c>
      <c r="G2957" s="237">
        <v>0</v>
      </c>
      <c r="H2957" s="237"/>
      <c r="I2957" s="237">
        <v>0</v>
      </c>
      <c r="J2957" s="237">
        <v>0</v>
      </c>
      <c r="K2957" s="415">
        <v>0</v>
      </c>
      <c r="L2957" s="415">
        <v>0</v>
      </c>
      <c r="M2957" s="415">
        <v>0</v>
      </c>
      <c r="N2957" s="415">
        <v>0</v>
      </c>
      <c r="O2957" s="237">
        <v>0</v>
      </c>
      <c r="P2957" s="237">
        <v>0</v>
      </c>
      <c r="Q2957" s="237">
        <v>3.2490000000000001</v>
      </c>
      <c r="R2957" s="237">
        <v>3.2490000000000001</v>
      </c>
      <c r="S2957" s="237">
        <v>0</v>
      </c>
      <c r="T2957" s="237">
        <v>0</v>
      </c>
      <c r="U2957" s="237">
        <v>0</v>
      </c>
      <c r="V2957" s="237">
        <v>0</v>
      </c>
      <c r="W2957" s="237">
        <v>0</v>
      </c>
      <c r="Y2957" s="236" t="str">
        <f t="shared" si="46"/>
        <v>Macedonia, FYR</v>
      </c>
    </row>
    <row r="2958" spans="1:25" ht="13.5" customHeight="1">
      <c r="A2958" s="399"/>
      <c r="B2958" s="234" t="s">
        <v>73</v>
      </c>
      <c r="C2958" s="232" t="s">
        <v>13</v>
      </c>
      <c r="D2958" s="235">
        <v>0</v>
      </c>
      <c r="E2958" s="235">
        <v>86.355000000000004</v>
      </c>
      <c r="F2958" s="235">
        <v>-1.0900000000000001</v>
      </c>
      <c r="G2958" s="235">
        <v>-0.28399999999999997</v>
      </c>
      <c r="H2958" s="235"/>
      <c r="I2958" s="235">
        <v>0</v>
      </c>
      <c r="J2958" s="235">
        <v>0</v>
      </c>
      <c r="K2958" s="416">
        <v>0</v>
      </c>
      <c r="L2958" s="416">
        <v>0</v>
      </c>
      <c r="M2958" s="416">
        <v>0</v>
      </c>
      <c r="N2958" s="416">
        <v>0</v>
      </c>
      <c r="O2958" s="235">
        <v>0</v>
      </c>
      <c r="P2958" s="235">
        <v>0</v>
      </c>
      <c r="Q2958" s="235">
        <v>101.379</v>
      </c>
      <c r="R2958" s="235">
        <v>101.379</v>
      </c>
      <c r="S2958" s="235">
        <v>0</v>
      </c>
      <c r="T2958" s="235">
        <v>0</v>
      </c>
      <c r="U2958" s="235">
        <v>0</v>
      </c>
      <c r="V2958" s="235">
        <v>0</v>
      </c>
      <c r="W2958" s="235">
        <v>0</v>
      </c>
      <c r="Y2958" s="236" t="str">
        <f t="shared" si="46"/>
        <v>Macedonia, FYR</v>
      </c>
    </row>
    <row r="2959" spans="1:25" ht="13.5" customHeight="1">
      <c r="A2959" s="399"/>
      <c r="B2959" s="234" t="s">
        <v>72</v>
      </c>
      <c r="C2959" s="232" t="s">
        <v>13</v>
      </c>
      <c r="D2959" s="237">
        <v>1139.405</v>
      </c>
      <c r="E2959" s="237">
        <v>22.004999999999999</v>
      </c>
      <c r="F2959" s="237">
        <v>0</v>
      </c>
      <c r="G2959" s="237">
        <v>4.0460000000000003</v>
      </c>
      <c r="H2959" s="237"/>
      <c r="I2959" s="237">
        <v>-1121.1210000000001</v>
      </c>
      <c r="J2959" s="237">
        <v>0</v>
      </c>
      <c r="K2959" s="415">
        <v>0</v>
      </c>
      <c r="L2959" s="415">
        <v>-3.5830000000000002</v>
      </c>
      <c r="M2959" s="415">
        <v>0</v>
      </c>
      <c r="N2959" s="415">
        <v>0</v>
      </c>
      <c r="O2959" s="237">
        <v>0</v>
      </c>
      <c r="P2959" s="237">
        <v>0</v>
      </c>
      <c r="Q2959" s="237">
        <v>35.988999999999997</v>
      </c>
      <c r="R2959" s="237">
        <v>27.966999999999999</v>
      </c>
      <c r="S2959" s="237">
        <v>0</v>
      </c>
      <c r="T2959" s="237">
        <v>0</v>
      </c>
      <c r="U2959" s="237">
        <v>0</v>
      </c>
      <c r="V2959" s="237">
        <v>0</v>
      </c>
      <c r="W2959" s="237">
        <v>4024</v>
      </c>
      <c r="Y2959" s="236" t="str">
        <f t="shared" si="46"/>
        <v>Macedonia, FYR</v>
      </c>
    </row>
    <row r="2960" spans="1:25" ht="13.5" customHeight="1">
      <c r="A2960" s="399"/>
      <c r="B2960" s="234" t="s">
        <v>71</v>
      </c>
      <c r="C2960" s="232" t="s">
        <v>13</v>
      </c>
      <c r="D2960" s="235">
        <v>0</v>
      </c>
      <c r="E2960" s="235">
        <v>0</v>
      </c>
      <c r="F2960" s="235">
        <v>0</v>
      </c>
      <c r="G2960" s="235">
        <v>0</v>
      </c>
      <c r="H2960" s="235"/>
      <c r="I2960" s="235">
        <v>0</v>
      </c>
      <c r="J2960" s="235">
        <v>0</v>
      </c>
      <c r="K2960" s="416">
        <v>0</v>
      </c>
      <c r="L2960" s="416">
        <v>0</v>
      </c>
      <c r="M2960" s="416">
        <v>0</v>
      </c>
      <c r="N2960" s="416">
        <v>0</v>
      </c>
      <c r="O2960" s="235">
        <v>0</v>
      </c>
      <c r="P2960" s="235">
        <v>0</v>
      </c>
      <c r="Q2960" s="235">
        <v>0</v>
      </c>
      <c r="R2960" s="235">
        <v>0</v>
      </c>
      <c r="S2960" s="235">
        <v>0</v>
      </c>
      <c r="T2960" s="235">
        <v>0</v>
      </c>
      <c r="U2960" s="235">
        <v>0</v>
      </c>
      <c r="V2960" s="235">
        <v>0</v>
      </c>
      <c r="W2960" s="235">
        <v>0</v>
      </c>
      <c r="Y2960" s="236" t="str">
        <f t="shared" si="46"/>
        <v>Macedonia, FYR</v>
      </c>
    </row>
    <row r="2961" spans="1:25" ht="13.5" customHeight="1">
      <c r="A2961" s="399"/>
      <c r="B2961" s="234" t="s">
        <v>70</v>
      </c>
      <c r="C2961" s="232" t="s">
        <v>13</v>
      </c>
      <c r="D2961" s="237">
        <v>0</v>
      </c>
      <c r="E2961" s="237">
        <v>0</v>
      </c>
      <c r="F2961" s="237">
        <v>0</v>
      </c>
      <c r="G2961" s="237">
        <v>0</v>
      </c>
      <c r="H2961" s="237"/>
      <c r="I2961" s="237">
        <v>0</v>
      </c>
      <c r="J2961" s="237">
        <v>0</v>
      </c>
      <c r="K2961" s="415">
        <v>0</v>
      </c>
      <c r="L2961" s="415">
        <v>0</v>
      </c>
      <c r="M2961" s="415">
        <v>0</v>
      </c>
      <c r="N2961" s="415">
        <v>0</v>
      </c>
      <c r="O2961" s="237">
        <v>0</v>
      </c>
      <c r="P2961" s="237">
        <v>0</v>
      </c>
      <c r="Q2961" s="237">
        <v>0</v>
      </c>
      <c r="R2961" s="237">
        <v>0</v>
      </c>
      <c r="S2961" s="237">
        <v>0</v>
      </c>
      <c r="T2961" s="237">
        <v>0</v>
      </c>
      <c r="U2961" s="237">
        <v>0</v>
      </c>
      <c r="V2961" s="237">
        <v>0</v>
      </c>
      <c r="W2961" s="237">
        <v>0</v>
      </c>
      <c r="Y2961" s="236" t="str">
        <f t="shared" si="46"/>
        <v>Macedonia, FYR</v>
      </c>
    </row>
    <row r="2962" spans="1:25" ht="13.5" customHeight="1">
      <c r="A2962" s="399"/>
      <c r="B2962" s="234" t="s">
        <v>69</v>
      </c>
      <c r="C2962" s="232" t="s">
        <v>13</v>
      </c>
      <c r="D2962" s="235">
        <v>0</v>
      </c>
      <c r="E2962" s="235">
        <v>1.8380000000000001</v>
      </c>
      <c r="F2962" s="235">
        <v>0</v>
      </c>
      <c r="G2962" s="235">
        <v>-2E-3</v>
      </c>
      <c r="H2962" s="235"/>
      <c r="I2962" s="235">
        <v>0</v>
      </c>
      <c r="J2962" s="235">
        <v>0</v>
      </c>
      <c r="K2962" s="416">
        <v>0</v>
      </c>
      <c r="L2962" s="416">
        <v>0</v>
      </c>
      <c r="M2962" s="416">
        <v>0</v>
      </c>
      <c r="N2962" s="416">
        <v>0</v>
      </c>
      <c r="O2962" s="235">
        <v>0</v>
      </c>
      <c r="P2962" s="235">
        <v>0</v>
      </c>
      <c r="Q2962" s="235">
        <v>1.835</v>
      </c>
      <c r="R2962" s="235">
        <v>1.835</v>
      </c>
      <c r="S2962" s="235">
        <v>0</v>
      </c>
      <c r="T2962" s="235">
        <v>0</v>
      </c>
      <c r="U2962" s="235">
        <v>0</v>
      </c>
      <c r="V2962" s="235">
        <v>0</v>
      </c>
      <c r="W2962" s="235">
        <v>0</v>
      </c>
      <c r="Y2962" s="236" t="str">
        <f t="shared" si="46"/>
        <v>Macedonia, FYR</v>
      </c>
    </row>
    <row r="2963" spans="1:25" ht="13.5" customHeight="1">
      <c r="A2963" s="399"/>
      <c r="B2963" s="234" t="s">
        <v>68</v>
      </c>
      <c r="C2963" s="232" t="s">
        <v>13</v>
      </c>
      <c r="D2963" s="237">
        <v>0</v>
      </c>
      <c r="E2963" s="237">
        <v>0</v>
      </c>
      <c r="F2963" s="237">
        <v>0</v>
      </c>
      <c r="G2963" s="237">
        <v>0</v>
      </c>
      <c r="H2963" s="237"/>
      <c r="I2963" s="237">
        <v>0</v>
      </c>
      <c r="J2963" s="237">
        <v>0</v>
      </c>
      <c r="K2963" s="415">
        <v>0</v>
      </c>
      <c r="L2963" s="415">
        <v>0</v>
      </c>
      <c r="M2963" s="415">
        <v>0</v>
      </c>
      <c r="N2963" s="415">
        <v>0</v>
      </c>
      <c r="O2963" s="237">
        <v>0</v>
      </c>
      <c r="P2963" s="237">
        <v>0</v>
      </c>
      <c r="Q2963" s="237">
        <v>0</v>
      </c>
      <c r="R2963" s="237">
        <v>0</v>
      </c>
      <c r="S2963" s="237">
        <v>0</v>
      </c>
      <c r="T2963" s="237">
        <v>0</v>
      </c>
      <c r="U2963" s="237">
        <v>0</v>
      </c>
      <c r="V2963" s="237">
        <v>0</v>
      </c>
      <c r="W2963" s="237">
        <v>0</v>
      </c>
      <c r="Y2963" s="236" t="str">
        <f t="shared" si="46"/>
        <v>Macedonia, FYR</v>
      </c>
    </row>
    <row r="2964" spans="1:25" ht="13.5" customHeight="1">
      <c r="A2964" s="399"/>
      <c r="B2964" s="234" t="s">
        <v>67</v>
      </c>
      <c r="C2964" s="232" t="s">
        <v>13</v>
      </c>
      <c r="D2964" s="235">
        <v>0</v>
      </c>
      <c r="E2964" s="235">
        <v>0</v>
      </c>
      <c r="F2964" s="235">
        <v>0</v>
      </c>
      <c r="G2964" s="235">
        <v>0</v>
      </c>
      <c r="H2964" s="235"/>
      <c r="I2964" s="235">
        <v>0</v>
      </c>
      <c r="J2964" s="235">
        <v>0</v>
      </c>
      <c r="K2964" s="416">
        <v>0</v>
      </c>
      <c r="L2964" s="416">
        <v>0</v>
      </c>
      <c r="M2964" s="416">
        <v>0</v>
      </c>
      <c r="N2964" s="416">
        <v>0</v>
      </c>
      <c r="O2964" s="235">
        <v>0</v>
      </c>
      <c r="P2964" s="235">
        <v>0</v>
      </c>
      <c r="Q2964" s="235">
        <v>0</v>
      </c>
      <c r="R2964" s="235">
        <v>0</v>
      </c>
      <c r="S2964" s="235">
        <v>0</v>
      </c>
      <c r="T2964" s="235">
        <v>0</v>
      </c>
      <c r="U2964" s="235">
        <v>0</v>
      </c>
      <c r="V2964" s="235">
        <v>0</v>
      </c>
      <c r="W2964" s="235">
        <v>0</v>
      </c>
      <c r="Y2964" s="236" t="str">
        <f t="shared" si="46"/>
        <v>Macedonia, FYR</v>
      </c>
    </row>
    <row r="2965" spans="1:25" ht="13.5" customHeight="1">
      <c r="A2965" s="399"/>
      <c r="B2965" s="234" t="s">
        <v>66</v>
      </c>
      <c r="C2965" s="232" t="s">
        <v>13</v>
      </c>
      <c r="D2965" s="237">
        <v>0</v>
      </c>
      <c r="E2965" s="237">
        <v>0</v>
      </c>
      <c r="F2965" s="237">
        <v>0</v>
      </c>
      <c r="G2965" s="237">
        <v>0</v>
      </c>
      <c r="H2965" s="237"/>
      <c r="I2965" s="237">
        <v>0</v>
      </c>
      <c r="J2965" s="237">
        <v>0</v>
      </c>
      <c r="K2965" s="415">
        <v>0</v>
      </c>
      <c r="L2965" s="415">
        <v>0</v>
      </c>
      <c r="M2965" s="415">
        <v>0</v>
      </c>
      <c r="N2965" s="415">
        <v>0</v>
      </c>
      <c r="O2965" s="237">
        <v>0</v>
      </c>
      <c r="P2965" s="237">
        <v>0</v>
      </c>
      <c r="Q2965" s="237">
        <v>0</v>
      </c>
      <c r="R2965" s="237">
        <v>0</v>
      </c>
      <c r="S2965" s="237">
        <v>0</v>
      </c>
      <c r="T2965" s="237">
        <v>0</v>
      </c>
      <c r="U2965" s="237">
        <v>0</v>
      </c>
      <c r="V2965" s="237">
        <v>0</v>
      </c>
      <c r="W2965" s="237">
        <v>0</v>
      </c>
      <c r="Y2965" s="236" t="str">
        <f t="shared" si="46"/>
        <v>Macedonia, FYR</v>
      </c>
    </row>
    <row r="2966" spans="1:25" ht="13.5" customHeight="1">
      <c r="A2966" s="399"/>
      <c r="B2966" s="234" t="s">
        <v>65</v>
      </c>
      <c r="C2966" s="232" t="s">
        <v>13</v>
      </c>
      <c r="D2966" s="235">
        <v>0</v>
      </c>
      <c r="E2966" s="235">
        <v>0</v>
      </c>
      <c r="F2966" s="235">
        <v>0</v>
      </c>
      <c r="G2966" s="235">
        <v>0</v>
      </c>
      <c r="H2966" s="235"/>
      <c r="I2966" s="235">
        <v>0</v>
      </c>
      <c r="J2966" s="235">
        <v>0</v>
      </c>
      <c r="K2966" s="416">
        <v>0</v>
      </c>
      <c r="L2966" s="416">
        <v>0</v>
      </c>
      <c r="M2966" s="416">
        <v>0</v>
      </c>
      <c r="N2966" s="416">
        <v>0</v>
      </c>
      <c r="O2966" s="235">
        <v>0</v>
      </c>
      <c r="P2966" s="235">
        <v>0</v>
      </c>
      <c r="Q2966" s="235">
        <v>0</v>
      </c>
      <c r="R2966" s="235">
        <v>0</v>
      </c>
      <c r="S2966" s="235">
        <v>0</v>
      </c>
      <c r="T2966" s="235">
        <v>0</v>
      </c>
      <c r="U2966" s="235">
        <v>0</v>
      </c>
      <c r="V2966" s="235">
        <v>0</v>
      </c>
      <c r="W2966" s="235">
        <v>0</v>
      </c>
      <c r="Y2966" s="236" t="str">
        <f t="shared" si="46"/>
        <v>Macedonia, FYR</v>
      </c>
    </row>
    <row r="2967" spans="1:25" ht="13.5" customHeight="1">
      <c r="A2967" s="399"/>
      <c r="B2967" s="234" t="s">
        <v>64</v>
      </c>
      <c r="C2967" s="232" t="s">
        <v>13</v>
      </c>
      <c r="D2967" s="237">
        <v>0</v>
      </c>
      <c r="E2967" s="237">
        <v>0</v>
      </c>
      <c r="F2967" s="237">
        <v>0</v>
      </c>
      <c r="G2967" s="237">
        <v>0</v>
      </c>
      <c r="H2967" s="237"/>
      <c r="I2967" s="237">
        <v>0</v>
      </c>
      <c r="J2967" s="237">
        <v>0</v>
      </c>
      <c r="K2967" s="415">
        <v>0</v>
      </c>
      <c r="L2967" s="415">
        <v>0</v>
      </c>
      <c r="M2967" s="415">
        <v>0</v>
      </c>
      <c r="N2967" s="415">
        <v>0</v>
      </c>
      <c r="O2967" s="237">
        <v>0</v>
      </c>
      <c r="P2967" s="237">
        <v>0</v>
      </c>
      <c r="Q2967" s="237">
        <v>0</v>
      </c>
      <c r="R2967" s="237">
        <v>0</v>
      </c>
      <c r="S2967" s="237">
        <v>0</v>
      </c>
      <c r="T2967" s="237">
        <v>0</v>
      </c>
      <c r="U2967" s="237">
        <v>0</v>
      </c>
      <c r="V2967" s="237">
        <v>0</v>
      </c>
      <c r="W2967" s="237">
        <v>0</v>
      </c>
      <c r="Y2967" s="236" t="str">
        <f t="shared" si="46"/>
        <v>Macedonia, FYR</v>
      </c>
    </row>
    <row r="2968" spans="1:25" ht="13.5" customHeight="1">
      <c r="A2968" s="399"/>
      <c r="B2968" s="234" t="s">
        <v>63</v>
      </c>
      <c r="C2968" s="232" t="s">
        <v>13</v>
      </c>
      <c r="D2968" s="235">
        <v>0</v>
      </c>
      <c r="E2968" s="235">
        <v>0</v>
      </c>
      <c r="F2968" s="235">
        <v>0</v>
      </c>
      <c r="G2968" s="235">
        <v>0</v>
      </c>
      <c r="H2968" s="235"/>
      <c r="I2968" s="235">
        <v>0</v>
      </c>
      <c r="J2968" s="235">
        <v>0</v>
      </c>
      <c r="K2968" s="416">
        <v>0</v>
      </c>
      <c r="L2968" s="416">
        <v>0</v>
      </c>
      <c r="M2968" s="416">
        <v>0</v>
      </c>
      <c r="N2968" s="416">
        <v>0</v>
      </c>
      <c r="O2968" s="235">
        <v>0</v>
      </c>
      <c r="P2968" s="235">
        <v>0</v>
      </c>
      <c r="Q2968" s="235">
        <v>0</v>
      </c>
      <c r="R2968" s="235">
        <v>0</v>
      </c>
      <c r="S2968" s="235">
        <v>0</v>
      </c>
      <c r="T2968" s="235">
        <v>0</v>
      </c>
      <c r="U2968" s="235">
        <v>0</v>
      </c>
      <c r="V2968" s="235">
        <v>0</v>
      </c>
      <c r="W2968" s="235">
        <v>0</v>
      </c>
      <c r="Y2968" s="236" t="str">
        <f t="shared" si="46"/>
        <v>Macedonia, FYR</v>
      </c>
    </row>
    <row r="2969" spans="1:25" ht="21" customHeight="1">
      <c r="A2969" s="399"/>
      <c r="B2969" s="234" t="s">
        <v>62</v>
      </c>
      <c r="C2969" s="232" t="s">
        <v>13</v>
      </c>
      <c r="D2969" s="237">
        <v>0</v>
      </c>
      <c r="E2969" s="237">
        <v>0</v>
      </c>
      <c r="F2969" s="237">
        <v>0</v>
      </c>
      <c r="G2969" s="237">
        <v>0</v>
      </c>
      <c r="H2969" s="237"/>
      <c r="I2969" s="237">
        <v>0</v>
      </c>
      <c r="J2969" s="237">
        <v>0</v>
      </c>
      <c r="K2969" s="415">
        <v>0</v>
      </c>
      <c r="L2969" s="415">
        <v>0</v>
      </c>
      <c r="M2969" s="415">
        <v>0</v>
      </c>
      <c r="N2969" s="415">
        <v>0</v>
      </c>
      <c r="O2969" s="237">
        <v>0</v>
      </c>
      <c r="P2969" s="237">
        <v>0</v>
      </c>
      <c r="Q2969" s="237">
        <v>0</v>
      </c>
      <c r="R2969" s="237">
        <v>0</v>
      </c>
      <c r="S2969" s="237">
        <v>0</v>
      </c>
      <c r="T2969" s="237">
        <v>0</v>
      </c>
      <c r="U2969" s="237">
        <v>0</v>
      </c>
      <c r="V2969" s="237">
        <v>0</v>
      </c>
      <c r="W2969" s="237">
        <v>0</v>
      </c>
      <c r="Y2969" s="236" t="str">
        <f t="shared" si="46"/>
        <v>Macedonia, FYR</v>
      </c>
    </row>
    <row r="2970" spans="1:25" ht="13.5" customHeight="1">
      <c r="A2970" s="399"/>
      <c r="B2970" s="234" t="s">
        <v>61</v>
      </c>
      <c r="C2970" s="232" t="s">
        <v>13</v>
      </c>
      <c r="D2970" s="235">
        <v>0</v>
      </c>
      <c r="E2970" s="235">
        <v>0</v>
      </c>
      <c r="F2970" s="235">
        <v>0</v>
      </c>
      <c r="G2970" s="235">
        <v>0</v>
      </c>
      <c r="H2970" s="235"/>
      <c r="I2970" s="235">
        <v>0</v>
      </c>
      <c r="J2970" s="235">
        <v>0</v>
      </c>
      <c r="K2970" s="416">
        <v>0</v>
      </c>
      <c r="L2970" s="416">
        <v>0</v>
      </c>
      <c r="M2970" s="416">
        <v>0</v>
      </c>
      <c r="N2970" s="416">
        <v>0</v>
      </c>
      <c r="O2970" s="235">
        <v>0</v>
      </c>
      <c r="P2970" s="235">
        <v>0</v>
      </c>
      <c r="Q2970" s="235">
        <v>0</v>
      </c>
      <c r="R2970" s="235">
        <v>0</v>
      </c>
      <c r="S2970" s="235">
        <v>0</v>
      </c>
      <c r="T2970" s="235">
        <v>0</v>
      </c>
      <c r="U2970" s="235">
        <v>0</v>
      </c>
      <c r="V2970" s="235">
        <v>0</v>
      </c>
      <c r="W2970" s="235">
        <v>0</v>
      </c>
      <c r="Y2970" s="236" t="str">
        <f t="shared" si="46"/>
        <v>Macedonia, FYR</v>
      </c>
    </row>
    <row r="2971" spans="1:25" ht="13.5" customHeight="1">
      <c r="A2971" s="399"/>
      <c r="B2971" s="234" t="s">
        <v>60</v>
      </c>
      <c r="C2971" s="232" t="s">
        <v>13</v>
      </c>
      <c r="D2971" s="237">
        <v>0</v>
      </c>
      <c r="E2971" s="237">
        <v>0</v>
      </c>
      <c r="F2971" s="237">
        <v>0</v>
      </c>
      <c r="G2971" s="237">
        <v>0</v>
      </c>
      <c r="H2971" s="237"/>
      <c r="I2971" s="237">
        <v>0</v>
      </c>
      <c r="J2971" s="237">
        <v>0</v>
      </c>
      <c r="K2971" s="415">
        <v>0</v>
      </c>
      <c r="L2971" s="415">
        <v>0</v>
      </c>
      <c r="M2971" s="415">
        <v>0</v>
      </c>
      <c r="N2971" s="415">
        <v>0</v>
      </c>
      <c r="O2971" s="237">
        <v>0</v>
      </c>
      <c r="P2971" s="237">
        <v>0</v>
      </c>
      <c r="Q2971" s="237">
        <v>0</v>
      </c>
      <c r="R2971" s="237">
        <v>0</v>
      </c>
      <c r="S2971" s="237">
        <v>0</v>
      </c>
      <c r="T2971" s="237">
        <v>0</v>
      </c>
      <c r="U2971" s="237">
        <v>0</v>
      </c>
      <c r="V2971" s="237">
        <v>0</v>
      </c>
      <c r="W2971" s="237">
        <v>0</v>
      </c>
      <c r="Y2971" s="236" t="str">
        <f t="shared" si="46"/>
        <v>Macedonia, FYR</v>
      </c>
    </row>
    <row r="2972" spans="1:25" ht="21" customHeight="1">
      <c r="A2972" s="399"/>
      <c r="B2972" s="234" t="s">
        <v>59</v>
      </c>
      <c r="C2972" s="232" t="s">
        <v>13</v>
      </c>
      <c r="D2972" s="235">
        <v>0</v>
      </c>
      <c r="E2972" s="235">
        <v>0</v>
      </c>
      <c r="F2972" s="235">
        <v>0</v>
      </c>
      <c r="G2972" s="235">
        <v>0</v>
      </c>
      <c r="H2972" s="235"/>
      <c r="I2972" s="235">
        <v>0</v>
      </c>
      <c r="J2972" s="235">
        <v>0</v>
      </c>
      <c r="K2972" s="416">
        <v>0</v>
      </c>
      <c r="L2972" s="416">
        <v>0</v>
      </c>
      <c r="M2972" s="416">
        <v>0</v>
      </c>
      <c r="N2972" s="416">
        <v>0</v>
      </c>
      <c r="O2972" s="235">
        <v>0</v>
      </c>
      <c r="P2972" s="235">
        <v>0</v>
      </c>
      <c r="Q2972" s="235">
        <v>0</v>
      </c>
      <c r="R2972" s="235">
        <v>0</v>
      </c>
      <c r="S2972" s="235">
        <v>0</v>
      </c>
      <c r="T2972" s="235">
        <v>0</v>
      </c>
      <c r="U2972" s="235">
        <v>0</v>
      </c>
      <c r="V2972" s="235">
        <v>0</v>
      </c>
      <c r="W2972" s="235">
        <v>0</v>
      </c>
      <c r="Y2972" s="236" t="str">
        <f t="shared" si="46"/>
        <v>Macedonia, FYR</v>
      </c>
    </row>
    <row r="2973" spans="1:25" ht="13.5" customHeight="1">
      <c r="A2973" s="399"/>
      <c r="B2973" s="234" t="s">
        <v>58</v>
      </c>
      <c r="C2973" s="232" t="s">
        <v>13</v>
      </c>
      <c r="D2973" s="237">
        <v>0</v>
      </c>
      <c r="E2973" s="237">
        <v>0</v>
      </c>
      <c r="F2973" s="237">
        <v>0</v>
      </c>
      <c r="G2973" s="237">
        <v>0</v>
      </c>
      <c r="H2973" s="237"/>
      <c r="I2973" s="237">
        <v>0</v>
      </c>
      <c r="J2973" s="237">
        <v>0</v>
      </c>
      <c r="K2973" s="415">
        <v>0</v>
      </c>
      <c r="L2973" s="415">
        <v>0</v>
      </c>
      <c r="M2973" s="415">
        <v>0</v>
      </c>
      <c r="N2973" s="415">
        <v>0</v>
      </c>
      <c r="O2973" s="237">
        <v>0</v>
      </c>
      <c r="P2973" s="237">
        <v>0</v>
      </c>
      <c r="Q2973" s="237">
        <v>0</v>
      </c>
      <c r="R2973" s="237">
        <v>0</v>
      </c>
      <c r="S2973" s="237">
        <v>0</v>
      </c>
      <c r="T2973" s="237">
        <v>0</v>
      </c>
      <c r="U2973" s="237">
        <v>0</v>
      </c>
      <c r="V2973" s="237">
        <v>0</v>
      </c>
      <c r="W2973" s="237">
        <v>0</v>
      </c>
      <c r="Y2973" s="236" t="str">
        <f t="shared" si="46"/>
        <v>Macedonia, FYR</v>
      </c>
    </row>
    <row r="2974" spans="1:25" ht="13.5" customHeight="1">
      <c r="A2974" s="399"/>
      <c r="B2974" s="234" t="s">
        <v>57</v>
      </c>
      <c r="C2974" s="232" t="s">
        <v>13</v>
      </c>
      <c r="D2974" s="235">
        <v>0</v>
      </c>
      <c r="E2974" s="235">
        <v>0</v>
      </c>
      <c r="F2974" s="235">
        <v>0</v>
      </c>
      <c r="G2974" s="235">
        <v>0</v>
      </c>
      <c r="H2974" s="235"/>
      <c r="I2974" s="235">
        <v>0</v>
      </c>
      <c r="J2974" s="235">
        <v>0</v>
      </c>
      <c r="K2974" s="416">
        <v>0</v>
      </c>
      <c r="L2974" s="416">
        <v>0</v>
      </c>
      <c r="M2974" s="416">
        <v>0</v>
      </c>
      <c r="N2974" s="416">
        <v>0</v>
      </c>
      <c r="O2974" s="235">
        <v>0</v>
      </c>
      <c r="P2974" s="235">
        <v>0</v>
      </c>
      <c r="Q2974" s="235">
        <v>0.879</v>
      </c>
      <c r="R2974" s="235">
        <v>0</v>
      </c>
      <c r="S2974" s="235">
        <v>0</v>
      </c>
      <c r="T2974" s="235">
        <v>0</v>
      </c>
      <c r="U2974" s="235">
        <v>0</v>
      </c>
      <c r="V2974" s="235">
        <v>0</v>
      </c>
      <c r="W2974" s="235">
        <v>0</v>
      </c>
      <c r="Y2974" s="236" t="str">
        <f t="shared" si="46"/>
        <v>Macedonia, FYR</v>
      </c>
    </row>
    <row r="2975" spans="1:25" ht="13.5" customHeight="1">
      <c r="A2975" s="399"/>
      <c r="B2975" s="234" t="s">
        <v>56</v>
      </c>
      <c r="C2975" s="232" t="s">
        <v>13</v>
      </c>
      <c r="D2975" s="237">
        <v>0</v>
      </c>
      <c r="E2975" s="237">
        <v>0</v>
      </c>
      <c r="F2975" s="237">
        <v>0</v>
      </c>
      <c r="G2975" s="237">
        <v>0</v>
      </c>
      <c r="H2975" s="237"/>
      <c r="I2975" s="237">
        <v>0</v>
      </c>
      <c r="J2975" s="237">
        <v>0</v>
      </c>
      <c r="K2975" s="415">
        <v>0</v>
      </c>
      <c r="L2975" s="415">
        <v>0</v>
      </c>
      <c r="M2975" s="415">
        <v>0</v>
      </c>
      <c r="N2975" s="415">
        <v>0</v>
      </c>
      <c r="O2975" s="237">
        <v>0</v>
      </c>
      <c r="P2975" s="237">
        <v>0</v>
      </c>
      <c r="Q2975" s="237">
        <v>0</v>
      </c>
      <c r="R2975" s="237">
        <v>0</v>
      </c>
      <c r="S2975" s="237">
        <v>0</v>
      </c>
      <c r="T2975" s="237">
        <v>0</v>
      </c>
      <c r="U2975" s="237">
        <v>0</v>
      </c>
      <c r="V2975" s="237">
        <v>0</v>
      </c>
      <c r="W2975" s="237">
        <v>0</v>
      </c>
      <c r="Y2975" s="236" t="str">
        <f t="shared" si="46"/>
        <v>Macedonia, FYR</v>
      </c>
    </row>
    <row r="2976" spans="1:25" ht="21" customHeight="1">
      <c r="A2976" s="399"/>
      <c r="B2976" s="234" t="s">
        <v>55</v>
      </c>
      <c r="C2976" s="232" t="s">
        <v>13</v>
      </c>
      <c r="D2976" s="235">
        <v>0</v>
      </c>
      <c r="E2976" s="235">
        <v>0</v>
      </c>
      <c r="F2976" s="235">
        <v>0</v>
      </c>
      <c r="G2976" s="235">
        <v>0</v>
      </c>
      <c r="H2976" s="235"/>
      <c r="I2976" s="235">
        <v>0</v>
      </c>
      <c r="J2976" s="235">
        <v>0</v>
      </c>
      <c r="K2976" s="416">
        <v>0</v>
      </c>
      <c r="L2976" s="416">
        <v>0</v>
      </c>
      <c r="M2976" s="416">
        <v>0</v>
      </c>
      <c r="N2976" s="416">
        <v>0</v>
      </c>
      <c r="O2976" s="235">
        <v>0</v>
      </c>
      <c r="P2976" s="235">
        <v>0</v>
      </c>
      <c r="Q2976" s="235">
        <v>0</v>
      </c>
      <c r="R2976" s="235">
        <v>0</v>
      </c>
      <c r="S2976" s="235">
        <v>0</v>
      </c>
      <c r="T2976" s="235">
        <v>0</v>
      </c>
      <c r="U2976" s="235">
        <v>0</v>
      </c>
      <c r="V2976" s="235">
        <v>0</v>
      </c>
      <c r="W2976" s="235">
        <v>0</v>
      </c>
      <c r="Y2976" s="236" t="str">
        <f t="shared" si="46"/>
        <v>Macedonia, FYR</v>
      </c>
    </row>
    <row r="2977" spans="1:25" ht="13.5" customHeight="1">
      <c r="A2977" s="399"/>
      <c r="B2977" s="234" t="s">
        <v>54</v>
      </c>
      <c r="C2977" s="232" t="s">
        <v>13</v>
      </c>
      <c r="D2977" s="237">
        <v>0</v>
      </c>
      <c r="E2977" s="237">
        <v>0</v>
      </c>
      <c r="F2977" s="237">
        <v>0</v>
      </c>
      <c r="G2977" s="237">
        <v>0</v>
      </c>
      <c r="H2977" s="237"/>
      <c r="I2977" s="237">
        <v>0</v>
      </c>
      <c r="J2977" s="237">
        <v>0</v>
      </c>
      <c r="K2977" s="415">
        <v>0</v>
      </c>
      <c r="L2977" s="415">
        <v>0</v>
      </c>
      <c r="M2977" s="415">
        <v>0</v>
      </c>
      <c r="N2977" s="415">
        <v>0</v>
      </c>
      <c r="O2977" s="237">
        <v>0</v>
      </c>
      <c r="P2977" s="237">
        <v>0</v>
      </c>
      <c r="Q2977" s="237">
        <v>0</v>
      </c>
      <c r="R2977" s="237">
        <v>0</v>
      </c>
      <c r="S2977" s="237">
        <v>0</v>
      </c>
      <c r="T2977" s="237">
        <v>0</v>
      </c>
      <c r="U2977" s="237">
        <v>0</v>
      </c>
      <c r="V2977" s="237">
        <v>0</v>
      </c>
      <c r="W2977" s="237">
        <v>0</v>
      </c>
      <c r="Y2977" s="236" t="str">
        <f t="shared" si="46"/>
        <v>Macedonia, FYR</v>
      </c>
    </row>
    <row r="2978" spans="1:25" ht="13.5" customHeight="1">
      <c r="A2978" s="399"/>
      <c r="B2978" s="234" t="s">
        <v>6</v>
      </c>
      <c r="C2978" s="232" t="s">
        <v>13</v>
      </c>
      <c r="D2978" s="235">
        <v>0</v>
      </c>
      <c r="E2978" s="235">
        <v>129.649</v>
      </c>
      <c r="F2978" s="235">
        <v>0</v>
      </c>
      <c r="G2978" s="235">
        <v>0</v>
      </c>
      <c r="H2978" s="235"/>
      <c r="I2978" s="235">
        <v>0</v>
      </c>
      <c r="J2978" s="235">
        <v>0</v>
      </c>
      <c r="K2978" s="416">
        <v>-74.012</v>
      </c>
      <c r="L2978" s="416">
        <v>0</v>
      </c>
      <c r="M2978" s="416">
        <v>-27.957999999999998</v>
      </c>
      <c r="N2978" s="416">
        <v>0</v>
      </c>
      <c r="O2978" s="235">
        <v>0</v>
      </c>
      <c r="P2978" s="235">
        <v>-0.60199999999999998</v>
      </c>
      <c r="Q2978" s="235">
        <v>26.991</v>
      </c>
      <c r="R2978" s="235">
        <v>14.635</v>
      </c>
      <c r="S2978" s="235">
        <v>0.90300000000000002</v>
      </c>
      <c r="T2978" s="235">
        <v>0</v>
      </c>
      <c r="U2978" s="235">
        <v>0.96699999999999997</v>
      </c>
      <c r="V2978" s="235">
        <v>0.36499999999999999</v>
      </c>
      <c r="W2978" s="235">
        <v>362</v>
      </c>
      <c r="Y2978" s="236" t="str">
        <f t="shared" si="46"/>
        <v>Macedonia, FYR</v>
      </c>
    </row>
    <row r="2979" spans="1:25" ht="21" customHeight="1">
      <c r="A2979" s="399"/>
      <c r="B2979" s="234" t="s">
        <v>53</v>
      </c>
      <c r="C2979" s="232" t="s">
        <v>13</v>
      </c>
      <c r="D2979" s="237" t="s">
        <v>12</v>
      </c>
      <c r="E2979" s="237" t="s">
        <v>12</v>
      </c>
      <c r="F2979" s="237" t="s">
        <v>12</v>
      </c>
      <c r="G2979" s="237" t="s">
        <v>12</v>
      </c>
      <c r="H2979" s="237"/>
      <c r="I2979" s="237" t="s">
        <v>12</v>
      </c>
      <c r="J2979" s="237" t="s">
        <v>12</v>
      </c>
      <c r="K2979" s="415" t="s">
        <v>12</v>
      </c>
      <c r="L2979" s="415" t="s">
        <v>12</v>
      </c>
      <c r="M2979" s="415" t="s">
        <v>12</v>
      </c>
      <c r="N2979" s="415" t="s">
        <v>12</v>
      </c>
      <c r="O2979" s="237" t="s">
        <v>12</v>
      </c>
      <c r="P2979" s="237" t="s">
        <v>12</v>
      </c>
      <c r="Q2979" s="237" t="s">
        <v>12</v>
      </c>
      <c r="R2979" s="237" t="s">
        <v>12</v>
      </c>
      <c r="S2979" s="237" t="s">
        <v>12</v>
      </c>
      <c r="T2979" s="237" t="s">
        <v>12</v>
      </c>
      <c r="U2979" s="237" t="s">
        <v>12</v>
      </c>
      <c r="V2979" s="237" t="s">
        <v>12</v>
      </c>
      <c r="W2979" s="237" t="s">
        <v>12</v>
      </c>
      <c r="Y2979" s="236" t="str">
        <f t="shared" si="46"/>
        <v>Macedonia, FYR</v>
      </c>
    </row>
    <row r="2980" spans="1:25" ht="13.5" customHeight="1">
      <c r="A2980" s="399"/>
      <c r="B2980" s="234" t="s">
        <v>52</v>
      </c>
      <c r="C2980" s="232" t="s">
        <v>13</v>
      </c>
      <c r="D2980" s="235">
        <v>0</v>
      </c>
      <c r="E2980" s="235">
        <v>53.281999999999996</v>
      </c>
      <c r="F2980" s="235">
        <v>0</v>
      </c>
      <c r="G2980" s="235">
        <v>0</v>
      </c>
      <c r="H2980" s="235"/>
      <c r="I2980" s="235">
        <v>0</v>
      </c>
      <c r="J2980" s="235">
        <v>0</v>
      </c>
      <c r="K2980" s="416">
        <v>0</v>
      </c>
      <c r="L2980" s="416">
        <v>0</v>
      </c>
      <c r="M2980" s="416">
        <v>0</v>
      </c>
      <c r="N2980" s="416">
        <v>0</v>
      </c>
      <c r="O2980" s="235">
        <v>0</v>
      </c>
      <c r="P2980" s="235">
        <v>0</v>
      </c>
      <c r="Q2980" s="235">
        <v>0</v>
      </c>
      <c r="R2980" s="235">
        <v>0</v>
      </c>
      <c r="S2980" s="235">
        <v>0</v>
      </c>
      <c r="T2980" s="235">
        <v>0</v>
      </c>
      <c r="U2980" s="235">
        <v>0</v>
      </c>
      <c r="V2980" s="235">
        <v>0</v>
      </c>
      <c r="W2980" s="235">
        <v>0</v>
      </c>
      <c r="Y2980" s="236" t="str">
        <f t="shared" si="46"/>
        <v>Macedonia, FYR</v>
      </c>
    </row>
    <row r="2981" spans="1:25" ht="13.5" customHeight="1">
      <c r="A2981" s="399"/>
      <c r="B2981" s="234" t="s">
        <v>51</v>
      </c>
      <c r="C2981" s="232" t="s">
        <v>13</v>
      </c>
      <c r="D2981" s="237">
        <v>0</v>
      </c>
      <c r="E2981" s="237">
        <v>0</v>
      </c>
      <c r="F2981" s="237">
        <v>0</v>
      </c>
      <c r="G2981" s="237">
        <v>0</v>
      </c>
      <c r="H2981" s="237"/>
      <c r="I2981" s="237">
        <v>0</v>
      </c>
      <c r="J2981" s="237">
        <v>0</v>
      </c>
      <c r="K2981" s="415">
        <v>0</v>
      </c>
      <c r="L2981" s="415">
        <v>0</v>
      </c>
      <c r="M2981" s="415">
        <v>0</v>
      </c>
      <c r="N2981" s="415">
        <v>0</v>
      </c>
      <c r="O2981" s="237">
        <v>0</v>
      </c>
      <c r="P2981" s="237">
        <v>0</v>
      </c>
      <c r="Q2981" s="237">
        <v>0</v>
      </c>
      <c r="R2981" s="237">
        <v>0</v>
      </c>
      <c r="S2981" s="237">
        <v>0</v>
      </c>
      <c r="T2981" s="237">
        <v>0</v>
      </c>
      <c r="U2981" s="237">
        <v>0</v>
      </c>
      <c r="V2981" s="237">
        <v>0</v>
      </c>
      <c r="W2981" s="237">
        <v>0</v>
      </c>
      <c r="Y2981" s="236" t="str">
        <f t="shared" si="46"/>
        <v>Macedonia, FYR</v>
      </c>
    </row>
    <row r="2982" spans="1:25" ht="13.5" customHeight="1">
      <c r="A2982" s="399"/>
      <c r="B2982" s="234" t="s">
        <v>50</v>
      </c>
      <c r="C2982" s="232" t="s">
        <v>13</v>
      </c>
      <c r="D2982" s="235">
        <v>0</v>
      </c>
      <c r="E2982" s="235">
        <v>0</v>
      </c>
      <c r="F2982" s="235">
        <v>0</v>
      </c>
      <c r="G2982" s="235">
        <v>0</v>
      </c>
      <c r="H2982" s="235"/>
      <c r="I2982" s="235">
        <v>0</v>
      </c>
      <c r="J2982" s="235">
        <v>0</v>
      </c>
      <c r="K2982" s="416">
        <v>0</v>
      </c>
      <c r="L2982" s="416">
        <v>0</v>
      </c>
      <c r="M2982" s="416">
        <v>0</v>
      </c>
      <c r="N2982" s="416">
        <v>0</v>
      </c>
      <c r="O2982" s="235">
        <v>0</v>
      </c>
      <c r="P2982" s="235">
        <v>0</v>
      </c>
      <c r="Q2982" s="235">
        <v>0</v>
      </c>
      <c r="R2982" s="235">
        <v>0</v>
      </c>
      <c r="S2982" s="235">
        <v>0</v>
      </c>
      <c r="T2982" s="235">
        <v>0</v>
      </c>
      <c r="U2982" s="235">
        <v>0</v>
      </c>
      <c r="V2982" s="235">
        <v>0</v>
      </c>
      <c r="W2982" s="235">
        <v>0</v>
      </c>
      <c r="Y2982" s="236" t="str">
        <f t="shared" si="46"/>
        <v>Macedonia, FYR</v>
      </c>
    </row>
    <row r="2983" spans="1:25" ht="13.5" customHeight="1">
      <c r="A2983" s="399"/>
      <c r="B2983" s="234" t="s">
        <v>49</v>
      </c>
      <c r="C2983" s="232" t="s">
        <v>13</v>
      </c>
      <c r="D2983" s="237">
        <v>0</v>
      </c>
      <c r="E2983" s="237">
        <v>2</v>
      </c>
      <c r="F2983" s="237">
        <v>0</v>
      </c>
      <c r="G2983" s="237">
        <v>0</v>
      </c>
      <c r="H2983" s="237"/>
      <c r="I2983" s="237">
        <v>0</v>
      </c>
      <c r="J2983" s="237">
        <v>0</v>
      </c>
      <c r="K2983" s="415">
        <v>0</v>
      </c>
      <c r="L2983" s="415">
        <v>0</v>
      </c>
      <c r="M2983" s="415">
        <v>0</v>
      </c>
      <c r="N2983" s="415">
        <v>0</v>
      </c>
      <c r="O2983" s="237">
        <v>0</v>
      </c>
      <c r="P2983" s="237">
        <v>0</v>
      </c>
      <c r="Q2983" s="237">
        <v>0</v>
      </c>
      <c r="R2983" s="237">
        <v>0</v>
      </c>
      <c r="S2983" s="237">
        <v>0</v>
      </c>
      <c r="T2983" s="237">
        <v>0</v>
      </c>
      <c r="U2983" s="237">
        <v>0</v>
      </c>
      <c r="V2983" s="237">
        <v>0</v>
      </c>
      <c r="W2983" s="237">
        <v>0</v>
      </c>
      <c r="Y2983" s="236" t="str">
        <f t="shared" si="46"/>
        <v>Macedonia, FYR</v>
      </c>
    </row>
    <row r="2984" spans="1:25" ht="13.5" customHeight="1">
      <c r="A2984" s="399"/>
      <c r="B2984" s="234" t="s">
        <v>48</v>
      </c>
      <c r="C2984" s="232" t="s">
        <v>13</v>
      </c>
      <c r="D2984" s="235">
        <v>0</v>
      </c>
      <c r="E2984" s="235">
        <v>0</v>
      </c>
      <c r="F2984" s="235">
        <v>0</v>
      </c>
      <c r="G2984" s="235">
        <v>0</v>
      </c>
      <c r="H2984" s="235"/>
      <c r="I2984" s="235">
        <v>0</v>
      </c>
      <c r="J2984" s="235">
        <v>0</v>
      </c>
      <c r="K2984" s="416">
        <v>0</v>
      </c>
      <c r="L2984" s="416">
        <v>0</v>
      </c>
      <c r="M2984" s="416">
        <v>0</v>
      </c>
      <c r="N2984" s="416">
        <v>0</v>
      </c>
      <c r="O2984" s="235">
        <v>0</v>
      </c>
      <c r="P2984" s="235">
        <v>0</v>
      </c>
      <c r="Q2984" s="235">
        <v>0</v>
      </c>
      <c r="R2984" s="235">
        <v>0</v>
      </c>
      <c r="S2984" s="235">
        <v>0</v>
      </c>
      <c r="T2984" s="235">
        <v>0</v>
      </c>
      <c r="U2984" s="235">
        <v>0</v>
      </c>
      <c r="V2984" s="235">
        <v>0</v>
      </c>
      <c r="W2984" s="235">
        <v>0</v>
      </c>
      <c r="Y2984" s="236" t="str">
        <f t="shared" si="46"/>
        <v>Macedonia, FYR</v>
      </c>
    </row>
    <row r="2985" spans="1:25" ht="13.5" customHeight="1">
      <c r="A2985" s="399"/>
      <c r="B2985" s="234" t="s">
        <v>47</v>
      </c>
      <c r="C2985" s="232" t="s">
        <v>13</v>
      </c>
      <c r="D2985" s="237">
        <v>0</v>
      </c>
      <c r="E2985" s="237">
        <v>0</v>
      </c>
      <c r="F2985" s="237">
        <v>0</v>
      </c>
      <c r="G2985" s="237">
        <v>0</v>
      </c>
      <c r="H2985" s="237"/>
      <c r="I2985" s="237">
        <v>0</v>
      </c>
      <c r="J2985" s="237">
        <v>0</v>
      </c>
      <c r="K2985" s="415">
        <v>0</v>
      </c>
      <c r="L2985" s="415">
        <v>0</v>
      </c>
      <c r="M2985" s="415">
        <v>0</v>
      </c>
      <c r="N2985" s="415">
        <v>0</v>
      </c>
      <c r="O2985" s="237">
        <v>0</v>
      </c>
      <c r="P2985" s="237">
        <v>0</v>
      </c>
      <c r="Q2985" s="237">
        <v>0</v>
      </c>
      <c r="R2985" s="237">
        <v>0</v>
      </c>
      <c r="S2985" s="237">
        <v>0</v>
      </c>
      <c r="T2985" s="237">
        <v>0</v>
      </c>
      <c r="U2985" s="237">
        <v>0</v>
      </c>
      <c r="V2985" s="237">
        <v>0</v>
      </c>
      <c r="W2985" s="237">
        <v>0</v>
      </c>
      <c r="Y2985" s="236" t="str">
        <f t="shared" si="46"/>
        <v>Macedonia, FYR</v>
      </c>
    </row>
    <row r="2986" spans="1:25" ht="13.5" customHeight="1">
      <c r="A2986" s="399"/>
      <c r="B2986" s="234" t="s">
        <v>46</v>
      </c>
      <c r="C2986" s="232" t="s">
        <v>13</v>
      </c>
      <c r="D2986" s="235">
        <v>0</v>
      </c>
      <c r="E2986" s="235">
        <v>0</v>
      </c>
      <c r="F2986" s="235">
        <v>0</v>
      </c>
      <c r="G2986" s="235">
        <v>0</v>
      </c>
      <c r="H2986" s="235"/>
      <c r="I2986" s="235">
        <v>0</v>
      </c>
      <c r="J2986" s="235">
        <v>0</v>
      </c>
      <c r="K2986" s="416">
        <v>0</v>
      </c>
      <c r="L2986" s="416">
        <v>0</v>
      </c>
      <c r="M2986" s="416">
        <v>0</v>
      </c>
      <c r="N2986" s="416">
        <v>0</v>
      </c>
      <c r="O2986" s="235">
        <v>0</v>
      </c>
      <c r="P2986" s="235">
        <v>0</v>
      </c>
      <c r="Q2986" s="235">
        <v>0</v>
      </c>
      <c r="R2986" s="235">
        <v>0</v>
      </c>
      <c r="S2986" s="235">
        <v>0</v>
      </c>
      <c r="T2986" s="235">
        <v>0</v>
      </c>
      <c r="U2986" s="235">
        <v>0</v>
      </c>
      <c r="V2986" s="235">
        <v>0</v>
      </c>
      <c r="W2986" s="235">
        <v>0</v>
      </c>
      <c r="Y2986" s="236" t="str">
        <f t="shared" si="46"/>
        <v>Macedonia, FYR</v>
      </c>
    </row>
    <row r="2987" spans="1:25" ht="21" customHeight="1">
      <c r="A2987" s="399"/>
      <c r="B2987" s="234" t="s">
        <v>45</v>
      </c>
      <c r="C2987" s="232" t="s">
        <v>13</v>
      </c>
      <c r="D2987" s="237">
        <v>0</v>
      </c>
      <c r="E2987" s="237">
        <v>62.625</v>
      </c>
      <c r="F2987" s="237">
        <v>-4.3949999999999996</v>
      </c>
      <c r="G2987" s="237">
        <v>0</v>
      </c>
      <c r="H2987" s="237"/>
      <c r="I2987" s="237">
        <v>0</v>
      </c>
      <c r="J2987" s="237">
        <v>0</v>
      </c>
      <c r="K2987" s="415">
        <v>0</v>
      </c>
      <c r="L2987" s="415">
        <v>0</v>
      </c>
      <c r="M2987" s="415">
        <v>0</v>
      </c>
      <c r="N2987" s="415">
        <v>0</v>
      </c>
      <c r="O2987" s="237">
        <v>0</v>
      </c>
      <c r="P2987" s="237">
        <v>0</v>
      </c>
      <c r="Q2987" s="237">
        <v>62.625</v>
      </c>
      <c r="R2987" s="237">
        <v>0</v>
      </c>
      <c r="S2987" s="237">
        <v>0</v>
      </c>
      <c r="T2987" s="237">
        <v>1.099</v>
      </c>
      <c r="U2987" s="237">
        <v>4.3949999999999996</v>
      </c>
      <c r="V2987" s="237">
        <v>0</v>
      </c>
      <c r="W2987" s="237">
        <v>0</v>
      </c>
      <c r="Y2987" s="236" t="str">
        <f t="shared" si="46"/>
        <v>Macedonia, FYR</v>
      </c>
    </row>
    <row r="2988" spans="1:25" ht="13.5" customHeight="1">
      <c r="A2988" s="399"/>
      <c r="B2988" s="234" t="s">
        <v>44</v>
      </c>
      <c r="C2988" s="232" t="s">
        <v>13</v>
      </c>
      <c r="D2988" s="235">
        <v>0</v>
      </c>
      <c r="E2988" s="235">
        <v>0</v>
      </c>
      <c r="F2988" s="235">
        <v>0</v>
      </c>
      <c r="G2988" s="235">
        <v>0</v>
      </c>
      <c r="H2988" s="235"/>
      <c r="I2988" s="235">
        <v>0</v>
      </c>
      <c r="J2988" s="235">
        <v>0</v>
      </c>
      <c r="K2988" s="416">
        <v>0</v>
      </c>
      <c r="L2988" s="416">
        <v>0</v>
      </c>
      <c r="M2988" s="416">
        <v>0</v>
      </c>
      <c r="N2988" s="416">
        <v>0</v>
      </c>
      <c r="O2988" s="235">
        <v>0</v>
      </c>
      <c r="P2988" s="235">
        <v>0</v>
      </c>
      <c r="Q2988" s="235">
        <v>0</v>
      </c>
      <c r="R2988" s="235">
        <v>0</v>
      </c>
      <c r="S2988" s="235">
        <v>0</v>
      </c>
      <c r="T2988" s="235">
        <v>0</v>
      </c>
      <c r="U2988" s="235">
        <v>0</v>
      </c>
      <c r="V2988" s="235">
        <v>0</v>
      </c>
      <c r="W2988" s="235">
        <v>0</v>
      </c>
      <c r="Y2988" s="236" t="str">
        <f t="shared" si="46"/>
        <v>Macedonia, FYR</v>
      </c>
    </row>
    <row r="2989" spans="1:25" ht="13.5" customHeight="1">
      <c r="A2989" s="399"/>
      <c r="B2989" s="234" t="s">
        <v>43</v>
      </c>
      <c r="C2989" s="232" t="s">
        <v>13</v>
      </c>
      <c r="D2989" s="237">
        <v>0</v>
      </c>
      <c r="E2989" s="237">
        <v>0</v>
      </c>
      <c r="F2989" s="237">
        <v>0</v>
      </c>
      <c r="G2989" s="237">
        <v>0</v>
      </c>
      <c r="H2989" s="237"/>
      <c r="I2989" s="237">
        <v>0</v>
      </c>
      <c r="J2989" s="237">
        <v>0</v>
      </c>
      <c r="K2989" s="415">
        <v>0</v>
      </c>
      <c r="L2989" s="415">
        <v>0</v>
      </c>
      <c r="M2989" s="415">
        <v>0</v>
      </c>
      <c r="N2989" s="415">
        <v>0</v>
      </c>
      <c r="O2989" s="237">
        <v>0</v>
      </c>
      <c r="P2989" s="237">
        <v>0</v>
      </c>
      <c r="Q2989" s="237">
        <v>0</v>
      </c>
      <c r="R2989" s="237">
        <v>0</v>
      </c>
      <c r="S2989" s="237">
        <v>0</v>
      </c>
      <c r="T2989" s="237">
        <v>0</v>
      </c>
      <c r="U2989" s="237">
        <v>0</v>
      </c>
      <c r="V2989" s="237">
        <v>0</v>
      </c>
      <c r="W2989" s="237">
        <v>0</v>
      </c>
      <c r="Y2989" s="236" t="str">
        <f t="shared" si="46"/>
        <v>Macedonia, FYR</v>
      </c>
    </row>
    <row r="2990" spans="1:25" ht="13.5" customHeight="1">
      <c r="A2990" s="399"/>
      <c r="B2990" s="234" t="s">
        <v>42</v>
      </c>
      <c r="C2990" s="232" t="s">
        <v>13</v>
      </c>
      <c r="D2990" s="235">
        <v>0</v>
      </c>
      <c r="E2990" s="235">
        <v>0</v>
      </c>
      <c r="F2990" s="235">
        <v>0</v>
      </c>
      <c r="G2990" s="235">
        <v>0</v>
      </c>
      <c r="H2990" s="235"/>
      <c r="I2990" s="235">
        <v>0</v>
      </c>
      <c r="J2990" s="235">
        <v>0</v>
      </c>
      <c r="K2990" s="416">
        <v>0</v>
      </c>
      <c r="L2990" s="416">
        <v>0</v>
      </c>
      <c r="M2990" s="416">
        <v>0</v>
      </c>
      <c r="N2990" s="416">
        <v>0</v>
      </c>
      <c r="O2990" s="235">
        <v>0</v>
      </c>
      <c r="P2990" s="235">
        <v>0</v>
      </c>
      <c r="Q2990" s="235">
        <v>0</v>
      </c>
      <c r="R2990" s="235">
        <v>0</v>
      </c>
      <c r="S2990" s="235">
        <v>0</v>
      </c>
      <c r="T2990" s="235">
        <v>0</v>
      </c>
      <c r="U2990" s="235">
        <v>0</v>
      </c>
      <c r="V2990" s="235">
        <v>0</v>
      </c>
      <c r="W2990" s="235">
        <v>0</v>
      </c>
      <c r="Y2990" s="236" t="str">
        <f t="shared" si="46"/>
        <v>Macedonia, FYR</v>
      </c>
    </row>
    <row r="2991" spans="1:25" ht="13.5" customHeight="1">
      <c r="A2991" s="399"/>
      <c r="B2991" s="234" t="s">
        <v>41</v>
      </c>
      <c r="C2991" s="232" t="s">
        <v>13</v>
      </c>
      <c r="D2991" s="237">
        <v>0</v>
      </c>
      <c r="E2991" s="237">
        <v>120.378</v>
      </c>
      <c r="F2991" s="237">
        <v>-9.5540000000000003</v>
      </c>
      <c r="G2991" s="237">
        <v>0</v>
      </c>
      <c r="H2991" s="237"/>
      <c r="I2991" s="237">
        <v>-29.617000000000001</v>
      </c>
      <c r="J2991" s="237">
        <v>0</v>
      </c>
      <c r="K2991" s="415">
        <v>0</v>
      </c>
      <c r="L2991" s="415">
        <v>0</v>
      </c>
      <c r="M2991" s="415">
        <v>-1.911</v>
      </c>
      <c r="N2991" s="415">
        <v>0</v>
      </c>
      <c r="O2991" s="237">
        <v>-8.5980000000000008</v>
      </c>
      <c r="P2991" s="237">
        <v>0</v>
      </c>
      <c r="Q2991" s="237">
        <v>104.137</v>
      </c>
      <c r="R2991" s="237">
        <v>70.697999999999993</v>
      </c>
      <c r="S2991" s="237">
        <v>0.95499999999999996</v>
      </c>
      <c r="T2991" s="237">
        <v>0</v>
      </c>
      <c r="U2991" s="237">
        <v>10.509</v>
      </c>
      <c r="V2991" s="237">
        <v>0</v>
      </c>
      <c r="W2991" s="237">
        <v>115</v>
      </c>
      <c r="Y2991" s="236" t="str">
        <f t="shared" si="46"/>
        <v>Macedonia, FYR</v>
      </c>
    </row>
    <row r="2992" spans="1:25" ht="13.5" customHeight="1">
      <c r="A2992" s="399"/>
      <c r="B2992" s="234" t="s">
        <v>40</v>
      </c>
      <c r="C2992" s="232" t="s">
        <v>13</v>
      </c>
      <c r="D2992" s="235">
        <v>0</v>
      </c>
      <c r="E2992" s="235">
        <v>0</v>
      </c>
      <c r="F2992" s="235">
        <v>0</v>
      </c>
      <c r="G2992" s="235">
        <v>0</v>
      </c>
      <c r="H2992" s="235"/>
      <c r="I2992" s="235">
        <v>0</v>
      </c>
      <c r="J2992" s="235">
        <v>0</v>
      </c>
      <c r="K2992" s="416">
        <v>0</v>
      </c>
      <c r="L2992" s="416">
        <v>0</v>
      </c>
      <c r="M2992" s="416">
        <v>0</v>
      </c>
      <c r="N2992" s="416">
        <v>0</v>
      </c>
      <c r="O2992" s="235">
        <v>0</v>
      </c>
      <c r="P2992" s="235">
        <v>0</v>
      </c>
      <c r="Q2992" s="235">
        <v>0</v>
      </c>
      <c r="R2992" s="235">
        <v>0</v>
      </c>
      <c r="S2992" s="235">
        <v>0</v>
      </c>
      <c r="T2992" s="235">
        <v>0</v>
      </c>
      <c r="U2992" s="235">
        <v>0</v>
      </c>
      <c r="V2992" s="235">
        <v>0</v>
      </c>
      <c r="W2992" s="235">
        <v>0</v>
      </c>
      <c r="Y2992" s="236" t="str">
        <f t="shared" si="46"/>
        <v>Macedonia, FYR</v>
      </c>
    </row>
    <row r="2993" spans="1:25" ht="13.5" customHeight="1">
      <c r="A2993" s="399"/>
      <c r="B2993" s="234" t="s">
        <v>39</v>
      </c>
      <c r="C2993" s="232" t="s">
        <v>13</v>
      </c>
      <c r="D2993" s="237">
        <v>0</v>
      </c>
      <c r="E2993" s="237">
        <v>0</v>
      </c>
      <c r="F2993" s="237">
        <v>0</v>
      </c>
      <c r="G2993" s="237">
        <v>0</v>
      </c>
      <c r="H2993" s="237"/>
      <c r="I2993" s="237">
        <v>0</v>
      </c>
      <c r="J2993" s="237">
        <v>0</v>
      </c>
      <c r="K2993" s="415">
        <v>0</v>
      </c>
      <c r="L2993" s="415">
        <v>0</v>
      </c>
      <c r="M2993" s="415">
        <v>0</v>
      </c>
      <c r="N2993" s="415">
        <v>0</v>
      </c>
      <c r="O2993" s="237">
        <v>0</v>
      </c>
      <c r="P2993" s="237">
        <v>0</v>
      </c>
      <c r="Q2993" s="237">
        <v>0</v>
      </c>
      <c r="R2993" s="237">
        <v>0</v>
      </c>
      <c r="S2993" s="237">
        <v>0</v>
      </c>
      <c r="T2993" s="237">
        <v>0</v>
      </c>
      <c r="U2993" s="237">
        <v>0</v>
      </c>
      <c r="V2993" s="237">
        <v>0</v>
      </c>
      <c r="W2993" s="237">
        <v>0</v>
      </c>
      <c r="Y2993" s="236" t="str">
        <f t="shared" si="46"/>
        <v>Macedonia, FYR</v>
      </c>
    </row>
    <row r="2994" spans="1:25" ht="13.5" customHeight="1">
      <c r="A2994" s="399"/>
      <c r="B2994" s="234" t="s">
        <v>38</v>
      </c>
      <c r="C2994" s="232" t="s">
        <v>13</v>
      </c>
      <c r="D2994" s="235">
        <v>0</v>
      </c>
      <c r="E2994" s="235">
        <v>8.0250000000000004</v>
      </c>
      <c r="F2994" s="235">
        <v>0</v>
      </c>
      <c r="G2994" s="235">
        <v>0</v>
      </c>
      <c r="H2994" s="235"/>
      <c r="I2994" s="235">
        <v>0</v>
      </c>
      <c r="J2994" s="235">
        <v>0</v>
      </c>
      <c r="K2994" s="416">
        <v>0</v>
      </c>
      <c r="L2994" s="416">
        <v>0</v>
      </c>
      <c r="M2994" s="416">
        <v>0</v>
      </c>
      <c r="N2994" s="416">
        <v>0</v>
      </c>
      <c r="O2994" s="235">
        <v>0</v>
      </c>
      <c r="P2994" s="235">
        <v>0</v>
      </c>
      <c r="Q2994" s="235">
        <v>8.0250000000000004</v>
      </c>
      <c r="R2994" s="235">
        <v>0</v>
      </c>
      <c r="S2994" s="235">
        <v>0</v>
      </c>
      <c r="T2994" s="235">
        <v>0</v>
      </c>
      <c r="U2994" s="235">
        <v>0</v>
      </c>
      <c r="V2994" s="235">
        <v>0</v>
      </c>
      <c r="W2994" s="235">
        <v>0</v>
      </c>
      <c r="Y2994" s="236" t="str">
        <f t="shared" si="46"/>
        <v>Macedonia, FYR</v>
      </c>
    </row>
    <row r="2995" spans="1:25" ht="13.5" customHeight="1">
      <c r="A2995" s="399"/>
      <c r="B2995" s="234" t="s">
        <v>37</v>
      </c>
      <c r="C2995" s="232" t="s">
        <v>13</v>
      </c>
      <c r="D2995" s="237">
        <v>0</v>
      </c>
      <c r="E2995" s="237">
        <v>47.506</v>
      </c>
      <c r="F2995" s="237">
        <v>-1.863</v>
      </c>
      <c r="G2995" s="237">
        <v>0</v>
      </c>
      <c r="H2995" s="237"/>
      <c r="I2995" s="237">
        <v>0</v>
      </c>
      <c r="J2995" s="237">
        <v>0</v>
      </c>
      <c r="K2995" s="415">
        <v>0</v>
      </c>
      <c r="L2995" s="415">
        <v>0</v>
      </c>
      <c r="M2995" s="415">
        <v>0</v>
      </c>
      <c r="N2995" s="415">
        <v>0</v>
      </c>
      <c r="O2995" s="237">
        <v>0</v>
      </c>
      <c r="P2995" s="237">
        <v>0</v>
      </c>
      <c r="Q2995" s="237">
        <v>45.643000000000001</v>
      </c>
      <c r="R2995" s="237">
        <v>0</v>
      </c>
      <c r="S2995" s="237">
        <v>0</v>
      </c>
      <c r="T2995" s="237">
        <v>0</v>
      </c>
      <c r="U2995" s="237">
        <v>0</v>
      </c>
      <c r="V2995" s="237">
        <v>0</v>
      </c>
      <c r="W2995" s="237">
        <v>0</v>
      </c>
      <c r="Y2995" s="236" t="str">
        <f t="shared" si="46"/>
        <v>Macedonia, FYR</v>
      </c>
    </row>
    <row r="2996" spans="1:25" ht="13.5" customHeight="1">
      <c r="A2996" s="399"/>
      <c r="B2996" s="234" t="s">
        <v>36</v>
      </c>
      <c r="C2996" s="232" t="s">
        <v>13</v>
      </c>
      <c r="D2996" s="235">
        <v>0</v>
      </c>
      <c r="E2996" s="235">
        <v>0.95499999999999996</v>
      </c>
      <c r="F2996" s="235">
        <v>0</v>
      </c>
      <c r="G2996" s="235">
        <v>0</v>
      </c>
      <c r="H2996" s="235"/>
      <c r="I2996" s="235">
        <v>0</v>
      </c>
      <c r="J2996" s="235">
        <v>0</v>
      </c>
      <c r="K2996" s="416">
        <v>0</v>
      </c>
      <c r="L2996" s="416">
        <v>0</v>
      </c>
      <c r="M2996" s="416">
        <v>0</v>
      </c>
      <c r="N2996" s="416">
        <v>0</v>
      </c>
      <c r="O2996" s="235">
        <v>0</v>
      </c>
      <c r="P2996" s="235">
        <v>0</v>
      </c>
      <c r="Q2996" s="235">
        <v>0.95499999999999996</v>
      </c>
      <c r="R2996" s="235">
        <v>0</v>
      </c>
      <c r="S2996" s="235">
        <v>0</v>
      </c>
      <c r="T2996" s="235">
        <v>0</v>
      </c>
      <c r="U2996" s="235">
        <v>0</v>
      </c>
      <c r="V2996" s="235">
        <v>0</v>
      </c>
      <c r="W2996" s="235">
        <v>0</v>
      </c>
      <c r="Y2996" s="236" t="str">
        <f t="shared" si="46"/>
        <v>Macedonia, FYR</v>
      </c>
    </row>
    <row r="2997" spans="1:25" ht="13.5" customHeight="1">
      <c r="A2997" s="399"/>
      <c r="B2997" s="234" t="s">
        <v>35</v>
      </c>
      <c r="C2997" s="232" t="s">
        <v>13</v>
      </c>
      <c r="D2997" s="237">
        <v>0</v>
      </c>
      <c r="E2997" s="237">
        <v>103.946</v>
      </c>
      <c r="F2997" s="237">
        <v>-46.622999999999998</v>
      </c>
      <c r="G2997" s="237">
        <v>0</v>
      </c>
      <c r="H2997" s="237"/>
      <c r="I2997" s="237">
        <v>0</v>
      </c>
      <c r="J2997" s="237">
        <v>0</v>
      </c>
      <c r="K2997" s="415">
        <v>0</v>
      </c>
      <c r="L2997" s="415">
        <v>0</v>
      </c>
      <c r="M2997" s="415">
        <v>0</v>
      </c>
      <c r="N2997" s="415">
        <v>0</v>
      </c>
      <c r="O2997" s="237">
        <v>0</v>
      </c>
      <c r="P2997" s="237">
        <v>0</v>
      </c>
      <c r="Q2997" s="237">
        <v>64.965999999999994</v>
      </c>
      <c r="R2997" s="237">
        <v>3.8220000000000001</v>
      </c>
      <c r="S2997" s="237">
        <v>0</v>
      </c>
      <c r="T2997" s="237">
        <v>0</v>
      </c>
      <c r="U2997" s="237">
        <v>61.145000000000003</v>
      </c>
      <c r="V2997" s="237">
        <v>0</v>
      </c>
      <c r="W2997" s="237">
        <v>0</v>
      </c>
      <c r="Y2997" s="236" t="str">
        <f t="shared" si="46"/>
        <v>Macedonia, FYR</v>
      </c>
    </row>
    <row r="2998" spans="1:25" ht="13.5" customHeight="1">
      <c r="A2998" s="399"/>
      <c r="B2998" s="234" t="s">
        <v>34</v>
      </c>
      <c r="C2998" s="232" t="s">
        <v>13</v>
      </c>
      <c r="D2998" s="235">
        <v>0</v>
      </c>
      <c r="E2998" s="235">
        <v>0</v>
      </c>
      <c r="F2998" s="235">
        <v>0</v>
      </c>
      <c r="G2998" s="235">
        <v>0</v>
      </c>
      <c r="H2998" s="235"/>
      <c r="I2998" s="235">
        <v>0</v>
      </c>
      <c r="J2998" s="235">
        <v>0</v>
      </c>
      <c r="K2998" s="416">
        <v>0</v>
      </c>
      <c r="L2998" s="416">
        <v>0</v>
      </c>
      <c r="M2998" s="416">
        <v>0</v>
      </c>
      <c r="N2998" s="416">
        <v>0</v>
      </c>
      <c r="O2998" s="235">
        <v>0</v>
      </c>
      <c r="P2998" s="235">
        <v>0</v>
      </c>
      <c r="Q2998" s="235">
        <v>0</v>
      </c>
      <c r="R2998" s="235">
        <v>0</v>
      </c>
      <c r="S2998" s="235">
        <v>0</v>
      </c>
      <c r="T2998" s="235">
        <v>0</v>
      </c>
      <c r="U2998" s="235">
        <v>0</v>
      </c>
      <c r="V2998" s="235">
        <v>0</v>
      </c>
      <c r="W2998" s="235">
        <v>0</v>
      </c>
      <c r="Y2998" s="236" t="str">
        <f t="shared" si="46"/>
        <v>Macedonia, FYR</v>
      </c>
    </row>
    <row r="2999" spans="1:25" ht="21" customHeight="1">
      <c r="A2999" s="399"/>
      <c r="B2999" s="234" t="s">
        <v>33</v>
      </c>
      <c r="C2999" s="232" t="s">
        <v>13</v>
      </c>
      <c r="D2999" s="237">
        <v>0</v>
      </c>
      <c r="E2999" s="237">
        <v>0</v>
      </c>
      <c r="F2999" s="237">
        <v>0</v>
      </c>
      <c r="G2999" s="237">
        <v>0</v>
      </c>
      <c r="H2999" s="237"/>
      <c r="I2999" s="237">
        <v>0</v>
      </c>
      <c r="J2999" s="237">
        <v>0</v>
      </c>
      <c r="K2999" s="415">
        <v>0</v>
      </c>
      <c r="L2999" s="415">
        <v>0</v>
      </c>
      <c r="M2999" s="415">
        <v>0</v>
      </c>
      <c r="N2999" s="415">
        <v>0</v>
      </c>
      <c r="O2999" s="237">
        <v>0</v>
      </c>
      <c r="P2999" s="237">
        <v>0</v>
      </c>
      <c r="Q2999" s="237">
        <v>0</v>
      </c>
      <c r="R2999" s="237">
        <v>0</v>
      </c>
      <c r="S2999" s="237">
        <v>0</v>
      </c>
      <c r="T2999" s="237">
        <v>0</v>
      </c>
      <c r="U2999" s="237">
        <v>0</v>
      </c>
      <c r="V2999" s="237">
        <v>0</v>
      </c>
      <c r="W2999" s="237">
        <v>0</v>
      </c>
      <c r="Y2999" s="236" t="str">
        <f t="shared" si="46"/>
        <v>Macedonia, FYR</v>
      </c>
    </row>
    <row r="3000" spans="1:25" ht="13.5" customHeight="1">
      <c r="A3000" s="399"/>
      <c r="B3000" s="234" t="s">
        <v>32</v>
      </c>
      <c r="C3000" s="232" t="s">
        <v>13</v>
      </c>
      <c r="D3000" s="235">
        <v>0</v>
      </c>
      <c r="E3000" s="235">
        <v>0</v>
      </c>
      <c r="F3000" s="235">
        <v>0</v>
      </c>
      <c r="G3000" s="235">
        <v>0</v>
      </c>
      <c r="H3000" s="235"/>
      <c r="I3000" s="235">
        <v>0</v>
      </c>
      <c r="J3000" s="235">
        <v>0</v>
      </c>
      <c r="K3000" s="416">
        <v>0</v>
      </c>
      <c r="L3000" s="416">
        <v>0</v>
      </c>
      <c r="M3000" s="416">
        <v>0</v>
      </c>
      <c r="N3000" s="416">
        <v>0</v>
      </c>
      <c r="O3000" s="235">
        <v>0</v>
      </c>
      <c r="P3000" s="235">
        <v>0</v>
      </c>
      <c r="Q3000" s="235">
        <v>0</v>
      </c>
      <c r="R3000" s="235">
        <v>0</v>
      </c>
      <c r="S3000" s="235">
        <v>0</v>
      </c>
      <c r="T3000" s="235">
        <v>0</v>
      </c>
      <c r="U3000" s="235">
        <v>0</v>
      </c>
      <c r="V3000" s="235">
        <v>0</v>
      </c>
      <c r="W3000" s="235">
        <v>0</v>
      </c>
      <c r="Y3000" s="236" t="str">
        <f t="shared" si="46"/>
        <v>Macedonia, FYR</v>
      </c>
    </row>
    <row r="3001" spans="1:25" ht="13.5" customHeight="1">
      <c r="A3001" s="399"/>
      <c r="B3001" s="234" t="s">
        <v>31</v>
      </c>
      <c r="C3001" s="232" t="s">
        <v>13</v>
      </c>
      <c r="D3001" s="237">
        <v>136.22399999999999</v>
      </c>
      <c r="E3001" s="237">
        <v>0</v>
      </c>
      <c r="F3001" s="237">
        <v>0</v>
      </c>
      <c r="G3001" s="237">
        <v>0</v>
      </c>
      <c r="H3001" s="237"/>
      <c r="I3001" s="237">
        <v>-136.22399999999999</v>
      </c>
      <c r="J3001" s="237">
        <v>0</v>
      </c>
      <c r="K3001" s="415">
        <v>0</v>
      </c>
      <c r="L3001" s="415">
        <v>0</v>
      </c>
      <c r="M3001" s="415">
        <v>0</v>
      </c>
      <c r="N3001" s="415">
        <v>0</v>
      </c>
      <c r="O3001" s="237">
        <v>0</v>
      </c>
      <c r="P3001" s="237">
        <v>0</v>
      </c>
      <c r="Q3001" s="237">
        <v>0</v>
      </c>
      <c r="R3001" s="237">
        <v>0</v>
      </c>
      <c r="S3001" s="237">
        <v>0</v>
      </c>
      <c r="T3001" s="237">
        <v>0</v>
      </c>
      <c r="U3001" s="237">
        <v>0</v>
      </c>
      <c r="V3001" s="237">
        <v>0</v>
      </c>
      <c r="W3001" s="237">
        <v>1584</v>
      </c>
      <c r="Y3001" s="236" t="str">
        <f t="shared" si="46"/>
        <v>Macedonia, FYR</v>
      </c>
    </row>
    <row r="3002" spans="1:25" ht="13.5" customHeight="1">
      <c r="A3002" s="399"/>
      <c r="B3002" s="234" t="s">
        <v>30</v>
      </c>
      <c r="C3002" s="232" t="s">
        <v>13</v>
      </c>
      <c r="D3002" s="235">
        <v>9.0510000000000002</v>
      </c>
      <c r="E3002" s="235">
        <v>0</v>
      </c>
      <c r="F3002" s="235">
        <v>0</v>
      </c>
      <c r="G3002" s="235">
        <v>2.4E-2</v>
      </c>
      <c r="H3002" s="235"/>
      <c r="I3002" s="235">
        <v>0</v>
      </c>
      <c r="J3002" s="235">
        <v>0</v>
      </c>
      <c r="K3002" s="416">
        <v>0</v>
      </c>
      <c r="L3002" s="416">
        <v>0</v>
      </c>
      <c r="M3002" s="416">
        <v>0</v>
      </c>
      <c r="N3002" s="416">
        <v>0</v>
      </c>
      <c r="O3002" s="235">
        <v>0</v>
      </c>
      <c r="P3002" s="235">
        <v>-1.242</v>
      </c>
      <c r="Q3002" s="235">
        <v>7.8330000000000002</v>
      </c>
      <c r="R3002" s="235">
        <v>0</v>
      </c>
      <c r="S3002" s="235">
        <v>0</v>
      </c>
      <c r="T3002" s="235">
        <v>0</v>
      </c>
      <c r="U3002" s="235">
        <v>0</v>
      </c>
      <c r="V3002" s="235">
        <v>0</v>
      </c>
      <c r="W3002" s="235">
        <v>0</v>
      </c>
      <c r="Y3002" s="236" t="str">
        <f t="shared" si="46"/>
        <v>Macedonia, FYR</v>
      </c>
    </row>
    <row r="3003" spans="1:25" ht="13.5" customHeight="1">
      <c r="A3003" s="399"/>
      <c r="B3003" s="234" t="s">
        <v>29</v>
      </c>
      <c r="C3003" s="232" t="s">
        <v>13</v>
      </c>
      <c r="D3003" s="237">
        <v>0.77400000000000002</v>
      </c>
      <c r="E3003" s="237">
        <v>0</v>
      </c>
      <c r="F3003" s="237">
        <v>0</v>
      </c>
      <c r="G3003" s="237">
        <v>0</v>
      </c>
      <c r="H3003" s="237"/>
      <c r="I3003" s="237">
        <v>-0.77400000000000002</v>
      </c>
      <c r="J3003" s="237">
        <v>0</v>
      </c>
      <c r="K3003" s="415">
        <v>0</v>
      </c>
      <c r="L3003" s="415">
        <v>0</v>
      </c>
      <c r="M3003" s="415">
        <v>0</v>
      </c>
      <c r="N3003" s="415">
        <v>0</v>
      </c>
      <c r="O3003" s="237">
        <v>0</v>
      </c>
      <c r="P3003" s="237">
        <v>0</v>
      </c>
      <c r="Q3003" s="237">
        <v>0</v>
      </c>
      <c r="R3003" s="237">
        <v>0</v>
      </c>
      <c r="S3003" s="237">
        <v>0</v>
      </c>
      <c r="T3003" s="237">
        <v>0</v>
      </c>
      <c r="U3003" s="237">
        <v>0</v>
      </c>
      <c r="V3003" s="237">
        <v>0</v>
      </c>
      <c r="W3003" s="237">
        <v>9</v>
      </c>
      <c r="Y3003" s="236" t="str">
        <f t="shared" si="46"/>
        <v>Macedonia, FYR</v>
      </c>
    </row>
    <row r="3004" spans="1:25" ht="13.5" customHeight="1">
      <c r="A3004" s="399"/>
      <c r="B3004" s="234" t="s">
        <v>28</v>
      </c>
      <c r="C3004" s="232" t="s">
        <v>13</v>
      </c>
      <c r="D3004" s="235">
        <v>0</v>
      </c>
      <c r="E3004" s="235">
        <v>0</v>
      </c>
      <c r="F3004" s="235">
        <v>0</v>
      </c>
      <c r="G3004" s="235">
        <v>0</v>
      </c>
      <c r="H3004" s="235"/>
      <c r="I3004" s="235">
        <v>0</v>
      </c>
      <c r="J3004" s="235">
        <v>0</v>
      </c>
      <c r="K3004" s="416">
        <v>0</v>
      </c>
      <c r="L3004" s="416">
        <v>0</v>
      </c>
      <c r="M3004" s="416">
        <v>0</v>
      </c>
      <c r="N3004" s="416">
        <v>0</v>
      </c>
      <c r="O3004" s="235">
        <v>0</v>
      </c>
      <c r="P3004" s="235">
        <v>0</v>
      </c>
      <c r="Q3004" s="235">
        <v>0</v>
      </c>
      <c r="R3004" s="235">
        <v>0</v>
      </c>
      <c r="S3004" s="235">
        <v>0</v>
      </c>
      <c r="T3004" s="235">
        <v>0</v>
      </c>
      <c r="U3004" s="235">
        <v>0</v>
      </c>
      <c r="V3004" s="235">
        <v>0</v>
      </c>
      <c r="W3004" s="235">
        <v>0</v>
      </c>
      <c r="Y3004" s="236" t="str">
        <f t="shared" si="46"/>
        <v>Macedonia, FYR</v>
      </c>
    </row>
    <row r="3005" spans="1:25" ht="13.5" customHeight="1">
      <c r="A3005" s="399"/>
      <c r="B3005" s="234" t="s">
        <v>27</v>
      </c>
      <c r="C3005" s="232" t="s">
        <v>13</v>
      </c>
      <c r="D3005" s="237">
        <v>0</v>
      </c>
      <c r="E3005" s="237">
        <v>0</v>
      </c>
      <c r="F3005" s="237">
        <v>0</v>
      </c>
      <c r="G3005" s="237">
        <v>0</v>
      </c>
      <c r="H3005" s="237"/>
      <c r="I3005" s="237">
        <v>0</v>
      </c>
      <c r="J3005" s="237">
        <v>0</v>
      </c>
      <c r="K3005" s="415">
        <v>0</v>
      </c>
      <c r="L3005" s="415">
        <v>0</v>
      </c>
      <c r="M3005" s="415">
        <v>0</v>
      </c>
      <c r="N3005" s="415">
        <v>0</v>
      </c>
      <c r="O3005" s="237">
        <v>0</v>
      </c>
      <c r="P3005" s="237">
        <v>0</v>
      </c>
      <c r="Q3005" s="237">
        <v>0</v>
      </c>
      <c r="R3005" s="237">
        <v>0</v>
      </c>
      <c r="S3005" s="237">
        <v>0</v>
      </c>
      <c r="T3005" s="237">
        <v>0</v>
      </c>
      <c r="U3005" s="237">
        <v>0</v>
      </c>
      <c r="V3005" s="237">
        <v>0</v>
      </c>
      <c r="W3005" s="237">
        <v>0</v>
      </c>
      <c r="Y3005" s="236" t="str">
        <f t="shared" si="46"/>
        <v>Macedonia, FYR</v>
      </c>
    </row>
    <row r="3006" spans="1:25" ht="13.5" customHeight="1">
      <c r="A3006" s="399"/>
      <c r="B3006" s="234" t="s">
        <v>26</v>
      </c>
      <c r="C3006" s="232" t="s">
        <v>13</v>
      </c>
      <c r="D3006" s="235">
        <v>0</v>
      </c>
      <c r="E3006" s="235">
        <v>0</v>
      </c>
      <c r="F3006" s="235">
        <v>0</v>
      </c>
      <c r="G3006" s="235">
        <v>0</v>
      </c>
      <c r="H3006" s="235"/>
      <c r="I3006" s="235">
        <v>0</v>
      </c>
      <c r="J3006" s="235">
        <v>0</v>
      </c>
      <c r="K3006" s="416">
        <v>0</v>
      </c>
      <c r="L3006" s="416">
        <v>0</v>
      </c>
      <c r="M3006" s="416">
        <v>0</v>
      </c>
      <c r="N3006" s="416">
        <v>0</v>
      </c>
      <c r="O3006" s="235">
        <v>0</v>
      </c>
      <c r="P3006" s="235">
        <v>0</v>
      </c>
      <c r="Q3006" s="235">
        <v>0</v>
      </c>
      <c r="R3006" s="235">
        <v>0</v>
      </c>
      <c r="S3006" s="235">
        <v>0</v>
      </c>
      <c r="T3006" s="235">
        <v>0</v>
      </c>
      <c r="U3006" s="235">
        <v>0</v>
      </c>
      <c r="V3006" s="235">
        <v>0</v>
      </c>
      <c r="W3006" s="235">
        <v>0</v>
      </c>
      <c r="Y3006" s="236" t="str">
        <f t="shared" si="46"/>
        <v>Macedonia, FYR</v>
      </c>
    </row>
    <row r="3007" spans="1:25" ht="13.5" customHeight="1">
      <c r="A3007" s="399"/>
      <c r="B3007" s="234" t="s">
        <v>25</v>
      </c>
      <c r="C3007" s="232" t="s">
        <v>13</v>
      </c>
      <c r="D3007" s="237">
        <v>0</v>
      </c>
      <c r="E3007" s="237">
        <v>0</v>
      </c>
      <c r="F3007" s="237">
        <v>0</v>
      </c>
      <c r="G3007" s="237">
        <v>0</v>
      </c>
      <c r="H3007" s="237"/>
      <c r="I3007" s="237">
        <v>0</v>
      </c>
      <c r="J3007" s="237">
        <v>0</v>
      </c>
      <c r="K3007" s="415">
        <v>0</v>
      </c>
      <c r="L3007" s="415">
        <v>0</v>
      </c>
      <c r="M3007" s="415">
        <v>0</v>
      </c>
      <c r="N3007" s="415">
        <v>0</v>
      </c>
      <c r="O3007" s="237">
        <v>0</v>
      </c>
      <c r="P3007" s="237">
        <v>0</v>
      </c>
      <c r="Q3007" s="237">
        <v>0</v>
      </c>
      <c r="R3007" s="237">
        <v>0</v>
      </c>
      <c r="S3007" s="237">
        <v>0</v>
      </c>
      <c r="T3007" s="237">
        <v>0</v>
      </c>
      <c r="U3007" s="237">
        <v>0</v>
      </c>
      <c r="V3007" s="237">
        <v>0</v>
      </c>
      <c r="W3007" s="237">
        <v>0</v>
      </c>
      <c r="Y3007" s="236" t="str">
        <f t="shared" si="46"/>
        <v>Macedonia, FYR</v>
      </c>
    </row>
    <row r="3008" spans="1:25" ht="13.5" customHeight="1">
      <c r="A3008" s="399"/>
      <c r="B3008" s="234" t="s">
        <v>0</v>
      </c>
      <c r="C3008" s="232" t="s">
        <v>13</v>
      </c>
      <c r="D3008" s="235">
        <v>0</v>
      </c>
      <c r="E3008" s="235">
        <v>214.226</v>
      </c>
      <c r="F3008" s="235">
        <v>-5.3319999999999999</v>
      </c>
      <c r="G3008" s="235">
        <v>0</v>
      </c>
      <c r="H3008" s="235"/>
      <c r="I3008" s="235">
        <v>492.78</v>
      </c>
      <c r="J3008" s="235">
        <v>0</v>
      </c>
      <c r="K3008" s="416">
        <v>31.132000000000001</v>
      </c>
      <c r="L3008" s="416">
        <v>0.17199999999999999</v>
      </c>
      <c r="M3008" s="416">
        <v>0</v>
      </c>
      <c r="N3008" s="416">
        <v>0</v>
      </c>
      <c r="O3008" s="235">
        <v>-49.02</v>
      </c>
      <c r="P3008" s="235">
        <v>-99.072000000000003</v>
      </c>
      <c r="Q3008" s="235">
        <v>584.88599999999997</v>
      </c>
      <c r="R3008" s="235">
        <v>134.934</v>
      </c>
      <c r="S3008" s="235">
        <v>5.0739999999999998</v>
      </c>
      <c r="T3008" s="235">
        <v>1.032</v>
      </c>
      <c r="U3008" s="235">
        <v>9.9760000000000009</v>
      </c>
      <c r="V3008" s="235">
        <v>0.86</v>
      </c>
      <c r="W3008" s="235">
        <v>0</v>
      </c>
      <c r="Y3008" s="236" t="str">
        <f t="shared" si="46"/>
        <v>Macedonia, FYR</v>
      </c>
    </row>
    <row r="3009" spans="1:25" ht="13.5" customHeight="1">
      <c r="A3009" s="399"/>
      <c r="B3009" s="234" t="s">
        <v>24</v>
      </c>
      <c r="C3009" s="232" t="s">
        <v>13</v>
      </c>
      <c r="D3009" s="237">
        <v>0</v>
      </c>
      <c r="E3009" s="237">
        <v>0</v>
      </c>
      <c r="F3009" s="237">
        <v>0</v>
      </c>
      <c r="G3009" s="237">
        <v>0</v>
      </c>
      <c r="H3009" s="237"/>
      <c r="I3009" s="237">
        <v>0</v>
      </c>
      <c r="J3009" s="237">
        <v>0</v>
      </c>
      <c r="K3009" s="415">
        <v>21.443999999999999</v>
      </c>
      <c r="L3009" s="415">
        <v>1.552</v>
      </c>
      <c r="M3009" s="415">
        <v>28.369</v>
      </c>
      <c r="N3009" s="415">
        <v>0</v>
      </c>
      <c r="O3009" s="237">
        <v>-0.23899999999999999</v>
      </c>
      <c r="P3009" s="237">
        <v>-7.0919999999999996</v>
      </c>
      <c r="Q3009" s="237">
        <v>44.034999999999997</v>
      </c>
      <c r="R3009" s="237">
        <v>0.47799999999999998</v>
      </c>
      <c r="S3009" s="237">
        <v>0</v>
      </c>
      <c r="T3009" s="237">
        <v>0</v>
      </c>
      <c r="U3009" s="237">
        <v>0</v>
      </c>
      <c r="V3009" s="237">
        <v>0</v>
      </c>
      <c r="W3009" s="237">
        <v>0</v>
      </c>
      <c r="Y3009" s="236" t="str">
        <f t="shared" si="46"/>
        <v>Macedonia, FYR</v>
      </c>
    </row>
    <row r="3010" spans="1:25" ht="13.5" customHeight="1">
      <c r="A3010" s="399"/>
      <c r="B3010" s="234" t="s">
        <v>23</v>
      </c>
      <c r="C3010" s="232" t="s">
        <v>13</v>
      </c>
      <c r="D3010" s="235">
        <v>1443.4680000000001</v>
      </c>
      <c r="E3010" s="235">
        <v>1506.164</v>
      </c>
      <c r="F3010" s="235">
        <v>-200.245</v>
      </c>
      <c r="G3010" s="235">
        <v>2.7669999999999999</v>
      </c>
      <c r="H3010" s="235"/>
      <c r="I3010" s="235">
        <v>-794.95600000000002</v>
      </c>
      <c r="J3010" s="235">
        <v>0</v>
      </c>
      <c r="K3010" s="416">
        <v>-21.436</v>
      </c>
      <c r="L3010" s="416">
        <v>-1.859</v>
      </c>
      <c r="M3010" s="416">
        <v>-1.5</v>
      </c>
      <c r="N3010" s="416">
        <v>0</v>
      </c>
      <c r="O3010" s="235">
        <v>-59.988</v>
      </c>
      <c r="P3010" s="235">
        <v>-108.008</v>
      </c>
      <c r="Q3010" s="235">
        <v>1808.7919999999999</v>
      </c>
      <c r="R3010" s="235">
        <v>365.84</v>
      </c>
      <c r="S3010" s="235">
        <v>6.9320000000000004</v>
      </c>
      <c r="T3010" s="235">
        <v>2.1309999999999998</v>
      </c>
      <c r="U3010" s="235">
        <v>90.067999999999998</v>
      </c>
      <c r="V3010" s="235">
        <v>1.2490000000000001</v>
      </c>
      <c r="W3010" s="235">
        <v>6094</v>
      </c>
      <c r="Y3010" s="236" t="str">
        <f t="shared" si="46"/>
        <v>Macedonia, FYR</v>
      </c>
    </row>
    <row r="3011" spans="1:25" ht="13.5" customHeight="1">
      <c r="A3011" s="399"/>
      <c r="B3011" s="234" t="s">
        <v>22</v>
      </c>
      <c r="C3011" s="232" t="s">
        <v>13</v>
      </c>
      <c r="D3011" s="237">
        <v>304.06299999999999</v>
      </c>
      <c r="E3011" s="237">
        <v>5.0389999999999997</v>
      </c>
      <c r="F3011" s="237">
        <v>-2.5310000000000001</v>
      </c>
      <c r="G3011" s="237">
        <v>2.4E-2</v>
      </c>
      <c r="H3011" s="237"/>
      <c r="I3011" s="237">
        <v>-136.99799999999999</v>
      </c>
      <c r="J3011" s="237">
        <v>0</v>
      </c>
      <c r="K3011" s="415">
        <v>0</v>
      </c>
      <c r="L3011" s="415">
        <v>0</v>
      </c>
      <c r="M3011" s="415">
        <v>0</v>
      </c>
      <c r="N3011" s="415">
        <v>0</v>
      </c>
      <c r="O3011" s="237">
        <v>-9.6000000000000002E-2</v>
      </c>
      <c r="P3011" s="237">
        <v>-1.242</v>
      </c>
      <c r="Q3011" s="237">
        <v>155.07300000000001</v>
      </c>
      <c r="R3011" s="237">
        <v>0.16700000000000001</v>
      </c>
      <c r="S3011" s="237">
        <v>0</v>
      </c>
      <c r="T3011" s="237">
        <v>0</v>
      </c>
      <c r="U3011" s="237">
        <v>2.4E-2</v>
      </c>
      <c r="V3011" s="237">
        <v>2.4E-2</v>
      </c>
      <c r="W3011" s="237">
        <v>1593</v>
      </c>
      <c r="Y3011" s="236" t="str">
        <f t="shared" si="46"/>
        <v>Macedonia, FYR</v>
      </c>
    </row>
    <row r="3012" spans="1:25" ht="13.5" customHeight="1">
      <c r="A3012" s="399"/>
      <c r="B3012" s="234" t="s">
        <v>21</v>
      </c>
      <c r="C3012" s="232" t="s">
        <v>13</v>
      </c>
      <c r="D3012" s="235">
        <v>0</v>
      </c>
      <c r="E3012" s="235">
        <v>0</v>
      </c>
      <c r="F3012" s="235">
        <v>0</v>
      </c>
      <c r="G3012" s="235">
        <v>0</v>
      </c>
      <c r="H3012" s="235"/>
      <c r="I3012" s="235">
        <v>0</v>
      </c>
      <c r="J3012" s="235">
        <v>0</v>
      </c>
      <c r="K3012" s="416">
        <v>0</v>
      </c>
      <c r="L3012" s="416">
        <v>0</v>
      </c>
      <c r="M3012" s="416">
        <v>0</v>
      </c>
      <c r="N3012" s="416">
        <v>0</v>
      </c>
      <c r="O3012" s="235">
        <v>0</v>
      </c>
      <c r="P3012" s="235">
        <v>0</v>
      </c>
      <c r="Q3012" s="235">
        <v>0</v>
      </c>
      <c r="R3012" s="235">
        <v>0</v>
      </c>
      <c r="S3012" s="235">
        <v>0</v>
      </c>
      <c r="T3012" s="235">
        <v>0</v>
      </c>
      <c r="U3012" s="235">
        <v>0</v>
      </c>
      <c r="V3012" s="235">
        <v>0</v>
      </c>
      <c r="W3012" s="235">
        <v>0</v>
      </c>
      <c r="Y3012" s="236" t="str">
        <f t="shared" si="46"/>
        <v>Macedonia, FYR</v>
      </c>
    </row>
    <row r="3013" spans="1:25" ht="13.5" customHeight="1">
      <c r="A3013" s="399"/>
      <c r="B3013" s="234" t="s">
        <v>20</v>
      </c>
      <c r="C3013" s="232" t="s">
        <v>13</v>
      </c>
      <c r="D3013" s="237">
        <v>0</v>
      </c>
      <c r="E3013" s="237">
        <v>0</v>
      </c>
      <c r="F3013" s="237">
        <v>0</v>
      </c>
      <c r="G3013" s="237">
        <v>0</v>
      </c>
      <c r="H3013" s="237"/>
      <c r="I3013" s="237">
        <v>0</v>
      </c>
      <c r="J3013" s="237">
        <v>0</v>
      </c>
      <c r="K3013" s="415">
        <v>0</v>
      </c>
      <c r="L3013" s="415">
        <v>0</v>
      </c>
      <c r="M3013" s="415">
        <v>0</v>
      </c>
      <c r="N3013" s="415">
        <v>0</v>
      </c>
      <c r="O3013" s="237">
        <v>0</v>
      </c>
      <c r="P3013" s="237">
        <v>0</v>
      </c>
      <c r="Q3013" s="237">
        <v>0</v>
      </c>
      <c r="R3013" s="237">
        <v>0</v>
      </c>
      <c r="S3013" s="237">
        <v>0</v>
      </c>
      <c r="T3013" s="237">
        <v>0</v>
      </c>
      <c r="U3013" s="237">
        <v>0</v>
      </c>
      <c r="V3013" s="237">
        <v>0</v>
      </c>
      <c r="W3013" s="237">
        <v>0</v>
      </c>
      <c r="Y3013" s="236" t="str">
        <f t="shared" ref="Y3013:Y3076" si="47">IF(ISTEXT(A3013),A3013,Y3012)</f>
        <v>Macedonia, FYR</v>
      </c>
    </row>
    <row r="3014" spans="1:25" ht="13.5" customHeight="1">
      <c r="A3014" s="399"/>
      <c r="B3014" s="234" t="s">
        <v>19</v>
      </c>
      <c r="C3014" s="232" t="s">
        <v>13</v>
      </c>
      <c r="D3014" s="235">
        <v>0</v>
      </c>
      <c r="E3014" s="235">
        <v>0</v>
      </c>
      <c r="F3014" s="235">
        <v>0</v>
      </c>
      <c r="G3014" s="235">
        <v>0</v>
      </c>
      <c r="H3014" s="235"/>
      <c r="I3014" s="235">
        <v>0</v>
      </c>
      <c r="J3014" s="235">
        <v>0</v>
      </c>
      <c r="K3014" s="416">
        <v>0</v>
      </c>
      <c r="L3014" s="416">
        <v>0</v>
      </c>
      <c r="M3014" s="416">
        <v>0</v>
      </c>
      <c r="N3014" s="416">
        <v>0</v>
      </c>
      <c r="O3014" s="235">
        <v>0</v>
      </c>
      <c r="P3014" s="235">
        <v>0</v>
      </c>
      <c r="Q3014" s="235">
        <v>0</v>
      </c>
      <c r="R3014" s="235">
        <v>0</v>
      </c>
      <c r="S3014" s="235">
        <v>0</v>
      </c>
      <c r="T3014" s="235">
        <v>0</v>
      </c>
      <c r="U3014" s="235">
        <v>0</v>
      </c>
      <c r="V3014" s="235">
        <v>0</v>
      </c>
      <c r="W3014" s="235">
        <v>0</v>
      </c>
      <c r="Y3014" s="236" t="str">
        <f t="shared" si="47"/>
        <v>Macedonia, FYR</v>
      </c>
    </row>
    <row r="3015" spans="1:25" ht="13.5" customHeight="1">
      <c r="A3015" s="399"/>
      <c r="B3015" s="234" t="s">
        <v>18</v>
      </c>
      <c r="C3015" s="232" t="s">
        <v>13</v>
      </c>
      <c r="D3015" s="237">
        <v>0</v>
      </c>
      <c r="E3015" s="237">
        <v>106.143</v>
      </c>
      <c r="F3015" s="237">
        <v>-17.866</v>
      </c>
      <c r="G3015" s="237">
        <v>0</v>
      </c>
      <c r="H3015" s="237"/>
      <c r="I3015" s="237">
        <v>0</v>
      </c>
      <c r="J3015" s="237">
        <v>0</v>
      </c>
      <c r="K3015" s="415">
        <v>0</v>
      </c>
      <c r="L3015" s="415">
        <v>0</v>
      </c>
      <c r="M3015" s="415">
        <v>0</v>
      </c>
      <c r="N3015" s="415">
        <v>0</v>
      </c>
      <c r="O3015" s="237">
        <v>0</v>
      </c>
      <c r="P3015" s="237">
        <v>0</v>
      </c>
      <c r="Q3015" s="237">
        <v>116.652</v>
      </c>
      <c r="R3015" s="237">
        <v>0</v>
      </c>
      <c r="S3015" s="237">
        <v>0</v>
      </c>
      <c r="T3015" s="237">
        <v>0</v>
      </c>
      <c r="U3015" s="237">
        <v>0</v>
      </c>
      <c r="V3015" s="237">
        <v>0</v>
      </c>
      <c r="W3015" s="237">
        <v>0</v>
      </c>
      <c r="Y3015" s="236" t="str">
        <f t="shared" si="47"/>
        <v>Macedonia, FYR</v>
      </c>
    </row>
    <row r="3016" spans="1:25" ht="21" customHeight="1">
      <c r="A3016" s="399"/>
      <c r="B3016" s="234" t="s">
        <v>17</v>
      </c>
      <c r="C3016" s="232" t="s">
        <v>13</v>
      </c>
      <c r="D3016" s="235">
        <v>0</v>
      </c>
      <c r="E3016" s="235">
        <v>13.351000000000001</v>
      </c>
      <c r="F3016" s="235">
        <v>-9.2430000000000003</v>
      </c>
      <c r="G3016" s="235">
        <v>0</v>
      </c>
      <c r="H3016" s="235"/>
      <c r="I3016" s="235">
        <v>0</v>
      </c>
      <c r="J3016" s="235">
        <v>0</v>
      </c>
      <c r="K3016" s="416">
        <v>0</v>
      </c>
      <c r="L3016" s="416">
        <v>0</v>
      </c>
      <c r="M3016" s="416">
        <v>0</v>
      </c>
      <c r="N3016" s="416">
        <v>0</v>
      </c>
      <c r="O3016" s="235">
        <v>0</v>
      </c>
      <c r="P3016" s="235">
        <v>0</v>
      </c>
      <c r="Q3016" s="235">
        <v>2.0539999999999998</v>
      </c>
      <c r="R3016" s="235">
        <v>0</v>
      </c>
      <c r="S3016" s="235">
        <v>0</v>
      </c>
      <c r="T3016" s="235">
        <v>0</v>
      </c>
      <c r="U3016" s="235">
        <v>0</v>
      </c>
      <c r="V3016" s="235">
        <v>0</v>
      </c>
      <c r="W3016" s="235">
        <v>0</v>
      </c>
      <c r="Y3016" s="236" t="str">
        <f t="shared" si="47"/>
        <v>Macedonia, FYR</v>
      </c>
    </row>
    <row r="3017" spans="1:25" ht="13.5" customHeight="1">
      <c r="A3017" s="399"/>
      <c r="B3017" s="234" t="s">
        <v>16</v>
      </c>
      <c r="C3017" s="232" t="s">
        <v>13</v>
      </c>
      <c r="D3017" s="237">
        <v>0</v>
      </c>
      <c r="E3017" s="237">
        <v>525.02099999999996</v>
      </c>
      <c r="F3017" s="237">
        <v>-101.748</v>
      </c>
      <c r="G3017" s="237">
        <v>-1.0169999999999999</v>
      </c>
      <c r="H3017" s="237"/>
      <c r="I3017" s="237">
        <v>0</v>
      </c>
      <c r="J3017" s="237">
        <v>0</v>
      </c>
      <c r="K3017" s="415">
        <v>0</v>
      </c>
      <c r="L3017" s="415">
        <v>0</v>
      </c>
      <c r="M3017" s="415">
        <v>0</v>
      </c>
      <c r="N3017" s="415">
        <v>0</v>
      </c>
      <c r="O3017" s="237">
        <v>-2.0350000000000001</v>
      </c>
      <c r="P3017" s="237">
        <v>0</v>
      </c>
      <c r="Q3017" s="237">
        <v>449.72800000000001</v>
      </c>
      <c r="R3017" s="237">
        <v>6.1050000000000004</v>
      </c>
      <c r="S3017" s="237">
        <v>0</v>
      </c>
      <c r="T3017" s="237">
        <v>0</v>
      </c>
      <c r="U3017" s="237">
        <v>3.052</v>
      </c>
      <c r="V3017" s="237">
        <v>0</v>
      </c>
      <c r="W3017" s="237">
        <v>0</v>
      </c>
      <c r="Y3017" s="236" t="str">
        <f t="shared" si="47"/>
        <v>Macedonia, FYR</v>
      </c>
    </row>
    <row r="3018" spans="1:25" ht="13.5" customHeight="1">
      <c r="A3018" s="399"/>
      <c r="B3018" s="234" t="s">
        <v>15</v>
      </c>
      <c r="C3018" s="232" t="s">
        <v>13</v>
      </c>
      <c r="D3018" s="235">
        <v>158.01400000000001</v>
      </c>
      <c r="E3018" s="235">
        <v>5.0389999999999997</v>
      </c>
      <c r="F3018" s="235">
        <v>-2.5310000000000001</v>
      </c>
      <c r="G3018" s="235">
        <v>0</v>
      </c>
      <c r="H3018" s="235"/>
      <c r="I3018" s="235">
        <v>0</v>
      </c>
      <c r="J3018" s="235">
        <v>0</v>
      </c>
      <c r="K3018" s="416">
        <v>0</v>
      </c>
      <c r="L3018" s="416">
        <v>0</v>
      </c>
      <c r="M3018" s="416">
        <v>0</v>
      </c>
      <c r="N3018" s="416">
        <v>0</v>
      </c>
      <c r="O3018" s="235">
        <v>-9.6000000000000002E-2</v>
      </c>
      <c r="P3018" s="235">
        <v>0</v>
      </c>
      <c r="Q3018" s="235">
        <v>146.36099999999999</v>
      </c>
      <c r="R3018" s="235">
        <v>0.16700000000000001</v>
      </c>
      <c r="S3018" s="235">
        <v>0</v>
      </c>
      <c r="T3018" s="235">
        <v>0</v>
      </c>
      <c r="U3018" s="235">
        <v>2.4E-2</v>
      </c>
      <c r="V3018" s="235">
        <v>2.4E-2</v>
      </c>
      <c r="W3018" s="235">
        <v>0</v>
      </c>
      <c r="Y3018" s="236" t="str">
        <f t="shared" si="47"/>
        <v>Macedonia, FYR</v>
      </c>
    </row>
    <row r="3019" spans="1:25" ht="13.5" customHeight="1">
      <c r="A3019" s="400"/>
      <c r="B3019" s="234" t="s">
        <v>14</v>
      </c>
      <c r="C3019" s="232" t="s">
        <v>13</v>
      </c>
      <c r="D3019" s="237">
        <v>0</v>
      </c>
      <c r="E3019" s="237">
        <v>0</v>
      </c>
      <c r="F3019" s="237">
        <v>0</v>
      </c>
      <c r="G3019" s="237">
        <v>0</v>
      </c>
      <c r="H3019" s="237"/>
      <c r="I3019" s="237">
        <v>0</v>
      </c>
      <c r="J3019" s="237">
        <v>0</v>
      </c>
      <c r="K3019" s="415">
        <v>0</v>
      </c>
      <c r="L3019" s="415">
        <v>0</v>
      </c>
      <c r="M3019" s="415">
        <v>0</v>
      </c>
      <c r="N3019" s="415">
        <v>0</v>
      </c>
      <c r="O3019" s="237">
        <v>0</v>
      </c>
      <c r="P3019" s="237">
        <v>0</v>
      </c>
      <c r="Q3019" s="237">
        <v>0</v>
      </c>
      <c r="R3019" s="237">
        <v>0</v>
      </c>
      <c r="S3019" s="237">
        <v>0</v>
      </c>
      <c r="T3019" s="237">
        <v>0</v>
      </c>
      <c r="U3019" s="237">
        <v>0</v>
      </c>
      <c r="V3019" s="237">
        <v>0</v>
      </c>
      <c r="W3019" s="237">
        <v>0</v>
      </c>
      <c r="Y3019" s="236" t="str">
        <f t="shared" si="47"/>
        <v>Macedonia, FYR</v>
      </c>
    </row>
    <row r="3020" spans="1:25" ht="13.5" customHeight="1">
      <c r="A3020" s="398" t="s">
        <v>495</v>
      </c>
      <c r="B3020" s="234" t="s">
        <v>78</v>
      </c>
      <c r="C3020" s="232" t="s">
        <v>13</v>
      </c>
      <c r="D3020" s="237" t="s">
        <v>12</v>
      </c>
      <c r="E3020" s="237" t="s">
        <v>12</v>
      </c>
      <c r="F3020" s="237" t="s">
        <v>12</v>
      </c>
      <c r="G3020" s="237" t="s">
        <v>12</v>
      </c>
      <c r="H3020" s="237"/>
      <c r="I3020" s="237" t="s">
        <v>12</v>
      </c>
      <c r="J3020" s="237" t="s">
        <v>12</v>
      </c>
      <c r="K3020" s="416" t="s">
        <v>12</v>
      </c>
      <c r="L3020" s="416" t="s">
        <v>12</v>
      </c>
      <c r="M3020" s="416" t="s">
        <v>12</v>
      </c>
      <c r="N3020" s="416" t="s">
        <v>12</v>
      </c>
      <c r="O3020" s="237" t="s">
        <v>12</v>
      </c>
      <c r="P3020" s="237" t="s">
        <v>12</v>
      </c>
      <c r="Q3020" s="237" t="s">
        <v>12</v>
      </c>
      <c r="R3020" s="237" t="s">
        <v>12</v>
      </c>
      <c r="S3020" s="237" t="s">
        <v>12</v>
      </c>
      <c r="T3020" s="237" t="s">
        <v>12</v>
      </c>
      <c r="U3020" s="237" t="s">
        <v>12</v>
      </c>
      <c r="V3020" s="237" t="s">
        <v>12</v>
      </c>
      <c r="W3020" s="237" t="s">
        <v>12</v>
      </c>
      <c r="Y3020" s="236" t="str">
        <f t="shared" si="47"/>
        <v>France</v>
      </c>
    </row>
    <row r="3021" spans="1:25" ht="13.5" customHeight="1">
      <c r="A3021" s="399"/>
      <c r="B3021" s="234" t="s">
        <v>77</v>
      </c>
      <c r="C3021" s="232" t="s">
        <v>13</v>
      </c>
      <c r="D3021" s="235" t="s">
        <v>12</v>
      </c>
      <c r="E3021" s="235" t="s">
        <v>12</v>
      </c>
      <c r="F3021" s="235" t="s">
        <v>12</v>
      </c>
      <c r="G3021" s="235" t="s">
        <v>12</v>
      </c>
      <c r="H3021" s="235"/>
      <c r="I3021" s="235" t="s">
        <v>12</v>
      </c>
      <c r="J3021" s="235" t="s">
        <v>12</v>
      </c>
      <c r="K3021" s="415" t="s">
        <v>12</v>
      </c>
      <c r="L3021" s="415" t="s">
        <v>12</v>
      </c>
      <c r="M3021" s="415" t="s">
        <v>12</v>
      </c>
      <c r="N3021" s="415" t="s">
        <v>12</v>
      </c>
      <c r="O3021" s="235" t="s">
        <v>12</v>
      </c>
      <c r="P3021" s="235" t="s">
        <v>12</v>
      </c>
      <c r="Q3021" s="235" t="s">
        <v>12</v>
      </c>
      <c r="R3021" s="235" t="s">
        <v>12</v>
      </c>
      <c r="S3021" s="235" t="s">
        <v>12</v>
      </c>
      <c r="T3021" s="235" t="s">
        <v>12</v>
      </c>
      <c r="U3021" s="235" t="s">
        <v>12</v>
      </c>
      <c r="V3021" s="235" t="s">
        <v>12</v>
      </c>
      <c r="W3021" s="235" t="s">
        <v>12</v>
      </c>
      <c r="Y3021" s="236" t="str">
        <f t="shared" si="47"/>
        <v>France</v>
      </c>
    </row>
    <row r="3022" spans="1:25" ht="13.5" customHeight="1">
      <c r="A3022" s="399"/>
      <c r="B3022" s="234" t="s">
        <v>76</v>
      </c>
      <c r="C3022" s="232" t="s">
        <v>13</v>
      </c>
      <c r="D3022" s="237">
        <v>0</v>
      </c>
      <c r="E3022" s="237">
        <v>0</v>
      </c>
      <c r="F3022" s="237">
        <v>0</v>
      </c>
      <c r="G3022" s="237">
        <v>0</v>
      </c>
      <c r="H3022" s="237"/>
      <c r="I3022" s="237">
        <v>0</v>
      </c>
      <c r="J3022" s="237">
        <v>0</v>
      </c>
      <c r="K3022" s="416">
        <v>0</v>
      </c>
      <c r="L3022" s="416">
        <v>0</v>
      </c>
      <c r="M3022" s="416">
        <v>0</v>
      </c>
      <c r="N3022" s="416">
        <v>0</v>
      </c>
      <c r="O3022" s="237">
        <v>0</v>
      </c>
      <c r="P3022" s="237">
        <v>0</v>
      </c>
      <c r="Q3022" s="237">
        <v>0</v>
      </c>
      <c r="R3022" s="237">
        <v>0</v>
      </c>
      <c r="S3022" s="237">
        <v>0</v>
      </c>
      <c r="T3022" s="237">
        <v>0</v>
      </c>
      <c r="U3022" s="237">
        <v>0</v>
      </c>
      <c r="V3022" s="237">
        <v>0</v>
      </c>
      <c r="W3022" s="237">
        <v>0</v>
      </c>
      <c r="Y3022" s="236" t="str">
        <f t="shared" si="47"/>
        <v>France</v>
      </c>
    </row>
    <row r="3023" spans="1:25" ht="13.5" customHeight="1">
      <c r="A3023" s="399"/>
      <c r="B3023" s="234" t="s">
        <v>75</v>
      </c>
      <c r="C3023" s="232" t="s">
        <v>13</v>
      </c>
      <c r="D3023" s="235">
        <v>0</v>
      </c>
      <c r="E3023" s="235">
        <v>3800.48</v>
      </c>
      <c r="F3023" s="235">
        <v>-28.411000000000001</v>
      </c>
      <c r="G3023" s="235">
        <v>-401.392</v>
      </c>
      <c r="H3023" s="235"/>
      <c r="I3023" s="235">
        <v>0</v>
      </c>
      <c r="J3023" s="235">
        <v>0</v>
      </c>
      <c r="K3023" s="415">
        <v>0</v>
      </c>
      <c r="L3023" s="415">
        <v>0</v>
      </c>
      <c r="M3023" s="415">
        <v>0</v>
      </c>
      <c r="N3023" s="415">
        <v>0</v>
      </c>
      <c r="O3023" s="235">
        <v>0</v>
      </c>
      <c r="P3023" s="235">
        <v>0</v>
      </c>
      <c r="Q3023" s="235">
        <v>0</v>
      </c>
      <c r="R3023" s="235">
        <v>0</v>
      </c>
      <c r="S3023" s="235">
        <v>0</v>
      </c>
      <c r="T3023" s="235">
        <v>0</v>
      </c>
      <c r="U3023" s="235">
        <v>0</v>
      </c>
      <c r="V3023" s="235">
        <v>0</v>
      </c>
      <c r="W3023" s="235">
        <v>0</v>
      </c>
      <c r="Y3023" s="236" t="str">
        <f t="shared" si="47"/>
        <v>France</v>
      </c>
    </row>
    <row r="3024" spans="1:25" ht="13.5" customHeight="1">
      <c r="A3024" s="399"/>
      <c r="B3024" s="234" t="s">
        <v>74</v>
      </c>
      <c r="C3024" s="232" t="s">
        <v>13</v>
      </c>
      <c r="D3024" s="237">
        <v>194.37299999999999</v>
      </c>
      <c r="E3024" s="237">
        <v>7291.7740000000003</v>
      </c>
      <c r="F3024" s="237">
        <v>-94.391999999999996</v>
      </c>
      <c r="G3024" s="237">
        <v>-652.65800000000002</v>
      </c>
      <c r="H3024" s="237"/>
      <c r="I3024" s="237">
        <v>-4536.8419999999996</v>
      </c>
      <c r="J3024" s="237">
        <v>-74.328999999999994</v>
      </c>
      <c r="K3024" s="416">
        <v>-25.175000000000001</v>
      </c>
      <c r="L3024" s="416">
        <v>-58.517000000000003</v>
      </c>
      <c r="M3024" s="416">
        <v>-243.43199999999999</v>
      </c>
      <c r="N3024" s="416">
        <v>-1.7669999999999999</v>
      </c>
      <c r="O3024" s="237">
        <v>0</v>
      </c>
      <c r="P3024" s="237">
        <v>0</v>
      </c>
      <c r="Q3024" s="237">
        <v>1220.885</v>
      </c>
      <c r="R3024" s="237">
        <v>273.24</v>
      </c>
      <c r="S3024" s="237">
        <v>434.7</v>
      </c>
      <c r="T3024" s="237">
        <v>4.3470000000000004</v>
      </c>
      <c r="U3024" s="237">
        <v>247.779</v>
      </c>
      <c r="V3024" s="237">
        <v>18.009</v>
      </c>
      <c r="W3024" s="237">
        <v>21938</v>
      </c>
      <c r="Y3024" s="236" t="str">
        <f t="shared" si="47"/>
        <v>France</v>
      </c>
    </row>
    <row r="3025" spans="1:25" ht="13.5" customHeight="1">
      <c r="A3025" s="399"/>
      <c r="B3025" s="234" t="s">
        <v>73</v>
      </c>
      <c r="C3025" s="232" t="s">
        <v>13</v>
      </c>
      <c r="D3025" s="235">
        <v>0</v>
      </c>
      <c r="E3025" s="235">
        <v>0</v>
      </c>
      <c r="F3025" s="235">
        <v>0</v>
      </c>
      <c r="G3025" s="235">
        <v>0</v>
      </c>
      <c r="H3025" s="235"/>
      <c r="I3025" s="235">
        <v>0</v>
      </c>
      <c r="J3025" s="235">
        <v>0</v>
      </c>
      <c r="K3025" s="415">
        <v>0</v>
      </c>
      <c r="L3025" s="415">
        <v>0</v>
      </c>
      <c r="M3025" s="415">
        <v>0</v>
      </c>
      <c r="N3025" s="415">
        <v>0</v>
      </c>
      <c r="O3025" s="235">
        <v>0</v>
      </c>
      <c r="P3025" s="235">
        <v>0</v>
      </c>
      <c r="Q3025" s="235">
        <v>0</v>
      </c>
      <c r="R3025" s="235">
        <v>0</v>
      </c>
      <c r="S3025" s="235">
        <v>0</v>
      </c>
      <c r="T3025" s="235">
        <v>0</v>
      </c>
      <c r="U3025" s="235">
        <v>0</v>
      </c>
      <c r="V3025" s="235">
        <v>0</v>
      </c>
      <c r="W3025" s="235">
        <v>0</v>
      </c>
      <c r="Y3025" s="236" t="str">
        <f t="shared" si="47"/>
        <v>France</v>
      </c>
    </row>
    <row r="3026" spans="1:25" ht="13.5" customHeight="1">
      <c r="A3026" s="399"/>
      <c r="B3026" s="234" t="s">
        <v>72</v>
      </c>
      <c r="C3026" s="232" t="s">
        <v>13</v>
      </c>
      <c r="D3026" s="237">
        <v>0</v>
      </c>
      <c r="E3026" s="237">
        <v>59.281999999999996</v>
      </c>
      <c r="F3026" s="237">
        <v>0</v>
      </c>
      <c r="G3026" s="237">
        <v>0</v>
      </c>
      <c r="H3026" s="237"/>
      <c r="I3026" s="237">
        <v>0</v>
      </c>
      <c r="J3026" s="237">
        <v>0</v>
      </c>
      <c r="K3026" s="416">
        <v>0</v>
      </c>
      <c r="L3026" s="416">
        <v>0</v>
      </c>
      <c r="M3026" s="416">
        <v>0</v>
      </c>
      <c r="N3026" s="416">
        <v>0</v>
      </c>
      <c r="O3026" s="237">
        <v>0</v>
      </c>
      <c r="P3026" s="237">
        <v>0</v>
      </c>
      <c r="Q3026" s="237">
        <v>59.281999999999996</v>
      </c>
      <c r="R3026" s="237">
        <v>0</v>
      </c>
      <c r="S3026" s="237">
        <v>0</v>
      </c>
      <c r="T3026" s="237">
        <v>0</v>
      </c>
      <c r="U3026" s="237">
        <v>0</v>
      </c>
      <c r="V3026" s="237">
        <v>0</v>
      </c>
      <c r="W3026" s="237">
        <v>0</v>
      </c>
      <c r="Y3026" s="236" t="str">
        <f t="shared" si="47"/>
        <v>France</v>
      </c>
    </row>
    <row r="3027" spans="1:25" ht="13.5" customHeight="1">
      <c r="A3027" s="399"/>
      <c r="B3027" s="234" t="s">
        <v>71</v>
      </c>
      <c r="C3027" s="232" t="s">
        <v>13</v>
      </c>
      <c r="D3027" s="235">
        <v>0</v>
      </c>
      <c r="E3027" s="235">
        <v>0</v>
      </c>
      <c r="F3027" s="235">
        <v>0</v>
      </c>
      <c r="G3027" s="235">
        <v>0</v>
      </c>
      <c r="H3027" s="235"/>
      <c r="I3027" s="235">
        <v>0</v>
      </c>
      <c r="J3027" s="235">
        <v>0</v>
      </c>
      <c r="K3027" s="415">
        <v>0</v>
      </c>
      <c r="L3027" s="415">
        <v>0</v>
      </c>
      <c r="M3027" s="415">
        <v>0</v>
      </c>
      <c r="N3027" s="415">
        <v>0</v>
      </c>
      <c r="O3027" s="235">
        <v>0</v>
      </c>
      <c r="P3027" s="235">
        <v>0</v>
      </c>
      <c r="Q3027" s="235">
        <v>0</v>
      </c>
      <c r="R3027" s="235">
        <v>0</v>
      </c>
      <c r="S3027" s="235">
        <v>0</v>
      </c>
      <c r="T3027" s="235">
        <v>0</v>
      </c>
      <c r="U3027" s="235">
        <v>0</v>
      </c>
      <c r="V3027" s="235">
        <v>0</v>
      </c>
      <c r="W3027" s="235">
        <v>0</v>
      </c>
      <c r="Y3027" s="236" t="str">
        <f t="shared" si="47"/>
        <v>France</v>
      </c>
    </row>
    <row r="3028" spans="1:25" ht="13.5" customHeight="1">
      <c r="A3028" s="399"/>
      <c r="B3028" s="234" t="s">
        <v>70</v>
      </c>
      <c r="C3028" s="232" t="s">
        <v>13</v>
      </c>
      <c r="D3028" s="237">
        <v>0</v>
      </c>
      <c r="E3028" s="237">
        <v>53.500999999999998</v>
      </c>
      <c r="F3028" s="237">
        <v>0</v>
      </c>
      <c r="G3028" s="237">
        <v>-25.986000000000001</v>
      </c>
      <c r="H3028" s="237"/>
      <c r="I3028" s="237">
        <v>0</v>
      </c>
      <c r="J3028" s="237">
        <v>0</v>
      </c>
      <c r="K3028" s="416">
        <v>0</v>
      </c>
      <c r="L3028" s="416">
        <v>0</v>
      </c>
      <c r="M3028" s="416">
        <v>0</v>
      </c>
      <c r="N3028" s="416">
        <v>0</v>
      </c>
      <c r="O3028" s="237">
        <v>0</v>
      </c>
      <c r="P3028" s="237">
        <v>0</v>
      </c>
      <c r="Q3028" s="237">
        <v>27.515000000000001</v>
      </c>
      <c r="R3028" s="237">
        <v>0</v>
      </c>
      <c r="S3028" s="237">
        <v>0</v>
      </c>
      <c r="T3028" s="237">
        <v>0</v>
      </c>
      <c r="U3028" s="237">
        <v>0</v>
      </c>
      <c r="V3028" s="237">
        <v>0</v>
      </c>
      <c r="W3028" s="237">
        <v>0</v>
      </c>
      <c r="Y3028" s="236" t="str">
        <f t="shared" si="47"/>
        <v>France</v>
      </c>
    </row>
    <row r="3029" spans="1:25" ht="13.5" customHeight="1">
      <c r="A3029" s="399"/>
      <c r="B3029" s="234" t="s">
        <v>69</v>
      </c>
      <c r="C3029" s="232" t="s">
        <v>13</v>
      </c>
      <c r="D3029" s="235">
        <v>0</v>
      </c>
      <c r="E3029" s="235">
        <v>552.40300000000002</v>
      </c>
      <c r="F3029" s="235">
        <v>-8.0250000000000004</v>
      </c>
      <c r="G3029" s="235">
        <v>-100.98399999999999</v>
      </c>
      <c r="H3029" s="235"/>
      <c r="I3029" s="235">
        <v>0</v>
      </c>
      <c r="J3029" s="235">
        <v>0</v>
      </c>
      <c r="K3029" s="415">
        <v>0</v>
      </c>
      <c r="L3029" s="415">
        <v>0</v>
      </c>
      <c r="M3029" s="415">
        <v>0</v>
      </c>
      <c r="N3029" s="415">
        <v>0</v>
      </c>
      <c r="O3029" s="235">
        <v>0</v>
      </c>
      <c r="P3029" s="235">
        <v>0</v>
      </c>
      <c r="Q3029" s="235">
        <v>589.85400000000004</v>
      </c>
      <c r="R3029" s="235">
        <v>482.851</v>
      </c>
      <c r="S3029" s="235">
        <v>38.119999999999997</v>
      </c>
      <c r="T3029" s="235">
        <v>0</v>
      </c>
      <c r="U3029" s="235">
        <v>27.42</v>
      </c>
      <c r="V3029" s="235">
        <v>0</v>
      </c>
      <c r="W3029" s="235">
        <v>0</v>
      </c>
      <c r="Y3029" s="236" t="str">
        <f t="shared" si="47"/>
        <v>France</v>
      </c>
    </row>
    <row r="3030" spans="1:25" ht="13.5" customHeight="1">
      <c r="A3030" s="399"/>
      <c r="B3030" s="234" t="s">
        <v>68</v>
      </c>
      <c r="C3030" s="232" t="s">
        <v>13</v>
      </c>
      <c r="D3030" s="237">
        <v>0</v>
      </c>
      <c r="E3030" s="237">
        <v>0</v>
      </c>
      <c r="F3030" s="237">
        <v>0</v>
      </c>
      <c r="G3030" s="237">
        <v>0</v>
      </c>
      <c r="H3030" s="237"/>
      <c r="I3030" s="237">
        <v>0</v>
      </c>
      <c r="J3030" s="237">
        <v>0</v>
      </c>
      <c r="K3030" s="416">
        <v>0</v>
      </c>
      <c r="L3030" s="416">
        <v>0</v>
      </c>
      <c r="M3030" s="416">
        <v>0</v>
      </c>
      <c r="N3030" s="416">
        <v>0</v>
      </c>
      <c r="O3030" s="237">
        <v>0</v>
      </c>
      <c r="P3030" s="237">
        <v>0</v>
      </c>
      <c r="Q3030" s="237">
        <v>0</v>
      </c>
      <c r="R3030" s="237">
        <v>0</v>
      </c>
      <c r="S3030" s="237">
        <v>0</v>
      </c>
      <c r="T3030" s="237">
        <v>0</v>
      </c>
      <c r="U3030" s="237">
        <v>0</v>
      </c>
      <c r="V3030" s="237">
        <v>0</v>
      </c>
      <c r="W3030" s="237">
        <v>0</v>
      </c>
      <c r="Y3030" s="236" t="str">
        <f t="shared" si="47"/>
        <v>France</v>
      </c>
    </row>
    <row r="3031" spans="1:25" ht="13.5" customHeight="1">
      <c r="A3031" s="399"/>
      <c r="B3031" s="234" t="s">
        <v>67</v>
      </c>
      <c r="C3031" s="232" t="s">
        <v>13</v>
      </c>
      <c r="D3031" s="235">
        <v>0</v>
      </c>
      <c r="E3031" s="235">
        <v>0</v>
      </c>
      <c r="F3031" s="235">
        <v>0</v>
      </c>
      <c r="G3031" s="235">
        <v>0</v>
      </c>
      <c r="H3031" s="235"/>
      <c r="I3031" s="235">
        <v>0</v>
      </c>
      <c r="J3031" s="235">
        <v>0</v>
      </c>
      <c r="K3031" s="415">
        <v>0</v>
      </c>
      <c r="L3031" s="415">
        <v>0</v>
      </c>
      <c r="M3031" s="415">
        <v>0</v>
      </c>
      <c r="N3031" s="415">
        <v>0</v>
      </c>
      <c r="O3031" s="235">
        <v>0</v>
      </c>
      <c r="P3031" s="235">
        <v>0</v>
      </c>
      <c r="Q3031" s="235">
        <v>75.331999999999994</v>
      </c>
      <c r="R3031" s="235">
        <v>0</v>
      </c>
      <c r="S3031" s="235">
        <v>0</v>
      </c>
      <c r="T3031" s="235">
        <v>0</v>
      </c>
      <c r="U3031" s="235">
        <v>0</v>
      </c>
      <c r="V3031" s="235">
        <v>0</v>
      </c>
      <c r="W3031" s="235">
        <v>0</v>
      </c>
      <c r="Y3031" s="236" t="str">
        <f t="shared" si="47"/>
        <v>France</v>
      </c>
    </row>
    <row r="3032" spans="1:25" ht="13.5" customHeight="1">
      <c r="A3032" s="399"/>
      <c r="B3032" s="234" t="s">
        <v>66</v>
      </c>
      <c r="C3032" s="232" t="s">
        <v>13</v>
      </c>
      <c r="D3032" s="237">
        <v>0</v>
      </c>
      <c r="E3032" s="237">
        <v>0</v>
      </c>
      <c r="F3032" s="237">
        <v>0</v>
      </c>
      <c r="G3032" s="237">
        <v>0</v>
      </c>
      <c r="H3032" s="237"/>
      <c r="I3032" s="237">
        <v>0</v>
      </c>
      <c r="J3032" s="237">
        <v>0</v>
      </c>
      <c r="K3032" s="416">
        <v>0</v>
      </c>
      <c r="L3032" s="416">
        <v>0</v>
      </c>
      <c r="M3032" s="416">
        <v>0</v>
      </c>
      <c r="N3032" s="416">
        <v>0</v>
      </c>
      <c r="O3032" s="237">
        <v>0</v>
      </c>
      <c r="P3032" s="237">
        <v>0</v>
      </c>
      <c r="Q3032" s="237">
        <v>0</v>
      </c>
      <c r="R3032" s="237">
        <v>0</v>
      </c>
      <c r="S3032" s="237">
        <v>0</v>
      </c>
      <c r="T3032" s="237">
        <v>0</v>
      </c>
      <c r="U3032" s="237">
        <v>0</v>
      </c>
      <c r="V3032" s="237">
        <v>0</v>
      </c>
      <c r="W3032" s="237">
        <v>0</v>
      </c>
      <c r="Y3032" s="236" t="str">
        <f t="shared" si="47"/>
        <v>France</v>
      </c>
    </row>
    <row r="3033" spans="1:25" ht="13.5" customHeight="1">
      <c r="A3033" s="399"/>
      <c r="B3033" s="234" t="s">
        <v>65</v>
      </c>
      <c r="C3033" s="232" t="s">
        <v>13</v>
      </c>
      <c r="D3033" s="235">
        <v>0</v>
      </c>
      <c r="E3033" s="235">
        <v>0</v>
      </c>
      <c r="F3033" s="235">
        <v>0</v>
      </c>
      <c r="G3033" s="235">
        <v>0</v>
      </c>
      <c r="H3033" s="235"/>
      <c r="I3033" s="235">
        <v>0</v>
      </c>
      <c r="J3033" s="235">
        <v>0</v>
      </c>
      <c r="K3033" s="415">
        <v>0</v>
      </c>
      <c r="L3033" s="415">
        <v>0</v>
      </c>
      <c r="M3033" s="415">
        <v>0</v>
      </c>
      <c r="N3033" s="415">
        <v>0</v>
      </c>
      <c r="O3033" s="235">
        <v>0</v>
      </c>
      <c r="P3033" s="235">
        <v>0</v>
      </c>
      <c r="Q3033" s="235">
        <v>0</v>
      </c>
      <c r="R3033" s="235">
        <v>0</v>
      </c>
      <c r="S3033" s="235">
        <v>0</v>
      </c>
      <c r="T3033" s="235">
        <v>0</v>
      </c>
      <c r="U3033" s="235">
        <v>0</v>
      </c>
      <c r="V3033" s="235">
        <v>0</v>
      </c>
      <c r="W3033" s="235">
        <v>0</v>
      </c>
      <c r="Y3033" s="236" t="str">
        <f t="shared" si="47"/>
        <v>France</v>
      </c>
    </row>
    <row r="3034" spans="1:25" ht="13.5" customHeight="1">
      <c r="A3034" s="399"/>
      <c r="B3034" s="234" t="s">
        <v>64</v>
      </c>
      <c r="C3034" s="232" t="s">
        <v>13</v>
      </c>
      <c r="D3034" s="237">
        <v>0</v>
      </c>
      <c r="E3034" s="237">
        <v>0</v>
      </c>
      <c r="F3034" s="237">
        <v>0</v>
      </c>
      <c r="G3034" s="237">
        <v>-2.4710000000000001</v>
      </c>
      <c r="H3034" s="237"/>
      <c r="I3034" s="237">
        <v>-59.055</v>
      </c>
      <c r="J3034" s="237">
        <v>-86.304000000000002</v>
      </c>
      <c r="K3034" s="416">
        <v>0</v>
      </c>
      <c r="L3034" s="416">
        <v>-0.25800000000000001</v>
      </c>
      <c r="M3034" s="416">
        <v>0</v>
      </c>
      <c r="N3034" s="416">
        <v>0</v>
      </c>
      <c r="O3034" s="237">
        <v>-82.456999999999994</v>
      </c>
      <c r="P3034" s="237">
        <v>0</v>
      </c>
      <c r="Q3034" s="237">
        <v>291.59800000000001</v>
      </c>
      <c r="R3034" s="237">
        <v>291.59800000000001</v>
      </c>
      <c r="S3034" s="237">
        <v>0</v>
      </c>
      <c r="T3034" s="237">
        <v>0</v>
      </c>
      <c r="U3034" s="237">
        <v>0</v>
      </c>
      <c r="V3034" s="237">
        <v>0</v>
      </c>
      <c r="W3034" s="237">
        <v>528</v>
      </c>
      <c r="Y3034" s="236" t="str">
        <f t="shared" si="47"/>
        <v>France</v>
      </c>
    </row>
    <row r="3035" spans="1:25" ht="13.5" customHeight="1">
      <c r="A3035" s="399"/>
      <c r="B3035" s="234" t="s">
        <v>63</v>
      </c>
      <c r="C3035" s="232" t="s">
        <v>13</v>
      </c>
      <c r="D3035" s="235">
        <v>0</v>
      </c>
      <c r="E3035" s="235">
        <v>0</v>
      </c>
      <c r="F3035" s="235">
        <v>0</v>
      </c>
      <c r="G3035" s="235">
        <v>-20.010999999999999</v>
      </c>
      <c r="H3035" s="235"/>
      <c r="I3035" s="235">
        <v>-338.92899999999997</v>
      </c>
      <c r="J3035" s="235">
        <v>-140.03200000000001</v>
      </c>
      <c r="K3035" s="415">
        <v>0</v>
      </c>
      <c r="L3035" s="415">
        <v>-38.375</v>
      </c>
      <c r="M3035" s="415">
        <v>0</v>
      </c>
      <c r="N3035" s="415">
        <v>0</v>
      </c>
      <c r="O3035" s="235">
        <v>-247.946</v>
      </c>
      <c r="P3035" s="235">
        <v>0</v>
      </c>
      <c r="Q3035" s="235">
        <v>529.29999999999995</v>
      </c>
      <c r="R3035" s="235">
        <v>529.29999999999995</v>
      </c>
      <c r="S3035" s="235">
        <v>0</v>
      </c>
      <c r="T3035" s="235">
        <v>0</v>
      </c>
      <c r="U3035" s="235">
        <v>0</v>
      </c>
      <c r="V3035" s="235">
        <v>0</v>
      </c>
      <c r="W3035" s="235">
        <v>2345</v>
      </c>
      <c r="Y3035" s="236" t="str">
        <f t="shared" si="47"/>
        <v>France</v>
      </c>
    </row>
    <row r="3036" spans="1:25" ht="21" customHeight="1">
      <c r="A3036" s="399"/>
      <c r="B3036" s="234" t="s">
        <v>62</v>
      </c>
      <c r="C3036" s="232" t="s">
        <v>13</v>
      </c>
      <c r="D3036" s="237">
        <v>0</v>
      </c>
      <c r="E3036" s="237">
        <v>0</v>
      </c>
      <c r="F3036" s="237">
        <v>0</v>
      </c>
      <c r="G3036" s="237">
        <v>0</v>
      </c>
      <c r="H3036" s="237"/>
      <c r="I3036" s="237">
        <v>0</v>
      </c>
      <c r="J3036" s="237">
        <v>0</v>
      </c>
      <c r="K3036" s="416">
        <v>0</v>
      </c>
      <c r="L3036" s="416">
        <v>0</v>
      </c>
      <c r="M3036" s="416">
        <v>0</v>
      </c>
      <c r="N3036" s="416">
        <v>0</v>
      </c>
      <c r="O3036" s="237">
        <v>0</v>
      </c>
      <c r="P3036" s="237">
        <v>0</v>
      </c>
      <c r="Q3036" s="237">
        <v>0</v>
      </c>
      <c r="R3036" s="237">
        <v>0</v>
      </c>
      <c r="S3036" s="237">
        <v>0</v>
      </c>
      <c r="T3036" s="237">
        <v>0</v>
      </c>
      <c r="U3036" s="237">
        <v>0</v>
      </c>
      <c r="V3036" s="237">
        <v>0</v>
      </c>
      <c r="W3036" s="237">
        <v>0</v>
      </c>
      <c r="Y3036" s="236" t="str">
        <f t="shared" si="47"/>
        <v>France</v>
      </c>
    </row>
    <row r="3037" spans="1:25" ht="13.5" customHeight="1">
      <c r="A3037" s="399"/>
      <c r="B3037" s="234" t="s">
        <v>61</v>
      </c>
      <c r="C3037" s="232" t="s">
        <v>13</v>
      </c>
      <c r="D3037" s="235">
        <v>95.424000000000007</v>
      </c>
      <c r="E3037" s="235">
        <v>0</v>
      </c>
      <c r="F3037" s="235">
        <v>0</v>
      </c>
      <c r="G3037" s="235">
        <v>0</v>
      </c>
      <c r="H3037" s="235"/>
      <c r="I3037" s="235">
        <v>-58.027999999999999</v>
      </c>
      <c r="J3037" s="235">
        <v>-18.530999999999999</v>
      </c>
      <c r="K3037" s="415">
        <v>-4.3940000000000001</v>
      </c>
      <c r="L3037" s="415">
        <v>-10.412000000000001</v>
      </c>
      <c r="M3037" s="415">
        <v>0</v>
      </c>
      <c r="N3037" s="415">
        <v>0</v>
      </c>
      <c r="O3037" s="235">
        <v>0</v>
      </c>
      <c r="P3037" s="235">
        <v>0</v>
      </c>
      <c r="Q3037" s="235">
        <v>4.0599999999999996</v>
      </c>
      <c r="R3037" s="235">
        <v>0</v>
      </c>
      <c r="S3037" s="235">
        <v>0</v>
      </c>
      <c r="T3037" s="235">
        <v>0</v>
      </c>
      <c r="U3037" s="235">
        <v>0</v>
      </c>
      <c r="V3037" s="235">
        <v>0.191</v>
      </c>
      <c r="W3037" s="235">
        <v>158</v>
      </c>
      <c r="Y3037" s="236" t="str">
        <f t="shared" si="47"/>
        <v>France</v>
      </c>
    </row>
    <row r="3038" spans="1:25" ht="13.5" customHeight="1">
      <c r="A3038" s="399"/>
      <c r="B3038" s="234" t="s">
        <v>60</v>
      </c>
      <c r="C3038" s="232" t="s">
        <v>13</v>
      </c>
      <c r="D3038" s="237">
        <v>1172.914</v>
      </c>
      <c r="E3038" s="237">
        <v>0</v>
      </c>
      <c r="F3038" s="237">
        <v>0</v>
      </c>
      <c r="G3038" s="237">
        <v>0</v>
      </c>
      <c r="H3038" s="237"/>
      <c r="I3038" s="237">
        <v>0</v>
      </c>
      <c r="J3038" s="237">
        <v>-483.33100000000002</v>
      </c>
      <c r="K3038" s="416">
        <v>-37.277000000000001</v>
      </c>
      <c r="L3038" s="416">
        <v>-394.83199999999999</v>
      </c>
      <c r="M3038" s="416">
        <v>0</v>
      </c>
      <c r="N3038" s="416">
        <v>-123.054</v>
      </c>
      <c r="O3038" s="237">
        <v>-19.462</v>
      </c>
      <c r="P3038" s="237">
        <v>0</v>
      </c>
      <c r="Q3038" s="237">
        <v>114.958</v>
      </c>
      <c r="R3038" s="237">
        <v>0</v>
      </c>
      <c r="S3038" s="237">
        <v>0</v>
      </c>
      <c r="T3038" s="237">
        <v>0</v>
      </c>
      <c r="U3038" s="237">
        <v>0</v>
      </c>
      <c r="V3038" s="237">
        <v>0</v>
      </c>
      <c r="W3038" s="237">
        <v>1828</v>
      </c>
      <c r="Y3038" s="236" t="str">
        <f t="shared" si="47"/>
        <v>France</v>
      </c>
    </row>
    <row r="3039" spans="1:25" ht="21" customHeight="1">
      <c r="A3039" s="399"/>
      <c r="B3039" s="234" t="s">
        <v>59</v>
      </c>
      <c r="C3039" s="232" t="s">
        <v>13</v>
      </c>
      <c r="D3039" s="235">
        <v>1172.914</v>
      </c>
      <c r="E3039" s="235">
        <v>0</v>
      </c>
      <c r="F3039" s="235">
        <v>0</v>
      </c>
      <c r="G3039" s="235">
        <v>0</v>
      </c>
      <c r="H3039" s="235"/>
      <c r="I3039" s="235">
        <v>0</v>
      </c>
      <c r="J3039" s="235">
        <v>-483.33100000000002</v>
      </c>
      <c r="K3039" s="415">
        <v>-37.277000000000001</v>
      </c>
      <c r="L3039" s="415">
        <v>-394.83199999999999</v>
      </c>
      <c r="M3039" s="415">
        <v>0</v>
      </c>
      <c r="N3039" s="415">
        <v>-123.054</v>
      </c>
      <c r="O3039" s="235">
        <v>-19.462</v>
      </c>
      <c r="P3039" s="235">
        <v>0</v>
      </c>
      <c r="Q3039" s="235">
        <v>114.958</v>
      </c>
      <c r="R3039" s="235">
        <v>0</v>
      </c>
      <c r="S3039" s="235">
        <v>0</v>
      </c>
      <c r="T3039" s="235">
        <v>0</v>
      </c>
      <c r="U3039" s="235">
        <v>0</v>
      </c>
      <c r="V3039" s="235">
        <v>0</v>
      </c>
      <c r="W3039" s="235">
        <v>1828</v>
      </c>
      <c r="Y3039" s="236" t="str">
        <f t="shared" si="47"/>
        <v>France</v>
      </c>
    </row>
    <row r="3040" spans="1:25" ht="13.5" customHeight="1">
      <c r="A3040" s="399"/>
      <c r="B3040" s="234" t="s">
        <v>58</v>
      </c>
      <c r="C3040" s="232" t="s">
        <v>13</v>
      </c>
      <c r="D3040" s="237">
        <v>506.87900000000002</v>
      </c>
      <c r="E3040" s="237">
        <v>52.235999999999997</v>
      </c>
      <c r="F3040" s="237">
        <v>-165.73500000000001</v>
      </c>
      <c r="G3040" s="237">
        <v>-3.2240000000000002</v>
      </c>
      <c r="H3040" s="237"/>
      <c r="I3040" s="237">
        <v>0</v>
      </c>
      <c r="J3040" s="237">
        <v>0</v>
      </c>
      <c r="K3040" s="416">
        <v>0</v>
      </c>
      <c r="L3040" s="416">
        <v>0</v>
      </c>
      <c r="M3040" s="416">
        <v>0</v>
      </c>
      <c r="N3040" s="416">
        <v>0</v>
      </c>
      <c r="O3040" s="237">
        <v>0</v>
      </c>
      <c r="P3040" s="237">
        <v>0</v>
      </c>
      <c r="Q3040" s="237">
        <v>394.66899999999998</v>
      </c>
      <c r="R3040" s="237">
        <v>0</v>
      </c>
      <c r="S3040" s="237">
        <v>0</v>
      </c>
      <c r="T3040" s="237">
        <v>0</v>
      </c>
      <c r="U3040" s="237">
        <v>0</v>
      </c>
      <c r="V3040" s="237">
        <v>0</v>
      </c>
      <c r="W3040" s="237">
        <v>0</v>
      </c>
      <c r="Y3040" s="236" t="str">
        <f t="shared" si="47"/>
        <v>France</v>
      </c>
    </row>
    <row r="3041" spans="1:25" ht="13.5" customHeight="1">
      <c r="A3041" s="399"/>
      <c r="B3041" s="234" t="s">
        <v>57</v>
      </c>
      <c r="C3041" s="232" t="s">
        <v>13</v>
      </c>
      <c r="D3041" s="235">
        <v>1925.6469999999999</v>
      </c>
      <c r="E3041" s="235">
        <v>408.28300000000002</v>
      </c>
      <c r="F3041" s="235">
        <v>-41.534999999999997</v>
      </c>
      <c r="G3041" s="235">
        <v>26.512</v>
      </c>
      <c r="H3041" s="235"/>
      <c r="I3041" s="235">
        <v>0</v>
      </c>
      <c r="J3041" s="235">
        <v>0</v>
      </c>
      <c r="K3041" s="415">
        <v>0</v>
      </c>
      <c r="L3041" s="415">
        <v>0</v>
      </c>
      <c r="M3041" s="415">
        <v>0</v>
      </c>
      <c r="N3041" s="415">
        <v>0</v>
      </c>
      <c r="O3041" s="235">
        <v>0</v>
      </c>
      <c r="P3041" s="235">
        <v>0</v>
      </c>
      <c r="Q3041" s="235">
        <v>2310.953</v>
      </c>
      <c r="R3041" s="235">
        <v>0</v>
      </c>
      <c r="S3041" s="235">
        <v>0</v>
      </c>
      <c r="T3041" s="235">
        <v>0</v>
      </c>
      <c r="U3041" s="235">
        <v>0</v>
      </c>
      <c r="V3041" s="235">
        <v>0</v>
      </c>
      <c r="W3041" s="235">
        <v>0</v>
      </c>
      <c r="Y3041" s="236" t="str">
        <f t="shared" si="47"/>
        <v>France</v>
      </c>
    </row>
    <row r="3042" spans="1:25" ht="13.5" customHeight="1">
      <c r="A3042" s="399"/>
      <c r="B3042" s="234" t="s">
        <v>56</v>
      </c>
      <c r="C3042" s="232" t="s">
        <v>13</v>
      </c>
      <c r="D3042" s="237">
        <v>0</v>
      </c>
      <c r="E3042" s="237">
        <v>0</v>
      </c>
      <c r="F3042" s="237">
        <v>0</v>
      </c>
      <c r="G3042" s="237">
        <v>0</v>
      </c>
      <c r="H3042" s="237"/>
      <c r="I3042" s="237">
        <v>0</v>
      </c>
      <c r="J3042" s="237">
        <v>0</v>
      </c>
      <c r="K3042" s="416">
        <v>0</v>
      </c>
      <c r="L3042" s="416">
        <v>0</v>
      </c>
      <c r="M3042" s="416">
        <v>0</v>
      </c>
      <c r="N3042" s="416">
        <v>0</v>
      </c>
      <c r="O3042" s="237">
        <v>0</v>
      </c>
      <c r="P3042" s="237">
        <v>0</v>
      </c>
      <c r="Q3042" s="237">
        <v>0</v>
      </c>
      <c r="R3042" s="237">
        <v>0</v>
      </c>
      <c r="S3042" s="237">
        <v>0</v>
      </c>
      <c r="T3042" s="237">
        <v>0</v>
      </c>
      <c r="U3042" s="237">
        <v>0</v>
      </c>
      <c r="V3042" s="237">
        <v>0</v>
      </c>
      <c r="W3042" s="237">
        <v>0</v>
      </c>
      <c r="Y3042" s="236" t="str">
        <f t="shared" si="47"/>
        <v>France</v>
      </c>
    </row>
    <row r="3043" spans="1:25" ht="21" customHeight="1">
      <c r="A3043" s="399"/>
      <c r="B3043" s="234" t="s">
        <v>55</v>
      </c>
      <c r="C3043" s="232" t="s">
        <v>13</v>
      </c>
      <c r="D3043" s="235">
        <v>0</v>
      </c>
      <c r="E3043" s="235">
        <v>0</v>
      </c>
      <c r="F3043" s="235">
        <v>0</v>
      </c>
      <c r="G3043" s="235">
        <v>0</v>
      </c>
      <c r="H3043" s="235"/>
      <c r="I3043" s="235">
        <v>0</v>
      </c>
      <c r="J3043" s="235">
        <v>0</v>
      </c>
      <c r="K3043" s="415">
        <v>0</v>
      </c>
      <c r="L3043" s="415">
        <v>0</v>
      </c>
      <c r="M3043" s="415">
        <v>0</v>
      </c>
      <c r="N3043" s="415">
        <v>0</v>
      </c>
      <c r="O3043" s="235">
        <v>0</v>
      </c>
      <c r="P3043" s="235">
        <v>0</v>
      </c>
      <c r="Q3043" s="235">
        <v>0</v>
      </c>
      <c r="R3043" s="235">
        <v>0</v>
      </c>
      <c r="S3043" s="235">
        <v>0</v>
      </c>
      <c r="T3043" s="235">
        <v>0</v>
      </c>
      <c r="U3043" s="235">
        <v>0</v>
      </c>
      <c r="V3043" s="235">
        <v>0</v>
      </c>
      <c r="W3043" s="235">
        <v>0</v>
      </c>
      <c r="Y3043" s="236" t="str">
        <f t="shared" si="47"/>
        <v>France</v>
      </c>
    </row>
    <row r="3044" spans="1:25" ht="13.5" customHeight="1">
      <c r="A3044" s="399"/>
      <c r="B3044" s="234" t="s">
        <v>54</v>
      </c>
      <c r="C3044" s="232" t="s">
        <v>13</v>
      </c>
      <c r="D3044" s="237">
        <v>0</v>
      </c>
      <c r="E3044" s="237">
        <v>0</v>
      </c>
      <c r="F3044" s="237">
        <v>0</v>
      </c>
      <c r="G3044" s="237">
        <v>0</v>
      </c>
      <c r="H3044" s="237"/>
      <c r="I3044" s="237">
        <v>0</v>
      </c>
      <c r="J3044" s="237">
        <v>0</v>
      </c>
      <c r="K3044" s="416">
        <v>0</v>
      </c>
      <c r="L3044" s="416">
        <v>0</v>
      </c>
      <c r="M3044" s="416">
        <v>0</v>
      </c>
      <c r="N3044" s="416">
        <v>0</v>
      </c>
      <c r="O3044" s="237">
        <v>0</v>
      </c>
      <c r="P3044" s="237">
        <v>0</v>
      </c>
      <c r="Q3044" s="237">
        <v>0</v>
      </c>
      <c r="R3044" s="237">
        <v>0</v>
      </c>
      <c r="S3044" s="237">
        <v>0</v>
      </c>
      <c r="T3044" s="237">
        <v>0</v>
      </c>
      <c r="U3044" s="237">
        <v>0</v>
      </c>
      <c r="V3044" s="237">
        <v>0</v>
      </c>
      <c r="W3044" s="237">
        <v>0</v>
      </c>
      <c r="Y3044" s="236" t="str">
        <f t="shared" si="47"/>
        <v>France</v>
      </c>
    </row>
    <row r="3045" spans="1:25" ht="13.5" customHeight="1">
      <c r="A3045" s="399"/>
      <c r="B3045" s="234" t="s">
        <v>6</v>
      </c>
      <c r="C3045" s="232" t="s">
        <v>13</v>
      </c>
      <c r="D3045" s="235">
        <v>289.255</v>
      </c>
      <c r="E3045" s="235">
        <v>42508.273000000001</v>
      </c>
      <c r="F3045" s="235">
        <v>-4510.7079999999996</v>
      </c>
      <c r="G3045" s="235">
        <v>-0.129</v>
      </c>
      <c r="H3045" s="235"/>
      <c r="I3045" s="235">
        <v>-891.298</v>
      </c>
      <c r="J3045" s="235">
        <v>-443.29599999999999</v>
      </c>
      <c r="K3045" s="415">
        <v>-1705.7470000000001</v>
      </c>
      <c r="L3045" s="415">
        <v>-534.67100000000005</v>
      </c>
      <c r="M3045" s="415">
        <v>-671.99199999999996</v>
      </c>
      <c r="N3045" s="415">
        <v>-45.301000000000002</v>
      </c>
      <c r="O3045" s="235">
        <v>-962.94500000000005</v>
      </c>
      <c r="P3045" s="235">
        <v>-424.92200000000003</v>
      </c>
      <c r="Q3045" s="235">
        <v>33316.785000000003</v>
      </c>
      <c r="R3045" s="235">
        <v>867.61599999999999</v>
      </c>
      <c r="S3045" s="235">
        <v>2353.6709999999998</v>
      </c>
      <c r="T3045" s="235">
        <v>393.84699999999998</v>
      </c>
      <c r="U3045" s="235">
        <v>2238.355</v>
      </c>
      <c r="V3045" s="235">
        <v>1207.222</v>
      </c>
      <c r="W3045" s="235">
        <v>17174</v>
      </c>
      <c r="Y3045" s="236" t="str">
        <f t="shared" si="47"/>
        <v>France</v>
      </c>
    </row>
    <row r="3046" spans="1:25" ht="21" customHeight="1">
      <c r="A3046" s="399"/>
      <c r="B3046" s="234" t="s">
        <v>53</v>
      </c>
      <c r="C3046" s="232" t="s">
        <v>13</v>
      </c>
      <c r="D3046" s="237" t="s">
        <v>12</v>
      </c>
      <c r="E3046" s="237" t="s">
        <v>12</v>
      </c>
      <c r="F3046" s="237" t="s">
        <v>12</v>
      </c>
      <c r="G3046" s="237" t="s">
        <v>12</v>
      </c>
      <c r="H3046" s="237"/>
      <c r="I3046" s="237" t="s">
        <v>12</v>
      </c>
      <c r="J3046" s="237" t="s">
        <v>12</v>
      </c>
      <c r="K3046" s="416" t="s">
        <v>12</v>
      </c>
      <c r="L3046" s="416" t="s">
        <v>12</v>
      </c>
      <c r="M3046" s="416" t="s">
        <v>12</v>
      </c>
      <c r="N3046" s="416" t="s">
        <v>12</v>
      </c>
      <c r="O3046" s="237" t="s">
        <v>12</v>
      </c>
      <c r="P3046" s="237" t="s">
        <v>12</v>
      </c>
      <c r="Q3046" s="237" t="s">
        <v>12</v>
      </c>
      <c r="R3046" s="237" t="s">
        <v>12</v>
      </c>
      <c r="S3046" s="237" t="s">
        <v>12</v>
      </c>
      <c r="T3046" s="237" t="s">
        <v>12</v>
      </c>
      <c r="U3046" s="237" t="s">
        <v>12</v>
      </c>
      <c r="V3046" s="237" t="s">
        <v>12</v>
      </c>
      <c r="W3046" s="237" t="s">
        <v>12</v>
      </c>
      <c r="Y3046" s="236" t="str">
        <f t="shared" si="47"/>
        <v>France</v>
      </c>
    </row>
    <row r="3047" spans="1:25" ht="13.5" customHeight="1">
      <c r="A3047" s="399"/>
      <c r="B3047" s="234" t="s">
        <v>52</v>
      </c>
      <c r="C3047" s="232" t="s">
        <v>13</v>
      </c>
      <c r="D3047" s="235">
        <v>792.75400000000002</v>
      </c>
      <c r="E3047" s="235">
        <v>55466.771999999997</v>
      </c>
      <c r="F3047" s="235">
        <v>-67.978999999999999</v>
      </c>
      <c r="G3047" s="235">
        <v>28.991</v>
      </c>
      <c r="H3047" s="235"/>
      <c r="I3047" s="235">
        <v>0</v>
      </c>
      <c r="J3047" s="235">
        <v>0</v>
      </c>
      <c r="K3047" s="415">
        <v>0</v>
      </c>
      <c r="L3047" s="415">
        <v>0</v>
      </c>
      <c r="M3047" s="415">
        <v>0</v>
      </c>
      <c r="N3047" s="415">
        <v>0</v>
      </c>
      <c r="O3047" s="235">
        <v>0</v>
      </c>
      <c r="P3047" s="235">
        <v>0</v>
      </c>
      <c r="Q3047" s="235">
        <v>0</v>
      </c>
      <c r="R3047" s="235">
        <v>0</v>
      </c>
      <c r="S3047" s="235">
        <v>0</v>
      </c>
      <c r="T3047" s="235">
        <v>0</v>
      </c>
      <c r="U3047" s="235">
        <v>0</v>
      </c>
      <c r="V3047" s="235">
        <v>0</v>
      </c>
      <c r="W3047" s="235">
        <v>0</v>
      </c>
      <c r="Y3047" s="236" t="str">
        <f t="shared" si="47"/>
        <v>France</v>
      </c>
    </row>
    <row r="3048" spans="1:25" ht="13.5" customHeight="1">
      <c r="A3048" s="399"/>
      <c r="B3048" s="234" t="s">
        <v>51</v>
      </c>
      <c r="C3048" s="232" t="s">
        <v>13</v>
      </c>
      <c r="D3048" s="237">
        <v>19.059999999999999</v>
      </c>
      <c r="E3048" s="237">
        <v>116.366</v>
      </c>
      <c r="F3048" s="237">
        <v>0</v>
      </c>
      <c r="G3048" s="237">
        <v>-2.0059999999999998</v>
      </c>
      <c r="H3048" s="237"/>
      <c r="I3048" s="237">
        <v>0</v>
      </c>
      <c r="J3048" s="237">
        <v>0</v>
      </c>
      <c r="K3048" s="416">
        <v>0</v>
      </c>
      <c r="L3048" s="416">
        <v>0</v>
      </c>
      <c r="M3048" s="416">
        <v>0</v>
      </c>
      <c r="N3048" s="416">
        <v>0</v>
      </c>
      <c r="O3048" s="237">
        <v>0</v>
      </c>
      <c r="P3048" s="237">
        <v>0</v>
      </c>
      <c r="Q3048" s="237">
        <v>0</v>
      </c>
      <c r="R3048" s="237">
        <v>0</v>
      </c>
      <c r="S3048" s="237">
        <v>0</v>
      </c>
      <c r="T3048" s="237">
        <v>0</v>
      </c>
      <c r="U3048" s="237">
        <v>0</v>
      </c>
      <c r="V3048" s="237">
        <v>0</v>
      </c>
      <c r="W3048" s="237">
        <v>0</v>
      </c>
      <c r="Y3048" s="236" t="str">
        <f t="shared" si="47"/>
        <v>France</v>
      </c>
    </row>
    <row r="3049" spans="1:25" ht="13.5" customHeight="1">
      <c r="A3049" s="399"/>
      <c r="B3049" s="234" t="s">
        <v>50</v>
      </c>
      <c r="C3049" s="232" t="s">
        <v>13</v>
      </c>
      <c r="D3049" s="235">
        <v>0</v>
      </c>
      <c r="E3049" s="235">
        <v>367.88600000000002</v>
      </c>
      <c r="F3049" s="235">
        <v>0</v>
      </c>
      <c r="G3049" s="235">
        <v>-1</v>
      </c>
      <c r="H3049" s="235"/>
      <c r="I3049" s="235">
        <v>0</v>
      </c>
      <c r="J3049" s="235">
        <v>0</v>
      </c>
      <c r="K3049" s="415">
        <v>0</v>
      </c>
      <c r="L3049" s="415">
        <v>0</v>
      </c>
      <c r="M3049" s="415">
        <v>0</v>
      </c>
      <c r="N3049" s="415">
        <v>0</v>
      </c>
      <c r="O3049" s="235">
        <v>0</v>
      </c>
      <c r="P3049" s="235">
        <v>0</v>
      </c>
      <c r="Q3049" s="235">
        <v>0</v>
      </c>
      <c r="R3049" s="235">
        <v>0</v>
      </c>
      <c r="S3049" s="235">
        <v>0</v>
      </c>
      <c r="T3049" s="235">
        <v>0</v>
      </c>
      <c r="U3049" s="235">
        <v>0</v>
      </c>
      <c r="V3049" s="235">
        <v>0</v>
      </c>
      <c r="W3049" s="235">
        <v>0</v>
      </c>
      <c r="Y3049" s="236" t="str">
        <f t="shared" si="47"/>
        <v>France</v>
      </c>
    </row>
    <row r="3050" spans="1:25" ht="13.5" customHeight="1">
      <c r="A3050" s="399"/>
      <c r="B3050" s="234" t="s">
        <v>49</v>
      </c>
      <c r="C3050" s="232" t="s">
        <v>13</v>
      </c>
      <c r="D3050" s="237">
        <v>200.39400000000001</v>
      </c>
      <c r="E3050" s="237">
        <v>49.198</v>
      </c>
      <c r="F3050" s="237">
        <v>-61.198</v>
      </c>
      <c r="G3050" s="237">
        <v>0</v>
      </c>
      <c r="H3050" s="237"/>
      <c r="I3050" s="237">
        <v>0</v>
      </c>
      <c r="J3050" s="237">
        <v>0</v>
      </c>
      <c r="K3050" s="416">
        <v>0</v>
      </c>
      <c r="L3050" s="416">
        <v>0</v>
      </c>
      <c r="M3050" s="416">
        <v>0</v>
      </c>
      <c r="N3050" s="416">
        <v>0</v>
      </c>
      <c r="O3050" s="237">
        <v>0</v>
      </c>
      <c r="P3050" s="237">
        <v>0</v>
      </c>
      <c r="Q3050" s="237">
        <v>0</v>
      </c>
      <c r="R3050" s="237">
        <v>0</v>
      </c>
      <c r="S3050" s="237">
        <v>0</v>
      </c>
      <c r="T3050" s="237">
        <v>0</v>
      </c>
      <c r="U3050" s="237">
        <v>0</v>
      </c>
      <c r="V3050" s="237">
        <v>0</v>
      </c>
      <c r="W3050" s="237">
        <v>0</v>
      </c>
      <c r="Y3050" s="236" t="str">
        <f t="shared" si="47"/>
        <v>France</v>
      </c>
    </row>
    <row r="3051" spans="1:25" ht="13.5" customHeight="1">
      <c r="A3051" s="399"/>
      <c r="B3051" s="234" t="s">
        <v>48</v>
      </c>
      <c r="C3051" s="232" t="s">
        <v>13</v>
      </c>
      <c r="D3051" s="235">
        <v>0</v>
      </c>
      <c r="E3051" s="235">
        <v>0</v>
      </c>
      <c r="F3051" s="235">
        <v>0</v>
      </c>
      <c r="G3051" s="235">
        <v>0</v>
      </c>
      <c r="H3051" s="235"/>
      <c r="I3051" s="235">
        <v>0</v>
      </c>
      <c r="J3051" s="235">
        <v>0</v>
      </c>
      <c r="K3051" s="415">
        <v>0</v>
      </c>
      <c r="L3051" s="415">
        <v>0</v>
      </c>
      <c r="M3051" s="415">
        <v>0</v>
      </c>
      <c r="N3051" s="415">
        <v>0</v>
      </c>
      <c r="O3051" s="235">
        <v>0</v>
      </c>
      <c r="P3051" s="235">
        <v>0</v>
      </c>
      <c r="Q3051" s="235">
        <v>0</v>
      </c>
      <c r="R3051" s="235">
        <v>0</v>
      </c>
      <c r="S3051" s="235">
        <v>0</v>
      </c>
      <c r="T3051" s="235">
        <v>0</v>
      </c>
      <c r="U3051" s="235">
        <v>0</v>
      </c>
      <c r="V3051" s="235">
        <v>0</v>
      </c>
      <c r="W3051" s="235">
        <v>0</v>
      </c>
      <c r="Y3051" s="236" t="str">
        <f t="shared" si="47"/>
        <v>France</v>
      </c>
    </row>
    <row r="3052" spans="1:25" ht="13.5" customHeight="1">
      <c r="A3052" s="399"/>
      <c r="B3052" s="234" t="s">
        <v>47</v>
      </c>
      <c r="C3052" s="232" t="s">
        <v>13</v>
      </c>
      <c r="D3052" s="237">
        <v>0</v>
      </c>
      <c r="E3052" s="237">
        <v>0</v>
      </c>
      <c r="F3052" s="237">
        <v>0</v>
      </c>
      <c r="G3052" s="237">
        <v>0</v>
      </c>
      <c r="H3052" s="237"/>
      <c r="I3052" s="237">
        <v>0</v>
      </c>
      <c r="J3052" s="237">
        <v>-200.989</v>
      </c>
      <c r="K3052" s="416">
        <v>-104.041</v>
      </c>
      <c r="L3052" s="416">
        <v>-21.280999999999999</v>
      </c>
      <c r="M3052" s="416">
        <v>0</v>
      </c>
      <c r="N3052" s="416">
        <v>0</v>
      </c>
      <c r="O3052" s="237">
        <v>-1242.5840000000001</v>
      </c>
      <c r="P3052" s="237">
        <v>0</v>
      </c>
      <c r="Q3052" s="237">
        <v>36.651000000000003</v>
      </c>
      <c r="R3052" s="237">
        <v>0</v>
      </c>
      <c r="S3052" s="237">
        <v>36.651000000000003</v>
      </c>
      <c r="T3052" s="237">
        <v>0</v>
      </c>
      <c r="U3052" s="237">
        <v>0</v>
      </c>
      <c r="V3052" s="237">
        <v>0</v>
      </c>
      <c r="W3052" s="237">
        <v>532</v>
      </c>
      <c r="Y3052" s="236" t="str">
        <f t="shared" si="47"/>
        <v>France</v>
      </c>
    </row>
    <row r="3053" spans="1:25" ht="13.5" customHeight="1">
      <c r="A3053" s="399"/>
      <c r="B3053" s="234" t="s">
        <v>46</v>
      </c>
      <c r="C3053" s="232" t="s">
        <v>13</v>
      </c>
      <c r="D3053" s="235">
        <v>0</v>
      </c>
      <c r="E3053" s="235">
        <v>0</v>
      </c>
      <c r="F3053" s="235">
        <v>0</v>
      </c>
      <c r="G3053" s="235">
        <v>0</v>
      </c>
      <c r="H3053" s="235"/>
      <c r="I3053" s="235">
        <v>0</v>
      </c>
      <c r="J3053" s="235">
        <v>0</v>
      </c>
      <c r="K3053" s="415">
        <v>0</v>
      </c>
      <c r="L3053" s="415">
        <v>0</v>
      </c>
      <c r="M3053" s="415">
        <v>0</v>
      </c>
      <c r="N3053" s="415">
        <v>0</v>
      </c>
      <c r="O3053" s="235">
        <v>0</v>
      </c>
      <c r="P3053" s="235">
        <v>0</v>
      </c>
      <c r="Q3053" s="235">
        <v>18.917000000000002</v>
      </c>
      <c r="R3053" s="235">
        <v>0</v>
      </c>
      <c r="S3053" s="235">
        <v>0</v>
      </c>
      <c r="T3053" s="235">
        <v>0</v>
      </c>
      <c r="U3053" s="235">
        <v>0</v>
      </c>
      <c r="V3053" s="235">
        <v>0</v>
      </c>
      <c r="W3053" s="235">
        <v>0</v>
      </c>
      <c r="Y3053" s="236" t="str">
        <f t="shared" si="47"/>
        <v>France</v>
      </c>
    </row>
    <row r="3054" spans="1:25" ht="21" customHeight="1">
      <c r="A3054" s="399"/>
      <c r="B3054" s="234" t="s">
        <v>45</v>
      </c>
      <c r="C3054" s="232" t="s">
        <v>13</v>
      </c>
      <c r="D3054" s="237">
        <v>0</v>
      </c>
      <c r="E3054" s="237">
        <v>3538.884</v>
      </c>
      <c r="F3054" s="237">
        <v>-1360.18</v>
      </c>
      <c r="G3054" s="237">
        <v>472.43700000000001</v>
      </c>
      <c r="H3054" s="237"/>
      <c r="I3054" s="237">
        <v>0</v>
      </c>
      <c r="J3054" s="237">
        <v>0</v>
      </c>
      <c r="K3054" s="416">
        <v>0</v>
      </c>
      <c r="L3054" s="416">
        <v>0</v>
      </c>
      <c r="M3054" s="416">
        <v>-3.2959999999999998</v>
      </c>
      <c r="N3054" s="416">
        <v>-2.1970000000000001</v>
      </c>
      <c r="O3054" s="237">
        <v>-3.2959999999999998</v>
      </c>
      <c r="P3054" s="237">
        <v>0</v>
      </c>
      <c r="Q3054" s="237">
        <v>4145.3620000000001</v>
      </c>
      <c r="R3054" s="237">
        <v>5.4930000000000003</v>
      </c>
      <c r="S3054" s="237">
        <v>204.357</v>
      </c>
      <c r="T3054" s="237">
        <v>6.5919999999999996</v>
      </c>
      <c r="U3054" s="237">
        <v>20.875</v>
      </c>
      <c r="V3054" s="237">
        <v>13.183999999999999</v>
      </c>
      <c r="W3054" s="237">
        <v>0</v>
      </c>
      <c r="Y3054" s="236" t="str">
        <f t="shared" si="47"/>
        <v>France</v>
      </c>
    </row>
    <row r="3055" spans="1:25" ht="13.5" customHeight="1">
      <c r="A3055" s="399"/>
      <c r="B3055" s="234" t="s">
        <v>44</v>
      </c>
      <c r="C3055" s="232" t="s">
        <v>13</v>
      </c>
      <c r="D3055" s="235">
        <v>0</v>
      </c>
      <c r="E3055" s="235">
        <v>4.2039999999999997</v>
      </c>
      <c r="F3055" s="235">
        <v>-26.273</v>
      </c>
      <c r="G3055" s="235">
        <v>10.509</v>
      </c>
      <c r="H3055" s="235"/>
      <c r="I3055" s="235">
        <v>0</v>
      </c>
      <c r="J3055" s="235">
        <v>0</v>
      </c>
      <c r="K3055" s="415">
        <v>0</v>
      </c>
      <c r="L3055" s="415">
        <v>0</v>
      </c>
      <c r="M3055" s="415">
        <v>0</v>
      </c>
      <c r="N3055" s="415">
        <v>0</v>
      </c>
      <c r="O3055" s="235">
        <v>0</v>
      </c>
      <c r="P3055" s="235">
        <v>0</v>
      </c>
      <c r="Q3055" s="235">
        <v>25.222000000000001</v>
      </c>
      <c r="R3055" s="235">
        <v>0</v>
      </c>
      <c r="S3055" s="235">
        <v>0</v>
      </c>
      <c r="T3055" s="235">
        <v>0</v>
      </c>
      <c r="U3055" s="235">
        <v>0</v>
      </c>
      <c r="V3055" s="235">
        <v>0</v>
      </c>
      <c r="W3055" s="235">
        <v>0</v>
      </c>
      <c r="Y3055" s="236" t="str">
        <f t="shared" si="47"/>
        <v>France</v>
      </c>
    </row>
    <row r="3056" spans="1:25" ht="13.5" customHeight="1">
      <c r="A3056" s="399"/>
      <c r="B3056" s="234" t="s">
        <v>43</v>
      </c>
      <c r="C3056" s="232" t="s">
        <v>13</v>
      </c>
      <c r="D3056" s="237">
        <v>0</v>
      </c>
      <c r="E3056" s="237">
        <v>0</v>
      </c>
      <c r="F3056" s="237">
        <v>0</v>
      </c>
      <c r="G3056" s="237">
        <v>0</v>
      </c>
      <c r="H3056" s="237"/>
      <c r="I3056" s="237">
        <v>0</v>
      </c>
      <c r="J3056" s="237">
        <v>0</v>
      </c>
      <c r="K3056" s="416">
        <v>0</v>
      </c>
      <c r="L3056" s="416">
        <v>0</v>
      </c>
      <c r="M3056" s="416">
        <v>0</v>
      </c>
      <c r="N3056" s="416">
        <v>0</v>
      </c>
      <c r="O3056" s="237">
        <v>0</v>
      </c>
      <c r="P3056" s="237">
        <v>0</v>
      </c>
      <c r="Q3056" s="237">
        <v>0</v>
      </c>
      <c r="R3056" s="237">
        <v>0</v>
      </c>
      <c r="S3056" s="237">
        <v>0</v>
      </c>
      <c r="T3056" s="237">
        <v>0</v>
      </c>
      <c r="U3056" s="237">
        <v>0</v>
      </c>
      <c r="V3056" s="237">
        <v>0</v>
      </c>
      <c r="W3056" s="237">
        <v>0</v>
      </c>
      <c r="Y3056" s="236" t="str">
        <f t="shared" si="47"/>
        <v>France</v>
      </c>
    </row>
    <row r="3057" spans="1:25" ht="13.5" customHeight="1">
      <c r="A3057" s="399"/>
      <c r="B3057" s="234" t="s">
        <v>42</v>
      </c>
      <c r="C3057" s="232" t="s">
        <v>13</v>
      </c>
      <c r="D3057" s="235">
        <v>0</v>
      </c>
      <c r="E3057" s="235">
        <v>492.97800000000001</v>
      </c>
      <c r="F3057" s="235">
        <v>-68.811999999999998</v>
      </c>
      <c r="G3057" s="235">
        <v>-240.327</v>
      </c>
      <c r="H3057" s="235"/>
      <c r="I3057" s="235">
        <v>0</v>
      </c>
      <c r="J3057" s="235">
        <v>0</v>
      </c>
      <c r="K3057" s="415">
        <v>0</v>
      </c>
      <c r="L3057" s="415">
        <v>0</v>
      </c>
      <c r="M3057" s="415">
        <v>0</v>
      </c>
      <c r="N3057" s="415">
        <v>0</v>
      </c>
      <c r="O3057" s="235">
        <v>0</v>
      </c>
      <c r="P3057" s="235">
        <v>0</v>
      </c>
      <c r="Q3057" s="235">
        <v>183.84</v>
      </c>
      <c r="R3057" s="235">
        <v>0</v>
      </c>
      <c r="S3057" s="235">
        <v>0</v>
      </c>
      <c r="T3057" s="235">
        <v>0</v>
      </c>
      <c r="U3057" s="235">
        <v>0</v>
      </c>
      <c r="V3057" s="235">
        <v>0</v>
      </c>
      <c r="W3057" s="235">
        <v>0</v>
      </c>
      <c r="Y3057" s="236" t="str">
        <f t="shared" si="47"/>
        <v>France</v>
      </c>
    </row>
    <row r="3058" spans="1:25" ht="13.5" customHeight="1">
      <c r="A3058" s="399"/>
      <c r="B3058" s="234" t="s">
        <v>41</v>
      </c>
      <c r="C3058" s="232" t="s">
        <v>13</v>
      </c>
      <c r="D3058" s="237">
        <v>0</v>
      </c>
      <c r="E3058" s="237">
        <v>4819.91</v>
      </c>
      <c r="F3058" s="237">
        <v>-5381.6760000000004</v>
      </c>
      <c r="G3058" s="237">
        <v>-1456.96</v>
      </c>
      <c r="H3058" s="237"/>
      <c r="I3058" s="237">
        <v>-260.82</v>
      </c>
      <c r="J3058" s="237">
        <v>-58.277999999999999</v>
      </c>
      <c r="K3058" s="416">
        <v>-1.911</v>
      </c>
      <c r="L3058" s="416">
        <v>-34.393999999999998</v>
      </c>
      <c r="M3058" s="416">
        <v>-124.2</v>
      </c>
      <c r="N3058" s="416">
        <v>-2.8660000000000001</v>
      </c>
      <c r="O3058" s="237">
        <v>-157.63800000000001</v>
      </c>
      <c r="P3058" s="237">
        <v>0</v>
      </c>
      <c r="Q3058" s="237">
        <v>733.73500000000001</v>
      </c>
      <c r="R3058" s="237">
        <v>2.8660000000000001</v>
      </c>
      <c r="S3058" s="237">
        <v>238.846</v>
      </c>
      <c r="T3058" s="237">
        <v>8.5980000000000008</v>
      </c>
      <c r="U3058" s="237">
        <v>158.59399999999999</v>
      </c>
      <c r="V3058" s="237">
        <v>40.125999999999998</v>
      </c>
      <c r="W3058" s="237">
        <v>1402</v>
      </c>
      <c r="Y3058" s="236" t="str">
        <f t="shared" si="47"/>
        <v>France</v>
      </c>
    </row>
    <row r="3059" spans="1:25" ht="13.5" customHeight="1">
      <c r="A3059" s="399"/>
      <c r="B3059" s="234" t="s">
        <v>40</v>
      </c>
      <c r="C3059" s="232" t="s">
        <v>13</v>
      </c>
      <c r="D3059" s="235">
        <v>0</v>
      </c>
      <c r="E3059" s="235">
        <v>1768.702</v>
      </c>
      <c r="F3059" s="235">
        <v>-2697.7170000000001</v>
      </c>
      <c r="G3059" s="235">
        <v>1363.046</v>
      </c>
      <c r="H3059" s="235"/>
      <c r="I3059" s="235">
        <v>0</v>
      </c>
      <c r="J3059" s="235">
        <v>0</v>
      </c>
      <c r="K3059" s="415">
        <v>0</v>
      </c>
      <c r="L3059" s="415">
        <v>0</v>
      </c>
      <c r="M3059" s="415">
        <v>0</v>
      </c>
      <c r="N3059" s="415">
        <v>0</v>
      </c>
      <c r="O3059" s="235">
        <v>0</v>
      </c>
      <c r="P3059" s="235">
        <v>0</v>
      </c>
      <c r="Q3059" s="235">
        <v>4735.4539999999997</v>
      </c>
      <c r="R3059" s="235">
        <v>0</v>
      </c>
      <c r="S3059" s="235">
        <v>0</v>
      </c>
      <c r="T3059" s="235">
        <v>0</v>
      </c>
      <c r="U3059" s="235">
        <v>0</v>
      </c>
      <c r="V3059" s="235">
        <v>0</v>
      </c>
      <c r="W3059" s="235">
        <v>0</v>
      </c>
      <c r="Y3059" s="236" t="str">
        <f t="shared" si="47"/>
        <v>France</v>
      </c>
    </row>
    <row r="3060" spans="1:25" ht="13.5" customHeight="1">
      <c r="A3060" s="399"/>
      <c r="B3060" s="234" t="s">
        <v>39</v>
      </c>
      <c r="C3060" s="232" t="s">
        <v>13</v>
      </c>
      <c r="D3060" s="237">
        <v>0</v>
      </c>
      <c r="E3060" s="237">
        <v>68.73</v>
      </c>
      <c r="F3060" s="237">
        <v>-52.067999999999998</v>
      </c>
      <c r="G3060" s="237">
        <v>71.853999999999999</v>
      </c>
      <c r="H3060" s="237"/>
      <c r="I3060" s="237">
        <v>0</v>
      </c>
      <c r="J3060" s="237">
        <v>0</v>
      </c>
      <c r="K3060" s="416">
        <v>0</v>
      </c>
      <c r="L3060" s="416">
        <v>0</v>
      </c>
      <c r="M3060" s="416">
        <v>0</v>
      </c>
      <c r="N3060" s="416">
        <v>0</v>
      </c>
      <c r="O3060" s="237">
        <v>0</v>
      </c>
      <c r="P3060" s="237">
        <v>0</v>
      </c>
      <c r="Q3060" s="237">
        <v>203.06700000000001</v>
      </c>
      <c r="R3060" s="237">
        <v>0</v>
      </c>
      <c r="S3060" s="237">
        <v>0</v>
      </c>
      <c r="T3060" s="237">
        <v>0</v>
      </c>
      <c r="U3060" s="237">
        <v>0</v>
      </c>
      <c r="V3060" s="237">
        <v>0</v>
      </c>
      <c r="W3060" s="237">
        <v>0</v>
      </c>
      <c r="Y3060" s="236" t="str">
        <f t="shared" si="47"/>
        <v>France</v>
      </c>
    </row>
    <row r="3061" spans="1:25" ht="13.5" customHeight="1">
      <c r="A3061" s="399"/>
      <c r="B3061" s="234" t="s">
        <v>38</v>
      </c>
      <c r="C3061" s="232" t="s">
        <v>13</v>
      </c>
      <c r="D3061" s="235">
        <v>0</v>
      </c>
      <c r="E3061" s="235">
        <v>819.57600000000002</v>
      </c>
      <c r="F3061" s="235">
        <v>-1439.5239999999999</v>
      </c>
      <c r="G3061" s="235">
        <v>62.195</v>
      </c>
      <c r="H3061" s="235"/>
      <c r="I3061" s="235">
        <v>0</v>
      </c>
      <c r="J3061" s="235">
        <v>0</v>
      </c>
      <c r="K3061" s="415">
        <v>0</v>
      </c>
      <c r="L3061" s="415">
        <v>0</v>
      </c>
      <c r="M3061" s="415">
        <v>0</v>
      </c>
      <c r="N3061" s="415">
        <v>0</v>
      </c>
      <c r="O3061" s="235">
        <v>0</v>
      </c>
      <c r="P3061" s="235">
        <v>0</v>
      </c>
      <c r="Q3061" s="235">
        <v>582.83199999999999</v>
      </c>
      <c r="R3061" s="235">
        <v>0</v>
      </c>
      <c r="S3061" s="235">
        <v>0</v>
      </c>
      <c r="T3061" s="235">
        <v>0</v>
      </c>
      <c r="U3061" s="235">
        <v>0</v>
      </c>
      <c r="V3061" s="235">
        <v>0</v>
      </c>
      <c r="W3061" s="235">
        <v>0</v>
      </c>
      <c r="Y3061" s="236" t="str">
        <f t="shared" si="47"/>
        <v>France</v>
      </c>
    </row>
    <row r="3062" spans="1:25" ht="13.5" customHeight="1">
      <c r="A3062" s="399"/>
      <c r="B3062" s="234" t="s">
        <v>37</v>
      </c>
      <c r="C3062" s="232" t="s">
        <v>13</v>
      </c>
      <c r="D3062" s="237">
        <v>0</v>
      </c>
      <c r="E3062" s="237">
        <v>1111.278</v>
      </c>
      <c r="F3062" s="237">
        <v>-282.24400000000003</v>
      </c>
      <c r="G3062" s="237">
        <v>-117.369</v>
      </c>
      <c r="H3062" s="237"/>
      <c r="I3062" s="237">
        <v>0</v>
      </c>
      <c r="J3062" s="237">
        <v>0</v>
      </c>
      <c r="K3062" s="416">
        <v>0</v>
      </c>
      <c r="L3062" s="416">
        <v>0</v>
      </c>
      <c r="M3062" s="416">
        <v>0</v>
      </c>
      <c r="N3062" s="416">
        <v>0</v>
      </c>
      <c r="O3062" s="237">
        <v>0</v>
      </c>
      <c r="P3062" s="237">
        <v>0</v>
      </c>
      <c r="Q3062" s="237">
        <v>2506.6640000000002</v>
      </c>
      <c r="R3062" s="237">
        <v>0</v>
      </c>
      <c r="S3062" s="237">
        <v>0</v>
      </c>
      <c r="T3062" s="237">
        <v>0</v>
      </c>
      <c r="U3062" s="237">
        <v>0</v>
      </c>
      <c r="V3062" s="237">
        <v>0</v>
      </c>
      <c r="W3062" s="237">
        <v>0</v>
      </c>
      <c r="Y3062" s="236" t="str">
        <f t="shared" si="47"/>
        <v>France</v>
      </c>
    </row>
    <row r="3063" spans="1:25" ht="13.5" customHeight="1">
      <c r="A3063" s="399"/>
      <c r="B3063" s="234" t="s">
        <v>36</v>
      </c>
      <c r="C3063" s="232" t="s">
        <v>13</v>
      </c>
      <c r="D3063" s="235">
        <v>0</v>
      </c>
      <c r="E3063" s="235">
        <v>58.277999999999999</v>
      </c>
      <c r="F3063" s="235">
        <v>-183.434</v>
      </c>
      <c r="G3063" s="235">
        <v>0</v>
      </c>
      <c r="H3063" s="235"/>
      <c r="I3063" s="235">
        <v>0</v>
      </c>
      <c r="J3063" s="235">
        <v>0</v>
      </c>
      <c r="K3063" s="415">
        <v>0</v>
      </c>
      <c r="L3063" s="415">
        <v>0</v>
      </c>
      <c r="M3063" s="415">
        <v>0</v>
      </c>
      <c r="N3063" s="415">
        <v>0</v>
      </c>
      <c r="O3063" s="235">
        <v>0</v>
      </c>
      <c r="P3063" s="235">
        <v>0</v>
      </c>
      <c r="Q3063" s="235">
        <v>27.706</v>
      </c>
      <c r="R3063" s="235">
        <v>0</v>
      </c>
      <c r="S3063" s="235">
        <v>0</v>
      </c>
      <c r="T3063" s="235">
        <v>0</v>
      </c>
      <c r="U3063" s="235">
        <v>0</v>
      </c>
      <c r="V3063" s="235">
        <v>0</v>
      </c>
      <c r="W3063" s="235">
        <v>0</v>
      </c>
      <c r="Y3063" s="236" t="str">
        <f t="shared" si="47"/>
        <v>France</v>
      </c>
    </row>
    <row r="3064" spans="1:25" ht="13.5" customHeight="1">
      <c r="A3064" s="399"/>
      <c r="B3064" s="234" t="s">
        <v>35</v>
      </c>
      <c r="C3064" s="232" t="s">
        <v>13</v>
      </c>
      <c r="D3064" s="237">
        <v>0</v>
      </c>
      <c r="E3064" s="237">
        <v>712.33399999999995</v>
      </c>
      <c r="F3064" s="237">
        <v>-6.1139999999999999</v>
      </c>
      <c r="G3064" s="237">
        <v>0</v>
      </c>
      <c r="H3064" s="237"/>
      <c r="I3064" s="237">
        <v>-14.522</v>
      </c>
      <c r="J3064" s="237">
        <v>0</v>
      </c>
      <c r="K3064" s="416">
        <v>0</v>
      </c>
      <c r="L3064" s="416">
        <v>0</v>
      </c>
      <c r="M3064" s="416">
        <v>0</v>
      </c>
      <c r="N3064" s="416">
        <v>0</v>
      </c>
      <c r="O3064" s="237">
        <v>-384.44600000000003</v>
      </c>
      <c r="P3064" s="237">
        <v>0</v>
      </c>
      <c r="Q3064" s="237">
        <v>691.69799999999998</v>
      </c>
      <c r="R3064" s="237">
        <v>2.2930000000000001</v>
      </c>
      <c r="S3064" s="237">
        <v>0</v>
      </c>
      <c r="T3064" s="237">
        <v>0</v>
      </c>
      <c r="U3064" s="237">
        <v>568.64400000000001</v>
      </c>
      <c r="V3064" s="237">
        <v>0</v>
      </c>
      <c r="W3064" s="237">
        <v>57</v>
      </c>
      <c r="Y3064" s="236" t="str">
        <f t="shared" si="47"/>
        <v>France</v>
      </c>
    </row>
    <row r="3065" spans="1:25" ht="13.5" customHeight="1">
      <c r="A3065" s="399"/>
      <c r="B3065" s="234" t="s">
        <v>34</v>
      </c>
      <c r="C3065" s="232" t="s">
        <v>13</v>
      </c>
      <c r="D3065" s="235">
        <v>0</v>
      </c>
      <c r="E3065" s="235">
        <v>247.44399999999999</v>
      </c>
      <c r="F3065" s="235">
        <v>-591.38199999999995</v>
      </c>
      <c r="G3065" s="235">
        <v>964.93700000000001</v>
      </c>
      <c r="H3065" s="235"/>
      <c r="I3065" s="235">
        <v>0</v>
      </c>
      <c r="J3065" s="235">
        <v>-69.742999999999995</v>
      </c>
      <c r="K3065" s="415">
        <v>-5.7320000000000002</v>
      </c>
      <c r="L3065" s="415">
        <v>-4.7770000000000001</v>
      </c>
      <c r="M3065" s="415">
        <v>0</v>
      </c>
      <c r="N3065" s="415">
        <v>0</v>
      </c>
      <c r="O3065" s="235">
        <v>-39.170999999999999</v>
      </c>
      <c r="P3065" s="235">
        <v>0</v>
      </c>
      <c r="Q3065" s="235">
        <v>1163.6569999999999</v>
      </c>
      <c r="R3065" s="235">
        <v>8.5980000000000008</v>
      </c>
      <c r="S3065" s="235">
        <v>0</v>
      </c>
      <c r="T3065" s="235">
        <v>0</v>
      </c>
      <c r="U3065" s="235">
        <v>0</v>
      </c>
      <c r="V3065" s="235">
        <v>0</v>
      </c>
      <c r="W3065" s="235">
        <v>231</v>
      </c>
      <c r="Y3065" s="236" t="str">
        <f t="shared" si="47"/>
        <v>France</v>
      </c>
    </row>
    <row r="3066" spans="1:25" ht="21" customHeight="1">
      <c r="A3066" s="399"/>
      <c r="B3066" s="234" t="s">
        <v>33</v>
      </c>
      <c r="C3066" s="232" t="s">
        <v>13</v>
      </c>
      <c r="D3066" s="237">
        <v>0</v>
      </c>
      <c r="E3066" s="237">
        <v>0</v>
      </c>
      <c r="F3066" s="237">
        <v>0</v>
      </c>
      <c r="G3066" s="237">
        <v>0</v>
      </c>
      <c r="H3066" s="237"/>
      <c r="I3066" s="237">
        <v>0</v>
      </c>
      <c r="J3066" s="237">
        <v>0</v>
      </c>
      <c r="K3066" s="416">
        <v>0</v>
      </c>
      <c r="L3066" s="416">
        <v>0</v>
      </c>
      <c r="M3066" s="416">
        <v>0</v>
      </c>
      <c r="N3066" s="416">
        <v>0</v>
      </c>
      <c r="O3066" s="237">
        <v>0</v>
      </c>
      <c r="P3066" s="237">
        <v>0</v>
      </c>
      <c r="Q3066" s="237">
        <v>0</v>
      </c>
      <c r="R3066" s="237">
        <v>0</v>
      </c>
      <c r="S3066" s="237">
        <v>0</v>
      </c>
      <c r="T3066" s="237">
        <v>0</v>
      </c>
      <c r="U3066" s="237">
        <v>0</v>
      </c>
      <c r="V3066" s="237">
        <v>0</v>
      </c>
      <c r="W3066" s="237">
        <v>0</v>
      </c>
      <c r="Y3066" s="236" t="str">
        <f t="shared" si="47"/>
        <v>France</v>
      </c>
    </row>
    <row r="3067" spans="1:25" ht="13.5" customHeight="1">
      <c r="A3067" s="399"/>
      <c r="B3067" s="234" t="s">
        <v>32</v>
      </c>
      <c r="C3067" s="232" t="s">
        <v>13</v>
      </c>
      <c r="D3067" s="235">
        <v>110414.879</v>
      </c>
      <c r="E3067" s="235">
        <v>0</v>
      </c>
      <c r="F3067" s="235">
        <v>0</v>
      </c>
      <c r="G3067" s="235">
        <v>0</v>
      </c>
      <c r="H3067" s="235"/>
      <c r="I3067" s="235">
        <v>-110414.879</v>
      </c>
      <c r="J3067" s="235">
        <v>0</v>
      </c>
      <c r="K3067" s="415">
        <v>0</v>
      </c>
      <c r="L3067" s="415">
        <v>0</v>
      </c>
      <c r="M3067" s="415">
        <v>0</v>
      </c>
      <c r="N3067" s="415">
        <v>0</v>
      </c>
      <c r="O3067" s="235">
        <v>0</v>
      </c>
      <c r="P3067" s="235">
        <v>0</v>
      </c>
      <c r="Q3067" s="235">
        <v>0</v>
      </c>
      <c r="R3067" s="235">
        <v>0</v>
      </c>
      <c r="S3067" s="235">
        <v>0</v>
      </c>
      <c r="T3067" s="235">
        <v>0</v>
      </c>
      <c r="U3067" s="235">
        <v>0</v>
      </c>
      <c r="V3067" s="235">
        <v>0</v>
      </c>
      <c r="W3067" s="235">
        <v>423685</v>
      </c>
      <c r="Y3067" s="236" t="str">
        <f t="shared" si="47"/>
        <v>France</v>
      </c>
    </row>
    <row r="3068" spans="1:25" ht="13.5" customHeight="1">
      <c r="A3068" s="399"/>
      <c r="B3068" s="234" t="s">
        <v>31</v>
      </c>
      <c r="C3068" s="232" t="s">
        <v>13</v>
      </c>
      <c r="D3068" s="237">
        <v>6062.0540000000001</v>
      </c>
      <c r="E3068" s="237">
        <v>0</v>
      </c>
      <c r="F3068" s="237">
        <v>0</v>
      </c>
      <c r="G3068" s="237">
        <v>0</v>
      </c>
      <c r="H3068" s="237"/>
      <c r="I3068" s="237">
        <v>-5951.4579999999996</v>
      </c>
      <c r="J3068" s="237">
        <v>-110.596</v>
      </c>
      <c r="K3068" s="416">
        <v>0</v>
      </c>
      <c r="L3068" s="416">
        <v>0</v>
      </c>
      <c r="M3068" s="416">
        <v>0</v>
      </c>
      <c r="N3068" s="416">
        <v>0</v>
      </c>
      <c r="O3068" s="237">
        <v>0</v>
      </c>
      <c r="P3068" s="237">
        <v>0</v>
      </c>
      <c r="Q3068" s="237">
        <v>0</v>
      </c>
      <c r="R3068" s="237">
        <v>0</v>
      </c>
      <c r="S3068" s="237">
        <v>0</v>
      </c>
      <c r="T3068" s="237">
        <v>0</v>
      </c>
      <c r="U3068" s="237">
        <v>0</v>
      </c>
      <c r="V3068" s="237">
        <v>0</v>
      </c>
      <c r="W3068" s="237">
        <v>70489</v>
      </c>
      <c r="Y3068" s="236" t="str">
        <f t="shared" si="47"/>
        <v>France</v>
      </c>
    </row>
    <row r="3069" spans="1:25" ht="13.5" customHeight="1">
      <c r="A3069" s="399"/>
      <c r="B3069" s="234" t="s">
        <v>30</v>
      </c>
      <c r="C3069" s="232" t="s">
        <v>13</v>
      </c>
      <c r="D3069" s="235">
        <v>224.95</v>
      </c>
      <c r="E3069" s="235">
        <v>0</v>
      </c>
      <c r="F3069" s="235">
        <v>0</v>
      </c>
      <c r="G3069" s="235">
        <v>-4.8000000000000001E-2</v>
      </c>
      <c r="H3069" s="235"/>
      <c r="I3069" s="235">
        <v>0</v>
      </c>
      <c r="J3069" s="235">
        <v>0</v>
      </c>
      <c r="K3069" s="415">
        <v>0</v>
      </c>
      <c r="L3069" s="415">
        <v>0</v>
      </c>
      <c r="M3069" s="415">
        <v>-150.94499999999999</v>
      </c>
      <c r="N3069" s="415">
        <v>-40.619999999999997</v>
      </c>
      <c r="O3069" s="235">
        <v>0</v>
      </c>
      <c r="P3069" s="235">
        <v>0</v>
      </c>
      <c r="Q3069" s="235">
        <v>33.335999999999999</v>
      </c>
      <c r="R3069" s="235">
        <v>0</v>
      </c>
      <c r="S3069" s="235">
        <v>0</v>
      </c>
      <c r="T3069" s="235">
        <v>0</v>
      </c>
      <c r="U3069" s="235">
        <v>0</v>
      </c>
      <c r="V3069" s="235">
        <v>0</v>
      </c>
      <c r="W3069" s="235">
        <v>0</v>
      </c>
      <c r="Y3069" s="236" t="str">
        <f t="shared" si="47"/>
        <v>France</v>
      </c>
    </row>
    <row r="3070" spans="1:25" ht="13.5" customHeight="1">
      <c r="A3070" s="399"/>
      <c r="B3070" s="234" t="s">
        <v>29</v>
      </c>
      <c r="C3070" s="232" t="s">
        <v>13</v>
      </c>
      <c r="D3070" s="237">
        <v>400.846</v>
      </c>
      <c r="E3070" s="237">
        <v>0</v>
      </c>
      <c r="F3070" s="237">
        <v>0</v>
      </c>
      <c r="G3070" s="237">
        <v>0</v>
      </c>
      <c r="H3070" s="237"/>
      <c r="I3070" s="237">
        <v>-156.34800000000001</v>
      </c>
      <c r="J3070" s="237">
        <v>-244.49799999999999</v>
      </c>
      <c r="K3070" s="416">
        <v>0</v>
      </c>
      <c r="L3070" s="416">
        <v>0</v>
      </c>
      <c r="M3070" s="416">
        <v>0</v>
      </c>
      <c r="N3070" s="416">
        <v>0</v>
      </c>
      <c r="O3070" s="237">
        <v>0</v>
      </c>
      <c r="P3070" s="237">
        <v>0</v>
      </c>
      <c r="Q3070" s="237">
        <v>0</v>
      </c>
      <c r="R3070" s="237">
        <v>0</v>
      </c>
      <c r="S3070" s="237">
        <v>0</v>
      </c>
      <c r="T3070" s="237">
        <v>0</v>
      </c>
      <c r="U3070" s="237">
        <v>0</v>
      </c>
      <c r="V3070" s="237">
        <v>0</v>
      </c>
      <c r="W3070" s="237">
        <v>4661</v>
      </c>
      <c r="Y3070" s="236" t="str">
        <f t="shared" si="47"/>
        <v>France</v>
      </c>
    </row>
    <row r="3071" spans="1:25" ht="13.5" customHeight="1">
      <c r="A3071" s="399"/>
      <c r="B3071" s="234" t="s">
        <v>28</v>
      </c>
      <c r="C3071" s="232" t="s">
        <v>13</v>
      </c>
      <c r="D3071" s="235">
        <v>86.731999999999999</v>
      </c>
      <c r="E3071" s="235">
        <v>0</v>
      </c>
      <c r="F3071" s="235">
        <v>0</v>
      </c>
      <c r="G3071" s="235">
        <v>-2.4E-2</v>
      </c>
      <c r="H3071" s="235"/>
      <c r="I3071" s="235">
        <v>0</v>
      </c>
      <c r="J3071" s="235">
        <v>0</v>
      </c>
      <c r="K3071" s="415">
        <v>0</v>
      </c>
      <c r="L3071" s="415">
        <v>0</v>
      </c>
      <c r="M3071" s="415">
        <v>0</v>
      </c>
      <c r="N3071" s="415">
        <v>0</v>
      </c>
      <c r="O3071" s="235">
        <v>0</v>
      </c>
      <c r="P3071" s="235">
        <v>0</v>
      </c>
      <c r="Q3071" s="235">
        <v>86.707999999999998</v>
      </c>
      <c r="R3071" s="235">
        <v>0</v>
      </c>
      <c r="S3071" s="235">
        <v>0</v>
      </c>
      <c r="T3071" s="235">
        <v>0</v>
      </c>
      <c r="U3071" s="235">
        <v>0</v>
      </c>
      <c r="V3071" s="235">
        <v>0</v>
      </c>
      <c r="W3071" s="235">
        <v>0</v>
      </c>
      <c r="Y3071" s="236" t="str">
        <f t="shared" si="47"/>
        <v>France</v>
      </c>
    </row>
    <row r="3072" spans="1:25" ht="13.5" customHeight="1">
      <c r="A3072" s="399"/>
      <c r="B3072" s="234" t="s">
        <v>27</v>
      </c>
      <c r="C3072" s="232" t="s">
        <v>13</v>
      </c>
      <c r="D3072" s="237">
        <v>35.603999999999999</v>
      </c>
      <c r="E3072" s="237">
        <v>0</v>
      </c>
      <c r="F3072" s="237">
        <v>0</v>
      </c>
      <c r="G3072" s="237">
        <v>0</v>
      </c>
      <c r="H3072" s="237"/>
      <c r="I3072" s="237">
        <v>-35.603999999999999</v>
      </c>
      <c r="J3072" s="237">
        <v>0</v>
      </c>
      <c r="K3072" s="416">
        <v>0</v>
      </c>
      <c r="L3072" s="416">
        <v>0</v>
      </c>
      <c r="M3072" s="416">
        <v>0</v>
      </c>
      <c r="N3072" s="416">
        <v>0</v>
      </c>
      <c r="O3072" s="237">
        <v>0</v>
      </c>
      <c r="P3072" s="237">
        <v>0</v>
      </c>
      <c r="Q3072" s="237">
        <v>0</v>
      </c>
      <c r="R3072" s="237">
        <v>0</v>
      </c>
      <c r="S3072" s="237">
        <v>0</v>
      </c>
      <c r="T3072" s="237">
        <v>0</v>
      </c>
      <c r="U3072" s="237">
        <v>0</v>
      </c>
      <c r="V3072" s="237">
        <v>0</v>
      </c>
      <c r="W3072" s="237">
        <v>414</v>
      </c>
      <c r="Y3072" s="236" t="str">
        <f t="shared" si="47"/>
        <v>France</v>
      </c>
    </row>
    <row r="3073" spans="1:25" ht="13.5" customHeight="1">
      <c r="A3073" s="399"/>
      <c r="B3073" s="234" t="s">
        <v>26</v>
      </c>
      <c r="C3073" s="232" t="s">
        <v>13</v>
      </c>
      <c r="D3073" s="235">
        <v>1378.838</v>
      </c>
      <c r="E3073" s="235">
        <v>0</v>
      </c>
      <c r="F3073" s="235">
        <v>0</v>
      </c>
      <c r="G3073" s="235">
        <v>0</v>
      </c>
      <c r="H3073" s="235"/>
      <c r="I3073" s="235">
        <v>-1260.932</v>
      </c>
      <c r="J3073" s="235">
        <v>-117.90600000000001</v>
      </c>
      <c r="K3073" s="415">
        <v>0</v>
      </c>
      <c r="L3073" s="415">
        <v>0</v>
      </c>
      <c r="M3073" s="415">
        <v>0</v>
      </c>
      <c r="N3073" s="415">
        <v>0</v>
      </c>
      <c r="O3073" s="235">
        <v>0</v>
      </c>
      <c r="P3073" s="235">
        <v>0</v>
      </c>
      <c r="Q3073" s="235">
        <v>0</v>
      </c>
      <c r="R3073" s="235">
        <v>0</v>
      </c>
      <c r="S3073" s="235">
        <v>0</v>
      </c>
      <c r="T3073" s="235">
        <v>0</v>
      </c>
      <c r="U3073" s="235">
        <v>0</v>
      </c>
      <c r="V3073" s="235">
        <v>0</v>
      </c>
      <c r="W3073" s="235">
        <v>16033</v>
      </c>
      <c r="Y3073" s="236" t="str">
        <f t="shared" si="47"/>
        <v>France</v>
      </c>
    </row>
    <row r="3074" spans="1:25" ht="13.5" customHeight="1">
      <c r="A3074" s="399"/>
      <c r="B3074" s="234" t="s">
        <v>25</v>
      </c>
      <c r="C3074" s="232" t="s">
        <v>13</v>
      </c>
      <c r="D3074" s="237">
        <v>0</v>
      </c>
      <c r="E3074" s="237">
        <v>0</v>
      </c>
      <c r="F3074" s="237">
        <v>0</v>
      </c>
      <c r="G3074" s="237">
        <v>0</v>
      </c>
      <c r="H3074" s="237"/>
      <c r="I3074" s="237">
        <v>0</v>
      </c>
      <c r="J3074" s="237">
        <v>0</v>
      </c>
      <c r="K3074" s="416">
        <v>0</v>
      </c>
      <c r="L3074" s="416">
        <v>0</v>
      </c>
      <c r="M3074" s="416">
        <v>0</v>
      </c>
      <c r="N3074" s="416">
        <v>0</v>
      </c>
      <c r="O3074" s="237">
        <v>0</v>
      </c>
      <c r="P3074" s="237">
        <v>0</v>
      </c>
      <c r="Q3074" s="237">
        <v>0</v>
      </c>
      <c r="R3074" s="237">
        <v>0</v>
      </c>
      <c r="S3074" s="237">
        <v>0</v>
      </c>
      <c r="T3074" s="237">
        <v>0</v>
      </c>
      <c r="U3074" s="237">
        <v>0</v>
      </c>
      <c r="V3074" s="237">
        <v>0</v>
      </c>
      <c r="W3074" s="237">
        <v>696</v>
      </c>
      <c r="Y3074" s="236" t="str">
        <f t="shared" si="47"/>
        <v>France</v>
      </c>
    </row>
    <row r="3075" spans="1:25" ht="13.5" customHeight="1">
      <c r="A3075" s="399"/>
      <c r="B3075" s="234" t="s">
        <v>0</v>
      </c>
      <c r="C3075" s="232" t="s">
        <v>13</v>
      </c>
      <c r="D3075" s="235">
        <v>0</v>
      </c>
      <c r="E3075" s="235">
        <v>1005.082</v>
      </c>
      <c r="F3075" s="235">
        <v>-5172.7280000000001</v>
      </c>
      <c r="G3075" s="235">
        <v>131.40799999999999</v>
      </c>
      <c r="H3075" s="235"/>
      <c r="I3075" s="235">
        <v>46390.034</v>
      </c>
      <c r="J3075" s="235">
        <v>951.16</v>
      </c>
      <c r="K3075" s="415">
        <v>678.88400000000001</v>
      </c>
      <c r="L3075" s="415">
        <v>773.39800000000002</v>
      </c>
      <c r="M3075" s="415">
        <v>0</v>
      </c>
      <c r="N3075" s="415">
        <v>0</v>
      </c>
      <c r="O3075" s="235">
        <v>-3623.9540000000002</v>
      </c>
      <c r="P3075" s="235">
        <v>-3231.7939999999999</v>
      </c>
      <c r="Q3075" s="235">
        <v>37901.06</v>
      </c>
      <c r="R3075" s="235">
        <v>1055.8219999999999</v>
      </c>
      <c r="S3075" s="235">
        <v>1757.066</v>
      </c>
      <c r="T3075" s="235">
        <v>719.73400000000004</v>
      </c>
      <c r="U3075" s="235">
        <v>704.68399999999997</v>
      </c>
      <c r="V3075" s="235">
        <v>854.23800000000006</v>
      </c>
      <c r="W3075" s="235">
        <v>0</v>
      </c>
      <c r="Y3075" s="236" t="str">
        <f t="shared" si="47"/>
        <v>France</v>
      </c>
    </row>
    <row r="3076" spans="1:25" ht="13.5" customHeight="1">
      <c r="A3076" s="399"/>
      <c r="B3076" s="234" t="s">
        <v>24</v>
      </c>
      <c r="C3076" s="232" t="s">
        <v>13</v>
      </c>
      <c r="D3076" s="237">
        <v>1.0269999999999999</v>
      </c>
      <c r="E3076" s="237">
        <v>0</v>
      </c>
      <c r="F3076" s="237">
        <v>0</v>
      </c>
      <c r="G3076" s="237">
        <v>-122.45699999999999</v>
      </c>
      <c r="H3076" s="237"/>
      <c r="I3076" s="237">
        <v>0</v>
      </c>
      <c r="J3076" s="237">
        <v>0</v>
      </c>
      <c r="K3076" s="416">
        <v>1258.357</v>
      </c>
      <c r="L3076" s="416">
        <v>284.459</v>
      </c>
      <c r="M3076" s="416">
        <v>1220.8409999999999</v>
      </c>
      <c r="N3076" s="416">
        <v>201.404</v>
      </c>
      <c r="O3076" s="237">
        <v>0</v>
      </c>
      <c r="P3076" s="237">
        <v>-168.47300000000001</v>
      </c>
      <c r="Q3076" s="237">
        <v>2337.924</v>
      </c>
      <c r="R3076" s="237">
        <v>0</v>
      </c>
      <c r="S3076" s="237">
        <v>0</v>
      </c>
      <c r="T3076" s="237">
        <v>0</v>
      </c>
      <c r="U3076" s="237">
        <v>0</v>
      </c>
      <c r="V3076" s="237">
        <v>0</v>
      </c>
      <c r="W3076" s="237">
        <v>0</v>
      </c>
      <c r="Y3076" s="236" t="str">
        <f t="shared" si="47"/>
        <v>France</v>
      </c>
    </row>
    <row r="3077" spans="1:25" ht="13.5" customHeight="1">
      <c r="A3077" s="399"/>
      <c r="B3077" s="234" t="s">
        <v>23</v>
      </c>
      <c r="C3077" s="232" t="s">
        <v>13</v>
      </c>
      <c r="D3077" s="235">
        <v>136251.34899999999</v>
      </c>
      <c r="E3077" s="235">
        <v>153177.068</v>
      </c>
      <c r="F3077" s="235">
        <v>-29175.398000000001</v>
      </c>
      <c r="G3077" s="235">
        <v>-1966.557</v>
      </c>
      <c r="H3077" s="235"/>
      <c r="I3077" s="235">
        <v>-77675.372000000003</v>
      </c>
      <c r="J3077" s="235">
        <v>-1798.9939999999999</v>
      </c>
      <c r="K3077" s="415">
        <v>-441.75799999999998</v>
      </c>
      <c r="L3077" s="415">
        <v>-1012.927</v>
      </c>
      <c r="M3077" s="415">
        <v>-211.673</v>
      </c>
      <c r="N3077" s="415">
        <v>-161.27799999999999</v>
      </c>
      <c r="O3077" s="235">
        <v>-6797.4229999999998</v>
      </c>
      <c r="P3077" s="235">
        <v>-3825.1889999999999</v>
      </c>
      <c r="Q3077" s="235">
        <v>157555.15299999999</v>
      </c>
      <c r="R3077" s="235">
        <v>3524.7640000000001</v>
      </c>
      <c r="S3077" s="235">
        <v>5177.2950000000001</v>
      </c>
      <c r="T3077" s="235">
        <v>1139.223</v>
      </c>
      <c r="U3077" s="235">
        <v>4166.8630000000003</v>
      </c>
      <c r="V3077" s="235">
        <v>2744.248</v>
      </c>
      <c r="W3077" s="235">
        <v>567366</v>
      </c>
      <c r="Y3077" s="236" t="str">
        <f t="shared" ref="Y3077:Y3140" si="48">IF(ISTEXT(A3077),A3077,Y3076)</f>
        <v>France</v>
      </c>
    </row>
    <row r="3078" spans="1:25" ht="13.5" customHeight="1">
      <c r="A3078" s="399"/>
      <c r="B3078" s="234" t="s">
        <v>22</v>
      </c>
      <c r="C3078" s="232" t="s">
        <v>13</v>
      </c>
      <c r="D3078" s="237">
        <v>23071.269</v>
      </c>
      <c r="E3078" s="237">
        <v>460.51900000000001</v>
      </c>
      <c r="F3078" s="237">
        <v>-207.27</v>
      </c>
      <c r="G3078" s="237">
        <v>23.216000000000001</v>
      </c>
      <c r="H3078" s="237"/>
      <c r="I3078" s="237">
        <v>-7432.0190000000002</v>
      </c>
      <c r="J3078" s="237">
        <v>-1166.164</v>
      </c>
      <c r="K3078" s="416">
        <v>-494.72199999999998</v>
      </c>
      <c r="L3078" s="416">
        <v>-972.25</v>
      </c>
      <c r="M3078" s="416">
        <v>-378.40199999999999</v>
      </c>
      <c r="N3078" s="416">
        <v>-186.48</v>
      </c>
      <c r="O3078" s="237">
        <v>-25.384</v>
      </c>
      <c r="P3078" s="237">
        <v>0</v>
      </c>
      <c r="Q3078" s="237">
        <v>12687.652</v>
      </c>
      <c r="R3078" s="237">
        <v>0</v>
      </c>
      <c r="S3078" s="237">
        <v>113.884</v>
      </c>
      <c r="T3078" s="237">
        <v>0</v>
      </c>
      <c r="U3078" s="237">
        <v>165.91800000000001</v>
      </c>
      <c r="V3078" s="237">
        <v>603.13800000000003</v>
      </c>
      <c r="W3078" s="237">
        <v>96529</v>
      </c>
      <c r="Y3078" s="236" t="str">
        <f t="shared" si="48"/>
        <v>France</v>
      </c>
    </row>
    <row r="3079" spans="1:25" ht="13.5" customHeight="1">
      <c r="A3079" s="399"/>
      <c r="B3079" s="234" t="s">
        <v>21</v>
      </c>
      <c r="C3079" s="232" t="s">
        <v>13</v>
      </c>
      <c r="D3079" s="235">
        <v>0</v>
      </c>
      <c r="E3079" s="235">
        <v>0</v>
      </c>
      <c r="F3079" s="235">
        <v>0</v>
      </c>
      <c r="G3079" s="235">
        <v>0</v>
      </c>
      <c r="H3079" s="235"/>
      <c r="I3079" s="235">
        <v>0</v>
      </c>
      <c r="J3079" s="235">
        <v>0</v>
      </c>
      <c r="K3079" s="415">
        <v>0</v>
      </c>
      <c r="L3079" s="415">
        <v>0</v>
      </c>
      <c r="M3079" s="415">
        <v>0</v>
      </c>
      <c r="N3079" s="415">
        <v>0</v>
      </c>
      <c r="O3079" s="235">
        <v>0</v>
      </c>
      <c r="P3079" s="235">
        <v>0</v>
      </c>
      <c r="Q3079" s="235">
        <v>0</v>
      </c>
      <c r="R3079" s="235">
        <v>0</v>
      </c>
      <c r="S3079" s="235">
        <v>0</v>
      </c>
      <c r="T3079" s="235">
        <v>0</v>
      </c>
      <c r="U3079" s="235">
        <v>0</v>
      </c>
      <c r="V3079" s="235">
        <v>0</v>
      </c>
      <c r="W3079" s="235">
        <v>0</v>
      </c>
      <c r="Y3079" s="236" t="str">
        <f t="shared" si="48"/>
        <v>France</v>
      </c>
    </row>
    <row r="3080" spans="1:25" ht="13.5" customHeight="1">
      <c r="A3080" s="399"/>
      <c r="B3080" s="234" t="s">
        <v>20</v>
      </c>
      <c r="C3080" s="232" t="s">
        <v>13</v>
      </c>
      <c r="D3080" s="237">
        <v>0</v>
      </c>
      <c r="E3080" s="237">
        <v>0</v>
      </c>
      <c r="F3080" s="237">
        <v>0</v>
      </c>
      <c r="G3080" s="237">
        <v>0</v>
      </c>
      <c r="H3080" s="237"/>
      <c r="I3080" s="237">
        <v>0</v>
      </c>
      <c r="J3080" s="237">
        <v>0</v>
      </c>
      <c r="K3080" s="416">
        <v>0</v>
      </c>
      <c r="L3080" s="416">
        <v>0</v>
      </c>
      <c r="M3080" s="416">
        <v>0</v>
      </c>
      <c r="N3080" s="416">
        <v>0</v>
      </c>
      <c r="O3080" s="237">
        <v>0</v>
      </c>
      <c r="P3080" s="237">
        <v>0</v>
      </c>
      <c r="Q3080" s="237">
        <v>0</v>
      </c>
      <c r="R3080" s="237">
        <v>0</v>
      </c>
      <c r="S3080" s="237">
        <v>0</v>
      </c>
      <c r="T3080" s="237">
        <v>0</v>
      </c>
      <c r="U3080" s="237">
        <v>0</v>
      </c>
      <c r="V3080" s="237">
        <v>0</v>
      </c>
      <c r="W3080" s="237">
        <v>0</v>
      </c>
      <c r="Y3080" s="236" t="str">
        <f t="shared" si="48"/>
        <v>France</v>
      </c>
    </row>
    <row r="3081" spans="1:25" ht="13.5" customHeight="1">
      <c r="A3081" s="399"/>
      <c r="B3081" s="234" t="s">
        <v>19</v>
      </c>
      <c r="C3081" s="232" t="s">
        <v>13</v>
      </c>
      <c r="D3081" s="235">
        <v>0</v>
      </c>
      <c r="E3081" s="235">
        <v>0</v>
      </c>
      <c r="F3081" s="235">
        <v>0</v>
      </c>
      <c r="G3081" s="235">
        <v>0</v>
      </c>
      <c r="H3081" s="235"/>
      <c r="I3081" s="235">
        <v>0</v>
      </c>
      <c r="J3081" s="235">
        <v>0</v>
      </c>
      <c r="K3081" s="415">
        <v>0</v>
      </c>
      <c r="L3081" s="415">
        <v>0</v>
      </c>
      <c r="M3081" s="415">
        <v>0</v>
      </c>
      <c r="N3081" s="415">
        <v>0</v>
      </c>
      <c r="O3081" s="235">
        <v>0</v>
      </c>
      <c r="P3081" s="235">
        <v>0</v>
      </c>
      <c r="Q3081" s="235">
        <v>0</v>
      </c>
      <c r="R3081" s="235">
        <v>0</v>
      </c>
      <c r="S3081" s="235">
        <v>0</v>
      </c>
      <c r="T3081" s="235">
        <v>0</v>
      </c>
      <c r="U3081" s="235">
        <v>0</v>
      </c>
      <c r="V3081" s="235">
        <v>0</v>
      </c>
      <c r="W3081" s="235">
        <v>0</v>
      </c>
      <c r="Y3081" s="236" t="str">
        <f t="shared" si="48"/>
        <v>France</v>
      </c>
    </row>
    <row r="3082" spans="1:25" ht="13.5" customHeight="1">
      <c r="A3082" s="399"/>
      <c r="B3082" s="234" t="s">
        <v>18</v>
      </c>
      <c r="C3082" s="232" t="s">
        <v>13</v>
      </c>
      <c r="D3082" s="237">
        <v>0</v>
      </c>
      <c r="E3082" s="237">
        <v>213.33699999999999</v>
      </c>
      <c r="F3082" s="237">
        <v>-3889.462</v>
      </c>
      <c r="G3082" s="237">
        <v>-1055.126</v>
      </c>
      <c r="H3082" s="237"/>
      <c r="I3082" s="237">
        <v>0</v>
      </c>
      <c r="J3082" s="237">
        <v>0</v>
      </c>
      <c r="K3082" s="416">
        <v>0</v>
      </c>
      <c r="L3082" s="416">
        <v>0</v>
      </c>
      <c r="M3082" s="416">
        <v>0</v>
      </c>
      <c r="N3082" s="416">
        <v>0</v>
      </c>
      <c r="O3082" s="237">
        <v>0</v>
      </c>
      <c r="P3082" s="237">
        <v>0</v>
      </c>
      <c r="Q3082" s="237">
        <v>6632.3680000000004</v>
      </c>
      <c r="R3082" s="237">
        <v>0</v>
      </c>
      <c r="S3082" s="237">
        <v>0</v>
      </c>
      <c r="T3082" s="237">
        <v>0</v>
      </c>
      <c r="U3082" s="237">
        <v>0</v>
      </c>
      <c r="V3082" s="237">
        <v>0</v>
      </c>
      <c r="W3082" s="237">
        <v>0</v>
      </c>
      <c r="Y3082" s="236" t="str">
        <f t="shared" si="48"/>
        <v>France</v>
      </c>
    </row>
    <row r="3083" spans="1:25" ht="21" customHeight="1">
      <c r="A3083" s="399"/>
      <c r="B3083" s="234" t="s">
        <v>17</v>
      </c>
      <c r="C3083" s="232" t="s">
        <v>13</v>
      </c>
      <c r="D3083" s="235">
        <v>0</v>
      </c>
      <c r="E3083" s="235">
        <v>4024.9589999999998</v>
      </c>
      <c r="F3083" s="235">
        <v>-1035.2539999999999</v>
      </c>
      <c r="G3083" s="235">
        <v>-314.27300000000002</v>
      </c>
      <c r="H3083" s="235"/>
      <c r="I3083" s="235">
        <v>0</v>
      </c>
      <c r="J3083" s="235">
        <v>0</v>
      </c>
      <c r="K3083" s="415">
        <v>0</v>
      </c>
      <c r="L3083" s="415">
        <v>0</v>
      </c>
      <c r="M3083" s="415">
        <v>0</v>
      </c>
      <c r="N3083" s="415">
        <v>0</v>
      </c>
      <c r="O3083" s="235">
        <v>0</v>
      </c>
      <c r="P3083" s="235">
        <v>0</v>
      </c>
      <c r="Q3083" s="235">
        <v>1325.905</v>
      </c>
      <c r="R3083" s="235">
        <v>0</v>
      </c>
      <c r="S3083" s="235">
        <v>0</v>
      </c>
      <c r="T3083" s="235">
        <v>0</v>
      </c>
      <c r="U3083" s="235">
        <v>0</v>
      </c>
      <c r="V3083" s="235">
        <v>0</v>
      </c>
      <c r="W3083" s="235">
        <v>0</v>
      </c>
      <c r="Y3083" s="236" t="str">
        <f t="shared" si="48"/>
        <v>France</v>
      </c>
    </row>
    <row r="3084" spans="1:25" ht="13.5" customHeight="1">
      <c r="A3084" s="399"/>
      <c r="B3084" s="234" t="s">
        <v>16</v>
      </c>
      <c r="C3084" s="232" t="s">
        <v>13</v>
      </c>
      <c r="D3084" s="237">
        <v>0</v>
      </c>
      <c r="E3084" s="237">
        <v>23564.918000000001</v>
      </c>
      <c r="F3084" s="237">
        <v>-2010.547</v>
      </c>
      <c r="G3084" s="237">
        <v>-582.00099999999998</v>
      </c>
      <c r="H3084" s="237"/>
      <c r="I3084" s="237">
        <v>-59.014000000000003</v>
      </c>
      <c r="J3084" s="237">
        <v>-9.157</v>
      </c>
      <c r="K3084" s="416">
        <v>0</v>
      </c>
      <c r="L3084" s="416">
        <v>-1.0169999999999999</v>
      </c>
      <c r="M3084" s="416">
        <v>-11.192</v>
      </c>
      <c r="N3084" s="416">
        <v>-1.0169999999999999</v>
      </c>
      <c r="O3084" s="237">
        <v>-8.14</v>
      </c>
      <c r="P3084" s="237">
        <v>0</v>
      </c>
      <c r="Q3084" s="237">
        <v>45385.87</v>
      </c>
      <c r="R3084" s="237">
        <v>5.0869999999999997</v>
      </c>
      <c r="S3084" s="237">
        <v>0</v>
      </c>
      <c r="T3084" s="237">
        <v>6.1050000000000004</v>
      </c>
      <c r="U3084" s="237">
        <v>34.594000000000001</v>
      </c>
      <c r="V3084" s="237">
        <v>8.14</v>
      </c>
      <c r="W3084" s="237">
        <v>263</v>
      </c>
      <c r="Y3084" s="236" t="str">
        <f t="shared" si="48"/>
        <v>France</v>
      </c>
    </row>
    <row r="3085" spans="1:25" ht="13.5" customHeight="1">
      <c r="A3085" s="399"/>
      <c r="B3085" s="234" t="s">
        <v>15</v>
      </c>
      <c r="C3085" s="232" t="s">
        <v>13</v>
      </c>
      <c r="D3085" s="235">
        <v>10840.183000000001</v>
      </c>
      <c r="E3085" s="235">
        <v>0</v>
      </c>
      <c r="F3085" s="235">
        <v>0</v>
      </c>
      <c r="G3085" s="235">
        <v>0</v>
      </c>
      <c r="H3085" s="235"/>
      <c r="I3085" s="235">
        <v>0</v>
      </c>
      <c r="J3085" s="235">
        <v>-38.948</v>
      </c>
      <c r="K3085" s="415">
        <v>-404.55099999999999</v>
      </c>
      <c r="L3085" s="415">
        <v>-489.44400000000002</v>
      </c>
      <c r="M3085" s="415">
        <v>-227.45699999999999</v>
      </c>
      <c r="N3085" s="415">
        <v>-19.773</v>
      </c>
      <c r="O3085" s="235">
        <v>-5.9219999999999997</v>
      </c>
      <c r="P3085" s="235">
        <v>0</v>
      </c>
      <c r="Q3085" s="235">
        <v>9654.0869999999995</v>
      </c>
      <c r="R3085" s="235">
        <v>0</v>
      </c>
      <c r="S3085" s="235">
        <v>113.645</v>
      </c>
      <c r="T3085" s="235">
        <v>0</v>
      </c>
      <c r="U3085" s="235">
        <v>165.91800000000001</v>
      </c>
      <c r="V3085" s="235">
        <v>602.66</v>
      </c>
      <c r="W3085" s="235">
        <v>1598</v>
      </c>
      <c r="Y3085" s="236" t="str">
        <f t="shared" si="48"/>
        <v>France</v>
      </c>
    </row>
    <row r="3086" spans="1:25" ht="13.5" customHeight="1">
      <c r="A3086" s="400"/>
      <c r="B3086" s="234" t="s">
        <v>14</v>
      </c>
      <c r="C3086" s="232" t="s">
        <v>13</v>
      </c>
      <c r="D3086" s="237">
        <v>436.62200000000001</v>
      </c>
      <c r="E3086" s="237">
        <v>0</v>
      </c>
      <c r="F3086" s="237">
        <v>0</v>
      </c>
      <c r="G3086" s="237">
        <v>0</v>
      </c>
      <c r="H3086" s="237"/>
      <c r="I3086" s="237">
        <v>-27.677</v>
      </c>
      <c r="J3086" s="237">
        <v>-170.88499999999999</v>
      </c>
      <c r="K3086" s="416">
        <v>-52.893999999999998</v>
      </c>
      <c r="L3086" s="416">
        <v>-87.974000000000004</v>
      </c>
      <c r="M3086" s="416">
        <v>0</v>
      </c>
      <c r="N3086" s="416">
        <v>-3.0329999999999999</v>
      </c>
      <c r="O3086" s="237">
        <v>0</v>
      </c>
      <c r="P3086" s="237">
        <v>0</v>
      </c>
      <c r="Q3086" s="237">
        <v>92.941000000000003</v>
      </c>
      <c r="R3086" s="237">
        <v>0</v>
      </c>
      <c r="S3086" s="237">
        <v>0.23899999999999999</v>
      </c>
      <c r="T3086" s="237">
        <v>0</v>
      </c>
      <c r="U3086" s="237">
        <v>0</v>
      </c>
      <c r="V3086" s="237">
        <v>0.47799999999999998</v>
      </c>
      <c r="W3086" s="237">
        <v>1506</v>
      </c>
      <c r="Y3086" s="236" t="str">
        <f t="shared" si="48"/>
        <v>France</v>
      </c>
    </row>
    <row r="3087" spans="1:25" ht="13.5" customHeight="1">
      <c r="A3087" s="398" t="s">
        <v>580</v>
      </c>
      <c r="B3087" s="234" t="s">
        <v>78</v>
      </c>
      <c r="C3087" s="232" t="s">
        <v>13</v>
      </c>
      <c r="D3087" s="237" t="s">
        <v>12</v>
      </c>
      <c r="E3087" s="237" t="s">
        <v>12</v>
      </c>
      <c r="F3087" s="237" t="s">
        <v>12</v>
      </c>
      <c r="G3087" s="237" t="s">
        <v>12</v>
      </c>
      <c r="H3087" s="237"/>
      <c r="I3087" s="237" t="s">
        <v>12</v>
      </c>
      <c r="J3087" s="237" t="s">
        <v>12</v>
      </c>
      <c r="K3087" s="415" t="s">
        <v>12</v>
      </c>
      <c r="L3087" s="415" t="s">
        <v>12</v>
      </c>
      <c r="M3087" s="415" t="s">
        <v>12</v>
      </c>
      <c r="N3087" s="415" t="s">
        <v>12</v>
      </c>
      <c r="O3087" s="237" t="s">
        <v>12</v>
      </c>
      <c r="P3087" s="237" t="s">
        <v>12</v>
      </c>
      <c r="Q3087" s="237" t="s">
        <v>12</v>
      </c>
      <c r="R3087" s="237" t="s">
        <v>12</v>
      </c>
      <c r="S3087" s="237" t="s">
        <v>12</v>
      </c>
      <c r="T3087" s="237" t="s">
        <v>12</v>
      </c>
      <c r="U3087" s="237" t="s">
        <v>12</v>
      </c>
      <c r="V3087" s="237" t="s">
        <v>12</v>
      </c>
      <c r="W3087" s="237" t="s">
        <v>12</v>
      </c>
      <c r="Y3087" s="236" t="str">
        <f t="shared" si="48"/>
        <v>Gabon</v>
      </c>
    </row>
    <row r="3088" spans="1:25" ht="13.5" customHeight="1">
      <c r="A3088" s="399"/>
      <c r="B3088" s="234" t="s">
        <v>77</v>
      </c>
      <c r="C3088" s="232" t="s">
        <v>13</v>
      </c>
      <c r="D3088" s="235" t="s">
        <v>12</v>
      </c>
      <c r="E3088" s="235" t="s">
        <v>12</v>
      </c>
      <c r="F3088" s="235" t="s">
        <v>12</v>
      </c>
      <c r="G3088" s="235" t="s">
        <v>12</v>
      </c>
      <c r="H3088" s="235"/>
      <c r="I3088" s="235" t="s">
        <v>12</v>
      </c>
      <c r="J3088" s="235" t="s">
        <v>12</v>
      </c>
      <c r="K3088" s="416" t="s">
        <v>12</v>
      </c>
      <c r="L3088" s="416" t="s">
        <v>12</v>
      </c>
      <c r="M3088" s="416" t="s">
        <v>12</v>
      </c>
      <c r="N3088" s="416" t="s">
        <v>12</v>
      </c>
      <c r="O3088" s="235" t="s">
        <v>12</v>
      </c>
      <c r="P3088" s="235" t="s">
        <v>12</v>
      </c>
      <c r="Q3088" s="235" t="s">
        <v>12</v>
      </c>
      <c r="R3088" s="235" t="s">
        <v>12</v>
      </c>
      <c r="S3088" s="235" t="s">
        <v>12</v>
      </c>
      <c r="T3088" s="235" t="s">
        <v>12</v>
      </c>
      <c r="U3088" s="235" t="s">
        <v>12</v>
      </c>
      <c r="V3088" s="235" t="s">
        <v>12</v>
      </c>
      <c r="W3088" s="235" t="s">
        <v>12</v>
      </c>
      <c r="Y3088" s="236" t="str">
        <f t="shared" si="48"/>
        <v>Gabon</v>
      </c>
    </row>
    <row r="3089" spans="1:25" ht="13.5" customHeight="1">
      <c r="A3089" s="399"/>
      <c r="B3089" s="234" t="s">
        <v>76</v>
      </c>
      <c r="C3089" s="232" t="s">
        <v>13</v>
      </c>
      <c r="D3089" s="237">
        <v>0</v>
      </c>
      <c r="E3089" s="237">
        <v>0</v>
      </c>
      <c r="F3089" s="237">
        <v>0</v>
      </c>
      <c r="G3089" s="237">
        <v>0</v>
      </c>
      <c r="H3089" s="237"/>
      <c r="I3089" s="237">
        <v>0</v>
      </c>
      <c r="J3089" s="237">
        <v>0</v>
      </c>
      <c r="K3089" s="415">
        <v>0</v>
      </c>
      <c r="L3089" s="415">
        <v>0</v>
      </c>
      <c r="M3089" s="415">
        <v>0</v>
      </c>
      <c r="N3089" s="415">
        <v>0</v>
      </c>
      <c r="O3089" s="237">
        <v>0</v>
      </c>
      <c r="P3089" s="237">
        <v>0</v>
      </c>
      <c r="Q3089" s="237">
        <v>0</v>
      </c>
      <c r="R3089" s="237">
        <v>0</v>
      </c>
      <c r="S3089" s="237">
        <v>0</v>
      </c>
      <c r="T3089" s="237">
        <v>0</v>
      </c>
      <c r="U3089" s="237">
        <v>0</v>
      </c>
      <c r="V3089" s="237">
        <v>0</v>
      </c>
      <c r="W3089" s="237">
        <v>0</v>
      </c>
      <c r="Y3089" s="236" t="str">
        <f t="shared" si="48"/>
        <v>Gabon</v>
      </c>
    </row>
    <row r="3090" spans="1:25" ht="13.5" customHeight="1">
      <c r="A3090" s="399"/>
      <c r="B3090" s="234" t="s">
        <v>75</v>
      </c>
      <c r="C3090" s="232" t="s">
        <v>13</v>
      </c>
      <c r="D3090" s="235">
        <v>0</v>
      </c>
      <c r="E3090" s="235">
        <v>0</v>
      </c>
      <c r="F3090" s="235">
        <v>0</v>
      </c>
      <c r="G3090" s="235">
        <v>0</v>
      </c>
      <c r="H3090" s="235"/>
      <c r="I3090" s="235">
        <v>0</v>
      </c>
      <c r="J3090" s="235">
        <v>0</v>
      </c>
      <c r="K3090" s="416">
        <v>0</v>
      </c>
      <c r="L3090" s="416">
        <v>0</v>
      </c>
      <c r="M3090" s="416">
        <v>0</v>
      </c>
      <c r="N3090" s="416">
        <v>0</v>
      </c>
      <c r="O3090" s="235">
        <v>0</v>
      </c>
      <c r="P3090" s="235">
        <v>0</v>
      </c>
      <c r="Q3090" s="235">
        <v>0</v>
      </c>
      <c r="R3090" s="235">
        <v>0</v>
      </c>
      <c r="S3090" s="235">
        <v>0</v>
      </c>
      <c r="T3090" s="235">
        <v>0</v>
      </c>
      <c r="U3090" s="235">
        <v>0</v>
      </c>
      <c r="V3090" s="235">
        <v>0</v>
      </c>
      <c r="W3090" s="235">
        <v>0</v>
      </c>
      <c r="Y3090" s="236" t="str">
        <f t="shared" si="48"/>
        <v>Gabon</v>
      </c>
    </row>
    <row r="3091" spans="1:25" ht="13.5" customHeight="1">
      <c r="A3091" s="399"/>
      <c r="B3091" s="234" t="s">
        <v>74</v>
      </c>
      <c r="C3091" s="232" t="s">
        <v>13</v>
      </c>
      <c r="D3091" s="237">
        <v>0</v>
      </c>
      <c r="E3091" s="237">
        <v>0</v>
      </c>
      <c r="F3091" s="237">
        <v>0</v>
      </c>
      <c r="G3091" s="237">
        <v>0</v>
      </c>
      <c r="H3091" s="237"/>
      <c r="I3091" s="237">
        <v>0</v>
      </c>
      <c r="J3091" s="237">
        <v>0</v>
      </c>
      <c r="K3091" s="415">
        <v>0</v>
      </c>
      <c r="L3091" s="415">
        <v>0</v>
      </c>
      <c r="M3091" s="415">
        <v>0</v>
      </c>
      <c r="N3091" s="415">
        <v>0</v>
      </c>
      <c r="O3091" s="237">
        <v>0</v>
      </c>
      <c r="P3091" s="237">
        <v>0</v>
      </c>
      <c r="Q3091" s="237">
        <v>0</v>
      </c>
      <c r="R3091" s="237">
        <v>0</v>
      </c>
      <c r="S3091" s="237">
        <v>0</v>
      </c>
      <c r="T3091" s="237">
        <v>0</v>
      </c>
      <c r="U3091" s="237">
        <v>0</v>
      </c>
      <c r="V3091" s="237">
        <v>0</v>
      </c>
      <c r="W3091" s="237">
        <v>0</v>
      </c>
      <c r="Y3091" s="236" t="str">
        <f t="shared" si="48"/>
        <v>Gabon</v>
      </c>
    </row>
    <row r="3092" spans="1:25" ht="13.5" customHeight="1">
      <c r="A3092" s="399"/>
      <c r="B3092" s="234" t="s">
        <v>73</v>
      </c>
      <c r="C3092" s="232" t="s">
        <v>13</v>
      </c>
      <c r="D3092" s="235">
        <v>0</v>
      </c>
      <c r="E3092" s="235">
        <v>0</v>
      </c>
      <c r="F3092" s="235">
        <v>0</v>
      </c>
      <c r="G3092" s="235">
        <v>0</v>
      </c>
      <c r="H3092" s="235"/>
      <c r="I3092" s="235">
        <v>0</v>
      </c>
      <c r="J3092" s="235">
        <v>0</v>
      </c>
      <c r="K3092" s="416">
        <v>0</v>
      </c>
      <c r="L3092" s="416">
        <v>0</v>
      </c>
      <c r="M3092" s="416">
        <v>0</v>
      </c>
      <c r="N3092" s="416">
        <v>0</v>
      </c>
      <c r="O3092" s="235">
        <v>0</v>
      </c>
      <c r="P3092" s="235">
        <v>0</v>
      </c>
      <c r="Q3092" s="235">
        <v>0</v>
      </c>
      <c r="R3092" s="235">
        <v>0</v>
      </c>
      <c r="S3092" s="235">
        <v>0</v>
      </c>
      <c r="T3092" s="235">
        <v>0</v>
      </c>
      <c r="U3092" s="235">
        <v>0</v>
      </c>
      <c r="V3092" s="235">
        <v>0</v>
      </c>
      <c r="W3092" s="235">
        <v>0</v>
      </c>
      <c r="Y3092" s="236" t="str">
        <f t="shared" si="48"/>
        <v>Gabon</v>
      </c>
    </row>
    <row r="3093" spans="1:25" ht="13.5" customHeight="1">
      <c r="A3093" s="399"/>
      <c r="B3093" s="234" t="s">
        <v>72</v>
      </c>
      <c r="C3093" s="232" t="s">
        <v>13</v>
      </c>
      <c r="D3093" s="237">
        <v>0</v>
      </c>
      <c r="E3093" s="237">
        <v>0</v>
      </c>
      <c r="F3093" s="237">
        <v>0</v>
      </c>
      <c r="G3093" s="237">
        <v>0</v>
      </c>
      <c r="H3093" s="237"/>
      <c r="I3093" s="237">
        <v>0</v>
      </c>
      <c r="J3093" s="237">
        <v>0</v>
      </c>
      <c r="K3093" s="415">
        <v>0</v>
      </c>
      <c r="L3093" s="415">
        <v>0</v>
      </c>
      <c r="M3093" s="415">
        <v>0</v>
      </c>
      <c r="N3093" s="415">
        <v>0</v>
      </c>
      <c r="O3093" s="237">
        <v>0</v>
      </c>
      <c r="P3093" s="237">
        <v>0</v>
      </c>
      <c r="Q3093" s="237">
        <v>0</v>
      </c>
      <c r="R3093" s="237">
        <v>0</v>
      </c>
      <c r="S3093" s="237">
        <v>0</v>
      </c>
      <c r="T3093" s="237">
        <v>0</v>
      </c>
      <c r="U3093" s="237">
        <v>0</v>
      </c>
      <c r="V3093" s="237">
        <v>0</v>
      </c>
      <c r="W3093" s="237">
        <v>0</v>
      </c>
      <c r="Y3093" s="236" t="str">
        <f t="shared" si="48"/>
        <v>Gabon</v>
      </c>
    </row>
    <row r="3094" spans="1:25" ht="13.5" customHeight="1">
      <c r="A3094" s="399"/>
      <c r="B3094" s="234" t="s">
        <v>71</v>
      </c>
      <c r="C3094" s="232" t="s">
        <v>13</v>
      </c>
      <c r="D3094" s="235">
        <v>0</v>
      </c>
      <c r="E3094" s="235">
        <v>0</v>
      </c>
      <c r="F3094" s="235">
        <v>0</v>
      </c>
      <c r="G3094" s="235">
        <v>0</v>
      </c>
      <c r="H3094" s="235"/>
      <c r="I3094" s="235">
        <v>0</v>
      </c>
      <c r="J3094" s="235">
        <v>0</v>
      </c>
      <c r="K3094" s="416">
        <v>0</v>
      </c>
      <c r="L3094" s="416">
        <v>0</v>
      </c>
      <c r="M3094" s="416">
        <v>0</v>
      </c>
      <c r="N3094" s="416">
        <v>0</v>
      </c>
      <c r="O3094" s="235">
        <v>0</v>
      </c>
      <c r="P3094" s="235">
        <v>0</v>
      </c>
      <c r="Q3094" s="235">
        <v>0</v>
      </c>
      <c r="R3094" s="235">
        <v>0</v>
      </c>
      <c r="S3094" s="235">
        <v>0</v>
      </c>
      <c r="T3094" s="235">
        <v>0</v>
      </c>
      <c r="U3094" s="235">
        <v>0</v>
      </c>
      <c r="V3094" s="235">
        <v>0</v>
      </c>
      <c r="W3094" s="235">
        <v>0</v>
      </c>
      <c r="Y3094" s="236" t="str">
        <f t="shared" si="48"/>
        <v>Gabon</v>
      </c>
    </row>
    <row r="3095" spans="1:25" ht="13.5" customHeight="1">
      <c r="A3095" s="399"/>
      <c r="B3095" s="234" t="s">
        <v>70</v>
      </c>
      <c r="C3095" s="232" t="s">
        <v>13</v>
      </c>
      <c r="D3095" s="237">
        <v>0</v>
      </c>
      <c r="E3095" s="237">
        <v>0</v>
      </c>
      <c r="F3095" s="237">
        <v>0</v>
      </c>
      <c r="G3095" s="237">
        <v>0</v>
      </c>
      <c r="H3095" s="237"/>
      <c r="I3095" s="237">
        <v>0</v>
      </c>
      <c r="J3095" s="237">
        <v>0</v>
      </c>
      <c r="K3095" s="415">
        <v>0</v>
      </c>
      <c r="L3095" s="415">
        <v>0</v>
      </c>
      <c r="M3095" s="415">
        <v>0</v>
      </c>
      <c r="N3095" s="415">
        <v>0</v>
      </c>
      <c r="O3095" s="237">
        <v>0</v>
      </c>
      <c r="P3095" s="237">
        <v>0</v>
      </c>
      <c r="Q3095" s="237">
        <v>0</v>
      </c>
      <c r="R3095" s="237">
        <v>0</v>
      </c>
      <c r="S3095" s="237">
        <v>0</v>
      </c>
      <c r="T3095" s="237">
        <v>0</v>
      </c>
      <c r="U3095" s="237">
        <v>0</v>
      </c>
      <c r="V3095" s="237">
        <v>0</v>
      </c>
      <c r="W3095" s="237">
        <v>0</v>
      </c>
      <c r="Y3095" s="236" t="str">
        <f t="shared" si="48"/>
        <v>Gabon</v>
      </c>
    </row>
    <row r="3096" spans="1:25" ht="13.5" customHeight="1">
      <c r="A3096" s="399"/>
      <c r="B3096" s="234" t="s">
        <v>69</v>
      </c>
      <c r="C3096" s="232" t="s">
        <v>13</v>
      </c>
      <c r="D3096" s="235">
        <v>0</v>
      </c>
      <c r="E3096" s="235">
        <v>0</v>
      </c>
      <c r="F3096" s="235">
        <v>0</v>
      </c>
      <c r="G3096" s="235">
        <v>0</v>
      </c>
      <c r="H3096" s="235"/>
      <c r="I3096" s="235">
        <v>0</v>
      </c>
      <c r="J3096" s="235">
        <v>0</v>
      </c>
      <c r="K3096" s="416">
        <v>0</v>
      </c>
      <c r="L3096" s="416">
        <v>0</v>
      </c>
      <c r="M3096" s="416">
        <v>0</v>
      </c>
      <c r="N3096" s="416">
        <v>0</v>
      </c>
      <c r="O3096" s="235">
        <v>0</v>
      </c>
      <c r="P3096" s="235">
        <v>0</v>
      </c>
      <c r="Q3096" s="235">
        <v>0</v>
      </c>
      <c r="R3096" s="235">
        <v>0</v>
      </c>
      <c r="S3096" s="235">
        <v>0</v>
      </c>
      <c r="T3096" s="235">
        <v>0</v>
      </c>
      <c r="U3096" s="235">
        <v>0</v>
      </c>
      <c r="V3096" s="235">
        <v>0</v>
      </c>
      <c r="W3096" s="235">
        <v>0</v>
      </c>
      <c r="Y3096" s="236" t="str">
        <f t="shared" si="48"/>
        <v>Gabon</v>
      </c>
    </row>
    <row r="3097" spans="1:25" ht="13.5" customHeight="1">
      <c r="A3097" s="399"/>
      <c r="B3097" s="234" t="s">
        <v>68</v>
      </c>
      <c r="C3097" s="232" t="s">
        <v>13</v>
      </c>
      <c r="D3097" s="237">
        <v>0</v>
      </c>
      <c r="E3097" s="237">
        <v>0</v>
      </c>
      <c r="F3097" s="237">
        <v>0</v>
      </c>
      <c r="G3097" s="237">
        <v>0</v>
      </c>
      <c r="H3097" s="237"/>
      <c r="I3097" s="237">
        <v>0</v>
      </c>
      <c r="J3097" s="237">
        <v>0</v>
      </c>
      <c r="K3097" s="415">
        <v>0</v>
      </c>
      <c r="L3097" s="415">
        <v>0</v>
      </c>
      <c r="M3097" s="415">
        <v>0</v>
      </c>
      <c r="N3097" s="415">
        <v>0</v>
      </c>
      <c r="O3097" s="237">
        <v>0</v>
      </c>
      <c r="P3097" s="237">
        <v>0</v>
      </c>
      <c r="Q3097" s="237">
        <v>0</v>
      </c>
      <c r="R3097" s="237">
        <v>0</v>
      </c>
      <c r="S3097" s="237">
        <v>0</v>
      </c>
      <c r="T3097" s="237">
        <v>0</v>
      </c>
      <c r="U3097" s="237">
        <v>0</v>
      </c>
      <c r="V3097" s="237">
        <v>0</v>
      </c>
      <c r="W3097" s="237">
        <v>0</v>
      </c>
      <c r="Y3097" s="236" t="str">
        <f t="shared" si="48"/>
        <v>Gabon</v>
      </c>
    </row>
    <row r="3098" spans="1:25" ht="13.5" customHeight="1">
      <c r="A3098" s="399"/>
      <c r="B3098" s="234" t="s">
        <v>67</v>
      </c>
      <c r="C3098" s="232" t="s">
        <v>13</v>
      </c>
      <c r="D3098" s="235">
        <v>0</v>
      </c>
      <c r="E3098" s="235">
        <v>0</v>
      </c>
      <c r="F3098" s="235">
        <v>0</v>
      </c>
      <c r="G3098" s="235">
        <v>0</v>
      </c>
      <c r="H3098" s="235"/>
      <c r="I3098" s="235">
        <v>0</v>
      </c>
      <c r="J3098" s="235">
        <v>0</v>
      </c>
      <c r="K3098" s="416">
        <v>0</v>
      </c>
      <c r="L3098" s="416">
        <v>0</v>
      </c>
      <c r="M3098" s="416">
        <v>0</v>
      </c>
      <c r="N3098" s="416">
        <v>0</v>
      </c>
      <c r="O3098" s="235">
        <v>0</v>
      </c>
      <c r="P3098" s="235">
        <v>0</v>
      </c>
      <c r="Q3098" s="235">
        <v>0</v>
      </c>
      <c r="R3098" s="235">
        <v>0</v>
      </c>
      <c r="S3098" s="235">
        <v>0</v>
      </c>
      <c r="T3098" s="235">
        <v>0</v>
      </c>
      <c r="U3098" s="235">
        <v>0</v>
      </c>
      <c r="V3098" s="235">
        <v>0</v>
      </c>
      <c r="W3098" s="235">
        <v>0</v>
      </c>
      <c r="Y3098" s="236" t="str">
        <f t="shared" si="48"/>
        <v>Gabon</v>
      </c>
    </row>
    <row r="3099" spans="1:25" ht="13.5" customHeight="1">
      <c r="A3099" s="399"/>
      <c r="B3099" s="234" t="s">
        <v>66</v>
      </c>
      <c r="C3099" s="232" t="s">
        <v>13</v>
      </c>
      <c r="D3099" s="237">
        <v>0</v>
      </c>
      <c r="E3099" s="237">
        <v>0</v>
      </c>
      <c r="F3099" s="237">
        <v>0</v>
      </c>
      <c r="G3099" s="237">
        <v>0</v>
      </c>
      <c r="H3099" s="237"/>
      <c r="I3099" s="237">
        <v>0</v>
      </c>
      <c r="J3099" s="237">
        <v>0</v>
      </c>
      <c r="K3099" s="415">
        <v>0</v>
      </c>
      <c r="L3099" s="415">
        <v>0</v>
      </c>
      <c r="M3099" s="415">
        <v>0</v>
      </c>
      <c r="N3099" s="415">
        <v>0</v>
      </c>
      <c r="O3099" s="237">
        <v>0</v>
      </c>
      <c r="P3099" s="237">
        <v>0</v>
      </c>
      <c r="Q3099" s="237">
        <v>0</v>
      </c>
      <c r="R3099" s="237">
        <v>0</v>
      </c>
      <c r="S3099" s="237">
        <v>0</v>
      </c>
      <c r="T3099" s="237">
        <v>0</v>
      </c>
      <c r="U3099" s="237">
        <v>0</v>
      </c>
      <c r="V3099" s="237">
        <v>0</v>
      </c>
      <c r="W3099" s="237">
        <v>0</v>
      </c>
      <c r="Y3099" s="236" t="str">
        <f t="shared" si="48"/>
        <v>Gabon</v>
      </c>
    </row>
    <row r="3100" spans="1:25" ht="13.5" customHeight="1">
      <c r="A3100" s="399"/>
      <c r="B3100" s="234" t="s">
        <v>65</v>
      </c>
      <c r="C3100" s="232" t="s">
        <v>13</v>
      </c>
      <c r="D3100" s="235">
        <v>0</v>
      </c>
      <c r="E3100" s="235">
        <v>0</v>
      </c>
      <c r="F3100" s="235">
        <v>0</v>
      </c>
      <c r="G3100" s="235">
        <v>0</v>
      </c>
      <c r="H3100" s="235"/>
      <c r="I3100" s="235">
        <v>0</v>
      </c>
      <c r="J3100" s="235">
        <v>0</v>
      </c>
      <c r="K3100" s="416">
        <v>0</v>
      </c>
      <c r="L3100" s="416">
        <v>0</v>
      </c>
      <c r="M3100" s="416">
        <v>0</v>
      </c>
      <c r="N3100" s="416">
        <v>0</v>
      </c>
      <c r="O3100" s="235">
        <v>0</v>
      </c>
      <c r="P3100" s="235">
        <v>0</v>
      </c>
      <c r="Q3100" s="235">
        <v>0</v>
      </c>
      <c r="R3100" s="235">
        <v>0</v>
      </c>
      <c r="S3100" s="235">
        <v>0</v>
      </c>
      <c r="T3100" s="235">
        <v>0</v>
      </c>
      <c r="U3100" s="235">
        <v>0</v>
      </c>
      <c r="V3100" s="235">
        <v>0</v>
      </c>
      <c r="W3100" s="235">
        <v>0</v>
      </c>
      <c r="Y3100" s="236" t="str">
        <f t="shared" si="48"/>
        <v>Gabon</v>
      </c>
    </row>
    <row r="3101" spans="1:25" ht="13.5" customHeight="1">
      <c r="A3101" s="399"/>
      <c r="B3101" s="234" t="s">
        <v>64</v>
      </c>
      <c r="C3101" s="232" t="s">
        <v>13</v>
      </c>
      <c r="D3101" s="237">
        <v>0</v>
      </c>
      <c r="E3101" s="237">
        <v>0</v>
      </c>
      <c r="F3101" s="237">
        <v>0</v>
      </c>
      <c r="G3101" s="237">
        <v>0</v>
      </c>
      <c r="H3101" s="237"/>
      <c r="I3101" s="237">
        <v>0</v>
      </c>
      <c r="J3101" s="237">
        <v>0</v>
      </c>
      <c r="K3101" s="415">
        <v>0</v>
      </c>
      <c r="L3101" s="415">
        <v>0</v>
      </c>
      <c r="M3101" s="415">
        <v>0</v>
      </c>
      <c r="N3101" s="415">
        <v>0</v>
      </c>
      <c r="O3101" s="237">
        <v>0</v>
      </c>
      <c r="P3101" s="237">
        <v>0</v>
      </c>
      <c r="Q3101" s="237">
        <v>0</v>
      </c>
      <c r="R3101" s="237">
        <v>0</v>
      </c>
      <c r="S3101" s="237">
        <v>0</v>
      </c>
      <c r="T3101" s="237">
        <v>0</v>
      </c>
      <c r="U3101" s="237">
        <v>0</v>
      </c>
      <c r="V3101" s="237">
        <v>0</v>
      </c>
      <c r="W3101" s="237">
        <v>0</v>
      </c>
      <c r="Y3101" s="236" t="str">
        <f t="shared" si="48"/>
        <v>Gabon</v>
      </c>
    </row>
    <row r="3102" spans="1:25" ht="13.5" customHeight="1">
      <c r="A3102" s="399"/>
      <c r="B3102" s="234" t="s">
        <v>63</v>
      </c>
      <c r="C3102" s="232" t="s">
        <v>13</v>
      </c>
      <c r="D3102" s="235">
        <v>0</v>
      </c>
      <c r="E3102" s="235">
        <v>0</v>
      </c>
      <c r="F3102" s="235">
        <v>0</v>
      </c>
      <c r="G3102" s="235">
        <v>0</v>
      </c>
      <c r="H3102" s="235"/>
      <c r="I3102" s="235">
        <v>0</v>
      </c>
      <c r="J3102" s="235">
        <v>0</v>
      </c>
      <c r="K3102" s="416">
        <v>0</v>
      </c>
      <c r="L3102" s="416">
        <v>0</v>
      </c>
      <c r="M3102" s="416">
        <v>0</v>
      </c>
      <c r="N3102" s="416">
        <v>0</v>
      </c>
      <c r="O3102" s="235">
        <v>0</v>
      </c>
      <c r="P3102" s="235">
        <v>0</v>
      </c>
      <c r="Q3102" s="235">
        <v>0</v>
      </c>
      <c r="R3102" s="235">
        <v>0</v>
      </c>
      <c r="S3102" s="235">
        <v>0</v>
      </c>
      <c r="T3102" s="235">
        <v>0</v>
      </c>
      <c r="U3102" s="235">
        <v>0</v>
      </c>
      <c r="V3102" s="235">
        <v>0</v>
      </c>
      <c r="W3102" s="235">
        <v>0</v>
      </c>
      <c r="Y3102" s="236" t="str">
        <f t="shared" si="48"/>
        <v>Gabon</v>
      </c>
    </row>
    <row r="3103" spans="1:25" ht="21" customHeight="1">
      <c r="A3103" s="399"/>
      <c r="B3103" s="234" t="s">
        <v>62</v>
      </c>
      <c r="C3103" s="232" t="s">
        <v>13</v>
      </c>
      <c r="D3103" s="237">
        <v>0</v>
      </c>
      <c r="E3103" s="237">
        <v>0</v>
      </c>
      <c r="F3103" s="237">
        <v>0</v>
      </c>
      <c r="G3103" s="237">
        <v>0</v>
      </c>
      <c r="H3103" s="237"/>
      <c r="I3103" s="237">
        <v>0</v>
      </c>
      <c r="J3103" s="237">
        <v>0</v>
      </c>
      <c r="K3103" s="415">
        <v>0</v>
      </c>
      <c r="L3103" s="415">
        <v>0</v>
      </c>
      <c r="M3103" s="415">
        <v>0</v>
      </c>
      <c r="N3103" s="415">
        <v>0</v>
      </c>
      <c r="O3103" s="237">
        <v>0</v>
      </c>
      <c r="P3103" s="237">
        <v>0</v>
      </c>
      <c r="Q3103" s="237">
        <v>0</v>
      </c>
      <c r="R3103" s="237">
        <v>0</v>
      </c>
      <c r="S3103" s="237">
        <v>0</v>
      </c>
      <c r="T3103" s="237">
        <v>0</v>
      </c>
      <c r="U3103" s="237">
        <v>0</v>
      </c>
      <c r="V3103" s="237">
        <v>0</v>
      </c>
      <c r="W3103" s="237">
        <v>0</v>
      </c>
      <c r="Y3103" s="236" t="str">
        <f t="shared" si="48"/>
        <v>Gabon</v>
      </c>
    </row>
    <row r="3104" spans="1:25" ht="13.5" customHeight="1">
      <c r="A3104" s="399"/>
      <c r="B3104" s="234" t="s">
        <v>61</v>
      </c>
      <c r="C3104" s="232" t="s">
        <v>13</v>
      </c>
      <c r="D3104" s="235">
        <v>0</v>
      </c>
      <c r="E3104" s="235">
        <v>0</v>
      </c>
      <c r="F3104" s="235">
        <v>0</v>
      </c>
      <c r="G3104" s="235">
        <v>0</v>
      </c>
      <c r="H3104" s="235"/>
      <c r="I3104" s="235">
        <v>0</v>
      </c>
      <c r="J3104" s="235">
        <v>0</v>
      </c>
      <c r="K3104" s="416">
        <v>0</v>
      </c>
      <c r="L3104" s="416">
        <v>0</v>
      </c>
      <c r="M3104" s="416">
        <v>0</v>
      </c>
      <c r="N3104" s="416">
        <v>0</v>
      </c>
      <c r="O3104" s="235">
        <v>0</v>
      </c>
      <c r="P3104" s="235">
        <v>0</v>
      </c>
      <c r="Q3104" s="235">
        <v>0</v>
      </c>
      <c r="R3104" s="235">
        <v>0</v>
      </c>
      <c r="S3104" s="235">
        <v>0</v>
      </c>
      <c r="T3104" s="235">
        <v>0</v>
      </c>
      <c r="U3104" s="235">
        <v>0</v>
      </c>
      <c r="V3104" s="235">
        <v>0</v>
      </c>
      <c r="W3104" s="235">
        <v>0</v>
      </c>
      <c r="Y3104" s="236" t="str">
        <f t="shared" si="48"/>
        <v>Gabon</v>
      </c>
    </row>
    <row r="3105" spans="1:25" ht="13.5" customHeight="1">
      <c r="A3105" s="399"/>
      <c r="B3105" s="234" t="s">
        <v>60</v>
      </c>
      <c r="C3105" s="232" t="s">
        <v>13</v>
      </c>
      <c r="D3105" s="237">
        <v>0</v>
      </c>
      <c r="E3105" s="237">
        <v>0</v>
      </c>
      <c r="F3105" s="237">
        <v>0</v>
      </c>
      <c r="G3105" s="237">
        <v>0</v>
      </c>
      <c r="H3105" s="237"/>
      <c r="I3105" s="237">
        <v>0</v>
      </c>
      <c r="J3105" s="237">
        <v>0</v>
      </c>
      <c r="K3105" s="415">
        <v>0</v>
      </c>
      <c r="L3105" s="415">
        <v>0</v>
      </c>
      <c r="M3105" s="415">
        <v>0</v>
      </c>
      <c r="N3105" s="415">
        <v>0</v>
      </c>
      <c r="O3105" s="237">
        <v>0</v>
      </c>
      <c r="P3105" s="237">
        <v>0</v>
      </c>
      <c r="Q3105" s="237">
        <v>0</v>
      </c>
      <c r="R3105" s="237">
        <v>0</v>
      </c>
      <c r="S3105" s="237">
        <v>0</v>
      </c>
      <c r="T3105" s="237">
        <v>0</v>
      </c>
      <c r="U3105" s="237">
        <v>0</v>
      </c>
      <c r="V3105" s="237">
        <v>0</v>
      </c>
      <c r="W3105" s="237">
        <v>0</v>
      </c>
      <c r="Y3105" s="236" t="str">
        <f t="shared" si="48"/>
        <v>Gabon</v>
      </c>
    </row>
    <row r="3106" spans="1:25" ht="21" customHeight="1">
      <c r="A3106" s="399"/>
      <c r="B3106" s="234" t="s">
        <v>59</v>
      </c>
      <c r="C3106" s="232" t="s">
        <v>13</v>
      </c>
      <c r="D3106" s="235">
        <v>0</v>
      </c>
      <c r="E3106" s="235">
        <v>0</v>
      </c>
      <c r="F3106" s="235">
        <v>0</v>
      </c>
      <c r="G3106" s="235">
        <v>0</v>
      </c>
      <c r="H3106" s="235"/>
      <c r="I3106" s="235">
        <v>0</v>
      </c>
      <c r="J3106" s="235">
        <v>0</v>
      </c>
      <c r="K3106" s="416">
        <v>0</v>
      </c>
      <c r="L3106" s="416">
        <v>0</v>
      </c>
      <c r="M3106" s="416">
        <v>0</v>
      </c>
      <c r="N3106" s="416">
        <v>0</v>
      </c>
      <c r="O3106" s="235">
        <v>0</v>
      </c>
      <c r="P3106" s="235">
        <v>0</v>
      </c>
      <c r="Q3106" s="235">
        <v>0</v>
      </c>
      <c r="R3106" s="235">
        <v>0</v>
      </c>
      <c r="S3106" s="235">
        <v>0</v>
      </c>
      <c r="T3106" s="235">
        <v>0</v>
      </c>
      <c r="U3106" s="235">
        <v>0</v>
      </c>
      <c r="V3106" s="235">
        <v>0</v>
      </c>
      <c r="W3106" s="235">
        <v>0</v>
      </c>
      <c r="Y3106" s="236" t="str">
        <f t="shared" si="48"/>
        <v>Gabon</v>
      </c>
    </row>
    <row r="3107" spans="1:25" ht="13.5" customHeight="1">
      <c r="A3107" s="399"/>
      <c r="B3107" s="234" t="s">
        <v>58</v>
      </c>
      <c r="C3107" s="232" t="s">
        <v>13</v>
      </c>
      <c r="D3107" s="237">
        <v>0</v>
      </c>
      <c r="E3107" s="237">
        <v>0</v>
      </c>
      <c r="F3107" s="237">
        <v>0</v>
      </c>
      <c r="G3107" s="237">
        <v>0</v>
      </c>
      <c r="H3107" s="237"/>
      <c r="I3107" s="237">
        <v>0</v>
      </c>
      <c r="J3107" s="237">
        <v>0</v>
      </c>
      <c r="K3107" s="415">
        <v>0</v>
      </c>
      <c r="L3107" s="415">
        <v>0</v>
      </c>
      <c r="M3107" s="415">
        <v>0</v>
      </c>
      <c r="N3107" s="415">
        <v>0</v>
      </c>
      <c r="O3107" s="237">
        <v>0</v>
      </c>
      <c r="P3107" s="237">
        <v>0</v>
      </c>
      <c r="Q3107" s="237">
        <v>0</v>
      </c>
      <c r="R3107" s="237">
        <v>0</v>
      </c>
      <c r="S3107" s="237">
        <v>0</v>
      </c>
      <c r="T3107" s="237">
        <v>0</v>
      </c>
      <c r="U3107" s="237">
        <v>0</v>
      </c>
      <c r="V3107" s="237">
        <v>0</v>
      </c>
      <c r="W3107" s="237">
        <v>0</v>
      </c>
      <c r="Y3107" s="236" t="str">
        <f t="shared" si="48"/>
        <v>Gabon</v>
      </c>
    </row>
    <row r="3108" spans="1:25" ht="13.5" customHeight="1">
      <c r="A3108" s="399"/>
      <c r="B3108" s="234" t="s">
        <v>57</v>
      </c>
      <c r="C3108" s="232" t="s">
        <v>13</v>
      </c>
      <c r="D3108" s="235">
        <v>0</v>
      </c>
      <c r="E3108" s="235">
        <v>0</v>
      </c>
      <c r="F3108" s="235">
        <v>0</v>
      </c>
      <c r="G3108" s="235">
        <v>0</v>
      </c>
      <c r="H3108" s="235"/>
      <c r="I3108" s="235">
        <v>0</v>
      </c>
      <c r="J3108" s="235">
        <v>0</v>
      </c>
      <c r="K3108" s="416">
        <v>0</v>
      </c>
      <c r="L3108" s="416">
        <v>0</v>
      </c>
      <c r="M3108" s="416">
        <v>0</v>
      </c>
      <c r="N3108" s="416">
        <v>0</v>
      </c>
      <c r="O3108" s="235">
        <v>0</v>
      </c>
      <c r="P3108" s="235">
        <v>0</v>
      </c>
      <c r="Q3108" s="235">
        <v>0</v>
      </c>
      <c r="R3108" s="235">
        <v>0</v>
      </c>
      <c r="S3108" s="235">
        <v>0</v>
      </c>
      <c r="T3108" s="235">
        <v>0</v>
      </c>
      <c r="U3108" s="235">
        <v>0</v>
      </c>
      <c r="V3108" s="235">
        <v>0</v>
      </c>
      <c r="W3108" s="235">
        <v>0</v>
      </c>
      <c r="Y3108" s="236" t="str">
        <f t="shared" si="48"/>
        <v>Gabon</v>
      </c>
    </row>
    <row r="3109" spans="1:25" ht="13.5" customHeight="1">
      <c r="A3109" s="399"/>
      <c r="B3109" s="234" t="s">
        <v>56</v>
      </c>
      <c r="C3109" s="232" t="s">
        <v>13</v>
      </c>
      <c r="D3109" s="237">
        <v>0</v>
      </c>
      <c r="E3109" s="237">
        <v>0</v>
      </c>
      <c r="F3109" s="237">
        <v>0</v>
      </c>
      <c r="G3109" s="237">
        <v>0</v>
      </c>
      <c r="H3109" s="237"/>
      <c r="I3109" s="237">
        <v>0</v>
      </c>
      <c r="J3109" s="237">
        <v>0</v>
      </c>
      <c r="K3109" s="415">
        <v>0</v>
      </c>
      <c r="L3109" s="415">
        <v>0</v>
      </c>
      <c r="M3109" s="415">
        <v>0</v>
      </c>
      <c r="N3109" s="415">
        <v>0</v>
      </c>
      <c r="O3109" s="237">
        <v>0</v>
      </c>
      <c r="P3109" s="237">
        <v>0</v>
      </c>
      <c r="Q3109" s="237">
        <v>0</v>
      </c>
      <c r="R3109" s="237">
        <v>0</v>
      </c>
      <c r="S3109" s="237">
        <v>0</v>
      </c>
      <c r="T3109" s="237">
        <v>0</v>
      </c>
      <c r="U3109" s="237">
        <v>0</v>
      </c>
      <c r="V3109" s="237">
        <v>0</v>
      </c>
      <c r="W3109" s="237">
        <v>0</v>
      </c>
      <c r="Y3109" s="236" t="str">
        <f t="shared" si="48"/>
        <v>Gabon</v>
      </c>
    </row>
    <row r="3110" spans="1:25" ht="21" customHeight="1">
      <c r="A3110" s="399"/>
      <c r="B3110" s="234" t="s">
        <v>55</v>
      </c>
      <c r="C3110" s="232" t="s">
        <v>13</v>
      </c>
      <c r="D3110" s="235">
        <v>0</v>
      </c>
      <c r="E3110" s="235">
        <v>0</v>
      </c>
      <c r="F3110" s="235">
        <v>0</v>
      </c>
      <c r="G3110" s="235">
        <v>0</v>
      </c>
      <c r="H3110" s="235"/>
      <c r="I3110" s="235">
        <v>0</v>
      </c>
      <c r="J3110" s="235">
        <v>0</v>
      </c>
      <c r="K3110" s="416">
        <v>0</v>
      </c>
      <c r="L3110" s="416">
        <v>0</v>
      </c>
      <c r="M3110" s="416">
        <v>0</v>
      </c>
      <c r="N3110" s="416">
        <v>0</v>
      </c>
      <c r="O3110" s="235">
        <v>0</v>
      </c>
      <c r="P3110" s="235">
        <v>0</v>
      </c>
      <c r="Q3110" s="235">
        <v>0</v>
      </c>
      <c r="R3110" s="235">
        <v>0</v>
      </c>
      <c r="S3110" s="235">
        <v>0</v>
      </c>
      <c r="T3110" s="235">
        <v>0</v>
      </c>
      <c r="U3110" s="235">
        <v>0</v>
      </c>
      <c r="V3110" s="235">
        <v>0</v>
      </c>
      <c r="W3110" s="235">
        <v>0</v>
      </c>
      <c r="Y3110" s="236" t="str">
        <f t="shared" si="48"/>
        <v>Gabon</v>
      </c>
    </row>
    <row r="3111" spans="1:25" ht="13.5" customHeight="1">
      <c r="A3111" s="399"/>
      <c r="B3111" s="234" t="s">
        <v>54</v>
      </c>
      <c r="C3111" s="232" t="s">
        <v>13</v>
      </c>
      <c r="D3111" s="237">
        <v>0</v>
      </c>
      <c r="E3111" s="237">
        <v>0</v>
      </c>
      <c r="F3111" s="237">
        <v>0</v>
      </c>
      <c r="G3111" s="237">
        <v>0</v>
      </c>
      <c r="H3111" s="237"/>
      <c r="I3111" s="237">
        <v>0</v>
      </c>
      <c r="J3111" s="237">
        <v>0</v>
      </c>
      <c r="K3111" s="415">
        <v>0</v>
      </c>
      <c r="L3111" s="415">
        <v>0</v>
      </c>
      <c r="M3111" s="415">
        <v>0</v>
      </c>
      <c r="N3111" s="415">
        <v>0</v>
      </c>
      <c r="O3111" s="237">
        <v>0</v>
      </c>
      <c r="P3111" s="237">
        <v>0</v>
      </c>
      <c r="Q3111" s="237">
        <v>0</v>
      </c>
      <c r="R3111" s="237">
        <v>0</v>
      </c>
      <c r="S3111" s="237">
        <v>0</v>
      </c>
      <c r="T3111" s="237">
        <v>0</v>
      </c>
      <c r="U3111" s="237">
        <v>0</v>
      </c>
      <c r="V3111" s="237">
        <v>0</v>
      </c>
      <c r="W3111" s="237">
        <v>0</v>
      </c>
      <c r="Y3111" s="236" t="str">
        <f t="shared" si="48"/>
        <v>Gabon</v>
      </c>
    </row>
    <row r="3112" spans="1:25" ht="13.5" customHeight="1">
      <c r="A3112" s="399"/>
      <c r="B3112" s="234" t="s">
        <v>6</v>
      </c>
      <c r="C3112" s="232" t="s">
        <v>13</v>
      </c>
      <c r="D3112" s="235">
        <v>340.35899999999998</v>
      </c>
      <c r="E3112" s="235">
        <v>0</v>
      </c>
      <c r="F3112" s="235">
        <v>0</v>
      </c>
      <c r="G3112" s="235">
        <v>0</v>
      </c>
      <c r="H3112" s="235"/>
      <c r="I3112" s="235">
        <v>-277.43599999999998</v>
      </c>
      <c r="J3112" s="235">
        <v>-41.131999999999998</v>
      </c>
      <c r="K3112" s="416">
        <v>0</v>
      </c>
      <c r="L3112" s="416">
        <v>0</v>
      </c>
      <c r="M3112" s="416">
        <v>0</v>
      </c>
      <c r="N3112" s="416">
        <v>0</v>
      </c>
      <c r="O3112" s="235">
        <v>-19.448</v>
      </c>
      <c r="P3112" s="235">
        <v>0</v>
      </c>
      <c r="Q3112" s="235">
        <v>2.3420000000000001</v>
      </c>
      <c r="R3112" s="235">
        <v>0</v>
      </c>
      <c r="S3112" s="235">
        <v>0</v>
      </c>
      <c r="T3112" s="235">
        <v>0</v>
      </c>
      <c r="U3112" s="235">
        <v>0</v>
      </c>
      <c r="V3112" s="235">
        <v>0</v>
      </c>
      <c r="W3112" s="235">
        <v>1150</v>
      </c>
      <c r="Y3112" s="236" t="str">
        <f t="shared" si="48"/>
        <v>Gabon</v>
      </c>
    </row>
    <row r="3113" spans="1:25" ht="21" customHeight="1">
      <c r="A3113" s="399"/>
      <c r="B3113" s="234" t="s">
        <v>53</v>
      </c>
      <c r="C3113" s="232" t="s">
        <v>13</v>
      </c>
      <c r="D3113" s="237" t="s">
        <v>12</v>
      </c>
      <c r="E3113" s="237" t="s">
        <v>12</v>
      </c>
      <c r="F3113" s="237" t="s">
        <v>12</v>
      </c>
      <c r="G3113" s="237" t="s">
        <v>12</v>
      </c>
      <c r="H3113" s="237"/>
      <c r="I3113" s="237" t="s">
        <v>12</v>
      </c>
      <c r="J3113" s="237" t="s">
        <v>12</v>
      </c>
      <c r="K3113" s="415" t="s">
        <v>12</v>
      </c>
      <c r="L3113" s="415" t="s">
        <v>12</v>
      </c>
      <c r="M3113" s="415" t="s">
        <v>12</v>
      </c>
      <c r="N3113" s="415" t="s">
        <v>12</v>
      </c>
      <c r="O3113" s="237" t="s">
        <v>12</v>
      </c>
      <c r="P3113" s="237" t="s">
        <v>12</v>
      </c>
      <c r="Q3113" s="237" t="s">
        <v>12</v>
      </c>
      <c r="R3113" s="237" t="s">
        <v>12</v>
      </c>
      <c r="S3113" s="237" t="s">
        <v>12</v>
      </c>
      <c r="T3113" s="237" t="s">
        <v>12</v>
      </c>
      <c r="U3113" s="237" t="s">
        <v>12</v>
      </c>
      <c r="V3113" s="237" t="s">
        <v>12</v>
      </c>
      <c r="W3113" s="237" t="s">
        <v>12</v>
      </c>
      <c r="Y3113" s="236" t="str">
        <f t="shared" si="48"/>
        <v>Gabon</v>
      </c>
    </row>
    <row r="3114" spans="1:25" ht="13.5" customHeight="1">
      <c r="A3114" s="399"/>
      <c r="B3114" s="234" t="s">
        <v>52</v>
      </c>
      <c r="C3114" s="232" t="s">
        <v>13</v>
      </c>
      <c r="D3114" s="235">
        <v>11998.254000000001</v>
      </c>
      <c r="E3114" s="235">
        <v>0</v>
      </c>
      <c r="F3114" s="235">
        <v>-10935.451999999999</v>
      </c>
      <c r="G3114" s="235">
        <v>0</v>
      </c>
      <c r="H3114" s="235"/>
      <c r="I3114" s="235">
        <v>0</v>
      </c>
      <c r="J3114" s="235">
        <v>0</v>
      </c>
      <c r="K3114" s="416">
        <v>0</v>
      </c>
      <c r="L3114" s="416">
        <v>0</v>
      </c>
      <c r="M3114" s="416">
        <v>0</v>
      </c>
      <c r="N3114" s="416">
        <v>0</v>
      </c>
      <c r="O3114" s="235">
        <v>0</v>
      </c>
      <c r="P3114" s="235">
        <v>0</v>
      </c>
      <c r="Q3114" s="235">
        <v>0</v>
      </c>
      <c r="R3114" s="235">
        <v>0</v>
      </c>
      <c r="S3114" s="235">
        <v>0</v>
      </c>
      <c r="T3114" s="235">
        <v>0</v>
      </c>
      <c r="U3114" s="235">
        <v>0</v>
      </c>
      <c r="V3114" s="235">
        <v>0</v>
      </c>
      <c r="W3114" s="235">
        <v>0</v>
      </c>
      <c r="Y3114" s="236" t="str">
        <f t="shared" si="48"/>
        <v>Gabon</v>
      </c>
    </row>
    <row r="3115" spans="1:25" ht="13.5" customHeight="1">
      <c r="A3115" s="399"/>
      <c r="B3115" s="234" t="s">
        <v>51</v>
      </c>
      <c r="C3115" s="232" t="s">
        <v>13</v>
      </c>
      <c r="D3115" s="237">
        <v>0</v>
      </c>
      <c r="E3115" s="237">
        <v>0</v>
      </c>
      <c r="F3115" s="237">
        <v>0</v>
      </c>
      <c r="G3115" s="237">
        <v>0</v>
      </c>
      <c r="H3115" s="237"/>
      <c r="I3115" s="237">
        <v>0</v>
      </c>
      <c r="J3115" s="237">
        <v>0</v>
      </c>
      <c r="K3115" s="415">
        <v>0</v>
      </c>
      <c r="L3115" s="415">
        <v>0</v>
      </c>
      <c r="M3115" s="415">
        <v>0</v>
      </c>
      <c r="N3115" s="415">
        <v>0</v>
      </c>
      <c r="O3115" s="237">
        <v>0</v>
      </c>
      <c r="P3115" s="237">
        <v>0</v>
      </c>
      <c r="Q3115" s="237">
        <v>0</v>
      </c>
      <c r="R3115" s="237">
        <v>0</v>
      </c>
      <c r="S3115" s="237">
        <v>0</v>
      </c>
      <c r="T3115" s="237">
        <v>0</v>
      </c>
      <c r="U3115" s="237">
        <v>0</v>
      </c>
      <c r="V3115" s="237">
        <v>0</v>
      </c>
      <c r="W3115" s="237">
        <v>0</v>
      </c>
      <c r="Y3115" s="236" t="str">
        <f t="shared" si="48"/>
        <v>Gabon</v>
      </c>
    </row>
    <row r="3116" spans="1:25" ht="13.5" customHeight="1">
      <c r="A3116" s="399"/>
      <c r="B3116" s="234" t="s">
        <v>50</v>
      </c>
      <c r="C3116" s="232" t="s">
        <v>13</v>
      </c>
      <c r="D3116" s="235">
        <v>0</v>
      </c>
      <c r="E3116" s="235">
        <v>0</v>
      </c>
      <c r="F3116" s="235">
        <v>0</v>
      </c>
      <c r="G3116" s="235">
        <v>0</v>
      </c>
      <c r="H3116" s="235"/>
      <c r="I3116" s="235">
        <v>0</v>
      </c>
      <c r="J3116" s="235">
        <v>0</v>
      </c>
      <c r="K3116" s="416">
        <v>0</v>
      </c>
      <c r="L3116" s="416">
        <v>0</v>
      </c>
      <c r="M3116" s="416">
        <v>0</v>
      </c>
      <c r="N3116" s="416">
        <v>0</v>
      </c>
      <c r="O3116" s="235">
        <v>0</v>
      </c>
      <c r="P3116" s="235">
        <v>0</v>
      </c>
      <c r="Q3116" s="235">
        <v>0</v>
      </c>
      <c r="R3116" s="235">
        <v>0</v>
      </c>
      <c r="S3116" s="235">
        <v>0</v>
      </c>
      <c r="T3116" s="235">
        <v>0</v>
      </c>
      <c r="U3116" s="235">
        <v>0</v>
      </c>
      <c r="V3116" s="235">
        <v>0</v>
      </c>
      <c r="W3116" s="235">
        <v>0</v>
      </c>
      <c r="Y3116" s="236" t="str">
        <f t="shared" si="48"/>
        <v>Gabon</v>
      </c>
    </row>
    <row r="3117" spans="1:25" ht="13.5" customHeight="1">
      <c r="A3117" s="399"/>
      <c r="B3117" s="234" t="s">
        <v>49</v>
      </c>
      <c r="C3117" s="232" t="s">
        <v>13</v>
      </c>
      <c r="D3117" s="237">
        <v>0</v>
      </c>
      <c r="E3117" s="237">
        <v>0</v>
      </c>
      <c r="F3117" s="237">
        <v>0</v>
      </c>
      <c r="G3117" s="237">
        <v>0</v>
      </c>
      <c r="H3117" s="237"/>
      <c r="I3117" s="237">
        <v>0</v>
      </c>
      <c r="J3117" s="237">
        <v>0</v>
      </c>
      <c r="K3117" s="415">
        <v>0</v>
      </c>
      <c r="L3117" s="415">
        <v>0</v>
      </c>
      <c r="M3117" s="415">
        <v>0</v>
      </c>
      <c r="N3117" s="415">
        <v>0</v>
      </c>
      <c r="O3117" s="237">
        <v>0</v>
      </c>
      <c r="P3117" s="237">
        <v>0</v>
      </c>
      <c r="Q3117" s="237">
        <v>0</v>
      </c>
      <c r="R3117" s="237">
        <v>0</v>
      </c>
      <c r="S3117" s="237">
        <v>0</v>
      </c>
      <c r="T3117" s="237">
        <v>0</v>
      </c>
      <c r="U3117" s="237">
        <v>0</v>
      </c>
      <c r="V3117" s="237">
        <v>0</v>
      </c>
      <c r="W3117" s="237">
        <v>0</v>
      </c>
      <c r="Y3117" s="236" t="str">
        <f t="shared" si="48"/>
        <v>Gabon</v>
      </c>
    </row>
    <row r="3118" spans="1:25" ht="13.5" customHeight="1">
      <c r="A3118" s="399"/>
      <c r="B3118" s="234" t="s">
        <v>48</v>
      </c>
      <c r="C3118" s="232" t="s">
        <v>13</v>
      </c>
      <c r="D3118" s="235">
        <v>0</v>
      </c>
      <c r="E3118" s="235">
        <v>0</v>
      </c>
      <c r="F3118" s="235">
        <v>0</v>
      </c>
      <c r="G3118" s="235">
        <v>0</v>
      </c>
      <c r="H3118" s="235"/>
      <c r="I3118" s="235">
        <v>0</v>
      </c>
      <c r="J3118" s="235">
        <v>0</v>
      </c>
      <c r="K3118" s="416">
        <v>0</v>
      </c>
      <c r="L3118" s="416">
        <v>0</v>
      </c>
      <c r="M3118" s="416">
        <v>0</v>
      </c>
      <c r="N3118" s="416">
        <v>0</v>
      </c>
      <c r="O3118" s="235">
        <v>0</v>
      </c>
      <c r="P3118" s="235">
        <v>0</v>
      </c>
      <c r="Q3118" s="235">
        <v>0</v>
      </c>
      <c r="R3118" s="235">
        <v>0</v>
      </c>
      <c r="S3118" s="235">
        <v>0</v>
      </c>
      <c r="T3118" s="235">
        <v>0</v>
      </c>
      <c r="U3118" s="235">
        <v>0</v>
      </c>
      <c r="V3118" s="235">
        <v>0</v>
      </c>
      <c r="W3118" s="235">
        <v>0</v>
      </c>
      <c r="Y3118" s="236" t="str">
        <f t="shared" si="48"/>
        <v>Gabon</v>
      </c>
    </row>
    <row r="3119" spans="1:25" ht="13.5" customHeight="1">
      <c r="A3119" s="399"/>
      <c r="B3119" s="234" t="s">
        <v>47</v>
      </c>
      <c r="C3119" s="232" t="s">
        <v>13</v>
      </c>
      <c r="D3119" s="237">
        <v>0</v>
      </c>
      <c r="E3119" s="237">
        <v>0</v>
      </c>
      <c r="F3119" s="237">
        <v>0</v>
      </c>
      <c r="G3119" s="237">
        <v>0</v>
      </c>
      <c r="H3119" s="237"/>
      <c r="I3119" s="237">
        <v>0</v>
      </c>
      <c r="J3119" s="237">
        <v>0</v>
      </c>
      <c r="K3119" s="415">
        <v>0</v>
      </c>
      <c r="L3119" s="415">
        <v>0</v>
      </c>
      <c r="M3119" s="415">
        <v>0</v>
      </c>
      <c r="N3119" s="415">
        <v>0</v>
      </c>
      <c r="O3119" s="237">
        <v>0</v>
      </c>
      <c r="P3119" s="237">
        <v>0</v>
      </c>
      <c r="Q3119" s="237">
        <v>0</v>
      </c>
      <c r="R3119" s="237">
        <v>0</v>
      </c>
      <c r="S3119" s="237">
        <v>0</v>
      </c>
      <c r="T3119" s="237">
        <v>0</v>
      </c>
      <c r="U3119" s="237">
        <v>0</v>
      </c>
      <c r="V3119" s="237">
        <v>0</v>
      </c>
      <c r="W3119" s="237">
        <v>0</v>
      </c>
      <c r="Y3119" s="236" t="str">
        <f t="shared" si="48"/>
        <v>Gabon</v>
      </c>
    </row>
    <row r="3120" spans="1:25" ht="13.5" customHeight="1">
      <c r="A3120" s="399"/>
      <c r="B3120" s="234" t="s">
        <v>46</v>
      </c>
      <c r="C3120" s="232" t="s">
        <v>13</v>
      </c>
      <c r="D3120" s="235">
        <v>0</v>
      </c>
      <c r="E3120" s="235">
        <v>0</v>
      </c>
      <c r="F3120" s="235">
        <v>0</v>
      </c>
      <c r="G3120" s="235">
        <v>0</v>
      </c>
      <c r="H3120" s="235"/>
      <c r="I3120" s="235">
        <v>0</v>
      </c>
      <c r="J3120" s="235">
        <v>0</v>
      </c>
      <c r="K3120" s="416">
        <v>0</v>
      </c>
      <c r="L3120" s="416">
        <v>0</v>
      </c>
      <c r="M3120" s="416">
        <v>0</v>
      </c>
      <c r="N3120" s="416">
        <v>0</v>
      </c>
      <c r="O3120" s="235">
        <v>0</v>
      </c>
      <c r="P3120" s="235">
        <v>0</v>
      </c>
      <c r="Q3120" s="235">
        <v>0</v>
      </c>
      <c r="R3120" s="235">
        <v>0</v>
      </c>
      <c r="S3120" s="235">
        <v>0</v>
      </c>
      <c r="T3120" s="235">
        <v>0</v>
      </c>
      <c r="U3120" s="235">
        <v>0</v>
      </c>
      <c r="V3120" s="235">
        <v>0</v>
      </c>
      <c r="W3120" s="235">
        <v>0</v>
      </c>
      <c r="Y3120" s="236" t="str">
        <f t="shared" si="48"/>
        <v>Gabon</v>
      </c>
    </row>
    <row r="3121" spans="1:25" ht="21" customHeight="1">
      <c r="A3121" s="399"/>
      <c r="B3121" s="234" t="s">
        <v>45</v>
      </c>
      <c r="C3121" s="232" t="s">
        <v>13</v>
      </c>
      <c r="D3121" s="237">
        <v>0</v>
      </c>
      <c r="E3121" s="237">
        <v>14.686999999999999</v>
      </c>
      <c r="F3121" s="237">
        <v>0</v>
      </c>
      <c r="G3121" s="237">
        <v>0</v>
      </c>
      <c r="H3121" s="237"/>
      <c r="I3121" s="237">
        <v>0</v>
      </c>
      <c r="J3121" s="237">
        <v>0</v>
      </c>
      <c r="K3121" s="415">
        <v>0</v>
      </c>
      <c r="L3121" s="415">
        <v>0</v>
      </c>
      <c r="M3121" s="415">
        <v>0</v>
      </c>
      <c r="N3121" s="415">
        <v>0</v>
      </c>
      <c r="O3121" s="237">
        <v>0</v>
      </c>
      <c r="P3121" s="237">
        <v>0</v>
      </c>
      <c r="Q3121" s="237">
        <v>33.892000000000003</v>
      </c>
      <c r="R3121" s="237">
        <v>0</v>
      </c>
      <c r="S3121" s="237">
        <v>0</v>
      </c>
      <c r="T3121" s="237">
        <v>0</v>
      </c>
      <c r="U3121" s="237">
        <v>0</v>
      </c>
      <c r="V3121" s="237">
        <v>0</v>
      </c>
      <c r="W3121" s="237">
        <v>0</v>
      </c>
      <c r="Y3121" s="236" t="str">
        <f t="shared" si="48"/>
        <v>Gabon</v>
      </c>
    </row>
    <row r="3122" spans="1:25" ht="13.5" customHeight="1">
      <c r="A3122" s="399"/>
      <c r="B3122" s="234" t="s">
        <v>44</v>
      </c>
      <c r="C3122" s="232" t="s">
        <v>13</v>
      </c>
      <c r="D3122" s="235">
        <v>0</v>
      </c>
      <c r="E3122" s="235">
        <v>19.260999999999999</v>
      </c>
      <c r="F3122" s="235">
        <v>0</v>
      </c>
      <c r="G3122" s="235">
        <v>0</v>
      </c>
      <c r="H3122" s="235"/>
      <c r="I3122" s="235">
        <v>0</v>
      </c>
      <c r="J3122" s="235">
        <v>0</v>
      </c>
      <c r="K3122" s="416">
        <v>0</v>
      </c>
      <c r="L3122" s="416">
        <v>0</v>
      </c>
      <c r="M3122" s="416">
        <v>0</v>
      </c>
      <c r="N3122" s="416">
        <v>0</v>
      </c>
      <c r="O3122" s="235">
        <v>0</v>
      </c>
      <c r="P3122" s="235">
        <v>0</v>
      </c>
      <c r="Q3122" s="235">
        <v>0</v>
      </c>
      <c r="R3122" s="235">
        <v>0</v>
      </c>
      <c r="S3122" s="235">
        <v>0</v>
      </c>
      <c r="T3122" s="235">
        <v>0</v>
      </c>
      <c r="U3122" s="235">
        <v>0</v>
      </c>
      <c r="V3122" s="235">
        <v>0</v>
      </c>
      <c r="W3122" s="235">
        <v>0</v>
      </c>
      <c r="Y3122" s="236" t="str">
        <f t="shared" si="48"/>
        <v>Gabon</v>
      </c>
    </row>
    <row r="3123" spans="1:25" ht="13.5" customHeight="1">
      <c r="A3123" s="399"/>
      <c r="B3123" s="234" t="s">
        <v>43</v>
      </c>
      <c r="C3123" s="232" t="s">
        <v>13</v>
      </c>
      <c r="D3123" s="237">
        <v>0</v>
      </c>
      <c r="E3123" s="237">
        <v>0</v>
      </c>
      <c r="F3123" s="237">
        <v>0</v>
      </c>
      <c r="G3123" s="237">
        <v>0</v>
      </c>
      <c r="H3123" s="237"/>
      <c r="I3123" s="237">
        <v>0</v>
      </c>
      <c r="J3123" s="237">
        <v>0</v>
      </c>
      <c r="K3123" s="415">
        <v>0</v>
      </c>
      <c r="L3123" s="415">
        <v>0</v>
      </c>
      <c r="M3123" s="415">
        <v>0</v>
      </c>
      <c r="N3123" s="415">
        <v>0</v>
      </c>
      <c r="O3123" s="237">
        <v>0</v>
      </c>
      <c r="P3123" s="237">
        <v>0</v>
      </c>
      <c r="Q3123" s="237">
        <v>0</v>
      </c>
      <c r="R3123" s="237">
        <v>0</v>
      </c>
      <c r="S3123" s="237">
        <v>0</v>
      </c>
      <c r="T3123" s="237">
        <v>0</v>
      </c>
      <c r="U3123" s="237">
        <v>0</v>
      </c>
      <c r="V3123" s="237">
        <v>0</v>
      </c>
      <c r="W3123" s="237">
        <v>0</v>
      </c>
      <c r="Y3123" s="236" t="str">
        <f t="shared" si="48"/>
        <v>Gabon</v>
      </c>
    </row>
    <row r="3124" spans="1:25" ht="13.5" customHeight="1">
      <c r="A3124" s="399"/>
      <c r="B3124" s="234" t="s">
        <v>42</v>
      </c>
      <c r="C3124" s="232" t="s">
        <v>13</v>
      </c>
      <c r="D3124" s="235">
        <v>0</v>
      </c>
      <c r="E3124" s="235">
        <v>4.1849999999999996</v>
      </c>
      <c r="F3124" s="235">
        <v>0</v>
      </c>
      <c r="G3124" s="235">
        <v>0</v>
      </c>
      <c r="H3124" s="235"/>
      <c r="I3124" s="235">
        <v>0</v>
      </c>
      <c r="J3124" s="235">
        <v>0</v>
      </c>
      <c r="K3124" s="416">
        <v>0</v>
      </c>
      <c r="L3124" s="416">
        <v>0</v>
      </c>
      <c r="M3124" s="416">
        <v>0</v>
      </c>
      <c r="N3124" s="416">
        <v>0</v>
      </c>
      <c r="O3124" s="235">
        <v>0</v>
      </c>
      <c r="P3124" s="235">
        <v>0</v>
      </c>
      <c r="Q3124" s="235">
        <v>38.707000000000001</v>
      </c>
      <c r="R3124" s="235">
        <v>0</v>
      </c>
      <c r="S3124" s="235">
        <v>0</v>
      </c>
      <c r="T3124" s="235">
        <v>0</v>
      </c>
      <c r="U3124" s="235">
        <v>0</v>
      </c>
      <c r="V3124" s="235">
        <v>0</v>
      </c>
      <c r="W3124" s="235">
        <v>0</v>
      </c>
      <c r="Y3124" s="236" t="str">
        <f t="shared" si="48"/>
        <v>Gabon</v>
      </c>
    </row>
    <row r="3125" spans="1:25" ht="13.5" customHeight="1">
      <c r="A3125" s="399"/>
      <c r="B3125" s="234" t="s">
        <v>41</v>
      </c>
      <c r="C3125" s="232" t="s">
        <v>13</v>
      </c>
      <c r="D3125" s="237">
        <v>0</v>
      </c>
      <c r="E3125" s="237">
        <v>0</v>
      </c>
      <c r="F3125" s="237">
        <v>-281.327</v>
      </c>
      <c r="G3125" s="237">
        <v>0</v>
      </c>
      <c r="H3125" s="237"/>
      <c r="I3125" s="237">
        <v>0</v>
      </c>
      <c r="J3125" s="237">
        <v>0</v>
      </c>
      <c r="K3125" s="415">
        <v>0</v>
      </c>
      <c r="L3125" s="415">
        <v>0</v>
      </c>
      <c r="M3125" s="415">
        <v>0</v>
      </c>
      <c r="N3125" s="415">
        <v>0</v>
      </c>
      <c r="O3125" s="237">
        <v>0</v>
      </c>
      <c r="P3125" s="237">
        <v>0</v>
      </c>
      <c r="Q3125" s="237">
        <v>62.41</v>
      </c>
      <c r="R3125" s="237">
        <v>0</v>
      </c>
      <c r="S3125" s="237">
        <v>0</v>
      </c>
      <c r="T3125" s="237">
        <v>0</v>
      </c>
      <c r="U3125" s="237">
        <v>0</v>
      </c>
      <c r="V3125" s="237">
        <v>0</v>
      </c>
      <c r="W3125" s="237">
        <v>0</v>
      </c>
      <c r="Y3125" s="236" t="str">
        <f t="shared" si="48"/>
        <v>Gabon</v>
      </c>
    </row>
    <row r="3126" spans="1:25" ht="13.5" customHeight="1">
      <c r="A3126" s="399"/>
      <c r="B3126" s="234" t="s">
        <v>40</v>
      </c>
      <c r="C3126" s="232" t="s">
        <v>13</v>
      </c>
      <c r="D3126" s="235">
        <v>0</v>
      </c>
      <c r="E3126" s="235">
        <v>0</v>
      </c>
      <c r="F3126" s="235">
        <v>0</v>
      </c>
      <c r="G3126" s="235">
        <v>0</v>
      </c>
      <c r="H3126" s="235"/>
      <c r="I3126" s="235">
        <v>0</v>
      </c>
      <c r="J3126" s="235">
        <v>0</v>
      </c>
      <c r="K3126" s="416">
        <v>0</v>
      </c>
      <c r="L3126" s="416">
        <v>0</v>
      </c>
      <c r="M3126" s="416">
        <v>0</v>
      </c>
      <c r="N3126" s="416">
        <v>0</v>
      </c>
      <c r="O3126" s="235">
        <v>0</v>
      </c>
      <c r="P3126" s="235">
        <v>0</v>
      </c>
      <c r="Q3126" s="235">
        <v>0</v>
      </c>
      <c r="R3126" s="235">
        <v>0</v>
      </c>
      <c r="S3126" s="235">
        <v>0</v>
      </c>
      <c r="T3126" s="235">
        <v>0</v>
      </c>
      <c r="U3126" s="235">
        <v>0</v>
      </c>
      <c r="V3126" s="235">
        <v>0</v>
      </c>
      <c r="W3126" s="235">
        <v>0</v>
      </c>
      <c r="Y3126" s="236" t="str">
        <f t="shared" si="48"/>
        <v>Gabon</v>
      </c>
    </row>
    <row r="3127" spans="1:25" ht="13.5" customHeight="1">
      <c r="A3127" s="399"/>
      <c r="B3127" s="234" t="s">
        <v>39</v>
      </c>
      <c r="C3127" s="232" t="s">
        <v>13</v>
      </c>
      <c r="D3127" s="237">
        <v>0</v>
      </c>
      <c r="E3127" s="237">
        <v>0</v>
      </c>
      <c r="F3127" s="237">
        <v>0</v>
      </c>
      <c r="G3127" s="237">
        <v>0</v>
      </c>
      <c r="H3127" s="237"/>
      <c r="I3127" s="237">
        <v>0</v>
      </c>
      <c r="J3127" s="237">
        <v>0</v>
      </c>
      <c r="K3127" s="415">
        <v>0</v>
      </c>
      <c r="L3127" s="415">
        <v>0</v>
      </c>
      <c r="M3127" s="415">
        <v>0</v>
      </c>
      <c r="N3127" s="415">
        <v>0</v>
      </c>
      <c r="O3127" s="237">
        <v>0</v>
      </c>
      <c r="P3127" s="237">
        <v>0</v>
      </c>
      <c r="Q3127" s="237">
        <v>0</v>
      </c>
      <c r="R3127" s="237">
        <v>0</v>
      </c>
      <c r="S3127" s="237">
        <v>0</v>
      </c>
      <c r="T3127" s="237">
        <v>0</v>
      </c>
      <c r="U3127" s="237">
        <v>0</v>
      </c>
      <c r="V3127" s="237">
        <v>0</v>
      </c>
      <c r="W3127" s="237">
        <v>0</v>
      </c>
      <c r="Y3127" s="236" t="str">
        <f t="shared" si="48"/>
        <v>Gabon</v>
      </c>
    </row>
    <row r="3128" spans="1:25" ht="13.5" customHeight="1">
      <c r="A3128" s="399"/>
      <c r="B3128" s="234" t="s">
        <v>38</v>
      </c>
      <c r="C3128" s="232" t="s">
        <v>13</v>
      </c>
      <c r="D3128" s="235">
        <v>0</v>
      </c>
      <c r="E3128" s="235">
        <v>0</v>
      </c>
      <c r="F3128" s="235">
        <v>0</v>
      </c>
      <c r="G3128" s="235">
        <v>0</v>
      </c>
      <c r="H3128" s="235"/>
      <c r="I3128" s="235">
        <v>0</v>
      </c>
      <c r="J3128" s="235">
        <v>0</v>
      </c>
      <c r="K3128" s="416">
        <v>0</v>
      </c>
      <c r="L3128" s="416">
        <v>0</v>
      </c>
      <c r="M3128" s="416">
        <v>0</v>
      </c>
      <c r="N3128" s="416">
        <v>0</v>
      </c>
      <c r="O3128" s="235">
        <v>0</v>
      </c>
      <c r="P3128" s="235">
        <v>0</v>
      </c>
      <c r="Q3128" s="235">
        <v>13.041</v>
      </c>
      <c r="R3128" s="235">
        <v>0</v>
      </c>
      <c r="S3128" s="235">
        <v>0</v>
      </c>
      <c r="T3128" s="235">
        <v>0</v>
      </c>
      <c r="U3128" s="235">
        <v>0</v>
      </c>
      <c r="V3128" s="235">
        <v>0</v>
      </c>
      <c r="W3128" s="235">
        <v>0</v>
      </c>
      <c r="Y3128" s="236" t="str">
        <f t="shared" si="48"/>
        <v>Gabon</v>
      </c>
    </row>
    <row r="3129" spans="1:25" ht="13.5" customHeight="1">
      <c r="A3129" s="399"/>
      <c r="B3129" s="234" t="s">
        <v>37</v>
      </c>
      <c r="C3129" s="232" t="s">
        <v>13</v>
      </c>
      <c r="D3129" s="237">
        <v>0</v>
      </c>
      <c r="E3129" s="237">
        <v>0</v>
      </c>
      <c r="F3129" s="237">
        <v>0</v>
      </c>
      <c r="G3129" s="237">
        <v>0</v>
      </c>
      <c r="H3129" s="237"/>
      <c r="I3129" s="237">
        <v>0</v>
      </c>
      <c r="J3129" s="237">
        <v>0</v>
      </c>
      <c r="K3129" s="415">
        <v>0</v>
      </c>
      <c r="L3129" s="415">
        <v>0</v>
      </c>
      <c r="M3129" s="415">
        <v>0</v>
      </c>
      <c r="N3129" s="415">
        <v>0</v>
      </c>
      <c r="O3129" s="237">
        <v>0</v>
      </c>
      <c r="P3129" s="237">
        <v>0</v>
      </c>
      <c r="Q3129" s="237">
        <v>1.863</v>
      </c>
      <c r="R3129" s="237">
        <v>0</v>
      </c>
      <c r="S3129" s="237">
        <v>0</v>
      </c>
      <c r="T3129" s="237">
        <v>0</v>
      </c>
      <c r="U3129" s="237">
        <v>0</v>
      </c>
      <c r="V3129" s="237">
        <v>0</v>
      </c>
      <c r="W3129" s="237">
        <v>0</v>
      </c>
      <c r="Y3129" s="236" t="str">
        <f t="shared" si="48"/>
        <v>Gabon</v>
      </c>
    </row>
    <row r="3130" spans="1:25" ht="13.5" customHeight="1">
      <c r="A3130" s="399"/>
      <c r="B3130" s="234" t="s">
        <v>36</v>
      </c>
      <c r="C3130" s="232" t="s">
        <v>13</v>
      </c>
      <c r="D3130" s="235">
        <v>0</v>
      </c>
      <c r="E3130" s="235">
        <v>0</v>
      </c>
      <c r="F3130" s="235">
        <v>0</v>
      </c>
      <c r="G3130" s="235">
        <v>0</v>
      </c>
      <c r="H3130" s="235"/>
      <c r="I3130" s="235">
        <v>0</v>
      </c>
      <c r="J3130" s="235">
        <v>0</v>
      </c>
      <c r="K3130" s="416">
        <v>0</v>
      </c>
      <c r="L3130" s="416">
        <v>0</v>
      </c>
      <c r="M3130" s="416">
        <v>0</v>
      </c>
      <c r="N3130" s="416">
        <v>0</v>
      </c>
      <c r="O3130" s="235">
        <v>0</v>
      </c>
      <c r="P3130" s="235">
        <v>0</v>
      </c>
      <c r="Q3130" s="235">
        <v>0</v>
      </c>
      <c r="R3130" s="235">
        <v>0</v>
      </c>
      <c r="S3130" s="235">
        <v>0</v>
      </c>
      <c r="T3130" s="235">
        <v>0</v>
      </c>
      <c r="U3130" s="235">
        <v>0</v>
      </c>
      <c r="V3130" s="235">
        <v>0</v>
      </c>
      <c r="W3130" s="235">
        <v>0</v>
      </c>
      <c r="Y3130" s="236" t="str">
        <f t="shared" si="48"/>
        <v>Gabon</v>
      </c>
    </row>
    <row r="3131" spans="1:25" ht="13.5" customHeight="1">
      <c r="A3131" s="399"/>
      <c r="B3131" s="234" t="s">
        <v>35</v>
      </c>
      <c r="C3131" s="232" t="s">
        <v>13</v>
      </c>
      <c r="D3131" s="237">
        <v>0</v>
      </c>
      <c r="E3131" s="237">
        <v>0</v>
      </c>
      <c r="F3131" s="237">
        <v>0</v>
      </c>
      <c r="G3131" s="237">
        <v>0</v>
      </c>
      <c r="H3131" s="237"/>
      <c r="I3131" s="237">
        <v>0</v>
      </c>
      <c r="J3131" s="237">
        <v>0</v>
      </c>
      <c r="K3131" s="415">
        <v>0</v>
      </c>
      <c r="L3131" s="415">
        <v>0</v>
      </c>
      <c r="M3131" s="415">
        <v>0</v>
      </c>
      <c r="N3131" s="415">
        <v>0</v>
      </c>
      <c r="O3131" s="237">
        <v>0</v>
      </c>
      <c r="P3131" s="237">
        <v>0</v>
      </c>
      <c r="Q3131" s="237">
        <v>0</v>
      </c>
      <c r="R3131" s="237">
        <v>0</v>
      </c>
      <c r="S3131" s="237">
        <v>0</v>
      </c>
      <c r="T3131" s="237">
        <v>0</v>
      </c>
      <c r="U3131" s="237">
        <v>0</v>
      </c>
      <c r="V3131" s="237">
        <v>0</v>
      </c>
      <c r="W3131" s="237">
        <v>0</v>
      </c>
      <c r="Y3131" s="236" t="str">
        <f t="shared" si="48"/>
        <v>Gabon</v>
      </c>
    </row>
    <row r="3132" spans="1:25" ht="13.5" customHeight="1">
      <c r="A3132" s="399"/>
      <c r="B3132" s="234" t="s">
        <v>34</v>
      </c>
      <c r="C3132" s="232" t="s">
        <v>13</v>
      </c>
      <c r="D3132" s="235">
        <v>0</v>
      </c>
      <c r="E3132" s="235">
        <v>0</v>
      </c>
      <c r="F3132" s="235">
        <v>0</v>
      </c>
      <c r="G3132" s="235">
        <v>0</v>
      </c>
      <c r="H3132" s="235"/>
      <c r="I3132" s="235">
        <v>0</v>
      </c>
      <c r="J3132" s="235">
        <v>0</v>
      </c>
      <c r="K3132" s="416">
        <v>0</v>
      </c>
      <c r="L3132" s="416">
        <v>0</v>
      </c>
      <c r="M3132" s="416">
        <v>0</v>
      </c>
      <c r="N3132" s="416">
        <v>0</v>
      </c>
      <c r="O3132" s="235">
        <v>0</v>
      </c>
      <c r="P3132" s="235">
        <v>0</v>
      </c>
      <c r="Q3132" s="235">
        <v>0</v>
      </c>
      <c r="R3132" s="235">
        <v>0</v>
      </c>
      <c r="S3132" s="235">
        <v>0</v>
      </c>
      <c r="T3132" s="235">
        <v>0</v>
      </c>
      <c r="U3132" s="235">
        <v>0</v>
      </c>
      <c r="V3132" s="235">
        <v>0</v>
      </c>
      <c r="W3132" s="235">
        <v>340</v>
      </c>
      <c r="Y3132" s="236" t="str">
        <f t="shared" si="48"/>
        <v>Gabon</v>
      </c>
    </row>
    <row r="3133" spans="1:25" ht="21" customHeight="1">
      <c r="A3133" s="399"/>
      <c r="B3133" s="234" t="s">
        <v>33</v>
      </c>
      <c r="C3133" s="232" t="s">
        <v>13</v>
      </c>
      <c r="D3133" s="237">
        <v>0</v>
      </c>
      <c r="E3133" s="237">
        <v>0</v>
      </c>
      <c r="F3133" s="237">
        <v>0</v>
      </c>
      <c r="G3133" s="237">
        <v>0</v>
      </c>
      <c r="H3133" s="237"/>
      <c r="I3133" s="237">
        <v>0</v>
      </c>
      <c r="J3133" s="237">
        <v>0</v>
      </c>
      <c r="K3133" s="415">
        <v>0</v>
      </c>
      <c r="L3133" s="415">
        <v>0</v>
      </c>
      <c r="M3133" s="415">
        <v>0</v>
      </c>
      <c r="N3133" s="415">
        <v>0</v>
      </c>
      <c r="O3133" s="237">
        <v>0</v>
      </c>
      <c r="P3133" s="237">
        <v>0</v>
      </c>
      <c r="Q3133" s="237">
        <v>0</v>
      </c>
      <c r="R3133" s="237">
        <v>0</v>
      </c>
      <c r="S3133" s="237">
        <v>0</v>
      </c>
      <c r="T3133" s="237">
        <v>0</v>
      </c>
      <c r="U3133" s="237">
        <v>0</v>
      </c>
      <c r="V3133" s="237">
        <v>0</v>
      </c>
      <c r="W3133" s="237">
        <v>0</v>
      </c>
      <c r="Y3133" s="236" t="str">
        <f t="shared" si="48"/>
        <v>Gabon</v>
      </c>
    </row>
    <row r="3134" spans="1:25" ht="13.5" customHeight="1">
      <c r="A3134" s="399"/>
      <c r="B3134" s="234" t="s">
        <v>32</v>
      </c>
      <c r="C3134" s="232" t="s">
        <v>13</v>
      </c>
      <c r="D3134" s="235">
        <v>0</v>
      </c>
      <c r="E3134" s="235">
        <v>0</v>
      </c>
      <c r="F3134" s="235">
        <v>0</v>
      </c>
      <c r="G3134" s="235">
        <v>0</v>
      </c>
      <c r="H3134" s="235"/>
      <c r="I3134" s="235">
        <v>0</v>
      </c>
      <c r="J3134" s="235">
        <v>0</v>
      </c>
      <c r="K3134" s="416">
        <v>0</v>
      </c>
      <c r="L3134" s="416">
        <v>0</v>
      </c>
      <c r="M3134" s="416">
        <v>0</v>
      </c>
      <c r="N3134" s="416">
        <v>0</v>
      </c>
      <c r="O3134" s="235">
        <v>0</v>
      </c>
      <c r="P3134" s="235">
        <v>0</v>
      </c>
      <c r="Q3134" s="235">
        <v>0</v>
      </c>
      <c r="R3134" s="235">
        <v>0</v>
      </c>
      <c r="S3134" s="235">
        <v>0</v>
      </c>
      <c r="T3134" s="235">
        <v>0</v>
      </c>
      <c r="U3134" s="235">
        <v>0</v>
      </c>
      <c r="V3134" s="235">
        <v>0</v>
      </c>
      <c r="W3134" s="235">
        <v>0</v>
      </c>
      <c r="Y3134" s="236" t="str">
        <f t="shared" si="48"/>
        <v>Gabon</v>
      </c>
    </row>
    <row r="3135" spans="1:25" ht="13.5" customHeight="1">
      <c r="A3135" s="399"/>
      <c r="B3135" s="234" t="s">
        <v>31</v>
      </c>
      <c r="C3135" s="232" t="s">
        <v>13</v>
      </c>
      <c r="D3135" s="237">
        <v>77.400000000000006</v>
      </c>
      <c r="E3135" s="237">
        <v>0</v>
      </c>
      <c r="F3135" s="237">
        <v>0</v>
      </c>
      <c r="G3135" s="237">
        <v>0</v>
      </c>
      <c r="H3135" s="237"/>
      <c r="I3135" s="237">
        <v>-77.400000000000006</v>
      </c>
      <c r="J3135" s="237">
        <v>0</v>
      </c>
      <c r="K3135" s="415">
        <v>0</v>
      </c>
      <c r="L3135" s="415">
        <v>0</v>
      </c>
      <c r="M3135" s="415">
        <v>0</v>
      </c>
      <c r="N3135" s="415">
        <v>0</v>
      </c>
      <c r="O3135" s="237">
        <v>0</v>
      </c>
      <c r="P3135" s="237">
        <v>0</v>
      </c>
      <c r="Q3135" s="237">
        <v>0</v>
      </c>
      <c r="R3135" s="237">
        <v>0</v>
      </c>
      <c r="S3135" s="237">
        <v>0</v>
      </c>
      <c r="T3135" s="237">
        <v>0</v>
      </c>
      <c r="U3135" s="237">
        <v>0</v>
      </c>
      <c r="V3135" s="237">
        <v>0</v>
      </c>
      <c r="W3135" s="237">
        <v>900</v>
      </c>
      <c r="Y3135" s="236" t="str">
        <f t="shared" si="48"/>
        <v>Gabon</v>
      </c>
    </row>
    <row r="3136" spans="1:25" ht="13.5" customHeight="1">
      <c r="A3136" s="399"/>
      <c r="B3136" s="234" t="s">
        <v>30</v>
      </c>
      <c r="C3136" s="232" t="s">
        <v>13</v>
      </c>
      <c r="D3136" s="235">
        <v>0</v>
      </c>
      <c r="E3136" s="235">
        <v>0</v>
      </c>
      <c r="F3136" s="235">
        <v>0</v>
      </c>
      <c r="G3136" s="235">
        <v>0</v>
      </c>
      <c r="H3136" s="235"/>
      <c r="I3136" s="235">
        <v>0</v>
      </c>
      <c r="J3136" s="235">
        <v>0</v>
      </c>
      <c r="K3136" s="416">
        <v>0</v>
      </c>
      <c r="L3136" s="416">
        <v>0</v>
      </c>
      <c r="M3136" s="416">
        <v>0</v>
      </c>
      <c r="N3136" s="416">
        <v>0</v>
      </c>
      <c r="O3136" s="235">
        <v>0</v>
      </c>
      <c r="P3136" s="235">
        <v>0</v>
      </c>
      <c r="Q3136" s="235">
        <v>0</v>
      </c>
      <c r="R3136" s="235">
        <v>0</v>
      </c>
      <c r="S3136" s="235">
        <v>0</v>
      </c>
      <c r="T3136" s="235">
        <v>0</v>
      </c>
      <c r="U3136" s="235">
        <v>0</v>
      </c>
      <c r="V3136" s="235">
        <v>0</v>
      </c>
      <c r="W3136" s="235">
        <v>0</v>
      </c>
      <c r="Y3136" s="236" t="str">
        <f t="shared" si="48"/>
        <v>Gabon</v>
      </c>
    </row>
    <row r="3137" spans="1:25" ht="13.5" customHeight="1">
      <c r="A3137" s="399"/>
      <c r="B3137" s="234" t="s">
        <v>29</v>
      </c>
      <c r="C3137" s="232" t="s">
        <v>13</v>
      </c>
      <c r="D3137" s="237">
        <v>0</v>
      </c>
      <c r="E3137" s="237">
        <v>0</v>
      </c>
      <c r="F3137" s="237">
        <v>0</v>
      </c>
      <c r="G3137" s="237">
        <v>0</v>
      </c>
      <c r="H3137" s="237"/>
      <c r="I3137" s="237">
        <v>0</v>
      </c>
      <c r="J3137" s="237">
        <v>0</v>
      </c>
      <c r="K3137" s="415">
        <v>0</v>
      </c>
      <c r="L3137" s="415">
        <v>0</v>
      </c>
      <c r="M3137" s="415">
        <v>0</v>
      </c>
      <c r="N3137" s="415">
        <v>0</v>
      </c>
      <c r="O3137" s="237">
        <v>0</v>
      </c>
      <c r="P3137" s="237">
        <v>0</v>
      </c>
      <c r="Q3137" s="237">
        <v>0</v>
      </c>
      <c r="R3137" s="237">
        <v>0</v>
      </c>
      <c r="S3137" s="237">
        <v>0</v>
      </c>
      <c r="T3137" s="237">
        <v>0</v>
      </c>
      <c r="U3137" s="237">
        <v>0</v>
      </c>
      <c r="V3137" s="237">
        <v>0</v>
      </c>
      <c r="W3137" s="237">
        <v>0</v>
      </c>
      <c r="Y3137" s="236" t="str">
        <f t="shared" si="48"/>
        <v>Gabon</v>
      </c>
    </row>
    <row r="3138" spans="1:25" ht="13.5" customHeight="1">
      <c r="A3138" s="399"/>
      <c r="B3138" s="234" t="s">
        <v>28</v>
      </c>
      <c r="C3138" s="232" t="s">
        <v>13</v>
      </c>
      <c r="D3138" s="235">
        <v>0</v>
      </c>
      <c r="E3138" s="235">
        <v>0</v>
      </c>
      <c r="F3138" s="235">
        <v>0</v>
      </c>
      <c r="G3138" s="235">
        <v>0</v>
      </c>
      <c r="H3138" s="235"/>
      <c r="I3138" s="235">
        <v>0</v>
      </c>
      <c r="J3138" s="235">
        <v>0</v>
      </c>
      <c r="K3138" s="416">
        <v>0</v>
      </c>
      <c r="L3138" s="416">
        <v>0</v>
      </c>
      <c r="M3138" s="416">
        <v>0</v>
      </c>
      <c r="N3138" s="416">
        <v>0</v>
      </c>
      <c r="O3138" s="235">
        <v>0</v>
      </c>
      <c r="P3138" s="235">
        <v>0</v>
      </c>
      <c r="Q3138" s="235">
        <v>0</v>
      </c>
      <c r="R3138" s="235">
        <v>0</v>
      </c>
      <c r="S3138" s="235">
        <v>0</v>
      </c>
      <c r="T3138" s="235">
        <v>0</v>
      </c>
      <c r="U3138" s="235">
        <v>0</v>
      </c>
      <c r="V3138" s="235">
        <v>0</v>
      </c>
      <c r="W3138" s="235">
        <v>0</v>
      </c>
      <c r="Y3138" s="236" t="str">
        <f t="shared" si="48"/>
        <v>Gabon</v>
      </c>
    </row>
    <row r="3139" spans="1:25" ht="13.5" customHeight="1">
      <c r="A3139" s="399"/>
      <c r="B3139" s="234" t="s">
        <v>27</v>
      </c>
      <c r="C3139" s="232" t="s">
        <v>13</v>
      </c>
      <c r="D3139" s="237">
        <v>0</v>
      </c>
      <c r="E3139" s="237">
        <v>0</v>
      </c>
      <c r="F3139" s="237">
        <v>0</v>
      </c>
      <c r="G3139" s="237">
        <v>0</v>
      </c>
      <c r="H3139" s="237"/>
      <c r="I3139" s="237">
        <v>0</v>
      </c>
      <c r="J3139" s="237">
        <v>0</v>
      </c>
      <c r="K3139" s="415">
        <v>0</v>
      </c>
      <c r="L3139" s="415">
        <v>0</v>
      </c>
      <c r="M3139" s="415">
        <v>0</v>
      </c>
      <c r="N3139" s="415">
        <v>0</v>
      </c>
      <c r="O3139" s="237">
        <v>0</v>
      </c>
      <c r="P3139" s="237">
        <v>0</v>
      </c>
      <c r="Q3139" s="237">
        <v>0</v>
      </c>
      <c r="R3139" s="237">
        <v>0</v>
      </c>
      <c r="S3139" s="237">
        <v>0</v>
      </c>
      <c r="T3139" s="237">
        <v>0</v>
      </c>
      <c r="U3139" s="237">
        <v>0</v>
      </c>
      <c r="V3139" s="237">
        <v>0</v>
      </c>
      <c r="W3139" s="237">
        <v>0</v>
      </c>
      <c r="Y3139" s="236" t="str">
        <f t="shared" si="48"/>
        <v>Gabon</v>
      </c>
    </row>
    <row r="3140" spans="1:25" ht="13.5" customHeight="1">
      <c r="A3140" s="399"/>
      <c r="B3140" s="234" t="s">
        <v>26</v>
      </c>
      <c r="C3140" s="232" t="s">
        <v>13</v>
      </c>
      <c r="D3140" s="235">
        <v>0</v>
      </c>
      <c r="E3140" s="235">
        <v>0</v>
      </c>
      <c r="F3140" s="235">
        <v>0</v>
      </c>
      <c r="G3140" s="235">
        <v>0</v>
      </c>
      <c r="H3140" s="235"/>
      <c r="I3140" s="235">
        <v>0</v>
      </c>
      <c r="J3140" s="235">
        <v>0</v>
      </c>
      <c r="K3140" s="416">
        <v>0</v>
      </c>
      <c r="L3140" s="416">
        <v>0</v>
      </c>
      <c r="M3140" s="416">
        <v>0</v>
      </c>
      <c r="N3140" s="416">
        <v>0</v>
      </c>
      <c r="O3140" s="235">
        <v>0</v>
      </c>
      <c r="P3140" s="235">
        <v>0</v>
      </c>
      <c r="Q3140" s="235">
        <v>0</v>
      </c>
      <c r="R3140" s="235">
        <v>0</v>
      </c>
      <c r="S3140" s="235">
        <v>0</v>
      </c>
      <c r="T3140" s="235">
        <v>0</v>
      </c>
      <c r="U3140" s="235">
        <v>0</v>
      </c>
      <c r="V3140" s="235">
        <v>0</v>
      </c>
      <c r="W3140" s="235">
        <v>0</v>
      </c>
      <c r="Y3140" s="236" t="str">
        <f t="shared" si="48"/>
        <v>Gabon</v>
      </c>
    </row>
    <row r="3141" spans="1:25" ht="13.5" customHeight="1">
      <c r="A3141" s="399"/>
      <c r="B3141" s="234" t="s">
        <v>25</v>
      </c>
      <c r="C3141" s="232" t="s">
        <v>13</v>
      </c>
      <c r="D3141" s="237">
        <v>0</v>
      </c>
      <c r="E3141" s="237">
        <v>0</v>
      </c>
      <c r="F3141" s="237">
        <v>0</v>
      </c>
      <c r="G3141" s="237">
        <v>0</v>
      </c>
      <c r="H3141" s="237"/>
      <c r="I3141" s="237">
        <v>0</v>
      </c>
      <c r="J3141" s="237">
        <v>0</v>
      </c>
      <c r="K3141" s="415">
        <v>0</v>
      </c>
      <c r="L3141" s="415">
        <v>0</v>
      </c>
      <c r="M3141" s="415">
        <v>0</v>
      </c>
      <c r="N3141" s="415">
        <v>0</v>
      </c>
      <c r="O3141" s="237">
        <v>0</v>
      </c>
      <c r="P3141" s="237">
        <v>0</v>
      </c>
      <c r="Q3141" s="237">
        <v>0</v>
      </c>
      <c r="R3141" s="237">
        <v>0</v>
      </c>
      <c r="S3141" s="237">
        <v>0</v>
      </c>
      <c r="T3141" s="237">
        <v>0</v>
      </c>
      <c r="U3141" s="237">
        <v>0</v>
      </c>
      <c r="V3141" s="237">
        <v>0</v>
      </c>
      <c r="W3141" s="237">
        <v>0</v>
      </c>
      <c r="Y3141" s="236" t="str">
        <f t="shared" ref="Y3141:Y3204" si="49">IF(ISTEXT(A3141),A3141,Y3140)</f>
        <v>Gabon</v>
      </c>
    </row>
    <row r="3142" spans="1:25" ht="13.5" customHeight="1">
      <c r="A3142" s="399"/>
      <c r="B3142" s="234" t="s">
        <v>0</v>
      </c>
      <c r="C3142" s="232" t="s">
        <v>13</v>
      </c>
      <c r="D3142" s="235">
        <v>0</v>
      </c>
      <c r="E3142" s="235">
        <v>0</v>
      </c>
      <c r="F3142" s="235">
        <v>0</v>
      </c>
      <c r="G3142" s="235">
        <v>0</v>
      </c>
      <c r="H3142" s="235"/>
      <c r="I3142" s="235">
        <v>184.81399999999999</v>
      </c>
      <c r="J3142" s="235">
        <v>21.585999999999999</v>
      </c>
      <c r="K3142" s="416">
        <v>0</v>
      </c>
      <c r="L3142" s="416">
        <v>0</v>
      </c>
      <c r="M3142" s="416">
        <v>0</v>
      </c>
      <c r="N3142" s="416">
        <v>0</v>
      </c>
      <c r="O3142" s="235">
        <v>-10.492000000000001</v>
      </c>
      <c r="P3142" s="235">
        <v>-40.677999999999997</v>
      </c>
      <c r="Q3142" s="235">
        <v>155.22999999999999</v>
      </c>
      <c r="R3142" s="235">
        <v>0</v>
      </c>
      <c r="S3142" s="235">
        <v>0.17199999999999999</v>
      </c>
      <c r="T3142" s="235">
        <v>0</v>
      </c>
      <c r="U3142" s="235">
        <v>0</v>
      </c>
      <c r="V3142" s="235">
        <v>0</v>
      </c>
      <c r="W3142" s="235">
        <v>0</v>
      </c>
      <c r="Y3142" s="236" t="str">
        <f t="shared" si="49"/>
        <v>Gabon</v>
      </c>
    </row>
    <row r="3143" spans="1:25" ht="13.5" customHeight="1">
      <c r="A3143" s="399"/>
      <c r="B3143" s="234" t="s">
        <v>24</v>
      </c>
      <c r="C3143" s="232" t="s">
        <v>13</v>
      </c>
      <c r="D3143" s="237">
        <v>0</v>
      </c>
      <c r="E3143" s="237">
        <v>0</v>
      </c>
      <c r="F3143" s="237">
        <v>0</v>
      </c>
      <c r="G3143" s="237">
        <v>0</v>
      </c>
      <c r="H3143" s="237"/>
      <c r="I3143" s="237">
        <v>0</v>
      </c>
      <c r="J3143" s="237">
        <v>0</v>
      </c>
      <c r="K3143" s="415">
        <v>0</v>
      </c>
      <c r="L3143" s="415">
        <v>0</v>
      </c>
      <c r="M3143" s="415">
        <v>0</v>
      </c>
      <c r="N3143" s="415">
        <v>0</v>
      </c>
      <c r="O3143" s="237">
        <v>0</v>
      </c>
      <c r="P3143" s="237">
        <v>0</v>
      </c>
      <c r="Q3143" s="237">
        <v>0</v>
      </c>
      <c r="R3143" s="237">
        <v>0</v>
      </c>
      <c r="S3143" s="237">
        <v>0</v>
      </c>
      <c r="T3143" s="237">
        <v>0</v>
      </c>
      <c r="U3143" s="237">
        <v>0</v>
      </c>
      <c r="V3143" s="237">
        <v>0</v>
      </c>
      <c r="W3143" s="237">
        <v>0</v>
      </c>
      <c r="Y3143" s="236" t="str">
        <f t="shared" si="49"/>
        <v>Gabon</v>
      </c>
    </row>
    <row r="3144" spans="1:25" ht="13.5" customHeight="1">
      <c r="A3144" s="399"/>
      <c r="B3144" s="234" t="s">
        <v>23</v>
      </c>
      <c r="C3144" s="232" t="s">
        <v>13</v>
      </c>
      <c r="D3144" s="235">
        <v>13678.62</v>
      </c>
      <c r="E3144" s="235">
        <v>261.83199999999999</v>
      </c>
      <c r="F3144" s="235">
        <v>-11305.214</v>
      </c>
      <c r="G3144" s="235">
        <v>0</v>
      </c>
      <c r="H3144" s="235"/>
      <c r="I3144" s="235">
        <v>-232.07400000000001</v>
      </c>
      <c r="J3144" s="235">
        <v>-63.917000000000002</v>
      </c>
      <c r="K3144" s="416">
        <v>0</v>
      </c>
      <c r="L3144" s="416">
        <v>0</v>
      </c>
      <c r="M3144" s="416">
        <v>0</v>
      </c>
      <c r="N3144" s="416">
        <v>0</v>
      </c>
      <c r="O3144" s="235">
        <v>-29.94</v>
      </c>
      <c r="P3144" s="235">
        <v>-40.677999999999997</v>
      </c>
      <c r="Q3144" s="235">
        <v>1991.337</v>
      </c>
      <c r="R3144" s="235">
        <v>0</v>
      </c>
      <c r="S3144" s="235">
        <v>0.17199999999999999</v>
      </c>
      <c r="T3144" s="235">
        <v>0</v>
      </c>
      <c r="U3144" s="235">
        <v>0</v>
      </c>
      <c r="V3144" s="235">
        <v>0</v>
      </c>
      <c r="W3144" s="235">
        <v>2400</v>
      </c>
      <c r="Y3144" s="236" t="str">
        <f t="shared" si="49"/>
        <v>Gabon</v>
      </c>
    </row>
    <row r="3145" spans="1:25" ht="13.5" customHeight="1">
      <c r="A3145" s="399"/>
      <c r="B3145" s="234" t="s">
        <v>22</v>
      </c>
      <c r="C3145" s="232" t="s">
        <v>13</v>
      </c>
      <c r="D3145" s="237">
        <v>1340.0070000000001</v>
      </c>
      <c r="E3145" s="237">
        <v>0</v>
      </c>
      <c r="F3145" s="237">
        <v>0</v>
      </c>
      <c r="G3145" s="237">
        <v>0</v>
      </c>
      <c r="H3145" s="237"/>
      <c r="I3145" s="237">
        <v>-77.400000000000006</v>
      </c>
      <c r="J3145" s="237">
        <v>-7.14</v>
      </c>
      <c r="K3145" s="415">
        <v>0</v>
      </c>
      <c r="L3145" s="415">
        <v>0</v>
      </c>
      <c r="M3145" s="415">
        <v>0</v>
      </c>
      <c r="N3145" s="415">
        <v>0</v>
      </c>
      <c r="O3145" s="237">
        <v>0</v>
      </c>
      <c r="P3145" s="237">
        <v>0</v>
      </c>
      <c r="Q3145" s="237">
        <v>1255.4670000000001</v>
      </c>
      <c r="R3145" s="237">
        <v>0</v>
      </c>
      <c r="S3145" s="237">
        <v>0</v>
      </c>
      <c r="T3145" s="237">
        <v>0</v>
      </c>
      <c r="U3145" s="237">
        <v>0</v>
      </c>
      <c r="V3145" s="237">
        <v>0</v>
      </c>
      <c r="W3145" s="237">
        <v>910</v>
      </c>
      <c r="Y3145" s="236" t="str">
        <f t="shared" si="49"/>
        <v>Gabon</v>
      </c>
    </row>
    <row r="3146" spans="1:25" ht="13.5" customHeight="1">
      <c r="A3146" s="399"/>
      <c r="B3146" s="234" t="s">
        <v>21</v>
      </c>
      <c r="C3146" s="232" t="s">
        <v>13</v>
      </c>
      <c r="D3146" s="235">
        <v>0</v>
      </c>
      <c r="E3146" s="235">
        <v>0</v>
      </c>
      <c r="F3146" s="235">
        <v>0</v>
      </c>
      <c r="G3146" s="235">
        <v>0</v>
      </c>
      <c r="H3146" s="235"/>
      <c r="I3146" s="235">
        <v>0</v>
      </c>
      <c r="J3146" s="235">
        <v>0</v>
      </c>
      <c r="K3146" s="416">
        <v>0</v>
      </c>
      <c r="L3146" s="416">
        <v>0</v>
      </c>
      <c r="M3146" s="416">
        <v>0</v>
      </c>
      <c r="N3146" s="416">
        <v>0</v>
      </c>
      <c r="O3146" s="235">
        <v>0</v>
      </c>
      <c r="P3146" s="235">
        <v>0</v>
      </c>
      <c r="Q3146" s="235">
        <v>0</v>
      </c>
      <c r="R3146" s="235">
        <v>0</v>
      </c>
      <c r="S3146" s="235">
        <v>0</v>
      </c>
      <c r="T3146" s="235">
        <v>0</v>
      </c>
      <c r="U3146" s="235">
        <v>0</v>
      </c>
      <c r="V3146" s="235">
        <v>0</v>
      </c>
      <c r="W3146" s="235">
        <v>0</v>
      </c>
      <c r="Y3146" s="236" t="str">
        <f t="shared" si="49"/>
        <v>Gabon</v>
      </c>
    </row>
    <row r="3147" spans="1:25" ht="13.5" customHeight="1">
      <c r="A3147" s="399"/>
      <c r="B3147" s="234" t="s">
        <v>20</v>
      </c>
      <c r="C3147" s="232" t="s">
        <v>13</v>
      </c>
      <c r="D3147" s="237">
        <v>0</v>
      </c>
      <c r="E3147" s="237">
        <v>0</v>
      </c>
      <c r="F3147" s="237">
        <v>0</v>
      </c>
      <c r="G3147" s="237">
        <v>0</v>
      </c>
      <c r="H3147" s="237"/>
      <c r="I3147" s="237">
        <v>0</v>
      </c>
      <c r="J3147" s="237">
        <v>0</v>
      </c>
      <c r="K3147" s="415">
        <v>0</v>
      </c>
      <c r="L3147" s="415">
        <v>0</v>
      </c>
      <c r="M3147" s="415">
        <v>0</v>
      </c>
      <c r="N3147" s="415">
        <v>0</v>
      </c>
      <c r="O3147" s="237">
        <v>0</v>
      </c>
      <c r="P3147" s="237">
        <v>0</v>
      </c>
      <c r="Q3147" s="237">
        <v>0</v>
      </c>
      <c r="R3147" s="237">
        <v>0</v>
      </c>
      <c r="S3147" s="237">
        <v>0</v>
      </c>
      <c r="T3147" s="237">
        <v>0</v>
      </c>
      <c r="U3147" s="237">
        <v>0</v>
      </c>
      <c r="V3147" s="237">
        <v>0</v>
      </c>
      <c r="W3147" s="237">
        <v>0</v>
      </c>
      <c r="Y3147" s="236" t="str">
        <f t="shared" si="49"/>
        <v>Gabon</v>
      </c>
    </row>
    <row r="3148" spans="1:25" ht="13.5" customHeight="1">
      <c r="A3148" s="399"/>
      <c r="B3148" s="234" t="s">
        <v>19</v>
      </c>
      <c r="C3148" s="232" t="s">
        <v>13</v>
      </c>
      <c r="D3148" s="235">
        <v>0</v>
      </c>
      <c r="E3148" s="235">
        <v>0</v>
      </c>
      <c r="F3148" s="235">
        <v>0</v>
      </c>
      <c r="G3148" s="235">
        <v>0</v>
      </c>
      <c r="H3148" s="235"/>
      <c r="I3148" s="235">
        <v>0</v>
      </c>
      <c r="J3148" s="235">
        <v>0</v>
      </c>
      <c r="K3148" s="416">
        <v>0</v>
      </c>
      <c r="L3148" s="416">
        <v>0</v>
      </c>
      <c r="M3148" s="416">
        <v>0</v>
      </c>
      <c r="N3148" s="416">
        <v>0</v>
      </c>
      <c r="O3148" s="235">
        <v>0</v>
      </c>
      <c r="P3148" s="235">
        <v>0</v>
      </c>
      <c r="Q3148" s="235">
        <v>0</v>
      </c>
      <c r="R3148" s="235">
        <v>0</v>
      </c>
      <c r="S3148" s="235">
        <v>0</v>
      </c>
      <c r="T3148" s="235">
        <v>0</v>
      </c>
      <c r="U3148" s="235">
        <v>0</v>
      </c>
      <c r="V3148" s="235">
        <v>0</v>
      </c>
      <c r="W3148" s="235">
        <v>0</v>
      </c>
      <c r="Y3148" s="236" t="str">
        <f t="shared" si="49"/>
        <v>Gabon</v>
      </c>
    </row>
    <row r="3149" spans="1:25" ht="13.5" customHeight="1">
      <c r="A3149" s="399"/>
      <c r="B3149" s="234" t="s">
        <v>18</v>
      </c>
      <c r="C3149" s="232" t="s">
        <v>13</v>
      </c>
      <c r="D3149" s="237">
        <v>0</v>
      </c>
      <c r="E3149" s="237">
        <v>0</v>
      </c>
      <c r="F3149" s="237">
        <v>-46.011000000000003</v>
      </c>
      <c r="G3149" s="237">
        <v>0</v>
      </c>
      <c r="H3149" s="237"/>
      <c r="I3149" s="237">
        <v>0</v>
      </c>
      <c r="J3149" s="237">
        <v>0</v>
      </c>
      <c r="K3149" s="415">
        <v>0</v>
      </c>
      <c r="L3149" s="415">
        <v>0</v>
      </c>
      <c r="M3149" s="415">
        <v>0</v>
      </c>
      <c r="N3149" s="415">
        <v>0</v>
      </c>
      <c r="O3149" s="237">
        <v>0</v>
      </c>
      <c r="P3149" s="237">
        <v>0</v>
      </c>
      <c r="Q3149" s="237">
        <v>68.481999999999999</v>
      </c>
      <c r="R3149" s="237">
        <v>0</v>
      </c>
      <c r="S3149" s="237">
        <v>0</v>
      </c>
      <c r="T3149" s="237">
        <v>0</v>
      </c>
      <c r="U3149" s="237">
        <v>0</v>
      </c>
      <c r="V3149" s="237">
        <v>0</v>
      </c>
      <c r="W3149" s="237">
        <v>0</v>
      </c>
      <c r="Y3149" s="236" t="str">
        <f t="shared" si="49"/>
        <v>Gabon</v>
      </c>
    </row>
    <row r="3150" spans="1:25" ht="21" customHeight="1">
      <c r="A3150" s="399"/>
      <c r="B3150" s="234" t="s">
        <v>17</v>
      </c>
      <c r="C3150" s="232" t="s">
        <v>13</v>
      </c>
      <c r="D3150" s="235">
        <v>0</v>
      </c>
      <c r="E3150" s="235">
        <v>10.653</v>
      </c>
      <c r="F3150" s="235">
        <v>-36.219000000000001</v>
      </c>
      <c r="G3150" s="235">
        <v>0</v>
      </c>
      <c r="H3150" s="235"/>
      <c r="I3150" s="235">
        <v>0</v>
      </c>
      <c r="J3150" s="235">
        <v>0</v>
      </c>
      <c r="K3150" s="416">
        <v>0</v>
      </c>
      <c r="L3150" s="416">
        <v>0</v>
      </c>
      <c r="M3150" s="416">
        <v>0</v>
      </c>
      <c r="N3150" s="416">
        <v>0</v>
      </c>
      <c r="O3150" s="235">
        <v>0</v>
      </c>
      <c r="P3150" s="235">
        <v>0</v>
      </c>
      <c r="Q3150" s="235">
        <v>0</v>
      </c>
      <c r="R3150" s="235">
        <v>0</v>
      </c>
      <c r="S3150" s="235">
        <v>0</v>
      </c>
      <c r="T3150" s="235">
        <v>0</v>
      </c>
      <c r="U3150" s="235">
        <v>0</v>
      </c>
      <c r="V3150" s="235">
        <v>0</v>
      </c>
      <c r="W3150" s="235">
        <v>0</v>
      </c>
      <c r="Y3150" s="236" t="str">
        <f t="shared" si="49"/>
        <v>Gabon</v>
      </c>
    </row>
    <row r="3151" spans="1:25" ht="13.5" customHeight="1">
      <c r="A3151" s="399"/>
      <c r="B3151" s="234" t="s">
        <v>16</v>
      </c>
      <c r="C3151" s="232" t="s">
        <v>13</v>
      </c>
      <c r="D3151" s="237">
        <v>0</v>
      </c>
      <c r="E3151" s="237">
        <v>213.04599999999999</v>
      </c>
      <c r="F3151" s="237">
        <v>-6.2050000000000001</v>
      </c>
      <c r="G3151" s="237">
        <v>0</v>
      </c>
      <c r="H3151" s="237"/>
      <c r="I3151" s="237">
        <v>-62.052</v>
      </c>
      <c r="J3151" s="237">
        <v>-37.231000000000002</v>
      </c>
      <c r="K3151" s="415">
        <v>0</v>
      </c>
      <c r="L3151" s="415">
        <v>0</v>
      </c>
      <c r="M3151" s="415">
        <v>0</v>
      </c>
      <c r="N3151" s="415">
        <v>0</v>
      </c>
      <c r="O3151" s="237">
        <v>0</v>
      </c>
      <c r="P3151" s="237">
        <v>0</v>
      </c>
      <c r="Q3151" s="237">
        <v>359.90300000000002</v>
      </c>
      <c r="R3151" s="237">
        <v>0</v>
      </c>
      <c r="S3151" s="237">
        <v>0</v>
      </c>
      <c r="T3151" s="237">
        <v>0</v>
      </c>
      <c r="U3151" s="237">
        <v>0</v>
      </c>
      <c r="V3151" s="237">
        <v>0</v>
      </c>
      <c r="W3151" s="237">
        <v>0</v>
      </c>
      <c r="Y3151" s="236" t="str">
        <f t="shared" si="49"/>
        <v>Gabon</v>
      </c>
    </row>
    <row r="3152" spans="1:25" ht="13.5" customHeight="1">
      <c r="A3152" s="399"/>
      <c r="B3152" s="234" t="s">
        <v>15</v>
      </c>
      <c r="C3152" s="232" t="s">
        <v>13</v>
      </c>
      <c r="D3152" s="235">
        <v>1262.607</v>
      </c>
      <c r="E3152" s="235">
        <v>0</v>
      </c>
      <c r="F3152" s="235">
        <v>0</v>
      </c>
      <c r="G3152" s="235">
        <v>0</v>
      </c>
      <c r="H3152" s="235"/>
      <c r="I3152" s="235">
        <v>0</v>
      </c>
      <c r="J3152" s="235">
        <v>-7.14</v>
      </c>
      <c r="K3152" s="416">
        <v>0</v>
      </c>
      <c r="L3152" s="416">
        <v>0</v>
      </c>
      <c r="M3152" s="416">
        <v>0</v>
      </c>
      <c r="N3152" s="416">
        <v>0</v>
      </c>
      <c r="O3152" s="235">
        <v>0</v>
      </c>
      <c r="P3152" s="235">
        <v>0</v>
      </c>
      <c r="Q3152" s="235">
        <v>1255.4670000000001</v>
      </c>
      <c r="R3152" s="235">
        <v>0</v>
      </c>
      <c r="S3152" s="235">
        <v>0</v>
      </c>
      <c r="T3152" s="235">
        <v>0</v>
      </c>
      <c r="U3152" s="235">
        <v>0</v>
      </c>
      <c r="V3152" s="235">
        <v>0</v>
      </c>
      <c r="W3152" s="235">
        <v>10</v>
      </c>
      <c r="Y3152" s="236" t="str">
        <f t="shared" si="49"/>
        <v>Gabon</v>
      </c>
    </row>
    <row r="3153" spans="1:25" ht="13.5" customHeight="1">
      <c r="A3153" s="400"/>
      <c r="B3153" s="234" t="s">
        <v>14</v>
      </c>
      <c r="C3153" s="232" t="s">
        <v>13</v>
      </c>
      <c r="D3153" s="237">
        <v>0</v>
      </c>
      <c r="E3153" s="237">
        <v>0</v>
      </c>
      <c r="F3153" s="237">
        <v>0</v>
      </c>
      <c r="G3153" s="237">
        <v>0</v>
      </c>
      <c r="H3153" s="237"/>
      <c r="I3153" s="237">
        <v>0</v>
      </c>
      <c r="J3153" s="237">
        <v>0</v>
      </c>
      <c r="K3153" s="415">
        <v>0</v>
      </c>
      <c r="L3153" s="415">
        <v>0</v>
      </c>
      <c r="M3153" s="415">
        <v>0</v>
      </c>
      <c r="N3153" s="415">
        <v>0</v>
      </c>
      <c r="O3153" s="237">
        <v>0</v>
      </c>
      <c r="P3153" s="237">
        <v>0</v>
      </c>
      <c r="Q3153" s="237">
        <v>0</v>
      </c>
      <c r="R3153" s="237">
        <v>0</v>
      </c>
      <c r="S3153" s="237">
        <v>0</v>
      </c>
      <c r="T3153" s="237">
        <v>0</v>
      </c>
      <c r="U3153" s="237">
        <v>0</v>
      </c>
      <c r="V3153" s="237">
        <v>0</v>
      </c>
      <c r="W3153" s="237">
        <v>0</v>
      </c>
      <c r="Y3153" s="236" t="str">
        <f t="shared" si="49"/>
        <v>Gabon</v>
      </c>
    </row>
    <row r="3154" spans="1:25" ht="13.5" customHeight="1">
      <c r="A3154" s="398" t="s">
        <v>582</v>
      </c>
      <c r="B3154" s="234" t="s">
        <v>78</v>
      </c>
      <c r="C3154" s="232" t="s">
        <v>13</v>
      </c>
      <c r="D3154" s="237" t="s">
        <v>12</v>
      </c>
      <c r="E3154" s="237" t="s">
        <v>12</v>
      </c>
      <c r="F3154" s="237" t="s">
        <v>12</v>
      </c>
      <c r="G3154" s="237" t="s">
        <v>12</v>
      </c>
      <c r="H3154" s="237"/>
      <c r="I3154" s="237" t="s">
        <v>12</v>
      </c>
      <c r="J3154" s="237" t="s">
        <v>12</v>
      </c>
      <c r="K3154" s="416" t="s">
        <v>12</v>
      </c>
      <c r="L3154" s="416" t="s">
        <v>12</v>
      </c>
      <c r="M3154" s="416" t="s">
        <v>12</v>
      </c>
      <c r="N3154" s="416" t="s">
        <v>12</v>
      </c>
      <c r="O3154" s="237" t="s">
        <v>12</v>
      </c>
      <c r="P3154" s="237" t="s">
        <v>12</v>
      </c>
      <c r="Q3154" s="237" t="s">
        <v>12</v>
      </c>
      <c r="R3154" s="237" t="s">
        <v>12</v>
      </c>
      <c r="S3154" s="237" t="s">
        <v>12</v>
      </c>
      <c r="T3154" s="237" t="s">
        <v>12</v>
      </c>
      <c r="U3154" s="237" t="s">
        <v>12</v>
      </c>
      <c r="V3154" s="237" t="s">
        <v>12</v>
      </c>
      <c r="W3154" s="237" t="s">
        <v>12</v>
      </c>
      <c r="Y3154" s="236" t="str">
        <f t="shared" si="49"/>
        <v>Georgia</v>
      </c>
    </row>
    <row r="3155" spans="1:25" ht="13.5" customHeight="1">
      <c r="A3155" s="399"/>
      <c r="B3155" s="234" t="s">
        <v>77</v>
      </c>
      <c r="C3155" s="232" t="s">
        <v>13</v>
      </c>
      <c r="D3155" s="235" t="s">
        <v>12</v>
      </c>
      <c r="E3155" s="235" t="s">
        <v>12</v>
      </c>
      <c r="F3155" s="235" t="s">
        <v>12</v>
      </c>
      <c r="G3155" s="235" t="s">
        <v>12</v>
      </c>
      <c r="H3155" s="235"/>
      <c r="I3155" s="235" t="s">
        <v>12</v>
      </c>
      <c r="J3155" s="235" t="s">
        <v>12</v>
      </c>
      <c r="K3155" s="415" t="s">
        <v>12</v>
      </c>
      <c r="L3155" s="415" t="s">
        <v>12</v>
      </c>
      <c r="M3155" s="415" t="s">
        <v>12</v>
      </c>
      <c r="N3155" s="415" t="s">
        <v>12</v>
      </c>
      <c r="O3155" s="235" t="s">
        <v>12</v>
      </c>
      <c r="P3155" s="235" t="s">
        <v>12</v>
      </c>
      <c r="Q3155" s="235" t="s">
        <v>12</v>
      </c>
      <c r="R3155" s="235" t="s">
        <v>12</v>
      </c>
      <c r="S3155" s="235" t="s">
        <v>12</v>
      </c>
      <c r="T3155" s="235" t="s">
        <v>12</v>
      </c>
      <c r="U3155" s="235" t="s">
        <v>12</v>
      </c>
      <c r="V3155" s="235" t="s">
        <v>12</v>
      </c>
      <c r="W3155" s="235" t="s">
        <v>12</v>
      </c>
      <c r="Y3155" s="236" t="str">
        <f t="shared" si="49"/>
        <v>Georgia</v>
      </c>
    </row>
    <row r="3156" spans="1:25" ht="13.5" customHeight="1">
      <c r="A3156" s="399"/>
      <c r="B3156" s="234" t="s">
        <v>76</v>
      </c>
      <c r="C3156" s="232" t="s">
        <v>13</v>
      </c>
      <c r="D3156" s="237">
        <v>0</v>
      </c>
      <c r="E3156" s="237">
        <v>5.5410000000000004</v>
      </c>
      <c r="F3156" s="237">
        <v>0</v>
      </c>
      <c r="G3156" s="237">
        <v>0</v>
      </c>
      <c r="H3156" s="237"/>
      <c r="I3156" s="237">
        <v>0</v>
      </c>
      <c r="J3156" s="237">
        <v>0</v>
      </c>
      <c r="K3156" s="416">
        <v>0</v>
      </c>
      <c r="L3156" s="416">
        <v>0</v>
      </c>
      <c r="M3156" s="416">
        <v>0</v>
      </c>
      <c r="N3156" s="416">
        <v>0</v>
      </c>
      <c r="O3156" s="237">
        <v>0</v>
      </c>
      <c r="P3156" s="237">
        <v>0</v>
      </c>
      <c r="Q3156" s="237">
        <v>5.5410000000000004</v>
      </c>
      <c r="R3156" s="237">
        <v>0</v>
      </c>
      <c r="S3156" s="237">
        <v>0</v>
      </c>
      <c r="T3156" s="237">
        <v>0</v>
      </c>
      <c r="U3156" s="237">
        <v>0</v>
      </c>
      <c r="V3156" s="237">
        <v>0</v>
      </c>
      <c r="W3156" s="237">
        <v>0</v>
      </c>
      <c r="Y3156" s="236" t="str">
        <f t="shared" si="49"/>
        <v>Georgia</v>
      </c>
    </row>
    <row r="3157" spans="1:25" ht="13.5" customHeight="1">
      <c r="A3157" s="399"/>
      <c r="B3157" s="234" t="s">
        <v>75</v>
      </c>
      <c r="C3157" s="232" t="s">
        <v>13</v>
      </c>
      <c r="D3157" s="235">
        <v>0</v>
      </c>
      <c r="E3157" s="235">
        <v>108.509</v>
      </c>
      <c r="F3157" s="235">
        <v>0</v>
      </c>
      <c r="G3157" s="235">
        <v>0</v>
      </c>
      <c r="H3157" s="235"/>
      <c r="I3157" s="235">
        <v>0</v>
      </c>
      <c r="J3157" s="235">
        <v>0</v>
      </c>
      <c r="K3157" s="415">
        <v>0</v>
      </c>
      <c r="L3157" s="415">
        <v>0</v>
      </c>
      <c r="M3157" s="415">
        <v>0</v>
      </c>
      <c r="N3157" s="415">
        <v>0</v>
      </c>
      <c r="O3157" s="235">
        <v>0</v>
      </c>
      <c r="P3157" s="235">
        <v>0</v>
      </c>
      <c r="Q3157" s="235">
        <v>101.508</v>
      </c>
      <c r="R3157" s="235">
        <v>9.8010000000000002</v>
      </c>
      <c r="S3157" s="235">
        <v>0</v>
      </c>
      <c r="T3157" s="235">
        <v>0</v>
      </c>
      <c r="U3157" s="235">
        <v>91.707999999999998</v>
      </c>
      <c r="V3157" s="235">
        <v>0</v>
      </c>
      <c r="W3157" s="235">
        <v>0</v>
      </c>
      <c r="Y3157" s="236" t="str">
        <f t="shared" si="49"/>
        <v>Georgia</v>
      </c>
    </row>
    <row r="3158" spans="1:25" ht="13.5" customHeight="1">
      <c r="A3158" s="399"/>
      <c r="B3158" s="234" t="s">
        <v>74</v>
      </c>
      <c r="C3158" s="232" t="s">
        <v>13</v>
      </c>
      <c r="D3158" s="237">
        <v>0</v>
      </c>
      <c r="E3158" s="237">
        <v>41.798000000000002</v>
      </c>
      <c r="F3158" s="237">
        <v>0</v>
      </c>
      <c r="G3158" s="237">
        <v>0</v>
      </c>
      <c r="H3158" s="237"/>
      <c r="I3158" s="237">
        <v>0</v>
      </c>
      <c r="J3158" s="237">
        <v>0</v>
      </c>
      <c r="K3158" s="416">
        <v>0</v>
      </c>
      <c r="L3158" s="416">
        <v>0</v>
      </c>
      <c r="M3158" s="416">
        <v>0</v>
      </c>
      <c r="N3158" s="416">
        <v>0</v>
      </c>
      <c r="O3158" s="237">
        <v>0</v>
      </c>
      <c r="P3158" s="237">
        <v>0</v>
      </c>
      <c r="Q3158" s="237">
        <v>41.798000000000002</v>
      </c>
      <c r="R3158" s="237">
        <v>0.59699999999999998</v>
      </c>
      <c r="S3158" s="237">
        <v>0</v>
      </c>
      <c r="T3158" s="237">
        <v>0</v>
      </c>
      <c r="U3158" s="237">
        <v>41.201000000000001</v>
      </c>
      <c r="V3158" s="237">
        <v>0</v>
      </c>
      <c r="W3158" s="237">
        <v>0</v>
      </c>
      <c r="Y3158" s="236" t="str">
        <f t="shared" si="49"/>
        <v>Georgia</v>
      </c>
    </row>
    <row r="3159" spans="1:25" ht="13.5" customHeight="1">
      <c r="A3159" s="399"/>
      <c r="B3159" s="234" t="s">
        <v>73</v>
      </c>
      <c r="C3159" s="232" t="s">
        <v>13</v>
      </c>
      <c r="D3159" s="235">
        <v>0</v>
      </c>
      <c r="E3159" s="235">
        <v>0</v>
      </c>
      <c r="F3159" s="235">
        <v>0</v>
      </c>
      <c r="G3159" s="235">
        <v>0</v>
      </c>
      <c r="H3159" s="235"/>
      <c r="I3159" s="235">
        <v>0</v>
      </c>
      <c r="J3159" s="235">
        <v>0</v>
      </c>
      <c r="K3159" s="415">
        <v>0</v>
      </c>
      <c r="L3159" s="415">
        <v>0</v>
      </c>
      <c r="M3159" s="415">
        <v>0</v>
      </c>
      <c r="N3159" s="415">
        <v>0</v>
      </c>
      <c r="O3159" s="235">
        <v>0</v>
      </c>
      <c r="P3159" s="235">
        <v>0</v>
      </c>
      <c r="Q3159" s="235">
        <v>0</v>
      </c>
      <c r="R3159" s="235">
        <v>0</v>
      </c>
      <c r="S3159" s="235">
        <v>0</v>
      </c>
      <c r="T3159" s="235">
        <v>0</v>
      </c>
      <c r="U3159" s="235">
        <v>0</v>
      </c>
      <c r="V3159" s="235">
        <v>0</v>
      </c>
      <c r="W3159" s="235">
        <v>0</v>
      </c>
      <c r="Y3159" s="236" t="str">
        <f t="shared" si="49"/>
        <v>Georgia</v>
      </c>
    </row>
    <row r="3160" spans="1:25" ht="13.5" customHeight="1">
      <c r="A3160" s="399"/>
      <c r="B3160" s="234" t="s">
        <v>72</v>
      </c>
      <c r="C3160" s="232" t="s">
        <v>13</v>
      </c>
      <c r="D3160" s="237">
        <v>167.899</v>
      </c>
      <c r="E3160" s="237">
        <v>0</v>
      </c>
      <c r="F3160" s="237">
        <v>-1.6619999999999999</v>
      </c>
      <c r="G3160" s="237">
        <v>-0.41599999999999998</v>
      </c>
      <c r="H3160" s="237"/>
      <c r="I3160" s="237">
        <v>0</v>
      </c>
      <c r="J3160" s="237">
        <v>0</v>
      </c>
      <c r="K3160" s="416">
        <v>0</v>
      </c>
      <c r="L3160" s="416">
        <v>0</v>
      </c>
      <c r="M3160" s="416">
        <v>0</v>
      </c>
      <c r="N3160" s="416">
        <v>0</v>
      </c>
      <c r="O3160" s="237">
        <v>-0.41599999999999998</v>
      </c>
      <c r="P3160" s="237">
        <v>0</v>
      </c>
      <c r="Q3160" s="237">
        <v>165.821</v>
      </c>
      <c r="R3160" s="237">
        <v>0.41599999999999998</v>
      </c>
      <c r="S3160" s="237">
        <v>0</v>
      </c>
      <c r="T3160" s="237">
        <v>0</v>
      </c>
      <c r="U3160" s="237">
        <v>163.328</v>
      </c>
      <c r="V3160" s="237">
        <v>0</v>
      </c>
      <c r="W3160" s="237">
        <v>0</v>
      </c>
      <c r="Y3160" s="236" t="str">
        <f t="shared" si="49"/>
        <v>Georgia</v>
      </c>
    </row>
    <row r="3161" spans="1:25" ht="13.5" customHeight="1">
      <c r="A3161" s="399"/>
      <c r="B3161" s="234" t="s">
        <v>71</v>
      </c>
      <c r="C3161" s="232" t="s">
        <v>13</v>
      </c>
      <c r="D3161" s="235">
        <v>0</v>
      </c>
      <c r="E3161" s="235">
        <v>0</v>
      </c>
      <c r="F3161" s="235">
        <v>0</v>
      </c>
      <c r="G3161" s="235">
        <v>0</v>
      </c>
      <c r="H3161" s="235"/>
      <c r="I3161" s="235">
        <v>0</v>
      </c>
      <c r="J3161" s="235">
        <v>0</v>
      </c>
      <c r="K3161" s="415">
        <v>0</v>
      </c>
      <c r="L3161" s="415">
        <v>0</v>
      </c>
      <c r="M3161" s="415">
        <v>0</v>
      </c>
      <c r="N3161" s="415">
        <v>0</v>
      </c>
      <c r="O3161" s="235">
        <v>0</v>
      </c>
      <c r="P3161" s="235">
        <v>0</v>
      </c>
      <c r="Q3161" s="235">
        <v>0</v>
      </c>
      <c r="R3161" s="235">
        <v>0</v>
      </c>
      <c r="S3161" s="235">
        <v>0</v>
      </c>
      <c r="T3161" s="235">
        <v>0</v>
      </c>
      <c r="U3161" s="235">
        <v>0</v>
      </c>
      <c r="V3161" s="235">
        <v>0</v>
      </c>
      <c r="W3161" s="235">
        <v>0</v>
      </c>
      <c r="Y3161" s="236" t="str">
        <f t="shared" si="49"/>
        <v>Georgia</v>
      </c>
    </row>
    <row r="3162" spans="1:25" ht="13.5" customHeight="1">
      <c r="A3162" s="399"/>
      <c r="B3162" s="234" t="s">
        <v>70</v>
      </c>
      <c r="C3162" s="232" t="s">
        <v>13</v>
      </c>
      <c r="D3162" s="237">
        <v>0</v>
      </c>
      <c r="E3162" s="237">
        <v>0</v>
      </c>
      <c r="F3162" s="237">
        <v>0</v>
      </c>
      <c r="G3162" s="237">
        <v>0</v>
      </c>
      <c r="H3162" s="237"/>
      <c r="I3162" s="237">
        <v>0</v>
      </c>
      <c r="J3162" s="237">
        <v>0</v>
      </c>
      <c r="K3162" s="416">
        <v>0</v>
      </c>
      <c r="L3162" s="416">
        <v>0</v>
      </c>
      <c r="M3162" s="416">
        <v>0</v>
      </c>
      <c r="N3162" s="416">
        <v>0</v>
      </c>
      <c r="O3162" s="237">
        <v>0</v>
      </c>
      <c r="P3162" s="237">
        <v>0</v>
      </c>
      <c r="Q3162" s="237">
        <v>0</v>
      </c>
      <c r="R3162" s="237">
        <v>0</v>
      </c>
      <c r="S3162" s="237">
        <v>0</v>
      </c>
      <c r="T3162" s="237">
        <v>0</v>
      </c>
      <c r="U3162" s="237">
        <v>0</v>
      </c>
      <c r="V3162" s="237">
        <v>0</v>
      </c>
      <c r="W3162" s="237">
        <v>0</v>
      </c>
      <c r="Y3162" s="236" t="str">
        <f t="shared" si="49"/>
        <v>Georgia</v>
      </c>
    </row>
    <row r="3163" spans="1:25" ht="13.5" customHeight="1">
      <c r="A3163" s="399"/>
      <c r="B3163" s="234" t="s">
        <v>69</v>
      </c>
      <c r="C3163" s="232" t="s">
        <v>13</v>
      </c>
      <c r="D3163" s="235">
        <v>0</v>
      </c>
      <c r="E3163" s="235">
        <v>0</v>
      </c>
      <c r="F3163" s="235">
        <v>0</v>
      </c>
      <c r="G3163" s="235">
        <v>0</v>
      </c>
      <c r="H3163" s="235"/>
      <c r="I3163" s="235">
        <v>0</v>
      </c>
      <c r="J3163" s="235">
        <v>0</v>
      </c>
      <c r="K3163" s="415">
        <v>0</v>
      </c>
      <c r="L3163" s="415">
        <v>0</v>
      </c>
      <c r="M3163" s="415">
        <v>0</v>
      </c>
      <c r="N3163" s="415">
        <v>0</v>
      </c>
      <c r="O3163" s="235">
        <v>0</v>
      </c>
      <c r="P3163" s="235">
        <v>0</v>
      </c>
      <c r="Q3163" s="235">
        <v>0</v>
      </c>
      <c r="R3163" s="235">
        <v>0</v>
      </c>
      <c r="S3163" s="235">
        <v>0</v>
      </c>
      <c r="T3163" s="235">
        <v>0</v>
      </c>
      <c r="U3163" s="235">
        <v>0</v>
      </c>
      <c r="V3163" s="235">
        <v>0</v>
      </c>
      <c r="W3163" s="235">
        <v>0</v>
      </c>
      <c r="Y3163" s="236" t="str">
        <f t="shared" si="49"/>
        <v>Georgia</v>
      </c>
    </row>
    <row r="3164" spans="1:25" ht="13.5" customHeight="1">
      <c r="A3164" s="399"/>
      <c r="B3164" s="234" t="s">
        <v>68</v>
      </c>
      <c r="C3164" s="232" t="s">
        <v>13</v>
      </c>
      <c r="D3164" s="237">
        <v>0</v>
      </c>
      <c r="E3164" s="237">
        <v>0</v>
      </c>
      <c r="F3164" s="237">
        <v>0</v>
      </c>
      <c r="G3164" s="237">
        <v>0</v>
      </c>
      <c r="H3164" s="237"/>
      <c r="I3164" s="237">
        <v>0</v>
      </c>
      <c r="J3164" s="237">
        <v>0</v>
      </c>
      <c r="K3164" s="416">
        <v>0</v>
      </c>
      <c r="L3164" s="416">
        <v>0</v>
      </c>
      <c r="M3164" s="416">
        <v>0</v>
      </c>
      <c r="N3164" s="416">
        <v>0</v>
      </c>
      <c r="O3164" s="237">
        <v>0</v>
      </c>
      <c r="P3164" s="237">
        <v>0</v>
      </c>
      <c r="Q3164" s="237">
        <v>0</v>
      </c>
      <c r="R3164" s="237">
        <v>0</v>
      </c>
      <c r="S3164" s="237">
        <v>0</v>
      </c>
      <c r="T3164" s="237">
        <v>0</v>
      </c>
      <c r="U3164" s="237">
        <v>0</v>
      </c>
      <c r="V3164" s="237">
        <v>0</v>
      </c>
      <c r="W3164" s="237">
        <v>0</v>
      </c>
      <c r="Y3164" s="236" t="str">
        <f t="shared" si="49"/>
        <v>Georgia</v>
      </c>
    </row>
    <row r="3165" spans="1:25" ht="13.5" customHeight="1">
      <c r="A3165" s="399"/>
      <c r="B3165" s="234" t="s">
        <v>67</v>
      </c>
      <c r="C3165" s="232" t="s">
        <v>13</v>
      </c>
      <c r="D3165" s="235">
        <v>0</v>
      </c>
      <c r="E3165" s="235">
        <v>0</v>
      </c>
      <c r="F3165" s="235">
        <v>0</v>
      </c>
      <c r="G3165" s="235">
        <v>0</v>
      </c>
      <c r="H3165" s="235"/>
      <c r="I3165" s="235">
        <v>0</v>
      </c>
      <c r="J3165" s="235">
        <v>0</v>
      </c>
      <c r="K3165" s="415">
        <v>0</v>
      </c>
      <c r="L3165" s="415">
        <v>0</v>
      </c>
      <c r="M3165" s="415">
        <v>0</v>
      </c>
      <c r="N3165" s="415">
        <v>0</v>
      </c>
      <c r="O3165" s="235">
        <v>0</v>
      </c>
      <c r="P3165" s="235">
        <v>0</v>
      </c>
      <c r="Q3165" s="235">
        <v>0</v>
      </c>
      <c r="R3165" s="235">
        <v>0</v>
      </c>
      <c r="S3165" s="235">
        <v>0</v>
      </c>
      <c r="T3165" s="235">
        <v>0</v>
      </c>
      <c r="U3165" s="235">
        <v>0</v>
      </c>
      <c r="V3165" s="235">
        <v>0</v>
      </c>
      <c r="W3165" s="235">
        <v>0</v>
      </c>
      <c r="Y3165" s="236" t="str">
        <f t="shared" si="49"/>
        <v>Georgia</v>
      </c>
    </row>
    <row r="3166" spans="1:25" ht="13.5" customHeight="1">
      <c r="A3166" s="399"/>
      <c r="B3166" s="234" t="s">
        <v>66</v>
      </c>
      <c r="C3166" s="232" t="s">
        <v>13</v>
      </c>
      <c r="D3166" s="237">
        <v>0</v>
      </c>
      <c r="E3166" s="237">
        <v>0</v>
      </c>
      <c r="F3166" s="237">
        <v>0</v>
      </c>
      <c r="G3166" s="237">
        <v>0</v>
      </c>
      <c r="H3166" s="237"/>
      <c r="I3166" s="237">
        <v>0</v>
      </c>
      <c r="J3166" s="237">
        <v>0</v>
      </c>
      <c r="K3166" s="416">
        <v>0</v>
      </c>
      <c r="L3166" s="416">
        <v>0</v>
      </c>
      <c r="M3166" s="416">
        <v>0</v>
      </c>
      <c r="N3166" s="416">
        <v>0</v>
      </c>
      <c r="O3166" s="237">
        <v>0</v>
      </c>
      <c r="P3166" s="237">
        <v>0</v>
      </c>
      <c r="Q3166" s="237">
        <v>0</v>
      </c>
      <c r="R3166" s="237">
        <v>0</v>
      </c>
      <c r="S3166" s="237">
        <v>0</v>
      </c>
      <c r="T3166" s="237">
        <v>0</v>
      </c>
      <c r="U3166" s="237">
        <v>0</v>
      </c>
      <c r="V3166" s="237">
        <v>0</v>
      </c>
      <c r="W3166" s="237">
        <v>0</v>
      </c>
      <c r="Y3166" s="236" t="str">
        <f t="shared" si="49"/>
        <v>Georgia</v>
      </c>
    </row>
    <row r="3167" spans="1:25" ht="13.5" customHeight="1">
      <c r="A3167" s="399"/>
      <c r="B3167" s="234" t="s">
        <v>65</v>
      </c>
      <c r="C3167" s="232" t="s">
        <v>13</v>
      </c>
      <c r="D3167" s="235">
        <v>0</v>
      </c>
      <c r="E3167" s="235">
        <v>0</v>
      </c>
      <c r="F3167" s="235">
        <v>0</v>
      </c>
      <c r="G3167" s="235">
        <v>0</v>
      </c>
      <c r="H3167" s="235"/>
      <c r="I3167" s="235">
        <v>0</v>
      </c>
      <c r="J3167" s="235">
        <v>0</v>
      </c>
      <c r="K3167" s="415">
        <v>0</v>
      </c>
      <c r="L3167" s="415">
        <v>0</v>
      </c>
      <c r="M3167" s="415">
        <v>0</v>
      </c>
      <c r="N3167" s="415">
        <v>0</v>
      </c>
      <c r="O3167" s="235">
        <v>0</v>
      </c>
      <c r="P3167" s="235">
        <v>0</v>
      </c>
      <c r="Q3167" s="235">
        <v>0</v>
      </c>
      <c r="R3167" s="235">
        <v>0</v>
      </c>
      <c r="S3167" s="235">
        <v>0</v>
      </c>
      <c r="T3167" s="235">
        <v>0</v>
      </c>
      <c r="U3167" s="235">
        <v>0</v>
      </c>
      <c r="V3167" s="235">
        <v>0</v>
      </c>
      <c r="W3167" s="235">
        <v>0</v>
      </c>
      <c r="Y3167" s="236" t="str">
        <f t="shared" si="49"/>
        <v>Georgia</v>
      </c>
    </row>
    <row r="3168" spans="1:25" ht="13.5" customHeight="1">
      <c r="A3168" s="399"/>
      <c r="B3168" s="234" t="s">
        <v>64</v>
      </c>
      <c r="C3168" s="232" t="s">
        <v>13</v>
      </c>
      <c r="D3168" s="237">
        <v>0</v>
      </c>
      <c r="E3168" s="237">
        <v>0</v>
      </c>
      <c r="F3168" s="237">
        <v>0</v>
      </c>
      <c r="G3168" s="237">
        <v>0</v>
      </c>
      <c r="H3168" s="237"/>
      <c r="I3168" s="237">
        <v>0</v>
      </c>
      <c r="J3168" s="237">
        <v>0</v>
      </c>
      <c r="K3168" s="416">
        <v>0</v>
      </c>
      <c r="L3168" s="416">
        <v>0</v>
      </c>
      <c r="M3168" s="416">
        <v>0</v>
      </c>
      <c r="N3168" s="416">
        <v>0</v>
      </c>
      <c r="O3168" s="237">
        <v>0</v>
      </c>
      <c r="P3168" s="237">
        <v>0</v>
      </c>
      <c r="Q3168" s="237">
        <v>0</v>
      </c>
      <c r="R3168" s="237">
        <v>0</v>
      </c>
      <c r="S3168" s="237">
        <v>0</v>
      </c>
      <c r="T3168" s="237">
        <v>0</v>
      </c>
      <c r="U3168" s="237">
        <v>0</v>
      </c>
      <c r="V3168" s="237">
        <v>0</v>
      </c>
      <c r="W3168" s="237">
        <v>0</v>
      </c>
      <c r="Y3168" s="236" t="str">
        <f t="shared" si="49"/>
        <v>Georgia</v>
      </c>
    </row>
    <row r="3169" spans="1:25" ht="13.5" customHeight="1">
      <c r="A3169" s="399"/>
      <c r="B3169" s="234" t="s">
        <v>63</v>
      </c>
      <c r="C3169" s="232" t="s">
        <v>13</v>
      </c>
      <c r="D3169" s="235">
        <v>0</v>
      </c>
      <c r="E3169" s="235">
        <v>0</v>
      </c>
      <c r="F3169" s="235">
        <v>0</v>
      </c>
      <c r="G3169" s="235">
        <v>0</v>
      </c>
      <c r="H3169" s="235"/>
      <c r="I3169" s="235">
        <v>0</v>
      </c>
      <c r="J3169" s="235">
        <v>0</v>
      </c>
      <c r="K3169" s="415">
        <v>0</v>
      </c>
      <c r="L3169" s="415">
        <v>0</v>
      </c>
      <c r="M3169" s="415">
        <v>0</v>
      </c>
      <c r="N3169" s="415">
        <v>0</v>
      </c>
      <c r="O3169" s="235">
        <v>0</v>
      </c>
      <c r="P3169" s="235">
        <v>0</v>
      </c>
      <c r="Q3169" s="235">
        <v>0</v>
      </c>
      <c r="R3169" s="235">
        <v>0</v>
      </c>
      <c r="S3169" s="235">
        <v>0</v>
      </c>
      <c r="T3169" s="235">
        <v>0</v>
      </c>
      <c r="U3169" s="235">
        <v>0</v>
      </c>
      <c r="V3169" s="235">
        <v>0</v>
      </c>
      <c r="W3169" s="235">
        <v>0</v>
      </c>
      <c r="Y3169" s="236" t="str">
        <f t="shared" si="49"/>
        <v>Georgia</v>
      </c>
    </row>
    <row r="3170" spans="1:25" ht="21" customHeight="1">
      <c r="A3170" s="399"/>
      <c r="B3170" s="234" t="s">
        <v>62</v>
      </c>
      <c r="C3170" s="232" t="s">
        <v>13</v>
      </c>
      <c r="D3170" s="237">
        <v>0</v>
      </c>
      <c r="E3170" s="237">
        <v>0</v>
      </c>
      <c r="F3170" s="237">
        <v>0</v>
      </c>
      <c r="G3170" s="237">
        <v>0</v>
      </c>
      <c r="H3170" s="237"/>
      <c r="I3170" s="237">
        <v>0</v>
      </c>
      <c r="J3170" s="237">
        <v>0</v>
      </c>
      <c r="K3170" s="416">
        <v>0</v>
      </c>
      <c r="L3170" s="416">
        <v>0</v>
      </c>
      <c r="M3170" s="416">
        <v>0</v>
      </c>
      <c r="N3170" s="416">
        <v>0</v>
      </c>
      <c r="O3170" s="237">
        <v>0</v>
      </c>
      <c r="P3170" s="237">
        <v>0</v>
      </c>
      <c r="Q3170" s="237">
        <v>0</v>
      </c>
      <c r="R3170" s="237">
        <v>0</v>
      </c>
      <c r="S3170" s="237">
        <v>0</v>
      </c>
      <c r="T3170" s="237">
        <v>0</v>
      </c>
      <c r="U3170" s="237">
        <v>0</v>
      </c>
      <c r="V3170" s="237">
        <v>0</v>
      </c>
      <c r="W3170" s="237">
        <v>0</v>
      </c>
      <c r="Y3170" s="236" t="str">
        <f t="shared" si="49"/>
        <v>Georgia</v>
      </c>
    </row>
    <row r="3171" spans="1:25" ht="13.5" customHeight="1">
      <c r="A3171" s="399"/>
      <c r="B3171" s="234" t="s">
        <v>61</v>
      </c>
      <c r="C3171" s="232" t="s">
        <v>13</v>
      </c>
      <c r="D3171" s="235">
        <v>0</v>
      </c>
      <c r="E3171" s="235">
        <v>0</v>
      </c>
      <c r="F3171" s="235">
        <v>0</v>
      </c>
      <c r="G3171" s="235">
        <v>0</v>
      </c>
      <c r="H3171" s="235"/>
      <c r="I3171" s="235">
        <v>0</v>
      </c>
      <c r="J3171" s="235">
        <v>0</v>
      </c>
      <c r="K3171" s="415">
        <v>0</v>
      </c>
      <c r="L3171" s="415">
        <v>0</v>
      </c>
      <c r="M3171" s="415">
        <v>0</v>
      </c>
      <c r="N3171" s="415">
        <v>0</v>
      </c>
      <c r="O3171" s="235">
        <v>0</v>
      </c>
      <c r="P3171" s="235">
        <v>0</v>
      </c>
      <c r="Q3171" s="235">
        <v>0</v>
      </c>
      <c r="R3171" s="235">
        <v>0</v>
      </c>
      <c r="S3171" s="235">
        <v>0</v>
      </c>
      <c r="T3171" s="235">
        <v>0</v>
      </c>
      <c r="U3171" s="235">
        <v>0</v>
      </c>
      <c r="V3171" s="235">
        <v>0</v>
      </c>
      <c r="W3171" s="235">
        <v>0</v>
      </c>
      <c r="Y3171" s="236" t="str">
        <f t="shared" si="49"/>
        <v>Georgia</v>
      </c>
    </row>
    <row r="3172" spans="1:25" ht="13.5" customHeight="1">
      <c r="A3172" s="399"/>
      <c r="B3172" s="234" t="s">
        <v>60</v>
      </c>
      <c r="C3172" s="232" t="s">
        <v>13</v>
      </c>
      <c r="D3172" s="237">
        <v>0</v>
      </c>
      <c r="E3172" s="237">
        <v>0</v>
      </c>
      <c r="F3172" s="237">
        <v>0</v>
      </c>
      <c r="G3172" s="237">
        <v>0</v>
      </c>
      <c r="H3172" s="237"/>
      <c r="I3172" s="237">
        <v>0</v>
      </c>
      <c r="J3172" s="237">
        <v>0</v>
      </c>
      <c r="K3172" s="416">
        <v>0</v>
      </c>
      <c r="L3172" s="416">
        <v>0</v>
      </c>
      <c r="M3172" s="416">
        <v>0</v>
      </c>
      <c r="N3172" s="416">
        <v>0</v>
      </c>
      <c r="O3172" s="237">
        <v>0</v>
      </c>
      <c r="P3172" s="237">
        <v>0</v>
      </c>
      <c r="Q3172" s="237">
        <v>0</v>
      </c>
      <c r="R3172" s="237">
        <v>0</v>
      </c>
      <c r="S3172" s="237">
        <v>0</v>
      </c>
      <c r="T3172" s="237">
        <v>0</v>
      </c>
      <c r="U3172" s="237">
        <v>0</v>
      </c>
      <c r="V3172" s="237">
        <v>0</v>
      </c>
      <c r="W3172" s="237">
        <v>0</v>
      </c>
      <c r="Y3172" s="236" t="str">
        <f t="shared" si="49"/>
        <v>Georgia</v>
      </c>
    </row>
    <row r="3173" spans="1:25" ht="21" customHeight="1">
      <c r="A3173" s="399"/>
      <c r="B3173" s="234" t="s">
        <v>59</v>
      </c>
      <c r="C3173" s="232" t="s">
        <v>13</v>
      </c>
      <c r="D3173" s="235">
        <v>0</v>
      </c>
      <c r="E3173" s="235">
        <v>0</v>
      </c>
      <c r="F3173" s="235">
        <v>0</v>
      </c>
      <c r="G3173" s="235">
        <v>0</v>
      </c>
      <c r="H3173" s="235"/>
      <c r="I3173" s="235">
        <v>0</v>
      </c>
      <c r="J3173" s="235">
        <v>0</v>
      </c>
      <c r="K3173" s="415">
        <v>0</v>
      </c>
      <c r="L3173" s="415">
        <v>0</v>
      </c>
      <c r="M3173" s="415">
        <v>0</v>
      </c>
      <c r="N3173" s="415">
        <v>0</v>
      </c>
      <c r="O3173" s="235">
        <v>0</v>
      </c>
      <c r="P3173" s="235">
        <v>0</v>
      </c>
      <c r="Q3173" s="235">
        <v>0</v>
      </c>
      <c r="R3173" s="235">
        <v>0</v>
      </c>
      <c r="S3173" s="235">
        <v>0</v>
      </c>
      <c r="T3173" s="235">
        <v>0</v>
      </c>
      <c r="U3173" s="235">
        <v>0</v>
      </c>
      <c r="V3173" s="235">
        <v>0</v>
      </c>
      <c r="W3173" s="235">
        <v>0</v>
      </c>
      <c r="Y3173" s="236" t="str">
        <f t="shared" si="49"/>
        <v>Georgia</v>
      </c>
    </row>
    <row r="3174" spans="1:25" ht="13.5" customHeight="1">
      <c r="A3174" s="399"/>
      <c r="B3174" s="234" t="s">
        <v>58</v>
      </c>
      <c r="C3174" s="232" t="s">
        <v>13</v>
      </c>
      <c r="D3174" s="237">
        <v>0</v>
      </c>
      <c r="E3174" s="237">
        <v>0</v>
      </c>
      <c r="F3174" s="237">
        <v>0</v>
      </c>
      <c r="G3174" s="237">
        <v>0</v>
      </c>
      <c r="H3174" s="237"/>
      <c r="I3174" s="237">
        <v>0</v>
      </c>
      <c r="J3174" s="237">
        <v>0</v>
      </c>
      <c r="K3174" s="416">
        <v>0</v>
      </c>
      <c r="L3174" s="416">
        <v>0</v>
      </c>
      <c r="M3174" s="416">
        <v>0</v>
      </c>
      <c r="N3174" s="416">
        <v>0</v>
      </c>
      <c r="O3174" s="237">
        <v>0</v>
      </c>
      <c r="P3174" s="237">
        <v>0</v>
      </c>
      <c r="Q3174" s="237">
        <v>0</v>
      </c>
      <c r="R3174" s="237">
        <v>0</v>
      </c>
      <c r="S3174" s="237">
        <v>0</v>
      </c>
      <c r="T3174" s="237">
        <v>0</v>
      </c>
      <c r="U3174" s="237">
        <v>0</v>
      </c>
      <c r="V3174" s="237">
        <v>0</v>
      </c>
      <c r="W3174" s="237">
        <v>0</v>
      </c>
      <c r="Y3174" s="236" t="str">
        <f t="shared" si="49"/>
        <v>Georgia</v>
      </c>
    </row>
    <row r="3175" spans="1:25" ht="13.5" customHeight="1">
      <c r="A3175" s="399"/>
      <c r="B3175" s="234" t="s">
        <v>57</v>
      </c>
      <c r="C3175" s="232" t="s">
        <v>13</v>
      </c>
      <c r="D3175" s="235">
        <v>0</v>
      </c>
      <c r="E3175" s="235">
        <v>0</v>
      </c>
      <c r="F3175" s="235">
        <v>0</v>
      </c>
      <c r="G3175" s="235">
        <v>0</v>
      </c>
      <c r="H3175" s="235"/>
      <c r="I3175" s="235">
        <v>0</v>
      </c>
      <c r="J3175" s="235">
        <v>0</v>
      </c>
      <c r="K3175" s="415">
        <v>0</v>
      </c>
      <c r="L3175" s="415">
        <v>0</v>
      </c>
      <c r="M3175" s="415">
        <v>0</v>
      </c>
      <c r="N3175" s="415">
        <v>0</v>
      </c>
      <c r="O3175" s="235">
        <v>0</v>
      </c>
      <c r="P3175" s="235">
        <v>0</v>
      </c>
      <c r="Q3175" s="235">
        <v>0</v>
      </c>
      <c r="R3175" s="235">
        <v>0</v>
      </c>
      <c r="S3175" s="235">
        <v>0</v>
      </c>
      <c r="T3175" s="235">
        <v>0</v>
      </c>
      <c r="U3175" s="235">
        <v>0</v>
      </c>
      <c r="V3175" s="235">
        <v>0</v>
      </c>
      <c r="W3175" s="235">
        <v>0</v>
      </c>
      <c r="Y3175" s="236" t="str">
        <f t="shared" si="49"/>
        <v>Georgia</v>
      </c>
    </row>
    <row r="3176" spans="1:25" ht="13.5" customHeight="1">
      <c r="A3176" s="399"/>
      <c r="B3176" s="234" t="s">
        <v>56</v>
      </c>
      <c r="C3176" s="232" t="s">
        <v>13</v>
      </c>
      <c r="D3176" s="237">
        <v>0</v>
      </c>
      <c r="E3176" s="237">
        <v>0</v>
      </c>
      <c r="F3176" s="237">
        <v>0</v>
      </c>
      <c r="G3176" s="237">
        <v>0</v>
      </c>
      <c r="H3176" s="237"/>
      <c r="I3176" s="237">
        <v>0</v>
      </c>
      <c r="J3176" s="237">
        <v>0</v>
      </c>
      <c r="K3176" s="416">
        <v>0</v>
      </c>
      <c r="L3176" s="416">
        <v>0</v>
      </c>
      <c r="M3176" s="416">
        <v>0</v>
      </c>
      <c r="N3176" s="416">
        <v>0</v>
      </c>
      <c r="O3176" s="237">
        <v>0</v>
      </c>
      <c r="P3176" s="237">
        <v>0</v>
      </c>
      <c r="Q3176" s="237">
        <v>0</v>
      </c>
      <c r="R3176" s="237">
        <v>0</v>
      </c>
      <c r="S3176" s="237">
        <v>0</v>
      </c>
      <c r="T3176" s="237">
        <v>0</v>
      </c>
      <c r="U3176" s="237">
        <v>0</v>
      </c>
      <c r="V3176" s="237">
        <v>0</v>
      </c>
      <c r="W3176" s="237">
        <v>0</v>
      </c>
      <c r="Y3176" s="236" t="str">
        <f t="shared" si="49"/>
        <v>Georgia</v>
      </c>
    </row>
    <row r="3177" spans="1:25" ht="21" customHeight="1">
      <c r="A3177" s="399"/>
      <c r="B3177" s="234" t="s">
        <v>55</v>
      </c>
      <c r="C3177" s="232" t="s">
        <v>13</v>
      </c>
      <c r="D3177" s="235">
        <v>0</v>
      </c>
      <c r="E3177" s="235">
        <v>0</v>
      </c>
      <c r="F3177" s="235">
        <v>0</v>
      </c>
      <c r="G3177" s="235">
        <v>0</v>
      </c>
      <c r="H3177" s="235"/>
      <c r="I3177" s="235">
        <v>0</v>
      </c>
      <c r="J3177" s="235">
        <v>0</v>
      </c>
      <c r="K3177" s="415">
        <v>0</v>
      </c>
      <c r="L3177" s="415">
        <v>0</v>
      </c>
      <c r="M3177" s="415">
        <v>0</v>
      </c>
      <c r="N3177" s="415">
        <v>0</v>
      </c>
      <c r="O3177" s="235">
        <v>0</v>
      </c>
      <c r="P3177" s="235">
        <v>0</v>
      </c>
      <c r="Q3177" s="235">
        <v>0</v>
      </c>
      <c r="R3177" s="235">
        <v>0</v>
      </c>
      <c r="S3177" s="235">
        <v>0</v>
      </c>
      <c r="T3177" s="235">
        <v>0</v>
      </c>
      <c r="U3177" s="235">
        <v>0</v>
      </c>
      <c r="V3177" s="235">
        <v>0</v>
      </c>
      <c r="W3177" s="235">
        <v>0</v>
      </c>
      <c r="Y3177" s="236" t="str">
        <f t="shared" si="49"/>
        <v>Georgia</v>
      </c>
    </row>
    <row r="3178" spans="1:25" ht="13.5" customHeight="1">
      <c r="A3178" s="399"/>
      <c r="B3178" s="234" t="s">
        <v>54</v>
      </c>
      <c r="C3178" s="232" t="s">
        <v>13</v>
      </c>
      <c r="D3178" s="237">
        <v>0</v>
      </c>
      <c r="E3178" s="237">
        <v>0</v>
      </c>
      <c r="F3178" s="237">
        <v>0</v>
      </c>
      <c r="G3178" s="237">
        <v>0</v>
      </c>
      <c r="H3178" s="237"/>
      <c r="I3178" s="237">
        <v>0</v>
      </c>
      <c r="J3178" s="237">
        <v>0</v>
      </c>
      <c r="K3178" s="416">
        <v>0</v>
      </c>
      <c r="L3178" s="416">
        <v>0</v>
      </c>
      <c r="M3178" s="416">
        <v>0</v>
      </c>
      <c r="N3178" s="416">
        <v>0</v>
      </c>
      <c r="O3178" s="237">
        <v>0</v>
      </c>
      <c r="P3178" s="237">
        <v>0</v>
      </c>
      <c r="Q3178" s="237">
        <v>0</v>
      </c>
      <c r="R3178" s="237">
        <v>0</v>
      </c>
      <c r="S3178" s="237">
        <v>0</v>
      </c>
      <c r="T3178" s="237">
        <v>0</v>
      </c>
      <c r="U3178" s="237">
        <v>0</v>
      </c>
      <c r="V3178" s="237">
        <v>0</v>
      </c>
      <c r="W3178" s="237">
        <v>0</v>
      </c>
      <c r="Y3178" s="236" t="str">
        <f t="shared" si="49"/>
        <v>Georgia</v>
      </c>
    </row>
    <row r="3179" spans="1:25" ht="13.5" customHeight="1">
      <c r="A3179" s="399"/>
      <c r="B3179" s="234" t="s">
        <v>6</v>
      </c>
      <c r="C3179" s="232" t="s">
        <v>13</v>
      </c>
      <c r="D3179" s="235">
        <v>3.9329999999999998</v>
      </c>
      <c r="E3179" s="235">
        <v>1383.3330000000001</v>
      </c>
      <c r="F3179" s="235">
        <v>0</v>
      </c>
      <c r="G3179" s="235">
        <v>2.1000000000000001E-2</v>
      </c>
      <c r="H3179" s="235"/>
      <c r="I3179" s="235">
        <v>-364.94299999999998</v>
      </c>
      <c r="J3179" s="235">
        <v>0</v>
      </c>
      <c r="K3179" s="415">
        <v>0</v>
      </c>
      <c r="L3179" s="415">
        <v>0</v>
      </c>
      <c r="M3179" s="415">
        <v>0</v>
      </c>
      <c r="N3179" s="415">
        <v>0</v>
      </c>
      <c r="O3179" s="235">
        <v>0</v>
      </c>
      <c r="P3179" s="235">
        <v>-69.778000000000006</v>
      </c>
      <c r="Q3179" s="235">
        <v>952.56600000000003</v>
      </c>
      <c r="R3179" s="235">
        <v>5.5010000000000003</v>
      </c>
      <c r="S3179" s="235">
        <v>1.891</v>
      </c>
      <c r="T3179" s="235">
        <v>0</v>
      </c>
      <c r="U3179" s="235">
        <v>17.213000000000001</v>
      </c>
      <c r="V3179" s="235">
        <v>1.1599999999999999</v>
      </c>
      <c r="W3179" s="235">
        <v>1788</v>
      </c>
      <c r="Y3179" s="236" t="str">
        <f t="shared" si="49"/>
        <v>Georgia</v>
      </c>
    </row>
    <row r="3180" spans="1:25" ht="21" customHeight="1">
      <c r="A3180" s="399"/>
      <c r="B3180" s="234" t="s">
        <v>53</v>
      </c>
      <c r="C3180" s="232" t="s">
        <v>13</v>
      </c>
      <c r="D3180" s="237" t="s">
        <v>12</v>
      </c>
      <c r="E3180" s="237" t="s">
        <v>12</v>
      </c>
      <c r="F3180" s="237" t="s">
        <v>12</v>
      </c>
      <c r="G3180" s="237" t="s">
        <v>12</v>
      </c>
      <c r="H3180" s="237"/>
      <c r="I3180" s="237" t="s">
        <v>12</v>
      </c>
      <c r="J3180" s="237" t="s">
        <v>12</v>
      </c>
      <c r="K3180" s="416" t="s">
        <v>12</v>
      </c>
      <c r="L3180" s="416" t="s">
        <v>12</v>
      </c>
      <c r="M3180" s="416" t="s">
        <v>12</v>
      </c>
      <c r="N3180" s="416" t="s">
        <v>12</v>
      </c>
      <c r="O3180" s="237" t="s">
        <v>12</v>
      </c>
      <c r="P3180" s="237" t="s">
        <v>12</v>
      </c>
      <c r="Q3180" s="237" t="s">
        <v>12</v>
      </c>
      <c r="R3180" s="237" t="s">
        <v>12</v>
      </c>
      <c r="S3180" s="237" t="s">
        <v>12</v>
      </c>
      <c r="T3180" s="237" t="s">
        <v>12</v>
      </c>
      <c r="U3180" s="237" t="s">
        <v>12</v>
      </c>
      <c r="V3180" s="237" t="s">
        <v>12</v>
      </c>
      <c r="W3180" s="237" t="s">
        <v>12</v>
      </c>
      <c r="Y3180" s="236" t="str">
        <f t="shared" si="49"/>
        <v>Georgia</v>
      </c>
    </row>
    <row r="3181" spans="1:25" ht="13.5" customHeight="1">
      <c r="A3181" s="399"/>
      <c r="B3181" s="234" t="s">
        <v>52</v>
      </c>
      <c r="C3181" s="232" t="s">
        <v>13</v>
      </c>
      <c r="D3181" s="235">
        <v>48.24</v>
      </c>
      <c r="E3181" s="235">
        <v>0</v>
      </c>
      <c r="F3181" s="235">
        <v>-57.284999999999997</v>
      </c>
      <c r="G3181" s="235">
        <v>0</v>
      </c>
      <c r="H3181" s="235"/>
      <c r="I3181" s="235">
        <v>0</v>
      </c>
      <c r="J3181" s="235">
        <v>0</v>
      </c>
      <c r="K3181" s="415">
        <v>0</v>
      </c>
      <c r="L3181" s="415">
        <v>0</v>
      </c>
      <c r="M3181" s="415">
        <v>0</v>
      </c>
      <c r="N3181" s="415">
        <v>0</v>
      </c>
      <c r="O3181" s="235">
        <v>0</v>
      </c>
      <c r="P3181" s="235">
        <v>0</v>
      </c>
      <c r="Q3181" s="235">
        <v>0</v>
      </c>
      <c r="R3181" s="235">
        <v>0</v>
      </c>
      <c r="S3181" s="235">
        <v>0</v>
      </c>
      <c r="T3181" s="235">
        <v>0</v>
      </c>
      <c r="U3181" s="235">
        <v>0</v>
      </c>
      <c r="V3181" s="235">
        <v>0</v>
      </c>
      <c r="W3181" s="235">
        <v>0</v>
      </c>
      <c r="Y3181" s="236" t="str">
        <f t="shared" si="49"/>
        <v>Georgia</v>
      </c>
    </row>
    <row r="3182" spans="1:25" ht="13.5" customHeight="1">
      <c r="A3182" s="399"/>
      <c r="B3182" s="234" t="s">
        <v>51</v>
      </c>
      <c r="C3182" s="232" t="s">
        <v>13</v>
      </c>
      <c r="D3182" s="237">
        <v>0</v>
      </c>
      <c r="E3182" s="237">
        <v>0</v>
      </c>
      <c r="F3182" s="237">
        <v>0</v>
      </c>
      <c r="G3182" s="237">
        <v>0</v>
      </c>
      <c r="H3182" s="237"/>
      <c r="I3182" s="237">
        <v>0</v>
      </c>
      <c r="J3182" s="237">
        <v>0</v>
      </c>
      <c r="K3182" s="416">
        <v>0</v>
      </c>
      <c r="L3182" s="416">
        <v>0</v>
      </c>
      <c r="M3182" s="416">
        <v>0</v>
      </c>
      <c r="N3182" s="416">
        <v>0</v>
      </c>
      <c r="O3182" s="237">
        <v>0</v>
      </c>
      <c r="P3182" s="237">
        <v>0</v>
      </c>
      <c r="Q3182" s="237">
        <v>0</v>
      </c>
      <c r="R3182" s="237">
        <v>0</v>
      </c>
      <c r="S3182" s="237">
        <v>0</v>
      </c>
      <c r="T3182" s="237">
        <v>0</v>
      </c>
      <c r="U3182" s="237">
        <v>0</v>
      </c>
      <c r="V3182" s="237">
        <v>0</v>
      </c>
      <c r="W3182" s="237">
        <v>0</v>
      </c>
      <c r="Y3182" s="236" t="str">
        <f t="shared" si="49"/>
        <v>Georgia</v>
      </c>
    </row>
    <row r="3183" spans="1:25" ht="13.5" customHeight="1">
      <c r="A3183" s="399"/>
      <c r="B3183" s="234" t="s">
        <v>50</v>
      </c>
      <c r="C3183" s="232" t="s">
        <v>13</v>
      </c>
      <c r="D3183" s="235">
        <v>0</v>
      </c>
      <c r="E3183" s="235">
        <v>0</v>
      </c>
      <c r="F3183" s="235">
        <v>0</v>
      </c>
      <c r="G3183" s="235">
        <v>0</v>
      </c>
      <c r="H3183" s="235"/>
      <c r="I3183" s="235">
        <v>0</v>
      </c>
      <c r="J3183" s="235">
        <v>0</v>
      </c>
      <c r="K3183" s="415">
        <v>0</v>
      </c>
      <c r="L3183" s="415">
        <v>0</v>
      </c>
      <c r="M3183" s="415">
        <v>0</v>
      </c>
      <c r="N3183" s="415">
        <v>0</v>
      </c>
      <c r="O3183" s="235">
        <v>0</v>
      </c>
      <c r="P3183" s="235">
        <v>0</v>
      </c>
      <c r="Q3183" s="235">
        <v>0</v>
      </c>
      <c r="R3183" s="235">
        <v>0</v>
      </c>
      <c r="S3183" s="235">
        <v>0</v>
      </c>
      <c r="T3183" s="235">
        <v>0</v>
      </c>
      <c r="U3183" s="235">
        <v>0</v>
      </c>
      <c r="V3183" s="235">
        <v>0</v>
      </c>
      <c r="W3183" s="235">
        <v>0</v>
      </c>
      <c r="Y3183" s="236" t="str">
        <f t="shared" si="49"/>
        <v>Georgia</v>
      </c>
    </row>
    <row r="3184" spans="1:25" ht="13.5" customHeight="1">
      <c r="A3184" s="399"/>
      <c r="B3184" s="234" t="s">
        <v>49</v>
      </c>
      <c r="C3184" s="232" t="s">
        <v>13</v>
      </c>
      <c r="D3184" s="237">
        <v>0</v>
      </c>
      <c r="E3184" s="237">
        <v>0</v>
      </c>
      <c r="F3184" s="237">
        <v>0</v>
      </c>
      <c r="G3184" s="237">
        <v>0</v>
      </c>
      <c r="H3184" s="237"/>
      <c r="I3184" s="237">
        <v>0</v>
      </c>
      <c r="J3184" s="237">
        <v>0</v>
      </c>
      <c r="K3184" s="416">
        <v>0</v>
      </c>
      <c r="L3184" s="416">
        <v>0</v>
      </c>
      <c r="M3184" s="416">
        <v>0</v>
      </c>
      <c r="N3184" s="416">
        <v>0</v>
      </c>
      <c r="O3184" s="237">
        <v>0</v>
      </c>
      <c r="P3184" s="237">
        <v>0</v>
      </c>
      <c r="Q3184" s="237">
        <v>0</v>
      </c>
      <c r="R3184" s="237">
        <v>0</v>
      </c>
      <c r="S3184" s="237">
        <v>0</v>
      </c>
      <c r="T3184" s="237">
        <v>0</v>
      </c>
      <c r="U3184" s="237">
        <v>0</v>
      </c>
      <c r="V3184" s="237">
        <v>0</v>
      </c>
      <c r="W3184" s="237">
        <v>0</v>
      </c>
      <c r="Y3184" s="236" t="str">
        <f t="shared" si="49"/>
        <v>Georgia</v>
      </c>
    </row>
    <row r="3185" spans="1:25" ht="13.5" customHeight="1">
      <c r="A3185" s="399"/>
      <c r="B3185" s="234" t="s">
        <v>48</v>
      </c>
      <c r="C3185" s="232" t="s">
        <v>13</v>
      </c>
      <c r="D3185" s="235">
        <v>0</v>
      </c>
      <c r="E3185" s="235">
        <v>0</v>
      </c>
      <c r="F3185" s="235">
        <v>0</v>
      </c>
      <c r="G3185" s="235">
        <v>0</v>
      </c>
      <c r="H3185" s="235"/>
      <c r="I3185" s="235">
        <v>0</v>
      </c>
      <c r="J3185" s="235">
        <v>0</v>
      </c>
      <c r="K3185" s="415">
        <v>0</v>
      </c>
      <c r="L3185" s="415">
        <v>0</v>
      </c>
      <c r="M3185" s="415">
        <v>0</v>
      </c>
      <c r="N3185" s="415">
        <v>0</v>
      </c>
      <c r="O3185" s="235">
        <v>0</v>
      </c>
      <c r="P3185" s="235">
        <v>0</v>
      </c>
      <c r="Q3185" s="235">
        <v>0</v>
      </c>
      <c r="R3185" s="235">
        <v>0</v>
      </c>
      <c r="S3185" s="235">
        <v>0</v>
      </c>
      <c r="T3185" s="235">
        <v>0</v>
      </c>
      <c r="U3185" s="235">
        <v>0</v>
      </c>
      <c r="V3185" s="235">
        <v>0</v>
      </c>
      <c r="W3185" s="235">
        <v>0</v>
      </c>
      <c r="Y3185" s="236" t="str">
        <f t="shared" si="49"/>
        <v>Georgia</v>
      </c>
    </row>
    <row r="3186" spans="1:25" ht="13.5" customHeight="1">
      <c r="A3186" s="399"/>
      <c r="B3186" s="234" t="s">
        <v>47</v>
      </c>
      <c r="C3186" s="232" t="s">
        <v>13</v>
      </c>
      <c r="D3186" s="237">
        <v>0</v>
      </c>
      <c r="E3186" s="237">
        <v>0</v>
      </c>
      <c r="F3186" s="237">
        <v>0</v>
      </c>
      <c r="G3186" s="237">
        <v>0</v>
      </c>
      <c r="H3186" s="237"/>
      <c r="I3186" s="237">
        <v>0</v>
      </c>
      <c r="J3186" s="237">
        <v>0</v>
      </c>
      <c r="K3186" s="416">
        <v>0</v>
      </c>
      <c r="L3186" s="416">
        <v>0</v>
      </c>
      <c r="M3186" s="416">
        <v>0</v>
      </c>
      <c r="N3186" s="416">
        <v>0</v>
      </c>
      <c r="O3186" s="237">
        <v>0</v>
      </c>
      <c r="P3186" s="237">
        <v>0</v>
      </c>
      <c r="Q3186" s="237">
        <v>0</v>
      </c>
      <c r="R3186" s="237">
        <v>0</v>
      </c>
      <c r="S3186" s="237">
        <v>0</v>
      </c>
      <c r="T3186" s="237">
        <v>0</v>
      </c>
      <c r="U3186" s="237">
        <v>0</v>
      </c>
      <c r="V3186" s="237">
        <v>0</v>
      </c>
      <c r="W3186" s="237">
        <v>0</v>
      </c>
      <c r="Y3186" s="236" t="str">
        <f t="shared" si="49"/>
        <v>Georgia</v>
      </c>
    </row>
    <row r="3187" spans="1:25" ht="13.5" customHeight="1">
      <c r="A3187" s="399"/>
      <c r="B3187" s="234" t="s">
        <v>46</v>
      </c>
      <c r="C3187" s="232" t="s">
        <v>13</v>
      </c>
      <c r="D3187" s="235">
        <v>0</v>
      </c>
      <c r="E3187" s="235">
        <v>0</v>
      </c>
      <c r="F3187" s="235">
        <v>0</v>
      </c>
      <c r="G3187" s="235">
        <v>0</v>
      </c>
      <c r="H3187" s="235"/>
      <c r="I3187" s="235">
        <v>0</v>
      </c>
      <c r="J3187" s="235">
        <v>0</v>
      </c>
      <c r="K3187" s="415">
        <v>0</v>
      </c>
      <c r="L3187" s="415">
        <v>0</v>
      </c>
      <c r="M3187" s="415">
        <v>0</v>
      </c>
      <c r="N3187" s="415">
        <v>0</v>
      </c>
      <c r="O3187" s="235">
        <v>0</v>
      </c>
      <c r="P3187" s="235">
        <v>0</v>
      </c>
      <c r="Q3187" s="235">
        <v>0</v>
      </c>
      <c r="R3187" s="235">
        <v>0</v>
      </c>
      <c r="S3187" s="235">
        <v>0</v>
      </c>
      <c r="T3187" s="235">
        <v>0</v>
      </c>
      <c r="U3187" s="235">
        <v>0</v>
      </c>
      <c r="V3187" s="235">
        <v>0</v>
      </c>
      <c r="W3187" s="235">
        <v>0</v>
      </c>
      <c r="Y3187" s="236" t="str">
        <f t="shared" si="49"/>
        <v>Georgia</v>
      </c>
    </row>
    <row r="3188" spans="1:25" ht="21" customHeight="1">
      <c r="A3188" s="399"/>
      <c r="B3188" s="234" t="s">
        <v>45</v>
      </c>
      <c r="C3188" s="232" t="s">
        <v>13</v>
      </c>
      <c r="D3188" s="237">
        <v>0</v>
      </c>
      <c r="E3188" s="237">
        <v>18.678000000000001</v>
      </c>
      <c r="F3188" s="237">
        <v>0</v>
      </c>
      <c r="G3188" s="237">
        <v>0</v>
      </c>
      <c r="H3188" s="237"/>
      <c r="I3188" s="237">
        <v>0</v>
      </c>
      <c r="J3188" s="237">
        <v>0</v>
      </c>
      <c r="K3188" s="416">
        <v>0</v>
      </c>
      <c r="L3188" s="416">
        <v>0</v>
      </c>
      <c r="M3188" s="416">
        <v>0</v>
      </c>
      <c r="N3188" s="416">
        <v>0</v>
      </c>
      <c r="O3188" s="237">
        <v>0</v>
      </c>
      <c r="P3188" s="237">
        <v>0</v>
      </c>
      <c r="Q3188" s="237">
        <v>18.678000000000001</v>
      </c>
      <c r="R3188" s="237">
        <v>0</v>
      </c>
      <c r="S3188" s="237">
        <v>0</v>
      </c>
      <c r="T3188" s="237">
        <v>0</v>
      </c>
      <c r="U3188" s="237">
        <v>0</v>
      </c>
      <c r="V3188" s="237">
        <v>0</v>
      </c>
      <c r="W3188" s="237">
        <v>0</v>
      </c>
      <c r="Y3188" s="236" t="str">
        <f t="shared" si="49"/>
        <v>Georgia</v>
      </c>
    </row>
    <row r="3189" spans="1:25" ht="13.5" customHeight="1">
      <c r="A3189" s="399"/>
      <c r="B3189" s="234" t="s">
        <v>44</v>
      </c>
      <c r="C3189" s="232" t="s">
        <v>13</v>
      </c>
      <c r="D3189" s="235">
        <v>0</v>
      </c>
      <c r="E3189" s="235">
        <v>0</v>
      </c>
      <c r="F3189" s="235">
        <v>0</v>
      </c>
      <c r="G3189" s="235">
        <v>0</v>
      </c>
      <c r="H3189" s="235"/>
      <c r="I3189" s="235">
        <v>0</v>
      </c>
      <c r="J3189" s="235">
        <v>0</v>
      </c>
      <c r="K3189" s="415">
        <v>0</v>
      </c>
      <c r="L3189" s="415">
        <v>0</v>
      </c>
      <c r="M3189" s="415">
        <v>0</v>
      </c>
      <c r="N3189" s="415">
        <v>0</v>
      </c>
      <c r="O3189" s="235">
        <v>0</v>
      </c>
      <c r="P3189" s="235">
        <v>0</v>
      </c>
      <c r="Q3189" s="235">
        <v>0</v>
      </c>
      <c r="R3189" s="235">
        <v>0</v>
      </c>
      <c r="S3189" s="235">
        <v>0</v>
      </c>
      <c r="T3189" s="235">
        <v>0</v>
      </c>
      <c r="U3189" s="235">
        <v>0</v>
      </c>
      <c r="V3189" s="235">
        <v>0</v>
      </c>
      <c r="W3189" s="235">
        <v>0</v>
      </c>
      <c r="Y3189" s="236" t="str">
        <f t="shared" si="49"/>
        <v>Georgia</v>
      </c>
    </row>
    <row r="3190" spans="1:25" ht="13.5" customHeight="1">
      <c r="A3190" s="399"/>
      <c r="B3190" s="234" t="s">
        <v>43</v>
      </c>
      <c r="C3190" s="232" t="s">
        <v>13</v>
      </c>
      <c r="D3190" s="237">
        <v>0</v>
      </c>
      <c r="E3190" s="237">
        <v>0</v>
      </c>
      <c r="F3190" s="237">
        <v>0</v>
      </c>
      <c r="G3190" s="237">
        <v>0</v>
      </c>
      <c r="H3190" s="237"/>
      <c r="I3190" s="237">
        <v>0</v>
      </c>
      <c r="J3190" s="237">
        <v>0</v>
      </c>
      <c r="K3190" s="416">
        <v>0</v>
      </c>
      <c r="L3190" s="416">
        <v>0</v>
      </c>
      <c r="M3190" s="416">
        <v>0</v>
      </c>
      <c r="N3190" s="416">
        <v>0</v>
      </c>
      <c r="O3190" s="237">
        <v>0</v>
      </c>
      <c r="P3190" s="237">
        <v>0</v>
      </c>
      <c r="Q3190" s="237">
        <v>0</v>
      </c>
      <c r="R3190" s="237">
        <v>0</v>
      </c>
      <c r="S3190" s="237">
        <v>0</v>
      </c>
      <c r="T3190" s="237">
        <v>0</v>
      </c>
      <c r="U3190" s="237">
        <v>0</v>
      </c>
      <c r="V3190" s="237">
        <v>0</v>
      </c>
      <c r="W3190" s="237">
        <v>0</v>
      </c>
      <c r="Y3190" s="236" t="str">
        <f t="shared" si="49"/>
        <v>Georgia</v>
      </c>
    </row>
    <row r="3191" spans="1:25" ht="13.5" customHeight="1">
      <c r="A3191" s="399"/>
      <c r="B3191" s="234" t="s">
        <v>42</v>
      </c>
      <c r="C3191" s="232" t="s">
        <v>13</v>
      </c>
      <c r="D3191" s="235">
        <v>0</v>
      </c>
      <c r="E3191" s="235">
        <v>0</v>
      </c>
      <c r="F3191" s="235">
        <v>0</v>
      </c>
      <c r="G3191" s="235">
        <v>0</v>
      </c>
      <c r="H3191" s="235"/>
      <c r="I3191" s="235">
        <v>0</v>
      </c>
      <c r="J3191" s="235">
        <v>0</v>
      </c>
      <c r="K3191" s="415">
        <v>0</v>
      </c>
      <c r="L3191" s="415">
        <v>0</v>
      </c>
      <c r="M3191" s="415">
        <v>0</v>
      </c>
      <c r="N3191" s="415">
        <v>0</v>
      </c>
      <c r="O3191" s="235">
        <v>0</v>
      </c>
      <c r="P3191" s="235">
        <v>0</v>
      </c>
      <c r="Q3191" s="235">
        <v>0</v>
      </c>
      <c r="R3191" s="235">
        <v>0</v>
      </c>
      <c r="S3191" s="235">
        <v>0</v>
      </c>
      <c r="T3191" s="235">
        <v>0</v>
      </c>
      <c r="U3191" s="235">
        <v>0</v>
      </c>
      <c r="V3191" s="235">
        <v>0</v>
      </c>
      <c r="W3191" s="235">
        <v>0</v>
      </c>
      <c r="Y3191" s="236" t="str">
        <f t="shared" si="49"/>
        <v>Georgia</v>
      </c>
    </row>
    <row r="3192" spans="1:25" ht="13.5" customHeight="1">
      <c r="A3192" s="399"/>
      <c r="B3192" s="234" t="s">
        <v>41</v>
      </c>
      <c r="C3192" s="232" t="s">
        <v>13</v>
      </c>
      <c r="D3192" s="237">
        <v>0</v>
      </c>
      <c r="E3192" s="237">
        <v>4.7770000000000001</v>
      </c>
      <c r="F3192" s="237">
        <v>-4.7770000000000001</v>
      </c>
      <c r="G3192" s="237">
        <v>0</v>
      </c>
      <c r="H3192" s="237"/>
      <c r="I3192" s="237">
        <v>0</v>
      </c>
      <c r="J3192" s="237">
        <v>0</v>
      </c>
      <c r="K3192" s="416">
        <v>0</v>
      </c>
      <c r="L3192" s="416">
        <v>0</v>
      </c>
      <c r="M3192" s="416">
        <v>0</v>
      </c>
      <c r="N3192" s="416">
        <v>0</v>
      </c>
      <c r="O3192" s="237">
        <v>0</v>
      </c>
      <c r="P3192" s="237">
        <v>0</v>
      </c>
      <c r="Q3192" s="237">
        <v>0</v>
      </c>
      <c r="R3192" s="237">
        <v>0</v>
      </c>
      <c r="S3192" s="237">
        <v>0</v>
      </c>
      <c r="T3192" s="237">
        <v>0</v>
      </c>
      <c r="U3192" s="237">
        <v>0</v>
      </c>
      <c r="V3192" s="237">
        <v>0</v>
      </c>
      <c r="W3192" s="237">
        <v>0</v>
      </c>
      <c r="Y3192" s="236" t="str">
        <f t="shared" si="49"/>
        <v>Georgia</v>
      </c>
    </row>
    <row r="3193" spans="1:25" ht="13.5" customHeight="1">
      <c r="A3193" s="399"/>
      <c r="B3193" s="234" t="s">
        <v>40</v>
      </c>
      <c r="C3193" s="232" t="s">
        <v>13</v>
      </c>
      <c r="D3193" s="235">
        <v>0</v>
      </c>
      <c r="E3193" s="235">
        <v>0</v>
      </c>
      <c r="F3193" s="235">
        <v>0</v>
      </c>
      <c r="G3193" s="235">
        <v>0</v>
      </c>
      <c r="H3193" s="235"/>
      <c r="I3193" s="235">
        <v>0</v>
      </c>
      <c r="J3193" s="235">
        <v>0</v>
      </c>
      <c r="K3193" s="415">
        <v>0</v>
      </c>
      <c r="L3193" s="415">
        <v>0</v>
      </c>
      <c r="M3193" s="415">
        <v>0</v>
      </c>
      <c r="N3193" s="415">
        <v>0</v>
      </c>
      <c r="O3193" s="235">
        <v>0</v>
      </c>
      <c r="P3193" s="235">
        <v>0</v>
      </c>
      <c r="Q3193" s="235">
        <v>0</v>
      </c>
      <c r="R3193" s="235">
        <v>0</v>
      </c>
      <c r="S3193" s="235">
        <v>0</v>
      </c>
      <c r="T3193" s="235">
        <v>0</v>
      </c>
      <c r="U3193" s="235">
        <v>0</v>
      </c>
      <c r="V3193" s="235">
        <v>0</v>
      </c>
      <c r="W3193" s="235">
        <v>0</v>
      </c>
      <c r="Y3193" s="236" t="str">
        <f t="shared" si="49"/>
        <v>Georgia</v>
      </c>
    </row>
    <row r="3194" spans="1:25" ht="13.5" customHeight="1">
      <c r="A3194" s="399"/>
      <c r="B3194" s="234" t="s">
        <v>39</v>
      </c>
      <c r="C3194" s="232" t="s">
        <v>13</v>
      </c>
      <c r="D3194" s="237">
        <v>0</v>
      </c>
      <c r="E3194" s="237">
        <v>0</v>
      </c>
      <c r="F3194" s="237">
        <v>0</v>
      </c>
      <c r="G3194" s="237">
        <v>0</v>
      </c>
      <c r="H3194" s="237"/>
      <c r="I3194" s="237">
        <v>0</v>
      </c>
      <c r="J3194" s="237">
        <v>0</v>
      </c>
      <c r="K3194" s="416">
        <v>0</v>
      </c>
      <c r="L3194" s="416">
        <v>0</v>
      </c>
      <c r="M3194" s="416">
        <v>0</v>
      </c>
      <c r="N3194" s="416">
        <v>0</v>
      </c>
      <c r="O3194" s="237">
        <v>0</v>
      </c>
      <c r="P3194" s="237">
        <v>0</v>
      </c>
      <c r="Q3194" s="237">
        <v>0</v>
      </c>
      <c r="R3194" s="237">
        <v>0</v>
      </c>
      <c r="S3194" s="237">
        <v>0</v>
      </c>
      <c r="T3194" s="237">
        <v>0</v>
      </c>
      <c r="U3194" s="237">
        <v>0</v>
      </c>
      <c r="V3194" s="237">
        <v>0</v>
      </c>
      <c r="W3194" s="237">
        <v>0</v>
      </c>
      <c r="Y3194" s="236" t="str">
        <f t="shared" si="49"/>
        <v>Georgia</v>
      </c>
    </row>
    <row r="3195" spans="1:25" ht="13.5" customHeight="1">
      <c r="A3195" s="399"/>
      <c r="B3195" s="234" t="s">
        <v>38</v>
      </c>
      <c r="C3195" s="232" t="s">
        <v>13</v>
      </c>
      <c r="D3195" s="235">
        <v>0</v>
      </c>
      <c r="E3195" s="235">
        <v>17.053999999999998</v>
      </c>
      <c r="F3195" s="235">
        <v>-2.0059999999999998</v>
      </c>
      <c r="G3195" s="235">
        <v>0</v>
      </c>
      <c r="H3195" s="235"/>
      <c r="I3195" s="235">
        <v>0</v>
      </c>
      <c r="J3195" s="235">
        <v>0</v>
      </c>
      <c r="K3195" s="415">
        <v>0</v>
      </c>
      <c r="L3195" s="415">
        <v>0</v>
      </c>
      <c r="M3195" s="415">
        <v>0</v>
      </c>
      <c r="N3195" s="415">
        <v>0</v>
      </c>
      <c r="O3195" s="235">
        <v>0</v>
      </c>
      <c r="P3195" s="235">
        <v>0</v>
      </c>
      <c r="Q3195" s="235">
        <v>15.047000000000001</v>
      </c>
      <c r="R3195" s="235">
        <v>0</v>
      </c>
      <c r="S3195" s="235">
        <v>0</v>
      </c>
      <c r="T3195" s="235">
        <v>0</v>
      </c>
      <c r="U3195" s="235">
        <v>0</v>
      </c>
      <c r="V3195" s="235">
        <v>0</v>
      </c>
      <c r="W3195" s="235">
        <v>0</v>
      </c>
      <c r="Y3195" s="236" t="str">
        <f t="shared" si="49"/>
        <v>Georgia</v>
      </c>
    </row>
    <row r="3196" spans="1:25" ht="13.5" customHeight="1">
      <c r="A3196" s="399"/>
      <c r="B3196" s="234" t="s">
        <v>37</v>
      </c>
      <c r="C3196" s="232" t="s">
        <v>13</v>
      </c>
      <c r="D3196" s="237">
        <v>0</v>
      </c>
      <c r="E3196" s="237">
        <v>72.656999999999996</v>
      </c>
      <c r="F3196" s="237">
        <v>-0.93100000000000005</v>
      </c>
      <c r="G3196" s="237">
        <v>0</v>
      </c>
      <c r="H3196" s="237"/>
      <c r="I3196" s="237">
        <v>0</v>
      </c>
      <c r="J3196" s="237">
        <v>0</v>
      </c>
      <c r="K3196" s="416">
        <v>0</v>
      </c>
      <c r="L3196" s="416">
        <v>0</v>
      </c>
      <c r="M3196" s="416">
        <v>0</v>
      </c>
      <c r="N3196" s="416">
        <v>0</v>
      </c>
      <c r="O3196" s="237">
        <v>0</v>
      </c>
      <c r="P3196" s="237">
        <v>0</v>
      </c>
      <c r="Q3196" s="237">
        <v>73.587999999999994</v>
      </c>
      <c r="R3196" s="237">
        <v>0</v>
      </c>
      <c r="S3196" s="237">
        <v>0</v>
      </c>
      <c r="T3196" s="237">
        <v>0</v>
      </c>
      <c r="U3196" s="237">
        <v>0</v>
      </c>
      <c r="V3196" s="237">
        <v>0</v>
      </c>
      <c r="W3196" s="237">
        <v>0</v>
      </c>
      <c r="Y3196" s="236" t="str">
        <f t="shared" si="49"/>
        <v>Georgia</v>
      </c>
    </row>
    <row r="3197" spans="1:25" ht="13.5" customHeight="1">
      <c r="A3197" s="399"/>
      <c r="B3197" s="234" t="s">
        <v>36</v>
      </c>
      <c r="C3197" s="232" t="s">
        <v>13</v>
      </c>
      <c r="D3197" s="235">
        <v>0</v>
      </c>
      <c r="E3197" s="235">
        <v>3.8220000000000001</v>
      </c>
      <c r="F3197" s="235">
        <v>-2.8660000000000001</v>
      </c>
      <c r="G3197" s="235">
        <v>0</v>
      </c>
      <c r="H3197" s="235"/>
      <c r="I3197" s="235">
        <v>0</v>
      </c>
      <c r="J3197" s="235">
        <v>0</v>
      </c>
      <c r="K3197" s="415">
        <v>0</v>
      </c>
      <c r="L3197" s="415">
        <v>0</v>
      </c>
      <c r="M3197" s="415">
        <v>0</v>
      </c>
      <c r="N3197" s="415">
        <v>0</v>
      </c>
      <c r="O3197" s="235">
        <v>0</v>
      </c>
      <c r="P3197" s="235">
        <v>0</v>
      </c>
      <c r="Q3197" s="235">
        <v>0.95499999999999996</v>
      </c>
      <c r="R3197" s="235">
        <v>0</v>
      </c>
      <c r="S3197" s="235">
        <v>0</v>
      </c>
      <c r="T3197" s="235">
        <v>0</v>
      </c>
      <c r="U3197" s="235">
        <v>0</v>
      </c>
      <c r="V3197" s="235">
        <v>0</v>
      </c>
      <c r="W3197" s="235">
        <v>0</v>
      </c>
      <c r="Y3197" s="236" t="str">
        <f t="shared" si="49"/>
        <v>Georgia</v>
      </c>
    </row>
    <row r="3198" spans="1:25" ht="13.5" customHeight="1">
      <c r="A3198" s="399"/>
      <c r="B3198" s="234" t="s">
        <v>35</v>
      </c>
      <c r="C3198" s="232" t="s">
        <v>13</v>
      </c>
      <c r="D3198" s="237">
        <v>0</v>
      </c>
      <c r="E3198" s="237">
        <v>0</v>
      </c>
      <c r="F3198" s="237">
        <v>0</v>
      </c>
      <c r="G3198" s="237">
        <v>0</v>
      </c>
      <c r="H3198" s="237"/>
      <c r="I3198" s="237">
        <v>0</v>
      </c>
      <c r="J3198" s="237">
        <v>0</v>
      </c>
      <c r="K3198" s="416">
        <v>0</v>
      </c>
      <c r="L3198" s="416">
        <v>0</v>
      </c>
      <c r="M3198" s="416">
        <v>0</v>
      </c>
      <c r="N3198" s="416">
        <v>0</v>
      </c>
      <c r="O3198" s="237">
        <v>0</v>
      </c>
      <c r="P3198" s="237">
        <v>0</v>
      </c>
      <c r="Q3198" s="237">
        <v>0</v>
      </c>
      <c r="R3198" s="237">
        <v>0</v>
      </c>
      <c r="S3198" s="237">
        <v>0</v>
      </c>
      <c r="T3198" s="237">
        <v>0</v>
      </c>
      <c r="U3198" s="237">
        <v>0</v>
      </c>
      <c r="V3198" s="237">
        <v>0</v>
      </c>
      <c r="W3198" s="237">
        <v>0</v>
      </c>
      <c r="Y3198" s="236" t="str">
        <f t="shared" si="49"/>
        <v>Georgia</v>
      </c>
    </row>
    <row r="3199" spans="1:25" ht="13.5" customHeight="1">
      <c r="A3199" s="399"/>
      <c r="B3199" s="234" t="s">
        <v>34</v>
      </c>
      <c r="C3199" s="232" t="s">
        <v>13</v>
      </c>
      <c r="D3199" s="235">
        <v>0</v>
      </c>
      <c r="E3199" s="235">
        <v>0</v>
      </c>
      <c r="F3199" s="235">
        <v>0</v>
      </c>
      <c r="G3199" s="235">
        <v>0</v>
      </c>
      <c r="H3199" s="235"/>
      <c r="I3199" s="235">
        <v>0</v>
      </c>
      <c r="J3199" s="235">
        <v>0</v>
      </c>
      <c r="K3199" s="415">
        <v>0</v>
      </c>
      <c r="L3199" s="415">
        <v>0</v>
      </c>
      <c r="M3199" s="415">
        <v>0</v>
      </c>
      <c r="N3199" s="415">
        <v>0</v>
      </c>
      <c r="O3199" s="235">
        <v>0</v>
      </c>
      <c r="P3199" s="235">
        <v>0</v>
      </c>
      <c r="Q3199" s="235">
        <v>0</v>
      </c>
      <c r="R3199" s="235">
        <v>0</v>
      </c>
      <c r="S3199" s="235">
        <v>0</v>
      </c>
      <c r="T3199" s="235">
        <v>0</v>
      </c>
      <c r="U3199" s="235">
        <v>0</v>
      </c>
      <c r="V3199" s="235">
        <v>0</v>
      </c>
      <c r="W3199" s="235">
        <v>0</v>
      </c>
      <c r="Y3199" s="236" t="str">
        <f t="shared" si="49"/>
        <v>Georgia</v>
      </c>
    </row>
    <row r="3200" spans="1:25" ht="21" customHeight="1">
      <c r="A3200" s="399"/>
      <c r="B3200" s="234" t="s">
        <v>33</v>
      </c>
      <c r="C3200" s="232" t="s">
        <v>13</v>
      </c>
      <c r="D3200" s="237">
        <v>0</v>
      </c>
      <c r="E3200" s="237">
        <v>0</v>
      </c>
      <c r="F3200" s="237">
        <v>0</v>
      </c>
      <c r="G3200" s="237">
        <v>0</v>
      </c>
      <c r="H3200" s="237"/>
      <c r="I3200" s="237">
        <v>0</v>
      </c>
      <c r="J3200" s="237">
        <v>0</v>
      </c>
      <c r="K3200" s="416">
        <v>0</v>
      </c>
      <c r="L3200" s="416">
        <v>0</v>
      </c>
      <c r="M3200" s="416">
        <v>0</v>
      </c>
      <c r="N3200" s="416">
        <v>0</v>
      </c>
      <c r="O3200" s="237">
        <v>0</v>
      </c>
      <c r="P3200" s="237">
        <v>0</v>
      </c>
      <c r="Q3200" s="237">
        <v>0</v>
      </c>
      <c r="R3200" s="237">
        <v>0</v>
      </c>
      <c r="S3200" s="237">
        <v>0</v>
      </c>
      <c r="T3200" s="237">
        <v>0</v>
      </c>
      <c r="U3200" s="237">
        <v>0</v>
      </c>
      <c r="V3200" s="237">
        <v>0</v>
      </c>
      <c r="W3200" s="237">
        <v>0</v>
      </c>
      <c r="Y3200" s="236" t="str">
        <f t="shared" si="49"/>
        <v>Georgia</v>
      </c>
    </row>
    <row r="3201" spans="1:25" ht="13.5" customHeight="1">
      <c r="A3201" s="399"/>
      <c r="B3201" s="234" t="s">
        <v>32</v>
      </c>
      <c r="C3201" s="232" t="s">
        <v>13</v>
      </c>
      <c r="D3201" s="235">
        <v>0</v>
      </c>
      <c r="E3201" s="235">
        <v>0</v>
      </c>
      <c r="F3201" s="235">
        <v>0</v>
      </c>
      <c r="G3201" s="235">
        <v>0</v>
      </c>
      <c r="H3201" s="235"/>
      <c r="I3201" s="235">
        <v>0</v>
      </c>
      <c r="J3201" s="235">
        <v>0</v>
      </c>
      <c r="K3201" s="415">
        <v>0</v>
      </c>
      <c r="L3201" s="415">
        <v>0</v>
      </c>
      <c r="M3201" s="415">
        <v>0</v>
      </c>
      <c r="N3201" s="415">
        <v>0</v>
      </c>
      <c r="O3201" s="235">
        <v>0</v>
      </c>
      <c r="P3201" s="235">
        <v>0</v>
      </c>
      <c r="Q3201" s="235">
        <v>0</v>
      </c>
      <c r="R3201" s="235">
        <v>0</v>
      </c>
      <c r="S3201" s="235">
        <v>0</v>
      </c>
      <c r="T3201" s="235">
        <v>0</v>
      </c>
      <c r="U3201" s="235">
        <v>0</v>
      </c>
      <c r="V3201" s="235">
        <v>0</v>
      </c>
      <c r="W3201" s="235">
        <v>0</v>
      </c>
      <c r="Y3201" s="236" t="str">
        <f t="shared" si="49"/>
        <v>Georgia</v>
      </c>
    </row>
    <row r="3202" spans="1:25" ht="13.5" customHeight="1">
      <c r="A3202" s="399"/>
      <c r="B3202" s="234" t="s">
        <v>31</v>
      </c>
      <c r="C3202" s="232" t="s">
        <v>13</v>
      </c>
      <c r="D3202" s="237">
        <v>711.30600000000004</v>
      </c>
      <c r="E3202" s="237">
        <v>0</v>
      </c>
      <c r="F3202" s="237">
        <v>0</v>
      </c>
      <c r="G3202" s="237">
        <v>0</v>
      </c>
      <c r="H3202" s="237"/>
      <c r="I3202" s="237">
        <v>-711.30600000000004</v>
      </c>
      <c r="J3202" s="237">
        <v>0</v>
      </c>
      <c r="K3202" s="416">
        <v>0</v>
      </c>
      <c r="L3202" s="416">
        <v>0</v>
      </c>
      <c r="M3202" s="416">
        <v>0</v>
      </c>
      <c r="N3202" s="416">
        <v>0</v>
      </c>
      <c r="O3202" s="237">
        <v>0</v>
      </c>
      <c r="P3202" s="237">
        <v>0</v>
      </c>
      <c r="Q3202" s="237">
        <v>0</v>
      </c>
      <c r="R3202" s="237">
        <v>0</v>
      </c>
      <c r="S3202" s="237">
        <v>0</v>
      </c>
      <c r="T3202" s="237">
        <v>0</v>
      </c>
      <c r="U3202" s="237">
        <v>0</v>
      </c>
      <c r="V3202" s="237">
        <v>0</v>
      </c>
      <c r="W3202" s="237">
        <v>8271</v>
      </c>
      <c r="Y3202" s="236" t="str">
        <f t="shared" si="49"/>
        <v>Georgia</v>
      </c>
    </row>
    <row r="3203" spans="1:25" ht="13.5" customHeight="1">
      <c r="A3203" s="399"/>
      <c r="B3203" s="234" t="s">
        <v>30</v>
      </c>
      <c r="C3203" s="232" t="s">
        <v>13</v>
      </c>
      <c r="D3203" s="235">
        <v>14.327999999999999</v>
      </c>
      <c r="E3203" s="235">
        <v>0</v>
      </c>
      <c r="F3203" s="235">
        <v>0</v>
      </c>
      <c r="G3203" s="235">
        <v>0</v>
      </c>
      <c r="H3203" s="235"/>
      <c r="I3203" s="235">
        <v>0</v>
      </c>
      <c r="J3203" s="235">
        <v>0</v>
      </c>
      <c r="K3203" s="415">
        <v>0</v>
      </c>
      <c r="L3203" s="415">
        <v>0</v>
      </c>
      <c r="M3203" s="415">
        <v>0</v>
      </c>
      <c r="N3203" s="415">
        <v>0</v>
      </c>
      <c r="O3203" s="235">
        <v>0</v>
      </c>
      <c r="P3203" s="235">
        <v>-1.91</v>
      </c>
      <c r="Q3203" s="235">
        <v>12.417999999999999</v>
      </c>
      <c r="R3203" s="235">
        <v>0</v>
      </c>
      <c r="S3203" s="235">
        <v>0</v>
      </c>
      <c r="T3203" s="235">
        <v>0</v>
      </c>
      <c r="U3203" s="235">
        <v>0</v>
      </c>
      <c r="V3203" s="235">
        <v>0</v>
      </c>
      <c r="W3203" s="235">
        <v>0</v>
      </c>
      <c r="Y3203" s="236" t="str">
        <f t="shared" si="49"/>
        <v>Georgia</v>
      </c>
    </row>
    <row r="3204" spans="1:25" ht="13.5" customHeight="1">
      <c r="A3204" s="399"/>
      <c r="B3204" s="234" t="s">
        <v>29</v>
      </c>
      <c r="C3204" s="232" t="s">
        <v>13</v>
      </c>
      <c r="D3204" s="237">
        <v>0</v>
      </c>
      <c r="E3204" s="237">
        <v>0</v>
      </c>
      <c r="F3204" s="237">
        <v>0</v>
      </c>
      <c r="G3204" s="237">
        <v>0</v>
      </c>
      <c r="H3204" s="237"/>
      <c r="I3204" s="237">
        <v>0</v>
      </c>
      <c r="J3204" s="237">
        <v>0</v>
      </c>
      <c r="K3204" s="416">
        <v>0</v>
      </c>
      <c r="L3204" s="416">
        <v>0</v>
      </c>
      <c r="M3204" s="416">
        <v>0</v>
      </c>
      <c r="N3204" s="416">
        <v>0</v>
      </c>
      <c r="O3204" s="237">
        <v>0</v>
      </c>
      <c r="P3204" s="237">
        <v>0</v>
      </c>
      <c r="Q3204" s="237">
        <v>0</v>
      </c>
      <c r="R3204" s="237">
        <v>0</v>
      </c>
      <c r="S3204" s="237">
        <v>0</v>
      </c>
      <c r="T3204" s="237">
        <v>0</v>
      </c>
      <c r="U3204" s="237">
        <v>0</v>
      </c>
      <c r="V3204" s="237">
        <v>0</v>
      </c>
      <c r="W3204" s="237">
        <v>0</v>
      </c>
      <c r="Y3204" s="236" t="str">
        <f t="shared" si="49"/>
        <v>Georgia</v>
      </c>
    </row>
    <row r="3205" spans="1:25" ht="13.5" customHeight="1">
      <c r="A3205" s="399"/>
      <c r="B3205" s="234" t="s">
        <v>28</v>
      </c>
      <c r="C3205" s="232" t="s">
        <v>13</v>
      </c>
      <c r="D3205" s="235">
        <v>1.1220000000000001</v>
      </c>
      <c r="E3205" s="235">
        <v>0</v>
      </c>
      <c r="F3205" s="235">
        <v>0</v>
      </c>
      <c r="G3205" s="235">
        <v>0</v>
      </c>
      <c r="H3205" s="235"/>
      <c r="I3205" s="235">
        <v>0</v>
      </c>
      <c r="J3205" s="235">
        <v>0</v>
      </c>
      <c r="K3205" s="415">
        <v>0</v>
      </c>
      <c r="L3205" s="415">
        <v>0</v>
      </c>
      <c r="M3205" s="415">
        <v>0</v>
      </c>
      <c r="N3205" s="415">
        <v>0</v>
      </c>
      <c r="O3205" s="235">
        <v>0</v>
      </c>
      <c r="P3205" s="235">
        <v>0</v>
      </c>
      <c r="Q3205" s="235">
        <v>1.1220000000000001</v>
      </c>
      <c r="R3205" s="235">
        <v>0</v>
      </c>
      <c r="S3205" s="235">
        <v>0</v>
      </c>
      <c r="T3205" s="235">
        <v>0</v>
      </c>
      <c r="U3205" s="235">
        <v>0</v>
      </c>
      <c r="V3205" s="235">
        <v>0</v>
      </c>
      <c r="W3205" s="235">
        <v>0</v>
      </c>
      <c r="Y3205" s="236" t="str">
        <f t="shared" ref="Y3205:Y3268" si="50">IF(ISTEXT(A3205),A3205,Y3204)</f>
        <v>Georgia</v>
      </c>
    </row>
    <row r="3206" spans="1:25" ht="13.5" customHeight="1">
      <c r="A3206" s="399"/>
      <c r="B3206" s="234" t="s">
        <v>27</v>
      </c>
      <c r="C3206" s="232" t="s">
        <v>13</v>
      </c>
      <c r="D3206" s="237">
        <v>0</v>
      </c>
      <c r="E3206" s="237">
        <v>0</v>
      </c>
      <c r="F3206" s="237">
        <v>0</v>
      </c>
      <c r="G3206" s="237">
        <v>0</v>
      </c>
      <c r="H3206" s="237"/>
      <c r="I3206" s="237">
        <v>0</v>
      </c>
      <c r="J3206" s="237">
        <v>0</v>
      </c>
      <c r="K3206" s="416">
        <v>0</v>
      </c>
      <c r="L3206" s="416">
        <v>0</v>
      </c>
      <c r="M3206" s="416">
        <v>0</v>
      </c>
      <c r="N3206" s="416">
        <v>0</v>
      </c>
      <c r="O3206" s="237">
        <v>0</v>
      </c>
      <c r="P3206" s="237">
        <v>0</v>
      </c>
      <c r="Q3206" s="237">
        <v>0</v>
      </c>
      <c r="R3206" s="237">
        <v>0</v>
      </c>
      <c r="S3206" s="237">
        <v>0</v>
      </c>
      <c r="T3206" s="237">
        <v>0</v>
      </c>
      <c r="U3206" s="237">
        <v>0</v>
      </c>
      <c r="V3206" s="237">
        <v>0</v>
      </c>
      <c r="W3206" s="237">
        <v>0</v>
      </c>
      <c r="Y3206" s="236" t="str">
        <f t="shared" si="50"/>
        <v>Georgia</v>
      </c>
    </row>
    <row r="3207" spans="1:25" ht="13.5" customHeight="1">
      <c r="A3207" s="399"/>
      <c r="B3207" s="234" t="s">
        <v>26</v>
      </c>
      <c r="C3207" s="232" t="s">
        <v>13</v>
      </c>
      <c r="D3207" s="235">
        <v>0</v>
      </c>
      <c r="E3207" s="235">
        <v>0</v>
      </c>
      <c r="F3207" s="235">
        <v>0</v>
      </c>
      <c r="G3207" s="235">
        <v>0</v>
      </c>
      <c r="H3207" s="235"/>
      <c r="I3207" s="235">
        <v>0</v>
      </c>
      <c r="J3207" s="235">
        <v>0</v>
      </c>
      <c r="K3207" s="415">
        <v>0</v>
      </c>
      <c r="L3207" s="415">
        <v>0</v>
      </c>
      <c r="M3207" s="415">
        <v>0</v>
      </c>
      <c r="N3207" s="415">
        <v>0</v>
      </c>
      <c r="O3207" s="235">
        <v>0</v>
      </c>
      <c r="P3207" s="235">
        <v>0</v>
      </c>
      <c r="Q3207" s="235">
        <v>0</v>
      </c>
      <c r="R3207" s="235">
        <v>0</v>
      </c>
      <c r="S3207" s="235">
        <v>0</v>
      </c>
      <c r="T3207" s="235">
        <v>0</v>
      </c>
      <c r="U3207" s="235">
        <v>0</v>
      </c>
      <c r="V3207" s="235">
        <v>0</v>
      </c>
      <c r="W3207" s="235">
        <v>0</v>
      </c>
      <c r="Y3207" s="236" t="str">
        <f t="shared" si="50"/>
        <v>Georgia</v>
      </c>
    </row>
    <row r="3208" spans="1:25" ht="13.5" customHeight="1">
      <c r="A3208" s="399"/>
      <c r="B3208" s="234" t="s">
        <v>25</v>
      </c>
      <c r="C3208" s="232" t="s">
        <v>13</v>
      </c>
      <c r="D3208" s="237">
        <v>0</v>
      </c>
      <c r="E3208" s="237">
        <v>0</v>
      </c>
      <c r="F3208" s="237">
        <v>0</v>
      </c>
      <c r="G3208" s="237">
        <v>0</v>
      </c>
      <c r="H3208" s="237"/>
      <c r="I3208" s="237">
        <v>0</v>
      </c>
      <c r="J3208" s="237">
        <v>0</v>
      </c>
      <c r="K3208" s="416">
        <v>0</v>
      </c>
      <c r="L3208" s="416">
        <v>0</v>
      </c>
      <c r="M3208" s="416">
        <v>0</v>
      </c>
      <c r="N3208" s="416">
        <v>0</v>
      </c>
      <c r="O3208" s="237">
        <v>0</v>
      </c>
      <c r="P3208" s="237">
        <v>0</v>
      </c>
      <c r="Q3208" s="237">
        <v>0</v>
      </c>
      <c r="R3208" s="237">
        <v>0</v>
      </c>
      <c r="S3208" s="237">
        <v>0</v>
      </c>
      <c r="T3208" s="237">
        <v>0</v>
      </c>
      <c r="U3208" s="237">
        <v>0</v>
      </c>
      <c r="V3208" s="237">
        <v>0</v>
      </c>
      <c r="W3208" s="237">
        <v>0</v>
      </c>
      <c r="Y3208" s="236" t="str">
        <f t="shared" si="50"/>
        <v>Georgia</v>
      </c>
    </row>
    <row r="3209" spans="1:25" ht="13.5" customHeight="1">
      <c r="A3209" s="399"/>
      <c r="B3209" s="234" t="s">
        <v>0</v>
      </c>
      <c r="C3209" s="232" t="s">
        <v>13</v>
      </c>
      <c r="D3209" s="235">
        <v>0</v>
      </c>
      <c r="E3209" s="235">
        <v>41.624000000000002</v>
      </c>
      <c r="F3209" s="235">
        <v>-38.700000000000003</v>
      </c>
      <c r="G3209" s="235">
        <v>0</v>
      </c>
      <c r="H3209" s="235"/>
      <c r="I3209" s="235">
        <v>865.07399999999996</v>
      </c>
      <c r="J3209" s="235">
        <v>0</v>
      </c>
      <c r="K3209" s="415">
        <v>0</v>
      </c>
      <c r="L3209" s="415">
        <v>0</v>
      </c>
      <c r="M3209" s="415">
        <v>0</v>
      </c>
      <c r="N3209" s="415">
        <v>0</v>
      </c>
      <c r="O3209" s="235">
        <v>-18.404</v>
      </c>
      <c r="P3209" s="235">
        <v>-69.23</v>
      </c>
      <c r="Q3209" s="235">
        <v>780.36400000000003</v>
      </c>
      <c r="R3209" s="235">
        <v>124.7</v>
      </c>
      <c r="S3209" s="235">
        <v>25.885999999999999</v>
      </c>
      <c r="T3209" s="235">
        <v>0</v>
      </c>
      <c r="U3209" s="235">
        <v>20.984000000000002</v>
      </c>
      <c r="V3209" s="235">
        <v>0.94599999999999995</v>
      </c>
      <c r="W3209" s="235">
        <v>0</v>
      </c>
      <c r="Y3209" s="236" t="str">
        <f t="shared" si="50"/>
        <v>Georgia</v>
      </c>
    </row>
    <row r="3210" spans="1:25" ht="13.5" customHeight="1">
      <c r="A3210" s="399"/>
      <c r="B3210" s="234" t="s">
        <v>24</v>
      </c>
      <c r="C3210" s="232" t="s">
        <v>13</v>
      </c>
      <c r="D3210" s="237">
        <v>0</v>
      </c>
      <c r="E3210" s="237">
        <v>0</v>
      </c>
      <c r="F3210" s="237">
        <v>0</v>
      </c>
      <c r="G3210" s="237">
        <v>0</v>
      </c>
      <c r="H3210" s="237"/>
      <c r="I3210" s="237">
        <v>0</v>
      </c>
      <c r="J3210" s="237">
        <v>0</v>
      </c>
      <c r="K3210" s="416">
        <v>0</v>
      </c>
      <c r="L3210" s="416">
        <v>0</v>
      </c>
      <c r="M3210" s="416">
        <v>0</v>
      </c>
      <c r="N3210" s="416">
        <v>0</v>
      </c>
      <c r="O3210" s="237">
        <v>0</v>
      </c>
      <c r="P3210" s="237">
        <v>0</v>
      </c>
      <c r="Q3210" s="237">
        <v>0</v>
      </c>
      <c r="R3210" s="237">
        <v>0</v>
      </c>
      <c r="S3210" s="237">
        <v>0</v>
      </c>
      <c r="T3210" s="237">
        <v>0</v>
      </c>
      <c r="U3210" s="237">
        <v>0</v>
      </c>
      <c r="V3210" s="237">
        <v>0</v>
      </c>
      <c r="W3210" s="237">
        <v>0</v>
      </c>
      <c r="Y3210" s="236" t="str">
        <f t="shared" si="50"/>
        <v>Georgia</v>
      </c>
    </row>
    <row r="3211" spans="1:25" ht="13.5" customHeight="1">
      <c r="A3211" s="399"/>
      <c r="B3211" s="234" t="s">
        <v>23</v>
      </c>
      <c r="C3211" s="232" t="s">
        <v>13</v>
      </c>
      <c r="D3211" s="235">
        <v>1427.867</v>
      </c>
      <c r="E3211" s="235">
        <v>2670.694</v>
      </c>
      <c r="F3211" s="235">
        <v>-110.32899999999999</v>
      </c>
      <c r="G3211" s="235">
        <v>-0.39500000000000002</v>
      </c>
      <c r="H3211" s="235"/>
      <c r="I3211" s="235">
        <v>-211.17500000000001</v>
      </c>
      <c r="J3211" s="235">
        <v>0</v>
      </c>
      <c r="K3211" s="415">
        <v>0</v>
      </c>
      <c r="L3211" s="415">
        <v>0</v>
      </c>
      <c r="M3211" s="415">
        <v>0</v>
      </c>
      <c r="N3211" s="415">
        <v>0</v>
      </c>
      <c r="O3211" s="235">
        <v>-18.82</v>
      </c>
      <c r="P3211" s="235">
        <v>-140.91800000000001</v>
      </c>
      <c r="Q3211" s="235">
        <v>3526.078</v>
      </c>
      <c r="R3211" s="235">
        <v>141.01499999999999</v>
      </c>
      <c r="S3211" s="235">
        <v>27.777000000000001</v>
      </c>
      <c r="T3211" s="235">
        <v>0</v>
      </c>
      <c r="U3211" s="235">
        <v>334.43400000000003</v>
      </c>
      <c r="V3211" s="235">
        <v>2.1059999999999999</v>
      </c>
      <c r="W3211" s="235">
        <v>10059</v>
      </c>
      <c r="Y3211" s="236" t="str">
        <f t="shared" si="50"/>
        <v>Georgia</v>
      </c>
    </row>
    <row r="3212" spans="1:25" ht="13.5" customHeight="1">
      <c r="A3212" s="399"/>
      <c r="B3212" s="234" t="s">
        <v>22</v>
      </c>
      <c r="C3212" s="232" t="s">
        <v>13</v>
      </c>
      <c r="D3212" s="237">
        <v>1207.7950000000001</v>
      </c>
      <c r="E3212" s="237">
        <v>0</v>
      </c>
      <c r="F3212" s="237">
        <v>0</v>
      </c>
      <c r="G3212" s="237">
        <v>0</v>
      </c>
      <c r="H3212" s="237"/>
      <c r="I3212" s="237">
        <v>-711.30600000000004</v>
      </c>
      <c r="J3212" s="237">
        <v>0</v>
      </c>
      <c r="K3212" s="416">
        <v>0</v>
      </c>
      <c r="L3212" s="416">
        <v>0</v>
      </c>
      <c r="M3212" s="416">
        <v>0</v>
      </c>
      <c r="N3212" s="416">
        <v>0</v>
      </c>
      <c r="O3212" s="237">
        <v>0</v>
      </c>
      <c r="P3212" s="237">
        <v>-1.91</v>
      </c>
      <c r="Q3212" s="237">
        <v>494.60300000000001</v>
      </c>
      <c r="R3212" s="237">
        <v>0</v>
      </c>
      <c r="S3212" s="237">
        <v>0</v>
      </c>
      <c r="T3212" s="237">
        <v>0</v>
      </c>
      <c r="U3212" s="237">
        <v>0</v>
      </c>
      <c r="V3212" s="237">
        <v>0</v>
      </c>
      <c r="W3212" s="237">
        <v>8271</v>
      </c>
      <c r="Y3212" s="236" t="str">
        <f t="shared" si="50"/>
        <v>Georgia</v>
      </c>
    </row>
    <row r="3213" spans="1:25" ht="13.5" customHeight="1">
      <c r="A3213" s="399"/>
      <c r="B3213" s="234" t="s">
        <v>21</v>
      </c>
      <c r="C3213" s="232" t="s">
        <v>13</v>
      </c>
      <c r="D3213" s="235">
        <v>0</v>
      </c>
      <c r="E3213" s="235">
        <v>0</v>
      </c>
      <c r="F3213" s="235">
        <v>0</v>
      </c>
      <c r="G3213" s="235">
        <v>0</v>
      </c>
      <c r="H3213" s="235"/>
      <c r="I3213" s="235">
        <v>0</v>
      </c>
      <c r="J3213" s="235">
        <v>0</v>
      </c>
      <c r="K3213" s="415">
        <v>0</v>
      </c>
      <c r="L3213" s="415">
        <v>0</v>
      </c>
      <c r="M3213" s="415">
        <v>0</v>
      </c>
      <c r="N3213" s="415">
        <v>0</v>
      </c>
      <c r="O3213" s="235">
        <v>0</v>
      </c>
      <c r="P3213" s="235">
        <v>0</v>
      </c>
      <c r="Q3213" s="235">
        <v>0</v>
      </c>
      <c r="R3213" s="235">
        <v>0</v>
      </c>
      <c r="S3213" s="235">
        <v>0</v>
      </c>
      <c r="T3213" s="235">
        <v>0</v>
      </c>
      <c r="U3213" s="235">
        <v>0</v>
      </c>
      <c r="V3213" s="235">
        <v>0</v>
      </c>
      <c r="W3213" s="235">
        <v>0</v>
      </c>
      <c r="Y3213" s="236" t="str">
        <f t="shared" si="50"/>
        <v>Georgia</v>
      </c>
    </row>
    <row r="3214" spans="1:25" ht="13.5" customHeight="1">
      <c r="A3214" s="399"/>
      <c r="B3214" s="234" t="s">
        <v>20</v>
      </c>
      <c r="C3214" s="232" t="s">
        <v>13</v>
      </c>
      <c r="D3214" s="237">
        <v>0</v>
      </c>
      <c r="E3214" s="237">
        <v>0</v>
      </c>
      <c r="F3214" s="237">
        <v>0</v>
      </c>
      <c r="G3214" s="237">
        <v>0</v>
      </c>
      <c r="H3214" s="237"/>
      <c r="I3214" s="237">
        <v>0</v>
      </c>
      <c r="J3214" s="237">
        <v>0</v>
      </c>
      <c r="K3214" s="416">
        <v>0</v>
      </c>
      <c r="L3214" s="416">
        <v>0</v>
      </c>
      <c r="M3214" s="416">
        <v>0</v>
      </c>
      <c r="N3214" s="416">
        <v>0</v>
      </c>
      <c r="O3214" s="237">
        <v>0</v>
      </c>
      <c r="P3214" s="237">
        <v>0</v>
      </c>
      <c r="Q3214" s="237">
        <v>0</v>
      </c>
      <c r="R3214" s="237">
        <v>0</v>
      </c>
      <c r="S3214" s="237">
        <v>0</v>
      </c>
      <c r="T3214" s="237">
        <v>0</v>
      </c>
      <c r="U3214" s="237">
        <v>0</v>
      </c>
      <c r="V3214" s="237">
        <v>0</v>
      </c>
      <c r="W3214" s="237">
        <v>0</v>
      </c>
      <c r="Y3214" s="236" t="str">
        <f t="shared" si="50"/>
        <v>Georgia</v>
      </c>
    </row>
    <row r="3215" spans="1:25" ht="13.5" customHeight="1">
      <c r="A3215" s="399"/>
      <c r="B3215" s="234" t="s">
        <v>19</v>
      </c>
      <c r="C3215" s="232" t="s">
        <v>13</v>
      </c>
      <c r="D3215" s="235">
        <v>0</v>
      </c>
      <c r="E3215" s="235">
        <v>0</v>
      </c>
      <c r="F3215" s="235">
        <v>0</v>
      </c>
      <c r="G3215" s="235">
        <v>0</v>
      </c>
      <c r="H3215" s="235"/>
      <c r="I3215" s="235">
        <v>0</v>
      </c>
      <c r="J3215" s="235">
        <v>0</v>
      </c>
      <c r="K3215" s="415">
        <v>0</v>
      </c>
      <c r="L3215" s="415">
        <v>0</v>
      </c>
      <c r="M3215" s="415">
        <v>0</v>
      </c>
      <c r="N3215" s="415">
        <v>0</v>
      </c>
      <c r="O3215" s="235">
        <v>0</v>
      </c>
      <c r="P3215" s="235">
        <v>0</v>
      </c>
      <c r="Q3215" s="235">
        <v>0</v>
      </c>
      <c r="R3215" s="235">
        <v>0</v>
      </c>
      <c r="S3215" s="235">
        <v>0</v>
      </c>
      <c r="T3215" s="235">
        <v>0</v>
      </c>
      <c r="U3215" s="235">
        <v>0</v>
      </c>
      <c r="V3215" s="235">
        <v>0</v>
      </c>
      <c r="W3215" s="235">
        <v>0</v>
      </c>
      <c r="Y3215" s="236" t="str">
        <f t="shared" si="50"/>
        <v>Georgia</v>
      </c>
    </row>
    <row r="3216" spans="1:25" ht="13.5" customHeight="1">
      <c r="A3216" s="399"/>
      <c r="B3216" s="234" t="s">
        <v>18</v>
      </c>
      <c r="C3216" s="232" t="s">
        <v>13</v>
      </c>
      <c r="D3216" s="237">
        <v>0</v>
      </c>
      <c r="E3216" s="237">
        <v>395.14699999999999</v>
      </c>
      <c r="F3216" s="237">
        <v>-2.1019999999999999</v>
      </c>
      <c r="G3216" s="237">
        <v>0</v>
      </c>
      <c r="H3216" s="237"/>
      <c r="I3216" s="237">
        <v>0</v>
      </c>
      <c r="J3216" s="237">
        <v>0</v>
      </c>
      <c r="K3216" s="416">
        <v>0</v>
      </c>
      <c r="L3216" s="416">
        <v>0</v>
      </c>
      <c r="M3216" s="416">
        <v>0</v>
      </c>
      <c r="N3216" s="416">
        <v>0</v>
      </c>
      <c r="O3216" s="237">
        <v>0</v>
      </c>
      <c r="P3216" s="237">
        <v>0</v>
      </c>
      <c r="Q3216" s="237">
        <v>401.452</v>
      </c>
      <c r="R3216" s="237">
        <v>0</v>
      </c>
      <c r="S3216" s="237">
        <v>0</v>
      </c>
      <c r="T3216" s="237">
        <v>0</v>
      </c>
      <c r="U3216" s="237">
        <v>0</v>
      </c>
      <c r="V3216" s="237">
        <v>0</v>
      </c>
      <c r="W3216" s="237">
        <v>0</v>
      </c>
      <c r="Y3216" s="236" t="str">
        <f t="shared" si="50"/>
        <v>Georgia</v>
      </c>
    </row>
    <row r="3217" spans="1:25" ht="21" customHeight="1">
      <c r="A3217" s="399"/>
      <c r="B3217" s="234" t="s">
        <v>17</v>
      </c>
      <c r="C3217" s="232" t="s">
        <v>13</v>
      </c>
      <c r="D3217" s="235">
        <v>0</v>
      </c>
      <c r="E3217" s="235">
        <v>90.379000000000005</v>
      </c>
      <c r="F3217" s="235">
        <v>0</v>
      </c>
      <c r="G3217" s="235">
        <v>0</v>
      </c>
      <c r="H3217" s="235"/>
      <c r="I3217" s="235">
        <v>0</v>
      </c>
      <c r="J3217" s="235">
        <v>0</v>
      </c>
      <c r="K3217" s="415">
        <v>0</v>
      </c>
      <c r="L3217" s="415">
        <v>0</v>
      </c>
      <c r="M3217" s="415">
        <v>0</v>
      </c>
      <c r="N3217" s="415">
        <v>0</v>
      </c>
      <c r="O3217" s="235">
        <v>0</v>
      </c>
      <c r="P3217" s="235">
        <v>0</v>
      </c>
      <c r="Q3217" s="235">
        <v>1.0269999999999999</v>
      </c>
      <c r="R3217" s="235">
        <v>0</v>
      </c>
      <c r="S3217" s="235">
        <v>0</v>
      </c>
      <c r="T3217" s="235">
        <v>0</v>
      </c>
      <c r="U3217" s="235">
        <v>0</v>
      </c>
      <c r="V3217" s="235">
        <v>0</v>
      </c>
      <c r="W3217" s="235">
        <v>0</v>
      </c>
      <c r="Y3217" s="236" t="str">
        <f t="shared" si="50"/>
        <v>Georgia</v>
      </c>
    </row>
    <row r="3218" spans="1:25" ht="13.5" customHeight="1">
      <c r="A3218" s="399"/>
      <c r="B3218" s="234" t="s">
        <v>16</v>
      </c>
      <c r="C3218" s="232" t="s">
        <v>13</v>
      </c>
      <c r="D3218" s="237">
        <v>0</v>
      </c>
      <c r="E3218" s="237">
        <v>487.375</v>
      </c>
      <c r="F3218" s="237">
        <v>0</v>
      </c>
      <c r="G3218" s="237">
        <v>0</v>
      </c>
      <c r="H3218" s="237"/>
      <c r="I3218" s="237">
        <v>0</v>
      </c>
      <c r="J3218" s="237">
        <v>0</v>
      </c>
      <c r="K3218" s="416">
        <v>0</v>
      </c>
      <c r="L3218" s="416">
        <v>0</v>
      </c>
      <c r="M3218" s="416">
        <v>0</v>
      </c>
      <c r="N3218" s="416">
        <v>0</v>
      </c>
      <c r="O3218" s="237">
        <v>0</v>
      </c>
      <c r="P3218" s="237">
        <v>0</v>
      </c>
      <c r="Q3218" s="237">
        <v>473.13</v>
      </c>
      <c r="R3218" s="237">
        <v>0</v>
      </c>
      <c r="S3218" s="237">
        <v>0</v>
      </c>
      <c r="T3218" s="237">
        <v>0</v>
      </c>
      <c r="U3218" s="237">
        <v>0</v>
      </c>
      <c r="V3218" s="237">
        <v>0</v>
      </c>
      <c r="W3218" s="237">
        <v>0</v>
      </c>
      <c r="Y3218" s="236" t="str">
        <f t="shared" si="50"/>
        <v>Georgia</v>
      </c>
    </row>
    <row r="3219" spans="1:25" ht="13.5" customHeight="1">
      <c r="A3219" s="399"/>
      <c r="B3219" s="234" t="s">
        <v>15</v>
      </c>
      <c r="C3219" s="232" t="s">
        <v>13</v>
      </c>
      <c r="D3219" s="235">
        <v>481.03899999999999</v>
      </c>
      <c r="E3219" s="235">
        <v>0</v>
      </c>
      <c r="F3219" s="235">
        <v>0</v>
      </c>
      <c r="G3219" s="235">
        <v>0</v>
      </c>
      <c r="H3219" s="235"/>
      <c r="I3219" s="235">
        <v>0</v>
      </c>
      <c r="J3219" s="235">
        <v>0</v>
      </c>
      <c r="K3219" s="415">
        <v>0</v>
      </c>
      <c r="L3219" s="415">
        <v>0</v>
      </c>
      <c r="M3219" s="415">
        <v>0</v>
      </c>
      <c r="N3219" s="415">
        <v>0</v>
      </c>
      <c r="O3219" s="235">
        <v>0</v>
      </c>
      <c r="P3219" s="235">
        <v>0</v>
      </c>
      <c r="Q3219" s="235">
        <v>481.06299999999999</v>
      </c>
      <c r="R3219" s="235">
        <v>0</v>
      </c>
      <c r="S3219" s="235">
        <v>0</v>
      </c>
      <c r="T3219" s="235">
        <v>0</v>
      </c>
      <c r="U3219" s="235">
        <v>0</v>
      </c>
      <c r="V3219" s="235">
        <v>0</v>
      </c>
      <c r="W3219" s="235">
        <v>0</v>
      </c>
      <c r="Y3219" s="236" t="str">
        <f t="shared" si="50"/>
        <v>Georgia</v>
      </c>
    </row>
    <row r="3220" spans="1:25" ht="13.5" customHeight="1">
      <c r="A3220" s="400"/>
      <c r="B3220" s="234" t="s">
        <v>14</v>
      </c>
      <c r="C3220" s="232" t="s">
        <v>13</v>
      </c>
      <c r="D3220" s="237">
        <v>0</v>
      </c>
      <c r="E3220" s="237">
        <v>0</v>
      </c>
      <c r="F3220" s="237">
        <v>0</v>
      </c>
      <c r="G3220" s="237">
        <v>0</v>
      </c>
      <c r="H3220" s="237"/>
      <c r="I3220" s="237">
        <v>0</v>
      </c>
      <c r="J3220" s="237">
        <v>0</v>
      </c>
      <c r="K3220" s="416">
        <v>0</v>
      </c>
      <c r="L3220" s="416">
        <v>0</v>
      </c>
      <c r="M3220" s="416">
        <v>0</v>
      </c>
      <c r="N3220" s="416">
        <v>0</v>
      </c>
      <c r="O3220" s="237">
        <v>0</v>
      </c>
      <c r="P3220" s="237">
        <v>0</v>
      </c>
      <c r="Q3220" s="237">
        <v>0</v>
      </c>
      <c r="R3220" s="237">
        <v>0</v>
      </c>
      <c r="S3220" s="237">
        <v>0</v>
      </c>
      <c r="T3220" s="237">
        <v>0</v>
      </c>
      <c r="U3220" s="237">
        <v>0</v>
      </c>
      <c r="V3220" s="237">
        <v>0</v>
      </c>
      <c r="W3220" s="237">
        <v>0</v>
      </c>
      <c r="Y3220" s="236" t="str">
        <f t="shared" si="50"/>
        <v>Georgia</v>
      </c>
    </row>
    <row r="3221" spans="1:25" ht="13.5" customHeight="1">
      <c r="A3221" s="398" t="s">
        <v>496</v>
      </c>
      <c r="B3221" s="234" t="s">
        <v>78</v>
      </c>
      <c r="C3221" s="232" t="s">
        <v>13</v>
      </c>
      <c r="D3221" s="237" t="s">
        <v>12</v>
      </c>
      <c r="E3221" s="237" t="s">
        <v>12</v>
      </c>
      <c r="F3221" s="237" t="s">
        <v>12</v>
      </c>
      <c r="G3221" s="237" t="s">
        <v>12</v>
      </c>
      <c r="H3221" s="237"/>
      <c r="I3221" s="237" t="s">
        <v>12</v>
      </c>
      <c r="J3221" s="237" t="s">
        <v>12</v>
      </c>
      <c r="K3221" s="415" t="s">
        <v>12</v>
      </c>
      <c r="L3221" s="415" t="s">
        <v>12</v>
      </c>
      <c r="M3221" s="415" t="s">
        <v>12</v>
      </c>
      <c r="N3221" s="415" t="s">
        <v>12</v>
      </c>
      <c r="O3221" s="237" t="s">
        <v>12</v>
      </c>
      <c r="P3221" s="237" t="s">
        <v>12</v>
      </c>
      <c r="Q3221" s="237" t="s">
        <v>12</v>
      </c>
      <c r="R3221" s="237" t="s">
        <v>12</v>
      </c>
      <c r="S3221" s="237" t="s">
        <v>12</v>
      </c>
      <c r="T3221" s="237" t="s">
        <v>12</v>
      </c>
      <c r="U3221" s="237" t="s">
        <v>12</v>
      </c>
      <c r="V3221" s="237" t="s">
        <v>12</v>
      </c>
      <c r="W3221" s="237" t="s">
        <v>12</v>
      </c>
      <c r="Y3221" s="236" t="str">
        <f t="shared" si="50"/>
        <v>Germany</v>
      </c>
    </row>
    <row r="3222" spans="1:25" ht="13.5" customHeight="1">
      <c r="A3222" s="399"/>
      <c r="B3222" s="234" t="s">
        <v>77</v>
      </c>
      <c r="C3222" s="232" t="s">
        <v>13</v>
      </c>
      <c r="D3222" s="235" t="s">
        <v>12</v>
      </c>
      <c r="E3222" s="235" t="s">
        <v>12</v>
      </c>
      <c r="F3222" s="235" t="s">
        <v>12</v>
      </c>
      <c r="G3222" s="235" t="s">
        <v>12</v>
      </c>
      <c r="H3222" s="235"/>
      <c r="I3222" s="235" t="s">
        <v>12</v>
      </c>
      <c r="J3222" s="235" t="s">
        <v>12</v>
      </c>
      <c r="K3222" s="416" t="s">
        <v>12</v>
      </c>
      <c r="L3222" s="416" t="s">
        <v>12</v>
      </c>
      <c r="M3222" s="416" t="s">
        <v>12</v>
      </c>
      <c r="N3222" s="416" t="s">
        <v>12</v>
      </c>
      <c r="O3222" s="235" t="s">
        <v>12</v>
      </c>
      <c r="P3222" s="235" t="s">
        <v>12</v>
      </c>
      <c r="Q3222" s="235" t="s">
        <v>12</v>
      </c>
      <c r="R3222" s="235" t="s">
        <v>12</v>
      </c>
      <c r="S3222" s="235" t="s">
        <v>12</v>
      </c>
      <c r="T3222" s="235" t="s">
        <v>12</v>
      </c>
      <c r="U3222" s="235" t="s">
        <v>12</v>
      </c>
      <c r="V3222" s="235" t="s">
        <v>12</v>
      </c>
      <c r="W3222" s="235" t="s">
        <v>12</v>
      </c>
      <c r="Y3222" s="236" t="str">
        <f t="shared" si="50"/>
        <v>Germany</v>
      </c>
    </row>
    <row r="3223" spans="1:25" ht="13.5" customHeight="1">
      <c r="A3223" s="399"/>
      <c r="B3223" s="234" t="s">
        <v>76</v>
      </c>
      <c r="C3223" s="232" t="s">
        <v>13</v>
      </c>
      <c r="D3223" s="237">
        <v>1439.989</v>
      </c>
      <c r="E3223" s="237">
        <v>977.51499999999999</v>
      </c>
      <c r="F3223" s="237">
        <v>0</v>
      </c>
      <c r="G3223" s="237">
        <v>-110.36</v>
      </c>
      <c r="H3223" s="237"/>
      <c r="I3223" s="237">
        <v>-978.22400000000005</v>
      </c>
      <c r="J3223" s="237">
        <v>0</v>
      </c>
      <c r="K3223" s="415">
        <v>-505.15800000000002</v>
      </c>
      <c r="L3223" s="415">
        <v>0</v>
      </c>
      <c r="M3223" s="415">
        <v>-33.343000000000004</v>
      </c>
      <c r="N3223" s="415">
        <v>0</v>
      </c>
      <c r="O3223" s="237">
        <v>0</v>
      </c>
      <c r="P3223" s="237">
        <v>0</v>
      </c>
      <c r="Q3223" s="237">
        <v>779.78399999999999</v>
      </c>
      <c r="R3223" s="237">
        <v>648.63900000000001</v>
      </c>
      <c r="S3223" s="237">
        <v>0</v>
      </c>
      <c r="T3223" s="237">
        <v>0</v>
      </c>
      <c r="U3223" s="237">
        <v>0</v>
      </c>
      <c r="V3223" s="237">
        <v>0</v>
      </c>
      <c r="W3223" s="237">
        <v>5913</v>
      </c>
      <c r="Y3223" s="236" t="str">
        <f t="shared" si="50"/>
        <v>Germany</v>
      </c>
    </row>
    <row r="3224" spans="1:25" ht="13.5" customHeight="1">
      <c r="A3224" s="399"/>
      <c r="B3224" s="234" t="s">
        <v>75</v>
      </c>
      <c r="C3224" s="232" t="s">
        <v>13</v>
      </c>
      <c r="D3224" s="235">
        <v>3294.2579999999998</v>
      </c>
      <c r="E3224" s="235">
        <v>5395.768</v>
      </c>
      <c r="F3224" s="235">
        <v>-4.1559999999999997</v>
      </c>
      <c r="G3224" s="235">
        <v>11.606999999999999</v>
      </c>
      <c r="H3224" s="235"/>
      <c r="I3224" s="235">
        <v>-981.41300000000001</v>
      </c>
      <c r="J3224" s="235">
        <v>-1.4330000000000001</v>
      </c>
      <c r="K3224" s="416">
        <v>-212.982</v>
      </c>
      <c r="L3224" s="416">
        <v>-6.4489999999999998</v>
      </c>
      <c r="M3224" s="416">
        <v>-14.545999999999999</v>
      </c>
      <c r="N3224" s="416">
        <v>0</v>
      </c>
      <c r="O3224" s="235">
        <v>0</v>
      </c>
      <c r="P3224" s="235">
        <v>0</v>
      </c>
      <c r="Q3224" s="235">
        <v>0</v>
      </c>
      <c r="R3224" s="235">
        <v>0</v>
      </c>
      <c r="S3224" s="235">
        <v>0</v>
      </c>
      <c r="T3224" s="235">
        <v>0</v>
      </c>
      <c r="U3224" s="235">
        <v>0</v>
      </c>
      <c r="V3224" s="235">
        <v>0</v>
      </c>
      <c r="W3224" s="235">
        <v>5184</v>
      </c>
      <c r="Y3224" s="236" t="str">
        <f t="shared" si="50"/>
        <v>Germany</v>
      </c>
    </row>
    <row r="3225" spans="1:25" ht="13.5" customHeight="1">
      <c r="A3225" s="399"/>
      <c r="B3225" s="234" t="s">
        <v>74</v>
      </c>
      <c r="C3225" s="232" t="s">
        <v>13</v>
      </c>
      <c r="D3225" s="237">
        <v>738.10900000000004</v>
      </c>
      <c r="E3225" s="237">
        <v>28541.280999999999</v>
      </c>
      <c r="F3225" s="237">
        <v>-173.79599999999999</v>
      </c>
      <c r="G3225" s="237">
        <v>524.20500000000004</v>
      </c>
      <c r="H3225" s="237"/>
      <c r="I3225" s="237">
        <v>-21076.399000000001</v>
      </c>
      <c r="J3225" s="237">
        <v>-38.454000000000001</v>
      </c>
      <c r="K3225" s="415">
        <v>-4298.8819999999996</v>
      </c>
      <c r="L3225" s="415">
        <v>-148.06200000000001</v>
      </c>
      <c r="M3225" s="415">
        <v>-296.67399999999998</v>
      </c>
      <c r="N3225" s="415">
        <v>0</v>
      </c>
      <c r="O3225" s="237">
        <v>0</v>
      </c>
      <c r="P3225" s="237">
        <v>0</v>
      </c>
      <c r="Q3225" s="237">
        <v>948.00900000000001</v>
      </c>
      <c r="R3225" s="237">
        <v>95.903000000000006</v>
      </c>
      <c r="S3225" s="237">
        <v>185.517</v>
      </c>
      <c r="T3225" s="237">
        <v>23.582999999999998</v>
      </c>
      <c r="U3225" s="237">
        <v>332.51600000000002</v>
      </c>
      <c r="V3225" s="237">
        <v>201.239</v>
      </c>
      <c r="W3225" s="237">
        <v>110614</v>
      </c>
      <c r="Y3225" s="236" t="str">
        <f t="shared" si="50"/>
        <v>Germany</v>
      </c>
    </row>
    <row r="3226" spans="1:25" ht="13.5" customHeight="1">
      <c r="A3226" s="399"/>
      <c r="B3226" s="234" t="s">
        <v>73</v>
      </c>
      <c r="C3226" s="232" t="s">
        <v>13</v>
      </c>
      <c r="D3226" s="235">
        <v>0</v>
      </c>
      <c r="E3226" s="235">
        <v>0</v>
      </c>
      <c r="F3226" s="235">
        <v>0</v>
      </c>
      <c r="G3226" s="235">
        <v>0</v>
      </c>
      <c r="H3226" s="235"/>
      <c r="I3226" s="235">
        <v>0</v>
      </c>
      <c r="J3226" s="235">
        <v>0</v>
      </c>
      <c r="K3226" s="416">
        <v>0</v>
      </c>
      <c r="L3226" s="416">
        <v>0</v>
      </c>
      <c r="M3226" s="416">
        <v>0</v>
      </c>
      <c r="N3226" s="416">
        <v>0</v>
      </c>
      <c r="O3226" s="235">
        <v>0</v>
      </c>
      <c r="P3226" s="235">
        <v>0</v>
      </c>
      <c r="Q3226" s="235">
        <v>0</v>
      </c>
      <c r="R3226" s="235">
        <v>0</v>
      </c>
      <c r="S3226" s="235">
        <v>0</v>
      </c>
      <c r="T3226" s="235">
        <v>0</v>
      </c>
      <c r="U3226" s="235">
        <v>0</v>
      </c>
      <c r="V3226" s="235">
        <v>0</v>
      </c>
      <c r="W3226" s="235">
        <v>0</v>
      </c>
      <c r="Y3226" s="236" t="str">
        <f t="shared" si="50"/>
        <v>Germany</v>
      </c>
    </row>
    <row r="3227" spans="1:25" ht="13.5" customHeight="1">
      <c r="A3227" s="399"/>
      <c r="B3227" s="234" t="s">
        <v>72</v>
      </c>
      <c r="C3227" s="232" t="s">
        <v>13</v>
      </c>
      <c r="D3227" s="237">
        <v>39582.387999999999</v>
      </c>
      <c r="E3227" s="237">
        <v>7.1660000000000004</v>
      </c>
      <c r="F3227" s="237">
        <v>-44.703000000000003</v>
      </c>
      <c r="G3227" s="237">
        <v>134.84800000000001</v>
      </c>
      <c r="H3227" s="237"/>
      <c r="I3227" s="237">
        <v>-33435.531000000003</v>
      </c>
      <c r="J3227" s="237">
        <v>-537.22900000000004</v>
      </c>
      <c r="K3227" s="415">
        <v>-1514.6890000000001</v>
      </c>
      <c r="L3227" s="415">
        <v>-172.71100000000001</v>
      </c>
      <c r="M3227" s="415">
        <v>-38.692</v>
      </c>
      <c r="N3227" s="415">
        <v>0</v>
      </c>
      <c r="O3227" s="237">
        <v>-235.11199999999999</v>
      </c>
      <c r="P3227" s="237">
        <v>0</v>
      </c>
      <c r="Q3227" s="237">
        <v>139.31700000000001</v>
      </c>
      <c r="R3227" s="237">
        <v>0</v>
      </c>
      <c r="S3227" s="237">
        <v>103.54900000000001</v>
      </c>
      <c r="T3227" s="237">
        <v>0</v>
      </c>
      <c r="U3227" s="237">
        <v>0</v>
      </c>
      <c r="V3227" s="237">
        <v>0</v>
      </c>
      <c r="W3227" s="237">
        <v>159055</v>
      </c>
      <c r="Y3227" s="236" t="str">
        <f t="shared" si="50"/>
        <v>Germany</v>
      </c>
    </row>
    <row r="3228" spans="1:25" ht="13.5" customHeight="1">
      <c r="A3228" s="399"/>
      <c r="B3228" s="234" t="s">
        <v>71</v>
      </c>
      <c r="C3228" s="232" t="s">
        <v>13</v>
      </c>
      <c r="D3228" s="235">
        <v>0</v>
      </c>
      <c r="E3228" s="235">
        <v>0</v>
      </c>
      <c r="F3228" s="235">
        <v>0</v>
      </c>
      <c r="G3228" s="235">
        <v>0</v>
      </c>
      <c r="H3228" s="235"/>
      <c r="I3228" s="235">
        <v>0</v>
      </c>
      <c r="J3228" s="235">
        <v>0</v>
      </c>
      <c r="K3228" s="416">
        <v>0</v>
      </c>
      <c r="L3228" s="416">
        <v>0</v>
      </c>
      <c r="M3228" s="416">
        <v>0</v>
      </c>
      <c r="N3228" s="416">
        <v>0</v>
      </c>
      <c r="O3228" s="235">
        <v>0</v>
      </c>
      <c r="P3228" s="235">
        <v>0</v>
      </c>
      <c r="Q3228" s="235">
        <v>0</v>
      </c>
      <c r="R3228" s="235">
        <v>0</v>
      </c>
      <c r="S3228" s="235">
        <v>0</v>
      </c>
      <c r="T3228" s="235">
        <v>0</v>
      </c>
      <c r="U3228" s="235">
        <v>0</v>
      </c>
      <c r="V3228" s="235">
        <v>0</v>
      </c>
      <c r="W3228" s="235">
        <v>0</v>
      </c>
      <c r="Y3228" s="236" t="str">
        <f t="shared" si="50"/>
        <v>Germany</v>
      </c>
    </row>
    <row r="3229" spans="1:25" ht="13.5" customHeight="1">
      <c r="A3229" s="399"/>
      <c r="B3229" s="234" t="s">
        <v>70</v>
      </c>
      <c r="C3229" s="232" t="s">
        <v>13</v>
      </c>
      <c r="D3229" s="237">
        <v>0</v>
      </c>
      <c r="E3229" s="237">
        <v>101.247</v>
      </c>
      <c r="F3229" s="237">
        <v>-0.75</v>
      </c>
      <c r="G3229" s="237">
        <v>0.75</v>
      </c>
      <c r="H3229" s="237"/>
      <c r="I3229" s="237">
        <v>0</v>
      </c>
      <c r="J3229" s="237">
        <v>0</v>
      </c>
      <c r="K3229" s="415">
        <v>0</v>
      </c>
      <c r="L3229" s="415">
        <v>0</v>
      </c>
      <c r="M3229" s="415">
        <v>0</v>
      </c>
      <c r="N3229" s="415">
        <v>0</v>
      </c>
      <c r="O3229" s="237">
        <v>0</v>
      </c>
      <c r="P3229" s="237">
        <v>0</v>
      </c>
      <c r="Q3229" s="237">
        <v>101.247</v>
      </c>
      <c r="R3229" s="237">
        <v>0</v>
      </c>
      <c r="S3229" s="237">
        <v>0</v>
      </c>
      <c r="T3229" s="237">
        <v>0</v>
      </c>
      <c r="U3229" s="237">
        <v>0</v>
      </c>
      <c r="V3229" s="237">
        <v>0</v>
      </c>
      <c r="W3229" s="237">
        <v>0</v>
      </c>
      <c r="Y3229" s="236" t="str">
        <f t="shared" si="50"/>
        <v>Germany</v>
      </c>
    </row>
    <row r="3230" spans="1:25" ht="13.5" customHeight="1">
      <c r="A3230" s="399"/>
      <c r="B3230" s="234" t="s">
        <v>69</v>
      </c>
      <c r="C3230" s="232" t="s">
        <v>13</v>
      </c>
      <c r="D3230" s="235">
        <v>0</v>
      </c>
      <c r="E3230" s="235">
        <v>2387.5</v>
      </c>
      <c r="F3230" s="235">
        <v>-206.65700000000001</v>
      </c>
      <c r="G3230" s="235">
        <v>-1174.248</v>
      </c>
      <c r="H3230" s="235"/>
      <c r="I3230" s="235">
        <v>0</v>
      </c>
      <c r="J3230" s="235">
        <v>0</v>
      </c>
      <c r="K3230" s="416">
        <v>0</v>
      </c>
      <c r="L3230" s="416">
        <v>0</v>
      </c>
      <c r="M3230" s="416">
        <v>-0.68400000000000005</v>
      </c>
      <c r="N3230" s="416">
        <v>0</v>
      </c>
      <c r="O3230" s="235">
        <v>-2.7370000000000001</v>
      </c>
      <c r="P3230" s="235">
        <v>0</v>
      </c>
      <c r="Q3230" s="235">
        <v>341.46199999999999</v>
      </c>
      <c r="R3230" s="235">
        <v>171.75800000000001</v>
      </c>
      <c r="S3230" s="235">
        <v>0</v>
      </c>
      <c r="T3230" s="235">
        <v>8.2119999999999997</v>
      </c>
      <c r="U3230" s="235">
        <v>58.164999999999999</v>
      </c>
      <c r="V3230" s="235">
        <v>0</v>
      </c>
      <c r="W3230" s="235">
        <v>0</v>
      </c>
      <c r="Y3230" s="236" t="str">
        <f t="shared" si="50"/>
        <v>Germany</v>
      </c>
    </row>
    <row r="3231" spans="1:25" ht="13.5" customHeight="1">
      <c r="A3231" s="399"/>
      <c r="B3231" s="234" t="s">
        <v>68</v>
      </c>
      <c r="C3231" s="232" t="s">
        <v>13</v>
      </c>
      <c r="D3231" s="237">
        <v>0</v>
      </c>
      <c r="E3231" s="237">
        <v>0</v>
      </c>
      <c r="F3231" s="237">
        <v>0</v>
      </c>
      <c r="G3231" s="237">
        <v>0</v>
      </c>
      <c r="H3231" s="237"/>
      <c r="I3231" s="237">
        <v>0</v>
      </c>
      <c r="J3231" s="237">
        <v>0</v>
      </c>
      <c r="K3231" s="415">
        <v>0</v>
      </c>
      <c r="L3231" s="415">
        <v>0</v>
      </c>
      <c r="M3231" s="415">
        <v>0</v>
      </c>
      <c r="N3231" s="415">
        <v>0</v>
      </c>
      <c r="O3231" s="237">
        <v>0</v>
      </c>
      <c r="P3231" s="237">
        <v>0</v>
      </c>
      <c r="Q3231" s="237">
        <v>0</v>
      </c>
      <c r="R3231" s="237">
        <v>0</v>
      </c>
      <c r="S3231" s="237">
        <v>0</v>
      </c>
      <c r="T3231" s="237">
        <v>0</v>
      </c>
      <c r="U3231" s="237">
        <v>0</v>
      </c>
      <c r="V3231" s="237">
        <v>0</v>
      </c>
      <c r="W3231" s="237">
        <v>0</v>
      </c>
      <c r="Y3231" s="236" t="str">
        <f t="shared" si="50"/>
        <v>Germany</v>
      </c>
    </row>
    <row r="3232" spans="1:25" ht="13.5" customHeight="1">
      <c r="A3232" s="399"/>
      <c r="B3232" s="234" t="s">
        <v>67</v>
      </c>
      <c r="C3232" s="232" t="s">
        <v>13</v>
      </c>
      <c r="D3232" s="235">
        <v>0</v>
      </c>
      <c r="E3232" s="235">
        <v>0</v>
      </c>
      <c r="F3232" s="235">
        <v>0</v>
      </c>
      <c r="G3232" s="235">
        <v>0</v>
      </c>
      <c r="H3232" s="235"/>
      <c r="I3232" s="235">
        <v>0</v>
      </c>
      <c r="J3232" s="235">
        <v>0</v>
      </c>
      <c r="K3232" s="416">
        <v>0</v>
      </c>
      <c r="L3232" s="416">
        <v>0</v>
      </c>
      <c r="M3232" s="416">
        <v>0</v>
      </c>
      <c r="N3232" s="416">
        <v>0</v>
      </c>
      <c r="O3232" s="235">
        <v>0</v>
      </c>
      <c r="P3232" s="235">
        <v>0</v>
      </c>
      <c r="Q3232" s="235">
        <v>0</v>
      </c>
      <c r="R3232" s="235">
        <v>0</v>
      </c>
      <c r="S3232" s="235">
        <v>0</v>
      </c>
      <c r="T3232" s="235">
        <v>0</v>
      </c>
      <c r="U3232" s="235">
        <v>0</v>
      </c>
      <c r="V3232" s="235">
        <v>0</v>
      </c>
      <c r="W3232" s="235">
        <v>0</v>
      </c>
      <c r="Y3232" s="236" t="str">
        <f t="shared" si="50"/>
        <v>Germany</v>
      </c>
    </row>
    <row r="3233" spans="1:25" ht="13.5" customHeight="1">
      <c r="A3233" s="399"/>
      <c r="B3233" s="234" t="s">
        <v>66</v>
      </c>
      <c r="C3233" s="232" t="s">
        <v>13</v>
      </c>
      <c r="D3233" s="237">
        <v>0</v>
      </c>
      <c r="E3233" s="237">
        <v>35.073999999999998</v>
      </c>
      <c r="F3233" s="237">
        <v>-747.08699999999999</v>
      </c>
      <c r="G3233" s="237">
        <v>60.944000000000003</v>
      </c>
      <c r="H3233" s="237"/>
      <c r="I3233" s="237">
        <v>-81.972999999999999</v>
      </c>
      <c r="J3233" s="237">
        <v>-58.683</v>
      </c>
      <c r="K3233" s="415">
        <v>-226.37700000000001</v>
      </c>
      <c r="L3233" s="415">
        <v>-106.502</v>
      </c>
      <c r="M3233" s="415">
        <v>-27.013000000000002</v>
      </c>
      <c r="N3233" s="415">
        <v>0</v>
      </c>
      <c r="O3233" s="237">
        <v>-8.2270000000000003</v>
      </c>
      <c r="P3233" s="237">
        <v>0</v>
      </c>
      <c r="Q3233" s="237">
        <v>2401.538</v>
      </c>
      <c r="R3233" s="237">
        <v>154.72200000000001</v>
      </c>
      <c r="S3233" s="237">
        <v>139.25</v>
      </c>
      <c r="T3233" s="237">
        <v>0.51600000000000001</v>
      </c>
      <c r="U3233" s="237">
        <v>971.654</v>
      </c>
      <c r="V3233" s="237">
        <v>168.131</v>
      </c>
      <c r="W3233" s="237">
        <v>1866</v>
      </c>
      <c r="Y3233" s="236" t="str">
        <f t="shared" si="50"/>
        <v>Germany</v>
      </c>
    </row>
    <row r="3234" spans="1:25" ht="13.5" customHeight="1">
      <c r="A3234" s="399"/>
      <c r="B3234" s="234" t="s">
        <v>65</v>
      </c>
      <c r="C3234" s="232" t="s">
        <v>13</v>
      </c>
      <c r="D3234" s="235">
        <v>0</v>
      </c>
      <c r="E3234" s="235">
        <v>0</v>
      </c>
      <c r="F3234" s="235">
        <v>0</v>
      </c>
      <c r="G3234" s="235">
        <v>0</v>
      </c>
      <c r="H3234" s="235"/>
      <c r="I3234" s="235">
        <v>0</v>
      </c>
      <c r="J3234" s="235">
        <v>0</v>
      </c>
      <c r="K3234" s="416">
        <v>0</v>
      </c>
      <c r="L3234" s="416">
        <v>0</v>
      </c>
      <c r="M3234" s="416">
        <v>0</v>
      </c>
      <c r="N3234" s="416">
        <v>0</v>
      </c>
      <c r="O3234" s="235">
        <v>0</v>
      </c>
      <c r="P3234" s="235">
        <v>0</v>
      </c>
      <c r="Q3234" s="235">
        <v>0</v>
      </c>
      <c r="R3234" s="235">
        <v>0</v>
      </c>
      <c r="S3234" s="235">
        <v>0</v>
      </c>
      <c r="T3234" s="235">
        <v>0</v>
      </c>
      <c r="U3234" s="235">
        <v>0</v>
      </c>
      <c r="V3234" s="235">
        <v>0</v>
      </c>
      <c r="W3234" s="235">
        <v>0</v>
      </c>
      <c r="Y3234" s="236" t="str">
        <f t="shared" si="50"/>
        <v>Germany</v>
      </c>
    </row>
    <row r="3235" spans="1:25" ht="13.5" customHeight="1">
      <c r="A3235" s="399"/>
      <c r="B3235" s="234" t="s">
        <v>64</v>
      </c>
      <c r="C3235" s="232" t="s">
        <v>13</v>
      </c>
      <c r="D3235" s="237">
        <v>0</v>
      </c>
      <c r="E3235" s="237">
        <v>0</v>
      </c>
      <c r="F3235" s="237">
        <v>0</v>
      </c>
      <c r="G3235" s="237">
        <v>-145.18600000000001</v>
      </c>
      <c r="H3235" s="237"/>
      <c r="I3235" s="237">
        <v>-102.72199999999999</v>
      </c>
      <c r="J3235" s="237">
        <v>-297.03500000000003</v>
      </c>
      <c r="K3235" s="415">
        <v>-1.2030000000000001</v>
      </c>
      <c r="L3235" s="415">
        <v>-12.894</v>
      </c>
      <c r="M3235" s="415">
        <v>-18.373999999999999</v>
      </c>
      <c r="N3235" s="415">
        <v>0</v>
      </c>
      <c r="O3235" s="237">
        <v>-178.81800000000001</v>
      </c>
      <c r="P3235" s="237">
        <v>0</v>
      </c>
      <c r="Q3235" s="237">
        <v>717.59400000000005</v>
      </c>
      <c r="R3235" s="237">
        <v>583.53899999999999</v>
      </c>
      <c r="S3235" s="237">
        <v>86.497</v>
      </c>
      <c r="T3235" s="237">
        <v>0</v>
      </c>
      <c r="U3235" s="237">
        <v>0</v>
      </c>
      <c r="V3235" s="237">
        <v>0</v>
      </c>
      <c r="W3235" s="237">
        <v>2092</v>
      </c>
      <c r="Y3235" s="236" t="str">
        <f t="shared" si="50"/>
        <v>Germany</v>
      </c>
    </row>
    <row r="3236" spans="1:25" ht="13.5" customHeight="1">
      <c r="A3236" s="399"/>
      <c r="B3236" s="234" t="s">
        <v>63</v>
      </c>
      <c r="C3236" s="232" t="s">
        <v>13</v>
      </c>
      <c r="D3236" s="235">
        <v>0</v>
      </c>
      <c r="E3236" s="235">
        <v>0</v>
      </c>
      <c r="F3236" s="235">
        <v>0</v>
      </c>
      <c r="G3236" s="235">
        <v>0</v>
      </c>
      <c r="H3236" s="235"/>
      <c r="I3236" s="235">
        <v>-584.27200000000005</v>
      </c>
      <c r="J3236" s="235">
        <v>-1084.104</v>
      </c>
      <c r="K3236" s="416">
        <v>-5.9939999999999998</v>
      </c>
      <c r="L3236" s="416">
        <v>-73.478999999999999</v>
      </c>
      <c r="M3236" s="416">
        <v>-4.4180000000000001</v>
      </c>
      <c r="N3236" s="416">
        <v>0</v>
      </c>
      <c r="O3236" s="235">
        <v>-399.44099999999997</v>
      </c>
      <c r="P3236" s="235">
        <v>-382.74900000000002</v>
      </c>
      <c r="Q3236" s="235">
        <v>1394.21</v>
      </c>
      <c r="R3236" s="235">
        <v>1394.21</v>
      </c>
      <c r="S3236" s="235">
        <v>0</v>
      </c>
      <c r="T3236" s="235">
        <v>0</v>
      </c>
      <c r="U3236" s="235">
        <v>0</v>
      </c>
      <c r="V3236" s="235">
        <v>0</v>
      </c>
      <c r="W3236" s="235">
        <v>8142</v>
      </c>
      <c r="Y3236" s="236" t="str">
        <f t="shared" si="50"/>
        <v>Germany</v>
      </c>
    </row>
    <row r="3237" spans="1:25" ht="21" customHeight="1">
      <c r="A3237" s="399"/>
      <c r="B3237" s="234" t="s">
        <v>62</v>
      </c>
      <c r="C3237" s="232" t="s">
        <v>13</v>
      </c>
      <c r="D3237" s="237">
        <v>0</v>
      </c>
      <c r="E3237" s="237">
        <v>0</v>
      </c>
      <c r="F3237" s="237">
        <v>0</v>
      </c>
      <c r="G3237" s="237">
        <v>0</v>
      </c>
      <c r="H3237" s="237"/>
      <c r="I3237" s="237">
        <v>0</v>
      </c>
      <c r="J3237" s="237">
        <v>0</v>
      </c>
      <c r="K3237" s="415">
        <v>0</v>
      </c>
      <c r="L3237" s="415">
        <v>0</v>
      </c>
      <c r="M3237" s="415">
        <v>0</v>
      </c>
      <c r="N3237" s="415">
        <v>0</v>
      </c>
      <c r="O3237" s="237">
        <v>0</v>
      </c>
      <c r="P3237" s="237">
        <v>0</v>
      </c>
      <c r="Q3237" s="237">
        <v>0</v>
      </c>
      <c r="R3237" s="237">
        <v>0</v>
      </c>
      <c r="S3237" s="237">
        <v>0</v>
      </c>
      <c r="T3237" s="237">
        <v>0</v>
      </c>
      <c r="U3237" s="237">
        <v>0</v>
      </c>
      <c r="V3237" s="237">
        <v>0</v>
      </c>
      <c r="W3237" s="237">
        <v>0</v>
      </c>
      <c r="Y3237" s="236" t="str">
        <f t="shared" si="50"/>
        <v>Germany</v>
      </c>
    </row>
    <row r="3238" spans="1:25" ht="13.5" customHeight="1">
      <c r="A3238" s="399"/>
      <c r="B3238" s="234" t="s">
        <v>61</v>
      </c>
      <c r="C3238" s="232" t="s">
        <v>13</v>
      </c>
      <c r="D3238" s="235">
        <v>1180.556</v>
      </c>
      <c r="E3238" s="235">
        <v>0</v>
      </c>
      <c r="F3238" s="235">
        <v>0</v>
      </c>
      <c r="G3238" s="235">
        <v>0</v>
      </c>
      <c r="H3238" s="235"/>
      <c r="I3238" s="235">
        <v>-211.29</v>
      </c>
      <c r="J3238" s="235">
        <v>-26.722000000000001</v>
      </c>
      <c r="K3238" s="416">
        <v>-194.76499999999999</v>
      </c>
      <c r="L3238" s="416">
        <v>-26.530999999999999</v>
      </c>
      <c r="M3238" s="416">
        <v>-75.603999999999999</v>
      </c>
      <c r="N3238" s="416">
        <v>0</v>
      </c>
      <c r="O3238" s="235">
        <v>0</v>
      </c>
      <c r="P3238" s="235">
        <v>0</v>
      </c>
      <c r="Q3238" s="235">
        <v>645.64400000000001</v>
      </c>
      <c r="R3238" s="235">
        <v>0</v>
      </c>
      <c r="S3238" s="235">
        <v>145.572</v>
      </c>
      <c r="T3238" s="235">
        <v>5.7549999999999999</v>
      </c>
      <c r="U3238" s="235">
        <v>486.65100000000001</v>
      </c>
      <c r="V3238" s="235">
        <v>6.83</v>
      </c>
      <c r="W3238" s="235">
        <v>1162</v>
      </c>
      <c r="Y3238" s="236" t="str">
        <f t="shared" si="50"/>
        <v>Germany</v>
      </c>
    </row>
    <row r="3239" spans="1:25" ht="13.5" customHeight="1">
      <c r="A3239" s="399"/>
      <c r="B3239" s="234" t="s">
        <v>60</v>
      </c>
      <c r="C3239" s="232" t="s">
        <v>13</v>
      </c>
      <c r="D3239" s="237">
        <v>2926.0160000000001</v>
      </c>
      <c r="E3239" s="237">
        <v>0</v>
      </c>
      <c r="F3239" s="237">
        <v>0</v>
      </c>
      <c r="G3239" s="237">
        <v>0</v>
      </c>
      <c r="H3239" s="237"/>
      <c r="I3239" s="237">
        <v>-955.79700000000003</v>
      </c>
      <c r="J3239" s="237">
        <v>-7.1159999999999997</v>
      </c>
      <c r="K3239" s="415">
        <v>-1110.3720000000001</v>
      </c>
      <c r="L3239" s="415">
        <v>-44.393000000000001</v>
      </c>
      <c r="M3239" s="415">
        <v>-443.57100000000003</v>
      </c>
      <c r="N3239" s="415">
        <v>0</v>
      </c>
      <c r="O3239" s="237">
        <v>-4.68</v>
      </c>
      <c r="P3239" s="237">
        <v>0</v>
      </c>
      <c r="Q3239" s="237">
        <v>360.08699999999999</v>
      </c>
      <c r="R3239" s="237">
        <v>0</v>
      </c>
      <c r="S3239" s="237">
        <v>18.960999999999999</v>
      </c>
      <c r="T3239" s="237">
        <v>0</v>
      </c>
      <c r="U3239" s="237">
        <v>276.339</v>
      </c>
      <c r="V3239" s="237">
        <v>64.691000000000003</v>
      </c>
      <c r="W3239" s="237">
        <v>5416</v>
      </c>
      <c r="Y3239" s="236" t="str">
        <f t="shared" si="50"/>
        <v>Germany</v>
      </c>
    </row>
    <row r="3240" spans="1:25" ht="21" customHeight="1">
      <c r="A3240" s="399"/>
      <c r="B3240" s="234" t="s">
        <v>59</v>
      </c>
      <c r="C3240" s="232" t="s">
        <v>13</v>
      </c>
      <c r="D3240" s="235">
        <v>2926.0160000000001</v>
      </c>
      <c r="E3240" s="235">
        <v>0</v>
      </c>
      <c r="F3240" s="235">
        <v>0</v>
      </c>
      <c r="G3240" s="235">
        <v>0</v>
      </c>
      <c r="H3240" s="235"/>
      <c r="I3240" s="235">
        <v>-955.79700000000003</v>
      </c>
      <c r="J3240" s="235">
        <v>-7.1159999999999997</v>
      </c>
      <c r="K3240" s="416">
        <v>-1110.3720000000001</v>
      </c>
      <c r="L3240" s="416">
        <v>-44.393000000000001</v>
      </c>
      <c r="M3240" s="416">
        <v>-443.57100000000003</v>
      </c>
      <c r="N3240" s="416">
        <v>0</v>
      </c>
      <c r="O3240" s="235">
        <v>-4.68</v>
      </c>
      <c r="P3240" s="235">
        <v>0</v>
      </c>
      <c r="Q3240" s="235">
        <v>360.08699999999999</v>
      </c>
      <c r="R3240" s="235">
        <v>0</v>
      </c>
      <c r="S3240" s="235">
        <v>18.960999999999999</v>
      </c>
      <c r="T3240" s="235">
        <v>0</v>
      </c>
      <c r="U3240" s="235">
        <v>276.339</v>
      </c>
      <c r="V3240" s="235">
        <v>64.691000000000003</v>
      </c>
      <c r="W3240" s="235">
        <v>5416</v>
      </c>
      <c r="Y3240" s="236" t="str">
        <f t="shared" si="50"/>
        <v>Germany</v>
      </c>
    </row>
    <row r="3241" spans="1:25" ht="13.5" customHeight="1">
      <c r="A3241" s="399"/>
      <c r="B3241" s="234" t="s">
        <v>58</v>
      </c>
      <c r="C3241" s="232" t="s">
        <v>13</v>
      </c>
      <c r="D3241" s="237">
        <v>405.709</v>
      </c>
      <c r="E3241" s="237">
        <v>404.44200000000001</v>
      </c>
      <c r="F3241" s="237">
        <v>-45.008000000000003</v>
      </c>
      <c r="G3241" s="237">
        <v>0</v>
      </c>
      <c r="H3241" s="237"/>
      <c r="I3241" s="237">
        <v>0</v>
      </c>
      <c r="J3241" s="237">
        <v>0</v>
      </c>
      <c r="K3241" s="415">
        <v>0</v>
      </c>
      <c r="L3241" s="415">
        <v>0</v>
      </c>
      <c r="M3241" s="415">
        <v>0</v>
      </c>
      <c r="N3241" s="415">
        <v>0</v>
      </c>
      <c r="O3241" s="237">
        <v>0</v>
      </c>
      <c r="P3241" s="237">
        <v>0</v>
      </c>
      <c r="Q3241" s="237">
        <v>765.14300000000003</v>
      </c>
      <c r="R3241" s="237">
        <v>0</v>
      </c>
      <c r="S3241" s="237">
        <v>0</v>
      </c>
      <c r="T3241" s="237">
        <v>0</v>
      </c>
      <c r="U3241" s="237">
        <v>0</v>
      </c>
      <c r="V3241" s="237">
        <v>0</v>
      </c>
      <c r="W3241" s="237">
        <v>0</v>
      </c>
      <c r="Y3241" s="236" t="str">
        <f t="shared" si="50"/>
        <v>Germany</v>
      </c>
    </row>
    <row r="3242" spans="1:25" ht="13.5" customHeight="1">
      <c r="A3242" s="399"/>
      <c r="B3242" s="234" t="s">
        <v>57</v>
      </c>
      <c r="C3242" s="232" t="s">
        <v>13</v>
      </c>
      <c r="D3242" s="235">
        <v>2653.3290000000002</v>
      </c>
      <c r="E3242" s="235">
        <v>725.54100000000005</v>
      </c>
      <c r="F3242" s="235">
        <v>-1363.58</v>
      </c>
      <c r="G3242" s="235">
        <v>0</v>
      </c>
      <c r="H3242" s="235"/>
      <c r="I3242" s="235">
        <v>0</v>
      </c>
      <c r="J3242" s="235">
        <v>0</v>
      </c>
      <c r="K3242" s="416">
        <v>0</v>
      </c>
      <c r="L3242" s="416">
        <v>0</v>
      </c>
      <c r="M3242" s="416">
        <v>0</v>
      </c>
      <c r="N3242" s="416">
        <v>0</v>
      </c>
      <c r="O3242" s="235">
        <v>0</v>
      </c>
      <c r="P3242" s="235">
        <v>0</v>
      </c>
      <c r="Q3242" s="235">
        <v>2015.29</v>
      </c>
      <c r="R3242" s="235">
        <v>0</v>
      </c>
      <c r="S3242" s="235">
        <v>0</v>
      </c>
      <c r="T3242" s="235">
        <v>0</v>
      </c>
      <c r="U3242" s="235">
        <v>0</v>
      </c>
      <c r="V3242" s="235">
        <v>0</v>
      </c>
      <c r="W3242" s="235">
        <v>0</v>
      </c>
      <c r="Y3242" s="236" t="str">
        <f t="shared" si="50"/>
        <v>Germany</v>
      </c>
    </row>
    <row r="3243" spans="1:25" ht="13.5" customHeight="1">
      <c r="A3243" s="399"/>
      <c r="B3243" s="234" t="s">
        <v>56</v>
      </c>
      <c r="C3243" s="232" t="s">
        <v>13</v>
      </c>
      <c r="D3243" s="237">
        <v>46.38</v>
      </c>
      <c r="E3243" s="237">
        <v>0</v>
      </c>
      <c r="F3243" s="237">
        <v>0</v>
      </c>
      <c r="G3243" s="237">
        <v>-0.29399999999999998</v>
      </c>
      <c r="H3243" s="237"/>
      <c r="I3243" s="237">
        <v>-2.0550000000000002</v>
      </c>
      <c r="J3243" s="237">
        <v>-1.1739999999999999</v>
      </c>
      <c r="K3243" s="415">
        <v>-21.135000000000002</v>
      </c>
      <c r="L3243" s="415">
        <v>-0.29399999999999998</v>
      </c>
      <c r="M3243" s="415">
        <v>-0.29399999999999998</v>
      </c>
      <c r="N3243" s="415">
        <v>0</v>
      </c>
      <c r="O3243" s="237">
        <v>0</v>
      </c>
      <c r="P3243" s="237">
        <v>0</v>
      </c>
      <c r="Q3243" s="237">
        <v>21.135000000000002</v>
      </c>
      <c r="R3243" s="237">
        <v>0</v>
      </c>
      <c r="S3243" s="237">
        <v>4.99</v>
      </c>
      <c r="T3243" s="237">
        <v>0</v>
      </c>
      <c r="U3243" s="237">
        <v>2.3479999999999999</v>
      </c>
      <c r="V3243" s="237">
        <v>2.0550000000000002</v>
      </c>
      <c r="W3243" s="237">
        <v>278</v>
      </c>
      <c r="Y3243" s="236" t="str">
        <f t="shared" si="50"/>
        <v>Germany</v>
      </c>
    </row>
    <row r="3244" spans="1:25" ht="21" customHeight="1">
      <c r="A3244" s="399"/>
      <c r="B3244" s="234" t="s">
        <v>55</v>
      </c>
      <c r="C3244" s="232" t="s">
        <v>13</v>
      </c>
      <c r="D3244" s="235">
        <v>0</v>
      </c>
      <c r="E3244" s="235">
        <v>0</v>
      </c>
      <c r="F3244" s="235">
        <v>0</v>
      </c>
      <c r="G3244" s="235">
        <v>0</v>
      </c>
      <c r="H3244" s="235"/>
      <c r="I3244" s="235">
        <v>0</v>
      </c>
      <c r="J3244" s="235">
        <v>0</v>
      </c>
      <c r="K3244" s="416">
        <v>0</v>
      </c>
      <c r="L3244" s="416">
        <v>0</v>
      </c>
      <c r="M3244" s="416">
        <v>0</v>
      </c>
      <c r="N3244" s="416">
        <v>0</v>
      </c>
      <c r="O3244" s="235">
        <v>0</v>
      </c>
      <c r="P3244" s="235">
        <v>0</v>
      </c>
      <c r="Q3244" s="235">
        <v>0</v>
      </c>
      <c r="R3244" s="235">
        <v>0</v>
      </c>
      <c r="S3244" s="235">
        <v>0</v>
      </c>
      <c r="T3244" s="235">
        <v>0</v>
      </c>
      <c r="U3244" s="235">
        <v>0</v>
      </c>
      <c r="V3244" s="235">
        <v>0</v>
      </c>
      <c r="W3244" s="235">
        <v>0</v>
      </c>
      <c r="Y3244" s="236" t="str">
        <f t="shared" si="50"/>
        <v>Germany</v>
      </c>
    </row>
    <row r="3245" spans="1:25" ht="13.5" customHeight="1">
      <c r="A3245" s="399"/>
      <c r="B3245" s="234" t="s">
        <v>54</v>
      </c>
      <c r="C3245" s="232" t="s">
        <v>13</v>
      </c>
      <c r="D3245" s="237">
        <v>0</v>
      </c>
      <c r="E3245" s="237">
        <v>0</v>
      </c>
      <c r="F3245" s="237">
        <v>0</v>
      </c>
      <c r="G3245" s="237">
        <v>0</v>
      </c>
      <c r="H3245" s="237"/>
      <c r="I3245" s="237">
        <v>0</v>
      </c>
      <c r="J3245" s="237">
        <v>0</v>
      </c>
      <c r="K3245" s="415">
        <v>0</v>
      </c>
      <c r="L3245" s="415">
        <v>0</v>
      </c>
      <c r="M3245" s="415">
        <v>0</v>
      </c>
      <c r="N3245" s="415">
        <v>0</v>
      </c>
      <c r="O3245" s="237">
        <v>0</v>
      </c>
      <c r="P3245" s="237">
        <v>0</v>
      </c>
      <c r="Q3245" s="237">
        <v>0</v>
      </c>
      <c r="R3245" s="237">
        <v>0</v>
      </c>
      <c r="S3245" s="237">
        <v>0</v>
      </c>
      <c r="T3245" s="237">
        <v>0</v>
      </c>
      <c r="U3245" s="237">
        <v>0</v>
      </c>
      <c r="V3245" s="237">
        <v>0</v>
      </c>
      <c r="W3245" s="237">
        <v>0</v>
      </c>
      <c r="Y3245" s="236" t="str">
        <f t="shared" si="50"/>
        <v>Germany</v>
      </c>
    </row>
    <row r="3246" spans="1:25" ht="13.5" customHeight="1">
      <c r="A3246" s="399"/>
      <c r="B3246" s="234" t="s">
        <v>6</v>
      </c>
      <c r="C3246" s="232" t="s">
        <v>13</v>
      </c>
      <c r="D3246" s="235">
        <v>8863.1849999999995</v>
      </c>
      <c r="E3246" s="235">
        <v>81922.846000000005</v>
      </c>
      <c r="F3246" s="235">
        <v>-18399.673999999999</v>
      </c>
      <c r="G3246" s="235">
        <v>-913.346</v>
      </c>
      <c r="H3246" s="235"/>
      <c r="I3246" s="235">
        <v>-2427.4029999999998</v>
      </c>
      <c r="J3246" s="235">
        <v>-266.60500000000002</v>
      </c>
      <c r="K3246" s="416">
        <v>-7389.0789999999997</v>
      </c>
      <c r="L3246" s="416">
        <v>-3175.4050000000002</v>
      </c>
      <c r="M3246" s="416">
        <v>-2409.8240000000001</v>
      </c>
      <c r="N3246" s="416">
        <v>0</v>
      </c>
      <c r="O3246" s="235">
        <v>-1223.404</v>
      </c>
      <c r="P3246" s="235">
        <v>0</v>
      </c>
      <c r="Q3246" s="235">
        <v>55276.298999999999</v>
      </c>
      <c r="R3246" s="235">
        <v>2104.9879999999998</v>
      </c>
      <c r="S3246" s="235">
        <v>5156.1170000000002</v>
      </c>
      <c r="T3246" s="235">
        <v>737.04300000000001</v>
      </c>
      <c r="U3246" s="235">
        <v>2480.6770000000001</v>
      </c>
      <c r="V3246" s="235">
        <v>2023.95</v>
      </c>
      <c r="W3246" s="235">
        <v>68737</v>
      </c>
      <c r="Y3246" s="236" t="str">
        <f t="shared" si="50"/>
        <v>Germany</v>
      </c>
    </row>
    <row r="3247" spans="1:25" ht="21" customHeight="1">
      <c r="A3247" s="399"/>
      <c r="B3247" s="234" t="s">
        <v>53</v>
      </c>
      <c r="C3247" s="232" t="s">
        <v>13</v>
      </c>
      <c r="D3247" s="237" t="s">
        <v>12</v>
      </c>
      <c r="E3247" s="237" t="s">
        <v>12</v>
      </c>
      <c r="F3247" s="237" t="s">
        <v>12</v>
      </c>
      <c r="G3247" s="237" t="s">
        <v>12</v>
      </c>
      <c r="H3247" s="237"/>
      <c r="I3247" s="237" t="s">
        <v>12</v>
      </c>
      <c r="J3247" s="237" t="s">
        <v>12</v>
      </c>
      <c r="K3247" s="415" t="s">
        <v>12</v>
      </c>
      <c r="L3247" s="415" t="s">
        <v>12</v>
      </c>
      <c r="M3247" s="415" t="s">
        <v>12</v>
      </c>
      <c r="N3247" s="415" t="s">
        <v>12</v>
      </c>
      <c r="O3247" s="237" t="s">
        <v>12</v>
      </c>
      <c r="P3247" s="237" t="s">
        <v>12</v>
      </c>
      <c r="Q3247" s="237" t="s">
        <v>12</v>
      </c>
      <c r="R3247" s="237" t="s">
        <v>12</v>
      </c>
      <c r="S3247" s="237" t="s">
        <v>12</v>
      </c>
      <c r="T3247" s="237" t="s">
        <v>12</v>
      </c>
      <c r="U3247" s="237" t="s">
        <v>12</v>
      </c>
      <c r="V3247" s="237" t="s">
        <v>12</v>
      </c>
      <c r="W3247" s="237" t="s">
        <v>12</v>
      </c>
      <c r="Y3247" s="236" t="str">
        <f t="shared" si="50"/>
        <v>Germany</v>
      </c>
    </row>
    <row r="3248" spans="1:25" ht="13.5" customHeight="1">
      <c r="A3248" s="399"/>
      <c r="B3248" s="234" t="s">
        <v>52</v>
      </c>
      <c r="C3248" s="232" t="s">
        <v>13</v>
      </c>
      <c r="D3248" s="235">
        <v>2691.971</v>
      </c>
      <c r="E3248" s="235">
        <v>92490.044999999998</v>
      </c>
      <c r="F3248" s="235">
        <v>-34.722000000000001</v>
      </c>
      <c r="G3248" s="235">
        <v>-150.12100000000001</v>
      </c>
      <c r="H3248" s="235"/>
      <c r="I3248" s="235">
        <v>0</v>
      </c>
      <c r="J3248" s="235">
        <v>0</v>
      </c>
      <c r="K3248" s="416">
        <v>0</v>
      </c>
      <c r="L3248" s="416">
        <v>0</v>
      </c>
      <c r="M3248" s="416">
        <v>0</v>
      </c>
      <c r="N3248" s="416">
        <v>0</v>
      </c>
      <c r="O3248" s="235">
        <v>0</v>
      </c>
      <c r="P3248" s="235">
        <v>0</v>
      </c>
      <c r="Q3248" s="235">
        <v>0</v>
      </c>
      <c r="R3248" s="235">
        <v>0</v>
      </c>
      <c r="S3248" s="235">
        <v>0</v>
      </c>
      <c r="T3248" s="235">
        <v>0</v>
      </c>
      <c r="U3248" s="235">
        <v>0</v>
      </c>
      <c r="V3248" s="235">
        <v>0</v>
      </c>
      <c r="W3248" s="235">
        <v>0</v>
      </c>
      <c r="Y3248" s="236" t="str">
        <f t="shared" si="50"/>
        <v>Germany</v>
      </c>
    </row>
    <row r="3249" spans="1:25" ht="13.5" customHeight="1">
      <c r="A3249" s="399"/>
      <c r="B3249" s="234" t="s">
        <v>51</v>
      </c>
      <c r="C3249" s="232" t="s">
        <v>13</v>
      </c>
      <c r="D3249" s="237">
        <v>0</v>
      </c>
      <c r="E3249" s="237">
        <v>0</v>
      </c>
      <c r="F3249" s="237">
        <v>0</v>
      </c>
      <c r="G3249" s="237">
        <v>0</v>
      </c>
      <c r="H3249" s="237"/>
      <c r="I3249" s="237">
        <v>0</v>
      </c>
      <c r="J3249" s="237">
        <v>0</v>
      </c>
      <c r="K3249" s="415">
        <v>0</v>
      </c>
      <c r="L3249" s="415">
        <v>0</v>
      </c>
      <c r="M3249" s="415">
        <v>0</v>
      </c>
      <c r="N3249" s="415">
        <v>0</v>
      </c>
      <c r="O3249" s="237">
        <v>0</v>
      </c>
      <c r="P3249" s="237">
        <v>0</v>
      </c>
      <c r="Q3249" s="237">
        <v>0</v>
      </c>
      <c r="R3249" s="237">
        <v>0</v>
      </c>
      <c r="S3249" s="237">
        <v>0</v>
      </c>
      <c r="T3249" s="237">
        <v>0</v>
      </c>
      <c r="U3249" s="237">
        <v>0</v>
      </c>
      <c r="V3249" s="237">
        <v>0</v>
      </c>
      <c r="W3249" s="237">
        <v>0</v>
      </c>
      <c r="Y3249" s="236" t="str">
        <f t="shared" si="50"/>
        <v>Germany</v>
      </c>
    </row>
    <row r="3250" spans="1:25" ht="13.5" customHeight="1">
      <c r="A3250" s="399"/>
      <c r="B3250" s="234" t="s">
        <v>50</v>
      </c>
      <c r="C3250" s="232" t="s">
        <v>13</v>
      </c>
      <c r="D3250" s="235">
        <v>0</v>
      </c>
      <c r="E3250" s="235">
        <v>0</v>
      </c>
      <c r="F3250" s="235">
        <v>0</v>
      </c>
      <c r="G3250" s="235">
        <v>0</v>
      </c>
      <c r="H3250" s="235"/>
      <c r="I3250" s="235">
        <v>0</v>
      </c>
      <c r="J3250" s="235">
        <v>0</v>
      </c>
      <c r="K3250" s="416">
        <v>0</v>
      </c>
      <c r="L3250" s="416">
        <v>0</v>
      </c>
      <c r="M3250" s="416">
        <v>0</v>
      </c>
      <c r="N3250" s="416">
        <v>0</v>
      </c>
      <c r="O3250" s="235">
        <v>0</v>
      </c>
      <c r="P3250" s="235">
        <v>0</v>
      </c>
      <c r="Q3250" s="235">
        <v>0</v>
      </c>
      <c r="R3250" s="235">
        <v>0</v>
      </c>
      <c r="S3250" s="235">
        <v>0</v>
      </c>
      <c r="T3250" s="235">
        <v>0</v>
      </c>
      <c r="U3250" s="235">
        <v>0</v>
      </c>
      <c r="V3250" s="235">
        <v>0</v>
      </c>
      <c r="W3250" s="235">
        <v>0</v>
      </c>
      <c r="Y3250" s="236" t="str">
        <f t="shared" si="50"/>
        <v>Germany</v>
      </c>
    </row>
    <row r="3251" spans="1:25" ht="13.5" customHeight="1">
      <c r="A3251" s="399"/>
      <c r="B3251" s="234" t="s">
        <v>49</v>
      </c>
      <c r="C3251" s="232" t="s">
        <v>13</v>
      </c>
      <c r="D3251" s="237">
        <v>682.20500000000004</v>
      </c>
      <c r="E3251" s="237">
        <v>0</v>
      </c>
      <c r="F3251" s="237">
        <v>0</v>
      </c>
      <c r="G3251" s="237">
        <v>0</v>
      </c>
      <c r="H3251" s="237"/>
      <c r="I3251" s="237">
        <v>0</v>
      </c>
      <c r="J3251" s="237">
        <v>0</v>
      </c>
      <c r="K3251" s="415">
        <v>0</v>
      </c>
      <c r="L3251" s="415">
        <v>0</v>
      </c>
      <c r="M3251" s="415">
        <v>0</v>
      </c>
      <c r="N3251" s="415">
        <v>0</v>
      </c>
      <c r="O3251" s="237">
        <v>0</v>
      </c>
      <c r="P3251" s="237">
        <v>0</v>
      </c>
      <c r="Q3251" s="237">
        <v>0</v>
      </c>
      <c r="R3251" s="237">
        <v>0</v>
      </c>
      <c r="S3251" s="237">
        <v>0</v>
      </c>
      <c r="T3251" s="237">
        <v>0</v>
      </c>
      <c r="U3251" s="237">
        <v>0</v>
      </c>
      <c r="V3251" s="237">
        <v>0</v>
      </c>
      <c r="W3251" s="237">
        <v>0</v>
      </c>
      <c r="Y3251" s="236" t="str">
        <f t="shared" si="50"/>
        <v>Germany</v>
      </c>
    </row>
    <row r="3252" spans="1:25" ht="13.5" customHeight="1">
      <c r="A3252" s="399"/>
      <c r="B3252" s="234" t="s">
        <v>48</v>
      </c>
      <c r="C3252" s="232" t="s">
        <v>13</v>
      </c>
      <c r="D3252" s="235">
        <v>0</v>
      </c>
      <c r="E3252" s="235">
        <v>0</v>
      </c>
      <c r="F3252" s="235">
        <v>0</v>
      </c>
      <c r="G3252" s="235">
        <v>0</v>
      </c>
      <c r="H3252" s="235"/>
      <c r="I3252" s="235">
        <v>0</v>
      </c>
      <c r="J3252" s="235">
        <v>0</v>
      </c>
      <c r="K3252" s="416">
        <v>0</v>
      </c>
      <c r="L3252" s="416">
        <v>0</v>
      </c>
      <c r="M3252" s="416">
        <v>0</v>
      </c>
      <c r="N3252" s="416">
        <v>0</v>
      </c>
      <c r="O3252" s="235">
        <v>0</v>
      </c>
      <c r="P3252" s="235">
        <v>0</v>
      </c>
      <c r="Q3252" s="235">
        <v>0</v>
      </c>
      <c r="R3252" s="235">
        <v>0</v>
      </c>
      <c r="S3252" s="235">
        <v>0</v>
      </c>
      <c r="T3252" s="235">
        <v>0</v>
      </c>
      <c r="U3252" s="235">
        <v>0</v>
      </c>
      <c r="V3252" s="235">
        <v>0</v>
      </c>
      <c r="W3252" s="235">
        <v>0</v>
      </c>
      <c r="Y3252" s="236" t="str">
        <f t="shared" si="50"/>
        <v>Germany</v>
      </c>
    </row>
    <row r="3253" spans="1:25" ht="13.5" customHeight="1">
      <c r="A3253" s="399"/>
      <c r="B3253" s="234" t="s">
        <v>47</v>
      </c>
      <c r="C3253" s="232" t="s">
        <v>13</v>
      </c>
      <c r="D3253" s="237">
        <v>0</v>
      </c>
      <c r="E3253" s="237">
        <v>0</v>
      </c>
      <c r="F3253" s="237">
        <v>0</v>
      </c>
      <c r="G3253" s="237">
        <v>47.290999999999997</v>
      </c>
      <c r="H3253" s="237"/>
      <c r="I3253" s="237">
        <v>0</v>
      </c>
      <c r="J3253" s="237">
        <v>-50.838000000000001</v>
      </c>
      <c r="K3253" s="415">
        <v>0</v>
      </c>
      <c r="L3253" s="415">
        <v>-72.12</v>
      </c>
      <c r="M3253" s="415">
        <v>0</v>
      </c>
      <c r="N3253" s="415">
        <v>0</v>
      </c>
      <c r="O3253" s="237">
        <v>-4083.62</v>
      </c>
      <c r="P3253" s="237">
        <v>0</v>
      </c>
      <c r="Q3253" s="237">
        <v>404.34199999999998</v>
      </c>
      <c r="R3253" s="237">
        <v>0</v>
      </c>
      <c r="S3253" s="237">
        <v>336.952</v>
      </c>
      <c r="T3253" s="237">
        <v>0</v>
      </c>
      <c r="U3253" s="237">
        <v>0</v>
      </c>
      <c r="V3253" s="237">
        <v>0</v>
      </c>
      <c r="W3253" s="237">
        <v>778</v>
      </c>
      <c r="Y3253" s="236" t="str">
        <f t="shared" si="50"/>
        <v>Germany</v>
      </c>
    </row>
    <row r="3254" spans="1:25" ht="13.5" customHeight="1">
      <c r="A3254" s="399"/>
      <c r="B3254" s="234" t="s">
        <v>46</v>
      </c>
      <c r="C3254" s="232" t="s">
        <v>13</v>
      </c>
      <c r="D3254" s="235">
        <v>0</v>
      </c>
      <c r="E3254" s="235">
        <v>0</v>
      </c>
      <c r="F3254" s="235">
        <v>0</v>
      </c>
      <c r="G3254" s="235">
        <v>0</v>
      </c>
      <c r="H3254" s="235"/>
      <c r="I3254" s="235">
        <v>0</v>
      </c>
      <c r="J3254" s="235">
        <v>0</v>
      </c>
      <c r="K3254" s="416">
        <v>0</v>
      </c>
      <c r="L3254" s="416">
        <v>0</v>
      </c>
      <c r="M3254" s="416">
        <v>0</v>
      </c>
      <c r="N3254" s="416">
        <v>0</v>
      </c>
      <c r="O3254" s="235">
        <v>0</v>
      </c>
      <c r="P3254" s="235">
        <v>0</v>
      </c>
      <c r="Q3254" s="235">
        <v>0</v>
      </c>
      <c r="R3254" s="235">
        <v>0</v>
      </c>
      <c r="S3254" s="235">
        <v>0</v>
      </c>
      <c r="T3254" s="235">
        <v>0</v>
      </c>
      <c r="U3254" s="235">
        <v>0</v>
      </c>
      <c r="V3254" s="235">
        <v>0</v>
      </c>
      <c r="W3254" s="235">
        <v>0</v>
      </c>
      <c r="Y3254" s="236" t="str">
        <f t="shared" si="50"/>
        <v>Germany</v>
      </c>
    </row>
    <row r="3255" spans="1:25" ht="21" customHeight="1">
      <c r="A3255" s="399"/>
      <c r="B3255" s="234" t="s">
        <v>45</v>
      </c>
      <c r="C3255" s="232" t="s">
        <v>13</v>
      </c>
      <c r="D3255" s="237">
        <v>0</v>
      </c>
      <c r="E3255" s="237">
        <v>1099.79</v>
      </c>
      <c r="F3255" s="237">
        <v>-318.62</v>
      </c>
      <c r="G3255" s="237">
        <v>127.44799999999999</v>
      </c>
      <c r="H3255" s="237"/>
      <c r="I3255" s="237">
        <v>0</v>
      </c>
      <c r="J3255" s="237">
        <v>-63.723999999999997</v>
      </c>
      <c r="K3255" s="415">
        <v>0</v>
      </c>
      <c r="L3255" s="415">
        <v>-18.678000000000001</v>
      </c>
      <c r="M3255" s="415">
        <v>0</v>
      </c>
      <c r="N3255" s="415">
        <v>0</v>
      </c>
      <c r="O3255" s="237">
        <v>-68.119</v>
      </c>
      <c r="P3255" s="237">
        <v>0</v>
      </c>
      <c r="Q3255" s="237">
        <v>3226.8560000000002</v>
      </c>
      <c r="R3255" s="237">
        <v>1.099</v>
      </c>
      <c r="S3255" s="237">
        <v>0</v>
      </c>
      <c r="T3255" s="237">
        <v>1.099</v>
      </c>
      <c r="U3255" s="237">
        <v>15.382</v>
      </c>
      <c r="V3255" s="237">
        <v>4.3949999999999996</v>
      </c>
      <c r="W3255" s="237">
        <v>317</v>
      </c>
      <c r="Y3255" s="236" t="str">
        <f t="shared" si="50"/>
        <v>Germany</v>
      </c>
    </row>
    <row r="3256" spans="1:25" ht="13.5" customHeight="1">
      <c r="A3256" s="399"/>
      <c r="B3256" s="234" t="s">
        <v>44</v>
      </c>
      <c r="C3256" s="232" t="s">
        <v>13</v>
      </c>
      <c r="D3256" s="235">
        <v>0</v>
      </c>
      <c r="E3256" s="235">
        <v>12.611000000000001</v>
      </c>
      <c r="F3256" s="235">
        <v>-1.0509999999999999</v>
      </c>
      <c r="G3256" s="235">
        <v>0</v>
      </c>
      <c r="H3256" s="235"/>
      <c r="I3256" s="235">
        <v>0</v>
      </c>
      <c r="J3256" s="235">
        <v>0</v>
      </c>
      <c r="K3256" s="416">
        <v>0</v>
      </c>
      <c r="L3256" s="416">
        <v>0</v>
      </c>
      <c r="M3256" s="416">
        <v>0</v>
      </c>
      <c r="N3256" s="416">
        <v>0</v>
      </c>
      <c r="O3256" s="235">
        <v>0</v>
      </c>
      <c r="P3256" s="235">
        <v>0</v>
      </c>
      <c r="Q3256" s="235">
        <v>12.611000000000001</v>
      </c>
      <c r="R3256" s="235">
        <v>0</v>
      </c>
      <c r="S3256" s="235">
        <v>0</v>
      </c>
      <c r="T3256" s="235">
        <v>0</v>
      </c>
      <c r="U3256" s="235">
        <v>0</v>
      </c>
      <c r="V3256" s="235">
        <v>0</v>
      </c>
      <c r="W3256" s="235">
        <v>0</v>
      </c>
      <c r="Y3256" s="236" t="str">
        <f t="shared" si="50"/>
        <v>Germany</v>
      </c>
    </row>
    <row r="3257" spans="1:25" ht="13.5" customHeight="1">
      <c r="A3257" s="399"/>
      <c r="B3257" s="234" t="s">
        <v>43</v>
      </c>
      <c r="C3257" s="232" t="s">
        <v>13</v>
      </c>
      <c r="D3257" s="237">
        <v>0</v>
      </c>
      <c r="E3257" s="237">
        <v>0</v>
      </c>
      <c r="F3257" s="237">
        <v>0</v>
      </c>
      <c r="G3257" s="237">
        <v>0</v>
      </c>
      <c r="H3257" s="237"/>
      <c r="I3257" s="237">
        <v>0</v>
      </c>
      <c r="J3257" s="237">
        <v>0</v>
      </c>
      <c r="K3257" s="415">
        <v>0</v>
      </c>
      <c r="L3257" s="415">
        <v>0</v>
      </c>
      <c r="M3257" s="415">
        <v>0</v>
      </c>
      <c r="N3257" s="415">
        <v>0</v>
      </c>
      <c r="O3257" s="237">
        <v>0</v>
      </c>
      <c r="P3257" s="237">
        <v>0</v>
      </c>
      <c r="Q3257" s="237">
        <v>0</v>
      </c>
      <c r="R3257" s="237">
        <v>0</v>
      </c>
      <c r="S3257" s="237">
        <v>0</v>
      </c>
      <c r="T3257" s="237">
        <v>0</v>
      </c>
      <c r="U3257" s="237">
        <v>0</v>
      </c>
      <c r="V3257" s="237">
        <v>0</v>
      </c>
      <c r="W3257" s="237">
        <v>0</v>
      </c>
      <c r="Y3257" s="236" t="str">
        <f t="shared" si="50"/>
        <v>Germany</v>
      </c>
    </row>
    <row r="3258" spans="1:25" ht="13.5" customHeight="1">
      <c r="A3258" s="399"/>
      <c r="B3258" s="234" t="s">
        <v>42</v>
      </c>
      <c r="C3258" s="232" t="s">
        <v>13</v>
      </c>
      <c r="D3258" s="235">
        <v>0</v>
      </c>
      <c r="E3258" s="235">
        <v>9.2430000000000003</v>
      </c>
      <c r="F3258" s="235">
        <v>0</v>
      </c>
      <c r="G3258" s="235">
        <v>1.0269999999999999</v>
      </c>
      <c r="H3258" s="235"/>
      <c r="I3258" s="235">
        <v>0</v>
      </c>
      <c r="J3258" s="235">
        <v>0</v>
      </c>
      <c r="K3258" s="416">
        <v>0</v>
      </c>
      <c r="L3258" s="416">
        <v>0</v>
      </c>
      <c r="M3258" s="416">
        <v>0</v>
      </c>
      <c r="N3258" s="416">
        <v>0</v>
      </c>
      <c r="O3258" s="235">
        <v>0</v>
      </c>
      <c r="P3258" s="235">
        <v>0</v>
      </c>
      <c r="Q3258" s="235">
        <v>9.2430000000000003</v>
      </c>
      <c r="R3258" s="235">
        <v>0</v>
      </c>
      <c r="S3258" s="235">
        <v>0</v>
      </c>
      <c r="T3258" s="235">
        <v>0</v>
      </c>
      <c r="U3258" s="235">
        <v>0</v>
      </c>
      <c r="V3258" s="235">
        <v>0</v>
      </c>
      <c r="W3258" s="235">
        <v>0</v>
      </c>
      <c r="Y3258" s="236" t="str">
        <f t="shared" si="50"/>
        <v>Germany</v>
      </c>
    </row>
    <row r="3259" spans="1:25" ht="13.5" customHeight="1">
      <c r="A3259" s="399"/>
      <c r="B3259" s="234" t="s">
        <v>41</v>
      </c>
      <c r="C3259" s="232" t="s">
        <v>13</v>
      </c>
      <c r="D3259" s="237">
        <v>0</v>
      </c>
      <c r="E3259" s="237">
        <v>2388.4589999999998</v>
      </c>
      <c r="F3259" s="237">
        <v>-2607.2420000000002</v>
      </c>
      <c r="G3259" s="237">
        <v>-183.434</v>
      </c>
      <c r="H3259" s="237"/>
      <c r="I3259" s="237">
        <v>-93.628</v>
      </c>
      <c r="J3259" s="237">
        <v>-86.94</v>
      </c>
      <c r="K3259" s="415">
        <v>-21.974</v>
      </c>
      <c r="L3259" s="415">
        <v>-105.092</v>
      </c>
      <c r="M3259" s="415">
        <v>-8.5980000000000008</v>
      </c>
      <c r="N3259" s="415">
        <v>0</v>
      </c>
      <c r="O3259" s="237">
        <v>-862.71100000000001</v>
      </c>
      <c r="P3259" s="237">
        <v>0</v>
      </c>
      <c r="Q3259" s="237">
        <v>2474.4430000000002</v>
      </c>
      <c r="R3259" s="237">
        <v>0</v>
      </c>
      <c r="S3259" s="237">
        <v>1173.211</v>
      </c>
      <c r="T3259" s="237">
        <v>14.331</v>
      </c>
      <c r="U3259" s="237">
        <v>67.831999999999994</v>
      </c>
      <c r="V3259" s="237">
        <v>13.375</v>
      </c>
      <c r="W3259" s="237">
        <v>1592</v>
      </c>
      <c r="Y3259" s="236" t="str">
        <f t="shared" si="50"/>
        <v>Germany</v>
      </c>
    </row>
    <row r="3260" spans="1:25" ht="13.5" customHeight="1">
      <c r="A3260" s="399"/>
      <c r="B3260" s="234" t="s">
        <v>40</v>
      </c>
      <c r="C3260" s="232" t="s">
        <v>13</v>
      </c>
      <c r="D3260" s="235">
        <v>0</v>
      </c>
      <c r="E3260" s="235">
        <v>6952.9</v>
      </c>
      <c r="F3260" s="235">
        <v>-343.65100000000001</v>
      </c>
      <c r="G3260" s="235">
        <v>-230.15199999999999</v>
      </c>
      <c r="H3260" s="235"/>
      <c r="I3260" s="235">
        <v>0</v>
      </c>
      <c r="J3260" s="235">
        <v>0</v>
      </c>
      <c r="K3260" s="416">
        <v>0</v>
      </c>
      <c r="L3260" s="416">
        <v>0</v>
      </c>
      <c r="M3260" s="416">
        <v>0</v>
      </c>
      <c r="N3260" s="416">
        <v>0</v>
      </c>
      <c r="O3260" s="235">
        <v>0</v>
      </c>
      <c r="P3260" s="235">
        <v>0</v>
      </c>
      <c r="Q3260" s="235">
        <v>12447.12</v>
      </c>
      <c r="R3260" s="235">
        <v>0</v>
      </c>
      <c r="S3260" s="235">
        <v>0</v>
      </c>
      <c r="T3260" s="235">
        <v>0</v>
      </c>
      <c r="U3260" s="235">
        <v>0</v>
      </c>
      <c r="V3260" s="235">
        <v>0</v>
      </c>
      <c r="W3260" s="235">
        <v>0</v>
      </c>
      <c r="Y3260" s="236" t="str">
        <f t="shared" si="50"/>
        <v>Germany</v>
      </c>
    </row>
    <row r="3261" spans="1:25" ht="13.5" customHeight="1">
      <c r="A3261" s="399"/>
      <c r="B3261" s="234" t="s">
        <v>39</v>
      </c>
      <c r="C3261" s="232" t="s">
        <v>13</v>
      </c>
      <c r="D3261" s="237">
        <v>0</v>
      </c>
      <c r="E3261" s="237">
        <v>167.66</v>
      </c>
      <c r="F3261" s="237">
        <v>-143.709</v>
      </c>
      <c r="G3261" s="237">
        <v>23.951000000000001</v>
      </c>
      <c r="H3261" s="237"/>
      <c r="I3261" s="237">
        <v>0</v>
      </c>
      <c r="J3261" s="237">
        <v>0</v>
      </c>
      <c r="K3261" s="415">
        <v>0</v>
      </c>
      <c r="L3261" s="415">
        <v>0</v>
      </c>
      <c r="M3261" s="415">
        <v>0</v>
      </c>
      <c r="N3261" s="415">
        <v>0</v>
      </c>
      <c r="O3261" s="237">
        <v>0</v>
      </c>
      <c r="P3261" s="237">
        <v>0</v>
      </c>
      <c r="Q3261" s="237">
        <v>111.426</v>
      </c>
      <c r="R3261" s="237">
        <v>0</v>
      </c>
      <c r="S3261" s="237">
        <v>0</v>
      </c>
      <c r="T3261" s="237">
        <v>0</v>
      </c>
      <c r="U3261" s="237">
        <v>0</v>
      </c>
      <c r="V3261" s="237">
        <v>0</v>
      </c>
      <c r="W3261" s="237">
        <v>0</v>
      </c>
      <c r="Y3261" s="236" t="str">
        <f t="shared" si="50"/>
        <v>Germany</v>
      </c>
    </row>
    <row r="3262" spans="1:25" ht="13.5" customHeight="1">
      <c r="A3262" s="399"/>
      <c r="B3262" s="234" t="s">
        <v>38</v>
      </c>
      <c r="C3262" s="232" t="s">
        <v>13</v>
      </c>
      <c r="D3262" s="235">
        <v>0</v>
      </c>
      <c r="E3262" s="235">
        <v>847.66399999999999</v>
      </c>
      <c r="F3262" s="235">
        <v>-1112.4960000000001</v>
      </c>
      <c r="G3262" s="235">
        <v>-24.076000000000001</v>
      </c>
      <c r="H3262" s="235"/>
      <c r="I3262" s="235">
        <v>0</v>
      </c>
      <c r="J3262" s="235">
        <v>0</v>
      </c>
      <c r="K3262" s="416">
        <v>0</v>
      </c>
      <c r="L3262" s="416">
        <v>0</v>
      </c>
      <c r="M3262" s="416">
        <v>0</v>
      </c>
      <c r="N3262" s="416">
        <v>0</v>
      </c>
      <c r="O3262" s="235">
        <v>0</v>
      </c>
      <c r="P3262" s="235">
        <v>0</v>
      </c>
      <c r="Q3262" s="235">
        <v>1036.2570000000001</v>
      </c>
      <c r="R3262" s="235">
        <v>0</v>
      </c>
      <c r="S3262" s="235">
        <v>0</v>
      </c>
      <c r="T3262" s="235">
        <v>0</v>
      </c>
      <c r="U3262" s="235">
        <v>0</v>
      </c>
      <c r="V3262" s="235">
        <v>0</v>
      </c>
      <c r="W3262" s="235">
        <v>0</v>
      </c>
      <c r="Y3262" s="236" t="str">
        <f t="shared" si="50"/>
        <v>Germany</v>
      </c>
    </row>
    <row r="3263" spans="1:25" ht="13.5" customHeight="1">
      <c r="A3263" s="399"/>
      <c r="B3263" s="234" t="s">
        <v>37</v>
      </c>
      <c r="C3263" s="232" t="s">
        <v>13</v>
      </c>
      <c r="D3263" s="237">
        <v>0</v>
      </c>
      <c r="E3263" s="237">
        <v>164.875</v>
      </c>
      <c r="F3263" s="237">
        <v>-1134.566</v>
      </c>
      <c r="G3263" s="237">
        <v>63.341999999999999</v>
      </c>
      <c r="H3263" s="237"/>
      <c r="I3263" s="237">
        <v>0</v>
      </c>
      <c r="J3263" s="237">
        <v>0</v>
      </c>
      <c r="K3263" s="415">
        <v>0</v>
      </c>
      <c r="L3263" s="415">
        <v>0</v>
      </c>
      <c r="M3263" s="415">
        <v>0</v>
      </c>
      <c r="N3263" s="415">
        <v>0</v>
      </c>
      <c r="O3263" s="237">
        <v>0</v>
      </c>
      <c r="P3263" s="237">
        <v>0</v>
      </c>
      <c r="Q3263" s="237">
        <v>2045.5719999999999</v>
      </c>
      <c r="R3263" s="237">
        <v>0</v>
      </c>
      <c r="S3263" s="237">
        <v>0</v>
      </c>
      <c r="T3263" s="237">
        <v>0</v>
      </c>
      <c r="U3263" s="237">
        <v>0</v>
      </c>
      <c r="V3263" s="237">
        <v>0</v>
      </c>
      <c r="W3263" s="237">
        <v>0</v>
      </c>
      <c r="Y3263" s="236" t="str">
        <f t="shared" si="50"/>
        <v>Germany</v>
      </c>
    </row>
    <row r="3264" spans="1:25" ht="13.5" customHeight="1">
      <c r="A3264" s="399"/>
      <c r="B3264" s="234" t="s">
        <v>36</v>
      </c>
      <c r="C3264" s="232" t="s">
        <v>13</v>
      </c>
      <c r="D3264" s="235">
        <v>0</v>
      </c>
      <c r="E3264" s="235">
        <v>257.95400000000001</v>
      </c>
      <c r="F3264" s="235">
        <v>-184.38900000000001</v>
      </c>
      <c r="G3264" s="235">
        <v>-17.196999999999999</v>
      </c>
      <c r="H3264" s="235"/>
      <c r="I3264" s="235">
        <v>0</v>
      </c>
      <c r="J3264" s="235">
        <v>0</v>
      </c>
      <c r="K3264" s="416">
        <v>0</v>
      </c>
      <c r="L3264" s="416">
        <v>0</v>
      </c>
      <c r="M3264" s="416">
        <v>0</v>
      </c>
      <c r="N3264" s="416">
        <v>0</v>
      </c>
      <c r="O3264" s="235">
        <v>0</v>
      </c>
      <c r="P3264" s="235">
        <v>0</v>
      </c>
      <c r="Q3264" s="235">
        <v>189.166</v>
      </c>
      <c r="R3264" s="235">
        <v>0</v>
      </c>
      <c r="S3264" s="235">
        <v>0</v>
      </c>
      <c r="T3264" s="235">
        <v>0</v>
      </c>
      <c r="U3264" s="235">
        <v>0</v>
      </c>
      <c r="V3264" s="235">
        <v>0</v>
      </c>
      <c r="W3264" s="235">
        <v>0</v>
      </c>
      <c r="Y3264" s="236" t="str">
        <f t="shared" si="50"/>
        <v>Germany</v>
      </c>
    </row>
    <row r="3265" spans="1:25" ht="13.5" customHeight="1">
      <c r="A3265" s="399"/>
      <c r="B3265" s="234" t="s">
        <v>35</v>
      </c>
      <c r="C3265" s="232" t="s">
        <v>13</v>
      </c>
      <c r="D3265" s="237">
        <v>0</v>
      </c>
      <c r="E3265" s="237">
        <v>881.24599999999998</v>
      </c>
      <c r="F3265" s="237">
        <v>-668.00400000000002</v>
      </c>
      <c r="G3265" s="237">
        <v>-68.022999999999996</v>
      </c>
      <c r="H3265" s="237"/>
      <c r="I3265" s="237">
        <v>-9.1720000000000006</v>
      </c>
      <c r="J3265" s="237">
        <v>0</v>
      </c>
      <c r="K3265" s="415">
        <v>0</v>
      </c>
      <c r="L3265" s="415">
        <v>-14.522</v>
      </c>
      <c r="M3265" s="415">
        <v>0</v>
      </c>
      <c r="N3265" s="415">
        <v>0</v>
      </c>
      <c r="O3265" s="237">
        <v>-460.113</v>
      </c>
      <c r="P3265" s="237">
        <v>0</v>
      </c>
      <c r="Q3265" s="237">
        <v>327.88799999999998</v>
      </c>
      <c r="R3265" s="237">
        <v>3.0569999999999999</v>
      </c>
      <c r="S3265" s="237">
        <v>4.5860000000000003</v>
      </c>
      <c r="T3265" s="237">
        <v>7.6429999999999998</v>
      </c>
      <c r="U3265" s="237">
        <v>90.953000000000003</v>
      </c>
      <c r="V3265" s="237">
        <v>0</v>
      </c>
      <c r="W3265" s="237">
        <v>191</v>
      </c>
      <c r="Y3265" s="236" t="str">
        <f t="shared" si="50"/>
        <v>Germany</v>
      </c>
    </row>
    <row r="3266" spans="1:25" ht="13.5" customHeight="1">
      <c r="A3266" s="399"/>
      <c r="B3266" s="234" t="s">
        <v>34</v>
      </c>
      <c r="C3266" s="232" t="s">
        <v>13</v>
      </c>
      <c r="D3266" s="235">
        <v>0</v>
      </c>
      <c r="E3266" s="235">
        <v>19.108000000000001</v>
      </c>
      <c r="F3266" s="235">
        <v>-59.234000000000002</v>
      </c>
      <c r="G3266" s="235">
        <v>343.93799999999999</v>
      </c>
      <c r="H3266" s="235"/>
      <c r="I3266" s="235">
        <v>-256.04300000000001</v>
      </c>
      <c r="J3266" s="235">
        <v>-281.83800000000002</v>
      </c>
      <c r="K3266" s="416">
        <v>-1.911</v>
      </c>
      <c r="L3266" s="416">
        <v>-136.62</v>
      </c>
      <c r="M3266" s="416">
        <v>-29.617000000000001</v>
      </c>
      <c r="N3266" s="416">
        <v>0</v>
      </c>
      <c r="O3266" s="235">
        <v>-10.509</v>
      </c>
      <c r="P3266" s="235">
        <v>0</v>
      </c>
      <c r="Q3266" s="235">
        <v>156.68299999999999</v>
      </c>
      <c r="R3266" s="235">
        <v>0</v>
      </c>
      <c r="S3266" s="235">
        <v>0</v>
      </c>
      <c r="T3266" s="235">
        <v>0.95499999999999996</v>
      </c>
      <c r="U3266" s="235">
        <v>127.066</v>
      </c>
      <c r="V3266" s="235">
        <v>0.95499999999999996</v>
      </c>
      <c r="W3266" s="235">
        <v>3316</v>
      </c>
      <c r="Y3266" s="236" t="str">
        <f t="shared" si="50"/>
        <v>Germany</v>
      </c>
    </row>
    <row r="3267" spans="1:25" ht="21" customHeight="1">
      <c r="A3267" s="399"/>
      <c r="B3267" s="234" t="s">
        <v>33</v>
      </c>
      <c r="C3267" s="232" t="s">
        <v>13</v>
      </c>
      <c r="D3267" s="237">
        <v>0</v>
      </c>
      <c r="E3267" s="237">
        <v>0</v>
      </c>
      <c r="F3267" s="237">
        <v>0</v>
      </c>
      <c r="G3267" s="237">
        <v>0</v>
      </c>
      <c r="H3267" s="237"/>
      <c r="I3267" s="237">
        <v>0</v>
      </c>
      <c r="J3267" s="237">
        <v>0</v>
      </c>
      <c r="K3267" s="415">
        <v>0</v>
      </c>
      <c r="L3267" s="415">
        <v>0</v>
      </c>
      <c r="M3267" s="415">
        <v>0</v>
      </c>
      <c r="N3267" s="415">
        <v>0</v>
      </c>
      <c r="O3267" s="237">
        <v>0</v>
      </c>
      <c r="P3267" s="237">
        <v>0</v>
      </c>
      <c r="Q3267" s="237">
        <v>0</v>
      </c>
      <c r="R3267" s="237">
        <v>0</v>
      </c>
      <c r="S3267" s="237">
        <v>0</v>
      </c>
      <c r="T3267" s="237">
        <v>0</v>
      </c>
      <c r="U3267" s="237">
        <v>0</v>
      </c>
      <c r="V3267" s="237">
        <v>0</v>
      </c>
      <c r="W3267" s="237">
        <v>0</v>
      </c>
      <c r="Y3267" s="236" t="str">
        <f t="shared" si="50"/>
        <v>Germany</v>
      </c>
    </row>
    <row r="3268" spans="1:25" ht="13.5" customHeight="1">
      <c r="A3268" s="399"/>
      <c r="B3268" s="234" t="s">
        <v>32</v>
      </c>
      <c r="C3268" s="232" t="s">
        <v>13</v>
      </c>
      <c r="D3268" s="235">
        <v>25354.364000000001</v>
      </c>
      <c r="E3268" s="235">
        <v>0</v>
      </c>
      <c r="F3268" s="235">
        <v>0</v>
      </c>
      <c r="G3268" s="235">
        <v>0</v>
      </c>
      <c r="H3268" s="235"/>
      <c r="I3268" s="235">
        <v>-25354.364000000001</v>
      </c>
      <c r="J3268" s="235">
        <v>0</v>
      </c>
      <c r="K3268" s="416">
        <v>0</v>
      </c>
      <c r="L3268" s="416">
        <v>0</v>
      </c>
      <c r="M3268" s="416">
        <v>0</v>
      </c>
      <c r="N3268" s="416">
        <v>0</v>
      </c>
      <c r="O3268" s="235">
        <v>0</v>
      </c>
      <c r="P3268" s="235">
        <v>0</v>
      </c>
      <c r="Q3268" s="235">
        <v>0</v>
      </c>
      <c r="R3268" s="235">
        <v>0</v>
      </c>
      <c r="S3268" s="235">
        <v>0</v>
      </c>
      <c r="T3268" s="235">
        <v>0</v>
      </c>
      <c r="U3268" s="235">
        <v>0</v>
      </c>
      <c r="V3268" s="235">
        <v>0</v>
      </c>
      <c r="W3268" s="235">
        <v>97290</v>
      </c>
      <c r="Y3268" s="236" t="str">
        <f t="shared" si="50"/>
        <v>Germany</v>
      </c>
    </row>
    <row r="3269" spans="1:25" ht="13.5" customHeight="1">
      <c r="A3269" s="399"/>
      <c r="B3269" s="234" t="s">
        <v>31</v>
      </c>
      <c r="C3269" s="232" t="s">
        <v>13</v>
      </c>
      <c r="D3269" s="237">
        <v>1977.828</v>
      </c>
      <c r="E3269" s="237">
        <v>0</v>
      </c>
      <c r="F3269" s="237">
        <v>0</v>
      </c>
      <c r="G3269" s="237">
        <v>0</v>
      </c>
      <c r="H3269" s="237"/>
      <c r="I3269" s="237">
        <v>-1962.1759999999999</v>
      </c>
      <c r="J3269" s="237">
        <v>-15.651999999999999</v>
      </c>
      <c r="K3269" s="415">
        <v>0</v>
      </c>
      <c r="L3269" s="415">
        <v>0</v>
      </c>
      <c r="M3269" s="415">
        <v>0</v>
      </c>
      <c r="N3269" s="415">
        <v>0</v>
      </c>
      <c r="O3269" s="237">
        <v>0</v>
      </c>
      <c r="P3269" s="237">
        <v>0</v>
      </c>
      <c r="Q3269" s="237">
        <v>0</v>
      </c>
      <c r="R3269" s="237">
        <v>0</v>
      </c>
      <c r="S3269" s="237">
        <v>0</v>
      </c>
      <c r="T3269" s="237">
        <v>0</v>
      </c>
      <c r="U3269" s="237">
        <v>0</v>
      </c>
      <c r="V3269" s="237">
        <v>0</v>
      </c>
      <c r="W3269" s="237">
        <v>22998</v>
      </c>
      <c r="Y3269" s="236" t="str">
        <f t="shared" ref="Y3269:Y3332" si="51">IF(ISTEXT(A3269),A3269,Y3268)</f>
        <v>Germany</v>
      </c>
    </row>
    <row r="3270" spans="1:25" ht="13.5" customHeight="1">
      <c r="A3270" s="399"/>
      <c r="B3270" s="234" t="s">
        <v>30</v>
      </c>
      <c r="C3270" s="232" t="s">
        <v>13</v>
      </c>
      <c r="D3270" s="235">
        <v>146.62299999999999</v>
      </c>
      <c r="E3270" s="235">
        <v>0</v>
      </c>
      <c r="F3270" s="235">
        <v>0</v>
      </c>
      <c r="G3270" s="235">
        <v>0</v>
      </c>
      <c r="H3270" s="235"/>
      <c r="I3270" s="235">
        <v>-68.655000000000001</v>
      </c>
      <c r="J3270" s="235">
        <v>0</v>
      </c>
      <c r="K3270" s="416">
        <v>0</v>
      </c>
      <c r="L3270" s="416">
        <v>0</v>
      </c>
      <c r="M3270" s="416">
        <v>-9.8620000000000001</v>
      </c>
      <c r="N3270" s="416">
        <v>0</v>
      </c>
      <c r="O3270" s="235">
        <v>0</v>
      </c>
      <c r="P3270" s="235">
        <v>0</v>
      </c>
      <c r="Q3270" s="235">
        <v>68.105999999999995</v>
      </c>
      <c r="R3270" s="235">
        <v>0</v>
      </c>
      <c r="S3270" s="235">
        <v>0</v>
      </c>
      <c r="T3270" s="235">
        <v>0</v>
      </c>
      <c r="U3270" s="235">
        <v>0</v>
      </c>
      <c r="V3270" s="235">
        <v>0</v>
      </c>
      <c r="W3270" s="235">
        <v>80</v>
      </c>
      <c r="Y3270" s="236" t="str">
        <f t="shared" si="51"/>
        <v>Germany</v>
      </c>
    </row>
    <row r="3271" spans="1:25" ht="13.5" customHeight="1">
      <c r="A3271" s="399"/>
      <c r="B3271" s="234" t="s">
        <v>29</v>
      </c>
      <c r="C3271" s="232" t="s">
        <v>13</v>
      </c>
      <c r="D3271" s="237">
        <v>2666.86</v>
      </c>
      <c r="E3271" s="237">
        <v>0</v>
      </c>
      <c r="F3271" s="237">
        <v>0</v>
      </c>
      <c r="G3271" s="237">
        <v>0</v>
      </c>
      <c r="H3271" s="237"/>
      <c r="I3271" s="237">
        <v>-2666.86</v>
      </c>
      <c r="J3271" s="237">
        <v>0</v>
      </c>
      <c r="K3271" s="415">
        <v>0</v>
      </c>
      <c r="L3271" s="415">
        <v>0</v>
      </c>
      <c r="M3271" s="415">
        <v>0</v>
      </c>
      <c r="N3271" s="415">
        <v>0</v>
      </c>
      <c r="O3271" s="237">
        <v>0</v>
      </c>
      <c r="P3271" s="237">
        <v>0</v>
      </c>
      <c r="Q3271" s="237">
        <v>0</v>
      </c>
      <c r="R3271" s="237">
        <v>0</v>
      </c>
      <c r="S3271" s="237">
        <v>0</v>
      </c>
      <c r="T3271" s="237">
        <v>0</v>
      </c>
      <c r="U3271" s="237">
        <v>0</v>
      </c>
      <c r="V3271" s="237">
        <v>0</v>
      </c>
      <c r="W3271" s="237">
        <v>31010</v>
      </c>
      <c r="Y3271" s="236" t="str">
        <f t="shared" si="51"/>
        <v>Germany</v>
      </c>
    </row>
    <row r="3272" spans="1:25" ht="13.5" customHeight="1">
      <c r="A3272" s="399"/>
      <c r="B3272" s="234" t="s">
        <v>28</v>
      </c>
      <c r="C3272" s="232" t="s">
        <v>13</v>
      </c>
      <c r="D3272" s="235">
        <v>582.88699999999994</v>
      </c>
      <c r="E3272" s="235">
        <v>0</v>
      </c>
      <c r="F3272" s="235">
        <v>0</v>
      </c>
      <c r="G3272" s="235">
        <v>0</v>
      </c>
      <c r="H3272" s="235"/>
      <c r="I3272" s="235">
        <v>0</v>
      </c>
      <c r="J3272" s="235">
        <v>0</v>
      </c>
      <c r="K3272" s="416">
        <v>0</v>
      </c>
      <c r="L3272" s="416">
        <v>0</v>
      </c>
      <c r="M3272" s="416">
        <v>-2.4E-2</v>
      </c>
      <c r="N3272" s="416">
        <v>0</v>
      </c>
      <c r="O3272" s="235">
        <v>0</v>
      </c>
      <c r="P3272" s="235">
        <v>0</v>
      </c>
      <c r="Q3272" s="235">
        <v>582.86300000000006</v>
      </c>
      <c r="R3272" s="235">
        <v>0</v>
      </c>
      <c r="S3272" s="235">
        <v>0</v>
      </c>
      <c r="T3272" s="235">
        <v>0</v>
      </c>
      <c r="U3272" s="235">
        <v>0</v>
      </c>
      <c r="V3272" s="235">
        <v>0</v>
      </c>
      <c r="W3272" s="235">
        <v>0</v>
      </c>
      <c r="Y3272" s="236" t="str">
        <f t="shared" si="51"/>
        <v>Germany</v>
      </c>
    </row>
    <row r="3273" spans="1:25" ht="13.5" customHeight="1">
      <c r="A3273" s="399"/>
      <c r="B3273" s="234" t="s">
        <v>27</v>
      </c>
      <c r="C3273" s="232" t="s">
        <v>13</v>
      </c>
      <c r="D3273" s="237">
        <v>0</v>
      </c>
      <c r="E3273" s="237">
        <v>0</v>
      </c>
      <c r="F3273" s="237">
        <v>0</v>
      </c>
      <c r="G3273" s="237">
        <v>0</v>
      </c>
      <c r="H3273" s="237"/>
      <c r="I3273" s="237">
        <v>0</v>
      </c>
      <c r="J3273" s="237">
        <v>0</v>
      </c>
      <c r="K3273" s="415">
        <v>0</v>
      </c>
      <c r="L3273" s="415">
        <v>0</v>
      </c>
      <c r="M3273" s="415">
        <v>0</v>
      </c>
      <c r="N3273" s="415">
        <v>0</v>
      </c>
      <c r="O3273" s="237">
        <v>0</v>
      </c>
      <c r="P3273" s="237">
        <v>0</v>
      </c>
      <c r="Q3273" s="237">
        <v>0</v>
      </c>
      <c r="R3273" s="237">
        <v>0</v>
      </c>
      <c r="S3273" s="237">
        <v>0</v>
      </c>
      <c r="T3273" s="237">
        <v>0</v>
      </c>
      <c r="U3273" s="237">
        <v>0</v>
      </c>
      <c r="V3273" s="237">
        <v>0</v>
      </c>
      <c r="W3273" s="237">
        <v>0</v>
      </c>
      <c r="Y3273" s="236" t="str">
        <f t="shared" si="51"/>
        <v>Germany</v>
      </c>
    </row>
    <row r="3274" spans="1:25" ht="13.5" customHeight="1">
      <c r="A3274" s="399"/>
      <c r="B3274" s="234" t="s">
        <v>26</v>
      </c>
      <c r="C3274" s="232" t="s">
        <v>13</v>
      </c>
      <c r="D3274" s="235">
        <v>4446.8879999999999</v>
      </c>
      <c r="E3274" s="235">
        <v>0</v>
      </c>
      <c r="F3274" s="235">
        <v>0</v>
      </c>
      <c r="G3274" s="235">
        <v>0</v>
      </c>
      <c r="H3274" s="235"/>
      <c r="I3274" s="235">
        <v>-4446.8879999999999</v>
      </c>
      <c r="J3274" s="235">
        <v>0</v>
      </c>
      <c r="K3274" s="416">
        <v>0</v>
      </c>
      <c r="L3274" s="416">
        <v>0</v>
      </c>
      <c r="M3274" s="416">
        <v>0</v>
      </c>
      <c r="N3274" s="416">
        <v>0</v>
      </c>
      <c r="O3274" s="235">
        <v>0</v>
      </c>
      <c r="P3274" s="235">
        <v>0</v>
      </c>
      <c r="Q3274" s="235">
        <v>0</v>
      </c>
      <c r="R3274" s="235">
        <v>0</v>
      </c>
      <c r="S3274" s="235">
        <v>0</v>
      </c>
      <c r="T3274" s="235">
        <v>0</v>
      </c>
      <c r="U3274" s="235">
        <v>0</v>
      </c>
      <c r="V3274" s="235">
        <v>0</v>
      </c>
      <c r="W3274" s="235">
        <v>51708</v>
      </c>
      <c r="Y3274" s="236" t="str">
        <f t="shared" si="51"/>
        <v>Germany</v>
      </c>
    </row>
    <row r="3275" spans="1:25" ht="13.5" customHeight="1">
      <c r="A3275" s="399"/>
      <c r="B3275" s="234" t="s">
        <v>25</v>
      </c>
      <c r="C3275" s="232" t="s">
        <v>13</v>
      </c>
      <c r="D3275" s="237">
        <v>0</v>
      </c>
      <c r="E3275" s="237">
        <v>0</v>
      </c>
      <c r="F3275" s="237">
        <v>0</v>
      </c>
      <c r="G3275" s="237">
        <v>0</v>
      </c>
      <c r="H3275" s="237"/>
      <c r="I3275" s="237">
        <v>0</v>
      </c>
      <c r="J3275" s="237">
        <v>0</v>
      </c>
      <c r="K3275" s="415">
        <v>0</v>
      </c>
      <c r="L3275" s="415">
        <v>0</v>
      </c>
      <c r="M3275" s="415">
        <v>0</v>
      </c>
      <c r="N3275" s="415">
        <v>0</v>
      </c>
      <c r="O3275" s="237">
        <v>0</v>
      </c>
      <c r="P3275" s="237">
        <v>0</v>
      </c>
      <c r="Q3275" s="237">
        <v>0</v>
      </c>
      <c r="R3275" s="237">
        <v>0</v>
      </c>
      <c r="S3275" s="237">
        <v>0</v>
      </c>
      <c r="T3275" s="237">
        <v>0</v>
      </c>
      <c r="U3275" s="237">
        <v>0</v>
      </c>
      <c r="V3275" s="237">
        <v>0</v>
      </c>
      <c r="W3275" s="237">
        <v>1765</v>
      </c>
      <c r="Y3275" s="236" t="str">
        <f t="shared" si="51"/>
        <v>Germany</v>
      </c>
    </row>
    <row r="3276" spans="1:25" ht="13.5" customHeight="1">
      <c r="A3276" s="399"/>
      <c r="B3276" s="234" t="s">
        <v>0</v>
      </c>
      <c r="C3276" s="232" t="s">
        <v>13</v>
      </c>
      <c r="D3276" s="235">
        <v>0</v>
      </c>
      <c r="E3276" s="235">
        <v>3373.0920000000001</v>
      </c>
      <c r="F3276" s="235">
        <v>-6141.69</v>
      </c>
      <c r="G3276" s="235">
        <v>0</v>
      </c>
      <c r="H3276" s="235"/>
      <c r="I3276" s="235">
        <v>43163.142</v>
      </c>
      <c r="J3276" s="235">
        <v>1201.162</v>
      </c>
      <c r="K3276" s="416">
        <v>6930.31</v>
      </c>
      <c r="L3276" s="416">
        <v>2659.55</v>
      </c>
      <c r="M3276" s="416">
        <v>0</v>
      </c>
      <c r="N3276" s="416">
        <v>0</v>
      </c>
      <c r="O3276" s="235">
        <v>-4525.1480000000001</v>
      </c>
      <c r="P3276" s="235">
        <v>-2104.7640000000001</v>
      </c>
      <c r="Q3276" s="235">
        <v>44555.654000000002</v>
      </c>
      <c r="R3276" s="235">
        <v>2248.384</v>
      </c>
      <c r="S3276" s="235">
        <v>4448.6940000000004</v>
      </c>
      <c r="T3276" s="235">
        <v>1106.3040000000001</v>
      </c>
      <c r="U3276" s="235">
        <v>1051.78</v>
      </c>
      <c r="V3276" s="235">
        <v>1921.154</v>
      </c>
      <c r="W3276" s="235">
        <v>0</v>
      </c>
      <c r="Y3276" s="236" t="str">
        <f t="shared" si="51"/>
        <v>Germany</v>
      </c>
    </row>
    <row r="3277" spans="1:25" ht="13.5" customHeight="1">
      <c r="A3277" s="399"/>
      <c r="B3277" s="234" t="s">
        <v>24</v>
      </c>
      <c r="C3277" s="232" t="s">
        <v>13</v>
      </c>
      <c r="D3277" s="237">
        <v>0</v>
      </c>
      <c r="E3277" s="237">
        <v>0</v>
      </c>
      <c r="F3277" s="237">
        <v>-3.7970000000000002</v>
      </c>
      <c r="G3277" s="237">
        <v>0</v>
      </c>
      <c r="H3277" s="237"/>
      <c r="I3277" s="237">
        <v>0</v>
      </c>
      <c r="J3277" s="237">
        <v>0</v>
      </c>
      <c r="K3277" s="415">
        <v>8331.2540000000008</v>
      </c>
      <c r="L3277" s="415">
        <v>0</v>
      </c>
      <c r="M3277" s="415">
        <v>3329.6120000000001</v>
      </c>
      <c r="N3277" s="415">
        <v>0</v>
      </c>
      <c r="O3277" s="237">
        <v>-271.85000000000002</v>
      </c>
      <c r="P3277" s="237">
        <v>-1001.718</v>
      </c>
      <c r="Q3277" s="237">
        <v>10383.502</v>
      </c>
      <c r="R3277" s="237">
        <v>44.512</v>
      </c>
      <c r="S3277" s="237">
        <v>2355.1170000000002</v>
      </c>
      <c r="T3277" s="237">
        <v>15.952</v>
      </c>
      <c r="U3277" s="237">
        <v>17.456</v>
      </c>
      <c r="V3277" s="237">
        <v>761.93899999999996</v>
      </c>
      <c r="W3277" s="237">
        <v>0</v>
      </c>
      <c r="Y3277" s="236" t="str">
        <f t="shared" si="51"/>
        <v>Germany</v>
      </c>
    </row>
    <row r="3278" spans="1:25" ht="13.5" customHeight="1">
      <c r="A3278" s="399"/>
      <c r="B3278" s="234" t="s">
        <v>23</v>
      </c>
      <c r="C3278" s="232" t="s">
        <v>13</v>
      </c>
      <c r="D3278" s="235">
        <v>120379.493</v>
      </c>
      <c r="E3278" s="235">
        <v>254530.22500000001</v>
      </c>
      <c r="F3278" s="235">
        <v>-47218.633999999998</v>
      </c>
      <c r="G3278" s="235">
        <v>-1275.0129999999999</v>
      </c>
      <c r="H3278" s="235"/>
      <c r="I3278" s="235">
        <v>-56845.330999999998</v>
      </c>
      <c r="J3278" s="235">
        <v>-2012.809</v>
      </c>
      <c r="K3278" s="416">
        <v>-5628.37</v>
      </c>
      <c r="L3278" s="416">
        <v>-2103.1080000000002</v>
      </c>
      <c r="M3278" s="416">
        <v>-972.59299999999996</v>
      </c>
      <c r="N3278" s="416">
        <v>0</v>
      </c>
      <c r="O3278" s="235">
        <v>-12800.254000000001</v>
      </c>
      <c r="P3278" s="235">
        <v>-3592.2249999999999</v>
      </c>
      <c r="Q3278" s="235">
        <v>224903.25899999999</v>
      </c>
      <c r="R3278" s="235">
        <v>7706.4989999999998</v>
      </c>
      <c r="S3278" s="235">
        <v>14264.583000000001</v>
      </c>
      <c r="T3278" s="235">
        <v>1955.2090000000001</v>
      </c>
      <c r="U3278" s="235">
        <v>6529.5379999999996</v>
      </c>
      <c r="V3278" s="235">
        <v>5833.7309999999998</v>
      </c>
      <c r="W3278" s="235">
        <v>627374</v>
      </c>
      <c r="Y3278" s="236" t="str">
        <f t="shared" si="51"/>
        <v>Germany</v>
      </c>
    </row>
    <row r="3279" spans="1:25" ht="13.5" customHeight="1">
      <c r="A3279" s="399"/>
      <c r="B3279" s="234" t="s">
        <v>22</v>
      </c>
      <c r="C3279" s="232" t="s">
        <v>13</v>
      </c>
      <c r="D3279" s="237">
        <v>33626.451999999997</v>
      </c>
      <c r="E3279" s="237">
        <v>1129.9829999999999</v>
      </c>
      <c r="F3279" s="237">
        <v>-1408.588</v>
      </c>
      <c r="G3279" s="237">
        <v>-0.29399999999999998</v>
      </c>
      <c r="H3279" s="237"/>
      <c r="I3279" s="237">
        <v>-13306.602000000001</v>
      </c>
      <c r="J3279" s="237">
        <v>-331.25400000000002</v>
      </c>
      <c r="K3279" s="415">
        <v>-5333.2889999999998</v>
      </c>
      <c r="L3279" s="415">
        <v>-584.06399999999996</v>
      </c>
      <c r="M3279" s="415">
        <v>-803.47299999999996</v>
      </c>
      <c r="N3279" s="415">
        <v>0</v>
      </c>
      <c r="O3279" s="237">
        <v>-438.29300000000001</v>
      </c>
      <c r="P3279" s="237">
        <v>-23.998999999999999</v>
      </c>
      <c r="Q3279" s="237">
        <v>12526.58</v>
      </c>
      <c r="R3279" s="237">
        <v>0.14399999999999999</v>
      </c>
      <c r="S3279" s="237">
        <v>60.703000000000003</v>
      </c>
      <c r="T3279" s="237">
        <v>0.23899999999999999</v>
      </c>
      <c r="U3279" s="237">
        <v>436.05599999999998</v>
      </c>
      <c r="V3279" s="237">
        <v>631.46</v>
      </c>
      <c r="W3279" s="237">
        <v>152366</v>
      </c>
      <c r="Y3279" s="236" t="str">
        <f t="shared" si="51"/>
        <v>Germany</v>
      </c>
    </row>
    <row r="3280" spans="1:25" ht="13.5" customHeight="1">
      <c r="A3280" s="399"/>
      <c r="B3280" s="234" t="s">
        <v>21</v>
      </c>
      <c r="C3280" s="232" t="s">
        <v>13</v>
      </c>
      <c r="D3280" s="235">
        <v>0</v>
      </c>
      <c r="E3280" s="235">
        <v>0</v>
      </c>
      <c r="F3280" s="235">
        <v>0</v>
      </c>
      <c r="G3280" s="235">
        <v>0</v>
      </c>
      <c r="H3280" s="235"/>
      <c r="I3280" s="235">
        <v>0</v>
      </c>
      <c r="J3280" s="235">
        <v>-70.804000000000002</v>
      </c>
      <c r="K3280" s="416">
        <v>0</v>
      </c>
      <c r="L3280" s="416">
        <v>-59.030999999999999</v>
      </c>
      <c r="M3280" s="416">
        <v>-9.6000000000000002E-2</v>
      </c>
      <c r="N3280" s="416">
        <v>0</v>
      </c>
      <c r="O3280" s="235">
        <v>0</v>
      </c>
      <c r="P3280" s="235">
        <v>-78.995000000000005</v>
      </c>
      <c r="Q3280" s="235">
        <v>235.19399999999999</v>
      </c>
      <c r="R3280" s="235">
        <v>235.19399999999999</v>
      </c>
      <c r="S3280" s="235">
        <v>0</v>
      </c>
      <c r="T3280" s="235">
        <v>0</v>
      </c>
      <c r="U3280" s="235">
        <v>0</v>
      </c>
      <c r="V3280" s="235">
        <v>0</v>
      </c>
      <c r="W3280" s="235">
        <v>574</v>
      </c>
      <c r="Y3280" s="236" t="str">
        <f t="shared" si="51"/>
        <v>Germany</v>
      </c>
    </row>
    <row r="3281" spans="1:25" ht="13.5" customHeight="1">
      <c r="A3281" s="399"/>
      <c r="B3281" s="234" t="s">
        <v>20</v>
      </c>
      <c r="C3281" s="232" t="s">
        <v>13</v>
      </c>
      <c r="D3281" s="237">
        <v>0</v>
      </c>
      <c r="E3281" s="237">
        <v>0</v>
      </c>
      <c r="F3281" s="237">
        <v>0</v>
      </c>
      <c r="G3281" s="237">
        <v>0</v>
      </c>
      <c r="H3281" s="237"/>
      <c r="I3281" s="237">
        <v>0</v>
      </c>
      <c r="J3281" s="237">
        <v>0</v>
      </c>
      <c r="K3281" s="415">
        <v>0</v>
      </c>
      <c r="L3281" s="415">
        <v>0</v>
      </c>
      <c r="M3281" s="415">
        <v>0</v>
      </c>
      <c r="N3281" s="415">
        <v>0</v>
      </c>
      <c r="O3281" s="237">
        <v>0</v>
      </c>
      <c r="P3281" s="237">
        <v>0</v>
      </c>
      <c r="Q3281" s="237">
        <v>0</v>
      </c>
      <c r="R3281" s="237">
        <v>0</v>
      </c>
      <c r="S3281" s="237">
        <v>0</v>
      </c>
      <c r="T3281" s="237">
        <v>0</v>
      </c>
      <c r="U3281" s="237">
        <v>0</v>
      </c>
      <c r="V3281" s="237">
        <v>0</v>
      </c>
      <c r="W3281" s="237">
        <v>0</v>
      </c>
      <c r="Y3281" s="236" t="str">
        <f t="shared" si="51"/>
        <v>Germany</v>
      </c>
    </row>
    <row r="3282" spans="1:25" ht="13.5" customHeight="1">
      <c r="A3282" s="399"/>
      <c r="B3282" s="234" t="s">
        <v>19</v>
      </c>
      <c r="C3282" s="232" t="s">
        <v>13</v>
      </c>
      <c r="D3282" s="235">
        <v>0</v>
      </c>
      <c r="E3282" s="235">
        <v>0</v>
      </c>
      <c r="F3282" s="235">
        <v>0</v>
      </c>
      <c r="G3282" s="235">
        <v>0</v>
      </c>
      <c r="H3282" s="235"/>
      <c r="I3282" s="235">
        <v>0</v>
      </c>
      <c r="J3282" s="235">
        <v>0</v>
      </c>
      <c r="K3282" s="416">
        <v>0</v>
      </c>
      <c r="L3282" s="416">
        <v>0</v>
      </c>
      <c r="M3282" s="416">
        <v>0</v>
      </c>
      <c r="N3282" s="416">
        <v>0</v>
      </c>
      <c r="O3282" s="235">
        <v>0</v>
      </c>
      <c r="P3282" s="235">
        <v>0</v>
      </c>
      <c r="Q3282" s="235">
        <v>0</v>
      </c>
      <c r="R3282" s="235">
        <v>0</v>
      </c>
      <c r="S3282" s="235">
        <v>0</v>
      </c>
      <c r="T3282" s="235">
        <v>0</v>
      </c>
      <c r="U3282" s="235">
        <v>0</v>
      </c>
      <c r="V3282" s="235">
        <v>0</v>
      </c>
      <c r="W3282" s="235">
        <v>0</v>
      </c>
      <c r="Y3282" s="236" t="str">
        <f t="shared" si="51"/>
        <v>Germany</v>
      </c>
    </row>
    <row r="3283" spans="1:25" ht="13.5" customHeight="1">
      <c r="A3283" s="399"/>
      <c r="B3283" s="234" t="s">
        <v>18</v>
      </c>
      <c r="C3283" s="232" t="s">
        <v>13</v>
      </c>
      <c r="D3283" s="237">
        <v>0</v>
      </c>
      <c r="E3283" s="237">
        <v>1915.8309999999999</v>
      </c>
      <c r="F3283" s="237">
        <v>-5266.17</v>
      </c>
      <c r="G3283" s="237">
        <v>8.407</v>
      </c>
      <c r="H3283" s="237"/>
      <c r="I3283" s="237">
        <v>0</v>
      </c>
      <c r="J3283" s="237">
        <v>0</v>
      </c>
      <c r="K3283" s="415">
        <v>0</v>
      </c>
      <c r="L3283" s="415">
        <v>0</v>
      </c>
      <c r="M3283" s="415">
        <v>0</v>
      </c>
      <c r="N3283" s="415">
        <v>0</v>
      </c>
      <c r="O3283" s="237">
        <v>0</v>
      </c>
      <c r="P3283" s="237">
        <v>0</v>
      </c>
      <c r="Q3283" s="237">
        <v>18104.232</v>
      </c>
      <c r="R3283" s="237">
        <v>0</v>
      </c>
      <c r="S3283" s="237">
        <v>0</v>
      </c>
      <c r="T3283" s="237">
        <v>0</v>
      </c>
      <c r="U3283" s="237">
        <v>0</v>
      </c>
      <c r="V3283" s="237">
        <v>0</v>
      </c>
      <c r="W3283" s="237">
        <v>0</v>
      </c>
      <c r="Y3283" s="236" t="str">
        <f t="shared" si="51"/>
        <v>Germany</v>
      </c>
    </row>
    <row r="3284" spans="1:25" ht="21" customHeight="1">
      <c r="A3284" s="399"/>
      <c r="B3284" s="234" t="s">
        <v>17</v>
      </c>
      <c r="C3284" s="232" t="s">
        <v>13</v>
      </c>
      <c r="D3284" s="235">
        <v>0</v>
      </c>
      <c r="E3284" s="235">
        <v>5403.2439999999997</v>
      </c>
      <c r="F3284" s="235">
        <v>-1174.931</v>
      </c>
      <c r="G3284" s="235">
        <v>98.596000000000004</v>
      </c>
      <c r="H3284" s="235"/>
      <c r="I3284" s="235">
        <v>0</v>
      </c>
      <c r="J3284" s="235">
        <v>0</v>
      </c>
      <c r="K3284" s="416">
        <v>0</v>
      </c>
      <c r="L3284" s="416">
        <v>0</v>
      </c>
      <c r="M3284" s="416">
        <v>0</v>
      </c>
      <c r="N3284" s="416">
        <v>0</v>
      </c>
      <c r="O3284" s="235">
        <v>0</v>
      </c>
      <c r="P3284" s="235">
        <v>0</v>
      </c>
      <c r="Q3284" s="235">
        <v>669.62800000000004</v>
      </c>
      <c r="R3284" s="235">
        <v>0</v>
      </c>
      <c r="S3284" s="235">
        <v>0</v>
      </c>
      <c r="T3284" s="235">
        <v>0</v>
      </c>
      <c r="U3284" s="235">
        <v>0</v>
      </c>
      <c r="V3284" s="235">
        <v>0</v>
      </c>
      <c r="W3284" s="235">
        <v>0</v>
      </c>
      <c r="Y3284" s="236" t="str">
        <f t="shared" si="51"/>
        <v>Germany</v>
      </c>
    </row>
    <row r="3285" spans="1:25" ht="13.5" customHeight="1">
      <c r="A3285" s="399"/>
      <c r="B3285" s="234" t="s">
        <v>16</v>
      </c>
      <c r="C3285" s="232" t="s">
        <v>13</v>
      </c>
      <c r="D3285" s="237">
        <v>0</v>
      </c>
      <c r="E3285" s="237">
        <v>18048.123</v>
      </c>
      <c r="F3285" s="237">
        <v>-7038.951</v>
      </c>
      <c r="G3285" s="237">
        <v>295.07</v>
      </c>
      <c r="H3285" s="237"/>
      <c r="I3285" s="237">
        <v>-153.63999999999999</v>
      </c>
      <c r="J3285" s="237">
        <v>-11.192</v>
      </c>
      <c r="K3285" s="415">
        <v>-73.259</v>
      </c>
      <c r="L3285" s="415">
        <v>-6.1050000000000004</v>
      </c>
      <c r="M3285" s="415">
        <v>-97.677999999999997</v>
      </c>
      <c r="N3285" s="415">
        <v>0</v>
      </c>
      <c r="O3285" s="237">
        <v>-27.472000000000001</v>
      </c>
      <c r="P3285" s="237">
        <v>0</v>
      </c>
      <c r="Q3285" s="237">
        <v>52881.671000000002</v>
      </c>
      <c r="R3285" s="237">
        <v>20.350000000000001</v>
      </c>
      <c r="S3285" s="237">
        <v>49.856999999999999</v>
      </c>
      <c r="T3285" s="237">
        <v>33.576999999999998</v>
      </c>
      <c r="U3285" s="237">
        <v>117.011</v>
      </c>
      <c r="V3285" s="237">
        <v>35.612000000000002</v>
      </c>
      <c r="W3285" s="237">
        <v>1004</v>
      </c>
      <c r="Y3285" s="236" t="str">
        <f t="shared" si="51"/>
        <v>Germany</v>
      </c>
    </row>
    <row r="3286" spans="1:25" ht="13.5" customHeight="1">
      <c r="A3286" s="399"/>
      <c r="B3286" s="234" t="s">
        <v>15</v>
      </c>
      <c r="C3286" s="232" t="s">
        <v>13</v>
      </c>
      <c r="D3286" s="235">
        <v>10900.192999999999</v>
      </c>
      <c r="E3286" s="235">
        <v>0</v>
      </c>
      <c r="F3286" s="235">
        <v>0</v>
      </c>
      <c r="G3286" s="235">
        <v>0</v>
      </c>
      <c r="H3286" s="235"/>
      <c r="I3286" s="235">
        <v>-1205.9159999999999</v>
      </c>
      <c r="J3286" s="235">
        <v>-305.42500000000001</v>
      </c>
      <c r="K3286" s="416">
        <v>-1105.2619999999999</v>
      </c>
      <c r="L3286" s="416">
        <v>-513.37199999999996</v>
      </c>
      <c r="M3286" s="416">
        <v>-266.76299999999998</v>
      </c>
      <c r="N3286" s="416">
        <v>0</v>
      </c>
      <c r="O3286" s="235">
        <v>-16.597000000000001</v>
      </c>
      <c r="P3286" s="235">
        <v>0</v>
      </c>
      <c r="Q3286" s="235">
        <v>7486.8580000000002</v>
      </c>
      <c r="R3286" s="235">
        <v>7.1999999999999995E-2</v>
      </c>
      <c r="S3286" s="235">
        <v>28.513000000000002</v>
      </c>
      <c r="T3286" s="235">
        <v>2.4E-2</v>
      </c>
      <c r="U3286" s="235">
        <v>156.60499999999999</v>
      </c>
      <c r="V3286" s="235">
        <v>545.06100000000004</v>
      </c>
      <c r="W3286" s="235">
        <v>11642</v>
      </c>
      <c r="Y3286" s="236" t="str">
        <f t="shared" si="51"/>
        <v>Germany</v>
      </c>
    </row>
    <row r="3287" spans="1:25" ht="13.5" customHeight="1">
      <c r="A3287" s="400"/>
      <c r="B3287" s="234" t="s">
        <v>14</v>
      </c>
      <c r="C3287" s="232" t="s">
        <v>13</v>
      </c>
      <c r="D3287" s="237">
        <v>6873.7389999999996</v>
      </c>
      <c r="E3287" s="237">
        <v>0</v>
      </c>
      <c r="F3287" s="237">
        <v>0</v>
      </c>
      <c r="G3287" s="237">
        <v>0</v>
      </c>
      <c r="H3287" s="237"/>
      <c r="I3287" s="237">
        <v>-1998.2550000000001</v>
      </c>
      <c r="J3287" s="237">
        <v>-1.887</v>
      </c>
      <c r="K3287" s="415">
        <v>-3096.52</v>
      </c>
      <c r="L3287" s="415">
        <v>-26.004999999999999</v>
      </c>
      <c r="M3287" s="415">
        <v>-82.959000000000003</v>
      </c>
      <c r="N3287" s="415">
        <v>0</v>
      </c>
      <c r="O3287" s="237">
        <v>-417.01600000000002</v>
      </c>
      <c r="P3287" s="237">
        <v>-23.998999999999999</v>
      </c>
      <c r="Q3287" s="237">
        <v>1227.098</v>
      </c>
      <c r="R3287" s="237">
        <v>7.1999999999999995E-2</v>
      </c>
      <c r="S3287" s="237">
        <v>8.2390000000000008</v>
      </c>
      <c r="T3287" s="237">
        <v>0.215</v>
      </c>
      <c r="U3287" s="237">
        <v>0.76400000000000001</v>
      </c>
      <c r="V3287" s="237">
        <v>19.652999999999999</v>
      </c>
      <c r="W3287" s="237">
        <v>29234</v>
      </c>
      <c r="Y3287" s="236" t="str">
        <f t="shared" si="51"/>
        <v>Germany</v>
      </c>
    </row>
    <row r="3288" spans="1:25" ht="13.5" customHeight="1">
      <c r="A3288" s="398" t="s">
        <v>583</v>
      </c>
      <c r="B3288" s="234" t="s">
        <v>78</v>
      </c>
      <c r="C3288" s="232" t="s">
        <v>13</v>
      </c>
      <c r="D3288" s="237" t="s">
        <v>12</v>
      </c>
      <c r="E3288" s="237" t="s">
        <v>12</v>
      </c>
      <c r="F3288" s="237" t="s">
        <v>12</v>
      </c>
      <c r="G3288" s="237" t="s">
        <v>12</v>
      </c>
      <c r="H3288" s="237"/>
      <c r="I3288" s="237" t="s">
        <v>12</v>
      </c>
      <c r="J3288" s="237" t="s">
        <v>12</v>
      </c>
      <c r="K3288" s="416" t="s">
        <v>12</v>
      </c>
      <c r="L3288" s="416" t="s">
        <v>12</v>
      </c>
      <c r="M3288" s="416" t="s">
        <v>12</v>
      </c>
      <c r="N3288" s="416" t="s">
        <v>12</v>
      </c>
      <c r="O3288" s="237" t="s">
        <v>12</v>
      </c>
      <c r="P3288" s="237" t="s">
        <v>12</v>
      </c>
      <c r="Q3288" s="237" t="s">
        <v>12</v>
      </c>
      <c r="R3288" s="237" t="s">
        <v>12</v>
      </c>
      <c r="S3288" s="237" t="s">
        <v>12</v>
      </c>
      <c r="T3288" s="237" t="s">
        <v>12</v>
      </c>
      <c r="U3288" s="237" t="s">
        <v>12</v>
      </c>
      <c r="V3288" s="237" t="s">
        <v>12</v>
      </c>
      <c r="W3288" s="237" t="s">
        <v>12</v>
      </c>
      <c r="Y3288" s="236" t="str">
        <f t="shared" si="51"/>
        <v>Ghana</v>
      </c>
    </row>
    <row r="3289" spans="1:25" ht="13.5" customHeight="1">
      <c r="A3289" s="399"/>
      <c r="B3289" s="234" t="s">
        <v>77</v>
      </c>
      <c r="C3289" s="232" t="s">
        <v>13</v>
      </c>
      <c r="D3289" s="235" t="s">
        <v>12</v>
      </c>
      <c r="E3289" s="235" t="s">
        <v>12</v>
      </c>
      <c r="F3289" s="235" t="s">
        <v>12</v>
      </c>
      <c r="G3289" s="235" t="s">
        <v>12</v>
      </c>
      <c r="H3289" s="235"/>
      <c r="I3289" s="235" t="s">
        <v>12</v>
      </c>
      <c r="J3289" s="235" t="s">
        <v>12</v>
      </c>
      <c r="K3289" s="415" t="s">
        <v>12</v>
      </c>
      <c r="L3289" s="415" t="s">
        <v>12</v>
      </c>
      <c r="M3289" s="415" t="s">
        <v>12</v>
      </c>
      <c r="N3289" s="415" t="s">
        <v>12</v>
      </c>
      <c r="O3289" s="235" t="s">
        <v>12</v>
      </c>
      <c r="P3289" s="235" t="s">
        <v>12</v>
      </c>
      <c r="Q3289" s="235" t="s">
        <v>12</v>
      </c>
      <c r="R3289" s="235" t="s">
        <v>12</v>
      </c>
      <c r="S3289" s="235" t="s">
        <v>12</v>
      </c>
      <c r="T3289" s="235" t="s">
        <v>12</v>
      </c>
      <c r="U3289" s="235" t="s">
        <v>12</v>
      </c>
      <c r="V3289" s="235" t="s">
        <v>12</v>
      </c>
      <c r="W3289" s="235" t="s">
        <v>12</v>
      </c>
      <c r="Y3289" s="236" t="str">
        <f t="shared" si="51"/>
        <v>Ghana</v>
      </c>
    </row>
    <row r="3290" spans="1:25" ht="13.5" customHeight="1">
      <c r="A3290" s="399"/>
      <c r="B3290" s="234" t="s">
        <v>76</v>
      </c>
      <c r="C3290" s="232" t="s">
        <v>13</v>
      </c>
      <c r="D3290" s="237">
        <v>0</v>
      </c>
      <c r="E3290" s="237">
        <v>0</v>
      </c>
      <c r="F3290" s="237">
        <v>0</v>
      </c>
      <c r="G3290" s="237">
        <v>0</v>
      </c>
      <c r="H3290" s="237"/>
      <c r="I3290" s="237">
        <v>0</v>
      </c>
      <c r="J3290" s="237">
        <v>0</v>
      </c>
      <c r="K3290" s="416">
        <v>0</v>
      </c>
      <c r="L3290" s="416">
        <v>0</v>
      </c>
      <c r="M3290" s="416">
        <v>0</v>
      </c>
      <c r="N3290" s="416">
        <v>0</v>
      </c>
      <c r="O3290" s="237">
        <v>0</v>
      </c>
      <c r="P3290" s="237">
        <v>0</v>
      </c>
      <c r="Q3290" s="237">
        <v>0</v>
      </c>
      <c r="R3290" s="237">
        <v>0</v>
      </c>
      <c r="S3290" s="237">
        <v>0</v>
      </c>
      <c r="T3290" s="237">
        <v>0</v>
      </c>
      <c r="U3290" s="237">
        <v>0</v>
      </c>
      <c r="V3290" s="237">
        <v>0</v>
      </c>
      <c r="W3290" s="237">
        <v>0</v>
      </c>
      <c r="Y3290" s="236" t="str">
        <f t="shared" si="51"/>
        <v>Ghana</v>
      </c>
    </row>
    <row r="3291" spans="1:25" ht="13.5" customHeight="1">
      <c r="A3291" s="399"/>
      <c r="B3291" s="234" t="s">
        <v>75</v>
      </c>
      <c r="C3291" s="232" t="s">
        <v>13</v>
      </c>
      <c r="D3291" s="235">
        <v>0</v>
      </c>
      <c r="E3291" s="235">
        <v>0</v>
      </c>
      <c r="F3291" s="235">
        <v>0</v>
      </c>
      <c r="G3291" s="235">
        <v>0</v>
      </c>
      <c r="H3291" s="235"/>
      <c r="I3291" s="235">
        <v>0</v>
      </c>
      <c r="J3291" s="235">
        <v>0</v>
      </c>
      <c r="K3291" s="415">
        <v>0</v>
      </c>
      <c r="L3291" s="415">
        <v>0</v>
      </c>
      <c r="M3291" s="415">
        <v>0</v>
      </c>
      <c r="N3291" s="415">
        <v>0</v>
      </c>
      <c r="O3291" s="235">
        <v>0</v>
      </c>
      <c r="P3291" s="235">
        <v>0</v>
      </c>
      <c r="Q3291" s="235">
        <v>0</v>
      </c>
      <c r="R3291" s="235">
        <v>0</v>
      </c>
      <c r="S3291" s="235">
        <v>0</v>
      </c>
      <c r="T3291" s="235">
        <v>0</v>
      </c>
      <c r="U3291" s="235">
        <v>0</v>
      </c>
      <c r="V3291" s="235">
        <v>0</v>
      </c>
      <c r="W3291" s="235">
        <v>0</v>
      </c>
      <c r="Y3291" s="236" t="str">
        <f t="shared" si="51"/>
        <v>Ghana</v>
      </c>
    </row>
    <row r="3292" spans="1:25" ht="13.5" customHeight="1">
      <c r="A3292" s="399"/>
      <c r="B3292" s="234" t="s">
        <v>74</v>
      </c>
      <c r="C3292" s="232" t="s">
        <v>13</v>
      </c>
      <c r="D3292" s="237">
        <v>0</v>
      </c>
      <c r="E3292" s="237">
        <v>0</v>
      </c>
      <c r="F3292" s="237">
        <v>0</v>
      </c>
      <c r="G3292" s="237">
        <v>0</v>
      </c>
      <c r="H3292" s="237"/>
      <c r="I3292" s="237">
        <v>0</v>
      </c>
      <c r="J3292" s="237">
        <v>0</v>
      </c>
      <c r="K3292" s="416">
        <v>0</v>
      </c>
      <c r="L3292" s="416">
        <v>0</v>
      </c>
      <c r="M3292" s="416">
        <v>0</v>
      </c>
      <c r="N3292" s="416">
        <v>0</v>
      </c>
      <c r="O3292" s="237">
        <v>0</v>
      </c>
      <c r="P3292" s="237">
        <v>0</v>
      </c>
      <c r="Q3292" s="237">
        <v>0</v>
      </c>
      <c r="R3292" s="237">
        <v>0</v>
      </c>
      <c r="S3292" s="237">
        <v>0</v>
      </c>
      <c r="T3292" s="237">
        <v>0</v>
      </c>
      <c r="U3292" s="237">
        <v>0</v>
      </c>
      <c r="V3292" s="237">
        <v>0</v>
      </c>
      <c r="W3292" s="237">
        <v>0</v>
      </c>
      <c r="Y3292" s="236" t="str">
        <f t="shared" si="51"/>
        <v>Ghana</v>
      </c>
    </row>
    <row r="3293" spans="1:25" ht="13.5" customHeight="1">
      <c r="A3293" s="399"/>
      <c r="B3293" s="234" t="s">
        <v>73</v>
      </c>
      <c r="C3293" s="232" t="s">
        <v>13</v>
      </c>
      <c r="D3293" s="235">
        <v>0</v>
      </c>
      <c r="E3293" s="235">
        <v>0</v>
      </c>
      <c r="F3293" s="235">
        <v>0</v>
      </c>
      <c r="G3293" s="235">
        <v>0</v>
      </c>
      <c r="H3293" s="235"/>
      <c r="I3293" s="235">
        <v>0</v>
      </c>
      <c r="J3293" s="235">
        <v>0</v>
      </c>
      <c r="K3293" s="415">
        <v>0</v>
      </c>
      <c r="L3293" s="415">
        <v>0</v>
      </c>
      <c r="M3293" s="415">
        <v>0</v>
      </c>
      <c r="N3293" s="415">
        <v>0</v>
      </c>
      <c r="O3293" s="235">
        <v>0</v>
      </c>
      <c r="P3293" s="235">
        <v>0</v>
      </c>
      <c r="Q3293" s="235">
        <v>0</v>
      </c>
      <c r="R3293" s="235">
        <v>0</v>
      </c>
      <c r="S3293" s="235">
        <v>0</v>
      </c>
      <c r="T3293" s="235">
        <v>0</v>
      </c>
      <c r="U3293" s="235">
        <v>0</v>
      </c>
      <c r="V3293" s="235">
        <v>0</v>
      </c>
      <c r="W3293" s="235">
        <v>0</v>
      </c>
      <c r="Y3293" s="236" t="str">
        <f t="shared" si="51"/>
        <v>Ghana</v>
      </c>
    </row>
    <row r="3294" spans="1:25" ht="13.5" customHeight="1">
      <c r="A3294" s="399"/>
      <c r="B3294" s="234" t="s">
        <v>72</v>
      </c>
      <c r="C3294" s="232" t="s">
        <v>13</v>
      </c>
      <c r="D3294" s="237">
        <v>0</v>
      </c>
      <c r="E3294" s="237">
        <v>0</v>
      </c>
      <c r="F3294" s="237">
        <v>0</v>
      </c>
      <c r="G3294" s="237">
        <v>0</v>
      </c>
      <c r="H3294" s="237"/>
      <c r="I3294" s="237">
        <v>0</v>
      </c>
      <c r="J3294" s="237">
        <v>0</v>
      </c>
      <c r="K3294" s="416">
        <v>0</v>
      </c>
      <c r="L3294" s="416">
        <v>0</v>
      </c>
      <c r="M3294" s="416">
        <v>0</v>
      </c>
      <c r="N3294" s="416">
        <v>0</v>
      </c>
      <c r="O3294" s="237">
        <v>0</v>
      </c>
      <c r="P3294" s="237">
        <v>0</v>
      </c>
      <c r="Q3294" s="237">
        <v>0</v>
      </c>
      <c r="R3294" s="237">
        <v>0</v>
      </c>
      <c r="S3294" s="237">
        <v>0</v>
      </c>
      <c r="T3294" s="237">
        <v>0</v>
      </c>
      <c r="U3294" s="237">
        <v>0</v>
      </c>
      <c r="V3294" s="237">
        <v>0</v>
      </c>
      <c r="W3294" s="237">
        <v>0</v>
      </c>
      <c r="Y3294" s="236" t="str">
        <f t="shared" si="51"/>
        <v>Ghana</v>
      </c>
    </row>
    <row r="3295" spans="1:25" ht="13.5" customHeight="1">
      <c r="A3295" s="399"/>
      <c r="B3295" s="234" t="s">
        <v>71</v>
      </c>
      <c r="C3295" s="232" t="s">
        <v>13</v>
      </c>
      <c r="D3295" s="235">
        <v>0</v>
      </c>
      <c r="E3295" s="235">
        <v>0</v>
      </c>
      <c r="F3295" s="235">
        <v>0</v>
      </c>
      <c r="G3295" s="235">
        <v>0</v>
      </c>
      <c r="H3295" s="235"/>
      <c r="I3295" s="235">
        <v>0</v>
      </c>
      <c r="J3295" s="235">
        <v>0</v>
      </c>
      <c r="K3295" s="415">
        <v>0</v>
      </c>
      <c r="L3295" s="415">
        <v>0</v>
      </c>
      <c r="M3295" s="415">
        <v>0</v>
      </c>
      <c r="N3295" s="415">
        <v>0</v>
      </c>
      <c r="O3295" s="235">
        <v>0</v>
      </c>
      <c r="P3295" s="235">
        <v>0</v>
      </c>
      <c r="Q3295" s="235">
        <v>0</v>
      </c>
      <c r="R3295" s="235">
        <v>0</v>
      </c>
      <c r="S3295" s="235">
        <v>0</v>
      </c>
      <c r="T3295" s="235">
        <v>0</v>
      </c>
      <c r="U3295" s="235">
        <v>0</v>
      </c>
      <c r="V3295" s="235">
        <v>0</v>
      </c>
      <c r="W3295" s="235">
        <v>0</v>
      </c>
      <c r="Y3295" s="236" t="str">
        <f t="shared" si="51"/>
        <v>Ghana</v>
      </c>
    </row>
    <row r="3296" spans="1:25" ht="13.5" customHeight="1">
      <c r="A3296" s="399"/>
      <c r="B3296" s="234" t="s">
        <v>70</v>
      </c>
      <c r="C3296" s="232" t="s">
        <v>13</v>
      </c>
      <c r="D3296" s="237">
        <v>0</v>
      </c>
      <c r="E3296" s="237">
        <v>0</v>
      </c>
      <c r="F3296" s="237">
        <v>0</v>
      </c>
      <c r="G3296" s="237">
        <v>0</v>
      </c>
      <c r="H3296" s="237"/>
      <c r="I3296" s="237">
        <v>0</v>
      </c>
      <c r="J3296" s="237">
        <v>0</v>
      </c>
      <c r="K3296" s="416">
        <v>0</v>
      </c>
      <c r="L3296" s="416">
        <v>0</v>
      </c>
      <c r="M3296" s="416">
        <v>0</v>
      </c>
      <c r="N3296" s="416">
        <v>0</v>
      </c>
      <c r="O3296" s="237">
        <v>0</v>
      </c>
      <c r="P3296" s="237">
        <v>0</v>
      </c>
      <c r="Q3296" s="237">
        <v>0</v>
      </c>
      <c r="R3296" s="237">
        <v>0</v>
      </c>
      <c r="S3296" s="237">
        <v>0</v>
      </c>
      <c r="T3296" s="237">
        <v>0</v>
      </c>
      <c r="U3296" s="237">
        <v>0</v>
      </c>
      <c r="V3296" s="237">
        <v>0</v>
      </c>
      <c r="W3296" s="237">
        <v>0</v>
      </c>
      <c r="Y3296" s="236" t="str">
        <f t="shared" si="51"/>
        <v>Ghana</v>
      </c>
    </row>
    <row r="3297" spans="1:25" ht="13.5" customHeight="1">
      <c r="A3297" s="399"/>
      <c r="B3297" s="234" t="s">
        <v>69</v>
      </c>
      <c r="C3297" s="232" t="s">
        <v>13</v>
      </c>
      <c r="D3297" s="235">
        <v>0</v>
      </c>
      <c r="E3297" s="235">
        <v>0</v>
      </c>
      <c r="F3297" s="235">
        <v>0</v>
      </c>
      <c r="G3297" s="235">
        <v>0</v>
      </c>
      <c r="H3297" s="235"/>
      <c r="I3297" s="235">
        <v>0</v>
      </c>
      <c r="J3297" s="235">
        <v>0</v>
      </c>
      <c r="K3297" s="415">
        <v>0</v>
      </c>
      <c r="L3297" s="415">
        <v>0</v>
      </c>
      <c r="M3297" s="415">
        <v>0</v>
      </c>
      <c r="N3297" s="415">
        <v>0</v>
      </c>
      <c r="O3297" s="235">
        <v>0</v>
      </c>
      <c r="P3297" s="235">
        <v>0</v>
      </c>
      <c r="Q3297" s="235">
        <v>0</v>
      </c>
      <c r="R3297" s="235">
        <v>0</v>
      </c>
      <c r="S3297" s="235">
        <v>0</v>
      </c>
      <c r="T3297" s="235">
        <v>0</v>
      </c>
      <c r="U3297" s="235">
        <v>0</v>
      </c>
      <c r="V3297" s="235">
        <v>0</v>
      </c>
      <c r="W3297" s="235">
        <v>0</v>
      </c>
      <c r="Y3297" s="236" t="str">
        <f t="shared" si="51"/>
        <v>Ghana</v>
      </c>
    </row>
    <row r="3298" spans="1:25" ht="13.5" customHeight="1">
      <c r="A3298" s="399"/>
      <c r="B3298" s="234" t="s">
        <v>68</v>
      </c>
      <c r="C3298" s="232" t="s">
        <v>13</v>
      </c>
      <c r="D3298" s="237">
        <v>0</v>
      </c>
      <c r="E3298" s="237">
        <v>0</v>
      </c>
      <c r="F3298" s="237">
        <v>0</v>
      </c>
      <c r="G3298" s="237">
        <v>0</v>
      </c>
      <c r="H3298" s="237"/>
      <c r="I3298" s="237">
        <v>0</v>
      </c>
      <c r="J3298" s="237">
        <v>0</v>
      </c>
      <c r="K3298" s="416">
        <v>0</v>
      </c>
      <c r="L3298" s="416">
        <v>0</v>
      </c>
      <c r="M3298" s="416">
        <v>0</v>
      </c>
      <c r="N3298" s="416">
        <v>0</v>
      </c>
      <c r="O3298" s="237">
        <v>0</v>
      </c>
      <c r="P3298" s="237">
        <v>0</v>
      </c>
      <c r="Q3298" s="237">
        <v>0</v>
      </c>
      <c r="R3298" s="237">
        <v>0</v>
      </c>
      <c r="S3298" s="237">
        <v>0</v>
      </c>
      <c r="T3298" s="237">
        <v>0</v>
      </c>
      <c r="U3298" s="237">
        <v>0</v>
      </c>
      <c r="V3298" s="237">
        <v>0</v>
      </c>
      <c r="W3298" s="237">
        <v>0</v>
      </c>
      <c r="Y3298" s="236" t="str">
        <f t="shared" si="51"/>
        <v>Ghana</v>
      </c>
    </row>
    <row r="3299" spans="1:25" ht="13.5" customHeight="1">
      <c r="A3299" s="399"/>
      <c r="B3299" s="234" t="s">
        <v>67</v>
      </c>
      <c r="C3299" s="232" t="s">
        <v>13</v>
      </c>
      <c r="D3299" s="235">
        <v>0</v>
      </c>
      <c r="E3299" s="235">
        <v>0</v>
      </c>
      <c r="F3299" s="235">
        <v>0</v>
      </c>
      <c r="G3299" s="235">
        <v>0</v>
      </c>
      <c r="H3299" s="235"/>
      <c r="I3299" s="235">
        <v>0</v>
      </c>
      <c r="J3299" s="235">
        <v>0</v>
      </c>
      <c r="K3299" s="415">
        <v>0</v>
      </c>
      <c r="L3299" s="415">
        <v>0</v>
      </c>
      <c r="M3299" s="415">
        <v>0</v>
      </c>
      <c r="N3299" s="415">
        <v>0</v>
      </c>
      <c r="O3299" s="235">
        <v>0</v>
      </c>
      <c r="P3299" s="235">
        <v>0</v>
      </c>
      <c r="Q3299" s="235">
        <v>0</v>
      </c>
      <c r="R3299" s="235">
        <v>0</v>
      </c>
      <c r="S3299" s="235">
        <v>0</v>
      </c>
      <c r="T3299" s="235">
        <v>0</v>
      </c>
      <c r="U3299" s="235">
        <v>0</v>
      </c>
      <c r="V3299" s="235">
        <v>0</v>
      </c>
      <c r="W3299" s="235">
        <v>0</v>
      </c>
      <c r="Y3299" s="236" t="str">
        <f t="shared" si="51"/>
        <v>Ghana</v>
      </c>
    </row>
    <row r="3300" spans="1:25" ht="13.5" customHeight="1">
      <c r="A3300" s="399"/>
      <c r="B3300" s="234" t="s">
        <v>66</v>
      </c>
      <c r="C3300" s="232" t="s">
        <v>13</v>
      </c>
      <c r="D3300" s="237">
        <v>0</v>
      </c>
      <c r="E3300" s="237">
        <v>0</v>
      </c>
      <c r="F3300" s="237">
        <v>0</v>
      </c>
      <c r="G3300" s="237">
        <v>0</v>
      </c>
      <c r="H3300" s="237"/>
      <c r="I3300" s="237">
        <v>0</v>
      </c>
      <c r="J3300" s="237">
        <v>0</v>
      </c>
      <c r="K3300" s="416">
        <v>0</v>
      </c>
      <c r="L3300" s="416">
        <v>0</v>
      </c>
      <c r="M3300" s="416">
        <v>0</v>
      </c>
      <c r="N3300" s="416">
        <v>0</v>
      </c>
      <c r="O3300" s="237">
        <v>0</v>
      </c>
      <c r="P3300" s="237">
        <v>0</v>
      </c>
      <c r="Q3300" s="237">
        <v>0</v>
      </c>
      <c r="R3300" s="237">
        <v>0</v>
      </c>
      <c r="S3300" s="237">
        <v>0</v>
      </c>
      <c r="T3300" s="237">
        <v>0</v>
      </c>
      <c r="U3300" s="237">
        <v>0</v>
      </c>
      <c r="V3300" s="237">
        <v>0</v>
      </c>
      <c r="W3300" s="237">
        <v>0</v>
      </c>
      <c r="Y3300" s="236" t="str">
        <f t="shared" si="51"/>
        <v>Ghana</v>
      </c>
    </row>
    <row r="3301" spans="1:25" ht="13.5" customHeight="1">
      <c r="A3301" s="399"/>
      <c r="B3301" s="234" t="s">
        <v>65</v>
      </c>
      <c r="C3301" s="232" t="s">
        <v>13</v>
      </c>
      <c r="D3301" s="235">
        <v>0</v>
      </c>
      <c r="E3301" s="235">
        <v>0</v>
      </c>
      <c r="F3301" s="235">
        <v>0</v>
      </c>
      <c r="G3301" s="235">
        <v>0</v>
      </c>
      <c r="H3301" s="235"/>
      <c r="I3301" s="235">
        <v>0</v>
      </c>
      <c r="J3301" s="235">
        <v>0</v>
      </c>
      <c r="K3301" s="415">
        <v>0</v>
      </c>
      <c r="L3301" s="415">
        <v>0</v>
      </c>
      <c r="M3301" s="415">
        <v>0</v>
      </c>
      <c r="N3301" s="415">
        <v>0</v>
      </c>
      <c r="O3301" s="235">
        <v>0</v>
      </c>
      <c r="P3301" s="235">
        <v>0</v>
      </c>
      <c r="Q3301" s="235">
        <v>0</v>
      </c>
      <c r="R3301" s="235">
        <v>0</v>
      </c>
      <c r="S3301" s="235">
        <v>0</v>
      </c>
      <c r="T3301" s="235">
        <v>0</v>
      </c>
      <c r="U3301" s="235">
        <v>0</v>
      </c>
      <c r="V3301" s="235">
        <v>0</v>
      </c>
      <c r="W3301" s="235">
        <v>0</v>
      </c>
      <c r="Y3301" s="236" t="str">
        <f t="shared" si="51"/>
        <v>Ghana</v>
      </c>
    </row>
    <row r="3302" spans="1:25" ht="13.5" customHeight="1">
      <c r="A3302" s="399"/>
      <c r="B3302" s="234" t="s">
        <v>64</v>
      </c>
      <c r="C3302" s="232" t="s">
        <v>13</v>
      </c>
      <c r="D3302" s="237">
        <v>0</v>
      </c>
      <c r="E3302" s="237">
        <v>0</v>
      </c>
      <c r="F3302" s="237">
        <v>0</v>
      </c>
      <c r="G3302" s="237">
        <v>0</v>
      </c>
      <c r="H3302" s="237"/>
      <c r="I3302" s="237">
        <v>0</v>
      </c>
      <c r="J3302" s="237">
        <v>0</v>
      </c>
      <c r="K3302" s="416">
        <v>0</v>
      </c>
      <c r="L3302" s="416">
        <v>0</v>
      </c>
      <c r="M3302" s="416">
        <v>0</v>
      </c>
      <c r="N3302" s="416">
        <v>0</v>
      </c>
      <c r="O3302" s="237">
        <v>0</v>
      </c>
      <c r="P3302" s="237">
        <v>0</v>
      </c>
      <c r="Q3302" s="237">
        <v>0</v>
      </c>
      <c r="R3302" s="237">
        <v>0</v>
      </c>
      <c r="S3302" s="237">
        <v>0</v>
      </c>
      <c r="T3302" s="237">
        <v>0</v>
      </c>
      <c r="U3302" s="237">
        <v>0</v>
      </c>
      <c r="V3302" s="237">
        <v>0</v>
      </c>
      <c r="W3302" s="237">
        <v>0</v>
      </c>
      <c r="Y3302" s="236" t="str">
        <f t="shared" si="51"/>
        <v>Ghana</v>
      </c>
    </row>
    <row r="3303" spans="1:25" ht="13.5" customHeight="1">
      <c r="A3303" s="399"/>
      <c r="B3303" s="234" t="s">
        <v>63</v>
      </c>
      <c r="C3303" s="232" t="s">
        <v>13</v>
      </c>
      <c r="D3303" s="235">
        <v>0</v>
      </c>
      <c r="E3303" s="235">
        <v>0</v>
      </c>
      <c r="F3303" s="235">
        <v>0</v>
      </c>
      <c r="G3303" s="235">
        <v>0</v>
      </c>
      <c r="H3303" s="235"/>
      <c r="I3303" s="235">
        <v>0</v>
      </c>
      <c r="J3303" s="235">
        <v>0</v>
      </c>
      <c r="K3303" s="415">
        <v>0</v>
      </c>
      <c r="L3303" s="415">
        <v>0</v>
      </c>
      <c r="M3303" s="415">
        <v>0</v>
      </c>
      <c r="N3303" s="415">
        <v>0</v>
      </c>
      <c r="O3303" s="235">
        <v>0</v>
      </c>
      <c r="P3303" s="235">
        <v>0</v>
      </c>
      <c r="Q3303" s="235">
        <v>0</v>
      </c>
      <c r="R3303" s="235">
        <v>0</v>
      </c>
      <c r="S3303" s="235">
        <v>0</v>
      </c>
      <c r="T3303" s="235">
        <v>0</v>
      </c>
      <c r="U3303" s="235">
        <v>0</v>
      </c>
      <c r="V3303" s="235">
        <v>0</v>
      </c>
      <c r="W3303" s="235">
        <v>0</v>
      </c>
      <c r="Y3303" s="236" t="str">
        <f t="shared" si="51"/>
        <v>Ghana</v>
      </c>
    </row>
    <row r="3304" spans="1:25" ht="21" customHeight="1">
      <c r="A3304" s="399"/>
      <c r="B3304" s="234" t="s">
        <v>62</v>
      </c>
      <c r="C3304" s="232" t="s">
        <v>13</v>
      </c>
      <c r="D3304" s="237">
        <v>0</v>
      </c>
      <c r="E3304" s="237">
        <v>0</v>
      </c>
      <c r="F3304" s="237">
        <v>0</v>
      </c>
      <c r="G3304" s="237">
        <v>0</v>
      </c>
      <c r="H3304" s="237"/>
      <c r="I3304" s="237">
        <v>0</v>
      </c>
      <c r="J3304" s="237">
        <v>0</v>
      </c>
      <c r="K3304" s="416">
        <v>0</v>
      </c>
      <c r="L3304" s="416">
        <v>0</v>
      </c>
      <c r="M3304" s="416">
        <v>0</v>
      </c>
      <c r="N3304" s="416">
        <v>0</v>
      </c>
      <c r="O3304" s="237">
        <v>0</v>
      </c>
      <c r="P3304" s="237">
        <v>0</v>
      </c>
      <c r="Q3304" s="237">
        <v>0</v>
      </c>
      <c r="R3304" s="237">
        <v>0</v>
      </c>
      <c r="S3304" s="237">
        <v>0</v>
      </c>
      <c r="T3304" s="237">
        <v>0</v>
      </c>
      <c r="U3304" s="237">
        <v>0</v>
      </c>
      <c r="V3304" s="237">
        <v>0</v>
      </c>
      <c r="W3304" s="237">
        <v>0</v>
      </c>
      <c r="Y3304" s="236" t="str">
        <f t="shared" si="51"/>
        <v>Ghana</v>
      </c>
    </row>
    <row r="3305" spans="1:25" ht="13.5" customHeight="1">
      <c r="A3305" s="399"/>
      <c r="B3305" s="234" t="s">
        <v>61</v>
      </c>
      <c r="C3305" s="232" t="s">
        <v>13</v>
      </c>
      <c r="D3305" s="235">
        <v>0</v>
      </c>
      <c r="E3305" s="235">
        <v>0</v>
      </c>
      <c r="F3305" s="235">
        <v>0</v>
      </c>
      <c r="G3305" s="235">
        <v>0</v>
      </c>
      <c r="H3305" s="235"/>
      <c r="I3305" s="235">
        <v>0</v>
      </c>
      <c r="J3305" s="235">
        <v>0</v>
      </c>
      <c r="K3305" s="415">
        <v>0</v>
      </c>
      <c r="L3305" s="415">
        <v>0</v>
      </c>
      <c r="M3305" s="415">
        <v>0</v>
      </c>
      <c r="N3305" s="415">
        <v>0</v>
      </c>
      <c r="O3305" s="235">
        <v>0</v>
      </c>
      <c r="P3305" s="235">
        <v>0</v>
      </c>
      <c r="Q3305" s="235">
        <v>0</v>
      </c>
      <c r="R3305" s="235">
        <v>0</v>
      </c>
      <c r="S3305" s="235">
        <v>0</v>
      </c>
      <c r="T3305" s="235">
        <v>0</v>
      </c>
      <c r="U3305" s="235">
        <v>0</v>
      </c>
      <c r="V3305" s="235">
        <v>0</v>
      </c>
      <c r="W3305" s="235">
        <v>0</v>
      </c>
      <c r="Y3305" s="236" t="str">
        <f t="shared" si="51"/>
        <v>Ghana</v>
      </c>
    </row>
    <row r="3306" spans="1:25" ht="13.5" customHeight="1">
      <c r="A3306" s="399"/>
      <c r="B3306" s="234" t="s">
        <v>60</v>
      </c>
      <c r="C3306" s="232" t="s">
        <v>13</v>
      </c>
      <c r="D3306" s="237">
        <v>0</v>
      </c>
      <c r="E3306" s="237">
        <v>0</v>
      </c>
      <c r="F3306" s="237">
        <v>0</v>
      </c>
      <c r="G3306" s="237">
        <v>0</v>
      </c>
      <c r="H3306" s="237"/>
      <c r="I3306" s="237">
        <v>0</v>
      </c>
      <c r="J3306" s="237">
        <v>0</v>
      </c>
      <c r="K3306" s="416">
        <v>0</v>
      </c>
      <c r="L3306" s="416">
        <v>0</v>
      </c>
      <c r="M3306" s="416">
        <v>0</v>
      </c>
      <c r="N3306" s="416">
        <v>0</v>
      </c>
      <c r="O3306" s="237">
        <v>0</v>
      </c>
      <c r="P3306" s="237">
        <v>0</v>
      </c>
      <c r="Q3306" s="237">
        <v>0</v>
      </c>
      <c r="R3306" s="237">
        <v>0</v>
      </c>
      <c r="S3306" s="237">
        <v>0</v>
      </c>
      <c r="T3306" s="237">
        <v>0</v>
      </c>
      <c r="U3306" s="237">
        <v>0</v>
      </c>
      <c r="V3306" s="237">
        <v>0</v>
      </c>
      <c r="W3306" s="237">
        <v>0</v>
      </c>
      <c r="Y3306" s="236" t="str">
        <f t="shared" si="51"/>
        <v>Ghana</v>
      </c>
    </row>
    <row r="3307" spans="1:25" ht="21" customHeight="1">
      <c r="A3307" s="399"/>
      <c r="B3307" s="234" t="s">
        <v>59</v>
      </c>
      <c r="C3307" s="232" t="s">
        <v>13</v>
      </c>
      <c r="D3307" s="235">
        <v>0</v>
      </c>
      <c r="E3307" s="235">
        <v>0</v>
      </c>
      <c r="F3307" s="235">
        <v>0</v>
      </c>
      <c r="G3307" s="235">
        <v>0</v>
      </c>
      <c r="H3307" s="235"/>
      <c r="I3307" s="235">
        <v>0</v>
      </c>
      <c r="J3307" s="235">
        <v>0</v>
      </c>
      <c r="K3307" s="415">
        <v>0</v>
      </c>
      <c r="L3307" s="415">
        <v>0</v>
      </c>
      <c r="M3307" s="415">
        <v>0</v>
      </c>
      <c r="N3307" s="415">
        <v>0</v>
      </c>
      <c r="O3307" s="235">
        <v>0</v>
      </c>
      <c r="P3307" s="235">
        <v>0</v>
      </c>
      <c r="Q3307" s="235">
        <v>0</v>
      </c>
      <c r="R3307" s="235">
        <v>0</v>
      </c>
      <c r="S3307" s="235">
        <v>0</v>
      </c>
      <c r="T3307" s="235">
        <v>0</v>
      </c>
      <c r="U3307" s="235">
        <v>0</v>
      </c>
      <c r="V3307" s="235">
        <v>0</v>
      </c>
      <c r="W3307" s="235">
        <v>0</v>
      </c>
      <c r="Y3307" s="236" t="str">
        <f t="shared" si="51"/>
        <v>Ghana</v>
      </c>
    </row>
    <row r="3308" spans="1:25" ht="13.5" customHeight="1">
      <c r="A3308" s="399"/>
      <c r="B3308" s="234" t="s">
        <v>58</v>
      </c>
      <c r="C3308" s="232" t="s">
        <v>13</v>
      </c>
      <c r="D3308" s="237">
        <v>0</v>
      </c>
      <c r="E3308" s="237">
        <v>0</v>
      </c>
      <c r="F3308" s="237">
        <v>0</v>
      </c>
      <c r="G3308" s="237">
        <v>0</v>
      </c>
      <c r="H3308" s="237"/>
      <c r="I3308" s="237">
        <v>0</v>
      </c>
      <c r="J3308" s="237">
        <v>0</v>
      </c>
      <c r="K3308" s="416">
        <v>0</v>
      </c>
      <c r="L3308" s="416">
        <v>0</v>
      </c>
      <c r="M3308" s="416">
        <v>0</v>
      </c>
      <c r="N3308" s="416">
        <v>0</v>
      </c>
      <c r="O3308" s="237">
        <v>0</v>
      </c>
      <c r="P3308" s="237">
        <v>0</v>
      </c>
      <c r="Q3308" s="237">
        <v>0</v>
      </c>
      <c r="R3308" s="237">
        <v>0</v>
      </c>
      <c r="S3308" s="237">
        <v>0</v>
      </c>
      <c r="T3308" s="237">
        <v>0</v>
      </c>
      <c r="U3308" s="237">
        <v>0</v>
      </c>
      <c r="V3308" s="237">
        <v>0</v>
      </c>
      <c r="W3308" s="237">
        <v>0</v>
      </c>
      <c r="Y3308" s="236" t="str">
        <f t="shared" si="51"/>
        <v>Ghana</v>
      </c>
    </row>
    <row r="3309" spans="1:25" ht="13.5" customHeight="1">
      <c r="A3309" s="399"/>
      <c r="B3309" s="234" t="s">
        <v>57</v>
      </c>
      <c r="C3309" s="232" t="s">
        <v>13</v>
      </c>
      <c r="D3309" s="235">
        <v>0</v>
      </c>
      <c r="E3309" s="235">
        <v>0</v>
      </c>
      <c r="F3309" s="235">
        <v>0</v>
      </c>
      <c r="G3309" s="235">
        <v>0</v>
      </c>
      <c r="H3309" s="235"/>
      <c r="I3309" s="235">
        <v>0</v>
      </c>
      <c r="J3309" s="235">
        <v>0</v>
      </c>
      <c r="K3309" s="415">
        <v>0</v>
      </c>
      <c r="L3309" s="415">
        <v>0</v>
      </c>
      <c r="M3309" s="415">
        <v>0</v>
      </c>
      <c r="N3309" s="415">
        <v>0</v>
      </c>
      <c r="O3309" s="235">
        <v>0</v>
      </c>
      <c r="P3309" s="235">
        <v>0</v>
      </c>
      <c r="Q3309" s="235">
        <v>0</v>
      </c>
      <c r="R3309" s="235">
        <v>0</v>
      </c>
      <c r="S3309" s="235">
        <v>0</v>
      </c>
      <c r="T3309" s="235">
        <v>0</v>
      </c>
      <c r="U3309" s="235">
        <v>0</v>
      </c>
      <c r="V3309" s="235">
        <v>0</v>
      </c>
      <c r="W3309" s="235">
        <v>0</v>
      </c>
      <c r="Y3309" s="236" t="str">
        <f t="shared" si="51"/>
        <v>Ghana</v>
      </c>
    </row>
    <row r="3310" spans="1:25" ht="13.5" customHeight="1">
      <c r="A3310" s="399"/>
      <c r="B3310" s="234" t="s">
        <v>56</v>
      </c>
      <c r="C3310" s="232" t="s">
        <v>13</v>
      </c>
      <c r="D3310" s="237">
        <v>0</v>
      </c>
      <c r="E3310" s="237">
        <v>0</v>
      </c>
      <c r="F3310" s="237">
        <v>0</v>
      </c>
      <c r="G3310" s="237">
        <v>0</v>
      </c>
      <c r="H3310" s="237"/>
      <c r="I3310" s="237">
        <v>0</v>
      </c>
      <c r="J3310" s="237">
        <v>0</v>
      </c>
      <c r="K3310" s="416">
        <v>0</v>
      </c>
      <c r="L3310" s="416">
        <v>0</v>
      </c>
      <c r="M3310" s="416">
        <v>0</v>
      </c>
      <c r="N3310" s="416">
        <v>0</v>
      </c>
      <c r="O3310" s="237">
        <v>0</v>
      </c>
      <c r="P3310" s="237">
        <v>0</v>
      </c>
      <c r="Q3310" s="237">
        <v>0</v>
      </c>
      <c r="R3310" s="237">
        <v>0</v>
      </c>
      <c r="S3310" s="237">
        <v>0</v>
      </c>
      <c r="T3310" s="237">
        <v>0</v>
      </c>
      <c r="U3310" s="237">
        <v>0</v>
      </c>
      <c r="V3310" s="237">
        <v>0</v>
      </c>
      <c r="W3310" s="237">
        <v>0</v>
      </c>
      <c r="Y3310" s="236" t="str">
        <f t="shared" si="51"/>
        <v>Ghana</v>
      </c>
    </row>
    <row r="3311" spans="1:25" ht="21" customHeight="1">
      <c r="A3311" s="399"/>
      <c r="B3311" s="234" t="s">
        <v>55</v>
      </c>
      <c r="C3311" s="232" t="s">
        <v>13</v>
      </c>
      <c r="D3311" s="235">
        <v>0</v>
      </c>
      <c r="E3311" s="235">
        <v>0</v>
      </c>
      <c r="F3311" s="235">
        <v>0</v>
      </c>
      <c r="G3311" s="235">
        <v>0</v>
      </c>
      <c r="H3311" s="235"/>
      <c r="I3311" s="235">
        <v>0</v>
      </c>
      <c r="J3311" s="235">
        <v>0</v>
      </c>
      <c r="K3311" s="415">
        <v>0</v>
      </c>
      <c r="L3311" s="415">
        <v>0</v>
      </c>
      <c r="M3311" s="415">
        <v>0</v>
      </c>
      <c r="N3311" s="415">
        <v>0</v>
      </c>
      <c r="O3311" s="235">
        <v>0</v>
      </c>
      <c r="P3311" s="235">
        <v>0</v>
      </c>
      <c r="Q3311" s="235">
        <v>0</v>
      </c>
      <c r="R3311" s="235">
        <v>0</v>
      </c>
      <c r="S3311" s="235">
        <v>0</v>
      </c>
      <c r="T3311" s="235">
        <v>0</v>
      </c>
      <c r="U3311" s="235">
        <v>0</v>
      </c>
      <c r="V3311" s="235">
        <v>0</v>
      </c>
      <c r="W3311" s="235">
        <v>0</v>
      </c>
      <c r="Y3311" s="236" t="str">
        <f t="shared" si="51"/>
        <v>Ghana</v>
      </c>
    </row>
    <row r="3312" spans="1:25" ht="13.5" customHeight="1">
      <c r="A3312" s="399"/>
      <c r="B3312" s="234" t="s">
        <v>54</v>
      </c>
      <c r="C3312" s="232" t="s">
        <v>13</v>
      </c>
      <c r="D3312" s="237">
        <v>0</v>
      </c>
      <c r="E3312" s="237">
        <v>0</v>
      </c>
      <c r="F3312" s="237">
        <v>-0.73599999999999999</v>
      </c>
      <c r="G3312" s="237">
        <v>0</v>
      </c>
      <c r="H3312" s="237"/>
      <c r="I3312" s="237">
        <v>0</v>
      </c>
      <c r="J3312" s="237">
        <v>0</v>
      </c>
      <c r="K3312" s="416">
        <v>0</v>
      </c>
      <c r="L3312" s="416">
        <v>0</v>
      </c>
      <c r="M3312" s="416">
        <v>0</v>
      </c>
      <c r="N3312" s="416">
        <v>0</v>
      </c>
      <c r="O3312" s="237">
        <v>0</v>
      </c>
      <c r="P3312" s="237">
        <v>0</v>
      </c>
      <c r="Q3312" s="237">
        <v>778.31299999999999</v>
      </c>
      <c r="R3312" s="237">
        <v>0</v>
      </c>
      <c r="S3312" s="237">
        <v>0</v>
      </c>
      <c r="T3312" s="237">
        <v>0</v>
      </c>
      <c r="U3312" s="237">
        <v>0</v>
      </c>
      <c r="V3312" s="237">
        <v>0</v>
      </c>
      <c r="W3312" s="237">
        <v>0</v>
      </c>
      <c r="Y3312" s="236" t="str">
        <f t="shared" si="51"/>
        <v>Ghana</v>
      </c>
    </row>
    <row r="3313" spans="1:25" ht="13.5" customHeight="1">
      <c r="A3313" s="399"/>
      <c r="B3313" s="234" t="s">
        <v>6</v>
      </c>
      <c r="C3313" s="232" t="s">
        <v>13</v>
      </c>
      <c r="D3313" s="235">
        <v>0</v>
      </c>
      <c r="E3313" s="235">
        <v>262.39299999999997</v>
      </c>
      <c r="F3313" s="235">
        <v>0</v>
      </c>
      <c r="G3313" s="235">
        <v>0</v>
      </c>
      <c r="H3313" s="235"/>
      <c r="I3313" s="235">
        <v>-262.39299999999997</v>
      </c>
      <c r="J3313" s="235">
        <v>0</v>
      </c>
      <c r="K3313" s="415">
        <v>0</v>
      </c>
      <c r="L3313" s="415">
        <v>0</v>
      </c>
      <c r="M3313" s="415">
        <v>0</v>
      </c>
      <c r="N3313" s="415">
        <v>0</v>
      </c>
      <c r="O3313" s="235">
        <v>0</v>
      </c>
      <c r="P3313" s="235">
        <v>0</v>
      </c>
      <c r="Q3313" s="235">
        <v>0</v>
      </c>
      <c r="R3313" s="235">
        <v>0</v>
      </c>
      <c r="S3313" s="235">
        <v>0</v>
      </c>
      <c r="T3313" s="235">
        <v>0</v>
      </c>
      <c r="U3313" s="235">
        <v>0</v>
      </c>
      <c r="V3313" s="235">
        <v>0</v>
      </c>
      <c r="W3313" s="235">
        <v>1339</v>
      </c>
      <c r="Y3313" s="236" t="str">
        <f t="shared" si="51"/>
        <v>Ghana</v>
      </c>
    </row>
    <row r="3314" spans="1:25" ht="21" customHeight="1">
      <c r="A3314" s="399"/>
      <c r="B3314" s="234" t="s">
        <v>53</v>
      </c>
      <c r="C3314" s="232" t="s">
        <v>13</v>
      </c>
      <c r="D3314" s="237" t="s">
        <v>12</v>
      </c>
      <c r="E3314" s="237" t="s">
        <v>12</v>
      </c>
      <c r="F3314" s="237" t="s">
        <v>12</v>
      </c>
      <c r="G3314" s="237" t="s">
        <v>12</v>
      </c>
      <c r="H3314" s="237"/>
      <c r="I3314" s="237" t="s">
        <v>12</v>
      </c>
      <c r="J3314" s="237" t="s">
        <v>12</v>
      </c>
      <c r="K3314" s="416" t="s">
        <v>12</v>
      </c>
      <c r="L3314" s="416" t="s">
        <v>12</v>
      </c>
      <c r="M3314" s="416" t="s">
        <v>12</v>
      </c>
      <c r="N3314" s="416" t="s">
        <v>12</v>
      </c>
      <c r="O3314" s="237" t="s">
        <v>12</v>
      </c>
      <c r="P3314" s="237" t="s">
        <v>12</v>
      </c>
      <c r="Q3314" s="237" t="s">
        <v>12</v>
      </c>
      <c r="R3314" s="237" t="s">
        <v>12</v>
      </c>
      <c r="S3314" s="237" t="s">
        <v>12</v>
      </c>
      <c r="T3314" s="237" t="s">
        <v>12</v>
      </c>
      <c r="U3314" s="237" t="s">
        <v>12</v>
      </c>
      <c r="V3314" s="237" t="s">
        <v>12</v>
      </c>
      <c r="W3314" s="237" t="s">
        <v>12</v>
      </c>
      <c r="Y3314" s="236" t="str">
        <f t="shared" si="51"/>
        <v>Ghana</v>
      </c>
    </row>
    <row r="3315" spans="1:25" ht="13.5" customHeight="1">
      <c r="A3315" s="399"/>
      <c r="B3315" s="234" t="s">
        <v>52</v>
      </c>
      <c r="C3315" s="232" t="s">
        <v>13</v>
      </c>
      <c r="D3315" s="235">
        <v>5361.8530000000001</v>
      </c>
      <c r="E3315" s="235">
        <v>1325.4480000000001</v>
      </c>
      <c r="F3315" s="235">
        <v>-5034.0540000000001</v>
      </c>
      <c r="G3315" s="235">
        <v>0</v>
      </c>
      <c r="H3315" s="235"/>
      <c r="I3315" s="235">
        <v>-944.71199999999999</v>
      </c>
      <c r="J3315" s="235">
        <v>0</v>
      </c>
      <c r="K3315" s="415">
        <v>0</v>
      </c>
      <c r="L3315" s="415">
        <v>0</v>
      </c>
      <c r="M3315" s="415">
        <v>0</v>
      </c>
      <c r="N3315" s="415">
        <v>0</v>
      </c>
      <c r="O3315" s="235">
        <v>0</v>
      </c>
      <c r="P3315" s="235">
        <v>0</v>
      </c>
      <c r="Q3315" s="235">
        <v>0</v>
      </c>
      <c r="R3315" s="235">
        <v>0</v>
      </c>
      <c r="S3315" s="235">
        <v>0</v>
      </c>
      <c r="T3315" s="235">
        <v>0</v>
      </c>
      <c r="U3315" s="235">
        <v>0</v>
      </c>
      <c r="V3315" s="235">
        <v>0</v>
      </c>
      <c r="W3315" s="235">
        <v>3296</v>
      </c>
      <c r="Y3315" s="236" t="str">
        <f t="shared" si="51"/>
        <v>Ghana</v>
      </c>
    </row>
    <row r="3316" spans="1:25" ht="13.5" customHeight="1">
      <c r="A3316" s="399"/>
      <c r="B3316" s="234" t="s">
        <v>51</v>
      </c>
      <c r="C3316" s="232" t="s">
        <v>13</v>
      </c>
      <c r="D3316" s="237">
        <v>0</v>
      </c>
      <c r="E3316" s="237">
        <v>0</v>
      </c>
      <c r="F3316" s="237">
        <v>0</v>
      </c>
      <c r="G3316" s="237">
        <v>0</v>
      </c>
      <c r="H3316" s="237"/>
      <c r="I3316" s="237">
        <v>0</v>
      </c>
      <c r="J3316" s="237">
        <v>0</v>
      </c>
      <c r="K3316" s="416">
        <v>0</v>
      </c>
      <c r="L3316" s="416">
        <v>0</v>
      </c>
      <c r="M3316" s="416">
        <v>0</v>
      </c>
      <c r="N3316" s="416">
        <v>0</v>
      </c>
      <c r="O3316" s="237">
        <v>0</v>
      </c>
      <c r="P3316" s="237">
        <v>0</v>
      </c>
      <c r="Q3316" s="237">
        <v>0</v>
      </c>
      <c r="R3316" s="237">
        <v>0</v>
      </c>
      <c r="S3316" s="237">
        <v>0</v>
      </c>
      <c r="T3316" s="237">
        <v>0</v>
      </c>
      <c r="U3316" s="237">
        <v>0</v>
      </c>
      <c r="V3316" s="237">
        <v>0</v>
      </c>
      <c r="W3316" s="237">
        <v>0</v>
      </c>
      <c r="Y3316" s="236" t="str">
        <f t="shared" si="51"/>
        <v>Ghana</v>
      </c>
    </row>
    <row r="3317" spans="1:25" ht="13.5" customHeight="1">
      <c r="A3317" s="399"/>
      <c r="B3317" s="234" t="s">
        <v>50</v>
      </c>
      <c r="C3317" s="232" t="s">
        <v>13</v>
      </c>
      <c r="D3317" s="235">
        <v>0</v>
      </c>
      <c r="E3317" s="235">
        <v>0</v>
      </c>
      <c r="F3317" s="235">
        <v>0</v>
      </c>
      <c r="G3317" s="235">
        <v>0</v>
      </c>
      <c r="H3317" s="235"/>
      <c r="I3317" s="235">
        <v>0</v>
      </c>
      <c r="J3317" s="235">
        <v>0</v>
      </c>
      <c r="K3317" s="415">
        <v>0</v>
      </c>
      <c r="L3317" s="415">
        <v>0</v>
      </c>
      <c r="M3317" s="415">
        <v>0</v>
      </c>
      <c r="N3317" s="415">
        <v>0</v>
      </c>
      <c r="O3317" s="235">
        <v>0</v>
      </c>
      <c r="P3317" s="235">
        <v>0</v>
      </c>
      <c r="Q3317" s="235">
        <v>0</v>
      </c>
      <c r="R3317" s="235">
        <v>0</v>
      </c>
      <c r="S3317" s="235">
        <v>0</v>
      </c>
      <c r="T3317" s="235">
        <v>0</v>
      </c>
      <c r="U3317" s="235">
        <v>0</v>
      </c>
      <c r="V3317" s="235">
        <v>0</v>
      </c>
      <c r="W3317" s="235">
        <v>0</v>
      </c>
      <c r="Y3317" s="236" t="str">
        <f t="shared" si="51"/>
        <v>Ghana</v>
      </c>
    </row>
    <row r="3318" spans="1:25" ht="13.5" customHeight="1">
      <c r="A3318" s="399"/>
      <c r="B3318" s="234" t="s">
        <v>49</v>
      </c>
      <c r="C3318" s="232" t="s">
        <v>13</v>
      </c>
      <c r="D3318" s="237">
        <v>0</v>
      </c>
      <c r="E3318" s="237">
        <v>0</v>
      </c>
      <c r="F3318" s="237">
        <v>0</v>
      </c>
      <c r="G3318" s="237">
        <v>0</v>
      </c>
      <c r="H3318" s="237"/>
      <c r="I3318" s="237">
        <v>0</v>
      </c>
      <c r="J3318" s="237">
        <v>0</v>
      </c>
      <c r="K3318" s="416">
        <v>0</v>
      </c>
      <c r="L3318" s="416">
        <v>0</v>
      </c>
      <c r="M3318" s="416">
        <v>0</v>
      </c>
      <c r="N3318" s="416">
        <v>0</v>
      </c>
      <c r="O3318" s="237">
        <v>0</v>
      </c>
      <c r="P3318" s="237">
        <v>0</v>
      </c>
      <c r="Q3318" s="237">
        <v>0</v>
      </c>
      <c r="R3318" s="237">
        <v>0</v>
      </c>
      <c r="S3318" s="237">
        <v>0</v>
      </c>
      <c r="T3318" s="237">
        <v>0</v>
      </c>
      <c r="U3318" s="237">
        <v>0</v>
      </c>
      <c r="V3318" s="237">
        <v>0</v>
      </c>
      <c r="W3318" s="237">
        <v>0</v>
      </c>
      <c r="Y3318" s="236" t="str">
        <f t="shared" si="51"/>
        <v>Ghana</v>
      </c>
    </row>
    <row r="3319" spans="1:25" ht="13.5" customHeight="1">
      <c r="A3319" s="399"/>
      <c r="B3319" s="234" t="s">
        <v>48</v>
      </c>
      <c r="C3319" s="232" t="s">
        <v>13</v>
      </c>
      <c r="D3319" s="235">
        <v>0</v>
      </c>
      <c r="E3319" s="235">
        <v>0</v>
      </c>
      <c r="F3319" s="235">
        <v>0</v>
      </c>
      <c r="G3319" s="235">
        <v>0</v>
      </c>
      <c r="H3319" s="235"/>
      <c r="I3319" s="235">
        <v>0</v>
      </c>
      <c r="J3319" s="235">
        <v>0</v>
      </c>
      <c r="K3319" s="415">
        <v>0</v>
      </c>
      <c r="L3319" s="415">
        <v>0</v>
      </c>
      <c r="M3319" s="415">
        <v>0</v>
      </c>
      <c r="N3319" s="415">
        <v>0</v>
      </c>
      <c r="O3319" s="235">
        <v>0</v>
      </c>
      <c r="P3319" s="235">
        <v>0</v>
      </c>
      <c r="Q3319" s="235">
        <v>0</v>
      </c>
      <c r="R3319" s="235">
        <v>0</v>
      </c>
      <c r="S3319" s="235">
        <v>0</v>
      </c>
      <c r="T3319" s="235">
        <v>0</v>
      </c>
      <c r="U3319" s="235">
        <v>0</v>
      </c>
      <c r="V3319" s="235">
        <v>0</v>
      </c>
      <c r="W3319" s="235">
        <v>0</v>
      </c>
      <c r="Y3319" s="236" t="str">
        <f t="shared" si="51"/>
        <v>Ghana</v>
      </c>
    </row>
    <row r="3320" spans="1:25" ht="13.5" customHeight="1">
      <c r="A3320" s="399"/>
      <c r="B3320" s="234" t="s">
        <v>47</v>
      </c>
      <c r="C3320" s="232" t="s">
        <v>13</v>
      </c>
      <c r="D3320" s="237">
        <v>0</v>
      </c>
      <c r="E3320" s="237">
        <v>0</v>
      </c>
      <c r="F3320" s="237">
        <v>0</v>
      </c>
      <c r="G3320" s="237">
        <v>0</v>
      </c>
      <c r="H3320" s="237"/>
      <c r="I3320" s="237">
        <v>0</v>
      </c>
      <c r="J3320" s="237">
        <v>0</v>
      </c>
      <c r="K3320" s="416">
        <v>0</v>
      </c>
      <c r="L3320" s="416">
        <v>0</v>
      </c>
      <c r="M3320" s="416">
        <v>0</v>
      </c>
      <c r="N3320" s="416">
        <v>0</v>
      </c>
      <c r="O3320" s="237">
        <v>-17.233000000000001</v>
      </c>
      <c r="P3320" s="237">
        <v>0</v>
      </c>
      <c r="Q3320" s="237">
        <v>0</v>
      </c>
      <c r="R3320" s="237">
        <v>0</v>
      </c>
      <c r="S3320" s="237">
        <v>0</v>
      </c>
      <c r="T3320" s="237">
        <v>0</v>
      </c>
      <c r="U3320" s="237">
        <v>0</v>
      </c>
      <c r="V3320" s="237">
        <v>0</v>
      </c>
      <c r="W3320" s="237">
        <v>0</v>
      </c>
      <c r="Y3320" s="236" t="str">
        <f t="shared" si="51"/>
        <v>Ghana</v>
      </c>
    </row>
    <row r="3321" spans="1:25" ht="13.5" customHeight="1">
      <c r="A3321" s="399"/>
      <c r="B3321" s="234" t="s">
        <v>46</v>
      </c>
      <c r="C3321" s="232" t="s">
        <v>13</v>
      </c>
      <c r="D3321" s="235">
        <v>0</v>
      </c>
      <c r="E3321" s="235">
        <v>0</v>
      </c>
      <c r="F3321" s="235">
        <v>0</v>
      </c>
      <c r="G3321" s="235">
        <v>0</v>
      </c>
      <c r="H3321" s="235"/>
      <c r="I3321" s="235">
        <v>0</v>
      </c>
      <c r="J3321" s="235">
        <v>0</v>
      </c>
      <c r="K3321" s="415">
        <v>0</v>
      </c>
      <c r="L3321" s="415">
        <v>0</v>
      </c>
      <c r="M3321" s="415">
        <v>0</v>
      </c>
      <c r="N3321" s="415">
        <v>0</v>
      </c>
      <c r="O3321" s="235">
        <v>0</v>
      </c>
      <c r="P3321" s="235">
        <v>0</v>
      </c>
      <c r="Q3321" s="235">
        <v>0</v>
      </c>
      <c r="R3321" s="235">
        <v>0</v>
      </c>
      <c r="S3321" s="235">
        <v>0</v>
      </c>
      <c r="T3321" s="235">
        <v>0</v>
      </c>
      <c r="U3321" s="235">
        <v>0</v>
      </c>
      <c r="V3321" s="235">
        <v>0</v>
      </c>
      <c r="W3321" s="235">
        <v>0</v>
      </c>
      <c r="Y3321" s="236" t="str">
        <f t="shared" si="51"/>
        <v>Ghana</v>
      </c>
    </row>
    <row r="3322" spans="1:25" ht="21" customHeight="1">
      <c r="A3322" s="399"/>
      <c r="B3322" s="234" t="s">
        <v>45</v>
      </c>
      <c r="C3322" s="232" t="s">
        <v>13</v>
      </c>
      <c r="D3322" s="237">
        <v>0</v>
      </c>
      <c r="E3322" s="237">
        <v>230.46700000000001</v>
      </c>
      <c r="F3322" s="237">
        <v>0</v>
      </c>
      <c r="G3322" s="237">
        <v>24.853999999999999</v>
      </c>
      <c r="H3322" s="237"/>
      <c r="I3322" s="237">
        <v>0</v>
      </c>
      <c r="J3322" s="237">
        <v>0</v>
      </c>
      <c r="K3322" s="416">
        <v>0</v>
      </c>
      <c r="L3322" s="416">
        <v>0</v>
      </c>
      <c r="M3322" s="416">
        <v>0</v>
      </c>
      <c r="N3322" s="416">
        <v>0</v>
      </c>
      <c r="O3322" s="237">
        <v>0</v>
      </c>
      <c r="P3322" s="237">
        <v>0</v>
      </c>
      <c r="Q3322" s="237">
        <v>284.69499999999999</v>
      </c>
      <c r="R3322" s="237">
        <v>0</v>
      </c>
      <c r="S3322" s="237">
        <v>0</v>
      </c>
      <c r="T3322" s="237">
        <v>0</v>
      </c>
      <c r="U3322" s="237">
        <v>0</v>
      </c>
      <c r="V3322" s="237">
        <v>0</v>
      </c>
      <c r="W3322" s="237">
        <v>0</v>
      </c>
      <c r="Y3322" s="236" t="str">
        <f t="shared" si="51"/>
        <v>Ghana</v>
      </c>
    </row>
    <row r="3323" spans="1:25" ht="13.5" customHeight="1">
      <c r="A3323" s="399"/>
      <c r="B3323" s="234" t="s">
        <v>44</v>
      </c>
      <c r="C3323" s="232" t="s">
        <v>13</v>
      </c>
      <c r="D3323" s="235">
        <v>0</v>
      </c>
      <c r="E3323" s="235">
        <v>7.49</v>
      </c>
      <c r="F3323" s="235">
        <v>0</v>
      </c>
      <c r="G3323" s="235">
        <v>0</v>
      </c>
      <c r="H3323" s="235"/>
      <c r="I3323" s="235">
        <v>0</v>
      </c>
      <c r="J3323" s="235">
        <v>0</v>
      </c>
      <c r="K3323" s="415">
        <v>0</v>
      </c>
      <c r="L3323" s="415">
        <v>0</v>
      </c>
      <c r="M3323" s="415">
        <v>0</v>
      </c>
      <c r="N3323" s="415">
        <v>0</v>
      </c>
      <c r="O3323" s="235">
        <v>0</v>
      </c>
      <c r="P3323" s="235">
        <v>0</v>
      </c>
      <c r="Q3323" s="235">
        <v>0</v>
      </c>
      <c r="R3323" s="235">
        <v>0</v>
      </c>
      <c r="S3323" s="235">
        <v>0</v>
      </c>
      <c r="T3323" s="235">
        <v>0</v>
      </c>
      <c r="U3323" s="235">
        <v>0</v>
      </c>
      <c r="V3323" s="235">
        <v>0</v>
      </c>
      <c r="W3323" s="235">
        <v>0</v>
      </c>
      <c r="Y3323" s="236" t="str">
        <f t="shared" si="51"/>
        <v>Ghana</v>
      </c>
    </row>
    <row r="3324" spans="1:25" ht="13.5" customHeight="1">
      <c r="A3324" s="399"/>
      <c r="B3324" s="234" t="s">
        <v>43</v>
      </c>
      <c r="C3324" s="232" t="s">
        <v>13</v>
      </c>
      <c r="D3324" s="237">
        <v>0</v>
      </c>
      <c r="E3324" s="237">
        <v>0</v>
      </c>
      <c r="F3324" s="237">
        <v>0</v>
      </c>
      <c r="G3324" s="237">
        <v>0</v>
      </c>
      <c r="H3324" s="237"/>
      <c r="I3324" s="237">
        <v>0</v>
      </c>
      <c r="J3324" s="237">
        <v>0</v>
      </c>
      <c r="K3324" s="416">
        <v>0</v>
      </c>
      <c r="L3324" s="416">
        <v>0</v>
      </c>
      <c r="M3324" s="416">
        <v>0</v>
      </c>
      <c r="N3324" s="416">
        <v>0</v>
      </c>
      <c r="O3324" s="237">
        <v>0</v>
      </c>
      <c r="P3324" s="237">
        <v>0</v>
      </c>
      <c r="Q3324" s="237">
        <v>0</v>
      </c>
      <c r="R3324" s="237">
        <v>0</v>
      </c>
      <c r="S3324" s="237">
        <v>0</v>
      </c>
      <c r="T3324" s="237">
        <v>0</v>
      </c>
      <c r="U3324" s="237">
        <v>0</v>
      </c>
      <c r="V3324" s="237">
        <v>0</v>
      </c>
      <c r="W3324" s="237">
        <v>0</v>
      </c>
      <c r="Y3324" s="236" t="str">
        <f t="shared" si="51"/>
        <v>Ghana</v>
      </c>
    </row>
    <row r="3325" spans="1:25" ht="13.5" customHeight="1">
      <c r="A3325" s="399"/>
      <c r="B3325" s="234" t="s">
        <v>42</v>
      </c>
      <c r="C3325" s="232" t="s">
        <v>13</v>
      </c>
      <c r="D3325" s="235">
        <v>0</v>
      </c>
      <c r="E3325" s="235">
        <v>13.6</v>
      </c>
      <c r="F3325" s="235">
        <v>0</v>
      </c>
      <c r="G3325" s="235">
        <v>0</v>
      </c>
      <c r="H3325" s="235"/>
      <c r="I3325" s="235">
        <v>0</v>
      </c>
      <c r="J3325" s="235">
        <v>0</v>
      </c>
      <c r="K3325" s="415">
        <v>0</v>
      </c>
      <c r="L3325" s="415">
        <v>0</v>
      </c>
      <c r="M3325" s="415">
        <v>0</v>
      </c>
      <c r="N3325" s="415">
        <v>0</v>
      </c>
      <c r="O3325" s="235">
        <v>0</v>
      </c>
      <c r="P3325" s="235">
        <v>0</v>
      </c>
      <c r="Q3325" s="235">
        <v>29.292000000000002</v>
      </c>
      <c r="R3325" s="235">
        <v>0</v>
      </c>
      <c r="S3325" s="235">
        <v>0</v>
      </c>
      <c r="T3325" s="235">
        <v>0</v>
      </c>
      <c r="U3325" s="235">
        <v>0</v>
      </c>
      <c r="V3325" s="235">
        <v>0</v>
      </c>
      <c r="W3325" s="235">
        <v>0</v>
      </c>
      <c r="Y3325" s="236" t="str">
        <f t="shared" si="51"/>
        <v>Ghana</v>
      </c>
    </row>
    <row r="3326" spans="1:25" ht="13.5" customHeight="1">
      <c r="A3326" s="399"/>
      <c r="B3326" s="234" t="s">
        <v>41</v>
      </c>
      <c r="C3326" s="232" t="s">
        <v>13</v>
      </c>
      <c r="D3326" s="237">
        <v>0</v>
      </c>
      <c r="E3326" s="237">
        <v>42.247</v>
      </c>
      <c r="F3326" s="237">
        <v>-3.8410000000000002</v>
      </c>
      <c r="G3326" s="237">
        <v>0</v>
      </c>
      <c r="H3326" s="237"/>
      <c r="I3326" s="237">
        <v>0</v>
      </c>
      <c r="J3326" s="237">
        <v>0</v>
      </c>
      <c r="K3326" s="416">
        <v>0</v>
      </c>
      <c r="L3326" s="416">
        <v>0</v>
      </c>
      <c r="M3326" s="416">
        <v>0</v>
      </c>
      <c r="N3326" s="416">
        <v>0</v>
      </c>
      <c r="O3326" s="237">
        <v>-26.884</v>
      </c>
      <c r="P3326" s="237">
        <v>0</v>
      </c>
      <c r="Q3326" s="237">
        <v>37.445999999999998</v>
      </c>
      <c r="R3326" s="237">
        <v>0</v>
      </c>
      <c r="S3326" s="237">
        <v>0</v>
      </c>
      <c r="T3326" s="237">
        <v>0</v>
      </c>
      <c r="U3326" s="237">
        <v>0</v>
      </c>
      <c r="V3326" s="237">
        <v>0</v>
      </c>
      <c r="W3326" s="237">
        <v>0</v>
      </c>
      <c r="Y3326" s="236" t="str">
        <f t="shared" si="51"/>
        <v>Ghana</v>
      </c>
    </row>
    <row r="3327" spans="1:25" ht="13.5" customHeight="1">
      <c r="A3327" s="399"/>
      <c r="B3327" s="234" t="s">
        <v>40</v>
      </c>
      <c r="C3327" s="232" t="s">
        <v>13</v>
      </c>
      <c r="D3327" s="235">
        <v>0</v>
      </c>
      <c r="E3327" s="235">
        <v>0</v>
      </c>
      <c r="F3327" s="235">
        <v>0</v>
      </c>
      <c r="G3327" s="235">
        <v>0</v>
      </c>
      <c r="H3327" s="235"/>
      <c r="I3327" s="235">
        <v>0</v>
      </c>
      <c r="J3327" s="235">
        <v>0</v>
      </c>
      <c r="K3327" s="415">
        <v>0</v>
      </c>
      <c r="L3327" s="415">
        <v>0</v>
      </c>
      <c r="M3327" s="415">
        <v>0</v>
      </c>
      <c r="N3327" s="415">
        <v>0</v>
      </c>
      <c r="O3327" s="235">
        <v>0</v>
      </c>
      <c r="P3327" s="235">
        <v>0</v>
      </c>
      <c r="Q3327" s="235">
        <v>0</v>
      </c>
      <c r="R3327" s="235">
        <v>0</v>
      </c>
      <c r="S3327" s="235">
        <v>0</v>
      </c>
      <c r="T3327" s="235">
        <v>0</v>
      </c>
      <c r="U3327" s="235">
        <v>0</v>
      </c>
      <c r="V3327" s="235">
        <v>0</v>
      </c>
      <c r="W3327" s="235">
        <v>0</v>
      </c>
      <c r="Y3327" s="236" t="str">
        <f t="shared" si="51"/>
        <v>Ghana</v>
      </c>
    </row>
    <row r="3328" spans="1:25" ht="13.5" customHeight="1">
      <c r="A3328" s="399"/>
      <c r="B3328" s="234" t="s">
        <v>39</v>
      </c>
      <c r="C3328" s="232" t="s">
        <v>13</v>
      </c>
      <c r="D3328" s="237">
        <v>0</v>
      </c>
      <c r="E3328" s="237">
        <v>0</v>
      </c>
      <c r="F3328" s="237">
        <v>0</v>
      </c>
      <c r="G3328" s="237">
        <v>0</v>
      </c>
      <c r="H3328" s="237"/>
      <c r="I3328" s="237">
        <v>0</v>
      </c>
      <c r="J3328" s="237">
        <v>0</v>
      </c>
      <c r="K3328" s="416">
        <v>0</v>
      </c>
      <c r="L3328" s="416">
        <v>0</v>
      </c>
      <c r="M3328" s="416">
        <v>0</v>
      </c>
      <c r="N3328" s="416">
        <v>0</v>
      </c>
      <c r="O3328" s="237">
        <v>0</v>
      </c>
      <c r="P3328" s="237">
        <v>0</v>
      </c>
      <c r="Q3328" s="237">
        <v>0</v>
      </c>
      <c r="R3328" s="237">
        <v>0</v>
      </c>
      <c r="S3328" s="237">
        <v>0</v>
      </c>
      <c r="T3328" s="237">
        <v>0</v>
      </c>
      <c r="U3328" s="237">
        <v>0</v>
      </c>
      <c r="V3328" s="237">
        <v>0</v>
      </c>
      <c r="W3328" s="237">
        <v>0</v>
      </c>
      <c r="Y3328" s="236" t="str">
        <f t="shared" si="51"/>
        <v>Ghana</v>
      </c>
    </row>
    <row r="3329" spans="1:25" ht="13.5" customHeight="1">
      <c r="A3329" s="399"/>
      <c r="B3329" s="234" t="s">
        <v>38</v>
      </c>
      <c r="C3329" s="232" t="s">
        <v>13</v>
      </c>
      <c r="D3329" s="235">
        <v>0</v>
      </c>
      <c r="E3329" s="235">
        <v>69.218000000000004</v>
      </c>
      <c r="F3329" s="235">
        <v>0</v>
      </c>
      <c r="G3329" s="235">
        <v>0</v>
      </c>
      <c r="H3329" s="235"/>
      <c r="I3329" s="235">
        <v>0</v>
      </c>
      <c r="J3329" s="235">
        <v>0</v>
      </c>
      <c r="K3329" s="415">
        <v>0</v>
      </c>
      <c r="L3329" s="415">
        <v>0</v>
      </c>
      <c r="M3329" s="415">
        <v>0</v>
      </c>
      <c r="N3329" s="415">
        <v>0</v>
      </c>
      <c r="O3329" s="235">
        <v>0</v>
      </c>
      <c r="P3329" s="235">
        <v>0</v>
      </c>
      <c r="Q3329" s="235">
        <v>69.218000000000004</v>
      </c>
      <c r="R3329" s="235">
        <v>0</v>
      </c>
      <c r="S3329" s="235">
        <v>0</v>
      </c>
      <c r="T3329" s="235">
        <v>0</v>
      </c>
      <c r="U3329" s="235">
        <v>0</v>
      </c>
      <c r="V3329" s="235">
        <v>0</v>
      </c>
      <c r="W3329" s="235">
        <v>0</v>
      </c>
      <c r="Y3329" s="236" t="str">
        <f t="shared" si="51"/>
        <v>Ghana</v>
      </c>
    </row>
    <row r="3330" spans="1:25" ht="13.5" customHeight="1">
      <c r="A3330" s="399"/>
      <c r="B3330" s="234" t="s">
        <v>37</v>
      </c>
      <c r="C3330" s="232" t="s">
        <v>13</v>
      </c>
      <c r="D3330" s="237">
        <v>0</v>
      </c>
      <c r="E3330" s="237">
        <v>14.904</v>
      </c>
      <c r="F3330" s="237">
        <v>0</v>
      </c>
      <c r="G3330" s="237">
        <v>0</v>
      </c>
      <c r="H3330" s="237"/>
      <c r="I3330" s="237">
        <v>0</v>
      </c>
      <c r="J3330" s="237">
        <v>0</v>
      </c>
      <c r="K3330" s="416">
        <v>0</v>
      </c>
      <c r="L3330" s="416">
        <v>0</v>
      </c>
      <c r="M3330" s="416">
        <v>0</v>
      </c>
      <c r="N3330" s="416">
        <v>0</v>
      </c>
      <c r="O3330" s="237">
        <v>0</v>
      </c>
      <c r="P3330" s="237">
        <v>0</v>
      </c>
      <c r="Q3330" s="237">
        <v>14.904</v>
      </c>
      <c r="R3330" s="237">
        <v>0</v>
      </c>
      <c r="S3330" s="237">
        <v>0</v>
      </c>
      <c r="T3330" s="237">
        <v>0</v>
      </c>
      <c r="U3330" s="237">
        <v>0</v>
      </c>
      <c r="V3330" s="237">
        <v>0</v>
      </c>
      <c r="W3330" s="237">
        <v>0</v>
      </c>
      <c r="Y3330" s="236" t="str">
        <f t="shared" si="51"/>
        <v>Ghana</v>
      </c>
    </row>
    <row r="3331" spans="1:25" ht="13.5" customHeight="1">
      <c r="A3331" s="399"/>
      <c r="B3331" s="234" t="s">
        <v>36</v>
      </c>
      <c r="C3331" s="232" t="s">
        <v>13</v>
      </c>
      <c r="D3331" s="235">
        <v>0</v>
      </c>
      <c r="E3331" s="235">
        <v>0</v>
      </c>
      <c r="F3331" s="235">
        <v>0</v>
      </c>
      <c r="G3331" s="235">
        <v>0</v>
      </c>
      <c r="H3331" s="235"/>
      <c r="I3331" s="235">
        <v>0</v>
      </c>
      <c r="J3331" s="235">
        <v>0</v>
      </c>
      <c r="K3331" s="415">
        <v>0</v>
      </c>
      <c r="L3331" s="415">
        <v>0</v>
      </c>
      <c r="M3331" s="415">
        <v>0</v>
      </c>
      <c r="N3331" s="415">
        <v>0</v>
      </c>
      <c r="O3331" s="235">
        <v>0</v>
      </c>
      <c r="P3331" s="235">
        <v>0</v>
      </c>
      <c r="Q3331" s="235">
        <v>0</v>
      </c>
      <c r="R3331" s="235">
        <v>0</v>
      </c>
      <c r="S3331" s="235">
        <v>0</v>
      </c>
      <c r="T3331" s="235">
        <v>0</v>
      </c>
      <c r="U3331" s="235">
        <v>0</v>
      </c>
      <c r="V3331" s="235">
        <v>0</v>
      </c>
      <c r="W3331" s="235">
        <v>0</v>
      </c>
      <c r="Y3331" s="236" t="str">
        <f t="shared" si="51"/>
        <v>Ghana</v>
      </c>
    </row>
    <row r="3332" spans="1:25" ht="13.5" customHeight="1">
      <c r="A3332" s="399"/>
      <c r="B3332" s="234" t="s">
        <v>35</v>
      </c>
      <c r="C3332" s="232" t="s">
        <v>13</v>
      </c>
      <c r="D3332" s="237">
        <v>0</v>
      </c>
      <c r="E3332" s="237">
        <v>0</v>
      </c>
      <c r="F3332" s="237">
        <v>0</v>
      </c>
      <c r="G3332" s="237">
        <v>0</v>
      </c>
      <c r="H3332" s="237"/>
      <c r="I3332" s="237">
        <v>0</v>
      </c>
      <c r="J3332" s="237">
        <v>0</v>
      </c>
      <c r="K3332" s="416">
        <v>0</v>
      </c>
      <c r="L3332" s="416">
        <v>0</v>
      </c>
      <c r="M3332" s="416">
        <v>0</v>
      </c>
      <c r="N3332" s="416">
        <v>0</v>
      </c>
      <c r="O3332" s="237">
        <v>0</v>
      </c>
      <c r="P3332" s="237">
        <v>0</v>
      </c>
      <c r="Q3332" s="237">
        <v>0</v>
      </c>
      <c r="R3332" s="237">
        <v>0</v>
      </c>
      <c r="S3332" s="237">
        <v>0</v>
      </c>
      <c r="T3332" s="237">
        <v>0</v>
      </c>
      <c r="U3332" s="237">
        <v>0</v>
      </c>
      <c r="V3332" s="237">
        <v>0</v>
      </c>
      <c r="W3332" s="237">
        <v>0</v>
      </c>
      <c r="Y3332" s="236" t="str">
        <f t="shared" si="51"/>
        <v>Ghana</v>
      </c>
    </row>
    <row r="3333" spans="1:25" ht="13.5" customHeight="1">
      <c r="A3333" s="399"/>
      <c r="B3333" s="234" t="s">
        <v>34</v>
      </c>
      <c r="C3333" s="232" t="s">
        <v>13</v>
      </c>
      <c r="D3333" s="235">
        <v>0</v>
      </c>
      <c r="E3333" s="235">
        <v>72.608999999999995</v>
      </c>
      <c r="F3333" s="235">
        <v>0</v>
      </c>
      <c r="G3333" s="235">
        <v>0</v>
      </c>
      <c r="H3333" s="235"/>
      <c r="I3333" s="235">
        <v>0</v>
      </c>
      <c r="J3333" s="235">
        <v>0</v>
      </c>
      <c r="K3333" s="415">
        <v>0</v>
      </c>
      <c r="L3333" s="415">
        <v>0</v>
      </c>
      <c r="M3333" s="415">
        <v>0</v>
      </c>
      <c r="N3333" s="415">
        <v>0</v>
      </c>
      <c r="O3333" s="235">
        <v>0</v>
      </c>
      <c r="P3333" s="235">
        <v>0</v>
      </c>
      <c r="Q3333" s="235">
        <v>72.608999999999995</v>
      </c>
      <c r="R3333" s="235">
        <v>0</v>
      </c>
      <c r="S3333" s="235">
        <v>0</v>
      </c>
      <c r="T3333" s="235">
        <v>0</v>
      </c>
      <c r="U3333" s="235">
        <v>0</v>
      </c>
      <c r="V3333" s="235">
        <v>0</v>
      </c>
      <c r="W3333" s="235">
        <v>0</v>
      </c>
      <c r="Y3333" s="236" t="str">
        <f t="shared" ref="Y3333:Y3396" si="52">IF(ISTEXT(A3333),A3333,Y3332)</f>
        <v>Ghana</v>
      </c>
    </row>
    <row r="3334" spans="1:25" ht="21" customHeight="1">
      <c r="A3334" s="399"/>
      <c r="B3334" s="234" t="s">
        <v>33</v>
      </c>
      <c r="C3334" s="232" t="s">
        <v>13</v>
      </c>
      <c r="D3334" s="237">
        <v>0</v>
      </c>
      <c r="E3334" s="237">
        <v>0</v>
      </c>
      <c r="F3334" s="237">
        <v>0</v>
      </c>
      <c r="G3334" s="237">
        <v>0</v>
      </c>
      <c r="H3334" s="237"/>
      <c r="I3334" s="237">
        <v>0</v>
      </c>
      <c r="J3334" s="237">
        <v>0</v>
      </c>
      <c r="K3334" s="416">
        <v>0</v>
      </c>
      <c r="L3334" s="416">
        <v>0</v>
      </c>
      <c r="M3334" s="416">
        <v>0</v>
      </c>
      <c r="N3334" s="416">
        <v>0</v>
      </c>
      <c r="O3334" s="237">
        <v>0</v>
      </c>
      <c r="P3334" s="237">
        <v>0</v>
      </c>
      <c r="Q3334" s="237">
        <v>0</v>
      </c>
      <c r="R3334" s="237">
        <v>0</v>
      </c>
      <c r="S3334" s="237">
        <v>0</v>
      </c>
      <c r="T3334" s="237">
        <v>0</v>
      </c>
      <c r="U3334" s="237">
        <v>0</v>
      </c>
      <c r="V3334" s="237">
        <v>0</v>
      </c>
      <c r="W3334" s="237">
        <v>0</v>
      </c>
      <c r="Y3334" s="236" t="str">
        <f t="shared" si="52"/>
        <v>Ghana</v>
      </c>
    </row>
    <row r="3335" spans="1:25" ht="13.5" customHeight="1">
      <c r="A3335" s="399"/>
      <c r="B3335" s="234" t="s">
        <v>32</v>
      </c>
      <c r="C3335" s="232" t="s">
        <v>13</v>
      </c>
      <c r="D3335" s="235">
        <v>0</v>
      </c>
      <c r="E3335" s="235">
        <v>0</v>
      </c>
      <c r="F3335" s="235">
        <v>0</v>
      </c>
      <c r="G3335" s="235">
        <v>0</v>
      </c>
      <c r="H3335" s="235"/>
      <c r="I3335" s="235">
        <v>0</v>
      </c>
      <c r="J3335" s="235">
        <v>0</v>
      </c>
      <c r="K3335" s="415">
        <v>0</v>
      </c>
      <c r="L3335" s="415">
        <v>0</v>
      </c>
      <c r="M3335" s="415">
        <v>0</v>
      </c>
      <c r="N3335" s="415">
        <v>0</v>
      </c>
      <c r="O3335" s="235">
        <v>0</v>
      </c>
      <c r="P3335" s="235">
        <v>0</v>
      </c>
      <c r="Q3335" s="235">
        <v>0</v>
      </c>
      <c r="R3335" s="235">
        <v>0</v>
      </c>
      <c r="S3335" s="235">
        <v>0</v>
      </c>
      <c r="T3335" s="235">
        <v>0</v>
      </c>
      <c r="U3335" s="235">
        <v>0</v>
      </c>
      <c r="V3335" s="235">
        <v>0</v>
      </c>
      <c r="W3335" s="235">
        <v>0</v>
      </c>
      <c r="Y3335" s="236" t="str">
        <f t="shared" si="52"/>
        <v>Ghana</v>
      </c>
    </row>
    <row r="3336" spans="1:25" ht="13.5" customHeight="1">
      <c r="A3336" s="399"/>
      <c r="B3336" s="234" t="s">
        <v>31</v>
      </c>
      <c r="C3336" s="232" t="s">
        <v>13</v>
      </c>
      <c r="D3336" s="237">
        <v>708.03800000000001</v>
      </c>
      <c r="E3336" s="237">
        <v>0</v>
      </c>
      <c r="F3336" s="237">
        <v>0</v>
      </c>
      <c r="G3336" s="237">
        <v>0</v>
      </c>
      <c r="H3336" s="237"/>
      <c r="I3336" s="237">
        <v>-708.03800000000001</v>
      </c>
      <c r="J3336" s="237">
        <v>0</v>
      </c>
      <c r="K3336" s="416">
        <v>0</v>
      </c>
      <c r="L3336" s="416">
        <v>0</v>
      </c>
      <c r="M3336" s="416">
        <v>0</v>
      </c>
      <c r="N3336" s="416">
        <v>0</v>
      </c>
      <c r="O3336" s="237">
        <v>0</v>
      </c>
      <c r="P3336" s="237">
        <v>0</v>
      </c>
      <c r="Q3336" s="237">
        <v>0</v>
      </c>
      <c r="R3336" s="237">
        <v>0</v>
      </c>
      <c r="S3336" s="237">
        <v>0</v>
      </c>
      <c r="T3336" s="237">
        <v>0</v>
      </c>
      <c r="U3336" s="237">
        <v>0</v>
      </c>
      <c r="V3336" s="237">
        <v>0</v>
      </c>
      <c r="W3336" s="237">
        <v>8233</v>
      </c>
      <c r="Y3336" s="236" t="str">
        <f t="shared" si="52"/>
        <v>Ghana</v>
      </c>
    </row>
    <row r="3337" spans="1:25" ht="13.5" customHeight="1">
      <c r="A3337" s="399"/>
      <c r="B3337" s="234" t="s">
        <v>30</v>
      </c>
      <c r="C3337" s="232" t="s">
        <v>13</v>
      </c>
      <c r="D3337" s="235">
        <v>0</v>
      </c>
      <c r="E3337" s="235">
        <v>0</v>
      </c>
      <c r="F3337" s="235">
        <v>0</v>
      </c>
      <c r="G3337" s="235">
        <v>0</v>
      </c>
      <c r="H3337" s="235"/>
      <c r="I3337" s="235">
        <v>0</v>
      </c>
      <c r="J3337" s="235">
        <v>0</v>
      </c>
      <c r="K3337" s="415">
        <v>0</v>
      </c>
      <c r="L3337" s="415">
        <v>0</v>
      </c>
      <c r="M3337" s="415">
        <v>0</v>
      </c>
      <c r="N3337" s="415">
        <v>0</v>
      </c>
      <c r="O3337" s="235">
        <v>0</v>
      </c>
      <c r="P3337" s="235">
        <v>0</v>
      </c>
      <c r="Q3337" s="235">
        <v>0</v>
      </c>
      <c r="R3337" s="235">
        <v>0</v>
      </c>
      <c r="S3337" s="235">
        <v>0</v>
      </c>
      <c r="T3337" s="235">
        <v>0</v>
      </c>
      <c r="U3337" s="235">
        <v>0</v>
      </c>
      <c r="V3337" s="235">
        <v>0</v>
      </c>
      <c r="W3337" s="235">
        <v>0</v>
      </c>
      <c r="Y3337" s="236" t="str">
        <f t="shared" si="52"/>
        <v>Ghana</v>
      </c>
    </row>
    <row r="3338" spans="1:25" ht="13.5" customHeight="1">
      <c r="A3338" s="399"/>
      <c r="B3338" s="234" t="s">
        <v>29</v>
      </c>
      <c r="C3338" s="232" t="s">
        <v>13</v>
      </c>
      <c r="D3338" s="237">
        <v>0.25800000000000001</v>
      </c>
      <c r="E3338" s="237">
        <v>0</v>
      </c>
      <c r="F3338" s="237">
        <v>0</v>
      </c>
      <c r="G3338" s="237">
        <v>0</v>
      </c>
      <c r="H3338" s="237"/>
      <c r="I3338" s="237">
        <v>-0.25800000000000001</v>
      </c>
      <c r="J3338" s="237">
        <v>0</v>
      </c>
      <c r="K3338" s="416">
        <v>0</v>
      </c>
      <c r="L3338" s="416">
        <v>0</v>
      </c>
      <c r="M3338" s="416">
        <v>0</v>
      </c>
      <c r="N3338" s="416">
        <v>0</v>
      </c>
      <c r="O3338" s="237">
        <v>0</v>
      </c>
      <c r="P3338" s="237">
        <v>0</v>
      </c>
      <c r="Q3338" s="237">
        <v>0</v>
      </c>
      <c r="R3338" s="237">
        <v>0</v>
      </c>
      <c r="S3338" s="237">
        <v>0</v>
      </c>
      <c r="T3338" s="237">
        <v>0</v>
      </c>
      <c r="U3338" s="237">
        <v>0</v>
      </c>
      <c r="V3338" s="237">
        <v>0</v>
      </c>
      <c r="W3338" s="237">
        <v>3</v>
      </c>
      <c r="Y3338" s="236" t="str">
        <f t="shared" si="52"/>
        <v>Ghana</v>
      </c>
    </row>
    <row r="3339" spans="1:25" ht="13.5" customHeight="1">
      <c r="A3339" s="399"/>
      <c r="B3339" s="234" t="s">
        <v>28</v>
      </c>
      <c r="C3339" s="232" t="s">
        <v>13</v>
      </c>
      <c r="D3339" s="235">
        <v>0</v>
      </c>
      <c r="E3339" s="235">
        <v>0</v>
      </c>
      <c r="F3339" s="235">
        <v>0</v>
      </c>
      <c r="G3339" s="235">
        <v>0</v>
      </c>
      <c r="H3339" s="235"/>
      <c r="I3339" s="235">
        <v>0</v>
      </c>
      <c r="J3339" s="235">
        <v>0</v>
      </c>
      <c r="K3339" s="415">
        <v>0</v>
      </c>
      <c r="L3339" s="415">
        <v>0</v>
      </c>
      <c r="M3339" s="415">
        <v>0</v>
      </c>
      <c r="N3339" s="415">
        <v>0</v>
      </c>
      <c r="O3339" s="235">
        <v>0</v>
      </c>
      <c r="P3339" s="235">
        <v>0</v>
      </c>
      <c r="Q3339" s="235">
        <v>0</v>
      </c>
      <c r="R3339" s="235">
        <v>0</v>
      </c>
      <c r="S3339" s="235">
        <v>0</v>
      </c>
      <c r="T3339" s="235">
        <v>0</v>
      </c>
      <c r="U3339" s="235">
        <v>0</v>
      </c>
      <c r="V3339" s="235">
        <v>0</v>
      </c>
      <c r="W3339" s="235">
        <v>0</v>
      </c>
      <c r="Y3339" s="236" t="str">
        <f t="shared" si="52"/>
        <v>Ghana</v>
      </c>
    </row>
    <row r="3340" spans="1:25" ht="13.5" customHeight="1">
      <c r="A3340" s="399"/>
      <c r="B3340" s="234" t="s">
        <v>27</v>
      </c>
      <c r="C3340" s="232" t="s">
        <v>13</v>
      </c>
      <c r="D3340" s="237">
        <v>0</v>
      </c>
      <c r="E3340" s="237">
        <v>0</v>
      </c>
      <c r="F3340" s="237">
        <v>0</v>
      </c>
      <c r="G3340" s="237">
        <v>0</v>
      </c>
      <c r="H3340" s="237"/>
      <c r="I3340" s="237">
        <v>0</v>
      </c>
      <c r="J3340" s="237">
        <v>0</v>
      </c>
      <c r="K3340" s="416">
        <v>0</v>
      </c>
      <c r="L3340" s="416">
        <v>0</v>
      </c>
      <c r="M3340" s="416">
        <v>0</v>
      </c>
      <c r="N3340" s="416">
        <v>0</v>
      </c>
      <c r="O3340" s="237">
        <v>0</v>
      </c>
      <c r="P3340" s="237">
        <v>0</v>
      </c>
      <c r="Q3340" s="237">
        <v>0</v>
      </c>
      <c r="R3340" s="237">
        <v>0</v>
      </c>
      <c r="S3340" s="237">
        <v>0</v>
      </c>
      <c r="T3340" s="237">
        <v>0</v>
      </c>
      <c r="U3340" s="237">
        <v>0</v>
      </c>
      <c r="V3340" s="237">
        <v>0</v>
      </c>
      <c r="W3340" s="237">
        <v>0</v>
      </c>
      <c r="Y3340" s="236" t="str">
        <f t="shared" si="52"/>
        <v>Ghana</v>
      </c>
    </row>
    <row r="3341" spans="1:25" ht="13.5" customHeight="1">
      <c r="A3341" s="399"/>
      <c r="B3341" s="234" t="s">
        <v>26</v>
      </c>
      <c r="C3341" s="232" t="s">
        <v>13</v>
      </c>
      <c r="D3341" s="235">
        <v>0</v>
      </c>
      <c r="E3341" s="235">
        <v>0</v>
      </c>
      <c r="F3341" s="235">
        <v>0</v>
      </c>
      <c r="G3341" s="235">
        <v>0</v>
      </c>
      <c r="H3341" s="235"/>
      <c r="I3341" s="235">
        <v>0</v>
      </c>
      <c r="J3341" s="235">
        <v>0</v>
      </c>
      <c r="K3341" s="415">
        <v>0</v>
      </c>
      <c r="L3341" s="415">
        <v>0</v>
      </c>
      <c r="M3341" s="415">
        <v>0</v>
      </c>
      <c r="N3341" s="415">
        <v>0</v>
      </c>
      <c r="O3341" s="235">
        <v>0</v>
      </c>
      <c r="P3341" s="235">
        <v>0</v>
      </c>
      <c r="Q3341" s="235">
        <v>0</v>
      </c>
      <c r="R3341" s="235">
        <v>0</v>
      </c>
      <c r="S3341" s="235">
        <v>0</v>
      </c>
      <c r="T3341" s="235">
        <v>0</v>
      </c>
      <c r="U3341" s="235">
        <v>0</v>
      </c>
      <c r="V3341" s="235">
        <v>0</v>
      </c>
      <c r="W3341" s="235">
        <v>0</v>
      </c>
      <c r="Y3341" s="236" t="str">
        <f t="shared" si="52"/>
        <v>Ghana</v>
      </c>
    </row>
    <row r="3342" spans="1:25" ht="13.5" customHeight="1">
      <c r="A3342" s="399"/>
      <c r="B3342" s="234" t="s">
        <v>25</v>
      </c>
      <c r="C3342" s="232" t="s">
        <v>13</v>
      </c>
      <c r="D3342" s="237">
        <v>0</v>
      </c>
      <c r="E3342" s="237">
        <v>0</v>
      </c>
      <c r="F3342" s="237">
        <v>0</v>
      </c>
      <c r="G3342" s="237">
        <v>0</v>
      </c>
      <c r="H3342" s="237"/>
      <c r="I3342" s="237">
        <v>0</v>
      </c>
      <c r="J3342" s="237">
        <v>0</v>
      </c>
      <c r="K3342" s="416">
        <v>0</v>
      </c>
      <c r="L3342" s="416">
        <v>0</v>
      </c>
      <c r="M3342" s="416">
        <v>0</v>
      </c>
      <c r="N3342" s="416">
        <v>0</v>
      </c>
      <c r="O3342" s="237">
        <v>0</v>
      </c>
      <c r="P3342" s="237">
        <v>0</v>
      </c>
      <c r="Q3342" s="237">
        <v>0</v>
      </c>
      <c r="R3342" s="237">
        <v>0</v>
      </c>
      <c r="S3342" s="237">
        <v>0</v>
      </c>
      <c r="T3342" s="237">
        <v>0</v>
      </c>
      <c r="U3342" s="237">
        <v>0</v>
      </c>
      <c r="V3342" s="237">
        <v>0</v>
      </c>
      <c r="W3342" s="237">
        <v>0</v>
      </c>
      <c r="Y3342" s="236" t="str">
        <f t="shared" si="52"/>
        <v>Ghana</v>
      </c>
    </row>
    <row r="3343" spans="1:25" ht="13.5" customHeight="1">
      <c r="A3343" s="399"/>
      <c r="B3343" s="234" t="s">
        <v>0</v>
      </c>
      <c r="C3343" s="232" t="s">
        <v>13</v>
      </c>
      <c r="D3343" s="235">
        <v>0</v>
      </c>
      <c r="E3343" s="235">
        <v>2.3220000000000001</v>
      </c>
      <c r="F3343" s="235">
        <v>-10.492000000000001</v>
      </c>
      <c r="G3343" s="235">
        <v>-49.536000000000001</v>
      </c>
      <c r="H3343" s="235"/>
      <c r="I3343" s="235">
        <v>1106.9059999999999</v>
      </c>
      <c r="J3343" s="235">
        <v>0</v>
      </c>
      <c r="K3343" s="415">
        <v>0</v>
      </c>
      <c r="L3343" s="415">
        <v>0</v>
      </c>
      <c r="M3343" s="415">
        <v>0</v>
      </c>
      <c r="N3343" s="415">
        <v>0</v>
      </c>
      <c r="O3343" s="235">
        <v>-6.2779999999999996</v>
      </c>
      <c r="P3343" s="235">
        <v>-238.47800000000001</v>
      </c>
      <c r="Q3343" s="235">
        <v>804.44399999999996</v>
      </c>
      <c r="R3343" s="235">
        <v>0</v>
      </c>
      <c r="S3343" s="235">
        <v>0</v>
      </c>
      <c r="T3343" s="235">
        <v>0</v>
      </c>
      <c r="U3343" s="235">
        <v>0</v>
      </c>
      <c r="V3343" s="235">
        <v>0</v>
      </c>
      <c r="W3343" s="235">
        <v>0</v>
      </c>
      <c r="Y3343" s="236" t="str">
        <f t="shared" si="52"/>
        <v>Ghana</v>
      </c>
    </row>
    <row r="3344" spans="1:25" ht="13.5" customHeight="1">
      <c r="A3344" s="399"/>
      <c r="B3344" s="234" t="s">
        <v>24</v>
      </c>
      <c r="C3344" s="232" t="s">
        <v>13</v>
      </c>
      <c r="D3344" s="237">
        <v>0</v>
      </c>
      <c r="E3344" s="237">
        <v>0</v>
      </c>
      <c r="F3344" s="237">
        <v>0</v>
      </c>
      <c r="G3344" s="237">
        <v>0</v>
      </c>
      <c r="H3344" s="237"/>
      <c r="I3344" s="237">
        <v>0</v>
      </c>
      <c r="J3344" s="237">
        <v>0</v>
      </c>
      <c r="K3344" s="416">
        <v>0</v>
      </c>
      <c r="L3344" s="416">
        <v>0</v>
      </c>
      <c r="M3344" s="416">
        <v>0</v>
      </c>
      <c r="N3344" s="416">
        <v>0</v>
      </c>
      <c r="O3344" s="237">
        <v>0</v>
      </c>
      <c r="P3344" s="237">
        <v>0</v>
      </c>
      <c r="Q3344" s="237">
        <v>0</v>
      </c>
      <c r="R3344" s="237">
        <v>0</v>
      </c>
      <c r="S3344" s="237">
        <v>0</v>
      </c>
      <c r="T3344" s="237">
        <v>0</v>
      </c>
      <c r="U3344" s="237">
        <v>0</v>
      </c>
      <c r="V3344" s="237">
        <v>0</v>
      </c>
      <c r="W3344" s="237">
        <v>0</v>
      </c>
      <c r="Y3344" s="236" t="str">
        <f t="shared" si="52"/>
        <v>Ghana</v>
      </c>
    </row>
    <row r="3345" spans="1:25" ht="13.5" customHeight="1">
      <c r="A3345" s="399"/>
      <c r="B3345" s="234" t="s">
        <v>23</v>
      </c>
      <c r="C3345" s="232" t="s">
        <v>13</v>
      </c>
      <c r="D3345" s="235">
        <v>9623.4689999999991</v>
      </c>
      <c r="E3345" s="235">
        <v>5054.8419999999996</v>
      </c>
      <c r="F3345" s="235">
        <v>-5141.4229999999998</v>
      </c>
      <c r="G3345" s="235">
        <v>-24.681999999999999</v>
      </c>
      <c r="H3345" s="235"/>
      <c r="I3345" s="235">
        <v>-808.495</v>
      </c>
      <c r="J3345" s="235">
        <v>0</v>
      </c>
      <c r="K3345" s="415">
        <v>0</v>
      </c>
      <c r="L3345" s="415">
        <v>0</v>
      </c>
      <c r="M3345" s="415">
        <v>0</v>
      </c>
      <c r="N3345" s="415">
        <v>0</v>
      </c>
      <c r="O3345" s="235">
        <v>-50.395000000000003</v>
      </c>
      <c r="P3345" s="235">
        <v>-238.47800000000001</v>
      </c>
      <c r="Q3345" s="235">
        <v>6649.9449999999997</v>
      </c>
      <c r="R3345" s="235">
        <v>0</v>
      </c>
      <c r="S3345" s="235">
        <v>0</v>
      </c>
      <c r="T3345" s="235">
        <v>0</v>
      </c>
      <c r="U3345" s="235">
        <v>0</v>
      </c>
      <c r="V3345" s="235">
        <v>0</v>
      </c>
      <c r="W3345" s="235">
        <v>12871</v>
      </c>
      <c r="Y3345" s="236" t="str">
        <f t="shared" si="52"/>
        <v>Ghana</v>
      </c>
    </row>
    <row r="3346" spans="1:25" ht="13.5" customHeight="1">
      <c r="A3346" s="399"/>
      <c r="B3346" s="234" t="s">
        <v>22</v>
      </c>
      <c r="C3346" s="232" t="s">
        <v>13</v>
      </c>
      <c r="D3346" s="237">
        <v>4261.616</v>
      </c>
      <c r="E3346" s="237">
        <v>0</v>
      </c>
      <c r="F3346" s="237">
        <v>-0.73599999999999999</v>
      </c>
      <c r="G3346" s="237">
        <v>0</v>
      </c>
      <c r="H3346" s="237"/>
      <c r="I3346" s="237">
        <v>-708.29600000000005</v>
      </c>
      <c r="J3346" s="237">
        <v>0</v>
      </c>
      <c r="K3346" s="416">
        <v>0</v>
      </c>
      <c r="L3346" s="416">
        <v>0</v>
      </c>
      <c r="M3346" s="416">
        <v>0</v>
      </c>
      <c r="N3346" s="416">
        <v>0</v>
      </c>
      <c r="O3346" s="237">
        <v>0</v>
      </c>
      <c r="P3346" s="237">
        <v>0</v>
      </c>
      <c r="Q3346" s="237">
        <v>2343.0259999999998</v>
      </c>
      <c r="R3346" s="237">
        <v>0</v>
      </c>
      <c r="S3346" s="237">
        <v>0</v>
      </c>
      <c r="T3346" s="237">
        <v>0</v>
      </c>
      <c r="U3346" s="237">
        <v>0</v>
      </c>
      <c r="V3346" s="237">
        <v>0</v>
      </c>
      <c r="W3346" s="237">
        <v>8236</v>
      </c>
      <c r="Y3346" s="236" t="str">
        <f t="shared" si="52"/>
        <v>Ghana</v>
      </c>
    </row>
    <row r="3347" spans="1:25" ht="13.5" customHeight="1">
      <c r="A3347" s="399"/>
      <c r="B3347" s="234" t="s">
        <v>21</v>
      </c>
      <c r="C3347" s="232" t="s">
        <v>13</v>
      </c>
      <c r="D3347" s="235">
        <v>0</v>
      </c>
      <c r="E3347" s="235">
        <v>0</v>
      </c>
      <c r="F3347" s="235">
        <v>0</v>
      </c>
      <c r="G3347" s="235">
        <v>0</v>
      </c>
      <c r="H3347" s="235"/>
      <c r="I3347" s="235">
        <v>0</v>
      </c>
      <c r="J3347" s="235">
        <v>0</v>
      </c>
      <c r="K3347" s="415">
        <v>0</v>
      </c>
      <c r="L3347" s="415">
        <v>0</v>
      </c>
      <c r="M3347" s="415">
        <v>0</v>
      </c>
      <c r="N3347" s="415">
        <v>0</v>
      </c>
      <c r="O3347" s="235">
        <v>0</v>
      </c>
      <c r="P3347" s="235">
        <v>0</v>
      </c>
      <c r="Q3347" s="235">
        <v>0</v>
      </c>
      <c r="R3347" s="235">
        <v>0</v>
      </c>
      <c r="S3347" s="235">
        <v>0</v>
      </c>
      <c r="T3347" s="235">
        <v>0</v>
      </c>
      <c r="U3347" s="235">
        <v>0</v>
      </c>
      <c r="V3347" s="235">
        <v>0</v>
      </c>
      <c r="W3347" s="235">
        <v>0</v>
      </c>
      <c r="Y3347" s="236" t="str">
        <f t="shared" si="52"/>
        <v>Ghana</v>
      </c>
    </row>
    <row r="3348" spans="1:25" ht="13.5" customHeight="1">
      <c r="A3348" s="399"/>
      <c r="B3348" s="234" t="s">
        <v>20</v>
      </c>
      <c r="C3348" s="232" t="s">
        <v>13</v>
      </c>
      <c r="D3348" s="237">
        <v>0</v>
      </c>
      <c r="E3348" s="237">
        <v>0</v>
      </c>
      <c r="F3348" s="237">
        <v>0</v>
      </c>
      <c r="G3348" s="237">
        <v>0</v>
      </c>
      <c r="H3348" s="237"/>
      <c r="I3348" s="237">
        <v>0</v>
      </c>
      <c r="J3348" s="237">
        <v>0</v>
      </c>
      <c r="K3348" s="416">
        <v>0</v>
      </c>
      <c r="L3348" s="416">
        <v>0</v>
      </c>
      <c r="M3348" s="416">
        <v>0</v>
      </c>
      <c r="N3348" s="416">
        <v>0</v>
      </c>
      <c r="O3348" s="237">
        <v>0</v>
      </c>
      <c r="P3348" s="237">
        <v>0</v>
      </c>
      <c r="Q3348" s="237">
        <v>0</v>
      </c>
      <c r="R3348" s="237">
        <v>0</v>
      </c>
      <c r="S3348" s="237">
        <v>0</v>
      </c>
      <c r="T3348" s="237">
        <v>0</v>
      </c>
      <c r="U3348" s="237">
        <v>0</v>
      </c>
      <c r="V3348" s="237">
        <v>0</v>
      </c>
      <c r="W3348" s="237">
        <v>0</v>
      </c>
      <c r="Y3348" s="236" t="str">
        <f t="shared" si="52"/>
        <v>Ghana</v>
      </c>
    </row>
    <row r="3349" spans="1:25" ht="13.5" customHeight="1">
      <c r="A3349" s="399"/>
      <c r="B3349" s="234" t="s">
        <v>19</v>
      </c>
      <c r="C3349" s="232" t="s">
        <v>13</v>
      </c>
      <c r="D3349" s="235">
        <v>0</v>
      </c>
      <c r="E3349" s="235">
        <v>0</v>
      </c>
      <c r="F3349" s="235">
        <v>0</v>
      </c>
      <c r="G3349" s="235">
        <v>0</v>
      </c>
      <c r="H3349" s="235"/>
      <c r="I3349" s="235">
        <v>0</v>
      </c>
      <c r="J3349" s="235">
        <v>0</v>
      </c>
      <c r="K3349" s="415">
        <v>0</v>
      </c>
      <c r="L3349" s="415">
        <v>0</v>
      </c>
      <c r="M3349" s="415">
        <v>0</v>
      </c>
      <c r="N3349" s="415">
        <v>0</v>
      </c>
      <c r="O3349" s="235">
        <v>0</v>
      </c>
      <c r="P3349" s="235">
        <v>0</v>
      </c>
      <c r="Q3349" s="235">
        <v>0</v>
      </c>
      <c r="R3349" s="235">
        <v>0</v>
      </c>
      <c r="S3349" s="235">
        <v>0</v>
      </c>
      <c r="T3349" s="235">
        <v>0</v>
      </c>
      <c r="U3349" s="235">
        <v>0</v>
      </c>
      <c r="V3349" s="235">
        <v>0</v>
      </c>
      <c r="W3349" s="235">
        <v>0</v>
      </c>
      <c r="Y3349" s="236" t="str">
        <f t="shared" si="52"/>
        <v>Ghana</v>
      </c>
    </row>
    <row r="3350" spans="1:25" ht="13.5" customHeight="1">
      <c r="A3350" s="399"/>
      <c r="B3350" s="234" t="s">
        <v>18</v>
      </c>
      <c r="C3350" s="232" t="s">
        <v>13</v>
      </c>
      <c r="D3350" s="237">
        <v>0</v>
      </c>
      <c r="E3350" s="237">
        <v>1088.22</v>
      </c>
      <c r="F3350" s="237">
        <v>-38.521000000000001</v>
      </c>
      <c r="G3350" s="237">
        <v>0</v>
      </c>
      <c r="H3350" s="237"/>
      <c r="I3350" s="237">
        <v>0</v>
      </c>
      <c r="J3350" s="237">
        <v>0</v>
      </c>
      <c r="K3350" s="416">
        <v>0</v>
      </c>
      <c r="L3350" s="416">
        <v>0</v>
      </c>
      <c r="M3350" s="416">
        <v>0</v>
      </c>
      <c r="N3350" s="416">
        <v>0</v>
      </c>
      <c r="O3350" s="237">
        <v>0</v>
      </c>
      <c r="P3350" s="237">
        <v>0</v>
      </c>
      <c r="Q3350" s="237">
        <v>1213.414</v>
      </c>
      <c r="R3350" s="237">
        <v>0</v>
      </c>
      <c r="S3350" s="237">
        <v>0</v>
      </c>
      <c r="T3350" s="237">
        <v>0</v>
      </c>
      <c r="U3350" s="237">
        <v>0</v>
      </c>
      <c r="V3350" s="237">
        <v>0</v>
      </c>
      <c r="W3350" s="237">
        <v>0</v>
      </c>
      <c r="Y3350" s="236" t="str">
        <f t="shared" si="52"/>
        <v>Ghana</v>
      </c>
    </row>
    <row r="3351" spans="1:25" ht="21" customHeight="1">
      <c r="A3351" s="399"/>
      <c r="B3351" s="234" t="s">
        <v>17</v>
      </c>
      <c r="C3351" s="232" t="s">
        <v>13</v>
      </c>
      <c r="D3351" s="235">
        <v>0</v>
      </c>
      <c r="E3351" s="235">
        <v>43.674999999999997</v>
      </c>
      <c r="F3351" s="235">
        <v>0</v>
      </c>
      <c r="G3351" s="235">
        <v>0</v>
      </c>
      <c r="H3351" s="235"/>
      <c r="I3351" s="235">
        <v>0</v>
      </c>
      <c r="J3351" s="235">
        <v>0</v>
      </c>
      <c r="K3351" s="415">
        <v>0</v>
      </c>
      <c r="L3351" s="415">
        <v>0</v>
      </c>
      <c r="M3351" s="415">
        <v>0</v>
      </c>
      <c r="N3351" s="415">
        <v>0</v>
      </c>
      <c r="O3351" s="235">
        <v>0</v>
      </c>
      <c r="P3351" s="235">
        <v>0</v>
      </c>
      <c r="Q3351" s="235">
        <v>0</v>
      </c>
      <c r="R3351" s="235">
        <v>0</v>
      </c>
      <c r="S3351" s="235">
        <v>0</v>
      </c>
      <c r="T3351" s="235">
        <v>0</v>
      </c>
      <c r="U3351" s="235">
        <v>0</v>
      </c>
      <c r="V3351" s="235">
        <v>0</v>
      </c>
      <c r="W3351" s="235">
        <v>0</v>
      </c>
      <c r="Y3351" s="236" t="str">
        <f t="shared" si="52"/>
        <v>Ghana</v>
      </c>
    </row>
    <row r="3352" spans="1:25" ht="13.5" customHeight="1">
      <c r="A3352" s="399"/>
      <c r="B3352" s="234" t="s">
        <v>16</v>
      </c>
      <c r="C3352" s="232" t="s">
        <v>13</v>
      </c>
      <c r="D3352" s="237">
        <v>0</v>
      </c>
      <c r="E3352" s="237">
        <v>1882.249</v>
      </c>
      <c r="F3352" s="237">
        <v>-53.779000000000003</v>
      </c>
      <c r="G3352" s="237">
        <v>0</v>
      </c>
      <c r="H3352" s="237"/>
      <c r="I3352" s="237">
        <v>0</v>
      </c>
      <c r="J3352" s="237">
        <v>0</v>
      </c>
      <c r="K3352" s="416">
        <v>0</v>
      </c>
      <c r="L3352" s="416">
        <v>0</v>
      </c>
      <c r="M3352" s="416">
        <v>0</v>
      </c>
      <c r="N3352" s="416">
        <v>0</v>
      </c>
      <c r="O3352" s="237">
        <v>0</v>
      </c>
      <c r="P3352" s="237">
        <v>0</v>
      </c>
      <c r="Q3352" s="237">
        <v>1780.8969999999999</v>
      </c>
      <c r="R3352" s="237">
        <v>0</v>
      </c>
      <c r="S3352" s="237">
        <v>0</v>
      </c>
      <c r="T3352" s="237">
        <v>0</v>
      </c>
      <c r="U3352" s="237">
        <v>0</v>
      </c>
      <c r="V3352" s="237">
        <v>0</v>
      </c>
      <c r="W3352" s="237">
        <v>0</v>
      </c>
      <c r="Y3352" s="236" t="str">
        <f t="shared" si="52"/>
        <v>Ghana</v>
      </c>
    </row>
    <row r="3353" spans="1:25" ht="13.5" customHeight="1">
      <c r="A3353" s="399"/>
      <c r="B3353" s="234" t="s">
        <v>15</v>
      </c>
      <c r="C3353" s="232" t="s">
        <v>13</v>
      </c>
      <c r="D3353" s="235">
        <v>3553.32</v>
      </c>
      <c r="E3353" s="235">
        <v>0</v>
      </c>
      <c r="F3353" s="235">
        <v>0</v>
      </c>
      <c r="G3353" s="235">
        <v>0</v>
      </c>
      <c r="H3353" s="235"/>
      <c r="I3353" s="235">
        <v>0</v>
      </c>
      <c r="J3353" s="235">
        <v>0</v>
      </c>
      <c r="K3353" s="415">
        <v>0</v>
      </c>
      <c r="L3353" s="415">
        <v>0</v>
      </c>
      <c r="M3353" s="415">
        <v>0</v>
      </c>
      <c r="N3353" s="415">
        <v>0</v>
      </c>
      <c r="O3353" s="235">
        <v>0</v>
      </c>
      <c r="P3353" s="235">
        <v>0</v>
      </c>
      <c r="Q3353" s="235">
        <v>1564.713</v>
      </c>
      <c r="R3353" s="235">
        <v>0</v>
      </c>
      <c r="S3353" s="235">
        <v>0</v>
      </c>
      <c r="T3353" s="235">
        <v>0</v>
      </c>
      <c r="U3353" s="235">
        <v>0</v>
      </c>
      <c r="V3353" s="235">
        <v>0</v>
      </c>
      <c r="W3353" s="235">
        <v>0</v>
      </c>
      <c r="Y3353" s="236" t="str">
        <f t="shared" si="52"/>
        <v>Ghana</v>
      </c>
    </row>
    <row r="3354" spans="1:25" ht="13.5" customHeight="1">
      <c r="A3354" s="400"/>
      <c r="B3354" s="234" t="s">
        <v>14</v>
      </c>
      <c r="C3354" s="232" t="s">
        <v>13</v>
      </c>
      <c r="D3354" s="237">
        <v>0</v>
      </c>
      <c r="E3354" s="237">
        <v>0</v>
      </c>
      <c r="F3354" s="237">
        <v>0</v>
      </c>
      <c r="G3354" s="237">
        <v>0</v>
      </c>
      <c r="H3354" s="237"/>
      <c r="I3354" s="237">
        <v>0</v>
      </c>
      <c r="J3354" s="237">
        <v>0</v>
      </c>
      <c r="K3354" s="416">
        <v>0</v>
      </c>
      <c r="L3354" s="416">
        <v>0</v>
      </c>
      <c r="M3354" s="416">
        <v>0</v>
      </c>
      <c r="N3354" s="416">
        <v>0</v>
      </c>
      <c r="O3354" s="237">
        <v>0</v>
      </c>
      <c r="P3354" s="237">
        <v>0</v>
      </c>
      <c r="Q3354" s="237">
        <v>0</v>
      </c>
      <c r="R3354" s="237">
        <v>0</v>
      </c>
      <c r="S3354" s="237">
        <v>0</v>
      </c>
      <c r="T3354" s="237">
        <v>0</v>
      </c>
      <c r="U3354" s="237">
        <v>0</v>
      </c>
      <c r="V3354" s="237">
        <v>0</v>
      </c>
      <c r="W3354" s="237">
        <v>0</v>
      </c>
      <c r="Y3354" s="236" t="str">
        <f t="shared" si="52"/>
        <v>Ghana</v>
      </c>
    </row>
    <row r="3355" spans="1:25" ht="13.5" customHeight="1">
      <c r="A3355" s="398" t="s">
        <v>746</v>
      </c>
      <c r="B3355" s="234" t="s">
        <v>78</v>
      </c>
      <c r="C3355" s="232" t="s">
        <v>13</v>
      </c>
      <c r="D3355" s="237" t="s">
        <v>12</v>
      </c>
      <c r="E3355" s="237" t="s">
        <v>12</v>
      </c>
      <c r="F3355" s="237" t="s">
        <v>12</v>
      </c>
      <c r="G3355" s="237" t="s">
        <v>12</v>
      </c>
      <c r="H3355" s="237"/>
      <c r="I3355" s="237" t="s">
        <v>12</v>
      </c>
      <c r="J3355" s="237" t="s">
        <v>12</v>
      </c>
      <c r="K3355" s="415" t="s">
        <v>12</v>
      </c>
      <c r="L3355" s="415" t="s">
        <v>12</v>
      </c>
      <c r="M3355" s="415" t="s">
        <v>12</v>
      </c>
      <c r="N3355" s="415" t="s">
        <v>12</v>
      </c>
      <c r="O3355" s="237" t="s">
        <v>12</v>
      </c>
      <c r="P3355" s="237" t="s">
        <v>12</v>
      </c>
      <c r="Q3355" s="237" t="s">
        <v>12</v>
      </c>
      <c r="R3355" s="237" t="s">
        <v>12</v>
      </c>
      <c r="S3355" s="237" t="s">
        <v>12</v>
      </c>
      <c r="T3355" s="237" t="s">
        <v>12</v>
      </c>
      <c r="U3355" s="237" t="s">
        <v>12</v>
      </c>
      <c r="V3355" s="237" t="s">
        <v>12</v>
      </c>
      <c r="W3355" s="237" t="s">
        <v>12</v>
      </c>
      <c r="Y3355" s="236" t="str">
        <f t="shared" si="52"/>
        <v>Gibraltar</v>
      </c>
    </row>
    <row r="3356" spans="1:25" ht="13.5" customHeight="1">
      <c r="A3356" s="399"/>
      <c r="B3356" s="234" t="s">
        <v>77</v>
      </c>
      <c r="C3356" s="232" t="s">
        <v>13</v>
      </c>
      <c r="D3356" s="235" t="s">
        <v>12</v>
      </c>
      <c r="E3356" s="235" t="s">
        <v>12</v>
      </c>
      <c r="F3356" s="235" t="s">
        <v>12</v>
      </c>
      <c r="G3356" s="235" t="s">
        <v>12</v>
      </c>
      <c r="H3356" s="235"/>
      <c r="I3356" s="235" t="s">
        <v>12</v>
      </c>
      <c r="J3356" s="235" t="s">
        <v>12</v>
      </c>
      <c r="K3356" s="416" t="s">
        <v>12</v>
      </c>
      <c r="L3356" s="416" t="s">
        <v>12</v>
      </c>
      <c r="M3356" s="416" t="s">
        <v>12</v>
      </c>
      <c r="N3356" s="416" t="s">
        <v>12</v>
      </c>
      <c r="O3356" s="235" t="s">
        <v>12</v>
      </c>
      <c r="P3356" s="235" t="s">
        <v>12</v>
      </c>
      <c r="Q3356" s="235" t="s">
        <v>12</v>
      </c>
      <c r="R3356" s="235" t="s">
        <v>12</v>
      </c>
      <c r="S3356" s="235" t="s">
        <v>12</v>
      </c>
      <c r="T3356" s="235" t="s">
        <v>12</v>
      </c>
      <c r="U3356" s="235" t="s">
        <v>12</v>
      </c>
      <c r="V3356" s="235" t="s">
        <v>12</v>
      </c>
      <c r="W3356" s="235" t="s">
        <v>12</v>
      </c>
      <c r="Y3356" s="236" t="str">
        <f t="shared" si="52"/>
        <v>Gibraltar</v>
      </c>
    </row>
    <row r="3357" spans="1:25" ht="13.5" customHeight="1">
      <c r="A3357" s="399"/>
      <c r="B3357" s="234" t="s">
        <v>76</v>
      </c>
      <c r="C3357" s="232" t="s">
        <v>13</v>
      </c>
      <c r="D3357" s="237">
        <v>0</v>
      </c>
      <c r="E3357" s="237">
        <v>0</v>
      </c>
      <c r="F3357" s="237">
        <v>0</v>
      </c>
      <c r="G3357" s="237">
        <v>0</v>
      </c>
      <c r="H3357" s="237"/>
      <c r="I3357" s="237">
        <v>0</v>
      </c>
      <c r="J3357" s="237">
        <v>0</v>
      </c>
      <c r="K3357" s="415">
        <v>0</v>
      </c>
      <c r="L3357" s="415">
        <v>0</v>
      </c>
      <c r="M3357" s="415">
        <v>0</v>
      </c>
      <c r="N3357" s="415">
        <v>0</v>
      </c>
      <c r="O3357" s="237">
        <v>0</v>
      </c>
      <c r="P3357" s="237">
        <v>0</v>
      </c>
      <c r="Q3357" s="237">
        <v>0</v>
      </c>
      <c r="R3357" s="237">
        <v>0</v>
      </c>
      <c r="S3357" s="237">
        <v>0</v>
      </c>
      <c r="T3357" s="237">
        <v>0</v>
      </c>
      <c r="U3357" s="237">
        <v>0</v>
      </c>
      <c r="V3357" s="237">
        <v>0</v>
      </c>
      <c r="W3357" s="237">
        <v>0</v>
      </c>
      <c r="Y3357" s="236" t="str">
        <f t="shared" si="52"/>
        <v>Gibraltar</v>
      </c>
    </row>
    <row r="3358" spans="1:25" ht="13.5" customHeight="1">
      <c r="A3358" s="399"/>
      <c r="B3358" s="234" t="s">
        <v>75</v>
      </c>
      <c r="C3358" s="232" t="s">
        <v>13</v>
      </c>
      <c r="D3358" s="235">
        <v>0</v>
      </c>
      <c r="E3358" s="235">
        <v>0</v>
      </c>
      <c r="F3358" s="235">
        <v>0</v>
      </c>
      <c r="G3358" s="235">
        <v>0</v>
      </c>
      <c r="H3358" s="235"/>
      <c r="I3358" s="235">
        <v>0</v>
      </c>
      <c r="J3358" s="235">
        <v>0</v>
      </c>
      <c r="K3358" s="416">
        <v>0</v>
      </c>
      <c r="L3358" s="416">
        <v>0</v>
      </c>
      <c r="M3358" s="416">
        <v>0</v>
      </c>
      <c r="N3358" s="416">
        <v>0</v>
      </c>
      <c r="O3358" s="235">
        <v>0</v>
      </c>
      <c r="P3358" s="235">
        <v>0</v>
      </c>
      <c r="Q3358" s="235">
        <v>0</v>
      </c>
      <c r="R3358" s="235">
        <v>0</v>
      </c>
      <c r="S3358" s="235">
        <v>0</v>
      </c>
      <c r="T3358" s="235">
        <v>0</v>
      </c>
      <c r="U3358" s="235">
        <v>0</v>
      </c>
      <c r="V3358" s="235">
        <v>0</v>
      </c>
      <c r="W3358" s="235">
        <v>0</v>
      </c>
      <c r="Y3358" s="236" t="str">
        <f t="shared" si="52"/>
        <v>Gibraltar</v>
      </c>
    </row>
    <row r="3359" spans="1:25" ht="13.5" customHeight="1">
      <c r="A3359" s="399"/>
      <c r="B3359" s="234" t="s">
        <v>74</v>
      </c>
      <c r="C3359" s="232" t="s">
        <v>13</v>
      </c>
      <c r="D3359" s="237">
        <v>0</v>
      </c>
      <c r="E3359" s="237">
        <v>0</v>
      </c>
      <c r="F3359" s="237">
        <v>0</v>
      </c>
      <c r="G3359" s="237">
        <v>0</v>
      </c>
      <c r="H3359" s="237"/>
      <c r="I3359" s="237">
        <v>0</v>
      </c>
      <c r="J3359" s="237">
        <v>0</v>
      </c>
      <c r="K3359" s="415">
        <v>0</v>
      </c>
      <c r="L3359" s="415">
        <v>0</v>
      </c>
      <c r="M3359" s="415">
        <v>0</v>
      </c>
      <c r="N3359" s="415">
        <v>0</v>
      </c>
      <c r="O3359" s="237">
        <v>0</v>
      </c>
      <c r="P3359" s="237">
        <v>0</v>
      </c>
      <c r="Q3359" s="237">
        <v>0</v>
      </c>
      <c r="R3359" s="237">
        <v>0</v>
      </c>
      <c r="S3359" s="237">
        <v>0</v>
      </c>
      <c r="T3359" s="237">
        <v>0</v>
      </c>
      <c r="U3359" s="237">
        <v>0</v>
      </c>
      <c r="V3359" s="237">
        <v>0</v>
      </c>
      <c r="W3359" s="237">
        <v>0</v>
      </c>
      <c r="Y3359" s="236" t="str">
        <f t="shared" si="52"/>
        <v>Gibraltar</v>
      </c>
    </row>
    <row r="3360" spans="1:25" ht="13.5" customHeight="1">
      <c r="A3360" s="399"/>
      <c r="B3360" s="234" t="s">
        <v>73</v>
      </c>
      <c r="C3360" s="232" t="s">
        <v>13</v>
      </c>
      <c r="D3360" s="235">
        <v>0</v>
      </c>
      <c r="E3360" s="235">
        <v>0</v>
      </c>
      <c r="F3360" s="235">
        <v>0</v>
      </c>
      <c r="G3360" s="235">
        <v>0</v>
      </c>
      <c r="H3360" s="235"/>
      <c r="I3360" s="235">
        <v>0</v>
      </c>
      <c r="J3360" s="235">
        <v>0</v>
      </c>
      <c r="K3360" s="416">
        <v>0</v>
      </c>
      <c r="L3360" s="416">
        <v>0</v>
      </c>
      <c r="M3360" s="416">
        <v>0</v>
      </c>
      <c r="N3360" s="416">
        <v>0</v>
      </c>
      <c r="O3360" s="235">
        <v>0</v>
      </c>
      <c r="P3360" s="235">
        <v>0</v>
      </c>
      <c r="Q3360" s="235">
        <v>0</v>
      </c>
      <c r="R3360" s="235">
        <v>0</v>
      </c>
      <c r="S3360" s="235">
        <v>0</v>
      </c>
      <c r="T3360" s="235">
        <v>0</v>
      </c>
      <c r="U3360" s="235">
        <v>0</v>
      </c>
      <c r="V3360" s="235">
        <v>0</v>
      </c>
      <c r="W3360" s="235">
        <v>0</v>
      </c>
      <c r="Y3360" s="236" t="str">
        <f t="shared" si="52"/>
        <v>Gibraltar</v>
      </c>
    </row>
    <row r="3361" spans="1:25" ht="13.5" customHeight="1">
      <c r="A3361" s="399"/>
      <c r="B3361" s="234" t="s">
        <v>72</v>
      </c>
      <c r="C3361" s="232" t="s">
        <v>13</v>
      </c>
      <c r="D3361" s="237">
        <v>0</v>
      </c>
      <c r="E3361" s="237">
        <v>0</v>
      </c>
      <c r="F3361" s="237">
        <v>0</v>
      </c>
      <c r="G3361" s="237">
        <v>0</v>
      </c>
      <c r="H3361" s="237"/>
      <c r="I3361" s="237">
        <v>0</v>
      </c>
      <c r="J3361" s="237">
        <v>0</v>
      </c>
      <c r="K3361" s="415">
        <v>0</v>
      </c>
      <c r="L3361" s="415">
        <v>0</v>
      </c>
      <c r="M3361" s="415">
        <v>0</v>
      </c>
      <c r="N3361" s="415">
        <v>0</v>
      </c>
      <c r="O3361" s="237">
        <v>0</v>
      </c>
      <c r="P3361" s="237">
        <v>0</v>
      </c>
      <c r="Q3361" s="237">
        <v>0</v>
      </c>
      <c r="R3361" s="237">
        <v>0</v>
      </c>
      <c r="S3361" s="237">
        <v>0</v>
      </c>
      <c r="T3361" s="237">
        <v>0</v>
      </c>
      <c r="U3361" s="237">
        <v>0</v>
      </c>
      <c r="V3361" s="237">
        <v>0</v>
      </c>
      <c r="W3361" s="237">
        <v>0</v>
      </c>
      <c r="Y3361" s="236" t="str">
        <f t="shared" si="52"/>
        <v>Gibraltar</v>
      </c>
    </row>
    <row r="3362" spans="1:25" ht="13.5" customHeight="1">
      <c r="A3362" s="399"/>
      <c r="B3362" s="234" t="s">
        <v>71</v>
      </c>
      <c r="C3362" s="232" t="s">
        <v>13</v>
      </c>
      <c r="D3362" s="235">
        <v>0</v>
      </c>
      <c r="E3362" s="235">
        <v>0</v>
      </c>
      <c r="F3362" s="235">
        <v>0</v>
      </c>
      <c r="G3362" s="235">
        <v>0</v>
      </c>
      <c r="H3362" s="235"/>
      <c r="I3362" s="235">
        <v>0</v>
      </c>
      <c r="J3362" s="235">
        <v>0</v>
      </c>
      <c r="K3362" s="416">
        <v>0</v>
      </c>
      <c r="L3362" s="416">
        <v>0</v>
      </c>
      <c r="M3362" s="416">
        <v>0</v>
      </c>
      <c r="N3362" s="416">
        <v>0</v>
      </c>
      <c r="O3362" s="235">
        <v>0</v>
      </c>
      <c r="P3362" s="235">
        <v>0</v>
      </c>
      <c r="Q3362" s="235">
        <v>0</v>
      </c>
      <c r="R3362" s="235">
        <v>0</v>
      </c>
      <c r="S3362" s="235">
        <v>0</v>
      </c>
      <c r="T3362" s="235">
        <v>0</v>
      </c>
      <c r="U3362" s="235">
        <v>0</v>
      </c>
      <c r="V3362" s="235">
        <v>0</v>
      </c>
      <c r="W3362" s="235">
        <v>0</v>
      </c>
      <c r="Y3362" s="236" t="str">
        <f t="shared" si="52"/>
        <v>Gibraltar</v>
      </c>
    </row>
    <row r="3363" spans="1:25" ht="13.5" customHeight="1">
      <c r="A3363" s="399"/>
      <c r="B3363" s="234" t="s">
        <v>70</v>
      </c>
      <c r="C3363" s="232" t="s">
        <v>13</v>
      </c>
      <c r="D3363" s="237">
        <v>0</v>
      </c>
      <c r="E3363" s="237">
        <v>0</v>
      </c>
      <c r="F3363" s="237">
        <v>0</v>
      </c>
      <c r="G3363" s="237">
        <v>0</v>
      </c>
      <c r="H3363" s="237"/>
      <c r="I3363" s="237">
        <v>0</v>
      </c>
      <c r="J3363" s="237">
        <v>0</v>
      </c>
      <c r="K3363" s="415">
        <v>0</v>
      </c>
      <c r="L3363" s="415">
        <v>0</v>
      </c>
      <c r="M3363" s="415">
        <v>0</v>
      </c>
      <c r="N3363" s="415">
        <v>0</v>
      </c>
      <c r="O3363" s="237">
        <v>0</v>
      </c>
      <c r="P3363" s="237">
        <v>0</v>
      </c>
      <c r="Q3363" s="237">
        <v>0</v>
      </c>
      <c r="R3363" s="237">
        <v>0</v>
      </c>
      <c r="S3363" s="237">
        <v>0</v>
      </c>
      <c r="T3363" s="237">
        <v>0</v>
      </c>
      <c r="U3363" s="237">
        <v>0</v>
      </c>
      <c r="V3363" s="237">
        <v>0</v>
      </c>
      <c r="W3363" s="237">
        <v>0</v>
      </c>
      <c r="Y3363" s="236" t="str">
        <f t="shared" si="52"/>
        <v>Gibraltar</v>
      </c>
    </row>
    <row r="3364" spans="1:25" ht="13.5" customHeight="1">
      <c r="A3364" s="399"/>
      <c r="B3364" s="234" t="s">
        <v>69</v>
      </c>
      <c r="C3364" s="232" t="s">
        <v>13</v>
      </c>
      <c r="D3364" s="235">
        <v>0</v>
      </c>
      <c r="E3364" s="235">
        <v>0</v>
      </c>
      <c r="F3364" s="235">
        <v>0</v>
      </c>
      <c r="G3364" s="235">
        <v>0</v>
      </c>
      <c r="H3364" s="235"/>
      <c r="I3364" s="235">
        <v>0</v>
      </c>
      <c r="J3364" s="235">
        <v>0</v>
      </c>
      <c r="K3364" s="416">
        <v>0</v>
      </c>
      <c r="L3364" s="416">
        <v>0</v>
      </c>
      <c r="M3364" s="416">
        <v>0</v>
      </c>
      <c r="N3364" s="416">
        <v>0</v>
      </c>
      <c r="O3364" s="235">
        <v>0</v>
      </c>
      <c r="P3364" s="235">
        <v>0</v>
      </c>
      <c r="Q3364" s="235">
        <v>0</v>
      </c>
      <c r="R3364" s="235">
        <v>0</v>
      </c>
      <c r="S3364" s="235">
        <v>0</v>
      </c>
      <c r="T3364" s="235">
        <v>0</v>
      </c>
      <c r="U3364" s="235">
        <v>0</v>
      </c>
      <c r="V3364" s="235">
        <v>0</v>
      </c>
      <c r="W3364" s="235">
        <v>0</v>
      </c>
      <c r="Y3364" s="236" t="str">
        <f t="shared" si="52"/>
        <v>Gibraltar</v>
      </c>
    </row>
    <row r="3365" spans="1:25" ht="13.5" customHeight="1">
      <c r="A3365" s="399"/>
      <c r="B3365" s="234" t="s">
        <v>68</v>
      </c>
      <c r="C3365" s="232" t="s">
        <v>13</v>
      </c>
      <c r="D3365" s="237">
        <v>0</v>
      </c>
      <c r="E3365" s="237">
        <v>0</v>
      </c>
      <c r="F3365" s="237">
        <v>0</v>
      </c>
      <c r="G3365" s="237">
        <v>0</v>
      </c>
      <c r="H3365" s="237"/>
      <c r="I3365" s="237">
        <v>0</v>
      </c>
      <c r="J3365" s="237">
        <v>0</v>
      </c>
      <c r="K3365" s="415">
        <v>0</v>
      </c>
      <c r="L3365" s="415">
        <v>0</v>
      </c>
      <c r="M3365" s="415">
        <v>0</v>
      </c>
      <c r="N3365" s="415">
        <v>0</v>
      </c>
      <c r="O3365" s="237">
        <v>0</v>
      </c>
      <c r="P3365" s="237">
        <v>0</v>
      </c>
      <c r="Q3365" s="237">
        <v>0</v>
      </c>
      <c r="R3365" s="237">
        <v>0</v>
      </c>
      <c r="S3365" s="237">
        <v>0</v>
      </c>
      <c r="T3365" s="237">
        <v>0</v>
      </c>
      <c r="U3365" s="237">
        <v>0</v>
      </c>
      <c r="V3365" s="237">
        <v>0</v>
      </c>
      <c r="W3365" s="237">
        <v>0</v>
      </c>
      <c r="Y3365" s="236" t="str">
        <f t="shared" si="52"/>
        <v>Gibraltar</v>
      </c>
    </row>
    <row r="3366" spans="1:25" ht="13.5" customHeight="1">
      <c r="A3366" s="399"/>
      <c r="B3366" s="234" t="s">
        <v>67</v>
      </c>
      <c r="C3366" s="232" t="s">
        <v>13</v>
      </c>
      <c r="D3366" s="235">
        <v>0</v>
      </c>
      <c r="E3366" s="235">
        <v>0</v>
      </c>
      <c r="F3366" s="235">
        <v>0</v>
      </c>
      <c r="G3366" s="235">
        <v>0</v>
      </c>
      <c r="H3366" s="235"/>
      <c r="I3366" s="235">
        <v>0</v>
      </c>
      <c r="J3366" s="235">
        <v>0</v>
      </c>
      <c r="K3366" s="416">
        <v>0</v>
      </c>
      <c r="L3366" s="416">
        <v>0</v>
      </c>
      <c r="M3366" s="416">
        <v>0</v>
      </c>
      <c r="N3366" s="416">
        <v>0</v>
      </c>
      <c r="O3366" s="235">
        <v>0</v>
      </c>
      <c r="P3366" s="235">
        <v>0</v>
      </c>
      <c r="Q3366" s="235">
        <v>0</v>
      </c>
      <c r="R3366" s="235">
        <v>0</v>
      </c>
      <c r="S3366" s="235">
        <v>0</v>
      </c>
      <c r="T3366" s="235">
        <v>0</v>
      </c>
      <c r="U3366" s="235">
        <v>0</v>
      </c>
      <c r="V3366" s="235">
        <v>0</v>
      </c>
      <c r="W3366" s="235">
        <v>0</v>
      </c>
      <c r="Y3366" s="236" t="str">
        <f t="shared" si="52"/>
        <v>Gibraltar</v>
      </c>
    </row>
    <row r="3367" spans="1:25" ht="13.5" customHeight="1">
      <c r="A3367" s="399"/>
      <c r="B3367" s="234" t="s">
        <v>66</v>
      </c>
      <c r="C3367" s="232" t="s">
        <v>13</v>
      </c>
      <c r="D3367" s="237">
        <v>0</v>
      </c>
      <c r="E3367" s="237">
        <v>0</v>
      </c>
      <c r="F3367" s="237">
        <v>0</v>
      </c>
      <c r="G3367" s="237">
        <v>0</v>
      </c>
      <c r="H3367" s="237"/>
      <c r="I3367" s="237">
        <v>0</v>
      </c>
      <c r="J3367" s="237">
        <v>0</v>
      </c>
      <c r="K3367" s="415">
        <v>0</v>
      </c>
      <c r="L3367" s="415">
        <v>0</v>
      </c>
      <c r="M3367" s="415">
        <v>0</v>
      </c>
      <c r="N3367" s="415">
        <v>0</v>
      </c>
      <c r="O3367" s="237">
        <v>0</v>
      </c>
      <c r="P3367" s="237">
        <v>0</v>
      </c>
      <c r="Q3367" s="237">
        <v>0</v>
      </c>
      <c r="R3367" s="237">
        <v>0</v>
      </c>
      <c r="S3367" s="237">
        <v>0</v>
      </c>
      <c r="T3367" s="237">
        <v>0</v>
      </c>
      <c r="U3367" s="237">
        <v>0</v>
      </c>
      <c r="V3367" s="237">
        <v>0</v>
      </c>
      <c r="W3367" s="237">
        <v>0</v>
      </c>
      <c r="Y3367" s="236" t="str">
        <f t="shared" si="52"/>
        <v>Gibraltar</v>
      </c>
    </row>
    <row r="3368" spans="1:25" ht="13.5" customHeight="1">
      <c r="A3368" s="399"/>
      <c r="B3368" s="234" t="s">
        <v>65</v>
      </c>
      <c r="C3368" s="232" t="s">
        <v>13</v>
      </c>
      <c r="D3368" s="235">
        <v>0</v>
      </c>
      <c r="E3368" s="235">
        <v>0</v>
      </c>
      <c r="F3368" s="235">
        <v>0</v>
      </c>
      <c r="G3368" s="235">
        <v>0</v>
      </c>
      <c r="H3368" s="235"/>
      <c r="I3368" s="235">
        <v>0</v>
      </c>
      <c r="J3368" s="235">
        <v>0</v>
      </c>
      <c r="K3368" s="416">
        <v>0</v>
      </c>
      <c r="L3368" s="416">
        <v>0</v>
      </c>
      <c r="M3368" s="416">
        <v>0</v>
      </c>
      <c r="N3368" s="416">
        <v>0</v>
      </c>
      <c r="O3368" s="235">
        <v>0</v>
      </c>
      <c r="P3368" s="235">
        <v>0</v>
      </c>
      <c r="Q3368" s="235">
        <v>0</v>
      </c>
      <c r="R3368" s="235">
        <v>0</v>
      </c>
      <c r="S3368" s="235">
        <v>0</v>
      </c>
      <c r="T3368" s="235">
        <v>0</v>
      </c>
      <c r="U3368" s="235">
        <v>0</v>
      </c>
      <c r="V3368" s="235">
        <v>0</v>
      </c>
      <c r="W3368" s="235">
        <v>0</v>
      </c>
      <c r="Y3368" s="236" t="str">
        <f t="shared" si="52"/>
        <v>Gibraltar</v>
      </c>
    </row>
    <row r="3369" spans="1:25" ht="13.5" customHeight="1">
      <c r="A3369" s="399"/>
      <c r="B3369" s="234" t="s">
        <v>64</v>
      </c>
      <c r="C3369" s="232" t="s">
        <v>13</v>
      </c>
      <c r="D3369" s="237">
        <v>0</v>
      </c>
      <c r="E3369" s="237">
        <v>0</v>
      </c>
      <c r="F3369" s="237">
        <v>0</v>
      </c>
      <c r="G3369" s="237">
        <v>0</v>
      </c>
      <c r="H3369" s="237"/>
      <c r="I3369" s="237">
        <v>0</v>
      </c>
      <c r="J3369" s="237">
        <v>0</v>
      </c>
      <c r="K3369" s="415">
        <v>0</v>
      </c>
      <c r="L3369" s="415">
        <v>0</v>
      </c>
      <c r="M3369" s="415">
        <v>0</v>
      </c>
      <c r="N3369" s="415">
        <v>0</v>
      </c>
      <c r="O3369" s="237">
        <v>0</v>
      </c>
      <c r="P3369" s="237">
        <v>0</v>
      </c>
      <c r="Q3369" s="237">
        <v>0</v>
      </c>
      <c r="R3369" s="237">
        <v>0</v>
      </c>
      <c r="S3369" s="237">
        <v>0</v>
      </c>
      <c r="T3369" s="237">
        <v>0</v>
      </c>
      <c r="U3369" s="237">
        <v>0</v>
      </c>
      <c r="V3369" s="237">
        <v>0</v>
      </c>
      <c r="W3369" s="237">
        <v>0</v>
      </c>
      <c r="Y3369" s="236" t="str">
        <f t="shared" si="52"/>
        <v>Gibraltar</v>
      </c>
    </row>
    <row r="3370" spans="1:25" ht="13.5" customHeight="1">
      <c r="A3370" s="399"/>
      <c r="B3370" s="234" t="s">
        <v>63</v>
      </c>
      <c r="C3370" s="232" t="s">
        <v>13</v>
      </c>
      <c r="D3370" s="235">
        <v>0</v>
      </c>
      <c r="E3370" s="235">
        <v>0</v>
      </c>
      <c r="F3370" s="235">
        <v>0</v>
      </c>
      <c r="G3370" s="235">
        <v>0</v>
      </c>
      <c r="H3370" s="235"/>
      <c r="I3370" s="235">
        <v>0</v>
      </c>
      <c r="J3370" s="235">
        <v>0</v>
      </c>
      <c r="K3370" s="416">
        <v>0</v>
      </c>
      <c r="L3370" s="416">
        <v>0</v>
      </c>
      <c r="M3370" s="416">
        <v>0</v>
      </c>
      <c r="N3370" s="416">
        <v>0</v>
      </c>
      <c r="O3370" s="235">
        <v>0</v>
      </c>
      <c r="P3370" s="235">
        <v>0</v>
      </c>
      <c r="Q3370" s="235">
        <v>0</v>
      </c>
      <c r="R3370" s="235">
        <v>0</v>
      </c>
      <c r="S3370" s="235">
        <v>0</v>
      </c>
      <c r="T3370" s="235">
        <v>0</v>
      </c>
      <c r="U3370" s="235">
        <v>0</v>
      </c>
      <c r="V3370" s="235">
        <v>0</v>
      </c>
      <c r="W3370" s="235">
        <v>0</v>
      </c>
      <c r="Y3370" s="236" t="str">
        <f t="shared" si="52"/>
        <v>Gibraltar</v>
      </c>
    </row>
    <row r="3371" spans="1:25" ht="21" customHeight="1">
      <c r="A3371" s="399"/>
      <c r="B3371" s="234" t="s">
        <v>62</v>
      </c>
      <c r="C3371" s="232" t="s">
        <v>13</v>
      </c>
      <c r="D3371" s="237">
        <v>0</v>
      </c>
      <c r="E3371" s="237">
        <v>0</v>
      </c>
      <c r="F3371" s="237">
        <v>0</v>
      </c>
      <c r="G3371" s="237">
        <v>0</v>
      </c>
      <c r="H3371" s="237"/>
      <c r="I3371" s="237">
        <v>0</v>
      </c>
      <c r="J3371" s="237">
        <v>0</v>
      </c>
      <c r="K3371" s="415">
        <v>0</v>
      </c>
      <c r="L3371" s="415">
        <v>0</v>
      </c>
      <c r="M3371" s="415">
        <v>0</v>
      </c>
      <c r="N3371" s="415">
        <v>0</v>
      </c>
      <c r="O3371" s="237">
        <v>0</v>
      </c>
      <c r="P3371" s="237">
        <v>0</v>
      </c>
      <c r="Q3371" s="237">
        <v>0</v>
      </c>
      <c r="R3371" s="237">
        <v>0</v>
      </c>
      <c r="S3371" s="237">
        <v>0</v>
      </c>
      <c r="T3371" s="237">
        <v>0</v>
      </c>
      <c r="U3371" s="237">
        <v>0</v>
      </c>
      <c r="V3371" s="237">
        <v>0</v>
      </c>
      <c r="W3371" s="237">
        <v>0</v>
      </c>
      <c r="Y3371" s="236" t="str">
        <f t="shared" si="52"/>
        <v>Gibraltar</v>
      </c>
    </row>
    <row r="3372" spans="1:25" ht="13.5" customHeight="1">
      <c r="A3372" s="399"/>
      <c r="B3372" s="234" t="s">
        <v>61</v>
      </c>
      <c r="C3372" s="232" t="s">
        <v>13</v>
      </c>
      <c r="D3372" s="235">
        <v>0</v>
      </c>
      <c r="E3372" s="235">
        <v>0</v>
      </c>
      <c r="F3372" s="235">
        <v>0</v>
      </c>
      <c r="G3372" s="235">
        <v>0</v>
      </c>
      <c r="H3372" s="235"/>
      <c r="I3372" s="235">
        <v>0</v>
      </c>
      <c r="J3372" s="235">
        <v>0</v>
      </c>
      <c r="K3372" s="416">
        <v>0</v>
      </c>
      <c r="L3372" s="416">
        <v>0</v>
      </c>
      <c r="M3372" s="416">
        <v>0</v>
      </c>
      <c r="N3372" s="416">
        <v>0</v>
      </c>
      <c r="O3372" s="235">
        <v>0</v>
      </c>
      <c r="P3372" s="235">
        <v>0</v>
      </c>
      <c r="Q3372" s="235">
        <v>0</v>
      </c>
      <c r="R3372" s="235">
        <v>0</v>
      </c>
      <c r="S3372" s="235">
        <v>0</v>
      </c>
      <c r="T3372" s="235">
        <v>0</v>
      </c>
      <c r="U3372" s="235">
        <v>0</v>
      </c>
      <c r="V3372" s="235">
        <v>0</v>
      </c>
      <c r="W3372" s="235">
        <v>0</v>
      </c>
      <c r="Y3372" s="236" t="str">
        <f t="shared" si="52"/>
        <v>Gibraltar</v>
      </c>
    </row>
    <row r="3373" spans="1:25" ht="13.5" customHeight="1">
      <c r="A3373" s="399"/>
      <c r="B3373" s="234" t="s">
        <v>60</v>
      </c>
      <c r="C3373" s="232" t="s">
        <v>13</v>
      </c>
      <c r="D3373" s="237">
        <v>0</v>
      </c>
      <c r="E3373" s="237">
        <v>0</v>
      </c>
      <c r="F3373" s="237">
        <v>0</v>
      </c>
      <c r="G3373" s="237">
        <v>0</v>
      </c>
      <c r="H3373" s="237"/>
      <c r="I3373" s="237">
        <v>0</v>
      </c>
      <c r="J3373" s="237">
        <v>0</v>
      </c>
      <c r="K3373" s="415">
        <v>0</v>
      </c>
      <c r="L3373" s="415">
        <v>0</v>
      </c>
      <c r="M3373" s="415">
        <v>0</v>
      </c>
      <c r="N3373" s="415">
        <v>0</v>
      </c>
      <c r="O3373" s="237">
        <v>0</v>
      </c>
      <c r="P3373" s="237">
        <v>0</v>
      </c>
      <c r="Q3373" s="237">
        <v>0</v>
      </c>
      <c r="R3373" s="237">
        <v>0</v>
      </c>
      <c r="S3373" s="237">
        <v>0</v>
      </c>
      <c r="T3373" s="237">
        <v>0</v>
      </c>
      <c r="U3373" s="237">
        <v>0</v>
      </c>
      <c r="V3373" s="237">
        <v>0</v>
      </c>
      <c r="W3373" s="237">
        <v>0</v>
      </c>
      <c r="Y3373" s="236" t="str">
        <f t="shared" si="52"/>
        <v>Gibraltar</v>
      </c>
    </row>
    <row r="3374" spans="1:25" ht="21" customHeight="1">
      <c r="A3374" s="399"/>
      <c r="B3374" s="234" t="s">
        <v>59</v>
      </c>
      <c r="C3374" s="232" t="s">
        <v>13</v>
      </c>
      <c r="D3374" s="235">
        <v>0</v>
      </c>
      <c r="E3374" s="235">
        <v>0</v>
      </c>
      <c r="F3374" s="235">
        <v>0</v>
      </c>
      <c r="G3374" s="235">
        <v>0</v>
      </c>
      <c r="H3374" s="235"/>
      <c r="I3374" s="235">
        <v>0</v>
      </c>
      <c r="J3374" s="235">
        <v>0</v>
      </c>
      <c r="K3374" s="416">
        <v>0</v>
      </c>
      <c r="L3374" s="416">
        <v>0</v>
      </c>
      <c r="M3374" s="416">
        <v>0</v>
      </c>
      <c r="N3374" s="416">
        <v>0</v>
      </c>
      <c r="O3374" s="235">
        <v>0</v>
      </c>
      <c r="P3374" s="235">
        <v>0</v>
      </c>
      <c r="Q3374" s="235">
        <v>0</v>
      </c>
      <c r="R3374" s="235">
        <v>0</v>
      </c>
      <c r="S3374" s="235">
        <v>0</v>
      </c>
      <c r="T3374" s="235">
        <v>0</v>
      </c>
      <c r="U3374" s="235">
        <v>0</v>
      </c>
      <c r="V3374" s="235">
        <v>0</v>
      </c>
      <c r="W3374" s="235">
        <v>0</v>
      </c>
      <c r="Y3374" s="236" t="str">
        <f t="shared" si="52"/>
        <v>Gibraltar</v>
      </c>
    </row>
    <row r="3375" spans="1:25" ht="13.5" customHeight="1">
      <c r="A3375" s="399"/>
      <c r="B3375" s="234" t="s">
        <v>58</v>
      </c>
      <c r="C3375" s="232" t="s">
        <v>13</v>
      </c>
      <c r="D3375" s="237">
        <v>0</v>
      </c>
      <c r="E3375" s="237">
        <v>0</v>
      </c>
      <c r="F3375" s="237">
        <v>0</v>
      </c>
      <c r="G3375" s="237">
        <v>0</v>
      </c>
      <c r="H3375" s="237"/>
      <c r="I3375" s="237">
        <v>0</v>
      </c>
      <c r="J3375" s="237">
        <v>0</v>
      </c>
      <c r="K3375" s="415">
        <v>0</v>
      </c>
      <c r="L3375" s="415">
        <v>0</v>
      </c>
      <c r="M3375" s="415">
        <v>0</v>
      </c>
      <c r="N3375" s="415">
        <v>0</v>
      </c>
      <c r="O3375" s="237">
        <v>0</v>
      </c>
      <c r="P3375" s="237">
        <v>0</v>
      </c>
      <c r="Q3375" s="237">
        <v>0</v>
      </c>
      <c r="R3375" s="237">
        <v>0</v>
      </c>
      <c r="S3375" s="237">
        <v>0</v>
      </c>
      <c r="T3375" s="237">
        <v>0</v>
      </c>
      <c r="U3375" s="237">
        <v>0</v>
      </c>
      <c r="V3375" s="237">
        <v>0</v>
      </c>
      <c r="W3375" s="237">
        <v>0</v>
      </c>
      <c r="Y3375" s="236" t="str">
        <f t="shared" si="52"/>
        <v>Gibraltar</v>
      </c>
    </row>
    <row r="3376" spans="1:25" ht="13.5" customHeight="1">
      <c r="A3376" s="399"/>
      <c r="B3376" s="234" t="s">
        <v>57</v>
      </c>
      <c r="C3376" s="232" t="s">
        <v>13</v>
      </c>
      <c r="D3376" s="235">
        <v>0</v>
      </c>
      <c r="E3376" s="235">
        <v>0</v>
      </c>
      <c r="F3376" s="235">
        <v>0</v>
      </c>
      <c r="G3376" s="235">
        <v>0</v>
      </c>
      <c r="H3376" s="235"/>
      <c r="I3376" s="235">
        <v>0</v>
      </c>
      <c r="J3376" s="235">
        <v>0</v>
      </c>
      <c r="K3376" s="416">
        <v>0</v>
      </c>
      <c r="L3376" s="416">
        <v>0</v>
      </c>
      <c r="M3376" s="416">
        <v>0</v>
      </c>
      <c r="N3376" s="416">
        <v>0</v>
      </c>
      <c r="O3376" s="235">
        <v>0</v>
      </c>
      <c r="P3376" s="235">
        <v>0</v>
      </c>
      <c r="Q3376" s="235">
        <v>0</v>
      </c>
      <c r="R3376" s="235">
        <v>0</v>
      </c>
      <c r="S3376" s="235">
        <v>0</v>
      </c>
      <c r="T3376" s="235">
        <v>0</v>
      </c>
      <c r="U3376" s="235">
        <v>0</v>
      </c>
      <c r="V3376" s="235">
        <v>0</v>
      </c>
      <c r="W3376" s="235">
        <v>0</v>
      </c>
      <c r="Y3376" s="236" t="str">
        <f t="shared" si="52"/>
        <v>Gibraltar</v>
      </c>
    </row>
    <row r="3377" spans="1:25" ht="13.5" customHeight="1">
      <c r="A3377" s="399"/>
      <c r="B3377" s="234" t="s">
        <v>56</v>
      </c>
      <c r="C3377" s="232" t="s">
        <v>13</v>
      </c>
      <c r="D3377" s="237">
        <v>0</v>
      </c>
      <c r="E3377" s="237">
        <v>0</v>
      </c>
      <c r="F3377" s="237">
        <v>0</v>
      </c>
      <c r="G3377" s="237">
        <v>0</v>
      </c>
      <c r="H3377" s="237"/>
      <c r="I3377" s="237">
        <v>0</v>
      </c>
      <c r="J3377" s="237">
        <v>0</v>
      </c>
      <c r="K3377" s="415">
        <v>0</v>
      </c>
      <c r="L3377" s="415">
        <v>0</v>
      </c>
      <c r="M3377" s="415">
        <v>0</v>
      </c>
      <c r="N3377" s="415">
        <v>0</v>
      </c>
      <c r="O3377" s="237">
        <v>0</v>
      </c>
      <c r="P3377" s="237">
        <v>0</v>
      </c>
      <c r="Q3377" s="237">
        <v>0</v>
      </c>
      <c r="R3377" s="237">
        <v>0</v>
      </c>
      <c r="S3377" s="237">
        <v>0</v>
      </c>
      <c r="T3377" s="237">
        <v>0</v>
      </c>
      <c r="U3377" s="237">
        <v>0</v>
      </c>
      <c r="V3377" s="237">
        <v>0</v>
      </c>
      <c r="W3377" s="237">
        <v>0</v>
      </c>
      <c r="Y3377" s="236" t="str">
        <f t="shared" si="52"/>
        <v>Gibraltar</v>
      </c>
    </row>
    <row r="3378" spans="1:25" ht="21" customHeight="1">
      <c r="A3378" s="399"/>
      <c r="B3378" s="234" t="s">
        <v>55</v>
      </c>
      <c r="C3378" s="232" t="s">
        <v>13</v>
      </c>
      <c r="D3378" s="235">
        <v>0</v>
      </c>
      <c r="E3378" s="235">
        <v>0</v>
      </c>
      <c r="F3378" s="235">
        <v>0</v>
      </c>
      <c r="G3378" s="235">
        <v>0</v>
      </c>
      <c r="H3378" s="235"/>
      <c r="I3378" s="235">
        <v>0</v>
      </c>
      <c r="J3378" s="235">
        <v>0</v>
      </c>
      <c r="K3378" s="416">
        <v>0</v>
      </c>
      <c r="L3378" s="416">
        <v>0</v>
      </c>
      <c r="M3378" s="416">
        <v>0</v>
      </c>
      <c r="N3378" s="416">
        <v>0</v>
      </c>
      <c r="O3378" s="235">
        <v>0</v>
      </c>
      <c r="P3378" s="235">
        <v>0</v>
      </c>
      <c r="Q3378" s="235">
        <v>0</v>
      </c>
      <c r="R3378" s="235">
        <v>0</v>
      </c>
      <c r="S3378" s="235">
        <v>0</v>
      </c>
      <c r="T3378" s="235">
        <v>0</v>
      </c>
      <c r="U3378" s="235">
        <v>0</v>
      </c>
      <c r="V3378" s="235">
        <v>0</v>
      </c>
      <c r="W3378" s="235">
        <v>0</v>
      </c>
      <c r="Y3378" s="236" t="str">
        <f t="shared" si="52"/>
        <v>Gibraltar</v>
      </c>
    </row>
    <row r="3379" spans="1:25" ht="13.5" customHeight="1">
      <c r="A3379" s="399"/>
      <c r="B3379" s="234" t="s">
        <v>54</v>
      </c>
      <c r="C3379" s="232" t="s">
        <v>13</v>
      </c>
      <c r="D3379" s="237">
        <v>0</v>
      </c>
      <c r="E3379" s="237">
        <v>0</v>
      </c>
      <c r="F3379" s="237">
        <v>0</v>
      </c>
      <c r="G3379" s="237">
        <v>0</v>
      </c>
      <c r="H3379" s="237"/>
      <c r="I3379" s="237">
        <v>0</v>
      </c>
      <c r="J3379" s="237">
        <v>0</v>
      </c>
      <c r="K3379" s="415">
        <v>0</v>
      </c>
      <c r="L3379" s="415">
        <v>0</v>
      </c>
      <c r="M3379" s="415">
        <v>0</v>
      </c>
      <c r="N3379" s="415">
        <v>0</v>
      </c>
      <c r="O3379" s="237">
        <v>0</v>
      </c>
      <c r="P3379" s="237">
        <v>0</v>
      </c>
      <c r="Q3379" s="237">
        <v>0</v>
      </c>
      <c r="R3379" s="237">
        <v>0</v>
      </c>
      <c r="S3379" s="237">
        <v>0</v>
      </c>
      <c r="T3379" s="237">
        <v>0</v>
      </c>
      <c r="U3379" s="237">
        <v>0</v>
      </c>
      <c r="V3379" s="237">
        <v>0</v>
      </c>
      <c r="W3379" s="237">
        <v>0</v>
      </c>
      <c r="Y3379" s="236" t="str">
        <f t="shared" si="52"/>
        <v>Gibraltar</v>
      </c>
    </row>
    <row r="3380" spans="1:25" ht="13.5" customHeight="1">
      <c r="A3380" s="399"/>
      <c r="B3380" s="234" t="s">
        <v>6</v>
      </c>
      <c r="C3380" s="232" t="s">
        <v>13</v>
      </c>
      <c r="D3380" s="235">
        <v>0</v>
      </c>
      <c r="E3380" s="235">
        <v>0</v>
      </c>
      <c r="F3380" s="235">
        <v>0</v>
      </c>
      <c r="G3380" s="235">
        <v>0</v>
      </c>
      <c r="H3380" s="235"/>
      <c r="I3380" s="235">
        <v>0</v>
      </c>
      <c r="J3380" s="235">
        <v>0</v>
      </c>
      <c r="K3380" s="416">
        <v>0</v>
      </c>
      <c r="L3380" s="416">
        <v>0</v>
      </c>
      <c r="M3380" s="416">
        <v>0</v>
      </c>
      <c r="N3380" s="416">
        <v>0</v>
      </c>
      <c r="O3380" s="235">
        <v>0</v>
      </c>
      <c r="P3380" s="235">
        <v>0</v>
      </c>
      <c r="Q3380" s="235">
        <v>0</v>
      </c>
      <c r="R3380" s="235">
        <v>0</v>
      </c>
      <c r="S3380" s="235">
        <v>0</v>
      </c>
      <c r="T3380" s="235">
        <v>0</v>
      </c>
      <c r="U3380" s="235">
        <v>0</v>
      </c>
      <c r="V3380" s="235">
        <v>0</v>
      </c>
      <c r="W3380" s="235">
        <v>0</v>
      </c>
      <c r="Y3380" s="236" t="str">
        <f t="shared" si="52"/>
        <v>Gibraltar</v>
      </c>
    </row>
    <row r="3381" spans="1:25" ht="21" customHeight="1">
      <c r="A3381" s="399"/>
      <c r="B3381" s="234" t="s">
        <v>53</v>
      </c>
      <c r="C3381" s="232" t="s">
        <v>13</v>
      </c>
      <c r="D3381" s="237" t="s">
        <v>12</v>
      </c>
      <c r="E3381" s="237" t="s">
        <v>12</v>
      </c>
      <c r="F3381" s="237" t="s">
        <v>12</v>
      </c>
      <c r="G3381" s="237" t="s">
        <v>12</v>
      </c>
      <c r="H3381" s="237"/>
      <c r="I3381" s="237" t="s">
        <v>12</v>
      </c>
      <c r="J3381" s="237" t="s">
        <v>12</v>
      </c>
      <c r="K3381" s="415" t="s">
        <v>12</v>
      </c>
      <c r="L3381" s="415" t="s">
        <v>12</v>
      </c>
      <c r="M3381" s="415" t="s">
        <v>12</v>
      </c>
      <c r="N3381" s="415" t="s">
        <v>12</v>
      </c>
      <c r="O3381" s="237" t="s">
        <v>12</v>
      </c>
      <c r="P3381" s="237" t="s">
        <v>12</v>
      </c>
      <c r="Q3381" s="237" t="s">
        <v>12</v>
      </c>
      <c r="R3381" s="237" t="s">
        <v>12</v>
      </c>
      <c r="S3381" s="237" t="s">
        <v>12</v>
      </c>
      <c r="T3381" s="237" t="s">
        <v>12</v>
      </c>
      <c r="U3381" s="237" t="s">
        <v>12</v>
      </c>
      <c r="V3381" s="237" t="s">
        <v>12</v>
      </c>
      <c r="W3381" s="237" t="s">
        <v>12</v>
      </c>
      <c r="Y3381" s="236" t="str">
        <f t="shared" si="52"/>
        <v>Gibraltar</v>
      </c>
    </row>
    <row r="3382" spans="1:25" ht="13.5" customHeight="1">
      <c r="A3382" s="399"/>
      <c r="B3382" s="234" t="s">
        <v>52</v>
      </c>
      <c r="C3382" s="232" t="s">
        <v>13</v>
      </c>
      <c r="D3382" s="235">
        <v>0</v>
      </c>
      <c r="E3382" s="235">
        <v>0</v>
      </c>
      <c r="F3382" s="235">
        <v>0</v>
      </c>
      <c r="G3382" s="235">
        <v>0</v>
      </c>
      <c r="H3382" s="235"/>
      <c r="I3382" s="235">
        <v>0</v>
      </c>
      <c r="J3382" s="235">
        <v>0</v>
      </c>
      <c r="K3382" s="416">
        <v>0</v>
      </c>
      <c r="L3382" s="416">
        <v>0</v>
      </c>
      <c r="M3382" s="416">
        <v>0</v>
      </c>
      <c r="N3382" s="416">
        <v>0</v>
      </c>
      <c r="O3382" s="235">
        <v>0</v>
      </c>
      <c r="P3382" s="235">
        <v>0</v>
      </c>
      <c r="Q3382" s="235">
        <v>0</v>
      </c>
      <c r="R3382" s="235">
        <v>0</v>
      </c>
      <c r="S3382" s="235">
        <v>0</v>
      </c>
      <c r="T3382" s="235">
        <v>0</v>
      </c>
      <c r="U3382" s="235">
        <v>0</v>
      </c>
      <c r="V3382" s="235">
        <v>0</v>
      </c>
      <c r="W3382" s="235">
        <v>0</v>
      </c>
      <c r="Y3382" s="236" t="str">
        <f t="shared" si="52"/>
        <v>Gibraltar</v>
      </c>
    </row>
    <row r="3383" spans="1:25" ht="13.5" customHeight="1">
      <c r="A3383" s="399"/>
      <c r="B3383" s="234" t="s">
        <v>51</v>
      </c>
      <c r="C3383" s="232" t="s">
        <v>13</v>
      </c>
      <c r="D3383" s="237">
        <v>0</v>
      </c>
      <c r="E3383" s="237">
        <v>0</v>
      </c>
      <c r="F3383" s="237">
        <v>0</v>
      </c>
      <c r="G3383" s="237">
        <v>0</v>
      </c>
      <c r="H3383" s="237"/>
      <c r="I3383" s="237">
        <v>0</v>
      </c>
      <c r="J3383" s="237">
        <v>0</v>
      </c>
      <c r="K3383" s="415">
        <v>0</v>
      </c>
      <c r="L3383" s="415">
        <v>0</v>
      </c>
      <c r="M3383" s="415">
        <v>0</v>
      </c>
      <c r="N3383" s="415">
        <v>0</v>
      </c>
      <c r="O3383" s="237">
        <v>0</v>
      </c>
      <c r="P3383" s="237">
        <v>0</v>
      </c>
      <c r="Q3383" s="237">
        <v>0</v>
      </c>
      <c r="R3383" s="237">
        <v>0</v>
      </c>
      <c r="S3383" s="237">
        <v>0</v>
      </c>
      <c r="T3383" s="237">
        <v>0</v>
      </c>
      <c r="U3383" s="237">
        <v>0</v>
      </c>
      <c r="V3383" s="237">
        <v>0</v>
      </c>
      <c r="W3383" s="237">
        <v>0</v>
      </c>
      <c r="Y3383" s="236" t="str">
        <f t="shared" si="52"/>
        <v>Gibraltar</v>
      </c>
    </row>
    <row r="3384" spans="1:25" ht="13.5" customHeight="1">
      <c r="A3384" s="399"/>
      <c r="B3384" s="234" t="s">
        <v>50</v>
      </c>
      <c r="C3384" s="232" t="s">
        <v>13</v>
      </c>
      <c r="D3384" s="235">
        <v>0</v>
      </c>
      <c r="E3384" s="235">
        <v>0</v>
      </c>
      <c r="F3384" s="235">
        <v>0</v>
      </c>
      <c r="G3384" s="235">
        <v>0</v>
      </c>
      <c r="H3384" s="235"/>
      <c r="I3384" s="235">
        <v>0</v>
      </c>
      <c r="J3384" s="235">
        <v>0</v>
      </c>
      <c r="K3384" s="416">
        <v>0</v>
      </c>
      <c r="L3384" s="416">
        <v>0</v>
      </c>
      <c r="M3384" s="416">
        <v>0</v>
      </c>
      <c r="N3384" s="416">
        <v>0</v>
      </c>
      <c r="O3384" s="235">
        <v>0</v>
      </c>
      <c r="P3384" s="235">
        <v>0</v>
      </c>
      <c r="Q3384" s="235">
        <v>0</v>
      </c>
      <c r="R3384" s="235">
        <v>0</v>
      </c>
      <c r="S3384" s="235">
        <v>0</v>
      </c>
      <c r="T3384" s="235">
        <v>0</v>
      </c>
      <c r="U3384" s="235">
        <v>0</v>
      </c>
      <c r="V3384" s="235">
        <v>0</v>
      </c>
      <c r="W3384" s="235">
        <v>0</v>
      </c>
      <c r="Y3384" s="236" t="str">
        <f t="shared" si="52"/>
        <v>Gibraltar</v>
      </c>
    </row>
    <row r="3385" spans="1:25" ht="13.5" customHeight="1">
      <c r="A3385" s="399"/>
      <c r="B3385" s="234" t="s">
        <v>49</v>
      </c>
      <c r="C3385" s="232" t="s">
        <v>13</v>
      </c>
      <c r="D3385" s="237">
        <v>0</v>
      </c>
      <c r="E3385" s="237">
        <v>0</v>
      </c>
      <c r="F3385" s="237">
        <v>0</v>
      </c>
      <c r="G3385" s="237">
        <v>0</v>
      </c>
      <c r="H3385" s="237"/>
      <c r="I3385" s="237">
        <v>0</v>
      </c>
      <c r="J3385" s="237">
        <v>0</v>
      </c>
      <c r="K3385" s="415">
        <v>0</v>
      </c>
      <c r="L3385" s="415">
        <v>0</v>
      </c>
      <c r="M3385" s="415">
        <v>0</v>
      </c>
      <c r="N3385" s="415">
        <v>0</v>
      </c>
      <c r="O3385" s="237">
        <v>0</v>
      </c>
      <c r="P3385" s="237">
        <v>0</v>
      </c>
      <c r="Q3385" s="237">
        <v>0</v>
      </c>
      <c r="R3385" s="237">
        <v>0</v>
      </c>
      <c r="S3385" s="237">
        <v>0</v>
      </c>
      <c r="T3385" s="237">
        <v>0</v>
      </c>
      <c r="U3385" s="237">
        <v>0</v>
      </c>
      <c r="V3385" s="237">
        <v>0</v>
      </c>
      <c r="W3385" s="237">
        <v>0</v>
      </c>
      <c r="Y3385" s="236" t="str">
        <f t="shared" si="52"/>
        <v>Gibraltar</v>
      </c>
    </row>
    <row r="3386" spans="1:25" ht="13.5" customHeight="1">
      <c r="A3386" s="399"/>
      <c r="B3386" s="234" t="s">
        <v>48</v>
      </c>
      <c r="C3386" s="232" t="s">
        <v>13</v>
      </c>
      <c r="D3386" s="235">
        <v>0</v>
      </c>
      <c r="E3386" s="235">
        <v>0</v>
      </c>
      <c r="F3386" s="235">
        <v>0</v>
      </c>
      <c r="G3386" s="235">
        <v>0</v>
      </c>
      <c r="H3386" s="235"/>
      <c r="I3386" s="235">
        <v>0</v>
      </c>
      <c r="J3386" s="235">
        <v>0</v>
      </c>
      <c r="K3386" s="416">
        <v>0</v>
      </c>
      <c r="L3386" s="416">
        <v>0</v>
      </c>
      <c r="M3386" s="416">
        <v>0</v>
      </c>
      <c r="N3386" s="416">
        <v>0</v>
      </c>
      <c r="O3386" s="235">
        <v>0</v>
      </c>
      <c r="P3386" s="235">
        <v>0</v>
      </c>
      <c r="Q3386" s="235">
        <v>0</v>
      </c>
      <c r="R3386" s="235">
        <v>0</v>
      </c>
      <c r="S3386" s="235">
        <v>0</v>
      </c>
      <c r="T3386" s="235">
        <v>0</v>
      </c>
      <c r="U3386" s="235">
        <v>0</v>
      </c>
      <c r="V3386" s="235">
        <v>0</v>
      </c>
      <c r="W3386" s="235">
        <v>0</v>
      </c>
      <c r="Y3386" s="236" t="str">
        <f t="shared" si="52"/>
        <v>Gibraltar</v>
      </c>
    </row>
    <row r="3387" spans="1:25" ht="13.5" customHeight="1">
      <c r="A3387" s="399"/>
      <c r="B3387" s="234" t="s">
        <v>47</v>
      </c>
      <c r="C3387" s="232" t="s">
        <v>13</v>
      </c>
      <c r="D3387" s="237">
        <v>0</v>
      </c>
      <c r="E3387" s="237">
        <v>0</v>
      </c>
      <c r="F3387" s="237">
        <v>0</v>
      </c>
      <c r="G3387" s="237">
        <v>0</v>
      </c>
      <c r="H3387" s="237"/>
      <c r="I3387" s="237">
        <v>0</v>
      </c>
      <c r="J3387" s="237">
        <v>0</v>
      </c>
      <c r="K3387" s="415">
        <v>0</v>
      </c>
      <c r="L3387" s="415">
        <v>0</v>
      </c>
      <c r="M3387" s="415">
        <v>0</v>
      </c>
      <c r="N3387" s="415">
        <v>0</v>
      </c>
      <c r="O3387" s="237">
        <v>0</v>
      </c>
      <c r="P3387" s="237">
        <v>0</v>
      </c>
      <c r="Q3387" s="237">
        <v>0</v>
      </c>
      <c r="R3387" s="237">
        <v>0</v>
      </c>
      <c r="S3387" s="237">
        <v>0</v>
      </c>
      <c r="T3387" s="237">
        <v>0</v>
      </c>
      <c r="U3387" s="237">
        <v>0</v>
      </c>
      <c r="V3387" s="237">
        <v>0</v>
      </c>
      <c r="W3387" s="237">
        <v>0</v>
      </c>
      <c r="Y3387" s="236" t="str">
        <f t="shared" si="52"/>
        <v>Gibraltar</v>
      </c>
    </row>
    <row r="3388" spans="1:25" ht="13.5" customHeight="1">
      <c r="A3388" s="399"/>
      <c r="B3388" s="234" t="s">
        <v>46</v>
      </c>
      <c r="C3388" s="232" t="s">
        <v>13</v>
      </c>
      <c r="D3388" s="235">
        <v>0</v>
      </c>
      <c r="E3388" s="235">
        <v>0</v>
      </c>
      <c r="F3388" s="235">
        <v>0</v>
      </c>
      <c r="G3388" s="235">
        <v>0</v>
      </c>
      <c r="H3388" s="235"/>
      <c r="I3388" s="235">
        <v>0</v>
      </c>
      <c r="J3388" s="235">
        <v>0</v>
      </c>
      <c r="K3388" s="416">
        <v>0</v>
      </c>
      <c r="L3388" s="416">
        <v>0</v>
      </c>
      <c r="M3388" s="416">
        <v>0</v>
      </c>
      <c r="N3388" s="416">
        <v>0</v>
      </c>
      <c r="O3388" s="235">
        <v>0</v>
      </c>
      <c r="P3388" s="235">
        <v>0</v>
      </c>
      <c r="Q3388" s="235">
        <v>0</v>
      </c>
      <c r="R3388" s="235">
        <v>0</v>
      </c>
      <c r="S3388" s="235">
        <v>0</v>
      </c>
      <c r="T3388" s="235">
        <v>0</v>
      </c>
      <c r="U3388" s="235">
        <v>0</v>
      </c>
      <c r="V3388" s="235">
        <v>0</v>
      </c>
      <c r="W3388" s="235">
        <v>0</v>
      </c>
      <c r="Y3388" s="236" t="str">
        <f t="shared" si="52"/>
        <v>Gibraltar</v>
      </c>
    </row>
    <row r="3389" spans="1:25" ht="21" customHeight="1">
      <c r="A3389" s="399"/>
      <c r="B3389" s="234" t="s">
        <v>45</v>
      </c>
      <c r="C3389" s="232" t="s">
        <v>13</v>
      </c>
      <c r="D3389" s="237">
        <v>0</v>
      </c>
      <c r="E3389" s="237">
        <v>0</v>
      </c>
      <c r="F3389" s="237">
        <v>0</v>
      </c>
      <c r="G3389" s="237">
        <v>0</v>
      </c>
      <c r="H3389" s="237"/>
      <c r="I3389" s="237">
        <v>0</v>
      </c>
      <c r="J3389" s="237">
        <v>0</v>
      </c>
      <c r="K3389" s="415">
        <v>0</v>
      </c>
      <c r="L3389" s="415">
        <v>0</v>
      </c>
      <c r="M3389" s="415">
        <v>0</v>
      </c>
      <c r="N3389" s="415">
        <v>0</v>
      </c>
      <c r="O3389" s="237">
        <v>0</v>
      </c>
      <c r="P3389" s="237">
        <v>0</v>
      </c>
      <c r="Q3389" s="237">
        <v>0</v>
      </c>
      <c r="R3389" s="237">
        <v>0</v>
      </c>
      <c r="S3389" s="237">
        <v>0</v>
      </c>
      <c r="T3389" s="237">
        <v>0</v>
      </c>
      <c r="U3389" s="237">
        <v>0</v>
      </c>
      <c r="V3389" s="237">
        <v>0</v>
      </c>
      <c r="W3389" s="237">
        <v>0</v>
      </c>
      <c r="Y3389" s="236" t="str">
        <f t="shared" si="52"/>
        <v>Gibraltar</v>
      </c>
    </row>
    <row r="3390" spans="1:25" ht="13.5" customHeight="1">
      <c r="A3390" s="399"/>
      <c r="B3390" s="234" t="s">
        <v>44</v>
      </c>
      <c r="C3390" s="232" t="s">
        <v>13</v>
      </c>
      <c r="D3390" s="235">
        <v>0</v>
      </c>
      <c r="E3390" s="235">
        <v>0</v>
      </c>
      <c r="F3390" s="235">
        <v>0</v>
      </c>
      <c r="G3390" s="235">
        <v>0</v>
      </c>
      <c r="H3390" s="235"/>
      <c r="I3390" s="235">
        <v>0</v>
      </c>
      <c r="J3390" s="235">
        <v>0</v>
      </c>
      <c r="K3390" s="416">
        <v>0</v>
      </c>
      <c r="L3390" s="416">
        <v>0</v>
      </c>
      <c r="M3390" s="416">
        <v>0</v>
      </c>
      <c r="N3390" s="416">
        <v>0</v>
      </c>
      <c r="O3390" s="235">
        <v>0</v>
      </c>
      <c r="P3390" s="235">
        <v>0</v>
      </c>
      <c r="Q3390" s="235">
        <v>0</v>
      </c>
      <c r="R3390" s="235">
        <v>0</v>
      </c>
      <c r="S3390" s="235">
        <v>0</v>
      </c>
      <c r="T3390" s="235">
        <v>0</v>
      </c>
      <c r="U3390" s="235">
        <v>0</v>
      </c>
      <c r="V3390" s="235">
        <v>0</v>
      </c>
      <c r="W3390" s="235">
        <v>0</v>
      </c>
      <c r="Y3390" s="236" t="str">
        <f t="shared" si="52"/>
        <v>Gibraltar</v>
      </c>
    </row>
    <row r="3391" spans="1:25" ht="13.5" customHeight="1">
      <c r="A3391" s="399"/>
      <c r="B3391" s="234" t="s">
        <v>43</v>
      </c>
      <c r="C3391" s="232" t="s">
        <v>13</v>
      </c>
      <c r="D3391" s="237">
        <v>0</v>
      </c>
      <c r="E3391" s="237">
        <v>0</v>
      </c>
      <c r="F3391" s="237">
        <v>0</v>
      </c>
      <c r="G3391" s="237">
        <v>0</v>
      </c>
      <c r="H3391" s="237"/>
      <c r="I3391" s="237">
        <v>0</v>
      </c>
      <c r="J3391" s="237">
        <v>0</v>
      </c>
      <c r="K3391" s="415">
        <v>0</v>
      </c>
      <c r="L3391" s="415">
        <v>0</v>
      </c>
      <c r="M3391" s="415">
        <v>0</v>
      </c>
      <c r="N3391" s="415">
        <v>0</v>
      </c>
      <c r="O3391" s="237">
        <v>0</v>
      </c>
      <c r="P3391" s="237">
        <v>0</v>
      </c>
      <c r="Q3391" s="237">
        <v>0</v>
      </c>
      <c r="R3391" s="237">
        <v>0</v>
      </c>
      <c r="S3391" s="237">
        <v>0</v>
      </c>
      <c r="T3391" s="237">
        <v>0</v>
      </c>
      <c r="U3391" s="237">
        <v>0</v>
      </c>
      <c r="V3391" s="237">
        <v>0</v>
      </c>
      <c r="W3391" s="237">
        <v>0</v>
      </c>
      <c r="Y3391" s="236" t="str">
        <f t="shared" si="52"/>
        <v>Gibraltar</v>
      </c>
    </row>
    <row r="3392" spans="1:25" ht="13.5" customHeight="1">
      <c r="A3392" s="399"/>
      <c r="B3392" s="234" t="s">
        <v>42</v>
      </c>
      <c r="C3392" s="232" t="s">
        <v>13</v>
      </c>
      <c r="D3392" s="235">
        <v>0</v>
      </c>
      <c r="E3392" s="235">
        <v>0</v>
      </c>
      <c r="F3392" s="235">
        <v>0</v>
      </c>
      <c r="G3392" s="235">
        <v>0</v>
      </c>
      <c r="H3392" s="235"/>
      <c r="I3392" s="235">
        <v>0</v>
      </c>
      <c r="J3392" s="235">
        <v>0</v>
      </c>
      <c r="K3392" s="416">
        <v>0</v>
      </c>
      <c r="L3392" s="416">
        <v>0</v>
      </c>
      <c r="M3392" s="416">
        <v>0</v>
      </c>
      <c r="N3392" s="416">
        <v>0</v>
      </c>
      <c r="O3392" s="235">
        <v>0</v>
      </c>
      <c r="P3392" s="235">
        <v>0</v>
      </c>
      <c r="Q3392" s="235">
        <v>0</v>
      </c>
      <c r="R3392" s="235">
        <v>0</v>
      </c>
      <c r="S3392" s="235">
        <v>0</v>
      </c>
      <c r="T3392" s="235">
        <v>0</v>
      </c>
      <c r="U3392" s="235">
        <v>0</v>
      </c>
      <c r="V3392" s="235">
        <v>0</v>
      </c>
      <c r="W3392" s="235">
        <v>0</v>
      </c>
      <c r="Y3392" s="236" t="str">
        <f t="shared" si="52"/>
        <v>Gibraltar</v>
      </c>
    </row>
    <row r="3393" spans="1:25" ht="13.5" customHeight="1">
      <c r="A3393" s="399"/>
      <c r="B3393" s="234" t="s">
        <v>41</v>
      </c>
      <c r="C3393" s="232" t="s">
        <v>13</v>
      </c>
      <c r="D3393" s="237">
        <v>0</v>
      </c>
      <c r="E3393" s="237">
        <v>3389.701</v>
      </c>
      <c r="F3393" s="237">
        <v>0</v>
      </c>
      <c r="G3393" s="237">
        <v>0</v>
      </c>
      <c r="H3393" s="237"/>
      <c r="I3393" s="237">
        <v>-43.948</v>
      </c>
      <c r="J3393" s="237">
        <v>0</v>
      </c>
      <c r="K3393" s="415">
        <v>0</v>
      </c>
      <c r="L3393" s="415">
        <v>0</v>
      </c>
      <c r="M3393" s="415">
        <v>0</v>
      </c>
      <c r="N3393" s="415">
        <v>0</v>
      </c>
      <c r="O3393" s="237">
        <v>0</v>
      </c>
      <c r="P3393" s="237">
        <v>0</v>
      </c>
      <c r="Q3393" s="237">
        <v>0</v>
      </c>
      <c r="R3393" s="237">
        <v>0</v>
      </c>
      <c r="S3393" s="237">
        <v>0</v>
      </c>
      <c r="T3393" s="237">
        <v>0</v>
      </c>
      <c r="U3393" s="237">
        <v>0</v>
      </c>
      <c r="V3393" s="237">
        <v>0</v>
      </c>
      <c r="W3393" s="237">
        <v>189</v>
      </c>
      <c r="Y3393" s="236" t="str">
        <f t="shared" si="52"/>
        <v>Gibraltar</v>
      </c>
    </row>
    <row r="3394" spans="1:25" ht="13.5" customHeight="1">
      <c r="A3394" s="399"/>
      <c r="B3394" s="234" t="s">
        <v>40</v>
      </c>
      <c r="C3394" s="232" t="s">
        <v>13</v>
      </c>
      <c r="D3394" s="235">
        <v>0</v>
      </c>
      <c r="E3394" s="235">
        <v>0</v>
      </c>
      <c r="F3394" s="235">
        <v>0</v>
      </c>
      <c r="G3394" s="235">
        <v>0</v>
      </c>
      <c r="H3394" s="235"/>
      <c r="I3394" s="235">
        <v>0</v>
      </c>
      <c r="J3394" s="235">
        <v>0</v>
      </c>
      <c r="K3394" s="416">
        <v>0</v>
      </c>
      <c r="L3394" s="416">
        <v>0</v>
      </c>
      <c r="M3394" s="416">
        <v>0</v>
      </c>
      <c r="N3394" s="416">
        <v>0</v>
      </c>
      <c r="O3394" s="235">
        <v>0</v>
      </c>
      <c r="P3394" s="235">
        <v>0</v>
      </c>
      <c r="Q3394" s="235">
        <v>0</v>
      </c>
      <c r="R3394" s="235">
        <v>0</v>
      </c>
      <c r="S3394" s="235">
        <v>0</v>
      </c>
      <c r="T3394" s="235">
        <v>0</v>
      </c>
      <c r="U3394" s="235">
        <v>0</v>
      </c>
      <c r="V3394" s="235">
        <v>0</v>
      </c>
      <c r="W3394" s="235">
        <v>0</v>
      </c>
      <c r="Y3394" s="236" t="str">
        <f t="shared" si="52"/>
        <v>Gibraltar</v>
      </c>
    </row>
    <row r="3395" spans="1:25" ht="13.5" customHeight="1">
      <c r="A3395" s="399"/>
      <c r="B3395" s="234" t="s">
        <v>39</v>
      </c>
      <c r="C3395" s="232" t="s">
        <v>13</v>
      </c>
      <c r="D3395" s="237">
        <v>0</v>
      </c>
      <c r="E3395" s="237">
        <v>0</v>
      </c>
      <c r="F3395" s="237">
        <v>0</v>
      </c>
      <c r="G3395" s="237">
        <v>0</v>
      </c>
      <c r="H3395" s="237"/>
      <c r="I3395" s="237">
        <v>0</v>
      </c>
      <c r="J3395" s="237">
        <v>0</v>
      </c>
      <c r="K3395" s="415">
        <v>0</v>
      </c>
      <c r="L3395" s="415">
        <v>0</v>
      </c>
      <c r="M3395" s="415">
        <v>0</v>
      </c>
      <c r="N3395" s="415">
        <v>0</v>
      </c>
      <c r="O3395" s="237">
        <v>0</v>
      </c>
      <c r="P3395" s="237">
        <v>0</v>
      </c>
      <c r="Q3395" s="237">
        <v>0</v>
      </c>
      <c r="R3395" s="237">
        <v>0</v>
      </c>
      <c r="S3395" s="237">
        <v>0</v>
      </c>
      <c r="T3395" s="237">
        <v>0</v>
      </c>
      <c r="U3395" s="237">
        <v>0</v>
      </c>
      <c r="V3395" s="237">
        <v>0</v>
      </c>
      <c r="W3395" s="237">
        <v>0</v>
      </c>
      <c r="Y3395" s="236" t="str">
        <f t="shared" si="52"/>
        <v>Gibraltar</v>
      </c>
    </row>
    <row r="3396" spans="1:25" ht="13.5" customHeight="1">
      <c r="A3396" s="399"/>
      <c r="B3396" s="234" t="s">
        <v>38</v>
      </c>
      <c r="C3396" s="232" t="s">
        <v>13</v>
      </c>
      <c r="D3396" s="235">
        <v>0</v>
      </c>
      <c r="E3396" s="235">
        <v>0</v>
      </c>
      <c r="F3396" s="235">
        <v>0</v>
      </c>
      <c r="G3396" s="235">
        <v>0</v>
      </c>
      <c r="H3396" s="235"/>
      <c r="I3396" s="235">
        <v>0</v>
      </c>
      <c r="J3396" s="235">
        <v>0</v>
      </c>
      <c r="K3396" s="416">
        <v>0</v>
      </c>
      <c r="L3396" s="416">
        <v>0</v>
      </c>
      <c r="M3396" s="416">
        <v>0</v>
      </c>
      <c r="N3396" s="416">
        <v>0</v>
      </c>
      <c r="O3396" s="235">
        <v>0</v>
      </c>
      <c r="P3396" s="235">
        <v>0</v>
      </c>
      <c r="Q3396" s="235">
        <v>0</v>
      </c>
      <c r="R3396" s="235">
        <v>0</v>
      </c>
      <c r="S3396" s="235">
        <v>0</v>
      </c>
      <c r="T3396" s="235">
        <v>0</v>
      </c>
      <c r="U3396" s="235">
        <v>0</v>
      </c>
      <c r="V3396" s="235">
        <v>0</v>
      </c>
      <c r="W3396" s="235">
        <v>0</v>
      </c>
      <c r="Y3396" s="236" t="str">
        <f t="shared" si="52"/>
        <v>Gibraltar</v>
      </c>
    </row>
    <row r="3397" spans="1:25" ht="13.5" customHeight="1">
      <c r="A3397" s="399"/>
      <c r="B3397" s="234" t="s">
        <v>37</v>
      </c>
      <c r="C3397" s="232" t="s">
        <v>13</v>
      </c>
      <c r="D3397" s="237">
        <v>0</v>
      </c>
      <c r="E3397" s="237">
        <v>0</v>
      </c>
      <c r="F3397" s="237">
        <v>0</v>
      </c>
      <c r="G3397" s="237">
        <v>0</v>
      </c>
      <c r="H3397" s="237"/>
      <c r="I3397" s="237">
        <v>0</v>
      </c>
      <c r="J3397" s="237">
        <v>0</v>
      </c>
      <c r="K3397" s="415">
        <v>0</v>
      </c>
      <c r="L3397" s="415">
        <v>0</v>
      </c>
      <c r="M3397" s="415">
        <v>0</v>
      </c>
      <c r="N3397" s="415">
        <v>0</v>
      </c>
      <c r="O3397" s="237">
        <v>0</v>
      </c>
      <c r="P3397" s="237">
        <v>0</v>
      </c>
      <c r="Q3397" s="237">
        <v>0</v>
      </c>
      <c r="R3397" s="237">
        <v>0</v>
      </c>
      <c r="S3397" s="237">
        <v>0</v>
      </c>
      <c r="T3397" s="237">
        <v>0</v>
      </c>
      <c r="U3397" s="237">
        <v>0</v>
      </c>
      <c r="V3397" s="237">
        <v>0</v>
      </c>
      <c r="W3397" s="237">
        <v>0</v>
      </c>
      <c r="Y3397" s="236" t="str">
        <f t="shared" ref="Y3397:Y3460" si="53">IF(ISTEXT(A3397),A3397,Y3396)</f>
        <v>Gibraltar</v>
      </c>
    </row>
    <row r="3398" spans="1:25" ht="13.5" customHeight="1">
      <c r="A3398" s="399"/>
      <c r="B3398" s="234" t="s">
        <v>36</v>
      </c>
      <c r="C3398" s="232" t="s">
        <v>13</v>
      </c>
      <c r="D3398" s="235">
        <v>0</v>
      </c>
      <c r="E3398" s="235">
        <v>0</v>
      </c>
      <c r="F3398" s="235">
        <v>0</v>
      </c>
      <c r="G3398" s="235">
        <v>0</v>
      </c>
      <c r="H3398" s="235"/>
      <c r="I3398" s="235">
        <v>0</v>
      </c>
      <c r="J3398" s="235">
        <v>0</v>
      </c>
      <c r="K3398" s="416">
        <v>0</v>
      </c>
      <c r="L3398" s="416">
        <v>0</v>
      </c>
      <c r="M3398" s="416">
        <v>0</v>
      </c>
      <c r="N3398" s="416">
        <v>0</v>
      </c>
      <c r="O3398" s="235">
        <v>0</v>
      </c>
      <c r="P3398" s="235">
        <v>0</v>
      </c>
      <c r="Q3398" s="235">
        <v>0</v>
      </c>
      <c r="R3398" s="235">
        <v>0</v>
      </c>
      <c r="S3398" s="235">
        <v>0</v>
      </c>
      <c r="T3398" s="235">
        <v>0</v>
      </c>
      <c r="U3398" s="235">
        <v>0</v>
      </c>
      <c r="V3398" s="235">
        <v>0</v>
      </c>
      <c r="W3398" s="235">
        <v>0</v>
      </c>
      <c r="Y3398" s="236" t="str">
        <f t="shared" si="53"/>
        <v>Gibraltar</v>
      </c>
    </row>
    <row r="3399" spans="1:25" ht="13.5" customHeight="1">
      <c r="A3399" s="399"/>
      <c r="B3399" s="234" t="s">
        <v>35</v>
      </c>
      <c r="C3399" s="232" t="s">
        <v>13</v>
      </c>
      <c r="D3399" s="237">
        <v>0</v>
      </c>
      <c r="E3399" s="237">
        <v>0</v>
      </c>
      <c r="F3399" s="237">
        <v>0</v>
      </c>
      <c r="G3399" s="237">
        <v>0</v>
      </c>
      <c r="H3399" s="237"/>
      <c r="I3399" s="237">
        <v>0</v>
      </c>
      <c r="J3399" s="237">
        <v>0</v>
      </c>
      <c r="K3399" s="415">
        <v>0</v>
      </c>
      <c r="L3399" s="415">
        <v>0</v>
      </c>
      <c r="M3399" s="415">
        <v>0</v>
      </c>
      <c r="N3399" s="415">
        <v>0</v>
      </c>
      <c r="O3399" s="237">
        <v>0</v>
      </c>
      <c r="P3399" s="237">
        <v>0</v>
      </c>
      <c r="Q3399" s="237">
        <v>0</v>
      </c>
      <c r="R3399" s="237">
        <v>0</v>
      </c>
      <c r="S3399" s="237">
        <v>0</v>
      </c>
      <c r="T3399" s="237">
        <v>0</v>
      </c>
      <c r="U3399" s="237">
        <v>0</v>
      </c>
      <c r="V3399" s="237">
        <v>0</v>
      </c>
      <c r="W3399" s="237">
        <v>0</v>
      </c>
      <c r="Y3399" s="236" t="str">
        <f t="shared" si="53"/>
        <v>Gibraltar</v>
      </c>
    </row>
    <row r="3400" spans="1:25" ht="13.5" customHeight="1">
      <c r="A3400" s="399"/>
      <c r="B3400" s="234" t="s">
        <v>34</v>
      </c>
      <c r="C3400" s="232" t="s">
        <v>13</v>
      </c>
      <c r="D3400" s="235">
        <v>0</v>
      </c>
      <c r="E3400" s="235">
        <v>22.928999999999998</v>
      </c>
      <c r="F3400" s="235">
        <v>0</v>
      </c>
      <c r="G3400" s="235">
        <v>0</v>
      </c>
      <c r="H3400" s="235"/>
      <c r="I3400" s="235">
        <v>0</v>
      </c>
      <c r="J3400" s="235">
        <v>0</v>
      </c>
      <c r="K3400" s="416">
        <v>0</v>
      </c>
      <c r="L3400" s="416">
        <v>0</v>
      </c>
      <c r="M3400" s="416">
        <v>0</v>
      </c>
      <c r="N3400" s="416">
        <v>0</v>
      </c>
      <c r="O3400" s="235">
        <v>0</v>
      </c>
      <c r="P3400" s="235">
        <v>0</v>
      </c>
      <c r="Q3400" s="235">
        <v>22.928999999999998</v>
      </c>
      <c r="R3400" s="235">
        <v>0</v>
      </c>
      <c r="S3400" s="235">
        <v>0</v>
      </c>
      <c r="T3400" s="235">
        <v>0</v>
      </c>
      <c r="U3400" s="235">
        <v>0</v>
      </c>
      <c r="V3400" s="235">
        <v>0</v>
      </c>
      <c r="W3400" s="235">
        <v>0</v>
      </c>
      <c r="Y3400" s="236" t="str">
        <f t="shared" si="53"/>
        <v>Gibraltar</v>
      </c>
    </row>
    <row r="3401" spans="1:25" ht="21" customHeight="1">
      <c r="A3401" s="399"/>
      <c r="B3401" s="234" t="s">
        <v>33</v>
      </c>
      <c r="C3401" s="232" t="s">
        <v>13</v>
      </c>
      <c r="D3401" s="237">
        <v>0</v>
      </c>
      <c r="E3401" s="237">
        <v>0</v>
      </c>
      <c r="F3401" s="237">
        <v>0</v>
      </c>
      <c r="G3401" s="237">
        <v>0</v>
      </c>
      <c r="H3401" s="237"/>
      <c r="I3401" s="237">
        <v>0</v>
      </c>
      <c r="J3401" s="237">
        <v>0</v>
      </c>
      <c r="K3401" s="415">
        <v>0</v>
      </c>
      <c r="L3401" s="415">
        <v>0</v>
      </c>
      <c r="M3401" s="415">
        <v>0</v>
      </c>
      <c r="N3401" s="415">
        <v>0</v>
      </c>
      <c r="O3401" s="237">
        <v>0</v>
      </c>
      <c r="P3401" s="237">
        <v>0</v>
      </c>
      <c r="Q3401" s="237">
        <v>0</v>
      </c>
      <c r="R3401" s="237">
        <v>0</v>
      </c>
      <c r="S3401" s="237">
        <v>0</v>
      </c>
      <c r="T3401" s="237">
        <v>0</v>
      </c>
      <c r="U3401" s="237">
        <v>0</v>
      </c>
      <c r="V3401" s="237">
        <v>0</v>
      </c>
      <c r="W3401" s="237">
        <v>0</v>
      </c>
      <c r="Y3401" s="236" t="str">
        <f t="shared" si="53"/>
        <v>Gibraltar</v>
      </c>
    </row>
    <row r="3402" spans="1:25" ht="13.5" customHeight="1">
      <c r="A3402" s="399"/>
      <c r="B3402" s="234" t="s">
        <v>32</v>
      </c>
      <c r="C3402" s="232" t="s">
        <v>13</v>
      </c>
      <c r="D3402" s="235">
        <v>0</v>
      </c>
      <c r="E3402" s="235">
        <v>0</v>
      </c>
      <c r="F3402" s="235">
        <v>0</v>
      </c>
      <c r="G3402" s="235">
        <v>0</v>
      </c>
      <c r="H3402" s="235"/>
      <c r="I3402" s="235">
        <v>0</v>
      </c>
      <c r="J3402" s="235">
        <v>0</v>
      </c>
      <c r="K3402" s="416">
        <v>0</v>
      </c>
      <c r="L3402" s="416">
        <v>0</v>
      </c>
      <c r="M3402" s="416">
        <v>0</v>
      </c>
      <c r="N3402" s="416">
        <v>0</v>
      </c>
      <c r="O3402" s="235">
        <v>0</v>
      </c>
      <c r="P3402" s="235">
        <v>0</v>
      </c>
      <c r="Q3402" s="235">
        <v>0</v>
      </c>
      <c r="R3402" s="235">
        <v>0</v>
      </c>
      <c r="S3402" s="235">
        <v>0</v>
      </c>
      <c r="T3402" s="235">
        <v>0</v>
      </c>
      <c r="U3402" s="235">
        <v>0</v>
      </c>
      <c r="V3402" s="235">
        <v>0</v>
      </c>
      <c r="W3402" s="235">
        <v>0</v>
      </c>
      <c r="Y3402" s="236" t="str">
        <f t="shared" si="53"/>
        <v>Gibraltar</v>
      </c>
    </row>
    <row r="3403" spans="1:25" ht="13.5" customHeight="1">
      <c r="A3403" s="399"/>
      <c r="B3403" s="234" t="s">
        <v>31</v>
      </c>
      <c r="C3403" s="232" t="s">
        <v>13</v>
      </c>
      <c r="D3403" s="237">
        <v>0</v>
      </c>
      <c r="E3403" s="237">
        <v>0</v>
      </c>
      <c r="F3403" s="237">
        <v>0</v>
      </c>
      <c r="G3403" s="237">
        <v>0</v>
      </c>
      <c r="H3403" s="237"/>
      <c r="I3403" s="237">
        <v>0</v>
      </c>
      <c r="J3403" s="237">
        <v>0</v>
      </c>
      <c r="K3403" s="415">
        <v>0</v>
      </c>
      <c r="L3403" s="415">
        <v>0</v>
      </c>
      <c r="M3403" s="415">
        <v>0</v>
      </c>
      <c r="N3403" s="415">
        <v>0</v>
      </c>
      <c r="O3403" s="237">
        <v>0</v>
      </c>
      <c r="P3403" s="237">
        <v>0</v>
      </c>
      <c r="Q3403" s="237">
        <v>0</v>
      </c>
      <c r="R3403" s="237">
        <v>0</v>
      </c>
      <c r="S3403" s="237">
        <v>0</v>
      </c>
      <c r="T3403" s="237">
        <v>0</v>
      </c>
      <c r="U3403" s="237">
        <v>0</v>
      </c>
      <c r="V3403" s="237">
        <v>0</v>
      </c>
      <c r="W3403" s="237">
        <v>0</v>
      </c>
      <c r="Y3403" s="236" t="str">
        <f t="shared" si="53"/>
        <v>Gibraltar</v>
      </c>
    </row>
    <row r="3404" spans="1:25" ht="13.5" customHeight="1">
      <c r="A3404" s="399"/>
      <c r="B3404" s="234" t="s">
        <v>30</v>
      </c>
      <c r="C3404" s="232" t="s">
        <v>13</v>
      </c>
      <c r="D3404" s="235">
        <v>0</v>
      </c>
      <c r="E3404" s="235">
        <v>0</v>
      </c>
      <c r="F3404" s="235">
        <v>0</v>
      </c>
      <c r="G3404" s="235">
        <v>0</v>
      </c>
      <c r="H3404" s="235"/>
      <c r="I3404" s="235">
        <v>0</v>
      </c>
      <c r="J3404" s="235">
        <v>0</v>
      </c>
      <c r="K3404" s="416">
        <v>0</v>
      </c>
      <c r="L3404" s="416">
        <v>0</v>
      </c>
      <c r="M3404" s="416">
        <v>0</v>
      </c>
      <c r="N3404" s="416">
        <v>0</v>
      </c>
      <c r="O3404" s="235">
        <v>0</v>
      </c>
      <c r="P3404" s="235">
        <v>0</v>
      </c>
      <c r="Q3404" s="235">
        <v>0</v>
      </c>
      <c r="R3404" s="235">
        <v>0</v>
      </c>
      <c r="S3404" s="235">
        <v>0</v>
      </c>
      <c r="T3404" s="235">
        <v>0</v>
      </c>
      <c r="U3404" s="235">
        <v>0</v>
      </c>
      <c r="V3404" s="235">
        <v>0</v>
      </c>
      <c r="W3404" s="235">
        <v>0</v>
      </c>
      <c r="Y3404" s="236" t="str">
        <f t="shared" si="53"/>
        <v>Gibraltar</v>
      </c>
    </row>
    <row r="3405" spans="1:25" ht="13.5" customHeight="1">
      <c r="A3405" s="399"/>
      <c r="B3405" s="234" t="s">
        <v>29</v>
      </c>
      <c r="C3405" s="232" t="s">
        <v>13</v>
      </c>
      <c r="D3405" s="237">
        <v>0</v>
      </c>
      <c r="E3405" s="237">
        <v>0</v>
      </c>
      <c r="F3405" s="237">
        <v>0</v>
      </c>
      <c r="G3405" s="237">
        <v>0</v>
      </c>
      <c r="H3405" s="237"/>
      <c r="I3405" s="237">
        <v>0</v>
      </c>
      <c r="J3405" s="237">
        <v>0</v>
      </c>
      <c r="K3405" s="415">
        <v>0</v>
      </c>
      <c r="L3405" s="415">
        <v>0</v>
      </c>
      <c r="M3405" s="415">
        <v>0</v>
      </c>
      <c r="N3405" s="415">
        <v>0</v>
      </c>
      <c r="O3405" s="237">
        <v>0</v>
      </c>
      <c r="P3405" s="237">
        <v>0</v>
      </c>
      <c r="Q3405" s="237">
        <v>0</v>
      </c>
      <c r="R3405" s="237">
        <v>0</v>
      </c>
      <c r="S3405" s="237">
        <v>0</v>
      </c>
      <c r="T3405" s="237">
        <v>0</v>
      </c>
      <c r="U3405" s="237">
        <v>0</v>
      </c>
      <c r="V3405" s="237">
        <v>0</v>
      </c>
      <c r="W3405" s="237">
        <v>0</v>
      </c>
      <c r="Y3405" s="236" t="str">
        <f t="shared" si="53"/>
        <v>Gibraltar</v>
      </c>
    </row>
    <row r="3406" spans="1:25" ht="13.5" customHeight="1">
      <c r="A3406" s="399"/>
      <c r="B3406" s="234" t="s">
        <v>28</v>
      </c>
      <c r="C3406" s="232" t="s">
        <v>13</v>
      </c>
      <c r="D3406" s="235">
        <v>0</v>
      </c>
      <c r="E3406" s="235">
        <v>0</v>
      </c>
      <c r="F3406" s="235">
        <v>0</v>
      </c>
      <c r="G3406" s="235">
        <v>0</v>
      </c>
      <c r="H3406" s="235"/>
      <c r="I3406" s="235">
        <v>0</v>
      </c>
      <c r="J3406" s="235">
        <v>0</v>
      </c>
      <c r="K3406" s="416">
        <v>0</v>
      </c>
      <c r="L3406" s="416">
        <v>0</v>
      </c>
      <c r="M3406" s="416">
        <v>0</v>
      </c>
      <c r="N3406" s="416">
        <v>0</v>
      </c>
      <c r="O3406" s="235">
        <v>0</v>
      </c>
      <c r="P3406" s="235">
        <v>0</v>
      </c>
      <c r="Q3406" s="235">
        <v>0</v>
      </c>
      <c r="R3406" s="235">
        <v>0</v>
      </c>
      <c r="S3406" s="235">
        <v>0</v>
      </c>
      <c r="T3406" s="235">
        <v>0</v>
      </c>
      <c r="U3406" s="235">
        <v>0</v>
      </c>
      <c r="V3406" s="235">
        <v>0</v>
      </c>
      <c r="W3406" s="235">
        <v>0</v>
      </c>
      <c r="Y3406" s="236" t="str">
        <f t="shared" si="53"/>
        <v>Gibraltar</v>
      </c>
    </row>
    <row r="3407" spans="1:25" ht="13.5" customHeight="1">
      <c r="A3407" s="399"/>
      <c r="B3407" s="234" t="s">
        <v>27</v>
      </c>
      <c r="C3407" s="232" t="s">
        <v>13</v>
      </c>
      <c r="D3407" s="237">
        <v>0</v>
      </c>
      <c r="E3407" s="237">
        <v>0</v>
      </c>
      <c r="F3407" s="237">
        <v>0</v>
      </c>
      <c r="G3407" s="237">
        <v>0</v>
      </c>
      <c r="H3407" s="237"/>
      <c r="I3407" s="237">
        <v>0</v>
      </c>
      <c r="J3407" s="237">
        <v>0</v>
      </c>
      <c r="K3407" s="415">
        <v>0</v>
      </c>
      <c r="L3407" s="415">
        <v>0</v>
      </c>
      <c r="M3407" s="415">
        <v>0</v>
      </c>
      <c r="N3407" s="415">
        <v>0</v>
      </c>
      <c r="O3407" s="237">
        <v>0</v>
      </c>
      <c r="P3407" s="237">
        <v>0</v>
      </c>
      <c r="Q3407" s="237">
        <v>0</v>
      </c>
      <c r="R3407" s="237">
        <v>0</v>
      </c>
      <c r="S3407" s="237">
        <v>0</v>
      </c>
      <c r="T3407" s="237">
        <v>0</v>
      </c>
      <c r="U3407" s="237">
        <v>0</v>
      </c>
      <c r="V3407" s="237">
        <v>0</v>
      </c>
      <c r="W3407" s="237">
        <v>0</v>
      </c>
      <c r="Y3407" s="236" t="str">
        <f t="shared" si="53"/>
        <v>Gibraltar</v>
      </c>
    </row>
    <row r="3408" spans="1:25" ht="13.5" customHeight="1">
      <c r="A3408" s="399"/>
      <c r="B3408" s="234" t="s">
        <v>26</v>
      </c>
      <c r="C3408" s="232" t="s">
        <v>13</v>
      </c>
      <c r="D3408" s="235">
        <v>0</v>
      </c>
      <c r="E3408" s="235">
        <v>0</v>
      </c>
      <c r="F3408" s="235">
        <v>0</v>
      </c>
      <c r="G3408" s="235">
        <v>0</v>
      </c>
      <c r="H3408" s="235"/>
      <c r="I3408" s="235">
        <v>0</v>
      </c>
      <c r="J3408" s="235">
        <v>0</v>
      </c>
      <c r="K3408" s="416">
        <v>0</v>
      </c>
      <c r="L3408" s="416">
        <v>0</v>
      </c>
      <c r="M3408" s="416">
        <v>0</v>
      </c>
      <c r="N3408" s="416">
        <v>0</v>
      </c>
      <c r="O3408" s="235">
        <v>0</v>
      </c>
      <c r="P3408" s="235">
        <v>0</v>
      </c>
      <c r="Q3408" s="235">
        <v>0</v>
      </c>
      <c r="R3408" s="235">
        <v>0</v>
      </c>
      <c r="S3408" s="235">
        <v>0</v>
      </c>
      <c r="T3408" s="235">
        <v>0</v>
      </c>
      <c r="U3408" s="235">
        <v>0</v>
      </c>
      <c r="V3408" s="235">
        <v>0</v>
      </c>
      <c r="W3408" s="235">
        <v>0</v>
      </c>
      <c r="Y3408" s="236" t="str">
        <f t="shared" si="53"/>
        <v>Gibraltar</v>
      </c>
    </row>
    <row r="3409" spans="1:25" ht="13.5" customHeight="1">
      <c r="A3409" s="399"/>
      <c r="B3409" s="234" t="s">
        <v>25</v>
      </c>
      <c r="C3409" s="232" t="s">
        <v>13</v>
      </c>
      <c r="D3409" s="237">
        <v>0</v>
      </c>
      <c r="E3409" s="237">
        <v>0</v>
      </c>
      <c r="F3409" s="237">
        <v>0</v>
      </c>
      <c r="G3409" s="237">
        <v>0</v>
      </c>
      <c r="H3409" s="237"/>
      <c r="I3409" s="237">
        <v>0</v>
      </c>
      <c r="J3409" s="237">
        <v>0</v>
      </c>
      <c r="K3409" s="415">
        <v>0</v>
      </c>
      <c r="L3409" s="415">
        <v>0</v>
      </c>
      <c r="M3409" s="415">
        <v>0</v>
      </c>
      <c r="N3409" s="415">
        <v>0</v>
      </c>
      <c r="O3409" s="237">
        <v>0</v>
      </c>
      <c r="P3409" s="237">
        <v>0</v>
      </c>
      <c r="Q3409" s="237">
        <v>0</v>
      </c>
      <c r="R3409" s="237">
        <v>0</v>
      </c>
      <c r="S3409" s="237">
        <v>0</v>
      </c>
      <c r="T3409" s="237">
        <v>0</v>
      </c>
      <c r="U3409" s="237">
        <v>0</v>
      </c>
      <c r="V3409" s="237">
        <v>0</v>
      </c>
      <c r="W3409" s="237">
        <v>0</v>
      </c>
      <c r="Y3409" s="236" t="str">
        <f t="shared" si="53"/>
        <v>Gibraltar</v>
      </c>
    </row>
    <row r="3410" spans="1:25" ht="13.5" customHeight="1">
      <c r="A3410" s="399"/>
      <c r="B3410" s="234" t="s">
        <v>0</v>
      </c>
      <c r="C3410" s="232" t="s">
        <v>13</v>
      </c>
      <c r="D3410" s="235">
        <v>0</v>
      </c>
      <c r="E3410" s="235">
        <v>0</v>
      </c>
      <c r="F3410" s="235">
        <v>0</v>
      </c>
      <c r="G3410" s="235">
        <v>0.77400000000000002</v>
      </c>
      <c r="H3410" s="235"/>
      <c r="I3410" s="235">
        <v>16.254000000000001</v>
      </c>
      <c r="J3410" s="235">
        <v>0</v>
      </c>
      <c r="K3410" s="416">
        <v>0</v>
      </c>
      <c r="L3410" s="416">
        <v>0</v>
      </c>
      <c r="M3410" s="416">
        <v>0</v>
      </c>
      <c r="N3410" s="416">
        <v>0</v>
      </c>
      <c r="O3410" s="235">
        <v>-0.34399999999999997</v>
      </c>
      <c r="P3410" s="235">
        <v>-0.51600000000000001</v>
      </c>
      <c r="Q3410" s="235">
        <v>16.167999999999999</v>
      </c>
      <c r="R3410" s="235">
        <v>0</v>
      </c>
      <c r="S3410" s="235">
        <v>0</v>
      </c>
      <c r="T3410" s="235">
        <v>0</v>
      </c>
      <c r="U3410" s="235">
        <v>0</v>
      </c>
      <c r="V3410" s="235">
        <v>0</v>
      </c>
      <c r="W3410" s="235">
        <v>0</v>
      </c>
      <c r="Y3410" s="236" t="str">
        <f t="shared" si="53"/>
        <v>Gibraltar</v>
      </c>
    </row>
    <row r="3411" spans="1:25" ht="13.5" customHeight="1">
      <c r="A3411" s="399"/>
      <c r="B3411" s="234" t="s">
        <v>24</v>
      </c>
      <c r="C3411" s="232" t="s">
        <v>13</v>
      </c>
      <c r="D3411" s="237">
        <v>0</v>
      </c>
      <c r="E3411" s="237">
        <v>0</v>
      </c>
      <c r="F3411" s="237">
        <v>0</v>
      </c>
      <c r="G3411" s="237">
        <v>0</v>
      </c>
      <c r="H3411" s="237"/>
      <c r="I3411" s="237">
        <v>0</v>
      </c>
      <c r="J3411" s="237">
        <v>0</v>
      </c>
      <c r="K3411" s="415">
        <v>0</v>
      </c>
      <c r="L3411" s="415">
        <v>0</v>
      </c>
      <c r="M3411" s="415">
        <v>0</v>
      </c>
      <c r="N3411" s="415">
        <v>0</v>
      </c>
      <c r="O3411" s="237">
        <v>0</v>
      </c>
      <c r="P3411" s="237">
        <v>0</v>
      </c>
      <c r="Q3411" s="237">
        <v>0</v>
      </c>
      <c r="R3411" s="237">
        <v>0</v>
      </c>
      <c r="S3411" s="237">
        <v>0</v>
      </c>
      <c r="T3411" s="237">
        <v>0</v>
      </c>
      <c r="U3411" s="237">
        <v>0</v>
      </c>
      <c r="V3411" s="237">
        <v>0</v>
      </c>
      <c r="W3411" s="237">
        <v>0</v>
      </c>
      <c r="Y3411" s="236" t="str">
        <f t="shared" si="53"/>
        <v>Gibraltar</v>
      </c>
    </row>
    <row r="3412" spans="1:25" ht="13.5" customHeight="1">
      <c r="A3412" s="399"/>
      <c r="B3412" s="234" t="s">
        <v>23</v>
      </c>
      <c r="C3412" s="232" t="s">
        <v>13</v>
      </c>
      <c r="D3412" s="235">
        <v>0</v>
      </c>
      <c r="E3412" s="235">
        <v>3977.3519999999999</v>
      </c>
      <c r="F3412" s="235">
        <v>0</v>
      </c>
      <c r="G3412" s="235">
        <v>0.77400000000000002</v>
      </c>
      <c r="H3412" s="235"/>
      <c r="I3412" s="235">
        <v>-27.693999999999999</v>
      </c>
      <c r="J3412" s="235">
        <v>0</v>
      </c>
      <c r="K3412" s="416">
        <v>0</v>
      </c>
      <c r="L3412" s="416">
        <v>0</v>
      </c>
      <c r="M3412" s="416">
        <v>0</v>
      </c>
      <c r="N3412" s="416">
        <v>0</v>
      </c>
      <c r="O3412" s="235">
        <v>-0.34399999999999997</v>
      </c>
      <c r="P3412" s="235">
        <v>-0.51600000000000001</v>
      </c>
      <c r="Q3412" s="235">
        <v>156.06</v>
      </c>
      <c r="R3412" s="235">
        <v>0</v>
      </c>
      <c r="S3412" s="235">
        <v>0</v>
      </c>
      <c r="T3412" s="235">
        <v>0</v>
      </c>
      <c r="U3412" s="235">
        <v>0</v>
      </c>
      <c r="V3412" s="235">
        <v>0</v>
      </c>
      <c r="W3412" s="235">
        <v>189</v>
      </c>
      <c r="Y3412" s="236" t="str">
        <f t="shared" si="53"/>
        <v>Gibraltar</v>
      </c>
    </row>
    <row r="3413" spans="1:25" ht="13.5" customHeight="1">
      <c r="A3413" s="399"/>
      <c r="B3413" s="234" t="s">
        <v>22</v>
      </c>
      <c r="C3413" s="232" t="s">
        <v>13</v>
      </c>
      <c r="D3413" s="237">
        <v>0</v>
      </c>
      <c r="E3413" s="237">
        <v>0</v>
      </c>
      <c r="F3413" s="237">
        <v>0</v>
      </c>
      <c r="G3413" s="237">
        <v>0</v>
      </c>
      <c r="H3413" s="237"/>
      <c r="I3413" s="237">
        <v>0</v>
      </c>
      <c r="J3413" s="237">
        <v>0</v>
      </c>
      <c r="K3413" s="415">
        <v>0</v>
      </c>
      <c r="L3413" s="415">
        <v>0</v>
      </c>
      <c r="M3413" s="415">
        <v>0</v>
      </c>
      <c r="N3413" s="415">
        <v>0</v>
      </c>
      <c r="O3413" s="237">
        <v>0</v>
      </c>
      <c r="P3413" s="237">
        <v>0</v>
      </c>
      <c r="Q3413" s="237">
        <v>0</v>
      </c>
      <c r="R3413" s="237">
        <v>0</v>
      </c>
      <c r="S3413" s="237">
        <v>0</v>
      </c>
      <c r="T3413" s="237">
        <v>0</v>
      </c>
      <c r="U3413" s="237">
        <v>0</v>
      </c>
      <c r="V3413" s="237">
        <v>0</v>
      </c>
      <c r="W3413" s="237">
        <v>0</v>
      </c>
      <c r="Y3413" s="236" t="str">
        <f t="shared" si="53"/>
        <v>Gibraltar</v>
      </c>
    </row>
    <row r="3414" spans="1:25" ht="13.5" customHeight="1">
      <c r="A3414" s="399"/>
      <c r="B3414" s="234" t="s">
        <v>21</v>
      </c>
      <c r="C3414" s="232" t="s">
        <v>13</v>
      </c>
      <c r="D3414" s="235">
        <v>0</v>
      </c>
      <c r="E3414" s="235">
        <v>0</v>
      </c>
      <c r="F3414" s="235">
        <v>0</v>
      </c>
      <c r="G3414" s="235">
        <v>0</v>
      </c>
      <c r="H3414" s="235"/>
      <c r="I3414" s="235">
        <v>0</v>
      </c>
      <c r="J3414" s="235">
        <v>0</v>
      </c>
      <c r="K3414" s="416">
        <v>0</v>
      </c>
      <c r="L3414" s="416">
        <v>0</v>
      </c>
      <c r="M3414" s="416">
        <v>0</v>
      </c>
      <c r="N3414" s="416">
        <v>0</v>
      </c>
      <c r="O3414" s="235">
        <v>0</v>
      </c>
      <c r="P3414" s="235">
        <v>0</v>
      </c>
      <c r="Q3414" s="235">
        <v>0</v>
      </c>
      <c r="R3414" s="235">
        <v>0</v>
      </c>
      <c r="S3414" s="235">
        <v>0</v>
      </c>
      <c r="T3414" s="235">
        <v>0</v>
      </c>
      <c r="U3414" s="235">
        <v>0</v>
      </c>
      <c r="V3414" s="235">
        <v>0</v>
      </c>
      <c r="W3414" s="235">
        <v>0</v>
      </c>
      <c r="Y3414" s="236" t="str">
        <f t="shared" si="53"/>
        <v>Gibraltar</v>
      </c>
    </row>
    <row r="3415" spans="1:25" ht="13.5" customHeight="1">
      <c r="A3415" s="399"/>
      <c r="B3415" s="234" t="s">
        <v>20</v>
      </c>
      <c r="C3415" s="232" t="s">
        <v>13</v>
      </c>
      <c r="D3415" s="237">
        <v>0</v>
      </c>
      <c r="E3415" s="237">
        <v>0</v>
      </c>
      <c r="F3415" s="237">
        <v>0</v>
      </c>
      <c r="G3415" s="237">
        <v>0</v>
      </c>
      <c r="H3415" s="237"/>
      <c r="I3415" s="237">
        <v>0</v>
      </c>
      <c r="J3415" s="237">
        <v>0</v>
      </c>
      <c r="K3415" s="415">
        <v>0</v>
      </c>
      <c r="L3415" s="415">
        <v>0</v>
      </c>
      <c r="M3415" s="415">
        <v>0</v>
      </c>
      <c r="N3415" s="415">
        <v>0</v>
      </c>
      <c r="O3415" s="237">
        <v>0</v>
      </c>
      <c r="P3415" s="237">
        <v>0</v>
      </c>
      <c r="Q3415" s="237">
        <v>0</v>
      </c>
      <c r="R3415" s="237">
        <v>0</v>
      </c>
      <c r="S3415" s="237">
        <v>0</v>
      </c>
      <c r="T3415" s="237">
        <v>0</v>
      </c>
      <c r="U3415" s="237">
        <v>0</v>
      </c>
      <c r="V3415" s="237">
        <v>0</v>
      </c>
      <c r="W3415" s="237">
        <v>0</v>
      </c>
      <c r="Y3415" s="236" t="str">
        <f t="shared" si="53"/>
        <v>Gibraltar</v>
      </c>
    </row>
    <row r="3416" spans="1:25" ht="13.5" customHeight="1">
      <c r="A3416" s="399"/>
      <c r="B3416" s="234" t="s">
        <v>19</v>
      </c>
      <c r="C3416" s="232" t="s">
        <v>13</v>
      </c>
      <c r="D3416" s="235">
        <v>0</v>
      </c>
      <c r="E3416" s="235">
        <v>0</v>
      </c>
      <c r="F3416" s="235">
        <v>0</v>
      </c>
      <c r="G3416" s="235">
        <v>0</v>
      </c>
      <c r="H3416" s="235"/>
      <c r="I3416" s="235">
        <v>0</v>
      </c>
      <c r="J3416" s="235">
        <v>0</v>
      </c>
      <c r="K3416" s="416">
        <v>0</v>
      </c>
      <c r="L3416" s="416">
        <v>0</v>
      </c>
      <c r="M3416" s="416">
        <v>0</v>
      </c>
      <c r="N3416" s="416">
        <v>0</v>
      </c>
      <c r="O3416" s="235">
        <v>0</v>
      </c>
      <c r="P3416" s="235">
        <v>0</v>
      </c>
      <c r="Q3416" s="235">
        <v>0</v>
      </c>
      <c r="R3416" s="235">
        <v>0</v>
      </c>
      <c r="S3416" s="235">
        <v>0</v>
      </c>
      <c r="T3416" s="235">
        <v>0</v>
      </c>
      <c r="U3416" s="235">
        <v>0</v>
      </c>
      <c r="V3416" s="235">
        <v>0</v>
      </c>
      <c r="W3416" s="235">
        <v>0</v>
      </c>
      <c r="Y3416" s="236" t="str">
        <f t="shared" si="53"/>
        <v>Gibraltar</v>
      </c>
    </row>
    <row r="3417" spans="1:25" ht="13.5" customHeight="1">
      <c r="A3417" s="399"/>
      <c r="B3417" s="234" t="s">
        <v>18</v>
      </c>
      <c r="C3417" s="232" t="s">
        <v>13</v>
      </c>
      <c r="D3417" s="237">
        <v>0</v>
      </c>
      <c r="E3417" s="237">
        <v>30.477</v>
      </c>
      <c r="F3417" s="237">
        <v>0</v>
      </c>
      <c r="G3417" s="237">
        <v>0</v>
      </c>
      <c r="H3417" s="237"/>
      <c r="I3417" s="237">
        <v>0</v>
      </c>
      <c r="J3417" s="237">
        <v>0</v>
      </c>
      <c r="K3417" s="415">
        <v>0</v>
      </c>
      <c r="L3417" s="415">
        <v>0</v>
      </c>
      <c r="M3417" s="415">
        <v>0</v>
      </c>
      <c r="N3417" s="415">
        <v>0</v>
      </c>
      <c r="O3417" s="237">
        <v>0</v>
      </c>
      <c r="P3417" s="237">
        <v>0</v>
      </c>
      <c r="Q3417" s="237">
        <v>30.477</v>
      </c>
      <c r="R3417" s="237">
        <v>0</v>
      </c>
      <c r="S3417" s="237">
        <v>0</v>
      </c>
      <c r="T3417" s="237">
        <v>0</v>
      </c>
      <c r="U3417" s="237">
        <v>0</v>
      </c>
      <c r="V3417" s="237">
        <v>0</v>
      </c>
      <c r="W3417" s="237">
        <v>0</v>
      </c>
      <c r="Y3417" s="236" t="str">
        <f t="shared" si="53"/>
        <v>Gibraltar</v>
      </c>
    </row>
    <row r="3418" spans="1:25" ht="21" customHeight="1">
      <c r="A3418" s="399"/>
      <c r="B3418" s="234" t="s">
        <v>17</v>
      </c>
      <c r="C3418" s="232" t="s">
        <v>13</v>
      </c>
      <c r="D3418" s="235">
        <v>0</v>
      </c>
      <c r="E3418" s="235">
        <v>7.1890000000000001</v>
      </c>
      <c r="F3418" s="235">
        <v>0</v>
      </c>
      <c r="G3418" s="235">
        <v>0</v>
      </c>
      <c r="H3418" s="235"/>
      <c r="I3418" s="235">
        <v>0</v>
      </c>
      <c r="J3418" s="235">
        <v>0</v>
      </c>
      <c r="K3418" s="416">
        <v>0</v>
      </c>
      <c r="L3418" s="416">
        <v>0</v>
      </c>
      <c r="M3418" s="416">
        <v>0</v>
      </c>
      <c r="N3418" s="416">
        <v>0</v>
      </c>
      <c r="O3418" s="235">
        <v>0</v>
      </c>
      <c r="P3418" s="235">
        <v>0</v>
      </c>
      <c r="Q3418" s="235">
        <v>0</v>
      </c>
      <c r="R3418" s="235">
        <v>0</v>
      </c>
      <c r="S3418" s="235">
        <v>0</v>
      </c>
      <c r="T3418" s="235">
        <v>0</v>
      </c>
      <c r="U3418" s="235">
        <v>0</v>
      </c>
      <c r="V3418" s="235">
        <v>0</v>
      </c>
      <c r="W3418" s="235">
        <v>0</v>
      </c>
      <c r="Y3418" s="236" t="str">
        <f t="shared" si="53"/>
        <v>Gibraltar</v>
      </c>
    </row>
    <row r="3419" spans="1:25" ht="13.5" customHeight="1">
      <c r="A3419" s="399"/>
      <c r="B3419" s="234" t="s">
        <v>16</v>
      </c>
      <c r="C3419" s="232" t="s">
        <v>13</v>
      </c>
      <c r="D3419" s="237">
        <v>0</v>
      </c>
      <c r="E3419" s="237">
        <v>527.05600000000004</v>
      </c>
      <c r="F3419" s="237">
        <v>0</v>
      </c>
      <c r="G3419" s="237">
        <v>0</v>
      </c>
      <c r="H3419" s="237"/>
      <c r="I3419" s="237">
        <v>0</v>
      </c>
      <c r="J3419" s="237">
        <v>0</v>
      </c>
      <c r="K3419" s="415">
        <v>0</v>
      </c>
      <c r="L3419" s="415">
        <v>0</v>
      </c>
      <c r="M3419" s="415">
        <v>0</v>
      </c>
      <c r="N3419" s="415">
        <v>0</v>
      </c>
      <c r="O3419" s="237">
        <v>0</v>
      </c>
      <c r="P3419" s="237">
        <v>0</v>
      </c>
      <c r="Q3419" s="237">
        <v>86.486000000000004</v>
      </c>
      <c r="R3419" s="237">
        <v>0</v>
      </c>
      <c r="S3419" s="237">
        <v>0</v>
      </c>
      <c r="T3419" s="237">
        <v>0</v>
      </c>
      <c r="U3419" s="237">
        <v>0</v>
      </c>
      <c r="V3419" s="237">
        <v>0</v>
      </c>
      <c r="W3419" s="237">
        <v>0</v>
      </c>
      <c r="Y3419" s="236" t="str">
        <f t="shared" si="53"/>
        <v>Gibraltar</v>
      </c>
    </row>
    <row r="3420" spans="1:25" ht="13.5" customHeight="1">
      <c r="A3420" s="399"/>
      <c r="B3420" s="234" t="s">
        <v>15</v>
      </c>
      <c r="C3420" s="232" t="s">
        <v>13</v>
      </c>
      <c r="D3420" s="235">
        <v>0</v>
      </c>
      <c r="E3420" s="235">
        <v>0</v>
      </c>
      <c r="F3420" s="235">
        <v>0</v>
      </c>
      <c r="G3420" s="235">
        <v>0</v>
      </c>
      <c r="H3420" s="235"/>
      <c r="I3420" s="235">
        <v>0</v>
      </c>
      <c r="J3420" s="235">
        <v>0</v>
      </c>
      <c r="K3420" s="416">
        <v>0</v>
      </c>
      <c r="L3420" s="416">
        <v>0</v>
      </c>
      <c r="M3420" s="416">
        <v>0</v>
      </c>
      <c r="N3420" s="416">
        <v>0</v>
      </c>
      <c r="O3420" s="235">
        <v>0</v>
      </c>
      <c r="P3420" s="235">
        <v>0</v>
      </c>
      <c r="Q3420" s="235">
        <v>0</v>
      </c>
      <c r="R3420" s="235">
        <v>0</v>
      </c>
      <c r="S3420" s="235">
        <v>0</v>
      </c>
      <c r="T3420" s="235">
        <v>0</v>
      </c>
      <c r="U3420" s="235">
        <v>0</v>
      </c>
      <c r="V3420" s="235">
        <v>0</v>
      </c>
      <c r="W3420" s="235">
        <v>0</v>
      </c>
      <c r="Y3420" s="236" t="str">
        <f t="shared" si="53"/>
        <v>Gibraltar</v>
      </c>
    </row>
    <row r="3421" spans="1:25" ht="13.5" customHeight="1">
      <c r="A3421" s="400"/>
      <c r="B3421" s="234" t="s">
        <v>14</v>
      </c>
      <c r="C3421" s="232" t="s">
        <v>13</v>
      </c>
      <c r="D3421" s="237">
        <v>0</v>
      </c>
      <c r="E3421" s="237">
        <v>0</v>
      </c>
      <c r="F3421" s="237">
        <v>0</v>
      </c>
      <c r="G3421" s="237">
        <v>0</v>
      </c>
      <c r="H3421" s="237"/>
      <c r="I3421" s="237">
        <v>0</v>
      </c>
      <c r="J3421" s="237">
        <v>0</v>
      </c>
      <c r="K3421" s="415">
        <v>0</v>
      </c>
      <c r="L3421" s="415">
        <v>0</v>
      </c>
      <c r="M3421" s="415">
        <v>0</v>
      </c>
      <c r="N3421" s="415">
        <v>0</v>
      </c>
      <c r="O3421" s="237">
        <v>0</v>
      </c>
      <c r="P3421" s="237">
        <v>0</v>
      </c>
      <c r="Q3421" s="237">
        <v>0</v>
      </c>
      <c r="R3421" s="237">
        <v>0</v>
      </c>
      <c r="S3421" s="237">
        <v>0</v>
      </c>
      <c r="T3421" s="237">
        <v>0</v>
      </c>
      <c r="U3421" s="237">
        <v>0</v>
      </c>
      <c r="V3421" s="237">
        <v>0</v>
      </c>
      <c r="W3421" s="237">
        <v>0</v>
      </c>
      <c r="Y3421" s="236" t="str">
        <f t="shared" si="53"/>
        <v>Gibraltar</v>
      </c>
    </row>
    <row r="3422" spans="1:25" ht="13.5" customHeight="1">
      <c r="A3422" s="398" t="s">
        <v>497</v>
      </c>
      <c r="B3422" s="234" t="s">
        <v>78</v>
      </c>
      <c r="C3422" s="232" t="s">
        <v>13</v>
      </c>
      <c r="D3422" s="237" t="s">
        <v>12</v>
      </c>
      <c r="E3422" s="237" t="s">
        <v>12</v>
      </c>
      <c r="F3422" s="237" t="s">
        <v>12</v>
      </c>
      <c r="G3422" s="237" t="s">
        <v>12</v>
      </c>
      <c r="H3422" s="237"/>
      <c r="I3422" s="237" t="s">
        <v>12</v>
      </c>
      <c r="J3422" s="237" t="s">
        <v>12</v>
      </c>
      <c r="K3422" s="416" t="s">
        <v>12</v>
      </c>
      <c r="L3422" s="416" t="s">
        <v>12</v>
      </c>
      <c r="M3422" s="416" t="s">
        <v>12</v>
      </c>
      <c r="N3422" s="416" t="s">
        <v>12</v>
      </c>
      <c r="O3422" s="237" t="s">
        <v>12</v>
      </c>
      <c r="P3422" s="237" t="s">
        <v>12</v>
      </c>
      <c r="Q3422" s="237" t="s">
        <v>12</v>
      </c>
      <c r="R3422" s="237" t="s">
        <v>12</v>
      </c>
      <c r="S3422" s="237" t="s">
        <v>12</v>
      </c>
      <c r="T3422" s="237" t="s">
        <v>12</v>
      </c>
      <c r="U3422" s="237" t="s">
        <v>12</v>
      </c>
      <c r="V3422" s="237" t="s">
        <v>12</v>
      </c>
      <c r="W3422" s="237" t="s">
        <v>12</v>
      </c>
      <c r="Y3422" s="236" t="str">
        <f t="shared" si="53"/>
        <v>Greece</v>
      </c>
    </row>
    <row r="3423" spans="1:25" ht="13.5" customHeight="1">
      <c r="A3423" s="399"/>
      <c r="B3423" s="234" t="s">
        <v>77</v>
      </c>
      <c r="C3423" s="232" t="s">
        <v>13</v>
      </c>
      <c r="D3423" s="235" t="s">
        <v>12</v>
      </c>
      <c r="E3423" s="235" t="s">
        <v>12</v>
      </c>
      <c r="F3423" s="235" t="s">
        <v>12</v>
      </c>
      <c r="G3423" s="235" t="s">
        <v>12</v>
      </c>
      <c r="H3423" s="235"/>
      <c r="I3423" s="235" t="s">
        <v>12</v>
      </c>
      <c r="J3423" s="235" t="s">
        <v>12</v>
      </c>
      <c r="K3423" s="415" t="s">
        <v>12</v>
      </c>
      <c r="L3423" s="415" t="s">
        <v>12</v>
      </c>
      <c r="M3423" s="415" t="s">
        <v>12</v>
      </c>
      <c r="N3423" s="415" t="s">
        <v>12</v>
      </c>
      <c r="O3423" s="235" t="s">
        <v>12</v>
      </c>
      <c r="P3423" s="235" t="s">
        <v>12</v>
      </c>
      <c r="Q3423" s="235" t="s">
        <v>12</v>
      </c>
      <c r="R3423" s="235" t="s">
        <v>12</v>
      </c>
      <c r="S3423" s="235" t="s">
        <v>12</v>
      </c>
      <c r="T3423" s="235" t="s">
        <v>12</v>
      </c>
      <c r="U3423" s="235" t="s">
        <v>12</v>
      </c>
      <c r="V3423" s="235" t="s">
        <v>12</v>
      </c>
      <c r="W3423" s="235" t="s">
        <v>12</v>
      </c>
      <c r="Y3423" s="236" t="str">
        <f t="shared" si="53"/>
        <v>Greece</v>
      </c>
    </row>
    <row r="3424" spans="1:25" ht="13.5" customHeight="1">
      <c r="A3424" s="399"/>
      <c r="B3424" s="234" t="s">
        <v>76</v>
      </c>
      <c r="C3424" s="232" t="s">
        <v>13</v>
      </c>
      <c r="D3424" s="237">
        <v>0</v>
      </c>
      <c r="E3424" s="237">
        <v>0</v>
      </c>
      <c r="F3424" s="237">
        <v>0</v>
      </c>
      <c r="G3424" s="237">
        <v>0</v>
      </c>
      <c r="H3424" s="237"/>
      <c r="I3424" s="237">
        <v>0</v>
      </c>
      <c r="J3424" s="237">
        <v>0</v>
      </c>
      <c r="K3424" s="416">
        <v>0</v>
      </c>
      <c r="L3424" s="416">
        <v>0</v>
      </c>
      <c r="M3424" s="416">
        <v>0</v>
      </c>
      <c r="N3424" s="416">
        <v>0</v>
      </c>
      <c r="O3424" s="237">
        <v>0</v>
      </c>
      <c r="P3424" s="237">
        <v>0</v>
      </c>
      <c r="Q3424" s="237">
        <v>0</v>
      </c>
      <c r="R3424" s="237">
        <v>0</v>
      </c>
      <c r="S3424" s="237">
        <v>0</v>
      </c>
      <c r="T3424" s="237">
        <v>0</v>
      </c>
      <c r="U3424" s="237">
        <v>0</v>
      </c>
      <c r="V3424" s="237">
        <v>0</v>
      </c>
      <c r="W3424" s="237">
        <v>0</v>
      </c>
      <c r="Y3424" s="236" t="str">
        <f t="shared" si="53"/>
        <v>Greece</v>
      </c>
    </row>
    <row r="3425" spans="1:25" ht="13.5" customHeight="1">
      <c r="A3425" s="399"/>
      <c r="B3425" s="234" t="s">
        <v>75</v>
      </c>
      <c r="C3425" s="232" t="s">
        <v>13</v>
      </c>
      <c r="D3425" s="235">
        <v>0</v>
      </c>
      <c r="E3425" s="235">
        <v>0</v>
      </c>
      <c r="F3425" s="235">
        <v>0</v>
      </c>
      <c r="G3425" s="235">
        <v>0</v>
      </c>
      <c r="H3425" s="235"/>
      <c r="I3425" s="235">
        <v>0</v>
      </c>
      <c r="J3425" s="235">
        <v>0</v>
      </c>
      <c r="K3425" s="415">
        <v>0</v>
      </c>
      <c r="L3425" s="415">
        <v>0</v>
      </c>
      <c r="M3425" s="415">
        <v>0</v>
      </c>
      <c r="N3425" s="415">
        <v>0</v>
      </c>
      <c r="O3425" s="235">
        <v>0</v>
      </c>
      <c r="P3425" s="235">
        <v>0</v>
      </c>
      <c r="Q3425" s="235">
        <v>0</v>
      </c>
      <c r="R3425" s="235">
        <v>0</v>
      </c>
      <c r="S3425" s="235">
        <v>0</v>
      </c>
      <c r="T3425" s="235">
        <v>0</v>
      </c>
      <c r="U3425" s="235">
        <v>0</v>
      </c>
      <c r="V3425" s="235">
        <v>0</v>
      </c>
      <c r="W3425" s="235">
        <v>0</v>
      </c>
      <c r="Y3425" s="236" t="str">
        <f t="shared" si="53"/>
        <v>Greece</v>
      </c>
    </row>
    <row r="3426" spans="1:25" ht="13.5" customHeight="1">
      <c r="A3426" s="399"/>
      <c r="B3426" s="234" t="s">
        <v>74</v>
      </c>
      <c r="C3426" s="232" t="s">
        <v>13</v>
      </c>
      <c r="D3426" s="237">
        <v>0</v>
      </c>
      <c r="E3426" s="237">
        <v>223.61500000000001</v>
      </c>
      <c r="F3426" s="237">
        <v>-6.6</v>
      </c>
      <c r="G3426" s="237">
        <v>-1.1419999999999999</v>
      </c>
      <c r="H3426" s="237"/>
      <c r="I3426" s="237">
        <v>-0.65700000000000003</v>
      </c>
      <c r="J3426" s="237">
        <v>0</v>
      </c>
      <c r="K3426" s="416">
        <v>0</v>
      </c>
      <c r="L3426" s="416">
        <v>0</v>
      </c>
      <c r="M3426" s="416">
        <v>0</v>
      </c>
      <c r="N3426" s="416">
        <v>0</v>
      </c>
      <c r="O3426" s="237">
        <v>0</v>
      </c>
      <c r="P3426" s="237">
        <v>0</v>
      </c>
      <c r="Q3426" s="237">
        <v>195.01300000000001</v>
      </c>
      <c r="R3426" s="237">
        <v>0</v>
      </c>
      <c r="S3426" s="237">
        <v>0</v>
      </c>
      <c r="T3426" s="237">
        <v>132.60900000000001</v>
      </c>
      <c r="U3426" s="237">
        <v>62.404000000000003</v>
      </c>
      <c r="V3426" s="237">
        <v>0</v>
      </c>
      <c r="W3426" s="237">
        <v>3</v>
      </c>
      <c r="Y3426" s="236" t="str">
        <f t="shared" si="53"/>
        <v>Greece</v>
      </c>
    </row>
    <row r="3427" spans="1:25" ht="13.5" customHeight="1">
      <c r="A3427" s="399"/>
      <c r="B3427" s="234" t="s">
        <v>73</v>
      </c>
      <c r="C3427" s="232" t="s">
        <v>13</v>
      </c>
      <c r="D3427" s="235">
        <v>0</v>
      </c>
      <c r="E3427" s="235">
        <v>0</v>
      </c>
      <c r="F3427" s="235">
        <v>0</v>
      </c>
      <c r="G3427" s="235">
        <v>0</v>
      </c>
      <c r="H3427" s="235"/>
      <c r="I3427" s="235">
        <v>0</v>
      </c>
      <c r="J3427" s="235">
        <v>0</v>
      </c>
      <c r="K3427" s="415">
        <v>0</v>
      </c>
      <c r="L3427" s="415">
        <v>0</v>
      </c>
      <c r="M3427" s="415">
        <v>0</v>
      </c>
      <c r="N3427" s="415">
        <v>0</v>
      </c>
      <c r="O3427" s="235">
        <v>0</v>
      </c>
      <c r="P3427" s="235">
        <v>0</v>
      </c>
      <c r="Q3427" s="235">
        <v>0</v>
      </c>
      <c r="R3427" s="235">
        <v>0</v>
      </c>
      <c r="S3427" s="235">
        <v>0</v>
      </c>
      <c r="T3427" s="235">
        <v>0</v>
      </c>
      <c r="U3427" s="235">
        <v>0</v>
      </c>
      <c r="V3427" s="235">
        <v>0</v>
      </c>
      <c r="W3427" s="235">
        <v>0</v>
      </c>
      <c r="Y3427" s="236" t="str">
        <f t="shared" si="53"/>
        <v>Greece</v>
      </c>
    </row>
    <row r="3428" spans="1:25" ht="13.5" customHeight="1">
      <c r="A3428" s="399"/>
      <c r="B3428" s="234" t="s">
        <v>72</v>
      </c>
      <c r="C3428" s="232" t="s">
        <v>13</v>
      </c>
      <c r="D3428" s="237">
        <v>6728.2640000000001</v>
      </c>
      <c r="E3428" s="237">
        <v>9.5709999999999997</v>
      </c>
      <c r="F3428" s="237">
        <v>-1.677</v>
      </c>
      <c r="G3428" s="237">
        <v>-46.244999999999997</v>
      </c>
      <c r="H3428" s="237"/>
      <c r="I3428" s="237">
        <v>-4418.3090000000002</v>
      </c>
      <c r="J3428" s="237">
        <v>0</v>
      </c>
      <c r="K3428" s="416">
        <v>-2301.895</v>
      </c>
      <c r="L3428" s="416">
        <v>0</v>
      </c>
      <c r="M3428" s="416">
        <v>0</v>
      </c>
      <c r="N3428" s="416">
        <v>0</v>
      </c>
      <c r="O3428" s="237">
        <v>0</v>
      </c>
      <c r="P3428" s="237">
        <v>0</v>
      </c>
      <c r="Q3428" s="237">
        <v>17.353000000000002</v>
      </c>
      <c r="R3428" s="237">
        <v>0</v>
      </c>
      <c r="S3428" s="237">
        <v>0</v>
      </c>
      <c r="T3428" s="237">
        <v>14.502000000000001</v>
      </c>
      <c r="U3428" s="237">
        <v>0</v>
      </c>
      <c r="V3428" s="237">
        <v>0</v>
      </c>
      <c r="W3428" s="237">
        <v>26403</v>
      </c>
      <c r="Y3428" s="236" t="str">
        <f t="shared" si="53"/>
        <v>Greece</v>
      </c>
    </row>
    <row r="3429" spans="1:25" ht="13.5" customHeight="1">
      <c r="A3429" s="399"/>
      <c r="B3429" s="234" t="s">
        <v>71</v>
      </c>
      <c r="C3429" s="232" t="s">
        <v>13</v>
      </c>
      <c r="D3429" s="235">
        <v>0</v>
      </c>
      <c r="E3429" s="235">
        <v>0</v>
      </c>
      <c r="F3429" s="235">
        <v>0</v>
      </c>
      <c r="G3429" s="235">
        <v>0</v>
      </c>
      <c r="H3429" s="235"/>
      <c r="I3429" s="235">
        <v>0</v>
      </c>
      <c r="J3429" s="235">
        <v>0</v>
      </c>
      <c r="K3429" s="415">
        <v>0</v>
      </c>
      <c r="L3429" s="415">
        <v>0</v>
      </c>
      <c r="M3429" s="415">
        <v>0</v>
      </c>
      <c r="N3429" s="415">
        <v>0</v>
      </c>
      <c r="O3429" s="235">
        <v>0</v>
      </c>
      <c r="P3429" s="235">
        <v>0</v>
      </c>
      <c r="Q3429" s="235">
        <v>0</v>
      </c>
      <c r="R3429" s="235">
        <v>0</v>
      </c>
      <c r="S3429" s="235">
        <v>0</v>
      </c>
      <c r="T3429" s="235">
        <v>0</v>
      </c>
      <c r="U3429" s="235">
        <v>0</v>
      </c>
      <c r="V3429" s="235">
        <v>0</v>
      </c>
      <c r="W3429" s="235">
        <v>0</v>
      </c>
      <c r="Y3429" s="236" t="str">
        <f t="shared" si="53"/>
        <v>Greece</v>
      </c>
    </row>
    <row r="3430" spans="1:25" ht="13.5" customHeight="1">
      <c r="A3430" s="399"/>
      <c r="B3430" s="234" t="s">
        <v>70</v>
      </c>
      <c r="C3430" s="232" t="s">
        <v>13</v>
      </c>
      <c r="D3430" s="237">
        <v>0</v>
      </c>
      <c r="E3430" s="237">
        <v>0</v>
      </c>
      <c r="F3430" s="237">
        <v>0</v>
      </c>
      <c r="G3430" s="237">
        <v>0</v>
      </c>
      <c r="H3430" s="237"/>
      <c r="I3430" s="237">
        <v>0</v>
      </c>
      <c r="J3430" s="237">
        <v>0</v>
      </c>
      <c r="K3430" s="416">
        <v>0</v>
      </c>
      <c r="L3430" s="416">
        <v>0</v>
      </c>
      <c r="M3430" s="416">
        <v>0</v>
      </c>
      <c r="N3430" s="416">
        <v>0</v>
      </c>
      <c r="O3430" s="237">
        <v>0</v>
      </c>
      <c r="P3430" s="237">
        <v>0</v>
      </c>
      <c r="Q3430" s="237">
        <v>0</v>
      </c>
      <c r="R3430" s="237">
        <v>0</v>
      </c>
      <c r="S3430" s="237">
        <v>0</v>
      </c>
      <c r="T3430" s="237">
        <v>0</v>
      </c>
      <c r="U3430" s="237">
        <v>0</v>
      </c>
      <c r="V3430" s="237">
        <v>0</v>
      </c>
      <c r="W3430" s="237">
        <v>0</v>
      </c>
      <c r="Y3430" s="236" t="str">
        <f t="shared" si="53"/>
        <v>Greece</v>
      </c>
    </row>
    <row r="3431" spans="1:25" ht="13.5" customHeight="1">
      <c r="A3431" s="399"/>
      <c r="B3431" s="234" t="s">
        <v>69</v>
      </c>
      <c r="C3431" s="232" t="s">
        <v>13</v>
      </c>
      <c r="D3431" s="235">
        <v>0</v>
      </c>
      <c r="E3431" s="235">
        <v>0</v>
      </c>
      <c r="F3431" s="235">
        <v>0</v>
      </c>
      <c r="G3431" s="235">
        <v>0</v>
      </c>
      <c r="H3431" s="235"/>
      <c r="I3431" s="235">
        <v>0</v>
      </c>
      <c r="J3431" s="235">
        <v>0</v>
      </c>
      <c r="K3431" s="415">
        <v>0</v>
      </c>
      <c r="L3431" s="415">
        <v>0</v>
      </c>
      <c r="M3431" s="415">
        <v>0</v>
      </c>
      <c r="N3431" s="415">
        <v>0</v>
      </c>
      <c r="O3431" s="235">
        <v>0</v>
      </c>
      <c r="P3431" s="235">
        <v>0</v>
      </c>
      <c r="Q3431" s="235">
        <v>0</v>
      </c>
      <c r="R3431" s="235">
        <v>0</v>
      </c>
      <c r="S3431" s="235">
        <v>0</v>
      </c>
      <c r="T3431" s="235">
        <v>0</v>
      </c>
      <c r="U3431" s="235">
        <v>0</v>
      </c>
      <c r="V3431" s="235">
        <v>0</v>
      </c>
      <c r="W3431" s="235">
        <v>0</v>
      </c>
      <c r="Y3431" s="236" t="str">
        <f t="shared" si="53"/>
        <v>Greece</v>
      </c>
    </row>
    <row r="3432" spans="1:25" ht="13.5" customHeight="1">
      <c r="A3432" s="399"/>
      <c r="B3432" s="234" t="s">
        <v>68</v>
      </c>
      <c r="C3432" s="232" t="s">
        <v>13</v>
      </c>
      <c r="D3432" s="237">
        <v>0</v>
      </c>
      <c r="E3432" s="237">
        <v>0</v>
      </c>
      <c r="F3432" s="237">
        <v>0</v>
      </c>
      <c r="G3432" s="237">
        <v>0</v>
      </c>
      <c r="H3432" s="237"/>
      <c r="I3432" s="237">
        <v>0</v>
      </c>
      <c r="J3432" s="237">
        <v>0</v>
      </c>
      <c r="K3432" s="416">
        <v>0</v>
      </c>
      <c r="L3432" s="416">
        <v>0</v>
      </c>
      <c r="M3432" s="416">
        <v>0</v>
      </c>
      <c r="N3432" s="416">
        <v>0</v>
      </c>
      <c r="O3432" s="237">
        <v>0</v>
      </c>
      <c r="P3432" s="237">
        <v>0</v>
      </c>
      <c r="Q3432" s="237">
        <v>0</v>
      </c>
      <c r="R3432" s="237">
        <v>0</v>
      </c>
      <c r="S3432" s="237">
        <v>0</v>
      </c>
      <c r="T3432" s="237">
        <v>0</v>
      </c>
      <c r="U3432" s="237">
        <v>0</v>
      </c>
      <c r="V3432" s="237">
        <v>0</v>
      </c>
      <c r="W3432" s="237">
        <v>0</v>
      </c>
      <c r="Y3432" s="236" t="str">
        <f t="shared" si="53"/>
        <v>Greece</v>
      </c>
    </row>
    <row r="3433" spans="1:25" ht="13.5" customHeight="1">
      <c r="A3433" s="399"/>
      <c r="B3433" s="234" t="s">
        <v>67</v>
      </c>
      <c r="C3433" s="232" t="s">
        <v>13</v>
      </c>
      <c r="D3433" s="235">
        <v>0</v>
      </c>
      <c r="E3433" s="235">
        <v>0</v>
      </c>
      <c r="F3433" s="235">
        <v>0</v>
      </c>
      <c r="G3433" s="235">
        <v>0</v>
      </c>
      <c r="H3433" s="235"/>
      <c r="I3433" s="235">
        <v>0</v>
      </c>
      <c r="J3433" s="235">
        <v>0</v>
      </c>
      <c r="K3433" s="415">
        <v>0</v>
      </c>
      <c r="L3433" s="415">
        <v>0</v>
      </c>
      <c r="M3433" s="415">
        <v>0</v>
      </c>
      <c r="N3433" s="415">
        <v>0</v>
      </c>
      <c r="O3433" s="235">
        <v>0</v>
      </c>
      <c r="P3433" s="235">
        <v>0</v>
      </c>
      <c r="Q3433" s="235">
        <v>0</v>
      </c>
      <c r="R3433" s="235">
        <v>0</v>
      </c>
      <c r="S3433" s="235">
        <v>0</v>
      </c>
      <c r="T3433" s="235">
        <v>0</v>
      </c>
      <c r="U3433" s="235">
        <v>0</v>
      </c>
      <c r="V3433" s="235">
        <v>0</v>
      </c>
      <c r="W3433" s="235">
        <v>0</v>
      </c>
      <c r="Y3433" s="236" t="str">
        <f t="shared" si="53"/>
        <v>Greece</v>
      </c>
    </row>
    <row r="3434" spans="1:25" ht="13.5" customHeight="1">
      <c r="A3434" s="399"/>
      <c r="B3434" s="234" t="s">
        <v>66</v>
      </c>
      <c r="C3434" s="232" t="s">
        <v>13</v>
      </c>
      <c r="D3434" s="237">
        <v>0</v>
      </c>
      <c r="E3434" s="237">
        <v>0</v>
      </c>
      <c r="F3434" s="237">
        <v>0</v>
      </c>
      <c r="G3434" s="237">
        <v>0</v>
      </c>
      <c r="H3434" s="237"/>
      <c r="I3434" s="237">
        <v>0</v>
      </c>
      <c r="J3434" s="237">
        <v>0</v>
      </c>
      <c r="K3434" s="416">
        <v>0</v>
      </c>
      <c r="L3434" s="416">
        <v>0</v>
      </c>
      <c r="M3434" s="416">
        <v>0</v>
      </c>
      <c r="N3434" s="416">
        <v>0</v>
      </c>
      <c r="O3434" s="237">
        <v>0</v>
      </c>
      <c r="P3434" s="237">
        <v>0</v>
      </c>
      <c r="Q3434" s="237">
        <v>0</v>
      </c>
      <c r="R3434" s="237">
        <v>0</v>
      </c>
      <c r="S3434" s="237">
        <v>0</v>
      </c>
      <c r="T3434" s="237">
        <v>0</v>
      </c>
      <c r="U3434" s="237">
        <v>0</v>
      </c>
      <c r="V3434" s="237">
        <v>0</v>
      </c>
      <c r="W3434" s="237">
        <v>0</v>
      </c>
      <c r="Y3434" s="236" t="str">
        <f t="shared" si="53"/>
        <v>Greece</v>
      </c>
    </row>
    <row r="3435" spans="1:25" ht="13.5" customHeight="1">
      <c r="A3435" s="399"/>
      <c r="B3435" s="234" t="s">
        <v>65</v>
      </c>
      <c r="C3435" s="232" t="s">
        <v>13</v>
      </c>
      <c r="D3435" s="235">
        <v>0</v>
      </c>
      <c r="E3435" s="235">
        <v>0</v>
      </c>
      <c r="F3435" s="235">
        <v>0</v>
      </c>
      <c r="G3435" s="235">
        <v>0</v>
      </c>
      <c r="H3435" s="235"/>
      <c r="I3435" s="235">
        <v>0</v>
      </c>
      <c r="J3435" s="235">
        <v>0</v>
      </c>
      <c r="K3435" s="415">
        <v>0</v>
      </c>
      <c r="L3435" s="415">
        <v>0</v>
      </c>
      <c r="M3435" s="415">
        <v>0</v>
      </c>
      <c r="N3435" s="415">
        <v>0</v>
      </c>
      <c r="O3435" s="235">
        <v>0</v>
      </c>
      <c r="P3435" s="235">
        <v>0</v>
      </c>
      <c r="Q3435" s="235">
        <v>0</v>
      </c>
      <c r="R3435" s="235">
        <v>0</v>
      </c>
      <c r="S3435" s="235">
        <v>0</v>
      </c>
      <c r="T3435" s="235">
        <v>0</v>
      </c>
      <c r="U3435" s="235">
        <v>0</v>
      </c>
      <c r="V3435" s="235">
        <v>0</v>
      </c>
      <c r="W3435" s="235">
        <v>0</v>
      </c>
      <c r="Y3435" s="236" t="str">
        <f t="shared" si="53"/>
        <v>Greece</v>
      </c>
    </row>
    <row r="3436" spans="1:25" ht="13.5" customHeight="1">
      <c r="A3436" s="399"/>
      <c r="B3436" s="234" t="s">
        <v>64</v>
      </c>
      <c r="C3436" s="232" t="s">
        <v>13</v>
      </c>
      <c r="D3436" s="237">
        <v>0</v>
      </c>
      <c r="E3436" s="237">
        <v>0</v>
      </c>
      <c r="F3436" s="237">
        <v>0</v>
      </c>
      <c r="G3436" s="237">
        <v>0</v>
      </c>
      <c r="H3436" s="237"/>
      <c r="I3436" s="237">
        <v>0</v>
      </c>
      <c r="J3436" s="237">
        <v>0</v>
      </c>
      <c r="K3436" s="416">
        <v>0</v>
      </c>
      <c r="L3436" s="416">
        <v>0</v>
      </c>
      <c r="M3436" s="416">
        <v>0</v>
      </c>
      <c r="N3436" s="416">
        <v>0</v>
      </c>
      <c r="O3436" s="237">
        <v>0</v>
      </c>
      <c r="P3436" s="237">
        <v>0</v>
      </c>
      <c r="Q3436" s="237">
        <v>0</v>
      </c>
      <c r="R3436" s="237">
        <v>0</v>
      </c>
      <c r="S3436" s="237">
        <v>0</v>
      </c>
      <c r="T3436" s="237">
        <v>0</v>
      </c>
      <c r="U3436" s="237">
        <v>0</v>
      </c>
      <c r="V3436" s="237">
        <v>0</v>
      </c>
      <c r="W3436" s="237">
        <v>0</v>
      </c>
      <c r="Y3436" s="236" t="str">
        <f t="shared" si="53"/>
        <v>Greece</v>
      </c>
    </row>
    <row r="3437" spans="1:25" ht="13.5" customHeight="1">
      <c r="A3437" s="399"/>
      <c r="B3437" s="234" t="s">
        <v>63</v>
      </c>
      <c r="C3437" s="232" t="s">
        <v>13</v>
      </c>
      <c r="D3437" s="235">
        <v>0</v>
      </c>
      <c r="E3437" s="235">
        <v>0</v>
      </c>
      <c r="F3437" s="235">
        <v>0</v>
      </c>
      <c r="G3437" s="235">
        <v>0</v>
      </c>
      <c r="H3437" s="235"/>
      <c r="I3437" s="235">
        <v>0</v>
      </c>
      <c r="J3437" s="235">
        <v>0</v>
      </c>
      <c r="K3437" s="415">
        <v>0</v>
      </c>
      <c r="L3437" s="415">
        <v>0</v>
      </c>
      <c r="M3437" s="415">
        <v>0</v>
      </c>
      <c r="N3437" s="415">
        <v>0</v>
      </c>
      <c r="O3437" s="235">
        <v>0</v>
      </c>
      <c r="P3437" s="235">
        <v>0</v>
      </c>
      <c r="Q3437" s="235">
        <v>0</v>
      </c>
      <c r="R3437" s="235">
        <v>0</v>
      </c>
      <c r="S3437" s="235">
        <v>0</v>
      </c>
      <c r="T3437" s="235">
        <v>0</v>
      </c>
      <c r="U3437" s="235">
        <v>0</v>
      </c>
      <c r="V3437" s="235">
        <v>0</v>
      </c>
      <c r="W3437" s="235">
        <v>0</v>
      </c>
      <c r="Y3437" s="236" t="str">
        <f t="shared" si="53"/>
        <v>Greece</v>
      </c>
    </row>
    <row r="3438" spans="1:25" ht="21" customHeight="1">
      <c r="A3438" s="399"/>
      <c r="B3438" s="234" t="s">
        <v>62</v>
      </c>
      <c r="C3438" s="232" t="s">
        <v>13</v>
      </c>
      <c r="D3438" s="237">
        <v>0</v>
      </c>
      <c r="E3438" s="237">
        <v>0</v>
      </c>
      <c r="F3438" s="237">
        <v>0</v>
      </c>
      <c r="G3438" s="237">
        <v>0</v>
      </c>
      <c r="H3438" s="237"/>
      <c r="I3438" s="237">
        <v>0</v>
      </c>
      <c r="J3438" s="237">
        <v>0</v>
      </c>
      <c r="K3438" s="416">
        <v>0</v>
      </c>
      <c r="L3438" s="416">
        <v>0</v>
      </c>
      <c r="M3438" s="416">
        <v>0</v>
      </c>
      <c r="N3438" s="416">
        <v>0</v>
      </c>
      <c r="O3438" s="237">
        <v>0</v>
      </c>
      <c r="P3438" s="237">
        <v>0</v>
      </c>
      <c r="Q3438" s="237">
        <v>0</v>
      </c>
      <c r="R3438" s="237">
        <v>0</v>
      </c>
      <c r="S3438" s="237">
        <v>0</v>
      </c>
      <c r="T3438" s="237">
        <v>0</v>
      </c>
      <c r="U3438" s="237">
        <v>0</v>
      </c>
      <c r="V3438" s="237">
        <v>0</v>
      </c>
      <c r="W3438" s="237">
        <v>0</v>
      </c>
      <c r="Y3438" s="236" t="str">
        <f t="shared" si="53"/>
        <v>Greece</v>
      </c>
    </row>
    <row r="3439" spans="1:25" ht="13.5" customHeight="1">
      <c r="A3439" s="399"/>
      <c r="B3439" s="234" t="s">
        <v>61</v>
      </c>
      <c r="C3439" s="232" t="s">
        <v>13</v>
      </c>
      <c r="D3439" s="235">
        <v>21.085999999999999</v>
      </c>
      <c r="E3439" s="235">
        <v>0</v>
      </c>
      <c r="F3439" s="235">
        <v>0</v>
      </c>
      <c r="G3439" s="235">
        <v>0</v>
      </c>
      <c r="H3439" s="235"/>
      <c r="I3439" s="235">
        <v>0</v>
      </c>
      <c r="J3439" s="235">
        <v>0</v>
      </c>
      <c r="K3439" s="415">
        <v>0</v>
      </c>
      <c r="L3439" s="415">
        <v>-21.085999999999999</v>
      </c>
      <c r="M3439" s="415">
        <v>0</v>
      </c>
      <c r="N3439" s="415">
        <v>0</v>
      </c>
      <c r="O3439" s="235">
        <v>0</v>
      </c>
      <c r="P3439" s="235">
        <v>0</v>
      </c>
      <c r="Q3439" s="235">
        <v>0</v>
      </c>
      <c r="R3439" s="235">
        <v>0</v>
      </c>
      <c r="S3439" s="235">
        <v>0</v>
      </c>
      <c r="T3439" s="235">
        <v>0</v>
      </c>
      <c r="U3439" s="235">
        <v>0</v>
      </c>
      <c r="V3439" s="235">
        <v>0</v>
      </c>
      <c r="W3439" s="235">
        <v>85</v>
      </c>
      <c r="Y3439" s="236" t="str">
        <f t="shared" si="53"/>
        <v>Greece</v>
      </c>
    </row>
    <row r="3440" spans="1:25" ht="13.5" customHeight="1">
      <c r="A3440" s="399"/>
      <c r="B3440" s="234" t="s">
        <v>60</v>
      </c>
      <c r="C3440" s="232" t="s">
        <v>13</v>
      </c>
      <c r="D3440" s="237">
        <v>0</v>
      </c>
      <c r="E3440" s="237">
        <v>0</v>
      </c>
      <c r="F3440" s="237">
        <v>0</v>
      </c>
      <c r="G3440" s="237">
        <v>0</v>
      </c>
      <c r="H3440" s="237"/>
      <c r="I3440" s="237">
        <v>0</v>
      </c>
      <c r="J3440" s="237">
        <v>0</v>
      </c>
      <c r="K3440" s="416">
        <v>0</v>
      </c>
      <c r="L3440" s="416">
        <v>0</v>
      </c>
      <c r="M3440" s="416">
        <v>0</v>
      </c>
      <c r="N3440" s="416">
        <v>0</v>
      </c>
      <c r="O3440" s="237">
        <v>0</v>
      </c>
      <c r="P3440" s="237">
        <v>0</v>
      </c>
      <c r="Q3440" s="237">
        <v>0</v>
      </c>
      <c r="R3440" s="237">
        <v>0</v>
      </c>
      <c r="S3440" s="237">
        <v>0</v>
      </c>
      <c r="T3440" s="237">
        <v>0</v>
      </c>
      <c r="U3440" s="237">
        <v>0</v>
      </c>
      <c r="V3440" s="237">
        <v>0</v>
      </c>
      <c r="W3440" s="237">
        <v>0</v>
      </c>
      <c r="Y3440" s="236" t="str">
        <f t="shared" si="53"/>
        <v>Greece</v>
      </c>
    </row>
    <row r="3441" spans="1:25" ht="21" customHeight="1">
      <c r="A3441" s="399"/>
      <c r="B3441" s="234" t="s">
        <v>59</v>
      </c>
      <c r="C3441" s="232" t="s">
        <v>13</v>
      </c>
      <c r="D3441" s="235">
        <v>0</v>
      </c>
      <c r="E3441" s="235">
        <v>0</v>
      </c>
      <c r="F3441" s="235">
        <v>0</v>
      </c>
      <c r="G3441" s="235">
        <v>0</v>
      </c>
      <c r="H3441" s="235"/>
      <c r="I3441" s="235">
        <v>0</v>
      </c>
      <c r="J3441" s="235">
        <v>0</v>
      </c>
      <c r="K3441" s="415">
        <v>0</v>
      </c>
      <c r="L3441" s="415">
        <v>0</v>
      </c>
      <c r="M3441" s="415">
        <v>0</v>
      </c>
      <c r="N3441" s="415">
        <v>0</v>
      </c>
      <c r="O3441" s="235">
        <v>0</v>
      </c>
      <c r="P3441" s="235">
        <v>0</v>
      </c>
      <c r="Q3441" s="235">
        <v>0</v>
      </c>
      <c r="R3441" s="235">
        <v>0</v>
      </c>
      <c r="S3441" s="235">
        <v>0</v>
      </c>
      <c r="T3441" s="235">
        <v>0</v>
      </c>
      <c r="U3441" s="235">
        <v>0</v>
      </c>
      <c r="V3441" s="235">
        <v>0</v>
      </c>
      <c r="W3441" s="235">
        <v>0</v>
      </c>
      <c r="Y3441" s="236" t="str">
        <f t="shared" si="53"/>
        <v>Greece</v>
      </c>
    </row>
    <row r="3442" spans="1:25" ht="13.5" customHeight="1">
      <c r="A3442" s="399"/>
      <c r="B3442" s="234" t="s">
        <v>58</v>
      </c>
      <c r="C3442" s="232" t="s">
        <v>13</v>
      </c>
      <c r="D3442" s="237">
        <v>0</v>
      </c>
      <c r="E3442" s="237">
        <v>0</v>
      </c>
      <c r="F3442" s="237">
        <v>0</v>
      </c>
      <c r="G3442" s="237">
        <v>0</v>
      </c>
      <c r="H3442" s="237"/>
      <c r="I3442" s="237">
        <v>0</v>
      </c>
      <c r="J3442" s="237">
        <v>0</v>
      </c>
      <c r="K3442" s="416">
        <v>0</v>
      </c>
      <c r="L3442" s="416">
        <v>0</v>
      </c>
      <c r="M3442" s="416">
        <v>0</v>
      </c>
      <c r="N3442" s="416">
        <v>0</v>
      </c>
      <c r="O3442" s="237">
        <v>0</v>
      </c>
      <c r="P3442" s="237">
        <v>0</v>
      </c>
      <c r="Q3442" s="237">
        <v>0</v>
      </c>
      <c r="R3442" s="237">
        <v>0</v>
      </c>
      <c r="S3442" s="237">
        <v>0</v>
      </c>
      <c r="T3442" s="237">
        <v>0</v>
      </c>
      <c r="U3442" s="237">
        <v>0</v>
      </c>
      <c r="V3442" s="237">
        <v>0</v>
      </c>
      <c r="W3442" s="237">
        <v>0</v>
      </c>
      <c r="Y3442" s="236" t="str">
        <f t="shared" si="53"/>
        <v>Greece</v>
      </c>
    </row>
    <row r="3443" spans="1:25" ht="13.5" customHeight="1">
      <c r="A3443" s="399"/>
      <c r="B3443" s="234" t="s">
        <v>57</v>
      </c>
      <c r="C3443" s="232" t="s">
        <v>13</v>
      </c>
      <c r="D3443" s="235">
        <v>137.88499999999999</v>
      </c>
      <c r="E3443" s="235">
        <v>14.513999999999999</v>
      </c>
      <c r="F3443" s="235">
        <v>-13.606999999999999</v>
      </c>
      <c r="G3443" s="235">
        <v>2.7210000000000001</v>
      </c>
      <c r="H3443" s="235"/>
      <c r="I3443" s="235">
        <v>0</v>
      </c>
      <c r="J3443" s="235">
        <v>0</v>
      </c>
      <c r="K3443" s="415">
        <v>0</v>
      </c>
      <c r="L3443" s="415">
        <v>0</v>
      </c>
      <c r="M3443" s="415">
        <v>0</v>
      </c>
      <c r="N3443" s="415">
        <v>0</v>
      </c>
      <c r="O3443" s="235">
        <v>0</v>
      </c>
      <c r="P3443" s="235">
        <v>0</v>
      </c>
      <c r="Q3443" s="235">
        <v>142.41999999999999</v>
      </c>
      <c r="R3443" s="235">
        <v>0</v>
      </c>
      <c r="S3443" s="235">
        <v>0</v>
      </c>
      <c r="T3443" s="235">
        <v>0</v>
      </c>
      <c r="U3443" s="235">
        <v>0.90700000000000003</v>
      </c>
      <c r="V3443" s="235">
        <v>0</v>
      </c>
      <c r="W3443" s="235">
        <v>0</v>
      </c>
      <c r="Y3443" s="236" t="str">
        <f t="shared" si="53"/>
        <v>Greece</v>
      </c>
    </row>
    <row r="3444" spans="1:25" ht="13.5" customHeight="1">
      <c r="A3444" s="399"/>
      <c r="B3444" s="234" t="s">
        <v>56</v>
      </c>
      <c r="C3444" s="232" t="s">
        <v>13</v>
      </c>
      <c r="D3444" s="237">
        <v>0</v>
      </c>
      <c r="E3444" s="237">
        <v>0</v>
      </c>
      <c r="F3444" s="237">
        <v>0</v>
      </c>
      <c r="G3444" s="237">
        <v>0</v>
      </c>
      <c r="H3444" s="237"/>
      <c r="I3444" s="237">
        <v>0</v>
      </c>
      <c r="J3444" s="237">
        <v>0</v>
      </c>
      <c r="K3444" s="416">
        <v>0</v>
      </c>
      <c r="L3444" s="416">
        <v>0</v>
      </c>
      <c r="M3444" s="416">
        <v>0</v>
      </c>
      <c r="N3444" s="416">
        <v>0</v>
      </c>
      <c r="O3444" s="237">
        <v>0</v>
      </c>
      <c r="P3444" s="237">
        <v>0</v>
      </c>
      <c r="Q3444" s="237">
        <v>0</v>
      </c>
      <c r="R3444" s="237">
        <v>0</v>
      </c>
      <c r="S3444" s="237">
        <v>0</v>
      </c>
      <c r="T3444" s="237">
        <v>0</v>
      </c>
      <c r="U3444" s="237">
        <v>0</v>
      </c>
      <c r="V3444" s="237">
        <v>0</v>
      </c>
      <c r="W3444" s="237">
        <v>0</v>
      </c>
      <c r="Y3444" s="236" t="str">
        <f t="shared" si="53"/>
        <v>Greece</v>
      </c>
    </row>
    <row r="3445" spans="1:25" ht="21" customHeight="1">
      <c r="A3445" s="399"/>
      <c r="B3445" s="234" t="s">
        <v>55</v>
      </c>
      <c r="C3445" s="232" t="s">
        <v>13</v>
      </c>
      <c r="D3445" s="235">
        <v>0</v>
      </c>
      <c r="E3445" s="235">
        <v>0</v>
      </c>
      <c r="F3445" s="235">
        <v>0</v>
      </c>
      <c r="G3445" s="235">
        <v>0</v>
      </c>
      <c r="H3445" s="235"/>
      <c r="I3445" s="235">
        <v>0</v>
      </c>
      <c r="J3445" s="235">
        <v>0</v>
      </c>
      <c r="K3445" s="415">
        <v>0</v>
      </c>
      <c r="L3445" s="415">
        <v>0</v>
      </c>
      <c r="M3445" s="415">
        <v>0</v>
      </c>
      <c r="N3445" s="415">
        <v>0</v>
      </c>
      <c r="O3445" s="235">
        <v>0</v>
      </c>
      <c r="P3445" s="235">
        <v>0</v>
      </c>
      <c r="Q3445" s="235">
        <v>0</v>
      </c>
      <c r="R3445" s="235">
        <v>0</v>
      </c>
      <c r="S3445" s="235">
        <v>0</v>
      </c>
      <c r="T3445" s="235">
        <v>0</v>
      </c>
      <c r="U3445" s="235">
        <v>0</v>
      </c>
      <c r="V3445" s="235">
        <v>0</v>
      </c>
      <c r="W3445" s="235">
        <v>0</v>
      </c>
      <c r="Y3445" s="236" t="str">
        <f t="shared" si="53"/>
        <v>Greece</v>
      </c>
    </row>
    <row r="3446" spans="1:25" ht="13.5" customHeight="1">
      <c r="A3446" s="399"/>
      <c r="B3446" s="234" t="s">
        <v>54</v>
      </c>
      <c r="C3446" s="232" t="s">
        <v>13</v>
      </c>
      <c r="D3446" s="237">
        <v>0</v>
      </c>
      <c r="E3446" s="237">
        <v>46.646999999999998</v>
      </c>
      <c r="F3446" s="237">
        <v>-1.4810000000000001</v>
      </c>
      <c r="G3446" s="237">
        <v>0</v>
      </c>
      <c r="H3446" s="237"/>
      <c r="I3446" s="237">
        <v>0</v>
      </c>
      <c r="J3446" s="237">
        <v>0</v>
      </c>
      <c r="K3446" s="416">
        <v>0</v>
      </c>
      <c r="L3446" s="416">
        <v>0</v>
      </c>
      <c r="M3446" s="416">
        <v>0</v>
      </c>
      <c r="N3446" s="416">
        <v>0</v>
      </c>
      <c r="O3446" s="237">
        <v>0</v>
      </c>
      <c r="P3446" s="237">
        <v>0</v>
      </c>
      <c r="Q3446" s="237">
        <v>46.646999999999998</v>
      </c>
      <c r="R3446" s="237">
        <v>0</v>
      </c>
      <c r="S3446" s="237">
        <v>0</v>
      </c>
      <c r="T3446" s="237">
        <v>0</v>
      </c>
      <c r="U3446" s="237">
        <v>0</v>
      </c>
      <c r="V3446" s="237">
        <v>0</v>
      </c>
      <c r="W3446" s="237">
        <v>0</v>
      </c>
      <c r="Y3446" s="236" t="str">
        <f t="shared" si="53"/>
        <v>Greece</v>
      </c>
    </row>
    <row r="3447" spans="1:25" ht="13.5" customHeight="1">
      <c r="A3447" s="399"/>
      <c r="B3447" s="234" t="s">
        <v>6</v>
      </c>
      <c r="C3447" s="232" t="s">
        <v>13</v>
      </c>
      <c r="D3447" s="235">
        <v>5.8019999999999996</v>
      </c>
      <c r="E3447" s="235">
        <v>3233.7510000000002</v>
      </c>
      <c r="F3447" s="235">
        <v>0</v>
      </c>
      <c r="G3447" s="235">
        <v>-20.995999999999999</v>
      </c>
      <c r="H3447" s="235"/>
      <c r="I3447" s="235">
        <v>-1763.297</v>
      </c>
      <c r="J3447" s="235">
        <v>0</v>
      </c>
      <c r="K3447" s="415">
        <v>0</v>
      </c>
      <c r="L3447" s="415">
        <v>-205.55199999999999</v>
      </c>
      <c r="M3447" s="415">
        <v>0</v>
      </c>
      <c r="N3447" s="415">
        <v>0</v>
      </c>
      <c r="O3447" s="235">
        <v>-16.827000000000002</v>
      </c>
      <c r="P3447" s="235">
        <v>0</v>
      </c>
      <c r="Q3447" s="235">
        <v>1228.691</v>
      </c>
      <c r="R3447" s="235">
        <v>41.905999999999999</v>
      </c>
      <c r="S3447" s="235">
        <v>33.652999999999999</v>
      </c>
      <c r="T3447" s="235">
        <v>323.81099999999998</v>
      </c>
      <c r="U3447" s="235">
        <v>24.175999999999998</v>
      </c>
      <c r="V3447" s="235">
        <v>24.068999999999999</v>
      </c>
      <c r="W3447" s="235">
        <v>10860</v>
      </c>
      <c r="Y3447" s="236" t="str">
        <f t="shared" si="53"/>
        <v>Greece</v>
      </c>
    </row>
    <row r="3448" spans="1:25" ht="21" customHeight="1">
      <c r="A3448" s="399"/>
      <c r="B3448" s="234" t="s">
        <v>53</v>
      </c>
      <c r="C3448" s="232" t="s">
        <v>13</v>
      </c>
      <c r="D3448" s="237" t="s">
        <v>12</v>
      </c>
      <c r="E3448" s="237" t="s">
        <v>12</v>
      </c>
      <c r="F3448" s="237" t="s">
        <v>12</v>
      </c>
      <c r="G3448" s="237" t="s">
        <v>12</v>
      </c>
      <c r="H3448" s="237"/>
      <c r="I3448" s="237" t="s">
        <v>12</v>
      </c>
      <c r="J3448" s="237" t="s">
        <v>12</v>
      </c>
      <c r="K3448" s="416" t="s">
        <v>12</v>
      </c>
      <c r="L3448" s="416" t="s">
        <v>12</v>
      </c>
      <c r="M3448" s="416" t="s">
        <v>12</v>
      </c>
      <c r="N3448" s="416" t="s">
        <v>12</v>
      </c>
      <c r="O3448" s="237" t="s">
        <v>12</v>
      </c>
      <c r="P3448" s="237" t="s">
        <v>12</v>
      </c>
      <c r="Q3448" s="237" t="s">
        <v>12</v>
      </c>
      <c r="R3448" s="237" t="s">
        <v>12</v>
      </c>
      <c r="S3448" s="237" t="s">
        <v>12</v>
      </c>
      <c r="T3448" s="237" t="s">
        <v>12</v>
      </c>
      <c r="U3448" s="237" t="s">
        <v>12</v>
      </c>
      <c r="V3448" s="237" t="s">
        <v>12</v>
      </c>
      <c r="W3448" s="237" t="s">
        <v>12</v>
      </c>
      <c r="Y3448" s="236" t="str">
        <f t="shared" si="53"/>
        <v>Greece</v>
      </c>
    </row>
    <row r="3449" spans="1:25" ht="13.5" customHeight="1">
      <c r="A3449" s="399"/>
      <c r="B3449" s="234" t="s">
        <v>52</v>
      </c>
      <c r="C3449" s="232" t="s">
        <v>13</v>
      </c>
      <c r="D3449" s="235">
        <v>63.796999999999997</v>
      </c>
      <c r="E3449" s="235">
        <v>19281.751</v>
      </c>
      <c r="F3449" s="235">
        <v>-144.97200000000001</v>
      </c>
      <c r="G3449" s="235">
        <v>-103.035</v>
      </c>
      <c r="H3449" s="235"/>
      <c r="I3449" s="235">
        <v>0</v>
      </c>
      <c r="J3449" s="235">
        <v>0</v>
      </c>
      <c r="K3449" s="415">
        <v>0</v>
      </c>
      <c r="L3449" s="415">
        <v>0</v>
      </c>
      <c r="M3449" s="415">
        <v>0</v>
      </c>
      <c r="N3449" s="415">
        <v>0</v>
      </c>
      <c r="O3449" s="235">
        <v>0</v>
      </c>
      <c r="P3449" s="235">
        <v>0</v>
      </c>
      <c r="Q3449" s="235">
        <v>0</v>
      </c>
      <c r="R3449" s="235">
        <v>0</v>
      </c>
      <c r="S3449" s="235">
        <v>0</v>
      </c>
      <c r="T3449" s="235">
        <v>0</v>
      </c>
      <c r="U3449" s="235">
        <v>0</v>
      </c>
      <c r="V3449" s="235">
        <v>0</v>
      </c>
      <c r="W3449" s="235">
        <v>0</v>
      </c>
      <c r="Y3449" s="236" t="str">
        <f t="shared" si="53"/>
        <v>Greece</v>
      </c>
    </row>
    <row r="3450" spans="1:25" ht="13.5" customHeight="1">
      <c r="A3450" s="399"/>
      <c r="B3450" s="234" t="s">
        <v>51</v>
      </c>
      <c r="C3450" s="232" t="s">
        <v>13</v>
      </c>
      <c r="D3450" s="237">
        <v>0</v>
      </c>
      <c r="E3450" s="237">
        <v>0</v>
      </c>
      <c r="F3450" s="237">
        <v>0</v>
      </c>
      <c r="G3450" s="237">
        <v>0</v>
      </c>
      <c r="H3450" s="237"/>
      <c r="I3450" s="237">
        <v>0</v>
      </c>
      <c r="J3450" s="237">
        <v>0</v>
      </c>
      <c r="K3450" s="416">
        <v>0</v>
      </c>
      <c r="L3450" s="416">
        <v>0</v>
      </c>
      <c r="M3450" s="416">
        <v>0</v>
      </c>
      <c r="N3450" s="416">
        <v>0</v>
      </c>
      <c r="O3450" s="237">
        <v>0</v>
      </c>
      <c r="P3450" s="237">
        <v>0</v>
      </c>
      <c r="Q3450" s="237">
        <v>0</v>
      </c>
      <c r="R3450" s="237">
        <v>0</v>
      </c>
      <c r="S3450" s="237">
        <v>0</v>
      </c>
      <c r="T3450" s="237">
        <v>0</v>
      </c>
      <c r="U3450" s="237">
        <v>0</v>
      </c>
      <c r="V3450" s="237">
        <v>0</v>
      </c>
      <c r="W3450" s="237">
        <v>0</v>
      </c>
      <c r="Y3450" s="236" t="str">
        <f t="shared" si="53"/>
        <v>Greece</v>
      </c>
    </row>
    <row r="3451" spans="1:25" ht="13.5" customHeight="1">
      <c r="A3451" s="399"/>
      <c r="B3451" s="234" t="s">
        <v>50</v>
      </c>
      <c r="C3451" s="232" t="s">
        <v>13</v>
      </c>
      <c r="D3451" s="235">
        <v>0</v>
      </c>
      <c r="E3451" s="235">
        <v>3660.277</v>
      </c>
      <c r="F3451" s="235">
        <v>0</v>
      </c>
      <c r="G3451" s="235">
        <v>192.43799999999999</v>
      </c>
      <c r="H3451" s="235"/>
      <c r="I3451" s="235">
        <v>0</v>
      </c>
      <c r="J3451" s="235">
        <v>0</v>
      </c>
      <c r="K3451" s="415">
        <v>0</v>
      </c>
      <c r="L3451" s="415">
        <v>0</v>
      </c>
      <c r="M3451" s="415">
        <v>0</v>
      </c>
      <c r="N3451" s="415">
        <v>0</v>
      </c>
      <c r="O3451" s="235">
        <v>0</v>
      </c>
      <c r="P3451" s="235">
        <v>0</v>
      </c>
      <c r="Q3451" s="235">
        <v>0</v>
      </c>
      <c r="R3451" s="235">
        <v>0</v>
      </c>
      <c r="S3451" s="235">
        <v>0</v>
      </c>
      <c r="T3451" s="235">
        <v>0</v>
      </c>
      <c r="U3451" s="235">
        <v>0</v>
      </c>
      <c r="V3451" s="235">
        <v>0</v>
      </c>
      <c r="W3451" s="235">
        <v>0</v>
      </c>
      <c r="Y3451" s="236" t="str">
        <f t="shared" si="53"/>
        <v>Greece</v>
      </c>
    </row>
    <row r="3452" spans="1:25" ht="13.5" customHeight="1">
      <c r="A3452" s="399"/>
      <c r="B3452" s="234" t="s">
        <v>49</v>
      </c>
      <c r="C3452" s="232" t="s">
        <v>13</v>
      </c>
      <c r="D3452" s="237">
        <v>0</v>
      </c>
      <c r="E3452" s="237">
        <v>168.75399999999999</v>
      </c>
      <c r="F3452" s="237">
        <v>-3</v>
      </c>
      <c r="G3452" s="237">
        <v>-7.8559999999999999</v>
      </c>
      <c r="H3452" s="237"/>
      <c r="I3452" s="237">
        <v>0</v>
      </c>
      <c r="J3452" s="237">
        <v>0</v>
      </c>
      <c r="K3452" s="416">
        <v>0</v>
      </c>
      <c r="L3452" s="416">
        <v>0</v>
      </c>
      <c r="M3452" s="416">
        <v>0</v>
      </c>
      <c r="N3452" s="416">
        <v>0</v>
      </c>
      <c r="O3452" s="237">
        <v>0</v>
      </c>
      <c r="P3452" s="237">
        <v>0</v>
      </c>
      <c r="Q3452" s="237">
        <v>0</v>
      </c>
      <c r="R3452" s="237">
        <v>0</v>
      </c>
      <c r="S3452" s="237">
        <v>0</v>
      </c>
      <c r="T3452" s="237">
        <v>0</v>
      </c>
      <c r="U3452" s="237">
        <v>0</v>
      </c>
      <c r="V3452" s="237">
        <v>0</v>
      </c>
      <c r="W3452" s="237">
        <v>0</v>
      </c>
      <c r="Y3452" s="236" t="str">
        <f t="shared" si="53"/>
        <v>Greece</v>
      </c>
    </row>
    <row r="3453" spans="1:25" ht="13.5" customHeight="1">
      <c r="A3453" s="399"/>
      <c r="B3453" s="234" t="s">
        <v>48</v>
      </c>
      <c r="C3453" s="232" t="s">
        <v>13</v>
      </c>
      <c r="D3453" s="235">
        <v>0</v>
      </c>
      <c r="E3453" s="235">
        <v>0</v>
      </c>
      <c r="F3453" s="235">
        <v>0</v>
      </c>
      <c r="G3453" s="235">
        <v>0</v>
      </c>
      <c r="H3453" s="235"/>
      <c r="I3453" s="235">
        <v>0</v>
      </c>
      <c r="J3453" s="235">
        <v>0</v>
      </c>
      <c r="K3453" s="415">
        <v>0</v>
      </c>
      <c r="L3453" s="415">
        <v>0</v>
      </c>
      <c r="M3453" s="415">
        <v>0</v>
      </c>
      <c r="N3453" s="415">
        <v>0</v>
      </c>
      <c r="O3453" s="235">
        <v>0</v>
      </c>
      <c r="P3453" s="235">
        <v>0</v>
      </c>
      <c r="Q3453" s="235">
        <v>0</v>
      </c>
      <c r="R3453" s="235">
        <v>0</v>
      </c>
      <c r="S3453" s="235">
        <v>0</v>
      </c>
      <c r="T3453" s="235">
        <v>0</v>
      </c>
      <c r="U3453" s="235">
        <v>0</v>
      </c>
      <c r="V3453" s="235">
        <v>0</v>
      </c>
      <c r="W3453" s="235">
        <v>0</v>
      </c>
      <c r="Y3453" s="236" t="str">
        <f t="shared" si="53"/>
        <v>Greece</v>
      </c>
    </row>
    <row r="3454" spans="1:25" ht="13.5" customHeight="1">
      <c r="A3454" s="399"/>
      <c r="B3454" s="234" t="s">
        <v>47</v>
      </c>
      <c r="C3454" s="232" t="s">
        <v>13</v>
      </c>
      <c r="D3454" s="237">
        <v>0</v>
      </c>
      <c r="E3454" s="237">
        <v>0</v>
      </c>
      <c r="F3454" s="237">
        <v>0</v>
      </c>
      <c r="G3454" s="237">
        <v>0</v>
      </c>
      <c r="H3454" s="237"/>
      <c r="I3454" s="237">
        <v>0</v>
      </c>
      <c r="J3454" s="237">
        <v>0</v>
      </c>
      <c r="K3454" s="416">
        <v>0</v>
      </c>
      <c r="L3454" s="416">
        <v>-225.81700000000001</v>
      </c>
      <c r="M3454" s="416">
        <v>0</v>
      </c>
      <c r="N3454" s="416">
        <v>0</v>
      </c>
      <c r="O3454" s="237">
        <v>-403.16</v>
      </c>
      <c r="P3454" s="237">
        <v>0</v>
      </c>
      <c r="Q3454" s="237">
        <v>0</v>
      </c>
      <c r="R3454" s="237">
        <v>0</v>
      </c>
      <c r="S3454" s="237">
        <v>0</v>
      </c>
      <c r="T3454" s="237">
        <v>0</v>
      </c>
      <c r="U3454" s="237">
        <v>0</v>
      </c>
      <c r="V3454" s="237">
        <v>0</v>
      </c>
      <c r="W3454" s="237">
        <v>750</v>
      </c>
      <c r="Y3454" s="236" t="str">
        <f t="shared" si="53"/>
        <v>Greece</v>
      </c>
    </row>
    <row r="3455" spans="1:25" ht="13.5" customHeight="1">
      <c r="A3455" s="399"/>
      <c r="B3455" s="234" t="s">
        <v>46</v>
      </c>
      <c r="C3455" s="232" t="s">
        <v>13</v>
      </c>
      <c r="D3455" s="235">
        <v>0</v>
      </c>
      <c r="E3455" s="235">
        <v>0</v>
      </c>
      <c r="F3455" s="235">
        <v>0</v>
      </c>
      <c r="G3455" s="235">
        <v>0</v>
      </c>
      <c r="H3455" s="235"/>
      <c r="I3455" s="235">
        <v>0</v>
      </c>
      <c r="J3455" s="235">
        <v>0</v>
      </c>
      <c r="K3455" s="415">
        <v>0</v>
      </c>
      <c r="L3455" s="415">
        <v>0</v>
      </c>
      <c r="M3455" s="415">
        <v>0</v>
      </c>
      <c r="N3455" s="415">
        <v>0</v>
      </c>
      <c r="O3455" s="235">
        <v>0</v>
      </c>
      <c r="P3455" s="235">
        <v>0</v>
      </c>
      <c r="Q3455" s="235">
        <v>0</v>
      </c>
      <c r="R3455" s="235">
        <v>0</v>
      </c>
      <c r="S3455" s="235">
        <v>0</v>
      </c>
      <c r="T3455" s="235">
        <v>0</v>
      </c>
      <c r="U3455" s="235">
        <v>0</v>
      </c>
      <c r="V3455" s="235">
        <v>0</v>
      </c>
      <c r="W3455" s="235">
        <v>0</v>
      </c>
      <c r="Y3455" s="236" t="str">
        <f t="shared" si="53"/>
        <v>Greece</v>
      </c>
    </row>
    <row r="3456" spans="1:25" ht="21" customHeight="1">
      <c r="A3456" s="399"/>
      <c r="B3456" s="234" t="s">
        <v>45</v>
      </c>
      <c r="C3456" s="232" t="s">
        <v>13</v>
      </c>
      <c r="D3456" s="237">
        <v>0</v>
      </c>
      <c r="E3456" s="237">
        <v>43.948</v>
      </c>
      <c r="F3456" s="237">
        <v>-194.46799999999999</v>
      </c>
      <c r="G3456" s="237">
        <v>10.987</v>
      </c>
      <c r="H3456" s="237"/>
      <c r="I3456" s="237">
        <v>0</v>
      </c>
      <c r="J3456" s="237">
        <v>0</v>
      </c>
      <c r="K3456" s="416">
        <v>0</v>
      </c>
      <c r="L3456" s="416">
        <v>-4.3949999999999996</v>
      </c>
      <c r="M3456" s="416">
        <v>0</v>
      </c>
      <c r="N3456" s="416">
        <v>0</v>
      </c>
      <c r="O3456" s="237">
        <v>-84.599000000000004</v>
      </c>
      <c r="P3456" s="237">
        <v>0</v>
      </c>
      <c r="Q3456" s="237">
        <v>473.536</v>
      </c>
      <c r="R3456" s="237">
        <v>7.6909999999999998</v>
      </c>
      <c r="S3456" s="237">
        <v>4.3949999999999996</v>
      </c>
      <c r="T3456" s="237">
        <v>2.1970000000000001</v>
      </c>
      <c r="U3456" s="237">
        <v>3.2959999999999998</v>
      </c>
      <c r="V3456" s="237">
        <v>5.4930000000000003</v>
      </c>
      <c r="W3456" s="237">
        <v>16</v>
      </c>
      <c r="Y3456" s="236" t="str">
        <f t="shared" si="53"/>
        <v>Greece</v>
      </c>
    </row>
    <row r="3457" spans="1:25" ht="13.5" customHeight="1">
      <c r="A3457" s="399"/>
      <c r="B3457" s="234" t="s">
        <v>44</v>
      </c>
      <c r="C3457" s="232" t="s">
        <v>13</v>
      </c>
      <c r="D3457" s="235">
        <v>0</v>
      </c>
      <c r="E3457" s="235">
        <v>2.1019999999999999</v>
      </c>
      <c r="F3457" s="235">
        <v>0</v>
      </c>
      <c r="G3457" s="235">
        <v>0</v>
      </c>
      <c r="H3457" s="235"/>
      <c r="I3457" s="235">
        <v>0</v>
      </c>
      <c r="J3457" s="235">
        <v>0</v>
      </c>
      <c r="K3457" s="415">
        <v>0</v>
      </c>
      <c r="L3457" s="415">
        <v>0</v>
      </c>
      <c r="M3457" s="415">
        <v>0</v>
      </c>
      <c r="N3457" s="415">
        <v>0</v>
      </c>
      <c r="O3457" s="235">
        <v>0</v>
      </c>
      <c r="P3457" s="235">
        <v>0</v>
      </c>
      <c r="Q3457" s="235">
        <v>2.1019999999999999</v>
      </c>
      <c r="R3457" s="235">
        <v>0</v>
      </c>
      <c r="S3457" s="235">
        <v>0</v>
      </c>
      <c r="T3457" s="235">
        <v>0</v>
      </c>
      <c r="U3457" s="235">
        <v>0</v>
      </c>
      <c r="V3457" s="235">
        <v>0</v>
      </c>
      <c r="W3457" s="235">
        <v>0</v>
      </c>
      <c r="Y3457" s="236" t="str">
        <f t="shared" si="53"/>
        <v>Greece</v>
      </c>
    </row>
    <row r="3458" spans="1:25" ht="13.5" customHeight="1">
      <c r="A3458" s="399"/>
      <c r="B3458" s="234" t="s">
        <v>43</v>
      </c>
      <c r="C3458" s="232" t="s">
        <v>13</v>
      </c>
      <c r="D3458" s="237">
        <v>0</v>
      </c>
      <c r="E3458" s="237">
        <v>0</v>
      </c>
      <c r="F3458" s="237">
        <v>0</v>
      </c>
      <c r="G3458" s="237">
        <v>0</v>
      </c>
      <c r="H3458" s="237"/>
      <c r="I3458" s="237">
        <v>0</v>
      </c>
      <c r="J3458" s="237">
        <v>0</v>
      </c>
      <c r="K3458" s="416">
        <v>0</v>
      </c>
      <c r="L3458" s="416">
        <v>0</v>
      </c>
      <c r="M3458" s="416">
        <v>0</v>
      </c>
      <c r="N3458" s="416">
        <v>0</v>
      </c>
      <c r="O3458" s="237">
        <v>0</v>
      </c>
      <c r="P3458" s="237">
        <v>0</v>
      </c>
      <c r="Q3458" s="237">
        <v>0</v>
      </c>
      <c r="R3458" s="237">
        <v>0</v>
      </c>
      <c r="S3458" s="237">
        <v>0</v>
      </c>
      <c r="T3458" s="237">
        <v>0</v>
      </c>
      <c r="U3458" s="237">
        <v>0</v>
      </c>
      <c r="V3458" s="237">
        <v>0</v>
      </c>
      <c r="W3458" s="237">
        <v>0</v>
      </c>
      <c r="Y3458" s="236" t="str">
        <f t="shared" si="53"/>
        <v>Greece</v>
      </c>
    </row>
    <row r="3459" spans="1:25" ht="13.5" customHeight="1">
      <c r="A3459" s="399"/>
      <c r="B3459" s="234" t="s">
        <v>42</v>
      </c>
      <c r="C3459" s="232" t="s">
        <v>13</v>
      </c>
      <c r="D3459" s="235">
        <v>0</v>
      </c>
      <c r="E3459" s="235">
        <v>0</v>
      </c>
      <c r="F3459" s="235">
        <v>-2.0539999999999998</v>
      </c>
      <c r="G3459" s="235">
        <v>0</v>
      </c>
      <c r="H3459" s="235"/>
      <c r="I3459" s="235">
        <v>0</v>
      </c>
      <c r="J3459" s="235">
        <v>0</v>
      </c>
      <c r="K3459" s="415">
        <v>0</v>
      </c>
      <c r="L3459" s="415">
        <v>0</v>
      </c>
      <c r="M3459" s="415">
        <v>0</v>
      </c>
      <c r="N3459" s="415">
        <v>0</v>
      </c>
      <c r="O3459" s="235">
        <v>0</v>
      </c>
      <c r="P3459" s="235">
        <v>0</v>
      </c>
      <c r="Q3459" s="235">
        <v>4.1079999999999997</v>
      </c>
      <c r="R3459" s="235">
        <v>0</v>
      </c>
      <c r="S3459" s="235">
        <v>0</v>
      </c>
      <c r="T3459" s="235">
        <v>0</v>
      </c>
      <c r="U3459" s="235">
        <v>0</v>
      </c>
      <c r="V3459" s="235">
        <v>0</v>
      </c>
      <c r="W3459" s="235">
        <v>0</v>
      </c>
      <c r="Y3459" s="236" t="str">
        <f t="shared" si="53"/>
        <v>Greece</v>
      </c>
    </row>
    <row r="3460" spans="1:25" ht="13.5" customHeight="1">
      <c r="A3460" s="399"/>
      <c r="B3460" s="234" t="s">
        <v>41</v>
      </c>
      <c r="C3460" s="232" t="s">
        <v>13</v>
      </c>
      <c r="D3460" s="237">
        <v>0</v>
      </c>
      <c r="E3460" s="237">
        <v>1167.479</v>
      </c>
      <c r="F3460" s="237">
        <v>-3020.9229999999998</v>
      </c>
      <c r="G3460" s="237">
        <v>-14.331</v>
      </c>
      <c r="H3460" s="237"/>
      <c r="I3460" s="237">
        <v>-817.80799999999999</v>
      </c>
      <c r="J3460" s="237">
        <v>0</v>
      </c>
      <c r="K3460" s="416">
        <v>0</v>
      </c>
      <c r="L3460" s="416">
        <v>-0.95499999999999996</v>
      </c>
      <c r="M3460" s="416">
        <v>0</v>
      </c>
      <c r="N3460" s="416">
        <v>0</v>
      </c>
      <c r="O3460" s="237">
        <v>-524.50599999999997</v>
      </c>
      <c r="P3460" s="237">
        <v>0</v>
      </c>
      <c r="Q3460" s="237">
        <v>434.7</v>
      </c>
      <c r="R3460" s="237">
        <v>11.465</v>
      </c>
      <c r="S3460" s="237">
        <v>5.7320000000000002</v>
      </c>
      <c r="T3460" s="237">
        <v>0</v>
      </c>
      <c r="U3460" s="237">
        <v>9.5540000000000003</v>
      </c>
      <c r="V3460" s="237">
        <v>19.108000000000001</v>
      </c>
      <c r="W3460" s="237">
        <v>3706</v>
      </c>
      <c r="Y3460" s="236" t="str">
        <f t="shared" si="53"/>
        <v>Greece</v>
      </c>
    </row>
    <row r="3461" spans="1:25" ht="13.5" customHeight="1">
      <c r="A3461" s="399"/>
      <c r="B3461" s="234" t="s">
        <v>40</v>
      </c>
      <c r="C3461" s="232" t="s">
        <v>13</v>
      </c>
      <c r="D3461" s="235">
        <v>0</v>
      </c>
      <c r="E3461" s="235">
        <v>0</v>
      </c>
      <c r="F3461" s="235">
        <v>-837.58500000000004</v>
      </c>
      <c r="G3461" s="235">
        <v>-2.1019999999999999</v>
      </c>
      <c r="H3461" s="235"/>
      <c r="I3461" s="235">
        <v>0</v>
      </c>
      <c r="J3461" s="235">
        <v>0</v>
      </c>
      <c r="K3461" s="415">
        <v>0</v>
      </c>
      <c r="L3461" s="415">
        <v>0</v>
      </c>
      <c r="M3461" s="415">
        <v>0</v>
      </c>
      <c r="N3461" s="415">
        <v>0</v>
      </c>
      <c r="O3461" s="235">
        <v>0</v>
      </c>
      <c r="P3461" s="235">
        <v>0</v>
      </c>
      <c r="Q3461" s="235">
        <v>16.815000000000001</v>
      </c>
      <c r="R3461" s="235">
        <v>0</v>
      </c>
      <c r="S3461" s="235">
        <v>0</v>
      </c>
      <c r="T3461" s="235">
        <v>0</v>
      </c>
      <c r="U3461" s="235">
        <v>0</v>
      </c>
      <c r="V3461" s="235">
        <v>0</v>
      </c>
      <c r="W3461" s="235">
        <v>0</v>
      </c>
      <c r="Y3461" s="236" t="str">
        <f t="shared" ref="Y3461:Y3524" si="54">IF(ISTEXT(A3461),A3461,Y3460)</f>
        <v>Greece</v>
      </c>
    </row>
    <row r="3462" spans="1:25" ht="13.5" customHeight="1">
      <c r="A3462" s="399"/>
      <c r="B3462" s="234" t="s">
        <v>39</v>
      </c>
      <c r="C3462" s="232" t="s">
        <v>13</v>
      </c>
      <c r="D3462" s="237">
        <v>0</v>
      </c>
      <c r="E3462" s="237">
        <v>0</v>
      </c>
      <c r="F3462" s="237">
        <v>0</v>
      </c>
      <c r="G3462" s="237">
        <v>0</v>
      </c>
      <c r="H3462" s="237"/>
      <c r="I3462" s="237">
        <v>0</v>
      </c>
      <c r="J3462" s="237">
        <v>0</v>
      </c>
      <c r="K3462" s="416">
        <v>0</v>
      </c>
      <c r="L3462" s="416">
        <v>0</v>
      </c>
      <c r="M3462" s="416">
        <v>0</v>
      </c>
      <c r="N3462" s="416">
        <v>0</v>
      </c>
      <c r="O3462" s="237">
        <v>0</v>
      </c>
      <c r="P3462" s="237">
        <v>0</v>
      </c>
      <c r="Q3462" s="237">
        <v>0</v>
      </c>
      <c r="R3462" s="237">
        <v>0</v>
      </c>
      <c r="S3462" s="237">
        <v>0</v>
      </c>
      <c r="T3462" s="237">
        <v>0</v>
      </c>
      <c r="U3462" s="237">
        <v>0</v>
      </c>
      <c r="V3462" s="237">
        <v>0</v>
      </c>
      <c r="W3462" s="237">
        <v>0</v>
      </c>
      <c r="Y3462" s="236" t="str">
        <f t="shared" si="54"/>
        <v>Greece</v>
      </c>
    </row>
    <row r="3463" spans="1:25" ht="13.5" customHeight="1">
      <c r="A3463" s="399"/>
      <c r="B3463" s="234" t="s">
        <v>38</v>
      </c>
      <c r="C3463" s="232" t="s">
        <v>13</v>
      </c>
      <c r="D3463" s="235">
        <v>0</v>
      </c>
      <c r="E3463" s="235">
        <v>10.032</v>
      </c>
      <c r="F3463" s="235">
        <v>-195.61500000000001</v>
      </c>
      <c r="G3463" s="235">
        <v>1.0029999999999999</v>
      </c>
      <c r="H3463" s="235"/>
      <c r="I3463" s="235">
        <v>0</v>
      </c>
      <c r="J3463" s="235">
        <v>0</v>
      </c>
      <c r="K3463" s="415">
        <v>0</v>
      </c>
      <c r="L3463" s="415">
        <v>0</v>
      </c>
      <c r="M3463" s="415">
        <v>0</v>
      </c>
      <c r="N3463" s="415">
        <v>0</v>
      </c>
      <c r="O3463" s="235">
        <v>0</v>
      </c>
      <c r="P3463" s="235">
        <v>0</v>
      </c>
      <c r="Q3463" s="235">
        <v>38.119999999999997</v>
      </c>
      <c r="R3463" s="235">
        <v>0</v>
      </c>
      <c r="S3463" s="235">
        <v>0</v>
      </c>
      <c r="T3463" s="235">
        <v>0</v>
      </c>
      <c r="U3463" s="235">
        <v>0</v>
      </c>
      <c r="V3463" s="235">
        <v>0</v>
      </c>
      <c r="W3463" s="235">
        <v>0</v>
      </c>
      <c r="Y3463" s="236" t="str">
        <f t="shared" si="54"/>
        <v>Greece</v>
      </c>
    </row>
    <row r="3464" spans="1:25" ht="13.5" customHeight="1">
      <c r="A3464" s="399"/>
      <c r="B3464" s="234" t="s">
        <v>37</v>
      </c>
      <c r="C3464" s="232" t="s">
        <v>13</v>
      </c>
      <c r="D3464" s="237">
        <v>0</v>
      </c>
      <c r="E3464" s="237">
        <v>13.041</v>
      </c>
      <c r="F3464" s="237">
        <v>-307.39499999999998</v>
      </c>
      <c r="G3464" s="237">
        <v>0</v>
      </c>
      <c r="H3464" s="237"/>
      <c r="I3464" s="237">
        <v>0</v>
      </c>
      <c r="J3464" s="237">
        <v>0</v>
      </c>
      <c r="K3464" s="416">
        <v>0</v>
      </c>
      <c r="L3464" s="416">
        <v>0</v>
      </c>
      <c r="M3464" s="416">
        <v>0</v>
      </c>
      <c r="N3464" s="416">
        <v>0</v>
      </c>
      <c r="O3464" s="237">
        <v>0</v>
      </c>
      <c r="P3464" s="237">
        <v>0</v>
      </c>
      <c r="Q3464" s="237">
        <v>117.369</v>
      </c>
      <c r="R3464" s="237">
        <v>0</v>
      </c>
      <c r="S3464" s="237">
        <v>0</v>
      </c>
      <c r="T3464" s="237">
        <v>0</v>
      </c>
      <c r="U3464" s="237">
        <v>0</v>
      </c>
      <c r="V3464" s="237">
        <v>0</v>
      </c>
      <c r="W3464" s="237">
        <v>0</v>
      </c>
      <c r="Y3464" s="236" t="str">
        <f t="shared" si="54"/>
        <v>Greece</v>
      </c>
    </row>
    <row r="3465" spans="1:25" ht="13.5" customHeight="1">
      <c r="A3465" s="399"/>
      <c r="B3465" s="234" t="s">
        <v>36</v>
      </c>
      <c r="C3465" s="232" t="s">
        <v>13</v>
      </c>
      <c r="D3465" s="235">
        <v>0</v>
      </c>
      <c r="E3465" s="235">
        <v>0</v>
      </c>
      <c r="F3465" s="235">
        <v>0</v>
      </c>
      <c r="G3465" s="235">
        <v>0</v>
      </c>
      <c r="H3465" s="235"/>
      <c r="I3465" s="235">
        <v>0</v>
      </c>
      <c r="J3465" s="235">
        <v>0</v>
      </c>
      <c r="K3465" s="415">
        <v>0</v>
      </c>
      <c r="L3465" s="415">
        <v>0</v>
      </c>
      <c r="M3465" s="415">
        <v>0</v>
      </c>
      <c r="N3465" s="415">
        <v>0</v>
      </c>
      <c r="O3465" s="235">
        <v>0</v>
      </c>
      <c r="P3465" s="235">
        <v>0</v>
      </c>
      <c r="Q3465" s="235">
        <v>0</v>
      </c>
      <c r="R3465" s="235">
        <v>0</v>
      </c>
      <c r="S3465" s="235">
        <v>0</v>
      </c>
      <c r="T3465" s="235">
        <v>0</v>
      </c>
      <c r="U3465" s="235">
        <v>0</v>
      </c>
      <c r="V3465" s="235">
        <v>0</v>
      </c>
      <c r="W3465" s="235">
        <v>0</v>
      </c>
      <c r="Y3465" s="236" t="str">
        <f t="shared" si="54"/>
        <v>Greece</v>
      </c>
    </row>
    <row r="3466" spans="1:25" ht="13.5" customHeight="1">
      <c r="A3466" s="399"/>
      <c r="B3466" s="234" t="s">
        <v>35</v>
      </c>
      <c r="C3466" s="232" t="s">
        <v>13</v>
      </c>
      <c r="D3466" s="237">
        <v>0</v>
      </c>
      <c r="E3466" s="237">
        <v>582.40200000000004</v>
      </c>
      <c r="F3466" s="237">
        <v>-123.818</v>
      </c>
      <c r="G3466" s="237">
        <v>-3.8220000000000001</v>
      </c>
      <c r="H3466" s="237"/>
      <c r="I3466" s="237">
        <v>0</v>
      </c>
      <c r="J3466" s="237">
        <v>0</v>
      </c>
      <c r="K3466" s="416">
        <v>0</v>
      </c>
      <c r="L3466" s="416">
        <v>0</v>
      </c>
      <c r="M3466" s="416">
        <v>0</v>
      </c>
      <c r="N3466" s="416">
        <v>0</v>
      </c>
      <c r="O3466" s="237">
        <v>-307.25099999999998</v>
      </c>
      <c r="P3466" s="237">
        <v>0</v>
      </c>
      <c r="Q3466" s="237">
        <v>532.72199999999998</v>
      </c>
      <c r="R3466" s="237">
        <v>9.1720000000000006</v>
      </c>
      <c r="S3466" s="237">
        <v>6.1139999999999999</v>
      </c>
      <c r="T3466" s="237">
        <v>0</v>
      </c>
      <c r="U3466" s="237">
        <v>505.971</v>
      </c>
      <c r="V3466" s="237">
        <v>0</v>
      </c>
      <c r="W3466" s="237">
        <v>0</v>
      </c>
      <c r="Y3466" s="236" t="str">
        <f t="shared" si="54"/>
        <v>Greece</v>
      </c>
    </row>
    <row r="3467" spans="1:25" ht="13.5" customHeight="1">
      <c r="A3467" s="399"/>
      <c r="B3467" s="234" t="s">
        <v>34</v>
      </c>
      <c r="C3467" s="232" t="s">
        <v>13</v>
      </c>
      <c r="D3467" s="235">
        <v>0</v>
      </c>
      <c r="E3467" s="235">
        <v>0.95499999999999996</v>
      </c>
      <c r="F3467" s="235">
        <v>-224.51499999999999</v>
      </c>
      <c r="G3467" s="235">
        <v>-46.814</v>
      </c>
      <c r="H3467" s="235"/>
      <c r="I3467" s="235">
        <v>0</v>
      </c>
      <c r="J3467" s="235">
        <v>0</v>
      </c>
      <c r="K3467" s="415">
        <v>0</v>
      </c>
      <c r="L3467" s="415">
        <v>0</v>
      </c>
      <c r="M3467" s="415">
        <v>0</v>
      </c>
      <c r="N3467" s="415">
        <v>0</v>
      </c>
      <c r="O3467" s="235">
        <v>-28.661999999999999</v>
      </c>
      <c r="P3467" s="235">
        <v>0</v>
      </c>
      <c r="Q3467" s="235">
        <v>176.74600000000001</v>
      </c>
      <c r="R3467" s="235">
        <v>0</v>
      </c>
      <c r="S3467" s="235">
        <v>6.6879999999999997</v>
      </c>
      <c r="T3467" s="235">
        <v>0</v>
      </c>
      <c r="U3467" s="235">
        <v>0</v>
      </c>
      <c r="V3467" s="235">
        <v>0</v>
      </c>
      <c r="W3467" s="235">
        <v>0</v>
      </c>
      <c r="Y3467" s="236" t="str">
        <f t="shared" si="54"/>
        <v>Greece</v>
      </c>
    </row>
    <row r="3468" spans="1:25" ht="21" customHeight="1">
      <c r="A3468" s="399"/>
      <c r="B3468" s="234" t="s">
        <v>33</v>
      </c>
      <c r="C3468" s="232" t="s">
        <v>13</v>
      </c>
      <c r="D3468" s="237">
        <v>0</v>
      </c>
      <c r="E3468" s="237">
        <v>0</v>
      </c>
      <c r="F3468" s="237">
        <v>0</v>
      </c>
      <c r="G3468" s="237">
        <v>0</v>
      </c>
      <c r="H3468" s="237"/>
      <c r="I3468" s="237">
        <v>0</v>
      </c>
      <c r="J3468" s="237">
        <v>0</v>
      </c>
      <c r="K3468" s="416">
        <v>0</v>
      </c>
      <c r="L3468" s="416">
        <v>0</v>
      </c>
      <c r="M3468" s="416">
        <v>0</v>
      </c>
      <c r="N3468" s="416">
        <v>0</v>
      </c>
      <c r="O3468" s="237">
        <v>0</v>
      </c>
      <c r="P3468" s="237">
        <v>0</v>
      </c>
      <c r="Q3468" s="237">
        <v>0</v>
      </c>
      <c r="R3468" s="237">
        <v>0</v>
      </c>
      <c r="S3468" s="237">
        <v>0</v>
      </c>
      <c r="T3468" s="237">
        <v>0</v>
      </c>
      <c r="U3468" s="237">
        <v>0</v>
      </c>
      <c r="V3468" s="237">
        <v>0</v>
      </c>
      <c r="W3468" s="237">
        <v>0</v>
      </c>
      <c r="Y3468" s="236" t="str">
        <f t="shared" si="54"/>
        <v>Greece</v>
      </c>
    </row>
    <row r="3469" spans="1:25" ht="13.5" customHeight="1">
      <c r="A3469" s="399"/>
      <c r="B3469" s="234" t="s">
        <v>32</v>
      </c>
      <c r="C3469" s="232" t="s">
        <v>13</v>
      </c>
      <c r="D3469" s="235">
        <v>0</v>
      </c>
      <c r="E3469" s="235">
        <v>0</v>
      </c>
      <c r="F3469" s="235">
        <v>0</v>
      </c>
      <c r="G3469" s="235">
        <v>0</v>
      </c>
      <c r="H3469" s="235"/>
      <c r="I3469" s="235">
        <v>0</v>
      </c>
      <c r="J3469" s="235">
        <v>0</v>
      </c>
      <c r="K3469" s="415">
        <v>0</v>
      </c>
      <c r="L3469" s="415">
        <v>0</v>
      </c>
      <c r="M3469" s="415">
        <v>0</v>
      </c>
      <c r="N3469" s="415">
        <v>0</v>
      </c>
      <c r="O3469" s="235">
        <v>0</v>
      </c>
      <c r="P3469" s="235">
        <v>0</v>
      </c>
      <c r="Q3469" s="235">
        <v>0</v>
      </c>
      <c r="R3469" s="235">
        <v>0</v>
      </c>
      <c r="S3469" s="235">
        <v>0</v>
      </c>
      <c r="T3469" s="235">
        <v>0</v>
      </c>
      <c r="U3469" s="235">
        <v>0</v>
      </c>
      <c r="V3469" s="235">
        <v>0</v>
      </c>
      <c r="W3469" s="235">
        <v>0</v>
      </c>
      <c r="Y3469" s="236" t="str">
        <f t="shared" si="54"/>
        <v>Greece</v>
      </c>
    </row>
    <row r="3470" spans="1:25" ht="13.5" customHeight="1">
      <c r="A3470" s="399"/>
      <c r="B3470" s="234" t="s">
        <v>31</v>
      </c>
      <c r="C3470" s="232" t="s">
        <v>13</v>
      </c>
      <c r="D3470" s="237">
        <v>545.75599999999997</v>
      </c>
      <c r="E3470" s="237">
        <v>0</v>
      </c>
      <c r="F3470" s="237">
        <v>0</v>
      </c>
      <c r="G3470" s="237">
        <v>0</v>
      </c>
      <c r="H3470" s="237"/>
      <c r="I3470" s="237">
        <v>-545.75599999999997</v>
      </c>
      <c r="J3470" s="237">
        <v>0</v>
      </c>
      <c r="K3470" s="416">
        <v>0</v>
      </c>
      <c r="L3470" s="416">
        <v>0</v>
      </c>
      <c r="M3470" s="416">
        <v>0</v>
      </c>
      <c r="N3470" s="416">
        <v>0</v>
      </c>
      <c r="O3470" s="237">
        <v>0</v>
      </c>
      <c r="P3470" s="237">
        <v>0</v>
      </c>
      <c r="Q3470" s="237">
        <v>0</v>
      </c>
      <c r="R3470" s="237">
        <v>0</v>
      </c>
      <c r="S3470" s="237">
        <v>0</v>
      </c>
      <c r="T3470" s="237">
        <v>0</v>
      </c>
      <c r="U3470" s="237">
        <v>0</v>
      </c>
      <c r="V3470" s="237">
        <v>0</v>
      </c>
      <c r="W3470" s="237">
        <v>6346</v>
      </c>
      <c r="Y3470" s="236" t="str">
        <f t="shared" si="54"/>
        <v>Greece</v>
      </c>
    </row>
    <row r="3471" spans="1:25" ht="13.5" customHeight="1">
      <c r="A3471" s="399"/>
      <c r="B3471" s="234" t="s">
        <v>30</v>
      </c>
      <c r="C3471" s="232" t="s">
        <v>13</v>
      </c>
      <c r="D3471" s="235">
        <v>19.390999999999998</v>
      </c>
      <c r="E3471" s="235">
        <v>0</v>
      </c>
      <c r="F3471" s="235">
        <v>0</v>
      </c>
      <c r="G3471" s="235">
        <v>0</v>
      </c>
      <c r="H3471" s="235"/>
      <c r="I3471" s="235">
        <v>0</v>
      </c>
      <c r="J3471" s="235">
        <v>0</v>
      </c>
      <c r="K3471" s="415">
        <v>0</v>
      </c>
      <c r="L3471" s="415">
        <v>0</v>
      </c>
      <c r="M3471" s="415">
        <v>0</v>
      </c>
      <c r="N3471" s="415">
        <v>0</v>
      </c>
      <c r="O3471" s="235">
        <v>0</v>
      </c>
      <c r="P3471" s="235">
        <v>0</v>
      </c>
      <c r="Q3471" s="235">
        <v>19.390999999999998</v>
      </c>
      <c r="R3471" s="235">
        <v>0</v>
      </c>
      <c r="S3471" s="235">
        <v>0</v>
      </c>
      <c r="T3471" s="235">
        <v>0</v>
      </c>
      <c r="U3471" s="235">
        <v>0</v>
      </c>
      <c r="V3471" s="235">
        <v>0</v>
      </c>
      <c r="W3471" s="235">
        <v>0</v>
      </c>
      <c r="Y3471" s="236" t="str">
        <f t="shared" si="54"/>
        <v>Greece</v>
      </c>
    </row>
    <row r="3472" spans="1:25" ht="13.5" customHeight="1">
      <c r="A3472" s="399"/>
      <c r="B3472" s="234" t="s">
        <v>29</v>
      </c>
      <c r="C3472" s="232" t="s">
        <v>13</v>
      </c>
      <c r="D3472" s="237">
        <v>313.72800000000001</v>
      </c>
      <c r="E3472" s="237">
        <v>0</v>
      </c>
      <c r="F3472" s="237">
        <v>0</v>
      </c>
      <c r="G3472" s="237">
        <v>0</v>
      </c>
      <c r="H3472" s="237"/>
      <c r="I3472" s="237">
        <v>-313.72800000000001</v>
      </c>
      <c r="J3472" s="237">
        <v>0</v>
      </c>
      <c r="K3472" s="416">
        <v>0</v>
      </c>
      <c r="L3472" s="416">
        <v>0</v>
      </c>
      <c r="M3472" s="416">
        <v>0</v>
      </c>
      <c r="N3472" s="416">
        <v>0</v>
      </c>
      <c r="O3472" s="237">
        <v>0</v>
      </c>
      <c r="P3472" s="237">
        <v>0</v>
      </c>
      <c r="Q3472" s="237">
        <v>0</v>
      </c>
      <c r="R3472" s="237">
        <v>0</v>
      </c>
      <c r="S3472" s="237">
        <v>0</v>
      </c>
      <c r="T3472" s="237">
        <v>0</v>
      </c>
      <c r="U3472" s="237">
        <v>0</v>
      </c>
      <c r="V3472" s="237">
        <v>0</v>
      </c>
      <c r="W3472" s="237">
        <v>3648</v>
      </c>
      <c r="Y3472" s="236" t="str">
        <f t="shared" si="54"/>
        <v>Greece</v>
      </c>
    </row>
    <row r="3473" spans="1:25" ht="13.5" customHeight="1">
      <c r="A3473" s="399"/>
      <c r="B3473" s="234" t="s">
        <v>28</v>
      </c>
      <c r="C3473" s="232" t="s">
        <v>13</v>
      </c>
      <c r="D3473" s="235">
        <v>187.00399999999999</v>
      </c>
      <c r="E3473" s="235">
        <v>0</v>
      </c>
      <c r="F3473" s="235">
        <v>0</v>
      </c>
      <c r="G3473" s="235">
        <v>0</v>
      </c>
      <c r="H3473" s="235"/>
      <c r="I3473" s="235">
        <v>0</v>
      </c>
      <c r="J3473" s="235">
        <v>0</v>
      </c>
      <c r="K3473" s="415">
        <v>0</v>
      </c>
      <c r="L3473" s="415">
        <v>0</v>
      </c>
      <c r="M3473" s="415">
        <v>0</v>
      </c>
      <c r="N3473" s="415">
        <v>0</v>
      </c>
      <c r="O3473" s="235">
        <v>0</v>
      </c>
      <c r="P3473" s="235">
        <v>0</v>
      </c>
      <c r="Q3473" s="235">
        <v>187.00399999999999</v>
      </c>
      <c r="R3473" s="235">
        <v>0</v>
      </c>
      <c r="S3473" s="235">
        <v>0</v>
      </c>
      <c r="T3473" s="235">
        <v>0</v>
      </c>
      <c r="U3473" s="235">
        <v>0</v>
      </c>
      <c r="V3473" s="235">
        <v>0</v>
      </c>
      <c r="W3473" s="235">
        <v>0</v>
      </c>
      <c r="Y3473" s="236" t="str">
        <f t="shared" si="54"/>
        <v>Greece</v>
      </c>
    </row>
    <row r="3474" spans="1:25" ht="13.5" customHeight="1">
      <c r="A3474" s="399"/>
      <c r="B3474" s="234" t="s">
        <v>27</v>
      </c>
      <c r="C3474" s="232" t="s">
        <v>13</v>
      </c>
      <c r="D3474" s="237">
        <v>0</v>
      </c>
      <c r="E3474" s="237">
        <v>0</v>
      </c>
      <c r="F3474" s="237">
        <v>0</v>
      </c>
      <c r="G3474" s="237">
        <v>0</v>
      </c>
      <c r="H3474" s="237"/>
      <c r="I3474" s="237">
        <v>0</v>
      </c>
      <c r="J3474" s="237">
        <v>0</v>
      </c>
      <c r="K3474" s="416">
        <v>0</v>
      </c>
      <c r="L3474" s="416">
        <v>0</v>
      </c>
      <c r="M3474" s="416">
        <v>0</v>
      </c>
      <c r="N3474" s="416">
        <v>0</v>
      </c>
      <c r="O3474" s="237">
        <v>0</v>
      </c>
      <c r="P3474" s="237">
        <v>0</v>
      </c>
      <c r="Q3474" s="237">
        <v>0</v>
      </c>
      <c r="R3474" s="237">
        <v>0</v>
      </c>
      <c r="S3474" s="237">
        <v>0</v>
      </c>
      <c r="T3474" s="237">
        <v>0</v>
      </c>
      <c r="U3474" s="237">
        <v>0</v>
      </c>
      <c r="V3474" s="237">
        <v>0</v>
      </c>
      <c r="W3474" s="237">
        <v>0</v>
      </c>
      <c r="Y3474" s="236" t="str">
        <f t="shared" si="54"/>
        <v>Greece</v>
      </c>
    </row>
    <row r="3475" spans="1:25" ht="13.5" customHeight="1">
      <c r="A3475" s="399"/>
      <c r="B3475" s="234" t="s">
        <v>26</v>
      </c>
      <c r="C3475" s="232" t="s">
        <v>13</v>
      </c>
      <c r="D3475" s="235">
        <v>355.95400000000001</v>
      </c>
      <c r="E3475" s="235">
        <v>0</v>
      </c>
      <c r="F3475" s="235">
        <v>0</v>
      </c>
      <c r="G3475" s="235">
        <v>0</v>
      </c>
      <c r="H3475" s="235"/>
      <c r="I3475" s="235">
        <v>-355.95400000000001</v>
      </c>
      <c r="J3475" s="235">
        <v>0</v>
      </c>
      <c r="K3475" s="415">
        <v>0</v>
      </c>
      <c r="L3475" s="415">
        <v>0</v>
      </c>
      <c r="M3475" s="415">
        <v>0</v>
      </c>
      <c r="N3475" s="415">
        <v>0</v>
      </c>
      <c r="O3475" s="235">
        <v>0</v>
      </c>
      <c r="P3475" s="235">
        <v>0</v>
      </c>
      <c r="Q3475" s="235">
        <v>0</v>
      </c>
      <c r="R3475" s="235">
        <v>0</v>
      </c>
      <c r="S3475" s="235">
        <v>0</v>
      </c>
      <c r="T3475" s="235">
        <v>0</v>
      </c>
      <c r="U3475" s="235">
        <v>0</v>
      </c>
      <c r="V3475" s="235">
        <v>0</v>
      </c>
      <c r="W3475" s="235">
        <v>4139</v>
      </c>
      <c r="Y3475" s="236" t="str">
        <f t="shared" si="54"/>
        <v>Greece</v>
      </c>
    </row>
    <row r="3476" spans="1:25" ht="13.5" customHeight="1">
      <c r="A3476" s="399"/>
      <c r="B3476" s="234" t="s">
        <v>25</v>
      </c>
      <c r="C3476" s="232" t="s">
        <v>13</v>
      </c>
      <c r="D3476" s="237">
        <v>0</v>
      </c>
      <c r="E3476" s="237">
        <v>0</v>
      </c>
      <c r="F3476" s="237">
        <v>0</v>
      </c>
      <c r="G3476" s="237">
        <v>0</v>
      </c>
      <c r="H3476" s="237"/>
      <c r="I3476" s="237">
        <v>0</v>
      </c>
      <c r="J3476" s="237">
        <v>0</v>
      </c>
      <c r="K3476" s="416">
        <v>0</v>
      </c>
      <c r="L3476" s="416">
        <v>0</v>
      </c>
      <c r="M3476" s="416">
        <v>0</v>
      </c>
      <c r="N3476" s="416">
        <v>0</v>
      </c>
      <c r="O3476" s="237">
        <v>0</v>
      </c>
      <c r="P3476" s="237">
        <v>0</v>
      </c>
      <c r="Q3476" s="237">
        <v>0</v>
      </c>
      <c r="R3476" s="237">
        <v>0</v>
      </c>
      <c r="S3476" s="237">
        <v>0</v>
      </c>
      <c r="T3476" s="237">
        <v>0</v>
      </c>
      <c r="U3476" s="237">
        <v>0</v>
      </c>
      <c r="V3476" s="237">
        <v>0</v>
      </c>
      <c r="W3476" s="237">
        <v>0</v>
      </c>
      <c r="Y3476" s="236" t="str">
        <f t="shared" si="54"/>
        <v>Greece</v>
      </c>
    </row>
    <row r="3477" spans="1:25" ht="13.5" customHeight="1">
      <c r="A3477" s="399"/>
      <c r="B3477" s="234" t="s">
        <v>0</v>
      </c>
      <c r="C3477" s="232" t="s">
        <v>13</v>
      </c>
      <c r="D3477" s="235">
        <v>0</v>
      </c>
      <c r="E3477" s="235">
        <v>497.76799999999997</v>
      </c>
      <c r="F3477" s="235">
        <v>-335.48599999999999</v>
      </c>
      <c r="G3477" s="235">
        <v>0</v>
      </c>
      <c r="H3477" s="235"/>
      <c r="I3477" s="235">
        <v>3967.9540000000002</v>
      </c>
      <c r="J3477" s="235">
        <v>8.5999999999999993E-2</v>
      </c>
      <c r="K3477" s="415">
        <v>781.74</v>
      </c>
      <c r="L3477" s="415">
        <v>162.024</v>
      </c>
      <c r="M3477" s="415">
        <v>0</v>
      </c>
      <c r="N3477" s="415">
        <v>0</v>
      </c>
      <c r="O3477" s="235">
        <v>-543.09</v>
      </c>
      <c r="P3477" s="235">
        <v>-334.97</v>
      </c>
      <c r="Q3477" s="235">
        <v>4196.0259999999998</v>
      </c>
      <c r="R3477" s="235">
        <v>65.445999999999998</v>
      </c>
      <c r="S3477" s="235">
        <v>51.6</v>
      </c>
      <c r="T3477" s="235">
        <v>405.06</v>
      </c>
      <c r="U3477" s="235">
        <v>93.825999999999993</v>
      </c>
      <c r="V3477" s="235">
        <v>45.235999999999997</v>
      </c>
      <c r="W3477" s="235">
        <v>0</v>
      </c>
      <c r="Y3477" s="236" t="str">
        <f t="shared" si="54"/>
        <v>Greece</v>
      </c>
    </row>
    <row r="3478" spans="1:25" ht="13.5" customHeight="1">
      <c r="A3478" s="399"/>
      <c r="B3478" s="234" t="s">
        <v>24</v>
      </c>
      <c r="C3478" s="232" t="s">
        <v>13</v>
      </c>
      <c r="D3478" s="237">
        <v>0</v>
      </c>
      <c r="E3478" s="237">
        <v>0</v>
      </c>
      <c r="F3478" s="237">
        <v>0</v>
      </c>
      <c r="G3478" s="237">
        <v>0</v>
      </c>
      <c r="H3478" s="237"/>
      <c r="I3478" s="237">
        <v>0</v>
      </c>
      <c r="J3478" s="237">
        <v>0</v>
      </c>
      <c r="K3478" s="416">
        <v>41.503</v>
      </c>
      <c r="L3478" s="416">
        <v>0</v>
      </c>
      <c r="M3478" s="416">
        <v>0</v>
      </c>
      <c r="N3478" s="416">
        <v>0</v>
      </c>
      <c r="O3478" s="237">
        <v>0</v>
      </c>
      <c r="P3478" s="237">
        <v>0</v>
      </c>
      <c r="Q3478" s="237">
        <v>41.503</v>
      </c>
      <c r="R3478" s="237">
        <v>0</v>
      </c>
      <c r="S3478" s="237">
        <v>0</v>
      </c>
      <c r="T3478" s="237">
        <v>0</v>
      </c>
      <c r="U3478" s="237">
        <v>0</v>
      </c>
      <c r="V3478" s="237">
        <v>0</v>
      </c>
      <c r="W3478" s="237">
        <v>0</v>
      </c>
      <c r="Y3478" s="236" t="str">
        <f t="shared" si="54"/>
        <v>Greece</v>
      </c>
    </row>
    <row r="3479" spans="1:25" ht="13.5" customHeight="1">
      <c r="A3479" s="399"/>
      <c r="B3479" s="234" t="s">
        <v>23</v>
      </c>
      <c r="C3479" s="232" t="s">
        <v>13</v>
      </c>
      <c r="D3479" s="235">
        <v>9313.5689999999995</v>
      </c>
      <c r="E3479" s="235">
        <v>30789.991000000002</v>
      </c>
      <c r="F3479" s="235">
        <v>-14617.638999999999</v>
      </c>
      <c r="G3479" s="235">
        <v>116.38</v>
      </c>
      <c r="H3479" s="235"/>
      <c r="I3479" s="235">
        <v>-4477.6859999999997</v>
      </c>
      <c r="J3479" s="235">
        <v>-0.60699999999999998</v>
      </c>
      <c r="K3479" s="415">
        <v>-1551.6559999999999</v>
      </c>
      <c r="L3479" s="415">
        <v>-300.07</v>
      </c>
      <c r="M3479" s="415">
        <v>0</v>
      </c>
      <c r="N3479" s="415">
        <v>0</v>
      </c>
      <c r="O3479" s="235">
        <v>-1944.1130000000001</v>
      </c>
      <c r="P3479" s="235">
        <v>-334.97</v>
      </c>
      <c r="Q3479" s="235">
        <v>15271.151</v>
      </c>
      <c r="R3479" s="235">
        <v>140.767</v>
      </c>
      <c r="S3479" s="235">
        <v>111.268</v>
      </c>
      <c r="T3479" s="235">
        <v>882.24900000000002</v>
      </c>
      <c r="U3479" s="235">
        <v>727.09199999999998</v>
      </c>
      <c r="V3479" s="235">
        <v>97.908000000000001</v>
      </c>
      <c r="W3479" s="235">
        <v>57114</v>
      </c>
      <c r="Y3479" s="236" t="str">
        <f t="shared" si="54"/>
        <v>Greece</v>
      </c>
    </row>
    <row r="3480" spans="1:25" ht="13.5" customHeight="1">
      <c r="A3480" s="399"/>
      <c r="B3480" s="234" t="s">
        <v>22</v>
      </c>
      <c r="C3480" s="232" t="s">
        <v>13</v>
      </c>
      <c r="D3480" s="237">
        <v>2494.62</v>
      </c>
      <c r="E3480" s="237">
        <v>144.14400000000001</v>
      </c>
      <c r="F3480" s="237">
        <v>-16.353999999999999</v>
      </c>
      <c r="G3480" s="237">
        <v>2.6970000000000001</v>
      </c>
      <c r="H3480" s="237"/>
      <c r="I3480" s="237">
        <v>-1224.7750000000001</v>
      </c>
      <c r="J3480" s="237">
        <v>-0.69299999999999995</v>
      </c>
      <c r="K3480" s="416">
        <v>-57.741999999999997</v>
      </c>
      <c r="L3480" s="416">
        <v>-3.2719999999999998</v>
      </c>
      <c r="M3480" s="416">
        <v>0</v>
      </c>
      <c r="N3480" s="416">
        <v>0</v>
      </c>
      <c r="O3480" s="237">
        <v>-0.40600000000000003</v>
      </c>
      <c r="P3480" s="237">
        <v>0</v>
      </c>
      <c r="Q3480" s="237">
        <v>1334.6869999999999</v>
      </c>
      <c r="R3480" s="237">
        <v>0</v>
      </c>
      <c r="S3480" s="237">
        <v>0</v>
      </c>
      <c r="T3480" s="237">
        <v>0</v>
      </c>
      <c r="U3480" s="237">
        <v>14.638</v>
      </c>
      <c r="V3480" s="237">
        <v>2.9849999999999999</v>
      </c>
      <c r="W3480" s="237">
        <v>14349</v>
      </c>
      <c r="Y3480" s="236" t="str">
        <f t="shared" si="54"/>
        <v>Greece</v>
      </c>
    </row>
    <row r="3481" spans="1:25" ht="13.5" customHeight="1">
      <c r="A3481" s="399"/>
      <c r="B3481" s="234" t="s">
        <v>21</v>
      </c>
      <c r="C3481" s="232" t="s">
        <v>13</v>
      </c>
      <c r="D3481" s="235">
        <v>0</v>
      </c>
      <c r="E3481" s="235">
        <v>0</v>
      </c>
      <c r="F3481" s="235">
        <v>0</v>
      </c>
      <c r="G3481" s="235">
        <v>0</v>
      </c>
      <c r="H3481" s="235"/>
      <c r="I3481" s="235">
        <v>0</v>
      </c>
      <c r="J3481" s="235">
        <v>0</v>
      </c>
      <c r="K3481" s="415">
        <v>0</v>
      </c>
      <c r="L3481" s="415">
        <v>0</v>
      </c>
      <c r="M3481" s="415">
        <v>0</v>
      </c>
      <c r="N3481" s="415">
        <v>0</v>
      </c>
      <c r="O3481" s="235">
        <v>0</v>
      </c>
      <c r="P3481" s="235">
        <v>0</v>
      </c>
      <c r="Q3481" s="235">
        <v>0</v>
      </c>
      <c r="R3481" s="235">
        <v>0</v>
      </c>
      <c r="S3481" s="235">
        <v>0</v>
      </c>
      <c r="T3481" s="235">
        <v>0</v>
      </c>
      <c r="U3481" s="235">
        <v>0</v>
      </c>
      <c r="V3481" s="235">
        <v>0</v>
      </c>
      <c r="W3481" s="235">
        <v>0</v>
      </c>
      <c r="Y3481" s="236" t="str">
        <f t="shared" si="54"/>
        <v>Greece</v>
      </c>
    </row>
    <row r="3482" spans="1:25" ht="13.5" customHeight="1">
      <c r="A3482" s="399"/>
      <c r="B3482" s="234" t="s">
        <v>20</v>
      </c>
      <c r="C3482" s="232" t="s">
        <v>13</v>
      </c>
      <c r="D3482" s="237">
        <v>0</v>
      </c>
      <c r="E3482" s="237">
        <v>0</v>
      </c>
      <c r="F3482" s="237">
        <v>0</v>
      </c>
      <c r="G3482" s="237">
        <v>0</v>
      </c>
      <c r="H3482" s="237"/>
      <c r="I3482" s="237">
        <v>0</v>
      </c>
      <c r="J3482" s="237">
        <v>0</v>
      </c>
      <c r="K3482" s="416">
        <v>0</v>
      </c>
      <c r="L3482" s="416">
        <v>0</v>
      </c>
      <c r="M3482" s="416">
        <v>0</v>
      </c>
      <c r="N3482" s="416">
        <v>0</v>
      </c>
      <c r="O3482" s="237">
        <v>0</v>
      </c>
      <c r="P3482" s="237">
        <v>0</v>
      </c>
      <c r="Q3482" s="237">
        <v>0</v>
      </c>
      <c r="R3482" s="237">
        <v>0</v>
      </c>
      <c r="S3482" s="237">
        <v>0</v>
      </c>
      <c r="T3482" s="237">
        <v>0</v>
      </c>
      <c r="U3482" s="237">
        <v>0</v>
      </c>
      <c r="V3482" s="237">
        <v>0</v>
      </c>
      <c r="W3482" s="237">
        <v>0</v>
      </c>
      <c r="Y3482" s="236" t="str">
        <f t="shared" si="54"/>
        <v>Greece</v>
      </c>
    </row>
    <row r="3483" spans="1:25" ht="13.5" customHeight="1">
      <c r="A3483" s="399"/>
      <c r="B3483" s="234" t="s">
        <v>19</v>
      </c>
      <c r="C3483" s="232" t="s">
        <v>13</v>
      </c>
      <c r="D3483" s="235">
        <v>0</v>
      </c>
      <c r="E3483" s="235">
        <v>0</v>
      </c>
      <c r="F3483" s="235">
        <v>0</v>
      </c>
      <c r="G3483" s="235">
        <v>0</v>
      </c>
      <c r="H3483" s="235"/>
      <c r="I3483" s="235">
        <v>0</v>
      </c>
      <c r="J3483" s="235">
        <v>0</v>
      </c>
      <c r="K3483" s="415">
        <v>0</v>
      </c>
      <c r="L3483" s="415">
        <v>0</v>
      </c>
      <c r="M3483" s="415">
        <v>0</v>
      </c>
      <c r="N3483" s="415">
        <v>0</v>
      </c>
      <c r="O3483" s="235">
        <v>0</v>
      </c>
      <c r="P3483" s="235">
        <v>0</v>
      </c>
      <c r="Q3483" s="235">
        <v>0</v>
      </c>
      <c r="R3483" s="235">
        <v>0</v>
      </c>
      <c r="S3483" s="235">
        <v>0</v>
      </c>
      <c r="T3483" s="235">
        <v>0</v>
      </c>
      <c r="U3483" s="235">
        <v>0</v>
      </c>
      <c r="V3483" s="235">
        <v>0</v>
      </c>
      <c r="W3483" s="235">
        <v>0</v>
      </c>
      <c r="Y3483" s="236" t="str">
        <f t="shared" si="54"/>
        <v>Greece</v>
      </c>
    </row>
    <row r="3484" spans="1:25" ht="13.5" customHeight="1">
      <c r="A3484" s="399"/>
      <c r="B3484" s="234" t="s">
        <v>18</v>
      </c>
      <c r="C3484" s="232" t="s">
        <v>13</v>
      </c>
      <c r="D3484" s="237">
        <v>0</v>
      </c>
      <c r="E3484" s="237">
        <v>351.00799999999998</v>
      </c>
      <c r="F3484" s="237">
        <v>-2120.7600000000002</v>
      </c>
      <c r="G3484" s="237">
        <v>26.273</v>
      </c>
      <c r="H3484" s="237"/>
      <c r="I3484" s="237">
        <v>0</v>
      </c>
      <c r="J3484" s="237">
        <v>0</v>
      </c>
      <c r="K3484" s="416">
        <v>0</v>
      </c>
      <c r="L3484" s="416">
        <v>0</v>
      </c>
      <c r="M3484" s="416">
        <v>0</v>
      </c>
      <c r="N3484" s="416">
        <v>0</v>
      </c>
      <c r="O3484" s="237">
        <v>0</v>
      </c>
      <c r="P3484" s="237">
        <v>0</v>
      </c>
      <c r="Q3484" s="237">
        <v>2805.962</v>
      </c>
      <c r="R3484" s="237">
        <v>0</v>
      </c>
      <c r="S3484" s="237">
        <v>1.0509999999999999</v>
      </c>
      <c r="T3484" s="237">
        <v>0</v>
      </c>
      <c r="U3484" s="237">
        <v>0</v>
      </c>
      <c r="V3484" s="237">
        <v>0</v>
      </c>
      <c r="W3484" s="237">
        <v>0</v>
      </c>
      <c r="Y3484" s="236" t="str">
        <f t="shared" si="54"/>
        <v>Greece</v>
      </c>
    </row>
    <row r="3485" spans="1:25" ht="21" customHeight="1">
      <c r="A3485" s="399"/>
      <c r="B3485" s="234" t="s">
        <v>17</v>
      </c>
      <c r="C3485" s="232" t="s">
        <v>13</v>
      </c>
      <c r="D3485" s="235">
        <v>0</v>
      </c>
      <c r="E3485" s="235">
        <v>38</v>
      </c>
      <c r="F3485" s="235">
        <v>-1281.7429999999999</v>
      </c>
      <c r="G3485" s="235">
        <v>11.297000000000001</v>
      </c>
      <c r="H3485" s="235"/>
      <c r="I3485" s="235">
        <v>0</v>
      </c>
      <c r="J3485" s="235">
        <v>0</v>
      </c>
      <c r="K3485" s="415">
        <v>0</v>
      </c>
      <c r="L3485" s="415">
        <v>0</v>
      </c>
      <c r="M3485" s="415">
        <v>0</v>
      </c>
      <c r="N3485" s="415">
        <v>0</v>
      </c>
      <c r="O3485" s="235">
        <v>0</v>
      </c>
      <c r="P3485" s="235">
        <v>0</v>
      </c>
      <c r="Q3485" s="235">
        <v>315.3</v>
      </c>
      <c r="R3485" s="235">
        <v>0</v>
      </c>
      <c r="S3485" s="235">
        <v>0</v>
      </c>
      <c r="T3485" s="235">
        <v>0</v>
      </c>
      <c r="U3485" s="235">
        <v>0</v>
      </c>
      <c r="V3485" s="235">
        <v>0</v>
      </c>
      <c r="W3485" s="235">
        <v>0</v>
      </c>
      <c r="Y3485" s="236" t="str">
        <f t="shared" si="54"/>
        <v>Greece</v>
      </c>
    </row>
    <row r="3486" spans="1:25" ht="13.5" customHeight="1">
      <c r="A3486" s="399"/>
      <c r="B3486" s="234" t="s">
        <v>16</v>
      </c>
      <c r="C3486" s="232" t="s">
        <v>13</v>
      </c>
      <c r="D3486" s="237">
        <v>0</v>
      </c>
      <c r="E3486" s="237">
        <v>1361.393</v>
      </c>
      <c r="F3486" s="237">
        <v>-5800.674</v>
      </c>
      <c r="G3486" s="237">
        <v>118.02800000000001</v>
      </c>
      <c r="H3486" s="237"/>
      <c r="I3486" s="237">
        <v>-220.79400000000001</v>
      </c>
      <c r="J3486" s="237">
        <v>0</v>
      </c>
      <c r="K3486" s="416">
        <v>-15.262</v>
      </c>
      <c r="L3486" s="416">
        <v>-1.0169999999999999</v>
      </c>
      <c r="M3486" s="416">
        <v>0</v>
      </c>
      <c r="N3486" s="416">
        <v>0</v>
      </c>
      <c r="O3486" s="237">
        <v>-35.612000000000002</v>
      </c>
      <c r="P3486" s="237">
        <v>0</v>
      </c>
      <c r="Q3486" s="237">
        <v>3340.3980000000001</v>
      </c>
      <c r="R3486" s="237">
        <v>5.0869999999999997</v>
      </c>
      <c r="S3486" s="237">
        <v>2.0350000000000001</v>
      </c>
      <c r="T3486" s="237">
        <v>4.07</v>
      </c>
      <c r="U3486" s="237">
        <v>13.227</v>
      </c>
      <c r="V3486" s="237">
        <v>1.0169999999999999</v>
      </c>
      <c r="W3486" s="237">
        <v>942</v>
      </c>
      <c r="Y3486" s="236" t="str">
        <f t="shared" si="54"/>
        <v>Greece</v>
      </c>
    </row>
    <row r="3487" spans="1:25" ht="13.5" customHeight="1">
      <c r="A3487" s="399"/>
      <c r="B3487" s="234" t="s">
        <v>15</v>
      </c>
      <c r="C3487" s="232" t="s">
        <v>13</v>
      </c>
      <c r="D3487" s="235">
        <v>846.45</v>
      </c>
      <c r="E3487" s="235">
        <v>82.983000000000004</v>
      </c>
      <c r="F3487" s="235">
        <v>-1.266</v>
      </c>
      <c r="G3487" s="235">
        <v>0</v>
      </c>
      <c r="H3487" s="235"/>
      <c r="I3487" s="235">
        <v>0</v>
      </c>
      <c r="J3487" s="235">
        <v>0</v>
      </c>
      <c r="K3487" s="415">
        <v>0</v>
      </c>
      <c r="L3487" s="415">
        <v>0</v>
      </c>
      <c r="M3487" s="415">
        <v>0</v>
      </c>
      <c r="N3487" s="415">
        <v>0</v>
      </c>
      <c r="O3487" s="235">
        <v>0</v>
      </c>
      <c r="P3487" s="235">
        <v>0</v>
      </c>
      <c r="Q3487" s="235">
        <v>922.24599999999998</v>
      </c>
      <c r="R3487" s="235">
        <v>0</v>
      </c>
      <c r="S3487" s="235">
        <v>0</v>
      </c>
      <c r="T3487" s="235">
        <v>0</v>
      </c>
      <c r="U3487" s="235">
        <v>13.731</v>
      </c>
      <c r="V3487" s="235">
        <v>2.9849999999999999</v>
      </c>
      <c r="W3487" s="235">
        <v>0</v>
      </c>
      <c r="Y3487" s="236" t="str">
        <f t="shared" si="54"/>
        <v>Greece</v>
      </c>
    </row>
    <row r="3488" spans="1:25" ht="13.5" customHeight="1">
      <c r="A3488" s="400"/>
      <c r="B3488" s="234" t="s">
        <v>14</v>
      </c>
      <c r="C3488" s="232" t="s">
        <v>13</v>
      </c>
      <c r="D3488" s="237">
        <v>88.451999999999998</v>
      </c>
      <c r="E3488" s="237">
        <v>0</v>
      </c>
      <c r="F3488" s="237">
        <v>0</v>
      </c>
      <c r="G3488" s="237">
        <v>-2.4E-2</v>
      </c>
      <c r="H3488" s="237"/>
      <c r="I3488" s="237">
        <v>-9.3369999999999997</v>
      </c>
      <c r="J3488" s="237">
        <v>-0.69299999999999995</v>
      </c>
      <c r="K3488" s="416">
        <v>-57.741999999999997</v>
      </c>
      <c r="L3488" s="416">
        <v>-3.2719999999999998</v>
      </c>
      <c r="M3488" s="416">
        <v>0</v>
      </c>
      <c r="N3488" s="416">
        <v>0</v>
      </c>
      <c r="O3488" s="237">
        <v>-0.40600000000000003</v>
      </c>
      <c r="P3488" s="237">
        <v>0</v>
      </c>
      <c r="Q3488" s="237">
        <v>16.978999999999999</v>
      </c>
      <c r="R3488" s="237">
        <v>0</v>
      </c>
      <c r="S3488" s="237">
        <v>0</v>
      </c>
      <c r="T3488" s="237">
        <v>0</v>
      </c>
      <c r="U3488" s="237">
        <v>0</v>
      </c>
      <c r="V3488" s="237">
        <v>0</v>
      </c>
      <c r="W3488" s="237">
        <v>216</v>
      </c>
      <c r="Y3488" s="236" t="str">
        <f t="shared" si="54"/>
        <v>Greece</v>
      </c>
    </row>
    <row r="3489" spans="1:25">
      <c r="A3489" s="398" t="s">
        <v>585</v>
      </c>
      <c r="B3489" s="234" t="s">
        <v>78</v>
      </c>
      <c r="C3489" s="232" t="s">
        <v>13</v>
      </c>
      <c r="D3489" s="237" t="s">
        <v>12</v>
      </c>
      <c r="E3489" s="237" t="s">
        <v>12</v>
      </c>
      <c r="F3489" s="237" t="s">
        <v>12</v>
      </c>
      <c r="G3489" s="237" t="s">
        <v>12</v>
      </c>
      <c r="H3489" s="237"/>
      <c r="I3489" s="237" t="s">
        <v>12</v>
      </c>
      <c r="J3489" s="237" t="s">
        <v>12</v>
      </c>
      <c r="K3489" s="415" t="s">
        <v>12</v>
      </c>
      <c r="L3489" s="415" t="s">
        <v>12</v>
      </c>
      <c r="M3489" s="415" t="s">
        <v>12</v>
      </c>
      <c r="N3489" s="415" t="s">
        <v>12</v>
      </c>
      <c r="O3489" s="237" t="s">
        <v>12</v>
      </c>
      <c r="P3489" s="237" t="s">
        <v>12</v>
      </c>
      <c r="Q3489" s="237" t="s">
        <v>12</v>
      </c>
      <c r="R3489" s="237" t="s">
        <v>12</v>
      </c>
      <c r="S3489" s="237" t="s">
        <v>12</v>
      </c>
      <c r="T3489" s="237" t="s">
        <v>12</v>
      </c>
      <c r="U3489" s="237" t="s">
        <v>12</v>
      </c>
      <c r="V3489" s="237" t="s">
        <v>12</v>
      </c>
      <c r="W3489" s="237" t="s">
        <v>12</v>
      </c>
      <c r="Y3489" s="236" t="str">
        <f t="shared" si="54"/>
        <v>Guatemala</v>
      </c>
    </row>
    <row r="3490" spans="1:25">
      <c r="A3490" s="399"/>
      <c r="B3490" s="234" t="s">
        <v>77</v>
      </c>
      <c r="C3490" s="232" t="s">
        <v>13</v>
      </c>
      <c r="D3490" s="235" t="s">
        <v>12</v>
      </c>
      <c r="E3490" s="235" t="s">
        <v>12</v>
      </c>
      <c r="F3490" s="235" t="s">
        <v>12</v>
      </c>
      <c r="G3490" s="235" t="s">
        <v>12</v>
      </c>
      <c r="H3490" s="235"/>
      <c r="I3490" s="235" t="s">
        <v>12</v>
      </c>
      <c r="J3490" s="235" t="s">
        <v>12</v>
      </c>
      <c r="K3490" s="416" t="s">
        <v>12</v>
      </c>
      <c r="L3490" s="416" t="s">
        <v>12</v>
      </c>
      <c r="M3490" s="416" t="s">
        <v>12</v>
      </c>
      <c r="N3490" s="416" t="s">
        <v>12</v>
      </c>
      <c r="O3490" s="235" t="s">
        <v>12</v>
      </c>
      <c r="P3490" s="235" t="s">
        <v>12</v>
      </c>
      <c r="Q3490" s="235" t="s">
        <v>12</v>
      </c>
      <c r="R3490" s="235" t="s">
        <v>12</v>
      </c>
      <c r="S3490" s="235" t="s">
        <v>12</v>
      </c>
      <c r="T3490" s="235" t="s">
        <v>12</v>
      </c>
      <c r="U3490" s="235" t="s">
        <v>12</v>
      </c>
      <c r="V3490" s="235" t="s">
        <v>12</v>
      </c>
      <c r="W3490" s="235" t="s">
        <v>12</v>
      </c>
      <c r="Y3490" s="236" t="str">
        <f t="shared" si="54"/>
        <v>Guatemala</v>
      </c>
    </row>
    <row r="3491" spans="1:25">
      <c r="A3491" s="399"/>
      <c r="B3491" s="234" t="s">
        <v>76</v>
      </c>
      <c r="C3491" s="232" t="s">
        <v>13</v>
      </c>
      <c r="D3491" s="237">
        <v>0</v>
      </c>
      <c r="E3491" s="237">
        <v>0</v>
      </c>
      <c r="F3491" s="237">
        <v>0</v>
      </c>
      <c r="G3491" s="237">
        <v>0</v>
      </c>
      <c r="H3491" s="237"/>
      <c r="I3491" s="237">
        <v>0</v>
      </c>
      <c r="J3491" s="237">
        <v>0</v>
      </c>
      <c r="K3491" s="415">
        <v>0</v>
      </c>
      <c r="L3491" s="415">
        <v>0</v>
      </c>
      <c r="M3491" s="415">
        <v>0</v>
      </c>
      <c r="N3491" s="415">
        <v>0</v>
      </c>
      <c r="O3491" s="237">
        <v>0</v>
      </c>
      <c r="P3491" s="237">
        <v>0</v>
      </c>
      <c r="Q3491" s="237">
        <v>0</v>
      </c>
      <c r="R3491" s="237">
        <v>0</v>
      </c>
      <c r="S3491" s="237">
        <v>0</v>
      </c>
      <c r="T3491" s="237">
        <v>0</v>
      </c>
      <c r="U3491" s="237">
        <v>0</v>
      </c>
      <c r="V3491" s="237">
        <v>0</v>
      </c>
      <c r="W3491" s="237">
        <v>0</v>
      </c>
      <c r="Y3491" s="236" t="str">
        <f t="shared" si="54"/>
        <v>Guatemala</v>
      </c>
    </row>
    <row r="3492" spans="1:25">
      <c r="A3492" s="399"/>
      <c r="B3492" s="234" t="s">
        <v>75</v>
      </c>
      <c r="C3492" s="232" t="s">
        <v>13</v>
      </c>
      <c r="D3492" s="235">
        <v>0</v>
      </c>
      <c r="E3492" s="235">
        <v>0</v>
      </c>
      <c r="F3492" s="235">
        <v>0</v>
      </c>
      <c r="G3492" s="235">
        <v>0</v>
      </c>
      <c r="H3492" s="235"/>
      <c r="I3492" s="235">
        <v>0</v>
      </c>
      <c r="J3492" s="235">
        <v>0</v>
      </c>
      <c r="K3492" s="416">
        <v>0</v>
      </c>
      <c r="L3492" s="416">
        <v>0</v>
      </c>
      <c r="M3492" s="416">
        <v>0</v>
      </c>
      <c r="N3492" s="416">
        <v>0</v>
      </c>
      <c r="O3492" s="235">
        <v>0</v>
      </c>
      <c r="P3492" s="235">
        <v>0</v>
      </c>
      <c r="Q3492" s="235">
        <v>0</v>
      </c>
      <c r="R3492" s="235">
        <v>0</v>
      </c>
      <c r="S3492" s="235">
        <v>0</v>
      </c>
      <c r="T3492" s="235">
        <v>0</v>
      </c>
      <c r="U3492" s="235">
        <v>0</v>
      </c>
      <c r="V3492" s="235">
        <v>0</v>
      </c>
      <c r="W3492" s="235">
        <v>0</v>
      </c>
      <c r="Y3492" s="236" t="str">
        <f t="shared" si="54"/>
        <v>Guatemala</v>
      </c>
    </row>
    <row r="3493" spans="1:25">
      <c r="A3493" s="399"/>
      <c r="B3493" s="234" t="s">
        <v>74</v>
      </c>
      <c r="C3493" s="232" t="s">
        <v>13</v>
      </c>
      <c r="D3493" s="237">
        <v>0</v>
      </c>
      <c r="E3493" s="237">
        <v>373.43099999999998</v>
      </c>
      <c r="F3493" s="237">
        <v>0</v>
      </c>
      <c r="G3493" s="237">
        <v>0</v>
      </c>
      <c r="H3493" s="237"/>
      <c r="I3493" s="237">
        <v>-352.47899999999998</v>
      </c>
      <c r="J3493" s="237">
        <v>0</v>
      </c>
      <c r="K3493" s="415">
        <v>0</v>
      </c>
      <c r="L3493" s="415">
        <v>0</v>
      </c>
      <c r="M3493" s="415">
        <v>0</v>
      </c>
      <c r="N3493" s="415">
        <v>0</v>
      </c>
      <c r="O3493" s="237">
        <v>0</v>
      </c>
      <c r="P3493" s="237">
        <v>0</v>
      </c>
      <c r="Q3493" s="237">
        <v>0</v>
      </c>
      <c r="R3493" s="237">
        <v>0</v>
      </c>
      <c r="S3493" s="237">
        <v>0</v>
      </c>
      <c r="T3493" s="237">
        <v>0</v>
      </c>
      <c r="U3493" s="237">
        <v>0</v>
      </c>
      <c r="V3493" s="237">
        <v>0</v>
      </c>
      <c r="W3493" s="237">
        <v>1566</v>
      </c>
      <c r="Y3493" s="236" t="str">
        <f t="shared" si="54"/>
        <v>Guatemala</v>
      </c>
    </row>
    <row r="3494" spans="1:25">
      <c r="A3494" s="399"/>
      <c r="B3494" s="234" t="s">
        <v>73</v>
      </c>
      <c r="C3494" s="232" t="s">
        <v>13</v>
      </c>
      <c r="D3494" s="235">
        <v>0</v>
      </c>
      <c r="E3494" s="235">
        <v>0</v>
      </c>
      <c r="F3494" s="235">
        <v>0</v>
      </c>
      <c r="G3494" s="235">
        <v>0</v>
      </c>
      <c r="H3494" s="235"/>
      <c r="I3494" s="235">
        <v>0</v>
      </c>
      <c r="J3494" s="235">
        <v>0</v>
      </c>
      <c r="K3494" s="416">
        <v>0</v>
      </c>
      <c r="L3494" s="416">
        <v>0</v>
      </c>
      <c r="M3494" s="416">
        <v>0</v>
      </c>
      <c r="N3494" s="416">
        <v>0</v>
      </c>
      <c r="O3494" s="235">
        <v>0</v>
      </c>
      <c r="P3494" s="235">
        <v>0</v>
      </c>
      <c r="Q3494" s="235">
        <v>0</v>
      </c>
      <c r="R3494" s="235">
        <v>0</v>
      </c>
      <c r="S3494" s="235">
        <v>0</v>
      </c>
      <c r="T3494" s="235">
        <v>0</v>
      </c>
      <c r="U3494" s="235">
        <v>0</v>
      </c>
      <c r="V3494" s="235">
        <v>0</v>
      </c>
      <c r="W3494" s="235">
        <v>0</v>
      </c>
      <c r="Y3494" s="236" t="str">
        <f t="shared" si="54"/>
        <v>Guatemala</v>
      </c>
    </row>
    <row r="3495" spans="1:25">
      <c r="A3495" s="399"/>
      <c r="B3495" s="234" t="s">
        <v>72</v>
      </c>
      <c r="C3495" s="232" t="s">
        <v>13</v>
      </c>
      <c r="D3495" s="237">
        <v>0</v>
      </c>
      <c r="E3495" s="237">
        <v>0</v>
      </c>
      <c r="F3495" s="237">
        <v>0</v>
      </c>
      <c r="G3495" s="237">
        <v>0</v>
      </c>
      <c r="H3495" s="237"/>
      <c r="I3495" s="237">
        <v>0</v>
      </c>
      <c r="J3495" s="237">
        <v>0</v>
      </c>
      <c r="K3495" s="415">
        <v>0</v>
      </c>
      <c r="L3495" s="415">
        <v>0</v>
      </c>
      <c r="M3495" s="415">
        <v>0</v>
      </c>
      <c r="N3495" s="415">
        <v>0</v>
      </c>
      <c r="O3495" s="237">
        <v>0</v>
      </c>
      <c r="P3495" s="237">
        <v>0</v>
      </c>
      <c r="Q3495" s="237">
        <v>0</v>
      </c>
      <c r="R3495" s="237">
        <v>0</v>
      </c>
      <c r="S3495" s="237">
        <v>0</v>
      </c>
      <c r="T3495" s="237">
        <v>0</v>
      </c>
      <c r="U3495" s="237">
        <v>0</v>
      </c>
      <c r="V3495" s="237">
        <v>0</v>
      </c>
      <c r="W3495" s="237">
        <v>0</v>
      </c>
      <c r="Y3495" s="236" t="str">
        <f t="shared" si="54"/>
        <v>Guatemala</v>
      </c>
    </row>
    <row r="3496" spans="1:25">
      <c r="A3496" s="399"/>
      <c r="B3496" s="234" t="s">
        <v>71</v>
      </c>
      <c r="C3496" s="232" t="s">
        <v>13</v>
      </c>
      <c r="D3496" s="235">
        <v>0</v>
      </c>
      <c r="E3496" s="235">
        <v>0</v>
      </c>
      <c r="F3496" s="235">
        <v>0</v>
      </c>
      <c r="G3496" s="235">
        <v>0</v>
      </c>
      <c r="H3496" s="235"/>
      <c r="I3496" s="235">
        <v>0</v>
      </c>
      <c r="J3496" s="235">
        <v>0</v>
      </c>
      <c r="K3496" s="416">
        <v>0</v>
      </c>
      <c r="L3496" s="416">
        <v>0</v>
      </c>
      <c r="M3496" s="416">
        <v>0</v>
      </c>
      <c r="N3496" s="416">
        <v>0</v>
      </c>
      <c r="O3496" s="235">
        <v>0</v>
      </c>
      <c r="P3496" s="235">
        <v>0</v>
      </c>
      <c r="Q3496" s="235">
        <v>0</v>
      </c>
      <c r="R3496" s="235">
        <v>0</v>
      </c>
      <c r="S3496" s="235">
        <v>0</v>
      </c>
      <c r="T3496" s="235">
        <v>0</v>
      </c>
      <c r="U3496" s="235">
        <v>0</v>
      </c>
      <c r="V3496" s="235">
        <v>0</v>
      </c>
      <c r="W3496" s="235">
        <v>0</v>
      </c>
      <c r="Y3496" s="236" t="str">
        <f t="shared" si="54"/>
        <v>Guatemala</v>
      </c>
    </row>
    <row r="3497" spans="1:25">
      <c r="A3497" s="399"/>
      <c r="B3497" s="234" t="s">
        <v>70</v>
      </c>
      <c r="C3497" s="232" t="s">
        <v>13</v>
      </c>
      <c r="D3497" s="237">
        <v>0</v>
      </c>
      <c r="E3497" s="237">
        <v>0</v>
      </c>
      <c r="F3497" s="237">
        <v>0</v>
      </c>
      <c r="G3497" s="237">
        <v>0</v>
      </c>
      <c r="H3497" s="237"/>
      <c r="I3497" s="237">
        <v>0</v>
      </c>
      <c r="J3497" s="237">
        <v>0</v>
      </c>
      <c r="K3497" s="415">
        <v>0</v>
      </c>
      <c r="L3497" s="415">
        <v>0</v>
      </c>
      <c r="M3497" s="415">
        <v>0</v>
      </c>
      <c r="N3497" s="415">
        <v>0</v>
      </c>
      <c r="O3497" s="237">
        <v>0</v>
      </c>
      <c r="P3497" s="237">
        <v>0</v>
      </c>
      <c r="Q3497" s="237">
        <v>0</v>
      </c>
      <c r="R3497" s="237">
        <v>0</v>
      </c>
      <c r="S3497" s="237">
        <v>0</v>
      </c>
      <c r="T3497" s="237">
        <v>0</v>
      </c>
      <c r="U3497" s="237">
        <v>0</v>
      </c>
      <c r="V3497" s="237">
        <v>0</v>
      </c>
      <c r="W3497" s="237">
        <v>0</v>
      </c>
      <c r="Y3497" s="236" t="str">
        <f t="shared" si="54"/>
        <v>Guatemala</v>
      </c>
    </row>
    <row r="3498" spans="1:25">
      <c r="A3498" s="399"/>
      <c r="B3498" s="234" t="s">
        <v>69</v>
      </c>
      <c r="C3498" s="232" t="s">
        <v>13</v>
      </c>
      <c r="D3498" s="235">
        <v>0</v>
      </c>
      <c r="E3498" s="235">
        <v>0</v>
      </c>
      <c r="F3498" s="235">
        <v>0</v>
      </c>
      <c r="G3498" s="235">
        <v>0</v>
      </c>
      <c r="H3498" s="235"/>
      <c r="I3498" s="235">
        <v>0</v>
      </c>
      <c r="J3498" s="235">
        <v>0</v>
      </c>
      <c r="K3498" s="416">
        <v>0</v>
      </c>
      <c r="L3498" s="416">
        <v>0</v>
      </c>
      <c r="M3498" s="416">
        <v>0</v>
      </c>
      <c r="N3498" s="416">
        <v>0</v>
      </c>
      <c r="O3498" s="235">
        <v>0</v>
      </c>
      <c r="P3498" s="235">
        <v>0</v>
      </c>
      <c r="Q3498" s="235">
        <v>0</v>
      </c>
      <c r="R3498" s="235">
        <v>0</v>
      </c>
      <c r="S3498" s="235">
        <v>0</v>
      </c>
      <c r="T3498" s="235">
        <v>0</v>
      </c>
      <c r="U3498" s="235">
        <v>0</v>
      </c>
      <c r="V3498" s="235">
        <v>0</v>
      </c>
      <c r="W3498" s="235">
        <v>0</v>
      </c>
      <c r="Y3498" s="236" t="str">
        <f t="shared" si="54"/>
        <v>Guatemala</v>
      </c>
    </row>
    <row r="3499" spans="1:25">
      <c r="A3499" s="399"/>
      <c r="B3499" s="234" t="s">
        <v>68</v>
      </c>
      <c r="C3499" s="232" t="s">
        <v>13</v>
      </c>
      <c r="D3499" s="237">
        <v>0</v>
      </c>
      <c r="E3499" s="237">
        <v>0</v>
      </c>
      <c r="F3499" s="237">
        <v>0</v>
      </c>
      <c r="G3499" s="237">
        <v>0</v>
      </c>
      <c r="H3499" s="237"/>
      <c r="I3499" s="237">
        <v>0</v>
      </c>
      <c r="J3499" s="237">
        <v>0</v>
      </c>
      <c r="K3499" s="415">
        <v>0</v>
      </c>
      <c r="L3499" s="415">
        <v>0</v>
      </c>
      <c r="M3499" s="415">
        <v>0</v>
      </c>
      <c r="N3499" s="415">
        <v>0</v>
      </c>
      <c r="O3499" s="237">
        <v>0</v>
      </c>
      <c r="P3499" s="237">
        <v>0</v>
      </c>
      <c r="Q3499" s="237">
        <v>0</v>
      </c>
      <c r="R3499" s="237">
        <v>0</v>
      </c>
      <c r="S3499" s="237">
        <v>0</v>
      </c>
      <c r="T3499" s="237">
        <v>0</v>
      </c>
      <c r="U3499" s="237">
        <v>0</v>
      </c>
      <c r="V3499" s="237">
        <v>0</v>
      </c>
      <c r="W3499" s="237">
        <v>0</v>
      </c>
      <c r="Y3499" s="236" t="str">
        <f t="shared" si="54"/>
        <v>Guatemala</v>
      </c>
    </row>
    <row r="3500" spans="1:25">
      <c r="A3500" s="399"/>
      <c r="B3500" s="234" t="s">
        <v>67</v>
      </c>
      <c r="C3500" s="232" t="s">
        <v>13</v>
      </c>
      <c r="D3500" s="235">
        <v>0</v>
      </c>
      <c r="E3500" s="235">
        <v>0</v>
      </c>
      <c r="F3500" s="235">
        <v>0</v>
      </c>
      <c r="G3500" s="235">
        <v>0</v>
      </c>
      <c r="H3500" s="235"/>
      <c r="I3500" s="235">
        <v>0</v>
      </c>
      <c r="J3500" s="235">
        <v>0</v>
      </c>
      <c r="K3500" s="416">
        <v>0</v>
      </c>
      <c r="L3500" s="416">
        <v>0</v>
      </c>
      <c r="M3500" s="416">
        <v>0</v>
      </c>
      <c r="N3500" s="416">
        <v>0</v>
      </c>
      <c r="O3500" s="235">
        <v>0</v>
      </c>
      <c r="P3500" s="235">
        <v>0</v>
      </c>
      <c r="Q3500" s="235">
        <v>0</v>
      </c>
      <c r="R3500" s="235">
        <v>0</v>
      </c>
      <c r="S3500" s="235">
        <v>0</v>
      </c>
      <c r="T3500" s="235">
        <v>0</v>
      </c>
      <c r="U3500" s="235">
        <v>0</v>
      </c>
      <c r="V3500" s="235">
        <v>0</v>
      </c>
      <c r="W3500" s="235">
        <v>0</v>
      </c>
      <c r="Y3500" s="236" t="str">
        <f t="shared" si="54"/>
        <v>Guatemala</v>
      </c>
    </row>
    <row r="3501" spans="1:25">
      <c r="A3501" s="399"/>
      <c r="B3501" s="234" t="s">
        <v>66</v>
      </c>
      <c r="C3501" s="232" t="s">
        <v>13</v>
      </c>
      <c r="D3501" s="237">
        <v>0</v>
      </c>
      <c r="E3501" s="237">
        <v>0</v>
      </c>
      <c r="F3501" s="237">
        <v>0</v>
      </c>
      <c r="G3501" s="237">
        <v>0</v>
      </c>
      <c r="H3501" s="237"/>
      <c r="I3501" s="237">
        <v>0</v>
      </c>
      <c r="J3501" s="237">
        <v>0</v>
      </c>
      <c r="K3501" s="415">
        <v>0</v>
      </c>
      <c r="L3501" s="415">
        <v>0</v>
      </c>
      <c r="M3501" s="415">
        <v>0</v>
      </c>
      <c r="N3501" s="415">
        <v>0</v>
      </c>
      <c r="O3501" s="237">
        <v>0</v>
      </c>
      <c r="P3501" s="237">
        <v>0</v>
      </c>
      <c r="Q3501" s="237">
        <v>0</v>
      </c>
      <c r="R3501" s="237">
        <v>0</v>
      </c>
      <c r="S3501" s="237">
        <v>0</v>
      </c>
      <c r="T3501" s="237">
        <v>0</v>
      </c>
      <c r="U3501" s="237">
        <v>0</v>
      </c>
      <c r="V3501" s="237">
        <v>0</v>
      </c>
      <c r="W3501" s="237">
        <v>0</v>
      </c>
      <c r="Y3501" s="236" t="str">
        <f t="shared" si="54"/>
        <v>Guatemala</v>
      </c>
    </row>
    <row r="3502" spans="1:25">
      <c r="A3502" s="399"/>
      <c r="B3502" s="234" t="s">
        <v>65</v>
      </c>
      <c r="C3502" s="232" t="s">
        <v>13</v>
      </c>
      <c r="D3502" s="235">
        <v>0</v>
      </c>
      <c r="E3502" s="235">
        <v>0</v>
      </c>
      <c r="F3502" s="235">
        <v>0</v>
      </c>
      <c r="G3502" s="235">
        <v>0</v>
      </c>
      <c r="H3502" s="235"/>
      <c r="I3502" s="235">
        <v>0</v>
      </c>
      <c r="J3502" s="235">
        <v>0</v>
      </c>
      <c r="K3502" s="416">
        <v>0</v>
      </c>
      <c r="L3502" s="416">
        <v>0</v>
      </c>
      <c r="M3502" s="416">
        <v>0</v>
      </c>
      <c r="N3502" s="416">
        <v>0</v>
      </c>
      <c r="O3502" s="235">
        <v>0</v>
      </c>
      <c r="P3502" s="235">
        <v>0</v>
      </c>
      <c r="Q3502" s="235">
        <v>0</v>
      </c>
      <c r="R3502" s="235">
        <v>0</v>
      </c>
      <c r="S3502" s="235">
        <v>0</v>
      </c>
      <c r="T3502" s="235">
        <v>0</v>
      </c>
      <c r="U3502" s="235">
        <v>0</v>
      </c>
      <c r="V3502" s="235">
        <v>0</v>
      </c>
      <c r="W3502" s="235">
        <v>0</v>
      </c>
      <c r="Y3502" s="236" t="str">
        <f t="shared" si="54"/>
        <v>Guatemala</v>
      </c>
    </row>
    <row r="3503" spans="1:25">
      <c r="A3503" s="399"/>
      <c r="B3503" s="234" t="s">
        <v>64</v>
      </c>
      <c r="C3503" s="232" t="s">
        <v>13</v>
      </c>
      <c r="D3503" s="237">
        <v>0</v>
      </c>
      <c r="E3503" s="237">
        <v>0</v>
      </c>
      <c r="F3503" s="237">
        <v>0</v>
      </c>
      <c r="G3503" s="237">
        <v>0</v>
      </c>
      <c r="H3503" s="237"/>
      <c r="I3503" s="237">
        <v>0</v>
      </c>
      <c r="J3503" s="237">
        <v>0</v>
      </c>
      <c r="K3503" s="415">
        <v>0</v>
      </c>
      <c r="L3503" s="415">
        <v>0</v>
      </c>
      <c r="M3503" s="415">
        <v>0</v>
      </c>
      <c r="N3503" s="415">
        <v>0</v>
      </c>
      <c r="O3503" s="237">
        <v>0</v>
      </c>
      <c r="P3503" s="237">
        <v>0</v>
      </c>
      <c r="Q3503" s="237">
        <v>0</v>
      </c>
      <c r="R3503" s="237">
        <v>0</v>
      </c>
      <c r="S3503" s="237">
        <v>0</v>
      </c>
      <c r="T3503" s="237">
        <v>0</v>
      </c>
      <c r="U3503" s="237">
        <v>0</v>
      </c>
      <c r="V3503" s="237">
        <v>0</v>
      </c>
      <c r="W3503" s="237">
        <v>0</v>
      </c>
      <c r="Y3503" s="236" t="str">
        <f t="shared" si="54"/>
        <v>Guatemala</v>
      </c>
    </row>
    <row r="3504" spans="1:25">
      <c r="A3504" s="399"/>
      <c r="B3504" s="234" t="s">
        <v>63</v>
      </c>
      <c r="C3504" s="232" t="s">
        <v>13</v>
      </c>
      <c r="D3504" s="235">
        <v>0</v>
      </c>
      <c r="E3504" s="235">
        <v>0</v>
      </c>
      <c r="F3504" s="235">
        <v>0</v>
      </c>
      <c r="G3504" s="235">
        <v>0</v>
      </c>
      <c r="H3504" s="235"/>
      <c r="I3504" s="235">
        <v>0</v>
      </c>
      <c r="J3504" s="235">
        <v>0</v>
      </c>
      <c r="K3504" s="416">
        <v>0</v>
      </c>
      <c r="L3504" s="416">
        <v>0</v>
      </c>
      <c r="M3504" s="416">
        <v>0</v>
      </c>
      <c r="N3504" s="416">
        <v>0</v>
      </c>
      <c r="O3504" s="235">
        <v>0</v>
      </c>
      <c r="P3504" s="235">
        <v>0</v>
      </c>
      <c r="Q3504" s="235">
        <v>0</v>
      </c>
      <c r="R3504" s="235">
        <v>0</v>
      </c>
      <c r="S3504" s="235">
        <v>0</v>
      </c>
      <c r="T3504" s="235">
        <v>0</v>
      </c>
      <c r="U3504" s="235">
        <v>0</v>
      </c>
      <c r="V3504" s="235">
        <v>0</v>
      </c>
      <c r="W3504" s="235">
        <v>0</v>
      </c>
      <c r="Y3504" s="236" t="str">
        <f t="shared" si="54"/>
        <v>Guatemala</v>
      </c>
    </row>
    <row r="3505" spans="1:25" ht="22.5">
      <c r="A3505" s="399"/>
      <c r="B3505" s="234" t="s">
        <v>62</v>
      </c>
      <c r="C3505" s="232" t="s">
        <v>13</v>
      </c>
      <c r="D3505" s="237">
        <v>0</v>
      </c>
      <c r="E3505" s="237">
        <v>0</v>
      </c>
      <c r="F3505" s="237">
        <v>0</v>
      </c>
      <c r="G3505" s="237">
        <v>0</v>
      </c>
      <c r="H3505" s="237"/>
      <c r="I3505" s="237">
        <v>0</v>
      </c>
      <c r="J3505" s="237">
        <v>0</v>
      </c>
      <c r="K3505" s="415">
        <v>0</v>
      </c>
      <c r="L3505" s="415">
        <v>0</v>
      </c>
      <c r="M3505" s="415">
        <v>0</v>
      </c>
      <c r="N3505" s="415">
        <v>0</v>
      </c>
      <c r="O3505" s="237">
        <v>0</v>
      </c>
      <c r="P3505" s="237">
        <v>0</v>
      </c>
      <c r="Q3505" s="237">
        <v>0</v>
      </c>
      <c r="R3505" s="237">
        <v>0</v>
      </c>
      <c r="S3505" s="237">
        <v>0</v>
      </c>
      <c r="T3505" s="237">
        <v>0</v>
      </c>
      <c r="U3505" s="237">
        <v>0</v>
      </c>
      <c r="V3505" s="237">
        <v>0</v>
      </c>
      <c r="W3505" s="237">
        <v>0</v>
      </c>
      <c r="Y3505" s="236" t="str">
        <f t="shared" si="54"/>
        <v>Guatemala</v>
      </c>
    </row>
    <row r="3506" spans="1:25">
      <c r="A3506" s="399"/>
      <c r="B3506" s="234" t="s">
        <v>61</v>
      </c>
      <c r="C3506" s="232" t="s">
        <v>13</v>
      </c>
      <c r="D3506" s="235">
        <v>0</v>
      </c>
      <c r="E3506" s="235">
        <v>0</v>
      </c>
      <c r="F3506" s="235">
        <v>0</v>
      </c>
      <c r="G3506" s="235">
        <v>0</v>
      </c>
      <c r="H3506" s="235"/>
      <c r="I3506" s="235">
        <v>0</v>
      </c>
      <c r="J3506" s="235">
        <v>0</v>
      </c>
      <c r="K3506" s="416">
        <v>0</v>
      </c>
      <c r="L3506" s="416">
        <v>0</v>
      </c>
      <c r="M3506" s="416">
        <v>0</v>
      </c>
      <c r="N3506" s="416">
        <v>0</v>
      </c>
      <c r="O3506" s="235">
        <v>0</v>
      </c>
      <c r="P3506" s="235">
        <v>0</v>
      </c>
      <c r="Q3506" s="235">
        <v>0</v>
      </c>
      <c r="R3506" s="235">
        <v>0</v>
      </c>
      <c r="S3506" s="235">
        <v>0</v>
      </c>
      <c r="T3506" s="235">
        <v>0</v>
      </c>
      <c r="U3506" s="235">
        <v>0</v>
      </c>
      <c r="V3506" s="235">
        <v>0</v>
      </c>
      <c r="W3506" s="235">
        <v>0</v>
      </c>
      <c r="Y3506" s="236" t="str">
        <f t="shared" si="54"/>
        <v>Guatemala</v>
      </c>
    </row>
    <row r="3507" spans="1:25">
      <c r="A3507" s="399"/>
      <c r="B3507" s="234" t="s">
        <v>60</v>
      </c>
      <c r="C3507" s="232" t="s">
        <v>13</v>
      </c>
      <c r="D3507" s="237">
        <v>0</v>
      </c>
      <c r="E3507" s="237">
        <v>0</v>
      </c>
      <c r="F3507" s="237">
        <v>0</v>
      </c>
      <c r="G3507" s="237">
        <v>0</v>
      </c>
      <c r="H3507" s="237"/>
      <c r="I3507" s="237">
        <v>0</v>
      </c>
      <c r="J3507" s="237">
        <v>0</v>
      </c>
      <c r="K3507" s="415">
        <v>0</v>
      </c>
      <c r="L3507" s="415">
        <v>0</v>
      </c>
      <c r="M3507" s="415">
        <v>0</v>
      </c>
      <c r="N3507" s="415">
        <v>0</v>
      </c>
      <c r="O3507" s="237">
        <v>0</v>
      </c>
      <c r="P3507" s="237">
        <v>0</v>
      </c>
      <c r="Q3507" s="237">
        <v>0</v>
      </c>
      <c r="R3507" s="237">
        <v>0</v>
      </c>
      <c r="S3507" s="237">
        <v>0</v>
      </c>
      <c r="T3507" s="237">
        <v>0</v>
      </c>
      <c r="U3507" s="237">
        <v>0</v>
      </c>
      <c r="V3507" s="237">
        <v>0</v>
      </c>
      <c r="W3507" s="237">
        <v>0</v>
      </c>
      <c r="Y3507" s="236" t="str">
        <f t="shared" si="54"/>
        <v>Guatemala</v>
      </c>
    </row>
    <row r="3508" spans="1:25">
      <c r="A3508" s="399"/>
      <c r="B3508" s="234" t="s">
        <v>59</v>
      </c>
      <c r="C3508" s="232" t="s">
        <v>13</v>
      </c>
      <c r="D3508" s="235">
        <v>0</v>
      </c>
      <c r="E3508" s="235">
        <v>0</v>
      </c>
      <c r="F3508" s="235">
        <v>0</v>
      </c>
      <c r="G3508" s="235">
        <v>0</v>
      </c>
      <c r="H3508" s="235"/>
      <c r="I3508" s="235">
        <v>0</v>
      </c>
      <c r="J3508" s="235">
        <v>0</v>
      </c>
      <c r="K3508" s="416">
        <v>0</v>
      </c>
      <c r="L3508" s="416">
        <v>0</v>
      </c>
      <c r="M3508" s="416">
        <v>0</v>
      </c>
      <c r="N3508" s="416">
        <v>0</v>
      </c>
      <c r="O3508" s="235">
        <v>0</v>
      </c>
      <c r="P3508" s="235">
        <v>0</v>
      </c>
      <c r="Q3508" s="235">
        <v>0</v>
      </c>
      <c r="R3508" s="235">
        <v>0</v>
      </c>
      <c r="S3508" s="235">
        <v>0</v>
      </c>
      <c r="T3508" s="235">
        <v>0</v>
      </c>
      <c r="U3508" s="235">
        <v>0</v>
      </c>
      <c r="V3508" s="235">
        <v>0</v>
      </c>
      <c r="W3508" s="235">
        <v>0</v>
      </c>
      <c r="Y3508" s="236" t="str">
        <f t="shared" si="54"/>
        <v>Guatemala</v>
      </c>
    </row>
    <row r="3509" spans="1:25">
      <c r="A3509" s="399"/>
      <c r="B3509" s="234" t="s">
        <v>58</v>
      </c>
      <c r="C3509" s="232" t="s">
        <v>13</v>
      </c>
      <c r="D3509" s="237">
        <v>0</v>
      </c>
      <c r="E3509" s="237">
        <v>0</v>
      </c>
      <c r="F3509" s="237">
        <v>0</v>
      </c>
      <c r="G3509" s="237">
        <v>0</v>
      </c>
      <c r="H3509" s="237"/>
      <c r="I3509" s="237">
        <v>0</v>
      </c>
      <c r="J3509" s="237">
        <v>0</v>
      </c>
      <c r="K3509" s="415">
        <v>0</v>
      </c>
      <c r="L3509" s="415">
        <v>0</v>
      </c>
      <c r="M3509" s="415">
        <v>0</v>
      </c>
      <c r="N3509" s="415">
        <v>0</v>
      </c>
      <c r="O3509" s="237">
        <v>0</v>
      </c>
      <c r="P3509" s="237">
        <v>0</v>
      </c>
      <c r="Q3509" s="237">
        <v>0</v>
      </c>
      <c r="R3509" s="237">
        <v>0</v>
      </c>
      <c r="S3509" s="237">
        <v>0</v>
      </c>
      <c r="T3509" s="237">
        <v>0</v>
      </c>
      <c r="U3509" s="237">
        <v>0</v>
      </c>
      <c r="V3509" s="237">
        <v>0</v>
      </c>
      <c r="W3509" s="237">
        <v>0</v>
      </c>
      <c r="Y3509" s="236" t="str">
        <f t="shared" si="54"/>
        <v>Guatemala</v>
      </c>
    </row>
    <row r="3510" spans="1:25">
      <c r="A3510" s="399"/>
      <c r="B3510" s="234" t="s">
        <v>57</v>
      </c>
      <c r="C3510" s="232" t="s">
        <v>13</v>
      </c>
      <c r="D3510" s="235">
        <v>0</v>
      </c>
      <c r="E3510" s="235">
        <v>0</v>
      </c>
      <c r="F3510" s="235">
        <v>0</v>
      </c>
      <c r="G3510" s="235">
        <v>0</v>
      </c>
      <c r="H3510" s="235"/>
      <c r="I3510" s="235">
        <v>0</v>
      </c>
      <c r="J3510" s="235">
        <v>0</v>
      </c>
      <c r="K3510" s="416">
        <v>0</v>
      </c>
      <c r="L3510" s="416">
        <v>0</v>
      </c>
      <c r="M3510" s="416">
        <v>0</v>
      </c>
      <c r="N3510" s="416">
        <v>0</v>
      </c>
      <c r="O3510" s="235">
        <v>0</v>
      </c>
      <c r="P3510" s="235">
        <v>0</v>
      </c>
      <c r="Q3510" s="235">
        <v>0</v>
      </c>
      <c r="R3510" s="235">
        <v>0</v>
      </c>
      <c r="S3510" s="235">
        <v>0</v>
      </c>
      <c r="T3510" s="235">
        <v>0</v>
      </c>
      <c r="U3510" s="235">
        <v>0</v>
      </c>
      <c r="V3510" s="235">
        <v>0</v>
      </c>
      <c r="W3510" s="235">
        <v>0</v>
      </c>
      <c r="Y3510" s="236" t="str">
        <f t="shared" si="54"/>
        <v>Guatemala</v>
      </c>
    </row>
    <row r="3511" spans="1:25">
      <c r="A3511" s="399"/>
      <c r="B3511" s="234" t="s">
        <v>56</v>
      </c>
      <c r="C3511" s="232" t="s">
        <v>13</v>
      </c>
      <c r="D3511" s="237">
        <v>0</v>
      </c>
      <c r="E3511" s="237">
        <v>0</v>
      </c>
      <c r="F3511" s="237">
        <v>0</v>
      </c>
      <c r="G3511" s="237">
        <v>0</v>
      </c>
      <c r="H3511" s="237"/>
      <c r="I3511" s="237">
        <v>0</v>
      </c>
      <c r="J3511" s="237">
        <v>0</v>
      </c>
      <c r="K3511" s="415">
        <v>0</v>
      </c>
      <c r="L3511" s="415">
        <v>0</v>
      </c>
      <c r="M3511" s="415">
        <v>0</v>
      </c>
      <c r="N3511" s="415">
        <v>0</v>
      </c>
      <c r="O3511" s="237">
        <v>0</v>
      </c>
      <c r="P3511" s="237">
        <v>0</v>
      </c>
      <c r="Q3511" s="237">
        <v>0</v>
      </c>
      <c r="R3511" s="237">
        <v>0</v>
      </c>
      <c r="S3511" s="237">
        <v>0</v>
      </c>
      <c r="T3511" s="237">
        <v>0</v>
      </c>
      <c r="U3511" s="237">
        <v>0</v>
      </c>
      <c r="V3511" s="237">
        <v>0</v>
      </c>
      <c r="W3511" s="237">
        <v>0</v>
      </c>
      <c r="Y3511" s="236" t="str">
        <f t="shared" si="54"/>
        <v>Guatemala</v>
      </c>
    </row>
    <row r="3512" spans="1:25" ht="22.5">
      <c r="A3512" s="399"/>
      <c r="B3512" s="234" t="s">
        <v>55</v>
      </c>
      <c r="C3512" s="232" t="s">
        <v>13</v>
      </c>
      <c r="D3512" s="235">
        <v>0</v>
      </c>
      <c r="E3512" s="235">
        <v>0</v>
      </c>
      <c r="F3512" s="235">
        <v>0</v>
      </c>
      <c r="G3512" s="235">
        <v>0</v>
      </c>
      <c r="H3512" s="235"/>
      <c r="I3512" s="235">
        <v>0</v>
      </c>
      <c r="J3512" s="235">
        <v>0</v>
      </c>
      <c r="K3512" s="416">
        <v>0</v>
      </c>
      <c r="L3512" s="416">
        <v>0</v>
      </c>
      <c r="M3512" s="416">
        <v>0</v>
      </c>
      <c r="N3512" s="416">
        <v>0</v>
      </c>
      <c r="O3512" s="235">
        <v>0</v>
      </c>
      <c r="P3512" s="235">
        <v>0</v>
      </c>
      <c r="Q3512" s="235">
        <v>0</v>
      </c>
      <c r="R3512" s="235">
        <v>0</v>
      </c>
      <c r="S3512" s="235">
        <v>0</v>
      </c>
      <c r="T3512" s="235">
        <v>0</v>
      </c>
      <c r="U3512" s="235">
        <v>0</v>
      </c>
      <c r="V3512" s="235">
        <v>0</v>
      </c>
      <c r="W3512" s="235">
        <v>0</v>
      </c>
      <c r="Y3512" s="236" t="str">
        <f t="shared" si="54"/>
        <v>Guatemala</v>
      </c>
    </row>
    <row r="3513" spans="1:25">
      <c r="A3513" s="399"/>
      <c r="B3513" s="234" t="s">
        <v>54</v>
      </c>
      <c r="C3513" s="232" t="s">
        <v>13</v>
      </c>
      <c r="D3513" s="237">
        <v>0</v>
      </c>
      <c r="E3513" s="237">
        <v>0</v>
      </c>
      <c r="F3513" s="237">
        <v>0</v>
      </c>
      <c r="G3513" s="237">
        <v>0</v>
      </c>
      <c r="H3513" s="237"/>
      <c r="I3513" s="237">
        <v>0</v>
      </c>
      <c r="J3513" s="237">
        <v>0</v>
      </c>
      <c r="K3513" s="415">
        <v>0</v>
      </c>
      <c r="L3513" s="415">
        <v>0</v>
      </c>
      <c r="M3513" s="415">
        <v>0</v>
      </c>
      <c r="N3513" s="415">
        <v>0</v>
      </c>
      <c r="O3513" s="237">
        <v>0</v>
      </c>
      <c r="P3513" s="237">
        <v>0</v>
      </c>
      <c r="Q3513" s="237">
        <v>50.76</v>
      </c>
      <c r="R3513" s="237">
        <v>0</v>
      </c>
      <c r="S3513" s="237">
        <v>0</v>
      </c>
      <c r="T3513" s="237">
        <v>0</v>
      </c>
      <c r="U3513" s="237">
        <v>0</v>
      </c>
      <c r="V3513" s="237">
        <v>0</v>
      </c>
      <c r="W3513" s="237">
        <v>0</v>
      </c>
      <c r="Y3513" s="236" t="str">
        <f t="shared" si="54"/>
        <v>Guatemala</v>
      </c>
    </row>
    <row r="3514" spans="1:25">
      <c r="A3514" s="399"/>
      <c r="B3514" s="234" t="s">
        <v>6</v>
      </c>
      <c r="C3514" s="232" t="s">
        <v>13</v>
      </c>
      <c r="D3514" s="235">
        <v>0</v>
      </c>
      <c r="E3514" s="235">
        <v>0</v>
      </c>
      <c r="F3514" s="235">
        <v>0</v>
      </c>
      <c r="G3514" s="235">
        <v>0</v>
      </c>
      <c r="H3514" s="235"/>
      <c r="I3514" s="235">
        <v>0</v>
      </c>
      <c r="J3514" s="235">
        <v>0</v>
      </c>
      <c r="K3514" s="416">
        <v>0</v>
      </c>
      <c r="L3514" s="416">
        <v>0</v>
      </c>
      <c r="M3514" s="416">
        <v>0</v>
      </c>
      <c r="N3514" s="416">
        <v>0</v>
      </c>
      <c r="O3514" s="235">
        <v>0</v>
      </c>
      <c r="P3514" s="235">
        <v>0</v>
      </c>
      <c r="Q3514" s="235">
        <v>0</v>
      </c>
      <c r="R3514" s="235">
        <v>0</v>
      </c>
      <c r="S3514" s="235">
        <v>0</v>
      </c>
      <c r="T3514" s="235">
        <v>0</v>
      </c>
      <c r="U3514" s="235">
        <v>0</v>
      </c>
      <c r="V3514" s="235">
        <v>0</v>
      </c>
      <c r="W3514" s="235">
        <v>0</v>
      </c>
      <c r="Y3514" s="236" t="str">
        <f t="shared" si="54"/>
        <v>Guatemala</v>
      </c>
    </row>
    <row r="3515" spans="1:25">
      <c r="A3515" s="399"/>
      <c r="B3515" s="234" t="s">
        <v>53</v>
      </c>
      <c r="C3515" s="232" t="s">
        <v>13</v>
      </c>
      <c r="D3515" s="237" t="s">
        <v>12</v>
      </c>
      <c r="E3515" s="237" t="s">
        <v>12</v>
      </c>
      <c r="F3515" s="237" t="s">
        <v>12</v>
      </c>
      <c r="G3515" s="237" t="s">
        <v>12</v>
      </c>
      <c r="H3515" s="237"/>
      <c r="I3515" s="237" t="s">
        <v>12</v>
      </c>
      <c r="J3515" s="237" t="s">
        <v>12</v>
      </c>
      <c r="K3515" s="415" t="s">
        <v>12</v>
      </c>
      <c r="L3515" s="415" t="s">
        <v>12</v>
      </c>
      <c r="M3515" s="415" t="s">
        <v>12</v>
      </c>
      <c r="N3515" s="415" t="s">
        <v>12</v>
      </c>
      <c r="O3515" s="237" t="s">
        <v>12</v>
      </c>
      <c r="P3515" s="237" t="s">
        <v>12</v>
      </c>
      <c r="Q3515" s="237" t="s">
        <v>12</v>
      </c>
      <c r="R3515" s="237" t="s">
        <v>12</v>
      </c>
      <c r="S3515" s="237" t="s">
        <v>12</v>
      </c>
      <c r="T3515" s="237" t="s">
        <v>12</v>
      </c>
      <c r="U3515" s="237" t="s">
        <v>12</v>
      </c>
      <c r="V3515" s="237" t="s">
        <v>12</v>
      </c>
      <c r="W3515" s="237" t="s">
        <v>12</v>
      </c>
      <c r="Y3515" s="236" t="str">
        <f t="shared" si="54"/>
        <v>Guatemala</v>
      </c>
    </row>
    <row r="3516" spans="1:25">
      <c r="A3516" s="399"/>
      <c r="B3516" s="234" t="s">
        <v>52</v>
      </c>
      <c r="C3516" s="232" t="s">
        <v>13</v>
      </c>
      <c r="D3516" s="235">
        <v>551.61400000000003</v>
      </c>
      <c r="E3516" s="235">
        <v>0</v>
      </c>
      <c r="F3516" s="235">
        <v>-487.73200000000003</v>
      </c>
      <c r="G3516" s="235">
        <v>0</v>
      </c>
      <c r="H3516" s="235"/>
      <c r="I3516" s="235">
        <v>0</v>
      </c>
      <c r="J3516" s="235">
        <v>0</v>
      </c>
      <c r="K3516" s="416">
        <v>0</v>
      </c>
      <c r="L3516" s="416">
        <v>0</v>
      </c>
      <c r="M3516" s="416">
        <v>0</v>
      </c>
      <c r="N3516" s="416">
        <v>0</v>
      </c>
      <c r="O3516" s="235">
        <v>0</v>
      </c>
      <c r="P3516" s="235">
        <v>0</v>
      </c>
      <c r="Q3516" s="235">
        <v>0</v>
      </c>
      <c r="R3516" s="235">
        <v>0</v>
      </c>
      <c r="S3516" s="235">
        <v>0</v>
      </c>
      <c r="T3516" s="235">
        <v>0</v>
      </c>
      <c r="U3516" s="235">
        <v>0</v>
      </c>
      <c r="V3516" s="235">
        <v>0</v>
      </c>
      <c r="W3516" s="235">
        <v>0</v>
      </c>
      <c r="Y3516" s="236" t="str">
        <f t="shared" si="54"/>
        <v>Guatemala</v>
      </c>
    </row>
    <row r="3517" spans="1:25">
      <c r="A3517" s="399"/>
      <c r="B3517" s="234" t="s">
        <v>51</v>
      </c>
      <c r="C3517" s="232" t="s">
        <v>13</v>
      </c>
      <c r="D3517" s="237">
        <v>0</v>
      </c>
      <c r="E3517" s="237">
        <v>0</v>
      </c>
      <c r="F3517" s="237">
        <v>0</v>
      </c>
      <c r="G3517" s="237">
        <v>0</v>
      </c>
      <c r="H3517" s="237"/>
      <c r="I3517" s="237">
        <v>0</v>
      </c>
      <c r="J3517" s="237">
        <v>0</v>
      </c>
      <c r="K3517" s="415">
        <v>0</v>
      </c>
      <c r="L3517" s="415">
        <v>0</v>
      </c>
      <c r="M3517" s="415">
        <v>0</v>
      </c>
      <c r="N3517" s="415">
        <v>0</v>
      </c>
      <c r="O3517" s="237">
        <v>0</v>
      </c>
      <c r="P3517" s="237">
        <v>0</v>
      </c>
      <c r="Q3517" s="237">
        <v>0</v>
      </c>
      <c r="R3517" s="237">
        <v>0</v>
      </c>
      <c r="S3517" s="237">
        <v>0</v>
      </c>
      <c r="T3517" s="237">
        <v>0</v>
      </c>
      <c r="U3517" s="237">
        <v>0</v>
      </c>
      <c r="V3517" s="237">
        <v>0</v>
      </c>
      <c r="W3517" s="237">
        <v>0</v>
      </c>
      <c r="Y3517" s="236" t="str">
        <f t="shared" si="54"/>
        <v>Guatemala</v>
      </c>
    </row>
    <row r="3518" spans="1:25">
      <c r="A3518" s="399"/>
      <c r="B3518" s="234" t="s">
        <v>50</v>
      </c>
      <c r="C3518" s="232" t="s">
        <v>13</v>
      </c>
      <c r="D3518" s="235">
        <v>0</v>
      </c>
      <c r="E3518" s="235">
        <v>0</v>
      </c>
      <c r="F3518" s="235">
        <v>0</v>
      </c>
      <c r="G3518" s="235">
        <v>0</v>
      </c>
      <c r="H3518" s="235"/>
      <c r="I3518" s="235">
        <v>0</v>
      </c>
      <c r="J3518" s="235">
        <v>0</v>
      </c>
      <c r="K3518" s="416">
        <v>0</v>
      </c>
      <c r="L3518" s="416">
        <v>0</v>
      </c>
      <c r="M3518" s="416">
        <v>0</v>
      </c>
      <c r="N3518" s="416">
        <v>0</v>
      </c>
      <c r="O3518" s="235">
        <v>0</v>
      </c>
      <c r="P3518" s="235">
        <v>0</v>
      </c>
      <c r="Q3518" s="235">
        <v>0</v>
      </c>
      <c r="R3518" s="235">
        <v>0</v>
      </c>
      <c r="S3518" s="235">
        <v>0</v>
      </c>
      <c r="T3518" s="235">
        <v>0</v>
      </c>
      <c r="U3518" s="235">
        <v>0</v>
      </c>
      <c r="V3518" s="235">
        <v>0</v>
      </c>
      <c r="W3518" s="235">
        <v>0</v>
      </c>
      <c r="Y3518" s="236" t="str">
        <f t="shared" si="54"/>
        <v>Guatemala</v>
      </c>
    </row>
    <row r="3519" spans="1:25">
      <c r="A3519" s="399"/>
      <c r="B3519" s="234" t="s">
        <v>49</v>
      </c>
      <c r="C3519" s="232" t="s">
        <v>13</v>
      </c>
      <c r="D3519" s="237">
        <v>0</v>
      </c>
      <c r="E3519" s="237">
        <v>0</v>
      </c>
      <c r="F3519" s="237">
        <v>0</v>
      </c>
      <c r="G3519" s="237">
        <v>0</v>
      </c>
      <c r="H3519" s="237"/>
      <c r="I3519" s="237">
        <v>0</v>
      </c>
      <c r="J3519" s="237">
        <v>0</v>
      </c>
      <c r="K3519" s="415">
        <v>0</v>
      </c>
      <c r="L3519" s="415">
        <v>0</v>
      </c>
      <c r="M3519" s="415">
        <v>0</v>
      </c>
      <c r="N3519" s="415">
        <v>0</v>
      </c>
      <c r="O3519" s="237">
        <v>0</v>
      </c>
      <c r="P3519" s="237">
        <v>0</v>
      </c>
      <c r="Q3519" s="237">
        <v>0</v>
      </c>
      <c r="R3519" s="237">
        <v>0</v>
      </c>
      <c r="S3519" s="237">
        <v>0</v>
      </c>
      <c r="T3519" s="237">
        <v>0</v>
      </c>
      <c r="U3519" s="237">
        <v>0</v>
      </c>
      <c r="V3519" s="237">
        <v>0</v>
      </c>
      <c r="W3519" s="237">
        <v>0</v>
      </c>
      <c r="Y3519" s="236" t="str">
        <f t="shared" si="54"/>
        <v>Guatemala</v>
      </c>
    </row>
    <row r="3520" spans="1:25">
      <c r="A3520" s="399"/>
      <c r="B3520" s="234" t="s">
        <v>48</v>
      </c>
      <c r="C3520" s="232" t="s">
        <v>13</v>
      </c>
      <c r="D3520" s="235">
        <v>0</v>
      </c>
      <c r="E3520" s="235">
        <v>0</v>
      </c>
      <c r="F3520" s="235">
        <v>0</v>
      </c>
      <c r="G3520" s="235">
        <v>0</v>
      </c>
      <c r="H3520" s="235"/>
      <c r="I3520" s="235">
        <v>0</v>
      </c>
      <c r="J3520" s="235">
        <v>0</v>
      </c>
      <c r="K3520" s="416">
        <v>0</v>
      </c>
      <c r="L3520" s="416">
        <v>0</v>
      </c>
      <c r="M3520" s="416">
        <v>0</v>
      </c>
      <c r="N3520" s="416">
        <v>0</v>
      </c>
      <c r="O3520" s="235">
        <v>0</v>
      </c>
      <c r="P3520" s="235">
        <v>0</v>
      </c>
      <c r="Q3520" s="235">
        <v>0</v>
      </c>
      <c r="R3520" s="235">
        <v>0</v>
      </c>
      <c r="S3520" s="235">
        <v>0</v>
      </c>
      <c r="T3520" s="235">
        <v>0</v>
      </c>
      <c r="U3520" s="235">
        <v>0</v>
      </c>
      <c r="V3520" s="235">
        <v>0</v>
      </c>
      <c r="W3520" s="235">
        <v>0</v>
      </c>
      <c r="Y3520" s="236" t="str">
        <f t="shared" si="54"/>
        <v>Guatemala</v>
      </c>
    </row>
    <row r="3521" spans="1:25">
      <c r="A3521" s="399"/>
      <c r="B3521" s="234" t="s">
        <v>47</v>
      </c>
      <c r="C3521" s="232" t="s">
        <v>13</v>
      </c>
      <c r="D3521" s="237">
        <v>0</v>
      </c>
      <c r="E3521" s="237">
        <v>0</v>
      </c>
      <c r="F3521" s="237">
        <v>0</v>
      </c>
      <c r="G3521" s="237">
        <v>0</v>
      </c>
      <c r="H3521" s="237"/>
      <c r="I3521" s="237">
        <v>0</v>
      </c>
      <c r="J3521" s="237">
        <v>0</v>
      </c>
      <c r="K3521" s="415">
        <v>0</v>
      </c>
      <c r="L3521" s="415">
        <v>0</v>
      </c>
      <c r="M3521" s="415">
        <v>0</v>
      </c>
      <c r="N3521" s="415">
        <v>0</v>
      </c>
      <c r="O3521" s="237">
        <v>0</v>
      </c>
      <c r="P3521" s="237">
        <v>0</v>
      </c>
      <c r="Q3521" s="237">
        <v>0</v>
      </c>
      <c r="R3521" s="237">
        <v>0</v>
      </c>
      <c r="S3521" s="237">
        <v>0</v>
      </c>
      <c r="T3521" s="237">
        <v>0</v>
      </c>
      <c r="U3521" s="237">
        <v>0</v>
      </c>
      <c r="V3521" s="237">
        <v>0</v>
      </c>
      <c r="W3521" s="237">
        <v>0</v>
      </c>
      <c r="Y3521" s="236" t="str">
        <f t="shared" si="54"/>
        <v>Guatemala</v>
      </c>
    </row>
    <row r="3522" spans="1:25">
      <c r="A3522" s="399"/>
      <c r="B3522" s="234" t="s">
        <v>46</v>
      </c>
      <c r="C3522" s="232" t="s">
        <v>13</v>
      </c>
      <c r="D3522" s="235">
        <v>0</v>
      </c>
      <c r="E3522" s="235">
        <v>0</v>
      </c>
      <c r="F3522" s="235">
        <v>0</v>
      </c>
      <c r="G3522" s="235">
        <v>0</v>
      </c>
      <c r="H3522" s="235"/>
      <c r="I3522" s="235">
        <v>0</v>
      </c>
      <c r="J3522" s="235">
        <v>0</v>
      </c>
      <c r="K3522" s="416">
        <v>0</v>
      </c>
      <c r="L3522" s="416">
        <v>0</v>
      </c>
      <c r="M3522" s="416">
        <v>0</v>
      </c>
      <c r="N3522" s="416">
        <v>0</v>
      </c>
      <c r="O3522" s="235">
        <v>0</v>
      </c>
      <c r="P3522" s="235">
        <v>0</v>
      </c>
      <c r="Q3522" s="235">
        <v>0</v>
      </c>
      <c r="R3522" s="235">
        <v>0</v>
      </c>
      <c r="S3522" s="235">
        <v>0</v>
      </c>
      <c r="T3522" s="235">
        <v>0</v>
      </c>
      <c r="U3522" s="235">
        <v>0</v>
      </c>
      <c r="V3522" s="235">
        <v>0</v>
      </c>
      <c r="W3522" s="235">
        <v>0</v>
      </c>
      <c r="Y3522" s="236" t="str">
        <f t="shared" si="54"/>
        <v>Guatemala</v>
      </c>
    </row>
    <row r="3523" spans="1:25">
      <c r="A3523" s="399"/>
      <c r="B3523" s="234" t="s">
        <v>45</v>
      </c>
      <c r="C3523" s="232" t="s">
        <v>13</v>
      </c>
      <c r="D3523" s="237">
        <v>0</v>
      </c>
      <c r="E3523" s="237">
        <v>477.88</v>
      </c>
      <c r="F3523" s="237">
        <v>-136.69900000000001</v>
      </c>
      <c r="G3523" s="237">
        <v>1.1299999999999999</v>
      </c>
      <c r="H3523" s="237"/>
      <c r="I3523" s="237">
        <v>0</v>
      </c>
      <c r="J3523" s="237">
        <v>0</v>
      </c>
      <c r="K3523" s="415">
        <v>0</v>
      </c>
      <c r="L3523" s="415">
        <v>0</v>
      </c>
      <c r="M3523" s="415">
        <v>0</v>
      </c>
      <c r="N3523" s="415">
        <v>0</v>
      </c>
      <c r="O3523" s="237">
        <v>0</v>
      </c>
      <c r="P3523" s="237">
        <v>0</v>
      </c>
      <c r="Q3523" s="237">
        <v>328.755</v>
      </c>
      <c r="R3523" s="237">
        <v>0</v>
      </c>
      <c r="S3523" s="237">
        <v>0</v>
      </c>
      <c r="T3523" s="237">
        <v>0</v>
      </c>
      <c r="U3523" s="237">
        <v>0</v>
      </c>
      <c r="V3523" s="237">
        <v>0</v>
      </c>
      <c r="W3523" s="237">
        <v>0</v>
      </c>
      <c r="Y3523" s="236" t="str">
        <f t="shared" si="54"/>
        <v>Guatemala</v>
      </c>
    </row>
    <row r="3524" spans="1:25">
      <c r="A3524" s="399"/>
      <c r="B3524" s="234" t="s">
        <v>44</v>
      </c>
      <c r="C3524" s="232" t="s">
        <v>13</v>
      </c>
      <c r="D3524" s="235">
        <v>0</v>
      </c>
      <c r="E3524" s="235">
        <v>2.14</v>
      </c>
      <c r="F3524" s="235">
        <v>0</v>
      </c>
      <c r="G3524" s="235">
        <v>0</v>
      </c>
      <c r="H3524" s="235"/>
      <c r="I3524" s="235">
        <v>0</v>
      </c>
      <c r="J3524" s="235">
        <v>0</v>
      </c>
      <c r="K3524" s="416">
        <v>0</v>
      </c>
      <c r="L3524" s="416">
        <v>0</v>
      </c>
      <c r="M3524" s="416">
        <v>0</v>
      </c>
      <c r="N3524" s="416">
        <v>0</v>
      </c>
      <c r="O3524" s="235">
        <v>0</v>
      </c>
      <c r="P3524" s="235">
        <v>0</v>
      </c>
      <c r="Q3524" s="235">
        <v>0</v>
      </c>
      <c r="R3524" s="235">
        <v>0</v>
      </c>
      <c r="S3524" s="235">
        <v>0</v>
      </c>
      <c r="T3524" s="235">
        <v>0</v>
      </c>
      <c r="U3524" s="235">
        <v>0</v>
      </c>
      <c r="V3524" s="235">
        <v>0</v>
      </c>
      <c r="W3524" s="235">
        <v>0</v>
      </c>
      <c r="Y3524" s="236" t="str">
        <f t="shared" si="54"/>
        <v>Guatemala</v>
      </c>
    </row>
    <row r="3525" spans="1:25">
      <c r="A3525" s="399"/>
      <c r="B3525" s="234" t="s">
        <v>43</v>
      </c>
      <c r="C3525" s="232" t="s">
        <v>13</v>
      </c>
      <c r="D3525" s="237">
        <v>0</v>
      </c>
      <c r="E3525" s="237">
        <v>0</v>
      </c>
      <c r="F3525" s="237">
        <v>0</v>
      </c>
      <c r="G3525" s="237">
        <v>0</v>
      </c>
      <c r="H3525" s="237"/>
      <c r="I3525" s="237">
        <v>0</v>
      </c>
      <c r="J3525" s="237">
        <v>0</v>
      </c>
      <c r="K3525" s="415">
        <v>0</v>
      </c>
      <c r="L3525" s="415">
        <v>0</v>
      </c>
      <c r="M3525" s="415">
        <v>0</v>
      </c>
      <c r="N3525" s="415">
        <v>0</v>
      </c>
      <c r="O3525" s="237">
        <v>0</v>
      </c>
      <c r="P3525" s="237">
        <v>0</v>
      </c>
      <c r="Q3525" s="237">
        <v>0</v>
      </c>
      <c r="R3525" s="237">
        <v>0</v>
      </c>
      <c r="S3525" s="237">
        <v>0</v>
      </c>
      <c r="T3525" s="237">
        <v>0</v>
      </c>
      <c r="U3525" s="237">
        <v>0</v>
      </c>
      <c r="V3525" s="237">
        <v>0</v>
      </c>
      <c r="W3525" s="237">
        <v>0</v>
      </c>
      <c r="Y3525" s="236" t="str">
        <f t="shared" ref="Y3525:Y3588" si="55">IF(ISTEXT(A3525),A3525,Y3524)</f>
        <v>Guatemala</v>
      </c>
    </row>
    <row r="3526" spans="1:25">
      <c r="A3526" s="399"/>
      <c r="B3526" s="234" t="s">
        <v>42</v>
      </c>
      <c r="C3526" s="232" t="s">
        <v>13</v>
      </c>
      <c r="D3526" s="235">
        <v>0</v>
      </c>
      <c r="E3526" s="235">
        <v>64.861000000000004</v>
      </c>
      <c r="F3526" s="235">
        <v>0</v>
      </c>
      <c r="G3526" s="235">
        <v>-1.046</v>
      </c>
      <c r="H3526" s="235"/>
      <c r="I3526" s="235">
        <v>0</v>
      </c>
      <c r="J3526" s="235">
        <v>0</v>
      </c>
      <c r="K3526" s="416">
        <v>0</v>
      </c>
      <c r="L3526" s="416">
        <v>0</v>
      </c>
      <c r="M3526" s="416">
        <v>0</v>
      </c>
      <c r="N3526" s="416">
        <v>0</v>
      </c>
      <c r="O3526" s="235">
        <v>-1.046</v>
      </c>
      <c r="P3526" s="235">
        <v>0</v>
      </c>
      <c r="Q3526" s="235">
        <v>42.892000000000003</v>
      </c>
      <c r="R3526" s="235">
        <v>0</v>
      </c>
      <c r="S3526" s="235">
        <v>0</v>
      </c>
      <c r="T3526" s="235">
        <v>0</v>
      </c>
      <c r="U3526" s="235">
        <v>0</v>
      </c>
      <c r="V3526" s="235">
        <v>0</v>
      </c>
      <c r="W3526" s="235">
        <v>0</v>
      </c>
      <c r="Y3526" s="236" t="str">
        <f t="shared" si="55"/>
        <v>Guatemala</v>
      </c>
    </row>
    <row r="3527" spans="1:25">
      <c r="A3527" s="399"/>
      <c r="B3527" s="234" t="s">
        <v>41</v>
      </c>
      <c r="C3527" s="232" t="s">
        <v>13</v>
      </c>
      <c r="D3527" s="237">
        <v>0</v>
      </c>
      <c r="E3527" s="237">
        <v>457.036</v>
      </c>
      <c r="F3527" s="237">
        <v>-1.92</v>
      </c>
      <c r="G3527" s="237">
        <v>0</v>
      </c>
      <c r="H3527" s="237"/>
      <c r="I3527" s="237">
        <v>-436.87299999999999</v>
      </c>
      <c r="J3527" s="237">
        <v>-19.202999999999999</v>
      </c>
      <c r="K3527" s="415">
        <v>0</v>
      </c>
      <c r="L3527" s="415">
        <v>0</v>
      </c>
      <c r="M3527" s="415">
        <v>0</v>
      </c>
      <c r="N3527" s="415">
        <v>0</v>
      </c>
      <c r="O3527" s="237">
        <v>0</v>
      </c>
      <c r="P3527" s="237">
        <v>0</v>
      </c>
      <c r="Q3527" s="237">
        <v>457.036</v>
      </c>
      <c r="R3527" s="237">
        <v>0</v>
      </c>
      <c r="S3527" s="237">
        <v>0</v>
      </c>
      <c r="T3527" s="237">
        <v>0</v>
      </c>
      <c r="U3527" s="237">
        <v>0</v>
      </c>
      <c r="V3527" s="237">
        <v>0</v>
      </c>
      <c r="W3527" s="237">
        <v>1686</v>
      </c>
      <c r="Y3527" s="236" t="str">
        <f t="shared" si="55"/>
        <v>Guatemala</v>
      </c>
    </row>
    <row r="3528" spans="1:25">
      <c r="A3528" s="399"/>
      <c r="B3528" s="234" t="s">
        <v>40</v>
      </c>
      <c r="C3528" s="232" t="s">
        <v>13</v>
      </c>
      <c r="D3528" s="235">
        <v>0</v>
      </c>
      <c r="E3528" s="235">
        <v>0</v>
      </c>
      <c r="F3528" s="235">
        <v>0</v>
      </c>
      <c r="G3528" s="235">
        <v>0</v>
      </c>
      <c r="H3528" s="235"/>
      <c r="I3528" s="235">
        <v>0</v>
      </c>
      <c r="J3528" s="235">
        <v>0</v>
      </c>
      <c r="K3528" s="416">
        <v>0</v>
      </c>
      <c r="L3528" s="416">
        <v>0</v>
      </c>
      <c r="M3528" s="416">
        <v>0</v>
      </c>
      <c r="N3528" s="416">
        <v>0</v>
      </c>
      <c r="O3528" s="235">
        <v>0</v>
      </c>
      <c r="P3528" s="235">
        <v>0</v>
      </c>
      <c r="Q3528" s="235">
        <v>0</v>
      </c>
      <c r="R3528" s="235">
        <v>0</v>
      </c>
      <c r="S3528" s="235">
        <v>0</v>
      </c>
      <c r="T3528" s="235">
        <v>0</v>
      </c>
      <c r="U3528" s="235">
        <v>0</v>
      </c>
      <c r="V3528" s="235">
        <v>0</v>
      </c>
      <c r="W3528" s="235">
        <v>0</v>
      </c>
      <c r="Y3528" s="236" t="str">
        <f t="shared" si="55"/>
        <v>Guatemala</v>
      </c>
    </row>
    <row r="3529" spans="1:25">
      <c r="A3529" s="399"/>
      <c r="B3529" s="234" t="s">
        <v>39</v>
      </c>
      <c r="C3529" s="232" t="s">
        <v>13</v>
      </c>
      <c r="D3529" s="237">
        <v>0</v>
      </c>
      <c r="E3529" s="237">
        <v>0</v>
      </c>
      <c r="F3529" s="237">
        <v>0</v>
      </c>
      <c r="G3529" s="237">
        <v>0</v>
      </c>
      <c r="H3529" s="237"/>
      <c r="I3529" s="237">
        <v>0</v>
      </c>
      <c r="J3529" s="237">
        <v>0</v>
      </c>
      <c r="K3529" s="415">
        <v>0</v>
      </c>
      <c r="L3529" s="415">
        <v>0</v>
      </c>
      <c r="M3529" s="415">
        <v>0</v>
      </c>
      <c r="N3529" s="415">
        <v>0</v>
      </c>
      <c r="O3529" s="237">
        <v>0</v>
      </c>
      <c r="P3529" s="237">
        <v>0</v>
      </c>
      <c r="Q3529" s="237">
        <v>0</v>
      </c>
      <c r="R3529" s="237">
        <v>0</v>
      </c>
      <c r="S3529" s="237">
        <v>0</v>
      </c>
      <c r="T3529" s="237">
        <v>0</v>
      </c>
      <c r="U3529" s="237">
        <v>0</v>
      </c>
      <c r="V3529" s="237">
        <v>0</v>
      </c>
      <c r="W3529" s="237">
        <v>0</v>
      </c>
      <c r="Y3529" s="236" t="str">
        <f t="shared" si="55"/>
        <v>Guatemala</v>
      </c>
    </row>
    <row r="3530" spans="1:25">
      <c r="A3530" s="399"/>
      <c r="B3530" s="234" t="s">
        <v>38</v>
      </c>
      <c r="C3530" s="232" t="s">
        <v>13</v>
      </c>
      <c r="D3530" s="235">
        <v>0</v>
      </c>
      <c r="E3530" s="235">
        <v>0</v>
      </c>
      <c r="F3530" s="235">
        <v>0</v>
      </c>
      <c r="G3530" s="235">
        <v>0</v>
      </c>
      <c r="H3530" s="235"/>
      <c r="I3530" s="235">
        <v>0</v>
      </c>
      <c r="J3530" s="235">
        <v>0</v>
      </c>
      <c r="K3530" s="416">
        <v>0</v>
      </c>
      <c r="L3530" s="416">
        <v>0</v>
      </c>
      <c r="M3530" s="416">
        <v>0</v>
      </c>
      <c r="N3530" s="416">
        <v>0</v>
      </c>
      <c r="O3530" s="235">
        <v>0</v>
      </c>
      <c r="P3530" s="235">
        <v>0</v>
      </c>
      <c r="Q3530" s="235">
        <v>0</v>
      </c>
      <c r="R3530" s="235">
        <v>0</v>
      </c>
      <c r="S3530" s="235">
        <v>0</v>
      </c>
      <c r="T3530" s="235">
        <v>0</v>
      </c>
      <c r="U3530" s="235">
        <v>0</v>
      </c>
      <c r="V3530" s="235">
        <v>0</v>
      </c>
      <c r="W3530" s="235">
        <v>0</v>
      </c>
      <c r="Y3530" s="236" t="str">
        <f t="shared" si="55"/>
        <v>Guatemala</v>
      </c>
    </row>
    <row r="3531" spans="1:25">
      <c r="A3531" s="399"/>
      <c r="B3531" s="234" t="s">
        <v>37</v>
      </c>
      <c r="C3531" s="232" t="s">
        <v>13</v>
      </c>
      <c r="D3531" s="237">
        <v>0</v>
      </c>
      <c r="E3531" s="237">
        <v>5.5890000000000004</v>
      </c>
      <c r="F3531" s="237">
        <v>-12.109</v>
      </c>
      <c r="G3531" s="237">
        <v>0.93100000000000005</v>
      </c>
      <c r="H3531" s="237"/>
      <c r="I3531" s="237">
        <v>0</v>
      </c>
      <c r="J3531" s="237">
        <v>0</v>
      </c>
      <c r="K3531" s="415">
        <v>0</v>
      </c>
      <c r="L3531" s="415">
        <v>0</v>
      </c>
      <c r="M3531" s="415">
        <v>0</v>
      </c>
      <c r="N3531" s="415">
        <v>0</v>
      </c>
      <c r="O3531" s="237">
        <v>0</v>
      </c>
      <c r="P3531" s="237">
        <v>0</v>
      </c>
      <c r="Q3531" s="237">
        <v>35.396999999999998</v>
      </c>
      <c r="R3531" s="237">
        <v>0</v>
      </c>
      <c r="S3531" s="237">
        <v>0</v>
      </c>
      <c r="T3531" s="237">
        <v>0</v>
      </c>
      <c r="U3531" s="237">
        <v>0</v>
      </c>
      <c r="V3531" s="237">
        <v>0</v>
      </c>
      <c r="W3531" s="237">
        <v>0</v>
      </c>
      <c r="Y3531" s="236" t="str">
        <f t="shared" si="55"/>
        <v>Guatemala</v>
      </c>
    </row>
    <row r="3532" spans="1:25">
      <c r="A3532" s="399"/>
      <c r="B3532" s="234" t="s">
        <v>36</v>
      </c>
      <c r="C3532" s="232" t="s">
        <v>13</v>
      </c>
      <c r="D3532" s="235">
        <v>0</v>
      </c>
      <c r="E3532" s="235">
        <v>0</v>
      </c>
      <c r="F3532" s="235">
        <v>0</v>
      </c>
      <c r="G3532" s="235">
        <v>0</v>
      </c>
      <c r="H3532" s="235"/>
      <c r="I3532" s="235">
        <v>0</v>
      </c>
      <c r="J3532" s="235">
        <v>0</v>
      </c>
      <c r="K3532" s="416">
        <v>0</v>
      </c>
      <c r="L3532" s="416">
        <v>0</v>
      </c>
      <c r="M3532" s="416">
        <v>0</v>
      </c>
      <c r="N3532" s="416">
        <v>0</v>
      </c>
      <c r="O3532" s="235">
        <v>0</v>
      </c>
      <c r="P3532" s="235">
        <v>0</v>
      </c>
      <c r="Q3532" s="235">
        <v>0</v>
      </c>
      <c r="R3532" s="235">
        <v>0</v>
      </c>
      <c r="S3532" s="235">
        <v>0</v>
      </c>
      <c r="T3532" s="235">
        <v>0</v>
      </c>
      <c r="U3532" s="235">
        <v>0</v>
      </c>
      <c r="V3532" s="235">
        <v>0</v>
      </c>
      <c r="W3532" s="235">
        <v>0</v>
      </c>
      <c r="Y3532" s="236" t="str">
        <f t="shared" si="55"/>
        <v>Guatemala</v>
      </c>
    </row>
    <row r="3533" spans="1:25">
      <c r="A3533" s="399"/>
      <c r="B3533" s="234" t="s">
        <v>35</v>
      </c>
      <c r="C3533" s="232" t="s">
        <v>13</v>
      </c>
      <c r="D3533" s="237">
        <v>0</v>
      </c>
      <c r="E3533" s="237">
        <v>107.003</v>
      </c>
      <c r="F3533" s="237">
        <v>0</v>
      </c>
      <c r="G3533" s="237">
        <v>0</v>
      </c>
      <c r="H3533" s="237"/>
      <c r="I3533" s="237">
        <v>0</v>
      </c>
      <c r="J3533" s="237">
        <v>0</v>
      </c>
      <c r="K3533" s="415">
        <v>0</v>
      </c>
      <c r="L3533" s="415">
        <v>0</v>
      </c>
      <c r="M3533" s="415">
        <v>0</v>
      </c>
      <c r="N3533" s="415">
        <v>0</v>
      </c>
      <c r="O3533" s="237">
        <v>0</v>
      </c>
      <c r="P3533" s="237">
        <v>0</v>
      </c>
      <c r="Q3533" s="237">
        <v>104.71</v>
      </c>
      <c r="R3533" s="237">
        <v>0</v>
      </c>
      <c r="S3533" s="237">
        <v>0</v>
      </c>
      <c r="T3533" s="237">
        <v>0</v>
      </c>
      <c r="U3533" s="237">
        <v>0</v>
      </c>
      <c r="V3533" s="237">
        <v>0</v>
      </c>
      <c r="W3533" s="237">
        <v>0</v>
      </c>
      <c r="Y3533" s="236" t="str">
        <f t="shared" si="55"/>
        <v>Guatemala</v>
      </c>
    </row>
    <row r="3534" spans="1:25">
      <c r="A3534" s="399"/>
      <c r="B3534" s="234" t="s">
        <v>34</v>
      </c>
      <c r="C3534" s="232" t="s">
        <v>13</v>
      </c>
      <c r="D3534" s="235">
        <v>0</v>
      </c>
      <c r="E3534" s="235">
        <v>0</v>
      </c>
      <c r="F3534" s="235">
        <v>0</v>
      </c>
      <c r="G3534" s="235">
        <v>0</v>
      </c>
      <c r="H3534" s="235"/>
      <c r="I3534" s="235">
        <v>0</v>
      </c>
      <c r="J3534" s="235">
        <v>0</v>
      </c>
      <c r="K3534" s="416">
        <v>0</v>
      </c>
      <c r="L3534" s="416">
        <v>0</v>
      </c>
      <c r="M3534" s="416">
        <v>0</v>
      </c>
      <c r="N3534" s="416">
        <v>0</v>
      </c>
      <c r="O3534" s="235">
        <v>0</v>
      </c>
      <c r="P3534" s="235">
        <v>0</v>
      </c>
      <c r="Q3534" s="235">
        <v>0</v>
      </c>
      <c r="R3534" s="235">
        <v>0</v>
      </c>
      <c r="S3534" s="235">
        <v>0</v>
      </c>
      <c r="T3534" s="235">
        <v>0</v>
      </c>
      <c r="U3534" s="235">
        <v>0</v>
      </c>
      <c r="V3534" s="235">
        <v>0</v>
      </c>
      <c r="W3534" s="235">
        <v>0</v>
      </c>
      <c r="Y3534" s="236" t="str">
        <f t="shared" si="55"/>
        <v>Guatemala</v>
      </c>
    </row>
    <row r="3535" spans="1:25" ht="22.5">
      <c r="A3535" s="399"/>
      <c r="B3535" s="234" t="s">
        <v>33</v>
      </c>
      <c r="C3535" s="232" t="s">
        <v>13</v>
      </c>
      <c r="D3535" s="237">
        <v>0</v>
      </c>
      <c r="E3535" s="237">
        <v>0</v>
      </c>
      <c r="F3535" s="237">
        <v>0</v>
      </c>
      <c r="G3535" s="237">
        <v>0</v>
      </c>
      <c r="H3535" s="237"/>
      <c r="I3535" s="237">
        <v>0</v>
      </c>
      <c r="J3535" s="237">
        <v>0</v>
      </c>
      <c r="K3535" s="415">
        <v>0</v>
      </c>
      <c r="L3535" s="415">
        <v>0</v>
      </c>
      <c r="M3535" s="415">
        <v>0</v>
      </c>
      <c r="N3535" s="415">
        <v>0</v>
      </c>
      <c r="O3535" s="237">
        <v>0</v>
      </c>
      <c r="P3535" s="237">
        <v>0</v>
      </c>
      <c r="Q3535" s="237">
        <v>0</v>
      </c>
      <c r="R3535" s="237">
        <v>0</v>
      </c>
      <c r="S3535" s="237">
        <v>0</v>
      </c>
      <c r="T3535" s="237">
        <v>0</v>
      </c>
      <c r="U3535" s="237">
        <v>0</v>
      </c>
      <c r="V3535" s="237">
        <v>0</v>
      </c>
      <c r="W3535" s="237">
        <v>0</v>
      </c>
      <c r="Y3535" s="236" t="str">
        <f t="shared" si="55"/>
        <v>Guatemala</v>
      </c>
    </row>
    <row r="3536" spans="1:25">
      <c r="A3536" s="399"/>
      <c r="B3536" s="234" t="s">
        <v>32</v>
      </c>
      <c r="C3536" s="232" t="s">
        <v>13</v>
      </c>
      <c r="D3536" s="235">
        <v>0</v>
      </c>
      <c r="E3536" s="235">
        <v>0</v>
      </c>
      <c r="F3536" s="235">
        <v>0</v>
      </c>
      <c r="G3536" s="235">
        <v>0</v>
      </c>
      <c r="H3536" s="235"/>
      <c r="I3536" s="235">
        <v>0</v>
      </c>
      <c r="J3536" s="235">
        <v>0</v>
      </c>
      <c r="K3536" s="416">
        <v>0</v>
      </c>
      <c r="L3536" s="416">
        <v>0</v>
      </c>
      <c r="M3536" s="416">
        <v>0</v>
      </c>
      <c r="N3536" s="416">
        <v>0</v>
      </c>
      <c r="O3536" s="235">
        <v>0</v>
      </c>
      <c r="P3536" s="235">
        <v>0</v>
      </c>
      <c r="Q3536" s="235">
        <v>0</v>
      </c>
      <c r="R3536" s="235">
        <v>0</v>
      </c>
      <c r="S3536" s="235">
        <v>0</v>
      </c>
      <c r="T3536" s="235">
        <v>0</v>
      </c>
      <c r="U3536" s="235">
        <v>0</v>
      </c>
      <c r="V3536" s="235">
        <v>0</v>
      </c>
      <c r="W3536" s="235">
        <v>0</v>
      </c>
      <c r="Y3536" s="236" t="str">
        <f t="shared" si="55"/>
        <v>Guatemala</v>
      </c>
    </row>
    <row r="3537" spans="1:25">
      <c r="A3537" s="399"/>
      <c r="B3537" s="234" t="s">
        <v>31</v>
      </c>
      <c r="C3537" s="232" t="s">
        <v>13</v>
      </c>
      <c r="D3537" s="237">
        <v>400.24400000000003</v>
      </c>
      <c r="E3537" s="237">
        <v>0</v>
      </c>
      <c r="F3537" s="237">
        <v>0</v>
      </c>
      <c r="G3537" s="237">
        <v>0</v>
      </c>
      <c r="H3537" s="237"/>
      <c r="I3537" s="237">
        <v>-397.83600000000001</v>
      </c>
      <c r="J3537" s="237">
        <v>-2.4079999999999999</v>
      </c>
      <c r="K3537" s="415">
        <v>0</v>
      </c>
      <c r="L3537" s="415">
        <v>0</v>
      </c>
      <c r="M3537" s="415">
        <v>0</v>
      </c>
      <c r="N3537" s="415">
        <v>0</v>
      </c>
      <c r="O3537" s="237">
        <v>0</v>
      </c>
      <c r="P3537" s="237">
        <v>0</v>
      </c>
      <c r="Q3537" s="237">
        <v>0</v>
      </c>
      <c r="R3537" s="237">
        <v>0</v>
      </c>
      <c r="S3537" s="237">
        <v>0</v>
      </c>
      <c r="T3537" s="237">
        <v>0</v>
      </c>
      <c r="U3537" s="237">
        <v>0</v>
      </c>
      <c r="V3537" s="237">
        <v>0</v>
      </c>
      <c r="W3537" s="237">
        <v>4654</v>
      </c>
      <c r="Y3537" s="236" t="str">
        <f t="shared" si="55"/>
        <v>Guatemala</v>
      </c>
    </row>
    <row r="3538" spans="1:25">
      <c r="A3538" s="399"/>
      <c r="B3538" s="234" t="s">
        <v>30</v>
      </c>
      <c r="C3538" s="232" t="s">
        <v>13</v>
      </c>
      <c r="D3538" s="235">
        <v>182.25200000000001</v>
      </c>
      <c r="E3538" s="235">
        <v>0</v>
      </c>
      <c r="F3538" s="235">
        <v>0</v>
      </c>
      <c r="G3538" s="235">
        <v>0</v>
      </c>
      <c r="H3538" s="235"/>
      <c r="I3538" s="235">
        <v>-182.25200000000001</v>
      </c>
      <c r="J3538" s="235">
        <v>0</v>
      </c>
      <c r="K3538" s="416">
        <v>0</v>
      </c>
      <c r="L3538" s="416">
        <v>0</v>
      </c>
      <c r="M3538" s="416">
        <v>0</v>
      </c>
      <c r="N3538" s="416">
        <v>0</v>
      </c>
      <c r="O3538" s="235">
        <v>0</v>
      </c>
      <c r="P3538" s="235">
        <v>0</v>
      </c>
      <c r="Q3538" s="235">
        <v>0</v>
      </c>
      <c r="R3538" s="235">
        <v>0</v>
      </c>
      <c r="S3538" s="235">
        <v>0</v>
      </c>
      <c r="T3538" s="235">
        <v>0</v>
      </c>
      <c r="U3538" s="235">
        <v>0</v>
      </c>
      <c r="V3538" s="235">
        <v>0</v>
      </c>
      <c r="W3538" s="235">
        <v>212</v>
      </c>
      <c r="Y3538" s="236" t="str">
        <f t="shared" si="55"/>
        <v>Guatemala</v>
      </c>
    </row>
    <row r="3539" spans="1:25">
      <c r="A3539" s="399"/>
      <c r="B3539" s="234" t="s">
        <v>29</v>
      </c>
      <c r="C3539" s="232" t="s">
        <v>13</v>
      </c>
      <c r="D3539" s="237">
        <v>0</v>
      </c>
      <c r="E3539" s="237">
        <v>0</v>
      </c>
      <c r="F3539" s="237">
        <v>0</v>
      </c>
      <c r="G3539" s="237">
        <v>0</v>
      </c>
      <c r="H3539" s="237"/>
      <c r="I3539" s="237">
        <v>0</v>
      </c>
      <c r="J3539" s="237">
        <v>0</v>
      </c>
      <c r="K3539" s="415">
        <v>0</v>
      </c>
      <c r="L3539" s="415">
        <v>0</v>
      </c>
      <c r="M3539" s="415">
        <v>0</v>
      </c>
      <c r="N3539" s="415">
        <v>0</v>
      </c>
      <c r="O3539" s="237">
        <v>0</v>
      </c>
      <c r="P3539" s="237">
        <v>0</v>
      </c>
      <c r="Q3539" s="237">
        <v>0</v>
      </c>
      <c r="R3539" s="237">
        <v>0</v>
      </c>
      <c r="S3539" s="237">
        <v>0</v>
      </c>
      <c r="T3539" s="237">
        <v>0</v>
      </c>
      <c r="U3539" s="237">
        <v>0</v>
      </c>
      <c r="V3539" s="237">
        <v>0</v>
      </c>
      <c r="W3539" s="237">
        <v>0</v>
      </c>
      <c r="Y3539" s="236" t="str">
        <f t="shared" si="55"/>
        <v>Guatemala</v>
      </c>
    </row>
    <row r="3540" spans="1:25">
      <c r="A3540" s="399"/>
      <c r="B3540" s="234" t="s">
        <v>28</v>
      </c>
      <c r="C3540" s="232" t="s">
        <v>13</v>
      </c>
      <c r="D3540" s="235">
        <v>0</v>
      </c>
      <c r="E3540" s="235">
        <v>0</v>
      </c>
      <c r="F3540" s="235">
        <v>0</v>
      </c>
      <c r="G3540" s="235">
        <v>0</v>
      </c>
      <c r="H3540" s="235"/>
      <c r="I3540" s="235">
        <v>0</v>
      </c>
      <c r="J3540" s="235">
        <v>0</v>
      </c>
      <c r="K3540" s="416">
        <v>0</v>
      </c>
      <c r="L3540" s="416">
        <v>0</v>
      </c>
      <c r="M3540" s="416">
        <v>0</v>
      </c>
      <c r="N3540" s="416">
        <v>0</v>
      </c>
      <c r="O3540" s="235">
        <v>0</v>
      </c>
      <c r="P3540" s="235">
        <v>0</v>
      </c>
      <c r="Q3540" s="235">
        <v>0</v>
      </c>
      <c r="R3540" s="235">
        <v>0</v>
      </c>
      <c r="S3540" s="235">
        <v>0</v>
      </c>
      <c r="T3540" s="235">
        <v>0</v>
      </c>
      <c r="U3540" s="235">
        <v>0</v>
      </c>
      <c r="V3540" s="235">
        <v>0</v>
      </c>
      <c r="W3540" s="235">
        <v>0</v>
      </c>
      <c r="Y3540" s="236" t="str">
        <f t="shared" si="55"/>
        <v>Guatemala</v>
      </c>
    </row>
    <row r="3541" spans="1:25">
      <c r="A3541" s="399"/>
      <c r="B3541" s="234" t="s">
        <v>27</v>
      </c>
      <c r="C3541" s="232" t="s">
        <v>13</v>
      </c>
      <c r="D3541" s="237">
        <v>0</v>
      </c>
      <c r="E3541" s="237">
        <v>0</v>
      </c>
      <c r="F3541" s="237">
        <v>0</v>
      </c>
      <c r="G3541" s="237">
        <v>0</v>
      </c>
      <c r="H3541" s="237"/>
      <c r="I3541" s="237">
        <v>0</v>
      </c>
      <c r="J3541" s="237">
        <v>0</v>
      </c>
      <c r="K3541" s="415">
        <v>0</v>
      </c>
      <c r="L3541" s="415">
        <v>0</v>
      </c>
      <c r="M3541" s="415">
        <v>0</v>
      </c>
      <c r="N3541" s="415">
        <v>0</v>
      </c>
      <c r="O3541" s="237">
        <v>0</v>
      </c>
      <c r="P3541" s="237">
        <v>0</v>
      </c>
      <c r="Q3541" s="237">
        <v>0</v>
      </c>
      <c r="R3541" s="237">
        <v>0</v>
      </c>
      <c r="S3541" s="237">
        <v>0</v>
      </c>
      <c r="T3541" s="237">
        <v>0</v>
      </c>
      <c r="U3541" s="237">
        <v>0</v>
      </c>
      <c r="V3541" s="237">
        <v>0</v>
      </c>
      <c r="W3541" s="237">
        <v>0</v>
      </c>
      <c r="Y3541" s="236" t="str">
        <f t="shared" si="55"/>
        <v>Guatemala</v>
      </c>
    </row>
    <row r="3542" spans="1:25">
      <c r="A3542" s="399"/>
      <c r="B3542" s="234" t="s">
        <v>26</v>
      </c>
      <c r="C3542" s="232" t="s">
        <v>13</v>
      </c>
      <c r="D3542" s="235">
        <v>0</v>
      </c>
      <c r="E3542" s="235">
        <v>0</v>
      </c>
      <c r="F3542" s="235">
        <v>0</v>
      </c>
      <c r="G3542" s="235">
        <v>0</v>
      </c>
      <c r="H3542" s="235"/>
      <c r="I3542" s="235">
        <v>0</v>
      </c>
      <c r="J3542" s="235">
        <v>0</v>
      </c>
      <c r="K3542" s="416">
        <v>0</v>
      </c>
      <c r="L3542" s="416">
        <v>0</v>
      </c>
      <c r="M3542" s="416">
        <v>0</v>
      </c>
      <c r="N3542" s="416">
        <v>0</v>
      </c>
      <c r="O3542" s="235">
        <v>0</v>
      </c>
      <c r="P3542" s="235">
        <v>0</v>
      </c>
      <c r="Q3542" s="235">
        <v>0</v>
      </c>
      <c r="R3542" s="235">
        <v>0</v>
      </c>
      <c r="S3542" s="235">
        <v>0</v>
      </c>
      <c r="T3542" s="235">
        <v>0</v>
      </c>
      <c r="U3542" s="235">
        <v>0</v>
      </c>
      <c r="V3542" s="235">
        <v>0</v>
      </c>
      <c r="W3542" s="235">
        <v>0</v>
      </c>
      <c r="Y3542" s="236" t="str">
        <f t="shared" si="55"/>
        <v>Guatemala</v>
      </c>
    </row>
    <row r="3543" spans="1:25">
      <c r="A3543" s="399"/>
      <c r="B3543" s="234" t="s">
        <v>25</v>
      </c>
      <c r="C3543" s="232" t="s">
        <v>13</v>
      </c>
      <c r="D3543" s="237">
        <v>0</v>
      </c>
      <c r="E3543" s="237">
        <v>0</v>
      </c>
      <c r="F3543" s="237">
        <v>0</v>
      </c>
      <c r="G3543" s="237">
        <v>0</v>
      </c>
      <c r="H3543" s="237"/>
      <c r="I3543" s="237">
        <v>0</v>
      </c>
      <c r="J3543" s="237">
        <v>0</v>
      </c>
      <c r="K3543" s="415">
        <v>0</v>
      </c>
      <c r="L3543" s="415">
        <v>0</v>
      </c>
      <c r="M3543" s="415">
        <v>0</v>
      </c>
      <c r="N3543" s="415">
        <v>0</v>
      </c>
      <c r="O3543" s="237">
        <v>0</v>
      </c>
      <c r="P3543" s="237">
        <v>0</v>
      </c>
      <c r="Q3543" s="237">
        <v>0</v>
      </c>
      <c r="R3543" s="237">
        <v>0</v>
      </c>
      <c r="S3543" s="237">
        <v>0</v>
      </c>
      <c r="T3543" s="237">
        <v>0</v>
      </c>
      <c r="U3543" s="237">
        <v>0</v>
      </c>
      <c r="V3543" s="237">
        <v>0</v>
      </c>
      <c r="W3543" s="237">
        <v>0</v>
      </c>
      <c r="Y3543" s="236" t="str">
        <f t="shared" si="55"/>
        <v>Guatemala</v>
      </c>
    </row>
    <row r="3544" spans="1:25">
      <c r="A3544" s="399"/>
      <c r="B3544" s="234" t="s">
        <v>0</v>
      </c>
      <c r="C3544" s="232" t="s">
        <v>13</v>
      </c>
      <c r="D3544" s="235">
        <v>0</v>
      </c>
      <c r="E3544" s="235">
        <v>26.917999999999999</v>
      </c>
      <c r="F3544" s="235">
        <v>-57.533999999999999</v>
      </c>
      <c r="G3544" s="235">
        <v>0</v>
      </c>
      <c r="H3544" s="235"/>
      <c r="I3544" s="235">
        <v>788.01800000000003</v>
      </c>
      <c r="J3544" s="235">
        <v>65.102000000000004</v>
      </c>
      <c r="K3544" s="416">
        <v>0</v>
      </c>
      <c r="L3544" s="416">
        <v>0</v>
      </c>
      <c r="M3544" s="416">
        <v>0</v>
      </c>
      <c r="N3544" s="416">
        <v>0</v>
      </c>
      <c r="O3544" s="235">
        <v>-36.206000000000003</v>
      </c>
      <c r="P3544" s="235">
        <v>-73.53</v>
      </c>
      <c r="Q3544" s="235">
        <v>712.76800000000003</v>
      </c>
      <c r="R3544" s="235">
        <v>0</v>
      </c>
      <c r="S3544" s="235">
        <v>0</v>
      </c>
      <c r="T3544" s="235">
        <v>0</v>
      </c>
      <c r="U3544" s="235">
        <v>0</v>
      </c>
      <c r="V3544" s="235">
        <v>0</v>
      </c>
      <c r="W3544" s="235">
        <v>0</v>
      </c>
      <c r="Y3544" s="236" t="str">
        <f t="shared" si="55"/>
        <v>Guatemala</v>
      </c>
    </row>
    <row r="3545" spans="1:25">
      <c r="A3545" s="399"/>
      <c r="B3545" s="234" t="s">
        <v>24</v>
      </c>
      <c r="C3545" s="232" t="s">
        <v>13</v>
      </c>
      <c r="D3545" s="237">
        <v>0</v>
      </c>
      <c r="E3545" s="237">
        <v>0</v>
      </c>
      <c r="F3545" s="237">
        <v>0</v>
      </c>
      <c r="G3545" s="237">
        <v>0</v>
      </c>
      <c r="H3545" s="237"/>
      <c r="I3545" s="237">
        <v>0</v>
      </c>
      <c r="J3545" s="237">
        <v>0</v>
      </c>
      <c r="K3545" s="415">
        <v>0</v>
      </c>
      <c r="L3545" s="415">
        <v>0</v>
      </c>
      <c r="M3545" s="415">
        <v>0</v>
      </c>
      <c r="N3545" s="415">
        <v>0</v>
      </c>
      <c r="O3545" s="237">
        <v>0</v>
      </c>
      <c r="P3545" s="237">
        <v>0</v>
      </c>
      <c r="Q3545" s="237">
        <v>0</v>
      </c>
      <c r="R3545" s="237">
        <v>0</v>
      </c>
      <c r="S3545" s="237">
        <v>0</v>
      </c>
      <c r="T3545" s="237">
        <v>0</v>
      </c>
      <c r="U3545" s="237">
        <v>0</v>
      </c>
      <c r="V3545" s="237">
        <v>0</v>
      </c>
      <c r="W3545" s="237">
        <v>0</v>
      </c>
      <c r="Y3545" s="236" t="str">
        <f t="shared" si="55"/>
        <v>Guatemala</v>
      </c>
    </row>
    <row r="3546" spans="1:25">
      <c r="A3546" s="399"/>
      <c r="B3546" s="234" t="s">
        <v>23</v>
      </c>
      <c r="C3546" s="232" t="s">
        <v>13</v>
      </c>
      <c r="D3546" s="235">
        <v>8694.0879999999997</v>
      </c>
      <c r="E3546" s="235">
        <v>3969.5439999999999</v>
      </c>
      <c r="F3546" s="235">
        <v>-767.50199999999995</v>
      </c>
      <c r="G3546" s="235">
        <v>-5.1420000000000003</v>
      </c>
      <c r="H3546" s="235"/>
      <c r="I3546" s="235">
        <v>-2102.9189999999999</v>
      </c>
      <c r="J3546" s="235">
        <v>-336.63099999999997</v>
      </c>
      <c r="K3546" s="416">
        <v>0</v>
      </c>
      <c r="L3546" s="416">
        <v>0</v>
      </c>
      <c r="M3546" s="416">
        <v>0</v>
      </c>
      <c r="N3546" s="416">
        <v>0</v>
      </c>
      <c r="O3546" s="235">
        <v>-68.278000000000006</v>
      </c>
      <c r="P3546" s="235">
        <v>-73.53</v>
      </c>
      <c r="Q3546" s="235">
        <v>9407.4220000000005</v>
      </c>
      <c r="R3546" s="235">
        <v>0</v>
      </c>
      <c r="S3546" s="235">
        <v>0</v>
      </c>
      <c r="T3546" s="235">
        <v>0</v>
      </c>
      <c r="U3546" s="235">
        <v>0</v>
      </c>
      <c r="V3546" s="235">
        <v>0</v>
      </c>
      <c r="W3546" s="235">
        <v>9920</v>
      </c>
      <c r="Y3546" s="236" t="str">
        <f t="shared" si="55"/>
        <v>Guatemala</v>
      </c>
    </row>
    <row r="3547" spans="1:25">
      <c r="A3547" s="399"/>
      <c r="B3547" s="234" t="s">
        <v>22</v>
      </c>
      <c r="C3547" s="232" t="s">
        <v>13</v>
      </c>
      <c r="D3547" s="237">
        <v>8142.4740000000002</v>
      </c>
      <c r="E3547" s="237">
        <v>0</v>
      </c>
      <c r="F3547" s="237">
        <v>0</v>
      </c>
      <c r="G3547" s="237">
        <v>4.8000000000000001E-2</v>
      </c>
      <c r="H3547" s="237"/>
      <c r="I3547" s="237">
        <v>-2100.5509999999999</v>
      </c>
      <c r="J3547" s="237">
        <v>-382.53</v>
      </c>
      <c r="K3547" s="415">
        <v>0</v>
      </c>
      <c r="L3547" s="415">
        <v>0</v>
      </c>
      <c r="M3547" s="415">
        <v>0</v>
      </c>
      <c r="N3547" s="415">
        <v>0</v>
      </c>
      <c r="O3547" s="237">
        <v>0</v>
      </c>
      <c r="P3547" s="237">
        <v>0</v>
      </c>
      <c r="Q3547" s="237">
        <v>5611.0029999999997</v>
      </c>
      <c r="R3547" s="237">
        <v>0</v>
      </c>
      <c r="S3547" s="237">
        <v>0</v>
      </c>
      <c r="T3547" s="237">
        <v>0</v>
      </c>
      <c r="U3547" s="237">
        <v>0</v>
      </c>
      <c r="V3547" s="237">
        <v>0</v>
      </c>
      <c r="W3547" s="237">
        <v>6663</v>
      </c>
      <c r="Y3547" s="236" t="str">
        <f t="shared" si="55"/>
        <v>Guatemala</v>
      </c>
    </row>
    <row r="3548" spans="1:25">
      <c r="A3548" s="399"/>
      <c r="B3548" s="234" t="s">
        <v>21</v>
      </c>
      <c r="C3548" s="232" t="s">
        <v>13</v>
      </c>
      <c r="D3548" s="235">
        <v>0</v>
      </c>
      <c r="E3548" s="235">
        <v>0</v>
      </c>
      <c r="F3548" s="235">
        <v>0</v>
      </c>
      <c r="G3548" s="235">
        <v>0</v>
      </c>
      <c r="H3548" s="235"/>
      <c r="I3548" s="235">
        <v>0</v>
      </c>
      <c r="J3548" s="235">
        <v>0</v>
      </c>
      <c r="K3548" s="416">
        <v>0</v>
      </c>
      <c r="L3548" s="416">
        <v>0</v>
      </c>
      <c r="M3548" s="416">
        <v>0</v>
      </c>
      <c r="N3548" s="416">
        <v>0</v>
      </c>
      <c r="O3548" s="235">
        <v>0</v>
      </c>
      <c r="P3548" s="235">
        <v>0</v>
      </c>
      <c r="Q3548" s="235">
        <v>0</v>
      </c>
      <c r="R3548" s="235">
        <v>0</v>
      </c>
      <c r="S3548" s="235">
        <v>0</v>
      </c>
      <c r="T3548" s="235">
        <v>0</v>
      </c>
      <c r="U3548" s="235">
        <v>0</v>
      </c>
      <c r="V3548" s="235">
        <v>0</v>
      </c>
      <c r="W3548" s="235">
        <v>0</v>
      </c>
      <c r="Y3548" s="236" t="str">
        <f t="shared" si="55"/>
        <v>Guatemala</v>
      </c>
    </row>
    <row r="3549" spans="1:25">
      <c r="A3549" s="399"/>
      <c r="B3549" s="234" t="s">
        <v>20</v>
      </c>
      <c r="C3549" s="232" t="s">
        <v>13</v>
      </c>
      <c r="D3549" s="237">
        <v>0</v>
      </c>
      <c r="E3549" s="237">
        <v>0</v>
      </c>
      <c r="F3549" s="237">
        <v>0</v>
      </c>
      <c r="G3549" s="237">
        <v>0</v>
      </c>
      <c r="H3549" s="237"/>
      <c r="I3549" s="237">
        <v>0</v>
      </c>
      <c r="J3549" s="237">
        <v>0</v>
      </c>
      <c r="K3549" s="415">
        <v>0</v>
      </c>
      <c r="L3549" s="415">
        <v>0</v>
      </c>
      <c r="M3549" s="415">
        <v>0</v>
      </c>
      <c r="N3549" s="415">
        <v>0</v>
      </c>
      <c r="O3549" s="237">
        <v>0</v>
      </c>
      <c r="P3549" s="237">
        <v>0</v>
      </c>
      <c r="Q3549" s="237">
        <v>0</v>
      </c>
      <c r="R3549" s="237">
        <v>0</v>
      </c>
      <c r="S3549" s="237">
        <v>0</v>
      </c>
      <c r="T3549" s="237">
        <v>0</v>
      </c>
      <c r="U3549" s="237">
        <v>0</v>
      </c>
      <c r="V3549" s="237">
        <v>0</v>
      </c>
      <c r="W3549" s="237">
        <v>0</v>
      </c>
      <c r="Y3549" s="236" t="str">
        <f t="shared" si="55"/>
        <v>Guatemala</v>
      </c>
    </row>
    <row r="3550" spans="1:25">
      <c r="A3550" s="399"/>
      <c r="B3550" s="234" t="s">
        <v>19</v>
      </c>
      <c r="C3550" s="232" t="s">
        <v>13</v>
      </c>
      <c r="D3550" s="235">
        <v>0</v>
      </c>
      <c r="E3550" s="235">
        <v>0</v>
      </c>
      <c r="F3550" s="235">
        <v>0</v>
      </c>
      <c r="G3550" s="235">
        <v>0</v>
      </c>
      <c r="H3550" s="235"/>
      <c r="I3550" s="235">
        <v>0</v>
      </c>
      <c r="J3550" s="235">
        <v>0</v>
      </c>
      <c r="K3550" s="416">
        <v>0</v>
      </c>
      <c r="L3550" s="416">
        <v>0</v>
      </c>
      <c r="M3550" s="416">
        <v>0</v>
      </c>
      <c r="N3550" s="416">
        <v>0</v>
      </c>
      <c r="O3550" s="235">
        <v>0</v>
      </c>
      <c r="P3550" s="235">
        <v>0</v>
      </c>
      <c r="Q3550" s="235">
        <v>0</v>
      </c>
      <c r="R3550" s="235">
        <v>0</v>
      </c>
      <c r="S3550" s="235">
        <v>0</v>
      </c>
      <c r="T3550" s="235">
        <v>0</v>
      </c>
      <c r="U3550" s="235">
        <v>0</v>
      </c>
      <c r="V3550" s="235">
        <v>0</v>
      </c>
      <c r="W3550" s="235">
        <v>0</v>
      </c>
      <c r="Y3550" s="236" t="str">
        <f t="shared" si="55"/>
        <v>Guatemala</v>
      </c>
    </row>
    <row r="3551" spans="1:25">
      <c r="A3551" s="399"/>
      <c r="B3551" s="234" t="s">
        <v>18</v>
      </c>
      <c r="C3551" s="232" t="s">
        <v>13</v>
      </c>
      <c r="D3551" s="237">
        <v>0</v>
      </c>
      <c r="E3551" s="237">
        <v>1061.4690000000001</v>
      </c>
      <c r="F3551" s="237">
        <v>-35.311</v>
      </c>
      <c r="G3551" s="237">
        <v>0</v>
      </c>
      <c r="H3551" s="237"/>
      <c r="I3551" s="237">
        <v>0</v>
      </c>
      <c r="J3551" s="237">
        <v>0</v>
      </c>
      <c r="K3551" s="415">
        <v>0</v>
      </c>
      <c r="L3551" s="415">
        <v>0</v>
      </c>
      <c r="M3551" s="415">
        <v>0</v>
      </c>
      <c r="N3551" s="415">
        <v>0</v>
      </c>
      <c r="O3551" s="237">
        <v>0</v>
      </c>
      <c r="P3551" s="237">
        <v>0</v>
      </c>
      <c r="Q3551" s="237">
        <v>1078.5899999999999</v>
      </c>
      <c r="R3551" s="237">
        <v>0</v>
      </c>
      <c r="S3551" s="237">
        <v>0</v>
      </c>
      <c r="T3551" s="237">
        <v>0</v>
      </c>
      <c r="U3551" s="237">
        <v>0</v>
      </c>
      <c r="V3551" s="237">
        <v>0</v>
      </c>
      <c r="W3551" s="237">
        <v>0</v>
      </c>
      <c r="Y3551" s="236" t="str">
        <f t="shared" si="55"/>
        <v>Guatemala</v>
      </c>
    </row>
    <row r="3552" spans="1:25">
      <c r="A3552" s="399"/>
      <c r="B3552" s="234" t="s">
        <v>17</v>
      </c>
      <c r="C3552" s="232" t="s">
        <v>13</v>
      </c>
      <c r="D3552" s="235">
        <v>0</v>
      </c>
      <c r="E3552" s="235">
        <v>40.479999999999997</v>
      </c>
      <c r="F3552" s="235">
        <v>0</v>
      </c>
      <c r="G3552" s="235">
        <v>0</v>
      </c>
      <c r="H3552" s="235"/>
      <c r="I3552" s="235">
        <v>0</v>
      </c>
      <c r="J3552" s="235">
        <v>0</v>
      </c>
      <c r="K3552" s="416">
        <v>0</v>
      </c>
      <c r="L3552" s="416">
        <v>0</v>
      </c>
      <c r="M3552" s="416">
        <v>0</v>
      </c>
      <c r="N3552" s="416">
        <v>0</v>
      </c>
      <c r="O3552" s="235">
        <v>0</v>
      </c>
      <c r="P3552" s="235">
        <v>0</v>
      </c>
      <c r="Q3552" s="235">
        <v>0</v>
      </c>
      <c r="R3552" s="235">
        <v>0</v>
      </c>
      <c r="S3552" s="235">
        <v>0</v>
      </c>
      <c r="T3552" s="235">
        <v>0</v>
      </c>
      <c r="U3552" s="235">
        <v>0</v>
      </c>
      <c r="V3552" s="235">
        <v>0</v>
      </c>
      <c r="W3552" s="235">
        <v>0</v>
      </c>
      <c r="Y3552" s="236" t="str">
        <f t="shared" si="55"/>
        <v>Guatemala</v>
      </c>
    </row>
    <row r="3553" spans="1:25">
      <c r="A3553" s="399"/>
      <c r="B3553" s="234" t="s">
        <v>16</v>
      </c>
      <c r="C3553" s="232" t="s">
        <v>13</v>
      </c>
      <c r="D3553" s="237">
        <v>0</v>
      </c>
      <c r="E3553" s="237">
        <v>1352.7370000000001</v>
      </c>
      <c r="F3553" s="237">
        <v>-36.197000000000003</v>
      </c>
      <c r="G3553" s="237">
        <v>-6.2050000000000001</v>
      </c>
      <c r="H3553" s="237"/>
      <c r="I3553" s="237">
        <v>-1.034</v>
      </c>
      <c r="J3553" s="237">
        <v>0</v>
      </c>
      <c r="K3553" s="415">
        <v>0</v>
      </c>
      <c r="L3553" s="415">
        <v>0</v>
      </c>
      <c r="M3553" s="415">
        <v>0</v>
      </c>
      <c r="N3553" s="415">
        <v>0</v>
      </c>
      <c r="O3553" s="237">
        <v>-31.026</v>
      </c>
      <c r="P3553" s="237">
        <v>0</v>
      </c>
      <c r="Q3553" s="237">
        <v>1036.271</v>
      </c>
      <c r="R3553" s="237">
        <v>0</v>
      </c>
      <c r="S3553" s="237">
        <v>0</v>
      </c>
      <c r="T3553" s="237">
        <v>0</v>
      </c>
      <c r="U3553" s="237">
        <v>0</v>
      </c>
      <c r="V3553" s="237">
        <v>0</v>
      </c>
      <c r="W3553" s="237">
        <v>5</v>
      </c>
      <c r="Y3553" s="236" t="str">
        <f t="shared" si="55"/>
        <v>Guatemala</v>
      </c>
    </row>
    <row r="3554" spans="1:25">
      <c r="A3554" s="399"/>
      <c r="B3554" s="234" t="s">
        <v>15</v>
      </c>
      <c r="C3554" s="232" t="s">
        <v>13</v>
      </c>
      <c r="D3554" s="235">
        <v>7559.9780000000001</v>
      </c>
      <c r="E3554" s="235">
        <v>0</v>
      </c>
      <c r="F3554" s="235">
        <v>0</v>
      </c>
      <c r="G3554" s="235">
        <v>4.8000000000000001E-2</v>
      </c>
      <c r="H3554" s="235"/>
      <c r="I3554" s="235">
        <v>-1520.463</v>
      </c>
      <c r="J3554" s="235">
        <v>-380.12200000000001</v>
      </c>
      <c r="K3554" s="416">
        <v>0</v>
      </c>
      <c r="L3554" s="416">
        <v>0</v>
      </c>
      <c r="M3554" s="416">
        <v>0</v>
      </c>
      <c r="N3554" s="416">
        <v>0</v>
      </c>
      <c r="O3554" s="235">
        <v>0</v>
      </c>
      <c r="P3554" s="235">
        <v>0</v>
      </c>
      <c r="Q3554" s="235">
        <v>5560.2430000000004</v>
      </c>
      <c r="R3554" s="235">
        <v>0</v>
      </c>
      <c r="S3554" s="235">
        <v>0</v>
      </c>
      <c r="T3554" s="235">
        <v>0</v>
      </c>
      <c r="U3554" s="235">
        <v>0</v>
      </c>
      <c r="V3554" s="235">
        <v>0</v>
      </c>
      <c r="W3554" s="235">
        <v>1797</v>
      </c>
      <c r="Y3554" s="236" t="str">
        <f t="shared" si="55"/>
        <v>Guatemala</v>
      </c>
    </row>
    <row r="3555" spans="1:25">
      <c r="A3555" s="400"/>
      <c r="B3555" s="234" t="s">
        <v>14</v>
      </c>
      <c r="C3555" s="232" t="s">
        <v>13</v>
      </c>
      <c r="D3555" s="237">
        <v>0</v>
      </c>
      <c r="E3555" s="237">
        <v>0</v>
      </c>
      <c r="F3555" s="237">
        <v>0</v>
      </c>
      <c r="G3555" s="237">
        <v>0</v>
      </c>
      <c r="H3555" s="237"/>
      <c r="I3555" s="237">
        <v>0</v>
      </c>
      <c r="J3555" s="237">
        <v>0</v>
      </c>
      <c r="K3555" s="415">
        <v>0</v>
      </c>
      <c r="L3555" s="415">
        <v>0</v>
      </c>
      <c r="M3555" s="415">
        <v>0</v>
      </c>
      <c r="N3555" s="415">
        <v>0</v>
      </c>
      <c r="O3555" s="237">
        <v>0</v>
      </c>
      <c r="P3555" s="237">
        <v>0</v>
      </c>
      <c r="Q3555" s="237">
        <v>0</v>
      </c>
      <c r="R3555" s="237">
        <v>0</v>
      </c>
      <c r="S3555" s="237">
        <v>0</v>
      </c>
      <c r="T3555" s="237">
        <v>0</v>
      </c>
      <c r="U3555" s="237">
        <v>0</v>
      </c>
      <c r="V3555" s="237">
        <v>0</v>
      </c>
      <c r="W3555" s="237">
        <v>0</v>
      </c>
      <c r="Y3555" s="236" t="str">
        <f t="shared" si="55"/>
        <v>Guatemala</v>
      </c>
    </row>
    <row r="3556" spans="1:25">
      <c r="A3556" s="398" t="s">
        <v>589</v>
      </c>
      <c r="B3556" s="234" t="s">
        <v>78</v>
      </c>
      <c r="C3556" s="232" t="s">
        <v>13</v>
      </c>
      <c r="D3556" s="237" t="s">
        <v>12</v>
      </c>
      <c r="E3556" s="237" t="s">
        <v>12</v>
      </c>
      <c r="F3556" s="237" t="s">
        <v>12</v>
      </c>
      <c r="G3556" s="237" t="s">
        <v>12</v>
      </c>
      <c r="H3556" s="237"/>
      <c r="I3556" s="237" t="s">
        <v>12</v>
      </c>
      <c r="J3556" s="237" t="s">
        <v>12</v>
      </c>
      <c r="K3556" s="416" t="s">
        <v>12</v>
      </c>
      <c r="L3556" s="416" t="s">
        <v>12</v>
      </c>
      <c r="M3556" s="416" t="s">
        <v>12</v>
      </c>
      <c r="N3556" s="416" t="s">
        <v>12</v>
      </c>
      <c r="O3556" s="237" t="s">
        <v>12</v>
      </c>
      <c r="P3556" s="237" t="s">
        <v>12</v>
      </c>
      <c r="Q3556" s="237" t="s">
        <v>12</v>
      </c>
      <c r="R3556" s="237" t="s">
        <v>12</v>
      </c>
      <c r="S3556" s="237" t="s">
        <v>12</v>
      </c>
      <c r="T3556" s="237" t="s">
        <v>12</v>
      </c>
      <c r="U3556" s="237" t="s">
        <v>12</v>
      </c>
      <c r="V3556" s="237" t="s">
        <v>12</v>
      </c>
      <c r="W3556" s="237" t="s">
        <v>12</v>
      </c>
      <c r="Y3556" s="236" t="str">
        <f t="shared" si="55"/>
        <v>Haiti</v>
      </c>
    </row>
    <row r="3557" spans="1:25">
      <c r="A3557" s="399"/>
      <c r="B3557" s="234" t="s">
        <v>77</v>
      </c>
      <c r="C3557" s="232" t="s">
        <v>13</v>
      </c>
      <c r="D3557" s="235" t="s">
        <v>12</v>
      </c>
      <c r="E3557" s="235" t="s">
        <v>12</v>
      </c>
      <c r="F3557" s="235" t="s">
        <v>12</v>
      </c>
      <c r="G3557" s="235" t="s">
        <v>12</v>
      </c>
      <c r="H3557" s="235"/>
      <c r="I3557" s="235" t="s">
        <v>12</v>
      </c>
      <c r="J3557" s="235" t="s">
        <v>12</v>
      </c>
      <c r="K3557" s="415" t="s">
        <v>12</v>
      </c>
      <c r="L3557" s="415" t="s">
        <v>12</v>
      </c>
      <c r="M3557" s="415" t="s">
        <v>12</v>
      </c>
      <c r="N3557" s="415" t="s">
        <v>12</v>
      </c>
      <c r="O3557" s="235" t="s">
        <v>12</v>
      </c>
      <c r="P3557" s="235" t="s">
        <v>12</v>
      </c>
      <c r="Q3557" s="235" t="s">
        <v>12</v>
      </c>
      <c r="R3557" s="235" t="s">
        <v>12</v>
      </c>
      <c r="S3557" s="235" t="s">
        <v>12</v>
      </c>
      <c r="T3557" s="235" t="s">
        <v>12</v>
      </c>
      <c r="U3557" s="235" t="s">
        <v>12</v>
      </c>
      <c r="V3557" s="235" t="s">
        <v>12</v>
      </c>
      <c r="W3557" s="235" t="s">
        <v>12</v>
      </c>
      <c r="Y3557" s="236" t="str">
        <f t="shared" si="55"/>
        <v>Haiti</v>
      </c>
    </row>
    <row r="3558" spans="1:25">
      <c r="A3558" s="399"/>
      <c r="B3558" s="234" t="s">
        <v>76</v>
      </c>
      <c r="C3558" s="232" t="s">
        <v>13</v>
      </c>
      <c r="D3558" s="237">
        <v>0</v>
      </c>
      <c r="E3558" s="237">
        <v>0</v>
      </c>
      <c r="F3558" s="237">
        <v>0</v>
      </c>
      <c r="G3558" s="237">
        <v>0</v>
      </c>
      <c r="H3558" s="237"/>
      <c r="I3558" s="237">
        <v>0</v>
      </c>
      <c r="J3558" s="237">
        <v>0</v>
      </c>
      <c r="K3558" s="416">
        <v>0</v>
      </c>
      <c r="L3558" s="416">
        <v>0</v>
      </c>
      <c r="M3558" s="416">
        <v>0</v>
      </c>
      <c r="N3558" s="416">
        <v>0</v>
      </c>
      <c r="O3558" s="237">
        <v>0</v>
      </c>
      <c r="P3558" s="237">
        <v>0</v>
      </c>
      <c r="Q3558" s="237">
        <v>0</v>
      </c>
      <c r="R3558" s="237">
        <v>0</v>
      </c>
      <c r="S3558" s="237">
        <v>0</v>
      </c>
      <c r="T3558" s="237">
        <v>0</v>
      </c>
      <c r="U3558" s="237">
        <v>0</v>
      </c>
      <c r="V3558" s="237">
        <v>0</v>
      </c>
      <c r="W3558" s="237">
        <v>0</v>
      </c>
      <c r="Y3558" s="236" t="str">
        <f t="shared" si="55"/>
        <v>Haiti</v>
      </c>
    </row>
    <row r="3559" spans="1:25">
      <c r="A3559" s="399"/>
      <c r="B3559" s="234" t="s">
        <v>75</v>
      </c>
      <c r="C3559" s="232" t="s">
        <v>13</v>
      </c>
      <c r="D3559" s="235">
        <v>0</v>
      </c>
      <c r="E3559" s="235">
        <v>0</v>
      </c>
      <c r="F3559" s="235">
        <v>0</v>
      </c>
      <c r="G3559" s="235">
        <v>0</v>
      </c>
      <c r="H3559" s="235"/>
      <c r="I3559" s="235">
        <v>0</v>
      </c>
      <c r="J3559" s="235">
        <v>0</v>
      </c>
      <c r="K3559" s="415">
        <v>0</v>
      </c>
      <c r="L3559" s="415">
        <v>0</v>
      </c>
      <c r="M3559" s="415">
        <v>0</v>
      </c>
      <c r="N3559" s="415">
        <v>0</v>
      </c>
      <c r="O3559" s="235">
        <v>0</v>
      </c>
      <c r="P3559" s="235">
        <v>0</v>
      </c>
      <c r="Q3559" s="235">
        <v>0</v>
      </c>
      <c r="R3559" s="235">
        <v>0</v>
      </c>
      <c r="S3559" s="235">
        <v>0</v>
      </c>
      <c r="T3559" s="235">
        <v>0</v>
      </c>
      <c r="U3559" s="235">
        <v>0</v>
      </c>
      <c r="V3559" s="235">
        <v>0</v>
      </c>
      <c r="W3559" s="235">
        <v>0</v>
      </c>
      <c r="Y3559" s="236" t="str">
        <f t="shared" si="55"/>
        <v>Haiti</v>
      </c>
    </row>
    <row r="3560" spans="1:25">
      <c r="A3560" s="399"/>
      <c r="B3560" s="234" t="s">
        <v>74</v>
      </c>
      <c r="C3560" s="232" t="s">
        <v>13</v>
      </c>
      <c r="D3560" s="237">
        <v>0</v>
      </c>
      <c r="E3560" s="237">
        <v>0</v>
      </c>
      <c r="F3560" s="237">
        <v>0</v>
      </c>
      <c r="G3560" s="237">
        <v>0</v>
      </c>
      <c r="H3560" s="237"/>
      <c r="I3560" s="237">
        <v>0</v>
      </c>
      <c r="J3560" s="237">
        <v>0</v>
      </c>
      <c r="K3560" s="416">
        <v>0</v>
      </c>
      <c r="L3560" s="416">
        <v>0</v>
      </c>
      <c r="M3560" s="416">
        <v>0</v>
      </c>
      <c r="N3560" s="416">
        <v>0</v>
      </c>
      <c r="O3560" s="237">
        <v>0</v>
      </c>
      <c r="P3560" s="237">
        <v>0</v>
      </c>
      <c r="Q3560" s="237">
        <v>0</v>
      </c>
      <c r="R3560" s="237">
        <v>0</v>
      </c>
      <c r="S3560" s="237">
        <v>0</v>
      </c>
      <c r="T3560" s="237">
        <v>0</v>
      </c>
      <c r="U3560" s="237">
        <v>0</v>
      </c>
      <c r="V3560" s="237">
        <v>0</v>
      </c>
      <c r="W3560" s="237">
        <v>0</v>
      </c>
      <c r="Y3560" s="236" t="str">
        <f t="shared" si="55"/>
        <v>Haiti</v>
      </c>
    </row>
    <row r="3561" spans="1:25">
      <c r="A3561" s="399"/>
      <c r="B3561" s="234" t="s">
        <v>73</v>
      </c>
      <c r="C3561" s="232" t="s">
        <v>13</v>
      </c>
      <c r="D3561" s="235">
        <v>0</v>
      </c>
      <c r="E3561" s="235">
        <v>0</v>
      </c>
      <c r="F3561" s="235">
        <v>0</v>
      </c>
      <c r="G3561" s="235">
        <v>0</v>
      </c>
      <c r="H3561" s="235"/>
      <c r="I3561" s="235">
        <v>0</v>
      </c>
      <c r="J3561" s="235">
        <v>0</v>
      </c>
      <c r="K3561" s="415">
        <v>0</v>
      </c>
      <c r="L3561" s="415">
        <v>0</v>
      </c>
      <c r="M3561" s="415">
        <v>0</v>
      </c>
      <c r="N3561" s="415">
        <v>0</v>
      </c>
      <c r="O3561" s="235">
        <v>0</v>
      </c>
      <c r="P3561" s="235">
        <v>0</v>
      </c>
      <c r="Q3561" s="235">
        <v>0</v>
      </c>
      <c r="R3561" s="235">
        <v>0</v>
      </c>
      <c r="S3561" s="235">
        <v>0</v>
      </c>
      <c r="T3561" s="235">
        <v>0</v>
      </c>
      <c r="U3561" s="235">
        <v>0</v>
      </c>
      <c r="V3561" s="235">
        <v>0</v>
      </c>
      <c r="W3561" s="235">
        <v>0</v>
      </c>
      <c r="Y3561" s="236" t="str">
        <f t="shared" si="55"/>
        <v>Haiti</v>
      </c>
    </row>
    <row r="3562" spans="1:25">
      <c r="A3562" s="399"/>
      <c r="B3562" s="234" t="s">
        <v>72</v>
      </c>
      <c r="C3562" s="232" t="s">
        <v>13</v>
      </c>
      <c r="D3562" s="237">
        <v>0</v>
      </c>
      <c r="E3562" s="237">
        <v>0</v>
      </c>
      <c r="F3562" s="237">
        <v>0</v>
      </c>
      <c r="G3562" s="237">
        <v>0</v>
      </c>
      <c r="H3562" s="237"/>
      <c r="I3562" s="237">
        <v>0</v>
      </c>
      <c r="J3562" s="237">
        <v>0</v>
      </c>
      <c r="K3562" s="416">
        <v>0</v>
      </c>
      <c r="L3562" s="416">
        <v>0</v>
      </c>
      <c r="M3562" s="416">
        <v>0</v>
      </c>
      <c r="N3562" s="416">
        <v>0</v>
      </c>
      <c r="O3562" s="237">
        <v>0</v>
      </c>
      <c r="P3562" s="237">
        <v>0</v>
      </c>
      <c r="Q3562" s="237">
        <v>0</v>
      </c>
      <c r="R3562" s="237">
        <v>0</v>
      </c>
      <c r="S3562" s="237">
        <v>0</v>
      </c>
      <c r="T3562" s="237">
        <v>0</v>
      </c>
      <c r="U3562" s="237">
        <v>0</v>
      </c>
      <c r="V3562" s="237">
        <v>0</v>
      </c>
      <c r="W3562" s="237">
        <v>0</v>
      </c>
      <c r="Y3562" s="236" t="str">
        <f t="shared" si="55"/>
        <v>Haiti</v>
      </c>
    </row>
    <row r="3563" spans="1:25">
      <c r="A3563" s="399"/>
      <c r="B3563" s="234" t="s">
        <v>71</v>
      </c>
      <c r="C3563" s="232" t="s">
        <v>13</v>
      </c>
      <c r="D3563" s="235">
        <v>0</v>
      </c>
      <c r="E3563" s="235">
        <v>0</v>
      </c>
      <c r="F3563" s="235">
        <v>0</v>
      </c>
      <c r="G3563" s="235">
        <v>0</v>
      </c>
      <c r="H3563" s="235"/>
      <c r="I3563" s="235">
        <v>0</v>
      </c>
      <c r="J3563" s="235">
        <v>0</v>
      </c>
      <c r="K3563" s="415">
        <v>0</v>
      </c>
      <c r="L3563" s="415">
        <v>0</v>
      </c>
      <c r="M3563" s="415">
        <v>0</v>
      </c>
      <c r="N3563" s="415">
        <v>0</v>
      </c>
      <c r="O3563" s="235">
        <v>0</v>
      </c>
      <c r="P3563" s="235">
        <v>0</v>
      </c>
      <c r="Q3563" s="235">
        <v>0</v>
      </c>
      <c r="R3563" s="235">
        <v>0</v>
      </c>
      <c r="S3563" s="235">
        <v>0</v>
      </c>
      <c r="T3563" s="235">
        <v>0</v>
      </c>
      <c r="U3563" s="235">
        <v>0</v>
      </c>
      <c r="V3563" s="235">
        <v>0</v>
      </c>
      <c r="W3563" s="235">
        <v>0</v>
      </c>
      <c r="Y3563" s="236" t="str">
        <f t="shared" si="55"/>
        <v>Haiti</v>
      </c>
    </row>
    <row r="3564" spans="1:25">
      <c r="A3564" s="399"/>
      <c r="B3564" s="234" t="s">
        <v>70</v>
      </c>
      <c r="C3564" s="232" t="s">
        <v>13</v>
      </c>
      <c r="D3564" s="237">
        <v>0</v>
      </c>
      <c r="E3564" s="237">
        <v>0</v>
      </c>
      <c r="F3564" s="237">
        <v>0</v>
      </c>
      <c r="G3564" s="237">
        <v>0</v>
      </c>
      <c r="H3564" s="237"/>
      <c r="I3564" s="237">
        <v>0</v>
      </c>
      <c r="J3564" s="237">
        <v>0</v>
      </c>
      <c r="K3564" s="416">
        <v>0</v>
      </c>
      <c r="L3564" s="416">
        <v>0</v>
      </c>
      <c r="M3564" s="416">
        <v>0</v>
      </c>
      <c r="N3564" s="416">
        <v>0</v>
      </c>
      <c r="O3564" s="237">
        <v>0</v>
      </c>
      <c r="P3564" s="237">
        <v>0</v>
      </c>
      <c r="Q3564" s="237">
        <v>0</v>
      </c>
      <c r="R3564" s="237">
        <v>0</v>
      </c>
      <c r="S3564" s="237">
        <v>0</v>
      </c>
      <c r="T3564" s="237">
        <v>0</v>
      </c>
      <c r="U3564" s="237">
        <v>0</v>
      </c>
      <c r="V3564" s="237">
        <v>0</v>
      </c>
      <c r="W3564" s="237">
        <v>0</v>
      </c>
      <c r="Y3564" s="236" t="str">
        <f t="shared" si="55"/>
        <v>Haiti</v>
      </c>
    </row>
    <row r="3565" spans="1:25">
      <c r="A3565" s="399"/>
      <c r="B3565" s="234" t="s">
        <v>69</v>
      </c>
      <c r="C3565" s="232" t="s">
        <v>13</v>
      </c>
      <c r="D3565" s="235">
        <v>0</v>
      </c>
      <c r="E3565" s="235">
        <v>0</v>
      </c>
      <c r="F3565" s="235">
        <v>0</v>
      </c>
      <c r="G3565" s="235">
        <v>0</v>
      </c>
      <c r="H3565" s="235"/>
      <c r="I3565" s="235">
        <v>0</v>
      </c>
      <c r="J3565" s="235">
        <v>0</v>
      </c>
      <c r="K3565" s="415">
        <v>0</v>
      </c>
      <c r="L3565" s="415">
        <v>0</v>
      </c>
      <c r="M3565" s="415">
        <v>0</v>
      </c>
      <c r="N3565" s="415">
        <v>0</v>
      </c>
      <c r="O3565" s="235">
        <v>0</v>
      </c>
      <c r="P3565" s="235">
        <v>0</v>
      </c>
      <c r="Q3565" s="235">
        <v>0</v>
      </c>
      <c r="R3565" s="235">
        <v>0</v>
      </c>
      <c r="S3565" s="235">
        <v>0</v>
      </c>
      <c r="T3565" s="235">
        <v>0</v>
      </c>
      <c r="U3565" s="235">
        <v>0</v>
      </c>
      <c r="V3565" s="235">
        <v>0</v>
      </c>
      <c r="W3565" s="235">
        <v>0</v>
      </c>
      <c r="Y3565" s="236" t="str">
        <f t="shared" si="55"/>
        <v>Haiti</v>
      </c>
    </row>
    <row r="3566" spans="1:25">
      <c r="A3566" s="399"/>
      <c r="B3566" s="234" t="s">
        <v>68</v>
      </c>
      <c r="C3566" s="232" t="s">
        <v>13</v>
      </c>
      <c r="D3566" s="237">
        <v>0</v>
      </c>
      <c r="E3566" s="237">
        <v>0</v>
      </c>
      <c r="F3566" s="237">
        <v>0</v>
      </c>
      <c r="G3566" s="237">
        <v>0</v>
      </c>
      <c r="H3566" s="237"/>
      <c r="I3566" s="237">
        <v>0</v>
      </c>
      <c r="J3566" s="237">
        <v>0</v>
      </c>
      <c r="K3566" s="416">
        <v>0</v>
      </c>
      <c r="L3566" s="416">
        <v>0</v>
      </c>
      <c r="M3566" s="416">
        <v>0</v>
      </c>
      <c r="N3566" s="416">
        <v>0</v>
      </c>
      <c r="O3566" s="237">
        <v>0</v>
      </c>
      <c r="P3566" s="237">
        <v>0</v>
      </c>
      <c r="Q3566" s="237">
        <v>0</v>
      </c>
      <c r="R3566" s="237">
        <v>0</v>
      </c>
      <c r="S3566" s="237">
        <v>0</v>
      </c>
      <c r="T3566" s="237">
        <v>0</v>
      </c>
      <c r="U3566" s="237">
        <v>0</v>
      </c>
      <c r="V3566" s="237">
        <v>0</v>
      </c>
      <c r="W3566" s="237">
        <v>0</v>
      </c>
      <c r="Y3566" s="236" t="str">
        <f t="shared" si="55"/>
        <v>Haiti</v>
      </c>
    </row>
    <row r="3567" spans="1:25">
      <c r="A3567" s="399"/>
      <c r="B3567" s="234" t="s">
        <v>67</v>
      </c>
      <c r="C3567" s="232" t="s">
        <v>13</v>
      </c>
      <c r="D3567" s="235">
        <v>0</v>
      </c>
      <c r="E3567" s="235">
        <v>0</v>
      </c>
      <c r="F3567" s="235">
        <v>0</v>
      </c>
      <c r="G3567" s="235">
        <v>0</v>
      </c>
      <c r="H3567" s="235"/>
      <c r="I3567" s="235">
        <v>0</v>
      </c>
      <c r="J3567" s="235">
        <v>0</v>
      </c>
      <c r="K3567" s="415">
        <v>0</v>
      </c>
      <c r="L3567" s="415">
        <v>0</v>
      </c>
      <c r="M3567" s="415">
        <v>0</v>
      </c>
      <c r="N3567" s="415">
        <v>0</v>
      </c>
      <c r="O3567" s="235">
        <v>0</v>
      </c>
      <c r="P3567" s="235">
        <v>0</v>
      </c>
      <c r="Q3567" s="235">
        <v>0</v>
      </c>
      <c r="R3567" s="235">
        <v>0</v>
      </c>
      <c r="S3567" s="235">
        <v>0</v>
      </c>
      <c r="T3567" s="235">
        <v>0</v>
      </c>
      <c r="U3567" s="235">
        <v>0</v>
      </c>
      <c r="V3567" s="235">
        <v>0</v>
      </c>
      <c r="W3567" s="235">
        <v>0</v>
      </c>
      <c r="Y3567" s="236" t="str">
        <f t="shared" si="55"/>
        <v>Haiti</v>
      </c>
    </row>
    <row r="3568" spans="1:25">
      <c r="A3568" s="399"/>
      <c r="B3568" s="234" t="s">
        <v>66</v>
      </c>
      <c r="C3568" s="232" t="s">
        <v>13</v>
      </c>
      <c r="D3568" s="237">
        <v>0</v>
      </c>
      <c r="E3568" s="237">
        <v>0</v>
      </c>
      <c r="F3568" s="237">
        <v>0</v>
      </c>
      <c r="G3568" s="237">
        <v>0</v>
      </c>
      <c r="H3568" s="237"/>
      <c r="I3568" s="237">
        <v>0</v>
      </c>
      <c r="J3568" s="237">
        <v>0</v>
      </c>
      <c r="K3568" s="416">
        <v>0</v>
      </c>
      <c r="L3568" s="416">
        <v>0</v>
      </c>
      <c r="M3568" s="416">
        <v>0</v>
      </c>
      <c r="N3568" s="416">
        <v>0</v>
      </c>
      <c r="O3568" s="237">
        <v>0</v>
      </c>
      <c r="P3568" s="237">
        <v>0</v>
      </c>
      <c r="Q3568" s="237">
        <v>0</v>
      </c>
      <c r="R3568" s="237">
        <v>0</v>
      </c>
      <c r="S3568" s="237">
        <v>0</v>
      </c>
      <c r="T3568" s="237">
        <v>0</v>
      </c>
      <c r="U3568" s="237">
        <v>0</v>
      </c>
      <c r="V3568" s="237">
        <v>0</v>
      </c>
      <c r="W3568" s="237">
        <v>0</v>
      </c>
      <c r="Y3568" s="236" t="str">
        <f t="shared" si="55"/>
        <v>Haiti</v>
      </c>
    </row>
    <row r="3569" spans="1:25">
      <c r="A3569" s="399"/>
      <c r="B3569" s="234" t="s">
        <v>65</v>
      </c>
      <c r="C3569" s="232" t="s">
        <v>13</v>
      </c>
      <c r="D3569" s="235">
        <v>0</v>
      </c>
      <c r="E3569" s="235">
        <v>0</v>
      </c>
      <c r="F3569" s="235">
        <v>0</v>
      </c>
      <c r="G3569" s="235">
        <v>0</v>
      </c>
      <c r="H3569" s="235"/>
      <c r="I3569" s="235">
        <v>0</v>
      </c>
      <c r="J3569" s="235">
        <v>0</v>
      </c>
      <c r="K3569" s="415">
        <v>0</v>
      </c>
      <c r="L3569" s="415">
        <v>0</v>
      </c>
      <c r="M3569" s="415">
        <v>0</v>
      </c>
      <c r="N3569" s="415">
        <v>0</v>
      </c>
      <c r="O3569" s="235">
        <v>0</v>
      </c>
      <c r="P3569" s="235">
        <v>0</v>
      </c>
      <c r="Q3569" s="235">
        <v>0</v>
      </c>
      <c r="R3569" s="235">
        <v>0</v>
      </c>
      <c r="S3569" s="235">
        <v>0</v>
      </c>
      <c r="T3569" s="235">
        <v>0</v>
      </c>
      <c r="U3569" s="235">
        <v>0</v>
      </c>
      <c r="V3569" s="235">
        <v>0</v>
      </c>
      <c r="W3569" s="235">
        <v>0</v>
      </c>
      <c r="Y3569" s="236" t="str">
        <f t="shared" si="55"/>
        <v>Haiti</v>
      </c>
    </row>
    <row r="3570" spans="1:25">
      <c r="A3570" s="399"/>
      <c r="B3570" s="234" t="s">
        <v>64</v>
      </c>
      <c r="C3570" s="232" t="s">
        <v>13</v>
      </c>
      <c r="D3570" s="237">
        <v>0</v>
      </c>
      <c r="E3570" s="237">
        <v>0</v>
      </c>
      <c r="F3570" s="237">
        <v>0</v>
      </c>
      <c r="G3570" s="237">
        <v>0</v>
      </c>
      <c r="H3570" s="237"/>
      <c r="I3570" s="237">
        <v>0</v>
      </c>
      <c r="J3570" s="237">
        <v>0</v>
      </c>
      <c r="K3570" s="416">
        <v>0</v>
      </c>
      <c r="L3570" s="416">
        <v>0</v>
      </c>
      <c r="M3570" s="416">
        <v>0</v>
      </c>
      <c r="N3570" s="416">
        <v>0</v>
      </c>
      <c r="O3570" s="237">
        <v>0</v>
      </c>
      <c r="P3570" s="237">
        <v>0</v>
      </c>
      <c r="Q3570" s="237">
        <v>0</v>
      </c>
      <c r="R3570" s="237">
        <v>0</v>
      </c>
      <c r="S3570" s="237">
        <v>0</v>
      </c>
      <c r="T3570" s="237">
        <v>0</v>
      </c>
      <c r="U3570" s="237">
        <v>0</v>
      </c>
      <c r="V3570" s="237">
        <v>0</v>
      </c>
      <c r="W3570" s="237">
        <v>0</v>
      </c>
      <c r="Y3570" s="236" t="str">
        <f t="shared" si="55"/>
        <v>Haiti</v>
      </c>
    </row>
    <row r="3571" spans="1:25">
      <c r="A3571" s="399"/>
      <c r="B3571" s="234" t="s">
        <v>63</v>
      </c>
      <c r="C3571" s="232" t="s">
        <v>13</v>
      </c>
      <c r="D3571" s="235">
        <v>0</v>
      </c>
      <c r="E3571" s="235">
        <v>0</v>
      </c>
      <c r="F3571" s="235">
        <v>0</v>
      </c>
      <c r="G3571" s="235">
        <v>0</v>
      </c>
      <c r="H3571" s="235"/>
      <c r="I3571" s="235">
        <v>0</v>
      </c>
      <c r="J3571" s="235">
        <v>0</v>
      </c>
      <c r="K3571" s="415">
        <v>0</v>
      </c>
      <c r="L3571" s="415">
        <v>0</v>
      </c>
      <c r="M3571" s="415">
        <v>0</v>
      </c>
      <c r="N3571" s="415">
        <v>0</v>
      </c>
      <c r="O3571" s="235">
        <v>0</v>
      </c>
      <c r="P3571" s="235">
        <v>0</v>
      </c>
      <c r="Q3571" s="235">
        <v>0</v>
      </c>
      <c r="R3571" s="235">
        <v>0</v>
      </c>
      <c r="S3571" s="235">
        <v>0</v>
      </c>
      <c r="T3571" s="235">
        <v>0</v>
      </c>
      <c r="U3571" s="235">
        <v>0</v>
      </c>
      <c r="V3571" s="235">
        <v>0</v>
      </c>
      <c r="W3571" s="235">
        <v>0</v>
      </c>
      <c r="Y3571" s="236" t="str">
        <f t="shared" si="55"/>
        <v>Haiti</v>
      </c>
    </row>
    <row r="3572" spans="1:25" ht="22.5">
      <c r="A3572" s="399"/>
      <c r="B3572" s="234" t="s">
        <v>62</v>
      </c>
      <c r="C3572" s="232" t="s">
        <v>13</v>
      </c>
      <c r="D3572" s="237">
        <v>0</v>
      </c>
      <c r="E3572" s="237">
        <v>0</v>
      </c>
      <c r="F3572" s="237">
        <v>0</v>
      </c>
      <c r="G3572" s="237">
        <v>0</v>
      </c>
      <c r="H3572" s="237"/>
      <c r="I3572" s="237">
        <v>0</v>
      </c>
      <c r="J3572" s="237">
        <v>0</v>
      </c>
      <c r="K3572" s="416">
        <v>0</v>
      </c>
      <c r="L3572" s="416">
        <v>0</v>
      </c>
      <c r="M3572" s="416">
        <v>0</v>
      </c>
      <c r="N3572" s="416">
        <v>0</v>
      </c>
      <c r="O3572" s="237">
        <v>0</v>
      </c>
      <c r="P3572" s="237">
        <v>0</v>
      </c>
      <c r="Q3572" s="237">
        <v>0</v>
      </c>
      <c r="R3572" s="237">
        <v>0</v>
      </c>
      <c r="S3572" s="237">
        <v>0</v>
      </c>
      <c r="T3572" s="237">
        <v>0</v>
      </c>
      <c r="U3572" s="237">
        <v>0</v>
      </c>
      <c r="V3572" s="237">
        <v>0</v>
      </c>
      <c r="W3572" s="237">
        <v>0</v>
      </c>
      <c r="Y3572" s="236" t="str">
        <f t="shared" si="55"/>
        <v>Haiti</v>
      </c>
    </row>
    <row r="3573" spans="1:25">
      <c r="A3573" s="399"/>
      <c r="B3573" s="234" t="s">
        <v>61</v>
      </c>
      <c r="C3573" s="232" t="s">
        <v>13</v>
      </c>
      <c r="D3573" s="235">
        <v>0</v>
      </c>
      <c r="E3573" s="235">
        <v>0</v>
      </c>
      <c r="F3573" s="235">
        <v>0</v>
      </c>
      <c r="G3573" s="235">
        <v>0</v>
      </c>
      <c r="H3573" s="235"/>
      <c r="I3573" s="235">
        <v>0</v>
      </c>
      <c r="J3573" s="235">
        <v>0</v>
      </c>
      <c r="K3573" s="415">
        <v>0</v>
      </c>
      <c r="L3573" s="415">
        <v>0</v>
      </c>
      <c r="M3573" s="415">
        <v>0</v>
      </c>
      <c r="N3573" s="415">
        <v>0</v>
      </c>
      <c r="O3573" s="235">
        <v>0</v>
      </c>
      <c r="P3573" s="235">
        <v>0</v>
      </c>
      <c r="Q3573" s="235">
        <v>0</v>
      </c>
      <c r="R3573" s="235">
        <v>0</v>
      </c>
      <c r="S3573" s="235">
        <v>0</v>
      </c>
      <c r="T3573" s="235">
        <v>0</v>
      </c>
      <c r="U3573" s="235">
        <v>0</v>
      </c>
      <c r="V3573" s="235">
        <v>0</v>
      </c>
      <c r="W3573" s="235">
        <v>0</v>
      </c>
      <c r="Y3573" s="236" t="str">
        <f t="shared" si="55"/>
        <v>Haiti</v>
      </c>
    </row>
    <row r="3574" spans="1:25">
      <c r="A3574" s="399"/>
      <c r="B3574" s="234" t="s">
        <v>60</v>
      </c>
      <c r="C3574" s="232" t="s">
        <v>13</v>
      </c>
      <c r="D3574" s="237">
        <v>0</v>
      </c>
      <c r="E3574" s="237">
        <v>0</v>
      </c>
      <c r="F3574" s="237">
        <v>0</v>
      </c>
      <c r="G3574" s="237">
        <v>0</v>
      </c>
      <c r="H3574" s="237"/>
      <c r="I3574" s="237">
        <v>0</v>
      </c>
      <c r="J3574" s="237">
        <v>0</v>
      </c>
      <c r="K3574" s="416">
        <v>0</v>
      </c>
      <c r="L3574" s="416">
        <v>0</v>
      </c>
      <c r="M3574" s="416">
        <v>0</v>
      </c>
      <c r="N3574" s="416">
        <v>0</v>
      </c>
      <c r="O3574" s="237">
        <v>0</v>
      </c>
      <c r="P3574" s="237">
        <v>0</v>
      </c>
      <c r="Q3574" s="237">
        <v>0</v>
      </c>
      <c r="R3574" s="237">
        <v>0</v>
      </c>
      <c r="S3574" s="237">
        <v>0</v>
      </c>
      <c r="T3574" s="237">
        <v>0</v>
      </c>
      <c r="U3574" s="237">
        <v>0</v>
      </c>
      <c r="V3574" s="237">
        <v>0</v>
      </c>
      <c r="W3574" s="237">
        <v>0</v>
      </c>
      <c r="Y3574" s="236" t="str">
        <f t="shared" si="55"/>
        <v>Haiti</v>
      </c>
    </row>
    <row r="3575" spans="1:25">
      <c r="A3575" s="399"/>
      <c r="B3575" s="234" t="s">
        <v>59</v>
      </c>
      <c r="C3575" s="232" t="s">
        <v>13</v>
      </c>
      <c r="D3575" s="235">
        <v>0</v>
      </c>
      <c r="E3575" s="235">
        <v>0</v>
      </c>
      <c r="F3575" s="235">
        <v>0</v>
      </c>
      <c r="G3575" s="235">
        <v>0</v>
      </c>
      <c r="H3575" s="235"/>
      <c r="I3575" s="235">
        <v>0</v>
      </c>
      <c r="J3575" s="235">
        <v>0</v>
      </c>
      <c r="K3575" s="415">
        <v>0</v>
      </c>
      <c r="L3575" s="415">
        <v>0</v>
      </c>
      <c r="M3575" s="415">
        <v>0</v>
      </c>
      <c r="N3575" s="415">
        <v>0</v>
      </c>
      <c r="O3575" s="235">
        <v>0</v>
      </c>
      <c r="P3575" s="235">
        <v>0</v>
      </c>
      <c r="Q3575" s="235">
        <v>0</v>
      </c>
      <c r="R3575" s="235">
        <v>0</v>
      </c>
      <c r="S3575" s="235">
        <v>0</v>
      </c>
      <c r="T3575" s="235">
        <v>0</v>
      </c>
      <c r="U3575" s="235">
        <v>0</v>
      </c>
      <c r="V3575" s="235">
        <v>0</v>
      </c>
      <c r="W3575" s="235">
        <v>0</v>
      </c>
      <c r="Y3575" s="236" t="str">
        <f t="shared" si="55"/>
        <v>Haiti</v>
      </c>
    </row>
    <row r="3576" spans="1:25">
      <c r="A3576" s="399"/>
      <c r="B3576" s="234" t="s">
        <v>58</v>
      </c>
      <c r="C3576" s="232" t="s">
        <v>13</v>
      </c>
      <c r="D3576" s="237">
        <v>0</v>
      </c>
      <c r="E3576" s="237">
        <v>0</v>
      </c>
      <c r="F3576" s="237">
        <v>0</v>
      </c>
      <c r="G3576" s="237">
        <v>0</v>
      </c>
      <c r="H3576" s="237"/>
      <c r="I3576" s="237">
        <v>0</v>
      </c>
      <c r="J3576" s="237">
        <v>0</v>
      </c>
      <c r="K3576" s="416">
        <v>0</v>
      </c>
      <c r="L3576" s="416">
        <v>0</v>
      </c>
      <c r="M3576" s="416">
        <v>0</v>
      </c>
      <c r="N3576" s="416">
        <v>0</v>
      </c>
      <c r="O3576" s="237">
        <v>0</v>
      </c>
      <c r="P3576" s="237">
        <v>0</v>
      </c>
      <c r="Q3576" s="237">
        <v>0</v>
      </c>
      <c r="R3576" s="237">
        <v>0</v>
      </c>
      <c r="S3576" s="237">
        <v>0</v>
      </c>
      <c r="T3576" s="237">
        <v>0</v>
      </c>
      <c r="U3576" s="237">
        <v>0</v>
      </c>
      <c r="V3576" s="237">
        <v>0</v>
      </c>
      <c r="W3576" s="237">
        <v>0</v>
      </c>
      <c r="Y3576" s="236" t="str">
        <f t="shared" si="55"/>
        <v>Haiti</v>
      </c>
    </row>
    <row r="3577" spans="1:25">
      <c r="A3577" s="399"/>
      <c r="B3577" s="234" t="s">
        <v>57</v>
      </c>
      <c r="C3577" s="232" t="s">
        <v>13</v>
      </c>
      <c r="D3577" s="235">
        <v>0</v>
      </c>
      <c r="E3577" s="235">
        <v>0</v>
      </c>
      <c r="F3577" s="235">
        <v>0</v>
      </c>
      <c r="G3577" s="235">
        <v>0</v>
      </c>
      <c r="H3577" s="235"/>
      <c r="I3577" s="235">
        <v>0</v>
      </c>
      <c r="J3577" s="235">
        <v>0</v>
      </c>
      <c r="K3577" s="415">
        <v>0</v>
      </c>
      <c r="L3577" s="415">
        <v>0</v>
      </c>
      <c r="M3577" s="415">
        <v>0</v>
      </c>
      <c r="N3577" s="415">
        <v>0</v>
      </c>
      <c r="O3577" s="235">
        <v>0</v>
      </c>
      <c r="P3577" s="235">
        <v>0</v>
      </c>
      <c r="Q3577" s="235">
        <v>0</v>
      </c>
      <c r="R3577" s="235">
        <v>0</v>
      </c>
      <c r="S3577" s="235">
        <v>0</v>
      </c>
      <c r="T3577" s="235">
        <v>0</v>
      </c>
      <c r="U3577" s="235">
        <v>0</v>
      </c>
      <c r="V3577" s="235">
        <v>0</v>
      </c>
      <c r="W3577" s="235">
        <v>0</v>
      </c>
      <c r="Y3577" s="236" t="str">
        <f t="shared" si="55"/>
        <v>Haiti</v>
      </c>
    </row>
    <row r="3578" spans="1:25">
      <c r="A3578" s="399"/>
      <c r="B3578" s="234" t="s">
        <v>56</v>
      </c>
      <c r="C3578" s="232" t="s">
        <v>13</v>
      </c>
      <c r="D3578" s="237">
        <v>0</v>
      </c>
      <c r="E3578" s="237">
        <v>0</v>
      </c>
      <c r="F3578" s="237">
        <v>0</v>
      </c>
      <c r="G3578" s="237">
        <v>0</v>
      </c>
      <c r="H3578" s="237"/>
      <c r="I3578" s="237">
        <v>0</v>
      </c>
      <c r="J3578" s="237">
        <v>0</v>
      </c>
      <c r="K3578" s="416">
        <v>0</v>
      </c>
      <c r="L3578" s="416">
        <v>0</v>
      </c>
      <c r="M3578" s="416">
        <v>0</v>
      </c>
      <c r="N3578" s="416">
        <v>0</v>
      </c>
      <c r="O3578" s="237">
        <v>0</v>
      </c>
      <c r="P3578" s="237">
        <v>0</v>
      </c>
      <c r="Q3578" s="237">
        <v>0</v>
      </c>
      <c r="R3578" s="237">
        <v>0</v>
      </c>
      <c r="S3578" s="237">
        <v>0</v>
      </c>
      <c r="T3578" s="237">
        <v>0</v>
      </c>
      <c r="U3578" s="237">
        <v>0</v>
      </c>
      <c r="V3578" s="237">
        <v>0</v>
      </c>
      <c r="W3578" s="237">
        <v>0</v>
      </c>
      <c r="Y3578" s="236" t="str">
        <f t="shared" si="55"/>
        <v>Haiti</v>
      </c>
    </row>
    <row r="3579" spans="1:25" ht="22.5">
      <c r="A3579" s="399"/>
      <c r="B3579" s="234" t="s">
        <v>55</v>
      </c>
      <c r="C3579" s="232" t="s">
        <v>13</v>
      </c>
      <c r="D3579" s="235">
        <v>0</v>
      </c>
      <c r="E3579" s="235">
        <v>0</v>
      </c>
      <c r="F3579" s="235">
        <v>0</v>
      </c>
      <c r="G3579" s="235">
        <v>0</v>
      </c>
      <c r="H3579" s="235"/>
      <c r="I3579" s="235">
        <v>0</v>
      </c>
      <c r="J3579" s="235">
        <v>0</v>
      </c>
      <c r="K3579" s="415">
        <v>0</v>
      </c>
      <c r="L3579" s="415">
        <v>0</v>
      </c>
      <c r="M3579" s="415">
        <v>0</v>
      </c>
      <c r="N3579" s="415">
        <v>0</v>
      </c>
      <c r="O3579" s="235">
        <v>0</v>
      </c>
      <c r="P3579" s="235">
        <v>0</v>
      </c>
      <c r="Q3579" s="235">
        <v>0</v>
      </c>
      <c r="R3579" s="235">
        <v>0</v>
      </c>
      <c r="S3579" s="235">
        <v>0</v>
      </c>
      <c r="T3579" s="235">
        <v>0</v>
      </c>
      <c r="U3579" s="235">
        <v>0</v>
      </c>
      <c r="V3579" s="235">
        <v>0</v>
      </c>
      <c r="W3579" s="235">
        <v>0</v>
      </c>
      <c r="Y3579" s="236" t="str">
        <f t="shared" si="55"/>
        <v>Haiti</v>
      </c>
    </row>
    <row r="3580" spans="1:25">
      <c r="A3580" s="399"/>
      <c r="B3580" s="234" t="s">
        <v>54</v>
      </c>
      <c r="C3580" s="232" t="s">
        <v>13</v>
      </c>
      <c r="D3580" s="237">
        <v>0</v>
      </c>
      <c r="E3580" s="237">
        <v>0</v>
      </c>
      <c r="F3580" s="237">
        <v>0</v>
      </c>
      <c r="G3580" s="237">
        <v>0</v>
      </c>
      <c r="H3580" s="237"/>
      <c r="I3580" s="237">
        <v>0</v>
      </c>
      <c r="J3580" s="237">
        <v>0</v>
      </c>
      <c r="K3580" s="416">
        <v>0</v>
      </c>
      <c r="L3580" s="416">
        <v>0</v>
      </c>
      <c r="M3580" s="416">
        <v>0</v>
      </c>
      <c r="N3580" s="416">
        <v>0</v>
      </c>
      <c r="O3580" s="237">
        <v>0</v>
      </c>
      <c r="P3580" s="237">
        <v>0</v>
      </c>
      <c r="Q3580" s="237">
        <v>951.92499999999995</v>
      </c>
      <c r="R3580" s="237">
        <v>0</v>
      </c>
      <c r="S3580" s="237">
        <v>0</v>
      </c>
      <c r="T3580" s="237">
        <v>0</v>
      </c>
      <c r="U3580" s="237">
        <v>0</v>
      </c>
      <c r="V3580" s="237">
        <v>0</v>
      </c>
      <c r="W3580" s="237">
        <v>0</v>
      </c>
      <c r="Y3580" s="236" t="str">
        <f t="shared" si="55"/>
        <v>Haiti</v>
      </c>
    </row>
    <row r="3581" spans="1:25">
      <c r="A3581" s="399"/>
      <c r="B3581" s="234" t="s">
        <v>6</v>
      </c>
      <c r="C3581" s="232" t="s">
        <v>13</v>
      </c>
      <c r="D3581" s="235">
        <v>0</v>
      </c>
      <c r="E3581" s="235">
        <v>0</v>
      </c>
      <c r="F3581" s="235">
        <v>0</v>
      </c>
      <c r="G3581" s="235">
        <v>0</v>
      </c>
      <c r="H3581" s="235"/>
      <c r="I3581" s="235">
        <v>0</v>
      </c>
      <c r="J3581" s="235">
        <v>0</v>
      </c>
      <c r="K3581" s="415">
        <v>0</v>
      </c>
      <c r="L3581" s="415">
        <v>0</v>
      </c>
      <c r="M3581" s="415">
        <v>0</v>
      </c>
      <c r="N3581" s="415">
        <v>0</v>
      </c>
      <c r="O3581" s="235">
        <v>0</v>
      </c>
      <c r="P3581" s="235">
        <v>0</v>
      </c>
      <c r="Q3581" s="235">
        <v>0</v>
      </c>
      <c r="R3581" s="235">
        <v>0</v>
      </c>
      <c r="S3581" s="235">
        <v>0</v>
      </c>
      <c r="T3581" s="235">
        <v>0</v>
      </c>
      <c r="U3581" s="235">
        <v>0</v>
      </c>
      <c r="V3581" s="235">
        <v>0</v>
      </c>
      <c r="W3581" s="235">
        <v>0</v>
      </c>
      <c r="Y3581" s="236" t="str">
        <f t="shared" si="55"/>
        <v>Haiti</v>
      </c>
    </row>
    <row r="3582" spans="1:25">
      <c r="A3582" s="399"/>
      <c r="B3582" s="234" t="s">
        <v>53</v>
      </c>
      <c r="C3582" s="232" t="s">
        <v>13</v>
      </c>
      <c r="D3582" s="237" t="s">
        <v>12</v>
      </c>
      <c r="E3582" s="237" t="s">
        <v>12</v>
      </c>
      <c r="F3582" s="237" t="s">
        <v>12</v>
      </c>
      <c r="G3582" s="237" t="s">
        <v>12</v>
      </c>
      <c r="H3582" s="237"/>
      <c r="I3582" s="237" t="s">
        <v>12</v>
      </c>
      <c r="J3582" s="237" t="s">
        <v>12</v>
      </c>
      <c r="K3582" s="416" t="s">
        <v>12</v>
      </c>
      <c r="L3582" s="416" t="s">
        <v>12</v>
      </c>
      <c r="M3582" s="416" t="s">
        <v>12</v>
      </c>
      <c r="N3582" s="416" t="s">
        <v>12</v>
      </c>
      <c r="O3582" s="237" t="s">
        <v>12</v>
      </c>
      <c r="P3582" s="237" t="s">
        <v>12</v>
      </c>
      <c r="Q3582" s="237" t="s">
        <v>12</v>
      </c>
      <c r="R3582" s="237" t="s">
        <v>12</v>
      </c>
      <c r="S3582" s="237" t="s">
        <v>12</v>
      </c>
      <c r="T3582" s="237" t="s">
        <v>12</v>
      </c>
      <c r="U3582" s="237" t="s">
        <v>12</v>
      </c>
      <c r="V3582" s="237" t="s">
        <v>12</v>
      </c>
      <c r="W3582" s="237" t="s">
        <v>12</v>
      </c>
      <c r="Y3582" s="236" t="str">
        <f t="shared" si="55"/>
        <v>Haiti</v>
      </c>
    </row>
    <row r="3583" spans="1:25">
      <c r="A3583" s="399"/>
      <c r="B3583" s="234" t="s">
        <v>52</v>
      </c>
      <c r="C3583" s="232" t="s">
        <v>13</v>
      </c>
      <c r="D3583" s="235">
        <v>0</v>
      </c>
      <c r="E3583" s="235">
        <v>0</v>
      </c>
      <c r="F3583" s="235">
        <v>0</v>
      </c>
      <c r="G3583" s="235">
        <v>0</v>
      </c>
      <c r="H3583" s="235"/>
      <c r="I3583" s="235">
        <v>0</v>
      </c>
      <c r="J3583" s="235">
        <v>0</v>
      </c>
      <c r="K3583" s="415">
        <v>0</v>
      </c>
      <c r="L3583" s="415">
        <v>0</v>
      </c>
      <c r="M3583" s="415">
        <v>0</v>
      </c>
      <c r="N3583" s="415">
        <v>0</v>
      </c>
      <c r="O3583" s="235">
        <v>0</v>
      </c>
      <c r="P3583" s="235">
        <v>0</v>
      </c>
      <c r="Q3583" s="235">
        <v>0</v>
      </c>
      <c r="R3583" s="235">
        <v>0</v>
      </c>
      <c r="S3583" s="235">
        <v>0</v>
      </c>
      <c r="T3583" s="235">
        <v>0</v>
      </c>
      <c r="U3583" s="235">
        <v>0</v>
      </c>
      <c r="V3583" s="235">
        <v>0</v>
      </c>
      <c r="W3583" s="235">
        <v>0</v>
      </c>
      <c r="Y3583" s="236" t="str">
        <f t="shared" si="55"/>
        <v>Haiti</v>
      </c>
    </row>
    <row r="3584" spans="1:25">
      <c r="A3584" s="399"/>
      <c r="B3584" s="234" t="s">
        <v>51</v>
      </c>
      <c r="C3584" s="232" t="s">
        <v>13</v>
      </c>
      <c r="D3584" s="237">
        <v>0</v>
      </c>
      <c r="E3584" s="237">
        <v>0</v>
      </c>
      <c r="F3584" s="237">
        <v>0</v>
      </c>
      <c r="G3584" s="237">
        <v>0</v>
      </c>
      <c r="H3584" s="237"/>
      <c r="I3584" s="237">
        <v>0</v>
      </c>
      <c r="J3584" s="237">
        <v>0</v>
      </c>
      <c r="K3584" s="416">
        <v>0</v>
      </c>
      <c r="L3584" s="416">
        <v>0</v>
      </c>
      <c r="M3584" s="416">
        <v>0</v>
      </c>
      <c r="N3584" s="416">
        <v>0</v>
      </c>
      <c r="O3584" s="237">
        <v>0</v>
      </c>
      <c r="P3584" s="237">
        <v>0</v>
      </c>
      <c r="Q3584" s="237">
        <v>0</v>
      </c>
      <c r="R3584" s="237">
        <v>0</v>
      </c>
      <c r="S3584" s="237">
        <v>0</v>
      </c>
      <c r="T3584" s="237">
        <v>0</v>
      </c>
      <c r="U3584" s="237">
        <v>0</v>
      </c>
      <c r="V3584" s="237">
        <v>0</v>
      </c>
      <c r="W3584" s="237">
        <v>0</v>
      </c>
      <c r="Y3584" s="236" t="str">
        <f t="shared" si="55"/>
        <v>Haiti</v>
      </c>
    </row>
    <row r="3585" spans="1:25">
      <c r="A3585" s="399"/>
      <c r="B3585" s="234" t="s">
        <v>50</v>
      </c>
      <c r="C3585" s="232" t="s">
        <v>13</v>
      </c>
      <c r="D3585" s="235">
        <v>0</v>
      </c>
      <c r="E3585" s="235">
        <v>0</v>
      </c>
      <c r="F3585" s="235">
        <v>0</v>
      </c>
      <c r="G3585" s="235">
        <v>0</v>
      </c>
      <c r="H3585" s="235"/>
      <c r="I3585" s="235">
        <v>0</v>
      </c>
      <c r="J3585" s="235">
        <v>0</v>
      </c>
      <c r="K3585" s="415">
        <v>0</v>
      </c>
      <c r="L3585" s="415">
        <v>0</v>
      </c>
      <c r="M3585" s="415">
        <v>0</v>
      </c>
      <c r="N3585" s="415">
        <v>0</v>
      </c>
      <c r="O3585" s="235">
        <v>0</v>
      </c>
      <c r="P3585" s="235">
        <v>0</v>
      </c>
      <c r="Q3585" s="235">
        <v>0</v>
      </c>
      <c r="R3585" s="235">
        <v>0</v>
      </c>
      <c r="S3585" s="235">
        <v>0</v>
      </c>
      <c r="T3585" s="235">
        <v>0</v>
      </c>
      <c r="U3585" s="235">
        <v>0</v>
      </c>
      <c r="V3585" s="235">
        <v>0</v>
      </c>
      <c r="W3585" s="235">
        <v>0</v>
      </c>
      <c r="Y3585" s="236" t="str">
        <f t="shared" si="55"/>
        <v>Haiti</v>
      </c>
    </row>
    <row r="3586" spans="1:25">
      <c r="A3586" s="399"/>
      <c r="B3586" s="234" t="s">
        <v>49</v>
      </c>
      <c r="C3586" s="232" t="s">
        <v>13</v>
      </c>
      <c r="D3586" s="237">
        <v>0</v>
      </c>
      <c r="E3586" s="237">
        <v>0</v>
      </c>
      <c r="F3586" s="237">
        <v>0</v>
      </c>
      <c r="G3586" s="237">
        <v>0</v>
      </c>
      <c r="H3586" s="237"/>
      <c r="I3586" s="237">
        <v>0</v>
      </c>
      <c r="J3586" s="237">
        <v>0</v>
      </c>
      <c r="K3586" s="416">
        <v>0</v>
      </c>
      <c r="L3586" s="416">
        <v>0</v>
      </c>
      <c r="M3586" s="416">
        <v>0</v>
      </c>
      <c r="N3586" s="416">
        <v>0</v>
      </c>
      <c r="O3586" s="237">
        <v>0</v>
      </c>
      <c r="P3586" s="237">
        <v>0</v>
      </c>
      <c r="Q3586" s="237">
        <v>0</v>
      </c>
      <c r="R3586" s="237">
        <v>0</v>
      </c>
      <c r="S3586" s="237">
        <v>0</v>
      </c>
      <c r="T3586" s="237">
        <v>0</v>
      </c>
      <c r="U3586" s="237">
        <v>0</v>
      </c>
      <c r="V3586" s="237">
        <v>0</v>
      </c>
      <c r="W3586" s="237">
        <v>0</v>
      </c>
      <c r="Y3586" s="236" t="str">
        <f t="shared" si="55"/>
        <v>Haiti</v>
      </c>
    </row>
    <row r="3587" spans="1:25">
      <c r="A3587" s="399"/>
      <c r="B3587" s="234" t="s">
        <v>48</v>
      </c>
      <c r="C3587" s="232" t="s">
        <v>13</v>
      </c>
      <c r="D3587" s="235">
        <v>0</v>
      </c>
      <c r="E3587" s="235">
        <v>0</v>
      </c>
      <c r="F3587" s="235">
        <v>0</v>
      </c>
      <c r="G3587" s="235">
        <v>0</v>
      </c>
      <c r="H3587" s="235"/>
      <c r="I3587" s="235">
        <v>0</v>
      </c>
      <c r="J3587" s="235">
        <v>0</v>
      </c>
      <c r="K3587" s="415">
        <v>0</v>
      </c>
      <c r="L3587" s="415">
        <v>0</v>
      </c>
      <c r="M3587" s="415">
        <v>0</v>
      </c>
      <c r="N3587" s="415">
        <v>0</v>
      </c>
      <c r="O3587" s="235">
        <v>0</v>
      </c>
      <c r="P3587" s="235">
        <v>0</v>
      </c>
      <c r="Q3587" s="235">
        <v>0</v>
      </c>
      <c r="R3587" s="235">
        <v>0</v>
      </c>
      <c r="S3587" s="235">
        <v>0</v>
      </c>
      <c r="T3587" s="235">
        <v>0</v>
      </c>
      <c r="U3587" s="235">
        <v>0</v>
      </c>
      <c r="V3587" s="235">
        <v>0</v>
      </c>
      <c r="W3587" s="235">
        <v>0</v>
      </c>
      <c r="Y3587" s="236" t="str">
        <f t="shared" si="55"/>
        <v>Haiti</v>
      </c>
    </row>
    <row r="3588" spans="1:25">
      <c r="A3588" s="399"/>
      <c r="B3588" s="234" t="s">
        <v>47</v>
      </c>
      <c r="C3588" s="232" t="s">
        <v>13</v>
      </c>
      <c r="D3588" s="237">
        <v>0</v>
      </c>
      <c r="E3588" s="237">
        <v>0</v>
      </c>
      <c r="F3588" s="237">
        <v>0</v>
      </c>
      <c r="G3588" s="237">
        <v>0</v>
      </c>
      <c r="H3588" s="237"/>
      <c r="I3588" s="237">
        <v>0</v>
      </c>
      <c r="J3588" s="237">
        <v>0</v>
      </c>
      <c r="K3588" s="416">
        <v>0</v>
      </c>
      <c r="L3588" s="416">
        <v>0</v>
      </c>
      <c r="M3588" s="416">
        <v>0</v>
      </c>
      <c r="N3588" s="416">
        <v>0</v>
      </c>
      <c r="O3588" s="237">
        <v>0</v>
      </c>
      <c r="P3588" s="237">
        <v>0</v>
      </c>
      <c r="Q3588" s="237">
        <v>0</v>
      </c>
      <c r="R3588" s="237">
        <v>0</v>
      </c>
      <c r="S3588" s="237">
        <v>0</v>
      </c>
      <c r="T3588" s="237">
        <v>0</v>
      </c>
      <c r="U3588" s="237">
        <v>0</v>
      </c>
      <c r="V3588" s="237">
        <v>0</v>
      </c>
      <c r="W3588" s="237">
        <v>0</v>
      </c>
      <c r="Y3588" s="236" t="str">
        <f t="shared" si="55"/>
        <v>Haiti</v>
      </c>
    </row>
    <row r="3589" spans="1:25">
      <c r="A3589" s="399"/>
      <c r="B3589" s="234" t="s">
        <v>46</v>
      </c>
      <c r="C3589" s="232" t="s">
        <v>13</v>
      </c>
      <c r="D3589" s="235">
        <v>0</v>
      </c>
      <c r="E3589" s="235">
        <v>0</v>
      </c>
      <c r="F3589" s="235">
        <v>0</v>
      </c>
      <c r="G3589" s="235">
        <v>0</v>
      </c>
      <c r="H3589" s="235"/>
      <c r="I3589" s="235">
        <v>0</v>
      </c>
      <c r="J3589" s="235">
        <v>0</v>
      </c>
      <c r="K3589" s="415">
        <v>0</v>
      </c>
      <c r="L3589" s="415">
        <v>0</v>
      </c>
      <c r="M3589" s="415">
        <v>0</v>
      </c>
      <c r="N3589" s="415">
        <v>0</v>
      </c>
      <c r="O3589" s="235">
        <v>0</v>
      </c>
      <c r="P3589" s="235">
        <v>0</v>
      </c>
      <c r="Q3589" s="235">
        <v>0</v>
      </c>
      <c r="R3589" s="235">
        <v>0</v>
      </c>
      <c r="S3589" s="235">
        <v>0</v>
      </c>
      <c r="T3589" s="235">
        <v>0</v>
      </c>
      <c r="U3589" s="235">
        <v>0</v>
      </c>
      <c r="V3589" s="235">
        <v>0</v>
      </c>
      <c r="W3589" s="235">
        <v>0</v>
      </c>
      <c r="Y3589" s="236" t="str">
        <f t="shared" ref="Y3589:Y3652" si="56">IF(ISTEXT(A3589),A3589,Y3588)</f>
        <v>Haiti</v>
      </c>
    </row>
    <row r="3590" spans="1:25">
      <c r="A3590" s="399"/>
      <c r="B3590" s="234" t="s">
        <v>45</v>
      </c>
      <c r="C3590" s="232" t="s">
        <v>13</v>
      </c>
      <c r="D3590" s="237">
        <v>0</v>
      </c>
      <c r="E3590" s="237">
        <v>23.725000000000001</v>
      </c>
      <c r="F3590" s="237">
        <v>0</v>
      </c>
      <c r="G3590" s="237">
        <v>1.1299999999999999</v>
      </c>
      <c r="H3590" s="237"/>
      <c r="I3590" s="237">
        <v>0</v>
      </c>
      <c r="J3590" s="237">
        <v>0</v>
      </c>
      <c r="K3590" s="416">
        <v>0</v>
      </c>
      <c r="L3590" s="416">
        <v>0</v>
      </c>
      <c r="M3590" s="416">
        <v>0</v>
      </c>
      <c r="N3590" s="416">
        <v>0</v>
      </c>
      <c r="O3590" s="237">
        <v>0</v>
      </c>
      <c r="P3590" s="237">
        <v>-1.1299999999999999</v>
      </c>
      <c r="Q3590" s="237">
        <v>23.725000000000001</v>
      </c>
      <c r="R3590" s="237">
        <v>0</v>
      </c>
      <c r="S3590" s="237">
        <v>0</v>
      </c>
      <c r="T3590" s="237">
        <v>0</v>
      </c>
      <c r="U3590" s="237">
        <v>0</v>
      </c>
      <c r="V3590" s="237">
        <v>0</v>
      </c>
      <c r="W3590" s="237">
        <v>0</v>
      </c>
      <c r="Y3590" s="236" t="str">
        <f t="shared" si="56"/>
        <v>Haiti</v>
      </c>
    </row>
    <row r="3591" spans="1:25">
      <c r="A3591" s="399"/>
      <c r="B3591" s="234" t="s">
        <v>44</v>
      </c>
      <c r="C3591" s="232" t="s">
        <v>13</v>
      </c>
      <c r="D3591" s="235">
        <v>0</v>
      </c>
      <c r="E3591" s="235">
        <v>0</v>
      </c>
      <c r="F3591" s="235">
        <v>0</v>
      </c>
      <c r="G3591" s="235">
        <v>0</v>
      </c>
      <c r="H3591" s="235"/>
      <c r="I3591" s="235">
        <v>0</v>
      </c>
      <c r="J3591" s="235">
        <v>0</v>
      </c>
      <c r="K3591" s="415">
        <v>0</v>
      </c>
      <c r="L3591" s="415">
        <v>0</v>
      </c>
      <c r="M3591" s="415">
        <v>0</v>
      </c>
      <c r="N3591" s="415">
        <v>0</v>
      </c>
      <c r="O3591" s="235">
        <v>0</v>
      </c>
      <c r="P3591" s="235">
        <v>0</v>
      </c>
      <c r="Q3591" s="235">
        <v>0</v>
      </c>
      <c r="R3591" s="235">
        <v>0</v>
      </c>
      <c r="S3591" s="235">
        <v>0</v>
      </c>
      <c r="T3591" s="235">
        <v>0</v>
      </c>
      <c r="U3591" s="235">
        <v>0</v>
      </c>
      <c r="V3591" s="235">
        <v>0</v>
      </c>
      <c r="W3591" s="235">
        <v>0</v>
      </c>
      <c r="Y3591" s="236" t="str">
        <f t="shared" si="56"/>
        <v>Haiti</v>
      </c>
    </row>
    <row r="3592" spans="1:25">
      <c r="A3592" s="399"/>
      <c r="B3592" s="234" t="s">
        <v>43</v>
      </c>
      <c r="C3592" s="232" t="s">
        <v>13</v>
      </c>
      <c r="D3592" s="237">
        <v>0</v>
      </c>
      <c r="E3592" s="237">
        <v>0</v>
      </c>
      <c r="F3592" s="237">
        <v>0</v>
      </c>
      <c r="G3592" s="237">
        <v>0</v>
      </c>
      <c r="H3592" s="237"/>
      <c r="I3592" s="237">
        <v>0</v>
      </c>
      <c r="J3592" s="237">
        <v>0</v>
      </c>
      <c r="K3592" s="416">
        <v>0</v>
      </c>
      <c r="L3592" s="416">
        <v>0</v>
      </c>
      <c r="M3592" s="416">
        <v>0</v>
      </c>
      <c r="N3592" s="416">
        <v>0</v>
      </c>
      <c r="O3592" s="237">
        <v>0</v>
      </c>
      <c r="P3592" s="237">
        <v>0</v>
      </c>
      <c r="Q3592" s="237">
        <v>0</v>
      </c>
      <c r="R3592" s="237">
        <v>0</v>
      </c>
      <c r="S3592" s="237">
        <v>0</v>
      </c>
      <c r="T3592" s="237">
        <v>0</v>
      </c>
      <c r="U3592" s="237">
        <v>0</v>
      </c>
      <c r="V3592" s="237">
        <v>0</v>
      </c>
      <c r="W3592" s="237">
        <v>0</v>
      </c>
      <c r="Y3592" s="236" t="str">
        <f t="shared" si="56"/>
        <v>Haiti</v>
      </c>
    </row>
    <row r="3593" spans="1:25">
      <c r="A3593" s="399"/>
      <c r="B3593" s="234" t="s">
        <v>42</v>
      </c>
      <c r="C3593" s="232" t="s">
        <v>13</v>
      </c>
      <c r="D3593" s="235">
        <v>0</v>
      </c>
      <c r="E3593" s="235">
        <v>24.061</v>
      </c>
      <c r="F3593" s="235">
        <v>0</v>
      </c>
      <c r="G3593" s="235">
        <v>0</v>
      </c>
      <c r="H3593" s="235"/>
      <c r="I3593" s="235">
        <v>0</v>
      </c>
      <c r="J3593" s="235">
        <v>0</v>
      </c>
      <c r="K3593" s="415">
        <v>0</v>
      </c>
      <c r="L3593" s="415">
        <v>0</v>
      </c>
      <c r="M3593" s="415">
        <v>0</v>
      </c>
      <c r="N3593" s="415">
        <v>0</v>
      </c>
      <c r="O3593" s="235">
        <v>0</v>
      </c>
      <c r="P3593" s="235">
        <v>0</v>
      </c>
      <c r="Q3593" s="235">
        <v>24.061</v>
      </c>
      <c r="R3593" s="235">
        <v>0</v>
      </c>
      <c r="S3593" s="235">
        <v>0</v>
      </c>
      <c r="T3593" s="235">
        <v>0</v>
      </c>
      <c r="U3593" s="235">
        <v>0</v>
      </c>
      <c r="V3593" s="235">
        <v>0</v>
      </c>
      <c r="W3593" s="235">
        <v>0</v>
      </c>
      <c r="Y3593" s="236" t="str">
        <f t="shared" si="56"/>
        <v>Haiti</v>
      </c>
    </row>
    <row r="3594" spans="1:25">
      <c r="A3594" s="399"/>
      <c r="B3594" s="234" t="s">
        <v>41</v>
      </c>
      <c r="C3594" s="232" t="s">
        <v>13</v>
      </c>
      <c r="D3594" s="237">
        <v>0</v>
      </c>
      <c r="E3594" s="237">
        <v>50.889000000000003</v>
      </c>
      <c r="F3594" s="237">
        <v>0</v>
      </c>
      <c r="G3594" s="237">
        <v>0</v>
      </c>
      <c r="H3594" s="237"/>
      <c r="I3594" s="237">
        <v>-63.371000000000002</v>
      </c>
      <c r="J3594" s="237">
        <v>0</v>
      </c>
      <c r="K3594" s="416">
        <v>0</v>
      </c>
      <c r="L3594" s="416">
        <v>0</v>
      </c>
      <c r="M3594" s="416">
        <v>0</v>
      </c>
      <c r="N3594" s="416">
        <v>0</v>
      </c>
      <c r="O3594" s="237">
        <v>0</v>
      </c>
      <c r="P3594" s="237">
        <v>0</v>
      </c>
      <c r="Q3594" s="237">
        <v>7.681</v>
      </c>
      <c r="R3594" s="237">
        <v>0</v>
      </c>
      <c r="S3594" s="237">
        <v>0</v>
      </c>
      <c r="T3594" s="237">
        <v>0</v>
      </c>
      <c r="U3594" s="237">
        <v>0</v>
      </c>
      <c r="V3594" s="237">
        <v>0</v>
      </c>
      <c r="W3594" s="237">
        <v>343</v>
      </c>
      <c r="Y3594" s="236" t="str">
        <f t="shared" si="56"/>
        <v>Haiti</v>
      </c>
    </row>
    <row r="3595" spans="1:25">
      <c r="A3595" s="399"/>
      <c r="B3595" s="234" t="s">
        <v>40</v>
      </c>
      <c r="C3595" s="232" t="s">
        <v>13</v>
      </c>
      <c r="D3595" s="235">
        <v>0</v>
      </c>
      <c r="E3595" s="235">
        <v>0</v>
      </c>
      <c r="F3595" s="235">
        <v>0</v>
      </c>
      <c r="G3595" s="235">
        <v>0</v>
      </c>
      <c r="H3595" s="235"/>
      <c r="I3595" s="235">
        <v>0</v>
      </c>
      <c r="J3595" s="235">
        <v>0</v>
      </c>
      <c r="K3595" s="415">
        <v>0</v>
      </c>
      <c r="L3595" s="415">
        <v>0</v>
      </c>
      <c r="M3595" s="415">
        <v>0</v>
      </c>
      <c r="N3595" s="415">
        <v>0</v>
      </c>
      <c r="O3595" s="235">
        <v>0</v>
      </c>
      <c r="P3595" s="235">
        <v>0</v>
      </c>
      <c r="Q3595" s="235">
        <v>0</v>
      </c>
      <c r="R3595" s="235">
        <v>0</v>
      </c>
      <c r="S3595" s="235">
        <v>0</v>
      </c>
      <c r="T3595" s="235">
        <v>0</v>
      </c>
      <c r="U3595" s="235">
        <v>0</v>
      </c>
      <c r="V3595" s="235">
        <v>0</v>
      </c>
      <c r="W3595" s="235">
        <v>0</v>
      </c>
      <c r="Y3595" s="236" t="str">
        <f t="shared" si="56"/>
        <v>Haiti</v>
      </c>
    </row>
    <row r="3596" spans="1:25">
      <c r="A3596" s="399"/>
      <c r="B3596" s="234" t="s">
        <v>39</v>
      </c>
      <c r="C3596" s="232" t="s">
        <v>13</v>
      </c>
      <c r="D3596" s="237">
        <v>0</v>
      </c>
      <c r="E3596" s="237">
        <v>0</v>
      </c>
      <c r="F3596" s="237">
        <v>0</v>
      </c>
      <c r="G3596" s="237">
        <v>0</v>
      </c>
      <c r="H3596" s="237"/>
      <c r="I3596" s="237">
        <v>0</v>
      </c>
      <c r="J3596" s="237">
        <v>0</v>
      </c>
      <c r="K3596" s="416">
        <v>0</v>
      </c>
      <c r="L3596" s="416">
        <v>0</v>
      </c>
      <c r="M3596" s="416">
        <v>0</v>
      </c>
      <c r="N3596" s="416">
        <v>0</v>
      </c>
      <c r="O3596" s="237">
        <v>0</v>
      </c>
      <c r="P3596" s="237">
        <v>0</v>
      </c>
      <c r="Q3596" s="237">
        <v>0</v>
      </c>
      <c r="R3596" s="237">
        <v>0</v>
      </c>
      <c r="S3596" s="237">
        <v>0</v>
      </c>
      <c r="T3596" s="237">
        <v>0</v>
      </c>
      <c r="U3596" s="237">
        <v>0</v>
      </c>
      <c r="V3596" s="237">
        <v>0</v>
      </c>
      <c r="W3596" s="237">
        <v>0</v>
      </c>
      <c r="Y3596" s="236" t="str">
        <f t="shared" si="56"/>
        <v>Haiti</v>
      </c>
    </row>
    <row r="3597" spans="1:25">
      <c r="A3597" s="399"/>
      <c r="B3597" s="234" t="s">
        <v>38</v>
      </c>
      <c r="C3597" s="232" t="s">
        <v>13</v>
      </c>
      <c r="D3597" s="235">
        <v>0</v>
      </c>
      <c r="E3597" s="235">
        <v>0</v>
      </c>
      <c r="F3597" s="235">
        <v>0</v>
      </c>
      <c r="G3597" s="235">
        <v>0</v>
      </c>
      <c r="H3597" s="235"/>
      <c r="I3597" s="235">
        <v>0</v>
      </c>
      <c r="J3597" s="235">
        <v>0</v>
      </c>
      <c r="K3597" s="415">
        <v>0</v>
      </c>
      <c r="L3597" s="415">
        <v>0</v>
      </c>
      <c r="M3597" s="415">
        <v>0</v>
      </c>
      <c r="N3597" s="415">
        <v>0</v>
      </c>
      <c r="O3597" s="235">
        <v>0</v>
      </c>
      <c r="P3597" s="235">
        <v>0</v>
      </c>
      <c r="Q3597" s="235">
        <v>0</v>
      </c>
      <c r="R3597" s="235">
        <v>0</v>
      </c>
      <c r="S3597" s="235">
        <v>0</v>
      </c>
      <c r="T3597" s="235">
        <v>0</v>
      </c>
      <c r="U3597" s="235">
        <v>0</v>
      </c>
      <c r="V3597" s="235">
        <v>0</v>
      </c>
      <c r="W3597" s="235">
        <v>0</v>
      </c>
      <c r="Y3597" s="236" t="str">
        <f t="shared" si="56"/>
        <v>Haiti</v>
      </c>
    </row>
    <row r="3598" spans="1:25">
      <c r="A3598" s="399"/>
      <c r="B3598" s="234" t="s">
        <v>37</v>
      </c>
      <c r="C3598" s="232" t="s">
        <v>13</v>
      </c>
      <c r="D3598" s="237">
        <v>0</v>
      </c>
      <c r="E3598" s="237">
        <v>0</v>
      </c>
      <c r="F3598" s="237">
        <v>0</v>
      </c>
      <c r="G3598" s="237">
        <v>0</v>
      </c>
      <c r="H3598" s="237"/>
      <c r="I3598" s="237">
        <v>0</v>
      </c>
      <c r="J3598" s="237">
        <v>0</v>
      </c>
      <c r="K3598" s="416">
        <v>0</v>
      </c>
      <c r="L3598" s="416">
        <v>0</v>
      </c>
      <c r="M3598" s="416">
        <v>0</v>
      </c>
      <c r="N3598" s="416">
        <v>0</v>
      </c>
      <c r="O3598" s="237">
        <v>0</v>
      </c>
      <c r="P3598" s="237">
        <v>0</v>
      </c>
      <c r="Q3598" s="237">
        <v>0</v>
      </c>
      <c r="R3598" s="237">
        <v>0</v>
      </c>
      <c r="S3598" s="237">
        <v>0</v>
      </c>
      <c r="T3598" s="237">
        <v>0</v>
      </c>
      <c r="U3598" s="237">
        <v>0</v>
      </c>
      <c r="V3598" s="237">
        <v>0</v>
      </c>
      <c r="W3598" s="237">
        <v>0</v>
      </c>
      <c r="Y3598" s="236" t="str">
        <f t="shared" si="56"/>
        <v>Haiti</v>
      </c>
    </row>
    <row r="3599" spans="1:25">
      <c r="A3599" s="399"/>
      <c r="B3599" s="234" t="s">
        <v>36</v>
      </c>
      <c r="C3599" s="232" t="s">
        <v>13</v>
      </c>
      <c r="D3599" s="235">
        <v>0</v>
      </c>
      <c r="E3599" s="235">
        <v>0</v>
      </c>
      <c r="F3599" s="235">
        <v>0</v>
      </c>
      <c r="G3599" s="235">
        <v>0</v>
      </c>
      <c r="H3599" s="235"/>
      <c r="I3599" s="235">
        <v>0</v>
      </c>
      <c r="J3599" s="235">
        <v>0</v>
      </c>
      <c r="K3599" s="415">
        <v>0</v>
      </c>
      <c r="L3599" s="415">
        <v>0</v>
      </c>
      <c r="M3599" s="415">
        <v>0</v>
      </c>
      <c r="N3599" s="415">
        <v>0</v>
      </c>
      <c r="O3599" s="235">
        <v>0</v>
      </c>
      <c r="P3599" s="235">
        <v>0</v>
      </c>
      <c r="Q3599" s="235">
        <v>0</v>
      </c>
      <c r="R3599" s="235">
        <v>0</v>
      </c>
      <c r="S3599" s="235">
        <v>0</v>
      </c>
      <c r="T3599" s="235">
        <v>0</v>
      </c>
      <c r="U3599" s="235">
        <v>0</v>
      </c>
      <c r="V3599" s="235">
        <v>0</v>
      </c>
      <c r="W3599" s="235">
        <v>0</v>
      </c>
      <c r="Y3599" s="236" t="str">
        <f t="shared" si="56"/>
        <v>Haiti</v>
      </c>
    </row>
    <row r="3600" spans="1:25">
      <c r="A3600" s="399"/>
      <c r="B3600" s="234" t="s">
        <v>35</v>
      </c>
      <c r="C3600" s="232" t="s">
        <v>13</v>
      </c>
      <c r="D3600" s="237">
        <v>0</v>
      </c>
      <c r="E3600" s="237">
        <v>0</v>
      </c>
      <c r="F3600" s="237">
        <v>0</v>
      </c>
      <c r="G3600" s="237">
        <v>0</v>
      </c>
      <c r="H3600" s="237"/>
      <c r="I3600" s="237">
        <v>0</v>
      </c>
      <c r="J3600" s="237">
        <v>0</v>
      </c>
      <c r="K3600" s="416">
        <v>0</v>
      </c>
      <c r="L3600" s="416">
        <v>0</v>
      </c>
      <c r="M3600" s="416">
        <v>0</v>
      </c>
      <c r="N3600" s="416">
        <v>0</v>
      </c>
      <c r="O3600" s="237">
        <v>0</v>
      </c>
      <c r="P3600" s="237">
        <v>0</v>
      </c>
      <c r="Q3600" s="237">
        <v>0</v>
      </c>
      <c r="R3600" s="237">
        <v>0</v>
      </c>
      <c r="S3600" s="237">
        <v>0</v>
      </c>
      <c r="T3600" s="237">
        <v>0</v>
      </c>
      <c r="U3600" s="237">
        <v>0</v>
      </c>
      <c r="V3600" s="237">
        <v>0</v>
      </c>
      <c r="W3600" s="237">
        <v>0</v>
      </c>
      <c r="Y3600" s="236" t="str">
        <f t="shared" si="56"/>
        <v>Haiti</v>
      </c>
    </row>
    <row r="3601" spans="1:25">
      <c r="A3601" s="399"/>
      <c r="B3601" s="234" t="s">
        <v>34</v>
      </c>
      <c r="C3601" s="232" t="s">
        <v>13</v>
      </c>
      <c r="D3601" s="235">
        <v>0</v>
      </c>
      <c r="E3601" s="235">
        <v>3.8220000000000001</v>
      </c>
      <c r="F3601" s="235">
        <v>0</v>
      </c>
      <c r="G3601" s="235">
        <v>0</v>
      </c>
      <c r="H3601" s="235"/>
      <c r="I3601" s="235">
        <v>0</v>
      </c>
      <c r="J3601" s="235">
        <v>0</v>
      </c>
      <c r="K3601" s="415">
        <v>0</v>
      </c>
      <c r="L3601" s="415">
        <v>0</v>
      </c>
      <c r="M3601" s="415">
        <v>0</v>
      </c>
      <c r="N3601" s="415">
        <v>0</v>
      </c>
      <c r="O3601" s="235">
        <v>0</v>
      </c>
      <c r="P3601" s="235">
        <v>0</v>
      </c>
      <c r="Q3601" s="235">
        <v>3.8220000000000001</v>
      </c>
      <c r="R3601" s="235">
        <v>0</v>
      </c>
      <c r="S3601" s="235">
        <v>0</v>
      </c>
      <c r="T3601" s="235">
        <v>0</v>
      </c>
      <c r="U3601" s="235">
        <v>0</v>
      </c>
      <c r="V3601" s="235">
        <v>0</v>
      </c>
      <c r="W3601" s="235">
        <v>0</v>
      </c>
      <c r="Y3601" s="236" t="str">
        <f t="shared" si="56"/>
        <v>Haiti</v>
      </c>
    </row>
    <row r="3602" spans="1:25" ht="22.5">
      <c r="A3602" s="399"/>
      <c r="B3602" s="234" t="s">
        <v>33</v>
      </c>
      <c r="C3602" s="232" t="s">
        <v>13</v>
      </c>
      <c r="D3602" s="237">
        <v>0</v>
      </c>
      <c r="E3602" s="237">
        <v>0</v>
      </c>
      <c r="F3602" s="237">
        <v>0</v>
      </c>
      <c r="G3602" s="237">
        <v>0</v>
      </c>
      <c r="H3602" s="237"/>
      <c r="I3602" s="237">
        <v>0</v>
      </c>
      <c r="J3602" s="237">
        <v>0</v>
      </c>
      <c r="K3602" s="416">
        <v>0</v>
      </c>
      <c r="L3602" s="416">
        <v>0</v>
      </c>
      <c r="M3602" s="416">
        <v>0</v>
      </c>
      <c r="N3602" s="416">
        <v>0</v>
      </c>
      <c r="O3602" s="237">
        <v>0</v>
      </c>
      <c r="P3602" s="237">
        <v>0</v>
      </c>
      <c r="Q3602" s="237">
        <v>0</v>
      </c>
      <c r="R3602" s="237">
        <v>0</v>
      </c>
      <c r="S3602" s="237">
        <v>0</v>
      </c>
      <c r="T3602" s="237">
        <v>0</v>
      </c>
      <c r="U3602" s="237">
        <v>0</v>
      </c>
      <c r="V3602" s="237">
        <v>0</v>
      </c>
      <c r="W3602" s="237">
        <v>0</v>
      </c>
      <c r="Y3602" s="236" t="str">
        <f t="shared" si="56"/>
        <v>Haiti</v>
      </c>
    </row>
    <row r="3603" spans="1:25">
      <c r="A3603" s="399"/>
      <c r="B3603" s="234" t="s">
        <v>32</v>
      </c>
      <c r="C3603" s="232" t="s">
        <v>13</v>
      </c>
      <c r="D3603" s="235">
        <v>0</v>
      </c>
      <c r="E3603" s="235">
        <v>0</v>
      </c>
      <c r="F3603" s="235">
        <v>0</v>
      </c>
      <c r="G3603" s="235">
        <v>0</v>
      </c>
      <c r="H3603" s="235"/>
      <c r="I3603" s="235">
        <v>0</v>
      </c>
      <c r="J3603" s="235">
        <v>0</v>
      </c>
      <c r="K3603" s="415">
        <v>0</v>
      </c>
      <c r="L3603" s="415">
        <v>0</v>
      </c>
      <c r="M3603" s="415">
        <v>0</v>
      </c>
      <c r="N3603" s="415">
        <v>0</v>
      </c>
      <c r="O3603" s="235">
        <v>0</v>
      </c>
      <c r="P3603" s="235">
        <v>0</v>
      </c>
      <c r="Q3603" s="235">
        <v>0</v>
      </c>
      <c r="R3603" s="235">
        <v>0</v>
      </c>
      <c r="S3603" s="235">
        <v>0</v>
      </c>
      <c r="T3603" s="235">
        <v>0</v>
      </c>
      <c r="U3603" s="235">
        <v>0</v>
      </c>
      <c r="V3603" s="235">
        <v>0</v>
      </c>
      <c r="W3603" s="235">
        <v>0</v>
      </c>
      <c r="Y3603" s="236" t="str">
        <f t="shared" si="56"/>
        <v>Haiti</v>
      </c>
    </row>
    <row r="3604" spans="1:25">
      <c r="A3604" s="399"/>
      <c r="B3604" s="234" t="s">
        <v>31</v>
      </c>
      <c r="C3604" s="232" t="s">
        <v>13</v>
      </c>
      <c r="D3604" s="237">
        <v>12.125999999999999</v>
      </c>
      <c r="E3604" s="237">
        <v>0</v>
      </c>
      <c r="F3604" s="237">
        <v>0</v>
      </c>
      <c r="G3604" s="237">
        <v>0</v>
      </c>
      <c r="H3604" s="237"/>
      <c r="I3604" s="237">
        <v>-12.125999999999999</v>
      </c>
      <c r="J3604" s="237">
        <v>0</v>
      </c>
      <c r="K3604" s="416">
        <v>0</v>
      </c>
      <c r="L3604" s="416">
        <v>0</v>
      </c>
      <c r="M3604" s="416">
        <v>0</v>
      </c>
      <c r="N3604" s="416">
        <v>0</v>
      </c>
      <c r="O3604" s="237">
        <v>0</v>
      </c>
      <c r="P3604" s="237">
        <v>0</v>
      </c>
      <c r="Q3604" s="237">
        <v>0</v>
      </c>
      <c r="R3604" s="237">
        <v>0</v>
      </c>
      <c r="S3604" s="237">
        <v>0</v>
      </c>
      <c r="T3604" s="237">
        <v>0</v>
      </c>
      <c r="U3604" s="237">
        <v>0</v>
      </c>
      <c r="V3604" s="237">
        <v>0</v>
      </c>
      <c r="W3604" s="237">
        <v>141</v>
      </c>
      <c r="Y3604" s="236" t="str">
        <f t="shared" si="56"/>
        <v>Haiti</v>
      </c>
    </row>
    <row r="3605" spans="1:25">
      <c r="A3605" s="399"/>
      <c r="B3605" s="234" t="s">
        <v>30</v>
      </c>
      <c r="C3605" s="232" t="s">
        <v>13</v>
      </c>
      <c r="D3605" s="235">
        <v>0</v>
      </c>
      <c r="E3605" s="235">
        <v>0</v>
      </c>
      <c r="F3605" s="235">
        <v>0</v>
      </c>
      <c r="G3605" s="235">
        <v>0</v>
      </c>
      <c r="H3605" s="235"/>
      <c r="I3605" s="235">
        <v>0</v>
      </c>
      <c r="J3605" s="235">
        <v>0</v>
      </c>
      <c r="K3605" s="415">
        <v>0</v>
      </c>
      <c r="L3605" s="415">
        <v>0</v>
      </c>
      <c r="M3605" s="415">
        <v>0</v>
      </c>
      <c r="N3605" s="415">
        <v>0</v>
      </c>
      <c r="O3605" s="235">
        <v>0</v>
      </c>
      <c r="P3605" s="235">
        <v>0</v>
      </c>
      <c r="Q3605" s="235">
        <v>0</v>
      </c>
      <c r="R3605" s="235">
        <v>0</v>
      </c>
      <c r="S3605" s="235">
        <v>0</v>
      </c>
      <c r="T3605" s="235">
        <v>0</v>
      </c>
      <c r="U3605" s="235">
        <v>0</v>
      </c>
      <c r="V3605" s="235">
        <v>0</v>
      </c>
      <c r="W3605" s="235">
        <v>0</v>
      </c>
      <c r="Y3605" s="236" t="str">
        <f t="shared" si="56"/>
        <v>Haiti</v>
      </c>
    </row>
    <row r="3606" spans="1:25">
      <c r="A3606" s="399"/>
      <c r="B3606" s="234" t="s">
        <v>29</v>
      </c>
      <c r="C3606" s="232" t="s">
        <v>13</v>
      </c>
      <c r="D3606" s="237">
        <v>0</v>
      </c>
      <c r="E3606" s="237">
        <v>0</v>
      </c>
      <c r="F3606" s="237">
        <v>0</v>
      </c>
      <c r="G3606" s="237">
        <v>0</v>
      </c>
      <c r="H3606" s="237"/>
      <c r="I3606" s="237">
        <v>0</v>
      </c>
      <c r="J3606" s="237">
        <v>0</v>
      </c>
      <c r="K3606" s="416">
        <v>0</v>
      </c>
      <c r="L3606" s="416">
        <v>0</v>
      </c>
      <c r="M3606" s="416">
        <v>0</v>
      </c>
      <c r="N3606" s="416">
        <v>0</v>
      </c>
      <c r="O3606" s="237">
        <v>0</v>
      </c>
      <c r="P3606" s="237">
        <v>0</v>
      </c>
      <c r="Q3606" s="237">
        <v>0</v>
      </c>
      <c r="R3606" s="237">
        <v>0</v>
      </c>
      <c r="S3606" s="237">
        <v>0</v>
      </c>
      <c r="T3606" s="237">
        <v>0</v>
      </c>
      <c r="U3606" s="237">
        <v>0</v>
      </c>
      <c r="V3606" s="237">
        <v>0</v>
      </c>
      <c r="W3606" s="237">
        <v>0</v>
      </c>
      <c r="Y3606" s="236" t="str">
        <f t="shared" si="56"/>
        <v>Haiti</v>
      </c>
    </row>
    <row r="3607" spans="1:25">
      <c r="A3607" s="399"/>
      <c r="B3607" s="234" t="s">
        <v>28</v>
      </c>
      <c r="C3607" s="232" t="s">
        <v>13</v>
      </c>
      <c r="D3607" s="235">
        <v>0</v>
      </c>
      <c r="E3607" s="235">
        <v>0</v>
      </c>
      <c r="F3607" s="235">
        <v>0</v>
      </c>
      <c r="G3607" s="235">
        <v>0</v>
      </c>
      <c r="H3607" s="235"/>
      <c r="I3607" s="235">
        <v>0</v>
      </c>
      <c r="J3607" s="235">
        <v>0</v>
      </c>
      <c r="K3607" s="415">
        <v>0</v>
      </c>
      <c r="L3607" s="415">
        <v>0</v>
      </c>
      <c r="M3607" s="415">
        <v>0</v>
      </c>
      <c r="N3607" s="415">
        <v>0</v>
      </c>
      <c r="O3607" s="235">
        <v>0</v>
      </c>
      <c r="P3607" s="235">
        <v>0</v>
      </c>
      <c r="Q3607" s="235">
        <v>0</v>
      </c>
      <c r="R3607" s="235">
        <v>0</v>
      </c>
      <c r="S3607" s="235">
        <v>0</v>
      </c>
      <c r="T3607" s="235">
        <v>0</v>
      </c>
      <c r="U3607" s="235">
        <v>0</v>
      </c>
      <c r="V3607" s="235">
        <v>0</v>
      </c>
      <c r="W3607" s="235">
        <v>0</v>
      </c>
      <c r="Y3607" s="236" t="str">
        <f t="shared" si="56"/>
        <v>Haiti</v>
      </c>
    </row>
    <row r="3608" spans="1:25">
      <c r="A3608" s="399"/>
      <c r="B3608" s="234" t="s">
        <v>27</v>
      </c>
      <c r="C3608" s="232" t="s">
        <v>13</v>
      </c>
      <c r="D3608" s="237">
        <v>0</v>
      </c>
      <c r="E3608" s="237">
        <v>0</v>
      </c>
      <c r="F3608" s="237">
        <v>0</v>
      </c>
      <c r="G3608" s="237">
        <v>0</v>
      </c>
      <c r="H3608" s="237"/>
      <c r="I3608" s="237">
        <v>0</v>
      </c>
      <c r="J3608" s="237">
        <v>0</v>
      </c>
      <c r="K3608" s="416">
        <v>0</v>
      </c>
      <c r="L3608" s="416">
        <v>0</v>
      </c>
      <c r="M3608" s="416">
        <v>0</v>
      </c>
      <c r="N3608" s="416">
        <v>0</v>
      </c>
      <c r="O3608" s="237">
        <v>0</v>
      </c>
      <c r="P3608" s="237">
        <v>0</v>
      </c>
      <c r="Q3608" s="237">
        <v>0</v>
      </c>
      <c r="R3608" s="237">
        <v>0</v>
      </c>
      <c r="S3608" s="237">
        <v>0</v>
      </c>
      <c r="T3608" s="237">
        <v>0</v>
      </c>
      <c r="U3608" s="237">
        <v>0</v>
      </c>
      <c r="V3608" s="237">
        <v>0</v>
      </c>
      <c r="W3608" s="237">
        <v>0</v>
      </c>
      <c r="Y3608" s="236" t="str">
        <f t="shared" si="56"/>
        <v>Haiti</v>
      </c>
    </row>
    <row r="3609" spans="1:25">
      <c r="A3609" s="399"/>
      <c r="B3609" s="234" t="s">
        <v>26</v>
      </c>
      <c r="C3609" s="232" t="s">
        <v>13</v>
      </c>
      <c r="D3609" s="235">
        <v>0</v>
      </c>
      <c r="E3609" s="235">
        <v>0</v>
      </c>
      <c r="F3609" s="235">
        <v>0</v>
      </c>
      <c r="G3609" s="235">
        <v>0</v>
      </c>
      <c r="H3609" s="235"/>
      <c r="I3609" s="235">
        <v>0</v>
      </c>
      <c r="J3609" s="235">
        <v>0</v>
      </c>
      <c r="K3609" s="415">
        <v>0</v>
      </c>
      <c r="L3609" s="415">
        <v>0</v>
      </c>
      <c r="M3609" s="415">
        <v>0</v>
      </c>
      <c r="N3609" s="415">
        <v>0</v>
      </c>
      <c r="O3609" s="235">
        <v>0</v>
      </c>
      <c r="P3609" s="235">
        <v>0</v>
      </c>
      <c r="Q3609" s="235">
        <v>0</v>
      </c>
      <c r="R3609" s="235">
        <v>0</v>
      </c>
      <c r="S3609" s="235">
        <v>0</v>
      </c>
      <c r="T3609" s="235">
        <v>0</v>
      </c>
      <c r="U3609" s="235">
        <v>0</v>
      </c>
      <c r="V3609" s="235">
        <v>0</v>
      </c>
      <c r="W3609" s="235">
        <v>0</v>
      </c>
      <c r="Y3609" s="236" t="str">
        <f t="shared" si="56"/>
        <v>Haiti</v>
      </c>
    </row>
    <row r="3610" spans="1:25">
      <c r="A3610" s="399"/>
      <c r="B3610" s="234" t="s">
        <v>25</v>
      </c>
      <c r="C3610" s="232" t="s">
        <v>13</v>
      </c>
      <c r="D3610" s="237">
        <v>0</v>
      </c>
      <c r="E3610" s="237">
        <v>0</v>
      </c>
      <c r="F3610" s="237">
        <v>0</v>
      </c>
      <c r="G3610" s="237">
        <v>0</v>
      </c>
      <c r="H3610" s="237"/>
      <c r="I3610" s="237">
        <v>0</v>
      </c>
      <c r="J3610" s="237">
        <v>0</v>
      </c>
      <c r="K3610" s="416">
        <v>0</v>
      </c>
      <c r="L3610" s="416">
        <v>0</v>
      </c>
      <c r="M3610" s="416">
        <v>0</v>
      </c>
      <c r="N3610" s="416">
        <v>0</v>
      </c>
      <c r="O3610" s="237">
        <v>0</v>
      </c>
      <c r="P3610" s="237">
        <v>0</v>
      </c>
      <c r="Q3610" s="237">
        <v>0</v>
      </c>
      <c r="R3610" s="237">
        <v>0</v>
      </c>
      <c r="S3610" s="237">
        <v>0</v>
      </c>
      <c r="T3610" s="237">
        <v>0</v>
      </c>
      <c r="U3610" s="237">
        <v>0</v>
      </c>
      <c r="V3610" s="237">
        <v>0</v>
      </c>
      <c r="W3610" s="237">
        <v>0</v>
      </c>
      <c r="Y3610" s="236" t="str">
        <f t="shared" si="56"/>
        <v>Haiti</v>
      </c>
    </row>
    <row r="3611" spans="1:25">
      <c r="A3611" s="399"/>
      <c r="B3611" s="234" t="s">
        <v>0</v>
      </c>
      <c r="C3611" s="232" t="s">
        <v>13</v>
      </c>
      <c r="D3611" s="235">
        <v>0</v>
      </c>
      <c r="E3611" s="235">
        <v>0</v>
      </c>
      <c r="F3611" s="235">
        <v>0</v>
      </c>
      <c r="G3611" s="235">
        <v>-2.6659999999999999</v>
      </c>
      <c r="H3611" s="235"/>
      <c r="I3611" s="235">
        <v>90.73</v>
      </c>
      <c r="J3611" s="235">
        <v>4.3</v>
      </c>
      <c r="K3611" s="415">
        <v>0</v>
      </c>
      <c r="L3611" s="415">
        <v>0</v>
      </c>
      <c r="M3611" s="415">
        <v>0</v>
      </c>
      <c r="N3611" s="415">
        <v>0</v>
      </c>
      <c r="O3611" s="235">
        <v>-1.6339999999999999</v>
      </c>
      <c r="P3611" s="235">
        <v>-51.514000000000003</v>
      </c>
      <c r="Q3611" s="235">
        <v>39.216000000000001</v>
      </c>
      <c r="R3611" s="235">
        <v>0</v>
      </c>
      <c r="S3611" s="235">
        <v>0</v>
      </c>
      <c r="T3611" s="235">
        <v>0</v>
      </c>
      <c r="U3611" s="235">
        <v>0</v>
      </c>
      <c r="V3611" s="235">
        <v>0</v>
      </c>
      <c r="W3611" s="235">
        <v>0</v>
      </c>
      <c r="Y3611" s="236" t="str">
        <f t="shared" si="56"/>
        <v>Haiti</v>
      </c>
    </row>
    <row r="3612" spans="1:25">
      <c r="A3612" s="399"/>
      <c r="B3612" s="234" t="s">
        <v>24</v>
      </c>
      <c r="C3612" s="232" t="s">
        <v>13</v>
      </c>
      <c r="D3612" s="237">
        <v>0</v>
      </c>
      <c r="E3612" s="237">
        <v>0</v>
      </c>
      <c r="F3612" s="237">
        <v>0</v>
      </c>
      <c r="G3612" s="237">
        <v>0</v>
      </c>
      <c r="H3612" s="237"/>
      <c r="I3612" s="237">
        <v>0</v>
      </c>
      <c r="J3612" s="237">
        <v>0</v>
      </c>
      <c r="K3612" s="416">
        <v>0</v>
      </c>
      <c r="L3612" s="416">
        <v>0</v>
      </c>
      <c r="M3612" s="416">
        <v>0</v>
      </c>
      <c r="N3612" s="416">
        <v>0</v>
      </c>
      <c r="O3612" s="237">
        <v>0</v>
      </c>
      <c r="P3612" s="237">
        <v>0</v>
      </c>
      <c r="Q3612" s="237">
        <v>0</v>
      </c>
      <c r="R3612" s="237">
        <v>0</v>
      </c>
      <c r="S3612" s="237">
        <v>0</v>
      </c>
      <c r="T3612" s="237">
        <v>0</v>
      </c>
      <c r="U3612" s="237">
        <v>0</v>
      </c>
      <c r="V3612" s="237">
        <v>0</v>
      </c>
      <c r="W3612" s="237">
        <v>0</v>
      </c>
      <c r="Y3612" s="236" t="str">
        <f t="shared" si="56"/>
        <v>Haiti</v>
      </c>
    </row>
    <row r="3613" spans="1:25">
      <c r="A3613" s="399"/>
      <c r="B3613" s="234" t="s">
        <v>23</v>
      </c>
      <c r="C3613" s="232" t="s">
        <v>13</v>
      </c>
      <c r="D3613" s="235">
        <v>3334.8850000000002</v>
      </c>
      <c r="E3613" s="235">
        <v>840.90099999999995</v>
      </c>
      <c r="F3613" s="235">
        <v>0</v>
      </c>
      <c r="G3613" s="235">
        <v>-2.2530000000000001</v>
      </c>
      <c r="H3613" s="235"/>
      <c r="I3613" s="235">
        <v>-90.256</v>
      </c>
      <c r="J3613" s="235">
        <v>-38.101999999999997</v>
      </c>
      <c r="K3613" s="415">
        <v>0</v>
      </c>
      <c r="L3613" s="415">
        <v>0</v>
      </c>
      <c r="M3613" s="415">
        <v>0</v>
      </c>
      <c r="N3613" s="415">
        <v>0</v>
      </c>
      <c r="O3613" s="235">
        <v>-1.6339999999999999</v>
      </c>
      <c r="P3613" s="235">
        <v>-104.792</v>
      </c>
      <c r="Q3613" s="235">
        <v>3018.3670000000002</v>
      </c>
      <c r="R3613" s="235">
        <v>0</v>
      </c>
      <c r="S3613" s="235">
        <v>0</v>
      </c>
      <c r="T3613" s="235">
        <v>0</v>
      </c>
      <c r="U3613" s="235">
        <v>0</v>
      </c>
      <c r="V3613" s="235">
        <v>0</v>
      </c>
      <c r="W3613" s="235">
        <v>1105</v>
      </c>
      <c r="Y3613" s="236" t="str">
        <f t="shared" si="56"/>
        <v>Haiti</v>
      </c>
    </row>
    <row r="3614" spans="1:25">
      <c r="A3614" s="399"/>
      <c r="B3614" s="234" t="s">
        <v>22</v>
      </c>
      <c r="C3614" s="232" t="s">
        <v>13</v>
      </c>
      <c r="D3614" s="237">
        <v>3334.8850000000002</v>
      </c>
      <c r="E3614" s="237">
        <v>0</v>
      </c>
      <c r="F3614" s="237">
        <v>0</v>
      </c>
      <c r="G3614" s="237">
        <v>0</v>
      </c>
      <c r="H3614" s="237"/>
      <c r="I3614" s="237">
        <v>-12.125999999999999</v>
      </c>
      <c r="J3614" s="237">
        <v>0</v>
      </c>
      <c r="K3614" s="416">
        <v>0</v>
      </c>
      <c r="L3614" s="416">
        <v>0</v>
      </c>
      <c r="M3614" s="416">
        <v>0</v>
      </c>
      <c r="N3614" s="416">
        <v>0</v>
      </c>
      <c r="O3614" s="237">
        <v>0</v>
      </c>
      <c r="P3614" s="237">
        <v>0</v>
      </c>
      <c r="Q3614" s="237">
        <v>2477.0210000000002</v>
      </c>
      <c r="R3614" s="237">
        <v>0</v>
      </c>
      <c r="S3614" s="237">
        <v>0</v>
      </c>
      <c r="T3614" s="237">
        <v>0</v>
      </c>
      <c r="U3614" s="237">
        <v>0</v>
      </c>
      <c r="V3614" s="237">
        <v>0</v>
      </c>
      <c r="W3614" s="237">
        <v>141</v>
      </c>
      <c r="Y3614" s="236" t="str">
        <f t="shared" si="56"/>
        <v>Haiti</v>
      </c>
    </row>
    <row r="3615" spans="1:25">
      <c r="A3615" s="399"/>
      <c r="B3615" s="234" t="s">
        <v>21</v>
      </c>
      <c r="C3615" s="232" t="s">
        <v>13</v>
      </c>
      <c r="D3615" s="235">
        <v>0</v>
      </c>
      <c r="E3615" s="235">
        <v>0</v>
      </c>
      <c r="F3615" s="235">
        <v>0</v>
      </c>
      <c r="G3615" s="235">
        <v>0</v>
      </c>
      <c r="H3615" s="235"/>
      <c r="I3615" s="235">
        <v>0</v>
      </c>
      <c r="J3615" s="235">
        <v>0</v>
      </c>
      <c r="K3615" s="415">
        <v>0</v>
      </c>
      <c r="L3615" s="415">
        <v>0</v>
      </c>
      <c r="M3615" s="415">
        <v>0</v>
      </c>
      <c r="N3615" s="415">
        <v>0</v>
      </c>
      <c r="O3615" s="235">
        <v>0</v>
      </c>
      <c r="P3615" s="235">
        <v>0</v>
      </c>
      <c r="Q3615" s="235">
        <v>0</v>
      </c>
      <c r="R3615" s="235">
        <v>0</v>
      </c>
      <c r="S3615" s="235">
        <v>0</v>
      </c>
      <c r="T3615" s="235">
        <v>0</v>
      </c>
      <c r="U3615" s="235">
        <v>0</v>
      </c>
      <c r="V3615" s="235">
        <v>0</v>
      </c>
      <c r="W3615" s="235">
        <v>0</v>
      </c>
      <c r="Y3615" s="236" t="str">
        <f t="shared" si="56"/>
        <v>Haiti</v>
      </c>
    </row>
    <row r="3616" spans="1:25">
      <c r="A3616" s="399"/>
      <c r="B3616" s="234" t="s">
        <v>20</v>
      </c>
      <c r="C3616" s="232" t="s">
        <v>13</v>
      </c>
      <c r="D3616" s="237">
        <v>0</v>
      </c>
      <c r="E3616" s="237">
        <v>0</v>
      </c>
      <c r="F3616" s="237">
        <v>0</v>
      </c>
      <c r="G3616" s="237">
        <v>0</v>
      </c>
      <c r="H3616" s="237"/>
      <c r="I3616" s="237">
        <v>0</v>
      </c>
      <c r="J3616" s="237">
        <v>0</v>
      </c>
      <c r="K3616" s="416">
        <v>0</v>
      </c>
      <c r="L3616" s="416">
        <v>0</v>
      </c>
      <c r="M3616" s="416">
        <v>0</v>
      </c>
      <c r="N3616" s="416">
        <v>0</v>
      </c>
      <c r="O3616" s="237">
        <v>0</v>
      </c>
      <c r="P3616" s="237">
        <v>0</v>
      </c>
      <c r="Q3616" s="237">
        <v>0</v>
      </c>
      <c r="R3616" s="237">
        <v>0</v>
      </c>
      <c r="S3616" s="237">
        <v>0</v>
      </c>
      <c r="T3616" s="237">
        <v>0</v>
      </c>
      <c r="U3616" s="237">
        <v>0</v>
      </c>
      <c r="V3616" s="237">
        <v>0</v>
      </c>
      <c r="W3616" s="237">
        <v>0</v>
      </c>
      <c r="Y3616" s="236" t="str">
        <f t="shared" si="56"/>
        <v>Haiti</v>
      </c>
    </row>
    <row r="3617" spans="1:25">
      <c r="A3617" s="399"/>
      <c r="B3617" s="234" t="s">
        <v>19</v>
      </c>
      <c r="C3617" s="232" t="s">
        <v>13</v>
      </c>
      <c r="D3617" s="235">
        <v>0</v>
      </c>
      <c r="E3617" s="235">
        <v>0</v>
      </c>
      <c r="F3617" s="235">
        <v>0</v>
      </c>
      <c r="G3617" s="235">
        <v>0</v>
      </c>
      <c r="H3617" s="235"/>
      <c r="I3617" s="235">
        <v>0</v>
      </c>
      <c r="J3617" s="235">
        <v>0</v>
      </c>
      <c r="K3617" s="415">
        <v>0</v>
      </c>
      <c r="L3617" s="415">
        <v>0</v>
      </c>
      <c r="M3617" s="415">
        <v>0</v>
      </c>
      <c r="N3617" s="415">
        <v>0</v>
      </c>
      <c r="O3617" s="235">
        <v>0</v>
      </c>
      <c r="P3617" s="235">
        <v>0</v>
      </c>
      <c r="Q3617" s="235">
        <v>0</v>
      </c>
      <c r="R3617" s="235">
        <v>0</v>
      </c>
      <c r="S3617" s="235">
        <v>0</v>
      </c>
      <c r="T3617" s="235">
        <v>0</v>
      </c>
      <c r="U3617" s="235">
        <v>0</v>
      </c>
      <c r="V3617" s="235">
        <v>0</v>
      </c>
      <c r="W3617" s="235">
        <v>0</v>
      </c>
      <c r="Y3617" s="236" t="str">
        <f t="shared" si="56"/>
        <v>Haiti</v>
      </c>
    </row>
    <row r="3618" spans="1:25">
      <c r="A3618" s="399"/>
      <c r="B3618" s="234" t="s">
        <v>18</v>
      </c>
      <c r="C3618" s="232" t="s">
        <v>13</v>
      </c>
      <c r="D3618" s="237">
        <v>0</v>
      </c>
      <c r="E3618" s="237">
        <v>159.434</v>
      </c>
      <c r="F3618" s="237">
        <v>0</v>
      </c>
      <c r="G3618" s="237">
        <v>8.56</v>
      </c>
      <c r="H3618" s="237"/>
      <c r="I3618" s="237">
        <v>0</v>
      </c>
      <c r="J3618" s="237">
        <v>0</v>
      </c>
      <c r="K3618" s="416">
        <v>0</v>
      </c>
      <c r="L3618" s="416">
        <v>0</v>
      </c>
      <c r="M3618" s="416">
        <v>0</v>
      </c>
      <c r="N3618" s="416">
        <v>0</v>
      </c>
      <c r="O3618" s="237">
        <v>0</v>
      </c>
      <c r="P3618" s="237">
        <v>-7.49</v>
      </c>
      <c r="Q3618" s="237">
        <v>160.50399999999999</v>
      </c>
      <c r="R3618" s="237">
        <v>0</v>
      </c>
      <c r="S3618" s="237">
        <v>0</v>
      </c>
      <c r="T3618" s="237">
        <v>0</v>
      </c>
      <c r="U3618" s="237">
        <v>0</v>
      </c>
      <c r="V3618" s="237">
        <v>0</v>
      </c>
      <c r="W3618" s="237">
        <v>0</v>
      </c>
      <c r="Y3618" s="236" t="str">
        <f t="shared" si="56"/>
        <v>Haiti</v>
      </c>
    </row>
    <row r="3619" spans="1:25">
      <c r="A3619" s="399"/>
      <c r="B3619" s="234" t="s">
        <v>17</v>
      </c>
      <c r="C3619" s="232" t="s">
        <v>13</v>
      </c>
      <c r="D3619" s="235">
        <v>0</v>
      </c>
      <c r="E3619" s="235">
        <v>100.134</v>
      </c>
      <c r="F3619" s="235">
        <v>0</v>
      </c>
      <c r="G3619" s="235">
        <v>1.0649999999999999</v>
      </c>
      <c r="H3619" s="235"/>
      <c r="I3619" s="235">
        <v>0</v>
      </c>
      <c r="J3619" s="235">
        <v>0</v>
      </c>
      <c r="K3619" s="415">
        <v>0</v>
      </c>
      <c r="L3619" s="415">
        <v>0</v>
      </c>
      <c r="M3619" s="415">
        <v>0</v>
      </c>
      <c r="N3619" s="415">
        <v>0</v>
      </c>
      <c r="O3619" s="235">
        <v>0</v>
      </c>
      <c r="P3619" s="235">
        <v>-6.3920000000000003</v>
      </c>
      <c r="Q3619" s="235">
        <v>0</v>
      </c>
      <c r="R3619" s="235">
        <v>0</v>
      </c>
      <c r="S3619" s="235">
        <v>0</v>
      </c>
      <c r="T3619" s="235">
        <v>0</v>
      </c>
      <c r="U3619" s="235">
        <v>0</v>
      </c>
      <c r="V3619" s="235">
        <v>0</v>
      </c>
      <c r="W3619" s="235">
        <v>0</v>
      </c>
      <c r="Y3619" s="236" t="str">
        <f t="shared" si="56"/>
        <v>Haiti</v>
      </c>
    </row>
    <row r="3620" spans="1:25">
      <c r="A3620" s="399"/>
      <c r="B3620" s="234" t="s">
        <v>16</v>
      </c>
      <c r="C3620" s="232" t="s">
        <v>13</v>
      </c>
      <c r="D3620" s="237">
        <v>0</v>
      </c>
      <c r="E3620" s="237">
        <v>478.83600000000001</v>
      </c>
      <c r="F3620" s="237">
        <v>0</v>
      </c>
      <c r="G3620" s="237">
        <v>-10.342000000000001</v>
      </c>
      <c r="H3620" s="237"/>
      <c r="I3620" s="237">
        <v>-105.489</v>
      </c>
      <c r="J3620" s="237">
        <v>-42.402000000000001</v>
      </c>
      <c r="K3620" s="416">
        <v>0</v>
      </c>
      <c r="L3620" s="416">
        <v>0</v>
      </c>
      <c r="M3620" s="416">
        <v>0</v>
      </c>
      <c r="N3620" s="416">
        <v>0</v>
      </c>
      <c r="O3620" s="237">
        <v>0</v>
      </c>
      <c r="P3620" s="237">
        <v>-38.265999999999998</v>
      </c>
      <c r="Q3620" s="237">
        <v>282.33699999999999</v>
      </c>
      <c r="R3620" s="237">
        <v>0</v>
      </c>
      <c r="S3620" s="237">
        <v>0</v>
      </c>
      <c r="T3620" s="237">
        <v>0</v>
      </c>
      <c r="U3620" s="237">
        <v>0</v>
      </c>
      <c r="V3620" s="237">
        <v>0</v>
      </c>
      <c r="W3620" s="237">
        <v>621</v>
      </c>
      <c r="Y3620" s="236" t="str">
        <f t="shared" si="56"/>
        <v>Haiti</v>
      </c>
    </row>
    <row r="3621" spans="1:25">
      <c r="A3621" s="399"/>
      <c r="B3621" s="234" t="s">
        <v>15</v>
      </c>
      <c r="C3621" s="232" t="s">
        <v>13</v>
      </c>
      <c r="D3621" s="235">
        <v>3322.759</v>
      </c>
      <c r="E3621" s="235">
        <v>0</v>
      </c>
      <c r="F3621" s="235">
        <v>0</v>
      </c>
      <c r="G3621" s="235">
        <v>0</v>
      </c>
      <c r="H3621" s="235"/>
      <c r="I3621" s="235">
        <v>0</v>
      </c>
      <c r="J3621" s="235">
        <v>0</v>
      </c>
      <c r="K3621" s="415">
        <v>0</v>
      </c>
      <c r="L3621" s="415">
        <v>0</v>
      </c>
      <c r="M3621" s="415">
        <v>0</v>
      </c>
      <c r="N3621" s="415">
        <v>0</v>
      </c>
      <c r="O3621" s="235">
        <v>0</v>
      </c>
      <c r="P3621" s="235">
        <v>0</v>
      </c>
      <c r="Q3621" s="235">
        <v>1525.096</v>
      </c>
      <c r="R3621" s="235">
        <v>0</v>
      </c>
      <c r="S3621" s="235">
        <v>0</v>
      </c>
      <c r="T3621" s="235">
        <v>0</v>
      </c>
      <c r="U3621" s="235">
        <v>0</v>
      </c>
      <c r="V3621" s="235">
        <v>0</v>
      </c>
      <c r="W3621" s="235">
        <v>0</v>
      </c>
      <c r="Y3621" s="236" t="str">
        <f t="shared" si="56"/>
        <v>Haiti</v>
      </c>
    </row>
    <row r="3622" spans="1:25">
      <c r="A3622" s="400"/>
      <c r="B3622" s="234" t="s">
        <v>14</v>
      </c>
      <c r="C3622" s="232" t="s">
        <v>13</v>
      </c>
      <c r="D3622" s="237">
        <v>0</v>
      </c>
      <c r="E3622" s="237">
        <v>0</v>
      </c>
      <c r="F3622" s="237">
        <v>0</v>
      </c>
      <c r="G3622" s="237">
        <v>0</v>
      </c>
      <c r="H3622" s="237"/>
      <c r="I3622" s="237">
        <v>0</v>
      </c>
      <c r="J3622" s="237">
        <v>0</v>
      </c>
      <c r="K3622" s="416">
        <v>0</v>
      </c>
      <c r="L3622" s="416">
        <v>0</v>
      </c>
      <c r="M3622" s="416">
        <v>0</v>
      </c>
      <c r="N3622" s="416">
        <v>0</v>
      </c>
      <c r="O3622" s="237">
        <v>0</v>
      </c>
      <c r="P3622" s="237">
        <v>0</v>
      </c>
      <c r="Q3622" s="237">
        <v>0</v>
      </c>
      <c r="R3622" s="237">
        <v>0</v>
      </c>
      <c r="S3622" s="237">
        <v>0</v>
      </c>
      <c r="T3622" s="237">
        <v>0</v>
      </c>
      <c r="U3622" s="237">
        <v>0</v>
      </c>
      <c r="V3622" s="237">
        <v>0</v>
      </c>
      <c r="W3622" s="237">
        <v>0</v>
      </c>
      <c r="Y3622" s="236" t="str">
        <f t="shared" si="56"/>
        <v>Haiti</v>
      </c>
    </row>
    <row r="3623" spans="1:25">
      <c r="A3623" s="398" t="s">
        <v>590</v>
      </c>
      <c r="B3623" s="234" t="s">
        <v>78</v>
      </c>
      <c r="C3623" s="232" t="s">
        <v>13</v>
      </c>
      <c r="D3623" s="237" t="s">
        <v>12</v>
      </c>
      <c r="E3623" s="237" t="s">
        <v>12</v>
      </c>
      <c r="F3623" s="237" t="s">
        <v>12</v>
      </c>
      <c r="G3623" s="237" t="s">
        <v>12</v>
      </c>
      <c r="H3623" s="237"/>
      <c r="I3623" s="237" t="s">
        <v>12</v>
      </c>
      <c r="J3623" s="237" t="s">
        <v>12</v>
      </c>
      <c r="K3623" s="415" t="s">
        <v>12</v>
      </c>
      <c r="L3623" s="415" t="s">
        <v>12</v>
      </c>
      <c r="M3623" s="415" t="s">
        <v>12</v>
      </c>
      <c r="N3623" s="415" t="s">
        <v>12</v>
      </c>
      <c r="O3623" s="237" t="s">
        <v>12</v>
      </c>
      <c r="P3623" s="237" t="s">
        <v>12</v>
      </c>
      <c r="Q3623" s="237" t="s">
        <v>12</v>
      </c>
      <c r="R3623" s="237" t="s">
        <v>12</v>
      </c>
      <c r="S3623" s="237" t="s">
        <v>12</v>
      </c>
      <c r="T3623" s="237" t="s">
        <v>12</v>
      </c>
      <c r="U3623" s="237" t="s">
        <v>12</v>
      </c>
      <c r="V3623" s="237" t="s">
        <v>12</v>
      </c>
      <c r="W3623" s="237" t="s">
        <v>12</v>
      </c>
      <c r="Y3623" s="236" t="str">
        <f t="shared" si="56"/>
        <v>Honduras</v>
      </c>
    </row>
    <row r="3624" spans="1:25">
      <c r="A3624" s="399"/>
      <c r="B3624" s="234" t="s">
        <v>77</v>
      </c>
      <c r="C3624" s="232" t="s">
        <v>13</v>
      </c>
      <c r="D3624" s="235" t="s">
        <v>12</v>
      </c>
      <c r="E3624" s="235" t="s">
        <v>12</v>
      </c>
      <c r="F3624" s="235" t="s">
        <v>12</v>
      </c>
      <c r="G3624" s="235" t="s">
        <v>12</v>
      </c>
      <c r="H3624" s="235"/>
      <c r="I3624" s="235" t="s">
        <v>12</v>
      </c>
      <c r="J3624" s="235" t="s">
        <v>12</v>
      </c>
      <c r="K3624" s="416" t="s">
        <v>12</v>
      </c>
      <c r="L3624" s="416" t="s">
        <v>12</v>
      </c>
      <c r="M3624" s="416" t="s">
        <v>12</v>
      </c>
      <c r="N3624" s="416" t="s">
        <v>12</v>
      </c>
      <c r="O3624" s="235" t="s">
        <v>12</v>
      </c>
      <c r="P3624" s="235" t="s">
        <v>12</v>
      </c>
      <c r="Q3624" s="235" t="s">
        <v>12</v>
      </c>
      <c r="R3624" s="235" t="s">
        <v>12</v>
      </c>
      <c r="S3624" s="235" t="s">
        <v>12</v>
      </c>
      <c r="T3624" s="235" t="s">
        <v>12</v>
      </c>
      <c r="U3624" s="235" t="s">
        <v>12</v>
      </c>
      <c r="V3624" s="235" t="s">
        <v>12</v>
      </c>
      <c r="W3624" s="235" t="s">
        <v>12</v>
      </c>
      <c r="Y3624" s="236" t="str">
        <f t="shared" si="56"/>
        <v>Honduras</v>
      </c>
    </row>
    <row r="3625" spans="1:25">
      <c r="A3625" s="399"/>
      <c r="B3625" s="234" t="s">
        <v>76</v>
      </c>
      <c r="C3625" s="232" t="s">
        <v>13</v>
      </c>
      <c r="D3625" s="237">
        <v>0</v>
      </c>
      <c r="E3625" s="237">
        <v>0</v>
      </c>
      <c r="F3625" s="237">
        <v>0</v>
      </c>
      <c r="G3625" s="237">
        <v>0</v>
      </c>
      <c r="H3625" s="237"/>
      <c r="I3625" s="237">
        <v>0</v>
      </c>
      <c r="J3625" s="237">
        <v>0</v>
      </c>
      <c r="K3625" s="415">
        <v>0</v>
      </c>
      <c r="L3625" s="415">
        <v>0</v>
      </c>
      <c r="M3625" s="415">
        <v>0</v>
      </c>
      <c r="N3625" s="415">
        <v>0</v>
      </c>
      <c r="O3625" s="237">
        <v>0</v>
      </c>
      <c r="P3625" s="237">
        <v>0</v>
      </c>
      <c r="Q3625" s="237">
        <v>0</v>
      </c>
      <c r="R3625" s="237">
        <v>0</v>
      </c>
      <c r="S3625" s="237">
        <v>0</v>
      </c>
      <c r="T3625" s="237">
        <v>0</v>
      </c>
      <c r="U3625" s="237">
        <v>0</v>
      </c>
      <c r="V3625" s="237">
        <v>0</v>
      </c>
      <c r="W3625" s="237">
        <v>0</v>
      </c>
      <c r="Y3625" s="236" t="str">
        <f t="shared" si="56"/>
        <v>Honduras</v>
      </c>
    </row>
    <row r="3626" spans="1:25">
      <c r="A3626" s="399"/>
      <c r="B3626" s="234" t="s">
        <v>75</v>
      </c>
      <c r="C3626" s="232" t="s">
        <v>13</v>
      </c>
      <c r="D3626" s="235">
        <v>0</v>
      </c>
      <c r="E3626" s="235">
        <v>0</v>
      </c>
      <c r="F3626" s="235">
        <v>0</v>
      </c>
      <c r="G3626" s="235">
        <v>0</v>
      </c>
      <c r="H3626" s="235"/>
      <c r="I3626" s="235">
        <v>0</v>
      </c>
      <c r="J3626" s="235">
        <v>0</v>
      </c>
      <c r="K3626" s="416">
        <v>0</v>
      </c>
      <c r="L3626" s="416">
        <v>0</v>
      </c>
      <c r="M3626" s="416">
        <v>0</v>
      </c>
      <c r="N3626" s="416">
        <v>0</v>
      </c>
      <c r="O3626" s="235">
        <v>0</v>
      </c>
      <c r="P3626" s="235">
        <v>0</v>
      </c>
      <c r="Q3626" s="235">
        <v>0</v>
      </c>
      <c r="R3626" s="235">
        <v>0</v>
      </c>
      <c r="S3626" s="235">
        <v>0</v>
      </c>
      <c r="T3626" s="235">
        <v>0</v>
      </c>
      <c r="U3626" s="235">
        <v>0</v>
      </c>
      <c r="V3626" s="235">
        <v>0</v>
      </c>
      <c r="W3626" s="235">
        <v>0</v>
      </c>
      <c r="Y3626" s="236" t="str">
        <f t="shared" si="56"/>
        <v>Honduras</v>
      </c>
    </row>
    <row r="3627" spans="1:25">
      <c r="A3627" s="399"/>
      <c r="B3627" s="234" t="s">
        <v>74</v>
      </c>
      <c r="C3627" s="232" t="s">
        <v>13</v>
      </c>
      <c r="D3627" s="237">
        <v>0</v>
      </c>
      <c r="E3627" s="237">
        <v>69.016999999999996</v>
      </c>
      <c r="F3627" s="237">
        <v>0</v>
      </c>
      <c r="G3627" s="237">
        <v>0</v>
      </c>
      <c r="H3627" s="237"/>
      <c r="I3627" s="237">
        <v>-22.184000000000001</v>
      </c>
      <c r="J3627" s="237">
        <v>0</v>
      </c>
      <c r="K3627" s="415">
        <v>0</v>
      </c>
      <c r="L3627" s="415">
        <v>0</v>
      </c>
      <c r="M3627" s="415">
        <v>0</v>
      </c>
      <c r="N3627" s="415">
        <v>0</v>
      </c>
      <c r="O3627" s="237">
        <v>0</v>
      </c>
      <c r="P3627" s="237">
        <v>0</v>
      </c>
      <c r="Q3627" s="237">
        <v>46.832999999999998</v>
      </c>
      <c r="R3627" s="237">
        <v>0</v>
      </c>
      <c r="S3627" s="237">
        <v>0</v>
      </c>
      <c r="T3627" s="237">
        <v>0</v>
      </c>
      <c r="U3627" s="237">
        <v>0</v>
      </c>
      <c r="V3627" s="237">
        <v>0</v>
      </c>
      <c r="W3627" s="237">
        <v>93</v>
      </c>
      <c r="Y3627" s="236" t="str">
        <f t="shared" si="56"/>
        <v>Honduras</v>
      </c>
    </row>
    <row r="3628" spans="1:25">
      <c r="A3628" s="399"/>
      <c r="B3628" s="234" t="s">
        <v>73</v>
      </c>
      <c r="C3628" s="232" t="s">
        <v>13</v>
      </c>
      <c r="D3628" s="235">
        <v>0</v>
      </c>
      <c r="E3628" s="235">
        <v>0</v>
      </c>
      <c r="F3628" s="235">
        <v>0</v>
      </c>
      <c r="G3628" s="235">
        <v>0</v>
      </c>
      <c r="H3628" s="235"/>
      <c r="I3628" s="235">
        <v>0</v>
      </c>
      <c r="J3628" s="235">
        <v>0</v>
      </c>
      <c r="K3628" s="416">
        <v>0</v>
      </c>
      <c r="L3628" s="416">
        <v>0</v>
      </c>
      <c r="M3628" s="416">
        <v>0</v>
      </c>
      <c r="N3628" s="416">
        <v>0</v>
      </c>
      <c r="O3628" s="235">
        <v>0</v>
      </c>
      <c r="P3628" s="235">
        <v>0</v>
      </c>
      <c r="Q3628" s="235">
        <v>0</v>
      </c>
      <c r="R3628" s="235">
        <v>0</v>
      </c>
      <c r="S3628" s="235">
        <v>0</v>
      </c>
      <c r="T3628" s="235">
        <v>0</v>
      </c>
      <c r="U3628" s="235">
        <v>0</v>
      </c>
      <c r="V3628" s="235">
        <v>0</v>
      </c>
      <c r="W3628" s="235">
        <v>0</v>
      </c>
      <c r="Y3628" s="236" t="str">
        <f t="shared" si="56"/>
        <v>Honduras</v>
      </c>
    </row>
    <row r="3629" spans="1:25">
      <c r="A3629" s="399"/>
      <c r="B3629" s="234" t="s">
        <v>72</v>
      </c>
      <c r="C3629" s="232" t="s">
        <v>13</v>
      </c>
      <c r="D3629" s="237">
        <v>0</v>
      </c>
      <c r="E3629" s="237">
        <v>0</v>
      </c>
      <c r="F3629" s="237">
        <v>0</v>
      </c>
      <c r="G3629" s="237">
        <v>0</v>
      </c>
      <c r="H3629" s="237"/>
      <c r="I3629" s="237">
        <v>0</v>
      </c>
      <c r="J3629" s="237">
        <v>0</v>
      </c>
      <c r="K3629" s="415">
        <v>0</v>
      </c>
      <c r="L3629" s="415">
        <v>0</v>
      </c>
      <c r="M3629" s="415">
        <v>0</v>
      </c>
      <c r="N3629" s="415">
        <v>0</v>
      </c>
      <c r="O3629" s="237">
        <v>0</v>
      </c>
      <c r="P3629" s="237">
        <v>0</v>
      </c>
      <c r="Q3629" s="237">
        <v>0</v>
      </c>
      <c r="R3629" s="237">
        <v>0</v>
      </c>
      <c r="S3629" s="237">
        <v>0</v>
      </c>
      <c r="T3629" s="237">
        <v>0</v>
      </c>
      <c r="U3629" s="237">
        <v>0</v>
      </c>
      <c r="V3629" s="237">
        <v>0</v>
      </c>
      <c r="W3629" s="237">
        <v>0</v>
      </c>
      <c r="Y3629" s="236" t="str">
        <f t="shared" si="56"/>
        <v>Honduras</v>
      </c>
    </row>
    <row r="3630" spans="1:25">
      <c r="A3630" s="399"/>
      <c r="B3630" s="234" t="s">
        <v>71</v>
      </c>
      <c r="C3630" s="232" t="s">
        <v>13</v>
      </c>
      <c r="D3630" s="235">
        <v>0</v>
      </c>
      <c r="E3630" s="235">
        <v>0</v>
      </c>
      <c r="F3630" s="235">
        <v>0</v>
      </c>
      <c r="G3630" s="235">
        <v>0</v>
      </c>
      <c r="H3630" s="235"/>
      <c r="I3630" s="235">
        <v>0</v>
      </c>
      <c r="J3630" s="235">
        <v>0</v>
      </c>
      <c r="K3630" s="416">
        <v>0</v>
      </c>
      <c r="L3630" s="416">
        <v>0</v>
      </c>
      <c r="M3630" s="416">
        <v>0</v>
      </c>
      <c r="N3630" s="416">
        <v>0</v>
      </c>
      <c r="O3630" s="235">
        <v>0</v>
      </c>
      <c r="P3630" s="235">
        <v>0</v>
      </c>
      <c r="Q3630" s="235">
        <v>0</v>
      </c>
      <c r="R3630" s="235">
        <v>0</v>
      </c>
      <c r="S3630" s="235">
        <v>0</v>
      </c>
      <c r="T3630" s="235">
        <v>0</v>
      </c>
      <c r="U3630" s="235">
        <v>0</v>
      </c>
      <c r="V3630" s="235">
        <v>0</v>
      </c>
      <c r="W3630" s="235">
        <v>0</v>
      </c>
      <c r="Y3630" s="236" t="str">
        <f t="shared" si="56"/>
        <v>Honduras</v>
      </c>
    </row>
    <row r="3631" spans="1:25">
      <c r="A3631" s="399"/>
      <c r="B3631" s="234" t="s">
        <v>70</v>
      </c>
      <c r="C3631" s="232" t="s">
        <v>13</v>
      </c>
      <c r="D3631" s="237">
        <v>0</v>
      </c>
      <c r="E3631" s="237">
        <v>0</v>
      </c>
      <c r="F3631" s="237">
        <v>0</v>
      </c>
      <c r="G3631" s="237">
        <v>0</v>
      </c>
      <c r="H3631" s="237"/>
      <c r="I3631" s="237">
        <v>0</v>
      </c>
      <c r="J3631" s="237">
        <v>0</v>
      </c>
      <c r="K3631" s="415">
        <v>0</v>
      </c>
      <c r="L3631" s="415">
        <v>0</v>
      </c>
      <c r="M3631" s="415">
        <v>0</v>
      </c>
      <c r="N3631" s="415">
        <v>0</v>
      </c>
      <c r="O3631" s="237">
        <v>0</v>
      </c>
      <c r="P3631" s="237">
        <v>0</v>
      </c>
      <c r="Q3631" s="237">
        <v>0</v>
      </c>
      <c r="R3631" s="237">
        <v>0</v>
      </c>
      <c r="S3631" s="237">
        <v>0</v>
      </c>
      <c r="T3631" s="237">
        <v>0</v>
      </c>
      <c r="U3631" s="237">
        <v>0</v>
      </c>
      <c r="V3631" s="237">
        <v>0</v>
      </c>
      <c r="W3631" s="237">
        <v>0</v>
      </c>
      <c r="Y3631" s="236" t="str">
        <f t="shared" si="56"/>
        <v>Honduras</v>
      </c>
    </row>
    <row r="3632" spans="1:25">
      <c r="A3632" s="399"/>
      <c r="B3632" s="234" t="s">
        <v>69</v>
      </c>
      <c r="C3632" s="232" t="s">
        <v>13</v>
      </c>
      <c r="D3632" s="235">
        <v>0</v>
      </c>
      <c r="E3632" s="235">
        <v>108.441</v>
      </c>
      <c r="F3632" s="235">
        <v>0</v>
      </c>
      <c r="G3632" s="235">
        <v>0</v>
      </c>
      <c r="H3632" s="235"/>
      <c r="I3632" s="235">
        <v>0</v>
      </c>
      <c r="J3632" s="235">
        <v>0</v>
      </c>
      <c r="K3632" s="416">
        <v>0</v>
      </c>
      <c r="L3632" s="416">
        <v>0</v>
      </c>
      <c r="M3632" s="416">
        <v>0</v>
      </c>
      <c r="N3632" s="416">
        <v>0</v>
      </c>
      <c r="O3632" s="235">
        <v>0</v>
      </c>
      <c r="P3632" s="235">
        <v>0</v>
      </c>
      <c r="Q3632" s="235">
        <v>108.441</v>
      </c>
      <c r="R3632" s="235">
        <v>0</v>
      </c>
      <c r="S3632" s="235">
        <v>0</v>
      </c>
      <c r="T3632" s="235">
        <v>0</v>
      </c>
      <c r="U3632" s="235">
        <v>0</v>
      </c>
      <c r="V3632" s="235">
        <v>0</v>
      </c>
      <c r="W3632" s="235">
        <v>0</v>
      </c>
      <c r="Y3632" s="236" t="str">
        <f t="shared" si="56"/>
        <v>Honduras</v>
      </c>
    </row>
    <row r="3633" spans="1:25">
      <c r="A3633" s="399"/>
      <c r="B3633" s="234" t="s">
        <v>68</v>
      </c>
      <c r="C3633" s="232" t="s">
        <v>13</v>
      </c>
      <c r="D3633" s="237">
        <v>0</v>
      </c>
      <c r="E3633" s="237">
        <v>0</v>
      </c>
      <c r="F3633" s="237">
        <v>0</v>
      </c>
      <c r="G3633" s="237">
        <v>0</v>
      </c>
      <c r="H3633" s="237"/>
      <c r="I3633" s="237">
        <v>0</v>
      </c>
      <c r="J3633" s="237">
        <v>0</v>
      </c>
      <c r="K3633" s="415">
        <v>0</v>
      </c>
      <c r="L3633" s="415">
        <v>0</v>
      </c>
      <c r="M3633" s="415">
        <v>0</v>
      </c>
      <c r="N3633" s="415">
        <v>0</v>
      </c>
      <c r="O3633" s="237">
        <v>0</v>
      </c>
      <c r="P3633" s="237">
        <v>0</v>
      </c>
      <c r="Q3633" s="237">
        <v>0</v>
      </c>
      <c r="R3633" s="237">
        <v>0</v>
      </c>
      <c r="S3633" s="237">
        <v>0</v>
      </c>
      <c r="T3633" s="237">
        <v>0</v>
      </c>
      <c r="U3633" s="237">
        <v>0</v>
      </c>
      <c r="V3633" s="237">
        <v>0</v>
      </c>
      <c r="W3633" s="237">
        <v>0</v>
      </c>
      <c r="Y3633" s="236" t="str">
        <f t="shared" si="56"/>
        <v>Honduras</v>
      </c>
    </row>
    <row r="3634" spans="1:25">
      <c r="A3634" s="399"/>
      <c r="B3634" s="234" t="s">
        <v>67</v>
      </c>
      <c r="C3634" s="232" t="s">
        <v>13</v>
      </c>
      <c r="D3634" s="235">
        <v>0</v>
      </c>
      <c r="E3634" s="235">
        <v>0</v>
      </c>
      <c r="F3634" s="235">
        <v>0</v>
      </c>
      <c r="G3634" s="235">
        <v>0</v>
      </c>
      <c r="H3634" s="235"/>
      <c r="I3634" s="235">
        <v>0</v>
      </c>
      <c r="J3634" s="235">
        <v>0</v>
      </c>
      <c r="K3634" s="416">
        <v>0</v>
      </c>
      <c r="L3634" s="416">
        <v>0</v>
      </c>
      <c r="M3634" s="416">
        <v>0</v>
      </c>
      <c r="N3634" s="416">
        <v>0</v>
      </c>
      <c r="O3634" s="235">
        <v>0</v>
      </c>
      <c r="P3634" s="235">
        <v>0</v>
      </c>
      <c r="Q3634" s="235">
        <v>0</v>
      </c>
      <c r="R3634" s="235">
        <v>0</v>
      </c>
      <c r="S3634" s="235">
        <v>0</v>
      </c>
      <c r="T3634" s="235">
        <v>0</v>
      </c>
      <c r="U3634" s="235">
        <v>0</v>
      </c>
      <c r="V3634" s="235">
        <v>0</v>
      </c>
      <c r="W3634" s="235">
        <v>0</v>
      </c>
      <c r="Y3634" s="236" t="str">
        <f t="shared" si="56"/>
        <v>Honduras</v>
      </c>
    </row>
    <row r="3635" spans="1:25">
      <c r="A3635" s="399"/>
      <c r="B3635" s="234" t="s">
        <v>66</v>
      </c>
      <c r="C3635" s="232" t="s">
        <v>13</v>
      </c>
      <c r="D3635" s="237">
        <v>0</v>
      </c>
      <c r="E3635" s="237">
        <v>0</v>
      </c>
      <c r="F3635" s="237">
        <v>0</v>
      </c>
      <c r="G3635" s="237">
        <v>0</v>
      </c>
      <c r="H3635" s="237"/>
      <c r="I3635" s="237">
        <v>0</v>
      </c>
      <c r="J3635" s="237">
        <v>0</v>
      </c>
      <c r="K3635" s="415">
        <v>0</v>
      </c>
      <c r="L3635" s="415">
        <v>0</v>
      </c>
      <c r="M3635" s="415">
        <v>0</v>
      </c>
      <c r="N3635" s="415">
        <v>0</v>
      </c>
      <c r="O3635" s="237">
        <v>0</v>
      </c>
      <c r="P3635" s="237">
        <v>0</v>
      </c>
      <c r="Q3635" s="237">
        <v>0</v>
      </c>
      <c r="R3635" s="237">
        <v>0</v>
      </c>
      <c r="S3635" s="237">
        <v>0</v>
      </c>
      <c r="T3635" s="237">
        <v>0</v>
      </c>
      <c r="U3635" s="237">
        <v>0</v>
      </c>
      <c r="V3635" s="237">
        <v>0</v>
      </c>
      <c r="W3635" s="237">
        <v>0</v>
      </c>
      <c r="Y3635" s="236" t="str">
        <f t="shared" si="56"/>
        <v>Honduras</v>
      </c>
    </row>
    <row r="3636" spans="1:25">
      <c r="A3636" s="399"/>
      <c r="B3636" s="234" t="s">
        <v>65</v>
      </c>
      <c r="C3636" s="232" t="s">
        <v>13</v>
      </c>
      <c r="D3636" s="235">
        <v>0</v>
      </c>
      <c r="E3636" s="235">
        <v>0</v>
      </c>
      <c r="F3636" s="235">
        <v>0</v>
      </c>
      <c r="G3636" s="235">
        <v>0</v>
      </c>
      <c r="H3636" s="235"/>
      <c r="I3636" s="235">
        <v>0</v>
      </c>
      <c r="J3636" s="235">
        <v>0</v>
      </c>
      <c r="K3636" s="416">
        <v>0</v>
      </c>
      <c r="L3636" s="416">
        <v>0</v>
      </c>
      <c r="M3636" s="416">
        <v>0</v>
      </c>
      <c r="N3636" s="416">
        <v>0</v>
      </c>
      <c r="O3636" s="235">
        <v>0</v>
      </c>
      <c r="P3636" s="235">
        <v>0</v>
      </c>
      <c r="Q3636" s="235">
        <v>0</v>
      </c>
      <c r="R3636" s="235">
        <v>0</v>
      </c>
      <c r="S3636" s="235">
        <v>0</v>
      </c>
      <c r="T3636" s="235">
        <v>0</v>
      </c>
      <c r="U3636" s="235">
        <v>0</v>
      </c>
      <c r="V3636" s="235">
        <v>0</v>
      </c>
      <c r="W3636" s="235">
        <v>0</v>
      </c>
      <c r="Y3636" s="236" t="str">
        <f t="shared" si="56"/>
        <v>Honduras</v>
      </c>
    </row>
    <row r="3637" spans="1:25">
      <c r="A3637" s="399"/>
      <c r="B3637" s="234" t="s">
        <v>64</v>
      </c>
      <c r="C3637" s="232" t="s">
        <v>13</v>
      </c>
      <c r="D3637" s="237">
        <v>0</v>
      </c>
      <c r="E3637" s="237">
        <v>0</v>
      </c>
      <c r="F3637" s="237">
        <v>0</v>
      </c>
      <c r="G3637" s="237">
        <v>0</v>
      </c>
      <c r="H3637" s="237"/>
      <c r="I3637" s="237">
        <v>0</v>
      </c>
      <c r="J3637" s="237">
        <v>0</v>
      </c>
      <c r="K3637" s="415">
        <v>0</v>
      </c>
      <c r="L3637" s="415">
        <v>0</v>
      </c>
      <c r="M3637" s="415">
        <v>0</v>
      </c>
      <c r="N3637" s="415">
        <v>0</v>
      </c>
      <c r="O3637" s="237">
        <v>0</v>
      </c>
      <c r="P3637" s="237">
        <v>0</v>
      </c>
      <c r="Q3637" s="237">
        <v>0</v>
      </c>
      <c r="R3637" s="237">
        <v>0</v>
      </c>
      <c r="S3637" s="237">
        <v>0</v>
      </c>
      <c r="T3637" s="237">
        <v>0</v>
      </c>
      <c r="U3637" s="237">
        <v>0</v>
      </c>
      <c r="V3637" s="237">
        <v>0</v>
      </c>
      <c r="W3637" s="237">
        <v>0</v>
      </c>
      <c r="Y3637" s="236" t="str">
        <f t="shared" si="56"/>
        <v>Honduras</v>
      </c>
    </row>
    <row r="3638" spans="1:25">
      <c r="A3638" s="399"/>
      <c r="B3638" s="234" t="s">
        <v>63</v>
      </c>
      <c r="C3638" s="232" t="s">
        <v>13</v>
      </c>
      <c r="D3638" s="235">
        <v>0</v>
      </c>
      <c r="E3638" s="235">
        <v>0</v>
      </c>
      <c r="F3638" s="235">
        <v>0</v>
      </c>
      <c r="G3638" s="235">
        <v>0</v>
      </c>
      <c r="H3638" s="235"/>
      <c r="I3638" s="235">
        <v>0</v>
      </c>
      <c r="J3638" s="235">
        <v>0</v>
      </c>
      <c r="K3638" s="416">
        <v>0</v>
      </c>
      <c r="L3638" s="416">
        <v>0</v>
      </c>
      <c r="M3638" s="416">
        <v>0</v>
      </c>
      <c r="N3638" s="416">
        <v>0</v>
      </c>
      <c r="O3638" s="235">
        <v>0</v>
      </c>
      <c r="P3638" s="235">
        <v>0</v>
      </c>
      <c r="Q3638" s="235">
        <v>0</v>
      </c>
      <c r="R3638" s="235">
        <v>0</v>
      </c>
      <c r="S3638" s="235">
        <v>0</v>
      </c>
      <c r="T3638" s="235">
        <v>0</v>
      </c>
      <c r="U3638" s="235">
        <v>0</v>
      </c>
      <c r="V3638" s="235">
        <v>0</v>
      </c>
      <c r="W3638" s="235">
        <v>0</v>
      </c>
      <c r="Y3638" s="236" t="str">
        <f t="shared" si="56"/>
        <v>Honduras</v>
      </c>
    </row>
    <row r="3639" spans="1:25" ht="22.5">
      <c r="A3639" s="399"/>
      <c r="B3639" s="234" t="s">
        <v>62</v>
      </c>
      <c r="C3639" s="232" t="s">
        <v>13</v>
      </c>
      <c r="D3639" s="237">
        <v>0</v>
      </c>
      <c r="E3639" s="237">
        <v>0</v>
      </c>
      <c r="F3639" s="237">
        <v>0</v>
      </c>
      <c r="G3639" s="237">
        <v>0</v>
      </c>
      <c r="H3639" s="237"/>
      <c r="I3639" s="237">
        <v>0</v>
      </c>
      <c r="J3639" s="237">
        <v>0</v>
      </c>
      <c r="K3639" s="415">
        <v>0</v>
      </c>
      <c r="L3639" s="415">
        <v>0</v>
      </c>
      <c r="M3639" s="415">
        <v>0</v>
      </c>
      <c r="N3639" s="415">
        <v>0</v>
      </c>
      <c r="O3639" s="237">
        <v>0</v>
      </c>
      <c r="P3639" s="237">
        <v>0</v>
      </c>
      <c r="Q3639" s="237">
        <v>0</v>
      </c>
      <c r="R3639" s="237">
        <v>0</v>
      </c>
      <c r="S3639" s="237">
        <v>0</v>
      </c>
      <c r="T3639" s="237">
        <v>0</v>
      </c>
      <c r="U3639" s="237">
        <v>0</v>
      </c>
      <c r="V3639" s="237">
        <v>0</v>
      </c>
      <c r="W3639" s="237">
        <v>0</v>
      </c>
      <c r="Y3639" s="236" t="str">
        <f t="shared" si="56"/>
        <v>Honduras</v>
      </c>
    </row>
    <row r="3640" spans="1:25">
      <c r="A3640" s="399"/>
      <c r="B3640" s="234" t="s">
        <v>61</v>
      </c>
      <c r="C3640" s="232" t="s">
        <v>13</v>
      </c>
      <c r="D3640" s="235">
        <v>0</v>
      </c>
      <c r="E3640" s="235">
        <v>0</v>
      </c>
      <c r="F3640" s="235">
        <v>0</v>
      </c>
      <c r="G3640" s="235">
        <v>0</v>
      </c>
      <c r="H3640" s="235"/>
      <c r="I3640" s="235">
        <v>0</v>
      </c>
      <c r="J3640" s="235">
        <v>0</v>
      </c>
      <c r="K3640" s="416">
        <v>0</v>
      </c>
      <c r="L3640" s="416">
        <v>0</v>
      </c>
      <c r="M3640" s="416">
        <v>0</v>
      </c>
      <c r="N3640" s="416">
        <v>0</v>
      </c>
      <c r="O3640" s="235">
        <v>0</v>
      </c>
      <c r="P3640" s="235">
        <v>0</v>
      </c>
      <c r="Q3640" s="235">
        <v>0</v>
      </c>
      <c r="R3640" s="235">
        <v>0</v>
      </c>
      <c r="S3640" s="235">
        <v>0</v>
      </c>
      <c r="T3640" s="235">
        <v>0</v>
      </c>
      <c r="U3640" s="235">
        <v>0</v>
      </c>
      <c r="V3640" s="235">
        <v>0</v>
      </c>
      <c r="W3640" s="235">
        <v>0</v>
      </c>
      <c r="Y3640" s="236" t="str">
        <f t="shared" si="56"/>
        <v>Honduras</v>
      </c>
    </row>
    <row r="3641" spans="1:25">
      <c r="A3641" s="399"/>
      <c r="B3641" s="234" t="s">
        <v>60</v>
      </c>
      <c r="C3641" s="232" t="s">
        <v>13</v>
      </c>
      <c r="D3641" s="237">
        <v>0</v>
      </c>
      <c r="E3641" s="237">
        <v>0</v>
      </c>
      <c r="F3641" s="237">
        <v>0</v>
      </c>
      <c r="G3641" s="237">
        <v>0</v>
      </c>
      <c r="H3641" s="237"/>
      <c r="I3641" s="237">
        <v>0</v>
      </c>
      <c r="J3641" s="237">
        <v>0</v>
      </c>
      <c r="K3641" s="415">
        <v>0</v>
      </c>
      <c r="L3641" s="415">
        <v>0</v>
      </c>
      <c r="M3641" s="415">
        <v>0</v>
      </c>
      <c r="N3641" s="415">
        <v>0</v>
      </c>
      <c r="O3641" s="237">
        <v>0</v>
      </c>
      <c r="P3641" s="237">
        <v>0</v>
      </c>
      <c r="Q3641" s="237">
        <v>0</v>
      </c>
      <c r="R3641" s="237">
        <v>0</v>
      </c>
      <c r="S3641" s="237">
        <v>0</v>
      </c>
      <c r="T3641" s="237">
        <v>0</v>
      </c>
      <c r="U3641" s="237">
        <v>0</v>
      </c>
      <c r="V3641" s="237">
        <v>0</v>
      </c>
      <c r="W3641" s="237">
        <v>0</v>
      </c>
      <c r="Y3641" s="236" t="str">
        <f t="shared" si="56"/>
        <v>Honduras</v>
      </c>
    </row>
    <row r="3642" spans="1:25">
      <c r="A3642" s="399"/>
      <c r="B3642" s="234" t="s">
        <v>59</v>
      </c>
      <c r="C3642" s="232" t="s">
        <v>13</v>
      </c>
      <c r="D3642" s="235">
        <v>0</v>
      </c>
      <c r="E3642" s="235">
        <v>0</v>
      </c>
      <c r="F3642" s="235">
        <v>0</v>
      </c>
      <c r="G3642" s="235">
        <v>0</v>
      </c>
      <c r="H3642" s="235"/>
      <c r="I3642" s="235">
        <v>0</v>
      </c>
      <c r="J3642" s="235">
        <v>0</v>
      </c>
      <c r="K3642" s="416">
        <v>0</v>
      </c>
      <c r="L3642" s="416">
        <v>0</v>
      </c>
      <c r="M3642" s="416">
        <v>0</v>
      </c>
      <c r="N3642" s="416">
        <v>0</v>
      </c>
      <c r="O3642" s="235">
        <v>0</v>
      </c>
      <c r="P3642" s="235">
        <v>0</v>
      </c>
      <c r="Q3642" s="235">
        <v>0</v>
      </c>
      <c r="R3642" s="235">
        <v>0</v>
      </c>
      <c r="S3642" s="235">
        <v>0</v>
      </c>
      <c r="T3642" s="235">
        <v>0</v>
      </c>
      <c r="U3642" s="235">
        <v>0</v>
      </c>
      <c r="V3642" s="235">
        <v>0</v>
      </c>
      <c r="W3642" s="235">
        <v>0</v>
      </c>
      <c r="Y3642" s="236" t="str">
        <f t="shared" si="56"/>
        <v>Honduras</v>
      </c>
    </row>
    <row r="3643" spans="1:25">
      <c r="A3643" s="399"/>
      <c r="B3643" s="234" t="s">
        <v>58</v>
      </c>
      <c r="C3643" s="232" t="s">
        <v>13</v>
      </c>
      <c r="D3643" s="237">
        <v>0</v>
      </c>
      <c r="E3643" s="237">
        <v>0</v>
      </c>
      <c r="F3643" s="237">
        <v>0</v>
      </c>
      <c r="G3643" s="237">
        <v>0</v>
      </c>
      <c r="H3643" s="237"/>
      <c r="I3643" s="237">
        <v>0</v>
      </c>
      <c r="J3643" s="237">
        <v>0</v>
      </c>
      <c r="K3643" s="415">
        <v>0</v>
      </c>
      <c r="L3643" s="415">
        <v>0</v>
      </c>
      <c r="M3643" s="415">
        <v>0</v>
      </c>
      <c r="N3643" s="415">
        <v>0</v>
      </c>
      <c r="O3643" s="237">
        <v>0</v>
      </c>
      <c r="P3643" s="237">
        <v>0</v>
      </c>
      <c r="Q3643" s="237">
        <v>0</v>
      </c>
      <c r="R3643" s="237">
        <v>0</v>
      </c>
      <c r="S3643" s="237">
        <v>0</v>
      </c>
      <c r="T3643" s="237">
        <v>0</v>
      </c>
      <c r="U3643" s="237">
        <v>0</v>
      </c>
      <c r="V3643" s="237">
        <v>0</v>
      </c>
      <c r="W3643" s="237">
        <v>0</v>
      </c>
      <c r="Y3643" s="236" t="str">
        <f t="shared" si="56"/>
        <v>Honduras</v>
      </c>
    </row>
    <row r="3644" spans="1:25">
      <c r="A3644" s="399"/>
      <c r="B3644" s="234" t="s">
        <v>57</v>
      </c>
      <c r="C3644" s="232" t="s">
        <v>13</v>
      </c>
      <c r="D3644" s="235">
        <v>0</v>
      </c>
      <c r="E3644" s="235">
        <v>0</v>
      </c>
      <c r="F3644" s="235">
        <v>0</v>
      </c>
      <c r="G3644" s="235">
        <v>0</v>
      </c>
      <c r="H3644" s="235"/>
      <c r="I3644" s="235">
        <v>0</v>
      </c>
      <c r="J3644" s="235">
        <v>0</v>
      </c>
      <c r="K3644" s="416">
        <v>0</v>
      </c>
      <c r="L3644" s="416">
        <v>0</v>
      </c>
      <c r="M3644" s="416">
        <v>0</v>
      </c>
      <c r="N3644" s="416">
        <v>0</v>
      </c>
      <c r="O3644" s="235">
        <v>0</v>
      </c>
      <c r="P3644" s="235">
        <v>0</v>
      </c>
      <c r="Q3644" s="235">
        <v>0</v>
      </c>
      <c r="R3644" s="235">
        <v>0</v>
      </c>
      <c r="S3644" s="235">
        <v>0</v>
      </c>
      <c r="T3644" s="235">
        <v>0</v>
      </c>
      <c r="U3644" s="235">
        <v>0</v>
      </c>
      <c r="V3644" s="235">
        <v>0</v>
      </c>
      <c r="W3644" s="235">
        <v>0</v>
      </c>
      <c r="Y3644" s="236" t="str">
        <f t="shared" si="56"/>
        <v>Honduras</v>
      </c>
    </row>
    <row r="3645" spans="1:25">
      <c r="A3645" s="399"/>
      <c r="B3645" s="234" t="s">
        <v>56</v>
      </c>
      <c r="C3645" s="232" t="s">
        <v>13</v>
      </c>
      <c r="D3645" s="237">
        <v>0</v>
      </c>
      <c r="E3645" s="237">
        <v>0</v>
      </c>
      <c r="F3645" s="237">
        <v>0</v>
      </c>
      <c r="G3645" s="237">
        <v>0</v>
      </c>
      <c r="H3645" s="237"/>
      <c r="I3645" s="237">
        <v>0</v>
      </c>
      <c r="J3645" s="237">
        <v>0</v>
      </c>
      <c r="K3645" s="415">
        <v>0</v>
      </c>
      <c r="L3645" s="415">
        <v>0</v>
      </c>
      <c r="M3645" s="415">
        <v>0</v>
      </c>
      <c r="N3645" s="415">
        <v>0</v>
      </c>
      <c r="O3645" s="237">
        <v>0</v>
      </c>
      <c r="P3645" s="237">
        <v>0</v>
      </c>
      <c r="Q3645" s="237">
        <v>0</v>
      </c>
      <c r="R3645" s="237">
        <v>0</v>
      </c>
      <c r="S3645" s="237">
        <v>0</v>
      </c>
      <c r="T3645" s="237">
        <v>0</v>
      </c>
      <c r="U3645" s="237">
        <v>0</v>
      </c>
      <c r="V3645" s="237">
        <v>0</v>
      </c>
      <c r="W3645" s="237">
        <v>0</v>
      </c>
      <c r="Y3645" s="236" t="str">
        <f t="shared" si="56"/>
        <v>Honduras</v>
      </c>
    </row>
    <row r="3646" spans="1:25" ht="22.5">
      <c r="A3646" s="399"/>
      <c r="B3646" s="234" t="s">
        <v>55</v>
      </c>
      <c r="C3646" s="232" t="s">
        <v>13</v>
      </c>
      <c r="D3646" s="235">
        <v>0</v>
      </c>
      <c r="E3646" s="235">
        <v>0</v>
      </c>
      <c r="F3646" s="235">
        <v>0</v>
      </c>
      <c r="G3646" s="235">
        <v>0</v>
      </c>
      <c r="H3646" s="235"/>
      <c r="I3646" s="235">
        <v>0</v>
      </c>
      <c r="J3646" s="235">
        <v>0</v>
      </c>
      <c r="K3646" s="416">
        <v>0</v>
      </c>
      <c r="L3646" s="416">
        <v>0</v>
      </c>
      <c r="M3646" s="416">
        <v>0</v>
      </c>
      <c r="N3646" s="416">
        <v>0</v>
      </c>
      <c r="O3646" s="235">
        <v>0</v>
      </c>
      <c r="P3646" s="235">
        <v>0</v>
      </c>
      <c r="Q3646" s="235">
        <v>0</v>
      </c>
      <c r="R3646" s="235">
        <v>0</v>
      </c>
      <c r="S3646" s="235">
        <v>0</v>
      </c>
      <c r="T3646" s="235">
        <v>0</v>
      </c>
      <c r="U3646" s="235">
        <v>0</v>
      </c>
      <c r="V3646" s="235">
        <v>0</v>
      </c>
      <c r="W3646" s="235">
        <v>0</v>
      </c>
      <c r="Y3646" s="236" t="str">
        <f t="shared" si="56"/>
        <v>Honduras</v>
      </c>
    </row>
    <row r="3647" spans="1:25">
      <c r="A3647" s="399"/>
      <c r="B3647" s="234" t="s">
        <v>54</v>
      </c>
      <c r="C3647" s="232" t="s">
        <v>13</v>
      </c>
      <c r="D3647" s="237">
        <v>0</v>
      </c>
      <c r="E3647" s="237">
        <v>0</v>
      </c>
      <c r="F3647" s="237">
        <v>0</v>
      </c>
      <c r="G3647" s="237">
        <v>0</v>
      </c>
      <c r="H3647" s="237"/>
      <c r="I3647" s="237">
        <v>0</v>
      </c>
      <c r="J3647" s="237">
        <v>0</v>
      </c>
      <c r="K3647" s="415">
        <v>0</v>
      </c>
      <c r="L3647" s="415">
        <v>0</v>
      </c>
      <c r="M3647" s="415">
        <v>0</v>
      </c>
      <c r="N3647" s="415">
        <v>0</v>
      </c>
      <c r="O3647" s="237">
        <v>0</v>
      </c>
      <c r="P3647" s="237">
        <v>0</v>
      </c>
      <c r="Q3647" s="237">
        <v>0.73599999999999999</v>
      </c>
      <c r="R3647" s="237">
        <v>0</v>
      </c>
      <c r="S3647" s="237">
        <v>0</v>
      </c>
      <c r="T3647" s="237">
        <v>0</v>
      </c>
      <c r="U3647" s="237">
        <v>0</v>
      </c>
      <c r="V3647" s="237">
        <v>0</v>
      </c>
      <c r="W3647" s="237">
        <v>0</v>
      </c>
      <c r="Y3647" s="236" t="str">
        <f t="shared" si="56"/>
        <v>Honduras</v>
      </c>
    </row>
    <row r="3648" spans="1:25">
      <c r="A3648" s="399"/>
      <c r="B3648" s="234" t="s">
        <v>6</v>
      </c>
      <c r="C3648" s="232" t="s">
        <v>13</v>
      </c>
      <c r="D3648" s="235">
        <v>0</v>
      </c>
      <c r="E3648" s="235">
        <v>0</v>
      </c>
      <c r="F3648" s="235">
        <v>0</v>
      </c>
      <c r="G3648" s="235">
        <v>0</v>
      </c>
      <c r="H3648" s="235"/>
      <c r="I3648" s="235">
        <v>0</v>
      </c>
      <c r="J3648" s="235">
        <v>0</v>
      </c>
      <c r="K3648" s="416">
        <v>0</v>
      </c>
      <c r="L3648" s="416">
        <v>0</v>
      </c>
      <c r="M3648" s="416">
        <v>0</v>
      </c>
      <c r="N3648" s="416">
        <v>0</v>
      </c>
      <c r="O3648" s="235">
        <v>0</v>
      </c>
      <c r="P3648" s="235">
        <v>0</v>
      </c>
      <c r="Q3648" s="235">
        <v>0</v>
      </c>
      <c r="R3648" s="235">
        <v>0</v>
      </c>
      <c r="S3648" s="235">
        <v>0</v>
      </c>
      <c r="T3648" s="235">
        <v>0</v>
      </c>
      <c r="U3648" s="235">
        <v>0</v>
      </c>
      <c r="V3648" s="235">
        <v>0</v>
      </c>
      <c r="W3648" s="235">
        <v>0</v>
      </c>
      <c r="Y3648" s="236" t="str">
        <f t="shared" si="56"/>
        <v>Honduras</v>
      </c>
    </row>
    <row r="3649" spans="1:25">
      <c r="A3649" s="399"/>
      <c r="B3649" s="234" t="s">
        <v>53</v>
      </c>
      <c r="C3649" s="232" t="s">
        <v>13</v>
      </c>
      <c r="D3649" s="237" t="s">
        <v>12</v>
      </c>
      <c r="E3649" s="237" t="s">
        <v>12</v>
      </c>
      <c r="F3649" s="237" t="s">
        <v>12</v>
      </c>
      <c r="G3649" s="237" t="s">
        <v>12</v>
      </c>
      <c r="H3649" s="237"/>
      <c r="I3649" s="237" t="s">
        <v>12</v>
      </c>
      <c r="J3649" s="237" t="s">
        <v>12</v>
      </c>
      <c r="K3649" s="415" t="s">
        <v>12</v>
      </c>
      <c r="L3649" s="415" t="s">
        <v>12</v>
      </c>
      <c r="M3649" s="415" t="s">
        <v>12</v>
      </c>
      <c r="N3649" s="415" t="s">
        <v>12</v>
      </c>
      <c r="O3649" s="237" t="s">
        <v>12</v>
      </c>
      <c r="P3649" s="237" t="s">
        <v>12</v>
      </c>
      <c r="Q3649" s="237" t="s">
        <v>12</v>
      </c>
      <c r="R3649" s="237" t="s">
        <v>12</v>
      </c>
      <c r="S3649" s="237" t="s">
        <v>12</v>
      </c>
      <c r="T3649" s="237" t="s">
        <v>12</v>
      </c>
      <c r="U3649" s="237" t="s">
        <v>12</v>
      </c>
      <c r="V3649" s="237" t="s">
        <v>12</v>
      </c>
      <c r="W3649" s="237" t="s">
        <v>12</v>
      </c>
      <c r="Y3649" s="236" t="str">
        <f t="shared" si="56"/>
        <v>Honduras</v>
      </c>
    </row>
    <row r="3650" spans="1:25">
      <c r="A3650" s="399"/>
      <c r="B3650" s="234" t="s">
        <v>52</v>
      </c>
      <c r="C3650" s="232" t="s">
        <v>13</v>
      </c>
      <c r="D3650" s="235">
        <v>0</v>
      </c>
      <c r="E3650" s="235">
        <v>0</v>
      </c>
      <c r="F3650" s="235">
        <v>0</v>
      </c>
      <c r="G3650" s="235">
        <v>0</v>
      </c>
      <c r="H3650" s="235"/>
      <c r="I3650" s="235">
        <v>0</v>
      </c>
      <c r="J3650" s="235">
        <v>0</v>
      </c>
      <c r="K3650" s="416">
        <v>0</v>
      </c>
      <c r="L3650" s="416">
        <v>0</v>
      </c>
      <c r="M3650" s="416">
        <v>0</v>
      </c>
      <c r="N3650" s="416">
        <v>0</v>
      </c>
      <c r="O3650" s="235">
        <v>0</v>
      </c>
      <c r="P3650" s="235">
        <v>0</v>
      </c>
      <c r="Q3650" s="235">
        <v>0</v>
      </c>
      <c r="R3650" s="235">
        <v>0</v>
      </c>
      <c r="S3650" s="235">
        <v>0</v>
      </c>
      <c r="T3650" s="235">
        <v>0</v>
      </c>
      <c r="U3650" s="235">
        <v>0</v>
      </c>
      <c r="V3650" s="235">
        <v>0</v>
      </c>
      <c r="W3650" s="235">
        <v>0</v>
      </c>
      <c r="Y3650" s="236" t="str">
        <f t="shared" si="56"/>
        <v>Honduras</v>
      </c>
    </row>
    <row r="3651" spans="1:25">
      <c r="A3651" s="399"/>
      <c r="B3651" s="234" t="s">
        <v>51</v>
      </c>
      <c r="C3651" s="232" t="s">
        <v>13</v>
      </c>
      <c r="D3651" s="237">
        <v>0</v>
      </c>
      <c r="E3651" s="237">
        <v>0</v>
      </c>
      <c r="F3651" s="237">
        <v>0</v>
      </c>
      <c r="G3651" s="237">
        <v>0</v>
      </c>
      <c r="H3651" s="237"/>
      <c r="I3651" s="237">
        <v>0</v>
      </c>
      <c r="J3651" s="237">
        <v>0</v>
      </c>
      <c r="K3651" s="415">
        <v>0</v>
      </c>
      <c r="L3651" s="415">
        <v>0</v>
      </c>
      <c r="M3651" s="415">
        <v>0</v>
      </c>
      <c r="N3651" s="415">
        <v>0</v>
      </c>
      <c r="O3651" s="237">
        <v>0</v>
      </c>
      <c r="P3651" s="237">
        <v>0</v>
      </c>
      <c r="Q3651" s="237">
        <v>0</v>
      </c>
      <c r="R3651" s="237">
        <v>0</v>
      </c>
      <c r="S3651" s="237">
        <v>0</v>
      </c>
      <c r="T3651" s="237">
        <v>0</v>
      </c>
      <c r="U3651" s="237">
        <v>0</v>
      </c>
      <c r="V3651" s="237">
        <v>0</v>
      </c>
      <c r="W3651" s="237">
        <v>0</v>
      </c>
      <c r="Y3651" s="236" t="str">
        <f t="shared" si="56"/>
        <v>Honduras</v>
      </c>
    </row>
    <row r="3652" spans="1:25">
      <c r="A3652" s="399"/>
      <c r="B3652" s="234" t="s">
        <v>50</v>
      </c>
      <c r="C3652" s="232" t="s">
        <v>13</v>
      </c>
      <c r="D3652" s="235">
        <v>0</v>
      </c>
      <c r="E3652" s="235">
        <v>0</v>
      </c>
      <c r="F3652" s="235">
        <v>0</v>
      </c>
      <c r="G3652" s="235">
        <v>0</v>
      </c>
      <c r="H3652" s="235"/>
      <c r="I3652" s="235">
        <v>0</v>
      </c>
      <c r="J3652" s="235">
        <v>0</v>
      </c>
      <c r="K3652" s="416">
        <v>0</v>
      </c>
      <c r="L3652" s="416">
        <v>0</v>
      </c>
      <c r="M3652" s="416">
        <v>0</v>
      </c>
      <c r="N3652" s="416">
        <v>0</v>
      </c>
      <c r="O3652" s="235">
        <v>0</v>
      </c>
      <c r="P3652" s="235">
        <v>0</v>
      </c>
      <c r="Q3652" s="235">
        <v>0</v>
      </c>
      <c r="R3652" s="235">
        <v>0</v>
      </c>
      <c r="S3652" s="235">
        <v>0</v>
      </c>
      <c r="T3652" s="235">
        <v>0</v>
      </c>
      <c r="U3652" s="235">
        <v>0</v>
      </c>
      <c r="V3652" s="235">
        <v>0</v>
      </c>
      <c r="W3652" s="235">
        <v>0</v>
      </c>
      <c r="Y3652" s="236" t="str">
        <f t="shared" si="56"/>
        <v>Honduras</v>
      </c>
    </row>
    <row r="3653" spans="1:25">
      <c r="A3653" s="399"/>
      <c r="B3653" s="234" t="s">
        <v>49</v>
      </c>
      <c r="C3653" s="232" t="s">
        <v>13</v>
      </c>
      <c r="D3653" s="237">
        <v>0</v>
      </c>
      <c r="E3653" s="237">
        <v>0</v>
      </c>
      <c r="F3653" s="237">
        <v>0</v>
      </c>
      <c r="G3653" s="237">
        <v>0</v>
      </c>
      <c r="H3653" s="237"/>
      <c r="I3653" s="237">
        <v>0</v>
      </c>
      <c r="J3653" s="237">
        <v>0</v>
      </c>
      <c r="K3653" s="415">
        <v>0</v>
      </c>
      <c r="L3653" s="415">
        <v>0</v>
      </c>
      <c r="M3653" s="415">
        <v>0</v>
      </c>
      <c r="N3653" s="415">
        <v>0</v>
      </c>
      <c r="O3653" s="237">
        <v>0</v>
      </c>
      <c r="P3653" s="237">
        <v>0</v>
      </c>
      <c r="Q3653" s="237">
        <v>0</v>
      </c>
      <c r="R3653" s="237">
        <v>0</v>
      </c>
      <c r="S3653" s="237">
        <v>0</v>
      </c>
      <c r="T3653" s="237">
        <v>0</v>
      </c>
      <c r="U3653" s="237">
        <v>0</v>
      </c>
      <c r="V3653" s="237">
        <v>0</v>
      </c>
      <c r="W3653" s="237">
        <v>0</v>
      </c>
      <c r="Y3653" s="236" t="str">
        <f t="shared" ref="Y3653:Y3716" si="57">IF(ISTEXT(A3653),A3653,Y3652)</f>
        <v>Honduras</v>
      </c>
    </row>
    <row r="3654" spans="1:25">
      <c r="A3654" s="399"/>
      <c r="B3654" s="234" t="s">
        <v>48</v>
      </c>
      <c r="C3654" s="232" t="s">
        <v>13</v>
      </c>
      <c r="D3654" s="235">
        <v>0</v>
      </c>
      <c r="E3654" s="235">
        <v>0</v>
      </c>
      <c r="F3654" s="235">
        <v>0</v>
      </c>
      <c r="G3654" s="235">
        <v>0</v>
      </c>
      <c r="H3654" s="235"/>
      <c r="I3654" s="235">
        <v>0</v>
      </c>
      <c r="J3654" s="235">
        <v>0</v>
      </c>
      <c r="K3654" s="416">
        <v>0</v>
      </c>
      <c r="L3654" s="416">
        <v>0</v>
      </c>
      <c r="M3654" s="416">
        <v>0</v>
      </c>
      <c r="N3654" s="416">
        <v>0</v>
      </c>
      <c r="O3654" s="235">
        <v>0</v>
      </c>
      <c r="P3654" s="235">
        <v>0</v>
      </c>
      <c r="Q3654" s="235">
        <v>0</v>
      </c>
      <c r="R3654" s="235">
        <v>0</v>
      </c>
      <c r="S3654" s="235">
        <v>0</v>
      </c>
      <c r="T3654" s="235">
        <v>0</v>
      </c>
      <c r="U3654" s="235">
        <v>0</v>
      </c>
      <c r="V3654" s="235">
        <v>0</v>
      </c>
      <c r="W3654" s="235">
        <v>0</v>
      </c>
      <c r="Y3654" s="236" t="str">
        <f t="shared" si="57"/>
        <v>Honduras</v>
      </c>
    </row>
    <row r="3655" spans="1:25">
      <c r="A3655" s="399"/>
      <c r="B3655" s="234" t="s">
        <v>47</v>
      </c>
      <c r="C3655" s="232" t="s">
        <v>13</v>
      </c>
      <c r="D3655" s="237">
        <v>0</v>
      </c>
      <c r="E3655" s="237">
        <v>0</v>
      </c>
      <c r="F3655" s="237">
        <v>0</v>
      </c>
      <c r="G3655" s="237">
        <v>0</v>
      </c>
      <c r="H3655" s="237"/>
      <c r="I3655" s="237">
        <v>0</v>
      </c>
      <c r="J3655" s="237">
        <v>0</v>
      </c>
      <c r="K3655" s="415">
        <v>0</v>
      </c>
      <c r="L3655" s="415">
        <v>0</v>
      </c>
      <c r="M3655" s="415">
        <v>0</v>
      </c>
      <c r="N3655" s="415">
        <v>0</v>
      </c>
      <c r="O3655" s="237">
        <v>0</v>
      </c>
      <c r="P3655" s="237">
        <v>0</v>
      </c>
      <c r="Q3655" s="237">
        <v>0</v>
      </c>
      <c r="R3655" s="237">
        <v>0</v>
      </c>
      <c r="S3655" s="237">
        <v>0</v>
      </c>
      <c r="T3655" s="237">
        <v>0</v>
      </c>
      <c r="U3655" s="237">
        <v>0</v>
      </c>
      <c r="V3655" s="237">
        <v>0</v>
      </c>
      <c r="W3655" s="237">
        <v>0</v>
      </c>
      <c r="Y3655" s="236" t="str">
        <f t="shared" si="57"/>
        <v>Honduras</v>
      </c>
    </row>
    <row r="3656" spans="1:25">
      <c r="A3656" s="399"/>
      <c r="B3656" s="234" t="s">
        <v>46</v>
      </c>
      <c r="C3656" s="232" t="s">
        <v>13</v>
      </c>
      <c r="D3656" s="235">
        <v>0</v>
      </c>
      <c r="E3656" s="235">
        <v>0</v>
      </c>
      <c r="F3656" s="235">
        <v>0</v>
      </c>
      <c r="G3656" s="235">
        <v>0</v>
      </c>
      <c r="H3656" s="235"/>
      <c r="I3656" s="235">
        <v>0</v>
      </c>
      <c r="J3656" s="235">
        <v>0</v>
      </c>
      <c r="K3656" s="416">
        <v>0</v>
      </c>
      <c r="L3656" s="416">
        <v>0</v>
      </c>
      <c r="M3656" s="416">
        <v>0</v>
      </c>
      <c r="N3656" s="416">
        <v>0</v>
      </c>
      <c r="O3656" s="235">
        <v>0</v>
      </c>
      <c r="P3656" s="235">
        <v>0</v>
      </c>
      <c r="Q3656" s="235">
        <v>0</v>
      </c>
      <c r="R3656" s="235">
        <v>0</v>
      </c>
      <c r="S3656" s="235">
        <v>0</v>
      </c>
      <c r="T3656" s="235">
        <v>0</v>
      </c>
      <c r="U3656" s="235">
        <v>0</v>
      </c>
      <c r="V3656" s="235">
        <v>0</v>
      </c>
      <c r="W3656" s="235">
        <v>0</v>
      </c>
      <c r="Y3656" s="236" t="str">
        <f t="shared" si="57"/>
        <v>Honduras</v>
      </c>
    </row>
    <row r="3657" spans="1:25">
      <c r="A3657" s="399"/>
      <c r="B3657" s="234" t="s">
        <v>45</v>
      </c>
      <c r="C3657" s="232" t="s">
        <v>13</v>
      </c>
      <c r="D3657" s="237">
        <v>0</v>
      </c>
      <c r="E3657" s="237">
        <v>595.37400000000002</v>
      </c>
      <c r="F3657" s="237">
        <v>-467.71300000000002</v>
      </c>
      <c r="G3657" s="237">
        <v>1.1299999999999999</v>
      </c>
      <c r="H3657" s="237"/>
      <c r="I3657" s="237">
        <v>0</v>
      </c>
      <c r="J3657" s="237">
        <v>0</v>
      </c>
      <c r="K3657" s="415">
        <v>0</v>
      </c>
      <c r="L3657" s="415">
        <v>0</v>
      </c>
      <c r="M3657" s="415">
        <v>0</v>
      </c>
      <c r="N3657" s="415">
        <v>0</v>
      </c>
      <c r="O3657" s="237">
        <v>0</v>
      </c>
      <c r="P3657" s="237">
        <v>0</v>
      </c>
      <c r="Q3657" s="237">
        <v>128.79</v>
      </c>
      <c r="R3657" s="237">
        <v>0</v>
      </c>
      <c r="S3657" s="237">
        <v>0</v>
      </c>
      <c r="T3657" s="237">
        <v>0</v>
      </c>
      <c r="U3657" s="237">
        <v>0</v>
      </c>
      <c r="V3657" s="237">
        <v>0</v>
      </c>
      <c r="W3657" s="237">
        <v>0</v>
      </c>
      <c r="Y3657" s="236" t="str">
        <f t="shared" si="57"/>
        <v>Honduras</v>
      </c>
    </row>
    <row r="3658" spans="1:25">
      <c r="A3658" s="399"/>
      <c r="B3658" s="234" t="s">
        <v>44</v>
      </c>
      <c r="C3658" s="232" t="s">
        <v>13</v>
      </c>
      <c r="D3658" s="235">
        <v>0</v>
      </c>
      <c r="E3658" s="235">
        <v>0</v>
      </c>
      <c r="F3658" s="235">
        <v>0</v>
      </c>
      <c r="G3658" s="235">
        <v>0</v>
      </c>
      <c r="H3658" s="235"/>
      <c r="I3658" s="235">
        <v>0</v>
      </c>
      <c r="J3658" s="235">
        <v>0</v>
      </c>
      <c r="K3658" s="416">
        <v>0</v>
      </c>
      <c r="L3658" s="416">
        <v>0</v>
      </c>
      <c r="M3658" s="416">
        <v>0</v>
      </c>
      <c r="N3658" s="416">
        <v>0</v>
      </c>
      <c r="O3658" s="235">
        <v>0</v>
      </c>
      <c r="P3658" s="235">
        <v>0</v>
      </c>
      <c r="Q3658" s="235">
        <v>0</v>
      </c>
      <c r="R3658" s="235">
        <v>0</v>
      </c>
      <c r="S3658" s="235">
        <v>0</v>
      </c>
      <c r="T3658" s="235">
        <v>0</v>
      </c>
      <c r="U3658" s="235">
        <v>0</v>
      </c>
      <c r="V3658" s="235">
        <v>0</v>
      </c>
      <c r="W3658" s="235">
        <v>0</v>
      </c>
      <c r="Y3658" s="236" t="str">
        <f t="shared" si="57"/>
        <v>Honduras</v>
      </c>
    </row>
    <row r="3659" spans="1:25">
      <c r="A3659" s="399"/>
      <c r="B3659" s="234" t="s">
        <v>43</v>
      </c>
      <c r="C3659" s="232" t="s">
        <v>13</v>
      </c>
      <c r="D3659" s="237">
        <v>0</v>
      </c>
      <c r="E3659" s="237">
        <v>0</v>
      </c>
      <c r="F3659" s="237">
        <v>0</v>
      </c>
      <c r="G3659" s="237">
        <v>0</v>
      </c>
      <c r="H3659" s="237"/>
      <c r="I3659" s="237">
        <v>0</v>
      </c>
      <c r="J3659" s="237">
        <v>0</v>
      </c>
      <c r="K3659" s="415">
        <v>0</v>
      </c>
      <c r="L3659" s="415">
        <v>0</v>
      </c>
      <c r="M3659" s="415">
        <v>0</v>
      </c>
      <c r="N3659" s="415">
        <v>0</v>
      </c>
      <c r="O3659" s="237">
        <v>0</v>
      </c>
      <c r="P3659" s="237">
        <v>0</v>
      </c>
      <c r="Q3659" s="237">
        <v>0</v>
      </c>
      <c r="R3659" s="237">
        <v>0</v>
      </c>
      <c r="S3659" s="237">
        <v>0</v>
      </c>
      <c r="T3659" s="237">
        <v>0</v>
      </c>
      <c r="U3659" s="237">
        <v>0</v>
      </c>
      <c r="V3659" s="237">
        <v>0</v>
      </c>
      <c r="W3659" s="237">
        <v>0</v>
      </c>
      <c r="Y3659" s="236" t="str">
        <f t="shared" si="57"/>
        <v>Honduras</v>
      </c>
    </row>
    <row r="3660" spans="1:25">
      <c r="A3660" s="399"/>
      <c r="B3660" s="234" t="s">
        <v>42</v>
      </c>
      <c r="C3660" s="232" t="s">
        <v>13</v>
      </c>
      <c r="D3660" s="235">
        <v>0</v>
      </c>
      <c r="E3660" s="235">
        <v>36.615000000000002</v>
      </c>
      <c r="F3660" s="235">
        <v>0</v>
      </c>
      <c r="G3660" s="235">
        <v>0</v>
      </c>
      <c r="H3660" s="235"/>
      <c r="I3660" s="235">
        <v>0</v>
      </c>
      <c r="J3660" s="235">
        <v>0</v>
      </c>
      <c r="K3660" s="416">
        <v>0</v>
      </c>
      <c r="L3660" s="416">
        <v>0</v>
      </c>
      <c r="M3660" s="416">
        <v>0</v>
      </c>
      <c r="N3660" s="416">
        <v>0</v>
      </c>
      <c r="O3660" s="235">
        <v>0</v>
      </c>
      <c r="P3660" s="235">
        <v>0</v>
      </c>
      <c r="Q3660" s="235">
        <v>36.615000000000002</v>
      </c>
      <c r="R3660" s="235">
        <v>0</v>
      </c>
      <c r="S3660" s="235">
        <v>0</v>
      </c>
      <c r="T3660" s="235">
        <v>0</v>
      </c>
      <c r="U3660" s="235">
        <v>0</v>
      </c>
      <c r="V3660" s="235">
        <v>0</v>
      </c>
      <c r="W3660" s="235">
        <v>0</v>
      </c>
      <c r="Y3660" s="236" t="str">
        <f t="shared" si="57"/>
        <v>Honduras</v>
      </c>
    </row>
    <row r="3661" spans="1:25">
      <c r="A3661" s="399"/>
      <c r="B3661" s="234" t="s">
        <v>41</v>
      </c>
      <c r="C3661" s="232" t="s">
        <v>13</v>
      </c>
      <c r="D3661" s="237">
        <v>0</v>
      </c>
      <c r="E3661" s="237">
        <v>975.52300000000002</v>
      </c>
      <c r="F3661" s="237">
        <v>0</v>
      </c>
      <c r="G3661" s="237">
        <v>0</v>
      </c>
      <c r="H3661" s="237"/>
      <c r="I3661" s="237">
        <v>-595.29999999999995</v>
      </c>
      <c r="J3661" s="237">
        <v>0</v>
      </c>
      <c r="K3661" s="415">
        <v>0</v>
      </c>
      <c r="L3661" s="415">
        <v>0</v>
      </c>
      <c r="M3661" s="415">
        <v>0</v>
      </c>
      <c r="N3661" s="415">
        <v>0</v>
      </c>
      <c r="O3661" s="237">
        <v>0</v>
      </c>
      <c r="P3661" s="237">
        <v>0</v>
      </c>
      <c r="Q3661" s="237">
        <v>379.26299999999998</v>
      </c>
      <c r="R3661" s="237">
        <v>0</v>
      </c>
      <c r="S3661" s="237">
        <v>0</v>
      </c>
      <c r="T3661" s="237">
        <v>0</v>
      </c>
      <c r="U3661" s="237">
        <v>0</v>
      </c>
      <c r="V3661" s="237">
        <v>0</v>
      </c>
      <c r="W3661" s="237">
        <v>0</v>
      </c>
      <c r="Y3661" s="236" t="str">
        <f t="shared" si="57"/>
        <v>Honduras</v>
      </c>
    </row>
    <row r="3662" spans="1:25">
      <c r="A3662" s="399"/>
      <c r="B3662" s="234" t="s">
        <v>40</v>
      </c>
      <c r="C3662" s="232" t="s">
        <v>13</v>
      </c>
      <c r="D3662" s="235">
        <v>0</v>
      </c>
      <c r="E3662" s="235">
        <v>0</v>
      </c>
      <c r="F3662" s="235">
        <v>0</v>
      </c>
      <c r="G3662" s="235">
        <v>0</v>
      </c>
      <c r="H3662" s="235"/>
      <c r="I3662" s="235">
        <v>0</v>
      </c>
      <c r="J3662" s="235">
        <v>0</v>
      </c>
      <c r="K3662" s="416">
        <v>0</v>
      </c>
      <c r="L3662" s="416">
        <v>0</v>
      </c>
      <c r="M3662" s="416">
        <v>0</v>
      </c>
      <c r="N3662" s="416">
        <v>0</v>
      </c>
      <c r="O3662" s="235">
        <v>0</v>
      </c>
      <c r="P3662" s="235">
        <v>0</v>
      </c>
      <c r="Q3662" s="235">
        <v>0</v>
      </c>
      <c r="R3662" s="235">
        <v>0</v>
      </c>
      <c r="S3662" s="235">
        <v>0</v>
      </c>
      <c r="T3662" s="235">
        <v>0</v>
      </c>
      <c r="U3662" s="235">
        <v>0</v>
      </c>
      <c r="V3662" s="235">
        <v>0</v>
      </c>
      <c r="W3662" s="235">
        <v>0</v>
      </c>
      <c r="Y3662" s="236" t="str">
        <f t="shared" si="57"/>
        <v>Honduras</v>
      </c>
    </row>
    <row r="3663" spans="1:25">
      <c r="A3663" s="399"/>
      <c r="B3663" s="234" t="s">
        <v>39</v>
      </c>
      <c r="C3663" s="232" t="s">
        <v>13</v>
      </c>
      <c r="D3663" s="237">
        <v>0</v>
      </c>
      <c r="E3663" s="237">
        <v>0</v>
      </c>
      <c r="F3663" s="237">
        <v>0</v>
      </c>
      <c r="G3663" s="237">
        <v>0</v>
      </c>
      <c r="H3663" s="237"/>
      <c r="I3663" s="237">
        <v>0</v>
      </c>
      <c r="J3663" s="237">
        <v>0</v>
      </c>
      <c r="K3663" s="415">
        <v>0</v>
      </c>
      <c r="L3663" s="415">
        <v>0</v>
      </c>
      <c r="M3663" s="415">
        <v>0</v>
      </c>
      <c r="N3663" s="415">
        <v>0</v>
      </c>
      <c r="O3663" s="237">
        <v>0</v>
      </c>
      <c r="P3663" s="237">
        <v>0</v>
      </c>
      <c r="Q3663" s="237">
        <v>0</v>
      </c>
      <c r="R3663" s="237">
        <v>0</v>
      </c>
      <c r="S3663" s="237">
        <v>0</v>
      </c>
      <c r="T3663" s="237">
        <v>0</v>
      </c>
      <c r="U3663" s="237">
        <v>0</v>
      </c>
      <c r="V3663" s="237">
        <v>0</v>
      </c>
      <c r="W3663" s="237">
        <v>0</v>
      </c>
      <c r="Y3663" s="236" t="str">
        <f t="shared" si="57"/>
        <v>Honduras</v>
      </c>
    </row>
    <row r="3664" spans="1:25">
      <c r="A3664" s="399"/>
      <c r="B3664" s="234" t="s">
        <v>38</v>
      </c>
      <c r="C3664" s="232" t="s">
        <v>13</v>
      </c>
      <c r="D3664" s="235">
        <v>0</v>
      </c>
      <c r="E3664" s="235">
        <v>0</v>
      </c>
      <c r="F3664" s="235">
        <v>0</v>
      </c>
      <c r="G3664" s="235">
        <v>0</v>
      </c>
      <c r="H3664" s="235"/>
      <c r="I3664" s="235">
        <v>0</v>
      </c>
      <c r="J3664" s="235">
        <v>0</v>
      </c>
      <c r="K3664" s="416">
        <v>0</v>
      </c>
      <c r="L3664" s="416">
        <v>0</v>
      </c>
      <c r="M3664" s="416">
        <v>0</v>
      </c>
      <c r="N3664" s="416">
        <v>0</v>
      </c>
      <c r="O3664" s="235">
        <v>0</v>
      </c>
      <c r="P3664" s="235">
        <v>0</v>
      </c>
      <c r="Q3664" s="235">
        <v>0</v>
      </c>
      <c r="R3664" s="235">
        <v>0</v>
      </c>
      <c r="S3664" s="235">
        <v>0</v>
      </c>
      <c r="T3664" s="235">
        <v>0</v>
      </c>
      <c r="U3664" s="235">
        <v>0</v>
      </c>
      <c r="V3664" s="235">
        <v>0</v>
      </c>
      <c r="W3664" s="235">
        <v>0</v>
      </c>
      <c r="Y3664" s="236" t="str">
        <f t="shared" si="57"/>
        <v>Honduras</v>
      </c>
    </row>
    <row r="3665" spans="1:25">
      <c r="A3665" s="399"/>
      <c r="B3665" s="234" t="s">
        <v>37</v>
      </c>
      <c r="C3665" s="232" t="s">
        <v>13</v>
      </c>
      <c r="D3665" s="237">
        <v>0</v>
      </c>
      <c r="E3665" s="237">
        <v>0</v>
      </c>
      <c r="F3665" s="237">
        <v>0</v>
      </c>
      <c r="G3665" s="237">
        <v>0</v>
      </c>
      <c r="H3665" s="237"/>
      <c r="I3665" s="237">
        <v>0</v>
      </c>
      <c r="J3665" s="237">
        <v>0</v>
      </c>
      <c r="K3665" s="415">
        <v>0</v>
      </c>
      <c r="L3665" s="415">
        <v>0</v>
      </c>
      <c r="M3665" s="415">
        <v>0</v>
      </c>
      <c r="N3665" s="415">
        <v>0</v>
      </c>
      <c r="O3665" s="237">
        <v>0</v>
      </c>
      <c r="P3665" s="237">
        <v>0</v>
      </c>
      <c r="Q3665" s="237">
        <v>0</v>
      </c>
      <c r="R3665" s="237">
        <v>0</v>
      </c>
      <c r="S3665" s="237">
        <v>0</v>
      </c>
      <c r="T3665" s="237">
        <v>0</v>
      </c>
      <c r="U3665" s="237">
        <v>0</v>
      </c>
      <c r="V3665" s="237">
        <v>0</v>
      </c>
      <c r="W3665" s="237">
        <v>0</v>
      </c>
      <c r="Y3665" s="236" t="str">
        <f t="shared" si="57"/>
        <v>Honduras</v>
      </c>
    </row>
    <row r="3666" spans="1:25">
      <c r="A3666" s="399"/>
      <c r="B3666" s="234" t="s">
        <v>36</v>
      </c>
      <c r="C3666" s="232" t="s">
        <v>13</v>
      </c>
      <c r="D3666" s="235">
        <v>0</v>
      </c>
      <c r="E3666" s="235">
        <v>0</v>
      </c>
      <c r="F3666" s="235">
        <v>0</v>
      </c>
      <c r="G3666" s="235">
        <v>0</v>
      </c>
      <c r="H3666" s="235"/>
      <c r="I3666" s="235">
        <v>0</v>
      </c>
      <c r="J3666" s="235">
        <v>0</v>
      </c>
      <c r="K3666" s="416">
        <v>0</v>
      </c>
      <c r="L3666" s="416">
        <v>0</v>
      </c>
      <c r="M3666" s="416">
        <v>0</v>
      </c>
      <c r="N3666" s="416">
        <v>0</v>
      </c>
      <c r="O3666" s="235">
        <v>0</v>
      </c>
      <c r="P3666" s="235">
        <v>0</v>
      </c>
      <c r="Q3666" s="235">
        <v>0</v>
      </c>
      <c r="R3666" s="235">
        <v>0</v>
      </c>
      <c r="S3666" s="235">
        <v>0</v>
      </c>
      <c r="T3666" s="235">
        <v>0</v>
      </c>
      <c r="U3666" s="235">
        <v>0</v>
      </c>
      <c r="V3666" s="235">
        <v>0</v>
      </c>
      <c r="W3666" s="235">
        <v>0</v>
      </c>
      <c r="Y3666" s="236" t="str">
        <f t="shared" si="57"/>
        <v>Honduras</v>
      </c>
    </row>
    <row r="3667" spans="1:25">
      <c r="A3667" s="399"/>
      <c r="B3667" s="234" t="s">
        <v>35</v>
      </c>
      <c r="C3667" s="232" t="s">
        <v>13</v>
      </c>
      <c r="D3667" s="237">
        <v>0</v>
      </c>
      <c r="E3667" s="237">
        <v>0</v>
      </c>
      <c r="F3667" s="237">
        <v>0</v>
      </c>
      <c r="G3667" s="237">
        <v>0</v>
      </c>
      <c r="H3667" s="237"/>
      <c r="I3667" s="237">
        <v>0</v>
      </c>
      <c r="J3667" s="237">
        <v>0</v>
      </c>
      <c r="K3667" s="415">
        <v>0</v>
      </c>
      <c r="L3667" s="415">
        <v>0</v>
      </c>
      <c r="M3667" s="415">
        <v>0</v>
      </c>
      <c r="N3667" s="415">
        <v>0</v>
      </c>
      <c r="O3667" s="237">
        <v>0</v>
      </c>
      <c r="P3667" s="237">
        <v>0</v>
      </c>
      <c r="Q3667" s="237">
        <v>0</v>
      </c>
      <c r="R3667" s="237">
        <v>0</v>
      </c>
      <c r="S3667" s="237">
        <v>0</v>
      </c>
      <c r="T3667" s="237">
        <v>0</v>
      </c>
      <c r="U3667" s="237">
        <v>0</v>
      </c>
      <c r="V3667" s="237">
        <v>0</v>
      </c>
      <c r="W3667" s="237">
        <v>0</v>
      </c>
      <c r="Y3667" s="236" t="str">
        <f t="shared" si="57"/>
        <v>Honduras</v>
      </c>
    </row>
    <row r="3668" spans="1:25">
      <c r="A3668" s="399"/>
      <c r="B3668" s="234" t="s">
        <v>34</v>
      </c>
      <c r="C3668" s="232" t="s">
        <v>13</v>
      </c>
      <c r="D3668" s="235">
        <v>0</v>
      </c>
      <c r="E3668" s="235">
        <v>0</v>
      </c>
      <c r="F3668" s="235">
        <v>0</v>
      </c>
      <c r="G3668" s="235">
        <v>0</v>
      </c>
      <c r="H3668" s="235"/>
      <c r="I3668" s="235">
        <v>0</v>
      </c>
      <c r="J3668" s="235">
        <v>0</v>
      </c>
      <c r="K3668" s="416">
        <v>0</v>
      </c>
      <c r="L3668" s="416">
        <v>0</v>
      </c>
      <c r="M3668" s="416">
        <v>0</v>
      </c>
      <c r="N3668" s="416">
        <v>0</v>
      </c>
      <c r="O3668" s="235">
        <v>0</v>
      </c>
      <c r="P3668" s="235">
        <v>0</v>
      </c>
      <c r="Q3668" s="235">
        <v>0</v>
      </c>
      <c r="R3668" s="235">
        <v>0</v>
      </c>
      <c r="S3668" s="235">
        <v>0</v>
      </c>
      <c r="T3668" s="235">
        <v>0</v>
      </c>
      <c r="U3668" s="235">
        <v>0</v>
      </c>
      <c r="V3668" s="235">
        <v>0</v>
      </c>
      <c r="W3668" s="235">
        <v>4206</v>
      </c>
      <c r="Y3668" s="236" t="str">
        <f t="shared" si="57"/>
        <v>Honduras</v>
      </c>
    </row>
    <row r="3669" spans="1:25" ht="22.5">
      <c r="A3669" s="399"/>
      <c r="B3669" s="234" t="s">
        <v>33</v>
      </c>
      <c r="C3669" s="232" t="s">
        <v>13</v>
      </c>
      <c r="D3669" s="237">
        <v>0</v>
      </c>
      <c r="E3669" s="237">
        <v>0</v>
      </c>
      <c r="F3669" s="237">
        <v>0</v>
      </c>
      <c r="G3669" s="237">
        <v>0</v>
      </c>
      <c r="H3669" s="237"/>
      <c r="I3669" s="237">
        <v>0</v>
      </c>
      <c r="J3669" s="237">
        <v>0</v>
      </c>
      <c r="K3669" s="415">
        <v>0</v>
      </c>
      <c r="L3669" s="415">
        <v>0</v>
      </c>
      <c r="M3669" s="415">
        <v>0</v>
      </c>
      <c r="N3669" s="415">
        <v>0</v>
      </c>
      <c r="O3669" s="237">
        <v>0</v>
      </c>
      <c r="P3669" s="237">
        <v>0</v>
      </c>
      <c r="Q3669" s="237">
        <v>0</v>
      </c>
      <c r="R3669" s="237">
        <v>0</v>
      </c>
      <c r="S3669" s="237">
        <v>0</v>
      </c>
      <c r="T3669" s="237">
        <v>0</v>
      </c>
      <c r="U3669" s="237">
        <v>0</v>
      </c>
      <c r="V3669" s="237">
        <v>0</v>
      </c>
      <c r="W3669" s="237">
        <v>0</v>
      </c>
      <c r="Y3669" s="236" t="str">
        <f t="shared" si="57"/>
        <v>Honduras</v>
      </c>
    </row>
    <row r="3670" spans="1:25">
      <c r="A3670" s="399"/>
      <c r="B3670" s="234" t="s">
        <v>32</v>
      </c>
      <c r="C3670" s="232" t="s">
        <v>13</v>
      </c>
      <c r="D3670" s="235">
        <v>0</v>
      </c>
      <c r="E3670" s="235">
        <v>0</v>
      </c>
      <c r="F3670" s="235">
        <v>0</v>
      </c>
      <c r="G3670" s="235">
        <v>0</v>
      </c>
      <c r="H3670" s="235"/>
      <c r="I3670" s="235">
        <v>0</v>
      </c>
      <c r="J3670" s="235">
        <v>0</v>
      </c>
      <c r="K3670" s="416">
        <v>0</v>
      </c>
      <c r="L3670" s="416">
        <v>0</v>
      </c>
      <c r="M3670" s="416">
        <v>0</v>
      </c>
      <c r="N3670" s="416">
        <v>0</v>
      </c>
      <c r="O3670" s="235">
        <v>0</v>
      </c>
      <c r="P3670" s="235">
        <v>0</v>
      </c>
      <c r="Q3670" s="235">
        <v>0</v>
      </c>
      <c r="R3670" s="235">
        <v>0</v>
      </c>
      <c r="S3670" s="235">
        <v>0</v>
      </c>
      <c r="T3670" s="235">
        <v>0</v>
      </c>
      <c r="U3670" s="235">
        <v>0</v>
      </c>
      <c r="V3670" s="235">
        <v>0</v>
      </c>
      <c r="W3670" s="235">
        <v>0</v>
      </c>
      <c r="Y3670" s="236" t="str">
        <f t="shared" si="57"/>
        <v>Honduras</v>
      </c>
    </row>
    <row r="3671" spans="1:25">
      <c r="A3671" s="399"/>
      <c r="B3671" s="234" t="s">
        <v>31</v>
      </c>
      <c r="C3671" s="232" t="s">
        <v>13</v>
      </c>
      <c r="D3671" s="237">
        <v>235.554</v>
      </c>
      <c r="E3671" s="237">
        <v>0</v>
      </c>
      <c r="F3671" s="237">
        <v>0</v>
      </c>
      <c r="G3671" s="237">
        <v>0</v>
      </c>
      <c r="H3671" s="237"/>
      <c r="I3671" s="237">
        <v>-235.554</v>
      </c>
      <c r="J3671" s="237">
        <v>0</v>
      </c>
      <c r="K3671" s="415">
        <v>0</v>
      </c>
      <c r="L3671" s="415">
        <v>0</v>
      </c>
      <c r="M3671" s="415">
        <v>0</v>
      </c>
      <c r="N3671" s="415">
        <v>0</v>
      </c>
      <c r="O3671" s="237">
        <v>0</v>
      </c>
      <c r="P3671" s="237">
        <v>0</v>
      </c>
      <c r="Q3671" s="237">
        <v>0</v>
      </c>
      <c r="R3671" s="237">
        <v>0</v>
      </c>
      <c r="S3671" s="237">
        <v>0</v>
      </c>
      <c r="T3671" s="237">
        <v>0</v>
      </c>
      <c r="U3671" s="237">
        <v>0</v>
      </c>
      <c r="V3671" s="237">
        <v>0</v>
      </c>
      <c r="W3671" s="237">
        <v>2739</v>
      </c>
      <c r="Y3671" s="236" t="str">
        <f t="shared" si="57"/>
        <v>Honduras</v>
      </c>
    </row>
    <row r="3672" spans="1:25">
      <c r="A3672" s="399"/>
      <c r="B3672" s="234" t="s">
        <v>30</v>
      </c>
      <c r="C3672" s="232" t="s">
        <v>13</v>
      </c>
      <c r="D3672" s="235">
        <v>0</v>
      </c>
      <c r="E3672" s="235">
        <v>0</v>
      </c>
      <c r="F3672" s="235">
        <v>0</v>
      </c>
      <c r="G3672" s="235">
        <v>0</v>
      </c>
      <c r="H3672" s="235"/>
      <c r="I3672" s="235">
        <v>0</v>
      </c>
      <c r="J3672" s="235">
        <v>0</v>
      </c>
      <c r="K3672" s="416">
        <v>0</v>
      </c>
      <c r="L3672" s="416">
        <v>0</v>
      </c>
      <c r="M3672" s="416">
        <v>0</v>
      </c>
      <c r="N3672" s="416">
        <v>0</v>
      </c>
      <c r="O3672" s="235">
        <v>0</v>
      </c>
      <c r="P3672" s="235">
        <v>0</v>
      </c>
      <c r="Q3672" s="235">
        <v>0</v>
      </c>
      <c r="R3672" s="235">
        <v>0</v>
      </c>
      <c r="S3672" s="235">
        <v>0</v>
      </c>
      <c r="T3672" s="235">
        <v>0</v>
      </c>
      <c r="U3672" s="235">
        <v>0</v>
      </c>
      <c r="V3672" s="235">
        <v>0</v>
      </c>
      <c r="W3672" s="235">
        <v>0</v>
      </c>
      <c r="Y3672" s="236" t="str">
        <f t="shared" si="57"/>
        <v>Honduras</v>
      </c>
    </row>
    <row r="3673" spans="1:25">
      <c r="A3673" s="399"/>
      <c r="B3673" s="234" t="s">
        <v>29</v>
      </c>
      <c r="C3673" s="232" t="s">
        <v>13</v>
      </c>
      <c r="D3673" s="237">
        <v>0</v>
      </c>
      <c r="E3673" s="237">
        <v>0</v>
      </c>
      <c r="F3673" s="237">
        <v>0</v>
      </c>
      <c r="G3673" s="237">
        <v>0</v>
      </c>
      <c r="H3673" s="237"/>
      <c r="I3673" s="237">
        <v>0</v>
      </c>
      <c r="J3673" s="237">
        <v>0</v>
      </c>
      <c r="K3673" s="415">
        <v>0</v>
      </c>
      <c r="L3673" s="415">
        <v>0</v>
      </c>
      <c r="M3673" s="415">
        <v>0</v>
      </c>
      <c r="N3673" s="415">
        <v>0</v>
      </c>
      <c r="O3673" s="237">
        <v>0</v>
      </c>
      <c r="P3673" s="237">
        <v>0</v>
      </c>
      <c r="Q3673" s="237">
        <v>0</v>
      </c>
      <c r="R3673" s="237">
        <v>0</v>
      </c>
      <c r="S3673" s="237">
        <v>0</v>
      </c>
      <c r="T3673" s="237">
        <v>0</v>
      </c>
      <c r="U3673" s="237">
        <v>0</v>
      </c>
      <c r="V3673" s="237">
        <v>0</v>
      </c>
      <c r="W3673" s="237">
        <v>0</v>
      </c>
      <c r="Y3673" s="236" t="str">
        <f t="shared" si="57"/>
        <v>Honduras</v>
      </c>
    </row>
    <row r="3674" spans="1:25">
      <c r="A3674" s="399"/>
      <c r="B3674" s="234" t="s">
        <v>28</v>
      </c>
      <c r="C3674" s="232" t="s">
        <v>13</v>
      </c>
      <c r="D3674" s="235">
        <v>0</v>
      </c>
      <c r="E3674" s="235">
        <v>0</v>
      </c>
      <c r="F3674" s="235">
        <v>0</v>
      </c>
      <c r="G3674" s="235">
        <v>0</v>
      </c>
      <c r="H3674" s="235"/>
      <c r="I3674" s="235">
        <v>0</v>
      </c>
      <c r="J3674" s="235">
        <v>0</v>
      </c>
      <c r="K3674" s="416">
        <v>0</v>
      </c>
      <c r="L3674" s="416">
        <v>0</v>
      </c>
      <c r="M3674" s="416">
        <v>0</v>
      </c>
      <c r="N3674" s="416">
        <v>0</v>
      </c>
      <c r="O3674" s="235">
        <v>0</v>
      </c>
      <c r="P3674" s="235">
        <v>0</v>
      </c>
      <c r="Q3674" s="235">
        <v>0</v>
      </c>
      <c r="R3674" s="235">
        <v>0</v>
      </c>
      <c r="S3674" s="235">
        <v>0</v>
      </c>
      <c r="T3674" s="235">
        <v>0</v>
      </c>
      <c r="U3674" s="235">
        <v>0</v>
      </c>
      <c r="V3674" s="235">
        <v>0</v>
      </c>
      <c r="W3674" s="235">
        <v>0</v>
      </c>
      <c r="Y3674" s="236" t="str">
        <f t="shared" si="57"/>
        <v>Honduras</v>
      </c>
    </row>
    <row r="3675" spans="1:25">
      <c r="A3675" s="399"/>
      <c r="B3675" s="234" t="s">
        <v>27</v>
      </c>
      <c r="C3675" s="232" t="s">
        <v>13</v>
      </c>
      <c r="D3675" s="237">
        <v>0</v>
      </c>
      <c r="E3675" s="237">
        <v>0</v>
      </c>
      <c r="F3675" s="237">
        <v>0</v>
      </c>
      <c r="G3675" s="237">
        <v>0</v>
      </c>
      <c r="H3675" s="237"/>
      <c r="I3675" s="237">
        <v>0</v>
      </c>
      <c r="J3675" s="237">
        <v>0</v>
      </c>
      <c r="K3675" s="415">
        <v>0</v>
      </c>
      <c r="L3675" s="415">
        <v>0</v>
      </c>
      <c r="M3675" s="415">
        <v>0</v>
      </c>
      <c r="N3675" s="415">
        <v>0</v>
      </c>
      <c r="O3675" s="237">
        <v>0</v>
      </c>
      <c r="P3675" s="237">
        <v>0</v>
      </c>
      <c r="Q3675" s="237">
        <v>0</v>
      </c>
      <c r="R3675" s="237">
        <v>0</v>
      </c>
      <c r="S3675" s="237">
        <v>0</v>
      </c>
      <c r="T3675" s="237">
        <v>0</v>
      </c>
      <c r="U3675" s="237">
        <v>0</v>
      </c>
      <c r="V3675" s="237">
        <v>0</v>
      </c>
      <c r="W3675" s="237">
        <v>0</v>
      </c>
      <c r="Y3675" s="236" t="str">
        <f t="shared" si="57"/>
        <v>Honduras</v>
      </c>
    </row>
    <row r="3676" spans="1:25">
      <c r="A3676" s="399"/>
      <c r="B3676" s="234" t="s">
        <v>26</v>
      </c>
      <c r="C3676" s="232" t="s">
        <v>13</v>
      </c>
      <c r="D3676" s="235">
        <v>26.66</v>
      </c>
      <c r="E3676" s="235">
        <v>0</v>
      </c>
      <c r="F3676" s="235">
        <v>0</v>
      </c>
      <c r="G3676" s="235">
        <v>0</v>
      </c>
      <c r="H3676" s="235"/>
      <c r="I3676" s="235">
        <v>-26.66</v>
      </c>
      <c r="J3676" s="235">
        <v>0</v>
      </c>
      <c r="K3676" s="416">
        <v>0</v>
      </c>
      <c r="L3676" s="416">
        <v>0</v>
      </c>
      <c r="M3676" s="416">
        <v>0</v>
      </c>
      <c r="N3676" s="416">
        <v>0</v>
      </c>
      <c r="O3676" s="235">
        <v>0</v>
      </c>
      <c r="P3676" s="235">
        <v>0</v>
      </c>
      <c r="Q3676" s="235">
        <v>0</v>
      </c>
      <c r="R3676" s="235">
        <v>0</v>
      </c>
      <c r="S3676" s="235">
        <v>0</v>
      </c>
      <c r="T3676" s="235">
        <v>0</v>
      </c>
      <c r="U3676" s="235">
        <v>0</v>
      </c>
      <c r="V3676" s="235">
        <v>0</v>
      </c>
      <c r="W3676" s="235">
        <v>310</v>
      </c>
      <c r="Y3676" s="236" t="str">
        <f t="shared" si="57"/>
        <v>Honduras</v>
      </c>
    </row>
    <row r="3677" spans="1:25">
      <c r="A3677" s="399"/>
      <c r="B3677" s="234" t="s">
        <v>25</v>
      </c>
      <c r="C3677" s="232" t="s">
        <v>13</v>
      </c>
      <c r="D3677" s="237">
        <v>0</v>
      </c>
      <c r="E3677" s="237">
        <v>0</v>
      </c>
      <c r="F3677" s="237">
        <v>0</v>
      </c>
      <c r="G3677" s="237">
        <v>0</v>
      </c>
      <c r="H3677" s="237"/>
      <c r="I3677" s="237">
        <v>0</v>
      </c>
      <c r="J3677" s="237">
        <v>0</v>
      </c>
      <c r="K3677" s="415">
        <v>0</v>
      </c>
      <c r="L3677" s="415">
        <v>0</v>
      </c>
      <c r="M3677" s="415">
        <v>0</v>
      </c>
      <c r="N3677" s="415">
        <v>0</v>
      </c>
      <c r="O3677" s="237">
        <v>0</v>
      </c>
      <c r="P3677" s="237">
        <v>0</v>
      </c>
      <c r="Q3677" s="237">
        <v>0</v>
      </c>
      <c r="R3677" s="237">
        <v>0</v>
      </c>
      <c r="S3677" s="237">
        <v>0</v>
      </c>
      <c r="T3677" s="237">
        <v>0</v>
      </c>
      <c r="U3677" s="237">
        <v>0</v>
      </c>
      <c r="V3677" s="237">
        <v>0</v>
      </c>
      <c r="W3677" s="237">
        <v>0</v>
      </c>
      <c r="Y3677" s="236" t="str">
        <f t="shared" si="57"/>
        <v>Honduras</v>
      </c>
    </row>
    <row r="3678" spans="1:25">
      <c r="A3678" s="399"/>
      <c r="B3678" s="234" t="s">
        <v>0</v>
      </c>
      <c r="C3678" s="232" t="s">
        <v>13</v>
      </c>
      <c r="D3678" s="235">
        <v>0</v>
      </c>
      <c r="E3678" s="235">
        <v>23.047999999999998</v>
      </c>
      <c r="F3678" s="235">
        <v>-13.416</v>
      </c>
      <c r="G3678" s="235">
        <v>3.7839999999999998</v>
      </c>
      <c r="H3678" s="235"/>
      <c r="I3678" s="235">
        <v>648.69799999999998</v>
      </c>
      <c r="J3678" s="235">
        <v>45.665999999999997</v>
      </c>
      <c r="K3678" s="416">
        <v>0</v>
      </c>
      <c r="L3678" s="416">
        <v>0</v>
      </c>
      <c r="M3678" s="416">
        <v>0</v>
      </c>
      <c r="N3678" s="416">
        <v>0</v>
      </c>
      <c r="O3678" s="235">
        <v>-21.327999999999999</v>
      </c>
      <c r="P3678" s="235">
        <v>-217.322</v>
      </c>
      <c r="Q3678" s="235">
        <v>469.13</v>
      </c>
      <c r="R3678" s="235">
        <v>0</v>
      </c>
      <c r="S3678" s="235">
        <v>0</v>
      </c>
      <c r="T3678" s="235">
        <v>0</v>
      </c>
      <c r="U3678" s="235">
        <v>0</v>
      </c>
      <c r="V3678" s="235">
        <v>0</v>
      </c>
      <c r="W3678" s="235">
        <v>0</v>
      </c>
      <c r="Y3678" s="236" t="str">
        <f t="shared" si="57"/>
        <v>Honduras</v>
      </c>
    </row>
    <row r="3679" spans="1:25">
      <c r="A3679" s="399"/>
      <c r="B3679" s="234" t="s">
        <v>24</v>
      </c>
      <c r="C3679" s="232" t="s">
        <v>13</v>
      </c>
      <c r="D3679" s="237">
        <v>0</v>
      </c>
      <c r="E3679" s="237">
        <v>0</v>
      </c>
      <c r="F3679" s="237">
        <v>0</v>
      </c>
      <c r="G3679" s="237">
        <v>0</v>
      </c>
      <c r="H3679" s="237"/>
      <c r="I3679" s="237">
        <v>0</v>
      </c>
      <c r="J3679" s="237">
        <v>0</v>
      </c>
      <c r="K3679" s="415">
        <v>0</v>
      </c>
      <c r="L3679" s="415">
        <v>0</v>
      </c>
      <c r="M3679" s="415">
        <v>0</v>
      </c>
      <c r="N3679" s="415">
        <v>0</v>
      </c>
      <c r="O3679" s="237">
        <v>0</v>
      </c>
      <c r="P3679" s="237">
        <v>0</v>
      </c>
      <c r="Q3679" s="237">
        <v>0</v>
      </c>
      <c r="R3679" s="237">
        <v>0</v>
      </c>
      <c r="S3679" s="237">
        <v>0</v>
      </c>
      <c r="T3679" s="237">
        <v>0</v>
      </c>
      <c r="U3679" s="237">
        <v>0</v>
      </c>
      <c r="V3679" s="237">
        <v>0</v>
      </c>
      <c r="W3679" s="237">
        <v>0</v>
      </c>
      <c r="Y3679" s="236" t="str">
        <f t="shared" si="57"/>
        <v>Honduras</v>
      </c>
    </row>
    <row r="3680" spans="1:25">
      <c r="A3680" s="399"/>
      <c r="B3680" s="234" t="s">
        <v>23</v>
      </c>
      <c r="C3680" s="232" t="s">
        <v>13</v>
      </c>
      <c r="D3680" s="235">
        <v>2519.8530000000001</v>
      </c>
      <c r="E3680" s="235">
        <v>3205.4070000000002</v>
      </c>
      <c r="F3680" s="235">
        <v>-481.12900000000002</v>
      </c>
      <c r="G3680" s="235">
        <v>3.88</v>
      </c>
      <c r="H3680" s="235"/>
      <c r="I3680" s="235">
        <v>-352.86799999999999</v>
      </c>
      <c r="J3680" s="235">
        <v>-136.91999999999999</v>
      </c>
      <c r="K3680" s="416">
        <v>0</v>
      </c>
      <c r="L3680" s="416">
        <v>0</v>
      </c>
      <c r="M3680" s="416">
        <v>0</v>
      </c>
      <c r="N3680" s="416">
        <v>0</v>
      </c>
      <c r="O3680" s="235">
        <v>-21.327999999999999</v>
      </c>
      <c r="P3680" s="235">
        <v>-217.322</v>
      </c>
      <c r="Q3680" s="235">
        <v>4474.3590000000004</v>
      </c>
      <c r="R3680" s="235">
        <v>0</v>
      </c>
      <c r="S3680" s="235">
        <v>0</v>
      </c>
      <c r="T3680" s="235">
        <v>0</v>
      </c>
      <c r="U3680" s="235">
        <v>0</v>
      </c>
      <c r="V3680" s="235">
        <v>0</v>
      </c>
      <c r="W3680" s="235">
        <v>8074</v>
      </c>
      <c r="Y3680" s="236" t="str">
        <f t="shared" si="57"/>
        <v>Honduras</v>
      </c>
    </row>
    <row r="3681" spans="1:25">
      <c r="A3681" s="399"/>
      <c r="B3681" s="234" t="s">
        <v>22</v>
      </c>
      <c r="C3681" s="232" t="s">
        <v>13</v>
      </c>
      <c r="D3681" s="237">
        <v>2519.8530000000001</v>
      </c>
      <c r="E3681" s="237">
        <v>0</v>
      </c>
      <c r="F3681" s="237">
        <v>0</v>
      </c>
      <c r="G3681" s="237">
        <v>0</v>
      </c>
      <c r="H3681" s="237"/>
      <c r="I3681" s="237">
        <v>-329.26900000000001</v>
      </c>
      <c r="J3681" s="237">
        <v>-182.58600000000001</v>
      </c>
      <c r="K3681" s="415">
        <v>0</v>
      </c>
      <c r="L3681" s="415">
        <v>0</v>
      </c>
      <c r="M3681" s="415">
        <v>0</v>
      </c>
      <c r="N3681" s="415">
        <v>0</v>
      </c>
      <c r="O3681" s="237">
        <v>0</v>
      </c>
      <c r="P3681" s="237">
        <v>0</v>
      </c>
      <c r="Q3681" s="237">
        <v>2007.42</v>
      </c>
      <c r="R3681" s="237">
        <v>0</v>
      </c>
      <c r="S3681" s="237">
        <v>0</v>
      </c>
      <c r="T3681" s="237">
        <v>0</v>
      </c>
      <c r="U3681" s="237">
        <v>0</v>
      </c>
      <c r="V3681" s="237">
        <v>0</v>
      </c>
      <c r="W3681" s="237">
        <v>3775</v>
      </c>
      <c r="Y3681" s="236" t="str">
        <f t="shared" si="57"/>
        <v>Honduras</v>
      </c>
    </row>
    <row r="3682" spans="1:25">
      <c r="A3682" s="399"/>
      <c r="B3682" s="234" t="s">
        <v>21</v>
      </c>
      <c r="C3682" s="232" t="s">
        <v>13</v>
      </c>
      <c r="D3682" s="235">
        <v>0</v>
      </c>
      <c r="E3682" s="235">
        <v>0</v>
      </c>
      <c r="F3682" s="235">
        <v>0</v>
      </c>
      <c r="G3682" s="235">
        <v>0</v>
      </c>
      <c r="H3682" s="235"/>
      <c r="I3682" s="235">
        <v>0</v>
      </c>
      <c r="J3682" s="235">
        <v>0</v>
      </c>
      <c r="K3682" s="416">
        <v>0</v>
      </c>
      <c r="L3682" s="416">
        <v>0</v>
      </c>
      <c r="M3682" s="416">
        <v>0</v>
      </c>
      <c r="N3682" s="416">
        <v>0</v>
      </c>
      <c r="O3682" s="235">
        <v>0</v>
      </c>
      <c r="P3682" s="235">
        <v>0</v>
      </c>
      <c r="Q3682" s="235">
        <v>0</v>
      </c>
      <c r="R3682" s="235">
        <v>0</v>
      </c>
      <c r="S3682" s="235">
        <v>0</v>
      </c>
      <c r="T3682" s="235">
        <v>0</v>
      </c>
      <c r="U3682" s="235">
        <v>0</v>
      </c>
      <c r="V3682" s="235">
        <v>0</v>
      </c>
      <c r="W3682" s="235">
        <v>0</v>
      </c>
      <c r="Y3682" s="236" t="str">
        <f t="shared" si="57"/>
        <v>Honduras</v>
      </c>
    </row>
    <row r="3683" spans="1:25">
      <c r="A3683" s="399"/>
      <c r="B3683" s="234" t="s">
        <v>20</v>
      </c>
      <c r="C3683" s="232" t="s">
        <v>13</v>
      </c>
      <c r="D3683" s="237">
        <v>0</v>
      </c>
      <c r="E3683" s="237">
        <v>0</v>
      </c>
      <c r="F3683" s="237">
        <v>0</v>
      </c>
      <c r="G3683" s="237">
        <v>0</v>
      </c>
      <c r="H3683" s="237"/>
      <c r="I3683" s="237">
        <v>0</v>
      </c>
      <c r="J3683" s="237">
        <v>0</v>
      </c>
      <c r="K3683" s="415">
        <v>0</v>
      </c>
      <c r="L3683" s="415">
        <v>0</v>
      </c>
      <c r="M3683" s="415">
        <v>0</v>
      </c>
      <c r="N3683" s="415">
        <v>0</v>
      </c>
      <c r="O3683" s="237">
        <v>0</v>
      </c>
      <c r="P3683" s="237">
        <v>0</v>
      </c>
      <c r="Q3683" s="237">
        <v>0</v>
      </c>
      <c r="R3683" s="237">
        <v>0</v>
      </c>
      <c r="S3683" s="237">
        <v>0</v>
      </c>
      <c r="T3683" s="237">
        <v>0</v>
      </c>
      <c r="U3683" s="237">
        <v>0</v>
      </c>
      <c r="V3683" s="237">
        <v>0</v>
      </c>
      <c r="W3683" s="237">
        <v>0</v>
      </c>
      <c r="Y3683" s="236" t="str">
        <f t="shared" si="57"/>
        <v>Honduras</v>
      </c>
    </row>
    <row r="3684" spans="1:25">
      <c r="A3684" s="399"/>
      <c r="B3684" s="234" t="s">
        <v>19</v>
      </c>
      <c r="C3684" s="232" t="s">
        <v>13</v>
      </c>
      <c r="D3684" s="235">
        <v>0</v>
      </c>
      <c r="E3684" s="235">
        <v>0</v>
      </c>
      <c r="F3684" s="235">
        <v>0</v>
      </c>
      <c r="G3684" s="235">
        <v>0</v>
      </c>
      <c r="H3684" s="235"/>
      <c r="I3684" s="235">
        <v>0</v>
      </c>
      <c r="J3684" s="235">
        <v>0</v>
      </c>
      <c r="K3684" s="416">
        <v>0</v>
      </c>
      <c r="L3684" s="416">
        <v>0</v>
      </c>
      <c r="M3684" s="416">
        <v>0</v>
      </c>
      <c r="N3684" s="416">
        <v>0</v>
      </c>
      <c r="O3684" s="235">
        <v>0</v>
      </c>
      <c r="P3684" s="235">
        <v>0</v>
      </c>
      <c r="Q3684" s="235">
        <v>0</v>
      </c>
      <c r="R3684" s="235">
        <v>0</v>
      </c>
      <c r="S3684" s="235">
        <v>0</v>
      </c>
      <c r="T3684" s="235">
        <v>0</v>
      </c>
      <c r="U3684" s="235">
        <v>0</v>
      </c>
      <c r="V3684" s="235">
        <v>0</v>
      </c>
      <c r="W3684" s="235">
        <v>0</v>
      </c>
      <c r="Y3684" s="236" t="str">
        <f t="shared" si="57"/>
        <v>Honduras</v>
      </c>
    </row>
    <row r="3685" spans="1:25">
      <c r="A3685" s="399"/>
      <c r="B3685" s="234" t="s">
        <v>18</v>
      </c>
      <c r="C3685" s="232" t="s">
        <v>13</v>
      </c>
      <c r="D3685" s="237">
        <v>0</v>
      </c>
      <c r="E3685" s="237">
        <v>554.27499999999998</v>
      </c>
      <c r="F3685" s="237">
        <v>0</v>
      </c>
      <c r="G3685" s="237">
        <v>0</v>
      </c>
      <c r="H3685" s="237"/>
      <c r="I3685" s="237">
        <v>0</v>
      </c>
      <c r="J3685" s="237">
        <v>0</v>
      </c>
      <c r="K3685" s="415">
        <v>0</v>
      </c>
      <c r="L3685" s="415">
        <v>0</v>
      </c>
      <c r="M3685" s="415">
        <v>0</v>
      </c>
      <c r="N3685" s="415">
        <v>0</v>
      </c>
      <c r="O3685" s="237">
        <v>0</v>
      </c>
      <c r="P3685" s="237">
        <v>0</v>
      </c>
      <c r="Q3685" s="237">
        <v>554.27499999999998</v>
      </c>
      <c r="R3685" s="237">
        <v>0</v>
      </c>
      <c r="S3685" s="237">
        <v>0</v>
      </c>
      <c r="T3685" s="237">
        <v>0</v>
      </c>
      <c r="U3685" s="237">
        <v>0</v>
      </c>
      <c r="V3685" s="237">
        <v>0</v>
      </c>
      <c r="W3685" s="237">
        <v>0</v>
      </c>
      <c r="Y3685" s="236" t="str">
        <f t="shared" si="57"/>
        <v>Honduras</v>
      </c>
    </row>
    <row r="3686" spans="1:25">
      <c r="A3686" s="399"/>
      <c r="B3686" s="234" t="s">
        <v>17</v>
      </c>
      <c r="C3686" s="232" t="s">
        <v>13</v>
      </c>
      <c r="D3686" s="235">
        <v>0</v>
      </c>
      <c r="E3686" s="235">
        <v>43.674999999999997</v>
      </c>
      <c r="F3686" s="235">
        <v>0</v>
      </c>
      <c r="G3686" s="235">
        <v>0</v>
      </c>
      <c r="H3686" s="235"/>
      <c r="I3686" s="235">
        <v>0</v>
      </c>
      <c r="J3686" s="235">
        <v>0</v>
      </c>
      <c r="K3686" s="416">
        <v>0</v>
      </c>
      <c r="L3686" s="416">
        <v>0</v>
      </c>
      <c r="M3686" s="416">
        <v>0</v>
      </c>
      <c r="N3686" s="416">
        <v>0</v>
      </c>
      <c r="O3686" s="235">
        <v>0</v>
      </c>
      <c r="P3686" s="235">
        <v>0</v>
      </c>
      <c r="Q3686" s="235">
        <v>0</v>
      </c>
      <c r="R3686" s="235">
        <v>0</v>
      </c>
      <c r="S3686" s="235">
        <v>0</v>
      </c>
      <c r="T3686" s="235">
        <v>0</v>
      </c>
      <c r="U3686" s="235">
        <v>0</v>
      </c>
      <c r="V3686" s="235">
        <v>0</v>
      </c>
      <c r="W3686" s="235">
        <v>0</v>
      </c>
      <c r="Y3686" s="236" t="str">
        <f t="shared" si="57"/>
        <v>Honduras</v>
      </c>
    </row>
    <row r="3687" spans="1:25">
      <c r="A3687" s="399"/>
      <c r="B3687" s="234" t="s">
        <v>16</v>
      </c>
      <c r="C3687" s="232" t="s">
        <v>13</v>
      </c>
      <c r="D3687" s="237">
        <v>0</v>
      </c>
      <c r="E3687" s="237">
        <v>799.43899999999996</v>
      </c>
      <c r="F3687" s="237">
        <v>0</v>
      </c>
      <c r="G3687" s="237">
        <v>-1.034</v>
      </c>
      <c r="H3687" s="237"/>
      <c r="I3687" s="237">
        <v>-54.813000000000002</v>
      </c>
      <c r="J3687" s="237">
        <v>0</v>
      </c>
      <c r="K3687" s="415">
        <v>0</v>
      </c>
      <c r="L3687" s="415">
        <v>0</v>
      </c>
      <c r="M3687" s="415">
        <v>0</v>
      </c>
      <c r="N3687" s="415">
        <v>0</v>
      </c>
      <c r="O3687" s="237">
        <v>0</v>
      </c>
      <c r="P3687" s="237">
        <v>0</v>
      </c>
      <c r="Q3687" s="237">
        <v>743.59199999999998</v>
      </c>
      <c r="R3687" s="237">
        <v>0</v>
      </c>
      <c r="S3687" s="237">
        <v>0</v>
      </c>
      <c r="T3687" s="237">
        <v>0</v>
      </c>
      <c r="U3687" s="237">
        <v>0</v>
      </c>
      <c r="V3687" s="237">
        <v>0</v>
      </c>
      <c r="W3687" s="237">
        <v>0</v>
      </c>
      <c r="Y3687" s="236" t="str">
        <f t="shared" si="57"/>
        <v>Honduras</v>
      </c>
    </row>
    <row r="3688" spans="1:25">
      <c r="A3688" s="399"/>
      <c r="B3688" s="234" t="s">
        <v>15</v>
      </c>
      <c r="C3688" s="232" t="s">
        <v>13</v>
      </c>
      <c r="D3688" s="235">
        <v>2257.6390000000001</v>
      </c>
      <c r="E3688" s="235">
        <v>0</v>
      </c>
      <c r="F3688" s="235">
        <v>0</v>
      </c>
      <c r="G3688" s="235">
        <v>0</v>
      </c>
      <c r="H3688" s="235"/>
      <c r="I3688" s="235">
        <v>-67.055000000000007</v>
      </c>
      <c r="J3688" s="235">
        <v>-182.58600000000001</v>
      </c>
      <c r="K3688" s="416">
        <v>0</v>
      </c>
      <c r="L3688" s="416">
        <v>0</v>
      </c>
      <c r="M3688" s="416">
        <v>0</v>
      </c>
      <c r="N3688" s="416">
        <v>0</v>
      </c>
      <c r="O3688" s="235">
        <v>0</v>
      </c>
      <c r="P3688" s="235">
        <v>0</v>
      </c>
      <c r="Q3688" s="235">
        <v>2006.684</v>
      </c>
      <c r="R3688" s="235">
        <v>0</v>
      </c>
      <c r="S3688" s="235">
        <v>0</v>
      </c>
      <c r="T3688" s="235">
        <v>0</v>
      </c>
      <c r="U3688" s="235">
        <v>0</v>
      </c>
      <c r="V3688" s="235">
        <v>0</v>
      </c>
      <c r="W3688" s="235">
        <v>726</v>
      </c>
      <c r="Y3688" s="236" t="str">
        <f t="shared" si="57"/>
        <v>Honduras</v>
      </c>
    </row>
    <row r="3689" spans="1:25">
      <c r="A3689" s="400"/>
      <c r="B3689" s="234" t="s">
        <v>14</v>
      </c>
      <c r="C3689" s="232" t="s">
        <v>13</v>
      </c>
      <c r="D3689" s="237">
        <v>0</v>
      </c>
      <c r="E3689" s="237">
        <v>0</v>
      </c>
      <c r="F3689" s="237">
        <v>0</v>
      </c>
      <c r="G3689" s="237">
        <v>0</v>
      </c>
      <c r="H3689" s="237"/>
      <c r="I3689" s="237">
        <v>0</v>
      </c>
      <c r="J3689" s="237">
        <v>0</v>
      </c>
      <c r="K3689" s="415">
        <v>0</v>
      </c>
      <c r="L3689" s="415">
        <v>0</v>
      </c>
      <c r="M3689" s="415">
        <v>0</v>
      </c>
      <c r="N3689" s="415">
        <v>0</v>
      </c>
      <c r="O3689" s="237">
        <v>0</v>
      </c>
      <c r="P3689" s="237">
        <v>0</v>
      </c>
      <c r="Q3689" s="237">
        <v>0</v>
      </c>
      <c r="R3689" s="237">
        <v>0</v>
      </c>
      <c r="S3689" s="237">
        <v>0</v>
      </c>
      <c r="T3689" s="237">
        <v>0</v>
      </c>
      <c r="U3689" s="237">
        <v>0</v>
      </c>
      <c r="V3689" s="237">
        <v>0</v>
      </c>
      <c r="W3689" s="237">
        <v>0</v>
      </c>
      <c r="Y3689" s="236" t="str">
        <f t="shared" si="57"/>
        <v>Honduras</v>
      </c>
    </row>
    <row r="3690" spans="1:25">
      <c r="A3690" s="398" t="s">
        <v>591</v>
      </c>
      <c r="B3690" s="234" t="s">
        <v>78</v>
      </c>
      <c r="C3690" s="232" t="s">
        <v>13</v>
      </c>
      <c r="D3690" s="237" t="s">
        <v>12</v>
      </c>
      <c r="E3690" s="237" t="s">
        <v>12</v>
      </c>
      <c r="F3690" s="237" t="s">
        <v>12</v>
      </c>
      <c r="G3690" s="237" t="s">
        <v>12</v>
      </c>
      <c r="H3690" s="237"/>
      <c r="I3690" s="237" t="s">
        <v>12</v>
      </c>
      <c r="J3690" s="237" t="s">
        <v>12</v>
      </c>
      <c r="K3690" s="416" t="s">
        <v>12</v>
      </c>
      <c r="L3690" s="416" t="s">
        <v>12</v>
      </c>
      <c r="M3690" s="416" t="s">
        <v>12</v>
      </c>
      <c r="N3690" s="416" t="s">
        <v>12</v>
      </c>
      <c r="O3690" s="237" t="s">
        <v>12</v>
      </c>
      <c r="P3690" s="237" t="s">
        <v>12</v>
      </c>
      <c r="Q3690" s="237" t="s">
        <v>12</v>
      </c>
      <c r="R3690" s="237" t="s">
        <v>12</v>
      </c>
      <c r="S3690" s="237" t="s">
        <v>12</v>
      </c>
      <c r="T3690" s="237" t="s">
        <v>12</v>
      </c>
      <c r="U3690" s="237" t="s">
        <v>12</v>
      </c>
      <c r="V3690" s="237" t="s">
        <v>12</v>
      </c>
      <c r="W3690" s="237" t="s">
        <v>12</v>
      </c>
      <c r="Y3690" s="236" t="str">
        <f t="shared" si="57"/>
        <v>Hong Kong SAR</v>
      </c>
    </row>
    <row r="3691" spans="1:25">
      <c r="A3691" s="399"/>
      <c r="B3691" s="234" t="s">
        <v>77</v>
      </c>
      <c r="C3691" s="232" t="s">
        <v>13</v>
      </c>
      <c r="D3691" s="235" t="s">
        <v>12</v>
      </c>
      <c r="E3691" s="235" t="s">
        <v>12</v>
      </c>
      <c r="F3691" s="235" t="s">
        <v>12</v>
      </c>
      <c r="G3691" s="235" t="s">
        <v>12</v>
      </c>
      <c r="H3691" s="235"/>
      <c r="I3691" s="235" t="s">
        <v>12</v>
      </c>
      <c r="J3691" s="235" t="s">
        <v>12</v>
      </c>
      <c r="K3691" s="415" t="s">
        <v>12</v>
      </c>
      <c r="L3691" s="415" t="s">
        <v>12</v>
      </c>
      <c r="M3691" s="415" t="s">
        <v>12</v>
      </c>
      <c r="N3691" s="415" t="s">
        <v>12</v>
      </c>
      <c r="O3691" s="235" t="s">
        <v>12</v>
      </c>
      <c r="P3691" s="235" t="s">
        <v>12</v>
      </c>
      <c r="Q3691" s="235" t="s">
        <v>12</v>
      </c>
      <c r="R3691" s="235" t="s">
        <v>12</v>
      </c>
      <c r="S3691" s="235" t="s">
        <v>12</v>
      </c>
      <c r="T3691" s="235" t="s">
        <v>12</v>
      </c>
      <c r="U3691" s="235" t="s">
        <v>12</v>
      </c>
      <c r="V3691" s="235" t="s">
        <v>12</v>
      </c>
      <c r="W3691" s="235" t="s">
        <v>12</v>
      </c>
      <c r="Y3691" s="236" t="str">
        <f t="shared" si="57"/>
        <v>Hong Kong SAR</v>
      </c>
    </row>
    <row r="3692" spans="1:25">
      <c r="A3692" s="399"/>
      <c r="B3692" s="234" t="s">
        <v>76</v>
      </c>
      <c r="C3692" s="232" t="s">
        <v>13</v>
      </c>
      <c r="D3692" s="237">
        <v>0</v>
      </c>
      <c r="E3692" s="237">
        <v>0</v>
      </c>
      <c r="F3692" s="237">
        <v>0</v>
      </c>
      <c r="G3692" s="237">
        <v>0</v>
      </c>
      <c r="H3692" s="237"/>
      <c r="I3692" s="237">
        <v>0</v>
      </c>
      <c r="J3692" s="237">
        <v>0</v>
      </c>
      <c r="K3692" s="416">
        <v>0</v>
      </c>
      <c r="L3692" s="416">
        <v>0</v>
      </c>
      <c r="M3692" s="416">
        <v>0</v>
      </c>
      <c r="N3692" s="416">
        <v>0</v>
      </c>
      <c r="O3692" s="237">
        <v>0</v>
      </c>
      <c r="P3692" s="237">
        <v>0</v>
      </c>
      <c r="Q3692" s="237">
        <v>0</v>
      </c>
      <c r="R3692" s="237">
        <v>0</v>
      </c>
      <c r="S3692" s="237">
        <v>0</v>
      </c>
      <c r="T3692" s="237">
        <v>0</v>
      </c>
      <c r="U3692" s="237">
        <v>0</v>
      </c>
      <c r="V3692" s="237">
        <v>0</v>
      </c>
      <c r="W3692" s="237">
        <v>0</v>
      </c>
      <c r="Y3692" s="236" t="str">
        <f t="shared" si="57"/>
        <v>Hong Kong SAR</v>
      </c>
    </row>
    <row r="3693" spans="1:25">
      <c r="A3693" s="399"/>
      <c r="B3693" s="234" t="s">
        <v>75</v>
      </c>
      <c r="C3693" s="232" t="s">
        <v>13</v>
      </c>
      <c r="D3693" s="235">
        <v>0</v>
      </c>
      <c r="E3693" s="235">
        <v>0</v>
      </c>
      <c r="F3693" s="235">
        <v>0</v>
      </c>
      <c r="G3693" s="235">
        <v>0</v>
      </c>
      <c r="H3693" s="235"/>
      <c r="I3693" s="235">
        <v>0</v>
      </c>
      <c r="J3693" s="235">
        <v>0</v>
      </c>
      <c r="K3693" s="415">
        <v>0</v>
      </c>
      <c r="L3693" s="415">
        <v>0</v>
      </c>
      <c r="M3693" s="415">
        <v>0</v>
      </c>
      <c r="N3693" s="415">
        <v>0</v>
      </c>
      <c r="O3693" s="235">
        <v>0</v>
      </c>
      <c r="P3693" s="235">
        <v>0</v>
      </c>
      <c r="Q3693" s="235">
        <v>0</v>
      </c>
      <c r="R3693" s="235">
        <v>0</v>
      </c>
      <c r="S3693" s="235">
        <v>0</v>
      </c>
      <c r="T3693" s="235">
        <v>0</v>
      </c>
      <c r="U3693" s="235">
        <v>0</v>
      </c>
      <c r="V3693" s="235">
        <v>0</v>
      </c>
      <c r="W3693" s="235">
        <v>0</v>
      </c>
      <c r="Y3693" s="236" t="str">
        <f t="shared" si="57"/>
        <v>Hong Kong SAR</v>
      </c>
    </row>
    <row r="3694" spans="1:25">
      <c r="A3694" s="399"/>
      <c r="B3694" s="234" t="s">
        <v>74</v>
      </c>
      <c r="C3694" s="232" t="s">
        <v>13</v>
      </c>
      <c r="D3694" s="237">
        <v>0</v>
      </c>
      <c r="E3694" s="237">
        <v>7993.6369999999997</v>
      </c>
      <c r="F3694" s="237">
        <v>0</v>
      </c>
      <c r="G3694" s="237">
        <v>0</v>
      </c>
      <c r="H3694" s="237"/>
      <c r="I3694" s="237">
        <v>-6616.38</v>
      </c>
      <c r="J3694" s="237">
        <v>0</v>
      </c>
      <c r="K3694" s="416">
        <v>0</v>
      </c>
      <c r="L3694" s="416">
        <v>0</v>
      </c>
      <c r="M3694" s="416">
        <v>0</v>
      </c>
      <c r="N3694" s="416">
        <v>0</v>
      </c>
      <c r="O3694" s="237">
        <v>0</v>
      </c>
      <c r="P3694" s="237">
        <v>0</v>
      </c>
      <c r="Q3694" s="237">
        <v>1377.2570000000001</v>
      </c>
      <c r="R3694" s="237">
        <v>0</v>
      </c>
      <c r="S3694" s="237">
        <v>0</v>
      </c>
      <c r="T3694" s="237">
        <v>0</v>
      </c>
      <c r="U3694" s="237">
        <v>0</v>
      </c>
      <c r="V3694" s="237">
        <v>0</v>
      </c>
      <c r="W3694" s="237">
        <v>29299</v>
      </c>
      <c r="Y3694" s="236" t="str">
        <f t="shared" si="57"/>
        <v>Hong Kong SAR</v>
      </c>
    </row>
    <row r="3695" spans="1:25">
      <c r="A3695" s="399"/>
      <c r="B3695" s="234" t="s">
        <v>73</v>
      </c>
      <c r="C3695" s="232" t="s">
        <v>13</v>
      </c>
      <c r="D3695" s="235">
        <v>0</v>
      </c>
      <c r="E3695" s="235">
        <v>0</v>
      </c>
      <c r="F3695" s="235">
        <v>0</v>
      </c>
      <c r="G3695" s="235">
        <v>0</v>
      </c>
      <c r="H3695" s="235"/>
      <c r="I3695" s="235">
        <v>0</v>
      </c>
      <c r="J3695" s="235">
        <v>0</v>
      </c>
      <c r="K3695" s="415">
        <v>0</v>
      </c>
      <c r="L3695" s="415">
        <v>0</v>
      </c>
      <c r="M3695" s="415">
        <v>0</v>
      </c>
      <c r="N3695" s="415">
        <v>0</v>
      </c>
      <c r="O3695" s="235">
        <v>0</v>
      </c>
      <c r="P3695" s="235">
        <v>0</v>
      </c>
      <c r="Q3695" s="235">
        <v>0</v>
      </c>
      <c r="R3695" s="235">
        <v>0</v>
      </c>
      <c r="S3695" s="235">
        <v>0</v>
      </c>
      <c r="T3695" s="235">
        <v>0</v>
      </c>
      <c r="U3695" s="235">
        <v>0</v>
      </c>
      <c r="V3695" s="235">
        <v>0</v>
      </c>
      <c r="W3695" s="235">
        <v>0</v>
      </c>
      <c r="Y3695" s="236" t="str">
        <f t="shared" si="57"/>
        <v>Hong Kong SAR</v>
      </c>
    </row>
    <row r="3696" spans="1:25">
      <c r="A3696" s="399"/>
      <c r="B3696" s="234" t="s">
        <v>72</v>
      </c>
      <c r="C3696" s="232" t="s">
        <v>13</v>
      </c>
      <c r="D3696" s="237">
        <v>0</v>
      </c>
      <c r="E3696" s="237">
        <v>0</v>
      </c>
      <c r="F3696" s="237">
        <v>0</v>
      </c>
      <c r="G3696" s="237">
        <v>0</v>
      </c>
      <c r="H3696" s="237"/>
      <c r="I3696" s="237">
        <v>0</v>
      </c>
      <c r="J3696" s="237">
        <v>0</v>
      </c>
      <c r="K3696" s="416">
        <v>0</v>
      </c>
      <c r="L3696" s="416">
        <v>0</v>
      </c>
      <c r="M3696" s="416">
        <v>0</v>
      </c>
      <c r="N3696" s="416">
        <v>0</v>
      </c>
      <c r="O3696" s="237">
        <v>0</v>
      </c>
      <c r="P3696" s="237">
        <v>0</v>
      </c>
      <c r="Q3696" s="237">
        <v>0</v>
      </c>
      <c r="R3696" s="237">
        <v>0</v>
      </c>
      <c r="S3696" s="237">
        <v>0</v>
      </c>
      <c r="T3696" s="237">
        <v>0</v>
      </c>
      <c r="U3696" s="237">
        <v>0</v>
      </c>
      <c r="V3696" s="237">
        <v>0</v>
      </c>
      <c r="W3696" s="237">
        <v>0</v>
      </c>
      <c r="Y3696" s="236" t="str">
        <f t="shared" si="57"/>
        <v>Hong Kong SAR</v>
      </c>
    </row>
    <row r="3697" spans="1:25">
      <c r="A3697" s="399"/>
      <c r="B3697" s="234" t="s">
        <v>71</v>
      </c>
      <c r="C3697" s="232" t="s">
        <v>13</v>
      </c>
      <c r="D3697" s="235">
        <v>0</v>
      </c>
      <c r="E3697" s="235">
        <v>0</v>
      </c>
      <c r="F3697" s="235">
        <v>0</v>
      </c>
      <c r="G3697" s="235">
        <v>0</v>
      </c>
      <c r="H3697" s="235"/>
      <c r="I3697" s="235">
        <v>0</v>
      </c>
      <c r="J3697" s="235">
        <v>0</v>
      </c>
      <c r="K3697" s="415">
        <v>0</v>
      </c>
      <c r="L3697" s="415">
        <v>0</v>
      </c>
      <c r="M3697" s="415">
        <v>0</v>
      </c>
      <c r="N3697" s="415">
        <v>0</v>
      </c>
      <c r="O3697" s="235">
        <v>0</v>
      </c>
      <c r="P3697" s="235">
        <v>0</v>
      </c>
      <c r="Q3697" s="235">
        <v>0</v>
      </c>
      <c r="R3697" s="235">
        <v>0</v>
      </c>
      <c r="S3697" s="235">
        <v>0</v>
      </c>
      <c r="T3697" s="235">
        <v>0</v>
      </c>
      <c r="U3697" s="235">
        <v>0</v>
      </c>
      <c r="V3697" s="235">
        <v>0</v>
      </c>
      <c r="W3697" s="235">
        <v>0</v>
      </c>
      <c r="Y3697" s="236" t="str">
        <f t="shared" si="57"/>
        <v>Hong Kong SAR</v>
      </c>
    </row>
    <row r="3698" spans="1:25">
      <c r="A3698" s="399"/>
      <c r="B3698" s="234" t="s">
        <v>70</v>
      </c>
      <c r="C3698" s="232" t="s">
        <v>13</v>
      </c>
      <c r="D3698" s="237">
        <v>0</v>
      </c>
      <c r="E3698" s="237">
        <v>0</v>
      </c>
      <c r="F3698" s="237">
        <v>0</v>
      </c>
      <c r="G3698" s="237">
        <v>0</v>
      </c>
      <c r="H3698" s="237"/>
      <c r="I3698" s="237">
        <v>0</v>
      </c>
      <c r="J3698" s="237">
        <v>0</v>
      </c>
      <c r="K3698" s="416">
        <v>0</v>
      </c>
      <c r="L3698" s="416">
        <v>0</v>
      </c>
      <c r="M3698" s="416">
        <v>0</v>
      </c>
      <c r="N3698" s="416">
        <v>0</v>
      </c>
      <c r="O3698" s="237">
        <v>0</v>
      </c>
      <c r="P3698" s="237">
        <v>0</v>
      </c>
      <c r="Q3698" s="237">
        <v>0</v>
      </c>
      <c r="R3698" s="237">
        <v>0</v>
      </c>
      <c r="S3698" s="237">
        <v>0</v>
      </c>
      <c r="T3698" s="237">
        <v>0</v>
      </c>
      <c r="U3698" s="237">
        <v>0</v>
      </c>
      <c r="V3698" s="237">
        <v>0</v>
      </c>
      <c r="W3698" s="237">
        <v>0</v>
      </c>
      <c r="Y3698" s="236" t="str">
        <f t="shared" si="57"/>
        <v>Hong Kong SAR</v>
      </c>
    </row>
    <row r="3699" spans="1:25">
      <c r="A3699" s="399"/>
      <c r="B3699" s="234" t="s">
        <v>69</v>
      </c>
      <c r="C3699" s="232" t="s">
        <v>13</v>
      </c>
      <c r="D3699" s="235">
        <v>0</v>
      </c>
      <c r="E3699" s="235">
        <v>0</v>
      </c>
      <c r="F3699" s="235">
        <v>0</v>
      </c>
      <c r="G3699" s="235">
        <v>0</v>
      </c>
      <c r="H3699" s="235"/>
      <c r="I3699" s="235">
        <v>0</v>
      </c>
      <c r="J3699" s="235">
        <v>0</v>
      </c>
      <c r="K3699" s="415">
        <v>0</v>
      </c>
      <c r="L3699" s="415">
        <v>0</v>
      </c>
      <c r="M3699" s="415">
        <v>0</v>
      </c>
      <c r="N3699" s="415">
        <v>0</v>
      </c>
      <c r="O3699" s="235">
        <v>0</v>
      </c>
      <c r="P3699" s="235">
        <v>0</v>
      </c>
      <c r="Q3699" s="235">
        <v>0</v>
      </c>
      <c r="R3699" s="235">
        <v>0</v>
      </c>
      <c r="S3699" s="235">
        <v>0</v>
      </c>
      <c r="T3699" s="235">
        <v>0</v>
      </c>
      <c r="U3699" s="235">
        <v>0</v>
      </c>
      <c r="V3699" s="235">
        <v>0</v>
      </c>
      <c r="W3699" s="235">
        <v>0</v>
      </c>
      <c r="Y3699" s="236" t="str">
        <f t="shared" si="57"/>
        <v>Hong Kong SAR</v>
      </c>
    </row>
    <row r="3700" spans="1:25">
      <c r="A3700" s="399"/>
      <c r="B3700" s="234" t="s">
        <v>68</v>
      </c>
      <c r="C3700" s="232" t="s">
        <v>13</v>
      </c>
      <c r="D3700" s="237">
        <v>0</v>
      </c>
      <c r="E3700" s="237">
        <v>0</v>
      </c>
      <c r="F3700" s="237">
        <v>0</v>
      </c>
      <c r="G3700" s="237">
        <v>0</v>
      </c>
      <c r="H3700" s="237"/>
      <c r="I3700" s="237">
        <v>0</v>
      </c>
      <c r="J3700" s="237">
        <v>0</v>
      </c>
      <c r="K3700" s="416">
        <v>0</v>
      </c>
      <c r="L3700" s="416">
        <v>0</v>
      </c>
      <c r="M3700" s="416">
        <v>0</v>
      </c>
      <c r="N3700" s="416">
        <v>0</v>
      </c>
      <c r="O3700" s="237">
        <v>0</v>
      </c>
      <c r="P3700" s="237">
        <v>0</v>
      </c>
      <c r="Q3700" s="237">
        <v>0</v>
      </c>
      <c r="R3700" s="237">
        <v>0</v>
      </c>
      <c r="S3700" s="237">
        <v>0</v>
      </c>
      <c r="T3700" s="237">
        <v>0</v>
      </c>
      <c r="U3700" s="237">
        <v>0</v>
      </c>
      <c r="V3700" s="237">
        <v>0</v>
      </c>
      <c r="W3700" s="237">
        <v>0</v>
      </c>
      <c r="Y3700" s="236" t="str">
        <f t="shared" si="57"/>
        <v>Hong Kong SAR</v>
      </c>
    </row>
    <row r="3701" spans="1:25">
      <c r="A3701" s="399"/>
      <c r="B3701" s="234" t="s">
        <v>67</v>
      </c>
      <c r="C3701" s="232" t="s">
        <v>13</v>
      </c>
      <c r="D3701" s="235">
        <v>0</v>
      </c>
      <c r="E3701" s="235">
        <v>0</v>
      </c>
      <c r="F3701" s="235">
        <v>0</v>
      </c>
      <c r="G3701" s="235">
        <v>0</v>
      </c>
      <c r="H3701" s="235"/>
      <c r="I3701" s="235">
        <v>0</v>
      </c>
      <c r="J3701" s="235">
        <v>0</v>
      </c>
      <c r="K3701" s="415">
        <v>0</v>
      </c>
      <c r="L3701" s="415">
        <v>0</v>
      </c>
      <c r="M3701" s="415">
        <v>0</v>
      </c>
      <c r="N3701" s="415">
        <v>0</v>
      </c>
      <c r="O3701" s="235">
        <v>0</v>
      </c>
      <c r="P3701" s="235">
        <v>0</v>
      </c>
      <c r="Q3701" s="235">
        <v>0</v>
      </c>
      <c r="R3701" s="235">
        <v>0</v>
      </c>
      <c r="S3701" s="235">
        <v>0</v>
      </c>
      <c r="T3701" s="235">
        <v>0</v>
      </c>
      <c r="U3701" s="235">
        <v>0</v>
      </c>
      <c r="V3701" s="235">
        <v>0</v>
      </c>
      <c r="W3701" s="235">
        <v>0</v>
      </c>
      <c r="Y3701" s="236" t="str">
        <f t="shared" si="57"/>
        <v>Hong Kong SAR</v>
      </c>
    </row>
    <row r="3702" spans="1:25">
      <c r="A3702" s="399"/>
      <c r="B3702" s="234" t="s">
        <v>66</v>
      </c>
      <c r="C3702" s="232" t="s">
        <v>13</v>
      </c>
      <c r="D3702" s="237">
        <v>0</v>
      </c>
      <c r="E3702" s="237">
        <v>0</v>
      </c>
      <c r="F3702" s="237">
        <v>0</v>
      </c>
      <c r="G3702" s="237">
        <v>0</v>
      </c>
      <c r="H3702" s="237"/>
      <c r="I3702" s="237">
        <v>0</v>
      </c>
      <c r="J3702" s="237">
        <v>0</v>
      </c>
      <c r="K3702" s="416">
        <v>0</v>
      </c>
      <c r="L3702" s="416">
        <v>0</v>
      </c>
      <c r="M3702" s="416">
        <v>0</v>
      </c>
      <c r="N3702" s="416">
        <v>0</v>
      </c>
      <c r="O3702" s="237">
        <v>0</v>
      </c>
      <c r="P3702" s="237">
        <v>0</v>
      </c>
      <c r="Q3702" s="237">
        <v>0</v>
      </c>
      <c r="R3702" s="237">
        <v>0</v>
      </c>
      <c r="S3702" s="237">
        <v>0</v>
      </c>
      <c r="T3702" s="237">
        <v>0</v>
      </c>
      <c r="U3702" s="237">
        <v>0</v>
      </c>
      <c r="V3702" s="237">
        <v>0</v>
      </c>
      <c r="W3702" s="237">
        <v>0</v>
      </c>
      <c r="Y3702" s="236" t="str">
        <f t="shared" si="57"/>
        <v>Hong Kong SAR</v>
      </c>
    </row>
    <row r="3703" spans="1:25">
      <c r="A3703" s="399"/>
      <c r="B3703" s="234" t="s">
        <v>65</v>
      </c>
      <c r="C3703" s="232" t="s">
        <v>13</v>
      </c>
      <c r="D3703" s="235">
        <v>0</v>
      </c>
      <c r="E3703" s="235">
        <v>0</v>
      </c>
      <c r="F3703" s="235">
        <v>0</v>
      </c>
      <c r="G3703" s="235">
        <v>0</v>
      </c>
      <c r="H3703" s="235"/>
      <c r="I3703" s="235">
        <v>0</v>
      </c>
      <c r="J3703" s="235">
        <v>0</v>
      </c>
      <c r="K3703" s="415">
        <v>0</v>
      </c>
      <c r="L3703" s="415">
        <v>0</v>
      </c>
      <c r="M3703" s="415">
        <v>0</v>
      </c>
      <c r="N3703" s="415">
        <v>0</v>
      </c>
      <c r="O3703" s="235">
        <v>0</v>
      </c>
      <c r="P3703" s="235">
        <v>0</v>
      </c>
      <c r="Q3703" s="235">
        <v>0</v>
      </c>
      <c r="R3703" s="235">
        <v>0</v>
      </c>
      <c r="S3703" s="235">
        <v>0</v>
      </c>
      <c r="T3703" s="235">
        <v>0</v>
      </c>
      <c r="U3703" s="235">
        <v>0</v>
      </c>
      <c r="V3703" s="235">
        <v>0</v>
      </c>
      <c r="W3703" s="235">
        <v>0</v>
      </c>
      <c r="Y3703" s="236" t="str">
        <f t="shared" si="57"/>
        <v>Hong Kong SAR</v>
      </c>
    </row>
    <row r="3704" spans="1:25">
      <c r="A3704" s="399"/>
      <c r="B3704" s="234" t="s">
        <v>64</v>
      </c>
      <c r="C3704" s="232" t="s">
        <v>13</v>
      </c>
      <c r="D3704" s="237">
        <v>0</v>
      </c>
      <c r="E3704" s="237">
        <v>0</v>
      </c>
      <c r="F3704" s="237">
        <v>0</v>
      </c>
      <c r="G3704" s="237">
        <v>0</v>
      </c>
      <c r="H3704" s="237"/>
      <c r="I3704" s="237">
        <v>0</v>
      </c>
      <c r="J3704" s="237">
        <v>0</v>
      </c>
      <c r="K3704" s="416">
        <v>0</v>
      </c>
      <c r="L3704" s="416">
        <v>0</v>
      </c>
      <c r="M3704" s="416">
        <v>0</v>
      </c>
      <c r="N3704" s="416">
        <v>0</v>
      </c>
      <c r="O3704" s="237">
        <v>0</v>
      </c>
      <c r="P3704" s="237">
        <v>0</v>
      </c>
      <c r="Q3704" s="237">
        <v>0</v>
      </c>
      <c r="R3704" s="237">
        <v>0</v>
      </c>
      <c r="S3704" s="237">
        <v>0</v>
      </c>
      <c r="T3704" s="237">
        <v>0</v>
      </c>
      <c r="U3704" s="237">
        <v>0</v>
      </c>
      <c r="V3704" s="237">
        <v>0</v>
      </c>
      <c r="W3704" s="237">
        <v>0</v>
      </c>
      <c r="Y3704" s="236" t="str">
        <f t="shared" si="57"/>
        <v>Hong Kong SAR</v>
      </c>
    </row>
    <row r="3705" spans="1:25">
      <c r="A3705" s="399"/>
      <c r="B3705" s="234" t="s">
        <v>63</v>
      </c>
      <c r="C3705" s="232" t="s">
        <v>13</v>
      </c>
      <c r="D3705" s="235">
        <v>0</v>
      </c>
      <c r="E3705" s="235">
        <v>0</v>
      </c>
      <c r="F3705" s="235">
        <v>0</v>
      </c>
      <c r="G3705" s="235">
        <v>0</v>
      </c>
      <c r="H3705" s="235"/>
      <c r="I3705" s="235">
        <v>0</v>
      </c>
      <c r="J3705" s="235">
        <v>0</v>
      </c>
      <c r="K3705" s="415">
        <v>0</v>
      </c>
      <c r="L3705" s="415">
        <v>0</v>
      </c>
      <c r="M3705" s="415">
        <v>0</v>
      </c>
      <c r="N3705" s="415">
        <v>0</v>
      </c>
      <c r="O3705" s="235">
        <v>0</v>
      </c>
      <c r="P3705" s="235">
        <v>0</v>
      </c>
      <c r="Q3705" s="235">
        <v>0</v>
      </c>
      <c r="R3705" s="235">
        <v>0</v>
      </c>
      <c r="S3705" s="235">
        <v>0</v>
      </c>
      <c r="T3705" s="235">
        <v>0</v>
      </c>
      <c r="U3705" s="235">
        <v>0</v>
      </c>
      <c r="V3705" s="235">
        <v>0</v>
      </c>
      <c r="W3705" s="235">
        <v>0</v>
      </c>
      <c r="Y3705" s="236" t="str">
        <f t="shared" si="57"/>
        <v>Hong Kong SAR</v>
      </c>
    </row>
    <row r="3706" spans="1:25" ht="22.5">
      <c r="A3706" s="399"/>
      <c r="B3706" s="234" t="s">
        <v>62</v>
      </c>
      <c r="C3706" s="232" t="s">
        <v>13</v>
      </c>
      <c r="D3706" s="237">
        <v>0</v>
      </c>
      <c r="E3706" s="237">
        <v>0</v>
      </c>
      <c r="F3706" s="237">
        <v>0</v>
      </c>
      <c r="G3706" s="237">
        <v>0</v>
      </c>
      <c r="H3706" s="237"/>
      <c r="I3706" s="237">
        <v>0</v>
      </c>
      <c r="J3706" s="237">
        <v>0</v>
      </c>
      <c r="K3706" s="416">
        <v>0</v>
      </c>
      <c r="L3706" s="416">
        <v>0</v>
      </c>
      <c r="M3706" s="416">
        <v>0</v>
      </c>
      <c r="N3706" s="416">
        <v>0</v>
      </c>
      <c r="O3706" s="237">
        <v>0</v>
      </c>
      <c r="P3706" s="237">
        <v>0</v>
      </c>
      <c r="Q3706" s="237">
        <v>0</v>
      </c>
      <c r="R3706" s="237">
        <v>0</v>
      </c>
      <c r="S3706" s="237">
        <v>0</v>
      </c>
      <c r="T3706" s="237">
        <v>0</v>
      </c>
      <c r="U3706" s="237">
        <v>0</v>
      </c>
      <c r="V3706" s="237">
        <v>0</v>
      </c>
      <c r="W3706" s="237">
        <v>0</v>
      </c>
      <c r="Y3706" s="236" t="str">
        <f t="shared" si="57"/>
        <v>Hong Kong SAR</v>
      </c>
    </row>
    <row r="3707" spans="1:25">
      <c r="A3707" s="399"/>
      <c r="B3707" s="234" t="s">
        <v>61</v>
      </c>
      <c r="C3707" s="232" t="s">
        <v>13</v>
      </c>
      <c r="D3707" s="235">
        <v>0</v>
      </c>
      <c r="E3707" s="235">
        <v>0</v>
      </c>
      <c r="F3707" s="235">
        <v>0</v>
      </c>
      <c r="G3707" s="235">
        <v>0</v>
      </c>
      <c r="H3707" s="235"/>
      <c r="I3707" s="235">
        <v>0</v>
      </c>
      <c r="J3707" s="235">
        <v>0</v>
      </c>
      <c r="K3707" s="415">
        <v>0</v>
      </c>
      <c r="L3707" s="415">
        <v>0</v>
      </c>
      <c r="M3707" s="415">
        <v>0</v>
      </c>
      <c r="N3707" s="415">
        <v>0</v>
      </c>
      <c r="O3707" s="235">
        <v>0</v>
      </c>
      <c r="P3707" s="235">
        <v>0</v>
      </c>
      <c r="Q3707" s="235">
        <v>0</v>
      </c>
      <c r="R3707" s="235">
        <v>0</v>
      </c>
      <c r="S3707" s="235">
        <v>0</v>
      </c>
      <c r="T3707" s="235">
        <v>0</v>
      </c>
      <c r="U3707" s="235">
        <v>0</v>
      </c>
      <c r="V3707" s="235">
        <v>0</v>
      </c>
      <c r="W3707" s="235">
        <v>0</v>
      </c>
      <c r="Y3707" s="236" t="str">
        <f t="shared" si="57"/>
        <v>Hong Kong SAR</v>
      </c>
    </row>
    <row r="3708" spans="1:25">
      <c r="A3708" s="399"/>
      <c r="B3708" s="234" t="s">
        <v>60</v>
      </c>
      <c r="C3708" s="232" t="s">
        <v>13</v>
      </c>
      <c r="D3708" s="237">
        <v>0</v>
      </c>
      <c r="E3708" s="237">
        <v>0</v>
      </c>
      <c r="F3708" s="237">
        <v>0</v>
      </c>
      <c r="G3708" s="237">
        <v>0</v>
      </c>
      <c r="H3708" s="237"/>
      <c r="I3708" s="237">
        <v>0</v>
      </c>
      <c r="J3708" s="237">
        <v>0</v>
      </c>
      <c r="K3708" s="416">
        <v>0</v>
      </c>
      <c r="L3708" s="416">
        <v>0</v>
      </c>
      <c r="M3708" s="416">
        <v>0</v>
      </c>
      <c r="N3708" s="416">
        <v>0</v>
      </c>
      <c r="O3708" s="237">
        <v>0</v>
      </c>
      <c r="P3708" s="237">
        <v>0</v>
      </c>
      <c r="Q3708" s="237">
        <v>0</v>
      </c>
      <c r="R3708" s="237">
        <v>0</v>
      </c>
      <c r="S3708" s="237">
        <v>0</v>
      </c>
      <c r="T3708" s="237">
        <v>0</v>
      </c>
      <c r="U3708" s="237">
        <v>0</v>
      </c>
      <c r="V3708" s="237">
        <v>0</v>
      </c>
      <c r="W3708" s="237">
        <v>0</v>
      </c>
      <c r="Y3708" s="236" t="str">
        <f t="shared" si="57"/>
        <v>Hong Kong SAR</v>
      </c>
    </row>
    <row r="3709" spans="1:25">
      <c r="A3709" s="399"/>
      <c r="B3709" s="234" t="s">
        <v>59</v>
      </c>
      <c r="C3709" s="232" t="s">
        <v>13</v>
      </c>
      <c r="D3709" s="235">
        <v>0</v>
      </c>
      <c r="E3709" s="235">
        <v>0</v>
      </c>
      <c r="F3709" s="235">
        <v>0</v>
      </c>
      <c r="G3709" s="235">
        <v>0</v>
      </c>
      <c r="H3709" s="235"/>
      <c r="I3709" s="235">
        <v>0</v>
      </c>
      <c r="J3709" s="235">
        <v>0</v>
      </c>
      <c r="K3709" s="415">
        <v>0</v>
      </c>
      <c r="L3709" s="415">
        <v>0</v>
      </c>
      <c r="M3709" s="415">
        <v>0</v>
      </c>
      <c r="N3709" s="415">
        <v>0</v>
      </c>
      <c r="O3709" s="235">
        <v>0</v>
      </c>
      <c r="P3709" s="235">
        <v>0</v>
      </c>
      <c r="Q3709" s="235">
        <v>0</v>
      </c>
      <c r="R3709" s="235">
        <v>0</v>
      </c>
      <c r="S3709" s="235">
        <v>0</v>
      </c>
      <c r="T3709" s="235">
        <v>0</v>
      </c>
      <c r="U3709" s="235">
        <v>0</v>
      </c>
      <c r="V3709" s="235">
        <v>0</v>
      </c>
      <c r="W3709" s="235">
        <v>0</v>
      </c>
      <c r="Y3709" s="236" t="str">
        <f t="shared" si="57"/>
        <v>Hong Kong SAR</v>
      </c>
    </row>
    <row r="3710" spans="1:25">
      <c r="A3710" s="399"/>
      <c r="B3710" s="234" t="s">
        <v>58</v>
      </c>
      <c r="C3710" s="232" t="s">
        <v>13</v>
      </c>
      <c r="D3710" s="237">
        <v>0</v>
      </c>
      <c r="E3710" s="237">
        <v>0</v>
      </c>
      <c r="F3710" s="237">
        <v>0</v>
      </c>
      <c r="G3710" s="237">
        <v>0</v>
      </c>
      <c r="H3710" s="237"/>
      <c r="I3710" s="237">
        <v>0</v>
      </c>
      <c r="J3710" s="237">
        <v>0</v>
      </c>
      <c r="K3710" s="416">
        <v>0</v>
      </c>
      <c r="L3710" s="416">
        <v>0</v>
      </c>
      <c r="M3710" s="416">
        <v>0</v>
      </c>
      <c r="N3710" s="416">
        <v>0</v>
      </c>
      <c r="O3710" s="237">
        <v>0</v>
      </c>
      <c r="P3710" s="237">
        <v>0</v>
      </c>
      <c r="Q3710" s="237">
        <v>0</v>
      </c>
      <c r="R3710" s="237">
        <v>0</v>
      </c>
      <c r="S3710" s="237">
        <v>0</v>
      </c>
      <c r="T3710" s="237">
        <v>0</v>
      </c>
      <c r="U3710" s="237">
        <v>0</v>
      </c>
      <c r="V3710" s="237">
        <v>0</v>
      </c>
      <c r="W3710" s="237">
        <v>0</v>
      </c>
      <c r="Y3710" s="236" t="str">
        <f t="shared" si="57"/>
        <v>Hong Kong SAR</v>
      </c>
    </row>
    <row r="3711" spans="1:25">
      <c r="A3711" s="399"/>
      <c r="B3711" s="234" t="s">
        <v>57</v>
      </c>
      <c r="C3711" s="232" t="s">
        <v>13</v>
      </c>
      <c r="D3711" s="235">
        <v>4.3949999999999996</v>
      </c>
      <c r="E3711" s="235">
        <v>0</v>
      </c>
      <c r="F3711" s="235">
        <v>0</v>
      </c>
      <c r="G3711" s="235">
        <v>0</v>
      </c>
      <c r="H3711" s="235"/>
      <c r="I3711" s="235">
        <v>0</v>
      </c>
      <c r="J3711" s="235">
        <v>0</v>
      </c>
      <c r="K3711" s="415">
        <v>0</v>
      </c>
      <c r="L3711" s="415">
        <v>0</v>
      </c>
      <c r="M3711" s="415">
        <v>0</v>
      </c>
      <c r="N3711" s="415">
        <v>0</v>
      </c>
      <c r="O3711" s="235">
        <v>0</v>
      </c>
      <c r="P3711" s="235">
        <v>0</v>
      </c>
      <c r="Q3711" s="235">
        <v>4.3949999999999996</v>
      </c>
      <c r="R3711" s="235">
        <v>0</v>
      </c>
      <c r="S3711" s="235">
        <v>0</v>
      </c>
      <c r="T3711" s="235">
        <v>0</v>
      </c>
      <c r="U3711" s="235">
        <v>0</v>
      </c>
      <c r="V3711" s="235">
        <v>0</v>
      </c>
      <c r="W3711" s="235">
        <v>0</v>
      </c>
      <c r="Y3711" s="236" t="str">
        <f t="shared" si="57"/>
        <v>Hong Kong SAR</v>
      </c>
    </row>
    <row r="3712" spans="1:25">
      <c r="A3712" s="399"/>
      <c r="B3712" s="234" t="s">
        <v>56</v>
      </c>
      <c r="C3712" s="232" t="s">
        <v>13</v>
      </c>
      <c r="D3712" s="237">
        <v>0</v>
      </c>
      <c r="E3712" s="237">
        <v>0</v>
      </c>
      <c r="F3712" s="237">
        <v>0</v>
      </c>
      <c r="G3712" s="237">
        <v>0</v>
      </c>
      <c r="H3712" s="237"/>
      <c r="I3712" s="237">
        <v>0</v>
      </c>
      <c r="J3712" s="237">
        <v>0</v>
      </c>
      <c r="K3712" s="416">
        <v>0</v>
      </c>
      <c r="L3712" s="416">
        <v>0</v>
      </c>
      <c r="M3712" s="416">
        <v>0</v>
      </c>
      <c r="N3712" s="416">
        <v>0</v>
      </c>
      <c r="O3712" s="237">
        <v>0</v>
      </c>
      <c r="P3712" s="237">
        <v>0</v>
      </c>
      <c r="Q3712" s="237">
        <v>0</v>
      </c>
      <c r="R3712" s="237">
        <v>0</v>
      </c>
      <c r="S3712" s="237">
        <v>0</v>
      </c>
      <c r="T3712" s="237">
        <v>0</v>
      </c>
      <c r="U3712" s="237">
        <v>0</v>
      </c>
      <c r="V3712" s="237">
        <v>0</v>
      </c>
      <c r="W3712" s="237">
        <v>0</v>
      </c>
      <c r="Y3712" s="236" t="str">
        <f t="shared" si="57"/>
        <v>Hong Kong SAR</v>
      </c>
    </row>
    <row r="3713" spans="1:25" ht="22.5">
      <c r="A3713" s="399"/>
      <c r="B3713" s="234" t="s">
        <v>55</v>
      </c>
      <c r="C3713" s="232" t="s">
        <v>13</v>
      </c>
      <c r="D3713" s="235">
        <v>0</v>
      </c>
      <c r="E3713" s="235">
        <v>0</v>
      </c>
      <c r="F3713" s="235">
        <v>0</v>
      </c>
      <c r="G3713" s="235">
        <v>0</v>
      </c>
      <c r="H3713" s="235"/>
      <c r="I3713" s="235">
        <v>0</v>
      </c>
      <c r="J3713" s="235">
        <v>0</v>
      </c>
      <c r="K3713" s="415">
        <v>0</v>
      </c>
      <c r="L3713" s="415">
        <v>0</v>
      </c>
      <c r="M3713" s="415">
        <v>0</v>
      </c>
      <c r="N3713" s="415">
        <v>0</v>
      </c>
      <c r="O3713" s="235">
        <v>0</v>
      </c>
      <c r="P3713" s="235">
        <v>0</v>
      </c>
      <c r="Q3713" s="235">
        <v>0</v>
      </c>
      <c r="R3713" s="235">
        <v>0</v>
      </c>
      <c r="S3713" s="235">
        <v>0</v>
      </c>
      <c r="T3713" s="235">
        <v>0</v>
      </c>
      <c r="U3713" s="235">
        <v>0</v>
      </c>
      <c r="V3713" s="235">
        <v>0</v>
      </c>
      <c r="W3713" s="235">
        <v>0</v>
      </c>
      <c r="Y3713" s="236" t="str">
        <f t="shared" si="57"/>
        <v>Hong Kong SAR</v>
      </c>
    </row>
    <row r="3714" spans="1:25">
      <c r="A3714" s="399"/>
      <c r="B3714" s="234" t="s">
        <v>54</v>
      </c>
      <c r="C3714" s="232" t="s">
        <v>13</v>
      </c>
      <c r="D3714" s="237">
        <v>0</v>
      </c>
      <c r="E3714" s="237">
        <v>5.8849999999999998</v>
      </c>
      <c r="F3714" s="237">
        <v>-4.4139999999999997</v>
      </c>
      <c r="G3714" s="237">
        <v>0</v>
      </c>
      <c r="H3714" s="237"/>
      <c r="I3714" s="237">
        <v>0</v>
      </c>
      <c r="J3714" s="237">
        <v>0</v>
      </c>
      <c r="K3714" s="416">
        <v>0</v>
      </c>
      <c r="L3714" s="416">
        <v>0</v>
      </c>
      <c r="M3714" s="416">
        <v>0</v>
      </c>
      <c r="N3714" s="416">
        <v>0</v>
      </c>
      <c r="O3714" s="237">
        <v>0</v>
      </c>
      <c r="P3714" s="237">
        <v>0</v>
      </c>
      <c r="Q3714" s="237">
        <v>1.4710000000000001</v>
      </c>
      <c r="R3714" s="237">
        <v>0</v>
      </c>
      <c r="S3714" s="237">
        <v>0</v>
      </c>
      <c r="T3714" s="237">
        <v>0</v>
      </c>
      <c r="U3714" s="237">
        <v>0</v>
      </c>
      <c r="V3714" s="237">
        <v>0</v>
      </c>
      <c r="W3714" s="237">
        <v>0</v>
      </c>
      <c r="Y3714" s="236" t="str">
        <f t="shared" si="57"/>
        <v>Hong Kong SAR</v>
      </c>
    </row>
    <row r="3715" spans="1:25">
      <c r="A3715" s="399"/>
      <c r="B3715" s="234" t="s">
        <v>6</v>
      </c>
      <c r="C3715" s="232" t="s">
        <v>13</v>
      </c>
      <c r="D3715" s="235">
        <v>0</v>
      </c>
      <c r="E3715" s="235">
        <v>2163.14</v>
      </c>
      <c r="F3715" s="235">
        <v>0</v>
      </c>
      <c r="G3715" s="235">
        <v>0</v>
      </c>
      <c r="H3715" s="235"/>
      <c r="I3715" s="235">
        <v>-1825.6179999999999</v>
      </c>
      <c r="J3715" s="235">
        <v>0</v>
      </c>
      <c r="K3715" s="415">
        <v>0</v>
      </c>
      <c r="L3715" s="415">
        <v>0</v>
      </c>
      <c r="M3715" s="415">
        <v>0</v>
      </c>
      <c r="N3715" s="415">
        <v>0</v>
      </c>
      <c r="O3715" s="235">
        <v>0</v>
      </c>
      <c r="P3715" s="235">
        <v>0</v>
      </c>
      <c r="Q3715" s="235">
        <v>613.66800000000001</v>
      </c>
      <c r="R3715" s="235">
        <v>0</v>
      </c>
      <c r="S3715" s="235">
        <v>0</v>
      </c>
      <c r="T3715" s="235">
        <v>0</v>
      </c>
      <c r="U3715" s="235">
        <v>0</v>
      </c>
      <c r="V3715" s="235">
        <v>0</v>
      </c>
      <c r="W3715" s="235">
        <v>9606</v>
      </c>
      <c r="Y3715" s="236" t="str">
        <f t="shared" si="57"/>
        <v>Hong Kong SAR</v>
      </c>
    </row>
    <row r="3716" spans="1:25">
      <c r="A3716" s="399"/>
      <c r="B3716" s="234" t="s">
        <v>53</v>
      </c>
      <c r="C3716" s="232" t="s">
        <v>13</v>
      </c>
      <c r="D3716" s="237" t="s">
        <v>12</v>
      </c>
      <c r="E3716" s="237" t="s">
        <v>12</v>
      </c>
      <c r="F3716" s="237" t="s">
        <v>12</v>
      </c>
      <c r="G3716" s="237" t="s">
        <v>12</v>
      </c>
      <c r="H3716" s="237"/>
      <c r="I3716" s="237" t="s">
        <v>12</v>
      </c>
      <c r="J3716" s="237" t="s">
        <v>12</v>
      </c>
      <c r="K3716" s="416" t="s">
        <v>12</v>
      </c>
      <c r="L3716" s="416" t="s">
        <v>12</v>
      </c>
      <c r="M3716" s="416" t="s">
        <v>12</v>
      </c>
      <c r="N3716" s="416" t="s">
        <v>12</v>
      </c>
      <c r="O3716" s="237" t="s">
        <v>12</v>
      </c>
      <c r="P3716" s="237" t="s">
        <v>12</v>
      </c>
      <c r="Q3716" s="237" t="s">
        <v>12</v>
      </c>
      <c r="R3716" s="237" t="s">
        <v>12</v>
      </c>
      <c r="S3716" s="237" t="s">
        <v>12</v>
      </c>
      <c r="T3716" s="237" t="s">
        <v>12</v>
      </c>
      <c r="U3716" s="237" t="s">
        <v>12</v>
      </c>
      <c r="V3716" s="237" t="s">
        <v>12</v>
      </c>
      <c r="W3716" s="237" t="s">
        <v>12</v>
      </c>
      <c r="Y3716" s="236" t="str">
        <f t="shared" si="57"/>
        <v>Hong Kong SAR</v>
      </c>
    </row>
    <row r="3717" spans="1:25">
      <c r="A3717" s="399"/>
      <c r="B3717" s="234" t="s">
        <v>52</v>
      </c>
      <c r="C3717" s="232" t="s">
        <v>13</v>
      </c>
      <c r="D3717" s="235">
        <v>0</v>
      </c>
      <c r="E3717" s="235">
        <v>0</v>
      </c>
      <c r="F3717" s="235">
        <v>0</v>
      </c>
      <c r="G3717" s="235">
        <v>0</v>
      </c>
      <c r="H3717" s="235"/>
      <c r="I3717" s="235">
        <v>0</v>
      </c>
      <c r="J3717" s="235">
        <v>0</v>
      </c>
      <c r="K3717" s="415">
        <v>0</v>
      </c>
      <c r="L3717" s="415">
        <v>0</v>
      </c>
      <c r="M3717" s="415">
        <v>0</v>
      </c>
      <c r="N3717" s="415">
        <v>0</v>
      </c>
      <c r="O3717" s="235">
        <v>0</v>
      </c>
      <c r="P3717" s="235">
        <v>0</v>
      </c>
      <c r="Q3717" s="235">
        <v>0</v>
      </c>
      <c r="R3717" s="235">
        <v>0</v>
      </c>
      <c r="S3717" s="235">
        <v>0</v>
      </c>
      <c r="T3717" s="235">
        <v>0</v>
      </c>
      <c r="U3717" s="235">
        <v>0</v>
      </c>
      <c r="V3717" s="235">
        <v>0</v>
      </c>
      <c r="W3717" s="235">
        <v>0</v>
      </c>
      <c r="Y3717" s="236" t="str">
        <f t="shared" ref="Y3717:Y3780" si="58">IF(ISTEXT(A3717),A3717,Y3716)</f>
        <v>Hong Kong SAR</v>
      </c>
    </row>
    <row r="3718" spans="1:25">
      <c r="A3718" s="399"/>
      <c r="B3718" s="234" t="s">
        <v>51</v>
      </c>
      <c r="C3718" s="232" t="s">
        <v>13</v>
      </c>
      <c r="D3718" s="237">
        <v>0</v>
      </c>
      <c r="E3718" s="237">
        <v>0</v>
      </c>
      <c r="F3718" s="237">
        <v>0</v>
      </c>
      <c r="G3718" s="237">
        <v>0</v>
      </c>
      <c r="H3718" s="237"/>
      <c r="I3718" s="237">
        <v>0</v>
      </c>
      <c r="J3718" s="237">
        <v>0</v>
      </c>
      <c r="K3718" s="416">
        <v>0</v>
      </c>
      <c r="L3718" s="416">
        <v>0</v>
      </c>
      <c r="M3718" s="416">
        <v>0</v>
      </c>
      <c r="N3718" s="416">
        <v>0</v>
      </c>
      <c r="O3718" s="237">
        <v>0</v>
      </c>
      <c r="P3718" s="237">
        <v>0</v>
      </c>
      <c r="Q3718" s="237">
        <v>0</v>
      </c>
      <c r="R3718" s="237">
        <v>0</v>
      </c>
      <c r="S3718" s="237">
        <v>0</v>
      </c>
      <c r="T3718" s="237">
        <v>0</v>
      </c>
      <c r="U3718" s="237">
        <v>0</v>
      </c>
      <c r="V3718" s="237">
        <v>0</v>
      </c>
      <c r="W3718" s="237">
        <v>0</v>
      </c>
      <c r="Y3718" s="236" t="str">
        <f t="shared" si="58"/>
        <v>Hong Kong SAR</v>
      </c>
    </row>
    <row r="3719" spans="1:25">
      <c r="A3719" s="399"/>
      <c r="B3719" s="234" t="s">
        <v>50</v>
      </c>
      <c r="C3719" s="232" t="s">
        <v>13</v>
      </c>
      <c r="D3719" s="235">
        <v>0</v>
      </c>
      <c r="E3719" s="235">
        <v>0</v>
      </c>
      <c r="F3719" s="235">
        <v>0</v>
      </c>
      <c r="G3719" s="235">
        <v>0</v>
      </c>
      <c r="H3719" s="235"/>
      <c r="I3719" s="235">
        <v>0</v>
      </c>
      <c r="J3719" s="235">
        <v>0</v>
      </c>
      <c r="K3719" s="415">
        <v>0</v>
      </c>
      <c r="L3719" s="415">
        <v>0</v>
      </c>
      <c r="M3719" s="415">
        <v>0</v>
      </c>
      <c r="N3719" s="415">
        <v>0</v>
      </c>
      <c r="O3719" s="235">
        <v>0</v>
      </c>
      <c r="P3719" s="235">
        <v>0</v>
      </c>
      <c r="Q3719" s="235">
        <v>0</v>
      </c>
      <c r="R3719" s="235">
        <v>0</v>
      </c>
      <c r="S3719" s="235">
        <v>0</v>
      </c>
      <c r="T3719" s="235">
        <v>0</v>
      </c>
      <c r="U3719" s="235">
        <v>0</v>
      </c>
      <c r="V3719" s="235">
        <v>0</v>
      </c>
      <c r="W3719" s="235">
        <v>0</v>
      </c>
      <c r="Y3719" s="236" t="str">
        <f t="shared" si="58"/>
        <v>Hong Kong SAR</v>
      </c>
    </row>
    <row r="3720" spans="1:25">
      <c r="A3720" s="399"/>
      <c r="B3720" s="234" t="s">
        <v>49</v>
      </c>
      <c r="C3720" s="232" t="s">
        <v>13</v>
      </c>
      <c r="D3720" s="237">
        <v>0</v>
      </c>
      <c r="E3720" s="237">
        <v>0</v>
      </c>
      <c r="F3720" s="237">
        <v>0</v>
      </c>
      <c r="G3720" s="237">
        <v>0</v>
      </c>
      <c r="H3720" s="237"/>
      <c r="I3720" s="237">
        <v>0</v>
      </c>
      <c r="J3720" s="237">
        <v>0</v>
      </c>
      <c r="K3720" s="416">
        <v>0</v>
      </c>
      <c r="L3720" s="416">
        <v>0</v>
      </c>
      <c r="M3720" s="416">
        <v>0</v>
      </c>
      <c r="N3720" s="416">
        <v>0</v>
      </c>
      <c r="O3720" s="237">
        <v>0</v>
      </c>
      <c r="P3720" s="237">
        <v>0</v>
      </c>
      <c r="Q3720" s="237">
        <v>0</v>
      </c>
      <c r="R3720" s="237">
        <v>0</v>
      </c>
      <c r="S3720" s="237">
        <v>0</v>
      </c>
      <c r="T3720" s="237">
        <v>0</v>
      </c>
      <c r="U3720" s="237">
        <v>0</v>
      </c>
      <c r="V3720" s="237">
        <v>0</v>
      </c>
      <c r="W3720" s="237">
        <v>0</v>
      </c>
      <c r="Y3720" s="236" t="str">
        <f t="shared" si="58"/>
        <v>Hong Kong SAR</v>
      </c>
    </row>
    <row r="3721" spans="1:25">
      <c r="A3721" s="399"/>
      <c r="B3721" s="234" t="s">
        <v>48</v>
      </c>
      <c r="C3721" s="232" t="s">
        <v>13</v>
      </c>
      <c r="D3721" s="235">
        <v>0</v>
      </c>
      <c r="E3721" s="235">
        <v>0</v>
      </c>
      <c r="F3721" s="235">
        <v>0</v>
      </c>
      <c r="G3721" s="235">
        <v>0</v>
      </c>
      <c r="H3721" s="235"/>
      <c r="I3721" s="235">
        <v>0</v>
      </c>
      <c r="J3721" s="235">
        <v>0</v>
      </c>
      <c r="K3721" s="415">
        <v>0</v>
      </c>
      <c r="L3721" s="415">
        <v>0</v>
      </c>
      <c r="M3721" s="415">
        <v>0</v>
      </c>
      <c r="N3721" s="415">
        <v>0</v>
      </c>
      <c r="O3721" s="235">
        <v>0</v>
      </c>
      <c r="P3721" s="235">
        <v>0</v>
      </c>
      <c r="Q3721" s="235">
        <v>0</v>
      </c>
      <c r="R3721" s="235">
        <v>0</v>
      </c>
      <c r="S3721" s="235">
        <v>0</v>
      </c>
      <c r="T3721" s="235">
        <v>0</v>
      </c>
      <c r="U3721" s="235">
        <v>0</v>
      </c>
      <c r="V3721" s="235">
        <v>0</v>
      </c>
      <c r="W3721" s="235">
        <v>0</v>
      </c>
      <c r="Y3721" s="236" t="str">
        <f t="shared" si="58"/>
        <v>Hong Kong SAR</v>
      </c>
    </row>
    <row r="3722" spans="1:25">
      <c r="A3722" s="399"/>
      <c r="B3722" s="234" t="s">
        <v>47</v>
      </c>
      <c r="C3722" s="232" t="s">
        <v>13</v>
      </c>
      <c r="D3722" s="237">
        <v>0</v>
      </c>
      <c r="E3722" s="237">
        <v>0</v>
      </c>
      <c r="F3722" s="237">
        <v>0</v>
      </c>
      <c r="G3722" s="237">
        <v>0</v>
      </c>
      <c r="H3722" s="237"/>
      <c r="I3722" s="237">
        <v>0</v>
      </c>
      <c r="J3722" s="237">
        <v>0</v>
      </c>
      <c r="K3722" s="416">
        <v>0</v>
      </c>
      <c r="L3722" s="416">
        <v>0</v>
      </c>
      <c r="M3722" s="416">
        <v>0</v>
      </c>
      <c r="N3722" s="416">
        <v>0</v>
      </c>
      <c r="O3722" s="237">
        <v>0</v>
      </c>
      <c r="P3722" s="237">
        <v>0</v>
      </c>
      <c r="Q3722" s="237">
        <v>0</v>
      </c>
      <c r="R3722" s="237">
        <v>0</v>
      </c>
      <c r="S3722" s="237">
        <v>0</v>
      </c>
      <c r="T3722" s="237">
        <v>0</v>
      </c>
      <c r="U3722" s="237">
        <v>0</v>
      </c>
      <c r="V3722" s="237">
        <v>0</v>
      </c>
      <c r="W3722" s="237">
        <v>0</v>
      </c>
      <c r="Y3722" s="236" t="str">
        <f t="shared" si="58"/>
        <v>Hong Kong SAR</v>
      </c>
    </row>
    <row r="3723" spans="1:25">
      <c r="A3723" s="399"/>
      <c r="B3723" s="234" t="s">
        <v>46</v>
      </c>
      <c r="C3723" s="232" t="s">
        <v>13</v>
      </c>
      <c r="D3723" s="235">
        <v>0</v>
      </c>
      <c r="E3723" s="235">
        <v>0</v>
      </c>
      <c r="F3723" s="235">
        <v>0</v>
      </c>
      <c r="G3723" s="235">
        <v>0</v>
      </c>
      <c r="H3723" s="235"/>
      <c r="I3723" s="235">
        <v>0</v>
      </c>
      <c r="J3723" s="235">
        <v>0</v>
      </c>
      <c r="K3723" s="415">
        <v>0</v>
      </c>
      <c r="L3723" s="415">
        <v>0</v>
      </c>
      <c r="M3723" s="415">
        <v>0</v>
      </c>
      <c r="N3723" s="415">
        <v>0</v>
      </c>
      <c r="O3723" s="235">
        <v>0</v>
      </c>
      <c r="P3723" s="235">
        <v>0</v>
      </c>
      <c r="Q3723" s="235">
        <v>0</v>
      </c>
      <c r="R3723" s="235">
        <v>0</v>
      </c>
      <c r="S3723" s="235">
        <v>0</v>
      </c>
      <c r="T3723" s="235">
        <v>0</v>
      </c>
      <c r="U3723" s="235">
        <v>0</v>
      </c>
      <c r="V3723" s="235">
        <v>0</v>
      </c>
      <c r="W3723" s="235">
        <v>0</v>
      </c>
      <c r="Y3723" s="236" t="str">
        <f t="shared" si="58"/>
        <v>Hong Kong SAR</v>
      </c>
    </row>
    <row r="3724" spans="1:25">
      <c r="A3724" s="399"/>
      <c r="B3724" s="234" t="s">
        <v>45</v>
      </c>
      <c r="C3724" s="232" t="s">
        <v>13</v>
      </c>
      <c r="D3724" s="237">
        <v>0</v>
      </c>
      <c r="E3724" s="237">
        <v>427.04199999999997</v>
      </c>
      <c r="F3724" s="237">
        <v>0</v>
      </c>
      <c r="G3724" s="237">
        <v>19.206</v>
      </c>
      <c r="H3724" s="237"/>
      <c r="I3724" s="237">
        <v>0</v>
      </c>
      <c r="J3724" s="237">
        <v>0</v>
      </c>
      <c r="K3724" s="416">
        <v>0</v>
      </c>
      <c r="L3724" s="416">
        <v>0</v>
      </c>
      <c r="M3724" s="416">
        <v>0</v>
      </c>
      <c r="N3724" s="416">
        <v>0</v>
      </c>
      <c r="O3724" s="237">
        <v>0</v>
      </c>
      <c r="P3724" s="237">
        <v>0</v>
      </c>
      <c r="Q3724" s="237">
        <v>440.59899999999999</v>
      </c>
      <c r="R3724" s="237">
        <v>0</v>
      </c>
      <c r="S3724" s="237">
        <v>0</v>
      </c>
      <c r="T3724" s="237">
        <v>0</v>
      </c>
      <c r="U3724" s="237">
        <v>0</v>
      </c>
      <c r="V3724" s="237">
        <v>0</v>
      </c>
      <c r="W3724" s="237">
        <v>0</v>
      </c>
      <c r="Y3724" s="236" t="str">
        <f t="shared" si="58"/>
        <v>Hong Kong SAR</v>
      </c>
    </row>
    <row r="3725" spans="1:25">
      <c r="A3725" s="399"/>
      <c r="B3725" s="234" t="s">
        <v>44</v>
      </c>
      <c r="C3725" s="232" t="s">
        <v>13</v>
      </c>
      <c r="D3725" s="235">
        <v>0</v>
      </c>
      <c r="E3725" s="235">
        <v>0</v>
      </c>
      <c r="F3725" s="235">
        <v>0</v>
      </c>
      <c r="G3725" s="235">
        <v>0</v>
      </c>
      <c r="H3725" s="235"/>
      <c r="I3725" s="235">
        <v>0</v>
      </c>
      <c r="J3725" s="235">
        <v>0</v>
      </c>
      <c r="K3725" s="415">
        <v>0</v>
      </c>
      <c r="L3725" s="415">
        <v>0</v>
      </c>
      <c r="M3725" s="415">
        <v>0</v>
      </c>
      <c r="N3725" s="415">
        <v>0</v>
      </c>
      <c r="O3725" s="235">
        <v>0</v>
      </c>
      <c r="P3725" s="235">
        <v>0</v>
      </c>
      <c r="Q3725" s="235">
        <v>0</v>
      </c>
      <c r="R3725" s="235">
        <v>0</v>
      </c>
      <c r="S3725" s="235">
        <v>0</v>
      </c>
      <c r="T3725" s="235">
        <v>0</v>
      </c>
      <c r="U3725" s="235">
        <v>0</v>
      </c>
      <c r="V3725" s="235">
        <v>0</v>
      </c>
      <c r="W3725" s="235">
        <v>0</v>
      </c>
      <c r="Y3725" s="236" t="str">
        <f t="shared" si="58"/>
        <v>Hong Kong SAR</v>
      </c>
    </row>
    <row r="3726" spans="1:25">
      <c r="A3726" s="399"/>
      <c r="B3726" s="234" t="s">
        <v>43</v>
      </c>
      <c r="C3726" s="232" t="s">
        <v>13</v>
      </c>
      <c r="D3726" s="237">
        <v>0</v>
      </c>
      <c r="E3726" s="237">
        <v>0</v>
      </c>
      <c r="F3726" s="237">
        <v>0</v>
      </c>
      <c r="G3726" s="237">
        <v>0</v>
      </c>
      <c r="H3726" s="237"/>
      <c r="I3726" s="237">
        <v>0</v>
      </c>
      <c r="J3726" s="237">
        <v>0</v>
      </c>
      <c r="K3726" s="416">
        <v>0</v>
      </c>
      <c r="L3726" s="416">
        <v>0</v>
      </c>
      <c r="M3726" s="416">
        <v>0</v>
      </c>
      <c r="N3726" s="416">
        <v>0</v>
      </c>
      <c r="O3726" s="237">
        <v>0</v>
      </c>
      <c r="P3726" s="237">
        <v>0</v>
      </c>
      <c r="Q3726" s="237">
        <v>0</v>
      </c>
      <c r="R3726" s="237">
        <v>0</v>
      </c>
      <c r="S3726" s="237">
        <v>0</v>
      </c>
      <c r="T3726" s="237">
        <v>0</v>
      </c>
      <c r="U3726" s="237">
        <v>0</v>
      </c>
      <c r="V3726" s="237">
        <v>0</v>
      </c>
      <c r="W3726" s="237">
        <v>0</v>
      </c>
      <c r="Y3726" s="236" t="str">
        <f t="shared" si="58"/>
        <v>Hong Kong SAR</v>
      </c>
    </row>
    <row r="3727" spans="1:25">
      <c r="A3727" s="399"/>
      <c r="B3727" s="234" t="s">
        <v>42</v>
      </c>
      <c r="C3727" s="232" t="s">
        <v>13</v>
      </c>
      <c r="D3727" s="235">
        <v>0</v>
      </c>
      <c r="E3727" s="235">
        <v>10.461</v>
      </c>
      <c r="F3727" s="235">
        <v>-1.046</v>
      </c>
      <c r="G3727" s="235">
        <v>0</v>
      </c>
      <c r="H3727" s="235"/>
      <c r="I3727" s="235">
        <v>0</v>
      </c>
      <c r="J3727" s="235">
        <v>0</v>
      </c>
      <c r="K3727" s="415">
        <v>0</v>
      </c>
      <c r="L3727" s="415">
        <v>0</v>
      </c>
      <c r="M3727" s="415">
        <v>0</v>
      </c>
      <c r="N3727" s="415">
        <v>0</v>
      </c>
      <c r="O3727" s="235">
        <v>0</v>
      </c>
      <c r="P3727" s="235">
        <v>0</v>
      </c>
      <c r="Q3727" s="235">
        <v>7.3230000000000004</v>
      </c>
      <c r="R3727" s="235">
        <v>0</v>
      </c>
      <c r="S3727" s="235">
        <v>0</v>
      </c>
      <c r="T3727" s="235">
        <v>0</v>
      </c>
      <c r="U3727" s="235">
        <v>0</v>
      </c>
      <c r="V3727" s="235">
        <v>0</v>
      </c>
      <c r="W3727" s="235">
        <v>0</v>
      </c>
      <c r="Y3727" s="236" t="str">
        <f t="shared" si="58"/>
        <v>Hong Kong SAR</v>
      </c>
    </row>
    <row r="3728" spans="1:25">
      <c r="A3728" s="399"/>
      <c r="B3728" s="234" t="s">
        <v>41</v>
      </c>
      <c r="C3728" s="232" t="s">
        <v>13</v>
      </c>
      <c r="D3728" s="237">
        <v>0</v>
      </c>
      <c r="E3728" s="237">
        <v>7319.3040000000001</v>
      </c>
      <c r="F3728" s="237">
        <v>-380.22399999999999</v>
      </c>
      <c r="G3728" s="237">
        <v>370.62200000000001</v>
      </c>
      <c r="H3728" s="237"/>
      <c r="I3728" s="237">
        <v>-34.566000000000003</v>
      </c>
      <c r="J3728" s="237">
        <v>0</v>
      </c>
      <c r="K3728" s="416">
        <v>0</v>
      </c>
      <c r="L3728" s="416">
        <v>0</v>
      </c>
      <c r="M3728" s="416">
        <v>0</v>
      </c>
      <c r="N3728" s="416">
        <v>0</v>
      </c>
      <c r="O3728" s="237">
        <v>0</v>
      </c>
      <c r="P3728" s="237">
        <v>0</v>
      </c>
      <c r="Q3728" s="237">
        <v>0</v>
      </c>
      <c r="R3728" s="237">
        <v>0</v>
      </c>
      <c r="S3728" s="237">
        <v>0</v>
      </c>
      <c r="T3728" s="237">
        <v>0</v>
      </c>
      <c r="U3728" s="237">
        <v>0</v>
      </c>
      <c r="V3728" s="237">
        <v>0</v>
      </c>
      <c r="W3728" s="237">
        <v>0</v>
      </c>
      <c r="Y3728" s="236" t="str">
        <f t="shared" si="58"/>
        <v>Hong Kong SAR</v>
      </c>
    </row>
    <row r="3729" spans="1:25">
      <c r="A3729" s="399"/>
      <c r="B3729" s="234" t="s">
        <v>40</v>
      </c>
      <c r="C3729" s="232" t="s">
        <v>13</v>
      </c>
      <c r="D3729" s="235">
        <v>0</v>
      </c>
      <c r="E3729" s="235">
        <v>298.79599999999999</v>
      </c>
      <c r="F3729" s="235">
        <v>0</v>
      </c>
      <c r="G3729" s="235">
        <v>0</v>
      </c>
      <c r="H3729" s="235"/>
      <c r="I3729" s="235">
        <v>0</v>
      </c>
      <c r="J3729" s="235">
        <v>0</v>
      </c>
      <c r="K3729" s="415">
        <v>0</v>
      </c>
      <c r="L3729" s="415">
        <v>0</v>
      </c>
      <c r="M3729" s="415">
        <v>0</v>
      </c>
      <c r="N3729" s="415">
        <v>0</v>
      </c>
      <c r="O3729" s="235">
        <v>0</v>
      </c>
      <c r="P3729" s="235">
        <v>0</v>
      </c>
      <c r="Q3729" s="235">
        <v>0</v>
      </c>
      <c r="R3729" s="235">
        <v>0</v>
      </c>
      <c r="S3729" s="235">
        <v>0</v>
      </c>
      <c r="T3729" s="235">
        <v>0</v>
      </c>
      <c r="U3729" s="235">
        <v>0</v>
      </c>
      <c r="V3729" s="235">
        <v>0</v>
      </c>
      <c r="W3729" s="235">
        <v>0</v>
      </c>
      <c r="Y3729" s="236" t="str">
        <f t="shared" si="58"/>
        <v>Hong Kong SAR</v>
      </c>
    </row>
    <row r="3730" spans="1:25">
      <c r="A3730" s="399"/>
      <c r="B3730" s="234" t="s">
        <v>39</v>
      </c>
      <c r="C3730" s="232" t="s">
        <v>13</v>
      </c>
      <c r="D3730" s="237">
        <v>0</v>
      </c>
      <c r="E3730" s="237">
        <v>0</v>
      </c>
      <c r="F3730" s="237">
        <v>0</v>
      </c>
      <c r="G3730" s="237">
        <v>0</v>
      </c>
      <c r="H3730" s="237"/>
      <c r="I3730" s="237">
        <v>0</v>
      </c>
      <c r="J3730" s="237">
        <v>0</v>
      </c>
      <c r="K3730" s="416">
        <v>0</v>
      </c>
      <c r="L3730" s="416">
        <v>0</v>
      </c>
      <c r="M3730" s="416">
        <v>0</v>
      </c>
      <c r="N3730" s="416">
        <v>0</v>
      </c>
      <c r="O3730" s="237">
        <v>0</v>
      </c>
      <c r="P3730" s="237">
        <v>0</v>
      </c>
      <c r="Q3730" s="237">
        <v>0</v>
      </c>
      <c r="R3730" s="237">
        <v>0</v>
      </c>
      <c r="S3730" s="237">
        <v>0</v>
      </c>
      <c r="T3730" s="237">
        <v>0</v>
      </c>
      <c r="U3730" s="237">
        <v>0</v>
      </c>
      <c r="V3730" s="237">
        <v>0</v>
      </c>
      <c r="W3730" s="237">
        <v>0</v>
      </c>
      <c r="Y3730" s="236" t="str">
        <f t="shared" si="58"/>
        <v>Hong Kong SAR</v>
      </c>
    </row>
    <row r="3731" spans="1:25">
      <c r="A3731" s="399"/>
      <c r="B3731" s="234" t="s">
        <v>38</v>
      </c>
      <c r="C3731" s="232" t="s">
        <v>13</v>
      </c>
      <c r="D3731" s="235">
        <v>0</v>
      </c>
      <c r="E3731" s="235">
        <v>20.062999999999999</v>
      </c>
      <c r="F3731" s="235">
        <v>-9.0280000000000005</v>
      </c>
      <c r="G3731" s="235">
        <v>0</v>
      </c>
      <c r="H3731" s="235"/>
      <c r="I3731" s="235">
        <v>0</v>
      </c>
      <c r="J3731" s="235">
        <v>0</v>
      </c>
      <c r="K3731" s="415">
        <v>0</v>
      </c>
      <c r="L3731" s="415">
        <v>0</v>
      </c>
      <c r="M3731" s="415">
        <v>0</v>
      </c>
      <c r="N3731" s="415">
        <v>0</v>
      </c>
      <c r="O3731" s="235">
        <v>0</v>
      </c>
      <c r="P3731" s="235">
        <v>0</v>
      </c>
      <c r="Q3731" s="235">
        <v>11.035</v>
      </c>
      <c r="R3731" s="235">
        <v>0</v>
      </c>
      <c r="S3731" s="235">
        <v>0</v>
      </c>
      <c r="T3731" s="235">
        <v>0</v>
      </c>
      <c r="U3731" s="235">
        <v>0</v>
      </c>
      <c r="V3731" s="235">
        <v>0</v>
      </c>
      <c r="W3731" s="235">
        <v>0</v>
      </c>
      <c r="Y3731" s="236" t="str">
        <f t="shared" si="58"/>
        <v>Hong Kong SAR</v>
      </c>
    </row>
    <row r="3732" spans="1:25">
      <c r="A3732" s="399"/>
      <c r="B3732" s="234" t="s">
        <v>37</v>
      </c>
      <c r="C3732" s="232" t="s">
        <v>13</v>
      </c>
      <c r="D3732" s="237">
        <v>0</v>
      </c>
      <c r="E3732" s="237">
        <v>40.054000000000002</v>
      </c>
      <c r="F3732" s="237">
        <v>-0.93100000000000005</v>
      </c>
      <c r="G3732" s="237">
        <v>0</v>
      </c>
      <c r="H3732" s="237"/>
      <c r="I3732" s="237">
        <v>0</v>
      </c>
      <c r="J3732" s="237">
        <v>0</v>
      </c>
      <c r="K3732" s="416">
        <v>0</v>
      </c>
      <c r="L3732" s="416">
        <v>0</v>
      </c>
      <c r="M3732" s="416">
        <v>0</v>
      </c>
      <c r="N3732" s="416">
        <v>0</v>
      </c>
      <c r="O3732" s="237">
        <v>0</v>
      </c>
      <c r="P3732" s="237">
        <v>0</v>
      </c>
      <c r="Q3732" s="237">
        <v>39.122999999999998</v>
      </c>
      <c r="R3732" s="237">
        <v>0</v>
      </c>
      <c r="S3732" s="237">
        <v>0</v>
      </c>
      <c r="T3732" s="237">
        <v>0</v>
      </c>
      <c r="U3732" s="237">
        <v>0</v>
      </c>
      <c r="V3732" s="237">
        <v>0</v>
      </c>
      <c r="W3732" s="237">
        <v>0</v>
      </c>
      <c r="Y3732" s="236" t="str">
        <f t="shared" si="58"/>
        <v>Hong Kong SAR</v>
      </c>
    </row>
    <row r="3733" spans="1:25">
      <c r="A3733" s="399"/>
      <c r="B3733" s="234" t="s">
        <v>36</v>
      </c>
      <c r="C3733" s="232" t="s">
        <v>13</v>
      </c>
      <c r="D3733" s="235">
        <v>0</v>
      </c>
      <c r="E3733" s="235">
        <v>3.8220000000000001</v>
      </c>
      <c r="F3733" s="235">
        <v>-2.8660000000000001</v>
      </c>
      <c r="G3733" s="235">
        <v>0</v>
      </c>
      <c r="H3733" s="235"/>
      <c r="I3733" s="235">
        <v>0</v>
      </c>
      <c r="J3733" s="235">
        <v>0</v>
      </c>
      <c r="K3733" s="415">
        <v>0</v>
      </c>
      <c r="L3733" s="415">
        <v>0</v>
      </c>
      <c r="M3733" s="415">
        <v>0</v>
      </c>
      <c r="N3733" s="415">
        <v>0</v>
      </c>
      <c r="O3733" s="235">
        <v>0</v>
      </c>
      <c r="P3733" s="235">
        <v>0</v>
      </c>
      <c r="Q3733" s="235">
        <v>0.95499999999999996</v>
      </c>
      <c r="R3733" s="235">
        <v>0</v>
      </c>
      <c r="S3733" s="235">
        <v>0</v>
      </c>
      <c r="T3733" s="235">
        <v>0</v>
      </c>
      <c r="U3733" s="235">
        <v>0</v>
      </c>
      <c r="V3733" s="235">
        <v>0</v>
      </c>
      <c r="W3733" s="235">
        <v>0</v>
      </c>
      <c r="Y3733" s="236" t="str">
        <f t="shared" si="58"/>
        <v>Hong Kong SAR</v>
      </c>
    </row>
    <row r="3734" spans="1:25">
      <c r="A3734" s="399"/>
      <c r="B3734" s="234" t="s">
        <v>35</v>
      </c>
      <c r="C3734" s="232" t="s">
        <v>13</v>
      </c>
      <c r="D3734" s="237">
        <v>0</v>
      </c>
      <c r="E3734" s="237">
        <v>0</v>
      </c>
      <c r="F3734" s="237">
        <v>0</v>
      </c>
      <c r="G3734" s="237">
        <v>0</v>
      </c>
      <c r="H3734" s="237"/>
      <c r="I3734" s="237">
        <v>0</v>
      </c>
      <c r="J3734" s="237">
        <v>0</v>
      </c>
      <c r="K3734" s="416">
        <v>0</v>
      </c>
      <c r="L3734" s="416">
        <v>0</v>
      </c>
      <c r="M3734" s="416">
        <v>0</v>
      </c>
      <c r="N3734" s="416">
        <v>0</v>
      </c>
      <c r="O3734" s="237">
        <v>0</v>
      </c>
      <c r="P3734" s="237">
        <v>0</v>
      </c>
      <c r="Q3734" s="237">
        <v>0</v>
      </c>
      <c r="R3734" s="237">
        <v>0</v>
      </c>
      <c r="S3734" s="237">
        <v>0</v>
      </c>
      <c r="T3734" s="237">
        <v>0</v>
      </c>
      <c r="U3734" s="237">
        <v>0</v>
      </c>
      <c r="V3734" s="237">
        <v>0</v>
      </c>
      <c r="W3734" s="237">
        <v>0</v>
      </c>
      <c r="Y3734" s="236" t="str">
        <f t="shared" si="58"/>
        <v>Hong Kong SAR</v>
      </c>
    </row>
    <row r="3735" spans="1:25">
      <c r="A3735" s="399"/>
      <c r="B3735" s="234" t="s">
        <v>34</v>
      </c>
      <c r="C3735" s="232" t="s">
        <v>13</v>
      </c>
      <c r="D3735" s="235">
        <v>0</v>
      </c>
      <c r="E3735" s="235">
        <v>40.125999999999998</v>
      </c>
      <c r="F3735" s="235">
        <v>-2.8660000000000001</v>
      </c>
      <c r="G3735" s="235">
        <v>0</v>
      </c>
      <c r="H3735" s="235"/>
      <c r="I3735" s="235">
        <v>0</v>
      </c>
      <c r="J3735" s="235">
        <v>0</v>
      </c>
      <c r="K3735" s="415">
        <v>0</v>
      </c>
      <c r="L3735" s="415">
        <v>0</v>
      </c>
      <c r="M3735" s="415">
        <v>0</v>
      </c>
      <c r="N3735" s="415">
        <v>0</v>
      </c>
      <c r="O3735" s="235">
        <v>0</v>
      </c>
      <c r="P3735" s="235">
        <v>0</v>
      </c>
      <c r="Q3735" s="235">
        <v>37.26</v>
      </c>
      <c r="R3735" s="235">
        <v>0</v>
      </c>
      <c r="S3735" s="235">
        <v>0</v>
      </c>
      <c r="T3735" s="235">
        <v>0</v>
      </c>
      <c r="U3735" s="235">
        <v>0</v>
      </c>
      <c r="V3735" s="235">
        <v>0</v>
      </c>
      <c r="W3735" s="235">
        <v>158</v>
      </c>
      <c r="Y3735" s="236" t="str">
        <f t="shared" si="58"/>
        <v>Hong Kong SAR</v>
      </c>
    </row>
    <row r="3736" spans="1:25" ht="22.5">
      <c r="A3736" s="399"/>
      <c r="B3736" s="234" t="s">
        <v>33</v>
      </c>
      <c r="C3736" s="232" t="s">
        <v>13</v>
      </c>
      <c r="D3736" s="237">
        <v>0</v>
      </c>
      <c r="E3736" s="237">
        <v>0</v>
      </c>
      <c r="F3736" s="237">
        <v>0</v>
      </c>
      <c r="G3736" s="237">
        <v>0</v>
      </c>
      <c r="H3736" s="237"/>
      <c r="I3736" s="237">
        <v>0</v>
      </c>
      <c r="J3736" s="237">
        <v>0</v>
      </c>
      <c r="K3736" s="416">
        <v>0</v>
      </c>
      <c r="L3736" s="416">
        <v>0</v>
      </c>
      <c r="M3736" s="416">
        <v>0</v>
      </c>
      <c r="N3736" s="416">
        <v>0</v>
      </c>
      <c r="O3736" s="237">
        <v>0</v>
      </c>
      <c r="P3736" s="237">
        <v>0</v>
      </c>
      <c r="Q3736" s="237">
        <v>0</v>
      </c>
      <c r="R3736" s="237">
        <v>0</v>
      </c>
      <c r="S3736" s="237">
        <v>0</v>
      </c>
      <c r="T3736" s="237">
        <v>0</v>
      </c>
      <c r="U3736" s="237">
        <v>0</v>
      </c>
      <c r="V3736" s="237">
        <v>0</v>
      </c>
      <c r="W3736" s="237">
        <v>0</v>
      </c>
      <c r="Y3736" s="236" t="str">
        <f t="shared" si="58"/>
        <v>Hong Kong SAR</v>
      </c>
    </row>
    <row r="3737" spans="1:25">
      <c r="A3737" s="399"/>
      <c r="B3737" s="234" t="s">
        <v>32</v>
      </c>
      <c r="C3737" s="232" t="s">
        <v>13</v>
      </c>
      <c r="D3737" s="235">
        <v>0</v>
      </c>
      <c r="E3737" s="235">
        <v>0</v>
      </c>
      <c r="F3737" s="235">
        <v>0</v>
      </c>
      <c r="G3737" s="235">
        <v>0</v>
      </c>
      <c r="H3737" s="235"/>
      <c r="I3737" s="235">
        <v>0</v>
      </c>
      <c r="J3737" s="235">
        <v>0</v>
      </c>
      <c r="K3737" s="415">
        <v>0</v>
      </c>
      <c r="L3737" s="415">
        <v>0</v>
      </c>
      <c r="M3737" s="415">
        <v>0</v>
      </c>
      <c r="N3737" s="415">
        <v>0</v>
      </c>
      <c r="O3737" s="235">
        <v>0</v>
      </c>
      <c r="P3737" s="235">
        <v>0</v>
      </c>
      <c r="Q3737" s="235">
        <v>0</v>
      </c>
      <c r="R3737" s="235">
        <v>0</v>
      </c>
      <c r="S3737" s="235">
        <v>0</v>
      </c>
      <c r="T3737" s="235">
        <v>0</v>
      </c>
      <c r="U3737" s="235">
        <v>0</v>
      </c>
      <c r="V3737" s="235">
        <v>0</v>
      </c>
      <c r="W3737" s="235">
        <v>0</v>
      </c>
      <c r="Y3737" s="236" t="str">
        <f t="shared" si="58"/>
        <v>Hong Kong SAR</v>
      </c>
    </row>
    <row r="3738" spans="1:25">
      <c r="A3738" s="399"/>
      <c r="B3738" s="234" t="s">
        <v>31</v>
      </c>
      <c r="C3738" s="232" t="s">
        <v>13</v>
      </c>
      <c r="D3738" s="237">
        <v>0</v>
      </c>
      <c r="E3738" s="237">
        <v>0</v>
      </c>
      <c r="F3738" s="237">
        <v>0</v>
      </c>
      <c r="G3738" s="237">
        <v>0</v>
      </c>
      <c r="H3738" s="237"/>
      <c r="I3738" s="237">
        <v>0</v>
      </c>
      <c r="J3738" s="237">
        <v>0</v>
      </c>
      <c r="K3738" s="416">
        <v>0</v>
      </c>
      <c r="L3738" s="416">
        <v>0</v>
      </c>
      <c r="M3738" s="416">
        <v>0</v>
      </c>
      <c r="N3738" s="416">
        <v>0</v>
      </c>
      <c r="O3738" s="237">
        <v>0</v>
      </c>
      <c r="P3738" s="237">
        <v>0</v>
      </c>
      <c r="Q3738" s="237">
        <v>0</v>
      </c>
      <c r="R3738" s="237">
        <v>0</v>
      </c>
      <c r="S3738" s="237">
        <v>0</v>
      </c>
      <c r="T3738" s="237">
        <v>0</v>
      </c>
      <c r="U3738" s="237">
        <v>0</v>
      </c>
      <c r="V3738" s="237">
        <v>0</v>
      </c>
      <c r="W3738" s="237">
        <v>0</v>
      </c>
      <c r="Y3738" s="236" t="str">
        <f t="shared" si="58"/>
        <v>Hong Kong SAR</v>
      </c>
    </row>
    <row r="3739" spans="1:25">
      <c r="A3739" s="399"/>
      <c r="B3739" s="234" t="s">
        <v>30</v>
      </c>
      <c r="C3739" s="232" t="s">
        <v>13</v>
      </c>
      <c r="D3739" s="235">
        <v>0</v>
      </c>
      <c r="E3739" s="235">
        <v>0</v>
      </c>
      <c r="F3739" s="235">
        <v>0</v>
      </c>
      <c r="G3739" s="235">
        <v>0</v>
      </c>
      <c r="H3739" s="235"/>
      <c r="I3739" s="235">
        <v>0</v>
      </c>
      <c r="J3739" s="235">
        <v>0</v>
      </c>
      <c r="K3739" s="415">
        <v>0</v>
      </c>
      <c r="L3739" s="415">
        <v>0</v>
      </c>
      <c r="M3739" s="415">
        <v>0</v>
      </c>
      <c r="N3739" s="415">
        <v>0</v>
      </c>
      <c r="O3739" s="235">
        <v>0</v>
      </c>
      <c r="P3739" s="235">
        <v>0</v>
      </c>
      <c r="Q3739" s="235">
        <v>0</v>
      </c>
      <c r="R3739" s="235">
        <v>0</v>
      </c>
      <c r="S3739" s="235">
        <v>0</v>
      </c>
      <c r="T3739" s="235">
        <v>0</v>
      </c>
      <c r="U3739" s="235">
        <v>0</v>
      </c>
      <c r="V3739" s="235">
        <v>0</v>
      </c>
      <c r="W3739" s="235">
        <v>0</v>
      </c>
      <c r="Y3739" s="236" t="str">
        <f t="shared" si="58"/>
        <v>Hong Kong SAR</v>
      </c>
    </row>
    <row r="3740" spans="1:25">
      <c r="A3740" s="399"/>
      <c r="B3740" s="234" t="s">
        <v>29</v>
      </c>
      <c r="C3740" s="232" t="s">
        <v>13</v>
      </c>
      <c r="D3740" s="237">
        <v>8.5999999999999993E-2</v>
      </c>
      <c r="E3740" s="237">
        <v>0</v>
      </c>
      <c r="F3740" s="237">
        <v>0</v>
      </c>
      <c r="G3740" s="237">
        <v>0</v>
      </c>
      <c r="H3740" s="237"/>
      <c r="I3740" s="237">
        <v>-8.5999999999999993E-2</v>
      </c>
      <c r="J3740" s="237">
        <v>0</v>
      </c>
      <c r="K3740" s="416">
        <v>0</v>
      </c>
      <c r="L3740" s="416">
        <v>0</v>
      </c>
      <c r="M3740" s="416">
        <v>0</v>
      </c>
      <c r="N3740" s="416">
        <v>0</v>
      </c>
      <c r="O3740" s="237">
        <v>0</v>
      </c>
      <c r="P3740" s="237">
        <v>0</v>
      </c>
      <c r="Q3740" s="237">
        <v>0</v>
      </c>
      <c r="R3740" s="237">
        <v>0</v>
      </c>
      <c r="S3740" s="237">
        <v>0</v>
      </c>
      <c r="T3740" s="237">
        <v>0</v>
      </c>
      <c r="U3740" s="237">
        <v>0</v>
      </c>
      <c r="V3740" s="237">
        <v>0</v>
      </c>
      <c r="W3740" s="237">
        <v>1</v>
      </c>
      <c r="Y3740" s="236" t="str">
        <f t="shared" si="58"/>
        <v>Hong Kong SAR</v>
      </c>
    </row>
    <row r="3741" spans="1:25">
      <c r="A3741" s="399"/>
      <c r="B3741" s="234" t="s">
        <v>28</v>
      </c>
      <c r="C3741" s="232" t="s">
        <v>13</v>
      </c>
      <c r="D3741" s="235">
        <v>0</v>
      </c>
      <c r="E3741" s="235">
        <v>0</v>
      </c>
      <c r="F3741" s="235">
        <v>0</v>
      </c>
      <c r="G3741" s="235">
        <v>0</v>
      </c>
      <c r="H3741" s="235"/>
      <c r="I3741" s="235">
        <v>0</v>
      </c>
      <c r="J3741" s="235">
        <v>0</v>
      </c>
      <c r="K3741" s="415">
        <v>0</v>
      </c>
      <c r="L3741" s="415">
        <v>0</v>
      </c>
      <c r="M3741" s="415">
        <v>0</v>
      </c>
      <c r="N3741" s="415">
        <v>0</v>
      </c>
      <c r="O3741" s="235">
        <v>0</v>
      </c>
      <c r="P3741" s="235">
        <v>0</v>
      </c>
      <c r="Q3741" s="235">
        <v>0</v>
      </c>
      <c r="R3741" s="235">
        <v>0</v>
      </c>
      <c r="S3741" s="235">
        <v>0</v>
      </c>
      <c r="T3741" s="235">
        <v>0</v>
      </c>
      <c r="U3741" s="235">
        <v>0</v>
      </c>
      <c r="V3741" s="235">
        <v>0</v>
      </c>
      <c r="W3741" s="235">
        <v>0</v>
      </c>
      <c r="Y3741" s="236" t="str">
        <f t="shared" si="58"/>
        <v>Hong Kong SAR</v>
      </c>
    </row>
    <row r="3742" spans="1:25">
      <c r="A3742" s="399"/>
      <c r="B3742" s="234" t="s">
        <v>27</v>
      </c>
      <c r="C3742" s="232" t="s">
        <v>13</v>
      </c>
      <c r="D3742" s="237">
        <v>0</v>
      </c>
      <c r="E3742" s="237">
        <v>0</v>
      </c>
      <c r="F3742" s="237">
        <v>0</v>
      </c>
      <c r="G3742" s="237">
        <v>0</v>
      </c>
      <c r="H3742" s="237"/>
      <c r="I3742" s="237">
        <v>0</v>
      </c>
      <c r="J3742" s="237">
        <v>0</v>
      </c>
      <c r="K3742" s="416">
        <v>0</v>
      </c>
      <c r="L3742" s="416">
        <v>0</v>
      </c>
      <c r="M3742" s="416">
        <v>0</v>
      </c>
      <c r="N3742" s="416">
        <v>0</v>
      </c>
      <c r="O3742" s="237">
        <v>0</v>
      </c>
      <c r="P3742" s="237">
        <v>0</v>
      </c>
      <c r="Q3742" s="237">
        <v>0</v>
      </c>
      <c r="R3742" s="237">
        <v>0</v>
      </c>
      <c r="S3742" s="237">
        <v>0</v>
      </c>
      <c r="T3742" s="237">
        <v>0</v>
      </c>
      <c r="U3742" s="237">
        <v>0</v>
      </c>
      <c r="V3742" s="237">
        <v>0</v>
      </c>
      <c r="W3742" s="237">
        <v>0</v>
      </c>
      <c r="Y3742" s="236" t="str">
        <f t="shared" si="58"/>
        <v>Hong Kong SAR</v>
      </c>
    </row>
    <row r="3743" spans="1:25">
      <c r="A3743" s="399"/>
      <c r="B3743" s="234" t="s">
        <v>26</v>
      </c>
      <c r="C3743" s="232" t="s">
        <v>13</v>
      </c>
      <c r="D3743" s="235">
        <v>0.17199999999999999</v>
      </c>
      <c r="E3743" s="235">
        <v>0</v>
      </c>
      <c r="F3743" s="235">
        <v>0</v>
      </c>
      <c r="G3743" s="235">
        <v>0</v>
      </c>
      <c r="H3743" s="235"/>
      <c r="I3743" s="235">
        <v>-0.17199999999999999</v>
      </c>
      <c r="J3743" s="235">
        <v>0</v>
      </c>
      <c r="K3743" s="415">
        <v>0</v>
      </c>
      <c r="L3743" s="415">
        <v>0</v>
      </c>
      <c r="M3743" s="415">
        <v>0</v>
      </c>
      <c r="N3743" s="415">
        <v>0</v>
      </c>
      <c r="O3743" s="235">
        <v>0</v>
      </c>
      <c r="P3743" s="235">
        <v>0</v>
      </c>
      <c r="Q3743" s="235">
        <v>0</v>
      </c>
      <c r="R3743" s="235">
        <v>0</v>
      </c>
      <c r="S3743" s="235">
        <v>0</v>
      </c>
      <c r="T3743" s="235">
        <v>0</v>
      </c>
      <c r="U3743" s="235">
        <v>0</v>
      </c>
      <c r="V3743" s="235">
        <v>0</v>
      </c>
      <c r="W3743" s="235">
        <v>2</v>
      </c>
      <c r="Y3743" s="236" t="str">
        <f t="shared" si="58"/>
        <v>Hong Kong SAR</v>
      </c>
    </row>
    <row r="3744" spans="1:25">
      <c r="A3744" s="399"/>
      <c r="B3744" s="234" t="s">
        <v>25</v>
      </c>
      <c r="C3744" s="232" t="s">
        <v>13</v>
      </c>
      <c r="D3744" s="237">
        <v>0</v>
      </c>
      <c r="E3744" s="237">
        <v>0</v>
      </c>
      <c r="F3744" s="237">
        <v>0</v>
      </c>
      <c r="G3744" s="237">
        <v>0</v>
      </c>
      <c r="H3744" s="237"/>
      <c r="I3744" s="237">
        <v>0</v>
      </c>
      <c r="J3744" s="237">
        <v>0</v>
      </c>
      <c r="K3744" s="416">
        <v>0</v>
      </c>
      <c r="L3744" s="416">
        <v>0</v>
      </c>
      <c r="M3744" s="416">
        <v>0</v>
      </c>
      <c r="N3744" s="416">
        <v>0</v>
      </c>
      <c r="O3744" s="237">
        <v>0</v>
      </c>
      <c r="P3744" s="237">
        <v>0</v>
      </c>
      <c r="Q3744" s="237">
        <v>0</v>
      </c>
      <c r="R3744" s="237">
        <v>0</v>
      </c>
      <c r="S3744" s="237">
        <v>0</v>
      </c>
      <c r="T3744" s="237">
        <v>0</v>
      </c>
      <c r="U3744" s="237">
        <v>0</v>
      </c>
      <c r="V3744" s="237">
        <v>0</v>
      </c>
      <c r="W3744" s="237">
        <v>0</v>
      </c>
      <c r="Y3744" s="236" t="str">
        <f t="shared" si="58"/>
        <v>Hong Kong SAR</v>
      </c>
    </row>
    <row r="3745" spans="1:25">
      <c r="A3745" s="399"/>
      <c r="B3745" s="234" t="s">
        <v>0</v>
      </c>
      <c r="C3745" s="232" t="s">
        <v>13</v>
      </c>
      <c r="D3745" s="235">
        <v>0</v>
      </c>
      <c r="E3745" s="235">
        <v>920.97400000000005</v>
      </c>
      <c r="F3745" s="235">
        <v>-141.9</v>
      </c>
      <c r="G3745" s="235">
        <v>8.5999999999999993E-2</v>
      </c>
      <c r="H3745" s="235"/>
      <c r="I3745" s="235">
        <v>3359.6759999999999</v>
      </c>
      <c r="J3745" s="235">
        <v>0</v>
      </c>
      <c r="K3745" s="415">
        <v>0</v>
      </c>
      <c r="L3745" s="415">
        <v>7.6539999999999999</v>
      </c>
      <c r="M3745" s="415">
        <v>0</v>
      </c>
      <c r="N3745" s="415">
        <v>0</v>
      </c>
      <c r="O3745" s="235">
        <v>0</v>
      </c>
      <c r="P3745" s="235">
        <v>-478.67599999999999</v>
      </c>
      <c r="Q3745" s="235">
        <v>3667.8139999999999</v>
      </c>
      <c r="R3745" s="235">
        <v>0</v>
      </c>
      <c r="S3745" s="235">
        <v>0</v>
      </c>
      <c r="T3745" s="235">
        <v>0</v>
      </c>
      <c r="U3745" s="235">
        <v>0</v>
      </c>
      <c r="V3745" s="235">
        <v>0</v>
      </c>
      <c r="W3745" s="235">
        <v>0</v>
      </c>
      <c r="Y3745" s="236" t="str">
        <f t="shared" si="58"/>
        <v>Hong Kong SAR</v>
      </c>
    </row>
    <row r="3746" spans="1:25">
      <c r="A3746" s="399"/>
      <c r="B3746" s="234" t="s">
        <v>24</v>
      </c>
      <c r="C3746" s="232" t="s">
        <v>13</v>
      </c>
      <c r="D3746" s="237">
        <v>0</v>
      </c>
      <c r="E3746" s="237">
        <v>0</v>
      </c>
      <c r="F3746" s="237">
        <v>0</v>
      </c>
      <c r="G3746" s="237">
        <v>0</v>
      </c>
      <c r="H3746" s="237"/>
      <c r="I3746" s="237">
        <v>0</v>
      </c>
      <c r="J3746" s="237">
        <v>0</v>
      </c>
      <c r="K3746" s="416">
        <v>0</v>
      </c>
      <c r="L3746" s="416">
        <v>0</v>
      </c>
      <c r="M3746" s="416">
        <v>0</v>
      </c>
      <c r="N3746" s="416">
        <v>0</v>
      </c>
      <c r="O3746" s="237">
        <v>0</v>
      </c>
      <c r="P3746" s="237">
        <v>0</v>
      </c>
      <c r="Q3746" s="237">
        <v>0</v>
      </c>
      <c r="R3746" s="237">
        <v>0</v>
      </c>
      <c r="S3746" s="237">
        <v>0</v>
      </c>
      <c r="T3746" s="237">
        <v>0</v>
      </c>
      <c r="U3746" s="237">
        <v>0</v>
      </c>
      <c r="V3746" s="237">
        <v>0</v>
      </c>
      <c r="W3746" s="237">
        <v>0</v>
      </c>
      <c r="Y3746" s="236" t="str">
        <f t="shared" si="58"/>
        <v>Hong Kong SAR</v>
      </c>
    </row>
    <row r="3747" spans="1:25">
      <c r="A3747" s="399"/>
      <c r="B3747" s="234" t="s">
        <v>23</v>
      </c>
      <c r="C3747" s="232" t="s">
        <v>13</v>
      </c>
      <c r="D3747" s="235">
        <v>97.355000000000004</v>
      </c>
      <c r="E3747" s="235">
        <v>29336.291000000001</v>
      </c>
      <c r="F3747" s="235">
        <v>-874.52300000000002</v>
      </c>
      <c r="G3747" s="235">
        <v>374.51799999999997</v>
      </c>
      <c r="H3747" s="235"/>
      <c r="I3747" s="235">
        <v>-5127.4880000000003</v>
      </c>
      <c r="J3747" s="235">
        <v>0</v>
      </c>
      <c r="K3747" s="415">
        <v>0</v>
      </c>
      <c r="L3747" s="415">
        <v>-17.754000000000001</v>
      </c>
      <c r="M3747" s="415">
        <v>0</v>
      </c>
      <c r="N3747" s="415">
        <v>0</v>
      </c>
      <c r="O3747" s="235">
        <v>0</v>
      </c>
      <c r="P3747" s="235">
        <v>-478.67599999999999</v>
      </c>
      <c r="Q3747" s="235">
        <v>8646.2819999999992</v>
      </c>
      <c r="R3747" s="235">
        <v>0</v>
      </c>
      <c r="S3747" s="235">
        <v>0</v>
      </c>
      <c r="T3747" s="235">
        <v>0</v>
      </c>
      <c r="U3747" s="235">
        <v>0</v>
      </c>
      <c r="V3747" s="235">
        <v>0</v>
      </c>
      <c r="W3747" s="235">
        <v>39155</v>
      </c>
      <c r="Y3747" s="236" t="str">
        <f t="shared" si="58"/>
        <v>Hong Kong SAR</v>
      </c>
    </row>
    <row r="3748" spans="1:25">
      <c r="A3748" s="399"/>
      <c r="B3748" s="234" t="s">
        <v>22</v>
      </c>
      <c r="C3748" s="232" t="s">
        <v>13</v>
      </c>
      <c r="D3748" s="237">
        <v>97.355000000000004</v>
      </c>
      <c r="E3748" s="237">
        <v>5.8849999999999998</v>
      </c>
      <c r="F3748" s="237">
        <v>-4.4139999999999997</v>
      </c>
      <c r="G3748" s="237">
        <v>0</v>
      </c>
      <c r="H3748" s="237"/>
      <c r="I3748" s="237">
        <v>-0.25800000000000001</v>
      </c>
      <c r="J3748" s="237">
        <v>0</v>
      </c>
      <c r="K3748" s="416">
        <v>0</v>
      </c>
      <c r="L3748" s="416">
        <v>-25.408000000000001</v>
      </c>
      <c r="M3748" s="416">
        <v>0</v>
      </c>
      <c r="N3748" s="416">
        <v>0</v>
      </c>
      <c r="O3748" s="237">
        <v>0</v>
      </c>
      <c r="P3748" s="237">
        <v>0</v>
      </c>
      <c r="Q3748" s="237">
        <v>59.524000000000001</v>
      </c>
      <c r="R3748" s="237">
        <v>0</v>
      </c>
      <c r="S3748" s="237">
        <v>0</v>
      </c>
      <c r="T3748" s="237">
        <v>0</v>
      </c>
      <c r="U3748" s="237">
        <v>0</v>
      </c>
      <c r="V3748" s="237">
        <v>0</v>
      </c>
      <c r="W3748" s="237">
        <v>92</v>
      </c>
      <c r="Y3748" s="236" t="str">
        <f t="shared" si="58"/>
        <v>Hong Kong SAR</v>
      </c>
    </row>
    <row r="3749" spans="1:25">
      <c r="A3749" s="399"/>
      <c r="B3749" s="234" t="s">
        <v>21</v>
      </c>
      <c r="C3749" s="232" t="s">
        <v>13</v>
      </c>
      <c r="D3749" s="235">
        <v>0</v>
      </c>
      <c r="E3749" s="235">
        <v>0</v>
      </c>
      <c r="F3749" s="235">
        <v>0</v>
      </c>
      <c r="G3749" s="235">
        <v>0</v>
      </c>
      <c r="H3749" s="235"/>
      <c r="I3749" s="235">
        <v>0</v>
      </c>
      <c r="J3749" s="235">
        <v>0</v>
      </c>
      <c r="K3749" s="415">
        <v>0</v>
      </c>
      <c r="L3749" s="415">
        <v>0</v>
      </c>
      <c r="M3749" s="415">
        <v>0</v>
      </c>
      <c r="N3749" s="415">
        <v>0</v>
      </c>
      <c r="O3749" s="235">
        <v>0</v>
      </c>
      <c r="P3749" s="235">
        <v>0</v>
      </c>
      <c r="Q3749" s="235">
        <v>0</v>
      </c>
      <c r="R3749" s="235">
        <v>0</v>
      </c>
      <c r="S3749" s="235">
        <v>0</v>
      </c>
      <c r="T3749" s="235">
        <v>0</v>
      </c>
      <c r="U3749" s="235">
        <v>0</v>
      </c>
      <c r="V3749" s="235">
        <v>0</v>
      </c>
      <c r="W3749" s="235">
        <v>0</v>
      </c>
      <c r="Y3749" s="236" t="str">
        <f t="shared" si="58"/>
        <v>Hong Kong SAR</v>
      </c>
    </row>
    <row r="3750" spans="1:25">
      <c r="A3750" s="399"/>
      <c r="B3750" s="234" t="s">
        <v>20</v>
      </c>
      <c r="C3750" s="232" t="s">
        <v>13</v>
      </c>
      <c r="D3750" s="237">
        <v>0</v>
      </c>
      <c r="E3750" s="237">
        <v>0</v>
      </c>
      <c r="F3750" s="237">
        <v>0</v>
      </c>
      <c r="G3750" s="237">
        <v>0</v>
      </c>
      <c r="H3750" s="237"/>
      <c r="I3750" s="237">
        <v>0</v>
      </c>
      <c r="J3750" s="237">
        <v>0</v>
      </c>
      <c r="K3750" s="416">
        <v>0</v>
      </c>
      <c r="L3750" s="416">
        <v>0</v>
      </c>
      <c r="M3750" s="416">
        <v>0</v>
      </c>
      <c r="N3750" s="416">
        <v>0</v>
      </c>
      <c r="O3750" s="237">
        <v>0</v>
      </c>
      <c r="P3750" s="237">
        <v>0</v>
      </c>
      <c r="Q3750" s="237">
        <v>0</v>
      </c>
      <c r="R3750" s="237">
        <v>0</v>
      </c>
      <c r="S3750" s="237">
        <v>0</v>
      </c>
      <c r="T3750" s="237">
        <v>0</v>
      </c>
      <c r="U3750" s="237">
        <v>0</v>
      </c>
      <c r="V3750" s="237">
        <v>0</v>
      </c>
      <c r="W3750" s="237">
        <v>0</v>
      </c>
      <c r="Y3750" s="236" t="str">
        <f t="shared" si="58"/>
        <v>Hong Kong SAR</v>
      </c>
    </row>
    <row r="3751" spans="1:25">
      <c r="A3751" s="399"/>
      <c r="B3751" s="234" t="s">
        <v>19</v>
      </c>
      <c r="C3751" s="232" t="s">
        <v>13</v>
      </c>
      <c r="D3751" s="235">
        <v>0</v>
      </c>
      <c r="E3751" s="235">
        <v>0</v>
      </c>
      <c r="F3751" s="235">
        <v>0</v>
      </c>
      <c r="G3751" s="235">
        <v>0</v>
      </c>
      <c r="H3751" s="235"/>
      <c r="I3751" s="235">
        <v>0</v>
      </c>
      <c r="J3751" s="235">
        <v>0</v>
      </c>
      <c r="K3751" s="415">
        <v>0</v>
      </c>
      <c r="L3751" s="415">
        <v>0</v>
      </c>
      <c r="M3751" s="415">
        <v>0</v>
      </c>
      <c r="N3751" s="415">
        <v>0</v>
      </c>
      <c r="O3751" s="235">
        <v>0</v>
      </c>
      <c r="P3751" s="235">
        <v>0</v>
      </c>
      <c r="Q3751" s="235">
        <v>0</v>
      </c>
      <c r="R3751" s="235">
        <v>0</v>
      </c>
      <c r="S3751" s="235">
        <v>0</v>
      </c>
      <c r="T3751" s="235">
        <v>0</v>
      </c>
      <c r="U3751" s="235">
        <v>0</v>
      </c>
      <c r="V3751" s="235">
        <v>0</v>
      </c>
      <c r="W3751" s="235">
        <v>0</v>
      </c>
      <c r="Y3751" s="236" t="str">
        <f t="shared" si="58"/>
        <v>Hong Kong SAR</v>
      </c>
    </row>
    <row r="3752" spans="1:25">
      <c r="A3752" s="399"/>
      <c r="B3752" s="234" t="s">
        <v>18</v>
      </c>
      <c r="C3752" s="232" t="s">
        <v>13</v>
      </c>
      <c r="D3752" s="237">
        <v>0</v>
      </c>
      <c r="E3752" s="237">
        <v>441.92200000000003</v>
      </c>
      <c r="F3752" s="237">
        <v>-11.77</v>
      </c>
      <c r="G3752" s="237">
        <v>13.91</v>
      </c>
      <c r="H3752" s="237"/>
      <c r="I3752" s="237">
        <v>0</v>
      </c>
      <c r="J3752" s="237">
        <v>0</v>
      </c>
      <c r="K3752" s="416">
        <v>0</v>
      </c>
      <c r="L3752" s="416">
        <v>0</v>
      </c>
      <c r="M3752" s="416">
        <v>0</v>
      </c>
      <c r="N3752" s="416">
        <v>0</v>
      </c>
      <c r="O3752" s="237">
        <v>0</v>
      </c>
      <c r="P3752" s="237">
        <v>0</v>
      </c>
      <c r="Q3752" s="237">
        <v>446.202</v>
      </c>
      <c r="R3752" s="237">
        <v>0</v>
      </c>
      <c r="S3752" s="237">
        <v>0</v>
      </c>
      <c r="T3752" s="237">
        <v>0</v>
      </c>
      <c r="U3752" s="237">
        <v>0</v>
      </c>
      <c r="V3752" s="237">
        <v>0</v>
      </c>
      <c r="W3752" s="237">
        <v>0</v>
      </c>
      <c r="Y3752" s="236" t="str">
        <f t="shared" si="58"/>
        <v>Hong Kong SAR</v>
      </c>
    </row>
    <row r="3753" spans="1:25">
      <c r="A3753" s="399"/>
      <c r="B3753" s="234" t="s">
        <v>17</v>
      </c>
      <c r="C3753" s="232" t="s">
        <v>13</v>
      </c>
      <c r="D3753" s="235">
        <v>0</v>
      </c>
      <c r="E3753" s="235">
        <v>5956.893</v>
      </c>
      <c r="F3753" s="235">
        <v>-103.33</v>
      </c>
      <c r="G3753" s="235">
        <v>129.96100000000001</v>
      </c>
      <c r="H3753" s="235"/>
      <c r="I3753" s="235">
        <v>0</v>
      </c>
      <c r="J3753" s="235">
        <v>0</v>
      </c>
      <c r="K3753" s="415">
        <v>0</v>
      </c>
      <c r="L3753" s="415">
        <v>0</v>
      </c>
      <c r="M3753" s="415">
        <v>0</v>
      </c>
      <c r="N3753" s="415">
        <v>0</v>
      </c>
      <c r="O3753" s="235">
        <v>0</v>
      </c>
      <c r="P3753" s="235">
        <v>0</v>
      </c>
      <c r="Q3753" s="235">
        <v>6.3920000000000003</v>
      </c>
      <c r="R3753" s="235">
        <v>0</v>
      </c>
      <c r="S3753" s="235">
        <v>0</v>
      </c>
      <c r="T3753" s="235">
        <v>0</v>
      </c>
      <c r="U3753" s="235">
        <v>0</v>
      </c>
      <c r="V3753" s="235">
        <v>0</v>
      </c>
      <c r="W3753" s="235">
        <v>0</v>
      </c>
      <c r="Y3753" s="236" t="str">
        <f t="shared" si="58"/>
        <v>Hong Kong SAR</v>
      </c>
    </row>
    <row r="3754" spans="1:25">
      <c r="A3754" s="399"/>
      <c r="B3754" s="234" t="s">
        <v>16</v>
      </c>
      <c r="C3754" s="232" t="s">
        <v>13</v>
      </c>
      <c r="D3754" s="237">
        <v>0</v>
      </c>
      <c r="E3754" s="237">
        <v>3694.172</v>
      </c>
      <c r="F3754" s="237">
        <v>-216.148</v>
      </c>
      <c r="G3754" s="237">
        <v>-159.267</v>
      </c>
      <c r="H3754" s="237"/>
      <c r="I3754" s="237">
        <v>-10.342000000000001</v>
      </c>
      <c r="J3754" s="237">
        <v>0</v>
      </c>
      <c r="K3754" s="416">
        <v>0</v>
      </c>
      <c r="L3754" s="416">
        <v>0</v>
      </c>
      <c r="M3754" s="416">
        <v>0</v>
      </c>
      <c r="N3754" s="416">
        <v>0</v>
      </c>
      <c r="O3754" s="237">
        <v>0</v>
      </c>
      <c r="P3754" s="237">
        <v>0</v>
      </c>
      <c r="Q3754" s="237">
        <v>1939.13</v>
      </c>
      <c r="R3754" s="237">
        <v>0</v>
      </c>
      <c r="S3754" s="237">
        <v>0</v>
      </c>
      <c r="T3754" s="237">
        <v>0</v>
      </c>
      <c r="U3754" s="237">
        <v>0</v>
      </c>
      <c r="V3754" s="237">
        <v>0</v>
      </c>
      <c r="W3754" s="237">
        <v>0</v>
      </c>
      <c r="Y3754" s="236" t="str">
        <f t="shared" si="58"/>
        <v>Hong Kong SAR</v>
      </c>
    </row>
    <row r="3755" spans="1:25">
      <c r="A3755" s="399"/>
      <c r="B3755" s="234" t="s">
        <v>15</v>
      </c>
      <c r="C3755" s="232" t="s">
        <v>13</v>
      </c>
      <c r="D3755" s="235">
        <v>53.658000000000001</v>
      </c>
      <c r="E3755" s="235">
        <v>0</v>
      </c>
      <c r="F3755" s="235">
        <v>0</v>
      </c>
      <c r="G3755" s="235">
        <v>0</v>
      </c>
      <c r="H3755" s="235"/>
      <c r="I3755" s="235">
        <v>0</v>
      </c>
      <c r="J3755" s="235">
        <v>0</v>
      </c>
      <c r="K3755" s="415">
        <v>0</v>
      </c>
      <c r="L3755" s="415">
        <v>0</v>
      </c>
      <c r="M3755" s="415">
        <v>0</v>
      </c>
      <c r="N3755" s="415">
        <v>0</v>
      </c>
      <c r="O3755" s="235">
        <v>0</v>
      </c>
      <c r="P3755" s="235">
        <v>0</v>
      </c>
      <c r="Q3755" s="235">
        <v>53.658000000000001</v>
      </c>
      <c r="R3755" s="235">
        <v>0</v>
      </c>
      <c r="S3755" s="235">
        <v>0</v>
      </c>
      <c r="T3755" s="235">
        <v>0</v>
      </c>
      <c r="U3755" s="235">
        <v>0</v>
      </c>
      <c r="V3755" s="235">
        <v>0</v>
      </c>
      <c r="W3755" s="235">
        <v>0</v>
      </c>
      <c r="Y3755" s="236" t="str">
        <f t="shared" si="58"/>
        <v>Hong Kong SAR</v>
      </c>
    </row>
    <row r="3756" spans="1:25">
      <c r="A3756" s="400"/>
      <c r="B3756" s="234" t="s">
        <v>14</v>
      </c>
      <c r="C3756" s="232" t="s">
        <v>13</v>
      </c>
      <c r="D3756" s="237">
        <v>39.043999999999997</v>
      </c>
      <c r="E3756" s="237">
        <v>0</v>
      </c>
      <c r="F3756" s="237">
        <v>0</v>
      </c>
      <c r="G3756" s="237">
        <v>0</v>
      </c>
      <c r="H3756" s="237"/>
      <c r="I3756" s="237">
        <v>0</v>
      </c>
      <c r="J3756" s="237">
        <v>0</v>
      </c>
      <c r="K3756" s="416">
        <v>0</v>
      </c>
      <c r="L3756" s="416">
        <v>-25.408000000000001</v>
      </c>
      <c r="M3756" s="416">
        <v>0</v>
      </c>
      <c r="N3756" s="416">
        <v>0</v>
      </c>
      <c r="O3756" s="237">
        <v>0</v>
      </c>
      <c r="P3756" s="237">
        <v>0</v>
      </c>
      <c r="Q3756" s="237">
        <v>0</v>
      </c>
      <c r="R3756" s="237">
        <v>0</v>
      </c>
      <c r="S3756" s="237">
        <v>0</v>
      </c>
      <c r="T3756" s="237">
        <v>0</v>
      </c>
      <c r="U3756" s="237">
        <v>0</v>
      </c>
      <c r="V3756" s="237">
        <v>0</v>
      </c>
      <c r="W3756" s="237">
        <v>89</v>
      </c>
      <c r="Y3756" s="236" t="str">
        <f t="shared" si="58"/>
        <v>Hong Kong SAR</v>
      </c>
    </row>
    <row r="3757" spans="1:25">
      <c r="A3757" s="398" t="s">
        <v>498</v>
      </c>
      <c r="B3757" s="234" t="s">
        <v>78</v>
      </c>
      <c r="C3757" s="232" t="s">
        <v>13</v>
      </c>
      <c r="D3757" s="237" t="s">
        <v>12</v>
      </c>
      <c r="E3757" s="237" t="s">
        <v>12</v>
      </c>
      <c r="F3757" s="237" t="s">
        <v>12</v>
      </c>
      <c r="G3757" s="237" t="s">
        <v>12</v>
      </c>
      <c r="H3757" s="237"/>
      <c r="I3757" s="237" t="s">
        <v>12</v>
      </c>
      <c r="J3757" s="237" t="s">
        <v>12</v>
      </c>
      <c r="K3757" s="415" t="s">
        <v>12</v>
      </c>
      <c r="L3757" s="415" t="s">
        <v>12</v>
      </c>
      <c r="M3757" s="415" t="s">
        <v>12</v>
      </c>
      <c r="N3757" s="415" t="s">
        <v>12</v>
      </c>
      <c r="O3757" s="237" t="s">
        <v>12</v>
      </c>
      <c r="P3757" s="237" t="s">
        <v>12</v>
      </c>
      <c r="Q3757" s="237" t="s">
        <v>12</v>
      </c>
      <c r="R3757" s="237" t="s">
        <v>12</v>
      </c>
      <c r="S3757" s="237" t="s">
        <v>12</v>
      </c>
      <c r="T3757" s="237" t="s">
        <v>12</v>
      </c>
      <c r="U3757" s="237" t="s">
        <v>12</v>
      </c>
      <c r="V3757" s="237" t="s">
        <v>12</v>
      </c>
      <c r="W3757" s="237" t="s">
        <v>12</v>
      </c>
      <c r="Y3757" s="236" t="str">
        <f t="shared" si="58"/>
        <v>Hungary</v>
      </c>
    </row>
    <row r="3758" spans="1:25">
      <c r="A3758" s="399"/>
      <c r="B3758" s="234" t="s">
        <v>77</v>
      </c>
      <c r="C3758" s="232" t="s">
        <v>13</v>
      </c>
      <c r="D3758" s="235" t="s">
        <v>12</v>
      </c>
      <c r="E3758" s="235" t="s">
        <v>12</v>
      </c>
      <c r="F3758" s="235" t="s">
        <v>12</v>
      </c>
      <c r="G3758" s="235" t="s">
        <v>12</v>
      </c>
      <c r="H3758" s="235"/>
      <c r="I3758" s="235" t="s">
        <v>12</v>
      </c>
      <c r="J3758" s="235" t="s">
        <v>12</v>
      </c>
      <c r="K3758" s="416" t="s">
        <v>12</v>
      </c>
      <c r="L3758" s="416" t="s">
        <v>12</v>
      </c>
      <c r="M3758" s="416" t="s">
        <v>12</v>
      </c>
      <c r="N3758" s="416" t="s">
        <v>12</v>
      </c>
      <c r="O3758" s="235" t="s">
        <v>12</v>
      </c>
      <c r="P3758" s="235" t="s">
        <v>12</v>
      </c>
      <c r="Q3758" s="235" t="s">
        <v>12</v>
      </c>
      <c r="R3758" s="235" t="s">
        <v>12</v>
      </c>
      <c r="S3758" s="235" t="s">
        <v>12</v>
      </c>
      <c r="T3758" s="235" t="s">
        <v>12</v>
      </c>
      <c r="U3758" s="235" t="s">
        <v>12</v>
      </c>
      <c r="V3758" s="235" t="s">
        <v>12</v>
      </c>
      <c r="W3758" s="235" t="s">
        <v>12</v>
      </c>
      <c r="Y3758" s="236" t="str">
        <f t="shared" si="58"/>
        <v>Hungary</v>
      </c>
    </row>
    <row r="3759" spans="1:25">
      <c r="A3759" s="399"/>
      <c r="B3759" s="234" t="s">
        <v>76</v>
      </c>
      <c r="C3759" s="232" t="s">
        <v>13</v>
      </c>
      <c r="D3759" s="237">
        <v>0</v>
      </c>
      <c r="E3759" s="237">
        <v>0.65900000000000003</v>
      </c>
      <c r="F3759" s="237">
        <v>0</v>
      </c>
      <c r="G3759" s="237">
        <v>0</v>
      </c>
      <c r="H3759" s="237"/>
      <c r="I3759" s="237">
        <v>0</v>
      </c>
      <c r="J3759" s="237">
        <v>0</v>
      </c>
      <c r="K3759" s="415">
        <v>0</v>
      </c>
      <c r="L3759" s="415">
        <v>0</v>
      </c>
      <c r="M3759" s="415">
        <v>0</v>
      </c>
      <c r="N3759" s="415">
        <v>0</v>
      </c>
      <c r="O3759" s="237">
        <v>0</v>
      </c>
      <c r="P3759" s="237">
        <v>0</v>
      </c>
      <c r="Q3759" s="237">
        <v>0.65900000000000003</v>
      </c>
      <c r="R3759" s="237">
        <v>0.65900000000000003</v>
      </c>
      <c r="S3759" s="237">
        <v>0</v>
      </c>
      <c r="T3759" s="237">
        <v>0</v>
      </c>
      <c r="U3759" s="237">
        <v>0</v>
      </c>
      <c r="V3759" s="237">
        <v>0</v>
      </c>
      <c r="W3759" s="237">
        <v>0</v>
      </c>
      <c r="Y3759" s="236" t="str">
        <f t="shared" si="58"/>
        <v>Hungary</v>
      </c>
    </row>
    <row r="3760" spans="1:25">
      <c r="A3760" s="399"/>
      <c r="B3760" s="234" t="s">
        <v>75</v>
      </c>
      <c r="C3760" s="232" t="s">
        <v>13</v>
      </c>
      <c r="D3760" s="235">
        <v>0</v>
      </c>
      <c r="E3760" s="235">
        <v>990.26400000000001</v>
      </c>
      <c r="F3760" s="235">
        <v>0</v>
      </c>
      <c r="G3760" s="235">
        <v>0</v>
      </c>
      <c r="H3760" s="235"/>
      <c r="I3760" s="235">
        <v>0</v>
      </c>
      <c r="J3760" s="235">
        <v>0</v>
      </c>
      <c r="K3760" s="416">
        <v>0</v>
      </c>
      <c r="L3760" s="416">
        <v>0</v>
      </c>
      <c r="M3760" s="416">
        <v>0</v>
      </c>
      <c r="N3760" s="416">
        <v>0</v>
      </c>
      <c r="O3760" s="235">
        <v>0</v>
      </c>
      <c r="P3760" s="235">
        <v>0</v>
      </c>
      <c r="Q3760" s="235">
        <v>0</v>
      </c>
      <c r="R3760" s="235">
        <v>0</v>
      </c>
      <c r="S3760" s="235">
        <v>0</v>
      </c>
      <c r="T3760" s="235">
        <v>0</v>
      </c>
      <c r="U3760" s="235">
        <v>0</v>
      </c>
      <c r="V3760" s="235">
        <v>0</v>
      </c>
      <c r="W3760" s="235">
        <v>0</v>
      </c>
      <c r="Y3760" s="236" t="str">
        <f t="shared" si="58"/>
        <v>Hungary</v>
      </c>
    </row>
    <row r="3761" spans="1:25">
      <c r="A3761" s="399"/>
      <c r="B3761" s="234" t="s">
        <v>74</v>
      </c>
      <c r="C3761" s="232" t="s">
        <v>13</v>
      </c>
      <c r="D3761" s="237">
        <v>0</v>
      </c>
      <c r="E3761" s="237">
        <v>20.187999999999999</v>
      </c>
      <c r="F3761" s="237">
        <v>0</v>
      </c>
      <c r="G3761" s="237">
        <v>-1.4319999999999999</v>
      </c>
      <c r="H3761" s="237"/>
      <c r="I3761" s="237">
        <v>0</v>
      </c>
      <c r="J3761" s="237">
        <v>0</v>
      </c>
      <c r="K3761" s="415">
        <v>0</v>
      </c>
      <c r="L3761" s="415">
        <v>0</v>
      </c>
      <c r="M3761" s="415">
        <v>0</v>
      </c>
      <c r="N3761" s="415">
        <v>0</v>
      </c>
      <c r="O3761" s="237">
        <v>-1.601</v>
      </c>
      <c r="P3761" s="237">
        <v>0</v>
      </c>
      <c r="Q3761" s="237">
        <v>27.841999999999999</v>
      </c>
      <c r="R3761" s="237">
        <v>0</v>
      </c>
      <c r="S3761" s="237">
        <v>0</v>
      </c>
      <c r="T3761" s="237">
        <v>0</v>
      </c>
      <c r="U3761" s="237">
        <v>6.3289999999999997</v>
      </c>
      <c r="V3761" s="237">
        <v>0</v>
      </c>
      <c r="W3761" s="237">
        <v>0</v>
      </c>
      <c r="Y3761" s="236" t="str">
        <f t="shared" si="58"/>
        <v>Hungary</v>
      </c>
    </row>
    <row r="3762" spans="1:25">
      <c r="A3762" s="399"/>
      <c r="B3762" s="234" t="s">
        <v>73</v>
      </c>
      <c r="C3762" s="232" t="s">
        <v>13</v>
      </c>
      <c r="D3762" s="235">
        <v>0</v>
      </c>
      <c r="E3762" s="235">
        <v>103.273</v>
      </c>
      <c r="F3762" s="235">
        <v>-4.6349999999999998</v>
      </c>
      <c r="G3762" s="235">
        <v>0.628</v>
      </c>
      <c r="H3762" s="235"/>
      <c r="I3762" s="235">
        <v>0</v>
      </c>
      <c r="J3762" s="235">
        <v>0</v>
      </c>
      <c r="K3762" s="416">
        <v>-40.411999999999999</v>
      </c>
      <c r="L3762" s="416">
        <v>0</v>
      </c>
      <c r="M3762" s="416">
        <v>-19.562000000000001</v>
      </c>
      <c r="N3762" s="416">
        <v>0</v>
      </c>
      <c r="O3762" s="235">
        <v>0</v>
      </c>
      <c r="P3762" s="235">
        <v>-0.81699999999999995</v>
      </c>
      <c r="Q3762" s="235">
        <v>44.113</v>
      </c>
      <c r="R3762" s="235">
        <v>0</v>
      </c>
      <c r="S3762" s="235">
        <v>0</v>
      </c>
      <c r="T3762" s="235">
        <v>0</v>
      </c>
      <c r="U3762" s="235">
        <v>8.0749999999999993</v>
      </c>
      <c r="V3762" s="235">
        <v>0</v>
      </c>
      <c r="W3762" s="235">
        <v>47</v>
      </c>
      <c r="Y3762" s="236" t="str">
        <f t="shared" si="58"/>
        <v>Hungary</v>
      </c>
    </row>
    <row r="3763" spans="1:25">
      <c r="A3763" s="399"/>
      <c r="B3763" s="234" t="s">
        <v>72</v>
      </c>
      <c r="C3763" s="232" t="s">
        <v>13</v>
      </c>
      <c r="D3763" s="237">
        <v>1611.72</v>
      </c>
      <c r="E3763" s="237">
        <v>0</v>
      </c>
      <c r="F3763" s="237">
        <v>-44.927</v>
      </c>
      <c r="G3763" s="237">
        <v>34.906999999999996</v>
      </c>
      <c r="H3763" s="237"/>
      <c r="I3763" s="237">
        <v>-1553.8679999999999</v>
      </c>
      <c r="J3763" s="237">
        <v>0</v>
      </c>
      <c r="K3763" s="415">
        <v>-18.82</v>
      </c>
      <c r="L3763" s="415">
        <v>0</v>
      </c>
      <c r="M3763" s="415">
        <v>-2.1259999999999999</v>
      </c>
      <c r="N3763" s="415">
        <v>0</v>
      </c>
      <c r="O3763" s="237">
        <v>0</v>
      </c>
      <c r="P3763" s="237">
        <v>0</v>
      </c>
      <c r="Q3763" s="237">
        <v>81.25</v>
      </c>
      <c r="R3763" s="237">
        <v>0</v>
      </c>
      <c r="S3763" s="237">
        <v>0</v>
      </c>
      <c r="T3763" s="237">
        <v>0</v>
      </c>
      <c r="U3763" s="237">
        <v>0.16700000000000001</v>
      </c>
      <c r="V3763" s="237">
        <v>0</v>
      </c>
      <c r="W3763" s="237">
        <v>6253</v>
      </c>
      <c r="Y3763" s="236" t="str">
        <f t="shared" si="58"/>
        <v>Hungary</v>
      </c>
    </row>
    <row r="3764" spans="1:25">
      <c r="A3764" s="399"/>
      <c r="B3764" s="234" t="s">
        <v>71</v>
      </c>
      <c r="C3764" s="232" t="s">
        <v>13</v>
      </c>
      <c r="D3764" s="235">
        <v>0</v>
      </c>
      <c r="E3764" s="235">
        <v>0</v>
      </c>
      <c r="F3764" s="235">
        <v>0</v>
      </c>
      <c r="G3764" s="235">
        <v>0</v>
      </c>
      <c r="H3764" s="235"/>
      <c r="I3764" s="235">
        <v>0</v>
      </c>
      <c r="J3764" s="235">
        <v>0</v>
      </c>
      <c r="K3764" s="416">
        <v>0</v>
      </c>
      <c r="L3764" s="416">
        <v>0</v>
      </c>
      <c r="M3764" s="416">
        <v>0</v>
      </c>
      <c r="N3764" s="416">
        <v>0</v>
      </c>
      <c r="O3764" s="235">
        <v>0</v>
      </c>
      <c r="P3764" s="235">
        <v>0</v>
      </c>
      <c r="Q3764" s="235">
        <v>0</v>
      </c>
      <c r="R3764" s="235">
        <v>0</v>
      </c>
      <c r="S3764" s="235">
        <v>0</v>
      </c>
      <c r="T3764" s="235">
        <v>0</v>
      </c>
      <c r="U3764" s="235">
        <v>0</v>
      </c>
      <c r="V3764" s="235">
        <v>0</v>
      </c>
      <c r="W3764" s="235">
        <v>0</v>
      </c>
      <c r="Y3764" s="236" t="str">
        <f t="shared" si="58"/>
        <v>Hungary</v>
      </c>
    </row>
    <row r="3765" spans="1:25">
      <c r="A3765" s="399"/>
      <c r="B3765" s="234" t="s">
        <v>70</v>
      </c>
      <c r="C3765" s="232" t="s">
        <v>13</v>
      </c>
      <c r="D3765" s="237">
        <v>0</v>
      </c>
      <c r="E3765" s="237">
        <v>0</v>
      </c>
      <c r="F3765" s="237">
        <v>0</v>
      </c>
      <c r="G3765" s="237">
        <v>0</v>
      </c>
      <c r="H3765" s="237"/>
      <c r="I3765" s="237">
        <v>0</v>
      </c>
      <c r="J3765" s="237">
        <v>0</v>
      </c>
      <c r="K3765" s="415">
        <v>0</v>
      </c>
      <c r="L3765" s="415">
        <v>0</v>
      </c>
      <c r="M3765" s="415">
        <v>0</v>
      </c>
      <c r="N3765" s="415">
        <v>0</v>
      </c>
      <c r="O3765" s="237">
        <v>0</v>
      </c>
      <c r="P3765" s="237">
        <v>0</v>
      </c>
      <c r="Q3765" s="237">
        <v>0.52200000000000002</v>
      </c>
      <c r="R3765" s="237">
        <v>0</v>
      </c>
      <c r="S3765" s="237">
        <v>0</v>
      </c>
      <c r="T3765" s="237">
        <v>0</v>
      </c>
      <c r="U3765" s="237">
        <v>0</v>
      </c>
      <c r="V3765" s="237">
        <v>0</v>
      </c>
      <c r="W3765" s="237">
        <v>0</v>
      </c>
      <c r="Y3765" s="236" t="str">
        <f t="shared" si="58"/>
        <v>Hungary</v>
      </c>
    </row>
    <row r="3766" spans="1:25">
      <c r="A3766" s="399"/>
      <c r="B3766" s="234" t="s">
        <v>69</v>
      </c>
      <c r="C3766" s="232" t="s">
        <v>13</v>
      </c>
      <c r="D3766" s="235">
        <v>0</v>
      </c>
      <c r="E3766" s="235">
        <v>6.2729999999999997</v>
      </c>
      <c r="F3766" s="235">
        <v>-344.99099999999999</v>
      </c>
      <c r="G3766" s="235">
        <v>0</v>
      </c>
      <c r="H3766" s="235"/>
      <c r="I3766" s="235">
        <v>0</v>
      </c>
      <c r="J3766" s="235">
        <v>0</v>
      </c>
      <c r="K3766" s="416">
        <v>0</v>
      </c>
      <c r="L3766" s="416">
        <v>0</v>
      </c>
      <c r="M3766" s="416">
        <v>0</v>
      </c>
      <c r="N3766" s="416">
        <v>0</v>
      </c>
      <c r="O3766" s="235">
        <v>0</v>
      </c>
      <c r="P3766" s="235">
        <v>0</v>
      </c>
      <c r="Q3766" s="235">
        <v>48.09</v>
      </c>
      <c r="R3766" s="235">
        <v>40.423000000000002</v>
      </c>
      <c r="S3766" s="235">
        <v>0</v>
      </c>
      <c r="T3766" s="235">
        <v>0</v>
      </c>
      <c r="U3766" s="235">
        <v>4.1820000000000004</v>
      </c>
      <c r="V3766" s="235">
        <v>0</v>
      </c>
      <c r="W3766" s="235">
        <v>0</v>
      </c>
      <c r="Y3766" s="236" t="str">
        <f t="shared" si="58"/>
        <v>Hungary</v>
      </c>
    </row>
    <row r="3767" spans="1:25">
      <c r="A3767" s="399"/>
      <c r="B3767" s="234" t="s">
        <v>68</v>
      </c>
      <c r="C3767" s="232" t="s">
        <v>13</v>
      </c>
      <c r="D3767" s="237">
        <v>0</v>
      </c>
      <c r="E3767" s="237">
        <v>0</v>
      </c>
      <c r="F3767" s="237">
        <v>0</v>
      </c>
      <c r="G3767" s="237">
        <v>0</v>
      </c>
      <c r="H3767" s="237"/>
      <c r="I3767" s="237">
        <v>0</v>
      </c>
      <c r="J3767" s="237">
        <v>0</v>
      </c>
      <c r="K3767" s="415">
        <v>0</v>
      </c>
      <c r="L3767" s="415">
        <v>0</v>
      </c>
      <c r="M3767" s="415">
        <v>0</v>
      </c>
      <c r="N3767" s="415">
        <v>0</v>
      </c>
      <c r="O3767" s="237">
        <v>0</v>
      </c>
      <c r="P3767" s="237">
        <v>0</v>
      </c>
      <c r="Q3767" s="237">
        <v>0</v>
      </c>
      <c r="R3767" s="237">
        <v>0</v>
      </c>
      <c r="S3767" s="237">
        <v>0</v>
      </c>
      <c r="T3767" s="237">
        <v>0</v>
      </c>
      <c r="U3767" s="237">
        <v>0</v>
      </c>
      <c r="V3767" s="237">
        <v>0</v>
      </c>
      <c r="W3767" s="237">
        <v>0</v>
      </c>
      <c r="Y3767" s="236" t="str">
        <f t="shared" si="58"/>
        <v>Hungary</v>
      </c>
    </row>
    <row r="3768" spans="1:25">
      <c r="A3768" s="399"/>
      <c r="B3768" s="234" t="s">
        <v>67</v>
      </c>
      <c r="C3768" s="232" t="s">
        <v>13</v>
      </c>
      <c r="D3768" s="235">
        <v>0</v>
      </c>
      <c r="E3768" s="235">
        <v>0</v>
      </c>
      <c r="F3768" s="235">
        <v>-46.287999999999997</v>
      </c>
      <c r="G3768" s="235">
        <v>0</v>
      </c>
      <c r="H3768" s="235"/>
      <c r="I3768" s="235">
        <v>0</v>
      </c>
      <c r="J3768" s="235">
        <v>0</v>
      </c>
      <c r="K3768" s="416">
        <v>0</v>
      </c>
      <c r="L3768" s="416">
        <v>0</v>
      </c>
      <c r="M3768" s="416">
        <v>0</v>
      </c>
      <c r="N3768" s="416">
        <v>0</v>
      </c>
      <c r="O3768" s="235">
        <v>0</v>
      </c>
      <c r="P3768" s="235">
        <v>0</v>
      </c>
      <c r="Q3768" s="235">
        <v>0.90800000000000003</v>
      </c>
      <c r="R3768" s="235">
        <v>0</v>
      </c>
      <c r="S3768" s="235">
        <v>0.90800000000000003</v>
      </c>
      <c r="T3768" s="235">
        <v>0</v>
      </c>
      <c r="U3768" s="235">
        <v>0</v>
      </c>
      <c r="V3768" s="235">
        <v>0</v>
      </c>
      <c r="W3768" s="235">
        <v>0</v>
      </c>
      <c r="Y3768" s="236" t="str">
        <f t="shared" si="58"/>
        <v>Hungary</v>
      </c>
    </row>
    <row r="3769" spans="1:25">
      <c r="A3769" s="399"/>
      <c r="B3769" s="234" t="s">
        <v>66</v>
      </c>
      <c r="C3769" s="232" t="s">
        <v>13</v>
      </c>
      <c r="D3769" s="237">
        <v>0</v>
      </c>
      <c r="E3769" s="237">
        <v>2.8370000000000002</v>
      </c>
      <c r="F3769" s="237">
        <v>0</v>
      </c>
      <c r="G3769" s="237">
        <v>0</v>
      </c>
      <c r="H3769" s="237"/>
      <c r="I3769" s="237">
        <v>0</v>
      </c>
      <c r="J3769" s="237">
        <v>0</v>
      </c>
      <c r="K3769" s="415">
        <v>0</v>
      </c>
      <c r="L3769" s="415">
        <v>0</v>
      </c>
      <c r="M3769" s="415">
        <v>0</v>
      </c>
      <c r="N3769" s="415">
        <v>0</v>
      </c>
      <c r="O3769" s="237">
        <v>0</v>
      </c>
      <c r="P3769" s="237">
        <v>0</v>
      </c>
      <c r="Q3769" s="237">
        <v>2.8370000000000002</v>
      </c>
      <c r="R3769" s="237">
        <v>0</v>
      </c>
      <c r="S3769" s="237">
        <v>0</v>
      </c>
      <c r="T3769" s="237">
        <v>0</v>
      </c>
      <c r="U3769" s="237">
        <v>0</v>
      </c>
      <c r="V3769" s="237">
        <v>0</v>
      </c>
      <c r="W3769" s="237">
        <v>0</v>
      </c>
      <c r="Y3769" s="236" t="str">
        <f t="shared" si="58"/>
        <v>Hungary</v>
      </c>
    </row>
    <row r="3770" spans="1:25">
      <c r="A3770" s="399"/>
      <c r="B3770" s="234" t="s">
        <v>65</v>
      </c>
      <c r="C3770" s="232" t="s">
        <v>13</v>
      </c>
      <c r="D3770" s="235">
        <v>0</v>
      </c>
      <c r="E3770" s="235">
        <v>0</v>
      </c>
      <c r="F3770" s="235">
        <v>0</v>
      </c>
      <c r="G3770" s="235">
        <v>0</v>
      </c>
      <c r="H3770" s="235"/>
      <c r="I3770" s="235">
        <v>0</v>
      </c>
      <c r="J3770" s="235">
        <v>0</v>
      </c>
      <c r="K3770" s="416">
        <v>0</v>
      </c>
      <c r="L3770" s="416">
        <v>0</v>
      </c>
      <c r="M3770" s="416">
        <v>0</v>
      </c>
      <c r="N3770" s="416">
        <v>0</v>
      </c>
      <c r="O3770" s="235">
        <v>0</v>
      </c>
      <c r="P3770" s="235">
        <v>0</v>
      </c>
      <c r="Q3770" s="235">
        <v>0</v>
      </c>
      <c r="R3770" s="235">
        <v>0</v>
      </c>
      <c r="S3770" s="235">
        <v>0</v>
      </c>
      <c r="T3770" s="235">
        <v>0</v>
      </c>
      <c r="U3770" s="235">
        <v>0</v>
      </c>
      <c r="V3770" s="235">
        <v>0</v>
      </c>
      <c r="W3770" s="235">
        <v>0</v>
      </c>
      <c r="Y3770" s="236" t="str">
        <f t="shared" si="58"/>
        <v>Hungary</v>
      </c>
    </row>
    <row r="3771" spans="1:25">
      <c r="A3771" s="399"/>
      <c r="B3771" s="234" t="s">
        <v>64</v>
      </c>
      <c r="C3771" s="232" t="s">
        <v>13</v>
      </c>
      <c r="D3771" s="237">
        <v>0</v>
      </c>
      <c r="E3771" s="237">
        <v>0</v>
      </c>
      <c r="F3771" s="237">
        <v>0</v>
      </c>
      <c r="G3771" s="237">
        <v>0</v>
      </c>
      <c r="H3771" s="237"/>
      <c r="I3771" s="237">
        <v>-2.3210000000000002</v>
      </c>
      <c r="J3771" s="237">
        <v>-15.451000000000001</v>
      </c>
      <c r="K3771" s="415">
        <v>-16.526</v>
      </c>
      <c r="L3771" s="415">
        <v>0</v>
      </c>
      <c r="M3771" s="415">
        <v>-22.263999999999999</v>
      </c>
      <c r="N3771" s="415">
        <v>0</v>
      </c>
      <c r="O3771" s="237">
        <v>-67.801000000000002</v>
      </c>
      <c r="P3771" s="237">
        <v>-0.30099999999999999</v>
      </c>
      <c r="Q3771" s="237">
        <v>47.557000000000002</v>
      </c>
      <c r="R3771" s="237">
        <v>47.557000000000002</v>
      </c>
      <c r="S3771" s="237">
        <v>0</v>
      </c>
      <c r="T3771" s="237">
        <v>0</v>
      </c>
      <c r="U3771" s="237">
        <v>0</v>
      </c>
      <c r="V3771" s="237">
        <v>0</v>
      </c>
      <c r="W3771" s="237">
        <v>52</v>
      </c>
      <c r="Y3771" s="236" t="str">
        <f t="shared" si="58"/>
        <v>Hungary</v>
      </c>
    </row>
    <row r="3772" spans="1:25">
      <c r="A3772" s="399"/>
      <c r="B3772" s="234" t="s">
        <v>63</v>
      </c>
      <c r="C3772" s="232" t="s">
        <v>13</v>
      </c>
      <c r="D3772" s="235">
        <v>0</v>
      </c>
      <c r="E3772" s="235">
        <v>0</v>
      </c>
      <c r="F3772" s="235">
        <v>0</v>
      </c>
      <c r="G3772" s="235">
        <v>0</v>
      </c>
      <c r="H3772" s="235"/>
      <c r="I3772" s="235">
        <v>-2.3159999999999998</v>
      </c>
      <c r="J3772" s="235">
        <v>0</v>
      </c>
      <c r="K3772" s="416">
        <v>-27.437999999999999</v>
      </c>
      <c r="L3772" s="416">
        <v>0</v>
      </c>
      <c r="M3772" s="416">
        <v>-29.683</v>
      </c>
      <c r="N3772" s="416">
        <v>0</v>
      </c>
      <c r="O3772" s="235">
        <v>0</v>
      </c>
      <c r="P3772" s="235">
        <v>-0.35799999999999998</v>
      </c>
      <c r="Q3772" s="235">
        <v>34.171999999999997</v>
      </c>
      <c r="R3772" s="235">
        <v>34.171999999999997</v>
      </c>
      <c r="S3772" s="235">
        <v>0</v>
      </c>
      <c r="T3772" s="235">
        <v>0</v>
      </c>
      <c r="U3772" s="235">
        <v>0</v>
      </c>
      <c r="V3772" s="235">
        <v>0</v>
      </c>
      <c r="W3772" s="235">
        <v>32</v>
      </c>
      <c r="Y3772" s="236" t="str">
        <f t="shared" si="58"/>
        <v>Hungary</v>
      </c>
    </row>
    <row r="3773" spans="1:25" ht="22.5">
      <c r="A3773" s="399"/>
      <c r="B3773" s="234" t="s">
        <v>62</v>
      </c>
      <c r="C3773" s="232" t="s">
        <v>13</v>
      </c>
      <c r="D3773" s="237">
        <v>0</v>
      </c>
      <c r="E3773" s="237">
        <v>0</v>
      </c>
      <c r="F3773" s="237">
        <v>0</v>
      </c>
      <c r="G3773" s="237">
        <v>0</v>
      </c>
      <c r="H3773" s="237"/>
      <c r="I3773" s="237">
        <v>0</v>
      </c>
      <c r="J3773" s="237">
        <v>0</v>
      </c>
      <c r="K3773" s="415">
        <v>0</v>
      </c>
      <c r="L3773" s="415">
        <v>0</v>
      </c>
      <c r="M3773" s="415">
        <v>0</v>
      </c>
      <c r="N3773" s="415">
        <v>0</v>
      </c>
      <c r="O3773" s="237">
        <v>0</v>
      </c>
      <c r="P3773" s="237">
        <v>0</v>
      </c>
      <c r="Q3773" s="237">
        <v>0</v>
      </c>
      <c r="R3773" s="237">
        <v>0</v>
      </c>
      <c r="S3773" s="237">
        <v>0</v>
      </c>
      <c r="T3773" s="237">
        <v>0</v>
      </c>
      <c r="U3773" s="237">
        <v>0</v>
      </c>
      <c r="V3773" s="237">
        <v>0</v>
      </c>
      <c r="W3773" s="237">
        <v>0</v>
      </c>
      <c r="Y3773" s="236" t="str">
        <f t="shared" si="58"/>
        <v>Hungary</v>
      </c>
    </row>
    <row r="3774" spans="1:25">
      <c r="A3774" s="399"/>
      <c r="B3774" s="234" t="s">
        <v>61</v>
      </c>
      <c r="C3774" s="232" t="s">
        <v>13</v>
      </c>
      <c r="D3774" s="235">
        <v>13.468</v>
      </c>
      <c r="E3774" s="235">
        <v>0</v>
      </c>
      <c r="F3774" s="235">
        <v>0</v>
      </c>
      <c r="G3774" s="235">
        <v>0</v>
      </c>
      <c r="H3774" s="235"/>
      <c r="I3774" s="235">
        <v>-1.242</v>
      </c>
      <c r="J3774" s="235">
        <v>0</v>
      </c>
      <c r="K3774" s="416">
        <v>0</v>
      </c>
      <c r="L3774" s="416">
        <v>-5.827</v>
      </c>
      <c r="M3774" s="416">
        <v>0</v>
      </c>
      <c r="N3774" s="416">
        <v>0</v>
      </c>
      <c r="O3774" s="235">
        <v>0</v>
      </c>
      <c r="P3774" s="235">
        <v>0</v>
      </c>
      <c r="Q3774" s="235">
        <v>6.4</v>
      </c>
      <c r="R3774" s="235">
        <v>0</v>
      </c>
      <c r="S3774" s="235">
        <v>0</v>
      </c>
      <c r="T3774" s="235">
        <v>0</v>
      </c>
      <c r="U3774" s="235">
        <v>3.319</v>
      </c>
      <c r="V3774" s="235">
        <v>0</v>
      </c>
      <c r="W3774" s="235">
        <v>6</v>
      </c>
      <c r="Y3774" s="236" t="str">
        <f t="shared" si="58"/>
        <v>Hungary</v>
      </c>
    </row>
    <row r="3775" spans="1:25">
      <c r="A3775" s="399"/>
      <c r="B3775" s="234" t="s">
        <v>60</v>
      </c>
      <c r="C3775" s="232" t="s">
        <v>13</v>
      </c>
      <c r="D3775" s="237">
        <v>42.506</v>
      </c>
      <c r="E3775" s="237">
        <v>8.5489999999999995</v>
      </c>
      <c r="F3775" s="237">
        <v>0</v>
      </c>
      <c r="G3775" s="237">
        <v>0</v>
      </c>
      <c r="H3775" s="237"/>
      <c r="I3775" s="237">
        <v>-15.331</v>
      </c>
      <c r="J3775" s="237">
        <v>0</v>
      </c>
      <c r="K3775" s="415">
        <v>-35.723999999999997</v>
      </c>
      <c r="L3775" s="415">
        <v>0</v>
      </c>
      <c r="M3775" s="415">
        <v>0</v>
      </c>
      <c r="N3775" s="415">
        <v>0</v>
      </c>
      <c r="O3775" s="237">
        <v>0</v>
      </c>
      <c r="P3775" s="237">
        <v>0</v>
      </c>
      <c r="Q3775" s="237">
        <v>0</v>
      </c>
      <c r="R3775" s="237">
        <v>0</v>
      </c>
      <c r="S3775" s="237">
        <v>0</v>
      </c>
      <c r="T3775" s="237">
        <v>0</v>
      </c>
      <c r="U3775" s="237">
        <v>0</v>
      </c>
      <c r="V3775" s="237">
        <v>0</v>
      </c>
      <c r="W3775" s="237">
        <v>136</v>
      </c>
      <c r="Y3775" s="236" t="str">
        <f t="shared" si="58"/>
        <v>Hungary</v>
      </c>
    </row>
    <row r="3776" spans="1:25">
      <c r="A3776" s="399"/>
      <c r="B3776" s="234" t="s">
        <v>59</v>
      </c>
      <c r="C3776" s="232" t="s">
        <v>13</v>
      </c>
      <c r="D3776" s="235">
        <v>40.476999999999997</v>
      </c>
      <c r="E3776" s="235">
        <v>2.149</v>
      </c>
      <c r="F3776" s="235">
        <v>0</v>
      </c>
      <c r="G3776" s="235">
        <v>0</v>
      </c>
      <c r="H3776" s="235"/>
      <c r="I3776" s="235">
        <v>-3.8210000000000002</v>
      </c>
      <c r="J3776" s="235">
        <v>0</v>
      </c>
      <c r="K3776" s="416">
        <v>-38.805</v>
      </c>
      <c r="L3776" s="416">
        <v>0</v>
      </c>
      <c r="M3776" s="416">
        <v>0</v>
      </c>
      <c r="N3776" s="416">
        <v>0</v>
      </c>
      <c r="O3776" s="235">
        <v>0</v>
      </c>
      <c r="P3776" s="235">
        <v>0</v>
      </c>
      <c r="Q3776" s="235">
        <v>0</v>
      </c>
      <c r="R3776" s="235">
        <v>0</v>
      </c>
      <c r="S3776" s="235">
        <v>0</v>
      </c>
      <c r="T3776" s="235">
        <v>0</v>
      </c>
      <c r="U3776" s="235">
        <v>0</v>
      </c>
      <c r="V3776" s="235">
        <v>0</v>
      </c>
      <c r="W3776" s="235">
        <v>95</v>
      </c>
      <c r="Y3776" s="236" t="str">
        <f t="shared" si="58"/>
        <v>Hungary</v>
      </c>
    </row>
    <row r="3777" spans="1:25">
      <c r="A3777" s="399"/>
      <c r="B3777" s="234" t="s">
        <v>58</v>
      </c>
      <c r="C3777" s="232" t="s">
        <v>13</v>
      </c>
      <c r="D3777" s="237">
        <v>179.798</v>
      </c>
      <c r="E3777" s="237">
        <v>25.413</v>
      </c>
      <c r="F3777" s="237">
        <v>-173.44499999999999</v>
      </c>
      <c r="G3777" s="237">
        <v>6.9889999999999999</v>
      </c>
      <c r="H3777" s="237"/>
      <c r="I3777" s="237">
        <v>0</v>
      </c>
      <c r="J3777" s="237">
        <v>0</v>
      </c>
      <c r="K3777" s="415">
        <v>0</v>
      </c>
      <c r="L3777" s="415">
        <v>0</v>
      </c>
      <c r="M3777" s="415">
        <v>0</v>
      </c>
      <c r="N3777" s="415">
        <v>0</v>
      </c>
      <c r="O3777" s="237">
        <v>0</v>
      </c>
      <c r="P3777" s="237">
        <v>0</v>
      </c>
      <c r="Q3777" s="237">
        <v>37.484000000000002</v>
      </c>
      <c r="R3777" s="237">
        <v>0</v>
      </c>
      <c r="S3777" s="237">
        <v>0</v>
      </c>
      <c r="T3777" s="237">
        <v>0</v>
      </c>
      <c r="U3777" s="237">
        <v>0</v>
      </c>
      <c r="V3777" s="237">
        <v>0</v>
      </c>
      <c r="W3777" s="237">
        <v>0</v>
      </c>
      <c r="Y3777" s="236" t="str">
        <f t="shared" si="58"/>
        <v>Hungary</v>
      </c>
    </row>
    <row r="3778" spans="1:25">
      <c r="A3778" s="399"/>
      <c r="B3778" s="234" t="s">
        <v>57</v>
      </c>
      <c r="C3778" s="232" t="s">
        <v>13</v>
      </c>
      <c r="D3778" s="235">
        <v>125.39400000000001</v>
      </c>
      <c r="E3778" s="235">
        <v>71.653999999999996</v>
      </c>
      <c r="F3778" s="235">
        <v>-76.132000000000005</v>
      </c>
      <c r="G3778" s="235">
        <v>-0.89600000000000002</v>
      </c>
      <c r="H3778" s="235"/>
      <c r="I3778" s="235">
        <v>0</v>
      </c>
      <c r="J3778" s="235">
        <v>0</v>
      </c>
      <c r="K3778" s="416">
        <v>0</v>
      </c>
      <c r="L3778" s="416">
        <v>0</v>
      </c>
      <c r="M3778" s="416">
        <v>0</v>
      </c>
      <c r="N3778" s="416">
        <v>0</v>
      </c>
      <c r="O3778" s="235">
        <v>0</v>
      </c>
      <c r="P3778" s="235">
        <v>0</v>
      </c>
      <c r="Q3778" s="235">
        <v>105.68899999999999</v>
      </c>
      <c r="R3778" s="235">
        <v>0</v>
      </c>
      <c r="S3778" s="235">
        <v>0</v>
      </c>
      <c r="T3778" s="235">
        <v>0</v>
      </c>
      <c r="U3778" s="235">
        <v>0</v>
      </c>
      <c r="V3778" s="235">
        <v>0</v>
      </c>
      <c r="W3778" s="235">
        <v>0</v>
      </c>
      <c r="Y3778" s="236" t="str">
        <f t="shared" si="58"/>
        <v>Hungary</v>
      </c>
    </row>
    <row r="3779" spans="1:25">
      <c r="A3779" s="399"/>
      <c r="B3779" s="234" t="s">
        <v>56</v>
      </c>
      <c r="C3779" s="232" t="s">
        <v>13</v>
      </c>
      <c r="D3779" s="237">
        <v>0</v>
      </c>
      <c r="E3779" s="237">
        <v>0</v>
      </c>
      <c r="F3779" s="237">
        <v>0</v>
      </c>
      <c r="G3779" s="237">
        <v>0</v>
      </c>
      <c r="H3779" s="237"/>
      <c r="I3779" s="237">
        <v>0</v>
      </c>
      <c r="J3779" s="237">
        <v>0</v>
      </c>
      <c r="K3779" s="415">
        <v>0</v>
      </c>
      <c r="L3779" s="415">
        <v>0</v>
      </c>
      <c r="M3779" s="415">
        <v>0</v>
      </c>
      <c r="N3779" s="415">
        <v>0</v>
      </c>
      <c r="O3779" s="237">
        <v>0</v>
      </c>
      <c r="P3779" s="237">
        <v>0</v>
      </c>
      <c r="Q3779" s="237">
        <v>0</v>
      </c>
      <c r="R3779" s="237">
        <v>0</v>
      </c>
      <c r="S3779" s="237">
        <v>0</v>
      </c>
      <c r="T3779" s="237">
        <v>0</v>
      </c>
      <c r="U3779" s="237">
        <v>0</v>
      </c>
      <c r="V3779" s="237">
        <v>0</v>
      </c>
      <c r="W3779" s="237">
        <v>0</v>
      </c>
      <c r="Y3779" s="236" t="str">
        <f t="shared" si="58"/>
        <v>Hungary</v>
      </c>
    </row>
    <row r="3780" spans="1:25" ht="22.5">
      <c r="A3780" s="399"/>
      <c r="B3780" s="234" t="s">
        <v>55</v>
      </c>
      <c r="C3780" s="232" t="s">
        <v>13</v>
      </c>
      <c r="D3780" s="235">
        <v>0</v>
      </c>
      <c r="E3780" s="235">
        <v>0</v>
      </c>
      <c r="F3780" s="235">
        <v>0</v>
      </c>
      <c r="G3780" s="235">
        <v>0</v>
      </c>
      <c r="H3780" s="235"/>
      <c r="I3780" s="235">
        <v>0</v>
      </c>
      <c r="J3780" s="235">
        <v>0</v>
      </c>
      <c r="K3780" s="416">
        <v>0</v>
      </c>
      <c r="L3780" s="416">
        <v>0</v>
      </c>
      <c r="M3780" s="416">
        <v>0</v>
      </c>
      <c r="N3780" s="416">
        <v>0</v>
      </c>
      <c r="O3780" s="235">
        <v>0</v>
      </c>
      <c r="P3780" s="235">
        <v>0</v>
      </c>
      <c r="Q3780" s="235">
        <v>0</v>
      </c>
      <c r="R3780" s="235">
        <v>0</v>
      </c>
      <c r="S3780" s="235">
        <v>0</v>
      </c>
      <c r="T3780" s="235">
        <v>0</v>
      </c>
      <c r="U3780" s="235">
        <v>0</v>
      </c>
      <c r="V3780" s="235">
        <v>0</v>
      </c>
      <c r="W3780" s="235">
        <v>0</v>
      </c>
      <c r="Y3780" s="236" t="str">
        <f t="shared" si="58"/>
        <v>Hungary</v>
      </c>
    </row>
    <row r="3781" spans="1:25">
      <c r="A3781" s="399"/>
      <c r="B3781" s="234" t="s">
        <v>54</v>
      </c>
      <c r="C3781" s="232" t="s">
        <v>13</v>
      </c>
      <c r="D3781" s="237">
        <v>0</v>
      </c>
      <c r="E3781" s="237">
        <v>0</v>
      </c>
      <c r="F3781" s="237">
        <v>0</v>
      </c>
      <c r="G3781" s="237">
        <v>0</v>
      </c>
      <c r="H3781" s="237"/>
      <c r="I3781" s="237">
        <v>0</v>
      </c>
      <c r="J3781" s="237">
        <v>0</v>
      </c>
      <c r="K3781" s="415">
        <v>0</v>
      </c>
      <c r="L3781" s="415">
        <v>0</v>
      </c>
      <c r="M3781" s="415">
        <v>0</v>
      </c>
      <c r="N3781" s="415">
        <v>0</v>
      </c>
      <c r="O3781" s="237">
        <v>0</v>
      </c>
      <c r="P3781" s="237">
        <v>0</v>
      </c>
      <c r="Q3781" s="237">
        <v>0</v>
      </c>
      <c r="R3781" s="237">
        <v>0</v>
      </c>
      <c r="S3781" s="237">
        <v>0</v>
      </c>
      <c r="T3781" s="237">
        <v>0</v>
      </c>
      <c r="U3781" s="237">
        <v>0</v>
      </c>
      <c r="V3781" s="237">
        <v>0</v>
      </c>
      <c r="W3781" s="237">
        <v>0</v>
      </c>
      <c r="Y3781" s="236" t="str">
        <f t="shared" ref="Y3781:Y3844" si="59">IF(ISTEXT(A3781),A3781,Y3780)</f>
        <v>Hungary</v>
      </c>
    </row>
    <row r="3782" spans="1:25">
      <c r="A3782" s="399"/>
      <c r="B3782" s="234" t="s">
        <v>6</v>
      </c>
      <c r="C3782" s="232" t="s">
        <v>13</v>
      </c>
      <c r="D3782" s="235">
        <v>1543.8420000000001</v>
      </c>
      <c r="E3782" s="235">
        <v>6765.7179999999998</v>
      </c>
      <c r="F3782" s="235">
        <v>-1210.682</v>
      </c>
      <c r="G3782" s="235">
        <v>275.846</v>
      </c>
      <c r="H3782" s="235"/>
      <c r="I3782" s="235">
        <v>-215.48</v>
      </c>
      <c r="J3782" s="235">
        <v>-1.4610000000000001</v>
      </c>
      <c r="K3782" s="416">
        <v>-977.19299999999998</v>
      </c>
      <c r="L3782" s="416">
        <v>-44.807000000000002</v>
      </c>
      <c r="M3782" s="416">
        <v>-498.86900000000003</v>
      </c>
      <c r="N3782" s="416">
        <v>-32.106000000000002</v>
      </c>
      <c r="O3782" s="235">
        <v>-237.72200000000001</v>
      </c>
      <c r="P3782" s="235">
        <v>-134.24799999999999</v>
      </c>
      <c r="Q3782" s="235">
        <v>5724.3130000000001</v>
      </c>
      <c r="R3782" s="235">
        <v>62.341999999999999</v>
      </c>
      <c r="S3782" s="235">
        <v>240.215</v>
      </c>
      <c r="T3782" s="235">
        <v>73.281000000000006</v>
      </c>
      <c r="U3782" s="235">
        <v>165.34399999999999</v>
      </c>
      <c r="V3782" s="235">
        <v>76.933999999999997</v>
      </c>
      <c r="W3782" s="235">
        <v>5540</v>
      </c>
      <c r="Y3782" s="236" t="str">
        <f t="shared" si="59"/>
        <v>Hungary</v>
      </c>
    </row>
    <row r="3783" spans="1:25">
      <c r="A3783" s="399"/>
      <c r="B3783" s="234" t="s">
        <v>53</v>
      </c>
      <c r="C3783" s="232" t="s">
        <v>13</v>
      </c>
      <c r="D3783" s="237" t="s">
        <v>12</v>
      </c>
      <c r="E3783" s="237" t="s">
        <v>12</v>
      </c>
      <c r="F3783" s="237" t="s">
        <v>12</v>
      </c>
      <c r="G3783" s="237" t="s">
        <v>12</v>
      </c>
      <c r="H3783" s="237"/>
      <c r="I3783" s="237" t="s">
        <v>12</v>
      </c>
      <c r="J3783" s="237" t="s">
        <v>12</v>
      </c>
      <c r="K3783" s="415" t="s">
        <v>12</v>
      </c>
      <c r="L3783" s="415" t="s">
        <v>12</v>
      </c>
      <c r="M3783" s="415" t="s">
        <v>12</v>
      </c>
      <c r="N3783" s="415" t="s">
        <v>12</v>
      </c>
      <c r="O3783" s="237" t="s">
        <v>12</v>
      </c>
      <c r="P3783" s="237" t="s">
        <v>12</v>
      </c>
      <c r="Q3783" s="237" t="s">
        <v>12</v>
      </c>
      <c r="R3783" s="237" t="s">
        <v>12</v>
      </c>
      <c r="S3783" s="237" t="s">
        <v>12</v>
      </c>
      <c r="T3783" s="237" t="s">
        <v>12</v>
      </c>
      <c r="U3783" s="237" t="s">
        <v>12</v>
      </c>
      <c r="V3783" s="237" t="s">
        <v>12</v>
      </c>
      <c r="W3783" s="237" t="s">
        <v>12</v>
      </c>
      <c r="Y3783" s="236" t="str">
        <f t="shared" si="59"/>
        <v>Hungary</v>
      </c>
    </row>
    <row r="3784" spans="1:25">
      <c r="A3784" s="399"/>
      <c r="B3784" s="234" t="s">
        <v>52</v>
      </c>
      <c r="C3784" s="232" t="s">
        <v>13</v>
      </c>
      <c r="D3784" s="235">
        <v>597.029</v>
      </c>
      <c r="E3784" s="235">
        <v>5368.2669999999998</v>
      </c>
      <c r="F3784" s="235">
        <v>-60.901000000000003</v>
      </c>
      <c r="G3784" s="235">
        <v>0.998</v>
      </c>
      <c r="H3784" s="235"/>
      <c r="I3784" s="235">
        <v>0</v>
      </c>
      <c r="J3784" s="235">
        <v>0</v>
      </c>
      <c r="K3784" s="416">
        <v>0</v>
      </c>
      <c r="L3784" s="416">
        <v>0</v>
      </c>
      <c r="M3784" s="416">
        <v>0</v>
      </c>
      <c r="N3784" s="416">
        <v>0</v>
      </c>
      <c r="O3784" s="235">
        <v>0</v>
      </c>
      <c r="P3784" s="235">
        <v>0</v>
      </c>
      <c r="Q3784" s="235">
        <v>0</v>
      </c>
      <c r="R3784" s="235">
        <v>0</v>
      </c>
      <c r="S3784" s="235">
        <v>0</v>
      </c>
      <c r="T3784" s="235">
        <v>0</v>
      </c>
      <c r="U3784" s="235">
        <v>0</v>
      </c>
      <c r="V3784" s="235">
        <v>0</v>
      </c>
      <c r="W3784" s="235">
        <v>0</v>
      </c>
      <c r="Y3784" s="236" t="str">
        <f t="shared" si="59"/>
        <v>Hungary</v>
      </c>
    </row>
    <row r="3785" spans="1:25">
      <c r="A3785" s="399"/>
      <c r="B3785" s="234" t="s">
        <v>51</v>
      </c>
      <c r="C3785" s="232" t="s">
        <v>13</v>
      </c>
      <c r="D3785" s="237">
        <v>279.35399999999998</v>
      </c>
      <c r="E3785" s="237">
        <v>140.70400000000001</v>
      </c>
      <c r="F3785" s="237">
        <v>-21.568000000000001</v>
      </c>
      <c r="G3785" s="237">
        <v>0</v>
      </c>
      <c r="H3785" s="237"/>
      <c r="I3785" s="237">
        <v>0</v>
      </c>
      <c r="J3785" s="237">
        <v>0</v>
      </c>
      <c r="K3785" s="415">
        <v>0</v>
      </c>
      <c r="L3785" s="415">
        <v>0</v>
      </c>
      <c r="M3785" s="415">
        <v>0</v>
      </c>
      <c r="N3785" s="415">
        <v>0</v>
      </c>
      <c r="O3785" s="237">
        <v>0</v>
      </c>
      <c r="P3785" s="237">
        <v>0</v>
      </c>
      <c r="Q3785" s="237">
        <v>5.1349999999999998</v>
      </c>
      <c r="R3785" s="237">
        <v>0</v>
      </c>
      <c r="S3785" s="237">
        <v>0</v>
      </c>
      <c r="T3785" s="237">
        <v>0</v>
      </c>
      <c r="U3785" s="237">
        <v>0</v>
      </c>
      <c r="V3785" s="237">
        <v>0</v>
      </c>
      <c r="W3785" s="237">
        <v>0</v>
      </c>
      <c r="Y3785" s="236" t="str">
        <f t="shared" si="59"/>
        <v>Hungary</v>
      </c>
    </row>
    <row r="3786" spans="1:25">
      <c r="A3786" s="399"/>
      <c r="B3786" s="234" t="s">
        <v>50</v>
      </c>
      <c r="C3786" s="232" t="s">
        <v>13</v>
      </c>
      <c r="D3786" s="235">
        <v>0</v>
      </c>
      <c r="E3786" s="235">
        <v>194.68299999999999</v>
      </c>
      <c r="F3786" s="235">
        <v>0</v>
      </c>
      <c r="G3786" s="235">
        <v>21.963999999999999</v>
      </c>
      <c r="H3786" s="235"/>
      <c r="I3786" s="235">
        <v>0</v>
      </c>
      <c r="J3786" s="235">
        <v>0</v>
      </c>
      <c r="K3786" s="416">
        <v>0</v>
      </c>
      <c r="L3786" s="416">
        <v>0</v>
      </c>
      <c r="M3786" s="416">
        <v>0</v>
      </c>
      <c r="N3786" s="416">
        <v>0</v>
      </c>
      <c r="O3786" s="235">
        <v>0</v>
      </c>
      <c r="P3786" s="235">
        <v>0</v>
      </c>
      <c r="Q3786" s="235">
        <v>0</v>
      </c>
      <c r="R3786" s="235">
        <v>0</v>
      </c>
      <c r="S3786" s="235">
        <v>0</v>
      </c>
      <c r="T3786" s="235">
        <v>0</v>
      </c>
      <c r="U3786" s="235">
        <v>0</v>
      </c>
      <c r="V3786" s="235">
        <v>0</v>
      </c>
      <c r="W3786" s="235">
        <v>0</v>
      </c>
      <c r="Y3786" s="236" t="str">
        <f t="shared" si="59"/>
        <v>Hungary</v>
      </c>
    </row>
    <row r="3787" spans="1:25">
      <c r="A3787" s="399"/>
      <c r="B3787" s="234" t="s">
        <v>49</v>
      </c>
      <c r="C3787" s="232" t="s">
        <v>13</v>
      </c>
      <c r="D3787" s="237">
        <v>3.9940000000000002</v>
      </c>
      <c r="E3787" s="237">
        <v>7.9870000000000001</v>
      </c>
      <c r="F3787" s="237">
        <v>0</v>
      </c>
      <c r="G3787" s="237">
        <v>0</v>
      </c>
      <c r="H3787" s="237"/>
      <c r="I3787" s="237">
        <v>0</v>
      </c>
      <c r="J3787" s="237">
        <v>0</v>
      </c>
      <c r="K3787" s="415">
        <v>0</v>
      </c>
      <c r="L3787" s="415">
        <v>0</v>
      </c>
      <c r="M3787" s="415">
        <v>0</v>
      </c>
      <c r="N3787" s="415">
        <v>0</v>
      </c>
      <c r="O3787" s="237">
        <v>0</v>
      </c>
      <c r="P3787" s="237">
        <v>0</v>
      </c>
      <c r="Q3787" s="237">
        <v>0</v>
      </c>
      <c r="R3787" s="237">
        <v>0</v>
      </c>
      <c r="S3787" s="237">
        <v>0</v>
      </c>
      <c r="T3787" s="237">
        <v>0</v>
      </c>
      <c r="U3787" s="237">
        <v>0</v>
      </c>
      <c r="V3787" s="237">
        <v>0</v>
      </c>
      <c r="W3787" s="237">
        <v>0</v>
      </c>
      <c r="Y3787" s="236" t="str">
        <f t="shared" si="59"/>
        <v>Hungary</v>
      </c>
    </row>
    <row r="3788" spans="1:25">
      <c r="A3788" s="399"/>
      <c r="B3788" s="234" t="s">
        <v>48</v>
      </c>
      <c r="C3788" s="232" t="s">
        <v>13</v>
      </c>
      <c r="D3788" s="235">
        <v>0</v>
      </c>
      <c r="E3788" s="235">
        <v>5.7320000000000002</v>
      </c>
      <c r="F3788" s="235">
        <v>0</v>
      </c>
      <c r="G3788" s="235">
        <v>0</v>
      </c>
      <c r="H3788" s="235"/>
      <c r="I3788" s="235">
        <v>0</v>
      </c>
      <c r="J3788" s="235">
        <v>0</v>
      </c>
      <c r="K3788" s="416">
        <v>0</v>
      </c>
      <c r="L3788" s="416">
        <v>0</v>
      </c>
      <c r="M3788" s="416">
        <v>0</v>
      </c>
      <c r="N3788" s="416">
        <v>0</v>
      </c>
      <c r="O3788" s="235">
        <v>0</v>
      </c>
      <c r="P3788" s="235">
        <v>0</v>
      </c>
      <c r="Q3788" s="235">
        <v>0</v>
      </c>
      <c r="R3788" s="235">
        <v>0</v>
      </c>
      <c r="S3788" s="235">
        <v>0</v>
      </c>
      <c r="T3788" s="235">
        <v>0</v>
      </c>
      <c r="U3788" s="235">
        <v>0</v>
      </c>
      <c r="V3788" s="235">
        <v>0</v>
      </c>
      <c r="W3788" s="235">
        <v>0</v>
      </c>
      <c r="Y3788" s="236" t="str">
        <f t="shared" si="59"/>
        <v>Hungary</v>
      </c>
    </row>
    <row r="3789" spans="1:25">
      <c r="A3789" s="399"/>
      <c r="B3789" s="234" t="s">
        <v>47</v>
      </c>
      <c r="C3789" s="232" t="s">
        <v>13</v>
      </c>
      <c r="D3789" s="237">
        <v>0</v>
      </c>
      <c r="E3789" s="237">
        <v>0</v>
      </c>
      <c r="F3789" s="237">
        <v>0</v>
      </c>
      <c r="G3789" s="237">
        <v>0</v>
      </c>
      <c r="H3789" s="237"/>
      <c r="I3789" s="237">
        <v>0</v>
      </c>
      <c r="J3789" s="237">
        <v>0</v>
      </c>
      <c r="K3789" s="415">
        <v>0</v>
      </c>
      <c r="L3789" s="415">
        <v>-1.1819999999999999</v>
      </c>
      <c r="M3789" s="415">
        <v>0</v>
      </c>
      <c r="N3789" s="415">
        <v>-1.1819999999999999</v>
      </c>
      <c r="O3789" s="237">
        <v>-206.9</v>
      </c>
      <c r="P3789" s="237">
        <v>0</v>
      </c>
      <c r="Q3789" s="237">
        <v>0</v>
      </c>
      <c r="R3789" s="237">
        <v>0</v>
      </c>
      <c r="S3789" s="237">
        <v>0</v>
      </c>
      <c r="T3789" s="237">
        <v>0</v>
      </c>
      <c r="U3789" s="237">
        <v>0</v>
      </c>
      <c r="V3789" s="237">
        <v>0</v>
      </c>
      <c r="W3789" s="237">
        <v>11</v>
      </c>
      <c r="Y3789" s="236" t="str">
        <f t="shared" si="59"/>
        <v>Hungary</v>
      </c>
    </row>
    <row r="3790" spans="1:25">
      <c r="A3790" s="399"/>
      <c r="B3790" s="234" t="s">
        <v>46</v>
      </c>
      <c r="C3790" s="232" t="s">
        <v>13</v>
      </c>
      <c r="D3790" s="235">
        <v>0</v>
      </c>
      <c r="E3790" s="235">
        <v>0</v>
      </c>
      <c r="F3790" s="235">
        <v>0</v>
      </c>
      <c r="G3790" s="235">
        <v>0</v>
      </c>
      <c r="H3790" s="235"/>
      <c r="I3790" s="235">
        <v>0</v>
      </c>
      <c r="J3790" s="235">
        <v>0</v>
      </c>
      <c r="K3790" s="416">
        <v>0</v>
      </c>
      <c r="L3790" s="416">
        <v>0</v>
      </c>
      <c r="M3790" s="416">
        <v>0</v>
      </c>
      <c r="N3790" s="416">
        <v>0</v>
      </c>
      <c r="O3790" s="235">
        <v>0</v>
      </c>
      <c r="P3790" s="235">
        <v>0</v>
      </c>
      <c r="Q3790" s="235">
        <v>0</v>
      </c>
      <c r="R3790" s="235">
        <v>0</v>
      </c>
      <c r="S3790" s="235">
        <v>0</v>
      </c>
      <c r="T3790" s="235">
        <v>0</v>
      </c>
      <c r="U3790" s="235">
        <v>0</v>
      </c>
      <c r="V3790" s="235">
        <v>0</v>
      </c>
      <c r="W3790" s="235">
        <v>0</v>
      </c>
      <c r="Y3790" s="236" t="str">
        <f t="shared" si="59"/>
        <v>Hungary</v>
      </c>
    </row>
    <row r="3791" spans="1:25">
      <c r="A3791" s="399"/>
      <c r="B3791" s="234" t="s">
        <v>45</v>
      </c>
      <c r="C3791" s="232" t="s">
        <v>13</v>
      </c>
      <c r="D3791" s="237">
        <v>0</v>
      </c>
      <c r="E3791" s="237">
        <v>193.37</v>
      </c>
      <c r="F3791" s="237">
        <v>-81.302999999999997</v>
      </c>
      <c r="G3791" s="237">
        <v>-10.987</v>
      </c>
      <c r="H3791" s="237"/>
      <c r="I3791" s="237">
        <v>0</v>
      </c>
      <c r="J3791" s="237">
        <v>0</v>
      </c>
      <c r="K3791" s="415">
        <v>0</v>
      </c>
      <c r="L3791" s="415">
        <v>0</v>
      </c>
      <c r="M3791" s="415">
        <v>0</v>
      </c>
      <c r="N3791" s="415">
        <v>0</v>
      </c>
      <c r="O3791" s="237">
        <v>0</v>
      </c>
      <c r="P3791" s="237">
        <v>0</v>
      </c>
      <c r="Q3791" s="237">
        <v>380.14699999999999</v>
      </c>
      <c r="R3791" s="237">
        <v>0</v>
      </c>
      <c r="S3791" s="237">
        <v>1.099</v>
      </c>
      <c r="T3791" s="237">
        <v>0</v>
      </c>
      <c r="U3791" s="237">
        <v>5.4930000000000003</v>
      </c>
      <c r="V3791" s="237">
        <v>1.099</v>
      </c>
      <c r="W3791" s="237">
        <v>0</v>
      </c>
      <c r="Y3791" s="236" t="str">
        <f t="shared" si="59"/>
        <v>Hungary</v>
      </c>
    </row>
    <row r="3792" spans="1:25">
      <c r="A3792" s="399"/>
      <c r="B3792" s="234" t="s">
        <v>44</v>
      </c>
      <c r="C3792" s="232" t="s">
        <v>13</v>
      </c>
      <c r="D3792" s="235">
        <v>0</v>
      </c>
      <c r="E3792" s="235">
        <v>0</v>
      </c>
      <c r="F3792" s="235">
        <v>0</v>
      </c>
      <c r="G3792" s="235">
        <v>0</v>
      </c>
      <c r="H3792" s="235"/>
      <c r="I3792" s="235">
        <v>0</v>
      </c>
      <c r="J3792" s="235">
        <v>0</v>
      </c>
      <c r="K3792" s="416">
        <v>0</v>
      </c>
      <c r="L3792" s="416">
        <v>0</v>
      </c>
      <c r="M3792" s="416">
        <v>0</v>
      </c>
      <c r="N3792" s="416">
        <v>0</v>
      </c>
      <c r="O3792" s="235">
        <v>0</v>
      </c>
      <c r="P3792" s="235">
        <v>0</v>
      </c>
      <c r="Q3792" s="235">
        <v>0</v>
      </c>
      <c r="R3792" s="235">
        <v>0</v>
      </c>
      <c r="S3792" s="235">
        <v>0</v>
      </c>
      <c r="T3792" s="235">
        <v>0</v>
      </c>
      <c r="U3792" s="235">
        <v>0</v>
      </c>
      <c r="V3792" s="235">
        <v>0</v>
      </c>
      <c r="W3792" s="235">
        <v>0</v>
      </c>
      <c r="Y3792" s="236" t="str">
        <f t="shared" si="59"/>
        <v>Hungary</v>
      </c>
    </row>
    <row r="3793" spans="1:25">
      <c r="A3793" s="399"/>
      <c r="B3793" s="234" t="s">
        <v>43</v>
      </c>
      <c r="C3793" s="232" t="s">
        <v>13</v>
      </c>
      <c r="D3793" s="237">
        <v>0</v>
      </c>
      <c r="E3793" s="237">
        <v>0</v>
      </c>
      <c r="F3793" s="237">
        <v>0</v>
      </c>
      <c r="G3793" s="237">
        <v>0</v>
      </c>
      <c r="H3793" s="237"/>
      <c r="I3793" s="237">
        <v>0</v>
      </c>
      <c r="J3793" s="237">
        <v>0</v>
      </c>
      <c r="K3793" s="415">
        <v>0</v>
      </c>
      <c r="L3793" s="415">
        <v>0</v>
      </c>
      <c r="M3793" s="415">
        <v>0</v>
      </c>
      <c r="N3793" s="415">
        <v>0</v>
      </c>
      <c r="O3793" s="237">
        <v>0</v>
      </c>
      <c r="P3793" s="237">
        <v>0</v>
      </c>
      <c r="Q3793" s="237">
        <v>0</v>
      </c>
      <c r="R3793" s="237">
        <v>0</v>
      </c>
      <c r="S3793" s="237">
        <v>0</v>
      </c>
      <c r="T3793" s="237">
        <v>0</v>
      </c>
      <c r="U3793" s="237">
        <v>0</v>
      </c>
      <c r="V3793" s="237">
        <v>0</v>
      </c>
      <c r="W3793" s="237">
        <v>0</v>
      </c>
      <c r="Y3793" s="236" t="str">
        <f t="shared" si="59"/>
        <v>Hungary</v>
      </c>
    </row>
    <row r="3794" spans="1:25">
      <c r="A3794" s="399"/>
      <c r="B3794" s="234" t="s">
        <v>42</v>
      </c>
      <c r="C3794" s="232" t="s">
        <v>13</v>
      </c>
      <c r="D3794" s="235">
        <v>0</v>
      </c>
      <c r="E3794" s="235">
        <v>0</v>
      </c>
      <c r="F3794" s="235">
        <v>0</v>
      </c>
      <c r="G3794" s="235">
        <v>0</v>
      </c>
      <c r="H3794" s="235"/>
      <c r="I3794" s="235">
        <v>0</v>
      </c>
      <c r="J3794" s="235">
        <v>0</v>
      </c>
      <c r="K3794" s="416">
        <v>0</v>
      </c>
      <c r="L3794" s="416">
        <v>0</v>
      </c>
      <c r="M3794" s="416">
        <v>0</v>
      </c>
      <c r="N3794" s="416">
        <v>0</v>
      </c>
      <c r="O3794" s="235">
        <v>0</v>
      </c>
      <c r="P3794" s="235">
        <v>0</v>
      </c>
      <c r="Q3794" s="235">
        <v>0</v>
      </c>
      <c r="R3794" s="235">
        <v>0</v>
      </c>
      <c r="S3794" s="235">
        <v>0</v>
      </c>
      <c r="T3794" s="235">
        <v>0</v>
      </c>
      <c r="U3794" s="235">
        <v>0</v>
      </c>
      <c r="V3794" s="235">
        <v>0</v>
      </c>
      <c r="W3794" s="235">
        <v>0</v>
      </c>
      <c r="Y3794" s="236" t="str">
        <f t="shared" si="59"/>
        <v>Hungary</v>
      </c>
    </row>
    <row r="3795" spans="1:25">
      <c r="A3795" s="399"/>
      <c r="B3795" s="234" t="s">
        <v>41</v>
      </c>
      <c r="C3795" s="232" t="s">
        <v>13</v>
      </c>
      <c r="D3795" s="237">
        <v>0</v>
      </c>
      <c r="E3795" s="237">
        <v>17.196999999999999</v>
      </c>
      <c r="F3795" s="237">
        <v>-27.706</v>
      </c>
      <c r="G3795" s="237">
        <v>2.8660000000000001</v>
      </c>
      <c r="H3795" s="237"/>
      <c r="I3795" s="237">
        <v>-12.42</v>
      </c>
      <c r="J3795" s="237">
        <v>0</v>
      </c>
      <c r="K3795" s="415">
        <v>-0.95499999999999996</v>
      </c>
      <c r="L3795" s="415">
        <v>0</v>
      </c>
      <c r="M3795" s="415">
        <v>-2.8660000000000001</v>
      </c>
      <c r="N3795" s="415">
        <v>-0.95499999999999996</v>
      </c>
      <c r="O3795" s="237">
        <v>-42.991999999999997</v>
      </c>
      <c r="P3795" s="237">
        <v>0</v>
      </c>
      <c r="Q3795" s="237">
        <v>12.42</v>
      </c>
      <c r="R3795" s="237">
        <v>0</v>
      </c>
      <c r="S3795" s="237">
        <v>0</v>
      </c>
      <c r="T3795" s="237">
        <v>0</v>
      </c>
      <c r="U3795" s="237">
        <v>0</v>
      </c>
      <c r="V3795" s="237">
        <v>2.8660000000000001</v>
      </c>
      <c r="W3795" s="237">
        <v>32</v>
      </c>
      <c r="Y3795" s="236" t="str">
        <f t="shared" si="59"/>
        <v>Hungary</v>
      </c>
    </row>
    <row r="3796" spans="1:25">
      <c r="A3796" s="399"/>
      <c r="B3796" s="234" t="s">
        <v>40</v>
      </c>
      <c r="C3796" s="232" t="s">
        <v>13</v>
      </c>
      <c r="D3796" s="235">
        <v>0</v>
      </c>
      <c r="E3796" s="235">
        <v>273.24</v>
      </c>
      <c r="F3796" s="235">
        <v>0</v>
      </c>
      <c r="G3796" s="235">
        <v>-3.153</v>
      </c>
      <c r="H3796" s="235"/>
      <c r="I3796" s="235">
        <v>0</v>
      </c>
      <c r="J3796" s="235">
        <v>0</v>
      </c>
      <c r="K3796" s="416">
        <v>0</v>
      </c>
      <c r="L3796" s="416">
        <v>0</v>
      </c>
      <c r="M3796" s="416">
        <v>0</v>
      </c>
      <c r="N3796" s="416">
        <v>0</v>
      </c>
      <c r="O3796" s="235">
        <v>0</v>
      </c>
      <c r="P3796" s="235">
        <v>0</v>
      </c>
      <c r="Q3796" s="235">
        <v>957.39</v>
      </c>
      <c r="R3796" s="235">
        <v>0</v>
      </c>
      <c r="S3796" s="235">
        <v>0</v>
      </c>
      <c r="T3796" s="235">
        <v>0</v>
      </c>
      <c r="U3796" s="235">
        <v>0</v>
      </c>
      <c r="V3796" s="235">
        <v>0</v>
      </c>
      <c r="W3796" s="235">
        <v>0</v>
      </c>
      <c r="Y3796" s="236" t="str">
        <f t="shared" si="59"/>
        <v>Hungary</v>
      </c>
    </row>
    <row r="3797" spans="1:25">
      <c r="A3797" s="399"/>
      <c r="B3797" s="234" t="s">
        <v>39</v>
      </c>
      <c r="C3797" s="232" t="s">
        <v>13</v>
      </c>
      <c r="D3797" s="237">
        <v>0</v>
      </c>
      <c r="E3797" s="237">
        <v>0</v>
      </c>
      <c r="F3797" s="237">
        <v>-86.433999999999997</v>
      </c>
      <c r="G3797" s="237">
        <v>1.0409999999999999</v>
      </c>
      <c r="H3797" s="237"/>
      <c r="I3797" s="237">
        <v>0</v>
      </c>
      <c r="J3797" s="237">
        <v>0</v>
      </c>
      <c r="K3797" s="415">
        <v>0</v>
      </c>
      <c r="L3797" s="415">
        <v>0</v>
      </c>
      <c r="M3797" s="415">
        <v>0</v>
      </c>
      <c r="N3797" s="415">
        <v>0</v>
      </c>
      <c r="O3797" s="237">
        <v>0</v>
      </c>
      <c r="P3797" s="237">
        <v>0</v>
      </c>
      <c r="Q3797" s="237">
        <v>4.165</v>
      </c>
      <c r="R3797" s="237">
        <v>0</v>
      </c>
      <c r="S3797" s="237">
        <v>0</v>
      </c>
      <c r="T3797" s="237">
        <v>0</v>
      </c>
      <c r="U3797" s="237">
        <v>0</v>
      </c>
      <c r="V3797" s="237">
        <v>0</v>
      </c>
      <c r="W3797" s="237">
        <v>0</v>
      </c>
      <c r="Y3797" s="236" t="str">
        <f t="shared" si="59"/>
        <v>Hungary</v>
      </c>
    </row>
    <row r="3798" spans="1:25">
      <c r="A3798" s="399"/>
      <c r="B3798" s="234" t="s">
        <v>38</v>
      </c>
      <c r="C3798" s="232" t="s">
        <v>13</v>
      </c>
      <c r="D3798" s="235">
        <v>0</v>
      </c>
      <c r="E3798" s="235">
        <v>8.0250000000000004</v>
      </c>
      <c r="F3798" s="235">
        <v>-97.305999999999997</v>
      </c>
      <c r="G3798" s="235">
        <v>-2.0059999999999998</v>
      </c>
      <c r="H3798" s="235"/>
      <c r="I3798" s="235">
        <v>0</v>
      </c>
      <c r="J3798" s="235">
        <v>0</v>
      </c>
      <c r="K3798" s="416">
        <v>0</v>
      </c>
      <c r="L3798" s="416">
        <v>0</v>
      </c>
      <c r="M3798" s="416">
        <v>0</v>
      </c>
      <c r="N3798" s="416">
        <v>0</v>
      </c>
      <c r="O3798" s="235">
        <v>0</v>
      </c>
      <c r="P3798" s="235">
        <v>0</v>
      </c>
      <c r="Q3798" s="235">
        <v>16.05</v>
      </c>
      <c r="R3798" s="235">
        <v>0</v>
      </c>
      <c r="S3798" s="235">
        <v>0</v>
      </c>
      <c r="T3798" s="235">
        <v>0</v>
      </c>
      <c r="U3798" s="235">
        <v>0</v>
      </c>
      <c r="V3798" s="235">
        <v>0</v>
      </c>
      <c r="W3798" s="235">
        <v>0</v>
      </c>
      <c r="Y3798" s="236" t="str">
        <f t="shared" si="59"/>
        <v>Hungary</v>
      </c>
    </row>
    <row r="3799" spans="1:25">
      <c r="A3799" s="399"/>
      <c r="B3799" s="234" t="s">
        <v>37</v>
      </c>
      <c r="C3799" s="232" t="s">
        <v>13</v>
      </c>
      <c r="D3799" s="237">
        <v>0</v>
      </c>
      <c r="E3799" s="237">
        <v>28.876000000000001</v>
      </c>
      <c r="F3799" s="237">
        <v>-288.76499999999999</v>
      </c>
      <c r="G3799" s="237">
        <v>0</v>
      </c>
      <c r="H3799" s="237"/>
      <c r="I3799" s="237">
        <v>0</v>
      </c>
      <c r="J3799" s="237">
        <v>0</v>
      </c>
      <c r="K3799" s="415">
        <v>0</v>
      </c>
      <c r="L3799" s="415">
        <v>0</v>
      </c>
      <c r="M3799" s="415">
        <v>0</v>
      </c>
      <c r="N3799" s="415">
        <v>0</v>
      </c>
      <c r="O3799" s="237">
        <v>0</v>
      </c>
      <c r="P3799" s="237">
        <v>0</v>
      </c>
      <c r="Q3799" s="237">
        <v>113.643</v>
      </c>
      <c r="R3799" s="237">
        <v>0</v>
      </c>
      <c r="S3799" s="237">
        <v>0</v>
      </c>
      <c r="T3799" s="237">
        <v>0</v>
      </c>
      <c r="U3799" s="237">
        <v>0</v>
      </c>
      <c r="V3799" s="237">
        <v>0</v>
      </c>
      <c r="W3799" s="237">
        <v>0</v>
      </c>
      <c r="Y3799" s="236" t="str">
        <f t="shared" si="59"/>
        <v>Hungary</v>
      </c>
    </row>
    <row r="3800" spans="1:25">
      <c r="A3800" s="399"/>
      <c r="B3800" s="234" t="s">
        <v>36</v>
      </c>
      <c r="C3800" s="232" t="s">
        <v>13</v>
      </c>
      <c r="D3800" s="235">
        <v>0</v>
      </c>
      <c r="E3800" s="235">
        <v>0</v>
      </c>
      <c r="F3800" s="235">
        <v>-19.108000000000001</v>
      </c>
      <c r="G3800" s="235">
        <v>0</v>
      </c>
      <c r="H3800" s="235"/>
      <c r="I3800" s="235">
        <v>0</v>
      </c>
      <c r="J3800" s="235">
        <v>0</v>
      </c>
      <c r="K3800" s="416">
        <v>0</v>
      </c>
      <c r="L3800" s="416">
        <v>0</v>
      </c>
      <c r="M3800" s="416">
        <v>0</v>
      </c>
      <c r="N3800" s="416">
        <v>0</v>
      </c>
      <c r="O3800" s="235">
        <v>0</v>
      </c>
      <c r="P3800" s="235">
        <v>0</v>
      </c>
      <c r="Q3800" s="235">
        <v>13.375</v>
      </c>
      <c r="R3800" s="235">
        <v>0</v>
      </c>
      <c r="S3800" s="235">
        <v>0</v>
      </c>
      <c r="T3800" s="235">
        <v>0</v>
      </c>
      <c r="U3800" s="235">
        <v>0</v>
      </c>
      <c r="V3800" s="235">
        <v>0</v>
      </c>
      <c r="W3800" s="235">
        <v>0</v>
      </c>
      <c r="Y3800" s="236" t="str">
        <f t="shared" si="59"/>
        <v>Hungary</v>
      </c>
    </row>
    <row r="3801" spans="1:25">
      <c r="A3801" s="399"/>
      <c r="B3801" s="234" t="s">
        <v>35</v>
      </c>
      <c r="C3801" s="232" t="s">
        <v>13</v>
      </c>
      <c r="D3801" s="237">
        <v>0</v>
      </c>
      <c r="E3801" s="237">
        <v>0</v>
      </c>
      <c r="F3801" s="237">
        <v>-162.03299999999999</v>
      </c>
      <c r="G3801" s="237">
        <v>0.76400000000000001</v>
      </c>
      <c r="H3801" s="237"/>
      <c r="I3801" s="237">
        <v>0</v>
      </c>
      <c r="J3801" s="237">
        <v>0</v>
      </c>
      <c r="K3801" s="415">
        <v>0</v>
      </c>
      <c r="L3801" s="415">
        <v>0</v>
      </c>
      <c r="M3801" s="415">
        <v>0</v>
      </c>
      <c r="N3801" s="415">
        <v>0</v>
      </c>
      <c r="O3801" s="237">
        <v>-41.273000000000003</v>
      </c>
      <c r="P3801" s="237">
        <v>0</v>
      </c>
      <c r="Q3801" s="237">
        <v>69.552000000000007</v>
      </c>
      <c r="R3801" s="237">
        <v>0</v>
      </c>
      <c r="S3801" s="237">
        <v>0</v>
      </c>
      <c r="T3801" s="237">
        <v>0</v>
      </c>
      <c r="U3801" s="237">
        <v>69.552000000000007</v>
      </c>
      <c r="V3801" s="237">
        <v>0</v>
      </c>
      <c r="W3801" s="237">
        <v>0</v>
      </c>
      <c r="Y3801" s="236" t="str">
        <f t="shared" si="59"/>
        <v>Hungary</v>
      </c>
    </row>
    <row r="3802" spans="1:25">
      <c r="A3802" s="399"/>
      <c r="B3802" s="234" t="s">
        <v>34</v>
      </c>
      <c r="C3802" s="232" t="s">
        <v>13</v>
      </c>
      <c r="D3802" s="235">
        <v>0</v>
      </c>
      <c r="E3802" s="235">
        <v>0</v>
      </c>
      <c r="F3802" s="235">
        <v>-403.17200000000003</v>
      </c>
      <c r="G3802" s="235">
        <v>0</v>
      </c>
      <c r="H3802" s="235"/>
      <c r="I3802" s="235">
        <v>0</v>
      </c>
      <c r="J3802" s="235">
        <v>0</v>
      </c>
      <c r="K3802" s="416">
        <v>0</v>
      </c>
      <c r="L3802" s="416">
        <v>-0.95499999999999996</v>
      </c>
      <c r="M3802" s="416">
        <v>0</v>
      </c>
      <c r="N3802" s="416">
        <v>0</v>
      </c>
      <c r="O3802" s="235">
        <v>-5.7320000000000002</v>
      </c>
      <c r="P3802" s="235">
        <v>0</v>
      </c>
      <c r="Q3802" s="235">
        <v>52.545999999999999</v>
      </c>
      <c r="R3802" s="235">
        <v>0</v>
      </c>
      <c r="S3802" s="235">
        <v>23.885000000000002</v>
      </c>
      <c r="T3802" s="235">
        <v>0</v>
      </c>
      <c r="U3802" s="235">
        <v>0</v>
      </c>
      <c r="V3802" s="235">
        <v>0</v>
      </c>
      <c r="W3802" s="235">
        <v>3</v>
      </c>
      <c r="Y3802" s="236" t="str">
        <f t="shared" si="59"/>
        <v>Hungary</v>
      </c>
    </row>
    <row r="3803" spans="1:25" ht="22.5">
      <c r="A3803" s="399"/>
      <c r="B3803" s="234" t="s">
        <v>33</v>
      </c>
      <c r="C3803" s="232" t="s">
        <v>13</v>
      </c>
      <c r="D3803" s="237">
        <v>0</v>
      </c>
      <c r="E3803" s="237">
        <v>0</v>
      </c>
      <c r="F3803" s="237">
        <v>0</v>
      </c>
      <c r="G3803" s="237">
        <v>0</v>
      </c>
      <c r="H3803" s="237"/>
      <c r="I3803" s="237">
        <v>0</v>
      </c>
      <c r="J3803" s="237">
        <v>0</v>
      </c>
      <c r="K3803" s="415">
        <v>0</v>
      </c>
      <c r="L3803" s="415">
        <v>0</v>
      </c>
      <c r="M3803" s="415">
        <v>0</v>
      </c>
      <c r="N3803" s="415">
        <v>0</v>
      </c>
      <c r="O3803" s="237">
        <v>0</v>
      </c>
      <c r="P3803" s="237">
        <v>0</v>
      </c>
      <c r="Q3803" s="237">
        <v>0</v>
      </c>
      <c r="R3803" s="237">
        <v>0</v>
      </c>
      <c r="S3803" s="237">
        <v>0</v>
      </c>
      <c r="T3803" s="237">
        <v>0</v>
      </c>
      <c r="U3803" s="237">
        <v>0</v>
      </c>
      <c r="V3803" s="237">
        <v>0</v>
      </c>
      <c r="W3803" s="237">
        <v>0</v>
      </c>
      <c r="Y3803" s="236" t="str">
        <f t="shared" si="59"/>
        <v>Hungary</v>
      </c>
    </row>
    <row r="3804" spans="1:25">
      <c r="A3804" s="399"/>
      <c r="B3804" s="234" t="s">
        <v>32</v>
      </c>
      <c r="C3804" s="232" t="s">
        <v>13</v>
      </c>
      <c r="D3804" s="235">
        <v>4017.5749999999998</v>
      </c>
      <c r="E3804" s="235">
        <v>0</v>
      </c>
      <c r="F3804" s="235">
        <v>0</v>
      </c>
      <c r="G3804" s="235">
        <v>0</v>
      </c>
      <c r="H3804" s="235"/>
      <c r="I3804" s="235">
        <v>0</v>
      </c>
      <c r="J3804" s="235">
        <v>0</v>
      </c>
      <c r="K3804" s="416">
        <v>-4017.5749999999998</v>
      </c>
      <c r="L3804" s="416">
        <v>0</v>
      </c>
      <c r="M3804" s="416">
        <v>0</v>
      </c>
      <c r="N3804" s="416">
        <v>0</v>
      </c>
      <c r="O3804" s="235">
        <v>0</v>
      </c>
      <c r="P3804" s="235">
        <v>0</v>
      </c>
      <c r="Q3804" s="235">
        <v>0</v>
      </c>
      <c r="R3804" s="235">
        <v>0</v>
      </c>
      <c r="S3804" s="235">
        <v>0</v>
      </c>
      <c r="T3804" s="235">
        <v>0</v>
      </c>
      <c r="U3804" s="235">
        <v>0</v>
      </c>
      <c r="V3804" s="235">
        <v>0</v>
      </c>
      <c r="W3804" s="235">
        <v>15370</v>
      </c>
      <c r="Y3804" s="236" t="str">
        <f t="shared" si="59"/>
        <v>Hungary</v>
      </c>
    </row>
    <row r="3805" spans="1:25">
      <c r="A3805" s="399"/>
      <c r="B3805" s="234" t="s">
        <v>31</v>
      </c>
      <c r="C3805" s="232" t="s">
        <v>13</v>
      </c>
      <c r="D3805" s="237">
        <v>18.318000000000001</v>
      </c>
      <c r="E3805" s="237">
        <v>0</v>
      </c>
      <c r="F3805" s="237">
        <v>0</v>
      </c>
      <c r="G3805" s="237">
        <v>0</v>
      </c>
      <c r="H3805" s="237"/>
      <c r="I3805" s="237">
        <v>-18.318000000000001</v>
      </c>
      <c r="J3805" s="237">
        <v>0</v>
      </c>
      <c r="K3805" s="415">
        <v>0</v>
      </c>
      <c r="L3805" s="415">
        <v>0</v>
      </c>
      <c r="M3805" s="415">
        <v>0</v>
      </c>
      <c r="N3805" s="415">
        <v>0</v>
      </c>
      <c r="O3805" s="237">
        <v>0</v>
      </c>
      <c r="P3805" s="237">
        <v>0</v>
      </c>
      <c r="Q3805" s="237">
        <v>0</v>
      </c>
      <c r="R3805" s="237">
        <v>0</v>
      </c>
      <c r="S3805" s="237">
        <v>0</v>
      </c>
      <c r="T3805" s="237">
        <v>0</v>
      </c>
      <c r="U3805" s="237">
        <v>0</v>
      </c>
      <c r="V3805" s="237">
        <v>0</v>
      </c>
      <c r="W3805" s="237">
        <v>213</v>
      </c>
      <c r="Y3805" s="236" t="str">
        <f t="shared" si="59"/>
        <v>Hungary</v>
      </c>
    </row>
    <row r="3806" spans="1:25">
      <c r="A3806" s="399"/>
      <c r="B3806" s="234" t="s">
        <v>30</v>
      </c>
      <c r="C3806" s="232" t="s">
        <v>13</v>
      </c>
      <c r="D3806" s="235">
        <v>112.714</v>
      </c>
      <c r="E3806" s="235">
        <v>0</v>
      </c>
      <c r="F3806" s="235">
        <v>0</v>
      </c>
      <c r="G3806" s="235">
        <v>-4.8000000000000001E-2</v>
      </c>
      <c r="H3806" s="235"/>
      <c r="I3806" s="235">
        <v>0</v>
      </c>
      <c r="J3806" s="235">
        <v>0</v>
      </c>
      <c r="K3806" s="416">
        <v>0</v>
      </c>
      <c r="L3806" s="416">
        <v>0</v>
      </c>
      <c r="M3806" s="416">
        <v>-14.662000000000001</v>
      </c>
      <c r="N3806" s="416">
        <v>0</v>
      </c>
      <c r="O3806" s="235">
        <v>0</v>
      </c>
      <c r="P3806" s="235">
        <v>0</v>
      </c>
      <c r="Q3806" s="235">
        <v>98.004000000000005</v>
      </c>
      <c r="R3806" s="235">
        <v>0</v>
      </c>
      <c r="S3806" s="235">
        <v>0</v>
      </c>
      <c r="T3806" s="235">
        <v>0</v>
      </c>
      <c r="U3806" s="235">
        <v>0</v>
      </c>
      <c r="V3806" s="235">
        <v>0</v>
      </c>
      <c r="W3806" s="235">
        <v>0</v>
      </c>
      <c r="Y3806" s="236" t="str">
        <f t="shared" si="59"/>
        <v>Hungary</v>
      </c>
    </row>
    <row r="3807" spans="1:25">
      <c r="A3807" s="399"/>
      <c r="B3807" s="234" t="s">
        <v>29</v>
      </c>
      <c r="C3807" s="232" t="s">
        <v>13</v>
      </c>
      <c r="D3807" s="237">
        <v>2.15</v>
      </c>
      <c r="E3807" s="237">
        <v>0</v>
      </c>
      <c r="F3807" s="237">
        <v>0</v>
      </c>
      <c r="G3807" s="237">
        <v>0</v>
      </c>
      <c r="H3807" s="237"/>
      <c r="I3807" s="237">
        <v>0</v>
      </c>
      <c r="J3807" s="237">
        <v>-2.15</v>
      </c>
      <c r="K3807" s="415">
        <v>0</v>
      </c>
      <c r="L3807" s="415">
        <v>0</v>
      </c>
      <c r="M3807" s="415">
        <v>0</v>
      </c>
      <c r="N3807" s="415">
        <v>0</v>
      </c>
      <c r="O3807" s="237">
        <v>0</v>
      </c>
      <c r="P3807" s="237">
        <v>0</v>
      </c>
      <c r="Q3807" s="237">
        <v>0</v>
      </c>
      <c r="R3807" s="237">
        <v>0</v>
      </c>
      <c r="S3807" s="237">
        <v>0</v>
      </c>
      <c r="T3807" s="237">
        <v>0</v>
      </c>
      <c r="U3807" s="237">
        <v>0</v>
      </c>
      <c r="V3807" s="237">
        <v>0</v>
      </c>
      <c r="W3807" s="237">
        <v>25</v>
      </c>
      <c r="Y3807" s="236" t="str">
        <f t="shared" si="59"/>
        <v>Hungary</v>
      </c>
    </row>
    <row r="3808" spans="1:25">
      <c r="A3808" s="399"/>
      <c r="B3808" s="234" t="s">
        <v>28</v>
      </c>
      <c r="C3808" s="232" t="s">
        <v>13</v>
      </c>
      <c r="D3808" s="235">
        <v>5.97</v>
      </c>
      <c r="E3808" s="235">
        <v>0</v>
      </c>
      <c r="F3808" s="235">
        <v>0</v>
      </c>
      <c r="G3808" s="235">
        <v>0</v>
      </c>
      <c r="H3808" s="235"/>
      <c r="I3808" s="235">
        <v>0</v>
      </c>
      <c r="J3808" s="235">
        <v>0</v>
      </c>
      <c r="K3808" s="416">
        <v>0</v>
      </c>
      <c r="L3808" s="416">
        <v>0</v>
      </c>
      <c r="M3808" s="416">
        <v>0</v>
      </c>
      <c r="N3808" s="416">
        <v>0</v>
      </c>
      <c r="O3808" s="235">
        <v>0</v>
      </c>
      <c r="P3808" s="235">
        <v>0</v>
      </c>
      <c r="Q3808" s="235">
        <v>5.97</v>
      </c>
      <c r="R3808" s="235">
        <v>0</v>
      </c>
      <c r="S3808" s="235">
        <v>0</v>
      </c>
      <c r="T3808" s="235">
        <v>0</v>
      </c>
      <c r="U3808" s="235">
        <v>0</v>
      </c>
      <c r="V3808" s="235">
        <v>0</v>
      </c>
      <c r="W3808" s="235">
        <v>0</v>
      </c>
      <c r="Y3808" s="236" t="str">
        <f t="shared" si="59"/>
        <v>Hungary</v>
      </c>
    </row>
    <row r="3809" spans="1:25">
      <c r="A3809" s="399"/>
      <c r="B3809" s="234" t="s">
        <v>27</v>
      </c>
      <c r="C3809" s="232" t="s">
        <v>13</v>
      </c>
      <c r="D3809" s="237">
        <v>0</v>
      </c>
      <c r="E3809" s="237">
        <v>0</v>
      </c>
      <c r="F3809" s="237">
        <v>0</v>
      </c>
      <c r="G3809" s="237">
        <v>0</v>
      </c>
      <c r="H3809" s="237"/>
      <c r="I3809" s="237">
        <v>0</v>
      </c>
      <c r="J3809" s="237">
        <v>0</v>
      </c>
      <c r="K3809" s="415">
        <v>0</v>
      </c>
      <c r="L3809" s="415">
        <v>0</v>
      </c>
      <c r="M3809" s="415">
        <v>0</v>
      </c>
      <c r="N3809" s="415">
        <v>0</v>
      </c>
      <c r="O3809" s="237">
        <v>0</v>
      </c>
      <c r="P3809" s="237">
        <v>0</v>
      </c>
      <c r="Q3809" s="237">
        <v>0</v>
      </c>
      <c r="R3809" s="237">
        <v>0</v>
      </c>
      <c r="S3809" s="237">
        <v>0</v>
      </c>
      <c r="T3809" s="237">
        <v>0</v>
      </c>
      <c r="U3809" s="237">
        <v>0</v>
      </c>
      <c r="V3809" s="237">
        <v>0</v>
      </c>
      <c r="W3809" s="237">
        <v>0</v>
      </c>
      <c r="Y3809" s="236" t="str">
        <f t="shared" si="59"/>
        <v>Hungary</v>
      </c>
    </row>
    <row r="3810" spans="1:25">
      <c r="A3810" s="399"/>
      <c r="B3810" s="234" t="s">
        <v>26</v>
      </c>
      <c r="C3810" s="232" t="s">
        <v>13</v>
      </c>
      <c r="D3810" s="235">
        <v>61.747999999999998</v>
      </c>
      <c r="E3810" s="235">
        <v>0</v>
      </c>
      <c r="F3810" s="235">
        <v>0</v>
      </c>
      <c r="G3810" s="235">
        <v>0</v>
      </c>
      <c r="H3810" s="235"/>
      <c r="I3810" s="235">
        <v>-61.747999999999998</v>
      </c>
      <c r="J3810" s="235">
        <v>0</v>
      </c>
      <c r="K3810" s="416">
        <v>0</v>
      </c>
      <c r="L3810" s="416">
        <v>0</v>
      </c>
      <c r="M3810" s="416">
        <v>0</v>
      </c>
      <c r="N3810" s="416">
        <v>0</v>
      </c>
      <c r="O3810" s="235">
        <v>0</v>
      </c>
      <c r="P3810" s="235">
        <v>0</v>
      </c>
      <c r="Q3810" s="235">
        <v>0</v>
      </c>
      <c r="R3810" s="235">
        <v>0</v>
      </c>
      <c r="S3810" s="235">
        <v>0</v>
      </c>
      <c r="T3810" s="235">
        <v>0</v>
      </c>
      <c r="U3810" s="235">
        <v>0</v>
      </c>
      <c r="V3810" s="235">
        <v>0</v>
      </c>
      <c r="W3810" s="235">
        <v>718</v>
      </c>
      <c r="Y3810" s="236" t="str">
        <f t="shared" si="59"/>
        <v>Hungary</v>
      </c>
    </row>
    <row r="3811" spans="1:25">
      <c r="A3811" s="399"/>
      <c r="B3811" s="234" t="s">
        <v>25</v>
      </c>
      <c r="C3811" s="232" t="s">
        <v>13</v>
      </c>
      <c r="D3811" s="237">
        <v>25.795999999999999</v>
      </c>
      <c r="E3811" s="237">
        <v>0</v>
      </c>
      <c r="F3811" s="237">
        <v>0</v>
      </c>
      <c r="G3811" s="237">
        <v>0</v>
      </c>
      <c r="H3811" s="237"/>
      <c r="I3811" s="237">
        <v>0</v>
      </c>
      <c r="J3811" s="237">
        <v>0</v>
      </c>
      <c r="K3811" s="415">
        <v>0</v>
      </c>
      <c r="L3811" s="415">
        <v>-25.795999999999999</v>
      </c>
      <c r="M3811" s="415">
        <v>0</v>
      </c>
      <c r="N3811" s="415">
        <v>0</v>
      </c>
      <c r="O3811" s="237">
        <v>0</v>
      </c>
      <c r="P3811" s="237">
        <v>0</v>
      </c>
      <c r="Q3811" s="237">
        <v>0</v>
      </c>
      <c r="R3811" s="237">
        <v>0</v>
      </c>
      <c r="S3811" s="237">
        <v>0</v>
      </c>
      <c r="T3811" s="237">
        <v>0</v>
      </c>
      <c r="U3811" s="237">
        <v>0</v>
      </c>
      <c r="V3811" s="237">
        <v>0</v>
      </c>
      <c r="W3811" s="237">
        <v>32</v>
      </c>
      <c r="Y3811" s="236" t="str">
        <f t="shared" si="59"/>
        <v>Hungary</v>
      </c>
    </row>
    <row r="3812" spans="1:25">
      <c r="A3812" s="399"/>
      <c r="B3812" s="234" t="s">
        <v>0</v>
      </c>
      <c r="C3812" s="232" t="s">
        <v>13</v>
      </c>
      <c r="D3812" s="235">
        <v>0</v>
      </c>
      <c r="E3812" s="235">
        <v>1430.61</v>
      </c>
      <c r="F3812" s="235">
        <v>-409.18799999999999</v>
      </c>
      <c r="G3812" s="235">
        <v>1.72</v>
      </c>
      <c r="H3812" s="235"/>
      <c r="I3812" s="235">
        <v>852.69</v>
      </c>
      <c r="J3812" s="235">
        <v>8.5139999999999993</v>
      </c>
      <c r="K3812" s="416">
        <v>1698.1559999999999</v>
      </c>
      <c r="L3812" s="416">
        <v>44.118000000000002</v>
      </c>
      <c r="M3812" s="416">
        <v>0</v>
      </c>
      <c r="N3812" s="416">
        <v>0</v>
      </c>
      <c r="O3812" s="235">
        <v>-313.98599999999999</v>
      </c>
      <c r="P3812" s="235">
        <v>-315.01799999999997</v>
      </c>
      <c r="Q3812" s="235">
        <v>2997.616</v>
      </c>
      <c r="R3812" s="235">
        <v>49.793999999999997</v>
      </c>
      <c r="S3812" s="235">
        <v>262.214</v>
      </c>
      <c r="T3812" s="235">
        <v>40.42</v>
      </c>
      <c r="U3812" s="235">
        <v>89.697999999999993</v>
      </c>
      <c r="V3812" s="235">
        <v>67.853999999999999</v>
      </c>
      <c r="W3812" s="235">
        <v>0</v>
      </c>
      <c r="Y3812" s="236" t="str">
        <f t="shared" si="59"/>
        <v>Hungary</v>
      </c>
    </row>
    <row r="3813" spans="1:25">
      <c r="A3813" s="399"/>
      <c r="B3813" s="234" t="s">
        <v>24</v>
      </c>
      <c r="C3813" s="232" t="s">
        <v>13</v>
      </c>
      <c r="D3813" s="237">
        <v>0</v>
      </c>
      <c r="E3813" s="237">
        <v>0</v>
      </c>
      <c r="F3813" s="237">
        <v>0</v>
      </c>
      <c r="G3813" s="237">
        <v>0.33400000000000002</v>
      </c>
      <c r="H3813" s="237"/>
      <c r="I3813" s="237">
        <v>0</v>
      </c>
      <c r="J3813" s="237">
        <v>0</v>
      </c>
      <c r="K3813" s="415">
        <v>538.9</v>
      </c>
      <c r="L3813" s="415">
        <v>37.515000000000001</v>
      </c>
      <c r="M3813" s="415">
        <v>564.90499999999997</v>
      </c>
      <c r="N3813" s="415">
        <v>29.253</v>
      </c>
      <c r="O3813" s="237">
        <v>-54.923999999999999</v>
      </c>
      <c r="P3813" s="237">
        <v>-83.412999999999997</v>
      </c>
      <c r="Q3813" s="237">
        <v>1032.5709999999999</v>
      </c>
      <c r="R3813" s="237">
        <v>19.629000000000001</v>
      </c>
      <c r="S3813" s="237">
        <v>222.084</v>
      </c>
      <c r="T3813" s="237">
        <v>36.966000000000001</v>
      </c>
      <c r="U3813" s="237">
        <v>2.6749999999999998</v>
      </c>
      <c r="V3813" s="237">
        <v>33.241</v>
      </c>
      <c r="W3813" s="237">
        <v>0</v>
      </c>
      <c r="Y3813" s="236" t="str">
        <f t="shared" si="59"/>
        <v>Hungary</v>
      </c>
    </row>
    <row r="3814" spans="1:25">
      <c r="A3814" s="399"/>
      <c r="B3814" s="234" t="s">
        <v>23</v>
      </c>
      <c r="C3814" s="232" t="s">
        <v>13</v>
      </c>
      <c r="D3814" s="235">
        <v>10206.758</v>
      </c>
      <c r="E3814" s="235">
        <v>17268.918000000001</v>
      </c>
      <c r="F3814" s="235">
        <v>-5265.89</v>
      </c>
      <c r="G3814" s="235">
        <v>319.315</v>
      </c>
      <c r="H3814" s="235"/>
      <c r="I3814" s="235">
        <v>-1384.729</v>
      </c>
      <c r="J3814" s="235">
        <v>-18.978000000000002</v>
      </c>
      <c r="K3814" s="416">
        <v>-3025.4169999999999</v>
      </c>
      <c r="L3814" s="416">
        <v>-27.954000000000001</v>
      </c>
      <c r="M3814" s="416">
        <v>-69.543999999999997</v>
      </c>
      <c r="N3814" s="416">
        <v>-4.99</v>
      </c>
      <c r="O3814" s="235">
        <v>-1026.588</v>
      </c>
      <c r="P3814" s="235">
        <v>-534.15499999999997</v>
      </c>
      <c r="Q3814" s="235">
        <v>16545.115000000002</v>
      </c>
      <c r="R3814" s="235">
        <v>255.59299999999999</v>
      </c>
      <c r="S3814" s="235">
        <v>751.58900000000006</v>
      </c>
      <c r="T3814" s="235">
        <v>150.667</v>
      </c>
      <c r="U3814" s="235">
        <v>376.71899999999999</v>
      </c>
      <c r="V3814" s="235">
        <v>182.066</v>
      </c>
      <c r="W3814" s="235">
        <v>30273</v>
      </c>
      <c r="Y3814" s="236" t="str">
        <f t="shared" si="59"/>
        <v>Hungary</v>
      </c>
    </row>
    <row r="3815" spans="1:25">
      <c r="A3815" s="399"/>
      <c r="B3815" s="234" t="s">
        <v>22</v>
      </c>
      <c r="C3815" s="232" t="s">
        <v>13</v>
      </c>
      <c r="D3815" s="237">
        <v>2073.5030000000002</v>
      </c>
      <c r="E3815" s="237">
        <v>122.02200000000001</v>
      </c>
      <c r="F3815" s="237">
        <v>-313.48</v>
      </c>
      <c r="G3815" s="237">
        <v>-8.3550000000000004</v>
      </c>
      <c r="H3815" s="237"/>
      <c r="I3815" s="237">
        <v>-442.899</v>
      </c>
      <c r="J3815" s="237">
        <v>-10.58</v>
      </c>
      <c r="K3815" s="415">
        <v>-124.749</v>
      </c>
      <c r="L3815" s="415">
        <v>-31.02</v>
      </c>
      <c r="M3815" s="415">
        <v>-59.079000000000001</v>
      </c>
      <c r="N3815" s="415">
        <v>0</v>
      </c>
      <c r="O3815" s="237">
        <v>-11.94</v>
      </c>
      <c r="P3815" s="237">
        <v>0</v>
      </c>
      <c r="Q3815" s="237">
        <v>1177.8230000000001</v>
      </c>
      <c r="R3815" s="237">
        <v>0</v>
      </c>
      <c r="S3815" s="237">
        <v>0.16700000000000001</v>
      </c>
      <c r="T3815" s="237">
        <v>0</v>
      </c>
      <c r="U3815" s="237">
        <v>12.728</v>
      </c>
      <c r="V3815" s="237">
        <v>7.1999999999999995E-2</v>
      </c>
      <c r="W3815" s="237">
        <v>2788</v>
      </c>
      <c r="Y3815" s="236" t="str">
        <f t="shared" si="59"/>
        <v>Hungary</v>
      </c>
    </row>
    <row r="3816" spans="1:25">
      <c r="A3816" s="399"/>
      <c r="B3816" s="234" t="s">
        <v>21</v>
      </c>
      <c r="C3816" s="232" t="s">
        <v>13</v>
      </c>
      <c r="D3816" s="235">
        <v>0</v>
      </c>
      <c r="E3816" s="235">
        <v>0</v>
      </c>
      <c r="F3816" s="235">
        <v>0</v>
      </c>
      <c r="G3816" s="235">
        <v>0</v>
      </c>
      <c r="H3816" s="235"/>
      <c r="I3816" s="235">
        <v>0</v>
      </c>
      <c r="J3816" s="235">
        <v>0</v>
      </c>
      <c r="K3816" s="416">
        <v>0</v>
      </c>
      <c r="L3816" s="416">
        <v>0</v>
      </c>
      <c r="M3816" s="416">
        <v>0</v>
      </c>
      <c r="N3816" s="416">
        <v>0</v>
      </c>
      <c r="O3816" s="235">
        <v>0</v>
      </c>
      <c r="P3816" s="235">
        <v>0</v>
      </c>
      <c r="Q3816" s="235">
        <v>0</v>
      </c>
      <c r="R3816" s="235">
        <v>0</v>
      </c>
      <c r="S3816" s="235">
        <v>0</v>
      </c>
      <c r="T3816" s="235">
        <v>0</v>
      </c>
      <c r="U3816" s="235">
        <v>0</v>
      </c>
      <c r="V3816" s="235">
        <v>0</v>
      </c>
      <c r="W3816" s="235">
        <v>0</v>
      </c>
      <c r="Y3816" s="236" t="str">
        <f t="shared" si="59"/>
        <v>Hungary</v>
      </c>
    </row>
    <row r="3817" spans="1:25">
      <c r="A3817" s="399"/>
      <c r="B3817" s="234" t="s">
        <v>20</v>
      </c>
      <c r="C3817" s="232" t="s">
        <v>13</v>
      </c>
      <c r="D3817" s="237">
        <v>0</v>
      </c>
      <c r="E3817" s="237">
        <v>0</v>
      </c>
      <c r="F3817" s="237">
        <v>0</v>
      </c>
      <c r="G3817" s="237">
        <v>0</v>
      </c>
      <c r="H3817" s="237"/>
      <c r="I3817" s="237">
        <v>0</v>
      </c>
      <c r="J3817" s="237">
        <v>0</v>
      </c>
      <c r="K3817" s="415">
        <v>0</v>
      </c>
      <c r="L3817" s="415">
        <v>0</v>
      </c>
      <c r="M3817" s="415">
        <v>0</v>
      </c>
      <c r="N3817" s="415">
        <v>0</v>
      </c>
      <c r="O3817" s="237">
        <v>0</v>
      </c>
      <c r="P3817" s="237">
        <v>0</v>
      </c>
      <c r="Q3817" s="237">
        <v>0</v>
      </c>
      <c r="R3817" s="237">
        <v>0</v>
      </c>
      <c r="S3817" s="237">
        <v>0</v>
      </c>
      <c r="T3817" s="237">
        <v>0</v>
      </c>
      <c r="U3817" s="237">
        <v>0</v>
      </c>
      <c r="V3817" s="237">
        <v>0</v>
      </c>
      <c r="W3817" s="237">
        <v>0</v>
      </c>
      <c r="Y3817" s="236" t="str">
        <f t="shared" si="59"/>
        <v>Hungary</v>
      </c>
    </row>
    <row r="3818" spans="1:25">
      <c r="A3818" s="399"/>
      <c r="B3818" s="234" t="s">
        <v>19</v>
      </c>
      <c r="C3818" s="232" t="s">
        <v>13</v>
      </c>
      <c r="D3818" s="235">
        <v>0</v>
      </c>
      <c r="E3818" s="235">
        <v>0</v>
      </c>
      <c r="F3818" s="235">
        <v>0</v>
      </c>
      <c r="G3818" s="235">
        <v>0</v>
      </c>
      <c r="H3818" s="235"/>
      <c r="I3818" s="235">
        <v>0</v>
      </c>
      <c r="J3818" s="235">
        <v>0</v>
      </c>
      <c r="K3818" s="416">
        <v>0</v>
      </c>
      <c r="L3818" s="416">
        <v>0</v>
      </c>
      <c r="M3818" s="416">
        <v>0</v>
      </c>
      <c r="N3818" s="416">
        <v>0</v>
      </c>
      <c r="O3818" s="235">
        <v>0</v>
      </c>
      <c r="P3818" s="235">
        <v>0</v>
      </c>
      <c r="Q3818" s="235">
        <v>0</v>
      </c>
      <c r="R3818" s="235">
        <v>0</v>
      </c>
      <c r="S3818" s="235">
        <v>0</v>
      </c>
      <c r="T3818" s="235">
        <v>0</v>
      </c>
      <c r="U3818" s="235">
        <v>0</v>
      </c>
      <c r="V3818" s="235">
        <v>0</v>
      </c>
      <c r="W3818" s="235">
        <v>0</v>
      </c>
      <c r="Y3818" s="236" t="str">
        <f t="shared" si="59"/>
        <v>Hungary</v>
      </c>
    </row>
    <row r="3819" spans="1:25">
      <c r="A3819" s="399"/>
      <c r="B3819" s="234" t="s">
        <v>18</v>
      </c>
      <c r="C3819" s="232" t="s">
        <v>13</v>
      </c>
      <c r="D3819" s="237">
        <v>0</v>
      </c>
      <c r="E3819" s="237">
        <v>337.346</v>
      </c>
      <c r="F3819" s="237">
        <v>-255.374</v>
      </c>
      <c r="G3819" s="237">
        <v>3.153</v>
      </c>
      <c r="H3819" s="237"/>
      <c r="I3819" s="237">
        <v>0</v>
      </c>
      <c r="J3819" s="237">
        <v>0</v>
      </c>
      <c r="K3819" s="415">
        <v>0</v>
      </c>
      <c r="L3819" s="415">
        <v>0</v>
      </c>
      <c r="M3819" s="415">
        <v>0</v>
      </c>
      <c r="N3819" s="415">
        <v>0</v>
      </c>
      <c r="O3819" s="237">
        <v>0</v>
      </c>
      <c r="P3819" s="237">
        <v>0</v>
      </c>
      <c r="Q3819" s="237">
        <v>1168.625</v>
      </c>
      <c r="R3819" s="237">
        <v>0</v>
      </c>
      <c r="S3819" s="237">
        <v>0</v>
      </c>
      <c r="T3819" s="237">
        <v>0</v>
      </c>
      <c r="U3819" s="237">
        <v>0</v>
      </c>
      <c r="V3819" s="237">
        <v>0</v>
      </c>
      <c r="W3819" s="237">
        <v>0</v>
      </c>
      <c r="Y3819" s="236" t="str">
        <f t="shared" si="59"/>
        <v>Hungary</v>
      </c>
    </row>
    <row r="3820" spans="1:25">
      <c r="A3820" s="399"/>
      <c r="B3820" s="234" t="s">
        <v>17</v>
      </c>
      <c r="C3820" s="232" t="s">
        <v>13</v>
      </c>
      <c r="D3820" s="235">
        <v>0</v>
      </c>
      <c r="E3820" s="235">
        <v>3.081</v>
      </c>
      <c r="F3820" s="235">
        <v>-19.513999999999999</v>
      </c>
      <c r="G3820" s="235">
        <v>1.0269999999999999</v>
      </c>
      <c r="H3820" s="235"/>
      <c r="I3820" s="235">
        <v>0</v>
      </c>
      <c r="J3820" s="235">
        <v>0</v>
      </c>
      <c r="K3820" s="416">
        <v>0</v>
      </c>
      <c r="L3820" s="416">
        <v>0</v>
      </c>
      <c r="M3820" s="416">
        <v>0</v>
      </c>
      <c r="N3820" s="416">
        <v>0</v>
      </c>
      <c r="O3820" s="235">
        <v>0</v>
      </c>
      <c r="P3820" s="235">
        <v>0</v>
      </c>
      <c r="Q3820" s="235">
        <v>0</v>
      </c>
      <c r="R3820" s="235">
        <v>0</v>
      </c>
      <c r="S3820" s="235">
        <v>0</v>
      </c>
      <c r="T3820" s="235">
        <v>0</v>
      </c>
      <c r="U3820" s="235">
        <v>0</v>
      </c>
      <c r="V3820" s="235">
        <v>0</v>
      </c>
      <c r="W3820" s="235">
        <v>0</v>
      </c>
      <c r="Y3820" s="236" t="str">
        <f t="shared" si="59"/>
        <v>Hungary</v>
      </c>
    </row>
    <row r="3821" spans="1:25">
      <c r="A3821" s="399"/>
      <c r="B3821" s="234" t="s">
        <v>16</v>
      </c>
      <c r="C3821" s="232" t="s">
        <v>13</v>
      </c>
      <c r="D3821" s="237">
        <v>0</v>
      </c>
      <c r="E3821" s="237">
        <v>1246.4169999999999</v>
      </c>
      <c r="F3821" s="237">
        <v>-1368.5150000000001</v>
      </c>
      <c r="G3821" s="237">
        <v>0</v>
      </c>
      <c r="H3821" s="237"/>
      <c r="I3821" s="237">
        <v>-3.052</v>
      </c>
      <c r="J3821" s="237">
        <v>0</v>
      </c>
      <c r="K3821" s="415">
        <v>0</v>
      </c>
      <c r="L3821" s="415">
        <v>0</v>
      </c>
      <c r="M3821" s="415">
        <v>0</v>
      </c>
      <c r="N3821" s="415">
        <v>0</v>
      </c>
      <c r="O3821" s="237">
        <v>-41.716999999999999</v>
      </c>
      <c r="P3821" s="237">
        <v>0</v>
      </c>
      <c r="Q3821" s="237">
        <v>2525.3939999999998</v>
      </c>
      <c r="R3821" s="237">
        <v>1.0169999999999999</v>
      </c>
      <c r="S3821" s="237">
        <v>1.0169999999999999</v>
      </c>
      <c r="T3821" s="237">
        <v>0</v>
      </c>
      <c r="U3821" s="237">
        <v>9.157</v>
      </c>
      <c r="V3821" s="237">
        <v>0</v>
      </c>
      <c r="W3821" s="237">
        <v>12</v>
      </c>
      <c r="Y3821" s="236" t="str">
        <f t="shared" si="59"/>
        <v>Hungary</v>
      </c>
    </row>
    <row r="3822" spans="1:25">
      <c r="A3822" s="399"/>
      <c r="B3822" s="234" t="s">
        <v>15</v>
      </c>
      <c r="C3822" s="232" t="s">
        <v>13</v>
      </c>
      <c r="D3822" s="235">
        <v>1448.1310000000001</v>
      </c>
      <c r="E3822" s="235">
        <v>16.405999999999999</v>
      </c>
      <c r="F3822" s="235">
        <v>-63.902999999999999</v>
      </c>
      <c r="G3822" s="235">
        <v>-14.4</v>
      </c>
      <c r="H3822" s="235"/>
      <c r="I3822" s="235">
        <v>-335.32299999999998</v>
      </c>
      <c r="J3822" s="235">
        <v>0</v>
      </c>
      <c r="K3822" s="416">
        <v>-81.98</v>
      </c>
      <c r="L3822" s="416">
        <v>-4.4889999999999999</v>
      </c>
      <c r="M3822" s="416">
        <v>-44.393000000000001</v>
      </c>
      <c r="N3822" s="416">
        <v>0</v>
      </c>
      <c r="O3822" s="235">
        <v>0</v>
      </c>
      <c r="P3822" s="235">
        <v>0</v>
      </c>
      <c r="Q3822" s="235">
        <v>920.04899999999998</v>
      </c>
      <c r="R3822" s="235">
        <v>0</v>
      </c>
      <c r="S3822" s="235">
        <v>0.16700000000000001</v>
      </c>
      <c r="T3822" s="235">
        <v>0</v>
      </c>
      <c r="U3822" s="235">
        <v>12.728</v>
      </c>
      <c r="V3822" s="235">
        <v>7.1999999999999995E-2</v>
      </c>
      <c r="W3822" s="235">
        <v>1429</v>
      </c>
      <c r="Y3822" s="236" t="str">
        <f t="shared" si="59"/>
        <v>Hungary</v>
      </c>
    </row>
    <row r="3823" spans="1:25">
      <c r="A3823" s="400"/>
      <c r="B3823" s="234" t="s">
        <v>14</v>
      </c>
      <c r="C3823" s="232" t="s">
        <v>13</v>
      </c>
      <c r="D3823" s="237">
        <v>76.774000000000001</v>
      </c>
      <c r="E3823" s="237">
        <v>0</v>
      </c>
      <c r="F3823" s="237">
        <v>0</v>
      </c>
      <c r="G3823" s="237">
        <v>0</v>
      </c>
      <c r="H3823" s="237"/>
      <c r="I3823" s="237">
        <v>-12.179</v>
      </c>
      <c r="J3823" s="237">
        <v>-8.43</v>
      </c>
      <c r="K3823" s="415">
        <v>-7.0449999999999999</v>
      </c>
      <c r="L3823" s="415">
        <v>-26.530999999999999</v>
      </c>
      <c r="M3823" s="415">
        <v>-2.4E-2</v>
      </c>
      <c r="N3823" s="415">
        <v>0</v>
      </c>
      <c r="O3823" s="237">
        <v>-11.94</v>
      </c>
      <c r="P3823" s="237">
        <v>0</v>
      </c>
      <c r="Q3823" s="237">
        <v>10.627000000000001</v>
      </c>
      <c r="R3823" s="237">
        <v>0</v>
      </c>
      <c r="S3823" s="237">
        <v>0</v>
      </c>
      <c r="T3823" s="237">
        <v>0</v>
      </c>
      <c r="U3823" s="237">
        <v>0</v>
      </c>
      <c r="V3823" s="237">
        <v>0</v>
      </c>
      <c r="W3823" s="237">
        <v>267</v>
      </c>
      <c r="Y3823" s="236" t="str">
        <f t="shared" si="59"/>
        <v>Hungary</v>
      </c>
    </row>
    <row r="3824" spans="1:25">
      <c r="A3824" s="398" t="s">
        <v>499</v>
      </c>
      <c r="B3824" s="234" t="s">
        <v>78</v>
      </c>
      <c r="C3824" s="232" t="s">
        <v>13</v>
      </c>
      <c r="D3824" s="237" t="s">
        <v>12</v>
      </c>
      <c r="E3824" s="237" t="s">
        <v>12</v>
      </c>
      <c r="F3824" s="237" t="s">
        <v>12</v>
      </c>
      <c r="G3824" s="237" t="s">
        <v>12</v>
      </c>
      <c r="H3824" s="237"/>
      <c r="I3824" s="237" t="s">
        <v>12</v>
      </c>
      <c r="J3824" s="237" t="s">
        <v>12</v>
      </c>
      <c r="K3824" s="416" t="s">
        <v>12</v>
      </c>
      <c r="L3824" s="416" t="s">
        <v>12</v>
      </c>
      <c r="M3824" s="416" t="s">
        <v>12</v>
      </c>
      <c r="N3824" s="416" t="s">
        <v>12</v>
      </c>
      <c r="O3824" s="237" t="s">
        <v>12</v>
      </c>
      <c r="P3824" s="237" t="s">
        <v>12</v>
      </c>
      <c r="Q3824" s="237" t="s">
        <v>12</v>
      </c>
      <c r="R3824" s="237" t="s">
        <v>12</v>
      </c>
      <c r="S3824" s="237" t="s">
        <v>12</v>
      </c>
      <c r="T3824" s="237" t="s">
        <v>12</v>
      </c>
      <c r="U3824" s="237" t="s">
        <v>12</v>
      </c>
      <c r="V3824" s="237" t="s">
        <v>12</v>
      </c>
      <c r="W3824" s="237" t="s">
        <v>12</v>
      </c>
      <c r="Y3824" s="236" t="str">
        <f t="shared" si="59"/>
        <v>Iceland</v>
      </c>
    </row>
    <row r="3825" spans="1:25">
      <c r="A3825" s="399"/>
      <c r="B3825" s="234" t="s">
        <v>77</v>
      </c>
      <c r="C3825" s="232" t="s">
        <v>13</v>
      </c>
      <c r="D3825" s="235" t="s">
        <v>12</v>
      </c>
      <c r="E3825" s="235" t="s">
        <v>12</v>
      </c>
      <c r="F3825" s="235" t="s">
        <v>12</v>
      </c>
      <c r="G3825" s="235" t="s">
        <v>12</v>
      </c>
      <c r="H3825" s="235"/>
      <c r="I3825" s="235" t="s">
        <v>12</v>
      </c>
      <c r="J3825" s="235" t="s">
        <v>12</v>
      </c>
      <c r="K3825" s="415" t="s">
        <v>12</v>
      </c>
      <c r="L3825" s="415" t="s">
        <v>12</v>
      </c>
      <c r="M3825" s="415" t="s">
        <v>12</v>
      </c>
      <c r="N3825" s="415" t="s">
        <v>12</v>
      </c>
      <c r="O3825" s="235" t="s">
        <v>12</v>
      </c>
      <c r="P3825" s="235" t="s">
        <v>12</v>
      </c>
      <c r="Q3825" s="235" t="s">
        <v>12</v>
      </c>
      <c r="R3825" s="235" t="s">
        <v>12</v>
      </c>
      <c r="S3825" s="235" t="s">
        <v>12</v>
      </c>
      <c r="T3825" s="235" t="s">
        <v>12</v>
      </c>
      <c r="U3825" s="235" t="s">
        <v>12</v>
      </c>
      <c r="V3825" s="235" t="s">
        <v>12</v>
      </c>
      <c r="W3825" s="235" t="s">
        <v>12</v>
      </c>
      <c r="Y3825" s="236" t="str">
        <f t="shared" si="59"/>
        <v>Iceland</v>
      </c>
    </row>
    <row r="3826" spans="1:25">
      <c r="A3826" s="399"/>
      <c r="B3826" s="234" t="s">
        <v>76</v>
      </c>
      <c r="C3826" s="232" t="s">
        <v>13</v>
      </c>
      <c r="D3826" s="237">
        <v>0</v>
      </c>
      <c r="E3826" s="237">
        <v>80.396000000000001</v>
      </c>
      <c r="F3826" s="237">
        <v>0</v>
      </c>
      <c r="G3826" s="237">
        <v>0</v>
      </c>
      <c r="H3826" s="237"/>
      <c r="I3826" s="237">
        <v>0</v>
      </c>
      <c r="J3826" s="237">
        <v>0</v>
      </c>
      <c r="K3826" s="416">
        <v>0</v>
      </c>
      <c r="L3826" s="416">
        <v>0</v>
      </c>
      <c r="M3826" s="416">
        <v>0</v>
      </c>
      <c r="N3826" s="416">
        <v>0</v>
      </c>
      <c r="O3826" s="237">
        <v>0</v>
      </c>
      <c r="P3826" s="237">
        <v>0</v>
      </c>
      <c r="Q3826" s="237">
        <v>80.396000000000001</v>
      </c>
      <c r="R3826" s="237">
        <v>80.396000000000001</v>
      </c>
      <c r="S3826" s="237">
        <v>0</v>
      </c>
      <c r="T3826" s="237">
        <v>0</v>
      </c>
      <c r="U3826" s="237">
        <v>0</v>
      </c>
      <c r="V3826" s="237">
        <v>0</v>
      </c>
      <c r="W3826" s="237">
        <v>0</v>
      </c>
      <c r="Y3826" s="236" t="str">
        <f t="shared" si="59"/>
        <v>Iceland</v>
      </c>
    </row>
    <row r="3827" spans="1:25">
      <c r="A3827" s="399"/>
      <c r="B3827" s="234" t="s">
        <v>75</v>
      </c>
      <c r="C3827" s="232" t="s">
        <v>13</v>
      </c>
      <c r="D3827" s="235">
        <v>0</v>
      </c>
      <c r="E3827" s="235">
        <v>0</v>
      </c>
      <c r="F3827" s="235">
        <v>0</v>
      </c>
      <c r="G3827" s="235">
        <v>0</v>
      </c>
      <c r="H3827" s="235"/>
      <c r="I3827" s="235">
        <v>0</v>
      </c>
      <c r="J3827" s="235">
        <v>0</v>
      </c>
      <c r="K3827" s="415">
        <v>0</v>
      </c>
      <c r="L3827" s="415">
        <v>0</v>
      </c>
      <c r="M3827" s="415">
        <v>0</v>
      </c>
      <c r="N3827" s="415">
        <v>0</v>
      </c>
      <c r="O3827" s="235">
        <v>0</v>
      </c>
      <c r="P3827" s="235">
        <v>0</v>
      </c>
      <c r="Q3827" s="235">
        <v>0</v>
      </c>
      <c r="R3827" s="235">
        <v>0</v>
      </c>
      <c r="S3827" s="235">
        <v>0</v>
      </c>
      <c r="T3827" s="235">
        <v>0</v>
      </c>
      <c r="U3827" s="235">
        <v>0</v>
      </c>
      <c r="V3827" s="235">
        <v>0</v>
      </c>
      <c r="W3827" s="235">
        <v>0</v>
      </c>
      <c r="Y3827" s="236" t="str">
        <f t="shared" si="59"/>
        <v>Iceland</v>
      </c>
    </row>
    <row r="3828" spans="1:25">
      <c r="A3828" s="399"/>
      <c r="B3828" s="234" t="s">
        <v>74</v>
      </c>
      <c r="C3828" s="232" t="s">
        <v>13</v>
      </c>
      <c r="D3828" s="237">
        <v>0</v>
      </c>
      <c r="E3828" s="237">
        <v>0</v>
      </c>
      <c r="F3828" s="237">
        <v>0</v>
      </c>
      <c r="G3828" s="237">
        <v>0</v>
      </c>
      <c r="H3828" s="237"/>
      <c r="I3828" s="237">
        <v>0</v>
      </c>
      <c r="J3828" s="237">
        <v>0</v>
      </c>
      <c r="K3828" s="416">
        <v>0</v>
      </c>
      <c r="L3828" s="416">
        <v>0</v>
      </c>
      <c r="M3828" s="416">
        <v>0</v>
      </c>
      <c r="N3828" s="416">
        <v>0</v>
      </c>
      <c r="O3828" s="237">
        <v>0</v>
      </c>
      <c r="P3828" s="237">
        <v>0</v>
      </c>
      <c r="Q3828" s="237">
        <v>0</v>
      </c>
      <c r="R3828" s="237">
        <v>0</v>
      </c>
      <c r="S3828" s="237">
        <v>0</v>
      </c>
      <c r="T3828" s="237">
        <v>0</v>
      </c>
      <c r="U3828" s="237">
        <v>0</v>
      </c>
      <c r="V3828" s="237">
        <v>0</v>
      </c>
      <c r="W3828" s="237">
        <v>0</v>
      </c>
      <c r="Y3828" s="236" t="str">
        <f t="shared" si="59"/>
        <v>Iceland</v>
      </c>
    </row>
    <row r="3829" spans="1:25">
      <c r="A3829" s="399"/>
      <c r="B3829" s="234" t="s">
        <v>73</v>
      </c>
      <c r="C3829" s="232" t="s">
        <v>13</v>
      </c>
      <c r="D3829" s="235">
        <v>0</v>
      </c>
      <c r="E3829" s="235">
        <v>0</v>
      </c>
      <c r="F3829" s="235">
        <v>0</v>
      </c>
      <c r="G3829" s="235">
        <v>0</v>
      </c>
      <c r="H3829" s="235"/>
      <c r="I3829" s="235">
        <v>0</v>
      </c>
      <c r="J3829" s="235">
        <v>0</v>
      </c>
      <c r="K3829" s="415">
        <v>0</v>
      </c>
      <c r="L3829" s="415">
        <v>0</v>
      </c>
      <c r="M3829" s="415">
        <v>0</v>
      </c>
      <c r="N3829" s="415">
        <v>0</v>
      </c>
      <c r="O3829" s="235">
        <v>0</v>
      </c>
      <c r="P3829" s="235">
        <v>0</v>
      </c>
      <c r="Q3829" s="235">
        <v>0</v>
      </c>
      <c r="R3829" s="235">
        <v>0</v>
      </c>
      <c r="S3829" s="235">
        <v>0</v>
      </c>
      <c r="T3829" s="235">
        <v>0</v>
      </c>
      <c r="U3829" s="235">
        <v>0</v>
      </c>
      <c r="V3829" s="235">
        <v>0</v>
      </c>
      <c r="W3829" s="235">
        <v>0</v>
      </c>
      <c r="Y3829" s="236" t="str">
        <f t="shared" si="59"/>
        <v>Iceland</v>
      </c>
    </row>
    <row r="3830" spans="1:25">
      <c r="A3830" s="399"/>
      <c r="B3830" s="234" t="s">
        <v>72</v>
      </c>
      <c r="C3830" s="232" t="s">
        <v>13</v>
      </c>
      <c r="D3830" s="237">
        <v>0</v>
      </c>
      <c r="E3830" s="237">
        <v>0</v>
      </c>
      <c r="F3830" s="237">
        <v>0</v>
      </c>
      <c r="G3830" s="237">
        <v>0</v>
      </c>
      <c r="H3830" s="237"/>
      <c r="I3830" s="237">
        <v>0</v>
      </c>
      <c r="J3830" s="237">
        <v>0</v>
      </c>
      <c r="K3830" s="416">
        <v>0</v>
      </c>
      <c r="L3830" s="416">
        <v>0</v>
      </c>
      <c r="M3830" s="416">
        <v>0</v>
      </c>
      <c r="N3830" s="416">
        <v>0</v>
      </c>
      <c r="O3830" s="237">
        <v>0</v>
      </c>
      <c r="P3830" s="237">
        <v>0</v>
      </c>
      <c r="Q3830" s="237">
        <v>0</v>
      </c>
      <c r="R3830" s="237">
        <v>0</v>
      </c>
      <c r="S3830" s="237">
        <v>0</v>
      </c>
      <c r="T3830" s="237">
        <v>0</v>
      </c>
      <c r="U3830" s="237">
        <v>0</v>
      </c>
      <c r="V3830" s="237">
        <v>0</v>
      </c>
      <c r="W3830" s="237">
        <v>0</v>
      </c>
      <c r="Y3830" s="236" t="str">
        <f t="shared" si="59"/>
        <v>Iceland</v>
      </c>
    </row>
    <row r="3831" spans="1:25">
      <c r="A3831" s="399"/>
      <c r="B3831" s="234" t="s">
        <v>71</v>
      </c>
      <c r="C3831" s="232" t="s">
        <v>13</v>
      </c>
      <c r="D3831" s="235">
        <v>0</v>
      </c>
      <c r="E3831" s="235">
        <v>0</v>
      </c>
      <c r="F3831" s="235">
        <v>0</v>
      </c>
      <c r="G3831" s="235">
        <v>0</v>
      </c>
      <c r="H3831" s="235"/>
      <c r="I3831" s="235">
        <v>0</v>
      </c>
      <c r="J3831" s="235">
        <v>0</v>
      </c>
      <c r="K3831" s="415">
        <v>0</v>
      </c>
      <c r="L3831" s="415">
        <v>0</v>
      </c>
      <c r="M3831" s="415">
        <v>0</v>
      </c>
      <c r="N3831" s="415">
        <v>0</v>
      </c>
      <c r="O3831" s="235">
        <v>0</v>
      </c>
      <c r="P3831" s="235">
        <v>0</v>
      </c>
      <c r="Q3831" s="235">
        <v>0</v>
      </c>
      <c r="R3831" s="235">
        <v>0</v>
      </c>
      <c r="S3831" s="235">
        <v>0</v>
      </c>
      <c r="T3831" s="235">
        <v>0</v>
      </c>
      <c r="U3831" s="235">
        <v>0</v>
      </c>
      <c r="V3831" s="235">
        <v>0</v>
      </c>
      <c r="W3831" s="235">
        <v>0</v>
      </c>
      <c r="Y3831" s="236" t="str">
        <f t="shared" si="59"/>
        <v>Iceland</v>
      </c>
    </row>
    <row r="3832" spans="1:25">
      <c r="A3832" s="399"/>
      <c r="B3832" s="234" t="s">
        <v>70</v>
      </c>
      <c r="C3832" s="232" t="s">
        <v>13</v>
      </c>
      <c r="D3832" s="237">
        <v>0</v>
      </c>
      <c r="E3832" s="237">
        <v>0</v>
      </c>
      <c r="F3832" s="237">
        <v>0</v>
      </c>
      <c r="G3832" s="237">
        <v>0</v>
      </c>
      <c r="H3832" s="237"/>
      <c r="I3832" s="237">
        <v>0</v>
      </c>
      <c r="J3832" s="237">
        <v>0</v>
      </c>
      <c r="K3832" s="416">
        <v>0</v>
      </c>
      <c r="L3832" s="416">
        <v>0</v>
      </c>
      <c r="M3832" s="416">
        <v>0</v>
      </c>
      <c r="N3832" s="416">
        <v>0</v>
      </c>
      <c r="O3832" s="237">
        <v>0</v>
      </c>
      <c r="P3832" s="237">
        <v>0</v>
      </c>
      <c r="Q3832" s="237">
        <v>0</v>
      </c>
      <c r="R3832" s="237">
        <v>0</v>
      </c>
      <c r="S3832" s="237">
        <v>0</v>
      </c>
      <c r="T3832" s="237">
        <v>0</v>
      </c>
      <c r="U3832" s="237">
        <v>0</v>
      </c>
      <c r="V3832" s="237">
        <v>0</v>
      </c>
      <c r="W3832" s="237">
        <v>0</v>
      </c>
      <c r="Y3832" s="236" t="str">
        <f t="shared" si="59"/>
        <v>Iceland</v>
      </c>
    </row>
    <row r="3833" spans="1:25">
      <c r="A3833" s="399"/>
      <c r="B3833" s="234" t="s">
        <v>69</v>
      </c>
      <c r="C3833" s="232" t="s">
        <v>13</v>
      </c>
      <c r="D3833" s="235">
        <v>0</v>
      </c>
      <c r="E3833" s="235">
        <v>17.199000000000002</v>
      </c>
      <c r="F3833" s="235">
        <v>0</v>
      </c>
      <c r="G3833" s="235">
        <v>0</v>
      </c>
      <c r="H3833" s="235"/>
      <c r="I3833" s="235">
        <v>0</v>
      </c>
      <c r="J3833" s="235">
        <v>0</v>
      </c>
      <c r="K3833" s="415">
        <v>0</v>
      </c>
      <c r="L3833" s="415">
        <v>0</v>
      </c>
      <c r="M3833" s="415">
        <v>0</v>
      </c>
      <c r="N3833" s="415">
        <v>0</v>
      </c>
      <c r="O3833" s="235">
        <v>0</v>
      </c>
      <c r="P3833" s="235">
        <v>0</v>
      </c>
      <c r="Q3833" s="235">
        <v>17.199000000000002</v>
      </c>
      <c r="R3833" s="235">
        <v>17.199000000000002</v>
      </c>
      <c r="S3833" s="235">
        <v>0</v>
      </c>
      <c r="T3833" s="235">
        <v>0</v>
      </c>
      <c r="U3833" s="235">
        <v>0</v>
      </c>
      <c r="V3833" s="235">
        <v>0</v>
      </c>
      <c r="W3833" s="235">
        <v>0</v>
      </c>
      <c r="Y3833" s="236" t="str">
        <f t="shared" si="59"/>
        <v>Iceland</v>
      </c>
    </row>
    <row r="3834" spans="1:25">
      <c r="A3834" s="399"/>
      <c r="B3834" s="234" t="s">
        <v>68</v>
      </c>
      <c r="C3834" s="232" t="s">
        <v>13</v>
      </c>
      <c r="D3834" s="237">
        <v>0</v>
      </c>
      <c r="E3834" s="237">
        <v>0</v>
      </c>
      <c r="F3834" s="237">
        <v>0</v>
      </c>
      <c r="G3834" s="237">
        <v>0</v>
      </c>
      <c r="H3834" s="237"/>
      <c r="I3834" s="237">
        <v>0</v>
      </c>
      <c r="J3834" s="237">
        <v>0</v>
      </c>
      <c r="K3834" s="416">
        <v>0</v>
      </c>
      <c r="L3834" s="416">
        <v>0</v>
      </c>
      <c r="M3834" s="416">
        <v>0</v>
      </c>
      <c r="N3834" s="416">
        <v>0</v>
      </c>
      <c r="O3834" s="237">
        <v>0</v>
      </c>
      <c r="P3834" s="237">
        <v>0</v>
      </c>
      <c r="Q3834" s="237">
        <v>0</v>
      </c>
      <c r="R3834" s="237">
        <v>0</v>
      </c>
      <c r="S3834" s="237">
        <v>0</v>
      </c>
      <c r="T3834" s="237">
        <v>0</v>
      </c>
      <c r="U3834" s="237">
        <v>0</v>
      </c>
      <c r="V3834" s="237">
        <v>0</v>
      </c>
      <c r="W3834" s="237">
        <v>0</v>
      </c>
      <c r="Y3834" s="236" t="str">
        <f t="shared" si="59"/>
        <v>Iceland</v>
      </c>
    </row>
    <row r="3835" spans="1:25">
      <c r="A3835" s="399"/>
      <c r="B3835" s="234" t="s">
        <v>67</v>
      </c>
      <c r="C3835" s="232" t="s">
        <v>13</v>
      </c>
      <c r="D3835" s="235">
        <v>0</v>
      </c>
      <c r="E3835" s="235">
        <v>0</v>
      </c>
      <c r="F3835" s="235">
        <v>0</v>
      </c>
      <c r="G3835" s="235">
        <v>0</v>
      </c>
      <c r="H3835" s="235"/>
      <c r="I3835" s="235">
        <v>0</v>
      </c>
      <c r="J3835" s="235">
        <v>0</v>
      </c>
      <c r="K3835" s="415">
        <v>0</v>
      </c>
      <c r="L3835" s="415">
        <v>0</v>
      </c>
      <c r="M3835" s="415">
        <v>0</v>
      </c>
      <c r="N3835" s="415">
        <v>0</v>
      </c>
      <c r="O3835" s="235">
        <v>0</v>
      </c>
      <c r="P3835" s="235">
        <v>0</v>
      </c>
      <c r="Q3835" s="235">
        <v>0</v>
      </c>
      <c r="R3835" s="235">
        <v>0</v>
      </c>
      <c r="S3835" s="235">
        <v>0</v>
      </c>
      <c r="T3835" s="235">
        <v>0</v>
      </c>
      <c r="U3835" s="235">
        <v>0</v>
      </c>
      <c r="V3835" s="235">
        <v>0</v>
      </c>
      <c r="W3835" s="235">
        <v>0</v>
      </c>
      <c r="Y3835" s="236" t="str">
        <f t="shared" si="59"/>
        <v>Iceland</v>
      </c>
    </row>
    <row r="3836" spans="1:25">
      <c r="A3836" s="399"/>
      <c r="B3836" s="234" t="s">
        <v>66</v>
      </c>
      <c r="C3836" s="232" t="s">
        <v>13</v>
      </c>
      <c r="D3836" s="237">
        <v>0</v>
      </c>
      <c r="E3836" s="237">
        <v>0</v>
      </c>
      <c r="F3836" s="237">
        <v>0</v>
      </c>
      <c r="G3836" s="237">
        <v>0</v>
      </c>
      <c r="H3836" s="237"/>
      <c r="I3836" s="237">
        <v>0</v>
      </c>
      <c r="J3836" s="237">
        <v>0</v>
      </c>
      <c r="K3836" s="416">
        <v>0</v>
      </c>
      <c r="L3836" s="416">
        <v>0</v>
      </c>
      <c r="M3836" s="416">
        <v>0</v>
      </c>
      <c r="N3836" s="416">
        <v>0</v>
      </c>
      <c r="O3836" s="237">
        <v>0</v>
      </c>
      <c r="P3836" s="237">
        <v>0</v>
      </c>
      <c r="Q3836" s="237">
        <v>0</v>
      </c>
      <c r="R3836" s="237">
        <v>0</v>
      </c>
      <c r="S3836" s="237">
        <v>0</v>
      </c>
      <c r="T3836" s="237">
        <v>0</v>
      </c>
      <c r="U3836" s="237">
        <v>0</v>
      </c>
      <c r="V3836" s="237">
        <v>0</v>
      </c>
      <c r="W3836" s="237">
        <v>0</v>
      </c>
      <c r="Y3836" s="236" t="str">
        <f t="shared" si="59"/>
        <v>Iceland</v>
      </c>
    </row>
    <row r="3837" spans="1:25">
      <c r="A3837" s="399"/>
      <c r="B3837" s="234" t="s">
        <v>65</v>
      </c>
      <c r="C3837" s="232" t="s">
        <v>13</v>
      </c>
      <c r="D3837" s="235">
        <v>0</v>
      </c>
      <c r="E3837" s="235">
        <v>0</v>
      </c>
      <c r="F3837" s="235">
        <v>0</v>
      </c>
      <c r="G3837" s="235">
        <v>0</v>
      </c>
      <c r="H3837" s="235"/>
      <c r="I3837" s="235">
        <v>0</v>
      </c>
      <c r="J3837" s="235">
        <v>0</v>
      </c>
      <c r="K3837" s="415">
        <v>0</v>
      </c>
      <c r="L3837" s="415">
        <v>0</v>
      </c>
      <c r="M3837" s="415">
        <v>0</v>
      </c>
      <c r="N3837" s="415">
        <v>0</v>
      </c>
      <c r="O3837" s="235">
        <v>0</v>
      </c>
      <c r="P3837" s="235">
        <v>0</v>
      </c>
      <c r="Q3837" s="235">
        <v>0</v>
      </c>
      <c r="R3837" s="235">
        <v>0</v>
      </c>
      <c r="S3837" s="235">
        <v>0</v>
      </c>
      <c r="T3837" s="235">
        <v>0</v>
      </c>
      <c r="U3837" s="235">
        <v>0</v>
      </c>
      <c r="V3837" s="235">
        <v>0</v>
      </c>
      <c r="W3837" s="235">
        <v>0</v>
      </c>
      <c r="Y3837" s="236" t="str">
        <f t="shared" si="59"/>
        <v>Iceland</v>
      </c>
    </row>
    <row r="3838" spans="1:25">
      <c r="A3838" s="399"/>
      <c r="B3838" s="234" t="s">
        <v>64</v>
      </c>
      <c r="C3838" s="232" t="s">
        <v>13</v>
      </c>
      <c r="D3838" s="237">
        <v>0</v>
      </c>
      <c r="E3838" s="237">
        <v>0</v>
      </c>
      <c r="F3838" s="237">
        <v>0</v>
      </c>
      <c r="G3838" s="237">
        <v>0</v>
      </c>
      <c r="H3838" s="237"/>
      <c r="I3838" s="237">
        <v>0</v>
      </c>
      <c r="J3838" s="237">
        <v>0</v>
      </c>
      <c r="K3838" s="416">
        <v>0</v>
      </c>
      <c r="L3838" s="416">
        <v>0</v>
      </c>
      <c r="M3838" s="416">
        <v>0</v>
      </c>
      <c r="N3838" s="416">
        <v>0</v>
      </c>
      <c r="O3838" s="237">
        <v>0</v>
      </c>
      <c r="P3838" s="237">
        <v>0</v>
      </c>
      <c r="Q3838" s="237">
        <v>0</v>
      </c>
      <c r="R3838" s="237">
        <v>0</v>
      </c>
      <c r="S3838" s="237">
        <v>0</v>
      </c>
      <c r="T3838" s="237">
        <v>0</v>
      </c>
      <c r="U3838" s="237">
        <v>0</v>
      </c>
      <c r="V3838" s="237">
        <v>0</v>
      </c>
      <c r="W3838" s="237">
        <v>0</v>
      </c>
      <c r="Y3838" s="236" t="str">
        <f t="shared" si="59"/>
        <v>Iceland</v>
      </c>
    </row>
    <row r="3839" spans="1:25">
      <c r="A3839" s="399"/>
      <c r="B3839" s="234" t="s">
        <v>63</v>
      </c>
      <c r="C3839" s="232" t="s">
        <v>13</v>
      </c>
      <c r="D3839" s="235">
        <v>0</v>
      </c>
      <c r="E3839" s="235">
        <v>0</v>
      </c>
      <c r="F3839" s="235">
        <v>0</v>
      </c>
      <c r="G3839" s="235">
        <v>0</v>
      </c>
      <c r="H3839" s="235"/>
      <c r="I3839" s="235">
        <v>0</v>
      </c>
      <c r="J3839" s="235">
        <v>0</v>
      </c>
      <c r="K3839" s="415">
        <v>0</v>
      </c>
      <c r="L3839" s="415">
        <v>0</v>
      </c>
      <c r="M3839" s="415">
        <v>0</v>
      </c>
      <c r="N3839" s="415">
        <v>0</v>
      </c>
      <c r="O3839" s="235">
        <v>0</v>
      </c>
      <c r="P3839" s="235">
        <v>0</v>
      </c>
      <c r="Q3839" s="235">
        <v>0</v>
      </c>
      <c r="R3839" s="235">
        <v>0</v>
      </c>
      <c r="S3839" s="235">
        <v>0</v>
      </c>
      <c r="T3839" s="235">
        <v>0</v>
      </c>
      <c r="U3839" s="235">
        <v>0</v>
      </c>
      <c r="V3839" s="235">
        <v>0</v>
      </c>
      <c r="W3839" s="235">
        <v>0</v>
      </c>
      <c r="Y3839" s="236" t="str">
        <f t="shared" si="59"/>
        <v>Iceland</v>
      </c>
    </row>
    <row r="3840" spans="1:25" ht="22.5">
      <c r="A3840" s="399"/>
      <c r="B3840" s="234" t="s">
        <v>62</v>
      </c>
      <c r="C3840" s="232" t="s">
        <v>13</v>
      </c>
      <c r="D3840" s="237">
        <v>0</v>
      </c>
      <c r="E3840" s="237">
        <v>0</v>
      </c>
      <c r="F3840" s="237">
        <v>0</v>
      </c>
      <c r="G3840" s="237">
        <v>0</v>
      </c>
      <c r="H3840" s="237"/>
      <c r="I3840" s="237">
        <v>0</v>
      </c>
      <c r="J3840" s="237">
        <v>0</v>
      </c>
      <c r="K3840" s="416">
        <v>0</v>
      </c>
      <c r="L3840" s="416">
        <v>0</v>
      </c>
      <c r="M3840" s="416">
        <v>0</v>
      </c>
      <c r="N3840" s="416">
        <v>0</v>
      </c>
      <c r="O3840" s="237">
        <v>0</v>
      </c>
      <c r="P3840" s="237">
        <v>0</v>
      </c>
      <c r="Q3840" s="237">
        <v>0</v>
      </c>
      <c r="R3840" s="237">
        <v>0</v>
      </c>
      <c r="S3840" s="237">
        <v>0</v>
      </c>
      <c r="T3840" s="237">
        <v>0</v>
      </c>
      <c r="U3840" s="237">
        <v>0</v>
      </c>
      <c r="V3840" s="237">
        <v>0</v>
      </c>
      <c r="W3840" s="237">
        <v>0</v>
      </c>
      <c r="Y3840" s="236" t="str">
        <f t="shared" si="59"/>
        <v>Iceland</v>
      </c>
    </row>
    <row r="3841" spans="1:25">
      <c r="A3841" s="399"/>
      <c r="B3841" s="234" t="s">
        <v>61</v>
      </c>
      <c r="C3841" s="232" t="s">
        <v>13</v>
      </c>
      <c r="D3841" s="235">
        <v>0</v>
      </c>
      <c r="E3841" s="235">
        <v>0</v>
      </c>
      <c r="F3841" s="235">
        <v>0</v>
      </c>
      <c r="G3841" s="235">
        <v>0</v>
      </c>
      <c r="H3841" s="235"/>
      <c r="I3841" s="235">
        <v>0</v>
      </c>
      <c r="J3841" s="235">
        <v>0</v>
      </c>
      <c r="K3841" s="415">
        <v>0</v>
      </c>
      <c r="L3841" s="415">
        <v>0</v>
      </c>
      <c r="M3841" s="415">
        <v>0</v>
      </c>
      <c r="N3841" s="415">
        <v>0</v>
      </c>
      <c r="O3841" s="235">
        <v>0</v>
      </c>
      <c r="P3841" s="235">
        <v>0</v>
      </c>
      <c r="Q3841" s="235">
        <v>0</v>
      </c>
      <c r="R3841" s="235">
        <v>0</v>
      </c>
      <c r="S3841" s="235">
        <v>0</v>
      </c>
      <c r="T3841" s="235">
        <v>0</v>
      </c>
      <c r="U3841" s="235">
        <v>0</v>
      </c>
      <c r="V3841" s="235">
        <v>0</v>
      </c>
      <c r="W3841" s="235">
        <v>0</v>
      </c>
      <c r="Y3841" s="236" t="str">
        <f t="shared" si="59"/>
        <v>Iceland</v>
      </c>
    </row>
    <row r="3842" spans="1:25">
      <c r="A3842" s="399"/>
      <c r="B3842" s="234" t="s">
        <v>60</v>
      </c>
      <c r="C3842" s="232" t="s">
        <v>13</v>
      </c>
      <c r="D3842" s="237">
        <v>0</v>
      </c>
      <c r="E3842" s="237">
        <v>0</v>
      </c>
      <c r="F3842" s="237">
        <v>0</v>
      </c>
      <c r="G3842" s="237">
        <v>0</v>
      </c>
      <c r="H3842" s="237"/>
      <c r="I3842" s="237">
        <v>0</v>
      </c>
      <c r="J3842" s="237">
        <v>0</v>
      </c>
      <c r="K3842" s="416">
        <v>0</v>
      </c>
      <c r="L3842" s="416">
        <v>0</v>
      </c>
      <c r="M3842" s="416">
        <v>0</v>
      </c>
      <c r="N3842" s="416">
        <v>0</v>
      </c>
      <c r="O3842" s="237">
        <v>0</v>
      </c>
      <c r="P3842" s="237">
        <v>0</v>
      </c>
      <c r="Q3842" s="237">
        <v>0</v>
      </c>
      <c r="R3842" s="237">
        <v>0</v>
      </c>
      <c r="S3842" s="237">
        <v>0</v>
      </c>
      <c r="T3842" s="237">
        <v>0</v>
      </c>
      <c r="U3842" s="237">
        <v>0</v>
      </c>
      <c r="V3842" s="237">
        <v>0</v>
      </c>
      <c r="W3842" s="237">
        <v>0</v>
      </c>
      <c r="Y3842" s="236" t="str">
        <f t="shared" si="59"/>
        <v>Iceland</v>
      </c>
    </row>
    <row r="3843" spans="1:25">
      <c r="A3843" s="399"/>
      <c r="B3843" s="234" t="s">
        <v>59</v>
      </c>
      <c r="C3843" s="232" t="s">
        <v>13</v>
      </c>
      <c r="D3843" s="235">
        <v>0</v>
      </c>
      <c r="E3843" s="235">
        <v>0</v>
      </c>
      <c r="F3843" s="235">
        <v>0</v>
      </c>
      <c r="G3843" s="235">
        <v>0</v>
      </c>
      <c r="H3843" s="235"/>
      <c r="I3843" s="235">
        <v>0</v>
      </c>
      <c r="J3843" s="235">
        <v>0</v>
      </c>
      <c r="K3843" s="415">
        <v>0</v>
      </c>
      <c r="L3843" s="415">
        <v>0</v>
      </c>
      <c r="M3843" s="415">
        <v>0</v>
      </c>
      <c r="N3843" s="415">
        <v>0</v>
      </c>
      <c r="O3843" s="235">
        <v>0</v>
      </c>
      <c r="P3843" s="235">
        <v>0</v>
      </c>
      <c r="Q3843" s="235">
        <v>0</v>
      </c>
      <c r="R3843" s="235">
        <v>0</v>
      </c>
      <c r="S3843" s="235">
        <v>0</v>
      </c>
      <c r="T3843" s="235">
        <v>0</v>
      </c>
      <c r="U3843" s="235">
        <v>0</v>
      </c>
      <c r="V3843" s="235">
        <v>0</v>
      </c>
      <c r="W3843" s="235">
        <v>0</v>
      </c>
      <c r="Y3843" s="236" t="str">
        <f t="shared" si="59"/>
        <v>Iceland</v>
      </c>
    </row>
    <row r="3844" spans="1:25">
      <c r="A3844" s="399"/>
      <c r="B3844" s="234" t="s">
        <v>58</v>
      </c>
      <c r="C3844" s="232" t="s">
        <v>13</v>
      </c>
      <c r="D3844" s="237">
        <v>0</v>
      </c>
      <c r="E3844" s="237">
        <v>0</v>
      </c>
      <c r="F3844" s="237">
        <v>0</v>
      </c>
      <c r="G3844" s="237">
        <v>0</v>
      </c>
      <c r="H3844" s="237"/>
      <c r="I3844" s="237">
        <v>0</v>
      </c>
      <c r="J3844" s="237">
        <v>0</v>
      </c>
      <c r="K3844" s="416">
        <v>0</v>
      </c>
      <c r="L3844" s="416">
        <v>0</v>
      </c>
      <c r="M3844" s="416">
        <v>0</v>
      </c>
      <c r="N3844" s="416">
        <v>0</v>
      </c>
      <c r="O3844" s="237">
        <v>0</v>
      </c>
      <c r="P3844" s="237">
        <v>0</v>
      </c>
      <c r="Q3844" s="237">
        <v>0</v>
      </c>
      <c r="R3844" s="237">
        <v>0</v>
      </c>
      <c r="S3844" s="237">
        <v>0</v>
      </c>
      <c r="T3844" s="237">
        <v>0</v>
      </c>
      <c r="U3844" s="237">
        <v>0</v>
      </c>
      <c r="V3844" s="237">
        <v>0</v>
      </c>
      <c r="W3844" s="237">
        <v>0</v>
      </c>
      <c r="Y3844" s="236" t="str">
        <f t="shared" si="59"/>
        <v>Iceland</v>
      </c>
    </row>
    <row r="3845" spans="1:25">
      <c r="A3845" s="399"/>
      <c r="B3845" s="234" t="s">
        <v>57</v>
      </c>
      <c r="C3845" s="232" t="s">
        <v>13</v>
      </c>
      <c r="D3845" s="235">
        <v>0</v>
      </c>
      <c r="E3845" s="235">
        <v>2.637</v>
      </c>
      <c r="F3845" s="235">
        <v>0</v>
      </c>
      <c r="G3845" s="235">
        <v>0</v>
      </c>
      <c r="H3845" s="235"/>
      <c r="I3845" s="235">
        <v>0</v>
      </c>
      <c r="J3845" s="235">
        <v>0</v>
      </c>
      <c r="K3845" s="415">
        <v>0</v>
      </c>
      <c r="L3845" s="415">
        <v>0</v>
      </c>
      <c r="M3845" s="415">
        <v>0</v>
      </c>
      <c r="N3845" s="415">
        <v>0</v>
      </c>
      <c r="O3845" s="235">
        <v>0</v>
      </c>
      <c r="P3845" s="235">
        <v>0</v>
      </c>
      <c r="Q3845" s="235">
        <v>1.758</v>
      </c>
      <c r="R3845" s="235">
        <v>0</v>
      </c>
      <c r="S3845" s="235">
        <v>0</v>
      </c>
      <c r="T3845" s="235">
        <v>0</v>
      </c>
      <c r="U3845" s="235">
        <v>0</v>
      </c>
      <c r="V3845" s="235">
        <v>0</v>
      </c>
      <c r="W3845" s="235">
        <v>0</v>
      </c>
      <c r="Y3845" s="236" t="str">
        <f t="shared" ref="Y3845:Y3908" si="60">IF(ISTEXT(A3845),A3845,Y3844)</f>
        <v>Iceland</v>
      </c>
    </row>
    <row r="3846" spans="1:25">
      <c r="A3846" s="399"/>
      <c r="B3846" s="234" t="s">
        <v>56</v>
      </c>
      <c r="C3846" s="232" t="s">
        <v>13</v>
      </c>
      <c r="D3846" s="237">
        <v>0</v>
      </c>
      <c r="E3846" s="237">
        <v>0</v>
      </c>
      <c r="F3846" s="237">
        <v>0</v>
      </c>
      <c r="G3846" s="237">
        <v>0</v>
      </c>
      <c r="H3846" s="237"/>
      <c r="I3846" s="237">
        <v>0</v>
      </c>
      <c r="J3846" s="237">
        <v>0</v>
      </c>
      <c r="K3846" s="416">
        <v>0</v>
      </c>
      <c r="L3846" s="416">
        <v>0</v>
      </c>
      <c r="M3846" s="416">
        <v>0</v>
      </c>
      <c r="N3846" s="416">
        <v>0</v>
      </c>
      <c r="O3846" s="237">
        <v>0</v>
      </c>
      <c r="P3846" s="237">
        <v>0</v>
      </c>
      <c r="Q3846" s="237">
        <v>0</v>
      </c>
      <c r="R3846" s="237">
        <v>0</v>
      </c>
      <c r="S3846" s="237">
        <v>0</v>
      </c>
      <c r="T3846" s="237">
        <v>0</v>
      </c>
      <c r="U3846" s="237">
        <v>0</v>
      </c>
      <c r="V3846" s="237">
        <v>0</v>
      </c>
      <c r="W3846" s="237">
        <v>0</v>
      </c>
      <c r="Y3846" s="236" t="str">
        <f t="shared" si="60"/>
        <v>Iceland</v>
      </c>
    </row>
    <row r="3847" spans="1:25" ht="22.5">
      <c r="A3847" s="399"/>
      <c r="B3847" s="234" t="s">
        <v>55</v>
      </c>
      <c r="C3847" s="232" t="s">
        <v>13</v>
      </c>
      <c r="D3847" s="235">
        <v>0</v>
      </c>
      <c r="E3847" s="235">
        <v>0</v>
      </c>
      <c r="F3847" s="235">
        <v>0</v>
      </c>
      <c r="G3847" s="235">
        <v>0</v>
      </c>
      <c r="H3847" s="235"/>
      <c r="I3847" s="235">
        <v>0</v>
      </c>
      <c r="J3847" s="235">
        <v>0</v>
      </c>
      <c r="K3847" s="415">
        <v>0</v>
      </c>
      <c r="L3847" s="415">
        <v>0</v>
      </c>
      <c r="M3847" s="415">
        <v>0</v>
      </c>
      <c r="N3847" s="415">
        <v>0</v>
      </c>
      <c r="O3847" s="235">
        <v>0</v>
      </c>
      <c r="P3847" s="235">
        <v>0</v>
      </c>
      <c r="Q3847" s="235">
        <v>0</v>
      </c>
      <c r="R3847" s="235">
        <v>0</v>
      </c>
      <c r="S3847" s="235">
        <v>0</v>
      </c>
      <c r="T3847" s="235">
        <v>0</v>
      </c>
      <c r="U3847" s="235">
        <v>0</v>
      </c>
      <c r="V3847" s="235">
        <v>0</v>
      </c>
      <c r="W3847" s="235">
        <v>0</v>
      </c>
      <c r="Y3847" s="236" t="str">
        <f t="shared" si="60"/>
        <v>Iceland</v>
      </c>
    </row>
    <row r="3848" spans="1:25">
      <c r="A3848" s="399"/>
      <c r="B3848" s="234" t="s">
        <v>54</v>
      </c>
      <c r="C3848" s="232" t="s">
        <v>13</v>
      </c>
      <c r="D3848" s="237">
        <v>0</v>
      </c>
      <c r="E3848" s="237">
        <v>0</v>
      </c>
      <c r="F3848" s="237">
        <v>0</v>
      </c>
      <c r="G3848" s="237">
        <v>0</v>
      </c>
      <c r="H3848" s="237"/>
      <c r="I3848" s="237">
        <v>0</v>
      </c>
      <c r="J3848" s="237">
        <v>0</v>
      </c>
      <c r="K3848" s="416">
        <v>0</v>
      </c>
      <c r="L3848" s="416">
        <v>0</v>
      </c>
      <c r="M3848" s="416">
        <v>0</v>
      </c>
      <c r="N3848" s="416">
        <v>0</v>
      </c>
      <c r="O3848" s="237">
        <v>0</v>
      </c>
      <c r="P3848" s="237">
        <v>0</v>
      </c>
      <c r="Q3848" s="237">
        <v>0</v>
      </c>
      <c r="R3848" s="237">
        <v>0</v>
      </c>
      <c r="S3848" s="237">
        <v>0</v>
      </c>
      <c r="T3848" s="237">
        <v>0</v>
      </c>
      <c r="U3848" s="237">
        <v>0</v>
      </c>
      <c r="V3848" s="237">
        <v>0</v>
      </c>
      <c r="W3848" s="237">
        <v>0</v>
      </c>
      <c r="Y3848" s="236" t="str">
        <f t="shared" si="60"/>
        <v>Iceland</v>
      </c>
    </row>
    <row r="3849" spans="1:25">
      <c r="A3849" s="399"/>
      <c r="B3849" s="234" t="s">
        <v>6</v>
      </c>
      <c r="C3849" s="232" t="s">
        <v>13</v>
      </c>
      <c r="D3849" s="235">
        <v>0</v>
      </c>
      <c r="E3849" s="235">
        <v>0</v>
      </c>
      <c r="F3849" s="235">
        <v>0</v>
      </c>
      <c r="G3849" s="235">
        <v>0</v>
      </c>
      <c r="H3849" s="235"/>
      <c r="I3849" s="235">
        <v>0</v>
      </c>
      <c r="J3849" s="235">
        <v>0</v>
      </c>
      <c r="K3849" s="415">
        <v>0</v>
      </c>
      <c r="L3849" s="415">
        <v>0</v>
      </c>
      <c r="M3849" s="415">
        <v>0</v>
      </c>
      <c r="N3849" s="415">
        <v>0</v>
      </c>
      <c r="O3849" s="235">
        <v>0</v>
      </c>
      <c r="P3849" s="235">
        <v>0</v>
      </c>
      <c r="Q3849" s="235">
        <v>0</v>
      </c>
      <c r="R3849" s="235">
        <v>0</v>
      </c>
      <c r="S3849" s="235">
        <v>0</v>
      </c>
      <c r="T3849" s="235">
        <v>0</v>
      </c>
      <c r="U3849" s="235">
        <v>0</v>
      </c>
      <c r="V3849" s="235">
        <v>0</v>
      </c>
      <c r="W3849" s="235">
        <v>0</v>
      </c>
      <c r="Y3849" s="236" t="str">
        <f t="shared" si="60"/>
        <v>Iceland</v>
      </c>
    </row>
    <row r="3850" spans="1:25">
      <c r="A3850" s="399"/>
      <c r="B3850" s="234" t="s">
        <v>53</v>
      </c>
      <c r="C3850" s="232" t="s">
        <v>13</v>
      </c>
      <c r="D3850" s="237" t="s">
        <v>12</v>
      </c>
      <c r="E3850" s="237" t="s">
        <v>12</v>
      </c>
      <c r="F3850" s="237" t="s">
        <v>12</v>
      </c>
      <c r="G3850" s="237" t="s">
        <v>12</v>
      </c>
      <c r="H3850" s="237"/>
      <c r="I3850" s="237" t="s">
        <v>12</v>
      </c>
      <c r="J3850" s="237" t="s">
        <v>12</v>
      </c>
      <c r="K3850" s="416" t="s">
        <v>12</v>
      </c>
      <c r="L3850" s="416" t="s">
        <v>12</v>
      </c>
      <c r="M3850" s="416" t="s">
        <v>12</v>
      </c>
      <c r="N3850" s="416" t="s">
        <v>12</v>
      </c>
      <c r="O3850" s="237" t="s">
        <v>12</v>
      </c>
      <c r="P3850" s="237" t="s">
        <v>12</v>
      </c>
      <c r="Q3850" s="237" t="s">
        <v>12</v>
      </c>
      <c r="R3850" s="237" t="s">
        <v>12</v>
      </c>
      <c r="S3850" s="237" t="s">
        <v>12</v>
      </c>
      <c r="T3850" s="237" t="s">
        <v>12</v>
      </c>
      <c r="U3850" s="237" t="s">
        <v>12</v>
      </c>
      <c r="V3850" s="237" t="s">
        <v>12</v>
      </c>
      <c r="W3850" s="237" t="s">
        <v>12</v>
      </c>
      <c r="Y3850" s="236" t="str">
        <f t="shared" si="60"/>
        <v>Iceland</v>
      </c>
    </row>
    <row r="3851" spans="1:25">
      <c r="A3851" s="399"/>
      <c r="B3851" s="234" t="s">
        <v>52</v>
      </c>
      <c r="C3851" s="232" t="s">
        <v>13</v>
      </c>
      <c r="D3851" s="235">
        <v>0</v>
      </c>
      <c r="E3851" s="235">
        <v>0</v>
      </c>
      <c r="F3851" s="235">
        <v>0</v>
      </c>
      <c r="G3851" s="235">
        <v>0</v>
      </c>
      <c r="H3851" s="235"/>
      <c r="I3851" s="235">
        <v>0</v>
      </c>
      <c r="J3851" s="235">
        <v>0</v>
      </c>
      <c r="K3851" s="415">
        <v>0</v>
      </c>
      <c r="L3851" s="415">
        <v>0</v>
      </c>
      <c r="M3851" s="415">
        <v>0</v>
      </c>
      <c r="N3851" s="415">
        <v>0</v>
      </c>
      <c r="O3851" s="235">
        <v>0</v>
      </c>
      <c r="P3851" s="235">
        <v>0</v>
      </c>
      <c r="Q3851" s="235">
        <v>0</v>
      </c>
      <c r="R3851" s="235">
        <v>0</v>
      </c>
      <c r="S3851" s="235">
        <v>0</v>
      </c>
      <c r="T3851" s="235">
        <v>0</v>
      </c>
      <c r="U3851" s="235">
        <v>0</v>
      </c>
      <c r="V3851" s="235">
        <v>0</v>
      </c>
      <c r="W3851" s="235">
        <v>0</v>
      </c>
      <c r="Y3851" s="236" t="str">
        <f t="shared" si="60"/>
        <v>Iceland</v>
      </c>
    </row>
    <row r="3852" spans="1:25">
      <c r="A3852" s="399"/>
      <c r="B3852" s="234" t="s">
        <v>51</v>
      </c>
      <c r="C3852" s="232" t="s">
        <v>13</v>
      </c>
      <c r="D3852" s="237">
        <v>0</v>
      </c>
      <c r="E3852" s="237">
        <v>0</v>
      </c>
      <c r="F3852" s="237">
        <v>0</v>
      </c>
      <c r="G3852" s="237">
        <v>0</v>
      </c>
      <c r="H3852" s="237"/>
      <c r="I3852" s="237">
        <v>0</v>
      </c>
      <c r="J3852" s="237">
        <v>0</v>
      </c>
      <c r="K3852" s="416">
        <v>0</v>
      </c>
      <c r="L3852" s="416">
        <v>0</v>
      </c>
      <c r="M3852" s="416">
        <v>0</v>
      </c>
      <c r="N3852" s="416">
        <v>0</v>
      </c>
      <c r="O3852" s="237">
        <v>0</v>
      </c>
      <c r="P3852" s="237">
        <v>0</v>
      </c>
      <c r="Q3852" s="237">
        <v>0</v>
      </c>
      <c r="R3852" s="237">
        <v>0</v>
      </c>
      <c r="S3852" s="237">
        <v>0</v>
      </c>
      <c r="T3852" s="237">
        <v>0</v>
      </c>
      <c r="U3852" s="237">
        <v>0</v>
      </c>
      <c r="V3852" s="237">
        <v>0</v>
      </c>
      <c r="W3852" s="237">
        <v>0</v>
      </c>
      <c r="Y3852" s="236" t="str">
        <f t="shared" si="60"/>
        <v>Iceland</v>
      </c>
    </row>
    <row r="3853" spans="1:25">
      <c r="A3853" s="399"/>
      <c r="B3853" s="234" t="s">
        <v>50</v>
      </c>
      <c r="C3853" s="232" t="s">
        <v>13</v>
      </c>
      <c r="D3853" s="235">
        <v>0</v>
      </c>
      <c r="E3853" s="235">
        <v>0</v>
      </c>
      <c r="F3853" s="235">
        <v>0</v>
      </c>
      <c r="G3853" s="235">
        <v>0</v>
      </c>
      <c r="H3853" s="235"/>
      <c r="I3853" s="235">
        <v>0</v>
      </c>
      <c r="J3853" s="235">
        <v>0</v>
      </c>
      <c r="K3853" s="415">
        <v>0</v>
      </c>
      <c r="L3853" s="415">
        <v>0</v>
      </c>
      <c r="M3853" s="415">
        <v>0</v>
      </c>
      <c r="N3853" s="415">
        <v>0</v>
      </c>
      <c r="O3853" s="235">
        <v>0</v>
      </c>
      <c r="P3853" s="235">
        <v>0</v>
      </c>
      <c r="Q3853" s="235">
        <v>0</v>
      </c>
      <c r="R3853" s="235">
        <v>0</v>
      </c>
      <c r="S3853" s="235">
        <v>0</v>
      </c>
      <c r="T3853" s="235">
        <v>0</v>
      </c>
      <c r="U3853" s="235">
        <v>0</v>
      </c>
      <c r="V3853" s="235">
        <v>0</v>
      </c>
      <c r="W3853" s="235">
        <v>0</v>
      </c>
      <c r="Y3853" s="236" t="str">
        <f t="shared" si="60"/>
        <v>Iceland</v>
      </c>
    </row>
    <row r="3854" spans="1:25">
      <c r="A3854" s="399"/>
      <c r="B3854" s="234" t="s">
        <v>49</v>
      </c>
      <c r="C3854" s="232" t="s">
        <v>13</v>
      </c>
      <c r="D3854" s="237">
        <v>0</v>
      </c>
      <c r="E3854" s="237">
        <v>0</v>
      </c>
      <c r="F3854" s="237">
        <v>0</v>
      </c>
      <c r="G3854" s="237">
        <v>0</v>
      </c>
      <c r="H3854" s="237"/>
      <c r="I3854" s="237">
        <v>0</v>
      </c>
      <c r="J3854" s="237">
        <v>0</v>
      </c>
      <c r="K3854" s="416">
        <v>0</v>
      </c>
      <c r="L3854" s="416">
        <v>0</v>
      </c>
      <c r="M3854" s="416">
        <v>0</v>
      </c>
      <c r="N3854" s="416">
        <v>0</v>
      </c>
      <c r="O3854" s="237">
        <v>0</v>
      </c>
      <c r="P3854" s="237">
        <v>0</v>
      </c>
      <c r="Q3854" s="237">
        <v>0</v>
      </c>
      <c r="R3854" s="237">
        <v>0</v>
      </c>
      <c r="S3854" s="237">
        <v>0</v>
      </c>
      <c r="T3854" s="237">
        <v>0</v>
      </c>
      <c r="U3854" s="237">
        <v>0</v>
      </c>
      <c r="V3854" s="237">
        <v>0</v>
      </c>
      <c r="W3854" s="237">
        <v>0</v>
      </c>
      <c r="Y3854" s="236" t="str">
        <f t="shared" si="60"/>
        <v>Iceland</v>
      </c>
    </row>
    <row r="3855" spans="1:25">
      <c r="A3855" s="399"/>
      <c r="B3855" s="234" t="s">
        <v>48</v>
      </c>
      <c r="C3855" s="232" t="s">
        <v>13</v>
      </c>
      <c r="D3855" s="235">
        <v>0</v>
      </c>
      <c r="E3855" s="235">
        <v>0</v>
      </c>
      <c r="F3855" s="235">
        <v>0</v>
      </c>
      <c r="G3855" s="235">
        <v>0</v>
      </c>
      <c r="H3855" s="235"/>
      <c r="I3855" s="235">
        <v>0</v>
      </c>
      <c r="J3855" s="235">
        <v>0</v>
      </c>
      <c r="K3855" s="415">
        <v>0</v>
      </c>
      <c r="L3855" s="415">
        <v>0</v>
      </c>
      <c r="M3855" s="415">
        <v>0</v>
      </c>
      <c r="N3855" s="415">
        <v>0</v>
      </c>
      <c r="O3855" s="235">
        <v>0</v>
      </c>
      <c r="P3855" s="235">
        <v>0</v>
      </c>
      <c r="Q3855" s="235">
        <v>0</v>
      </c>
      <c r="R3855" s="235">
        <v>0</v>
      </c>
      <c r="S3855" s="235">
        <v>0</v>
      </c>
      <c r="T3855" s="235">
        <v>0</v>
      </c>
      <c r="U3855" s="235">
        <v>0</v>
      </c>
      <c r="V3855" s="235">
        <v>0</v>
      </c>
      <c r="W3855" s="235">
        <v>0</v>
      </c>
      <c r="Y3855" s="236" t="str">
        <f t="shared" si="60"/>
        <v>Iceland</v>
      </c>
    </row>
    <row r="3856" spans="1:25">
      <c r="A3856" s="399"/>
      <c r="B3856" s="234" t="s">
        <v>47</v>
      </c>
      <c r="C3856" s="232" t="s">
        <v>13</v>
      </c>
      <c r="D3856" s="237">
        <v>0</v>
      </c>
      <c r="E3856" s="237">
        <v>0</v>
      </c>
      <c r="F3856" s="237">
        <v>0</v>
      </c>
      <c r="G3856" s="237">
        <v>0</v>
      </c>
      <c r="H3856" s="237"/>
      <c r="I3856" s="237">
        <v>0</v>
      </c>
      <c r="J3856" s="237">
        <v>0</v>
      </c>
      <c r="K3856" s="416">
        <v>0</v>
      </c>
      <c r="L3856" s="416">
        <v>0</v>
      </c>
      <c r="M3856" s="416">
        <v>0</v>
      </c>
      <c r="N3856" s="416">
        <v>0</v>
      </c>
      <c r="O3856" s="237">
        <v>0</v>
      </c>
      <c r="P3856" s="237">
        <v>0</v>
      </c>
      <c r="Q3856" s="237">
        <v>0</v>
      </c>
      <c r="R3856" s="237">
        <v>0</v>
      </c>
      <c r="S3856" s="237">
        <v>0</v>
      </c>
      <c r="T3856" s="237">
        <v>0</v>
      </c>
      <c r="U3856" s="237">
        <v>0</v>
      </c>
      <c r="V3856" s="237">
        <v>0</v>
      </c>
      <c r="W3856" s="237">
        <v>0</v>
      </c>
      <c r="Y3856" s="236" t="str">
        <f t="shared" si="60"/>
        <v>Iceland</v>
      </c>
    </row>
    <row r="3857" spans="1:25">
      <c r="A3857" s="399"/>
      <c r="B3857" s="234" t="s">
        <v>46</v>
      </c>
      <c r="C3857" s="232" t="s">
        <v>13</v>
      </c>
      <c r="D3857" s="235">
        <v>0</v>
      </c>
      <c r="E3857" s="235">
        <v>0</v>
      </c>
      <c r="F3857" s="235">
        <v>0</v>
      </c>
      <c r="G3857" s="235">
        <v>0</v>
      </c>
      <c r="H3857" s="235"/>
      <c r="I3857" s="235">
        <v>0</v>
      </c>
      <c r="J3857" s="235">
        <v>0</v>
      </c>
      <c r="K3857" s="415">
        <v>0</v>
      </c>
      <c r="L3857" s="415">
        <v>0</v>
      </c>
      <c r="M3857" s="415">
        <v>0</v>
      </c>
      <c r="N3857" s="415">
        <v>0</v>
      </c>
      <c r="O3857" s="235">
        <v>0</v>
      </c>
      <c r="P3857" s="235">
        <v>0</v>
      </c>
      <c r="Q3857" s="235">
        <v>0</v>
      </c>
      <c r="R3857" s="235">
        <v>0</v>
      </c>
      <c r="S3857" s="235">
        <v>0</v>
      </c>
      <c r="T3857" s="235">
        <v>0</v>
      </c>
      <c r="U3857" s="235">
        <v>0</v>
      </c>
      <c r="V3857" s="235">
        <v>0</v>
      </c>
      <c r="W3857" s="235">
        <v>0</v>
      </c>
      <c r="Y3857" s="236" t="str">
        <f t="shared" si="60"/>
        <v>Iceland</v>
      </c>
    </row>
    <row r="3858" spans="1:25">
      <c r="A3858" s="399"/>
      <c r="B3858" s="234" t="s">
        <v>45</v>
      </c>
      <c r="C3858" s="232" t="s">
        <v>13</v>
      </c>
      <c r="D3858" s="237">
        <v>0</v>
      </c>
      <c r="E3858" s="237">
        <v>3.2959999999999998</v>
      </c>
      <c r="F3858" s="237">
        <v>0</v>
      </c>
      <c r="G3858" s="237">
        <v>0</v>
      </c>
      <c r="H3858" s="237"/>
      <c r="I3858" s="237">
        <v>0</v>
      </c>
      <c r="J3858" s="237">
        <v>0</v>
      </c>
      <c r="K3858" s="416">
        <v>0</v>
      </c>
      <c r="L3858" s="416">
        <v>0</v>
      </c>
      <c r="M3858" s="416">
        <v>0</v>
      </c>
      <c r="N3858" s="416">
        <v>0</v>
      </c>
      <c r="O3858" s="237">
        <v>0</v>
      </c>
      <c r="P3858" s="237">
        <v>0</v>
      </c>
      <c r="Q3858" s="237">
        <v>3.2959999999999998</v>
      </c>
      <c r="R3858" s="237">
        <v>0</v>
      </c>
      <c r="S3858" s="237">
        <v>0</v>
      </c>
      <c r="T3858" s="237">
        <v>1.099</v>
      </c>
      <c r="U3858" s="237">
        <v>0</v>
      </c>
      <c r="V3858" s="237">
        <v>0</v>
      </c>
      <c r="W3858" s="237">
        <v>0</v>
      </c>
      <c r="Y3858" s="236" t="str">
        <f t="shared" si="60"/>
        <v>Iceland</v>
      </c>
    </row>
    <row r="3859" spans="1:25">
      <c r="A3859" s="399"/>
      <c r="B3859" s="234" t="s">
        <v>44</v>
      </c>
      <c r="C3859" s="232" t="s">
        <v>13</v>
      </c>
      <c r="D3859" s="235">
        <v>0</v>
      </c>
      <c r="E3859" s="235">
        <v>0</v>
      </c>
      <c r="F3859" s="235">
        <v>0</v>
      </c>
      <c r="G3859" s="235">
        <v>0</v>
      </c>
      <c r="H3859" s="235"/>
      <c r="I3859" s="235">
        <v>0</v>
      </c>
      <c r="J3859" s="235">
        <v>0</v>
      </c>
      <c r="K3859" s="415">
        <v>0</v>
      </c>
      <c r="L3859" s="415">
        <v>0</v>
      </c>
      <c r="M3859" s="415">
        <v>0</v>
      </c>
      <c r="N3859" s="415">
        <v>0</v>
      </c>
      <c r="O3859" s="235">
        <v>0</v>
      </c>
      <c r="P3859" s="235">
        <v>0</v>
      </c>
      <c r="Q3859" s="235">
        <v>0</v>
      </c>
      <c r="R3859" s="235">
        <v>0</v>
      </c>
      <c r="S3859" s="235">
        <v>0</v>
      </c>
      <c r="T3859" s="235">
        <v>0</v>
      </c>
      <c r="U3859" s="235">
        <v>0</v>
      </c>
      <c r="V3859" s="235">
        <v>0</v>
      </c>
      <c r="W3859" s="235">
        <v>0</v>
      </c>
      <c r="Y3859" s="236" t="str">
        <f t="shared" si="60"/>
        <v>Iceland</v>
      </c>
    </row>
    <row r="3860" spans="1:25">
      <c r="A3860" s="399"/>
      <c r="B3860" s="234" t="s">
        <v>43</v>
      </c>
      <c r="C3860" s="232" t="s">
        <v>13</v>
      </c>
      <c r="D3860" s="237">
        <v>0</v>
      </c>
      <c r="E3860" s="237">
        <v>0</v>
      </c>
      <c r="F3860" s="237">
        <v>0</v>
      </c>
      <c r="G3860" s="237">
        <v>0</v>
      </c>
      <c r="H3860" s="237"/>
      <c r="I3860" s="237">
        <v>0</v>
      </c>
      <c r="J3860" s="237">
        <v>0</v>
      </c>
      <c r="K3860" s="416">
        <v>0</v>
      </c>
      <c r="L3860" s="416">
        <v>0</v>
      </c>
      <c r="M3860" s="416">
        <v>0</v>
      </c>
      <c r="N3860" s="416">
        <v>0</v>
      </c>
      <c r="O3860" s="237">
        <v>0</v>
      </c>
      <c r="P3860" s="237">
        <v>0</v>
      </c>
      <c r="Q3860" s="237">
        <v>0</v>
      </c>
      <c r="R3860" s="237">
        <v>0</v>
      </c>
      <c r="S3860" s="237">
        <v>0</v>
      </c>
      <c r="T3860" s="237">
        <v>0</v>
      </c>
      <c r="U3860" s="237">
        <v>0</v>
      </c>
      <c r="V3860" s="237">
        <v>0</v>
      </c>
      <c r="W3860" s="237">
        <v>0</v>
      </c>
      <c r="Y3860" s="236" t="str">
        <f t="shared" si="60"/>
        <v>Iceland</v>
      </c>
    </row>
    <row r="3861" spans="1:25">
      <c r="A3861" s="399"/>
      <c r="B3861" s="234" t="s">
        <v>42</v>
      </c>
      <c r="C3861" s="232" t="s">
        <v>13</v>
      </c>
      <c r="D3861" s="235">
        <v>0</v>
      </c>
      <c r="E3861" s="235">
        <v>0</v>
      </c>
      <c r="F3861" s="235">
        <v>0</v>
      </c>
      <c r="G3861" s="235">
        <v>0</v>
      </c>
      <c r="H3861" s="235"/>
      <c r="I3861" s="235">
        <v>0</v>
      </c>
      <c r="J3861" s="235">
        <v>0</v>
      </c>
      <c r="K3861" s="415">
        <v>0</v>
      </c>
      <c r="L3861" s="415">
        <v>0</v>
      </c>
      <c r="M3861" s="415">
        <v>0</v>
      </c>
      <c r="N3861" s="415">
        <v>0</v>
      </c>
      <c r="O3861" s="235">
        <v>0</v>
      </c>
      <c r="P3861" s="235">
        <v>0</v>
      </c>
      <c r="Q3861" s="235">
        <v>0</v>
      </c>
      <c r="R3861" s="235">
        <v>0</v>
      </c>
      <c r="S3861" s="235">
        <v>0</v>
      </c>
      <c r="T3861" s="235">
        <v>0</v>
      </c>
      <c r="U3861" s="235">
        <v>0</v>
      </c>
      <c r="V3861" s="235">
        <v>0</v>
      </c>
      <c r="W3861" s="235">
        <v>0</v>
      </c>
      <c r="Y3861" s="236" t="str">
        <f t="shared" si="60"/>
        <v>Iceland</v>
      </c>
    </row>
    <row r="3862" spans="1:25">
      <c r="A3862" s="399"/>
      <c r="B3862" s="234" t="s">
        <v>41</v>
      </c>
      <c r="C3862" s="232" t="s">
        <v>13</v>
      </c>
      <c r="D3862" s="237">
        <v>0</v>
      </c>
      <c r="E3862" s="237">
        <v>104.137</v>
      </c>
      <c r="F3862" s="237">
        <v>0</v>
      </c>
      <c r="G3862" s="237">
        <v>0</v>
      </c>
      <c r="H3862" s="237"/>
      <c r="I3862" s="237">
        <v>0</v>
      </c>
      <c r="J3862" s="237">
        <v>0</v>
      </c>
      <c r="K3862" s="416">
        <v>0</v>
      </c>
      <c r="L3862" s="416">
        <v>0</v>
      </c>
      <c r="M3862" s="416">
        <v>0</v>
      </c>
      <c r="N3862" s="416">
        <v>0</v>
      </c>
      <c r="O3862" s="237">
        <v>0</v>
      </c>
      <c r="P3862" s="237">
        <v>0</v>
      </c>
      <c r="Q3862" s="237">
        <v>73.564999999999998</v>
      </c>
      <c r="R3862" s="237">
        <v>1.911</v>
      </c>
      <c r="S3862" s="237">
        <v>0</v>
      </c>
      <c r="T3862" s="237">
        <v>0</v>
      </c>
      <c r="U3862" s="237">
        <v>0</v>
      </c>
      <c r="V3862" s="237">
        <v>0</v>
      </c>
      <c r="W3862" s="237">
        <v>0</v>
      </c>
      <c r="Y3862" s="236" t="str">
        <f t="shared" si="60"/>
        <v>Iceland</v>
      </c>
    </row>
    <row r="3863" spans="1:25">
      <c r="A3863" s="399"/>
      <c r="B3863" s="234" t="s">
        <v>40</v>
      </c>
      <c r="C3863" s="232" t="s">
        <v>13</v>
      </c>
      <c r="D3863" s="235">
        <v>0</v>
      </c>
      <c r="E3863" s="235">
        <v>0</v>
      </c>
      <c r="F3863" s="235">
        <v>0</v>
      </c>
      <c r="G3863" s="235">
        <v>0</v>
      </c>
      <c r="H3863" s="235"/>
      <c r="I3863" s="235">
        <v>0</v>
      </c>
      <c r="J3863" s="235">
        <v>0</v>
      </c>
      <c r="K3863" s="415">
        <v>0</v>
      </c>
      <c r="L3863" s="415">
        <v>0</v>
      </c>
      <c r="M3863" s="415">
        <v>0</v>
      </c>
      <c r="N3863" s="415">
        <v>0</v>
      </c>
      <c r="O3863" s="235">
        <v>0</v>
      </c>
      <c r="P3863" s="235">
        <v>0</v>
      </c>
      <c r="Q3863" s="235">
        <v>0</v>
      </c>
      <c r="R3863" s="235">
        <v>0</v>
      </c>
      <c r="S3863" s="235">
        <v>0</v>
      </c>
      <c r="T3863" s="235">
        <v>0</v>
      </c>
      <c r="U3863" s="235">
        <v>0</v>
      </c>
      <c r="V3863" s="235">
        <v>0</v>
      </c>
      <c r="W3863" s="235">
        <v>0</v>
      </c>
      <c r="Y3863" s="236" t="str">
        <f t="shared" si="60"/>
        <v>Iceland</v>
      </c>
    </row>
    <row r="3864" spans="1:25">
      <c r="A3864" s="399"/>
      <c r="B3864" s="234" t="s">
        <v>39</v>
      </c>
      <c r="C3864" s="232" t="s">
        <v>13</v>
      </c>
      <c r="D3864" s="237">
        <v>0</v>
      </c>
      <c r="E3864" s="237">
        <v>1.0409999999999999</v>
      </c>
      <c r="F3864" s="237">
        <v>0</v>
      </c>
      <c r="G3864" s="237">
        <v>0</v>
      </c>
      <c r="H3864" s="237"/>
      <c r="I3864" s="237">
        <v>0</v>
      </c>
      <c r="J3864" s="237">
        <v>0</v>
      </c>
      <c r="K3864" s="416">
        <v>0</v>
      </c>
      <c r="L3864" s="416">
        <v>0</v>
      </c>
      <c r="M3864" s="416">
        <v>0</v>
      </c>
      <c r="N3864" s="416">
        <v>0</v>
      </c>
      <c r="O3864" s="237">
        <v>0</v>
      </c>
      <c r="P3864" s="237">
        <v>0</v>
      </c>
      <c r="Q3864" s="237">
        <v>1.0409999999999999</v>
      </c>
      <c r="R3864" s="237">
        <v>0</v>
      </c>
      <c r="S3864" s="237">
        <v>0</v>
      </c>
      <c r="T3864" s="237">
        <v>0</v>
      </c>
      <c r="U3864" s="237">
        <v>0</v>
      </c>
      <c r="V3864" s="237">
        <v>0</v>
      </c>
      <c r="W3864" s="237">
        <v>0</v>
      </c>
      <c r="Y3864" s="236" t="str">
        <f t="shared" si="60"/>
        <v>Iceland</v>
      </c>
    </row>
    <row r="3865" spans="1:25">
      <c r="A3865" s="399"/>
      <c r="B3865" s="234" t="s">
        <v>38</v>
      </c>
      <c r="C3865" s="232" t="s">
        <v>13</v>
      </c>
      <c r="D3865" s="235">
        <v>0</v>
      </c>
      <c r="E3865" s="235">
        <v>4.0129999999999999</v>
      </c>
      <c r="F3865" s="235">
        <v>0</v>
      </c>
      <c r="G3865" s="235">
        <v>0</v>
      </c>
      <c r="H3865" s="235"/>
      <c r="I3865" s="235">
        <v>0</v>
      </c>
      <c r="J3865" s="235">
        <v>0</v>
      </c>
      <c r="K3865" s="415">
        <v>0</v>
      </c>
      <c r="L3865" s="415">
        <v>0</v>
      </c>
      <c r="M3865" s="415">
        <v>0</v>
      </c>
      <c r="N3865" s="415">
        <v>0</v>
      </c>
      <c r="O3865" s="235">
        <v>0</v>
      </c>
      <c r="P3865" s="235">
        <v>0</v>
      </c>
      <c r="Q3865" s="235">
        <v>4.0129999999999999</v>
      </c>
      <c r="R3865" s="235">
        <v>0</v>
      </c>
      <c r="S3865" s="235">
        <v>0</v>
      </c>
      <c r="T3865" s="235">
        <v>0</v>
      </c>
      <c r="U3865" s="235">
        <v>0</v>
      </c>
      <c r="V3865" s="235">
        <v>0</v>
      </c>
      <c r="W3865" s="235">
        <v>0</v>
      </c>
      <c r="Y3865" s="236" t="str">
        <f t="shared" si="60"/>
        <v>Iceland</v>
      </c>
    </row>
    <row r="3866" spans="1:25">
      <c r="A3866" s="399"/>
      <c r="B3866" s="234" t="s">
        <v>37</v>
      </c>
      <c r="C3866" s="232" t="s">
        <v>13</v>
      </c>
      <c r="D3866" s="237">
        <v>0</v>
      </c>
      <c r="E3866" s="237">
        <v>6.52</v>
      </c>
      <c r="F3866" s="237">
        <v>0</v>
      </c>
      <c r="G3866" s="237">
        <v>0</v>
      </c>
      <c r="H3866" s="237"/>
      <c r="I3866" s="237">
        <v>0</v>
      </c>
      <c r="J3866" s="237">
        <v>0</v>
      </c>
      <c r="K3866" s="416">
        <v>0</v>
      </c>
      <c r="L3866" s="416">
        <v>0</v>
      </c>
      <c r="M3866" s="416">
        <v>0</v>
      </c>
      <c r="N3866" s="416">
        <v>0</v>
      </c>
      <c r="O3866" s="237">
        <v>0</v>
      </c>
      <c r="P3866" s="237">
        <v>0</v>
      </c>
      <c r="Q3866" s="237">
        <v>6.52</v>
      </c>
      <c r="R3866" s="237">
        <v>0</v>
      </c>
      <c r="S3866" s="237">
        <v>0</v>
      </c>
      <c r="T3866" s="237">
        <v>0</v>
      </c>
      <c r="U3866" s="237">
        <v>0</v>
      </c>
      <c r="V3866" s="237">
        <v>0</v>
      </c>
      <c r="W3866" s="237">
        <v>0</v>
      </c>
      <c r="Y3866" s="236" t="str">
        <f t="shared" si="60"/>
        <v>Iceland</v>
      </c>
    </row>
    <row r="3867" spans="1:25">
      <c r="A3867" s="399"/>
      <c r="B3867" s="234" t="s">
        <v>36</v>
      </c>
      <c r="C3867" s="232" t="s">
        <v>13</v>
      </c>
      <c r="D3867" s="235">
        <v>0</v>
      </c>
      <c r="E3867" s="235">
        <v>0</v>
      </c>
      <c r="F3867" s="235">
        <v>0</v>
      </c>
      <c r="G3867" s="235">
        <v>0</v>
      </c>
      <c r="H3867" s="235"/>
      <c r="I3867" s="235">
        <v>0</v>
      </c>
      <c r="J3867" s="235">
        <v>0</v>
      </c>
      <c r="K3867" s="415">
        <v>0</v>
      </c>
      <c r="L3867" s="415">
        <v>0</v>
      </c>
      <c r="M3867" s="415">
        <v>0</v>
      </c>
      <c r="N3867" s="415">
        <v>0</v>
      </c>
      <c r="O3867" s="235">
        <v>0</v>
      </c>
      <c r="P3867" s="235">
        <v>0</v>
      </c>
      <c r="Q3867" s="235">
        <v>0</v>
      </c>
      <c r="R3867" s="235">
        <v>0</v>
      </c>
      <c r="S3867" s="235">
        <v>0</v>
      </c>
      <c r="T3867" s="235">
        <v>0</v>
      </c>
      <c r="U3867" s="235">
        <v>0</v>
      </c>
      <c r="V3867" s="235">
        <v>0</v>
      </c>
      <c r="W3867" s="235">
        <v>0</v>
      </c>
      <c r="Y3867" s="236" t="str">
        <f t="shared" si="60"/>
        <v>Iceland</v>
      </c>
    </row>
    <row r="3868" spans="1:25">
      <c r="A3868" s="399"/>
      <c r="B3868" s="234" t="s">
        <v>35</v>
      </c>
      <c r="C3868" s="232" t="s">
        <v>13</v>
      </c>
      <c r="D3868" s="237">
        <v>0</v>
      </c>
      <c r="E3868" s="237">
        <v>6.1139999999999999</v>
      </c>
      <c r="F3868" s="237">
        <v>0</v>
      </c>
      <c r="G3868" s="237">
        <v>0</v>
      </c>
      <c r="H3868" s="237"/>
      <c r="I3868" s="237">
        <v>0</v>
      </c>
      <c r="J3868" s="237">
        <v>0</v>
      </c>
      <c r="K3868" s="416">
        <v>0</v>
      </c>
      <c r="L3868" s="416">
        <v>0</v>
      </c>
      <c r="M3868" s="416">
        <v>0</v>
      </c>
      <c r="N3868" s="416">
        <v>0</v>
      </c>
      <c r="O3868" s="237">
        <v>0</v>
      </c>
      <c r="P3868" s="237">
        <v>0</v>
      </c>
      <c r="Q3868" s="237">
        <v>6.1139999999999999</v>
      </c>
      <c r="R3868" s="237">
        <v>6.1139999999999999</v>
      </c>
      <c r="S3868" s="237">
        <v>0</v>
      </c>
      <c r="T3868" s="237">
        <v>0</v>
      </c>
      <c r="U3868" s="237">
        <v>0</v>
      </c>
      <c r="V3868" s="237">
        <v>0</v>
      </c>
      <c r="W3868" s="237">
        <v>0</v>
      </c>
      <c r="Y3868" s="236" t="str">
        <f t="shared" si="60"/>
        <v>Iceland</v>
      </c>
    </row>
    <row r="3869" spans="1:25">
      <c r="A3869" s="399"/>
      <c r="B3869" s="234" t="s">
        <v>34</v>
      </c>
      <c r="C3869" s="232" t="s">
        <v>13</v>
      </c>
      <c r="D3869" s="235">
        <v>0</v>
      </c>
      <c r="E3869" s="235">
        <v>0</v>
      </c>
      <c r="F3869" s="235">
        <v>0</v>
      </c>
      <c r="G3869" s="235">
        <v>0</v>
      </c>
      <c r="H3869" s="235"/>
      <c r="I3869" s="235">
        <v>0</v>
      </c>
      <c r="J3869" s="235">
        <v>0</v>
      </c>
      <c r="K3869" s="415">
        <v>0</v>
      </c>
      <c r="L3869" s="415">
        <v>0</v>
      </c>
      <c r="M3869" s="415">
        <v>0</v>
      </c>
      <c r="N3869" s="415">
        <v>0</v>
      </c>
      <c r="O3869" s="235">
        <v>0</v>
      </c>
      <c r="P3869" s="235">
        <v>0</v>
      </c>
      <c r="Q3869" s="235">
        <v>0</v>
      </c>
      <c r="R3869" s="235">
        <v>0</v>
      </c>
      <c r="S3869" s="235">
        <v>0</v>
      </c>
      <c r="T3869" s="235">
        <v>0</v>
      </c>
      <c r="U3869" s="235">
        <v>0</v>
      </c>
      <c r="V3869" s="235">
        <v>0</v>
      </c>
      <c r="W3869" s="235">
        <v>0</v>
      </c>
      <c r="Y3869" s="236" t="str">
        <f t="shared" si="60"/>
        <v>Iceland</v>
      </c>
    </row>
    <row r="3870" spans="1:25" ht="22.5">
      <c r="A3870" s="399"/>
      <c r="B3870" s="234" t="s">
        <v>33</v>
      </c>
      <c r="C3870" s="232" t="s">
        <v>13</v>
      </c>
      <c r="D3870" s="237">
        <v>0</v>
      </c>
      <c r="E3870" s="237">
        <v>0</v>
      </c>
      <c r="F3870" s="237">
        <v>0</v>
      </c>
      <c r="G3870" s="237">
        <v>0</v>
      </c>
      <c r="H3870" s="237"/>
      <c r="I3870" s="237">
        <v>0</v>
      </c>
      <c r="J3870" s="237">
        <v>0</v>
      </c>
      <c r="K3870" s="416">
        <v>0</v>
      </c>
      <c r="L3870" s="416">
        <v>0</v>
      </c>
      <c r="M3870" s="416">
        <v>0</v>
      </c>
      <c r="N3870" s="416">
        <v>0</v>
      </c>
      <c r="O3870" s="237">
        <v>0</v>
      </c>
      <c r="P3870" s="237">
        <v>0</v>
      </c>
      <c r="Q3870" s="237">
        <v>0</v>
      </c>
      <c r="R3870" s="237">
        <v>0</v>
      </c>
      <c r="S3870" s="237">
        <v>0</v>
      </c>
      <c r="T3870" s="237">
        <v>0</v>
      </c>
      <c r="U3870" s="237">
        <v>0</v>
      </c>
      <c r="V3870" s="237">
        <v>0</v>
      </c>
      <c r="W3870" s="237">
        <v>0</v>
      </c>
      <c r="Y3870" s="236" t="str">
        <f t="shared" si="60"/>
        <v>Iceland</v>
      </c>
    </row>
    <row r="3871" spans="1:25">
      <c r="A3871" s="399"/>
      <c r="B3871" s="234" t="s">
        <v>32</v>
      </c>
      <c r="C3871" s="232" t="s">
        <v>13</v>
      </c>
      <c r="D3871" s="235">
        <v>0</v>
      </c>
      <c r="E3871" s="235">
        <v>0</v>
      </c>
      <c r="F3871" s="235">
        <v>0</v>
      </c>
      <c r="G3871" s="235">
        <v>0</v>
      </c>
      <c r="H3871" s="235"/>
      <c r="I3871" s="235">
        <v>0</v>
      </c>
      <c r="J3871" s="235">
        <v>0</v>
      </c>
      <c r="K3871" s="415">
        <v>0</v>
      </c>
      <c r="L3871" s="415">
        <v>0</v>
      </c>
      <c r="M3871" s="415">
        <v>0</v>
      </c>
      <c r="N3871" s="415">
        <v>0</v>
      </c>
      <c r="O3871" s="235">
        <v>0</v>
      </c>
      <c r="P3871" s="235">
        <v>0</v>
      </c>
      <c r="Q3871" s="235">
        <v>0</v>
      </c>
      <c r="R3871" s="235">
        <v>0</v>
      </c>
      <c r="S3871" s="235">
        <v>0</v>
      </c>
      <c r="T3871" s="235">
        <v>0</v>
      </c>
      <c r="U3871" s="235">
        <v>0</v>
      </c>
      <c r="V3871" s="235">
        <v>0</v>
      </c>
      <c r="W3871" s="235">
        <v>0</v>
      </c>
      <c r="Y3871" s="236" t="str">
        <f t="shared" si="60"/>
        <v>Iceland</v>
      </c>
    </row>
    <row r="3872" spans="1:25">
      <c r="A3872" s="399"/>
      <c r="B3872" s="234" t="s">
        <v>31</v>
      </c>
      <c r="C3872" s="232" t="s">
        <v>13</v>
      </c>
      <c r="D3872" s="237">
        <v>1106.2180000000001</v>
      </c>
      <c r="E3872" s="237">
        <v>0</v>
      </c>
      <c r="F3872" s="237">
        <v>0</v>
      </c>
      <c r="G3872" s="237">
        <v>0</v>
      </c>
      <c r="H3872" s="237"/>
      <c r="I3872" s="237">
        <v>-1106.2180000000001</v>
      </c>
      <c r="J3872" s="237">
        <v>0</v>
      </c>
      <c r="K3872" s="416">
        <v>0</v>
      </c>
      <c r="L3872" s="416">
        <v>0</v>
      </c>
      <c r="M3872" s="416">
        <v>0</v>
      </c>
      <c r="N3872" s="416">
        <v>0</v>
      </c>
      <c r="O3872" s="237">
        <v>0</v>
      </c>
      <c r="P3872" s="237">
        <v>0</v>
      </c>
      <c r="Q3872" s="237">
        <v>0</v>
      </c>
      <c r="R3872" s="237">
        <v>0</v>
      </c>
      <c r="S3872" s="237">
        <v>0</v>
      </c>
      <c r="T3872" s="237">
        <v>0</v>
      </c>
      <c r="U3872" s="237">
        <v>0</v>
      </c>
      <c r="V3872" s="237">
        <v>0</v>
      </c>
      <c r="W3872" s="237">
        <v>12863</v>
      </c>
      <c r="Y3872" s="236" t="str">
        <f t="shared" si="60"/>
        <v>Iceland</v>
      </c>
    </row>
    <row r="3873" spans="1:25">
      <c r="A3873" s="399"/>
      <c r="B3873" s="234" t="s">
        <v>30</v>
      </c>
      <c r="C3873" s="232" t="s">
        <v>13</v>
      </c>
      <c r="D3873" s="235">
        <v>4162.8810000000003</v>
      </c>
      <c r="E3873" s="235">
        <v>0</v>
      </c>
      <c r="F3873" s="235">
        <v>0</v>
      </c>
      <c r="G3873" s="235">
        <v>-1.337</v>
      </c>
      <c r="H3873" s="235"/>
      <c r="I3873" s="235">
        <v>-996.41700000000003</v>
      </c>
      <c r="J3873" s="235">
        <v>0</v>
      </c>
      <c r="K3873" s="415">
        <v>-2465.777</v>
      </c>
      <c r="L3873" s="415">
        <v>0</v>
      </c>
      <c r="M3873" s="415">
        <v>-593.25099999999998</v>
      </c>
      <c r="N3873" s="415">
        <v>0</v>
      </c>
      <c r="O3873" s="235">
        <v>0</v>
      </c>
      <c r="P3873" s="235">
        <v>-8.5009999999999994</v>
      </c>
      <c r="Q3873" s="235">
        <v>97.597999999999999</v>
      </c>
      <c r="R3873" s="235">
        <v>0</v>
      </c>
      <c r="S3873" s="235">
        <v>0</v>
      </c>
      <c r="T3873" s="235">
        <v>0</v>
      </c>
      <c r="U3873" s="235">
        <v>0</v>
      </c>
      <c r="V3873" s="235">
        <v>0</v>
      </c>
      <c r="W3873" s="235">
        <v>5245</v>
      </c>
      <c r="Y3873" s="236" t="str">
        <f t="shared" si="60"/>
        <v>Iceland</v>
      </c>
    </row>
    <row r="3874" spans="1:25">
      <c r="A3874" s="399"/>
      <c r="B3874" s="234" t="s">
        <v>29</v>
      </c>
      <c r="C3874" s="232" t="s">
        <v>13</v>
      </c>
      <c r="D3874" s="237">
        <v>0</v>
      </c>
      <c r="E3874" s="237">
        <v>0</v>
      </c>
      <c r="F3874" s="237">
        <v>0</v>
      </c>
      <c r="G3874" s="237">
        <v>0</v>
      </c>
      <c r="H3874" s="237"/>
      <c r="I3874" s="237">
        <v>0</v>
      </c>
      <c r="J3874" s="237">
        <v>0</v>
      </c>
      <c r="K3874" s="416">
        <v>0</v>
      </c>
      <c r="L3874" s="416">
        <v>0</v>
      </c>
      <c r="M3874" s="416">
        <v>0</v>
      </c>
      <c r="N3874" s="416">
        <v>0</v>
      </c>
      <c r="O3874" s="237">
        <v>0</v>
      </c>
      <c r="P3874" s="237">
        <v>0</v>
      </c>
      <c r="Q3874" s="237">
        <v>0</v>
      </c>
      <c r="R3874" s="237">
        <v>0</v>
      </c>
      <c r="S3874" s="237">
        <v>0</v>
      </c>
      <c r="T3874" s="237">
        <v>0</v>
      </c>
      <c r="U3874" s="237">
        <v>0</v>
      </c>
      <c r="V3874" s="237">
        <v>0</v>
      </c>
      <c r="W3874" s="237">
        <v>0</v>
      </c>
      <c r="Y3874" s="236" t="str">
        <f t="shared" si="60"/>
        <v>Iceland</v>
      </c>
    </row>
    <row r="3875" spans="1:25">
      <c r="A3875" s="399"/>
      <c r="B3875" s="234" t="s">
        <v>28</v>
      </c>
      <c r="C3875" s="232" t="s">
        <v>13</v>
      </c>
      <c r="D3875" s="235">
        <v>0</v>
      </c>
      <c r="E3875" s="235">
        <v>0</v>
      </c>
      <c r="F3875" s="235">
        <v>0</v>
      </c>
      <c r="G3875" s="235">
        <v>0</v>
      </c>
      <c r="H3875" s="235"/>
      <c r="I3875" s="235">
        <v>0</v>
      </c>
      <c r="J3875" s="235">
        <v>0</v>
      </c>
      <c r="K3875" s="415">
        <v>0</v>
      </c>
      <c r="L3875" s="415">
        <v>0</v>
      </c>
      <c r="M3875" s="415">
        <v>0</v>
      </c>
      <c r="N3875" s="415">
        <v>0</v>
      </c>
      <c r="O3875" s="235">
        <v>0</v>
      </c>
      <c r="P3875" s="235">
        <v>0</v>
      </c>
      <c r="Q3875" s="235">
        <v>0</v>
      </c>
      <c r="R3875" s="235">
        <v>0</v>
      </c>
      <c r="S3875" s="235">
        <v>0</v>
      </c>
      <c r="T3875" s="235">
        <v>0</v>
      </c>
      <c r="U3875" s="235">
        <v>0</v>
      </c>
      <c r="V3875" s="235">
        <v>0</v>
      </c>
      <c r="W3875" s="235">
        <v>0</v>
      </c>
      <c r="Y3875" s="236" t="str">
        <f t="shared" si="60"/>
        <v>Iceland</v>
      </c>
    </row>
    <row r="3876" spans="1:25">
      <c r="A3876" s="399"/>
      <c r="B3876" s="234" t="s">
        <v>27</v>
      </c>
      <c r="C3876" s="232" t="s">
        <v>13</v>
      </c>
      <c r="D3876" s="237">
        <v>0</v>
      </c>
      <c r="E3876" s="237">
        <v>0</v>
      </c>
      <c r="F3876" s="237">
        <v>0</v>
      </c>
      <c r="G3876" s="237">
        <v>0</v>
      </c>
      <c r="H3876" s="237"/>
      <c r="I3876" s="237">
        <v>0</v>
      </c>
      <c r="J3876" s="237">
        <v>0</v>
      </c>
      <c r="K3876" s="416">
        <v>0</v>
      </c>
      <c r="L3876" s="416">
        <v>0</v>
      </c>
      <c r="M3876" s="416">
        <v>0</v>
      </c>
      <c r="N3876" s="416">
        <v>0</v>
      </c>
      <c r="O3876" s="237">
        <v>0</v>
      </c>
      <c r="P3876" s="237">
        <v>0</v>
      </c>
      <c r="Q3876" s="237">
        <v>0</v>
      </c>
      <c r="R3876" s="237">
        <v>0</v>
      </c>
      <c r="S3876" s="237">
        <v>0</v>
      </c>
      <c r="T3876" s="237">
        <v>0</v>
      </c>
      <c r="U3876" s="237">
        <v>0</v>
      </c>
      <c r="V3876" s="237">
        <v>0</v>
      </c>
      <c r="W3876" s="237">
        <v>0</v>
      </c>
      <c r="Y3876" s="236" t="str">
        <f t="shared" si="60"/>
        <v>Iceland</v>
      </c>
    </row>
    <row r="3877" spans="1:25">
      <c r="A3877" s="399"/>
      <c r="B3877" s="234" t="s">
        <v>26</v>
      </c>
      <c r="C3877" s="232" t="s">
        <v>13</v>
      </c>
      <c r="D3877" s="235">
        <v>0.25800000000000001</v>
      </c>
      <c r="E3877" s="235">
        <v>0</v>
      </c>
      <c r="F3877" s="235">
        <v>0</v>
      </c>
      <c r="G3877" s="235">
        <v>0</v>
      </c>
      <c r="H3877" s="235"/>
      <c r="I3877" s="235">
        <v>-0.25800000000000001</v>
      </c>
      <c r="J3877" s="235">
        <v>0</v>
      </c>
      <c r="K3877" s="415">
        <v>0</v>
      </c>
      <c r="L3877" s="415">
        <v>0</v>
      </c>
      <c r="M3877" s="415">
        <v>0</v>
      </c>
      <c r="N3877" s="415">
        <v>0</v>
      </c>
      <c r="O3877" s="235">
        <v>0</v>
      </c>
      <c r="P3877" s="235">
        <v>0</v>
      </c>
      <c r="Q3877" s="235">
        <v>0</v>
      </c>
      <c r="R3877" s="235">
        <v>0</v>
      </c>
      <c r="S3877" s="235">
        <v>0</v>
      </c>
      <c r="T3877" s="235">
        <v>0</v>
      </c>
      <c r="U3877" s="235">
        <v>0</v>
      </c>
      <c r="V3877" s="235">
        <v>0</v>
      </c>
      <c r="W3877" s="235">
        <v>3</v>
      </c>
      <c r="Y3877" s="236" t="str">
        <f t="shared" si="60"/>
        <v>Iceland</v>
      </c>
    </row>
    <row r="3878" spans="1:25">
      <c r="A3878" s="399"/>
      <c r="B3878" s="234" t="s">
        <v>25</v>
      </c>
      <c r="C3878" s="232" t="s">
        <v>13</v>
      </c>
      <c r="D3878" s="237">
        <v>0</v>
      </c>
      <c r="E3878" s="237">
        <v>0</v>
      </c>
      <c r="F3878" s="237">
        <v>0</v>
      </c>
      <c r="G3878" s="237">
        <v>0</v>
      </c>
      <c r="H3878" s="237"/>
      <c r="I3878" s="237">
        <v>0</v>
      </c>
      <c r="J3878" s="237">
        <v>0</v>
      </c>
      <c r="K3878" s="416">
        <v>0</v>
      </c>
      <c r="L3878" s="416">
        <v>0</v>
      </c>
      <c r="M3878" s="416">
        <v>0</v>
      </c>
      <c r="N3878" s="416">
        <v>0</v>
      </c>
      <c r="O3878" s="237">
        <v>0</v>
      </c>
      <c r="P3878" s="237">
        <v>0</v>
      </c>
      <c r="Q3878" s="237">
        <v>0</v>
      </c>
      <c r="R3878" s="237">
        <v>0</v>
      </c>
      <c r="S3878" s="237">
        <v>0</v>
      </c>
      <c r="T3878" s="237">
        <v>0</v>
      </c>
      <c r="U3878" s="237">
        <v>0</v>
      </c>
      <c r="V3878" s="237">
        <v>0</v>
      </c>
      <c r="W3878" s="237">
        <v>0</v>
      </c>
      <c r="Y3878" s="236" t="str">
        <f t="shared" si="60"/>
        <v>Iceland</v>
      </c>
    </row>
    <row r="3879" spans="1:25">
      <c r="A3879" s="399"/>
      <c r="B3879" s="234" t="s">
        <v>0</v>
      </c>
      <c r="C3879" s="232" t="s">
        <v>13</v>
      </c>
      <c r="D3879" s="235">
        <v>0</v>
      </c>
      <c r="E3879" s="235">
        <v>0</v>
      </c>
      <c r="F3879" s="235">
        <v>0</v>
      </c>
      <c r="G3879" s="235">
        <v>-18.834</v>
      </c>
      <c r="H3879" s="235"/>
      <c r="I3879" s="235">
        <v>1220.2539999999999</v>
      </c>
      <c r="J3879" s="235">
        <v>0</v>
      </c>
      <c r="K3879" s="415">
        <v>337.72199999999998</v>
      </c>
      <c r="L3879" s="415">
        <v>0</v>
      </c>
      <c r="M3879" s="415">
        <v>0</v>
      </c>
      <c r="N3879" s="415">
        <v>0</v>
      </c>
      <c r="O3879" s="235">
        <v>-43.688000000000002</v>
      </c>
      <c r="P3879" s="235">
        <v>-32.164000000000001</v>
      </c>
      <c r="Q3879" s="235">
        <v>1446.606</v>
      </c>
      <c r="R3879" s="235">
        <v>91.676000000000002</v>
      </c>
      <c r="S3879" s="235">
        <v>3.3540000000000001</v>
      </c>
      <c r="T3879" s="235">
        <v>1110.9480000000001</v>
      </c>
      <c r="U3879" s="235">
        <v>2.0640000000000001</v>
      </c>
      <c r="V3879" s="235">
        <v>1.462</v>
      </c>
      <c r="W3879" s="235">
        <v>0</v>
      </c>
      <c r="Y3879" s="236" t="str">
        <f t="shared" si="60"/>
        <v>Iceland</v>
      </c>
    </row>
    <row r="3880" spans="1:25">
      <c r="A3880" s="399"/>
      <c r="B3880" s="234" t="s">
        <v>24</v>
      </c>
      <c r="C3880" s="232" t="s">
        <v>13</v>
      </c>
      <c r="D3880" s="237">
        <v>0</v>
      </c>
      <c r="E3880" s="237">
        <v>0</v>
      </c>
      <c r="F3880" s="237">
        <v>0</v>
      </c>
      <c r="G3880" s="237">
        <v>28.010999999999999</v>
      </c>
      <c r="H3880" s="237"/>
      <c r="I3880" s="237">
        <v>0</v>
      </c>
      <c r="J3880" s="237">
        <v>0</v>
      </c>
      <c r="K3880" s="416">
        <v>145.023</v>
      </c>
      <c r="L3880" s="416">
        <v>0</v>
      </c>
      <c r="M3880" s="416">
        <v>408.03800000000001</v>
      </c>
      <c r="N3880" s="416">
        <v>0</v>
      </c>
      <c r="O3880" s="237">
        <v>0</v>
      </c>
      <c r="P3880" s="237">
        <v>-62.421999999999997</v>
      </c>
      <c r="Q3880" s="237">
        <v>534.76900000000001</v>
      </c>
      <c r="R3880" s="237">
        <v>0</v>
      </c>
      <c r="S3880" s="237">
        <v>0</v>
      </c>
      <c r="T3880" s="237">
        <v>0</v>
      </c>
      <c r="U3880" s="237">
        <v>0</v>
      </c>
      <c r="V3880" s="237">
        <v>0</v>
      </c>
      <c r="W3880" s="237">
        <v>0</v>
      </c>
      <c r="Y3880" s="236" t="str">
        <f t="shared" si="60"/>
        <v>Iceland</v>
      </c>
    </row>
    <row r="3881" spans="1:25">
      <c r="A3881" s="399"/>
      <c r="B3881" s="234" t="s">
        <v>23</v>
      </c>
      <c r="C3881" s="232" t="s">
        <v>13</v>
      </c>
      <c r="D3881" s="235">
        <v>5271.0519999999997</v>
      </c>
      <c r="E3881" s="235">
        <v>814.41399999999999</v>
      </c>
      <c r="F3881" s="235">
        <v>0</v>
      </c>
      <c r="G3881" s="235">
        <v>30.225000000000001</v>
      </c>
      <c r="H3881" s="235"/>
      <c r="I3881" s="235">
        <v>-883.65599999999995</v>
      </c>
      <c r="J3881" s="235">
        <v>0</v>
      </c>
      <c r="K3881" s="415">
        <v>-1983.0319999999999</v>
      </c>
      <c r="L3881" s="415">
        <v>0</v>
      </c>
      <c r="M3881" s="415">
        <v>-185.21299999999999</v>
      </c>
      <c r="N3881" s="415">
        <v>0</v>
      </c>
      <c r="O3881" s="235">
        <v>-43.688000000000002</v>
      </c>
      <c r="P3881" s="235">
        <v>-103.087</v>
      </c>
      <c r="Q3881" s="235">
        <v>2717.6759999999999</v>
      </c>
      <c r="R3881" s="235">
        <v>200.34800000000001</v>
      </c>
      <c r="S3881" s="235">
        <v>3.3540000000000001</v>
      </c>
      <c r="T3881" s="235">
        <v>1112.047</v>
      </c>
      <c r="U3881" s="235">
        <v>3.081</v>
      </c>
      <c r="V3881" s="235">
        <v>1.462</v>
      </c>
      <c r="W3881" s="235">
        <v>18116</v>
      </c>
      <c r="Y3881" s="236" t="str">
        <f t="shared" si="60"/>
        <v>Iceland</v>
      </c>
    </row>
    <row r="3882" spans="1:25">
      <c r="A3882" s="399"/>
      <c r="B3882" s="234" t="s">
        <v>22</v>
      </c>
      <c r="C3882" s="232" t="s">
        <v>13</v>
      </c>
      <c r="D3882" s="237">
        <v>5271.0519999999997</v>
      </c>
      <c r="E3882" s="237">
        <v>2.637</v>
      </c>
      <c r="F3882" s="237">
        <v>0</v>
      </c>
      <c r="G3882" s="237">
        <v>-1.337</v>
      </c>
      <c r="H3882" s="237"/>
      <c r="I3882" s="237">
        <v>-2102.893</v>
      </c>
      <c r="J3882" s="237">
        <v>0</v>
      </c>
      <c r="K3882" s="416">
        <v>-2465.777</v>
      </c>
      <c r="L3882" s="416">
        <v>0</v>
      </c>
      <c r="M3882" s="416">
        <v>-593.25099999999998</v>
      </c>
      <c r="N3882" s="416">
        <v>0</v>
      </c>
      <c r="O3882" s="237">
        <v>0</v>
      </c>
      <c r="P3882" s="237">
        <v>-8.5009999999999994</v>
      </c>
      <c r="Q3882" s="237">
        <v>101.051</v>
      </c>
      <c r="R3882" s="237">
        <v>0</v>
      </c>
      <c r="S3882" s="237">
        <v>0</v>
      </c>
      <c r="T3882" s="237">
        <v>0</v>
      </c>
      <c r="U3882" s="237">
        <v>0</v>
      </c>
      <c r="V3882" s="237">
        <v>0</v>
      </c>
      <c r="W3882" s="237">
        <v>18111</v>
      </c>
      <c r="Y3882" s="236" t="str">
        <f t="shared" si="60"/>
        <v>Iceland</v>
      </c>
    </row>
    <row r="3883" spans="1:25">
      <c r="A3883" s="399"/>
      <c r="B3883" s="234" t="s">
        <v>21</v>
      </c>
      <c r="C3883" s="232" t="s">
        <v>13</v>
      </c>
      <c r="D3883" s="235">
        <v>0</v>
      </c>
      <c r="E3883" s="235">
        <v>0</v>
      </c>
      <c r="F3883" s="235">
        <v>0</v>
      </c>
      <c r="G3883" s="235">
        <v>0</v>
      </c>
      <c r="H3883" s="235"/>
      <c r="I3883" s="235">
        <v>0</v>
      </c>
      <c r="J3883" s="235">
        <v>0</v>
      </c>
      <c r="K3883" s="415">
        <v>0</v>
      </c>
      <c r="L3883" s="415">
        <v>0</v>
      </c>
      <c r="M3883" s="415">
        <v>0</v>
      </c>
      <c r="N3883" s="415">
        <v>0</v>
      </c>
      <c r="O3883" s="235">
        <v>0</v>
      </c>
      <c r="P3883" s="235">
        <v>0</v>
      </c>
      <c r="Q3883" s="235">
        <v>0</v>
      </c>
      <c r="R3883" s="235">
        <v>0</v>
      </c>
      <c r="S3883" s="235">
        <v>0</v>
      </c>
      <c r="T3883" s="235">
        <v>0</v>
      </c>
      <c r="U3883" s="235">
        <v>0</v>
      </c>
      <c r="V3883" s="235">
        <v>0</v>
      </c>
      <c r="W3883" s="235">
        <v>0</v>
      </c>
      <c r="Y3883" s="236" t="str">
        <f t="shared" si="60"/>
        <v>Iceland</v>
      </c>
    </row>
    <row r="3884" spans="1:25">
      <c r="A3884" s="399"/>
      <c r="B3884" s="234" t="s">
        <v>20</v>
      </c>
      <c r="C3884" s="232" t="s">
        <v>13</v>
      </c>
      <c r="D3884" s="237">
        <v>0</v>
      </c>
      <c r="E3884" s="237">
        <v>0</v>
      </c>
      <c r="F3884" s="237">
        <v>0</v>
      </c>
      <c r="G3884" s="237">
        <v>0</v>
      </c>
      <c r="H3884" s="237"/>
      <c r="I3884" s="237">
        <v>0</v>
      </c>
      <c r="J3884" s="237">
        <v>0</v>
      </c>
      <c r="K3884" s="416">
        <v>0</v>
      </c>
      <c r="L3884" s="416">
        <v>0</v>
      </c>
      <c r="M3884" s="416">
        <v>0</v>
      </c>
      <c r="N3884" s="416">
        <v>0</v>
      </c>
      <c r="O3884" s="237">
        <v>0</v>
      </c>
      <c r="P3884" s="237">
        <v>0</v>
      </c>
      <c r="Q3884" s="237">
        <v>0</v>
      </c>
      <c r="R3884" s="237">
        <v>0</v>
      </c>
      <c r="S3884" s="237">
        <v>0</v>
      </c>
      <c r="T3884" s="237">
        <v>0</v>
      </c>
      <c r="U3884" s="237">
        <v>0</v>
      </c>
      <c r="V3884" s="237">
        <v>0</v>
      </c>
      <c r="W3884" s="237">
        <v>0</v>
      </c>
      <c r="Y3884" s="236" t="str">
        <f t="shared" si="60"/>
        <v>Iceland</v>
      </c>
    </row>
    <row r="3885" spans="1:25">
      <c r="A3885" s="399"/>
      <c r="B3885" s="234" t="s">
        <v>19</v>
      </c>
      <c r="C3885" s="232" t="s">
        <v>13</v>
      </c>
      <c r="D3885" s="235">
        <v>0</v>
      </c>
      <c r="E3885" s="235">
        <v>0</v>
      </c>
      <c r="F3885" s="235">
        <v>0</v>
      </c>
      <c r="G3885" s="235">
        <v>0</v>
      </c>
      <c r="H3885" s="235"/>
      <c r="I3885" s="235">
        <v>0</v>
      </c>
      <c r="J3885" s="235">
        <v>0</v>
      </c>
      <c r="K3885" s="415">
        <v>0</v>
      </c>
      <c r="L3885" s="415">
        <v>0</v>
      </c>
      <c r="M3885" s="415">
        <v>0</v>
      </c>
      <c r="N3885" s="415">
        <v>0</v>
      </c>
      <c r="O3885" s="235">
        <v>0</v>
      </c>
      <c r="P3885" s="235">
        <v>0</v>
      </c>
      <c r="Q3885" s="235">
        <v>0</v>
      </c>
      <c r="R3885" s="235">
        <v>0</v>
      </c>
      <c r="S3885" s="235">
        <v>0</v>
      </c>
      <c r="T3885" s="235">
        <v>0</v>
      </c>
      <c r="U3885" s="235">
        <v>0</v>
      </c>
      <c r="V3885" s="235">
        <v>0</v>
      </c>
      <c r="W3885" s="235">
        <v>0</v>
      </c>
      <c r="Y3885" s="236" t="str">
        <f t="shared" si="60"/>
        <v>Iceland</v>
      </c>
    </row>
    <row r="3886" spans="1:25">
      <c r="A3886" s="399"/>
      <c r="B3886" s="234" t="s">
        <v>18</v>
      </c>
      <c r="C3886" s="232" t="s">
        <v>13</v>
      </c>
      <c r="D3886" s="237">
        <v>0</v>
      </c>
      <c r="E3886" s="237">
        <v>139.773</v>
      </c>
      <c r="F3886" s="237">
        <v>0</v>
      </c>
      <c r="G3886" s="237">
        <v>0</v>
      </c>
      <c r="H3886" s="237"/>
      <c r="I3886" s="237">
        <v>0</v>
      </c>
      <c r="J3886" s="237">
        <v>0</v>
      </c>
      <c r="K3886" s="416">
        <v>0</v>
      </c>
      <c r="L3886" s="416">
        <v>0</v>
      </c>
      <c r="M3886" s="416">
        <v>0</v>
      </c>
      <c r="N3886" s="416">
        <v>0</v>
      </c>
      <c r="O3886" s="237">
        <v>0</v>
      </c>
      <c r="P3886" s="237">
        <v>0</v>
      </c>
      <c r="Q3886" s="237">
        <v>141.874</v>
      </c>
      <c r="R3886" s="237">
        <v>0</v>
      </c>
      <c r="S3886" s="237">
        <v>0</v>
      </c>
      <c r="T3886" s="237">
        <v>0</v>
      </c>
      <c r="U3886" s="237">
        <v>0</v>
      </c>
      <c r="V3886" s="237">
        <v>0</v>
      </c>
      <c r="W3886" s="237">
        <v>0</v>
      </c>
      <c r="Y3886" s="236" t="str">
        <f t="shared" si="60"/>
        <v>Iceland</v>
      </c>
    </row>
    <row r="3887" spans="1:25">
      <c r="A3887" s="399"/>
      <c r="B3887" s="234" t="s">
        <v>17</v>
      </c>
      <c r="C3887" s="232" t="s">
        <v>13</v>
      </c>
      <c r="D3887" s="235">
        <v>0</v>
      </c>
      <c r="E3887" s="235">
        <v>171.51499999999999</v>
      </c>
      <c r="F3887" s="235">
        <v>0</v>
      </c>
      <c r="G3887" s="235">
        <v>0</v>
      </c>
      <c r="H3887" s="235"/>
      <c r="I3887" s="235">
        <v>0</v>
      </c>
      <c r="J3887" s="235">
        <v>0</v>
      </c>
      <c r="K3887" s="415">
        <v>0</v>
      </c>
      <c r="L3887" s="415">
        <v>0</v>
      </c>
      <c r="M3887" s="415">
        <v>0</v>
      </c>
      <c r="N3887" s="415">
        <v>0</v>
      </c>
      <c r="O3887" s="235">
        <v>0</v>
      </c>
      <c r="P3887" s="235">
        <v>0</v>
      </c>
      <c r="Q3887" s="235">
        <v>6.1619999999999999</v>
      </c>
      <c r="R3887" s="235">
        <v>0</v>
      </c>
      <c r="S3887" s="235">
        <v>0</v>
      </c>
      <c r="T3887" s="235">
        <v>0</v>
      </c>
      <c r="U3887" s="235">
        <v>0</v>
      </c>
      <c r="V3887" s="235">
        <v>0</v>
      </c>
      <c r="W3887" s="235">
        <v>0</v>
      </c>
      <c r="Y3887" s="236" t="str">
        <f t="shared" si="60"/>
        <v>Iceland</v>
      </c>
    </row>
    <row r="3888" spans="1:25">
      <c r="A3888" s="399"/>
      <c r="B3888" s="234" t="s">
        <v>16</v>
      </c>
      <c r="C3888" s="232" t="s">
        <v>13</v>
      </c>
      <c r="D3888" s="237">
        <v>0</v>
      </c>
      <c r="E3888" s="237">
        <v>277.77300000000002</v>
      </c>
      <c r="F3888" s="237">
        <v>0</v>
      </c>
      <c r="G3888" s="237">
        <v>22.385000000000002</v>
      </c>
      <c r="H3888" s="237"/>
      <c r="I3888" s="237">
        <v>-1.0169999999999999</v>
      </c>
      <c r="J3888" s="237">
        <v>0</v>
      </c>
      <c r="K3888" s="416">
        <v>0</v>
      </c>
      <c r="L3888" s="416">
        <v>0</v>
      </c>
      <c r="M3888" s="416">
        <v>0</v>
      </c>
      <c r="N3888" s="416">
        <v>0</v>
      </c>
      <c r="O3888" s="237">
        <v>0</v>
      </c>
      <c r="P3888" s="237">
        <v>0</v>
      </c>
      <c r="Q3888" s="237">
        <v>295.07</v>
      </c>
      <c r="R3888" s="237">
        <v>3.052</v>
      </c>
      <c r="S3888" s="237">
        <v>0</v>
      </c>
      <c r="T3888" s="237">
        <v>0</v>
      </c>
      <c r="U3888" s="237">
        <v>1.0169999999999999</v>
      </c>
      <c r="V3888" s="237">
        <v>0</v>
      </c>
      <c r="W3888" s="237">
        <v>5</v>
      </c>
      <c r="Y3888" s="236" t="str">
        <f t="shared" si="60"/>
        <v>Iceland</v>
      </c>
    </row>
    <row r="3889" spans="1:25">
      <c r="A3889" s="399"/>
      <c r="B3889" s="234" t="s">
        <v>15</v>
      </c>
      <c r="C3889" s="232" t="s">
        <v>13</v>
      </c>
      <c r="D3889" s="235">
        <v>0</v>
      </c>
      <c r="E3889" s="235">
        <v>0</v>
      </c>
      <c r="F3889" s="235">
        <v>0</v>
      </c>
      <c r="G3889" s="235">
        <v>0</v>
      </c>
      <c r="H3889" s="235"/>
      <c r="I3889" s="235">
        <v>0</v>
      </c>
      <c r="J3889" s="235">
        <v>0</v>
      </c>
      <c r="K3889" s="415">
        <v>0</v>
      </c>
      <c r="L3889" s="415">
        <v>0</v>
      </c>
      <c r="M3889" s="415">
        <v>0</v>
      </c>
      <c r="N3889" s="415">
        <v>0</v>
      </c>
      <c r="O3889" s="235">
        <v>0</v>
      </c>
      <c r="P3889" s="235">
        <v>0</v>
      </c>
      <c r="Q3889" s="235">
        <v>0</v>
      </c>
      <c r="R3889" s="235">
        <v>0</v>
      </c>
      <c r="S3889" s="235">
        <v>0</v>
      </c>
      <c r="T3889" s="235">
        <v>0</v>
      </c>
      <c r="U3889" s="235">
        <v>0</v>
      </c>
      <c r="V3889" s="235">
        <v>0</v>
      </c>
      <c r="W3889" s="235">
        <v>0</v>
      </c>
      <c r="Y3889" s="236" t="str">
        <f t="shared" si="60"/>
        <v>Iceland</v>
      </c>
    </row>
    <row r="3890" spans="1:25">
      <c r="A3890" s="400"/>
      <c r="B3890" s="234" t="s">
        <v>14</v>
      </c>
      <c r="C3890" s="232" t="s">
        <v>13</v>
      </c>
      <c r="D3890" s="237">
        <v>1.6950000000000001</v>
      </c>
      <c r="E3890" s="237">
        <v>0</v>
      </c>
      <c r="F3890" s="237">
        <v>0</v>
      </c>
      <c r="G3890" s="237">
        <v>0</v>
      </c>
      <c r="H3890" s="237"/>
      <c r="I3890" s="237">
        <v>0</v>
      </c>
      <c r="J3890" s="237">
        <v>0</v>
      </c>
      <c r="K3890" s="416">
        <v>0</v>
      </c>
      <c r="L3890" s="416">
        <v>0</v>
      </c>
      <c r="M3890" s="416">
        <v>0</v>
      </c>
      <c r="N3890" s="416">
        <v>0</v>
      </c>
      <c r="O3890" s="237">
        <v>0</v>
      </c>
      <c r="P3890" s="237">
        <v>0</v>
      </c>
      <c r="Q3890" s="237">
        <v>1.6950000000000001</v>
      </c>
      <c r="R3890" s="237">
        <v>0</v>
      </c>
      <c r="S3890" s="237">
        <v>0</v>
      </c>
      <c r="T3890" s="237">
        <v>0</v>
      </c>
      <c r="U3890" s="237">
        <v>0</v>
      </c>
      <c r="V3890" s="237">
        <v>0</v>
      </c>
      <c r="W3890" s="237">
        <v>0</v>
      </c>
      <c r="Y3890" s="236" t="str">
        <f t="shared" si="60"/>
        <v>Iceland</v>
      </c>
    </row>
    <row r="3891" spans="1:25">
      <c r="A3891" s="398" t="s">
        <v>353</v>
      </c>
      <c r="B3891" s="234" t="s">
        <v>78</v>
      </c>
      <c r="C3891" s="232" t="s">
        <v>13</v>
      </c>
      <c r="D3891" s="237" t="s">
        <v>12</v>
      </c>
      <c r="E3891" s="237" t="s">
        <v>12</v>
      </c>
      <c r="F3891" s="237" t="s">
        <v>12</v>
      </c>
      <c r="G3891" s="237" t="s">
        <v>12</v>
      </c>
      <c r="H3891" s="237"/>
      <c r="I3891" s="237" t="s">
        <v>12</v>
      </c>
      <c r="J3891" s="237" t="s">
        <v>12</v>
      </c>
      <c r="K3891" s="415" t="s">
        <v>12</v>
      </c>
      <c r="L3891" s="415" t="s">
        <v>12</v>
      </c>
      <c r="M3891" s="415" t="s">
        <v>12</v>
      </c>
      <c r="N3891" s="415" t="s">
        <v>12</v>
      </c>
      <c r="O3891" s="237" t="s">
        <v>12</v>
      </c>
      <c r="P3891" s="237" t="s">
        <v>12</v>
      </c>
      <c r="Q3891" s="237" t="s">
        <v>12</v>
      </c>
      <c r="R3891" s="237" t="s">
        <v>12</v>
      </c>
      <c r="S3891" s="237" t="s">
        <v>12</v>
      </c>
      <c r="T3891" s="237" t="s">
        <v>12</v>
      </c>
      <c r="U3891" s="237" t="s">
        <v>12</v>
      </c>
      <c r="V3891" s="237" t="s">
        <v>12</v>
      </c>
      <c r="W3891" s="237" t="s">
        <v>12</v>
      </c>
      <c r="Y3891" s="236" t="str">
        <f t="shared" si="60"/>
        <v>India</v>
      </c>
    </row>
    <row r="3892" spans="1:25">
      <c r="A3892" s="399"/>
      <c r="B3892" s="234" t="s">
        <v>77</v>
      </c>
      <c r="C3892" s="232" t="s">
        <v>13</v>
      </c>
      <c r="D3892" s="235" t="s">
        <v>12</v>
      </c>
      <c r="E3892" s="235" t="s">
        <v>12</v>
      </c>
      <c r="F3892" s="235" t="s">
        <v>12</v>
      </c>
      <c r="G3892" s="235" t="s">
        <v>12</v>
      </c>
      <c r="H3892" s="235"/>
      <c r="I3892" s="235" t="s">
        <v>12</v>
      </c>
      <c r="J3892" s="235" t="s">
        <v>12</v>
      </c>
      <c r="K3892" s="416" t="s">
        <v>12</v>
      </c>
      <c r="L3892" s="416" t="s">
        <v>12</v>
      </c>
      <c r="M3892" s="416" t="s">
        <v>12</v>
      </c>
      <c r="N3892" s="416" t="s">
        <v>12</v>
      </c>
      <c r="O3892" s="235" t="s">
        <v>12</v>
      </c>
      <c r="P3892" s="235" t="s">
        <v>12</v>
      </c>
      <c r="Q3892" s="235" t="s">
        <v>12</v>
      </c>
      <c r="R3892" s="235" t="s">
        <v>12</v>
      </c>
      <c r="S3892" s="235" t="s">
        <v>12</v>
      </c>
      <c r="T3892" s="235" t="s">
        <v>12</v>
      </c>
      <c r="U3892" s="235" t="s">
        <v>12</v>
      </c>
      <c r="V3892" s="235" t="s">
        <v>12</v>
      </c>
      <c r="W3892" s="235" t="s">
        <v>12</v>
      </c>
      <c r="Y3892" s="236" t="str">
        <f t="shared" si="60"/>
        <v>India</v>
      </c>
    </row>
    <row r="3893" spans="1:25">
      <c r="A3893" s="399"/>
      <c r="B3893" s="234" t="s">
        <v>76</v>
      </c>
      <c r="C3893" s="232" t="s">
        <v>13</v>
      </c>
      <c r="D3893" s="237">
        <v>0</v>
      </c>
      <c r="E3893" s="237">
        <v>0</v>
      </c>
      <c r="F3893" s="237">
        <v>0</v>
      </c>
      <c r="G3893" s="237">
        <v>0</v>
      </c>
      <c r="H3893" s="237"/>
      <c r="I3893" s="237">
        <v>0</v>
      </c>
      <c r="J3893" s="237">
        <v>0</v>
      </c>
      <c r="K3893" s="415">
        <v>0</v>
      </c>
      <c r="L3893" s="415">
        <v>0</v>
      </c>
      <c r="M3893" s="415">
        <v>0</v>
      </c>
      <c r="N3893" s="415">
        <v>0</v>
      </c>
      <c r="O3893" s="237">
        <v>0</v>
      </c>
      <c r="P3893" s="237">
        <v>0</v>
      </c>
      <c r="Q3893" s="237">
        <v>0</v>
      </c>
      <c r="R3893" s="237">
        <v>0</v>
      </c>
      <c r="S3893" s="237">
        <v>0</v>
      </c>
      <c r="T3893" s="237">
        <v>0</v>
      </c>
      <c r="U3893" s="237">
        <v>0</v>
      </c>
      <c r="V3893" s="237">
        <v>0</v>
      </c>
      <c r="W3893" s="237">
        <v>0</v>
      </c>
      <c r="Y3893" s="236" t="str">
        <f t="shared" si="60"/>
        <v>India</v>
      </c>
    </row>
    <row r="3894" spans="1:25">
      <c r="A3894" s="399"/>
      <c r="B3894" s="234" t="s">
        <v>75</v>
      </c>
      <c r="C3894" s="232" t="s">
        <v>13</v>
      </c>
      <c r="D3894" s="235">
        <v>24436.057000000001</v>
      </c>
      <c r="E3894" s="235">
        <v>27116.821</v>
      </c>
      <c r="F3894" s="235">
        <v>-3.9380000000000002</v>
      </c>
      <c r="G3894" s="235">
        <v>1.7999999999999999E-2</v>
      </c>
      <c r="H3894" s="235"/>
      <c r="I3894" s="235">
        <v>-19726.856</v>
      </c>
      <c r="J3894" s="235">
        <v>-1444.7550000000001</v>
      </c>
      <c r="K3894" s="416">
        <v>0</v>
      </c>
      <c r="L3894" s="416">
        <v>0</v>
      </c>
      <c r="M3894" s="416">
        <v>0</v>
      </c>
      <c r="N3894" s="416">
        <v>0</v>
      </c>
      <c r="O3894" s="235">
        <v>-5.5279999999999996</v>
      </c>
      <c r="P3894" s="235">
        <v>0</v>
      </c>
      <c r="Q3894" s="235">
        <v>8467.2540000000008</v>
      </c>
      <c r="R3894" s="235">
        <v>2373.239</v>
      </c>
      <c r="S3894" s="235">
        <v>655.34299999999996</v>
      </c>
      <c r="T3894" s="235">
        <v>0</v>
      </c>
      <c r="U3894" s="235">
        <v>0</v>
      </c>
      <c r="V3894" s="235">
        <v>0</v>
      </c>
      <c r="W3894" s="235">
        <v>81255</v>
      </c>
      <c r="Y3894" s="236" t="str">
        <f t="shared" si="60"/>
        <v>India</v>
      </c>
    </row>
    <row r="3895" spans="1:25">
      <c r="A3895" s="399"/>
      <c r="B3895" s="234" t="s">
        <v>74</v>
      </c>
      <c r="C3895" s="232" t="s">
        <v>13</v>
      </c>
      <c r="D3895" s="237">
        <v>203541.96</v>
      </c>
      <c r="E3895" s="237">
        <v>35081.542000000001</v>
      </c>
      <c r="F3895" s="237">
        <v>-865.68899999999996</v>
      </c>
      <c r="G3895" s="237">
        <v>2.1909999999999998</v>
      </c>
      <c r="H3895" s="237"/>
      <c r="I3895" s="237">
        <v>-128027.72100000001</v>
      </c>
      <c r="J3895" s="237">
        <v>-28838.286</v>
      </c>
      <c r="K3895" s="415">
        <v>0</v>
      </c>
      <c r="L3895" s="415">
        <v>0</v>
      </c>
      <c r="M3895" s="415">
        <v>0</v>
      </c>
      <c r="N3895" s="415">
        <v>0</v>
      </c>
      <c r="O3895" s="237">
        <v>-171.75299999999999</v>
      </c>
      <c r="P3895" s="237">
        <v>0</v>
      </c>
      <c r="Q3895" s="237">
        <v>81651.959000000003</v>
      </c>
      <c r="R3895" s="237">
        <v>26680.368999999999</v>
      </c>
      <c r="S3895" s="237">
        <v>769.21699999999998</v>
      </c>
      <c r="T3895" s="237">
        <v>361.12099999999998</v>
      </c>
      <c r="U3895" s="237">
        <v>17748.744999999999</v>
      </c>
      <c r="V3895" s="237">
        <v>932.65099999999995</v>
      </c>
      <c r="W3895" s="237">
        <v>616004</v>
      </c>
      <c r="Y3895" s="236" t="str">
        <f t="shared" si="60"/>
        <v>India</v>
      </c>
    </row>
    <row r="3896" spans="1:25">
      <c r="A3896" s="399"/>
      <c r="B3896" s="234" t="s">
        <v>73</v>
      </c>
      <c r="C3896" s="232" t="s">
        <v>13</v>
      </c>
      <c r="D3896" s="235">
        <v>0</v>
      </c>
      <c r="E3896" s="235">
        <v>35980.769999999997</v>
      </c>
      <c r="F3896" s="235">
        <v>0</v>
      </c>
      <c r="G3896" s="235">
        <v>0</v>
      </c>
      <c r="H3896" s="235"/>
      <c r="I3896" s="235">
        <v>-35980.769999999997</v>
      </c>
      <c r="J3896" s="235">
        <v>0</v>
      </c>
      <c r="K3896" s="416">
        <v>0</v>
      </c>
      <c r="L3896" s="416">
        <v>0</v>
      </c>
      <c r="M3896" s="416">
        <v>0</v>
      </c>
      <c r="N3896" s="416">
        <v>0</v>
      </c>
      <c r="O3896" s="235">
        <v>0</v>
      </c>
      <c r="P3896" s="235">
        <v>0</v>
      </c>
      <c r="Q3896" s="235">
        <v>0</v>
      </c>
      <c r="R3896" s="235">
        <v>0</v>
      </c>
      <c r="S3896" s="235">
        <v>0</v>
      </c>
      <c r="T3896" s="235">
        <v>0</v>
      </c>
      <c r="U3896" s="235">
        <v>0</v>
      </c>
      <c r="V3896" s="235">
        <v>0</v>
      </c>
      <c r="W3896" s="235">
        <v>138091</v>
      </c>
      <c r="Y3896" s="236" t="str">
        <f t="shared" si="60"/>
        <v>India</v>
      </c>
    </row>
    <row r="3897" spans="1:25">
      <c r="A3897" s="399"/>
      <c r="B3897" s="234" t="s">
        <v>72</v>
      </c>
      <c r="C3897" s="232" t="s">
        <v>13</v>
      </c>
      <c r="D3897" s="237">
        <v>10093.89</v>
      </c>
      <c r="E3897" s="237">
        <v>0</v>
      </c>
      <c r="F3897" s="237">
        <v>-0.45600000000000002</v>
      </c>
      <c r="G3897" s="237">
        <v>-1.1399999999999999</v>
      </c>
      <c r="H3897" s="237"/>
      <c r="I3897" s="237">
        <v>-8284.6910000000007</v>
      </c>
      <c r="J3897" s="237">
        <v>0</v>
      </c>
      <c r="K3897" s="415">
        <v>0</v>
      </c>
      <c r="L3897" s="415">
        <v>0</v>
      </c>
      <c r="M3897" s="415">
        <v>0</v>
      </c>
      <c r="N3897" s="415">
        <v>0</v>
      </c>
      <c r="O3897" s="237">
        <v>-4.5599999999999996</v>
      </c>
      <c r="P3897" s="237">
        <v>0</v>
      </c>
      <c r="Q3897" s="237">
        <v>1074.1189999999999</v>
      </c>
      <c r="R3897" s="237">
        <v>6.84</v>
      </c>
      <c r="S3897" s="237">
        <v>37.847999999999999</v>
      </c>
      <c r="T3897" s="237">
        <v>0</v>
      </c>
      <c r="U3897" s="237">
        <v>568.18200000000002</v>
      </c>
      <c r="V3897" s="237">
        <v>294.12299999999999</v>
      </c>
      <c r="W3897" s="237">
        <v>32239</v>
      </c>
      <c r="Y3897" s="236" t="str">
        <f t="shared" si="60"/>
        <v>India</v>
      </c>
    </row>
    <row r="3898" spans="1:25">
      <c r="A3898" s="399"/>
      <c r="B3898" s="234" t="s">
        <v>71</v>
      </c>
      <c r="C3898" s="232" t="s">
        <v>13</v>
      </c>
      <c r="D3898" s="235">
        <v>0</v>
      </c>
      <c r="E3898" s="235">
        <v>0</v>
      </c>
      <c r="F3898" s="235">
        <v>0</v>
      </c>
      <c r="G3898" s="235">
        <v>0</v>
      </c>
      <c r="H3898" s="235"/>
      <c r="I3898" s="235">
        <v>0</v>
      </c>
      <c r="J3898" s="235">
        <v>0</v>
      </c>
      <c r="K3898" s="416">
        <v>0</v>
      </c>
      <c r="L3898" s="416">
        <v>0</v>
      </c>
      <c r="M3898" s="416">
        <v>0</v>
      </c>
      <c r="N3898" s="416">
        <v>0</v>
      </c>
      <c r="O3898" s="235">
        <v>0</v>
      </c>
      <c r="P3898" s="235">
        <v>0</v>
      </c>
      <c r="Q3898" s="235">
        <v>0</v>
      </c>
      <c r="R3898" s="235">
        <v>0</v>
      </c>
      <c r="S3898" s="235">
        <v>0</v>
      </c>
      <c r="T3898" s="235">
        <v>0</v>
      </c>
      <c r="U3898" s="235">
        <v>0</v>
      </c>
      <c r="V3898" s="235">
        <v>0</v>
      </c>
      <c r="W3898" s="235">
        <v>0</v>
      </c>
      <c r="Y3898" s="236" t="str">
        <f t="shared" si="60"/>
        <v>India</v>
      </c>
    </row>
    <row r="3899" spans="1:25">
      <c r="A3899" s="399"/>
      <c r="B3899" s="234" t="s">
        <v>70</v>
      </c>
      <c r="C3899" s="232" t="s">
        <v>13</v>
      </c>
      <c r="D3899" s="237">
        <v>0</v>
      </c>
      <c r="E3899" s="237">
        <v>0</v>
      </c>
      <c r="F3899" s="237">
        <v>0</v>
      </c>
      <c r="G3899" s="237">
        <v>0</v>
      </c>
      <c r="H3899" s="237"/>
      <c r="I3899" s="237">
        <v>0</v>
      </c>
      <c r="J3899" s="237">
        <v>0</v>
      </c>
      <c r="K3899" s="415">
        <v>0</v>
      </c>
      <c r="L3899" s="415">
        <v>0</v>
      </c>
      <c r="M3899" s="415">
        <v>0</v>
      </c>
      <c r="N3899" s="415">
        <v>0</v>
      </c>
      <c r="O3899" s="237">
        <v>0</v>
      </c>
      <c r="P3899" s="237">
        <v>0</v>
      </c>
      <c r="Q3899" s="237">
        <v>0</v>
      </c>
      <c r="R3899" s="237">
        <v>0</v>
      </c>
      <c r="S3899" s="237">
        <v>0</v>
      </c>
      <c r="T3899" s="237">
        <v>0</v>
      </c>
      <c r="U3899" s="237">
        <v>0</v>
      </c>
      <c r="V3899" s="237">
        <v>0</v>
      </c>
      <c r="W3899" s="237">
        <v>0</v>
      </c>
      <c r="Y3899" s="236" t="str">
        <f t="shared" si="60"/>
        <v>India</v>
      </c>
    </row>
    <row r="3900" spans="1:25">
      <c r="A3900" s="399"/>
      <c r="B3900" s="234" t="s">
        <v>69</v>
      </c>
      <c r="C3900" s="232" t="s">
        <v>13</v>
      </c>
      <c r="D3900" s="235">
        <v>0</v>
      </c>
      <c r="E3900" s="235">
        <v>2809.3580000000002</v>
      </c>
      <c r="F3900" s="235">
        <v>-103.726</v>
      </c>
      <c r="G3900" s="235">
        <v>0</v>
      </c>
      <c r="H3900" s="235"/>
      <c r="I3900" s="235">
        <v>0</v>
      </c>
      <c r="J3900" s="235">
        <v>0</v>
      </c>
      <c r="K3900" s="416">
        <v>0</v>
      </c>
      <c r="L3900" s="416">
        <v>0</v>
      </c>
      <c r="M3900" s="416">
        <v>0</v>
      </c>
      <c r="N3900" s="416">
        <v>0</v>
      </c>
      <c r="O3900" s="235">
        <v>0</v>
      </c>
      <c r="P3900" s="235">
        <v>0</v>
      </c>
      <c r="Q3900" s="235">
        <v>3555.6460000000002</v>
      </c>
      <c r="R3900" s="235">
        <v>3555.6460000000002</v>
      </c>
      <c r="S3900" s="235">
        <v>0</v>
      </c>
      <c r="T3900" s="235">
        <v>0</v>
      </c>
      <c r="U3900" s="235">
        <v>0</v>
      </c>
      <c r="V3900" s="235">
        <v>0</v>
      </c>
      <c r="W3900" s="235">
        <v>0</v>
      </c>
      <c r="Y3900" s="236" t="str">
        <f t="shared" si="60"/>
        <v>India</v>
      </c>
    </row>
    <row r="3901" spans="1:25">
      <c r="A3901" s="399"/>
      <c r="B3901" s="234" t="s">
        <v>68</v>
      </c>
      <c r="C3901" s="232" t="s">
        <v>13</v>
      </c>
      <c r="D3901" s="237">
        <v>0</v>
      </c>
      <c r="E3901" s="237">
        <v>0</v>
      </c>
      <c r="F3901" s="237">
        <v>0</v>
      </c>
      <c r="G3901" s="237">
        <v>0</v>
      </c>
      <c r="H3901" s="237"/>
      <c r="I3901" s="237">
        <v>0</v>
      </c>
      <c r="J3901" s="237">
        <v>0</v>
      </c>
      <c r="K3901" s="415">
        <v>0</v>
      </c>
      <c r="L3901" s="415">
        <v>0</v>
      </c>
      <c r="M3901" s="415">
        <v>0</v>
      </c>
      <c r="N3901" s="415">
        <v>0</v>
      </c>
      <c r="O3901" s="237">
        <v>0</v>
      </c>
      <c r="P3901" s="237">
        <v>0</v>
      </c>
      <c r="Q3901" s="237">
        <v>0</v>
      </c>
      <c r="R3901" s="237">
        <v>0</v>
      </c>
      <c r="S3901" s="237">
        <v>0</v>
      </c>
      <c r="T3901" s="237">
        <v>0</v>
      </c>
      <c r="U3901" s="237">
        <v>0</v>
      </c>
      <c r="V3901" s="237">
        <v>0</v>
      </c>
      <c r="W3901" s="237">
        <v>0</v>
      </c>
      <c r="Y3901" s="236" t="str">
        <f t="shared" si="60"/>
        <v>India</v>
      </c>
    </row>
    <row r="3902" spans="1:25">
      <c r="A3902" s="399"/>
      <c r="B3902" s="234" t="s">
        <v>67</v>
      </c>
      <c r="C3902" s="232" t="s">
        <v>13</v>
      </c>
      <c r="D3902" s="235">
        <v>0</v>
      </c>
      <c r="E3902" s="235">
        <v>0</v>
      </c>
      <c r="F3902" s="235">
        <v>0</v>
      </c>
      <c r="G3902" s="235">
        <v>0</v>
      </c>
      <c r="H3902" s="235"/>
      <c r="I3902" s="235">
        <v>0</v>
      </c>
      <c r="J3902" s="235">
        <v>0</v>
      </c>
      <c r="K3902" s="416">
        <v>0</v>
      </c>
      <c r="L3902" s="416">
        <v>0</v>
      </c>
      <c r="M3902" s="416">
        <v>0</v>
      </c>
      <c r="N3902" s="416">
        <v>0</v>
      </c>
      <c r="O3902" s="235">
        <v>0</v>
      </c>
      <c r="P3902" s="235">
        <v>0</v>
      </c>
      <c r="Q3902" s="235">
        <v>0</v>
      </c>
      <c r="R3902" s="235">
        <v>0</v>
      </c>
      <c r="S3902" s="235">
        <v>0</v>
      </c>
      <c r="T3902" s="235">
        <v>0</v>
      </c>
      <c r="U3902" s="235">
        <v>0</v>
      </c>
      <c r="V3902" s="235">
        <v>0</v>
      </c>
      <c r="W3902" s="235">
        <v>0</v>
      </c>
      <c r="Y3902" s="236" t="str">
        <f t="shared" si="60"/>
        <v>India</v>
      </c>
    </row>
    <row r="3903" spans="1:25">
      <c r="A3903" s="399"/>
      <c r="B3903" s="234" t="s">
        <v>66</v>
      </c>
      <c r="C3903" s="232" t="s">
        <v>13</v>
      </c>
      <c r="D3903" s="237">
        <v>0</v>
      </c>
      <c r="E3903" s="237">
        <v>0</v>
      </c>
      <c r="F3903" s="237">
        <v>0</v>
      </c>
      <c r="G3903" s="237">
        <v>0</v>
      </c>
      <c r="H3903" s="237"/>
      <c r="I3903" s="237">
        <v>0</v>
      </c>
      <c r="J3903" s="237">
        <v>0</v>
      </c>
      <c r="K3903" s="415">
        <v>0</v>
      </c>
      <c r="L3903" s="415">
        <v>0</v>
      </c>
      <c r="M3903" s="415">
        <v>0</v>
      </c>
      <c r="N3903" s="415">
        <v>0</v>
      </c>
      <c r="O3903" s="237">
        <v>0</v>
      </c>
      <c r="P3903" s="237">
        <v>0</v>
      </c>
      <c r="Q3903" s="237">
        <v>387.40800000000002</v>
      </c>
      <c r="R3903" s="237">
        <v>0</v>
      </c>
      <c r="S3903" s="237">
        <v>0</v>
      </c>
      <c r="T3903" s="237">
        <v>0</v>
      </c>
      <c r="U3903" s="237">
        <v>0</v>
      </c>
      <c r="V3903" s="237">
        <v>0</v>
      </c>
      <c r="W3903" s="237">
        <v>0</v>
      </c>
      <c r="Y3903" s="236" t="str">
        <f t="shared" si="60"/>
        <v>India</v>
      </c>
    </row>
    <row r="3904" spans="1:25">
      <c r="A3904" s="399"/>
      <c r="B3904" s="234" t="s">
        <v>65</v>
      </c>
      <c r="C3904" s="232" t="s">
        <v>13</v>
      </c>
      <c r="D3904" s="235">
        <v>0</v>
      </c>
      <c r="E3904" s="235">
        <v>0</v>
      </c>
      <c r="F3904" s="235">
        <v>0</v>
      </c>
      <c r="G3904" s="235">
        <v>0</v>
      </c>
      <c r="H3904" s="235"/>
      <c r="I3904" s="235">
        <v>0</v>
      </c>
      <c r="J3904" s="235">
        <v>0</v>
      </c>
      <c r="K3904" s="416">
        <v>0</v>
      </c>
      <c r="L3904" s="416">
        <v>0</v>
      </c>
      <c r="M3904" s="416">
        <v>0</v>
      </c>
      <c r="N3904" s="416">
        <v>0</v>
      </c>
      <c r="O3904" s="235">
        <v>0</v>
      </c>
      <c r="P3904" s="235">
        <v>0</v>
      </c>
      <c r="Q3904" s="235">
        <v>18.739000000000001</v>
      </c>
      <c r="R3904" s="235">
        <v>18.739000000000001</v>
      </c>
      <c r="S3904" s="235">
        <v>0</v>
      </c>
      <c r="T3904" s="235">
        <v>0</v>
      </c>
      <c r="U3904" s="235">
        <v>0</v>
      </c>
      <c r="V3904" s="235">
        <v>0</v>
      </c>
      <c r="W3904" s="235">
        <v>0</v>
      </c>
      <c r="Y3904" s="236" t="str">
        <f t="shared" si="60"/>
        <v>India</v>
      </c>
    </row>
    <row r="3905" spans="1:25">
      <c r="A3905" s="399"/>
      <c r="B3905" s="234" t="s">
        <v>64</v>
      </c>
      <c r="C3905" s="232" t="s">
        <v>13</v>
      </c>
      <c r="D3905" s="237">
        <v>0</v>
      </c>
      <c r="E3905" s="237">
        <v>0</v>
      </c>
      <c r="F3905" s="237">
        <v>0</v>
      </c>
      <c r="G3905" s="237">
        <v>0</v>
      </c>
      <c r="H3905" s="237"/>
      <c r="I3905" s="237">
        <v>0</v>
      </c>
      <c r="J3905" s="237">
        <v>-547.50099999999998</v>
      </c>
      <c r="K3905" s="415">
        <v>0</v>
      </c>
      <c r="L3905" s="415">
        <v>0</v>
      </c>
      <c r="M3905" s="415">
        <v>0</v>
      </c>
      <c r="N3905" s="415">
        <v>0</v>
      </c>
      <c r="O3905" s="237">
        <v>-1095.001</v>
      </c>
      <c r="P3905" s="237">
        <v>0</v>
      </c>
      <c r="Q3905" s="237">
        <v>1095.001</v>
      </c>
      <c r="R3905" s="237">
        <v>1095.001</v>
      </c>
      <c r="S3905" s="237">
        <v>0</v>
      </c>
      <c r="T3905" s="237">
        <v>0</v>
      </c>
      <c r="U3905" s="237">
        <v>0</v>
      </c>
      <c r="V3905" s="237">
        <v>0</v>
      </c>
      <c r="W3905" s="237">
        <v>1592</v>
      </c>
      <c r="Y3905" s="236" t="str">
        <f t="shared" si="60"/>
        <v>India</v>
      </c>
    </row>
    <row r="3906" spans="1:25">
      <c r="A3906" s="399"/>
      <c r="B3906" s="234" t="s">
        <v>63</v>
      </c>
      <c r="C3906" s="232" t="s">
        <v>13</v>
      </c>
      <c r="D3906" s="235">
        <v>0</v>
      </c>
      <c r="E3906" s="235">
        <v>0</v>
      </c>
      <c r="F3906" s="235">
        <v>0</v>
      </c>
      <c r="G3906" s="235">
        <v>0</v>
      </c>
      <c r="H3906" s="235"/>
      <c r="I3906" s="235">
        <v>0</v>
      </c>
      <c r="J3906" s="235">
        <v>0</v>
      </c>
      <c r="K3906" s="416">
        <v>0</v>
      </c>
      <c r="L3906" s="416">
        <v>0</v>
      </c>
      <c r="M3906" s="416">
        <v>0</v>
      </c>
      <c r="N3906" s="416">
        <v>0</v>
      </c>
      <c r="O3906" s="235">
        <v>0</v>
      </c>
      <c r="P3906" s="235">
        <v>0</v>
      </c>
      <c r="Q3906" s="235">
        <v>7221.7420000000002</v>
      </c>
      <c r="R3906" s="235">
        <v>7221.7420000000002</v>
      </c>
      <c r="S3906" s="235">
        <v>0</v>
      </c>
      <c r="T3906" s="235">
        <v>0</v>
      </c>
      <c r="U3906" s="235">
        <v>0</v>
      </c>
      <c r="V3906" s="235">
        <v>0</v>
      </c>
      <c r="W3906" s="235">
        <v>0</v>
      </c>
      <c r="Y3906" s="236" t="str">
        <f t="shared" si="60"/>
        <v>India</v>
      </c>
    </row>
    <row r="3907" spans="1:25" ht="22.5">
      <c r="A3907" s="399"/>
      <c r="B3907" s="234" t="s">
        <v>62</v>
      </c>
      <c r="C3907" s="232" t="s">
        <v>13</v>
      </c>
      <c r="D3907" s="237">
        <v>0</v>
      </c>
      <c r="E3907" s="237">
        <v>0</v>
      </c>
      <c r="F3907" s="237">
        <v>0</v>
      </c>
      <c r="G3907" s="237">
        <v>0</v>
      </c>
      <c r="H3907" s="237"/>
      <c r="I3907" s="237">
        <v>0</v>
      </c>
      <c r="J3907" s="237">
        <v>0</v>
      </c>
      <c r="K3907" s="415">
        <v>0</v>
      </c>
      <c r="L3907" s="415">
        <v>0</v>
      </c>
      <c r="M3907" s="415">
        <v>0</v>
      </c>
      <c r="N3907" s="415">
        <v>0</v>
      </c>
      <c r="O3907" s="237">
        <v>0</v>
      </c>
      <c r="P3907" s="237">
        <v>0</v>
      </c>
      <c r="Q3907" s="237">
        <v>0</v>
      </c>
      <c r="R3907" s="237">
        <v>0</v>
      </c>
      <c r="S3907" s="237">
        <v>0</v>
      </c>
      <c r="T3907" s="237">
        <v>0</v>
      </c>
      <c r="U3907" s="237">
        <v>0</v>
      </c>
      <c r="V3907" s="237">
        <v>0</v>
      </c>
      <c r="W3907" s="237">
        <v>0</v>
      </c>
      <c r="Y3907" s="236" t="str">
        <f t="shared" si="60"/>
        <v>India</v>
      </c>
    </row>
    <row r="3908" spans="1:25">
      <c r="A3908" s="399"/>
      <c r="B3908" s="234" t="s">
        <v>61</v>
      </c>
      <c r="C3908" s="232" t="s">
        <v>13</v>
      </c>
      <c r="D3908" s="235">
        <v>0</v>
      </c>
      <c r="E3908" s="235">
        <v>0</v>
      </c>
      <c r="F3908" s="235">
        <v>0</v>
      </c>
      <c r="G3908" s="235">
        <v>0</v>
      </c>
      <c r="H3908" s="235"/>
      <c r="I3908" s="235">
        <v>0</v>
      </c>
      <c r="J3908" s="235">
        <v>0</v>
      </c>
      <c r="K3908" s="416">
        <v>0</v>
      </c>
      <c r="L3908" s="416">
        <v>0</v>
      </c>
      <c r="M3908" s="416">
        <v>0</v>
      </c>
      <c r="N3908" s="416">
        <v>0</v>
      </c>
      <c r="O3908" s="235">
        <v>0</v>
      </c>
      <c r="P3908" s="235">
        <v>0</v>
      </c>
      <c r="Q3908" s="235">
        <v>0</v>
      </c>
      <c r="R3908" s="235">
        <v>0</v>
      </c>
      <c r="S3908" s="235">
        <v>0</v>
      </c>
      <c r="T3908" s="235">
        <v>0</v>
      </c>
      <c r="U3908" s="235">
        <v>0</v>
      </c>
      <c r="V3908" s="235">
        <v>0</v>
      </c>
      <c r="W3908" s="235">
        <v>0</v>
      </c>
      <c r="Y3908" s="236" t="str">
        <f t="shared" si="60"/>
        <v>India</v>
      </c>
    </row>
    <row r="3909" spans="1:25">
      <c r="A3909" s="399"/>
      <c r="B3909" s="234" t="s">
        <v>60</v>
      </c>
      <c r="C3909" s="232" t="s">
        <v>13</v>
      </c>
      <c r="D3909" s="237">
        <v>287.56299999999999</v>
      </c>
      <c r="E3909" s="237">
        <v>0</v>
      </c>
      <c r="F3909" s="237">
        <v>0</v>
      </c>
      <c r="G3909" s="237">
        <v>0</v>
      </c>
      <c r="H3909" s="237"/>
      <c r="I3909" s="237">
        <v>0</v>
      </c>
      <c r="J3909" s="237">
        <v>-287.56299999999999</v>
      </c>
      <c r="K3909" s="415">
        <v>0</v>
      </c>
      <c r="L3909" s="415">
        <v>0</v>
      </c>
      <c r="M3909" s="415">
        <v>0</v>
      </c>
      <c r="N3909" s="415">
        <v>0</v>
      </c>
      <c r="O3909" s="237">
        <v>0</v>
      </c>
      <c r="P3909" s="237">
        <v>0</v>
      </c>
      <c r="Q3909" s="237">
        <v>0</v>
      </c>
      <c r="R3909" s="237">
        <v>0</v>
      </c>
      <c r="S3909" s="237">
        <v>0</v>
      </c>
      <c r="T3909" s="237">
        <v>0</v>
      </c>
      <c r="U3909" s="237">
        <v>0</v>
      </c>
      <c r="V3909" s="237">
        <v>0</v>
      </c>
      <c r="W3909" s="237">
        <v>669</v>
      </c>
      <c r="Y3909" s="236" t="str">
        <f t="shared" ref="Y3909:Y3972" si="61">IF(ISTEXT(A3909),A3909,Y3908)</f>
        <v>India</v>
      </c>
    </row>
    <row r="3910" spans="1:25">
      <c r="A3910" s="399"/>
      <c r="B3910" s="234" t="s">
        <v>59</v>
      </c>
      <c r="C3910" s="232" t="s">
        <v>13</v>
      </c>
      <c r="D3910" s="235">
        <v>287.56299999999999</v>
      </c>
      <c r="E3910" s="235">
        <v>0</v>
      </c>
      <c r="F3910" s="235">
        <v>0</v>
      </c>
      <c r="G3910" s="235">
        <v>0</v>
      </c>
      <c r="H3910" s="235"/>
      <c r="I3910" s="235">
        <v>0</v>
      </c>
      <c r="J3910" s="235">
        <v>-287.56299999999999</v>
      </c>
      <c r="K3910" s="416">
        <v>0</v>
      </c>
      <c r="L3910" s="416">
        <v>0</v>
      </c>
      <c r="M3910" s="416">
        <v>0</v>
      </c>
      <c r="N3910" s="416">
        <v>0</v>
      </c>
      <c r="O3910" s="235">
        <v>0</v>
      </c>
      <c r="P3910" s="235">
        <v>0</v>
      </c>
      <c r="Q3910" s="235">
        <v>0</v>
      </c>
      <c r="R3910" s="235">
        <v>0</v>
      </c>
      <c r="S3910" s="235">
        <v>0</v>
      </c>
      <c r="T3910" s="235">
        <v>0</v>
      </c>
      <c r="U3910" s="235">
        <v>0</v>
      </c>
      <c r="V3910" s="235">
        <v>0</v>
      </c>
      <c r="W3910" s="235">
        <v>669</v>
      </c>
      <c r="Y3910" s="236" t="str">
        <f t="shared" si="61"/>
        <v>India</v>
      </c>
    </row>
    <row r="3911" spans="1:25">
      <c r="A3911" s="399"/>
      <c r="B3911" s="234" t="s">
        <v>58</v>
      </c>
      <c r="C3911" s="232" t="s">
        <v>13</v>
      </c>
      <c r="D3911" s="237">
        <v>92.816000000000003</v>
      </c>
      <c r="E3911" s="237">
        <v>0</v>
      </c>
      <c r="F3911" s="237">
        <v>0</v>
      </c>
      <c r="G3911" s="237">
        <v>0</v>
      </c>
      <c r="H3911" s="237"/>
      <c r="I3911" s="237">
        <v>0</v>
      </c>
      <c r="J3911" s="237">
        <v>0</v>
      </c>
      <c r="K3911" s="415">
        <v>0</v>
      </c>
      <c r="L3911" s="415">
        <v>0</v>
      </c>
      <c r="M3911" s="415">
        <v>0</v>
      </c>
      <c r="N3911" s="415">
        <v>0</v>
      </c>
      <c r="O3911" s="237">
        <v>0</v>
      </c>
      <c r="P3911" s="237">
        <v>0</v>
      </c>
      <c r="Q3911" s="237">
        <v>92.816000000000003</v>
      </c>
      <c r="R3911" s="237">
        <v>0</v>
      </c>
      <c r="S3911" s="237">
        <v>0</v>
      </c>
      <c r="T3911" s="237">
        <v>0</v>
      </c>
      <c r="U3911" s="237">
        <v>0</v>
      </c>
      <c r="V3911" s="237">
        <v>0</v>
      </c>
      <c r="W3911" s="237">
        <v>0</v>
      </c>
      <c r="Y3911" s="236" t="str">
        <f t="shared" si="61"/>
        <v>India</v>
      </c>
    </row>
    <row r="3912" spans="1:25">
      <c r="A3912" s="399"/>
      <c r="B3912" s="234" t="s">
        <v>57</v>
      </c>
      <c r="C3912" s="232" t="s">
        <v>13</v>
      </c>
      <c r="D3912" s="235">
        <v>58.89</v>
      </c>
      <c r="E3912" s="235">
        <v>0</v>
      </c>
      <c r="F3912" s="235">
        <v>0</v>
      </c>
      <c r="G3912" s="235">
        <v>0</v>
      </c>
      <c r="H3912" s="235"/>
      <c r="I3912" s="235">
        <v>0</v>
      </c>
      <c r="J3912" s="235">
        <v>0</v>
      </c>
      <c r="K3912" s="416">
        <v>0</v>
      </c>
      <c r="L3912" s="416">
        <v>0</v>
      </c>
      <c r="M3912" s="416">
        <v>0</v>
      </c>
      <c r="N3912" s="416">
        <v>0</v>
      </c>
      <c r="O3912" s="235">
        <v>0</v>
      </c>
      <c r="P3912" s="235">
        <v>0</v>
      </c>
      <c r="Q3912" s="235">
        <v>58.89</v>
      </c>
      <c r="R3912" s="235">
        <v>0</v>
      </c>
      <c r="S3912" s="235">
        <v>0</v>
      </c>
      <c r="T3912" s="235">
        <v>0</v>
      </c>
      <c r="U3912" s="235">
        <v>0</v>
      </c>
      <c r="V3912" s="235">
        <v>0</v>
      </c>
      <c r="W3912" s="235">
        <v>0</v>
      </c>
      <c r="Y3912" s="236" t="str">
        <f t="shared" si="61"/>
        <v>India</v>
      </c>
    </row>
    <row r="3913" spans="1:25">
      <c r="A3913" s="399"/>
      <c r="B3913" s="234" t="s">
        <v>56</v>
      </c>
      <c r="C3913" s="232" t="s">
        <v>13</v>
      </c>
      <c r="D3913" s="237">
        <v>0</v>
      </c>
      <c r="E3913" s="237">
        <v>0</v>
      </c>
      <c r="F3913" s="237">
        <v>0</v>
      </c>
      <c r="G3913" s="237">
        <v>0</v>
      </c>
      <c r="H3913" s="237"/>
      <c r="I3913" s="237">
        <v>0</v>
      </c>
      <c r="J3913" s="237">
        <v>0</v>
      </c>
      <c r="K3913" s="415">
        <v>0</v>
      </c>
      <c r="L3913" s="415">
        <v>0</v>
      </c>
      <c r="M3913" s="415">
        <v>0</v>
      </c>
      <c r="N3913" s="415">
        <v>0</v>
      </c>
      <c r="O3913" s="237">
        <v>0</v>
      </c>
      <c r="P3913" s="237">
        <v>0</v>
      </c>
      <c r="Q3913" s="237">
        <v>0</v>
      </c>
      <c r="R3913" s="237">
        <v>0</v>
      </c>
      <c r="S3913" s="237">
        <v>0</v>
      </c>
      <c r="T3913" s="237">
        <v>0</v>
      </c>
      <c r="U3913" s="237">
        <v>0</v>
      </c>
      <c r="V3913" s="237">
        <v>0</v>
      </c>
      <c r="W3913" s="237">
        <v>0</v>
      </c>
      <c r="Y3913" s="236" t="str">
        <f t="shared" si="61"/>
        <v>India</v>
      </c>
    </row>
    <row r="3914" spans="1:25" ht="22.5">
      <c r="A3914" s="399"/>
      <c r="B3914" s="234" t="s">
        <v>55</v>
      </c>
      <c r="C3914" s="232" t="s">
        <v>13</v>
      </c>
      <c r="D3914" s="235">
        <v>0</v>
      </c>
      <c r="E3914" s="235">
        <v>0</v>
      </c>
      <c r="F3914" s="235">
        <v>0</v>
      </c>
      <c r="G3914" s="235">
        <v>0</v>
      </c>
      <c r="H3914" s="235"/>
      <c r="I3914" s="235">
        <v>0</v>
      </c>
      <c r="J3914" s="235">
        <v>0</v>
      </c>
      <c r="K3914" s="416">
        <v>0</v>
      </c>
      <c r="L3914" s="416">
        <v>0</v>
      </c>
      <c r="M3914" s="416">
        <v>0</v>
      </c>
      <c r="N3914" s="416">
        <v>0</v>
      </c>
      <c r="O3914" s="235">
        <v>0</v>
      </c>
      <c r="P3914" s="235">
        <v>0</v>
      </c>
      <c r="Q3914" s="235">
        <v>0</v>
      </c>
      <c r="R3914" s="235">
        <v>0</v>
      </c>
      <c r="S3914" s="235">
        <v>0</v>
      </c>
      <c r="T3914" s="235">
        <v>0</v>
      </c>
      <c r="U3914" s="235">
        <v>0</v>
      </c>
      <c r="V3914" s="235">
        <v>0</v>
      </c>
      <c r="W3914" s="235">
        <v>0</v>
      </c>
      <c r="Y3914" s="236" t="str">
        <f t="shared" si="61"/>
        <v>India</v>
      </c>
    </row>
    <row r="3915" spans="1:25">
      <c r="A3915" s="399"/>
      <c r="B3915" s="234" t="s">
        <v>54</v>
      </c>
      <c r="C3915" s="232" t="s">
        <v>13</v>
      </c>
      <c r="D3915" s="237">
        <v>0</v>
      </c>
      <c r="E3915" s="237">
        <v>0</v>
      </c>
      <c r="F3915" s="237">
        <v>0</v>
      </c>
      <c r="G3915" s="237">
        <v>0</v>
      </c>
      <c r="H3915" s="237"/>
      <c r="I3915" s="237">
        <v>0</v>
      </c>
      <c r="J3915" s="237">
        <v>0</v>
      </c>
      <c r="K3915" s="415">
        <v>0</v>
      </c>
      <c r="L3915" s="415">
        <v>0</v>
      </c>
      <c r="M3915" s="415">
        <v>0</v>
      </c>
      <c r="N3915" s="415">
        <v>0</v>
      </c>
      <c r="O3915" s="237">
        <v>0</v>
      </c>
      <c r="P3915" s="237">
        <v>0</v>
      </c>
      <c r="Q3915" s="237">
        <v>2309.1909999999998</v>
      </c>
      <c r="R3915" s="237">
        <v>0</v>
      </c>
      <c r="S3915" s="237">
        <v>0</v>
      </c>
      <c r="T3915" s="237">
        <v>0</v>
      </c>
      <c r="U3915" s="237">
        <v>0</v>
      </c>
      <c r="V3915" s="237">
        <v>0</v>
      </c>
      <c r="W3915" s="237">
        <v>0</v>
      </c>
      <c r="Y3915" s="236" t="str">
        <f t="shared" si="61"/>
        <v>India</v>
      </c>
    </row>
    <row r="3916" spans="1:25">
      <c r="A3916" s="399"/>
      <c r="B3916" s="234" t="s">
        <v>6</v>
      </c>
      <c r="C3916" s="232" t="s">
        <v>13</v>
      </c>
      <c r="D3916" s="235">
        <v>29030.454000000002</v>
      </c>
      <c r="E3916" s="235">
        <v>15441.897000000001</v>
      </c>
      <c r="F3916" s="235">
        <v>0</v>
      </c>
      <c r="G3916" s="235">
        <v>0</v>
      </c>
      <c r="H3916" s="235"/>
      <c r="I3916" s="235">
        <v>-9489.8119999999999</v>
      </c>
      <c r="J3916" s="235">
        <v>-4315.3850000000002</v>
      </c>
      <c r="K3916" s="416">
        <v>0</v>
      </c>
      <c r="L3916" s="416">
        <v>0</v>
      </c>
      <c r="M3916" s="416">
        <v>0</v>
      </c>
      <c r="N3916" s="416">
        <v>0</v>
      </c>
      <c r="O3916" s="235">
        <v>-4055.9369999999999</v>
      </c>
      <c r="P3916" s="235">
        <v>0</v>
      </c>
      <c r="Q3916" s="235">
        <v>26611.217000000001</v>
      </c>
      <c r="R3916" s="235">
        <v>0</v>
      </c>
      <c r="S3916" s="235">
        <v>0</v>
      </c>
      <c r="T3916" s="235">
        <v>0</v>
      </c>
      <c r="U3916" s="235">
        <v>0</v>
      </c>
      <c r="V3916" s="235">
        <v>0</v>
      </c>
      <c r="W3916" s="235">
        <v>65102</v>
      </c>
      <c r="Y3916" s="236" t="str">
        <f t="shared" si="61"/>
        <v>India</v>
      </c>
    </row>
    <row r="3917" spans="1:25">
      <c r="A3917" s="399"/>
      <c r="B3917" s="234" t="s">
        <v>53</v>
      </c>
      <c r="C3917" s="232" t="s">
        <v>13</v>
      </c>
      <c r="D3917" s="237" t="s">
        <v>12</v>
      </c>
      <c r="E3917" s="237" t="s">
        <v>12</v>
      </c>
      <c r="F3917" s="237" t="s">
        <v>12</v>
      </c>
      <c r="G3917" s="237" t="s">
        <v>12</v>
      </c>
      <c r="H3917" s="237"/>
      <c r="I3917" s="237" t="s">
        <v>12</v>
      </c>
      <c r="J3917" s="237" t="s">
        <v>12</v>
      </c>
      <c r="K3917" s="415" t="s">
        <v>12</v>
      </c>
      <c r="L3917" s="415" t="s">
        <v>12</v>
      </c>
      <c r="M3917" s="415" t="s">
        <v>12</v>
      </c>
      <c r="N3917" s="415" t="s">
        <v>12</v>
      </c>
      <c r="O3917" s="237" t="s">
        <v>12</v>
      </c>
      <c r="P3917" s="237" t="s">
        <v>12</v>
      </c>
      <c r="Q3917" s="237" t="s">
        <v>12</v>
      </c>
      <c r="R3917" s="237" t="s">
        <v>12</v>
      </c>
      <c r="S3917" s="237" t="s">
        <v>12</v>
      </c>
      <c r="T3917" s="237" t="s">
        <v>12</v>
      </c>
      <c r="U3917" s="237" t="s">
        <v>12</v>
      </c>
      <c r="V3917" s="237" t="s">
        <v>12</v>
      </c>
      <c r="W3917" s="237" t="s">
        <v>12</v>
      </c>
      <c r="Y3917" s="236" t="str">
        <f t="shared" si="61"/>
        <v>India</v>
      </c>
    </row>
    <row r="3918" spans="1:25">
      <c r="A3918" s="399"/>
      <c r="B3918" s="234" t="s">
        <v>52</v>
      </c>
      <c r="C3918" s="232" t="s">
        <v>13</v>
      </c>
      <c r="D3918" s="235">
        <v>38619.249000000003</v>
      </c>
      <c r="E3918" s="235">
        <v>193400.802</v>
      </c>
      <c r="F3918" s="235">
        <v>0</v>
      </c>
      <c r="G3918" s="235">
        <v>-3910.163</v>
      </c>
      <c r="H3918" s="235"/>
      <c r="I3918" s="235">
        <v>0</v>
      </c>
      <c r="J3918" s="235">
        <v>0</v>
      </c>
      <c r="K3918" s="416">
        <v>0</v>
      </c>
      <c r="L3918" s="416">
        <v>0</v>
      </c>
      <c r="M3918" s="416">
        <v>0</v>
      </c>
      <c r="N3918" s="416">
        <v>0</v>
      </c>
      <c r="O3918" s="235">
        <v>0</v>
      </c>
      <c r="P3918" s="235">
        <v>0</v>
      </c>
      <c r="Q3918" s="235">
        <v>0</v>
      </c>
      <c r="R3918" s="235">
        <v>0</v>
      </c>
      <c r="S3918" s="235">
        <v>0</v>
      </c>
      <c r="T3918" s="235">
        <v>0</v>
      </c>
      <c r="U3918" s="235">
        <v>0</v>
      </c>
      <c r="V3918" s="235">
        <v>0</v>
      </c>
      <c r="W3918" s="235">
        <v>0</v>
      </c>
      <c r="Y3918" s="236" t="str">
        <f t="shared" si="61"/>
        <v>India</v>
      </c>
    </row>
    <row r="3919" spans="1:25">
      <c r="A3919" s="399"/>
      <c r="B3919" s="234" t="s">
        <v>51</v>
      </c>
      <c r="C3919" s="232" t="s">
        <v>13</v>
      </c>
      <c r="D3919" s="237">
        <v>4417.0820000000003</v>
      </c>
      <c r="E3919" s="237">
        <v>0</v>
      </c>
      <c r="F3919" s="237">
        <v>0</v>
      </c>
      <c r="G3919" s="237">
        <v>0</v>
      </c>
      <c r="H3919" s="237"/>
      <c r="I3919" s="237">
        <v>0</v>
      </c>
      <c r="J3919" s="237">
        <v>0</v>
      </c>
      <c r="K3919" s="415">
        <v>0</v>
      </c>
      <c r="L3919" s="415">
        <v>0</v>
      </c>
      <c r="M3919" s="415">
        <v>0</v>
      </c>
      <c r="N3919" s="415">
        <v>0</v>
      </c>
      <c r="O3919" s="237">
        <v>0</v>
      </c>
      <c r="P3919" s="237">
        <v>0</v>
      </c>
      <c r="Q3919" s="237">
        <v>0</v>
      </c>
      <c r="R3919" s="237">
        <v>0</v>
      </c>
      <c r="S3919" s="237">
        <v>0</v>
      </c>
      <c r="T3919" s="237">
        <v>0</v>
      </c>
      <c r="U3919" s="237">
        <v>0</v>
      </c>
      <c r="V3919" s="237">
        <v>0</v>
      </c>
      <c r="W3919" s="237">
        <v>0</v>
      </c>
      <c r="Y3919" s="236" t="str">
        <f t="shared" si="61"/>
        <v>India</v>
      </c>
    </row>
    <row r="3920" spans="1:25">
      <c r="A3920" s="399"/>
      <c r="B3920" s="234" t="s">
        <v>50</v>
      </c>
      <c r="C3920" s="232" t="s">
        <v>13</v>
      </c>
      <c r="D3920" s="235">
        <v>0</v>
      </c>
      <c r="E3920" s="235">
        <v>0</v>
      </c>
      <c r="F3920" s="235">
        <v>0</v>
      </c>
      <c r="G3920" s="235">
        <v>0</v>
      </c>
      <c r="H3920" s="235"/>
      <c r="I3920" s="235">
        <v>0</v>
      </c>
      <c r="J3920" s="235">
        <v>0</v>
      </c>
      <c r="K3920" s="416">
        <v>0</v>
      </c>
      <c r="L3920" s="416">
        <v>0</v>
      </c>
      <c r="M3920" s="416">
        <v>0</v>
      </c>
      <c r="N3920" s="416">
        <v>0</v>
      </c>
      <c r="O3920" s="235">
        <v>0</v>
      </c>
      <c r="P3920" s="235">
        <v>0</v>
      </c>
      <c r="Q3920" s="235">
        <v>0</v>
      </c>
      <c r="R3920" s="235">
        <v>0</v>
      </c>
      <c r="S3920" s="235">
        <v>0</v>
      </c>
      <c r="T3920" s="235">
        <v>0</v>
      </c>
      <c r="U3920" s="235">
        <v>0</v>
      </c>
      <c r="V3920" s="235">
        <v>0</v>
      </c>
      <c r="W3920" s="235">
        <v>0</v>
      </c>
      <c r="Y3920" s="236" t="str">
        <f t="shared" si="61"/>
        <v>India</v>
      </c>
    </row>
    <row r="3921" spans="1:25">
      <c r="A3921" s="399"/>
      <c r="B3921" s="234" t="s">
        <v>49</v>
      </c>
      <c r="C3921" s="232" t="s">
        <v>13</v>
      </c>
      <c r="D3921" s="237">
        <v>0</v>
      </c>
      <c r="E3921" s="237">
        <v>0</v>
      </c>
      <c r="F3921" s="237">
        <v>0</v>
      </c>
      <c r="G3921" s="237">
        <v>0</v>
      </c>
      <c r="H3921" s="237"/>
      <c r="I3921" s="237">
        <v>0</v>
      </c>
      <c r="J3921" s="237">
        <v>0</v>
      </c>
      <c r="K3921" s="415">
        <v>0</v>
      </c>
      <c r="L3921" s="415">
        <v>0</v>
      </c>
      <c r="M3921" s="415">
        <v>0</v>
      </c>
      <c r="N3921" s="415">
        <v>0</v>
      </c>
      <c r="O3921" s="237">
        <v>0</v>
      </c>
      <c r="P3921" s="237">
        <v>0</v>
      </c>
      <c r="Q3921" s="237">
        <v>0</v>
      </c>
      <c r="R3921" s="237">
        <v>0</v>
      </c>
      <c r="S3921" s="237">
        <v>0</v>
      </c>
      <c r="T3921" s="237">
        <v>0</v>
      </c>
      <c r="U3921" s="237">
        <v>0</v>
      </c>
      <c r="V3921" s="237">
        <v>0</v>
      </c>
      <c r="W3921" s="237">
        <v>0</v>
      </c>
      <c r="Y3921" s="236" t="str">
        <f t="shared" si="61"/>
        <v>India</v>
      </c>
    </row>
    <row r="3922" spans="1:25">
      <c r="A3922" s="399"/>
      <c r="B3922" s="234" t="s">
        <v>48</v>
      </c>
      <c r="C3922" s="232" t="s">
        <v>13</v>
      </c>
      <c r="D3922" s="235">
        <v>0</v>
      </c>
      <c r="E3922" s="235">
        <v>0</v>
      </c>
      <c r="F3922" s="235">
        <v>0</v>
      </c>
      <c r="G3922" s="235">
        <v>0</v>
      </c>
      <c r="H3922" s="235"/>
      <c r="I3922" s="235">
        <v>0</v>
      </c>
      <c r="J3922" s="235">
        <v>0</v>
      </c>
      <c r="K3922" s="416">
        <v>0</v>
      </c>
      <c r="L3922" s="416">
        <v>0</v>
      </c>
      <c r="M3922" s="416">
        <v>0</v>
      </c>
      <c r="N3922" s="416">
        <v>0</v>
      </c>
      <c r="O3922" s="235">
        <v>0</v>
      </c>
      <c r="P3922" s="235">
        <v>0</v>
      </c>
      <c r="Q3922" s="235">
        <v>0</v>
      </c>
      <c r="R3922" s="235">
        <v>0</v>
      </c>
      <c r="S3922" s="235">
        <v>0</v>
      </c>
      <c r="T3922" s="235">
        <v>0</v>
      </c>
      <c r="U3922" s="235">
        <v>0</v>
      </c>
      <c r="V3922" s="235">
        <v>0</v>
      </c>
      <c r="W3922" s="235">
        <v>0</v>
      </c>
      <c r="Y3922" s="236" t="str">
        <f t="shared" si="61"/>
        <v>India</v>
      </c>
    </row>
    <row r="3923" spans="1:25">
      <c r="A3923" s="399"/>
      <c r="B3923" s="234" t="s">
        <v>47</v>
      </c>
      <c r="C3923" s="232" t="s">
        <v>13</v>
      </c>
      <c r="D3923" s="237">
        <v>0</v>
      </c>
      <c r="E3923" s="237">
        <v>0</v>
      </c>
      <c r="F3923" s="237">
        <v>0</v>
      </c>
      <c r="G3923" s="237">
        <v>0</v>
      </c>
      <c r="H3923" s="237"/>
      <c r="I3923" s="237">
        <v>0</v>
      </c>
      <c r="J3923" s="237">
        <v>0</v>
      </c>
      <c r="K3923" s="415">
        <v>0</v>
      </c>
      <c r="L3923" s="415">
        <v>0</v>
      </c>
      <c r="M3923" s="415">
        <v>0</v>
      </c>
      <c r="N3923" s="415">
        <v>0</v>
      </c>
      <c r="O3923" s="237">
        <v>-12780.941999999999</v>
      </c>
      <c r="P3923" s="237">
        <v>0</v>
      </c>
      <c r="Q3923" s="237">
        <v>0</v>
      </c>
      <c r="R3923" s="237">
        <v>0</v>
      </c>
      <c r="S3923" s="237">
        <v>0</v>
      </c>
      <c r="T3923" s="237">
        <v>0</v>
      </c>
      <c r="U3923" s="237">
        <v>0</v>
      </c>
      <c r="V3923" s="237">
        <v>0</v>
      </c>
      <c r="W3923" s="237">
        <v>0</v>
      </c>
      <c r="Y3923" s="236" t="str">
        <f t="shared" si="61"/>
        <v>India</v>
      </c>
    </row>
    <row r="3924" spans="1:25">
      <c r="A3924" s="399"/>
      <c r="B3924" s="234" t="s">
        <v>46</v>
      </c>
      <c r="C3924" s="232" t="s">
        <v>13</v>
      </c>
      <c r="D3924" s="235">
        <v>0</v>
      </c>
      <c r="E3924" s="235">
        <v>0</v>
      </c>
      <c r="F3924" s="235">
        <v>0</v>
      </c>
      <c r="G3924" s="235">
        <v>0</v>
      </c>
      <c r="H3924" s="235"/>
      <c r="I3924" s="235">
        <v>0</v>
      </c>
      <c r="J3924" s="235">
        <v>0</v>
      </c>
      <c r="K3924" s="416">
        <v>0</v>
      </c>
      <c r="L3924" s="416">
        <v>0</v>
      </c>
      <c r="M3924" s="416">
        <v>0</v>
      </c>
      <c r="N3924" s="416">
        <v>0</v>
      </c>
      <c r="O3924" s="235">
        <v>0</v>
      </c>
      <c r="P3924" s="235">
        <v>0</v>
      </c>
      <c r="Q3924" s="235">
        <v>0</v>
      </c>
      <c r="R3924" s="235">
        <v>0</v>
      </c>
      <c r="S3924" s="235">
        <v>0</v>
      </c>
      <c r="T3924" s="235">
        <v>0</v>
      </c>
      <c r="U3924" s="235">
        <v>0</v>
      </c>
      <c r="V3924" s="235">
        <v>0</v>
      </c>
      <c r="W3924" s="235">
        <v>0</v>
      </c>
      <c r="Y3924" s="236" t="str">
        <f t="shared" si="61"/>
        <v>India</v>
      </c>
    </row>
    <row r="3925" spans="1:25">
      <c r="A3925" s="399"/>
      <c r="B3925" s="234" t="s">
        <v>45</v>
      </c>
      <c r="C3925" s="232" t="s">
        <v>13</v>
      </c>
      <c r="D3925" s="237">
        <v>0</v>
      </c>
      <c r="E3925" s="237">
        <v>7464.1989999999996</v>
      </c>
      <c r="F3925" s="237">
        <v>-256.45100000000002</v>
      </c>
      <c r="G3925" s="237">
        <v>-408.96600000000001</v>
      </c>
      <c r="H3925" s="237"/>
      <c r="I3925" s="237">
        <v>-3.3889999999999998</v>
      </c>
      <c r="J3925" s="237">
        <v>0</v>
      </c>
      <c r="K3925" s="415">
        <v>0</v>
      </c>
      <c r="L3925" s="415">
        <v>0</v>
      </c>
      <c r="M3925" s="415">
        <v>0</v>
      </c>
      <c r="N3925" s="415">
        <v>0</v>
      </c>
      <c r="O3925" s="237">
        <v>0</v>
      </c>
      <c r="P3925" s="237">
        <v>0</v>
      </c>
      <c r="Q3925" s="237">
        <v>18453.190999999999</v>
      </c>
      <c r="R3925" s="237">
        <v>96.028000000000006</v>
      </c>
      <c r="S3925" s="237">
        <v>5.649</v>
      </c>
      <c r="T3925" s="237">
        <v>0</v>
      </c>
      <c r="U3925" s="237">
        <v>0</v>
      </c>
      <c r="V3925" s="237">
        <v>0</v>
      </c>
      <c r="W3925" s="237">
        <v>0</v>
      </c>
      <c r="Y3925" s="236" t="str">
        <f t="shared" si="61"/>
        <v>India</v>
      </c>
    </row>
    <row r="3926" spans="1:25">
      <c r="A3926" s="399"/>
      <c r="B3926" s="234" t="s">
        <v>44</v>
      </c>
      <c r="C3926" s="232" t="s">
        <v>13</v>
      </c>
      <c r="D3926" s="235">
        <v>0</v>
      </c>
      <c r="E3926" s="235">
        <v>0</v>
      </c>
      <c r="F3926" s="235">
        <v>0</v>
      </c>
      <c r="G3926" s="235">
        <v>0</v>
      </c>
      <c r="H3926" s="235"/>
      <c r="I3926" s="235">
        <v>0</v>
      </c>
      <c r="J3926" s="235">
        <v>0</v>
      </c>
      <c r="K3926" s="416">
        <v>0</v>
      </c>
      <c r="L3926" s="416">
        <v>0</v>
      </c>
      <c r="M3926" s="416">
        <v>0</v>
      </c>
      <c r="N3926" s="416">
        <v>0</v>
      </c>
      <c r="O3926" s="235">
        <v>0</v>
      </c>
      <c r="P3926" s="235">
        <v>0</v>
      </c>
      <c r="Q3926" s="235">
        <v>0</v>
      </c>
      <c r="R3926" s="235">
        <v>0</v>
      </c>
      <c r="S3926" s="235">
        <v>0</v>
      </c>
      <c r="T3926" s="235">
        <v>0</v>
      </c>
      <c r="U3926" s="235">
        <v>0</v>
      </c>
      <c r="V3926" s="235">
        <v>0</v>
      </c>
      <c r="W3926" s="235">
        <v>0</v>
      </c>
      <c r="Y3926" s="236" t="str">
        <f t="shared" si="61"/>
        <v>India</v>
      </c>
    </row>
    <row r="3927" spans="1:25">
      <c r="A3927" s="399"/>
      <c r="B3927" s="234" t="s">
        <v>43</v>
      </c>
      <c r="C3927" s="232" t="s">
        <v>13</v>
      </c>
      <c r="D3927" s="237">
        <v>0</v>
      </c>
      <c r="E3927" s="237">
        <v>0</v>
      </c>
      <c r="F3927" s="237">
        <v>0</v>
      </c>
      <c r="G3927" s="237">
        <v>0</v>
      </c>
      <c r="H3927" s="237"/>
      <c r="I3927" s="237">
        <v>0</v>
      </c>
      <c r="J3927" s="237">
        <v>0</v>
      </c>
      <c r="K3927" s="415">
        <v>0</v>
      </c>
      <c r="L3927" s="415">
        <v>0</v>
      </c>
      <c r="M3927" s="415">
        <v>0</v>
      </c>
      <c r="N3927" s="415">
        <v>0</v>
      </c>
      <c r="O3927" s="237">
        <v>0</v>
      </c>
      <c r="P3927" s="237">
        <v>0</v>
      </c>
      <c r="Q3927" s="237">
        <v>0</v>
      </c>
      <c r="R3927" s="237">
        <v>0</v>
      </c>
      <c r="S3927" s="237">
        <v>0</v>
      </c>
      <c r="T3927" s="237">
        <v>0</v>
      </c>
      <c r="U3927" s="237">
        <v>0</v>
      </c>
      <c r="V3927" s="237">
        <v>0</v>
      </c>
      <c r="W3927" s="237">
        <v>0</v>
      </c>
      <c r="Y3927" s="236" t="str">
        <f t="shared" si="61"/>
        <v>India</v>
      </c>
    </row>
    <row r="3928" spans="1:25">
      <c r="A3928" s="399"/>
      <c r="B3928" s="234" t="s">
        <v>42</v>
      </c>
      <c r="C3928" s="232" t="s">
        <v>13</v>
      </c>
      <c r="D3928" s="235">
        <v>0</v>
      </c>
      <c r="E3928" s="235">
        <v>0</v>
      </c>
      <c r="F3928" s="235">
        <v>-15.692</v>
      </c>
      <c r="G3928" s="235">
        <v>-84.738</v>
      </c>
      <c r="H3928" s="235"/>
      <c r="I3928" s="235">
        <v>0</v>
      </c>
      <c r="J3928" s="235">
        <v>0</v>
      </c>
      <c r="K3928" s="416">
        <v>0</v>
      </c>
      <c r="L3928" s="416">
        <v>0</v>
      </c>
      <c r="M3928" s="416">
        <v>0</v>
      </c>
      <c r="N3928" s="416">
        <v>0</v>
      </c>
      <c r="O3928" s="235">
        <v>0</v>
      </c>
      <c r="P3928" s="235">
        <v>0</v>
      </c>
      <c r="Q3928" s="235">
        <v>7847.134</v>
      </c>
      <c r="R3928" s="235">
        <v>0</v>
      </c>
      <c r="S3928" s="235">
        <v>0</v>
      </c>
      <c r="T3928" s="235">
        <v>0</v>
      </c>
      <c r="U3928" s="235">
        <v>0</v>
      </c>
      <c r="V3928" s="235">
        <v>0</v>
      </c>
      <c r="W3928" s="235">
        <v>0</v>
      </c>
      <c r="Y3928" s="236" t="str">
        <f t="shared" si="61"/>
        <v>India</v>
      </c>
    </row>
    <row r="3929" spans="1:25">
      <c r="A3929" s="399"/>
      <c r="B3929" s="234" t="s">
        <v>41</v>
      </c>
      <c r="C3929" s="232" t="s">
        <v>13</v>
      </c>
      <c r="D3929" s="237">
        <v>0</v>
      </c>
      <c r="E3929" s="237">
        <v>1231.886</v>
      </c>
      <c r="F3929" s="237">
        <v>-5913.6289999999999</v>
      </c>
      <c r="G3929" s="237">
        <v>-988.005</v>
      </c>
      <c r="H3929" s="237"/>
      <c r="I3929" s="237">
        <v>-829.57899999999995</v>
      </c>
      <c r="J3929" s="237">
        <v>0</v>
      </c>
      <c r="K3929" s="415">
        <v>0</v>
      </c>
      <c r="L3929" s="415">
        <v>0</v>
      </c>
      <c r="M3929" s="415">
        <v>0</v>
      </c>
      <c r="N3929" s="415">
        <v>0</v>
      </c>
      <c r="O3929" s="237">
        <v>0</v>
      </c>
      <c r="P3929" s="237">
        <v>0</v>
      </c>
      <c r="Q3929" s="237">
        <v>5117.6549999999997</v>
      </c>
      <c r="R3929" s="237">
        <v>295.72899999999998</v>
      </c>
      <c r="S3929" s="237">
        <v>697.077</v>
      </c>
      <c r="T3929" s="237">
        <v>67.210999999999999</v>
      </c>
      <c r="U3929" s="237">
        <v>254.44300000000001</v>
      </c>
      <c r="V3929" s="237">
        <v>0</v>
      </c>
      <c r="W3929" s="237">
        <v>0</v>
      </c>
      <c r="Y3929" s="236" t="str">
        <f t="shared" si="61"/>
        <v>India</v>
      </c>
    </row>
    <row r="3930" spans="1:25">
      <c r="A3930" s="399"/>
      <c r="B3930" s="234" t="s">
        <v>40</v>
      </c>
      <c r="C3930" s="232" t="s">
        <v>13</v>
      </c>
      <c r="D3930" s="235">
        <v>0</v>
      </c>
      <c r="E3930" s="235">
        <v>1102.752</v>
      </c>
      <c r="F3930" s="235">
        <v>-8944.5400000000009</v>
      </c>
      <c r="G3930" s="235">
        <v>695.4</v>
      </c>
      <c r="H3930" s="235"/>
      <c r="I3930" s="235">
        <v>-231.083</v>
      </c>
      <c r="J3930" s="235">
        <v>0</v>
      </c>
      <c r="K3930" s="416">
        <v>0</v>
      </c>
      <c r="L3930" s="416">
        <v>0</v>
      </c>
      <c r="M3930" s="416">
        <v>0</v>
      </c>
      <c r="N3930" s="416">
        <v>0</v>
      </c>
      <c r="O3930" s="235">
        <v>0</v>
      </c>
      <c r="P3930" s="235">
        <v>0</v>
      </c>
      <c r="Q3930" s="235">
        <v>12080.825000000001</v>
      </c>
      <c r="R3930" s="235">
        <v>0</v>
      </c>
      <c r="S3930" s="235">
        <v>3300.7310000000002</v>
      </c>
      <c r="T3930" s="235">
        <v>0</v>
      </c>
      <c r="U3930" s="235">
        <v>0</v>
      </c>
      <c r="V3930" s="235">
        <v>0</v>
      </c>
      <c r="W3930" s="235">
        <v>0</v>
      </c>
      <c r="Y3930" s="236" t="str">
        <f t="shared" si="61"/>
        <v>India</v>
      </c>
    </row>
    <row r="3931" spans="1:25">
      <c r="A3931" s="399"/>
      <c r="B3931" s="234" t="s">
        <v>39</v>
      </c>
      <c r="C3931" s="232" t="s">
        <v>13</v>
      </c>
      <c r="D3931" s="237">
        <v>0</v>
      </c>
      <c r="E3931" s="237">
        <v>0</v>
      </c>
      <c r="F3931" s="237">
        <v>0</v>
      </c>
      <c r="G3931" s="237">
        <v>0</v>
      </c>
      <c r="H3931" s="237"/>
      <c r="I3931" s="237">
        <v>0</v>
      </c>
      <c r="J3931" s="237">
        <v>0</v>
      </c>
      <c r="K3931" s="415">
        <v>0</v>
      </c>
      <c r="L3931" s="415">
        <v>0</v>
      </c>
      <c r="M3931" s="415">
        <v>0</v>
      </c>
      <c r="N3931" s="415">
        <v>0</v>
      </c>
      <c r="O3931" s="237">
        <v>0</v>
      </c>
      <c r="P3931" s="237">
        <v>0</v>
      </c>
      <c r="Q3931" s="237">
        <v>0</v>
      </c>
      <c r="R3931" s="237">
        <v>0</v>
      </c>
      <c r="S3931" s="237">
        <v>0</v>
      </c>
      <c r="T3931" s="237">
        <v>0</v>
      </c>
      <c r="U3931" s="237">
        <v>0</v>
      </c>
      <c r="V3931" s="237">
        <v>0</v>
      </c>
      <c r="W3931" s="237">
        <v>0</v>
      </c>
      <c r="Y3931" s="236" t="str">
        <f t="shared" si="61"/>
        <v>India</v>
      </c>
    </row>
    <row r="3932" spans="1:25">
      <c r="A3932" s="399"/>
      <c r="B3932" s="234" t="s">
        <v>38</v>
      </c>
      <c r="C3932" s="232" t="s">
        <v>13</v>
      </c>
      <c r="D3932" s="235">
        <v>0</v>
      </c>
      <c r="E3932" s="235">
        <v>1679.278</v>
      </c>
      <c r="F3932" s="235">
        <v>-20.062999999999999</v>
      </c>
      <c r="G3932" s="235">
        <v>296.93299999999999</v>
      </c>
      <c r="H3932" s="235"/>
      <c r="I3932" s="235">
        <v>0</v>
      </c>
      <c r="J3932" s="235">
        <v>0</v>
      </c>
      <c r="K3932" s="416">
        <v>0</v>
      </c>
      <c r="L3932" s="416">
        <v>0</v>
      </c>
      <c r="M3932" s="416">
        <v>0</v>
      </c>
      <c r="N3932" s="416">
        <v>0</v>
      </c>
      <c r="O3932" s="235">
        <v>0</v>
      </c>
      <c r="P3932" s="235">
        <v>0</v>
      </c>
      <c r="Q3932" s="235">
        <v>2900.1149999999998</v>
      </c>
      <c r="R3932" s="235">
        <v>0</v>
      </c>
      <c r="S3932" s="235">
        <v>0</v>
      </c>
      <c r="T3932" s="235">
        <v>0</v>
      </c>
      <c r="U3932" s="235">
        <v>0</v>
      </c>
      <c r="V3932" s="235">
        <v>0</v>
      </c>
      <c r="W3932" s="235">
        <v>0</v>
      </c>
      <c r="Y3932" s="236" t="str">
        <f t="shared" si="61"/>
        <v>India</v>
      </c>
    </row>
    <row r="3933" spans="1:25">
      <c r="A3933" s="399"/>
      <c r="B3933" s="234" t="s">
        <v>37</v>
      </c>
      <c r="C3933" s="232" t="s">
        <v>13</v>
      </c>
      <c r="D3933" s="237">
        <v>0</v>
      </c>
      <c r="E3933" s="237">
        <v>220.76499999999999</v>
      </c>
      <c r="F3933" s="237">
        <v>-88.492000000000004</v>
      </c>
      <c r="G3933" s="237">
        <v>10.246</v>
      </c>
      <c r="H3933" s="237"/>
      <c r="I3933" s="237">
        <v>0</v>
      </c>
      <c r="J3933" s="237">
        <v>0</v>
      </c>
      <c r="K3933" s="415">
        <v>0</v>
      </c>
      <c r="L3933" s="415">
        <v>0</v>
      </c>
      <c r="M3933" s="415">
        <v>0</v>
      </c>
      <c r="N3933" s="415">
        <v>0</v>
      </c>
      <c r="O3933" s="237">
        <v>0</v>
      </c>
      <c r="P3933" s="237">
        <v>0</v>
      </c>
      <c r="Q3933" s="237">
        <v>4599.7420000000002</v>
      </c>
      <c r="R3933" s="237">
        <v>0</v>
      </c>
      <c r="S3933" s="237">
        <v>0</v>
      </c>
      <c r="T3933" s="237">
        <v>0</v>
      </c>
      <c r="U3933" s="237">
        <v>0</v>
      </c>
      <c r="V3933" s="237">
        <v>0</v>
      </c>
      <c r="W3933" s="237">
        <v>0</v>
      </c>
      <c r="Y3933" s="236" t="str">
        <f t="shared" si="61"/>
        <v>India</v>
      </c>
    </row>
    <row r="3934" spans="1:25">
      <c r="A3934" s="399"/>
      <c r="B3934" s="234" t="s">
        <v>36</v>
      </c>
      <c r="C3934" s="232" t="s">
        <v>13</v>
      </c>
      <c r="D3934" s="235">
        <v>0</v>
      </c>
      <c r="E3934" s="235">
        <v>193.94300000000001</v>
      </c>
      <c r="F3934" s="235">
        <v>0</v>
      </c>
      <c r="G3934" s="235">
        <v>0</v>
      </c>
      <c r="H3934" s="235"/>
      <c r="I3934" s="235">
        <v>0</v>
      </c>
      <c r="J3934" s="235">
        <v>0</v>
      </c>
      <c r="K3934" s="416">
        <v>0</v>
      </c>
      <c r="L3934" s="416">
        <v>0</v>
      </c>
      <c r="M3934" s="416">
        <v>0</v>
      </c>
      <c r="N3934" s="416">
        <v>0</v>
      </c>
      <c r="O3934" s="235">
        <v>0</v>
      </c>
      <c r="P3934" s="235">
        <v>0</v>
      </c>
      <c r="Q3934" s="235">
        <v>247.44399999999999</v>
      </c>
      <c r="R3934" s="235">
        <v>0</v>
      </c>
      <c r="S3934" s="235">
        <v>0</v>
      </c>
      <c r="T3934" s="235">
        <v>0</v>
      </c>
      <c r="U3934" s="235">
        <v>0</v>
      </c>
      <c r="V3934" s="235">
        <v>0</v>
      </c>
      <c r="W3934" s="235">
        <v>0</v>
      </c>
      <c r="Y3934" s="236" t="str">
        <f t="shared" si="61"/>
        <v>India</v>
      </c>
    </row>
    <row r="3935" spans="1:25">
      <c r="A3935" s="399"/>
      <c r="B3935" s="234" t="s">
        <v>35</v>
      </c>
      <c r="C3935" s="232" t="s">
        <v>13</v>
      </c>
      <c r="D3935" s="237">
        <v>0</v>
      </c>
      <c r="E3935" s="237">
        <v>2250.884</v>
      </c>
      <c r="F3935" s="237">
        <v>-2941.817</v>
      </c>
      <c r="G3935" s="237">
        <v>372.21699999999998</v>
      </c>
      <c r="H3935" s="237"/>
      <c r="I3935" s="237">
        <v>0</v>
      </c>
      <c r="J3935" s="237">
        <v>0</v>
      </c>
      <c r="K3935" s="415">
        <v>0</v>
      </c>
      <c r="L3935" s="415">
        <v>0</v>
      </c>
      <c r="M3935" s="415">
        <v>0</v>
      </c>
      <c r="N3935" s="415">
        <v>0</v>
      </c>
      <c r="O3935" s="237">
        <v>0</v>
      </c>
      <c r="P3935" s="237">
        <v>0</v>
      </c>
      <c r="Q3935" s="237">
        <v>8904.9390000000003</v>
      </c>
      <c r="R3935" s="237">
        <v>0</v>
      </c>
      <c r="S3935" s="237">
        <v>0</v>
      </c>
      <c r="T3935" s="237">
        <v>0</v>
      </c>
      <c r="U3935" s="237">
        <v>8904.9390000000003</v>
      </c>
      <c r="V3935" s="237">
        <v>0</v>
      </c>
      <c r="W3935" s="237">
        <v>0</v>
      </c>
      <c r="Y3935" s="236" t="str">
        <f t="shared" si="61"/>
        <v>India</v>
      </c>
    </row>
    <row r="3936" spans="1:25">
      <c r="A3936" s="399"/>
      <c r="B3936" s="234" t="s">
        <v>34</v>
      </c>
      <c r="C3936" s="232" t="s">
        <v>13</v>
      </c>
      <c r="D3936" s="235">
        <v>0</v>
      </c>
      <c r="E3936" s="235">
        <v>2314.8939999999998</v>
      </c>
      <c r="F3936" s="235">
        <v>-5268.94</v>
      </c>
      <c r="G3936" s="235">
        <v>1006.019</v>
      </c>
      <c r="H3936" s="235"/>
      <c r="I3936" s="235">
        <v>0</v>
      </c>
      <c r="J3936" s="235">
        <v>0</v>
      </c>
      <c r="K3936" s="416">
        <v>0</v>
      </c>
      <c r="L3936" s="416">
        <v>0</v>
      </c>
      <c r="M3936" s="416">
        <v>0</v>
      </c>
      <c r="N3936" s="416">
        <v>0</v>
      </c>
      <c r="O3936" s="235">
        <v>0</v>
      </c>
      <c r="P3936" s="235">
        <v>0</v>
      </c>
      <c r="Q3936" s="235">
        <v>5657.7820000000002</v>
      </c>
      <c r="R3936" s="235">
        <v>0</v>
      </c>
      <c r="S3936" s="235">
        <v>0</v>
      </c>
      <c r="T3936" s="235">
        <v>0</v>
      </c>
      <c r="U3936" s="235">
        <v>0</v>
      </c>
      <c r="V3936" s="235">
        <v>0</v>
      </c>
      <c r="W3936" s="235">
        <v>23169</v>
      </c>
      <c r="Y3936" s="236" t="str">
        <f t="shared" si="61"/>
        <v>India</v>
      </c>
    </row>
    <row r="3937" spans="1:25" ht="22.5">
      <c r="A3937" s="399"/>
      <c r="B3937" s="234" t="s">
        <v>33</v>
      </c>
      <c r="C3937" s="232" t="s">
        <v>13</v>
      </c>
      <c r="D3937" s="237">
        <v>0</v>
      </c>
      <c r="E3937" s="237">
        <v>0</v>
      </c>
      <c r="F3937" s="237">
        <v>0</v>
      </c>
      <c r="G3937" s="237">
        <v>0</v>
      </c>
      <c r="H3937" s="237"/>
      <c r="I3937" s="237">
        <v>0</v>
      </c>
      <c r="J3937" s="237">
        <v>0</v>
      </c>
      <c r="K3937" s="415">
        <v>0</v>
      </c>
      <c r="L3937" s="415">
        <v>0</v>
      </c>
      <c r="M3937" s="415">
        <v>0</v>
      </c>
      <c r="N3937" s="415">
        <v>0</v>
      </c>
      <c r="O3937" s="237">
        <v>0</v>
      </c>
      <c r="P3937" s="237">
        <v>0</v>
      </c>
      <c r="Q3937" s="237">
        <v>0</v>
      </c>
      <c r="R3937" s="237">
        <v>0</v>
      </c>
      <c r="S3937" s="237">
        <v>0</v>
      </c>
      <c r="T3937" s="237">
        <v>0</v>
      </c>
      <c r="U3937" s="237">
        <v>0</v>
      </c>
      <c r="V3937" s="237">
        <v>0</v>
      </c>
      <c r="W3937" s="237">
        <v>0</v>
      </c>
      <c r="Y3937" s="236" t="str">
        <f t="shared" si="61"/>
        <v>India</v>
      </c>
    </row>
    <row r="3938" spans="1:25">
      <c r="A3938" s="399"/>
      <c r="B3938" s="234" t="s">
        <v>32</v>
      </c>
      <c r="C3938" s="232" t="s">
        <v>13</v>
      </c>
      <c r="D3938" s="235">
        <v>8920.0239999999994</v>
      </c>
      <c r="E3938" s="235">
        <v>0</v>
      </c>
      <c r="F3938" s="235">
        <v>0</v>
      </c>
      <c r="G3938" s="235">
        <v>0</v>
      </c>
      <c r="H3938" s="235"/>
      <c r="I3938" s="235">
        <v>-8920.0239999999994</v>
      </c>
      <c r="J3938" s="235">
        <v>0</v>
      </c>
      <c r="K3938" s="416">
        <v>0</v>
      </c>
      <c r="L3938" s="416">
        <v>0</v>
      </c>
      <c r="M3938" s="416">
        <v>0</v>
      </c>
      <c r="N3938" s="416">
        <v>0</v>
      </c>
      <c r="O3938" s="235">
        <v>0</v>
      </c>
      <c r="P3938" s="235">
        <v>0</v>
      </c>
      <c r="Q3938" s="235">
        <v>0</v>
      </c>
      <c r="R3938" s="235">
        <v>0</v>
      </c>
      <c r="S3938" s="235">
        <v>0</v>
      </c>
      <c r="T3938" s="235">
        <v>0</v>
      </c>
      <c r="U3938" s="235">
        <v>0</v>
      </c>
      <c r="V3938" s="235">
        <v>0</v>
      </c>
      <c r="W3938" s="235">
        <v>34228</v>
      </c>
      <c r="Y3938" s="236" t="str">
        <f t="shared" si="61"/>
        <v>India</v>
      </c>
    </row>
    <row r="3939" spans="1:25">
      <c r="A3939" s="399"/>
      <c r="B3939" s="234" t="s">
        <v>31</v>
      </c>
      <c r="C3939" s="232" t="s">
        <v>13</v>
      </c>
      <c r="D3939" s="237">
        <v>12180.781999999999</v>
      </c>
      <c r="E3939" s="237">
        <v>0</v>
      </c>
      <c r="F3939" s="237">
        <v>0</v>
      </c>
      <c r="G3939" s="237">
        <v>0</v>
      </c>
      <c r="H3939" s="237"/>
      <c r="I3939" s="237">
        <v>-12169.688</v>
      </c>
      <c r="J3939" s="237">
        <v>-11.093999999999999</v>
      </c>
      <c r="K3939" s="415">
        <v>0</v>
      </c>
      <c r="L3939" s="415">
        <v>0</v>
      </c>
      <c r="M3939" s="415">
        <v>0</v>
      </c>
      <c r="N3939" s="415">
        <v>0</v>
      </c>
      <c r="O3939" s="237">
        <v>0</v>
      </c>
      <c r="P3939" s="237">
        <v>0</v>
      </c>
      <c r="Q3939" s="237">
        <v>0</v>
      </c>
      <c r="R3939" s="237">
        <v>0</v>
      </c>
      <c r="S3939" s="237">
        <v>0</v>
      </c>
      <c r="T3939" s="237">
        <v>0</v>
      </c>
      <c r="U3939" s="237">
        <v>0</v>
      </c>
      <c r="V3939" s="237">
        <v>0</v>
      </c>
      <c r="W3939" s="237">
        <v>141637</v>
      </c>
      <c r="Y3939" s="236" t="str">
        <f t="shared" si="61"/>
        <v>India</v>
      </c>
    </row>
    <row r="3940" spans="1:25">
      <c r="A3940" s="399"/>
      <c r="B3940" s="234" t="s">
        <v>30</v>
      </c>
      <c r="C3940" s="232" t="s">
        <v>13</v>
      </c>
      <c r="D3940" s="235">
        <v>0</v>
      </c>
      <c r="E3940" s="235">
        <v>0</v>
      </c>
      <c r="F3940" s="235">
        <v>0</v>
      </c>
      <c r="G3940" s="235">
        <v>0</v>
      </c>
      <c r="H3940" s="235"/>
      <c r="I3940" s="235">
        <v>0</v>
      </c>
      <c r="J3940" s="235">
        <v>0</v>
      </c>
      <c r="K3940" s="416">
        <v>0</v>
      </c>
      <c r="L3940" s="416">
        <v>0</v>
      </c>
      <c r="M3940" s="416">
        <v>0</v>
      </c>
      <c r="N3940" s="416">
        <v>0</v>
      </c>
      <c r="O3940" s="235">
        <v>0</v>
      </c>
      <c r="P3940" s="235">
        <v>0</v>
      </c>
      <c r="Q3940" s="235">
        <v>0</v>
      </c>
      <c r="R3940" s="235">
        <v>0</v>
      </c>
      <c r="S3940" s="235">
        <v>0</v>
      </c>
      <c r="T3940" s="235">
        <v>0</v>
      </c>
      <c r="U3940" s="235">
        <v>0</v>
      </c>
      <c r="V3940" s="235">
        <v>0</v>
      </c>
      <c r="W3940" s="235">
        <v>0</v>
      </c>
      <c r="Y3940" s="236" t="str">
        <f t="shared" si="61"/>
        <v>India</v>
      </c>
    </row>
    <row r="3941" spans="1:25">
      <c r="A3941" s="399"/>
      <c r="B3941" s="234" t="s">
        <v>29</v>
      </c>
      <c r="C3941" s="232" t="s">
        <v>13</v>
      </c>
      <c r="D3941" s="237">
        <v>295.238</v>
      </c>
      <c r="E3941" s="237">
        <v>0</v>
      </c>
      <c r="F3941" s="237">
        <v>0</v>
      </c>
      <c r="G3941" s="237">
        <v>0</v>
      </c>
      <c r="H3941" s="237"/>
      <c r="I3941" s="237">
        <v>-280.79000000000002</v>
      </c>
      <c r="J3941" s="237">
        <v>-14.448</v>
      </c>
      <c r="K3941" s="415">
        <v>0</v>
      </c>
      <c r="L3941" s="415">
        <v>0</v>
      </c>
      <c r="M3941" s="415">
        <v>0</v>
      </c>
      <c r="N3941" s="415">
        <v>0</v>
      </c>
      <c r="O3941" s="237">
        <v>0</v>
      </c>
      <c r="P3941" s="237">
        <v>0</v>
      </c>
      <c r="Q3941" s="237">
        <v>0</v>
      </c>
      <c r="R3941" s="237">
        <v>0</v>
      </c>
      <c r="S3941" s="237">
        <v>0</v>
      </c>
      <c r="T3941" s="237">
        <v>0</v>
      </c>
      <c r="U3941" s="237">
        <v>0</v>
      </c>
      <c r="V3941" s="237">
        <v>0</v>
      </c>
      <c r="W3941" s="237">
        <v>3433</v>
      </c>
      <c r="Y3941" s="236" t="str">
        <f t="shared" si="61"/>
        <v>India</v>
      </c>
    </row>
    <row r="3942" spans="1:25">
      <c r="A3942" s="399"/>
      <c r="B3942" s="234" t="s">
        <v>28</v>
      </c>
      <c r="C3942" s="232" t="s">
        <v>13</v>
      </c>
      <c r="D3942" s="235">
        <v>446.62799999999999</v>
      </c>
      <c r="E3942" s="235">
        <v>0</v>
      </c>
      <c r="F3942" s="235">
        <v>0</v>
      </c>
      <c r="G3942" s="235">
        <v>0</v>
      </c>
      <c r="H3942" s="235"/>
      <c r="I3942" s="235">
        <v>0</v>
      </c>
      <c r="J3942" s="235">
        <v>0</v>
      </c>
      <c r="K3942" s="416">
        <v>0</v>
      </c>
      <c r="L3942" s="416">
        <v>0</v>
      </c>
      <c r="M3942" s="416">
        <v>0</v>
      </c>
      <c r="N3942" s="416">
        <v>0</v>
      </c>
      <c r="O3942" s="235">
        <v>0</v>
      </c>
      <c r="P3942" s="235">
        <v>0</v>
      </c>
      <c r="Q3942" s="235">
        <v>446.62799999999999</v>
      </c>
      <c r="R3942" s="235">
        <v>0</v>
      </c>
      <c r="S3942" s="235">
        <v>0</v>
      </c>
      <c r="T3942" s="235">
        <v>0</v>
      </c>
      <c r="U3942" s="235">
        <v>0</v>
      </c>
      <c r="V3942" s="235">
        <v>0</v>
      </c>
      <c r="W3942" s="235">
        <v>0</v>
      </c>
      <c r="Y3942" s="236" t="str">
        <f t="shared" si="61"/>
        <v>India</v>
      </c>
    </row>
    <row r="3943" spans="1:25">
      <c r="A3943" s="399"/>
      <c r="B3943" s="234" t="s">
        <v>27</v>
      </c>
      <c r="C3943" s="232" t="s">
        <v>13</v>
      </c>
      <c r="D3943" s="237">
        <v>0</v>
      </c>
      <c r="E3943" s="237">
        <v>0</v>
      </c>
      <c r="F3943" s="237">
        <v>0</v>
      </c>
      <c r="G3943" s="237">
        <v>0</v>
      </c>
      <c r="H3943" s="237"/>
      <c r="I3943" s="237">
        <v>0</v>
      </c>
      <c r="J3943" s="237">
        <v>0</v>
      </c>
      <c r="K3943" s="415">
        <v>0</v>
      </c>
      <c r="L3943" s="415">
        <v>0</v>
      </c>
      <c r="M3943" s="415">
        <v>0</v>
      </c>
      <c r="N3943" s="415">
        <v>0</v>
      </c>
      <c r="O3943" s="237">
        <v>0</v>
      </c>
      <c r="P3943" s="237">
        <v>0</v>
      </c>
      <c r="Q3943" s="237">
        <v>0</v>
      </c>
      <c r="R3943" s="237">
        <v>0</v>
      </c>
      <c r="S3943" s="237">
        <v>0</v>
      </c>
      <c r="T3943" s="237">
        <v>0</v>
      </c>
      <c r="U3943" s="237">
        <v>0</v>
      </c>
      <c r="V3943" s="237">
        <v>0</v>
      </c>
      <c r="W3943" s="237">
        <v>0</v>
      </c>
      <c r="Y3943" s="236" t="str">
        <f t="shared" si="61"/>
        <v>India</v>
      </c>
    </row>
    <row r="3944" spans="1:25">
      <c r="A3944" s="399"/>
      <c r="B3944" s="234" t="s">
        <v>26</v>
      </c>
      <c r="C3944" s="232" t="s">
        <v>13</v>
      </c>
      <c r="D3944" s="235">
        <v>2888.1379999999999</v>
      </c>
      <c r="E3944" s="235">
        <v>0</v>
      </c>
      <c r="F3944" s="235">
        <v>0</v>
      </c>
      <c r="G3944" s="235">
        <v>0</v>
      </c>
      <c r="H3944" s="235"/>
      <c r="I3944" s="235">
        <v>-2688.79</v>
      </c>
      <c r="J3944" s="235">
        <v>-199.34800000000001</v>
      </c>
      <c r="K3944" s="416">
        <v>0</v>
      </c>
      <c r="L3944" s="416">
        <v>0</v>
      </c>
      <c r="M3944" s="416">
        <v>0</v>
      </c>
      <c r="N3944" s="416">
        <v>0</v>
      </c>
      <c r="O3944" s="235">
        <v>0</v>
      </c>
      <c r="P3944" s="235">
        <v>0</v>
      </c>
      <c r="Q3944" s="235">
        <v>0</v>
      </c>
      <c r="R3944" s="235">
        <v>0</v>
      </c>
      <c r="S3944" s="235">
        <v>0</v>
      </c>
      <c r="T3944" s="235">
        <v>0</v>
      </c>
      <c r="U3944" s="235">
        <v>0</v>
      </c>
      <c r="V3944" s="235">
        <v>0</v>
      </c>
      <c r="W3944" s="235">
        <v>33583</v>
      </c>
      <c r="Y3944" s="236" t="str">
        <f t="shared" si="61"/>
        <v>India</v>
      </c>
    </row>
    <row r="3945" spans="1:25">
      <c r="A3945" s="399"/>
      <c r="B3945" s="234" t="s">
        <v>25</v>
      </c>
      <c r="C3945" s="232" t="s">
        <v>13</v>
      </c>
      <c r="D3945" s="237">
        <v>0</v>
      </c>
      <c r="E3945" s="237">
        <v>0</v>
      </c>
      <c r="F3945" s="237">
        <v>0</v>
      </c>
      <c r="G3945" s="237">
        <v>0</v>
      </c>
      <c r="H3945" s="237"/>
      <c r="I3945" s="237">
        <v>0</v>
      </c>
      <c r="J3945" s="237">
        <v>0</v>
      </c>
      <c r="K3945" s="415">
        <v>0</v>
      </c>
      <c r="L3945" s="415">
        <v>0</v>
      </c>
      <c r="M3945" s="415">
        <v>0</v>
      </c>
      <c r="N3945" s="415">
        <v>0</v>
      </c>
      <c r="O3945" s="237">
        <v>0</v>
      </c>
      <c r="P3945" s="237">
        <v>0</v>
      </c>
      <c r="Q3945" s="237">
        <v>0</v>
      </c>
      <c r="R3945" s="237">
        <v>0</v>
      </c>
      <c r="S3945" s="237">
        <v>0</v>
      </c>
      <c r="T3945" s="237">
        <v>0</v>
      </c>
      <c r="U3945" s="237">
        <v>0</v>
      </c>
      <c r="V3945" s="237">
        <v>0</v>
      </c>
      <c r="W3945" s="237">
        <v>0</v>
      </c>
      <c r="Y3945" s="236" t="str">
        <f t="shared" si="61"/>
        <v>India</v>
      </c>
    </row>
    <row r="3946" spans="1:25">
      <c r="A3946" s="399"/>
      <c r="B3946" s="234" t="s">
        <v>0</v>
      </c>
      <c r="C3946" s="232" t="s">
        <v>13</v>
      </c>
      <c r="D3946" s="235">
        <v>0</v>
      </c>
      <c r="E3946" s="235">
        <v>481.428</v>
      </c>
      <c r="F3946" s="235">
        <v>0</v>
      </c>
      <c r="G3946" s="235">
        <v>0</v>
      </c>
      <c r="H3946" s="235"/>
      <c r="I3946" s="235">
        <v>86235.898000000001</v>
      </c>
      <c r="J3946" s="235">
        <v>16403.382000000001</v>
      </c>
      <c r="K3946" s="416">
        <v>0</v>
      </c>
      <c r="L3946" s="416">
        <v>0</v>
      </c>
      <c r="M3946" s="416">
        <v>0</v>
      </c>
      <c r="N3946" s="416">
        <v>0</v>
      </c>
      <c r="O3946" s="235">
        <v>-7633.8760000000002</v>
      </c>
      <c r="P3946" s="235">
        <v>-18942.101999999999</v>
      </c>
      <c r="Q3946" s="235">
        <v>76544.73</v>
      </c>
      <c r="R3946" s="235">
        <v>5676.86</v>
      </c>
      <c r="S3946" s="235">
        <v>3131.518</v>
      </c>
      <c r="T3946" s="235">
        <v>1048.942</v>
      </c>
      <c r="U3946" s="235">
        <v>1691.3620000000001</v>
      </c>
      <c r="V3946" s="235">
        <v>601.31200000000001</v>
      </c>
      <c r="W3946" s="235">
        <v>0</v>
      </c>
      <c r="Y3946" s="236" t="str">
        <f t="shared" si="61"/>
        <v>India</v>
      </c>
    </row>
    <row r="3947" spans="1:25">
      <c r="A3947" s="399"/>
      <c r="B3947" s="234" t="s">
        <v>24</v>
      </c>
      <c r="C3947" s="232" t="s">
        <v>13</v>
      </c>
      <c r="D3947" s="237">
        <v>0</v>
      </c>
      <c r="E3947" s="237">
        <v>0</v>
      </c>
      <c r="F3947" s="237">
        <v>0</v>
      </c>
      <c r="G3947" s="237">
        <v>0</v>
      </c>
      <c r="H3947" s="237"/>
      <c r="I3947" s="237">
        <v>0</v>
      </c>
      <c r="J3947" s="237">
        <v>0</v>
      </c>
      <c r="K3947" s="415">
        <v>0</v>
      </c>
      <c r="L3947" s="415">
        <v>0</v>
      </c>
      <c r="M3947" s="415">
        <v>0</v>
      </c>
      <c r="N3947" s="415">
        <v>0</v>
      </c>
      <c r="O3947" s="237">
        <v>0</v>
      </c>
      <c r="P3947" s="237">
        <v>0</v>
      </c>
      <c r="Q3947" s="237">
        <v>0</v>
      </c>
      <c r="R3947" s="237">
        <v>0</v>
      </c>
      <c r="S3947" s="237">
        <v>0</v>
      </c>
      <c r="T3947" s="237">
        <v>0</v>
      </c>
      <c r="U3947" s="237">
        <v>0</v>
      </c>
      <c r="V3947" s="237">
        <v>0</v>
      </c>
      <c r="W3947" s="237">
        <v>0</v>
      </c>
      <c r="Y3947" s="236" t="str">
        <f t="shared" si="61"/>
        <v>India</v>
      </c>
    </row>
    <row r="3948" spans="1:25">
      <c r="A3948" s="399"/>
      <c r="B3948" s="234" t="s">
        <v>23</v>
      </c>
      <c r="C3948" s="232" t="s">
        <v>13</v>
      </c>
      <c r="D3948" s="235">
        <v>523339.22200000001</v>
      </c>
      <c r="E3948" s="235">
        <v>327109.549</v>
      </c>
      <c r="F3948" s="235">
        <v>-72409.028000000006</v>
      </c>
      <c r="G3948" s="235">
        <v>-1920.93</v>
      </c>
      <c r="H3948" s="235"/>
      <c r="I3948" s="235">
        <v>-140744.78700000001</v>
      </c>
      <c r="J3948" s="235">
        <v>-38543.182000000001</v>
      </c>
      <c r="K3948" s="416">
        <v>0</v>
      </c>
      <c r="L3948" s="416">
        <v>0</v>
      </c>
      <c r="M3948" s="416">
        <v>0</v>
      </c>
      <c r="N3948" s="416">
        <v>0</v>
      </c>
      <c r="O3948" s="235">
        <v>-25747.597000000002</v>
      </c>
      <c r="P3948" s="235">
        <v>-18942.101999999999</v>
      </c>
      <c r="Q3948" s="235">
        <v>528337.39800000004</v>
      </c>
      <c r="R3948" s="235">
        <v>47221.862999999998</v>
      </c>
      <c r="S3948" s="235">
        <v>8730.7950000000001</v>
      </c>
      <c r="T3948" s="235">
        <v>1510.3679999999999</v>
      </c>
      <c r="U3948" s="235">
        <v>29302.116999999998</v>
      </c>
      <c r="V3948" s="235">
        <v>1828.086</v>
      </c>
      <c r="W3948" s="235">
        <v>1193480</v>
      </c>
      <c r="Y3948" s="236" t="str">
        <f t="shared" si="61"/>
        <v>India</v>
      </c>
    </row>
    <row r="3949" spans="1:25">
      <c r="A3949" s="399"/>
      <c r="B3949" s="234" t="s">
        <v>22</v>
      </c>
      <c r="C3949" s="232" t="s">
        <v>13</v>
      </c>
      <c r="D3949" s="237">
        <v>203992.94399999999</v>
      </c>
      <c r="E3949" s="237">
        <v>0</v>
      </c>
      <c r="F3949" s="237">
        <v>0</v>
      </c>
      <c r="G3949" s="237">
        <v>0</v>
      </c>
      <c r="H3949" s="237"/>
      <c r="I3949" s="237">
        <v>-15139.268</v>
      </c>
      <c r="J3949" s="237">
        <v>-12878.664000000001</v>
      </c>
      <c r="K3949" s="415">
        <v>0</v>
      </c>
      <c r="L3949" s="415">
        <v>0</v>
      </c>
      <c r="M3949" s="415">
        <v>0</v>
      </c>
      <c r="N3949" s="415">
        <v>0</v>
      </c>
      <c r="O3949" s="237">
        <v>0</v>
      </c>
      <c r="P3949" s="237">
        <v>0</v>
      </c>
      <c r="Q3949" s="237">
        <v>171687.783</v>
      </c>
      <c r="R3949" s="237">
        <v>0</v>
      </c>
      <c r="S3949" s="237">
        <v>0</v>
      </c>
      <c r="T3949" s="237">
        <v>0</v>
      </c>
      <c r="U3949" s="237">
        <v>0</v>
      </c>
      <c r="V3949" s="237">
        <v>0</v>
      </c>
      <c r="W3949" s="237">
        <v>201131</v>
      </c>
      <c r="Y3949" s="236" t="str">
        <f t="shared" si="61"/>
        <v>India</v>
      </c>
    </row>
    <row r="3950" spans="1:25">
      <c r="A3950" s="399"/>
      <c r="B3950" s="234" t="s">
        <v>21</v>
      </c>
      <c r="C3950" s="232" t="s">
        <v>13</v>
      </c>
      <c r="D3950" s="235">
        <v>0</v>
      </c>
      <c r="E3950" s="235">
        <v>0</v>
      </c>
      <c r="F3950" s="235">
        <v>0</v>
      </c>
      <c r="G3950" s="235">
        <v>0</v>
      </c>
      <c r="H3950" s="235"/>
      <c r="I3950" s="235">
        <v>0</v>
      </c>
      <c r="J3950" s="235">
        <v>0</v>
      </c>
      <c r="K3950" s="416">
        <v>0</v>
      </c>
      <c r="L3950" s="416">
        <v>0</v>
      </c>
      <c r="M3950" s="416">
        <v>0</v>
      </c>
      <c r="N3950" s="416">
        <v>0</v>
      </c>
      <c r="O3950" s="235">
        <v>0</v>
      </c>
      <c r="P3950" s="235">
        <v>0</v>
      </c>
      <c r="Q3950" s="235">
        <v>0</v>
      </c>
      <c r="R3950" s="235">
        <v>0</v>
      </c>
      <c r="S3950" s="235">
        <v>0</v>
      </c>
      <c r="T3950" s="235">
        <v>0</v>
      </c>
      <c r="U3950" s="235">
        <v>0</v>
      </c>
      <c r="V3950" s="235">
        <v>0</v>
      </c>
      <c r="W3950" s="235">
        <v>0</v>
      </c>
      <c r="Y3950" s="236" t="str">
        <f t="shared" si="61"/>
        <v>India</v>
      </c>
    </row>
    <row r="3951" spans="1:25">
      <c r="A3951" s="399"/>
      <c r="B3951" s="234" t="s">
        <v>20</v>
      </c>
      <c r="C3951" s="232" t="s">
        <v>13</v>
      </c>
      <c r="D3951" s="237">
        <v>0</v>
      </c>
      <c r="E3951" s="237">
        <v>0</v>
      </c>
      <c r="F3951" s="237">
        <v>0</v>
      </c>
      <c r="G3951" s="237">
        <v>0</v>
      </c>
      <c r="H3951" s="237"/>
      <c r="I3951" s="237">
        <v>0</v>
      </c>
      <c r="J3951" s="237">
        <v>0</v>
      </c>
      <c r="K3951" s="415">
        <v>0</v>
      </c>
      <c r="L3951" s="415">
        <v>0</v>
      </c>
      <c r="M3951" s="415">
        <v>0</v>
      </c>
      <c r="N3951" s="415">
        <v>0</v>
      </c>
      <c r="O3951" s="237">
        <v>0</v>
      </c>
      <c r="P3951" s="237">
        <v>0</v>
      </c>
      <c r="Q3951" s="237">
        <v>0</v>
      </c>
      <c r="R3951" s="237">
        <v>0</v>
      </c>
      <c r="S3951" s="237">
        <v>0</v>
      </c>
      <c r="T3951" s="237">
        <v>0</v>
      </c>
      <c r="U3951" s="237">
        <v>0</v>
      </c>
      <c r="V3951" s="237">
        <v>0</v>
      </c>
      <c r="W3951" s="237">
        <v>0</v>
      </c>
      <c r="Y3951" s="236" t="str">
        <f t="shared" si="61"/>
        <v>India</v>
      </c>
    </row>
    <row r="3952" spans="1:25">
      <c r="A3952" s="399"/>
      <c r="B3952" s="234" t="s">
        <v>19</v>
      </c>
      <c r="C3952" s="232" t="s">
        <v>13</v>
      </c>
      <c r="D3952" s="235">
        <v>0</v>
      </c>
      <c r="E3952" s="235">
        <v>0</v>
      </c>
      <c r="F3952" s="235">
        <v>0</v>
      </c>
      <c r="G3952" s="235">
        <v>0</v>
      </c>
      <c r="H3952" s="235"/>
      <c r="I3952" s="235">
        <v>0</v>
      </c>
      <c r="J3952" s="235">
        <v>0</v>
      </c>
      <c r="K3952" s="416">
        <v>0</v>
      </c>
      <c r="L3952" s="416">
        <v>0</v>
      </c>
      <c r="M3952" s="416">
        <v>0</v>
      </c>
      <c r="N3952" s="416">
        <v>0</v>
      </c>
      <c r="O3952" s="235">
        <v>0</v>
      </c>
      <c r="P3952" s="235">
        <v>0</v>
      </c>
      <c r="Q3952" s="235">
        <v>0</v>
      </c>
      <c r="R3952" s="235">
        <v>0</v>
      </c>
      <c r="S3952" s="235">
        <v>0</v>
      </c>
      <c r="T3952" s="235">
        <v>0</v>
      </c>
      <c r="U3952" s="235">
        <v>0</v>
      </c>
      <c r="V3952" s="235">
        <v>0</v>
      </c>
      <c r="W3952" s="235">
        <v>0</v>
      </c>
      <c r="Y3952" s="236" t="str">
        <f t="shared" si="61"/>
        <v>India</v>
      </c>
    </row>
    <row r="3953" spans="1:25">
      <c r="A3953" s="399"/>
      <c r="B3953" s="234" t="s">
        <v>18</v>
      </c>
      <c r="C3953" s="232" t="s">
        <v>13</v>
      </c>
      <c r="D3953" s="237">
        <v>0</v>
      </c>
      <c r="E3953" s="237">
        <v>251.45699999999999</v>
      </c>
      <c r="F3953" s="237">
        <v>-14460.38</v>
      </c>
      <c r="G3953" s="237">
        <v>0</v>
      </c>
      <c r="H3953" s="237"/>
      <c r="I3953" s="237">
        <v>0</v>
      </c>
      <c r="J3953" s="237">
        <v>0</v>
      </c>
      <c r="K3953" s="415">
        <v>0</v>
      </c>
      <c r="L3953" s="415">
        <v>0</v>
      </c>
      <c r="M3953" s="415">
        <v>0</v>
      </c>
      <c r="N3953" s="415">
        <v>0</v>
      </c>
      <c r="O3953" s="237">
        <v>0</v>
      </c>
      <c r="P3953" s="237">
        <v>0</v>
      </c>
      <c r="Q3953" s="237">
        <v>18327.467000000001</v>
      </c>
      <c r="R3953" s="237">
        <v>0</v>
      </c>
      <c r="S3953" s="237">
        <v>0</v>
      </c>
      <c r="T3953" s="237">
        <v>0</v>
      </c>
      <c r="U3953" s="237">
        <v>0</v>
      </c>
      <c r="V3953" s="237">
        <v>0</v>
      </c>
      <c r="W3953" s="237">
        <v>0</v>
      </c>
      <c r="Y3953" s="236" t="str">
        <f t="shared" si="61"/>
        <v>India</v>
      </c>
    </row>
    <row r="3954" spans="1:25">
      <c r="A3954" s="399"/>
      <c r="B3954" s="234" t="s">
        <v>17</v>
      </c>
      <c r="C3954" s="232" t="s">
        <v>13</v>
      </c>
      <c r="D3954" s="235">
        <v>0</v>
      </c>
      <c r="E3954" s="235">
        <v>0</v>
      </c>
      <c r="F3954" s="235">
        <v>-6119.8770000000004</v>
      </c>
      <c r="G3954" s="235">
        <v>72.436999999999998</v>
      </c>
      <c r="H3954" s="235"/>
      <c r="I3954" s="235">
        <v>0</v>
      </c>
      <c r="J3954" s="235">
        <v>0</v>
      </c>
      <c r="K3954" s="416">
        <v>0</v>
      </c>
      <c r="L3954" s="416">
        <v>0</v>
      </c>
      <c r="M3954" s="416">
        <v>0</v>
      </c>
      <c r="N3954" s="416">
        <v>0</v>
      </c>
      <c r="O3954" s="235">
        <v>0</v>
      </c>
      <c r="P3954" s="235">
        <v>0</v>
      </c>
      <c r="Q3954" s="235">
        <v>1758.732</v>
      </c>
      <c r="R3954" s="235">
        <v>0</v>
      </c>
      <c r="S3954" s="235">
        <v>0</v>
      </c>
      <c r="T3954" s="235">
        <v>0</v>
      </c>
      <c r="U3954" s="235">
        <v>0</v>
      </c>
      <c r="V3954" s="235">
        <v>0</v>
      </c>
      <c r="W3954" s="235">
        <v>0</v>
      </c>
      <c r="Y3954" s="236" t="str">
        <f t="shared" si="61"/>
        <v>India</v>
      </c>
    </row>
    <row r="3955" spans="1:25">
      <c r="A3955" s="399"/>
      <c r="B3955" s="234" t="s">
        <v>16</v>
      </c>
      <c r="C3955" s="232" t="s">
        <v>13</v>
      </c>
      <c r="D3955" s="237">
        <v>0</v>
      </c>
      <c r="E3955" s="237">
        <v>86.873000000000005</v>
      </c>
      <c r="F3955" s="237">
        <v>-27405.338</v>
      </c>
      <c r="G3955" s="237">
        <v>1016.621</v>
      </c>
      <c r="H3955" s="237"/>
      <c r="I3955" s="237">
        <v>-347.49200000000002</v>
      </c>
      <c r="J3955" s="237">
        <v>-6634.4110000000001</v>
      </c>
      <c r="K3955" s="415">
        <v>0</v>
      </c>
      <c r="L3955" s="415">
        <v>0</v>
      </c>
      <c r="M3955" s="415">
        <v>0</v>
      </c>
      <c r="N3955" s="415">
        <v>0</v>
      </c>
      <c r="O3955" s="237">
        <v>0</v>
      </c>
      <c r="P3955" s="237">
        <v>0</v>
      </c>
      <c r="Q3955" s="237">
        <v>64126.775000000001</v>
      </c>
      <c r="R3955" s="237">
        <v>201.67</v>
      </c>
      <c r="S3955" s="237">
        <v>133.41200000000001</v>
      </c>
      <c r="T3955" s="237">
        <v>33.094000000000001</v>
      </c>
      <c r="U3955" s="237">
        <v>134.446</v>
      </c>
      <c r="V3955" s="237">
        <v>0</v>
      </c>
      <c r="W3955" s="237">
        <v>0</v>
      </c>
      <c r="Y3955" s="236" t="str">
        <f t="shared" si="61"/>
        <v>India</v>
      </c>
    </row>
    <row r="3956" spans="1:25">
      <c r="A3956" s="399"/>
      <c r="B3956" s="234" t="s">
        <v>15</v>
      </c>
      <c r="C3956" s="232" t="s">
        <v>13</v>
      </c>
      <c r="D3956" s="235">
        <v>187343.997</v>
      </c>
      <c r="E3956" s="235">
        <v>0</v>
      </c>
      <c r="F3956" s="235">
        <v>0</v>
      </c>
      <c r="G3956" s="235">
        <v>0</v>
      </c>
      <c r="H3956" s="235"/>
      <c r="I3956" s="235">
        <v>0</v>
      </c>
      <c r="J3956" s="235">
        <v>-11967.319</v>
      </c>
      <c r="K3956" s="416">
        <v>0</v>
      </c>
      <c r="L3956" s="416">
        <v>0</v>
      </c>
      <c r="M3956" s="416">
        <v>0</v>
      </c>
      <c r="N3956" s="416">
        <v>0</v>
      </c>
      <c r="O3956" s="235">
        <v>0</v>
      </c>
      <c r="P3956" s="235">
        <v>0</v>
      </c>
      <c r="Q3956" s="235">
        <v>168780.258</v>
      </c>
      <c r="R3956" s="235">
        <v>0</v>
      </c>
      <c r="S3956" s="235">
        <v>0</v>
      </c>
      <c r="T3956" s="235">
        <v>0</v>
      </c>
      <c r="U3956" s="235">
        <v>0</v>
      </c>
      <c r="V3956" s="235">
        <v>0</v>
      </c>
      <c r="W3956" s="235">
        <v>20881</v>
      </c>
      <c r="Y3956" s="236" t="str">
        <f t="shared" si="61"/>
        <v>India</v>
      </c>
    </row>
    <row r="3957" spans="1:25">
      <c r="A3957" s="400"/>
      <c r="B3957" s="234" t="s">
        <v>14</v>
      </c>
      <c r="C3957" s="232" t="s">
        <v>13</v>
      </c>
      <c r="D3957" s="237">
        <v>398.892</v>
      </c>
      <c r="E3957" s="237">
        <v>0</v>
      </c>
      <c r="F3957" s="237">
        <v>0</v>
      </c>
      <c r="G3957" s="237">
        <v>0</v>
      </c>
      <c r="H3957" s="237"/>
      <c r="I3957" s="237">
        <v>0</v>
      </c>
      <c r="J3957" s="237">
        <v>-398.892</v>
      </c>
      <c r="K3957" s="415">
        <v>0</v>
      </c>
      <c r="L3957" s="415">
        <v>0</v>
      </c>
      <c r="M3957" s="415">
        <v>0</v>
      </c>
      <c r="N3957" s="415">
        <v>0</v>
      </c>
      <c r="O3957" s="237">
        <v>0</v>
      </c>
      <c r="P3957" s="237">
        <v>0</v>
      </c>
      <c r="Q3957" s="237">
        <v>0</v>
      </c>
      <c r="R3957" s="237">
        <v>0</v>
      </c>
      <c r="S3957" s="237">
        <v>0</v>
      </c>
      <c r="T3957" s="237">
        <v>0</v>
      </c>
      <c r="U3957" s="237">
        <v>0</v>
      </c>
      <c r="V3957" s="237">
        <v>0</v>
      </c>
      <c r="W3957" s="237">
        <v>928</v>
      </c>
      <c r="Y3957" s="236" t="str">
        <f t="shared" si="61"/>
        <v>India</v>
      </c>
    </row>
    <row r="3958" spans="1:25">
      <c r="A3958" s="398" t="s">
        <v>354</v>
      </c>
      <c r="B3958" s="234" t="s">
        <v>78</v>
      </c>
      <c r="C3958" s="232" t="s">
        <v>13</v>
      </c>
      <c r="D3958" s="237" t="s">
        <v>12</v>
      </c>
      <c r="E3958" s="237" t="s">
        <v>12</v>
      </c>
      <c r="F3958" s="237" t="s">
        <v>12</v>
      </c>
      <c r="G3958" s="237" t="s">
        <v>12</v>
      </c>
      <c r="H3958" s="237"/>
      <c r="I3958" s="237" t="s">
        <v>12</v>
      </c>
      <c r="J3958" s="237" t="s">
        <v>12</v>
      </c>
      <c r="K3958" s="416" t="s">
        <v>12</v>
      </c>
      <c r="L3958" s="416" t="s">
        <v>12</v>
      </c>
      <c r="M3958" s="416" t="s">
        <v>12</v>
      </c>
      <c r="N3958" s="416" t="s">
        <v>12</v>
      </c>
      <c r="O3958" s="237" t="s">
        <v>12</v>
      </c>
      <c r="P3958" s="237" t="s">
        <v>12</v>
      </c>
      <c r="Q3958" s="237" t="s">
        <v>12</v>
      </c>
      <c r="R3958" s="237" t="s">
        <v>12</v>
      </c>
      <c r="S3958" s="237" t="s">
        <v>12</v>
      </c>
      <c r="T3958" s="237" t="s">
        <v>12</v>
      </c>
      <c r="U3958" s="237" t="s">
        <v>12</v>
      </c>
      <c r="V3958" s="237" t="s">
        <v>12</v>
      </c>
      <c r="W3958" s="237" t="s">
        <v>12</v>
      </c>
      <c r="Y3958" s="236" t="str">
        <f t="shared" si="61"/>
        <v>Indonesia</v>
      </c>
    </row>
    <row r="3959" spans="1:25">
      <c r="A3959" s="399"/>
      <c r="B3959" s="234" t="s">
        <v>77</v>
      </c>
      <c r="C3959" s="232" t="s">
        <v>13</v>
      </c>
      <c r="D3959" s="235" t="s">
        <v>12</v>
      </c>
      <c r="E3959" s="235" t="s">
        <v>12</v>
      </c>
      <c r="F3959" s="235" t="s">
        <v>12</v>
      </c>
      <c r="G3959" s="235" t="s">
        <v>12</v>
      </c>
      <c r="H3959" s="235"/>
      <c r="I3959" s="235" t="s">
        <v>12</v>
      </c>
      <c r="J3959" s="235" t="s">
        <v>12</v>
      </c>
      <c r="K3959" s="415" t="s">
        <v>12</v>
      </c>
      <c r="L3959" s="415" t="s">
        <v>12</v>
      </c>
      <c r="M3959" s="415" t="s">
        <v>12</v>
      </c>
      <c r="N3959" s="415" t="s">
        <v>12</v>
      </c>
      <c r="O3959" s="235" t="s">
        <v>12</v>
      </c>
      <c r="P3959" s="235" t="s">
        <v>12</v>
      </c>
      <c r="Q3959" s="235" t="s">
        <v>12</v>
      </c>
      <c r="R3959" s="235" t="s">
        <v>12</v>
      </c>
      <c r="S3959" s="235" t="s">
        <v>12</v>
      </c>
      <c r="T3959" s="235" t="s">
        <v>12</v>
      </c>
      <c r="U3959" s="235" t="s">
        <v>12</v>
      </c>
      <c r="V3959" s="235" t="s">
        <v>12</v>
      </c>
      <c r="W3959" s="235" t="s">
        <v>12</v>
      </c>
      <c r="Y3959" s="236" t="str">
        <f t="shared" si="61"/>
        <v>Indonesia</v>
      </c>
    </row>
    <row r="3960" spans="1:25">
      <c r="A3960" s="399"/>
      <c r="B3960" s="234" t="s">
        <v>76</v>
      </c>
      <c r="C3960" s="232" t="s">
        <v>13</v>
      </c>
      <c r="D3960" s="237">
        <v>0</v>
      </c>
      <c r="E3960" s="237">
        <v>0</v>
      </c>
      <c r="F3960" s="237">
        <v>0</v>
      </c>
      <c r="G3960" s="237">
        <v>0</v>
      </c>
      <c r="H3960" s="237"/>
      <c r="I3960" s="237">
        <v>0</v>
      </c>
      <c r="J3960" s="237">
        <v>0</v>
      </c>
      <c r="K3960" s="416">
        <v>0</v>
      </c>
      <c r="L3960" s="416">
        <v>0</v>
      </c>
      <c r="M3960" s="416">
        <v>0</v>
      </c>
      <c r="N3960" s="416">
        <v>0</v>
      </c>
      <c r="O3960" s="237">
        <v>0</v>
      </c>
      <c r="P3960" s="237">
        <v>0</v>
      </c>
      <c r="Q3960" s="237">
        <v>0</v>
      </c>
      <c r="R3960" s="237">
        <v>0</v>
      </c>
      <c r="S3960" s="237">
        <v>0</v>
      </c>
      <c r="T3960" s="237">
        <v>0</v>
      </c>
      <c r="U3960" s="237">
        <v>0</v>
      </c>
      <c r="V3960" s="237">
        <v>0</v>
      </c>
      <c r="W3960" s="237">
        <v>0</v>
      </c>
      <c r="Y3960" s="236" t="str">
        <f t="shared" si="61"/>
        <v>Indonesia</v>
      </c>
    </row>
    <row r="3961" spans="1:25">
      <c r="A3961" s="399"/>
      <c r="B3961" s="234" t="s">
        <v>75</v>
      </c>
      <c r="C3961" s="232" t="s">
        <v>13</v>
      </c>
      <c r="D3961" s="235">
        <v>2420.049</v>
      </c>
      <c r="E3961" s="235">
        <v>74.09</v>
      </c>
      <c r="F3961" s="235">
        <v>-2420.049</v>
      </c>
      <c r="G3961" s="235">
        <v>0</v>
      </c>
      <c r="H3961" s="235"/>
      <c r="I3961" s="235">
        <v>0</v>
      </c>
      <c r="J3961" s="235">
        <v>0</v>
      </c>
      <c r="K3961" s="415">
        <v>0</v>
      </c>
      <c r="L3961" s="415">
        <v>0</v>
      </c>
      <c r="M3961" s="415">
        <v>0</v>
      </c>
      <c r="N3961" s="415">
        <v>0</v>
      </c>
      <c r="O3961" s="235">
        <v>0</v>
      </c>
      <c r="P3961" s="235">
        <v>0</v>
      </c>
      <c r="Q3961" s="235">
        <v>74.09</v>
      </c>
      <c r="R3961" s="235">
        <v>0</v>
      </c>
      <c r="S3961" s="235">
        <v>0</v>
      </c>
      <c r="T3961" s="235">
        <v>74.09</v>
      </c>
      <c r="U3961" s="235">
        <v>0</v>
      </c>
      <c r="V3961" s="235">
        <v>0</v>
      </c>
      <c r="W3961" s="235">
        <v>0</v>
      </c>
      <c r="Y3961" s="236" t="str">
        <f t="shared" si="61"/>
        <v>Indonesia</v>
      </c>
    </row>
    <row r="3962" spans="1:25">
      <c r="A3962" s="399"/>
      <c r="B3962" s="234" t="s">
        <v>74</v>
      </c>
      <c r="C3962" s="232" t="s">
        <v>13</v>
      </c>
      <c r="D3962" s="237">
        <v>164593.00700000001</v>
      </c>
      <c r="E3962" s="237">
        <v>0</v>
      </c>
      <c r="F3962" s="237">
        <v>-164469.76199999999</v>
      </c>
      <c r="G3962" s="237">
        <v>63.470999999999997</v>
      </c>
      <c r="H3962" s="237"/>
      <c r="I3962" s="237">
        <v>0</v>
      </c>
      <c r="J3962" s="237">
        <v>0</v>
      </c>
      <c r="K3962" s="416">
        <v>0</v>
      </c>
      <c r="L3962" s="416">
        <v>0</v>
      </c>
      <c r="M3962" s="416">
        <v>0</v>
      </c>
      <c r="N3962" s="416">
        <v>0</v>
      </c>
      <c r="O3962" s="237">
        <v>0</v>
      </c>
      <c r="P3962" s="237">
        <v>0</v>
      </c>
      <c r="Q3962" s="237">
        <v>186.715</v>
      </c>
      <c r="R3962" s="237">
        <v>183.63399999999999</v>
      </c>
      <c r="S3962" s="237">
        <v>0</v>
      </c>
      <c r="T3962" s="237">
        <v>0</v>
      </c>
      <c r="U3962" s="237">
        <v>0</v>
      </c>
      <c r="V3962" s="237">
        <v>0</v>
      </c>
      <c r="W3962" s="237">
        <v>0</v>
      </c>
      <c r="Y3962" s="236" t="str">
        <f t="shared" si="61"/>
        <v>Indonesia</v>
      </c>
    </row>
    <row r="3963" spans="1:25">
      <c r="A3963" s="399"/>
      <c r="B3963" s="234" t="s">
        <v>73</v>
      </c>
      <c r="C3963" s="232" t="s">
        <v>13</v>
      </c>
      <c r="D3963" s="235">
        <v>114047.626</v>
      </c>
      <c r="E3963" s="235">
        <v>0</v>
      </c>
      <c r="F3963" s="235">
        <v>-82720.694000000003</v>
      </c>
      <c r="G3963" s="235">
        <v>1993.0730000000001</v>
      </c>
      <c r="H3963" s="235"/>
      <c r="I3963" s="235">
        <v>-20808.78</v>
      </c>
      <c r="J3963" s="235">
        <v>-8166.1890000000003</v>
      </c>
      <c r="K3963" s="415">
        <v>0</v>
      </c>
      <c r="L3963" s="415">
        <v>0</v>
      </c>
      <c r="M3963" s="415">
        <v>0</v>
      </c>
      <c r="N3963" s="415">
        <v>0</v>
      </c>
      <c r="O3963" s="235">
        <v>0</v>
      </c>
      <c r="P3963" s="235">
        <v>0</v>
      </c>
      <c r="Q3963" s="235">
        <v>4326.12</v>
      </c>
      <c r="R3963" s="235">
        <v>0</v>
      </c>
      <c r="S3963" s="235">
        <v>0</v>
      </c>
      <c r="T3963" s="235">
        <v>0</v>
      </c>
      <c r="U3963" s="235">
        <v>3776.4879999999998</v>
      </c>
      <c r="V3963" s="235">
        <v>210.184</v>
      </c>
      <c r="W3963" s="235">
        <v>110452</v>
      </c>
      <c r="Y3963" s="236" t="str">
        <f t="shared" si="61"/>
        <v>Indonesia</v>
      </c>
    </row>
    <row r="3964" spans="1:25">
      <c r="A3964" s="399"/>
      <c r="B3964" s="234" t="s">
        <v>72</v>
      </c>
      <c r="C3964" s="232" t="s">
        <v>13</v>
      </c>
      <c r="D3964" s="237">
        <v>0</v>
      </c>
      <c r="E3964" s="237">
        <v>0</v>
      </c>
      <c r="F3964" s="237">
        <v>0</v>
      </c>
      <c r="G3964" s="237">
        <v>0</v>
      </c>
      <c r="H3964" s="237"/>
      <c r="I3964" s="237">
        <v>0</v>
      </c>
      <c r="J3964" s="237">
        <v>0</v>
      </c>
      <c r="K3964" s="416">
        <v>0</v>
      </c>
      <c r="L3964" s="416">
        <v>0</v>
      </c>
      <c r="M3964" s="416">
        <v>0</v>
      </c>
      <c r="N3964" s="416">
        <v>0</v>
      </c>
      <c r="O3964" s="237">
        <v>0</v>
      </c>
      <c r="P3964" s="237">
        <v>0</v>
      </c>
      <c r="Q3964" s="237">
        <v>0</v>
      </c>
      <c r="R3964" s="237">
        <v>0</v>
      </c>
      <c r="S3964" s="237">
        <v>0</v>
      </c>
      <c r="T3964" s="237">
        <v>0</v>
      </c>
      <c r="U3964" s="237">
        <v>0</v>
      </c>
      <c r="V3964" s="237">
        <v>0</v>
      </c>
      <c r="W3964" s="237">
        <v>0</v>
      </c>
      <c r="Y3964" s="236" t="str">
        <f t="shared" si="61"/>
        <v>Indonesia</v>
      </c>
    </row>
    <row r="3965" spans="1:25">
      <c r="A3965" s="399"/>
      <c r="B3965" s="234" t="s">
        <v>71</v>
      </c>
      <c r="C3965" s="232" t="s">
        <v>13</v>
      </c>
      <c r="D3965" s="235">
        <v>0</v>
      </c>
      <c r="E3965" s="235">
        <v>0</v>
      </c>
      <c r="F3965" s="235">
        <v>0</v>
      </c>
      <c r="G3965" s="235">
        <v>0</v>
      </c>
      <c r="H3965" s="235"/>
      <c r="I3965" s="235">
        <v>0</v>
      </c>
      <c r="J3965" s="235">
        <v>0</v>
      </c>
      <c r="K3965" s="415">
        <v>0</v>
      </c>
      <c r="L3965" s="415">
        <v>0</v>
      </c>
      <c r="M3965" s="415">
        <v>0</v>
      </c>
      <c r="N3965" s="415">
        <v>0</v>
      </c>
      <c r="O3965" s="235">
        <v>0</v>
      </c>
      <c r="P3965" s="235">
        <v>0</v>
      </c>
      <c r="Q3965" s="235">
        <v>0</v>
      </c>
      <c r="R3965" s="235">
        <v>0</v>
      </c>
      <c r="S3965" s="235">
        <v>0</v>
      </c>
      <c r="T3965" s="235">
        <v>0</v>
      </c>
      <c r="U3965" s="235">
        <v>0</v>
      </c>
      <c r="V3965" s="235">
        <v>0</v>
      </c>
      <c r="W3965" s="235">
        <v>0</v>
      </c>
      <c r="Y3965" s="236" t="str">
        <f t="shared" si="61"/>
        <v>Indonesia</v>
      </c>
    </row>
    <row r="3966" spans="1:25">
      <c r="A3966" s="399"/>
      <c r="B3966" s="234" t="s">
        <v>70</v>
      </c>
      <c r="C3966" s="232" t="s">
        <v>13</v>
      </c>
      <c r="D3966" s="237">
        <v>0</v>
      </c>
      <c r="E3966" s="237">
        <v>0</v>
      </c>
      <c r="F3966" s="237">
        <v>0</v>
      </c>
      <c r="G3966" s="237">
        <v>0</v>
      </c>
      <c r="H3966" s="237"/>
      <c r="I3966" s="237">
        <v>0</v>
      </c>
      <c r="J3966" s="237">
        <v>0</v>
      </c>
      <c r="K3966" s="416">
        <v>0</v>
      </c>
      <c r="L3966" s="416">
        <v>0</v>
      </c>
      <c r="M3966" s="416">
        <v>0</v>
      </c>
      <c r="N3966" s="416">
        <v>0</v>
      </c>
      <c r="O3966" s="237">
        <v>0</v>
      </c>
      <c r="P3966" s="237">
        <v>0</v>
      </c>
      <c r="Q3966" s="237">
        <v>0</v>
      </c>
      <c r="R3966" s="237">
        <v>0</v>
      </c>
      <c r="S3966" s="237">
        <v>0</v>
      </c>
      <c r="T3966" s="237">
        <v>0</v>
      </c>
      <c r="U3966" s="237">
        <v>0</v>
      </c>
      <c r="V3966" s="237">
        <v>0</v>
      </c>
      <c r="W3966" s="237">
        <v>0</v>
      </c>
      <c r="Y3966" s="236" t="str">
        <f t="shared" si="61"/>
        <v>Indonesia</v>
      </c>
    </row>
    <row r="3967" spans="1:25">
      <c r="A3967" s="399"/>
      <c r="B3967" s="234" t="s">
        <v>69</v>
      </c>
      <c r="C3967" s="232" t="s">
        <v>13</v>
      </c>
      <c r="D3967" s="235">
        <v>0</v>
      </c>
      <c r="E3967" s="235">
        <v>0</v>
      </c>
      <c r="F3967" s="235">
        <v>0</v>
      </c>
      <c r="G3967" s="235">
        <v>0</v>
      </c>
      <c r="H3967" s="235"/>
      <c r="I3967" s="235">
        <v>0</v>
      </c>
      <c r="J3967" s="235">
        <v>0</v>
      </c>
      <c r="K3967" s="415">
        <v>0</v>
      </c>
      <c r="L3967" s="415">
        <v>0</v>
      </c>
      <c r="M3967" s="415">
        <v>0</v>
      </c>
      <c r="N3967" s="415">
        <v>0</v>
      </c>
      <c r="O3967" s="235">
        <v>0</v>
      </c>
      <c r="P3967" s="235">
        <v>0</v>
      </c>
      <c r="Q3967" s="235">
        <v>0</v>
      </c>
      <c r="R3967" s="235">
        <v>0</v>
      </c>
      <c r="S3967" s="235">
        <v>0</v>
      </c>
      <c r="T3967" s="235">
        <v>0</v>
      </c>
      <c r="U3967" s="235">
        <v>0</v>
      </c>
      <c r="V3967" s="235">
        <v>0</v>
      </c>
      <c r="W3967" s="235">
        <v>0</v>
      </c>
      <c r="Y3967" s="236" t="str">
        <f t="shared" si="61"/>
        <v>Indonesia</v>
      </c>
    </row>
    <row r="3968" spans="1:25">
      <c r="A3968" s="399"/>
      <c r="B3968" s="234" t="s">
        <v>68</v>
      </c>
      <c r="C3968" s="232" t="s">
        <v>13</v>
      </c>
      <c r="D3968" s="237">
        <v>0</v>
      </c>
      <c r="E3968" s="237">
        <v>0</v>
      </c>
      <c r="F3968" s="237">
        <v>0</v>
      </c>
      <c r="G3968" s="237">
        <v>0</v>
      </c>
      <c r="H3968" s="237"/>
      <c r="I3968" s="237">
        <v>0</v>
      </c>
      <c r="J3968" s="237">
        <v>0</v>
      </c>
      <c r="K3968" s="416">
        <v>0</v>
      </c>
      <c r="L3968" s="416">
        <v>0</v>
      </c>
      <c r="M3968" s="416">
        <v>0</v>
      </c>
      <c r="N3968" s="416">
        <v>0</v>
      </c>
      <c r="O3968" s="237">
        <v>0</v>
      </c>
      <c r="P3968" s="237">
        <v>0</v>
      </c>
      <c r="Q3968" s="237">
        <v>0</v>
      </c>
      <c r="R3968" s="237">
        <v>0</v>
      </c>
      <c r="S3968" s="237">
        <v>0</v>
      </c>
      <c r="T3968" s="237">
        <v>0</v>
      </c>
      <c r="U3968" s="237">
        <v>0</v>
      </c>
      <c r="V3968" s="237">
        <v>0</v>
      </c>
      <c r="W3968" s="237">
        <v>0</v>
      </c>
      <c r="Y3968" s="236" t="str">
        <f t="shared" si="61"/>
        <v>Indonesia</v>
      </c>
    </row>
    <row r="3969" spans="1:25">
      <c r="A3969" s="399"/>
      <c r="B3969" s="234" t="s">
        <v>67</v>
      </c>
      <c r="C3969" s="232" t="s">
        <v>13</v>
      </c>
      <c r="D3969" s="235">
        <v>0</v>
      </c>
      <c r="E3969" s="235">
        <v>0</v>
      </c>
      <c r="F3969" s="235">
        <v>0</v>
      </c>
      <c r="G3969" s="235">
        <v>0</v>
      </c>
      <c r="H3969" s="235"/>
      <c r="I3969" s="235">
        <v>0</v>
      </c>
      <c r="J3969" s="235">
        <v>0</v>
      </c>
      <c r="K3969" s="415">
        <v>0</v>
      </c>
      <c r="L3969" s="415">
        <v>0</v>
      </c>
      <c r="M3969" s="415">
        <v>0</v>
      </c>
      <c r="N3969" s="415">
        <v>0</v>
      </c>
      <c r="O3969" s="235">
        <v>0</v>
      </c>
      <c r="P3969" s="235">
        <v>0</v>
      </c>
      <c r="Q3969" s="235">
        <v>0</v>
      </c>
      <c r="R3969" s="235">
        <v>0</v>
      </c>
      <c r="S3969" s="235">
        <v>0</v>
      </c>
      <c r="T3969" s="235">
        <v>0</v>
      </c>
      <c r="U3969" s="235">
        <v>0</v>
      </c>
      <c r="V3969" s="235">
        <v>0</v>
      </c>
      <c r="W3969" s="235">
        <v>0</v>
      </c>
      <c r="Y3969" s="236" t="str">
        <f t="shared" si="61"/>
        <v>Indonesia</v>
      </c>
    </row>
    <row r="3970" spans="1:25">
      <c r="A3970" s="399"/>
      <c r="B3970" s="234" t="s">
        <v>66</v>
      </c>
      <c r="C3970" s="232" t="s">
        <v>13</v>
      </c>
      <c r="D3970" s="237">
        <v>0</v>
      </c>
      <c r="E3970" s="237">
        <v>0</v>
      </c>
      <c r="F3970" s="237">
        <v>0</v>
      </c>
      <c r="G3970" s="237">
        <v>0</v>
      </c>
      <c r="H3970" s="237"/>
      <c r="I3970" s="237">
        <v>0</v>
      </c>
      <c r="J3970" s="237">
        <v>0</v>
      </c>
      <c r="K3970" s="416">
        <v>0</v>
      </c>
      <c r="L3970" s="416">
        <v>0</v>
      </c>
      <c r="M3970" s="416">
        <v>0</v>
      </c>
      <c r="N3970" s="416">
        <v>0</v>
      </c>
      <c r="O3970" s="237">
        <v>0</v>
      </c>
      <c r="P3970" s="237">
        <v>0</v>
      </c>
      <c r="Q3970" s="237">
        <v>17.196999999999999</v>
      </c>
      <c r="R3970" s="237">
        <v>0</v>
      </c>
      <c r="S3970" s="237">
        <v>0</v>
      </c>
      <c r="T3970" s="237">
        <v>0</v>
      </c>
      <c r="U3970" s="237">
        <v>0</v>
      </c>
      <c r="V3970" s="237">
        <v>0</v>
      </c>
      <c r="W3970" s="237">
        <v>0</v>
      </c>
      <c r="Y3970" s="236" t="str">
        <f t="shared" si="61"/>
        <v>Indonesia</v>
      </c>
    </row>
    <row r="3971" spans="1:25">
      <c r="A3971" s="399"/>
      <c r="B3971" s="234" t="s">
        <v>65</v>
      </c>
      <c r="C3971" s="232" t="s">
        <v>13</v>
      </c>
      <c r="D3971" s="235">
        <v>0</v>
      </c>
      <c r="E3971" s="235">
        <v>0</v>
      </c>
      <c r="F3971" s="235">
        <v>0</v>
      </c>
      <c r="G3971" s="235">
        <v>0</v>
      </c>
      <c r="H3971" s="235"/>
      <c r="I3971" s="235">
        <v>0</v>
      </c>
      <c r="J3971" s="235">
        <v>0</v>
      </c>
      <c r="K3971" s="415">
        <v>0</v>
      </c>
      <c r="L3971" s="415">
        <v>0</v>
      </c>
      <c r="M3971" s="415">
        <v>0</v>
      </c>
      <c r="N3971" s="415">
        <v>0</v>
      </c>
      <c r="O3971" s="235">
        <v>0</v>
      </c>
      <c r="P3971" s="235">
        <v>0</v>
      </c>
      <c r="Q3971" s="235">
        <v>0</v>
      </c>
      <c r="R3971" s="235">
        <v>0</v>
      </c>
      <c r="S3971" s="235">
        <v>0</v>
      </c>
      <c r="T3971" s="235">
        <v>0</v>
      </c>
      <c r="U3971" s="235">
        <v>0</v>
      </c>
      <c r="V3971" s="235">
        <v>0</v>
      </c>
      <c r="W3971" s="235">
        <v>0</v>
      </c>
      <c r="Y3971" s="236" t="str">
        <f t="shared" si="61"/>
        <v>Indonesia</v>
      </c>
    </row>
    <row r="3972" spans="1:25">
      <c r="A3972" s="399"/>
      <c r="B3972" s="234" t="s">
        <v>64</v>
      </c>
      <c r="C3972" s="232" t="s">
        <v>13</v>
      </c>
      <c r="D3972" s="237">
        <v>0</v>
      </c>
      <c r="E3972" s="237">
        <v>0</v>
      </c>
      <c r="F3972" s="237">
        <v>0</v>
      </c>
      <c r="G3972" s="237">
        <v>0</v>
      </c>
      <c r="H3972" s="237"/>
      <c r="I3972" s="237">
        <v>0</v>
      </c>
      <c r="J3972" s="237">
        <v>0</v>
      </c>
      <c r="K3972" s="416">
        <v>0</v>
      </c>
      <c r="L3972" s="416">
        <v>0</v>
      </c>
      <c r="M3972" s="416">
        <v>0</v>
      </c>
      <c r="N3972" s="416">
        <v>0</v>
      </c>
      <c r="O3972" s="237">
        <v>0</v>
      </c>
      <c r="P3972" s="237">
        <v>0</v>
      </c>
      <c r="Q3972" s="237">
        <v>0</v>
      </c>
      <c r="R3972" s="237">
        <v>0</v>
      </c>
      <c r="S3972" s="237">
        <v>0</v>
      </c>
      <c r="T3972" s="237">
        <v>0</v>
      </c>
      <c r="U3972" s="237">
        <v>0</v>
      </c>
      <c r="V3972" s="237">
        <v>0</v>
      </c>
      <c r="W3972" s="237">
        <v>0</v>
      </c>
      <c r="Y3972" s="236" t="str">
        <f t="shared" si="61"/>
        <v>Indonesia</v>
      </c>
    </row>
    <row r="3973" spans="1:25">
      <c r="A3973" s="399"/>
      <c r="B3973" s="234" t="s">
        <v>63</v>
      </c>
      <c r="C3973" s="232" t="s">
        <v>13</v>
      </c>
      <c r="D3973" s="235">
        <v>0</v>
      </c>
      <c r="E3973" s="235">
        <v>0</v>
      </c>
      <c r="F3973" s="235">
        <v>0</v>
      </c>
      <c r="G3973" s="235">
        <v>0</v>
      </c>
      <c r="H3973" s="235"/>
      <c r="I3973" s="235">
        <v>0</v>
      </c>
      <c r="J3973" s="235">
        <v>0</v>
      </c>
      <c r="K3973" s="415">
        <v>0</v>
      </c>
      <c r="L3973" s="415">
        <v>0</v>
      </c>
      <c r="M3973" s="415">
        <v>0</v>
      </c>
      <c r="N3973" s="415">
        <v>0</v>
      </c>
      <c r="O3973" s="235">
        <v>0</v>
      </c>
      <c r="P3973" s="235">
        <v>0</v>
      </c>
      <c r="Q3973" s="235">
        <v>0</v>
      </c>
      <c r="R3973" s="235">
        <v>0</v>
      </c>
      <c r="S3973" s="235">
        <v>0</v>
      </c>
      <c r="T3973" s="235">
        <v>0</v>
      </c>
      <c r="U3973" s="235">
        <v>0</v>
      </c>
      <c r="V3973" s="235">
        <v>0</v>
      </c>
      <c r="W3973" s="235">
        <v>0</v>
      </c>
      <c r="Y3973" s="236" t="str">
        <f t="shared" ref="Y3973:Y4036" si="62">IF(ISTEXT(A3973),A3973,Y3972)</f>
        <v>Indonesia</v>
      </c>
    </row>
    <row r="3974" spans="1:25" ht="22.5">
      <c r="A3974" s="399"/>
      <c r="B3974" s="234" t="s">
        <v>62</v>
      </c>
      <c r="C3974" s="232" t="s">
        <v>13</v>
      </c>
      <c r="D3974" s="237">
        <v>0</v>
      </c>
      <c r="E3974" s="237">
        <v>0</v>
      </c>
      <c r="F3974" s="237">
        <v>0</v>
      </c>
      <c r="G3974" s="237">
        <v>0</v>
      </c>
      <c r="H3974" s="237"/>
      <c r="I3974" s="237">
        <v>0</v>
      </c>
      <c r="J3974" s="237">
        <v>0</v>
      </c>
      <c r="K3974" s="416">
        <v>0</v>
      </c>
      <c r="L3974" s="416">
        <v>0</v>
      </c>
      <c r="M3974" s="416">
        <v>0</v>
      </c>
      <c r="N3974" s="416">
        <v>0</v>
      </c>
      <c r="O3974" s="237">
        <v>0</v>
      </c>
      <c r="P3974" s="237">
        <v>0</v>
      </c>
      <c r="Q3974" s="237">
        <v>0</v>
      </c>
      <c r="R3974" s="237">
        <v>0</v>
      </c>
      <c r="S3974" s="237">
        <v>0</v>
      </c>
      <c r="T3974" s="237">
        <v>0</v>
      </c>
      <c r="U3974" s="237">
        <v>0</v>
      </c>
      <c r="V3974" s="237">
        <v>0</v>
      </c>
      <c r="W3974" s="237">
        <v>0</v>
      </c>
      <c r="Y3974" s="236" t="str">
        <f t="shared" si="62"/>
        <v>Indonesia</v>
      </c>
    </row>
    <row r="3975" spans="1:25">
      <c r="A3975" s="399"/>
      <c r="B3975" s="234" t="s">
        <v>61</v>
      </c>
      <c r="C3975" s="232" t="s">
        <v>13</v>
      </c>
      <c r="D3975" s="235">
        <v>0</v>
      </c>
      <c r="E3975" s="235">
        <v>0</v>
      </c>
      <c r="F3975" s="235">
        <v>0</v>
      </c>
      <c r="G3975" s="235">
        <v>0</v>
      </c>
      <c r="H3975" s="235"/>
      <c r="I3975" s="235">
        <v>0</v>
      </c>
      <c r="J3975" s="235">
        <v>0</v>
      </c>
      <c r="K3975" s="415">
        <v>0</v>
      </c>
      <c r="L3975" s="415">
        <v>0</v>
      </c>
      <c r="M3975" s="415">
        <v>0</v>
      </c>
      <c r="N3975" s="415">
        <v>0</v>
      </c>
      <c r="O3975" s="235">
        <v>0</v>
      </c>
      <c r="P3975" s="235">
        <v>0</v>
      </c>
      <c r="Q3975" s="235">
        <v>0</v>
      </c>
      <c r="R3975" s="235">
        <v>0</v>
      </c>
      <c r="S3975" s="235">
        <v>0</v>
      </c>
      <c r="T3975" s="235">
        <v>0</v>
      </c>
      <c r="U3975" s="235">
        <v>0</v>
      </c>
      <c r="V3975" s="235">
        <v>0</v>
      </c>
      <c r="W3975" s="235">
        <v>0</v>
      </c>
      <c r="Y3975" s="236" t="str">
        <f t="shared" si="62"/>
        <v>Indonesia</v>
      </c>
    </row>
    <row r="3976" spans="1:25">
      <c r="A3976" s="399"/>
      <c r="B3976" s="234" t="s">
        <v>60</v>
      </c>
      <c r="C3976" s="232" t="s">
        <v>13</v>
      </c>
      <c r="D3976" s="237">
        <v>8.5969999999999995</v>
      </c>
      <c r="E3976" s="237">
        <v>0</v>
      </c>
      <c r="F3976" s="237">
        <v>0</v>
      </c>
      <c r="G3976" s="237">
        <v>0</v>
      </c>
      <c r="H3976" s="237"/>
      <c r="I3976" s="237">
        <v>0</v>
      </c>
      <c r="J3976" s="237">
        <v>-8.5969999999999995</v>
      </c>
      <c r="K3976" s="416">
        <v>0</v>
      </c>
      <c r="L3976" s="416">
        <v>0</v>
      </c>
      <c r="M3976" s="416">
        <v>0</v>
      </c>
      <c r="N3976" s="416">
        <v>0</v>
      </c>
      <c r="O3976" s="237">
        <v>0</v>
      </c>
      <c r="P3976" s="237">
        <v>0</v>
      </c>
      <c r="Q3976" s="237">
        <v>0</v>
      </c>
      <c r="R3976" s="237">
        <v>0</v>
      </c>
      <c r="S3976" s="237">
        <v>0</v>
      </c>
      <c r="T3976" s="237">
        <v>0</v>
      </c>
      <c r="U3976" s="237">
        <v>0</v>
      </c>
      <c r="V3976" s="237">
        <v>0</v>
      </c>
      <c r="W3976" s="237">
        <v>20</v>
      </c>
      <c r="Y3976" s="236" t="str">
        <f t="shared" si="62"/>
        <v>Indonesia</v>
      </c>
    </row>
    <row r="3977" spans="1:25">
      <c r="A3977" s="399"/>
      <c r="B3977" s="234" t="s">
        <v>59</v>
      </c>
      <c r="C3977" s="232" t="s">
        <v>13</v>
      </c>
      <c r="D3977" s="235">
        <v>8.5969999999999995</v>
      </c>
      <c r="E3977" s="235">
        <v>0</v>
      </c>
      <c r="F3977" s="235">
        <v>0</v>
      </c>
      <c r="G3977" s="235">
        <v>0</v>
      </c>
      <c r="H3977" s="235"/>
      <c r="I3977" s="235">
        <v>0</v>
      </c>
      <c r="J3977" s="235">
        <v>-8.5969999999999995</v>
      </c>
      <c r="K3977" s="415">
        <v>0</v>
      </c>
      <c r="L3977" s="415">
        <v>0</v>
      </c>
      <c r="M3977" s="415">
        <v>0</v>
      </c>
      <c r="N3977" s="415">
        <v>0</v>
      </c>
      <c r="O3977" s="235">
        <v>0</v>
      </c>
      <c r="P3977" s="235">
        <v>0</v>
      </c>
      <c r="Q3977" s="235">
        <v>0</v>
      </c>
      <c r="R3977" s="235">
        <v>0</v>
      </c>
      <c r="S3977" s="235">
        <v>0</v>
      </c>
      <c r="T3977" s="235">
        <v>0</v>
      </c>
      <c r="U3977" s="235">
        <v>0</v>
      </c>
      <c r="V3977" s="235">
        <v>0</v>
      </c>
      <c r="W3977" s="235">
        <v>20</v>
      </c>
      <c r="Y3977" s="236" t="str">
        <f t="shared" si="62"/>
        <v>Indonesia</v>
      </c>
    </row>
    <row r="3978" spans="1:25">
      <c r="A3978" s="399"/>
      <c r="B3978" s="234" t="s">
        <v>58</v>
      </c>
      <c r="C3978" s="232" t="s">
        <v>13</v>
      </c>
      <c r="D3978" s="237">
        <v>0</v>
      </c>
      <c r="E3978" s="237">
        <v>0</v>
      </c>
      <c r="F3978" s="237">
        <v>0</v>
      </c>
      <c r="G3978" s="237">
        <v>0</v>
      </c>
      <c r="H3978" s="237"/>
      <c r="I3978" s="237">
        <v>0</v>
      </c>
      <c r="J3978" s="237">
        <v>0</v>
      </c>
      <c r="K3978" s="416">
        <v>0</v>
      </c>
      <c r="L3978" s="416">
        <v>0</v>
      </c>
      <c r="M3978" s="416">
        <v>0</v>
      </c>
      <c r="N3978" s="416">
        <v>0</v>
      </c>
      <c r="O3978" s="237">
        <v>0</v>
      </c>
      <c r="P3978" s="237">
        <v>0</v>
      </c>
      <c r="Q3978" s="237">
        <v>0</v>
      </c>
      <c r="R3978" s="237">
        <v>0</v>
      </c>
      <c r="S3978" s="237">
        <v>0</v>
      </c>
      <c r="T3978" s="237">
        <v>0</v>
      </c>
      <c r="U3978" s="237">
        <v>0</v>
      </c>
      <c r="V3978" s="237">
        <v>0</v>
      </c>
      <c r="W3978" s="237">
        <v>0</v>
      </c>
      <c r="Y3978" s="236" t="str">
        <f t="shared" si="62"/>
        <v>Indonesia</v>
      </c>
    </row>
    <row r="3979" spans="1:25">
      <c r="A3979" s="399"/>
      <c r="B3979" s="234" t="s">
        <v>57</v>
      </c>
      <c r="C3979" s="232" t="s">
        <v>13</v>
      </c>
      <c r="D3979" s="235">
        <v>1916.117</v>
      </c>
      <c r="E3979" s="235">
        <v>0</v>
      </c>
      <c r="F3979" s="235">
        <v>-1060.0170000000001</v>
      </c>
      <c r="G3979" s="235">
        <v>-0.879</v>
      </c>
      <c r="H3979" s="235"/>
      <c r="I3979" s="235">
        <v>0</v>
      </c>
      <c r="J3979" s="235">
        <v>0</v>
      </c>
      <c r="K3979" s="415">
        <v>0</v>
      </c>
      <c r="L3979" s="415">
        <v>0</v>
      </c>
      <c r="M3979" s="415">
        <v>0</v>
      </c>
      <c r="N3979" s="415">
        <v>0</v>
      </c>
      <c r="O3979" s="235">
        <v>0</v>
      </c>
      <c r="P3979" s="235">
        <v>0</v>
      </c>
      <c r="Q3979" s="235">
        <v>819.18399999999997</v>
      </c>
      <c r="R3979" s="235">
        <v>0</v>
      </c>
      <c r="S3979" s="235">
        <v>0</v>
      </c>
      <c r="T3979" s="235">
        <v>0</v>
      </c>
      <c r="U3979" s="235">
        <v>0</v>
      </c>
      <c r="V3979" s="235">
        <v>0</v>
      </c>
      <c r="W3979" s="235">
        <v>0</v>
      </c>
      <c r="Y3979" s="236" t="str">
        <f t="shared" si="62"/>
        <v>Indonesia</v>
      </c>
    </row>
    <row r="3980" spans="1:25">
      <c r="A3980" s="399"/>
      <c r="B3980" s="234" t="s">
        <v>56</v>
      </c>
      <c r="C3980" s="232" t="s">
        <v>13</v>
      </c>
      <c r="D3980" s="237">
        <v>0</v>
      </c>
      <c r="E3980" s="237">
        <v>0</v>
      </c>
      <c r="F3980" s="237">
        <v>0</v>
      </c>
      <c r="G3980" s="237">
        <v>0</v>
      </c>
      <c r="H3980" s="237"/>
      <c r="I3980" s="237">
        <v>0</v>
      </c>
      <c r="J3980" s="237">
        <v>0</v>
      </c>
      <c r="K3980" s="416">
        <v>0</v>
      </c>
      <c r="L3980" s="416">
        <v>0</v>
      </c>
      <c r="M3980" s="416">
        <v>0</v>
      </c>
      <c r="N3980" s="416">
        <v>0</v>
      </c>
      <c r="O3980" s="237">
        <v>0</v>
      </c>
      <c r="P3980" s="237">
        <v>0</v>
      </c>
      <c r="Q3980" s="237">
        <v>0</v>
      </c>
      <c r="R3980" s="237">
        <v>0</v>
      </c>
      <c r="S3980" s="237">
        <v>0</v>
      </c>
      <c r="T3980" s="237">
        <v>0</v>
      </c>
      <c r="U3980" s="237">
        <v>0</v>
      </c>
      <c r="V3980" s="237">
        <v>0</v>
      </c>
      <c r="W3980" s="237">
        <v>0</v>
      </c>
      <c r="Y3980" s="236" t="str">
        <f t="shared" si="62"/>
        <v>Indonesia</v>
      </c>
    </row>
    <row r="3981" spans="1:25" ht="22.5">
      <c r="A3981" s="399"/>
      <c r="B3981" s="234" t="s">
        <v>55</v>
      </c>
      <c r="C3981" s="232" t="s">
        <v>13</v>
      </c>
      <c r="D3981" s="235">
        <v>0</v>
      </c>
      <c r="E3981" s="235">
        <v>0</v>
      </c>
      <c r="F3981" s="235">
        <v>0</v>
      </c>
      <c r="G3981" s="235">
        <v>0</v>
      </c>
      <c r="H3981" s="235"/>
      <c r="I3981" s="235">
        <v>0</v>
      </c>
      <c r="J3981" s="235">
        <v>0</v>
      </c>
      <c r="K3981" s="415">
        <v>0</v>
      </c>
      <c r="L3981" s="415">
        <v>0</v>
      </c>
      <c r="M3981" s="415">
        <v>0</v>
      </c>
      <c r="N3981" s="415">
        <v>0</v>
      </c>
      <c r="O3981" s="235">
        <v>0</v>
      </c>
      <c r="P3981" s="235">
        <v>0</v>
      </c>
      <c r="Q3981" s="235">
        <v>0</v>
      </c>
      <c r="R3981" s="235">
        <v>0</v>
      </c>
      <c r="S3981" s="235">
        <v>0</v>
      </c>
      <c r="T3981" s="235">
        <v>0</v>
      </c>
      <c r="U3981" s="235">
        <v>0</v>
      </c>
      <c r="V3981" s="235">
        <v>0</v>
      </c>
      <c r="W3981" s="235">
        <v>0</v>
      </c>
      <c r="Y3981" s="236" t="str">
        <f t="shared" si="62"/>
        <v>Indonesia</v>
      </c>
    </row>
    <row r="3982" spans="1:25">
      <c r="A3982" s="399"/>
      <c r="B3982" s="234" t="s">
        <v>54</v>
      </c>
      <c r="C3982" s="232" t="s">
        <v>13</v>
      </c>
      <c r="D3982" s="237">
        <v>0</v>
      </c>
      <c r="E3982" s="237">
        <v>0</v>
      </c>
      <c r="F3982" s="237">
        <v>-179.49700000000001</v>
      </c>
      <c r="G3982" s="237">
        <v>0</v>
      </c>
      <c r="H3982" s="237"/>
      <c r="I3982" s="237">
        <v>0</v>
      </c>
      <c r="J3982" s="237">
        <v>0</v>
      </c>
      <c r="K3982" s="416">
        <v>0</v>
      </c>
      <c r="L3982" s="416">
        <v>0</v>
      </c>
      <c r="M3982" s="416">
        <v>0</v>
      </c>
      <c r="N3982" s="416">
        <v>0</v>
      </c>
      <c r="O3982" s="237">
        <v>0</v>
      </c>
      <c r="P3982" s="237">
        <v>0</v>
      </c>
      <c r="Q3982" s="237">
        <v>304.55700000000002</v>
      </c>
      <c r="R3982" s="237">
        <v>0</v>
      </c>
      <c r="S3982" s="237">
        <v>0</v>
      </c>
      <c r="T3982" s="237">
        <v>0</v>
      </c>
      <c r="U3982" s="237">
        <v>0</v>
      </c>
      <c r="V3982" s="237">
        <v>0</v>
      </c>
      <c r="W3982" s="237">
        <v>0</v>
      </c>
      <c r="Y3982" s="236" t="str">
        <f t="shared" si="62"/>
        <v>Indonesia</v>
      </c>
    </row>
    <row r="3983" spans="1:25">
      <c r="A3983" s="399"/>
      <c r="B3983" s="234" t="s">
        <v>6</v>
      </c>
      <c r="C3983" s="232" t="s">
        <v>13</v>
      </c>
      <c r="D3983" s="235">
        <v>62939.245999999999</v>
      </c>
      <c r="E3983" s="235">
        <v>0</v>
      </c>
      <c r="F3983" s="235">
        <v>-30223.149000000001</v>
      </c>
      <c r="G3983" s="235">
        <v>6712.38</v>
      </c>
      <c r="H3983" s="235"/>
      <c r="I3983" s="235">
        <v>-10126.861999999999</v>
      </c>
      <c r="J3983" s="235">
        <v>-1377.96</v>
      </c>
      <c r="K3983" s="415">
        <v>0</v>
      </c>
      <c r="L3983" s="415">
        <v>0</v>
      </c>
      <c r="M3983" s="415">
        <v>0</v>
      </c>
      <c r="N3983" s="415">
        <v>0</v>
      </c>
      <c r="O3983" s="235">
        <v>-7566.6080000000002</v>
      </c>
      <c r="P3983" s="235">
        <v>-3088.8440000000001</v>
      </c>
      <c r="Q3983" s="235">
        <v>17268.204000000002</v>
      </c>
      <c r="R3983" s="235">
        <v>395.93200000000002</v>
      </c>
      <c r="S3983" s="235">
        <v>2235.0030000000002</v>
      </c>
      <c r="T3983" s="235">
        <v>0</v>
      </c>
      <c r="U3983" s="235">
        <v>0</v>
      </c>
      <c r="V3983" s="235">
        <v>0</v>
      </c>
      <c r="W3983" s="235">
        <v>51769</v>
      </c>
      <c r="Y3983" s="236" t="str">
        <f t="shared" si="62"/>
        <v>Indonesia</v>
      </c>
    </row>
    <row r="3984" spans="1:25">
      <c r="A3984" s="399"/>
      <c r="B3984" s="234" t="s">
        <v>53</v>
      </c>
      <c r="C3984" s="232" t="s">
        <v>13</v>
      </c>
      <c r="D3984" s="237" t="s">
        <v>12</v>
      </c>
      <c r="E3984" s="237" t="s">
        <v>12</v>
      </c>
      <c r="F3984" s="237" t="s">
        <v>12</v>
      </c>
      <c r="G3984" s="237" t="s">
        <v>12</v>
      </c>
      <c r="H3984" s="237"/>
      <c r="I3984" s="237" t="s">
        <v>12</v>
      </c>
      <c r="J3984" s="237" t="s">
        <v>12</v>
      </c>
      <c r="K3984" s="416" t="s">
        <v>12</v>
      </c>
      <c r="L3984" s="416" t="s">
        <v>12</v>
      </c>
      <c r="M3984" s="416" t="s">
        <v>12</v>
      </c>
      <c r="N3984" s="416" t="s">
        <v>12</v>
      </c>
      <c r="O3984" s="237" t="s">
        <v>12</v>
      </c>
      <c r="P3984" s="237" t="s">
        <v>12</v>
      </c>
      <c r="Q3984" s="237" t="s">
        <v>12</v>
      </c>
      <c r="R3984" s="237" t="s">
        <v>12</v>
      </c>
      <c r="S3984" s="237" t="s">
        <v>12</v>
      </c>
      <c r="T3984" s="237" t="s">
        <v>12</v>
      </c>
      <c r="U3984" s="237" t="s">
        <v>12</v>
      </c>
      <c r="V3984" s="237" t="s">
        <v>12</v>
      </c>
      <c r="W3984" s="237" t="s">
        <v>12</v>
      </c>
      <c r="Y3984" s="236" t="str">
        <f t="shared" si="62"/>
        <v>Indonesia</v>
      </c>
    </row>
    <row r="3985" spans="1:25">
      <c r="A3985" s="399"/>
      <c r="B3985" s="234" t="s">
        <v>52</v>
      </c>
      <c r="C3985" s="232" t="s">
        <v>13</v>
      </c>
      <c r="D3985" s="235">
        <v>40702.466999999997</v>
      </c>
      <c r="E3985" s="235">
        <v>16383.293</v>
      </c>
      <c r="F3985" s="235">
        <v>-15942.071</v>
      </c>
      <c r="G3985" s="235">
        <v>3806.94</v>
      </c>
      <c r="H3985" s="235"/>
      <c r="I3985" s="235">
        <v>0</v>
      </c>
      <c r="J3985" s="235">
        <v>0</v>
      </c>
      <c r="K3985" s="415">
        <v>0</v>
      </c>
      <c r="L3985" s="415">
        <v>0</v>
      </c>
      <c r="M3985" s="415">
        <v>0</v>
      </c>
      <c r="N3985" s="415">
        <v>0</v>
      </c>
      <c r="O3985" s="235">
        <v>0</v>
      </c>
      <c r="P3985" s="235">
        <v>0</v>
      </c>
      <c r="Q3985" s="235">
        <v>3617.4079999999999</v>
      </c>
      <c r="R3985" s="235">
        <v>0</v>
      </c>
      <c r="S3985" s="235">
        <v>0</v>
      </c>
      <c r="T3985" s="235">
        <v>0</v>
      </c>
      <c r="U3985" s="235">
        <v>0</v>
      </c>
      <c r="V3985" s="235">
        <v>0</v>
      </c>
      <c r="W3985" s="235">
        <v>0</v>
      </c>
      <c r="Y3985" s="236" t="str">
        <f t="shared" si="62"/>
        <v>Indonesia</v>
      </c>
    </row>
    <row r="3986" spans="1:25">
      <c r="A3986" s="399"/>
      <c r="B3986" s="234" t="s">
        <v>51</v>
      </c>
      <c r="C3986" s="232" t="s">
        <v>13</v>
      </c>
      <c r="D3986" s="237">
        <v>1478.105</v>
      </c>
      <c r="E3986" s="237">
        <v>0</v>
      </c>
      <c r="F3986" s="237">
        <v>0</v>
      </c>
      <c r="G3986" s="237">
        <v>0</v>
      </c>
      <c r="H3986" s="237"/>
      <c r="I3986" s="237">
        <v>0</v>
      </c>
      <c r="J3986" s="237">
        <v>0</v>
      </c>
      <c r="K3986" s="416">
        <v>0</v>
      </c>
      <c r="L3986" s="416">
        <v>0</v>
      </c>
      <c r="M3986" s="416">
        <v>0</v>
      </c>
      <c r="N3986" s="416">
        <v>0</v>
      </c>
      <c r="O3986" s="237">
        <v>0</v>
      </c>
      <c r="P3986" s="237">
        <v>0</v>
      </c>
      <c r="Q3986" s="237">
        <v>0</v>
      </c>
      <c r="R3986" s="237">
        <v>0</v>
      </c>
      <c r="S3986" s="237">
        <v>0</v>
      </c>
      <c r="T3986" s="237">
        <v>0</v>
      </c>
      <c r="U3986" s="237">
        <v>0</v>
      </c>
      <c r="V3986" s="237">
        <v>0</v>
      </c>
      <c r="W3986" s="237">
        <v>0</v>
      </c>
      <c r="Y3986" s="236" t="str">
        <f t="shared" si="62"/>
        <v>Indonesia</v>
      </c>
    </row>
    <row r="3987" spans="1:25">
      <c r="A3987" s="399"/>
      <c r="B3987" s="234" t="s">
        <v>50</v>
      </c>
      <c r="C3987" s="232" t="s">
        <v>13</v>
      </c>
      <c r="D3987" s="235">
        <v>0</v>
      </c>
      <c r="E3987" s="235">
        <v>6974</v>
      </c>
      <c r="F3987" s="235">
        <v>0</v>
      </c>
      <c r="G3987" s="235">
        <v>488.22</v>
      </c>
      <c r="H3987" s="235"/>
      <c r="I3987" s="235">
        <v>0</v>
      </c>
      <c r="J3987" s="235">
        <v>0</v>
      </c>
      <c r="K3987" s="415">
        <v>0</v>
      </c>
      <c r="L3987" s="415">
        <v>0</v>
      </c>
      <c r="M3987" s="415">
        <v>0</v>
      </c>
      <c r="N3987" s="415">
        <v>0</v>
      </c>
      <c r="O3987" s="235">
        <v>0</v>
      </c>
      <c r="P3987" s="235">
        <v>0</v>
      </c>
      <c r="Q3987" s="235">
        <v>0</v>
      </c>
      <c r="R3987" s="235">
        <v>0</v>
      </c>
      <c r="S3987" s="235">
        <v>0</v>
      </c>
      <c r="T3987" s="235">
        <v>0</v>
      </c>
      <c r="U3987" s="235">
        <v>0</v>
      </c>
      <c r="V3987" s="235">
        <v>0</v>
      </c>
      <c r="W3987" s="235">
        <v>0</v>
      </c>
      <c r="Y3987" s="236" t="str">
        <f t="shared" si="62"/>
        <v>Indonesia</v>
      </c>
    </row>
    <row r="3988" spans="1:25">
      <c r="A3988" s="399"/>
      <c r="B3988" s="234" t="s">
        <v>49</v>
      </c>
      <c r="C3988" s="232" t="s">
        <v>13</v>
      </c>
      <c r="D3988" s="237">
        <v>0</v>
      </c>
      <c r="E3988" s="237">
        <v>0</v>
      </c>
      <c r="F3988" s="237">
        <v>0</v>
      </c>
      <c r="G3988" s="237">
        <v>0</v>
      </c>
      <c r="H3988" s="237"/>
      <c r="I3988" s="237">
        <v>0</v>
      </c>
      <c r="J3988" s="237">
        <v>0</v>
      </c>
      <c r="K3988" s="416">
        <v>0</v>
      </c>
      <c r="L3988" s="416">
        <v>0</v>
      </c>
      <c r="M3988" s="416">
        <v>0</v>
      </c>
      <c r="N3988" s="416">
        <v>0</v>
      </c>
      <c r="O3988" s="237">
        <v>0</v>
      </c>
      <c r="P3988" s="237">
        <v>0</v>
      </c>
      <c r="Q3988" s="237">
        <v>0</v>
      </c>
      <c r="R3988" s="237">
        <v>0</v>
      </c>
      <c r="S3988" s="237">
        <v>0</v>
      </c>
      <c r="T3988" s="237">
        <v>0</v>
      </c>
      <c r="U3988" s="237">
        <v>0</v>
      </c>
      <c r="V3988" s="237">
        <v>0</v>
      </c>
      <c r="W3988" s="237">
        <v>0</v>
      </c>
      <c r="Y3988" s="236" t="str">
        <f t="shared" si="62"/>
        <v>Indonesia</v>
      </c>
    </row>
    <row r="3989" spans="1:25">
      <c r="A3989" s="399"/>
      <c r="B3989" s="234" t="s">
        <v>48</v>
      </c>
      <c r="C3989" s="232" t="s">
        <v>13</v>
      </c>
      <c r="D3989" s="235">
        <v>0</v>
      </c>
      <c r="E3989" s="235">
        <v>0</v>
      </c>
      <c r="F3989" s="235">
        <v>0</v>
      </c>
      <c r="G3989" s="235">
        <v>0</v>
      </c>
      <c r="H3989" s="235"/>
      <c r="I3989" s="235">
        <v>0</v>
      </c>
      <c r="J3989" s="235">
        <v>0</v>
      </c>
      <c r="K3989" s="415">
        <v>0</v>
      </c>
      <c r="L3989" s="415">
        <v>0</v>
      </c>
      <c r="M3989" s="415">
        <v>0</v>
      </c>
      <c r="N3989" s="415">
        <v>0</v>
      </c>
      <c r="O3989" s="235">
        <v>0</v>
      </c>
      <c r="P3989" s="235">
        <v>0</v>
      </c>
      <c r="Q3989" s="235">
        <v>0</v>
      </c>
      <c r="R3989" s="235">
        <v>0</v>
      </c>
      <c r="S3989" s="235">
        <v>0</v>
      </c>
      <c r="T3989" s="235">
        <v>0</v>
      </c>
      <c r="U3989" s="235">
        <v>0</v>
      </c>
      <c r="V3989" s="235">
        <v>0</v>
      </c>
      <c r="W3989" s="235">
        <v>0</v>
      </c>
      <c r="Y3989" s="236" t="str">
        <f t="shared" si="62"/>
        <v>Indonesia</v>
      </c>
    </row>
    <row r="3990" spans="1:25">
      <c r="A3990" s="399"/>
      <c r="B3990" s="234" t="s">
        <v>47</v>
      </c>
      <c r="C3990" s="232" t="s">
        <v>13</v>
      </c>
      <c r="D3990" s="237">
        <v>0</v>
      </c>
      <c r="E3990" s="237">
        <v>0</v>
      </c>
      <c r="F3990" s="237">
        <v>0</v>
      </c>
      <c r="G3990" s="237">
        <v>0</v>
      </c>
      <c r="H3990" s="237"/>
      <c r="I3990" s="237">
        <v>0</v>
      </c>
      <c r="J3990" s="237">
        <v>0</v>
      </c>
      <c r="K3990" s="416">
        <v>0</v>
      </c>
      <c r="L3990" s="416">
        <v>0</v>
      </c>
      <c r="M3990" s="416">
        <v>0</v>
      </c>
      <c r="N3990" s="416">
        <v>0</v>
      </c>
      <c r="O3990" s="237">
        <v>-739.85900000000004</v>
      </c>
      <c r="P3990" s="237">
        <v>0</v>
      </c>
      <c r="Q3990" s="237">
        <v>0</v>
      </c>
      <c r="R3990" s="237">
        <v>0</v>
      </c>
      <c r="S3990" s="237">
        <v>0</v>
      </c>
      <c r="T3990" s="237">
        <v>0</v>
      </c>
      <c r="U3990" s="237">
        <v>0</v>
      </c>
      <c r="V3990" s="237">
        <v>0</v>
      </c>
      <c r="W3990" s="237">
        <v>0</v>
      </c>
      <c r="Y3990" s="236" t="str">
        <f t="shared" si="62"/>
        <v>Indonesia</v>
      </c>
    </row>
    <row r="3991" spans="1:25">
      <c r="A3991" s="399"/>
      <c r="B3991" s="234" t="s">
        <v>46</v>
      </c>
      <c r="C3991" s="232" t="s">
        <v>13</v>
      </c>
      <c r="D3991" s="235">
        <v>0</v>
      </c>
      <c r="E3991" s="235">
        <v>0</v>
      </c>
      <c r="F3991" s="235">
        <v>0</v>
      </c>
      <c r="G3991" s="235">
        <v>0</v>
      </c>
      <c r="H3991" s="235"/>
      <c r="I3991" s="235">
        <v>0</v>
      </c>
      <c r="J3991" s="235">
        <v>0</v>
      </c>
      <c r="K3991" s="415">
        <v>0</v>
      </c>
      <c r="L3991" s="415">
        <v>0</v>
      </c>
      <c r="M3991" s="415">
        <v>0</v>
      </c>
      <c r="N3991" s="415">
        <v>0</v>
      </c>
      <c r="O3991" s="235">
        <v>0</v>
      </c>
      <c r="P3991" s="235">
        <v>0</v>
      </c>
      <c r="Q3991" s="235">
        <v>0</v>
      </c>
      <c r="R3991" s="235">
        <v>0</v>
      </c>
      <c r="S3991" s="235">
        <v>0</v>
      </c>
      <c r="T3991" s="235">
        <v>0</v>
      </c>
      <c r="U3991" s="235">
        <v>0</v>
      </c>
      <c r="V3991" s="235">
        <v>0</v>
      </c>
      <c r="W3991" s="235">
        <v>0</v>
      </c>
      <c r="Y3991" s="236" t="str">
        <f t="shared" si="62"/>
        <v>Indonesia</v>
      </c>
    </row>
    <row r="3992" spans="1:25">
      <c r="A3992" s="399"/>
      <c r="B3992" s="234" t="s">
        <v>45</v>
      </c>
      <c r="C3992" s="232" t="s">
        <v>13</v>
      </c>
      <c r="D3992" s="237">
        <v>0</v>
      </c>
      <c r="E3992" s="237">
        <v>3728.1460000000002</v>
      </c>
      <c r="F3992" s="237">
        <v>0</v>
      </c>
      <c r="G3992" s="237">
        <v>-1.1299999999999999</v>
      </c>
      <c r="H3992" s="237"/>
      <c r="I3992" s="237">
        <v>0</v>
      </c>
      <c r="J3992" s="237">
        <v>0</v>
      </c>
      <c r="K3992" s="416">
        <v>0</v>
      </c>
      <c r="L3992" s="416">
        <v>0</v>
      </c>
      <c r="M3992" s="416">
        <v>0</v>
      </c>
      <c r="N3992" s="416">
        <v>0</v>
      </c>
      <c r="O3992" s="237">
        <v>0</v>
      </c>
      <c r="P3992" s="237">
        <v>0</v>
      </c>
      <c r="Q3992" s="237">
        <v>6334.4579999999996</v>
      </c>
      <c r="R3992" s="237">
        <v>0</v>
      </c>
      <c r="S3992" s="237">
        <v>0</v>
      </c>
      <c r="T3992" s="237">
        <v>0</v>
      </c>
      <c r="U3992" s="237">
        <v>0</v>
      </c>
      <c r="V3992" s="237">
        <v>0</v>
      </c>
      <c r="W3992" s="237">
        <v>0</v>
      </c>
      <c r="Y3992" s="236" t="str">
        <f t="shared" si="62"/>
        <v>Indonesia</v>
      </c>
    </row>
    <row r="3993" spans="1:25">
      <c r="A3993" s="399"/>
      <c r="B3993" s="234" t="s">
        <v>44</v>
      </c>
      <c r="C3993" s="232" t="s">
        <v>13</v>
      </c>
      <c r="D3993" s="235">
        <v>0</v>
      </c>
      <c r="E3993" s="235">
        <v>2.14</v>
      </c>
      <c r="F3993" s="235">
        <v>0</v>
      </c>
      <c r="G3993" s="235">
        <v>0</v>
      </c>
      <c r="H3993" s="235"/>
      <c r="I3993" s="235">
        <v>0</v>
      </c>
      <c r="J3993" s="235">
        <v>0</v>
      </c>
      <c r="K3993" s="415">
        <v>0</v>
      </c>
      <c r="L3993" s="415">
        <v>0</v>
      </c>
      <c r="M3993" s="415">
        <v>0</v>
      </c>
      <c r="N3993" s="415">
        <v>0</v>
      </c>
      <c r="O3993" s="235">
        <v>0</v>
      </c>
      <c r="P3993" s="235">
        <v>0</v>
      </c>
      <c r="Q3993" s="235">
        <v>2.14</v>
      </c>
      <c r="R3993" s="235">
        <v>0</v>
      </c>
      <c r="S3993" s="235">
        <v>0</v>
      </c>
      <c r="T3993" s="235">
        <v>0</v>
      </c>
      <c r="U3993" s="235">
        <v>0</v>
      </c>
      <c r="V3993" s="235">
        <v>0</v>
      </c>
      <c r="W3993" s="235">
        <v>0</v>
      </c>
      <c r="Y3993" s="236" t="str">
        <f t="shared" si="62"/>
        <v>Indonesia</v>
      </c>
    </row>
    <row r="3994" spans="1:25">
      <c r="A3994" s="399"/>
      <c r="B3994" s="234" t="s">
        <v>43</v>
      </c>
      <c r="C3994" s="232" t="s">
        <v>13</v>
      </c>
      <c r="D3994" s="237">
        <v>0</v>
      </c>
      <c r="E3994" s="237">
        <v>0</v>
      </c>
      <c r="F3994" s="237">
        <v>0</v>
      </c>
      <c r="G3994" s="237">
        <v>0</v>
      </c>
      <c r="H3994" s="237"/>
      <c r="I3994" s="237">
        <v>0</v>
      </c>
      <c r="J3994" s="237">
        <v>0</v>
      </c>
      <c r="K3994" s="416">
        <v>0</v>
      </c>
      <c r="L3994" s="416">
        <v>0</v>
      </c>
      <c r="M3994" s="416">
        <v>0</v>
      </c>
      <c r="N3994" s="416">
        <v>0</v>
      </c>
      <c r="O3994" s="237">
        <v>0</v>
      </c>
      <c r="P3994" s="237">
        <v>0</v>
      </c>
      <c r="Q3994" s="237">
        <v>0</v>
      </c>
      <c r="R3994" s="237">
        <v>0</v>
      </c>
      <c r="S3994" s="237">
        <v>0</v>
      </c>
      <c r="T3994" s="237">
        <v>0</v>
      </c>
      <c r="U3994" s="237">
        <v>0</v>
      </c>
      <c r="V3994" s="237">
        <v>0</v>
      </c>
      <c r="W3994" s="237">
        <v>0</v>
      </c>
      <c r="Y3994" s="236" t="str">
        <f t="shared" si="62"/>
        <v>Indonesia</v>
      </c>
    </row>
    <row r="3995" spans="1:25">
      <c r="A3995" s="399"/>
      <c r="B3995" s="234" t="s">
        <v>42</v>
      </c>
      <c r="C3995" s="232" t="s">
        <v>13</v>
      </c>
      <c r="D3995" s="235">
        <v>0</v>
      </c>
      <c r="E3995" s="235">
        <v>0</v>
      </c>
      <c r="F3995" s="235">
        <v>-220.73699999999999</v>
      </c>
      <c r="G3995" s="235">
        <v>0</v>
      </c>
      <c r="H3995" s="235"/>
      <c r="I3995" s="235">
        <v>0</v>
      </c>
      <c r="J3995" s="235">
        <v>0</v>
      </c>
      <c r="K3995" s="415">
        <v>0</v>
      </c>
      <c r="L3995" s="415">
        <v>0</v>
      </c>
      <c r="M3995" s="415">
        <v>0</v>
      </c>
      <c r="N3995" s="415">
        <v>0</v>
      </c>
      <c r="O3995" s="235">
        <v>0</v>
      </c>
      <c r="P3995" s="235">
        <v>0</v>
      </c>
      <c r="Q3995" s="235">
        <v>1078.576</v>
      </c>
      <c r="R3995" s="235">
        <v>0</v>
      </c>
      <c r="S3995" s="235">
        <v>0</v>
      </c>
      <c r="T3995" s="235">
        <v>0</v>
      </c>
      <c r="U3995" s="235">
        <v>0</v>
      </c>
      <c r="V3995" s="235">
        <v>0</v>
      </c>
      <c r="W3995" s="235">
        <v>0</v>
      </c>
      <c r="Y3995" s="236" t="str">
        <f t="shared" si="62"/>
        <v>Indonesia</v>
      </c>
    </row>
    <row r="3996" spans="1:25">
      <c r="A3996" s="399"/>
      <c r="B3996" s="234" t="s">
        <v>41</v>
      </c>
      <c r="C3996" s="232" t="s">
        <v>13</v>
      </c>
      <c r="D3996" s="237">
        <v>0</v>
      </c>
      <c r="E3996" s="237">
        <v>96.975999999999999</v>
      </c>
      <c r="F3996" s="237">
        <v>-3910.7339999999999</v>
      </c>
      <c r="G3996" s="237">
        <v>-795.01300000000003</v>
      </c>
      <c r="H3996" s="237"/>
      <c r="I3996" s="237">
        <v>-1069.6189999999999</v>
      </c>
      <c r="J3996" s="237">
        <v>0</v>
      </c>
      <c r="K3996" s="416">
        <v>0</v>
      </c>
      <c r="L3996" s="416">
        <v>0</v>
      </c>
      <c r="M3996" s="416">
        <v>0</v>
      </c>
      <c r="N3996" s="416">
        <v>0</v>
      </c>
      <c r="O3996" s="237">
        <v>-1391.2729999999999</v>
      </c>
      <c r="P3996" s="237">
        <v>0</v>
      </c>
      <c r="Q3996" s="237">
        <v>977.44299999999998</v>
      </c>
      <c r="R3996" s="237">
        <v>228.518</v>
      </c>
      <c r="S3996" s="237">
        <v>141.14400000000001</v>
      </c>
      <c r="T3996" s="237">
        <v>0</v>
      </c>
      <c r="U3996" s="237">
        <v>176.67</v>
      </c>
      <c r="V3996" s="237">
        <v>0</v>
      </c>
      <c r="W3996" s="237">
        <v>4469</v>
      </c>
      <c r="Y3996" s="236" t="str">
        <f t="shared" si="62"/>
        <v>Indonesia</v>
      </c>
    </row>
    <row r="3997" spans="1:25">
      <c r="A3997" s="399"/>
      <c r="B3997" s="234" t="s">
        <v>40</v>
      </c>
      <c r="C3997" s="232" t="s">
        <v>13</v>
      </c>
      <c r="D3997" s="235">
        <v>0</v>
      </c>
      <c r="E3997" s="235">
        <v>0</v>
      </c>
      <c r="F3997" s="235">
        <v>-137.57499999999999</v>
      </c>
      <c r="G3997" s="235">
        <v>0</v>
      </c>
      <c r="H3997" s="235"/>
      <c r="I3997" s="235">
        <v>0</v>
      </c>
      <c r="J3997" s="235">
        <v>0</v>
      </c>
      <c r="K3997" s="415">
        <v>0</v>
      </c>
      <c r="L3997" s="415">
        <v>0</v>
      </c>
      <c r="M3997" s="415">
        <v>0</v>
      </c>
      <c r="N3997" s="415">
        <v>0</v>
      </c>
      <c r="O3997" s="235">
        <v>-60.189</v>
      </c>
      <c r="P3997" s="235">
        <v>0</v>
      </c>
      <c r="Q3997" s="235">
        <v>2870.808</v>
      </c>
      <c r="R3997" s="235">
        <v>0</v>
      </c>
      <c r="S3997" s="235">
        <v>0</v>
      </c>
      <c r="T3997" s="235">
        <v>0</v>
      </c>
      <c r="U3997" s="235">
        <v>0</v>
      </c>
      <c r="V3997" s="235">
        <v>0</v>
      </c>
      <c r="W3997" s="235">
        <v>0</v>
      </c>
      <c r="Y3997" s="236" t="str">
        <f t="shared" si="62"/>
        <v>Indonesia</v>
      </c>
    </row>
    <row r="3998" spans="1:25">
      <c r="A3998" s="399"/>
      <c r="B3998" s="234" t="s">
        <v>39</v>
      </c>
      <c r="C3998" s="232" t="s">
        <v>13</v>
      </c>
      <c r="D3998" s="237">
        <v>0</v>
      </c>
      <c r="E3998" s="237">
        <v>0</v>
      </c>
      <c r="F3998" s="237">
        <v>0</v>
      </c>
      <c r="G3998" s="237">
        <v>0</v>
      </c>
      <c r="H3998" s="237"/>
      <c r="I3998" s="237">
        <v>0</v>
      </c>
      <c r="J3998" s="237">
        <v>0</v>
      </c>
      <c r="K3998" s="416">
        <v>0</v>
      </c>
      <c r="L3998" s="416">
        <v>0</v>
      </c>
      <c r="M3998" s="416">
        <v>0</v>
      </c>
      <c r="N3998" s="416">
        <v>0</v>
      </c>
      <c r="O3998" s="237">
        <v>0</v>
      </c>
      <c r="P3998" s="237">
        <v>0</v>
      </c>
      <c r="Q3998" s="237">
        <v>0</v>
      </c>
      <c r="R3998" s="237">
        <v>0</v>
      </c>
      <c r="S3998" s="237">
        <v>0</v>
      </c>
      <c r="T3998" s="237">
        <v>0</v>
      </c>
      <c r="U3998" s="237">
        <v>0</v>
      </c>
      <c r="V3998" s="237">
        <v>0</v>
      </c>
      <c r="W3998" s="237">
        <v>0</v>
      </c>
      <c r="Y3998" s="236" t="str">
        <f t="shared" si="62"/>
        <v>Indonesia</v>
      </c>
    </row>
    <row r="3999" spans="1:25">
      <c r="A3999" s="399"/>
      <c r="B3999" s="234" t="s">
        <v>38</v>
      </c>
      <c r="C3999" s="232" t="s">
        <v>13</v>
      </c>
      <c r="D3999" s="235">
        <v>0</v>
      </c>
      <c r="E3999" s="235">
        <v>0</v>
      </c>
      <c r="F3999" s="235">
        <v>0</v>
      </c>
      <c r="G3999" s="235">
        <v>0</v>
      </c>
      <c r="H3999" s="235"/>
      <c r="I3999" s="235">
        <v>0</v>
      </c>
      <c r="J3999" s="235">
        <v>0</v>
      </c>
      <c r="K3999" s="415">
        <v>0</v>
      </c>
      <c r="L3999" s="415">
        <v>0</v>
      </c>
      <c r="M3999" s="415">
        <v>0</v>
      </c>
      <c r="N3999" s="415">
        <v>0</v>
      </c>
      <c r="O3999" s="235">
        <v>0</v>
      </c>
      <c r="P3999" s="235">
        <v>0</v>
      </c>
      <c r="Q3999" s="235">
        <v>381.19799999999998</v>
      </c>
      <c r="R3999" s="235">
        <v>0</v>
      </c>
      <c r="S3999" s="235">
        <v>0</v>
      </c>
      <c r="T3999" s="235">
        <v>0</v>
      </c>
      <c r="U3999" s="235">
        <v>0</v>
      </c>
      <c r="V3999" s="235">
        <v>0</v>
      </c>
      <c r="W3999" s="235">
        <v>0</v>
      </c>
      <c r="Y3999" s="236" t="str">
        <f t="shared" si="62"/>
        <v>Indonesia</v>
      </c>
    </row>
    <row r="4000" spans="1:25">
      <c r="A4000" s="399"/>
      <c r="B4000" s="234" t="s">
        <v>37</v>
      </c>
      <c r="C4000" s="232" t="s">
        <v>13</v>
      </c>
      <c r="D4000" s="237">
        <v>0</v>
      </c>
      <c r="E4000" s="237">
        <v>0</v>
      </c>
      <c r="F4000" s="237">
        <v>0</v>
      </c>
      <c r="G4000" s="237">
        <v>0</v>
      </c>
      <c r="H4000" s="237"/>
      <c r="I4000" s="237">
        <v>0</v>
      </c>
      <c r="J4000" s="237">
        <v>0</v>
      </c>
      <c r="K4000" s="416">
        <v>0</v>
      </c>
      <c r="L4000" s="416">
        <v>0</v>
      </c>
      <c r="M4000" s="416">
        <v>0</v>
      </c>
      <c r="N4000" s="416">
        <v>0</v>
      </c>
      <c r="O4000" s="237">
        <v>0</v>
      </c>
      <c r="P4000" s="237">
        <v>0</v>
      </c>
      <c r="Q4000" s="237">
        <v>262.68299999999999</v>
      </c>
      <c r="R4000" s="237">
        <v>0</v>
      </c>
      <c r="S4000" s="237">
        <v>0</v>
      </c>
      <c r="T4000" s="237">
        <v>0</v>
      </c>
      <c r="U4000" s="237">
        <v>0</v>
      </c>
      <c r="V4000" s="237">
        <v>0</v>
      </c>
      <c r="W4000" s="237">
        <v>0</v>
      </c>
      <c r="Y4000" s="236" t="str">
        <f t="shared" si="62"/>
        <v>Indonesia</v>
      </c>
    </row>
    <row r="4001" spans="1:25">
      <c r="A4001" s="399"/>
      <c r="B4001" s="234" t="s">
        <v>36</v>
      </c>
      <c r="C4001" s="232" t="s">
        <v>13</v>
      </c>
      <c r="D4001" s="235">
        <v>0</v>
      </c>
      <c r="E4001" s="235">
        <v>0</v>
      </c>
      <c r="F4001" s="235">
        <v>0</v>
      </c>
      <c r="G4001" s="235">
        <v>0</v>
      </c>
      <c r="H4001" s="235"/>
      <c r="I4001" s="235">
        <v>0</v>
      </c>
      <c r="J4001" s="235">
        <v>0</v>
      </c>
      <c r="K4001" s="415">
        <v>0</v>
      </c>
      <c r="L4001" s="415">
        <v>0</v>
      </c>
      <c r="M4001" s="415">
        <v>0</v>
      </c>
      <c r="N4001" s="415">
        <v>0</v>
      </c>
      <c r="O4001" s="235">
        <v>0</v>
      </c>
      <c r="P4001" s="235">
        <v>0</v>
      </c>
      <c r="Q4001" s="235">
        <v>0</v>
      </c>
      <c r="R4001" s="235">
        <v>0</v>
      </c>
      <c r="S4001" s="235">
        <v>0</v>
      </c>
      <c r="T4001" s="235">
        <v>0</v>
      </c>
      <c r="U4001" s="235">
        <v>0</v>
      </c>
      <c r="V4001" s="235">
        <v>0</v>
      </c>
      <c r="W4001" s="235">
        <v>0</v>
      </c>
      <c r="Y4001" s="236" t="str">
        <f t="shared" si="62"/>
        <v>Indonesia</v>
      </c>
    </row>
    <row r="4002" spans="1:25">
      <c r="A4002" s="399"/>
      <c r="B4002" s="234" t="s">
        <v>35</v>
      </c>
      <c r="C4002" s="232" t="s">
        <v>13</v>
      </c>
      <c r="D4002" s="237">
        <v>0</v>
      </c>
      <c r="E4002" s="237">
        <v>0</v>
      </c>
      <c r="F4002" s="237">
        <v>0</v>
      </c>
      <c r="G4002" s="237">
        <v>0</v>
      </c>
      <c r="H4002" s="237"/>
      <c r="I4002" s="237">
        <v>0</v>
      </c>
      <c r="J4002" s="237">
        <v>0</v>
      </c>
      <c r="K4002" s="416">
        <v>0</v>
      </c>
      <c r="L4002" s="416">
        <v>0</v>
      </c>
      <c r="M4002" s="416">
        <v>0</v>
      </c>
      <c r="N4002" s="416">
        <v>0</v>
      </c>
      <c r="O4002" s="237">
        <v>0</v>
      </c>
      <c r="P4002" s="237">
        <v>0</v>
      </c>
      <c r="Q4002" s="237">
        <v>0</v>
      </c>
      <c r="R4002" s="237">
        <v>0</v>
      </c>
      <c r="S4002" s="237">
        <v>0</v>
      </c>
      <c r="T4002" s="237">
        <v>0</v>
      </c>
      <c r="U4002" s="237">
        <v>0</v>
      </c>
      <c r="V4002" s="237">
        <v>0</v>
      </c>
      <c r="W4002" s="237">
        <v>0</v>
      </c>
      <c r="Y4002" s="236" t="str">
        <f t="shared" si="62"/>
        <v>Indonesia</v>
      </c>
    </row>
    <row r="4003" spans="1:25">
      <c r="A4003" s="399"/>
      <c r="B4003" s="234" t="s">
        <v>34</v>
      </c>
      <c r="C4003" s="232" t="s">
        <v>13</v>
      </c>
      <c r="D4003" s="235">
        <v>0</v>
      </c>
      <c r="E4003" s="235">
        <v>0</v>
      </c>
      <c r="F4003" s="235">
        <v>0</v>
      </c>
      <c r="G4003" s="235">
        <v>0</v>
      </c>
      <c r="H4003" s="235"/>
      <c r="I4003" s="235">
        <v>0</v>
      </c>
      <c r="J4003" s="235">
        <v>0</v>
      </c>
      <c r="K4003" s="415">
        <v>0</v>
      </c>
      <c r="L4003" s="415">
        <v>0</v>
      </c>
      <c r="M4003" s="415">
        <v>0</v>
      </c>
      <c r="N4003" s="415">
        <v>0</v>
      </c>
      <c r="O4003" s="235">
        <v>0</v>
      </c>
      <c r="P4003" s="235">
        <v>0</v>
      </c>
      <c r="Q4003" s="235">
        <v>1456.0050000000001</v>
      </c>
      <c r="R4003" s="235">
        <v>0</v>
      </c>
      <c r="S4003" s="235">
        <v>0</v>
      </c>
      <c r="T4003" s="235">
        <v>0</v>
      </c>
      <c r="U4003" s="235">
        <v>0</v>
      </c>
      <c r="V4003" s="235">
        <v>0</v>
      </c>
      <c r="W4003" s="235">
        <v>0</v>
      </c>
      <c r="Y4003" s="236" t="str">
        <f t="shared" si="62"/>
        <v>Indonesia</v>
      </c>
    </row>
    <row r="4004" spans="1:25" ht="22.5">
      <c r="A4004" s="399"/>
      <c r="B4004" s="234" t="s">
        <v>33</v>
      </c>
      <c r="C4004" s="232" t="s">
        <v>13</v>
      </c>
      <c r="D4004" s="237">
        <v>0</v>
      </c>
      <c r="E4004" s="237">
        <v>0</v>
      </c>
      <c r="F4004" s="237">
        <v>0</v>
      </c>
      <c r="G4004" s="237">
        <v>0</v>
      </c>
      <c r="H4004" s="237"/>
      <c r="I4004" s="237">
        <v>0</v>
      </c>
      <c r="J4004" s="237">
        <v>0</v>
      </c>
      <c r="K4004" s="416">
        <v>0</v>
      </c>
      <c r="L4004" s="416">
        <v>0</v>
      </c>
      <c r="M4004" s="416">
        <v>0</v>
      </c>
      <c r="N4004" s="416">
        <v>0</v>
      </c>
      <c r="O4004" s="237">
        <v>0</v>
      </c>
      <c r="P4004" s="237">
        <v>0</v>
      </c>
      <c r="Q4004" s="237">
        <v>0</v>
      </c>
      <c r="R4004" s="237">
        <v>0</v>
      </c>
      <c r="S4004" s="237">
        <v>0</v>
      </c>
      <c r="T4004" s="237">
        <v>0</v>
      </c>
      <c r="U4004" s="237">
        <v>0</v>
      </c>
      <c r="V4004" s="237">
        <v>0</v>
      </c>
      <c r="W4004" s="237">
        <v>0</v>
      </c>
      <c r="Y4004" s="236" t="str">
        <f t="shared" si="62"/>
        <v>Indonesia</v>
      </c>
    </row>
    <row r="4005" spans="1:25">
      <c r="A4005" s="399"/>
      <c r="B4005" s="234" t="s">
        <v>32</v>
      </c>
      <c r="C4005" s="232" t="s">
        <v>13</v>
      </c>
      <c r="D4005" s="235">
        <v>0</v>
      </c>
      <c r="E4005" s="235">
        <v>0</v>
      </c>
      <c r="F4005" s="235">
        <v>0</v>
      </c>
      <c r="G4005" s="235">
        <v>0</v>
      </c>
      <c r="H4005" s="235"/>
      <c r="I4005" s="235">
        <v>0</v>
      </c>
      <c r="J4005" s="235">
        <v>0</v>
      </c>
      <c r="K4005" s="415">
        <v>0</v>
      </c>
      <c r="L4005" s="415">
        <v>0</v>
      </c>
      <c r="M4005" s="415">
        <v>0</v>
      </c>
      <c r="N4005" s="415">
        <v>0</v>
      </c>
      <c r="O4005" s="235">
        <v>0</v>
      </c>
      <c r="P4005" s="235">
        <v>0</v>
      </c>
      <c r="Q4005" s="235">
        <v>0</v>
      </c>
      <c r="R4005" s="235">
        <v>0</v>
      </c>
      <c r="S4005" s="235">
        <v>0</v>
      </c>
      <c r="T4005" s="235">
        <v>0</v>
      </c>
      <c r="U4005" s="235">
        <v>0</v>
      </c>
      <c r="V4005" s="235">
        <v>0</v>
      </c>
      <c r="W4005" s="235">
        <v>0</v>
      </c>
      <c r="Y4005" s="236" t="str">
        <f t="shared" si="62"/>
        <v>Indonesia</v>
      </c>
    </row>
    <row r="4006" spans="1:25">
      <c r="A4006" s="399"/>
      <c r="B4006" s="234" t="s">
        <v>31</v>
      </c>
      <c r="C4006" s="232" t="s">
        <v>13</v>
      </c>
      <c r="D4006" s="237">
        <v>1455.98</v>
      </c>
      <c r="E4006" s="237">
        <v>0</v>
      </c>
      <c r="F4006" s="237">
        <v>0</v>
      </c>
      <c r="G4006" s="237">
        <v>0</v>
      </c>
      <c r="H4006" s="237"/>
      <c r="I4006" s="237">
        <v>-1119.204</v>
      </c>
      <c r="J4006" s="237">
        <v>-336.77600000000001</v>
      </c>
      <c r="K4006" s="416">
        <v>0</v>
      </c>
      <c r="L4006" s="416">
        <v>0</v>
      </c>
      <c r="M4006" s="416">
        <v>0</v>
      </c>
      <c r="N4006" s="416">
        <v>0</v>
      </c>
      <c r="O4006" s="237">
        <v>0</v>
      </c>
      <c r="P4006" s="237">
        <v>0</v>
      </c>
      <c r="Q4006" s="237">
        <v>0</v>
      </c>
      <c r="R4006" s="237">
        <v>0</v>
      </c>
      <c r="S4006" s="237">
        <v>0</v>
      </c>
      <c r="T4006" s="237">
        <v>0</v>
      </c>
      <c r="U4006" s="237">
        <v>0</v>
      </c>
      <c r="V4006" s="237">
        <v>0</v>
      </c>
      <c r="W4006" s="237">
        <v>16930</v>
      </c>
      <c r="Y4006" s="236" t="str">
        <f t="shared" si="62"/>
        <v>Indonesia</v>
      </c>
    </row>
    <row r="4007" spans="1:25">
      <c r="A4007" s="399"/>
      <c r="B4007" s="234" t="s">
        <v>30</v>
      </c>
      <c r="C4007" s="232" t="s">
        <v>13</v>
      </c>
      <c r="D4007" s="235">
        <v>16186.055</v>
      </c>
      <c r="E4007" s="235">
        <v>0</v>
      </c>
      <c r="F4007" s="235">
        <v>0</v>
      </c>
      <c r="G4007" s="235">
        <v>0</v>
      </c>
      <c r="H4007" s="235"/>
      <c r="I4007" s="235">
        <v>-7470.6189999999997</v>
      </c>
      <c r="J4007" s="235">
        <v>-8715.4359999999997</v>
      </c>
      <c r="K4007" s="415">
        <v>0</v>
      </c>
      <c r="L4007" s="415">
        <v>0</v>
      </c>
      <c r="M4007" s="415">
        <v>0</v>
      </c>
      <c r="N4007" s="415">
        <v>0</v>
      </c>
      <c r="O4007" s="235">
        <v>0</v>
      </c>
      <c r="P4007" s="235">
        <v>0</v>
      </c>
      <c r="Q4007" s="235">
        <v>0</v>
      </c>
      <c r="R4007" s="235">
        <v>0</v>
      </c>
      <c r="S4007" s="235">
        <v>0</v>
      </c>
      <c r="T4007" s="235">
        <v>0</v>
      </c>
      <c r="U4007" s="235">
        <v>0</v>
      </c>
      <c r="V4007" s="235">
        <v>0</v>
      </c>
      <c r="W4007" s="235">
        <v>9414</v>
      </c>
      <c r="Y4007" s="236" t="str">
        <f t="shared" si="62"/>
        <v>Indonesia</v>
      </c>
    </row>
    <row r="4008" spans="1:25">
      <c r="A4008" s="399"/>
      <c r="B4008" s="234" t="s">
        <v>29</v>
      </c>
      <c r="C4008" s="232" t="s">
        <v>13</v>
      </c>
      <c r="D4008" s="237">
        <v>0.43</v>
      </c>
      <c r="E4008" s="237">
        <v>0</v>
      </c>
      <c r="F4008" s="237">
        <v>0</v>
      </c>
      <c r="G4008" s="237">
        <v>0</v>
      </c>
      <c r="H4008" s="237"/>
      <c r="I4008" s="237">
        <v>-0.43</v>
      </c>
      <c r="J4008" s="237">
        <v>0</v>
      </c>
      <c r="K4008" s="416">
        <v>0</v>
      </c>
      <c r="L4008" s="416">
        <v>0</v>
      </c>
      <c r="M4008" s="416">
        <v>0</v>
      </c>
      <c r="N4008" s="416">
        <v>0</v>
      </c>
      <c r="O4008" s="237">
        <v>0</v>
      </c>
      <c r="P4008" s="237">
        <v>0</v>
      </c>
      <c r="Q4008" s="237">
        <v>0</v>
      </c>
      <c r="R4008" s="237">
        <v>0</v>
      </c>
      <c r="S4008" s="237">
        <v>0</v>
      </c>
      <c r="T4008" s="237">
        <v>0</v>
      </c>
      <c r="U4008" s="237">
        <v>0</v>
      </c>
      <c r="V4008" s="237">
        <v>0</v>
      </c>
      <c r="W4008" s="237">
        <v>5</v>
      </c>
      <c r="Y4008" s="236" t="str">
        <f t="shared" si="62"/>
        <v>Indonesia</v>
      </c>
    </row>
    <row r="4009" spans="1:25">
      <c r="A4009" s="399"/>
      <c r="B4009" s="234" t="s">
        <v>28</v>
      </c>
      <c r="C4009" s="232" t="s">
        <v>13</v>
      </c>
      <c r="D4009" s="235">
        <v>0</v>
      </c>
      <c r="E4009" s="235">
        <v>0</v>
      </c>
      <c r="F4009" s="235">
        <v>0</v>
      </c>
      <c r="G4009" s="235">
        <v>0</v>
      </c>
      <c r="H4009" s="235"/>
      <c r="I4009" s="235">
        <v>0</v>
      </c>
      <c r="J4009" s="235">
        <v>0</v>
      </c>
      <c r="K4009" s="415">
        <v>0</v>
      </c>
      <c r="L4009" s="415">
        <v>0</v>
      </c>
      <c r="M4009" s="415">
        <v>0</v>
      </c>
      <c r="N4009" s="415">
        <v>0</v>
      </c>
      <c r="O4009" s="235">
        <v>0</v>
      </c>
      <c r="P4009" s="235">
        <v>0</v>
      </c>
      <c r="Q4009" s="235">
        <v>0</v>
      </c>
      <c r="R4009" s="235">
        <v>0</v>
      </c>
      <c r="S4009" s="235">
        <v>0</v>
      </c>
      <c r="T4009" s="235">
        <v>0</v>
      </c>
      <c r="U4009" s="235">
        <v>0</v>
      </c>
      <c r="V4009" s="235">
        <v>0</v>
      </c>
      <c r="W4009" s="235">
        <v>0</v>
      </c>
      <c r="Y4009" s="236" t="str">
        <f t="shared" si="62"/>
        <v>Indonesia</v>
      </c>
    </row>
    <row r="4010" spans="1:25">
      <c r="A4010" s="399"/>
      <c r="B4010" s="234" t="s">
        <v>27</v>
      </c>
      <c r="C4010" s="232" t="s">
        <v>13</v>
      </c>
      <c r="D4010" s="237">
        <v>0</v>
      </c>
      <c r="E4010" s="237">
        <v>0</v>
      </c>
      <c r="F4010" s="237">
        <v>0</v>
      </c>
      <c r="G4010" s="237">
        <v>0</v>
      </c>
      <c r="H4010" s="237"/>
      <c r="I4010" s="237">
        <v>0</v>
      </c>
      <c r="J4010" s="237">
        <v>0</v>
      </c>
      <c r="K4010" s="416">
        <v>0</v>
      </c>
      <c r="L4010" s="416">
        <v>0</v>
      </c>
      <c r="M4010" s="416">
        <v>0</v>
      </c>
      <c r="N4010" s="416">
        <v>0</v>
      </c>
      <c r="O4010" s="237">
        <v>0</v>
      </c>
      <c r="P4010" s="237">
        <v>0</v>
      </c>
      <c r="Q4010" s="237">
        <v>0</v>
      </c>
      <c r="R4010" s="237">
        <v>0</v>
      </c>
      <c r="S4010" s="237">
        <v>0</v>
      </c>
      <c r="T4010" s="237">
        <v>0</v>
      </c>
      <c r="U4010" s="237">
        <v>0</v>
      </c>
      <c r="V4010" s="237">
        <v>0</v>
      </c>
      <c r="W4010" s="237">
        <v>0</v>
      </c>
      <c r="Y4010" s="236" t="str">
        <f t="shared" si="62"/>
        <v>Indonesia</v>
      </c>
    </row>
    <row r="4011" spans="1:25">
      <c r="A4011" s="399"/>
      <c r="B4011" s="234" t="s">
        <v>26</v>
      </c>
      <c r="C4011" s="232" t="s">
        <v>13</v>
      </c>
      <c r="D4011" s="235">
        <v>8.5999999999999993E-2</v>
      </c>
      <c r="E4011" s="235">
        <v>0</v>
      </c>
      <c r="F4011" s="235">
        <v>0</v>
      </c>
      <c r="G4011" s="235">
        <v>0</v>
      </c>
      <c r="H4011" s="235"/>
      <c r="I4011" s="235">
        <v>-8.5999999999999993E-2</v>
      </c>
      <c r="J4011" s="235">
        <v>0</v>
      </c>
      <c r="K4011" s="415">
        <v>0</v>
      </c>
      <c r="L4011" s="415">
        <v>0</v>
      </c>
      <c r="M4011" s="415">
        <v>0</v>
      </c>
      <c r="N4011" s="415">
        <v>0</v>
      </c>
      <c r="O4011" s="235">
        <v>0</v>
      </c>
      <c r="P4011" s="235">
        <v>0</v>
      </c>
      <c r="Q4011" s="235">
        <v>0</v>
      </c>
      <c r="R4011" s="235">
        <v>0</v>
      </c>
      <c r="S4011" s="235">
        <v>0</v>
      </c>
      <c r="T4011" s="235">
        <v>0</v>
      </c>
      <c r="U4011" s="235">
        <v>0</v>
      </c>
      <c r="V4011" s="235">
        <v>0</v>
      </c>
      <c r="W4011" s="235">
        <v>1</v>
      </c>
      <c r="Y4011" s="236" t="str">
        <f t="shared" si="62"/>
        <v>Indonesia</v>
      </c>
    </row>
    <row r="4012" spans="1:25">
      <c r="A4012" s="399"/>
      <c r="B4012" s="234" t="s">
        <v>25</v>
      </c>
      <c r="C4012" s="232" t="s">
        <v>13</v>
      </c>
      <c r="D4012" s="237">
        <v>0</v>
      </c>
      <c r="E4012" s="237">
        <v>0</v>
      </c>
      <c r="F4012" s="237">
        <v>0</v>
      </c>
      <c r="G4012" s="237">
        <v>0</v>
      </c>
      <c r="H4012" s="237"/>
      <c r="I4012" s="237">
        <v>0</v>
      </c>
      <c r="J4012" s="237">
        <v>0</v>
      </c>
      <c r="K4012" s="416">
        <v>0</v>
      </c>
      <c r="L4012" s="416">
        <v>0</v>
      </c>
      <c r="M4012" s="416">
        <v>0</v>
      </c>
      <c r="N4012" s="416">
        <v>0</v>
      </c>
      <c r="O4012" s="237">
        <v>0</v>
      </c>
      <c r="P4012" s="237">
        <v>0</v>
      </c>
      <c r="Q4012" s="237">
        <v>0</v>
      </c>
      <c r="R4012" s="237">
        <v>0</v>
      </c>
      <c r="S4012" s="237">
        <v>0</v>
      </c>
      <c r="T4012" s="237">
        <v>0</v>
      </c>
      <c r="U4012" s="237">
        <v>0</v>
      </c>
      <c r="V4012" s="237">
        <v>0</v>
      </c>
      <c r="W4012" s="237">
        <v>0</v>
      </c>
      <c r="Y4012" s="236" t="str">
        <f t="shared" si="62"/>
        <v>Indonesia</v>
      </c>
    </row>
    <row r="4013" spans="1:25">
      <c r="A4013" s="399"/>
      <c r="B4013" s="234" t="s">
        <v>0</v>
      </c>
      <c r="C4013" s="232" t="s">
        <v>13</v>
      </c>
      <c r="D4013" s="235">
        <v>0</v>
      </c>
      <c r="E4013" s="235">
        <v>260.58</v>
      </c>
      <c r="F4013" s="235">
        <v>0</v>
      </c>
      <c r="G4013" s="235">
        <v>-134.33199999999999</v>
      </c>
      <c r="H4013" s="235"/>
      <c r="I4013" s="235">
        <v>14049.992</v>
      </c>
      <c r="J4013" s="235">
        <v>4490.7479999999996</v>
      </c>
      <c r="K4013" s="415">
        <v>0</v>
      </c>
      <c r="L4013" s="415">
        <v>0</v>
      </c>
      <c r="M4013" s="415">
        <v>0</v>
      </c>
      <c r="N4013" s="415">
        <v>0</v>
      </c>
      <c r="O4013" s="235">
        <v>-683.35599999999999</v>
      </c>
      <c r="P4013" s="235">
        <v>-1780.2860000000001</v>
      </c>
      <c r="Q4013" s="235">
        <v>16203.346</v>
      </c>
      <c r="R4013" s="235">
        <v>0</v>
      </c>
      <c r="S4013" s="235">
        <v>0</v>
      </c>
      <c r="T4013" s="235">
        <v>0</v>
      </c>
      <c r="U4013" s="235">
        <v>0</v>
      </c>
      <c r="V4013" s="235">
        <v>0</v>
      </c>
      <c r="W4013" s="235">
        <v>0</v>
      </c>
      <c r="Y4013" s="236" t="str">
        <f t="shared" si="62"/>
        <v>Indonesia</v>
      </c>
    </row>
    <row r="4014" spans="1:25">
      <c r="A4014" s="399"/>
      <c r="B4014" s="234" t="s">
        <v>24</v>
      </c>
      <c r="C4014" s="232" t="s">
        <v>13</v>
      </c>
      <c r="D4014" s="237">
        <v>0</v>
      </c>
      <c r="E4014" s="237">
        <v>0</v>
      </c>
      <c r="F4014" s="237">
        <v>0</v>
      </c>
      <c r="G4014" s="237">
        <v>0</v>
      </c>
      <c r="H4014" s="237"/>
      <c r="I4014" s="237">
        <v>0</v>
      </c>
      <c r="J4014" s="237">
        <v>0</v>
      </c>
      <c r="K4014" s="416">
        <v>0</v>
      </c>
      <c r="L4014" s="416">
        <v>0</v>
      </c>
      <c r="M4014" s="416">
        <v>0</v>
      </c>
      <c r="N4014" s="416">
        <v>0</v>
      </c>
      <c r="O4014" s="237">
        <v>0</v>
      </c>
      <c r="P4014" s="237">
        <v>0</v>
      </c>
      <c r="Q4014" s="237">
        <v>0</v>
      </c>
      <c r="R4014" s="237">
        <v>0</v>
      </c>
      <c r="S4014" s="237">
        <v>0</v>
      </c>
      <c r="T4014" s="237">
        <v>0</v>
      </c>
      <c r="U4014" s="237">
        <v>0</v>
      </c>
      <c r="V4014" s="237">
        <v>0</v>
      </c>
      <c r="W4014" s="237">
        <v>0</v>
      </c>
      <c r="Y4014" s="236" t="str">
        <f t="shared" si="62"/>
        <v>Indonesia</v>
      </c>
    </row>
    <row r="4015" spans="1:25">
      <c r="A4015" s="399"/>
      <c r="B4015" s="234" t="s">
        <v>23</v>
      </c>
      <c r="C4015" s="232" t="s">
        <v>13</v>
      </c>
      <c r="D4015" s="235">
        <v>459986.62400000001</v>
      </c>
      <c r="E4015" s="235">
        <v>55540.353999999999</v>
      </c>
      <c r="F4015" s="235">
        <v>-301297.12099999998</v>
      </c>
      <c r="G4015" s="235">
        <v>13946.722</v>
      </c>
      <c r="H4015" s="235"/>
      <c r="I4015" s="235">
        <v>-32034.121999999999</v>
      </c>
      <c r="J4015" s="235">
        <v>-14230.118</v>
      </c>
      <c r="K4015" s="415">
        <v>0</v>
      </c>
      <c r="L4015" s="415">
        <v>0</v>
      </c>
      <c r="M4015" s="415">
        <v>0</v>
      </c>
      <c r="N4015" s="415">
        <v>0</v>
      </c>
      <c r="O4015" s="235">
        <v>-10497.132</v>
      </c>
      <c r="P4015" s="235">
        <v>-4869.13</v>
      </c>
      <c r="Q4015" s="235">
        <v>161990.28</v>
      </c>
      <c r="R4015" s="235">
        <v>1011.822</v>
      </c>
      <c r="S4015" s="235">
        <v>2799.136</v>
      </c>
      <c r="T4015" s="235">
        <v>74.09</v>
      </c>
      <c r="U4015" s="235">
        <v>4571.6109999999999</v>
      </c>
      <c r="V4015" s="235">
        <v>210.184</v>
      </c>
      <c r="W4015" s="235">
        <v>215590</v>
      </c>
      <c r="Y4015" s="236" t="str">
        <f t="shared" si="62"/>
        <v>Indonesia</v>
      </c>
    </row>
    <row r="4016" spans="1:25">
      <c r="A4016" s="399"/>
      <c r="B4016" s="234" t="s">
        <v>22</v>
      </c>
      <c r="C4016" s="232" t="s">
        <v>13</v>
      </c>
      <c r="D4016" s="237">
        <v>73797.527000000002</v>
      </c>
      <c r="E4016" s="237">
        <v>0</v>
      </c>
      <c r="F4016" s="237">
        <v>-1239.5139999999999</v>
      </c>
      <c r="G4016" s="237">
        <v>-0.879</v>
      </c>
      <c r="H4016" s="237"/>
      <c r="I4016" s="237">
        <v>-8590.3389999999999</v>
      </c>
      <c r="J4016" s="237">
        <v>-9158.8130000000001</v>
      </c>
      <c r="K4016" s="416">
        <v>0</v>
      </c>
      <c r="L4016" s="416">
        <v>0</v>
      </c>
      <c r="M4016" s="416">
        <v>0</v>
      </c>
      <c r="N4016" s="416">
        <v>0</v>
      </c>
      <c r="O4016" s="237">
        <v>0</v>
      </c>
      <c r="P4016" s="237">
        <v>0</v>
      </c>
      <c r="Q4016" s="237">
        <v>54046.095999999998</v>
      </c>
      <c r="R4016" s="237">
        <v>0</v>
      </c>
      <c r="S4016" s="237">
        <v>0</v>
      </c>
      <c r="T4016" s="237">
        <v>0</v>
      </c>
      <c r="U4016" s="237">
        <v>0</v>
      </c>
      <c r="V4016" s="237">
        <v>0</v>
      </c>
      <c r="W4016" s="237">
        <v>26598</v>
      </c>
      <c r="Y4016" s="236" t="str">
        <f t="shared" si="62"/>
        <v>Indonesia</v>
      </c>
    </row>
    <row r="4017" spans="1:25">
      <c r="A4017" s="399"/>
      <c r="B4017" s="234" t="s">
        <v>21</v>
      </c>
      <c r="C4017" s="232" t="s">
        <v>13</v>
      </c>
      <c r="D4017" s="235">
        <v>0</v>
      </c>
      <c r="E4017" s="235">
        <v>0</v>
      </c>
      <c r="F4017" s="235">
        <v>0</v>
      </c>
      <c r="G4017" s="235">
        <v>0</v>
      </c>
      <c r="H4017" s="235"/>
      <c r="I4017" s="235">
        <v>0</v>
      </c>
      <c r="J4017" s="235">
        <v>0</v>
      </c>
      <c r="K4017" s="415">
        <v>0</v>
      </c>
      <c r="L4017" s="415">
        <v>0</v>
      </c>
      <c r="M4017" s="415">
        <v>0</v>
      </c>
      <c r="N4017" s="415">
        <v>0</v>
      </c>
      <c r="O4017" s="235">
        <v>0</v>
      </c>
      <c r="P4017" s="235">
        <v>0</v>
      </c>
      <c r="Q4017" s="235">
        <v>0</v>
      </c>
      <c r="R4017" s="235">
        <v>0</v>
      </c>
      <c r="S4017" s="235">
        <v>0</v>
      </c>
      <c r="T4017" s="235">
        <v>0</v>
      </c>
      <c r="U4017" s="235">
        <v>0</v>
      </c>
      <c r="V4017" s="235">
        <v>0</v>
      </c>
      <c r="W4017" s="235">
        <v>0</v>
      </c>
      <c r="Y4017" s="236" t="str">
        <f t="shared" si="62"/>
        <v>Indonesia</v>
      </c>
    </row>
    <row r="4018" spans="1:25">
      <c r="A4018" s="399"/>
      <c r="B4018" s="234" t="s">
        <v>20</v>
      </c>
      <c r="C4018" s="232" t="s">
        <v>13</v>
      </c>
      <c r="D4018" s="237">
        <v>0</v>
      </c>
      <c r="E4018" s="237">
        <v>0</v>
      </c>
      <c r="F4018" s="237">
        <v>0</v>
      </c>
      <c r="G4018" s="237">
        <v>0</v>
      </c>
      <c r="H4018" s="237"/>
      <c r="I4018" s="237">
        <v>0</v>
      </c>
      <c r="J4018" s="237">
        <v>0</v>
      </c>
      <c r="K4018" s="416">
        <v>0</v>
      </c>
      <c r="L4018" s="416">
        <v>0</v>
      </c>
      <c r="M4018" s="416">
        <v>0</v>
      </c>
      <c r="N4018" s="416">
        <v>0</v>
      </c>
      <c r="O4018" s="237">
        <v>0</v>
      </c>
      <c r="P4018" s="237">
        <v>0</v>
      </c>
      <c r="Q4018" s="237">
        <v>0</v>
      </c>
      <c r="R4018" s="237">
        <v>0</v>
      </c>
      <c r="S4018" s="237">
        <v>0</v>
      </c>
      <c r="T4018" s="237">
        <v>0</v>
      </c>
      <c r="U4018" s="237">
        <v>0</v>
      </c>
      <c r="V4018" s="237">
        <v>0</v>
      </c>
      <c r="W4018" s="237">
        <v>0</v>
      </c>
      <c r="Y4018" s="236" t="str">
        <f t="shared" si="62"/>
        <v>Indonesia</v>
      </c>
    </row>
    <row r="4019" spans="1:25">
      <c r="A4019" s="399"/>
      <c r="B4019" s="234" t="s">
        <v>19</v>
      </c>
      <c r="C4019" s="232" t="s">
        <v>13</v>
      </c>
      <c r="D4019" s="235">
        <v>0</v>
      </c>
      <c r="E4019" s="235">
        <v>0</v>
      </c>
      <c r="F4019" s="235">
        <v>0</v>
      </c>
      <c r="G4019" s="235">
        <v>0</v>
      </c>
      <c r="H4019" s="235"/>
      <c r="I4019" s="235">
        <v>0</v>
      </c>
      <c r="J4019" s="235">
        <v>0</v>
      </c>
      <c r="K4019" s="415">
        <v>0</v>
      </c>
      <c r="L4019" s="415">
        <v>0</v>
      </c>
      <c r="M4019" s="415">
        <v>0</v>
      </c>
      <c r="N4019" s="415">
        <v>0</v>
      </c>
      <c r="O4019" s="235">
        <v>0</v>
      </c>
      <c r="P4019" s="235">
        <v>0</v>
      </c>
      <c r="Q4019" s="235">
        <v>0</v>
      </c>
      <c r="R4019" s="235">
        <v>0</v>
      </c>
      <c r="S4019" s="235">
        <v>0</v>
      </c>
      <c r="T4019" s="235">
        <v>0</v>
      </c>
      <c r="U4019" s="235">
        <v>0</v>
      </c>
      <c r="V4019" s="235">
        <v>0</v>
      </c>
      <c r="W4019" s="235">
        <v>0</v>
      </c>
      <c r="Y4019" s="236" t="str">
        <f t="shared" si="62"/>
        <v>Indonesia</v>
      </c>
    </row>
    <row r="4020" spans="1:25">
      <c r="A4020" s="399"/>
      <c r="B4020" s="234" t="s">
        <v>18</v>
      </c>
      <c r="C4020" s="232" t="s">
        <v>13</v>
      </c>
      <c r="D4020" s="237">
        <v>0</v>
      </c>
      <c r="E4020" s="237">
        <v>14728.958000000001</v>
      </c>
      <c r="F4020" s="237">
        <v>-11.77</v>
      </c>
      <c r="G4020" s="237">
        <v>1328.9770000000001</v>
      </c>
      <c r="H4020" s="237"/>
      <c r="I4020" s="237">
        <v>0</v>
      </c>
      <c r="J4020" s="237">
        <v>0</v>
      </c>
      <c r="K4020" s="416">
        <v>0</v>
      </c>
      <c r="L4020" s="416">
        <v>0</v>
      </c>
      <c r="M4020" s="416">
        <v>0</v>
      </c>
      <c r="N4020" s="416">
        <v>0</v>
      </c>
      <c r="O4020" s="237">
        <v>0</v>
      </c>
      <c r="P4020" s="237">
        <v>0</v>
      </c>
      <c r="Q4020" s="237">
        <v>25780.223999999998</v>
      </c>
      <c r="R4020" s="237">
        <v>0</v>
      </c>
      <c r="S4020" s="237">
        <v>0</v>
      </c>
      <c r="T4020" s="237">
        <v>0</v>
      </c>
      <c r="U4020" s="237">
        <v>0</v>
      </c>
      <c r="V4020" s="237">
        <v>0</v>
      </c>
      <c r="W4020" s="237">
        <v>0</v>
      </c>
      <c r="Y4020" s="236" t="str">
        <f t="shared" si="62"/>
        <v>Indonesia</v>
      </c>
    </row>
    <row r="4021" spans="1:25">
      <c r="A4021" s="399"/>
      <c r="B4021" s="234" t="s">
        <v>17</v>
      </c>
      <c r="C4021" s="232" t="s">
        <v>13</v>
      </c>
      <c r="D4021" s="235">
        <v>0</v>
      </c>
      <c r="E4021" s="235">
        <v>801.07</v>
      </c>
      <c r="F4021" s="235">
        <v>-1.0649999999999999</v>
      </c>
      <c r="G4021" s="235">
        <v>211.98500000000001</v>
      </c>
      <c r="H4021" s="235"/>
      <c r="I4021" s="235">
        <v>0</v>
      </c>
      <c r="J4021" s="235">
        <v>0</v>
      </c>
      <c r="K4021" s="415">
        <v>0</v>
      </c>
      <c r="L4021" s="415">
        <v>0</v>
      </c>
      <c r="M4021" s="415">
        <v>0</v>
      </c>
      <c r="N4021" s="415">
        <v>0</v>
      </c>
      <c r="O4021" s="235">
        <v>0</v>
      </c>
      <c r="P4021" s="235">
        <v>0</v>
      </c>
      <c r="Q4021" s="235">
        <v>2699.35</v>
      </c>
      <c r="R4021" s="235">
        <v>0</v>
      </c>
      <c r="S4021" s="235">
        <v>0</v>
      </c>
      <c r="T4021" s="235">
        <v>0</v>
      </c>
      <c r="U4021" s="235">
        <v>0</v>
      </c>
      <c r="V4021" s="235">
        <v>0</v>
      </c>
      <c r="W4021" s="235">
        <v>0</v>
      </c>
      <c r="Y4021" s="236" t="str">
        <f t="shared" si="62"/>
        <v>Indonesia</v>
      </c>
    </row>
    <row r="4022" spans="1:25">
      <c r="A4022" s="399"/>
      <c r="B4022" s="234" t="s">
        <v>16</v>
      </c>
      <c r="C4022" s="232" t="s">
        <v>13</v>
      </c>
      <c r="D4022" s="237">
        <v>0</v>
      </c>
      <c r="E4022" s="237">
        <v>12491.101000000001</v>
      </c>
      <c r="F4022" s="237">
        <v>0</v>
      </c>
      <c r="G4022" s="237">
        <v>273.02999999999997</v>
      </c>
      <c r="H4022" s="237"/>
      <c r="I4022" s="237">
        <v>-5488.5140000000001</v>
      </c>
      <c r="J4022" s="237">
        <v>-9.3079999999999998</v>
      </c>
      <c r="K4022" s="416">
        <v>0</v>
      </c>
      <c r="L4022" s="416">
        <v>0</v>
      </c>
      <c r="M4022" s="416">
        <v>0</v>
      </c>
      <c r="N4022" s="416">
        <v>0</v>
      </c>
      <c r="O4022" s="237">
        <v>-55.847000000000001</v>
      </c>
      <c r="P4022" s="237">
        <v>0</v>
      </c>
      <c r="Q4022" s="237">
        <v>24408.219000000001</v>
      </c>
      <c r="R4022" s="237">
        <v>203.738</v>
      </c>
      <c r="S4022" s="237">
        <v>422.98899999999998</v>
      </c>
      <c r="T4022" s="237">
        <v>0</v>
      </c>
      <c r="U4022" s="237">
        <v>618.45299999999997</v>
      </c>
      <c r="V4022" s="237">
        <v>0</v>
      </c>
      <c r="W4022" s="237">
        <v>22282</v>
      </c>
      <c r="Y4022" s="236" t="str">
        <f t="shared" si="62"/>
        <v>Indonesia</v>
      </c>
    </row>
    <row r="4023" spans="1:25">
      <c r="A4023" s="399"/>
      <c r="B4023" s="234" t="s">
        <v>15</v>
      </c>
      <c r="C4023" s="232" t="s">
        <v>13</v>
      </c>
      <c r="D4023" s="235">
        <v>54230.262000000002</v>
      </c>
      <c r="E4023" s="235">
        <v>0</v>
      </c>
      <c r="F4023" s="235">
        <v>0</v>
      </c>
      <c r="G4023" s="235">
        <v>0</v>
      </c>
      <c r="H4023" s="235"/>
      <c r="I4023" s="235">
        <v>0</v>
      </c>
      <c r="J4023" s="235">
        <v>-98.004000000000005</v>
      </c>
      <c r="K4023" s="415">
        <v>0</v>
      </c>
      <c r="L4023" s="415">
        <v>0</v>
      </c>
      <c r="M4023" s="415">
        <v>0</v>
      </c>
      <c r="N4023" s="415">
        <v>0</v>
      </c>
      <c r="O4023" s="235">
        <v>0</v>
      </c>
      <c r="P4023" s="235">
        <v>0</v>
      </c>
      <c r="Q4023" s="235">
        <v>52922.355000000003</v>
      </c>
      <c r="R4023" s="235">
        <v>0</v>
      </c>
      <c r="S4023" s="235">
        <v>0</v>
      </c>
      <c r="T4023" s="235">
        <v>0</v>
      </c>
      <c r="U4023" s="235">
        <v>0</v>
      </c>
      <c r="V4023" s="235">
        <v>0</v>
      </c>
      <c r="W4023" s="235">
        <v>228</v>
      </c>
      <c r="Y4023" s="236" t="str">
        <f t="shared" si="62"/>
        <v>Indonesia</v>
      </c>
    </row>
    <row r="4024" spans="1:25">
      <c r="A4024" s="400"/>
      <c r="B4024" s="234" t="s">
        <v>14</v>
      </c>
      <c r="C4024" s="232" t="s">
        <v>13</v>
      </c>
      <c r="D4024" s="237">
        <v>0</v>
      </c>
      <c r="E4024" s="237">
        <v>0</v>
      </c>
      <c r="F4024" s="237">
        <v>0</v>
      </c>
      <c r="G4024" s="237">
        <v>0</v>
      </c>
      <c r="H4024" s="237"/>
      <c r="I4024" s="237">
        <v>0</v>
      </c>
      <c r="J4024" s="237">
        <v>0</v>
      </c>
      <c r="K4024" s="416">
        <v>0</v>
      </c>
      <c r="L4024" s="416">
        <v>0</v>
      </c>
      <c r="M4024" s="416">
        <v>0</v>
      </c>
      <c r="N4024" s="416">
        <v>0</v>
      </c>
      <c r="O4024" s="237">
        <v>0</v>
      </c>
      <c r="P4024" s="237">
        <v>0</v>
      </c>
      <c r="Q4024" s="237">
        <v>0</v>
      </c>
      <c r="R4024" s="237">
        <v>0</v>
      </c>
      <c r="S4024" s="237">
        <v>0</v>
      </c>
      <c r="T4024" s="237">
        <v>0</v>
      </c>
      <c r="U4024" s="237">
        <v>0</v>
      </c>
      <c r="V4024" s="237">
        <v>0</v>
      </c>
      <c r="W4024" s="237">
        <v>0</v>
      </c>
      <c r="Y4024" s="236" t="str">
        <f t="shared" si="62"/>
        <v>Indonesia</v>
      </c>
    </row>
    <row r="4025" spans="1:25">
      <c r="A4025" s="398" t="s">
        <v>592</v>
      </c>
      <c r="B4025" s="234" t="s">
        <v>78</v>
      </c>
      <c r="C4025" s="232" t="s">
        <v>13</v>
      </c>
      <c r="D4025" s="237" t="s">
        <v>12</v>
      </c>
      <c r="E4025" s="237" t="s">
        <v>12</v>
      </c>
      <c r="F4025" s="237" t="s">
        <v>12</v>
      </c>
      <c r="G4025" s="237" t="s">
        <v>12</v>
      </c>
      <c r="H4025" s="237"/>
      <c r="I4025" s="237" t="s">
        <v>12</v>
      </c>
      <c r="J4025" s="237" t="s">
        <v>12</v>
      </c>
      <c r="K4025" s="415" t="s">
        <v>12</v>
      </c>
      <c r="L4025" s="415" t="s">
        <v>12</v>
      </c>
      <c r="M4025" s="415" t="s">
        <v>12</v>
      </c>
      <c r="N4025" s="415" t="s">
        <v>12</v>
      </c>
      <c r="O4025" s="237" t="s">
        <v>12</v>
      </c>
      <c r="P4025" s="237" t="s">
        <v>12</v>
      </c>
      <c r="Q4025" s="237" t="s">
        <v>12</v>
      </c>
      <c r="R4025" s="237" t="s">
        <v>12</v>
      </c>
      <c r="S4025" s="237" t="s">
        <v>12</v>
      </c>
      <c r="T4025" s="237" t="s">
        <v>12</v>
      </c>
      <c r="U4025" s="237" t="s">
        <v>12</v>
      </c>
      <c r="V4025" s="237" t="s">
        <v>12</v>
      </c>
      <c r="W4025" s="237" t="s">
        <v>12</v>
      </c>
      <c r="Y4025" s="236" t="str">
        <f t="shared" si="62"/>
        <v>Iran</v>
      </c>
    </row>
    <row r="4026" spans="1:25">
      <c r="A4026" s="399"/>
      <c r="B4026" s="234" t="s">
        <v>77</v>
      </c>
      <c r="C4026" s="232" t="s">
        <v>13</v>
      </c>
      <c r="D4026" s="235" t="s">
        <v>12</v>
      </c>
      <c r="E4026" s="235" t="s">
        <v>12</v>
      </c>
      <c r="F4026" s="235" t="s">
        <v>12</v>
      </c>
      <c r="G4026" s="235" t="s">
        <v>12</v>
      </c>
      <c r="H4026" s="235"/>
      <c r="I4026" s="235" t="s">
        <v>12</v>
      </c>
      <c r="J4026" s="235" t="s">
        <v>12</v>
      </c>
      <c r="K4026" s="416" t="s">
        <v>12</v>
      </c>
      <c r="L4026" s="416" t="s">
        <v>12</v>
      </c>
      <c r="M4026" s="416" t="s">
        <v>12</v>
      </c>
      <c r="N4026" s="416" t="s">
        <v>12</v>
      </c>
      <c r="O4026" s="235" t="s">
        <v>12</v>
      </c>
      <c r="P4026" s="235" t="s">
        <v>12</v>
      </c>
      <c r="Q4026" s="235" t="s">
        <v>12</v>
      </c>
      <c r="R4026" s="235" t="s">
        <v>12</v>
      </c>
      <c r="S4026" s="235" t="s">
        <v>12</v>
      </c>
      <c r="T4026" s="235" t="s">
        <v>12</v>
      </c>
      <c r="U4026" s="235" t="s">
        <v>12</v>
      </c>
      <c r="V4026" s="235" t="s">
        <v>12</v>
      </c>
      <c r="W4026" s="235" t="s">
        <v>12</v>
      </c>
      <c r="Y4026" s="236" t="str">
        <f t="shared" si="62"/>
        <v>Iran</v>
      </c>
    </row>
    <row r="4027" spans="1:25">
      <c r="A4027" s="399"/>
      <c r="B4027" s="234" t="s">
        <v>76</v>
      </c>
      <c r="C4027" s="232" t="s">
        <v>13</v>
      </c>
      <c r="D4027" s="237">
        <v>0</v>
      </c>
      <c r="E4027" s="237">
        <v>0</v>
      </c>
      <c r="F4027" s="237">
        <v>0</v>
      </c>
      <c r="G4027" s="237">
        <v>0</v>
      </c>
      <c r="H4027" s="237"/>
      <c r="I4027" s="237">
        <v>0</v>
      </c>
      <c r="J4027" s="237">
        <v>0</v>
      </c>
      <c r="K4027" s="415">
        <v>0</v>
      </c>
      <c r="L4027" s="415">
        <v>0</v>
      </c>
      <c r="M4027" s="415">
        <v>0</v>
      </c>
      <c r="N4027" s="415">
        <v>0</v>
      </c>
      <c r="O4027" s="237">
        <v>0</v>
      </c>
      <c r="P4027" s="237">
        <v>0</v>
      </c>
      <c r="Q4027" s="237">
        <v>0</v>
      </c>
      <c r="R4027" s="237">
        <v>0</v>
      </c>
      <c r="S4027" s="237">
        <v>0</v>
      </c>
      <c r="T4027" s="237">
        <v>0</v>
      </c>
      <c r="U4027" s="237">
        <v>0</v>
      </c>
      <c r="V4027" s="237">
        <v>0</v>
      </c>
      <c r="W4027" s="237">
        <v>0</v>
      </c>
      <c r="Y4027" s="236" t="str">
        <f t="shared" si="62"/>
        <v>Iran</v>
      </c>
    </row>
    <row r="4028" spans="1:25">
      <c r="A4028" s="399"/>
      <c r="B4028" s="234" t="s">
        <v>75</v>
      </c>
      <c r="C4028" s="232" t="s">
        <v>13</v>
      </c>
      <c r="D4028" s="235">
        <v>674.89300000000003</v>
      </c>
      <c r="E4028" s="235">
        <v>0</v>
      </c>
      <c r="F4028" s="235">
        <v>-213.51400000000001</v>
      </c>
      <c r="G4028" s="235">
        <v>0</v>
      </c>
      <c r="H4028" s="235"/>
      <c r="I4028" s="235">
        <v>0</v>
      </c>
      <c r="J4028" s="235">
        <v>0</v>
      </c>
      <c r="K4028" s="416">
        <v>0</v>
      </c>
      <c r="L4028" s="416">
        <v>0</v>
      </c>
      <c r="M4028" s="416">
        <v>0</v>
      </c>
      <c r="N4028" s="416">
        <v>0</v>
      </c>
      <c r="O4028" s="235">
        <v>0</v>
      </c>
      <c r="P4028" s="235">
        <v>0</v>
      </c>
      <c r="Q4028" s="235">
        <v>0</v>
      </c>
      <c r="R4028" s="235">
        <v>0</v>
      </c>
      <c r="S4028" s="235">
        <v>0</v>
      </c>
      <c r="T4028" s="235">
        <v>0</v>
      </c>
      <c r="U4028" s="235">
        <v>0</v>
      </c>
      <c r="V4028" s="235">
        <v>0</v>
      </c>
      <c r="W4028" s="235">
        <v>0</v>
      </c>
      <c r="Y4028" s="236" t="str">
        <f t="shared" si="62"/>
        <v>Iran</v>
      </c>
    </row>
    <row r="4029" spans="1:25">
      <c r="A4029" s="399"/>
      <c r="B4029" s="234" t="s">
        <v>74</v>
      </c>
      <c r="C4029" s="232" t="s">
        <v>13</v>
      </c>
      <c r="D4029" s="237">
        <v>60.39</v>
      </c>
      <c r="E4029" s="237">
        <v>53.610999999999997</v>
      </c>
      <c r="F4029" s="237">
        <v>-20.335000000000001</v>
      </c>
      <c r="G4029" s="237">
        <v>-53.610999999999997</v>
      </c>
      <c r="H4029" s="237"/>
      <c r="I4029" s="237">
        <v>0</v>
      </c>
      <c r="J4029" s="237">
        <v>0</v>
      </c>
      <c r="K4029" s="415">
        <v>0</v>
      </c>
      <c r="L4029" s="415">
        <v>0</v>
      </c>
      <c r="M4029" s="415">
        <v>0</v>
      </c>
      <c r="N4029" s="415">
        <v>0</v>
      </c>
      <c r="O4029" s="237">
        <v>0</v>
      </c>
      <c r="P4029" s="237">
        <v>0</v>
      </c>
      <c r="Q4029" s="237">
        <v>40.054000000000002</v>
      </c>
      <c r="R4029" s="237">
        <v>0</v>
      </c>
      <c r="S4029" s="237">
        <v>0</v>
      </c>
      <c r="T4029" s="237">
        <v>0</v>
      </c>
      <c r="U4029" s="237">
        <v>0</v>
      </c>
      <c r="V4029" s="237">
        <v>0</v>
      </c>
      <c r="W4029" s="237">
        <v>0</v>
      </c>
      <c r="Y4029" s="236" t="str">
        <f t="shared" si="62"/>
        <v>Iran</v>
      </c>
    </row>
    <row r="4030" spans="1:25">
      <c r="A4030" s="399"/>
      <c r="B4030" s="234" t="s">
        <v>73</v>
      </c>
      <c r="C4030" s="232" t="s">
        <v>13</v>
      </c>
      <c r="D4030" s="235">
        <v>0</v>
      </c>
      <c r="E4030" s="235">
        <v>0</v>
      </c>
      <c r="F4030" s="235">
        <v>0</v>
      </c>
      <c r="G4030" s="235">
        <v>0</v>
      </c>
      <c r="H4030" s="235"/>
      <c r="I4030" s="235">
        <v>0</v>
      </c>
      <c r="J4030" s="235">
        <v>0</v>
      </c>
      <c r="K4030" s="416">
        <v>0</v>
      </c>
      <c r="L4030" s="416">
        <v>0</v>
      </c>
      <c r="M4030" s="416">
        <v>0</v>
      </c>
      <c r="N4030" s="416">
        <v>0</v>
      </c>
      <c r="O4030" s="235">
        <v>0</v>
      </c>
      <c r="P4030" s="235">
        <v>0</v>
      </c>
      <c r="Q4030" s="235">
        <v>0</v>
      </c>
      <c r="R4030" s="235">
        <v>0</v>
      </c>
      <c r="S4030" s="235">
        <v>0</v>
      </c>
      <c r="T4030" s="235">
        <v>0</v>
      </c>
      <c r="U4030" s="235">
        <v>0</v>
      </c>
      <c r="V4030" s="235">
        <v>0</v>
      </c>
      <c r="W4030" s="235">
        <v>0</v>
      </c>
      <c r="Y4030" s="236" t="str">
        <f t="shared" si="62"/>
        <v>Iran</v>
      </c>
    </row>
    <row r="4031" spans="1:25">
      <c r="A4031" s="399"/>
      <c r="B4031" s="234" t="s">
        <v>72</v>
      </c>
      <c r="C4031" s="232" t="s">
        <v>13</v>
      </c>
      <c r="D4031" s="237">
        <v>0</v>
      </c>
      <c r="E4031" s="237">
        <v>0</v>
      </c>
      <c r="F4031" s="237">
        <v>0</v>
      </c>
      <c r="G4031" s="237">
        <v>0</v>
      </c>
      <c r="H4031" s="237"/>
      <c r="I4031" s="237">
        <v>0</v>
      </c>
      <c r="J4031" s="237">
        <v>0</v>
      </c>
      <c r="K4031" s="415">
        <v>0</v>
      </c>
      <c r="L4031" s="415">
        <v>0</v>
      </c>
      <c r="M4031" s="415">
        <v>0</v>
      </c>
      <c r="N4031" s="415">
        <v>0</v>
      </c>
      <c r="O4031" s="237">
        <v>0</v>
      </c>
      <c r="P4031" s="237">
        <v>0</v>
      </c>
      <c r="Q4031" s="237">
        <v>0</v>
      </c>
      <c r="R4031" s="237">
        <v>0</v>
      </c>
      <c r="S4031" s="237">
        <v>0</v>
      </c>
      <c r="T4031" s="237">
        <v>0</v>
      </c>
      <c r="U4031" s="237">
        <v>0</v>
      </c>
      <c r="V4031" s="237">
        <v>0</v>
      </c>
      <c r="W4031" s="237">
        <v>0</v>
      </c>
      <c r="Y4031" s="236" t="str">
        <f t="shared" si="62"/>
        <v>Iran</v>
      </c>
    </row>
    <row r="4032" spans="1:25">
      <c r="A4032" s="399"/>
      <c r="B4032" s="234" t="s">
        <v>71</v>
      </c>
      <c r="C4032" s="232" t="s">
        <v>13</v>
      </c>
      <c r="D4032" s="235">
        <v>0</v>
      </c>
      <c r="E4032" s="235">
        <v>0</v>
      </c>
      <c r="F4032" s="235">
        <v>0</v>
      </c>
      <c r="G4032" s="235">
        <v>0</v>
      </c>
      <c r="H4032" s="235"/>
      <c r="I4032" s="235">
        <v>0</v>
      </c>
      <c r="J4032" s="235">
        <v>0</v>
      </c>
      <c r="K4032" s="416">
        <v>0</v>
      </c>
      <c r="L4032" s="416">
        <v>0</v>
      </c>
      <c r="M4032" s="416">
        <v>0</v>
      </c>
      <c r="N4032" s="416">
        <v>0</v>
      </c>
      <c r="O4032" s="235">
        <v>0</v>
      </c>
      <c r="P4032" s="235">
        <v>0</v>
      </c>
      <c r="Q4032" s="235">
        <v>0</v>
      </c>
      <c r="R4032" s="235">
        <v>0</v>
      </c>
      <c r="S4032" s="235">
        <v>0</v>
      </c>
      <c r="T4032" s="235">
        <v>0</v>
      </c>
      <c r="U4032" s="235">
        <v>0</v>
      </c>
      <c r="V4032" s="235">
        <v>0</v>
      </c>
      <c r="W4032" s="235">
        <v>0</v>
      </c>
      <c r="Y4032" s="236" t="str">
        <f t="shared" si="62"/>
        <v>Iran</v>
      </c>
    </row>
    <row r="4033" spans="1:25">
      <c r="A4033" s="399"/>
      <c r="B4033" s="234" t="s">
        <v>70</v>
      </c>
      <c r="C4033" s="232" t="s">
        <v>13</v>
      </c>
      <c r="D4033" s="237">
        <v>0</v>
      </c>
      <c r="E4033" s="237">
        <v>0</v>
      </c>
      <c r="F4033" s="237">
        <v>0</v>
      </c>
      <c r="G4033" s="237">
        <v>0</v>
      </c>
      <c r="H4033" s="237"/>
      <c r="I4033" s="237">
        <v>0</v>
      </c>
      <c r="J4033" s="237">
        <v>0</v>
      </c>
      <c r="K4033" s="415">
        <v>0</v>
      </c>
      <c r="L4033" s="415">
        <v>0</v>
      </c>
      <c r="M4033" s="415">
        <v>0</v>
      </c>
      <c r="N4033" s="415">
        <v>0</v>
      </c>
      <c r="O4033" s="237">
        <v>0</v>
      </c>
      <c r="P4033" s="237">
        <v>0</v>
      </c>
      <c r="Q4033" s="237">
        <v>0</v>
      </c>
      <c r="R4033" s="237">
        <v>0</v>
      </c>
      <c r="S4033" s="237">
        <v>0</v>
      </c>
      <c r="T4033" s="237">
        <v>0</v>
      </c>
      <c r="U4033" s="237">
        <v>0</v>
      </c>
      <c r="V4033" s="237">
        <v>0</v>
      </c>
      <c r="W4033" s="237">
        <v>0</v>
      </c>
      <c r="Y4033" s="236" t="str">
        <f t="shared" si="62"/>
        <v>Iran</v>
      </c>
    </row>
    <row r="4034" spans="1:25">
      <c r="A4034" s="399"/>
      <c r="B4034" s="234" t="s">
        <v>69</v>
      </c>
      <c r="C4034" s="232" t="s">
        <v>13</v>
      </c>
      <c r="D4034" s="235">
        <v>0</v>
      </c>
      <c r="E4034" s="235">
        <v>658.05399999999997</v>
      </c>
      <c r="F4034" s="235">
        <v>0</v>
      </c>
      <c r="G4034" s="235">
        <v>0</v>
      </c>
      <c r="H4034" s="235"/>
      <c r="I4034" s="235">
        <v>0</v>
      </c>
      <c r="J4034" s="235">
        <v>0</v>
      </c>
      <c r="K4034" s="416">
        <v>0</v>
      </c>
      <c r="L4034" s="416">
        <v>0</v>
      </c>
      <c r="M4034" s="416">
        <v>0</v>
      </c>
      <c r="N4034" s="416">
        <v>0</v>
      </c>
      <c r="O4034" s="235">
        <v>0</v>
      </c>
      <c r="P4034" s="235">
        <v>0</v>
      </c>
      <c r="Q4034" s="235">
        <v>223.61699999999999</v>
      </c>
      <c r="R4034" s="235">
        <v>0</v>
      </c>
      <c r="S4034" s="235">
        <v>0</v>
      </c>
      <c r="T4034" s="235">
        <v>0</v>
      </c>
      <c r="U4034" s="235">
        <v>0</v>
      </c>
      <c r="V4034" s="235">
        <v>0</v>
      </c>
      <c r="W4034" s="235">
        <v>0</v>
      </c>
      <c r="Y4034" s="236" t="str">
        <f t="shared" si="62"/>
        <v>Iran</v>
      </c>
    </row>
    <row r="4035" spans="1:25">
      <c r="A4035" s="399"/>
      <c r="B4035" s="234" t="s">
        <v>68</v>
      </c>
      <c r="C4035" s="232" t="s">
        <v>13</v>
      </c>
      <c r="D4035" s="237">
        <v>0</v>
      </c>
      <c r="E4035" s="237">
        <v>0</v>
      </c>
      <c r="F4035" s="237">
        <v>0</v>
      </c>
      <c r="G4035" s="237">
        <v>0</v>
      </c>
      <c r="H4035" s="237"/>
      <c r="I4035" s="237">
        <v>0</v>
      </c>
      <c r="J4035" s="237">
        <v>0</v>
      </c>
      <c r="K4035" s="415">
        <v>0</v>
      </c>
      <c r="L4035" s="415">
        <v>0</v>
      </c>
      <c r="M4035" s="415">
        <v>0</v>
      </c>
      <c r="N4035" s="415">
        <v>0</v>
      </c>
      <c r="O4035" s="237">
        <v>0</v>
      </c>
      <c r="P4035" s="237">
        <v>0</v>
      </c>
      <c r="Q4035" s="237">
        <v>0</v>
      </c>
      <c r="R4035" s="237">
        <v>0</v>
      </c>
      <c r="S4035" s="237">
        <v>0</v>
      </c>
      <c r="T4035" s="237">
        <v>0</v>
      </c>
      <c r="U4035" s="237">
        <v>0</v>
      </c>
      <c r="V4035" s="237">
        <v>0</v>
      </c>
      <c r="W4035" s="237">
        <v>0</v>
      </c>
      <c r="Y4035" s="236" t="str">
        <f t="shared" si="62"/>
        <v>Iran</v>
      </c>
    </row>
    <row r="4036" spans="1:25">
      <c r="A4036" s="399"/>
      <c r="B4036" s="234" t="s">
        <v>67</v>
      </c>
      <c r="C4036" s="232" t="s">
        <v>13</v>
      </c>
      <c r="D4036" s="235">
        <v>0</v>
      </c>
      <c r="E4036" s="235">
        <v>1.8149999999999999</v>
      </c>
      <c r="F4036" s="235">
        <v>0</v>
      </c>
      <c r="G4036" s="235">
        <v>0</v>
      </c>
      <c r="H4036" s="235"/>
      <c r="I4036" s="235">
        <v>0</v>
      </c>
      <c r="J4036" s="235">
        <v>0</v>
      </c>
      <c r="K4036" s="416">
        <v>0</v>
      </c>
      <c r="L4036" s="416">
        <v>0</v>
      </c>
      <c r="M4036" s="416">
        <v>0</v>
      </c>
      <c r="N4036" s="416">
        <v>0</v>
      </c>
      <c r="O4036" s="235">
        <v>0</v>
      </c>
      <c r="P4036" s="235">
        <v>0</v>
      </c>
      <c r="Q4036" s="235">
        <v>17.245000000000001</v>
      </c>
      <c r="R4036" s="235">
        <v>0</v>
      </c>
      <c r="S4036" s="235">
        <v>0</v>
      </c>
      <c r="T4036" s="235">
        <v>0</v>
      </c>
      <c r="U4036" s="235">
        <v>0</v>
      </c>
      <c r="V4036" s="235">
        <v>0</v>
      </c>
      <c r="W4036" s="235">
        <v>0</v>
      </c>
      <c r="Y4036" s="236" t="str">
        <f t="shared" si="62"/>
        <v>Iran</v>
      </c>
    </row>
    <row r="4037" spans="1:25">
      <c r="A4037" s="399"/>
      <c r="B4037" s="234" t="s">
        <v>66</v>
      </c>
      <c r="C4037" s="232" t="s">
        <v>13</v>
      </c>
      <c r="D4037" s="237">
        <v>0</v>
      </c>
      <c r="E4037" s="237">
        <v>0</v>
      </c>
      <c r="F4037" s="237">
        <v>0</v>
      </c>
      <c r="G4037" s="237">
        <v>0</v>
      </c>
      <c r="H4037" s="237"/>
      <c r="I4037" s="237">
        <v>0</v>
      </c>
      <c r="J4037" s="237">
        <v>0</v>
      </c>
      <c r="K4037" s="415">
        <v>0</v>
      </c>
      <c r="L4037" s="415">
        <v>0</v>
      </c>
      <c r="M4037" s="415">
        <v>0</v>
      </c>
      <c r="N4037" s="415">
        <v>0</v>
      </c>
      <c r="O4037" s="237">
        <v>0</v>
      </c>
      <c r="P4037" s="237">
        <v>0</v>
      </c>
      <c r="Q4037" s="237">
        <v>0</v>
      </c>
      <c r="R4037" s="237">
        <v>0</v>
      </c>
      <c r="S4037" s="237">
        <v>0</v>
      </c>
      <c r="T4037" s="237">
        <v>0</v>
      </c>
      <c r="U4037" s="237">
        <v>0</v>
      </c>
      <c r="V4037" s="237">
        <v>0</v>
      </c>
      <c r="W4037" s="237">
        <v>0</v>
      </c>
      <c r="Y4037" s="236" t="str">
        <f t="shared" ref="Y4037:Y4100" si="63">IF(ISTEXT(A4037),A4037,Y4036)</f>
        <v>Iran</v>
      </c>
    </row>
    <row r="4038" spans="1:25">
      <c r="A4038" s="399"/>
      <c r="B4038" s="234" t="s">
        <v>65</v>
      </c>
      <c r="C4038" s="232" t="s">
        <v>13</v>
      </c>
      <c r="D4038" s="235">
        <v>0</v>
      </c>
      <c r="E4038" s="235">
        <v>0</v>
      </c>
      <c r="F4038" s="235">
        <v>0</v>
      </c>
      <c r="G4038" s="235">
        <v>0</v>
      </c>
      <c r="H4038" s="235"/>
      <c r="I4038" s="235">
        <v>0</v>
      </c>
      <c r="J4038" s="235">
        <v>0</v>
      </c>
      <c r="K4038" s="416">
        <v>0</v>
      </c>
      <c r="L4038" s="416">
        <v>0</v>
      </c>
      <c r="M4038" s="416">
        <v>0</v>
      </c>
      <c r="N4038" s="416">
        <v>0</v>
      </c>
      <c r="O4038" s="235">
        <v>0</v>
      </c>
      <c r="P4038" s="235">
        <v>0</v>
      </c>
      <c r="Q4038" s="235">
        <v>0</v>
      </c>
      <c r="R4038" s="235">
        <v>0</v>
      </c>
      <c r="S4038" s="235">
        <v>0</v>
      </c>
      <c r="T4038" s="235">
        <v>0</v>
      </c>
      <c r="U4038" s="235">
        <v>0</v>
      </c>
      <c r="V4038" s="235">
        <v>0</v>
      </c>
      <c r="W4038" s="235">
        <v>0</v>
      </c>
      <c r="Y4038" s="236" t="str">
        <f t="shared" si="63"/>
        <v>Iran</v>
      </c>
    </row>
    <row r="4039" spans="1:25">
      <c r="A4039" s="399"/>
      <c r="B4039" s="234" t="s">
        <v>64</v>
      </c>
      <c r="C4039" s="232" t="s">
        <v>13</v>
      </c>
      <c r="D4039" s="237">
        <v>0</v>
      </c>
      <c r="E4039" s="237">
        <v>0</v>
      </c>
      <c r="F4039" s="237">
        <v>0</v>
      </c>
      <c r="G4039" s="237">
        <v>0</v>
      </c>
      <c r="H4039" s="237"/>
      <c r="I4039" s="237">
        <v>0</v>
      </c>
      <c r="J4039" s="237">
        <v>0</v>
      </c>
      <c r="K4039" s="415">
        <v>0</v>
      </c>
      <c r="L4039" s="415">
        <v>0</v>
      </c>
      <c r="M4039" s="415">
        <v>0</v>
      </c>
      <c r="N4039" s="415">
        <v>0</v>
      </c>
      <c r="O4039" s="237">
        <v>-66.06</v>
      </c>
      <c r="P4039" s="237">
        <v>-11.648</v>
      </c>
      <c r="Q4039" s="237">
        <v>0</v>
      </c>
      <c r="R4039" s="237">
        <v>0</v>
      </c>
      <c r="S4039" s="237">
        <v>0</v>
      </c>
      <c r="T4039" s="237">
        <v>0</v>
      </c>
      <c r="U4039" s="237">
        <v>0</v>
      </c>
      <c r="V4039" s="237">
        <v>0</v>
      </c>
      <c r="W4039" s="237">
        <v>0</v>
      </c>
      <c r="Y4039" s="236" t="str">
        <f t="shared" si="63"/>
        <v>Iran</v>
      </c>
    </row>
    <row r="4040" spans="1:25">
      <c r="A4040" s="399"/>
      <c r="B4040" s="234" t="s">
        <v>63</v>
      </c>
      <c r="C4040" s="232" t="s">
        <v>13</v>
      </c>
      <c r="D4040" s="235">
        <v>0</v>
      </c>
      <c r="E4040" s="235">
        <v>0</v>
      </c>
      <c r="F4040" s="235">
        <v>0</v>
      </c>
      <c r="G4040" s="235">
        <v>0</v>
      </c>
      <c r="H4040" s="235"/>
      <c r="I4040" s="235">
        <v>0</v>
      </c>
      <c r="J4040" s="235">
        <v>-146.14599999999999</v>
      </c>
      <c r="K4040" s="416">
        <v>0</v>
      </c>
      <c r="L4040" s="416">
        <v>0</v>
      </c>
      <c r="M4040" s="416">
        <v>0</v>
      </c>
      <c r="N4040" s="416">
        <v>0</v>
      </c>
      <c r="O4040" s="235">
        <v>-75.795000000000002</v>
      </c>
      <c r="P4040" s="235">
        <v>-79.090999999999994</v>
      </c>
      <c r="Q4040" s="235">
        <v>6.8540000000000001</v>
      </c>
      <c r="R4040" s="235">
        <v>6.8540000000000001</v>
      </c>
      <c r="S4040" s="235">
        <v>0</v>
      </c>
      <c r="T4040" s="235">
        <v>0</v>
      </c>
      <c r="U4040" s="235">
        <v>0</v>
      </c>
      <c r="V4040" s="235">
        <v>0</v>
      </c>
      <c r="W4040" s="235">
        <v>425</v>
      </c>
      <c r="Y4040" s="236" t="str">
        <f t="shared" si="63"/>
        <v>Iran</v>
      </c>
    </row>
    <row r="4041" spans="1:25" ht="22.5">
      <c r="A4041" s="399"/>
      <c r="B4041" s="234" t="s">
        <v>62</v>
      </c>
      <c r="C4041" s="232" t="s">
        <v>13</v>
      </c>
      <c r="D4041" s="237">
        <v>0</v>
      </c>
      <c r="E4041" s="237">
        <v>0</v>
      </c>
      <c r="F4041" s="237">
        <v>0</v>
      </c>
      <c r="G4041" s="237">
        <v>0</v>
      </c>
      <c r="H4041" s="237"/>
      <c r="I4041" s="237">
        <v>0</v>
      </c>
      <c r="J4041" s="237">
        <v>0</v>
      </c>
      <c r="K4041" s="415">
        <v>0</v>
      </c>
      <c r="L4041" s="415">
        <v>0</v>
      </c>
      <c r="M4041" s="415">
        <v>0</v>
      </c>
      <c r="N4041" s="415">
        <v>0</v>
      </c>
      <c r="O4041" s="237">
        <v>0</v>
      </c>
      <c r="P4041" s="237">
        <v>0</v>
      </c>
      <c r="Q4041" s="237">
        <v>0</v>
      </c>
      <c r="R4041" s="237">
        <v>0</v>
      </c>
      <c r="S4041" s="237">
        <v>0</v>
      </c>
      <c r="T4041" s="237">
        <v>0</v>
      </c>
      <c r="U4041" s="237">
        <v>0</v>
      </c>
      <c r="V4041" s="237">
        <v>0</v>
      </c>
      <c r="W4041" s="237">
        <v>0</v>
      </c>
      <c r="Y4041" s="236" t="str">
        <f t="shared" si="63"/>
        <v>Iran</v>
      </c>
    </row>
    <row r="4042" spans="1:25">
      <c r="A4042" s="399"/>
      <c r="B4042" s="234" t="s">
        <v>61</v>
      </c>
      <c r="C4042" s="232" t="s">
        <v>13</v>
      </c>
      <c r="D4042" s="235">
        <v>0</v>
      </c>
      <c r="E4042" s="235">
        <v>0</v>
      </c>
      <c r="F4042" s="235">
        <v>0</v>
      </c>
      <c r="G4042" s="235">
        <v>0</v>
      </c>
      <c r="H4042" s="235"/>
      <c r="I4042" s="235">
        <v>0</v>
      </c>
      <c r="J4042" s="235">
        <v>0</v>
      </c>
      <c r="K4042" s="416">
        <v>0</v>
      </c>
      <c r="L4042" s="416">
        <v>0</v>
      </c>
      <c r="M4042" s="416">
        <v>0</v>
      </c>
      <c r="N4042" s="416">
        <v>0</v>
      </c>
      <c r="O4042" s="235">
        <v>0</v>
      </c>
      <c r="P4042" s="235">
        <v>0</v>
      </c>
      <c r="Q4042" s="235">
        <v>0</v>
      </c>
      <c r="R4042" s="235">
        <v>0</v>
      </c>
      <c r="S4042" s="235">
        <v>0</v>
      </c>
      <c r="T4042" s="235">
        <v>0</v>
      </c>
      <c r="U4042" s="235">
        <v>0</v>
      </c>
      <c r="V4042" s="235">
        <v>0</v>
      </c>
      <c r="W4042" s="235">
        <v>0</v>
      </c>
      <c r="Y4042" s="236" t="str">
        <f t="shared" si="63"/>
        <v>Iran</v>
      </c>
    </row>
    <row r="4043" spans="1:25">
      <c r="A4043" s="399"/>
      <c r="B4043" s="234" t="s">
        <v>60</v>
      </c>
      <c r="C4043" s="232" t="s">
        <v>13</v>
      </c>
      <c r="D4043" s="237">
        <v>0</v>
      </c>
      <c r="E4043" s="237">
        <v>0</v>
      </c>
      <c r="F4043" s="237">
        <v>0</v>
      </c>
      <c r="G4043" s="237">
        <v>0</v>
      </c>
      <c r="H4043" s="237"/>
      <c r="I4043" s="237">
        <v>0</v>
      </c>
      <c r="J4043" s="237">
        <v>0</v>
      </c>
      <c r="K4043" s="415">
        <v>0</v>
      </c>
      <c r="L4043" s="415">
        <v>0</v>
      </c>
      <c r="M4043" s="415">
        <v>0</v>
      </c>
      <c r="N4043" s="415">
        <v>0</v>
      </c>
      <c r="O4043" s="237">
        <v>0</v>
      </c>
      <c r="P4043" s="237">
        <v>0</v>
      </c>
      <c r="Q4043" s="237">
        <v>0</v>
      </c>
      <c r="R4043" s="237">
        <v>0</v>
      </c>
      <c r="S4043" s="237">
        <v>0</v>
      </c>
      <c r="T4043" s="237">
        <v>0</v>
      </c>
      <c r="U4043" s="237">
        <v>0</v>
      </c>
      <c r="V4043" s="237">
        <v>0</v>
      </c>
      <c r="W4043" s="237">
        <v>0</v>
      </c>
      <c r="Y4043" s="236" t="str">
        <f t="shared" si="63"/>
        <v>Iran</v>
      </c>
    </row>
    <row r="4044" spans="1:25">
      <c r="A4044" s="399"/>
      <c r="B4044" s="234" t="s">
        <v>59</v>
      </c>
      <c r="C4044" s="232" t="s">
        <v>13</v>
      </c>
      <c r="D4044" s="235">
        <v>0</v>
      </c>
      <c r="E4044" s="235">
        <v>0</v>
      </c>
      <c r="F4044" s="235">
        <v>0</v>
      </c>
      <c r="G4044" s="235">
        <v>0</v>
      </c>
      <c r="H4044" s="235"/>
      <c r="I4044" s="235">
        <v>0</v>
      </c>
      <c r="J4044" s="235">
        <v>0</v>
      </c>
      <c r="K4044" s="416">
        <v>0</v>
      </c>
      <c r="L4044" s="416">
        <v>0</v>
      </c>
      <c r="M4044" s="416">
        <v>0</v>
      </c>
      <c r="N4044" s="416">
        <v>0</v>
      </c>
      <c r="O4044" s="235">
        <v>0</v>
      </c>
      <c r="P4044" s="235">
        <v>0</v>
      </c>
      <c r="Q4044" s="235">
        <v>0</v>
      </c>
      <c r="R4044" s="235">
        <v>0</v>
      </c>
      <c r="S4044" s="235">
        <v>0</v>
      </c>
      <c r="T4044" s="235">
        <v>0</v>
      </c>
      <c r="U4044" s="235">
        <v>0</v>
      </c>
      <c r="V4044" s="235">
        <v>0</v>
      </c>
      <c r="W4044" s="235">
        <v>0</v>
      </c>
      <c r="Y4044" s="236" t="str">
        <f t="shared" si="63"/>
        <v>Iran</v>
      </c>
    </row>
    <row r="4045" spans="1:25">
      <c r="A4045" s="399"/>
      <c r="B4045" s="234" t="s">
        <v>58</v>
      </c>
      <c r="C4045" s="232" t="s">
        <v>13</v>
      </c>
      <c r="D4045" s="237">
        <v>0</v>
      </c>
      <c r="E4045" s="237">
        <v>0</v>
      </c>
      <c r="F4045" s="237">
        <v>0</v>
      </c>
      <c r="G4045" s="237">
        <v>0</v>
      </c>
      <c r="H4045" s="237"/>
      <c r="I4045" s="237">
        <v>0</v>
      </c>
      <c r="J4045" s="237">
        <v>0</v>
      </c>
      <c r="K4045" s="415">
        <v>0</v>
      </c>
      <c r="L4045" s="415">
        <v>0</v>
      </c>
      <c r="M4045" s="415">
        <v>0</v>
      </c>
      <c r="N4045" s="415">
        <v>0</v>
      </c>
      <c r="O4045" s="237">
        <v>0</v>
      </c>
      <c r="P4045" s="237">
        <v>0</v>
      </c>
      <c r="Q4045" s="237">
        <v>0</v>
      </c>
      <c r="R4045" s="237">
        <v>0</v>
      </c>
      <c r="S4045" s="237">
        <v>0</v>
      </c>
      <c r="T4045" s="237">
        <v>0</v>
      </c>
      <c r="U4045" s="237">
        <v>0</v>
      </c>
      <c r="V4045" s="237">
        <v>0</v>
      </c>
      <c r="W4045" s="237">
        <v>0</v>
      </c>
      <c r="Y4045" s="236" t="str">
        <f t="shared" si="63"/>
        <v>Iran</v>
      </c>
    </row>
    <row r="4046" spans="1:25">
      <c r="A4046" s="399"/>
      <c r="B4046" s="234" t="s">
        <v>57</v>
      </c>
      <c r="C4046" s="232" t="s">
        <v>13</v>
      </c>
      <c r="D4046" s="235">
        <v>0</v>
      </c>
      <c r="E4046" s="235">
        <v>0</v>
      </c>
      <c r="F4046" s="235">
        <v>0</v>
      </c>
      <c r="G4046" s="235">
        <v>0</v>
      </c>
      <c r="H4046" s="235"/>
      <c r="I4046" s="235">
        <v>0</v>
      </c>
      <c r="J4046" s="235">
        <v>0</v>
      </c>
      <c r="K4046" s="416">
        <v>0</v>
      </c>
      <c r="L4046" s="416">
        <v>0</v>
      </c>
      <c r="M4046" s="416">
        <v>0</v>
      </c>
      <c r="N4046" s="416">
        <v>0</v>
      </c>
      <c r="O4046" s="235">
        <v>0</v>
      </c>
      <c r="P4046" s="235">
        <v>0</v>
      </c>
      <c r="Q4046" s="235">
        <v>0</v>
      </c>
      <c r="R4046" s="235">
        <v>0</v>
      </c>
      <c r="S4046" s="235">
        <v>0</v>
      </c>
      <c r="T4046" s="235">
        <v>0</v>
      </c>
      <c r="U4046" s="235">
        <v>0</v>
      </c>
      <c r="V4046" s="235">
        <v>0</v>
      </c>
      <c r="W4046" s="235">
        <v>0</v>
      </c>
      <c r="Y4046" s="236" t="str">
        <f t="shared" si="63"/>
        <v>Iran</v>
      </c>
    </row>
    <row r="4047" spans="1:25">
      <c r="A4047" s="399"/>
      <c r="B4047" s="234" t="s">
        <v>56</v>
      </c>
      <c r="C4047" s="232" t="s">
        <v>13</v>
      </c>
      <c r="D4047" s="237">
        <v>0</v>
      </c>
      <c r="E4047" s="237">
        <v>0</v>
      </c>
      <c r="F4047" s="237">
        <v>0</v>
      </c>
      <c r="G4047" s="237">
        <v>0</v>
      </c>
      <c r="H4047" s="237"/>
      <c r="I4047" s="237">
        <v>0</v>
      </c>
      <c r="J4047" s="237">
        <v>0</v>
      </c>
      <c r="K4047" s="415">
        <v>0</v>
      </c>
      <c r="L4047" s="415">
        <v>0</v>
      </c>
      <c r="M4047" s="415">
        <v>0</v>
      </c>
      <c r="N4047" s="415">
        <v>0</v>
      </c>
      <c r="O4047" s="237">
        <v>0</v>
      </c>
      <c r="P4047" s="237">
        <v>0</v>
      </c>
      <c r="Q4047" s="237">
        <v>0</v>
      </c>
      <c r="R4047" s="237">
        <v>0</v>
      </c>
      <c r="S4047" s="237">
        <v>0</v>
      </c>
      <c r="T4047" s="237">
        <v>0</v>
      </c>
      <c r="U4047" s="237">
        <v>0</v>
      </c>
      <c r="V4047" s="237">
        <v>0</v>
      </c>
      <c r="W4047" s="237">
        <v>0</v>
      </c>
      <c r="Y4047" s="236" t="str">
        <f t="shared" si="63"/>
        <v>Iran</v>
      </c>
    </row>
    <row r="4048" spans="1:25" ht="22.5">
      <c r="A4048" s="399"/>
      <c r="B4048" s="234" t="s">
        <v>55</v>
      </c>
      <c r="C4048" s="232" t="s">
        <v>13</v>
      </c>
      <c r="D4048" s="235">
        <v>0</v>
      </c>
      <c r="E4048" s="235">
        <v>0</v>
      </c>
      <c r="F4048" s="235">
        <v>0</v>
      </c>
      <c r="G4048" s="235">
        <v>0</v>
      </c>
      <c r="H4048" s="235"/>
      <c r="I4048" s="235">
        <v>0</v>
      </c>
      <c r="J4048" s="235">
        <v>0</v>
      </c>
      <c r="K4048" s="416">
        <v>0</v>
      </c>
      <c r="L4048" s="416">
        <v>0</v>
      </c>
      <c r="M4048" s="416">
        <v>0</v>
      </c>
      <c r="N4048" s="416">
        <v>0</v>
      </c>
      <c r="O4048" s="235">
        <v>0</v>
      </c>
      <c r="P4048" s="235">
        <v>0</v>
      </c>
      <c r="Q4048" s="235">
        <v>0</v>
      </c>
      <c r="R4048" s="235">
        <v>0</v>
      </c>
      <c r="S4048" s="235">
        <v>0</v>
      </c>
      <c r="T4048" s="235">
        <v>0</v>
      </c>
      <c r="U4048" s="235">
        <v>0</v>
      </c>
      <c r="V4048" s="235">
        <v>0</v>
      </c>
      <c r="W4048" s="235">
        <v>0</v>
      </c>
      <c r="Y4048" s="236" t="str">
        <f t="shared" si="63"/>
        <v>Iran</v>
      </c>
    </row>
    <row r="4049" spans="1:25">
      <c r="A4049" s="399"/>
      <c r="B4049" s="234" t="s">
        <v>54</v>
      </c>
      <c r="C4049" s="232" t="s">
        <v>13</v>
      </c>
      <c r="D4049" s="237">
        <v>0</v>
      </c>
      <c r="E4049" s="237">
        <v>0</v>
      </c>
      <c r="F4049" s="237">
        <v>0</v>
      </c>
      <c r="G4049" s="237">
        <v>0</v>
      </c>
      <c r="H4049" s="237"/>
      <c r="I4049" s="237">
        <v>0</v>
      </c>
      <c r="J4049" s="237">
        <v>0</v>
      </c>
      <c r="K4049" s="415">
        <v>0</v>
      </c>
      <c r="L4049" s="415">
        <v>0</v>
      </c>
      <c r="M4049" s="415">
        <v>0</v>
      </c>
      <c r="N4049" s="415">
        <v>0</v>
      </c>
      <c r="O4049" s="237">
        <v>0</v>
      </c>
      <c r="P4049" s="237">
        <v>0</v>
      </c>
      <c r="Q4049" s="237">
        <v>0.73599999999999999</v>
      </c>
      <c r="R4049" s="237">
        <v>0</v>
      </c>
      <c r="S4049" s="237">
        <v>0</v>
      </c>
      <c r="T4049" s="237">
        <v>0</v>
      </c>
      <c r="U4049" s="237">
        <v>0</v>
      </c>
      <c r="V4049" s="237">
        <v>0</v>
      </c>
      <c r="W4049" s="237">
        <v>0</v>
      </c>
      <c r="Y4049" s="236" t="str">
        <f t="shared" si="63"/>
        <v>Iran</v>
      </c>
    </row>
    <row r="4050" spans="1:25">
      <c r="A4050" s="399"/>
      <c r="B4050" s="234" t="s">
        <v>6</v>
      </c>
      <c r="C4050" s="232" t="s">
        <v>13</v>
      </c>
      <c r="D4050" s="235">
        <v>133485.565</v>
      </c>
      <c r="E4050" s="235">
        <v>4837.42</v>
      </c>
      <c r="F4050" s="235">
        <v>-8139.1009999999997</v>
      </c>
      <c r="G4050" s="235">
        <v>0</v>
      </c>
      <c r="H4050" s="235"/>
      <c r="I4050" s="235">
        <v>-33519.199000000001</v>
      </c>
      <c r="J4050" s="235">
        <v>-2645.1179999999999</v>
      </c>
      <c r="K4050" s="416">
        <v>0</v>
      </c>
      <c r="L4050" s="416">
        <v>0</v>
      </c>
      <c r="M4050" s="416">
        <v>0</v>
      </c>
      <c r="N4050" s="416">
        <v>0</v>
      </c>
      <c r="O4050" s="235">
        <v>-8871.4590000000007</v>
      </c>
      <c r="P4050" s="235">
        <v>-56.475999999999999</v>
      </c>
      <c r="Q4050" s="235">
        <v>85091.631999999998</v>
      </c>
      <c r="R4050" s="235">
        <v>0</v>
      </c>
      <c r="S4050" s="235">
        <v>8088.0619999999999</v>
      </c>
      <c r="T4050" s="235">
        <v>0</v>
      </c>
      <c r="U4050" s="235">
        <v>0</v>
      </c>
      <c r="V4050" s="235">
        <v>0</v>
      </c>
      <c r="W4050" s="235">
        <v>178444</v>
      </c>
      <c r="Y4050" s="236" t="str">
        <f t="shared" si="63"/>
        <v>Iran</v>
      </c>
    </row>
    <row r="4051" spans="1:25">
      <c r="A4051" s="399"/>
      <c r="B4051" s="234" t="s">
        <v>53</v>
      </c>
      <c r="C4051" s="232" t="s">
        <v>13</v>
      </c>
      <c r="D4051" s="237" t="s">
        <v>12</v>
      </c>
      <c r="E4051" s="237" t="s">
        <v>12</v>
      </c>
      <c r="F4051" s="237" t="s">
        <v>12</v>
      </c>
      <c r="G4051" s="237" t="s">
        <v>12</v>
      </c>
      <c r="H4051" s="237"/>
      <c r="I4051" s="237" t="s">
        <v>12</v>
      </c>
      <c r="J4051" s="237" t="s">
        <v>12</v>
      </c>
      <c r="K4051" s="415" t="s">
        <v>12</v>
      </c>
      <c r="L4051" s="415" t="s">
        <v>12</v>
      </c>
      <c r="M4051" s="415" t="s">
        <v>12</v>
      </c>
      <c r="N4051" s="415" t="s">
        <v>12</v>
      </c>
      <c r="O4051" s="237" t="s">
        <v>12</v>
      </c>
      <c r="P4051" s="237" t="s">
        <v>12</v>
      </c>
      <c r="Q4051" s="237" t="s">
        <v>12</v>
      </c>
      <c r="R4051" s="237" t="s">
        <v>12</v>
      </c>
      <c r="S4051" s="237" t="s">
        <v>12</v>
      </c>
      <c r="T4051" s="237" t="s">
        <v>12</v>
      </c>
      <c r="U4051" s="237" t="s">
        <v>12</v>
      </c>
      <c r="V4051" s="237" t="s">
        <v>12</v>
      </c>
      <c r="W4051" s="237" t="s">
        <v>12</v>
      </c>
      <c r="Y4051" s="236" t="str">
        <f t="shared" si="63"/>
        <v>Iran</v>
      </c>
    </row>
    <row r="4052" spans="1:25">
      <c r="A4052" s="399"/>
      <c r="B4052" s="234" t="s">
        <v>52</v>
      </c>
      <c r="C4052" s="232" t="s">
        <v>13</v>
      </c>
      <c r="D4052" s="235">
        <v>143784.337</v>
      </c>
      <c r="E4052" s="235">
        <v>0</v>
      </c>
      <c r="F4052" s="235">
        <v>-34544.720999999998</v>
      </c>
      <c r="G4052" s="235">
        <v>0</v>
      </c>
      <c r="H4052" s="235"/>
      <c r="I4052" s="235">
        <v>0</v>
      </c>
      <c r="J4052" s="235">
        <v>0</v>
      </c>
      <c r="K4052" s="416">
        <v>0</v>
      </c>
      <c r="L4052" s="416">
        <v>0</v>
      </c>
      <c r="M4052" s="416">
        <v>0</v>
      </c>
      <c r="N4052" s="416">
        <v>0</v>
      </c>
      <c r="O4052" s="235">
        <v>0</v>
      </c>
      <c r="P4052" s="235">
        <v>-1.0189999999999999</v>
      </c>
      <c r="Q4052" s="235">
        <v>0</v>
      </c>
      <c r="R4052" s="235">
        <v>0</v>
      </c>
      <c r="S4052" s="235">
        <v>0</v>
      </c>
      <c r="T4052" s="235">
        <v>0</v>
      </c>
      <c r="U4052" s="235">
        <v>0</v>
      </c>
      <c r="V4052" s="235">
        <v>0</v>
      </c>
      <c r="W4052" s="235">
        <v>0</v>
      </c>
      <c r="Y4052" s="236" t="str">
        <f t="shared" si="63"/>
        <v>Iran</v>
      </c>
    </row>
    <row r="4053" spans="1:25">
      <c r="A4053" s="399"/>
      <c r="B4053" s="234" t="s">
        <v>51</v>
      </c>
      <c r="C4053" s="232" t="s">
        <v>13</v>
      </c>
      <c r="D4053" s="237">
        <v>17683.526999999998</v>
      </c>
      <c r="E4053" s="237">
        <v>0</v>
      </c>
      <c r="F4053" s="237">
        <v>-8343.4140000000007</v>
      </c>
      <c r="G4053" s="237">
        <v>1952.7570000000001</v>
      </c>
      <c r="H4053" s="237"/>
      <c r="I4053" s="237">
        <v>0</v>
      </c>
      <c r="J4053" s="237">
        <v>0</v>
      </c>
      <c r="K4053" s="415">
        <v>0</v>
      </c>
      <c r="L4053" s="415">
        <v>0</v>
      </c>
      <c r="M4053" s="415">
        <v>0</v>
      </c>
      <c r="N4053" s="415">
        <v>0</v>
      </c>
      <c r="O4053" s="237">
        <v>-2632.4630000000002</v>
      </c>
      <c r="P4053" s="237">
        <v>0</v>
      </c>
      <c r="Q4053" s="237">
        <v>0</v>
      </c>
      <c r="R4053" s="237">
        <v>0</v>
      </c>
      <c r="S4053" s="237">
        <v>0</v>
      </c>
      <c r="T4053" s="237">
        <v>0</v>
      </c>
      <c r="U4053" s="237">
        <v>0</v>
      </c>
      <c r="V4053" s="237">
        <v>0</v>
      </c>
      <c r="W4053" s="237">
        <v>0</v>
      </c>
      <c r="Y4053" s="236" t="str">
        <f t="shared" si="63"/>
        <v>Iran</v>
      </c>
    </row>
    <row r="4054" spans="1:25">
      <c r="A4054" s="399"/>
      <c r="B4054" s="234" t="s">
        <v>50</v>
      </c>
      <c r="C4054" s="232" t="s">
        <v>13</v>
      </c>
      <c r="D4054" s="235">
        <v>0</v>
      </c>
      <c r="E4054" s="235">
        <v>0</v>
      </c>
      <c r="F4054" s="235">
        <v>0</v>
      </c>
      <c r="G4054" s="235">
        <v>0</v>
      </c>
      <c r="H4054" s="235"/>
      <c r="I4054" s="235">
        <v>0</v>
      </c>
      <c r="J4054" s="235">
        <v>0</v>
      </c>
      <c r="K4054" s="416">
        <v>0</v>
      </c>
      <c r="L4054" s="416">
        <v>0</v>
      </c>
      <c r="M4054" s="416">
        <v>0</v>
      </c>
      <c r="N4054" s="416">
        <v>0</v>
      </c>
      <c r="O4054" s="235">
        <v>0</v>
      </c>
      <c r="P4054" s="235">
        <v>0</v>
      </c>
      <c r="Q4054" s="235">
        <v>0</v>
      </c>
      <c r="R4054" s="235">
        <v>0</v>
      </c>
      <c r="S4054" s="235">
        <v>0</v>
      </c>
      <c r="T4054" s="235">
        <v>0</v>
      </c>
      <c r="U4054" s="235">
        <v>0</v>
      </c>
      <c r="V4054" s="235">
        <v>0</v>
      </c>
      <c r="W4054" s="235">
        <v>0</v>
      </c>
      <c r="Y4054" s="236" t="str">
        <f t="shared" si="63"/>
        <v>Iran</v>
      </c>
    </row>
    <row r="4055" spans="1:25">
      <c r="A4055" s="399"/>
      <c r="B4055" s="234" t="s">
        <v>49</v>
      </c>
      <c r="C4055" s="232" t="s">
        <v>13</v>
      </c>
      <c r="D4055" s="237">
        <v>0</v>
      </c>
      <c r="E4055" s="237">
        <v>1429</v>
      </c>
      <c r="F4055" s="237">
        <v>0</v>
      </c>
      <c r="G4055" s="237">
        <v>0</v>
      </c>
      <c r="H4055" s="237"/>
      <c r="I4055" s="237">
        <v>0</v>
      </c>
      <c r="J4055" s="237">
        <v>0</v>
      </c>
      <c r="K4055" s="415">
        <v>0</v>
      </c>
      <c r="L4055" s="415">
        <v>0</v>
      </c>
      <c r="M4055" s="415">
        <v>0</v>
      </c>
      <c r="N4055" s="415">
        <v>0</v>
      </c>
      <c r="O4055" s="237">
        <v>0</v>
      </c>
      <c r="P4055" s="237">
        <v>0</v>
      </c>
      <c r="Q4055" s="237">
        <v>0</v>
      </c>
      <c r="R4055" s="237">
        <v>0</v>
      </c>
      <c r="S4055" s="237">
        <v>0</v>
      </c>
      <c r="T4055" s="237">
        <v>0</v>
      </c>
      <c r="U4055" s="237">
        <v>0</v>
      </c>
      <c r="V4055" s="237">
        <v>0</v>
      </c>
      <c r="W4055" s="237">
        <v>0</v>
      </c>
      <c r="Y4055" s="236" t="str">
        <f t="shared" si="63"/>
        <v>Iran</v>
      </c>
    </row>
    <row r="4056" spans="1:25">
      <c r="A4056" s="399"/>
      <c r="B4056" s="234" t="s">
        <v>48</v>
      </c>
      <c r="C4056" s="232" t="s">
        <v>13</v>
      </c>
      <c r="D4056" s="235">
        <v>0</v>
      </c>
      <c r="E4056" s="235">
        <v>0</v>
      </c>
      <c r="F4056" s="235">
        <v>0</v>
      </c>
      <c r="G4056" s="235">
        <v>0</v>
      </c>
      <c r="H4056" s="235"/>
      <c r="I4056" s="235">
        <v>0</v>
      </c>
      <c r="J4056" s="235">
        <v>0</v>
      </c>
      <c r="K4056" s="416">
        <v>0</v>
      </c>
      <c r="L4056" s="416">
        <v>0</v>
      </c>
      <c r="M4056" s="416">
        <v>0</v>
      </c>
      <c r="N4056" s="416">
        <v>0</v>
      </c>
      <c r="O4056" s="235">
        <v>0</v>
      </c>
      <c r="P4056" s="235">
        <v>0</v>
      </c>
      <c r="Q4056" s="235">
        <v>0</v>
      </c>
      <c r="R4056" s="235">
        <v>0</v>
      </c>
      <c r="S4056" s="235">
        <v>0</v>
      </c>
      <c r="T4056" s="235">
        <v>0</v>
      </c>
      <c r="U4056" s="235">
        <v>0</v>
      </c>
      <c r="V4056" s="235">
        <v>0</v>
      </c>
      <c r="W4056" s="235">
        <v>0</v>
      </c>
      <c r="Y4056" s="236" t="str">
        <f t="shared" si="63"/>
        <v>Iran</v>
      </c>
    </row>
    <row r="4057" spans="1:25">
      <c r="A4057" s="399"/>
      <c r="B4057" s="234" t="s">
        <v>47</v>
      </c>
      <c r="C4057" s="232" t="s">
        <v>13</v>
      </c>
      <c r="D4057" s="237">
        <v>0</v>
      </c>
      <c r="E4057" s="237">
        <v>0</v>
      </c>
      <c r="F4057" s="237">
        <v>0</v>
      </c>
      <c r="G4057" s="237">
        <v>0</v>
      </c>
      <c r="H4057" s="237"/>
      <c r="I4057" s="237">
        <v>0</v>
      </c>
      <c r="J4057" s="237">
        <v>0</v>
      </c>
      <c r="K4057" s="415">
        <v>0</v>
      </c>
      <c r="L4057" s="415">
        <v>0</v>
      </c>
      <c r="M4057" s="415">
        <v>0</v>
      </c>
      <c r="N4057" s="415">
        <v>0</v>
      </c>
      <c r="O4057" s="237">
        <v>-1436.0609999999999</v>
      </c>
      <c r="P4057" s="237">
        <v>0</v>
      </c>
      <c r="Q4057" s="237">
        <v>306.74299999999999</v>
      </c>
      <c r="R4057" s="237">
        <v>0</v>
      </c>
      <c r="S4057" s="237">
        <v>306.74299999999999</v>
      </c>
      <c r="T4057" s="237">
        <v>0</v>
      </c>
      <c r="U4057" s="237">
        <v>0</v>
      </c>
      <c r="V4057" s="237">
        <v>0</v>
      </c>
      <c r="W4057" s="237">
        <v>0</v>
      </c>
      <c r="Y4057" s="236" t="str">
        <f t="shared" si="63"/>
        <v>Iran</v>
      </c>
    </row>
    <row r="4058" spans="1:25">
      <c r="A4058" s="399"/>
      <c r="B4058" s="234" t="s">
        <v>46</v>
      </c>
      <c r="C4058" s="232" t="s">
        <v>13</v>
      </c>
      <c r="D4058" s="235">
        <v>0</v>
      </c>
      <c r="E4058" s="235">
        <v>0</v>
      </c>
      <c r="F4058" s="235">
        <v>0</v>
      </c>
      <c r="G4058" s="235">
        <v>0</v>
      </c>
      <c r="H4058" s="235"/>
      <c r="I4058" s="235">
        <v>0</v>
      </c>
      <c r="J4058" s="235">
        <v>0</v>
      </c>
      <c r="K4058" s="416">
        <v>0</v>
      </c>
      <c r="L4058" s="416">
        <v>0</v>
      </c>
      <c r="M4058" s="416">
        <v>0</v>
      </c>
      <c r="N4058" s="416">
        <v>0</v>
      </c>
      <c r="O4058" s="235">
        <v>0</v>
      </c>
      <c r="P4058" s="235">
        <v>0</v>
      </c>
      <c r="Q4058" s="235">
        <v>3741.4589999999998</v>
      </c>
      <c r="R4058" s="235">
        <v>0</v>
      </c>
      <c r="S4058" s="235">
        <v>0</v>
      </c>
      <c r="T4058" s="235">
        <v>0</v>
      </c>
      <c r="U4058" s="235">
        <v>0</v>
      </c>
      <c r="V4058" s="235">
        <v>0</v>
      </c>
      <c r="W4058" s="235">
        <v>0</v>
      </c>
      <c r="Y4058" s="236" t="str">
        <f t="shared" si="63"/>
        <v>Iran</v>
      </c>
    </row>
    <row r="4059" spans="1:25">
      <c r="A4059" s="399"/>
      <c r="B4059" s="234" t="s">
        <v>45</v>
      </c>
      <c r="C4059" s="232" t="s">
        <v>13</v>
      </c>
      <c r="D4059" s="237">
        <v>0</v>
      </c>
      <c r="E4059" s="237">
        <v>149.126</v>
      </c>
      <c r="F4059" s="237">
        <v>-2608.5720000000001</v>
      </c>
      <c r="G4059" s="237">
        <v>-594.24400000000003</v>
      </c>
      <c r="H4059" s="237"/>
      <c r="I4059" s="237">
        <v>0</v>
      </c>
      <c r="J4059" s="237">
        <v>0</v>
      </c>
      <c r="K4059" s="415">
        <v>0</v>
      </c>
      <c r="L4059" s="415">
        <v>0</v>
      </c>
      <c r="M4059" s="415">
        <v>0</v>
      </c>
      <c r="N4059" s="415">
        <v>0</v>
      </c>
      <c r="O4059" s="237">
        <v>-180.75899999999999</v>
      </c>
      <c r="P4059" s="237">
        <v>0</v>
      </c>
      <c r="Q4059" s="237">
        <v>2500.1170000000002</v>
      </c>
      <c r="R4059" s="237">
        <v>0</v>
      </c>
      <c r="S4059" s="237">
        <v>0</v>
      </c>
      <c r="T4059" s="237">
        <v>0</v>
      </c>
      <c r="U4059" s="237">
        <v>0</v>
      </c>
      <c r="V4059" s="237">
        <v>0</v>
      </c>
      <c r="W4059" s="237">
        <v>0</v>
      </c>
      <c r="Y4059" s="236" t="str">
        <f t="shared" si="63"/>
        <v>Iran</v>
      </c>
    </row>
    <row r="4060" spans="1:25">
      <c r="A4060" s="399"/>
      <c r="B4060" s="234" t="s">
        <v>44</v>
      </c>
      <c r="C4060" s="232" t="s">
        <v>13</v>
      </c>
      <c r="D4060" s="235">
        <v>0</v>
      </c>
      <c r="E4060" s="235">
        <v>0</v>
      </c>
      <c r="F4060" s="235">
        <v>0</v>
      </c>
      <c r="G4060" s="235">
        <v>0</v>
      </c>
      <c r="H4060" s="235"/>
      <c r="I4060" s="235">
        <v>0</v>
      </c>
      <c r="J4060" s="235">
        <v>0</v>
      </c>
      <c r="K4060" s="416">
        <v>0</v>
      </c>
      <c r="L4060" s="416">
        <v>0</v>
      </c>
      <c r="M4060" s="416">
        <v>0</v>
      </c>
      <c r="N4060" s="416">
        <v>0</v>
      </c>
      <c r="O4060" s="235">
        <v>0</v>
      </c>
      <c r="P4060" s="235">
        <v>0</v>
      </c>
      <c r="Q4060" s="235">
        <v>0</v>
      </c>
      <c r="R4060" s="235">
        <v>0</v>
      </c>
      <c r="S4060" s="235">
        <v>0</v>
      </c>
      <c r="T4060" s="235">
        <v>0</v>
      </c>
      <c r="U4060" s="235">
        <v>0</v>
      </c>
      <c r="V4060" s="235">
        <v>0</v>
      </c>
      <c r="W4060" s="235">
        <v>0</v>
      </c>
      <c r="Y4060" s="236" t="str">
        <f t="shared" si="63"/>
        <v>Iran</v>
      </c>
    </row>
    <row r="4061" spans="1:25">
      <c r="A4061" s="399"/>
      <c r="B4061" s="234" t="s">
        <v>43</v>
      </c>
      <c r="C4061" s="232" t="s">
        <v>13</v>
      </c>
      <c r="D4061" s="237">
        <v>0</v>
      </c>
      <c r="E4061" s="237">
        <v>0</v>
      </c>
      <c r="F4061" s="237">
        <v>0</v>
      </c>
      <c r="G4061" s="237">
        <v>0</v>
      </c>
      <c r="H4061" s="237"/>
      <c r="I4061" s="237">
        <v>0</v>
      </c>
      <c r="J4061" s="237">
        <v>0</v>
      </c>
      <c r="K4061" s="415">
        <v>0</v>
      </c>
      <c r="L4061" s="415">
        <v>0</v>
      </c>
      <c r="M4061" s="415">
        <v>0</v>
      </c>
      <c r="N4061" s="415">
        <v>0</v>
      </c>
      <c r="O4061" s="237">
        <v>0</v>
      </c>
      <c r="P4061" s="237">
        <v>0</v>
      </c>
      <c r="Q4061" s="237">
        <v>0</v>
      </c>
      <c r="R4061" s="237">
        <v>0</v>
      </c>
      <c r="S4061" s="237">
        <v>0</v>
      </c>
      <c r="T4061" s="237">
        <v>0</v>
      </c>
      <c r="U4061" s="237">
        <v>0</v>
      </c>
      <c r="V4061" s="237">
        <v>0</v>
      </c>
      <c r="W4061" s="237">
        <v>0</v>
      </c>
      <c r="Y4061" s="236" t="str">
        <f t="shared" si="63"/>
        <v>Iran</v>
      </c>
    </row>
    <row r="4062" spans="1:25">
      <c r="A4062" s="399"/>
      <c r="B4062" s="234" t="s">
        <v>42</v>
      </c>
      <c r="C4062" s="232" t="s">
        <v>13</v>
      </c>
      <c r="D4062" s="235">
        <v>0</v>
      </c>
      <c r="E4062" s="235">
        <v>0</v>
      </c>
      <c r="F4062" s="235">
        <v>-237.47499999999999</v>
      </c>
      <c r="G4062" s="235">
        <v>-601.53300000000002</v>
      </c>
      <c r="H4062" s="235"/>
      <c r="I4062" s="235">
        <v>0</v>
      </c>
      <c r="J4062" s="235">
        <v>0</v>
      </c>
      <c r="K4062" s="416">
        <v>0</v>
      </c>
      <c r="L4062" s="416">
        <v>0</v>
      </c>
      <c r="M4062" s="416">
        <v>0</v>
      </c>
      <c r="N4062" s="416">
        <v>0</v>
      </c>
      <c r="O4062" s="235">
        <v>0</v>
      </c>
      <c r="P4062" s="235">
        <v>0</v>
      </c>
      <c r="Q4062" s="235">
        <v>4280.8249999999998</v>
      </c>
      <c r="R4062" s="235">
        <v>0</v>
      </c>
      <c r="S4062" s="235">
        <v>0</v>
      </c>
      <c r="T4062" s="235">
        <v>0</v>
      </c>
      <c r="U4062" s="235">
        <v>0</v>
      </c>
      <c r="V4062" s="235">
        <v>0</v>
      </c>
      <c r="W4062" s="235">
        <v>0</v>
      </c>
      <c r="Y4062" s="236" t="str">
        <f t="shared" si="63"/>
        <v>Iran</v>
      </c>
    </row>
    <row r="4063" spans="1:25">
      <c r="A4063" s="399"/>
      <c r="B4063" s="234" t="s">
        <v>41</v>
      </c>
      <c r="C4063" s="232" t="s">
        <v>13</v>
      </c>
      <c r="D4063" s="237">
        <v>0</v>
      </c>
      <c r="E4063" s="237">
        <v>0</v>
      </c>
      <c r="F4063" s="237">
        <v>-4783.5200000000004</v>
      </c>
      <c r="G4063" s="237">
        <v>-3325.0360000000001</v>
      </c>
      <c r="H4063" s="237"/>
      <c r="I4063" s="237">
        <v>-13932.888999999999</v>
      </c>
      <c r="J4063" s="237">
        <v>0</v>
      </c>
      <c r="K4063" s="415">
        <v>0</v>
      </c>
      <c r="L4063" s="415">
        <v>0</v>
      </c>
      <c r="M4063" s="415">
        <v>0</v>
      </c>
      <c r="N4063" s="415">
        <v>0</v>
      </c>
      <c r="O4063" s="237">
        <v>-545.37099999999998</v>
      </c>
      <c r="P4063" s="237">
        <v>0</v>
      </c>
      <c r="Q4063" s="237">
        <v>3796.4749999999999</v>
      </c>
      <c r="R4063" s="237">
        <v>0</v>
      </c>
      <c r="S4063" s="237">
        <v>0</v>
      </c>
      <c r="T4063" s="237">
        <v>0</v>
      </c>
      <c r="U4063" s="237">
        <v>0</v>
      </c>
      <c r="V4063" s="237">
        <v>0</v>
      </c>
      <c r="W4063" s="237">
        <v>48611</v>
      </c>
      <c r="Y4063" s="236" t="str">
        <f t="shared" si="63"/>
        <v>Iran</v>
      </c>
    </row>
    <row r="4064" spans="1:25">
      <c r="A4064" s="399"/>
      <c r="B4064" s="234" t="s">
        <v>40</v>
      </c>
      <c r="C4064" s="232" t="s">
        <v>13</v>
      </c>
      <c r="D4064" s="235">
        <v>0</v>
      </c>
      <c r="E4064" s="235">
        <v>0</v>
      </c>
      <c r="F4064" s="235">
        <v>-379.40699999999998</v>
      </c>
      <c r="G4064" s="235">
        <v>-943.68</v>
      </c>
      <c r="H4064" s="235"/>
      <c r="I4064" s="235">
        <v>0</v>
      </c>
      <c r="J4064" s="235">
        <v>0</v>
      </c>
      <c r="K4064" s="416">
        <v>0</v>
      </c>
      <c r="L4064" s="416">
        <v>0</v>
      </c>
      <c r="M4064" s="416">
        <v>0</v>
      </c>
      <c r="N4064" s="416">
        <v>0</v>
      </c>
      <c r="O4064" s="235">
        <v>0</v>
      </c>
      <c r="P4064" s="235">
        <v>0</v>
      </c>
      <c r="Q4064" s="235">
        <v>2263.5430000000001</v>
      </c>
      <c r="R4064" s="235">
        <v>0</v>
      </c>
      <c r="S4064" s="235">
        <v>0</v>
      </c>
      <c r="T4064" s="235">
        <v>0</v>
      </c>
      <c r="U4064" s="235">
        <v>0</v>
      </c>
      <c r="V4064" s="235">
        <v>0</v>
      </c>
      <c r="W4064" s="235">
        <v>0</v>
      </c>
      <c r="Y4064" s="236" t="str">
        <f t="shared" si="63"/>
        <v>Iran</v>
      </c>
    </row>
    <row r="4065" spans="1:25">
      <c r="A4065" s="399"/>
      <c r="B4065" s="234" t="s">
        <v>39</v>
      </c>
      <c r="C4065" s="232" t="s">
        <v>13</v>
      </c>
      <c r="D4065" s="237">
        <v>0</v>
      </c>
      <c r="E4065" s="237">
        <v>0</v>
      </c>
      <c r="F4065" s="237">
        <v>0</v>
      </c>
      <c r="G4065" s="237">
        <v>0</v>
      </c>
      <c r="H4065" s="237"/>
      <c r="I4065" s="237">
        <v>0</v>
      </c>
      <c r="J4065" s="237">
        <v>0</v>
      </c>
      <c r="K4065" s="415">
        <v>0</v>
      </c>
      <c r="L4065" s="415">
        <v>0</v>
      </c>
      <c r="M4065" s="415">
        <v>0</v>
      </c>
      <c r="N4065" s="415">
        <v>0</v>
      </c>
      <c r="O4065" s="237">
        <v>0</v>
      </c>
      <c r="P4065" s="237">
        <v>0</v>
      </c>
      <c r="Q4065" s="237">
        <v>61.622</v>
      </c>
      <c r="R4065" s="237">
        <v>0</v>
      </c>
      <c r="S4065" s="237">
        <v>0</v>
      </c>
      <c r="T4065" s="237">
        <v>0</v>
      </c>
      <c r="U4065" s="237">
        <v>0</v>
      </c>
      <c r="V4065" s="237">
        <v>0</v>
      </c>
      <c r="W4065" s="237">
        <v>0</v>
      </c>
      <c r="Y4065" s="236" t="str">
        <f t="shared" si="63"/>
        <v>Iran</v>
      </c>
    </row>
    <row r="4066" spans="1:25">
      <c r="A4066" s="399"/>
      <c r="B4066" s="234" t="s">
        <v>38</v>
      </c>
      <c r="C4066" s="232" t="s">
        <v>13</v>
      </c>
      <c r="D4066" s="235">
        <v>0</v>
      </c>
      <c r="E4066" s="235">
        <v>23.073</v>
      </c>
      <c r="F4066" s="235">
        <v>-938.95100000000002</v>
      </c>
      <c r="G4066" s="235">
        <v>0</v>
      </c>
      <c r="H4066" s="235"/>
      <c r="I4066" s="235">
        <v>0</v>
      </c>
      <c r="J4066" s="235">
        <v>0</v>
      </c>
      <c r="K4066" s="416">
        <v>0</v>
      </c>
      <c r="L4066" s="416">
        <v>0</v>
      </c>
      <c r="M4066" s="416">
        <v>0</v>
      </c>
      <c r="N4066" s="416">
        <v>0</v>
      </c>
      <c r="O4066" s="235">
        <v>0</v>
      </c>
      <c r="P4066" s="235">
        <v>0</v>
      </c>
      <c r="Q4066" s="235">
        <v>694.18200000000002</v>
      </c>
      <c r="R4066" s="235">
        <v>0</v>
      </c>
      <c r="S4066" s="235">
        <v>0</v>
      </c>
      <c r="T4066" s="235">
        <v>0</v>
      </c>
      <c r="U4066" s="235">
        <v>0</v>
      </c>
      <c r="V4066" s="235">
        <v>0</v>
      </c>
      <c r="W4066" s="235">
        <v>0</v>
      </c>
      <c r="Y4066" s="236" t="str">
        <f t="shared" si="63"/>
        <v>Iran</v>
      </c>
    </row>
    <row r="4067" spans="1:25">
      <c r="A4067" s="399"/>
      <c r="B4067" s="234" t="s">
        <v>37</v>
      </c>
      <c r="C4067" s="232" t="s">
        <v>13</v>
      </c>
      <c r="D4067" s="237">
        <v>0</v>
      </c>
      <c r="E4067" s="237">
        <v>0</v>
      </c>
      <c r="F4067" s="237">
        <v>-1654.3420000000001</v>
      </c>
      <c r="G4067" s="237">
        <v>-1725.136</v>
      </c>
      <c r="H4067" s="237"/>
      <c r="I4067" s="237">
        <v>0</v>
      </c>
      <c r="J4067" s="237">
        <v>0</v>
      </c>
      <c r="K4067" s="415">
        <v>0</v>
      </c>
      <c r="L4067" s="415">
        <v>0</v>
      </c>
      <c r="M4067" s="415">
        <v>0</v>
      </c>
      <c r="N4067" s="415">
        <v>0</v>
      </c>
      <c r="O4067" s="237">
        <v>0</v>
      </c>
      <c r="P4067" s="237">
        <v>0</v>
      </c>
      <c r="Q4067" s="237">
        <v>660.43299999999999</v>
      </c>
      <c r="R4067" s="237">
        <v>0</v>
      </c>
      <c r="S4067" s="237">
        <v>0</v>
      </c>
      <c r="T4067" s="237">
        <v>0</v>
      </c>
      <c r="U4067" s="237">
        <v>0</v>
      </c>
      <c r="V4067" s="237">
        <v>0</v>
      </c>
      <c r="W4067" s="237">
        <v>0</v>
      </c>
      <c r="Y4067" s="236" t="str">
        <f t="shared" si="63"/>
        <v>Iran</v>
      </c>
    </row>
    <row r="4068" spans="1:25">
      <c r="A4068" s="399"/>
      <c r="B4068" s="234" t="s">
        <v>36</v>
      </c>
      <c r="C4068" s="232" t="s">
        <v>13</v>
      </c>
      <c r="D4068" s="235">
        <v>0</v>
      </c>
      <c r="E4068" s="235">
        <v>0</v>
      </c>
      <c r="F4068" s="235">
        <v>0</v>
      </c>
      <c r="G4068" s="235">
        <v>0</v>
      </c>
      <c r="H4068" s="235"/>
      <c r="I4068" s="235">
        <v>0</v>
      </c>
      <c r="J4068" s="235">
        <v>0</v>
      </c>
      <c r="K4068" s="416">
        <v>0</v>
      </c>
      <c r="L4068" s="416">
        <v>0</v>
      </c>
      <c r="M4068" s="416">
        <v>0</v>
      </c>
      <c r="N4068" s="416">
        <v>0</v>
      </c>
      <c r="O4068" s="235">
        <v>0</v>
      </c>
      <c r="P4068" s="235">
        <v>0</v>
      </c>
      <c r="Q4068" s="235">
        <v>0</v>
      </c>
      <c r="R4068" s="235">
        <v>0</v>
      </c>
      <c r="S4068" s="235">
        <v>0</v>
      </c>
      <c r="T4068" s="235">
        <v>0</v>
      </c>
      <c r="U4068" s="235">
        <v>0</v>
      </c>
      <c r="V4068" s="235">
        <v>0</v>
      </c>
      <c r="W4068" s="235">
        <v>0</v>
      </c>
      <c r="Y4068" s="236" t="str">
        <f t="shared" si="63"/>
        <v>Iran</v>
      </c>
    </row>
    <row r="4069" spans="1:25">
      <c r="A4069" s="399"/>
      <c r="B4069" s="234" t="s">
        <v>35</v>
      </c>
      <c r="C4069" s="232" t="s">
        <v>13</v>
      </c>
      <c r="D4069" s="237">
        <v>0</v>
      </c>
      <c r="E4069" s="237">
        <v>0</v>
      </c>
      <c r="F4069" s="237">
        <v>0</v>
      </c>
      <c r="G4069" s="237">
        <v>0</v>
      </c>
      <c r="H4069" s="237"/>
      <c r="I4069" s="237">
        <v>0</v>
      </c>
      <c r="J4069" s="237">
        <v>0</v>
      </c>
      <c r="K4069" s="415">
        <v>0</v>
      </c>
      <c r="L4069" s="415">
        <v>0</v>
      </c>
      <c r="M4069" s="415">
        <v>0</v>
      </c>
      <c r="N4069" s="415">
        <v>0</v>
      </c>
      <c r="O4069" s="237">
        <v>0</v>
      </c>
      <c r="P4069" s="237">
        <v>0</v>
      </c>
      <c r="Q4069" s="237">
        <v>0</v>
      </c>
      <c r="R4069" s="237">
        <v>0</v>
      </c>
      <c r="S4069" s="237">
        <v>0</v>
      </c>
      <c r="T4069" s="237">
        <v>0</v>
      </c>
      <c r="U4069" s="237">
        <v>0</v>
      </c>
      <c r="V4069" s="237">
        <v>0</v>
      </c>
      <c r="W4069" s="237">
        <v>0</v>
      </c>
      <c r="Y4069" s="236" t="str">
        <f t="shared" si="63"/>
        <v>Iran</v>
      </c>
    </row>
    <row r="4070" spans="1:25">
      <c r="A4070" s="399"/>
      <c r="B4070" s="234" t="s">
        <v>34</v>
      </c>
      <c r="C4070" s="232" t="s">
        <v>13</v>
      </c>
      <c r="D4070" s="235">
        <v>0</v>
      </c>
      <c r="E4070" s="235">
        <v>66.876999999999995</v>
      </c>
      <c r="F4070" s="235">
        <v>-294.25799999999998</v>
      </c>
      <c r="G4070" s="235">
        <v>0</v>
      </c>
      <c r="H4070" s="235"/>
      <c r="I4070" s="235">
        <v>0</v>
      </c>
      <c r="J4070" s="235">
        <v>0</v>
      </c>
      <c r="K4070" s="416">
        <v>0</v>
      </c>
      <c r="L4070" s="416">
        <v>0</v>
      </c>
      <c r="M4070" s="416">
        <v>0</v>
      </c>
      <c r="N4070" s="416">
        <v>0</v>
      </c>
      <c r="O4070" s="235">
        <v>0</v>
      </c>
      <c r="P4070" s="235">
        <v>0</v>
      </c>
      <c r="Q4070" s="235">
        <v>0</v>
      </c>
      <c r="R4070" s="235">
        <v>0</v>
      </c>
      <c r="S4070" s="235">
        <v>0</v>
      </c>
      <c r="T4070" s="235">
        <v>0</v>
      </c>
      <c r="U4070" s="235">
        <v>0</v>
      </c>
      <c r="V4070" s="235">
        <v>0</v>
      </c>
      <c r="W4070" s="235">
        <v>0</v>
      </c>
      <c r="Y4070" s="236" t="str">
        <f t="shared" si="63"/>
        <v>Iran</v>
      </c>
    </row>
    <row r="4071" spans="1:25" ht="22.5">
      <c r="A4071" s="399"/>
      <c r="B4071" s="234" t="s">
        <v>33</v>
      </c>
      <c r="C4071" s="232" t="s">
        <v>13</v>
      </c>
      <c r="D4071" s="237">
        <v>0</v>
      </c>
      <c r="E4071" s="237">
        <v>0</v>
      </c>
      <c r="F4071" s="237">
        <v>0</v>
      </c>
      <c r="G4071" s="237">
        <v>0</v>
      </c>
      <c r="H4071" s="237"/>
      <c r="I4071" s="237">
        <v>0</v>
      </c>
      <c r="J4071" s="237">
        <v>0</v>
      </c>
      <c r="K4071" s="415">
        <v>0</v>
      </c>
      <c r="L4071" s="415">
        <v>0</v>
      </c>
      <c r="M4071" s="415">
        <v>0</v>
      </c>
      <c r="N4071" s="415">
        <v>0</v>
      </c>
      <c r="O4071" s="237">
        <v>0</v>
      </c>
      <c r="P4071" s="237">
        <v>0</v>
      </c>
      <c r="Q4071" s="237">
        <v>0</v>
      </c>
      <c r="R4071" s="237">
        <v>0</v>
      </c>
      <c r="S4071" s="237">
        <v>0</v>
      </c>
      <c r="T4071" s="237">
        <v>0</v>
      </c>
      <c r="U4071" s="237">
        <v>0</v>
      </c>
      <c r="V4071" s="237">
        <v>0</v>
      </c>
      <c r="W4071" s="237">
        <v>0</v>
      </c>
      <c r="Y4071" s="236" t="str">
        <f t="shared" si="63"/>
        <v>Iran</v>
      </c>
    </row>
    <row r="4072" spans="1:25">
      <c r="A4072" s="399"/>
      <c r="B4072" s="234" t="s">
        <v>32</v>
      </c>
      <c r="C4072" s="232" t="s">
        <v>13</v>
      </c>
      <c r="D4072" s="235">
        <v>1410.921</v>
      </c>
      <c r="E4072" s="235">
        <v>0</v>
      </c>
      <c r="F4072" s="235">
        <v>0</v>
      </c>
      <c r="G4072" s="235">
        <v>0</v>
      </c>
      <c r="H4072" s="235"/>
      <c r="I4072" s="235">
        <v>-1410.921</v>
      </c>
      <c r="J4072" s="235">
        <v>0</v>
      </c>
      <c r="K4072" s="416">
        <v>0</v>
      </c>
      <c r="L4072" s="416">
        <v>0</v>
      </c>
      <c r="M4072" s="416">
        <v>0</v>
      </c>
      <c r="N4072" s="416">
        <v>0</v>
      </c>
      <c r="O4072" s="235">
        <v>0</v>
      </c>
      <c r="P4072" s="235">
        <v>0</v>
      </c>
      <c r="Q4072" s="235">
        <v>0</v>
      </c>
      <c r="R4072" s="235">
        <v>0</v>
      </c>
      <c r="S4072" s="235">
        <v>0</v>
      </c>
      <c r="T4072" s="235">
        <v>0</v>
      </c>
      <c r="U4072" s="235">
        <v>0</v>
      </c>
      <c r="V4072" s="235">
        <v>0</v>
      </c>
      <c r="W4072" s="235">
        <v>5414</v>
      </c>
      <c r="Y4072" s="236" t="str">
        <f t="shared" si="63"/>
        <v>Iran</v>
      </c>
    </row>
    <row r="4073" spans="1:25">
      <c r="A4073" s="399"/>
      <c r="B4073" s="234" t="s">
        <v>31</v>
      </c>
      <c r="C4073" s="232" t="s">
        <v>13</v>
      </c>
      <c r="D4073" s="237">
        <v>1310.9839999999999</v>
      </c>
      <c r="E4073" s="237">
        <v>0</v>
      </c>
      <c r="F4073" s="237">
        <v>0</v>
      </c>
      <c r="G4073" s="237">
        <v>0</v>
      </c>
      <c r="H4073" s="237"/>
      <c r="I4073" s="237">
        <v>-1310.9839999999999</v>
      </c>
      <c r="J4073" s="237">
        <v>0</v>
      </c>
      <c r="K4073" s="415">
        <v>0</v>
      </c>
      <c r="L4073" s="415">
        <v>0</v>
      </c>
      <c r="M4073" s="415">
        <v>0</v>
      </c>
      <c r="N4073" s="415">
        <v>0</v>
      </c>
      <c r="O4073" s="237">
        <v>0</v>
      </c>
      <c r="P4073" s="237">
        <v>0</v>
      </c>
      <c r="Q4073" s="237">
        <v>0</v>
      </c>
      <c r="R4073" s="237">
        <v>0</v>
      </c>
      <c r="S4073" s="237">
        <v>0</v>
      </c>
      <c r="T4073" s="237">
        <v>0</v>
      </c>
      <c r="U4073" s="237">
        <v>0</v>
      </c>
      <c r="V4073" s="237">
        <v>0</v>
      </c>
      <c r="W4073" s="237">
        <v>15244</v>
      </c>
      <c r="Y4073" s="236" t="str">
        <f t="shared" si="63"/>
        <v>Iran</v>
      </c>
    </row>
    <row r="4074" spans="1:25">
      <c r="A4074" s="399"/>
      <c r="B4074" s="234" t="s">
        <v>30</v>
      </c>
      <c r="C4074" s="232" t="s">
        <v>13</v>
      </c>
      <c r="D4074" s="235">
        <v>0</v>
      </c>
      <c r="E4074" s="235">
        <v>0</v>
      </c>
      <c r="F4074" s="235">
        <v>0</v>
      </c>
      <c r="G4074" s="235">
        <v>0</v>
      </c>
      <c r="H4074" s="235"/>
      <c r="I4074" s="235">
        <v>0</v>
      </c>
      <c r="J4074" s="235">
        <v>0</v>
      </c>
      <c r="K4074" s="416">
        <v>0</v>
      </c>
      <c r="L4074" s="416">
        <v>0</v>
      </c>
      <c r="M4074" s="416">
        <v>0</v>
      </c>
      <c r="N4074" s="416">
        <v>0</v>
      </c>
      <c r="O4074" s="235">
        <v>0</v>
      </c>
      <c r="P4074" s="235">
        <v>0</v>
      </c>
      <c r="Q4074" s="235">
        <v>0</v>
      </c>
      <c r="R4074" s="235">
        <v>0</v>
      </c>
      <c r="S4074" s="235">
        <v>0</v>
      </c>
      <c r="T4074" s="235">
        <v>0</v>
      </c>
      <c r="U4074" s="235">
        <v>0</v>
      </c>
      <c r="V4074" s="235">
        <v>0</v>
      </c>
      <c r="W4074" s="235">
        <v>0</v>
      </c>
      <c r="Y4074" s="236" t="str">
        <f t="shared" si="63"/>
        <v>Iran</v>
      </c>
    </row>
    <row r="4075" spans="1:25">
      <c r="A4075" s="399"/>
      <c r="B4075" s="234" t="s">
        <v>29</v>
      </c>
      <c r="C4075" s="232" t="s">
        <v>13</v>
      </c>
      <c r="D4075" s="237">
        <v>0</v>
      </c>
      <c r="E4075" s="237">
        <v>0</v>
      </c>
      <c r="F4075" s="237">
        <v>0</v>
      </c>
      <c r="G4075" s="237">
        <v>0</v>
      </c>
      <c r="H4075" s="237"/>
      <c r="I4075" s="237">
        <v>0</v>
      </c>
      <c r="J4075" s="237">
        <v>0</v>
      </c>
      <c r="K4075" s="415">
        <v>0</v>
      </c>
      <c r="L4075" s="415">
        <v>0</v>
      </c>
      <c r="M4075" s="415">
        <v>0</v>
      </c>
      <c r="N4075" s="415">
        <v>0</v>
      </c>
      <c r="O4075" s="237">
        <v>0</v>
      </c>
      <c r="P4075" s="237">
        <v>0</v>
      </c>
      <c r="Q4075" s="237">
        <v>0</v>
      </c>
      <c r="R4075" s="237">
        <v>0</v>
      </c>
      <c r="S4075" s="237">
        <v>0</v>
      </c>
      <c r="T4075" s="237">
        <v>0</v>
      </c>
      <c r="U4075" s="237">
        <v>0</v>
      </c>
      <c r="V4075" s="237">
        <v>0</v>
      </c>
      <c r="W4075" s="237">
        <v>0</v>
      </c>
      <c r="Y4075" s="236" t="str">
        <f t="shared" si="63"/>
        <v>Iran</v>
      </c>
    </row>
    <row r="4076" spans="1:25">
      <c r="A4076" s="399"/>
      <c r="B4076" s="234" t="s">
        <v>28</v>
      </c>
      <c r="C4076" s="232" t="s">
        <v>13</v>
      </c>
      <c r="D4076" s="235">
        <v>0</v>
      </c>
      <c r="E4076" s="235">
        <v>0</v>
      </c>
      <c r="F4076" s="235">
        <v>0</v>
      </c>
      <c r="G4076" s="235">
        <v>0</v>
      </c>
      <c r="H4076" s="235"/>
      <c r="I4076" s="235">
        <v>0</v>
      </c>
      <c r="J4076" s="235">
        <v>0</v>
      </c>
      <c r="K4076" s="416">
        <v>0</v>
      </c>
      <c r="L4076" s="416">
        <v>0</v>
      </c>
      <c r="M4076" s="416">
        <v>0</v>
      </c>
      <c r="N4076" s="416">
        <v>0</v>
      </c>
      <c r="O4076" s="235">
        <v>0</v>
      </c>
      <c r="P4076" s="235">
        <v>0</v>
      </c>
      <c r="Q4076" s="235">
        <v>0</v>
      </c>
      <c r="R4076" s="235">
        <v>0</v>
      </c>
      <c r="S4076" s="235">
        <v>0</v>
      </c>
      <c r="T4076" s="235">
        <v>0</v>
      </c>
      <c r="U4076" s="235">
        <v>0</v>
      </c>
      <c r="V4076" s="235">
        <v>0</v>
      </c>
      <c r="W4076" s="235">
        <v>0</v>
      </c>
      <c r="Y4076" s="236" t="str">
        <f t="shared" si="63"/>
        <v>Iran</v>
      </c>
    </row>
    <row r="4077" spans="1:25">
      <c r="A4077" s="399"/>
      <c r="B4077" s="234" t="s">
        <v>27</v>
      </c>
      <c r="C4077" s="232" t="s">
        <v>13</v>
      </c>
      <c r="D4077" s="237">
        <v>0</v>
      </c>
      <c r="E4077" s="237">
        <v>0</v>
      </c>
      <c r="F4077" s="237">
        <v>0</v>
      </c>
      <c r="G4077" s="237">
        <v>0</v>
      </c>
      <c r="H4077" s="237"/>
      <c r="I4077" s="237">
        <v>0</v>
      </c>
      <c r="J4077" s="237">
        <v>0</v>
      </c>
      <c r="K4077" s="415">
        <v>0</v>
      </c>
      <c r="L4077" s="415">
        <v>0</v>
      </c>
      <c r="M4077" s="415">
        <v>0</v>
      </c>
      <c r="N4077" s="415">
        <v>0</v>
      </c>
      <c r="O4077" s="237">
        <v>0</v>
      </c>
      <c r="P4077" s="237">
        <v>0</v>
      </c>
      <c r="Q4077" s="237">
        <v>0</v>
      </c>
      <c r="R4077" s="237">
        <v>0</v>
      </c>
      <c r="S4077" s="237">
        <v>0</v>
      </c>
      <c r="T4077" s="237">
        <v>0</v>
      </c>
      <c r="U4077" s="237">
        <v>0</v>
      </c>
      <c r="V4077" s="237">
        <v>0</v>
      </c>
      <c r="W4077" s="237">
        <v>0</v>
      </c>
      <c r="Y4077" s="236" t="str">
        <f t="shared" si="63"/>
        <v>Iran</v>
      </c>
    </row>
    <row r="4078" spans="1:25">
      <c r="A4078" s="399"/>
      <c r="B4078" s="234" t="s">
        <v>26</v>
      </c>
      <c r="C4078" s="232" t="s">
        <v>13</v>
      </c>
      <c r="D4078" s="235">
        <v>17.888000000000002</v>
      </c>
      <c r="E4078" s="235">
        <v>0</v>
      </c>
      <c r="F4078" s="235">
        <v>0</v>
      </c>
      <c r="G4078" s="235">
        <v>0</v>
      </c>
      <c r="H4078" s="235"/>
      <c r="I4078" s="235">
        <v>-17.888000000000002</v>
      </c>
      <c r="J4078" s="235">
        <v>0</v>
      </c>
      <c r="K4078" s="416">
        <v>0</v>
      </c>
      <c r="L4078" s="416">
        <v>0</v>
      </c>
      <c r="M4078" s="416">
        <v>0</v>
      </c>
      <c r="N4078" s="416">
        <v>0</v>
      </c>
      <c r="O4078" s="235">
        <v>0</v>
      </c>
      <c r="P4078" s="235">
        <v>0</v>
      </c>
      <c r="Q4078" s="235">
        <v>0</v>
      </c>
      <c r="R4078" s="235">
        <v>0</v>
      </c>
      <c r="S4078" s="235">
        <v>0</v>
      </c>
      <c r="T4078" s="235">
        <v>0</v>
      </c>
      <c r="U4078" s="235">
        <v>0</v>
      </c>
      <c r="V4078" s="235">
        <v>0</v>
      </c>
      <c r="W4078" s="235">
        <v>208</v>
      </c>
      <c r="Y4078" s="236" t="str">
        <f t="shared" si="63"/>
        <v>Iran</v>
      </c>
    </row>
    <row r="4079" spans="1:25">
      <c r="A4079" s="399"/>
      <c r="B4079" s="234" t="s">
        <v>25</v>
      </c>
      <c r="C4079" s="232" t="s">
        <v>13</v>
      </c>
      <c r="D4079" s="237">
        <v>0</v>
      </c>
      <c r="E4079" s="237">
        <v>0</v>
      </c>
      <c r="F4079" s="237">
        <v>0</v>
      </c>
      <c r="G4079" s="237">
        <v>0</v>
      </c>
      <c r="H4079" s="237"/>
      <c r="I4079" s="237">
        <v>0</v>
      </c>
      <c r="J4079" s="237">
        <v>0</v>
      </c>
      <c r="K4079" s="415">
        <v>0</v>
      </c>
      <c r="L4079" s="415">
        <v>0</v>
      </c>
      <c r="M4079" s="415">
        <v>0</v>
      </c>
      <c r="N4079" s="415">
        <v>0</v>
      </c>
      <c r="O4079" s="237">
        <v>0</v>
      </c>
      <c r="P4079" s="237">
        <v>0</v>
      </c>
      <c r="Q4079" s="237">
        <v>0</v>
      </c>
      <c r="R4079" s="237">
        <v>0</v>
      </c>
      <c r="S4079" s="237">
        <v>0</v>
      </c>
      <c r="T4079" s="237">
        <v>0</v>
      </c>
      <c r="U4079" s="237">
        <v>0</v>
      </c>
      <c r="V4079" s="237">
        <v>0</v>
      </c>
      <c r="W4079" s="237">
        <v>0</v>
      </c>
      <c r="Y4079" s="236" t="str">
        <f t="shared" si="63"/>
        <v>Iran</v>
      </c>
    </row>
    <row r="4080" spans="1:25">
      <c r="A4080" s="399"/>
      <c r="B4080" s="234" t="s">
        <v>0</v>
      </c>
      <c r="C4080" s="232" t="s">
        <v>13</v>
      </c>
      <c r="D4080" s="235">
        <v>0</v>
      </c>
      <c r="E4080" s="235">
        <v>356.38400000000001</v>
      </c>
      <c r="F4080" s="235">
        <v>-1008.522</v>
      </c>
      <c r="G4080" s="235">
        <v>0</v>
      </c>
      <c r="H4080" s="235"/>
      <c r="I4080" s="235">
        <v>22282.772000000001</v>
      </c>
      <c r="J4080" s="235">
        <v>969.13400000000001</v>
      </c>
      <c r="K4080" s="416">
        <v>0</v>
      </c>
      <c r="L4080" s="416">
        <v>0</v>
      </c>
      <c r="M4080" s="416">
        <v>0</v>
      </c>
      <c r="N4080" s="416">
        <v>0</v>
      </c>
      <c r="O4080" s="235">
        <v>-979.62599999999998</v>
      </c>
      <c r="P4080" s="235">
        <v>-3364.578</v>
      </c>
      <c r="Q4080" s="235">
        <v>18255.563999999998</v>
      </c>
      <c r="R4080" s="235">
        <v>0</v>
      </c>
      <c r="S4080" s="235">
        <v>0</v>
      </c>
      <c r="T4080" s="235">
        <v>0</v>
      </c>
      <c r="U4080" s="235">
        <v>0</v>
      </c>
      <c r="V4080" s="235">
        <v>0</v>
      </c>
      <c r="W4080" s="235">
        <v>0</v>
      </c>
      <c r="Y4080" s="236" t="str">
        <f t="shared" si="63"/>
        <v>Iran</v>
      </c>
    </row>
    <row r="4081" spans="1:25">
      <c r="A4081" s="399"/>
      <c r="B4081" s="234" t="s">
        <v>24</v>
      </c>
      <c r="C4081" s="232" t="s">
        <v>13</v>
      </c>
      <c r="D4081" s="237">
        <v>0</v>
      </c>
      <c r="E4081" s="237">
        <v>0</v>
      </c>
      <c r="F4081" s="237">
        <v>0</v>
      </c>
      <c r="G4081" s="237">
        <v>0</v>
      </c>
      <c r="H4081" s="237"/>
      <c r="I4081" s="237">
        <v>0</v>
      </c>
      <c r="J4081" s="237">
        <v>0</v>
      </c>
      <c r="K4081" s="415">
        <v>0</v>
      </c>
      <c r="L4081" s="415">
        <v>0</v>
      </c>
      <c r="M4081" s="415">
        <v>0</v>
      </c>
      <c r="N4081" s="415">
        <v>0</v>
      </c>
      <c r="O4081" s="237">
        <v>0</v>
      </c>
      <c r="P4081" s="237">
        <v>0</v>
      </c>
      <c r="Q4081" s="237">
        <v>0</v>
      </c>
      <c r="R4081" s="237">
        <v>0</v>
      </c>
      <c r="S4081" s="237">
        <v>0</v>
      </c>
      <c r="T4081" s="237">
        <v>0</v>
      </c>
      <c r="U4081" s="237">
        <v>0</v>
      </c>
      <c r="V4081" s="237">
        <v>0</v>
      </c>
      <c r="W4081" s="237">
        <v>0</v>
      </c>
      <c r="Y4081" s="236" t="str">
        <f t="shared" si="63"/>
        <v>Iran</v>
      </c>
    </row>
    <row r="4082" spans="1:25">
      <c r="A4082" s="399"/>
      <c r="B4082" s="234" t="s">
        <v>23</v>
      </c>
      <c r="C4082" s="232" t="s">
        <v>13</v>
      </c>
      <c r="D4082" s="235">
        <v>298933.32799999998</v>
      </c>
      <c r="E4082" s="235">
        <v>7870.6880000000001</v>
      </c>
      <c r="F4082" s="235">
        <v>-63649.105000000003</v>
      </c>
      <c r="G4082" s="235">
        <v>-3778.5309999999999</v>
      </c>
      <c r="H4082" s="235"/>
      <c r="I4082" s="235">
        <v>-34200.43</v>
      </c>
      <c r="J4082" s="235">
        <v>-1843.848</v>
      </c>
      <c r="K4082" s="416">
        <v>0</v>
      </c>
      <c r="L4082" s="416">
        <v>0</v>
      </c>
      <c r="M4082" s="416">
        <v>0</v>
      </c>
      <c r="N4082" s="416">
        <v>0</v>
      </c>
      <c r="O4082" s="235">
        <v>-14942.724</v>
      </c>
      <c r="P4082" s="235">
        <v>-3512.8119999999999</v>
      </c>
      <c r="Q4082" s="235">
        <v>165419.83900000001</v>
      </c>
      <c r="R4082" s="235">
        <v>6.8540000000000001</v>
      </c>
      <c r="S4082" s="235">
        <v>8394.8050000000003</v>
      </c>
      <c r="T4082" s="235">
        <v>0</v>
      </c>
      <c r="U4082" s="235">
        <v>0</v>
      </c>
      <c r="V4082" s="235">
        <v>0</v>
      </c>
      <c r="W4082" s="235">
        <v>270371</v>
      </c>
      <c r="Y4082" s="236" t="str">
        <f t="shared" si="63"/>
        <v>Iran</v>
      </c>
    </row>
    <row r="4083" spans="1:25">
      <c r="A4083" s="399"/>
      <c r="B4083" s="234" t="s">
        <v>22</v>
      </c>
      <c r="C4083" s="232" t="s">
        <v>13</v>
      </c>
      <c r="D4083" s="237">
        <v>1833.6949999999999</v>
      </c>
      <c r="E4083" s="237">
        <v>0</v>
      </c>
      <c r="F4083" s="237">
        <v>0</v>
      </c>
      <c r="G4083" s="237">
        <v>0</v>
      </c>
      <c r="H4083" s="237"/>
      <c r="I4083" s="237">
        <v>-1335.3430000000001</v>
      </c>
      <c r="J4083" s="237">
        <v>0</v>
      </c>
      <c r="K4083" s="415">
        <v>0</v>
      </c>
      <c r="L4083" s="415">
        <v>0</v>
      </c>
      <c r="M4083" s="415">
        <v>0</v>
      </c>
      <c r="N4083" s="415">
        <v>0</v>
      </c>
      <c r="O4083" s="237">
        <v>0</v>
      </c>
      <c r="P4083" s="237">
        <v>0</v>
      </c>
      <c r="Q4083" s="237">
        <v>496.53300000000002</v>
      </c>
      <c r="R4083" s="237">
        <v>0</v>
      </c>
      <c r="S4083" s="237">
        <v>0</v>
      </c>
      <c r="T4083" s="237">
        <v>0</v>
      </c>
      <c r="U4083" s="237">
        <v>0</v>
      </c>
      <c r="V4083" s="237">
        <v>0</v>
      </c>
      <c r="W4083" s="237">
        <v>15475</v>
      </c>
      <c r="Y4083" s="236" t="str">
        <f t="shared" si="63"/>
        <v>Iran</v>
      </c>
    </row>
    <row r="4084" spans="1:25">
      <c r="A4084" s="399"/>
      <c r="B4084" s="234" t="s">
        <v>21</v>
      </c>
      <c r="C4084" s="232" t="s">
        <v>13</v>
      </c>
      <c r="D4084" s="235">
        <v>0</v>
      </c>
      <c r="E4084" s="235">
        <v>0</v>
      </c>
      <c r="F4084" s="235">
        <v>0</v>
      </c>
      <c r="G4084" s="235">
        <v>0</v>
      </c>
      <c r="H4084" s="235"/>
      <c r="I4084" s="235">
        <v>0</v>
      </c>
      <c r="J4084" s="235">
        <v>0</v>
      </c>
      <c r="K4084" s="416">
        <v>0</v>
      </c>
      <c r="L4084" s="416">
        <v>0</v>
      </c>
      <c r="M4084" s="416">
        <v>0</v>
      </c>
      <c r="N4084" s="416">
        <v>0</v>
      </c>
      <c r="O4084" s="235">
        <v>0</v>
      </c>
      <c r="P4084" s="235">
        <v>0</v>
      </c>
      <c r="Q4084" s="235">
        <v>0</v>
      </c>
      <c r="R4084" s="235">
        <v>0</v>
      </c>
      <c r="S4084" s="235">
        <v>0</v>
      </c>
      <c r="T4084" s="235">
        <v>0</v>
      </c>
      <c r="U4084" s="235">
        <v>0</v>
      </c>
      <c r="V4084" s="235">
        <v>0</v>
      </c>
      <c r="W4084" s="235">
        <v>0</v>
      </c>
      <c r="Y4084" s="236" t="str">
        <f t="shared" si="63"/>
        <v>Iran</v>
      </c>
    </row>
    <row r="4085" spans="1:25">
      <c r="A4085" s="399"/>
      <c r="B4085" s="234" t="s">
        <v>20</v>
      </c>
      <c r="C4085" s="232" t="s">
        <v>13</v>
      </c>
      <c r="D4085" s="237">
        <v>0</v>
      </c>
      <c r="E4085" s="237">
        <v>0</v>
      </c>
      <c r="F4085" s="237">
        <v>0</v>
      </c>
      <c r="G4085" s="237">
        <v>0</v>
      </c>
      <c r="H4085" s="237"/>
      <c r="I4085" s="237">
        <v>0</v>
      </c>
      <c r="J4085" s="237">
        <v>0</v>
      </c>
      <c r="K4085" s="415">
        <v>0</v>
      </c>
      <c r="L4085" s="415">
        <v>0</v>
      </c>
      <c r="M4085" s="415">
        <v>0</v>
      </c>
      <c r="N4085" s="415">
        <v>0</v>
      </c>
      <c r="O4085" s="237">
        <v>0</v>
      </c>
      <c r="P4085" s="237">
        <v>0</v>
      </c>
      <c r="Q4085" s="237">
        <v>0</v>
      </c>
      <c r="R4085" s="237">
        <v>0</v>
      </c>
      <c r="S4085" s="237">
        <v>0</v>
      </c>
      <c r="T4085" s="237">
        <v>0</v>
      </c>
      <c r="U4085" s="237">
        <v>0</v>
      </c>
      <c r="V4085" s="237">
        <v>0</v>
      </c>
      <c r="W4085" s="237">
        <v>0</v>
      </c>
      <c r="Y4085" s="236" t="str">
        <f t="shared" si="63"/>
        <v>Iran</v>
      </c>
    </row>
    <row r="4086" spans="1:25">
      <c r="A4086" s="399"/>
      <c r="B4086" s="234" t="s">
        <v>19</v>
      </c>
      <c r="C4086" s="232" t="s">
        <v>13</v>
      </c>
      <c r="D4086" s="235">
        <v>0</v>
      </c>
      <c r="E4086" s="235">
        <v>0</v>
      </c>
      <c r="F4086" s="235">
        <v>0</v>
      </c>
      <c r="G4086" s="235">
        <v>0</v>
      </c>
      <c r="H4086" s="235"/>
      <c r="I4086" s="235">
        <v>0</v>
      </c>
      <c r="J4086" s="235">
        <v>0</v>
      </c>
      <c r="K4086" s="416">
        <v>0</v>
      </c>
      <c r="L4086" s="416">
        <v>0</v>
      </c>
      <c r="M4086" s="416">
        <v>0</v>
      </c>
      <c r="N4086" s="416">
        <v>0</v>
      </c>
      <c r="O4086" s="235">
        <v>0</v>
      </c>
      <c r="P4086" s="235">
        <v>0</v>
      </c>
      <c r="Q4086" s="235">
        <v>0</v>
      </c>
      <c r="R4086" s="235">
        <v>0</v>
      </c>
      <c r="S4086" s="235">
        <v>0</v>
      </c>
      <c r="T4086" s="235">
        <v>0</v>
      </c>
      <c r="U4086" s="235">
        <v>0</v>
      </c>
      <c r="V4086" s="235">
        <v>0</v>
      </c>
      <c r="W4086" s="235">
        <v>0</v>
      </c>
      <c r="Y4086" s="236" t="str">
        <f t="shared" si="63"/>
        <v>Iran</v>
      </c>
    </row>
    <row r="4087" spans="1:25">
      <c r="A4087" s="399"/>
      <c r="B4087" s="234" t="s">
        <v>18</v>
      </c>
      <c r="C4087" s="232" t="s">
        <v>13</v>
      </c>
      <c r="D4087" s="237">
        <v>0</v>
      </c>
      <c r="E4087" s="237">
        <v>295.32799999999997</v>
      </c>
      <c r="F4087" s="237">
        <v>0</v>
      </c>
      <c r="G4087" s="237">
        <v>1511.952</v>
      </c>
      <c r="H4087" s="237"/>
      <c r="I4087" s="237">
        <v>0</v>
      </c>
      <c r="J4087" s="237">
        <v>0</v>
      </c>
      <c r="K4087" s="415">
        <v>0</v>
      </c>
      <c r="L4087" s="415">
        <v>0</v>
      </c>
      <c r="M4087" s="415">
        <v>0</v>
      </c>
      <c r="N4087" s="415">
        <v>0</v>
      </c>
      <c r="O4087" s="237">
        <v>0</v>
      </c>
      <c r="P4087" s="237">
        <v>0</v>
      </c>
      <c r="Q4087" s="237">
        <v>18391.669000000002</v>
      </c>
      <c r="R4087" s="237">
        <v>0</v>
      </c>
      <c r="S4087" s="237">
        <v>0</v>
      </c>
      <c r="T4087" s="237">
        <v>0</v>
      </c>
      <c r="U4087" s="237">
        <v>0</v>
      </c>
      <c r="V4087" s="237">
        <v>0</v>
      </c>
      <c r="W4087" s="237">
        <v>0</v>
      </c>
      <c r="Y4087" s="236" t="str">
        <f t="shared" si="63"/>
        <v>Iran</v>
      </c>
    </row>
    <row r="4088" spans="1:25">
      <c r="A4088" s="399"/>
      <c r="B4088" s="234" t="s">
        <v>17</v>
      </c>
      <c r="C4088" s="232" t="s">
        <v>13</v>
      </c>
      <c r="D4088" s="235">
        <v>0</v>
      </c>
      <c r="E4088" s="235">
        <v>0</v>
      </c>
      <c r="F4088" s="235">
        <v>0</v>
      </c>
      <c r="G4088" s="235">
        <v>0</v>
      </c>
      <c r="H4088" s="235"/>
      <c r="I4088" s="235">
        <v>0</v>
      </c>
      <c r="J4088" s="235">
        <v>0</v>
      </c>
      <c r="K4088" s="416">
        <v>0</v>
      </c>
      <c r="L4088" s="416">
        <v>0</v>
      </c>
      <c r="M4088" s="416">
        <v>0</v>
      </c>
      <c r="N4088" s="416">
        <v>0</v>
      </c>
      <c r="O4088" s="235">
        <v>0</v>
      </c>
      <c r="P4088" s="235">
        <v>0</v>
      </c>
      <c r="Q4088" s="235">
        <v>0</v>
      </c>
      <c r="R4088" s="235">
        <v>0</v>
      </c>
      <c r="S4088" s="235">
        <v>0</v>
      </c>
      <c r="T4088" s="235">
        <v>0</v>
      </c>
      <c r="U4088" s="235">
        <v>0</v>
      </c>
      <c r="V4088" s="235">
        <v>0</v>
      </c>
      <c r="W4088" s="235">
        <v>0</v>
      </c>
      <c r="Y4088" s="236" t="str">
        <f t="shared" si="63"/>
        <v>Iran</v>
      </c>
    </row>
    <row r="4089" spans="1:25">
      <c r="A4089" s="399"/>
      <c r="B4089" s="234" t="s">
        <v>16</v>
      </c>
      <c r="C4089" s="232" t="s">
        <v>13</v>
      </c>
      <c r="D4089" s="237">
        <v>0</v>
      </c>
      <c r="E4089" s="237">
        <v>0</v>
      </c>
      <c r="F4089" s="237">
        <v>-482.97300000000001</v>
      </c>
      <c r="G4089" s="237">
        <v>0</v>
      </c>
      <c r="H4089" s="237"/>
      <c r="I4089" s="237">
        <v>-6284.85</v>
      </c>
      <c r="J4089" s="237">
        <v>-21.718</v>
      </c>
      <c r="K4089" s="415">
        <v>0</v>
      </c>
      <c r="L4089" s="415">
        <v>0</v>
      </c>
      <c r="M4089" s="415">
        <v>0</v>
      </c>
      <c r="N4089" s="415">
        <v>0</v>
      </c>
      <c r="O4089" s="237">
        <v>-155.13</v>
      </c>
      <c r="P4089" s="237">
        <v>0</v>
      </c>
      <c r="Q4089" s="237">
        <v>24591.273000000001</v>
      </c>
      <c r="R4089" s="237">
        <v>0</v>
      </c>
      <c r="S4089" s="237">
        <v>0</v>
      </c>
      <c r="T4089" s="237">
        <v>0</v>
      </c>
      <c r="U4089" s="237">
        <v>0</v>
      </c>
      <c r="V4089" s="237">
        <v>0</v>
      </c>
      <c r="W4089" s="237">
        <v>22002</v>
      </c>
      <c r="Y4089" s="236" t="str">
        <f t="shared" si="63"/>
        <v>Iran</v>
      </c>
    </row>
    <row r="4090" spans="1:25">
      <c r="A4090" s="399"/>
      <c r="B4090" s="234" t="s">
        <v>15</v>
      </c>
      <c r="C4090" s="232" t="s">
        <v>13</v>
      </c>
      <c r="D4090" s="235">
        <v>498.35199999999998</v>
      </c>
      <c r="E4090" s="235">
        <v>0</v>
      </c>
      <c r="F4090" s="235">
        <v>0</v>
      </c>
      <c r="G4090" s="235">
        <v>0</v>
      </c>
      <c r="H4090" s="235"/>
      <c r="I4090" s="235">
        <v>0</v>
      </c>
      <c r="J4090" s="235">
        <v>0</v>
      </c>
      <c r="K4090" s="416">
        <v>0</v>
      </c>
      <c r="L4090" s="416">
        <v>0</v>
      </c>
      <c r="M4090" s="416">
        <v>0</v>
      </c>
      <c r="N4090" s="416">
        <v>0</v>
      </c>
      <c r="O4090" s="235">
        <v>0</v>
      </c>
      <c r="P4090" s="235">
        <v>0</v>
      </c>
      <c r="Q4090" s="235">
        <v>495.79700000000003</v>
      </c>
      <c r="R4090" s="235">
        <v>0</v>
      </c>
      <c r="S4090" s="235">
        <v>0</v>
      </c>
      <c r="T4090" s="235">
        <v>0</v>
      </c>
      <c r="U4090" s="235">
        <v>0</v>
      </c>
      <c r="V4090" s="235">
        <v>0</v>
      </c>
      <c r="W4090" s="235">
        <v>0</v>
      </c>
      <c r="Y4090" s="236" t="str">
        <f t="shared" si="63"/>
        <v>Iran</v>
      </c>
    </row>
    <row r="4091" spans="1:25">
      <c r="A4091" s="400"/>
      <c r="B4091" s="234" t="s">
        <v>14</v>
      </c>
      <c r="C4091" s="232" t="s">
        <v>13</v>
      </c>
      <c r="D4091" s="237">
        <v>6.4710000000000001</v>
      </c>
      <c r="E4091" s="237">
        <v>0</v>
      </c>
      <c r="F4091" s="237">
        <v>0</v>
      </c>
      <c r="G4091" s="237">
        <v>0</v>
      </c>
      <c r="H4091" s="237"/>
      <c r="I4091" s="237">
        <v>-6.4710000000000001</v>
      </c>
      <c r="J4091" s="237">
        <v>0</v>
      </c>
      <c r="K4091" s="415">
        <v>0</v>
      </c>
      <c r="L4091" s="415">
        <v>0</v>
      </c>
      <c r="M4091" s="415">
        <v>0</v>
      </c>
      <c r="N4091" s="415">
        <v>0</v>
      </c>
      <c r="O4091" s="237">
        <v>0</v>
      </c>
      <c r="P4091" s="237">
        <v>0</v>
      </c>
      <c r="Q4091" s="237">
        <v>0</v>
      </c>
      <c r="R4091" s="237">
        <v>0</v>
      </c>
      <c r="S4091" s="237">
        <v>0</v>
      </c>
      <c r="T4091" s="237">
        <v>0</v>
      </c>
      <c r="U4091" s="237">
        <v>0</v>
      </c>
      <c r="V4091" s="237">
        <v>0</v>
      </c>
      <c r="W4091" s="237">
        <v>23</v>
      </c>
      <c r="Y4091" s="236" t="str">
        <f t="shared" si="63"/>
        <v>Iran</v>
      </c>
    </row>
    <row r="4092" spans="1:25">
      <c r="A4092" s="398" t="s">
        <v>593</v>
      </c>
      <c r="B4092" s="234" t="s">
        <v>78</v>
      </c>
      <c r="C4092" s="232" t="s">
        <v>13</v>
      </c>
      <c r="D4092" s="237" t="s">
        <v>12</v>
      </c>
      <c r="E4092" s="237" t="s">
        <v>12</v>
      </c>
      <c r="F4092" s="237" t="s">
        <v>12</v>
      </c>
      <c r="G4092" s="237" t="s">
        <v>12</v>
      </c>
      <c r="H4092" s="237"/>
      <c r="I4092" s="237" t="s">
        <v>12</v>
      </c>
      <c r="J4092" s="237" t="s">
        <v>12</v>
      </c>
      <c r="K4092" s="416" t="s">
        <v>12</v>
      </c>
      <c r="L4092" s="416" t="s">
        <v>12</v>
      </c>
      <c r="M4092" s="416" t="s">
        <v>12</v>
      </c>
      <c r="N4092" s="416" t="s">
        <v>12</v>
      </c>
      <c r="O4092" s="237" t="s">
        <v>12</v>
      </c>
      <c r="P4092" s="237" t="s">
        <v>12</v>
      </c>
      <c r="Q4092" s="237" t="s">
        <v>12</v>
      </c>
      <c r="R4092" s="237" t="s">
        <v>12</v>
      </c>
      <c r="S4092" s="237" t="s">
        <v>12</v>
      </c>
      <c r="T4092" s="237" t="s">
        <v>12</v>
      </c>
      <c r="U4092" s="237" t="s">
        <v>12</v>
      </c>
      <c r="V4092" s="237" t="s">
        <v>12</v>
      </c>
      <c r="W4092" s="237" t="s">
        <v>12</v>
      </c>
      <c r="Y4092" s="236" t="str">
        <f t="shared" si="63"/>
        <v>Iraq</v>
      </c>
    </row>
    <row r="4093" spans="1:25">
      <c r="A4093" s="399"/>
      <c r="B4093" s="234" t="s">
        <v>77</v>
      </c>
      <c r="C4093" s="232" t="s">
        <v>13</v>
      </c>
      <c r="D4093" s="235" t="s">
        <v>12</v>
      </c>
      <c r="E4093" s="235" t="s">
        <v>12</v>
      </c>
      <c r="F4093" s="235" t="s">
        <v>12</v>
      </c>
      <c r="G4093" s="235" t="s">
        <v>12</v>
      </c>
      <c r="H4093" s="235"/>
      <c r="I4093" s="235" t="s">
        <v>12</v>
      </c>
      <c r="J4093" s="235" t="s">
        <v>12</v>
      </c>
      <c r="K4093" s="415" t="s">
        <v>12</v>
      </c>
      <c r="L4093" s="415" t="s">
        <v>12</v>
      </c>
      <c r="M4093" s="415" t="s">
        <v>12</v>
      </c>
      <c r="N4093" s="415" t="s">
        <v>12</v>
      </c>
      <c r="O4093" s="235" t="s">
        <v>12</v>
      </c>
      <c r="P4093" s="235" t="s">
        <v>12</v>
      </c>
      <c r="Q4093" s="235" t="s">
        <v>12</v>
      </c>
      <c r="R4093" s="235" t="s">
        <v>12</v>
      </c>
      <c r="S4093" s="235" t="s">
        <v>12</v>
      </c>
      <c r="T4093" s="235" t="s">
        <v>12</v>
      </c>
      <c r="U4093" s="235" t="s">
        <v>12</v>
      </c>
      <c r="V4093" s="235" t="s">
        <v>12</v>
      </c>
      <c r="W4093" s="235" t="s">
        <v>12</v>
      </c>
      <c r="Y4093" s="236" t="str">
        <f t="shared" si="63"/>
        <v>Iraq</v>
      </c>
    </row>
    <row r="4094" spans="1:25">
      <c r="A4094" s="399"/>
      <c r="B4094" s="234" t="s">
        <v>76</v>
      </c>
      <c r="C4094" s="232" t="s">
        <v>13</v>
      </c>
      <c r="D4094" s="237">
        <v>0</v>
      </c>
      <c r="E4094" s="237">
        <v>0</v>
      </c>
      <c r="F4094" s="237">
        <v>0</v>
      </c>
      <c r="G4094" s="237">
        <v>0</v>
      </c>
      <c r="H4094" s="237"/>
      <c r="I4094" s="237">
        <v>0</v>
      </c>
      <c r="J4094" s="237">
        <v>0</v>
      </c>
      <c r="K4094" s="416">
        <v>0</v>
      </c>
      <c r="L4094" s="416">
        <v>0</v>
      </c>
      <c r="M4094" s="416">
        <v>0</v>
      </c>
      <c r="N4094" s="416">
        <v>0</v>
      </c>
      <c r="O4094" s="237">
        <v>0</v>
      </c>
      <c r="P4094" s="237">
        <v>0</v>
      </c>
      <c r="Q4094" s="237">
        <v>0</v>
      </c>
      <c r="R4094" s="237">
        <v>0</v>
      </c>
      <c r="S4094" s="237">
        <v>0</v>
      </c>
      <c r="T4094" s="237">
        <v>0</v>
      </c>
      <c r="U4094" s="237">
        <v>0</v>
      </c>
      <c r="V4094" s="237">
        <v>0</v>
      </c>
      <c r="W4094" s="237">
        <v>0</v>
      </c>
      <c r="Y4094" s="236" t="str">
        <f t="shared" si="63"/>
        <v>Iraq</v>
      </c>
    </row>
    <row r="4095" spans="1:25">
      <c r="A4095" s="399"/>
      <c r="B4095" s="234" t="s">
        <v>75</v>
      </c>
      <c r="C4095" s="232" t="s">
        <v>13</v>
      </c>
      <c r="D4095" s="235">
        <v>0</v>
      </c>
      <c r="E4095" s="235">
        <v>0</v>
      </c>
      <c r="F4095" s="235">
        <v>0</v>
      </c>
      <c r="G4095" s="235">
        <v>0</v>
      </c>
      <c r="H4095" s="235"/>
      <c r="I4095" s="235">
        <v>0</v>
      </c>
      <c r="J4095" s="235">
        <v>0</v>
      </c>
      <c r="K4095" s="415">
        <v>0</v>
      </c>
      <c r="L4095" s="415">
        <v>0</v>
      </c>
      <c r="M4095" s="415">
        <v>0</v>
      </c>
      <c r="N4095" s="415">
        <v>0</v>
      </c>
      <c r="O4095" s="235">
        <v>0</v>
      </c>
      <c r="P4095" s="235">
        <v>0</v>
      </c>
      <c r="Q4095" s="235">
        <v>0</v>
      </c>
      <c r="R4095" s="235">
        <v>0</v>
      </c>
      <c r="S4095" s="235">
        <v>0</v>
      </c>
      <c r="T4095" s="235">
        <v>0</v>
      </c>
      <c r="U4095" s="235">
        <v>0</v>
      </c>
      <c r="V4095" s="235">
        <v>0</v>
      </c>
      <c r="W4095" s="235">
        <v>0</v>
      </c>
      <c r="Y4095" s="236" t="str">
        <f t="shared" si="63"/>
        <v>Iraq</v>
      </c>
    </row>
    <row r="4096" spans="1:25">
      <c r="A4096" s="399"/>
      <c r="B4096" s="234" t="s">
        <v>74</v>
      </c>
      <c r="C4096" s="232" t="s">
        <v>13</v>
      </c>
      <c r="D4096" s="237">
        <v>0</v>
      </c>
      <c r="E4096" s="237">
        <v>0</v>
      </c>
      <c r="F4096" s="237">
        <v>0</v>
      </c>
      <c r="G4096" s="237">
        <v>0</v>
      </c>
      <c r="H4096" s="237"/>
      <c r="I4096" s="237">
        <v>0</v>
      </c>
      <c r="J4096" s="237">
        <v>0</v>
      </c>
      <c r="K4096" s="416">
        <v>0</v>
      </c>
      <c r="L4096" s="416">
        <v>0</v>
      </c>
      <c r="M4096" s="416">
        <v>0</v>
      </c>
      <c r="N4096" s="416">
        <v>0</v>
      </c>
      <c r="O4096" s="237">
        <v>0</v>
      </c>
      <c r="P4096" s="237">
        <v>0</v>
      </c>
      <c r="Q4096" s="237">
        <v>0</v>
      </c>
      <c r="R4096" s="237">
        <v>0</v>
      </c>
      <c r="S4096" s="237">
        <v>0</v>
      </c>
      <c r="T4096" s="237">
        <v>0</v>
      </c>
      <c r="U4096" s="237">
        <v>0</v>
      </c>
      <c r="V4096" s="237">
        <v>0</v>
      </c>
      <c r="W4096" s="237">
        <v>0</v>
      </c>
      <c r="Y4096" s="236" t="str">
        <f t="shared" si="63"/>
        <v>Iraq</v>
      </c>
    </row>
    <row r="4097" spans="1:25">
      <c r="A4097" s="399"/>
      <c r="B4097" s="234" t="s">
        <v>73</v>
      </c>
      <c r="C4097" s="232" t="s">
        <v>13</v>
      </c>
      <c r="D4097" s="235">
        <v>0</v>
      </c>
      <c r="E4097" s="235">
        <v>0</v>
      </c>
      <c r="F4097" s="235">
        <v>0</v>
      </c>
      <c r="G4097" s="235">
        <v>0</v>
      </c>
      <c r="H4097" s="235"/>
      <c r="I4097" s="235">
        <v>0</v>
      </c>
      <c r="J4097" s="235">
        <v>0</v>
      </c>
      <c r="K4097" s="415">
        <v>0</v>
      </c>
      <c r="L4097" s="415">
        <v>0</v>
      </c>
      <c r="M4097" s="415">
        <v>0</v>
      </c>
      <c r="N4097" s="415">
        <v>0</v>
      </c>
      <c r="O4097" s="235">
        <v>0</v>
      </c>
      <c r="P4097" s="235">
        <v>0</v>
      </c>
      <c r="Q4097" s="235">
        <v>0</v>
      </c>
      <c r="R4097" s="235">
        <v>0</v>
      </c>
      <c r="S4097" s="235">
        <v>0</v>
      </c>
      <c r="T4097" s="235">
        <v>0</v>
      </c>
      <c r="U4097" s="235">
        <v>0</v>
      </c>
      <c r="V4097" s="235">
        <v>0</v>
      </c>
      <c r="W4097" s="235">
        <v>0</v>
      </c>
      <c r="Y4097" s="236" t="str">
        <f t="shared" si="63"/>
        <v>Iraq</v>
      </c>
    </row>
    <row r="4098" spans="1:25">
      <c r="A4098" s="399"/>
      <c r="B4098" s="234" t="s">
        <v>72</v>
      </c>
      <c r="C4098" s="232" t="s">
        <v>13</v>
      </c>
      <c r="D4098" s="237">
        <v>0</v>
      </c>
      <c r="E4098" s="237">
        <v>0</v>
      </c>
      <c r="F4098" s="237">
        <v>0</v>
      </c>
      <c r="G4098" s="237">
        <v>0</v>
      </c>
      <c r="H4098" s="237"/>
      <c r="I4098" s="237">
        <v>0</v>
      </c>
      <c r="J4098" s="237">
        <v>0</v>
      </c>
      <c r="K4098" s="416">
        <v>0</v>
      </c>
      <c r="L4098" s="416">
        <v>0</v>
      </c>
      <c r="M4098" s="416">
        <v>0</v>
      </c>
      <c r="N4098" s="416">
        <v>0</v>
      </c>
      <c r="O4098" s="237">
        <v>0</v>
      </c>
      <c r="P4098" s="237">
        <v>0</v>
      </c>
      <c r="Q4098" s="237">
        <v>0</v>
      </c>
      <c r="R4098" s="237">
        <v>0</v>
      </c>
      <c r="S4098" s="237">
        <v>0</v>
      </c>
      <c r="T4098" s="237">
        <v>0</v>
      </c>
      <c r="U4098" s="237">
        <v>0</v>
      </c>
      <c r="V4098" s="237">
        <v>0</v>
      </c>
      <c r="W4098" s="237">
        <v>0</v>
      </c>
      <c r="Y4098" s="236" t="str">
        <f t="shared" si="63"/>
        <v>Iraq</v>
      </c>
    </row>
    <row r="4099" spans="1:25">
      <c r="A4099" s="399"/>
      <c r="B4099" s="234" t="s">
        <v>71</v>
      </c>
      <c r="C4099" s="232" t="s">
        <v>13</v>
      </c>
      <c r="D4099" s="235">
        <v>0</v>
      </c>
      <c r="E4099" s="235">
        <v>0</v>
      </c>
      <c r="F4099" s="235">
        <v>0</v>
      </c>
      <c r="G4099" s="235">
        <v>0</v>
      </c>
      <c r="H4099" s="235"/>
      <c r="I4099" s="235">
        <v>0</v>
      </c>
      <c r="J4099" s="235">
        <v>0</v>
      </c>
      <c r="K4099" s="415">
        <v>0</v>
      </c>
      <c r="L4099" s="415">
        <v>0</v>
      </c>
      <c r="M4099" s="415">
        <v>0</v>
      </c>
      <c r="N4099" s="415">
        <v>0</v>
      </c>
      <c r="O4099" s="235">
        <v>0</v>
      </c>
      <c r="P4099" s="235">
        <v>0</v>
      </c>
      <c r="Q4099" s="235">
        <v>0</v>
      </c>
      <c r="R4099" s="235">
        <v>0</v>
      </c>
      <c r="S4099" s="235">
        <v>0</v>
      </c>
      <c r="T4099" s="235">
        <v>0</v>
      </c>
      <c r="U4099" s="235">
        <v>0</v>
      </c>
      <c r="V4099" s="235">
        <v>0</v>
      </c>
      <c r="W4099" s="235">
        <v>0</v>
      </c>
      <c r="Y4099" s="236" t="str">
        <f t="shared" si="63"/>
        <v>Iraq</v>
      </c>
    </row>
    <row r="4100" spans="1:25">
      <c r="A4100" s="399"/>
      <c r="B4100" s="234" t="s">
        <v>70</v>
      </c>
      <c r="C4100" s="232" t="s">
        <v>13</v>
      </c>
      <c r="D4100" s="237">
        <v>0</v>
      </c>
      <c r="E4100" s="237">
        <v>0</v>
      </c>
      <c r="F4100" s="237">
        <v>0</v>
      </c>
      <c r="G4100" s="237">
        <v>0</v>
      </c>
      <c r="H4100" s="237"/>
      <c r="I4100" s="237">
        <v>0</v>
      </c>
      <c r="J4100" s="237">
        <v>0</v>
      </c>
      <c r="K4100" s="416">
        <v>0</v>
      </c>
      <c r="L4100" s="416">
        <v>0</v>
      </c>
      <c r="M4100" s="416">
        <v>0</v>
      </c>
      <c r="N4100" s="416">
        <v>0</v>
      </c>
      <c r="O4100" s="237">
        <v>0</v>
      </c>
      <c r="P4100" s="237">
        <v>0</v>
      </c>
      <c r="Q4100" s="237">
        <v>0</v>
      </c>
      <c r="R4100" s="237">
        <v>0</v>
      </c>
      <c r="S4100" s="237">
        <v>0</v>
      </c>
      <c r="T4100" s="237">
        <v>0</v>
      </c>
      <c r="U4100" s="237">
        <v>0</v>
      </c>
      <c r="V4100" s="237">
        <v>0</v>
      </c>
      <c r="W4100" s="237">
        <v>0</v>
      </c>
      <c r="Y4100" s="236" t="str">
        <f t="shared" si="63"/>
        <v>Iraq</v>
      </c>
    </row>
    <row r="4101" spans="1:25">
      <c r="A4101" s="399"/>
      <c r="B4101" s="234" t="s">
        <v>69</v>
      </c>
      <c r="C4101" s="232" t="s">
        <v>13</v>
      </c>
      <c r="D4101" s="235">
        <v>0</v>
      </c>
      <c r="E4101" s="235">
        <v>0</v>
      </c>
      <c r="F4101" s="235">
        <v>0</v>
      </c>
      <c r="G4101" s="235">
        <v>0</v>
      </c>
      <c r="H4101" s="235"/>
      <c r="I4101" s="235">
        <v>0</v>
      </c>
      <c r="J4101" s="235">
        <v>0</v>
      </c>
      <c r="K4101" s="415">
        <v>0</v>
      </c>
      <c r="L4101" s="415">
        <v>0</v>
      </c>
      <c r="M4101" s="415">
        <v>0</v>
      </c>
      <c r="N4101" s="415">
        <v>0</v>
      </c>
      <c r="O4101" s="235">
        <v>0</v>
      </c>
      <c r="P4101" s="235">
        <v>0</v>
      </c>
      <c r="Q4101" s="235">
        <v>0</v>
      </c>
      <c r="R4101" s="235">
        <v>0</v>
      </c>
      <c r="S4101" s="235">
        <v>0</v>
      </c>
      <c r="T4101" s="235">
        <v>0</v>
      </c>
      <c r="U4101" s="235">
        <v>0</v>
      </c>
      <c r="V4101" s="235">
        <v>0</v>
      </c>
      <c r="W4101" s="235">
        <v>0</v>
      </c>
      <c r="Y4101" s="236" t="str">
        <f t="shared" ref="Y4101:Y4164" si="64">IF(ISTEXT(A4101),A4101,Y4100)</f>
        <v>Iraq</v>
      </c>
    </row>
    <row r="4102" spans="1:25">
      <c r="A4102" s="399"/>
      <c r="B4102" s="234" t="s">
        <v>68</v>
      </c>
      <c r="C4102" s="232" t="s">
        <v>13</v>
      </c>
      <c r="D4102" s="237">
        <v>0</v>
      </c>
      <c r="E4102" s="237">
        <v>0</v>
      </c>
      <c r="F4102" s="237">
        <v>0</v>
      </c>
      <c r="G4102" s="237">
        <v>0</v>
      </c>
      <c r="H4102" s="237"/>
      <c r="I4102" s="237">
        <v>0</v>
      </c>
      <c r="J4102" s="237">
        <v>0</v>
      </c>
      <c r="K4102" s="416">
        <v>0</v>
      </c>
      <c r="L4102" s="416">
        <v>0</v>
      </c>
      <c r="M4102" s="416">
        <v>0</v>
      </c>
      <c r="N4102" s="416">
        <v>0</v>
      </c>
      <c r="O4102" s="237">
        <v>0</v>
      </c>
      <c r="P4102" s="237">
        <v>0</v>
      </c>
      <c r="Q4102" s="237">
        <v>0</v>
      </c>
      <c r="R4102" s="237">
        <v>0</v>
      </c>
      <c r="S4102" s="237">
        <v>0</v>
      </c>
      <c r="T4102" s="237">
        <v>0</v>
      </c>
      <c r="U4102" s="237">
        <v>0</v>
      </c>
      <c r="V4102" s="237">
        <v>0</v>
      </c>
      <c r="W4102" s="237">
        <v>0</v>
      </c>
      <c r="Y4102" s="236" t="str">
        <f t="shared" si="64"/>
        <v>Iraq</v>
      </c>
    </row>
    <row r="4103" spans="1:25">
      <c r="A4103" s="399"/>
      <c r="B4103" s="234" t="s">
        <v>67</v>
      </c>
      <c r="C4103" s="232" t="s">
        <v>13</v>
      </c>
      <c r="D4103" s="235">
        <v>0</v>
      </c>
      <c r="E4103" s="235">
        <v>0</v>
      </c>
      <c r="F4103" s="235">
        <v>0</v>
      </c>
      <c r="G4103" s="235">
        <v>0</v>
      </c>
      <c r="H4103" s="235"/>
      <c r="I4103" s="235">
        <v>0</v>
      </c>
      <c r="J4103" s="235">
        <v>0</v>
      </c>
      <c r="K4103" s="415">
        <v>0</v>
      </c>
      <c r="L4103" s="415">
        <v>0</v>
      </c>
      <c r="M4103" s="415">
        <v>0</v>
      </c>
      <c r="N4103" s="415">
        <v>0</v>
      </c>
      <c r="O4103" s="235">
        <v>0</v>
      </c>
      <c r="P4103" s="235">
        <v>0</v>
      </c>
      <c r="Q4103" s="235">
        <v>0</v>
      </c>
      <c r="R4103" s="235">
        <v>0</v>
      </c>
      <c r="S4103" s="235">
        <v>0</v>
      </c>
      <c r="T4103" s="235">
        <v>0</v>
      </c>
      <c r="U4103" s="235">
        <v>0</v>
      </c>
      <c r="V4103" s="235">
        <v>0</v>
      </c>
      <c r="W4103" s="235">
        <v>0</v>
      </c>
      <c r="Y4103" s="236" t="str">
        <f t="shared" si="64"/>
        <v>Iraq</v>
      </c>
    </row>
    <row r="4104" spans="1:25">
      <c r="A4104" s="399"/>
      <c r="B4104" s="234" t="s">
        <v>66</v>
      </c>
      <c r="C4104" s="232" t="s">
        <v>13</v>
      </c>
      <c r="D4104" s="237">
        <v>0</v>
      </c>
      <c r="E4104" s="237">
        <v>0</v>
      </c>
      <c r="F4104" s="237">
        <v>0</v>
      </c>
      <c r="G4104" s="237">
        <v>0</v>
      </c>
      <c r="H4104" s="237"/>
      <c r="I4104" s="237">
        <v>0</v>
      </c>
      <c r="J4104" s="237">
        <v>0</v>
      </c>
      <c r="K4104" s="416">
        <v>0</v>
      </c>
      <c r="L4104" s="416">
        <v>0</v>
      </c>
      <c r="M4104" s="416">
        <v>0</v>
      </c>
      <c r="N4104" s="416">
        <v>0</v>
      </c>
      <c r="O4104" s="237">
        <v>0</v>
      </c>
      <c r="P4104" s="237">
        <v>0</v>
      </c>
      <c r="Q4104" s="237">
        <v>0</v>
      </c>
      <c r="R4104" s="237">
        <v>0</v>
      </c>
      <c r="S4104" s="237">
        <v>0</v>
      </c>
      <c r="T4104" s="237">
        <v>0</v>
      </c>
      <c r="U4104" s="237">
        <v>0</v>
      </c>
      <c r="V4104" s="237">
        <v>0</v>
      </c>
      <c r="W4104" s="237">
        <v>0</v>
      </c>
      <c r="Y4104" s="236" t="str">
        <f t="shared" si="64"/>
        <v>Iraq</v>
      </c>
    </row>
    <row r="4105" spans="1:25">
      <c r="A4105" s="399"/>
      <c r="B4105" s="234" t="s">
        <v>65</v>
      </c>
      <c r="C4105" s="232" t="s">
        <v>13</v>
      </c>
      <c r="D4105" s="235">
        <v>0</v>
      </c>
      <c r="E4105" s="235">
        <v>0</v>
      </c>
      <c r="F4105" s="235">
        <v>0</v>
      </c>
      <c r="G4105" s="235">
        <v>0</v>
      </c>
      <c r="H4105" s="235"/>
      <c r="I4105" s="235">
        <v>0</v>
      </c>
      <c r="J4105" s="235">
        <v>0</v>
      </c>
      <c r="K4105" s="415">
        <v>0</v>
      </c>
      <c r="L4105" s="415">
        <v>0</v>
      </c>
      <c r="M4105" s="415">
        <v>0</v>
      </c>
      <c r="N4105" s="415">
        <v>0</v>
      </c>
      <c r="O4105" s="235">
        <v>0</v>
      </c>
      <c r="P4105" s="235">
        <v>0</v>
      </c>
      <c r="Q4105" s="235">
        <v>0</v>
      </c>
      <c r="R4105" s="235">
        <v>0</v>
      </c>
      <c r="S4105" s="235">
        <v>0</v>
      </c>
      <c r="T4105" s="235">
        <v>0</v>
      </c>
      <c r="U4105" s="235">
        <v>0</v>
      </c>
      <c r="V4105" s="235">
        <v>0</v>
      </c>
      <c r="W4105" s="235">
        <v>0</v>
      </c>
      <c r="Y4105" s="236" t="str">
        <f t="shared" si="64"/>
        <v>Iraq</v>
      </c>
    </row>
    <row r="4106" spans="1:25">
      <c r="A4106" s="399"/>
      <c r="B4106" s="234" t="s">
        <v>64</v>
      </c>
      <c r="C4106" s="232" t="s">
        <v>13</v>
      </c>
      <c r="D4106" s="237">
        <v>0</v>
      </c>
      <c r="E4106" s="237">
        <v>0</v>
      </c>
      <c r="F4106" s="237">
        <v>0</v>
      </c>
      <c r="G4106" s="237">
        <v>0</v>
      </c>
      <c r="H4106" s="237"/>
      <c r="I4106" s="237">
        <v>0</v>
      </c>
      <c r="J4106" s="237">
        <v>0</v>
      </c>
      <c r="K4106" s="416">
        <v>0</v>
      </c>
      <c r="L4106" s="416">
        <v>0</v>
      </c>
      <c r="M4106" s="416">
        <v>0</v>
      </c>
      <c r="N4106" s="416">
        <v>0</v>
      </c>
      <c r="O4106" s="237">
        <v>0</v>
      </c>
      <c r="P4106" s="237">
        <v>0</v>
      </c>
      <c r="Q4106" s="237">
        <v>0</v>
      </c>
      <c r="R4106" s="237">
        <v>0</v>
      </c>
      <c r="S4106" s="237">
        <v>0</v>
      </c>
      <c r="T4106" s="237">
        <v>0</v>
      </c>
      <c r="U4106" s="237">
        <v>0</v>
      </c>
      <c r="V4106" s="237">
        <v>0</v>
      </c>
      <c r="W4106" s="237">
        <v>0</v>
      </c>
      <c r="Y4106" s="236" t="str">
        <f t="shared" si="64"/>
        <v>Iraq</v>
      </c>
    </row>
    <row r="4107" spans="1:25">
      <c r="A4107" s="399"/>
      <c r="B4107" s="234" t="s">
        <v>63</v>
      </c>
      <c r="C4107" s="232" t="s">
        <v>13</v>
      </c>
      <c r="D4107" s="235">
        <v>0</v>
      </c>
      <c r="E4107" s="235">
        <v>0</v>
      </c>
      <c r="F4107" s="235">
        <v>0</v>
      </c>
      <c r="G4107" s="235">
        <v>0</v>
      </c>
      <c r="H4107" s="235"/>
      <c r="I4107" s="235">
        <v>0</v>
      </c>
      <c r="J4107" s="235">
        <v>0</v>
      </c>
      <c r="K4107" s="415">
        <v>0</v>
      </c>
      <c r="L4107" s="415">
        <v>0</v>
      </c>
      <c r="M4107" s="415">
        <v>0</v>
      </c>
      <c r="N4107" s="415">
        <v>0</v>
      </c>
      <c r="O4107" s="235">
        <v>0</v>
      </c>
      <c r="P4107" s="235">
        <v>0</v>
      </c>
      <c r="Q4107" s="235">
        <v>0</v>
      </c>
      <c r="R4107" s="235">
        <v>0</v>
      </c>
      <c r="S4107" s="235">
        <v>0</v>
      </c>
      <c r="T4107" s="235">
        <v>0</v>
      </c>
      <c r="U4107" s="235">
        <v>0</v>
      </c>
      <c r="V4107" s="235">
        <v>0</v>
      </c>
      <c r="W4107" s="235">
        <v>0</v>
      </c>
      <c r="Y4107" s="236" t="str">
        <f t="shared" si="64"/>
        <v>Iraq</v>
      </c>
    </row>
    <row r="4108" spans="1:25" ht="22.5">
      <c r="A4108" s="399"/>
      <c r="B4108" s="234" t="s">
        <v>62</v>
      </c>
      <c r="C4108" s="232" t="s">
        <v>13</v>
      </c>
      <c r="D4108" s="237">
        <v>0</v>
      </c>
      <c r="E4108" s="237">
        <v>0</v>
      </c>
      <c r="F4108" s="237">
        <v>0</v>
      </c>
      <c r="G4108" s="237">
        <v>0</v>
      </c>
      <c r="H4108" s="237"/>
      <c r="I4108" s="237">
        <v>0</v>
      </c>
      <c r="J4108" s="237">
        <v>0</v>
      </c>
      <c r="K4108" s="416">
        <v>0</v>
      </c>
      <c r="L4108" s="416">
        <v>0</v>
      </c>
      <c r="M4108" s="416">
        <v>0</v>
      </c>
      <c r="N4108" s="416">
        <v>0</v>
      </c>
      <c r="O4108" s="237">
        <v>0</v>
      </c>
      <c r="P4108" s="237">
        <v>0</v>
      </c>
      <c r="Q4108" s="237">
        <v>0</v>
      </c>
      <c r="R4108" s="237">
        <v>0</v>
      </c>
      <c r="S4108" s="237">
        <v>0</v>
      </c>
      <c r="T4108" s="237">
        <v>0</v>
      </c>
      <c r="U4108" s="237">
        <v>0</v>
      </c>
      <c r="V4108" s="237">
        <v>0</v>
      </c>
      <c r="W4108" s="237">
        <v>0</v>
      </c>
      <c r="Y4108" s="236" t="str">
        <f t="shared" si="64"/>
        <v>Iraq</v>
      </c>
    </row>
    <row r="4109" spans="1:25">
      <c r="A4109" s="399"/>
      <c r="B4109" s="234" t="s">
        <v>61</v>
      </c>
      <c r="C4109" s="232" t="s">
        <v>13</v>
      </c>
      <c r="D4109" s="235">
        <v>0</v>
      </c>
      <c r="E4109" s="235">
        <v>0</v>
      </c>
      <c r="F4109" s="235">
        <v>0</v>
      </c>
      <c r="G4109" s="235">
        <v>0</v>
      </c>
      <c r="H4109" s="235"/>
      <c r="I4109" s="235">
        <v>0</v>
      </c>
      <c r="J4109" s="235">
        <v>0</v>
      </c>
      <c r="K4109" s="415">
        <v>0</v>
      </c>
      <c r="L4109" s="415">
        <v>0</v>
      </c>
      <c r="M4109" s="415">
        <v>0</v>
      </c>
      <c r="N4109" s="415">
        <v>0</v>
      </c>
      <c r="O4109" s="235">
        <v>0</v>
      </c>
      <c r="P4109" s="235">
        <v>0</v>
      </c>
      <c r="Q4109" s="235">
        <v>0</v>
      </c>
      <c r="R4109" s="235">
        <v>0</v>
      </c>
      <c r="S4109" s="235">
        <v>0</v>
      </c>
      <c r="T4109" s="235">
        <v>0</v>
      </c>
      <c r="U4109" s="235">
        <v>0</v>
      </c>
      <c r="V4109" s="235">
        <v>0</v>
      </c>
      <c r="W4109" s="235">
        <v>0</v>
      </c>
      <c r="Y4109" s="236" t="str">
        <f t="shared" si="64"/>
        <v>Iraq</v>
      </c>
    </row>
    <row r="4110" spans="1:25">
      <c r="A4110" s="399"/>
      <c r="B4110" s="234" t="s">
        <v>60</v>
      </c>
      <c r="C4110" s="232" t="s">
        <v>13</v>
      </c>
      <c r="D4110" s="237">
        <v>0</v>
      </c>
      <c r="E4110" s="237">
        <v>0</v>
      </c>
      <c r="F4110" s="237">
        <v>0</v>
      </c>
      <c r="G4110" s="237">
        <v>0</v>
      </c>
      <c r="H4110" s="237"/>
      <c r="I4110" s="237">
        <v>0</v>
      </c>
      <c r="J4110" s="237">
        <v>0</v>
      </c>
      <c r="K4110" s="416">
        <v>0</v>
      </c>
      <c r="L4110" s="416">
        <v>0</v>
      </c>
      <c r="M4110" s="416">
        <v>0</v>
      </c>
      <c r="N4110" s="416">
        <v>0</v>
      </c>
      <c r="O4110" s="237">
        <v>0</v>
      </c>
      <c r="P4110" s="237">
        <v>0</v>
      </c>
      <c r="Q4110" s="237">
        <v>0</v>
      </c>
      <c r="R4110" s="237">
        <v>0</v>
      </c>
      <c r="S4110" s="237">
        <v>0</v>
      </c>
      <c r="T4110" s="237">
        <v>0</v>
      </c>
      <c r="U4110" s="237">
        <v>0</v>
      </c>
      <c r="V4110" s="237">
        <v>0</v>
      </c>
      <c r="W4110" s="237">
        <v>0</v>
      </c>
      <c r="Y4110" s="236" t="str">
        <f t="shared" si="64"/>
        <v>Iraq</v>
      </c>
    </row>
    <row r="4111" spans="1:25">
      <c r="A4111" s="399"/>
      <c r="B4111" s="234" t="s">
        <v>59</v>
      </c>
      <c r="C4111" s="232" t="s">
        <v>13</v>
      </c>
      <c r="D4111" s="235">
        <v>0</v>
      </c>
      <c r="E4111" s="235">
        <v>0</v>
      </c>
      <c r="F4111" s="235">
        <v>0</v>
      </c>
      <c r="G4111" s="235">
        <v>0</v>
      </c>
      <c r="H4111" s="235"/>
      <c r="I4111" s="235">
        <v>0</v>
      </c>
      <c r="J4111" s="235">
        <v>0</v>
      </c>
      <c r="K4111" s="415">
        <v>0</v>
      </c>
      <c r="L4111" s="415">
        <v>0</v>
      </c>
      <c r="M4111" s="415">
        <v>0</v>
      </c>
      <c r="N4111" s="415">
        <v>0</v>
      </c>
      <c r="O4111" s="235">
        <v>0</v>
      </c>
      <c r="P4111" s="235">
        <v>0</v>
      </c>
      <c r="Q4111" s="235">
        <v>0</v>
      </c>
      <c r="R4111" s="235">
        <v>0</v>
      </c>
      <c r="S4111" s="235">
        <v>0</v>
      </c>
      <c r="T4111" s="235">
        <v>0</v>
      </c>
      <c r="U4111" s="235">
        <v>0</v>
      </c>
      <c r="V4111" s="235">
        <v>0</v>
      </c>
      <c r="W4111" s="235">
        <v>0</v>
      </c>
      <c r="Y4111" s="236" t="str">
        <f t="shared" si="64"/>
        <v>Iraq</v>
      </c>
    </row>
    <row r="4112" spans="1:25">
      <c r="A4112" s="399"/>
      <c r="B4112" s="234" t="s">
        <v>58</v>
      </c>
      <c r="C4112" s="232" t="s">
        <v>13</v>
      </c>
      <c r="D4112" s="237">
        <v>0</v>
      </c>
      <c r="E4112" s="237">
        <v>0</v>
      </c>
      <c r="F4112" s="237">
        <v>0</v>
      </c>
      <c r="G4112" s="237">
        <v>0</v>
      </c>
      <c r="H4112" s="237"/>
      <c r="I4112" s="237">
        <v>0</v>
      </c>
      <c r="J4112" s="237">
        <v>0</v>
      </c>
      <c r="K4112" s="416">
        <v>0</v>
      </c>
      <c r="L4112" s="416">
        <v>0</v>
      </c>
      <c r="M4112" s="416">
        <v>0</v>
      </c>
      <c r="N4112" s="416">
        <v>0</v>
      </c>
      <c r="O4112" s="237">
        <v>0</v>
      </c>
      <c r="P4112" s="237">
        <v>0</v>
      </c>
      <c r="Q4112" s="237">
        <v>0</v>
      </c>
      <c r="R4112" s="237">
        <v>0</v>
      </c>
      <c r="S4112" s="237">
        <v>0</v>
      </c>
      <c r="T4112" s="237">
        <v>0</v>
      </c>
      <c r="U4112" s="237">
        <v>0</v>
      </c>
      <c r="V4112" s="237">
        <v>0</v>
      </c>
      <c r="W4112" s="237">
        <v>0</v>
      </c>
      <c r="Y4112" s="236" t="str">
        <f t="shared" si="64"/>
        <v>Iraq</v>
      </c>
    </row>
    <row r="4113" spans="1:25">
      <c r="A4113" s="399"/>
      <c r="B4113" s="234" t="s">
        <v>57</v>
      </c>
      <c r="C4113" s="232" t="s">
        <v>13</v>
      </c>
      <c r="D4113" s="235">
        <v>0</v>
      </c>
      <c r="E4113" s="235">
        <v>0</v>
      </c>
      <c r="F4113" s="235">
        <v>0</v>
      </c>
      <c r="G4113" s="235">
        <v>0</v>
      </c>
      <c r="H4113" s="235"/>
      <c r="I4113" s="235">
        <v>0</v>
      </c>
      <c r="J4113" s="235">
        <v>0</v>
      </c>
      <c r="K4113" s="415">
        <v>0</v>
      </c>
      <c r="L4113" s="415">
        <v>0</v>
      </c>
      <c r="M4113" s="415">
        <v>0</v>
      </c>
      <c r="N4113" s="415">
        <v>0</v>
      </c>
      <c r="O4113" s="235">
        <v>0</v>
      </c>
      <c r="P4113" s="235">
        <v>0</v>
      </c>
      <c r="Q4113" s="235">
        <v>0</v>
      </c>
      <c r="R4113" s="235">
        <v>0</v>
      </c>
      <c r="S4113" s="235">
        <v>0</v>
      </c>
      <c r="T4113" s="235">
        <v>0</v>
      </c>
      <c r="U4113" s="235">
        <v>0</v>
      </c>
      <c r="V4113" s="235">
        <v>0</v>
      </c>
      <c r="W4113" s="235">
        <v>0</v>
      </c>
      <c r="Y4113" s="236" t="str">
        <f t="shared" si="64"/>
        <v>Iraq</v>
      </c>
    </row>
    <row r="4114" spans="1:25">
      <c r="A4114" s="399"/>
      <c r="B4114" s="234" t="s">
        <v>56</v>
      </c>
      <c r="C4114" s="232" t="s">
        <v>13</v>
      </c>
      <c r="D4114" s="237">
        <v>0</v>
      </c>
      <c r="E4114" s="237">
        <v>0</v>
      </c>
      <c r="F4114" s="237">
        <v>0</v>
      </c>
      <c r="G4114" s="237">
        <v>0</v>
      </c>
      <c r="H4114" s="237"/>
      <c r="I4114" s="237">
        <v>0</v>
      </c>
      <c r="J4114" s="237">
        <v>0</v>
      </c>
      <c r="K4114" s="416">
        <v>0</v>
      </c>
      <c r="L4114" s="416">
        <v>0</v>
      </c>
      <c r="M4114" s="416">
        <v>0</v>
      </c>
      <c r="N4114" s="416">
        <v>0</v>
      </c>
      <c r="O4114" s="237">
        <v>0</v>
      </c>
      <c r="P4114" s="237">
        <v>0</v>
      </c>
      <c r="Q4114" s="237">
        <v>0</v>
      </c>
      <c r="R4114" s="237">
        <v>0</v>
      </c>
      <c r="S4114" s="237">
        <v>0</v>
      </c>
      <c r="T4114" s="237">
        <v>0</v>
      </c>
      <c r="U4114" s="237">
        <v>0</v>
      </c>
      <c r="V4114" s="237">
        <v>0</v>
      </c>
      <c r="W4114" s="237">
        <v>0</v>
      </c>
      <c r="Y4114" s="236" t="str">
        <f t="shared" si="64"/>
        <v>Iraq</v>
      </c>
    </row>
    <row r="4115" spans="1:25" ht="22.5">
      <c r="A4115" s="399"/>
      <c r="B4115" s="234" t="s">
        <v>55</v>
      </c>
      <c r="C4115" s="232" t="s">
        <v>13</v>
      </c>
      <c r="D4115" s="235">
        <v>0</v>
      </c>
      <c r="E4115" s="235">
        <v>0</v>
      </c>
      <c r="F4115" s="235">
        <v>0</v>
      </c>
      <c r="G4115" s="235">
        <v>0</v>
      </c>
      <c r="H4115" s="235"/>
      <c r="I4115" s="235">
        <v>0</v>
      </c>
      <c r="J4115" s="235">
        <v>0</v>
      </c>
      <c r="K4115" s="415">
        <v>0</v>
      </c>
      <c r="L4115" s="415">
        <v>0</v>
      </c>
      <c r="M4115" s="415">
        <v>0</v>
      </c>
      <c r="N4115" s="415">
        <v>0</v>
      </c>
      <c r="O4115" s="235">
        <v>0</v>
      </c>
      <c r="P4115" s="235">
        <v>0</v>
      </c>
      <c r="Q4115" s="235">
        <v>0</v>
      </c>
      <c r="R4115" s="235">
        <v>0</v>
      </c>
      <c r="S4115" s="235">
        <v>0</v>
      </c>
      <c r="T4115" s="235">
        <v>0</v>
      </c>
      <c r="U4115" s="235">
        <v>0</v>
      </c>
      <c r="V4115" s="235">
        <v>0</v>
      </c>
      <c r="W4115" s="235">
        <v>0</v>
      </c>
      <c r="Y4115" s="236" t="str">
        <f t="shared" si="64"/>
        <v>Iraq</v>
      </c>
    </row>
    <row r="4116" spans="1:25">
      <c r="A4116" s="399"/>
      <c r="B4116" s="234" t="s">
        <v>54</v>
      </c>
      <c r="C4116" s="232" t="s">
        <v>13</v>
      </c>
      <c r="D4116" s="237">
        <v>0</v>
      </c>
      <c r="E4116" s="237">
        <v>0</v>
      </c>
      <c r="F4116" s="237">
        <v>0</v>
      </c>
      <c r="G4116" s="237">
        <v>0</v>
      </c>
      <c r="H4116" s="237"/>
      <c r="I4116" s="237">
        <v>0</v>
      </c>
      <c r="J4116" s="237">
        <v>0</v>
      </c>
      <c r="K4116" s="416">
        <v>0</v>
      </c>
      <c r="L4116" s="416">
        <v>0</v>
      </c>
      <c r="M4116" s="416">
        <v>0</v>
      </c>
      <c r="N4116" s="416">
        <v>0</v>
      </c>
      <c r="O4116" s="237">
        <v>0</v>
      </c>
      <c r="P4116" s="237">
        <v>0</v>
      </c>
      <c r="Q4116" s="237">
        <v>17.655000000000001</v>
      </c>
      <c r="R4116" s="237">
        <v>0</v>
      </c>
      <c r="S4116" s="237">
        <v>0</v>
      </c>
      <c r="T4116" s="237">
        <v>0</v>
      </c>
      <c r="U4116" s="237">
        <v>0</v>
      </c>
      <c r="V4116" s="237">
        <v>0</v>
      </c>
      <c r="W4116" s="237">
        <v>0</v>
      </c>
      <c r="Y4116" s="236" t="str">
        <f t="shared" si="64"/>
        <v>Iraq</v>
      </c>
    </row>
    <row r="4117" spans="1:25">
      <c r="A4117" s="399"/>
      <c r="B4117" s="234" t="s">
        <v>6</v>
      </c>
      <c r="C4117" s="232" t="s">
        <v>13</v>
      </c>
      <c r="D4117" s="235">
        <v>5963.9480000000003</v>
      </c>
      <c r="E4117" s="235">
        <v>0</v>
      </c>
      <c r="F4117" s="235">
        <v>0</v>
      </c>
      <c r="G4117" s="235">
        <v>0</v>
      </c>
      <c r="H4117" s="235"/>
      <c r="I4117" s="235">
        <v>-5679.9570000000003</v>
      </c>
      <c r="J4117" s="235">
        <v>0</v>
      </c>
      <c r="K4117" s="415">
        <v>0</v>
      </c>
      <c r="L4117" s="415">
        <v>0</v>
      </c>
      <c r="M4117" s="415">
        <v>0</v>
      </c>
      <c r="N4117" s="415">
        <v>0</v>
      </c>
      <c r="O4117" s="235">
        <v>0</v>
      </c>
      <c r="P4117" s="235">
        <v>0</v>
      </c>
      <c r="Q4117" s="235">
        <v>283.99</v>
      </c>
      <c r="R4117" s="235">
        <v>0</v>
      </c>
      <c r="S4117" s="235">
        <v>0</v>
      </c>
      <c r="T4117" s="235">
        <v>0</v>
      </c>
      <c r="U4117" s="235">
        <v>0</v>
      </c>
      <c r="V4117" s="235">
        <v>0</v>
      </c>
      <c r="W4117" s="235">
        <v>40128</v>
      </c>
      <c r="Y4117" s="236" t="str">
        <f t="shared" si="64"/>
        <v>Iraq</v>
      </c>
    </row>
    <row r="4118" spans="1:25">
      <c r="A4118" s="399"/>
      <c r="B4118" s="234" t="s">
        <v>53</v>
      </c>
      <c r="C4118" s="232" t="s">
        <v>13</v>
      </c>
      <c r="D4118" s="237" t="s">
        <v>12</v>
      </c>
      <c r="E4118" s="237" t="s">
        <v>12</v>
      </c>
      <c r="F4118" s="237" t="s">
        <v>12</v>
      </c>
      <c r="G4118" s="237" t="s">
        <v>12</v>
      </c>
      <c r="H4118" s="237"/>
      <c r="I4118" s="237" t="s">
        <v>12</v>
      </c>
      <c r="J4118" s="237" t="s">
        <v>12</v>
      </c>
      <c r="K4118" s="416" t="s">
        <v>12</v>
      </c>
      <c r="L4118" s="416" t="s">
        <v>12</v>
      </c>
      <c r="M4118" s="416" t="s">
        <v>12</v>
      </c>
      <c r="N4118" s="416" t="s">
        <v>12</v>
      </c>
      <c r="O4118" s="237" t="s">
        <v>12</v>
      </c>
      <c r="P4118" s="237" t="s">
        <v>12</v>
      </c>
      <c r="Q4118" s="237" t="s">
        <v>12</v>
      </c>
      <c r="R4118" s="237" t="s">
        <v>12</v>
      </c>
      <c r="S4118" s="237" t="s">
        <v>12</v>
      </c>
      <c r="T4118" s="237" t="s">
        <v>12</v>
      </c>
      <c r="U4118" s="237" t="s">
        <v>12</v>
      </c>
      <c r="V4118" s="237" t="s">
        <v>12</v>
      </c>
      <c r="W4118" s="237" t="s">
        <v>12</v>
      </c>
      <c r="Y4118" s="236" t="str">
        <f t="shared" si="64"/>
        <v>Iraq</v>
      </c>
    </row>
    <row r="4119" spans="1:25">
      <c r="A4119" s="399"/>
      <c r="B4119" s="234" t="s">
        <v>52</v>
      </c>
      <c r="C4119" s="232" t="s">
        <v>13</v>
      </c>
      <c r="D4119" s="235">
        <v>149705.946</v>
      </c>
      <c r="E4119" s="235">
        <v>0</v>
      </c>
      <c r="F4119" s="235">
        <v>-120167.819</v>
      </c>
      <c r="G4119" s="235">
        <v>-659.83600000000001</v>
      </c>
      <c r="H4119" s="235"/>
      <c r="I4119" s="235">
        <v>-4638.2860000000001</v>
      </c>
      <c r="J4119" s="235">
        <v>0</v>
      </c>
      <c r="K4119" s="415">
        <v>0</v>
      </c>
      <c r="L4119" s="415">
        <v>0</v>
      </c>
      <c r="M4119" s="415">
        <v>0</v>
      </c>
      <c r="N4119" s="415">
        <v>0</v>
      </c>
      <c r="O4119" s="235">
        <v>0</v>
      </c>
      <c r="P4119" s="235">
        <v>0</v>
      </c>
      <c r="Q4119" s="235">
        <v>0</v>
      </c>
      <c r="R4119" s="235">
        <v>0</v>
      </c>
      <c r="S4119" s="235">
        <v>0</v>
      </c>
      <c r="T4119" s="235">
        <v>0</v>
      </c>
      <c r="U4119" s="235">
        <v>0</v>
      </c>
      <c r="V4119" s="235">
        <v>0</v>
      </c>
      <c r="W4119" s="235">
        <v>13486</v>
      </c>
      <c r="Y4119" s="236" t="str">
        <f t="shared" si="64"/>
        <v>Iraq</v>
      </c>
    </row>
    <row r="4120" spans="1:25">
      <c r="A4120" s="399"/>
      <c r="B4120" s="234" t="s">
        <v>51</v>
      </c>
      <c r="C4120" s="232" t="s">
        <v>13</v>
      </c>
      <c r="D4120" s="237">
        <v>1371.8440000000001</v>
      </c>
      <c r="E4120" s="237">
        <v>0</v>
      </c>
      <c r="F4120" s="237">
        <v>0</v>
      </c>
      <c r="G4120" s="237">
        <v>0</v>
      </c>
      <c r="H4120" s="237"/>
      <c r="I4120" s="237">
        <v>0</v>
      </c>
      <c r="J4120" s="237">
        <v>0</v>
      </c>
      <c r="K4120" s="416">
        <v>0</v>
      </c>
      <c r="L4120" s="416">
        <v>0</v>
      </c>
      <c r="M4120" s="416">
        <v>0</v>
      </c>
      <c r="N4120" s="416">
        <v>0</v>
      </c>
      <c r="O4120" s="237">
        <v>0</v>
      </c>
      <c r="P4120" s="237">
        <v>0</v>
      </c>
      <c r="Q4120" s="237">
        <v>0</v>
      </c>
      <c r="R4120" s="237">
        <v>0</v>
      </c>
      <c r="S4120" s="237">
        <v>0</v>
      </c>
      <c r="T4120" s="237">
        <v>0</v>
      </c>
      <c r="U4120" s="237">
        <v>0</v>
      </c>
      <c r="V4120" s="237">
        <v>0</v>
      </c>
      <c r="W4120" s="237">
        <v>0</v>
      </c>
      <c r="Y4120" s="236" t="str">
        <f t="shared" si="64"/>
        <v>Iraq</v>
      </c>
    </row>
    <row r="4121" spans="1:25">
      <c r="A4121" s="399"/>
      <c r="B4121" s="234" t="s">
        <v>50</v>
      </c>
      <c r="C4121" s="232" t="s">
        <v>13</v>
      </c>
      <c r="D4121" s="235">
        <v>0</v>
      </c>
      <c r="E4121" s="235">
        <v>0</v>
      </c>
      <c r="F4121" s="235">
        <v>0</v>
      </c>
      <c r="G4121" s="235">
        <v>0</v>
      </c>
      <c r="H4121" s="235"/>
      <c r="I4121" s="235">
        <v>0</v>
      </c>
      <c r="J4121" s="235">
        <v>0</v>
      </c>
      <c r="K4121" s="415">
        <v>0</v>
      </c>
      <c r="L4121" s="415">
        <v>0</v>
      </c>
      <c r="M4121" s="415">
        <v>0</v>
      </c>
      <c r="N4121" s="415">
        <v>0</v>
      </c>
      <c r="O4121" s="235">
        <v>0</v>
      </c>
      <c r="P4121" s="235">
        <v>0</v>
      </c>
      <c r="Q4121" s="235">
        <v>0</v>
      </c>
      <c r="R4121" s="235">
        <v>0</v>
      </c>
      <c r="S4121" s="235">
        <v>0</v>
      </c>
      <c r="T4121" s="235">
        <v>0</v>
      </c>
      <c r="U4121" s="235">
        <v>0</v>
      </c>
      <c r="V4121" s="235">
        <v>0</v>
      </c>
      <c r="W4121" s="235">
        <v>0</v>
      </c>
      <c r="Y4121" s="236" t="str">
        <f t="shared" si="64"/>
        <v>Iraq</v>
      </c>
    </row>
    <row r="4122" spans="1:25">
      <c r="A4122" s="399"/>
      <c r="B4122" s="234" t="s">
        <v>49</v>
      </c>
      <c r="C4122" s="232" t="s">
        <v>13</v>
      </c>
      <c r="D4122" s="237">
        <v>0</v>
      </c>
      <c r="E4122" s="237">
        <v>0</v>
      </c>
      <c r="F4122" s="237">
        <v>0</v>
      </c>
      <c r="G4122" s="237">
        <v>0</v>
      </c>
      <c r="H4122" s="237"/>
      <c r="I4122" s="237">
        <v>0</v>
      </c>
      <c r="J4122" s="237">
        <v>0</v>
      </c>
      <c r="K4122" s="416">
        <v>0</v>
      </c>
      <c r="L4122" s="416">
        <v>0</v>
      </c>
      <c r="M4122" s="416">
        <v>0</v>
      </c>
      <c r="N4122" s="416">
        <v>0</v>
      </c>
      <c r="O4122" s="237">
        <v>0</v>
      </c>
      <c r="P4122" s="237">
        <v>0</v>
      </c>
      <c r="Q4122" s="237">
        <v>0</v>
      </c>
      <c r="R4122" s="237">
        <v>0</v>
      </c>
      <c r="S4122" s="237">
        <v>0</v>
      </c>
      <c r="T4122" s="237">
        <v>0</v>
      </c>
      <c r="U4122" s="237">
        <v>0</v>
      </c>
      <c r="V4122" s="237">
        <v>0</v>
      </c>
      <c r="W4122" s="237">
        <v>0</v>
      </c>
      <c r="Y4122" s="236" t="str">
        <f t="shared" si="64"/>
        <v>Iraq</v>
      </c>
    </row>
    <row r="4123" spans="1:25">
      <c r="A4123" s="399"/>
      <c r="B4123" s="234" t="s">
        <v>48</v>
      </c>
      <c r="C4123" s="232" t="s">
        <v>13</v>
      </c>
      <c r="D4123" s="235">
        <v>0</v>
      </c>
      <c r="E4123" s="235">
        <v>0</v>
      </c>
      <c r="F4123" s="235">
        <v>0</v>
      </c>
      <c r="G4123" s="235">
        <v>0</v>
      </c>
      <c r="H4123" s="235"/>
      <c r="I4123" s="235">
        <v>0</v>
      </c>
      <c r="J4123" s="235">
        <v>0</v>
      </c>
      <c r="K4123" s="415">
        <v>0</v>
      </c>
      <c r="L4123" s="415">
        <v>0</v>
      </c>
      <c r="M4123" s="415">
        <v>0</v>
      </c>
      <c r="N4123" s="415">
        <v>0</v>
      </c>
      <c r="O4123" s="235">
        <v>0</v>
      </c>
      <c r="P4123" s="235">
        <v>0</v>
      </c>
      <c r="Q4123" s="235">
        <v>0</v>
      </c>
      <c r="R4123" s="235">
        <v>0</v>
      </c>
      <c r="S4123" s="235">
        <v>0</v>
      </c>
      <c r="T4123" s="235">
        <v>0</v>
      </c>
      <c r="U4123" s="235">
        <v>0</v>
      </c>
      <c r="V4123" s="235">
        <v>0</v>
      </c>
      <c r="W4123" s="235">
        <v>0</v>
      </c>
      <c r="Y4123" s="236" t="str">
        <f t="shared" si="64"/>
        <v>Iraq</v>
      </c>
    </row>
    <row r="4124" spans="1:25">
      <c r="A4124" s="399"/>
      <c r="B4124" s="234" t="s">
        <v>47</v>
      </c>
      <c r="C4124" s="232" t="s">
        <v>13</v>
      </c>
      <c r="D4124" s="237">
        <v>0</v>
      </c>
      <c r="E4124" s="237">
        <v>0</v>
      </c>
      <c r="F4124" s="237">
        <v>0</v>
      </c>
      <c r="G4124" s="237">
        <v>0</v>
      </c>
      <c r="H4124" s="237"/>
      <c r="I4124" s="237">
        <v>0</v>
      </c>
      <c r="J4124" s="237">
        <v>0</v>
      </c>
      <c r="K4124" s="416">
        <v>0</v>
      </c>
      <c r="L4124" s="416">
        <v>0</v>
      </c>
      <c r="M4124" s="416">
        <v>0</v>
      </c>
      <c r="N4124" s="416">
        <v>0</v>
      </c>
      <c r="O4124" s="237">
        <v>-240.10900000000001</v>
      </c>
      <c r="P4124" s="237">
        <v>0</v>
      </c>
      <c r="Q4124" s="237">
        <v>0</v>
      </c>
      <c r="R4124" s="237">
        <v>0</v>
      </c>
      <c r="S4124" s="237">
        <v>0</v>
      </c>
      <c r="T4124" s="237">
        <v>0</v>
      </c>
      <c r="U4124" s="237">
        <v>0</v>
      </c>
      <c r="V4124" s="237">
        <v>0</v>
      </c>
      <c r="W4124" s="237">
        <v>0</v>
      </c>
      <c r="Y4124" s="236" t="str">
        <f t="shared" si="64"/>
        <v>Iraq</v>
      </c>
    </row>
    <row r="4125" spans="1:25">
      <c r="A4125" s="399"/>
      <c r="B4125" s="234" t="s">
        <v>46</v>
      </c>
      <c r="C4125" s="232" t="s">
        <v>13</v>
      </c>
      <c r="D4125" s="235">
        <v>0</v>
      </c>
      <c r="E4125" s="235">
        <v>0</v>
      </c>
      <c r="F4125" s="235">
        <v>0</v>
      </c>
      <c r="G4125" s="235">
        <v>0</v>
      </c>
      <c r="H4125" s="235"/>
      <c r="I4125" s="235">
        <v>0</v>
      </c>
      <c r="J4125" s="235">
        <v>0</v>
      </c>
      <c r="K4125" s="415">
        <v>0</v>
      </c>
      <c r="L4125" s="415">
        <v>0</v>
      </c>
      <c r="M4125" s="415">
        <v>0</v>
      </c>
      <c r="N4125" s="415">
        <v>0</v>
      </c>
      <c r="O4125" s="235">
        <v>0</v>
      </c>
      <c r="P4125" s="235">
        <v>0</v>
      </c>
      <c r="Q4125" s="235">
        <v>0</v>
      </c>
      <c r="R4125" s="235">
        <v>0</v>
      </c>
      <c r="S4125" s="235">
        <v>0</v>
      </c>
      <c r="T4125" s="235">
        <v>0</v>
      </c>
      <c r="U4125" s="235">
        <v>0</v>
      </c>
      <c r="V4125" s="235">
        <v>0</v>
      </c>
      <c r="W4125" s="235">
        <v>0</v>
      </c>
      <c r="Y4125" s="236" t="str">
        <f t="shared" si="64"/>
        <v>Iraq</v>
      </c>
    </row>
    <row r="4126" spans="1:25">
      <c r="A4126" s="399"/>
      <c r="B4126" s="234" t="s">
        <v>45</v>
      </c>
      <c r="C4126" s="232" t="s">
        <v>13</v>
      </c>
      <c r="D4126" s="237">
        <v>0</v>
      </c>
      <c r="E4126" s="237">
        <v>450.767</v>
      </c>
      <c r="F4126" s="237">
        <v>0</v>
      </c>
      <c r="G4126" s="237">
        <v>0</v>
      </c>
      <c r="H4126" s="237"/>
      <c r="I4126" s="237">
        <v>0</v>
      </c>
      <c r="J4126" s="237">
        <v>0</v>
      </c>
      <c r="K4126" s="416">
        <v>0</v>
      </c>
      <c r="L4126" s="416">
        <v>0</v>
      </c>
      <c r="M4126" s="416">
        <v>0</v>
      </c>
      <c r="N4126" s="416">
        <v>0</v>
      </c>
      <c r="O4126" s="237">
        <v>0</v>
      </c>
      <c r="P4126" s="237">
        <v>0</v>
      </c>
      <c r="Q4126" s="237">
        <v>2061.777</v>
      </c>
      <c r="R4126" s="237">
        <v>0</v>
      </c>
      <c r="S4126" s="237">
        <v>0</v>
      </c>
      <c r="T4126" s="237">
        <v>0</v>
      </c>
      <c r="U4126" s="237">
        <v>0</v>
      </c>
      <c r="V4126" s="237">
        <v>0</v>
      </c>
      <c r="W4126" s="237">
        <v>0</v>
      </c>
      <c r="Y4126" s="236" t="str">
        <f t="shared" si="64"/>
        <v>Iraq</v>
      </c>
    </row>
    <row r="4127" spans="1:25">
      <c r="A4127" s="399"/>
      <c r="B4127" s="234" t="s">
        <v>44</v>
      </c>
      <c r="C4127" s="232" t="s">
        <v>13</v>
      </c>
      <c r="D4127" s="235">
        <v>0</v>
      </c>
      <c r="E4127" s="235">
        <v>0</v>
      </c>
      <c r="F4127" s="235">
        <v>0</v>
      </c>
      <c r="G4127" s="235">
        <v>0</v>
      </c>
      <c r="H4127" s="235"/>
      <c r="I4127" s="235">
        <v>0</v>
      </c>
      <c r="J4127" s="235">
        <v>0</v>
      </c>
      <c r="K4127" s="415">
        <v>0</v>
      </c>
      <c r="L4127" s="415">
        <v>0</v>
      </c>
      <c r="M4127" s="415">
        <v>0</v>
      </c>
      <c r="N4127" s="415">
        <v>0</v>
      </c>
      <c r="O4127" s="235">
        <v>0</v>
      </c>
      <c r="P4127" s="235">
        <v>0</v>
      </c>
      <c r="Q4127" s="235">
        <v>0</v>
      </c>
      <c r="R4127" s="235">
        <v>0</v>
      </c>
      <c r="S4127" s="235">
        <v>0</v>
      </c>
      <c r="T4127" s="235">
        <v>0</v>
      </c>
      <c r="U4127" s="235">
        <v>0</v>
      </c>
      <c r="V4127" s="235">
        <v>0</v>
      </c>
      <c r="W4127" s="235">
        <v>0</v>
      </c>
      <c r="Y4127" s="236" t="str">
        <f t="shared" si="64"/>
        <v>Iraq</v>
      </c>
    </row>
    <row r="4128" spans="1:25">
      <c r="A4128" s="399"/>
      <c r="B4128" s="234" t="s">
        <v>43</v>
      </c>
      <c r="C4128" s="232" t="s">
        <v>13</v>
      </c>
      <c r="D4128" s="237">
        <v>0</v>
      </c>
      <c r="E4128" s="237">
        <v>0</v>
      </c>
      <c r="F4128" s="237">
        <v>0</v>
      </c>
      <c r="G4128" s="237">
        <v>0</v>
      </c>
      <c r="H4128" s="237"/>
      <c r="I4128" s="237">
        <v>0</v>
      </c>
      <c r="J4128" s="237">
        <v>0</v>
      </c>
      <c r="K4128" s="416">
        <v>0</v>
      </c>
      <c r="L4128" s="416">
        <v>0</v>
      </c>
      <c r="M4128" s="416">
        <v>0</v>
      </c>
      <c r="N4128" s="416">
        <v>0</v>
      </c>
      <c r="O4128" s="237">
        <v>0</v>
      </c>
      <c r="P4128" s="237">
        <v>0</v>
      </c>
      <c r="Q4128" s="237">
        <v>0</v>
      </c>
      <c r="R4128" s="237">
        <v>0</v>
      </c>
      <c r="S4128" s="237">
        <v>0</v>
      </c>
      <c r="T4128" s="237">
        <v>0</v>
      </c>
      <c r="U4128" s="237">
        <v>0</v>
      </c>
      <c r="V4128" s="237">
        <v>0</v>
      </c>
      <c r="W4128" s="237">
        <v>0</v>
      </c>
      <c r="Y4128" s="236" t="str">
        <f t="shared" si="64"/>
        <v>Iraq</v>
      </c>
    </row>
    <row r="4129" spans="1:25">
      <c r="A4129" s="399"/>
      <c r="B4129" s="234" t="s">
        <v>42</v>
      </c>
      <c r="C4129" s="232" t="s">
        <v>13</v>
      </c>
      <c r="D4129" s="235">
        <v>0</v>
      </c>
      <c r="E4129" s="235">
        <v>375.56599999999997</v>
      </c>
      <c r="F4129" s="235">
        <v>0</v>
      </c>
      <c r="G4129" s="235">
        <v>0</v>
      </c>
      <c r="H4129" s="235"/>
      <c r="I4129" s="235">
        <v>0</v>
      </c>
      <c r="J4129" s="235">
        <v>0</v>
      </c>
      <c r="K4129" s="415">
        <v>0</v>
      </c>
      <c r="L4129" s="415">
        <v>0</v>
      </c>
      <c r="M4129" s="415">
        <v>0</v>
      </c>
      <c r="N4129" s="415">
        <v>0</v>
      </c>
      <c r="O4129" s="235">
        <v>0</v>
      </c>
      <c r="P4129" s="235">
        <v>0</v>
      </c>
      <c r="Q4129" s="235">
        <v>2072.413</v>
      </c>
      <c r="R4129" s="235">
        <v>0</v>
      </c>
      <c r="S4129" s="235">
        <v>0</v>
      </c>
      <c r="T4129" s="235">
        <v>0</v>
      </c>
      <c r="U4129" s="235">
        <v>0</v>
      </c>
      <c r="V4129" s="235">
        <v>0</v>
      </c>
      <c r="W4129" s="235">
        <v>0</v>
      </c>
      <c r="Y4129" s="236" t="str">
        <f t="shared" si="64"/>
        <v>Iraq</v>
      </c>
    </row>
    <row r="4130" spans="1:25">
      <c r="A4130" s="399"/>
      <c r="B4130" s="234" t="s">
        <v>41</v>
      </c>
      <c r="C4130" s="232" t="s">
        <v>13</v>
      </c>
      <c r="D4130" s="237">
        <v>0</v>
      </c>
      <c r="E4130" s="237">
        <v>0</v>
      </c>
      <c r="F4130" s="237">
        <v>-538.65</v>
      </c>
      <c r="G4130" s="237">
        <v>0</v>
      </c>
      <c r="H4130" s="237"/>
      <c r="I4130" s="237">
        <v>-7286.6580000000004</v>
      </c>
      <c r="J4130" s="237">
        <v>0</v>
      </c>
      <c r="K4130" s="416">
        <v>0</v>
      </c>
      <c r="L4130" s="416">
        <v>0</v>
      </c>
      <c r="M4130" s="416">
        <v>0</v>
      </c>
      <c r="N4130" s="416">
        <v>0</v>
      </c>
      <c r="O4130" s="237">
        <v>-1213.643</v>
      </c>
      <c r="P4130" s="237">
        <v>0</v>
      </c>
      <c r="Q4130" s="237">
        <v>267.88499999999999</v>
      </c>
      <c r="R4130" s="237">
        <v>0</v>
      </c>
      <c r="S4130" s="237">
        <v>0</v>
      </c>
      <c r="T4130" s="237">
        <v>0</v>
      </c>
      <c r="U4130" s="237">
        <v>0</v>
      </c>
      <c r="V4130" s="237">
        <v>0</v>
      </c>
      <c r="W4130" s="237">
        <v>0</v>
      </c>
      <c r="Y4130" s="236" t="str">
        <f t="shared" si="64"/>
        <v>Iraq</v>
      </c>
    </row>
    <row r="4131" spans="1:25">
      <c r="A4131" s="399"/>
      <c r="B4131" s="234" t="s">
        <v>40</v>
      </c>
      <c r="C4131" s="232" t="s">
        <v>13</v>
      </c>
      <c r="D4131" s="235">
        <v>0</v>
      </c>
      <c r="E4131" s="235">
        <v>0</v>
      </c>
      <c r="F4131" s="235">
        <v>0</v>
      </c>
      <c r="G4131" s="235">
        <v>0</v>
      </c>
      <c r="H4131" s="235"/>
      <c r="I4131" s="235">
        <v>0</v>
      </c>
      <c r="J4131" s="235">
        <v>0</v>
      </c>
      <c r="K4131" s="415">
        <v>0</v>
      </c>
      <c r="L4131" s="415">
        <v>0</v>
      </c>
      <c r="M4131" s="415">
        <v>0</v>
      </c>
      <c r="N4131" s="415">
        <v>0</v>
      </c>
      <c r="O4131" s="235">
        <v>0</v>
      </c>
      <c r="P4131" s="235">
        <v>0</v>
      </c>
      <c r="Q4131" s="235">
        <v>0</v>
      </c>
      <c r="R4131" s="235">
        <v>0</v>
      </c>
      <c r="S4131" s="235">
        <v>0</v>
      </c>
      <c r="T4131" s="235">
        <v>0</v>
      </c>
      <c r="U4131" s="235">
        <v>0</v>
      </c>
      <c r="V4131" s="235">
        <v>0</v>
      </c>
      <c r="W4131" s="235">
        <v>0</v>
      </c>
      <c r="Y4131" s="236" t="str">
        <f t="shared" si="64"/>
        <v>Iraq</v>
      </c>
    </row>
    <row r="4132" spans="1:25">
      <c r="A4132" s="399"/>
      <c r="B4132" s="234" t="s">
        <v>39</v>
      </c>
      <c r="C4132" s="232" t="s">
        <v>13</v>
      </c>
      <c r="D4132" s="237">
        <v>0</v>
      </c>
      <c r="E4132" s="237">
        <v>0</v>
      </c>
      <c r="F4132" s="237">
        <v>0</v>
      </c>
      <c r="G4132" s="237">
        <v>0</v>
      </c>
      <c r="H4132" s="237"/>
      <c r="I4132" s="237">
        <v>0</v>
      </c>
      <c r="J4132" s="237">
        <v>0</v>
      </c>
      <c r="K4132" s="416">
        <v>0</v>
      </c>
      <c r="L4132" s="416">
        <v>0</v>
      </c>
      <c r="M4132" s="416">
        <v>0</v>
      </c>
      <c r="N4132" s="416">
        <v>0</v>
      </c>
      <c r="O4132" s="237">
        <v>0</v>
      </c>
      <c r="P4132" s="237">
        <v>0</v>
      </c>
      <c r="Q4132" s="237">
        <v>0</v>
      </c>
      <c r="R4132" s="237">
        <v>0</v>
      </c>
      <c r="S4132" s="237">
        <v>0</v>
      </c>
      <c r="T4132" s="237">
        <v>0</v>
      </c>
      <c r="U4132" s="237">
        <v>0</v>
      </c>
      <c r="V4132" s="237">
        <v>0</v>
      </c>
      <c r="W4132" s="237">
        <v>0</v>
      </c>
      <c r="Y4132" s="236" t="str">
        <f t="shared" si="64"/>
        <v>Iraq</v>
      </c>
    </row>
    <row r="4133" spans="1:25">
      <c r="A4133" s="399"/>
      <c r="B4133" s="234" t="s">
        <v>38</v>
      </c>
      <c r="C4133" s="232" t="s">
        <v>13</v>
      </c>
      <c r="D4133" s="235">
        <v>0</v>
      </c>
      <c r="E4133" s="235">
        <v>0</v>
      </c>
      <c r="F4133" s="235">
        <v>0</v>
      </c>
      <c r="G4133" s="235">
        <v>0</v>
      </c>
      <c r="H4133" s="235"/>
      <c r="I4133" s="235">
        <v>0</v>
      </c>
      <c r="J4133" s="235">
        <v>0</v>
      </c>
      <c r="K4133" s="415">
        <v>0</v>
      </c>
      <c r="L4133" s="415">
        <v>0</v>
      </c>
      <c r="M4133" s="415">
        <v>0</v>
      </c>
      <c r="N4133" s="415">
        <v>0</v>
      </c>
      <c r="O4133" s="235">
        <v>0</v>
      </c>
      <c r="P4133" s="235">
        <v>0</v>
      </c>
      <c r="Q4133" s="235">
        <v>91.287000000000006</v>
      </c>
      <c r="R4133" s="235">
        <v>0</v>
      </c>
      <c r="S4133" s="235">
        <v>0</v>
      </c>
      <c r="T4133" s="235">
        <v>0</v>
      </c>
      <c r="U4133" s="235">
        <v>0</v>
      </c>
      <c r="V4133" s="235">
        <v>0</v>
      </c>
      <c r="W4133" s="235">
        <v>0</v>
      </c>
      <c r="Y4133" s="236" t="str">
        <f t="shared" si="64"/>
        <v>Iraq</v>
      </c>
    </row>
    <row r="4134" spans="1:25">
      <c r="A4134" s="399"/>
      <c r="B4134" s="234" t="s">
        <v>37</v>
      </c>
      <c r="C4134" s="232" t="s">
        <v>13</v>
      </c>
      <c r="D4134" s="237">
        <v>0</v>
      </c>
      <c r="E4134" s="237">
        <v>0</v>
      </c>
      <c r="F4134" s="237">
        <v>0</v>
      </c>
      <c r="G4134" s="237">
        <v>0</v>
      </c>
      <c r="H4134" s="237"/>
      <c r="I4134" s="237">
        <v>0</v>
      </c>
      <c r="J4134" s="237">
        <v>0</v>
      </c>
      <c r="K4134" s="416">
        <v>0</v>
      </c>
      <c r="L4134" s="416">
        <v>0</v>
      </c>
      <c r="M4134" s="416">
        <v>0</v>
      </c>
      <c r="N4134" s="416">
        <v>0</v>
      </c>
      <c r="O4134" s="237">
        <v>0</v>
      </c>
      <c r="P4134" s="237">
        <v>0</v>
      </c>
      <c r="Q4134" s="237">
        <v>792.70600000000002</v>
      </c>
      <c r="R4134" s="237">
        <v>0</v>
      </c>
      <c r="S4134" s="237">
        <v>0</v>
      </c>
      <c r="T4134" s="237">
        <v>0</v>
      </c>
      <c r="U4134" s="237">
        <v>0</v>
      </c>
      <c r="V4134" s="237">
        <v>0</v>
      </c>
      <c r="W4134" s="237">
        <v>0</v>
      </c>
      <c r="Y4134" s="236" t="str">
        <f t="shared" si="64"/>
        <v>Iraq</v>
      </c>
    </row>
    <row r="4135" spans="1:25">
      <c r="A4135" s="399"/>
      <c r="B4135" s="234" t="s">
        <v>36</v>
      </c>
      <c r="C4135" s="232" t="s">
        <v>13</v>
      </c>
      <c r="D4135" s="235">
        <v>0</v>
      </c>
      <c r="E4135" s="235">
        <v>0</v>
      </c>
      <c r="F4135" s="235">
        <v>0</v>
      </c>
      <c r="G4135" s="235">
        <v>0</v>
      </c>
      <c r="H4135" s="235"/>
      <c r="I4135" s="235">
        <v>0</v>
      </c>
      <c r="J4135" s="235">
        <v>0</v>
      </c>
      <c r="K4135" s="415">
        <v>0</v>
      </c>
      <c r="L4135" s="415">
        <v>0</v>
      </c>
      <c r="M4135" s="415">
        <v>0</v>
      </c>
      <c r="N4135" s="415">
        <v>0</v>
      </c>
      <c r="O4135" s="235">
        <v>0</v>
      </c>
      <c r="P4135" s="235">
        <v>0</v>
      </c>
      <c r="Q4135" s="235">
        <v>52.545999999999999</v>
      </c>
      <c r="R4135" s="235">
        <v>0</v>
      </c>
      <c r="S4135" s="235">
        <v>0</v>
      </c>
      <c r="T4135" s="235">
        <v>0</v>
      </c>
      <c r="U4135" s="235">
        <v>0</v>
      </c>
      <c r="V4135" s="235">
        <v>0</v>
      </c>
      <c r="W4135" s="235">
        <v>0</v>
      </c>
      <c r="Y4135" s="236" t="str">
        <f t="shared" si="64"/>
        <v>Iraq</v>
      </c>
    </row>
    <row r="4136" spans="1:25">
      <c r="A4136" s="399"/>
      <c r="B4136" s="234" t="s">
        <v>35</v>
      </c>
      <c r="C4136" s="232" t="s">
        <v>13</v>
      </c>
      <c r="D4136" s="237">
        <v>0</v>
      </c>
      <c r="E4136" s="237">
        <v>0</v>
      </c>
      <c r="F4136" s="237">
        <v>0</v>
      </c>
      <c r="G4136" s="237">
        <v>0</v>
      </c>
      <c r="H4136" s="237"/>
      <c r="I4136" s="237">
        <v>0</v>
      </c>
      <c r="J4136" s="237">
        <v>0</v>
      </c>
      <c r="K4136" s="416">
        <v>0</v>
      </c>
      <c r="L4136" s="416">
        <v>0</v>
      </c>
      <c r="M4136" s="416">
        <v>0</v>
      </c>
      <c r="N4136" s="416">
        <v>0</v>
      </c>
      <c r="O4136" s="237">
        <v>0</v>
      </c>
      <c r="P4136" s="237">
        <v>0</v>
      </c>
      <c r="Q4136" s="237">
        <v>0</v>
      </c>
      <c r="R4136" s="237">
        <v>0</v>
      </c>
      <c r="S4136" s="237">
        <v>0</v>
      </c>
      <c r="T4136" s="237">
        <v>0</v>
      </c>
      <c r="U4136" s="237">
        <v>0</v>
      </c>
      <c r="V4136" s="237">
        <v>0</v>
      </c>
      <c r="W4136" s="237">
        <v>0</v>
      </c>
      <c r="Y4136" s="236" t="str">
        <f t="shared" si="64"/>
        <v>Iraq</v>
      </c>
    </row>
    <row r="4137" spans="1:25">
      <c r="A4137" s="399"/>
      <c r="B4137" s="234" t="s">
        <v>34</v>
      </c>
      <c r="C4137" s="232" t="s">
        <v>13</v>
      </c>
      <c r="D4137" s="235">
        <v>0</v>
      </c>
      <c r="E4137" s="235">
        <v>0</v>
      </c>
      <c r="F4137" s="235">
        <v>0</v>
      </c>
      <c r="G4137" s="235">
        <v>0</v>
      </c>
      <c r="H4137" s="235"/>
      <c r="I4137" s="235">
        <v>0</v>
      </c>
      <c r="J4137" s="235">
        <v>0</v>
      </c>
      <c r="K4137" s="415">
        <v>0</v>
      </c>
      <c r="L4137" s="415">
        <v>0</v>
      </c>
      <c r="M4137" s="415">
        <v>0</v>
      </c>
      <c r="N4137" s="415">
        <v>0</v>
      </c>
      <c r="O4137" s="235">
        <v>0</v>
      </c>
      <c r="P4137" s="235">
        <v>0</v>
      </c>
      <c r="Q4137" s="235">
        <v>0</v>
      </c>
      <c r="R4137" s="235">
        <v>0</v>
      </c>
      <c r="S4137" s="235">
        <v>0</v>
      </c>
      <c r="T4137" s="235">
        <v>0</v>
      </c>
      <c r="U4137" s="235">
        <v>0</v>
      </c>
      <c r="V4137" s="235">
        <v>0</v>
      </c>
      <c r="W4137" s="235">
        <v>4222</v>
      </c>
      <c r="Y4137" s="236" t="str">
        <f t="shared" si="64"/>
        <v>Iraq</v>
      </c>
    </row>
    <row r="4138" spans="1:25" ht="22.5">
      <c r="A4138" s="399"/>
      <c r="B4138" s="234" t="s">
        <v>33</v>
      </c>
      <c r="C4138" s="232" t="s">
        <v>13</v>
      </c>
      <c r="D4138" s="237">
        <v>0</v>
      </c>
      <c r="E4138" s="237">
        <v>0</v>
      </c>
      <c r="F4138" s="237">
        <v>0</v>
      </c>
      <c r="G4138" s="237">
        <v>0</v>
      </c>
      <c r="H4138" s="237"/>
      <c r="I4138" s="237">
        <v>0</v>
      </c>
      <c r="J4138" s="237">
        <v>0</v>
      </c>
      <c r="K4138" s="416">
        <v>0</v>
      </c>
      <c r="L4138" s="416">
        <v>0</v>
      </c>
      <c r="M4138" s="416">
        <v>0</v>
      </c>
      <c r="N4138" s="416">
        <v>0</v>
      </c>
      <c r="O4138" s="237">
        <v>0</v>
      </c>
      <c r="P4138" s="237">
        <v>0</v>
      </c>
      <c r="Q4138" s="237">
        <v>0</v>
      </c>
      <c r="R4138" s="237">
        <v>0</v>
      </c>
      <c r="S4138" s="237">
        <v>0</v>
      </c>
      <c r="T4138" s="237">
        <v>0</v>
      </c>
      <c r="U4138" s="237">
        <v>0</v>
      </c>
      <c r="V4138" s="237">
        <v>0</v>
      </c>
      <c r="W4138" s="237">
        <v>0</v>
      </c>
      <c r="Y4138" s="236" t="str">
        <f t="shared" si="64"/>
        <v>Iraq</v>
      </c>
    </row>
    <row r="4139" spans="1:25">
      <c r="A4139" s="399"/>
      <c r="B4139" s="234" t="s">
        <v>32</v>
      </c>
      <c r="C4139" s="232" t="s">
        <v>13</v>
      </c>
      <c r="D4139" s="235">
        <v>0</v>
      </c>
      <c r="E4139" s="235">
        <v>0</v>
      </c>
      <c r="F4139" s="235">
        <v>0</v>
      </c>
      <c r="G4139" s="235">
        <v>0</v>
      </c>
      <c r="H4139" s="235"/>
      <c r="I4139" s="235">
        <v>0</v>
      </c>
      <c r="J4139" s="235">
        <v>0</v>
      </c>
      <c r="K4139" s="415">
        <v>0</v>
      </c>
      <c r="L4139" s="415">
        <v>0</v>
      </c>
      <c r="M4139" s="415">
        <v>0</v>
      </c>
      <c r="N4139" s="415">
        <v>0</v>
      </c>
      <c r="O4139" s="235">
        <v>0</v>
      </c>
      <c r="P4139" s="235">
        <v>0</v>
      </c>
      <c r="Q4139" s="235">
        <v>0</v>
      </c>
      <c r="R4139" s="235">
        <v>0</v>
      </c>
      <c r="S4139" s="235">
        <v>0</v>
      </c>
      <c r="T4139" s="235">
        <v>0</v>
      </c>
      <c r="U4139" s="235">
        <v>0</v>
      </c>
      <c r="V4139" s="235">
        <v>0</v>
      </c>
      <c r="W4139" s="235">
        <v>0</v>
      </c>
      <c r="Y4139" s="236" t="str">
        <f t="shared" si="64"/>
        <v>Iraq</v>
      </c>
    </row>
    <row r="4140" spans="1:25">
      <c r="A4140" s="399"/>
      <c r="B4140" s="234" t="s">
        <v>31</v>
      </c>
      <c r="C4140" s="232" t="s">
        <v>13</v>
      </c>
      <c r="D4140" s="237">
        <v>497.94</v>
      </c>
      <c r="E4140" s="237">
        <v>0</v>
      </c>
      <c r="F4140" s="237">
        <v>0</v>
      </c>
      <c r="G4140" s="237">
        <v>0</v>
      </c>
      <c r="H4140" s="237"/>
      <c r="I4140" s="237">
        <v>-497.94</v>
      </c>
      <c r="J4140" s="237">
        <v>0</v>
      </c>
      <c r="K4140" s="416">
        <v>0</v>
      </c>
      <c r="L4140" s="416">
        <v>0</v>
      </c>
      <c r="M4140" s="416">
        <v>0</v>
      </c>
      <c r="N4140" s="416">
        <v>0</v>
      </c>
      <c r="O4140" s="237">
        <v>0</v>
      </c>
      <c r="P4140" s="237">
        <v>0</v>
      </c>
      <c r="Q4140" s="237">
        <v>0</v>
      </c>
      <c r="R4140" s="237">
        <v>0</v>
      </c>
      <c r="S4140" s="237">
        <v>0</v>
      </c>
      <c r="T4140" s="237">
        <v>0</v>
      </c>
      <c r="U4140" s="237">
        <v>0</v>
      </c>
      <c r="V4140" s="237">
        <v>0</v>
      </c>
      <c r="W4140" s="237">
        <v>5790</v>
      </c>
      <c r="Y4140" s="236" t="str">
        <f t="shared" si="64"/>
        <v>Iraq</v>
      </c>
    </row>
    <row r="4141" spans="1:25">
      <c r="A4141" s="399"/>
      <c r="B4141" s="234" t="s">
        <v>30</v>
      </c>
      <c r="C4141" s="232" t="s">
        <v>13</v>
      </c>
      <c r="D4141" s="235">
        <v>0</v>
      </c>
      <c r="E4141" s="235">
        <v>0</v>
      </c>
      <c r="F4141" s="235">
        <v>0</v>
      </c>
      <c r="G4141" s="235">
        <v>0</v>
      </c>
      <c r="H4141" s="235"/>
      <c r="I4141" s="235">
        <v>0</v>
      </c>
      <c r="J4141" s="235">
        <v>0</v>
      </c>
      <c r="K4141" s="415">
        <v>0</v>
      </c>
      <c r="L4141" s="415">
        <v>0</v>
      </c>
      <c r="M4141" s="415">
        <v>0</v>
      </c>
      <c r="N4141" s="415">
        <v>0</v>
      </c>
      <c r="O4141" s="235">
        <v>0</v>
      </c>
      <c r="P4141" s="235">
        <v>0</v>
      </c>
      <c r="Q4141" s="235">
        <v>0</v>
      </c>
      <c r="R4141" s="235">
        <v>0</v>
      </c>
      <c r="S4141" s="235">
        <v>0</v>
      </c>
      <c r="T4141" s="235">
        <v>0</v>
      </c>
      <c r="U4141" s="235">
        <v>0</v>
      </c>
      <c r="V4141" s="235">
        <v>0</v>
      </c>
      <c r="W4141" s="235">
        <v>0</v>
      </c>
      <c r="Y4141" s="236" t="str">
        <f t="shared" si="64"/>
        <v>Iraq</v>
      </c>
    </row>
    <row r="4142" spans="1:25">
      <c r="A4142" s="399"/>
      <c r="B4142" s="234" t="s">
        <v>29</v>
      </c>
      <c r="C4142" s="232" t="s">
        <v>13</v>
      </c>
      <c r="D4142" s="237">
        <v>0</v>
      </c>
      <c r="E4142" s="237">
        <v>0</v>
      </c>
      <c r="F4142" s="237">
        <v>0</v>
      </c>
      <c r="G4142" s="237">
        <v>0</v>
      </c>
      <c r="H4142" s="237"/>
      <c r="I4142" s="237">
        <v>0</v>
      </c>
      <c r="J4142" s="237">
        <v>0</v>
      </c>
      <c r="K4142" s="416">
        <v>0</v>
      </c>
      <c r="L4142" s="416">
        <v>0</v>
      </c>
      <c r="M4142" s="416">
        <v>0</v>
      </c>
      <c r="N4142" s="416">
        <v>0</v>
      </c>
      <c r="O4142" s="237">
        <v>0</v>
      </c>
      <c r="P4142" s="237">
        <v>0</v>
      </c>
      <c r="Q4142" s="237">
        <v>0</v>
      </c>
      <c r="R4142" s="237">
        <v>0</v>
      </c>
      <c r="S4142" s="237">
        <v>0</v>
      </c>
      <c r="T4142" s="237">
        <v>0</v>
      </c>
      <c r="U4142" s="237">
        <v>0</v>
      </c>
      <c r="V4142" s="237">
        <v>0</v>
      </c>
      <c r="W4142" s="237">
        <v>0</v>
      </c>
      <c r="Y4142" s="236" t="str">
        <f t="shared" si="64"/>
        <v>Iraq</v>
      </c>
    </row>
    <row r="4143" spans="1:25">
      <c r="A4143" s="399"/>
      <c r="B4143" s="234" t="s">
        <v>28</v>
      </c>
      <c r="C4143" s="232" t="s">
        <v>13</v>
      </c>
      <c r="D4143" s="235">
        <v>0</v>
      </c>
      <c r="E4143" s="235">
        <v>0</v>
      </c>
      <c r="F4143" s="235">
        <v>0</v>
      </c>
      <c r="G4143" s="235">
        <v>0</v>
      </c>
      <c r="H4143" s="235"/>
      <c r="I4143" s="235">
        <v>0</v>
      </c>
      <c r="J4143" s="235">
        <v>0</v>
      </c>
      <c r="K4143" s="415">
        <v>0</v>
      </c>
      <c r="L4143" s="415">
        <v>0</v>
      </c>
      <c r="M4143" s="415">
        <v>0</v>
      </c>
      <c r="N4143" s="415">
        <v>0</v>
      </c>
      <c r="O4143" s="235">
        <v>0</v>
      </c>
      <c r="P4143" s="235">
        <v>0</v>
      </c>
      <c r="Q4143" s="235">
        <v>0</v>
      </c>
      <c r="R4143" s="235">
        <v>0</v>
      </c>
      <c r="S4143" s="235">
        <v>0</v>
      </c>
      <c r="T4143" s="235">
        <v>0</v>
      </c>
      <c r="U4143" s="235">
        <v>0</v>
      </c>
      <c r="V4143" s="235">
        <v>0</v>
      </c>
      <c r="W4143" s="235">
        <v>0</v>
      </c>
      <c r="Y4143" s="236" t="str">
        <f t="shared" si="64"/>
        <v>Iraq</v>
      </c>
    </row>
    <row r="4144" spans="1:25">
      <c r="A4144" s="399"/>
      <c r="B4144" s="234" t="s">
        <v>27</v>
      </c>
      <c r="C4144" s="232" t="s">
        <v>13</v>
      </c>
      <c r="D4144" s="237">
        <v>0</v>
      </c>
      <c r="E4144" s="237">
        <v>0</v>
      </c>
      <c r="F4144" s="237">
        <v>0</v>
      </c>
      <c r="G4144" s="237">
        <v>0</v>
      </c>
      <c r="H4144" s="237"/>
      <c r="I4144" s="237">
        <v>0</v>
      </c>
      <c r="J4144" s="237">
        <v>0</v>
      </c>
      <c r="K4144" s="416">
        <v>0</v>
      </c>
      <c r="L4144" s="416">
        <v>0</v>
      </c>
      <c r="M4144" s="416">
        <v>0</v>
      </c>
      <c r="N4144" s="416">
        <v>0</v>
      </c>
      <c r="O4144" s="237">
        <v>0</v>
      </c>
      <c r="P4144" s="237">
        <v>0</v>
      </c>
      <c r="Q4144" s="237">
        <v>0</v>
      </c>
      <c r="R4144" s="237">
        <v>0</v>
      </c>
      <c r="S4144" s="237">
        <v>0</v>
      </c>
      <c r="T4144" s="237">
        <v>0</v>
      </c>
      <c r="U4144" s="237">
        <v>0</v>
      </c>
      <c r="V4144" s="237">
        <v>0</v>
      </c>
      <c r="W4144" s="237">
        <v>0</v>
      </c>
      <c r="Y4144" s="236" t="str">
        <f t="shared" si="64"/>
        <v>Iraq</v>
      </c>
    </row>
    <row r="4145" spans="1:25">
      <c r="A4145" s="399"/>
      <c r="B4145" s="234" t="s">
        <v>26</v>
      </c>
      <c r="C4145" s="232" t="s">
        <v>13</v>
      </c>
      <c r="D4145" s="235">
        <v>0</v>
      </c>
      <c r="E4145" s="235">
        <v>0</v>
      </c>
      <c r="F4145" s="235">
        <v>0</v>
      </c>
      <c r="G4145" s="235">
        <v>0</v>
      </c>
      <c r="H4145" s="235"/>
      <c r="I4145" s="235">
        <v>0</v>
      </c>
      <c r="J4145" s="235">
        <v>0</v>
      </c>
      <c r="K4145" s="415">
        <v>0</v>
      </c>
      <c r="L4145" s="415">
        <v>0</v>
      </c>
      <c r="M4145" s="415">
        <v>0</v>
      </c>
      <c r="N4145" s="415">
        <v>0</v>
      </c>
      <c r="O4145" s="235">
        <v>0</v>
      </c>
      <c r="P4145" s="235">
        <v>0</v>
      </c>
      <c r="Q4145" s="235">
        <v>0</v>
      </c>
      <c r="R4145" s="235">
        <v>0</v>
      </c>
      <c r="S4145" s="235">
        <v>0</v>
      </c>
      <c r="T4145" s="235">
        <v>0</v>
      </c>
      <c r="U4145" s="235">
        <v>0</v>
      </c>
      <c r="V4145" s="235">
        <v>0</v>
      </c>
      <c r="W4145" s="235">
        <v>0</v>
      </c>
      <c r="Y4145" s="236" t="str">
        <f t="shared" si="64"/>
        <v>Iraq</v>
      </c>
    </row>
    <row r="4146" spans="1:25">
      <c r="A4146" s="399"/>
      <c r="B4146" s="234" t="s">
        <v>25</v>
      </c>
      <c r="C4146" s="232" t="s">
        <v>13</v>
      </c>
      <c r="D4146" s="237">
        <v>0</v>
      </c>
      <c r="E4146" s="237">
        <v>0</v>
      </c>
      <c r="F4146" s="237">
        <v>0</v>
      </c>
      <c r="G4146" s="237">
        <v>0</v>
      </c>
      <c r="H4146" s="237"/>
      <c r="I4146" s="237">
        <v>0</v>
      </c>
      <c r="J4146" s="237">
        <v>0</v>
      </c>
      <c r="K4146" s="416">
        <v>0</v>
      </c>
      <c r="L4146" s="416">
        <v>0</v>
      </c>
      <c r="M4146" s="416">
        <v>0</v>
      </c>
      <c r="N4146" s="416">
        <v>0</v>
      </c>
      <c r="O4146" s="237">
        <v>0</v>
      </c>
      <c r="P4146" s="237">
        <v>0</v>
      </c>
      <c r="Q4146" s="237">
        <v>0</v>
      </c>
      <c r="R4146" s="237">
        <v>0</v>
      </c>
      <c r="S4146" s="237">
        <v>0</v>
      </c>
      <c r="T4146" s="237">
        <v>0</v>
      </c>
      <c r="U4146" s="237">
        <v>0</v>
      </c>
      <c r="V4146" s="237">
        <v>0</v>
      </c>
      <c r="W4146" s="237">
        <v>0</v>
      </c>
      <c r="Y4146" s="236" t="str">
        <f t="shared" si="64"/>
        <v>Iraq</v>
      </c>
    </row>
    <row r="4147" spans="1:25">
      <c r="A4147" s="399"/>
      <c r="B4147" s="234" t="s">
        <v>0</v>
      </c>
      <c r="C4147" s="232" t="s">
        <v>13</v>
      </c>
      <c r="D4147" s="235">
        <v>0</v>
      </c>
      <c r="E4147" s="235">
        <v>795.15599999999995</v>
      </c>
      <c r="F4147" s="235">
        <v>0</v>
      </c>
      <c r="G4147" s="235">
        <v>0</v>
      </c>
      <c r="H4147" s="235"/>
      <c r="I4147" s="235">
        <v>6325.8159999999998</v>
      </c>
      <c r="J4147" s="235">
        <v>0</v>
      </c>
      <c r="K4147" s="415">
        <v>0</v>
      </c>
      <c r="L4147" s="415">
        <v>0</v>
      </c>
      <c r="M4147" s="415">
        <v>0</v>
      </c>
      <c r="N4147" s="415">
        <v>0</v>
      </c>
      <c r="O4147" s="235">
        <v>0</v>
      </c>
      <c r="P4147" s="235">
        <v>-1897.7619999999999</v>
      </c>
      <c r="Q4147" s="235">
        <v>5223.21</v>
      </c>
      <c r="R4147" s="235">
        <v>0</v>
      </c>
      <c r="S4147" s="235">
        <v>0</v>
      </c>
      <c r="T4147" s="235">
        <v>0</v>
      </c>
      <c r="U4147" s="235">
        <v>0</v>
      </c>
      <c r="V4147" s="235">
        <v>0</v>
      </c>
      <c r="W4147" s="235">
        <v>0</v>
      </c>
      <c r="Y4147" s="236" t="str">
        <f t="shared" si="64"/>
        <v>Iraq</v>
      </c>
    </row>
    <row r="4148" spans="1:25">
      <c r="A4148" s="399"/>
      <c r="B4148" s="234" t="s">
        <v>24</v>
      </c>
      <c r="C4148" s="232" t="s">
        <v>13</v>
      </c>
      <c r="D4148" s="237">
        <v>0</v>
      </c>
      <c r="E4148" s="237">
        <v>0</v>
      </c>
      <c r="F4148" s="237">
        <v>0</v>
      </c>
      <c r="G4148" s="237">
        <v>0</v>
      </c>
      <c r="H4148" s="237"/>
      <c r="I4148" s="237">
        <v>0</v>
      </c>
      <c r="J4148" s="237">
        <v>0</v>
      </c>
      <c r="K4148" s="416">
        <v>0</v>
      </c>
      <c r="L4148" s="416">
        <v>0</v>
      </c>
      <c r="M4148" s="416">
        <v>0</v>
      </c>
      <c r="N4148" s="416">
        <v>0</v>
      </c>
      <c r="O4148" s="237">
        <v>0</v>
      </c>
      <c r="P4148" s="237">
        <v>0</v>
      </c>
      <c r="Q4148" s="237">
        <v>0</v>
      </c>
      <c r="R4148" s="237">
        <v>0</v>
      </c>
      <c r="S4148" s="237">
        <v>0</v>
      </c>
      <c r="T4148" s="237">
        <v>0</v>
      </c>
      <c r="U4148" s="237">
        <v>0</v>
      </c>
      <c r="V4148" s="237">
        <v>0</v>
      </c>
      <c r="W4148" s="237">
        <v>0</v>
      </c>
      <c r="Y4148" s="236" t="str">
        <f t="shared" si="64"/>
        <v>Iraq</v>
      </c>
    </row>
    <row r="4149" spans="1:25">
      <c r="A4149" s="399"/>
      <c r="B4149" s="234" t="s">
        <v>23</v>
      </c>
      <c r="C4149" s="232" t="s">
        <v>13</v>
      </c>
      <c r="D4149" s="235">
        <v>157582.16099999999</v>
      </c>
      <c r="E4149" s="235">
        <v>13345.888999999999</v>
      </c>
      <c r="F4149" s="235">
        <v>-120706.469</v>
      </c>
      <c r="G4149" s="235">
        <v>-659.83600000000001</v>
      </c>
      <c r="H4149" s="235"/>
      <c r="I4149" s="235">
        <v>-19798.300999999999</v>
      </c>
      <c r="J4149" s="235">
        <v>0</v>
      </c>
      <c r="K4149" s="415">
        <v>0</v>
      </c>
      <c r="L4149" s="415">
        <v>0</v>
      </c>
      <c r="M4149" s="415">
        <v>0</v>
      </c>
      <c r="N4149" s="415">
        <v>0</v>
      </c>
      <c r="O4149" s="235">
        <v>-1453.752</v>
      </c>
      <c r="P4149" s="235">
        <v>-1897.7619999999999</v>
      </c>
      <c r="Q4149" s="235">
        <v>25517.798999999999</v>
      </c>
      <c r="R4149" s="235">
        <v>0</v>
      </c>
      <c r="S4149" s="235">
        <v>0</v>
      </c>
      <c r="T4149" s="235">
        <v>0</v>
      </c>
      <c r="U4149" s="235">
        <v>0</v>
      </c>
      <c r="V4149" s="235">
        <v>0</v>
      </c>
      <c r="W4149" s="235">
        <v>73556</v>
      </c>
      <c r="Y4149" s="236" t="str">
        <f t="shared" si="64"/>
        <v>Iraq</v>
      </c>
    </row>
    <row r="4150" spans="1:25">
      <c r="A4150" s="399"/>
      <c r="B4150" s="234" t="s">
        <v>22</v>
      </c>
      <c r="C4150" s="232" t="s">
        <v>13</v>
      </c>
      <c r="D4150" s="237">
        <v>540.423</v>
      </c>
      <c r="E4150" s="237">
        <v>0</v>
      </c>
      <c r="F4150" s="237">
        <v>0</v>
      </c>
      <c r="G4150" s="237">
        <v>0</v>
      </c>
      <c r="H4150" s="237"/>
      <c r="I4150" s="237">
        <v>-497.94</v>
      </c>
      <c r="J4150" s="237">
        <v>0</v>
      </c>
      <c r="K4150" s="416">
        <v>0</v>
      </c>
      <c r="L4150" s="416">
        <v>0</v>
      </c>
      <c r="M4150" s="416">
        <v>0</v>
      </c>
      <c r="N4150" s="416">
        <v>0</v>
      </c>
      <c r="O4150" s="237">
        <v>0</v>
      </c>
      <c r="P4150" s="237">
        <v>0</v>
      </c>
      <c r="Q4150" s="237">
        <v>23.911999999999999</v>
      </c>
      <c r="R4150" s="237">
        <v>0</v>
      </c>
      <c r="S4150" s="237">
        <v>0</v>
      </c>
      <c r="T4150" s="237">
        <v>0</v>
      </c>
      <c r="U4150" s="237">
        <v>0</v>
      </c>
      <c r="V4150" s="237">
        <v>0</v>
      </c>
      <c r="W4150" s="237">
        <v>5790</v>
      </c>
      <c r="Y4150" s="236" t="str">
        <f t="shared" si="64"/>
        <v>Iraq</v>
      </c>
    </row>
    <row r="4151" spans="1:25">
      <c r="A4151" s="399"/>
      <c r="B4151" s="234" t="s">
        <v>21</v>
      </c>
      <c r="C4151" s="232" t="s">
        <v>13</v>
      </c>
      <c r="D4151" s="235">
        <v>0</v>
      </c>
      <c r="E4151" s="235">
        <v>0</v>
      </c>
      <c r="F4151" s="235">
        <v>0</v>
      </c>
      <c r="G4151" s="235">
        <v>0</v>
      </c>
      <c r="H4151" s="235"/>
      <c r="I4151" s="235">
        <v>0</v>
      </c>
      <c r="J4151" s="235">
        <v>0</v>
      </c>
      <c r="K4151" s="415">
        <v>0</v>
      </c>
      <c r="L4151" s="415">
        <v>0</v>
      </c>
      <c r="M4151" s="415">
        <v>0</v>
      </c>
      <c r="N4151" s="415">
        <v>0</v>
      </c>
      <c r="O4151" s="235">
        <v>0</v>
      </c>
      <c r="P4151" s="235">
        <v>0</v>
      </c>
      <c r="Q4151" s="235">
        <v>0</v>
      </c>
      <c r="R4151" s="235">
        <v>0</v>
      </c>
      <c r="S4151" s="235">
        <v>0</v>
      </c>
      <c r="T4151" s="235">
        <v>0</v>
      </c>
      <c r="U4151" s="235">
        <v>0</v>
      </c>
      <c r="V4151" s="235">
        <v>0</v>
      </c>
      <c r="W4151" s="235">
        <v>0</v>
      </c>
      <c r="Y4151" s="236" t="str">
        <f t="shared" si="64"/>
        <v>Iraq</v>
      </c>
    </row>
    <row r="4152" spans="1:25">
      <c r="A4152" s="399"/>
      <c r="B4152" s="234" t="s">
        <v>20</v>
      </c>
      <c r="C4152" s="232" t="s">
        <v>13</v>
      </c>
      <c r="D4152" s="237">
        <v>0</v>
      </c>
      <c r="E4152" s="237">
        <v>0</v>
      </c>
      <c r="F4152" s="237">
        <v>0</v>
      </c>
      <c r="G4152" s="237">
        <v>0</v>
      </c>
      <c r="H4152" s="237"/>
      <c r="I4152" s="237">
        <v>0</v>
      </c>
      <c r="J4152" s="237">
        <v>0</v>
      </c>
      <c r="K4152" s="416">
        <v>0</v>
      </c>
      <c r="L4152" s="416">
        <v>0</v>
      </c>
      <c r="M4152" s="416">
        <v>0</v>
      </c>
      <c r="N4152" s="416">
        <v>0</v>
      </c>
      <c r="O4152" s="237">
        <v>0</v>
      </c>
      <c r="P4152" s="237">
        <v>0</v>
      </c>
      <c r="Q4152" s="237">
        <v>0</v>
      </c>
      <c r="R4152" s="237">
        <v>0</v>
      </c>
      <c r="S4152" s="237">
        <v>0</v>
      </c>
      <c r="T4152" s="237">
        <v>0</v>
      </c>
      <c r="U4152" s="237">
        <v>0</v>
      </c>
      <c r="V4152" s="237">
        <v>0</v>
      </c>
      <c r="W4152" s="237">
        <v>0</v>
      </c>
      <c r="Y4152" s="236" t="str">
        <f t="shared" si="64"/>
        <v>Iraq</v>
      </c>
    </row>
    <row r="4153" spans="1:25">
      <c r="A4153" s="399"/>
      <c r="B4153" s="234" t="s">
        <v>19</v>
      </c>
      <c r="C4153" s="232" t="s">
        <v>13</v>
      </c>
      <c r="D4153" s="235">
        <v>0</v>
      </c>
      <c r="E4153" s="235">
        <v>0</v>
      </c>
      <c r="F4153" s="235">
        <v>0</v>
      </c>
      <c r="G4153" s="235">
        <v>0</v>
      </c>
      <c r="H4153" s="235"/>
      <c r="I4153" s="235">
        <v>0</v>
      </c>
      <c r="J4153" s="235">
        <v>0</v>
      </c>
      <c r="K4153" s="415">
        <v>0</v>
      </c>
      <c r="L4153" s="415">
        <v>0</v>
      </c>
      <c r="M4153" s="415">
        <v>0</v>
      </c>
      <c r="N4153" s="415">
        <v>0</v>
      </c>
      <c r="O4153" s="235">
        <v>0</v>
      </c>
      <c r="P4153" s="235">
        <v>0</v>
      </c>
      <c r="Q4153" s="235">
        <v>0</v>
      </c>
      <c r="R4153" s="235">
        <v>0</v>
      </c>
      <c r="S4153" s="235">
        <v>0</v>
      </c>
      <c r="T4153" s="235">
        <v>0</v>
      </c>
      <c r="U4153" s="235">
        <v>0</v>
      </c>
      <c r="V4153" s="235">
        <v>0</v>
      </c>
      <c r="W4153" s="235">
        <v>0</v>
      </c>
      <c r="Y4153" s="236" t="str">
        <f t="shared" si="64"/>
        <v>Iraq</v>
      </c>
    </row>
    <row r="4154" spans="1:25">
      <c r="A4154" s="399"/>
      <c r="B4154" s="234" t="s">
        <v>18</v>
      </c>
      <c r="C4154" s="232" t="s">
        <v>13</v>
      </c>
      <c r="D4154" s="237">
        <v>0</v>
      </c>
      <c r="E4154" s="237">
        <v>2063.0169999999998</v>
      </c>
      <c r="F4154" s="237">
        <v>0</v>
      </c>
      <c r="G4154" s="237">
        <v>0</v>
      </c>
      <c r="H4154" s="237"/>
      <c r="I4154" s="237">
        <v>0</v>
      </c>
      <c r="J4154" s="237">
        <v>0</v>
      </c>
      <c r="K4154" s="416">
        <v>0</v>
      </c>
      <c r="L4154" s="416">
        <v>0</v>
      </c>
      <c r="M4154" s="416">
        <v>0</v>
      </c>
      <c r="N4154" s="416">
        <v>0</v>
      </c>
      <c r="O4154" s="237">
        <v>0</v>
      </c>
      <c r="P4154" s="237">
        <v>0</v>
      </c>
      <c r="Q4154" s="237">
        <v>6135.55</v>
      </c>
      <c r="R4154" s="237">
        <v>0</v>
      </c>
      <c r="S4154" s="237">
        <v>0</v>
      </c>
      <c r="T4154" s="237">
        <v>0</v>
      </c>
      <c r="U4154" s="237">
        <v>0</v>
      </c>
      <c r="V4154" s="237">
        <v>0</v>
      </c>
      <c r="W4154" s="237">
        <v>0</v>
      </c>
      <c r="Y4154" s="236" t="str">
        <f t="shared" si="64"/>
        <v>Iraq</v>
      </c>
    </row>
    <row r="4155" spans="1:25">
      <c r="A4155" s="399"/>
      <c r="B4155" s="234" t="s">
        <v>17</v>
      </c>
      <c r="C4155" s="232" t="s">
        <v>13</v>
      </c>
      <c r="D4155" s="235">
        <v>0</v>
      </c>
      <c r="E4155" s="235">
        <v>279.096</v>
      </c>
      <c r="F4155" s="235">
        <v>0</v>
      </c>
      <c r="G4155" s="235">
        <v>0</v>
      </c>
      <c r="H4155" s="235"/>
      <c r="I4155" s="235">
        <v>0</v>
      </c>
      <c r="J4155" s="235">
        <v>0</v>
      </c>
      <c r="K4155" s="415">
        <v>0</v>
      </c>
      <c r="L4155" s="415">
        <v>0</v>
      </c>
      <c r="M4155" s="415">
        <v>0</v>
      </c>
      <c r="N4155" s="415">
        <v>0</v>
      </c>
      <c r="O4155" s="235">
        <v>0</v>
      </c>
      <c r="P4155" s="235">
        <v>0</v>
      </c>
      <c r="Q4155" s="235">
        <v>0</v>
      </c>
      <c r="R4155" s="235">
        <v>0</v>
      </c>
      <c r="S4155" s="235">
        <v>0</v>
      </c>
      <c r="T4155" s="235">
        <v>0</v>
      </c>
      <c r="U4155" s="235">
        <v>0</v>
      </c>
      <c r="V4155" s="235">
        <v>0</v>
      </c>
      <c r="W4155" s="235">
        <v>0</v>
      </c>
      <c r="Y4155" s="236" t="str">
        <f t="shared" si="64"/>
        <v>Iraq</v>
      </c>
    </row>
    <row r="4156" spans="1:25">
      <c r="A4156" s="399"/>
      <c r="B4156" s="234" t="s">
        <v>16</v>
      </c>
      <c r="C4156" s="232" t="s">
        <v>13</v>
      </c>
      <c r="D4156" s="237">
        <v>0</v>
      </c>
      <c r="E4156" s="237">
        <v>9382.2870000000003</v>
      </c>
      <c r="F4156" s="237">
        <v>0</v>
      </c>
      <c r="G4156" s="237">
        <v>0</v>
      </c>
      <c r="H4156" s="237"/>
      <c r="I4156" s="237">
        <v>-8021.2759999999998</v>
      </c>
      <c r="J4156" s="237">
        <v>0</v>
      </c>
      <c r="K4156" s="416">
        <v>0</v>
      </c>
      <c r="L4156" s="416">
        <v>0</v>
      </c>
      <c r="M4156" s="416">
        <v>0</v>
      </c>
      <c r="N4156" s="416">
        <v>0</v>
      </c>
      <c r="O4156" s="237">
        <v>0</v>
      </c>
      <c r="P4156" s="237">
        <v>0</v>
      </c>
      <c r="Q4156" s="237">
        <v>8512.5229999999992</v>
      </c>
      <c r="R4156" s="237">
        <v>0</v>
      </c>
      <c r="S4156" s="237">
        <v>0</v>
      </c>
      <c r="T4156" s="237">
        <v>0</v>
      </c>
      <c r="U4156" s="237">
        <v>0</v>
      </c>
      <c r="V4156" s="237">
        <v>0</v>
      </c>
      <c r="W4156" s="237">
        <v>9930</v>
      </c>
      <c r="Y4156" s="236" t="str">
        <f t="shared" si="64"/>
        <v>Iraq</v>
      </c>
    </row>
    <row r="4157" spans="1:25">
      <c r="A4157" s="399"/>
      <c r="B4157" s="234" t="s">
        <v>15</v>
      </c>
      <c r="C4157" s="232" t="s">
        <v>13</v>
      </c>
      <c r="D4157" s="235">
        <v>42.482999999999997</v>
      </c>
      <c r="E4157" s="235">
        <v>0</v>
      </c>
      <c r="F4157" s="235">
        <v>0</v>
      </c>
      <c r="G4157" s="235">
        <v>0</v>
      </c>
      <c r="H4157" s="235"/>
      <c r="I4157" s="235">
        <v>0</v>
      </c>
      <c r="J4157" s="235">
        <v>0</v>
      </c>
      <c r="K4157" s="415">
        <v>0</v>
      </c>
      <c r="L4157" s="415">
        <v>0</v>
      </c>
      <c r="M4157" s="415">
        <v>0</v>
      </c>
      <c r="N4157" s="415">
        <v>0</v>
      </c>
      <c r="O4157" s="235">
        <v>0</v>
      </c>
      <c r="P4157" s="235">
        <v>0</v>
      </c>
      <c r="Q4157" s="235">
        <v>6.2569999999999997</v>
      </c>
      <c r="R4157" s="235">
        <v>0</v>
      </c>
      <c r="S4157" s="235">
        <v>0</v>
      </c>
      <c r="T4157" s="235">
        <v>0</v>
      </c>
      <c r="U4157" s="235">
        <v>0</v>
      </c>
      <c r="V4157" s="235">
        <v>0</v>
      </c>
      <c r="W4157" s="235">
        <v>0</v>
      </c>
      <c r="Y4157" s="236" t="str">
        <f t="shared" si="64"/>
        <v>Iraq</v>
      </c>
    </row>
    <row r="4158" spans="1:25">
      <c r="A4158" s="400"/>
      <c r="B4158" s="234" t="s">
        <v>14</v>
      </c>
      <c r="C4158" s="232" t="s">
        <v>13</v>
      </c>
      <c r="D4158" s="237">
        <v>0</v>
      </c>
      <c r="E4158" s="237">
        <v>0</v>
      </c>
      <c r="F4158" s="237">
        <v>0</v>
      </c>
      <c r="G4158" s="237">
        <v>0</v>
      </c>
      <c r="H4158" s="237"/>
      <c r="I4158" s="237">
        <v>0</v>
      </c>
      <c r="J4158" s="237">
        <v>0</v>
      </c>
      <c r="K4158" s="416">
        <v>0</v>
      </c>
      <c r="L4158" s="416">
        <v>0</v>
      </c>
      <c r="M4158" s="416">
        <v>0</v>
      </c>
      <c r="N4158" s="416">
        <v>0</v>
      </c>
      <c r="O4158" s="237">
        <v>0</v>
      </c>
      <c r="P4158" s="237">
        <v>0</v>
      </c>
      <c r="Q4158" s="237">
        <v>0</v>
      </c>
      <c r="R4158" s="237">
        <v>0</v>
      </c>
      <c r="S4158" s="237">
        <v>0</v>
      </c>
      <c r="T4158" s="237">
        <v>0</v>
      </c>
      <c r="U4158" s="237">
        <v>0</v>
      </c>
      <c r="V4158" s="237">
        <v>0</v>
      </c>
      <c r="W4158" s="237">
        <v>0</v>
      </c>
      <c r="Y4158" s="236" t="str">
        <f t="shared" si="64"/>
        <v>Iraq</v>
      </c>
    </row>
    <row r="4159" spans="1:25">
      <c r="A4159" s="398" t="s">
        <v>500</v>
      </c>
      <c r="B4159" s="234" t="s">
        <v>78</v>
      </c>
      <c r="C4159" s="232" t="s">
        <v>13</v>
      </c>
      <c r="D4159" s="237" t="s">
        <v>12</v>
      </c>
      <c r="E4159" s="237" t="s">
        <v>12</v>
      </c>
      <c r="F4159" s="237" t="s">
        <v>12</v>
      </c>
      <c r="G4159" s="237" t="s">
        <v>12</v>
      </c>
      <c r="H4159" s="237"/>
      <c r="I4159" s="237" t="s">
        <v>12</v>
      </c>
      <c r="J4159" s="237" t="s">
        <v>12</v>
      </c>
      <c r="K4159" s="415" t="s">
        <v>12</v>
      </c>
      <c r="L4159" s="415" t="s">
        <v>12</v>
      </c>
      <c r="M4159" s="415" t="s">
        <v>12</v>
      </c>
      <c r="N4159" s="415" t="s">
        <v>12</v>
      </c>
      <c r="O4159" s="237" t="s">
        <v>12</v>
      </c>
      <c r="P4159" s="237" t="s">
        <v>12</v>
      </c>
      <c r="Q4159" s="237" t="s">
        <v>12</v>
      </c>
      <c r="R4159" s="237" t="s">
        <v>12</v>
      </c>
      <c r="S4159" s="237" t="s">
        <v>12</v>
      </c>
      <c r="T4159" s="237" t="s">
        <v>12</v>
      </c>
      <c r="U4159" s="237" t="s">
        <v>12</v>
      </c>
      <c r="V4159" s="237" t="s">
        <v>12</v>
      </c>
      <c r="W4159" s="237" t="s">
        <v>12</v>
      </c>
      <c r="Y4159" s="236" t="str">
        <f t="shared" si="64"/>
        <v>Ireland</v>
      </c>
    </row>
    <row r="4160" spans="1:25">
      <c r="A4160" s="399"/>
      <c r="B4160" s="234" t="s">
        <v>77</v>
      </c>
      <c r="C4160" s="232" t="s">
        <v>13</v>
      </c>
      <c r="D4160" s="235" t="s">
        <v>12</v>
      </c>
      <c r="E4160" s="235" t="s">
        <v>12</v>
      </c>
      <c r="F4160" s="235" t="s">
        <v>12</v>
      </c>
      <c r="G4160" s="235" t="s">
        <v>12</v>
      </c>
      <c r="H4160" s="235"/>
      <c r="I4160" s="235" t="s">
        <v>12</v>
      </c>
      <c r="J4160" s="235" t="s">
        <v>12</v>
      </c>
      <c r="K4160" s="416" t="s">
        <v>12</v>
      </c>
      <c r="L4160" s="416" t="s">
        <v>12</v>
      </c>
      <c r="M4160" s="416" t="s">
        <v>12</v>
      </c>
      <c r="N4160" s="416" t="s">
        <v>12</v>
      </c>
      <c r="O4160" s="235" t="s">
        <v>12</v>
      </c>
      <c r="P4160" s="235" t="s">
        <v>12</v>
      </c>
      <c r="Q4160" s="235" t="s">
        <v>12</v>
      </c>
      <c r="R4160" s="235" t="s">
        <v>12</v>
      </c>
      <c r="S4160" s="235" t="s">
        <v>12</v>
      </c>
      <c r="T4160" s="235" t="s">
        <v>12</v>
      </c>
      <c r="U4160" s="235" t="s">
        <v>12</v>
      </c>
      <c r="V4160" s="235" t="s">
        <v>12</v>
      </c>
      <c r="W4160" s="235" t="s">
        <v>12</v>
      </c>
      <c r="Y4160" s="236" t="str">
        <f t="shared" si="64"/>
        <v>Ireland</v>
      </c>
    </row>
    <row r="4161" spans="1:25">
      <c r="A4161" s="399"/>
      <c r="B4161" s="234" t="s">
        <v>76</v>
      </c>
      <c r="C4161" s="232" t="s">
        <v>13</v>
      </c>
      <c r="D4161" s="237">
        <v>0</v>
      </c>
      <c r="E4161" s="237">
        <v>66.840999999999994</v>
      </c>
      <c r="F4161" s="237">
        <v>-9.9290000000000003</v>
      </c>
      <c r="G4161" s="237">
        <v>-0.58199999999999996</v>
      </c>
      <c r="H4161" s="237"/>
      <c r="I4161" s="237">
        <v>0</v>
      </c>
      <c r="J4161" s="237">
        <v>0</v>
      </c>
      <c r="K4161" s="415">
        <v>0</v>
      </c>
      <c r="L4161" s="415">
        <v>0</v>
      </c>
      <c r="M4161" s="415">
        <v>0</v>
      </c>
      <c r="N4161" s="415">
        <v>0</v>
      </c>
      <c r="O4161" s="237">
        <v>0</v>
      </c>
      <c r="P4161" s="237">
        <v>0</v>
      </c>
      <c r="Q4161" s="237">
        <v>46.045000000000002</v>
      </c>
      <c r="R4161" s="237">
        <v>0</v>
      </c>
      <c r="S4161" s="237">
        <v>0</v>
      </c>
      <c r="T4161" s="237">
        <v>0</v>
      </c>
      <c r="U4161" s="237">
        <v>0</v>
      </c>
      <c r="V4161" s="237">
        <v>0</v>
      </c>
      <c r="W4161" s="237">
        <v>0</v>
      </c>
      <c r="Y4161" s="236" t="str">
        <f t="shared" si="64"/>
        <v>Ireland</v>
      </c>
    </row>
    <row r="4162" spans="1:25">
      <c r="A4162" s="399"/>
      <c r="B4162" s="234" t="s">
        <v>75</v>
      </c>
      <c r="C4162" s="232" t="s">
        <v>13</v>
      </c>
      <c r="D4162" s="235">
        <v>0</v>
      </c>
      <c r="E4162" s="235">
        <v>0</v>
      </c>
      <c r="F4162" s="235">
        <v>0</v>
      </c>
      <c r="G4162" s="235">
        <v>0</v>
      </c>
      <c r="H4162" s="235"/>
      <c r="I4162" s="235">
        <v>0</v>
      </c>
      <c r="J4162" s="235">
        <v>0</v>
      </c>
      <c r="K4162" s="416">
        <v>0</v>
      </c>
      <c r="L4162" s="416">
        <v>0</v>
      </c>
      <c r="M4162" s="416">
        <v>0</v>
      </c>
      <c r="N4162" s="416">
        <v>0</v>
      </c>
      <c r="O4162" s="235">
        <v>0</v>
      </c>
      <c r="P4162" s="235">
        <v>0</v>
      </c>
      <c r="Q4162" s="235">
        <v>0</v>
      </c>
      <c r="R4162" s="235">
        <v>0</v>
      </c>
      <c r="S4162" s="235">
        <v>0</v>
      </c>
      <c r="T4162" s="235">
        <v>0</v>
      </c>
      <c r="U4162" s="235">
        <v>0</v>
      </c>
      <c r="V4162" s="235">
        <v>0</v>
      </c>
      <c r="W4162" s="235">
        <v>0</v>
      </c>
      <c r="Y4162" s="236" t="str">
        <f t="shared" si="64"/>
        <v>Ireland</v>
      </c>
    </row>
    <row r="4163" spans="1:25">
      <c r="A4163" s="399"/>
      <c r="B4163" s="234" t="s">
        <v>74</v>
      </c>
      <c r="C4163" s="232" t="s">
        <v>13</v>
      </c>
      <c r="D4163" s="237">
        <v>0</v>
      </c>
      <c r="E4163" s="237">
        <v>1395.2619999999999</v>
      </c>
      <c r="F4163" s="237">
        <v>0</v>
      </c>
      <c r="G4163" s="237">
        <v>-21.507000000000001</v>
      </c>
      <c r="H4163" s="237"/>
      <c r="I4163" s="237">
        <v>-970.30799999999999</v>
      </c>
      <c r="J4163" s="237">
        <v>0</v>
      </c>
      <c r="K4163" s="415">
        <v>0</v>
      </c>
      <c r="L4163" s="415">
        <v>0</v>
      </c>
      <c r="M4163" s="415">
        <v>0</v>
      </c>
      <c r="N4163" s="415">
        <v>0</v>
      </c>
      <c r="O4163" s="237">
        <v>0</v>
      </c>
      <c r="P4163" s="237">
        <v>0</v>
      </c>
      <c r="Q4163" s="237">
        <v>268.61900000000003</v>
      </c>
      <c r="R4163" s="237">
        <v>0</v>
      </c>
      <c r="S4163" s="237">
        <v>0</v>
      </c>
      <c r="T4163" s="237">
        <v>0</v>
      </c>
      <c r="U4163" s="237">
        <v>61.170999999999999</v>
      </c>
      <c r="V4163" s="237">
        <v>0</v>
      </c>
      <c r="W4163" s="237">
        <v>4798</v>
      </c>
      <c r="Y4163" s="236" t="str">
        <f t="shared" si="64"/>
        <v>Ireland</v>
      </c>
    </row>
    <row r="4164" spans="1:25">
      <c r="A4164" s="399"/>
      <c r="B4164" s="234" t="s">
        <v>73</v>
      </c>
      <c r="C4164" s="232" t="s">
        <v>13</v>
      </c>
      <c r="D4164" s="235">
        <v>0</v>
      </c>
      <c r="E4164" s="235">
        <v>0</v>
      </c>
      <c r="F4164" s="235">
        <v>0</v>
      </c>
      <c r="G4164" s="235">
        <v>0</v>
      </c>
      <c r="H4164" s="235"/>
      <c r="I4164" s="235">
        <v>0</v>
      </c>
      <c r="J4164" s="235">
        <v>0</v>
      </c>
      <c r="K4164" s="416">
        <v>0</v>
      </c>
      <c r="L4164" s="416">
        <v>0</v>
      </c>
      <c r="M4164" s="416">
        <v>0</v>
      </c>
      <c r="N4164" s="416">
        <v>0</v>
      </c>
      <c r="O4164" s="235">
        <v>0</v>
      </c>
      <c r="P4164" s="235">
        <v>0</v>
      </c>
      <c r="Q4164" s="235">
        <v>0</v>
      </c>
      <c r="R4164" s="235">
        <v>0</v>
      </c>
      <c r="S4164" s="235">
        <v>0</v>
      </c>
      <c r="T4164" s="235">
        <v>0</v>
      </c>
      <c r="U4164" s="235">
        <v>0</v>
      </c>
      <c r="V4164" s="235">
        <v>0</v>
      </c>
      <c r="W4164" s="235">
        <v>0</v>
      </c>
      <c r="Y4164" s="236" t="str">
        <f t="shared" si="64"/>
        <v>Ireland</v>
      </c>
    </row>
    <row r="4165" spans="1:25">
      <c r="A4165" s="399"/>
      <c r="B4165" s="234" t="s">
        <v>72</v>
      </c>
      <c r="C4165" s="232" t="s">
        <v>13</v>
      </c>
      <c r="D4165" s="237">
        <v>0</v>
      </c>
      <c r="E4165" s="237">
        <v>0</v>
      </c>
      <c r="F4165" s="237">
        <v>0</v>
      </c>
      <c r="G4165" s="237">
        <v>0</v>
      </c>
      <c r="H4165" s="237"/>
      <c r="I4165" s="237">
        <v>0</v>
      </c>
      <c r="J4165" s="237">
        <v>0</v>
      </c>
      <c r="K4165" s="415">
        <v>0</v>
      </c>
      <c r="L4165" s="415">
        <v>0</v>
      </c>
      <c r="M4165" s="415">
        <v>0</v>
      </c>
      <c r="N4165" s="415">
        <v>0</v>
      </c>
      <c r="O4165" s="237">
        <v>0</v>
      </c>
      <c r="P4165" s="237">
        <v>0</v>
      </c>
      <c r="Q4165" s="237">
        <v>0</v>
      </c>
      <c r="R4165" s="237">
        <v>0</v>
      </c>
      <c r="S4165" s="237">
        <v>0</v>
      </c>
      <c r="T4165" s="237">
        <v>0</v>
      </c>
      <c r="U4165" s="237">
        <v>0</v>
      </c>
      <c r="V4165" s="237">
        <v>0</v>
      </c>
      <c r="W4165" s="237">
        <v>0</v>
      </c>
      <c r="Y4165" s="236" t="str">
        <f t="shared" ref="Y4165:Y4228" si="65">IF(ISTEXT(A4165),A4165,Y4164)</f>
        <v>Ireland</v>
      </c>
    </row>
    <row r="4166" spans="1:25">
      <c r="A4166" s="399"/>
      <c r="B4166" s="234" t="s">
        <v>71</v>
      </c>
      <c r="C4166" s="232" t="s">
        <v>13</v>
      </c>
      <c r="D4166" s="235">
        <v>1291.5550000000001</v>
      </c>
      <c r="E4166" s="235">
        <v>0</v>
      </c>
      <c r="F4166" s="235">
        <v>0</v>
      </c>
      <c r="G4166" s="235">
        <v>45.924999999999997</v>
      </c>
      <c r="H4166" s="235"/>
      <c r="I4166" s="235">
        <v>-497.54300000000001</v>
      </c>
      <c r="J4166" s="235">
        <v>0</v>
      </c>
      <c r="K4166" s="416">
        <v>0</v>
      </c>
      <c r="L4166" s="416">
        <v>-8.5030000000000001</v>
      </c>
      <c r="M4166" s="416">
        <v>0</v>
      </c>
      <c r="N4166" s="416">
        <v>0</v>
      </c>
      <c r="O4166" s="235">
        <v>-14.712</v>
      </c>
      <c r="P4166" s="235">
        <v>0</v>
      </c>
      <c r="Q4166" s="235">
        <v>127.893</v>
      </c>
      <c r="R4166" s="235">
        <v>0</v>
      </c>
      <c r="S4166" s="235">
        <v>0</v>
      </c>
      <c r="T4166" s="235">
        <v>0</v>
      </c>
      <c r="U4166" s="235">
        <v>0</v>
      </c>
      <c r="V4166" s="235">
        <v>0</v>
      </c>
      <c r="W4166" s="235">
        <v>2443</v>
      </c>
      <c r="Y4166" s="236" t="str">
        <f t="shared" si="65"/>
        <v>Ireland</v>
      </c>
    </row>
    <row r="4167" spans="1:25">
      <c r="A4167" s="399"/>
      <c r="B4167" s="234" t="s">
        <v>70</v>
      </c>
      <c r="C4167" s="232" t="s">
        <v>13</v>
      </c>
      <c r="D4167" s="237" t="s">
        <v>12</v>
      </c>
      <c r="E4167" s="237" t="s">
        <v>12</v>
      </c>
      <c r="F4167" s="237" t="s">
        <v>12</v>
      </c>
      <c r="G4167" s="237">
        <v>0</v>
      </c>
      <c r="H4167" s="237"/>
      <c r="I4167" s="237">
        <v>0</v>
      </c>
      <c r="J4167" s="237">
        <v>0</v>
      </c>
      <c r="K4167" s="415">
        <v>0</v>
      </c>
      <c r="L4167" s="415">
        <v>0</v>
      </c>
      <c r="M4167" s="415">
        <v>0</v>
      </c>
      <c r="N4167" s="415">
        <v>0</v>
      </c>
      <c r="O4167" s="237">
        <v>0</v>
      </c>
      <c r="P4167" s="237">
        <v>0</v>
      </c>
      <c r="Q4167" s="237">
        <v>0</v>
      </c>
      <c r="R4167" s="237">
        <v>0</v>
      </c>
      <c r="S4167" s="237">
        <v>0</v>
      </c>
      <c r="T4167" s="237">
        <v>0</v>
      </c>
      <c r="U4167" s="237">
        <v>0</v>
      </c>
      <c r="V4167" s="237">
        <v>0</v>
      </c>
      <c r="W4167" s="237">
        <v>0</v>
      </c>
      <c r="Y4167" s="236" t="str">
        <f t="shared" si="65"/>
        <v>Ireland</v>
      </c>
    </row>
    <row r="4168" spans="1:25">
      <c r="A4168" s="399"/>
      <c r="B4168" s="234" t="s">
        <v>69</v>
      </c>
      <c r="C4168" s="232" t="s">
        <v>13</v>
      </c>
      <c r="D4168" s="235">
        <v>0</v>
      </c>
      <c r="E4168" s="235">
        <v>0</v>
      </c>
      <c r="F4168" s="235">
        <v>0</v>
      </c>
      <c r="G4168" s="235">
        <v>0</v>
      </c>
      <c r="H4168" s="235"/>
      <c r="I4168" s="235">
        <v>0</v>
      </c>
      <c r="J4168" s="235">
        <v>0</v>
      </c>
      <c r="K4168" s="416">
        <v>0</v>
      </c>
      <c r="L4168" s="416">
        <v>0</v>
      </c>
      <c r="M4168" s="416">
        <v>0</v>
      </c>
      <c r="N4168" s="416">
        <v>0</v>
      </c>
      <c r="O4168" s="235">
        <v>0</v>
      </c>
      <c r="P4168" s="235">
        <v>0</v>
      </c>
      <c r="Q4168" s="235">
        <v>0</v>
      </c>
      <c r="R4168" s="235">
        <v>0</v>
      </c>
      <c r="S4168" s="235">
        <v>0</v>
      </c>
      <c r="T4168" s="235">
        <v>0</v>
      </c>
      <c r="U4168" s="235">
        <v>0</v>
      </c>
      <c r="V4168" s="235">
        <v>0</v>
      </c>
      <c r="W4168" s="235">
        <v>0</v>
      </c>
      <c r="Y4168" s="236" t="str">
        <f t="shared" si="65"/>
        <v>Ireland</v>
      </c>
    </row>
    <row r="4169" spans="1:25">
      <c r="A4169" s="399"/>
      <c r="B4169" s="234" t="s">
        <v>68</v>
      </c>
      <c r="C4169" s="232" t="s">
        <v>13</v>
      </c>
      <c r="D4169" s="237">
        <v>0</v>
      </c>
      <c r="E4169" s="237">
        <v>0</v>
      </c>
      <c r="F4169" s="237">
        <v>0</v>
      </c>
      <c r="G4169" s="237">
        <v>0</v>
      </c>
      <c r="H4169" s="237"/>
      <c r="I4169" s="237">
        <v>0</v>
      </c>
      <c r="J4169" s="237">
        <v>0</v>
      </c>
      <c r="K4169" s="415">
        <v>0</v>
      </c>
      <c r="L4169" s="415">
        <v>0</v>
      </c>
      <c r="M4169" s="415">
        <v>0</v>
      </c>
      <c r="N4169" s="415">
        <v>0</v>
      </c>
      <c r="O4169" s="237">
        <v>0</v>
      </c>
      <c r="P4169" s="237">
        <v>0</v>
      </c>
      <c r="Q4169" s="237">
        <v>0</v>
      </c>
      <c r="R4169" s="237">
        <v>0</v>
      </c>
      <c r="S4169" s="237">
        <v>0</v>
      </c>
      <c r="T4169" s="237">
        <v>0</v>
      </c>
      <c r="U4169" s="237">
        <v>0</v>
      </c>
      <c r="V4169" s="237">
        <v>0</v>
      </c>
      <c r="W4169" s="237">
        <v>0</v>
      </c>
      <c r="Y4169" s="236" t="str">
        <f t="shared" si="65"/>
        <v>Ireland</v>
      </c>
    </row>
    <row r="4170" spans="1:25">
      <c r="A4170" s="399"/>
      <c r="B4170" s="234" t="s">
        <v>67</v>
      </c>
      <c r="C4170" s="232" t="s">
        <v>13</v>
      </c>
      <c r="D4170" s="235">
        <v>0</v>
      </c>
      <c r="E4170" s="235">
        <v>0</v>
      </c>
      <c r="F4170" s="235">
        <v>0</v>
      </c>
      <c r="G4170" s="235">
        <v>0</v>
      </c>
      <c r="H4170" s="235"/>
      <c r="I4170" s="235">
        <v>0</v>
      </c>
      <c r="J4170" s="235">
        <v>0</v>
      </c>
      <c r="K4170" s="416">
        <v>0</v>
      </c>
      <c r="L4170" s="416">
        <v>0</v>
      </c>
      <c r="M4170" s="416">
        <v>0</v>
      </c>
      <c r="N4170" s="416">
        <v>0</v>
      </c>
      <c r="O4170" s="235">
        <v>0</v>
      </c>
      <c r="P4170" s="235">
        <v>0</v>
      </c>
      <c r="Q4170" s="235">
        <v>0</v>
      </c>
      <c r="R4170" s="235">
        <v>0</v>
      </c>
      <c r="S4170" s="235">
        <v>0</v>
      </c>
      <c r="T4170" s="235">
        <v>0</v>
      </c>
      <c r="U4170" s="235">
        <v>0</v>
      </c>
      <c r="V4170" s="235">
        <v>0</v>
      </c>
      <c r="W4170" s="235">
        <v>0</v>
      </c>
      <c r="Y4170" s="236" t="str">
        <f t="shared" si="65"/>
        <v>Ireland</v>
      </c>
    </row>
    <row r="4171" spans="1:25">
      <c r="A4171" s="399"/>
      <c r="B4171" s="234" t="s">
        <v>66</v>
      </c>
      <c r="C4171" s="232" t="s">
        <v>13</v>
      </c>
      <c r="D4171" s="237">
        <v>0</v>
      </c>
      <c r="E4171" s="237">
        <v>21.771999999999998</v>
      </c>
      <c r="F4171" s="237">
        <v>-0.47299999999999998</v>
      </c>
      <c r="G4171" s="237">
        <v>0</v>
      </c>
      <c r="H4171" s="237"/>
      <c r="I4171" s="237">
        <v>0</v>
      </c>
      <c r="J4171" s="237">
        <v>0</v>
      </c>
      <c r="K4171" s="415">
        <v>0</v>
      </c>
      <c r="L4171" s="415">
        <v>0</v>
      </c>
      <c r="M4171" s="415">
        <v>0</v>
      </c>
      <c r="N4171" s="415">
        <v>0</v>
      </c>
      <c r="O4171" s="237">
        <v>0</v>
      </c>
      <c r="P4171" s="237">
        <v>0</v>
      </c>
      <c r="Q4171" s="237">
        <v>17.512</v>
      </c>
      <c r="R4171" s="237">
        <v>0</v>
      </c>
      <c r="S4171" s="237">
        <v>0</v>
      </c>
      <c r="T4171" s="237">
        <v>0</v>
      </c>
      <c r="U4171" s="237">
        <v>0</v>
      </c>
      <c r="V4171" s="237">
        <v>0</v>
      </c>
      <c r="W4171" s="237">
        <v>0</v>
      </c>
      <c r="Y4171" s="236" t="str">
        <f t="shared" si="65"/>
        <v>Ireland</v>
      </c>
    </row>
    <row r="4172" spans="1:25">
      <c r="A4172" s="399"/>
      <c r="B4172" s="234" t="s">
        <v>65</v>
      </c>
      <c r="C4172" s="232" t="s">
        <v>13</v>
      </c>
      <c r="D4172" s="235">
        <v>0</v>
      </c>
      <c r="E4172" s="235">
        <v>0</v>
      </c>
      <c r="F4172" s="235">
        <v>0</v>
      </c>
      <c r="G4172" s="235">
        <v>0</v>
      </c>
      <c r="H4172" s="235"/>
      <c r="I4172" s="235">
        <v>0</v>
      </c>
      <c r="J4172" s="235">
        <v>0</v>
      </c>
      <c r="K4172" s="416">
        <v>0</v>
      </c>
      <c r="L4172" s="416">
        <v>0</v>
      </c>
      <c r="M4172" s="416">
        <v>0</v>
      </c>
      <c r="N4172" s="416">
        <v>0</v>
      </c>
      <c r="O4172" s="235">
        <v>0</v>
      </c>
      <c r="P4172" s="235">
        <v>0</v>
      </c>
      <c r="Q4172" s="235">
        <v>0</v>
      </c>
      <c r="R4172" s="235">
        <v>0</v>
      </c>
      <c r="S4172" s="235">
        <v>0</v>
      </c>
      <c r="T4172" s="235">
        <v>0</v>
      </c>
      <c r="U4172" s="235">
        <v>0</v>
      </c>
      <c r="V4172" s="235">
        <v>0</v>
      </c>
      <c r="W4172" s="235">
        <v>0</v>
      </c>
      <c r="Y4172" s="236" t="str">
        <f t="shared" si="65"/>
        <v>Ireland</v>
      </c>
    </row>
    <row r="4173" spans="1:25">
      <c r="A4173" s="399"/>
      <c r="B4173" s="234" t="s">
        <v>64</v>
      </c>
      <c r="C4173" s="232" t="s">
        <v>13</v>
      </c>
      <c r="D4173" s="237">
        <v>0</v>
      </c>
      <c r="E4173" s="237">
        <v>0</v>
      </c>
      <c r="F4173" s="237">
        <v>0</v>
      </c>
      <c r="G4173" s="237">
        <v>0</v>
      </c>
      <c r="H4173" s="237"/>
      <c r="I4173" s="237">
        <v>0</v>
      </c>
      <c r="J4173" s="237">
        <v>0</v>
      </c>
      <c r="K4173" s="415">
        <v>0</v>
      </c>
      <c r="L4173" s="415">
        <v>0</v>
      </c>
      <c r="M4173" s="415">
        <v>0</v>
      </c>
      <c r="N4173" s="415">
        <v>0</v>
      </c>
      <c r="O4173" s="237">
        <v>0</v>
      </c>
      <c r="P4173" s="237">
        <v>0</v>
      </c>
      <c r="Q4173" s="237">
        <v>0</v>
      </c>
      <c r="R4173" s="237">
        <v>0</v>
      </c>
      <c r="S4173" s="237">
        <v>0</v>
      </c>
      <c r="T4173" s="237">
        <v>0</v>
      </c>
      <c r="U4173" s="237">
        <v>0</v>
      </c>
      <c r="V4173" s="237">
        <v>0</v>
      </c>
      <c r="W4173" s="237">
        <v>0</v>
      </c>
      <c r="Y4173" s="236" t="str">
        <f t="shared" si="65"/>
        <v>Ireland</v>
      </c>
    </row>
    <row r="4174" spans="1:25">
      <c r="A4174" s="399"/>
      <c r="B4174" s="234" t="s">
        <v>63</v>
      </c>
      <c r="C4174" s="232" t="s">
        <v>13</v>
      </c>
      <c r="D4174" s="235">
        <v>0</v>
      </c>
      <c r="E4174" s="235">
        <v>0</v>
      </c>
      <c r="F4174" s="235">
        <v>0</v>
      </c>
      <c r="G4174" s="235">
        <v>0</v>
      </c>
      <c r="H4174" s="235"/>
      <c r="I4174" s="235">
        <v>0</v>
      </c>
      <c r="J4174" s="235">
        <v>0</v>
      </c>
      <c r="K4174" s="416">
        <v>0</v>
      </c>
      <c r="L4174" s="416">
        <v>0</v>
      </c>
      <c r="M4174" s="416">
        <v>0</v>
      </c>
      <c r="N4174" s="416">
        <v>0</v>
      </c>
      <c r="O4174" s="235">
        <v>0</v>
      </c>
      <c r="P4174" s="235">
        <v>0</v>
      </c>
      <c r="Q4174" s="235">
        <v>0</v>
      </c>
      <c r="R4174" s="235">
        <v>0</v>
      </c>
      <c r="S4174" s="235">
        <v>0</v>
      </c>
      <c r="T4174" s="235">
        <v>0</v>
      </c>
      <c r="U4174" s="235">
        <v>0</v>
      </c>
      <c r="V4174" s="235">
        <v>0</v>
      </c>
      <c r="W4174" s="235">
        <v>0</v>
      </c>
      <c r="Y4174" s="236" t="str">
        <f t="shared" si="65"/>
        <v>Ireland</v>
      </c>
    </row>
    <row r="4175" spans="1:25" ht="22.5">
      <c r="A4175" s="399"/>
      <c r="B4175" s="234" t="s">
        <v>62</v>
      </c>
      <c r="C4175" s="232" t="s">
        <v>13</v>
      </c>
      <c r="D4175" s="237">
        <v>0</v>
      </c>
      <c r="E4175" s="237">
        <v>0</v>
      </c>
      <c r="F4175" s="237">
        <v>0</v>
      </c>
      <c r="G4175" s="237">
        <v>0</v>
      </c>
      <c r="H4175" s="237"/>
      <c r="I4175" s="237">
        <v>0</v>
      </c>
      <c r="J4175" s="237">
        <v>0</v>
      </c>
      <c r="K4175" s="415">
        <v>0</v>
      </c>
      <c r="L4175" s="415">
        <v>0</v>
      </c>
      <c r="M4175" s="415">
        <v>0</v>
      </c>
      <c r="N4175" s="415">
        <v>0</v>
      </c>
      <c r="O4175" s="237">
        <v>0</v>
      </c>
      <c r="P4175" s="237">
        <v>0</v>
      </c>
      <c r="Q4175" s="237">
        <v>0</v>
      </c>
      <c r="R4175" s="237">
        <v>0</v>
      </c>
      <c r="S4175" s="237">
        <v>0</v>
      </c>
      <c r="T4175" s="237">
        <v>0</v>
      </c>
      <c r="U4175" s="237">
        <v>0</v>
      </c>
      <c r="V4175" s="237">
        <v>0</v>
      </c>
      <c r="W4175" s="237">
        <v>0</v>
      </c>
      <c r="Y4175" s="236" t="str">
        <f t="shared" si="65"/>
        <v>Ireland</v>
      </c>
    </row>
    <row r="4176" spans="1:25">
      <c r="A4176" s="399"/>
      <c r="B4176" s="234" t="s">
        <v>61</v>
      </c>
      <c r="C4176" s="232" t="s">
        <v>13</v>
      </c>
      <c r="D4176" s="235">
        <v>9.6000000000000002E-2</v>
      </c>
      <c r="E4176" s="235">
        <v>0</v>
      </c>
      <c r="F4176" s="235">
        <v>0</v>
      </c>
      <c r="G4176" s="235">
        <v>0</v>
      </c>
      <c r="H4176" s="235"/>
      <c r="I4176" s="235">
        <v>0</v>
      </c>
      <c r="J4176" s="235">
        <v>0</v>
      </c>
      <c r="K4176" s="416">
        <v>0</v>
      </c>
      <c r="L4176" s="416">
        <v>0</v>
      </c>
      <c r="M4176" s="416">
        <v>0</v>
      </c>
      <c r="N4176" s="416">
        <v>0</v>
      </c>
      <c r="O4176" s="235">
        <v>0</v>
      </c>
      <c r="P4176" s="235">
        <v>0</v>
      </c>
      <c r="Q4176" s="235">
        <v>9.6000000000000002E-2</v>
      </c>
      <c r="R4176" s="235">
        <v>0</v>
      </c>
      <c r="S4176" s="235">
        <v>0</v>
      </c>
      <c r="T4176" s="235">
        <v>0</v>
      </c>
      <c r="U4176" s="235">
        <v>9.6000000000000002E-2</v>
      </c>
      <c r="V4176" s="235">
        <v>0</v>
      </c>
      <c r="W4176" s="235">
        <v>0</v>
      </c>
      <c r="Y4176" s="236" t="str">
        <f t="shared" si="65"/>
        <v>Ireland</v>
      </c>
    </row>
    <row r="4177" spans="1:25">
      <c r="A4177" s="399"/>
      <c r="B4177" s="234" t="s">
        <v>60</v>
      </c>
      <c r="C4177" s="232" t="s">
        <v>13</v>
      </c>
      <c r="D4177" s="237">
        <v>48.738999999999997</v>
      </c>
      <c r="E4177" s="237">
        <v>0</v>
      </c>
      <c r="F4177" s="237">
        <v>0</v>
      </c>
      <c r="G4177" s="237">
        <v>-2.4E-2</v>
      </c>
      <c r="H4177" s="237"/>
      <c r="I4177" s="237">
        <v>-25.957999999999998</v>
      </c>
      <c r="J4177" s="237">
        <v>0</v>
      </c>
      <c r="K4177" s="415">
        <v>0</v>
      </c>
      <c r="L4177" s="415">
        <v>0</v>
      </c>
      <c r="M4177" s="415">
        <v>0</v>
      </c>
      <c r="N4177" s="415">
        <v>0</v>
      </c>
      <c r="O4177" s="237">
        <v>0</v>
      </c>
      <c r="P4177" s="237">
        <v>0</v>
      </c>
      <c r="Q4177" s="237">
        <v>22.757999999999999</v>
      </c>
      <c r="R4177" s="237">
        <v>0</v>
      </c>
      <c r="S4177" s="237">
        <v>0</v>
      </c>
      <c r="T4177" s="237">
        <v>0</v>
      </c>
      <c r="U4177" s="237">
        <v>22.757999999999999</v>
      </c>
      <c r="V4177" s="237">
        <v>0</v>
      </c>
      <c r="W4177" s="237">
        <v>69</v>
      </c>
      <c r="Y4177" s="236" t="str">
        <f t="shared" si="65"/>
        <v>Ireland</v>
      </c>
    </row>
    <row r="4178" spans="1:25">
      <c r="A4178" s="399"/>
      <c r="B4178" s="234" t="s">
        <v>59</v>
      </c>
      <c r="C4178" s="232" t="s">
        <v>13</v>
      </c>
      <c r="D4178" s="235">
        <v>57.646000000000001</v>
      </c>
      <c r="E4178" s="235">
        <v>0</v>
      </c>
      <c r="F4178" s="235">
        <v>0</v>
      </c>
      <c r="G4178" s="235">
        <v>0</v>
      </c>
      <c r="H4178" s="235"/>
      <c r="I4178" s="235">
        <v>-22.853000000000002</v>
      </c>
      <c r="J4178" s="235">
        <v>0</v>
      </c>
      <c r="K4178" s="416">
        <v>0</v>
      </c>
      <c r="L4178" s="416">
        <v>0</v>
      </c>
      <c r="M4178" s="416">
        <v>0</v>
      </c>
      <c r="N4178" s="416">
        <v>0</v>
      </c>
      <c r="O4178" s="235">
        <v>0</v>
      </c>
      <c r="P4178" s="235">
        <v>0</v>
      </c>
      <c r="Q4178" s="235">
        <v>34.792999999999999</v>
      </c>
      <c r="R4178" s="235">
        <v>0</v>
      </c>
      <c r="S4178" s="235">
        <v>0</v>
      </c>
      <c r="T4178" s="235">
        <v>0</v>
      </c>
      <c r="U4178" s="235">
        <v>34.792999999999999</v>
      </c>
      <c r="V4178" s="235">
        <v>0</v>
      </c>
      <c r="W4178" s="235">
        <v>61</v>
      </c>
      <c r="Y4178" s="236" t="str">
        <f t="shared" si="65"/>
        <v>Ireland</v>
      </c>
    </row>
    <row r="4179" spans="1:25">
      <c r="A4179" s="399"/>
      <c r="B4179" s="234" t="s">
        <v>58</v>
      </c>
      <c r="C4179" s="232" t="s">
        <v>13</v>
      </c>
      <c r="D4179" s="237">
        <v>0</v>
      </c>
      <c r="E4179" s="237">
        <v>29.114999999999998</v>
      </c>
      <c r="F4179" s="237">
        <v>0</v>
      </c>
      <c r="G4179" s="237">
        <v>0</v>
      </c>
      <c r="H4179" s="237"/>
      <c r="I4179" s="237">
        <v>0</v>
      </c>
      <c r="J4179" s="237">
        <v>0</v>
      </c>
      <c r="K4179" s="415">
        <v>0</v>
      </c>
      <c r="L4179" s="415">
        <v>0</v>
      </c>
      <c r="M4179" s="415">
        <v>0</v>
      </c>
      <c r="N4179" s="415">
        <v>0</v>
      </c>
      <c r="O4179" s="237">
        <v>0</v>
      </c>
      <c r="P4179" s="237">
        <v>0</v>
      </c>
      <c r="Q4179" s="237">
        <v>27.849</v>
      </c>
      <c r="R4179" s="237">
        <v>0</v>
      </c>
      <c r="S4179" s="237">
        <v>0</v>
      </c>
      <c r="T4179" s="237">
        <v>0</v>
      </c>
      <c r="U4179" s="237">
        <v>0</v>
      </c>
      <c r="V4179" s="237">
        <v>0</v>
      </c>
      <c r="W4179" s="237">
        <v>0</v>
      </c>
      <c r="Y4179" s="236" t="str">
        <f t="shared" si="65"/>
        <v>Ireland</v>
      </c>
    </row>
    <row r="4180" spans="1:25">
      <c r="A4180" s="399"/>
      <c r="B4180" s="234" t="s">
        <v>57</v>
      </c>
      <c r="C4180" s="232" t="s">
        <v>13</v>
      </c>
      <c r="D4180" s="235">
        <v>22.256</v>
      </c>
      <c r="E4180" s="235">
        <v>22.256</v>
      </c>
      <c r="F4180" s="235">
        <v>0</v>
      </c>
      <c r="G4180" s="235">
        <v>0</v>
      </c>
      <c r="H4180" s="235"/>
      <c r="I4180" s="235">
        <v>0</v>
      </c>
      <c r="J4180" s="235">
        <v>0</v>
      </c>
      <c r="K4180" s="416">
        <v>0</v>
      </c>
      <c r="L4180" s="416">
        <v>0</v>
      </c>
      <c r="M4180" s="416">
        <v>0</v>
      </c>
      <c r="N4180" s="416">
        <v>0</v>
      </c>
      <c r="O4180" s="235">
        <v>0</v>
      </c>
      <c r="P4180" s="235">
        <v>0</v>
      </c>
      <c r="Q4180" s="235">
        <v>44.512999999999998</v>
      </c>
      <c r="R4180" s="235">
        <v>0</v>
      </c>
      <c r="S4180" s="235">
        <v>0</v>
      </c>
      <c r="T4180" s="235">
        <v>0</v>
      </c>
      <c r="U4180" s="235">
        <v>0</v>
      </c>
      <c r="V4180" s="235">
        <v>0</v>
      </c>
      <c r="W4180" s="235">
        <v>0</v>
      </c>
      <c r="Y4180" s="236" t="str">
        <f t="shared" si="65"/>
        <v>Ireland</v>
      </c>
    </row>
    <row r="4181" spans="1:25">
      <c r="A4181" s="399"/>
      <c r="B4181" s="234" t="s">
        <v>56</v>
      </c>
      <c r="C4181" s="232" t="s">
        <v>13</v>
      </c>
      <c r="D4181" s="237">
        <v>0</v>
      </c>
      <c r="E4181" s="237">
        <v>0</v>
      </c>
      <c r="F4181" s="237">
        <v>0</v>
      </c>
      <c r="G4181" s="237">
        <v>0</v>
      </c>
      <c r="H4181" s="237"/>
      <c r="I4181" s="237">
        <v>0</v>
      </c>
      <c r="J4181" s="237">
        <v>0</v>
      </c>
      <c r="K4181" s="415">
        <v>0</v>
      </c>
      <c r="L4181" s="415">
        <v>0</v>
      </c>
      <c r="M4181" s="415">
        <v>0</v>
      </c>
      <c r="N4181" s="415">
        <v>0</v>
      </c>
      <c r="O4181" s="237">
        <v>0</v>
      </c>
      <c r="P4181" s="237">
        <v>0</v>
      </c>
      <c r="Q4181" s="237">
        <v>0</v>
      </c>
      <c r="R4181" s="237">
        <v>0</v>
      </c>
      <c r="S4181" s="237">
        <v>0</v>
      </c>
      <c r="T4181" s="237">
        <v>0</v>
      </c>
      <c r="U4181" s="237">
        <v>0</v>
      </c>
      <c r="V4181" s="237">
        <v>0</v>
      </c>
      <c r="W4181" s="237">
        <v>0</v>
      </c>
      <c r="Y4181" s="236" t="str">
        <f t="shared" si="65"/>
        <v>Ireland</v>
      </c>
    </row>
    <row r="4182" spans="1:25" ht="22.5">
      <c r="A4182" s="399"/>
      <c r="B4182" s="234" t="s">
        <v>55</v>
      </c>
      <c r="C4182" s="232" t="s">
        <v>13</v>
      </c>
      <c r="D4182" s="235">
        <v>0</v>
      </c>
      <c r="E4182" s="235">
        <v>0</v>
      </c>
      <c r="F4182" s="235">
        <v>0</v>
      </c>
      <c r="G4182" s="235">
        <v>0</v>
      </c>
      <c r="H4182" s="235"/>
      <c r="I4182" s="235">
        <v>0</v>
      </c>
      <c r="J4182" s="235">
        <v>0</v>
      </c>
      <c r="K4182" s="416">
        <v>0</v>
      </c>
      <c r="L4182" s="416">
        <v>0</v>
      </c>
      <c r="M4182" s="416">
        <v>0</v>
      </c>
      <c r="N4182" s="416">
        <v>0</v>
      </c>
      <c r="O4182" s="235">
        <v>0</v>
      </c>
      <c r="P4182" s="235">
        <v>0</v>
      </c>
      <c r="Q4182" s="235">
        <v>0</v>
      </c>
      <c r="R4182" s="235">
        <v>0</v>
      </c>
      <c r="S4182" s="235">
        <v>0</v>
      </c>
      <c r="T4182" s="235">
        <v>0</v>
      </c>
      <c r="U4182" s="235">
        <v>0</v>
      </c>
      <c r="V4182" s="235">
        <v>0</v>
      </c>
      <c r="W4182" s="235">
        <v>0</v>
      </c>
      <c r="Y4182" s="236" t="str">
        <f t="shared" si="65"/>
        <v>Ireland</v>
      </c>
    </row>
    <row r="4183" spans="1:25">
      <c r="A4183" s="399"/>
      <c r="B4183" s="234" t="s">
        <v>54</v>
      </c>
      <c r="C4183" s="232" t="s">
        <v>13</v>
      </c>
      <c r="D4183" s="237">
        <v>0</v>
      </c>
      <c r="E4183" s="237">
        <v>0</v>
      </c>
      <c r="F4183" s="237">
        <v>0</v>
      </c>
      <c r="G4183" s="237">
        <v>0</v>
      </c>
      <c r="H4183" s="237"/>
      <c r="I4183" s="237">
        <v>0</v>
      </c>
      <c r="J4183" s="237">
        <v>0</v>
      </c>
      <c r="K4183" s="415">
        <v>0</v>
      </c>
      <c r="L4183" s="415">
        <v>0</v>
      </c>
      <c r="M4183" s="415">
        <v>0</v>
      </c>
      <c r="N4183" s="415">
        <v>0</v>
      </c>
      <c r="O4183" s="237">
        <v>0</v>
      </c>
      <c r="P4183" s="237">
        <v>0</v>
      </c>
      <c r="Q4183" s="237">
        <v>0</v>
      </c>
      <c r="R4183" s="237">
        <v>0</v>
      </c>
      <c r="S4183" s="237">
        <v>0</v>
      </c>
      <c r="T4183" s="237">
        <v>0</v>
      </c>
      <c r="U4183" s="237">
        <v>0</v>
      </c>
      <c r="V4183" s="237">
        <v>0</v>
      </c>
      <c r="W4183" s="237">
        <v>0</v>
      </c>
      <c r="Y4183" s="236" t="str">
        <f t="shared" si="65"/>
        <v>Ireland</v>
      </c>
    </row>
    <row r="4184" spans="1:25">
      <c r="A4184" s="399"/>
      <c r="B4184" s="234" t="s">
        <v>6</v>
      </c>
      <c r="C4184" s="232" t="s">
        <v>13</v>
      </c>
      <c r="D4184" s="235">
        <v>153.93299999999999</v>
      </c>
      <c r="E4184" s="235">
        <v>3709.0450000000001</v>
      </c>
      <c r="F4184" s="235">
        <v>0</v>
      </c>
      <c r="G4184" s="235">
        <v>-23.596</v>
      </c>
      <c r="H4184" s="235"/>
      <c r="I4184" s="235">
        <v>-1825.7260000000001</v>
      </c>
      <c r="J4184" s="235">
        <v>0</v>
      </c>
      <c r="K4184" s="416">
        <v>0</v>
      </c>
      <c r="L4184" s="416">
        <v>-267.74400000000003</v>
      </c>
      <c r="M4184" s="416">
        <v>0</v>
      </c>
      <c r="N4184" s="416">
        <v>0</v>
      </c>
      <c r="O4184" s="235">
        <v>0</v>
      </c>
      <c r="P4184" s="235">
        <v>-64.384</v>
      </c>
      <c r="Q4184" s="235">
        <v>1628.77</v>
      </c>
      <c r="R4184" s="235">
        <v>0</v>
      </c>
      <c r="S4184" s="235">
        <v>55.787999999999997</v>
      </c>
      <c r="T4184" s="235">
        <v>320.137</v>
      </c>
      <c r="U4184" s="235">
        <v>14.548999999999999</v>
      </c>
      <c r="V4184" s="235">
        <v>2.9009999999999998</v>
      </c>
      <c r="W4184" s="235">
        <v>12669</v>
      </c>
      <c r="Y4184" s="236" t="str">
        <f t="shared" si="65"/>
        <v>Ireland</v>
      </c>
    </row>
    <row r="4185" spans="1:25">
      <c r="A4185" s="399"/>
      <c r="B4185" s="234" t="s">
        <v>53</v>
      </c>
      <c r="C4185" s="232" t="s">
        <v>13</v>
      </c>
      <c r="D4185" s="237" t="s">
        <v>12</v>
      </c>
      <c r="E4185" s="237" t="s">
        <v>12</v>
      </c>
      <c r="F4185" s="237" t="s">
        <v>12</v>
      </c>
      <c r="G4185" s="237" t="s">
        <v>12</v>
      </c>
      <c r="H4185" s="237"/>
      <c r="I4185" s="237" t="s">
        <v>12</v>
      </c>
      <c r="J4185" s="237" t="s">
        <v>12</v>
      </c>
      <c r="K4185" s="415" t="s">
        <v>12</v>
      </c>
      <c r="L4185" s="415" t="s">
        <v>12</v>
      </c>
      <c r="M4185" s="415" t="s">
        <v>12</v>
      </c>
      <c r="N4185" s="415" t="s">
        <v>12</v>
      </c>
      <c r="O4185" s="237" t="s">
        <v>12</v>
      </c>
      <c r="P4185" s="237" t="s">
        <v>12</v>
      </c>
      <c r="Q4185" s="237" t="s">
        <v>12</v>
      </c>
      <c r="R4185" s="237" t="s">
        <v>12</v>
      </c>
      <c r="S4185" s="237" t="s">
        <v>12</v>
      </c>
      <c r="T4185" s="237" t="s">
        <v>12</v>
      </c>
      <c r="U4185" s="237" t="s">
        <v>12</v>
      </c>
      <c r="V4185" s="237" t="s">
        <v>12</v>
      </c>
      <c r="W4185" s="237" t="s">
        <v>12</v>
      </c>
      <c r="Y4185" s="236" t="str">
        <f t="shared" si="65"/>
        <v>Ireland</v>
      </c>
    </row>
    <row r="4186" spans="1:25">
      <c r="A4186" s="399"/>
      <c r="B4186" s="234" t="s">
        <v>52</v>
      </c>
      <c r="C4186" s="232" t="s">
        <v>13</v>
      </c>
      <c r="D4186" s="235">
        <v>0</v>
      </c>
      <c r="E4186" s="235">
        <v>2999.2710000000002</v>
      </c>
      <c r="F4186" s="235">
        <v>0</v>
      </c>
      <c r="G4186" s="235">
        <v>0</v>
      </c>
      <c r="H4186" s="235"/>
      <c r="I4186" s="235">
        <v>0</v>
      </c>
      <c r="J4186" s="235">
        <v>0</v>
      </c>
      <c r="K4186" s="416">
        <v>0</v>
      </c>
      <c r="L4186" s="416">
        <v>0</v>
      </c>
      <c r="M4186" s="416">
        <v>0</v>
      </c>
      <c r="N4186" s="416">
        <v>0</v>
      </c>
      <c r="O4186" s="235">
        <v>0</v>
      </c>
      <c r="P4186" s="235">
        <v>0</v>
      </c>
      <c r="Q4186" s="235">
        <v>0</v>
      </c>
      <c r="R4186" s="235">
        <v>0</v>
      </c>
      <c r="S4186" s="235">
        <v>0</v>
      </c>
      <c r="T4186" s="235">
        <v>0</v>
      </c>
      <c r="U4186" s="235">
        <v>0</v>
      </c>
      <c r="V4186" s="235">
        <v>0</v>
      </c>
      <c r="W4186" s="235">
        <v>0</v>
      </c>
      <c r="Y4186" s="236" t="str">
        <f t="shared" si="65"/>
        <v>Ireland</v>
      </c>
    </row>
    <row r="4187" spans="1:25">
      <c r="A4187" s="399"/>
      <c r="B4187" s="234" t="s">
        <v>51</v>
      </c>
      <c r="C4187" s="232" t="s">
        <v>13</v>
      </c>
      <c r="D4187" s="237">
        <v>0</v>
      </c>
      <c r="E4187" s="237">
        <v>0</v>
      </c>
      <c r="F4187" s="237">
        <v>0</v>
      </c>
      <c r="G4187" s="237">
        <v>0</v>
      </c>
      <c r="H4187" s="237"/>
      <c r="I4187" s="237">
        <v>0</v>
      </c>
      <c r="J4187" s="237">
        <v>0</v>
      </c>
      <c r="K4187" s="415">
        <v>0</v>
      </c>
      <c r="L4187" s="415">
        <v>0</v>
      </c>
      <c r="M4187" s="415">
        <v>0</v>
      </c>
      <c r="N4187" s="415">
        <v>0</v>
      </c>
      <c r="O4187" s="237">
        <v>0</v>
      </c>
      <c r="P4187" s="237">
        <v>0</v>
      </c>
      <c r="Q4187" s="237">
        <v>0</v>
      </c>
      <c r="R4187" s="237">
        <v>0</v>
      </c>
      <c r="S4187" s="237">
        <v>0</v>
      </c>
      <c r="T4187" s="237">
        <v>0</v>
      </c>
      <c r="U4187" s="237">
        <v>0</v>
      </c>
      <c r="V4187" s="237">
        <v>0</v>
      </c>
      <c r="W4187" s="237">
        <v>0</v>
      </c>
      <c r="Y4187" s="236" t="str">
        <f t="shared" si="65"/>
        <v>Ireland</v>
      </c>
    </row>
    <row r="4188" spans="1:25">
      <c r="A4188" s="399"/>
      <c r="B4188" s="234" t="s">
        <v>50</v>
      </c>
      <c r="C4188" s="232" t="s">
        <v>13</v>
      </c>
      <c r="D4188" s="235">
        <v>0</v>
      </c>
      <c r="E4188" s="235">
        <v>0</v>
      </c>
      <c r="F4188" s="235">
        <v>-22.364999999999998</v>
      </c>
      <c r="G4188" s="235">
        <v>0</v>
      </c>
      <c r="H4188" s="235"/>
      <c r="I4188" s="235">
        <v>0</v>
      </c>
      <c r="J4188" s="235">
        <v>0</v>
      </c>
      <c r="K4188" s="416">
        <v>0</v>
      </c>
      <c r="L4188" s="416">
        <v>0</v>
      </c>
      <c r="M4188" s="416">
        <v>0</v>
      </c>
      <c r="N4188" s="416">
        <v>0</v>
      </c>
      <c r="O4188" s="235">
        <v>0</v>
      </c>
      <c r="P4188" s="235">
        <v>0</v>
      </c>
      <c r="Q4188" s="235">
        <v>0</v>
      </c>
      <c r="R4188" s="235">
        <v>0</v>
      </c>
      <c r="S4188" s="235">
        <v>0</v>
      </c>
      <c r="T4188" s="235">
        <v>0</v>
      </c>
      <c r="U4188" s="235">
        <v>0</v>
      </c>
      <c r="V4188" s="235">
        <v>0</v>
      </c>
      <c r="W4188" s="235">
        <v>0</v>
      </c>
      <c r="Y4188" s="236" t="str">
        <f t="shared" si="65"/>
        <v>Ireland</v>
      </c>
    </row>
    <row r="4189" spans="1:25">
      <c r="A4189" s="399"/>
      <c r="B4189" s="234" t="s">
        <v>49</v>
      </c>
      <c r="C4189" s="232" t="s">
        <v>13</v>
      </c>
      <c r="D4189" s="237">
        <v>0</v>
      </c>
      <c r="E4189" s="237">
        <v>0</v>
      </c>
      <c r="F4189" s="237">
        <v>0</v>
      </c>
      <c r="G4189" s="237">
        <v>0</v>
      </c>
      <c r="H4189" s="237"/>
      <c r="I4189" s="237">
        <v>0</v>
      </c>
      <c r="J4189" s="237">
        <v>0</v>
      </c>
      <c r="K4189" s="415">
        <v>0</v>
      </c>
      <c r="L4189" s="415">
        <v>0</v>
      </c>
      <c r="M4189" s="415">
        <v>0</v>
      </c>
      <c r="N4189" s="415">
        <v>0</v>
      </c>
      <c r="O4189" s="237">
        <v>0</v>
      </c>
      <c r="P4189" s="237">
        <v>0</v>
      </c>
      <c r="Q4189" s="237">
        <v>0</v>
      </c>
      <c r="R4189" s="237">
        <v>0</v>
      </c>
      <c r="S4189" s="237">
        <v>0</v>
      </c>
      <c r="T4189" s="237">
        <v>0</v>
      </c>
      <c r="U4189" s="237">
        <v>0</v>
      </c>
      <c r="V4189" s="237">
        <v>0</v>
      </c>
      <c r="W4189" s="237">
        <v>0</v>
      </c>
      <c r="Y4189" s="236" t="str">
        <f t="shared" si="65"/>
        <v>Ireland</v>
      </c>
    </row>
    <row r="4190" spans="1:25">
      <c r="A4190" s="399"/>
      <c r="B4190" s="234" t="s">
        <v>48</v>
      </c>
      <c r="C4190" s="232" t="s">
        <v>13</v>
      </c>
      <c r="D4190" s="235">
        <v>0</v>
      </c>
      <c r="E4190" s="235">
        <v>0</v>
      </c>
      <c r="F4190" s="235">
        <v>0</v>
      </c>
      <c r="G4190" s="235">
        <v>0</v>
      </c>
      <c r="H4190" s="235"/>
      <c r="I4190" s="235">
        <v>0</v>
      </c>
      <c r="J4190" s="235">
        <v>0</v>
      </c>
      <c r="K4190" s="416">
        <v>0</v>
      </c>
      <c r="L4190" s="416">
        <v>0</v>
      </c>
      <c r="M4190" s="416">
        <v>0</v>
      </c>
      <c r="N4190" s="416">
        <v>0</v>
      </c>
      <c r="O4190" s="235">
        <v>0</v>
      </c>
      <c r="P4190" s="235">
        <v>0</v>
      </c>
      <c r="Q4190" s="235">
        <v>0</v>
      </c>
      <c r="R4190" s="235">
        <v>0</v>
      </c>
      <c r="S4190" s="235">
        <v>0</v>
      </c>
      <c r="T4190" s="235">
        <v>0</v>
      </c>
      <c r="U4190" s="235">
        <v>0</v>
      </c>
      <c r="V4190" s="235">
        <v>0</v>
      </c>
      <c r="W4190" s="235">
        <v>0</v>
      </c>
      <c r="Y4190" s="236" t="str">
        <f t="shared" si="65"/>
        <v>Ireland</v>
      </c>
    </row>
    <row r="4191" spans="1:25">
      <c r="A4191" s="399"/>
      <c r="B4191" s="234" t="s">
        <v>47</v>
      </c>
      <c r="C4191" s="232" t="s">
        <v>13</v>
      </c>
      <c r="D4191" s="237">
        <v>0</v>
      </c>
      <c r="E4191" s="237">
        <v>0</v>
      </c>
      <c r="F4191" s="237">
        <v>0</v>
      </c>
      <c r="G4191" s="237">
        <v>0</v>
      </c>
      <c r="H4191" s="237"/>
      <c r="I4191" s="237">
        <v>0</v>
      </c>
      <c r="J4191" s="237">
        <v>0</v>
      </c>
      <c r="K4191" s="415">
        <v>0</v>
      </c>
      <c r="L4191" s="415">
        <v>-4.7290000000000001</v>
      </c>
      <c r="M4191" s="415">
        <v>0</v>
      </c>
      <c r="N4191" s="415">
        <v>0</v>
      </c>
      <c r="O4191" s="237">
        <v>-63.844000000000001</v>
      </c>
      <c r="P4191" s="237">
        <v>0</v>
      </c>
      <c r="Q4191" s="237">
        <v>0</v>
      </c>
      <c r="R4191" s="237">
        <v>0</v>
      </c>
      <c r="S4191" s="237">
        <v>0</v>
      </c>
      <c r="T4191" s="237">
        <v>0</v>
      </c>
      <c r="U4191" s="237">
        <v>0</v>
      </c>
      <c r="V4191" s="237">
        <v>0</v>
      </c>
      <c r="W4191" s="237">
        <v>28</v>
      </c>
      <c r="Y4191" s="236" t="str">
        <f t="shared" si="65"/>
        <v>Ireland</v>
      </c>
    </row>
    <row r="4192" spans="1:25">
      <c r="A4192" s="399"/>
      <c r="B4192" s="234" t="s">
        <v>46</v>
      </c>
      <c r="C4192" s="232" t="s">
        <v>13</v>
      </c>
      <c r="D4192" s="235">
        <v>0</v>
      </c>
      <c r="E4192" s="235">
        <v>0</v>
      </c>
      <c r="F4192" s="235">
        <v>0</v>
      </c>
      <c r="G4192" s="235">
        <v>0</v>
      </c>
      <c r="H4192" s="235"/>
      <c r="I4192" s="235">
        <v>0</v>
      </c>
      <c r="J4192" s="235">
        <v>0</v>
      </c>
      <c r="K4192" s="416">
        <v>0</v>
      </c>
      <c r="L4192" s="416">
        <v>0</v>
      </c>
      <c r="M4192" s="416">
        <v>0</v>
      </c>
      <c r="N4192" s="416">
        <v>0</v>
      </c>
      <c r="O4192" s="235">
        <v>0</v>
      </c>
      <c r="P4192" s="235">
        <v>0</v>
      </c>
      <c r="Q4192" s="235">
        <v>0</v>
      </c>
      <c r="R4192" s="235">
        <v>0</v>
      </c>
      <c r="S4192" s="235">
        <v>0</v>
      </c>
      <c r="T4192" s="235">
        <v>0</v>
      </c>
      <c r="U4192" s="235">
        <v>0</v>
      </c>
      <c r="V4192" s="235">
        <v>0</v>
      </c>
      <c r="W4192" s="235">
        <v>0</v>
      </c>
      <c r="Y4192" s="236" t="str">
        <f t="shared" si="65"/>
        <v>Ireland</v>
      </c>
    </row>
    <row r="4193" spans="1:25">
      <c r="A4193" s="399"/>
      <c r="B4193" s="234" t="s">
        <v>45</v>
      </c>
      <c r="C4193" s="232" t="s">
        <v>13</v>
      </c>
      <c r="D4193" s="237">
        <v>0</v>
      </c>
      <c r="E4193" s="237">
        <v>101.08</v>
      </c>
      <c r="F4193" s="237">
        <v>-28.565999999999999</v>
      </c>
      <c r="G4193" s="237">
        <v>19.776</v>
      </c>
      <c r="H4193" s="237"/>
      <c r="I4193" s="237">
        <v>0</v>
      </c>
      <c r="J4193" s="237">
        <v>0</v>
      </c>
      <c r="K4193" s="415">
        <v>0</v>
      </c>
      <c r="L4193" s="415">
        <v>0</v>
      </c>
      <c r="M4193" s="415">
        <v>0</v>
      </c>
      <c r="N4193" s="415">
        <v>0</v>
      </c>
      <c r="O4193" s="237">
        <v>0</v>
      </c>
      <c r="P4193" s="237">
        <v>0</v>
      </c>
      <c r="Q4193" s="237">
        <v>159.31</v>
      </c>
      <c r="R4193" s="237">
        <v>1.099</v>
      </c>
      <c r="S4193" s="237">
        <v>5.4930000000000003</v>
      </c>
      <c r="T4193" s="237">
        <v>4.3949999999999996</v>
      </c>
      <c r="U4193" s="237">
        <v>2.1970000000000001</v>
      </c>
      <c r="V4193" s="237">
        <v>0</v>
      </c>
      <c r="W4193" s="237">
        <v>3</v>
      </c>
      <c r="Y4193" s="236" t="str">
        <f t="shared" si="65"/>
        <v>Ireland</v>
      </c>
    </row>
    <row r="4194" spans="1:25">
      <c r="A4194" s="399"/>
      <c r="B4194" s="234" t="s">
        <v>44</v>
      </c>
      <c r="C4194" s="232" t="s">
        <v>13</v>
      </c>
      <c r="D4194" s="235">
        <v>0</v>
      </c>
      <c r="E4194" s="235">
        <v>0</v>
      </c>
      <c r="F4194" s="235">
        <v>0</v>
      </c>
      <c r="G4194" s="235">
        <v>0</v>
      </c>
      <c r="H4194" s="235"/>
      <c r="I4194" s="235">
        <v>0</v>
      </c>
      <c r="J4194" s="235">
        <v>0</v>
      </c>
      <c r="K4194" s="416">
        <v>0</v>
      </c>
      <c r="L4194" s="416">
        <v>0</v>
      </c>
      <c r="M4194" s="416">
        <v>0</v>
      </c>
      <c r="N4194" s="416">
        <v>0</v>
      </c>
      <c r="O4194" s="235">
        <v>0</v>
      </c>
      <c r="P4194" s="235">
        <v>0</v>
      </c>
      <c r="Q4194" s="235">
        <v>0</v>
      </c>
      <c r="R4194" s="235">
        <v>0</v>
      </c>
      <c r="S4194" s="235">
        <v>0</v>
      </c>
      <c r="T4194" s="235">
        <v>0</v>
      </c>
      <c r="U4194" s="235">
        <v>0</v>
      </c>
      <c r="V4194" s="235">
        <v>0</v>
      </c>
      <c r="W4194" s="235">
        <v>0</v>
      </c>
      <c r="Y4194" s="236" t="str">
        <f t="shared" si="65"/>
        <v>Ireland</v>
      </c>
    </row>
    <row r="4195" spans="1:25">
      <c r="A4195" s="399"/>
      <c r="B4195" s="234" t="s">
        <v>43</v>
      </c>
      <c r="C4195" s="232" t="s">
        <v>13</v>
      </c>
      <c r="D4195" s="237">
        <v>0</v>
      </c>
      <c r="E4195" s="237">
        <v>0</v>
      </c>
      <c r="F4195" s="237">
        <v>0</v>
      </c>
      <c r="G4195" s="237">
        <v>0</v>
      </c>
      <c r="H4195" s="237"/>
      <c r="I4195" s="237">
        <v>0</v>
      </c>
      <c r="J4195" s="237">
        <v>0</v>
      </c>
      <c r="K4195" s="415">
        <v>0</v>
      </c>
      <c r="L4195" s="415">
        <v>0</v>
      </c>
      <c r="M4195" s="415">
        <v>0</v>
      </c>
      <c r="N4195" s="415">
        <v>0</v>
      </c>
      <c r="O4195" s="237">
        <v>0</v>
      </c>
      <c r="P4195" s="237">
        <v>0</v>
      </c>
      <c r="Q4195" s="237">
        <v>0</v>
      </c>
      <c r="R4195" s="237">
        <v>0</v>
      </c>
      <c r="S4195" s="237">
        <v>0</v>
      </c>
      <c r="T4195" s="237">
        <v>0</v>
      </c>
      <c r="U4195" s="237">
        <v>0</v>
      </c>
      <c r="V4195" s="237">
        <v>0</v>
      </c>
      <c r="W4195" s="237">
        <v>0</v>
      </c>
      <c r="Y4195" s="236" t="str">
        <f t="shared" si="65"/>
        <v>Ireland</v>
      </c>
    </row>
    <row r="4196" spans="1:25">
      <c r="A4196" s="399"/>
      <c r="B4196" s="234" t="s">
        <v>42</v>
      </c>
      <c r="C4196" s="232" t="s">
        <v>13</v>
      </c>
      <c r="D4196" s="235">
        <v>0</v>
      </c>
      <c r="E4196" s="235">
        <v>483.73500000000001</v>
      </c>
      <c r="F4196" s="235">
        <v>-5.1349999999999998</v>
      </c>
      <c r="G4196" s="235">
        <v>-26.702999999999999</v>
      </c>
      <c r="H4196" s="235"/>
      <c r="I4196" s="235">
        <v>0</v>
      </c>
      <c r="J4196" s="235">
        <v>0</v>
      </c>
      <c r="K4196" s="416">
        <v>0</v>
      </c>
      <c r="L4196" s="416">
        <v>0</v>
      </c>
      <c r="M4196" s="416">
        <v>0</v>
      </c>
      <c r="N4196" s="416">
        <v>0</v>
      </c>
      <c r="O4196" s="235">
        <v>0</v>
      </c>
      <c r="P4196" s="235">
        <v>0</v>
      </c>
      <c r="Q4196" s="235">
        <v>746.65599999999995</v>
      </c>
      <c r="R4196" s="235">
        <v>0</v>
      </c>
      <c r="S4196" s="235">
        <v>10.27</v>
      </c>
      <c r="T4196" s="235">
        <v>0</v>
      </c>
      <c r="U4196" s="235">
        <v>2.0539999999999998</v>
      </c>
      <c r="V4196" s="235">
        <v>0</v>
      </c>
      <c r="W4196" s="235">
        <v>0</v>
      </c>
      <c r="Y4196" s="236" t="str">
        <f t="shared" si="65"/>
        <v>Ireland</v>
      </c>
    </row>
    <row r="4197" spans="1:25">
      <c r="A4197" s="399"/>
      <c r="B4197" s="234" t="s">
        <v>41</v>
      </c>
      <c r="C4197" s="232" t="s">
        <v>13</v>
      </c>
      <c r="D4197" s="237">
        <v>0</v>
      </c>
      <c r="E4197" s="237">
        <v>178.65700000000001</v>
      </c>
      <c r="F4197" s="237">
        <v>-881.81899999999996</v>
      </c>
      <c r="G4197" s="237">
        <v>-2.8660000000000001</v>
      </c>
      <c r="H4197" s="237"/>
      <c r="I4197" s="237">
        <v>-33.438000000000002</v>
      </c>
      <c r="J4197" s="237">
        <v>0</v>
      </c>
      <c r="K4197" s="415">
        <v>0</v>
      </c>
      <c r="L4197" s="415">
        <v>0</v>
      </c>
      <c r="M4197" s="415">
        <v>0</v>
      </c>
      <c r="N4197" s="415">
        <v>0</v>
      </c>
      <c r="O4197" s="237">
        <v>0</v>
      </c>
      <c r="P4197" s="237">
        <v>0</v>
      </c>
      <c r="Q4197" s="237">
        <v>140.441</v>
      </c>
      <c r="R4197" s="237">
        <v>0</v>
      </c>
      <c r="S4197" s="237">
        <v>1.911</v>
      </c>
      <c r="T4197" s="237">
        <v>96.494</v>
      </c>
      <c r="U4197" s="237">
        <v>4.7770000000000001</v>
      </c>
      <c r="V4197" s="237">
        <v>0</v>
      </c>
      <c r="W4197" s="237">
        <v>148</v>
      </c>
      <c r="Y4197" s="236" t="str">
        <f t="shared" si="65"/>
        <v>Ireland</v>
      </c>
    </row>
    <row r="4198" spans="1:25">
      <c r="A4198" s="399"/>
      <c r="B4198" s="234" t="s">
        <v>40</v>
      </c>
      <c r="C4198" s="232" t="s">
        <v>13</v>
      </c>
      <c r="D4198" s="235">
        <v>0</v>
      </c>
      <c r="E4198" s="235">
        <v>3.153</v>
      </c>
      <c r="F4198" s="235">
        <v>-34.68</v>
      </c>
      <c r="G4198" s="235">
        <v>0</v>
      </c>
      <c r="H4198" s="235"/>
      <c r="I4198" s="235">
        <v>0</v>
      </c>
      <c r="J4198" s="235">
        <v>0</v>
      </c>
      <c r="K4198" s="416">
        <v>0</v>
      </c>
      <c r="L4198" s="416">
        <v>0</v>
      </c>
      <c r="M4198" s="416">
        <v>0</v>
      </c>
      <c r="N4198" s="416">
        <v>0</v>
      </c>
      <c r="O4198" s="235">
        <v>0</v>
      </c>
      <c r="P4198" s="235">
        <v>0</v>
      </c>
      <c r="Q4198" s="235">
        <v>0</v>
      </c>
      <c r="R4198" s="235">
        <v>0</v>
      </c>
      <c r="S4198" s="235">
        <v>0</v>
      </c>
      <c r="T4198" s="235">
        <v>0</v>
      </c>
      <c r="U4198" s="235">
        <v>0</v>
      </c>
      <c r="V4198" s="235">
        <v>0</v>
      </c>
      <c r="W4198" s="235">
        <v>0</v>
      </c>
      <c r="Y4198" s="236" t="str">
        <f t="shared" si="65"/>
        <v>Ireland</v>
      </c>
    </row>
    <row r="4199" spans="1:25">
      <c r="A4199" s="399"/>
      <c r="B4199" s="234" t="s">
        <v>39</v>
      </c>
      <c r="C4199" s="232" t="s">
        <v>13</v>
      </c>
      <c r="D4199" s="237">
        <v>0</v>
      </c>
      <c r="E4199" s="237">
        <v>1.0409999999999999</v>
      </c>
      <c r="F4199" s="237">
        <v>0</v>
      </c>
      <c r="G4199" s="237">
        <v>0</v>
      </c>
      <c r="H4199" s="237"/>
      <c r="I4199" s="237">
        <v>0</v>
      </c>
      <c r="J4199" s="237">
        <v>0</v>
      </c>
      <c r="K4199" s="415">
        <v>0</v>
      </c>
      <c r="L4199" s="415">
        <v>0</v>
      </c>
      <c r="M4199" s="415">
        <v>0</v>
      </c>
      <c r="N4199" s="415">
        <v>0</v>
      </c>
      <c r="O4199" s="237">
        <v>0</v>
      </c>
      <c r="P4199" s="237">
        <v>0</v>
      </c>
      <c r="Q4199" s="237">
        <v>1.0409999999999999</v>
      </c>
      <c r="R4199" s="237">
        <v>0</v>
      </c>
      <c r="S4199" s="237">
        <v>0</v>
      </c>
      <c r="T4199" s="237">
        <v>0</v>
      </c>
      <c r="U4199" s="237">
        <v>0</v>
      </c>
      <c r="V4199" s="237">
        <v>0</v>
      </c>
      <c r="W4199" s="237">
        <v>0</v>
      </c>
      <c r="Y4199" s="236" t="str">
        <f t="shared" si="65"/>
        <v>Ireland</v>
      </c>
    </row>
    <row r="4200" spans="1:25">
      <c r="A4200" s="399"/>
      <c r="B4200" s="234" t="s">
        <v>38</v>
      </c>
      <c r="C4200" s="232" t="s">
        <v>13</v>
      </c>
      <c r="D4200" s="235">
        <v>0</v>
      </c>
      <c r="E4200" s="235">
        <v>37.116999999999997</v>
      </c>
      <c r="F4200" s="235">
        <v>-7.0220000000000002</v>
      </c>
      <c r="G4200" s="235">
        <v>0</v>
      </c>
      <c r="H4200" s="235"/>
      <c r="I4200" s="235">
        <v>0</v>
      </c>
      <c r="J4200" s="235">
        <v>0</v>
      </c>
      <c r="K4200" s="416">
        <v>0</v>
      </c>
      <c r="L4200" s="416">
        <v>0</v>
      </c>
      <c r="M4200" s="416">
        <v>0</v>
      </c>
      <c r="N4200" s="416">
        <v>0</v>
      </c>
      <c r="O4200" s="235">
        <v>0</v>
      </c>
      <c r="P4200" s="235">
        <v>0</v>
      </c>
      <c r="Q4200" s="235">
        <v>30.094999999999999</v>
      </c>
      <c r="R4200" s="235">
        <v>0</v>
      </c>
      <c r="S4200" s="235">
        <v>0</v>
      </c>
      <c r="T4200" s="235">
        <v>0</v>
      </c>
      <c r="U4200" s="235">
        <v>0</v>
      </c>
      <c r="V4200" s="235">
        <v>0</v>
      </c>
      <c r="W4200" s="235">
        <v>0</v>
      </c>
      <c r="Y4200" s="236" t="str">
        <f t="shared" si="65"/>
        <v>Ireland</v>
      </c>
    </row>
    <row r="4201" spans="1:25">
      <c r="A4201" s="399"/>
      <c r="B4201" s="234" t="s">
        <v>37</v>
      </c>
      <c r="C4201" s="232" t="s">
        <v>13</v>
      </c>
      <c r="D4201" s="237">
        <v>0</v>
      </c>
      <c r="E4201" s="237">
        <v>258.95699999999999</v>
      </c>
      <c r="F4201" s="237">
        <v>0</v>
      </c>
      <c r="G4201" s="237">
        <v>0</v>
      </c>
      <c r="H4201" s="237"/>
      <c r="I4201" s="237">
        <v>0</v>
      </c>
      <c r="J4201" s="237">
        <v>0</v>
      </c>
      <c r="K4201" s="415">
        <v>0</v>
      </c>
      <c r="L4201" s="415">
        <v>0</v>
      </c>
      <c r="M4201" s="415">
        <v>0</v>
      </c>
      <c r="N4201" s="415">
        <v>0</v>
      </c>
      <c r="O4201" s="237">
        <v>0</v>
      </c>
      <c r="P4201" s="237">
        <v>0</v>
      </c>
      <c r="Q4201" s="237">
        <v>258.95699999999999</v>
      </c>
      <c r="R4201" s="237">
        <v>0</v>
      </c>
      <c r="S4201" s="237">
        <v>0</v>
      </c>
      <c r="T4201" s="237">
        <v>0</v>
      </c>
      <c r="U4201" s="237">
        <v>0</v>
      </c>
      <c r="V4201" s="237">
        <v>0</v>
      </c>
      <c r="W4201" s="237">
        <v>0</v>
      </c>
      <c r="Y4201" s="236" t="str">
        <f t="shared" si="65"/>
        <v>Ireland</v>
      </c>
    </row>
    <row r="4202" spans="1:25">
      <c r="A4202" s="399"/>
      <c r="B4202" s="234" t="s">
        <v>36</v>
      </c>
      <c r="C4202" s="232" t="s">
        <v>13</v>
      </c>
      <c r="D4202" s="235">
        <v>0</v>
      </c>
      <c r="E4202" s="235">
        <v>6.6879999999999997</v>
      </c>
      <c r="F4202" s="235">
        <v>0</v>
      </c>
      <c r="G4202" s="235">
        <v>0</v>
      </c>
      <c r="H4202" s="235"/>
      <c r="I4202" s="235">
        <v>0</v>
      </c>
      <c r="J4202" s="235">
        <v>0</v>
      </c>
      <c r="K4202" s="416">
        <v>0</v>
      </c>
      <c r="L4202" s="416">
        <v>0</v>
      </c>
      <c r="M4202" s="416">
        <v>0</v>
      </c>
      <c r="N4202" s="416">
        <v>0</v>
      </c>
      <c r="O4202" s="235">
        <v>0</v>
      </c>
      <c r="P4202" s="235">
        <v>0</v>
      </c>
      <c r="Q4202" s="235">
        <v>6.6879999999999997</v>
      </c>
      <c r="R4202" s="235">
        <v>0</v>
      </c>
      <c r="S4202" s="235">
        <v>0</v>
      </c>
      <c r="T4202" s="235">
        <v>0</v>
      </c>
      <c r="U4202" s="235">
        <v>0</v>
      </c>
      <c r="V4202" s="235">
        <v>0</v>
      </c>
      <c r="W4202" s="235">
        <v>0</v>
      </c>
      <c r="Y4202" s="236" t="str">
        <f t="shared" si="65"/>
        <v>Ireland</v>
      </c>
    </row>
    <row r="4203" spans="1:25">
      <c r="A4203" s="399"/>
      <c r="B4203" s="234" t="s">
        <v>35</v>
      </c>
      <c r="C4203" s="232" t="s">
        <v>13</v>
      </c>
      <c r="D4203" s="237">
        <v>0</v>
      </c>
      <c r="E4203" s="237">
        <v>111.589</v>
      </c>
      <c r="F4203" s="237">
        <v>0</v>
      </c>
      <c r="G4203" s="237">
        <v>-13.757999999999999</v>
      </c>
      <c r="H4203" s="237"/>
      <c r="I4203" s="237">
        <v>0</v>
      </c>
      <c r="J4203" s="237">
        <v>0</v>
      </c>
      <c r="K4203" s="415">
        <v>0</v>
      </c>
      <c r="L4203" s="415">
        <v>0</v>
      </c>
      <c r="M4203" s="415">
        <v>0</v>
      </c>
      <c r="N4203" s="415">
        <v>0</v>
      </c>
      <c r="O4203" s="237">
        <v>0</v>
      </c>
      <c r="P4203" s="237">
        <v>0</v>
      </c>
      <c r="Q4203" s="237">
        <v>109.29600000000001</v>
      </c>
      <c r="R4203" s="237">
        <v>0</v>
      </c>
      <c r="S4203" s="237">
        <v>0</v>
      </c>
      <c r="T4203" s="237">
        <v>0</v>
      </c>
      <c r="U4203" s="237">
        <v>74.902000000000001</v>
      </c>
      <c r="V4203" s="237">
        <v>0</v>
      </c>
      <c r="W4203" s="237">
        <v>0</v>
      </c>
      <c r="Y4203" s="236" t="str">
        <f t="shared" si="65"/>
        <v>Ireland</v>
      </c>
    </row>
    <row r="4204" spans="1:25">
      <c r="A4204" s="399"/>
      <c r="B4204" s="234" t="s">
        <v>34</v>
      </c>
      <c r="C4204" s="232" t="s">
        <v>13</v>
      </c>
      <c r="D4204" s="235">
        <v>0</v>
      </c>
      <c r="E4204" s="235">
        <v>0</v>
      </c>
      <c r="F4204" s="235">
        <v>0</v>
      </c>
      <c r="G4204" s="235">
        <v>0</v>
      </c>
      <c r="H4204" s="235"/>
      <c r="I4204" s="235">
        <v>0</v>
      </c>
      <c r="J4204" s="235">
        <v>0</v>
      </c>
      <c r="K4204" s="416">
        <v>0</v>
      </c>
      <c r="L4204" s="416">
        <v>0</v>
      </c>
      <c r="M4204" s="416">
        <v>0</v>
      </c>
      <c r="N4204" s="416">
        <v>0</v>
      </c>
      <c r="O4204" s="235">
        <v>-47.768999999999998</v>
      </c>
      <c r="P4204" s="235">
        <v>0</v>
      </c>
      <c r="Q4204" s="235">
        <v>0</v>
      </c>
      <c r="R4204" s="235">
        <v>0</v>
      </c>
      <c r="S4204" s="235">
        <v>0</v>
      </c>
      <c r="T4204" s="235">
        <v>0</v>
      </c>
      <c r="U4204" s="235">
        <v>0</v>
      </c>
      <c r="V4204" s="235">
        <v>0</v>
      </c>
      <c r="W4204" s="235">
        <v>0</v>
      </c>
      <c r="Y4204" s="236" t="str">
        <f t="shared" si="65"/>
        <v>Ireland</v>
      </c>
    </row>
    <row r="4205" spans="1:25" ht="22.5">
      <c r="A4205" s="399"/>
      <c r="B4205" s="234" t="s">
        <v>33</v>
      </c>
      <c r="C4205" s="232" t="s">
        <v>13</v>
      </c>
      <c r="D4205" s="237">
        <v>0</v>
      </c>
      <c r="E4205" s="237">
        <v>0</v>
      </c>
      <c r="F4205" s="237">
        <v>0</v>
      </c>
      <c r="G4205" s="237">
        <v>0</v>
      </c>
      <c r="H4205" s="237"/>
      <c r="I4205" s="237">
        <v>0</v>
      </c>
      <c r="J4205" s="237">
        <v>0</v>
      </c>
      <c r="K4205" s="415">
        <v>0</v>
      </c>
      <c r="L4205" s="415">
        <v>0</v>
      </c>
      <c r="M4205" s="415">
        <v>0</v>
      </c>
      <c r="N4205" s="415">
        <v>0</v>
      </c>
      <c r="O4205" s="237">
        <v>0</v>
      </c>
      <c r="P4205" s="237">
        <v>0</v>
      </c>
      <c r="Q4205" s="237">
        <v>0</v>
      </c>
      <c r="R4205" s="237">
        <v>0</v>
      </c>
      <c r="S4205" s="237">
        <v>0</v>
      </c>
      <c r="T4205" s="237">
        <v>0</v>
      </c>
      <c r="U4205" s="237">
        <v>0</v>
      </c>
      <c r="V4205" s="237">
        <v>0</v>
      </c>
      <c r="W4205" s="237">
        <v>0</v>
      </c>
      <c r="Y4205" s="236" t="str">
        <f t="shared" si="65"/>
        <v>Ireland</v>
      </c>
    </row>
    <row r="4206" spans="1:25">
      <c r="A4206" s="399"/>
      <c r="B4206" s="234" t="s">
        <v>32</v>
      </c>
      <c r="C4206" s="232" t="s">
        <v>13</v>
      </c>
      <c r="D4206" s="235">
        <v>0</v>
      </c>
      <c r="E4206" s="235">
        <v>0</v>
      </c>
      <c r="F4206" s="235">
        <v>0</v>
      </c>
      <c r="G4206" s="235">
        <v>0</v>
      </c>
      <c r="H4206" s="235"/>
      <c r="I4206" s="235">
        <v>0</v>
      </c>
      <c r="J4206" s="235">
        <v>0</v>
      </c>
      <c r="K4206" s="416">
        <v>0</v>
      </c>
      <c r="L4206" s="416">
        <v>0</v>
      </c>
      <c r="M4206" s="416">
        <v>0</v>
      </c>
      <c r="N4206" s="416">
        <v>0</v>
      </c>
      <c r="O4206" s="235">
        <v>0</v>
      </c>
      <c r="P4206" s="235">
        <v>0</v>
      </c>
      <c r="Q4206" s="235">
        <v>0</v>
      </c>
      <c r="R4206" s="235">
        <v>0</v>
      </c>
      <c r="S4206" s="235">
        <v>0</v>
      </c>
      <c r="T4206" s="235">
        <v>0</v>
      </c>
      <c r="U4206" s="235">
        <v>0</v>
      </c>
      <c r="V4206" s="235">
        <v>0</v>
      </c>
      <c r="W4206" s="235">
        <v>0</v>
      </c>
      <c r="Y4206" s="236" t="str">
        <f t="shared" si="65"/>
        <v>Ireland</v>
      </c>
    </row>
    <row r="4207" spans="1:25">
      <c r="A4207" s="399"/>
      <c r="B4207" s="234" t="s">
        <v>31</v>
      </c>
      <c r="C4207" s="232" t="s">
        <v>13</v>
      </c>
      <c r="D4207" s="237">
        <v>49.707999999999998</v>
      </c>
      <c r="E4207" s="237">
        <v>0</v>
      </c>
      <c r="F4207" s="237">
        <v>0</v>
      </c>
      <c r="G4207" s="237">
        <v>0</v>
      </c>
      <c r="H4207" s="237"/>
      <c r="I4207" s="237">
        <v>-49.707999999999998</v>
      </c>
      <c r="J4207" s="237">
        <v>0</v>
      </c>
      <c r="K4207" s="415">
        <v>0</v>
      </c>
      <c r="L4207" s="415">
        <v>0</v>
      </c>
      <c r="M4207" s="415">
        <v>0</v>
      </c>
      <c r="N4207" s="415">
        <v>0</v>
      </c>
      <c r="O4207" s="237">
        <v>0</v>
      </c>
      <c r="P4207" s="237">
        <v>0</v>
      </c>
      <c r="Q4207" s="237">
        <v>0</v>
      </c>
      <c r="R4207" s="237">
        <v>0</v>
      </c>
      <c r="S4207" s="237">
        <v>0</v>
      </c>
      <c r="T4207" s="237">
        <v>0</v>
      </c>
      <c r="U4207" s="237">
        <v>0</v>
      </c>
      <c r="V4207" s="237">
        <v>0</v>
      </c>
      <c r="W4207" s="237">
        <v>578</v>
      </c>
      <c r="Y4207" s="236" t="str">
        <f t="shared" si="65"/>
        <v>Ireland</v>
      </c>
    </row>
    <row r="4208" spans="1:25">
      <c r="A4208" s="399"/>
      <c r="B4208" s="234" t="s">
        <v>30</v>
      </c>
      <c r="C4208" s="232" t="s">
        <v>13</v>
      </c>
      <c r="D4208" s="235">
        <v>0</v>
      </c>
      <c r="E4208" s="235">
        <v>0</v>
      </c>
      <c r="F4208" s="235">
        <v>0</v>
      </c>
      <c r="G4208" s="235">
        <v>0</v>
      </c>
      <c r="H4208" s="235"/>
      <c r="I4208" s="235">
        <v>0</v>
      </c>
      <c r="J4208" s="235">
        <v>0</v>
      </c>
      <c r="K4208" s="416">
        <v>0</v>
      </c>
      <c r="L4208" s="416">
        <v>0</v>
      </c>
      <c r="M4208" s="416">
        <v>0</v>
      </c>
      <c r="N4208" s="416">
        <v>0</v>
      </c>
      <c r="O4208" s="235">
        <v>0</v>
      </c>
      <c r="P4208" s="235">
        <v>0</v>
      </c>
      <c r="Q4208" s="235">
        <v>0</v>
      </c>
      <c r="R4208" s="235">
        <v>0</v>
      </c>
      <c r="S4208" s="235">
        <v>0</v>
      </c>
      <c r="T4208" s="235">
        <v>0</v>
      </c>
      <c r="U4208" s="235">
        <v>0</v>
      </c>
      <c r="V4208" s="235">
        <v>0</v>
      </c>
      <c r="W4208" s="235">
        <v>0</v>
      </c>
      <c r="Y4208" s="236" t="str">
        <f t="shared" si="65"/>
        <v>Ireland</v>
      </c>
    </row>
    <row r="4209" spans="1:25">
      <c r="A4209" s="399"/>
      <c r="B4209" s="234" t="s">
        <v>29</v>
      </c>
      <c r="C4209" s="232" t="s">
        <v>13</v>
      </c>
      <c r="D4209" s="237">
        <v>0</v>
      </c>
      <c r="E4209" s="237">
        <v>0</v>
      </c>
      <c r="F4209" s="237">
        <v>0</v>
      </c>
      <c r="G4209" s="237">
        <v>0</v>
      </c>
      <c r="H4209" s="237"/>
      <c r="I4209" s="237">
        <v>0</v>
      </c>
      <c r="J4209" s="237">
        <v>0</v>
      </c>
      <c r="K4209" s="415">
        <v>0</v>
      </c>
      <c r="L4209" s="415">
        <v>0</v>
      </c>
      <c r="M4209" s="415">
        <v>0</v>
      </c>
      <c r="N4209" s="415">
        <v>0</v>
      </c>
      <c r="O4209" s="237">
        <v>0</v>
      </c>
      <c r="P4209" s="237">
        <v>0</v>
      </c>
      <c r="Q4209" s="237">
        <v>0</v>
      </c>
      <c r="R4209" s="237">
        <v>0</v>
      </c>
      <c r="S4209" s="237">
        <v>0</v>
      </c>
      <c r="T4209" s="237">
        <v>0</v>
      </c>
      <c r="U4209" s="237">
        <v>0</v>
      </c>
      <c r="V4209" s="237">
        <v>0</v>
      </c>
      <c r="W4209" s="237">
        <v>0</v>
      </c>
      <c r="Y4209" s="236" t="str">
        <f t="shared" si="65"/>
        <v>Ireland</v>
      </c>
    </row>
    <row r="4210" spans="1:25">
      <c r="A4210" s="399"/>
      <c r="B4210" s="234" t="s">
        <v>28</v>
      </c>
      <c r="C4210" s="232" t="s">
        <v>13</v>
      </c>
      <c r="D4210" s="235">
        <v>11.271000000000001</v>
      </c>
      <c r="E4210" s="235">
        <v>0</v>
      </c>
      <c r="F4210" s="235">
        <v>0</v>
      </c>
      <c r="G4210" s="235">
        <v>0</v>
      </c>
      <c r="H4210" s="235"/>
      <c r="I4210" s="235">
        <v>0</v>
      </c>
      <c r="J4210" s="235">
        <v>0</v>
      </c>
      <c r="K4210" s="416">
        <v>0</v>
      </c>
      <c r="L4210" s="416">
        <v>0</v>
      </c>
      <c r="M4210" s="416">
        <v>0</v>
      </c>
      <c r="N4210" s="416">
        <v>0</v>
      </c>
      <c r="O4210" s="235">
        <v>0</v>
      </c>
      <c r="P4210" s="235">
        <v>0</v>
      </c>
      <c r="Q4210" s="235">
        <v>11.271000000000001</v>
      </c>
      <c r="R4210" s="235">
        <v>0</v>
      </c>
      <c r="S4210" s="235">
        <v>0</v>
      </c>
      <c r="T4210" s="235">
        <v>0</v>
      </c>
      <c r="U4210" s="235">
        <v>0</v>
      </c>
      <c r="V4210" s="235">
        <v>0</v>
      </c>
      <c r="W4210" s="235">
        <v>0</v>
      </c>
      <c r="Y4210" s="236" t="str">
        <f t="shared" si="65"/>
        <v>Ireland</v>
      </c>
    </row>
    <row r="4211" spans="1:25">
      <c r="A4211" s="399"/>
      <c r="B4211" s="234" t="s">
        <v>27</v>
      </c>
      <c r="C4211" s="232" t="s">
        <v>13</v>
      </c>
      <c r="D4211" s="237">
        <v>0</v>
      </c>
      <c r="E4211" s="237">
        <v>0</v>
      </c>
      <c r="F4211" s="237">
        <v>0</v>
      </c>
      <c r="G4211" s="237">
        <v>0</v>
      </c>
      <c r="H4211" s="237"/>
      <c r="I4211" s="237">
        <v>0</v>
      </c>
      <c r="J4211" s="237">
        <v>0</v>
      </c>
      <c r="K4211" s="415">
        <v>0</v>
      </c>
      <c r="L4211" s="415">
        <v>0</v>
      </c>
      <c r="M4211" s="415">
        <v>0</v>
      </c>
      <c r="N4211" s="415">
        <v>0</v>
      </c>
      <c r="O4211" s="237">
        <v>0</v>
      </c>
      <c r="P4211" s="237">
        <v>0</v>
      </c>
      <c r="Q4211" s="237">
        <v>0</v>
      </c>
      <c r="R4211" s="237">
        <v>0</v>
      </c>
      <c r="S4211" s="237">
        <v>0</v>
      </c>
      <c r="T4211" s="237">
        <v>0</v>
      </c>
      <c r="U4211" s="237">
        <v>0</v>
      </c>
      <c r="V4211" s="237">
        <v>0</v>
      </c>
      <c r="W4211" s="237">
        <v>0</v>
      </c>
      <c r="Y4211" s="236" t="str">
        <f t="shared" si="65"/>
        <v>Ireland</v>
      </c>
    </row>
    <row r="4212" spans="1:25">
      <c r="A4212" s="399"/>
      <c r="B4212" s="234" t="s">
        <v>26</v>
      </c>
      <c r="C4212" s="232" t="s">
        <v>13</v>
      </c>
      <c r="D4212" s="235">
        <v>390.61200000000002</v>
      </c>
      <c r="E4212" s="235">
        <v>0</v>
      </c>
      <c r="F4212" s="235">
        <v>0</v>
      </c>
      <c r="G4212" s="235">
        <v>0</v>
      </c>
      <c r="H4212" s="235"/>
      <c r="I4212" s="235">
        <v>-390.61200000000002</v>
      </c>
      <c r="J4212" s="235">
        <v>0</v>
      </c>
      <c r="K4212" s="416">
        <v>0</v>
      </c>
      <c r="L4212" s="416">
        <v>0</v>
      </c>
      <c r="M4212" s="416">
        <v>0</v>
      </c>
      <c r="N4212" s="416">
        <v>0</v>
      </c>
      <c r="O4212" s="235">
        <v>0</v>
      </c>
      <c r="P4212" s="235">
        <v>0</v>
      </c>
      <c r="Q4212" s="235">
        <v>0</v>
      </c>
      <c r="R4212" s="235">
        <v>0</v>
      </c>
      <c r="S4212" s="235">
        <v>0</v>
      </c>
      <c r="T4212" s="235">
        <v>0</v>
      </c>
      <c r="U4212" s="235">
        <v>0</v>
      </c>
      <c r="V4212" s="235">
        <v>0</v>
      </c>
      <c r="W4212" s="235">
        <v>4542</v>
      </c>
      <c r="Y4212" s="236" t="str">
        <f t="shared" si="65"/>
        <v>Ireland</v>
      </c>
    </row>
    <row r="4213" spans="1:25">
      <c r="A4213" s="399"/>
      <c r="B4213" s="234" t="s">
        <v>25</v>
      </c>
      <c r="C4213" s="232" t="s">
        <v>13</v>
      </c>
      <c r="D4213" s="237">
        <v>0</v>
      </c>
      <c r="E4213" s="237">
        <v>0</v>
      </c>
      <c r="F4213" s="237">
        <v>0</v>
      </c>
      <c r="G4213" s="237">
        <v>0</v>
      </c>
      <c r="H4213" s="237"/>
      <c r="I4213" s="237">
        <v>0</v>
      </c>
      <c r="J4213" s="237">
        <v>0</v>
      </c>
      <c r="K4213" s="415">
        <v>0</v>
      </c>
      <c r="L4213" s="415">
        <v>0</v>
      </c>
      <c r="M4213" s="415">
        <v>0</v>
      </c>
      <c r="N4213" s="415">
        <v>0</v>
      </c>
      <c r="O4213" s="237">
        <v>0</v>
      </c>
      <c r="P4213" s="237">
        <v>0</v>
      </c>
      <c r="Q4213" s="237">
        <v>0</v>
      </c>
      <c r="R4213" s="237">
        <v>0</v>
      </c>
      <c r="S4213" s="237">
        <v>0</v>
      </c>
      <c r="T4213" s="237">
        <v>0</v>
      </c>
      <c r="U4213" s="237">
        <v>0</v>
      </c>
      <c r="V4213" s="237">
        <v>0</v>
      </c>
      <c r="W4213" s="237">
        <v>0</v>
      </c>
      <c r="Y4213" s="236" t="str">
        <f t="shared" si="65"/>
        <v>Ireland</v>
      </c>
    </row>
    <row r="4214" spans="1:25">
      <c r="A4214" s="399"/>
      <c r="B4214" s="234" t="s">
        <v>0</v>
      </c>
      <c r="C4214" s="232" t="s">
        <v>13</v>
      </c>
      <c r="D4214" s="235">
        <v>0</v>
      </c>
      <c r="E4214" s="235">
        <v>215.68799999999999</v>
      </c>
      <c r="F4214" s="235">
        <v>-33.368000000000002</v>
      </c>
      <c r="G4214" s="235">
        <v>-17.544</v>
      </c>
      <c r="H4214" s="235"/>
      <c r="I4214" s="235">
        <v>2039.8340000000001</v>
      </c>
      <c r="J4214" s="235">
        <v>0</v>
      </c>
      <c r="K4214" s="416">
        <v>0</v>
      </c>
      <c r="L4214" s="416">
        <v>176.988</v>
      </c>
      <c r="M4214" s="416">
        <v>0</v>
      </c>
      <c r="N4214" s="416">
        <v>0</v>
      </c>
      <c r="O4214" s="235">
        <v>-126.334</v>
      </c>
      <c r="P4214" s="235">
        <v>-173.97800000000001</v>
      </c>
      <c r="Q4214" s="235">
        <v>2081.2860000000001</v>
      </c>
      <c r="R4214" s="235">
        <v>0</v>
      </c>
      <c r="S4214" s="235">
        <v>145.08199999999999</v>
      </c>
      <c r="T4214" s="235">
        <v>63.725999999999999</v>
      </c>
      <c r="U4214" s="235">
        <v>50.826000000000001</v>
      </c>
      <c r="V4214" s="235">
        <v>18.661999999999999</v>
      </c>
      <c r="W4214" s="235">
        <v>0</v>
      </c>
      <c r="Y4214" s="236" t="str">
        <f t="shared" si="65"/>
        <v>Ireland</v>
      </c>
    </row>
    <row r="4215" spans="1:25">
      <c r="A4215" s="399"/>
      <c r="B4215" s="234" t="s">
        <v>24</v>
      </c>
      <c r="C4215" s="232" t="s">
        <v>13</v>
      </c>
      <c r="D4215" s="237">
        <v>0</v>
      </c>
      <c r="E4215" s="237">
        <v>0</v>
      </c>
      <c r="F4215" s="237">
        <v>0</v>
      </c>
      <c r="G4215" s="237">
        <v>0</v>
      </c>
      <c r="H4215" s="237"/>
      <c r="I4215" s="237">
        <v>0</v>
      </c>
      <c r="J4215" s="237">
        <v>0</v>
      </c>
      <c r="K4215" s="415">
        <v>0</v>
      </c>
      <c r="L4215" s="415">
        <v>0</v>
      </c>
      <c r="M4215" s="415">
        <v>0</v>
      </c>
      <c r="N4215" s="415">
        <v>0</v>
      </c>
      <c r="O4215" s="237">
        <v>0</v>
      </c>
      <c r="P4215" s="237">
        <v>0</v>
      </c>
      <c r="Q4215" s="237">
        <v>0</v>
      </c>
      <c r="R4215" s="237">
        <v>0</v>
      </c>
      <c r="S4215" s="237">
        <v>0</v>
      </c>
      <c r="T4215" s="237">
        <v>0</v>
      </c>
      <c r="U4215" s="237">
        <v>0</v>
      </c>
      <c r="V4215" s="237">
        <v>0</v>
      </c>
      <c r="W4215" s="237">
        <v>0</v>
      </c>
      <c r="Y4215" s="236" t="str">
        <f t="shared" si="65"/>
        <v>Ireland</v>
      </c>
    </row>
    <row r="4216" spans="1:25">
      <c r="A4216" s="399"/>
      <c r="B4216" s="234" t="s">
        <v>23</v>
      </c>
      <c r="C4216" s="232" t="s">
        <v>13</v>
      </c>
      <c r="D4216" s="235">
        <v>2269.1529999999998</v>
      </c>
      <c r="E4216" s="235">
        <v>13607.12</v>
      </c>
      <c r="F4216" s="235">
        <v>-1267.8489999999999</v>
      </c>
      <c r="G4216" s="235">
        <v>-175.48</v>
      </c>
      <c r="H4216" s="235"/>
      <c r="I4216" s="235">
        <v>-1864.153</v>
      </c>
      <c r="J4216" s="235">
        <v>0</v>
      </c>
      <c r="K4216" s="416">
        <v>0</v>
      </c>
      <c r="L4216" s="416">
        <v>-112.441</v>
      </c>
      <c r="M4216" s="416">
        <v>0</v>
      </c>
      <c r="N4216" s="416">
        <v>0</v>
      </c>
      <c r="O4216" s="235">
        <v>-252.65899999999999</v>
      </c>
      <c r="P4216" s="235">
        <v>-238.36199999999999</v>
      </c>
      <c r="Q4216" s="235">
        <v>10293.049000000001</v>
      </c>
      <c r="R4216" s="235">
        <v>1.099</v>
      </c>
      <c r="S4216" s="235">
        <v>228.71899999999999</v>
      </c>
      <c r="T4216" s="235">
        <v>484.75200000000001</v>
      </c>
      <c r="U4216" s="235">
        <v>300.39100000000002</v>
      </c>
      <c r="V4216" s="235">
        <v>23.597999999999999</v>
      </c>
      <c r="W4216" s="235">
        <v>25777</v>
      </c>
      <c r="Y4216" s="236" t="str">
        <f t="shared" si="65"/>
        <v>Ireland</v>
      </c>
    </row>
    <row r="4217" spans="1:25">
      <c r="A4217" s="399"/>
      <c r="B4217" s="234" t="s">
        <v>22</v>
      </c>
      <c r="C4217" s="232" t="s">
        <v>13</v>
      </c>
      <c r="D4217" s="237">
        <v>765.923</v>
      </c>
      <c r="E4217" s="237">
        <v>87.119</v>
      </c>
      <c r="F4217" s="237">
        <v>0</v>
      </c>
      <c r="G4217" s="237">
        <v>2.149</v>
      </c>
      <c r="H4217" s="237"/>
      <c r="I4217" s="237">
        <v>-550.04899999999998</v>
      </c>
      <c r="J4217" s="237">
        <v>0</v>
      </c>
      <c r="K4217" s="415">
        <v>0</v>
      </c>
      <c r="L4217" s="415">
        <v>-8.4529999999999994</v>
      </c>
      <c r="M4217" s="415">
        <v>0</v>
      </c>
      <c r="N4217" s="415">
        <v>0</v>
      </c>
      <c r="O4217" s="237">
        <v>0</v>
      </c>
      <c r="P4217" s="237">
        <v>0</v>
      </c>
      <c r="Q4217" s="237">
        <v>294.47000000000003</v>
      </c>
      <c r="R4217" s="237">
        <v>0</v>
      </c>
      <c r="S4217" s="237">
        <v>0</v>
      </c>
      <c r="T4217" s="237">
        <v>0</v>
      </c>
      <c r="U4217" s="237">
        <v>24.501000000000001</v>
      </c>
      <c r="V4217" s="237">
        <v>0</v>
      </c>
      <c r="W4217" s="237">
        <v>5605</v>
      </c>
      <c r="Y4217" s="236" t="str">
        <f t="shared" si="65"/>
        <v>Ireland</v>
      </c>
    </row>
    <row r="4218" spans="1:25">
      <c r="A4218" s="399"/>
      <c r="B4218" s="234" t="s">
        <v>21</v>
      </c>
      <c r="C4218" s="232" t="s">
        <v>13</v>
      </c>
      <c r="D4218" s="235">
        <v>0</v>
      </c>
      <c r="E4218" s="235">
        <v>0</v>
      </c>
      <c r="F4218" s="235">
        <v>0</v>
      </c>
      <c r="G4218" s="235">
        <v>0</v>
      </c>
      <c r="H4218" s="235"/>
      <c r="I4218" s="235">
        <v>0</v>
      </c>
      <c r="J4218" s="235">
        <v>0</v>
      </c>
      <c r="K4218" s="416">
        <v>0</v>
      </c>
      <c r="L4218" s="416">
        <v>0</v>
      </c>
      <c r="M4218" s="416">
        <v>0</v>
      </c>
      <c r="N4218" s="416">
        <v>0</v>
      </c>
      <c r="O4218" s="235">
        <v>0</v>
      </c>
      <c r="P4218" s="235">
        <v>0</v>
      </c>
      <c r="Q4218" s="235">
        <v>0</v>
      </c>
      <c r="R4218" s="235">
        <v>0</v>
      </c>
      <c r="S4218" s="235">
        <v>0</v>
      </c>
      <c r="T4218" s="235">
        <v>0</v>
      </c>
      <c r="U4218" s="235">
        <v>0</v>
      </c>
      <c r="V4218" s="235">
        <v>0</v>
      </c>
      <c r="W4218" s="235">
        <v>0</v>
      </c>
      <c r="Y4218" s="236" t="str">
        <f t="shared" si="65"/>
        <v>Ireland</v>
      </c>
    </row>
    <row r="4219" spans="1:25">
      <c r="A4219" s="399"/>
      <c r="B4219" s="234" t="s">
        <v>20</v>
      </c>
      <c r="C4219" s="232" t="s">
        <v>13</v>
      </c>
      <c r="D4219" s="237">
        <v>0</v>
      </c>
      <c r="E4219" s="237">
        <v>0</v>
      </c>
      <c r="F4219" s="237">
        <v>-8.4169999999999998</v>
      </c>
      <c r="G4219" s="237">
        <v>5.3159999999999998</v>
      </c>
      <c r="H4219" s="237"/>
      <c r="I4219" s="237">
        <v>0</v>
      </c>
      <c r="J4219" s="237">
        <v>0</v>
      </c>
      <c r="K4219" s="415">
        <v>0</v>
      </c>
      <c r="L4219" s="415">
        <v>0</v>
      </c>
      <c r="M4219" s="415">
        <v>0</v>
      </c>
      <c r="N4219" s="415">
        <v>0</v>
      </c>
      <c r="O4219" s="237">
        <v>0</v>
      </c>
      <c r="P4219" s="237">
        <v>0</v>
      </c>
      <c r="Q4219" s="237">
        <v>90.373999999999995</v>
      </c>
      <c r="R4219" s="237">
        <v>0</v>
      </c>
      <c r="S4219" s="237">
        <v>0</v>
      </c>
      <c r="T4219" s="237">
        <v>0</v>
      </c>
      <c r="U4219" s="237">
        <v>0</v>
      </c>
      <c r="V4219" s="237">
        <v>0</v>
      </c>
      <c r="W4219" s="237">
        <v>0</v>
      </c>
      <c r="Y4219" s="236" t="str">
        <f t="shared" si="65"/>
        <v>Ireland</v>
      </c>
    </row>
    <row r="4220" spans="1:25">
      <c r="A4220" s="399"/>
      <c r="B4220" s="234" t="s">
        <v>19</v>
      </c>
      <c r="C4220" s="232" t="s">
        <v>13</v>
      </c>
      <c r="D4220" s="235">
        <v>0</v>
      </c>
      <c r="E4220" s="235">
        <v>0</v>
      </c>
      <c r="F4220" s="235">
        <v>0</v>
      </c>
      <c r="G4220" s="235">
        <v>0</v>
      </c>
      <c r="H4220" s="235"/>
      <c r="I4220" s="235">
        <v>0</v>
      </c>
      <c r="J4220" s="235">
        <v>0</v>
      </c>
      <c r="K4220" s="416">
        <v>0</v>
      </c>
      <c r="L4220" s="416">
        <v>0</v>
      </c>
      <c r="M4220" s="416">
        <v>0</v>
      </c>
      <c r="N4220" s="416">
        <v>0</v>
      </c>
      <c r="O4220" s="235">
        <v>0</v>
      </c>
      <c r="P4220" s="235">
        <v>0</v>
      </c>
      <c r="Q4220" s="235">
        <v>0</v>
      </c>
      <c r="R4220" s="235">
        <v>0</v>
      </c>
      <c r="S4220" s="235">
        <v>0</v>
      </c>
      <c r="T4220" s="235">
        <v>0</v>
      </c>
      <c r="U4220" s="235">
        <v>0</v>
      </c>
      <c r="V4220" s="235">
        <v>0</v>
      </c>
      <c r="W4220" s="235">
        <v>0</v>
      </c>
      <c r="Y4220" s="236" t="str">
        <f t="shared" si="65"/>
        <v>Ireland</v>
      </c>
    </row>
    <row r="4221" spans="1:25">
      <c r="A4221" s="399"/>
      <c r="B4221" s="234" t="s">
        <v>18</v>
      </c>
      <c r="C4221" s="232" t="s">
        <v>13</v>
      </c>
      <c r="D4221" s="237">
        <v>0</v>
      </c>
      <c r="E4221" s="237">
        <v>875.41800000000001</v>
      </c>
      <c r="F4221" s="237">
        <v>-174.453</v>
      </c>
      <c r="G4221" s="237">
        <v>-31.527999999999999</v>
      </c>
      <c r="H4221" s="237"/>
      <c r="I4221" s="237">
        <v>0</v>
      </c>
      <c r="J4221" s="237">
        <v>0</v>
      </c>
      <c r="K4221" s="415">
        <v>0</v>
      </c>
      <c r="L4221" s="415">
        <v>0</v>
      </c>
      <c r="M4221" s="415">
        <v>0</v>
      </c>
      <c r="N4221" s="415">
        <v>0</v>
      </c>
      <c r="O4221" s="237">
        <v>0</v>
      </c>
      <c r="P4221" s="237">
        <v>0</v>
      </c>
      <c r="Q4221" s="237">
        <v>1170.7270000000001</v>
      </c>
      <c r="R4221" s="237">
        <v>0</v>
      </c>
      <c r="S4221" s="237">
        <v>0</v>
      </c>
      <c r="T4221" s="237">
        <v>0</v>
      </c>
      <c r="U4221" s="237">
        <v>0</v>
      </c>
      <c r="V4221" s="237">
        <v>0</v>
      </c>
      <c r="W4221" s="237">
        <v>0</v>
      </c>
      <c r="Y4221" s="236" t="str">
        <f t="shared" si="65"/>
        <v>Ireland</v>
      </c>
    </row>
    <row r="4222" spans="1:25">
      <c r="A4222" s="399"/>
      <c r="B4222" s="234" t="s">
        <v>17</v>
      </c>
      <c r="C4222" s="232" t="s">
        <v>13</v>
      </c>
      <c r="D4222" s="235">
        <v>0</v>
      </c>
      <c r="E4222" s="235">
        <v>896.60400000000004</v>
      </c>
      <c r="F4222" s="235">
        <v>-61.622</v>
      </c>
      <c r="G4222" s="235">
        <v>36.972999999999999</v>
      </c>
      <c r="H4222" s="235"/>
      <c r="I4222" s="235">
        <v>0</v>
      </c>
      <c r="J4222" s="235">
        <v>0</v>
      </c>
      <c r="K4222" s="416">
        <v>0</v>
      </c>
      <c r="L4222" s="416">
        <v>0</v>
      </c>
      <c r="M4222" s="416">
        <v>0</v>
      </c>
      <c r="N4222" s="416">
        <v>0</v>
      </c>
      <c r="O4222" s="235">
        <v>0</v>
      </c>
      <c r="P4222" s="235">
        <v>0</v>
      </c>
      <c r="Q4222" s="235">
        <v>6.1619999999999999</v>
      </c>
      <c r="R4222" s="235">
        <v>0</v>
      </c>
      <c r="S4222" s="235">
        <v>0</v>
      </c>
      <c r="T4222" s="235">
        <v>0</v>
      </c>
      <c r="U4222" s="235">
        <v>0</v>
      </c>
      <c r="V4222" s="235">
        <v>0</v>
      </c>
      <c r="W4222" s="235">
        <v>0</v>
      </c>
      <c r="Y4222" s="236" t="str">
        <f t="shared" si="65"/>
        <v>Ireland</v>
      </c>
    </row>
    <row r="4223" spans="1:25">
      <c r="A4223" s="399"/>
      <c r="B4223" s="234" t="s">
        <v>16</v>
      </c>
      <c r="C4223" s="232" t="s">
        <v>13</v>
      </c>
      <c r="D4223" s="237">
        <v>0</v>
      </c>
      <c r="E4223" s="237">
        <v>2158.0830000000001</v>
      </c>
      <c r="F4223" s="237">
        <v>0</v>
      </c>
      <c r="G4223" s="237">
        <v>-147.535</v>
      </c>
      <c r="H4223" s="237"/>
      <c r="I4223" s="237">
        <v>-4.07</v>
      </c>
      <c r="J4223" s="237">
        <v>0</v>
      </c>
      <c r="K4223" s="415">
        <v>0</v>
      </c>
      <c r="L4223" s="415">
        <v>0</v>
      </c>
      <c r="M4223" s="415">
        <v>0</v>
      </c>
      <c r="N4223" s="415">
        <v>0</v>
      </c>
      <c r="O4223" s="237">
        <v>0</v>
      </c>
      <c r="P4223" s="237">
        <v>0</v>
      </c>
      <c r="Q4223" s="237">
        <v>3073.8180000000002</v>
      </c>
      <c r="R4223" s="237">
        <v>0</v>
      </c>
      <c r="S4223" s="237">
        <v>10.175000000000001</v>
      </c>
      <c r="T4223" s="237">
        <v>0</v>
      </c>
      <c r="U4223" s="237">
        <v>30.524999999999999</v>
      </c>
      <c r="V4223" s="237">
        <v>2.0350000000000001</v>
      </c>
      <c r="W4223" s="237">
        <v>22</v>
      </c>
      <c r="Y4223" s="236" t="str">
        <f t="shared" si="65"/>
        <v>Ireland</v>
      </c>
    </row>
    <row r="4224" spans="1:25">
      <c r="A4224" s="399"/>
      <c r="B4224" s="234" t="s">
        <v>15</v>
      </c>
      <c r="C4224" s="232" t="s">
        <v>13</v>
      </c>
      <c r="D4224" s="235">
        <v>195.17099999999999</v>
      </c>
      <c r="E4224" s="235">
        <v>35.747999999999998</v>
      </c>
      <c r="F4224" s="235">
        <v>0</v>
      </c>
      <c r="G4224" s="235">
        <v>1.839</v>
      </c>
      <c r="H4224" s="235"/>
      <c r="I4224" s="235">
        <v>-47.02</v>
      </c>
      <c r="J4224" s="235">
        <v>0</v>
      </c>
      <c r="K4224" s="416">
        <v>0</v>
      </c>
      <c r="L4224" s="416">
        <v>-4.1070000000000002</v>
      </c>
      <c r="M4224" s="416">
        <v>0</v>
      </c>
      <c r="N4224" s="416">
        <v>0</v>
      </c>
      <c r="O4224" s="235">
        <v>0</v>
      </c>
      <c r="P4224" s="235">
        <v>0</v>
      </c>
      <c r="Q4224" s="235">
        <v>180.67599999999999</v>
      </c>
      <c r="R4224" s="235">
        <v>0</v>
      </c>
      <c r="S4224" s="235">
        <v>0</v>
      </c>
      <c r="T4224" s="235">
        <v>0</v>
      </c>
      <c r="U4224" s="235">
        <v>1.7430000000000001</v>
      </c>
      <c r="V4224" s="235">
        <v>0</v>
      </c>
      <c r="W4224" s="235">
        <v>229</v>
      </c>
      <c r="Y4224" s="236" t="str">
        <f t="shared" si="65"/>
        <v>Ireland</v>
      </c>
    </row>
    <row r="4225" spans="1:25">
      <c r="A4225" s="400"/>
      <c r="B4225" s="234" t="s">
        <v>14</v>
      </c>
      <c r="C4225" s="232" t="s">
        <v>13</v>
      </c>
      <c r="D4225" s="237">
        <v>48.165999999999997</v>
      </c>
      <c r="E4225" s="237">
        <v>0</v>
      </c>
      <c r="F4225" s="237">
        <v>0</v>
      </c>
      <c r="G4225" s="237">
        <v>0.33400000000000002</v>
      </c>
      <c r="H4225" s="237"/>
      <c r="I4225" s="237">
        <v>-36.750999999999998</v>
      </c>
      <c r="J4225" s="237">
        <v>0</v>
      </c>
      <c r="K4225" s="415">
        <v>0</v>
      </c>
      <c r="L4225" s="415">
        <v>-4.3460000000000001</v>
      </c>
      <c r="M4225" s="415">
        <v>0</v>
      </c>
      <c r="N4225" s="415">
        <v>0</v>
      </c>
      <c r="O4225" s="237">
        <v>0</v>
      </c>
      <c r="P4225" s="237">
        <v>0</v>
      </c>
      <c r="Q4225" s="237">
        <v>7.4029999999999996</v>
      </c>
      <c r="R4225" s="237">
        <v>0</v>
      </c>
      <c r="S4225" s="237">
        <v>0</v>
      </c>
      <c r="T4225" s="237">
        <v>0</v>
      </c>
      <c r="U4225" s="237">
        <v>0</v>
      </c>
      <c r="V4225" s="237">
        <v>0</v>
      </c>
      <c r="W4225" s="237">
        <v>187</v>
      </c>
      <c r="Y4225" s="236" t="str">
        <f t="shared" si="65"/>
        <v>Ireland</v>
      </c>
    </row>
    <row r="4226" spans="1:25">
      <c r="A4226" s="398" t="s">
        <v>501</v>
      </c>
      <c r="B4226" s="234" t="s">
        <v>78</v>
      </c>
      <c r="C4226" s="232" t="s">
        <v>13</v>
      </c>
      <c r="D4226" s="237" t="s">
        <v>12</v>
      </c>
      <c r="E4226" s="237" t="s">
        <v>12</v>
      </c>
      <c r="F4226" s="237" t="s">
        <v>12</v>
      </c>
      <c r="G4226" s="237" t="s">
        <v>12</v>
      </c>
      <c r="H4226" s="237"/>
      <c r="I4226" s="237" t="s">
        <v>12</v>
      </c>
      <c r="J4226" s="237" t="s">
        <v>12</v>
      </c>
      <c r="K4226" s="416" t="s">
        <v>12</v>
      </c>
      <c r="L4226" s="416" t="s">
        <v>12</v>
      </c>
      <c r="M4226" s="416" t="s">
        <v>12</v>
      </c>
      <c r="N4226" s="416" t="s">
        <v>12</v>
      </c>
      <c r="O4226" s="237" t="s">
        <v>12</v>
      </c>
      <c r="P4226" s="237" t="s">
        <v>12</v>
      </c>
      <c r="Q4226" s="237" t="s">
        <v>12</v>
      </c>
      <c r="R4226" s="237" t="s">
        <v>12</v>
      </c>
      <c r="S4226" s="237" t="s">
        <v>12</v>
      </c>
      <c r="T4226" s="237" t="s">
        <v>12</v>
      </c>
      <c r="U4226" s="237" t="s">
        <v>12</v>
      </c>
      <c r="V4226" s="237" t="s">
        <v>12</v>
      </c>
      <c r="W4226" s="237" t="s">
        <v>12</v>
      </c>
      <c r="Y4226" s="236" t="str">
        <f t="shared" si="65"/>
        <v>Israel</v>
      </c>
    </row>
    <row r="4227" spans="1:25">
      <c r="A4227" s="399"/>
      <c r="B4227" s="234" t="s">
        <v>77</v>
      </c>
      <c r="C4227" s="232" t="s">
        <v>13</v>
      </c>
      <c r="D4227" s="235" t="s">
        <v>12</v>
      </c>
      <c r="E4227" s="235" t="s">
        <v>12</v>
      </c>
      <c r="F4227" s="235" t="s">
        <v>12</v>
      </c>
      <c r="G4227" s="235" t="s">
        <v>12</v>
      </c>
      <c r="H4227" s="235"/>
      <c r="I4227" s="235" t="s">
        <v>12</v>
      </c>
      <c r="J4227" s="235" t="s">
        <v>12</v>
      </c>
      <c r="K4227" s="415" t="s">
        <v>12</v>
      </c>
      <c r="L4227" s="415" t="s">
        <v>12</v>
      </c>
      <c r="M4227" s="415" t="s">
        <v>12</v>
      </c>
      <c r="N4227" s="415" t="s">
        <v>12</v>
      </c>
      <c r="O4227" s="235" t="s">
        <v>12</v>
      </c>
      <c r="P4227" s="235" t="s">
        <v>12</v>
      </c>
      <c r="Q4227" s="235" t="s">
        <v>12</v>
      </c>
      <c r="R4227" s="235" t="s">
        <v>12</v>
      </c>
      <c r="S4227" s="235" t="s">
        <v>12</v>
      </c>
      <c r="T4227" s="235" t="s">
        <v>12</v>
      </c>
      <c r="U4227" s="235" t="s">
        <v>12</v>
      </c>
      <c r="V4227" s="235" t="s">
        <v>12</v>
      </c>
      <c r="W4227" s="235" t="s">
        <v>12</v>
      </c>
      <c r="Y4227" s="236" t="str">
        <f t="shared" si="65"/>
        <v>Israel</v>
      </c>
    </row>
    <row r="4228" spans="1:25">
      <c r="A4228" s="399"/>
      <c r="B4228" s="234" t="s">
        <v>76</v>
      </c>
      <c r="C4228" s="232" t="s">
        <v>13</v>
      </c>
      <c r="D4228" s="237">
        <v>0</v>
      </c>
      <c r="E4228" s="237">
        <v>0</v>
      </c>
      <c r="F4228" s="237">
        <v>0</v>
      </c>
      <c r="G4228" s="237">
        <v>0</v>
      </c>
      <c r="H4228" s="237"/>
      <c r="I4228" s="237">
        <v>0</v>
      </c>
      <c r="J4228" s="237">
        <v>0</v>
      </c>
      <c r="K4228" s="416">
        <v>0</v>
      </c>
      <c r="L4228" s="416">
        <v>0</v>
      </c>
      <c r="M4228" s="416">
        <v>0</v>
      </c>
      <c r="N4228" s="416">
        <v>0</v>
      </c>
      <c r="O4228" s="237">
        <v>0</v>
      </c>
      <c r="P4228" s="237">
        <v>0</v>
      </c>
      <c r="Q4228" s="237">
        <v>0</v>
      </c>
      <c r="R4228" s="237">
        <v>0</v>
      </c>
      <c r="S4228" s="237">
        <v>0</v>
      </c>
      <c r="T4228" s="237">
        <v>0</v>
      </c>
      <c r="U4228" s="237">
        <v>0</v>
      </c>
      <c r="V4228" s="237">
        <v>0</v>
      </c>
      <c r="W4228" s="237">
        <v>0</v>
      </c>
      <c r="Y4228" s="236" t="str">
        <f t="shared" si="65"/>
        <v>Israel</v>
      </c>
    </row>
    <row r="4229" spans="1:25">
      <c r="A4229" s="399"/>
      <c r="B4229" s="234" t="s">
        <v>75</v>
      </c>
      <c r="C4229" s="232" t="s">
        <v>13</v>
      </c>
      <c r="D4229" s="235">
        <v>0</v>
      </c>
      <c r="E4229" s="235">
        <v>0</v>
      </c>
      <c r="F4229" s="235">
        <v>0</v>
      </c>
      <c r="G4229" s="235">
        <v>0</v>
      </c>
      <c r="H4229" s="235"/>
      <c r="I4229" s="235">
        <v>0</v>
      </c>
      <c r="J4229" s="235">
        <v>0</v>
      </c>
      <c r="K4229" s="415">
        <v>0</v>
      </c>
      <c r="L4229" s="415">
        <v>0</v>
      </c>
      <c r="M4229" s="415">
        <v>0</v>
      </c>
      <c r="N4229" s="415">
        <v>0</v>
      </c>
      <c r="O4229" s="235">
        <v>0</v>
      </c>
      <c r="P4229" s="235">
        <v>0</v>
      </c>
      <c r="Q4229" s="235">
        <v>0</v>
      </c>
      <c r="R4229" s="235">
        <v>0</v>
      </c>
      <c r="S4229" s="235">
        <v>0</v>
      </c>
      <c r="T4229" s="235">
        <v>0</v>
      </c>
      <c r="U4229" s="235">
        <v>0</v>
      </c>
      <c r="V4229" s="235">
        <v>0</v>
      </c>
      <c r="W4229" s="235">
        <v>0</v>
      </c>
      <c r="Y4229" s="236" t="str">
        <f t="shared" ref="Y4229:Y4292" si="66">IF(ISTEXT(A4229),A4229,Y4228)</f>
        <v>Israel</v>
      </c>
    </row>
    <row r="4230" spans="1:25">
      <c r="A4230" s="399"/>
      <c r="B4230" s="234" t="s">
        <v>74</v>
      </c>
      <c r="C4230" s="232" t="s">
        <v>13</v>
      </c>
      <c r="D4230" s="237">
        <v>0</v>
      </c>
      <c r="E4230" s="237">
        <v>7567.44</v>
      </c>
      <c r="F4230" s="237">
        <v>0</v>
      </c>
      <c r="G4230" s="237">
        <v>-0.55200000000000005</v>
      </c>
      <c r="H4230" s="237"/>
      <c r="I4230" s="237">
        <v>-6913.2740000000003</v>
      </c>
      <c r="J4230" s="237">
        <v>0</v>
      </c>
      <c r="K4230" s="416">
        <v>0</v>
      </c>
      <c r="L4230" s="416">
        <v>0</v>
      </c>
      <c r="M4230" s="416">
        <v>0</v>
      </c>
      <c r="N4230" s="416">
        <v>0</v>
      </c>
      <c r="O4230" s="237">
        <v>0</v>
      </c>
      <c r="P4230" s="237">
        <v>0</v>
      </c>
      <c r="Q4230" s="237">
        <v>0</v>
      </c>
      <c r="R4230" s="237">
        <v>0</v>
      </c>
      <c r="S4230" s="237">
        <v>0</v>
      </c>
      <c r="T4230" s="237">
        <v>0</v>
      </c>
      <c r="U4230" s="237">
        <v>0</v>
      </c>
      <c r="V4230" s="237">
        <v>0</v>
      </c>
      <c r="W4230" s="237">
        <v>31711</v>
      </c>
      <c r="Y4230" s="236" t="str">
        <f t="shared" si="66"/>
        <v>Israel</v>
      </c>
    </row>
    <row r="4231" spans="1:25">
      <c r="A4231" s="399"/>
      <c r="B4231" s="234" t="s">
        <v>73</v>
      </c>
      <c r="C4231" s="232" t="s">
        <v>13</v>
      </c>
      <c r="D4231" s="235">
        <v>0</v>
      </c>
      <c r="E4231" s="235">
        <v>85.33</v>
      </c>
      <c r="F4231" s="235">
        <v>0</v>
      </c>
      <c r="G4231" s="235">
        <v>8.5999999999999993E-2</v>
      </c>
      <c r="H4231" s="235"/>
      <c r="I4231" s="235">
        <v>-85.417000000000002</v>
      </c>
      <c r="J4231" s="235">
        <v>0</v>
      </c>
      <c r="K4231" s="415">
        <v>0</v>
      </c>
      <c r="L4231" s="415">
        <v>0</v>
      </c>
      <c r="M4231" s="415">
        <v>0</v>
      </c>
      <c r="N4231" s="415">
        <v>0</v>
      </c>
      <c r="O4231" s="235">
        <v>0</v>
      </c>
      <c r="P4231" s="235">
        <v>0</v>
      </c>
      <c r="Q4231" s="235">
        <v>0</v>
      </c>
      <c r="R4231" s="235">
        <v>0</v>
      </c>
      <c r="S4231" s="235">
        <v>0</v>
      </c>
      <c r="T4231" s="235">
        <v>0</v>
      </c>
      <c r="U4231" s="235">
        <v>0</v>
      </c>
      <c r="V4231" s="235">
        <v>0</v>
      </c>
      <c r="W4231" s="235">
        <v>374</v>
      </c>
      <c r="Y4231" s="236" t="str">
        <f t="shared" si="66"/>
        <v>Israel</v>
      </c>
    </row>
    <row r="4232" spans="1:25">
      <c r="A4232" s="399"/>
      <c r="B4232" s="234" t="s">
        <v>72</v>
      </c>
      <c r="C4232" s="232" t="s">
        <v>13</v>
      </c>
      <c r="D4232" s="237">
        <v>0</v>
      </c>
      <c r="E4232" s="237">
        <v>0</v>
      </c>
      <c r="F4232" s="237">
        <v>0</v>
      </c>
      <c r="G4232" s="237">
        <v>0</v>
      </c>
      <c r="H4232" s="237"/>
      <c r="I4232" s="237">
        <v>0</v>
      </c>
      <c r="J4232" s="237">
        <v>0</v>
      </c>
      <c r="K4232" s="416">
        <v>0</v>
      </c>
      <c r="L4232" s="416">
        <v>0</v>
      </c>
      <c r="M4232" s="416">
        <v>0</v>
      </c>
      <c r="N4232" s="416">
        <v>0</v>
      </c>
      <c r="O4232" s="237">
        <v>0</v>
      </c>
      <c r="P4232" s="237">
        <v>0</v>
      </c>
      <c r="Q4232" s="237">
        <v>0</v>
      </c>
      <c r="R4232" s="237">
        <v>0</v>
      </c>
      <c r="S4232" s="237">
        <v>0</v>
      </c>
      <c r="T4232" s="237">
        <v>0</v>
      </c>
      <c r="U4232" s="237">
        <v>0</v>
      </c>
      <c r="V4232" s="237">
        <v>0</v>
      </c>
      <c r="W4232" s="237">
        <v>0</v>
      </c>
      <c r="Y4232" s="236" t="str">
        <f t="shared" si="66"/>
        <v>Israel</v>
      </c>
    </row>
    <row r="4233" spans="1:25">
      <c r="A4233" s="399"/>
      <c r="B4233" s="234" t="s">
        <v>71</v>
      </c>
      <c r="C4233" s="232" t="s">
        <v>13</v>
      </c>
      <c r="D4233" s="235">
        <v>0</v>
      </c>
      <c r="E4233" s="235">
        <v>0</v>
      </c>
      <c r="F4233" s="235">
        <v>0</v>
      </c>
      <c r="G4233" s="235">
        <v>0</v>
      </c>
      <c r="H4233" s="235"/>
      <c r="I4233" s="235">
        <v>0</v>
      </c>
      <c r="J4233" s="235">
        <v>0</v>
      </c>
      <c r="K4233" s="415">
        <v>0</v>
      </c>
      <c r="L4233" s="415">
        <v>0</v>
      </c>
      <c r="M4233" s="415">
        <v>0</v>
      </c>
      <c r="N4233" s="415">
        <v>0</v>
      </c>
      <c r="O4233" s="235">
        <v>0</v>
      </c>
      <c r="P4233" s="235">
        <v>0</v>
      </c>
      <c r="Q4233" s="235">
        <v>0</v>
      </c>
      <c r="R4233" s="235">
        <v>0</v>
      </c>
      <c r="S4233" s="235">
        <v>0</v>
      </c>
      <c r="T4233" s="235">
        <v>0</v>
      </c>
      <c r="U4233" s="235">
        <v>0</v>
      </c>
      <c r="V4233" s="235">
        <v>0</v>
      </c>
      <c r="W4233" s="235">
        <v>0</v>
      </c>
      <c r="Y4233" s="236" t="str">
        <f t="shared" si="66"/>
        <v>Israel</v>
      </c>
    </row>
    <row r="4234" spans="1:25">
      <c r="A4234" s="399"/>
      <c r="B4234" s="234" t="s">
        <v>70</v>
      </c>
      <c r="C4234" s="232" t="s">
        <v>13</v>
      </c>
      <c r="D4234" s="237">
        <v>0</v>
      </c>
      <c r="E4234" s="237">
        <v>0</v>
      </c>
      <c r="F4234" s="237">
        <v>0</v>
      </c>
      <c r="G4234" s="237">
        <v>0</v>
      </c>
      <c r="H4234" s="237"/>
      <c r="I4234" s="237">
        <v>0</v>
      </c>
      <c r="J4234" s="237">
        <v>0</v>
      </c>
      <c r="K4234" s="416">
        <v>0</v>
      </c>
      <c r="L4234" s="416">
        <v>0</v>
      </c>
      <c r="M4234" s="416">
        <v>0</v>
      </c>
      <c r="N4234" s="416">
        <v>0</v>
      </c>
      <c r="O4234" s="237">
        <v>0</v>
      </c>
      <c r="P4234" s="237">
        <v>0</v>
      </c>
      <c r="Q4234" s="237">
        <v>0</v>
      </c>
      <c r="R4234" s="237">
        <v>0</v>
      </c>
      <c r="S4234" s="237">
        <v>0</v>
      </c>
      <c r="T4234" s="237">
        <v>0</v>
      </c>
      <c r="U4234" s="237">
        <v>0</v>
      </c>
      <c r="V4234" s="237">
        <v>0</v>
      </c>
      <c r="W4234" s="237">
        <v>0</v>
      </c>
      <c r="Y4234" s="236" t="str">
        <f t="shared" si="66"/>
        <v>Israel</v>
      </c>
    </row>
    <row r="4235" spans="1:25">
      <c r="A4235" s="399"/>
      <c r="B4235" s="234" t="s">
        <v>69</v>
      </c>
      <c r="C4235" s="232" t="s">
        <v>13</v>
      </c>
      <c r="D4235" s="235">
        <v>0</v>
      </c>
      <c r="E4235" s="235">
        <v>0</v>
      </c>
      <c r="F4235" s="235">
        <v>0</v>
      </c>
      <c r="G4235" s="235">
        <v>0</v>
      </c>
      <c r="H4235" s="235"/>
      <c r="I4235" s="235">
        <v>0</v>
      </c>
      <c r="J4235" s="235">
        <v>0</v>
      </c>
      <c r="K4235" s="415">
        <v>0</v>
      </c>
      <c r="L4235" s="415">
        <v>0</v>
      </c>
      <c r="M4235" s="415">
        <v>0</v>
      </c>
      <c r="N4235" s="415">
        <v>0</v>
      </c>
      <c r="O4235" s="235">
        <v>0</v>
      </c>
      <c r="P4235" s="235">
        <v>0</v>
      </c>
      <c r="Q4235" s="235">
        <v>0</v>
      </c>
      <c r="R4235" s="235">
        <v>0</v>
      </c>
      <c r="S4235" s="235">
        <v>0</v>
      </c>
      <c r="T4235" s="235">
        <v>0</v>
      </c>
      <c r="U4235" s="235">
        <v>0</v>
      </c>
      <c r="V4235" s="235">
        <v>0</v>
      </c>
      <c r="W4235" s="235">
        <v>0</v>
      </c>
      <c r="Y4235" s="236" t="str">
        <f t="shared" si="66"/>
        <v>Israel</v>
      </c>
    </row>
    <row r="4236" spans="1:25">
      <c r="A4236" s="399"/>
      <c r="B4236" s="234" t="s">
        <v>68</v>
      </c>
      <c r="C4236" s="232" t="s">
        <v>13</v>
      </c>
      <c r="D4236" s="237">
        <v>0</v>
      </c>
      <c r="E4236" s="237">
        <v>0</v>
      </c>
      <c r="F4236" s="237">
        <v>0</v>
      </c>
      <c r="G4236" s="237">
        <v>0</v>
      </c>
      <c r="H4236" s="237"/>
      <c r="I4236" s="237">
        <v>0</v>
      </c>
      <c r="J4236" s="237">
        <v>0</v>
      </c>
      <c r="K4236" s="416">
        <v>0</v>
      </c>
      <c r="L4236" s="416">
        <v>0</v>
      </c>
      <c r="M4236" s="416">
        <v>0</v>
      </c>
      <c r="N4236" s="416">
        <v>0</v>
      </c>
      <c r="O4236" s="237">
        <v>0</v>
      </c>
      <c r="P4236" s="237">
        <v>0</v>
      </c>
      <c r="Q4236" s="237">
        <v>0</v>
      </c>
      <c r="R4236" s="237">
        <v>0</v>
      </c>
      <c r="S4236" s="237">
        <v>0</v>
      </c>
      <c r="T4236" s="237">
        <v>0</v>
      </c>
      <c r="U4236" s="237">
        <v>0</v>
      </c>
      <c r="V4236" s="237">
        <v>0</v>
      </c>
      <c r="W4236" s="237">
        <v>0</v>
      </c>
      <c r="Y4236" s="236" t="str">
        <f t="shared" si="66"/>
        <v>Israel</v>
      </c>
    </row>
    <row r="4237" spans="1:25">
      <c r="A4237" s="399"/>
      <c r="B4237" s="234" t="s">
        <v>67</v>
      </c>
      <c r="C4237" s="232" t="s">
        <v>13</v>
      </c>
      <c r="D4237" s="235">
        <v>0</v>
      </c>
      <c r="E4237" s="235">
        <v>0</v>
      </c>
      <c r="F4237" s="235">
        <v>0</v>
      </c>
      <c r="G4237" s="235">
        <v>0</v>
      </c>
      <c r="H4237" s="235"/>
      <c r="I4237" s="235">
        <v>0</v>
      </c>
      <c r="J4237" s="235">
        <v>0</v>
      </c>
      <c r="K4237" s="415">
        <v>0</v>
      </c>
      <c r="L4237" s="415">
        <v>0</v>
      </c>
      <c r="M4237" s="415">
        <v>0</v>
      </c>
      <c r="N4237" s="415">
        <v>0</v>
      </c>
      <c r="O4237" s="235">
        <v>0</v>
      </c>
      <c r="P4237" s="235">
        <v>0</v>
      </c>
      <c r="Q4237" s="235">
        <v>0</v>
      </c>
      <c r="R4237" s="235">
        <v>0</v>
      </c>
      <c r="S4237" s="235">
        <v>0</v>
      </c>
      <c r="T4237" s="235">
        <v>0</v>
      </c>
      <c r="U4237" s="235">
        <v>0</v>
      </c>
      <c r="V4237" s="235">
        <v>0</v>
      </c>
      <c r="W4237" s="235">
        <v>0</v>
      </c>
      <c r="Y4237" s="236" t="str">
        <f t="shared" si="66"/>
        <v>Israel</v>
      </c>
    </row>
    <row r="4238" spans="1:25">
      <c r="A4238" s="399"/>
      <c r="B4238" s="234" t="s">
        <v>66</v>
      </c>
      <c r="C4238" s="232" t="s">
        <v>13</v>
      </c>
      <c r="D4238" s="237">
        <v>0</v>
      </c>
      <c r="E4238" s="237">
        <v>0</v>
      </c>
      <c r="F4238" s="237">
        <v>0</v>
      </c>
      <c r="G4238" s="237">
        <v>0</v>
      </c>
      <c r="H4238" s="237"/>
      <c r="I4238" s="237">
        <v>0</v>
      </c>
      <c r="J4238" s="237">
        <v>0</v>
      </c>
      <c r="K4238" s="416">
        <v>0</v>
      </c>
      <c r="L4238" s="416">
        <v>0</v>
      </c>
      <c r="M4238" s="416">
        <v>0</v>
      </c>
      <c r="N4238" s="416">
        <v>0</v>
      </c>
      <c r="O4238" s="237">
        <v>0</v>
      </c>
      <c r="P4238" s="237">
        <v>0</v>
      </c>
      <c r="Q4238" s="237">
        <v>0</v>
      </c>
      <c r="R4238" s="237">
        <v>0</v>
      </c>
      <c r="S4238" s="237">
        <v>0</v>
      </c>
      <c r="T4238" s="237">
        <v>0</v>
      </c>
      <c r="U4238" s="237">
        <v>0</v>
      </c>
      <c r="V4238" s="237">
        <v>0</v>
      </c>
      <c r="W4238" s="237">
        <v>0</v>
      </c>
      <c r="Y4238" s="236" t="str">
        <f t="shared" si="66"/>
        <v>Israel</v>
      </c>
    </row>
    <row r="4239" spans="1:25">
      <c r="A4239" s="399"/>
      <c r="B4239" s="234" t="s">
        <v>65</v>
      </c>
      <c r="C4239" s="232" t="s">
        <v>13</v>
      </c>
      <c r="D4239" s="235">
        <v>0</v>
      </c>
      <c r="E4239" s="235">
        <v>0</v>
      </c>
      <c r="F4239" s="235">
        <v>0</v>
      </c>
      <c r="G4239" s="235">
        <v>0</v>
      </c>
      <c r="H4239" s="235"/>
      <c r="I4239" s="235">
        <v>0</v>
      </c>
      <c r="J4239" s="235">
        <v>0</v>
      </c>
      <c r="K4239" s="415">
        <v>0</v>
      </c>
      <c r="L4239" s="415">
        <v>0</v>
      </c>
      <c r="M4239" s="415">
        <v>0</v>
      </c>
      <c r="N4239" s="415">
        <v>0</v>
      </c>
      <c r="O4239" s="235">
        <v>0</v>
      </c>
      <c r="P4239" s="235">
        <v>0</v>
      </c>
      <c r="Q4239" s="235">
        <v>0</v>
      </c>
      <c r="R4239" s="235">
        <v>0</v>
      </c>
      <c r="S4239" s="235">
        <v>0</v>
      </c>
      <c r="T4239" s="235">
        <v>0</v>
      </c>
      <c r="U4239" s="235">
        <v>0</v>
      </c>
      <c r="V4239" s="235">
        <v>0</v>
      </c>
      <c r="W4239" s="235">
        <v>0</v>
      </c>
      <c r="Y4239" s="236" t="str">
        <f t="shared" si="66"/>
        <v>Israel</v>
      </c>
    </row>
    <row r="4240" spans="1:25">
      <c r="A4240" s="399"/>
      <c r="B4240" s="234" t="s">
        <v>64</v>
      </c>
      <c r="C4240" s="232" t="s">
        <v>13</v>
      </c>
      <c r="D4240" s="237">
        <v>0</v>
      </c>
      <c r="E4240" s="237">
        <v>0</v>
      </c>
      <c r="F4240" s="237">
        <v>0</v>
      </c>
      <c r="G4240" s="237">
        <v>0</v>
      </c>
      <c r="H4240" s="237"/>
      <c r="I4240" s="237">
        <v>0</v>
      </c>
      <c r="J4240" s="237">
        <v>0</v>
      </c>
      <c r="K4240" s="416">
        <v>0</v>
      </c>
      <c r="L4240" s="416">
        <v>0</v>
      </c>
      <c r="M4240" s="416">
        <v>0</v>
      </c>
      <c r="N4240" s="416">
        <v>0</v>
      </c>
      <c r="O4240" s="237">
        <v>0</v>
      </c>
      <c r="P4240" s="237">
        <v>0</v>
      </c>
      <c r="Q4240" s="237">
        <v>0</v>
      </c>
      <c r="R4240" s="237">
        <v>0</v>
      </c>
      <c r="S4240" s="237">
        <v>0</v>
      </c>
      <c r="T4240" s="237">
        <v>0</v>
      </c>
      <c r="U4240" s="237">
        <v>0</v>
      </c>
      <c r="V4240" s="237">
        <v>0</v>
      </c>
      <c r="W4240" s="237">
        <v>0</v>
      </c>
      <c r="Y4240" s="236" t="str">
        <f t="shared" si="66"/>
        <v>Israel</v>
      </c>
    </row>
    <row r="4241" spans="1:25">
      <c r="A4241" s="399"/>
      <c r="B4241" s="234" t="s">
        <v>63</v>
      </c>
      <c r="C4241" s="232" t="s">
        <v>13</v>
      </c>
      <c r="D4241" s="235">
        <v>0</v>
      </c>
      <c r="E4241" s="235">
        <v>0</v>
      </c>
      <c r="F4241" s="235">
        <v>0</v>
      </c>
      <c r="G4241" s="235">
        <v>0</v>
      </c>
      <c r="H4241" s="235"/>
      <c r="I4241" s="235">
        <v>0</v>
      </c>
      <c r="J4241" s="235">
        <v>0</v>
      </c>
      <c r="K4241" s="415">
        <v>0</v>
      </c>
      <c r="L4241" s="415">
        <v>0</v>
      </c>
      <c r="M4241" s="415">
        <v>0</v>
      </c>
      <c r="N4241" s="415">
        <v>0</v>
      </c>
      <c r="O4241" s="235">
        <v>0</v>
      </c>
      <c r="P4241" s="235">
        <v>0</v>
      </c>
      <c r="Q4241" s="235">
        <v>0</v>
      </c>
      <c r="R4241" s="235">
        <v>0</v>
      </c>
      <c r="S4241" s="235">
        <v>0</v>
      </c>
      <c r="T4241" s="235">
        <v>0</v>
      </c>
      <c r="U4241" s="235">
        <v>0</v>
      </c>
      <c r="V4241" s="235">
        <v>0</v>
      </c>
      <c r="W4241" s="235">
        <v>0</v>
      </c>
      <c r="Y4241" s="236" t="str">
        <f t="shared" si="66"/>
        <v>Israel</v>
      </c>
    </row>
    <row r="4242" spans="1:25" ht="22.5">
      <c r="A4242" s="399"/>
      <c r="B4242" s="234" t="s">
        <v>62</v>
      </c>
      <c r="C4242" s="232" t="s">
        <v>13</v>
      </c>
      <c r="D4242" s="237">
        <v>0</v>
      </c>
      <c r="E4242" s="237">
        <v>0</v>
      </c>
      <c r="F4242" s="237">
        <v>0</v>
      </c>
      <c r="G4242" s="237">
        <v>0</v>
      </c>
      <c r="H4242" s="237"/>
      <c r="I4242" s="237">
        <v>0</v>
      </c>
      <c r="J4242" s="237">
        <v>0</v>
      </c>
      <c r="K4242" s="416">
        <v>0</v>
      </c>
      <c r="L4242" s="416">
        <v>0</v>
      </c>
      <c r="M4242" s="416">
        <v>0</v>
      </c>
      <c r="N4242" s="416">
        <v>0</v>
      </c>
      <c r="O4242" s="237">
        <v>0</v>
      </c>
      <c r="P4242" s="237">
        <v>0</v>
      </c>
      <c r="Q4242" s="237">
        <v>0</v>
      </c>
      <c r="R4242" s="237">
        <v>0</v>
      </c>
      <c r="S4242" s="237">
        <v>0</v>
      </c>
      <c r="T4242" s="237">
        <v>0</v>
      </c>
      <c r="U4242" s="237">
        <v>0</v>
      </c>
      <c r="V4242" s="237">
        <v>0</v>
      </c>
      <c r="W4242" s="237">
        <v>0</v>
      </c>
      <c r="Y4242" s="236" t="str">
        <f t="shared" si="66"/>
        <v>Israel</v>
      </c>
    </row>
    <row r="4243" spans="1:25">
      <c r="A4243" s="399"/>
      <c r="B4243" s="234" t="s">
        <v>61</v>
      </c>
      <c r="C4243" s="232" t="s">
        <v>13</v>
      </c>
      <c r="D4243" s="235">
        <v>0</v>
      </c>
      <c r="E4243" s="235">
        <v>0</v>
      </c>
      <c r="F4243" s="235">
        <v>0</v>
      </c>
      <c r="G4243" s="235">
        <v>0</v>
      </c>
      <c r="H4243" s="235"/>
      <c r="I4243" s="235">
        <v>0</v>
      </c>
      <c r="J4243" s="235">
        <v>0</v>
      </c>
      <c r="K4243" s="415">
        <v>0</v>
      </c>
      <c r="L4243" s="415">
        <v>0</v>
      </c>
      <c r="M4243" s="415">
        <v>0</v>
      </c>
      <c r="N4243" s="415">
        <v>0</v>
      </c>
      <c r="O4243" s="235">
        <v>0</v>
      </c>
      <c r="P4243" s="235">
        <v>0</v>
      </c>
      <c r="Q4243" s="235">
        <v>0</v>
      </c>
      <c r="R4243" s="235">
        <v>0</v>
      </c>
      <c r="S4243" s="235">
        <v>0</v>
      </c>
      <c r="T4243" s="235">
        <v>0</v>
      </c>
      <c r="U4243" s="235">
        <v>0</v>
      </c>
      <c r="V4243" s="235">
        <v>0</v>
      </c>
      <c r="W4243" s="235">
        <v>0</v>
      </c>
      <c r="Y4243" s="236" t="str">
        <f t="shared" si="66"/>
        <v>Israel</v>
      </c>
    </row>
    <row r="4244" spans="1:25">
      <c r="A4244" s="399"/>
      <c r="B4244" s="234" t="s">
        <v>60</v>
      </c>
      <c r="C4244" s="232" t="s">
        <v>13</v>
      </c>
      <c r="D4244" s="237">
        <v>0</v>
      </c>
      <c r="E4244" s="237">
        <v>0</v>
      </c>
      <c r="F4244" s="237">
        <v>0</v>
      </c>
      <c r="G4244" s="237">
        <v>0</v>
      </c>
      <c r="H4244" s="237"/>
      <c r="I4244" s="237">
        <v>0</v>
      </c>
      <c r="J4244" s="237">
        <v>0</v>
      </c>
      <c r="K4244" s="416">
        <v>0</v>
      </c>
      <c r="L4244" s="416">
        <v>0</v>
      </c>
      <c r="M4244" s="416">
        <v>0</v>
      </c>
      <c r="N4244" s="416">
        <v>0</v>
      </c>
      <c r="O4244" s="237">
        <v>0</v>
      </c>
      <c r="P4244" s="237">
        <v>0</v>
      </c>
      <c r="Q4244" s="237">
        <v>0</v>
      </c>
      <c r="R4244" s="237">
        <v>0</v>
      </c>
      <c r="S4244" s="237">
        <v>0</v>
      </c>
      <c r="T4244" s="237">
        <v>0</v>
      </c>
      <c r="U4244" s="237">
        <v>0</v>
      </c>
      <c r="V4244" s="237">
        <v>0</v>
      </c>
      <c r="W4244" s="237">
        <v>0</v>
      </c>
      <c r="Y4244" s="236" t="str">
        <f t="shared" si="66"/>
        <v>Israel</v>
      </c>
    </row>
    <row r="4245" spans="1:25">
      <c r="A4245" s="399"/>
      <c r="B4245" s="234" t="s">
        <v>59</v>
      </c>
      <c r="C4245" s="232" t="s">
        <v>13</v>
      </c>
      <c r="D4245" s="235">
        <v>0</v>
      </c>
      <c r="E4245" s="235">
        <v>0</v>
      </c>
      <c r="F4245" s="235">
        <v>0</v>
      </c>
      <c r="G4245" s="235">
        <v>0</v>
      </c>
      <c r="H4245" s="235"/>
      <c r="I4245" s="235">
        <v>0</v>
      </c>
      <c r="J4245" s="235">
        <v>0</v>
      </c>
      <c r="K4245" s="415">
        <v>0</v>
      </c>
      <c r="L4245" s="415">
        <v>0</v>
      </c>
      <c r="M4245" s="415">
        <v>0</v>
      </c>
      <c r="N4245" s="415">
        <v>0</v>
      </c>
      <c r="O4245" s="235">
        <v>0</v>
      </c>
      <c r="P4245" s="235">
        <v>0</v>
      </c>
      <c r="Q4245" s="235">
        <v>0</v>
      </c>
      <c r="R4245" s="235">
        <v>0</v>
      </c>
      <c r="S4245" s="235">
        <v>0</v>
      </c>
      <c r="T4245" s="235">
        <v>0</v>
      </c>
      <c r="U4245" s="235">
        <v>0</v>
      </c>
      <c r="V4245" s="235">
        <v>0</v>
      </c>
      <c r="W4245" s="235">
        <v>0</v>
      </c>
      <c r="Y4245" s="236" t="str">
        <f t="shared" si="66"/>
        <v>Israel</v>
      </c>
    </row>
    <row r="4246" spans="1:25">
      <c r="A4246" s="399"/>
      <c r="B4246" s="234" t="s">
        <v>58</v>
      </c>
      <c r="C4246" s="232" t="s">
        <v>13</v>
      </c>
      <c r="D4246" s="237">
        <v>0</v>
      </c>
      <c r="E4246" s="237">
        <v>0</v>
      </c>
      <c r="F4246" s="237">
        <v>0</v>
      </c>
      <c r="G4246" s="237">
        <v>0</v>
      </c>
      <c r="H4246" s="237"/>
      <c r="I4246" s="237">
        <v>0</v>
      </c>
      <c r="J4246" s="237">
        <v>0</v>
      </c>
      <c r="K4246" s="416">
        <v>0</v>
      </c>
      <c r="L4246" s="416">
        <v>0</v>
      </c>
      <c r="M4246" s="416">
        <v>0</v>
      </c>
      <c r="N4246" s="416">
        <v>0</v>
      </c>
      <c r="O4246" s="237">
        <v>0</v>
      </c>
      <c r="P4246" s="237">
        <v>0</v>
      </c>
      <c r="Q4246" s="237">
        <v>0</v>
      </c>
      <c r="R4246" s="237">
        <v>0</v>
      </c>
      <c r="S4246" s="237">
        <v>0</v>
      </c>
      <c r="T4246" s="237">
        <v>0</v>
      </c>
      <c r="U4246" s="237">
        <v>0</v>
      </c>
      <c r="V4246" s="237">
        <v>0</v>
      </c>
      <c r="W4246" s="237">
        <v>0</v>
      </c>
      <c r="Y4246" s="236" t="str">
        <f t="shared" si="66"/>
        <v>Israel</v>
      </c>
    </row>
    <row r="4247" spans="1:25">
      <c r="A4247" s="399"/>
      <c r="B4247" s="234" t="s">
        <v>57</v>
      </c>
      <c r="C4247" s="232" t="s">
        <v>13</v>
      </c>
      <c r="D4247" s="235">
        <v>0</v>
      </c>
      <c r="E4247" s="235">
        <v>0</v>
      </c>
      <c r="F4247" s="235">
        <v>0</v>
      </c>
      <c r="G4247" s="235">
        <v>0</v>
      </c>
      <c r="H4247" s="235"/>
      <c r="I4247" s="235">
        <v>0</v>
      </c>
      <c r="J4247" s="235">
        <v>0</v>
      </c>
      <c r="K4247" s="415">
        <v>0</v>
      </c>
      <c r="L4247" s="415">
        <v>0</v>
      </c>
      <c r="M4247" s="415">
        <v>0</v>
      </c>
      <c r="N4247" s="415">
        <v>0</v>
      </c>
      <c r="O4247" s="235">
        <v>0</v>
      </c>
      <c r="P4247" s="235">
        <v>0</v>
      </c>
      <c r="Q4247" s="235">
        <v>0</v>
      </c>
      <c r="R4247" s="235">
        <v>0</v>
      </c>
      <c r="S4247" s="235">
        <v>0</v>
      </c>
      <c r="T4247" s="235">
        <v>0</v>
      </c>
      <c r="U4247" s="235">
        <v>0</v>
      </c>
      <c r="V4247" s="235">
        <v>0</v>
      </c>
      <c r="W4247" s="235">
        <v>0</v>
      </c>
      <c r="Y4247" s="236" t="str">
        <f t="shared" si="66"/>
        <v>Israel</v>
      </c>
    </row>
    <row r="4248" spans="1:25">
      <c r="A4248" s="399"/>
      <c r="B4248" s="234" t="s">
        <v>56</v>
      </c>
      <c r="C4248" s="232" t="s">
        <v>13</v>
      </c>
      <c r="D4248" s="237">
        <v>0</v>
      </c>
      <c r="E4248" s="237">
        <v>0</v>
      </c>
      <c r="F4248" s="237">
        <v>0</v>
      </c>
      <c r="G4248" s="237">
        <v>0</v>
      </c>
      <c r="H4248" s="237"/>
      <c r="I4248" s="237">
        <v>0</v>
      </c>
      <c r="J4248" s="237">
        <v>0</v>
      </c>
      <c r="K4248" s="416">
        <v>0</v>
      </c>
      <c r="L4248" s="416">
        <v>0</v>
      </c>
      <c r="M4248" s="416">
        <v>0</v>
      </c>
      <c r="N4248" s="416">
        <v>0</v>
      </c>
      <c r="O4248" s="237">
        <v>0</v>
      </c>
      <c r="P4248" s="237">
        <v>0</v>
      </c>
      <c r="Q4248" s="237">
        <v>0</v>
      </c>
      <c r="R4248" s="237">
        <v>0</v>
      </c>
      <c r="S4248" s="237">
        <v>0</v>
      </c>
      <c r="T4248" s="237">
        <v>0</v>
      </c>
      <c r="U4248" s="237">
        <v>0</v>
      </c>
      <c r="V4248" s="237">
        <v>0</v>
      </c>
      <c r="W4248" s="237">
        <v>0</v>
      </c>
      <c r="Y4248" s="236" t="str">
        <f t="shared" si="66"/>
        <v>Israel</v>
      </c>
    </row>
    <row r="4249" spans="1:25" ht="22.5">
      <c r="A4249" s="399"/>
      <c r="B4249" s="234" t="s">
        <v>55</v>
      </c>
      <c r="C4249" s="232" t="s">
        <v>13</v>
      </c>
      <c r="D4249" s="235">
        <v>0</v>
      </c>
      <c r="E4249" s="235">
        <v>0</v>
      </c>
      <c r="F4249" s="235">
        <v>0</v>
      </c>
      <c r="G4249" s="235">
        <v>0</v>
      </c>
      <c r="H4249" s="235"/>
      <c r="I4249" s="235">
        <v>0</v>
      </c>
      <c r="J4249" s="235">
        <v>0</v>
      </c>
      <c r="K4249" s="415">
        <v>0</v>
      </c>
      <c r="L4249" s="415">
        <v>0</v>
      </c>
      <c r="M4249" s="415">
        <v>0</v>
      </c>
      <c r="N4249" s="415">
        <v>0</v>
      </c>
      <c r="O4249" s="235">
        <v>0</v>
      </c>
      <c r="P4249" s="235">
        <v>0</v>
      </c>
      <c r="Q4249" s="235">
        <v>0</v>
      </c>
      <c r="R4249" s="235">
        <v>0</v>
      </c>
      <c r="S4249" s="235">
        <v>0</v>
      </c>
      <c r="T4249" s="235">
        <v>0</v>
      </c>
      <c r="U4249" s="235">
        <v>0</v>
      </c>
      <c r="V4249" s="235">
        <v>0</v>
      </c>
      <c r="W4249" s="235">
        <v>0</v>
      </c>
      <c r="Y4249" s="236" t="str">
        <f t="shared" si="66"/>
        <v>Israel</v>
      </c>
    </row>
    <row r="4250" spans="1:25">
      <c r="A4250" s="399"/>
      <c r="B4250" s="234" t="s">
        <v>54</v>
      </c>
      <c r="C4250" s="232" t="s">
        <v>13</v>
      </c>
      <c r="D4250" s="237">
        <v>0</v>
      </c>
      <c r="E4250" s="237">
        <v>4.4139999999999997</v>
      </c>
      <c r="F4250" s="237">
        <v>0</v>
      </c>
      <c r="G4250" s="237">
        <v>0</v>
      </c>
      <c r="H4250" s="237"/>
      <c r="I4250" s="237">
        <v>0</v>
      </c>
      <c r="J4250" s="237">
        <v>0</v>
      </c>
      <c r="K4250" s="416">
        <v>0</v>
      </c>
      <c r="L4250" s="416">
        <v>0</v>
      </c>
      <c r="M4250" s="416">
        <v>0</v>
      </c>
      <c r="N4250" s="416">
        <v>0</v>
      </c>
      <c r="O4250" s="237">
        <v>0</v>
      </c>
      <c r="P4250" s="237">
        <v>0</v>
      </c>
      <c r="Q4250" s="237">
        <v>4.4139999999999997</v>
      </c>
      <c r="R4250" s="237">
        <v>0</v>
      </c>
      <c r="S4250" s="237">
        <v>0</v>
      </c>
      <c r="T4250" s="237">
        <v>0</v>
      </c>
      <c r="U4250" s="237">
        <v>0</v>
      </c>
      <c r="V4250" s="237">
        <v>0</v>
      </c>
      <c r="W4250" s="237">
        <v>0</v>
      </c>
      <c r="Y4250" s="236" t="str">
        <f t="shared" si="66"/>
        <v>Israel</v>
      </c>
    </row>
    <row r="4251" spans="1:25">
      <c r="A4251" s="399"/>
      <c r="B4251" s="234" t="s">
        <v>6</v>
      </c>
      <c r="C4251" s="232" t="s">
        <v>13</v>
      </c>
      <c r="D4251" s="235">
        <v>5260.4939999999997</v>
      </c>
      <c r="E4251" s="235">
        <v>478.41</v>
      </c>
      <c r="F4251" s="235">
        <v>0</v>
      </c>
      <c r="G4251" s="235">
        <v>0</v>
      </c>
      <c r="H4251" s="235"/>
      <c r="I4251" s="235">
        <v>-4410.0060000000003</v>
      </c>
      <c r="J4251" s="235">
        <v>-113.31699999999999</v>
      </c>
      <c r="K4251" s="415">
        <v>0</v>
      </c>
      <c r="L4251" s="415">
        <v>0</v>
      </c>
      <c r="M4251" s="415">
        <v>0</v>
      </c>
      <c r="N4251" s="415">
        <v>0</v>
      </c>
      <c r="O4251" s="235">
        <v>-797.70899999999995</v>
      </c>
      <c r="P4251" s="235">
        <v>0</v>
      </c>
      <c r="Q4251" s="235">
        <v>417.87299999999999</v>
      </c>
      <c r="R4251" s="235">
        <v>0</v>
      </c>
      <c r="S4251" s="235">
        <v>0</v>
      </c>
      <c r="T4251" s="235">
        <v>0</v>
      </c>
      <c r="U4251" s="235">
        <v>0</v>
      </c>
      <c r="V4251" s="235">
        <v>0</v>
      </c>
      <c r="W4251" s="235">
        <v>25086</v>
      </c>
      <c r="Y4251" s="236" t="str">
        <f t="shared" si="66"/>
        <v>Israel</v>
      </c>
    </row>
    <row r="4252" spans="1:25">
      <c r="A4252" s="399"/>
      <c r="B4252" s="234" t="s">
        <v>53</v>
      </c>
      <c r="C4252" s="232" t="s">
        <v>13</v>
      </c>
      <c r="D4252" s="237" t="s">
        <v>12</v>
      </c>
      <c r="E4252" s="237" t="s">
        <v>12</v>
      </c>
      <c r="F4252" s="237" t="s">
        <v>12</v>
      </c>
      <c r="G4252" s="237" t="s">
        <v>12</v>
      </c>
      <c r="H4252" s="237"/>
      <c r="I4252" s="237" t="s">
        <v>12</v>
      </c>
      <c r="J4252" s="237" t="s">
        <v>12</v>
      </c>
      <c r="K4252" s="416" t="s">
        <v>12</v>
      </c>
      <c r="L4252" s="416" t="s">
        <v>12</v>
      </c>
      <c r="M4252" s="416" t="s">
        <v>12</v>
      </c>
      <c r="N4252" s="416" t="s">
        <v>12</v>
      </c>
      <c r="O4252" s="237" t="s">
        <v>12</v>
      </c>
      <c r="P4252" s="237" t="s">
        <v>12</v>
      </c>
      <c r="Q4252" s="237" t="s">
        <v>12</v>
      </c>
      <c r="R4252" s="237" t="s">
        <v>12</v>
      </c>
      <c r="S4252" s="237" t="s">
        <v>12</v>
      </c>
      <c r="T4252" s="237" t="s">
        <v>12</v>
      </c>
      <c r="U4252" s="237" t="s">
        <v>12</v>
      </c>
      <c r="V4252" s="237" t="s">
        <v>12</v>
      </c>
      <c r="W4252" s="237" t="s">
        <v>12</v>
      </c>
      <c r="Y4252" s="236" t="str">
        <f t="shared" si="66"/>
        <v>Israel</v>
      </c>
    </row>
    <row r="4253" spans="1:25">
      <c r="A4253" s="399"/>
      <c r="B4253" s="234" t="s">
        <v>52</v>
      </c>
      <c r="C4253" s="232" t="s">
        <v>13</v>
      </c>
      <c r="D4253" s="235">
        <v>12.192</v>
      </c>
      <c r="E4253" s="235">
        <v>12007.12</v>
      </c>
      <c r="F4253" s="235">
        <v>0</v>
      </c>
      <c r="G4253" s="235">
        <v>0</v>
      </c>
      <c r="H4253" s="235"/>
      <c r="I4253" s="235">
        <v>0</v>
      </c>
      <c r="J4253" s="235">
        <v>0</v>
      </c>
      <c r="K4253" s="415">
        <v>0</v>
      </c>
      <c r="L4253" s="415">
        <v>0</v>
      </c>
      <c r="M4253" s="415">
        <v>0</v>
      </c>
      <c r="N4253" s="415">
        <v>0</v>
      </c>
      <c r="O4253" s="235">
        <v>0</v>
      </c>
      <c r="P4253" s="235">
        <v>0</v>
      </c>
      <c r="Q4253" s="235">
        <v>0</v>
      </c>
      <c r="R4253" s="235">
        <v>0</v>
      </c>
      <c r="S4253" s="235">
        <v>0</v>
      </c>
      <c r="T4253" s="235">
        <v>0</v>
      </c>
      <c r="U4253" s="235">
        <v>0</v>
      </c>
      <c r="V4253" s="235">
        <v>0</v>
      </c>
      <c r="W4253" s="235">
        <v>0</v>
      </c>
      <c r="Y4253" s="236" t="str">
        <f t="shared" si="66"/>
        <v>Israel</v>
      </c>
    </row>
    <row r="4254" spans="1:25">
      <c r="A4254" s="399"/>
      <c r="B4254" s="234" t="s">
        <v>51</v>
      </c>
      <c r="C4254" s="232" t="s">
        <v>13</v>
      </c>
      <c r="D4254" s="237">
        <v>0</v>
      </c>
      <c r="E4254" s="237">
        <v>0</v>
      </c>
      <c r="F4254" s="237">
        <v>0</v>
      </c>
      <c r="G4254" s="237">
        <v>0</v>
      </c>
      <c r="H4254" s="237"/>
      <c r="I4254" s="237">
        <v>0</v>
      </c>
      <c r="J4254" s="237">
        <v>0</v>
      </c>
      <c r="K4254" s="416">
        <v>0</v>
      </c>
      <c r="L4254" s="416">
        <v>0</v>
      </c>
      <c r="M4254" s="416">
        <v>0</v>
      </c>
      <c r="N4254" s="416">
        <v>0</v>
      </c>
      <c r="O4254" s="237">
        <v>0</v>
      </c>
      <c r="P4254" s="237">
        <v>0</v>
      </c>
      <c r="Q4254" s="237">
        <v>0</v>
      </c>
      <c r="R4254" s="237">
        <v>0</v>
      </c>
      <c r="S4254" s="237">
        <v>0</v>
      </c>
      <c r="T4254" s="237">
        <v>0</v>
      </c>
      <c r="U4254" s="237">
        <v>0</v>
      </c>
      <c r="V4254" s="237">
        <v>0</v>
      </c>
      <c r="W4254" s="237">
        <v>0</v>
      </c>
      <c r="Y4254" s="236" t="str">
        <f t="shared" si="66"/>
        <v>Israel</v>
      </c>
    </row>
    <row r="4255" spans="1:25">
      <c r="A4255" s="399"/>
      <c r="B4255" s="234" t="s">
        <v>50</v>
      </c>
      <c r="C4255" s="232" t="s">
        <v>13</v>
      </c>
      <c r="D4255" s="235">
        <v>0</v>
      </c>
      <c r="E4255" s="235">
        <v>2077.951</v>
      </c>
      <c r="F4255" s="235">
        <v>0</v>
      </c>
      <c r="G4255" s="235">
        <v>0</v>
      </c>
      <c r="H4255" s="235"/>
      <c r="I4255" s="235">
        <v>0</v>
      </c>
      <c r="J4255" s="235">
        <v>0</v>
      </c>
      <c r="K4255" s="415">
        <v>0</v>
      </c>
      <c r="L4255" s="415">
        <v>0</v>
      </c>
      <c r="M4255" s="415">
        <v>0</v>
      </c>
      <c r="N4255" s="415">
        <v>0</v>
      </c>
      <c r="O4255" s="235">
        <v>0</v>
      </c>
      <c r="P4255" s="235">
        <v>0</v>
      </c>
      <c r="Q4255" s="235">
        <v>0</v>
      </c>
      <c r="R4255" s="235">
        <v>0</v>
      </c>
      <c r="S4255" s="235">
        <v>0</v>
      </c>
      <c r="T4255" s="235">
        <v>0</v>
      </c>
      <c r="U4255" s="235">
        <v>0</v>
      </c>
      <c r="V4255" s="235">
        <v>0</v>
      </c>
      <c r="W4255" s="235">
        <v>0</v>
      </c>
      <c r="Y4255" s="236" t="str">
        <f t="shared" si="66"/>
        <v>Israel</v>
      </c>
    </row>
    <row r="4256" spans="1:25">
      <c r="A4256" s="399"/>
      <c r="B4256" s="234" t="s">
        <v>49</v>
      </c>
      <c r="C4256" s="232" t="s">
        <v>13</v>
      </c>
      <c r="D4256" s="237">
        <v>0</v>
      </c>
      <c r="E4256" s="237">
        <v>0</v>
      </c>
      <c r="F4256" s="237">
        <v>0</v>
      </c>
      <c r="G4256" s="237">
        <v>0</v>
      </c>
      <c r="H4256" s="237"/>
      <c r="I4256" s="237">
        <v>0</v>
      </c>
      <c r="J4256" s="237">
        <v>0</v>
      </c>
      <c r="K4256" s="416">
        <v>0</v>
      </c>
      <c r="L4256" s="416">
        <v>0</v>
      </c>
      <c r="M4256" s="416">
        <v>0</v>
      </c>
      <c r="N4256" s="416">
        <v>0</v>
      </c>
      <c r="O4256" s="237">
        <v>0</v>
      </c>
      <c r="P4256" s="237">
        <v>0</v>
      </c>
      <c r="Q4256" s="237">
        <v>0</v>
      </c>
      <c r="R4256" s="237">
        <v>0</v>
      </c>
      <c r="S4256" s="237">
        <v>0</v>
      </c>
      <c r="T4256" s="237">
        <v>0</v>
      </c>
      <c r="U4256" s="237">
        <v>0</v>
      </c>
      <c r="V4256" s="237">
        <v>0</v>
      </c>
      <c r="W4256" s="237">
        <v>0</v>
      </c>
      <c r="Y4256" s="236" t="str">
        <f t="shared" si="66"/>
        <v>Israel</v>
      </c>
    </row>
    <row r="4257" spans="1:25">
      <c r="A4257" s="399"/>
      <c r="B4257" s="234" t="s">
        <v>48</v>
      </c>
      <c r="C4257" s="232" t="s">
        <v>13</v>
      </c>
      <c r="D4257" s="235">
        <v>0</v>
      </c>
      <c r="E4257" s="235">
        <v>0</v>
      </c>
      <c r="F4257" s="235">
        <v>0</v>
      </c>
      <c r="G4257" s="235">
        <v>0</v>
      </c>
      <c r="H4257" s="235"/>
      <c r="I4257" s="235">
        <v>0</v>
      </c>
      <c r="J4257" s="235">
        <v>0</v>
      </c>
      <c r="K4257" s="415">
        <v>0</v>
      </c>
      <c r="L4257" s="415">
        <v>0</v>
      </c>
      <c r="M4257" s="415">
        <v>0</v>
      </c>
      <c r="N4257" s="415">
        <v>0</v>
      </c>
      <c r="O4257" s="235">
        <v>0</v>
      </c>
      <c r="P4257" s="235">
        <v>0</v>
      </c>
      <c r="Q4257" s="235">
        <v>0</v>
      </c>
      <c r="R4257" s="235">
        <v>0</v>
      </c>
      <c r="S4257" s="235">
        <v>0</v>
      </c>
      <c r="T4257" s="235">
        <v>0</v>
      </c>
      <c r="U4257" s="235">
        <v>0</v>
      </c>
      <c r="V4257" s="235">
        <v>0</v>
      </c>
      <c r="W4257" s="235">
        <v>0</v>
      </c>
      <c r="Y4257" s="236" t="str">
        <f t="shared" si="66"/>
        <v>Israel</v>
      </c>
    </row>
    <row r="4258" spans="1:25">
      <c r="A4258" s="399"/>
      <c r="B4258" s="234" t="s">
        <v>47</v>
      </c>
      <c r="C4258" s="232" t="s">
        <v>13</v>
      </c>
      <c r="D4258" s="237">
        <v>0</v>
      </c>
      <c r="E4258" s="237">
        <v>0</v>
      </c>
      <c r="F4258" s="237">
        <v>0</v>
      </c>
      <c r="G4258" s="237">
        <v>0</v>
      </c>
      <c r="H4258" s="237"/>
      <c r="I4258" s="237">
        <v>0</v>
      </c>
      <c r="J4258" s="237">
        <v>0</v>
      </c>
      <c r="K4258" s="416">
        <v>0</v>
      </c>
      <c r="L4258" s="416">
        <v>0</v>
      </c>
      <c r="M4258" s="416">
        <v>0</v>
      </c>
      <c r="N4258" s="416">
        <v>0</v>
      </c>
      <c r="O4258" s="237">
        <v>0</v>
      </c>
      <c r="P4258" s="237">
        <v>0</v>
      </c>
      <c r="Q4258" s="237">
        <v>0</v>
      </c>
      <c r="R4258" s="237">
        <v>0</v>
      </c>
      <c r="S4258" s="237">
        <v>0</v>
      </c>
      <c r="T4258" s="237">
        <v>0</v>
      </c>
      <c r="U4258" s="237">
        <v>0</v>
      </c>
      <c r="V4258" s="237">
        <v>0</v>
      </c>
      <c r="W4258" s="237">
        <v>0</v>
      </c>
      <c r="Y4258" s="236" t="str">
        <f t="shared" si="66"/>
        <v>Israel</v>
      </c>
    </row>
    <row r="4259" spans="1:25">
      <c r="A4259" s="399"/>
      <c r="B4259" s="234" t="s">
        <v>46</v>
      </c>
      <c r="C4259" s="232" t="s">
        <v>13</v>
      </c>
      <c r="D4259" s="235">
        <v>0</v>
      </c>
      <c r="E4259" s="235">
        <v>0</v>
      </c>
      <c r="F4259" s="235">
        <v>0</v>
      </c>
      <c r="G4259" s="235">
        <v>0</v>
      </c>
      <c r="H4259" s="235"/>
      <c r="I4259" s="235">
        <v>0</v>
      </c>
      <c r="J4259" s="235">
        <v>0</v>
      </c>
      <c r="K4259" s="415">
        <v>0</v>
      </c>
      <c r="L4259" s="415">
        <v>0</v>
      </c>
      <c r="M4259" s="415">
        <v>0</v>
      </c>
      <c r="N4259" s="415">
        <v>0</v>
      </c>
      <c r="O4259" s="235">
        <v>0</v>
      </c>
      <c r="P4259" s="235">
        <v>0</v>
      </c>
      <c r="Q4259" s="235">
        <v>0</v>
      </c>
      <c r="R4259" s="235">
        <v>0</v>
      </c>
      <c r="S4259" s="235">
        <v>0</v>
      </c>
      <c r="T4259" s="235">
        <v>0</v>
      </c>
      <c r="U4259" s="235">
        <v>0</v>
      </c>
      <c r="V4259" s="235">
        <v>0</v>
      </c>
      <c r="W4259" s="235">
        <v>0</v>
      </c>
      <c r="Y4259" s="236" t="str">
        <f t="shared" si="66"/>
        <v>Israel</v>
      </c>
    </row>
    <row r="4260" spans="1:25">
      <c r="A4260" s="399"/>
      <c r="B4260" s="234" t="s">
        <v>45</v>
      </c>
      <c r="C4260" s="232" t="s">
        <v>13</v>
      </c>
      <c r="D4260" s="237">
        <v>0</v>
      </c>
      <c r="E4260" s="237">
        <v>517.42100000000005</v>
      </c>
      <c r="F4260" s="237">
        <v>-145.73699999999999</v>
      </c>
      <c r="G4260" s="237">
        <v>0</v>
      </c>
      <c r="H4260" s="237"/>
      <c r="I4260" s="237">
        <v>0</v>
      </c>
      <c r="J4260" s="237">
        <v>0</v>
      </c>
      <c r="K4260" s="416">
        <v>0</v>
      </c>
      <c r="L4260" s="416">
        <v>0</v>
      </c>
      <c r="M4260" s="416">
        <v>0</v>
      </c>
      <c r="N4260" s="416">
        <v>0</v>
      </c>
      <c r="O4260" s="237">
        <v>0</v>
      </c>
      <c r="P4260" s="237">
        <v>0</v>
      </c>
      <c r="Q4260" s="237">
        <v>1039.3620000000001</v>
      </c>
      <c r="R4260" s="237">
        <v>0</v>
      </c>
      <c r="S4260" s="237">
        <v>0</v>
      </c>
      <c r="T4260" s="237">
        <v>0</v>
      </c>
      <c r="U4260" s="237">
        <v>0</v>
      </c>
      <c r="V4260" s="237">
        <v>0</v>
      </c>
      <c r="W4260" s="237">
        <v>0</v>
      </c>
      <c r="Y4260" s="236" t="str">
        <f t="shared" si="66"/>
        <v>Israel</v>
      </c>
    </row>
    <row r="4261" spans="1:25">
      <c r="A4261" s="399"/>
      <c r="B4261" s="234" t="s">
        <v>44</v>
      </c>
      <c r="C4261" s="232" t="s">
        <v>13</v>
      </c>
      <c r="D4261" s="235">
        <v>0</v>
      </c>
      <c r="E4261" s="235">
        <v>0</v>
      </c>
      <c r="F4261" s="235">
        <v>0</v>
      </c>
      <c r="G4261" s="235">
        <v>0</v>
      </c>
      <c r="H4261" s="235"/>
      <c r="I4261" s="235">
        <v>0</v>
      </c>
      <c r="J4261" s="235">
        <v>0</v>
      </c>
      <c r="K4261" s="415">
        <v>0</v>
      </c>
      <c r="L4261" s="415">
        <v>0</v>
      </c>
      <c r="M4261" s="415">
        <v>0</v>
      </c>
      <c r="N4261" s="415">
        <v>0</v>
      </c>
      <c r="O4261" s="235">
        <v>0</v>
      </c>
      <c r="P4261" s="235">
        <v>0</v>
      </c>
      <c r="Q4261" s="235">
        <v>0</v>
      </c>
      <c r="R4261" s="235">
        <v>0</v>
      </c>
      <c r="S4261" s="235">
        <v>0</v>
      </c>
      <c r="T4261" s="235">
        <v>0</v>
      </c>
      <c r="U4261" s="235">
        <v>0</v>
      </c>
      <c r="V4261" s="235">
        <v>0</v>
      </c>
      <c r="W4261" s="235">
        <v>0</v>
      </c>
      <c r="Y4261" s="236" t="str">
        <f t="shared" si="66"/>
        <v>Israel</v>
      </c>
    </row>
    <row r="4262" spans="1:25">
      <c r="A4262" s="399"/>
      <c r="B4262" s="234" t="s">
        <v>43</v>
      </c>
      <c r="C4262" s="232" t="s">
        <v>13</v>
      </c>
      <c r="D4262" s="237">
        <v>0</v>
      </c>
      <c r="E4262" s="237">
        <v>0</v>
      </c>
      <c r="F4262" s="237">
        <v>0</v>
      </c>
      <c r="G4262" s="237">
        <v>0</v>
      </c>
      <c r="H4262" s="237"/>
      <c r="I4262" s="237">
        <v>0</v>
      </c>
      <c r="J4262" s="237">
        <v>0</v>
      </c>
      <c r="K4262" s="416">
        <v>0</v>
      </c>
      <c r="L4262" s="416">
        <v>0</v>
      </c>
      <c r="M4262" s="416">
        <v>0</v>
      </c>
      <c r="N4262" s="416">
        <v>0</v>
      </c>
      <c r="O4262" s="237">
        <v>0</v>
      </c>
      <c r="P4262" s="237">
        <v>0</v>
      </c>
      <c r="Q4262" s="237">
        <v>0</v>
      </c>
      <c r="R4262" s="237">
        <v>0</v>
      </c>
      <c r="S4262" s="237">
        <v>0</v>
      </c>
      <c r="T4262" s="237">
        <v>0</v>
      </c>
      <c r="U4262" s="237">
        <v>0</v>
      </c>
      <c r="V4262" s="237">
        <v>0</v>
      </c>
      <c r="W4262" s="237">
        <v>0</v>
      </c>
      <c r="Y4262" s="236" t="str">
        <f t="shared" si="66"/>
        <v>Israel</v>
      </c>
    </row>
    <row r="4263" spans="1:25">
      <c r="A4263" s="399"/>
      <c r="B4263" s="234" t="s">
        <v>42</v>
      </c>
      <c r="C4263" s="232" t="s">
        <v>13</v>
      </c>
      <c r="D4263" s="235">
        <v>0</v>
      </c>
      <c r="E4263" s="235">
        <v>449.84199999999998</v>
      </c>
      <c r="F4263" s="235">
        <v>-562.82600000000002</v>
      </c>
      <c r="G4263" s="235">
        <v>0</v>
      </c>
      <c r="H4263" s="235"/>
      <c r="I4263" s="235">
        <v>0</v>
      </c>
      <c r="J4263" s="235">
        <v>0</v>
      </c>
      <c r="K4263" s="415">
        <v>0</v>
      </c>
      <c r="L4263" s="415">
        <v>0</v>
      </c>
      <c r="M4263" s="415">
        <v>0</v>
      </c>
      <c r="N4263" s="415">
        <v>0</v>
      </c>
      <c r="O4263" s="235">
        <v>0</v>
      </c>
      <c r="P4263" s="235">
        <v>0</v>
      </c>
      <c r="Q4263" s="235">
        <v>327.44299999999998</v>
      </c>
      <c r="R4263" s="235">
        <v>0</v>
      </c>
      <c r="S4263" s="235">
        <v>0</v>
      </c>
      <c r="T4263" s="235">
        <v>0</v>
      </c>
      <c r="U4263" s="235">
        <v>0</v>
      </c>
      <c r="V4263" s="235">
        <v>0</v>
      </c>
      <c r="W4263" s="235">
        <v>0</v>
      </c>
      <c r="Y4263" s="236" t="str">
        <f t="shared" si="66"/>
        <v>Israel</v>
      </c>
    </row>
    <row r="4264" spans="1:25">
      <c r="A4264" s="399"/>
      <c r="B4264" s="234" t="s">
        <v>41</v>
      </c>
      <c r="C4264" s="232" t="s">
        <v>13</v>
      </c>
      <c r="D4264" s="237">
        <v>0</v>
      </c>
      <c r="E4264" s="237">
        <v>659.63</v>
      </c>
      <c r="F4264" s="237">
        <v>-1867.5119999999999</v>
      </c>
      <c r="G4264" s="237">
        <v>0</v>
      </c>
      <c r="H4264" s="237"/>
      <c r="I4264" s="237">
        <v>-78.733000000000004</v>
      </c>
      <c r="J4264" s="237">
        <v>-75.852999999999994</v>
      </c>
      <c r="K4264" s="416">
        <v>0</v>
      </c>
      <c r="L4264" s="416">
        <v>0</v>
      </c>
      <c r="M4264" s="416">
        <v>0</v>
      </c>
      <c r="N4264" s="416">
        <v>0</v>
      </c>
      <c r="O4264" s="237">
        <v>-293.80900000000003</v>
      </c>
      <c r="P4264" s="237">
        <v>0</v>
      </c>
      <c r="Q4264" s="237">
        <v>430.15199999999999</v>
      </c>
      <c r="R4264" s="237">
        <v>0</v>
      </c>
      <c r="S4264" s="237">
        <v>0</v>
      </c>
      <c r="T4264" s="237">
        <v>0</v>
      </c>
      <c r="U4264" s="237">
        <v>0</v>
      </c>
      <c r="V4264" s="237">
        <v>0</v>
      </c>
      <c r="W4264" s="237">
        <v>479</v>
      </c>
      <c r="Y4264" s="236" t="str">
        <f t="shared" si="66"/>
        <v>Israel</v>
      </c>
    </row>
    <row r="4265" spans="1:25">
      <c r="A4265" s="399"/>
      <c r="B4265" s="234" t="s">
        <v>40</v>
      </c>
      <c r="C4265" s="232" t="s">
        <v>13</v>
      </c>
      <c r="D4265" s="235">
        <v>0</v>
      </c>
      <c r="E4265" s="235">
        <v>159.071</v>
      </c>
      <c r="F4265" s="235">
        <v>-422.399</v>
      </c>
      <c r="G4265" s="235">
        <v>0</v>
      </c>
      <c r="H4265" s="235"/>
      <c r="I4265" s="235">
        <v>0</v>
      </c>
      <c r="J4265" s="235">
        <v>0</v>
      </c>
      <c r="K4265" s="415">
        <v>0</v>
      </c>
      <c r="L4265" s="415">
        <v>0</v>
      </c>
      <c r="M4265" s="415">
        <v>0</v>
      </c>
      <c r="N4265" s="415">
        <v>0</v>
      </c>
      <c r="O4265" s="235">
        <v>0</v>
      </c>
      <c r="P4265" s="235">
        <v>0</v>
      </c>
      <c r="Q4265" s="235">
        <v>448.19400000000002</v>
      </c>
      <c r="R4265" s="235">
        <v>0</v>
      </c>
      <c r="S4265" s="235">
        <v>0</v>
      </c>
      <c r="T4265" s="235">
        <v>0</v>
      </c>
      <c r="U4265" s="235">
        <v>0</v>
      </c>
      <c r="V4265" s="235">
        <v>0</v>
      </c>
      <c r="W4265" s="235">
        <v>0</v>
      </c>
      <c r="Y4265" s="236" t="str">
        <f t="shared" si="66"/>
        <v>Israel</v>
      </c>
    </row>
    <row r="4266" spans="1:25">
      <c r="A4266" s="399"/>
      <c r="B4266" s="234" t="s">
        <v>39</v>
      </c>
      <c r="C4266" s="232" t="s">
        <v>13</v>
      </c>
      <c r="D4266" s="237">
        <v>0</v>
      </c>
      <c r="E4266" s="237">
        <v>0</v>
      </c>
      <c r="F4266" s="237">
        <v>0</v>
      </c>
      <c r="G4266" s="237">
        <v>0</v>
      </c>
      <c r="H4266" s="237"/>
      <c r="I4266" s="237">
        <v>0</v>
      </c>
      <c r="J4266" s="237">
        <v>0</v>
      </c>
      <c r="K4266" s="416">
        <v>0</v>
      </c>
      <c r="L4266" s="416">
        <v>0</v>
      </c>
      <c r="M4266" s="416">
        <v>0</v>
      </c>
      <c r="N4266" s="416">
        <v>0</v>
      </c>
      <c r="O4266" s="237">
        <v>0</v>
      </c>
      <c r="P4266" s="237">
        <v>0</v>
      </c>
      <c r="Q4266" s="237">
        <v>0</v>
      </c>
      <c r="R4266" s="237">
        <v>0</v>
      </c>
      <c r="S4266" s="237">
        <v>0</v>
      </c>
      <c r="T4266" s="237">
        <v>0</v>
      </c>
      <c r="U4266" s="237">
        <v>0</v>
      </c>
      <c r="V4266" s="237">
        <v>0</v>
      </c>
      <c r="W4266" s="237">
        <v>0</v>
      </c>
      <c r="Y4266" s="236" t="str">
        <f t="shared" si="66"/>
        <v>Israel</v>
      </c>
    </row>
    <row r="4267" spans="1:25">
      <c r="A4267" s="399"/>
      <c r="B4267" s="234" t="s">
        <v>38</v>
      </c>
      <c r="C4267" s="232" t="s">
        <v>13</v>
      </c>
      <c r="D4267" s="235">
        <v>0</v>
      </c>
      <c r="E4267" s="235">
        <v>0</v>
      </c>
      <c r="F4267" s="235">
        <v>0</v>
      </c>
      <c r="G4267" s="235">
        <v>0</v>
      </c>
      <c r="H4267" s="235"/>
      <c r="I4267" s="235">
        <v>0</v>
      </c>
      <c r="J4267" s="235">
        <v>0</v>
      </c>
      <c r="K4267" s="415">
        <v>0</v>
      </c>
      <c r="L4267" s="415">
        <v>0</v>
      </c>
      <c r="M4267" s="415">
        <v>0</v>
      </c>
      <c r="N4267" s="415">
        <v>0</v>
      </c>
      <c r="O4267" s="235">
        <v>0</v>
      </c>
      <c r="P4267" s="235">
        <v>0</v>
      </c>
      <c r="Q4267" s="235">
        <v>0</v>
      </c>
      <c r="R4267" s="235">
        <v>0</v>
      </c>
      <c r="S4267" s="235">
        <v>0</v>
      </c>
      <c r="T4267" s="235">
        <v>0</v>
      </c>
      <c r="U4267" s="235">
        <v>0</v>
      </c>
      <c r="V4267" s="235">
        <v>0</v>
      </c>
      <c r="W4267" s="235">
        <v>0</v>
      </c>
      <c r="Y4267" s="236" t="str">
        <f t="shared" si="66"/>
        <v>Israel</v>
      </c>
    </row>
    <row r="4268" spans="1:25">
      <c r="A4268" s="399"/>
      <c r="B4268" s="234" t="s">
        <v>37</v>
      </c>
      <c r="C4268" s="232" t="s">
        <v>13</v>
      </c>
      <c r="D4268" s="237">
        <v>0</v>
      </c>
      <c r="E4268" s="237">
        <v>0</v>
      </c>
      <c r="F4268" s="237">
        <v>-40.985999999999997</v>
      </c>
      <c r="G4268" s="237">
        <v>0</v>
      </c>
      <c r="H4268" s="237"/>
      <c r="I4268" s="237">
        <v>0</v>
      </c>
      <c r="J4268" s="237">
        <v>0</v>
      </c>
      <c r="K4268" s="416">
        <v>0</v>
      </c>
      <c r="L4268" s="416">
        <v>0</v>
      </c>
      <c r="M4268" s="416">
        <v>0</v>
      </c>
      <c r="N4268" s="416">
        <v>0</v>
      </c>
      <c r="O4268" s="237">
        <v>0</v>
      </c>
      <c r="P4268" s="237">
        <v>0</v>
      </c>
      <c r="Q4268" s="237">
        <v>208.65600000000001</v>
      </c>
      <c r="R4268" s="237">
        <v>0</v>
      </c>
      <c r="S4268" s="237">
        <v>0</v>
      </c>
      <c r="T4268" s="237">
        <v>0</v>
      </c>
      <c r="U4268" s="237">
        <v>0</v>
      </c>
      <c r="V4268" s="237">
        <v>0</v>
      </c>
      <c r="W4268" s="237">
        <v>0</v>
      </c>
      <c r="Y4268" s="236" t="str">
        <f t="shared" si="66"/>
        <v>Israel</v>
      </c>
    </row>
    <row r="4269" spans="1:25">
      <c r="A4269" s="399"/>
      <c r="B4269" s="234" t="s">
        <v>36</v>
      </c>
      <c r="C4269" s="232" t="s">
        <v>13</v>
      </c>
      <c r="D4269" s="235">
        <v>0</v>
      </c>
      <c r="E4269" s="235">
        <v>0</v>
      </c>
      <c r="F4269" s="235">
        <v>0</v>
      </c>
      <c r="G4269" s="235">
        <v>0</v>
      </c>
      <c r="H4269" s="235"/>
      <c r="I4269" s="235">
        <v>0</v>
      </c>
      <c r="J4269" s="235">
        <v>0</v>
      </c>
      <c r="K4269" s="415">
        <v>0</v>
      </c>
      <c r="L4269" s="415">
        <v>0</v>
      </c>
      <c r="M4269" s="415">
        <v>0</v>
      </c>
      <c r="N4269" s="415">
        <v>0</v>
      </c>
      <c r="O4269" s="235">
        <v>0</v>
      </c>
      <c r="P4269" s="235">
        <v>0</v>
      </c>
      <c r="Q4269" s="235">
        <v>0</v>
      </c>
      <c r="R4269" s="235">
        <v>0</v>
      </c>
      <c r="S4269" s="235">
        <v>0</v>
      </c>
      <c r="T4269" s="235">
        <v>0</v>
      </c>
      <c r="U4269" s="235">
        <v>0</v>
      </c>
      <c r="V4269" s="235">
        <v>0</v>
      </c>
      <c r="W4269" s="235">
        <v>0</v>
      </c>
      <c r="Y4269" s="236" t="str">
        <f t="shared" si="66"/>
        <v>Israel</v>
      </c>
    </row>
    <row r="4270" spans="1:25">
      <c r="A4270" s="399"/>
      <c r="B4270" s="234" t="s">
        <v>35</v>
      </c>
      <c r="C4270" s="232" t="s">
        <v>13</v>
      </c>
      <c r="D4270" s="237">
        <v>0</v>
      </c>
      <c r="E4270" s="237">
        <v>367.63200000000001</v>
      </c>
      <c r="F4270" s="237">
        <v>0</v>
      </c>
      <c r="G4270" s="237">
        <v>0</v>
      </c>
      <c r="H4270" s="237"/>
      <c r="I4270" s="237">
        <v>0</v>
      </c>
      <c r="J4270" s="237">
        <v>0</v>
      </c>
      <c r="K4270" s="416">
        <v>0</v>
      </c>
      <c r="L4270" s="416">
        <v>0</v>
      </c>
      <c r="M4270" s="416">
        <v>0</v>
      </c>
      <c r="N4270" s="416">
        <v>0</v>
      </c>
      <c r="O4270" s="237">
        <v>0</v>
      </c>
      <c r="P4270" s="237">
        <v>0</v>
      </c>
      <c r="Q4270" s="237">
        <v>367.63200000000001</v>
      </c>
      <c r="R4270" s="237">
        <v>0</v>
      </c>
      <c r="S4270" s="237">
        <v>0</v>
      </c>
      <c r="T4270" s="237">
        <v>0</v>
      </c>
      <c r="U4270" s="237">
        <v>0</v>
      </c>
      <c r="V4270" s="237">
        <v>0</v>
      </c>
      <c r="W4270" s="237">
        <v>0</v>
      </c>
      <c r="Y4270" s="236" t="str">
        <f t="shared" si="66"/>
        <v>Israel</v>
      </c>
    </row>
    <row r="4271" spans="1:25">
      <c r="A4271" s="399"/>
      <c r="B4271" s="234" t="s">
        <v>34</v>
      </c>
      <c r="C4271" s="232" t="s">
        <v>13</v>
      </c>
      <c r="D4271" s="235">
        <v>0</v>
      </c>
      <c r="E4271" s="235">
        <v>608.57899999999995</v>
      </c>
      <c r="F4271" s="235">
        <v>-163.37100000000001</v>
      </c>
      <c r="G4271" s="235">
        <v>0</v>
      </c>
      <c r="H4271" s="235"/>
      <c r="I4271" s="235">
        <v>0</v>
      </c>
      <c r="J4271" s="235">
        <v>-574.18600000000004</v>
      </c>
      <c r="K4271" s="415">
        <v>0</v>
      </c>
      <c r="L4271" s="415">
        <v>0</v>
      </c>
      <c r="M4271" s="415">
        <v>0</v>
      </c>
      <c r="N4271" s="415">
        <v>0</v>
      </c>
      <c r="O4271" s="235">
        <v>-238.846</v>
      </c>
      <c r="P4271" s="235">
        <v>0</v>
      </c>
      <c r="Q4271" s="235">
        <v>107.003</v>
      </c>
      <c r="R4271" s="235">
        <v>0</v>
      </c>
      <c r="S4271" s="235">
        <v>0</v>
      </c>
      <c r="T4271" s="235">
        <v>0</v>
      </c>
      <c r="U4271" s="235">
        <v>0</v>
      </c>
      <c r="V4271" s="235">
        <v>0</v>
      </c>
      <c r="W4271" s="235">
        <v>194</v>
      </c>
      <c r="Y4271" s="236" t="str">
        <f t="shared" si="66"/>
        <v>Israel</v>
      </c>
    </row>
    <row r="4272" spans="1:25" ht="22.5">
      <c r="A4272" s="399"/>
      <c r="B4272" s="234" t="s">
        <v>33</v>
      </c>
      <c r="C4272" s="232" t="s">
        <v>13</v>
      </c>
      <c r="D4272" s="237">
        <v>0</v>
      </c>
      <c r="E4272" s="237">
        <v>0</v>
      </c>
      <c r="F4272" s="237">
        <v>0</v>
      </c>
      <c r="G4272" s="237">
        <v>0</v>
      </c>
      <c r="H4272" s="237"/>
      <c r="I4272" s="237">
        <v>0</v>
      </c>
      <c r="J4272" s="237">
        <v>0</v>
      </c>
      <c r="K4272" s="416">
        <v>0</v>
      </c>
      <c r="L4272" s="416">
        <v>0</v>
      </c>
      <c r="M4272" s="416">
        <v>0</v>
      </c>
      <c r="N4272" s="416">
        <v>0</v>
      </c>
      <c r="O4272" s="237">
        <v>0</v>
      </c>
      <c r="P4272" s="237">
        <v>0</v>
      </c>
      <c r="Q4272" s="237">
        <v>0</v>
      </c>
      <c r="R4272" s="237">
        <v>0</v>
      </c>
      <c r="S4272" s="237">
        <v>0</v>
      </c>
      <c r="T4272" s="237">
        <v>0</v>
      </c>
      <c r="U4272" s="237">
        <v>0</v>
      </c>
      <c r="V4272" s="237">
        <v>0</v>
      </c>
      <c r="W4272" s="237">
        <v>0</v>
      </c>
      <c r="Y4272" s="236" t="str">
        <f t="shared" si="66"/>
        <v>Israel</v>
      </c>
    </row>
    <row r="4273" spans="1:25">
      <c r="A4273" s="399"/>
      <c r="B4273" s="234" t="s">
        <v>32</v>
      </c>
      <c r="C4273" s="232" t="s">
        <v>13</v>
      </c>
      <c r="D4273" s="235">
        <v>0</v>
      </c>
      <c r="E4273" s="235">
        <v>0</v>
      </c>
      <c r="F4273" s="235">
        <v>0</v>
      </c>
      <c r="G4273" s="235">
        <v>0</v>
      </c>
      <c r="H4273" s="235"/>
      <c r="I4273" s="235">
        <v>0</v>
      </c>
      <c r="J4273" s="235">
        <v>0</v>
      </c>
      <c r="K4273" s="415">
        <v>0</v>
      </c>
      <c r="L4273" s="415">
        <v>0</v>
      </c>
      <c r="M4273" s="415">
        <v>0</v>
      </c>
      <c r="N4273" s="415">
        <v>0</v>
      </c>
      <c r="O4273" s="235">
        <v>0</v>
      </c>
      <c r="P4273" s="235">
        <v>0</v>
      </c>
      <c r="Q4273" s="235">
        <v>0</v>
      </c>
      <c r="R4273" s="235">
        <v>0</v>
      </c>
      <c r="S4273" s="235">
        <v>0</v>
      </c>
      <c r="T4273" s="235">
        <v>0</v>
      </c>
      <c r="U4273" s="235">
        <v>0</v>
      </c>
      <c r="V4273" s="235">
        <v>0</v>
      </c>
      <c r="W4273" s="235">
        <v>0</v>
      </c>
      <c r="Y4273" s="236" t="str">
        <f t="shared" si="66"/>
        <v>Israel</v>
      </c>
    </row>
    <row r="4274" spans="1:25">
      <c r="A4274" s="399"/>
      <c r="B4274" s="234" t="s">
        <v>31</v>
      </c>
      <c r="C4274" s="232" t="s">
        <v>13</v>
      </c>
      <c r="D4274" s="237">
        <v>2.4079999999999999</v>
      </c>
      <c r="E4274" s="237">
        <v>0</v>
      </c>
      <c r="F4274" s="237">
        <v>0</v>
      </c>
      <c r="G4274" s="237">
        <v>0</v>
      </c>
      <c r="H4274" s="237"/>
      <c r="I4274" s="237">
        <v>-1.978</v>
      </c>
      <c r="J4274" s="237">
        <v>-0.43</v>
      </c>
      <c r="K4274" s="416">
        <v>0</v>
      </c>
      <c r="L4274" s="416">
        <v>0</v>
      </c>
      <c r="M4274" s="416">
        <v>0</v>
      </c>
      <c r="N4274" s="416">
        <v>0</v>
      </c>
      <c r="O4274" s="237">
        <v>0</v>
      </c>
      <c r="P4274" s="237">
        <v>0</v>
      </c>
      <c r="Q4274" s="237">
        <v>0</v>
      </c>
      <c r="R4274" s="237">
        <v>0</v>
      </c>
      <c r="S4274" s="237">
        <v>0</v>
      </c>
      <c r="T4274" s="237">
        <v>0</v>
      </c>
      <c r="U4274" s="237">
        <v>0</v>
      </c>
      <c r="V4274" s="237">
        <v>0</v>
      </c>
      <c r="W4274" s="237">
        <v>28</v>
      </c>
      <c r="Y4274" s="236" t="str">
        <f t="shared" si="66"/>
        <v>Israel</v>
      </c>
    </row>
    <row r="4275" spans="1:25">
      <c r="A4275" s="399"/>
      <c r="B4275" s="234" t="s">
        <v>30</v>
      </c>
      <c r="C4275" s="232" t="s">
        <v>13</v>
      </c>
      <c r="D4275" s="235">
        <v>0</v>
      </c>
      <c r="E4275" s="235">
        <v>0</v>
      </c>
      <c r="F4275" s="235">
        <v>0</v>
      </c>
      <c r="G4275" s="235">
        <v>0</v>
      </c>
      <c r="H4275" s="235"/>
      <c r="I4275" s="235">
        <v>0</v>
      </c>
      <c r="J4275" s="235">
        <v>0</v>
      </c>
      <c r="K4275" s="415">
        <v>0</v>
      </c>
      <c r="L4275" s="415">
        <v>0</v>
      </c>
      <c r="M4275" s="415">
        <v>0</v>
      </c>
      <c r="N4275" s="415">
        <v>0</v>
      </c>
      <c r="O4275" s="235">
        <v>0</v>
      </c>
      <c r="P4275" s="235">
        <v>0</v>
      </c>
      <c r="Q4275" s="235">
        <v>0</v>
      </c>
      <c r="R4275" s="235">
        <v>0</v>
      </c>
      <c r="S4275" s="235">
        <v>0</v>
      </c>
      <c r="T4275" s="235">
        <v>0</v>
      </c>
      <c r="U4275" s="235">
        <v>0</v>
      </c>
      <c r="V4275" s="235">
        <v>0</v>
      </c>
      <c r="W4275" s="235">
        <v>0</v>
      </c>
      <c r="Y4275" s="236" t="str">
        <f t="shared" si="66"/>
        <v>Israel</v>
      </c>
    </row>
    <row r="4276" spans="1:25">
      <c r="A4276" s="399"/>
      <c r="B4276" s="234" t="s">
        <v>29</v>
      </c>
      <c r="C4276" s="232" t="s">
        <v>13</v>
      </c>
      <c r="D4276" s="237">
        <v>42.054000000000002</v>
      </c>
      <c r="E4276" s="237">
        <v>0</v>
      </c>
      <c r="F4276" s="237">
        <v>0</v>
      </c>
      <c r="G4276" s="237">
        <v>0</v>
      </c>
      <c r="H4276" s="237"/>
      <c r="I4276" s="237">
        <v>0</v>
      </c>
      <c r="J4276" s="237">
        <v>-42.054000000000002</v>
      </c>
      <c r="K4276" s="416">
        <v>0</v>
      </c>
      <c r="L4276" s="416">
        <v>0</v>
      </c>
      <c r="M4276" s="416">
        <v>0</v>
      </c>
      <c r="N4276" s="416">
        <v>0</v>
      </c>
      <c r="O4276" s="237">
        <v>0</v>
      </c>
      <c r="P4276" s="237">
        <v>0</v>
      </c>
      <c r="Q4276" s="237">
        <v>0</v>
      </c>
      <c r="R4276" s="237">
        <v>0</v>
      </c>
      <c r="S4276" s="237">
        <v>0</v>
      </c>
      <c r="T4276" s="237">
        <v>0</v>
      </c>
      <c r="U4276" s="237">
        <v>0</v>
      </c>
      <c r="V4276" s="237">
        <v>0</v>
      </c>
      <c r="W4276" s="237">
        <v>489</v>
      </c>
      <c r="Y4276" s="236" t="str">
        <f t="shared" si="66"/>
        <v>Israel</v>
      </c>
    </row>
    <row r="4277" spans="1:25">
      <c r="A4277" s="399"/>
      <c r="B4277" s="234" t="s">
        <v>28</v>
      </c>
      <c r="C4277" s="232" t="s">
        <v>13</v>
      </c>
      <c r="D4277" s="235">
        <v>1100.152</v>
      </c>
      <c r="E4277" s="235">
        <v>0</v>
      </c>
      <c r="F4277" s="235">
        <v>0</v>
      </c>
      <c r="G4277" s="235">
        <v>0</v>
      </c>
      <c r="H4277" s="235"/>
      <c r="I4277" s="235">
        <v>0</v>
      </c>
      <c r="J4277" s="235">
        <v>0</v>
      </c>
      <c r="K4277" s="415">
        <v>0</v>
      </c>
      <c r="L4277" s="415">
        <v>0</v>
      </c>
      <c r="M4277" s="415">
        <v>0</v>
      </c>
      <c r="N4277" s="415">
        <v>0</v>
      </c>
      <c r="O4277" s="235">
        <v>0</v>
      </c>
      <c r="P4277" s="235">
        <v>0</v>
      </c>
      <c r="Q4277" s="235">
        <v>1100.152</v>
      </c>
      <c r="R4277" s="235">
        <v>0</v>
      </c>
      <c r="S4277" s="235">
        <v>0</v>
      </c>
      <c r="T4277" s="235">
        <v>0</v>
      </c>
      <c r="U4277" s="235">
        <v>0</v>
      </c>
      <c r="V4277" s="235">
        <v>0</v>
      </c>
      <c r="W4277" s="235">
        <v>0</v>
      </c>
      <c r="Y4277" s="236" t="str">
        <f t="shared" si="66"/>
        <v>Israel</v>
      </c>
    </row>
    <row r="4278" spans="1:25">
      <c r="A4278" s="399"/>
      <c r="B4278" s="234" t="s">
        <v>27</v>
      </c>
      <c r="C4278" s="232" t="s">
        <v>13</v>
      </c>
      <c r="D4278" s="237">
        <v>0</v>
      </c>
      <c r="E4278" s="237">
        <v>0</v>
      </c>
      <c r="F4278" s="237">
        <v>0</v>
      </c>
      <c r="G4278" s="237">
        <v>0</v>
      </c>
      <c r="H4278" s="237"/>
      <c r="I4278" s="237">
        <v>0</v>
      </c>
      <c r="J4278" s="237">
        <v>0</v>
      </c>
      <c r="K4278" s="416">
        <v>0</v>
      </c>
      <c r="L4278" s="416">
        <v>0</v>
      </c>
      <c r="M4278" s="416">
        <v>0</v>
      </c>
      <c r="N4278" s="416">
        <v>0</v>
      </c>
      <c r="O4278" s="237">
        <v>0</v>
      </c>
      <c r="P4278" s="237">
        <v>0</v>
      </c>
      <c r="Q4278" s="237">
        <v>0</v>
      </c>
      <c r="R4278" s="237">
        <v>0</v>
      </c>
      <c r="S4278" s="237">
        <v>0</v>
      </c>
      <c r="T4278" s="237">
        <v>0</v>
      </c>
      <c r="U4278" s="237">
        <v>0</v>
      </c>
      <c r="V4278" s="237">
        <v>0</v>
      </c>
      <c r="W4278" s="237">
        <v>0</v>
      </c>
      <c r="Y4278" s="236" t="str">
        <f t="shared" si="66"/>
        <v>Israel</v>
      </c>
    </row>
    <row r="4279" spans="1:25">
      <c r="A4279" s="399"/>
      <c r="B4279" s="234" t="s">
        <v>26</v>
      </c>
      <c r="C4279" s="232" t="s">
        <v>13</v>
      </c>
      <c r="D4279" s="235">
        <v>0.51600000000000001</v>
      </c>
      <c r="E4279" s="235">
        <v>0</v>
      </c>
      <c r="F4279" s="235">
        <v>0</v>
      </c>
      <c r="G4279" s="235">
        <v>0</v>
      </c>
      <c r="H4279" s="235"/>
      <c r="I4279" s="235">
        <v>-0.51600000000000001</v>
      </c>
      <c r="J4279" s="235">
        <v>0</v>
      </c>
      <c r="K4279" s="415">
        <v>0</v>
      </c>
      <c r="L4279" s="415">
        <v>0</v>
      </c>
      <c r="M4279" s="415">
        <v>0</v>
      </c>
      <c r="N4279" s="415">
        <v>0</v>
      </c>
      <c r="O4279" s="235">
        <v>0</v>
      </c>
      <c r="P4279" s="235">
        <v>0</v>
      </c>
      <c r="Q4279" s="235">
        <v>0</v>
      </c>
      <c r="R4279" s="235">
        <v>0</v>
      </c>
      <c r="S4279" s="235">
        <v>0</v>
      </c>
      <c r="T4279" s="235">
        <v>0</v>
      </c>
      <c r="U4279" s="235">
        <v>0</v>
      </c>
      <c r="V4279" s="235">
        <v>0</v>
      </c>
      <c r="W4279" s="235">
        <v>6</v>
      </c>
      <c r="Y4279" s="236" t="str">
        <f t="shared" si="66"/>
        <v>Israel</v>
      </c>
    </row>
    <row r="4280" spans="1:25">
      <c r="A4280" s="399"/>
      <c r="B4280" s="234" t="s">
        <v>25</v>
      </c>
      <c r="C4280" s="232" t="s">
        <v>13</v>
      </c>
      <c r="D4280" s="237">
        <v>0</v>
      </c>
      <c r="E4280" s="237">
        <v>0</v>
      </c>
      <c r="F4280" s="237">
        <v>0</v>
      </c>
      <c r="G4280" s="237">
        <v>0</v>
      </c>
      <c r="H4280" s="237"/>
      <c r="I4280" s="237">
        <v>0</v>
      </c>
      <c r="J4280" s="237">
        <v>0</v>
      </c>
      <c r="K4280" s="416">
        <v>0</v>
      </c>
      <c r="L4280" s="416">
        <v>0</v>
      </c>
      <c r="M4280" s="416">
        <v>0</v>
      </c>
      <c r="N4280" s="416">
        <v>0</v>
      </c>
      <c r="O4280" s="237">
        <v>0</v>
      </c>
      <c r="P4280" s="237">
        <v>0</v>
      </c>
      <c r="Q4280" s="237">
        <v>0</v>
      </c>
      <c r="R4280" s="237">
        <v>0</v>
      </c>
      <c r="S4280" s="237">
        <v>0</v>
      </c>
      <c r="T4280" s="237">
        <v>0</v>
      </c>
      <c r="U4280" s="237">
        <v>0</v>
      </c>
      <c r="V4280" s="237">
        <v>0</v>
      </c>
      <c r="W4280" s="237">
        <v>0</v>
      </c>
      <c r="Y4280" s="236" t="str">
        <f t="shared" si="66"/>
        <v>Israel</v>
      </c>
    </row>
    <row r="4281" spans="1:25">
      <c r="A4281" s="399"/>
      <c r="B4281" s="234" t="s">
        <v>0</v>
      </c>
      <c r="C4281" s="232" t="s">
        <v>13</v>
      </c>
      <c r="D4281" s="235">
        <v>0</v>
      </c>
      <c r="E4281" s="235">
        <v>0</v>
      </c>
      <c r="F4281" s="235">
        <v>-402.22199999999998</v>
      </c>
      <c r="G4281" s="235">
        <v>74.475999999999999</v>
      </c>
      <c r="H4281" s="235"/>
      <c r="I4281" s="235">
        <v>5036.3320000000003</v>
      </c>
      <c r="J4281" s="235">
        <v>118.59399999999999</v>
      </c>
      <c r="K4281" s="415">
        <v>0</v>
      </c>
      <c r="L4281" s="415">
        <v>0</v>
      </c>
      <c r="M4281" s="415">
        <v>0</v>
      </c>
      <c r="N4281" s="415">
        <v>0</v>
      </c>
      <c r="O4281" s="235">
        <v>-307.96600000000001</v>
      </c>
      <c r="P4281" s="235">
        <v>-206.744</v>
      </c>
      <c r="Q4281" s="235">
        <v>4312.47</v>
      </c>
      <c r="R4281" s="235">
        <v>72.927999999999997</v>
      </c>
      <c r="S4281" s="235">
        <v>166.75399999999999</v>
      </c>
      <c r="T4281" s="235">
        <v>0</v>
      </c>
      <c r="U4281" s="235">
        <v>69.144000000000005</v>
      </c>
      <c r="V4281" s="235">
        <v>47.816000000000003</v>
      </c>
      <c r="W4281" s="235">
        <v>0</v>
      </c>
      <c r="Y4281" s="236" t="str">
        <f t="shared" si="66"/>
        <v>Israel</v>
      </c>
    </row>
    <row r="4282" spans="1:25">
      <c r="A4282" s="399"/>
      <c r="B4282" s="234" t="s">
        <v>24</v>
      </c>
      <c r="C4282" s="232" t="s">
        <v>13</v>
      </c>
      <c r="D4282" s="237">
        <v>0</v>
      </c>
      <c r="E4282" s="237">
        <v>0</v>
      </c>
      <c r="F4282" s="237">
        <v>0</v>
      </c>
      <c r="G4282" s="237">
        <v>0</v>
      </c>
      <c r="H4282" s="237"/>
      <c r="I4282" s="237">
        <v>0</v>
      </c>
      <c r="J4282" s="237">
        <v>0</v>
      </c>
      <c r="K4282" s="416">
        <v>0</v>
      </c>
      <c r="L4282" s="416">
        <v>0</v>
      </c>
      <c r="M4282" s="416">
        <v>0</v>
      </c>
      <c r="N4282" s="416">
        <v>0</v>
      </c>
      <c r="O4282" s="237">
        <v>0</v>
      </c>
      <c r="P4282" s="237">
        <v>0</v>
      </c>
      <c r="Q4282" s="237">
        <v>0</v>
      </c>
      <c r="R4282" s="237">
        <v>0</v>
      </c>
      <c r="S4282" s="237">
        <v>0</v>
      </c>
      <c r="T4282" s="237">
        <v>0</v>
      </c>
      <c r="U4282" s="237">
        <v>0</v>
      </c>
      <c r="V4282" s="237">
        <v>0</v>
      </c>
      <c r="W4282" s="237">
        <v>0</v>
      </c>
      <c r="Y4282" s="236" t="str">
        <f t="shared" si="66"/>
        <v>Israel</v>
      </c>
    </row>
    <row r="4283" spans="1:25">
      <c r="A4283" s="399"/>
      <c r="B4283" s="234" t="s">
        <v>23</v>
      </c>
      <c r="C4283" s="232" t="s">
        <v>13</v>
      </c>
      <c r="D4283" s="235">
        <v>6442.5320000000002</v>
      </c>
      <c r="E4283" s="235">
        <v>28060.508000000002</v>
      </c>
      <c r="F4283" s="235">
        <v>-8820.9699999999993</v>
      </c>
      <c r="G4283" s="235">
        <v>74.010000000000005</v>
      </c>
      <c r="H4283" s="235"/>
      <c r="I4283" s="235">
        <v>-6763.8530000000001</v>
      </c>
      <c r="J4283" s="235">
        <v>-708.62599999999998</v>
      </c>
      <c r="K4283" s="415">
        <v>0</v>
      </c>
      <c r="L4283" s="415">
        <v>0</v>
      </c>
      <c r="M4283" s="415">
        <v>0</v>
      </c>
      <c r="N4283" s="415">
        <v>0</v>
      </c>
      <c r="O4283" s="235">
        <v>-1638.33</v>
      </c>
      <c r="P4283" s="235">
        <v>-206.744</v>
      </c>
      <c r="Q4283" s="235">
        <v>14650.688</v>
      </c>
      <c r="R4283" s="235">
        <v>72.927999999999997</v>
      </c>
      <c r="S4283" s="235">
        <v>166.75399999999999</v>
      </c>
      <c r="T4283" s="235">
        <v>0</v>
      </c>
      <c r="U4283" s="235">
        <v>69.144000000000005</v>
      </c>
      <c r="V4283" s="235">
        <v>47.816000000000003</v>
      </c>
      <c r="W4283" s="235">
        <v>59941</v>
      </c>
      <c r="Y4283" s="236" t="str">
        <f t="shared" si="66"/>
        <v>Israel</v>
      </c>
    </row>
    <row r="4284" spans="1:25">
      <c r="A4284" s="399"/>
      <c r="B4284" s="234" t="s">
        <v>22</v>
      </c>
      <c r="C4284" s="232" t="s">
        <v>13</v>
      </c>
      <c r="D4284" s="237">
        <v>1169.846</v>
      </c>
      <c r="E4284" s="237">
        <v>4.4139999999999997</v>
      </c>
      <c r="F4284" s="237">
        <v>0</v>
      </c>
      <c r="G4284" s="237">
        <v>0</v>
      </c>
      <c r="H4284" s="237"/>
      <c r="I4284" s="237">
        <v>-2.4940000000000002</v>
      </c>
      <c r="J4284" s="237">
        <v>-62.83</v>
      </c>
      <c r="K4284" s="416">
        <v>0</v>
      </c>
      <c r="L4284" s="416">
        <v>0</v>
      </c>
      <c r="M4284" s="416">
        <v>0</v>
      </c>
      <c r="N4284" s="416">
        <v>0</v>
      </c>
      <c r="O4284" s="237">
        <v>0</v>
      </c>
      <c r="P4284" s="237">
        <v>0</v>
      </c>
      <c r="Q4284" s="237">
        <v>1108.9359999999999</v>
      </c>
      <c r="R4284" s="237">
        <v>0</v>
      </c>
      <c r="S4284" s="237">
        <v>0</v>
      </c>
      <c r="T4284" s="237">
        <v>0</v>
      </c>
      <c r="U4284" s="237">
        <v>0</v>
      </c>
      <c r="V4284" s="237">
        <v>0</v>
      </c>
      <c r="W4284" s="237">
        <v>607</v>
      </c>
      <c r="Y4284" s="236" t="str">
        <f t="shared" si="66"/>
        <v>Israel</v>
      </c>
    </row>
    <row r="4285" spans="1:25">
      <c r="A4285" s="399"/>
      <c r="B4285" s="234" t="s">
        <v>21</v>
      </c>
      <c r="C4285" s="232" t="s">
        <v>13</v>
      </c>
      <c r="D4285" s="235">
        <v>0</v>
      </c>
      <c r="E4285" s="235">
        <v>0</v>
      </c>
      <c r="F4285" s="235">
        <v>0</v>
      </c>
      <c r="G4285" s="235">
        <v>0</v>
      </c>
      <c r="H4285" s="235"/>
      <c r="I4285" s="235">
        <v>0</v>
      </c>
      <c r="J4285" s="235">
        <v>0</v>
      </c>
      <c r="K4285" s="415">
        <v>0</v>
      </c>
      <c r="L4285" s="415">
        <v>0</v>
      </c>
      <c r="M4285" s="415">
        <v>0</v>
      </c>
      <c r="N4285" s="415">
        <v>0</v>
      </c>
      <c r="O4285" s="235">
        <v>0</v>
      </c>
      <c r="P4285" s="235">
        <v>0</v>
      </c>
      <c r="Q4285" s="235">
        <v>0</v>
      </c>
      <c r="R4285" s="235">
        <v>0</v>
      </c>
      <c r="S4285" s="235">
        <v>0</v>
      </c>
      <c r="T4285" s="235">
        <v>0</v>
      </c>
      <c r="U4285" s="235">
        <v>0</v>
      </c>
      <c r="V4285" s="235">
        <v>0</v>
      </c>
      <c r="W4285" s="235">
        <v>0</v>
      </c>
      <c r="Y4285" s="236" t="str">
        <f t="shared" si="66"/>
        <v>Israel</v>
      </c>
    </row>
    <row r="4286" spans="1:25">
      <c r="A4286" s="399"/>
      <c r="B4286" s="234" t="s">
        <v>20</v>
      </c>
      <c r="C4286" s="232" t="s">
        <v>13</v>
      </c>
      <c r="D4286" s="237">
        <v>0</v>
      </c>
      <c r="E4286" s="237">
        <v>0</v>
      </c>
      <c r="F4286" s="237">
        <v>0</v>
      </c>
      <c r="G4286" s="237">
        <v>0</v>
      </c>
      <c r="H4286" s="237"/>
      <c r="I4286" s="237">
        <v>0</v>
      </c>
      <c r="J4286" s="237">
        <v>0</v>
      </c>
      <c r="K4286" s="416">
        <v>0</v>
      </c>
      <c r="L4286" s="416">
        <v>0</v>
      </c>
      <c r="M4286" s="416">
        <v>0</v>
      </c>
      <c r="N4286" s="416">
        <v>0</v>
      </c>
      <c r="O4286" s="237">
        <v>0</v>
      </c>
      <c r="P4286" s="237">
        <v>0</v>
      </c>
      <c r="Q4286" s="237">
        <v>0</v>
      </c>
      <c r="R4286" s="237">
        <v>0</v>
      </c>
      <c r="S4286" s="237">
        <v>0</v>
      </c>
      <c r="T4286" s="237">
        <v>0</v>
      </c>
      <c r="U4286" s="237">
        <v>0</v>
      </c>
      <c r="V4286" s="237">
        <v>0</v>
      </c>
      <c r="W4286" s="237">
        <v>0</v>
      </c>
      <c r="Y4286" s="236" t="str">
        <f t="shared" si="66"/>
        <v>Israel</v>
      </c>
    </row>
    <row r="4287" spans="1:25">
      <c r="A4287" s="399"/>
      <c r="B4287" s="234" t="s">
        <v>19</v>
      </c>
      <c r="C4287" s="232" t="s">
        <v>13</v>
      </c>
      <c r="D4287" s="235" t="s">
        <v>12</v>
      </c>
      <c r="E4287" s="235">
        <v>0</v>
      </c>
      <c r="F4287" s="235">
        <v>0</v>
      </c>
      <c r="G4287" s="235">
        <v>0</v>
      </c>
      <c r="H4287" s="235"/>
      <c r="I4287" s="235">
        <v>0</v>
      </c>
      <c r="J4287" s="235" t="s">
        <v>12</v>
      </c>
      <c r="K4287" s="415">
        <v>0</v>
      </c>
      <c r="L4287" s="415">
        <v>0</v>
      </c>
      <c r="M4287" s="415">
        <v>0</v>
      </c>
      <c r="N4287" s="415">
        <v>0</v>
      </c>
      <c r="O4287" s="235">
        <v>0</v>
      </c>
      <c r="P4287" s="235">
        <v>0</v>
      </c>
      <c r="Q4287" s="235">
        <v>0</v>
      </c>
      <c r="R4287" s="235">
        <v>0</v>
      </c>
      <c r="S4287" s="235">
        <v>0</v>
      </c>
      <c r="T4287" s="235">
        <v>0</v>
      </c>
      <c r="U4287" s="235">
        <v>0</v>
      </c>
      <c r="V4287" s="235">
        <v>0</v>
      </c>
      <c r="W4287" s="235" t="s">
        <v>12</v>
      </c>
      <c r="Y4287" s="236" t="str">
        <f t="shared" si="66"/>
        <v>Israel</v>
      </c>
    </row>
    <row r="4288" spans="1:25">
      <c r="A4288" s="399"/>
      <c r="B4288" s="234" t="s">
        <v>18</v>
      </c>
      <c r="C4288" s="232" t="s">
        <v>13</v>
      </c>
      <c r="D4288" s="237">
        <v>0</v>
      </c>
      <c r="E4288" s="237">
        <v>1077.52</v>
      </c>
      <c r="F4288" s="237">
        <v>-1269.0550000000001</v>
      </c>
      <c r="G4288" s="237">
        <v>0</v>
      </c>
      <c r="H4288" s="237"/>
      <c r="I4288" s="237">
        <v>0</v>
      </c>
      <c r="J4288" s="237">
        <v>0</v>
      </c>
      <c r="K4288" s="416">
        <v>0</v>
      </c>
      <c r="L4288" s="416">
        <v>0</v>
      </c>
      <c r="M4288" s="416">
        <v>0</v>
      </c>
      <c r="N4288" s="416">
        <v>0</v>
      </c>
      <c r="O4288" s="237">
        <v>0</v>
      </c>
      <c r="P4288" s="237">
        <v>0</v>
      </c>
      <c r="Q4288" s="237">
        <v>2977.8919999999998</v>
      </c>
      <c r="R4288" s="237">
        <v>0</v>
      </c>
      <c r="S4288" s="237">
        <v>0</v>
      </c>
      <c r="T4288" s="237">
        <v>0</v>
      </c>
      <c r="U4288" s="237">
        <v>0</v>
      </c>
      <c r="V4288" s="237">
        <v>0</v>
      </c>
      <c r="W4288" s="237">
        <v>0</v>
      </c>
      <c r="Y4288" s="236" t="str">
        <f t="shared" si="66"/>
        <v>Israel</v>
      </c>
    </row>
    <row r="4289" spans="1:25">
      <c r="A4289" s="399"/>
      <c r="B4289" s="234" t="s">
        <v>17</v>
      </c>
      <c r="C4289" s="232" t="s">
        <v>13</v>
      </c>
      <c r="D4289" s="235">
        <v>0</v>
      </c>
      <c r="E4289" s="235">
        <v>0</v>
      </c>
      <c r="F4289" s="235">
        <v>-118.24299999999999</v>
      </c>
      <c r="G4289" s="235">
        <v>0</v>
      </c>
      <c r="H4289" s="235"/>
      <c r="I4289" s="235">
        <v>0</v>
      </c>
      <c r="J4289" s="235">
        <v>0</v>
      </c>
      <c r="K4289" s="415">
        <v>0</v>
      </c>
      <c r="L4289" s="415">
        <v>0</v>
      </c>
      <c r="M4289" s="415">
        <v>0</v>
      </c>
      <c r="N4289" s="415">
        <v>0</v>
      </c>
      <c r="O4289" s="235">
        <v>0</v>
      </c>
      <c r="P4289" s="235">
        <v>0</v>
      </c>
      <c r="Q4289" s="235">
        <v>0</v>
      </c>
      <c r="R4289" s="235">
        <v>0</v>
      </c>
      <c r="S4289" s="235">
        <v>0</v>
      </c>
      <c r="T4289" s="235">
        <v>0</v>
      </c>
      <c r="U4289" s="235">
        <v>0</v>
      </c>
      <c r="V4289" s="235">
        <v>0</v>
      </c>
      <c r="W4289" s="235">
        <v>0</v>
      </c>
      <c r="Y4289" s="236" t="str">
        <f t="shared" si="66"/>
        <v>Israel</v>
      </c>
    </row>
    <row r="4290" spans="1:25">
      <c r="A4290" s="399"/>
      <c r="B4290" s="234" t="s">
        <v>16</v>
      </c>
      <c r="C4290" s="232" t="s">
        <v>13</v>
      </c>
      <c r="D4290" s="237">
        <v>0</v>
      </c>
      <c r="E4290" s="237">
        <v>2000.1479999999999</v>
      </c>
      <c r="F4290" s="237">
        <v>-3828.6190000000001</v>
      </c>
      <c r="G4290" s="237">
        <v>0</v>
      </c>
      <c r="H4290" s="237"/>
      <c r="I4290" s="237">
        <v>-310.26100000000002</v>
      </c>
      <c r="J4290" s="237">
        <v>-1.034</v>
      </c>
      <c r="K4290" s="416">
        <v>0</v>
      </c>
      <c r="L4290" s="416">
        <v>0</v>
      </c>
      <c r="M4290" s="416">
        <v>0</v>
      </c>
      <c r="N4290" s="416">
        <v>0</v>
      </c>
      <c r="O4290" s="237">
        <v>0</v>
      </c>
      <c r="P4290" s="237">
        <v>0</v>
      </c>
      <c r="Q4290" s="237">
        <v>2905.0749999999998</v>
      </c>
      <c r="R4290" s="237">
        <v>0</v>
      </c>
      <c r="S4290" s="237">
        <v>0</v>
      </c>
      <c r="T4290" s="237">
        <v>0</v>
      </c>
      <c r="U4290" s="237">
        <v>0</v>
      </c>
      <c r="V4290" s="237">
        <v>0</v>
      </c>
      <c r="W4290" s="237">
        <v>1490</v>
      </c>
      <c r="Y4290" s="236" t="str">
        <f t="shared" si="66"/>
        <v>Israel</v>
      </c>
    </row>
    <row r="4291" spans="1:25">
      <c r="A4291" s="399"/>
      <c r="B4291" s="234" t="s">
        <v>15</v>
      </c>
      <c r="C4291" s="232" t="s">
        <v>13</v>
      </c>
      <c r="D4291" s="235">
        <v>4.37</v>
      </c>
      <c r="E4291" s="235">
        <v>0</v>
      </c>
      <c r="F4291" s="235">
        <v>0</v>
      </c>
      <c r="G4291" s="235">
        <v>0</v>
      </c>
      <c r="H4291" s="235"/>
      <c r="I4291" s="235">
        <v>0</v>
      </c>
      <c r="J4291" s="235">
        <v>0</v>
      </c>
      <c r="K4291" s="415">
        <v>0</v>
      </c>
      <c r="L4291" s="415">
        <v>0</v>
      </c>
      <c r="M4291" s="415">
        <v>0</v>
      </c>
      <c r="N4291" s="415">
        <v>0</v>
      </c>
      <c r="O4291" s="235">
        <v>0</v>
      </c>
      <c r="P4291" s="235">
        <v>0</v>
      </c>
      <c r="Q4291" s="235">
        <v>4.37</v>
      </c>
      <c r="R4291" s="235">
        <v>0</v>
      </c>
      <c r="S4291" s="235">
        <v>0</v>
      </c>
      <c r="T4291" s="235">
        <v>0</v>
      </c>
      <c r="U4291" s="235">
        <v>0</v>
      </c>
      <c r="V4291" s="235">
        <v>0</v>
      </c>
      <c r="W4291" s="235">
        <v>0</v>
      </c>
      <c r="Y4291" s="236" t="str">
        <f t="shared" si="66"/>
        <v>Israel</v>
      </c>
    </row>
    <row r="4292" spans="1:25">
      <c r="A4292" s="400"/>
      <c r="B4292" s="234" t="s">
        <v>14</v>
      </c>
      <c r="C4292" s="232" t="s">
        <v>13</v>
      </c>
      <c r="D4292" s="237">
        <v>20.346</v>
      </c>
      <c r="E4292" s="237">
        <v>0</v>
      </c>
      <c r="F4292" s="237">
        <v>0</v>
      </c>
      <c r="G4292" s="237">
        <v>0</v>
      </c>
      <c r="H4292" s="237"/>
      <c r="I4292" s="237">
        <v>0</v>
      </c>
      <c r="J4292" s="237">
        <v>-20.346</v>
      </c>
      <c r="K4292" s="416">
        <v>0</v>
      </c>
      <c r="L4292" s="416">
        <v>0</v>
      </c>
      <c r="M4292" s="416">
        <v>0</v>
      </c>
      <c r="N4292" s="416">
        <v>0</v>
      </c>
      <c r="O4292" s="237">
        <v>0</v>
      </c>
      <c r="P4292" s="237">
        <v>0</v>
      </c>
      <c r="Q4292" s="237">
        <v>0</v>
      </c>
      <c r="R4292" s="237">
        <v>0</v>
      </c>
      <c r="S4292" s="237">
        <v>0</v>
      </c>
      <c r="T4292" s="237">
        <v>0</v>
      </c>
      <c r="U4292" s="237">
        <v>0</v>
      </c>
      <c r="V4292" s="237">
        <v>0</v>
      </c>
      <c r="W4292" s="237">
        <v>84</v>
      </c>
      <c r="Y4292" s="236" t="str">
        <f t="shared" si="66"/>
        <v>Israel</v>
      </c>
    </row>
    <row r="4293" spans="1:25">
      <c r="A4293" s="398" t="s">
        <v>502</v>
      </c>
      <c r="B4293" s="234" t="s">
        <v>78</v>
      </c>
      <c r="C4293" s="232" t="s">
        <v>13</v>
      </c>
      <c r="D4293" s="237" t="s">
        <v>12</v>
      </c>
      <c r="E4293" s="237" t="s">
        <v>12</v>
      </c>
      <c r="F4293" s="237" t="s">
        <v>12</v>
      </c>
      <c r="G4293" s="237" t="s">
        <v>12</v>
      </c>
      <c r="H4293" s="237"/>
      <c r="I4293" s="237" t="s">
        <v>12</v>
      </c>
      <c r="J4293" s="237" t="s">
        <v>12</v>
      </c>
      <c r="K4293" s="415" t="s">
        <v>12</v>
      </c>
      <c r="L4293" s="415" t="s">
        <v>12</v>
      </c>
      <c r="M4293" s="415" t="s">
        <v>12</v>
      </c>
      <c r="N4293" s="415" t="s">
        <v>12</v>
      </c>
      <c r="O4293" s="237" t="s">
        <v>12</v>
      </c>
      <c r="P4293" s="237" t="s">
        <v>12</v>
      </c>
      <c r="Q4293" s="237" t="s">
        <v>12</v>
      </c>
      <c r="R4293" s="237" t="s">
        <v>12</v>
      </c>
      <c r="S4293" s="237" t="s">
        <v>12</v>
      </c>
      <c r="T4293" s="237" t="s">
        <v>12</v>
      </c>
      <c r="U4293" s="237" t="s">
        <v>12</v>
      </c>
      <c r="V4293" s="237" t="s">
        <v>12</v>
      </c>
      <c r="W4293" s="237" t="s">
        <v>12</v>
      </c>
      <c r="Y4293" s="236" t="str">
        <f t="shared" ref="Y4293:Y4356" si="67">IF(ISTEXT(A4293),A4293,Y4292)</f>
        <v>Italy</v>
      </c>
    </row>
    <row r="4294" spans="1:25">
      <c r="A4294" s="399"/>
      <c r="B4294" s="234" t="s">
        <v>77</v>
      </c>
      <c r="C4294" s="232" t="s">
        <v>13</v>
      </c>
      <c r="D4294" s="235" t="s">
        <v>12</v>
      </c>
      <c r="E4294" s="235" t="s">
        <v>12</v>
      </c>
      <c r="F4294" s="235" t="s">
        <v>12</v>
      </c>
      <c r="G4294" s="235" t="s">
        <v>12</v>
      </c>
      <c r="H4294" s="235"/>
      <c r="I4294" s="235" t="s">
        <v>12</v>
      </c>
      <c r="J4294" s="235" t="s">
        <v>12</v>
      </c>
      <c r="K4294" s="416" t="s">
        <v>12</v>
      </c>
      <c r="L4294" s="416" t="s">
        <v>12</v>
      </c>
      <c r="M4294" s="416" t="s">
        <v>12</v>
      </c>
      <c r="N4294" s="416" t="s">
        <v>12</v>
      </c>
      <c r="O4294" s="235" t="s">
        <v>12</v>
      </c>
      <c r="P4294" s="235" t="s">
        <v>12</v>
      </c>
      <c r="Q4294" s="235" t="s">
        <v>12</v>
      </c>
      <c r="R4294" s="235" t="s">
        <v>12</v>
      </c>
      <c r="S4294" s="235" t="s">
        <v>12</v>
      </c>
      <c r="T4294" s="235" t="s">
        <v>12</v>
      </c>
      <c r="U4294" s="235" t="s">
        <v>12</v>
      </c>
      <c r="V4294" s="235" t="s">
        <v>12</v>
      </c>
      <c r="W4294" s="235" t="s">
        <v>12</v>
      </c>
      <c r="Y4294" s="236" t="str">
        <f t="shared" si="67"/>
        <v>Italy</v>
      </c>
    </row>
    <row r="4295" spans="1:25">
      <c r="A4295" s="399"/>
      <c r="B4295" s="234" t="s">
        <v>76</v>
      </c>
      <c r="C4295" s="232" t="s">
        <v>13</v>
      </c>
      <c r="D4295" s="237">
        <v>0</v>
      </c>
      <c r="E4295" s="237">
        <v>0</v>
      </c>
      <c r="F4295" s="237">
        <v>0</v>
      </c>
      <c r="G4295" s="237">
        <v>0</v>
      </c>
      <c r="H4295" s="237"/>
      <c r="I4295" s="237">
        <v>0</v>
      </c>
      <c r="J4295" s="237">
        <v>0</v>
      </c>
      <c r="K4295" s="415">
        <v>0</v>
      </c>
      <c r="L4295" s="415">
        <v>0</v>
      </c>
      <c r="M4295" s="415">
        <v>0</v>
      </c>
      <c r="N4295" s="415">
        <v>0</v>
      </c>
      <c r="O4295" s="237">
        <v>0</v>
      </c>
      <c r="P4295" s="237">
        <v>0</v>
      </c>
      <c r="Q4295" s="237">
        <v>0</v>
      </c>
      <c r="R4295" s="237">
        <v>0</v>
      </c>
      <c r="S4295" s="237">
        <v>0</v>
      </c>
      <c r="T4295" s="237">
        <v>0</v>
      </c>
      <c r="U4295" s="237">
        <v>0</v>
      </c>
      <c r="V4295" s="237">
        <v>0</v>
      </c>
      <c r="W4295" s="237">
        <v>0</v>
      </c>
      <c r="Y4295" s="236" t="str">
        <f t="shared" si="67"/>
        <v>Italy</v>
      </c>
    </row>
    <row r="4296" spans="1:25">
      <c r="A4296" s="399"/>
      <c r="B4296" s="234" t="s">
        <v>75</v>
      </c>
      <c r="C4296" s="232" t="s">
        <v>13</v>
      </c>
      <c r="D4296" s="235">
        <v>0</v>
      </c>
      <c r="E4296" s="235">
        <v>2132.7959999999998</v>
      </c>
      <c r="F4296" s="235">
        <v>0</v>
      </c>
      <c r="G4296" s="235">
        <v>0</v>
      </c>
      <c r="H4296" s="235"/>
      <c r="I4296" s="235">
        <v>0</v>
      </c>
      <c r="J4296" s="235">
        <v>0</v>
      </c>
      <c r="K4296" s="416">
        <v>0</v>
      </c>
      <c r="L4296" s="416">
        <v>0</v>
      </c>
      <c r="M4296" s="416">
        <v>0</v>
      </c>
      <c r="N4296" s="416">
        <v>0</v>
      </c>
      <c r="O4296" s="235">
        <v>-34.781999999999996</v>
      </c>
      <c r="P4296" s="235">
        <v>0</v>
      </c>
      <c r="Q4296" s="235">
        <v>129.50700000000001</v>
      </c>
      <c r="R4296" s="235">
        <v>0</v>
      </c>
      <c r="S4296" s="235">
        <v>0</v>
      </c>
      <c r="T4296" s="235">
        <v>0</v>
      </c>
      <c r="U4296" s="235">
        <v>0</v>
      </c>
      <c r="V4296" s="235">
        <v>0</v>
      </c>
      <c r="W4296" s="235">
        <v>0</v>
      </c>
      <c r="Y4296" s="236" t="str">
        <f t="shared" si="67"/>
        <v>Italy</v>
      </c>
    </row>
    <row r="4297" spans="1:25">
      <c r="A4297" s="399"/>
      <c r="B4297" s="234" t="s">
        <v>74</v>
      </c>
      <c r="C4297" s="232" t="s">
        <v>13</v>
      </c>
      <c r="D4297" s="237">
        <v>46.356000000000002</v>
      </c>
      <c r="E4297" s="237">
        <v>10192.745000000001</v>
      </c>
      <c r="F4297" s="237">
        <v>0</v>
      </c>
      <c r="G4297" s="237">
        <v>16.768000000000001</v>
      </c>
      <c r="H4297" s="237"/>
      <c r="I4297" s="237">
        <v>-9847.8160000000007</v>
      </c>
      <c r="J4297" s="237">
        <v>0</v>
      </c>
      <c r="K4297" s="415">
        <v>-52.927999999999997</v>
      </c>
      <c r="L4297" s="415">
        <v>-6.4489999999999998</v>
      </c>
      <c r="M4297" s="415">
        <v>0</v>
      </c>
      <c r="N4297" s="415">
        <v>0</v>
      </c>
      <c r="O4297" s="237">
        <v>0</v>
      </c>
      <c r="P4297" s="237">
        <v>0</v>
      </c>
      <c r="Q4297" s="237">
        <v>406.98</v>
      </c>
      <c r="R4297" s="237">
        <v>172.76900000000001</v>
      </c>
      <c r="S4297" s="237">
        <v>0</v>
      </c>
      <c r="T4297" s="237">
        <v>0</v>
      </c>
      <c r="U4297" s="237">
        <v>234.21100000000001</v>
      </c>
      <c r="V4297" s="237">
        <v>0</v>
      </c>
      <c r="W4297" s="237">
        <v>44114</v>
      </c>
      <c r="Y4297" s="236" t="str">
        <f t="shared" si="67"/>
        <v>Italy</v>
      </c>
    </row>
    <row r="4298" spans="1:25">
      <c r="A4298" s="399"/>
      <c r="B4298" s="234" t="s">
        <v>73</v>
      </c>
      <c r="C4298" s="232" t="s">
        <v>13</v>
      </c>
      <c r="D4298" s="235">
        <v>0</v>
      </c>
      <c r="E4298" s="235">
        <v>222.89699999999999</v>
      </c>
      <c r="F4298" s="235">
        <v>0</v>
      </c>
      <c r="G4298" s="235">
        <v>0</v>
      </c>
      <c r="H4298" s="235"/>
      <c r="I4298" s="235">
        <v>-222.89699999999999</v>
      </c>
      <c r="J4298" s="235">
        <v>0</v>
      </c>
      <c r="K4298" s="416">
        <v>0</v>
      </c>
      <c r="L4298" s="416">
        <v>0</v>
      </c>
      <c r="M4298" s="416">
        <v>0</v>
      </c>
      <c r="N4298" s="416">
        <v>0</v>
      </c>
      <c r="O4298" s="235">
        <v>0</v>
      </c>
      <c r="P4298" s="235">
        <v>0</v>
      </c>
      <c r="Q4298" s="235">
        <v>0</v>
      </c>
      <c r="R4298" s="235">
        <v>0</v>
      </c>
      <c r="S4298" s="235">
        <v>0</v>
      </c>
      <c r="T4298" s="235">
        <v>0</v>
      </c>
      <c r="U4298" s="235">
        <v>0</v>
      </c>
      <c r="V4298" s="235">
        <v>0</v>
      </c>
      <c r="W4298" s="235">
        <v>991</v>
      </c>
      <c r="Y4298" s="236" t="str">
        <f t="shared" si="67"/>
        <v>Italy</v>
      </c>
    </row>
    <row r="4299" spans="1:25">
      <c r="A4299" s="399"/>
      <c r="B4299" s="234" t="s">
        <v>72</v>
      </c>
      <c r="C4299" s="232" t="s">
        <v>13</v>
      </c>
      <c r="D4299" s="237">
        <v>0</v>
      </c>
      <c r="E4299" s="237">
        <v>1.25</v>
      </c>
      <c r="F4299" s="237">
        <v>0</v>
      </c>
      <c r="G4299" s="237">
        <v>0</v>
      </c>
      <c r="H4299" s="237"/>
      <c r="I4299" s="237">
        <v>0</v>
      </c>
      <c r="J4299" s="237">
        <v>0</v>
      </c>
      <c r="K4299" s="415">
        <v>0</v>
      </c>
      <c r="L4299" s="415">
        <v>0</v>
      </c>
      <c r="M4299" s="415">
        <v>0</v>
      </c>
      <c r="N4299" s="415">
        <v>0</v>
      </c>
      <c r="O4299" s="237">
        <v>0</v>
      </c>
      <c r="P4299" s="237">
        <v>0</v>
      </c>
      <c r="Q4299" s="237">
        <v>1.25</v>
      </c>
      <c r="R4299" s="237">
        <v>0</v>
      </c>
      <c r="S4299" s="237">
        <v>0</v>
      </c>
      <c r="T4299" s="237">
        <v>0</v>
      </c>
      <c r="U4299" s="237">
        <v>1.25</v>
      </c>
      <c r="V4299" s="237">
        <v>0</v>
      </c>
      <c r="W4299" s="237">
        <v>0</v>
      </c>
      <c r="Y4299" s="236" t="str">
        <f t="shared" si="67"/>
        <v>Italy</v>
      </c>
    </row>
    <row r="4300" spans="1:25">
      <c r="A4300" s="399"/>
      <c r="B4300" s="234" t="s">
        <v>71</v>
      </c>
      <c r="C4300" s="232" t="s">
        <v>13</v>
      </c>
      <c r="D4300" s="235">
        <v>0</v>
      </c>
      <c r="E4300" s="235">
        <v>0</v>
      </c>
      <c r="F4300" s="235">
        <v>0</v>
      </c>
      <c r="G4300" s="235">
        <v>0</v>
      </c>
      <c r="H4300" s="235"/>
      <c r="I4300" s="235">
        <v>0</v>
      </c>
      <c r="J4300" s="235">
        <v>0</v>
      </c>
      <c r="K4300" s="416">
        <v>0</v>
      </c>
      <c r="L4300" s="416">
        <v>0</v>
      </c>
      <c r="M4300" s="416">
        <v>0</v>
      </c>
      <c r="N4300" s="416">
        <v>0</v>
      </c>
      <c r="O4300" s="235">
        <v>0</v>
      </c>
      <c r="P4300" s="235">
        <v>0</v>
      </c>
      <c r="Q4300" s="235">
        <v>0</v>
      </c>
      <c r="R4300" s="235">
        <v>0</v>
      </c>
      <c r="S4300" s="235">
        <v>0</v>
      </c>
      <c r="T4300" s="235">
        <v>0</v>
      </c>
      <c r="U4300" s="235">
        <v>0</v>
      </c>
      <c r="V4300" s="235">
        <v>0</v>
      </c>
      <c r="W4300" s="235">
        <v>0</v>
      </c>
      <c r="Y4300" s="236" t="str">
        <f t="shared" si="67"/>
        <v>Italy</v>
      </c>
    </row>
    <row r="4301" spans="1:25">
      <c r="A4301" s="399"/>
      <c r="B4301" s="234" t="s">
        <v>70</v>
      </c>
      <c r="C4301" s="232" t="s">
        <v>13</v>
      </c>
      <c r="D4301" s="237">
        <v>0</v>
      </c>
      <c r="E4301" s="237">
        <v>0</v>
      </c>
      <c r="F4301" s="237">
        <v>0</v>
      </c>
      <c r="G4301" s="237">
        <v>0</v>
      </c>
      <c r="H4301" s="237"/>
      <c r="I4301" s="237">
        <v>0</v>
      </c>
      <c r="J4301" s="237">
        <v>0</v>
      </c>
      <c r="K4301" s="415">
        <v>0</v>
      </c>
      <c r="L4301" s="415">
        <v>0</v>
      </c>
      <c r="M4301" s="415">
        <v>0</v>
      </c>
      <c r="N4301" s="415">
        <v>0</v>
      </c>
      <c r="O4301" s="237">
        <v>0</v>
      </c>
      <c r="P4301" s="237">
        <v>0</v>
      </c>
      <c r="Q4301" s="237">
        <v>0</v>
      </c>
      <c r="R4301" s="237">
        <v>0</v>
      </c>
      <c r="S4301" s="237">
        <v>0</v>
      </c>
      <c r="T4301" s="237">
        <v>0</v>
      </c>
      <c r="U4301" s="237">
        <v>0</v>
      </c>
      <c r="V4301" s="237">
        <v>0</v>
      </c>
      <c r="W4301" s="237">
        <v>0</v>
      </c>
      <c r="Y4301" s="236" t="str">
        <f t="shared" si="67"/>
        <v>Italy</v>
      </c>
    </row>
    <row r="4302" spans="1:25">
      <c r="A4302" s="399"/>
      <c r="B4302" s="234" t="s">
        <v>69</v>
      </c>
      <c r="C4302" s="232" t="s">
        <v>13</v>
      </c>
      <c r="D4302" s="235">
        <v>0</v>
      </c>
      <c r="E4302" s="235">
        <v>643.47500000000002</v>
      </c>
      <c r="F4302" s="235">
        <v>-170.393</v>
      </c>
      <c r="G4302" s="235">
        <v>0</v>
      </c>
      <c r="H4302" s="235"/>
      <c r="I4302" s="235">
        <v>0</v>
      </c>
      <c r="J4302" s="235">
        <v>0</v>
      </c>
      <c r="K4302" s="416">
        <v>0</v>
      </c>
      <c r="L4302" s="416">
        <v>0</v>
      </c>
      <c r="M4302" s="416">
        <v>0</v>
      </c>
      <c r="N4302" s="416">
        <v>0</v>
      </c>
      <c r="O4302" s="235">
        <v>0</v>
      </c>
      <c r="P4302" s="235">
        <v>0</v>
      </c>
      <c r="Q4302" s="235">
        <v>1095.777</v>
      </c>
      <c r="R4302" s="235">
        <v>1084.6949999999999</v>
      </c>
      <c r="S4302" s="235">
        <v>1.385</v>
      </c>
      <c r="T4302" s="235">
        <v>1.385</v>
      </c>
      <c r="U4302" s="235">
        <v>5.5410000000000004</v>
      </c>
      <c r="V4302" s="235">
        <v>0</v>
      </c>
      <c r="W4302" s="235">
        <v>0</v>
      </c>
      <c r="Y4302" s="236" t="str">
        <f t="shared" si="67"/>
        <v>Italy</v>
      </c>
    </row>
    <row r="4303" spans="1:25">
      <c r="A4303" s="399"/>
      <c r="B4303" s="234" t="s">
        <v>68</v>
      </c>
      <c r="C4303" s="232" t="s">
        <v>13</v>
      </c>
      <c r="D4303" s="237">
        <v>0</v>
      </c>
      <c r="E4303" s="237">
        <v>0</v>
      </c>
      <c r="F4303" s="237">
        <v>0</v>
      </c>
      <c r="G4303" s="237">
        <v>0</v>
      </c>
      <c r="H4303" s="237"/>
      <c r="I4303" s="237">
        <v>0</v>
      </c>
      <c r="J4303" s="237">
        <v>0</v>
      </c>
      <c r="K4303" s="415">
        <v>0</v>
      </c>
      <c r="L4303" s="415">
        <v>0</v>
      </c>
      <c r="M4303" s="415">
        <v>0</v>
      </c>
      <c r="N4303" s="415">
        <v>0</v>
      </c>
      <c r="O4303" s="237">
        <v>0</v>
      </c>
      <c r="P4303" s="237">
        <v>0</v>
      </c>
      <c r="Q4303" s="237">
        <v>0</v>
      </c>
      <c r="R4303" s="237">
        <v>0</v>
      </c>
      <c r="S4303" s="237">
        <v>0</v>
      </c>
      <c r="T4303" s="237">
        <v>0</v>
      </c>
      <c r="U4303" s="237">
        <v>0</v>
      </c>
      <c r="V4303" s="237">
        <v>0</v>
      </c>
      <c r="W4303" s="237">
        <v>0</v>
      </c>
      <c r="Y4303" s="236" t="str">
        <f t="shared" si="67"/>
        <v>Italy</v>
      </c>
    </row>
    <row r="4304" spans="1:25">
      <c r="A4304" s="399"/>
      <c r="B4304" s="234" t="s">
        <v>67</v>
      </c>
      <c r="C4304" s="232" t="s">
        <v>13</v>
      </c>
      <c r="D4304" s="235">
        <v>0</v>
      </c>
      <c r="E4304" s="235">
        <v>0</v>
      </c>
      <c r="F4304" s="235">
        <v>0</v>
      </c>
      <c r="G4304" s="235">
        <v>0</v>
      </c>
      <c r="H4304" s="235"/>
      <c r="I4304" s="235">
        <v>0</v>
      </c>
      <c r="J4304" s="235">
        <v>0</v>
      </c>
      <c r="K4304" s="416">
        <v>0</v>
      </c>
      <c r="L4304" s="416">
        <v>0</v>
      </c>
      <c r="M4304" s="416">
        <v>0</v>
      </c>
      <c r="N4304" s="416">
        <v>0</v>
      </c>
      <c r="O4304" s="235">
        <v>0</v>
      </c>
      <c r="P4304" s="235">
        <v>0</v>
      </c>
      <c r="Q4304" s="235">
        <v>0</v>
      </c>
      <c r="R4304" s="235">
        <v>0</v>
      </c>
      <c r="S4304" s="235">
        <v>0</v>
      </c>
      <c r="T4304" s="235">
        <v>0</v>
      </c>
      <c r="U4304" s="235">
        <v>0</v>
      </c>
      <c r="V4304" s="235">
        <v>0</v>
      </c>
      <c r="W4304" s="235">
        <v>0</v>
      </c>
      <c r="Y4304" s="236" t="str">
        <f t="shared" si="67"/>
        <v>Italy</v>
      </c>
    </row>
    <row r="4305" spans="1:25">
      <c r="A4305" s="399"/>
      <c r="B4305" s="234" t="s">
        <v>66</v>
      </c>
      <c r="C4305" s="232" t="s">
        <v>13</v>
      </c>
      <c r="D4305" s="237">
        <v>0</v>
      </c>
      <c r="E4305" s="237">
        <v>0</v>
      </c>
      <c r="F4305" s="237">
        <v>0</v>
      </c>
      <c r="G4305" s="237">
        <v>0</v>
      </c>
      <c r="H4305" s="237"/>
      <c r="I4305" s="237">
        <v>0</v>
      </c>
      <c r="J4305" s="237">
        <v>0</v>
      </c>
      <c r="K4305" s="415">
        <v>0</v>
      </c>
      <c r="L4305" s="415">
        <v>0</v>
      </c>
      <c r="M4305" s="415">
        <v>0</v>
      </c>
      <c r="N4305" s="415">
        <v>0</v>
      </c>
      <c r="O4305" s="237">
        <v>0</v>
      </c>
      <c r="P4305" s="237">
        <v>0</v>
      </c>
      <c r="Q4305" s="237">
        <v>0</v>
      </c>
      <c r="R4305" s="237">
        <v>0</v>
      </c>
      <c r="S4305" s="237">
        <v>0</v>
      </c>
      <c r="T4305" s="237">
        <v>0</v>
      </c>
      <c r="U4305" s="237">
        <v>0</v>
      </c>
      <c r="V4305" s="237">
        <v>0</v>
      </c>
      <c r="W4305" s="237">
        <v>0</v>
      </c>
      <c r="Y4305" s="236" t="str">
        <f t="shared" si="67"/>
        <v>Italy</v>
      </c>
    </row>
    <row r="4306" spans="1:25">
      <c r="A4306" s="399"/>
      <c r="B4306" s="234" t="s">
        <v>65</v>
      </c>
      <c r="C4306" s="232" t="s">
        <v>13</v>
      </c>
      <c r="D4306" s="235">
        <v>0</v>
      </c>
      <c r="E4306" s="235">
        <v>0</v>
      </c>
      <c r="F4306" s="235">
        <v>0</v>
      </c>
      <c r="G4306" s="235">
        <v>0</v>
      </c>
      <c r="H4306" s="235"/>
      <c r="I4306" s="235">
        <v>0</v>
      </c>
      <c r="J4306" s="235">
        <v>0</v>
      </c>
      <c r="K4306" s="416">
        <v>0</v>
      </c>
      <c r="L4306" s="416">
        <v>0</v>
      </c>
      <c r="M4306" s="416">
        <v>0</v>
      </c>
      <c r="N4306" s="416">
        <v>0</v>
      </c>
      <c r="O4306" s="235">
        <v>0</v>
      </c>
      <c r="P4306" s="235">
        <v>0</v>
      </c>
      <c r="Q4306" s="235">
        <v>0</v>
      </c>
      <c r="R4306" s="235">
        <v>0</v>
      </c>
      <c r="S4306" s="235">
        <v>0</v>
      </c>
      <c r="T4306" s="235">
        <v>0</v>
      </c>
      <c r="U4306" s="235">
        <v>0</v>
      </c>
      <c r="V4306" s="235">
        <v>0</v>
      </c>
      <c r="W4306" s="235">
        <v>0</v>
      </c>
      <c r="Y4306" s="236" t="str">
        <f t="shared" si="67"/>
        <v>Italy</v>
      </c>
    </row>
    <row r="4307" spans="1:25">
      <c r="A4307" s="399"/>
      <c r="B4307" s="234" t="s">
        <v>64</v>
      </c>
      <c r="C4307" s="232" t="s">
        <v>13</v>
      </c>
      <c r="D4307" s="237">
        <v>0</v>
      </c>
      <c r="E4307" s="237">
        <v>0</v>
      </c>
      <c r="F4307" s="237">
        <v>0</v>
      </c>
      <c r="G4307" s="237">
        <v>0</v>
      </c>
      <c r="H4307" s="237"/>
      <c r="I4307" s="237">
        <v>-48.524000000000001</v>
      </c>
      <c r="J4307" s="237">
        <v>0</v>
      </c>
      <c r="K4307" s="415">
        <v>-202.07</v>
      </c>
      <c r="L4307" s="415">
        <v>0</v>
      </c>
      <c r="M4307" s="415">
        <v>0</v>
      </c>
      <c r="N4307" s="415">
        <v>0</v>
      </c>
      <c r="O4307" s="237">
        <v>-13.539</v>
      </c>
      <c r="P4307" s="237">
        <v>0</v>
      </c>
      <c r="Q4307" s="237">
        <v>154.792</v>
      </c>
      <c r="R4307" s="237">
        <v>154.792</v>
      </c>
      <c r="S4307" s="237">
        <v>0</v>
      </c>
      <c r="T4307" s="237">
        <v>0</v>
      </c>
      <c r="U4307" s="237">
        <v>0</v>
      </c>
      <c r="V4307" s="237">
        <v>0</v>
      </c>
      <c r="W4307" s="237">
        <v>1064</v>
      </c>
      <c r="Y4307" s="236" t="str">
        <f t="shared" si="67"/>
        <v>Italy</v>
      </c>
    </row>
    <row r="4308" spans="1:25">
      <c r="A4308" s="399"/>
      <c r="B4308" s="234" t="s">
        <v>63</v>
      </c>
      <c r="C4308" s="232" t="s">
        <v>13</v>
      </c>
      <c r="D4308" s="235">
        <v>0</v>
      </c>
      <c r="E4308" s="235">
        <v>0</v>
      </c>
      <c r="F4308" s="235">
        <v>0</v>
      </c>
      <c r="G4308" s="235">
        <v>0</v>
      </c>
      <c r="H4308" s="235"/>
      <c r="I4308" s="235">
        <v>-255.898</v>
      </c>
      <c r="J4308" s="235">
        <v>0</v>
      </c>
      <c r="K4308" s="416">
        <v>-302.98899999999998</v>
      </c>
      <c r="L4308" s="416">
        <v>0</v>
      </c>
      <c r="M4308" s="416">
        <v>0</v>
      </c>
      <c r="N4308" s="416">
        <v>0</v>
      </c>
      <c r="O4308" s="235">
        <v>0</v>
      </c>
      <c r="P4308" s="235">
        <v>0</v>
      </c>
      <c r="Q4308" s="235">
        <v>10.364000000000001</v>
      </c>
      <c r="R4308" s="235">
        <v>10.364000000000001</v>
      </c>
      <c r="S4308" s="235">
        <v>0</v>
      </c>
      <c r="T4308" s="235">
        <v>0</v>
      </c>
      <c r="U4308" s="235">
        <v>0</v>
      </c>
      <c r="V4308" s="235">
        <v>0</v>
      </c>
      <c r="W4308" s="235">
        <v>2268</v>
      </c>
      <c r="Y4308" s="236" t="str">
        <f t="shared" si="67"/>
        <v>Italy</v>
      </c>
    </row>
    <row r="4309" spans="1:25" ht="22.5">
      <c r="A4309" s="399"/>
      <c r="B4309" s="234" t="s">
        <v>62</v>
      </c>
      <c r="C4309" s="232" t="s">
        <v>13</v>
      </c>
      <c r="D4309" s="237">
        <v>0</v>
      </c>
      <c r="E4309" s="237">
        <v>0</v>
      </c>
      <c r="F4309" s="237">
        <v>0</v>
      </c>
      <c r="G4309" s="237">
        <v>0</v>
      </c>
      <c r="H4309" s="237"/>
      <c r="I4309" s="237">
        <v>0</v>
      </c>
      <c r="J4309" s="237">
        <v>0</v>
      </c>
      <c r="K4309" s="415">
        <v>0</v>
      </c>
      <c r="L4309" s="415">
        <v>0</v>
      </c>
      <c r="M4309" s="415">
        <v>0</v>
      </c>
      <c r="N4309" s="415">
        <v>0</v>
      </c>
      <c r="O4309" s="237">
        <v>0</v>
      </c>
      <c r="P4309" s="237">
        <v>0</v>
      </c>
      <c r="Q4309" s="237">
        <v>0</v>
      </c>
      <c r="R4309" s="237">
        <v>0</v>
      </c>
      <c r="S4309" s="237">
        <v>0</v>
      </c>
      <c r="T4309" s="237">
        <v>0</v>
      </c>
      <c r="U4309" s="237">
        <v>0</v>
      </c>
      <c r="V4309" s="237">
        <v>0</v>
      </c>
      <c r="W4309" s="237">
        <v>0</v>
      </c>
      <c r="Y4309" s="236" t="str">
        <f t="shared" si="67"/>
        <v>Italy</v>
      </c>
    </row>
    <row r="4310" spans="1:25">
      <c r="A4310" s="399"/>
      <c r="B4310" s="234" t="s">
        <v>61</v>
      </c>
      <c r="C4310" s="232" t="s">
        <v>13</v>
      </c>
      <c r="D4310" s="235">
        <v>310.29700000000003</v>
      </c>
      <c r="E4310" s="235">
        <v>0</v>
      </c>
      <c r="F4310" s="235">
        <v>0</v>
      </c>
      <c r="G4310" s="235">
        <v>0</v>
      </c>
      <c r="H4310" s="235"/>
      <c r="I4310" s="235">
        <v>-19.367000000000001</v>
      </c>
      <c r="J4310" s="235">
        <v>-4.3220000000000001</v>
      </c>
      <c r="K4310" s="416">
        <v>-3.0569999999999999</v>
      </c>
      <c r="L4310" s="416">
        <v>-2.722</v>
      </c>
      <c r="M4310" s="416">
        <v>0</v>
      </c>
      <c r="N4310" s="416">
        <v>0</v>
      </c>
      <c r="O4310" s="235">
        <v>0</v>
      </c>
      <c r="P4310" s="235">
        <v>0</v>
      </c>
      <c r="Q4310" s="235">
        <v>280.82900000000001</v>
      </c>
      <c r="R4310" s="235">
        <v>0</v>
      </c>
      <c r="S4310" s="235">
        <v>71.066999999999993</v>
      </c>
      <c r="T4310" s="235">
        <v>0</v>
      </c>
      <c r="U4310" s="235">
        <v>201.786</v>
      </c>
      <c r="V4310" s="235">
        <v>0</v>
      </c>
      <c r="W4310" s="235">
        <v>87</v>
      </c>
      <c r="Y4310" s="236" t="str">
        <f t="shared" si="67"/>
        <v>Italy</v>
      </c>
    </row>
    <row r="4311" spans="1:25">
      <c r="A4311" s="399"/>
      <c r="B4311" s="234" t="s">
        <v>60</v>
      </c>
      <c r="C4311" s="232" t="s">
        <v>13</v>
      </c>
      <c r="D4311" s="237">
        <v>827.46600000000001</v>
      </c>
      <c r="E4311" s="237">
        <v>0</v>
      </c>
      <c r="F4311" s="237">
        <v>0</v>
      </c>
      <c r="G4311" s="237">
        <v>0</v>
      </c>
      <c r="H4311" s="237"/>
      <c r="I4311" s="237">
        <v>-468.76400000000001</v>
      </c>
      <c r="J4311" s="237">
        <v>-1.194</v>
      </c>
      <c r="K4311" s="415">
        <v>-347.33499999999998</v>
      </c>
      <c r="L4311" s="415">
        <v>-10.173</v>
      </c>
      <c r="M4311" s="415">
        <v>0</v>
      </c>
      <c r="N4311" s="415">
        <v>0</v>
      </c>
      <c r="O4311" s="237">
        <v>0</v>
      </c>
      <c r="P4311" s="237">
        <v>0</v>
      </c>
      <c r="Q4311" s="237">
        <v>0</v>
      </c>
      <c r="R4311" s="237">
        <v>0</v>
      </c>
      <c r="S4311" s="237">
        <v>0</v>
      </c>
      <c r="T4311" s="237">
        <v>0</v>
      </c>
      <c r="U4311" s="237">
        <v>0</v>
      </c>
      <c r="V4311" s="237">
        <v>0</v>
      </c>
      <c r="W4311" s="237">
        <v>2207</v>
      </c>
      <c r="Y4311" s="236" t="str">
        <f t="shared" si="67"/>
        <v>Italy</v>
      </c>
    </row>
    <row r="4312" spans="1:25">
      <c r="A4312" s="399"/>
      <c r="B4312" s="234" t="s">
        <v>59</v>
      </c>
      <c r="C4312" s="232" t="s">
        <v>13</v>
      </c>
      <c r="D4312" s="235">
        <v>827.46600000000001</v>
      </c>
      <c r="E4312" s="235">
        <v>0</v>
      </c>
      <c r="F4312" s="235">
        <v>0</v>
      </c>
      <c r="G4312" s="235">
        <v>0</v>
      </c>
      <c r="H4312" s="235"/>
      <c r="I4312" s="235">
        <v>-468.76400000000001</v>
      </c>
      <c r="J4312" s="235">
        <v>-1.194</v>
      </c>
      <c r="K4312" s="416">
        <v>-347.33499999999998</v>
      </c>
      <c r="L4312" s="416">
        <v>-10.173</v>
      </c>
      <c r="M4312" s="416">
        <v>0</v>
      </c>
      <c r="N4312" s="416">
        <v>0</v>
      </c>
      <c r="O4312" s="235">
        <v>0</v>
      </c>
      <c r="P4312" s="235">
        <v>0</v>
      </c>
      <c r="Q4312" s="235">
        <v>0</v>
      </c>
      <c r="R4312" s="235">
        <v>0</v>
      </c>
      <c r="S4312" s="235">
        <v>0</v>
      </c>
      <c r="T4312" s="235">
        <v>0</v>
      </c>
      <c r="U4312" s="235">
        <v>0</v>
      </c>
      <c r="V4312" s="235">
        <v>0</v>
      </c>
      <c r="W4312" s="235">
        <v>2207</v>
      </c>
      <c r="Y4312" s="236" t="str">
        <f t="shared" si="67"/>
        <v>Italy</v>
      </c>
    </row>
    <row r="4313" spans="1:25">
      <c r="A4313" s="399"/>
      <c r="B4313" s="234" t="s">
        <v>58</v>
      </c>
      <c r="C4313" s="232" t="s">
        <v>13</v>
      </c>
      <c r="D4313" s="237">
        <v>51.253999999999998</v>
      </c>
      <c r="E4313" s="237">
        <v>23.064</v>
      </c>
      <c r="F4313" s="237">
        <v>0</v>
      </c>
      <c r="G4313" s="237">
        <v>0</v>
      </c>
      <c r="H4313" s="237"/>
      <c r="I4313" s="237">
        <v>0</v>
      </c>
      <c r="J4313" s="237">
        <v>0</v>
      </c>
      <c r="K4313" s="415">
        <v>0</v>
      </c>
      <c r="L4313" s="415">
        <v>0</v>
      </c>
      <c r="M4313" s="415">
        <v>0</v>
      </c>
      <c r="N4313" s="415">
        <v>0</v>
      </c>
      <c r="O4313" s="237">
        <v>0</v>
      </c>
      <c r="P4313" s="237">
        <v>0</v>
      </c>
      <c r="Q4313" s="237">
        <v>74.317999999999998</v>
      </c>
      <c r="R4313" s="237">
        <v>0</v>
      </c>
      <c r="S4313" s="237">
        <v>0</v>
      </c>
      <c r="T4313" s="237">
        <v>0</v>
      </c>
      <c r="U4313" s="237">
        <v>0</v>
      </c>
      <c r="V4313" s="237">
        <v>0</v>
      </c>
      <c r="W4313" s="237">
        <v>0</v>
      </c>
      <c r="Y4313" s="236" t="str">
        <f t="shared" si="67"/>
        <v>Italy</v>
      </c>
    </row>
    <row r="4314" spans="1:25">
      <c r="A4314" s="399"/>
      <c r="B4314" s="234" t="s">
        <v>57</v>
      </c>
      <c r="C4314" s="232" t="s">
        <v>13</v>
      </c>
      <c r="D4314" s="235">
        <v>405.63200000000001</v>
      </c>
      <c r="E4314" s="235">
        <v>866.05499999999995</v>
      </c>
      <c r="F4314" s="235">
        <v>-38.884</v>
      </c>
      <c r="G4314" s="235">
        <v>0.88400000000000001</v>
      </c>
      <c r="H4314" s="235"/>
      <c r="I4314" s="235">
        <v>-1.7669999999999999</v>
      </c>
      <c r="J4314" s="235">
        <v>0</v>
      </c>
      <c r="K4314" s="416">
        <v>-1.7669999999999999</v>
      </c>
      <c r="L4314" s="416">
        <v>0</v>
      </c>
      <c r="M4314" s="416">
        <v>0</v>
      </c>
      <c r="N4314" s="416">
        <v>0</v>
      </c>
      <c r="O4314" s="235">
        <v>0</v>
      </c>
      <c r="P4314" s="235">
        <v>0</v>
      </c>
      <c r="Q4314" s="235">
        <v>1176.2439999999999</v>
      </c>
      <c r="R4314" s="235">
        <v>0</v>
      </c>
      <c r="S4314" s="235">
        <v>0</v>
      </c>
      <c r="T4314" s="235">
        <v>0</v>
      </c>
      <c r="U4314" s="235">
        <v>0</v>
      </c>
      <c r="V4314" s="235">
        <v>0</v>
      </c>
      <c r="W4314" s="235">
        <v>8</v>
      </c>
      <c r="Y4314" s="236" t="str">
        <f t="shared" si="67"/>
        <v>Italy</v>
      </c>
    </row>
    <row r="4315" spans="1:25">
      <c r="A4315" s="399"/>
      <c r="B4315" s="234" t="s">
        <v>56</v>
      </c>
      <c r="C4315" s="232" t="s">
        <v>13</v>
      </c>
      <c r="D4315" s="237">
        <v>92.15</v>
      </c>
      <c r="E4315" s="237">
        <v>632.76099999999997</v>
      </c>
      <c r="F4315" s="237">
        <v>0</v>
      </c>
      <c r="G4315" s="237">
        <v>0</v>
      </c>
      <c r="H4315" s="237"/>
      <c r="I4315" s="237">
        <v>-529.202</v>
      </c>
      <c r="J4315" s="237">
        <v>-6.1429999999999998</v>
      </c>
      <c r="K4315" s="415">
        <v>-174.64500000000001</v>
      </c>
      <c r="L4315" s="415">
        <v>-14.919</v>
      </c>
      <c r="M4315" s="415">
        <v>0</v>
      </c>
      <c r="N4315" s="415">
        <v>0</v>
      </c>
      <c r="O4315" s="237">
        <v>0</v>
      </c>
      <c r="P4315" s="237">
        <v>0</v>
      </c>
      <c r="Q4315" s="237">
        <v>0</v>
      </c>
      <c r="R4315" s="237">
        <v>0</v>
      </c>
      <c r="S4315" s="237">
        <v>0</v>
      </c>
      <c r="T4315" s="237">
        <v>0</v>
      </c>
      <c r="U4315" s="237">
        <v>0</v>
      </c>
      <c r="V4315" s="237">
        <v>0</v>
      </c>
      <c r="W4315" s="237">
        <v>3751</v>
      </c>
      <c r="Y4315" s="236" t="str">
        <f t="shared" si="67"/>
        <v>Italy</v>
      </c>
    </row>
    <row r="4316" spans="1:25" ht="22.5">
      <c r="A4316" s="399"/>
      <c r="B4316" s="234" t="s">
        <v>55</v>
      </c>
      <c r="C4316" s="232" t="s">
        <v>13</v>
      </c>
      <c r="D4316" s="235">
        <v>0</v>
      </c>
      <c r="E4316" s="235">
        <v>0</v>
      </c>
      <c r="F4316" s="235">
        <v>0</v>
      </c>
      <c r="G4316" s="235">
        <v>0</v>
      </c>
      <c r="H4316" s="235"/>
      <c r="I4316" s="235">
        <v>0</v>
      </c>
      <c r="J4316" s="235">
        <v>0</v>
      </c>
      <c r="K4316" s="416">
        <v>0</v>
      </c>
      <c r="L4316" s="416">
        <v>0</v>
      </c>
      <c r="M4316" s="416">
        <v>0</v>
      </c>
      <c r="N4316" s="416">
        <v>0</v>
      </c>
      <c r="O4316" s="235">
        <v>0</v>
      </c>
      <c r="P4316" s="235">
        <v>0</v>
      </c>
      <c r="Q4316" s="235">
        <v>0</v>
      </c>
      <c r="R4316" s="235">
        <v>0</v>
      </c>
      <c r="S4316" s="235">
        <v>0</v>
      </c>
      <c r="T4316" s="235">
        <v>0</v>
      </c>
      <c r="U4316" s="235">
        <v>0</v>
      </c>
      <c r="V4316" s="235">
        <v>0</v>
      </c>
      <c r="W4316" s="235">
        <v>0</v>
      </c>
      <c r="Y4316" s="236" t="str">
        <f t="shared" si="67"/>
        <v>Italy</v>
      </c>
    </row>
    <row r="4317" spans="1:25">
      <c r="A4317" s="399"/>
      <c r="B4317" s="234" t="s">
        <v>54</v>
      </c>
      <c r="C4317" s="232" t="s">
        <v>13</v>
      </c>
      <c r="D4317" s="237">
        <v>0</v>
      </c>
      <c r="E4317" s="237">
        <v>41.932000000000002</v>
      </c>
      <c r="F4317" s="237">
        <v>-0.73599999999999999</v>
      </c>
      <c r="G4317" s="237">
        <v>0</v>
      </c>
      <c r="H4317" s="237"/>
      <c r="I4317" s="237">
        <v>0</v>
      </c>
      <c r="J4317" s="237">
        <v>0</v>
      </c>
      <c r="K4317" s="415">
        <v>0</v>
      </c>
      <c r="L4317" s="415">
        <v>0</v>
      </c>
      <c r="M4317" s="415">
        <v>0</v>
      </c>
      <c r="N4317" s="415">
        <v>0</v>
      </c>
      <c r="O4317" s="237">
        <v>0</v>
      </c>
      <c r="P4317" s="237">
        <v>0</v>
      </c>
      <c r="Q4317" s="237">
        <v>48.552999999999997</v>
      </c>
      <c r="R4317" s="237">
        <v>0</v>
      </c>
      <c r="S4317" s="237">
        <v>0</v>
      </c>
      <c r="T4317" s="237">
        <v>0</v>
      </c>
      <c r="U4317" s="237">
        <v>0</v>
      </c>
      <c r="V4317" s="237">
        <v>0</v>
      </c>
      <c r="W4317" s="237">
        <v>0</v>
      </c>
      <c r="Y4317" s="236" t="str">
        <f t="shared" si="67"/>
        <v>Italy</v>
      </c>
    </row>
    <row r="4318" spans="1:25">
      <c r="A4318" s="399"/>
      <c r="B4318" s="234" t="s">
        <v>6</v>
      </c>
      <c r="C4318" s="232" t="s">
        <v>13</v>
      </c>
      <c r="D4318" s="235">
        <v>6333.1890000000003</v>
      </c>
      <c r="E4318" s="235">
        <v>50735.847999999998</v>
      </c>
      <c r="F4318" s="235">
        <v>-186.684</v>
      </c>
      <c r="G4318" s="235">
        <v>0</v>
      </c>
      <c r="H4318" s="235"/>
      <c r="I4318" s="235">
        <v>-6741.1980000000003</v>
      </c>
      <c r="J4318" s="235">
        <v>-65.350999999999999</v>
      </c>
      <c r="K4318" s="416">
        <v>-10111.066000000001</v>
      </c>
      <c r="L4318" s="416">
        <v>-3259.087</v>
      </c>
      <c r="M4318" s="416">
        <v>0</v>
      </c>
      <c r="N4318" s="416">
        <v>0</v>
      </c>
      <c r="O4318" s="235">
        <v>-1119.586</v>
      </c>
      <c r="P4318" s="235">
        <v>-412.32900000000001</v>
      </c>
      <c r="Q4318" s="235">
        <v>35661.731</v>
      </c>
      <c r="R4318" s="235">
        <v>1209.6510000000001</v>
      </c>
      <c r="S4318" s="235">
        <v>1052.8599999999999</v>
      </c>
      <c r="T4318" s="235">
        <v>403.64699999999999</v>
      </c>
      <c r="U4318" s="235">
        <v>2003.7059999999999</v>
      </c>
      <c r="V4318" s="235">
        <v>612.78700000000003</v>
      </c>
      <c r="W4318" s="235">
        <v>108875</v>
      </c>
      <c r="Y4318" s="236" t="str">
        <f t="shared" si="67"/>
        <v>Italy</v>
      </c>
    </row>
    <row r="4319" spans="1:25">
      <c r="A4319" s="399"/>
      <c r="B4319" s="234" t="s">
        <v>53</v>
      </c>
      <c r="C4319" s="232" t="s">
        <v>13</v>
      </c>
      <c r="D4319" s="237" t="s">
        <v>12</v>
      </c>
      <c r="E4319" s="237" t="s">
        <v>12</v>
      </c>
      <c r="F4319" s="237" t="s">
        <v>12</v>
      </c>
      <c r="G4319" s="237" t="s">
        <v>12</v>
      </c>
      <c r="H4319" s="237"/>
      <c r="I4319" s="237" t="s">
        <v>12</v>
      </c>
      <c r="J4319" s="237" t="s">
        <v>12</v>
      </c>
      <c r="K4319" s="415" t="s">
        <v>12</v>
      </c>
      <c r="L4319" s="415" t="s">
        <v>12</v>
      </c>
      <c r="M4319" s="415" t="s">
        <v>12</v>
      </c>
      <c r="N4319" s="415" t="s">
        <v>12</v>
      </c>
      <c r="O4319" s="237" t="s">
        <v>12</v>
      </c>
      <c r="P4319" s="237" t="s">
        <v>12</v>
      </c>
      <c r="Q4319" s="237" t="s">
        <v>12</v>
      </c>
      <c r="R4319" s="237" t="s">
        <v>12</v>
      </c>
      <c r="S4319" s="237" t="s">
        <v>12</v>
      </c>
      <c r="T4319" s="237" t="s">
        <v>12</v>
      </c>
      <c r="U4319" s="237" t="s">
        <v>12</v>
      </c>
      <c r="V4319" s="237" t="s">
        <v>12</v>
      </c>
      <c r="W4319" s="237" t="s">
        <v>12</v>
      </c>
      <c r="Y4319" s="236" t="str">
        <f t="shared" si="67"/>
        <v>Italy</v>
      </c>
    </row>
    <row r="4320" spans="1:25">
      <c r="A4320" s="399"/>
      <c r="B4320" s="234" t="s">
        <v>52</v>
      </c>
      <c r="C4320" s="232" t="s">
        <v>13</v>
      </c>
      <c r="D4320" s="235">
        <v>5500.9489999999996</v>
      </c>
      <c r="E4320" s="235">
        <v>58345.849000000002</v>
      </c>
      <c r="F4320" s="235">
        <v>-521.9</v>
      </c>
      <c r="G4320" s="235">
        <v>0</v>
      </c>
      <c r="H4320" s="235"/>
      <c r="I4320" s="235">
        <v>0</v>
      </c>
      <c r="J4320" s="235">
        <v>0</v>
      </c>
      <c r="K4320" s="416">
        <v>0</v>
      </c>
      <c r="L4320" s="416">
        <v>0</v>
      </c>
      <c r="M4320" s="416">
        <v>0</v>
      </c>
      <c r="N4320" s="416">
        <v>0</v>
      </c>
      <c r="O4320" s="235">
        <v>0</v>
      </c>
      <c r="P4320" s="235">
        <v>0</v>
      </c>
      <c r="Q4320" s="235">
        <v>0</v>
      </c>
      <c r="R4320" s="235">
        <v>0</v>
      </c>
      <c r="S4320" s="235">
        <v>0</v>
      </c>
      <c r="T4320" s="235">
        <v>0</v>
      </c>
      <c r="U4320" s="235">
        <v>0</v>
      </c>
      <c r="V4320" s="235">
        <v>0</v>
      </c>
      <c r="W4320" s="235">
        <v>0</v>
      </c>
      <c r="Y4320" s="236" t="str">
        <f t="shared" si="67"/>
        <v>Italy</v>
      </c>
    </row>
    <row r="4321" spans="1:25">
      <c r="A4321" s="399"/>
      <c r="B4321" s="234" t="s">
        <v>51</v>
      </c>
      <c r="C4321" s="232" t="s">
        <v>13</v>
      </c>
      <c r="D4321" s="237">
        <v>0</v>
      </c>
      <c r="E4321" s="237">
        <v>0</v>
      </c>
      <c r="F4321" s="237">
        <v>0</v>
      </c>
      <c r="G4321" s="237">
        <v>0</v>
      </c>
      <c r="H4321" s="237"/>
      <c r="I4321" s="237">
        <v>0</v>
      </c>
      <c r="J4321" s="237">
        <v>0</v>
      </c>
      <c r="K4321" s="415">
        <v>0</v>
      </c>
      <c r="L4321" s="415">
        <v>0</v>
      </c>
      <c r="M4321" s="415">
        <v>0</v>
      </c>
      <c r="N4321" s="415">
        <v>0</v>
      </c>
      <c r="O4321" s="237">
        <v>0</v>
      </c>
      <c r="P4321" s="237">
        <v>0</v>
      </c>
      <c r="Q4321" s="237">
        <v>0</v>
      </c>
      <c r="R4321" s="237">
        <v>0</v>
      </c>
      <c r="S4321" s="237">
        <v>0</v>
      </c>
      <c r="T4321" s="237">
        <v>0</v>
      </c>
      <c r="U4321" s="237">
        <v>0</v>
      </c>
      <c r="V4321" s="237">
        <v>0</v>
      </c>
      <c r="W4321" s="237">
        <v>0</v>
      </c>
      <c r="Y4321" s="236" t="str">
        <f t="shared" si="67"/>
        <v>Italy</v>
      </c>
    </row>
    <row r="4322" spans="1:25">
      <c r="A4322" s="399"/>
      <c r="B4322" s="234" t="s">
        <v>50</v>
      </c>
      <c r="C4322" s="232" t="s">
        <v>13</v>
      </c>
      <c r="D4322" s="235">
        <v>0</v>
      </c>
      <c r="E4322" s="235">
        <v>7977.4750000000004</v>
      </c>
      <c r="F4322" s="235">
        <v>-907.827</v>
      </c>
      <c r="G4322" s="235">
        <v>-438.916</v>
      </c>
      <c r="H4322" s="235"/>
      <c r="I4322" s="235">
        <v>0</v>
      </c>
      <c r="J4322" s="235">
        <v>0</v>
      </c>
      <c r="K4322" s="416">
        <v>0</v>
      </c>
      <c r="L4322" s="416">
        <v>0</v>
      </c>
      <c r="M4322" s="416">
        <v>0</v>
      </c>
      <c r="N4322" s="416">
        <v>0</v>
      </c>
      <c r="O4322" s="235">
        <v>0</v>
      </c>
      <c r="P4322" s="235">
        <v>0</v>
      </c>
      <c r="Q4322" s="235">
        <v>0</v>
      </c>
      <c r="R4322" s="235">
        <v>0</v>
      </c>
      <c r="S4322" s="235">
        <v>0</v>
      </c>
      <c r="T4322" s="235">
        <v>0</v>
      </c>
      <c r="U4322" s="235">
        <v>0</v>
      </c>
      <c r="V4322" s="235">
        <v>0</v>
      </c>
      <c r="W4322" s="235">
        <v>0</v>
      </c>
      <c r="Y4322" s="236" t="str">
        <f t="shared" si="67"/>
        <v>Italy</v>
      </c>
    </row>
    <row r="4323" spans="1:25">
      <c r="A4323" s="399"/>
      <c r="B4323" s="234" t="s">
        <v>49</v>
      </c>
      <c r="C4323" s="232" t="s">
        <v>13</v>
      </c>
      <c r="D4323" s="237">
        <v>246.602</v>
      </c>
      <c r="E4323" s="237">
        <v>126.001</v>
      </c>
      <c r="F4323" s="237">
        <v>-16.8</v>
      </c>
      <c r="G4323" s="237">
        <v>2.4</v>
      </c>
      <c r="H4323" s="237"/>
      <c r="I4323" s="237">
        <v>0</v>
      </c>
      <c r="J4323" s="237">
        <v>0</v>
      </c>
      <c r="K4323" s="415">
        <v>0</v>
      </c>
      <c r="L4323" s="415">
        <v>0</v>
      </c>
      <c r="M4323" s="415">
        <v>0</v>
      </c>
      <c r="N4323" s="415">
        <v>0</v>
      </c>
      <c r="O4323" s="237">
        <v>0</v>
      </c>
      <c r="P4323" s="237">
        <v>0</v>
      </c>
      <c r="Q4323" s="237">
        <v>0</v>
      </c>
      <c r="R4323" s="237">
        <v>0</v>
      </c>
      <c r="S4323" s="237">
        <v>0</v>
      </c>
      <c r="T4323" s="237">
        <v>0</v>
      </c>
      <c r="U4323" s="237">
        <v>0</v>
      </c>
      <c r="V4323" s="237">
        <v>0</v>
      </c>
      <c r="W4323" s="237">
        <v>0</v>
      </c>
      <c r="Y4323" s="236" t="str">
        <f t="shared" si="67"/>
        <v>Italy</v>
      </c>
    </row>
    <row r="4324" spans="1:25">
      <c r="A4324" s="399"/>
      <c r="B4324" s="234" t="s">
        <v>48</v>
      </c>
      <c r="C4324" s="232" t="s">
        <v>13</v>
      </c>
      <c r="D4324" s="235">
        <v>0</v>
      </c>
      <c r="E4324" s="235">
        <v>0</v>
      </c>
      <c r="F4324" s="235">
        <v>0</v>
      </c>
      <c r="G4324" s="235">
        <v>0</v>
      </c>
      <c r="H4324" s="235"/>
      <c r="I4324" s="235">
        <v>0</v>
      </c>
      <c r="J4324" s="235">
        <v>0</v>
      </c>
      <c r="K4324" s="416">
        <v>0</v>
      </c>
      <c r="L4324" s="416">
        <v>0</v>
      </c>
      <c r="M4324" s="416">
        <v>0</v>
      </c>
      <c r="N4324" s="416">
        <v>0</v>
      </c>
      <c r="O4324" s="235">
        <v>0</v>
      </c>
      <c r="P4324" s="235">
        <v>0</v>
      </c>
      <c r="Q4324" s="235">
        <v>0</v>
      </c>
      <c r="R4324" s="235">
        <v>0</v>
      </c>
      <c r="S4324" s="235">
        <v>0</v>
      </c>
      <c r="T4324" s="235">
        <v>0</v>
      </c>
      <c r="U4324" s="235">
        <v>0</v>
      </c>
      <c r="V4324" s="235">
        <v>0</v>
      </c>
      <c r="W4324" s="235">
        <v>0</v>
      </c>
      <c r="Y4324" s="236" t="str">
        <f t="shared" si="67"/>
        <v>Italy</v>
      </c>
    </row>
    <row r="4325" spans="1:25">
      <c r="A4325" s="399"/>
      <c r="B4325" s="234" t="s">
        <v>47</v>
      </c>
      <c r="C4325" s="232" t="s">
        <v>13</v>
      </c>
      <c r="D4325" s="237">
        <v>0</v>
      </c>
      <c r="E4325" s="237">
        <v>0</v>
      </c>
      <c r="F4325" s="237">
        <v>0</v>
      </c>
      <c r="G4325" s="237">
        <v>0</v>
      </c>
      <c r="H4325" s="237"/>
      <c r="I4325" s="237">
        <v>0</v>
      </c>
      <c r="J4325" s="237">
        <v>0</v>
      </c>
      <c r="K4325" s="415">
        <v>-62.661000000000001</v>
      </c>
      <c r="L4325" s="415">
        <v>-708.19</v>
      </c>
      <c r="M4325" s="415">
        <v>0</v>
      </c>
      <c r="N4325" s="415">
        <v>0</v>
      </c>
      <c r="O4325" s="237">
        <v>-2073.732</v>
      </c>
      <c r="P4325" s="237">
        <v>0</v>
      </c>
      <c r="Q4325" s="237">
        <v>279.02</v>
      </c>
      <c r="R4325" s="237">
        <v>0</v>
      </c>
      <c r="S4325" s="237">
        <v>1.1819999999999999</v>
      </c>
      <c r="T4325" s="237">
        <v>0</v>
      </c>
      <c r="U4325" s="237">
        <v>0</v>
      </c>
      <c r="V4325" s="237">
        <v>0</v>
      </c>
      <c r="W4325" s="237">
        <v>1810</v>
      </c>
      <c r="Y4325" s="236" t="str">
        <f t="shared" si="67"/>
        <v>Italy</v>
      </c>
    </row>
    <row r="4326" spans="1:25">
      <c r="A4326" s="399"/>
      <c r="B4326" s="234" t="s">
        <v>46</v>
      </c>
      <c r="C4326" s="232" t="s">
        <v>13</v>
      </c>
      <c r="D4326" s="235">
        <v>0</v>
      </c>
      <c r="E4326" s="235">
        <v>0</v>
      </c>
      <c r="F4326" s="235">
        <v>0</v>
      </c>
      <c r="G4326" s="235">
        <v>0</v>
      </c>
      <c r="H4326" s="235"/>
      <c r="I4326" s="235">
        <v>0</v>
      </c>
      <c r="J4326" s="235">
        <v>0</v>
      </c>
      <c r="K4326" s="416">
        <v>0</v>
      </c>
      <c r="L4326" s="416">
        <v>0</v>
      </c>
      <c r="M4326" s="416">
        <v>0</v>
      </c>
      <c r="N4326" s="416">
        <v>0</v>
      </c>
      <c r="O4326" s="235">
        <v>0</v>
      </c>
      <c r="P4326" s="235">
        <v>0</v>
      </c>
      <c r="Q4326" s="235">
        <v>0</v>
      </c>
      <c r="R4326" s="235">
        <v>0</v>
      </c>
      <c r="S4326" s="235">
        <v>0</v>
      </c>
      <c r="T4326" s="235">
        <v>0</v>
      </c>
      <c r="U4326" s="235">
        <v>0</v>
      </c>
      <c r="V4326" s="235">
        <v>0</v>
      </c>
      <c r="W4326" s="235">
        <v>0</v>
      </c>
      <c r="Y4326" s="236" t="str">
        <f t="shared" si="67"/>
        <v>Italy</v>
      </c>
    </row>
    <row r="4327" spans="1:25">
      <c r="A4327" s="399"/>
      <c r="B4327" s="234" t="s">
        <v>45</v>
      </c>
      <c r="C4327" s="232" t="s">
        <v>13</v>
      </c>
      <c r="D4327" s="237">
        <v>0</v>
      </c>
      <c r="E4327" s="237">
        <v>2551.1610000000001</v>
      </c>
      <c r="F4327" s="237">
        <v>-464.74599999999998</v>
      </c>
      <c r="G4327" s="237">
        <v>-53.835999999999999</v>
      </c>
      <c r="H4327" s="237"/>
      <c r="I4327" s="237">
        <v>0</v>
      </c>
      <c r="J4327" s="237">
        <v>0</v>
      </c>
      <c r="K4327" s="415">
        <v>0</v>
      </c>
      <c r="L4327" s="415">
        <v>-9.8879999999999999</v>
      </c>
      <c r="M4327" s="415">
        <v>0</v>
      </c>
      <c r="N4327" s="415">
        <v>0</v>
      </c>
      <c r="O4327" s="237">
        <v>-34.058999999999997</v>
      </c>
      <c r="P4327" s="237">
        <v>0</v>
      </c>
      <c r="Q4327" s="237">
        <v>3645.4569999999999</v>
      </c>
      <c r="R4327" s="237">
        <v>14.282999999999999</v>
      </c>
      <c r="S4327" s="237">
        <v>5.4930000000000003</v>
      </c>
      <c r="T4327" s="237">
        <v>10.987</v>
      </c>
      <c r="U4327" s="237">
        <v>86.796999999999997</v>
      </c>
      <c r="V4327" s="237">
        <v>4.3949999999999996</v>
      </c>
      <c r="W4327" s="237">
        <v>32</v>
      </c>
      <c r="Y4327" s="236" t="str">
        <f t="shared" si="67"/>
        <v>Italy</v>
      </c>
    </row>
    <row r="4328" spans="1:25">
      <c r="A4328" s="399"/>
      <c r="B4328" s="234" t="s">
        <v>44</v>
      </c>
      <c r="C4328" s="232" t="s">
        <v>13</v>
      </c>
      <c r="D4328" s="235">
        <v>0</v>
      </c>
      <c r="E4328" s="235">
        <v>0</v>
      </c>
      <c r="F4328" s="235">
        <v>0</v>
      </c>
      <c r="G4328" s="235">
        <v>0</v>
      </c>
      <c r="H4328" s="235"/>
      <c r="I4328" s="235">
        <v>0</v>
      </c>
      <c r="J4328" s="235">
        <v>0</v>
      </c>
      <c r="K4328" s="416">
        <v>0</v>
      </c>
      <c r="L4328" s="416">
        <v>0</v>
      </c>
      <c r="M4328" s="416">
        <v>0</v>
      </c>
      <c r="N4328" s="416">
        <v>0</v>
      </c>
      <c r="O4328" s="235">
        <v>0</v>
      </c>
      <c r="P4328" s="235">
        <v>0</v>
      </c>
      <c r="Q4328" s="235">
        <v>2.1019999999999999</v>
      </c>
      <c r="R4328" s="235">
        <v>0</v>
      </c>
      <c r="S4328" s="235">
        <v>0</v>
      </c>
      <c r="T4328" s="235">
        <v>0</v>
      </c>
      <c r="U4328" s="235">
        <v>0</v>
      </c>
      <c r="V4328" s="235">
        <v>0</v>
      </c>
      <c r="W4328" s="235">
        <v>0</v>
      </c>
      <c r="Y4328" s="236" t="str">
        <f t="shared" si="67"/>
        <v>Italy</v>
      </c>
    </row>
    <row r="4329" spans="1:25">
      <c r="A4329" s="399"/>
      <c r="B4329" s="234" t="s">
        <v>43</v>
      </c>
      <c r="C4329" s="232" t="s">
        <v>13</v>
      </c>
      <c r="D4329" s="237">
        <v>0</v>
      </c>
      <c r="E4329" s="237">
        <v>0</v>
      </c>
      <c r="F4329" s="237">
        <v>0</v>
      </c>
      <c r="G4329" s="237">
        <v>0</v>
      </c>
      <c r="H4329" s="237"/>
      <c r="I4329" s="237">
        <v>0</v>
      </c>
      <c r="J4329" s="237">
        <v>0</v>
      </c>
      <c r="K4329" s="415">
        <v>0</v>
      </c>
      <c r="L4329" s="415">
        <v>0</v>
      </c>
      <c r="M4329" s="415">
        <v>0</v>
      </c>
      <c r="N4329" s="415">
        <v>0</v>
      </c>
      <c r="O4329" s="237">
        <v>0</v>
      </c>
      <c r="P4329" s="237">
        <v>0</v>
      </c>
      <c r="Q4329" s="237">
        <v>0</v>
      </c>
      <c r="R4329" s="237">
        <v>0</v>
      </c>
      <c r="S4329" s="237">
        <v>0</v>
      </c>
      <c r="T4329" s="237">
        <v>0</v>
      </c>
      <c r="U4329" s="237">
        <v>0</v>
      </c>
      <c r="V4329" s="237">
        <v>0</v>
      </c>
      <c r="W4329" s="237">
        <v>0</v>
      </c>
      <c r="Y4329" s="236" t="str">
        <f t="shared" si="67"/>
        <v>Italy</v>
      </c>
    </row>
    <row r="4330" spans="1:25">
      <c r="A4330" s="399"/>
      <c r="B4330" s="234" t="s">
        <v>42</v>
      </c>
      <c r="C4330" s="232" t="s">
        <v>13</v>
      </c>
      <c r="D4330" s="235">
        <v>0</v>
      </c>
      <c r="E4330" s="235">
        <v>580.27599999999995</v>
      </c>
      <c r="F4330" s="235">
        <v>-313.24599999999998</v>
      </c>
      <c r="G4330" s="235">
        <v>0</v>
      </c>
      <c r="H4330" s="235"/>
      <c r="I4330" s="235">
        <v>0</v>
      </c>
      <c r="J4330" s="235">
        <v>0</v>
      </c>
      <c r="K4330" s="416">
        <v>0</v>
      </c>
      <c r="L4330" s="416">
        <v>-4.1079999999999997</v>
      </c>
      <c r="M4330" s="416">
        <v>0</v>
      </c>
      <c r="N4330" s="416">
        <v>0</v>
      </c>
      <c r="O4330" s="235">
        <v>0</v>
      </c>
      <c r="P4330" s="235">
        <v>0</v>
      </c>
      <c r="Q4330" s="235">
        <v>262.92200000000003</v>
      </c>
      <c r="R4330" s="235">
        <v>0</v>
      </c>
      <c r="S4330" s="235">
        <v>0</v>
      </c>
      <c r="T4330" s="235">
        <v>0</v>
      </c>
      <c r="U4330" s="235">
        <v>0</v>
      </c>
      <c r="V4330" s="235">
        <v>0</v>
      </c>
      <c r="W4330" s="235">
        <v>16</v>
      </c>
      <c r="Y4330" s="236" t="str">
        <f t="shared" si="67"/>
        <v>Italy</v>
      </c>
    </row>
    <row r="4331" spans="1:25">
      <c r="A4331" s="399"/>
      <c r="B4331" s="234" t="s">
        <v>41</v>
      </c>
      <c r="C4331" s="232" t="s">
        <v>13</v>
      </c>
      <c r="D4331" s="237">
        <v>0</v>
      </c>
      <c r="E4331" s="237">
        <v>513.99599999999998</v>
      </c>
      <c r="F4331" s="237">
        <v>-2114.2640000000001</v>
      </c>
      <c r="G4331" s="237">
        <v>0</v>
      </c>
      <c r="H4331" s="237"/>
      <c r="I4331" s="237">
        <v>-564.63199999999995</v>
      </c>
      <c r="J4331" s="237">
        <v>0</v>
      </c>
      <c r="K4331" s="415">
        <v>-66.876999999999995</v>
      </c>
      <c r="L4331" s="415">
        <v>-338.20600000000002</v>
      </c>
      <c r="M4331" s="415">
        <v>0</v>
      </c>
      <c r="N4331" s="415">
        <v>0</v>
      </c>
      <c r="O4331" s="237">
        <v>-299.99</v>
      </c>
      <c r="P4331" s="237">
        <v>0</v>
      </c>
      <c r="Q4331" s="237">
        <v>1163.6569999999999</v>
      </c>
      <c r="R4331" s="237">
        <v>39.170999999999999</v>
      </c>
      <c r="S4331" s="237">
        <v>73.564999999999998</v>
      </c>
      <c r="T4331" s="237">
        <v>10.509</v>
      </c>
      <c r="U4331" s="237">
        <v>76.430999999999997</v>
      </c>
      <c r="V4331" s="237">
        <v>44.902999999999999</v>
      </c>
      <c r="W4331" s="237">
        <v>2854</v>
      </c>
      <c r="Y4331" s="236" t="str">
        <f t="shared" si="67"/>
        <v>Italy</v>
      </c>
    </row>
    <row r="4332" spans="1:25">
      <c r="A4332" s="399"/>
      <c r="B4332" s="234" t="s">
        <v>40</v>
      </c>
      <c r="C4332" s="232" t="s">
        <v>13</v>
      </c>
      <c r="D4332" s="235">
        <v>0</v>
      </c>
      <c r="E4332" s="235">
        <v>1467.087</v>
      </c>
      <c r="F4332" s="235">
        <v>-895.38499999999999</v>
      </c>
      <c r="G4332" s="235">
        <v>-205.98099999999999</v>
      </c>
      <c r="H4332" s="235"/>
      <c r="I4332" s="235">
        <v>0</v>
      </c>
      <c r="J4332" s="235">
        <v>0</v>
      </c>
      <c r="K4332" s="416">
        <v>0</v>
      </c>
      <c r="L4332" s="416">
        <v>-40.985999999999997</v>
      </c>
      <c r="M4332" s="416">
        <v>0</v>
      </c>
      <c r="N4332" s="416">
        <v>0</v>
      </c>
      <c r="O4332" s="235">
        <v>0</v>
      </c>
      <c r="P4332" s="235">
        <v>0</v>
      </c>
      <c r="Q4332" s="235">
        <v>1662.559</v>
      </c>
      <c r="R4332" s="235">
        <v>0</v>
      </c>
      <c r="S4332" s="235">
        <v>0</v>
      </c>
      <c r="T4332" s="235">
        <v>0</v>
      </c>
      <c r="U4332" s="235">
        <v>0</v>
      </c>
      <c r="V4332" s="235">
        <v>0</v>
      </c>
      <c r="W4332" s="235">
        <v>66</v>
      </c>
      <c r="Y4332" s="236" t="str">
        <f t="shared" si="67"/>
        <v>Italy</v>
      </c>
    </row>
    <row r="4333" spans="1:25">
      <c r="A4333" s="399"/>
      <c r="B4333" s="234" t="s">
        <v>39</v>
      </c>
      <c r="C4333" s="232" t="s">
        <v>13</v>
      </c>
      <c r="D4333" s="237">
        <v>0</v>
      </c>
      <c r="E4333" s="237">
        <v>0</v>
      </c>
      <c r="F4333" s="237">
        <v>0</v>
      </c>
      <c r="G4333" s="237">
        <v>0</v>
      </c>
      <c r="H4333" s="237"/>
      <c r="I4333" s="237">
        <v>0</v>
      </c>
      <c r="J4333" s="237">
        <v>0</v>
      </c>
      <c r="K4333" s="415">
        <v>0</v>
      </c>
      <c r="L4333" s="415">
        <v>0</v>
      </c>
      <c r="M4333" s="415">
        <v>0</v>
      </c>
      <c r="N4333" s="415">
        <v>0</v>
      </c>
      <c r="O4333" s="237">
        <v>0</v>
      </c>
      <c r="P4333" s="237">
        <v>0</v>
      </c>
      <c r="Q4333" s="237">
        <v>4.165</v>
      </c>
      <c r="R4333" s="237">
        <v>0</v>
      </c>
      <c r="S4333" s="237">
        <v>0</v>
      </c>
      <c r="T4333" s="237">
        <v>0</v>
      </c>
      <c r="U4333" s="237">
        <v>0</v>
      </c>
      <c r="V4333" s="237">
        <v>0</v>
      </c>
      <c r="W4333" s="237">
        <v>0</v>
      </c>
      <c r="Y4333" s="236" t="str">
        <f t="shared" si="67"/>
        <v>Italy</v>
      </c>
    </row>
    <row r="4334" spans="1:25">
      <c r="A4334" s="399"/>
      <c r="B4334" s="234" t="s">
        <v>38</v>
      </c>
      <c r="C4334" s="232" t="s">
        <v>13</v>
      </c>
      <c r="D4334" s="235">
        <v>0</v>
      </c>
      <c r="E4334" s="235">
        <v>283.892</v>
      </c>
      <c r="F4334" s="235">
        <v>-1046.288</v>
      </c>
      <c r="G4334" s="235">
        <v>0</v>
      </c>
      <c r="H4334" s="235"/>
      <c r="I4334" s="235">
        <v>0</v>
      </c>
      <c r="J4334" s="235">
        <v>0</v>
      </c>
      <c r="K4334" s="416">
        <v>0</v>
      </c>
      <c r="L4334" s="416">
        <v>0</v>
      </c>
      <c r="M4334" s="416">
        <v>0</v>
      </c>
      <c r="N4334" s="416">
        <v>0</v>
      </c>
      <c r="O4334" s="235">
        <v>0</v>
      </c>
      <c r="P4334" s="235">
        <v>0</v>
      </c>
      <c r="Q4334" s="235">
        <v>537.69000000000005</v>
      </c>
      <c r="R4334" s="235">
        <v>0</v>
      </c>
      <c r="S4334" s="235">
        <v>0</v>
      </c>
      <c r="T4334" s="235">
        <v>0</v>
      </c>
      <c r="U4334" s="235">
        <v>0</v>
      </c>
      <c r="V4334" s="235">
        <v>0</v>
      </c>
      <c r="W4334" s="235">
        <v>0</v>
      </c>
      <c r="Y4334" s="236" t="str">
        <f t="shared" si="67"/>
        <v>Italy</v>
      </c>
    </row>
    <row r="4335" spans="1:25">
      <c r="A4335" s="399"/>
      <c r="B4335" s="234" t="s">
        <v>37</v>
      </c>
      <c r="C4335" s="232" t="s">
        <v>13</v>
      </c>
      <c r="D4335" s="237">
        <v>0</v>
      </c>
      <c r="E4335" s="237">
        <v>0</v>
      </c>
      <c r="F4335" s="237">
        <v>-1067.498</v>
      </c>
      <c r="G4335" s="237">
        <v>0</v>
      </c>
      <c r="H4335" s="237"/>
      <c r="I4335" s="237">
        <v>0</v>
      </c>
      <c r="J4335" s="237">
        <v>0</v>
      </c>
      <c r="K4335" s="415">
        <v>0</v>
      </c>
      <c r="L4335" s="415">
        <v>0</v>
      </c>
      <c r="M4335" s="415">
        <v>0</v>
      </c>
      <c r="N4335" s="415">
        <v>0</v>
      </c>
      <c r="O4335" s="237">
        <v>0</v>
      </c>
      <c r="P4335" s="237">
        <v>0</v>
      </c>
      <c r="Q4335" s="237">
        <v>1570.5070000000001</v>
      </c>
      <c r="R4335" s="237">
        <v>0</v>
      </c>
      <c r="S4335" s="237">
        <v>0</v>
      </c>
      <c r="T4335" s="237">
        <v>0</v>
      </c>
      <c r="U4335" s="237">
        <v>0</v>
      </c>
      <c r="V4335" s="237">
        <v>0</v>
      </c>
      <c r="W4335" s="237">
        <v>0</v>
      </c>
      <c r="Y4335" s="236" t="str">
        <f t="shared" si="67"/>
        <v>Italy</v>
      </c>
    </row>
    <row r="4336" spans="1:25">
      <c r="A4336" s="399"/>
      <c r="B4336" s="234" t="s">
        <v>36</v>
      </c>
      <c r="C4336" s="232" t="s">
        <v>13</v>
      </c>
      <c r="D4336" s="235">
        <v>0</v>
      </c>
      <c r="E4336" s="235">
        <v>10.509</v>
      </c>
      <c r="F4336" s="235">
        <v>-48.725000000000001</v>
      </c>
      <c r="G4336" s="235">
        <v>0</v>
      </c>
      <c r="H4336" s="235"/>
      <c r="I4336" s="235">
        <v>0</v>
      </c>
      <c r="J4336" s="235">
        <v>0</v>
      </c>
      <c r="K4336" s="416">
        <v>0</v>
      </c>
      <c r="L4336" s="416">
        <v>0</v>
      </c>
      <c r="M4336" s="416">
        <v>0</v>
      </c>
      <c r="N4336" s="416">
        <v>0</v>
      </c>
      <c r="O4336" s="235">
        <v>0</v>
      </c>
      <c r="P4336" s="235">
        <v>0</v>
      </c>
      <c r="Q4336" s="235">
        <v>52.545999999999999</v>
      </c>
      <c r="R4336" s="235">
        <v>0</v>
      </c>
      <c r="S4336" s="235">
        <v>0</v>
      </c>
      <c r="T4336" s="235">
        <v>0</v>
      </c>
      <c r="U4336" s="235">
        <v>0</v>
      </c>
      <c r="V4336" s="235">
        <v>0</v>
      </c>
      <c r="W4336" s="235">
        <v>0</v>
      </c>
      <c r="Y4336" s="236" t="str">
        <f t="shared" si="67"/>
        <v>Italy</v>
      </c>
    </row>
    <row r="4337" spans="1:25">
      <c r="A4337" s="399"/>
      <c r="B4337" s="234" t="s">
        <v>35</v>
      </c>
      <c r="C4337" s="232" t="s">
        <v>13</v>
      </c>
      <c r="D4337" s="237">
        <v>0</v>
      </c>
      <c r="E4337" s="237">
        <v>911.05399999999997</v>
      </c>
      <c r="F4337" s="237">
        <v>0</v>
      </c>
      <c r="G4337" s="237">
        <v>0</v>
      </c>
      <c r="H4337" s="237"/>
      <c r="I4337" s="237">
        <v>0</v>
      </c>
      <c r="J4337" s="237">
        <v>0</v>
      </c>
      <c r="K4337" s="415">
        <v>0</v>
      </c>
      <c r="L4337" s="415">
        <v>-117.703</v>
      </c>
      <c r="M4337" s="415">
        <v>0</v>
      </c>
      <c r="N4337" s="415">
        <v>0</v>
      </c>
      <c r="O4337" s="237">
        <v>-619.08900000000006</v>
      </c>
      <c r="P4337" s="237">
        <v>0</v>
      </c>
      <c r="Q4337" s="237">
        <v>1335.2439999999999</v>
      </c>
      <c r="R4337" s="237">
        <v>0</v>
      </c>
      <c r="S4337" s="237">
        <v>5.35</v>
      </c>
      <c r="T4337" s="237">
        <v>0</v>
      </c>
      <c r="U4337" s="237">
        <v>1329.894</v>
      </c>
      <c r="V4337" s="237">
        <v>0</v>
      </c>
      <c r="W4337" s="237">
        <v>220</v>
      </c>
      <c r="Y4337" s="236" t="str">
        <f t="shared" si="67"/>
        <v>Italy</v>
      </c>
    </row>
    <row r="4338" spans="1:25">
      <c r="A4338" s="399"/>
      <c r="B4338" s="234" t="s">
        <v>34</v>
      </c>
      <c r="C4338" s="232" t="s">
        <v>13</v>
      </c>
      <c r="D4338" s="235">
        <v>0</v>
      </c>
      <c r="E4338" s="235">
        <v>257.95400000000001</v>
      </c>
      <c r="F4338" s="235">
        <v>-551.25599999999997</v>
      </c>
      <c r="G4338" s="235">
        <v>472.91500000000002</v>
      </c>
      <c r="H4338" s="235"/>
      <c r="I4338" s="235">
        <v>-29.617000000000001</v>
      </c>
      <c r="J4338" s="235">
        <v>-16.242000000000001</v>
      </c>
      <c r="K4338" s="416">
        <v>-2399.924</v>
      </c>
      <c r="L4338" s="416">
        <v>-53.500999999999998</v>
      </c>
      <c r="M4338" s="416">
        <v>0</v>
      </c>
      <c r="N4338" s="416">
        <v>0</v>
      </c>
      <c r="O4338" s="235">
        <v>-1.911</v>
      </c>
      <c r="P4338" s="235">
        <v>0</v>
      </c>
      <c r="Q4338" s="235">
        <v>391.70699999999999</v>
      </c>
      <c r="R4338" s="235">
        <v>0</v>
      </c>
      <c r="S4338" s="235">
        <v>0</v>
      </c>
      <c r="T4338" s="235">
        <v>0</v>
      </c>
      <c r="U4338" s="235">
        <v>0</v>
      </c>
      <c r="V4338" s="235">
        <v>0</v>
      </c>
      <c r="W4338" s="235">
        <v>10065</v>
      </c>
      <c r="Y4338" s="236" t="str">
        <f t="shared" si="67"/>
        <v>Italy</v>
      </c>
    </row>
    <row r="4339" spans="1:25" ht="22.5">
      <c r="A4339" s="399"/>
      <c r="B4339" s="234" t="s">
        <v>33</v>
      </c>
      <c r="C4339" s="232" t="s">
        <v>13</v>
      </c>
      <c r="D4339" s="237">
        <v>0</v>
      </c>
      <c r="E4339" s="237">
        <v>0</v>
      </c>
      <c r="F4339" s="237">
        <v>0</v>
      </c>
      <c r="G4339" s="237">
        <v>0</v>
      </c>
      <c r="H4339" s="237"/>
      <c r="I4339" s="237">
        <v>0</v>
      </c>
      <c r="J4339" s="237">
        <v>0</v>
      </c>
      <c r="K4339" s="415">
        <v>0</v>
      </c>
      <c r="L4339" s="415">
        <v>0</v>
      </c>
      <c r="M4339" s="415">
        <v>0</v>
      </c>
      <c r="N4339" s="415">
        <v>0</v>
      </c>
      <c r="O4339" s="237">
        <v>0</v>
      </c>
      <c r="P4339" s="237">
        <v>0</v>
      </c>
      <c r="Q4339" s="237">
        <v>0</v>
      </c>
      <c r="R4339" s="237">
        <v>0</v>
      </c>
      <c r="S4339" s="237">
        <v>0</v>
      </c>
      <c r="T4339" s="237">
        <v>0</v>
      </c>
      <c r="U4339" s="237">
        <v>0</v>
      </c>
      <c r="V4339" s="237">
        <v>0</v>
      </c>
      <c r="W4339" s="237">
        <v>0</v>
      </c>
      <c r="Y4339" s="236" t="str">
        <f t="shared" si="67"/>
        <v>Italy</v>
      </c>
    </row>
    <row r="4340" spans="1:25">
      <c r="A4340" s="399"/>
      <c r="B4340" s="234" t="s">
        <v>32</v>
      </c>
      <c r="C4340" s="232" t="s">
        <v>13</v>
      </c>
      <c r="D4340" s="235">
        <v>0</v>
      </c>
      <c r="E4340" s="235">
        <v>0</v>
      </c>
      <c r="F4340" s="235">
        <v>0</v>
      </c>
      <c r="G4340" s="235">
        <v>0</v>
      </c>
      <c r="H4340" s="235"/>
      <c r="I4340" s="235">
        <v>0</v>
      </c>
      <c r="J4340" s="235">
        <v>0</v>
      </c>
      <c r="K4340" s="416">
        <v>0</v>
      </c>
      <c r="L4340" s="416">
        <v>0</v>
      </c>
      <c r="M4340" s="416">
        <v>0</v>
      </c>
      <c r="N4340" s="416">
        <v>0</v>
      </c>
      <c r="O4340" s="235">
        <v>0</v>
      </c>
      <c r="P4340" s="235">
        <v>0</v>
      </c>
      <c r="Q4340" s="235">
        <v>0</v>
      </c>
      <c r="R4340" s="235">
        <v>0</v>
      </c>
      <c r="S4340" s="235">
        <v>0</v>
      </c>
      <c r="T4340" s="235">
        <v>0</v>
      </c>
      <c r="U4340" s="235">
        <v>0</v>
      </c>
      <c r="V4340" s="235">
        <v>0</v>
      </c>
      <c r="W4340" s="235">
        <v>0</v>
      </c>
      <c r="Y4340" s="236" t="str">
        <f t="shared" si="67"/>
        <v>Italy</v>
      </c>
    </row>
    <row r="4341" spans="1:25">
      <c r="A4341" s="399"/>
      <c r="B4341" s="234" t="s">
        <v>31</v>
      </c>
      <c r="C4341" s="232" t="s">
        <v>13</v>
      </c>
      <c r="D4341" s="237">
        <v>4538.5640000000003</v>
      </c>
      <c r="E4341" s="237">
        <v>0</v>
      </c>
      <c r="F4341" s="237">
        <v>0</v>
      </c>
      <c r="G4341" s="237">
        <v>0</v>
      </c>
      <c r="H4341" s="237"/>
      <c r="I4341" s="237">
        <v>-4484.6419999999998</v>
      </c>
      <c r="J4341" s="237">
        <v>-53.921999999999997</v>
      </c>
      <c r="K4341" s="415">
        <v>0</v>
      </c>
      <c r="L4341" s="415">
        <v>0</v>
      </c>
      <c r="M4341" s="415">
        <v>0</v>
      </c>
      <c r="N4341" s="415">
        <v>0</v>
      </c>
      <c r="O4341" s="237">
        <v>0</v>
      </c>
      <c r="P4341" s="237">
        <v>0</v>
      </c>
      <c r="Q4341" s="237">
        <v>0</v>
      </c>
      <c r="R4341" s="237">
        <v>0</v>
      </c>
      <c r="S4341" s="237">
        <v>0</v>
      </c>
      <c r="T4341" s="237">
        <v>0</v>
      </c>
      <c r="U4341" s="237">
        <v>0</v>
      </c>
      <c r="V4341" s="237">
        <v>0</v>
      </c>
      <c r="W4341" s="237">
        <v>52774</v>
      </c>
      <c r="Y4341" s="236" t="str">
        <f t="shared" si="67"/>
        <v>Italy</v>
      </c>
    </row>
    <row r="4342" spans="1:25">
      <c r="A4342" s="399"/>
      <c r="B4342" s="234" t="s">
        <v>30</v>
      </c>
      <c r="C4342" s="232" t="s">
        <v>13</v>
      </c>
      <c r="D4342" s="235">
        <v>5015.2780000000002</v>
      </c>
      <c r="E4342" s="235">
        <v>0</v>
      </c>
      <c r="F4342" s="235">
        <v>0</v>
      </c>
      <c r="G4342" s="235">
        <v>0</v>
      </c>
      <c r="H4342" s="235"/>
      <c r="I4342" s="235">
        <v>-4865.12</v>
      </c>
      <c r="J4342" s="235">
        <v>0</v>
      </c>
      <c r="K4342" s="416">
        <v>0</v>
      </c>
      <c r="L4342" s="416">
        <v>0</v>
      </c>
      <c r="M4342" s="416">
        <v>-31.068000000000001</v>
      </c>
      <c r="N4342" s="416">
        <v>0</v>
      </c>
      <c r="O4342" s="235">
        <v>0</v>
      </c>
      <c r="P4342" s="235">
        <v>0</v>
      </c>
      <c r="Q4342" s="235">
        <v>119.09</v>
      </c>
      <c r="R4342" s="235">
        <v>0</v>
      </c>
      <c r="S4342" s="235">
        <v>0</v>
      </c>
      <c r="T4342" s="235">
        <v>0</v>
      </c>
      <c r="U4342" s="235">
        <v>0</v>
      </c>
      <c r="V4342" s="235">
        <v>0</v>
      </c>
      <c r="W4342" s="235">
        <v>5659</v>
      </c>
      <c r="Y4342" s="236" t="str">
        <f t="shared" si="67"/>
        <v>Italy</v>
      </c>
    </row>
    <row r="4343" spans="1:25">
      <c r="A4343" s="399"/>
      <c r="B4343" s="234" t="s">
        <v>29</v>
      </c>
      <c r="C4343" s="232" t="s">
        <v>13</v>
      </c>
      <c r="D4343" s="237">
        <v>1856.654</v>
      </c>
      <c r="E4343" s="237">
        <v>0</v>
      </c>
      <c r="F4343" s="237">
        <v>0</v>
      </c>
      <c r="G4343" s="237">
        <v>0</v>
      </c>
      <c r="H4343" s="237"/>
      <c r="I4343" s="237">
        <v>-1856.654</v>
      </c>
      <c r="J4343" s="237">
        <v>0</v>
      </c>
      <c r="K4343" s="415">
        <v>0</v>
      </c>
      <c r="L4343" s="415">
        <v>0</v>
      </c>
      <c r="M4343" s="415">
        <v>0</v>
      </c>
      <c r="N4343" s="415">
        <v>0</v>
      </c>
      <c r="O4343" s="237">
        <v>0</v>
      </c>
      <c r="P4343" s="237">
        <v>0</v>
      </c>
      <c r="Q4343" s="237">
        <v>0</v>
      </c>
      <c r="R4343" s="237">
        <v>0</v>
      </c>
      <c r="S4343" s="237">
        <v>0</v>
      </c>
      <c r="T4343" s="237">
        <v>0</v>
      </c>
      <c r="U4343" s="237">
        <v>0</v>
      </c>
      <c r="V4343" s="237">
        <v>0</v>
      </c>
      <c r="W4343" s="237">
        <v>21589</v>
      </c>
      <c r="Y4343" s="236" t="str">
        <f t="shared" si="67"/>
        <v>Italy</v>
      </c>
    </row>
    <row r="4344" spans="1:25">
      <c r="A4344" s="399"/>
      <c r="B4344" s="234" t="s">
        <v>28</v>
      </c>
      <c r="C4344" s="232" t="s">
        <v>13</v>
      </c>
      <c r="D4344" s="235">
        <v>168.16300000000001</v>
      </c>
      <c r="E4344" s="235">
        <v>0</v>
      </c>
      <c r="F4344" s="235">
        <v>0</v>
      </c>
      <c r="G4344" s="235">
        <v>0</v>
      </c>
      <c r="H4344" s="235"/>
      <c r="I4344" s="235">
        <v>0</v>
      </c>
      <c r="J4344" s="235">
        <v>0</v>
      </c>
      <c r="K4344" s="416">
        <v>0</v>
      </c>
      <c r="L4344" s="416">
        <v>0</v>
      </c>
      <c r="M4344" s="416">
        <v>-4.8000000000000001E-2</v>
      </c>
      <c r="N4344" s="416">
        <v>0</v>
      </c>
      <c r="O4344" s="235">
        <v>0</v>
      </c>
      <c r="P4344" s="235">
        <v>0</v>
      </c>
      <c r="Q4344" s="235">
        <v>168.11500000000001</v>
      </c>
      <c r="R4344" s="235">
        <v>0</v>
      </c>
      <c r="S4344" s="235">
        <v>0</v>
      </c>
      <c r="T4344" s="235">
        <v>0</v>
      </c>
      <c r="U4344" s="235">
        <v>0</v>
      </c>
      <c r="V4344" s="235">
        <v>0</v>
      </c>
      <c r="W4344" s="235">
        <v>0</v>
      </c>
      <c r="Y4344" s="236" t="str">
        <f t="shared" si="67"/>
        <v>Italy</v>
      </c>
    </row>
    <row r="4345" spans="1:25">
      <c r="A4345" s="399"/>
      <c r="B4345" s="234" t="s">
        <v>27</v>
      </c>
      <c r="C4345" s="232" t="s">
        <v>13</v>
      </c>
      <c r="D4345" s="237">
        <v>0</v>
      </c>
      <c r="E4345" s="237">
        <v>0</v>
      </c>
      <c r="F4345" s="237">
        <v>0</v>
      </c>
      <c r="G4345" s="237">
        <v>0</v>
      </c>
      <c r="H4345" s="237"/>
      <c r="I4345" s="237">
        <v>0</v>
      </c>
      <c r="J4345" s="237">
        <v>0</v>
      </c>
      <c r="K4345" s="415">
        <v>0</v>
      </c>
      <c r="L4345" s="415">
        <v>0</v>
      </c>
      <c r="M4345" s="415">
        <v>0</v>
      </c>
      <c r="N4345" s="415">
        <v>0</v>
      </c>
      <c r="O4345" s="237">
        <v>0</v>
      </c>
      <c r="P4345" s="237">
        <v>0</v>
      </c>
      <c r="Q4345" s="237">
        <v>0</v>
      </c>
      <c r="R4345" s="237">
        <v>0</v>
      </c>
      <c r="S4345" s="237">
        <v>0</v>
      </c>
      <c r="T4345" s="237">
        <v>0</v>
      </c>
      <c r="U4345" s="237">
        <v>0</v>
      </c>
      <c r="V4345" s="237">
        <v>0</v>
      </c>
      <c r="W4345" s="237">
        <v>0</v>
      </c>
      <c r="Y4345" s="236" t="str">
        <f t="shared" si="67"/>
        <v>Italy</v>
      </c>
    </row>
    <row r="4346" spans="1:25">
      <c r="A4346" s="399"/>
      <c r="B4346" s="234" t="s">
        <v>26</v>
      </c>
      <c r="C4346" s="232" t="s">
        <v>13</v>
      </c>
      <c r="D4346" s="235">
        <v>1281.1420000000001</v>
      </c>
      <c r="E4346" s="235">
        <v>0</v>
      </c>
      <c r="F4346" s="235">
        <v>0</v>
      </c>
      <c r="G4346" s="235">
        <v>0</v>
      </c>
      <c r="H4346" s="235"/>
      <c r="I4346" s="235">
        <v>-1281.1420000000001</v>
      </c>
      <c r="J4346" s="235">
        <v>0</v>
      </c>
      <c r="K4346" s="416">
        <v>0</v>
      </c>
      <c r="L4346" s="416">
        <v>0</v>
      </c>
      <c r="M4346" s="416">
        <v>0</v>
      </c>
      <c r="N4346" s="416">
        <v>0</v>
      </c>
      <c r="O4346" s="235">
        <v>0</v>
      </c>
      <c r="P4346" s="235">
        <v>0</v>
      </c>
      <c r="Q4346" s="235">
        <v>0</v>
      </c>
      <c r="R4346" s="235">
        <v>0</v>
      </c>
      <c r="S4346" s="235">
        <v>0</v>
      </c>
      <c r="T4346" s="235">
        <v>0</v>
      </c>
      <c r="U4346" s="235">
        <v>0</v>
      </c>
      <c r="V4346" s="235">
        <v>0</v>
      </c>
      <c r="W4346" s="235">
        <v>14897</v>
      </c>
      <c r="Y4346" s="236" t="str">
        <f t="shared" si="67"/>
        <v>Italy</v>
      </c>
    </row>
    <row r="4347" spans="1:25">
      <c r="A4347" s="399"/>
      <c r="B4347" s="234" t="s">
        <v>25</v>
      </c>
      <c r="C4347" s="232" t="s">
        <v>13</v>
      </c>
      <c r="D4347" s="237">
        <v>0</v>
      </c>
      <c r="E4347" s="237">
        <v>0</v>
      </c>
      <c r="F4347" s="237">
        <v>0</v>
      </c>
      <c r="G4347" s="237">
        <v>0</v>
      </c>
      <c r="H4347" s="237"/>
      <c r="I4347" s="237">
        <v>0</v>
      </c>
      <c r="J4347" s="237">
        <v>0</v>
      </c>
      <c r="K4347" s="415">
        <v>0</v>
      </c>
      <c r="L4347" s="415">
        <v>0</v>
      </c>
      <c r="M4347" s="415">
        <v>0</v>
      </c>
      <c r="N4347" s="415">
        <v>0</v>
      </c>
      <c r="O4347" s="237">
        <v>0</v>
      </c>
      <c r="P4347" s="237">
        <v>0</v>
      </c>
      <c r="Q4347" s="237">
        <v>0</v>
      </c>
      <c r="R4347" s="237">
        <v>0</v>
      </c>
      <c r="S4347" s="237">
        <v>0</v>
      </c>
      <c r="T4347" s="237">
        <v>0</v>
      </c>
      <c r="U4347" s="237">
        <v>0</v>
      </c>
      <c r="V4347" s="237">
        <v>0</v>
      </c>
      <c r="W4347" s="237">
        <v>753</v>
      </c>
      <c r="Y4347" s="236" t="str">
        <f t="shared" si="67"/>
        <v>Italy</v>
      </c>
    </row>
    <row r="4348" spans="1:25">
      <c r="A4348" s="399"/>
      <c r="B4348" s="234" t="s">
        <v>0</v>
      </c>
      <c r="C4348" s="232" t="s">
        <v>13</v>
      </c>
      <c r="D4348" s="235">
        <v>0</v>
      </c>
      <c r="E4348" s="235">
        <v>3813.0680000000002</v>
      </c>
      <c r="F4348" s="235">
        <v>-189.2</v>
      </c>
      <c r="G4348" s="235">
        <v>0</v>
      </c>
      <c r="H4348" s="235"/>
      <c r="I4348" s="235">
        <v>16791.07</v>
      </c>
      <c r="J4348" s="235">
        <v>117.82</v>
      </c>
      <c r="K4348" s="416">
        <v>6586.826</v>
      </c>
      <c r="L4348" s="416">
        <v>1264.4580000000001</v>
      </c>
      <c r="M4348" s="416">
        <v>0</v>
      </c>
      <c r="N4348" s="416">
        <v>0</v>
      </c>
      <c r="O4348" s="235">
        <v>-1845.732</v>
      </c>
      <c r="P4348" s="235">
        <v>-1822.0820000000001</v>
      </c>
      <c r="Q4348" s="235">
        <v>24716.227999999999</v>
      </c>
      <c r="R4348" s="235">
        <v>1573.8</v>
      </c>
      <c r="S4348" s="235">
        <v>1276.498</v>
      </c>
      <c r="T4348" s="235">
        <v>207.77600000000001</v>
      </c>
      <c r="U4348" s="235">
        <v>813.64599999999996</v>
      </c>
      <c r="V4348" s="235">
        <v>780.79399999999998</v>
      </c>
      <c r="W4348" s="235">
        <v>0</v>
      </c>
      <c r="Y4348" s="236" t="str">
        <f t="shared" si="67"/>
        <v>Italy</v>
      </c>
    </row>
    <row r="4349" spans="1:25">
      <c r="A4349" s="399"/>
      <c r="B4349" s="234" t="s">
        <v>24</v>
      </c>
      <c r="C4349" s="232" t="s">
        <v>13</v>
      </c>
      <c r="D4349" s="237">
        <v>0</v>
      </c>
      <c r="E4349" s="237">
        <v>0</v>
      </c>
      <c r="F4349" s="237">
        <v>0</v>
      </c>
      <c r="G4349" s="237">
        <v>-2.4E-2</v>
      </c>
      <c r="H4349" s="237"/>
      <c r="I4349" s="237">
        <v>0</v>
      </c>
      <c r="J4349" s="237">
        <v>0</v>
      </c>
      <c r="K4349" s="415">
        <v>3078.944</v>
      </c>
      <c r="L4349" s="415">
        <v>1999.2339999999999</v>
      </c>
      <c r="M4349" s="415">
        <v>89.668999999999997</v>
      </c>
      <c r="N4349" s="415">
        <v>0</v>
      </c>
      <c r="O4349" s="237">
        <v>-1447.319</v>
      </c>
      <c r="P4349" s="237">
        <v>-19.247</v>
      </c>
      <c r="Q4349" s="237">
        <v>3701.2570000000001</v>
      </c>
      <c r="R4349" s="237">
        <v>87.043000000000006</v>
      </c>
      <c r="S4349" s="237">
        <v>1242.93</v>
      </c>
      <c r="T4349" s="237">
        <v>0.57299999999999995</v>
      </c>
      <c r="U4349" s="237">
        <v>108.224</v>
      </c>
      <c r="V4349" s="237">
        <v>563.44899999999996</v>
      </c>
      <c r="W4349" s="237">
        <v>0</v>
      </c>
      <c r="Y4349" s="236" t="str">
        <f t="shared" si="67"/>
        <v>Italy</v>
      </c>
    </row>
    <row r="4350" spans="1:25">
      <c r="A4350" s="399"/>
      <c r="B4350" s="234" t="s">
        <v>23</v>
      </c>
      <c r="C4350" s="232" t="s">
        <v>13</v>
      </c>
      <c r="D4350" s="235">
        <v>36762.875999999997</v>
      </c>
      <c r="E4350" s="235">
        <v>148680.85</v>
      </c>
      <c r="F4350" s="235">
        <v>-25479.168000000001</v>
      </c>
      <c r="G4350" s="235">
        <v>-302.45100000000002</v>
      </c>
      <c r="H4350" s="235"/>
      <c r="I4350" s="235">
        <v>-16616.154999999999</v>
      </c>
      <c r="J4350" s="235">
        <v>-44.197000000000003</v>
      </c>
      <c r="K4350" s="416">
        <v>-6383.4139999999998</v>
      </c>
      <c r="L4350" s="416">
        <v>-1364.3</v>
      </c>
      <c r="M4350" s="416">
        <v>-37.134</v>
      </c>
      <c r="N4350" s="416">
        <v>0</v>
      </c>
      <c r="O4350" s="235">
        <v>-7493.8090000000002</v>
      </c>
      <c r="P4350" s="235">
        <v>-2253.6579999999999</v>
      </c>
      <c r="Q4350" s="235">
        <v>121169.78</v>
      </c>
      <c r="R4350" s="235">
        <v>4359.7950000000001</v>
      </c>
      <c r="S4350" s="235">
        <v>4121.009</v>
      </c>
      <c r="T4350" s="235">
        <v>638.947</v>
      </c>
      <c r="U4350" s="235">
        <v>4983.6279999999997</v>
      </c>
      <c r="V4350" s="235">
        <v>2019.961</v>
      </c>
      <c r="W4350" s="235">
        <v>287909</v>
      </c>
      <c r="Y4350" s="236" t="str">
        <f t="shared" si="67"/>
        <v>Italy</v>
      </c>
    </row>
    <row r="4351" spans="1:25">
      <c r="A4351" s="399"/>
      <c r="B4351" s="234" t="s">
        <v>22</v>
      </c>
      <c r="C4351" s="232" t="s">
        <v>13</v>
      </c>
      <c r="D4351" s="237">
        <v>23498.017</v>
      </c>
      <c r="E4351" s="237">
        <v>2974.451</v>
      </c>
      <c r="F4351" s="237">
        <v>-50.414000000000001</v>
      </c>
      <c r="G4351" s="237">
        <v>0.88400000000000001</v>
      </c>
      <c r="H4351" s="237"/>
      <c r="I4351" s="237">
        <v>-15100.718999999999</v>
      </c>
      <c r="J4351" s="237">
        <v>-73.891000000000005</v>
      </c>
      <c r="K4351" s="415">
        <v>-2491.3159999999998</v>
      </c>
      <c r="L4351" s="415">
        <v>-73.927000000000007</v>
      </c>
      <c r="M4351" s="415">
        <v>-126.803</v>
      </c>
      <c r="N4351" s="415">
        <v>0</v>
      </c>
      <c r="O4351" s="237">
        <v>0</v>
      </c>
      <c r="P4351" s="237">
        <v>0</v>
      </c>
      <c r="Q4351" s="237">
        <v>8495.0190000000002</v>
      </c>
      <c r="R4351" s="237">
        <v>0</v>
      </c>
      <c r="S4351" s="237">
        <v>6.782</v>
      </c>
      <c r="T4351" s="237">
        <v>0</v>
      </c>
      <c r="U4351" s="237">
        <v>95.686999999999998</v>
      </c>
      <c r="V4351" s="237">
        <v>0.40600000000000003</v>
      </c>
      <c r="W4351" s="237">
        <v>112012</v>
      </c>
      <c r="Y4351" s="236" t="str">
        <f t="shared" si="67"/>
        <v>Italy</v>
      </c>
    </row>
    <row r="4352" spans="1:25">
      <c r="A4352" s="399"/>
      <c r="B4352" s="234" t="s">
        <v>21</v>
      </c>
      <c r="C4352" s="232" t="s">
        <v>13</v>
      </c>
      <c r="D4352" s="235">
        <v>0</v>
      </c>
      <c r="E4352" s="235">
        <v>0</v>
      </c>
      <c r="F4352" s="235">
        <v>0</v>
      </c>
      <c r="G4352" s="235">
        <v>0</v>
      </c>
      <c r="H4352" s="235"/>
      <c r="I4352" s="235">
        <v>-14.185</v>
      </c>
      <c r="J4352" s="235">
        <v>0</v>
      </c>
      <c r="K4352" s="416">
        <v>-1.839</v>
      </c>
      <c r="L4352" s="416">
        <v>0</v>
      </c>
      <c r="M4352" s="416">
        <v>0</v>
      </c>
      <c r="N4352" s="416">
        <v>0</v>
      </c>
      <c r="O4352" s="235">
        <v>0</v>
      </c>
      <c r="P4352" s="235">
        <v>0</v>
      </c>
      <c r="Q4352" s="235">
        <v>0</v>
      </c>
      <c r="R4352" s="235">
        <v>0</v>
      </c>
      <c r="S4352" s="235">
        <v>0</v>
      </c>
      <c r="T4352" s="235">
        <v>0</v>
      </c>
      <c r="U4352" s="235">
        <v>0</v>
      </c>
      <c r="V4352" s="235">
        <v>0</v>
      </c>
      <c r="W4352" s="235">
        <v>56</v>
      </c>
      <c r="Y4352" s="236" t="str">
        <f t="shared" si="67"/>
        <v>Italy</v>
      </c>
    </row>
    <row r="4353" spans="1:25">
      <c r="A4353" s="399"/>
      <c r="B4353" s="234" t="s">
        <v>20</v>
      </c>
      <c r="C4353" s="232" t="s">
        <v>13</v>
      </c>
      <c r="D4353" s="237">
        <v>0</v>
      </c>
      <c r="E4353" s="237">
        <v>0</v>
      </c>
      <c r="F4353" s="237">
        <v>0</v>
      </c>
      <c r="G4353" s="237">
        <v>0</v>
      </c>
      <c r="H4353" s="237"/>
      <c r="I4353" s="237">
        <v>0</v>
      </c>
      <c r="J4353" s="237">
        <v>0</v>
      </c>
      <c r="K4353" s="415">
        <v>0</v>
      </c>
      <c r="L4353" s="415">
        <v>0</v>
      </c>
      <c r="M4353" s="415">
        <v>0</v>
      </c>
      <c r="N4353" s="415">
        <v>0</v>
      </c>
      <c r="O4353" s="237">
        <v>0</v>
      </c>
      <c r="P4353" s="237">
        <v>0</v>
      </c>
      <c r="Q4353" s="237">
        <v>0</v>
      </c>
      <c r="R4353" s="237">
        <v>0</v>
      </c>
      <c r="S4353" s="237">
        <v>0</v>
      </c>
      <c r="T4353" s="237">
        <v>0</v>
      </c>
      <c r="U4353" s="237">
        <v>0</v>
      </c>
      <c r="V4353" s="237">
        <v>0</v>
      </c>
      <c r="W4353" s="237">
        <v>0</v>
      </c>
      <c r="Y4353" s="236" t="str">
        <f t="shared" si="67"/>
        <v>Italy</v>
      </c>
    </row>
    <row r="4354" spans="1:25">
      <c r="A4354" s="399"/>
      <c r="B4354" s="234" t="s">
        <v>19</v>
      </c>
      <c r="C4354" s="232" t="s">
        <v>13</v>
      </c>
      <c r="D4354" s="235">
        <v>0</v>
      </c>
      <c r="E4354" s="235">
        <v>0</v>
      </c>
      <c r="F4354" s="235">
        <v>0</v>
      </c>
      <c r="G4354" s="235">
        <v>0</v>
      </c>
      <c r="H4354" s="235"/>
      <c r="I4354" s="235">
        <v>0</v>
      </c>
      <c r="J4354" s="235">
        <v>0</v>
      </c>
      <c r="K4354" s="416">
        <v>0</v>
      </c>
      <c r="L4354" s="416">
        <v>0</v>
      </c>
      <c r="M4354" s="416">
        <v>0</v>
      </c>
      <c r="N4354" s="416">
        <v>0</v>
      </c>
      <c r="O4354" s="235">
        <v>0</v>
      </c>
      <c r="P4354" s="235">
        <v>0</v>
      </c>
      <c r="Q4354" s="235">
        <v>0</v>
      </c>
      <c r="R4354" s="235">
        <v>0</v>
      </c>
      <c r="S4354" s="235">
        <v>0</v>
      </c>
      <c r="T4354" s="235">
        <v>0</v>
      </c>
      <c r="U4354" s="235">
        <v>0</v>
      </c>
      <c r="V4354" s="235">
        <v>0</v>
      </c>
      <c r="W4354" s="235">
        <v>0</v>
      </c>
      <c r="Y4354" s="236" t="str">
        <f t="shared" si="67"/>
        <v>Italy</v>
      </c>
    </row>
    <row r="4355" spans="1:25">
      <c r="A4355" s="399"/>
      <c r="B4355" s="234" t="s">
        <v>18</v>
      </c>
      <c r="C4355" s="232" t="s">
        <v>13</v>
      </c>
      <c r="D4355" s="237">
        <v>0</v>
      </c>
      <c r="E4355" s="237">
        <v>375.17899999999997</v>
      </c>
      <c r="F4355" s="237">
        <v>-8299.1309999999994</v>
      </c>
      <c r="G4355" s="237">
        <v>0</v>
      </c>
      <c r="H4355" s="237"/>
      <c r="I4355" s="237">
        <v>0</v>
      </c>
      <c r="J4355" s="237">
        <v>0</v>
      </c>
      <c r="K4355" s="415">
        <v>0</v>
      </c>
      <c r="L4355" s="415">
        <v>0</v>
      </c>
      <c r="M4355" s="415">
        <v>0</v>
      </c>
      <c r="N4355" s="415">
        <v>0</v>
      </c>
      <c r="O4355" s="237">
        <v>0</v>
      </c>
      <c r="P4355" s="237">
        <v>0</v>
      </c>
      <c r="Q4355" s="237">
        <v>8996.9429999999993</v>
      </c>
      <c r="R4355" s="237">
        <v>0</v>
      </c>
      <c r="S4355" s="237">
        <v>297.411</v>
      </c>
      <c r="T4355" s="237">
        <v>0</v>
      </c>
      <c r="U4355" s="237">
        <v>0</v>
      </c>
      <c r="V4355" s="237">
        <v>0</v>
      </c>
      <c r="W4355" s="237">
        <v>0</v>
      </c>
      <c r="Y4355" s="236" t="str">
        <f t="shared" si="67"/>
        <v>Italy</v>
      </c>
    </row>
    <row r="4356" spans="1:25">
      <c r="A4356" s="399"/>
      <c r="B4356" s="234" t="s">
        <v>17</v>
      </c>
      <c r="C4356" s="232" t="s">
        <v>13</v>
      </c>
      <c r="D4356" s="235">
        <v>0</v>
      </c>
      <c r="E4356" s="235">
        <v>1472.7719999999999</v>
      </c>
      <c r="F4356" s="235">
        <v>-3.081</v>
      </c>
      <c r="G4356" s="235">
        <v>0</v>
      </c>
      <c r="H4356" s="235"/>
      <c r="I4356" s="235">
        <v>0</v>
      </c>
      <c r="J4356" s="235">
        <v>0</v>
      </c>
      <c r="K4356" s="416">
        <v>0</v>
      </c>
      <c r="L4356" s="416">
        <v>0</v>
      </c>
      <c r="M4356" s="416">
        <v>0</v>
      </c>
      <c r="N4356" s="416">
        <v>0</v>
      </c>
      <c r="O4356" s="235">
        <v>0</v>
      </c>
      <c r="P4356" s="235">
        <v>0</v>
      </c>
      <c r="Q4356" s="235">
        <v>793.9</v>
      </c>
      <c r="R4356" s="235">
        <v>0</v>
      </c>
      <c r="S4356" s="235">
        <v>0</v>
      </c>
      <c r="T4356" s="235">
        <v>0</v>
      </c>
      <c r="U4356" s="235">
        <v>0</v>
      </c>
      <c r="V4356" s="235">
        <v>0</v>
      </c>
      <c r="W4356" s="235">
        <v>0</v>
      </c>
      <c r="Y4356" s="236" t="str">
        <f t="shared" si="67"/>
        <v>Italy</v>
      </c>
    </row>
    <row r="4357" spans="1:25">
      <c r="A4357" s="399"/>
      <c r="B4357" s="234" t="s">
        <v>16</v>
      </c>
      <c r="C4357" s="232" t="s">
        <v>13</v>
      </c>
      <c r="D4357" s="237">
        <v>0</v>
      </c>
      <c r="E4357" s="237">
        <v>3091.1149999999998</v>
      </c>
      <c r="F4357" s="237">
        <v>-8632.33</v>
      </c>
      <c r="G4357" s="237">
        <v>-96.661000000000001</v>
      </c>
      <c r="H4357" s="237"/>
      <c r="I4357" s="237">
        <v>-93.608000000000004</v>
      </c>
      <c r="J4357" s="237">
        <v>-1.0169999999999999</v>
      </c>
      <c r="K4357" s="415">
        <v>-7.1219999999999999</v>
      </c>
      <c r="L4357" s="415">
        <v>-3.052</v>
      </c>
      <c r="M4357" s="415">
        <v>0</v>
      </c>
      <c r="N4357" s="415">
        <v>0</v>
      </c>
      <c r="O4357" s="237">
        <v>-4.07</v>
      </c>
      <c r="P4357" s="237">
        <v>0</v>
      </c>
      <c r="Q4357" s="237">
        <v>25817.627</v>
      </c>
      <c r="R4357" s="237">
        <v>13.227</v>
      </c>
      <c r="S4357" s="237">
        <v>86.486000000000004</v>
      </c>
      <c r="T4357" s="237">
        <v>4.07</v>
      </c>
      <c r="U4357" s="237">
        <v>26.454999999999998</v>
      </c>
      <c r="V4357" s="237">
        <v>13.227</v>
      </c>
      <c r="W4357" s="237">
        <v>419</v>
      </c>
      <c r="Y4357" s="236" t="str">
        <f t="shared" ref="Y4357:Y4420" si="68">IF(ISTEXT(A4357),A4357,Y4356)</f>
        <v>Italy</v>
      </c>
    </row>
    <row r="4358" spans="1:25">
      <c r="A4358" s="399"/>
      <c r="B4358" s="234" t="s">
        <v>15</v>
      </c>
      <c r="C4358" s="232" t="s">
        <v>13</v>
      </c>
      <c r="D4358" s="235">
        <v>7446.5240000000003</v>
      </c>
      <c r="E4358" s="235">
        <v>1410.6389999999999</v>
      </c>
      <c r="F4358" s="235">
        <v>-10.794</v>
      </c>
      <c r="G4358" s="235">
        <v>0</v>
      </c>
      <c r="H4358" s="235"/>
      <c r="I4358" s="235">
        <v>-810.86900000000003</v>
      </c>
      <c r="J4358" s="235">
        <v>-1.5760000000000001</v>
      </c>
      <c r="K4358" s="416">
        <v>-1043.3409999999999</v>
      </c>
      <c r="L4358" s="416">
        <v>-16.382000000000001</v>
      </c>
      <c r="M4358" s="416">
        <v>-95.352999999999994</v>
      </c>
      <c r="N4358" s="416">
        <v>0</v>
      </c>
      <c r="O4358" s="235">
        <v>0</v>
      </c>
      <c r="P4358" s="235">
        <v>0</v>
      </c>
      <c r="Q4358" s="235">
        <v>6864.1390000000001</v>
      </c>
      <c r="R4358" s="235">
        <v>0</v>
      </c>
      <c r="S4358" s="235">
        <v>2.4E-2</v>
      </c>
      <c r="T4358" s="235">
        <v>0</v>
      </c>
      <c r="U4358" s="235">
        <v>95.686999999999998</v>
      </c>
      <c r="V4358" s="235">
        <v>0</v>
      </c>
      <c r="W4358" s="235">
        <v>3679</v>
      </c>
      <c r="Y4358" s="236" t="str">
        <f t="shared" si="68"/>
        <v>Italy</v>
      </c>
    </row>
    <row r="4359" spans="1:25">
      <c r="A4359" s="400"/>
      <c r="B4359" s="234" t="s">
        <v>14</v>
      </c>
      <c r="C4359" s="232" t="s">
        <v>13</v>
      </c>
      <c r="D4359" s="237">
        <v>1815.19</v>
      </c>
      <c r="E4359" s="237">
        <v>0</v>
      </c>
      <c r="F4359" s="237">
        <v>0</v>
      </c>
      <c r="G4359" s="237">
        <v>0</v>
      </c>
      <c r="H4359" s="237"/>
      <c r="I4359" s="237">
        <v>-802.55899999999997</v>
      </c>
      <c r="J4359" s="237">
        <v>-11.055999999999999</v>
      </c>
      <c r="K4359" s="415">
        <v>-924.22799999999995</v>
      </c>
      <c r="L4359" s="415">
        <v>-32.453000000000003</v>
      </c>
      <c r="M4359" s="415">
        <v>-0.33400000000000002</v>
      </c>
      <c r="N4359" s="415">
        <v>0</v>
      </c>
      <c r="O4359" s="237">
        <v>0</v>
      </c>
      <c r="P4359" s="237">
        <v>0</v>
      </c>
      <c r="Q4359" s="237">
        <v>44.56</v>
      </c>
      <c r="R4359" s="237">
        <v>0</v>
      </c>
      <c r="S4359" s="237">
        <v>6.758</v>
      </c>
      <c r="T4359" s="237">
        <v>0</v>
      </c>
      <c r="U4359" s="237">
        <v>0</v>
      </c>
      <c r="V4359" s="237">
        <v>0.40600000000000003</v>
      </c>
      <c r="W4359" s="237">
        <v>7448</v>
      </c>
      <c r="Y4359" s="236" t="str">
        <f t="shared" si="68"/>
        <v>Italy</v>
      </c>
    </row>
    <row r="4360" spans="1:25">
      <c r="A4360" s="398" t="s">
        <v>594</v>
      </c>
      <c r="B4360" s="234" t="s">
        <v>78</v>
      </c>
      <c r="C4360" s="232" t="s">
        <v>13</v>
      </c>
      <c r="D4360" s="237" t="s">
        <v>12</v>
      </c>
      <c r="E4360" s="237" t="s">
        <v>12</v>
      </c>
      <c r="F4360" s="237" t="s">
        <v>12</v>
      </c>
      <c r="G4360" s="237" t="s">
        <v>12</v>
      </c>
      <c r="H4360" s="237"/>
      <c r="I4360" s="237" t="s">
        <v>12</v>
      </c>
      <c r="J4360" s="237" t="s">
        <v>12</v>
      </c>
      <c r="K4360" s="416" t="s">
        <v>12</v>
      </c>
      <c r="L4360" s="416" t="s">
        <v>12</v>
      </c>
      <c r="M4360" s="416" t="s">
        <v>12</v>
      </c>
      <c r="N4360" s="416" t="s">
        <v>12</v>
      </c>
      <c r="O4360" s="237" t="s">
        <v>12</v>
      </c>
      <c r="P4360" s="237" t="s">
        <v>12</v>
      </c>
      <c r="Q4360" s="237" t="s">
        <v>12</v>
      </c>
      <c r="R4360" s="237" t="s">
        <v>12</v>
      </c>
      <c r="S4360" s="237" t="s">
        <v>12</v>
      </c>
      <c r="T4360" s="237" t="s">
        <v>12</v>
      </c>
      <c r="U4360" s="237" t="s">
        <v>12</v>
      </c>
      <c r="V4360" s="237" t="s">
        <v>12</v>
      </c>
      <c r="W4360" s="237" t="s">
        <v>12</v>
      </c>
      <c r="Y4360" s="236" t="str">
        <f t="shared" si="68"/>
        <v>Jamaica</v>
      </c>
    </row>
    <row r="4361" spans="1:25">
      <c r="A4361" s="399"/>
      <c r="B4361" s="234" t="s">
        <v>77</v>
      </c>
      <c r="C4361" s="232" t="s">
        <v>13</v>
      </c>
      <c r="D4361" s="235" t="s">
        <v>12</v>
      </c>
      <c r="E4361" s="235" t="s">
        <v>12</v>
      </c>
      <c r="F4361" s="235" t="s">
        <v>12</v>
      </c>
      <c r="G4361" s="235" t="s">
        <v>12</v>
      </c>
      <c r="H4361" s="235"/>
      <c r="I4361" s="235" t="s">
        <v>12</v>
      </c>
      <c r="J4361" s="235" t="s">
        <v>12</v>
      </c>
      <c r="K4361" s="415" t="s">
        <v>12</v>
      </c>
      <c r="L4361" s="415" t="s">
        <v>12</v>
      </c>
      <c r="M4361" s="415" t="s">
        <v>12</v>
      </c>
      <c r="N4361" s="415" t="s">
        <v>12</v>
      </c>
      <c r="O4361" s="235" t="s">
        <v>12</v>
      </c>
      <c r="P4361" s="235" t="s">
        <v>12</v>
      </c>
      <c r="Q4361" s="235" t="s">
        <v>12</v>
      </c>
      <c r="R4361" s="235" t="s">
        <v>12</v>
      </c>
      <c r="S4361" s="235" t="s">
        <v>12</v>
      </c>
      <c r="T4361" s="235" t="s">
        <v>12</v>
      </c>
      <c r="U4361" s="235" t="s">
        <v>12</v>
      </c>
      <c r="V4361" s="235" t="s">
        <v>12</v>
      </c>
      <c r="W4361" s="235" t="s">
        <v>12</v>
      </c>
      <c r="Y4361" s="236" t="str">
        <f t="shared" si="68"/>
        <v>Jamaica</v>
      </c>
    </row>
    <row r="4362" spans="1:25">
      <c r="A4362" s="399"/>
      <c r="B4362" s="234" t="s">
        <v>76</v>
      </c>
      <c r="C4362" s="232" t="s">
        <v>13</v>
      </c>
      <c r="D4362" s="237">
        <v>0</v>
      </c>
      <c r="E4362" s="237">
        <v>0</v>
      </c>
      <c r="F4362" s="237">
        <v>0</v>
      </c>
      <c r="G4362" s="237">
        <v>0</v>
      </c>
      <c r="H4362" s="237"/>
      <c r="I4362" s="237">
        <v>0</v>
      </c>
      <c r="J4362" s="237">
        <v>0</v>
      </c>
      <c r="K4362" s="416">
        <v>0</v>
      </c>
      <c r="L4362" s="416">
        <v>0</v>
      </c>
      <c r="M4362" s="416">
        <v>0</v>
      </c>
      <c r="N4362" s="416">
        <v>0</v>
      </c>
      <c r="O4362" s="237">
        <v>0</v>
      </c>
      <c r="P4362" s="237">
        <v>0</v>
      </c>
      <c r="Q4362" s="237">
        <v>0</v>
      </c>
      <c r="R4362" s="237">
        <v>0</v>
      </c>
      <c r="S4362" s="237">
        <v>0</v>
      </c>
      <c r="T4362" s="237">
        <v>0</v>
      </c>
      <c r="U4362" s="237">
        <v>0</v>
      </c>
      <c r="V4362" s="237">
        <v>0</v>
      </c>
      <c r="W4362" s="237">
        <v>0</v>
      </c>
      <c r="Y4362" s="236" t="str">
        <f t="shared" si="68"/>
        <v>Jamaica</v>
      </c>
    </row>
    <row r="4363" spans="1:25">
      <c r="A4363" s="399"/>
      <c r="B4363" s="234" t="s">
        <v>75</v>
      </c>
      <c r="C4363" s="232" t="s">
        <v>13</v>
      </c>
      <c r="D4363" s="235">
        <v>0</v>
      </c>
      <c r="E4363" s="235">
        <v>0</v>
      </c>
      <c r="F4363" s="235">
        <v>0</v>
      </c>
      <c r="G4363" s="235">
        <v>0</v>
      </c>
      <c r="H4363" s="235"/>
      <c r="I4363" s="235">
        <v>0</v>
      </c>
      <c r="J4363" s="235">
        <v>0</v>
      </c>
      <c r="K4363" s="415">
        <v>0</v>
      </c>
      <c r="L4363" s="415">
        <v>0</v>
      </c>
      <c r="M4363" s="415">
        <v>0</v>
      </c>
      <c r="N4363" s="415">
        <v>0</v>
      </c>
      <c r="O4363" s="235">
        <v>0</v>
      </c>
      <c r="P4363" s="235">
        <v>0</v>
      </c>
      <c r="Q4363" s="235">
        <v>0</v>
      </c>
      <c r="R4363" s="235">
        <v>0</v>
      </c>
      <c r="S4363" s="235">
        <v>0</v>
      </c>
      <c r="T4363" s="235">
        <v>0</v>
      </c>
      <c r="U4363" s="235">
        <v>0</v>
      </c>
      <c r="V4363" s="235">
        <v>0</v>
      </c>
      <c r="W4363" s="235">
        <v>0</v>
      </c>
      <c r="Y4363" s="236" t="str">
        <f t="shared" si="68"/>
        <v>Jamaica</v>
      </c>
    </row>
    <row r="4364" spans="1:25">
      <c r="A4364" s="399"/>
      <c r="B4364" s="234" t="s">
        <v>74</v>
      </c>
      <c r="C4364" s="232" t="s">
        <v>13</v>
      </c>
      <c r="D4364" s="237">
        <v>0</v>
      </c>
      <c r="E4364" s="237">
        <v>58.540999999999997</v>
      </c>
      <c r="F4364" s="237">
        <v>0</v>
      </c>
      <c r="G4364" s="237">
        <v>0</v>
      </c>
      <c r="H4364" s="237"/>
      <c r="I4364" s="237">
        <v>0</v>
      </c>
      <c r="J4364" s="237">
        <v>0</v>
      </c>
      <c r="K4364" s="416">
        <v>0</v>
      </c>
      <c r="L4364" s="416">
        <v>0</v>
      </c>
      <c r="M4364" s="416">
        <v>0</v>
      </c>
      <c r="N4364" s="416">
        <v>0</v>
      </c>
      <c r="O4364" s="237">
        <v>0</v>
      </c>
      <c r="P4364" s="237">
        <v>0</v>
      </c>
      <c r="Q4364" s="237">
        <v>54.844000000000001</v>
      </c>
      <c r="R4364" s="237">
        <v>0</v>
      </c>
      <c r="S4364" s="237">
        <v>0</v>
      </c>
      <c r="T4364" s="237">
        <v>0</v>
      </c>
      <c r="U4364" s="237">
        <v>54.844000000000001</v>
      </c>
      <c r="V4364" s="237">
        <v>0</v>
      </c>
      <c r="W4364" s="237">
        <v>0</v>
      </c>
      <c r="Y4364" s="236" t="str">
        <f t="shared" si="68"/>
        <v>Jamaica</v>
      </c>
    </row>
    <row r="4365" spans="1:25">
      <c r="A4365" s="399"/>
      <c r="B4365" s="234" t="s">
        <v>73</v>
      </c>
      <c r="C4365" s="232" t="s">
        <v>13</v>
      </c>
      <c r="D4365" s="235">
        <v>0</v>
      </c>
      <c r="E4365" s="235">
        <v>0</v>
      </c>
      <c r="F4365" s="235">
        <v>0</v>
      </c>
      <c r="G4365" s="235">
        <v>0</v>
      </c>
      <c r="H4365" s="235"/>
      <c r="I4365" s="235">
        <v>0</v>
      </c>
      <c r="J4365" s="235">
        <v>0</v>
      </c>
      <c r="K4365" s="415">
        <v>0</v>
      </c>
      <c r="L4365" s="415">
        <v>0</v>
      </c>
      <c r="M4365" s="415">
        <v>0</v>
      </c>
      <c r="N4365" s="415">
        <v>0</v>
      </c>
      <c r="O4365" s="235">
        <v>0</v>
      </c>
      <c r="P4365" s="235">
        <v>0</v>
      </c>
      <c r="Q4365" s="235">
        <v>0</v>
      </c>
      <c r="R4365" s="235">
        <v>0</v>
      </c>
      <c r="S4365" s="235">
        <v>0</v>
      </c>
      <c r="T4365" s="235">
        <v>0</v>
      </c>
      <c r="U4365" s="235">
        <v>0</v>
      </c>
      <c r="V4365" s="235">
        <v>0</v>
      </c>
      <c r="W4365" s="235">
        <v>0</v>
      </c>
      <c r="Y4365" s="236" t="str">
        <f t="shared" si="68"/>
        <v>Jamaica</v>
      </c>
    </row>
    <row r="4366" spans="1:25">
      <c r="A4366" s="399"/>
      <c r="B4366" s="234" t="s">
        <v>72</v>
      </c>
      <c r="C4366" s="232" t="s">
        <v>13</v>
      </c>
      <c r="D4366" s="237">
        <v>0</v>
      </c>
      <c r="E4366" s="237">
        <v>0</v>
      </c>
      <c r="F4366" s="237">
        <v>0</v>
      </c>
      <c r="G4366" s="237">
        <v>0</v>
      </c>
      <c r="H4366" s="237"/>
      <c r="I4366" s="237">
        <v>0</v>
      </c>
      <c r="J4366" s="237">
        <v>0</v>
      </c>
      <c r="K4366" s="416">
        <v>0</v>
      </c>
      <c r="L4366" s="416">
        <v>0</v>
      </c>
      <c r="M4366" s="416">
        <v>0</v>
      </c>
      <c r="N4366" s="416">
        <v>0</v>
      </c>
      <c r="O4366" s="237">
        <v>0</v>
      </c>
      <c r="P4366" s="237">
        <v>0</v>
      </c>
      <c r="Q4366" s="237">
        <v>0</v>
      </c>
      <c r="R4366" s="237">
        <v>0</v>
      </c>
      <c r="S4366" s="237">
        <v>0</v>
      </c>
      <c r="T4366" s="237">
        <v>0</v>
      </c>
      <c r="U4366" s="237">
        <v>0</v>
      </c>
      <c r="V4366" s="237">
        <v>0</v>
      </c>
      <c r="W4366" s="237">
        <v>0</v>
      </c>
      <c r="Y4366" s="236" t="str">
        <f t="shared" si="68"/>
        <v>Jamaica</v>
      </c>
    </row>
    <row r="4367" spans="1:25">
      <c r="A4367" s="399"/>
      <c r="B4367" s="234" t="s">
        <v>71</v>
      </c>
      <c r="C4367" s="232" t="s">
        <v>13</v>
      </c>
      <c r="D4367" s="235">
        <v>0</v>
      </c>
      <c r="E4367" s="235">
        <v>0</v>
      </c>
      <c r="F4367" s="235">
        <v>0</v>
      </c>
      <c r="G4367" s="235">
        <v>0</v>
      </c>
      <c r="H4367" s="235"/>
      <c r="I4367" s="235">
        <v>0</v>
      </c>
      <c r="J4367" s="235">
        <v>0</v>
      </c>
      <c r="K4367" s="415">
        <v>0</v>
      </c>
      <c r="L4367" s="415">
        <v>0</v>
      </c>
      <c r="M4367" s="415">
        <v>0</v>
      </c>
      <c r="N4367" s="415">
        <v>0</v>
      </c>
      <c r="O4367" s="235">
        <v>0</v>
      </c>
      <c r="P4367" s="235">
        <v>0</v>
      </c>
      <c r="Q4367" s="235">
        <v>0</v>
      </c>
      <c r="R4367" s="235">
        <v>0</v>
      </c>
      <c r="S4367" s="235">
        <v>0</v>
      </c>
      <c r="T4367" s="235">
        <v>0</v>
      </c>
      <c r="U4367" s="235">
        <v>0</v>
      </c>
      <c r="V4367" s="235">
        <v>0</v>
      </c>
      <c r="W4367" s="235">
        <v>0</v>
      </c>
      <c r="Y4367" s="236" t="str">
        <f t="shared" si="68"/>
        <v>Jamaica</v>
      </c>
    </row>
    <row r="4368" spans="1:25">
      <c r="A4368" s="399"/>
      <c r="B4368" s="234" t="s">
        <v>70</v>
      </c>
      <c r="C4368" s="232" t="s">
        <v>13</v>
      </c>
      <c r="D4368" s="237">
        <v>0</v>
      </c>
      <c r="E4368" s="237">
        <v>0</v>
      </c>
      <c r="F4368" s="237">
        <v>0</v>
      </c>
      <c r="G4368" s="237">
        <v>0</v>
      </c>
      <c r="H4368" s="237"/>
      <c r="I4368" s="237">
        <v>0</v>
      </c>
      <c r="J4368" s="237">
        <v>0</v>
      </c>
      <c r="K4368" s="416">
        <v>0</v>
      </c>
      <c r="L4368" s="416">
        <v>0</v>
      </c>
      <c r="M4368" s="416">
        <v>0</v>
      </c>
      <c r="N4368" s="416">
        <v>0</v>
      </c>
      <c r="O4368" s="237">
        <v>0</v>
      </c>
      <c r="P4368" s="237">
        <v>0</v>
      </c>
      <c r="Q4368" s="237">
        <v>0</v>
      </c>
      <c r="R4368" s="237">
        <v>0</v>
      </c>
      <c r="S4368" s="237">
        <v>0</v>
      </c>
      <c r="T4368" s="237">
        <v>0</v>
      </c>
      <c r="U4368" s="237">
        <v>0</v>
      </c>
      <c r="V4368" s="237">
        <v>0</v>
      </c>
      <c r="W4368" s="237">
        <v>0</v>
      </c>
      <c r="Y4368" s="236" t="str">
        <f t="shared" si="68"/>
        <v>Jamaica</v>
      </c>
    </row>
    <row r="4369" spans="1:25">
      <c r="A4369" s="399"/>
      <c r="B4369" s="234" t="s">
        <v>69</v>
      </c>
      <c r="C4369" s="232" t="s">
        <v>13</v>
      </c>
      <c r="D4369" s="235">
        <v>0</v>
      </c>
      <c r="E4369" s="235">
        <v>0</v>
      </c>
      <c r="F4369" s="235">
        <v>0</v>
      </c>
      <c r="G4369" s="235">
        <v>0</v>
      </c>
      <c r="H4369" s="235"/>
      <c r="I4369" s="235">
        <v>0</v>
      </c>
      <c r="J4369" s="235">
        <v>0</v>
      </c>
      <c r="K4369" s="415">
        <v>0</v>
      </c>
      <c r="L4369" s="415">
        <v>0</v>
      </c>
      <c r="M4369" s="415">
        <v>0</v>
      </c>
      <c r="N4369" s="415">
        <v>0</v>
      </c>
      <c r="O4369" s="235">
        <v>0</v>
      </c>
      <c r="P4369" s="235">
        <v>0</v>
      </c>
      <c r="Q4369" s="235">
        <v>0</v>
      </c>
      <c r="R4369" s="235">
        <v>0</v>
      </c>
      <c r="S4369" s="235">
        <v>0</v>
      </c>
      <c r="T4369" s="235">
        <v>0</v>
      </c>
      <c r="U4369" s="235">
        <v>0</v>
      </c>
      <c r="V4369" s="235">
        <v>0</v>
      </c>
      <c r="W4369" s="235">
        <v>0</v>
      </c>
      <c r="Y4369" s="236" t="str">
        <f t="shared" si="68"/>
        <v>Jamaica</v>
      </c>
    </row>
    <row r="4370" spans="1:25">
      <c r="A4370" s="399"/>
      <c r="B4370" s="234" t="s">
        <v>68</v>
      </c>
      <c r="C4370" s="232" t="s">
        <v>13</v>
      </c>
      <c r="D4370" s="237">
        <v>0</v>
      </c>
      <c r="E4370" s="237">
        <v>0</v>
      </c>
      <c r="F4370" s="237">
        <v>0</v>
      </c>
      <c r="G4370" s="237">
        <v>0</v>
      </c>
      <c r="H4370" s="237"/>
      <c r="I4370" s="237">
        <v>0</v>
      </c>
      <c r="J4370" s="237">
        <v>0</v>
      </c>
      <c r="K4370" s="416">
        <v>0</v>
      </c>
      <c r="L4370" s="416">
        <v>0</v>
      </c>
      <c r="M4370" s="416">
        <v>0</v>
      </c>
      <c r="N4370" s="416">
        <v>0</v>
      </c>
      <c r="O4370" s="237">
        <v>0</v>
      </c>
      <c r="P4370" s="237">
        <v>0</v>
      </c>
      <c r="Q4370" s="237">
        <v>0</v>
      </c>
      <c r="R4370" s="237">
        <v>0</v>
      </c>
      <c r="S4370" s="237">
        <v>0</v>
      </c>
      <c r="T4370" s="237">
        <v>0</v>
      </c>
      <c r="U4370" s="237">
        <v>0</v>
      </c>
      <c r="V4370" s="237">
        <v>0</v>
      </c>
      <c r="W4370" s="237">
        <v>0</v>
      </c>
      <c r="Y4370" s="236" t="str">
        <f t="shared" si="68"/>
        <v>Jamaica</v>
      </c>
    </row>
    <row r="4371" spans="1:25">
      <c r="A4371" s="399"/>
      <c r="B4371" s="234" t="s">
        <v>67</v>
      </c>
      <c r="C4371" s="232" t="s">
        <v>13</v>
      </c>
      <c r="D4371" s="235">
        <v>0</v>
      </c>
      <c r="E4371" s="235">
        <v>0</v>
      </c>
      <c r="F4371" s="235">
        <v>0</v>
      </c>
      <c r="G4371" s="235">
        <v>0</v>
      </c>
      <c r="H4371" s="235"/>
      <c r="I4371" s="235">
        <v>0</v>
      </c>
      <c r="J4371" s="235">
        <v>0</v>
      </c>
      <c r="K4371" s="415">
        <v>0</v>
      </c>
      <c r="L4371" s="415">
        <v>0</v>
      </c>
      <c r="M4371" s="415">
        <v>0</v>
      </c>
      <c r="N4371" s="415">
        <v>0</v>
      </c>
      <c r="O4371" s="235">
        <v>0</v>
      </c>
      <c r="P4371" s="235">
        <v>0</v>
      </c>
      <c r="Q4371" s="235">
        <v>0</v>
      </c>
      <c r="R4371" s="235">
        <v>0</v>
      </c>
      <c r="S4371" s="235">
        <v>0</v>
      </c>
      <c r="T4371" s="235">
        <v>0</v>
      </c>
      <c r="U4371" s="235">
        <v>0</v>
      </c>
      <c r="V4371" s="235">
        <v>0</v>
      </c>
      <c r="W4371" s="235">
        <v>0</v>
      </c>
      <c r="Y4371" s="236" t="str">
        <f t="shared" si="68"/>
        <v>Jamaica</v>
      </c>
    </row>
    <row r="4372" spans="1:25">
      <c r="A4372" s="399"/>
      <c r="B4372" s="234" t="s">
        <v>66</v>
      </c>
      <c r="C4372" s="232" t="s">
        <v>13</v>
      </c>
      <c r="D4372" s="237">
        <v>0</v>
      </c>
      <c r="E4372" s="237">
        <v>0</v>
      </c>
      <c r="F4372" s="237">
        <v>0</v>
      </c>
      <c r="G4372" s="237">
        <v>0</v>
      </c>
      <c r="H4372" s="237"/>
      <c r="I4372" s="237">
        <v>0</v>
      </c>
      <c r="J4372" s="237">
        <v>0</v>
      </c>
      <c r="K4372" s="416">
        <v>0</v>
      </c>
      <c r="L4372" s="416">
        <v>0</v>
      </c>
      <c r="M4372" s="416">
        <v>0</v>
      </c>
      <c r="N4372" s="416">
        <v>0</v>
      </c>
      <c r="O4372" s="237">
        <v>0</v>
      </c>
      <c r="P4372" s="237">
        <v>0</v>
      </c>
      <c r="Q4372" s="237">
        <v>0</v>
      </c>
      <c r="R4372" s="237">
        <v>0</v>
      </c>
      <c r="S4372" s="237">
        <v>0</v>
      </c>
      <c r="T4372" s="237">
        <v>0</v>
      </c>
      <c r="U4372" s="237">
        <v>0</v>
      </c>
      <c r="V4372" s="237">
        <v>0</v>
      </c>
      <c r="W4372" s="237">
        <v>0</v>
      </c>
      <c r="Y4372" s="236" t="str">
        <f t="shared" si="68"/>
        <v>Jamaica</v>
      </c>
    </row>
    <row r="4373" spans="1:25">
      <c r="A4373" s="399"/>
      <c r="B4373" s="234" t="s">
        <v>65</v>
      </c>
      <c r="C4373" s="232" t="s">
        <v>13</v>
      </c>
      <c r="D4373" s="235">
        <v>0</v>
      </c>
      <c r="E4373" s="235">
        <v>0</v>
      </c>
      <c r="F4373" s="235">
        <v>0</v>
      </c>
      <c r="G4373" s="235">
        <v>0</v>
      </c>
      <c r="H4373" s="235"/>
      <c r="I4373" s="235">
        <v>0</v>
      </c>
      <c r="J4373" s="235">
        <v>0</v>
      </c>
      <c r="K4373" s="415">
        <v>0</v>
      </c>
      <c r="L4373" s="415">
        <v>0</v>
      </c>
      <c r="M4373" s="415">
        <v>0</v>
      </c>
      <c r="N4373" s="415">
        <v>0</v>
      </c>
      <c r="O4373" s="235">
        <v>0</v>
      </c>
      <c r="P4373" s="235">
        <v>0</v>
      </c>
      <c r="Q4373" s="235">
        <v>0</v>
      </c>
      <c r="R4373" s="235">
        <v>0</v>
      </c>
      <c r="S4373" s="235">
        <v>0</v>
      </c>
      <c r="T4373" s="235">
        <v>0</v>
      </c>
      <c r="U4373" s="235">
        <v>0</v>
      </c>
      <c r="V4373" s="235">
        <v>0</v>
      </c>
      <c r="W4373" s="235">
        <v>0</v>
      </c>
      <c r="Y4373" s="236" t="str">
        <f t="shared" si="68"/>
        <v>Jamaica</v>
      </c>
    </row>
    <row r="4374" spans="1:25">
      <c r="A4374" s="399"/>
      <c r="B4374" s="234" t="s">
        <v>64</v>
      </c>
      <c r="C4374" s="232" t="s">
        <v>13</v>
      </c>
      <c r="D4374" s="237">
        <v>0</v>
      </c>
      <c r="E4374" s="237">
        <v>0</v>
      </c>
      <c r="F4374" s="237">
        <v>0</v>
      </c>
      <c r="G4374" s="237">
        <v>0</v>
      </c>
      <c r="H4374" s="237"/>
      <c r="I4374" s="237">
        <v>0</v>
      </c>
      <c r="J4374" s="237">
        <v>0</v>
      </c>
      <c r="K4374" s="416">
        <v>0</v>
      </c>
      <c r="L4374" s="416">
        <v>0</v>
      </c>
      <c r="M4374" s="416">
        <v>0</v>
      </c>
      <c r="N4374" s="416">
        <v>0</v>
      </c>
      <c r="O4374" s="237">
        <v>0</v>
      </c>
      <c r="P4374" s="237">
        <v>0</v>
      </c>
      <c r="Q4374" s="237">
        <v>0</v>
      </c>
      <c r="R4374" s="237">
        <v>0</v>
      </c>
      <c r="S4374" s="237">
        <v>0</v>
      </c>
      <c r="T4374" s="237">
        <v>0</v>
      </c>
      <c r="U4374" s="237">
        <v>0</v>
      </c>
      <c r="V4374" s="237">
        <v>0</v>
      </c>
      <c r="W4374" s="237">
        <v>0</v>
      </c>
      <c r="Y4374" s="236" t="str">
        <f t="shared" si="68"/>
        <v>Jamaica</v>
      </c>
    </row>
    <row r="4375" spans="1:25">
      <c r="A4375" s="399"/>
      <c r="B4375" s="234" t="s">
        <v>63</v>
      </c>
      <c r="C4375" s="232" t="s">
        <v>13</v>
      </c>
      <c r="D4375" s="235">
        <v>0</v>
      </c>
      <c r="E4375" s="235">
        <v>0</v>
      </c>
      <c r="F4375" s="235">
        <v>0</v>
      </c>
      <c r="G4375" s="235">
        <v>0</v>
      </c>
      <c r="H4375" s="235"/>
      <c r="I4375" s="235">
        <v>0</v>
      </c>
      <c r="J4375" s="235">
        <v>0</v>
      </c>
      <c r="K4375" s="415">
        <v>0</v>
      </c>
      <c r="L4375" s="415">
        <v>0</v>
      </c>
      <c r="M4375" s="415">
        <v>0</v>
      </c>
      <c r="N4375" s="415">
        <v>0</v>
      </c>
      <c r="O4375" s="235">
        <v>0</v>
      </c>
      <c r="P4375" s="235">
        <v>0</v>
      </c>
      <c r="Q4375" s="235">
        <v>0</v>
      </c>
      <c r="R4375" s="235">
        <v>0</v>
      </c>
      <c r="S4375" s="235">
        <v>0</v>
      </c>
      <c r="T4375" s="235">
        <v>0</v>
      </c>
      <c r="U4375" s="235">
        <v>0</v>
      </c>
      <c r="V4375" s="235">
        <v>0</v>
      </c>
      <c r="W4375" s="235">
        <v>0</v>
      </c>
      <c r="Y4375" s="236" t="str">
        <f t="shared" si="68"/>
        <v>Jamaica</v>
      </c>
    </row>
    <row r="4376" spans="1:25" ht="22.5">
      <c r="A4376" s="399"/>
      <c r="B4376" s="234" t="s">
        <v>62</v>
      </c>
      <c r="C4376" s="232" t="s">
        <v>13</v>
      </c>
      <c r="D4376" s="237">
        <v>0</v>
      </c>
      <c r="E4376" s="237">
        <v>0</v>
      </c>
      <c r="F4376" s="237">
        <v>0</v>
      </c>
      <c r="G4376" s="237">
        <v>0</v>
      </c>
      <c r="H4376" s="237"/>
      <c r="I4376" s="237">
        <v>0</v>
      </c>
      <c r="J4376" s="237">
        <v>0</v>
      </c>
      <c r="K4376" s="416">
        <v>0</v>
      </c>
      <c r="L4376" s="416">
        <v>0</v>
      </c>
      <c r="M4376" s="416">
        <v>0</v>
      </c>
      <c r="N4376" s="416">
        <v>0</v>
      </c>
      <c r="O4376" s="237">
        <v>0</v>
      </c>
      <c r="P4376" s="237">
        <v>0</v>
      </c>
      <c r="Q4376" s="237">
        <v>0</v>
      </c>
      <c r="R4376" s="237">
        <v>0</v>
      </c>
      <c r="S4376" s="237">
        <v>0</v>
      </c>
      <c r="T4376" s="237">
        <v>0</v>
      </c>
      <c r="U4376" s="237">
        <v>0</v>
      </c>
      <c r="V4376" s="237">
        <v>0</v>
      </c>
      <c r="W4376" s="237">
        <v>0</v>
      </c>
      <c r="Y4376" s="236" t="str">
        <f t="shared" si="68"/>
        <v>Jamaica</v>
      </c>
    </row>
    <row r="4377" spans="1:25">
      <c r="A4377" s="399"/>
      <c r="B4377" s="234" t="s">
        <v>61</v>
      </c>
      <c r="C4377" s="232" t="s">
        <v>13</v>
      </c>
      <c r="D4377" s="235">
        <v>0</v>
      </c>
      <c r="E4377" s="235">
        <v>0</v>
      </c>
      <c r="F4377" s="235">
        <v>0</v>
      </c>
      <c r="G4377" s="235">
        <v>0</v>
      </c>
      <c r="H4377" s="235"/>
      <c r="I4377" s="235">
        <v>0</v>
      </c>
      <c r="J4377" s="235">
        <v>0</v>
      </c>
      <c r="K4377" s="415">
        <v>0</v>
      </c>
      <c r="L4377" s="415">
        <v>0</v>
      </c>
      <c r="M4377" s="415">
        <v>0</v>
      </c>
      <c r="N4377" s="415">
        <v>0</v>
      </c>
      <c r="O4377" s="235">
        <v>0</v>
      </c>
      <c r="P4377" s="235">
        <v>0</v>
      </c>
      <c r="Q4377" s="235">
        <v>0</v>
      </c>
      <c r="R4377" s="235">
        <v>0</v>
      </c>
      <c r="S4377" s="235">
        <v>0</v>
      </c>
      <c r="T4377" s="235">
        <v>0</v>
      </c>
      <c r="U4377" s="235">
        <v>0</v>
      </c>
      <c r="V4377" s="235">
        <v>0</v>
      </c>
      <c r="W4377" s="235">
        <v>0</v>
      </c>
      <c r="Y4377" s="236" t="str">
        <f t="shared" si="68"/>
        <v>Jamaica</v>
      </c>
    </row>
    <row r="4378" spans="1:25">
      <c r="A4378" s="399"/>
      <c r="B4378" s="234" t="s">
        <v>60</v>
      </c>
      <c r="C4378" s="232" t="s">
        <v>13</v>
      </c>
      <c r="D4378" s="237">
        <v>0</v>
      </c>
      <c r="E4378" s="237">
        <v>0</v>
      </c>
      <c r="F4378" s="237">
        <v>0</v>
      </c>
      <c r="G4378" s="237">
        <v>0</v>
      </c>
      <c r="H4378" s="237"/>
      <c r="I4378" s="237">
        <v>0</v>
      </c>
      <c r="J4378" s="237">
        <v>0</v>
      </c>
      <c r="K4378" s="416">
        <v>0</v>
      </c>
      <c r="L4378" s="416">
        <v>0</v>
      </c>
      <c r="M4378" s="416">
        <v>0</v>
      </c>
      <c r="N4378" s="416">
        <v>0</v>
      </c>
      <c r="O4378" s="237">
        <v>0</v>
      </c>
      <c r="P4378" s="237">
        <v>0</v>
      </c>
      <c r="Q4378" s="237">
        <v>0</v>
      </c>
      <c r="R4378" s="237">
        <v>0</v>
      </c>
      <c r="S4378" s="237">
        <v>0</v>
      </c>
      <c r="T4378" s="237">
        <v>0</v>
      </c>
      <c r="U4378" s="237">
        <v>0</v>
      </c>
      <c r="V4378" s="237">
        <v>0</v>
      </c>
      <c r="W4378" s="237">
        <v>0</v>
      </c>
      <c r="Y4378" s="236" t="str">
        <f t="shared" si="68"/>
        <v>Jamaica</v>
      </c>
    </row>
    <row r="4379" spans="1:25">
      <c r="A4379" s="399"/>
      <c r="B4379" s="234" t="s">
        <v>59</v>
      </c>
      <c r="C4379" s="232" t="s">
        <v>13</v>
      </c>
      <c r="D4379" s="235">
        <v>0</v>
      </c>
      <c r="E4379" s="235">
        <v>0</v>
      </c>
      <c r="F4379" s="235">
        <v>0</v>
      </c>
      <c r="G4379" s="235">
        <v>0</v>
      </c>
      <c r="H4379" s="235"/>
      <c r="I4379" s="235">
        <v>0</v>
      </c>
      <c r="J4379" s="235">
        <v>0</v>
      </c>
      <c r="K4379" s="415">
        <v>0</v>
      </c>
      <c r="L4379" s="415">
        <v>0</v>
      </c>
      <c r="M4379" s="415">
        <v>0</v>
      </c>
      <c r="N4379" s="415">
        <v>0</v>
      </c>
      <c r="O4379" s="235">
        <v>0</v>
      </c>
      <c r="P4379" s="235">
        <v>0</v>
      </c>
      <c r="Q4379" s="235">
        <v>0</v>
      </c>
      <c r="R4379" s="235">
        <v>0</v>
      </c>
      <c r="S4379" s="235">
        <v>0</v>
      </c>
      <c r="T4379" s="235">
        <v>0</v>
      </c>
      <c r="U4379" s="235">
        <v>0</v>
      </c>
      <c r="V4379" s="235">
        <v>0</v>
      </c>
      <c r="W4379" s="235">
        <v>0</v>
      </c>
      <c r="Y4379" s="236" t="str">
        <f t="shared" si="68"/>
        <v>Jamaica</v>
      </c>
    </row>
    <row r="4380" spans="1:25">
      <c r="A4380" s="399"/>
      <c r="B4380" s="234" t="s">
        <v>58</v>
      </c>
      <c r="C4380" s="232" t="s">
        <v>13</v>
      </c>
      <c r="D4380" s="237">
        <v>0</v>
      </c>
      <c r="E4380" s="237">
        <v>0</v>
      </c>
      <c r="F4380" s="237">
        <v>0</v>
      </c>
      <c r="G4380" s="237">
        <v>0</v>
      </c>
      <c r="H4380" s="237"/>
      <c r="I4380" s="237">
        <v>0</v>
      </c>
      <c r="J4380" s="237">
        <v>0</v>
      </c>
      <c r="K4380" s="416">
        <v>0</v>
      </c>
      <c r="L4380" s="416">
        <v>0</v>
      </c>
      <c r="M4380" s="416">
        <v>0</v>
      </c>
      <c r="N4380" s="416">
        <v>0</v>
      </c>
      <c r="O4380" s="237">
        <v>0</v>
      </c>
      <c r="P4380" s="237">
        <v>0</v>
      </c>
      <c r="Q4380" s="237">
        <v>0</v>
      </c>
      <c r="R4380" s="237">
        <v>0</v>
      </c>
      <c r="S4380" s="237">
        <v>0</v>
      </c>
      <c r="T4380" s="237">
        <v>0</v>
      </c>
      <c r="U4380" s="237">
        <v>0</v>
      </c>
      <c r="V4380" s="237">
        <v>0</v>
      </c>
      <c r="W4380" s="237">
        <v>0</v>
      </c>
      <c r="Y4380" s="236" t="str">
        <f t="shared" si="68"/>
        <v>Jamaica</v>
      </c>
    </row>
    <row r="4381" spans="1:25">
      <c r="A4381" s="399"/>
      <c r="B4381" s="234" t="s">
        <v>57</v>
      </c>
      <c r="C4381" s="232" t="s">
        <v>13</v>
      </c>
      <c r="D4381" s="235">
        <v>0</v>
      </c>
      <c r="E4381" s="235">
        <v>0</v>
      </c>
      <c r="F4381" s="235">
        <v>0</v>
      </c>
      <c r="G4381" s="235">
        <v>0</v>
      </c>
      <c r="H4381" s="235"/>
      <c r="I4381" s="235">
        <v>0</v>
      </c>
      <c r="J4381" s="235">
        <v>0</v>
      </c>
      <c r="K4381" s="415">
        <v>0</v>
      </c>
      <c r="L4381" s="415">
        <v>0</v>
      </c>
      <c r="M4381" s="415">
        <v>0</v>
      </c>
      <c r="N4381" s="415">
        <v>0</v>
      </c>
      <c r="O4381" s="235">
        <v>0</v>
      </c>
      <c r="P4381" s="235">
        <v>0</v>
      </c>
      <c r="Q4381" s="235">
        <v>0</v>
      </c>
      <c r="R4381" s="235">
        <v>0</v>
      </c>
      <c r="S4381" s="235">
        <v>0</v>
      </c>
      <c r="T4381" s="235">
        <v>0</v>
      </c>
      <c r="U4381" s="235">
        <v>0</v>
      </c>
      <c r="V4381" s="235">
        <v>0</v>
      </c>
      <c r="W4381" s="235">
        <v>0</v>
      </c>
      <c r="Y4381" s="236" t="str">
        <f t="shared" si="68"/>
        <v>Jamaica</v>
      </c>
    </row>
    <row r="4382" spans="1:25">
      <c r="A4382" s="399"/>
      <c r="B4382" s="234" t="s">
        <v>56</v>
      </c>
      <c r="C4382" s="232" t="s">
        <v>13</v>
      </c>
      <c r="D4382" s="237">
        <v>0</v>
      </c>
      <c r="E4382" s="237">
        <v>0</v>
      </c>
      <c r="F4382" s="237">
        <v>0</v>
      </c>
      <c r="G4382" s="237">
        <v>0</v>
      </c>
      <c r="H4382" s="237"/>
      <c r="I4382" s="237">
        <v>0</v>
      </c>
      <c r="J4382" s="237">
        <v>0</v>
      </c>
      <c r="K4382" s="416">
        <v>0</v>
      </c>
      <c r="L4382" s="416">
        <v>0</v>
      </c>
      <c r="M4382" s="416">
        <v>0</v>
      </c>
      <c r="N4382" s="416">
        <v>0</v>
      </c>
      <c r="O4382" s="237">
        <v>0</v>
      </c>
      <c r="P4382" s="237">
        <v>0</v>
      </c>
      <c r="Q4382" s="237">
        <v>0</v>
      </c>
      <c r="R4382" s="237">
        <v>0</v>
      </c>
      <c r="S4382" s="237">
        <v>0</v>
      </c>
      <c r="T4382" s="237">
        <v>0</v>
      </c>
      <c r="U4382" s="237">
        <v>0</v>
      </c>
      <c r="V4382" s="237">
        <v>0</v>
      </c>
      <c r="W4382" s="237">
        <v>0</v>
      </c>
      <c r="Y4382" s="236" t="str">
        <f t="shared" si="68"/>
        <v>Jamaica</v>
      </c>
    </row>
    <row r="4383" spans="1:25" ht="22.5">
      <c r="A4383" s="399"/>
      <c r="B4383" s="234" t="s">
        <v>55</v>
      </c>
      <c r="C4383" s="232" t="s">
        <v>13</v>
      </c>
      <c r="D4383" s="235">
        <v>0</v>
      </c>
      <c r="E4383" s="235">
        <v>0</v>
      </c>
      <c r="F4383" s="235">
        <v>0</v>
      </c>
      <c r="G4383" s="235">
        <v>0</v>
      </c>
      <c r="H4383" s="235"/>
      <c r="I4383" s="235">
        <v>0</v>
      </c>
      <c r="J4383" s="235">
        <v>0</v>
      </c>
      <c r="K4383" s="415">
        <v>0</v>
      </c>
      <c r="L4383" s="415">
        <v>0</v>
      </c>
      <c r="M4383" s="415">
        <v>0</v>
      </c>
      <c r="N4383" s="415">
        <v>0</v>
      </c>
      <c r="O4383" s="235">
        <v>0</v>
      </c>
      <c r="P4383" s="235">
        <v>0</v>
      </c>
      <c r="Q4383" s="235">
        <v>0</v>
      </c>
      <c r="R4383" s="235">
        <v>0</v>
      </c>
      <c r="S4383" s="235">
        <v>0</v>
      </c>
      <c r="T4383" s="235">
        <v>0</v>
      </c>
      <c r="U4383" s="235">
        <v>0</v>
      </c>
      <c r="V4383" s="235">
        <v>0</v>
      </c>
      <c r="W4383" s="235">
        <v>0</v>
      </c>
      <c r="Y4383" s="236" t="str">
        <f t="shared" si="68"/>
        <v>Jamaica</v>
      </c>
    </row>
    <row r="4384" spans="1:25">
      <c r="A4384" s="399"/>
      <c r="B4384" s="234" t="s">
        <v>54</v>
      </c>
      <c r="C4384" s="232" t="s">
        <v>13</v>
      </c>
      <c r="D4384" s="237">
        <v>0</v>
      </c>
      <c r="E4384" s="237">
        <v>0</v>
      </c>
      <c r="F4384" s="237">
        <v>0</v>
      </c>
      <c r="G4384" s="237">
        <v>0.73599999999999999</v>
      </c>
      <c r="H4384" s="237"/>
      <c r="I4384" s="237">
        <v>0</v>
      </c>
      <c r="J4384" s="237">
        <v>0</v>
      </c>
      <c r="K4384" s="416">
        <v>0</v>
      </c>
      <c r="L4384" s="416">
        <v>0</v>
      </c>
      <c r="M4384" s="416">
        <v>0</v>
      </c>
      <c r="N4384" s="416">
        <v>0</v>
      </c>
      <c r="O4384" s="237">
        <v>0</v>
      </c>
      <c r="P4384" s="237">
        <v>0</v>
      </c>
      <c r="Q4384" s="237">
        <v>28.69</v>
      </c>
      <c r="R4384" s="237">
        <v>0</v>
      </c>
      <c r="S4384" s="237">
        <v>0</v>
      </c>
      <c r="T4384" s="237">
        <v>0</v>
      </c>
      <c r="U4384" s="237">
        <v>0</v>
      </c>
      <c r="V4384" s="237">
        <v>0</v>
      </c>
      <c r="W4384" s="237">
        <v>0</v>
      </c>
      <c r="Y4384" s="236" t="str">
        <f t="shared" si="68"/>
        <v>Jamaica</v>
      </c>
    </row>
    <row r="4385" spans="1:25">
      <c r="A4385" s="399"/>
      <c r="B4385" s="234" t="s">
        <v>6</v>
      </c>
      <c r="C4385" s="232" t="s">
        <v>13</v>
      </c>
      <c r="D4385" s="235">
        <v>0</v>
      </c>
      <c r="E4385" s="235">
        <v>0</v>
      </c>
      <c r="F4385" s="235">
        <v>0</v>
      </c>
      <c r="G4385" s="235">
        <v>0</v>
      </c>
      <c r="H4385" s="235"/>
      <c r="I4385" s="235">
        <v>0</v>
      </c>
      <c r="J4385" s="235">
        <v>0</v>
      </c>
      <c r="K4385" s="415">
        <v>0</v>
      </c>
      <c r="L4385" s="415">
        <v>0</v>
      </c>
      <c r="M4385" s="415">
        <v>0</v>
      </c>
      <c r="N4385" s="415">
        <v>0</v>
      </c>
      <c r="O4385" s="235">
        <v>0</v>
      </c>
      <c r="P4385" s="235">
        <v>0</v>
      </c>
      <c r="Q4385" s="235">
        <v>0</v>
      </c>
      <c r="R4385" s="235">
        <v>0</v>
      </c>
      <c r="S4385" s="235">
        <v>0</v>
      </c>
      <c r="T4385" s="235">
        <v>0</v>
      </c>
      <c r="U4385" s="235">
        <v>0</v>
      </c>
      <c r="V4385" s="235">
        <v>0</v>
      </c>
      <c r="W4385" s="235">
        <v>0</v>
      </c>
      <c r="Y4385" s="236" t="str">
        <f t="shared" si="68"/>
        <v>Jamaica</v>
      </c>
    </row>
    <row r="4386" spans="1:25">
      <c r="A4386" s="399"/>
      <c r="B4386" s="234" t="s">
        <v>53</v>
      </c>
      <c r="C4386" s="232" t="s">
        <v>13</v>
      </c>
      <c r="D4386" s="237" t="s">
        <v>12</v>
      </c>
      <c r="E4386" s="237" t="s">
        <v>12</v>
      </c>
      <c r="F4386" s="237" t="s">
        <v>12</v>
      </c>
      <c r="G4386" s="237" t="s">
        <v>12</v>
      </c>
      <c r="H4386" s="237"/>
      <c r="I4386" s="237" t="s">
        <v>12</v>
      </c>
      <c r="J4386" s="237" t="s">
        <v>12</v>
      </c>
      <c r="K4386" s="416" t="s">
        <v>12</v>
      </c>
      <c r="L4386" s="416" t="s">
        <v>12</v>
      </c>
      <c r="M4386" s="416" t="s">
        <v>12</v>
      </c>
      <c r="N4386" s="416" t="s">
        <v>12</v>
      </c>
      <c r="O4386" s="237" t="s">
        <v>12</v>
      </c>
      <c r="P4386" s="237" t="s">
        <v>12</v>
      </c>
      <c r="Q4386" s="237" t="s">
        <v>12</v>
      </c>
      <c r="R4386" s="237" t="s">
        <v>12</v>
      </c>
      <c r="S4386" s="237" t="s">
        <v>12</v>
      </c>
      <c r="T4386" s="237" t="s">
        <v>12</v>
      </c>
      <c r="U4386" s="237" t="s">
        <v>12</v>
      </c>
      <c r="V4386" s="237" t="s">
        <v>12</v>
      </c>
      <c r="W4386" s="237" t="s">
        <v>12</v>
      </c>
      <c r="Y4386" s="236" t="str">
        <f t="shared" si="68"/>
        <v>Jamaica</v>
      </c>
    </row>
    <row r="4387" spans="1:25">
      <c r="A4387" s="399"/>
      <c r="B4387" s="234" t="s">
        <v>52</v>
      </c>
      <c r="C4387" s="232" t="s">
        <v>13</v>
      </c>
      <c r="D4387" s="235">
        <v>0</v>
      </c>
      <c r="E4387" s="235">
        <v>1176.174</v>
      </c>
      <c r="F4387" s="235">
        <v>0</v>
      </c>
      <c r="G4387" s="235">
        <v>0</v>
      </c>
      <c r="H4387" s="235"/>
      <c r="I4387" s="235">
        <v>0</v>
      </c>
      <c r="J4387" s="235">
        <v>0</v>
      </c>
      <c r="K4387" s="415">
        <v>0</v>
      </c>
      <c r="L4387" s="415">
        <v>0</v>
      </c>
      <c r="M4387" s="415">
        <v>0</v>
      </c>
      <c r="N4387" s="415">
        <v>0</v>
      </c>
      <c r="O4387" s="235">
        <v>0</v>
      </c>
      <c r="P4387" s="235">
        <v>0</v>
      </c>
      <c r="Q4387" s="235">
        <v>0</v>
      </c>
      <c r="R4387" s="235">
        <v>0</v>
      </c>
      <c r="S4387" s="235">
        <v>0</v>
      </c>
      <c r="T4387" s="235">
        <v>0</v>
      </c>
      <c r="U4387" s="235">
        <v>0</v>
      </c>
      <c r="V4387" s="235">
        <v>0</v>
      </c>
      <c r="W4387" s="235">
        <v>0</v>
      </c>
      <c r="Y4387" s="236" t="str">
        <f t="shared" si="68"/>
        <v>Jamaica</v>
      </c>
    </row>
    <row r="4388" spans="1:25">
      <c r="A4388" s="399"/>
      <c r="B4388" s="234" t="s">
        <v>51</v>
      </c>
      <c r="C4388" s="232" t="s">
        <v>13</v>
      </c>
      <c r="D4388" s="237">
        <v>0</v>
      </c>
      <c r="E4388" s="237">
        <v>0</v>
      </c>
      <c r="F4388" s="237">
        <v>0</v>
      </c>
      <c r="G4388" s="237">
        <v>0</v>
      </c>
      <c r="H4388" s="237"/>
      <c r="I4388" s="237">
        <v>0</v>
      </c>
      <c r="J4388" s="237">
        <v>0</v>
      </c>
      <c r="K4388" s="416">
        <v>0</v>
      </c>
      <c r="L4388" s="416">
        <v>0</v>
      </c>
      <c r="M4388" s="416">
        <v>0</v>
      </c>
      <c r="N4388" s="416">
        <v>0</v>
      </c>
      <c r="O4388" s="237">
        <v>0</v>
      </c>
      <c r="P4388" s="237">
        <v>0</v>
      </c>
      <c r="Q4388" s="237">
        <v>0</v>
      </c>
      <c r="R4388" s="237">
        <v>0</v>
      </c>
      <c r="S4388" s="237">
        <v>0</v>
      </c>
      <c r="T4388" s="237">
        <v>0</v>
      </c>
      <c r="U4388" s="237">
        <v>0</v>
      </c>
      <c r="V4388" s="237">
        <v>0</v>
      </c>
      <c r="W4388" s="237">
        <v>0</v>
      </c>
      <c r="Y4388" s="236" t="str">
        <f t="shared" si="68"/>
        <v>Jamaica</v>
      </c>
    </row>
    <row r="4389" spans="1:25">
      <c r="A4389" s="399"/>
      <c r="B4389" s="234" t="s">
        <v>50</v>
      </c>
      <c r="C4389" s="232" t="s">
        <v>13</v>
      </c>
      <c r="D4389" s="235">
        <v>0</v>
      </c>
      <c r="E4389" s="235">
        <v>0</v>
      </c>
      <c r="F4389" s="235">
        <v>0</v>
      </c>
      <c r="G4389" s="235">
        <v>0</v>
      </c>
      <c r="H4389" s="235"/>
      <c r="I4389" s="235">
        <v>0</v>
      </c>
      <c r="J4389" s="235">
        <v>0</v>
      </c>
      <c r="K4389" s="415">
        <v>0</v>
      </c>
      <c r="L4389" s="415">
        <v>0</v>
      </c>
      <c r="M4389" s="415">
        <v>0</v>
      </c>
      <c r="N4389" s="415">
        <v>0</v>
      </c>
      <c r="O4389" s="235">
        <v>0</v>
      </c>
      <c r="P4389" s="235">
        <v>0</v>
      </c>
      <c r="Q4389" s="235">
        <v>0</v>
      </c>
      <c r="R4389" s="235">
        <v>0</v>
      </c>
      <c r="S4389" s="235">
        <v>0</v>
      </c>
      <c r="T4389" s="235">
        <v>0</v>
      </c>
      <c r="U4389" s="235">
        <v>0</v>
      </c>
      <c r="V4389" s="235">
        <v>0</v>
      </c>
      <c r="W4389" s="235">
        <v>0</v>
      </c>
      <c r="Y4389" s="236" t="str">
        <f t="shared" si="68"/>
        <v>Jamaica</v>
      </c>
    </row>
    <row r="4390" spans="1:25">
      <c r="A4390" s="399"/>
      <c r="B4390" s="234" t="s">
        <v>49</v>
      </c>
      <c r="C4390" s="232" t="s">
        <v>13</v>
      </c>
      <c r="D4390" s="237">
        <v>0</v>
      </c>
      <c r="E4390" s="237">
        <v>0</v>
      </c>
      <c r="F4390" s="237">
        <v>0</v>
      </c>
      <c r="G4390" s="237">
        <v>0</v>
      </c>
      <c r="H4390" s="237"/>
      <c r="I4390" s="237">
        <v>0</v>
      </c>
      <c r="J4390" s="237">
        <v>0</v>
      </c>
      <c r="K4390" s="416">
        <v>0</v>
      </c>
      <c r="L4390" s="416">
        <v>0</v>
      </c>
      <c r="M4390" s="416">
        <v>0</v>
      </c>
      <c r="N4390" s="416">
        <v>0</v>
      </c>
      <c r="O4390" s="237">
        <v>0</v>
      </c>
      <c r="P4390" s="237">
        <v>0</v>
      </c>
      <c r="Q4390" s="237">
        <v>0</v>
      </c>
      <c r="R4390" s="237">
        <v>0</v>
      </c>
      <c r="S4390" s="237">
        <v>0</v>
      </c>
      <c r="T4390" s="237">
        <v>0</v>
      </c>
      <c r="U4390" s="237">
        <v>0</v>
      </c>
      <c r="V4390" s="237">
        <v>0</v>
      </c>
      <c r="W4390" s="237">
        <v>0</v>
      </c>
      <c r="Y4390" s="236" t="str">
        <f t="shared" si="68"/>
        <v>Jamaica</v>
      </c>
    </row>
    <row r="4391" spans="1:25">
      <c r="A4391" s="399"/>
      <c r="B4391" s="234" t="s">
        <v>48</v>
      </c>
      <c r="C4391" s="232" t="s">
        <v>13</v>
      </c>
      <c r="D4391" s="235">
        <v>0</v>
      </c>
      <c r="E4391" s="235">
        <v>0</v>
      </c>
      <c r="F4391" s="235">
        <v>0</v>
      </c>
      <c r="G4391" s="235">
        <v>0</v>
      </c>
      <c r="H4391" s="235"/>
      <c r="I4391" s="235">
        <v>0</v>
      </c>
      <c r="J4391" s="235">
        <v>0</v>
      </c>
      <c r="K4391" s="415">
        <v>0</v>
      </c>
      <c r="L4391" s="415">
        <v>0</v>
      </c>
      <c r="M4391" s="415">
        <v>0</v>
      </c>
      <c r="N4391" s="415">
        <v>0</v>
      </c>
      <c r="O4391" s="235">
        <v>0</v>
      </c>
      <c r="P4391" s="235">
        <v>0</v>
      </c>
      <c r="Q4391" s="235">
        <v>0</v>
      </c>
      <c r="R4391" s="235">
        <v>0</v>
      </c>
      <c r="S4391" s="235">
        <v>0</v>
      </c>
      <c r="T4391" s="235">
        <v>0</v>
      </c>
      <c r="U4391" s="235">
        <v>0</v>
      </c>
      <c r="V4391" s="235">
        <v>0</v>
      </c>
      <c r="W4391" s="235">
        <v>0</v>
      </c>
      <c r="Y4391" s="236" t="str">
        <f t="shared" si="68"/>
        <v>Jamaica</v>
      </c>
    </row>
    <row r="4392" spans="1:25">
      <c r="A4392" s="399"/>
      <c r="B4392" s="234" t="s">
        <v>47</v>
      </c>
      <c r="C4392" s="232" t="s">
        <v>13</v>
      </c>
      <c r="D4392" s="237">
        <v>0</v>
      </c>
      <c r="E4392" s="237">
        <v>0</v>
      </c>
      <c r="F4392" s="237">
        <v>0</v>
      </c>
      <c r="G4392" s="237">
        <v>0</v>
      </c>
      <c r="H4392" s="237"/>
      <c r="I4392" s="237">
        <v>0</v>
      </c>
      <c r="J4392" s="237">
        <v>0</v>
      </c>
      <c r="K4392" s="416">
        <v>0</v>
      </c>
      <c r="L4392" s="416">
        <v>0</v>
      </c>
      <c r="M4392" s="416">
        <v>0</v>
      </c>
      <c r="N4392" s="416">
        <v>0</v>
      </c>
      <c r="O4392" s="237">
        <v>0</v>
      </c>
      <c r="P4392" s="237">
        <v>0</v>
      </c>
      <c r="Q4392" s="237">
        <v>0</v>
      </c>
      <c r="R4392" s="237">
        <v>0</v>
      </c>
      <c r="S4392" s="237">
        <v>0</v>
      </c>
      <c r="T4392" s="237">
        <v>0</v>
      </c>
      <c r="U4392" s="237">
        <v>0</v>
      </c>
      <c r="V4392" s="237">
        <v>0</v>
      </c>
      <c r="W4392" s="237">
        <v>0</v>
      </c>
      <c r="Y4392" s="236" t="str">
        <f t="shared" si="68"/>
        <v>Jamaica</v>
      </c>
    </row>
    <row r="4393" spans="1:25">
      <c r="A4393" s="399"/>
      <c r="B4393" s="234" t="s">
        <v>46</v>
      </c>
      <c r="C4393" s="232" t="s">
        <v>13</v>
      </c>
      <c r="D4393" s="235">
        <v>0</v>
      </c>
      <c r="E4393" s="235">
        <v>0</v>
      </c>
      <c r="F4393" s="235">
        <v>0</v>
      </c>
      <c r="G4393" s="235">
        <v>0</v>
      </c>
      <c r="H4393" s="235"/>
      <c r="I4393" s="235">
        <v>0</v>
      </c>
      <c r="J4393" s="235">
        <v>0</v>
      </c>
      <c r="K4393" s="415">
        <v>0</v>
      </c>
      <c r="L4393" s="415">
        <v>0</v>
      </c>
      <c r="M4393" s="415">
        <v>0</v>
      </c>
      <c r="N4393" s="415">
        <v>0</v>
      </c>
      <c r="O4393" s="235">
        <v>0</v>
      </c>
      <c r="P4393" s="235">
        <v>0</v>
      </c>
      <c r="Q4393" s="235">
        <v>0</v>
      </c>
      <c r="R4393" s="235">
        <v>0</v>
      </c>
      <c r="S4393" s="235">
        <v>0</v>
      </c>
      <c r="T4393" s="235">
        <v>0</v>
      </c>
      <c r="U4393" s="235">
        <v>0</v>
      </c>
      <c r="V4393" s="235">
        <v>0</v>
      </c>
      <c r="W4393" s="235">
        <v>0</v>
      </c>
      <c r="Y4393" s="236" t="str">
        <f t="shared" si="68"/>
        <v>Jamaica</v>
      </c>
    </row>
    <row r="4394" spans="1:25">
      <c r="A4394" s="399"/>
      <c r="B4394" s="234" t="s">
        <v>45</v>
      </c>
      <c r="C4394" s="232" t="s">
        <v>13</v>
      </c>
      <c r="D4394" s="237">
        <v>0</v>
      </c>
      <c r="E4394" s="237">
        <v>79.081999999999994</v>
      </c>
      <c r="F4394" s="237">
        <v>0</v>
      </c>
      <c r="G4394" s="237">
        <v>1.1299999999999999</v>
      </c>
      <c r="H4394" s="237"/>
      <c r="I4394" s="237">
        <v>0</v>
      </c>
      <c r="J4394" s="237">
        <v>0</v>
      </c>
      <c r="K4394" s="416">
        <v>0</v>
      </c>
      <c r="L4394" s="416">
        <v>0</v>
      </c>
      <c r="M4394" s="416">
        <v>0</v>
      </c>
      <c r="N4394" s="416">
        <v>0</v>
      </c>
      <c r="O4394" s="237">
        <v>0</v>
      </c>
      <c r="P4394" s="237">
        <v>0</v>
      </c>
      <c r="Q4394" s="237">
        <v>88.12</v>
      </c>
      <c r="R4394" s="237">
        <v>0</v>
      </c>
      <c r="S4394" s="237">
        <v>0</v>
      </c>
      <c r="T4394" s="237">
        <v>0</v>
      </c>
      <c r="U4394" s="237">
        <v>0</v>
      </c>
      <c r="V4394" s="237">
        <v>0</v>
      </c>
      <c r="W4394" s="237">
        <v>0</v>
      </c>
      <c r="Y4394" s="236" t="str">
        <f t="shared" si="68"/>
        <v>Jamaica</v>
      </c>
    </row>
    <row r="4395" spans="1:25">
      <c r="A4395" s="399"/>
      <c r="B4395" s="234" t="s">
        <v>44</v>
      </c>
      <c r="C4395" s="232" t="s">
        <v>13</v>
      </c>
      <c r="D4395" s="235">
        <v>0</v>
      </c>
      <c r="E4395" s="235">
        <v>0</v>
      </c>
      <c r="F4395" s="235">
        <v>0</v>
      </c>
      <c r="G4395" s="235">
        <v>0</v>
      </c>
      <c r="H4395" s="235"/>
      <c r="I4395" s="235">
        <v>0</v>
      </c>
      <c r="J4395" s="235">
        <v>0</v>
      </c>
      <c r="K4395" s="415">
        <v>0</v>
      </c>
      <c r="L4395" s="415">
        <v>0</v>
      </c>
      <c r="M4395" s="415">
        <v>0</v>
      </c>
      <c r="N4395" s="415">
        <v>0</v>
      </c>
      <c r="O4395" s="235">
        <v>0</v>
      </c>
      <c r="P4395" s="235">
        <v>0</v>
      </c>
      <c r="Q4395" s="235">
        <v>0</v>
      </c>
      <c r="R4395" s="235">
        <v>0</v>
      </c>
      <c r="S4395" s="235">
        <v>0</v>
      </c>
      <c r="T4395" s="235">
        <v>0</v>
      </c>
      <c r="U4395" s="235">
        <v>0</v>
      </c>
      <c r="V4395" s="235">
        <v>0</v>
      </c>
      <c r="W4395" s="235">
        <v>0</v>
      </c>
      <c r="Y4395" s="236" t="str">
        <f t="shared" si="68"/>
        <v>Jamaica</v>
      </c>
    </row>
    <row r="4396" spans="1:25">
      <c r="A4396" s="399"/>
      <c r="B4396" s="234" t="s">
        <v>43</v>
      </c>
      <c r="C4396" s="232" t="s">
        <v>13</v>
      </c>
      <c r="D4396" s="237">
        <v>0</v>
      </c>
      <c r="E4396" s="237">
        <v>0</v>
      </c>
      <c r="F4396" s="237">
        <v>0</v>
      </c>
      <c r="G4396" s="237">
        <v>0</v>
      </c>
      <c r="H4396" s="237"/>
      <c r="I4396" s="237">
        <v>0</v>
      </c>
      <c r="J4396" s="237">
        <v>0</v>
      </c>
      <c r="K4396" s="416">
        <v>0</v>
      </c>
      <c r="L4396" s="416">
        <v>0</v>
      </c>
      <c r="M4396" s="416">
        <v>0</v>
      </c>
      <c r="N4396" s="416">
        <v>0</v>
      </c>
      <c r="O4396" s="237">
        <v>0</v>
      </c>
      <c r="P4396" s="237">
        <v>0</v>
      </c>
      <c r="Q4396" s="237">
        <v>0</v>
      </c>
      <c r="R4396" s="237">
        <v>0</v>
      </c>
      <c r="S4396" s="237">
        <v>0</v>
      </c>
      <c r="T4396" s="237">
        <v>0</v>
      </c>
      <c r="U4396" s="237">
        <v>0</v>
      </c>
      <c r="V4396" s="237">
        <v>0</v>
      </c>
      <c r="W4396" s="237">
        <v>0</v>
      </c>
      <c r="Y4396" s="236" t="str">
        <f t="shared" si="68"/>
        <v>Jamaica</v>
      </c>
    </row>
    <row r="4397" spans="1:25">
      <c r="A4397" s="399"/>
      <c r="B4397" s="234" t="s">
        <v>42</v>
      </c>
      <c r="C4397" s="232" t="s">
        <v>13</v>
      </c>
      <c r="D4397" s="235">
        <v>0</v>
      </c>
      <c r="E4397" s="235">
        <v>0</v>
      </c>
      <c r="F4397" s="235">
        <v>0</v>
      </c>
      <c r="G4397" s="235">
        <v>0</v>
      </c>
      <c r="H4397" s="235"/>
      <c r="I4397" s="235">
        <v>0</v>
      </c>
      <c r="J4397" s="235">
        <v>0</v>
      </c>
      <c r="K4397" s="415">
        <v>0</v>
      </c>
      <c r="L4397" s="415">
        <v>0</v>
      </c>
      <c r="M4397" s="415">
        <v>0</v>
      </c>
      <c r="N4397" s="415">
        <v>0</v>
      </c>
      <c r="O4397" s="235">
        <v>0</v>
      </c>
      <c r="P4397" s="235">
        <v>0</v>
      </c>
      <c r="Q4397" s="235">
        <v>1.046</v>
      </c>
      <c r="R4397" s="235">
        <v>0</v>
      </c>
      <c r="S4397" s="235">
        <v>0</v>
      </c>
      <c r="T4397" s="235">
        <v>0</v>
      </c>
      <c r="U4397" s="235">
        <v>0</v>
      </c>
      <c r="V4397" s="235">
        <v>0</v>
      </c>
      <c r="W4397" s="235">
        <v>0</v>
      </c>
      <c r="Y4397" s="236" t="str">
        <f t="shared" si="68"/>
        <v>Jamaica</v>
      </c>
    </row>
    <row r="4398" spans="1:25">
      <c r="A4398" s="399"/>
      <c r="B4398" s="234" t="s">
        <v>41</v>
      </c>
      <c r="C4398" s="232" t="s">
        <v>13</v>
      </c>
      <c r="D4398" s="237">
        <v>0</v>
      </c>
      <c r="E4398" s="237">
        <v>840.14</v>
      </c>
      <c r="F4398" s="237">
        <v>-192.99199999999999</v>
      </c>
      <c r="G4398" s="237">
        <v>19.202999999999999</v>
      </c>
      <c r="H4398" s="237"/>
      <c r="I4398" s="237">
        <v>-418.63</v>
      </c>
      <c r="J4398" s="237">
        <v>-223.71700000000001</v>
      </c>
      <c r="K4398" s="416">
        <v>0</v>
      </c>
      <c r="L4398" s="416">
        <v>0</v>
      </c>
      <c r="M4398" s="416">
        <v>0</v>
      </c>
      <c r="N4398" s="416">
        <v>0</v>
      </c>
      <c r="O4398" s="237">
        <v>0</v>
      </c>
      <c r="P4398" s="237">
        <v>0</v>
      </c>
      <c r="Q4398" s="237">
        <v>689.39499999999998</v>
      </c>
      <c r="R4398" s="237">
        <v>0</v>
      </c>
      <c r="S4398" s="237">
        <v>0</v>
      </c>
      <c r="T4398" s="237">
        <v>0</v>
      </c>
      <c r="U4398" s="237">
        <v>1.92</v>
      </c>
      <c r="V4398" s="237">
        <v>0</v>
      </c>
      <c r="W4398" s="237">
        <v>0</v>
      </c>
      <c r="Y4398" s="236" t="str">
        <f t="shared" si="68"/>
        <v>Jamaica</v>
      </c>
    </row>
    <row r="4399" spans="1:25">
      <c r="A4399" s="399"/>
      <c r="B4399" s="234" t="s">
        <v>40</v>
      </c>
      <c r="C4399" s="232" t="s">
        <v>13</v>
      </c>
      <c r="D4399" s="235">
        <v>0</v>
      </c>
      <c r="E4399" s="235">
        <v>0</v>
      </c>
      <c r="F4399" s="235">
        <v>0</v>
      </c>
      <c r="G4399" s="235">
        <v>0</v>
      </c>
      <c r="H4399" s="235"/>
      <c r="I4399" s="235">
        <v>0</v>
      </c>
      <c r="J4399" s="235">
        <v>0</v>
      </c>
      <c r="K4399" s="415">
        <v>0</v>
      </c>
      <c r="L4399" s="415">
        <v>0</v>
      </c>
      <c r="M4399" s="415">
        <v>0</v>
      </c>
      <c r="N4399" s="415">
        <v>0</v>
      </c>
      <c r="O4399" s="235">
        <v>0</v>
      </c>
      <c r="P4399" s="235">
        <v>0</v>
      </c>
      <c r="Q4399" s="235">
        <v>33.319000000000003</v>
      </c>
      <c r="R4399" s="235">
        <v>0</v>
      </c>
      <c r="S4399" s="235">
        <v>0</v>
      </c>
      <c r="T4399" s="235">
        <v>0</v>
      </c>
      <c r="U4399" s="235">
        <v>0</v>
      </c>
      <c r="V4399" s="235">
        <v>0</v>
      </c>
      <c r="W4399" s="235">
        <v>0</v>
      </c>
      <c r="Y4399" s="236" t="str">
        <f t="shared" si="68"/>
        <v>Jamaica</v>
      </c>
    </row>
    <row r="4400" spans="1:25">
      <c r="A4400" s="399"/>
      <c r="B4400" s="234" t="s">
        <v>39</v>
      </c>
      <c r="C4400" s="232" t="s">
        <v>13</v>
      </c>
      <c r="D4400" s="237">
        <v>0</v>
      </c>
      <c r="E4400" s="237">
        <v>0</v>
      </c>
      <c r="F4400" s="237">
        <v>0</v>
      </c>
      <c r="G4400" s="237">
        <v>0</v>
      </c>
      <c r="H4400" s="237"/>
      <c r="I4400" s="237">
        <v>0</v>
      </c>
      <c r="J4400" s="237">
        <v>0</v>
      </c>
      <c r="K4400" s="416">
        <v>0</v>
      </c>
      <c r="L4400" s="416">
        <v>0</v>
      </c>
      <c r="M4400" s="416">
        <v>0</v>
      </c>
      <c r="N4400" s="416">
        <v>0</v>
      </c>
      <c r="O4400" s="237">
        <v>0</v>
      </c>
      <c r="P4400" s="237">
        <v>0</v>
      </c>
      <c r="Q4400" s="237">
        <v>0</v>
      </c>
      <c r="R4400" s="237">
        <v>0</v>
      </c>
      <c r="S4400" s="237">
        <v>0</v>
      </c>
      <c r="T4400" s="237">
        <v>0</v>
      </c>
      <c r="U4400" s="237">
        <v>0</v>
      </c>
      <c r="V4400" s="237">
        <v>0</v>
      </c>
      <c r="W4400" s="237">
        <v>0</v>
      </c>
      <c r="Y4400" s="236" t="str">
        <f t="shared" si="68"/>
        <v>Jamaica</v>
      </c>
    </row>
    <row r="4401" spans="1:25">
      <c r="A4401" s="399"/>
      <c r="B4401" s="234" t="s">
        <v>38</v>
      </c>
      <c r="C4401" s="232" t="s">
        <v>13</v>
      </c>
      <c r="D4401" s="235">
        <v>0</v>
      </c>
      <c r="E4401" s="235">
        <v>23.073</v>
      </c>
      <c r="F4401" s="235">
        <v>0</v>
      </c>
      <c r="G4401" s="235">
        <v>0</v>
      </c>
      <c r="H4401" s="235"/>
      <c r="I4401" s="235">
        <v>0</v>
      </c>
      <c r="J4401" s="235">
        <v>0</v>
      </c>
      <c r="K4401" s="415">
        <v>0</v>
      </c>
      <c r="L4401" s="415">
        <v>0</v>
      </c>
      <c r="M4401" s="415">
        <v>0</v>
      </c>
      <c r="N4401" s="415">
        <v>0</v>
      </c>
      <c r="O4401" s="235">
        <v>0</v>
      </c>
      <c r="P4401" s="235">
        <v>0</v>
      </c>
      <c r="Q4401" s="235">
        <v>23.073</v>
      </c>
      <c r="R4401" s="235">
        <v>0</v>
      </c>
      <c r="S4401" s="235">
        <v>0</v>
      </c>
      <c r="T4401" s="235">
        <v>0</v>
      </c>
      <c r="U4401" s="235">
        <v>0</v>
      </c>
      <c r="V4401" s="235">
        <v>0</v>
      </c>
      <c r="W4401" s="235">
        <v>0</v>
      </c>
      <c r="Y4401" s="236" t="str">
        <f t="shared" si="68"/>
        <v>Jamaica</v>
      </c>
    </row>
    <row r="4402" spans="1:25">
      <c r="A4402" s="399"/>
      <c r="B4402" s="234" t="s">
        <v>37</v>
      </c>
      <c r="C4402" s="232" t="s">
        <v>13</v>
      </c>
      <c r="D4402" s="237">
        <v>0</v>
      </c>
      <c r="E4402" s="237">
        <v>0</v>
      </c>
      <c r="F4402" s="237">
        <v>0</v>
      </c>
      <c r="G4402" s="237">
        <v>0</v>
      </c>
      <c r="H4402" s="237"/>
      <c r="I4402" s="237">
        <v>0</v>
      </c>
      <c r="J4402" s="237">
        <v>0</v>
      </c>
      <c r="K4402" s="416">
        <v>0</v>
      </c>
      <c r="L4402" s="416">
        <v>0</v>
      </c>
      <c r="M4402" s="416">
        <v>0</v>
      </c>
      <c r="N4402" s="416">
        <v>0</v>
      </c>
      <c r="O4402" s="237">
        <v>0</v>
      </c>
      <c r="P4402" s="237">
        <v>0</v>
      </c>
      <c r="Q4402" s="237">
        <v>14.904</v>
      </c>
      <c r="R4402" s="237">
        <v>0</v>
      </c>
      <c r="S4402" s="237">
        <v>0</v>
      </c>
      <c r="T4402" s="237">
        <v>0</v>
      </c>
      <c r="U4402" s="237">
        <v>0</v>
      </c>
      <c r="V4402" s="237">
        <v>0</v>
      </c>
      <c r="W4402" s="237">
        <v>0</v>
      </c>
      <c r="Y4402" s="236" t="str">
        <f t="shared" si="68"/>
        <v>Jamaica</v>
      </c>
    </row>
    <row r="4403" spans="1:25">
      <c r="A4403" s="399"/>
      <c r="B4403" s="234" t="s">
        <v>36</v>
      </c>
      <c r="C4403" s="232" t="s">
        <v>13</v>
      </c>
      <c r="D4403" s="235">
        <v>0</v>
      </c>
      <c r="E4403" s="235">
        <v>0</v>
      </c>
      <c r="F4403" s="235">
        <v>0</v>
      </c>
      <c r="G4403" s="235">
        <v>0</v>
      </c>
      <c r="H4403" s="235"/>
      <c r="I4403" s="235">
        <v>0</v>
      </c>
      <c r="J4403" s="235">
        <v>0</v>
      </c>
      <c r="K4403" s="415">
        <v>0</v>
      </c>
      <c r="L4403" s="415">
        <v>0</v>
      </c>
      <c r="M4403" s="415">
        <v>0</v>
      </c>
      <c r="N4403" s="415">
        <v>0</v>
      </c>
      <c r="O4403" s="235">
        <v>0</v>
      </c>
      <c r="P4403" s="235">
        <v>0</v>
      </c>
      <c r="Q4403" s="235">
        <v>0</v>
      </c>
      <c r="R4403" s="235">
        <v>0</v>
      </c>
      <c r="S4403" s="235">
        <v>0</v>
      </c>
      <c r="T4403" s="235">
        <v>0</v>
      </c>
      <c r="U4403" s="235">
        <v>0</v>
      </c>
      <c r="V4403" s="235">
        <v>0</v>
      </c>
      <c r="W4403" s="235">
        <v>0</v>
      </c>
      <c r="Y4403" s="236" t="str">
        <f t="shared" si="68"/>
        <v>Jamaica</v>
      </c>
    </row>
    <row r="4404" spans="1:25">
      <c r="A4404" s="399"/>
      <c r="B4404" s="234" t="s">
        <v>35</v>
      </c>
      <c r="C4404" s="232" t="s">
        <v>13</v>
      </c>
      <c r="D4404" s="237">
        <v>0</v>
      </c>
      <c r="E4404" s="237">
        <v>0</v>
      </c>
      <c r="F4404" s="237">
        <v>0</v>
      </c>
      <c r="G4404" s="237">
        <v>0</v>
      </c>
      <c r="H4404" s="237"/>
      <c r="I4404" s="237">
        <v>0</v>
      </c>
      <c r="J4404" s="237">
        <v>0</v>
      </c>
      <c r="K4404" s="416">
        <v>0</v>
      </c>
      <c r="L4404" s="416">
        <v>0</v>
      </c>
      <c r="M4404" s="416">
        <v>0</v>
      </c>
      <c r="N4404" s="416">
        <v>0</v>
      </c>
      <c r="O4404" s="237">
        <v>0</v>
      </c>
      <c r="P4404" s="237">
        <v>0</v>
      </c>
      <c r="Q4404" s="237">
        <v>0</v>
      </c>
      <c r="R4404" s="237">
        <v>0</v>
      </c>
      <c r="S4404" s="237">
        <v>0</v>
      </c>
      <c r="T4404" s="237">
        <v>0</v>
      </c>
      <c r="U4404" s="237">
        <v>0</v>
      </c>
      <c r="V4404" s="237">
        <v>0</v>
      </c>
      <c r="W4404" s="237">
        <v>0</v>
      </c>
      <c r="Y4404" s="236" t="str">
        <f t="shared" si="68"/>
        <v>Jamaica</v>
      </c>
    </row>
    <row r="4405" spans="1:25">
      <c r="A4405" s="399"/>
      <c r="B4405" s="234" t="s">
        <v>34</v>
      </c>
      <c r="C4405" s="232" t="s">
        <v>13</v>
      </c>
      <c r="D4405" s="235">
        <v>0</v>
      </c>
      <c r="E4405" s="235">
        <v>0</v>
      </c>
      <c r="F4405" s="235">
        <v>0</v>
      </c>
      <c r="G4405" s="235">
        <v>0</v>
      </c>
      <c r="H4405" s="235"/>
      <c r="I4405" s="235">
        <v>0</v>
      </c>
      <c r="J4405" s="235">
        <v>0</v>
      </c>
      <c r="K4405" s="415">
        <v>0</v>
      </c>
      <c r="L4405" s="415">
        <v>0</v>
      </c>
      <c r="M4405" s="415">
        <v>0</v>
      </c>
      <c r="N4405" s="415">
        <v>0</v>
      </c>
      <c r="O4405" s="235">
        <v>0</v>
      </c>
      <c r="P4405" s="235">
        <v>0</v>
      </c>
      <c r="Q4405" s="235">
        <v>0</v>
      </c>
      <c r="R4405" s="235">
        <v>0</v>
      </c>
      <c r="S4405" s="235">
        <v>0</v>
      </c>
      <c r="T4405" s="235">
        <v>0</v>
      </c>
      <c r="U4405" s="235">
        <v>0</v>
      </c>
      <c r="V4405" s="235">
        <v>0</v>
      </c>
      <c r="W4405" s="235">
        <v>3730</v>
      </c>
      <c r="Y4405" s="236" t="str">
        <f t="shared" si="68"/>
        <v>Jamaica</v>
      </c>
    </row>
    <row r="4406" spans="1:25" ht="22.5">
      <c r="A4406" s="399"/>
      <c r="B4406" s="234" t="s">
        <v>33</v>
      </c>
      <c r="C4406" s="232" t="s">
        <v>13</v>
      </c>
      <c r="D4406" s="237">
        <v>0</v>
      </c>
      <c r="E4406" s="237">
        <v>0</v>
      </c>
      <c r="F4406" s="237">
        <v>0</v>
      </c>
      <c r="G4406" s="237">
        <v>0</v>
      </c>
      <c r="H4406" s="237"/>
      <c r="I4406" s="237">
        <v>0</v>
      </c>
      <c r="J4406" s="237">
        <v>0</v>
      </c>
      <c r="K4406" s="416">
        <v>0</v>
      </c>
      <c r="L4406" s="416">
        <v>0</v>
      </c>
      <c r="M4406" s="416">
        <v>0</v>
      </c>
      <c r="N4406" s="416">
        <v>0</v>
      </c>
      <c r="O4406" s="237">
        <v>0</v>
      </c>
      <c r="P4406" s="237">
        <v>0</v>
      </c>
      <c r="Q4406" s="237">
        <v>0</v>
      </c>
      <c r="R4406" s="237">
        <v>0</v>
      </c>
      <c r="S4406" s="237">
        <v>0</v>
      </c>
      <c r="T4406" s="237">
        <v>0</v>
      </c>
      <c r="U4406" s="237">
        <v>0</v>
      </c>
      <c r="V4406" s="237">
        <v>0</v>
      </c>
      <c r="W4406" s="237">
        <v>0</v>
      </c>
      <c r="Y4406" s="236" t="str">
        <f t="shared" si="68"/>
        <v>Jamaica</v>
      </c>
    </row>
    <row r="4407" spans="1:25">
      <c r="A4407" s="399"/>
      <c r="B4407" s="234" t="s">
        <v>32</v>
      </c>
      <c r="C4407" s="232" t="s">
        <v>13</v>
      </c>
      <c r="D4407" s="235">
        <v>0</v>
      </c>
      <c r="E4407" s="235">
        <v>0</v>
      </c>
      <c r="F4407" s="235">
        <v>0</v>
      </c>
      <c r="G4407" s="235">
        <v>0</v>
      </c>
      <c r="H4407" s="235"/>
      <c r="I4407" s="235">
        <v>0</v>
      </c>
      <c r="J4407" s="235">
        <v>0</v>
      </c>
      <c r="K4407" s="415">
        <v>0</v>
      </c>
      <c r="L4407" s="415">
        <v>0</v>
      </c>
      <c r="M4407" s="415">
        <v>0</v>
      </c>
      <c r="N4407" s="415">
        <v>0</v>
      </c>
      <c r="O4407" s="235">
        <v>0</v>
      </c>
      <c r="P4407" s="235">
        <v>0</v>
      </c>
      <c r="Q4407" s="235">
        <v>0</v>
      </c>
      <c r="R4407" s="235">
        <v>0</v>
      </c>
      <c r="S4407" s="235">
        <v>0</v>
      </c>
      <c r="T4407" s="235">
        <v>0</v>
      </c>
      <c r="U4407" s="235">
        <v>0</v>
      </c>
      <c r="V4407" s="235">
        <v>0</v>
      </c>
      <c r="W4407" s="235">
        <v>0</v>
      </c>
      <c r="Y4407" s="236" t="str">
        <f t="shared" si="68"/>
        <v>Jamaica</v>
      </c>
    </row>
    <row r="4408" spans="1:25">
      <c r="A4408" s="399"/>
      <c r="B4408" s="234" t="s">
        <v>31</v>
      </c>
      <c r="C4408" s="232" t="s">
        <v>13</v>
      </c>
      <c r="D4408" s="237">
        <v>9.9760000000000009</v>
      </c>
      <c r="E4408" s="237">
        <v>0</v>
      </c>
      <c r="F4408" s="237">
        <v>0</v>
      </c>
      <c r="G4408" s="237">
        <v>0</v>
      </c>
      <c r="H4408" s="237"/>
      <c r="I4408" s="237">
        <v>-9.9760000000000009</v>
      </c>
      <c r="J4408" s="237">
        <v>0</v>
      </c>
      <c r="K4408" s="416">
        <v>0</v>
      </c>
      <c r="L4408" s="416">
        <v>0</v>
      </c>
      <c r="M4408" s="416">
        <v>0</v>
      </c>
      <c r="N4408" s="416">
        <v>0</v>
      </c>
      <c r="O4408" s="237">
        <v>0</v>
      </c>
      <c r="P4408" s="237">
        <v>0</v>
      </c>
      <c r="Q4408" s="237">
        <v>0</v>
      </c>
      <c r="R4408" s="237">
        <v>0</v>
      </c>
      <c r="S4408" s="237">
        <v>0</v>
      </c>
      <c r="T4408" s="237">
        <v>0</v>
      </c>
      <c r="U4408" s="237">
        <v>0</v>
      </c>
      <c r="V4408" s="237">
        <v>0</v>
      </c>
      <c r="W4408" s="237">
        <v>116</v>
      </c>
      <c r="Y4408" s="236" t="str">
        <f t="shared" si="68"/>
        <v>Jamaica</v>
      </c>
    </row>
    <row r="4409" spans="1:25">
      <c r="A4409" s="399"/>
      <c r="B4409" s="234" t="s">
        <v>30</v>
      </c>
      <c r="C4409" s="232" t="s">
        <v>13</v>
      </c>
      <c r="D4409" s="235">
        <v>0</v>
      </c>
      <c r="E4409" s="235">
        <v>0</v>
      </c>
      <c r="F4409" s="235">
        <v>0</v>
      </c>
      <c r="G4409" s="235">
        <v>0</v>
      </c>
      <c r="H4409" s="235"/>
      <c r="I4409" s="235">
        <v>0</v>
      </c>
      <c r="J4409" s="235">
        <v>0</v>
      </c>
      <c r="K4409" s="415">
        <v>0</v>
      </c>
      <c r="L4409" s="415">
        <v>0</v>
      </c>
      <c r="M4409" s="415">
        <v>0</v>
      </c>
      <c r="N4409" s="415">
        <v>0</v>
      </c>
      <c r="O4409" s="235">
        <v>0</v>
      </c>
      <c r="P4409" s="235">
        <v>0</v>
      </c>
      <c r="Q4409" s="235">
        <v>0</v>
      </c>
      <c r="R4409" s="235">
        <v>0</v>
      </c>
      <c r="S4409" s="235">
        <v>0</v>
      </c>
      <c r="T4409" s="235">
        <v>0</v>
      </c>
      <c r="U4409" s="235">
        <v>0</v>
      </c>
      <c r="V4409" s="235">
        <v>0</v>
      </c>
      <c r="W4409" s="235">
        <v>0</v>
      </c>
      <c r="Y4409" s="236" t="str">
        <f t="shared" si="68"/>
        <v>Jamaica</v>
      </c>
    </row>
    <row r="4410" spans="1:25">
      <c r="A4410" s="399"/>
      <c r="B4410" s="234" t="s">
        <v>29</v>
      </c>
      <c r="C4410" s="232" t="s">
        <v>13</v>
      </c>
      <c r="D4410" s="237">
        <v>0</v>
      </c>
      <c r="E4410" s="237">
        <v>0</v>
      </c>
      <c r="F4410" s="237">
        <v>0</v>
      </c>
      <c r="G4410" s="237">
        <v>0</v>
      </c>
      <c r="H4410" s="237"/>
      <c r="I4410" s="237">
        <v>0</v>
      </c>
      <c r="J4410" s="237">
        <v>0</v>
      </c>
      <c r="K4410" s="416">
        <v>0</v>
      </c>
      <c r="L4410" s="416">
        <v>0</v>
      </c>
      <c r="M4410" s="416">
        <v>0</v>
      </c>
      <c r="N4410" s="416">
        <v>0</v>
      </c>
      <c r="O4410" s="237">
        <v>0</v>
      </c>
      <c r="P4410" s="237">
        <v>0</v>
      </c>
      <c r="Q4410" s="237">
        <v>0</v>
      </c>
      <c r="R4410" s="237">
        <v>0</v>
      </c>
      <c r="S4410" s="237">
        <v>0</v>
      </c>
      <c r="T4410" s="237">
        <v>0</v>
      </c>
      <c r="U4410" s="237">
        <v>0</v>
      </c>
      <c r="V4410" s="237">
        <v>0</v>
      </c>
      <c r="W4410" s="237">
        <v>0</v>
      </c>
      <c r="Y4410" s="236" t="str">
        <f t="shared" si="68"/>
        <v>Jamaica</v>
      </c>
    </row>
    <row r="4411" spans="1:25">
      <c r="A4411" s="399"/>
      <c r="B4411" s="234" t="s">
        <v>28</v>
      </c>
      <c r="C4411" s="232" t="s">
        <v>13</v>
      </c>
      <c r="D4411" s="235">
        <v>0</v>
      </c>
      <c r="E4411" s="235">
        <v>0</v>
      </c>
      <c r="F4411" s="235">
        <v>0</v>
      </c>
      <c r="G4411" s="235">
        <v>0</v>
      </c>
      <c r="H4411" s="235"/>
      <c r="I4411" s="235">
        <v>0</v>
      </c>
      <c r="J4411" s="235">
        <v>0</v>
      </c>
      <c r="K4411" s="415">
        <v>0</v>
      </c>
      <c r="L4411" s="415">
        <v>0</v>
      </c>
      <c r="M4411" s="415">
        <v>0</v>
      </c>
      <c r="N4411" s="415">
        <v>0</v>
      </c>
      <c r="O4411" s="235">
        <v>0</v>
      </c>
      <c r="P4411" s="235">
        <v>0</v>
      </c>
      <c r="Q4411" s="235">
        <v>0</v>
      </c>
      <c r="R4411" s="235">
        <v>0</v>
      </c>
      <c r="S4411" s="235">
        <v>0</v>
      </c>
      <c r="T4411" s="235">
        <v>0</v>
      </c>
      <c r="U4411" s="235">
        <v>0</v>
      </c>
      <c r="V4411" s="235">
        <v>0</v>
      </c>
      <c r="W4411" s="235">
        <v>0</v>
      </c>
      <c r="Y4411" s="236" t="str">
        <f t="shared" si="68"/>
        <v>Jamaica</v>
      </c>
    </row>
    <row r="4412" spans="1:25">
      <c r="A4412" s="399"/>
      <c r="B4412" s="234" t="s">
        <v>27</v>
      </c>
      <c r="C4412" s="232" t="s">
        <v>13</v>
      </c>
      <c r="D4412" s="237">
        <v>0</v>
      </c>
      <c r="E4412" s="237">
        <v>0</v>
      </c>
      <c r="F4412" s="237">
        <v>0</v>
      </c>
      <c r="G4412" s="237">
        <v>0</v>
      </c>
      <c r="H4412" s="237"/>
      <c r="I4412" s="237">
        <v>0</v>
      </c>
      <c r="J4412" s="237">
        <v>0</v>
      </c>
      <c r="K4412" s="416">
        <v>0</v>
      </c>
      <c r="L4412" s="416">
        <v>0</v>
      </c>
      <c r="M4412" s="416">
        <v>0</v>
      </c>
      <c r="N4412" s="416">
        <v>0</v>
      </c>
      <c r="O4412" s="237">
        <v>0</v>
      </c>
      <c r="P4412" s="237">
        <v>0</v>
      </c>
      <c r="Q4412" s="237">
        <v>0</v>
      </c>
      <c r="R4412" s="237">
        <v>0</v>
      </c>
      <c r="S4412" s="237">
        <v>0</v>
      </c>
      <c r="T4412" s="237">
        <v>0</v>
      </c>
      <c r="U4412" s="237">
        <v>0</v>
      </c>
      <c r="V4412" s="237">
        <v>0</v>
      </c>
      <c r="W4412" s="237">
        <v>0</v>
      </c>
      <c r="Y4412" s="236" t="str">
        <f t="shared" si="68"/>
        <v>Jamaica</v>
      </c>
    </row>
    <row r="4413" spans="1:25">
      <c r="A4413" s="399"/>
      <c r="B4413" s="234" t="s">
        <v>26</v>
      </c>
      <c r="C4413" s="232" t="s">
        <v>13</v>
      </c>
      <c r="D4413" s="235">
        <v>9.89</v>
      </c>
      <c r="E4413" s="235">
        <v>0</v>
      </c>
      <c r="F4413" s="235">
        <v>0</v>
      </c>
      <c r="G4413" s="235">
        <v>0</v>
      </c>
      <c r="H4413" s="235"/>
      <c r="I4413" s="235">
        <v>-9.89</v>
      </c>
      <c r="J4413" s="235">
        <v>0</v>
      </c>
      <c r="K4413" s="415">
        <v>0</v>
      </c>
      <c r="L4413" s="415">
        <v>0</v>
      </c>
      <c r="M4413" s="415">
        <v>0</v>
      </c>
      <c r="N4413" s="415">
        <v>0</v>
      </c>
      <c r="O4413" s="235">
        <v>0</v>
      </c>
      <c r="P4413" s="235">
        <v>0</v>
      </c>
      <c r="Q4413" s="235">
        <v>0</v>
      </c>
      <c r="R4413" s="235">
        <v>0</v>
      </c>
      <c r="S4413" s="235">
        <v>0</v>
      </c>
      <c r="T4413" s="235">
        <v>0</v>
      </c>
      <c r="U4413" s="235">
        <v>0</v>
      </c>
      <c r="V4413" s="235">
        <v>0</v>
      </c>
      <c r="W4413" s="235">
        <v>115</v>
      </c>
      <c r="Y4413" s="236" t="str">
        <f t="shared" si="68"/>
        <v>Jamaica</v>
      </c>
    </row>
    <row r="4414" spans="1:25">
      <c r="A4414" s="399"/>
      <c r="B4414" s="234" t="s">
        <v>25</v>
      </c>
      <c r="C4414" s="232" t="s">
        <v>13</v>
      </c>
      <c r="D4414" s="237">
        <v>0</v>
      </c>
      <c r="E4414" s="237">
        <v>0</v>
      </c>
      <c r="F4414" s="237">
        <v>0</v>
      </c>
      <c r="G4414" s="237">
        <v>0</v>
      </c>
      <c r="H4414" s="237"/>
      <c r="I4414" s="237">
        <v>0</v>
      </c>
      <c r="J4414" s="237">
        <v>0</v>
      </c>
      <c r="K4414" s="416">
        <v>0</v>
      </c>
      <c r="L4414" s="416">
        <v>0</v>
      </c>
      <c r="M4414" s="416">
        <v>0</v>
      </c>
      <c r="N4414" s="416">
        <v>0</v>
      </c>
      <c r="O4414" s="237">
        <v>0</v>
      </c>
      <c r="P4414" s="237">
        <v>0</v>
      </c>
      <c r="Q4414" s="237">
        <v>0</v>
      </c>
      <c r="R4414" s="237">
        <v>0</v>
      </c>
      <c r="S4414" s="237">
        <v>0</v>
      </c>
      <c r="T4414" s="237">
        <v>0</v>
      </c>
      <c r="U4414" s="237">
        <v>0</v>
      </c>
      <c r="V4414" s="237">
        <v>0</v>
      </c>
      <c r="W4414" s="237">
        <v>0</v>
      </c>
      <c r="Y4414" s="236" t="str">
        <f t="shared" si="68"/>
        <v>Jamaica</v>
      </c>
    </row>
    <row r="4415" spans="1:25">
      <c r="A4415" s="399"/>
      <c r="B4415" s="234" t="s">
        <v>0</v>
      </c>
      <c r="C4415" s="232" t="s">
        <v>13</v>
      </c>
      <c r="D4415" s="235">
        <v>0</v>
      </c>
      <c r="E4415" s="235">
        <v>0</v>
      </c>
      <c r="F4415" s="235">
        <v>0</v>
      </c>
      <c r="G4415" s="235">
        <v>5.8479999999999999</v>
      </c>
      <c r="H4415" s="235"/>
      <c r="I4415" s="235">
        <v>212.59200000000001</v>
      </c>
      <c r="J4415" s="235">
        <v>144.738</v>
      </c>
      <c r="K4415" s="415">
        <v>0</v>
      </c>
      <c r="L4415" s="415">
        <v>0</v>
      </c>
      <c r="M4415" s="415">
        <v>0</v>
      </c>
      <c r="N4415" s="415">
        <v>0</v>
      </c>
      <c r="O4415" s="235">
        <v>-3.2679999999999998</v>
      </c>
      <c r="P4415" s="235">
        <v>-94.341999999999999</v>
      </c>
      <c r="Q4415" s="235">
        <v>265.56799999999998</v>
      </c>
      <c r="R4415" s="235">
        <v>0</v>
      </c>
      <c r="S4415" s="235">
        <v>0</v>
      </c>
      <c r="T4415" s="235">
        <v>0</v>
      </c>
      <c r="U4415" s="235">
        <v>5.2460000000000004</v>
      </c>
      <c r="V4415" s="235">
        <v>0</v>
      </c>
      <c r="W4415" s="235">
        <v>0</v>
      </c>
      <c r="Y4415" s="236" t="str">
        <f t="shared" si="68"/>
        <v>Jamaica</v>
      </c>
    </row>
    <row r="4416" spans="1:25">
      <c r="A4416" s="399"/>
      <c r="B4416" s="234" t="s">
        <v>24</v>
      </c>
      <c r="C4416" s="232" t="s">
        <v>13</v>
      </c>
      <c r="D4416" s="237">
        <v>0</v>
      </c>
      <c r="E4416" s="237">
        <v>0</v>
      </c>
      <c r="F4416" s="237">
        <v>0</v>
      </c>
      <c r="G4416" s="237">
        <v>0</v>
      </c>
      <c r="H4416" s="237"/>
      <c r="I4416" s="237">
        <v>0</v>
      </c>
      <c r="J4416" s="237">
        <v>0</v>
      </c>
      <c r="K4416" s="416">
        <v>0</v>
      </c>
      <c r="L4416" s="416">
        <v>0</v>
      </c>
      <c r="M4416" s="416">
        <v>0</v>
      </c>
      <c r="N4416" s="416">
        <v>0</v>
      </c>
      <c r="O4416" s="237">
        <v>0</v>
      </c>
      <c r="P4416" s="237">
        <v>0</v>
      </c>
      <c r="Q4416" s="237">
        <v>0</v>
      </c>
      <c r="R4416" s="237">
        <v>0</v>
      </c>
      <c r="S4416" s="237">
        <v>0</v>
      </c>
      <c r="T4416" s="237">
        <v>0</v>
      </c>
      <c r="U4416" s="237">
        <v>0</v>
      </c>
      <c r="V4416" s="237">
        <v>0</v>
      </c>
      <c r="W4416" s="237">
        <v>0</v>
      </c>
      <c r="Y4416" s="236" t="str">
        <f t="shared" si="68"/>
        <v>Jamaica</v>
      </c>
    </row>
    <row r="4417" spans="1:25">
      <c r="A4417" s="399"/>
      <c r="B4417" s="234" t="s">
        <v>23</v>
      </c>
      <c r="C4417" s="232" t="s">
        <v>13</v>
      </c>
      <c r="D4417" s="235">
        <v>513.60900000000004</v>
      </c>
      <c r="E4417" s="235">
        <v>2912.4430000000002</v>
      </c>
      <c r="F4417" s="235">
        <v>-236.429</v>
      </c>
      <c r="G4417" s="235">
        <v>10.939</v>
      </c>
      <c r="H4417" s="235"/>
      <c r="I4417" s="235">
        <v>-408.95800000000003</v>
      </c>
      <c r="J4417" s="235">
        <v>-171.84800000000001</v>
      </c>
      <c r="K4417" s="415">
        <v>0</v>
      </c>
      <c r="L4417" s="415">
        <v>0</v>
      </c>
      <c r="M4417" s="415">
        <v>0</v>
      </c>
      <c r="N4417" s="415">
        <v>0</v>
      </c>
      <c r="O4417" s="235">
        <v>-3.2679999999999998</v>
      </c>
      <c r="P4417" s="235">
        <v>-94.341999999999999</v>
      </c>
      <c r="Q4417" s="235">
        <v>2010.183</v>
      </c>
      <c r="R4417" s="235">
        <v>0</v>
      </c>
      <c r="S4417" s="235">
        <v>0</v>
      </c>
      <c r="T4417" s="235">
        <v>0</v>
      </c>
      <c r="U4417" s="235">
        <v>62.01</v>
      </c>
      <c r="V4417" s="235">
        <v>0</v>
      </c>
      <c r="W4417" s="235">
        <v>4155</v>
      </c>
      <c r="Y4417" s="236" t="str">
        <f t="shared" si="68"/>
        <v>Jamaica</v>
      </c>
    </row>
    <row r="4418" spans="1:25">
      <c r="A4418" s="399"/>
      <c r="B4418" s="234" t="s">
        <v>22</v>
      </c>
      <c r="C4418" s="232" t="s">
        <v>13</v>
      </c>
      <c r="D4418" s="237">
        <v>513.60900000000004</v>
      </c>
      <c r="E4418" s="237">
        <v>0</v>
      </c>
      <c r="F4418" s="237">
        <v>0</v>
      </c>
      <c r="G4418" s="237">
        <v>0.73599999999999999</v>
      </c>
      <c r="H4418" s="237"/>
      <c r="I4418" s="237">
        <v>-19.866</v>
      </c>
      <c r="J4418" s="237">
        <v>-92.869</v>
      </c>
      <c r="K4418" s="416">
        <v>0</v>
      </c>
      <c r="L4418" s="416">
        <v>0</v>
      </c>
      <c r="M4418" s="416">
        <v>0</v>
      </c>
      <c r="N4418" s="416">
        <v>0</v>
      </c>
      <c r="O4418" s="237">
        <v>0</v>
      </c>
      <c r="P4418" s="237">
        <v>0</v>
      </c>
      <c r="Q4418" s="237">
        <v>159.19399999999999</v>
      </c>
      <c r="R4418" s="237">
        <v>0</v>
      </c>
      <c r="S4418" s="237">
        <v>0</v>
      </c>
      <c r="T4418" s="237">
        <v>0</v>
      </c>
      <c r="U4418" s="237">
        <v>0</v>
      </c>
      <c r="V4418" s="237">
        <v>0</v>
      </c>
      <c r="W4418" s="237">
        <v>425</v>
      </c>
      <c r="Y4418" s="236" t="str">
        <f t="shared" si="68"/>
        <v>Jamaica</v>
      </c>
    </row>
    <row r="4419" spans="1:25">
      <c r="A4419" s="399"/>
      <c r="B4419" s="234" t="s">
        <v>21</v>
      </c>
      <c r="C4419" s="232" t="s">
        <v>13</v>
      </c>
      <c r="D4419" s="235">
        <v>0</v>
      </c>
      <c r="E4419" s="235">
        <v>0</v>
      </c>
      <c r="F4419" s="235">
        <v>0</v>
      </c>
      <c r="G4419" s="235">
        <v>0</v>
      </c>
      <c r="H4419" s="235"/>
      <c r="I4419" s="235">
        <v>0</v>
      </c>
      <c r="J4419" s="235">
        <v>0</v>
      </c>
      <c r="K4419" s="415">
        <v>0</v>
      </c>
      <c r="L4419" s="415">
        <v>0</v>
      </c>
      <c r="M4419" s="415">
        <v>0</v>
      </c>
      <c r="N4419" s="415">
        <v>0</v>
      </c>
      <c r="O4419" s="235">
        <v>0</v>
      </c>
      <c r="P4419" s="235">
        <v>0</v>
      </c>
      <c r="Q4419" s="235">
        <v>0</v>
      </c>
      <c r="R4419" s="235">
        <v>0</v>
      </c>
      <c r="S4419" s="235">
        <v>0</v>
      </c>
      <c r="T4419" s="235">
        <v>0</v>
      </c>
      <c r="U4419" s="235">
        <v>0</v>
      </c>
      <c r="V4419" s="235">
        <v>0</v>
      </c>
      <c r="W4419" s="235">
        <v>0</v>
      </c>
      <c r="Y4419" s="236" t="str">
        <f t="shared" si="68"/>
        <v>Jamaica</v>
      </c>
    </row>
    <row r="4420" spans="1:25">
      <c r="A4420" s="399"/>
      <c r="B4420" s="234" t="s">
        <v>20</v>
      </c>
      <c r="C4420" s="232" t="s">
        <v>13</v>
      </c>
      <c r="D4420" s="237">
        <v>0</v>
      </c>
      <c r="E4420" s="237">
        <v>0</v>
      </c>
      <c r="F4420" s="237">
        <v>0</v>
      </c>
      <c r="G4420" s="237">
        <v>0</v>
      </c>
      <c r="H4420" s="237"/>
      <c r="I4420" s="237">
        <v>0</v>
      </c>
      <c r="J4420" s="237">
        <v>0</v>
      </c>
      <c r="K4420" s="416">
        <v>0</v>
      </c>
      <c r="L4420" s="416">
        <v>0</v>
      </c>
      <c r="M4420" s="416">
        <v>0</v>
      </c>
      <c r="N4420" s="416">
        <v>0</v>
      </c>
      <c r="O4420" s="237">
        <v>0</v>
      </c>
      <c r="P4420" s="237">
        <v>0</v>
      </c>
      <c r="Q4420" s="237">
        <v>0</v>
      </c>
      <c r="R4420" s="237">
        <v>0</v>
      </c>
      <c r="S4420" s="237">
        <v>0</v>
      </c>
      <c r="T4420" s="237">
        <v>0</v>
      </c>
      <c r="U4420" s="237">
        <v>0</v>
      </c>
      <c r="V4420" s="237">
        <v>0</v>
      </c>
      <c r="W4420" s="237">
        <v>0</v>
      </c>
      <c r="Y4420" s="236" t="str">
        <f t="shared" si="68"/>
        <v>Jamaica</v>
      </c>
    </row>
    <row r="4421" spans="1:25">
      <c r="A4421" s="399"/>
      <c r="B4421" s="234" t="s">
        <v>19</v>
      </c>
      <c r="C4421" s="232" t="s">
        <v>13</v>
      </c>
      <c r="D4421" s="235">
        <v>0</v>
      </c>
      <c r="E4421" s="235">
        <v>0</v>
      </c>
      <c r="F4421" s="235">
        <v>0</v>
      </c>
      <c r="G4421" s="235">
        <v>0</v>
      </c>
      <c r="H4421" s="235"/>
      <c r="I4421" s="235">
        <v>0</v>
      </c>
      <c r="J4421" s="235">
        <v>0</v>
      </c>
      <c r="K4421" s="415">
        <v>0</v>
      </c>
      <c r="L4421" s="415">
        <v>0</v>
      </c>
      <c r="M4421" s="415">
        <v>0</v>
      </c>
      <c r="N4421" s="415">
        <v>0</v>
      </c>
      <c r="O4421" s="235">
        <v>0</v>
      </c>
      <c r="P4421" s="235">
        <v>0</v>
      </c>
      <c r="Q4421" s="235">
        <v>0</v>
      </c>
      <c r="R4421" s="235">
        <v>0</v>
      </c>
      <c r="S4421" s="235">
        <v>0</v>
      </c>
      <c r="T4421" s="235">
        <v>0</v>
      </c>
      <c r="U4421" s="235">
        <v>0</v>
      </c>
      <c r="V4421" s="235">
        <v>0</v>
      </c>
      <c r="W4421" s="235">
        <v>0</v>
      </c>
      <c r="Y4421" s="236" t="str">
        <f t="shared" ref="Y4421:Y4484" si="69">IF(ISTEXT(A4421),A4421,Y4420)</f>
        <v>Jamaica</v>
      </c>
    </row>
    <row r="4422" spans="1:25">
      <c r="A4422" s="399"/>
      <c r="B4422" s="234" t="s">
        <v>18</v>
      </c>
      <c r="C4422" s="232" t="s">
        <v>13</v>
      </c>
      <c r="D4422" s="237">
        <v>0</v>
      </c>
      <c r="E4422" s="237">
        <v>361.67</v>
      </c>
      <c r="F4422" s="237">
        <v>0</v>
      </c>
      <c r="G4422" s="237">
        <v>-13.91</v>
      </c>
      <c r="H4422" s="237"/>
      <c r="I4422" s="237">
        <v>0</v>
      </c>
      <c r="J4422" s="237">
        <v>0</v>
      </c>
      <c r="K4422" s="416">
        <v>0</v>
      </c>
      <c r="L4422" s="416">
        <v>0</v>
      </c>
      <c r="M4422" s="416">
        <v>0</v>
      </c>
      <c r="N4422" s="416">
        <v>0</v>
      </c>
      <c r="O4422" s="237">
        <v>0</v>
      </c>
      <c r="P4422" s="237">
        <v>0</v>
      </c>
      <c r="Q4422" s="237">
        <v>469.74299999999999</v>
      </c>
      <c r="R4422" s="237">
        <v>0</v>
      </c>
      <c r="S4422" s="237">
        <v>0</v>
      </c>
      <c r="T4422" s="237">
        <v>0</v>
      </c>
      <c r="U4422" s="237">
        <v>0</v>
      </c>
      <c r="V4422" s="237">
        <v>0</v>
      </c>
      <c r="W4422" s="237">
        <v>0</v>
      </c>
      <c r="Y4422" s="236" t="str">
        <f t="shared" si="69"/>
        <v>Jamaica</v>
      </c>
    </row>
    <row r="4423" spans="1:25">
      <c r="A4423" s="399"/>
      <c r="B4423" s="234" t="s">
        <v>17</v>
      </c>
      <c r="C4423" s="232" t="s">
        <v>13</v>
      </c>
      <c r="D4423" s="235">
        <v>0</v>
      </c>
      <c r="E4423" s="235">
        <v>85.22</v>
      </c>
      <c r="F4423" s="235">
        <v>0</v>
      </c>
      <c r="G4423" s="235">
        <v>0</v>
      </c>
      <c r="H4423" s="235"/>
      <c r="I4423" s="235">
        <v>0</v>
      </c>
      <c r="J4423" s="235">
        <v>0</v>
      </c>
      <c r="K4423" s="415">
        <v>0</v>
      </c>
      <c r="L4423" s="415">
        <v>0</v>
      </c>
      <c r="M4423" s="415">
        <v>0</v>
      </c>
      <c r="N4423" s="415">
        <v>0</v>
      </c>
      <c r="O4423" s="235">
        <v>0</v>
      </c>
      <c r="P4423" s="235">
        <v>0</v>
      </c>
      <c r="Q4423" s="235">
        <v>0</v>
      </c>
      <c r="R4423" s="235">
        <v>0</v>
      </c>
      <c r="S4423" s="235">
        <v>0</v>
      </c>
      <c r="T4423" s="235">
        <v>0</v>
      </c>
      <c r="U4423" s="235">
        <v>0</v>
      </c>
      <c r="V4423" s="235">
        <v>0</v>
      </c>
      <c r="W4423" s="235">
        <v>0</v>
      </c>
      <c r="Y4423" s="236" t="str">
        <f t="shared" si="69"/>
        <v>Jamaica</v>
      </c>
    </row>
    <row r="4424" spans="1:25">
      <c r="A4424" s="399"/>
      <c r="B4424" s="234" t="s">
        <v>16</v>
      </c>
      <c r="C4424" s="232" t="s">
        <v>13</v>
      </c>
      <c r="D4424" s="237">
        <v>0</v>
      </c>
      <c r="E4424" s="237">
        <v>288.54300000000001</v>
      </c>
      <c r="F4424" s="237">
        <v>-43.436999999999998</v>
      </c>
      <c r="G4424" s="237">
        <v>-2.0680000000000001</v>
      </c>
      <c r="H4424" s="237"/>
      <c r="I4424" s="237">
        <v>-183.054</v>
      </c>
      <c r="J4424" s="237">
        <v>0</v>
      </c>
      <c r="K4424" s="416">
        <v>0</v>
      </c>
      <c r="L4424" s="416">
        <v>0</v>
      </c>
      <c r="M4424" s="416">
        <v>0</v>
      </c>
      <c r="N4424" s="416">
        <v>0</v>
      </c>
      <c r="O4424" s="237">
        <v>0</v>
      </c>
      <c r="P4424" s="237">
        <v>0</v>
      </c>
      <c r="Q4424" s="237">
        <v>210.977</v>
      </c>
      <c r="R4424" s="237">
        <v>0</v>
      </c>
      <c r="S4424" s="237">
        <v>0</v>
      </c>
      <c r="T4424" s="237">
        <v>0</v>
      </c>
      <c r="U4424" s="237">
        <v>0</v>
      </c>
      <c r="V4424" s="237">
        <v>0</v>
      </c>
      <c r="W4424" s="237">
        <v>0</v>
      </c>
      <c r="Y4424" s="236" t="str">
        <f t="shared" si="69"/>
        <v>Jamaica</v>
      </c>
    </row>
    <row r="4425" spans="1:25">
      <c r="A4425" s="399"/>
      <c r="B4425" s="234" t="s">
        <v>15</v>
      </c>
      <c r="C4425" s="232" t="s">
        <v>13</v>
      </c>
      <c r="D4425" s="235">
        <v>493.74299999999999</v>
      </c>
      <c r="E4425" s="235">
        <v>0</v>
      </c>
      <c r="F4425" s="235">
        <v>0</v>
      </c>
      <c r="G4425" s="235">
        <v>0</v>
      </c>
      <c r="H4425" s="235"/>
      <c r="I4425" s="235">
        <v>0</v>
      </c>
      <c r="J4425" s="235">
        <v>-92.869</v>
      </c>
      <c r="K4425" s="415">
        <v>0</v>
      </c>
      <c r="L4425" s="415">
        <v>0</v>
      </c>
      <c r="M4425" s="415">
        <v>0</v>
      </c>
      <c r="N4425" s="415">
        <v>0</v>
      </c>
      <c r="O4425" s="235">
        <v>0</v>
      </c>
      <c r="P4425" s="235">
        <v>0</v>
      </c>
      <c r="Q4425" s="235">
        <v>130.50399999999999</v>
      </c>
      <c r="R4425" s="235">
        <v>0</v>
      </c>
      <c r="S4425" s="235">
        <v>0</v>
      </c>
      <c r="T4425" s="235">
        <v>0</v>
      </c>
      <c r="U4425" s="235">
        <v>0</v>
      </c>
      <c r="V4425" s="235">
        <v>0</v>
      </c>
      <c r="W4425" s="235">
        <v>194</v>
      </c>
      <c r="Y4425" s="236" t="str">
        <f t="shared" si="69"/>
        <v>Jamaica</v>
      </c>
    </row>
    <row r="4426" spans="1:25">
      <c r="A4426" s="400"/>
      <c r="B4426" s="234" t="s">
        <v>14</v>
      </c>
      <c r="C4426" s="232" t="s">
        <v>13</v>
      </c>
      <c r="D4426" s="237">
        <v>0</v>
      </c>
      <c r="E4426" s="237">
        <v>0</v>
      </c>
      <c r="F4426" s="237">
        <v>0</v>
      </c>
      <c r="G4426" s="237">
        <v>0</v>
      </c>
      <c r="H4426" s="237"/>
      <c r="I4426" s="237">
        <v>0</v>
      </c>
      <c r="J4426" s="237">
        <v>0</v>
      </c>
      <c r="K4426" s="416">
        <v>0</v>
      </c>
      <c r="L4426" s="416">
        <v>0</v>
      </c>
      <c r="M4426" s="416">
        <v>0</v>
      </c>
      <c r="N4426" s="416">
        <v>0</v>
      </c>
      <c r="O4426" s="237">
        <v>0</v>
      </c>
      <c r="P4426" s="237">
        <v>0</v>
      </c>
      <c r="Q4426" s="237">
        <v>0</v>
      </c>
      <c r="R4426" s="237">
        <v>0</v>
      </c>
      <c r="S4426" s="237">
        <v>0</v>
      </c>
      <c r="T4426" s="237">
        <v>0</v>
      </c>
      <c r="U4426" s="237">
        <v>0</v>
      </c>
      <c r="V4426" s="237">
        <v>0</v>
      </c>
      <c r="W4426" s="237">
        <v>0</v>
      </c>
      <c r="Y4426" s="236" t="str">
        <f t="shared" si="69"/>
        <v>Jamaica</v>
      </c>
    </row>
    <row r="4427" spans="1:25">
      <c r="A4427" s="398" t="s">
        <v>355</v>
      </c>
      <c r="B4427" s="234" t="s">
        <v>78</v>
      </c>
      <c r="C4427" s="232" t="s">
        <v>13</v>
      </c>
      <c r="D4427" s="237" t="s">
        <v>12</v>
      </c>
      <c r="E4427" s="237" t="s">
        <v>12</v>
      </c>
      <c r="F4427" s="237" t="s">
        <v>12</v>
      </c>
      <c r="G4427" s="237" t="s">
        <v>12</v>
      </c>
      <c r="H4427" s="237"/>
      <c r="I4427" s="237" t="s">
        <v>12</v>
      </c>
      <c r="J4427" s="237" t="s">
        <v>12</v>
      </c>
      <c r="K4427" s="415" t="s">
        <v>12</v>
      </c>
      <c r="L4427" s="415" t="s">
        <v>12</v>
      </c>
      <c r="M4427" s="415" t="s">
        <v>12</v>
      </c>
      <c r="N4427" s="415" t="s">
        <v>12</v>
      </c>
      <c r="O4427" s="237" t="s">
        <v>12</v>
      </c>
      <c r="P4427" s="237" t="s">
        <v>12</v>
      </c>
      <c r="Q4427" s="237" t="s">
        <v>12</v>
      </c>
      <c r="R4427" s="237" t="s">
        <v>12</v>
      </c>
      <c r="S4427" s="237" t="s">
        <v>12</v>
      </c>
      <c r="T4427" s="237" t="s">
        <v>12</v>
      </c>
      <c r="U4427" s="237" t="s">
        <v>12</v>
      </c>
      <c r="V4427" s="237" t="s">
        <v>12</v>
      </c>
      <c r="W4427" s="237" t="s">
        <v>12</v>
      </c>
      <c r="Y4427" s="236" t="str">
        <f t="shared" si="69"/>
        <v>Japan</v>
      </c>
    </row>
    <row r="4428" spans="1:25">
      <c r="A4428" s="399"/>
      <c r="B4428" s="234" t="s">
        <v>77</v>
      </c>
      <c r="C4428" s="232" t="s">
        <v>13</v>
      </c>
      <c r="D4428" s="235" t="s">
        <v>12</v>
      </c>
      <c r="E4428" s="235" t="s">
        <v>12</v>
      </c>
      <c r="F4428" s="235" t="s">
        <v>12</v>
      </c>
      <c r="G4428" s="235" t="s">
        <v>12</v>
      </c>
      <c r="H4428" s="235"/>
      <c r="I4428" s="235" t="s">
        <v>12</v>
      </c>
      <c r="J4428" s="235" t="s">
        <v>12</v>
      </c>
      <c r="K4428" s="416" t="s">
        <v>12</v>
      </c>
      <c r="L4428" s="416" t="s">
        <v>12</v>
      </c>
      <c r="M4428" s="416" t="s">
        <v>12</v>
      </c>
      <c r="N4428" s="416" t="s">
        <v>12</v>
      </c>
      <c r="O4428" s="235" t="s">
        <v>12</v>
      </c>
      <c r="P4428" s="235" t="s">
        <v>12</v>
      </c>
      <c r="Q4428" s="235" t="s">
        <v>12</v>
      </c>
      <c r="R4428" s="235" t="s">
        <v>12</v>
      </c>
      <c r="S4428" s="235" t="s">
        <v>12</v>
      </c>
      <c r="T4428" s="235" t="s">
        <v>12</v>
      </c>
      <c r="U4428" s="235" t="s">
        <v>12</v>
      </c>
      <c r="V4428" s="235" t="s">
        <v>12</v>
      </c>
      <c r="W4428" s="235" t="s">
        <v>12</v>
      </c>
      <c r="Y4428" s="236" t="str">
        <f t="shared" si="69"/>
        <v>Japan</v>
      </c>
    </row>
    <row r="4429" spans="1:25">
      <c r="A4429" s="399"/>
      <c r="B4429" s="234" t="s">
        <v>76</v>
      </c>
      <c r="C4429" s="232" t="s">
        <v>13</v>
      </c>
      <c r="D4429" s="237">
        <v>0</v>
      </c>
      <c r="E4429" s="237">
        <v>3549.2420000000002</v>
      </c>
      <c r="F4429" s="237">
        <v>0</v>
      </c>
      <c r="G4429" s="237">
        <v>-0.65100000000000002</v>
      </c>
      <c r="H4429" s="237"/>
      <c r="I4429" s="237">
        <v>0</v>
      </c>
      <c r="J4429" s="237">
        <v>0</v>
      </c>
      <c r="K4429" s="415">
        <v>0</v>
      </c>
      <c r="L4429" s="415">
        <v>0</v>
      </c>
      <c r="M4429" s="415">
        <v>0</v>
      </c>
      <c r="N4429" s="415">
        <v>0</v>
      </c>
      <c r="O4429" s="237">
        <v>0</v>
      </c>
      <c r="P4429" s="237">
        <v>0</v>
      </c>
      <c r="Q4429" s="237">
        <v>0</v>
      </c>
      <c r="R4429" s="237">
        <v>0</v>
      </c>
      <c r="S4429" s="237">
        <v>0</v>
      </c>
      <c r="T4429" s="237">
        <v>0</v>
      </c>
      <c r="U4429" s="237">
        <v>0</v>
      </c>
      <c r="V4429" s="237">
        <v>0</v>
      </c>
      <c r="W4429" s="237">
        <v>0</v>
      </c>
      <c r="Y4429" s="236" t="str">
        <f t="shared" si="69"/>
        <v>Japan</v>
      </c>
    </row>
    <row r="4430" spans="1:25">
      <c r="A4430" s="399"/>
      <c r="B4430" s="234" t="s">
        <v>75</v>
      </c>
      <c r="C4430" s="232" t="s">
        <v>13</v>
      </c>
      <c r="D4430" s="235">
        <v>0</v>
      </c>
      <c r="E4430" s="235">
        <v>36112.275999999998</v>
      </c>
      <c r="F4430" s="235">
        <v>0</v>
      </c>
      <c r="G4430" s="235">
        <v>-944.04499999999996</v>
      </c>
      <c r="H4430" s="235"/>
      <c r="I4430" s="235">
        <v>0</v>
      </c>
      <c r="J4430" s="235">
        <v>0</v>
      </c>
      <c r="K4430" s="416">
        <v>0</v>
      </c>
      <c r="L4430" s="416">
        <v>0</v>
      </c>
      <c r="M4430" s="416">
        <v>0</v>
      </c>
      <c r="N4430" s="416">
        <v>0</v>
      </c>
      <c r="O4430" s="235">
        <v>0</v>
      </c>
      <c r="P4430" s="235">
        <v>0</v>
      </c>
      <c r="Q4430" s="235">
        <v>0</v>
      </c>
      <c r="R4430" s="235">
        <v>0</v>
      </c>
      <c r="S4430" s="235">
        <v>0</v>
      </c>
      <c r="T4430" s="235">
        <v>0</v>
      </c>
      <c r="U4430" s="235">
        <v>0</v>
      </c>
      <c r="V4430" s="235">
        <v>0</v>
      </c>
      <c r="W4430" s="235">
        <v>0</v>
      </c>
      <c r="Y4430" s="236" t="str">
        <f t="shared" si="69"/>
        <v>Japan</v>
      </c>
    </row>
    <row r="4431" spans="1:25">
      <c r="A4431" s="399"/>
      <c r="B4431" s="234" t="s">
        <v>74</v>
      </c>
      <c r="C4431" s="232" t="s">
        <v>13</v>
      </c>
      <c r="D4431" s="237">
        <v>0</v>
      </c>
      <c r="E4431" s="237">
        <v>80994.61</v>
      </c>
      <c r="F4431" s="237">
        <v>-1.1970000000000001</v>
      </c>
      <c r="G4431" s="237">
        <v>-2430.547</v>
      </c>
      <c r="H4431" s="237"/>
      <c r="I4431" s="237">
        <v>-56094.572</v>
      </c>
      <c r="J4431" s="237">
        <v>-5919.2730000000001</v>
      </c>
      <c r="K4431" s="415">
        <v>0</v>
      </c>
      <c r="L4431" s="415">
        <v>0</v>
      </c>
      <c r="M4431" s="415">
        <v>0</v>
      </c>
      <c r="N4431" s="415">
        <v>0</v>
      </c>
      <c r="O4431" s="237">
        <v>-517.68200000000002</v>
      </c>
      <c r="P4431" s="237">
        <v>0</v>
      </c>
      <c r="Q4431" s="237">
        <v>9818.8070000000007</v>
      </c>
      <c r="R4431" s="237">
        <v>2032.942</v>
      </c>
      <c r="S4431" s="237">
        <v>2410.5659999999998</v>
      </c>
      <c r="T4431" s="237">
        <v>36.506</v>
      </c>
      <c r="U4431" s="237">
        <v>3315.4259999999999</v>
      </c>
      <c r="V4431" s="237">
        <v>1543.4079999999999</v>
      </c>
      <c r="W4431" s="237">
        <v>298173</v>
      </c>
      <c r="Y4431" s="236" t="str">
        <f t="shared" si="69"/>
        <v>Japan</v>
      </c>
    </row>
    <row r="4432" spans="1:25">
      <c r="A4432" s="399"/>
      <c r="B4432" s="234" t="s">
        <v>73</v>
      </c>
      <c r="C4432" s="232" t="s">
        <v>13</v>
      </c>
      <c r="D4432" s="235">
        <v>0</v>
      </c>
      <c r="E4432" s="235">
        <v>0</v>
      </c>
      <c r="F4432" s="235">
        <v>0</v>
      </c>
      <c r="G4432" s="235">
        <v>0</v>
      </c>
      <c r="H4432" s="235"/>
      <c r="I4432" s="235">
        <v>0</v>
      </c>
      <c r="J4432" s="235">
        <v>0</v>
      </c>
      <c r="K4432" s="416">
        <v>0</v>
      </c>
      <c r="L4432" s="416">
        <v>0</v>
      </c>
      <c r="M4432" s="416">
        <v>0</v>
      </c>
      <c r="N4432" s="416">
        <v>0</v>
      </c>
      <c r="O4432" s="235">
        <v>0</v>
      </c>
      <c r="P4432" s="235">
        <v>0</v>
      </c>
      <c r="Q4432" s="235">
        <v>0</v>
      </c>
      <c r="R4432" s="235">
        <v>0</v>
      </c>
      <c r="S4432" s="235">
        <v>0</v>
      </c>
      <c r="T4432" s="235">
        <v>0</v>
      </c>
      <c r="U4432" s="235">
        <v>0</v>
      </c>
      <c r="V4432" s="235">
        <v>0</v>
      </c>
      <c r="W4432" s="235">
        <v>0</v>
      </c>
      <c r="Y4432" s="236" t="str">
        <f t="shared" si="69"/>
        <v>Japan</v>
      </c>
    </row>
    <row r="4433" spans="1:25">
      <c r="A4433" s="399"/>
      <c r="B4433" s="234" t="s">
        <v>72</v>
      </c>
      <c r="C4433" s="232" t="s">
        <v>13</v>
      </c>
      <c r="D4433" s="237">
        <v>0</v>
      </c>
      <c r="E4433" s="237">
        <v>0</v>
      </c>
      <c r="F4433" s="237">
        <v>0</v>
      </c>
      <c r="G4433" s="237">
        <v>0</v>
      </c>
      <c r="H4433" s="237"/>
      <c r="I4433" s="237">
        <v>0</v>
      </c>
      <c r="J4433" s="237">
        <v>0</v>
      </c>
      <c r="K4433" s="415">
        <v>0</v>
      </c>
      <c r="L4433" s="415">
        <v>0</v>
      </c>
      <c r="M4433" s="415">
        <v>0</v>
      </c>
      <c r="N4433" s="415">
        <v>0</v>
      </c>
      <c r="O4433" s="237">
        <v>0</v>
      </c>
      <c r="P4433" s="237">
        <v>0</v>
      </c>
      <c r="Q4433" s="237">
        <v>0</v>
      </c>
      <c r="R4433" s="237">
        <v>0</v>
      </c>
      <c r="S4433" s="237">
        <v>0</v>
      </c>
      <c r="T4433" s="237">
        <v>0</v>
      </c>
      <c r="U4433" s="237">
        <v>0</v>
      </c>
      <c r="V4433" s="237">
        <v>0</v>
      </c>
      <c r="W4433" s="237">
        <v>0</v>
      </c>
      <c r="Y4433" s="236" t="str">
        <f t="shared" si="69"/>
        <v>Japan</v>
      </c>
    </row>
    <row r="4434" spans="1:25">
      <c r="A4434" s="399"/>
      <c r="B4434" s="234" t="s">
        <v>71</v>
      </c>
      <c r="C4434" s="232" t="s">
        <v>13</v>
      </c>
      <c r="D4434" s="235">
        <v>0</v>
      </c>
      <c r="E4434" s="235">
        <v>0</v>
      </c>
      <c r="F4434" s="235">
        <v>0</v>
      </c>
      <c r="G4434" s="235">
        <v>0</v>
      </c>
      <c r="H4434" s="235"/>
      <c r="I4434" s="235">
        <v>0</v>
      </c>
      <c r="J4434" s="235">
        <v>0</v>
      </c>
      <c r="K4434" s="416">
        <v>0</v>
      </c>
      <c r="L4434" s="416">
        <v>0</v>
      </c>
      <c r="M4434" s="416">
        <v>0</v>
      </c>
      <c r="N4434" s="416">
        <v>0</v>
      </c>
      <c r="O4434" s="235">
        <v>0</v>
      </c>
      <c r="P4434" s="235">
        <v>0</v>
      </c>
      <c r="Q4434" s="235">
        <v>0</v>
      </c>
      <c r="R4434" s="235">
        <v>0</v>
      </c>
      <c r="S4434" s="235">
        <v>0</v>
      </c>
      <c r="T4434" s="235">
        <v>0</v>
      </c>
      <c r="U4434" s="235">
        <v>0</v>
      </c>
      <c r="V4434" s="235">
        <v>0</v>
      </c>
      <c r="W4434" s="235">
        <v>0</v>
      </c>
      <c r="Y4434" s="236" t="str">
        <f t="shared" si="69"/>
        <v>Japan</v>
      </c>
    </row>
    <row r="4435" spans="1:25">
      <c r="A4435" s="399"/>
      <c r="B4435" s="234" t="s">
        <v>70</v>
      </c>
      <c r="C4435" s="232" t="s">
        <v>13</v>
      </c>
      <c r="D4435" s="237">
        <v>0</v>
      </c>
      <c r="E4435" s="237">
        <v>0</v>
      </c>
      <c r="F4435" s="237">
        <v>0</v>
      </c>
      <c r="G4435" s="237">
        <v>0</v>
      </c>
      <c r="H4435" s="237"/>
      <c r="I4435" s="237">
        <v>0</v>
      </c>
      <c r="J4435" s="237">
        <v>0</v>
      </c>
      <c r="K4435" s="415">
        <v>0</v>
      </c>
      <c r="L4435" s="415">
        <v>0</v>
      </c>
      <c r="M4435" s="415">
        <v>0</v>
      </c>
      <c r="N4435" s="415">
        <v>0</v>
      </c>
      <c r="O4435" s="237">
        <v>0</v>
      </c>
      <c r="P4435" s="237">
        <v>0</v>
      </c>
      <c r="Q4435" s="237">
        <v>0</v>
      </c>
      <c r="R4435" s="237">
        <v>0</v>
      </c>
      <c r="S4435" s="237">
        <v>0</v>
      </c>
      <c r="T4435" s="237">
        <v>0</v>
      </c>
      <c r="U4435" s="237">
        <v>0</v>
      </c>
      <c r="V4435" s="237">
        <v>0</v>
      </c>
      <c r="W4435" s="237">
        <v>0</v>
      </c>
      <c r="Y4435" s="236" t="str">
        <f t="shared" si="69"/>
        <v>Japan</v>
      </c>
    </row>
    <row r="4436" spans="1:25">
      <c r="A4436" s="399"/>
      <c r="B4436" s="234" t="s">
        <v>69</v>
      </c>
      <c r="C4436" s="232" t="s">
        <v>13</v>
      </c>
      <c r="D4436" s="235">
        <v>0</v>
      </c>
      <c r="E4436" s="235">
        <v>1416.2560000000001</v>
      </c>
      <c r="F4436" s="235">
        <v>-823.12900000000002</v>
      </c>
      <c r="G4436" s="235">
        <v>-54.948999999999998</v>
      </c>
      <c r="H4436" s="235"/>
      <c r="I4436" s="235">
        <v>0</v>
      </c>
      <c r="J4436" s="235">
        <v>-2.7879999999999998</v>
      </c>
      <c r="K4436" s="416">
        <v>0</v>
      </c>
      <c r="L4436" s="416">
        <v>0</v>
      </c>
      <c r="M4436" s="416">
        <v>0</v>
      </c>
      <c r="N4436" s="416">
        <v>0</v>
      </c>
      <c r="O4436" s="235">
        <v>0</v>
      </c>
      <c r="P4436" s="235">
        <v>0</v>
      </c>
      <c r="Q4436" s="235">
        <v>4718.2299999999996</v>
      </c>
      <c r="R4436" s="235">
        <v>0</v>
      </c>
      <c r="S4436" s="235">
        <v>84.334000000000003</v>
      </c>
      <c r="T4436" s="235">
        <v>161.69800000000001</v>
      </c>
      <c r="U4436" s="235">
        <v>167.971</v>
      </c>
      <c r="V4436" s="235">
        <v>1.3939999999999999</v>
      </c>
      <c r="W4436" s="235">
        <v>13</v>
      </c>
      <c r="Y4436" s="236" t="str">
        <f t="shared" si="69"/>
        <v>Japan</v>
      </c>
    </row>
    <row r="4437" spans="1:25">
      <c r="A4437" s="399"/>
      <c r="B4437" s="234" t="s">
        <v>68</v>
      </c>
      <c r="C4437" s="232" t="s">
        <v>13</v>
      </c>
      <c r="D4437" s="237">
        <v>0</v>
      </c>
      <c r="E4437" s="237">
        <v>0</v>
      </c>
      <c r="F4437" s="237">
        <v>0</v>
      </c>
      <c r="G4437" s="237">
        <v>0</v>
      </c>
      <c r="H4437" s="237"/>
      <c r="I4437" s="237">
        <v>0</v>
      </c>
      <c r="J4437" s="237">
        <v>0</v>
      </c>
      <c r="K4437" s="415">
        <v>0</v>
      </c>
      <c r="L4437" s="415">
        <v>0</v>
      </c>
      <c r="M4437" s="415">
        <v>0</v>
      </c>
      <c r="N4437" s="415">
        <v>0</v>
      </c>
      <c r="O4437" s="237">
        <v>0</v>
      </c>
      <c r="P4437" s="237">
        <v>0</v>
      </c>
      <c r="Q4437" s="237">
        <v>0</v>
      </c>
      <c r="R4437" s="237">
        <v>0</v>
      </c>
      <c r="S4437" s="237">
        <v>0</v>
      </c>
      <c r="T4437" s="237">
        <v>0</v>
      </c>
      <c r="U4437" s="237">
        <v>0</v>
      </c>
      <c r="V4437" s="237">
        <v>0</v>
      </c>
      <c r="W4437" s="237">
        <v>0</v>
      </c>
      <c r="Y4437" s="236" t="str">
        <f t="shared" si="69"/>
        <v>Japan</v>
      </c>
    </row>
    <row r="4438" spans="1:25">
      <c r="A4438" s="399"/>
      <c r="B4438" s="234" t="s">
        <v>67</v>
      </c>
      <c r="C4438" s="232" t="s">
        <v>13</v>
      </c>
      <c r="D4438" s="235">
        <v>0</v>
      </c>
      <c r="E4438" s="235">
        <v>110.74</v>
      </c>
      <c r="F4438" s="235">
        <v>-27.896000000000001</v>
      </c>
      <c r="G4438" s="235">
        <v>0.84499999999999997</v>
      </c>
      <c r="H4438" s="235"/>
      <c r="I4438" s="235">
        <v>0</v>
      </c>
      <c r="J4438" s="235">
        <v>0</v>
      </c>
      <c r="K4438" s="416">
        <v>0</v>
      </c>
      <c r="L4438" s="416">
        <v>0</v>
      </c>
      <c r="M4438" s="416">
        <v>0</v>
      </c>
      <c r="N4438" s="416">
        <v>0</v>
      </c>
      <c r="O4438" s="235">
        <v>0</v>
      </c>
      <c r="P4438" s="235">
        <v>0</v>
      </c>
      <c r="Q4438" s="235">
        <v>1175.8779999999999</v>
      </c>
      <c r="R4438" s="235">
        <v>0</v>
      </c>
      <c r="S4438" s="235">
        <v>0.84499999999999997</v>
      </c>
      <c r="T4438" s="235">
        <v>0</v>
      </c>
      <c r="U4438" s="235">
        <v>0</v>
      </c>
      <c r="V4438" s="235">
        <v>0</v>
      </c>
      <c r="W4438" s="235">
        <v>0</v>
      </c>
      <c r="Y4438" s="236" t="str">
        <f t="shared" si="69"/>
        <v>Japan</v>
      </c>
    </row>
    <row r="4439" spans="1:25">
      <c r="A4439" s="399"/>
      <c r="B4439" s="234" t="s">
        <v>66</v>
      </c>
      <c r="C4439" s="232" t="s">
        <v>13</v>
      </c>
      <c r="D4439" s="237">
        <v>0</v>
      </c>
      <c r="E4439" s="237">
        <v>0</v>
      </c>
      <c r="F4439" s="237">
        <v>0</v>
      </c>
      <c r="G4439" s="237">
        <v>0</v>
      </c>
      <c r="H4439" s="237"/>
      <c r="I4439" s="237">
        <v>0</v>
      </c>
      <c r="J4439" s="237">
        <v>0</v>
      </c>
      <c r="K4439" s="415">
        <v>0</v>
      </c>
      <c r="L4439" s="415">
        <v>0</v>
      </c>
      <c r="M4439" s="415">
        <v>0</v>
      </c>
      <c r="N4439" s="415">
        <v>0</v>
      </c>
      <c r="O4439" s="237">
        <v>0</v>
      </c>
      <c r="P4439" s="237">
        <v>0</v>
      </c>
      <c r="Q4439" s="237">
        <v>0</v>
      </c>
      <c r="R4439" s="237">
        <v>0</v>
      </c>
      <c r="S4439" s="237">
        <v>0</v>
      </c>
      <c r="T4439" s="237">
        <v>0</v>
      </c>
      <c r="U4439" s="237">
        <v>0</v>
      </c>
      <c r="V4439" s="237">
        <v>0</v>
      </c>
      <c r="W4439" s="237">
        <v>0</v>
      </c>
      <c r="Y4439" s="236" t="str">
        <f t="shared" si="69"/>
        <v>Japan</v>
      </c>
    </row>
    <row r="4440" spans="1:25">
      <c r="A4440" s="399"/>
      <c r="B4440" s="234" t="s">
        <v>65</v>
      </c>
      <c r="C4440" s="232" t="s">
        <v>13</v>
      </c>
      <c r="D4440" s="235">
        <v>0</v>
      </c>
      <c r="E4440" s="235">
        <v>0</v>
      </c>
      <c r="F4440" s="235">
        <v>0</v>
      </c>
      <c r="G4440" s="235">
        <v>0</v>
      </c>
      <c r="H4440" s="235"/>
      <c r="I4440" s="235">
        <v>0</v>
      </c>
      <c r="J4440" s="235">
        <v>0</v>
      </c>
      <c r="K4440" s="416">
        <v>0</v>
      </c>
      <c r="L4440" s="416">
        <v>0</v>
      </c>
      <c r="M4440" s="416">
        <v>0</v>
      </c>
      <c r="N4440" s="416">
        <v>0</v>
      </c>
      <c r="O4440" s="235">
        <v>0</v>
      </c>
      <c r="P4440" s="235">
        <v>0</v>
      </c>
      <c r="Q4440" s="235">
        <v>0</v>
      </c>
      <c r="R4440" s="235">
        <v>0</v>
      </c>
      <c r="S4440" s="235">
        <v>0</v>
      </c>
      <c r="T4440" s="235">
        <v>0</v>
      </c>
      <c r="U4440" s="235">
        <v>0</v>
      </c>
      <c r="V4440" s="235">
        <v>0</v>
      </c>
      <c r="W4440" s="235">
        <v>0</v>
      </c>
      <c r="Y4440" s="236" t="str">
        <f t="shared" si="69"/>
        <v>Japan</v>
      </c>
    </row>
    <row r="4441" spans="1:25">
      <c r="A4441" s="399"/>
      <c r="B4441" s="234" t="s">
        <v>64</v>
      </c>
      <c r="C4441" s="232" t="s">
        <v>13</v>
      </c>
      <c r="D4441" s="237">
        <v>0</v>
      </c>
      <c r="E4441" s="237">
        <v>0</v>
      </c>
      <c r="F4441" s="237">
        <v>0</v>
      </c>
      <c r="G4441" s="237">
        <v>-2.1000000000000001E-2</v>
      </c>
      <c r="H4441" s="237"/>
      <c r="I4441" s="237">
        <v>-1065.3879999999999</v>
      </c>
      <c r="J4441" s="237">
        <v>-573.654</v>
      </c>
      <c r="K4441" s="415">
        <v>0</v>
      </c>
      <c r="L4441" s="415">
        <v>0</v>
      </c>
      <c r="M4441" s="415">
        <v>0</v>
      </c>
      <c r="N4441" s="415">
        <v>0</v>
      </c>
      <c r="O4441" s="237">
        <v>-891.44799999999998</v>
      </c>
      <c r="P4441" s="237">
        <v>0</v>
      </c>
      <c r="Q4441" s="237">
        <v>4660.665</v>
      </c>
      <c r="R4441" s="237">
        <v>3207.9409999999998</v>
      </c>
      <c r="S4441" s="237">
        <v>417.44299999999998</v>
      </c>
      <c r="T4441" s="237">
        <v>0</v>
      </c>
      <c r="U4441" s="237">
        <v>124.298</v>
      </c>
      <c r="V4441" s="237">
        <v>0</v>
      </c>
      <c r="W4441" s="237">
        <v>8816</v>
      </c>
      <c r="Y4441" s="236" t="str">
        <f t="shared" si="69"/>
        <v>Japan</v>
      </c>
    </row>
    <row r="4442" spans="1:25">
      <c r="A4442" s="399"/>
      <c r="B4442" s="234" t="s">
        <v>63</v>
      </c>
      <c r="C4442" s="232" t="s">
        <v>13</v>
      </c>
      <c r="D4442" s="235">
        <v>0</v>
      </c>
      <c r="E4442" s="235">
        <v>0</v>
      </c>
      <c r="F4442" s="235">
        <v>0</v>
      </c>
      <c r="G4442" s="235">
        <v>0</v>
      </c>
      <c r="H4442" s="235"/>
      <c r="I4442" s="235">
        <v>-3404.07</v>
      </c>
      <c r="J4442" s="235">
        <v>-2276.5279999999998</v>
      </c>
      <c r="K4442" s="416">
        <v>0</v>
      </c>
      <c r="L4442" s="416">
        <v>0</v>
      </c>
      <c r="M4442" s="416">
        <v>0</v>
      </c>
      <c r="N4442" s="416">
        <v>0</v>
      </c>
      <c r="O4442" s="235">
        <v>-1625.2729999999999</v>
      </c>
      <c r="P4442" s="235">
        <v>0</v>
      </c>
      <c r="Q4442" s="235">
        <v>4355.1869999999999</v>
      </c>
      <c r="R4442" s="235">
        <v>4000.76</v>
      </c>
      <c r="S4442" s="235">
        <v>82.385999999999996</v>
      </c>
      <c r="T4442" s="235">
        <v>19.891999999999999</v>
      </c>
      <c r="U4442" s="235">
        <v>4.4660000000000002</v>
      </c>
      <c r="V4442" s="235">
        <v>0</v>
      </c>
      <c r="W4442" s="235">
        <v>27672</v>
      </c>
      <c r="Y4442" s="236" t="str">
        <f t="shared" si="69"/>
        <v>Japan</v>
      </c>
    </row>
    <row r="4443" spans="1:25" ht="22.5">
      <c r="A4443" s="399"/>
      <c r="B4443" s="234" t="s">
        <v>62</v>
      </c>
      <c r="C4443" s="232" t="s">
        <v>13</v>
      </c>
      <c r="D4443" s="237">
        <v>0</v>
      </c>
      <c r="E4443" s="237">
        <v>0</v>
      </c>
      <c r="F4443" s="237">
        <v>0</v>
      </c>
      <c r="G4443" s="237">
        <v>0</v>
      </c>
      <c r="H4443" s="237"/>
      <c r="I4443" s="237">
        <v>0</v>
      </c>
      <c r="J4443" s="237">
        <v>0</v>
      </c>
      <c r="K4443" s="415">
        <v>0</v>
      </c>
      <c r="L4443" s="415">
        <v>0</v>
      </c>
      <c r="M4443" s="415">
        <v>0</v>
      </c>
      <c r="N4443" s="415">
        <v>0</v>
      </c>
      <c r="O4443" s="237">
        <v>0</v>
      </c>
      <c r="P4443" s="237">
        <v>0</v>
      </c>
      <c r="Q4443" s="237">
        <v>0</v>
      </c>
      <c r="R4443" s="237">
        <v>0</v>
      </c>
      <c r="S4443" s="237">
        <v>0</v>
      </c>
      <c r="T4443" s="237">
        <v>0</v>
      </c>
      <c r="U4443" s="237">
        <v>0</v>
      </c>
      <c r="V4443" s="237">
        <v>0</v>
      </c>
      <c r="W4443" s="237">
        <v>0</v>
      </c>
      <c r="Y4443" s="236" t="str">
        <f t="shared" si="69"/>
        <v>Japan</v>
      </c>
    </row>
    <row r="4444" spans="1:25">
      <c r="A4444" s="399"/>
      <c r="B4444" s="234" t="s">
        <v>61</v>
      </c>
      <c r="C4444" s="232" t="s">
        <v>13</v>
      </c>
      <c r="D4444" s="235">
        <v>1399.9169999999999</v>
      </c>
      <c r="E4444" s="235">
        <v>0</v>
      </c>
      <c r="F4444" s="235">
        <v>0</v>
      </c>
      <c r="G4444" s="235">
        <v>-2.8889999999999998</v>
      </c>
      <c r="H4444" s="235"/>
      <c r="I4444" s="235">
        <v>-159.303</v>
      </c>
      <c r="J4444" s="235">
        <v>-310.63099999999997</v>
      </c>
      <c r="K4444" s="416">
        <v>0</v>
      </c>
      <c r="L4444" s="416">
        <v>0</v>
      </c>
      <c r="M4444" s="416">
        <v>0</v>
      </c>
      <c r="N4444" s="416">
        <v>0</v>
      </c>
      <c r="O4444" s="235">
        <v>0</v>
      </c>
      <c r="P4444" s="235">
        <v>0</v>
      </c>
      <c r="Q4444" s="235">
        <v>796.75599999999997</v>
      </c>
      <c r="R4444" s="235">
        <v>35.174999999999997</v>
      </c>
      <c r="S4444" s="235">
        <v>92.034000000000006</v>
      </c>
      <c r="T4444" s="235">
        <v>18.984999999999999</v>
      </c>
      <c r="U4444" s="235">
        <v>408.44400000000002</v>
      </c>
      <c r="V4444" s="235">
        <v>242.119</v>
      </c>
      <c r="W4444" s="235">
        <v>2408</v>
      </c>
      <c r="Y4444" s="236" t="str">
        <f t="shared" si="69"/>
        <v>Japan</v>
      </c>
    </row>
    <row r="4445" spans="1:25">
      <c r="A4445" s="399"/>
      <c r="B4445" s="234" t="s">
        <v>60</v>
      </c>
      <c r="C4445" s="232" t="s">
        <v>13</v>
      </c>
      <c r="D4445" s="237">
        <v>640.10299999999995</v>
      </c>
      <c r="E4445" s="237">
        <v>0</v>
      </c>
      <c r="F4445" s="237">
        <v>0</v>
      </c>
      <c r="G4445" s="237">
        <v>0</v>
      </c>
      <c r="H4445" s="237"/>
      <c r="I4445" s="237">
        <v>-298.21300000000002</v>
      </c>
      <c r="J4445" s="237">
        <v>-341.89</v>
      </c>
      <c r="K4445" s="415">
        <v>0</v>
      </c>
      <c r="L4445" s="415">
        <v>0</v>
      </c>
      <c r="M4445" s="415">
        <v>0</v>
      </c>
      <c r="N4445" s="415">
        <v>0</v>
      </c>
      <c r="O4445" s="237">
        <v>0</v>
      </c>
      <c r="P4445" s="237">
        <v>0</v>
      </c>
      <c r="Q4445" s="237">
        <v>0</v>
      </c>
      <c r="R4445" s="237">
        <v>0</v>
      </c>
      <c r="S4445" s="237">
        <v>0</v>
      </c>
      <c r="T4445" s="237">
        <v>0</v>
      </c>
      <c r="U4445" s="237">
        <v>0</v>
      </c>
      <c r="V4445" s="237">
        <v>0</v>
      </c>
      <c r="W4445" s="237">
        <v>3085</v>
      </c>
      <c r="Y4445" s="236" t="str">
        <f t="shared" si="69"/>
        <v>Japan</v>
      </c>
    </row>
    <row r="4446" spans="1:25">
      <c r="A4446" s="399"/>
      <c r="B4446" s="234" t="s">
        <v>59</v>
      </c>
      <c r="C4446" s="232" t="s">
        <v>13</v>
      </c>
      <c r="D4446" s="235">
        <v>640.10299999999995</v>
      </c>
      <c r="E4446" s="235">
        <v>0</v>
      </c>
      <c r="F4446" s="235">
        <v>0</v>
      </c>
      <c r="G4446" s="235">
        <v>0</v>
      </c>
      <c r="H4446" s="235"/>
      <c r="I4446" s="235">
        <v>-298.21300000000002</v>
      </c>
      <c r="J4446" s="235">
        <v>-341.89</v>
      </c>
      <c r="K4446" s="416">
        <v>0</v>
      </c>
      <c r="L4446" s="416">
        <v>0</v>
      </c>
      <c r="M4446" s="416">
        <v>0</v>
      </c>
      <c r="N4446" s="416">
        <v>0</v>
      </c>
      <c r="O4446" s="235">
        <v>0</v>
      </c>
      <c r="P4446" s="235">
        <v>0</v>
      </c>
      <c r="Q4446" s="235">
        <v>0</v>
      </c>
      <c r="R4446" s="235">
        <v>0</v>
      </c>
      <c r="S4446" s="235">
        <v>0</v>
      </c>
      <c r="T4446" s="235">
        <v>0</v>
      </c>
      <c r="U4446" s="235">
        <v>0</v>
      </c>
      <c r="V4446" s="235">
        <v>0</v>
      </c>
      <c r="W4446" s="235">
        <v>3086</v>
      </c>
      <c r="Y4446" s="236" t="str">
        <f t="shared" si="69"/>
        <v>Japan</v>
      </c>
    </row>
    <row r="4447" spans="1:25">
      <c r="A4447" s="399"/>
      <c r="B4447" s="234" t="s">
        <v>58</v>
      </c>
      <c r="C4447" s="232" t="s">
        <v>13</v>
      </c>
      <c r="D4447" s="237">
        <v>0</v>
      </c>
      <c r="E4447" s="237">
        <v>0</v>
      </c>
      <c r="F4447" s="237">
        <v>0</v>
      </c>
      <c r="G4447" s="237">
        <v>0</v>
      </c>
      <c r="H4447" s="237"/>
      <c r="I4447" s="237">
        <v>0</v>
      </c>
      <c r="J4447" s="237">
        <v>0</v>
      </c>
      <c r="K4447" s="415">
        <v>0</v>
      </c>
      <c r="L4447" s="415">
        <v>0</v>
      </c>
      <c r="M4447" s="415">
        <v>0</v>
      </c>
      <c r="N4447" s="415">
        <v>0</v>
      </c>
      <c r="O4447" s="237">
        <v>0</v>
      </c>
      <c r="P4447" s="237">
        <v>0</v>
      </c>
      <c r="Q4447" s="237">
        <v>0</v>
      </c>
      <c r="R4447" s="237">
        <v>0</v>
      </c>
      <c r="S4447" s="237">
        <v>0</v>
      </c>
      <c r="T4447" s="237">
        <v>0</v>
      </c>
      <c r="U4447" s="237">
        <v>0</v>
      </c>
      <c r="V4447" s="237">
        <v>0</v>
      </c>
      <c r="W4447" s="237">
        <v>0</v>
      </c>
      <c r="Y4447" s="236" t="str">
        <f t="shared" si="69"/>
        <v>Japan</v>
      </c>
    </row>
    <row r="4448" spans="1:25">
      <c r="A4448" s="399"/>
      <c r="B4448" s="234" t="s">
        <v>57</v>
      </c>
      <c r="C4448" s="232" t="s">
        <v>13</v>
      </c>
      <c r="D4448" s="235">
        <v>0</v>
      </c>
      <c r="E4448" s="235">
        <v>0</v>
      </c>
      <c r="F4448" s="235">
        <v>0</v>
      </c>
      <c r="G4448" s="235">
        <v>0</v>
      </c>
      <c r="H4448" s="235"/>
      <c r="I4448" s="235">
        <v>0</v>
      </c>
      <c r="J4448" s="235">
        <v>0</v>
      </c>
      <c r="K4448" s="416">
        <v>0</v>
      </c>
      <c r="L4448" s="416">
        <v>0</v>
      </c>
      <c r="M4448" s="416">
        <v>0</v>
      </c>
      <c r="N4448" s="416">
        <v>0</v>
      </c>
      <c r="O4448" s="235">
        <v>0</v>
      </c>
      <c r="P4448" s="235">
        <v>0</v>
      </c>
      <c r="Q4448" s="235">
        <v>0</v>
      </c>
      <c r="R4448" s="235">
        <v>0</v>
      </c>
      <c r="S4448" s="235">
        <v>0</v>
      </c>
      <c r="T4448" s="235">
        <v>0</v>
      </c>
      <c r="U4448" s="235">
        <v>0</v>
      </c>
      <c r="V4448" s="235">
        <v>0</v>
      </c>
      <c r="W4448" s="235">
        <v>0</v>
      </c>
      <c r="Y4448" s="236" t="str">
        <f t="shared" si="69"/>
        <v>Japan</v>
      </c>
    </row>
    <row r="4449" spans="1:25">
      <c r="A4449" s="399"/>
      <c r="B4449" s="234" t="s">
        <v>56</v>
      </c>
      <c r="C4449" s="232" t="s">
        <v>13</v>
      </c>
      <c r="D4449" s="237">
        <v>0</v>
      </c>
      <c r="E4449" s="237">
        <v>0</v>
      </c>
      <c r="F4449" s="237">
        <v>0</v>
      </c>
      <c r="G4449" s="237">
        <v>0</v>
      </c>
      <c r="H4449" s="237"/>
      <c r="I4449" s="237">
        <v>0</v>
      </c>
      <c r="J4449" s="237">
        <v>0</v>
      </c>
      <c r="K4449" s="415">
        <v>0</v>
      </c>
      <c r="L4449" s="415">
        <v>0</v>
      </c>
      <c r="M4449" s="415">
        <v>0</v>
      </c>
      <c r="N4449" s="415">
        <v>0</v>
      </c>
      <c r="O4449" s="237">
        <v>0</v>
      </c>
      <c r="P4449" s="237">
        <v>0</v>
      </c>
      <c r="Q4449" s="237">
        <v>0</v>
      </c>
      <c r="R4449" s="237">
        <v>0</v>
      </c>
      <c r="S4449" s="237">
        <v>0</v>
      </c>
      <c r="T4449" s="237">
        <v>0</v>
      </c>
      <c r="U4449" s="237">
        <v>0</v>
      </c>
      <c r="V4449" s="237">
        <v>0</v>
      </c>
      <c r="W4449" s="237">
        <v>0</v>
      </c>
      <c r="Y4449" s="236" t="str">
        <f t="shared" si="69"/>
        <v>Japan</v>
      </c>
    </row>
    <row r="4450" spans="1:25" ht="22.5">
      <c r="A4450" s="399"/>
      <c r="B4450" s="234" t="s">
        <v>55</v>
      </c>
      <c r="C4450" s="232" t="s">
        <v>13</v>
      </c>
      <c r="D4450" s="235">
        <v>0</v>
      </c>
      <c r="E4450" s="235">
        <v>0</v>
      </c>
      <c r="F4450" s="235">
        <v>0</v>
      </c>
      <c r="G4450" s="235">
        <v>0</v>
      </c>
      <c r="H4450" s="235"/>
      <c r="I4450" s="235">
        <v>0</v>
      </c>
      <c r="J4450" s="235">
        <v>0</v>
      </c>
      <c r="K4450" s="416">
        <v>0</v>
      </c>
      <c r="L4450" s="416">
        <v>0</v>
      </c>
      <c r="M4450" s="416">
        <v>0</v>
      </c>
      <c r="N4450" s="416">
        <v>0</v>
      </c>
      <c r="O4450" s="235">
        <v>0</v>
      </c>
      <c r="P4450" s="235">
        <v>0</v>
      </c>
      <c r="Q4450" s="235">
        <v>0</v>
      </c>
      <c r="R4450" s="235">
        <v>0</v>
      </c>
      <c r="S4450" s="235">
        <v>0</v>
      </c>
      <c r="T4450" s="235">
        <v>0</v>
      </c>
      <c r="U4450" s="235">
        <v>0</v>
      </c>
      <c r="V4450" s="235">
        <v>0</v>
      </c>
      <c r="W4450" s="235">
        <v>0</v>
      </c>
      <c r="Y4450" s="236" t="str">
        <f t="shared" si="69"/>
        <v>Japan</v>
      </c>
    </row>
    <row r="4451" spans="1:25">
      <c r="A4451" s="399"/>
      <c r="B4451" s="234" t="s">
        <v>54</v>
      </c>
      <c r="C4451" s="232" t="s">
        <v>13</v>
      </c>
      <c r="D4451" s="237">
        <v>0</v>
      </c>
      <c r="E4451" s="237">
        <v>0</v>
      </c>
      <c r="F4451" s="237">
        <v>0</v>
      </c>
      <c r="G4451" s="237">
        <v>0</v>
      </c>
      <c r="H4451" s="237"/>
      <c r="I4451" s="237">
        <v>0</v>
      </c>
      <c r="J4451" s="237">
        <v>0</v>
      </c>
      <c r="K4451" s="415">
        <v>0</v>
      </c>
      <c r="L4451" s="415">
        <v>0</v>
      </c>
      <c r="M4451" s="415">
        <v>0</v>
      </c>
      <c r="N4451" s="415">
        <v>0</v>
      </c>
      <c r="O4451" s="237">
        <v>0</v>
      </c>
      <c r="P4451" s="237">
        <v>0</v>
      </c>
      <c r="Q4451" s="237">
        <v>8.3979999999999997</v>
      </c>
      <c r="R4451" s="237">
        <v>0</v>
      </c>
      <c r="S4451" s="237">
        <v>0</v>
      </c>
      <c r="T4451" s="237">
        <v>0</v>
      </c>
      <c r="U4451" s="237">
        <v>0</v>
      </c>
      <c r="V4451" s="237">
        <v>0</v>
      </c>
      <c r="W4451" s="237">
        <v>0</v>
      </c>
      <c r="Y4451" s="236" t="str">
        <f t="shared" si="69"/>
        <v>Japan</v>
      </c>
    </row>
    <row r="4452" spans="1:25">
      <c r="A4452" s="399"/>
      <c r="B4452" s="234" t="s">
        <v>6</v>
      </c>
      <c r="C4452" s="232" t="s">
        <v>13</v>
      </c>
      <c r="D4452" s="235">
        <v>2732.3679999999999</v>
      </c>
      <c r="E4452" s="235">
        <v>103710.74</v>
      </c>
      <c r="F4452" s="235">
        <v>0</v>
      </c>
      <c r="G4452" s="235">
        <v>3249.1590000000001</v>
      </c>
      <c r="H4452" s="235"/>
      <c r="I4452" s="235">
        <v>-69981.195999999996</v>
      </c>
      <c r="J4452" s="235">
        <v>-2148.42</v>
      </c>
      <c r="K4452" s="416">
        <v>0</v>
      </c>
      <c r="L4452" s="416">
        <v>0</v>
      </c>
      <c r="M4452" s="416">
        <v>-343.303</v>
      </c>
      <c r="N4452" s="416">
        <v>0</v>
      </c>
      <c r="O4452" s="235">
        <v>-4700.7439999999997</v>
      </c>
      <c r="P4452" s="235">
        <v>0</v>
      </c>
      <c r="Q4452" s="235">
        <v>33945.625</v>
      </c>
      <c r="R4452" s="235">
        <v>2145.1529999999998</v>
      </c>
      <c r="S4452" s="235">
        <v>1076.047</v>
      </c>
      <c r="T4452" s="235">
        <v>60.021999999999998</v>
      </c>
      <c r="U4452" s="235">
        <v>429.048</v>
      </c>
      <c r="V4452" s="235">
        <v>403.94799999999998</v>
      </c>
      <c r="W4452" s="235">
        <v>401708</v>
      </c>
      <c r="Y4452" s="236" t="str">
        <f t="shared" si="69"/>
        <v>Japan</v>
      </c>
    </row>
    <row r="4453" spans="1:25">
      <c r="A4453" s="399"/>
      <c r="B4453" s="234" t="s">
        <v>53</v>
      </c>
      <c r="C4453" s="232" t="s">
        <v>13</v>
      </c>
      <c r="D4453" s="237" t="s">
        <v>12</v>
      </c>
      <c r="E4453" s="237" t="s">
        <v>12</v>
      </c>
      <c r="F4453" s="237" t="s">
        <v>12</v>
      </c>
      <c r="G4453" s="237" t="s">
        <v>12</v>
      </c>
      <c r="H4453" s="237"/>
      <c r="I4453" s="237" t="s">
        <v>12</v>
      </c>
      <c r="J4453" s="237" t="s">
        <v>12</v>
      </c>
      <c r="K4453" s="415" t="s">
        <v>12</v>
      </c>
      <c r="L4453" s="415" t="s">
        <v>12</v>
      </c>
      <c r="M4453" s="415" t="s">
        <v>12</v>
      </c>
      <c r="N4453" s="415" t="s">
        <v>12</v>
      </c>
      <c r="O4453" s="237" t="s">
        <v>12</v>
      </c>
      <c r="P4453" s="237" t="s">
        <v>12</v>
      </c>
      <c r="Q4453" s="237" t="s">
        <v>12</v>
      </c>
      <c r="R4453" s="237" t="s">
        <v>12</v>
      </c>
      <c r="S4453" s="237" t="s">
        <v>12</v>
      </c>
      <c r="T4453" s="237" t="s">
        <v>12</v>
      </c>
      <c r="U4453" s="237" t="s">
        <v>12</v>
      </c>
      <c r="V4453" s="237" t="s">
        <v>12</v>
      </c>
      <c r="W4453" s="237" t="s">
        <v>12</v>
      </c>
      <c r="Y4453" s="236" t="str">
        <f t="shared" si="69"/>
        <v>Japan</v>
      </c>
    </row>
    <row r="4454" spans="1:25">
      <c r="A4454" s="399"/>
      <c r="B4454" s="234" t="s">
        <v>52</v>
      </c>
      <c r="C4454" s="232" t="s">
        <v>13</v>
      </c>
      <c r="D4454" s="235">
        <v>229.827</v>
      </c>
      <c r="E4454" s="235">
        <v>170873.41500000001</v>
      </c>
      <c r="F4454" s="235">
        <v>0</v>
      </c>
      <c r="G4454" s="235">
        <v>1904.7180000000001</v>
      </c>
      <c r="H4454" s="235"/>
      <c r="I4454" s="235">
        <v>-10065.614</v>
      </c>
      <c r="J4454" s="235">
        <v>0</v>
      </c>
      <c r="K4454" s="416">
        <v>0</v>
      </c>
      <c r="L4454" s="416">
        <v>0</v>
      </c>
      <c r="M4454" s="416">
        <v>0</v>
      </c>
      <c r="N4454" s="416">
        <v>0</v>
      </c>
      <c r="O4454" s="235">
        <v>-2.0339999999999998</v>
      </c>
      <c r="P4454" s="235">
        <v>0</v>
      </c>
      <c r="Q4454" s="235">
        <v>22.373000000000001</v>
      </c>
      <c r="R4454" s="235">
        <v>0</v>
      </c>
      <c r="S4454" s="235">
        <v>22.373000000000001</v>
      </c>
      <c r="T4454" s="235">
        <v>0</v>
      </c>
      <c r="U4454" s="235">
        <v>0</v>
      </c>
      <c r="V4454" s="235">
        <v>0</v>
      </c>
      <c r="W4454" s="235">
        <v>47965</v>
      </c>
      <c r="Y4454" s="236" t="str">
        <f t="shared" si="69"/>
        <v>Japan</v>
      </c>
    </row>
    <row r="4455" spans="1:25">
      <c r="A4455" s="399"/>
      <c r="B4455" s="234" t="s">
        <v>51</v>
      </c>
      <c r="C4455" s="232" t="s">
        <v>13</v>
      </c>
      <c r="D4455" s="237">
        <v>319.22300000000001</v>
      </c>
      <c r="E4455" s="237">
        <v>10953.329</v>
      </c>
      <c r="F4455" s="237">
        <v>0</v>
      </c>
      <c r="G4455" s="237">
        <v>0</v>
      </c>
      <c r="H4455" s="237"/>
      <c r="I4455" s="237">
        <v>0</v>
      </c>
      <c r="J4455" s="237">
        <v>-1.1080000000000001</v>
      </c>
      <c r="K4455" s="415">
        <v>0</v>
      </c>
      <c r="L4455" s="415">
        <v>0</v>
      </c>
      <c r="M4455" s="415">
        <v>0</v>
      </c>
      <c r="N4455" s="415">
        <v>0</v>
      </c>
      <c r="O4455" s="237">
        <v>0</v>
      </c>
      <c r="P4455" s="237">
        <v>0</v>
      </c>
      <c r="Q4455" s="237">
        <v>317.00599999999997</v>
      </c>
      <c r="R4455" s="237">
        <v>0</v>
      </c>
      <c r="S4455" s="237">
        <v>1.1080000000000001</v>
      </c>
      <c r="T4455" s="237">
        <v>0</v>
      </c>
      <c r="U4455" s="237">
        <v>0</v>
      </c>
      <c r="V4455" s="237">
        <v>0</v>
      </c>
      <c r="W4455" s="237">
        <v>7</v>
      </c>
      <c r="Y4455" s="236" t="str">
        <f t="shared" si="69"/>
        <v>Japan</v>
      </c>
    </row>
    <row r="4456" spans="1:25">
      <c r="A4456" s="399"/>
      <c r="B4456" s="234" t="s">
        <v>50</v>
      </c>
      <c r="C4456" s="232" t="s">
        <v>13</v>
      </c>
      <c r="D4456" s="235">
        <v>0</v>
      </c>
      <c r="E4456" s="235">
        <v>0</v>
      </c>
      <c r="F4456" s="235">
        <v>0</v>
      </c>
      <c r="G4456" s="235">
        <v>0</v>
      </c>
      <c r="H4456" s="235"/>
      <c r="I4456" s="235">
        <v>0</v>
      </c>
      <c r="J4456" s="235">
        <v>0</v>
      </c>
      <c r="K4456" s="416">
        <v>0</v>
      </c>
      <c r="L4456" s="416">
        <v>0</v>
      </c>
      <c r="M4456" s="416">
        <v>0</v>
      </c>
      <c r="N4456" s="416">
        <v>0</v>
      </c>
      <c r="O4456" s="235">
        <v>0</v>
      </c>
      <c r="P4456" s="235">
        <v>0</v>
      </c>
      <c r="Q4456" s="235">
        <v>0</v>
      </c>
      <c r="R4456" s="235">
        <v>0</v>
      </c>
      <c r="S4456" s="235">
        <v>0</v>
      </c>
      <c r="T4456" s="235">
        <v>0</v>
      </c>
      <c r="U4456" s="235">
        <v>0</v>
      </c>
      <c r="V4456" s="235">
        <v>0</v>
      </c>
      <c r="W4456" s="235">
        <v>0</v>
      </c>
      <c r="Y4456" s="236" t="str">
        <f t="shared" si="69"/>
        <v>Japan</v>
      </c>
    </row>
    <row r="4457" spans="1:25">
      <c r="A4457" s="399"/>
      <c r="B4457" s="234" t="s">
        <v>49</v>
      </c>
      <c r="C4457" s="232" t="s">
        <v>13</v>
      </c>
      <c r="D4457" s="237">
        <v>0</v>
      </c>
      <c r="E4457" s="237">
        <v>0</v>
      </c>
      <c r="F4457" s="237">
        <v>0</v>
      </c>
      <c r="G4457" s="237">
        <v>0</v>
      </c>
      <c r="H4457" s="237"/>
      <c r="I4457" s="237">
        <v>0</v>
      </c>
      <c r="J4457" s="237">
        <v>0</v>
      </c>
      <c r="K4457" s="415">
        <v>0</v>
      </c>
      <c r="L4457" s="415">
        <v>0</v>
      </c>
      <c r="M4457" s="415">
        <v>0</v>
      </c>
      <c r="N4457" s="415">
        <v>0</v>
      </c>
      <c r="O4457" s="237">
        <v>0</v>
      </c>
      <c r="P4457" s="237">
        <v>0</v>
      </c>
      <c r="Q4457" s="237">
        <v>0</v>
      </c>
      <c r="R4457" s="237">
        <v>0</v>
      </c>
      <c r="S4457" s="237">
        <v>0</v>
      </c>
      <c r="T4457" s="237">
        <v>0</v>
      </c>
      <c r="U4457" s="237">
        <v>0</v>
      </c>
      <c r="V4457" s="237">
        <v>0</v>
      </c>
      <c r="W4457" s="237">
        <v>0</v>
      </c>
      <c r="Y4457" s="236" t="str">
        <f t="shared" si="69"/>
        <v>Japan</v>
      </c>
    </row>
    <row r="4458" spans="1:25">
      <c r="A4458" s="399"/>
      <c r="B4458" s="234" t="s">
        <v>48</v>
      </c>
      <c r="C4458" s="232" t="s">
        <v>13</v>
      </c>
      <c r="D4458" s="235">
        <v>0</v>
      </c>
      <c r="E4458" s="235">
        <v>0</v>
      </c>
      <c r="F4458" s="235">
        <v>0</v>
      </c>
      <c r="G4458" s="235">
        <v>0</v>
      </c>
      <c r="H4458" s="235"/>
      <c r="I4458" s="235">
        <v>0</v>
      </c>
      <c r="J4458" s="235">
        <v>0</v>
      </c>
      <c r="K4458" s="416">
        <v>0</v>
      </c>
      <c r="L4458" s="416">
        <v>0</v>
      </c>
      <c r="M4458" s="416">
        <v>0</v>
      </c>
      <c r="N4458" s="416">
        <v>0</v>
      </c>
      <c r="O4458" s="235">
        <v>0</v>
      </c>
      <c r="P4458" s="235">
        <v>0</v>
      </c>
      <c r="Q4458" s="235">
        <v>0</v>
      </c>
      <c r="R4458" s="235">
        <v>0</v>
      </c>
      <c r="S4458" s="235">
        <v>0</v>
      </c>
      <c r="T4458" s="235">
        <v>0</v>
      </c>
      <c r="U4458" s="235">
        <v>0</v>
      </c>
      <c r="V4458" s="235">
        <v>0</v>
      </c>
      <c r="W4458" s="235">
        <v>0</v>
      </c>
      <c r="Y4458" s="236" t="str">
        <f t="shared" si="69"/>
        <v>Japan</v>
      </c>
    </row>
    <row r="4459" spans="1:25">
      <c r="A4459" s="399"/>
      <c r="B4459" s="234" t="s">
        <v>47</v>
      </c>
      <c r="C4459" s="232" t="s">
        <v>13</v>
      </c>
      <c r="D4459" s="237">
        <v>0</v>
      </c>
      <c r="E4459" s="237">
        <v>0</v>
      </c>
      <c r="F4459" s="237">
        <v>0</v>
      </c>
      <c r="G4459" s="237">
        <v>-384.86399999999998</v>
      </c>
      <c r="H4459" s="237"/>
      <c r="I4459" s="237">
        <v>0</v>
      </c>
      <c r="J4459" s="237">
        <v>-1639.4069999999999</v>
      </c>
      <c r="K4459" s="415">
        <v>0</v>
      </c>
      <c r="L4459" s="415">
        <v>0</v>
      </c>
      <c r="M4459" s="415">
        <v>0</v>
      </c>
      <c r="N4459" s="415">
        <v>0</v>
      </c>
      <c r="O4459" s="237">
        <v>-6283.0540000000001</v>
      </c>
      <c r="P4459" s="237">
        <v>0</v>
      </c>
      <c r="Q4459" s="237">
        <v>0</v>
      </c>
      <c r="R4459" s="237">
        <v>0</v>
      </c>
      <c r="S4459" s="237">
        <v>0</v>
      </c>
      <c r="T4459" s="237">
        <v>0</v>
      </c>
      <c r="U4459" s="237">
        <v>0</v>
      </c>
      <c r="V4459" s="237">
        <v>0</v>
      </c>
      <c r="W4459" s="237">
        <v>9253</v>
      </c>
      <c r="Y4459" s="236" t="str">
        <f t="shared" si="69"/>
        <v>Japan</v>
      </c>
    </row>
    <row r="4460" spans="1:25">
      <c r="A4460" s="399"/>
      <c r="B4460" s="234" t="s">
        <v>46</v>
      </c>
      <c r="C4460" s="232" t="s">
        <v>13</v>
      </c>
      <c r="D4460" s="235">
        <v>0</v>
      </c>
      <c r="E4460" s="235">
        <v>0</v>
      </c>
      <c r="F4460" s="235">
        <v>0</v>
      </c>
      <c r="G4460" s="235">
        <v>0</v>
      </c>
      <c r="H4460" s="235"/>
      <c r="I4460" s="235">
        <v>0</v>
      </c>
      <c r="J4460" s="235">
        <v>0</v>
      </c>
      <c r="K4460" s="416">
        <v>0</v>
      </c>
      <c r="L4460" s="416">
        <v>0</v>
      </c>
      <c r="M4460" s="416">
        <v>0</v>
      </c>
      <c r="N4460" s="416">
        <v>0</v>
      </c>
      <c r="O4460" s="235">
        <v>0</v>
      </c>
      <c r="P4460" s="235">
        <v>0</v>
      </c>
      <c r="Q4460" s="235">
        <v>0</v>
      </c>
      <c r="R4460" s="235">
        <v>0</v>
      </c>
      <c r="S4460" s="235">
        <v>0</v>
      </c>
      <c r="T4460" s="235">
        <v>0</v>
      </c>
      <c r="U4460" s="235">
        <v>0</v>
      </c>
      <c r="V4460" s="235">
        <v>0</v>
      </c>
      <c r="W4460" s="235">
        <v>0</v>
      </c>
      <c r="Y4460" s="236" t="str">
        <f t="shared" si="69"/>
        <v>Japan</v>
      </c>
    </row>
    <row r="4461" spans="1:25">
      <c r="A4461" s="399"/>
      <c r="B4461" s="234" t="s">
        <v>45</v>
      </c>
      <c r="C4461" s="232" t="s">
        <v>13</v>
      </c>
      <c r="D4461" s="237">
        <v>0</v>
      </c>
      <c r="E4461" s="237">
        <v>13666.982</v>
      </c>
      <c r="F4461" s="237">
        <v>-78.611000000000004</v>
      </c>
      <c r="G4461" s="237">
        <v>62.661000000000001</v>
      </c>
      <c r="H4461" s="237"/>
      <c r="I4461" s="237">
        <v>-733.70600000000002</v>
      </c>
      <c r="J4461" s="237">
        <v>-192.541</v>
      </c>
      <c r="K4461" s="415">
        <v>0</v>
      </c>
      <c r="L4461" s="415">
        <v>0</v>
      </c>
      <c r="M4461" s="415">
        <v>0</v>
      </c>
      <c r="N4461" s="415">
        <v>0</v>
      </c>
      <c r="O4461" s="237">
        <v>-69.497</v>
      </c>
      <c r="P4461" s="237">
        <v>0</v>
      </c>
      <c r="Q4461" s="237">
        <v>14541.96</v>
      </c>
      <c r="R4461" s="237">
        <v>262.03800000000001</v>
      </c>
      <c r="S4461" s="237">
        <v>931.94299999999998</v>
      </c>
      <c r="T4461" s="237">
        <v>11.393000000000001</v>
      </c>
      <c r="U4461" s="237">
        <v>55.825000000000003</v>
      </c>
      <c r="V4461" s="237">
        <v>22.786000000000001</v>
      </c>
      <c r="W4461" s="237">
        <v>4457</v>
      </c>
      <c r="Y4461" s="236" t="str">
        <f t="shared" si="69"/>
        <v>Japan</v>
      </c>
    </row>
    <row r="4462" spans="1:25">
      <c r="A4462" s="399"/>
      <c r="B4462" s="234" t="s">
        <v>44</v>
      </c>
      <c r="C4462" s="232" t="s">
        <v>13</v>
      </c>
      <c r="D4462" s="235">
        <v>0</v>
      </c>
      <c r="E4462" s="235">
        <v>0</v>
      </c>
      <c r="F4462" s="235">
        <v>0</v>
      </c>
      <c r="G4462" s="235">
        <v>0</v>
      </c>
      <c r="H4462" s="235"/>
      <c r="I4462" s="235">
        <v>0</v>
      </c>
      <c r="J4462" s="235">
        <v>0</v>
      </c>
      <c r="K4462" s="416">
        <v>0</v>
      </c>
      <c r="L4462" s="416">
        <v>0</v>
      </c>
      <c r="M4462" s="416">
        <v>0</v>
      </c>
      <c r="N4462" s="416">
        <v>0</v>
      </c>
      <c r="O4462" s="235">
        <v>0</v>
      </c>
      <c r="P4462" s="235">
        <v>0</v>
      </c>
      <c r="Q4462" s="235">
        <v>1.0649999999999999</v>
      </c>
      <c r="R4462" s="235">
        <v>0</v>
      </c>
      <c r="S4462" s="235">
        <v>0</v>
      </c>
      <c r="T4462" s="235">
        <v>0</v>
      </c>
      <c r="U4462" s="235">
        <v>0</v>
      </c>
      <c r="V4462" s="235">
        <v>0</v>
      </c>
      <c r="W4462" s="235">
        <v>0</v>
      </c>
      <c r="Y4462" s="236" t="str">
        <f t="shared" si="69"/>
        <v>Japan</v>
      </c>
    </row>
    <row r="4463" spans="1:25">
      <c r="A4463" s="399"/>
      <c r="B4463" s="234" t="s">
        <v>43</v>
      </c>
      <c r="C4463" s="232" t="s">
        <v>13</v>
      </c>
      <c r="D4463" s="237">
        <v>0</v>
      </c>
      <c r="E4463" s="237">
        <v>0</v>
      </c>
      <c r="F4463" s="237">
        <v>0</v>
      </c>
      <c r="G4463" s="237">
        <v>0</v>
      </c>
      <c r="H4463" s="237"/>
      <c r="I4463" s="237">
        <v>0</v>
      </c>
      <c r="J4463" s="237">
        <v>0</v>
      </c>
      <c r="K4463" s="415">
        <v>0</v>
      </c>
      <c r="L4463" s="415">
        <v>0</v>
      </c>
      <c r="M4463" s="415">
        <v>0</v>
      </c>
      <c r="N4463" s="415">
        <v>0</v>
      </c>
      <c r="O4463" s="237">
        <v>0</v>
      </c>
      <c r="P4463" s="237">
        <v>0</v>
      </c>
      <c r="Q4463" s="237">
        <v>0</v>
      </c>
      <c r="R4463" s="237">
        <v>0</v>
      </c>
      <c r="S4463" s="237">
        <v>0</v>
      </c>
      <c r="T4463" s="237">
        <v>0</v>
      </c>
      <c r="U4463" s="237">
        <v>0</v>
      </c>
      <c r="V4463" s="237">
        <v>0</v>
      </c>
      <c r="W4463" s="237">
        <v>0</v>
      </c>
      <c r="Y4463" s="236" t="str">
        <f t="shared" si="69"/>
        <v>Japan</v>
      </c>
    </row>
    <row r="4464" spans="1:25">
      <c r="A4464" s="399"/>
      <c r="B4464" s="234" t="s">
        <v>42</v>
      </c>
      <c r="C4464" s="232" t="s">
        <v>13</v>
      </c>
      <c r="D4464" s="235">
        <v>0</v>
      </c>
      <c r="E4464" s="235">
        <v>765.41300000000001</v>
      </c>
      <c r="F4464" s="235">
        <v>-634.25800000000004</v>
      </c>
      <c r="G4464" s="235">
        <v>70.700999999999993</v>
      </c>
      <c r="H4464" s="235"/>
      <c r="I4464" s="235">
        <v>-1.0249999999999999</v>
      </c>
      <c r="J4464" s="235">
        <v>-28.69</v>
      </c>
      <c r="K4464" s="416">
        <v>0</v>
      </c>
      <c r="L4464" s="416">
        <v>0</v>
      </c>
      <c r="M4464" s="416">
        <v>0</v>
      </c>
      <c r="N4464" s="416">
        <v>0</v>
      </c>
      <c r="O4464" s="235">
        <v>-5.1230000000000002</v>
      </c>
      <c r="P4464" s="235">
        <v>0</v>
      </c>
      <c r="Q4464" s="235">
        <v>14938.356</v>
      </c>
      <c r="R4464" s="235">
        <v>78.897999999999996</v>
      </c>
      <c r="S4464" s="235">
        <v>57.38</v>
      </c>
      <c r="T4464" s="235">
        <v>15.37</v>
      </c>
      <c r="U4464" s="235">
        <v>21.518000000000001</v>
      </c>
      <c r="V4464" s="235">
        <v>9.2219999999999995</v>
      </c>
      <c r="W4464" s="235">
        <v>159</v>
      </c>
      <c r="Y4464" s="236" t="str">
        <f t="shared" si="69"/>
        <v>Japan</v>
      </c>
    </row>
    <row r="4465" spans="1:25">
      <c r="A4465" s="399"/>
      <c r="B4465" s="234" t="s">
        <v>41</v>
      </c>
      <c r="C4465" s="232" t="s">
        <v>13</v>
      </c>
      <c r="D4465" s="237">
        <v>0</v>
      </c>
      <c r="E4465" s="237">
        <v>6386.7439999999997</v>
      </c>
      <c r="F4465" s="237">
        <v>-1922.0260000000001</v>
      </c>
      <c r="G4465" s="237">
        <v>852.65099999999995</v>
      </c>
      <c r="H4465" s="237"/>
      <c r="I4465" s="237">
        <v>-13710.59</v>
      </c>
      <c r="J4465" s="237">
        <v>-1476.3689999999999</v>
      </c>
      <c r="K4465" s="415">
        <v>0</v>
      </c>
      <c r="L4465" s="415">
        <v>0</v>
      </c>
      <c r="M4465" s="415">
        <v>-2.0350000000000001</v>
      </c>
      <c r="N4465" s="415">
        <v>0</v>
      </c>
      <c r="O4465" s="237">
        <v>-918.78800000000001</v>
      </c>
      <c r="P4465" s="237">
        <v>0</v>
      </c>
      <c r="Q4465" s="237">
        <v>5915.6490000000003</v>
      </c>
      <c r="R4465" s="237">
        <v>181.11199999999999</v>
      </c>
      <c r="S4465" s="237">
        <v>622.70000000000005</v>
      </c>
      <c r="T4465" s="237">
        <v>72.241</v>
      </c>
      <c r="U4465" s="237">
        <v>547.40599999999995</v>
      </c>
      <c r="V4465" s="237">
        <v>473.13</v>
      </c>
      <c r="W4465" s="237">
        <v>74364</v>
      </c>
      <c r="Y4465" s="236" t="str">
        <f t="shared" si="69"/>
        <v>Japan</v>
      </c>
    </row>
    <row r="4466" spans="1:25">
      <c r="A4466" s="399"/>
      <c r="B4466" s="234" t="s">
        <v>40</v>
      </c>
      <c r="C4466" s="232" t="s">
        <v>13</v>
      </c>
      <c r="D4466" s="235">
        <v>0</v>
      </c>
      <c r="E4466" s="235">
        <v>19713.844000000001</v>
      </c>
      <c r="F4466" s="235">
        <v>-13.414</v>
      </c>
      <c r="G4466" s="235">
        <v>-1447.635</v>
      </c>
      <c r="H4466" s="235"/>
      <c r="I4466" s="235">
        <v>0</v>
      </c>
      <c r="J4466" s="235">
        <v>-1.032</v>
      </c>
      <c r="K4466" s="416">
        <v>0</v>
      </c>
      <c r="L4466" s="416">
        <v>0</v>
      </c>
      <c r="M4466" s="416">
        <v>0</v>
      </c>
      <c r="N4466" s="416">
        <v>0</v>
      </c>
      <c r="O4466" s="235">
        <v>-16.509</v>
      </c>
      <c r="P4466" s="235">
        <v>0</v>
      </c>
      <c r="Q4466" s="235">
        <v>30925.537</v>
      </c>
      <c r="R4466" s="235">
        <v>0</v>
      </c>
      <c r="S4466" s="235">
        <v>5698.71</v>
      </c>
      <c r="T4466" s="235">
        <v>0</v>
      </c>
      <c r="U4466" s="235">
        <v>0</v>
      </c>
      <c r="V4466" s="235">
        <v>0</v>
      </c>
      <c r="W4466" s="235">
        <v>5</v>
      </c>
      <c r="Y4466" s="236" t="str">
        <f t="shared" si="69"/>
        <v>Japan</v>
      </c>
    </row>
    <row r="4467" spans="1:25">
      <c r="A4467" s="399"/>
      <c r="B4467" s="234" t="s">
        <v>39</v>
      </c>
      <c r="C4467" s="232" t="s">
        <v>13</v>
      </c>
      <c r="D4467" s="237">
        <v>0</v>
      </c>
      <c r="E4467" s="237">
        <v>0</v>
      </c>
      <c r="F4467" s="237">
        <v>0</v>
      </c>
      <c r="G4467" s="237">
        <v>-2.0539999999999998</v>
      </c>
      <c r="H4467" s="237"/>
      <c r="I4467" s="237">
        <v>0</v>
      </c>
      <c r="J4467" s="237">
        <v>0</v>
      </c>
      <c r="K4467" s="415">
        <v>0</v>
      </c>
      <c r="L4467" s="415">
        <v>0</v>
      </c>
      <c r="M4467" s="415">
        <v>0</v>
      </c>
      <c r="N4467" s="415">
        <v>0</v>
      </c>
      <c r="O4467" s="237">
        <v>0</v>
      </c>
      <c r="P4467" s="237">
        <v>0</v>
      </c>
      <c r="Q4467" s="237">
        <v>117.08199999999999</v>
      </c>
      <c r="R4467" s="237">
        <v>1.0269999999999999</v>
      </c>
      <c r="S4467" s="237">
        <v>0</v>
      </c>
      <c r="T4467" s="237">
        <v>0</v>
      </c>
      <c r="U4467" s="237">
        <v>0</v>
      </c>
      <c r="V4467" s="237">
        <v>0</v>
      </c>
      <c r="W4467" s="237">
        <v>0</v>
      </c>
      <c r="Y4467" s="236" t="str">
        <f t="shared" si="69"/>
        <v>Japan</v>
      </c>
    </row>
    <row r="4468" spans="1:25">
      <c r="A4468" s="399"/>
      <c r="B4468" s="234" t="s">
        <v>38</v>
      </c>
      <c r="C4468" s="232" t="s">
        <v>13</v>
      </c>
      <c r="D4468" s="235">
        <v>0</v>
      </c>
      <c r="E4468" s="235">
        <v>118.85899999999999</v>
      </c>
      <c r="F4468" s="235">
        <v>-810.49699999999996</v>
      </c>
      <c r="G4468" s="235">
        <v>346.33100000000002</v>
      </c>
      <c r="H4468" s="235"/>
      <c r="I4468" s="235">
        <v>0</v>
      </c>
      <c r="J4468" s="235">
        <v>0</v>
      </c>
      <c r="K4468" s="416">
        <v>0</v>
      </c>
      <c r="L4468" s="416">
        <v>0</v>
      </c>
      <c r="M4468" s="416">
        <v>0</v>
      </c>
      <c r="N4468" s="416">
        <v>0</v>
      </c>
      <c r="O4468" s="235">
        <v>-57.38</v>
      </c>
      <c r="P4468" s="235">
        <v>0</v>
      </c>
      <c r="Q4468" s="235">
        <v>1809.53</v>
      </c>
      <c r="R4468" s="235">
        <v>0</v>
      </c>
      <c r="S4468" s="235">
        <v>0</v>
      </c>
      <c r="T4468" s="235">
        <v>0</v>
      </c>
      <c r="U4468" s="235">
        <v>0</v>
      </c>
      <c r="V4468" s="235">
        <v>0</v>
      </c>
      <c r="W4468" s="235">
        <v>0</v>
      </c>
      <c r="Y4468" s="236" t="str">
        <f t="shared" si="69"/>
        <v>Japan</v>
      </c>
    </row>
    <row r="4469" spans="1:25">
      <c r="A4469" s="399"/>
      <c r="B4469" s="234" t="s">
        <v>37</v>
      </c>
      <c r="C4469" s="232" t="s">
        <v>13</v>
      </c>
      <c r="D4469" s="237">
        <v>0</v>
      </c>
      <c r="E4469" s="237">
        <v>88.965000000000003</v>
      </c>
      <c r="F4469" s="237">
        <v>-12.974</v>
      </c>
      <c r="G4469" s="237">
        <v>204.80600000000001</v>
      </c>
      <c r="H4469" s="237"/>
      <c r="I4469" s="237">
        <v>0</v>
      </c>
      <c r="J4469" s="237">
        <v>-1197.325</v>
      </c>
      <c r="K4469" s="415">
        <v>0</v>
      </c>
      <c r="L4469" s="415">
        <v>0</v>
      </c>
      <c r="M4469" s="415">
        <v>0</v>
      </c>
      <c r="N4469" s="415">
        <v>0</v>
      </c>
      <c r="O4469" s="237">
        <v>0</v>
      </c>
      <c r="P4469" s="237">
        <v>0</v>
      </c>
      <c r="Q4469" s="237">
        <v>3450.1860000000001</v>
      </c>
      <c r="R4469" s="237">
        <v>0</v>
      </c>
      <c r="S4469" s="237">
        <v>1267.7560000000001</v>
      </c>
      <c r="T4469" s="237">
        <v>51.896000000000001</v>
      </c>
      <c r="U4469" s="237">
        <v>200.172</v>
      </c>
      <c r="V4469" s="237">
        <v>0</v>
      </c>
      <c r="W4469" s="237">
        <v>6757</v>
      </c>
      <c r="Y4469" s="236" t="str">
        <f t="shared" si="69"/>
        <v>Japan</v>
      </c>
    </row>
    <row r="4470" spans="1:25">
      <c r="A4470" s="399"/>
      <c r="B4470" s="234" t="s">
        <v>36</v>
      </c>
      <c r="C4470" s="232" t="s">
        <v>13</v>
      </c>
      <c r="D4470" s="235">
        <v>0</v>
      </c>
      <c r="E4470" s="235">
        <v>10.509</v>
      </c>
      <c r="F4470" s="235">
        <v>-27.706</v>
      </c>
      <c r="G4470" s="235">
        <v>-2.8660000000000001</v>
      </c>
      <c r="H4470" s="235"/>
      <c r="I4470" s="235">
        <v>0</v>
      </c>
      <c r="J4470" s="235">
        <v>0</v>
      </c>
      <c r="K4470" s="416">
        <v>0</v>
      </c>
      <c r="L4470" s="416">
        <v>0</v>
      </c>
      <c r="M4470" s="416">
        <v>0</v>
      </c>
      <c r="N4470" s="416">
        <v>0</v>
      </c>
      <c r="O4470" s="235">
        <v>0</v>
      </c>
      <c r="P4470" s="235">
        <v>0</v>
      </c>
      <c r="Q4470" s="235">
        <v>43.948</v>
      </c>
      <c r="R4470" s="235">
        <v>0</v>
      </c>
      <c r="S4470" s="235">
        <v>0</v>
      </c>
      <c r="T4470" s="235">
        <v>0</v>
      </c>
      <c r="U4470" s="235">
        <v>0</v>
      </c>
      <c r="V4470" s="235">
        <v>0</v>
      </c>
      <c r="W4470" s="235">
        <v>0</v>
      </c>
      <c r="Y4470" s="236" t="str">
        <f t="shared" si="69"/>
        <v>Japan</v>
      </c>
    </row>
    <row r="4471" spans="1:25">
      <c r="A4471" s="399"/>
      <c r="B4471" s="234" t="s">
        <v>35</v>
      </c>
      <c r="C4471" s="232" t="s">
        <v>13</v>
      </c>
      <c r="D4471" s="237">
        <v>0</v>
      </c>
      <c r="E4471" s="237">
        <v>3932.3539999999998</v>
      </c>
      <c r="F4471" s="237">
        <v>-50.052999999999997</v>
      </c>
      <c r="G4471" s="237">
        <v>-16.952999999999999</v>
      </c>
      <c r="H4471" s="237"/>
      <c r="I4471" s="237">
        <v>0</v>
      </c>
      <c r="J4471" s="237">
        <v>-777.42899999999997</v>
      </c>
      <c r="K4471" s="415">
        <v>0</v>
      </c>
      <c r="L4471" s="415">
        <v>0</v>
      </c>
      <c r="M4471" s="415">
        <v>0</v>
      </c>
      <c r="N4471" s="415">
        <v>0</v>
      </c>
      <c r="O4471" s="237">
        <v>0</v>
      </c>
      <c r="P4471" s="237">
        <v>0</v>
      </c>
      <c r="Q4471" s="237">
        <v>3680.4769999999999</v>
      </c>
      <c r="R4471" s="237">
        <v>638.57399999999996</v>
      </c>
      <c r="S4471" s="237">
        <v>736.25699999999995</v>
      </c>
      <c r="T4471" s="237">
        <v>3.2290000000000001</v>
      </c>
      <c r="U4471" s="237">
        <v>608.70399999999995</v>
      </c>
      <c r="V4471" s="237">
        <v>54.088999999999999</v>
      </c>
      <c r="W4471" s="237">
        <v>4003</v>
      </c>
      <c r="Y4471" s="236" t="str">
        <f t="shared" si="69"/>
        <v>Japan</v>
      </c>
    </row>
    <row r="4472" spans="1:25">
      <c r="A4472" s="399"/>
      <c r="B4472" s="234" t="s">
        <v>34</v>
      </c>
      <c r="C4472" s="232" t="s">
        <v>13</v>
      </c>
      <c r="D4472" s="235">
        <v>0</v>
      </c>
      <c r="E4472" s="235">
        <v>0.95499999999999996</v>
      </c>
      <c r="F4472" s="235">
        <v>0</v>
      </c>
      <c r="G4472" s="235">
        <v>67.831999999999994</v>
      </c>
      <c r="H4472" s="235"/>
      <c r="I4472" s="235">
        <v>0</v>
      </c>
      <c r="J4472" s="235">
        <v>0</v>
      </c>
      <c r="K4472" s="416">
        <v>0</v>
      </c>
      <c r="L4472" s="416">
        <v>0</v>
      </c>
      <c r="M4472" s="416">
        <v>0</v>
      </c>
      <c r="N4472" s="416">
        <v>0</v>
      </c>
      <c r="O4472" s="235">
        <v>-53.500999999999998</v>
      </c>
      <c r="P4472" s="235">
        <v>0</v>
      </c>
      <c r="Q4472" s="235">
        <v>2141.0149999999999</v>
      </c>
      <c r="R4472" s="235">
        <v>0</v>
      </c>
      <c r="S4472" s="235">
        <v>0</v>
      </c>
      <c r="T4472" s="235">
        <v>0</v>
      </c>
      <c r="U4472" s="235">
        <v>0</v>
      </c>
      <c r="V4472" s="235">
        <v>0</v>
      </c>
      <c r="W4472" s="235">
        <v>0</v>
      </c>
      <c r="Y4472" s="236" t="str">
        <f t="shared" si="69"/>
        <v>Japan</v>
      </c>
    </row>
    <row r="4473" spans="1:25" ht="22.5">
      <c r="A4473" s="399"/>
      <c r="B4473" s="234" t="s">
        <v>33</v>
      </c>
      <c r="C4473" s="232" t="s">
        <v>13</v>
      </c>
      <c r="D4473" s="237">
        <v>0</v>
      </c>
      <c r="E4473" s="237">
        <v>0</v>
      </c>
      <c r="F4473" s="237">
        <v>0</v>
      </c>
      <c r="G4473" s="237">
        <v>0</v>
      </c>
      <c r="H4473" s="237"/>
      <c r="I4473" s="237">
        <v>0</v>
      </c>
      <c r="J4473" s="237">
        <v>0</v>
      </c>
      <c r="K4473" s="415">
        <v>0</v>
      </c>
      <c r="L4473" s="415">
        <v>0</v>
      </c>
      <c r="M4473" s="415">
        <v>0</v>
      </c>
      <c r="N4473" s="415">
        <v>0</v>
      </c>
      <c r="O4473" s="237">
        <v>0</v>
      </c>
      <c r="P4473" s="237">
        <v>0</v>
      </c>
      <c r="Q4473" s="237">
        <v>0</v>
      </c>
      <c r="R4473" s="237">
        <v>0</v>
      </c>
      <c r="S4473" s="237">
        <v>0</v>
      </c>
      <c r="T4473" s="237">
        <v>0</v>
      </c>
      <c r="U4473" s="237">
        <v>0</v>
      </c>
      <c r="V4473" s="237">
        <v>0</v>
      </c>
      <c r="W4473" s="237">
        <v>0</v>
      </c>
      <c r="Y4473" s="236" t="str">
        <f t="shared" si="69"/>
        <v>Japan</v>
      </c>
    </row>
    <row r="4474" spans="1:25">
      <c r="A4474" s="399"/>
      <c r="B4474" s="234" t="s">
        <v>32</v>
      </c>
      <c r="C4474" s="232" t="s">
        <v>13</v>
      </c>
      <c r="D4474" s="235">
        <v>2424.4180000000001</v>
      </c>
      <c r="E4474" s="235">
        <v>0</v>
      </c>
      <c r="F4474" s="235">
        <v>0</v>
      </c>
      <c r="G4474" s="235">
        <v>0</v>
      </c>
      <c r="H4474" s="235"/>
      <c r="I4474" s="235">
        <v>-2424.4180000000001</v>
      </c>
      <c r="J4474" s="235">
        <v>0</v>
      </c>
      <c r="K4474" s="416">
        <v>0</v>
      </c>
      <c r="L4474" s="416">
        <v>0</v>
      </c>
      <c r="M4474" s="416">
        <v>0</v>
      </c>
      <c r="N4474" s="416">
        <v>0</v>
      </c>
      <c r="O4474" s="235">
        <v>0</v>
      </c>
      <c r="P4474" s="235">
        <v>0</v>
      </c>
      <c r="Q4474" s="235">
        <v>0</v>
      </c>
      <c r="R4474" s="235">
        <v>0</v>
      </c>
      <c r="S4474" s="235">
        <v>0</v>
      </c>
      <c r="T4474" s="235">
        <v>0</v>
      </c>
      <c r="U4474" s="235">
        <v>0</v>
      </c>
      <c r="V4474" s="235">
        <v>0</v>
      </c>
      <c r="W4474" s="235">
        <v>9303</v>
      </c>
      <c r="Y4474" s="236" t="str">
        <f t="shared" si="69"/>
        <v>Japan</v>
      </c>
    </row>
    <row r="4475" spans="1:25">
      <c r="A4475" s="399"/>
      <c r="B4475" s="234" t="s">
        <v>31</v>
      </c>
      <c r="C4475" s="232" t="s">
        <v>13</v>
      </c>
      <c r="D4475" s="237">
        <v>6713.4179999999997</v>
      </c>
      <c r="E4475" s="237">
        <v>0</v>
      </c>
      <c r="F4475" s="237">
        <v>0</v>
      </c>
      <c r="G4475" s="237">
        <v>0</v>
      </c>
      <c r="H4475" s="237"/>
      <c r="I4475" s="237">
        <v>-5309.7259999999997</v>
      </c>
      <c r="J4475" s="237">
        <v>-1403.692</v>
      </c>
      <c r="K4475" s="415">
        <v>0</v>
      </c>
      <c r="L4475" s="415">
        <v>0</v>
      </c>
      <c r="M4475" s="415">
        <v>0</v>
      </c>
      <c r="N4475" s="415">
        <v>0</v>
      </c>
      <c r="O4475" s="237">
        <v>0</v>
      </c>
      <c r="P4475" s="237">
        <v>0</v>
      </c>
      <c r="Q4475" s="237">
        <v>0</v>
      </c>
      <c r="R4475" s="237">
        <v>0</v>
      </c>
      <c r="S4475" s="237">
        <v>0</v>
      </c>
      <c r="T4475" s="237">
        <v>0</v>
      </c>
      <c r="U4475" s="237">
        <v>0</v>
      </c>
      <c r="V4475" s="237">
        <v>0</v>
      </c>
      <c r="W4475" s="237">
        <v>78063</v>
      </c>
      <c r="Y4475" s="236" t="str">
        <f t="shared" si="69"/>
        <v>Japan</v>
      </c>
    </row>
    <row r="4476" spans="1:25">
      <c r="A4476" s="399"/>
      <c r="B4476" s="234" t="s">
        <v>30</v>
      </c>
      <c r="C4476" s="232" t="s">
        <v>13</v>
      </c>
      <c r="D4476" s="235">
        <v>2406.8890000000001</v>
      </c>
      <c r="E4476" s="235">
        <v>0</v>
      </c>
      <c r="F4476" s="235">
        <v>0</v>
      </c>
      <c r="G4476" s="235">
        <v>-2.4E-2</v>
      </c>
      <c r="H4476" s="235"/>
      <c r="I4476" s="235">
        <v>-2093.846</v>
      </c>
      <c r="J4476" s="235">
        <v>-137.66800000000001</v>
      </c>
      <c r="K4476" s="416">
        <v>0</v>
      </c>
      <c r="L4476" s="416">
        <v>0</v>
      </c>
      <c r="M4476" s="416">
        <v>0</v>
      </c>
      <c r="N4476" s="416">
        <v>0</v>
      </c>
      <c r="O4476" s="235">
        <v>0</v>
      </c>
      <c r="P4476" s="235">
        <v>0</v>
      </c>
      <c r="Q4476" s="235">
        <v>175.351</v>
      </c>
      <c r="R4476" s="235">
        <v>0</v>
      </c>
      <c r="S4476" s="235">
        <v>0</v>
      </c>
      <c r="T4476" s="235">
        <v>0</v>
      </c>
      <c r="U4476" s="235">
        <v>0</v>
      </c>
      <c r="V4476" s="235">
        <v>0</v>
      </c>
      <c r="W4476" s="235">
        <v>2596</v>
      </c>
      <c r="Y4476" s="236" t="str">
        <f t="shared" si="69"/>
        <v>Japan</v>
      </c>
    </row>
    <row r="4477" spans="1:25">
      <c r="A4477" s="399"/>
      <c r="B4477" s="234" t="s">
        <v>29</v>
      </c>
      <c r="C4477" s="232" t="s">
        <v>13</v>
      </c>
      <c r="D4477" s="237">
        <v>1228.08</v>
      </c>
      <c r="E4477" s="237">
        <v>0</v>
      </c>
      <c r="F4477" s="237">
        <v>0</v>
      </c>
      <c r="G4477" s="237">
        <v>0</v>
      </c>
      <c r="H4477" s="237"/>
      <c r="I4477" s="237">
        <v>-7.3959999999999999</v>
      </c>
      <c r="J4477" s="237">
        <v>-1220.684</v>
      </c>
      <c r="K4477" s="415">
        <v>0</v>
      </c>
      <c r="L4477" s="415">
        <v>0</v>
      </c>
      <c r="M4477" s="415">
        <v>0</v>
      </c>
      <c r="N4477" s="415">
        <v>0</v>
      </c>
      <c r="O4477" s="237">
        <v>0</v>
      </c>
      <c r="P4477" s="237">
        <v>0</v>
      </c>
      <c r="Q4477" s="237">
        <v>0</v>
      </c>
      <c r="R4477" s="237">
        <v>0</v>
      </c>
      <c r="S4477" s="237">
        <v>0</v>
      </c>
      <c r="T4477" s="237">
        <v>0</v>
      </c>
      <c r="U4477" s="237">
        <v>0</v>
      </c>
      <c r="V4477" s="237">
        <v>0</v>
      </c>
      <c r="W4477" s="237">
        <v>14280</v>
      </c>
      <c r="Y4477" s="236" t="str">
        <f t="shared" si="69"/>
        <v>Japan</v>
      </c>
    </row>
    <row r="4478" spans="1:25">
      <c r="A4478" s="399"/>
      <c r="B4478" s="234" t="s">
        <v>28</v>
      </c>
      <c r="C4478" s="232" t="s">
        <v>13</v>
      </c>
      <c r="D4478" s="235">
        <v>316.50599999999997</v>
      </c>
      <c r="E4478" s="235">
        <v>0</v>
      </c>
      <c r="F4478" s="235">
        <v>0</v>
      </c>
      <c r="G4478" s="235">
        <v>0</v>
      </c>
      <c r="H4478" s="235"/>
      <c r="I4478" s="235">
        <v>0</v>
      </c>
      <c r="J4478" s="235">
        <v>0</v>
      </c>
      <c r="K4478" s="416">
        <v>0</v>
      </c>
      <c r="L4478" s="416">
        <v>0</v>
      </c>
      <c r="M4478" s="416">
        <v>0</v>
      </c>
      <c r="N4478" s="416">
        <v>0</v>
      </c>
      <c r="O4478" s="235">
        <v>0</v>
      </c>
      <c r="P4478" s="235">
        <v>0</v>
      </c>
      <c r="Q4478" s="235">
        <v>316.50599999999997</v>
      </c>
      <c r="R4478" s="235">
        <v>0</v>
      </c>
      <c r="S4478" s="235">
        <v>0</v>
      </c>
      <c r="T4478" s="235">
        <v>0</v>
      </c>
      <c r="U4478" s="235">
        <v>0</v>
      </c>
      <c r="V4478" s="235">
        <v>0</v>
      </c>
      <c r="W4478" s="235">
        <v>0</v>
      </c>
      <c r="Y4478" s="236" t="str">
        <f t="shared" si="69"/>
        <v>Japan</v>
      </c>
    </row>
    <row r="4479" spans="1:25">
      <c r="A4479" s="399"/>
      <c r="B4479" s="234" t="s">
        <v>27</v>
      </c>
      <c r="C4479" s="232" t="s">
        <v>13</v>
      </c>
      <c r="D4479" s="237">
        <v>0</v>
      </c>
      <c r="E4479" s="237">
        <v>0</v>
      </c>
      <c r="F4479" s="237">
        <v>0</v>
      </c>
      <c r="G4479" s="237">
        <v>0</v>
      </c>
      <c r="H4479" s="237"/>
      <c r="I4479" s="237">
        <v>0</v>
      </c>
      <c r="J4479" s="237">
        <v>0</v>
      </c>
      <c r="K4479" s="415">
        <v>0</v>
      </c>
      <c r="L4479" s="415">
        <v>0</v>
      </c>
      <c r="M4479" s="415">
        <v>0</v>
      </c>
      <c r="N4479" s="415">
        <v>0</v>
      </c>
      <c r="O4479" s="237">
        <v>0</v>
      </c>
      <c r="P4479" s="237">
        <v>0</v>
      </c>
      <c r="Q4479" s="237">
        <v>0</v>
      </c>
      <c r="R4479" s="237">
        <v>0</v>
      </c>
      <c r="S4479" s="237">
        <v>0</v>
      </c>
      <c r="T4479" s="237">
        <v>0</v>
      </c>
      <c r="U4479" s="237">
        <v>0</v>
      </c>
      <c r="V4479" s="237">
        <v>0</v>
      </c>
      <c r="W4479" s="237">
        <v>0</v>
      </c>
      <c r="Y4479" s="236" t="str">
        <f t="shared" si="69"/>
        <v>Japan</v>
      </c>
    </row>
    <row r="4480" spans="1:25">
      <c r="A4480" s="399"/>
      <c r="B4480" s="234" t="s">
        <v>26</v>
      </c>
      <c r="C4480" s="232" t="s">
        <v>13</v>
      </c>
      <c r="D4480" s="235">
        <v>447.286</v>
      </c>
      <c r="E4480" s="235">
        <v>0</v>
      </c>
      <c r="F4480" s="235">
        <v>0</v>
      </c>
      <c r="G4480" s="235">
        <v>0</v>
      </c>
      <c r="H4480" s="235"/>
      <c r="I4480" s="235">
        <v>-14.018000000000001</v>
      </c>
      <c r="J4480" s="235">
        <v>-433.26799999999997</v>
      </c>
      <c r="K4480" s="416">
        <v>0</v>
      </c>
      <c r="L4480" s="416">
        <v>0</v>
      </c>
      <c r="M4480" s="416">
        <v>0</v>
      </c>
      <c r="N4480" s="416">
        <v>0</v>
      </c>
      <c r="O4480" s="235">
        <v>0</v>
      </c>
      <c r="P4480" s="235">
        <v>0</v>
      </c>
      <c r="Q4480" s="235">
        <v>0</v>
      </c>
      <c r="R4480" s="235">
        <v>0</v>
      </c>
      <c r="S4480" s="235">
        <v>0</v>
      </c>
      <c r="T4480" s="235">
        <v>0</v>
      </c>
      <c r="U4480" s="235">
        <v>0</v>
      </c>
      <c r="V4480" s="235">
        <v>0</v>
      </c>
      <c r="W4480" s="235">
        <v>5201</v>
      </c>
      <c r="Y4480" s="236" t="str">
        <f t="shared" si="69"/>
        <v>Japan</v>
      </c>
    </row>
    <row r="4481" spans="1:25">
      <c r="A4481" s="399"/>
      <c r="B4481" s="234" t="s">
        <v>25</v>
      </c>
      <c r="C4481" s="232" t="s">
        <v>13</v>
      </c>
      <c r="D4481" s="237">
        <v>0</v>
      </c>
      <c r="E4481" s="237">
        <v>0</v>
      </c>
      <c r="F4481" s="237">
        <v>0</v>
      </c>
      <c r="G4481" s="237">
        <v>0</v>
      </c>
      <c r="H4481" s="237"/>
      <c r="I4481" s="237">
        <v>0</v>
      </c>
      <c r="J4481" s="237">
        <v>0</v>
      </c>
      <c r="K4481" s="415">
        <v>0</v>
      </c>
      <c r="L4481" s="415">
        <v>0</v>
      </c>
      <c r="M4481" s="415">
        <v>0</v>
      </c>
      <c r="N4481" s="415">
        <v>0</v>
      </c>
      <c r="O4481" s="237">
        <v>0</v>
      </c>
      <c r="P4481" s="237">
        <v>0</v>
      </c>
      <c r="Q4481" s="237">
        <v>0</v>
      </c>
      <c r="R4481" s="237">
        <v>0</v>
      </c>
      <c r="S4481" s="237">
        <v>0</v>
      </c>
      <c r="T4481" s="237">
        <v>0</v>
      </c>
      <c r="U4481" s="237">
        <v>0</v>
      </c>
      <c r="V4481" s="237">
        <v>0</v>
      </c>
      <c r="W4481" s="237">
        <v>0</v>
      </c>
      <c r="Y4481" s="236" t="str">
        <f t="shared" si="69"/>
        <v>Japan</v>
      </c>
    </row>
    <row r="4482" spans="1:25">
      <c r="A4482" s="399"/>
      <c r="B4482" s="234" t="s">
        <v>0</v>
      </c>
      <c r="C4482" s="232" t="s">
        <v>13</v>
      </c>
      <c r="D4482" s="235">
        <v>0</v>
      </c>
      <c r="E4482" s="235">
        <v>0</v>
      </c>
      <c r="F4482" s="235">
        <v>0</v>
      </c>
      <c r="G4482" s="235">
        <v>1209.0740000000001</v>
      </c>
      <c r="H4482" s="235"/>
      <c r="I4482" s="235">
        <v>76028.987999999998</v>
      </c>
      <c r="J4482" s="235">
        <v>13279.432000000001</v>
      </c>
      <c r="K4482" s="416">
        <v>0</v>
      </c>
      <c r="L4482" s="416">
        <v>0</v>
      </c>
      <c r="M4482" s="416">
        <v>0</v>
      </c>
      <c r="N4482" s="416">
        <v>0</v>
      </c>
      <c r="O4482" s="235">
        <v>-4617.942</v>
      </c>
      <c r="P4482" s="235">
        <v>-4086.5479999999998</v>
      </c>
      <c r="Q4482" s="235">
        <v>81720.296000000002</v>
      </c>
      <c r="R4482" s="235">
        <v>5748.1540000000014</v>
      </c>
      <c r="S4482" s="235">
        <v>4182.6959999999999</v>
      </c>
      <c r="T4482" s="235">
        <v>1304.9639999999999</v>
      </c>
      <c r="U4482" s="235">
        <v>1869.21</v>
      </c>
      <c r="V4482" s="235">
        <v>2520.8319999999999</v>
      </c>
      <c r="W4482" s="235">
        <v>0</v>
      </c>
      <c r="Y4482" s="236" t="str">
        <f t="shared" si="69"/>
        <v>Japan</v>
      </c>
    </row>
    <row r="4483" spans="1:25">
      <c r="A4483" s="399"/>
      <c r="B4483" s="234" t="s">
        <v>24</v>
      </c>
      <c r="C4483" s="232" t="s">
        <v>13</v>
      </c>
      <c r="D4483" s="237">
        <v>0</v>
      </c>
      <c r="E4483" s="237">
        <v>0</v>
      </c>
      <c r="F4483" s="237">
        <v>0</v>
      </c>
      <c r="G4483" s="237">
        <v>0</v>
      </c>
      <c r="H4483" s="237"/>
      <c r="I4483" s="237">
        <v>0</v>
      </c>
      <c r="J4483" s="237">
        <v>0</v>
      </c>
      <c r="K4483" s="415">
        <v>0</v>
      </c>
      <c r="L4483" s="415">
        <v>0</v>
      </c>
      <c r="M4483" s="415">
        <v>475.73700000000002</v>
      </c>
      <c r="N4483" s="415">
        <v>0</v>
      </c>
      <c r="O4483" s="237">
        <v>-21.492000000000001</v>
      </c>
      <c r="P4483" s="237">
        <v>0</v>
      </c>
      <c r="Q4483" s="237">
        <v>546.9</v>
      </c>
      <c r="R4483" s="237">
        <v>0</v>
      </c>
      <c r="S4483" s="237">
        <v>0</v>
      </c>
      <c r="T4483" s="237">
        <v>0</v>
      </c>
      <c r="U4483" s="237">
        <v>0</v>
      </c>
      <c r="V4483" s="237">
        <v>0</v>
      </c>
      <c r="W4483" s="237">
        <v>0</v>
      </c>
      <c r="Y4483" s="236" t="str">
        <f t="shared" si="69"/>
        <v>Japan</v>
      </c>
    </row>
    <row r="4484" spans="1:25">
      <c r="A4484" s="399"/>
      <c r="B4484" s="234" t="s">
        <v>23</v>
      </c>
      <c r="C4484" s="232" t="s">
        <v>13</v>
      </c>
      <c r="D4484" s="235">
        <v>27957.58</v>
      </c>
      <c r="E4484" s="235">
        <v>454806.79300000001</v>
      </c>
      <c r="F4484" s="235">
        <v>-17804.099999999999</v>
      </c>
      <c r="G4484" s="235">
        <v>3833.848</v>
      </c>
      <c r="H4484" s="235"/>
      <c r="I4484" s="235">
        <v>-92161.095000000001</v>
      </c>
      <c r="J4484" s="235">
        <v>-11766.823</v>
      </c>
      <c r="K4484" s="416">
        <v>0</v>
      </c>
      <c r="L4484" s="416">
        <v>0</v>
      </c>
      <c r="M4484" s="416">
        <v>130.399</v>
      </c>
      <c r="N4484" s="416">
        <v>0</v>
      </c>
      <c r="O4484" s="235">
        <v>-19992.562999999998</v>
      </c>
      <c r="P4484" s="235">
        <v>-4086.5479999999998</v>
      </c>
      <c r="Q4484" s="235">
        <v>311410.44900000002</v>
      </c>
      <c r="R4484" s="235">
        <v>19231.394</v>
      </c>
      <c r="S4484" s="235">
        <v>17779.204000000002</v>
      </c>
      <c r="T4484" s="235">
        <v>1816.2280000000001</v>
      </c>
      <c r="U4484" s="235">
        <v>7843.3069999999998</v>
      </c>
      <c r="V4484" s="235">
        <v>7578.6580000000004</v>
      </c>
      <c r="W4484" s="235">
        <v>1038470</v>
      </c>
      <c r="Y4484" s="236" t="str">
        <f t="shared" si="69"/>
        <v>Japan</v>
      </c>
    </row>
    <row r="4485" spans="1:25">
      <c r="A4485" s="399"/>
      <c r="B4485" s="234" t="s">
        <v>22</v>
      </c>
      <c r="C4485" s="232" t="s">
        <v>13</v>
      </c>
      <c r="D4485" s="237">
        <v>20211.723999999998</v>
      </c>
      <c r="E4485" s="237">
        <v>0</v>
      </c>
      <c r="F4485" s="237">
        <v>0</v>
      </c>
      <c r="G4485" s="237">
        <v>7.6890000000000001</v>
      </c>
      <c r="H4485" s="237"/>
      <c r="I4485" s="237">
        <v>-9851.8379999999997</v>
      </c>
      <c r="J4485" s="237">
        <v>-7585.7460000000001</v>
      </c>
      <c r="K4485" s="415">
        <v>0</v>
      </c>
      <c r="L4485" s="415">
        <v>0</v>
      </c>
      <c r="M4485" s="415">
        <v>0</v>
      </c>
      <c r="N4485" s="415">
        <v>0</v>
      </c>
      <c r="O4485" s="237">
        <v>0</v>
      </c>
      <c r="P4485" s="237">
        <v>0</v>
      </c>
      <c r="Q4485" s="237">
        <v>2769.2370000000001</v>
      </c>
      <c r="R4485" s="237">
        <v>0</v>
      </c>
      <c r="S4485" s="237">
        <v>0</v>
      </c>
      <c r="T4485" s="237">
        <v>0</v>
      </c>
      <c r="U4485" s="237">
        <v>0</v>
      </c>
      <c r="V4485" s="237">
        <v>2259.9079999999999</v>
      </c>
      <c r="W4485" s="237">
        <v>135332</v>
      </c>
      <c r="Y4485" s="236" t="str">
        <f t="shared" ref="Y4485:Y4548" si="70">IF(ISTEXT(A4485),A4485,Y4484)</f>
        <v>Japan</v>
      </c>
    </row>
    <row r="4486" spans="1:25">
      <c r="A4486" s="399"/>
      <c r="B4486" s="234" t="s">
        <v>21</v>
      </c>
      <c r="C4486" s="232" t="s">
        <v>13</v>
      </c>
      <c r="D4486" s="235">
        <v>0</v>
      </c>
      <c r="E4486" s="235">
        <v>0</v>
      </c>
      <c r="F4486" s="235">
        <v>0</v>
      </c>
      <c r="G4486" s="235">
        <v>-2.4E-2</v>
      </c>
      <c r="H4486" s="235"/>
      <c r="I4486" s="235">
        <v>-64.38</v>
      </c>
      <c r="J4486" s="235">
        <v>-336.35</v>
      </c>
      <c r="K4486" s="416">
        <v>0</v>
      </c>
      <c r="L4486" s="416">
        <v>0</v>
      </c>
      <c r="M4486" s="416">
        <v>0</v>
      </c>
      <c r="N4486" s="416">
        <v>0</v>
      </c>
      <c r="O4486" s="235">
        <v>-68.631</v>
      </c>
      <c r="P4486" s="235">
        <v>0</v>
      </c>
      <c r="Q4486" s="235">
        <v>1207.9939999999999</v>
      </c>
      <c r="R4486" s="235">
        <v>682.89599999999996</v>
      </c>
      <c r="S4486" s="235">
        <v>0</v>
      </c>
      <c r="T4486" s="235">
        <v>0</v>
      </c>
      <c r="U4486" s="235">
        <v>47.067</v>
      </c>
      <c r="V4486" s="235">
        <v>0</v>
      </c>
      <c r="W4486" s="235">
        <v>2057</v>
      </c>
      <c r="Y4486" s="236" t="str">
        <f t="shared" si="70"/>
        <v>Japan</v>
      </c>
    </row>
    <row r="4487" spans="1:25">
      <c r="A4487" s="399"/>
      <c r="B4487" s="234" t="s">
        <v>20</v>
      </c>
      <c r="C4487" s="232" t="s">
        <v>13</v>
      </c>
      <c r="D4487" s="237">
        <v>0</v>
      </c>
      <c r="E4487" s="237">
        <v>0</v>
      </c>
      <c r="F4487" s="237">
        <v>0</v>
      </c>
      <c r="G4487" s="237">
        <v>0</v>
      </c>
      <c r="H4487" s="237"/>
      <c r="I4487" s="237">
        <v>0</v>
      </c>
      <c r="J4487" s="237">
        <v>0</v>
      </c>
      <c r="K4487" s="415">
        <v>0</v>
      </c>
      <c r="L4487" s="415">
        <v>0</v>
      </c>
      <c r="M4487" s="415">
        <v>0</v>
      </c>
      <c r="N4487" s="415">
        <v>0</v>
      </c>
      <c r="O4487" s="237">
        <v>0</v>
      </c>
      <c r="P4487" s="237">
        <v>0</v>
      </c>
      <c r="Q4487" s="237">
        <v>0</v>
      </c>
      <c r="R4487" s="237">
        <v>0</v>
      </c>
      <c r="S4487" s="237">
        <v>0</v>
      </c>
      <c r="T4487" s="237">
        <v>0</v>
      </c>
      <c r="U4487" s="237">
        <v>0</v>
      </c>
      <c r="V4487" s="237">
        <v>0</v>
      </c>
      <c r="W4487" s="237">
        <v>0</v>
      </c>
      <c r="Y4487" s="236" t="str">
        <f t="shared" si="70"/>
        <v>Japan</v>
      </c>
    </row>
    <row r="4488" spans="1:25">
      <c r="A4488" s="399"/>
      <c r="B4488" s="234" t="s">
        <v>19</v>
      </c>
      <c r="C4488" s="232" t="s">
        <v>13</v>
      </c>
      <c r="D4488" s="235">
        <v>0</v>
      </c>
      <c r="E4488" s="235">
        <v>0</v>
      </c>
      <c r="F4488" s="235">
        <v>0</v>
      </c>
      <c r="G4488" s="235">
        <v>0</v>
      </c>
      <c r="H4488" s="235"/>
      <c r="I4488" s="235">
        <v>0</v>
      </c>
      <c r="J4488" s="235">
        <v>0</v>
      </c>
      <c r="K4488" s="416">
        <v>0</v>
      </c>
      <c r="L4488" s="416">
        <v>0</v>
      </c>
      <c r="M4488" s="416">
        <v>0</v>
      </c>
      <c r="N4488" s="416">
        <v>0</v>
      </c>
      <c r="O4488" s="235">
        <v>0</v>
      </c>
      <c r="P4488" s="235">
        <v>0</v>
      </c>
      <c r="Q4488" s="235">
        <v>0</v>
      </c>
      <c r="R4488" s="235">
        <v>0</v>
      </c>
      <c r="S4488" s="235">
        <v>0</v>
      </c>
      <c r="T4488" s="235">
        <v>0</v>
      </c>
      <c r="U4488" s="235">
        <v>0</v>
      </c>
      <c r="V4488" s="235">
        <v>0</v>
      </c>
      <c r="W4488" s="235">
        <v>0</v>
      </c>
      <c r="Y4488" s="236" t="str">
        <f t="shared" si="70"/>
        <v>Japan</v>
      </c>
    </row>
    <row r="4489" spans="1:25">
      <c r="A4489" s="399"/>
      <c r="B4489" s="234" t="s">
        <v>18</v>
      </c>
      <c r="C4489" s="232" t="s">
        <v>13</v>
      </c>
      <c r="D4489" s="237">
        <v>0</v>
      </c>
      <c r="E4489" s="237">
        <v>1301.739</v>
      </c>
      <c r="F4489" s="237">
        <v>-1348.61</v>
      </c>
      <c r="G4489" s="237">
        <v>776.56899999999996</v>
      </c>
      <c r="H4489" s="237"/>
      <c r="I4489" s="237">
        <v>0</v>
      </c>
      <c r="J4489" s="237">
        <v>0</v>
      </c>
      <c r="K4489" s="415">
        <v>0</v>
      </c>
      <c r="L4489" s="415">
        <v>0</v>
      </c>
      <c r="M4489" s="415">
        <v>0</v>
      </c>
      <c r="N4489" s="415">
        <v>0</v>
      </c>
      <c r="O4489" s="237">
        <v>0</v>
      </c>
      <c r="P4489" s="237">
        <v>0</v>
      </c>
      <c r="Q4489" s="237">
        <v>43374.959000000003</v>
      </c>
      <c r="R4489" s="237">
        <v>0</v>
      </c>
      <c r="S4489" s="237">
        <v>0</v>
      </c>
      <c r="T4489" s="237">
        <v>0</v>
      </c>
      <c r="U4489" s="237">
        <v>0</v>
      </c>
      <c r="V4489" s="237">
        <v>0</v>
      </c>
      <c r="W4489" s="237">
        <v>0</v>
      </c>
      <c r="Y4489" s="236" t="str">
        <f t="shared" si="70"/>
        <v>Japan</v>
      </c>
    </row>
    <row r="4490" spans="1:25">
      <c r="A4490" s="399"/>
      <c r="B4490" s="234" t="s">
        <v>17</v>
      </c>
      <c r="C4490" s="232" t="s">
        <v>13</v>
      </c>
      <c r="D4490" s="235">
        <v>0</v>
      </c>
      <c r="E4490" s="235">
        <v>832.22299999999996</v>
      </c>
      <c r="F4490" s="235">
        <v>-2921.8139999999999</v>
      </c>
      <c r="G4490" s="235">
        <v>23.382999999999999</v>
      </c>
      <c r="H4490" s="235"/>
      <c r="I4490" s="235">
        <v>0</v>
      </c>
      <c r="J4490" s="235">
        <v>0</v>
      </c>
      <c r="K4490" s="416">
        <v>0</v>
      </c>
      <c r="L4490" s="416">
        <v>0</v>
      </c>
      <c r="M4490" s="416">
        <v>0</v>
      </c>
      <c r="N4490" s="416">
        <v>0</v>
      </c>
      <c r="O4490" s="235">
        <v>0</v>
      </c>
      <c r="P4490" s="235">
        <v>0</v>
      </c>
      <c r="Q4490" s="235">
        <v>4206.817</v>
      </c>
      <c r="R4490" s="235">
        <v>0</v>
      </c>
      <c r="S4490" s="235">
        <v>0</v>
      </c>
      <c r="T4490" s="235">
        <v>0</v>
      </c>
      <c r="U4490" s="235">
        <v>0</v>
      </c>
      <c r="V4490" s="235">
        <v>0</v>
      </c>
      <c r="W4490" s="235">
        <v>0</v>
      </c>
      <c r="Y4490" s="236" t="str">
        <f t="shared" si="70"/>
        <v>Japan</v>
      </c>
    </row>
    <row r="4491" spans="1:25">
      <c r="A4491" s="399"/>
      <c r="B4491" s="234" t="s">
        <v>16</v>
      </c>
      <c r="C4491" s="232" t="s">
        <v>13</v>
      </c>
      <c r="D4491" s="237">
        <v>0</v>
      </c>
      <c r="E4491" s="237">
        <v>267.59800000000001</v>
      </c>
      <c r="F4491" s="237">
        <v>-9131.9150000000009</v>
      </c>
      <c r="G4491" s="237">
        <v>344.92700000000002</v>
      </c>
      <c r="H4491" s="237"/>
      <c r="I4491" s="237">
        <v>-335.77</v>
      </c>
      <c r="J4491" s="237">
        <v>-237.07400000000001</v>
      </c>
      <c r="K4491" s="415">
        <v>0</v>
      </c>
      <c r="L4491" s="415">
        <v>0</v>
      </c>
      <c r="M4491" s="415">
        <v>0</v>
      </c>
      <c r="N4491" s="415">
        <v>0</v>
      </c>
      <c r="O4491" s="237">
        <v>-143.465</v>
      </c>
      <c r="P4491" s="237">
        <v>0</v>
      </c>
      <c r="Q4491" s="237">
        <v>40208.913999999997</v>
      </c>
      <c r="R4491" s="237">
        <v>216.72399999999999</v>
      </c>
      <c r="S4491" s="237">
        <v>94.626000000000005</v>
      </c>
      <c r="T4491" s="237">
        <v>60.031999999999996</v>
      </c>
      <c r="U4491" s="237">
        <v>43.752000000000002</v>
      </c>
      <c r="V4491" s="237">
        <v>47.822000000000003</v>
      </c>
      <c r="W4491" s="237">
        <v>2932</v>
      </c>
      <c r="Y4491" s="236" t="str">
        <f t="shared" si="70"/>
        <v>Japan</v>
      </c>
    </row>
    <row r="4492" spans="1:25">
      <c r="A4492" s="399"/>
      <c r="B4492" s="234" t="s">
        <v>15</v>
      </c>
      <c r="C4492" s="232" t="s">
        <v>13</v>
      </c>
      <c r="D4492" s="235">
        <v>8459.4419999999991</v>
      </c>
      <c r="E4492" s="235">
        <v>0</v>
      </c>
      <c r="F4492" s="235">
        <v>0</v>
      </c>
      <c r="G4492" s="235">
        <v>7.7130000000000001</v>
      </c>
      <c r="H4492" s="235"/>
      <c r="I4492" s="235">
        <v>-2128.6390000000001</v>
      </c>
      <c r="J4492" s="235">
        <v>-4048.5439999999999</v>
      </c>
      <c r="K4492" s="416">
        <v>0</v>
      </c>
      <c r="L4492" s="416">
        <v>0</v>
      </c>
      <c r="M4492" s="416">
        <v>0</v>
      </c>
      <c r="N4492" s="416">
        <v>0</v>
      </c>
      <c r="O4492" s="235">
        <v>0</v>
      </c>
      <c r="P4492" s="235">
        <v>0</v>
      </c>
      <c r="Q4492" s="235">
        <v>2268.982</v>
      </c>
      <c r="R4492" s="235">
        <v>0</v>
      </c>
      <c r="S4492" s="235">
        <v>0</v>
      </c>
      <c r="T4492" s="235">
        <v>0</v>
      </c>
      <c r="U4492" s="235">
        <v>0</v>
      </c>
      <c r="V4492" s="235">
        <v>2259.9079999999999</v>
      </c>
      <c r="W4492" s="235">
        <v>32107</v>
      </c>
      <c r="Y4492" s="236" t="str">
        <f t="shared" si="70"/>
        <v>Japan</v>
      </c>
    </row>
    <row r="4493" spans="1:25">
      <c r="A4493" s="400"/>
      <c r="B4493" s="234" t="s">
        <v>14</v>
      </c>
      <c r="C4493" s="232" t="s">
        <v>13</v>
      </c>
      <c r="D4493" s="237">
        <v>0</v>
      </c>
      <c r="E4493" s="237">
        <v>0</v>
      </c>
      <c r="F4493" s="237">
        <v>0</v>
      </c>
      <c r="G4493" s="237">
        <v>0</v>
      </c>
      <c r="H4493" s="237"/>
      <c r="I4493" s="237">
        <v>0</v>
      </c>
      <c r="J4493" s="237">
        <v>0</v>
      </c>
      <c r="K4493" s="415">
        <v>0</v>
      </c>
      <c r="L4493" s="415">
        <v>0</v>
      </c>
      <c r="M4493" s="415">
        <v>0</v>
      </c>
      <c r="N4493" s="415">
        <v>0</v>
      </c>
      <c r="O4493" s="237">
        <v>0</v>
      </c>
      <c r="P4493" s="237">
        <v>0</v>
      </c>
      <c r="Q4493" s="237">
        <v>0</v>
      </c>
      <c r="R4493" s="237">
        <v>0</v>
      </c>
      <c r="S4493" s="237">
        <v>0</v>
      </c>
      <c r="T4493" s="237">
        <v>0</v>
      </c>
      <c r="U4493" s="237">
        <v>0</v>
      </c>
      <c r="V4493" s="237">
        <v>0</v>
      </c>
      <c r="W4493" s="237">
        <v>0</v>
      </c>
      <c r="Y4493" s="236" t="str">
        <f t="shared" si="70"/>
        <v>Japan</v>
      </c>
    </row>
    <row r="4494" spans="1:25">
      <c r="A4494" s="398" t="s">
        <v>595</v>
      </c>
      <c r="B4494" s="234" t="s">
        <v>78</v>
      </c>
      <c r="C4494" s="232" t="s">
        <v>13</v>
      </c>
      <c r="D4494" s="237" t="s">
        <v>12</v>
      </c>
      <c r="E4494" s="237" t="s">
        <v>12</v>
      </c>
      <c r="F4494" s="237" t="s">
        <v>12</v>
      </c>
      <c r="G4494" s="237" t="s">
        <v>12</v>
      </c>
      <c r="H4494" s="237"/>
      <c r="I4494" s="237" t="s">
        <v>12</v>
      </c>
      <c r="J4494" s="237" t="s">
        <v>12</v>
      </c>
      <c r="K4494" s="416" t="s">
        <v>12</v>
      </c>
      <c r="L4494" s="416" t="s">
        <v>12</v>
      </c>
      <c r="M4494" s="416" t="s">
        <v>12</v>
      </c>
      <c r="N4494" s="416" t="s">
        <v>12</v>
      </c>
      <c r="O4494" s="237" t="s">
        <v>12</v>
      </c>
      <c r="P4494" s="237" t="s">
        <v>12</v>
      </c>
      <c r="Q4494" s="237" t="s">
        <v>12</v>
      </c>
      <c r="R4494" s="237" t="s">
        <v>12</v>
      </c>
      <c r="S4494" s="237" t="s">
        <v>12</v>
      </c>
      <c r="T4494" s="237" t="s">
        <v>12</v>
      </c>
      <c r="U4494" s="237" t="s">
        <v>12</v>
      </c>
      <c r="V4494" s="237" t="s">
        <v>12</v>
      </c>
      <c r="W4494" s="237" t="s">
        <v>12</v>
      </c>
      <c r="Y4494" s="236" t="str">
        <f t="shared" si="70"/>
        <v>Jordan</v>
      </c>
    </row>
    <row r="4495" spans="1:25">
      <c r="A4495" s="399"/>
      <c r="B4495" s="234" t="s">
        <v>77</v>
      </c>
      <c r="C4495" s="232" t="s">
        <v>13</v>
      </c>
      <c r="D4495" s="235" t="s">
        <v>12</v>
      </c>
      <c r="E4495" s="235" t="s">
        <v>12</v>
      </c>
      <c r="F4495" s="235" t="s">
        <v>12</v>
      </c>
      <c r="G4495" s="235" t="s">
        <v>12</v>
      </c>
      <c r="H4495" s="235"/>
      <c r="I4495" s="235" t="s">
        <v>12</v>
      </c>
      <c r="J4495" s="235" t="s">
        <v>12</v>
      </c>
      <c r="K4495" s="415" t="s">
        <v>12</v>
      </c>
      <c r="L4495" s="415" t="s">
        <v>12</v>
      </c>
      <c r="M4495" s="415" t="s">
        <v>12</v>
      </c>
      <c r="N4495" s="415" t="s">
        <v>12</v>
      </c>
      <c r="O4495" s="235" t="s">
        <v>12</v>
      </c>
      <c r="P4495" s="235" t="s">
        <v>12</v>
      </c>
      <c r="Q4495" s="235" t="s">
        <v>12</v>
      </c>
      <c r="R4495" s="235" t="s">
        <v>12</v>
      </c>
      <c r="S4495" s="235" t="s">
        <v>12</v>
      </c>
      <c r="T4495" s="235" t="s">
        <v>12</v>
      </c>
      <c r="U4495" s="235" t="s">
        <v>12</v>
      </c>
      <c r="V4495" s="235" t="s">
        <v>12</v>
      </c>
      <c r="W4495" s="235" t="s">
        <v>12</v>
      </c>
      <c r="Y4495" s="236" t="str">
        <f t="shared" si="70"/>
        <v>Jordan</v>
      </c>
    </row>
    <row r="4496" spans="1:25">
      <c r="A4496" s="399"/>
      <c r="B4496" s="234" t="s">
        <v>76</v>
      </c>
      <c r="C4496" s="232" t="s">
        <v>13</v>
      </c>
      <c r="D4496" s="237">
        <v>0</v>
      </c>
      <c r="E4496" s="237">
        <v>204.07</v>
      </c>
      <c r="F4496" s="237">
        <v>0</v>
      </c>
      <c r="G4496" s="237">
        <v>0</v>
      </c>
      <c r="H4496" s="237"/>
      <c r="I4496" s="237">
        <v>0</v>
      </c>
      <c r="J4496" s="237">
        <v>0</v>
      </c>
      <c r="K4496" s="416">
        <v>0</v>
      </c>
      <c r="L4496" s="416">
        <v>0</v>
      </c>
      <c r="M4496" s="416">
        <v>0</v>
      </c>
      <c r="N4496" s="416">
        <v>0</v>
      </c>
      <c r="O4496" s="237">
        <v>0</v>
      </c>
      <c r="P4496" s="237">
        <v>0</v>
      </c>
      <c r="Q4496" s="237">
        <v>204.07</v>
      </c>
      <c r="R4496" s="237">
        <v>0</v>
      </c>
      <c r="S4496" s="237">
        <v>0</v>
      </c>
      <c r="T4496" s="237">
        <v>0</v>
      </c>
      <c r="U4496" s="237">
        <v>204.07</v>
      </c>
      <c r="V4496" s="237">
        <v>0</v>
      </c>
      <c r="W4496" s="237">
        <v>0</v>
      </c>
      <c r="Y4496" s="236" t="str">
        <f t="shared" si="70"/>
        <v>Jordan</v>
      </c>
    </row>
    <row r="4497" spans="1:25">
      <c r="A4497" s="399"/>
      <c r="B4497" s="234" t="s">
        <v>75</v>
      </c>
      <c r="C4497" s="232" t="s">
        <v>13</v>
      </c>
      <c r="D4497" s="235">
        <v>0</v>
      </c>
      <c r="E4497" s="235">
        <v>0</v>
      </c>
      <c r="F4497" s="235">
        <v>0</v>
      </c>
      <c r="G4497" s="235">
        <v>0</v>
      </c>
      <c r="H4497" s="235"/>
      <c r="I4497" s="235">
        <v>0</v>
      </c>
      <c r="J4497" s="235">
        <v>0</v>
      </c>
      <c r="K4497" s="415">
        <v>0</v>
      </c>
      <c r="L4497" s="415">
        <v>0</v>
      </c>
      <c r="M4497" s="415">
        <v>0</v>
      </c>
      <c r="N4497" s="415">
        <v>0</v>
      </c>
      <c r="O4497" s="235">
        <v>0</v>
      </c>
      <c r="P4497" s="235">
        <v>0</v>
      </c>
      <c r="Q4497" s="235">
        <v>0</v>
      </c>
      <c r="R4497" s="235">
        <v>0</v>
      </c>
      <c r="S4497" s="235">
        <v>0</v>
      </c>
      <c r="T4497" s="235">
        <v>0</v>
      </c>
      <c r="U4497" s="235">
        <v>0</v>
      </c>
      <c r="V4497" s="235">
        <v>0</v>
      </c>
      <c r="W4497" s="235">
        <v>0</v>
      </c>
      <c r="Y4497" s="236" t="str">
        <f t="shared" si="70"/>
        <v>Jordan</v>
      </c>
    </row>
    <row r="4498" spans="1:25">
      <c r="A4498" s="399"/>
      <c r="B4498" s="234" t="s">
        <v>74</v>
      </c>
      <c r="C4498" s="232" t="s">
        <v>13</v>
      </c>
      <c r="D4498" s="237">
        <v>0</v>
      </c>
      <c r="E4498" s="237">
        <v>0</v>
      </c>
      <c r="F4498" s="237">
        <v>0</v>
      </c>
      <c r="G4498" s="237">
        <v>0</v>
      </c>
      <c r="H4498" s="237"/>
      <c r="I4498" s="237">
        <v>0</v>
      </c>
      <c r="J4498" s="237">
        <v>0</v>
      </c>
      <c r="K4498" s="416">
        <v>0</v>
      </c>
      <c r="L4498" s="416">
        <v>0</v>
      </c>
      <c r="M4498" s="416">
        <v>0</v>
      </c>
      <c r="N4498" s="416">
        <v>0</v>
      </c>
      <c r="O4498" s="237">
        <v>0</v>
      </c>
      <c r="P4498" s="237">
        <v>0</v>
      </c>
      <c r="Q4498" s="237">
        <v>0</v>
      </c>
      <c r="R4498" s="237">
        <v>0</v>
      </c>
      <c r="S4498" s="237">
        <v>0</v>
      </c>
      <c r="T4498" s="237">
        <v>0</v>
      </c>
      <c r="U4498" s="237">
        <v>0</v>
      </c>
      <c r="V4498" s="237">
        <v>0</v>
      </c>
      <c r="W4498" s="237">
        <v>0</v>
      </c>
      <c r="Y4498" s="236" t="str">
        <f t="shared" si="70"/>
        <v>Jordan</v>
      </c>
    </row>
    <row r="4499" spans="1:25">
      <c r="A4499" s="399"/>
      <c r="B4499" s="234" t="s">
        <v>73</v>
      </c>
      <c r="C4499" s="232" t="s">
        <v>13</v>
      </c>
      <c r="D4499" s="235">
        <v>0</v>
      </c>
      <c r="E4499" s="235">
        <v>0</v>
      </c>
      <c r="F4499" s="235">
        <v>0</v>
      </c>
      <c r="G4499" s="235">
        <v>0</v>
      </c>
      <c r="H4499" s="235"/>
      <c r="I4499" s="235">
        <v>0</v>
      </c>
      <c r="J4499" s="235">
        <v>0</v>
      </c>
      <c r="K4499" s="415">
        <v>0</v>
      </c>
      <c r="L4499" s="415">
        <v>0</v>
      </c>
      <c r="M4499" s="415">
        <v>0</v>
      </c>
      <c r="N4499" s="415">
        <v>0</v>
      </c>
      <c r="O4499" s="235">
        <v>0</v>
      </c>
      <c r="P4499" s="235">
        <v>0</v>
      </c>
      <c r="Q4499" s="235">
        <v>0</v>
      </c>
      <c r="R4499" s="235">
        <v>0</v>
      </c>
      <c r="S4499" s="235">
        <v>0</v>
      </c>
      <c r="T4499" s="235">
        <v>0</v>
      </c>
      <c r="U4499" s="235">
        <v>0</v>
      </c>
      <c r="V4499" s="235">
        <v>0</v>
      </c>
      <c r="W4499" s="235">
        <v>0</v>
      </c>
      <c r="Y4499" s="236" t="str">
        <f t="shared" si="70"/>
        <v>Jordan</v>
      </c>
    </row>
    <row r="4500" spans="1:25">
      <c r="A4500" s="399"/>
      <c r="B4500" s="234" t="s">
        <v>72</v>
      </c>
      <c r="C4500" s="232" t="s">
        <v>13</v>
      </c>
      <c r="D4500" s="237">
        <v>0</v>
      </c>
      <c r="E4500" s="237">
        <v>0</v>
      </c>
      <c r="F4500" s="237">
        <v>0</v>
      </c>
      <c r="G4500" s="237">
        <v>0</v>
      </c>
      <c r="H4500" s="237"/>
      <c r="I4500" s="237">
        <v>0</v>
      </c>
      <c r="J4500" s="237">
        <v>0</v>
      </c>
      <c r="K4500" s="416">
        <v>0</v>
      </c>
      <c r="L4500" s="416">
        <v>0</v>
      </c>
      <c r="M4500" s="416">
        <v>0</v>
      </c>
      <c r="N4500" s="416">
        <v>0</v>
      </c>
      <c r="O4500" s="237">
        <v>0</v>
      </c>
      <c r="P4500" s="237">
        <v>0</v>
      </c>
      <c r="Q4500" s="237">
        <v>0</v>
      </c>
      <c r="R4500" s="237">
        <v>0</v>
      </c>
      <c r="S4500" s="237">
        <v>0</v>
      </c>
      <c r="T4500" s="237">
        <v>0</v>
      </c>
      <c r="U4500" s="237">
        <v>0</v>
      </c>
      <c r="V4500" s="237">
        <v>0</v>
      </c>
      <c r="W4500" s="237">
        <v>0</v>
      </c>
      <c r="Y4500" s="236" t="str">
        <f t="shared" si="70"/>
        <v>Jordan</v>
      </c>
    </row>
    <row r="4501" spans="1:25">
      <c r="A4501" s="399"/>
      <c r="B4501" s="234" t="s">
        <v>71</v>
      </c>
      <c r="C4501" s="232" t="s">
        <v>13</v>
      </c>
      <c r="D4501" s="235">
        <v>0</v>
      </c>
      <c r="E4501" s="235">
        <v>0</v>
      </c>
      <c r="F4501" s="235">
        <v>0</v>
      </c>
      <c r="G4501" s="235">
        <v>0</v>
      </c>
      <c r="H4501" s="235"/>
      <c r="I4501" s="235">
        <v>0</v>
      </c>
      <c r="J4501" s="235">
        <v>0</v>
      </c>
      <c r="K4501" s="415">
        <v>0</v>
      </c>
      <c r="L4501" s="415">
        <v>0</v>
      </c>
      <c r="M4501" s="415">
        <v>0</v>
      </c>
      <c r="N4501" s="415">
        <v>0</v>
      </c>
      <c r="O4501" s="235">
        <v>0</v>
      </c>
      <c r="P4501" s="235">
        <v>0</v>
      </c>
      <c r="Q4501" s="235">
        <v>0</v>
      </c>
      <c r="R4501" s="235">
        <v>0</v>
      </c>
      <c r="S4501" s="235">
        <v>0</v>
      </c>
      <c r="T4501" s="235">
        <v>0</v>
      </c>
      <c r="U4501" s="235">
        <v>0</v>
      </c>
      <c r="V4501" s="235">
        <v>0</v>
      </c>
      <c r="W4501" s="235">
        <v>0</v>
      </c>
      <c r="Y4501" s="236" t="str">
        <f t="shared" si="70"/>
        <v>Jordan</v>
      </c>
    </row>
    <row r="4502" spans="1:25">
      <c r="A4502" s="399"/>
      <c r="B4502" s="234" t="s">
        <v>70</v>
      </c>
      <c r="C4502" s="232" t="s">
        <v>13</v>
      </c>
      <c r="D4502" s="237">
        <v>0</v>
      </c>
      <c r="E4502" s="237">
        <v>0</v>
      </c>
      <c r="F4502" s="237">
        <v>0</v>
      </c>
      <c r="G4502" s="237">
        <v>0</v>
      </c>
      <c r="H4502" s="237"/>
      <c r="I4502" s="237">
        <v>0</v>
      </c>
      <c r="J4502" s="237">
        <v>0</v>
      </c>
      <c r="K4502" s="416">
        <v>0</v>
      </c>
      <c r="L4502" s="416">
        <v>0</v>
      </c>
      <c r="M4502" s="416">
        <v>0</v>
      </c>
      <c r="N4502" s="416">
        <v>0</v>
      </c>
      <c r="O4502" s="237">
        <v>0</v>
      </c>
      <c r="P4502" s="237">
        <v>0</v>
      </c>
      <c r="Q4502" s="237">
        <v>0</v>
      </c>
      <c r="R4502" s="237">
        <v>0</v>
      </c>
      <c r="S4502" s="237">
        <v>0</v>
      </c>
      <c r="T4502" s="237">
        <v>0</v>
      </c>
      <c r="U4502" s="237">
        <v>0</v>
      </c>
      <c r="V4502" s="237">
        <v>0</v>
      </c>
      <c r="W4502" s="237">
        <v>0</v>
      </c>
      <c r="Y4502" s="236" t="str">
        <f t="shared" si="70"/>
        <v>Jordan</v>
      </c>
    </row>
    <row r="4503" spans="1:25">
      <c r="A4503" s="399"/>
      <c r="B4503" s="234" t="s">
        <v>69</v>
      </c>
      <c r="C4503" s="232" t="s">
        <v>13</v>
      </c>
      <c r="D4503" s="235">
        <v>0</v>
      </c>
      <c r="E4503" s="235">
        <v>8.7560000000000002</v>
      </c>
      <c r="F4503" s="235">
        <v>0</v>
      </c>
      <c r="G4503" s="235">
        <v>0</v>
      </c>
      <c r="H4503" s="235"/>
      <c r="I4503" s="235">
        <v>0</v>
      </c>
      <c r="J4503" s="235">
        <v>0</v>
      </c>
      <c r="K4503" s="415">
        <v>0</v>
      </c>
      <c r="L4503" s="415">
        <v>0</v>
      </c>
      <c r="M4503" s="415">
        <v>0</v>
      </c>
      <c r="N4503" s="415">
        <v>0</v>
      </c>
      <c r="O4503" s="235">
        <v>0</v>
      </c>
      <c r="P4503" s="235">
        <v>0</v>
      </c>
      <c r="Q4503" s="235">
        <v>8.7560000000000002</v>
      </c>
      <c r="R4503" s="235">
        <v>0</v>
      </c>
      <c r="S4503" s="235">
        <v>0</v>
      </c>
      <c r="T4503" s="235">
        <v>0</v>
      </c>
      <c r="U4503" s="235">
        <v>8.7560000000000002</v>
      </c>
      <c r="V4503" s="235">
        <v>0</v>
      </c>
      <c r="W4503" s="235">
        <v>0</v>
      </c>
      <c r="Y4503" s="236" t="str">
        <f t="shared" si="70"/>
        <v>Jordan</v>
      </c>
    </row>
    <row r="4504" spans="1:25">
      <c r="A4504" s="399"/>
      <c r="B4504" s="234" t="s">
        <v>68</v>
      </c>
      <c r="C4504" s="232" t="s">
        <v>13</v>
      </c>
      <c r="D4504" s="237">
        <v>0</v>
      </c>
      <c r="E4504" s="237">
        <v>0</v>
      </c>
      <c r="F4504" s="237">
        <v>0</v>
      </c>
      <c r="G4504" s="237">
        <v>0</v>
      </c>
      <c r="H4504" s="237"/>
      <c r="I4504" s="237">
        <v>0</v>
      </c>
      <c r="J4504" s="237">
        <v>0</v>
      </c>
      <c r="K4504" s="416">
        <v>0</v>
      </c>
      <c r="L4504" s="416">
        <v>0</v>
      </c>
      <c r="M4504" s="416">
        <v>0</v>
      </c>
      <c r="N4504" s="416">
        <v>0</v>
      </c>
      <c r="O4504" s="237">
        <v>0</v>
      </c>
      <c r="P4504" s="237">
        <v>0</v>
      </c>
      <c r="Q4504" s="237">
        <v>0</v>
      </c>
      <c r="R4504" s="237">
        <v>0</v>
      </c>
      <c r="S4504" s="237">
        <v>0</v>
      </c>
      <c r="T4504" s="237">
        <v>0</v>
      </c>
      <c r="U4504" s="237">
        <v>0</v>
      </c>
      <c r="V4504" s="237">
        <v>0</v>
      </c>
      <c r="W4504" s="237">
        <v>0</v>
      </c>
      <c r="Y4504" s="236" t="str">
        <f t="shared" si="70"/>
        <v>Jordan</v>
      </c>
    </row>
    <row r="4505" spans="1:25">
      <c r="A4505" s="399"/>
      <c r="B4505" s="234" t="s">
        <v>67</v>
      </c>
      <c r="C4505" s="232" t="s">
        <v>13</v>
      </c>
      <c r="D4505" s="235">
        <v>0</v>
      </c>
      <c r="E4505" s="235">
        <v>0</v>
      </c>
      <c r="F4505" s="235">
        <v>0</v>
      </c>
      <c r="G4505" s="235">
        <v>0</v>
      </c>
      <c r="H4505" s="235"/>
      <c r="I4505" s="235">
        <v>0</v>
      </c>
      <c r="J4505" s="235">
        <v>0</v>
      </c>
      <c r="K4505" s="415">
        <v>0</v>
      </c>
      <c r="L4505" s="415">
        <v>0</v>
      </c>
      <c r="M4505" s="415">
        <v>0</v>
      </c>
      <c r="N4505" s="415">
        <v>0</v>
      </c>
      <c r="O4505" s="235">
        <v>0</v>
      </c>
      <c r="P4505" s="235">
        <v>0</v>
      </c>
      <c r="Q4505" s="235">
        <v>0</v>
      </c>
      <c r="R4505" s="235">
        <v>0</v>
      </c>
      <c r="S4505" s="235">
        <v>0</v>
      </c>
      <c r="T4505" s="235">
        <v>0</v>
      </c>
      <c r="U4505" s="235">
        <v>0</v>
      </c>
      <c r="V4505" s="235">
        <v>0</v>
      </c>
      <c r="W4505" s="235">
        <v>0</v>
      </c>
      <c r="Y4505" s="236" t="str">
        <f t="shared" si="70"/>
        <v>Jordan</v>
      </c>
    </row>
    <row r="4506" spans="1:25">
      <c r="A4506" s="399"/>
      <c r="B4506" s="234" t="s">
        <v>66</v>
      </c>
      <c r="C4506" s="232" t="s">
        <v>13</v>
      </c>
      <c r="D4506" s="237">
        <v>0</v>
      </c>
      <c r="E4506" s="237">
        <v>0</v>
      </c>
      <c r="F4506" s="237">
        <v>0</v>
      </c>
      <c r="G4506" s="237">
        <v>0</v>
      </c>
      <c r="H4506" s="237"/>
      <c r="I4506" s="237">
        <v>0</v>
      </c>
      <c r="J4506" s="237">
        <v>0</v>
      </c>
      <c r="K4506" s="416">
        <v>0</v>
      </c>
      <c r="L4506" s="416">
        <v>0</v>
      </c>
      <c r="M4506" s="416">
        <v>0</v>
      </c>
      <c r="N4506" s="416">
        <v>0</v>
      </c>
      <c r="O4506" s="237">
        <v>0</v>
      </c>
      <c r="P4506" s="237">
        <v>0</v>
      </c>
      <c r="Q4506" s="237">
        <v>0</v>
      </c>
      <c r="R4506" s="237">
        <v>0</v>
      </c>
      <c r="S4506" s="237">
        <v>0</v>
      </c>
      <c r="T4506" s="237">
        <v>0</v>
      </c>
      <c r="U4506" s="237">
        <v>0</v>
      </c>
      <c r="V4506" s="237">
        <v>0</v>
      </c>
      <c r="W4506" s="237">
        <v>0</v>
      </c>
      <c r="Y4506" s="236" t="str">
        <f t="shared" si="70"/>
        <v>Jordan</v>
      </c>
    </row>
    <row r="4507" spans="1:25">
      <c r="A4507" s="399"/>
      <c r="B4507" s="234" t="s">
        <v>65</v>
      </c>
      <c r="C4507" s="232" t="s">
        <v>13</v>
      </c>
      <c r="D4507" s="235">
        <v>0</v>
      </c>
      <c r="E4507" s="235">
        <v>0</v>
      </c>
      <c r="F4507" s="235">
        <v>0</v>
      </c>
      <c r="G4507" s="235">
        <v>0</v>
      </c>
      <c r="H4507" s="235"/>
      <c r="I4507" s="235">
        <v>0</v>
      </c>
      <c r="J4507" s="235">
        <v>0</v>
      </c>
      <c r="K4507" s="415">
        <v>0</v>
      </c>
      <c r="L4507" s="415">
        <v>0</v>
      </c>
      <c r="M4507" s="415">
        <v>0</v>
      </c>
      <c r="N4507" s="415">
        <v>0</v>
      </c>
      <c r="O4507" s="235">
        <v>0</v>
      </c>
      <c r="P4507" s="235">
        <v>0</v>
      </c>
      <c r="Q4507" s="235">
        <v>0</v>
      </c>
      <c r="R4507" s="235">
        <v>0</v>
      </c>
      <c r="S4507" s="235">
        <v>0</v>
      </c>
      <c r="T4507" s="235">
        <v>0</v>
      </c>
      <c r="U4507" s="235">
        <v>0</v>
      </c>
      <c r="V4507" s="235">
        <v>0</v>
      </c>
      <c r="W4507" s="235">
        <v>0</v>
      </c>
      <c r="Y4507" s="236" t="str">
        <f t="shared" si="70"/>
        <v>Jordan</v>
      </c>
    </row>
    <row r="4508" spans="1:25">
      <c r="A4508" s="399"/>
      <c r="B4508" s="234" t="s">
        <v>64</v>
      </c>
      <c r="C4508" s="232" t="s">
        <v>13</v>
      </c>
      <c r="D4508" s="237">
        <v>0</v>
      </c>
      <c r="E4508" s="237">
        <v>0</v>
      </c>
      <c r="F4508" s="237">
        <v>0</v>
      </c>
      <c r="G4508" s="237">
        <v>0</v>
      </c>
      <c r="H4508" s="237"/>
      <c r="I4508" s="237">
        <v>0</v>
      </c>
      <c r="J4508" s="237">
        <v>0</v>
      </c>
      <c r="K4508" s="416">
        <v>0</v>
      </c>
      <c r="L4508" s="416">
        <v>0</v>
      </c>
      <c r="M4508" s="416">
        <v>0</v>
      </c>
      <c r="N4508" s="416">
        <v>0</v>
      </c>
      <c r="O4508" s="237">
        <v>0</v>
      </c>
      <c r="P4508" s="237">
        <v>0</v>
      </c>
      <c r="Q4508" s="237">
        <v>0</v>
      </c>
      <c r="R4508" s="237">
        <v>0</v>
      </c>
      <c r="S4508" s="237">
        <v>0</v>
      </c>
      <c r="T4508" s="237">
        <v>0</v>
      </c>
      <c r="U4508" s="237">
        <v>0</v>
      </c>
      <c r="V4508" s="237">
        <v>0</v>
      </c>
      <c r="W4508" s="237">
        <v>0</v>
      </c>
      <c r="Y4508" s="236" t="str">
        <f t="shared" si="70"/>
        <v>Jordan</v>
      </c>
    </row>
    <row r="4509" spans="1:25">
      <c r="A4509" s="399"/>
      <c r="B4509" s="234" t="s">
        <v>63</v>
      </c>
      <c r="C4509" s="232" t="s">
        <v>13</v>
      </c>
      <c r="D4509" s="235">
        <v>0</v>
      </c>
      <c r="E4509" s="235">
        <v>0</v>
      </c>
      <c r="F4509" s="235">
        <v>0</v>
      </c>
      <c r="G4509" s="235">
        <v>0</v>
      </c>
      <c r="H4509" s="235"/>
      <c r="I4509" s="235">
        <v>0</v>
      </c>
      <c r="J4509" s="235">
        <v>0</v>
      </c>
      <c r="K4509" s="415">
        <v>0</v>
      </c>
      <c r="L4509" s="415">
        <v>0</v>
      </c>
      <c r="M4509" s="415">
        <v>0</v>
      </c>
      <c r="N4509" s="415">
        <v>0</v>
      </c>
      <c r="O4509" s="235">
        <v>0</v>
      </c>
      <c r="P4509" s="235">
        <v>0</v>
      </c>
      <c r="Q4509" s="235">
        <v>0</v>
      </c>
      <c r="R4509" s="235">
        <v>0</v>
      </c>
      <c r="S4509" s="235">
        <v>0</v>
      </c>
      <c r="T4509" s="235">
        <v>0</v>
      </c>
      <c r="U4509" s="235">
        <v>0</v>
      </c>
      <c r="V4509" s="235">
        <v>0</v>
      </c>
      <c r="W4509" s="235">
        <v>0</v>
      </c>
      <c r="Y4509" s="236" t="str">
        <f t="shared" si="70"/>
        <v>Jordan</v>
      </c>
    </row>
    <row r="4510" spans="1:25" ht="22.5">
      <c r="A4510" s="399"/>
      <c r="B4510" s="234" t="s">
        <v>62</v>
      </c>
      <c r="C4510" s="232" t="s">
        <v>13</v>
      </c>
      <c r="D4510" s="237">
        <v>0</v>
      </c>
      <c r="E4510" s="237">
        <v>0</v>
      </c>
      <c r="F4510" s="237">
        <v>0</v>
      </c>
      <c r="G4510" s="237">
        <v>0</v>
      </c>
      <c r="H4510" s="237"/>
      <c r="I4510" s="237">
        <v>0</v>
      </c>
      <c r="J4510" s="237">
        <v>0</v>
      </c>
      <c r="K4510" s="416">
        <v>0</v>
      </c>
      <c r="L4510" s="416">
        <v>0</v>
      </c>
      <c r="M4510" s="416">
        <v>0</v>
      </c>
      <c r="N4510" s="416">
        <v>0</v>
      </c>
      <c r="O4510" s="237">
        <v>0</v>
      </c>
      <c r="P4510" s="237">
        <v>0</v>
      </c>
      <c r="Q4510" s="237">
        <v>0</v>
      </c>
      <c r="R4510" s="237">
        <v>0</v>
      </c>
      <c r="S4510" s="237">
        <v>0</v>
      </c>
      <c r="T4510" s="237">
        <v>0</v>
      </c>
      <c r="U4510" s="237">
        <v>0</v>
      </c>
      <c r="V4510" s="237">
        <v>0</v>
      </c>
      <c r="W4510" s="237">
        <v>0</v>
      </c>
      <c r="Y4510" s="236" t="str">
        <f t="shared" si="70"/>
        <v>Jordan</v>
      </c>
    </row>
    <row r="4511" spans="1:25">
      <c r="A4511" s="399"/>
      <c r="B4511" s="234" t="s">
        <v>61</v>
      </c>
      <c r="C4511" s="232" t="s">
        <v>13</v>
      </c>
      <c r="D4511" s="235">
        <v>0</v>
      </c>
      <c r="E4511" s="235">
        <v>0</v>
      </c>
      <c r="F4511" s="235">
        <v>0</v>
      </c>
      <c r="G4511" s="235">
        <v>0</v>
      </c>
      <c r="H4511" s="235"/>
      <c r="I4511" s="235">
        <v>0</v>
      </c>
      <c r="J4511" s="235">
        <v>0</v>
      </c>
      <c r="K4511" s="415">
        <v>0</v>
      </c>
      <c r="L4511" s="415">
        <v>0</v>
      </c>
      <c r="M4511" s="415">
        <v>0</v>
      </c>
      <c r="N4511" s="415">
        <v>0</v>
      </c>
      <c r="O4511" s="235">
        <v>0</v>
      </c>
      <c r="P4511" s="235">
        <v>0</v>
      </c>
      <c r="Q4511" s="235">
        <v>0</v>
      </c>
      <c r="R4511" s="235">
        <v>0</v>
      </c>
      <c r="S4511" s="235">
        <v>0</v>
      </c>
      <c r="T4511" s="235">
        <v>0</v>
      </c>
      <c r="U4511" s="235">
        <v>0</v>
      </c>
      <c r="V4511" s="235">
        <v>0</v>
      </c>
      <c r="W4511" s="235">
        <v>0</v>
      </c>
      <c r="Y4511" s="236" t="str">
        <f t="shared" si="70"/>
        <v>Jordan</v>
      </c>
    </row>
    <row r="4512" spans="1:25">
      <c r="A4512" s="399"/>
      <c r="B4512" s="234" t="s">
        <v>60</v>
      </c>
      <c r="C4512" s="232" t="s">
        <v>13</v>
      </c>
      <c r="D4512" s="237">
        <v>0</v>
      </c>
      <c r="E4512" s="237">
        <v>0</v>
      </c>
      <c r="F4512" s="237">
        <v>0</v>
      </c>
      <c r="G4512" s="237">
        <v>0</v>
      </c>
      <c r="H4512" s="237"/>
      <c r="I4512" s="237">
        <v>0</v>
      </c>
      <c r="J4512" s="237">
        <v>0</v>
      </c>
      <c r="K4512" s="416">
        <v>0</v>
      </c>
      <c r="L4512" s="416">
        <v>0</v>
      </c>
      <c r="M4512" s="416">
        <v>0</v>
      </c>
      <c r="N4512" s="416">
        <v>0</v>
      </c>
      <c r="O4512" s="237">
        <v>0</v>
      </c>
      <c r="P4512" s="237">
        <v>0</v>
      </c>
      <c r="Q4512" s="237">
        <v>0</v>
      </c>
      <c r="R4512" s="237">
        <v>0</v>
      </c>
      <c r="S4512" s="237">
        <v>0</v>
      </c>
      <c r="T4512" s="237">
        <v>0</v>
      </c>
      <c r="U4512" s="237">
        <v>0</v>
      </c>
      <c r="V4512" s="237">
        <v>0</v>
      </c>
      <c r="W4512" s="237">
        <v>0</v>
      </c>
      <c r="Y4512" s="236" t="str">
        <f t="shared" si="70"/>
        <v>Jordan</v>
      </c>
    </row>
    <row r="4513" spans="1:25">
      <c r="A4513" s="399"/>
      <c r="B4513" s="234" t="s">
        <v>59</v>
      </c>
      <c r="C4513" s="232" t="s">
        <v>13</v>
      </c>
      <c r="D4513" s="235">
        <v>0</v>
      </c>
      <c r="E4513" s="235">
        <v>0</v>
      </c>
      <c r="F4513" s="235">
        <v>0</v>
      </c>
      <c r="G4513" s="235">
        <v>0</v>
      </c>
      <c r="H4513" s="235"/>
      <c r="I4513" s="235">
        <v>0</v>
      </c>
      <c r="J4513" s="235">
        <v>0</v>
      </c>
      <c r="K4513" s="415">
        <v>0</v>
      </c>
      <c r="L4513" s="415">
        <v>0</v>
      </c>
      <c r="M4513" s="415">
        <v>0</v>
      </c>
      <c r="N4513" s="415">
        <v>0</v>
      </c>
      <c r="O4513" s="235">
        <v>0</v>
      </c>
      <c r="P4513" s="235">
        <v>0</v>
      </c>
      <c r="Q4513" s="235">
        <v>0</v>
      </c>
      <c r="R4513" s="235">
        <v>0</v>
      </c>
      <c r="S4513" s="235">
        <v>0</v>
      </c>
      <c r="T4513" s="235">
        <v>0</v>
      </c>
      <c r="U4513" s="235">
        <v>0</v>
      </c>
      <c r="V4513" s="235">
        <v>0</v>
      </c>
      <c r="W4513" s="235">
        <v>0</v>
      </c>
      <c r="Y4513" s="236" t="str">
        <f t="shared" si="70"/>
        <v>Jordan</v>
      </c>
    </row>
    <row r="4514" spans="1:25">
      <c r="A4514" s="399"/>
      <c r="B4514" s="234" t="s">
        <v>58</v>
      </c>
      <c r="C4514" s="232" t="s">
        <v>13</v>
      </c>
      <c r="D4514" s="237">
        <v>0</v>
      </c>
      <c r="E4514" s="237">
        <v>0</v>
      </c>
      <c r="F4514" s="237">
        <v>0</v>
      </c>
      <c r="G4514" s="237">
        <v>0</v>
      </c>
      <c r="H4514" s="237"/>
      <c r="I4514" s="237">
        <v>0</v>
      </c>
      <c r="J4514" s="237">
        <v>0</v>
      </c>
      <c r="K4514" s="416">
        <v>0</v>
      </c>
      <c r="L4514" s="416">
        <v>0</v>
      </c>
      <c r="M4514" s="416">
        <v>0</v>
      </c>
      <c r="N4514" s="416">
        <v>0</v>
      </c>
      <c r="O4514" s="237">
        <v>0</v>
      </c>
      <c r="P4514" s="237">
        <v>0</v>
      </c>
      <c r="Q4514" s="237">
        <v>0</v>
      </c>
      <c r="R4514" s="237">
        <v>0</v>
      </c>
      <c r="S4514" s="237">
        <v>0</v>
      </c>
      <c r="T4514" s="237">
        <v>0</v>
      </c>
      <c r="U4514" s="237">
        <v>0</v>
      </c>
      <c r="V4514" s="237">
        <v>0</v>
      </c>
      <c r="W4514" s="237">
        <v>0</v>
      </c>
      <c r="Y4514" s="236" t="str">
        <f t="shared" si="70"/>
        <v>Jordan</v>
      </c>
    </row>
    <row r="4515" spans="1:25">
      <c r="A4515" s="399"/>
      <c r="B4515" s="234" t="s">
        <v>57</v>
      </c>
      <c r="C4515" s="232" t="s">
        <v>13</v>
      </c>
      <c r="D4515" s="235">
        <v>0</v>
      </c>
      <c r="E4515" s="235">
        <v>0</v>
      </c>
      <c r="F4515" s="235">
        <v>0</v>
      </c>
      <c r="G4515" s="235">
        <v>0</v>
      </c>
      <c r="H4515" s="235"/>
      <c r="I4515" s="235">
        <v>0</v>
      </c>
      <c r="J4515" s="235">
        <v>0</v>
      </c>
      <c r="K4515" s="415">
        <v>0</v>
      </c>
      <c r="L4515" s="415">
        <v>0</v>
      </c>
      <c r="M4515" s="415">
        <v>0</v>
      </c>
      <c r="N4515" s="415">
        <v>0</v>
      </c>
      <c r="O4515" s="235">
        <v>0</v>
      </c>
      <c r="P4515" s="235">
        <v>0</v>
      </c>
      <c r="Q4515" s="235">
        <v>0</v>
      </c>
      <c r="R4515" s="235">
        <v>0</v>
      </c>
      <c r="S4515" s="235">
        <v>0</v>
      </c>
      <c r="T4515" s="235">
        <v>0</v>
      </c>
      <c r="U4515" s="235">
        <v>0</v>
      </c>
      <c r="V4515" s="235">
        <v>0</v>
      </c>
      <c r="W4515" s="235">
        <v>0</v>
      </c>
      <c r="Y4515" s="236" t="str">
        <f t="shared" si="70"/>
        <v>Jordan</v>
      </c>
    </row>
    <row r="4516" spans="1:25">
      <c r="A4516" s="399"/>
      <c r="B4516" s="234" t="s">
        <v>56</v>
      </c>
      <c r="C4516" s="232" t="s">
        <v>13</v>
      </c>
      <c r="D4516" s="237">
        <v>0</v>
      </c>
      <c r="E4516" s="237">
        <v>0</v>
      </c>
      <c r="F4516" s="237">
        <v>0</v>
      </c>
      <c r="G4516" s="237">
        <v>0</v>
      </c>
      <c r="H4516" s="237"/>
      <c r="I4516" s="237">
        <v>0</v>
      </c>
      <c r="J4516" s="237">
        <v>0</v>
      </c>
      <c r="K4516" s="416">
        <v>0</v>
      </c>
      <c r="L4516" s="416">
        <v>0</v>
      </c>
      <c r="M4516" s="416">
        <v>0</v>
      </c>
      <c r="N4516" s="416">
        <v>0</v>
      </c>
      <c r="O4516" s="237">
        <v>0</v>
      </c>
      <c r="P4516" s="237">
        <v>0</v>
      </c>
      <c r="Q4516" s="237">
        <v>0</v>
      </c>
      <c r="R4516" s="237">
        <v>0</v>
      </c>
      <c r="S4516" s="237">
        <v>0</v>
      </c>
      <c r="T4516" s="237">
        <v>0</v>
      </c>
      <c r="U4516" s="237">
        <v>0</v>
      </c>
      <c r="V4516" s="237">
        <v>0</v>
      </c>
      <c r="W4516" s="237">
        <v>0</v>
      </c>
      <c r="Y4516" s="236" t="str">
        <f t="shared" si="70"/>
        <v>Jordan</v>
      </c>
    </row>
    <row r="4517" spans="1:25" ht="22.5">
      <c r="A4517" s="399"/>
      <c r="B4517" s="234" t="s">
        <v>55</v>
      </c>
      <c r="C4517" s="232" t="s">
        <v>13</v>
      </c>
      <c r="D4517" s="235">
        <v>0</v>
      </c>
      <c r="E4517" s="235">
        <v>0</v>
      </c>
      <c r="F4517" s="235">
        <v>0</v>
      </c>
      <c r="G4517" s="235">
        <v>0</v>
      </c>
      <c r="H4517" s="235"/>
      <c r="I4517" s="235">
        <v>0</v>
      </c>
      <c r="J4517" s="235">
        <v>0</v>
      </c>
      <c r="K4517" s="415">
        <v>0</v>
      </c>
      <c r="L4517" s="415">
        <v>0</v>
      </c>
      <c r="M4517" s="415">
        <v>0</v>
      </c>
      <c r="N4517" s="415">
        <v>0</v>
      </c>
      <c r="O4517" s="235">
        <v>0</v>
      </c>
      <c r="P4517" s="235">
        <v>0</v>
      </c>
      <c r="Q4517" s="235">
        <v>0</v>
      </c>
      <c r="R4517" s="235">
        <v>0</v>
      </c>
      <c r="S4517" s="235">
        <v>0</v>
      </c>
      <c r="T4517" s="235">
        <v>0</v>
      </c>
      <c r="U4517" s="235">
        <v>0</v>
      </c>
      <c r="V4517" s="235">
        <v>0</v>
      </c>
      <c r="W4517" s="235">
        <v>0</v>
      </c>
      <c r="Y4517" s="236" t="str">
        <f t="shared" si="70"/>
        <v>Jordan</v>
      </c>
    </row>
    <row r="4518" spans="1:25">
      <c r="A4518" s="399"/>
      <c r="B4518" s="234" t="s">
        <v>54</v>
      </c>
      <c r="C4518" s="232" t="s">
        <v>13</v>
      </c>
      <c r="D4518" s="237">
        <v>0</v>
      </c>
      <c r="E4518" s="237">
        <v>1.4710000000000001</v>
      </c>
      <c r="F4518" s="237">
        <v>0</v>
      </c>
      <c r="G4518" s="237">
        <v>0</v>
      </c>
      <c r="H4518" s="237"/>
      <c r="I4518" s="237">
        <v>0</v>
      </c>
      <c r="J4518" s="237">
        <v>0</v>
      </c>
      <c r="K4518" s="416">
        <v>0</v>
      </c>
      <c r="L4518" s="416">
        <v>0</v>
      </c>
      <c r="M4518" s="416">
        <v>0</v>
      </c>
      <c r="N4518" s="416">
        <v>0</v>
      </c>
      <c r="O4518" s="237">
        <v>0</v>
      </c>
      <c r="P4518" s="237">
        <v>0</v>
      </c>
      <c r="Q4518" s="237">
        <v>1.4710000000000001</v>
      </c>
      <c r="R4518" s="237">
        <v>0</v>
      </c>
      <c r="S4518" s="237">
        <v>0</v>
      </c>
      <c r="T4518" s="237">
        <v>0</v>
      </c>
      <c r="U4518" s="237">
        <v>0</v>
      </c>
      <c r="V4518" s="237">
        <v>0</v>
      </c>
      <c r="W4518" s="237">
        <v>0</v>
      </c>
      <c r="Y4518" s="236" t="str">
        <f t="shared" si="70"/>
        <v>Jordan</v>
      </c>
    </row>
    <row r="4519" spans="1:25">
      <c r="A4519" s="399"/>
      <c r="B4519" s="234" t="s">
        <v>6</v>
      </c>
      <c r="C4519" s="232" t="s">
        <v>13</v>
      </c>
      <c r="D4519" s="235">
        <v>111.49</v>
      </c>
      <c r="E4519" s="235">
        <v>794.95799999999997</v>
      </c>
      <c r="F4519" s="235">
        <v>0</v>
      </c>
      <c r="G4519" s="235">
        <v>0</v>
      </c>
      <c r="H4519" s="235"/>
      <c r="I4519" s="235">
        <v>-906.44799999999998</v>
      </c>
      <c r="J4519" s="235">
        <v>0</v>
      </c>
      <c r="K4519" s="415">
        <v>0</v>
      </c>
      <c r="L4519" s="415">
        <v>0</v>
      </c>
      <c r="M4519" s="415">
        <v>0</v>
      </c>
      <c r="N4519" s="415">
        <v>0</v>
      </c>
      <c r="O4519" s="235">
        <v>0</v>
      </c>
      <c r="P4519" s="235">
        <v>0</v>
      </c>
      <c r="Q4519" s="235">
        <v>0</v>
      </c>
      <c r="R4519" s="235">
        <v>0</v>
      </c>
      <c r="S4519" s="235">
        <v>0</v>
      </c>
      <c r="T4519" s="235">
        <v>0</v>
      </c>
      <c r="U4519" s="235">
        <v>0</v>
      </c>
      <c r="V4519" s="235">
        <v>0</v>
      </c>
      <c r="W4519" s="235">
        <v>4339</v>
      </c>
      <c r="Y4519" s="236" t="str">
        <f t="shared" si="70"/>
        <v>Jordan</v>
      </c>
    </row>
    <row r="4520" spans="1:25">
      <c r="A4520" s="399"/>
      <c r="B4520" s="234" t="s">
        <v>53</v>
      </c>
      <c r="C4520" s="232" t="s">
        <v>13</v>
      </c>
      <c r="D4520" s="237" t="s">
        <v>12</v>
      </c>
      <c r="E4520" s="237" t="s">
        <v>12</v>
      </c>
      <c r="F4520" s="237" t="s">
        <v>12</v>
      </c>
      <c r="G4520" s="237" t="s">
        <v>12</v>
      </c>
      <c r="H4520" s="237"/>
      <c r="I4520" s="237" t="s">
        <v>12</v>
      </c>
      <c r="J4520" s="237" t="s">
        <v>12</v>
      </c>
      <c r="K4520" s="416" t="s">
        <v>12</v>
      </c>
      <c r="L4520" s="416" t="s">
        <v>12</v>
      </c>
      <c r="M4520" s="416" t="s">
        <v>12</v>
      </c>
      <c r="N4520" s="416" t="s">
        <v>12</v>
      </c>
      <c r="O4520" s="237" t="s">
        <v>12</v>
      </c>
      <c r="P4520" s="237" t="s">
        <v>12</v>
      </c>
      <c r="Q4520" s="237" t="s">
        <v>12</v>
      </c>
      <c r="R4520" s="237" t="s">
        <v>12</v>
      </c>
      <c r="S4520" s="237" t="s">
        <v>12</v>
      </c>
      <c r="T4520" s="237" t="s">
        <v>12</v>
      </c>
      <c r="U4520" s="237" t="s">
        <v>12</v>
      </c>
      <c r="V4520" s="237" t="s">
        <v>12</v>
      </c>
      <c r="W4520" s="237" t="s">
        <v>12</v>
      </c>
      <c r="Y4520" s="236" t="str">
        <f t="shared" si="70"/>
        <v>Jordan</v>
      </c>
    </row>
    <row r="4521" spans="1:25">
      <c r="A4521" s="399"/>
      <c r="B4521" s="234" t="s">
        <v>52</v>
      </c>
      <c r="C4521" s="232" t="s">
        <v>13</v>
      </c>
      <c r="D4521" s="235">
        <v>1.02</v>
      </c>
      <c r="E4521" s="235">
        <v>3173.1930000000002</v>
      </c>
      <c r="F4521" s="235">
        <v>0</v>
      </c>
      <c r="G4521" s="235">
        <v>0</v>
      </c>
      <c r="H4521" s="235"/>
      <c r="I4521" s="235">
        <v>0</v>
      </c>
      <c r="J4521" s="235">
        <v>0</v>
      </c>
      <c r="K4521" s="415">
        <v>0</v>
      </c>
      <c r="L4521" s="415">
        <v>0</v>
      </c>
      <c r="M4521" s="415">
        <v>0</v>
      </c>
      <c r="N4521" s="415">
        <v>0</v>
      </c>
      <c r="O4521" s="235">
        <v>0</v>
      </c>
      <c r="P4521" s="235">
        <v>0</v>
      </c>
      <c r="Q4521" s="235">
        <v>0</v>
      </c>
      <c r="R4521" s="235">
        <v>0</v>
      </c>
      <c r="S4521" s="235">
        <v>0</v>
      </c>
      <c r="T4521" s="235">
        <v>0</v>
      </c>
      <c r="U4521" s="235">
        <v>0</v>
      </c>
      <c r="V4521" s="235">
        <v>0</v>
      </c>
      <c r="W4521" s="235">
        <v>0</v>
      </c>
      <c r="Y4521" s="236" t="str">
        <f t="shared" si="70"/>
        <v>Jordan</v>
      </c>
    </row>
    <row r="4522" spans="1:25">
      <c r="A4522" s="399"/>
      <c r="B4522" s="234" t="s">
        <v>51</v>
      </c>
      <c r="C4522" s="232" t="s">
        <v>13</v>
      </c>
      <c r="D4522" s="237">
        <v>0</v>
      </c>
      <c r="E4522" s="237">
        <v>0</v>
      </c>
      <c r="F4522" s="237">
        <v>0</v>
      </c>
      <c r="G4522" s="237">
        <v>0</v>
      </c>
      <c r="H4522" s="237"/>
      <c r="I4522" s="237">
        <v>0</v>
      </c>
      <c r="J4522" s="237">
        <v>0</v>
      </c>
      <c r="K4522" s="416">
        <v>0</v>
      </c>
      <c r="L4522" s="416">
        <v>0</v>
      </c>
      <c r="M4522" s="416">
        <v>0</v>
      </c>
      <c r="N4522" s="416">
        <v>0</v>
      </c>
      <c r="O4522" s="237">
        <v>0</v>
      </c>
      <c r="P4522" s="237">
        <v>0</v>
      </c>
      <c r="Q4522" s="237">
        <v>0</v>
      </c>
      <c r="R4522" s="237">
        <v>0</v>
      </c>
      <c r="S4522" s="237">
        <v>0</v>
      </c>
      <c r="T4522" s="237">
        <v>0</v>
      </c>
      <c r="U4522" s="237">
        <v>0</v>
      </c>
      <c r="V4522" s="237">
        <v>0</v>
      </c>
      <c r="W4522" s="237">
        <v>0</v>
      </c>
      <c r="Y4522" s="236" t="str">
        <f t="shared" si="70"/>
        <v>Jordan</v>
      </c>
    </row>
    <row r="4523" spans="1:25">
      <c r="A4523" s="399"/>
      <c r="B4523" s="234" t="s">
        <v>50</v>
      </c>
      <c r="C4523" s="232" t="s">
        <v>13</v>
      </c>
      <c r="D4523" s="235">
        <v>0</v>
      </c>
      <c r="E4523" s="235">
        <v>0</v>
      </c>
      <c r="F4523" s="235">
        <v>0</v>
      </c>
      <c r="G4523" s="235">
        <v>0</v>
      </c>
      <c r="H4523" s="235"/>
      <c r="I4523" s="235">
        <v>0</v>
      </c>
      <c r="J4523" s="235">
        <v>0</v>
      </c>
      <c r="K4523" s="415">
        <v>0</v>
      </c>
      <c r="L4523" s="415">
        <v>0</v>
      </c>
      <c r="M4523" s="415">
        <v>0</v>
      </c>
      <c r="N4523" s="415">
        <v>0</v>
      </c>
      <c r="O4523" s="235">
        <v>0</v>
      </c>
      <c r="P4523" s="235">
        <v>0</v>
      </c>
      <c r="Q4523" s="235">
        <v>0</v>
      </c>
      <c r="R4523" s="235">
        <v>0</v>
      </c>
      <c r="S4523" s="235">
        <v>0</v>
      </c>
      <c r="T4523" s="235">
        <v>0</v>
      </c>
      <c r="U4523" s="235">
        <v>0</v>
      </c>
      <c r="V4523" s="235">
        <v>0</v>
      </c>
      <c r="W4523" s="235">
        <v>0</v>
      </c>
      <c r="Y4523" s="236" t="str">
        <f t="shared" si="70"/>
        <v>Jordan</v>
      </c>
    </row>
    <row r="4524" spans="1:25">
      <c r="A4524" s="399"/>
      <c r="B4524" s="234" t="s">
        <v>49</v>
      </c>
      <c r="C4524" s="232" t="s">
        <v>13</v>
      </c>
      <c r="D4524" s="237">
        <v>0</v>
      </c>
      <c r="E4524" s="237">
        <v>0</v>
      </c>
      <c r="F4524" s="237">
        <v>0</v>
      </c>
      <c r="G4524" s="237">
        <v>0</v>
      </c>
      <c r="H4524" s="237"/>
      <c r="I4524" s="237">
        <v>0</v>
      </c>
      <c r="J4524" s="237">
        <v>0</v>
      </c>
      <c r="K4524" s="416">
        <v>0</v>
      </c>
      <c r="L4524" s="416">
        <v>0</v>
      </c>
      <c r="M4524" s="416">
        <v>0</v>
      </c>
      <c r="N4524" s="416">
        <v>0</v>
      </c>
      <c r="O4524" s="237">
        <v>0</v>
      </c>
      <c r="P4524" s="237">
        <v>0</v>
      </c>
      <c r="Q4524" s="237">
        <v>0</v>
      </c>
      <c r="R4524" s="237">
        <v>0</v>
      </c>
      <c r="S4524" s="237">
        <v>0</v>
      </c>
      <c r="T4524" s="237">
        <v>0</v>
      </c>
      <c r="U4524" s="237">
        <v>0</v>
      </c>
      <c r="V4524" s="237">
        <v>0</v>
      </c>
      <c r="W4524" s="237">
        <v>0</v>
      </c>
      <c r="Y4524" s="236" t="str">
        <f t="shared" si="70"/>
        <v>Jordan</v>
      </c>
    </row>
    <row r="4525" spans="1:25">
      <c r="A4525" s="399"/>
      <c r="B4525" s="234" t="s">
        <v>48</v>
      </c>
      <c r="C4525" s="232" t="s">
        <v>13</v>
      </c>
      <c r="D4525" s="235">
        <v>0</v>
      </c>
      <c r="E4525" s="235">
        <v>0</v>
      </c>
      <c r="F4525" s="235">
        <v>0</v>
      </c>
      <c r="G4525" s="235">
        <v>0</v>
      </c>
      <c r="H4525" s="235"/>
      <c r="I4525" s="235">
        <v>0</v>
      </c>
      <c r="J4525" s="235">
        <v>0</v>
      </c>
      <c r="K4525" s="415">
        <v>0</v>
      </c>
      <c r="L4525" s="415">
        <v>0</v>
      </c>
      <c r="M4525" s="415">
        <v>0</v>
      </c>
      <c r="N4525" s="415">
        <v>0</v>
      </c>
      <c r="O4525" s="235">
        <v>0</v>
      </c>
      <c r="P4525" s="235">
        <v>0</v>
      </c>
      <c r="Q4525" s="235">
        <v>0</v>
      </c>
      <c r="R4525" s="235">
        <v>0</v>
      </c>
      <c r="S4525" s="235">
        <v>0</v>
      </c>
      <c r="T4525" s="235">
        <v>0</v>
      </c>
      <c r="U4525" s="235">
        <v>0</v>
      </c>
      <c r="V4525" s="235">
        <v>0</v>
      </c>
      <c r="W4525" s="235">
        <v>0</v>
      </c>
      <c r="Y4525" s="236" t="str">
        <f t="shared" si="70"/>
        <v>Jordan</v>
      </c>
    </row>
    <row r="4526" spans="1:25">
      <c r="A4526" s="399"/>
      <c r="B4526" s="234" t="s">
        <v>47</v>
      </c>
      <c r="C4526" s="232" t="s">
        <v>13</v>
      </c>
      <c r="D4526" s="237">
        <v>0</v>
      </c>
      <c r="E4526" s="237">
        <v>0</v>
      </c>
      <c r="F4526" s="237">
        <v>0</v>
      </c>
      <c r="G4526" s="237">
        <v>0</v>
      </c>
      <c r="H4526" s="237"/>
      <c r="I4526" s="237">
        <v>0</v>
      </c>
      <c r="J4526" s="237">
        <v>0</v>
      </c>
      <c r="K4526" s="416">
        <v>0</v>
      </c>
      <c r="L4526" s="416">
        <v>0</v>
      </c>
      <c r="M4526" s="416">
        <v>0</v>
      </c>
      <c r="N4526" s="416">
        <v>0</v>
      </c>
      <c r="O4526" s="237">
        <v>-46.2</v>
      </c>
      <c r="P4526" s="237">
        <v>0</v>
      </c>
      <c r="Q4526" s="237">
        <v>0</v>
      </c>
      <c r="R4526" s="237">
        <v>0</v>
      </c>
      <c r="S4526" s="237">
        <v>0</v>
      </c>
      <c r="T4526" s="237">
        <v>0</v>
      </c>
      <c r="U4526" s="237">
        <v>0</v>
      </c>
      <c r="V4526" s="237">
        <v>0</v>
      </c>
      <c r="W4526" s="237">
        <v>0</v>
      </c>
      <c r="Y4526" s="236" t="str">
        <f t="shared" si="70"/>
        <v>Jordan</v>
      </c>
    </row>
    <row r="4527" spans="1:25">
      <c r="A4527" s="399"/>
      <c r="B4527" s="234" t="s">
        <v>46</v>
      </c>
      <c r="C4527" s="232" t="s">
        <v>13</v>
      </c>
      <c r="D4527" s="235">
        <v>0</v>
      </c>
      <c r="E4527" s="235">
        <v>0</v>
      </c>
      <c r="F4527" s="235">
        <v>0</v>
      </c>
      <c r="G4527" s="235">
        <v>0</v>
      </c>
      <c r="H4527" s="235"/>
      <c r="I4527" s="235">
        <v>0</v>
      </c>
      <c r="J4527" s="235">
        <v>0</v>
      </c>
      <c r="K4527" s="415">
        <v>0</v>
      </c>
      <c r="L4527" s="415">
        <v>0</v>
      </c>
      <c r="M4527" s="415">
        <v>0</v>
      </c>
      <c r="N4527" s="415">
        <v>0</v>
      </c>
      <c r="O4527" s="235">
        <v>0</v>
      </c>
      <c r="P4527" s="235">
        <v>0</v>
      </c>
      <c r="Q4527" s="235">
        <v>0</v>
      </c>
      <c r="R4527" s="235">
        <v>0</v>
      </c>
      <c r="S4527" s="235">
        <v>0</v>
      </c>
      <c r="T4527" s="235">
        <v>0</v>
      </c>
      <c r="U4527" s="235">
        <v>0</v>
      </c>
      <c r="V4527" s="235">
        <v>0</v>
      </c>
      <c r="W4527" s="235">
        <v>0</v>
      </c>
      <c r="Y4527" s="236" t="str">
        <f t="shared" si="70"/>
        <v>Jordan</v>
      </c>
    </row>
    <row r="4528" spans="1:25">
      <c r="A4528" s="399"/>
      <c r="B4528" s="234" t="s">
        <v>45</v>
      </c>
      <c r="C4528" s="232" t="s">
        <v>13</v>
      </c>
      <c r="D4528" s="237">
        <v>0</v>
      </c>
      <c r="E4528" s="237">
        <v>311.35899999999998</v>
      </c>
      <c r="F4528" s="237">
        <v>0</v>
      </c>
      <c r="G4528" s="237">
        <v>-1.1120000000000001</v>
      </c>
      <c r="H4528" s="237"/>
      <c r="I4528" s="237">
        <v>0</v>
      </c>
      <c r="J4528" s="237">
        <v>0</v>
      </c>
      <c r="K4528" s="416">
        <v>0</v>
      </c>
      <c r="L4528" s="416">
        <v>0</v>
      </c>
      <c r="M4528" s="416">
        <v>0</v>
      </c>
      <c r="N4528" s="416">
        <v>0</v>
      </c>
      <c r="O4528" s="237">
        <v>0</v>
      </c>
      <c r="P4528" s="237">
        <v>0</v>
      </c>
      <c r="Q4528" s="237">
        <v>403.654</v>
      </c>
      <c r="R4528" s="237">
        <v>0</v>
      </c>
      <c r="S4528" s="237">
        <v>0</v>
      </c>
      <c r="T4528" s="237">
        <v>0</v>
      </c>
      <c r="U4528" s="237">
        <v>0</v>
      </c>
      <c r="V4528" s="237">
        <v>0</v>
      </c>
      <c r="W4528" s="237">
        <v>0</v>
      </c>
      <c r="Y4528" s="236" t="str">
        <f t="shared" si="70"/>
        <v>Jordan</v>
      </c>
    </row>
    <row r="4529" spans="1:25">
      <c r="A4529" s="399"/>
      <c r="B4529" s="234" t="s">
        <v>44</v>
      </c>
      <c r="C4529" s="232" t="s">
        <v>13</v>
      </c>
      <c r="D4529" s="235">
        <v>0</v>
      </c>
      <c r="E4529" s="235">
        <v>0</v>
      </c>
      <c r="F4529" s="235">
        <v>0</v>
      </c>
      <c r="G4529" s="235">
        <v>0</v>
      </c>
      <c r="H4529" s="235"/>
      <c r="I4529" s="235">
        <v>0</v>
      </c>
      <c r="J4529" s="235">
        <v>0</v>
      </c>
      <c r="K4529" s="415">
        <v>0</v>
      </c>
      <c r="L4529" s="415">
        <v>0</v>
      </c>
      <c r="M4529" s="415">
        <v>0</v>
      </c>
      <c r="N4529" s="415">
        <v>0</v>
      </c>
      <c r="O4529" s="235">
        <v>0</v>
      </c>
      <c r="P4529" s="235">
        <v>0</v>
      </c>
      <c r="Q4529" s="235">
        <v>8.32</v>
      </c>
      <c r="R4529" s="235">
        <v>0</v>
      </c>
      <c r="S4529" s="235">
        <v>0</v>
      </c>
      <c r="T4529" s="235">
        <v>0</v>
      </c>
      <c r="U4529" s="235">
        <v>0</v>
      </c>
      <c r="V4529" s="235">
        <v>0</v>
      </c>
      <c r="W4529" s="235">
        <v>0</v>
      </c>
      <c r="Y4529" s="236" t="str">
        <f t="shared" si="70"/>
        <v>Jordan</v>
      </c>
    </row>
    <row r="4530" spans="1:25">
      <c r="A4530" s="399"/>
      <c r="B4530" s="234" t="s">
        <v>43</v>
      </c>
      <c r="C4530" s="232" t="s">
        <v>13</v>
      </c>
      <c r="D4530" s="237">
        <v>0</v>
      </c>
      <c r="E4530" s="237">
        <v>0</v>
      </c>
      <c r="F4530" s="237">
        <v>0</v>
      </c>
      <c r="G4530" s="237">
        <v>0</v>
      </c>
      <c r="H4530" s="237"/>
      <c r="I4530" s="237">
        <v>0</v>
      </c>
      <c r="J4530" s="237">
        <v>0</v>
      </c>
      <c r="K4530" s="416">
        <v>0</v>
      </c>
      <c r="L4530" s="416">
        <v>0</v>
      </c>
      <c r="M4530" s="416">
        <v>0</v>
      </c>
      <c r="N4530" s="416">
        <v>0</v>
      </c>
      <c r="O4530" s="237">
        <v>0</v>
      </c>
      <c r="P4530" s="237">
        <v>0</v>
      </c>
      <c r="Q4530" s="237">
        <v>0</v>
      </c>
      <c r="R4530" s="237">
        <v>0</v>
      </c>
      <c r="S4530" s="237">
        <v>0</v>
      </c>
      <c r="T4530" s="237">
        <v>0</v>
      </c>
      <c r="U4530" s="237">
        <v>0</v>
      </c>
      <c r="V4530" s="237">
        <v>0</v>
      </c>
      <c r="W4530" s="237">
        <v>0</v>
      </c>
      <c r="Y4530" s="236" t="str">
        <f t="shared" si="70"/>
        <v>Jordan</v>
      </c>
    </row>
    <row r="4531" spans="1:25">
      <c r="A4531" s="399"/>
      <c r="B4531" s="234" t="s">
        <v>42</v>
      </c>
      <c r="C4531" s="232" t="s">
        <v>13</v>
      </c>
      <c r="D4531" s="235">
        <v>0</v>
      </c>
      <c r="E4531" s="235">
        <v>0</v>
      </c>
      <c r="F4531" s="235">
        <v>0</v>
      </c>
      <c r="G4531" s="235">
        <v>0</v>
      </c>
      <c r="H4531" s="235"/>
      <c r="I4531" s="235">
        <v>0</v>
      </c>
      <c r="J4531" s="235">
        <v>0</v>
      </c>
      <c r="K4531" s="415">
        <v>0</v>
      </c>
      <c r="L4531" s="415">
        <v>0</v>
      </c>
      <c r="M4531" s="415">
        <v>0</v>
      </c>
      <c r="N4531" s="415">
        <v>0</v>
      </c>
      <c r="O4531" s="235">
        <v>0</v>
      </c>
      <c r="P4531" s="235">
        <v>0</v>
      </c>
      <c r="Q4531" s="235">
        <v>65.143000000000001</v>
      </c>
      <c r="R4531" s="235">
        <v>0</v>
      </c>
      <c r="S4531" s="235">
        <v>0</v>
      </c>
      <c r="T4531" s="235">
        <v>0</v>
      </c>
      <c r="U4531" s="235">
        <v>0</v>
      </c>
      <c r="V4531" s="235">
        <v>0</v>
      </c>
      <c r="W4531" s="235">
        <v>0</v>
      </c>
      <c r="Y4531" s="236" t="str">
        <f t="shared" si="70"/>
        <v>Jordan</v>
      </c>
    </row>
    <row r="4532" spans="1:25">
      <c r="A4532" s="399"/>
      <c r="B4532" s="234" t="s">
        <v>41</v>
      </c>
      <c r="C4532" s="232" t="s">
        <v>13</v>
      </c>
      <c r="D4532" s="237">
        <v>0</v>
      </c>
      <c r="E4532" s="237">
        <v>694.3</v>
      </c>
      <c r="F4532" s="237">
        <v>0</v>
      </c>
      <c r="G4532" s="237">
        <v>114.105</v>
      </c>
      <c r="H4532" s="237"/>
      <c r="I4532" s="237">
        <v>-1287.066</v>
      </c>
      <c r="J4532" s="237">
        <v>-113.13800000000001</v>
      </c>
      <c r="K4532" s="416">
        <v>0</v>
      </c>
      <c r="L4532" s="416">
        <v>0</v>
      </c>
      <c r="M4532" s="416">
        <v>0</v>
      </c>
      <c r="N4532" s="416">
        <v>0</v>
      </c>
      <c r="O4532" s="237">
        <v>-155.68600000000001</v>
      </c>
      <c r="P4532" s="237">
        <v>0</v>
      </c>
      <c r="Q4532" s="237">
        <v>189.53</v>
      </c>
      <c r="R4532" s="237">
        <v>0</v>
      </c>
      <c r="S4532" s="237">
        <v>0</v>
      </c>
      <c r="T4532" s="237">
        <v>0</v>
      </c>
      <c r="U4532" s="237">
        <v>0</v>
      </c>
      <c r="V4532" s="237">
        <v>0</v>
      </c>
      <c r="W4532" s="237">
        <v>5596</v>
      </c>
      <c r="Y4532" s="236" t="str">
        <f t="shared" si="70"/>
        <v>Jordan</v>
      </c>
    </row>
    <row r="4533" spans="1:25">
      <c r="A4533" s="399"/>
      <c r="B4533" s="234" t="s">
        <v>40</v>
      </c>
      <c r="C4533" s="232" t="s">
        <v>13</v>
      </c>
      <c r="D4533" s="235">
        <v>0</v>
      </c>
      <c r="E4533" s="235">
        <v>0</v>
      </c>
      <c r="F4533" s="235">
        <v>0</v>
      </c>
      <c r="G4533" s="235">
        <v>0</v>
      </c>
      <c r="H4533" s="235"/>
      <c r="I4533" s="235">
        <v>0</v>
      </c>
      <c r="J4533" s="235">
        <v>0</v>
      </c>
      <c r="K4533" s="415">
        <v>0</v>
      </c>
      <c r="L4533" s="415">
        <v>0</v>
      </c>
      <c r="M4533" s="415">
        <v>0</v>
      </c>
      <c r="N4533" s="415">
        <v>0</v>
      </c>
      <c r="O4533" s="235">
        <v>0</v>
      </c>
      <c r="P4533" s="235">
        <v>0</v>
      </c>
      <c r="Q4533" s="235">
        <v>0</v>
      </c>
      <c r="R4533" s="235">
        <v>0</v>
      </c>
      <c r="S4533" s="235">
        <v>0</v>
      </c>
      <c r="T4533" s="235">
        <v>0</v>
      </c>
      <c r="U4533" s="235">
        <v>0</v>
      </c>
      <c r="V4533" s="235">
        <v>0</v>
      </c>
      <c r="W4533" s="235">
        <v>0</v>
      </c>
      <c r="Y4533" s="236" t="str">
        <f t="shared" si="70"/>
        <v>Jordan</v>
      </c>
    </row>
    <row r="4534" spans="1:25">
      <c r="A4534" s="399"/>
      <c r="B4534" s="234" t="s">
        <v>39</v>
      </c>
      <c r="C4534" s="232" t="s">
        <v>13</v>
      </c>
      <c r="D4534" s="237">
        <v>0</v>
      </c>
      <c r="E4534" s="237">
        <v>0</v>
      </c>
      <c r="F4534" s="237">
        <v>0</v>
      </c>
      <c r="G4534" s="237">
        <v>0</v>
      </c>
      <c r="H4534" s="237"/>
      <c r="I4534" s="237">
        <v>0</v>
      </c>
      <c r="J4534" s="237">
        <v>0</v>
      </c>
      <c r="K4534" s="416">
        <v>0</v>
      </c>
      <c r="L4534" s="416">
        <v>0</v>
      </c>
      <c r="M4534" s="416">
        <v>0</v>
      </c>
      <c r="N4534" s="416">
        <v>0</v>
      </c>
      <c r="O4534" s="237">
        <v>0</v>
      </c>
      <c r="P4534" s="237">
        <v>0</v>
      </c>
      <c r="Q4534" s="237">
        <v>0</v>
      </c>
      <c r="R4534" s="237">
        <v>0</v>
      </c>
      <c r="S4534" s="237">
        <v>0</v>
      </c>
      <c r="T4534" s="237">
        <v>0</v>
      </c>
      <c r="U4534" s="237">
        <v>0</v>
      </c>
      <c r="V4534" s="237">
        <v>0</v>
      </c>
      <c r="W4534" s="237">
        <v>0</v>
      </c>
      <c r="Y4534" s="236" t="str">
        <f t="shared" si="70"/>
        <v>Jordan</v>
      </c>
    </row>
    <row r="4535" spans="1:25">
      <c r="A4535" s="399"/>
      <c r="B4535" s="234" t="s">
        <v>38</v>
      </c>
      <c r="C4535" s="232" t="s">
        <v>13</v>
      </c>
      <c r="D4535" s="235">
        <v>0</v>
      </c>
      <c r="E4535" s="235">
        <v>0</v>
      </c>
      <c r="F4535" s="235">
        <v>0</v>
      </c>
      <c r="G4535" s="235">
        <v>0</v>
      </c>
      <c r="H4535" s="235"/>
      <c r="I4535" s="235">
        <v>0</v>
      </c>
      <c r="J4535" s="235">
        <v>0</v>
      </c>
      <c r="K4535" s="415">
        <v>0</v>
      </c>
      <c r="L4535" s="415">
        <v>0</v>
      </c>
      <c r="M4535" s="415">
        <v>0</v>
      </c>
      <c r="N4535" s="415">
        <v>0</v>
      </c>
      <c r="O4535" s="235">
        <v>0</v>
      </c>
      <c r="P4535" s="235">
        <v>0</v>
      </c>
      <c r="Q4535" s="235">
        <v>25.079000000000001</v>
      </c>
      <c r="R4535" s="235">
        <v>0</v>
      </c>
      <c r="S4535" s="235">
        <v>0</v>
      </c>
      <c r="T4535" s="235">
        <v>0</v>
      </c>
      <c r="U4535" s="235">
        <v>0</v>
      </c>
      <c r="V4535" s="235">
        <v>0</v>
      </c>
      <c r="W4535" s="235">
        <v>0</v>
      </c>
      <c r="Y4535" s="236" t="str">
        <f t="shared" si="70"/>
        <v>Jordan</v>
      </c>
    </row>
    <row r="4536" spans="1:25">
      <c r="A4536" s="399"/>
      <c r="B4536" s="234" t="s">
        <v>37</v>
      </c>
      <c r="C4536" s="232" t="s">
        <v>13</v>
      </c>
      <c r="D4536" s="237">
        <v>0</v>
      </c>
      <c r="E4536" s="237">
        <v>0</v>
      </c>
      <c r="F4536" s="237">
        <v>0</v>
      </c>
      <c r="G4536" s="237">
        <v>0</v>
      </c>
      <c r="H4536" s="237"/>
      <c r="I4536" s="237">
        <v>0</v>
      </c>
      <c r="J4536" s="237">
        <v>0</v>
      </c>
      <c r="K4536" s="416">
        <v>0</v>
      </c>
      <c r="L4536" s="416">
        <v>0</v>
      </c>
      <c r="M4536" s="416">
        <v>0</v>
      </c>
      <c r="N4536" s="416">
        <v>0</v>
      </c>
      <c r="O4536" s="237">
        <v>0</v>
      </c>
      <c r="P4536" s="237">
        <v>0</v>
      </c>
      <c r="Q4536" s="237">
        <v>88.492000000000004</v>
      </c>
      <c r="R4536" s="237">
        <v>0</v>
      </c>
      <c r="S4536" s="237">
        <v>0</v>
      </c>
      <c r="T4536" s="237">
        <v>0</v>
      </c>
      <c r="U4536" s="237">
        <v>0</v>
      </c>
      <c r="V4536" s="237">
        <v>0</v>
      </c>
      <c r="W4536" s="237">
        <v>0</v>
      </c>
      <c r="Y4536" s="236" t="str">
        <f t="shared" si="70"/>
        <v>Jordan</v>
      </c>
    </row>
    <row r="4537" spans="1:25">
      <c r="A4537" s="399"/>
      <c r="B4537" s="234" t="s">
        <v>36</v>
      </c>
      <c r="C4537" s="232" t="s">
        <v>13</v>
      </c>
      <c r="D4537" s="235">
        <v>0</v>
      </c>
      <c r="E4537" s="235">
        <v>0</v>
      </c>
      <c r="F4537" s="235">
        <v>0</v>
      </c>
      <c r="G4537" s="235">
        <v>0</v>
      </c>
      <c r="H4537" s="235"/>
      <c r="I4537" s="235">
        <v>0</v>
      </c>
      <c r="J4537" s="235">
        <v>0</v>
      </c>
      <c r="K4537" s="415">
        <v>0</v>
      </c>
      <c r="L4537" s="415">
        <v>0</v>
      </c>
      <c r="M4537" s="415">
        <v>0</v>
      </c>
      <c r="N4537" s="415">
        <v>0</v>
      </c>
      <c r="O4537" s="235">
        <v>0</v>
      </c>
      <c r="P4537" s="235">
        <v>0</v>
      </c>
      <c r="Q4537" s="235">
        <v>0</v>
      </c>
      <c r="R4537" s="235">
        <v>0</v>
      </c>
      <c r="S4537" s="235">
        <v>0</v>
      </c>
      <c r="T4537" s="235">
        <v>0</v>
      </c>
      <c r="U4537" s="235">
        <v>0</v>
      </c>
      <c r="V4537" s="235">
        <v>0</v>
      </c>
      <c r="W4537" s="235">
        <v>0</v>
      </c>
      <c r="Y4537" s="236" t="str">
        <f t="shared" si="70"/>
        <v>Jordan</v>
      </c>
    </row>
    <row r="4538" spans="1:25">
      <c r="A4538" s="399"/>
      <c r="B4538" s="234" t="s">
        <v>35</v>
      </c>
      <c r="C4538" s="232" t="s">
        <v>13</v>
      </c>
      <c r="D4538" s="237">
        <v>0</v>
      </c>
      <c r="E4538" s="237">
        <v>107.003</v>
      </c>
      <c r="F4538" s="237">
        <v>0</v>
      </c>
      <c r="G4538" s="237">
        <v>0</v>
      </c>
      <c r="H4538" s="237"/>
      <c r="I4538" s="237">
        <v>0</v>
      </c>
      <c r="J4538" s="237">
        <v>0</v>
      </c>
      <c r="K4538" s="416">
        <v>0</v>
      </c>
      <c r="L4538" s="416">
        <v>0</v>
      </c>
      <c r="M4538" s="416">
        <v>0</v>
      </c>
      <c r="N4538" s="416">
        <v>0</v>
      </c>
      <c r="O4538" s="237">
        <v>0</v>
      </c>
      <c r="P4538" s="237">
        <v>0</v>
      </c>
      <c r="Q4538" s="237">
        <v>107.003</v>
      </c>
      <c r="R4538" s="237">
        <v>0</v>
      </c>
      <c r="S4538" s="237">
        <v>0</v>
      </c>
      <c r="T4538" s="237">
        <v>0</v>
      </c>
      <c r="U4538" s="237">
        <v>107.003</v>
      </c>
      <c r="V4538" s="237">
        <v>0</v>
      </c>
      <c r="W4538" s="237">
        <v>0</v>
      </c>
      <c r="Y4538" s="236" t="str">
        <f t="shared" si="70"/>
        <v>Jordan</v>
      </c>
    </row>
    <row r="4539" spans="1:25">
      <c r="A4539" s="399"/>
      <c r="B4539" s="234" t="s">
        <v>34</v>
      </c>
      <c r="C4539" s="232" t="s">
        <v>13</v>
      </c>
      <c r="D4539" s="235">
        <v>0</v>
      </c>
      <c r="E4539" s="235">
        <v>0</v>
      </c>
      <c r="F4539" s="235">
        <v>0</v>
      </c>
      <c r="G4539" s="235">
        <v>0</v>
      </c>
      <c r="H4539" s="235"/>
      <c r="I4539" s="235">
        <v>0</v>
      </c>
      <c r="J4539" s="235">
        <v>0</v>
      </c>
      <c r="K4539" s="415">
        <v>0</v>
      </c>
      <c r="L4539" s="415">
        <v>0</v>
      </c>
      <c r="M4539" s="415">
        <v>0</v>
      </c>
      <c r="N4539" s="415">
        <v>0</v>
      </c>
      <c r="O4539" s="235">
        <v>-2.8660000000000001</v>
      </c>
      <c r="P4539" s="235">
        <v>0</v>
      </c>
      <c r="Q4539" s="235">
        <v>0.95499999999999996</v>
      </c>
      <c r="R4539" s="235">
        <v>0</v>
      </c>
      <c r="S4539" s="235">
        <v>0</v>
      </c>
      <c r="T4539" s="235">
        <v>0</v>
      </c>
      <c r="U4539" s="235">
        <v>0</v>
      </c>
      <c r="V4539" s="235">
        <v>0</v>
      </c>
      <c r="W4539" s="235">
        <v>0</v>
      </c>
      <c r="Y4539" s="236" t="str">
        <f t="shared" si="70"/>
        <v>Jordan</v>
      </c>
    </row>
    <row r="4540" spans="1:25" ht="22.5">
      <c r="A4540" s="399"/>
      <c r="B4540" s="234" t="s">
        <v>33</v>
      </c>
      <c r="C4540" s="232" t="s">
        <v>13</v>
      </c>
      <c r="D4540" s="237">
        <v>0</v>
      </c>
      <c r="E4540" s="237">
        <v>0</v>
      </c>
      <c r="F4540" s="237">
        <v>0</v>
      </c>
      <c r="G4540" s="237">
        <v>0</v>
      </c>
      <c r="H4540" s="237"/>
      <c r="I4540" s="237">
        <v>0</v>
      </c>
      <c r="J4540" s="237">
        <v>0</v>
      </c>
      <c r="K4540" s="416">
        <v>0</v>
      </c>
      <c r="L4540" s="416">
        <v>0</v>
      </c>
      <c r="M4540" s="416">
        <v>0</v>
      </c>
      <c r="N4540" s="416">
        <v>0</v>
      </c>
      <c r="O4540" s="237">
        <v>0</v>
      </c>
      <c r="P4540" s="237">
        <v>0</v>
      </c>
      <c r="Q4540" s="237">
        <v>0</v>
      </c>
      <c r="R4540" s="237">
        <v>0</v>
      </c>
      <c r="S4540" s="237">
        <v>0</v>
      </c>
      <c r="T4540" s="237">
        <v>0</v>
      </c>
      <c r="U4540" s="237">
        <v>0</v>
      </c>
      <c r="V4540" s="237">
        <v>0</v>
      </c>
      <c r="W4540" s="237">
        <v>0</v>
      </c>
      <c r="Y4540" s="236" t="str">
        <f t="shared" si="70"/>
        <v>Jordan</v>
      </c>
    </row>
    <row r="4541" spans="1:25">
      <c r="A4541" s="399"/>
      <c r="B4541" s="234" t="s">
        <v>32</v>
      </c>
      <c r="C4541" s="232" t="s">
        <v>13</v>
      </c>
      <c r="D4541" s="235">
        <v>0</v>
      </c>
      <c r="E4541" s="235">
        <v>0</v>
      </c>
      <c r="F4541" s="235">
        <v>0</v>
      </c>
      <c r="G4541" s="235">
        <v>0</v>
      </c>
      <c r="H4541" s="235"/>
      <c r="I4541" s="235">
        <v>0</v>
      </c>
      <c r="J4541" s="235">
        <v>0</v>
      </c>
      <c r="K4541" s="415">
        <v>0</v>
      </c>
      <c r="L4541" s="415">
        <v>0</v>
      </c>
      <c r="M4541" s="415">
        <v>0</v>
      </c>
      <c r="N4541" s="415">
        <v>0</v>
      </c>
      <c r="O4541" s="235">
        <v>0</v>
      </c>
      <c r="P4541" s="235">
        <v>0</v>
      </c>
      <c r="Q4541" s="235">
        <v>0</v>
      </c>
      <c r="R4541" s="235">
        <v>0</v>
      </c>
      <c r="S4541" s="235">
        <v>0</v>
      </c>
      <c r="T4541" s="235">
        <v>0</v>
      </c>
      <c r="U4541" s="235">
        <v>0</v>
      </c>
      <c r="V4541" s="235">
        <v>0</v>
      </c>
      <c r="W4541" s="235">
        <v>0</v>
      </c>
      <c r="Y4541" s="236" t="str">
        <f t="shared" si="70"/>
        <v>Jordan</v>
      </c>
    </row>
    <row r="4542" spans="1:25">
      <c r="A4542" s="399"/>
      <c r="B4542" s="234" t="s">
        <v>31</v>
      </c>
      <c r="C4542" s="232" t="s">
        <v>13</v>
      </c>
      <c r="D4542" s="237">
        <v>4.7300000000000004</v>
      </c>
      <c r="E4542" s="237">
        <v>0</v>
      </c>
      <c r="F4542" s="237">
        <v>0</v>
      </c>
      <c r="G4542" s="237">
        <v>0</v>
      </c>
      <c r="H4542" s="237"/>
      <c r="I4542" s="237">
        <v>-4.7300000000000004</v>
      </c>
      <c r="J4542" s="237">
        <v>0</v>
      </c>
      <c r="K4542" s="416">
        <v>0</v>
      </c>
      <c r="L4542" s="416">
        <v>0</v>
      </c>
      <c r="M4542" s="416">
        <v>0</v>
      </c>
      <c r="N4542" s="416">
        <v>0</v>
      </c>
      <c r="O4542" s="237">
        <v>0</v>
      </c>
      <c r="P4542" s="237">
        <v>0</v>
      </c>
      <c r="Q4542" s="237">
        <v>0</v>
      </c>
      <c r="R4542" s="237">
        <v>0</v>
      </c>
      <c r="S4542" s="237">
        <v>0</v>
      </c>
      <c r="T4542" s="237">
        <v>0</v>
      </c>
      <c r="U4542" s="237">
        <v>0</v>
      </c>
      <c r="V4542" s="237">
        <v>0</v>
      </c>
      <c r="W4542" s="237">
        <v>55</v>
      </c>
      <c r="Y4542" s="236" t="str">
        <f t="shared" si="70"/>
        <v>Jordan</v>
      </c>
    </row>
    <row r="4543" spans="1:25">
      <c r="A4543" s="399"/>
      <c r="B4543" s="234" t="s">
        <v>30</v>
      </c>
      <c r="C4543" s="232" t="s">
        <v>13</v>
      </c>
      <c r="D4543" s="235">
        <v>0</v>
      </c>
      <c r="E4543" s="235">
        <v>0</v>
      </c>
      <c r="F4543" s="235">
        <v>0</v>
      </c>
      <c r="G4543" s="235">
        <v>0</v>
      </c>
      <c r="H4543" s="235"/>
      <c r="I4543" s="235">
        <v>0</v>
      </c>
      <c r="J4543" s="235">
        <v>0</v>
      </c>
      <c r="K4543" s="415">
        <v>0</v>
      </c>
      <c r="L4543" s="415">
        <v>0</v>
      </c>
      <c r="M4543" s="415">
        <v>0</v>
      </c>
      <c r="N4543" s="415">
        <v>0</v>
      </c>
      <c r="O4543" s="235">
        <v>0</v>
      </c>
      <c r="P4543" s="235">
        <v>0</v>
      </c>
      <c r="Q4543" s="235">
        <v>0</v>
      </c>
      <c r="R4543" s="235">
        <v>0</v>
      </c>
      <c r="S4543" s="235">
        <v>0</v>
      </c>
      <c r="T4543" s="235">
        <v>0</v>
      </c>
      <c r="U4543" s="235">
        <v>0</v>
      </c>
      <c r="V4543" s="235">
        <v>0</v>
      </c>
      <c r="W4543" s="235">
        <v>0</v>
      </c>
      <c r="Y4543" s="236" t="str">
        <f t="shared" si="70"/>
        <v>Jordan</v>
      </c>
    </row>
    <row r="4544" spans="1:25">
      <c r="A4544" s="399"/>
      <c r="B4544" s="234" t="s">
        <v>29</v>
      </c>
      <c r="C4544" s="232" t="s">
        <v>13</v>
      </c>
      <c r="D4544" s="237">
        <v>0</v>
      </c>
      <c r="E4544" s="237">
        <v>0</v>
      </c>
      <c r="F4544" s="237">
        <v>0</v>
      </c>
      <c r="G4544" s="237">
        <v>0</v>
      </c>
      <c r="H4544" s="237"/>
      <c r="I4544" s="237">
        <v>0</v>
      </c>
      <c r="J4544" s="237">
        <v>0</v>
      </c>
      <c r="K4544" s="416">
        <v>0</v>
      </c>
      <c r="L4544" s="416">
        <v>0</v>
      </c>
      <c r="M4544" s="416">
        <v>0</v>
      </c>
      <c r="N4544" s="416">
        <v>0</v>
      </c>
      <c r="O4544" s="237">
        <v>0</v>
      </c>
      <c r="P4544" s="237">
        <v>0</v>
      </c>
      <c r="Q4544" s="237">
        <v>0</v>
      </c>
      <c r="R4544" s="237">
        <v>0</v>
      </c>
      <c r="S4544" s="237">
        <v>0</v>
      </c>
      <c r="T4544" s="237">
        <v>0</v>
      </c>
      <c r="U4544" s="237">
        <v>0</v>
      </c>
      <c r="V4544" s="237">
        <v>0</v>
      </c>
      <c r="W4544" s="237">
        <v>0</v>
      </c>
      <c r="Y4544" s="236" t="str">
        <f t="shared" si="70"/>
        <v>Jordan</v>
      </c>
    </row>
    <row r="4545" spans="1:25">
      <c r="A4545" s="399"/>
      <c r="B4545" s="234" t="s">
        <v>28</v>
      </c>
      <c r="C4545" s="232" t="s">
        <v>13</v>
      </c>
      <c r="D4545" s="235">
        <v>144.97499999999999</v>
      </c>
      <c r="E4545" s="235">
        <v>0</v>
      </c>
      <c r="F4545" s="235">
        <v>0</v>
      </c>
      <c r="G4545" s="235">
        <v>0</v>
      </c>
      <c r="H4545" s="235"/>
      <c r="I4545" s="235">
        <v>0</v>
      </c>
      <c r="J4545" s="235">
        <v>0</v>
      </c>
      <c r="K4545" s="415">
        <v>0</v>
      </c>
      <c r="L4545" s="415">
        <v>0</v>
      </c>
      <c r="M4545" s="415">
        <v>0</v>
      </c>
      <c r="N4545" s="415">
        <v>0</v>
      </c>
      <c r="O4545" s="235">
        <v>0</v>
      </c>
      <c r="P4545" s="235">
        <v>0</v>
      </c>
      <c r="Q4545" s="235">
        <v>144.97499999999999</v>
      </c>
      <c r="R4545" s="235">
        <v>0</v>
      </c>
      <c r="S4545" s="235">
        <v>0</v>
      </c>
      <c r="T4545" s="235">
        <v>0</v>
      </c>
      <c r="U4545" s="235">
        <v>0</v>
      </c>
      <c r="V4545" s="235">
        <v>0</v>
      </c>
      <c r="W4545" s="235">
        <v>0</v>
      </c>
      <c r="Y4545" s="236" t="str">
        <f t="shared" si="70"/>
        <v>Jordan</v>
      </c>
    </row>
    <row r="4546" spans="1:25">
      <c r="A4546" s="399"/>
      <c r="B4546" s="234" t="s">
        <v>27</v>
      </c>
      <c r="C4546" s="232" t="s">
        <v>13</v>
      </c>
      <c r="D4546" s="237">
        <v>0</v>
      </c>
      <c r="E4546" s="237">
        <v>0</v>
      </c>
      <c r="F4546" s="237">
        <v>0</v>
      </c>
      <c r="G4546" s="237">
        <v>0</v>
      </c>
      <c r="H4546" s="237"/>
      <c r="I4546" s="237">
        <v>0</v>
      </c>
      <c r="J4546" s="237">
        <v>0</v>
      </c>
      <c r="K4546" s="416">
        <v>0</v>
      </c>
      <c r="L4546" s="416">
        <v>0</v>
      </c>
      <c r="M4546" s="416">
        <v>0</v>
      </c>
      <c r="N4546" s="416">
        <v>0</v>
      </c>
      <c r="O4546" s="237">
        <v>0</v>
      </c>
      <c r="P4546" s="237">
        <v>0</v>
      </c>
      <c r="Q4546" s="237">
        <v>0</v>
      </c>
      <c r="R4546" s="237">
        <v>0</v>
      </c>
      <c r="S4546" s="237">
        <v>0</v>
      </c>
      <c r="T4546" s="237">
        <v>0</v>
      </c>
      <c r="U4546" s="237">
        <v>0</v>
      </c>
      <c r="V4546" s="237">
        <v>0</v>
      </c>
      <c r="W4546" s="237">
        <v>0</v>
      </c>
      <c r="Y4546" s="236" t="str">
        <f t="shared" si="70"/>
        <v>Jordan</v>
      </c>
    </row>
    <row r="4547" spans="1:25">
      <c r="A4547" s="399"/>
      <c r="B4547" s="234" t="s">
        <v>26</v>
      </c>
      <c r="C4547" s="232" t="s">
        <v>13</v>
      </c>
      <c r="D4547" s="235">
        <v>0.25800000000000001</v>
      </c>
      <c r="E4547" s="235">
        <v>0</v>
      </c>
      <c r="F4547" s="235">
        <v>0</v>
      </c>
      <c r="G4547" s="235">
        <v>0</v>
      </c>
      <c r="H4547" s="235"/>
      <c r="I4547" s="235">
        <v>-0.25800000000000001</v>
      </c>
      <c r="J4547" s="235">
        <v>0</v>
      </c>
      <c r="K4547" s="415">
        <v>0</v>
      </c>
      <c r="L4547" s="415">
        <v>0</v>
      </c>
      <c r="M4547" s="415">
        <v>0</v>
      </c>
      <c r="N4547" s="415">
        <v>0</v>
      </c>
      <c r="O4547" s="235">
        <v>0</v>
      </c>
      <c r="P4547" s="235">
        <v>0</v>
      </c>
      <c r="Q4547" s="235">
        <v>0</v>
      </c>
      <c r="R4547" s="235">
        <v>0</v>
      </c>
      <c r="S4547" s="235">
        <v>0</v>
      </c>
      <c r="T4547" s="235">
        <v>0</v>
      </c>
      <c r="U4547" s="235">
        <v>0</v>
      </c>
      <c r="V4547" s="235">
        <v>0</v>
      </c>
      <c r="W4547" s="235">
        <v>3</v>
      </c>
      <c r="Y4547" s="236" t="str">
        <f t="shared" si="70"/>
        <v>Jordan</v>
      </c>
    </row>
    <row r="4548" spans="1:25">
      <c r="A4548" s="399"/>
      <c r="B4548" s="234" t="s">
        <v>25</v>
      </c>
      <c r="C4548" s="232" t="s">
        <v>13</v>
      </c>
      <c r="D4548" s="237">
        <v>0</v>
      </c>
      <c r="E4548" s="237">
        <v>0</v>
      </c>
      <c r="F4548" s="237">
        <v>0</v>
      </c>
      <c r="G4548" s="237">
        <v>0</v>
      </c>
      <c r="H4548" s="237"/>
      <c r="I4548" s="237">
        <v>0</v>
      </c>
      <c r="J4548" s="237">
        <v>0</v>
      </c>
      <c r="K4548" s="416">
        <v>0</v>
      </c>
      <c r="L4548" s="416">
        <v>0</v>
      </c>
      <c r="M4548" s="416">
        <v>0</v>
      </c>
      <c r="N4548" s="416">
        <v>0</v>
      </c>
      <c r="O4548" s="237">
        <v>0</v>
      </c>
      <c r="P4548" s="237">
        <v>0</v>
      </c>
      <c r="Q4548" s="237">
        <v>0</v>
      </c>
      <c r="R4548" s="237">
        <v>0</v>
      </c>
      <c r="S4548" s="237">
        <v>0</v>
      </c>
      <c r="T4548" s="237">
        <v>0</v>
      </c>
      <c r="U4548" s="237">
        <v>0</v>
      </c>
      <c r="V4548" s="237">
        <v>0</v>
      </c>
      <c r="W4548" s="237">
        <v>0</v>
      </c>
      <c r="Y4548" s="236" t="str">
        <f t="shared" si="70"/>
        <v>Jordan</v>
      </c>
    </row>
    <row r="4549" spans="1:25">
      <c r="A4549" s="399"/>
      <c r="B4549" s="234" t="s">
        <v>0</v>
      </c>
      <c r="C4549" s="232" t="s">
        <v>13</v>
      </c>
      <c r="D4549" s="235">
        <v>0</v>
      </c>
      <c r="E4549" s="235">
        <v>32.765999999999998</v>
      </c>
      <c r="F4549" s="235">
        <v>-5.0739999999999998</v>
      </c>
      <c r="G4549" s="235">
        <v>0.68799999999999994</v>
      </c>
      <c r="H4549" s="235"/>
      <c r="I4549" s="235">
        <v>1460.0219999999999</v>
      </c>
      <c r="J4549" s="235">
        <v>24.596</v>
      </c>
      <c r="K4549" s="415">
        <v>0</v>
      </c>
      <c r="L4549" s="415">
        <v>0</v>
      </c>
      <c r="M4549" s="415">
        <v>0</v>
      </c>
      <c r="N4549" s="415">
        <v>0</v>
      </c>
      <c r="O4549" s="235">
        <v>-61.49</v>
      </c>
      <c r="P4549" s="235">
        <v>-206.916</v>
      </c>
      <c r="Q4549" s="235">
        <v>1244.5920000000001</v>
      </c>
      <c r="R4549" s="235">
        <v>0</v>
      </c>
      <c r="S4549" s="235">
        <v>11.007999999999999</v>
      </c>
      <c r="T4549" s="235">
        <v>0</v>
      </c>
      <c r="U4549" s="235">
        <v>30.702000000000002</v>
      </c>
      <c r="V4549" s="235">
        <v>0</v>
      </c>
      <c r="W4549" s="235">
        <v>0</v>
      </c>
      <c r="Y4549" s="236" t="str">
        <f t="shared" ref="Y4549:Y4612" si="71">IF(ISTEXT(A4549),A4549,Y4548)</f>
        <v>Jordan</v>
      </c>
    </row>
    <row r="4550" spans="1:25">
      <c r="A4550" s="399"/>
      <c r="B4550" s="234" t="s">
        <v>24</v>
      </c>
      <c r="C4550" s="232" t="s">
        <v>13</v>
      </c>
      <c r="D4550" s="237">
        <v>0</v>
      </c>
      <c r="E4550" s="237">
        <v>0</v>
      </c>
      <c r="F4550" s="237">
        <v>0</v>
      </c>
      <c r="G4550" s="237">
        <v>0</v>
      </c>
      <c r="H4550" s="237"/>
      <c r="I4550" s="237">
        <v>0</v>
      </c>
      <c r="J4550" s="237">
        <v>0</v>
      </c>
      <c r="K4550" s="416">
        <v>0</v>
      </c>
      <c r="L4550" s="416">
        <v>0</v>
      </c>
      <c r="M4550" s="416">
        <v>0</v>
      </c>
      <c r="N4550" s="416">
        <v>0</v>
      </c>
      <c r="O4550" s="237">
        <v>0</v>
      </c>
      <c r="P4550" s="237">
        <v>0</v>
      </c>
      <c r="Q4550" s="237">
        <v>0</v>
      </c>
      <c r="R4550" s="237">
        <v>0</v>
      </c>
      <c r="S4550" s="237">
        <v>0</v>
      </c>
      <c r="T4550" s="237">
        <v>0</v>
      </c>
      <c r="U4550" s="237">
        <v>0</v>
      </c>
      <c r="V4550" s="237">
        <v>0</v>
      </c>
      <c r="W4550" s="237">
        <v>0</v>
      </c>
      <c r="Y4550" s="236" t="str">
        <f t="shared" si="71"/>
        <v>Jordan</v>
      </c>
    </row>
    <row r="4551" spans="1:25">
      <c r="A4551" s="399"/>
      <c r="B4551" s="234" t="s">
        <v>23</v>
      </c>
      <c r="C4551" s="232" t="s">
        <v>13</v>
      </c>
      <c r="D4551" s="235">
        <v>267.392</v>
      </c>
      <c r="E4551" s="235">
        <v>7594.3360000000002</v>
      </c>
      <c r="F4551" s="235">
        <v>-5.0739999999999998</v>
      </c>
      <c r="G4551" s="235">
        <v>146.352</v>
      </c>
      <c r="H4551" s="235"/>
      <c r="I4551" s="235">
        <v>-2146.4029999999998</v>
      </c>
      <c r="J4551" s="235">
        <v>-92.617999999999995</v>
      </c>
      <c r="K4551" s="415">
        <v>0</v>
      </c>
      <c r="L4551" s="415">
        <v>0</v>
      </c>
      <c r="M4551" s="415">
        <v>0</v>
      </c>
      <c r="N4551" s="415">
        <v>0</v>
      </c>
      <c r="O4551" s="235">
        <v>-270.31799999999998</v>
      </c>
      <c r="P4551" s="235">
        <v>-206.916</v>
      </c>
      <c r="Q4551" s="235">
        <v>5133.0429999999997</v>
      </c>
      <c r="R4551" s="235">
        <v>0</v>
      </c>
      <c r="S4551" s="235">
        <v>11.007999999999999</v>
      </c>
      <c r="T4551" s="235">
        <v>0</v>
      </c>
      <c r="U4551" s="235">
        <v>350.53100000000001</v>
      </c>
      <c r="V4551" s="235">
        <v>0</v>
      </c>
      <c r="W4551" s="235">
        <v>17263</v>
      </c>
      <c r="Y4551" s="236" t="str">
        <f t="shared" si="71"/>
        <v>Jordan</v>
      </c>
    </row>
    <row r="4552" spans="1:25">
      <c r="A4552" s="399"/>
      <c r="B4552" s="234" t="s">
        <v>22</v>
      </c>
      <c r="C4552" s="232" t="s">
        <v>13</v>
      </c>
      <c r="D4552" s="237">
        <v>154.88200000000001</v>
      </c>
      <c r="E4552" s="237">
        <v>1.4710000000000001</v>
      </c>
      <c r="F4552" s="237">
        <v>0</v>
      </c>
      <c r="G4552" s="237">
        <v>0</v>
      </c>
      <c r="H4552" s="237"/>
      <c r="I4552" s="237">
        <v>-6.7069999999999999</v>
      </c>
      <c r="J4552" s="237">
        <v>0</v>
      </c>
      <c r="K4552" s="416">
        <v>0</v>
      </c>
      <c r="L4552" s="416">
        <v>0</v>
      </c>
      <c r="M4552" s="416">
        <v>0</v>
      </c>
      <c r="N4552" s="416">
        <v>0</v>
      </c>
      <c r="O4552" s="237">
        <v>0</v>
      </c>
      <c r="P4552" s="237">
        <v>0</v>
      </c>
      <c r="Q4552" s="237">
        <v>149.64599999999999</v>
      </c>
      <c r="R4552" s="237">
        <v>0</v>
      </c>
      <c r="S4552" s="237">
        <v>0</v>
      </c>
      <c r="T4552" s="237">
        <v>0</v>
      </c>
      <c r="U4552" s="237">
        <v>0</v>
      </c>
      <c r="V4552" s="237">
        <v>0</v>
      </c>
      <c r="W4552" s="237">
        <v>64</v>
      </c>
      <c r="Y4552" s="236" t="str">
        <f t="shared" si="71"/>
        <v>Jordan</v>
      </c>
    </row>
    <row r="4553" spans="1:25">
      <c r="A4553" s="399"/>
      <c r="B4553" s="234" t="s">
        <v>21</v>
      </c>
      <c r="C4553" s="232" t="s">
        <v>13</v>
      </c>
      <c r="D4553" s="235">
        <v>0</v>
      </c>
      <c r="E4553" s="235">
        <v>0</v>
      </c>
      <c r="F4553" s="235">
        <v>0</v>
      </c>
      <c r="G4553" s="235">
        <v>0</v>
      </c>
      <c r="H4553" s="235"/>
      <c r="I4553" s="235">
        <v>0</v>
      </c>
      <c r="J4553" s="235">
        <v>0</v>
      </c>
      <c r="K4553" s="415">
        <v>0</v>
      </c>
      <c r="L4553" s="415">
        <v>0</v>
      </c>
      <c r="M4553" s="415">
        <v>0</v>
      </c>
      <c r="N4553" s="415">
        <v>0</v>
      </c>
      <c r="O4553" s="235">
        <v>0</v>
      </c>
      <c r="P4553" s="235">
        <v>0</v>
      </c>
      <c r="Q4553" s="235">
        <v>0</v>
      </c>
      <c r="R4553" s="235">
        <v>0</v>
      </c>
      <c r="S4553" s="235">
        <v>0</v>
      </c>
      <c r="T4553" s="235">
        <v>0</v>
      </c>
      <c r="U4553" s="235">
        <v>0</v>
      </c>
      <c r="V4553" s="235">
        <v>0</v>
      </c>
      <c r="W4553" s="235">
        <v>0</v>
      </c>
      <c r="Y4553" s="236" t="str">
        <f t="shared" si="71"/>
        <v>Jordan</v>
      </c>
    </row>
    <row r="4554" spans="1:25">
      <c r="A4554" s="399"/>
      <c r="B4554" s="234" t="s">
        <v>20</v>
      </c>
      <c r="C4554" s="232" t="s">
        <v>13</v>
      </c>
      <c r="D4554" s="237">
        <v>0</v>
      </c>
      <c r="E4554" s="237">
        <v>0</v>
      </c>
      <c r="F4554" s="237">
        <v>0</v>
      </c>
      <c r="G4554" s="237">
        <v>0</v>
      </c>
      <c r="H4554" s="237"/>
      <c r="I4554" s="237">
        <v>0</v>
      </c>
      <c r="J4554" s="237">
        <v>0</v>
      </c>
      <c r="K4554" s="416">
        <v>0</v>
      </c>
      <c r="L4554" s="416">
        <v>0</v>
      </c>
      <c r="M4554" s="416">
        <v>0</v>
      </c>
      <c r="N4554" s="416">
        <v>0</v>
      </c>
      <c r="O4554" s="237">
        <v>0</v>
      </c>
      <c r="P4554" s="237">
        <v>0</v>
      </c>
      <c r="Q4554" s="237">
        <v>0</v>
      </c>
      <c r="R4554" s="237">
        <v>0</v>
      </c>
      <c r="S4554" s="237">
        <v>0</v>
      </c>
      <c r="T4554" s="237">
        <v>0</v>
      </c>
      <c r="U4554" s="237">
        <v>0</v>
      </c>
      <c r="V4554" s="237">
        <v>0</v>
      </c>
      <c r="W4554" s="237">
        <v>0</v>
      </c>
      <c r="Y4554" s="236" t="str">
        <f t="shared" si="71"/>
        <v>Jordan</v>
      </c>
    </row>
    <row r="4555" spans="1:25">
      <c r="A4555" s="399"/>
      <c r="B4555" s="234" t="s">
        <v>19</v>
      </c>
      <c r="C4555" s="232" t="s">
        <v>13</v>
      </c>
      <c r="D4555" s="235">
        <v>0</v>
      </c>
      <c r="E4555" s="235">
        <v>0</v>
      </c>
      <c r="F4555" s="235">
        <v>0</v>
      </c>
      <c r="G4555" s="235">
        <v>0</v>
      </c>
      <c r="H4555" s="235"/>
      <c r="I4555" s="235">
        <v>0</v>
      </c>
      <c r="J4555" s="235">
        <v>0</v>
      </c>
      <c r="K4555" s="415">
        <v>0</v>
      </c>
      <c r="L4555" s="415">
        <v>0</v>
      </c>
      <c r="M4555" s="415">
        <v>0</v>
      </c>
      <c r="N4555" s="415">
        <v>0</v>
      </c>
      <c r="O4555" s="235">
        <v>0</v>
      </c>
      <c r="P4555" s="235">
        <v>0</v>
      </c>
      <c r="Q4555" s="235">
        <v>0</v>
      </c>
      <c r="R4555" s="235">
        <v>0</v>
      </c>
      <c r="S4555" s="235">
        <v>0</v>
      </c>
      <c r="T4555" s="235">
        <v>0</v>
      </c>
      <c r="U4555" s="235">
        <v>0</v>
      </c>
      <c r="V4555" s="235">
        <v>0</v>
      </c>
      <c r="W4555" s="235">
        <v>0</v>
      </c>
      <c r="Y4555" s="236" t="str">
        <f t="shared" si="71"/>
        <v>Jordan</v>
      </c>
    </row>
    <row r="4556" spans="1:25">
      <c r="A4556" s="399"/>
      <c r="B4556" s="234" t="s">
        <v>18</v>
      </c>
      <c r="C4556" s="232" t="s">
        <v>13</v>
      </c>
      <c r="D4556" s="237">
        <v>0</v>
      </c>
      <c r="E4556" s="237">
        <v>536.64300000000003</v>
      </c>
      <c r="F4556" s="237">
        <v>0</v>
      </c>
      <c r="G4556" s="237">
        <v>3.12</v>
      </c>
      <c r="H4556" s="237"/>
      <c r="I4556" s="237">
        <v>0</v>
      </c>
      <c r="J4556" s="237">
        <v>0</v>
      </c>
      <c r="K4556" s="416">
        <v>0</v>
      </c>
      <c r="L4556" s="416">
        <v>0</v>
      </c>
      <c r="M4556" s="416">
        <v>0</v>
      </c>
      <c r="N4556" s="416">
        <v>0</v>
      </c>
      <c r="O4556" s="237">
        <v>0</v>
      </c>
      <c r="P4556" s="237">
        <v>0</v>
      </c>
      <c r="Q4556" s="237">
        <v>1242.808</v>
      </c>
      <c r="R4556" s="237">
        <v>0</v>
      </c>
      <c r="S4556" s="237">
        <v>0</v>
      </c>
      <c r="T4556" s="237">
        <v>0</v>
      </c>
      <c r="U4556" s="237">
        <v>0</v>
      </c>
      <c r="V4556" s="237">
        <v>0</v>
      </c>
      <c r="W4556" s="237">
        <v>0</v>
      </c>
      <c r="Y4556" s="236" t="str">
        <f t="shared" si="71"/>
        <v>Jordan</v>
      </c>
    </row>
    <row r="4557" spans="1:25">
      <c r="A4557" s="399"/>
      <c r="B4557" s="234" t="s">
        <v>17</v>
      </c>
      <c r="C4557" s="232" t="s">
        <v>13</v>
      </c>
      <c r="D4557" s="235">
        <v>0</v>
      </c>
      <c r="E4557" s="235">
        <v>28.106999999999999</v>
      </c>
      <c r="F4557" s="235">
        <v>0</v>
      </c>
      <c r="G4557" s="235">
        <v>0</v>
      </c>
      <c r="H4557" s="235"/>
      <c r="I4557" s="235">
        <v>0</v>
      </c>
      <c r="J4557" s="235">
        <v>0</v>
      </c>
      <c r="K4557" s="415">
        <v>0</v>
      </c>
      <c r="L4557" s="415">
        <v>0</v>
      </c>
      <c r="M4557" s="415">
        <v>0</v>
      </c>
      <c r="N4557" s="415">
        <v>0</v>
      </c>
      <c r="O4557" s="235">
        <v>0</v>
      </c>
      <c r="P4557" s="235">
        <v>0</v>
      </c>
      <c r="Q4557" s="235">
        <v>0</v>
      </c>
      <c r="R4557" s="235">
        <v>0</v>
      </c>
      <c r="S4557" s="235">
        <v>0</v>
      </c>
      <c r="T4557" s="235">
        <v>0</v>
      </c>
      <c r="U4557" s="235">
        <v>0</v>
      </c>
      <c r="V4557" s="235">
        <v>0</v>
      </c>
      <c r="W4557" s="235">
        <v>0</v>
      </c>
      <c r="Y4557" s="236" t="str">
        <f t="shared" si="71"/>
        <v>Jordan</v>
      </c>
    </row>
    <row r="4558" spans="1:25">
      <c r="A4558" s="399"/>
      <c r="B4558" s="234" t="s">
        <v>16</v>
      </c>
      <c r="C4558" s="232" t="s">
        <v>13</v>
      </c>
      <c r="D4558" s="237">
        <v>0</v>
      </c>
      <c r="E4558" s="237">
        <v>1701.71</v>
      </c>
      <c r="F4558" s="237">
        <v>0</v>
      </c>
      <c r="G4558" s="237">
        <v>29.550999999999998</v>
      </c>
      <c r="H4558" s="237"/>
      <c r="I4558" s="237">
        <v>-1406.204</v>
      </c>
      <c r="J4558" s="237">
        <v>-4.0759999999999996</v>
      </c>
      <c r="K4558" s="416">
        <v>0</v>
      </c>
      <c r="L4558" s="416">
        <v>0</v>
      </c>
      <c r="M4558" s="416">
        <v>0</v>
      </c>
      <c r="N4558" s="416">
        <v>0</v>
      </c>
      <c r="O4558" s="237">
        <v>-4.0759999999999996</v>
      </c>
      <c r="P4558" s="237">
        <v>0</v>
      </c>
      <c r="Q4558" s="237">
        <v>1394.9949999999999</v>
      </c>
      <c r="R4558" s="237">
        <v>0</v>
      </c>
      <c r="S4558" s="237">
        <v>0</v>
      </c>
      <c r="T4558" s="237">
        <v>0</v>
      </c>
      <c r="U4558" s="237">
        <v>0</v>
      </c>
      <c r="V4558" s="237">
        <v>0</v>
      </c>
      <c r="W4558" s="237">
        <v>7264</v>
      </c>
      <c r="Y4558" s="236" t="str">
        <f t="shared" si="71"/>
        <v>Jordan</v>
      </c>
    </row>
    <row r="4559" spans="1:25">
      <c r="A4559" s="399"/>
      <c r="B4559" s="234" t="s">
        <v>15</v>
      </c>
      <c r="C4559" s="232" t="s">
        <v>13</v>
      </c>
      <c r="D4559" s="235">
        <v>3.2</v>
      </c>
      <c r="E4559" s="235">
        <v>0</v>
      </c>
      <c r="F4559" s="235">
        <v>0</v>
      </c>
      <c r="G4559" s="235">
        <v>0</v>
      </c>
      <c r="H4559" s="235"/>
      <c r="I4559" s="235">
        <v>0</v>
      </c>
      <c r="J4559" s="235">
        <v>0</v>
      </c>
      <c r="K4559" s="415">
        <v>0</v>
      </c>
      <c r="L4559" s="415">
        <v>0</v>
      </c>
      <c r="M4559" s="415">
        <v>0</v>
      </c>
      <c r="N4559" s="415">
        <v>0</v>
      </c>
      <c r="O4559" s="235">
        <v>0</v>
      </c>
      <c r="P4559" s="235">
        <v>0</v>
      </c>
      <c r="Q4559" s="235">
        <v>3.2</v>
      </c>
      <c r="R4559" s="235">
        <v>0</v>
      </c>
      <c r="S4559" s="235">
        <v>0</v>
      </c>
      <c r="T4559" s="235">
        <v>0</v>
      </c>
      <c r="U4559" s="235">
        <v>0</v>
      </c>
      <c r="V4559" s="235">
        <v>0</v>
      </c>
      <c r="W4559" s="235">
        <v>0</v>
      </c>
      <c r="Y4559" s="236" t="str">
        <f t="shared" si="71"/>
        <v>Jordan</v>
      </c>
    </row>
    <row r="4560" spans="1:25">
      <c r="A4560" s="400"/>
      <c r="B4560" s="234" t="s">
        <v>14</v>
      </c>
      <c r="C4560" s="232" t="s">
        <v>13</v>
      </c>
      <c r="D4560" s="237">
        <v>1.7190000000000001</v>
      </c>
      <c r="E4560" s="237">
        <v>0</v>
      </c>
      <c r="F4560" s="237">
        <v>0</v>
      </c>
      <c r="G4560" s="237">
        <v>0</v>
      </c>
      <c r="H4560" s="237"/>
      <c r="I4560" s="237">
        <v>-1.7190000000000001</v>
      </c>
      <c r="J4560" s="237">
        <v>0</v>
      </c>
      <c r="K4560" s="416">
        <v>0</v>
      </c>
      <c r="L4560" s="416">
        <v>0</v>
      </c>
      <c r="M4560" s="416">
        <v>0</v>
      </c>
      <c r="N4560" s="416">
        <v>0</v>
      </c>
      <c r="O4560" s="237">
        <v>0</v>
      </c>
      <c r="P4560" s="237">
        <v>0</v>
      </c>
      <c r="Q4560" s="237">
        <v>0</v>
      </c>
      <c r="R4560" s="237">
        <v>0</v>
      </c>
      <c r="S4560" s="237">
        <v>0</v>
      </c>
      <c r="T4560" s="237">
        <v>0</v>
      </c>
      <c r="U4560" s="237">
        <v>0</v>
      </c>
      <c r="V4560" s="237">
        <v>0</v>
      </c>
      <c r="W4560" s="237">
        <v>6</v>
      </c>
      <c r="Y4560" s="236" t="str">
        <f t="shared" si="71"/>
        <v>Jordan</v>
      </c>
    </row>
    <row r="4561" spans="1:25">
      <c r="A4561" s="398" t="s">
        <v>596</v>
      </c>
      <c r="B4561" s="234" t="s">
        <v>78</v>
      </c>
      <c r="C4561" s="232" t="s">
        <v>13</v>
      </c>
      <c r="D4561" s="237" t="s">
        <v>12</v>
      </c>
      <c r="E4561" s="237" t="s">
        <v>12</v>
      </c>
      <c r="F4561" s="237" t="s">
        <v>12</v>
      </c>
      <c r="G4561" s="237" t="s">
        <v>12</v>
      </c>
      <c r="H4561" s="237"/>
      <c r="I4561" s="237" t="s">
        <v>12</v>
      </c>
      <c r="J4561" s="237" t="s">
        <v>12</v>
      </c>
      <c r="K4561" s="415" t="s">
        <v>12</v>
      </c>
      <c r="L4561" s="415" t="s">
        <v>12</v>
      </c>
      <c r="M4561" s="415" t="s">
        <v>12</v>
      </c>
      <c r="N4561" s="415" t="s">
        <v>12</v>
      </c>
      <c r="O4561" s="237" t="s">
        <v>12</v>
      </c>
      <c r="P4561" s="237" t="s">
        <v>12</v>
      </c>
      <c r="Q4561" s="237" t="s">
        <v>12</v>
      </c>
      <c r="R4561" s="237" t="s">
        <v>12</v>
      </c>
      <c r="S4561" s="237" t="s">
        <v>12</v>
      </c>
      <c r="T4561" s="237" t="s">
        <v>12</v>
      </c>
      <c r="U4561" s="237" t="s">
        <v>12</v>
      </c>
      <c r="V4561" s="237" t="s">
        <v>12</v>
      </c>
      <c r="W4561" s="237" t="s">
        <v>12</v>
      </c>
      <c r="Y4561" s="236" t="str">
        <f t="shared" si="71"/>
        <v>Kazakhstan</v>
      </c>
    </row>
    <row r="4562" spans="1:25">
      <c r="A4562" s="399"/>
      <c r="B4562" s="234" t="s">
        <v>77</v>
      </c>
      <c r="C4562" s="232" t="s">
        <v>13</v>
      </c>
      <c r="D4562" s="235" t="s">
        <v>12</v>
      </c>
      <c r="E4562" s="235" t="s">
        <v>12</v>
      </c>
      <c r="F4562" s="235" t="s">
        <v>12</v>
      </c>
      <c r="G4562" s="235" t="s">
        <v>12</v>
      </c>
      <c r="H4562" s="235"/>
      <c r="I4562" s="235" t="s">
        <v>12</v>
      </c>
      <c r="J4562" s="235" t="s">
        <v>12</v>
      </c>
      <c r="K4562" s="416" t="s">
        <v>12</v>
      </c>
      <c r="L4562" s="416" t="s">
        <v>12</v>
      </c>
      <c r="M4562" s="416" t="s">
        <v>12</v>
      </c>
      <c r="N4562" s="416" t="s">
        <v>12</v>
      </c>
      <c r="O4562" s="235" t="s">
        <v>12</v>
      </c>
      <c r="P4562" s="235" t="s">
        <v>12</v>
      </c>
      <c r="Q4562" s="235" t="s">
        <v>12</v>
      </c>
      <c r="R4562" s="235" t="s">
        <v>12</v>
      </c>
      <c r="S4562" s="235" t="s">
        <v>12</v>
      </c>
      <c r="T4562" s="235" t="s">
        <v>12</v>
      </c>
      <c r="U4562" s="235" t="s">
        <v>12</v>
      </c>
      <c r="V4562" s="235" t="s">
        <v>12</v>
      </c>
      <c r="W4562" s="235" t="s">
        <v>12</v>
      </c>
      <c r="Y4562" s="236" t="str">
        <f t="shared" si="71"/>
        <v>Kazakhstan</v>
      </c>
    </row>
    <row r="4563" spans="1:25">
      <c r="A4563" s="399"/>
      <c r="B4563" s="234" t="s">
        <v>76</v>
      </c>
      <c r="C4563" s="232" t="s">
        <v>13</v>
      </c>
      <c r="D4563" s="237">
        <v>0</v>
      </c>
      <c r="E4563" s="237">
        <v>0</v>
      </c>
      <c r="F4563" s="237">
        <v>0</v>
      </c>
      <c r="G4563" s="237">
        <v>0</v>
      </c>
      <c r="H4563" s="237"/>
      <c r="I4563" s="237">
        <v>0</v>
      </c>
      <c r="J4563" s="237">
        <v>0</v>
      </c>
      <c r="K4563" s="415">
        <v>0</v>
      </c>
      <c r="L4563" s="415">
        <v>0</v>
      </c>
      <c r="M4563" s="415">
        <v>0</v>
      </c>
      <c r="N4563" s="415">
        <v>0</v>
      </c>
      <c r="O4563" s="237">
        <v>0</v>
      </c>
      <c r="P4563" s="237">
        <v>0</v>
      </c>
      <c r="Q4563" s="237">
        <v>0</v>
      </c>
      <c r="R4563" s="237">
        <v>0</v>
      </c>
      <c r="S4563" s="237">
        <v>0</v>
      </c>
      <c r="T4563" s="237">
        <v>0</v>
      </c>
      <c r="U4563" s="237">
        <v>0</v>
      </c>
      <c r="V4563" s="237">
        <v>0</v>
      </c>
      <c r="W4563" s="237">
        <v>0</v>
      </c>
      <c r="Y4563" s="236" t="str">
        <f t="shared" si="71"/>
        <v>Kazakhstan</v>
      </c>
    </row>
    <row r="4564" spans="1:25">
      <c r="A4564" s="399"/>
      <c r="B4564" s="234" t="s">
        <v>75</v>
      </c>
      <c r="C4564" s="232" t="s">
        <v>13</v>
      </c>
      <c r="D4564" s="235">
        <v>5755.1930000000002</v>
      </c>
      <c r="E4564" s="235">
        <v>0</v>
      </c>
      <c r="F4564" s="235">
        <v>-141.12799999999999</v>
      </c>
      <c r="G4564" s="235">
        <v>0</v>
      </c>
      <c r="H4564" s="235"/>
      <c r="I4564" s="235">
        <v>0</v>
      </c>
      <c r="J4564" s="235">
        <v>0</v>
      </c>
      <c r="K4564" s="416">
        <v>0</v>
      </c>
      <c r="L4564" s="416">
        <v>0</v>
      </c>
      <c r="M4564" s="416">
        <v>0</v>
      </c>
      <c r="N4564" s="416">
        <v>0</v>
      </c>
      <c r="O4564" s="235">
        <v>0</v>
      </c>
      <c r="P4564" s="235">
        <v>0</v>
      </c>
      <c r="Q4564" s="235">
        <v>2382.3159999999998</v>
      </c>
      <c r="R4564" s="235">
        <v>0</v>
      </c>
      <c r="S4564" s="235">
        <v>0</v>
      </c>
      <c r="T4564" s="235">
        <v>0</v>
      </c>
      <c r="U4564" s="235">
        <v>0</v>
      </c>
      <c r="V4564" s="235">
        <v>0</v>
      </c>
      <c r="W4564" s="235">
        <v>0</v>
      </c>
      <c r="Y4564" s="236" t="str">
        <f t="shared" si="71"/>
        <v>Kazakhstan</v>
      </c>
    </row>
    <row r="4565" spans="1:25">
      <c r="A4565" s="399"/>
      <c r="B4565" s="234" t="s">
        <v>74</v>
      </c>
      <c r="C4565" s="232" t="s">
        <v>13</v>
      </c>
      <c r="D4565" s="237">
        <v>44342.677000000003</v>
      </c>
      <c r="E4565" s="237">
        <v>101.18600000000001</v>
      </c>
      <c r="F4565" s="237">
        <v>-13954.833000000001</v>
      </c>
      <c r="G4565" s="237">
        <v>2418.7579999999998</v>
      </c>
      <c r="H4565" s="237"/>
      <c r="I4565" s="237">
        <v>0</v>
      </c>
      <c r="J4565" s="237">
        <v>0</v>
      </c>
      <c r="K4565" s="415">
        <v>-20903.008999999998</v>
      </c>
      <c r="L4565" s="415">
        <v>0</v>
      </c>
      <c r="M4565" s="415">
        <v>0</v>
      </c>
      <c r="N4565" s="415">
        <v>0</v>
      </c>
      <c r="O4565" s="237">
        <v>-248.97200000000001</v>
      </c>
      <c r="P4565" s="237">
        <v>-1704.634</v>
      </c>
      <c r="Q4565" s="237">
        <v>9337.5429999999997</v>
      </c>
      <c r="R4565" s="237">
        <v>1591.4649999999999</v>
      </c>
      <c r="S4565" s="237">
        <v>20.859000000000002</v>
      </c>
      <c r="T4565" s="237">
        <v>799.28300000000002</v>
      </c>
      <c r="U4565" s="237">
        <v>0</v>
      </c>
      <c r="V4565" s="237">
        <v>0.44400000000000001</v>
      </c>
      <c r="W4565" s="237">
        <v>77481</v>
      </c>
      <c r="Y4565" s="236" t="str">
        <f t="shared" si="71"/>
        <v>Kazakhstan</v>
      </c>
    </row>
    <row r="4566" spans="1:25">
      <c r="A4566" s="399"/>
      <c r="B4566" s="234" t="s">
        <v>73</v>
      </c>
      <c r="C4566" s="232" t="s">
        <v>13</v>
      </c>
      <c r="D4566" s="235">
        <v>0</v>
      </c>
      <c r="E4566" s="235">
        <v>0</v>
      </c>
      <c r="F4566" s="235">
        <v>0</v>
      </c>
      <c r="G4566" s="235">
        <v>0</v>
      </c>
      <c r="H4566" s="235"/>
      <c r="I4566" s="235">
        <v>0</v>
      </c>
      <c r="J4566" s="235">
        <v>0</v>
      </c>
      <c r="K4566" s="416">
        <v>0</v>
      </c>
      <c r="L4566" s="416">
        <v>0</v>
      </c>
      <c r="M4566" s="416">
        <v>0</v>
      </c>
      <c r="N4566" s="416">
        <v>0</v>
      </c>
      <c r="O4566" s="235">
        <v>0</v>
      </c>
      <c r="P4566" s="235">
        <v>0</v>
      </c>
      <c r="Q4566" s="235">
        <v>0</v>
      </c>
      <c r="R4566" s="235">
        <v>0</v>
      </c>
      <c r="S4566" s="235">
        <v>0</v>
      </c>
      <c r="T4566" s="235">
        <v>0</v>
      </c>
      <c r="U4566" s="235">
        <v>0</v>
      </c>
      <c r="V4566" s="235">
        <v>0</v>
      </c>
      <c r="W4566" s="235">
        <v>0</v>
      </c>
      <c r="Y4566" s="236" t="str">
        <f t="shared" si="71"/>
        <v>Kazakhstan</v>
      </c>
    </row>
    <row r="4567" spans="1:25">
      <c r="A4567" s="399"/>
      <c r="B4567" s="234" t="s">
        <v>72</v>
      </c>
      <c r="C4567" s="232" t="s">
        <v>13</v>
      </c>
      <c r="D4567" s="237">
        <v>2341.5320000000002</v>
      </c>
      <c r="E4567" s="237">
        <v>0.35</v>
      </c>
      <c r="F4567" s="237">
        <v>-717.16</v>
      </c>
      <c r="G4567" s="237">
        <v>-149.80199999999999</v>
      </c>
      <c r="H4567" s="237"/>
      <c r="I4567" s="237">
        <v>0</v>
      </c>
      <c r="J4567" s="237">
        <v>0</v>
      </c>
      <c r="K4567" s="415">
        <v>-14.7</v>
      </c>
      <c r="L4567" s="415">
        <v>0</v>
      </c>
      <c r="M4567" s="415">
        <v>0</v>
      </c>
      <c r="N4567" s="415">
        <v>0</v>
      </c>
      <c r="O4567" s="237">
        <v>-0.7</v>
      </c>
      <c r="P4567" s="237">
        <v>0</v>
      </c>
      <c r="Q4567" s="237">
        <v>1443.77</v>
      </c>
      <c r="R4567" s="237">
        <v>0</v>
      </c>
      <c r="S4567" s="237">
        <v>7.35</v>
      </c>
      <c r="T4567" s="237">
        <v>0</v>
      </c>
      <c r="U4567" s="237">
        <v>1.05</v>
      </c>
      <c r="V4567" s="237">
        <v>0</v>
      </c>
      <c r="W4567" s="237">
        <v>34</v>
      </c>
      <c r="Y4567" s="236" t="str">
        <f t="shared" si="71"/>
        <v>Kazakhstan</v>
      </c>
    </row>
    <row r="4568" spans="1:25">
      <c r="A4568" s="399"/>
      <c r="B4568" s="234" t="s">
        <v>71</v>
      </c>
      <c r="C4568" s="232" t="s">
        <v>13</v>
      </c>
      <c r="D4568" s="235">
        <v>0</v>
      </c>
      <c r="E4568" s="235">
        <v>0</v>
      </c>
      <c r="F4568" s="235">
        <v>0</v>
      </c>
      <c r="G4568" s="235">
        <v>0</v>
      </c>
      <c r="H4568" s="235"/>
      <c r="I4568" s="235">
        <v>0</v>
      </c>
      <c r="J4568" s="235">
        <v>0</v>
      </c>
      <c r="K4568" s="416">
        <v>0</v>
      </c>
      <c r="L4568" s="416">
        <v>0</v>
      </c>
      <c r="M4568" s="416">
        <v>0</v>
      </c>
      <c r="N4568" s="416">
        <v>0</v>
      </c>
      <c r="O4568" s="235">
        <v>0</v>
      </c>
      <c r="P4568" s="235">
        <v>0</v>
      </c>
      <c r="Q4568" s="235">
        <v>0</v>
      </c>
      <c r="R4568" s="235">
        <v>0</v>
      </c>
      <c r="S4568" s="235">
        <v>0</v>
      </c>
      <c r="T4568" s="235">
        <v>0</v>
      </c>
      <c r="U4568" s="235">
        <v>0</v>
      </c>
      <c r="V4568" s="235">
        <v>0</v>
      </c>
      <c r="W4568" s="235">
        <v>0</v>
      </c>
      <c r="Y4568" s="236" t="str">
        <f t="shared" si="71"/>
        <v>Kazakhstan</v>
      </c>
    </row>
    <row r="4569" spans="1:25">
      <c r="A4569" s="399"/>
      <c r="B4569" s="234" t="s">
        <v>70</v>
      </c>
      <c r="C4569" s="232" t="s">
        <v>13</v>
      </c>
      <c r="D4569" s="237">
        <v>0</v>
      </c>
      <c r="E4569" s="237">
        <v>0</v>
      </c>
      <c r="F4569" s="237">
        <v>0</v>
      </c>
      <c r="G4569" s="237">
        <v>0</v>
      </c>
      <c r="H4569" s="237"/>
      <c r="I4569" s="237">
        <v>0</v>
      </c>
      <c r="J4569" s="237">
        <v>0</v>
      </c>
      <c r="K4569" s="415">
        <v>0</v>
      </c>
      <c r="L4569" s="415">
        <v>0</v>
      </c>
      <c r="M4569" s="415">
        <v>0</v>
      </c>
      <c r="N4569" s="415">
        <v>0</v>
      </c>
      <c r="O4569" s="237">
        <v>0</v>
      </c>
      <c r="P4569" s="237">
        <v>0</v>
      </c>
      <c r="Q4569" s="237">
        <v>0</v>
      </c>
      <c r="R4569" s="237">
        <v>0</v>
      </c>
      <c r="S4569" s="237">
        <v>0</v>
      </c>
      <c r="T4569" s="237">
        <v>0</v>
      </c>
      <c r="U4569" s="237">
        <v>0</v>
      </c>
      <c r="V4569" s="237">
        <v>0</v>
      </c>
      <c r="W4569" s="237">
        <v>0</v>
      </c>
      <c r="Y4569" s="236" t="str">
        <f t="shared" si="71"/>
        <v>Kazakhstan</v>
      </c>
    </row>
    <row r="4570" spans="1:25">
      <c r="A4570" s="399"/>
      <c r="B4570" s="234" t="s">
        <v>69</v>
      </c>
      <c r="C4570" s="232" t="s">
        <v>13</v>
      </c>
      <c r="D4570" s="235">
        <v>0</v>
      </c>
      <c r="E4570" s="235">
        <v>496.20400000000001</v>
      </c>
      <c r="F4570" s="235">
        <v>-13.8</v>
      </c>
      <c r="G4570" s="235">
        <v>155.40100000000001</v>
      </c>
      <c r="H4570" s="235"/>
      <c r="I4570" s="235">
        <v>0</v>
      </c>
      <c r="J4570" s="235">
        <v>0</v>
      </c>
      <c r="K4570" s="416">
        <v>0</v>
      </c>
      <c r="L4570" s="416">
        <v>0</v>
      </c>
      <c r="M4570" s="416">
        <v>0</v>
      </c>
      <c r="N4570" s="416">
        <v>0</v>
      </c>
      <c r="O4570" s="235">
        <v>0</v>
      </c>
      <c r="P4570" s="235">
        <v>0</v>
      </c>
      <c r="Q4570" s="235">
        <v>1234.81</v>
      </c>
      <c r="R4570" s="235">
        <v>1234.81</v>
      </c>
      <c r="S4570" s="235">
        <v>0</v>
      </c>
      <c r="T4570" s="235">
        <v>0</v>
      </c>
      <c r="U4570" s="235">
        <v>0</v>
      </c>
      <c r="V4570" s="235">
        <v>0</v>
      </c>
      <c r="W4570" s="235">
        <v>0</v>
      </c>
      <c r="Y4570" s="236" t="str">
        <f t="shared" si="71"/>
        <v>Kazakhstan</v>
      </c>
    </row>
    <row r="4571" spans="1:25">
      <c r="A4571" s="399"/>
      <c r="B4571" s="234" t="s">
        <v>68</v>
      </c>
      <c r="C4571" s="232" t="s">
        <v>13</v>
      </c>
      <c r="D4571" s="237">
        <v>0</v>
      </c>
      <c r="E4571" s="237">
        <v>0</v>
      </c>
      <c r="F4571" s="237">
        <v>0</v>
      </c>
      <c r="G4571" s="237">
        <v>0</v>
      </c>
      <c r="H4571" s="237"/>
      <c r="I4571" s="237">
        <v>0</v>
      </c>
      <c r="J4571" s="237">
        <v>0</v>
      </c>
      <c r="K4571" s="415">
        <v>0</v>
      </c>
      <c r="L4571" s="415">
        <v>0</v>
      </c>
      <c r="M4571" s="415">
        <v>0</v>
      </c>
      <c r="N4571" s="415">
        <v>0</v>
      </c>
      <c r="O4571" s="237">
        <v>0</v>
      </c>
      <c r="P4571" s="237">
        <v>0</v>
      </c>
      <c r="Q4571" s="237">
        <v>0</v>
      </c>
      <c r="R4571" s="237">
        <v>0</v>
      </c>
      <c r="S4571" s="237">
        <v>0</v>
      </c>
      <c r="T4571" s="237">
        <v>0</v>
      </c>
      <c r="U4571" s="237">
        <v>0</v>
      </c>
      <c r="V4571" s="237">
        <v>0</v>
      </c>
      <c r="W4571" s="237">
        <v>0</v>
      </c>
      <c r="Y4571" s="236" t="str">
        <f t="shared" si="71"/>
        <v>Kazakhstan</v>
      </c>
    </row>
    <row r="4572" spans="1:25">
      <c r="A4572" s="399"/>
      <c r="B4572" s="234" t="s">
        <v>67</v>
      </c>
      <c r="C4572" s="232" t="s">
        <v>13</v>
      </c>
      <c r="D4572" s="235">
        <v>0</v>
      </c>
      <c r="E4572" s="235">
        <v>0</v>
      </c>
      <c r="F4572" s="235">
        <v>0</v>
      </c>
      <c r="G4572" s="235">
        <v>0</v>
      </c>
      <c r="H4572" s="235"/>
      <c r="I4572" s="235">
        <v>0</v>
      </c>
      <c r="J4572" s="235">
        <v>0</v>
      </c>
      <c r="K4572" s="416">
        <v>0</v>
      </c>
      <c r="L4572" s="416">
        <v>0</v>
      </c>
      <c r="M4572" s="416">
        <v>0</v>
      </c>
      <c r="N4572" s="416">
        <v>0</v>
      </c>
      <c r="O4572" s="235">
        <v>0</v>
      </c>
      <c r="P4572" s="235">
        <v>0</v>
      </c>
      <c r="Q4572" s="235">
        <v>0</v>
      </c>
      <c r="R4572" s="235">
        <v>0</v>
      </c>
      <c r="S4572" s="235">
        <v>0</v>
      </c>
      <c r="T4572" s="235">
        <v>0</v>
      </c>
      <c r="U4572" s="235">
        <v>0</v>
      </c>
      <c r="V4572" s="235">
        <v>0</v>
      </c>
      <c r="W4572" s="235">
        <v>0</v>
      </c>
      <c r="Y4572" s="236" t="str">
        <f t="shared" si="71"/>
        <v>Kazakhstan</v>
      </c>
    </row>
    <row r="4573" spans="1:25">
      <c r="A4573" s="399"/>
      <c r="B4573" s="234" t="s">
        <v>66</v>
      </c>
      <c r="C4573" s="232" t="s">
        <v>13</v>
      </c>
      <c r="D4573" s="237">
        <v>0</v>
      </c>
      <c r="E4573" s="237">
        <v>0</v>
      </c>
      <c r="F4573" s="237">
        <v>0</v>
      </c>
      <c r="G4573" s="237">
        <v>0</v>
      </c>
      <c r="H4573" s="237"/>
      <c r="I4573" s="237">
        <v>0</v>
      </c>
      <c r="J4573" s="237">
        <v>0</v>
      </c>
      <c r="K4573" s="415">
        <v>0</v>
      </c>
      <c r="L4573" s="415">
        <v>0</v>
      </c>
      <c r="M4573" s="415">
        <v>0</v>
      </c>
      <c r="N4573" s="415">
        <v>0</v>
      </c>
      <c r="O4573" s="237">
        <v>0</v>
      </c>
      <c r="P4573" s="237">
        <v>0</v>
      </c>
      <c r="Q4573" s="237">
        <v>0</v>
      </c>
      <c r="R4573" s="237">
        <v>0</v>
      </c>
      <c r="S4573" s="237">
        <v>0</v>
      </c>
      <c r="T4573" s="237">
        <v>0</v>
      </c>
      <c r="U4573" s="237">
        <v>0</v>
      </c>
      <c r="V4573" s="237">
        <v>0</v>
      </c>
      <c r="W4573" s="237">
        <v>0</v>
      </c>
      <c r="Y4573" s="236" t="str">
        <f t="shared" si="71"/>
        <v>Kazakhstan</v>
      </c>
    </row>
    <row r="4574" spans="1:25">
      <c r="A4574" s="399"/>
      <c r="B4574" s="234" t="s">
        <v>65</v>
      </c>
      <c r="C4574" s="232" t="s">
        <v>13</v>
      </c>
      <c r="D4574" s="235">
        <v>0</v>
      </c>
      <c r="E4574" s="235">
        <v>0</v>
      </c>
      <c r="F4574" s="235">
        <v>0</v>
      </c>
      <c r="G4574" s="235">
        <v>0</v>
      </c>
      <c r="H4574" s="235"/>
      <c r="I4574" s="235">
        <v>0</v>
      </c>
      <c r="J4574" s="235">
        <v>0</v>
      </c>
      <c r="K4574" s="416">
        <v>0</v>
      </c>
      <c r="L4574" s="416">
        <v>0</v>
      </c>
      <c r="M4574" s="416">
        <v>0</v>
      </c>
      <c r="N4574" s="416">
        <v>0</v>
      </c>
      <c r="O4574" s="235">
        <v>0</v>
      </c>
      <c r="P4574" s="235">
        <v>0</v>
      </c>
      <c r="Q4574" s="235">
        <v>0</v>
      </c>
      <c r="R4574" s="235">
        <v>0</v>
      </c>
      <c r="S4574" s="235">
        <v>0</v>
      </c>
      <c r="T4574" s="235">
        <v>0</v>
      </c>
      <c r="U4574" s="235">
        <v>0</v>
      </c>
      <c r="V4574" s="235">
        <v>0</v>
      </c>
      <c r="W4574" s="235">
        <v>0</v>
      </c>
      <c r="Y4574" s="236" t="str">
        <f t="shared" si="71"/>
        <v>Kazakhstan</v>
      </c>
    </row>
    <row r="4575" spans="1:25">
      <c r="A4575" s="399"/>
      <c r="B4575" s="234" t="s">
        <v>64</v>
      </c>
      <c r="C4575" s="232" t="s">
        <v>13</v>
      </c>
      <c r="D4575" s="237">
        <v>0</v>
      </c>
      <c r="E4575" s="237">
        <v>0</v>
      </c>
      <c r="F4575" s="237">
        <v>0</v>
      </c>
      <c r="G4575" s="237">
        <v>0</v>
      </c>
      <c r="H4575" s="237"/>
      <c r="I4575" s="237">
        <v>0</v>
      </c>
      <c r="J4575" s="237">
        <v>0</v>
      </c>
      <c r="K4575" s="415">
        <v>0</v>
      </c>
      <c r="L4575" s="415">
        <v>0</v>
      </c>
      <c r="M4575" s="415">
        <v>0</v>
      </c>
      <c r="N4575" s="415">
        <v>0</v>
      </c>
      <c r="O4575" s="237">
        <v>-186.74799999999999</v>
      </c>
      <c r="P4575" s="237">
        <v>0</v>
      </c>
      <c r="Q4575" s="237">
        <v>0</v>
      </c>
      <c r="R4575" s="237">
        <v>0</v>
      </c>
      <c r="S4575" s="237">
        <v>0</v>
      </c>
      <c r="T4575" s="237">
        <v>0</v>
      </c>
      <c r="U4575" s="237">
        <v>0</v>
      </c>
      <c r="V4575" s="237">
        <v>0</v>
      </c>
      <c r="W4575" s="237">
        <v>0</v>
      </c>
      <c r="Y4575" s="236" t="str">
        <f t="shared" si="71"/>
        <v>Kazakhstan</v>
      </c>
    </row>
    <row r="4576" spans="1:25">
      <c r="A4576" s="399"/>
      <c r="B4576" s="234" t="s">
        <v>63</v>
      </c>
      <c r="C4576" s="232" t="s">
        <v>13</v>
      </c>
      <c r="D4576" s="235">
        <v>0</v>
      </c>
      <c r="E4576" s="235">
        <v>0</v>
      </c>
      <c r="F4576" s="235">
        <v>0</v>
      </c>
      <c r="G4576" s="235">
        <v>0</v>
      </c>
      <c r="H4576" s="235"/>
      <c r="I4576" s="235">
        <v>0</v>
      </c>
      <c r="J4576" s="235">
        <v>0</v>
      </c>
      <c r="K4576" s="416">
        <v>0</v>
      </c>
      <c r="L4576" s="416">
        <v>0</v>
      </c>
      <c r="M4576" s="416">
        <v>0</v>
      </c>
      <c r="N4576" s="416">
        <v>0</v>
      </c>
      <c r="O4576" s="235">
        <v>0</v>
      </c>
      <c r="P4576" s="235">
        <v>0</v>
      </c>
      <c r="Q4576" s="235">
        <v>331.43099999999998</v>
      </c>
      <c r="R4576" s="235">
        <v>331.43099999999998</v>
      </c>
      <c r="S4576" s="235">
        <v>0</v>
      </c>
      <c r="T4576" s="235">
        <v>0</v>
      </c>
      <c r="U4576" s="235">
        <v>0</v>
      </c>
      <c r="V4576" s="235">
        <v>0</v>
      </c>
      <c r="W4576" s="235">
        <v>0</v>
      </c>
      <c r="Y4576" s="236" t="str">
        <f t="shared" si="71"/>
        <v>Kazakhstan</v>
      </c>
    </row>
    <row r="4577" spans="1:25" ht="22.5">
      <c r="A4577" s="399"/>
      <c r="B4577" s="234" t="s">
        <v>62</v>
      </c>
      <c r="C4577" s="232" t="s">
        <v>13</v>
      </c>
      <c r="D4577" s="237">
        <v>0</v>
      </c>
      <c r="E4577" s="237">
        <v>0</v>
      </c>
      <c r="F4577" s="237">
        <v>0</v>
      </c>
      <c r="G4577" s="237">
        <v>0</v>
      </c>
      <c r="H4577" s="237"/>
      <c r="I4577" s="237">
        <v>0</v>
      </c>
      <c r="J4577" s="237">
        <v>0</v>
      </c>
      <c r="K4577" s="415">
        <v>0</v>
      </c>
      <c r="L4577" s="415">
        <v>0</v>
      </c>
      <c r="M4577" s="415">
        <v>0</v>
      </c>
      <c r="N4577" s="415">
        <v>0</v>
      </c>
      <c r="O4577" s="237">
        <v>0</v>
      </c>
      <c r="P4577" s="237">
        <v>0</v>
      </c>
      <c r="Q4577" s="237">
        <v>0</v>
      </c>
      <c r="R4577" s="237">
        <v>0</v>
      </c>
      <c r="S4577" s="237">
        <v>0</v>
      </c>
      <c r="T4577" s="237">
        <v>0</v>
      </c>
      <c r="U4577" s="237">
        <v>0</v>
      </c>
      <c r="V4577" s="237">
        <v>0</v>
      </c>
      <c r="W4577" s="237">
        <v>0</v>
      </c>
      <c r="Y4577" s="236" t="str">
        <f t="shared" si="71"/>
        <v>Kazakhstan</v>
      </c>
    </row>
    <row r="4578" spans="1:25">
      <c r="A4578" s="399"/>
      <c r="B4578" s="234" t="s">
        <v>61</v>
      </c>
      <c r="C4578" s="232" t="s">
        <v>13</v>
      </c>
      <c r="D4578" s="235">
        <v>0</v>
      </c>
      <c r="E4578" s="235">
        <v>0</v>
      </c>
      <c r="F4578" s="235">
        <v>0</v>
      </c>
      <c r="G4578" s="235">
        <v>0</v>
      </c>
      <c r="H4578" s="235"/>
      <c r="I4578" s="235">
        <v>0</v>
      </c>
      <c r="J4578" s="235">
        <v>0</v>
      </c>
      <c r="K4578" s="416">
        <v>0</v>
      </c>
      <c r="L4578" s="416">
        <v>0</v>
      </c>
      <c r="M4578" s="416">
        <v>0</v>
      </c>
      <c r="N4578" s="416">
        <v>0</v>
      </c>
      <c r="O4578" s="235">
        <v>0</v>
      </c>
      <c r="P4578" s="235">
        <v>0</v>
      </c>
      <c r="Q4578" s="235">
        <v>0</v>
      </c>
      <c r="R4578" s="235">
        <v>0</v>
      </c>
      <c r="S4578" s="235">
        <v>0</v>
      </c>
      <c r="T4578" s="235">
        <v>0</v>
      </c>
      <c r="U4578" s="235">
        <v>0</v>
      </c>
      <c r="V4578" s="235">
        <v>0</v>
      </c>
      <c r="W4578" s="235">
        <v>0</v>
      </c>
      <c r="Y4578" s="236" t="str">
        <f t="shared" si="71"/>
        <v>Kazakhstan</v>
      </c>
    </row>
    <row r="4579" spans="1:25">
      <c r="A4579" s="399"/>
      <c r="B4579" s="234" t="s">
        <v>60</v>
      </c>
      <c r="C4579" s="232" t="s">
        <v>13</v>
      </c>
      <c r="D4579" s="237">
        <v>0</v>
      </c>
      <c r="E4579" s="237">
        <v>0</v>
      </c>
      <c r="F4579" s="237">
        <v>0</v>
      </c>
      <c r="G4579" s="237">
        <v>0</v>
      </c>
      <c r="H4579" s="237"/>
      <c r="I4579" s="237">
        <v>0</v>
      </c>
      <c r="J4579" s="237">
        <v>0</v>
      </c>
      <c r="K4579" s="415">
        <v>0</v>
      </c>
      <c r="L4579" s="415">
        <v>0</v>
      </c>
      <c r="M4579" s="415">
        <v>0</v>
      </c>
      <c r="N4579" s="415">
        <v>0</v>
      </c>
      <c r="O4579" s="237">
        <v>0</v>
      </c>
      <c r="P4579" s="237">
        <v>0</v>
      </c>
      <c r="Q4579" s="237">
        <v>0</v>
      </c>
      <c r="R4579" s="237">
        <v>0</v>
      </c>
      <c r="S4579" s="237">
        <v>0</v>
      </c>
      <c r="T4579" s="237">
        <v>0</v>
      </c>
      <c r="U4579" s="237">
        <v>0</v>
      </c>
      <c r="V4579" s="237">
        <v>0</v>
      </c>
      <c r="W4579" s="237">
        <v>0</v>
      </c>
      <c r="Y4579" s="236" t="str">
        <f t="shared" si="71"/>
        <v>Kazakhstan</v>
      </c>
    </row>
    <row r="4580" spans="1:25">
      <c r="A4580" s="399"/>
      <c r="B4580" s="234" t="s">
        <v>59</v>
      </c>
      <c r="C4580" s="232" t="s">
        <v>13</v>
      </c>
      <c r="D4580" s="235">
        <v>0</v>
      </c>
      <c r="E4580" s="235">
        <v>0</v>
      </c>
      <c r="F4580" s="235">
        <v>0</v>
      </c>
      <c r="G4580" s="235">
        <v>0</v>
      </c>
      <c r="H4580" s="235"/>
      <c r="I4580" s="235">
        <v>0</v>
      </c>
      <c r="J4580" s="235">
        <v>0</v>
      </c>
      <c r="K4580" s="416">
        <v>0</v>
      </c>
      <c r="L4580" s="416">
        <v>0</v>
      </c>
      <c r="M4580" s="416">
        <v>0</v>
      </c>
      <c r="N4580" s="416">
        <v>0</v>
      </c>
      <c r="O4580" s="235">
        <v>0</v>
      </c>
      <c r="P4580" s="235">
        <v>0</v>
      </c>
      <c r="Q4580" s="235">
        <v>0</v>
      </c>
      <c r="R4580" s="235">
        <v>0</v>
      </c>
      <c r="S4580" s="235">
        <v>0</v>
      </c>
      <c r="T4580" s="235">
        <v>0</v>
      </c>
      <c r="U4580" s="235">
        <v>0</v>
      </c>
      <c r="V4580" s="235">
        <v>0</v>
      </c>
      <c r="W4580" s="235">
        <v>0</v>
      </c>
      <c r="Y4580" s="236" t="str">
        <f t="shared" si="71"/>
        <v>Kazakhstan</v>
      </c>
    </row>
    <row r="4581" spans="1:25">
      <c r="A4581" s="399"/>
      <c r="B4581" s="234" t="s">
        <v>58</v>
      </c>
      <c r="C4581" s="232" t="s">
        <v>13</v>
      </c>
      <c r="D4581" s="237">
        <v>0</v>
      </c>
      <c r="E4581" s="237">
        <v>0</v>
      </c>
      <c r="F4581" s="237">
        <v>0</v>
      </c>
      <c r="G4581" s="237">
        <v>0</v>
      </c>
      <c r="H4581" s="237"/>
      <c r="I4581" s="237">
        <v>0</v>
      </c>
      <c r="J4581" s="237">
        <v>0</v>
      </c>
      <c r="K4581" s="415">
        <v>0</v>
      </c>
      <c r="L4581" s="415">
        <v>0</v>
      </c>
      <c r="M4581" s="415">
        <v>0</v>
      </c>
      <c r="N4581" s="415">
        <v>0</v>
      </c>
      <c r="O4581" s="237">
        <v>0</v>
      </c>
      <c r="P4581" s="237">
        <v>0</v>
      </c>
      <c r="Q4581" s="237">
        <v>0</v>
      </c>
      <c r="R4581" s="237">
        <v>0</v>
      </c>
      <c r="S4581" s="237">
        <v>0</v>
      </c>
      <c r="T4581" s="237">
        <v>0</v>
      </c>
      <c r="U4581" s="237">
        <v>0</v>
      </c>
      <c r="V4581" s="237">
        <v>0</v>
      </c>
      <c r="W4581" s="237">
        <v>0</v>
      </c>
      <c r="Y4581" s="236" t="str">
        <f t="shared" si="71"/>
        <v>Kazakhstan</v>
      </c>
    </row>
    <row r="4582" spans="1:25">
      <c r="A4582" s="399"/>
      <c r="B4582" s="234" t="s">
        <v>57</v>
      </c>
      <c r="C4582" s="232" t="s">
        <v>13</v>
      </c>
      <c r="D4582" s="235">
        <v>0</v>
      </c>
      <c r="E4582" s="235">
        <v>0</v>
      </c>
      <c r="F4582" s="235">
        <v>0</v>
      </c>
      <c r="G4582" s="235">
        <v>0</v>
      </c>
      <c r="H4582" s="235"/>
      <c r="I4582" s="235">
        <v>0</v>
      </c>
      <c r="J4582" s="235">
        <v>0</v>
      </c>
      <c r="K4582" s="416">
        <v>0</v>
      </c>
      <c r="L4582" s="416">
        <v>0</v>
      </c>
      <c r="M4582" s="416">
        <v>0</v>
      </c>
      <c r="N4582" s="416">
        <v>0</v>
      </c>
      <c r="O4582" s="235">
        <v>0</v>
      </c>
      <c r="P4582" s="235">
        <v>0</v>
      </c>
      <c r="Q4582" s="235">
        <v>0</v>
      </c>
      <c r="R4582" s="235">
        <v>0</v>
      </c>
      <c r="S4582" s="235">
        <v>0</v>
      </c>
      <c r="T4582" s="235">
        <v>0</v>
      </c>
      <c r="U4582" s="235">
        <v>0</v>
      </c>
      <c r="V4582" s="235">
        <v>0</v>
      </c>
      <c r="W4582" s="235">
        <v>0</v>
      </c>
      <c r="Y4582" s="236" t="str">
        <f t="shared" si="71"/>
        <v>Kazakhstan</v>
      </c>
    </row>
    <row r="4583" spans="1:25">
      <c r="A4583" s="399"/>
      <c r="B4583" s="234" t="s">
        <v>56</v>
      </c>
      <c r="C4583" s="232" t="s">
        <v>13</v>
      </c>
      <c r="D4583" s="237">
        <v>0</v>
      </c>
      <c r="E4583" s="237">
        <v>0</v>
      </c>
      <c r="F4583" s="237">
        <v>0</v>
      </c>
      <c r="G4583" s="237">
        <v>0</v>
      </c>
      <c r="H4583" s="237"/>
      <c r="I4583" s="237">
        <v>0</v>
      </c>
      <c r="J4583" s="237">
        <v>0</v>
      </c>
      <c r="K4583" s="415">
        <v>0</v>
      </c>
      <c r="L4583" s="415">
        <v>0</v>
      </c>
      <c r="M4583" s="415">
        <v>0</v>
      </c>
      <c r="N4583" s="415">
        <v>0</v>
      </c>
      <c r="O4583" s="237">
        <v>0</v>
      </c>
      <c r="P4583" s="237">
        <v>0</v>
      </c>
      <c r="Q4583" s="237">
        <v>0</v>
      </c>
      <c r="R4583" s="237">
        <v>0</v>
      </c>
      <c r="S4583" s="237">
        <v>0</v>
      </c>
      <c r="T4583" s="237">
        <v>0</v>
      </c>
      <c r="U4583" s="237">
        <v>0</v>
      </c>
      <c r="V4583" s="237">
        <v>0</v>
      </c>
      <c r="W4583" s="237">
        <v>0</v>
      </c>
      <c r="Y4583" s="236" t="str">
        <f t="shared" si="71"/>
        <v>Kazakhstan</v>
      </c>
    </row>
    <row r="4584" spans="1:25" ht="22.5">
      <c r="A4584" s="399"/>
      <c r="B4584" s="234" t="s">
        <v>55</v>
      </c>
      <c r="C4584" s="232" t="s">
        <v>13</v>
      </c>
      <c r="D4584" s="235">
        <v>0</v>
      </c>
      <c r="E4584" s="235">
        <v>0</v>
      </c>
      <c r="F4584" s="235">
        <v>0</v>
      </c>
      <c r="G4584" s="235">
        <v>0</v>
      </c>
      <c r="H4584" s="235"/>
      <c r="I4584" s="235">
        <v>0</v>
      </c>
      <c r="J4584" s="235">
        <v>0</v>
      </c>
      <c r="K4584" s="416">
        <v>0</v>
      </c>
      <c r="L4584" s="416">
        <v>0</v>
      </c>
      <c r="M4584" s="416">
        <v>0</v>
      </c>
      <c r="N4584" s="416">
        <v>0</v>
      </c>
      <c r="O4584" s="235">
        <v>0</v>
      </c>
      <c r="P4584" s="235">
        <v>0</v>
      </c>
      <c r="Q4584" s="235">
        <v>0</v>
      </c>
      <c r="R4584" s="235">
        <v>0</v>
      </c>
      <c r="S4584" s="235">
        <v>0</v>
      </c>
      <c r="T4584" s="235">
        <v>0</v>
      </c>
      <c r="U4584" s="235">
        <v>0</v>
      </c>
      <c r="V4584" s="235">
        <v>0</v>
      </c>
      <c r="W4584" s="235">
        <v>0</v>
      </c>
      <c r="Y4584" s="236" t="str">
        <f t="shared" si="71"/>
        <v>Kazakhstan</v>
      </c>
    </row>
    <row r="4585" spans="1:25">
      <c r="A4585" s="399"/>
      <c r="B4585" s="234" t="s">
        <v>54</v>
      </c>
      <c r="C4585" s="232" t="s">
        <v>13</v>
      </c>
      <c r="D4585" s="237">
        <v>0</v>
      </c>
      <c r="E4585" s="237">
        <v>0</v>
      </c>
      <c r="F4585" s="237">
        <v>0</v>
      </c>
      <c r="G4585" s="237">
        <v>0</v>
      </c>
      <c r="H4585" s="237"/>
      <c r="I4585" s="237">
        <v>0</v>
      </c>
      <c r="J4585" s="237">
        <v>0</v>
      </c>
      <c r="K4585" s="415">
        <v>0</v>
      </c>
      <c r="L4585" s="415">
        <v>0</v>
      </c>
      <c r="M4585" s="415">
        <v>0</v>
      </c>
      <c r="N4585" s="415">
        <v>0</v>
      </c>
      <c r="O4585" s="237">
        <v>0</v>
      </c>
      <c r="P4585" s="237">
        <v>0</v>
      </c>
      <c r="Q4585" s="237">
        <v>0</v>
      </c>
      <c r="R4585" s="237">
        <v>0</v>
      </c>
      <c r="S4585" s="237">
        <v>0</v>
      </c>
      <c r="T4585" s="237">
        <v>0</v>
      </c>
      <c r="U4585" s="237">
        <v>0</v>
      </c>
      <c r="V4585" s="237">
        <v>0</v>
      </c>
      <c r="W4585" s="237">
        <v>0</v>
      </c>
      <c r="Y4585" s="236" t="str">
        <f t="shared" si="71"/>
        <v>Kazakhstan</v>
      </c>
    </row>
    <row r="4586" spans="1:25">
      <c r="A4586" s="399"/>
      <c r="B4586" s="234" t="s">
        <v>6</v>
      </c>
      <c r="C4586" s="232" t="s">
        <v>13</v>
      </c>
      <c r="D4586" s="235">
        <v>30692.77</v>
      </c>
      <c r="E4586" s="235">
        <v>4321.8320000000003</v>
      </c>
      <c r="F4586" s="235">
        <v>-8560.6489999999994</v>
      </c>
      <c r="G4586" s="235">
        <v>-2038.627</v>
      </c>
      <c r="H4586" s="235"/>
      <c r="I4586" s="235">
        <v>0</v>
      </c>
      <c r="J4586" s="235">
        <v>0</v>
      </c>
      <c r="K4586" s="416">
        <v>-2336.7800000000002</v>
      </c>
      <c r="L4586" s="416">
        <v>0</v>
      </c>
      <c r="M4586" s="416">
        <v>0</v>
      </c>
      <c r="N4586" s="416">
        <v>0</v>
      </c>
      <c r="O4586" s="235">
        <v>-17378.662</v>
      </c>
      <c r="P4586" s="235">
        <v>-892.26499999999999</v>
      </c>
      <c r="Q4586" s="235">
        <v>2761.1210000000001</v>
      </c>
      <c r="R4586" s="235">
        <v>289.96499999999997</v>
      </c>
      <c r="S4586" s="235">
        <v>352.58600000000001</v>
      </c>
      <c r="T4586" s="235">
        <v>148.88300000000001</v>
      </c>
      <c r="U4586" s="235">
        <v>0</v>
      </c>
      <c r="V4586" s="235">
        <v>14.205</v>
      </c>
      <c r="W4586" s="235">
        <v>9515</v>
      </c>
      <c r="Y4586" s="236" t="str">
        <f t="shared" si="71"/>
        <v>Kazakhstan</v>
      </c>
    </row>
    <row r="4587" spans="1:25">
      <c r="A4587" s="399"/>
      <c r="B4587" s="234" t="s">
        <v>53</v>
      </c>
      <c r="C4587" s="232" t="s">
        <v>13</v>
      </c>
      <c r="D4587" s="237" t="s">
        <v>12</v>
      </c>
      <c r="E4587" s="237" t="s">
        <v>12</v>
      </c>
      <c r="F4587" s="237" t="s">
        <v>12</v>
      </c>
      <c r="G4587" s="237" t="s">
        <v>12</v>
      </c>
      <c r="H4587" s="237"/>
      <c r="I4587" s="237" t="s">
        <v>12</v>
      </c>
      <c r="J4587" s="237" t="s">
        <v>12</v>
      </c>
      <c r="K4587" s="415" t="s">
        <v>12</v>
      </c>
      <c r="L4587" s="415" t="s">
        <v>12</v>
      </c>
      <c r="M4587" s="415" t="s">
        <v>12</v>
      </c>
      <c r="N4587" s="415" t="s">
        <v>12</v>
      </c>
      <c r="O4587" s="237" t="s">
        <v>12</v>
      </c>
      <c r="P4587" s="237" t="s">
        <v>12</v>
      </c>
      <c r="Q4587" s="237" t="s">
        <v>12</v>
      </c>
      <c r="R4587" s="237" t="s">
        <v>12</v>
      </c>
      <c r="S4587" s="237" t="s">
        <v>12</v>
      </c>
      <c r="T4587" s="237" t="s">
        <v>12</v>
      </c>
      <c r="U4587" s="237" t="s">
        <v>12</v>
      </c>
      <c r="V4587" s="237" t="s">
        <v>12</v>
      </c>
      <c r="W4587" s="237" t="s">
        <v>12</v>
      </c>
      <c r="Y4587" s="236" t="str">
        <f t="shared" si="71"/>
        <v>Kazakhstan</v>
      </c>
    </row>
    <row r="4588" spans="1:25">
      <c r="A4588" s="399"/>
      <c r="B4588" s="234" t="s">
        <v>52</v>
      </c>
      <c r="C4588" s="232" t="s">
        <v>13</v>
      </c>
      <c r="D4588" s="235">
        <v>83756.077000000005</v>
      </c>
      <c r="E4588" s="235">
        <v>7638.0879999999997</v>
      </c>
      <c r="F4588" s="235">
        <v>-70795.241999999998</v>
      </c>
      <c r="G4588" s="235">
        <v>3.5350000000000001</v>
      </c>
      <c r="H4588" s="235"/>
      <c r="I4588" s="235">
        <v>0</v>
      </c>
      <c r="J4588" s="235">
        <v>0</v>
      </c>
      <c r="K4588" s="416">
        <v>0</v>
      </c>
      <c r="L4588" s="416">
        <v>0</v>
      </c>
      <c r="M4588" s="416">
        <v>0</v>
      </c>
      <c r="N4588" s="416">
        <v>0</v>
      </c>
      <c r="O4588" s="235">
        <v>-1611.9480000000001</v>
      </c>
      <c r="P4588" s="235">
        <v>-622.89099999999996</v>
      </c>
      <c r="Q4588" s="235">
        <v>3337.4279999999999</v>
      </c>
      <c r="R4588" s="235">
        <v>0</v>
      </c>
      <c r="S4588" s="235">
        <v>0</v>
      </c>
      <c r="T4588" s="235">
        <v>0</v>
      </c>
      <c r="U4588" s="235">
        <v>0</v>
      </c>
      <c r="V4588" s="235">
        <v>0</v>
      </c>
      <c r="W4588" s="235">
        <v>0</v>
      </c>
      <c r="Y4588" s="236" t="str">
        <f t="shared" si="71"/>
        <v>Kazakhstan</v>
      </c>
    </row>
    <row r="4589" spans="1:25">
      <c r="A4589" s="399"/>
      <c r="B4589" s="234" t="s">
        <v>51</v>
      </c>
      <c r="C4589" s="232" t="s">
        <v>13</v>
      </c>
      <c r="D4589" s="237">
        <v>1451.3710000000001</v>
      </c>
      <c r="E4589" s="237">
        <v>0</v>
      </c>
      <c r="F4589" s="237">
        <v>0</v>
      </c>
      <c r="G4589" s="237">
        <v>0</v>
      </c>
      <c r="H4589" s="237"/>
      <c r="I4589" s="237">
        <v>0</v>
      </c>
      <c r="J4589" s="237">
        <v>0</v>
      </c>
      <c r="K4589" s="415">
        <v>0</v>
      </c>
      <c r="L4589" s="415">
        <v>0</v>
      </c>
      <c r="M4589" s="415">
        <v>0</v>
      </c>
      <c r="N4589" s="415">
        <v>0</v>
      </c>
      <c r="O4589" s="237">
        <v>0</v>
      </c>
      <c r="P4589" s="237">
        <v>0</v>
      </c>
      <c r="Q4589" s="237">
        <v>0</v>
      </c>
      <c r="R4589" s="237">
        <v>0</v>
      </c>
      <c r="S4589" s="237">
        <v>0</v>
      </c>
      <c r="T4589" s="237">
        <v>0</v>
      </c>
      <c r="U4589" s="237">
        <v>0</v>
      </c>
      <c r="V4589" s="237">
        <v>0</v>
      </c>
      <c r="W4589" s="237">
        <v>0</v>
      </c>
      <c r="Y4589" s="236" t="str">
        <f t="shared" si="71"/>
        <v>Kazakhstan</v>
      </c>
    </row>
    <row r="4590" spans="1:25">
      <c r="A4590" s="399"/>
      <c r="B4590" s="234" t="s">
        <v>50</v>
      </c>
      <c r="C4590" s="232" t="s">
        <v>13</v>
      </c>
      <c r="D4590" s="235">
        <v>0</v>
      </c>
      <c r="E4590" s="235">
        <v>0</v>
      </c>
      <c r="F4590" s="235">
        <v>0</v>
      </c>
      <c r="G4590" s="235">
        <v>0</v>
      </c>
      <c r="H4590" s="235"/>
      <c r="I4590" s="235">
        <v>0</v>
      </c>
      <c r="J4590" s="235">
        <v>0</v>
      </c>
      <c r="K4590" s="416">
        <v>0</v>
      </c>
      <c r="L4590" s="416">
        <v>0</v>
      </c>
      <c r="M4590" s="416">
        <v>0</v>
      </c>
      <c r="N4590" s="416">
        <v>0</v>
      </c>
      <c r="O4590" s="235">
        <v>0</v>
      </c>
      <c r="P4590" s="235">
        <v>0</v>
      </c>
      <c r="Q4590" s="235">
        <v>0</v>
      </c>
      <c r="R4590" s="235">
        <v>0</v>
      </c>
      <c r="S4590" s="235">
        <v>0</v>
      </c>
      <c r="T4590" s="235">
        <v>0</v>
      </c>
      <c r="U4590" s="235">
        <v>0</v>
      </c>
      <c r="V4590" s="235">
        <v>0</v>
      </c>
      <c r="W4590" s="235">
        <v>0</v>
      </c>
      <c r="Y4590" s="236" t="str">
        <f t="shared" si="71"/>
        <v>Kazakhstan</v>
      </c>
    </row>
    <row r="4591" spans="1:25">
      <c r="A4591" s="399"/>
      <c r="B4591" s="234" t="s">
        <v>49</v>
      </c>
      <c r="C4591" s="232" t="s">
        <v>13</v>
      </c>
      <c r="D4591" s="237">
        <v>0</v>
      </c>
      <c r="E4591" s="237">
        <v>0</v>
      </c>
      <c r="F4591" s="237">
        <v>0</v>
      </c>
      <c r="G4591" s="237">
        <v>0</v>
      </c>
      <c r="H4591" s="237"/>
      <c r="I4591" s="237">
        <v>0</v>
      </c>
      <c r="J4591" s="237">
        <v>0</v>
      </c>
      <c r="K4591" s="415">
        <v>0</v>
      </c>
      <c r="L4591" s="415">
        <v>0</v>
      </c>
      <c r="M4591" s="415">
        <v>0</v>
      </c>
      <c r="N4591" s="415">
        <v>0</v>
      </c>
      <c r="O4591" s="237">
        <v>0</v>
      </c>
      <c r="P4591" s="237">
        <v>0</v>
      </c>
      <c r="Q4591" s="237">
        <v>0</v>
      </c>
      <c r="R4591" s="237">
        <v>0</v>
      </c>
      <c r="S4591" s="237">
        <v>0</v>
      </c>
      <c r="T4591" s="237">
        <v>0</v>
      </c>
      <c r="U4591" s="237">
        <v>0</v>
      </c>
      <c r="V4591" s="237">
        <v>0</v>
      </c>
      <c r="W4591" s="237">
        <v>0</v>
      </c>
      <c r="Y4591" s="236" t="str">
        <f t="shared" si="71"/>
        <v>Kazakhstan</v>
      </c>
    </row>
    <row r="4592" spans="1:25">
      <c r="A4592" s="399"/>
      <c r="B4592" s="234" t="s">
        <v>48</v>
      </c>
      <c r="C4592" s="232" t="s">
        <v>13</v>
      </c>
      <c r="D4592" s="235">
        <v>0</v>
      </c>
      <c r="E4592" s="235">
        <v>0</v>
      </c>
      <c r="F4592" s="235">
        <v>0</v>
      </c>
      <c r="G4592" s="235">
        <v>0</v>
      </c>
      <c r="H4592" s="235"/>
      <c r="I4592" s="235">
        <v>0</v>
      </c>
      <c r="J4592" s="235">
        <v>0</v>
      </c>
      <c r="K4592" s="416">
        <v>0</v>
      </c>
      <c r="L4592" s="416">
        <v>0</v>
      </c>
      <c r="M4592" s="416">
        <v>0</v>
      </c>
      <c r="N4592" s="416">
        <v>0</v>
      </c>
      <c r="O4592" s="235">
        <v>0</v>
      </c>
      <c r="P4592" s="235">
        <v>0</v>
      </c>
      <c r="Q4592" s="235">
        <v>0</v>
      </c>
      <c r="R4592" s="235">
        <v>0</v>
      </c>
      <c r="S4592" s="235">
        <v>0</v>
      </c>
      <c r="T4592" s="235">
        <v>0</v>
      </c>
      <c r="U4592" s="235">
        <v>0</v>
      </c>
      <c r="V4592" s="235">
        <v>0</v>
      </c>
      <c r="W4592" s="235">
        <v>0</v>
      </c>
      <c r="Y4592" s="236" t="str">
        <f t="shared" si="71"/>
        <v>Kazakhstan</v>
      </c>
    </row>
    <row r="4593" spans="1:25">
      <c r="A4593" s="399"/>
      <c r="B4593" s="234" t="s">
        <v>47</v>
      </c>
      <c r="C4593" s="232" t="s">
        <v>13</v>
      </c>
      <c r="D4593" s="237">
        <v>0</v>
      </c>
      <c r="E4593" s="237">
        <v>0</v>
      </c>
      <c r="F4593" s="237">
        <v>0</v>
      </c>
      <c r="G4593" s="237">
        <v>0</v>
      </c>
      <c r="H4593" s="237"/>
      <c r="I4593" s="237">
        <v>0</v>
      </c>
      <c r="J4593" s="237">
        <v>0</v>
      </c>
      <c r="K4593" s="415">
        <v>0</v>
      </c>
      <c r="L4593" s="415">
        <v>0</v>
      </c>
      <c r="M4593" s="415">
        <v>0</v>
      </c>
      <c r="N4593" s="415">
        <v>0</v>
      </c>
      <c r="O4593" s="237">
        <v>-174.97900000000001</v>
      </c>
      <c r="P4593" s="237">
        <v>0</v>
      </c>
      <c r="Q4593" s="237">
        <v>0</v>
      </c>
      <c r="R4593" s="237">
        <v>0</v>
      </c>
      <c r="S4593" s="237">
        <v>0</v>
      </c>
      <c r="T4593" s="237">
        <v>0</v>
      </c>
      <c r="U4593" s="237">
        <v>0</v>
      </c>
      <c r="V4593" s="237">
        <v>0</v>
      </c>
      <c r="W4593" s="237">
        <v>0</v>
      </c>
      <c r="Y4593" s="236" t="str">
        <f t="shared" si="71"/>
        <v>Kazakhstan</v>
      </c>
    </row>
    <row r="4594" spans="1:25">
      <c r="A4594" s="399"/>
      <c r="B4594" s="234" t="s">
        <v>46</v>
      </c>
      <c r="C4594" s="232" t="s">
        <v>13</v>
      </c>
      <c r="D4594" s="235">
        <v>0</v>
      </c>
      <c r="E4594" s="235">
        <v>0</v>
      </c>
      <c r="F4594" s="235">
        <v>0</v>
      </c>
      <c r="G4594" s="235">
        <v>0</v>
      </c>
      <c r="H4594" s="235"/>
      <c r="I4594" s="235">
        <v>0</v>
      </c>
      <c r="J4594" s="235">
        <v>0</v>
      </c>
      <c r="K4594" s="416">
        <v>0</v>
      </c>
      <c r="L4594" s="416">
        <v>0</v>
      </c>
      <c r="M4594" s="416">
        <v>0</v>
      </c>
      <c r="N4594" s="416">
        <v>0</v>
      </c>
      <c r="O4594" s="235">
        <v>0</v>
      </c>
      <c r="P4594" s="235">
        <v>0</v>
      </c>
      <c r="Q4594" s="235">
        <v>0</v>
      </c>
      <c r="R4594" s="235">
        <v>0</v>
      </c>
      <c r="S4594" s="235">
        <v>0</v>
      </c>
      <c r="T4594" s="235">
        <v>0</v>
      </c>
      <c r="U4594" s="235">
        <v>0</v>
      </c>
      <c r="V4594" s="235">
        <v>0</v>
      </c>
      <c r="W4594" s="235">
        <v>0</v>
      </c>
      <c r="Y4594" s="236" t="str">
        <f t="shared" si="71"/>
        <v>Kazakhstan</v>
      </c>
    </row>
    <row r="4595" spans="1:25">
      <c r="A4595" s="399"/>
      <c r="B4595" s="234" t="s">
        <v>45</v>
      </c>
      <c r="C4595" s="232" t="s">
        <v>13</v>
      </c>
      <c r="D4595" s="237">
        <v>0</v>
      </c>
      <c r="E4595" s="237">
        <v>3.2959999999999998</v>
      </c>
      <c r="F4595" s="237">
        <v>-1812.84</v>
      </c>
      <c r="G4595" s="237">
        <v>-87.894999999999996</v>
      </c>
      <c r="H4595" s="237"/>
      <c r="I4595" s="237">
        <v>0</v>
      </c>
      <c r="J4595" s="237">
        <v>0</v>
      </c>
      <c r="K4595" s="415">
        <v>0</v>
      </c>
      <c r="L4595" s="415">
        <v>0</v>
      </c>
      <c r="M4595" s="415">
        <v>0</v>
      </c>
      <c r="N4595" s="415">
        <v>0</v>
      </c>
      <c r="O4595" s="237">
        <v>0</v>
      </c>
      <c r="P4595" s="237">
        <v>-39.552999999999997</v>
      </c>
      <c r="Q4595" s="237">
        <v>465.84500000000003</v>
      </c>
      <c r="R4595" s="237">
        <v>87.894999999999996</v>
      </c>
      <c r="S4595" s="237">
        <v>0</v>
      </c>
      <c r="T4595" s="237">
        <v>0</v>
      </c>
      <c r="U4595" s="237">
        <v>28.565999999999999</v>
      </c>
      <c r="V4595" s="237">
        <v>0</v>
      </c>
      <c r="W4595" s="237">
        <v>0</v>
      </c>
      <c r="Y4595" s="236" t="str">
        <f t="shared" si="71"/>
        <v>Kazakhstan</v>
      </c>
    </row>
    <row r="4596" spans="1:25">
      <c r="A4596" s="399"/>
      <c r="B4596" s="234" t="s">
        <v>44</v>
      </c>
      <c r="C4596" s="232" t="s">
        <v>13</v>
      </c>
      <c r="D4596" s="235">
        <v>0</v>
      </c>
      <c r="E4596" s="235">
        <v>1.0509999999999999</v>
      </c>
      <c r="F4596" s="235">
        <v>0</v>
      </c>
      <c r="G4596" s="235">
        <v>0</v>
      </c>
      <c r="H4596" s="235"/>
      <c r="I4596" s="235">
        <v>0</v>
      </c>
      <c r="J4596" s="235">
        <v>0</v>
      </c>
      <c r="K4596" s="416">
        <v>0</v>
      </c>
      <c r="L4596" s="416">
        <v>0</v>
      </c>
      <c r="M4596" s="416">
        <v>0</v>
      </c>
      <c r="N4596" s="416">
        <v>0</v>
      </c>
      <c r="O4596" s="235">
        <v>0</v>
      </c>
      <c r="P4596" s="235">
        <v>0</v>
      </c>
      <c r="Q4596" s="235">
        <v>1.0509999999999999</v>
      </c>
      <c r="R4596" s="235">
        <v>0</v>
      </c>
      <c r="S4596" s="235">
        <v>0</v>
      </c>
      <c r="T4596" s="235">
        <v>0</v>
      </c>
      <c r="U4596" s="235">
        <v>0</v>
      </c>
      <c r="V4596" s="235">
        <v>0</v>
      </c>
      <c r="W4596" s="235">
        <v>0</v>
      </c>
      <c r="Y4596" s="236" t="str">
        <f t="shared" si="71"/>
        <v>Kazakhstan</v>
      </c>
    </row>
    <row r="4597" spans="1:25">
      <c r="A4597" s="399"/>
      <c r="B4597" s="234" t="s">
        <v>43</v>
      </c>
      <c r="C4597" s="232" t="s">
        <v>13</v>
      </c>
      <c r="D4597" s="237">
        <v>0</v>
      </c>
      <c r="E4597" s="237">
        <v>18.486999999999998</v>
      </c>
      <c r="F4597" s="237">
        <v>0</v>
      </c>
      <c r="G4597" s="237">
        <v>0</v>
      </c>
      <c r="H4597" s="237"/>
      <c r="I4597" s="237">
        <v>0</v>
      </c>
      <c r="J4597" s="237">
        <v>0</v>
      </c>
      <c r="K4597" s="415">
        <v>0</v>
      </c>
      <c r="L4597" s="415">
        <v>0</v>
      </c>
      <c r="M4597" s="415">
        <v>0</v>
      </c>
      <c r="N4597" s="415">
        <v>0</v>
      </c>
      <c r="O4597" s="237">
        <v>0</v>
      </c>
      <c r="P4597" s="237">
        <v>0</v>
      </c>
      <c r="Q4597" s="237">
        <v>19.513999999999999</v>
      </c>
      <c r="R4597" s="237">
        <v>0</v>
      </c>
      <c r="S4597" s="237">
        <v>0</v>
      </c>
      <c r="T4597" s="237">
        <v>0</v>
      </c>
      <c r="U4597" s="237">
        <v>0</v>
      </c>
      <c r="V4597" s="237">
        <v>0</v>
      </c>
      <c r="W4597" s="237">
        <v>0</v>
      </c>
      <c r="Y4597" s="236" t="str">
        <f t="shared" si="71"/>
        <v>Kazakhstan</v>
      </c>
    </row>
    <row r="4598" spans="1:25">
      <c r="A4598" s="399"/>
      <c r="B4598" s="234" t="s">
        <v>42</v>
      </c>
      <c r="C4598" s="232" t="s">
        <v>13</v>
      </c>
      <c r="D4598" s="235">
        <v>0</v>
      </c>
      <c r="E4598" s="235">
        <v>79.081999999999994</v>
      </c>
      <c r="F4598" s="235">
        <v>-16.433</v>
      </c>
      <c r="G4598" s="235">
        <v>0</v>
      </c>
      <c r="H4598" s="235"/>
      <c r="I4598" s="235">
        <v>0</v>
      </c>
      <c r="J4598" s="235">
        <v>0</v>
      </c>
      <c r="K4598" s="416">
        <v>0</v>
      </c>
      <c r="L4598" s="416">
        <v>0</v>
      </c>
      <c r="M4598" s="416">
        <v>0</v>
      </c>
      <c r="N4598" s="416">
        <v>0</v>
      </c>
      <c r="O4598" s="235">
        <v>0</v>
      </c>
      <c r="P4598" s="235">
        <v>0</v>
      </c>
      <c r="Q4598" s="235">
        <v>230.05600000000001</v>
      </c>
      <c r="R4598" s="235">
        <v>0</v>
      </c>
      <c r="S4598" s="235">
        <v>0</v>
      </c>
      <c r="T4598" s="235">
        <v>0</v>
      </c>
      <c r="U4598" s="235">
        <v>0</v>
      </c>
      <c r="V4598" s="235">
        <v>0</v>
      </c>
      <c r="W4598" s="235">
        <v>0</v>
      </c>
      <c r="Y4598" s="236" t="str">
        <f t="shared" si="71"/>
        <v>Kazakhstan</v>
      </c>
    </row>
    <row r="4599" spans="1:25">
      <c r="A4599" s="399"/>
      <c r="B4599" s="234" t="s">
        <v>41</v>
      </c>
      <c r="C4599" s="232" t="s">
        <v>13</v>
      </c>
      <c r="D4599" s="237">
        <v>0</v>
      </c>
      <c r="E4599" s="237">
        <v>220.69399999999999</v>
      </c>
      <c r="F4599" s="237">
        <v>-2388.4589999999998</v>
      </c>
      <c r="G4599" s="237">
        <v>8.5980000000000008</v>
      </c>
      <c r="H4599" s="237"/>
      <c r="I4599" s="237">
        <v>0</v>
      </c>
      <c r="J4599" s="237">
        <v>0</v>
      </c>
      <c r="K4599" s="415">
        <v>-169.10300000000001</v>
      </c>
      <c r="L4599" s="415">
        <v>0</v>
      </c>
      <c r="M4599" s="415">
        <v>0</v>
      </c>
      <c r="N4599" s="415">
        <v>0</v>
      </c>
      <c r="O4599" s="237">
        <v>-164.32599999999999</v>
      </c>
      <c r="P4599" s="237">
        <v>0</v>
      </c>
      <c r="Q4599" s="237">
        <v>917.16800000000001</v>
      </c>
      <c r="R4599" s="237">
        <v>497.755</v>
      </c>
      <c r="S4599" s="237">
        <v>6.6879999999999997</v>
      </c>
      <c r="T4599" s="237">
        <v>4.7770000000000001</v>
      </c>
      <c r="U4599" s="237">
        <v>0</v>
      </c>
      <c r="V4599" s="237">
        <v>0.95499999999999996</v>
      </c>
      <c r="W4599" s="237">
        <v>601</v>
      </c>
      <c r="Y4599" s="236" t="str">
        <f t="shared" si="71"/>
        <v>Kazakhstan</v>
      </c>
    </row>
    <row r="4600" spans="1:25">
      <c r="A4600" s="399"/>
      <c r="B4600" s="234" t="s">
        <v>40</v>
      </c>
      <c r="C4600" s="232" t="s">
        <v>13</v>
      </c>
      <c r="D4600" s="235">
        <v>0</v>
      </c>
      <c r="E4600" s="235">
        <v>0</v>
      </c>
      <c r="F4600" s="235">
        <v>0</v>
      </c>
      <c r="G4600" s="235">
        <v>0</v>
      </c>
      <c r="H4600" s="235"/>
      <c r="I4600" s="235">
        <v>0</v>
      </c>
      <c r="J4600" s="235">
        <v>0</v>
      </c>
      <c r="K4600" s="416">
        <v>0</v>
      </c>
      <c r="L4600" s="416">
        <v>0</v>
      </c>
      <c r="M4600" s="416">
        <v>0</v>
      </c>
      <c r="N4600" s="416">
        <v>0</v>
      </c>
      <c r="O4600" s="235">
        <v>0</v>
      </c>
      <c r="P4600" s="235">
        <v>0</v>
      </c>
      <c r="Q4600" s="235">
        <v>0</v>
      </c>
      <c r="R4600" s="235">
        <v>0</v>
      </c>
      <c r="S4600" s="235">
        <v>0</v>
      </c>
      <c r="T4600" s="235">
        <v>0</v>
      </c>
      <c r="U4600" s="235">
        <v>0</v>
      </c>
      <c r="V4600" s="235">
        <v>0</v>
      </c>
      <c r="W4600" s="235">
        <v>0</v>
      </c>
      <c r="Y4600" s="236" t="str">
        <f t="shared" si="71"/>
        <v>Kazakhstan</v>
      </c>
    </row>
    <row r="4601" spans="1:25">
      <c r="A4601" s="399"/>
      <c r="B4601" s="234" t="s">
        <v>39</v>
      </c>
      <c r="C4601" s="232" t="s">
        <v>13</v>
      </c>
      <c r="D4601" s="237">
        <v>0</v>
      </c>
      <c r="E4601" s="237">
        <v>0</v>
      </c>
      <c r="F4601" s="237">
        <v>0</v>
      </c>
      <c r="G4601" s="237">
        <v>0</v>
      </c>
      <c r="H4601" s="237"/>
      <c r="I4601" s="237">
        <v>0</v>
      </c>
      <c r="J4601" s="237">
        <v>0</v>
      </c>
      <c r="K4601" s="415">
        <v>0</v>
      </c>
      <c r="L4601" s="415">
        <v>0</v>
      </c>
      <c r="M4601" s="415">
        <v>0</v>
      </c>
      <c r="N4601" s="415">
        <v>0</v>
      </c>
      <c r="O4601" s="237">
        <v>0</v>
      </c>
      <c r="P4601" s="237">
        <v>0</v>
      </c>
      <c r="Q4601" s="237">
        <v>0</v>
      </c>
      <c r="R4601" s="237">
        <v>0</v>
      </c>
      <c r="S4601" s="237">
        <v>0</v>
      </c>
      <c r="T4601" s="237">
        <v>0</v>
      </c>
      <c r="U4601" s="237">
        <v>0</v>
      </c>
      <c r="V4601" s="237">
        <v>0</v>
      </c>
      <c r="W4601" s="237">
        <v>0</v>
      </c>
      <c r="Y4601" s="236" t="str">
        <f t="shared" si="71"/>
        <v>Kazakhstan</v>
      </c>
    </row>
    <row r="4602" spans="1:25">
      <c r="A4602" s="399"/>
      <c r="B4602" s="234" t="s">
        <v>38</v>
      </c>
      <c r="C4602" s="232" t="s">
        <v>13</v>
      </c>
      <c r="D4602" s="235">
        <v>0</v>
      </c>
      <c r="E4602" s="235">
        <v>0</v>
      </c>
      <c r="F4602" s="235">
        <v>0</v>
      </c>
      <c r="G4602" s="235">
        <v>0</v>
      </c>
      <c r="H4602" s="235"/>
      <c r="I4602" s="235">
        <v>0</v>
      </c>
      <c r="J4602" s="235">
        <v>0</v>
      </c>
      <c r="K4602" s="416">
        <v>0</v>
      </c>
      <c r="L4602" s="416">
        <v>0</v>
      </c>
      <c r="M4602" s="416">
        <v>0</v>
      </c>
      <c r="N4602" s="416">
        <v>0</v>
      </c>
      <c r="O4602" s="235">
        <v>0</v>
      </c>
      <c r="P4602" s="235">
        <v>0</v>
      </c>
      <c r="Q4602" s="235">
        <v>0</v>
      </c>
      <c r="R4602" s="235">
        <v>0</v>
      </c>
      <c r="S4602" s="235">
        <v>0</v>
      </c>
      <c r="T4602" s="235">
        <v>0</v>
      </c>
      <c r="U4602" s="235">
        <v>0</v>
      </c>
      <c r="V4602" s="235">
        <v>0</v>
      </c>
      <c r="W4602" s="235">
        <v>0</v>
      </c>
      <c r="Y4602" s="236" t="str">
        <f t="shared" si="71"/>
        <v>Kazakhstan</v>
      </c>
    </row>
    <row r="4603" spans="1:25">
      <c r="A4603" s="399"/>
      <c r="B4603" s="234" t="s">
        <v>37</v>
      </c>
      <c r="C4603" s="232" t="s">
        <v>13</v>
      </c>
      <c r="D4603" s="237">
        <v>0</v>
      </c>
      <c r="E4603" s="237">
        <v>411.72300000000001</v>
      </c>
      <c r="F4603" s="237">
        <v>-102.465</v>
      </c>
      <c r="G4603" s="237">
        <v>0</v>
      </c>
      <c r="H4603" s="237"/>
      <c r="I4603" s="237">
        <v>0</v>
      </c>
      <c r="J4603" s="237">
        <v>0</v>
      </c>
      <c r="K4603" s="415">
        <v>0</v>
      </c>
      <c r="L4603" s="415">
        <v>0</v>
      </c>
      <c r="M4603" s="415">
        <v>0</v>
      </c>
      <c r="N4603" s="415">
        <v>0</v>
      </c>
      <c r="O4603" s="237">
        <v>0</v>
      </c>
      <c r="P4603" s="237">
        <v>0</v>
      </c>
      <c r="Q4603" s="237">
        <v>625.96699999999998</v>
      </c>
      <c r="R4603" s="237">
        <v>0</v>
      </c>
      <c r="S4603" s="237">
        <v>0</v>
      </c>
      <c r="T4603" s="237">
        <v>0</v>
      </c>
      <c r="U4603" s="237">
        <v>0</v>
      </c>
      <c r="V4603" s="237">
        <v>0</v>
      </c>
      <c r="W4603" s="237">
        <v>0</v>
      </c>
      <c r="Y4603" s="236" t="str">
        <f t="shared" si="71"/>
        <v>Kazakhstan</v>
      </c>
    </row>
    <row r="4604" spans="1:25">
      <c r="A4604" s="399"/>
      <c r="B4604" s="234" t="s">
        <v>36</v>
      </c>
      <c r="C4604" s="232" t="s">
        <v>13</v>
      </c>
      <c r="D4604" s="235">
        <v>0</v>
      </c>
      <c r="E4604" s="235">
        <v>0</v>
      </c>
      <c r="F4604" s="235">
        <v>0</v>
      </c>
      <c r="G4604" s="235">
        <v>0</v>
      </c>
      <c r="H4604" s="235"/>
      <c r="I4604" s="235">
        <v>0</v>
      </c>
      <c r="J4604" s="235">
        <v>0</v>
      </c>
      <c r="K4604" s="416">
        <v>0</v>
      </c>
      <c r="L4604" s="416">
        <v>0</v>
      </c>
      <c r="M4604" s="416">
        <v>0</v>
      </c>
      <c r="N4604" s="416">
        <v>0</v>
      </c>
      <c r="O4604" s="235">
        <v>0</v>
      </c>
      <c r="P4604" s="235">
        <v>0</v>
      </c>
      <c r="Q4604" s="235">
        <v>0</v>
      </c>
      <c r="R4604" s="235">
        <v>0</v>
      </c>
      <c r="S4604" s="235">
        <v>0</v>
      </c>
      <c r="T4604" s="235">
        <v>0</v>
      </c>
      <c r="U4604" s="235">
        <v>0</v>
      </c>
      <c r="V4604" s="235">
        <v>0</v>
      </c>
      <c r="W4604" s="235">
        <v>0</v>
      </c>
      <c r="Y4604" s="236" t="str">
        <f t="shared" si="71"/>
        <v>Kazakhstan</v>
      </c>
    </row>
    <row r="4605" spans="1:25">
      <c r="A4605" s="399"/>
      <c r="B4605" s="234" t="s">
        <v>35</v>
      </c>
      <c r="C4605" s="232" t="s">
        <v>13</v>
      </c>
      <c r="D4605" s="237">
        <v>0</v>
      </c>
      <c r="E4605" s="237">
        <v>19.872</v>
      </c>
      <c r="F4605" s="237">
        <v>-189.548</v>
      </c>
      <c r="G4605" s="237">
        <v>0</v>
      </c>
      <c r="H4605" s="237"/>
      <c r="I4605" s="237">
        <v>0</v>
      </c>
      <c r="J4605" s="237">
        <v>0</v>
      </c>
      <c r="K4605" s="415">
        <v>0</v>
      </c>
      <c r="L4605" s="415">
        <v>0</v>
      </c>
      <c r="M4605" s="415">
        <v>0</v>
      </c>
      <c r="N4605" s="415">
        <v>0</v>
      </c>
      <c r="O4605" s="237">
        <v>0</v>
      </c>
      <c r="P4605" s="237">
        <v>0</v>
      </c>
      <c r="Q4605" s="237">
        <v>23.693999999999999</v>
      </c>
      <c r="R4605" s="237">
        <v>1.5289999999999999</v>
      </c>
      <c r="S4605" s="237">
        <v>5.35</v>
      </c>
      <c r="T4605" s="237">
        <v>0</v>
      </c>
      <c r="U4605" s="237">
        <v>0</v>
      </c>
      <c r="V4605" s="237">
        <v>0</v>
      </c>
      <c r="W4605" s="237">
        <v>0</v>
      </c>
      <c r="Y4605" s="236" t="str">
        <f t="shared" si="71"/>
        <v>Kazakhstan</v>
      </c>
    </row>
    <row r="4606" spans="1:25">
      <c r="A4606" s="399"/>
      <c r="B4606" s="234" t="s">
        <v>34</v>
      </c>
      <c r="C4606" s="232" t="s">
        <v>13</v>
      </c>
      <c r="D4606" s="235">
        <v>0</v>
      </c>
      <c r="E4606" s="235">
        <v>0</v>
      </c>
      <c r="F4606" s="235">
        <v>0</v>
      </c>
      <c r="G4606" s="235">
        <v>0</v>
      </c>
      <c r="H4606" s="235"/>
      <c r="I4606" s="235">
        <v>0</v>
      </c>
      <c r="J4606" s="235">
        <v>0</v>
      </c>
      <c r="K4606" s="416">
        <v>0</v>
      </c>
      <c r="L4606" s="416">
        <v>0</v>
      </c>
      <c r="M4606" s="416">
        <v>0</v>
      </c>
      <c r="N4606" s="416">
        <v>0</v>
      </c>
      <c r="O4606" s="235">
        <v>0</v>
      </c>
      <c r="P4606" s="235">
        <v>0</v>
      </c>
      <c r="Q4606" s="235">
        <v>0</v>
      </c>
      <c r="R4606" s="235">
        <v>0</v>
      </c>
      <c r="S4606" s="235">
        <v>0</v>
      </c>
      <c r="T4606" s="235">
        <v>0</v>
      </c>
      <c r="U4606" s="235">
        <v>0</v>
      </c>
      <c r="V4606" s="235">
        <v>0</v>
      </c>
      <c r="W4606" s="235">
        <v>0</v>
      </c>
      <c r="Y4606" s="236" t="str">
        <f t="shared" si="71"/>
        <v>Kazakhstan</v>
      </c>
    </row>
    <row r="4607" spans="1:25" ht="22.5">
      <c r="A4607" s="399"/>
      <c r="B4607" s="234" t="s">
        <v>33</v>
      </c>
      <c r="C4607" s="232" t="s">
        <v>13</v>
      </c>
      <c r="D4607" s="237">
        <v>0</v>
      </c>
      <c r="E4607" s="237">
        <v>0</v>
      </c>
      <c r="F4607" s="237">
        <v>0</v>
      </c>
      <c r="G4607" s="237">
        <v>0</v>
      </c>
      <c r="H4607" s="237"/>
      <c r="I4607" s="237">
        <v>0</v>
      </c>
      <c r="J4607" s="237">
        <v>0</v>
      </c>
      <c r="K4607" s="415">
        <v>0</v>
      </c>
      <c r="L4607" s="415">
        <v>0</v>
      </c>
      <c r="M4607" s="415">
        <v>0</v>
      </c>
      <c r="N4607" s="415">
        <v>0</v>
      </c>
      <c r="O4607" s="237">
        <v>0</v>
      </c>
      <c r="P4607" s="237">
        <v>0</v>
      </c>
      <c r="Q4607" s="237">
        <v>0</v>
      </c>
      <c r="R4607" s="237">
        <v>0</v>
      </c>
      <c r="S4607" s="237">
        <v>0</v>
      </c>
      <c r="T4607" s="237">
        <v>0</v>
      </c>
      <c r="U4607" s="237">
        <v>0</v>
      </c>
      <c r="V4607" s="237">
        <v>0</v>
      </c>
      <c r="W4607" s="237">
        <v>0</v>
      </c>
      <c r="Y4607" s="236" t="str">
        <f t="shared" si="71"/>
        <v>Kazakhstan</v>
      </c>
    </row>
    <row r="4608" spans="1:25">
      <c r="A4608" s="399"/>
      <c r="B4608" s="234" t="s">
        <v>32</v>
      </c>
      <c r="C4608" s="232" t="s">
        <v>13</v>
      </c>
      <c r="D4608" s="235">
        <v>0</v>
      </c>
      <c r="E4608" s="235">
        <v>0</v>
      </c>
      <c r="F4608" s="235">
        <v>0</v>
      </c>
      <c r="G4608" s="235">
        <v>0</v>
      </c>
      <c r="H4608" s="235"/>
      <c r="I4608" s="235">
        <v>0</v>
      </c>
      <c r="J4608" s="235">
        <v>0</v>
      </c>
      <c r="K4608" s="416">
        <v>0</v>
      </c>
      <c r="L4608" s="416">
        <v>0</v>
      </c>
      <c r="M4608" s="416">
        <v>0</v>
      </c>
      <c r="N4608" s="416">
        <v>0</v>
      </c>
      <c r="O4608" s="235">
        <v>0</v>
      </c>
      <c r="P4608" s="235">
        <v>0</v>
      </c>
      <c r="Q4608" s="235">
        <v>0</v>
      </c>
      <c r="R4608" s="235">
        <v>0</v>
      </c>
      <c r="S4608" s="235">
        <v>0</v>
      </c>
      <c r="T4608" s="235">
        <v>0</v>
      </c>
      <c r="U4608" s="235">
        <v>0</v>
      </c>
      <c r="V4608" s="235">
        <v>0</v>
      </c>
      <c r="W4608" s="235">
        <v>0</v>
      </c>
      <c r="Y4608" s="236" t="str">
        <f t="shared" si="71"/>
        <v>Kazakhstan</v>
      </c>
    </row>
    <row r="4609" spans="1:25">
      <c r="A4609" s="399"/>
      <c r="B4609" s="234" t="s">
        <v>31</v>
      </c>
      <c r="C4609" s="232" t="s">
        <v>13</v>
      </c>
      <c r="D4609" s="237">
        <v>664.86599999999999</v>
      </c>
      <c r="E4609" s="237">
        <v>0</v>
      </c>
      <c r="F4609" s="237">
        <v>0</v>
      </c>
      <c r="G4609" s="237">
        <v>0</v>
      </c>
      <c r="H4609" s="237"/>
      <c r="I4609" s="237">
        <v>-664.86599999999999</v>
      </c>
      <c r="J4609" s="237">
        <v>0</v>
      </c>
      <c r="K4609" s="415">
        <v>0</v>
      </c>
      <c r="L4609" s="415">
        <v>0</v>
      </c>
      <c r="M4609" s="415">
        <v>0</v>
      </c>
      <c r="N4609" s="415">
        <v>0</v>
      </c>
      <c r="O4609" s="237">
        <v>0</v>
      </c>
      <c r="P4609" s="237">
        <v>0</v>
      </c>
      <c r="Q4609" s="237">
        <v>0</v>
      </c>
      <c r="R4609" s="237">
        <v>0</v>
      </c>
      <c r="S4609" s="237">
        <v>0</v>
      </c>
      <c r="T4609" s="237">
        <v>0</v>
      </c>
      <c r="U4609" s="237">
        <v>0</v>
      </c>
      <c r="V4609" s="237">
        <v>0</v>
      </c>
      <c r="W4609" s="237">
        <v>7731</v>
      </c>
      <c r="Y4609" s="236" t="str">
        <f t="shared" si="71"/>
        <v>Kazakhstan</v>
      </c>
    </row>
    <row r="4610" spans="1:25">
      <c r="A4610" s="399"/>
      <c r="B4610" s="234" t="s">
        <v>30</v>
      </c>
      <c r="C4610" s="232" t="s">
        <v>13</v>
      </c>
      <c r="D4610" s="235">
        <v>0</v>
      </c>
      <c r="E4610" s="235">
        <v>0</v>
      </c>
      <c r="F4610" s="235">
        <v>0</v>
      </c>
      <c r="G4610" s="235">
        <v>0</v>
      </c>
      <c r="H4610" s="235"/>
      <c r="I4610" s="235">
        <v>0</v>
      </c>
      <c r="J4610" s="235">
        <v>0</v>
      </c>
      <c r="K4610" s="416">
        <v>0</v>
      </c>
      <c r="L4610" s="416">
        <v>0</v>
      </c>
      <c r="M4610" s="416">
        <v>0</v>
      </c>
      <c r="N4610" s="416">
        <v>0</v>
      </c>
      <c r="O4610" s="235">
        <v>0</v>
      </c>
      <c r="P4610" s="235">
        <v>0</v>
      </c>
      <c r="Q4610" s="235">
        <v>0</v>
      </c>
      <c r="R4610" s="235">
        <v>0</v>
      </c>
      <c r="S4610" s="235">
        <v>0</v>
      </c>
      <c r="T4610" s="235">
        <v>0</v>
      </c>
      <c r="U4610" s="235">
        <v>0</v>
      </c>
      <c r="V4610" s="235">
        <v>0</v>
      </c>
      <c r="W4610" s="235">
        <v>0</v>
      </c>
      <c r="Y4610" s="236" t="str">
        <f t="shared" si="71"/>
        <v>Kazakhstan</v>
      </c>
    </row>
    <row r="4611" spans="1:25">
      <c r="A4611" s="399"/>
      <c r="B4611" s="234" t="s">
        <v>29</v>
      </c>
      <c r="C4611" s="232" t="s">
        <v>13</v>
      </c>
      <c r="D4611" s="237">
        <v>8.5999999999999993E-2</v>
      </c>
      <c r="E4611" s="237">
        <v>0</v>
      </c>
      <c r="F4611" s="237">
        <v>0</v>
      </c>
      <c r="G4611" s="237">
        <v>0</v>
      </c>
      <c r="H4611" s="237"/>
      <c r="I4611" s="237">
        <v>0</v>
      </c>
      <c r="J4611" s="237">
        <v>-8.5999999999999993E-2</v>
      </c>
      <c r="K4611" s="415">
        <v>0</v>
      </c>
      <c r="L4611" s="415">
        <v>0</v>
      </c>
      <c r="M4611" s="415">
        <v>0</v>
      </c>
      <c r="N4611" s="415">
        <v>0</v>
      </c>
      <c r="O4611" s="237">
        <v>0</v>
      </c>
      <c r="P4611" s="237">
        <v>0</v>
      </c>
      <c r="Q4611" s="237">
        <v>0</v>
      </c>
      <c r="R4611" s="237">
        <v>0</v>
      </c>
      <c r="S4611" s="237">
        <v>0</v>
      </c>
      <c r="T4611" s="237">
        <v>0</v>
      </c>
      <c r="U4611" s="237">
        <v>0</v>
      </c>
      <c r="V4611" s="237">
        <v>0</v>
      </c>
      <c r="W4611" s="237">
        <v>1</v>
      </c>
      <c r="Y4611" s="236" t="str">
        <f t="shared" si="71"/>
        <v>Kazakhstan</v>
      </c>
    </row>
    <row r="4612" spans="1:25">
      <c r="A4612" s="399"/>
      <c r="B4612" s="234" t="s">
        <v>28</v>
      </c>
      <c r="C4612" s="232" t="s">
        <v>13</v>
      </c>
      <c r="D4612" s="235">
        <v>0</v>
      </c>
      <c r="E4612" s="235">
        <v>0</v>
      </c>
      <c r="F4612" s="235">
        <v>0</v>
      </c>
      <c r="G4612" s="235">
        <v>0</v>
      </c>
      <c r="H4612" s="235"/>
      <c r="I4612" s="235">
        <v>0</v>
      </c>
      <c r="J4612" s="235">
        <v>0</v>
      </c>
      <c r="K4612" s="416">
        <v>0</v>
      </c>
      <c r="L4612" s="416">
        <v>0</v>
      </c>
      <c r="M4612" s="416">
        <v>0</v>
      </c>
      <c r="N4612" s="416">
        <v>0</v>
      </c>
      <c r="O4612" s="235">
        <v>0</v>
      </c>
      <c r="P4612" s="235">
        <v>0</v>
      </c>
      <c r="Q4612" s="235">
        <v>0</v>
      </c>
      <c r="R4612" s="235">
        <v>0</v>
      </c>
      <c r="S4612" s="235">
        <v>0</v>
      </c>
      <c r="T4612" s="235">
        <v>0</v>
      </c>
      <c r="U4612" s="235">
        <v>0</v>
      </c>
      <c r="V4612" s="235">
        <v>0</v>
      </c>
      <c r="W4612" s="235">
        <v>0</v>
      </c>
      <c r="Y4612" s="236" t="str">
        <f t="shared" si="71"/>
        <v>Kazakhstan</v>
      </c>
    </row>
    <row r="4613" spans="1:25">
      <c r="A4613" s="399"/>
      <c r="B4613" s="234" t="s">
        <v>27</v>
      </c>
      <c r="C4613" s="232" t="s">
        <v>13</v>
      </c>
      <c r="D4613" s="237">
        <v>0</v>
      </c>
      <c r="E4613" s="237">
        <v>0</v>
      </c>
      <c r="F4613" s="237">
        <v>0</v>
      </c>
      <c r="G4613" s="237">
        <v>0</v>
      </c>
      <c r="H4613" s="237"/>
      <c r="I4613" s="237">
        <v>0</v>
      </c>
      <c r="J4613" s="237">
        <v>0</v>
      </c>
      <c r="K4613" s="415">
        <v>0</v>
      </c>
      <c r="L4613" s="415">
        <v>0</v>
      </c>
      <c r="M4613" s="415">
        <v>0</v>
      </c>
      <c r="N4613" s="415">
        <v>0</v>
      </c>
      <c r="O4613" s="237">
        <v>0</v>
      </c>
      <c r="P4613" s="237">
        <v>0</v>
      </c>
      <c r="Q4613" s="237">
        <v>0</v>
      </c>
      <c r="R4613" s="237">
        <v>0</v>
      </c>
      <c r="S4613" s="237">
        <v>0</v>
      </c>
      <c r="T4613" s="237">
        <v>0</v>
      </c>
      <c r="U4613" s="237">
        <v>0</v>
      </c>
      <c r="V4613" s="237">
        <v>0</v>
      </c>
      <c r="W4613" s="237">
        <v>0</v>
      </c>
      <c r="Y4613" s="236" t="str">
        <f t="shared" ref="Y4613:Y4676" si="72">IF(ISTEXT(A4613),A4613,Y4612)</f>
        <v>Kazakhstan</v>
      </c>
    </row>
    <row r="4614" spans="1:25">
      <c r="A4614" s="399"/>
      <c r="B4614" s="234" t="s">
        <v>26</v>
      </c>
      <c r="C4614" s="232" t="s">
        <v>13</v>
      </c>
      <c r="D4614" s="235">
        <v>0.43</v>
      </c>
      <c r="E4614" s="235">
        <v>0</v>
      </c>
      <c r="F4614" s="235">
        <v>0</v>
      </c>
      <c r="G4614" s="235">
        <v>0</v>
      </c>
      <c r="H4614" s="235"/>
      <c r="I4614" s="235">
        <v>-0.43</v>
      </c>
      <c r="J4614" s="235">
        <v>0</v>
      </c>
      <c r="K4614" s="416">
        <v>0</v>
      </c>
      <c r="L4614" s="416">
        <v>0</v>
      </c>
      <c r="M4614" s="416">
        <v>0</v>
      </c>
      <c r="N4614" s="416">
        <v>0</v>
      </c>
      <c r="O4614" s="235">
        <v>0</v>
      </c>
      <c r="P4614" s="235">
        <v>0</v>
      </c>
      <c r="Q4614" s="235">
        <v>0</v>
      </c>
      <c r="R4614" s="235">
        <v>0</v>
      </c>
      <c r="S4614" s="235">
        <v>0</v>
      </c>
      <c r="T4614" s="235">
        <v>0</v>
      </c>
      <c r="U4614" s="235">
        <v>0</v>
      </c>
      <c r="V4614" s="235">
        <v>0</v>
      </c>
      <c r="W4614" s="235">
        <v>5</v>
      </c>
      <c r="Y4614" s="236" t="str">
        <f t="shared" si="72"/>
        <v>Kazakhstan</v>
      </c>
    </row>
    <row r="4615" spans="1:25">
      <c r="A4615" s="399"/>
      <c r="B4615" s="234" t="s">
        <v>25</v>
      </c>
      <c r="C4615" s="232" t="s">
        <v>13</v>
      </c>
      <c r="D4615" s="237">
        <v>0</v>
      </c>
      <c r="E4615" s="237">
        <v>0</v>
      </c>
      <c r="F4615" s="237">
        <v>0</v>
      </c>
      <c r="G4615" s="237">
        <v>0</v>
      </c>
      <c r="H4615" s="237"/>
      <c r="I4615" s="237">
        <v>0</v>
      </c>
      <c r="J4615" s="237">
        <v>0</v>
      </c>
      <c r="K4615" s="415">
        <v>0</v>
      </c>
      <c r="L4615" s="415">
        <v>0</v>
      </c>
      <c r="M4615" s="415">
        <v>0</v>
      </c>
      <c r="N4615" s="415">
        <v>0</v>
      </c>
      <c r="O4615" s="237">
        <v>0</v>
      </c>
      <c r="P4615" s="237">
        <v>0</v>
      </c>
      <c r="Q4615" s="237">
        <v>0</v>
      </c>
      <c r="R4615" s="237">
        <v>0</v>
      </c>
      <c r="S4615" s="237">
        <v>0</v>
      </c>
      <c r="T4615" s="237">
        <v>0</v>
      </c>
      <c r="U4615" s="237">
        <v>0</v>
      </c>
      <c r="V4615" s="237">
        <v>0</v>
      </c>
      <c r="W4615" s="237">
        <v>0</v>
      </c>
      <c r="Y4615" s="236" t="str">
        <f t="shared" si="72"/>
        <v>Kazakhstan</v>
      </c>
    </row>
    <row r="4616" spans="1:25">
      <c r="A4616" s="399"/>
      <c r="B4616" s="234" t="s">
        <v>0</v>
      </c>
      <c r="C4616" s="232" t="s">
        <v>13</v>
      </c>
      <c r="D4616" s="235">
        <v>0</v>
      </c>
      <c r="E4616" s="235">
        <v>184.642</v>
      </c>
      <c r="F4616" s="235">
        <v>-257.65600000000001</v>
      </c>
      <c r="G4616" s="235">
        <v>14.62</v>
      </c>
      <c r="H4616" s="235"/>
      <c r="I4616" s="235">
        <v>665.29600000000005</v>
      </c>
      <c r="J4616" s="235">
        <v>8.5999999999999993E-2</v>
      </c>
      <c r="K4616" s="416">
        <v>7536.2659999999996</v>
      </c>
      <c r="L4616" s="416">
        <v>0</v>
      </c>
      <c r="M4616" s="416">
        <v>0</v>
      </c>
      <c r="N4616" s="416">
        <v>0</v>
      </c>
      <c r="O4616" s="235">
        <v>-1481.78</v>
      </c>
      <c r="P4616" s="235">
        <v>-960.96400000000006</v>
      </c>
      <c r="Q4616" s="235">
        <v>5700.51</v>
      </c>
      <c r="R4616" s="235">
        <v>1916.682</v>
      </c>
      <c r="S4616" s="235">
        <v>256.88200000000001</v>
      </c>
      <c r="T4616" s="235">
        <v>113.60599999999999</v>
      </c>
      <c r="U4616" s="235">
        <v>0</v>
      </c>
      <c r="V4616" s="235">
        <v>5.0739999999999998</v>
      </c>
      <c r="W4616" s="235">
        <v>0</v>
      </c>
      <c r="Y4616" s="236" t="str">
        <f t="shared" si="72"/>
        <v>Kazakhstan</v>
      </c>
    </row>
    <row r="4617" spans="1:25">
      <c r="A4617" s="399"/>
      <c r="B4617" s="234" t="s">
        <v>24</v>
      </c>
      <c r="C4617" s="232" t="s">
        <v>13</v>
      </c>
      <c r="D4617" s="237">
        <v>0</v>
      </c>
      <c r="E4617" s="237">
        <v>0</v>
      </c>
      <c r="F4617" s="237">
        <v>0</v>
      </c>
      <c r="G4617" s="237">
        <v>0</v>
      </c>
      <c r="H4617" s="237"/>
      <c r="I4617" s="237">
        <v>0</v>
      </c>
      <c r="J4617" s="237">
        <v>0</v>
      </c>
      <c r="K4617" s="415">
        <v>9472.9330000000009</v>
      </c>
      <c r="L4617" s="415">
        <v>0</v>
      </c>
      <c r="M4617" s="415">
        <v>0</v>
      </c>
      <c r="N4617" s="415">
        <v>0</v>
      </c>
      <c r="O4617" s="237">
        <v>-2524.1880000000001</v>
      </c>
      <c r="P4617" s="237">
        <v>-885.06399999999996</v>
      </c>
      <c r="Q4617" s="237">
        <v>6063.6809999999996</v>
      </c>
      <c r="R4617" s="237">
        <v>1314.212</v>
      </c>
      <c r="S4617" s="237">
        <v>144.28299999999999</v>
      </c>
      <c r="T4617" s="237">
        <v>13.182</v>
      </c>
      <c r="U4617" s="237">
        <v>0</v>
      </c>
      <c r="V4617" s="237">
        <v>10.865</v>
      </c>
      <c r="W4617" s="237">
        <v>0</v>
      </c>
      <c r="Y4617" s="236" t="str">
        <f t="shared" si="72"/>
        <v>Kazakhstan</v>
      </c>
    </row>
    <row r="4618" spans="1:25">
      <c r="A4618" s="399"/>
      <c r="B4618" s="234" t="s">
        <v>23</v>
      </c>
      <c r="C4618" s="232" t="s">
        <v>13</v>
      </c>
      <c r="D4618" s="235">
        <v>169070.959</v>
      </c>
      <c r="E4618" s="235">
        <v>15340.832</v>
      </c>
      <c r="F4618" s="235">
        <v>-100787.024</v>
      </c>
      <c r="G4618" s="235">
        <v>403.952</v>
      </c>
      <c r="H4618" s="235"/>
      <c r="I4618" s="235">
        <v>0</v>
      </c>
      <c r="J4618" s="235">
        <v>0</v>
      </c>
      <c r="K4618" s="416">
        <v>-6414.393</v>
      </c>
      <c r="L4618" s="416">
        <v>0</v>
      </c>
      <c r="M4618" s="416">
        <v>0</v>
      </c>
      <c r="N4618" s="416">
        <v>0</v>
      </c>
      <c r="O4618" s="235">
        <v>-24087.723000000002</v>
      </c>
      <c r="P4618" s="235">
        <v>-5192.6589999999997</v>
      </c>
      <c r="Q4618" s="235">
        <v>42906.838000000003</v>
      </c>
      <c r="R4618" s="235">
        <v>7364.44</v>
      </c>
      <c r="S4618" s="235">
        <v>808.24300000000005</v>
      </c>
      <c r="T4618" s="235">
        <v>1141.797</v>
      </c>
      <c r="U4618" s="235">
        <v>87.613</v>
      </c>
      <c r="V4618" s="235">
        <v>33.578000000000003</v>
      </c>
      <c r="W4618" s="235">
        <v>95368</v>
      </c>
      <c r="Y4618" s="236" t="str">
        <f t="shared" si="72"/>
        <v>Kazakhstan</v>
      </c>
    </row>
    <row r="4619" spans="1:25">
      <c r="A4619" s="399"/>
      <c r="B4619" s="234" t="s">
        <v>22</v>
      </c>
      <c r="C4619" s="232" t="s">
        <v>13</v>
      </c>
      <c r="D4619" s="237">
        <v>731.33900000000006</v>
      </c>
      <c r="E4619" s="237">
        <v>0</v>
      </c>
      <c r="F4619" s="237">
        <v>0</v>
      </c>
      <c r="G4619" s="237">
        <v>0</v>
      </c>
      <c r="H4619" s="237"/>
      <c r="I4619" s="237">
        <v>-665.29600000000005</v>
      </c>
      <c r="J4619" s="237">
        <v>-8.5999999999999993E-2</v>
      </c>
      <c r="K4619" s="415">
        <v>0</v>
      </c>
      <c r="L4619" s="415">
        <v>0</v>
      </c>
      <c r="M4619" s="415">
        <v>0</v>
      </c>
      <c r="N4619" s="415">
        <v>0</v>
      </c>
      <c r="O4619" s="237">
        <v>0</v>
      </c>
      <c r="P4619" s="237">
        <v>0</v>
      </c>
      <c r="Q4619" s="237">
        <v>65.956999999999994</v>
      </c>
      <c r="R4619" s="237">
        <v>0</v>
      </c>
      <c r="S4619" s="237">
        <v>0</v>
      </c>
      <c r="T4619" s="237">
        <v>0</v>
      </c>
      <c r="U4619" s="237">
        <v>0</v>
      </c>
      <c r="V4619" s="237">
        <v>0</v>
      </c>
      <c r="W4619" s="237">
        <v>7737</v>
      </c>
      <c r="Y4619" s="236" t="str">
        <f t="shared" si="72"/>
        <v>Kazakhstan</v>
      </c>
    </row>
    <row r="4620" spans="1:25">
      <c r="A4620" s="399"/>
      <c r="B4620" s="234" t="s">
        <v>21</v>
      </c>
      <c r="C4620" s="232" t="s">
        <v>13</v>
      </c>
      <c r="D4620" s="235">
        <v>0</v>
      </c>
      <c r="E4620" s="235">
        <v>0</v>
      </c>
      <c r="F4620" s="235">
        <v>0</v>
      </c>
      <c r="G4620" s="235">
        <v>0</v>
      </c>
      <c r="H4620" s="235"/>
      <c r="I4620" s="235">
        <v>0</v>
      </c>
      <c r="J4620" s="235">
        <v>0</v>
      </c>
      <c r="K4620" s="416">
        <v>0</v>
      </c>
      <c r="L4620" s="416">
        <v>0</v>
      </c>
      <c r="M4620" s="416">
        <v>0</v>
      </c>
      <c r="N4620" s="416">
        <v>0</v>
      </c>
      <c r="O4620" s="235">
        <v>0</v>
      </c>
      <c r="P4620" s="235">
        <v>0</v>
      </c>
      <c r="Q4620" s="235">
        <v>0</v>
      </c>
      <c r="R4620" s="235">
        <v>0</v>
      </c>
      <c r="S4620" s="235">
        <v>0</v>
      </c>
      <c r="T4620" s="235">
        <v>0</v>
      </c>
      <c r="U4620" s="235">
        <v>0</v>
      </c>
      <c r="V4620" s="235">
        <v>0</v>
      </c>
      <c r="W4620" s="235">
        <v>0</v>
      </c>
      <c r="Y4620" s="236" t="str">
        <f t="shared" si="72"/>
        <v>Kazakhstan</v>
      </c>
    </row>
    <row r="4621" spans="1:25">
      <c r="A4621" s="399"/>
      <c r="B4621" s="234" t="s">
        <v>20</v>
      </c>
      <c r="C4621" s="232" t="s">
        <v>13</v>
      </c>
      <c r="D4621" s="237">
        <v>0</v>
      </c>
      <c r="E4621" s="237">
        <v>0</v>
      </c>
      <c r="F4621" s="237">
        <v>0</v>
      </c>
      <c r="G4621" s="237">
        <v>0</v>
      </c>
      <c r="H4621" s="237"/>
      <c r="I4621" s="237">
        <v>0</v>
      </c>
      <c r="J4621" s="237">
        <v>0</v>
      </c>
      <c r="K4621" s="415">
        <v>0</v>
      </c>
      <c r="L4621" s="415">
        <v>0</v>
      </c>
      <c r="M4621" s="415">
        <v>0</v>
      </c>
      <c r="N4621" s="415">
        <v>0</v>
      </c>
      <c r="O4621" s="237">
        <v>0</v>
      </c>
      <c r="P4621" s="237">
        <v>0</v>
      </c>
      <c r="Q4621" s="237">
        <v>0</v>
      </c>
      <c r="R4621" s="237">
        <v>0</v>
      </c>
      <c r="S4621" s="237">
        <v>0</v>
      </c>
      <c r="T4621" s="237">
        <v>0</v>
      </c>
      <c r="U4621" s="237">
        <v>0</v>
      </c>
      <c r="V4621" s="237">
        <v>0</v>
      </c>
      <c r="W4621" s="237">
        <v>0</v>
      </c>
      <c r="Y4621" s="236" t="str">
        <f t="shared" si="72"/>
        <v>Kazakhstan</v>
      </c>
    </row>
    <row r="4622" spans="1:25">
      <c r="A4622" s="399"/>
      <c r="B4622" s="234" t="s">
        <v>19</v>
      </c>
      <c r="C4622" s="232" t="s">
        <v>13</v>
      </c>
      <c r="D4622" s="235">
        <v>0</v>
      </c>
      <c r="E4622" s="235">
        <v>0</v>
      </c>
      <c r="F4622" s="235">
        <v>0</v>
      </c>
      <c r="G4622" s="235">
        <v>0</v>
      </c>
      <c r="H4622" s="235"/>
      <c r="I4622" s="235">
        <v>0</v>
      </c>
      <c r="J4622" s="235">
        <v>0</v>
      </c>
      <c r="K4622" s="416">
        <v>0</v>
      </c>
      <c r="L4622" s="416">
        <v>0</v>
      </c>
      <c r="M4622" s="416">
        <v>0</v>
      </c>
      <c r="N4622" s="416">
        <v>0</v>
      </c>
      <c r="O4622" s="235">
        <v>0</v>
      </c>
      <c r="P4622" s="235">
        <v>0</v>
      </c>
      <c r="Q4622" s="235">
        <v>0</v>
      </c>
      <c r="R4622" s="235">
        <v>0</v>
      </c>
      <c r="S4622" s="235">
        <v>0</v>
      </c>
      <c r="T4622" s="235">
        <v>0</v>
      </c>
      <c r="U4622" s="235">
        <v>0</v>
      </c>
      <c r="V4622" s="235">
        <v>0</v>
      </c>
      <c r="W4622" s="235">
        <v>0</v>
      </c>
      <c r="Y4622" s="236" t="str">
        <f t="shared" si="72"/>
        <v>Kazakhstan</v>
      </c>
    </row>
    <row r="4623" spans="1:25">
      <c r="A4623" s="399"/>
      <c r="B4623" s="234" t="s">
        <v>18</v>
      </c>
      <c r="C4623" s="232" t="s">
        <v>13</v>
      </c>
      <c r="D4623" s="237">
        <v>0</v>
      </c>
      <c r="E4623" s="237">
        <v>1198.0509999999999</v>
      </c>
      <c r="F4623" s="237">
        <v>-39.935000000000002</v>
      </c>
      <c r="G4623" s="237">
        <v>0</v>
      </c>
      <c r="H4623" s="237"/>
      <c r="I4623" s="237">
        <v>0</v>
      </c>
      <c r="J4623" s="237">
        <v>0</v>
      </c>
      <c r="K4623" s="415">
        <v>0</v>
      </c>
      <c r="L4623" s="415">
        <v>0</v>
      </c>
      <c r="M4623" s="415">
        <v>0</v>
      </c>
      <c r="N4623" s="415">
        <v>0</v>
      </c>
      <c r="O4623" s="237">
        <v>0</v>
      </c>
      <c r="P4623" s="237">
        <v>-25.222000000000001</v>
      </c>
      <c r="Q4623" s="237">
        <v>4016.6239999999998</v>
      </c>
      <c r="R4623" s="237">
        <v>0</v>
      </c>
      <c r="S4623" s="237">
        <v>0</v>
      </c>
      <c r="T4623" s="237">
        <v>0</v>
      </c>
      <c r="U4623" s="237">
        <v>0</v>
      </c>
      <c r="V4623" s="237">
        <v>0</v>
      </c>
      <c r="W4623" s="237">
        <v>0</v>
      </c>
      <c r="Y4623" s="236" t="str">
        <f t="shared" si="72"/>
        <v>Kazakhstan</v>
      </c>
    </row>
    <row r="4624" spans="1:25">
      <c r="A4624" s="399"/>
      <c r="B4624" s="234" t="s">
        <v>17</v>
      </c>
      <c r="C4624" s="232" t="s">
        <v>13</v>
      </c>
      <c r="D4624" s="235">
        <v>0</v>
      </c>
      <c r="E4624" s="235">
        <v>18.486999999999998</v>
      </c>
      <c r="F4624" s="235">
        <v>0</v>
      </c>
      <c r="G4624" s="235">
        <v>0</v>
      </c>
      <c r="H4624" s="235"/>
      <c r="I4624" s="235">
        <v>0</v>
      </c>
      <c r="J4624" s="235">
        <v>0</v>
      </c>
      <c r="K4624" s="416">
        <v>0</v>
      </c>
      <c r="L4624" s="416">
        <v>0</v>
      </c>
      <c r="M4624" s="416">
        <v>0</v>
      </c>
      <c r="N4624" s="416">
        <v>0</v>
      </c>
      <c r="O4624" s="235">
        <v>0</v>
      </c>
      <c r="P4624" s="235">
        <v>0</v>
      </c>
      <c r="Q4624" s="235">
        <v>55.46</v>
      </c>
      <c r="R4624" s="235">
        <v>0</v>
      </c>
      <c r="S4624" s="235">
        <v>0</v>
      </c>
      <c r="T4624" s="235">
        <v>0</v>
      </c>
      <c r="U4624" s="235">
        <v>0</v>
      </c>
      <c r="V4624" s="235">
        <v>0</v>
      </c>
      <c r="W4624" s="235">
        <v>0</v>
      </c>
      <c r="Y4624" s="236" t="str">
        <f t="shared" si="72"/>
        <v>Kazakhstan</v>
      </c>
    </row>
    <row r="4625" spans="1:25">
      <c r="A4625" s="399"/>
      <c r="B4625" s="234" t="s">
        <v>16</v>
      </c>
      <c r="C4625" s="232" t="s">
        <v>13</v>
      </c>
      <c r="D4625" s="237">
        <v>0</v>
      </c>
      <c r="E4625" s="237">
        <v>627.78700000000003</v>
      </c>
      <c r="F4625" s="237">
        <v>-1796.876</v>
      </c>
      <c r="G4625" s="237">
        <v>79.364000000000004</v>
      </c>
      <c r="H4625" s="237"/>
      <c r="I4625" s="237">
        <v>0</v>
      </c>
      <c r="J4625" s="237">
        <v>0</v>
      </c>
      <c r="K4625" s="415">
        <v>0</v>
      </c>
      <c r="L4625" s="415">
        <v>0</v>
      </c>
      <c r="M4625" s="415">
        <v>0</v>
      </c>
      <c r="N4625" s="415">
        <v>0</v>
      </c>
      <c r="O4625" s="237">
        <v>-315.42</v>
      </c>
      <c r="P4625" s="237">
        <v>-62.066000000000003</v>
      </c>
      <c r="Q4625" s="237">
        <v>3892.8919999999998</v>
      </c>
      <c r="R4625" s="237">
        <v>98.695999999999998</v>
      </c>
      <c r="S4625" s="237">
        <v>14.244999999999999</v>
      </c>
      <c r="T4625" s="237">
        <v>62.066000000000003</v>
      </c>
      <c r="U4625" s="237">
        <v>57.997</v>
      </c>
      <c r="V4625" s="237">
        <v>2.0350000000000001</v>
      </c>
      <c r="W4625" s="237">
        <v>0</v>
      </c>
      <c r="Y4625" s="236" t="str">
        <f t="shared" si="72"/>
        <v>Kazakhstan</v>
      </c>
    </row>
    <row r="4626" spans="1:25">
      <c r="A4626" s="399"/>
      <c r="B4626" s="234" t="s">
        <v>15</v>
      </c>
      <c r="C4626" s="232" t="s">
        <v>13</v>
      </c>
      <c r="D4626" s="235">
        <v>65.956999999999994</v>
      </c>
      <c r="E4626" s="235">
        <v>0</v>
      </c>
      <c r="F4626" s="235">
        <v>0</v>
      </c>
      <c r="G4626" s="235">
        <v>0</v>
      </c>
      <c r="H4626" s="235"/>
      <c r="I4626" s="235">
        <v>0</v>
      </c>
      <c r="J4626" s="235">
        <v>0</v>
      </c>
      <c r="K4626" s="416">
        <v>0</v>
      </c>
      <c r="L4626" s="416">
        <v>0</v>
      </c>
      <c r="M4626" s="416">
        <v>0</v>
      </c>
      <c r="N4626" s="416">
        <v>0</v>
      </c>
      <c r="O4626" s="235">
        <v>0</v>
      </c>
      <c r="P4626" s="235">
        <v>0</v>
      </c>
      <c r="Q4626" s="235">
        <v>65.956999999999994</v>
      </c>
      <c r="R4626" s="235">
        <v>0</v>
      </c>
      <c r="S4626" s="235">
        <v>0</v>
      </c>
      <c r="T4626" s="235">
        <v>0</v>
      </c>
      <c r="U4626" s="235">
        <v>0</v>
      </c>
      <c r="V4626" s="235">
        <v>0</v>
      </c>
      <c r="W4626" s="235">
        <v>0</v>
      </c>
      <c r="Y4626" s="236" t="str">
        <f t="shared" si="72"/>
        <v>Kazakhstan</v>
      </c>
    </row>
    <row r="4627" spans="1:25">
      <c r="A4627" s="400"/>
      <c r="B4627" s="234" t="s">
        <v>14</v>
      </c>
      <c r="C4627" s="232" t="s">
        <v>13</v>
      </c>
      <c r="D4627" s="237">
        <v>0</v>
      </c>
      <c r="E4627" s="237">
        <v>0</v>
      </c>
      <c r="F4627" s="237">
        <v>0</v>
      </c>
      <c r="G4627" s="237">
        <v>0</v>
      </c>
      <c r="H4627" s="237"/>
      <c r="I4627" s="237">
        <v>0</v>
      </c>
      <c r="J4627" s="237">
        <v>0</v>
      </c>
      <c r="K4627" s="415">
        <v>0</v>
      </c>
      <c r="L4627" s="415">
        <v>0</v>
      </c>
      <c r="M4627" s="415">
        <v>0</v>
      </c>
      <c r="N4627" s="415">
        <v>0</v>
      </c>
      <c r="O4627" s="237">
        <v>0</v>
      </c>
      <c r="P4627" s="237">
        <v>0</v>
      </c>
      <c r="Q4627" s="237">
        <v>0</v>
      </c>
      <c r="R4627" s="237">
        <v>0</v>
      </c>
      <c r="S4627" s="237">
        <v>0</v>
      </c>
      <c r="T4627" s="237">
        <v>0</v>
      </c>
      <c r="U4627" s="237">
        <v>0</v>
      </c>
      <c r="V4627" s="237">
        <v>0</v>
      </c>
      <c r="W4627" s="237">
        <v>0</v>
      </c>
      <c r="Y4627" s="236" t="str">
        <f t="shared" si="72"/>
        <v>Kazakhstan</v>
      </c>
    </row>
    <row r="4628" spans="1:25">
      <c r="A4628" s="398" t="s">
        <v>597</v>
      </c>
      <c r="B4628" s="234" t="s">
        <v>78</v>
      </c>
      <c r="C4628" s="232" t="s">
        <v>13</v>
      </c>
      <c r="D4628" s="237" t="s">
        <v>12</v>
      </c>
      <c r="E4628" s="237" t="s">
        <v>12</v>
      </c>
      <c r="F4628" s="237" t="s">
        <v>12</v>
      </c>
      <c r="G4628" s="237" t="s">
        <v>12</v>
      </c>
      <c r="H4628" s="237"/>
      <c r="I4628" s="237" t="s">
        <v>12</v>
      </c>
      <c r="J4628" s="237" t="s">
        <v>12</v>
      </c>
      <c r="K4628" s="416" t="s">
        <v>12</v>
      </c>
      <c r="L4628" s="416" t="s">
        <v>12</v>
      </c>
      <c r="M4628" s="416" t="s">
        <v>12</v>
      </c>
      <c r="N4628" s="416" t="s">
        <v>12</v>
      </c>
      <c r="O4628" s="237" t="s">
        <v>12</v>
      </c>
      <c r="P4628" s="237" t="s">
        <v>12</v>
      </c>
      <c r="Q4628" s="237" t="s">
        <v>12</v>
      </c>
      <c r="R4628" s="237" t="s">
        <v>12</v>
      </c>
      <c r="S4628" s="237" t="s">
        <v>12</v>
      </c>
      <c r="T4628" s="237" t="s">
        <v>12</v>
      </c>
      <c r="U4628" s="237" t="s">
        <v>12</v>
      </c>
      <c r="V4628" s="237" t="s">
        <v>12</v>
      </c>
      <c r="W4628" s="237" t="s">
        <v>12</v>
      </c>
      <c r="Y4628" s="236" t="str">
        <f t="shared" si="72"/>
        <v>Kenya</v>
      </c>
    </row>
    <row r="4629" spans="1:25">
      <c r="A4629" s="399"/>
      <c r="B4629" s="234" t="s">
        <v>77</v>
      </c>
      <c r="C4629" s="232" t="s">
        <v>13</v>
      </c>
      <c r="D4629" s="235" t="s">
        <v>12</v>
      </c>
      <c r="E4629" s="235" t="s">
        <v>12</v>
      </c>
      <c r="F4629" s="235" t="s">
        <v>12</v>
      </c>
      <c r="G4629" s="235" t="s">
        <v>12</v>
      </c>
      <c r="H4629" s="235"/>
      <c r="I4629" s="235" t="s">
        <v>12</v>
      </c>
      <c r="J4629" s="235" t="s">
        <v>12</v>
      </c>
      <c r="K4629" s="415" t="s">
        <v>12</v>
      </c>
      <c r="L4629" s="415" t="s">
        <v>12</v>
      </c>
      <c r="M4629" s="415" t="s">
        <v>12</v>
      </c>
      <c r="N4629" s="415" t="s">
        <v>12</v>
      </c>
      <c r="O4629" s="235" t="s">
        <v>12</v>
      </c>
      <c r="P4629" s="235" t="s">
        <v>12</v>
      </c>
      <c r="Q4629" s="235" t="s">
        <v>12</v>
      </c>
      <c r="R4629" s="235" t="s">
        <v>12</v>
      </c>
      <c r="S4629" s="235" t="s">
        <v>12</v>
      </c>
      <c r="T4629" s="235" t="s">
        <v>12</v>
      </c>
      <c r="U4629" s="235" t="s">
        <v>12</v>
      </c>
      <c r="V4629" s="235" t="s">
        <v>12</v>
      </c>
      <c r="W4629" s="235" t="s">
        <v>12</v>
      </c>
      <c r="Y4629" s="236" t="str">
        <f t="shared" si="72"/>
        <v>Kenya</v>
      </c>
    </row>
    <row r="4630" spans="1:25">
      <c r="A4630" s="399"/>
      <c r="B4630" s="234" t="s">
        <v>76</v>
      </c>
      <c r="C4630" s="232" t="s">
        <v>13</v>
      </c>
      <c r="D4630" s="237">
        <v>0</v>
      </c>
      <c r="E4630" s="237">
        <v>0</v>
      </c>
      <c r="F4630" s="237">
        <v>0</v>
      </c>
      <c r="G4630" s="237">
        <v>0</v>
      </c>
      <c r="H4630" s="237"/>
      <c r="I4630" s="237">
        <v>0</v>
      </c>
      <c r="J4630" s="237">
        <v>0</v>
      </c>
      <c r="K4630" s="416">
        <v>0</v>
      </c>
      <c r="L4630" s="416">
        <v>0</v>
      </c>
      <c r="M4630" s="416">
        <v>0</v>
      </c>
      <c r="N4630" s="416">
        <v>0</v>
      </c>
      <c r="O4630" s="237">
        <v>0</v>
      </c>
      <c r="P4630" s="237">
        <v>0</v>
      </c>
      <c r="Q4630" s="237">
        <v>0</v>
      </c>
      <c r="R4630" s="237">
        <v>0</v>
      </c>
      <c r="S4630" s="237">
        <v>0</v>
      </c>
      <c r="T4630" s="237">
        <v>0</v>
      </c>
      <c r="U4630" s="237">
        <v>0</v>
      </c>
      <c r="V4630" s="237">
        <v>0</v>
      </c>
      <c r="W4630" s="237">
        <v>0</v>
      </c>
      <c r="Y4630" s="236" t="str">
        <f t="shared" si="72"/>
        <v>Kenya</v>
      </c>
    </row>
    <row r="4631" spans="1:25">
      <c r="A4631" s="399"/>
      <c r="B4631" s="234" t="s">
        <v>75</v>
      </c>
      <c r="C4631" s="232" t="s">
        <v>13</v>
      </c>
      <c r="D4631" s="235">
        <v>0</v>
      </c>
      <c r="E4631" s="235">
        <v>0</v>
      </c>
      <c r="F4631" s="235">
        <v>0</v>
      </c>
      <c r="G4631" s="235">
        <v>0</v>
      </c>
      <c r="H4631" s="235"/>
      <c r="I4631" s="235">
        <v>0</v>
      </c>
      <c r="J4631" s="235">
        <v>0</v>
      </c>
      <c r="K4631" s="415">
        <v>0</v>
      </c>
      <c r="L4631" s="415">
        <v>0</v>
      </c>
      <c r="M4631" s="415">
        <v>0</v>
      </c>
      <c r="N4631" s="415">
        <v>0</v>
      </c>
      <c r="O4631" s="235">
        <v>0</v>
      </c>
      <c r="P4631" s="235">
        <v>0</v>
      </c>
      <c r="Q4631" s="235">
        <v>0</v>
      </c>
      <c r="R4631" s="235">
        <v>0</v>
      </c>
      <c r="S4631" s="235">
        <v>0</v>
      </c>
      <c r="T4631" s="235">
        <v>0</v>
      </c>
      <c r="U4631" s="235">
        <v>0</v>
      </c>
      <c r="V4631" s="235">
        <v>0</v>
      </c>
      <c r="W4631" s="235">
        <v>0</v>
      </c>
      <c r="Y4631" s="236" t="str">
        <f t="shared" si="72"/>
        <v>Kenya</v>
      </c>
    </row>
    <row r="4632" spans="1:25">
      <c r="A4632" s="399"/>
      <c r="B4632" s="234" t="s">
        <v>74</v>
      </c>
      <c r="C4632" s="232" t="s">
        <v>13</v>
      </c>
      <c r="D4632" s="237">
        <v>0</v>
      </c>
      <c r="E4632" s="237">
        <v>208.899</v>
      </c>
      <c r="F4632" s="237">
        <v>0</v>
      </c>
      <c r="G4632" s="237">
        <v>0</v>
      </c>
      <c r="H4632" s="237"/>
      <c r="I4632" s="237">
        <v>0</v>
      </c>
      <c r="J4632" s="237">
        <v>0</v>
      </c>
      <c r="K4632" s="416">
        <v>0</v>
      </c>
      <c r="L4632" s="416">
        <v>0</v>
      </c>
      <c r="M4632" s="416">
        <v>0</v>
      </c>
      <c r="N4632" s="416">
        <v>0</v>
      </c>
      <c r="O4632" s="237">
        <v>0</v>
      </c>
      <c r="P4632" s="237">
        <v>0</v>
      </c>
      <c r="Q4632" s="237">
        <v>208.899</v>
      </c>
      <c r="R4632" s="237">
        <v>0</v>
      </c>
      <c r="S4632" s="237">
        <v>0</v>
      </c>
      <c r="T4632" s="237">
        <v>0</v>
      </c>
      <c r="U4632" s="237">
        <v>208.899</v>
      </c>
      <c r="V4632" s="237">
        <v>0</v>
      </c>
      <c r="W4632" s="237">
        <v>0</v>
      </c>
      <c r="Y4632" s="236" t="str">
        <f t="shared" si="72"/>
        <v>Kenya</v>
      </c>
    </row>
    <row r="4633" spans="1:25">
      <c r="A4633" s="399"/>
      <c r="B4633" s="234" t="s">
        <v>73</v>
      </c>
      <c r="C4633" s="232" t="s">
        <v>13</v>
      </c>
      <c r="D4633" s="235">
        <v>0</v>
      </c>
      <c r="E4633" s="235">
        <v>0</v>
      </c>
      <c r="F4633" s="235">
        <v>0</v>
      </c>
      <c r="G4633" s="235">
        <v>0</v>
      </c>
      <c r="H4633" s="235"/>
      <c r="I4633" s="235">
        <v>0</v>
      </c>
      <c r="J4633" s="235">
        <v>0</v>
      </c>
      <c r="K4633" s="415">
        <v>0</v>
      </c>
      <c r="L4633" s="415">
        <v>0</v>
      </c>
      <c r="M4633" s="415">
        <v>0</v>
      </c>
      <c r="N4633" s="415">
        <v>0</v>
      </c>
      <c r="O4633" s="235">
        <v>0</v>
      </c>
      <c r="P4633" s="235">
        <v>0</v>
      </c>
      <c r="Q4633" s="235">
        <v>0</v>
      </c>
      <c r="R4633" s="235">
        <v>0</v>
      </c>
      <c r="S4633" s="235">
        <v>0</v>
      </c>
      <c r="T4633" s="235">
        <v>0</v>
      </c>
      <c r="U4633" s="235">
        <v>0</v>
      </c>
      <c r="V4633" s="235">
        <v>0</v>
      </c>
      <c r="W4633" s="235">
        <v>0</v>
      </c>
      <c r="Y4633" s="236" t="str">
        <f t="shared" si="72"/>
        <v>Kenya</v>
      </c>
    </row>
    <row r="4634" spans="1:25">
      <c r="A4634" s="399"/>
      <c r="B4634" s="234" t="s">
        <v>72</v>
      </c>
      <c r="C4634" s="232" t="s">
        <v>13</v>
      </c>
      <c r="D4634" s="237">
        <v>0</v>
      </c>
      <c r="E4634" s="237">
        <v>0</v>
      </c>
      <c r="F4634" s="237">
        <v>0</v>
      </c>
      <c r="G4634" s="237">
        <v>0</v>
      </c>
      <c r="H4634" s="237"/>
      <c r="I4634" s="237">
        <v>0</v>
      </c>
      <c r="J4634" s="237">
        <v>0</v>
      </c>
      <c r="K4634" s="416">
        <v>0</v>
      </c>
      <c r="L4634" s="416">
        <v>0</v>
      </c>
      <c r="M4634" s="416">
        <v>0</v>
      </c>
      <c r="N4634" s="416">
        <v>0</v>
      </c>
      <c r="O4634" s="237">
        <v>0</v>
      </c>
      <c r="P4634" s="237">
        <v>0</v>
      </c>
      <c r="Q4634" s="237">
        <v>0</v>
      </c>
      <c r="R4634" s="237">
        <v>0</v>
      </c>
      <c r="S4634" s="237">
        <v>0</v>
      </c>
      <c r="T4634" s="237">
        <v>0</v>
      </c>
      <c r="U4634" s="237">
        <v>0</v>
      </c>
      <c r="V4634" s="237">
        <v>0</v>
      </c>
      <c r="W4634" s="237">
        <v>0</v>
      </c>
      <c r="Y4634" s="236" t="str">
        <f t="shared" si="72"/>
        <v>Kenya</v>
      </c>
    </row>
    <row r="4635" spans="1:25">
      <c r="A4635" s="399"/>
      <c r="B4635" s="234" t="s">
        <v>71</v>
      </c>
      <c r="C4635" s="232" t="s">
        <v>13</v>
      </c>
      <c r="D4635" s="235">
        <v>0</v>
      </c>
      <c r="E4635" s="235">
        <v>0</v>
      </c>
      <c r="F4635" s="235">
        <v>0</v>
      </c>
      <c r="G4635" s="235">
        <v>0</v>
      </c>
      <c r="H4635" s="235"/>
      <c r="I4635" s="235">
        <v>0</v>
      </c>
      <c r="J4635" s="235">
        <v>0</v>
      </c>
      <c r="K4635" s="415">
        <v>0</v>
      </c>
      <c r="L4635" s="415">
        <v>0</v>
      </c>
      <c r="M4635" s="415">
        <v>0</v>
      </c>
      <c r="N4635" s="415">
        <v>0</v>
      </c>
      <c r="O4635" s="235">
        <v>0</v>
      </c>
      <c r="P4635" s="235">
        <v>0</v>
      </c>
      <c r="Q4635" s="235">
        <v>0</v>
      </c>
      <c r="R4635" s="235">
        <v>0</v>
      </c>
      <c r="S4635" s="235">
        <v>0</v>
      </c>
      <c r="T4635" s="235">
        <v>0</v>
      </c>
      <c r="U4635" s="235">
        <v>0</v>
      </c>
      <c r="V4635" s="235">
        <v>0</v>
      </c>
      <c r="W4635" s="235">
        <v>0</v>
      </c>
      <c r="Y4635" s="236" t="str">
        <f t="shared" si="72"/>
        <v>Kenya</v>
      </c>
    </row>
    <row r="4636" spans="1:25">
      <c r="A4636" s="399"/>
      <c r="B4636" s="234" t="s">
        <v>70</v>
      </c>
      <c r="C4636" s="232" t="s">
        <v>13</v>
      </c>
      <c r="D4636" s="237">
        <v>0</v>
      </c>
      <c r="E4636" s="237">
        <v>0</v>
      </c>
      <c r="F4636" s="237">
        <v>0</v>
      </c>
      <c r="G4636" s="237">
        <v>0</v>
      </c>
      <c r="H4636" s="237"/>
      <c r="I4636" s="237">
        <v>0</v>
      </c>
      <c r="J4636" s="237">
        <v>0</v>
      </c>
      <c r="K4636" s="416">
        <v>0</v>
      </c>
      <c r="L4636" s="416">
        <v>0</v>
      </c>
      <c r="M4636" s="416">
        <v>0</v>
      </c>
      <c r="N4636" s="416">
        <v>0</v>
      </c>
      <c r="O4636" s="237">
        <v>0</v>
      </c>
      <c r="P4636" s="237">
        <v>0</v>
      </c>
      <c r="Q4636" s="237">
        <v>0</v>
      </c>
      <c r="R4636" s="237">
        <v>0</v>
      </c>
      <c r="S4636" s="237">
        <v>0</v>
      </c>
      <c r="T4636" s="237">
        <v>0</v>
      </c>
      <c r="U4636" s="237">
        <v>0</v>
      </c>
      <c r="V4636" s="237">
        <v>0</v>
      </c>
      <c r="W4636" s="237">
        <v>0</v>
      </c>
      <c r="Y4636" s="236" t="str">
        <f t="shared" si="72"/>
        <v>Kenya</v>
      </c>
    </row>
    <row r="4637" spans="1:25">
      <c r="A4637" s="399"/>
      <c r="B4637" s="234" t="s">
        <v>69</v>
      </c>
      <c r="C4637" s="232" t="s">
        <v>13</v>
      </c>
      <c r="D4637" s="235">
        <v>0</v>
      </c>
      <c r="E4637" s="235">
        <v>0</v>
      </c>
      <c r="F4637" s="235">
        <v>0</v>
      </c>
      <c r="G4637" s="235">
        <v>0</v>
      </c>
      <c r="H4637" s="235"/>
      <c r="I4637" s="235">
        <v>0</v>
      </c>
      <c r="J4637" s="235">
        <v>0</v>
      </c>
      <c r="K4637" s="415">
        <v>0</v>
      </c>
      <c r="L4637" s="415">
        <v>0</v>
      </c>
      <c r="M4637" s="415">
        <v>0</v>
      </c>
      <c r="N4637" s="415">
        <v>0</v>
      </c>
      <c r="O4637" s="235">
        <v>0</v>
      </c>
      <c r="P4637" s="235">
        <v>0</v>
      </c>
      <c r="Q4637" s="235">
        <v>0</v>
      </c>
      <c r="R4637" s="235">
        <v>0</v>
      </c>
      <c r="S4637" s="235">
        <v>0</v>
      </c>
      <c r="T4637" s="235">
        <v>0</v>
      </c>
      <c r="U4637" s="235">
        <v>0</v>
      </c>
      <c r="V4637" s="235">
        <v>0</v>
      </c>
      <c r="W4637" s="235">
        <v>0</v>
      </c>
      <c r="Y4637" s="236" t="str">
        <f t="shared" si="72"/>
        <v>Kenya</v>
      </c>
    </row>
    <row r="4638" spans="1:25">
      <c r="A4638" s="399"/>
      <c r="B4638" s="234" t="s">
        <v>68</v>
      </c>
      <c r="C4638" s="232" t="s">
        <v>13</v>
      </c>
      <c r="D4638" s="237">
        <v>0</v>
      </c>
      <c r="E4638" s="237">
        <v>0</v>
      </c>
      <c r="F4638" s="237">
        <v>0</v>
      </c>
      <c r="G4638" s="237">
        <v>0</v>
      </c>
      <c r="H4638" s="237"/>
      <c r="I4638" s="237">
        <v>0</v>
      </c>
      <c r="J4638" s="237">
        <v>0</v>
      </c>
      <c r="K4638" s="416">
        <v>0</v>
      </c>
      <c r="L4638" s="416">
        <v>0</v>
      </c>
      <c r="M4638" s="416">
        <v>0</v>
      </c>
      <c r="N4638" s="416">
        <v>0</v>
      </c>
      <c r="O4638" s="237">
        <v>0</v>
      </c>
      <c r="P4638" s="237">
        <v>0</v>
      </c>
      <c r="Q4638" s="237">
        <v>0</v>
      </c>
      <c r="R4638" s="237">
        <v>0</v>
      </c>
      <c r="S4638" s="237">
        <v>0</v>
      </c>
      <c r="T4638" s="237">
        <v>0</v>
      </c>
      <c r="U4638" s="237">
        <v>0</v>
      </c>
      <c r="V4638" s="237">
        <v>0</v>
      </c>
      <c r="W4638" s="237">
        <v>0</v>
      </c>
      <c r="Y4638" s="236" t="str">
        <f t="shared" si="72"/>
        <v>Kenya</v>
      </c>
    </row>
    <row r="4639" spans="1:25">
      <c r="A4639" s="399"/>
      <c r="B4639" s="234" t="s">
        <v>67</v>
      </c>
      <c r="C4639" s="232" t="s">
        <v>13</v>
      </c>
      <c r="D4639" s="235">
        <v>0</v>
      </c>
      <c r="E4639" s="235">
        <v>0</v>
      </c>
      <c r="F4639" s="235">
        <v>0</v>
      </c>
      <c r="G4639" s="235">
        <v>0</v>
      </c>
      <c r="H4639" s="235"/>
      <c r="I4639" s="235">
        <v>0</v>
      </c>
      <c r="J4639" s="235">
        <v>0</v>
      </c>
      <c r="K4639" s="415">
        <v>0</v>
      </c>
      <c r="L4639" s="415">
        <v>0</v>
      </c>
      <c r="M4639" s="415">
        <v>0</v>
      </c>
      <c r="N4639" s="415">
        <v>0</v>
      </c>
      <c r="O4639" s="235">
        <v>0</v>
      </c>
      <c r="P4639" s="235">
        <v>0</v>
      </c>
      <c r="Q4639" s="235">
        <v>0</v>
      </c>
      <c r="R4639" s="235">
        <v>0</v>
      </c>
      <c r="S4639" s="235">
        <v>0</v>
      </c>
      <c r="T4639" s="235">
        <v>0</v>
      </c>
      <c r="U4639" s="235">
        <v>0</v>
      </c>
      <c r="V4639" s="235">
        <v>0</v>
      </c>
      <c r="W4639" s="235">
        <v>0</v>
      </c>
      <c r="Y4639" s="236" t="str">
        <f t="shared" si="72"/>
        <v>Kenya</v>
      </c>
    </row>
    <row r="4640" spans="1:25">
      <c r="A4640" s="399"/>
      <c r="B4640" s="234" t="s">
        <v>66</v>
      </c>
      <c r="C4640" s="232" t="s">
        <v>13</v>
      </c>
      <c r="D4640" s="237">
        <v>0</v>
      </c>
      <c r="E4640" s="237">
        <v>0</v>
      </c>
      <c r="F4640" s="237">
        <v>0</v>
      </c>
      <c r="G4640" s="237">
        <v>0</v>
      </c>
      <c r="H4640" s="237"/>
      <c r="I4640" s="237">
        <v>0</v>
      </c>
      <c r="J4640" s="237">
        <v>0</v>
      </c>
      <c r="K4640" s="416">
        <v>0</v>
      </c>
      <c r="L4640" s="416">
        <v>0</v>
      </c>
      <c r="M4640" s="416">
        <v>0</v>
      </c>
      <c r="N4640" s="416">
        <v>0</v>
      </c>
      <c r="O4640" s="237">
        <v>0</v>
      </c>
      <c r="P4640" s="237">
        <v>0</v>
      </c>
      <c r="Q4640" s="237">
        <v>0</v>
      </c>
      <c r="R4640" s="237">
        <v>0</v>
      </c>
      <c r="S4640" s="237">
        <v>0</v>
      </c>
      <c r="T4640" s="237">
        <v>0</v>
      </c>
      <c r="U4640" s="237">
        <v>0</v>
      </c>
      <c r="V4640" s="237">
        <v>0</v>
      </c>
      <c r="W4640" s="237">
        <v>0</v>
      </c>
      <c r="Y4640" s="236" t="str">
        <f t="shared" si="72"/>
        <v>Kenya</v>
      </c>
    </row>
    <row r="4641" spans="1:25">
      <c r="A4641" s="399"/>
      <c r="B4641" s="234" t="s">
        <v>65</v>
      </c>
      <c r="C4641" s="232" t="s">
        <v>13</v>
      </c>
      <c r="D4641" s="235">
        <v>0</v>
      </c>
      <c r="E4641" s="235">
        <v>0</v>
      </c>
      <c r="F4641" s="235">
        <v>0</v>
      </c>
      <c r="G4641" s="235">
        <v>0</v>
      </c>
      <c r="H4641" s="235"/>
      <c r="I4641" s="235">
        <v>0</v>
      </c>
      <c r="J4641" s="235">
        <v>0</v>
      </c>
      <c r="K4641" s="415">
        <v>0</v>
      </c>
      <c r="L4641" s="415">
        <v>0</v>
      </c>
      <c r="M4641" s="415">
        <v>0</v>
      </c>
      <c r="N4641" s="415">
        <v>0</v>
      </c>
      <c r="O4641" s="235">
        <v>0</v>
      </c>
      <c r="P4641" s="235">
        <v>0</v>
      </c>
      <c r="Q4641" s="235">
        <v>0</v>
      </c>
      <c r="R4641" s="235">
        <v>0</v>
      </c>
      <c r="S4641" s="235">
        <v>0</v>
      </c>
      <c r="T4641" s="235">
        <v>0</v>
      </c>
      <c r="U4641" s="235">
        <v>0</v>
      </c>
      <c r="V4641" s="235">
        <v>0</v>
      </c>
      <c r="W4641" s="235">
        <v>0</v>
      </c>
      <c r="Y4641" s="236" t="str">
        <f t="shared" si="72"/>
        <v>Kenya</v>
      </c>
    </row>
    <row r="4642" spans="1:25">
      <c r="A4642" s="399"/>
      <c r="B4642" s="234" t="s">
        <v>64</v>
      </c>
      <c r="C4642" s="232" t="s">
        <v>13</v>
      </c>
      <c r="D4642" s="237">
        <v>0</v>
      </c>
      <c r="E4642" s="237">
        <v>0</v>
      </c>
      <c r="F4642" s="237">
        <v>0</v>
      </c>
      <c r="G4642" s="237">
        <v>0</v>
      </c>
      <c r="H4642" s="237"/>
      <c r="I4642" s="237">
        <v>0</v>
      </c>
      <c r="J4642" s="237">
        <v>0</v>
      </c>
      <c r="K4642" s="416">
        <v>0</v>
      </c>
      <c r="L4642" s="416">
        <v>0</v>
      </c>
      <c r="M4642" s="416">
        <v>0</v>
      </c>
      <c r="N4642" s="416">
        <v>0</v>
      </c>
      <c r="O4642" s="237">
        <v>0</v>
      </c>
      <c r="P4642" s="237">
        <v>0</v>
      </c>
      <c r="Q4642" s="237">
        <v>0</v>
      </c>
      <c r="R4642" s="237">
        <v>0</v>
      </c>
      <c r="S4642" s="237">
        <v>0</v>
      </c>
      <c r="T4642" s="237">
        <v>0</v>
      </c>
      <c r="U4642" s="237">
        <v>0</v>
      </c>
      <c r="V4642" s="237">
        <v>0</v>
      </c>
      <c r="W4642" s="237">
        <v>0</v>
      </c>
      <c r="Y4642" s="236" t="str">
        <f t="shared" si="72"/>
        <v>Kenya</v>
      </c>
    </row>
    <row r="4643" spans="1:25">
      <c r="A4643" s="399"/>
      <c r="B4643" s="234" t="s">
        <v>63</v>
      </c>
      <c r="C4643" s="232" t="s">
        <v>13</v>
      </c>
      <c r="D4643" s="235">
        <v>0</v>
      </c>
      <c r="E4643" s="235">
        <v>0</v>
      </c>
      <c r="F4643" s="235">
        <v>0</v>
      </c>
      <c r="G4643" s="235">
        <v>0</v>
      </c>
      <c r="H4643" s="235"/>
      <c r="I4643" s="235">
        <v>0</v>
      </c>
      <c r="J4643" s="235">
        <v>0</v>
      </c>
      <c r="K4643" s="415">
        <v>0</v>
      </c>
      <c r="L4643" s="415">
        <v>0</v>
      </c>
      <c r="M4643" s="415">
        <v>0</v>
      </c>
      <c r="N4643" s="415">
        <v>0</v>
      </c>
      <c r="O4643" s="235">
        <v>0</v>
      </c>
      <c r="P4643" s="235">
        <v>0</v>
      </c>
      <c r="Q4643" s="235">
        <v>0</v>
      </c>
      <c r="R4643" s="235">
        <v>0</v>
      </c>
      <c r="S4643" s="235">
        <v>0</v>
      </c>
      <c r="T4643" s="235">
        <v>0</v>
      </c>
      <c r="U4643" s="235">
        <v>0</v>
      </c>
      <c r="V4643" s="235">
        <v>0</v>
      </c>
      <c r="W4643" s="235">
        <v>0</v>
      </c>
      <c r="Y4643" s="236" t="str">
        <f t="shared" si="72"/>
        <v>Kenya</v>
      </c>
    </row>
    <row r="4644" spans="1:25" ht="22.5">
      <c r="A4644" s="399"/>
      <c r="B4644" s="234" t="s">
        <v>62</v>
      </c>
      <c r="C4644" s="232" t="s">
        <v>13</v>
      </c>
      <c r="D4644" s="237">
        <v>0</v>
      </c>
      <c r="E4644" s="237">
        <v>0</v>
      </c>
      <c r="F4644" s="237">
        <v>0</v>
      </c>
      <c r="G4644" s="237">
        <v>0</v>
      </c>
      <c r="H4644" s="237"/>
      <c r="I4644" s="237">
        <v>0</v>
      </c>
      <c r="J4644" s="237">
        <v>0</v>
      </c>
      <c r="K4644" s="416">
        <v>0</v>
      </c>
      <c r="L4644" s="416">
        <v>0</v>
      </c>
      <c r="M4644" s="416">
        <v>0</v>
      </c>
      <c r="N4644" s="416">
        <v>0</v>
      </c>
      <c r="O4644" s="237">
        <v>0</v>
      </c>
      <c r="P4644" s="237">
        <v>0</v>
      </c>
      <c r="Q4644" s="237">
        <v>0</v>
      </c>
      <c r="R4644" s="237">
        <v>0</v>
      </c>
      <c r="S4644" s="237">
        <v>0</v>
      </c>
      <c r="T4644" s="237">
        <v>0</v>
      </c>
      <c r="U4644" s="237">
        <v>0</v>
      </c>
      <c r="V4644" s="237">
        <v>0</v>
      </c>
      <c r="W4644" s="237">
        <v>0</v>
      </c>
      <c r="Y4644" s="236" t="str">
        <f t="shared" si="72"/>
        <v>Kenya</v>
      </c>
    </row>
    <row r="4645" spans="1:25">
      <c r="A4645" s="399"/>
      <c r="B4645" s="234" t="s">
        <v>61</v>
      </c>
      <c r="C4645" s="232" t="s">
        <v>13</v>
      </c>
      <c r="D4645" s="235">
        <v>0</v>
      </c>
      <c r="E4645" s="235">
        <v>0</v>
      </c>
      <c r="F4645" s="235">
        <v>0</v>
      </c>
      <c r="G4645" s="235">
        <v>0</v>
      </c>
      <c r="H4645" s="235"/>
      <c r="I4645" s="235">
        <v>0</v>
      </c>
      <c r="J4645" s="235">
        <v>0</v>
      </c>
      <c r="K4645" s="415">
        <v>0</v>
      </c>
      <c r="L4645" s="415">
        <v>0</v>
      </c>
      <c r="M4645" s="415">
        <v>0</v>
      </c>
      <c r="N4645" s="415">
        <v>0</v>
      </c>
      <c r="O4645" s="235">
        <v>0</v>
      </c>
      <c r="P4645" s="235">
        <v>0</v>
      </c>
      <c r="Q4645" s="235">
        <v>0</v>
      </c>
      <c r="R4645" s="235">
        <v>0</v>
      </c>
      <c r="S4645" s="235">
        <v>0</v>
      </c>
      <c r="T4645" s="235">
        <v>0</v>
      </c>
      <c r="U4645" s="235">
        <v>0</v>
      </c>
      <c r="V4645" s="235">
        <v>0</v>
      </c>
      <c r="W4645" s="235">
        <v>0</v>
      </c>
      <c r="Y4645" s="236" t="str">
        <f t="shared" si="72"/>
        <v>Kenya</v>
      </c>
    </row>
    <row r="4646" spans="1:25">
      <c r="A4646" s="399"/>
      <c r="B4646" s="234" t="s">
        <v>60</v>
      </c>
      <c r="C4646" s="232" t="s">
        <v>13</v>
      </c>
      <c r="D4646" s="237">
        <v>0</v>
      </c>
      <c r="E4646" s="237">
        <v>0</v>
      </c>
      <c r="F4646" s="237">
        <v>0</v>
      </c>
      <c r="G4646" s="237">
        <v>0</v>
      </c>
      <c r="H4646" s="237"/>
      <c r="I4646" s="237">
        <v>0</v>
      </c>
      <c r="J4646" s="237">
        <v>0</v>
      </c>
      <c r="K4646" s="416">
        <v>0</v>
      </c>
      <c r="L4646" s="416">
        <v>0</v>
      </c>
      <c r="M4646" s="416">
        <v>0</v>
      </c>
      <c r="N4646" s="416">
        <v>0</v>
      </c>
      <c r="O4646" s="237">
        <v>0</v>
      </c>
      <c r="P4646" s="237">
        <v>0</v>
      </c>
      <c r="Q4646" s="237">
        <v>0</v>
      </c>
      <c r="R4646" s="237">
        <v>0</v>
      </c>
      <c r="S4646" s="237">
        <v>0</v>
      </c>
      <c r="T4646" s="237">
        <v>0</v>
      </c>
      <c r="U4646" s="237">
        <v>0</v>
      </c>
      <c r="V4646" s="237">
        <v>0</v>
      </c>
      <c r="W4646" s="237">
        <v>0</v>
      </c>
      <c r="Y4646" s="236" t="str">
        <f t="shared" si="72"/>
        <v>Kenya</v>
      </c>
    </row>
    <row r="4647" spans="1:25">
      <c r="A4647" s="399"/>
      <c r="B4647" s="234" t="s">
        <v>59</v>
      </c>
      <c r="C4647" s="232" t="s">
        <v>13</v>
      </c>
      <c r="D4647" s="235">
        <v>0</v>
      </c>
      <c r="E4647" s="235">
        <v>0</v>
      </c>
      <c r="F4647" s="235">
        <v>0</v>
      </c>
      <c r="G4647" s="235">
        <v>0</v>
      </c>
      <c r="H4647" s="235"/>
      <c r="I4647" s="235">
        <v>0</v>
      </c>
      <c r="J4647" s="235">
        <v>0</v>
      </c>
      <c r="K4647" s="415">
        <v>0</v>
      </c>
      <c r="L4647" s="415">
        <v>0</v>
      </c>
      <c r="M4647" s="415">
        <v>0</v>
      </c>
      <c r="N4647" s="415">
        <v>0</v>
      </c>
      <c r="O4647" s="235">
        <v>0</v>
      </c>
      <c r="P4647" s="235">
        <v>0</v>
      </c>
      <c r="Q4647" s="235">
        <v>0</v>
      </c>
      <c r="R4647" s="235">
        <v>0</v>
      </c>
      <c r="S4647" s="235">
        <v>0</v>
      </c>
      <c r="T4647" s="235">
        <v>0</v>
      </c>
      <c r="U4647" s="235">
        <v>0</v>
      </c>
      <c r="V4647" s="235">
        <v>0</v>
      </c>
      <c r="W4647" s="235">
        <v>0</v>
      </c>
      <c r="Y4647" s="236" t="str">
        <f t="shared" si="72"/>
        <v>Kenya</v>
      </c>
    </row>
    <row r="4648" spans="1:25">
      <c r="A4648" s="399"/>
      <c r="B4648" s="234" t="s">
        <v>58</v>
      </c>
      <c r="C4648" s="232" t="s">
        <v>13</v>
      </c>
      <c r="D4648" s="237">
        <v>0</v>
      </c>
      <c r="E4648" s="237">
        <v>0</v>
      </c>
      <c r="F4648" s="237">
        <v>0</v>
      </c>
      <c r="G4648" s="237">
        <v>0</v>
      </c>
      <c r="H4648" s="237"/>
      <c r="I4648" s="237">
        <v>0</v>
      </c>
      <c r="J4648" s="237">
        <v>0</v>
      </c>
      <c r="K4648" s="416">
        <v>0</v>
      </c>
      <c r="L4648" s="416">
        <v>0</v>
      </c>
      <c r="M4648" s="416">
        <v>0</v>
      </c>
      <c r="N4648" s="416">
        <v>0</v>
      </c>
      <c r="O4648" s="237">
        <v>0</v>
      </c>
      <c r="P4648" s="237">
        <v>0</v>
      </c>
      <c r="Q4648" s="237">
        <v>0</v>
      </c>
      <c r="R4648" s="237">
        <v>0</v>
      </c>
      <c r="S4648" s="237">
        <v>0</v>
      </c>
      <c r="T4648" s="237">
        <v>0</v>
      </c>
      <c r="U4648" s="237">
        <v>0</v>
      </c>
      <c r="V4648" s="237">
        <v>0</v>
      </c>
      <c r="W4648" s="237">
        <v>0</v>
      </c>
      <c r="Y4648" s="236" t="str">
        <f t="shared" si="72"/>
        <v>Kenya</v>
      </c>
    </row>
    <row r="4649" spans="1:25">
      <c r="A4649" s="399"/>
      <c r="B4649" s="234" t="s">
        <v>57</v>
      </c>
      <c r="C4649" s="232" t="s">
        <v>13</v>
      </c>
      <c r="D4649" s="235">
        <v>0</v>
      </c>
      <c r="E4649" s="235">
        <v>0</v>
      </c>
      <c r="F4649" s="235">
        <v>0</v>
      </c>
      <c r="G4649" s="235">
        <v>0</v>
      </c>
      <c r="H4649" s="235"/>
      <c r="I4649" s="235">
        <v>0</v>
      </c>
      <c r="J4649" s="235">
        <v>0</v>
      </c>
      <c r="K4649" s="415">
        <v>0</v>
      </c>
      <c r="L4649" s="415">
        <v>0</v>
      </c>
      <c r="M4649" s="415">
        <v>0</v>
      </c>
      <c r="N4649" s="415">
        <v>0</v>
      </c>
      <c r="O4649" s="235">
        <v>0</v>
      </c>
      <c r="P4649" s="235">
        <v>0</v>
      </c>
      <c r="Q4649" s="235">
        <v>0</v>
      </c>
      <c r="R4649" s="235">
        <v>0</v>
      </c>
      <c r="S4649" s="235">
        <v>0</v>
      </c>
      <c r="T4649" s="235">
        <v>0</v>
      </c>
      <c r="U4649" s="235">
        <v>0</v>
      </c>
      <c r="V4649" s="235">
        <v>0</v>
      </c>
      <c r="W4649" s="235">
        <v>0</v>
      </c>
      <c r="Y4649" s="236" t="str">
        <f t="shared" si="72"/>
        <v>Kenya</v>
      </c>
    </row>
    <row r="4650" spans="1:25">
      <c r="A4650" s="399"/>
      <c r="B4650" s="234" t="s">
        <v>56</v>
      </c>
      <c r="C4650" s="232" t="s">
        <v>13</v>
      </c>
      <c r="D4650" s="237">
        <v>0</v>
      </c>
      <c r="E4650" s="237">
        <v>0</v>
      </c>
      <c r="F4650" s="237">
        <v>0</v>
      </c>
      <c r="G4650" s="237">
        <v>0</v>
      </c>
      <c r="H4650" s="237"/>
      <c r="I4650" s="237">
        <v>0</v>
      </c>
      <c r="J4650" s="237">
        <v>0</v>
      </c>
      <c r="K4650" s="416">
        <v>0</v>
      </c>
      <c r="L4650" s="416">
        <v>0</v>
      </c>
      <c r="M4650" s="416">
        <v>0</v>
      </c>
      <c r="N4650" s="416">
        <v>0</v>
      </c>
      <c r="O4650" s="237">
        <v>0</v>
      </c>
      <c r="P4650" s="237">
        <v>0</v>
      </c>
      <c r="Q4650" s="237">
        <v>0</v>
      </c>
      <c r="R4650" s="237">
        <v>0</v>
      </c>
      <c r="S4650" s="237">
        <v>0</v>
      </c>
      <c r="T4650" s="237">
        <v>0</v>
      </c>
      <c r="U4650" s="237">
        <v>0</v>
      </c>
      <c r="V4650" s="237">
        <v>0</v>
      </c>
      <c r="W4650" s="237">
        <v>0</v>
      </c>
      <c r="Y4650" s="236" t="str">
        <f t="shared" si="72"/>
        <v>Kenya</v>
      </c>
    </row>
    <row r="4651" spans="1:25" ht="22.5">
      <c r="A4651" s="399"/>
      <c r="B4651" s="234" t="s">
        <v>55</v>
      </c>
      <c r="C4651" s="232" t="s">
        <v>13</v>
      </c>
      <c r="D4651" s="235">
        <v>0</v>
      </c>
      <c r="E4651" s="235">
        <v>0</v>
      </c>
      <c r="F4651" s="235">
        <v>0</v>
      </c>
      <c r="G4651" s="235">
        <v>0</v>
      </c>
      <c r="H4651" s="235"/>
      <c r="I4651" s="235">
        <v>0</v>
      </c>
      <c r="J4651" s="235">
        <v>0</v>
      </c>
      <c r="K4651" s="415">
        <v>0</v>
      </c>
      <c r="L4651" s="415">
        <v>0</v>
      </c>
      <c r="M4651" s="415">
        <v>0</v>
      </c>
      <c r="N4651" s="415">
        <v>0</v>
      </c>
      <c r="O4651" s="235">
        <v>0</v>
      </c>
      <c r="P4651" s="235">
        <v>0</v>
      </c>
      <c r="Q4651" s="235">
        <v>0</v>
      </c>
      <c r="R4651" s="235">
        <v>0</v>
      </c>
      <c r="S4651" s="235">
        <v>0</v>
      </c>
      <c r="T4651" s="235">
        <v>0</v>
      </c>
      <c r="U4651" s="235">
        <v>0</v>
      </c>
      <c r="V4651" s="235">
        <v>0</v>
      </c>
      <c r="W4651" s="235">
        <v>0</v>
      </c>
      <c r="Y4651" s="236" t="str">
        <f t="shared" si="72"/>
        <v>Kenya</v>
      </c>
    </row>
    <row r="4652" spans="1:25">
      <c r="A4652" s="399"/>
      <c r="B4652" s="234" t="s">
        <v>54</v>
      </c>
      <c r="C4652" s="232" t="s">
        <v>13</v>
      </c>
      <c r="D4652" s="237">
        <v>0</v>
      </c>
      <c r="E4652" s="237">
        <v>0</v>
      </c>
      <c r="F4652" s="237">
        <v>0</v>
      </c>
      <c r="G4652" s="237">
        <v>0</v>
      </c>
      <c r="H4652" s="237"/>
      <c r="I4652" s="237">
        <v>0</v>
      </c>
      <c r="J4652" s="237">
        <v>0</v>
      </c>
      <c r="K4652" s="416">
        <v>0</v>
      </c>
      <c r="L4652" s="416">
        <v>0</v>
      </c>
      <c r="M4652" s="416">
        <v>0</v>
      </c>
      <c r="N4652" s="416">
        <v>0</v>
      </c>
      <c r="O4652" s="237">
        <v>0</v>
      </c>
      <c r="P4652" s="237">
        <v>0</v>
      </c>
      <c r="Q4652" s="237">
        <v>2545.3330000000001</v>
      </c>
      <c r="R4652" s="237">
        <v>0</v>
      </c>
      <c r="S4652" s="237">
        <v>0</v>
      </c>
      <c r="T4652" s="237">
        <v>0</v>
      </c>
      <c r="U4652" s="237">
        <v>0</v>
      </c>
      <c r="V4652" s="237">
        <v>0</v>
      </c>
      <c r="W4652" s="237">
        <v>0</v>
      </c>
      <c r="Y4652" s="236" t="str">
        <f t="shared" si="72"/>
        <v>Kenya</v>
      </c>
    </row>
    <row r="4653" spans="1:25">
      <c r="A4653" s="399"/>
      <c r="B4653" s="234" t="s">
        <v>6</v>
      </c>
      <c r="C4653" s="232" t="s">
        <v>13</v>
      </c>
      <c r="D4653" s="235">
        <v>0</v>
      </c>
      <c r="E4653" s="235">
        <v>0</v>
      </c>
      <c r="F4653" s="235">
        <v>0</v>
      </c>
      <c r="G4653" s="235">
        <v>0</v>
      </c>
      <c r="H4653" s="235"/>
      <c r="I4653" s="235">
        <v>0</v>
      </c>
      <c r="J4653" s="235">
        <v>0</v>
      </c>
      <c r="K4653" s="415">
        <v>0</v>
      </c>
      <c r="L4653" s="415">
        <v>0</v>
      </c>
      <c r="M4653" s="415">
        <v>0</v>
      </c>
      <c r="N4653" s="415">
        <v>0</v>
      </c>
      <c r="O4653" s="235">
        <v>0</v>
      </c>
      <c r="P4653" s="235">
        <v>0</v>
      </c>
      <c r="Q4653" s="235">
        <v>0</v>
      </c>
      <c r="R4653" s="235">
        <v>0</v>
      </c>
      <c r="S4653" s="235">
        <v>0</v>
      </c>
      <c r="T4653" s="235">
        <v>0</v>
      </c>
      <c r="U4653" s="235">
        <v>0</v>
      </c>
      <c r="V4653" s="235">
        <v>0</v>
      </c>
      <c r="W4653" s="235">
        <v>0</v>
      </c>
      <c r="Y4653" s="236" t="str">
        <f t="shared" si="72"/>
        <v>Kenya</v>
      </c>
    </row>
    <row r="4654" spans="1:25">
      <c r="A4654" s="399"/>
      <c r="B4654" s="234" t="s">
        <v>53</v>
      </c>
      <c r="C4654" s="232" t="s">
        <v>13</v>
      </c>
      <c r="D4654" s="237" t="s">
        <v>12</v>
      </c>
      <c r="E4654" s="237" t="s">
        <v>12</v>
      </c>
      <c r="F4654" s="237" t="s">
        <v>12</v>
      </c>
      <c r="G4654" s="237" t="s">
        <v>12</v>
      </c>
      <c r="H4654" s="237"/>
      <c r="I4654" s="237" t="s">
        <v>12</v>
      </c>
      <c r="J4654" s="237" t="s">
        <v>12</v>
      </c>
      <c r="K4654" s="416" t="s">
        <v>12</v>
      </c>
      <c r="L4654" s="416" t="s">
        <v>12</v>
      </c>
      <c r="M4654" s="416" t="s">
        <v>12</v>
      </c>
      <c r="N4654" s="416" t="s">
        <v>12</v>
      </c>
      <c r="O4654" s="237" t="s">
        <v>12</v>
      </c>
      <c r="P4654" s="237" t="s">
        <v>12</v>
      </c>
      <c r="Q4654" s="237" t="s">
        <v>12</v>
      </c>
      <c r="R4654" s="237" t="s">
        <v>12</v>
      </c>
      <c r="S4654" s="237" t="s">
        <v>12</v>
      </c>
      <c r="T4654" s="237" t="s">
        <v>12</v>
      </c>
      <c r="U4654" s="237" t="s">
        <v>12</v>
      </c>
      <c r="V4654" s="237" t="s">
        <v>12</v>
      </c>
      <c r="W4654" s="237" t="s">
        <v>12</v>
      </c>
      <c r="Y4654" s="236" t="str">
        <f t="shared" si="72"/>
        <v>Kenya</v>
      </c>
    </row>
    <row r="4655" spans="1:25">
      <c r="A4655" s="399"/>
      <c r="B4655" s="234" t="s">
        <v>52</v>
      </c>
      <c r="C4655" s="232" t="s">
        <v>13</v>
      </c>
      <c r="D4655" s="235">
        <v>0</v>
      </c>
      <c r="E4655" s="235">
        <v>569.83000000000004</v>
      </c>
      <c r="F4655" s="235">
        <v>0</v>
      </c>
      <c r="G4655" s="235">
        <v>0</v>
      </c>
      <c r="H4655" s="235"/>
      <c r="I4655" s="235">
        <v>0</v>
      </c>
      <c r="J4655" s="235">
        <v>0</v>
      </c>
      <c r="K4655" s="415">
        <v>0</v>
      </c>
      <c r="L4655" s="415">
        <v>0</v>
      </c>
      <c r="M4655" s="415">
        <v>0</v>
      </c>
      <c r="N4655" s="415">
        <v>0</v>
      </c>
      <c r="O4655" s="235">
        <v>0</v>
      </c>
      <c r="P4655" s="235">
        <v>0</v>
      </c>
      <c r="Q4655" s="235">
        <v>0</v>
      </c>
      <c r="R4655" s="235">
        <v>0</v>
      </c>
      <c r="S4655" s="235">
        <v>0</v>
      </c>
      <c r="T4655" s="235">
        <v>0</v>
      </c>
      <c r="U4655" s="235">
        <v>0</v>
      </c>
      <c r="V4655" s="235">
        <v>0</v>
      </c>
      <c r="W4655" s="235">
        <v>0</v>
      </c>
      <c r="Y4655" s="236" t="str">
        <f t="shared" si="72"/>
        <v>Kenya</v>
      </c>
    </row>
    <row r="4656" spans="1:25">
      <c r="A4656" s="399"/>
      <c r="B4656" s="234" t="s">
        <v>51</v>
      </c>
      <c r="C4656" s="232" t="s">
        <v>13</v>
      </c>
      <c r="D4656" s="237">
        <v>0</v>
      </c>
      <c r="E4656" s="237">
        <v>0</v>
      </c>
      <c r="F4656" s="237">
        <v>0</v>
      </c>
      <c r="G4656" s="237">
        <v>0</v>
      </c>
      <c r="H4656" s="237"/>
      <c r="I4656" s="237">
        <v>0</v>
      </c>
      <c r="J4656" s="237">
        <v>0</v>
      </c>
      <c r="K4656" s="416">
        <v>0</v>
      </c>
      <c r="L4656" s="416">
        <v>0</v>
      </c>
      <c r="M4656" s="416">
        <v>0</v>
      </c>
      <c r="N4656" s="416">
        <v>0</v>
      </c>
      <c r="O4656" s="237">
        <v>0</v>
      </c>
      <c r="P4656" s="237">
        <v>0</v>
      </c>
      <c r="Q4656" s="237">
        <v>0</v>
      </c>
      <c r="R4656" s="237">
        <v>0</v>
      </c>
      <c r="S4656" s="237">
        <v>0</v>
      </c>
      <c r="T4656" s="237">
        <v>0</v>
      </c>
      <c r="U4656" s="237">
        <v>0</v>
      </c>
      <c r="V4656" s="237">
        <v>0</v>
      </c>
      <c r="W4656" s="237">
        <v>0</v>
      </c>
      <c r="Y4656" s="236" t="str">
        <f t="shared" si="72"/>
        <v>Kenya</v>
      </c>
    </row>
    <row r="4657" spans="1:25">
      <c r="A4657" s="399"/>
      <c r="B4657" s="234" t="s">
        <v>50</v>
      </c>
      <c r="C4657" s="232" t="s">
        <v>13</v>
      </c>
      <c r="D4657" s="235">
        <v>0</v>
      </c>
      <c r="E4657" s="235">
        <v>0</v>
      </c>
      <c r="F4657" s="235">
        <v>0</v>
      </c>
      <c r="G4657" s="235">
        <v>0</v>
      </c>
      <c r="H4657" s="235"/>
      <c r="I4657" s="235">
        <v>0</v>
      </c>
      <c r="J4657" s="235">
        <v>0</v>
      </c>
      <c r="K4657" s="415">
        <v>0</v>
      </c>
      <c r="L4657" s="415">
        <v>0</v>
      </c>
      <c r="M4657" s="415">
        <v>0</v>
      </c>
      <c r="N4657" s="415">
        <v>0</v>
      </c>
      <c r="O4657" s="235">
        <v>0</v>
      </c>
      <c r="P4657" s="235">
        <v>0</v>
      </c>
      <c r="Q4657" s="235">
        <v>0</v>
      </c>
      <c r="R4657" s="235">
        <v>0</v>
      </c>
      <c r="S4657" s="235">
        <v>0</v>
      </c>
      <c r="T4657" s="235">
        <v>0</v>
      </c>
      <c r="U4657" s="235">
        <v>0</v>
      </c>
      <c r="V4657" s="235">
        <v>0</v>
      </c>
      <c r="W4657" s="235">
        <v>0</v>
      </c>
      <c r="Y4657" s="236" t="str">
        <f t="shared" si="72"/>
        <v>Kenya</v>
      </c>
    </row>
    <row r="4658" spans="1:25">
      <c r="A4658" s="399"/>
      <c r="B4658" s="234" t="s">
        <v>49</v>
      </c>
      <c r="C4658" s="232" t="s">
        <v>13</v>
      </c>
      <c r="D4658" s="237">
        <v>0</v>
      </c>
      <c r="E4658" s="237">
        <v>0</v>
      </c>
      <c r="F4658" s="237">
        <v>0</v>
      </c>
      <c r="G4658" s="237">
        <v>0</v>
      </c>
      <c r="H4658" s="237"/>
      <c r="I4658" s="237">
        <v>0</v>
      </c>
      <c r="J4658" s="237">
        <v>0</v>
      </c>
      <c r="K4658" s="416">
        <v>0</v>
      </c>
      <c r="L4658" s="416">
        <v>0</v>
      </c>
      <c r="M4658" s="416">
        <v>0</v>
      </c>
      <c r="N4658" s="416">
        <v>0</v>
      </c>
      <c r="O4658" s="237">
        <v>0</v>
      </c>
      <c r="P4658" s="237">
        <v>0</v>
      </c>
      <c r="Q4658" s="237">
        <v>0</v>
      </c>
      <c r="R4658" s="237">
        <v>0</v>
      </c>
      <c r="S4658" s="237">
        <v>0</v>
      </c>
      <c r="T4658" s="237">
        <v>0</v>
      </c>
      <c r="U4658" s="237">
        <v>0</v>
      </c>
      <c r="V4658" s="237">
        <v>0</v>
      </c>
      <c r="W4658" s="237">
        <v>0</v>
      </c>
      <c r="Y4658" s="236" t="str">
        <f t="shared" si="72"/>
        <v>Kenya</v>
      </c>
    </row>
    <row r="4659" spans="1:25">
      <c r="A4659" s="399"/>
      <c r="B4659" s="234" t="s">
        <v>48</v>
      </c>
      <c r="C4659" s="232" t="s">
        <v>13</v>
      </c>
      <c r="D4659" s="235">
        <v>0</v>
      </c>
      <c r="E4659" s="235">
        <v>0</v>
      </c>
      <c r="F4659" s="235">
        <v>0</v>
      </c>
      <c r="G4659" s="235">
        <v>0</v>
      </c>
      <c r="H4659" s="235"/>
      <c r="I4659" s="235">
        <v>0</v>
      </c>
      <c r="J4659" s="235">
        <v>0</v>
      </c>
      <c r="K4659" s="415">
        <v>0</v>
      </c>
      <c r="L4659" s="415">
        <v>0</v>
      </c>
      <c r="M4659" s="415">
        <v>0</v>
      </c>
      <c r="N4659" s="415">
        <v>0</v>
      </c>
      <c r="O4659" s="235">
        <v>0</v>
      </c>
      <c r="P4659" s="235">
        <v>0</v>
      </c>
      <c r="Q4659" s="235">
        <v>0</v>
      </c>
      <c r="R4659" s="235">
        <v>0</v>
      </c>
      <c r="S4659" s="235">
        <v>0</v>
      </c>
      <c r="T4659" s="235">
        <v>0</v>
      </c>
      <c r="U4659" s="235">
        <v>0</v>
      </c>
      <c r="V4659" s="235">
        <v>0</v>
      </c>
      <c r="W4659" s="235">
        <v>0</v>
      </c>
      <c r="Y4659" s="236" t="str">
        <f t="shared" si="72"/>
        <v>Kenya</v>
      </c>
    </row>
    <row r="4660" spans="1:25">
      <c r="A4660" s="399"/>
      <c r="B4660" s="234" t="s">
        <v>47</v>
      </c>
      <c r="C4660" s="232" t="s">
        <v>13</v>
      </c>
      <c r="D4660" s="237">
        <v>0</v>
      </c>
      <c r="E4660" s="237">
        <v>0</v>
      </c>
      <c r="F4660" s="237">
        <v>0</v>
      </c>
      <c r="G4660" s="237">
        <v>0</v>
      </c>
      <c r="H4660" s="237"/>
      <c r="I4660" s="237">
        <v>0</v>
      </c>
      <c r="J4660" s="237">
        <v>0</v>
      </c>
      <c r="K4660" s="416">
        <v>0</v>
      </c>
      <c r="L4660" s="416">
        <v>0</v>
      </c>
      <c r="M4660" s="416">
        <v>0</v>
      </c>
      <c r="N4660" s="416">
        <v>0</v>
      </c>
      <c r="O4660" s="237">
        <v>-26.423999999999999</v>
      </c>
      <c r="P4660" s="237">
        <v>0</v>
      </c>
      <c r="Q4660" s="237">
        <v>0</v>
      </c>
      <c r="R4660" s="237">
        <v>0</v>
      </c>
      <c r="S4660" s="237">
        <v>0</v>
      </c>
      <c r="T4660" s="237">
        <v>0</v>
      </c>
      <c r="U4660" s="237">
        <v>0</v>
      </c>
      <c r="V4660" s="237">
        <v>0</v>
      </c>
      <c r="W4660" s="237">
        <v>0</v>
      </c>
      <c r="Y4660" s="236" t="str">
        <f t="shared" si="72"/>
        <v>Kenya</v>
      </c>
    </row>
    <row r="4661" spans="1:25">
      <c r="A4661" s="399"/>
      <c r="B4661" s="234" t="s">
        <v>46</v>
      </c>
      <c r="C4661" s="232" t="s">
        <v>13</v>
      </c>
      <c r="D4661" s="235">
        <v>0</v>
      </c>
      <c r="E4661" s="235">
        <v>0</v>
      </c>
      <c r="F4661" s="235">
        <v>0</v>
      </c>
      <c r="G4661" s="235">
        <v>0</v>
      </c>
      <c r="H4661" s="235"/>
      <c r="I4661" s="235">
        <v>0</v>
      </c>
      <c r="J4661" s="235">
        <v>0</v>
      </c>
      <c r="K4661" s="415">
        <v>0</v>
      </c>
      <c r="L4661" s="415">
        <v>0</v>
      </c>
      <c r="M4661" s="415">
        <v>0</v>
      </c>
      <c r="N4661" s="415">
        <v>0</v>
      </c>
      <c r="O4661" s="235">
        <v>0</v>
      </c>
      <c r="P4661" s="235">
        <v>0</v>
      </c>
      <c r="Q4661" s="235">
        <v>0</v>
      </c>
      <c r="R4661" s="235">
        <v>0</v>
      </c>
      <c r="S4661" s="235">
        <v>0</v>
      </c>
      <c r="T4661" s="235">
        <v>0</v>
      </c>
      <c r="U4661" s="235">
        <v>0</v>
      </c>
      <c r="V4661" s="235">
        <v>0</v>
      </c>
      <c r="W4661" s="235">
        <v>0</v>
      </c>
      <c r="Y4661" s="236" t="str">
        <f t="shared" si="72"/>
        <v>Kenya</v>
      </c>
    </row>
    <row r="4662" spans="1:25">
      <c r="A4662" s="399"/>
      <c r="B4662" s="234" t="s">
        <v>45</v>
      </c>
      <c r="C4662" s="232" t="s">
        <v>13</v>
      </c>
      <c r="D4662" s="237">
        <v>0</v>
      </c>
      <c r="E4662" s="237">
        <v>92.638999999999996</v>
      </c>
      <c r="F4662" s="237">
        <v>0</v>
      </c>
      <c r="G4662" s="237">
        <v>0</v>
      </c>
      <c r="H4662" s="237"/>
      <c r="I4662" s="237">
        <v>0</v>
      </c>
      <c r="J4662" s="237">
        <v>0</v>
      </c>
      <c r="K4662" s="416">
        <v>0</v>
      </c>
      <c r="L4662" s="416">
        <v>0</v>
      </c>
      <c r="M4662" s="416">
        <v>0</v>
      </c>
      <c r="N4662" s="416">
        <v>0</v>
      </c>
      <c r="O4662" s="237">
        <v>0</v>
      </c>
      <c r="P4662" s="237">
        <v>0</v>
      </c>
      <c r="Q4662" s="237">
        <v>106.196</v>
      </c>
      <c r="R4662" s="237">
        <v>0</v>
      </c>
      <c r="S4662" s="237">
        <v>0</v>
      </c>
      <c r="T4662" s="237">
        <v>0</v>
      </c>
      <c r="U4662" s="237">
        <v>0</v>
      </c>
      <c r="V4662" s="237">
        <v>0</v>
      </c>
      <c r="W4662" s="237">
        <v>0</v>
      </c>
      <c r="Y4662" s="236" t="str">
        <f t="shared" si="72"/>
        <v>Kenya</v>
      </c>
    </row>
    <row r="4663" spans="1:25">
      <c r="A4663" s="399"/>
      <c r="B4663" s="234" t="s">
        <v>44</v>
      </c>
      <c r="C4663" s="232" t="s">
        <v>13</v>
      </c>
      <c r="D4663" s="235">
        <v>0</v>
      </c>
      <c r="E4663" s="235">
        <v>2.14</v>
      </c>
      <c r="F4663" s="235">
        <v>0</v>
      </c>
      <c r="G4663" s="235">
        <v>0</v>
      </c>
      <c r="H4663" s="235"/>
      <c r="I4663" s="235">
        <v>0</v>
      </c>
      <c r="J4663" s="235">
        <v>0</v>
      </c>
      <c r="K4663" s="415">
        <v>0</v>
      </c>
      <c r="L4663" s="415">
        <v>0</v>
      </c>
      <c r="M4663" s="415">
        <v>0</v>
      </c>
      <c r="N4663" s="415">
        <v>0</v>
      </c>
      <c r="O4663" s="235">
        <v>0</v>
      </c>
      <c r="P4663" s="235">
        <v>0</v>
      </c>
      <c r="Q4663" s="235">
        <v>2.14</v>
      </c>
      <c r="R4663" s="235">
        <v>0</v>
      </c>
      <c r="S4663" s="235">
        <v>0</v>
      </c>
      <c r="T4663" s="235">
        <v>0</v>
      </c>
      <c r="U4663" s="235">
        <v>0</v>
      </c>
      <c r="V4663" s="235">
        <v>0</v>
      </c>
      <c r="W4663" s="235">
        <v>0</v>
      </c>
      <c r="Y4663" s="236" t="str">
        <f t="shared" si="72"/>
        <v>Kenya</v>
      </c>
    </row>
    <row r="4664" spans="1:25">
      <c r="A4664" s="399"/>
      <c r="B4664" s="234" t="s">
        <v>43</v>
      </c>
      <c r="C4664" s="232" t="s">
        <v>13</v>
      </c>
      <c r="D4664" s="237">
        <v>0</v>
      </c>
      <c r="E4664" s="237">
        <v>0</v>
      </c>
      <c r="F4664" s="237">
        <v>0</v>
      </c>
      <c r="G4664" s="237">
        <v>0</v>
      </c>
      <c r="H4664" s="237"/>
      <c r="I4664" s="237">
        <v>0</v>
      </c>
      <c r="J4664" s="237">
        <v>0</v>
      </c>
      <c r="K4664" s="416">
        <v>0</v>
      </c>
      <c r="L4664" s="416">
        <v>0</v>
      </c>
      <c r="M4664" s="416">
        <v>0</v>
      </c>
      <c r="N4664" s="416">
        <v>0</v>
      </c>
      <c r="O4664" s="237">
        <v>0</v>
      </c>
      <c r="P4664" s="237">
        <v>0</v>
      </c>
      <c r="Q4664" s="237">
        <v>0</v>
      </c>
      <c r="R4664" s="237">
        <v>0</v>
      </c>
      <c r="S4664" s="237">
        <v>0</v>
      </c>
      <c r="T4664" s="237">
        <v>0</v>
      </c>
      <c r="U4664" s="237">
        <v>0</v>
      </c>
      <c r="V4664" s="237">
        <v>0</v>
      </c>
      <c r="W4664" s="237">
        <v>0</v>
      </c>
      <c r="Y4664" s="236" t="str">
        <f t="shared" si="72"/>
        <v>Kenya</v>
      </c>
    </row>
    <row r="4665" spans="1:25">
      <c r="A4665" s="399"/>
      <c r="B4665" s="234" t="s">
        <v>42</v>
      </c>
      <c r="C4665" s="232" t="s">
        <v>13</v>
      </c>
      <c r="D4665" s="235">
        <v>0</v>
      </c>
      <c r="E4665" s="235">
        <v>263.62900000000002</v>
      </c>
      <c r="F4665" s="235">
        <v>0</v>
      </c>
      <c r="G4665" s="235">
        <v>0</v>
      </c>
      <c r="H4665" s="235"/>
      <c r="I4665" s="235">
        <v>0</v>
      </c>
      <c r="J4665" s="235">
        <v>0</v>
      </c>
      <c r="K4665" s="415">
        <v>0</v>
      </c>
      <c r="L4665" s="415">
        <v>0</v>
      </c>
      <c r="M4665" s="415">
        <v>0</v>
      </c>
      <c r="N4665" s="415">
        <v>0</v>
      </c>
      <c r="O4665" s="235">
        <v>0</v>
      </c>
      <c r="P4665" s="235">
        <v>0</v>
      </c>
      <c r="Q4665" s="235">
        <v>307.56700000000001</v>
      </c>
      <c r="R4665" s="235">
        <v>0</v>
      </c>
      <c r="S4665" s="235">
        <v>0</v>
      </c>
      <c r="T4665" s="235">
        <v>0</v>
      </c>
      <c r="U4665" s="235">
        <v>0</v>
      </c>
      <c r="V4665" s="235">
        <v>0</v>
      </c>
      <c r="W4665" s="235">
        <v>0</v>
      </c>
      <c r="Y4665" s="236" t="str">
        <f t="shared" si="72"/>
        <v>Kenya</v>
      </c>
    </row>
    <row r="4666" spans="1:25">
      <c r="A4666" s="399"/>
      <c r="B4666" s="234" t="s">
        <v>41</v>
      </c>
      <c r="C4666" s="232" t="s">
        <v>13</v>
      </c>
      <c r="D4666" s="237">
        <v>0</v>
      </c>
      <c r="E4666" s="237">
        <v>325.49400000000003</v>
      </c>
      <c r="F4666" s="237">
        <v>0</v>
      </c>
      <c r="G4666" s="237">
        <v>0</v>
      </c>
      <c r="H4666" s="237"/>
      <c r="I4666" s="237">
        <v>-390.78500000000003</v>
      </c>
      <c r="J4666" s="237">
        <v>0</v>
      </c>
      <c r="K4666" s="416">
        <v>0</v>
      </c>
      <c r="L4666" s="416">
        <v>0</v>
      </c>
      <c r="M4666" s="416">
        <v>0</v>
      </c>
      <c r="N4666" s="416">
        <v>0</v>
      </c>
      <c r="O4666" s="237">
        <v>-4.8010000000000002</v>
      </c>
      <c r="P4666" s="237">
        <v>0</v>
      </c>
      <c r="Q4666" s="237">
        <v>72.971999999999994</v>
      </c>
      <c r="R4666" s="237">
        <v>0</v>
      </c>
      <c r="S4666" s="237">
        <v>0</v>
      </c>
      <c r="T4666" s="237">
        <v>0</v>
      </c>
      <c r="U4666" s="237">
        <v>0</v>
      </c>
      <c r="V4666" s="237">
        <v>0</v>
      </c>
      <c r="W4666" s="237">
        <v>0</v>
      </c>
      <c r="Y4666" s="236" t="str">
        <f t="shared" si="72"/>
        <v>Kenya</v>
      </c>
    </row>
    <row r="4667" spans="1:25">
      <c r="A4667" s="399"/>
      <c r="B4667" s="234" t="s">
        <v>40</v>
      </c>
      <c r="C4667" s="232" t="s">
        <v>13</v>
      </c>
      <c r="D4667" s="235">
        <v>0</v>
      </c>
      <c r="E4667" s="235">
        <v>0</v>
      </c>
      <c r="F4667" s="235">
        <v>0</v>
      </c>
      <c r="G4667" s="235">
        <v>0</v>
      </c>
      <c r="H4667" s="235"/>
      <c r="I4667" s="235">
        <v>0</v>
      </c>
      <c r="J4667" s="235">
        <v>0</v>
      </c>
      <c r="K4667" s="415">
        <v>0</v>
      </c>
      <c r="L4667" s="415">
        <v>0</v>
      </c>
      <c r="M4667" s="415">
        <v>0</v>
      </c>
      <c r="N4667" s="415">
        <v>0</v>
      </c>
      <c r="O4667" s="235">
        <v>0</v>
      </c>
      <c r="P4667" s="235">
        <v>0</v>
      </c>
      <c r="Q4667" s="235">
        <v>0</v>
      </c>
      <c r="R4667" s="235">
        <v>0</v>
      </c>
      <c r="S4667" s="235">
        <v>0</v>
      </c>
      <c r="T4667" s="235">
        <v>0</v>
      </c>
      <c r="U4667" s="235">
        <v>0</v>
      </c>
      <c r="V4667" s="235">
        <v>0</v>
      </c>
      <c r="W4667" s="235">
        <v>0</v>
      </c>
      <c r="Y4667" s="236" t="str">
        <f t="shared" si="72"/>
        <v>Kenya</v>
      </c>
    </row>
    <row r="4668" spans="1:25">
      <c r="A4668" s="399"/>
      <c r="B4668" s="234" t="s">
        <v>39</v>
      </c>
      <c r="C4668" s="232" t="s">
        <v>13</v>
      </c>
      <c r="D4668" s="237">
        <v>0</v>
      </c>
      <c r="E4668" s="237">
        <v>0</v>
      </c>
      <c r="F4668" s="237">
        <v>0</v>
      </c>
      <c r="G4668" s="237">
        <v>0</v>
      </c>
      <c r="H4668" s="237"/>
      <c r="I4668" s="237">
        <v>0</v>
      </c>
      <c r="J4668" s="237">
        <v>0</v>
      </c>
      <c r="K4668" s="416">
        <v>0</v>
      </c>
      <c r="L4668" s="416">
        <v>0</v>
      </c>
      <c r="M4668" s="416">
        <v>0</v>
      </c>
      <c r="N4668" s="416">
        <v>0</v>
      </c>
      <c r="O4668" s="237">
        <v>0</v>
      </c>
      <c r="P4668" s="237">
        <v>0</v>
      </c>
      <c r="Q4668" s="237">
        <v>0</v>
      </c>
      <c r="R4668" s="237">
        <v>0</v>
      </c>
      <c r="S4668" s="237">
        <v>0</v>
      </c>
      <c r="T4668" s="237">
        <v>0</v>
      </c>
      <c r="U4668" s="237">
        <v>0</v>
      </c>
      <c r="V4668" s="237">
        <v>0</v>
      </c>
      <c r="W4668" s="237">
        <v>0</v>
      </c>
      <c r="Y4668" s="236" t="str">
        <f t="shared" si="72"/>
        <v>Kenya</v>
      </c>
    </row>
    <row r="4669" spans="1:25">
      <c r="A4669" s="399"/>
      <c r="B4669" s="234" t="s">
        <v>38</v>
      </c>
      <c r="C4669" s="232" t="s">
        <v>13</v>
      </c>
      <c r="D4669" s="235">
        <v>0</v>
      </c>
      <c r="E4669" s="235">
        <v>444.39699999999999</v>
      </c>
      <c r="F4669" s="235">
        <v>-30.094999999999999</v>
      </c>
      <c r="G4669" s="235">
        <v>0</v>
      </c>
      <c r="H4669" s="235"/>
      <c r="I4669" s="235">
        <v>0</v>
      </c>
      <c r="J4669" s="235">
        <v>0</v>
      </c>
      <c r="K4669" s="415">
        <v>0</v>
      </c>
      <c r="L4669" s="415">
        <v>0</v>
      </c>
      <c r="M4669" s="415">
        <v>0</v>
      </c>
      <c r="N4669" s="415">
        <v>0</v>
      </c>
      <c r="O4669" s="235">
        <v>0</v>
      </c>
      <c r="P4669" s="235">
        <v>0</v>
      </c>
      <c r="Q4669" s="235">
        <v>38.119999999999997</v>
      </c>
      <c r="R4669" s="235">
        <v>0</v>
      </c>
      <c r="S4669" s="235">
        <v>0</v>
      </c>
      <c r="T4669" s="235">
        <v>0</v>
      </c>
      <c r="U4669" s="235">
        <v>0</v>
      </c>
      <c r="V4669" s="235">
        <v>0</v>
      </c>
      <c r="W4669" s="235">
        <v>0</v>
      </c>
      <c r="Y4669" s="236" t="str">
        <f t="shared" si="72"/>
        <v>Kenya</v>
      </c>
    </row>
    <row r="4670" spans="1:25">
      <c r="A4670" s="399"/>
      <c r="B4670" s="234" t="s">
        <v>37</v>
      </c>
      <c r="C4670" s="232" t="s">
        <v>13</v>
      </c>
      <c r="D4670" s="237">
        <v>0</v>
      </c>
      <c r="E4670" s="237">
        <v>44.712000000000003</v>
      </c>
      <c r="F4670" s="237">
        <v>0</v>
      </c>
      <c r="G4670" s="237">
        <v>0</v>
      </c>
      <c r="H4670" s="237"/>
      <c r="I4670" s="237">
        <v>0</v>
      </c>
      <c r="J4670" s="237">
        <v>0</v>
      </c>
      <c r="K4670" s="416">
        <v>0</v>
      </c>
      <c r="L4670" s="416">
        <v>0</v>
      </c>
      <c r="M4670" s="416">
        <v>0</v>
      </c>
      <c r="N4670" s="416">
        <v>0</v>
      </c>
      <c r="O4670" s="237">
        <v>0</v>
      </c>
      <c r="P4670" s="237">
        <v>0</v>
      </c>
      <c r="Q4670" s="237">
        <v>50.301000000000002</v>
      </c>
      <c r="R4670" s="237">
        <v>0</v>
      </c>
      <c r="S4670" s="237">
        <v>0</v>
      </c>
      <c r="T4670" s="237">
        <v>0</v>
      </c>
      <c r="U4670" s="237">
        <v>0</v>
      </c>
      <c r="V4670" s="237">
        <v>0</v>
      </c>
      <c r="W4670" s="237">
        <v>0</v>
      </c>
      <c r="Y4670" s="236" t="str">
        <f t="shared" si="72"/>
        <v>Kenya</v>
      </c>
    </row>
    <row r="4671" spans="1:25">
      <c r="A4671" s="399"/>
      <c r="B4671" s="234" t="s">
        <v>36</v>
      </c>
      <c r="C4671" s="232" t="s">
        <v>13</v>
      </c>
      <c r="D4671" s="235">
        <v>0</v>
      </c>
      <c r="E4671" s="235">
        <v>0</v>
      </c>
      <c r="F4671" s="235">
        <v>0</v>
      </c>
      <c r="G4671" s="235">
        <v>0</v>
      </c>
      <c r="H4671" s="235"/>
      <c r="I4671" s="235">
        <v>0</v>
      </c>
      <c r="J4671" s="235">
        <v>0</v>
      </c>
      <c r="K4671" s="415">
        <v>0</v>
      </c>
      <c r="L4671" s="415">
        <v>0</v>
      </c>
      <c r="M4671" s="415">
        <v>0</v>
      </c>
      <c r="N4671" s="415">
        <v>0</v>
      </c>
      <c r="O4671" s="235">
        <v>0</v>
      </c>
      <c r="P4671" s="235">
        <v>0</v>
      </c>
      <c r="Q4671" s="235">
        <v>0</v>
      </c>
      <c r="R4671" s="235">
        <v>0</v>
      </c>
      <c r="S4671" s="235">
        <v>0</v>
      </c>
      <c r="T4671" s="235">
        <v>0</v>
      </c>
      <c r="U4671" s="235">
        <v>0</v>
      </c>
      <c r="V4671" s="235">
        <v>0</v>
      </c>
      <c r="W4671" s="235">
        <v>0</v>
      </c>
      <c r="Y4671" s="236" t="str">
        <f t="shared" si="72"/>
        <v>Kenya</v>
      </c>
    </row>
    <row r="4672" spans="1:25">
      <c r="A4672" s="399"/>
      <c r="B4672" s="234" t="s">
        <v>35</v>
      </c>
      <c r="C4672" s="232" t="s">
        <v>13</v>
      </c>
      <c r="D4672" s="237">
        <v>0</v>
      </c>
      <c r="E4672" s="237">
        <v>0</v>
      </c>
      <c r="F4672" s="237">
        <v>0</v>
      </c>
      <c r="G4672" s="237">
        <v>0</v>
      </c>
      <c r="H4672" s="237"/>
      <c r="I4672" s="237">
        <v>0</v>
      </c>
      <c r="J4672" s="237">
        <v>0</v>
      </c>
      <c r="K4672" s="416">
        <v>0</v>
      </c>
      <c r="L4672" s="416">
        <v>0</v>
      </c>
      <c r="M4672" s="416">
        <v>0</v>
      </c>
      <c r="N4672" s="416">
        <v>0</v>
      </c>
      <c r="O4672" s="237">
        <v>0</v>
      </c>
      <c r="P4672" s="237">
        <v>0</v>
      </c>
      <c r="Q4672" s="237">
        <v>0</v>
      </c>
      <c r="R4672" s="237">
        <v>0</v>
      </c>
      <c r="S4672" s="237">
        <v>0</v>
      </c>
      <c r="T4672" s="237">
        <v>0</v>
      </c>
      <c r="U4672" s="237">
        <v>0</v>
      </c>
      <c r="V4672" s="237">
        <v>0</v>
      </c>
      <c r="W4672" s="237">
        <v>0</v>
      </c>
      <c r="Y4672" s="236" t="str">
        <f t="shared" si="72"/>
        <v>Kenya</v>
      </c>
    </row>
    <row r="4673" spans="1:25">
      <c r="A4673" s="399"/>
      <c r="B4673" s="234" t="s">
        <v>34</v>
      </c>
      <c r="C4673" s="232" t="s">
        <v>13</v>
      </c>
      <c r="D4673" s="235">
        <v>0</v>
      </c>
      <c r="E4673" s="235">
        <v>6.6879999999999997</v>
      </c>
      <c r="F4673" s="235">
        <v>0</v>
      </c>
      <c r="G4673" s="235">
        <v>0</v>
      </c>
      <c r="H4673" s="235"/>
      <c r="I4673" s="235">
        <v>0</v>
      </c>
      <c r="J4673" s="235">
        <v>0</v>
      </c>
      <c r="K4673" s="415">
        <v>0</v>
      </c>
      <c r="L4673" s="415">
        <v>0</v>
      </c>
      <c r="M4673" s="415">
        <v>0</v>
      </c>
      <c r="N4673" s="415">
        <v>0</v>
      </c>
      <c r="O4673" s="235">
        <v>0</v>
      </c>
      <c r="P4673" s="235">
        <v>0</v>
      </c>
      <c r="Q4673" s="235">
        <v>7.6429999999999998</v>
      </c>
      <c r="R4673" s="235">
        <v>0</v>
      </c>
      <c r="S4673" s="235">
        <v>0</v>
      </c>
      <c r="T4673" s="235">
        <v>0</v>
      </c>
      <c r="U4673" s="235">
        <v>0</v>
      </c>
      <c r="V4673" s="235">
        <v>0</v>
      </c>
      <c r="W4673" s="235">
        <v>2726</v>
      </c>
      <c r="Y4673" s="236" t="str">
        <f t="shared" si="72"/>
        <v>Kenya</v>
      </c>
    </row>
    <row r="4674" spans="1:25" ht="22.5">
      <c r="A4674" s="399"/>
      <c r="B4674" s="234" t="s">
        <v>33</v>
      </c>
      <c r="C4674" s="232" t="s">
        <v>13</v>
      </c>
      <c r="D4674" s="237">
        <v>0</v>
      </c>
      <c r="E4674" s="237">
        <v>0</v>
      </c>
      <c r="F4674" s="237">
        <v>0</v>
      </c>
      <c r="G4674" s="237">
        <v>0</v>
      </c>
      <c r="H4674" s="237"/>
      <c r="I4674" s="237">
        <v>0</v>
      </c>
      <c r="J4674" s="237">
        <v>0</v>
      </c>
      <c r="K4674" s="416">
        <v>0</v>
      </c>
      <c r="L4674" s="416">
        <v>0</v>
      </c>
      <c r="M4674" s="416">
        <v>0</v>
      </c>
      <c r="N4674" s="416">
        <v>0</v>
      </c>
      <c r="O4674" s="237">
        <v>0</v>
      </c>
      <c r="P4674" s="237">
        <v>0</v>
      </c>
      <c r="Q4674" s="237">
        <v>0</v>
      </c>
      <c r="R4674" s="237">
        <v>0</v>
      </c>
      <c r="S4674" s="237">
        <v>0</v>
      </c>
      <c r="T4674" s="237">
        <v>0</v>
      </c>
      <c r="U4674" s="237">
        <v>0</v>
      </c>
      <c r="V4674" s="237">
        <v>0</v>
      </c>
      <c r="W4674" s="237">
        <v>0</v>
      </c>
      <c r="Y4674" s="236" t="str">
        <f t="shared" si="72"/>
        <v>Kenya</v>
      </c>
    </row>
    <row r="4675" spans="1:25">
      <c r="A4675" s="399"/>
      <c r="B4675" s="234" t="s">
        <v>32</v>
      </c>
      <c r="C4675" s="232" t="s">
        <v>13</v>
      </c>
      <c r="D4675" s="235">
        <v>0</v>
      </c>
      <c r="E4675" s="235">
        <v>0</v>
      </c>
      <c r="F4675" s="235">
        <v>0</v>
      </c>
      <c r="G4675" s="235">
        <v>0</v>
      </c>
      <c r="H4675" s="235"/>
      <c r="I4675" s="235">
        <v>0</v>
      </c>
      <c r="J4675" s="235">
        <v>0</v>
      </c>
      <c r="K4675" s="415">
        <v>0</v>
      </c>
      <c r="L4675" s="415">
        <v>0</v>
      </c>
      <c r="M4675" s="415">
        <v>0</v>
      </c>
      <c r="N4675" s="415">
        <v>0</v>
      </c>
      <c r="O4675" s="235">
        <v>0</v>
      </c>
      <c r="P4675" s="235">
        <v>0</v>
      </c>
      <c r="Q4675" s="235">
        <v>0</v>
      </c>
      <c r="R4675" s="235">
        <v>0</v>
      </c>
      <c r="S4675" s="235">
        <v>0</v>
      </c>
      <c r="T4675" s="235">
        <v>0</v>
      </c>
      <c r="U4675" s="235">
        <v>0</v>
      </c>
      <c r="V4675" s="235">
        <v>0</v>
      </c>
      <c r="W4675" s="235">
        <v>0</v>
      </c>
      <c r="Y4675" s="236" t="str">
        <f t="shared" si="72"/>
        <v>Kenya</v>
      </c>
    </row>
    <row r="4676" spans="1:25">
      <c r="A4676" s="399"/>
      <c r="B4676" s="234" t="s">
        <v>31</v>
      </c>
      <c r="C4676" s="232" t="s">
        <v>13</v>
      </c>
      <c r="D4676" s="237">
        <v>339.27</v>
      </c>
      <c r="E4676" s="237">
        <v>0</v>
      </c>
      <c r="F4676" s="237">
        <v>0</v>
      </c>
      <c r="G4676" s="237">
        <v>0</v>
      </c>
      <c r="H4676" s="237"/>
      <c r="I4676" s="237">
        <v>-339.18400000000003</v>
      </c>
      <c r="J4676" s="237">
        <v>-8.5999999999999993E-2</v>
      </c>
      <c r="K4676" s="416">
        <v>0</v>
      </c>
      <c r="L4676" s="416">
        <v>0</v>
      </c>
      <c r="M4676" s="416">
        <v>0</v>
      </c>
      <c r="N4676" s="416">
        <v>0</v>
      </c>
      <c r="O4676" s="237">
        <v>0</v>
      </c>
      <c r="P4676" s="237">
        <v>0</v>
      </c>
      <c r="Q4676" s="237">
        <v>0</v>
      </c>
      <c r="R4676" s="237">
        <v>0</v>
      </c>
      <c r="S4676" s="237">
        <v>0</v>
      </c>
      <c r="T4676" s="237">
        <v>0</v>
      </c>
      <c r="U4676" s="237">
        <v>0</v>
      </c>
      <c r="V4676" s="237">
        <v>0</v>
      </c>
      <c r="W4676" s="237">
        <v>3945</v>
      </c>
      <c r="Y4676" s="236" t="str">
        <f t="shared" si="72"/>
        <v>Kenya</v>
      </c>
    </row>
    <row r="4677" spans="1:25">
      <c r="A4677" s="399"/>
      <c r="B4677" s="234" t="s">
        <v>30</v>
      </c>
      <c r="C4677" s="232" t="s">
        <v>13</v>
      </c>
      <c r="D4677" s="235">
        <v>1725.3779999999999</v>
      </c>
      <c r="E4677" s="235">
        <v>0</v>
      </c>
      <c r="F4677" s="235">
        <v>0</v>
      </c>
      <c r="G4677" s="235">
        <v>0</v>
      </c>
      <c r="H4677" s="235"/>
      <c r="I4677" s="235">
        <v>-1725.3779999999999</v>
      </c>
      <c r="J4677" s="235">
        <v>0</v>
      </c>
      <c r="K4677" s="415">
        <v>0</v>
      </c>
      <c r="L4677" s="415">
        <v>0</v>
      </c>
      <c r="M4677" s="415">
        <v>0</v>
      </c>
      <c r="N4677" s="415">
        <v>0</v>
      </c>
      <c r="O4677" s="235">
        <v>0</v>
      </c>
      <c r="P4677" s="235">
        <v>0</v>
      </c>
      <c r="Q4677" s="235">
        <v>0</v>
      </c>
      <c r="R4677" s="235">
        <v>0</v>
      </c>
      <c r="S4677" s="235">
        <v>0</v>
      </c>
      <c r="T4677" s="235">
        <v>0</v>
      </c>
      <c r="U4677" s="235">
        <v>0</v>
      </c>
      <c r="V4677" s="235">
        <v>0</v>
      </c>
      <c r="W4677" s="235">
        <v>2007</v>
      </c>
      <c r="Y4677" s="236" t="str">
        <f t="shared" ref="Y4677:Y4740" si="73">IF(ISTEXT(A4677),A4677,Y4676)</f>
        <v>Kenya</v>
      </c>
    </row>
    <row r="4678" spans="1:25">
      <c r="A4678" s="399"/>
      <c r="B4678" s="234" t="s">
        <v>29</v>
      </c>
      <c r="C4678" s="232" t="s">
        <v>13</v>
      </c>
      <c r="D4678" s="237">
        <v>8.5999999999999993E-2</v>
      </c>
      <c r="E4678" s="237">
        <v>0</v>
      </c>
      <c r="F4678" s="237">
        <v>0</v>
      </c>
      <c r="G4678" s="237">
        <v>0</v>
      </c>
      <c r="H4678" s="237"/>
      <c r="I4678" s="237">
        <v>-8.5999999999999993E-2</v>
      </c>
      <c r="J4678" s="237">
        <v>0</v>
      </c>
      <c r="K4678" s="416">
        <v>0</v>
      </c>
      <c r="L4678" s="416">
        <v>0</v>
      </c>
      <c r="M4678" s="416">
        <v>0</v>
      </c>
      <c r="N4678" s="416">
        <v>0</v>
      </c>
      <c r="O4678" s="237">
        <v>0</v>
      </c>
      <c r="P4678" s="237">
        <v>0</v>
      </c>
      <c r="Q4678" s="237">
        <v>0</v>
      </c>
      <c r="R4678" s="237">
        <v>0</v>
      </c>
      <c r="S4678" s="237">
        <v>0</v>
      </c>
      <c r="T4678" s="237">
        <v>0</v>
      </c>
      <c r="U4678" s="237">
        <v>0</v>
      </c>
      <c r="V4678" s="237">
        <v>0</v>
      </c>
      <c r="W4678" s="237">
        <v>1</v>
      </c>
      <c r="Y4678" s="236" t="str">
        <f t="shared" si="73"/>
        <v>Kenya</v>
      </c>
    </row>
    <row r="4679" spans="1:25">
      <c r="A4679" s="399"/>
      <c r="B4679" s="234" t="s">
        <v>28</v>
      </c>
      <c r="C4679" s="232" t="s">
        <v>13</v>
      </c>
      <c r="D4679" s="235">
        <v>0</v>
      </c>
      <c r="E4679" s="235">
        <v>0</v>
      </c>
      <c r="F4679" s="235">
        <v>0</v>
      </c>
      <c r="G4679" s="235">
        <v>0</v>
      </c>
      <c r="H4679" s="235"/>
      <c r="I4679" s="235">
        <v>0</v>
      </c>
      <c r="J4679" s="235">
        <v>0</v>
      </c>
      <c r="K4679" s="415">
        <v>0</v>
      </c>
      <c r="L4679" s="415">
        <v>0</v>
      </c>
      <c r="M4679" s="415">
        <v>0</v>
      </c>
      <c r="N4679" s="415">
        <v>0</v>
      </c>
      <c r="O4679" s="235">
        <v>0</v>
      </c>
      <c r="P4679" s="235">
        <v>0</v>
      </c>
      <c r="Q4679" s="235">
        <v>0</v>
      </c>
      <c r="R4679" s="235">
        <v>0</v>
      </c>
      <c r="S4679" s="235">
        <v>0</v>
      </c>
      <c r="T4679" s="235">
        <v>0</v>
      </c>
      <c r="U4679" s="235">
        <v>0</v>
      </c>
      <c r="V4679" s="235">
        <v>0</v>
      </c>
      <c r="W4679" s="235">
        <v>0</v>
      </c>
      <c r="Y4679" s="236" t="str">
        <f t="shared" si="73"/>
        <v>Kenya</v>
      </c>
    </row>
    <row r="4680" spans="1:25">
      <c r="A4680" s="399"/>
      <c r="B4680" s="234" t="s">
        <v>27</v>
      </c>
      <c r="C4680" s="232" t="s">
        <v>13</v>
      </c>
      <c r="D4680" s="237">
        <v>0</v>
      </c>
      <c r="E4680" s="237">
        <v>0</v>
      </c>
      <c r="F4680" s="237">
        <v>0</v>
      </c>
      <c r="G4680" s="237">
        <v>0</v>
      </c>
      <c r="H4680" s="237"/>
      <c r="I4680" s="237">
        <v>0</v>
      </c>
      <c r="J4680" s="237">
        <v>0</v>
      </c>
      <c r="K4680" s="416">
        <v>0</v>
      </c>
      <c r="L4680" s="416">
        <v>0</v>
      </c>
      <c r="M4680" s="416">
        <v>0</v>
      </c>
      <c r="N4680" s="416">
        <v>0</v>
      </c>
      <c r="O4680" s="237">
        <v>0</v>
      </c>
      <c r="P4680" s="237">
        <v>0</v>
      </c>
      <c r="Q4680" s="237">
        <v>0</v>
      </c>
      <c r="R4680" s="237">
        <v>0</v>
      </c>
      <c r="S4680" s="237">
        <v>0</v>
      </c>
      <c r="T4680" s="237">
        <v>0</v>
      </c>
      <c r="U4680" s="237">
        <v>0</v>
      </c>
      <c r="V4680" s="237">
        <v>0</v>
      </c>
      <c r="W4680" s="237">
        <v>0</v>
      </c>
      <c r="Y4680" s="236" t="str">
        <f t="shared" si="73"/>
        <v>Kenya</v>
      </c>
    </row>
    <row r="4681" spans="1:25">
      <c r="A4681" s="399"/>
      <c r="B4681" s="234" t="s">
        <v>26</v>
      </c>
      <c r="C4681" s="232" t="s">
        <v>13</v>
      </c>
      <c r="D4681" s="235">
        <v>1.548</v>
      </c>
      <c r="E4681" s="235">
        <v>0</v>
      </c>
      <c r="F4681" s="235">
        <v>0</v>
      </c>
      <c r="G4681" s="235">
        <v>0</v>
      </c>
      <c r="H4681" s="235"/>
      <c r="I4681" s="235">
        <v>-1.548</v>
      </c>
      <c r="J4681" s="235">
        <v>0</v>
      </c>
      <c r="K4681" s="415">
        <v>0</v>
      </c>
      <c r="L4681" s="415">
        <v>0</v>
      </c>
      <c r="M4681" s="415">
        <v>0</v>
      </c>
      <c r="N4681" s="415">
        <v>0</v>
      </c>
      <c r="O4681" s="235">
        <v>0</v>
      </c>
      <c r="P4681" s="235">
        <v>0</v>
      </c>
      <c r="Q4681" s="235">
        <v>0</v>
      </c>
      <c r="R4681" s="235">
        <v>0</v>
      </c>
      <c r="S4681" s="235">
        <v>0</v>
      </c>
      <c r="T4681" s="235">
        <v>0</v>
      </c>
      <c r="U4681" s="235">
        <v>0</v>
      </c>
      <c r="V4681" s="235">
        <v>0</v>
      </c>
      <c r="W4681" s="235">
        <v>18</v>
      </c>
      <c r="Y4681" s="236" t="str">
        <f t="shared" si="73"/>
        <v>Kenya</v>
      </c>
    </row>
    <row r="4682" spans="1:25">
      <c r="A4682" s="399"/>
      <c r="B4682" s="234" t="s">
        <v>25</v>
      </c>
      <c r="C4682" s="232" t="s">
        <v>13</v>
      </c>
      <c r="D4682" s="237">
        <v>0</v>
      </c>
      <c r="E4682" s="237">
        <v>0</v>
      </c>
      <c r="F4682" s="237">
        <v>0</v>
      </c>
      <c r="G4682" s="237">
        <v>0</v>
      </c>
      <c r="H4682" s="237"/>
      <c r="I4682" s="237">
        <v>0</v>
      </c>
      <c r="J4682" s="237">
        <v>0</v>
      </c>
      <c r="K4682" s="416">
        <v>0</v>
      </c>
      <c r="L4682" s="416">
        <v>0</v>
      </c>
      <c r="M4682" s="416">
        <v>0</v>
      </c>
      <c r="N4682" s="416">
        <v>0</v>
      </c>
      <c r="O4682" s="237">
        <v>0</v>
      </c>
      <c r="P4682" s="237">
        <v>0</v>
      </c>
      <c r="Q4682" s="237">
        <v>0</v>
      </c>
      <c r="R4682" s="237">
        <v>0</v>
      </c>
      <c r="S4682" s="237">
        <v>0</v>
      </c>
      <c r="T4682" s="237">
        <v>0</v>
      </c>
      <c r="U4682" s="237">
        <v>0</v>
      </c>
      <c r="V4682" s="237">
        <v>0</v>
      </c>
      <c r="W4682" s="237">
        <v>0</v>
      </c>
      <c r="Y4682" s="236" t="str">
        <f t="shared" si="73"/>
        <v>Kenya</v>
      </c>
    </row>
    <row r="4683" spans="1:25">
      <c r="A4683" s="399"/>
      <c r="B4683" s="234" t="s">
        <v>0</v>
      </c>
      <c r="C4683" s="232" t="s">
        <v>13</v>
      </c>
      <c r="D4683" s="235">
        <v>0</v>
      </c>
      <c r="E4683" s="235">
        <v>7.4820000000000002</v>
      </c>
      <c r="F4683" s="235">
        <v>-3.3540000000000001</v>
      </c>
      <c r="G4683" s="235">
        <v>0</v>
      </c>
      <c r="H4683" s="235"/>
      <c r="I4683" s="235">
        <v>747.85599999999999</v>
      </c>
      <c r="J4683" s="235">
        <v>15.48</v>
      </c>
      <c r="K4683" s="415">
        <v>0</v>
      </c>
      <c r="L4683" s="415">
        <v>0</v>
      </c>
      <c r="M4683" s="415">
        <v>0</v>
      </c>
      <c r="N4683" s="415">
        <v>0</v>
      </c>
      <c r="O4683" s="235">
        <v>-4.1280000000000001</v>
      </c>
      <c r="P4683" s="235">
        <v>-137.256</v>
      </c>
      <c r="Q4683" s="235">
        <v>626.08000000000004</v>
      </c>
      <c r="R4683" s="235">
        <v>0</v>
      </c>
      <c r="S4683" s="235">
        <v>0</v>
      </c>
      <c r="T4683" s="235">
        <v>0</v>
      </c>
      <c r="U4683" s="235">
        <v>0</v>
      </c>
      <c r="V4683" s="235">
        <v>0</v>
      </c>
      <c r="W4683" s="235">
        <v>0</v>
      </c>
      <c r="Y4683" s="236" t="str">
        <f t="shared" si="73"/>
        <v>Kenya</v>
      </c>
    </row>
    <row r="4684" spans="1:25">
      <c r="A4684" s="399"/>
      <c r="B4684" s="234" t="s">
        <v>24</v>
      </c>
      <c r="C4684" s="232" t="s">
        <v>13</v>
      </c>
      <c r="D4684" s="237">
        <v>0</v>
      </c>
      <c r="E4684" s="237">
        <v>0</v>
      </c>
      <c r="F4684" s="237">
        <v>0</v>
      </c>
      <c r="G4684" s="237">
        <v>0</v>
      </c>
      <c r="H4684" s="237"/>
      <c r="I4684" s="237">
        <v>0</v>
      </c>
      <c r="J4684" s="237">
        <v>0</v>
      </c>
      <c r="K4684" s="416">
        <v>0</v>
      </c>
      <c r="L4684" s="416">
        <v>0</v>
      </c>
      <c r="M4684" s="416">
        <v>0</v>
      </c>
      <c r="N4684" s="416">
        <v>0</v>
      </c>
      <c r="O4684" s="237">
        <v>0</v>
      </c>
      <c r="P4684" s="237">
        <v>0</v>
      </c>
      <c r="Q4684" s="237">
        <v>0</v>
      </c>
      <c r="R4684" s="237">
        <v>0</v>
      </c>
      <c r="S4684" s="237">
        <v>0</v>
      </c>
      <c r="T4684" s="237">
        <v>0</v>
      </c>
      <c r="U4684" s="237">
        <v>0</v>
      </c>
      <c r="V4684" s="237">
        <v>0</v>
      </c>
      <c r="W4684" s="237">
        <v>0</v>
      </c>
      <c r="Y4684" s="236" t="str">
        <f t="shared" si="73"/>
        <v>Kenya</v>
      </c>
    </row>
    <row r="4685" spans="1:25">
      <c r="A4685" s="399"/>
      <c r="B4685" s="234" t="s">
        <v>23</v>
      </c>
      <c r="C4685" s="232" t="s">
        <v>13</v>
      </c>
      <c r="D4685" s="235">
        <v>17585.726999999999</v>
      </c>
      <c r="E4685" s="235">
        <v>4873.0379999999996</v>
      </c>
      <c r="F4685" s="235">
        <v>-33.448999999999998</v>
      </c>
      <c r="G4685" s="235">
        <v>0</v>
      </c>
      <c r="H4685" s="235"/>
      <c r="I4685" s="235">
        <v>-2100.0540000000001</v>
      </c>
      <c r="J4685" s="235">
        <v>-35.9</v>
      </c>
      <c r="K4685" s="415">
        <v>0</v>
      </c>
      <c r="L4685" s="415">
        <v>0</v>
      </c>
      <c r="M4685" s="415">
        <v>0</v>
      </c>
      <c r="N4685" s="415">
        <v>0</v>
      </c>
      <c r="O4685" s="235">
        <v>-35.353000000000002</v>
      </c>
      <c r="P4685" s="235">
        <v>-137.256</v>
      </c>
      <c r="Q4685" s="235">
        <v>13988.242</v>
      </c>
      <c r="R4685" s="235">
        <v>0</v>
      </c>
      <c r="S4685" s="235">
        <v>0</v>
      </c>
      <c r="T4685" s="235">
        <v>0</v>
      </c>
      <c r="U4685" s="235">
        <v>208.899</v>
      </c>
      <c r="V4685" s="235">
        <v>0</v>
      </c>
      <c r="W4685" s="235">
        <v>8876</v>
      </c>
      <c r="Y4685" s="236" t="str">
        <f t="shared" si="73"/>
        <v>Kenya</v>
      </c>
    </row>
    <row r="4686" spans="1:25">
      <c r="A4686" s="399"/>
      <c r="B4686" s="234" t="s">
        <v>22</v>
      </c>
      <c r="C4686" s="232" t="s">
        <v>13</v>
      </c>
      <c r="D4686" s="237">
        <v>17585.726999999999</v>
      </c>
      <c r="E4686" s="237">
        <v>0</v>
      </c>
      <c r="F4686" s="237">
        <v>0</v>
      </c>
      <c r="G4686" s="237">
        <v>0</v>
      </c>
      <c r="H4686" s="237"/>
      <c r="I4686" s="237">
        <v>-2066.1959999999999</v>
      </c>
      <c r="J4686" s="237">
        <v>-51.38</v>
      </c>
      <c r="K4686" s="416">
        <v>0</v>
      </c>
      <c r="L4686" s="416">
        <v>0</v>
      </c>
      <c r="M4686" s="416">
        <v>0</v>
      </c>
      <c r="N4686" s="416">
        <v>0</v>
      </c>
      <c r="O4686" s="237">
        <v>0</v>
      </c>
      <c r="P4686" s="237">
        <v>0</v>
      </c>
      <c r="Q4686" s="237">
        <v>10301.509</v>
      </c>
      <c r="R4686" s="237">
        <v>0</v>
      </c>
      <c r="S4686" s="237">
        <v>0</v>
      </c>
      <c r="T4686" s="237">
        <v>0</v>
      </c>
      <c r="U4686" s="237">
        <v>0</v>
      </c>
      <c r="V4686" s="237">
        <v>0</v>
      </c>
      <c r="W4686" s="237">
        <v>6150</v>
      </c>
      <c r="Y4686" s="236" t="str">
        <f t="shared" si="73"/>
        <v>Kenya</v>
      </c>
    </row>
    <row r="4687" spans="1:25">
      <c r="A4687" s="399"/>
      <c r="B4687" s="234" t="s">
        <v>21</v>
      </c>
      <c r="C4687" s="232" t="s">
        <v>13</v>
      </c>
      <c r="D4687" s="235">
        <v>0</v>
      </c>
      <c r="E4687" s="235">
        <v>0</v>
      </c>
      <c r="F4687" s="235">
        <v>0</v>
      </c>
      <c r="G4687" s="235">
        <v>0</v>
      </c>
      <c r="H4687" s="235"/>
      <c r="I4687" s="235">
        <v>0</v>
      </c>
      <c r="J4687" s="235">
        <v>0</v>
      </c>
      <c r="K4687" s="415">
        <v>0</v>
      </c>
      <c r="L4687" s="415">
        <v>0</v>
      </c>
      <c r="M4687" s="415">
        <v>0</v>
      </c>
      <c r="N4687" s="415">
        <v>0</v>
      </c>
      <c r="O4687" s="235">
        <v>0</v>
      </c>
      <c r="P4687" s="235">
        <v>0</v>
      </c>
      <c r="Q4687" s="235">
        <v>0</v>
      </c>
      <c r="R4687" s="235">
        <v>0</v>
      </c>
      <c r="S4687" s="235">
        <v>0</v>
      </c>
      <c r="T4687" s="235">
        <v>0</v>
      </c>
      <c r="U4687" s="235">
        <v>0</v>
      </c>
      <c r="V4687" s="235">
        <v>0</v>
      </c>
      <c r="W4687" s="235">
        <v>0</v>
      </c>
      <c r="Y4687" s="236" t="str">
        <f t="shared" si="73"/>
        <v>Kenya</v>
      </c>
    </row>
    <row r="4688" spans="1:25">
      <c r="A4688" s="399"/>
      <c r="B4688" s="234" t="s">
        <v>20</v>
      </c>
      <c r="C4688" s="232" t="s">
        <v>13</v>
      </c>
      <c r="D4688" s="237">
        <v>0</v>
      </c>
      <c r="E4688" s="237">
        <v>0</v>
      </c>
      <c r="F4688" s="237">
        <v>0</v>
      </c>
      <c r="G4688" s="237">
        <v>0</v>
      </c>
      <c r="H4688" s="237"/>
      <c r="I4688" s="237">
        <v>0</v>
      </c>
      <c r="J4688" s="237">
        <v>0</v>
      </c>
      <c r="K4688" s="416">
        <v>0</v>
      </c>
      <c r="L4688" s="416">
        <v>0</v>
      </c>
      <c r="M4688" s="416">
        <v>0</v>
      </c>
      <c r="N4688" s="416">
        <v>0</v>
      </c>
      <c r="O4688" s="237">
        <v>0</v>
      </c>
      <c r="P4688" s="237">
        <v>0</v>
      </c>
      <c r="Q4688" s="237">
        <v>0</v>
      </c>
      <c r="R4688" s="237">
        <v>0</v>
      </c>
      <c r="S4688" s="237">
        <v>0</v>
      </c>
      <c r="T4688" s="237">
        <v>0</v>
      </c>
      <c r="U4688" s="237">
        <v>0</v>
      </c>
      <c r="V4688" s="237">
        <v>0</v>
      </c>
      <c r="W4688" s="237">
        <v>0</v>
      </c>
      <c r="Y4688" s="236" t="str">
        <f t="shared" si="73"/>
        <v>Kenya</v>
      </c>
    </row>
    <row r="4689" spans="1:25">
      <c r="A4689" s="399"/>
      <c r="B4689" s="234" t="s">
        <v>19</v>
      </c>
      <c r="C4689" s="232" t="s">
        <v>13</v>
      </c>
      <c r="D4689" s="235">
        <v>0</v>
      </c>
      <c r="E4689" s="235">
        <v>0</v>
      </c>
      <c r="F4689" s="235">
        <v>0</v>
      </c>
      <c r="G4689" s="235">
        <v>0</v>
      </c>
      <c r="H4689" s="235"/>
      <c r="I4689" s="235">
        <v>0</v>
      </c>
      <c r="J4689" s="235">
        <v>0</v>
      </c>
      <c r="K4689" s="415">
        <v>0</v>
      </c>
      <c r="L4689" s="415">
        <v>0</v>
      </c>
      <c r="M4689" s="415">
        <v>0</v>
      </c>
      <c r="N4689" s="415">
        <v>0</v>
      </c>
      <c r="O4689" s="235">
        <v>0</v>
      </c>
      <c r="P4689" s="235">
        <v>0</v>
      </c>
      <c r="Q4689" s="235">
        <v>0</v>
      </c>
      <c r="R4689" s="235">
        <v>0</v>
      </c>
      <c r="S4689" s="235">
        <v>0</v>
      </c>
      <c r="T4689" s="235">
        <v>0</v>
      </c>
      <c r="U4689" s="235">
        <v>0</v>
      </c>
      <c r="V4689" s="235">
        <v>0</v>
      </c>
      <c r="W4689" s="235">
        <v>0</v>
      </c>
      <c r="Y4689" s="236" t="str">
        <f t="shared" si="73"/>
        <v>Kenya</v>
      </c>
    </row>
    <row r="4690" spans="1:25">
      <c r="A4690" s="399"/>
      <c r="B4690" s="234" t="s">
        <v>18</v>
      </c>
      <c r="C4690" s="232" t="s">
        <v>13</v>
      </c>
      <c r="D4690" s="237">
        <v>0</v>
      </c>
      <c r="E4690" s="237">
        <v>752.23099999999999</v>
      </c>
      <c r="F4690" s="237">
        <v>0</v>
      </c>
      <c r="G4690" s="237">
        <v>0</v>
      </c>
      <c r="H4690" s="237"/>
      <c r="I4690" s="237">
        <v>0</v>
      </c>
      <c r="J4690" s="237">
        <v>0</v>
      </c>
      <c r="K4690" s="416">
        <v>0</v>
      </c>
      <c r="L4690" s="416">
        <v>0</v>
      </c>
      <c r="M4690" s="416">
        <v>0</v>
      </c>
      <c r="N4690" s="416">
        <v>0</v>
      </c>
      <c r="O4690" s="237">
        <v>0</v>
      </c>
      <c r="P4690" s="237">
        <v>0</v>
      </c>
      <c r="Q4690" s="237">
        <v>829.27300000000002</v>
      </c>
      <c r="R4690" s="237">
        <v>0</v>
      </c>
      <c r="S4690" s="237">
        <v>0</v>
      </c>
      <c r="T4690" s="237">
        <v>0</v>
      </c>
      <c r="U4690" s="237">
        <v>0</v>
      </c>
      <c r="V4690" s="237">
        <v>0</v>
      </c>
      <c r="W4690" s="237">
        <v>0</v>
      </c>
      <c r="Y4690" s="236" t="str">
        <f t="shared" si="73"/>
        <v>Kenya</v>
      </c>
    </row>
    <row r="4691" spans="1:25">
      <c r="A4691" s="399"/>
      <c r="B4691" s="234" t="s">
        <v>17</v>
      </c>
      <c r="C4691" s="232" t="s">
        <v>13</v>
      </c>
      <c r="D4691" s="235">
        <v>0</v>
      </c>
      <c r="E4691" s="235">
        <v>483.625</v>
      </c>
      <c r="F4691" s="235">
        <v>0</v>
      </c>
      <c r="G4691" s="235">
        <v>0</v>
      </c>
      <c r="H4691" s="235"/>
      <c r="I4691" s="235">
        <v>0</v>
      </c>
      <c r="J4691" s="235">
        <v>0</v>
      </c>
      <c r="K4691" s="415">
        <v>0</v>
      </c>
      <c r="L4691" s="415">
        <v>0</v>
      </c>
      <c r="M4691" s="415">
        <v>0</v>
      </c>
      <c r="N4691" s="415">
        <v>0</v>
      </c>
      <c r="O4691" s="235">
        <v>0</v>
      </c>
      <c r="P4691" s="235">
        <v>0</v>
      </c>
      <c r="Q4691" s="235">
        <v>0</v>
      </c>
      <c r="R4691" s="235">
        <v>0</v>
      </c>
      <c r="S4691" s="235">
        <v>0</v>
      </c>
      <c r="T4691" s="235">
        <v>0</v>
      </c>
      <c r="U4691" s="235">
        <v>0</v>
      </c>
      <c r="V4691" s="235">
        <v>0</v>
      </c>
      <c r="W4691" s="235">
        <v>0</v>
      </c>
      <c r="Y4691" s="236" t="str">
        <f t="shared" si="73"/>
        <v>Kenya</v>
      </c>
    </row>
    <row r="4692" spans="1:25">
      <c r="A4692" s="399"/>
      <c r="B4692" s="234" t="s">
        <v>16</v>
      </c>
      <c r="C4692" s="232" t="s">
        <v>13</v>
      </c>
      <c r="D4692" s="237">
        <v>0</v>
      </c>
      <c r="E4692" s="237">
        <v>1671.2719999999999</v>
      </c>
      <c r="F4692" s="237">
        <v>0</v>
      </c>
      <c r="G4692" s="237">
        <v>0</v>
      </c>
      <c r="H4692" s="237"/>
      <c r="I4692" s="237">
        <v>-390.92899999999997</v>
      </c>
      <c r="J4692" s="237">
        <v>0</v>
      </c>
      <c r="K4692" s="416">
        <v>0</v>
      </c>
      <c r="L4692" s="416">
        <v>0</v>
      </c>
      <c r="M4692" s="416">
        <v>0</v>
      </c>
      <c r="N4692" s="416">
        <v>0</v>
      </c>
      <c r="O4692" s="237">
        <v>0</v>
      </c>
      <c r="P4692" s="237">
        <v>0</v>
      </c>
      <c r="Q4692" s="237">
        <v>1437.5419999999999</v>
      </c>
      <c r="R4692" s="237">
        <v>0</v>
      </c>
      <c r="S4692" s="237">
        <v>0</v>
      </c>
      <c r="T4692" s="237">
        <v>0</v>
      </c>
      <c r="U4692" s="237">
        <v>0</v>
      </c>
      <c r="V4692" s="237">
        <v>0</v>
      </c>
      <c r="W4692" s="237">
        <v>0</v>
      </c>
      <c r="Y4692" s="236" t="str">
        <f t="shared" si="73"/>
        <v>Kenya</v>
      </c>
    </row>
    <row r="4693" spans="1:25">
      <c r="A4693" s="399"/>
      <c r="B4693" s="234" t="s">
        <v>15</v>
      </c>
      <c r="C4693" s="232" t="s">
        <v>13</v>
      </c>
      <c r="D4693" s="235">
        <v>15519.445</v>
      </c>
      <c r="E4693" s="235">
        <v>0</v>
      </c>
      <c r="F4693" s="235">
        <v>0</v>
      </c>
      <c r="G4693" s="235">
        <v>0</v>
      </c>
      <c r="H4693" s="235"/>
      <c r="I4693" s="235">
        <v>0</v>
      </c>
      <c r="J4693" s="235">
        <v>-51.293999999999997</v>
      </c>
      <c r="K4693" s="415">
        <v>0</v>
      </c>
      <c r="L4693" s="415">
        <v>0</v>
      </c>
      <c r="M4693" s="415">
        <v>0</v>
      </c>
      <c r="N4693" s="415">
        <v>0</v>
      </c>
      <c r="O4693" s="235">
        <v>0</v>
      </c>
      <c r="P4693" s="235">
        <v>0</v>
      </c>
      <c r="Q4693" s="235">
        <v>7756.1760000000004</v>
      </c>
      <c r="R4693" s="235">
        <v>0</v>
      </c>
      <c r="S4693" s="235">
        <v>0</v>
      </c>
      <c r="T4693" s="235">
        <v>0</v>
      </c>
      <c r="U4693" s="235">
        <v>0</v>
      </c>
      <c r="V4693" s="235">
        <v>0</v>
      </c>
      <c r="W4693" s="235">
        <v>179</v>
      </c>
      <c r="Y4693" s="236" t="str">
        <f t="shared" si="73"/>
        <v>Kenya</v>
      </c>
    </row>
    <row r="4694" spans="1:25">
      <c r="A4694" s="400"/>
      <c r="B4694" s="234" t="s">
        <v>14</v>
      </c>
      <c r="C4694" s="232" t="s">
        <v>13</v>
      </c>
      <c r="D4694" s="237">
        <v>0</v>
      </c>
      <c r="E4694" s="237">
        <v>0</v>
      </c>
      <c r="F4694" s="237">
        <v>0</v>
      </c>
      <c r="G4694" s="237">
        <v>0</v>
      </c>
      <c r="H4694" s="237"/>
      <c r="I4694" s="237">
        <v>0</v>
      </c>
      <c r="J4694" s="237">
        <v>0</v>
      </c>
      <c r="K4694" s="416">
        <v>0</v>
      </c>
      <c r="L4694" s="416">
        <v>0</v>
      </c>
      <c r="M4694" s="416">
        <v>0</v>
      </c>
      <c r="N4694" s="416">
        <v>0</v>
      </c>
      <c r="O4694" s="237">
        <v>0</v>
      </c>
      <c r="P4694" s="237">
        <v>0</v>
      </c>
      <c r="Q4694" s="237">
        <v>0</v>
      </c>
      <c r="R4694" s="237">
        <v>0</v>
      </c>
      <c r="S4694" s="237">
        <v>0</v>
      </c>
      <c r="T4694" s="237">
        <v>0</v>
      </c>
      <c r="U4694" s="237">
        <v>0</v>
      </c>
      <c r="V4694" s="237">
        <v>0</v>
      </c>
      <c r="W4694" s="237">
        <v>0</v>
      </c>
      <c r="Y4694" s="236" t="str">
        <f t="shared" si="73"/>
        <v>Kenya</v>
      </c>
    </row>
    <row r="4695" spans="1:25">
      <c r="A4695" s="398" t="s">
        <v>356</v>
      </c>
      <c r="B4695" s="234" t="s">
        <v>78</v>
      </c>
      <c r="C4695" s="232" t="s">
        <v>13</v>
      </c>
      <c r="D4695" s="237" t="s">
        <v>12</v>
      </c>
      <c r="E4695" s="237" t="s">
        <v>12</v>
      </c>
      <c r="F4695" s="237" t="s">
        <v>12</v>
      </c>
      <c r="G4695" s="237" t="s">
        <v>12</v>
      </c>
      <c r="H4695" s="237"/>
      <c r="I4695" s="237" t="s">
        <v>12</v>
      </c>
      <c r="J4695" s="237" t="s">
        <v>12</v>
      </c>
      <c r="K4695" s="415" t="s">
        <v>12</v>
      </c>
      <c r="L4695" s="415" t="s">
        <v>12</v>
      </c>
      <c r="M4695" s="415" t="s">
        <v>12</v>
      </c>
      <c r="N4695" s="415" t="s">
        <v>12</v>
      </c>
      <c r="O4695" s="237" t="s">
        <v>12</v>
      </c>
      <c r="P4695" s="237" t="s">
        <v>12</v>
      </c>
      <c r="Q4695" s="237" t="s">
        <v>12</v>
      </c>
      <c r="R4695" s="237" t="s">
        <v>12</v>
      </c>
      <c r="S4695" s="237" t="s">
        <v>12</v>
      </c>
      <c r="T4695" s="237" t="s">
        <v>12</v>
      </c>
      <c r="U4695" s="237" t="s">
        <v>12</v>
      </c>
      <c r="V4695" s="237" t="s">
        <v>12</v>
      </c>
      <c r="W4695" s="237" t="s">
        <v>12</v>
      </c>
      <c r="Y4695" s="236" t="str">
        <f t="shared" si="73"/>
        <v>Korea</v>
      </c>
    </row>
    <row r="4696" spans="1:25">
      <c r="A4696" s="399"/>
      <c r="B4696" s="234" t="s">
        <v>77</v>
      </c>
      <c r="C4696" s="232" t="s">
        <v>13</v>
      </c>
      <c r="D4696" s="235" t="s">
        <v>12</v>
      </c>
      <c r="E4696" s="235" t="s">
        <v>12</v>
      </c>
      <c r="F4696" s="235" t="s">
        <v>12</v>
      </c>
      <c r="G4696" s="235" t="s">
        <v>12</v>
      </c>
      <c r="H4696" s="235"/>
      <c r="I4696" s="235" t="s">
        <v>12</v>
      </c>
      <c r="J4696" s="235" t="s">
        <v>12</v>
      </c>
      <c r="K4696" s="416" t="s">
        <v>12</v>
      </c>
      <c r="L4696" s="416" t="s">
        <v>12</v>
      </c>
      <c r="M4696" s="416" t="s">
        <v>12</v>
      </c>
      <c r="N4696" s="416" t="s">
        <v>12</v>
      </c>
      <c r="O4696" s="235" t="s">
        <v>12</v>
      </c>
      <c r="P4696" s="235" t="s">
        <v>12</v>
      </c>
      <c r="Q4696" s="235" t="s">
        <v>12</v>
      </c>
      <c r="R4696" s="235" t="s">
        <v>12</v>
      </c>
      <c r="S4696" s="235" t="s">
        <v>12</v>
      </c>
      <c r="T4696" s="235" t="s">
        <v>12</v>
      </c>
      <c r="U4696" s="235" t="s">
        <v>12</v>
      </c>
      <c r="V4696" s="235" t="s">
        <v>12</v>
      </c>
      <c r="W4696" s="235" t="s">
        <v>12</v>
      </c>
      <c r="Y4696" s="236" t="str">
        <f t="shared" si="73"/>
        <v>Korea</v>
      </c>
    </row>
    <row r="4697" spans="1:25">
      <c r="A4697" s="399"/>
      <c r="B4697" s="234" t="s">
        <v>76</v>
      </c>
      <c r="C4697" s="232" t="s">
        <v>13</v>
      </c>
      <c r="D4697" s="237">
        <v>807.66399999999999</v>
      </c>
      <c r="E4697" s="237">
        <v>2391.723</v>
      </c>
      <c r="F4697" s="237">
        <v>0</v>
      </c>
      <c r="G4697" s="237">
        <v>149.75700000000001</v>
      </c>
      <c r="H4697" s="237"/>
      <c r="I4697" s="237">
        <v>-997.92899999999997</v>
      </c>
      <c r="J4697" s="237">
        <v>0</v>
      </c>
      <c r="K4697" s="415">
        <v>0</v>
      </c>
      <c r="L4697" s="415">
        <v>-164.845</v>
      </c>
      <c r="M4697" s="415">
        <v>0</v>
      </c>
      <c r="N4697" s="415">
        <v>0</v>
      </c>
      <c r="O4697" s="237">
        <v>0</v>
      </c>
      <c r="P4697" s="237">
        <v>0</v>
      </c>
      <c r="Q4697" s="237">
        <v>1335.68</v>
      </c>
      <c r="R4697" s="237">
        <v>914.31500000000005</v>
      </c>
      <c r="S4697" s="237">
        <v>0</v>
      </c>
      <c r="T4697" s="237">
        <v>0</v>
      </c>
      <c r="U4697" s="237">
        <v>0</v>
      </c>
      <c r="V4697" s="237">
        <v>0</v>
      </c>
      <c r="W4697" s="237">
        <v>7707</v>
      </c>
      <c r="Y4697" s="236" t="str">
        <f t="shared" si="73"/>
        <v>Korea</v>
      </c>
    </row>
    <row r="4698" spans="1:25">
      <c r="A4698" s="399"/>
      <c r="B4698" s="234" t="s">
        <v>75</v>
      </c>
      <c r="C4698" s="232" t="s">
        <v>13</v>
      </c>
      <c r="D4698" s="235">
        <v>0</v>
      </c>
      <c r="E4698" s="235">
        <v>20350.733</v>
      </c>
      <c r="F4698" s="235">
        <v>0</v>
      </c>
      <c r="G4698" s="235">
        <v>1600.0740000000001</v>
      </c>
      <c r="H4698" s="235"/>
      <c r="I4698" s="235">
        <v>0</v>
      </c>
      <c r="J4698" s="235">
        <v>0</v>
      </c>
      <c r="K4698" s="416">
        <v>0</v>
      </c>
      <c r="L4698" s="416">
        <v>0</v>
      </c>
      <c r="M4698" s="416">
        <v>0</v>
      </c>
      <c r="N4698" s="416">
        <v>0</v>
      </c>
      <c r="O4698" s="235">
        <v>0</v>
      </c>
      <c r="P4698" s="235">
        <v>0</v>
      </c>
      <c r="Q4698" s="235">
        <v>663.21500000000003</v>
      </c>
      <c r="R4698" s="235">
        <v>663.21500000000003</v>
      </c>
      <c r="S4698" s="235">
        <v>0</v>
      </c>
      <c r="T4698" s="235">
        <v>0</v>
      </c>
      <c r="U4698" s="235">
        <v>0</v>
      </c>
      <c r="V4698" s="235">
        <v>0</v>
      </c>
      <c r="W4698" s="235">
        <v>0</v>
      </c>
      <c r="Y4698" s="236" t="str">
        <f t="shared" si="73"/>
        <v>Korea</v>
      </c>
    </row>
    <row r="4699" spans="1:25">
      <c r="A4699" s="399"/>
      <c r="B4699" s="234" t="s">
        <v>74</v>
      </c>
      <c r="C4699" s="232" t="s">
        <v>13</v>
      </c>
      <c r="D4699" s="237">
        <v>0</v>
      </c>
      <c r="E4699" s="237">
        <v>53464.750999999997</v>
      </c>
      <c r="F4699" s="237">
        <v>0</v>
      </c>
      <c r="G4699" s="237">
        <v>-2523.7130000000002</v>
      </c>
      <c r="H4699" s="237"/>
      <c r="I4699" s="237">
        <v>-45326.620999999999</v>
      </c>
      <c r="J4699" s="237">
        <v>-127.01600000000001</v>
      </c>
      <c r="K4699" s="415">
        <v>0</v>
      </c>
      <c r="L4699" s="415">
        <v>-2737.3879999999999</v>
      </c>
      <c r="M4699" s="415">
        <v>0</v>
      </c>
      <c r="N4699" s="415">
        <v>0</v>
      </c>
      <c r="O4699" s="237">
        <v>0</v>
      </c>
      <c r="P4699" s="237">
        <v>0</v>
      </c>
      <c r="Q4699" s="237">
        <v>2966.174</v>
      </c>
      <c r="R4699" s="237">
        <v>0</v>
      </c>
      <c r="S4699" s="237">
        <v>135.46899999999999</v>
      </c>
      <c r="T4699" s="237">
        <v>0</v>
      </c>
      <c r="U4699" s="237">
        <v>2737.0549999999998</v>
      </c>
      <c r="V4699" s="237">
        <v>22.382000000000001</v>
      </c>
      <c r="W4699" s="237">
        <v>193784</v>
      </c>
      <c r="Y4699" s="236" t="str">
        <f t="shared" si="73"/>
        <v>Korea</v>
      </c>
    </row>
    <row r="4700" spans="1:25">
      <c r="A4700" s="399"/>
      <c r="B4700" s="234" t="s">
        <v>73</v>
      </c>
      <c r="C4700" s="232" t="s">
        <v>13</v>
      </c>
      <c r="D4700" s="235">
        <v>0</v>
      </c>
      <c r="E4700" s="235">
        <v>919.54399999999998</v>
      </c>
      <c r="F4700" s="235">
        <v>0</v>
      </c>
      <c r="G4700" s="235">
        <v>0.17199999999999999</v>
      </c>
      <c r="H4700" s="235"/>
      <c r="I4700" s="235">
        <v>-919.71600000000001</v>
      </c>
      <c r="J4700" s="235">
        <v>0</v>
      </c>
      <c r="K4700" s="416">
        <v>0</v>
      </c>
      <c r="L4700" s="416">
        <v>0</v>
      </c>
      <c r="M4700" s="416">
        <v>0</v>
      </c>
      <c r="N4700" s="416">
        <v>0</v>
      </c>
      <c r="O4700" s="235">
        <v>0</v>
      </c>
      <c r="P4700" s="235">
        <v>0</v>
      </c>
      <c r="Q4700" s="235">
        <v>0</v>
      </c>
      <c r="R4700" s="235">
        <v>0</v>
      </c>
      <c r="S4700" s="235">
        <v>0</v>
      </c>
      <c r="T4700" s="235">
        <v>0</v>
      </c>
      <c r="U4700" s="235">
        <v>0</v>
      </c>
      <c r="V4700" s="235">
        <v>0</v>
      </c>
      <c r="W4700" s="235">
        <v>4219</v>
      </c>
      <c r="Y4700" s="236" t="str">
        <f t="shared" si="73"/>
        <v>Korea</v>
      </c>
    </row>
    <row r="4701" spans="1:25">
      <c r="A4701" s="399"/>
      <c r="B4701" s="234" t="s">
        <v>72</v>
      </c>
      <c r="C4701" s="232" t="s">
        <v>13</v>
      </c>
      <c r="D4701" s="237">
        <v>0</v>
      </c>
      <c r="E4701" s="237">
        <v>0</v>
      </c>
      <c r="F4701" s="237">
        <v>0</v>
      </c>
      <c r="G4701" s="237">
        <v>0</v>
      </c>
      <c r="H4701" s="237"/>
      <c r="I4701" s="237">
        <v>0</v>
      </c>
      <c r="J4701" s="237">
        <v>0</v>
      </c>
      <c r="K4701" s="415">
        <v>0</v>
      </c>
      <c r="L4701" s="415">
        <v>0</v>
      </c>
      <c r="M4701" s="415">
        <v>0</v>
      </c>
      <c r="N4701" s="415">
        <v>0</v>
      </c>
      <c r="O4701" s="237">
        <v>0</v>
      </c>
      <c r="P4701" s="237">
        <v>0</v>
      </c>
      <c r="Q4701" s="237">
        <v>0</v>
      </c>
      <c r="R4701" s="237">
        <v>0</v>
      </c>
      <c r="S4701" s="237">
        <v>0</v>
      </c>
      <c r="T4701" s="237">
        <v>0</v>
      </c>
      <c r="U4701" s="237">
        <v>0</v>
      </c>
      <c r="V4701" s="237">
        <v>0</v>
      </c>
      <c r="W4701" s="237">
        <v>0</v>
      </c>
      <c r="Y4701" s="236" t="str">
        <f t="shared" si="73"/>
        <v>Korea</v>
      </c>
    </row>
    <row r="4702" spans="1:25">
      <c r="A4702" s="399"/>
      <c r="B4702" s="234" t="s">
        <v>71</v>
      </c>
      <c r="C4702" s="232" t="s">
        <v>13</v>
      </c>
      <c r="D4702" s="235">
        <v>0</v>
      </c>
      <c r="E4702" s="235">
        <v>0</v>
      </c>
      <c r="F4702" s="235">
        <v>0</v>
      </c>
      <c r="G4702" s="235">
        <v>0</v>
      </c>
      <c r="H4702" s="235"/>
      <c r="I4702" s="235">
        <v>0</v>
      </c>
      <c r="J4702" s="235">
        <v>0</v>
      </c>
      <c r="K4702" s="416">
        <v>0</v>
      </c>
      <c r="L4702" s="416">
        <v>0</v>
      </c>
      <c r="M4702" s="416">
        <v>0</v>
      </c>
      <c r="N4702" s="416">
        <v>0</v>
      </c>
      <c r="O4702" s="235">
        <v>0</v>
      </c>
      <c r="P4702" s="235">
        <v>0</v>
      </c>
      <c r="Q4702" s="235">
        <v>0</v>
      </c>
      <c r="R4702" s="235">
        <v>0</v>
      </c>
      <c r="S4702" s="235">
        <v>0</v>
      </c>
      <c r="T4702" s="235">
        <v>0</v>
      </c>
      <c r="U4702" s="235">
        <v>0</v>
      </c>
      <c r="V4702" s="235">
        <v>0</v>
      </c>
      <c r="W4702" s="235">
        <v>0</v>
      </c>
      <c r="Y4702" s="236" t="str">
        <f t="shared" si="73"/>
        <v>Korea</v>
      </c>
    </row>
    <row r="4703" spans="1:25">
      <c r="A4703" s="399"/>
      <c r="B4703" s="234" t="s">
        <v>70</v>
      </c>
      <c r="C4703" s="232" t="s">
        <v>13</v>
      </c>
      <c r="D4703" s="237">
        <v>0</v>
      </c>
      <c r="E4703" s="237">
        <v>0</v>
      </c>
      <c r="F4703" s="237">
        <v>0</v>
      </c>
      <c r="G4703" s="237">
        <v>0</v>
      </c>
      <c r="H4703" s="237"/>
      <c r="I4703" s="237">
        <v>0</v>
      </c>
      <c r="J4703" s="237">
        <v>0</v>
      </c>
      <c r="K4703" s="415">
        <v>0</v>
      </c>
      <c r="L4703" s="415">
        <v>0</v>
      </c>
      <c r="M4703" s="415">
        <v>0</v>
      </c>
      <c r="N4703" s="415">
        <v>0</v>
      </c>
      <c r="O4703" s="237">
        <v>0</v>
      </c>
      <c r="P4703" s="237">
        <v>0</v>
      </c>
      <c r="Q4703" s="237">
        <v>853.053</v>
      </c>
      <c r="R4703" s="237">
        <v>0</v>
      </c>
      <c r="S4703" s="237">
        <v>0</v>
      </c>
      <c r="T4703" s="237">
        <v>0</v>
      </c>
      <c r="U4703" s="237">
        <v>0</v>
      </c>
      <c r="V4703" s="237">
        <v>0</v>
      </c>
      <c r="W4703" s="237">
        <v>0</v>
      </c>
      <c r="Y4703" s="236" t="str">
        <f t="shared" si="73"/>
        <v>Korea</v>
      </c>
    </row>
    <row r="4704" spans="1:25">
      <c r="A4704" s="399"/>
      <c r="B4704" s="234" t="s">
        <v>69</v>
      </c>
      <c r="C4704" s="232" t="s">
        <v>13</v>
      </c>
      <c r="D4704" s="235">
        <v>0</v>
      </c>
      <c r="E4704" s="235">
        <v>251.161</v>
      </c>
      <c r="F4704" s="235">
        <v>0</v>
      </c>
      <c r="G4704" s="235">
        <v>12.42</v>
      </c>
      <c r="H4704" s="235"/>
      <c r="I4704" s="235">
        <v>0</v>
      </c>
      <c r="J4704" s="235">
        <v>0</v>
      </c>
      <c r="K4704" s="416">
        <v>0</v>
      </c>
      <c r="L4704" s="416">
        <v>0</v>
      </c>
      <c r="M4704" s="416">
        <v>0</v>
      </c>
      <c r="N4704" s="416">
        <v>0</v>
      </c>
      <c r="O4704" s="235">
        <v>0</v>
      </c>
      <c r="P4704" s="235">
        <v>0</v>
      </c>
      <c r="Q4704" s="235">
        <v>1594.5940000000001</v>
      </c>
      <c r="R4704" s="235">
        <v>1343.434</v>
      </c>
      <c r="S4704" s="235">
        <v>0</v>
      </c>
      <c r="T4704" s="235">
        <v>0</v>
      </c>
      <c r="U4704" s="235">
        <v>0</v>
      </c>
      <c r="V4704" s="235">
        <v>0</v>
      </c>
      <c r="W4704" s="235">
        <v>0</v>
      </c>
      <c r="Y4704" s="236" t="str">
        <f t="shared" si="73"/>
        <v>Korea</v>
      </c>
    </row>
    <row r="4705" spans="1:25">
      <c r="A4705" s="399"/>
      <c r="B4705" s="234" t="s">
        <v>68</v>
      </c>
      <c r="C4705" s="232" t="s">
        <v>13</v>
      </c>
      <c r="D4705" s="237">
        <v>0</v>
      </c>
      <c r="E4705" s="237">
        <v>0</v>
      </c>
      <c r="F4705" s="237">
        <v>0</v>
      </c>
      <c r="G4705" s="237">
        <v>0</v>
      </c>
      <c r="H4705" s="237"/>
      <c r="I4705" s="237">
        <v>0</v>
      </c>
      <c r="J4705" s="237">
        <v>0</v>
      </c>
      <c r="K4705" s="415">
        <v>0</v>
      </c>
      <c r="L4705" s="415">
        <v>0</v>
      </c>
      <c r="M4705" s="415">
        <v>0</v>
      </c>
      <c r="N4705" s="415">
        <v>0</v>
      </c>
      <c r="O4705" s="237">
        <v>0</v>
      </c>
      <c r="P4705" s="237">
        <v>0</v>
      </c>
      <c r="Q4705" s="237">
        <v>0</v>
      </c>
      <c r="R4705" s="237">
        <v>0</v>
      </c>
      <c r="S4705" s="237">
        <v>0</v>
      </c>
      <c r="T4705" s="237">
        <v>0</v>
      </c>
      <c r="U4705" s="237">
        <v>0</v>
      </c>
      <c r="V4705" s="237">
        <v>0</v>
      </c>
      <c r="W4705" s="237">
        <v>0</v>
      </c>
      <c r="Y4705" s="236" t="str">
        <f t="shared" si="73"/>
        <v>Korea</v>
      </c>
    </row>
    <row r="4706" spans="1:25">
      <c r="A4706" s="399"/>
      <c r="B4706" s="234" t="s">
        <v>67</v>
      </c>
      <c r="C4706" s="232" t="s">
        <v>13</v>
      </c>
      <c r="D4706" s="235">
        <v>0</v>
      </c>
      <c r="E4706" s="235">
        <v>0</v>
      </c>
      <c r="F4706" s="235">
        <v>0</v>
      </c>
      <c r="G4706" s="235">
        <v>0</v>
      </c>
      <c r="H4706" s="235"/>
      <c r="I4706" s="235">
        <v>0</v>
      </c>
      <c r="J4706" s="235">
        <v>0</v>
      </c>
      <c r="K4706" s="416">
        <v>0</v>
      </c>
      <c r="L4706" s="416">
        <v>0</v>
      </c>
      <c r="M4706" s="416">
        <v>0</v>
      </c>
      <c r="N4706" s="416">
        <v>0</v>
      </c>
      <c r="O4706" s="235">
        <v>0</v>
      </c>
      <c r="P4706" s="235">
        <v>0</v>
      </c>
      <c r="Q4706" s="235">
        <v>473.67899999999997</v>
      </c>
      <c r="R4706" s="235">
        <v>0</v>
      </c>
      <c r="S4706" s="235">
        <v>0</v>
      </c>
      <c r="T4706" s="235">
        <v>0</v>
      </c>
      <c r="U4706" s="235">
        <v>0</v>
      </c>
      <c r="V4706" s="235">
        <v>0</v>
      </c>
      <c r="W4706" s="235">
        <v>0</v>
      </c>
      <c r="Y4706" s="236" t="str">
        <f t="shared" si="73"/>
        <v>Korea</v>
      </c>
    </row>
    <row r="4707" spans="1:25">
      <c r="A4707" s="399"/>
      <c r="B4707" s="234" t="s">
        <v>66</v>
      </c>
      <c r="C4707" s="232" t="s">
        <v>13</v>
      </c>
      <c r="D4707" s="237">
        <v>0</v>
      </c>
      <c r="E4707" s="237">
        <v>0</v>
      </c>
      <c r="F4707" s="237">
        <v>0</v>
      </c>
      <c r="G4707" s="237">
        <v>0</v>
      </c>
      <c r="H4707" s="237"/>
      <c r="I4707" s="237">
        <v>0</v>
      </c>
      <c r="J4707" s="237">
        <v>0</v>
      </c>
      <c r="K4707" s="415">
        <v>0</v>
      </c>
      <c r="L4707" s="415">
        <v>0</v>
      </c>
      <c r="M4707" s="415">
        <v>0</v>
      </c>
      <c r="N4707" s="415">
        <v>0</v>
      </c>
      <c r="O4707" s="237">
        <v>0</v>
      </c>
      <c r="P4707" s="237">
        <v>0</v>
      </c>
      <c r="Q4707" s="237">
        <v>0</v>
      </c>
      <c r="R4707" s="237">
        <v>0</v>
      </c>
      <c r="S4707" s="237">
        <v>0</v>
      </c>
      <c r="T4707" s="237">
        <v>0</v>
      </c>
      <c r="U4707" s="237">
        <v>0</v>
      </c>
      <c r="V4707" s="237">
        <v>0</v>
      </c>
      <c r="W4707" s="237">
        <v>0</v>
      </c>
      <c r="Y4707" s="236" t="str">
        <f t="shared" si="73"/>
        <v>Korea</v>
      </c>
    </row>
    <row r="4708" spans="1:25">
      <c r="A4708" s="399"/>
      <c r="B4708" s="234" t="s">
        <v>65</v>
      </c>
      <c r="C4708" s="232" t="s">
        <v>13</v>
      </c>
      <c r="D4708" s="235">
        <v>0</v>
      </c>
      <c r="E4708" s="235">
        <v>0</v>
      </c>
      <c r="F4708" s="235">
        <v>0</v>
      </c>
      <c r="G4708" s="235">
        <v>0</v>
      </c>
      <c r="H4708" s="235"/>
      <c r="I4708" s="235">
        <v>0</v>
      </c>
      <c r="J4708" s="235">
        <v>0</v>
      </c>
      <c r="K4708" s="416">
        <v>0</v>
      </c>
      <c r="L4708" s="416">
        <v>0</v>
      </c>
      <c r="M4708" s="416">
        <v>0</v>
      </c>
      <c r="N4708" s="416">
        <v>0</v>
      </c>
      <c r="O4708" s="235">
        <v>0</v>
      </c>
      <c r="P4708" s="235">
        <v>0</v>
      </c>
      <c r="Q4708" s="235">
        <v>0</v>
      </c>
      <c r="R4708" s="235">
        <v>0</v>
      </c>
      <c r="S4708" s="235">
        <v>0</v>
      </c>
      <c r="T4708" s="235">
        <v>0</v>
      </c>
      <c r="U4708" s="235">
        <v>0</v>
      </c>
      <c r="V4708" s="235">
        <v>0</v>
      </c>
      <c r="W4708" s="235">
        <v>0</v>
      </c>
      <c r="Y4708" s="236" t="str">
        <f t="shared" si="73"/>
        <v>Korea</v>
      </c>
    </row>
    <row r="4709" spans="1:25">
      <c r="A4709" s="399"/>
      <c r="B4709" s="234" t="s">
        <v>64</v>
      </c>
      <c r="C4709" s="232" t="s">
        <v>13</v>
      </c>
      <c r="D4709" s="237">
        <v>0</v>
      </c>
      <c r="E4709" s="237">
        <v>0</v>
      </c>
      <c r="F4709" s="237">
        <v>0</v>
      </c>
      <c r="G4709" s="237">
        <v>-280.65899999999999</v>
      </c>
      <c r="H4709" s="237"/>
      <c r="I4709" s="237">
        <v>-138.374</v>
      </c>
      <c r="J4709" s="237">
        <v>0</v>
      </c>
      <c r="K4709" s="415">
        <v>0</v>
      </c>
      <c r="L4709" s="415">
        <v>-367.58600000000001</v>
      </c>
      <c r="M4709" s="415">
        <v>0</v>
      </c>
      <c r="N4709" s="415">
        <v>0</v>
      </c>
      <c r="O4709" s="237">
        <v>-626.88499999999999</v>
      </c>
      <c r="P4709" s="237">
        <v>0</v>
      </c>
      <c r="Q4709" s="237">
        <v>1310.847</v>
      </c>
      <c r="R4709" s="237">
        <v>1310.847</v>
      </c>
      <c r="S4709" s="237">
        <v>0</v>
      </c>
      <c r="T4709" s="237">
        <v>0</v>
      </c>
      <c r="U4709" s="237">
        <v>0</v>
      </c>
      <c r="V4709" s="237">
        <v>0</v>
      </c>
      <c r="W4709" s="237">
        <v>2850</v>
      </c>
      <c r="Y4709" s="236" t="str">
        <f t="shared" si="73"/>
        <v>Korea</v>
      </c>
    </row>
    <row r="4710" spans="1:25">
      <c r="A4710" s="399"/>
      <c r="B4710" s="234" t="s">
        <v>63</v>
      </c>
      <c r="C4710" s="232" t="s">
        <v>13</v>
      </c>
      <c r="D4710" s="235">
        <v>0</v>
      </c>
      <c r="E4710" s="235">
        <v>0</v>
      </c>
      <c r="F4710" s="235">
        <v>0</v>
      </c>
      <c r="G4710" s="235">
        <v>-351.92</v>
      </c>
      <c r="H4710" s="235"/>
      <c r="I4710" s="235">
        <v>-621.83500000000004</v>
      </c>
      <c r="J4710" s="235">
        <v>-54.017000000000003</v>
      </c>
      <c r="K4710" s="416">
        <v>0</v>
      </c>
      <c r="L4710" s="416">
        <v>-1773.1859999999999</v>
      </c>
      <c r="M4710" s="416">
        <v>0</v>
      </c>
      <c r="N4710" s="416">
        <v>0</v>
      </c>
      <c r="O4710" s="235">
        <v>-2195.4079999999999</v>
      </c>
      <c r="P4710" s="235">
        <v>0</v>
      </c>
      <c r="Q4710" s="235">
        <v>74.194999999999993</v>
      </c>
      <c r="R4710" s="235">
        <v>74.194999999999993</v>
      </c>
      <c r="S4710" s="235">
        <v>0</v>
      </c>
      <c r="T4710" s="235">
        <v>0</v>
      </c>
      <c r="U4710" s="235">
        <v>0</v>
      </c>
      <c r="V4710" s="235">
        <v>0</v>
      </c>
      <c r="W4710" s="235">
        <v>12407</v>
      </c>
      <c r="Y4710" s="236" t="str">
        <f t="shared" si="73"/>
        <v>Korea</v>
      </c>
    </row>
    <row r="4711" spans="1:25" ht="22.5">
      <c r="A4711" s="399"/>
      <c r="B4711" s="234" t="s">
        <v>62</v>
      </c>
      <c r="C4711" s="232" t="s">
        <v>13</v>
      </c>
      <c r="D4711" s="237">
        <v>0</v>
      </c>
      <c r="E4711" s="237">
        <v>0</v>
      </c>
      <c r="F4711" s="237">
        <v>0</v>
      </c>
      <c r="G4711" s="237">
        <v>0</v>
      </c>
      <c r="H4711" s="237"/>
      <c r="I4711" s="237">
        <v>0</v>
      </c>
      <c r="J4711" s="237">
        <v>0</v>
      </c>
      <c r="K4711" s="415">
        <v>0</v>
      </c>
      <c r="L4711" s="415">
        <v>0</v>
      </c>
      <c r="M4711" s="415">
        <v>0</v>
      </c>
      <c r="N4711" s="415">
        <v>0</v>
      </c>
      <c r="O4711" s="237">
        <v>0</v>
      </c>
      <c r="P4711" s="237">
        <v>0</v>
      </c>
      <c r="Q4711" s="237">
        <v>0</v>
      </c>
      <c r="R4711" s="237">
        <v>0</v>
      </c>
      <c r="S4711" s="237">
        <v>0</v>
      </c>
      <c r="T4711" s="237">
        <v>0</v>
      </c>
      <c r="U4711" s="237">
        <v>0</v>
      </c>
      <c r="V4711" s="237">
        <v>0</v>
      </c>
      <c r="W4711" s="237">
        <v>0</v>
      </c>
      <c r="Y4711" s="236" t="str">
        <f t="shared" si="73"/>
        <v>Korea</v>
      </c>
    </row>
    <row r="4712" spans="1:25">
      <c r="A4712" s="399"/>
      <c r="B4712" s="234" t="s">
        <v>61</v>
      </c>
      <c r="C4712" s="232" t="s">
        <v>13</v>
      </c>
      <c r="D4712" s="235">
        <v>2290.7130000000002</v>
      </c>
      <c r="E4712" s="235">
        <v>0</v>
      </c>
      <c r="F4712" s="235">
        <v>0</v>
      </c>
      <c r="G4712" s="235">
        <v>0</v>
      </c>
      <c r="H4712" s="235"/>
      <c r="I4712" s="235">
        <v>0</v>
      </c>
      <c r="J4712" s="235">
        <v>-41.192999999999998</v>
      </c>
      <c r="K4712" s="416">
        <v>0</v>
      </c>
      <c r="L4712" s="416">
        <v>-40.811</v>
      </c>
      <c r="M4712" s="416">
        <v>0</v>
      </c>
      <c r="N4712" s="416">
        <v>-410.87900000000002</v>
      </c>
      <c r="O4712" s="235">
        <v>0</v>
      </c>
      <c r="P4712" s="235">
        <v>0</v>
      </c>
      <c r="Q4712" s="235">
        <v>1797.83</v>
      </c>
      <c r="R4712" s="235">
        <v>7.1879999999999997</v>
      </c>
      <c r="S4712" s="235">
        <v>46.732999999999997</v>
      </c>
      <c r="T4712" s="235">
        <v>0</v>
      </c>
      <c r="U4712" s="235">
        <v>744.29200000000003</v>
      </c>
      <c r="V4712" s="235">
        <v>361.35199999999998</v>
      </c>
      <c r="W4712" s="235">
        <v>287</v>
      </c>
      <c r="Y4712" s="236" t="str">
        <f t="shared" si="73"/>
        <v>Korea</v>
      </c>
    </row>
    <row r="4713" spans="1:25">
      <c r="A4713" s="399"/>
      <c r="B4713" s="234" t="s">
        <v>60</v>
      </c>
      <c r="C4713" s="232" t="s">
        <v>13</v>
      </c>
      <c r="D4713" s="237">
        <v>347.12</v>
      </c>
      <c r="E4713" s="237">
        <v>0</v>
      </c>
      <c r="F4713" s="237">
        <v>0</v>
      </c>
      <c r="G4713" s="237">
        <v>2.8660000000000001</v>
      </c>
      <c r="H4713" s="237"/>
      <c r="I4713" s="237">
        <v>0</v>
      </c>
      <c r="J4713" s="237">
        <v>-10.173</v>
      </c>
      <c r="K4713" s="415">
        <v>0</v>
      </c>
      <c r="L4713" s="415">
        <v>-64.212999999999994</v>
      </c>
      <c r="M4713" s="415">
        <v>0</v>
      </c>
      <c r="N4713" s="415">
        <v>-145.334</v>
      </c>
      <c r="O4713" s="237">
        <v>0</v>
      </c>
      <c r="P4713" s="237">
        <v>0</v>
      </c>
      <c r="Q4713" s="237">
        <v>130.26499999999999</v>
      </c>
      <c r="R4713" s="237">
        <v>0</v>
      </c>
      <c r="S4713" s="237">
        <v>0</v>
      </c>
      <c r="T4713" s="237">
        <v>0</v>
      </c>
      <c r="U4713" s="237">
        <v>0</v>
      </c>
      <c r="V4713" s="237">
        <v>0</v>
      </c>
      <c r="W4713" s="237">
        <v>147</v>
      </c>
      <c r="Y4713" s="236" t="str">
        <f t="shared" si="73"/>
        <v>Korea</v>
      </c>
    </row>
    <row r="4714" spans="1:25">
      <c r="A4714" s="399"/>
      <c r="B4714" s="234" t="s">
        <v>59</v>
      </c>
      <c r="C4714" s="232" t="s">
        <v>13</v>
      </c>
      <c r="D4714" s="235">
        <v>520.70299999999997</v>
      </c>
      <c r="E4714" s="235">
        <v>0</v>
      </c>
      <c r="F4714" s="235">
        <v>0</v>
      </c>
      <c r="G4714" s="235">
        <v>0</v>
      </c>
      <c r="H4714" s="235"/>
      <c r="I4714" s="235">
        <v>0</v>
      </c>
      <c r="J4714" s="235">
        <v>-15.282999999999999</v>
      </c>
      <c r="K4714" s="416">
        <v>0</v>
      </c>
      <c r="L4714" s="416">
        <v>-96.308000000000007</v>
      </c>
      <c r="M4714" s="416">
        <v>0</v>
      </c>
      <c r="N4714" s="416">
        <v>-218.001</v>
      </c>
      <c r="O4714" s="235">
        <v>0</v>
      </c>
      <c r="P4714" s="235">
        <v>0</v>
      </c>
      <c r="Q4714" s="235">
        <v>191.11199999999999</v>
      </c>
      <c r="R4714" s="235">
        <v>0</v>
      </c>
      <c r="S4714" s="235">
        <v>0</v>
      </c>
      <c r="T4714" s="235">
        <v>0</v>
      </c>
      <c r="U4714" s="235">
        <v>0</v>
      </c>
      <c r="V4714" s="235">
        <v>0</v>
      </c>
      <c r="W4714" s="235">
        <v>220</v>
      </c>
      <c r="Y4714" s="236" t="str">
        <f t="shared" si="73"/>
        <v>Korea</v>
      </c>
    </row>
    <row r="4715" spans="1:25">
      <c r="A4715" s="399"/>
      <c r="B4715" s="234" t="s">
        <v>58</v>
      </c>
      <c r="C4715" s="232" t="s">
        <v>13</v>
      </c>
      <c r="D4715" s="237">
        <v>0</v>
      </c>
      <c r="E4715" s="237">
        <v>0</v>
      </c>
      <c r="F4715" s="237">
        <v>0</v>
      </c>
      <c r="G4715" s="237">
        <v>0</v>
      </c>
      <c r="H4715" s="237"/>
      <c r="I4715" s="237">
        <v>0</v>
      </c>
      <c r="J4715" s="237">
        <v>0</v>
      </c>
      <c r="K4715" s="415">
        <v>0</v>
      </c>
      <c r="L4715" s="415">
        <v>0</v>
      </c>
      <c r="M4715" s="415">
        <v>0</v>
      </c>
      <c r="N4715" s="415">
        <v>0</v>
      </c>
      <c r="O4715" s="237">
        <v>0</v>
      </c>
      <c r="P4715" s="237">
        <v>0</v>
      </c>
      <c r="Q4715" s="237">
        <v>0</v>
      </c>
      <c r="R4715" s="237">
        <v>0</v>
      </c>
      <c r="S4715" s="237">
        <v>0</v>
      </c>
      <c r="T4715" s="237">
        <v>0</v>
      </c>
      <c r="U4715" s="237">
        <v>0</v>
      </c>
      <c r="V4715" s="237">
        <v>0</v>
      </c>
      <c r="W4715" s="237">
        <v>0</v>
      </c>
      <c r="Y4715" s="236" t="str">
        <f t="shared" si="73"/>
        <v>Korea</v>
      </c>
    </row>
    <row r="4716" spans="1:25">
      <c r="A4716" s="399"/>
      <c r="B4716" s="234" t="s">
        <v>57</v>
      </c>
      <c r="C4716" s="232" t="s">
        <v>13</v>
      </c>
      <c r="D4716" s="235">
        <v>352.339</v>
      </c>
      <c r="E4716" s="235">
        <v>0</v>
      </c>
      <c r="F4716" s="235">
        <v>0</v>
      </c>
      <c r="G4716" s="235">
        <v>0</v>
      </c>
      <c r="H4716" s="235"/>
      <c r="I4716" s="235">
        <v>0</v>
      </c>
      <c r="J4716" s="235">
        <v>0</v>
      </c>
      <c r="K4716" s="416">
        <v>0</v>
      </c>
      <c r="L4716" s="416">
        <v>0</v>
      </c>
      <c r="M4716" s="416">
        <v>0</v>
      </c>
      <c r="N4716" s="416">
        <v>0</v>
      </c>
      <c r="O4716" s="235">
        <v>0</v>
      </c>
      <c r="P4716" s="235">
        <v>0</v>
      </c>
      <c r="Q4716" s="235">
        <v>355.37599999999998</v>
      </c>
      <c r="R4716" s="235">
        <v>0</v>
      </c>
      <c r="S4716" s="235">
        <v>0</v>
      </c>
      <c r="T4716" s="235">
        <v>0</v>
      </c>
      <c r="U4716" s="235">
        <v>0</v>
      </c>
      <c r="V4716" s="235">
        <v>0</v>
      </c>
      <c r="W4716" s="235">
        <v>0</v>
      </c>
      <c r="Y4716" s="236" t="str">
        <f t="shared" si="73"/>
        <v>Korea</v>
      </c>
    </row>
    <row r="4717" spans="1:25">
      <c r="A4717" s="399"/>
      <c r="B4717" s="234" t="s">
        <v>56</v>
      </c>
      <c r="C4717" s="232" t="s">
        <v>13</v>
      </c>
      <c r="D4717" s="237">
        <v>0</v>
      </c>
      <c r="E4717" s="237">
        <v>0</v>
      </c>
      <c r="F4717" s="237">
        <v>0</v>
      </c>
      <c r="G4717" s="237">
        <v>0</v>
      </c>
      <c r="H4717" s="237"/>
      <c r="I4717" s="237">
        <v>0</v>
      </c>
      <c r="J4717" s="237">
        <v>0</v>
      </c>
      <c r="K4717" s="415">
        <v>0</v>
      </c>
      <c r="L4717" s="415">
        <v>0</v>
      </c>
      <c r="M4717" s="415">
        <v>0</v>
      </c>
      <c r="N4717" s="415">
        <v>0</v>
      </c>
      <c r="O4717" s="237">
        <v>0</v>
      </c>
      <c r="P4717" s="237">
        <v>0</v>
      </c>
      <c r="Q4717" s="237">
        <v>0</v>
      </c>
      <c r="R4717" s="237">
        <v>0</v>
      </c>
      <c r="S4717" s="237">
        <v>0</v>
      </c>
      <c r="T4717" s="237">
        <v>0</v>
      </c>
      <c r="U4717" s="237">
        <v>0</v>
      </c>
      <c r="V4717" s="237">
        <v>0</v>
      </c>
      <c r="W4717" s="237">
        <v>0</v>
      </c>
      <c r="Y4717" s="236" t="str">
        <f t="shared" si="73"/>
        <v>Korea</v>
      </c>
    </row>
    <row r="4718" spans="1:25" ht="22.5">
      <c r="A4718" s="399"/>
      <c r="B4718" s="234" t="s">
        <v>55</v>
      </c>
      <c r="C4718" s="232" t="s">
        <v>13</v>
      </c>
      <c r="D4718" s="235">
        <v>0</v>
      </c>
      <c r="E4718" s="235">
        <v>0</v>
      </c>
      <c r="F4718" s="235">
        <v>0</v>
      </c>
      <c r="G4718" s="235">
        <v>0</v>
      </c>
      <c r="H4718" s="235"/>
      <c r="I4718" s="235">
        <v>0</v>
      </c>
      <c r="J4718" s="235">
        <v>0</v>
      </c>
      <c r="K4718" s="416">
        <v>0</v>
      </c>
      <c r="L4718" s="416">
        <v>0</v>
      </c>
      <c r="M4718" s="416">
        <v>0</v>
      </c>
      <c r="N4718" s="416">
        <v>0</v>
      </c>
      <c r="O4718" s="235">
        <v>0</v>
      </c>
      <c r="P4718" s="235">
        <v>0</v>
      </c>
      <c r="Q4718" s="235">
        <v>0</v>
      </c>
      <c r="R4718" s="235">
        <v>0</v>
      </c>
      <c r="S4718" s="235">
        <v>0</v>
      </c>
      <c r="T4718" s="235">
        <v>0</v>
      </c>
      <c r="U4718" s="235">
        <v>0</v>
      </c>
      <c r="V4718" s="235">
        <v>0</v>
      </c>
      <c r="W4718" s="235">
        <v>0</v>
      </c>
      <c r="Y4718" s="236" t="str">
        <f t="shared" si="73"/>
        <v>Korea</v>
      </c>
    </row>
    <row r="4719" spans="1:25">
      <c r="A4719" s="399"/>
      <c r="B4719" s="234" t="s">
        <v>54</v>
      </c>
      <c r="C4719" s="232" t="s">
        <v>13</v>
      </c>
      <c r="D4719" s="237">
        <v>0</v>
      </c>
      <c r="E4719" s="237">
        <v>0</v>
      </c>
      <c r="F4719" s="237">
        <v>0</v>
      </c>
      <c r="G4719" s="237">
        <v>0</v>
      </c>
      <c r="H4719" s="237"/>
      <c r="I4719" s="237">
        <v>0</v>
      </c>
      <c r="J4719" s="237">
        <v>0</v>
      </c>
      <c r="K4719" s="415">
        <v>0</v>
      </c>
      <c r="L4719" s="415">
        <v>0</v>
      </c>
      <c r="M4719" s="415">
        <v>0</v>
      </c>
      <c r="N4719" s="415">
        <v>0</v>
      </c>
      <c r="O4719" s="237">
        <v>0</v>
      </c>
      <c r="P4719" s="237">
        <v>0</v>
      </c>
      <c r="Q4719" s="237">
        <v>0</v>
      </c>
      <c r="R4719" s="237">
        <v>0</v>
      </c>
      <c r="S4719" s="237">
        <v>0</v>
      </c>
      <c r="T4719" s="237">
        <v>0</v>
      </c>
      <c r="U4719" s="237">
        <v>0</v>
      </c>
      <c r="V4719" s="237">
        <v>0</v>
      </c>
      <c r="W4719" s="237">
        <v>0</v>
      </c>
      <c r="Y4719" s="236" t="str">
        <f t="shared" si="73"/>
        <v>Korea</v>
      </c>
    </row>
    <row r="4720" spans="1:25">
      <c r="A4720" s="399"/>
      <c r="B4720" s="234" t="s">
        <v>6</v>
      </c>
      <c r="C4720" s="232" t="s">
        <v>13</v>
      </c>
      <c r="D4720" s="235">
        <v>415.35899999999998</v>
      </c>
      <c r="E4720" s="235">
        <v>47652.872000000003</v>
      </c>
      <c r="F4720" s="235">
        <v>0</v>
      </c>
      <c r="G4720" s="235">
        <v>-533.89800000000002</v>
      </c>
      <c r="H4720" s="235"/>
      <c r="I4720" s="235">
        <v>-16599.091</v>
      </c>
      <c r="J4720" s="235">
        <v>-18.675000000000001</v>
      </c>
      <c r="K4720" s="416">
        <v>-5448.51</v>
      </c>
      <c r="L4720" s="416">
        <v>-600.23699999999997</v>
      </c>
      <c r="M4720" s="416">
        <v>-103.045</v>
      </c>
      <c r="N4720" s="416">
        <v>0</v>
      </c>
      <c r="O4720" s="235">
        <v>-213.11600000000001</v>
      </c>
      <c r="P4720" s="235">
        <v>0</v>
      </c>
      <c r="Q4720" s="235">
        <v>24133.184000000001</v>
      </c>
      <c r="R4720" s="235">
        <v>1690.597</v>
      </c>
      <c r="S4720" s="235">
        <v>3025.5770000000002</v>
      </c>
      <c r="T4720" s="235">
        <v>263.96199999999999</v>
      </c>
      <c r="U4720" s="235">
        <v>643.56100000000004</v>
      </c>
      <c r="V4720" s="235">
        <v>397.54399999999998</v>
      </c>
      <c r="W4720" s="235">
        <v>144835</v>
      </c>
      <c r="Y4720" s="236" t="str">
        <f t="shared" si="73"/>
        <v>Korea</v>
      </c>
    </row>
    <row r="4721" spans="1:25">
      <c r="A4721" s="399"/>
      <c r="B4721" s="234" t="s">
        <v>53</v>
      </c>
      <c r="C4721" s="232" t="s">
        <v>13</v>
      </c>
      <c r="D4721" s="237" t="s">
        <v>12</v>
      </c>
      <c r="E4721" s="237" t="s">
        <v>12</v>
      </c>
      <c r="F4721" s="237" t="s">
        <v>12</v>
      </c>
      <c r="G4721" s="237" t="s">
        <v>12</v>
      </c>
      <c r="H4721" s="237"/>
      <c r="I4721" s="237" t="s">
        <v>12</v>
      </c>
      <c r="J4721" s="237" t="s">
        <v>12</v>
      </c>
      <c r="K4721" s="415" t="s">
        <v>12</v>
      </c>
      <c r="L4721" s="415" t="s">
        <v>12</v>
      </c>
      <c r="M4721" s="415" t="s">
        <v>12</v>
      </c>
      <c r="N4721" s="415" t="s">
        <v>12</v>
      </c>
      <c r="O4721" s="237" t="s">
        <v>12</v>
      </c>
      <c r="P4721" s="237" t="s">
        <v>12</v>
      </c>
      <c r="Q4721" s="237" t="s">
        <v>12</v>
      </c>
      <c r="R4721" s="237" t="s">
        <v>12</v>
      </c>
      <c r="S4721" s="237" t="s">
        <v>12</v>
      </c>
      <c r="T4721" s="237" t="s">
        <v>12</v>
      </c>
      <c r="U4721" s="237" t="s">
        <v>12</v>
      </c>
      <c r="V4721" s="237" t="s">
        <v>12</v>
      </c>
      <c r="W4721" s="237" t="s">
        <v>12</v>
      </c>
      <c r="Y4721" s="236" t="str">
        <f t="shared" si="73"/>
        <v>Korea</v>
      </c>
    </row>
    <row r="4722" spans="1:25">
      <c r="A4722" s="399"/>
      <c r="B4722" s="234" t="s">
        <v>52</v>
      </c>
      <c r="C4722" s="232" t="s">
        <v>13</v>
      </c>
      <c r="D4722" s="235">
        <v>39.774999999999999</v>
      </c>
      <c r="E4722" s="235">
        <v>125015.90700000001</v>
      </c>
      <c r="F4722" s="235">
        <v>0</v>
      </c>
      <c r="G4722" s="235">
        <v>-679.23500000000001</v>
      </c>
      <c r="H4722" s="235"/>
      <c r="I4722" s="235">
        <v>0</v>
      </c>
      <c r="J4722" s="235">
        <v>0</v>
      </c>
      <c r="K4722" s="416">
        <v>0</v>
      </c>
      <c r="L4722" s="416">
        <v>0</v>
      </c>
      <c r="M4722" s="416">
        <v>0</v>
      </c>
      <c r="N4722" s="416">
        <v>0</v>
      </c>
      <c r="O4722" s="235">
        <v>-3.06</v>
      </c>
      <c r="P4722" s="235">
        <v>0</v>
      </c>
      <c r="Q4722" s="235">
        <v>0</v>
      </c>
      <c r="R4722" s="235">
        <v>0</v>
      </c>
      <c r="S4722" s="235">
        <v>0</v>
      </c>
      <c r="T4722" s="235">
        <v>0</v>
      </c>
      <c r="U4722" s="235">
        <v>0</v>
      </c>
      <c r="V4722" s="235">
        <v>0</v>
      </c>
      <c r="W4722" s="235">
        <v>0</v>
      </c>
      <c r="Y4722" s="236" t="str">
        <f t="shared" si="73"/>
        <v>Korea</v>
      </c>
    </row>
    <row r="4723" spans="1:25">
      <c r="A4723" s="399"/>
      <c r="B4723" s="234" t="s">
        <v>51</v>
      </c>
      <c r="C4723" s="232" t="s">
        <v>13</v>
      </c>
      <c r="D4723" s="237">
        <v>0</v>
      </c>
      <c r="E4723" s="237">
        <v>0</v>
      </c>
      <c r="F4723" s="237">
        <v>0</v>
      </c>
      <c r="G4723" s="237">
        <v>0</v>
      </c>
      <c r="H4723" s="237"/>
      <c r="I4723" s="237">
        <v>0</v>
      </c>
      <c r="J4723" s="237">
        <v>0</v>
      </c>
      <c r="K4723" s="415">
        <v>0</v>
      </c>
      <c r="L4723" s="415">
        <v>0</v>
      </c>
      <c r="M4723" s="415">
        <v>0</v>
      </c>
      <c r="N4723" s="415">
        <v>0</v>
      </c>
      <c r="O4723" s="237">
        <v>0</v>
      </c>
      <c r="P4723" s="237">
        <v>0</v>
      </c>
      <c r="Q4723" s="237">
        <v>0</v>
      </c>
      <c r="R4723" s="237">
        <v>0</v>
      </c>
      <c r="S4723" s="237">
        <v>0</v>
      </c>
      <c r="T4723" s="237">
        <v>0</v>
      </c>
      <c r="U4723" s="237">
        <v>0</v>
      </c>
      <c r="V4723" s="237">
        <v>0</v>
      </c>
      <c r="W4723" s="237">
        <v>0</v>
      </c>
      <c r="Y4723" s="236" t="str">
        <f t="shared" si="73"/>
        <v>Korea</v>
      </c>
    </row>
    <row r="4724" spans="1:25">
      <c r="A4724" s="399"/>
      <c r="B4724" s="234" t="s">
        <v>50</v>
      </c>
      <c r="C4724" s="232" t="s">
        <v>13</v>
      </c>
      <c r="D4724" s="235">
        <v>0</v>
      </c>
      <c r="E4724" s="235">
        <v>413.03100000000001</v>
      </c>
      <c r="F4724" s="235">
        <v>-276.06799999999998</v>
      </c>
      <c r="G4724" s="235">
        <v>1983.835</v>
      </c>
      <c r="H4724" s="235"/>
      <c r="I4724" s="235">
        <v>0</v>
      </c>
      <c r="J4724" s="235">
        <v>0</v>
      </c>
      <c r="K4724" s="416">
        <v>0</v>
      </c>
      <c r="L4724" s="416">
        <v>0</v>
      </c>
      <c r="M4724" s="416">
        <v>0</v>
      </c>
      <c r="N4724" s="416">
        <v>0</v>
      </c>
      <c r="O4724" s="235">
        <v>0</v>
      </c>
      <c r="P4724" s="235">
        <v>0</v>
      </c>
      <c r="Q4724" s="235">
        <v>0</v>
      </c>
      <c r="R4724" s="235">
        <v>0</v>
      </c>
      <c r="S4724" s="235">
        <v>0</v>
      </c>
      <c r="T4724" s="235">
        <v>0</v>
      </c>
      <c r="U4724" s="235">
        <v>0</v>
      </c>
      <c r="V4724" s="235">
        <v>0</v>
      </c>
      <c r="W4724" s="235">
        <v>0</v>
      </c>
      <c r="Y4724" s="236" t="str">
        <f t="shared" si="73"/>
        <v>Korea</v>
      </c>
    </row>
    <row r="4725" spans="1:25">
      <c r="A4725" s="399"/>
      <c r="B4725" s="234" t="s">
        <v>49</v>
      </c>
      <c r="C4725" s="232" t="s">
        <v>13</v>
      </c>
      <c r="D4725" s="237">
        <v>565</v>
      </c>
      <c r="E4725" s="237">
        <v>94</v>
      </c>
      <c r="F4725" s="237">
        <v>-10</v>
      </c>
      <c r="G4725" s="237">
        <v>-1</v>
      </c>
      <c r="H4725" s="237"/>
      <c r="I4725" s="237">
        <v>0</v>
      </c>
      <c r="J4725" s="237">
        <v>0</v>
      </c>
      <c r="K4725" s="415">
        <v>0</v>
      </c>
      <c r="L4725" s="415">
        <v>0</v>
      </c>
      <c r="M4725" s="415">
        <v>0</v>
      </c>
      <c r="N4725" s="415">
        <v>0</v>
      </c>
      <c r="O4725" s="237">
        <v>0</v>
      </c>
      <c r="P4725" s="237">
        <v>0</v>
      </c>
      <c r="Q4725" s="237">
        <v>0</v>
      </c>
      <c r="R4725" s="237">
        <v>0</v>
      </c>
      <c r="S4725" s="237">
        <v>0</v>
      </c>
      <c r="T4725" s="237">
        <v>0</v>
      </c>
      <c r="U4725" s="237">
        <v>0</v>
      </c>
      <c r="V4725" s="237">
        <v>0</v>
      </c>
      <c r="W4725" s="237">
        <v>0</v>
      </c>
      <c r="Y4725" s="236" t="str">
        <f t="shared" si="73"/>
        <v>Korea</v>
      </c>
    </row>
    <row r="4726" spans="1:25">
      <c r="A4726" s="399"/>
      <c r="B4726" s="234" t="s">
        <v>48</v>
      </c>
      <c r="C4726" s="232" t="s">
        <v>13</v>
      </c>
      <c r="D4726" s="235">
        <v>0</v>
      </c>
      <c r="E4726" s="235">
        <v>0</v>
      </c>
      <c r="F4726" s="235">
        <v>0</v>
      </c>
      <c r="G4726" s="235">
        <v>0</v>
      </c>
      <c r="H4726" s="235"/>
      <c r="I4726" s="235">
        <v>0</v>
      </c>
      <c r="J4726" s="235">
        <v>0</v>
      </c>
      <c r="K4726" s="416">
        <v>0</v>
      </c>
      <c r="L4726" s="416">
        <v>0</v>
      </c>
      <c r="M4726" s="416">
        <v>0</v>
      </c>
      <c r="N4726" s="416">
        <v>0</v>
      </c>
      <c r="O4726" s="235">
        <v>0</v>
      </c>
      <c r="P4726" s="235">
        <v>0</v>
      </c>
      <c r="Q4726" s="235">
        <v>0</v>
      </c>
      <c r="R4726" s="235">
        <v>0</v>
      </c>
      <c r="S4726" s="235">
        <v>0</v>
      </c>
      <c r="T4726" s="235">
        <v>0</v>
      </c>
      <c r="U4726" s="235">
        <v>0</v>
      </c>
      <c r="V4726" s="235">
        <v>0</v>
      </c>
      <c r="W4726" s="235">
        <v>0</v>
      </c>
      <c r="Y4726" s="236" t="str">
        <f t="shared" si="73"/>
        <v>Korea</v>
      </c>
    </row>
    <row r="4727" spans="1:25">
      <c r="A4727" s="399"/>
      <c r="B4727" s="234" t="s">
        <v>47</v>
      </c>
      <c r="C4727" s="232" t="s">
        <v>13</v>
      </c>
      <c r="D4727" s="237">
        <v>0</v>
      </c>
      <c r="E4727" s="237">
        <v>0</v>
      </c>
      <c r="F4727" s="237">
        <v>0</v>
      </c>
      <c r="G4727" s="237">
        <v>0</v>
      </c>
      <c r="H4727" s="237"/>
      <c r="I4727" s="237">
        <v>0</v>
      </c>
      <c r="J4727" s="237">
        <v>0</v>
      </c>
      <c r="K4727" s="415">
        <v>0</v>
      </c>
      <c r="L4727" s="415">
        <v>0</v>
      </c>
      <c r="M4727" s="415">
        <v>0</v>
      </c>
      <c r="N4727" s="415">
        <v>0</v>
      </c>
      <c r="O4727" s="237">
        <v>-4448.3419999999996</v>
      </c>
      <c r="P4727" s="237">
        <v>0</v>
      </c>
      <c r="Q4727" s="237">
        <v>0</v>
      </c>
      <c r="R4727" s="237">
        <v>0</v>
      </c>
      <c r="S4727" s="237">
        <v>0</v>
      </c>
      <c r="T4727" s="237">
        <v>0</v>
      </c>
      <c r="U4727" s="237">
        <v>0</v>
      </c>
      <c r="V4727" s="237">
        <v>0</v>
      </c>
      <c r="W4727" s="237">
        <v>0</v>
      </c>
      <c r="Y4727" s="236" t="str">
        <f t="shared" si="73"/>
        <v>Korea</v>
      </c>
    </row>
    <row r="4728" spans="1:25">
      <c r="A4728" s="399"/>
      <c r="B4728" s="234" t="s">
        <v>46</v>
      </c>
      <c r="C4728" s="232" t="s">
        <v>13</v>
      </c>
      <c r="D4728" s="235">
        <v>0</v>
      </c>
      <c r="E4728" s="235">
        <v>0</v>
      </c>
      <c r="F4728" s="235">
        <v>0</v>
      </c>
      <c r="G4728" s="235">
        <v>0</v>
      </c>
      <c r="H4728" s="235"/>
      <c r="I4728" s="235">
        <v>0</v>
      </c>
      <c r="J4728" s="235">
        <v>0</v>
      </c>
      <c r="K4728" s="416">
        <v>0</v>
      </c>
      <c r="L4728" s="416">
        <v>0</v>
      </c>
      <c r="M4728" s="416">
        <v>0</v>
      </c>
      <c r="N4728" s="416">
        <v>0</v>
      </c>
      <c r="O4728" s="235">
        <v>0</v>
      </c>
      <c r="P4728" s="235">
        <v>0</v>
      </c>
      <c r="Q4728" s="235">
        <v>0</v>
      </c>
      <c r="R4728" s="235">
        <v>0</v>
      </c>
      <c r="S4728" s="235">
        <v>0</v>
      </c>
      <c r="T4728" s="235">
        <v>0</v>
      </c>
      <c r="U4728" s="235">
        <v>0</v>
      </c>
      <c r="V4728" s="235">
        <v>0</v>
      </c>
      <c r="W4728" s="235">
        <v>0</v>
      </c>
      <c r="Y4728" s="236" t="str">
        <f t="shared" si="73"/>
        <v>Korea</v>
      </c>
    </row>
    <row r="4729" spans="1:25">
      <c r="A4729" s="399"/>
      <c r="B4729" s="234" t="s">
        <v>45</v>
      </c>
      <c r="C4729" s="232" t="s">
        <v>13</v>
      </c>
      <c r="D4729" s="237">
        <v>0</v>
      </c>
      <c r="E4729" s="237">
        <v>6406.2550000000001</v>
      </c>
      <c r="F4729" s="237">
        <v>-86.585999999999999</v>
      </c>
      <c r="G4729" s="237">
        <v>-218.745</v>
      </c>
      <c r="H4729" s="237"/>
      <c r="I4729" s="237">
        <v>0</v>
      </c>
      <c r="J4729" s="237">
        <v>0</v>
      </c>
      <c r="K4729" s="415">
        <v>-1.139</v>
      </c>
      <c r="L4729" s="415">
        <v>0</v>
      </c>
      <c r="M4729" s="415">
        <v>0</v>
      </c>
      <c r="N4729" s="415">
        <v>0</v>
      </c>
      <c r="O4729" s="237">
        <v>-111.651</v>
      </c>
      <c r="P4729" s="237">
        <v>0</v>
      </c>
      <c r="Q4729" s="237">
        <v>8561.8009999999995</v>
      </c>
      <c r="R4729" s="237">
        <v>67.218000000000004</v>
      </c>
      <c r="S4729" s="237">
        <v>0</v>
      </c>
      <c r="T4729" s="237">
        <v>9.1140000000000008</v>
      </c>
      <c r="U4729" s="237">
        <v>15.95</v>
      </c>
      <c r="V4729" s="237">
        <v>3.4180000000000001</v>
      </c>
      <c r="W4729" s="237">
        <v>0</v>
      </c>
      <c r="Y4729" s="236" t="str">
        <f t="shared" si="73"/>
        <v>Korea</v>
      </c>
    </row>
    <row r="4730" spans="1:25">
      <c r="A4730" s="399"/>
      <c r="B4730" s="234" t="s">
        <v>44</v>
      </c>
      <c r="C4730" s="232" t="s">
        <v>13</v>
      </c>
      <c r="D4730" s="235">
        <v>0</v>
      </c>
      <c r="E4730" s="235">
        <v>2.1309999999999998</v>
      </c>
      <c r="F4730" s="235">
        <v>-1.0649999999999999</v>
      </c>
      <c r="G4730" s="235">
        <v>0</v>
      </c>
      <c r="H4730" s="235"/>
      <c r="I4730" s="235">
        <v>0</v>
      </c>
      <c r="J4730" s="235">
        <v>0</v>
      </c>
      <c r="K4730" s="416">
        <v>0</v>
      </c>
      <c r="L4730" s="416">
        <v>0</v>
      </c>
      <c r="M4730" s="416">
        <v>0</v>
      </c>
      <c r="N4730" s="416">
        <v>0</v>
      </c>
      <c r="O4730" s="235">
        <v>0</v>
      </c>
      <c r="P4730" s="235">
        <v>0</v>
      </c>
      <c r="Q4730" s="235">
        <v>1.0649999999999999</v>
      </c>
      <c r="R4730" s="235">
        <v>0</v>
      </c>
      <c r="S4730" s="235">
        <v>0</v>
      </c>
      <c r="T4730" s="235">
        <v>0</v>
      </c>
      <c r="U4730" s="235">
        <v>0</v>
      </c>
      <c r="V4730" s="235">
        <v>0</v>
      </c>
      <c r="W4730" s="235">
        <v>0</v>
      </c>
      <c r="Y4730" s="236" t="str">
        <f t="shared" si="73"/>
        <v>Korea</v>
      </c>
    </row>
    <row r="4731" spans="1:25">
      <c r="A4731" s="399"/>
      <c r="B4731" s="234" t="s">
        <v>43</v>
      </c>
      <c r="C4731" s="232" t="s">
        <v>13</v>
      </c>
      <c r="D4731" s="237">
        <v>0</v>
      </c>
      <c r="E4731" s="237">
        <v>0</v>
      </c>
      <c r="F4731" s="237">
        <v>0</v>
      </c>
      <c r="G4731" s="237">
        <v>0</v>
      </c>
      <c r="H4731" s="237"/>
      <c r="I4731" s="237">
        <v>0</v>
      </c>
      <c r="J4731" s="237">
        <v>0</v>
      </c>
      <c r="K4731" s="415">
        <v>0</v>
      </c>
      <c r="L4731" s="415">
        <v>0</v>
      </c>
      <c r="M4731" s="415">
        <v>0</v>
      </c>
      <c r="N4731" s="415">
        <v>0</v>
      </c>
      <c r="O4731" s="237">
        <v>0</v>
      </c>
      <c r="P4731" s="237">
        <v>0</v>
      </c>
      <c r="Q4731" s="237">
        <v>0</v>
      </c>
      <c r="R4731" s="237">
        <v>0</v>
      </c>
      <c r="S4731" s="237">
        <v>0</v>
      </c>
      <c r="T4731" s="237">
        <v>0</v>
      </c>
      <c r="U4731" s="237">
        <v>0</v>
      </c>
      <c r="V4731" s="237">
        <v>0</v>
      </c>
      <c r="W4731" s="237">
        <v>0</v>
      </c>
      <c r="Y4731" s="236" t="str">
        <f t="shared" si="73"/>
        <v>Korea</v>
      </c>
    </row>
    <row r="4732" spans="1:25">
      <c r="A4732" s="399"/>
      <c r="B4732" s="234" t="s">
        <v>42</v>
      </c>
      <c r="C4732" s="232" t="s">
        <v>13</v>
      </c>
      <c r="D4732" s="235">
        <v>0</v>
      </c>
      <c r="E4732" s="235">
        <v>23.567</v>
      </c>
      <c r="F4732" s="235">
        <v>-884.27200000000005</v>
      </c>
      <c r="G4732" s="235">
        <v>285.87700000000001</v>
      </c>
      <c r="H4732" s="235"/>
      <c r="I4732" s="235">
        <v>-90.168999999999997</v>
      </c>
      <c r="J4732" s="235">
        <v>0</v>
      </c>
      <c r="K4732" s="416">
        <v>0</v>
      </c>
      <c r="L4732" s="416">
        <v>0</v>
      </c>
      <c r="M4732" s="416">
        <v>0</v>
      </c>
      <c r="N4732" s="416">
        <v>0</v>
      </c>
      <c r="O4732" s="235">
        <v>-1.0249999999999999</v>
      </c>
      <c r="P4732" s="235">
        <v>0</v>
      </c>
      <c r="Q4732" s="235">
        <v>2546.2530000000002</v>
      </c>
      <c r="R4732" s="235">
        <v>0</v>
      </c>
      <c r="S4732" s="235">
        <v>25.616</v>
      </c>
      <c r="T4732" s="235">
        <v>3.0739999999999998</v>
      </c>
      <c r="U4732" s="235">
        <v>6.1479999999999997</v>
      </c>
      <c r="V4732" s="235">
        <v>5.1230000000000002</v>
      </c>
      <c r="W4732" s="235">
        <v>320</v>
      </c>
      <c r="Y4732" s="236" t="str">
        <f t="shared" si="73"/>
        <v>Korea</v>
      </c>
    </row>
    <row r="4733" spans="1:25">
      <c r="A4733" s="399"/>
      <c r="B4733" s="234" t="s">
        <v>41</v>
      </c>
      <c r="C4733" s="232" t="s">
        <v>13</v>
      </c>
      <c r="D4733" s="237">
        <v>0</v>
      </c>
      <c r="E4733" s="237">
        <v>7053.1959999999999</v>
      </c>
      <c r="F4733" s="237">
        <v>-3426.884</v>
      </c>
      <c r="G4733" s="237">
        <v>-1545.557</v>
      </c>
      <c r="H4733" s="237"/>
      <c r="I4733" s="237">
        <v>-3326.154</v>
      </c>
      <c r="J4733" s="237">
        <v>0</v>
      </c>
      <c r="K4733" s="415">
        <v>-191.28700000000001</v>
      </c>
      <c r="L4733" s="415">
        <v>0</v>
      </c>
      <c r="M4733" s="415">
        <v>-194.339</v>
      </c>
      <c r="N4733" s="415">
        <v>0</v>
      </c>
      <c r="O4733" s="237">
        <v>-1316.624</v>
      </c>
      <c r="P4733" s="237">
        <v>0</v>
      </c>
      <c r="Q4733" s="237">
        <v>1793.8230000000001</v>
      </c>
      <c r="R4733" s="237">
        <v>26.454999999999998</v>
      </c>
      <c r="S4733" s="237">
        <v>478.21699999999998</v>
      </c>
      <c r="T4733" s="237">
        <v>28.49</v>
      </c>
      <c r="U4733" s="237">
        <v>272.68599999999998</v>
      </c>
      <c r="V4733" s="237">
        <v>36.628999999999998</v>
      </c>
      <c r="W4733" s="237">
        <v>17966</v>
      </c>
      <c r="Y4733" s="236" t="str">
        <f t="shared" si="73"/>
        <v>Korea</v>
      </c>
    </row>
    <row r="4734" spans="1:25">
      <c r="A4734" s="399"/>
      <c r="B4734" s="234" t="s">
        <v>40</v>
      </c>
      <c r="C4734" s="232" t="s">
        <v>13</v>
      </c>
      <c r="D4734" s="235">
        <v>0</v>
      </c>
      <c r="E4734" s="235">
        <v>25253.653999999999</v>
      </c>
      <c r="F4734" s="235">
        <v>-4801.0320000000002</v>
      </c>
      <c r="G4734" s="235">
        <v>363.19900000000001</v>
      </c>
      <c r="H4734" s="235"/>
      <c r="I4734" s="235">
        <v>0</v>
      </c>
      <c r="J4734" s="235">
        <v>-235.25399999999999</v>
      </c>
      <c r="K4734" s="416">
        <v>0</v>
      </c>
      <c r="L4734" s="416">
        <v>-852.279</v>
      </c>
      <c r="M4734" s="416">
        <v>0</v>
      </c>
      <c r="N4734" s="416">
        <v>0</v>
      </c>
      <c r="O4734" s="235">
        <v>0</v>
      </c>
      <c r="P4734" s="235">
        <v>0</v>
      </c>
      <c r="Q4734" s="235">
        <v>38508.339999999997</v>
      </c>
      <c r="R4734" s="235">
        <v>0</v>
      </c>
      <c r="S4734" s="235">
        <v>0</v>
      </c>
      <c r="T4734" s="235">
        <v>0</v>
      </c>
      <c r="U4734" s="235">
        <v>0</v>
      </c>
      <c r="V4734" s="235">
        <v>0</v>
      </c>
      <c r="W4734" s="235">
        <v>2188</v>
      </c>
      <c r="Y4734" s="236" t="str">
        <f t="shared" si="73"/>
        <v>Korea</v>
      </c>
    </row>
    <row r="4735" spans="1:25">
      <c r="A4735" s="399"/>
      <c r="B4735" s="234" t="s">
        <v>39</v>
      </c>
      <c r="C4735" s="232" t="s">
        <v>13</v>
      </c>
      <c r="D4735" s="237">
        <v>0</v>
      </c>
      <c r="E4735" s="237">
        <v>3.081</v>
      </c>
      <c r="F4735" s="237">
        <v>-123.244</v>
      </c>
      <c r="G4735" s="237">
        <v>-21.568000000000001</v>
      </c>
      <c r="H4735" s="237"/>
      <c r="I4735" s="237">
        <v>0</v>
      </c>
      <c r="J4735" s="237">
        <v>0</v>
      </c>
      <c r="K4735" s="415">
        <v>0</v>
      </c>
      <c r="L4735" s="415">
        <v>0</v>
      </c>
      <c r="M4735" s="415">
        <v>0</v>
      </c>
      <c r="N4735" s="415">
        <v>0</v>
      </c>
      <c r="O4735" s="237">
        <v>0</v>
      </c>
      <c r="P4735" s="237">
        <v>0</v>
      </c>
      <c r="Q4735" s="237">
        <v>93.46</v>
      </c>
      <c r="R4735" s="237">
        <v>0</v>
      </c>
      <c r="S4735" s="237">
        <v>0</v>
      </c>
      <c r="T4735" s="237">
        <v>0</v>
      </c>
      <c r="U4735" s="237">
        <v>0</v>
      </c>
      <c r="V4735" s="237">
        <v>0</v>
      </c>
      <c r="W4735" s="237">
        <v>0</v>
      </c>
      <c r="Y4735" s="236" t="str">
        <f t="shared" si="73"/>
        <v>Korea</v>
      </c>
    </row>
    <row r="4736" spans="1:25">
      <c r="A4736" s="399"/>
      <c r="B4736" s="234" t="s">
        <v>38</v>
      </c>
      <c r="C4736" s="232" t="s">
        <v>13</v>
      </c>
      <c r="D4736" s="235">
        <v>0</v>
      </c>
      <c r="E4736" s="235">
        <v>0</v>
      </c>
      <c r="F4736" s="235">
        <v>-1855.6389999999999</v>
      </c>
      <c r="G4736" s="235">
        <v>-222.34899999999999</v>
      </c>
      <c r="H4736" s="235"/>
      <c r="I4736" s="235">
        <v>0</v>
      </c>
      <c r="J4736" s="235">
        <v>0</v>
      </c>
      <c r="K4736" s="416">
        <v>0</v>
      </c>
      <c r="L4736" s="416">
        <v>0</v>
      </c>
      <c r="M4736" s="416">
        <v>0</v>
      </c>
      <c r="N4736" s="416">
        <v>0</v>
      </c>
      <c r="O4736" s="235">
        <v>0</v>
      </c>
      <c r="P4736" s="235">
        <v>0</v>
      </c>
      <c r="Q4736" s="235">
        <v>434.45100000000002</v>
      </c>
      <c r="R4736" s="235">
        <v>0</v>
      </c>
      <c r="S4736" s="235">
        <v>0</v>
      </c>
      <c r="T4736" s="235">
        <v>0</v>
      </c>
      <c r="U4736" s="235">
        <v>0</v>
      </c>
      <c r="V4736" s="235">
        <v>0</v>
      </c>
      <c r="W4736" s="235">
        <v>0</v>
      </c>
      <c r="Y4736" s="236" t="str">
        <f t="shared" si="73"/>
        <v>Korea</v>
      </c>
    </row>
    <row r="4737" spans="1:25">
      <c r="A4737" s="399"/>
      <c r="B4737" s="234" t="s">
        <v>37</v>
      </c>
      <c r="C4737" s="232" t="s">
        <v>13</v>
      </c>
      <c r="D4737" s="237">
        <v>0</v>
      </c>
      <c r="E4737" s="237">
        <v>0</v>
      </c>
      <c r="F4737" s="237">
        <v>-2098.0990000000002</v>
      </c>
      <c r="G4737" s="237">
        <v>-25.948</v>
      </c>
      <c r="H4737" s="237"/>
      <c r="I4737" s="237">
        <v>0</v>
      </c>
      <c r="J4737" s="237">
        <v>0</v>
      </c>
      <c r="K4737" s="415">
        <v>0</v>
      </c>
      <c r="L4737" s="415">
        <v>0</v>
      </c>
      <c r="M4737" s="415">
        <v>0</v>
      </c>
      <c r="N4737" s="415">
        <v>0</v>
      </c>
      <c r="O4737" s="237">
        <v>0</v>
      </c>
      <c r="P4737" s="237">
        <v>0</v>
      </c>
      <c r="Q4737" s="237">
        <v>1237.174</v>
      </c>
      <c r="R4737" s="237">
        <v>0</v>
      </c>
      <c r="S4737" s="237">
        <v>0</v>
      </c>
      <c r="T4737" s="237">
        <v>0</v>
      </c>
      <c r="U4737" s="237">
        <v>0</v>
      </c>
      <c r="V4737" s="237">
        <v>0</v>
      </c>
      <c r="W4737" s="237">
        <v>0</v>
      </c>
      <c r="Y4737" s="236" t="str">
        <f t="shared" si="73"/>
        <v>Korea</v>
      </c>
    </row>
    <row r="4738" spans="1:25">
      <c r="A4738" s="399"/>
      <c r="B4738" s="234" t="s">
        <v>36</v>
      </c>
      <c r="C4738" s="232" t="s">
        <v>13</v>
      </c>
      <c r="D4738" s="235">
        <v>0</v>
      </c>
      <c r="E4738" s="235">
        <v>0</v>
      </c>
      <c r="F4738" s="235">
        <v>0</v>
      </c>
      <c r="G4738" s="235">
        <v>-0.95499999999999996</v>
      </c>
      <c r="H4738" s="235"/>
      <c r="I4738" s="235">
        <v>0</v>
      </c>
      <c r="J4738" s="235">
        <v>0</v>
      </c>
      <c r="K4738" s="416">
        <v>0</v>
      </c>
      <c r="L4738" s="416">
        <v>0</v>
      </c>
      <c r="M4738" s="416">
        <v>0</v>
      </c>
      <c r="N4738" s="416">
        <v>0</v>
      </c>
      <c r="O4738" s="235">
        <v>0</v>
      </c>
      <c r="P4738" s="235">
        <v>0</v>
      </c>
      <c r="Q4738" s="235">
        <v>14.331</v>
      </c>
      <c r="R4738" s="235">
        <v>0</v>
      </c>
      <c r="S4738" s="235">
        <v>0</v>
      </c>
      <c r="T4738" s="235">
        <v>0</v>
      </c>
      <c r="U4738" s="235">
        <v>0</v>
      </c>
      <c r="V4738" s="235">
        <v>0</v>
      </c>
      <c r="W4738" s="235">
        <v>0</v>
      </c>
      <c r="Y4738" s="236" t="str">
        <f t="shared" si="73"/>
        <v>Korea</v>
      </c>
    </row>
    <row r="4739" spans="1:25">
      <c r="A4739" s="399"/>
      <c r="B4739" s="234" t="s">
        <v>35</v>
      </c>
      <c r="C4739" s="232" t="s">
        <v>13</v>
      </c>
      <c r="D4739" s="237">
        <v>0</v>
      </c>
      <c r="E4739" s="237">
        <v>0</v>
      </c>
      <c r="F4739" s="237">
        <v>-9.6880000000000006</v>
      </c>
      <c r="G4739" s="237">
        <v>218.77799999999999</v>
      </c>
      <c r="H4739" s="237"/>
      <c r="I4739" s="237">
        <v>0</v>
      </c>
      <c r="J4739" s="237">
        <v>-23.411999999999999</v>
      </c>
      <c r="K4739" s="415">
        <v>0</v>
      </c>
      <c r="L4739" s="415">
        <v>-196.17400000000001</v>
      </c>
      <c r="M4739" s="415">
        <v>0</v>
      </c>
      <c r="N4739" s="415">
        <v>0</v>
      </c>
      <c r="O4739" s="237">
        <v>-129.16800000000001</v>
      </c>
      <c r="P4739" s="237">
        <v>0</v>
      </c>
      <c r="Q4739" s="237">
        <v>101.72</v>
      </c>
      <c r="R4739" s="237">
        <v>0</v>
      </c>
      <c r="S4739" s="237">
        <v>0</v>
      </c>
      <c r="T4739" s="237">
        <v>0</v>
      </c>
      <c r="U4739" s="237">
        <v>83.959000000000003</v>
      </c>
      <c r="V4739" s="237">
        <v>0</v>
      </c>
      <c r="W4739" s="237">
        <v>291</v>
      </c>
      <c r="Y4739" s="236" t="str">
        <f t="shared" si="73"/>
        <v>Korea</v>
      </c>
    </row>
    <row r="4740" spans="1:25">
      <c r="A4740" s="399"/>
      <c r="B4740" s="234" t="s">
        <v>34</v>
      </c>
      <c r="C4740" s="232" t="s">
        <v>13</v>
      </c>
      <c r="D4740" s="235">
        <v>0</v>
      </c>
      <c r="E4740" s="235">
        <v>25.795000000000002</v>
      </c>
      <c r="F4740" s="235">
        <v>-1038.502</v>
      </c>
      <c r="G4740" s="235">
        <v>-254.13200000000001</v>
      </c>
      <c r="H4740" s="235"/>
      <c r="I4740" s="235">
        <v>0</v>
      </c>
      <c r="J4740" s="235">
        <v>-57.323</v>
      </c>
      <c r="K4740" s="416">
        <v>0</v>
      </c>
      <c r="L4740" s="416">
        <v>-28.661999999999999</v>
      </c>
      <c r="M4740" s="416">
        <v>0</v>
      </c>
      <c r="N4740" s="416">
        <v>0</v>
      </c>
      <c r="O4740" s="235">
        <v>0</v>
      </c>
      <c r="P4740" s="235">
        <v>0</v>
      </c>
      <c r="Q4740" s="235">
        <v>1223.846</v>
      </c>
      <c r="R4740" s="235">
        <v>0</v>
      </c>
      <c r="S4740" s="235">
        <v>0</v>
      </c>
      <c r="T4740" s="235">
        <v>0</v>
      </c>
      <c r="U4740" s="235">
        <v>0</v>
      </c>
      <c r="V4740" s="235">
        <v>0</v>
      </c>
      <c r="W4740" s="235">
        <v>313</v>
      </c>
      <c r="Y4740" s="236" t="str">
        <f t="shared" si="73"/>
        <v>Korea</v>
      </c>
    </row>
    <row r="4741" spans="1:25" ht="22.5">
      <c r="A4741" s="399"/>
      <c r="B4741" s="234" t="s">
        <v>33</v>
      </c>
      <c r="C4741" s="232" t="s">
        <v>13</v>
      </c>
      <c r="D4741" s="237">
        <v>0</v>
      </c>
      <c r="E4741" s="237">
        <v>0</v>
      </c>
      <c r="F4741" s="237">
        <v>0</v>
      </c>
      <c r="G4741" s="237">
        <v>0</v>
      </c>
      <c r="H4741" s="237"/>
      <c r="I4741" s="237">
        <v>0</v>
      </c>
      <c r="J4741" s="237">
        <v>0</v>
      </c>
      <c r="K4741" s="415">
        <v>0</v>
      </c>
      <c r="L4741" s="415">
        <v>0</v>
      </c>
      <c r="M4741" s="415">
        <v>0</v>
      </c>
      <c r="N4741" s="415">
        <v>0</v>
      </c>
      <c r="O4741" s="237">
        <v>0</v>
      </c>
      <c r="P4741" s="237">
        <v>0</v>
      </c>
      <c r="Q4741" s="237">
        <v>0</v>
      </c>
      <c r="R4741" s="237">
        <v>0</v>
      </c>
      <c r="S4741" s="237">
        <v>0</v>
      </c>
      <c r="T4741" s="237">
        <v>0</v>
      </c>
      <c r="U4741" s="237">
        <v>0</v>
      </c>
      <c r="V4741" s="237">
        <v>0</v>
      </c>
      <c r="W4741" s="237">
        <v>0</v>
      </c>
      <c r="Y4741" s="236" t="str">
        <f t="shared" ref="Y4741:Y4804" si="74">IF(ISTEXT(A4741),A4741,Y4740)</f>
        <v>Korea</v>
      </c>
    </row>
    <row r="4742" spans="1:25">
      <c r="A4742" s="399"/>
      <c r="B4742" s="234" t="s">
        <v>32</v>
      </c>
      <c r="C4742" s="232" t="s">
        <v>13</v>
      </c>
      <c r="D4742" s="235">
        <v>36167.951999999997</v>
      </c>
      <c r="E4742" s="235">
        <v>0</v>
      </c>
      <c r="F4742" s="235">
        <v>0</v>
      </c>
      <c r="G4742" s="235">
        <v>0</v>
      </c>
      <c r="H4742" s="235"/>
      <c r="I4742" s="235">
        <v>-36167.951999999997</v>
      </c>
      <c r="J4742" s="235">
        <v>0</v>
      </c>
      <c r="K4742" s="416">
        <v>0</v>
      </c>
      <c r="L4742" s="416">
        <v>0</v>
      </c>
      <c r="M4742" s="416">
        <v>0</v>
      </c>
      <c r="N4742" s="416">
        <v>0</v>
      </c>
      <c r="O4742" s="235">
        <v>0</v>
      </c>
      <c r="P4742" s="235">
        <v>0</v>
      </c>
      <c r="Q4742" s="235">
        <v>0</v>
      </c>
      <c r="R4742" s="235">
        <v>0</v>
      </c>
      <c r="S4742" s="235">
        <v>0</v>
      </c>
      <c r="T4742" s="235">
        <v>0</v>
      </c>
      <c r="U4742" s="235">
        <v>0</v>
      </c>
      <c r="V4742" s="235">
        <v>0</v>
      </c>
      <c r="W4742" s="235">
        <v>138784</v>
      </c>
      <c r="Y4742" s="236" t="str">
        <f t="shared" si="74"/>
        <v>Korea</v>
      </c>
    </row>
    <row r="4743" spans="1:25">
      <c r="A4743" s="399"/>
      <c r="B4743" s="234" t="s">
        <v>31</v>
      </c>
      <c r="C4743" s="232" t="s">
        <v>13</v>
      </c>
      <c r="D4743" s="237">
        <v>368.85399999999998</v>
      </c>
      <c r="E4743" s="237">
        <v>0</v>
      </c>
      <c r="F4743" s="237">
        <v>0</v>
      </c>
      <c r="G4743" s="237">
        <v>0</v>
      </c>
      <c r="H4743" s="237"/>
      <c r="I4743" s="237">
        <v>-368.85399999999998</v>
      </c>
      <c r="J4743" s="237">
        <v>0</v>
      </c>
      <c r="K4743" s="415">
        <v>0</v>
      </c>
      <c r="L4743" s="415">
        <v>0</v>
      </c>
      <c r="M4743" s="415">
        <v>0</v>
      </c>
      <c r="N4743" s="415">
        <v>0</v>
      </c>
      <c r="O4743" s="237">
        <v>0</v>
      </c>
      <c r="P4743" s="237">
        <v>0</v>
      </c>
      <c r="Q4743" s="237">
        <v>0</v>
      </c>
      <c r="R4743" s="237">
        <v>0</v>
      </c>
      <c r="S4743" s="237">
        <v>0</v>
      </c>
      <c r="T4743" s="237">
        <v>0</v>
      </c>
      <c r="U4743" s="237">
        <v>0</v>
      </c>
      <c r="V4743" s="237">
        <v>0</v>
      </c>
      <c r="W4743" s="237">
        <v>4289</v>
      </c>
      <c r="Y4743" s="236" t="str">
        <f t="shared" si="74"/>
        <v>Korea</v>
      </c>
    </row>
    <row r="4744" spans="1:25">
      <c r="A4744" s="399"/>
      <c r="B4744" s="234" t="s">
        <v>30</v>
      </c>
      <c r="C4744" s="232" t="s">
        <v>13</v>
      </c>
      <c r="D4744" s="235">
        <v>86.947000000000003</v>
      </c>
      <c r="E4744" s="235">
        <v>0</v>
      </c>
      <c r="F4744" s="235">
        <v>0</v>
      </c>
      <c r="G4744" s="235">
        <v>2.4E-2</v>
      </c>
      <c r="H4744" s="235"/>
      <c r="I4744" s="235">
        <v>0</v>
      </c>
      <c r="J4744" s="235">
        <v>0</v>
      </c>
      <c r="K4744" s="416">
        <v>0</v>
      </c>
      <c r="L4744" s="416">
        <v>0</v>
      </c>
      <c r="M4744" s="416">
        <v>0</v>
      </c>
      <c r="N4744" s="416">
        <v>0</v>
      </c>
      <c r="O4744" s="235">
        <v>0</v>
      </c>
      <c r="P4744" s="235">
        <v>0</v>
      </c>
      <c r="Q4744" s="235">
        <v>86.971000000000004</v>
      </c>
      <c r="R4744" s="235">
        <v>0</v>
      </c>
      <c r="S4744" s="235">
        <v>0</v>
      </c>
      <c r="T4744" s="235">
        <v>0</v>
      </c>
      <c r="U4744" s="235">
        <v>0</v>
      </c>
      <c r="V4744" s="235">
        <v>0</v>
      </c>
      <c r="W4744" s="235">
        <v>0</v>
      </c>
      <c r="Y4744" s="236" t="str">
        <f t="shared" si="74"/>
        <v>Korea</v>
      </c>
    </row>
    <row r="4745" spans="1:25">
      <c r="A4745" s="399"/>
      <c r="B4745" s="234" t="s">
        <v>29</v>
      </c>
      <c r="C4745" s="232" t="s">
        <v>13</v>
      </c>
      <c r="D4745" s="237">
        <v>138.03</v>
      </c>
      <c r="E4745" s="237">
        <v>0</v>
      </c>
      <c r="F4745" s="237">
        <v>0</v>
      </c>
      <c r="G4745" s="237">
        <v>0</v>
      </c>
      <c r="H4745" s="237"/>
      <c r="I4745" s="237">
        <v>-113.69199999999999</v>
      </c>
      <c r="J4745" s="237">
        <v>-24.338000000000001</v>
      </c>
      <c r="K4745" s="415">
        <v>0</v>
      </c>
      <c r="L4745" s="415">
        <v>0</v>
      </c>
      <c r="M4745" s="415">
        <v>0</v>
      </c>
      <c r="N4745" s="415">
        <v>0</v>
      </c>
      <c r="O4745" s="237">
        <v>0</v>
      </c>
      <c r="P4745" s="237">
        <v>0</v>
      </c>
      <c r="Q4745" s="237">
        <v>0</v>
      </c>
      <c r="R4745" s="237">
        <v>0</v>
      </c>
      <c r="S4745" s="237">
        <v>0</v>
      </c>
      <c r="T4745" s="237">
        <v>0</v>
      </c>
      <c r="U4745" s="237">
        <v>0</v>
      </c>
      <c r="V4745" s="237">
        <v>0</v>
      </c>
      <c r="W4745" s="237">
        <v>1605</v>
      </c>
      <c r="Y4745" s="236" t="str">
        <f t="shared" si="74"/>
        <v>Korea</v>
      </c>
    </row>
    <row r="4746" spans="1:25">
      <c r="A4746" s="399"/>
      <c r="B4746" s="234" t="s">
        <v>28</v>
      </c>
      <c r="C4746" s="232" t="s">
        <v>13</v>
      </c>
      <c r="D4746" s="235">
        <v>27.795999999999999</v>
      </c>
      <c r="E4746" s="235">
        <v>0</v>
      </c>
      <c r="F4746" s="235">
        <v>0</v>
      </c>
      <c r="G4746" s="235">
        <v>0</v>
      </c>
      <c r="H4746" s="235"/>
      <c r="I4746" s="235">
        <v>0</v>
      </c>
      <c r="J4746" s="235">
        <v>0</v>
      </c>
      <c r="K4746" s="416">
        <v>0</v>
      </c>
      <c r="L4746" s="416">
        <v>0</v>
      </c>
      <c r="M4746" s="416">
        <v>0</v>
      </c>
      <c r="N4746" s="416">
        <v>0</v>
      </c>
      <c r="O4746" s="235">
        <v>0</v>
      </c>
      <c r="P4746" s="235">
        <v>0</v>
      </c>
      <c r="Q4746" s="235">
        <v>27.795999999999999</v>
      </c>
      <c r="R4746" s="235">
        <v>0</v>
      </c>
      <c r="S4746" s="235">
        <v>0</v>
      </c>
      <c r="T4746" s="235">
        <v>0</v>
      </c>
      <c r="U4746" s="235">
        <v>0</v>
      </c>
      <c r="V4746" s="235">
        <v>0</v>
      </c>
      <c r="W4746" s="235">
        <v>0</v>
      </c>
      <c r="Y4746" s="236" t="str">
        <f t="shared" si="74"/>
        <v>Korea</v>
      </c>
    </row>
    <row r="4747" spans="1:25">
      <c r="A4747" s="399"/>
      <c r="B4747" s="234" t="s">
        <v>27</v>
      </c>
      <c r="C4747" s="232" t="s">
        <v>13</v>
      </c>
      <c r="D4747" s="237">
        <v>41.624000000000002</v>
      </c>
      <c r="E4747" s="237">
        <v>0</v>
      </c>
      <c r="F4747" s="237">
        <v>0</v>
      </c>
      <c r="G4747" s="237">
        <v>0</v>
      </c>
      <c r="H4747" s="237"/>
      <c r="I4747" s="237">
        <v>-41.624000000000002</v>
      </c>
      <c r="J4747" s="237">
        <v>0</v>
      </c>
      <c r="K4747" s="415">
        <v>0</v>
      </c>
      <c r="L4747" s="415">
        <v>0</v>
      </c>
      <c r="M4747" s="415">
        <v>0</v>
      </c>
      <c r="N4747" s="415">
        <v>0</v>
      </c>
      <c r="O4747" s="237">
        <v>0</v>
      </c>
      <c r="P4747" s="237">
        <v>0</v>
      </c>
      <c r="Q4747" s="237">
        <v>0</v>
      </c>
      <c r="R4747" s="237">
        <v>0</v>
      </c>
      <c r="S4747" s="237">
        <v>0</v>
      </c>
      <c r="T4747" s="237">
        <v>0</v>
      </c>
      <c r="U4747" s="237">
        <v>0</v>
      </c>
      <c r="V4747" s="237">
        <v>0</v>
      </c>
      <c r="W4747" s="237">
        <v>484</v>
      </c>
      <c r="Y4747" s="236" t="str">
        <f t="shared" si="74"/>
        <v>Korea</v>
      </c>
    </row>
    <row r="4748" spans="1:25">
      <c r="A4748" s="399"/>
      <c r="B4748" s="234" t="s">
        <v>26</v>
      </c>
      <c r="C4748" s="232" t="s">
        <v>13</v>
      </c>
      <c r="D4748" s="235">
        <v>98.813999999999993</v>
      </c>
      <c r="E4748" s="235">
        <v>0</v>
      </c>
      <c r="F4748" s="235">
        <v>0</v>
      </c>
      <c r="G4748" s="235">
        <v>0</v>
      </c>
      <c r="H4748" s="235"/>
      <c r="I4748" s="235">
        <v>-97.695999999999998</v>
      </c>
      <c r="J4748" s="235">
        <v>-1.1180000000000001</v>
      </c>
      <c r="K4748" s="416">
        <v>0</v>
      </c>
      <c r="L4748" s="416">
        <v>0</v>
      </c>
      <c r="M4748" s="416">
        <v>0</v>
      </c>
      <c r="N4748" s="416">
        <v>0</v>
      </c>
      <c r="O4748" s="235">
        <v>0</v>
      </c>
      <c r="P4748" s="235">
        <v>0</v>
      </c>
      <c r="Q4748" s="235">
        <v>0</v>
      </c>
      <c r="R4748" s="235">
        <v>0</v>
      </c>
      <c r="S4748" s="235">
        <v>0</v>
      </c>
      <c r="T4748" s="235">
        <v>0</v>
      </c>
      <c r="U4748" s="235">
        <v>0</v>
      </c>
      <c r="V4748" s="235">
        <v>0</v>
      </c>
      <c r="W4748" s="235">
        <v>1149</v>
      </c>
      <c r="Y4748" s="236" t="str">
        <f t="shared" si="74"/>
        <v>Korea</v>
      </c>
    </row>
    <row r="4749" spans="1:25">
      <c r="A4749" s="399"/>
      <c r="B4749" s="234" t="s">
        <v>25</v>
      </c>
      <c r="C4749" s="232" t="s">
        <v>13</v>
      </c>
      <c r="D4749" s="237">
        <v>49.793999999999997</v>
      </c>
      <c r="E4749" s="237">
        <v>0</v>
      </c>
      <c r="F4749" s="237">
        <v>0</v>
      </c>
      <c r="G4749" s="237">
        <v>0</v>
      </c>
      <c r="H4749" s="237"/>
      <c r="I4749" s="237">
        <v>-48.762</v>
      </c>
      <c r="J4749" s="237">
        <v>-1.032</v>
      </c>
      <c r="K4749" s="415">
        <v>0</v>
      </c>
      <c r="L4749" s="415">
        <v>0</v>
      </c>
      <c r="M4749" s="415">
        <v>0</v>
      </c>
      <c r="N4749" s="415">
        <v>0</v>
      </c>
      <c r="O4749" s="237">
        <v>0</v>
      </c>
      <c r="P4749" s="237">
        <v>0</v>
      </c>
      <c r="Q4749" s="237">
        <v>0</v>
      </c>
      <c r="R4749" s="237">
        <v>0</v>
      </c>
      <c r="S4749" s="237">
        <v>0</v>
      </c>
      <c r="T4749" s="237">
        <v>0</v>
      </c>
      <c r="U4749" s="237">
        <v>0</v>
      </c>
      <c r="V4749" s="237">
        <v>0</v>
      </c>
      <c r="W4749" s="237">
        <v>579</v>
      </c>
      <c r="Y4749" s="236" t="str">
        <f t="shared" si="74"/>
        <v>Korea</v>
      </c>
    </row>
    <row r="4750" spans="1:25">
      <c r="A4750" s="399"/>
      <c r="B4750" s="234" t="s">
        <v>0</v>
      </c>
      <c r="C4750" s="232" t="s">
        <v>13</v>
      </c>
      <c r="D4750" s="235">
        <v>0</v>
      </c>
      <c r="E4750" s="235">
        <v>0</v>
      </c>
      <c r="F4750" s="235">
        <v>0</v>
      </c>
      <c r="G4750" s="235">
        <v>35.345999999999997</v>
      </c>
      <c r="H4750" s="235"/>
      <c r="I4750" s="235">
        <v>41229.173999999999</v>
      </c>
      <c r="J4750" s="235">
        <v>311.66399999999999</v>
      </c>
      <c r="K4750" s="416">
        <v>2607.4340000000002</v>
      </c>
      <c r="L4750" s="416">
        <v>2098.056</v>
      </c>
      <c r="M4750" s="416">
        <v>0</v>
      </c>
      <c r="N4750" s="416">
        <v>0</v>
      </c>
      <c r="O4750" s="235">
        <v>-2826.4760000000001</v>
      </c>
      <c r="P4750" s="235">
        <v>-1574.7460000000001</v>
      </c>
      <c r="Q4750" s="235">
        <v>41892.75</v>
      </c>
      <c r="R4750" s="235">
        <v>4593.518</v>
      </c>
      <c r="S4750" s="235">
        <v>4034.8620000000001</v>
      </c>
      <c r="T4750" s="235">
        <v>782.17</v>
      </c>
      <c r="U4750" s="235">
        <v>990.80600000000004</v>
      </c>
      <c r="V4750" s="235">
        <v>902.82799999999997</v>
      </c>
      <c r="W4750" s="235">
        <v>0</v>
      </c>
      <c r="Y4750" s="236" t="str">
        <f t="shared" si="74"/>
        <v>Korea</v>
      </c>
    </row>
    <row r="4751" spans="1:25">
      <c r="A4751" s="399"/>
      <c r="B4751" s="234" t="s">
        <v>24</v>
      </c>
      <c r="C4751" s="232" t="s">
        <v>13</v>
      </c>
      <c r="D4751" s="237">
        <v>94.947000000000003</v>
      </c>
      <c r="E4751" s="237">
        <v>0</v>
      </c>
      <c r="F4751" s="237">
        <v>0</v>
      </c>
      <c r="G4751" s="237">
        <v>-358.70100000000002</v>
      </c>
      <c r="H4751" s="237"/>
      <c r="I4751" s="237">
        <v>0</v>
      </c>
      <c r="J4751" s="237">
        <v>0</v>
      </c>
      <c r="K4751" s="415">
        <v>1652.7829999999999</v>
      </c>
      <c r="L4751" s="415">
        <v>2176.2559999999999</v>
      </c>
      <c r="M4751" s="415">
        <v>97.43</v>
      </c>
      <c r="N4751" s="415">
        <v>774.428</v>
      </c>
      <c r="O4751" s="237">
        <v>-76.081999999999994</v>
      </c>
      <c r="P4751" s="237">
        <v>-68.536000000000001</v>
      </c>
      <c r="Q4751" s="237">
        <v>4255.2730000000001</v>
      </c>
      <c r="R4751" s="237">
        <v>8.1189999999999998</v>
      </c>
      <c r="S4751" s="237">
        <v>1368.348</v>
      </c>
      <c r="T4751" s="237">
        <v>2.4359999999999999</v>
      </c>
      <c r="U4751" s="237">
        <v>0.621</v>
      </c>
      <c r="V4751" s="237">
        <v>215.11099999999999</v>
      </c>
      <c r="W4751" s="237">
        <v>143</v>
      </c>
      <c r="Y4751" s="236" t="str">
        <f t="shared" si="74"/>
        <v>Korea</v>
      </c>
    </row>
    <row r="4752" spans="1:25">
      <c r="A4752" s="399"/>
      <c r="B4752" s="234" t="s">
        <v>23</v>
      </c>
      <c r="C4752" s="232" t="s">
        <v>13</v>
      </c>
      <c r="D4752" s="235">
        <v>43602.607000000004</v>
      </c>
      <c r="E4752" s="235">
        <v>290977.277</v>
      </c>
      <c r="F4752" s="235">
        <v>-56865.089</v>
      </c>
      <c r="G4752" s="235">
        <v>-1704.0340000000001</v>
      </c>
      <c r="H4752" s="235"/>
      <c r="I4752" s="235">
        <v>-63872.709000000003</v>
      </c>
      <c r="J4752" s="235">
        <v>-416.02100000000002</v>
      </c>
      <c r="K4752" s="416">
        <v>-1419.0940000000001</v>
      </c>
      <c r="L4752" s="416">
        <v>-3010.2330000000002</v>
      </c>
      <c r="M4752" s="416">
        <v>-199.95400000000001</v>
      </c>
      <c r="N4752" s="416">
        <v>-34.436</v>
      </c>
      <c r="O4752" s="235">
        <v>-11978.409</v>
      </c>
      <c r="P4752" s="235">
        <v>-1643.2819999999999</v>
      </c>
      <c r="Q4752" s="235">
        <v>167839.073</v>
      </c>
      <c r="R4752" s="235">
        <v>10886.971</v>
      </c>
      <c r="S4752" s="235">
        <v>9144.8490000000002</v>
      </c>
      <c r="T4752" s="235">
        <v>1092.298</v>
      </c>
      <c r="U4752" s="235">
        <v>5616.1589999999997</v>
      </c>
      <c r="V4752" s="235">
        <v>2123.9380000000001</v>
      </c>
      <c r="W4752" s="235">
        <v>537891</v>
      </c>
      <c r="Y4752" s="236" t="str">
        <f t="shared" si="74"/>
        <v>Korea</v>
      </c>
    </row>
    <row r="4753" spans="1:25">
      <c r="A4753" s="399"/>
      <c r="B4753" s="234" t="s">
        <v>22</v>
      </c>
      <c r="C4753" s="232" t="s">
        <v>13</v>
      </c>
      <c r="D4753" s="237">
        <v>2650.7</v>
      </c>
      <c r="E4753" s="237">
        <v>0</v>
      </c>
      <c r="F4753" s="237">
        <v>0</v>
      </c>
      <c r="G4753" s="237">
        <v>53.085999999999999</v>
      </c>
      <c r="H4753" s="237"/>
      <c r="I4753" s="237">
        <v>-712.80100000000004</v>
      </c>
      <c r="J4753" s="237">
        <v>-154.47999999999999</v>
      </c>
      <c r="K4753" s="415">
        <v>-38.375</v>
      </c>
      <c r="L4753" s="415">
        <v>-121.023</v>
      </c>
      <c r="M4753" s="415">
        <v>0</v>
      </c>
      <c r="N4753" s="415">
        <v>-179.98400000000001</v>
      </c>
      <c r="O4753" s="237">
        <v>0</v>
      </c>
      <c r="P4753" s="237">
        <v>0</v>
      </c>
      <c r="Q4753" s="237">
        <v>1500.1590000000001</v>
      </c>
      <c r="R4753" s="237">
        <v>0</v>
      </c>
      <c r="S4753" s="237">
        <v>2.5550000000000002</v>
      </c>
      <c r="T4753" s="237">
        <v>0</v>
      </c>
      <c r="U4753" s="237">
        <v>0</v>
      </c>
      <c r="V4753" s="237">
        <v>171.411</v>
      </c>
      <c r="W4753" s="237">
        <v>8783</v>
      </c>
      <c r="Y4753" s="236" t="str">
        <f t="shared" si="74"/>
        <v>Korea</v>
      </c>
    </row>
    <row r="4754" spans="1:25">
      <c r="A4754" s="399"/>
      <c r="B4754" s="234" t="s">
        <v>21</v>
      </c>
      <c r="C4754" s="232" t="s">
        <v>13</v>
      </c>
      <c r="D4754" s="235">
        <v>0</v>
      </c>
      <c r="E4754" s="235">
        <v>0</v>
      </c>
      <c r="F4754" s="235">
        <v>0</v>
      </c>
      <c r="G4754" s="235">
        <v>-104.40300000000001</v>
      </c>
      <c r="H4754" s="235"/>
      <c r="I4754" s="235">
        <v>-51.747999999999998</v>
      </c>
      <c r="J4754" s="235">
        <v>0</v>
      </c>
      <c r="K4754" s="416">
        <v>0</v>
      </c>
      <c r="L4754" s="416">
        <v>-306.04599999999999</v>
      </c>
      <c r="M4754" s="416">
        <v>0</v>
      </c>
      <c r="N4754" s="416">
        <v>0</v>
      </c>
      <c r="O4754" s="235">
        <v>0</v>
      </c>
      <c r="P4754" s="235">
        <v>0</v>
      </c>
      <c r="Q4754" s="235">
        <v>180.74799999999999</v>
      </c>
      <c r="R4754" s="235">
        <v>180.74799999999999</v>
      </c>
      <c r="S4754" s="235">
        <v>0</v>
      </c>
      <c r="T4754" s="235">
        <v>0</v>
      </c>
      <c r="U4754" s="235">
        <v>0</v>
      </c>
      <c r="V4754" s="235">
        <v>0</v>
      </c>
      <c r="W4754" s="235">
        <v>1875</v>
      </c>
      <c r="Y4754" s="236" t="str">
        <f t="shared" si="74"/>
        <v>Korea</v>
      </c>
    </row>
    <row r="4755" spans="1:25">
      <c r="A4755" s="399"/>
      <c r="B4755" s="234" t="s">
        <v>20</v>
      </c>
      <c r="C4755" s="232" t="s">
        <v>13</v>
      </c>
      <c r="D4755" s="237">
        <v>0</v>
      </c>
      <c r="E4755" s="237">
        <v>0</v>
      </c>
      <c r="F4755" s="237">
        <v>0</v>
      </c>
      <c r="G4755" s="237">
        <v>0</v>
      </c>
      <c r="H4755" s="237"/>
      <c r="I4755" s="237">
        <v>0</v>
      </c>
      <c r="J4755" s="237">
        <v>0</v>
      </c>
      <c r="K4755" s="415">
        <v>0</v>
      </c>
      <c r="L4755" s="415">
        <v>0</v>
      </c>
      <c r="M4755" s="415">
        <v>0</v>
      </c>
      <c r="N4755" s="415">
        <v>0</v>
      </c>
      <c r="O4755" s="237">
        <v>0</v>
      </c>
      <c r="P4755" s="237">
        <v>0</v>
      </c>
      <c r="Q4755" s="237">
        <v>0</v>
      </c>
      <c r="R4755" s="237">
        <v>0</v>
      </c>
      <c r="S4755" s="237">
        <v>0</v>
      </c>
      <c r="T4755" s="237">
        <v>0</v>
      </c>
      <c r="U4755" s="237">
        <v>0</v>
      </c>
      <c r="V4755" s="237">
        <v>0</v>
      </c>
      <c r="W4755" s="237">
        <v>0</v>
      </c>
      <c r="Y4755" s="236" t="str">
        <f t="shared" si="74"/>
        <v>Korea</v>
      </c>
    </row>
    <row r="4756" spans="1:25">
      <c r="A4756" s="399"/>
      <c r="B4756" s="234" t="s">
        <v>19</v>
      </c>
      <c r="C4756" s="232" t="s">
        <v>13</v>
      </c>
      <c r="D4756" s="235">
        <v>0</v>
      </c>
      <c r="E4756" s="235">
        <v>0</v>
      </c>
      <c r="F4756" s="235">
        <v>0</v>
      </c>
      <c r="G4756" s="235">
        <v>0</v>
      </c>
      <c r="H4756" s="235"/>
      <c r="I4756" s="235">
        <v>0</v>
      </c>
      <c r="J4756" s="235">
        <v>0</v>
      </c>
      <c r="K4756" s="416">
        <v>0</v>
      </c>
      <c r="L4756" s="416">
        <v>0</v>
      </c>
      <c r="M4756" s="416">
        <v>0</v>
      </c>
      <c r="N4756" s="416">
        <v>0</v>
      </c>
      <c r="O4756" s="235">
        <v>0</v>
      </c>
      <c r="P4756" s="235">
        <v>0</v>
      </c>
      <c r="Q4756" s="235">
        <v>0</v>
      </c>
      <c r="R4756" s="235">
        <v>0</v>
      </c>
      <c r="S4756" s="235">
        <v>0</v>
      </c>
      <c r="T4756" s="235">
        <v>0</v>
      </c>
      <c r="U4756" s="235">
        <v>0</v>
      </c>
      <c r="V4756" s="235">
        <v>0</v>
      </c>
      <c r="W4756" s="235">
        <v>0</v>
      </c>
      <c r="Y4756" s="236" t="str">
        <f t="shared" si="74"/>
        <v>Korea</v>
      </c>
    </row>
    <row r="4757" spans="1:25">
      <c r="A4757" s="399"/>
      <c r="B4757" s="234" t="s">
        <v>18</v>
      </c>
      <c r="C4757" s="232" t="s">
        <v>13</v>
      </c>
      <c r="D4757" s="237">
        <v>0</v>
      </c>
      <c r="E4757" s="237">
        <v>236.48599999999999</v>
      </c>
      <c r="F4757" s="237">
        <v>-7974.482</v>
      </c>
      <c r="G4757" s="237">
        <v>60.719000000000001</v>
      </c>
      <c r="H4757" s="237"/>
      <c r="I4757" s="237">
        <v>0</v>
      </c>
      <c r="J4757" s="237">
        <v>0</v>
      </c>
      <c r="K4757" s="415">
        <v>0</v>
      </c>
      <c r="L4757" s="415">
        <v>0</v>
      </c>
      <c r="M4757" s="415">
        <v>0</v>
      </c>
      <c r="N4757" s="415">
        <v>0</v>
      </c>
      <c r="O4757" s="237">
        <v>-1.0649999999999999</v>
      </c>
      <c r="P4757" s="237">
        <v>0</v>
      </c>
      <c r="Q4757" s="237">
        <v>9167.5650000000005</v>
      </c>
      <c r="R4757" s="237">
        <v>0</v>
      </c>
      <c r="S4757" s="237">
        <v>0</v>
      </c>
      <c r="T4757" s="237">
        <v>0</v>
      </c>
      <c r="U4757" s="237">
        <v>0</v>
      </c>
      <c r="V4757" s="237">
        <v>0</v>
      </c>
      <c r="W4757" s="237">
        <v>0</v>
      </c>
      <c r="Y4757" s="236" t="str">
        <f t="shared" si="74"/>
        <v>Korea</v>
      </c>
    </row>
    <row r="4758" spans="1:25">
      <c r="A4758" s="399"/>
      <c r="B4758" s="234" t="s">
        <v>17</v>
      </c>
      <c r="C4758" s="232" t="s">
        <v>13</v>
      </c>
      <c r="D4758" s="235">
        <v>0</v>
      </c>
      <c r="E4758" s="235">
        <v>0</v>
      </c>
      <c r="F4758" s="235">
        <v>-11998.674000000001</v>
      </c>
      <c r="G4758" s="235">
        <v>5.3140000000000001</v>
      </c>
      <c r="H4758" s="235"/>
      <c r="I4758" s="235">
        <v>0</v>
      </c>
      <c r="J4758" s="235">
        <v>0</v>
      </c>
      <c r="K4758" s="416">
        <v>0</v>
      </c>
      <c r="L4758" s="416">
        <v>0</v>
      </c>
      <c r="M4758" s="416">
        <v>0</v>
      </c>
      <c r="N4758" s="416">
        <v>0</v>
      </c>
      <c r="O4758" s="235">
        <v>0</v>
      </c>
      <c r="P4758" s="235">
        <v>0</v>
      </c>
      <c r="Q4758" s="235">
        <v>1169.1510000000001</v>
      </c>
      <c r="R4758" s="235">
        <v>0</v>
      </c>
      <c r="S4758" s="235">
        <v>0</v>
      </c>
      <c r="T4758" s="235">
        <v>0</v>
      </c>
      <c r="U4758" s="235">
        <v>0</v>
      </c>
      <c r="V4758" s="235">
        <v>0</v>
      </c>
      <c r="W4758" s="235">
        <v>0</v>
      </c>
      <c r="Y4758" s="236" t="str">
        <f t="shared" si="74"/>
        <v>Korea</v>
      </c>
    </row>
    <row r="4759" spans="1:25">
      <c r="A4759" s="399"/>
      <c r="B4759" s="234" t="s">
        <v>16</v>
      </c>
      <c r="C4759" s="232" t="s">
        <v>13</v>
      </c>
      <c r="D4759" s="237">
        <v>0</v>
      </c>
      <c r="E4759" s="237">
        <v>1419.39</v>
      </c>
      <c r="F4759" s="237">
        <v>-22280.853999999999</v>
      </c>
      <c r="G4759" s="237">
        <v>650.17200000000003</v>
      </c>
      <c r="H4759" s="237"/>
      <c r="I4759" s="237">
        <v>-100.73099999999999</v>
      </c>
      <c r="J4759" s="237">
        <v>0</v>
      </c>
      <c r="K4759" s="415">
        <v>0</v>
      </c>
      <c r="L4759" s="415">
        <v>0</v>
      </c>
      <c r="M4759" s="415">
        <v>0</v>
      </c>
      <c r="N4759" s="415">
        <v>0</v>
      </c>
      <c r="O4759" s="237">
        <v>-29.507000000000001</v>
      </c>
      <c r="P4759" s="237">
        <v>0</v>
      </c>
      <c r="Q4759" s="237">
        <v>19763.599999999999</v>
      </c>
      <c r="R4759" s="237">
        <v>7.1219999999999999</v>
      </c>
      <c r="S4759" s="237">
        <v>27.472000000000001</v>
      </c>
      <c r="T4759" s="237">
        <v>3.052</v>
      </c>
      <c r="U4759" s="237">
        <v>121.081</v>
      </c>
      <c r="V4759" s="237">
        <v>8.14</v>
      </c>
      <c r="W4759" s="237">
        <v>340</v>
      </c>
      <c r="Y4759" s="236" t="str">
        <f t="shared" si="74"/>
        <v>Korea</v>
      </c>
    </row>
    <row r="4760" spans="1:25">
      <c r="A4760" s="399"/>
      <c r="B4760" s="234" t="s">
        <v>15</v>
      </c>
      <c r="C4760" s="232" t="s">
        <v>13</v>
      </c>
      <c r="D4760" s="235">
        <v>952.35799999999995</v>
      </c>
      <c r="E4760" s="235">
        <v>0</v>
      </c>
      <c r="F4760" s="235">
        <v>0</v>
      </c>
      <c r="G4760" s="235">
        <v>44.344999999999999</v>
      </c>
      <c r="H4760" s="235"/>
      <c r="I4760" s="235">
        <v>0</v>
      </c>
      <c r="J4760" s="235">
        <v>-94.492999999999995</v>
      </c>
      <c r="K4760" s="416">
        <v>-15.545999999999999</v>
      </c>
      <c r="L4760" s="416">
        <v>-56.451999999999998</v>
      </c>
      <c r="M4760" s="416">
        <v>0</v>
      </c>
      <c r="N4760" s="416">
        <v>-28.798999999999999</v>
      </c>
      <c r="O4760" s="235">
        <v>0</v>
      </c>
      <c r="P4760" s="235">
        <v>0</v>
      </c>
      <c r="Q4760" s="235">
        <v>801.41300000000001</v>
      </c>
      <c r="R4760" s="235">
        <v>0</v>
      </c>
      <c r="S4760" s="235">
        <v>0</v>
      </c>
      <c r="T4760" s="235">
        <v>0</v>
      </c>
      <c r="U4760" s="235">
        <v>0</v>
      </c>
      <c r="V4760" s="235">
        <v>171.411</v>
      </c>
      <c r="W4760" s="235">
        <v>500</v>
      </c>
      <c r="Y4760" s="236" t="str">
        <f t="shared" si="74"/>
        <v>Korea</v>
      </c>
    </row>
    <row r="4761" spans="1:25">
      <c r="A4761" s="400"/>
      <c r="B4761" s="234" t="s">
        <v>14</v>
      </c>
      <c r="C4761" s="232" t="s">
        <v>13</v>
      </c>
      <c r="D4761" s="237">
        <v>236.81800000000001</v>
      </c>
      <c r="E4761" s="237">
        <v>0</v>
      </c>
      <c r="F4761" s="237">
        <v>0</v>
      </c>
      <c r="G4761" s="237">
        <v>5.851</v>
      </c>
      <c r="H4761" s="237"/>
      <c r="I4761" s="237">
        <v>-90.935000000000002</v>
      </c>
      <c r="J4761" s="237">
        <v>-24.358000000000001</v>
      </c>
      <c r="K4761" s="415">
        <v>-22.829000000000001</v>
      </c>
      <c r="L4761" s="415">
        <v>-0.35799999999999998</v>
      </c>
      <c r="M4761" s="415">
        <v>0</v>
      </c>
      <c r="N4761" s="415">
        <v>-5.851</v>
      </c>
      <c r="O4761" s="237">
        <v>0</v>
      </c>
      <c r="P4761" s="237">
        <v>0</v>
      </c>
      <c r="Q4761" s="237">
        <v>98.337999999999994</v>
      </c>
      <c r="R4761" s="237">
        <v>0</v>
      </c>
      <c r="S4761" s="237">
        <v>2.5550000000000002</v>
      </c>
      <c r="T4761" s="237">
        <v>0</v>
      </c>
      <c r="U4761" s="237">
        <v>0</v>
      </c>
      <c r="V4761" s="237">
        <v>0</v>
      </c>
      <c r="W4761" s="237">
        <v>609</v>
      </c>
      <c r="Y4761" s="236" t="str">
        <f t="shared" si="74"/>
        <v>Korea</v>
      </c>
    </row>
    <row r="4762" spans="1:25">
      <c r="A4762" s="398" t="s">
        <v>599</v>
      </c>
      <c r="B4762" s="234" t="s">
        <v>78</v>
      </c>
      <c r="C4762" s="232" t="s">
        <v>13</v>
      </c>
      <c r="D4762" s="237" t="s">
        <v>12</v>
      </c>
      <c r="E4762" s="237" t="s">
        <v>12</v>
      </c>
      <c r="F4762" s="237" t="s">
        <v>12</v>
      </c>
      <c r="G4762" s="237" t="s">
        <v>12</v>
      </c>
      <c r="H4762" s="237"/>
      <c r="I4762" s="237" t="s">
        <v>12</v>
      </c>
      <c r="J4762" s="237" t="s">
        <v>12</v>
      </c>
      <c r="K4762" s="416" t="s">
        <v>12</v>
      </c>
      <c r="L4762" s="416" t="s">
        <v>12</v>
      </c>
      <c r="M4762" s="416" t="s">
        <v>12</v>
      </c>
      <c r="N4762" s="416" t="s">
        <v>12</v>
      </c>
      <c r="O4762" s="237" t="s">
        <v>12</v>
      </c>
      <c r="P4762" s="237" t="s">
        <v>12</v>
      </c>
      <c r="Q4762" s="237" t="s">
        <v>12</v>
      </c>
      <c r="R4762" s="237" t="s">
        <v>12</v>
      </c>
      <c r="S4762" s="237" t="s">
        <v>12</v>
      </c>
      <c r="T4762" s="237" t="s">
        <v>12</v>
      </c>
      <c r="U4762" s="237" t="s">
        <v>12</v>
      </c>
      <c r="V4762" s="237" t="s">
        <v>12</v>
      </c>
      <c r="W4762" s="237" t="s">
        <v>12</v>
      </c>
      <c r="Y4762" s="236" t="str">
        <f t="shared" si="74"/>
        <v>Kosovo</v>
      </c>
    </row>
    <row r="4763" spans="1:25">
      <c r="A4763" s="399"/>
      <c r="B4763" s="234" t="s">
        <v>77</v>
      </c>
      <c r="C4763" s="232" t="s">
        <v>13</v>
      </c>
      <c r="D4763" s="235" t="s">
        <v>12</v>
      </c>
      <c r="E4763" s="235" t="s">
        <v>12</v>
      </c>
      <c r="F4763" s="235" t="s">
        <v>12</v>
      </c>
      <c r="G4763" s="235" t="s">
        <v>12</v>
      </c>
      <c r="H4763" s="235"/>
      <c r="I4763" s="235" t="s">
        <v>12</v>
      </c>
      <c r="J4763" s="235" t="s">
        <v>12</v>
      </c>
      <c r="K4763" s="415" t="s">
        <v>12</v>
      </c>
      <c r="L4763" s="415" t="s">
        <v>12</v>
      </c>
      <c r="M4763" s="415" t="s">
        <v>12</v>
      </c>
      <c r="N4763" s="415" t="s">
        <v>12</v>
      </c>
      <c r="O4763" s="235" t="s">
        <v>12</v>
      </c>
      <c r="P4763" s="235" t="s">
        <v>12</v>
      </c>
      <c r="Q4763" s="235" t="s">
        <v>12</v>
      </c>
      <c r="R4763" s="235" t="s">
        <v>12</v>
      </c>
      <c r="S4763" s="235" t="s">
        <v>12</v>
      </c>
      <c r="T4763" s="235" t="s">
        <v>12</v>
      </c>
      <c r="U4763" s="235" t="s">
        <v>12</v>
      </c>
      <c r="V4763" s="235" t="s">
        <v>12</v>
      </c>
      <c r="W4763" s="235" t="s">
        <v>12</v>
      </c>
      <c r="Y4763" s="236" t="str">
        <f t="shared" si="74"/>
        <v>Kosovo</v>
      </c>
    </row>
    <row r="4764" spans="1:25">
      <c r="A4764" s="399"/>
      <c r="B4764" s="234" t="s">
        <v>76</v>
      </c>
      <c r="C4764" s="232" t="s">
        <v>13</v>
      </c>
      <c r="D4764" s="237">
        <v>0</v>
      </c>
      <c r="E4764" s="237">
        <v>0</v>
      </c>
      <c r="F4764" s="237">
        <v>0</v>
      </c>
      <c r="G4764" s="237">
        <v>0</v>
      </c>
      <c r="H4764" s="237"/>
      <c r="I4764" s="237">
        <v>0</v>
      </c>
      <c r="J4764" s="237">
        <v>0</v>
      </c>
      <c r="K4764" s="416">
        <v>0</v>
      </c>
      <c r="L4764" s="416">
        <v>0</v>
      </c>
      <c r="M4764" s="416">
        <v>0</v>
      </c>
      <c r="N4764" s="416">
        <v>0</v>
      </c>
      <c r="O4764" s="237">
        <v>0</v>
      </c>
      <c r="P4764" s="237">
        <v>0</v>
      </c>
      <c r="Q4764" s="237">
        <v>0</v>
      </c>
      <c r="R4764" s="237">
        <v>0</v>
      </c>
      <c r="S4764" s="237">
        <v>0</v>
      </c>
      <c r="T4764" s="237">
        <v>0</v>
      </c>
      <c r="U4764" s="237">
        <v>0</v>
      </c>
      <c r="V4764" s="237">
        <v>0</v>
      </c>
      <c r="W4764" s="237">
        <v>0</v>
      </c>
      <c r="Y4764" s="236" t="str">
        <f t="shared" si="74"/>
        <v>Kosovo</v>
      </c>
    </row>
    <row r="4765" spans="1:25">
      <c r="A4765" s="399"/>
      <c r="B4765" s="234" t="s">
        <v>75</v>
      </c>
      <c r="C4765" s="232" t="s">
        <v>13</v>
      </c>
      <c r="D4765" s="235">
        <v>0</v>
      </c>
      <c r="E4765" s="235">
        <v>0</v>
      </c>
      <c r="F4765" s="235">
        <v>0</v>
      </c>
      <c r="G4765" s="235">
        <v>0</v>
      </c>
      <c r="H4765" s="235"/>
      <c r="I4765" s="235">
        <v>0</v>
      </c>
      <c r="J4765" s="235">
        <v>0</v>
      </c>
      <c r="K4765" s="415">
        <v>0</v>
      </c>
      <c r="L4765" s="415">
        <v>0</v>
      </c>
      <c r="M4765" s="415">
        <v>0</v>
      </c>
      <c r="N4765" s="415">
        <v>0</v>
      </c>
      <c r="O4765" s="235">
        <v>0</v>
      </c>
      <c r="P4765" s="235">
        <v>0</v>
      </c>
      <c r="Q4765" s="235">
        <v>0</v>
      </c>
      <c r="R4765" s="235">
        <v>0</v>
      </c>
      <c r="S4765" s="235">
        <v>0</v>
      </c>
      <c r="T4765" s="235">
        <v>0</v>
      </c>
      <c r="U4765" s="235">
        <v>0</v>
      </c>
      <c r="V4765" s="235">
        <v>0</v>
      </c>
      <c r="W4765" s="235">
        <v>0</v>
      </c>
      <c r="Y4765" s="236" t="str">
        <f t="shared" si="74"/>
        <v>Kosovo</v>
      </c>
    </row>
    <row r="4766" spans="1:25">
      <c r="A4766" s="399"/>
      <c r="B4766" s="234" t="s">
        <v>74</v>
      </c>
      <c r="C4766" s="232" t="s">
        <v>13</v>
      </c>
      <c r="D4766" s="237">
        <v>0</v>
      </c>
      <c r="E4766" s="237">
        <v>11.298</v>
      </c>
      <c r="F4766" s="237">
        <v>0</v>
      </c>
      <c r="G4766" s="237">
        <v>0</v>
      </c>
      <c r="H4766" s="237"/>
      <c r="I4766" s="237">
        <v>0</v>
      </c>
      <c r="J4766" s="237">
        <v>0</v>
      </c>
      <c r="K4766" s="416">
        <v>0</v>
      </c>
      <c r="L4766" s="416">
        <v>0</v>
      </c>
      <c r="M4766" s="416">
        <v>0</v>
      </c>
      <c r="N4766" s="416">
        <v>0</v>
      </c>
      <c r="O4766" s="237">
        <v>0</v>
      </c>
      <c r="P4766" s="237">
        <v>0</v>
      </c>
      <c r="Q4766" s="237">
        <v>11.298</v>
      </c>
      <c r="R4766" s="237">
        <v>11.298</v>
      </c>
      <c r="S4766" s="237">
        <v>0</v>
      </c>
      <c r="T4766" s="237">
        <v>0</v>
      </c>
      <c r="U4766" s="237">
        <v>0</v>
      </c>
      <c r="V4766" s="237">
        <v>0</v>
      </c>
      <c r="W4766" s="237">
        <v>0</v>
      </c>
      <c r="Y4766" s="236" t="str">
        <f t="shared" si="74"/>
        <v>Kosovo</v>
      </c>
    </row>
    <row r="4767" spans="1:25">
      <c r="A4767" s="399"/>
      <c r="B4767" s="234" t="s">
        <v>73</v>
      </c>
      <c r="C4767" s="232" t="s">
        <v>13</v>
      </c>
      <c r="D4767" s="235">
        <v>0</v>
      </c>
      <c r="E4767" s="235">
        <v>0</v>
      </c>
      <c r="F4767" s="235">
        <v>0</v>
      </c>
      <c r="G4767" s="235">
        <v>0</v>
      </c>
      <c r="H4767" s="235"/>
      <c r="I4767" s="235">
        <v>0</v>
      </c>
      <c r="J4767" s="235">
        <v>0</v>
      </c>
      <c r="K4767" s="415">
        <v>0</v>
      </c>
      <c r="L4767" s="415">
        <v>0</v>
      </c>
      <c r="M4767" s="415">
        <v>0</v>
      </c>
      <c r="N4767" s="415">
        <v>0</v>
      </c>
      <c r="O4767" s="235">
        <v>0</v>
      </c>
      <c r="P4767" s="235">
        <v>0</v>
      </c>
      <c r="Q4767" s="235">
        <v>0</v>
      </c>
      <c r="R4767" s="235">
        <v>0</v>
      </c>
      <c r="S4767" s="235">
        <v>0</v>
      </c>
      <c r="T4767" s="235">
        <v>0</v>
      </c>
      <c r="U4767" s="235">
        <v>0</v>
      </c>
      <c r="V4767" s="235">
        <v>0</v>
      </c>
      <c r="W4767" s="235">
        <v>0</v>
      </c>
      <c r="Y4767" s="236" t="str">
        <f t="shared" si="74"/>
        <v>Kosovo</v>
      </c>
    </row>
    <row r="4768" spans="1:25">
      <c r="A4768" s="399"/>
      <c r="B4768" s="234" t="s">
        <v>72</v>
      </c>
      <c r="C4768" s="232" t="s">
        <v>13</v>
      </c>
      <c r="D4768" s="237">
        <v>1531.5909999999999</v>
      </c>
      <c r="E4768" s="237">
        <v>0.55900000000000005</v>
      </c>
      <c r="F4768" s="237">
        <v>-2.609</v>
      </c>
      <c r="G4768" s="237">
        <v>9.1310000000000002</v>
      </c>
      <c r="H4768" s="237"/>
      <c r="I4768" s="237">
        <v>-1508.1110000000001</v>
      </c>
      <c r="J4768" s="237">
        <v>0</v>
      </c>
      <c r="K4768" s="416">
        <v>0</v>
      </c>
      <c r="L4768" s="416">
        <v>0</v>
      </c>
      <c r="M4768" s="416">
        <v>0</v>
      </c>
      <c r="N4768" s="416">
        <v>0</v>
      </c>
      <c r="O4768" s="237">
        <v>0</v>
      </c>
      <c r="P4768" s="237">
        <v>0</v>
      </c>
      <c r="Q4768" s="237">
        <v>45.281999999999996</v>
      </c>
      <c r="R4768" s="237">
        <v>15.653</v>
      </c>
      <c r="S4768" s="237">
        <v>0</v>
      </c>
      <c r="T4768" s="237">
        <v>0</v>
      </c>
      <c r="U4768" s="237">
        <v>0</v>
      </c>
      <c r="V4768" s="237">
        <v>0</v>
      </c>
      <c r="W4768" s="237">
        <v>6367</v>
      </c>
      <c r="Y4768" s="236" t="str">
        <f t="shared" si="74"/>
        <v>Kosovo</v>
      </c>
    </row>
    <row r="4769" spans="1:25">
      <c r="A4769" s="399"/>
      <c r="B4769" s="234" t="s">
        <v>71</v>
      </c>
      <c r="C4769" s="232" t="s">
        <v>13</v>
      </c>
      <c r="D4769" s="235">
        <v>0</v>
      </c>
      <c r="E4769" s="235">
        <v>0</v>
      </c>
      <c r="F4769" s="235">
        <v>0</v>
      </c>
      <c r="G4769" s="235">
        <v>0</v>
      </c>
      <c r="H4769" s="235"/>
      <c r="I4769" s="235">
        <v>0</v>
      </c>
      <c r="J4769" s="235">
        <v>0</v>
      </c>
      <c r="K4769" s="415">
        <v>0</v>
      </c>
      <c r="L4769" s="415">
        <v>0</v>
      </c>
      <c r="M4769" s="415">
        <v>0</v>
      </c>
      <c r="N4769" s="415">
        <v>0</v>
      </c>
      <c r="O4769" s="235">
        <v>0</v>
      </c>
      <c r="P4769" s="235">
        <v>0</v>
      </c>
      <c r="Q4769" s="235">
        <v>0</v>
      </c>
      <c r="R4769" s="235">
        <v>0</v>
      </c>
      <c r="S4769" s="235">
        <v>0</v>
      </c>
      <c r="T4769" s="235">
        <v>0</v>
      </c>
      <c r="U4769" s="235">
        <v>0</v>
      </c>
      <c r="V4769" s="235">
        <v>0</v>
      </c>
      <c r="W4769" s="235">
        <v>0</v>
      </c>
      <c r="Y4769" s="236" t="str">
        <f t="shared" si="74"/>
        <v>Kosovo</v>
      </c>
    </row>
    <row r="4770" spans="1:25">
      <c r="A4770" s="399"/>
      <c r="B4770" s="234" t="s">
        <v>70</v>
      </c>
      <c r="C4770" s="232" t="s">
        <v>13</v>
      </c>
      <c r="D4770" s="237">
        <v>0</v>
      </c>
      <c r="E4770" s="237">
        <v>0</v>
      </c>
      <c r="F4770" s="237">
        <v>0</v>
      </c>
      <c r="G4770" s="237">
        <v>0</v>
      </c>
      <c r="H4770" s="237"/>
      <c r="I4770" s="237">
        <v>0</v>
      </c>
      <c r="J4770" s="237">
        <v>0</v>
      </c>
      <c r="K4770" s="416">
        <v>0</v>
      </c>
      <c r="L4770" s="416">
        <v>0</v>
      </c>
      <c r="M4770" s="416">
        <v>0</v>
      </c>
      <c r="N4770" s="416">
        <v>0</v>
      </c>
      <c r="O4770" s="237">
        <v>0</v>
      </c>
      <c r="P4770" s="237">
        <v>0</v>
      </c>
      <c r="Q4770" s="237">
        <v>0</v>
      </c>
      <c r="R4770" s="237">
        <v>0</v>
      </c>
      <c r="S4770" s="237">
        <v>0</v>
      </c>
      <c r="T4770" s="237">
        <v>0</v>
      </c>
      <c r="U4770" s="237">
        <v>0</v>
      </c>
      <c r="V4770" s="237">
        <v>0</v>
      </c>
      <c r="W4770" s="237">
        <v>0</v>
      </c>
      <c r="Y4770" s="236" t="str">
        <f t="shared" si="74"/>
        <v>Kosovo</v>
      </c>
    </row>
    <row r="4771" spans="1:25">
      <c r="A4771" s="399"/>
      <c r="B4771" s="234" t="s">
        <v>69</v>
      </c>
      <c r="C4771" s="232" t="s">
        <v>13</v>
      </c>
      <c r="D4771" s="235">
        <v>0</v>
      </c>
      <c r="E4771" s="235">
        <v>0</v>
      </c>
      <c r="F4771" s="235">
        <v>0</v>
      </c>
      <c r="G4771" s="235">
        <v>0</v>
      </c>
      <c r="H4771" s="235"/>
      <c r="I4771" s="235">
        <v>0</v>
      </c>
      <c r="J4771" s="235">
        <v>0</v>
      </c>
      <c r="K4771" s="415">
        <v>0</v>
      </c>
      <c r="L4771" s="415">
        <v>0</v>
      </c>
      <c r="M4771" s="415">
        <v>0</v>
      </c>
      <c r="N4771" s="415">
        <v>0</v>
      </c>
      <c r="O4771" s="235">
        <v>0</v>
      </c>
      <c r="P4771" s="235">
        <v>0</v>
      </c>
      <c r="Q4771" s="235">
        <v>0</v>
      </c>
      <c r="R4771" s="235">
        <v>0</v>
      </c>
      <c r="S4771" s="235">
        <v>0</v>
      </c>
      <c r="T4771" s="235">
        <v>0</v>
      </c>
      <c r="U4771" s="235">
        <v>0</v>
      </c>
      <c r="V4771" s="235">
        <v>0</v>
      </c>
      <c r="W4771" s="235">
        <v>0</v>
      </c>
      <c r="Y4771" s="236" t="str">
        <f t="shared" si="74"/>
        <v>Kosovo</v>
      </c>
    </row>
    <row r="4772" spans="1:25">
      <c r="A4772" s="399"/>
      <c r="B4772" s="234" t="s">
        <v>68</v>
      </c>
      <c r="C4772" s="232" t="s">
        <v>13</v>
      </c>
      <c r="D4772" s="237">
        <v>0</v>
      </c>
      <c r="E4772" s="237">
        <v>0</v>
      </c>
      <c r="F4772" s="237">
        <v>0</v>
      </c>
      <c r="G4772" s="237">
        <v>0</v>
      </c>
      <c r="H4772" s="237"/>
      <c r="I4772" s="237">
        <v>0</v>
      </c>
      <c r="J4772" s="237">
        <v>0</v>
      </c>
      <c r="K4772" s="416">
        <v>0</v>
      </c>
      <c r="L4772" s="416">
        <v>0</v>
      </c>
      <c r="M4772" s="416">
        <v>0</v>
      </c>
      <c r="N4772" s="416">
        <v>0</v>
      </c>
      <c r="O4772" s="237">
        <v>0</v>
      </c>
      <c r="P4772" s="237">
        <v>0</v>
      </c>
      <c r="Q4772" s="237">
        <v>0</v>
      </c>
      <c r="R4772" s="237">
        <v>0</v>
      </c>
      <c r="S4772" s="237">
        <v>0</v>
      </c>
      <c r="T4772" s="237">
        <v>0</v>
      </c>
      <c r="U4772" s="237">
        <v>0</v>
      </c>
      <c r="V4772" s="237">
        <v>0</v>
      </c>
      <c r="W4772" s="237">
        <v>0</v>
      </c>
      <c r="Y4772" s="236" t="str">
        <f t="shared" si="74"/>
        <v>Kosovo</v>
      </c>
    </row>
    <row r="4773" spans="1:25">
      <c r="A4773" s="399"/>
      <c r="B4773" s="234" t="s">
        <v>67</v>
      </c>
      <c r="C4773" s="232" t="s">
        <v>13</v>
      </c>
      <c r="D4773" s="235">
        <v>0</v>
      </c>
      <c r="E4773" s="235">
        <v>0</v>
      </c>
      <c r="F4773" s="235">
        <v>0</v>
      </c>
      <c r="G4773" s="235">
        <v>0</v>
      </c>
      <c r="H4773" s="235"/>
      <c r="I4773" s="235">
        <v>0</v>
      </c>
      <c r="J4773" s="235">
        <v>0</v>
      </c>
      <c r="K4773" s="415">
        <v>0</v>
      </c>
      <c r="L4773" s="415">
        <v>0</v>
      </c>
      <c r="M4773" s="415">
        <v>0</v>
      </c>
      <c r="N4773" s="415">
        <v>0</v>
      </c>
      <c r="O4773" s="235">
        <v>0</v>
      </c>
      <c r="P4773" s="235">
        <v>0</v>
      </c>
      <c r="Q4773" s="235">
        <v>0</v>
      </c>
      <c r="R4773" s="235">
        <v>0</v>
      </c>
      <c r="S4773" s="235">
        <v>0</v>
      </c>
      <c r="T4773" s="235">
        <v>0</v>
      </c>
      <c r="U4773" s="235">
        <v>0</v>
      </c>
      <c r="V4773" s="235">
        <v>0</v>
      </c>
      <c r="W4773" s="235">
        <v>0</v>
      </c>
      <c r="Y4773" s="236" t="str">
        <f t="shared" si="74"/>
        <v>Kosovo</v>
      </c>
    </row>
    <row r="4774" spans="1:25">
      <c r="A4774" s="399"/>
      <c r="B4774" s="234" t="s">
        <v>66</v>
      </c>
      <c r="C4774" s="232" t="s">
        <v>13</v>
      </c>
      <c r="D4774" s="237">
        <v>0</v>
      </c>
      <c r="E4774" s="237">
        <v>0</v>
      </c>
      <c r="F4774" s="237">
        <v>0</v>
      </c>
      <c r="G4774" s="237">
        <v>0</v>
      </c>
      <c r="H4774" s="237"/>
      <c r="I4774" s="237">
        <v>0</v>
      </c>
      <c r="J4774" s="237">
        <v>0</v>
      </c>
      <c r="K4774" s="416">
        <v>0</v>
      </c>
      <c r="L4774" s="416">
        <v>0</v>
      </c>
      <c r="M4774" s="416">
        <v>0</v>
      </c>
      <c r="N4774" s="416">
        <v>0</v>
      </c>
      <c r="O4774" s="237">
        <v>0</v>
      </c>
      <c r="P4774" s="237">
        <v>0</v>
      </c>
      <c r="Q4774" s="237">
        <v>0</v>
      </c>
      <c r="R4774" s="237">
        <v>0</v>
      </c>
      <c r="S4774" s="237">
        <v>0</v>
      </c>
      <c r="T4774" s="237">
        <v>0</v>
      </c>
      <c r="U4774" s="237">
        <v>0</v>
      </c>
      <c r="V4774" s="237">
        <v>0</v>
      </c>
      <c r="W4774" s="237">
        <v>0</v>
      </c>
      <c r="Y4774" s="236" t="str">
        <f t="shared" si="74"/>
        <v>Kosovo</v>
      </c>
    </row>
    <row r="4775" spans="1:25">
      <c r="A4775" s="399"/>
      <c r="B4775" s="234" t="s">
        <v>65</v>
      </c>
      <c r="C4775" s="232" t="s">
        <v>13</v>
      </c>
      <c r="D4775" s="235">
        <v>0</v>
      </c>
      <c r="E4775" s="235">
        <v>0</v>
      </c>
      <c r="F4775" s="235">
        <v>0</v>
      </c>
      <c r="G4775" s="235">
        <v>0</v>
      </c>
      <c r="H4775" s="235"/>
      <c r="I4775" s="235">
        <v>0</v>
      </c>
      <c r="J4775" s="235">
        <v>0</v>
      </c>
      <c r="K4775" s="415">
        <v>0</v>
      </c>
      <c r="L4775" s="415">
        <v>0</v>
      </c>
      <c r="M4775" s="415">
        <v>0</v>
      </c>
      <c r="N4775" s="415">
        <v>0</v>
      </c>
      <c r="O4775" s="235">
        <v>0</v>
      </c>
      <c r="P4775" s="235">
        <v>0</v>
      </c>
      <c r="Q4775" s="235">
        <v>0</v>
      </c>
      <c r="R4775" s="235">
        <v>0</v>
      </c>
      <c r="S4775" s="235">
        <v>0</v>
      </c>
      <c r="T4775" s="235">
        <v>0</v>
      </c>
      <c r="U4775" s="235">
        <v>0</v>
      </c>
      <c r="V4775" s="235">
        <v>0</v>
      </c>
      <c r="W4775" s="235">
        <v>0</v>
      </c>
      <c r="Y4775" s="236" t="str">
        <f t="shared" si="74"/>
        <v>Kosovo</v>
      </c>
    </row>
    <row r="4776" spans="1:25">
      <c r="A4776" s="399"/>
      <c r="B4776" s="234" t="s">
        <v>64</v>
      </c>
      <c r="C4776" s="232" t="s">
        <v>13</v>
      </c>
      <c r="D4776" s="237">
        <v>0</v>
      </c>
      <c r="E4776" s="237">
        <v>0</v>
      </c>
      <c r="F4776" s="237">
        <v>0</v>
      </c>
      <c r="G4776" s="237">
        <v>0</v>
      </c>
      <c r="H4776" s="237"/>
      <c r="I4776" s="237">
        <v>0</v>
      </c>
      <c r="J4776" s="237">
        <v>0</v>
      </c>
      <c r="K4776" s="416">
        <v>0</v>
      </c>
      <c r="L4776" s="416">
        <v>0</v>
      </c>
      <c r="M4776" s="416">
        <v>0</v>
      </c>
      <c r="N4776" s="416">
        <v>0</v>
      </c>
      <c r="O4776" s="237">
        <v>0</v>
      </c>
      <c r="P4776" s="237">
        <v>0</v>
      </c>
      <c r="Q4776" s="237">
        <v>0</v>
      </c>
      <c r="R4776" s="237">
        <v>0</v>
      </c>
      <c r="S4776" s="237">
        <v>0</v>
      </c>
      <c r="T4776" s="237">
        <v>0</v>
      </c>
      <c r="U4776" s="237">
        <v>0</v>
      </c>
      <c r="V4776" s="237">
        <v>0</v>
      </c>
      <c r="W4776" s="237">
        <v>0</v>
      </c>
      <c r="Y4776" s="236" t="str">
        <f t="shared" si="74"/>
        <v>Kosovo</v>
      </c>
    </row>
    <row r="4777" spans="1:25">
      <c r="A4777" s="399"/>
      <c r="B4777" s="234" t="s">
        <v>63</v>
      </c>
      <c r="C4777" s="232" t="s">
        <v>13</v>
      </c>
      <c r="D4777" s="235">
        <v>0</v>
      </c>
      <c r="E4777" s="235">
        <v>0</v>
      </c>
      <c r="F4777" s="235">
        <v>0</v>
      </c>
      <c r="G4777" s="235">
        <v>0</v>
      </c>
      <c r="H4777" s="235"/>
      <c r="I4777" s="235">
        <v>0</v>
      </c>
      <c r="J4777" s="235">
        <v>0</v>
      </c>
      <c r="K4777" s="415">
        <v>0</v>
      </c>
      <c r="L4777" s="415">
        <v>0</v>
      </c>
      <c r="M4777" s="415">
        <v>0</v>
      </c>
      <c r="N4777" s="415">
        <v>0</v>
      </c>
      <c r="O4777" s="235">
        <v>0</v>
      </c>
      <c r="P4777" s="235">
        <v>0</v>
      </c>
      <c r="Q4777" s="235">
        <v>0</v>
      </c>
      <c r="R4777" s="235">
        <v>0</v>
      </c>
      <c r="S4777" s="235">
        <v>0</v>
      </c>
      <c r="T4777" s="235">
        <v>0</v>
      </c>
      <c r="U4777" s="235">
        <v>0</v>
      </c>
      <c r="V4777" s="235">
        <v>0</v>
      </c>
      <c r="W4777" s="235">
        <v>0</v>
      </c>
      <c r="Y4777" s="236" t="str">
        <f t="shared" si="74"/>
        <v>Kosovo</v>
      </c>
    </row>
    <row r="4778" spans="1:25" ht="22.5">
      <c r="A4778" s="399"/>
      <c r="B4778" s="234" t="s">
        <v>62</v>
      </c>
      <c r="C4778" s="232" t="s">
        <v>13</v>
      </c>
      <c r="D4778" s="237">
        <v>0</v>
      </c>
      <c r="E4778" s="237">
        <v>0</v>
      </c>
      <c r="F4778" s="237">
        <v>0</v>
      </c>
      <c r="G4778" s="237">
        <v>0</v>
      </c>
      <c r="H4778" s="237"/>
      <c r="I4778" s="237">
        <v>0</v>
      </c>
      <c r="J4778" s="237">
        <v>0</v>
      </c>
      <c r="K4778" s="416">
        <v>0</v>
      </c>
      <c r="L4778" s="416">
        <v>0</v>
      </c>
      <c r="M4778" s="416">
        <v>0</v>
      </c>
      <c r="N4778" s="416">
        <v>0</v>
      </c>
      <c r="O4778" s="237">
        <v>0</v>
      </c>
      <c r="P4778" s="237">
        <v>0</v>
      </c>
      <c r="Q4778" s="237">
        <v>0</v>
      </c>
      <c r="R4778" s="237">
        <v>0</v>
      </c>
      <c r="S4778" s="237">
        <v>0</v>
      </c>
      <c r="T4778" s="237">
        <v>0</v>
      </c>
      <c r="U4778" s="237">
        <v>0</v>
      </c>
      <c r="V4778" s="237">
        <v>0</v>
      </c>
      <c r="W4778" s="237">
        <v>0</v>
      </c>
      <c r="Y4778" s="236" t="str">
        <f t="shared" si="74"/>
        <v>Kosovo</v>
      </c>
    </row>
    <row r="4779" spans="1:25">
      <c r="A4779" s="399"/>
      <c r="B4779" s="234" t="s">
        <v>61</v>
      </c>
      <c r="C4779" s="232" t="s">
        <v>13</v>
      </c>
      <c r="D4779" s="235">
        <v>0</v>
      </c>
      <c r="E4779" s="235">
        <v>0</v>
      </c>
      <c r="F4779" s="235">
        <v>0</v>
      </c>
      <c r="G4779" s="235">
        <v>0</v>
      </c>
      <c r="H4779" s="235"/>
      <c r="I4779" s="235">
        <v>0</v>
      </c>
      <c r="J4779" s="235">
        <v>0</v>
      </c>
      <c r="K4779" s="415">
        <v>0</v>
      </c>
      <c r="L4779" s="415">
        <v>0</v>
      </c>
      <c r="M4779" s="415">
        <v>0</v>
      </c>
      <c r="N4779" s="415">
        <v>0</v>
      </c>
      <c r="O4779" s="235">
        <v>0</v>
      </c>
      <c r="P4779" s="235">
        <v>0</v>
      </c>
      <c r="Q4779" s="235">
        <v>0</v>
      </c>
      <c r="R4779" s="235">
        <v>0</v>
      </c>
      <c r="S4779" s="235">
        <v>0</v>
      </c>
      <c r="T4779" s="235">
        <v>0</v>
      </c>
      <c r="U4779" s="235">
        <v>0</v>
      </c>
      <c r="V4779" s="235">
        <v>0</v>
      </c>
      <c r="W4779" s="235">
        <v>0</v>
      </c>
      <c r="Y4779" s="236" t="str">
        <f t="shared" si="74"/>
        <v>Kosovo</v>
      </c>
    </row>
    <row r="4780" spans="1:25">
      <c r="A4780" s="399"/>
      <c r="B4780" s="234" t="s">
        <v>60</v>
      </c>
      <c r="C4780" s="232" t="s">
        <v>13</v>
      </c>
      <c r="D4780" s="237">
        <v>0</v>
      </c>
      <c r="E4780" s="237">
        <v>0</v>
      </c>
      <c r="F4780" s="237">
        <v>0</v>
      </c>
      <c r="G4780" s="237">
        <v>0</v>
      </c>
      <c r="H4780" s="237"/>
      <c r="I4780" s="237">
        <v>0</v>
      </c>
      <c r="J4780" s="237">
        <v>0</v>
      </c>
      <c r="K4780" s="416">
        <v>0</v>
      </c>
      <c r="L4780" s="416">
        <v>0</v>
      </c>
      <c r="M4780" s="416">
        <v>0</v>
      </c>
      <c r="N4780" s="416">
        <v>0</v>
      </c>
      <c r="O4780" s="237">
        <v>0</v>
      </c>
      <c r="P4780" s="237">
        <v>0</v>
      </c>
      <c r="Q4780" s="237">
        <v>0</v>
      </c>
      <c r="R4780" s="237">
        <v>0</v>
      </c>
      <c r="S4780" s="237">
        <v>0</v>
      </c>
      <c r="T4780" s="237">
        <v>0</v>
      </c>
      <c r="U4780" s="237">
        <v>0</v>
      </c>
      <c r="V4780" s="237">
        <v>0</v>
      </c>
      <c r="W4780" s="237">
        <v>0</v>
      </c>
      <c r="Y4780" s="236" t="str">
        <f t="shared" si="74"/>
        <v>Kosovo</v>
      </c>
    </row>
    <row r="4781" spans="1:25">
      <c r="A4781" s="399"/>
      <c r="B4781" s="234" t="s">
        <v>59</v>
      </c>
      <c r="C4781" s="232" t="s">
        <v>13</v>
      </c>
      <c r="D4781" s="235">
        <v>0</v>
      </c>
      <c r="E4781" s="235">
        <v>0</v>
      </c>
      <c r="F4781" s="235">
        <v>0</v>
      </c>
      <c r="G4781" s="235">
        <v>0</v>
      </c>
      <c r="H4781" s="235"/>
      <c r="I4781" s="235">
        <v>0</v>
      </c>
      <c r="J4781" s="235">
        <v>0</v>
      </c>
      <c r="K4781" s="415">
        <v>0</v>
      </c>
      <c r="L4781" s="415">
        <v>0</v>
      </c>
      <c r="M4781" s="415">
        <v>0</v>
      </c>
      <c r="N4781" s="415">
        <v>0</v>
      </c>
      <c r="O4781" s="235">
        <v>0</v>
      </c>
      <c r="P4781" s="235">
        <v>0</v>
      </c>
      <c r="Q4781" s="235">
        <v>0</v>
      </c>
      <c r="R4781" s="235">
        <v>0</v>
      </c>
      <c r="S4781" s="235">
        <v>0</v>
      </c>
      <c r="T4781" s="235">
        <v>0</v>
      </c>
      <c r="U4781" s="235">
        <v>0</v>
      </c>
      <c r="V4781" s="235">
        <v>0</v>
      </c>
      <c r="W4781" s="235">
        <v>0</v>
      </c>
      <c r="Y4781" s="236" t="str">
        <f t="shared" si="74"/>
        <v>Kosovo</v>
      </c>
    </row>
    <row r="4782" spans="1:25">
      <c r="A4782" s="399"/>
      <c r="B4782" s="234" t="s">
        <v>58</v>
      </c>
      <c r="C4782" s="232" t="s">
        <v>13</v>
      </c>
      <c r="D4782" s="237">
        <v>0</v>
      </c>
      <c r="E4782" s="237">
        <v>0</v>
      </c>
      <c r="F4782" s="237">
        <v>0</v>
      </c>
      <c r="G4782" s="237">
        <v>0</v>
      </c>
      <c r="H4782" s="237"/>
      <c r="I4782" s="237">
        <v>0</v>
      </c>
      <c r="J4782" s="237">
        <v>0</v>
      </c>
      <c r="K4782" s="416">
        <v>0</v>
      </c>
      <c r="L4782" s="416">
        <v>0</v>
      </c>
      <c r="M4782" s="416">
        <v>0</v>
      </c>
      <c r="N4782" s="416">
        <v>0</v>
      </c>
      <c r="O4782" s="237">
        <v>0</v>
      </c>
      <c r="P4782" s="237">
        <v>0</v>
      </c>
      <c r="Q4782" s="237">
        <v>0</v>
      </c>
      <c r="R4782" s="237">
        <v>0</v>
      </c>
      <c r="S4782" s="237">
        <v>0</v>
      </c>
      <c r="T4782" s="237">
        <v>0</v>
      </c>
      <c r="U4782" s="237">
        <v>0</v>
      </c>
      <c r="V4782" s="237">
        <v>0</v>
      </c>
      <c r="W4782" s="237">
        <v>0</v>
      </c>
      <c r="Y4782" s="236" t="str">
        <f t="shared" si="74"/>
        <v>Kosovo</v>
      </c>
    </row>
    <row r="4783" spans="1:25">
      <c r="A4783" s="399"/>
      <c r="B4783" s="234" t="s">
        <v>57</v>
      </c>
      <c r="C4783" s="232" t="s">
        <v>13</v>
      </c>
      <c r="D4783" s="235">
        <v>0</v>
      </c>
      <c r="E4783" s="235">
        <v>0</v>
      </c>
      <c r="F4783" s="235">
        <v>0</v>
      </c>
      <c r="G4783" s="235">
        <v>0</v>
      </c>
      <c r="H4783" s="235"/>
      <c r="I4783" s="235">
        <v>0</v>
      </c>
      <c r="J4783" s="235">
        <v>0</v>
      </c>
      <c r="K4783" s="415">
        <v>0</v>
      </c>
      <c r="L4783" s="415">
        <v>0</v>
      </c>
      <c r="M4783" s="415">
        <v>0</v>
      </c>
      <c r="N4783" s="415">
        <v>0</v>
      </c>
      <c r="O4783" s="235">
        <v>0</v>
      </c>
      <c r="P4783" s="235">
        <v>0</v>
      </c>
      <c r="Q4783" s="235">
        <v>0</v>
      </c>
      <c r="R4783" s="235">
        <v>0</v>
      </c>
      <c r="S4783" s="235">
        <v>0</v>
      </c>
      <c r="T4783" s="235">
        <v>0</v>
      </c>
      <c r="U4783" s="235">
        <v>0</v>
      </c>
      <c r="V4783" s="235">
        <v>0</v>
      </c>
      <c r="W4783" s="235">
        <v>0</v>
      </c>
      <c r="Y4783" s="236" t="str">
        <f t="shared" si="74"/>
        <v>Kosovo</v>
      </c>
    </row>
    <row r="4784" spans="1:25">
      <c r="A4784" s="399"/>
      <c r="B4784" s="234" t="s">
        <v>56</v>
      </c>
      <c r="C4784" s="232" t="s">
        <v>13</v>
      </c>
      <c r="D4784" s="237">
        <v>0</v>
      </c>
      <c r="E4784" s="237">
        <v>0</v>
      </c>
      <c r="F4784" s="237">
        <v>0</v>
      </c>
      <c r="G4784" s="237">
        <v>0</v>
      </c>
      <c r="H4784" s="237"/>
      <c r="I4784" s="237">
        <v>0</v>
      </c>
      <c r="J4784" s="237">
        <v>0</v>
      </c>
      <c r="K4784" s="416">
        <v>0</v>
      </c>
      <c r="L4784" s="416">
        <v>0</v>
      </c>
      <c r="M4784" s="416">
        <v>0</v>
      </c>
      <c r="N4784" s="416">
        <v>0</v>
      </c>
      <c r="O4784" s="237">
        <v>0</v>
      </c>
      <c r="P4784" s="237">
        <v>0</v>
      </c>
      <c r="Q4784" s="237">
        <v>0</v>
      </c>
      <c r="R4784" s="237">
        <v>0</v>
      </c>
      <c r="S4784" s="237">
        <v>0</v>
      </c>
      <c r="T4784" s="237">
        <v>0</v>
      </c>
      <c r="U4784" s="237">
        <v>0</v>
      </c>
      <c r="V4784" s="237">
        <v>0</v>
      </c>
      <c r="W4784" s="237">
        <v>0</v>
      </c>
      <c r="Y4784" s="236" t="str">
        <f t="shared" si="74"/>
        <v>Kosovo</v>
      </c>
    </row>
    <row r="4785" spans="1:25" ht="22.5">
      <c r="A4785" s="399"/>
      <c r="B4785" s="234" t="s">
        <v>55</v>
      </c>
      <c r="C4785" s="232" t="s">
        <v>13</v>
      </c>
      <c r="D4785" s="235">
        <v>0</v>
      </c>
      <c r="E4785" s="235">
        <v>0</v>
      </c>
      <c r="F4785" s="235">
        <v>0</v>
      </c>
      <c r="G4785" s="235">
        <v>0</v>
      </c>
      <c r="H4785" s="235"/>
      <c r="I4785" s="235">
        <v>0</v>
      </c>
      <c r="J4785" s="235">
        <v>0</v>
      </c>
      <c r="K4785" s="415">
        <v>0</v>
      </c>
      <c r="L4785" s="415">
        <v>0</v>
      </c>
      <c r="M4785" s="415">
        <v>0</v>
      </c>
      <c r="N4785" s="415">
        <v>0</v>
      </c>
      <c r="O4785" s="235">
        <v>0</v>
      </c>
      <c r="P4785" s="235">
        <v>0</v>
      </c>
      <c r="Q4785" s="235">
        <v>0</v>
      </c>
      <c r="R4785" s="235">
        <v>0</v>
      </c>
      <c r="S4785" s="235">
        <v>0</v>
      </c>
      <c r="T4785" s="235">
        <v>0</v>
      </c>
      <c r="U4785" s="235">
        <v>0</v>
      </c>
      <c r="V4785" s="235">
        <v>0</v>
      </c>
      <c r="W4785" s="235">
        <v>0</v>
      </c>
      <c r="Y4785" s="236" t="str">
        <f t="shared" si="74"/>
        <v>Kosovo</v>
      </c>
    </row>
    <row r="4786" spans="1:25">
      <c r="A4786" s="399"/>
      <c r="B4786" s="234" t="s">
        <v>54</v>
      </c>
      <c r="C4786" s="232" t="s">
        <v>13</v>
      </c>
      <c r="D4786" s="237">
        <v>0</v>
      </c>
      <c r="E4786" s="237">
        <v>0</v>
      </c>
      <c r="F4786" s="237">
        <v>0</v>
      </c>
      <c r="G4786" s="237">
        <v>0</v>
      </c>
      <c r="H4786" s="237"/>
      <c r="I4786" s="237">
        <v>0</v>
      </c>
      <c r="J4786" s="237">
        <v>0</v>
      </c>
      <c r="K4786" s="416">
        <v>0</v>
      </c>
      <c r="L4786" s="416">
        <v>0</v>
      </c>
      <c r="M4786" s="416">
        <v>0</v>
      </c>
      <c r="N4786" s="416">
        <v>0</v>
      </c>
      <c r="O4786" s="237">
        <v>0</v>
      </c>
      <c r="P4786" s="237">
        <v>0</v>
      </c>
      <c r="Q4786" s="237">
        <v>0</v>
      </c>
      <c r="R4786" s="237">
        <v>0</v>
      </c>
      <c r="S4786" s="237">
        <v>0</v>
      </c>
      <c r="T4786" s="237">
        <v>0</v>
      </c>
      <c r="U4786" s="237">
        <v>0</v>
      </c>
      <c r="V4786" s="237">
        <v>0</v>
      </c>
      <c r="W4786" s="237">
        <v>0</v>
      </c>
      <c r="Y4786" s="236" t="str">
        <f t="shared" si="74"/>
        <v>Kosovo</v>
      </c>
    </row>
    <row r="4787" spans="1:25">
      <c r="A4787" s="399"/>
      <c r="B4787" s="234" t="s">
        <v>6</v>
      </c>
      <c r="C4787" s="232" t="s">
        <v>13</v>
      </c>
      <c r="D4787" s="235">
        <v>0</v>
      </c>
      <c r="E4787" s="235">
        <v>0</v>
      </c>
      <c r="F4787" s="235">
        <v>0</v>
      </c>
      <c r="G4787" s="235">
        <v>0</v>
      </c>
      <c r="H4787" s="235"/>
      <c r="I4787" s="235">
        <v>0</v>
      </c>
      <c r="J4787" s="235">
        <v>0</v>
      </c>
      <c r="K4787" s="415">
        <v>0</v>
      </c>
      <c r="L4787" s="415">
        <v>0</v>
      </c>
      <c r="M4787" s="415">
        <v>0</v>
      </c>
      <c r="N4787" s="415">
        <v>0</v>
      </c>
      <c r="O4787" s="235">
        <v>0</v>
      </c>
      <c r="P4787" s="235">
        <v>0</v>
      </c>
      <c r="Q4787" s="235">
        <v>0</v>
      </c>
      <c r="R4787" s="235">
        <v>0</v>
      </c>
      <c r="S4787" s="235">
        <v>0</v>
      </c>
      <c r="T4787" s="235">
        <v>0</v>
      </c>
      <c r="U4787" s="235">
        <v>0</v>
      </c>
      <c r="V4787" s="235">
        <v>0</v>
      </c>
      <c r="W4787" s="235">
        <v>0</v>
      </c>
      <c r="Y4787" s="236" t="str">
        <f t="shared" si="74"/>
        <v>Kosovo</v>
      </c>
    </row>
    <row r="4788" spans="1:25">
      <c r="A4788" s="399"/>
      <c r="B4788" s="234" t="s">
        <v>53</v>
      </c>
      <c r="C4788" s="232" t="s">
        <v>13</v>
      </c>
      <c r="D4788" s="237" t="s">
        <v>12</v>
      </c>
      <c r="E4788" s="237" t="s">
        <v>12</v>
      </c>
      <c r="F4788" s="237" t="s">
        <v>12</v>
      </c>
      <c r="G4788" s="237" t="s">
        <v>12</v>
      </c>
      <c r="H4788" s="237"/>
      <c r="I4788" s="237" t="s">
        <v>12</v>
      </c>
      <c r="J4788" s="237" t="s">
        <v>12</v>
      </c>
      <c r="K4788" s="416" t="s">
        <v>12</v>
      </c>
      <c r="L4788" s="416" t="s">
        <v>12</v>
      </c>
      <c r="M4788" s="416" t="s">
        <v>12</v>
      </c>
      <c r="N4788" s="416" t="s">
        <v>12</v>
      </c>
      <c r="O4788" s="237" t="s">
        <v>12</v>
      </c>
      <c r="P4788" s="237" t="s">
        <v>12</v>
      </c>
      <c r="Q4788" s="237" t="s">
        <v>12</v>
      </c>
      <c r="R4788" s="237" t="s">
        <v>12</v>
      </c>
      <c r="S4788" s="237" t="s">
        <v>12</v>
      </c>
      <c r="T4788" s="237" t="s">
        <v>12</v>
      </c>
      <c r="U4788" s="237" t="s">
        <v>12</v>
      </c>
      <c r="V4788" s="237" t="s">
        <v>12</v>
      </c>
      <c r="W4788" s="237" t="s">
        <v>12</v>
      </c>
      <c r="Y4788" s="236" t="str">
        <f t="shared" si="74"/>
        <v>Kosovo</v>
      </c>
    </row>
    <row r="4789" spans="1:25">
      <c r="A4789" s="399"/>
      <c r="B4789" s="234" t="s">
        <v>52</v>
      </c>
      <c r="C4789" s="232" t="s">
        <v>13</v>
      </c>
      <c r="D4789" s="235">
        <v>0</v>
      </c>
      <c r="E4789" s="235">
        <v>0</v>
      </c>
      <c r="F4789" s="235">
        <v>0</v>
      </c>
      <c r="G4789" s="235">
        <v>0</v>
      </c>
      <c r="H4789" s="235"/>
      <c r="I4789" s="235">
        <v>0</v>
      </c>
      <c r="J4789" s="235">
        <v>0</v>
      </c>
      <c r="K4789" s="415">
        <v>0</v>
      </c>
      <c r="L4789" s="415">
        <v>0</v>
      </c>
      <c r="M4789" s="415">
        <v>0</v>
      </c>
      <c r="N4789" s="415">
        <v>0</v>
      </c>
      <c r="O4789" s="235">
        <v>0</v>
      </c>
      <c r="P4789" s="235">
        <v>0</v>
      </c>
      <c r="Q4789" s="235">
        <v>0</v>
      </c>
      <c r="R4789" s="235">
        <v>0</v>
      </c>
      <c r="S4789" s="235">
        <v>0</v>
      </c>
      <c r="T4789" s="235">
        <v>0</v>
      </c>
      <c r="U4789" s="235">
        <v>0</v>
      </c>
      <c r="V4789" s="235">
        <v>0</v>
      </c>
      <c r="W4789" s="235">
        <v>0</v>
      </c>
      <c r="Y4789" s="236" t="str">
        <f t="shared" si="74"/>
        <v>Kosovo</v>
      </c>
    </row>
    <row r="4790" spans="1:25">
      <c r="A4790" s="399"/>
      <c r="B4790" s="234" t="s">
        <v>51</v>
      </c>
      <c r="C4790" s="232" t="s">
        <v>13</v>
      </c>
      <c r="D4790" s="237">
        <v>0</v>
      </c>
      <c r="E4790" s="237">
        <v>0</v>
      </c>
      <c r="F4790" s="237">
        <v>0</v>
      </c>
      <c r="G4790" s="237">
        <v>0</v>
      </c>
      <c r="H4790" s="237"/>
      <c r="I4790" s="237">
        <v>0</v>
      </c>
      <c r="J4790" s="237">
        <v>0</v>
      </c>
      <c r="K4790" s="416">
        <v>0</v>
      </c>
      <c r="L4790" s="416">
        <v>0</v>
      </c>
      <c r="M4790" s="416">
        <v>0</v>
      </c>
      <c r="N4790" s="416">
        <v>0</v>
      </c>
      <c r="O4790" s="237">
        <v>0</v>
      </c>
      <c r="P4790" s="237">
        <v>0</v>
      </c>
      <c r="Q4790" s="237">
        <v>0</v>
      </c>
      <c r="R4790" s="237">
        <v>0</v>
      </c>
      <c r="S4790" s="237">
        <v>0</v>
      </c>
      <c r="T4790" s="237">
        <v>0</v>
      </c>
      <c r="U4790" s="237">
        <v>0</v>
      </c>
      <c r="V4790" s="237">
        <v>0</v>
      </c>
      <c r="W4790" s="237">
        <v>0</v>
      </c>
      <c r="Y4790" s="236" t="str">
        <f t="shared" si="74"/>
        <v>Kosovo</v>
      </c>
    </row>
    <row r="4791" spans="1:25">
      <c r="A4791" s="399"/>
      <c r="B4791" s="234" t="s">
        <v>50</v>
      </c>
      <c r="C4791" s="232" t="s">
        <v>13</v>
      </c>
      <c r="D4791" s="235">
        <v>0</v>
      </c>
      <c r="E4791" s="235">
        <v>0</v>
      </c>
      <c r="F4791" s="235">
        <v>0</v>
      </c>
      <c r="G4791" s="235">
        <v>0</v>
      </c>
      <c r="H4791" s="235"/>
      <c r="I4791" s="235">
        <v>0</v>
      </c>
      <c r="J4791" s="235">
        <v>0</v>
      </c>
      <c r="K4791" s="415">
        <v>0</v>
      </c>
      <c r="L4791" s="415">
        <v>0</v>
      </c>
      <c r="M4791" s="415">
        <v>0</v>
      </c>
      <c r="N4791" s="415">
        <v>0</v>
      </c>
      <c r="O4791" s="235">
        <v>0</v>
      </c>
      <c r="P4791" s="235">
        <v>0</v>
      </c>
      <c r="Q4791" s="235">
        <v>0</v>
      </c>
      <c r="R4791" s="235">
        <v>0</v>
      </c>
      <c r="S4791" s="235">
        <v>0</v>
      </c>
      <c r="T4791" s="235">
        <v>0</v>
      </c>
      <c r="U4791" s="235">
        <v>0</v>
      </c>
      <c r="V4791" s="235">
        <v>0</v>
      </c>
      <c r="W4791" s="235">
        <v>0</v>
      </c>
      <c r="Y4791" s="236" t="str">
        <f t="shared" si="74"/>
        <v>Kosovo</v>
      </c>
    </row>
    <row r="4792" spans="1:25">
      <c r="A4792" s="399"/>
      <c r="B4792" s="234" t="s">
        <v>49</v>
      </c>
      <c r="C4792" s="232" t="s">
        <v>13</v>
      </c>
      <c r="D4792" s="237">
        <v>0</v>
      </c>
      <c r="E4792" s="237">
        <v>0</v>
      </c>
      <c r="F4792" s="237">
        <v>0</v>
      </c>
      <c r="G4792" s="237">
        <v>0</v>
      </c>
      <c r="H4792" s="237"/>
      <c r="I4792" s="237">
        <v>0</v>
      </c>
      <c r="J4792" s="237">
        <v>0</v>
      </c>
      <c r="K4792" s="416">
        <v>0</v>
      </c>
      <c r="L4792" s="416">
        <v>0</v>
      </c>
      <c r="M4792" s="416">
        <v>0</v>
      </c>
      <c r="N4792" s="416">
        <v>0</v>
      </c>
      <c r="O4792" s="237">
        <v>0</v>
      </c>
      <c r="P4792" s="237">
        <v>0</v>
      </c>
      <c r="Q4792" s="237">
        <v>0</v>
      </c>
      <c r="R4792" s="237">
        <v>0</v>
      </c>
      <c r="S4792" s="237">
        <v>0</v>
      </c>
      <c r="T4792" s="237">
        <v>0</v>
      </c>
      <c r="U4792" s="237">
        <v>0</v>
      </c>
      <c r="V4792" s="237">
        <v>0</v>
      </c>
      <c r="W4792" s="237">
        <v>0</v>
      </c>
      <c r="Y4792" s="236" t="str">
        <f t="shared" si="74"/>
        <v>Kosovo</v>
      </c>
    </row>
    <row r="4793" spans="1:25">
      <c r="A4793" s="399"/>
      <c r="B4793" s="234" t="s">
        <v>48</v>
      </c>
      <c r="C4793" s="232" t="s">
        <v>13</v>
      </c>
      <c r="D4793" s="235">
        <v>0</v>
      </c>
      <c r="E4793" s="235">
        <v>0</v>
      </c>
      <c r="F4793" s="235">
        <v>0</v>
      </c>
      <c r="G4793" s="235">
        <v>0</v>
      </c>
      <c r="H4793" s="235"/>
      <c r="I4793" s="235">
        <v>0</v>
      </c>
      <c r="J4793" s="235">
        <v>0</v>
      </c>
      <c r="K4793" s="415">
        <v>0</v>
      </c>
      <c r="L4793" s="415">
        <v>0</v>
      </c>
      <c r="M4793" s="415">
        <v>0</v>
      </c>
      <c r="N4793" s="415">
        <v>0</v>
      </c>
      <c r="O4793" s="235">
        <v>0</v>
      </c>
      <c r="P4793" s="235">
        <v>0</v>
      </c>
      <c r="Q4793" s="235">
        <v>0</v>
      </c>
      <c r="R4793" s="235">
        <v>0</v>
      </c>
      <c r="S4793" s="235">
        <v>0</v>
      </c>
      <c r="T4793" s="235">
        <v>0</v>
      </c>
      <c r="U4793" s="235">
        <v>0</v>
      </c>
      <c r="V4793" s="235">
        <v>0</v>
      </c>
      <c r="W4793" s="235">
        <v>0</v>
      </c>
      <c r="Y4793" s="236" t="str">
        <f t="shared" si="74"/>
        <v>Kosovo</v>
      </c>
    </row>
    <row r="4794" spans="1:25">
      <c r="A4794" s="399"/>
      <c r="B4794" s="234" t="s">
        <v>47</v>
      </c>
      <c r="C4794" s="232" t="s">
        <v>13</v>
      </c>
      <c r="D4794" s="237">
        <v>0</v>
      </c>
      <c r="E4794" s="237">
        <v>0</v>
      </c>
      <c r="F4794" s="237">
        <v>0</v>
      </c>
      <c r="G4794" s="237">
        <v>0</v>
      </c>
      <c r="H4794" s="237"/>
      <c r="I4794" s="237">
        <v>0</v>
      </c>
      <c r="J4794" s="237">
        <v>0</v>
      </c>
      <c r="K4794" s="416">
        <v>0</v>
      </c>
      <c r="L4794" s="416">
        <v>0</v>
      </c>
      <c r="M4794" s="416">
        <v>0</v>
      </c>
      <c r="N4794" s="416">
        <v>0</v>
      </c>
      <c r="O4794" s="237">
        <v>0</v>
      </c>
      <c r="P4794" s="237">
        <v>0</v>
      </c>
      <c r="Q4794" s="237">
        <v>0</v>
      </c>
      <c r="R4794" s="237">
        <v>0</v>
      </c>
      <c r="S4794" s="237">
        <v>0</v>
      </c>
      <c r="T4794" s="237">
        <v>0</v>
      </c>
      <c r="U4794" s="237">
        <v>0</v>
      </c>
      <c r="V4794" s="237">
        <v>0</v>
      </c>
      <c r="W4794" s="237">
        <v>0</v>
      </c>
      <c r="Y4794" s="236" t="str">
        <f t="shared" si="74"/>
        <v>Kosovo</v>
      </c>
    </row>
    <row r="4795" spans="1:25">
      <c r="A4795" s="399"/>
      <c r="B4795" s="234" t="s">
        <v>46</v>
      </c>
      <c r="C4795" s="232" t="s">
        <v>13</v>
      </c>
      <c r="D4795" s="235">
        <v>0</v>
      </c>
      <c r="E4795" s="235">
        <v>0</v>
      </c>
      <c r="F4795" s="235">
        <v>0</v>
      </c>
      <c r="G4795" s="235">
        <v>0</v>
      </c>
      <c r="H4795" s="235"/>
      <c r="I4795" s="235">
        <v>0</v>
      </c>
      <c r="J4795" s="235">
        <v>0</v>
      </c>
      <c r="K4795" s="415">
        <v>0</v>
      </c>
      <c r="L4795" s="415">
        <v>0</v>
      </c>
      <c r="M4795" s="415">
        <v>0</v>
      </c>
      <c r="N4795" s="415">
        <v>0</v>
      </c>
      <c r="O4795" s="235">
        <v>0</v>
      </c>
      <c r="P4795" s="235">
        <v>0</v>
      </c>
      <c r="Q4795" s="235">
        <v>0</v>
      </c>
      <c r="R4795" s="235">
        <v>0</v>
      </c>
      <c r="S4795" s="235">
        <v>0</v>
      </c>
      <c r="T4795" s="235">
        <v>0</v>
      </c>
      <c r="U4795" s="235">
        <v>0</v>
      </c>
      <c r="V4795" s="235">
        <v>0</v>
      </c>
      <c r="W4795" s="235">
        <v>0</v>
      </c>
      <c r="Y4795" s="236" t="str">
        <f t="shared" si="74"/>
        <v>Kosovo</v>
      </c>
    </row>
    <row r="4796" spans="1:25">
      <c r="A4796" s="399"/>
      <c r="B4796" s="234" t="s">
        <v>45</v>
      </c>
      <c r="C4796" s="232" t="s">
        <v>13</v>
      </c>
      <c r="D4796" s="237">
        <v>0</v>
      </c>
      <c r="E4796" s="237">
        <v>39.552999999999997</v>
      </c>
      <c r="F4796" s="237">
        <v>0</v>
      </c>
      <c r="G4796" s="237">
        <v>1.099</v>
      </c>
      <c r="H4796" s="237"/>
      <c r="I4796" s="237">
        <v>0</v>
      </c>
      <c r="J4796" s="237">
        <v>0</v>
      </c>
      <c r="K4796" s="416">
        <v>0</v>
      </c>
      <c r="L4796" s="416">
        <v>0</v>
      </c>
      <c r="M4796" s="416">
        <v>0</v>
      </c>
      <c r="N4796" s="416">
        <v>0</v>
      </c>
      <c r="O4796" s="237">
        <v>0</v>
      </c>
      <c r="P4796" s="237">
        <v>0</v>
      </c>
      <c r="Q4796" s="237">
        <v>40.652000000000001</v>
      </c>
      <c r="R4796" s="237">
        <v>0</v>
      </c>
      <c r="S4796" s="237">
        <v>1.099</v>
      </c>
      <c r="T4796" s="237">
        <v>0</v>
      </c>
      <c r="U4796" s="237">
        <v>5.4930000000000003</v>
      </c>
      <c r="V4796" s="237">
        <v>0</v>
      </c>
      <c r="W4796" s="237">
        <v>0</v>
      </c>
      <c r="Y4796" s="236" t="str">
        <f t="shared" si="74"/>
        <v>Kosovo</v>
      </c>
    </row>
    <row r="4797" spans="1:25">
      <c r="A4797" s="399"/>
      <c r="B4797" s="234" t="s">
        <v>44</v>
      </c>
      <c r="C4797" s="232" t="s">
        <v>13</v>
      </c>
      <c r="D4797" s="235">
        <v>0</v>
      </c>
      <c r="E4797" s="235">
        <v>0</v>
      </c>
      <c r="F4797" s="235">
        <v>0</v>
      </c>
      <c r="G4797" s="235">
        <v>0</v>
      </c>
      <c r="H4797" s="235"/>
      <c r="I4797" s="235">
        <v>0</v>
      </c>
      <c r="J4797" s="235">
        <v>0</v>
      </c>
      <c r="K4797" s="415">
        <v>0</v>
      </c>
      <c r="L4797" s="415">
        <v>0</v>
      </c>
      <c r="M4797" s="415">
        <v>0</v>
      </c>
      <c r="N4797" s="415">
        <v>0</v>
      </c>
      <c r="O4797" s="235">
        <v>0</v>
      </c>
      <c r="P4797" s="235">
        <v>0</v>
      </c>
      <c r="Q4797" s="235">
        <v>0</v>
      </c>
      <c r="R4797" s="235">
        <v>0</v>
      </c>
      <c r="S4797" s="235">
        <v>0</v>
      </c>
      <c r="T4797" s="235">
        <v>0</v>
      </c>
      <c r="U4797" s="235">
        <v>0</v>
      </c>
      <c r="V4797" s="235">
        <v>0</v>
      </c>
      <c r="W4797" s="235">
        <v>0</v>
      </c>
      <c r="Y4797" s="236" t="str">
        <f t="shared" si="74"/>
        <v>Kosovo</v>
      </c>
    </row>
    <row r="4798" spans="1:25">
      <c r="A4798" s="399"/>
      <c r="B4798" s="234" t="s">
        <v>43</v>
      </c>
      <c r="C4798" s="232" t="s">
        <v>13</v>
      </c>
      <c r="D4798" s="237">
        <v>0</v>
      </c>
      <c r="E4798" s="237">
        <v>0</v>
      </c>
      <c r="F4798" s="237">
        <v>0</v>
      </c>
      <c r="G4798" s="237">
        <v>0</v>
      </c>
      <c r="H4798" s="237"/>
      <c r="I4798" s="237">
        <v>0</v>
      </c>
      <c r="J4798" s="237">
        <v>0</v>
      </c>
      <c r="K4798" s="416">
        <v>0</v>
      </c>
      <c r="L4798" s="416">
        <v>0</v>
      </c>
      <c r="M4798" s="416">
        <v>0</v>
      </c>
      <c r="N4798" s="416">
        <v>0</v>
      </c>
      <c r="O4798" s="237">
        <v>0</v>
      </c>
      <c r="P4798" s="237">
        <v>0</v>
      </c>
      <c r="Q4798" s="237">
        <v>0</v>
      </c>
      <c r="R4798" s="237">
        <v>0</v>
      </c>
      <c r="S4798" s="237">
        <v>0</v>
      </c>
      <c r="T4798" s="237">
        <v>0</v>
      </c>
      <c r="U4798" s="237">
        <v>0</v>
      </c>
      <c r="V4798" s="237">
        <v>0</v>
      </c>
      <c r="W4798" s="237">
        <v>0</v>
      </c>
      <c r="Y4798" s="236" t="str">
        <f t="shared" si="74"/>
        <v>Kosovo</v>
      </c>
    </row>
    <row r="4799" spans="1:25">
      <c r="A4799" s="399"/>
      <c r="B4799" s="234" t="s">
        <v>42</v>
      </c>
      <c r="C4799" s="232" t="s">
        <v>13</v>
      </c>
      <c r="D4799" s="235">
        <v>0</v>
      </c>
      <c r="E4799" s="235">
        <v>0</v>
      </c>
      <c r="F4799" s="235">
        <v>0</v>
      </c>
      <c r="G4799" s="235">
        <v>0</v>
      </c>
      <c r="H4799" s="235"/>
      <c r="I4799" s="235">
        <v>0</v>
      </c>
      <c r="J4799" s="235">
        <v>0</v>
      </c>
      <c r="K4799" s="415">
        <v>0</v>
      </c>
      <c r="L4799" s="415">
        <v>0</v>
      </c>
      <c r="M4799" s="415">
        <v>0</v>
      </c>
      <c r="N4799" s="415">
        <v>0</v>
      </c>
      <c r="O4799" s="235">
        <v>0</v>
      </c>
      <c r="P4799" s="235">
        <v>0</v>
      </c>
      <c r="Q4799" s="235">
        <v>0</v>
      </c>
      <c r="R4799" s="235">
        <v>0</v>
      </c>
      <c r="S4799" s="235">
        <v>0</v>
      </c>
      <c r="T4799" s="235">
        <v>0</v>
      </c>
      <c r="U4799" s="235">
        <v>0</v>
      </c>
      <c r="V4799" s="235">
        <v>0</v>
      </c>
      <c r="W4799" s="235">
        <v>0</v>
      </c>
      <c r="Y4799" s="236" t="str">
        <f t="shared" si="74"/>
        <v>Kosovo</v>
      </c>
    </row>
    <row r="4800" spans="1:25">
      <c r="A4800" s="399"/>
      <c r="B4800" s="234" t="s">
        <v>41</v>
      </c>
      <c r="C4800" s="232" t="s">
        <v>13</v>
      </c>
      <c r="D4800" s="237">
        <v>0</v>
      </c>
      <c r="E4800" s="237">
        <v>36.305</v>
      </c>
      <c r="F4800" s="237">
        <v>0</v>
      </c>
      <c r="G4800" s="237">
        <v>0</v>
      </c>
      <c r="H4800" s="237"/>
      <c r="I4800" s="237">
        <v>-2.8660000000000001</v>
      </c>
      <c r="J4800" s="237">
        <v>0</v>
      </c>
      <c r="K4800" s="416">
        <v>0</v>
      </c>
      <c r="L4800" s="416">
        <v>0</v>
      </c>
      <c r="M4800" s="416">
        <v>-5.7320000000000002</v>
      </c>
      <c r="N4800" s="416">
        <v>0</v>
      </c>
      <c r="O4800" s="237">
        <v>0</v>
      </c>
      <c r="P4800" s="237">
        <v>0</v>
      </c>
      <c r="Q4800" s="237">
        <v>27.706</v>
      </c>
      <c r="R4800" s="237">
        <v>0</v>
      </c>
      <c r="S4800" s="237">
        <v>0</v>
      </c>
      <c r="T4800" s="237">
        <v>17.196999999999999</v>
      </c>
      <c r="U4800" s="237">
        <v>1.911</v>
      </c>
      <c r="V4800" s="237">
        <v>0</v>
      </c>
      <c r="W4800" s="237">
        <v>6</v>
      </c>
      <c r="Y4800" s="236" t="str">
        <f t="shared" si="74"/>
        <v>Kosovo</v>
      </c>
    </row>
    <row r="4801" spans="1:25">
      <c r="A4801" s="399"/>
      <c r="B4801" s="234" t="s">
        <v>40</v>
      </c>
      <c r="C4801" s="232" t="s">
        <v>13</v>
      </c>
      <c r="D4801" s="235">
        <v>0</v>
      </c>
      <c r="E4801" s="235">
        <v>0</v>
      </c>
      <c r="F4801" s="235">
        <v>0</v>
      </c>
      <c r="G4801" s="235">
        <v>0</v>
      </c>
      <c r="H4801" s="235"/>
      <c r="I4801" s="235">
        <v>0</v>
      </c>
      <c r="J4801" s="235">
        <v>0</v>
      </c>
      <c r="K4801" s="415">
        <v>0</v>
      </c>
      <c r="L4801" s="415">
        <v>0</v>
      </c>
      <c r="M4801" s="415">
        <v>0</v>
      </c>
      <c r="N4801" s="415">
        <v>0</v>
      </c>
      <c r="O4801" s="235">
        <v>0</v>
      </c>
      <c r="P4801" s="235">
        <v>0</v>
      </c>
      <c r="Q4801" s="235">
        <v>0</v>
      </c>
      <c r="R4801" s="235">
        <v>0</v>
      </c>
      <c r="S4801" s="235">
        <v>0</v>
      </c>
      <c r="T4801" s="235">
        <v>0</v>
      </c>
      <c r="U4801" s="235">
        <v>0</v>
      </c>
      <c r="V4801" s="235">
        <v>0</v>
      </c>
      <c r="W4801" s="235">
        <v>0</v>
      </c>
      <c r="Y4801" s="236" t="str">
        <f t="shared" si="74"/>
        <v>Kosovo</v>
      </c>
    </row>
    <row r="4802" spans="1:25">
      <c r="A4802" s="399"/>
      <c r="B4802" s="234" t="s">
        <v>39</v>
      </c>
      <c r="C4802" s="232" t="s">
        <v>13</v>
      </c>
      <c r="D4802" s="237">
        <v>0</v>
      </c>
      <c r="E4802" s="237">
        <v>0</v>
      </c>
      <c r="F4802" s="237">
        <v>0</v>
      </c>
      <c r="G4802" s="237">
        <v>0</v>
      </c>
      <c r="H4802" s="237"/>
      <c r="I4802" s="237">
        <v>0</v>
      </c>
      <c r="J4802" s="237">
        <v>0</v>
      </c>
      <c r="K4802" s="416">
        <v>0</v>
      </c>
      <c r="L4802" s="416">
        <v>0</v>
      </c>
      <c r="M4802" s="416">
        <v>0</v>
      </c>
      <c r="N4802" s="416">
        <v>0</v>
      </c>
      <c r="O4802" s="237">
        <v>0</v>
      </c>
      <c r="P4802" s="237">
        <v>0</v>
      </c>
      <c r="Q4802" s="237">
        <v>0</v>
      </c>
      <c r="R4802" s="237">
        <v>0</v>
      </c>
      <c r="S4802" s="237">
        <v>0</v>
      </c>
      <c r="T4802" s="237">
        <v>0</v>
      </c>
      <c r="U4802" s="237">
        <v>0</v>
      </c>
      <c r="V4802" s="237">
        <v>0</v>
      </c>
      <c r="W4802" s="237">
        <v>0</v>
      </c>
      <c r="Y4802" s="236" t="str">
        <f t="shared" si="74"/>
        <v>Kosovo</v>
      </c>
    </row>
    <row r="4803" spans="1:25">
      <c r="A4803" s="399"/>
      <c r="B4803" s="234" t="s">
        <v>38</v>
      </c>
      <c r="C4803" s="232" t="s">
        <v>13</v>
      </c>
      <c r="D4803" s="235">
        <v>0</v>
      </c>
      <c r="E4803" s="235">
        <v>5.016</v>
      </c>
      <c r="F4803" s="235">
        <v>0</v>
      </c>
      <c r="G4803" s="235">
        <v>0</v>
      </c>
      <c r="H4803" s="235"/>
      <c r="I4803" s="235">
        <v>0</v>
      </c>
      <c r="J4803" s="235">
        <v>0</v>
      </c>
      <c r="K4803" s="415">
        <v>0</v>
      </c>
      <c r="L4803" s="415">
        <v>0</v>
      </c>
      <c r="M4803" s="415">
        <v>0</v>
      </c>
      <c r="N4803" s="415">
        <v>0</v>
      </c>
      <c r="O4803" s="235">
        <v>0</v>
      </c>
      <c r="P4803" s="235">
        <v>0</v>
      </c>
      <c r="Q4803" s="235">
        <v>5.016</v>
      </c>
      <c r="R4803" s="235">
        <v>0</v>
      </c>
      <c r="S4803" s="235">
        <v>0</v>
      </c>
      <c r="T4803" s="235">
        <v>0</v>
      </c>
      <c r="U4803" s="235">
        <v>0</v>
      </c>
      <c r="V4803" s="235">
        <v>0</v>
      </c>
      <c r="W4803" s="235">
        <v>0</v>
      </c>
      <c r="Y4803" s="236" t="str">
        <f t="shared" si="74"/>
        <v>Kosovo</v>
      </c>
    </row>
    <row r="4804" spans="1:25">
      <c r="A4804" s="399"/>
      <c r="B4804" s="234" t="s">
        <v>37</v>
      </c>
      <c r="C4804" s="232" t="s">
        <v>13</v>
      </c>
      <c r="D4804" s="237">
        <v>0</v>
      </c>
      <c r="E4804" s="237">
        <v>40.054000000000002</v>
      </c>
      <c r="F4804" s="237">
        <v>-0.93100000000000005</v>
      </c>
      <c r="G4804" s="237">
        <v>0</v>
      </c>
      <c r="H4804" s="237"/>
      <c r="I4804" s="237">
        <v>0</v>
      </c>
      <c r="J4804" s="237">
        <v>0</v>
      </c>
      <c r="K4804" s="416">
        <v>0</v>
      </c>
      <c r="L4804" s="416">
        <v>0</v>
      </c>
      <c r="M4804" s="416">
        <v>0</v>
      </c>
      <c r="N4804" s="416">
        <v>0</v>
      </c>
      <c r="O4804" s="237">
        <v>0</v>
      </c>
      <c r="P4804" s="237">
        <v>0</v>
      </c>
      <c r="Q4804" s="237">
        <v>39.122999999999998</v>
      </c>
      <c r="R4804" s="237">
        <v>0</v>
      </c>
      <c r="S4804" s="237">
        <v>0</v>
      </c>
      <c r="T4804" s="237">
        <v>0</v>
      </c>
      <c r="U4804" s="237">
        <v>0</v>
      </c>
      <c r="V4804" s="237">
        <v>0</v>
      </c>
      <c r="W4804" s="237">
        <v>0</v>
      </c>
      <c r="Y4804" s="236" t="str">
        <f t="shared" si="74"/>
        <v>Kosovo</v>
      </c>
    </row>
    <row r="4805" spans="1:25">
      <c r="A4805" s="399"/>
      <c r="B4805" s="234" t="s">
        <v>36</v>
      </c>
      <c r="C4805" s="232" t="s">
        <v>13</v>
      </c>
      <c r="D4805" s="235">
        <v>0</v>
      </c>
      <c r="E4805" s="235">
        <v>0</v>
      </c>
      <c r="F4805" s="235">
        <v>0</v>
      </c>
      <c r="G4805" s="235">
        <v>0</v>
      </c>
      <c r="H4805" s="235"/>
      <c r="I4805" s="235">
        <v>0</v>
      </c>
      <c r="J4805" s="235">
        <v>0</v>
      </c>
      <c r="K4805" s="415">
        <v>0</v>
      </c>
      <c r="L4805" s="415">
        <v>0</v>
      </c>
      <c r="M4805" s="415">
        <v>0</v>
      </c>
      <c r="N4805" s="415">
        <v>0</v>
      </c>
      <c r="O4805" s="235">
        <v>0</v>
      </c>
      <c r="P4805" s="235">
        <v>0</v>
      </c>
      <c r="Q4805" s="235">
        <v>0</v>
      </c>
      <c r="R4805" s="235">
        <v>0</v>
      </c>
      <c r="S4805" s="235">
        <v>0</v>
      </c>
      <c r="T4805" s="235">
        <v>0</v>
      </c>
      <c r="U4805" s="235">
        <v>0</v>
      </c>
      <c r="V4805" s="235">
        <v>0</v>
      </c>
      <c r="W4805" s="235">
        <v>0</v>
      </c>
      <c r="Y4805" s="236" t="str">
        <f t="shared" ref="Y4805:Y4868" si="75">IF(ISTEXT(A4805),A4805,Y4804)</f>
        <v>Kosovo</v>
      </c>
    </row>
    <row r="4806" spans="1:25">
      <c r="A4806" s="399"/>
      <c r="B4806" s="234" t="s">
        <v>35</v>
      </c>
      <c r="C4806" s="232" t="s">
        <v>13</v>
      </c>
      <c r="D4806" s="237">
        <v>0</v>
      </c>
      <c r="E4806" s="237">
        <v>63.436999999999998</v>
      </c>
      <c r="F4806" s="237">
        <v>0</v>
      </c>
      <c r="G4806" s="237">
        <v>0</v>
      </c>
      <c r="H4806" s="237"/>
      <c r="I4806" s="237">
        <v>0</v>
      </c>
      <c r="J4806" s="237">
        <v>0</v>
      </c>
      <c r="K4806" s="416">
        <v>0</v>
      </c>
      <c r="L4806" s="416">
        <v>0</v>
      </c>
      <c r="M4806" s="416">
        <v>0</v>
      </c>
      <c r="N4806" s="416">
        <v>0</v>
      </c>
      <c r="O4806" s="237">
        <v>0</v>
      </c>
      <c r="P4806" s="237">
        <v>0</v>
      </c>
      <c r="Q4806" s="237">
        <v>63.436999999999998</v>
      </c>
      <c r="R4806" s="237">
        <v>7.6429999999999998</v>
      </c>
      <c r="S4806" s="237">
        <v>0</v>
      </c>
      <c r="T4806" s="237">
        <v>0</v>
      </c>
      <c r="U4806" s="237">
        <v>42.801000000000002</v>
      </c>
      <c r="V4806" s="237">
        <v>0</v>
      </c>
      <c r="W4806" s="237">
        <v>0</v>
      </c>
      <c r="Y4806" s="236" t="str">
        <f t="shared" si="75"/>
        <v>Kosovo</v>
      </c>
    </row>
    <row r="4807" spans="1:25">
      <c r="A4807" s="399"/>
      <c r="B4807" s="234" t="s">
        <v>34</v>
      </c>
      <c r="C4807" s="232" t="s">
        <v>13</v>
      </c>
      <c r="D4807" s="235">
        <v>0</v>
      </c>
      <c r="E4807" s="235">
        <v>0</v>
      </c>
      <c r="F4807" s="235">
        <v>0</v>
      </c>
      <c r="G4807" s="235">
        <v>0</v>
      </c>
      <c r="H4807" s="235"/>
      <c r="I4807" s="235">
        <v>0</v>
      </c>
      <c r="J4807" s="235">
        <v>0</v>
      </c>
      <c r="K4807" s="415">
        <v>0</v>
      </c>
      <c r="L4807" s="415">
        <v>0</v>
      </c>
      <c r="M4807" s="415">
        <v>0</v>
      </c>
      <c r="N4807" s="415">
        <v>0</v>
      </c>
      <c r="O4807" s="235">
        <v>0</v>
      </c>
      <c r="P4807" s="235">
        <v>0</v>
      </c>
      <c r="Q4807" s="235">
        <v>0</v>
      </c>
      <c r="R4807" s="235">
        <v>0</v>
      </c>
      <c r="S4807" s="235">
        <v>0</v>
      </c>
      <c r="T4807" s="235">
        <v>0</v>
      </c>
      <c r="U4807" s="235">
        <v>0</v>
      </c>
      <c r="V4807" s="235">
        <v>0</v>
      </c>
      <c r="W4807" s="235">
        <v>0</v>
      </c>
      <c r="Y4807" s="236" t="str">
        <f t="shared" si="75"/>
        <v>Kosovo</v>
      </c>
    </row>
    <row r="4808" spans="1:25" ht="22.5">
      <c r="A4808" s="399"/>
      <c r="B4808" s="234" t="s">
        <v>33</v>
      </c>
      <c r="C4808" s="232" t="s">
        <v>13</v>
      </c>
      <c r="D4808" s="237">
        <v>0</v>
      </c>
      <c r="E4808" s="237">
        <v>0</v>
      </c>
      <c r="F4808" s="237">
        <v>0</v>
      </c>
      <c r="G4808" s="237">
        <v>0</v>
      </c>
      <c r="H4808" s="237"/>
      <c r="I4808" s="237">
        <v>0</v>
      </c>
      <c r="J4808" s="237">
        <v>0</v>
      </c>
      <c r="K4808" s="416">
        <v>0</v>
      </c>
      <c r="L4808" s="416">
        <v>0</v>
      </c>
      <c r="M4808" s="416">
        <v>0</v>
      </c>
      <c r="N4808" s="416">
        <v>0</v>
      </c>
      <c r="O4808" s="237">
        <v>0</v>
      </c>
      <c r="P4808" s="237">
        <v>0</v>
      </c>
      <c r="Q4808" s="237">
        <v>0</v>
      </c>
      <c r="R4808" s="237">
        <v>0</v>
      </c>
      <c r="S4808" s="237">
        <v>0</v>
      </c>
      <c r="T4808" s="237">
        <v>0</v>
      </c>
      <c r="U4808" s="237">
        <v>0</v>
      </c>
      <c r="V4808" s="237">
        <v>0</v>
      </c>
      <c r="W4808" s="237">
        <v>0</v>
      </c>
      <c r="Y4808" s="236" t="str">
        <f t="shared" si="75"/>
        <v>Kosovo</v>
      </c>
    </row>
    <row r="4809" spans="1:25">
      <c r="A4809" s="399"/>
      <c r="B4809" s="234" t="s">
        <v>32</v>
      </c>
      <c r="C4809" s="232" t="s">
        <v>13</v>
      </c>
      <c r="D4809" s="235">
        <v>0</v>
      </c>
      <c r="E4809" s="235">
        <v>0</v>
      </c>
      <c r="F4809" s="235">
        <v>0</v>
      </c>
      <c r="G4809" s="235">
        <v>0</v>
      </c>
      <c r="H4809" s="235"/>
      <c r="I4809" s="235">
        <v>0</v>
      </c>
      <c r="J4809" s="235">
        <v>0</v>
      </c>
      <c r="K4809" s="415">
        <v>0</v>
      </c>
      <c r="L4809" s="415">
        <v>0</v>
      </c>
      <c r="M4809" s="415">
        <v>0</v>
      </c>
      <c r="N4809" s="415">
        <v>0</v>
      </c>
      <c r="O4809" s="235">
        <v>0</v>
      </c>
      <c r="P4809" s="235">
        <v>0</v>
      </c>
      <c r="Q4809" s="235">
        <v>0</v>
      </c>
      <c r="R4809" s="235">
        <v>0</v>
      </c>
      <c r="S4809" s="235">
        <v>0</v>
      </c>
      <c r="T4809" s="235">
        <v>0</v>
      </c>
      <c r="U4809" s="235">
        <v>0</v>
      </c>
      <c r="V4809" s="235">
        <v>0</v>
      </c>
      <c r="W4809" s="235">
        <v>0</v>
      </c>
      <c r="Y4809" s="236" t="str">
        <f t="shared" si="75"/>
        <v>Kosovo</v>
      </c>
    </row>
    <row r="4810" spans="1:25">
      <c r="A4810" s="399"/>
      <c r="B4810" s="234" t="s">
        <v>31</v>
      </c>
      <c r="C4810" s="232" t="s">
        <v>13</v>
      </c>
      <c r="D4810" s="237">
        <v>12.298</v>
      </c>
      <c r="E4810" s="237">
        <v>0</v>
      </c>
      <c r="F4810" s="237">
        <v>0</v>
      </c>
      <c r="G4810" s="237">
        <v>0</v>
      </c>
      <c r="H4810" s="237"/>
      <c r="I4810" s="237">
        <v>-12.298</v>
      </c>
      <c r="J4810" s="237">
        <v>0</v>
      </c>
      <c r="K4810" s="416">
        <v>0</v>
      </c>
      <c r="L4810" s="416">
        <v>0</v>
      </c>
      <c r="M4810" s="416">
        <v>0</v>
      </c>
      <c r="N4810" s="416">
        <v>0</v>
      </c>
      <c r="O4810" s="237">
        <v>0</v>
      </c>
      <c r="P4810" s="237">
        <v>0</v>
      </c>
      <c r="Q4810" s="237">
        <v>0</v>
      </c>
      <c r="R4810" s="237">
        <v>0</v>
      </c>
      <c r="S4810" s="237">
        <v>0</v>
      </c>
      <c r="T4810" s="237">
        <v>0</v>
      </c>
      <c r="U4810" s="237">
        <v>0</v>
      </c>
      <c r="V4810" s="237">
        <v>0</v>
      </c>
      <c r="W4810" s="237">
        <v>143</v>
      </c>
      <c r="Y4810" s="236" t="str">
        <f t="shared" si="75"/>
        <v>Kosovo</v>
      </c>
    </row>
    <row r="4811" spans="1:25">
      <c r="A4811" s="399"/>
      <c r="B4811" s="234" t="s">
        <v>30</v>
      </c>
      <c r="C4811" s="232" t="s">
        <v>13</v>
      </c>
      <c r="D4811" s="235">
        <v>0</v>
      </c>
      <c r="E4811" s="235">
        <v>0</v>
      </c>
      <c r="F4811" s="235">
        <v>0</v>
      </c>
      <c r="G4811" s="235">
        <v>0</v>
      </c>
      <c r="H4811" s="235"/>
      <c r="I4811" s="235">
        <v>0</v>
      </c>
      <c r="J4811" s="235">
        <v>0</v>
      </c>
      <c r="K4811" s="415">
        <v>0</v>
      </c>
      <c r="L4811" s="415">
        <v>0</v>
      </c>
      <c r="M4811" s="415">
        <v>0</v>
      </c>
      <c r="N4811" s="415">
        <v>0</v>
      </c>
      <c r="O4811" s="235">
        <v>0</v>
      </c>
      <c r="P4811" s="235">
        <v>0</v>
      </c>
      <c r="Q4811" s="235">
        <v>0</v>
      </c>
      <c r="R4811" s="235">
        <v>0</v>
      </c>
      <c r="S4811" s="235">
        <v>0</v>
      </c>
      <c r="T4811" s="235">
        <v>0</v>
      </c>
      <c r="U4811" s="235">
        <v>0</v>
      </c>
      <c r="V4811" s="235">
        <v>0</v>
      </c>
      <c r="W4811" s="235">
        <v>0</v>
      </c>
      <c r="Y4811" s="236" t="str">
        <f t="shared" si="75"/>
        <v>Kosovo</v>
      </c>
    </row>
    <row r="4812" spans="1:25">
      <c r="A4812" s="399"/>
      <c r="B4812" s="234" t="s">
        <v>29</v>
      </c>
      <c r="C4812" s="232" t="s">
        <v>13</v>
      </c>
      <c r="D4812" s="237">
        <v>0</v>
      </c>
      <c r="E4812" s="237">
        <v>0</v>
      </c>
      <c r="F4812" s="237">
        <v>0</v>
      </c>
      <c r="G4812" s="237">
        <v>0</v>
      </c>
      <c r="H4812" s="237"/>
      <c r="I4812" s="237">
        <v>0</v>
      </c>
      <c r="J4812" s="237">
        <v>0</v>
      </c>
      <c r="K4812" s="416">
        <v>0</v>
      </c>
      <c r="L4812" s="416">
        <v>0</v>
      </c>
      <c r="M4812" s="416">
        <v>0</v>
      </c>
      <c r="N4812" s="416">
        <v>0</v>
      </c>
      <c r="O4812" s="237">
        <v>0</v>
      </c>
      <c r="P4812" s="237">
        <v>0</v>
      </c>
      <c r="Q4812" s="237">
        <v>0</v>
      </c>
      <c r="R4812" s="237">
        <v>0</v>
      </c>
      <c r="S4812" s="237">
        <v>0</v>
      </c>
      <c r="T4812" s="237">
        <v>0</v>
      </c>
      <c r="U4812" s="237">
        <v>0</v>
      </c>
      <c r="V4812" s="237">
        <v>0</v>
      </c>
      <c r="W4812" s="237">
        <v>0</v>
      </c>
      <c r="Y4812" s="236" t="str">
        <f t="shared" si="75"/>
        <v>Kosovo</v>
      </c>
    </row>
    <row r="4813" spans="1:25">
      <c r="A4813" s="399"/>
      <c r="B4813" s="234" t="s">
        <v>28</v>
      </c>
      <c r="C4813" s="232" t="s">
        <v>13</v>
      </c>
      <c r="D4813" s="235">
        <v>0.28699999999999998</v>
      </c>
      <c r="E4813" s="235">
        <v>0</v>
      </c>
      <c r="F4813" s="235">
        <v>0</v>
      </c>
      <c r="G4813" s="235">
        <v>0</v>
      </c>
      <c r="H4813" s="235"/>
      <c r="I4813" s="235">
        <v>0</v>
      </c>
      <c r="J4813" s="235">
        <v>0</v>
      </c>
      <c r="K4813" s="415">
        <v>0</v>
      </c>
      <c r="L4813" s="415">
        <v>0</v>
      </c>
      <c r="M4813" s="415">
        <v>0</v>
      </c>
      <c r="N4813" s="415">
        <v>0</v>
      </c>
      <c r="O4813" s="235">
        <v>0</v>
      </c>
      <c r="P4813" s="235">
        <v>0</v>
      </c>
      <c r="Q4813" s="235">
        <v>0.28699999999999998</v>
      </c>
      <c r="R4813" s="235">
        <v>0</v>
      </c>
      <c r="S4813" s="235">
        <v>0</v>
      </c>
      <c r="T4813" s="235">
        <v>0</v>
      </c>
      <c r="U4813" s="235">
        <v>0</v>
      </c>
      <c r="V4813" s="235">
        <v>0</v>
      </c>
      <c r="W4813" s="235">
        <v>0</v>
      </c>
      <c r="Y4813" s="236" t="str">
        <f t="shared" si="75"/>
        <v>Kosovo</v>
      </c>
    </row>
    <row r="4814" spans="1:25">
      <c r="A4814" s="399"/>
      <c r="B4814" s="234" t="s">
        <v>27</v>
      </c>
      <c r="C4814" s="232" t="s">
        <v>13</v>
      </c>
      <c r="D4814" s="237">
        <v>0</v>
      </c>
      <c r="E4814" s="237">
        <v>0</v>
      </c>
      <c r="F4814" s="237">
        <v>0</v>
      </c>
      <c r="G4814" s="237">
        <v>0</v>
      </c>
      <c r="H4814" s="237"/>
      <c r="I4814" s="237">
        <v>0</v>
      </c>
      <c r="J4814" s="237">
        <v>0</v>
      </c>
      <c r="K4814" s="416">
        <v>0</v>
      </c>
      <c r="L4814" s="416">
        <v>0</v>
      </c>
      <c r="M4814" s="416">
        <v>0</v>
      </c>
      <c r="N4814" s="416">
        <v>0</v>
      </c>
      <c r="O4814" s="237">
        <v>0</v>
      </c>
      <c r="P4814" s="237">
        <v>0</v>
      </c>
      <c r="Q4814" s="237">
        <v>0</v>
      </c>
      <c r="R4814" s="237">
        <v>0</v>
      </c>
      <c r="S4814" s="237">
        <v>0</v>
      </c>
      <c r="T4814" s="237">
        <v>0</v>
      </c>
      <c r="U4814" s="237">
        <v>0</v>
      </c>
      <c r="V4814" s="237">
        <v>0</v>
      </c>
      <c r="W4814" s="237">
        <v>0</v>
      </c>
      <c r="Y4814" s="236" t="str">
        <f t="shared" si="75"/>
        <v>Kosovo</v>
      </c>
    </row>
    <row r="4815" spans="1:25">
      <c r="A4815" s="399"/>
      <c r="B4815" s="234" t="s">
        <v>26</v>
      </c>
      <c r="C4815" s="232" t="s">
        <v>13</v>
      </c>
      <c r="D4815" s="235">
        <v>0</v>
      </c>
      <c r="E4815" s="235">
        <v>0</v>
      </c>
      <c r="F4815" s="235">
        <v>0</v>
      </c>
      <c r="G4815" s="235">
        <v>0</v>
      </c>
      <c r="H4815" s="235"/>
      <c r="I4815" s="235">
        <v>0</v>
      </c>
      <c r="J4815" s="235">
        <v>0</v>
      </c>
      <c r="K4815" s="415">
        <v>0</v>
      </c>
      <c r="L4815" s="415">
        <v>0</v>
      </c>
      <c r="M4815" s="415">
        <v>0</v>
      </c>
      <c r="N4815" s="415">
        <v>0</v>
      </c>
      <c r="O4815" s="235">
        <v>0</v>
      </c>
      <c r="P4815" s="235">
        <v>0</v>
      </c>
      <c r="Q4815" s="235">
        <v>0</v>
      </c>
      <c r="R4815" s="235">
        <v>0</v>
      </c>
      <c r="S4815" s="235">
        <v>0</v>
      </c>
      <c r="T4815" s="235">
        <v>0</v>
      </c>
      <c r="U4815" s="235">
        <v>0</v>
      </c>
      <c r="V4815" s="235">
        <v>0</v>
      </c>
      <c r="W4815" s="235">
        <v>0</v>
      </c>
      <c r="Y4815" s="236" t="str">
        <f t="shared" si="75"/>
        <v>Kosovo</v>
      </c>
    </row>
    <row r="4816" spans="1:25">
      <c r="A4816" s="399"/>
      <c r="B4816" s="234" t="s">
        <v>25</v>
      </c>
      <c r="C4816" s="232" t="s">
        <v>13</v>
      </c>
      <c r="D4816" s="237">
        <v>0</v>
      </c>
      <c r="E4816" s="237">
        <v>0</v>
      </c>
      <c r="F4816" s="237">
        <v>0</v>
      </c>
      <c r="G4816" s="237">
        <v>0</v>
      </c>
      <c r="H4816" s="237"/>
      <c r="I4816" s="237">
        <v>0</v>
      </c>
      <c r="J4816" s="237">
        <v>0</v>
      </c>
      <c r="K4816" s="416">
        <v>0</v>
      </c>
      <c r="L4816" s="416">
        <v>0</v>
      </c>
      <c r="M4816" s="416">
        <v>0</v>
      </c>
      <c r="N4816" s="416">
        <v>0</v>
      </c>
      <c r="O4816" s="237">
        <v>0</v>
      </c>
      <c r="P4816" s="237">
        <v>0</v>
      </c>
      <c r="Q4816" s="237">
        <v>0</v>
      </c>
      <c r="R4816" s="237">
        <v>0</v>
      </c>
      <c r="S4816" s="237">
        <v>0</v>
      </c>
      <c r="T4816" s="237">
        <v>0</v>
      </c>
      <c r="U4816" s="237">
        <v>0</v>
      </c>
      <c r="V4816" s="237">
        <v>0</v>
      </c>
      <c r="W4816" s="237">
        <v>0</v>
      </c>
      <c r="Y4816" s="236" t="str">
        <f t="shared" si="75"/>
        <v>Kosovo</v>
      </c>
    </row>
    <row r="4817" spans="1:25">
      <c r="A4817" s="399"/>
      <c r="B4817" s="234" t="s">
        <v>0</v>
      </c>
      <c r="C4817" s="232" t="s">
        <v>13</v>
      </c>
      <c r="D4817" s="235">
        <v>0</v>
      </c>
      <c r="E4817" s="235">
        <v>219.386</v>
      </c>
      <c r="F4817" s="235">
        <v>-248.798</v>
      </c>
      <c r="G4817" s="235">
        <v>0.43</v>
      </c>
      <c r="H4817" s="235"/>
      <c r="I4817" s="235">
        <v>561.15</v>
      </c>
      <c r="J4817" s="235">
        <v>0</v>
      </c>
      <c r="K4817" s="415">
        <v>0</v>
      </c>
      <c r="L4817" s="415">
        <v>0</v>
      </c>
      <c r="M4817" s="415">
        <v>0</v>
      </c>
      <c r="N4817" s="415">
        <v>0</v>
      </c>
      <c r="O4817" s="235">
        <v>-57.103999999999999</v>
      </c>
      <c r="P4817" s="235">
        <v>-75.593999999999994</v>
      </c>
      <c r="Q4817" s="235">
        <v>399.47</v>
      </c>
      <c r="R4817" s="235">
        <v>43.945999999999998</v>
      </c>
      <c r="S4817" s="235">
        <v>0.25800000000000001</v>
      </c>
      <c r="T4817" s="235">
        <v>1.3759999999999999</v>
      </c>
      <c r="U4817" s="235">
        <v>5.2460000000000004</v>
      </c>
      <c r="V4817" s="235">
        <v>0.17199999999999999</v>
      </c>
      <c r="W4817" s="235">
        <v>0</v>
      </c>
      <c r="Y4817" s="236" t="str">
        <f t="shared" si="75"/>
        <v>Kosovo</v>
      </c>
    </row>
    <row r="4818" spans="1:25">
      <c r="A4818" s="399"/>
      <c r="B4818" s="234" t="s">
        <v>24</v>
      </c>
      <c r="C4818" s="232" t="s">
        <v>13</v>
      </c>
      <c r="D4818" s="237">
        <v>0</v>
      </c>
      <c r="E4818" s="237">
        <v>0</v>
      </c>
      <c r="F4818" s="237">
        <v>0</v>
      </c>
      <c r="G4818" s="237">
        <v>0</v>
      </c>
      <c r="H4818" s="237"/>
      <c r="I4818" s="237">
        <v>0</v>
      </c>
      <c r="J4818" s="237">
        <v>0</v>
      </c>
      <c r="K4818" s="416">
        <v>0</v>
      </c>
      <c r="L4818" s="416">
        <v>0</v>
      </c>
      <c r="M4818" s="416">
        <v>5.0389999999999997</v>
      </c>
      <c r="N4818" s="416">
        <v>0</v>
      </c>
      <c r="O4818" s="237">
        <v>-0.45400000000000001</v>
      </c>
      <c r="P4818" s="237">
        <v>-0.90700000000000003</v>
      </c>
      <c r="Q4818" s="237">
        <v>3.6779999999999999</v>
      </c>
      <c r="R4818" s="237">
        <v>0</v>
      </c>
      <c r="S4818" s="237">
        <v>0</v>
      </c>
      <c r="T4818" s="237">
        <v>0</v>
      </c>
      <c r="U4818" s="237">
        <v>0</v>
      </c>
      <c r="V4818" s="237">
        <v>0</v>
      </c>
      <c r="W4818" s="237">
        <v>0</v>
      </c>
      <c r="Y4818" s="236" t="str">
        <f t="shared" si="75"/>
        <v>Kosovo</v>
      </c>
    </row>
    <row r="4819" spans="1:25">
      <c r="A4819" s="399"/>
      <c r="B4819" s="234" t="s">
        <v>23</v>
      </c>
      <c r="C4819" s="232" t="s">
        <v>13</v>
      </c>
      <c r="D4819" s="235">
        <v>1792.385</v>
      </c>
      <c r="E4819" s="235">
        <v>819.49599999999998</v>
      </c>
      <c r="F4819" s="235">
        <v>-253.65100000000001</v>
      </c>
      <c r="G4819" s="235">
        <v>13.712</v>
      </c>
      <c r="H4819" s="235"/>
      <c r="I4819" s="235">
        <v>-964.16</v>
      </c>
      <c r="J4819" s="235">
        <v>0</v>
      </c>
      <c r="K4819" s="415">
        <v>0</v>
      </c>
      <c r="L4819" s="415">
        <v>0</v>
      </c>
      <c r="M4819" s="415">
        <v>-0.69299999999999995</v>
      </c>
      <c r="N4819" s="415">
        <v>0</v>
      </c>
      <c r="O4819" s="235">
        <v>-57.558</v>
      </c>
      <c r="P4819" s="235">
        <v>-76.501000000000005</v>
      </c>
      <c r="Q4819" s="235">
        <v>1272.345</v>
      </c>
      <c r="R4819" s="235">
        <v>79.605000000000004</v>
      </c>
      <c r="S4819" s="235">
        <v>1.381</v>
      </c>
      <c r="T4819" s="235">
        <v>25.695</v>
      </c>
      <c r="U4819" s="235">
        <v>67.947999999999993</v>
      </c>
      <c r="V4819" s="235">
        <v>0.17199999999999999</v>
      </c>
      <c r="W4819" s="235">
        <v>6525</v>
      </c>
      <c r="Y4819" s="236" t="str">
        <f t="shared" si="75"/>
        <v>Kosovo</v>
      </c>
    </row>
    <row r="4820" spans="1:25">
      <c r="A4820" s="399"/>
      <c r="B4820" s="234" t="s">
        <v>22</v>
      </c>
      <c r="C4820" s="232" t="s">
        <v>13</v>
      </c>
      <c r="D4820" s="237">
        <v>260.79399999999998</v>
      </c>
      <c r="E4820" s="237">
        <v>0.71599999999999997</v>
      </c>
      <c r="F4820" s="237">
        <v>-1.3129999999999999</v>
      </c>
      <c r="G4820" s="237">
        <v>0</v>
      </c>
      <c r="H4820" s="237"/>
      <c r="I4820" s="237">
        <v>-12.298</v>
      </c>
      <c r="J4820" s="237">
        <v>0</v>
      </c>
      <c r="K4820" s="416">
        <v>0</v>
      </c>
      <c r="L4820" s="416">
        <v>0</v>
      </c>
      <c r="M4820" s="416">
        <v>0</v>
      </c>
      <c r="N4820" s="416">
        <v>0</v>
      </c>
      <c r="O4820" s="237">
        <v>0</v>
      </c>
      <c r="P4820" s="237">
        <v>0</v>
      </c>
      <c r="Q4820" s="237">
        <v>247.899</v>
      </c>
      <c r="R4820" s="237">
        <v>4.8000000000000001E-2</v>
      </c>
      <c r="S4820" s="237">
        <v>2.4E-2</v>
      </c>
      <c r="T4820" s="237">
        <v>0</v>
      </c>
      <c r="U4820" s="237">
        <v>0.28699999999999998</v>
      </c>
      <c r="V4820" s="237">
        <v>0</v>
      </c>
      <c r="W4820" s="237">
        <v>143</v>
      </c>
      <c r="Y4820" s="236" t="str">
        <f t="shared" si="75"/>
        <v>Kosovo</v>
      </c>
    </row>
    <row r="4821" spans="1:25">
      <c r="A4821" s="399"/>
      <c r="B4821" s="234" t="s">
        <v>21</v>
      </c>
      <c r="C4821" s="232" t="s">
        <v>13</v>
      </c>
      <c r="D4821" s="235">
        <v>0</v>
      </c>
      <c r="E4821" s="235">
        <v>0</v>
      </c>
      <c r="F4821" s="235">
        <v>0</v>
      </c>
      <c r="G4821" s="235">
        <v>0</v>
      </c>
      <c r="H4821" s="235"/>
      <c r="I4821" s="235">
        <v>0</v>
      </c>
      <c r="J4821" s="235">
        <v>0</v>
      </c>
      <c r="K4821" s="415">
        <v>0</v>
      </c>
      <c r="L4821" s="415">
        <v>0</v>
      </c>
      <c r="M4821" s="415">
        <v>0</v>
      </c>
      <c r="N4821" s="415">
        <v>0</v>
      </c>
      <c r="O4821" s="235">
        <v>0</v>
      </c>
      <c r="P4821" s="235">
        <v>0</v>
      </c>
      <c r="Q4821" s="235">
        <v>0</v>
      </c>
      <c r="R4821" s="235">
        <v>0</v>
      </c>
      <c r="S4821" s="235">
        <v>0</v>
      </c>
      <c r="T4821" s="235">
        <v>0</v>
      </c>
      <c r="U4821" s="235">
        <v>0</v>
      </c>
      <c r="V4821" s="235">
        <v>0</v>
      </c>
      <c r="W4821" s="235">
        <v>0</v>
      </c>
      <c r="Y4821" s="236" t="str">
        <f t="shared" si="75"/>
        <v>Kosovo</v>
      </c>
    </row>
    <row r="4822" spans="1:25">
      <c r="A4822" s="399"/>
      <c r="B4822" s="234" t="s">
        <v>20</v>
      </c>
      <c r="C4822" s="232" t="s">
        <v>13</v>
      </c>
      <c r="D4822" s="237">
        <v>0</v>
      </c>
      <c r="E4822" s="237">
        <v>0</v>
      </c>
      <c r="F4822" s="237">
        <v>0</v>
      </c>
      <c r="G4822" s="237">
        <v>0</v>
      </c>
      <c r="H4822" s="237"/>
      <c r="I4822" s="237">
        <v>0</v>
      </c>
      <c r="J4822" s="237">
        <v>0</v>
      </c>
      <c r="K4822" s="416">
        <v>0</v>
      </c>
      <c r="L4822" s="416">
        <v>0</v>
      </c>
      <c r="M4822" s="416">
        <v>0</v>
      </c>
      <c r="N4822" s="416">
        <v>0</v>
      </c>
      <c r="O4822" s="237">
        <v>0</v>
      </c>
      <c r="P4822" s="237">
        <v>0</v>
      </c>
      <c r="Q4822" s="237">
        <v>0</v>
      </c>
      <c r="R4822" s="237">
        <v>0</v>
      </c>
      <c r="S4822" s="237">
        <v>0</v>
      </c>
      <c r="T4822" s="237">
        <v>0</v>
      </c>
      <c r="U4822" s="237">
        <v>0</v>
      </c>
      <c r="V4822" s="237">
        <v>0</v>
      </c>
      <c r="W4822" s="237">
        <v>0</v>
      </c>
      <c r="Y4822" s="236" t="str">
        <f t="shared" si="75"/>
        <v>Kosovo</v>
      </c>
    </row>
    <row r="4823" spans="1:25">
      <c r="A4823" s="399"/>
      <c r="B4823" s="234" t="s">
        <v>19</v>
      </c>
      <c r="C4823" s="232" t="s">
        <v>13</v>
      </c>
      <c r="D4823" s="235">
        <v>0</v>
      </c>
      <c r="E4823" s="235">
        <v>0</v>
      </c>
      <c r="F4823" s="235">
        <v>0</v>
      </c>
      <c r="G4823" s="235">
        <v>0</v>
      </c>
      <c r="H4823" s="235"/>
      <c r="I4823" s="235">
        <v>0</v>
      </c>
      <c r="J4823" s="235">
        <v>0</v>
      </c>
      <c r="K4823" s="415">
        <v>0</v>
      </c>
      <c r="L4823" s="415">
        <v>0</v>
      </c>
      <c r="M4823" s="415">
        <v>0</v>
      </c>
      <c r="N4823" s="415">
        <v>0</v>
      </c>
      <c r="O4823" s="235">
        <v>0</v>
      </c>
      <c r="P4823" s="235">
        <v>0</v>
      </c>
      <c r="Q4823" s="235">
        <v>0</v>
      </c>
      <c r="R4823" s="235">
        <v>0</v>
      </c>
      <c r="S4823" s="235">
        <v>0</v>
      </c>
      <c r="T4823" s="235">
        <v>0</v>
      </c>
      <c r="U4823" s="235">
        <v>0</v>
      </c>
      <c r="V4823" s="235">
        <v>0</v>
      </c>
      <c r="W4823" s="235">
        <v>0</v>
      </c>
      <c r="Y4823" s="236" t="str">
        <f t="shared" si="75"/>
        <v>Kosovo</v>
      </c>
    </row>
    <row r="4824" spans="1:25">
      <c r="A4824" s="399"/>
      <c r="B4824" s="234" t="s">
        <v>18</v>
      </c>
      <c r="C4824" s="232" t="s">
        <v>13</v>
      </c>
      <c r="D4824" s="237">
        <v>0</v>
      </c>
      <c r="E4824" s="237">
        <v>67.259</v>
      </c>
      <c r="F4824" s="237">
        <v>0</v>
      </c>
      <c r="G4824" s="237">
        <v>0</v>
      </c>
      <c r="H4824" s="237"/>
      <c r="I4824" s="237">
        <v>0</v>
      </c>
      <c r="J4824" s="237">
        <v>0</v>
      </c>
      <c r="K4824" s="416">
        <v>0</v>
      </c>
      <c r="L4824" s="416">
        <v>0</v>
      </c>
      <c r="M4824" s="416">
        <v>0</v>
      </c>
      <c r="N4824" s="416">
        <v>0</v>
      </c>
      <c r="O4824" s="237">
        <v>0</v>
      </c>
      <c r="P4824" s="237">
        <v>0</v>
      </c>
      <c r="Q4824" s="237">
        <v>67.259</v>
      </c>
      <c r="R4824" s="237">
        <v>0</v>
      </c>
      <c r="S4824" s="237">
        <v>0</v>
      </c>
      <c r="T4824" s="237">
        <v>0</v>
      </c>
      <c r="U4824" s="237">
        <v>0</v>
      </c>
      <c r="V4824" s="237">
        <v>0</v>
      </c>
      <c r="W4824" s="237">
        <v>0</v>
      </c>
      <c r="Y4824" s="236" t="str">
        <f t="shared" si="75"/>
        <v>Kosovo</v>
      </c>
    </row>
    <row r="4825" spans="1:25">
      <c r="A4825" s="399"/>
      <c r="B4825" s="234" t="s">
        <v>17</v>
      </c>
      <c r="C4825" s="232" t="s">
        <v>13</v>
      </c>
      <c r="D4825" s="235">
        <v>0</v>
      </c>
      <c r="E4825" s="235">
        <v>15.406000000000001</v>
      </c>
      <c r="F4825" s="235">
        <v>0</v>
      </c>
      <c r="G4825" s="235">
        <v>0</v>
      </c>
      <c r="H4825" s="235"/>
      <c r="I4825" s="235">
        <v>0</v>
      </c>
      <c r="J4825" s="235">
        <v>0</v>
      </c>
      <c r="K4825" s="415">
        <v>0</v>
      </c>
      <c r="L4825" s="415">
        <v>0</v>
      </c>
      <c r="M4825" s="415">
        <v>0</v>
      </c>
      <c r="N4825" s="415">
        <v>0</v>
      </c>
      <c r="O4825" s="235">
        <v>0</v>
      </c>
      <c r="P4825" s="235">
        <v>0</v>
      </c>
      <c r="Q4825" s="235">
        <v>0</v>
      </c>
      <c r="R4825" s="235">
        <v>0</v>
      </c>
      <c r="S4825" s="235">
        <v>0</v>
      </c>
      <c r="T4825" s="235">
        <v>0</v>
      </c>
      <c r="U4825" s="235">
        <v>0</v>
      </c>
      <c r="V4825" s="235">
        <v>0</v>
      </c>
      <c r="W4825" s="235">
        <v>0</v>
      </c>
      <c r="Y4825" s="236" t="str">
        <f t="shared" si="75"/>
        <v>Kosovo</v>
      </c>
    </row>
    <row r="4826" spans="1:25">
      <c r="A4826" s="399"/>
      <c r="B4826" s="234" t="s">
        <v>16</v>
      </c>
      <c r="C4826" s="232" t="s">
        <v>13</v>
      </c>
      <c r="D4826" s="237">
        <v>0</v>
      </c>
      <c r="E4826" s="237">
        <v>320.50700000000001</v>
      </c>
      <c r="F4826" s="237">
        <v>0</v>
      </c>
      <c r="G4826" s="237">
        <v>3.052</v>
      </c>
      <c r="H4826" s="237"/>
      <c r="I4826" s="237">
        <v>-2.0350000000000001</v>
      </c>
      <c r="J4826" s="237">
        <v>0</v>
      </c>
      <c r="K4826" s="416">
        <v>0</v>
      </c>
      <c r="L4826" s="416">
        <v>0</v>
      </c>
      <c r="M4826" s="416">
        <v>0</v>
      </c>
      <c r="N4826" s="416">
        <v>0</v>
      </c>
      <c r="O4826" s="237">
        <v>0</v>
      </c>
      <c r="P4826" s="237">
        <v>0</v>
      </c>
      <c r="Q4826" s="237">
        <v>321.52499999999998</v>
      </c>
      <c r="R4826" s="237">
        <v>1.0169999999999999</v>
      </c>
      <c r="S4826" s="237">
        <v>0</v>
      </c>
      <c r="T4826" s="237">
        <v>7.1219999999999999</v>
      </c>
      <c r="U4826" s="237">
        <v>12.21</v>
      </c>
      <c r="V4826" s="237">
        <v>0</v>
      </c>
      <c r="W4826" s="237">
        <v>9</v>
      </c>
      <c r="Y4826" s="236" t="str">
        <f t="shared" si="75"/>
        <v>Kosovo</v>
      </c>
    </row>
    <row r="4827" spans="1:25">
      <c r="A4827" s="399"/>
      <c r="B4827" s="234" t="s">
        <v>15</v>
      </c>
      <c r="C4827" s="232" t="s">
        <v>13</v>
      </c>
      <c r="D4827" s="235">
        <v>248.209</v>
      </c>
      <c r="E4827" s="235">
        <v>0.71599999999999997</v>
      </c>
      <c r="F4827" s="235">
        <v>-1.3129999999999999</v>
      </c>
      <c r="G4827" s="235">
        <v>0</v>
      </c>
      <c r="H4827" s="235"/>
      <c r="I4827" s="235">
        <v>0</v>
      </c>
      <c r="J4827" s="235">
        <v>0</v>
      </c>
      <c r="K4827" s="415">
        <v>0</v>
      </c>
      <c r="L4827" s="415">
        <v>0</v>
      </c>
      <c r="M4827" s="415">
        <v>0</v>
      </c>
      <c r="N4827" s="415">
        <v>0</v>
      </c>
      <c r="O4827" s="235">
        <v>0</v>
      </c>
      <c r="P4827" s="235">
        <v>0</v>
      </c>
      <c r="Q4827" s="235">
        <v>247.61199999999999</v>
      </c>
      <c r="R4827" s="235">
        <v>4.8000000000000001E-2</v>
      </c>
      <c r="S4827" s="235">
        <v>2.4E-2</v>
      </c>
      <c r="T4827" s="235">
        <v>0</v>
      </c>
      <c r="U4827" s="235">
        <v>0.28699999999999998</v>
      </c>
      <c r="V4827" s="235">
        <v>0</v>
      </c>
      <c r="W4827" s="235">
        <v>0</v>
      </c>
      <c r="Y4827" s="236" t="str">
        <f t="shared" si="75"/>
        <v>Kosovo</v>
      </c>
    </row>
    <row r="4828" spans="1:25">
      <c r="A4828" s="400"/>
      <c r="B4828" s="234" t="s">
        <v>14</v>
      </c>
      <c r="C4828" s="232" t="s">
        <v>13</v>
      </c>
      <c r="D4828" s="237">
        <v>0</v>
      </c>
      <c r="E4828" s="237">
        <v>0</v>
      </c>
      <c r="F4828" s="237">
        <v>0</v>
      </c>
      <c r="G4828" s="237">
        <v>0</v>
      </c>
      <c r="H4828" s="237"/>
      <c r="I4828" s="237">
        <v>0</v>
      </c>
      <c r="J4828" s="237">
        <v>0</v>
      </c>
      <c r="K4828" s="416">
        <v>0</v>
      </c>
      <c r="L4828" s="416">
        <v>0</v>
      </c>
      <c r="M4828" s="416">
        <v>0</v>
      </c>
      <c r="N4828" s="416">
        <v>0</v>
      </c>
      <c r="O4828" s="237">
        <v>0</v>
      </c>
      <c r="P4828" s="237">
        <v>0</v>
      </c>
      <c r="Q4828" s="237">
        <v>0</v>
      </c>
      <c r="R4828" s="237">
        <v>0</v>
      </c>
      <c r="S4828" s="237">
        <v>0</v>
      </c>
      <c r="T4828" s="237">
        <v>0</v>
      </c>
      <c r="U4828" s="237">
        <v>0</v>
      </c>
      <c r="V4828" s="237">
        <v>0</v>
      </c>
      <c r="W4828" s="237">
        <v>0</v>
      </c>
      <c r="Y4828" s="236" t="str">
        <f t="shared" si="75"/>
        <v>Kosovo</v>
      </c>
    </row>
    <row r="4829" spans="1:25">
      <c r="A4829" s="398" t="s">
        <v>600</v>
      </c>
      <c r="B4829" s="234" t="s">
        <v>78</v>
      </c>
      <c r="C4829" s="232" t="s">
        <v>13</v>
      </c>
      <c r="D4829" s="237" t="s">
        <v>12</v>
      </c>
      <c r="E4829" s="237" t="s">
        <v>12</v>
      </c>
      <c r="F4829" s="237" t="s">
        <v>12</v>
      </c>
      <c r="G4829" s="237" t="s">
        <v>12</v>
      </c>
      <c r="H4829" s="237"/>
      <c r="I4829" s="237" t="s">
        <v>12</v>
      </c>
      <c r="J4829" s="237" t="s">
        <v>12</v>
      </c>
      <c r="K4829" s="415" t="s">
        <v>12</v>
      </c>
      <c r="L4829" s="415" t="s">
        <v>12</v>
      </c>
      <c r="M4829" s="415" t="s">
        <v>12</v>
      </c>
      <c r="N4829" s="415" t="s">
        <v>12</v>
      </c>
      <c r="O4829" s="237" t="s">
        <v>12</v>
      </c>
      <c r="P4829" s="237" t="s">
        <v>12</v>
      </c>
      <c r="Q4829" s="237" t="s">
        <v>12</v>
      </c>
      <c r="R4829" s="237" t="s">
        <v>12</v>
      </c>
      <c r="S4829" s="237" t="s">
        <v>12</v>
      </c>
      <c r="T4829" s="237" t="s">
        <v>12</v>
      </c>
      <c r="U4829" s="237" t="s">
        <v>12</v>
      </c>
      <c r="V4829" s="237" t="s">
        <v>12</v>
      </c>
      <c r="W4829" s="237" t="s">
        <v>12</v>
      </c>
      <c r="Y4829" s="236" t="str">
        <f t="shared" si="75"/>
        <v>Kuwait</v>
      </c>
    </row>
    <row r="4830" spans="1:25">
      <c r="A4830" s="399"/>
      <c r="B4830" s="234" t="s">
        <v>77</v>
      </c>
      <c r="C4830" s="232" t="s">
        <v>13</v>
      </c>
      <c r="D4830" s="235" t="s">
        <v>12</v>
      </c>
      <c r="E4830" s="235" t="s">
        <v>12</v>
      </c>
      <c r="F4830" s="235" t="s">
        <v>12</v>
      </c>
      <c r="G4830" s="235" t="s">
        <v>12</v>
      </c>
      <c r="H4830" s="235"/>
      <c r="I4830" s="235" t="s">
        <v>12</v>
      </c>
      <c r="J4830" s="235" t="s">
        <v>12</v>
      </c>
      <c r="K4830" s="416" t="s">
        <v>12</v>
      </c>
      <c r="L4830" s="416" t="s">
        <v>12</v>
      </c>
      <c r="M4830" s="416" t="s">
        <v>12</v>
      </c>
      <c r="N4830" s="416" t="s">
        <v>12</v>
      </c>
      <c r="O4830" s="235" t="s">
        <v>12</v>
      </c>
      <c r="P4830" s="235" t="s">
        <v>12</v>
      </c>
      <c r="Q4830" s="235" t="s">
        <v>12</v>
      </c>
      <c r="R4830" s="235" t="s">
        <v>12</v>
      </c>
      <c r="S4830" s="235" t="s">
        <v>12</v>
      </c>
      <c r="T4830" s="235" t="s">
        <v>12</v>
      </c>
      <c r="U4830" s="235" t="s">
        <v>12</v>
      </c>
      <c r="V4830" s="235" t="s">
        <v>12</v>
      </c>
      <c r="W4830" s="235" t="s">
        <v>12</v>
      </c>
      <c r="Y4830" s="236" t="str">
        <f t="shared" si="75"/>
        <v>Kuwait</v>
      </c>
    </row>
    <row r="4831" spans="1:25">
      <c r="A4831" s="399"/>
      <c r="B4831" s="234" t="s">
        <v>76</v>
      </c>
      <c r="C4831" s="232" t="s">
        <v>13</v>
      </c>
      <c r="D4831" s="237">
        <v>0</v>
      </c>
      <c r="E4831" s="237">
        <v>0</v>
      </c>
      <c r="F4831" s="237">
        <v>0</v>
      </c>
      <c r="G4831" s="237">
        <v>0</v>
      </c>
      <c r="H4831" s="237"/>
      <c r="I4831" s="237">
        <v>0</v>
      </c>
      <c r="J4831" s="237">
        <v>0</v>
      </c>
      <c r="K4831" s="415">
        <v>0</v>
      </c>
      <c r="L4831" s="415">
        <v>0</v>
      </c>
      <c r="M4831" s="415">
        <v>0</v>
      </c>
      <c r="N4831" s="415">
        <v>0</v>
      </c>
      <c r="O4831" s="237">
        <v>0</v>
      </c>
      <c r="P4831" s="237">
        <v>0</v>
      </c>
      <c r="Q4831" s="237">
        <v>0</v>
      </c>
      <c r="R4831" s="237">
        <v>0</v>
      </c>
      <c r="S4831" s="237">
        <v>0</v>
      </c>
      <c r="T4831" s="237">
        <v>0</v>
      </c>
      <c r="U4831" s="237">
        <v>0</v>
      </c>
      <c r="V4831" s="237">
        <v>0</v>
      </c>
      <c r="W4831" s="237">
        <v>0</v>
      </c>
      <c r="Y4831" s="236" t="str">
        <f t="shared" si="75"/>
        <v>Kuwait</v>
      </c>
    </row>
    <row r="4832" spans="1:25">
      <c r="A4832" s="399"/>
      <c r="B4832" s="234" t="s">
        <v>75</v>
      </c>
      <c r="C4832" s="232" t="s">
        <v>13</v>
      </c>
      <c r="D4832" s="235">
        <v>0</v>
      </c>
      <c r="E4832" s="235">
        <v>0</v>
      </c>
      <c r="F4832" s="235">
        <v>0</v>
      </c>
      <c r="G4832" s="235">
        <v>0</v>
      </c>
      <c r="H4832" s="235"/>
      <c r="I4832" s="235">
        <v>0</v>
      </c>
      <c r="J4832" s="235">
        <v>0</v>
      </c>
      <c r="K4832" s="416">
        <v>0</v>
      </c>
      <c r="L4832" s="416">
        <v>0</v>
      </c>
      <c r="M4832" s="416">
        <v>0</v>
      </c>
      <c r="N4832" s="416">
        <v>0</v>
      </c>
      <c r="O4832" s="235">
        <v>0</v>
      </c>
      <c r="P4832" s="235">
        <v>0</v>
      </c>
      <c r="Q4832" s="235">
        <v>0</v>
      </c>
      <c r="R4832" s="235">
        <v>0</v>
      </c>
      <c r="S4832" s="235">
        <v>0</v>
      </c>
      <c r="T4832" s="235">
        <v>0</v>
      </c>
      <c r="U4832" s="235">
        <v>0</v>
      </c>
      <c r="V4832" s="235">
        <v>0</v>
      </c>
      <c r="W4832" s="235">
        <v>0</v>
      </c>
      <c r="Y4832" s="236" t="str">
        <f t="shared" si="75"/>
        <v>Kuwait</v>
      </c>
    </row>
    <row r="4833" spans="1:25">
      <c r="A4833" s="399"/>
      <c r="B4833" s="234" t="s">
        <v>74</v>
      </c>
      <c r="C4833" s="232" t="s">
        <v>13</v>
      </c>
      <c r="D4833" s="237">
        <v>0</v>
      </c>
      <c r="E4833" s="237">
        <v>0</v>
      </c>
      <c r="F4833" s="237">
        <v>0</v>
      </c>
      <c r="G4833" s="237">
        <v>0</v>
      </c>
      <c r="H4833" s="237"/>
      <c r="I4833" s="237">
        <v>0</v>
      </c>
      <c r="J4833" s="237">
        <v>0</v>
      </c>
      <c r="K4833" s="415">
        <v>0</v>
      </c>
      <c r="L4833" s="415">
        <v>0</v>
      </c>
      <c r="M4833" s="415">
        <v>0</v>
      </c>
      <c r="N4833" s="415">
        <v>0</v>
      </c>
      <c r="O4833" s="237">
        <v>0</v>
      </c>
      <c r="P4833" s="237">
        <v>0</v>
      </c>
      <c r="Q4833" s="237">
        <v>0</v>
      </c>
      <c r="R4833" s="237">
        <v>0</v>
      </c>
      <c r="S4833" s="237">
        <v>0</v>
      </c>
      <c r="T4833" s="237">
        <v>0</v>
      </c>
      <c r="U4833" s="237">
        <v>0</v>
      </c>
      <c r="V4833" s="237">
        <v>0</v>
      </c>
      <c r="W4833" s="237">
        <v>0</v>
      </c>
      <c r="Y4833" s="236" t="str">
        <f t="shared" si="75"/>
        <v>Kuwait</v>
      </c>
    </row>
    <row r="4834" spans="1:25">
      <c r="A4834" s="399"/>
      <c r="B4834" s="234" t="s">
        <v>73</v>
      </c>
      <c r="C4834" s="232" t="s">
        <v>13</v>
      </c>
      <c r="D4834" s="235">
        <v>0</v>
      </c>
      <c r="E4834" s="235">
        <v>0</v>
      </c>
      <c r="F4834" s="235">
        <v>0</v>
      </c>
      <c r="G4834" s="235">
        <v>0</v>
      </c>
      <c r="H4834" s="235"/>
      <c r="I4834" s="235">
        <v>0</v>
      </c>
      <c r="J4834" s="235">
        <v>0</v>
      </c>
      <c r="K4834" s="416">
        <v>0</v>
      </c>
      <c r="L4834" s="416">
        <v>0</v>
      </c>
      <c r="M4834" s="416">
        <v>0</v>
      </c>
      <c r="N4834" s="416">
        <v>0</v>
      </c>
      <c r="O4834" s="235">
        <v>0</v>
      </c>
      <c r="P4834" s="235">
        <v>0</v>
      </c>
      <c r="Q4834" s="235">
        <v>0</v>
      </c>
      <c r="R4834" s="235">
        <v>0</v>
      </c>
      <c r="S4834" s="235">
        <v>0</v>
      </c>
      <c r="T4834" s="235">
        <v>0</v>
      </c>
      <c r="U4834" s="235">
        <v>0</v>
      </c>
      <c r="V4834" s="235">
        <v>0</v>
      </c>
      <c r="W4834" s="235">
        <v>0</v>
      </c>
      <c r="Y4834" s="236" t="str">
        <f t="shared" si="75"/>
        <v>Kuwait</v>
      </c>
    </row>
    <row r="4835" spans="1:25">
      <c r="A4835" s="399"/>
      <c r="B4835" s="234" t="s">
        <v>72</v>
      </c>
      <c r="C4835" s="232" t="s">
        <v>13</v>
      </c>
      <c r="D4835" s="237">
        <v>0</v>
      </c>
      <c r="E4835" s="237">
        <v>0</v>
      </c>
      <c r="F4835" s="237">
        <v>0</v>
      </c>
      <c r="G4835" s="237">
        <v>0</v>
      </c>
      <c r="H4835" s="237"/>
      <c r="I4835" s="237">
        <v>0</v>
      </c>
      <c r="J4835" s="237">
        <v>0</v>
      </c>
      <c r="K4835" s="415">
        <v>0</v>
      </c>
      <c r="L4835" s="415">
        <v>0</v>
      </c>
      <c r="M4835" s="415">
        <v>0</v>
      </c>
      <c r="N4835" s="415">
        <v>0</v>
      </c>
      <c r="O4835" s="237">
        <v>0</v>
      </c>
      <c r="P4835" s="237">
        <v>0</v>
      </c>
      <c r="Q4835" s="237">
        <v>0</v>
      </c>
      <c r="R4835" s="237">
        <v>0</v>
      </c>
      <c r="S4835" s="237">
        <v>0</v>
      </c>
      <c r="T4835" s="237">
        <v>0</v>
      </c>
      <c r="U4835" s="237">
        <v>0</v>
      </c>
      <c r="V4835" s="237">
        <v>0</v>
      </c>
      <c r="W4835" s="237">
        <v>0</v>
      </c>
      <c r="Y4835" s="236" t="str">
        <f t="shared" si="75"/>
        <v>Kuwait</v>
      </c>
    </row>
    <row r="4836" spans="1:25">
      <c r="A4836" s="399"/>
      <c r="B4836" s="234" t="s">
        <v>71</v>
      </c>
      <c r="C4836" s="232" t="s">
        <v>13</v>
      </c>
      <c r="D4836" s="235">
        <v>0</v>
      </c>
      <c r="E4836" s="235">
        <v>0</v>
      </c>
      <c r="F4836" s="235">
        <v>0</v>
      </c>
      <c r="G4836" s="235">
        <v>0</v>
      </c>
      <c r="H4836" s="235"/>
      <c r="I4836" s="235">
        <v>0</v>
      </c>
      <c r="J4836" s="235">
        <v>0</v>
      </c>
      <c r="K4836" s="416">
        <v>0</v>
      </c>
      <c r="L4836" s="416">
        <v>0</v>
      </c>
      <c r="M4836" s="416">
        <v>0</v>
      </c>
      <c r="N4836" s="416">
        <v>0</v>
      </c>
      <c r="O4836" s="235">
        <v>0</v>
      </c>
      <c r="P4836" s="235">
        <v>0</v>
      </c>
      <c r="Q4836" s="235">
        <v>0</v>
      </c>
      <c r="R4836" s="235">
        <v>0</v>
      </c>
      <c r="S4836" s="235">
        <v>0</v>
      </c>
      <c r="T4836" s="235">
        <v>0</v>
      </c>
      <c r="U4836" s="235">
        <v>0</v>
      </c>
      <c r="V4836" s="235">
        <v>0</v>
      </c>
      <c r="W4836" s="235">
        <v>0</v>
      </c>
      <c r="Y4836" s="236" t="str">
        <f t="shared" si="75"/>
        <v>Kuwait</v>
      </c>
    </row>
    <row r="4837" spans="1:25">
      <c r="A4837" s="399"/>
      <c r="B4837" s="234" t="s">
        <v>70</v>
      </c>
      <c r="C4837" s="232" t="s">
        <v>13</v>
      </c>
      <c r="D4837" s="237">
        <v>0</v>
      </c>
      <c r="E4837" s="237">
        <v>0</v>
      </c>
      <c r="F4837" s="237">
        <v>0</v>
      </c>
      <c r="G4837" s="237">
        <v>0</v>
      </c>
      <c r="H4837" s="237"/>
      <c r="I4837" s="237">
        <v>0</v>
      </c>
      <c r="J4837" s="237">
        <v>0</v>
      </c>
      <c r="K4837" s="415">
        <v>0</v>
      </c>
      <c r="L4837" s="415">
        <v>0</v>
      </c>
      <c r="M4837" s="415">
        <v>0</v>
      </c>
      <c r="N4837" s="415">
        <v>0</v>
      </c>
      <c r="O4837" s="237">
        <v>0</v>
      </c>
      <c r="P4837" s="237">
        <v>0</v>
      </c>
      <c r="Q4837" s="237">
        <v>0</v>
      </c>
      <c r="R4837" s="237">
        <v>0</v>
      </c>
      <c r="S4837" s="237">
        <v>0</v>
      </c>
      <c r="T4837" s="237">
        <v>0</v>
      </c>
      <c r="U4837" s="237">
        <v>0</v>
      </c>
      <c r="V4837" s="237">
        <v>0</v>
      </c>
      <c r="W4837" s="237">
        <v>0</v>
      </c>
      <c r="Y4837" s="236" t="str">
        <f t="shared" si="75"/>
        <v>Kuwait</v>
      </c>
    </row>
    <row r="4838" spans="1:25">
      <c r="A4838" s="399"/>
      <c r="B4838" s="234" t="s">
        <v>69</v>
      </c>
      <c r="C4838" s="232" t="s">
        <v>13</v>
      </c>
      <c r="D4838" s="235">
        <v>0</v>
      </c>
      <c r="E4838" s="235">
        <v>0</v>
      </c>
      <c r="F4838" s="235">
        <v>0</v>
      </c>
      <c r="G4838" s="235">
        <v>0</v>
      </c>
      <c r="H4838" s="235"/>
      <c r="I4838" s="235">
        <v>0</v>
      </c>
      <c r="J4838" s="235">
        <v>0</v>
      </c>
      <c r="K4838" s="416">
        <v>0</v>
      </c>
      <c r="L4838" s="416">
        <v>0</v>
      </c>
      <c r="M4838" s="416">
        <v>0</v>
      </c>
      <c r="N4838" s="416">
        <v>0</v>
      </c>
      <c r="O4838" s="235">
        <v>0</v>
      </c>
      <c r="P4838" s="235">
        <v>0</v>
      </c>
      <c r="Q4838" s="235">
        <v>0</v>
      </c>
      <c r="R4838" s="235">
        <v>0</v>
      </c>
      <c r="S4838" s="235">
        <v>0</v>
      </c>
      <c r="T4838" s="235">
        <v>0</v>
      </c>
      <c r="U4838" s="235">
        <v>0</v>
      </c>
      <c r="V4838" s="235">
        <v>0</v>
      </c>
      <c r="W4838" s="235">
        <v>0</v>
      </c>
      <c r="Y4838" s="236" t="str">
        <f t="shared" si="75"/>
        <v>Kuwait</v>
      </c>
    </row>
    <row r="4839" spans="1:25">
      <c r="A4839" s="399"/>
      <c r="B4839" s="234" t="s">
        <v>68</v>
      </c>
      <c r="C4839" s="232" t="s">
        <v>13</v>
      </c>
      <c r="D4839" s="237">
        <v>0</v>
      </c>
      <c r="E4839" s="237">
        <v>0</v>
      </c>
      <c r="F4839" s="237">
        <v>0</v>
      </c>
      <c r="G4839" s="237">
        <v>0</v>
      </c>
      <c r="H4839" s="237"/>
      <c r="I4839" s="237">
        <v>0</v>
      </c>
      <c r="J4839" s="237">
        <v>0</v>
      </c>
      <c r="K4839" s="415">
        <v>0</v>
      </c>
      <c r="L4839" s="415">
        <v>0</v>
      </c>
      <c r="M4839" s="415">
        <v>0</v>
      </c>
      <c r="N4839" s="415">
        <v>0</v>
      </c>
      <c r="O4839" s="237">
        <v>0</v>
      </c>
      <c r="P4839" s="237">
        <v>0</v>
      </c>
      <c r="Q4839" s="237">
        <v>0</v>
      </c>
      <c r="R4839" s="237">
        <v>0</v>
      </c>
      <c r="S4839" s="237">
        <v>0</v>
      </c>
      <c r="T4839" s="237">
        <v>0</v>
      </c>
      <c r="U4839" s="237">
        <v>0</v>
      </c>
      <c r="V4839" s="237">
        <v>0</v>
      </c>
      <c r="W4839" s="237">
        <v>0</v>
      </c>
      <c r="Y4839" s="236" t="str">
        <f t="shared" si="75"/>
        <v>Kuwait</v>
      </c>
    </row>
    <row r="4840" spans="1:25">
      <c r="A4840" s="399"/>
      <c r="B4840" s="234" t="s">
        <v>67</v>
      </c>
      <c r="C4840" s="232" t="s">
        <v>13</v>
      </c>
      <c r="D4840" s="235">
        <v>0</v>
      </c>
      <c r="E4840" s="235">
        <v>0</v>
      </c>
      <c r="F4840" s="235">
        <v>0</v>
      </c>
      <c r="G4840" s="235">
        <v>0</v>
      </c>
      <c r="H4840" s="235"/>
      <c r="I4840" s="235">
        <v>0</v>
      </c>
      <c r="J4840" s="235">
        <v>0</v>
      </c>
      <c r="K4840" s="416">
        <v>0</v>
      </c>
      <c r="L4840" s="416">
        <v>0</v>
      </c>
      <c r="M4840" s="416">
        <v>0</v>
      </c>
      <c r="N4840" s="416">
        <v>0</v>
      </c>
      <c r="O4840" s="235">
        <v>0</v>
      </c>
      <c r="P4840" s="235">
        <v>0</v>
      </c>
      <c r="Q4840" s="235">
        <v>0</v>
      </c>
      <c r="R4840" s="235">
        <v>0</v>
      </c>
      <c r="S4840" s="235">
        <v>0</v>
      </c>
      <c r="T4840" s="235">
        <v>0</v>
      </c>
      <c r="U4840" s="235">
        <v>0</v>
      </c>
      <c r="V4840" s="235">
        <v>0</v>
      </c>
      <c r="W4840" s="235">
        <v>0</v>
      </c>
      <c r="Y4840" s="236" t="str">
        <f t="shared" si="75"/>
        <v>Kuwait</v>
      </c>
    </row>
    <row r="4841" spans="1:25">
      <c r="A4841" s="399"/>
      <c r="B4841" s="234" t="s">
        <v>66</v>
      </c>
      <c r="C4841" s="232" t="s">
        <v>13</v>
      </c>
      <c r="D4841" s="237">
        <v>0</v>
      </c>
      <c r="E4841" s="237">
        <v>0</v>
      </c>
      <c r="F4841" s="237">
        <v>0</v>
      </c>
      <c r="G4841" s="237">
        <v>0</v>
      </c>
      <c r="H4841" s="237"/>
      <c r="I4841" s="237">
        <v>0</v>
      </c>
      <c r="J4841" s="237">
        <v>0</v>
      </c>
      <c r="K4841" s="415">
        <v>0</v>
      </c>
      <c r="L4841" s="415">
        <v>0</v>
      </c>
      <c r="M4841" s="415">
        <v>0</v>
      </c>
      <c r="N4841" s="415">
        <v>0</v>
      </c>
      <c r="O4841" s="237">
        <v>0</v>
      </c>
      <c r="P4841" s="237">
        <v>0</v>
      </c>
      <c r="Q4841" s="237">
        <v>0</v>
      </c>
      <c r="R4841" s="237">
        <v>0</v>
      </c>
      <c r="S4841" s="237">
        <v>0</v>
      </c>
      <c r="T4841" s="237">
        <v>0</v>
      </c>
      <c r="U4841" s="237">
        <v>0</v>
      </c>
      <c r="V4841" s="237">
        <v>0</v>
      </c>
      <c r="W4841" s="237">
        <v>0</v>
      </c>
      <c r="Y4841" s="236" t="str">
        <f t="shared" si="75"/>
        <v>Kuwait</v>
      </c>
    </row>
    <row r="4842" spans="1:25">
      <c r="A4842" s="399"/>
      <c r="B4842" s="234" t="s">
        <v>65</v>
      </c>
      <c r="C4842" s="232" t="s">
        <v>13</v>
      </c>
      <c r="D4842" s="235">
        <v>0</v>
      </c>
      <c r="E4842" s="235">
        <v>0</v>
      </c>
      <c r="F4842" s="235">
        <v>0</v>
      </c>
      <c r="G4842" s="235">
        <v>0</v>
      </c>
      <c r="H4842" s="235"/>
      <c r="I4842" s="235">
        <v>0</v>
      </c>
      <c r="J4842" s="235">
        <v>0</v>
      </c>
      <c r="K4842" s="416">
        <v>0</v>
      </c>
      <c r="L4842" s="416">
        <v>0</v>
      </c>
      <c r="M4842" s="416">
        <v>0</v>
      </c>
      <c r="N4842" s="416">
        <v>0</v>
      </c>
      <c r="O4842" s="235">
        <v>0</v>
      </c>
      <c r="P4842" s="235">
        <v>0</v>
      </c>
      <c r="Q4842" s="235">
        <v>0</v>
      </c>
      <c r="R4842" s="235">
        <v>0</v>
      </c>
      <c r="S4842" s="235">
        <v>0</v>
      </c>
      <c r="T4842" s="235">
        <v>0</v>
      </c>
      <c r="U4842" s="235">
        <v>0</v>
      </c>
      <c r="V4842" s="235">
        <v>0</v>
      </c>
      <c r="W4842" s="235">
        <v>0</v>
      </c>
      <c r="Y4842" s="236" t="str">
        <f t="shared" si="75"/>
        <v>Kuwait</v>
      </c>
    </row>
    <row r="4843" spans="1:25">
      <c r="A4843" s="399"/>
      <c r="B4843" s="234" t="s">
        <v>64</v>
      </c>
      <c r="C4843" s="232" t="s">
        <v>13</v>
      </c>
      <c r="D4843" s="237">
        <v>0</v>
      </c>
      <c r="E4843" s="237">
        <v>0</v>
      </c>
      <c r="F4843" s="237">
        <v>0</v>
      </c>
      <c r="G4843" s="237">
        <v>0</v>
      </c>
      <c r="H4843" s="237"/>
      <c r="I4843" s="237">
        <v>0</v>
      </c>
      <c r="J4843" s="237">
        <v>0</v>
      </c>
      <c r="K4843" s="415">
        <v>0</v>
      </c>
      <c r="L4843" s="415">
        <v>0</v>
      </c>
      <c r="M4843" s="415">
        <v>0</v>
      </c>
      <c r="N4843" s="415">
        <v>0</v>
      </c>
      <c r="O4843" s="237">
        <v>0</v>
      </c>
      <c r="P4843" s="237">
        <v>0</v>
      </c>
      <c r="Q4843" s="237">
        <v>0</v>
      </c>
      <c r="R4843" s="237">
        <v>0</v>
      </c>
      <c r="S4843" s="237">
        <v>0</v>
      </c>
      <c r="T4843" s="237">
        <v>0</v>
      </c>
      <c r="U4843" s="237">
        <v>0</v>
      </c>
      <c r="V4843" s="237">
        <v>0</v>
      </c>
      <c r="W4843" s="237">
        <v>0</v>
      </c>
      <c r="Y4843" s="236" t="str">
        <f t="shared" si="75"/>
        <v>Kuwait</v>
      </c>
    </row>
    <row r="4844" spans="1:25">
      <c r="A4844" s="399"/>
      <c r="B4844" s="234" t="s">
        <v>63</v>
      </c>
      <c r="C4844" s="232" t="s">
        <v>13</v>
      </c>
      <c r="D4844" s="235">
        <v>0</v>
      </c>
      <c r="E4844" s="235">
        <v>0</v>
      </c>
      <c r="F4844" s="235">
        <v>0</v>
      </c>
      <c r="G4844" s="235">
        <v>0</v>
      </c>
      <c r="H4844" s="235"/>
      <c r="I4844" s="235">
        <v>0</v>
      </c>
      <c r="J4844" s="235">
        <v>0</v>
      </c>
      <c r="K4844" s="416">
        <v>0</v>
      </c>
      <c r="L4844" s="416">
        <v>0</v>
      </c>
      <c r="M4844" s="416">
        <v>0</v>
      </c>
      <c r="N4844" s="416">
        <v>0</v>
      </c>
      <c r="O4844" s="235">
        <v>0</v>
      </c>
      <c r="P4844" s="235">
        <v>0</v>
      </c>
      <c r="Q4844" s="235">
        <v>0</v>
      </c>
      <c r="R4844" s="235">
        <v>0</v>
      </c>
      <c r="S4844" s="235">
        <v>0</v>
      </c>
      <c r="T4844" s="235">
        <v>0</v>
      </c>
      <c r="U4844" s="235">
        <v>0</v>
      </c>
      <c r="V4844" s="235">
        <v>0</v>
      </c>
      <c r="W4844" s="235">
        <v>0</v>
      </c>
      <c r="Y4844" s="236" t="str">
        <f t="shared" si="75"/>
        <v>Kuwait</v>
      </c>
    </row>
    <row r="4845" spans="1:25" ht="22.5">
      <c r="A4845" s="399"/>
      <c r="B4845" s="234" t="s">
        <v>62</v>
      </c>
      <c r="C4845" s="232" t="s">
        <v>13</v>
      </c>
      <c r="D4845" s="237">
        <v>0</v>
      </c>
      <c r="E4845" s="237">
        <v>0</v>
      </c>
      <c r="F4845" s="237">
        <v>0</v>
      </c>
      <c r="G4845" s="237">
        <v>0</v>
      </c>
      <c r="H4845" s="237"/>
      <c r="I4845" s="237">
        <v>0</v>
      </c>
      <c r="J4845" s="237">
        <v>0</v>
      </c>
      <c r="K4845" s="415">
        <v>0</v>
      </c>
      <c r="L4845" s="415">
        <v>0</v>
      </c>
      <c r="M4845" s="415">
        <v>0</v>
      </c>
      <c r="N4845" s="415">
        <v>0</v>
      </c>
      <c r="O4845" s="237">
        <v>0</v>
      </c>
      <c r="P4845" s="237">
        <v>0</v>
      </c>
      <c r="Q4845" s="237">
        <v>0</v>
      </c>
      <c r="R4845" s="237">
        <v>0</v>
      </c>
      <c r="S4845" s="237">
        <v>0</v>
      </c>
      <c r="T4845" s="237">
        <v>0</v>
      </c>
      <c r="U4845" s="237">
        <v>0</v>
      </c>
      <c r="V4845" s="237">
        <v>0</v>
      </c>
      <c r="W4845" s="237">
        <v>0</v>
      </c>
      <c r="Y4845" s="236" t="str">
        <f t="shared" si="75"/>
        <v>Kuwait</v>
      </c>
    </row>
    <row r="4846" spans="1:25">
      <c r="A4846" s="399"/>
      <c r="B4846" s="234" t="s">
        <v>61</v>
      </c>
      <c r="C4846" s="232" t="s">
        <v>13</v>
      </c>
      <c r="D4846" s="235">
        <v>0</v>
      </c>
      <c r="E4846" s="235">
        <v>0</v>
      </c>
      <c r="F4846" s="235">
        <v>0</v>
      </c>
      <c r="G4846" s="235">
        <v>0</v>
      </c>
      <c r="H4846" s="235"/>
      <c r="I4846" s="235">
        <v>0</v>
      </c>
      <c r="J4846" s="235">
        <v>0</v>
      </c>
      <c r="K4846" s="416">
        <v>0</v>
      </c>
      <c r="L4846" s="416">
        <v>0</v>
      </c>
      <c r="M4846" s="416">
        <v>0</v>
      </c>
      <c r="N4846" s="416">
        <v>0</v>
      </c>
      <c r="O4846" s="235">
        <v>0</v>
      </c>
      <c r="P4846" s="235">
        <v>0</v>
      </c>
      <c r="Q4846" s="235">
        <v>0</v>
      </c>
      <c r="R4846" s="235">
        <v>0</v>
      </c>
      <c r="S4846" s="235">
        <v>0</v>
      </c>
      <c r="T4846" s="235">
        <v>0</v>
      </c>
      <c r="U4846" s="235">
        <v>0</v>
      </c>
      <c r="V4846" s="235">
        <v>0</v>
      </c>
      <c r="W4846" s="235">
        <v>0</v>
      </c>
      <c r="Y4846" s="236" t="str">
        <f t="shared" si="75"/>
        <v>Kuwait</v>
      </c>
    </row>
    <row r="4847" spans="1:25">
      <c r="A4847" s="399"/>
      <c r="B4847" s="234" t="s">
        <v>60</v>
      </c>
      <c r="C4847" s="232" t="s">
        <v>13</v>
      </c>
      <c r="D4847" s="237">
        <v>0</v>
      </c>
      <c r="E4847" s="237">
        <v>0</v>
      </c>
      <c r="F4847" s="237">
        <v>0</v>
      </c>
      <c r="G4847" s="237">
        <v>0</v>
      </c>
      <c r="H4847" s="237"/>
      <c r="I4847" s="237">
        <v>0</v>
      </c>
      <c r="J4847" s="237">
        <v>0</v>
      </c>
      <c r="K4847" s="415">
        <v>0</v>
      </c>
      <c r="L4847" s="415">
        <v>0</v>
      </c>
      <c r="M4847" s="415">
        <v>0</v>
      </c>
      <c r="N4847" s="415">
        <v>0</v>
      </c>
      <c r="O4847" s="237">
        <v>0</v>
      </c>
      <c r="P4847" s="237">
        <v>0</v>
      </c>
      <c r="Q4847" s="237">
        <v>0</v>
      </c>
      <c r="R4847" s="237">
        <v>0</v>
      </c>
      <c r="S4847" s="237">
        <v>0</v>
      </c>
      <c r="T4847" s="237">
        <v>0</v>
      </c>
      <c r="U4847" s="237">
        <v>0</v>
      </c>
      <c r="V4847" s="237">
        <v>0</v>
      </c>
      <c r="W4847" s="237">
        <v>0</v>
      </c>
      <c r="Y4847" s="236" t="str">
        <f t="shared" si="75"/>
        <v>Kuwait</v>
      </c>
    </row>
    <row r="4848" spans="1:25">
      <c r="A4848" s="399"/>
      <c r="B4848" s="234" t="s">
        <v>59</v>
      </c>
      <c r="C4848" s="232" t="s">
        <v>13</v>
      </c>
      <c r="D4848" s="235">
        <v>0</v>
      </c>
      <c r="E4848" s="235">
        <v>0</v>
      </c>
      <c r="F4848" s="235">
        <v>0</v>
      </c>
      <c r="G4848" s="235">
        <v>0</v>
      </c>
      <c r="H4848" s="235"/>
      <c r="I4848" s="235">
        <v>0</v>
      </c>
      <c r="J4848" s="235">
        <v>0</v>
      </c>
      <c r="K4848" s="416">
        <v>0</v>
      </c>
      <c r="L4848" s="416">
        <v>0</v>
      </c>
      <c r="M4848" s="416">
        <v>0</v>
      </c>
      <c r="N4848" s="416">
        <v>0</v>
      </c>
      <c r="O4848" s="235">
        <v>0</v>
      </c>
      <c r="P4848" s="235">
        <v>0</v>
      </c>
      <c r="Q4848" s="235">
        <v>0</v>
      </c>
      <c r="R4848" s="235">
        <v>0</v>
      </c>
      <c r="S4848" s="235">
        <v>0</v>
      </c>
      <c r="T4848" s="235">
        <v>0</v>
      </c>
      <c r="U4848" s="235">
        <v>0</v>
      </c>
      <c r="V4848" s="235">
        <v>0</v>
      </c>
      <c r="W4848" s="235">
        <v>0</v>
      </c>
      <c r="Y4848" s="236" t="str">
        <f t="shared" si="75"/>
        <v>Kuwait</v>
      </c>
    </row>
    <row r="4849" spans="1:25">
      <c r="A4849" s="399"/>
      <c r="B4849" s="234" t="s">
        <v>58</v>
      </c>
      <c r="C4849" s="232" t="s">
        <v>13</v>
      </c>
      <c r="D4849" s="237">
        <v>0</v>
      </c>
      <c r="E4849" s="237">
        <v>0</v>
      </c>
      <c r="F4849" s="237">
        <v>0</v>
      </c>
      <c r="G4849" s="237">
        <v>0</v>
      </c>
      <c r="H4849" s="237"/>
      <c r="I4849" s="237">
        <v>0</v>
      </c>
      <c r="J4849" s="237">
        <v>0</v>
      </c>
      <c r="K4849" s="415">
        <v>0</v>
      </c>
      <c r="L4849" s="415">
        <v>0</v>
      </c>
      <c r="M4849" s="415">
        <v>0</v>
      </c>
      <c r="N4849" s="415">
        <v>0</v>
      </c>
      <c r="O4849" s="237">
        <v>0</v>
      </c>
      <c r="P4849" s="237">
        <v>0</v>
      </c>
      <c r="Q4849" s="237">
        <v>0</v>
      </c>
      <c r="R4849" s="237">
        <v>0</v>
      </c>
      <c r="S4849" s="237">
        <v>0</v>
      </c>
      <c r="T4849" s="237">
        <v>0</v>
      </c>
      <c r="U4849" s="237">
        <v>0</v>
      </c>
      <c r="V4849" s="237">
        <v>0</v>
      </c>
      <c r="W4849" s="237">
        <v>0</v>
      </c>
      <c r="Y4849" s="236" t="str">
        <f t="shared" si="75"/>
        <v>Kuwait</v>
      </c>
    </row>
    <row r="4850" spans="1:25">
      <c r="A4850" s="399"/>
      <c r="B4850" s="234" t="s">
        <v>57</v>
      </c>
      <c r="C4850" s="232" t="s">
        <v>13</v>
      </c>
      <c r="D4850" s="235">
        <v>0</v>
      </c>
      <c r="E4850" s="235">
        <v>0</v>
      </c>
      <c r="F4850" s="235">
        <v>0</v>
      </c>
      <c r="G4850" s="235">
        <v>0</v>
      </c>
      <c r="H4850" s="235"/>
      <c r="I4850" s="235">
        <v>0</v>
      </c>
      <c r="J4850" s="235">
        <v>0</v>
      </c>
      <c r="K4850" s="416">
        <v>0</v>
      </c>
      <c r="L4850" s="416">
        <v>0</v>
      </c>
      <c r="M4850" s="416">
        <v>0</v>
      </c>
      <c r="N4850" s="416">
        <v>0</v>
      </c>
      <c r="O4850" s="235">
        <v>0</v>
      </c>
      <c r="P4850" s="235">
        <v>0</v>
      </c>
      <c r="Q4850" s="235">
        <v>0</v>
      </c>
      <c r="R4850" s="235">
        <v>0</v>
      </c>
      <c r="S4850" s="235">
        <v>0</v>
      </c>
      <c r="T4850" s="235">
        <v>0</v>
      </c>
      <c r="U4850" s="235">
        <v>0</v>
      </c>
      <c r="V4850" s="235">
        <v>0</v>
      </c>
      <c r="W4850" s="235">
        <v>0</v>
      </c>
      <c r="Y4850" s="236" t="str">
        <f t="shared" si="75"/>
        <v>Kuwait</v>
      </c>
    </row>
    <row r="4851" spans="1:25">
      <c r="A4851" s="399"/>
      <c r="B4851" s="234" t="s">
        <v>56</v>
      </c>
      <c r="C4851" s="232" t="s">
        <v>13</v>
      </c>
      <c r="D4851" s="237">
        <v>0</v>
      </c>
      <c r="E4851" s="237">
        <v>0</v>
      </c>
      <c r="F4851" s="237">
        <v>0</v>
      </c>
      <c r="G4851" s="237">
        <v>0</v>
      </c>
      <c r="H4851" s="237"/>
      <c r="I4851" s="237">
        <v>0</v>
      </c>
      <c r="J4851" s="237">
        <v>0</v>
      </c>
      <c r="K4851" s="415">
        <v>0</v>
      </c>
      <c r="L4851" s="415">
        <v>0</v>
      </c>
      <c r="M4851" s="415">
        <v>0</v>
      </c>
      <c r="N4851" s="415">
        <v>0</v>
      </c>
      <c r="O4851" s="237">
        <v>0</v>
      </c>
      <c r="P4851" s="237">
        <v>0</v>
      </c>
      <c r="Q4851" s="237">
        <v>0</v>
      </c>
      <c r="R4851" s="237">
        <v>0</v>
      </c>
      <c r="S4851" s="237">
        <v>0</v>
      </c>
      <c r="T4851" s="237">
        <v>0</v>
      </c>
      <c r="U4851" s="237">
        <v>0</v>
      </c>
      <c r="V4851" s="237">
        <v>0</v>
      </c>
      <c r="W4851" s="237">
        <v>0</v>
      </c>
      <c r="Y4851" s="236" t="str">
        <f t="shared" si="75"/>
        <v>Kuwait</v>
      </c>
    </row>
    <row r="4852" spans="1:25" ht="22.5">
      <c r="A4852" s="399"/>
      <c r="B4852" s="234" t="s">
        <v>55</v>
      </c>
      <c r="C4852" s="232" t="s">
        <v>13</v>
      </c>
      <c r="D4852" s="235">
        <v>0</v>
      </c>
      <c r="E4852" s="235">
        <v>0</v>
      </c>
      <c r="F4852" s="235">
        <v>0</v>
      </c>
      <c r="G4852" s="235">
        <v>0</v>
      </c>
      <c r="H4852" s="235"/>
      <c r="I4852" s="235">
        <v>0</v>
      </c>
      <c r="J4852" s="235">
        <v>0</v>
      </c>
      <c r="K4852" s="416">
        <v>0</v>
      </c>
      <c r="L4852" s="416">
        <v>0</v>
      </c>
      <c r="M4852" s="416">
        <v>0</v>
      </c>
      <c r="N4852" s="416">
        <v>0</v>
      </c>
      <c r="O4852" s="235">
        <v>0</v>
      </c>
      <c r="P4852" s="235">
        <v>0</v>
      </c>
      <c r="Q4852" s="235">
        <v>0</v>
      </c>
      <c r="R4852" s="235">
        <v>0</v>
      </c>
      <c r="S4852" s="235">
        <v>0</v>
      </c>
      <c r="T4852" s="235">
        <v>0</v>
      </c>
      <c r="U4852" s="235">
        <v>0</v>
      </c>
      <c r="V4852" s="235">
        <v>0</v>
      </c>
      <c r="W4852" s="235">
        <v>0</v>
      </c>
      <c r="Y4852" s="236" t="str">
        <f t="shared" si="75"/>
        <v>Kuwait</v>
      </c>
    </row>
    <row r="4853" spans="1:25">
      <c r="A4853" s="399"/>
      <c r="B4853" s="234" t="s">
        <v>54</v>
      </c>
      <c r="C4853" s="232" t="s">
        <v>13</v>
      </c>
      <c r="D4853" s="237">
        <v>0</v>
      </c>
      <c r="E4853" s="237">
        <v>0</v>
      </c>
      <c r="F4853" s="237">
        <v>0</v>
      </c>
      <c r="G4853" s="237">
        <v>0</v>
      </c>
      <c r="H4853" s="237"/>
      <c r="I4853" s="237">
        <v>0</v>
      </c>
      <c r="J4853" s="237">
        <v>0</v>
      </c>
      <c r="K4853" s="415">
        <v>0</v>
      </c>
      <c r="L4853" s="415">
        <v>0</v>
      </c>
      <c r="M4853" s="415">
        <v>0</v>
      </c>
      <c r="N4853" s="415">
        <v>0</v>
      </c>
      <c r="O4853" s="237">
        <v>0</v>
      </c>
      <c r="P4853" s="237">
        <v>0</v>
      </c>
      <c r="Q4853" s="237">
        <v>0</v>
      </c>
      <c r="R4853" s="237">
        <v>0</v>
      </c>
      <c r="S4853" s="237">
        <v>0</v>
      </c>
      <c r="T4853" s="237">
        <v>0</v>
      </c>
      <c r="U4853" s="237">
        <v>0</v>
      </c>
      <c r="V4853" s="237">
        <v>0</v>
      </c>
      <c r="W4853" s="237">
        <v>0</v>
      </c>
      <c r="Y4853" s="236" t="str">
        <f t="shared" si="75"/>
        <v>Kuwait</v>
      </c>
    </row>
    <row r="4854" spans="1:25">
      <c r="A4854" s="399"/>
      <c r="B4854" s="234" t="s">
        <v>6</v>
      </c>
      <c r="C4854" s="232" t="s">
        <v>13</v>
      </c>
      <c r="D4854" s="235">
        <v>13319.888999999999</v>
      </c>
      <c r="E4854" s="235">
        <v>1780.232</v>
      </c>
      <c r="F4854" s="235">
        <v>0</v>
      </c>
      <c r="G4854" s="235">
        <v>0</v>
      </c>
      <c r="H4854" s="235"/>
      <c r="I4854" s="235">
        <v>-5517.1279999999997</v>
      </c>
      <c r="J4854" s="235">
        <v>0</v>
      </c>
      <c r="K4854" s="416">
        <v>0</v>
      </c>
      <c r="L4854" s="416">
        <v>0</v>
      </c>
      <c r="M4854" s="416">
        <v>0</v>
      </c>
      <c r="N4854" s="416">
        <v>0</v>
      </c>
      <c r="O4854" s="235">
        <v>-5874.2060000000001</v>
      </c>
      <c r="P4854" s="235">
        <v>0</v>
      </c>
      <c r="Q4854" s="235">
        <v>3708.7869999999998</v>
      </c>
      <c r="R4854" s="235">
        <v>0</v>
      </c>
      <c r="S4854" s="235">
        <v>2167.8040000000001</v>
      </c>
      <c r="T4854" s="235">
        <v>0</v>
      </c>
      <c r="U4854" s="235">
        <v>0</v>
      </c>
      <c r="V4854" s="235">
        <v>0</v>
      </c>
      <c r="W4854" s="235">
        <v>22464</v>
      </c>
      <c r="Y4854" s="236" t="str">
        <f t="shared" si="75"/>
        <v>Kuwait</v>
      </c>
    </row>
    <row r="4855" spans="1:25">
      <c r="A4855" s="399"/>
      <c r="B4855" s="234" t="s">
        <v>53</v>
      </c>
      <c r="C4855" s="232" t="s">
        <v>13</v>
      </c>
      <c r="D4855" s="237" t="s">
        <v>12</v>
      </c>
      <c r="E4855" s="237" t="s">
        <v>12</v>
      </c>
      <c r="F4855" s="237" t="s">
        <v>12</v>
      </c>
      <c r="G4855" s="237" t="s">
        <v>12</v>
      </c>
      <c r="H4855" s="237"/>
      <c r="I4855" s="237" t="s">
        <v>12</v>
      </c>
      <c r="J4855" s="237" t="s">
        <v>12</v>
      </c>
      <c r="K4855" s="415" t="s">
        <v>12</v>
      </c>
      <c r="L4855" s="415" t="s">
        <v>12</v>
      </c>
      <c r="M4855" s="415" t="s">
        <v>12</v>
      </c>
      <c r="N4855" s="415" t="s">
        <v>12</v>
      </c>
      <c r="O4855" s="237" t="s">
        <v>12</v>
      </c>
      <c r="P4855" s="237" t="s">
        <v>12</v>
      </c>
      <c r="Q4855" s="237" t="s">
        <v>12</v>
      </c>
      <c r="R4855" s="237" t="s">
        <v>12</v>
      </c>
      <c r="S4855" s="237" t="s">
        <v>12</v>
      </c>
      <c r="T4855" s="237" t="s">
        <v>12</v>
      </c>
      <c r="U4855" s="237" t="s">
        <v>12</v>
      </c>
      <c r="V4855" s="237" t="s">
        <v>12</v>
      </c>
      <c r="W4855" s="237" t="s">
        <v>12</v>
      </c>
      <c r="Y4855" s="236" t="str">
        <f t="shared" si="75"/>
        <v>Kuwait</v>
      </c>
    </row>
    <row r="4856" spans="1:25">
      <c r="A4856" s="399"/>
      <c r="B4856" s="234" t="s">
        <v>52</v>
      </c>
      <c r="C4856" s="232" t="s">
        <v>13</v>
      </c>
      <c r="D4856" s="235">
        <v>150480.15599999999</v>
      </c>
      <c r="E4856" s="235">
        <v>0</v>
      </c>
      <c r="F4856" s="235">
        <v>-104288.611</v>
      </c>
      <c r="G4856" s="235">
        <v>1.016</v>
      </c>
      <c r="H4856" s="235"/>
      <c r="I4856" s="235">
        <v>-1725.173</v>
      </c>
      <c r="J4856" s="235">
        <v>0</v>
      </c>
      <c r="K4856" s="416">
        <v>0</v>
      </c>
      <c r="L4856" s="416">
        <v>0</v>
      </c>
      <c r="M4856" s="416">
        <v>0</v>
      </c>
      <c r="N4856" s="416">
        <v>0</v>
      </c>
      <c r="O4856" s="235">
        <v>0</v>
      </c>
      <c r="P4856" s="235">
        <v>0</v>
      </c>
      <c r="Q4856" s="235">
        <v>0</v>
      </c>
      <c r="R4856" s="235">
        <v>0</v>
      </c>
      <c r="S4856" s="235">
        <v>0</v>
      </c>
      <c r="T4856" s="235">
        <v>0</v>
      </c>
      <c r="U4856" s="235">
        <v>0</v>
      </c>
      <c r="V4856" s="235">
        <v>0</v>
      </c>
      <c r="W4856" s="235">
        <v>0</v>
      </c>
      <c r="Y4856" s="236" t="str">
        <f t="shared" si="75"/>
        <v>Kuwait</v>
      </c>
    </row>
    <row r="4857" spans="1:25">
      <c r="A4857" s="399"/>
      <c r="B4857" s="234" t="s">
        <v>51</v>
      </c>
      <c r="C4857" s="232" t="s">
        <v>13</v>
      </c>
      <c r="D4857" s="237">
        <v>6673.049</v>
      </c>
      <c r="E4857" s="237">
        <v>0</v>
      </c>
      <c r="F4857" s="237">
        <v>0</v>
      </c>
      <c r="G4857" s="237">
        <v>0</v>
      </c>
      <c r="H4857" s="237"/>
      <c r="I4857" s="237">
        <v>0</v>
      </c>
      <c r="J4857" s="237">
        <v>0</v>
      </c>
      <c r="K4857" s="415">
        <v>0</v>
      </c>
      <c r="L4857" s="415">
        <v>0</v>
      </c>
      <c r="M4857" s="415">
        <v>0</v>
      </c>
      <c r="N4857" s="415">
        <v>0</v>
      </c>
      <c r="O4857" s="237">
        <v>0</v>
      </c>
      <c r="P4857" s="237">
        <v>0</v>
      </c>
      <c r="Q4857" s="237">
        <v>0</v>
      </c>
      <c r="R4857" s="237">
        <v>0</v>
      </c>
      <c r="S4857" s="237">
        <v>0</v>
      </c>
      <c r="T4857" s="237">
        <v>0</v>
      </c>
      <c r="U4857" s="237">
        <v>0</v>
      </c>
      <c r="V4857" s="237">
        <v>0</v>
      </c>
      <c r="W4857" s="237">
        <v>0</v>
      </c>
      <c r="Y4857" s="236" t="str">
        <f t="shared" si="75"/>
        <v>Kuwait</v>
      </c>
    </row>
    <row r="4858" spans="1:25">
      <c r="A4858" s="399"/>
      <c r="B4858" s="234" t="s">
        <v>50</v>
      </c>
      <c r="C4858" s="232" t="s">
        <v>13</v>
      </c>
      <c r="D4858" s="235">
        <v>0</v>
      </c>
      <c r="E4858" s="235">
        <v>0</v>
      </c>
      <c r="F4858" s="235">
        <v>0</v>
      </c>
      <c r="G4858" s="235">
        <v>0</v>
      </c>
      <c r="H4858" s="235"/>
      <c r="I4858" s="235">
        <v>0</v>
      </c>
      <c r="J4858" s="235">
        <v>0</v>
      </c>
      <c r="K4858" s="416">
        <v>0</v>
      </c>
      <c r="L4858" s="416">
        <v>0</v>
      </c>
      <c r="M4858" s="416">
        <v>0</v>
      </c>
      <c r="N4858" s="416">
        <v>0</v>
      </c>
      <c r="O4858" s="235">
        <v>0</v>
      </c>
      <c r="P4858" s="235">
        <v>0</v>
      </c>
      <c r="Q4858" s="235">
        <v>0</v>
      </c>
      <c r="R4858" s="235">
        <v>0</v>
      </c>
      <c r="S4858" s="235">
        <v>0</v>
      </c>
      <c r="T4858" s="235">
        <v>0</v>
      </c>
      <c r="U4858" s="235">
        <v>0</v>
      </c>
      <c r="V4858" s="235">
        <v>0</v>
      </c>
      <c r="W4858" s="235">
        <v>0</v>
      </c>
      <c r="Y4858" s="236" t="str">
        <f t="shared" si="75"/>
        <v>Kuwait</v>
      </c>
    </row>
    <row r="4859" spans="1:25">
      <c r="A4859" s="399"/>
      <c r="B4859" s="234" t="s">
        <v>49</v>
      </c>
      <c r="C4859" s="232" t="s">
        <v>13</v>
      </c>
      <c r="D4859" s="237">
        <v>0</v>
      </c>
      <c r="E4859" s="237">
        <v>0</v>
      </c>
      <c r="F4859" s="237">
        <v>0</v>
      </c>
      <c r="G4859" s="237">
        <v>0</v>
      </c>
      <c r="H4859" s="237"/>
      <c r="I4859" s="237">
        <v>0</v>
      </c>
      <c r="J4859" s="237">
        <v>0</v>
      </c>
      <c r="K4859" s="415">
        <v>0</v>
      </c>
      <c r="L4859" s="415">
        <v>0</v>
      </c>
      <c r="M4859" s="415">
        <v>0</v>
      </c>
      <c r="N4859" s="415">
        <v>0</v>
      </c>
      <c r="O4859" s="237">
        <v>0</v>
      </c>
      <c r="P4859" s="237">
        <v>0</v>
      </c>
      <c r="Q4859" s="237">
        <v>0</v>
      </c>
      <c r="R4859" s="237">
        <v>0</v>
      </c>
      <c r="S4859" s="237">
        <v>0</v>
      </c>
      <c r="T4859" s="237">
        <v>0</v>
      </c>
      <c r="U4859" s="237">
        <v>0</v>
      </c>
      <c r="V4859" s="237">
        <v>0</v>
      </c>
      <c r="W4859" s="237">
        <v>0</v>
      </c>
      <c r="Y4859" s="236" t="str">
        <f t="shared" si="75"/>
        <v>Kuwait</v>
      </c>
    </row>
    <row r="4860" spans="1:25">
      <c r="A4860" s="399"/>
      <c r="B4860" s="234" t="s">
        <v>48</v>
      </c>
      <c r="C4860" s="232" t="s">
        <v>13</v>
      </c>
      <c r="D4860" s="235">
        <v>0</v>
      </c>
      <c r="E4860" s="235">
        <v>0</v>
      </c>
      <c r="F4860" s="235">
        <v>0</v>
      </c>
      <c r="G4860" s="235">
        <v>0</v>
      </c>
      <c r="H4860" s="235"/>
      <c r="I4860" s="235">
        <v>0</v>
      </c>
      <c r="J4860" s="235">
        <v>0</v>
      </c>
      <c r="K4860" s="416">
        <v>0</v>
      </c>
      <c r="L4860" s="416">
        <v>0</v>
      </c>
      <c r="M4860" s="416">
        <v>0</v>
      </c>
      <c r="N4860" s="416">
        <v>0</v>
      </c>
      <c r="O4860" s="235">
        <v>0</v>
      </c>
      <c r="P4860" s="235">
        <v>0</v>
      </c>
      <c r="Q4860" s="235">
        <v>0</v>
      </c>
      <c r="R4860" s="235">
        <v>0</v>
      </c>
      <c r="S4860" s="235">
        <v>0</v>
      </c>
      <c r="T4860" s="235">
        <v>0</v>
      </c>
      <c r="U4860" s="235">
        <v>0</v>
      </c>
      <c r="V4860" s="235">
        <v>0</v>
      </c>
      <c r="W4860" s="235">
        <v>0</v>
      </c>
      <c r="Y4860" s="236" t="str">
        <f t="shared" si="75"/>
        <v>Kuwait</v>
      </c>
    </row>
    <row r="4861" spans="1:25">
      <c r="A4861" s="399"/>
      <c r="B4861" s="234" t="s">
        <v>47</v>
      </c>
      <c r="C4861" s="232" t="s">
        <v>13</v>
      </c>
      <c r="D4861" s="237">
        <v>0</v>
      </c>
      <c r="E4861" s="237">
        <v>0</v>
      </c>
      <c r="F4861" s="237">
        <v>0</v>
      </c>
      <c r="G4861" s="237">
        <v>0</v>
      </c>
      <c r="H4861" s="237"/>
      <c r="I4861" s="237">
        <v>0</v>
      </c>
      <c r="J4861" s="237">
        <v>0</v>
      </c>
      <c r="K4861" s="415">
        <v>0</v>
      </c>
      <c r="L4861" s="415">
        <v>0</v>
      </c>
      <c r="M4861" s="415">
        <v>0</v>
      </c>
      <c r="N4861" s="415">
        <v>0</v>
      </c>
      <c r="O4861" s="237">
        <v>-461.83699999999999</v>
      </c>
      <c r="P4861" s="237">
        <v>0</v>
      </c>
      <c r="Q4861" s="237">
        <v>0</v>
      </c>
      <c r="R4861" s="237">
        <v>0</v>
      </c>
      <c r="S4861" s="237">
        <v>0</v>
      </c>
      <c r="T4861" s="237">
        <v>0</v>
      </c>
      <c r="U4861" s="237">
        <v>0</v>
      </c>
      <c r="V4861" s="237">
        <v>0</v>
      </c>
      <c r="W4861" s="237">
        <v>0</v>
      </c>
      <c r="Y4861" s="236" t="str">
        <f t="shared" si="75"/>
        <v>Kuwait</v>
      </c>
    </row>
    <row r="4862" spans="1:25">
      <c r="A4862" s="399"/>
      <c r="B4862" s="234" t="s">
        <v>46</v>
      </c>
      <c r="C4862" s="232" t="s">
        <v>13</v>
      </c>
      <c r="D4862" s="235">
        <v>0</v>
      </c>
      <c r="E4862" s="235">
        <v>0</v>
      </c>
      <c r="F4862" s="235">
        <v>0</v>
      </c>
      <c r="G4862" s="235">
        <v>0</v>
      </c>
      <c r="H4862" s="235"/>
      <c r="I4862" s="235">
        <v>0</v>
      </c>
      <c r="J4862" s="235">
        <v>0</v>
      </c>
      <c r="K4862" s="416">
        <v>0</v>
      </c>
      <c r="L4862" s="416">
        <v>0</v>
      </c>
      <c r="M4862" s="416">
        <v>0</v>
      </c>
      <c r="N4862" s="416">
        <v>0</v>
      </c>
      <c r="O4862" s="235">
        <v>0</v>
      </c>
      <c r="P4862" s="235">
        <v>0</v>
      </c>
      <c r="Q4862" s="235">
        <v>2283.1039999999998</v>
      </c>
      <c r="R4862" s="235">
        <v>0</v>
      </c>
      <c r="S4862" s="235">
        <v>0</v>
      </c>
      <c r="T4862" s="235">
        <v>0</v>
      </c>
      <c r="U4862" s="235">
        <v>0</v>
      </c>
      <c r="V4862" s="235">
        <v>0</v>
      </c>
      <c r="W4862" s="235">
        <v>0</v>
      </c>
      <c r="Y4862" s="236" t="str">
        <f t="shared" si="75"/>
        <v>Kuwait</v>
      </c>
    </row>
    <row r="4863" spans="1:25">
      <c r="A4863" s="399"/>
      <c r="B4863" s="234" t="s">
        <v>45</v>
      </c>
      <c r="C4863" s="232" t="s">
        <v>13</v>
      </c>
      <c r="D4863" s="237">
        <v>0</v>
      </c>
      <c r="E4863" s="237">
        <v>0</v>
      </c>
      <c r="F4863" s="237">
        <v>-4943.7470000000003</v>
      </c>
      <c r="G4863" s="237">
        <v>-275.65699999999998</v>
      </c>
      <c r="H4863" s="237"/>
      <c r="I4863" s="237">
        <v>0</v>
      </c>
      <c r="J4863" s="237">
        <v>0</v>
      </c>
      <c r="K4863" s="415">
        <v>0</v>
      </c>
      <c r="L4863" s="415">
        <v>0</v>
      </c>
      <c r="M4863" s="415">
        <v>0</v>
      </c>
      <c r="N4863" s="415">
        <v>0</v>
      </c>
      <c r="O4863" s="237">
        <v>0</v>
      </c>
      <c r="P4863" s="237">
        <v>0</v>
      </c>
      <c r="Q4863" s="237">
        <v>145.73699999999999</v>
      </c>
      <c r="R4863" s="237">
        <v>0</v>
      </c>
      <c r="S4863" s="237">
        <v>0</v>
      </c>
      <c r="T4863" s="237">
        <v>0</v>
      </c>
      <c r="U4863" s="237">
        <v>0</v>
      </c>
      <c r="V4863" s="237">
        <v>0</v>
      </c>
      <c r="W4863" s="237">
        <v>0</v>
      </c>
      <c r="Y4863" s="236" t="str">
        <f t="shared" si="75"/>
        <v>Kuwait</v>
      </c>
    </row>
    <row r="4864" spans="1:25">
      <c r="A4864" s="399"/>
      <c r="B4864" s="234" t="s">
        <v>44</v>
      </c>
      <c r="C4864" s="232" t="s">
        <v>13</v>
      </c>
      <c r="D4864" s="235">
        <v>0</v>
      </c>
      <c r="E4864" s="235">
        <v>0</v>
      </c>
      <c r="F4864" s="235">
        <v>0</v>
      </c>
      <c r="G4864" s="235">
        <v>0</v>
      </c>
      <c r="H4864" s="235"/>
      <c r="I4864" s="235">
        <v>0</v>
      </c>
      <c r="J4864" s="235">
        <v>0</v>
      </c>
      <c r="K4864" s="416">
        <v>0</v>
      </c>
      <c r="L4864" s="416">
        <v>0</v>
      </c>
      <c r="M4864" s="416">
        <v>0</v>
      </c>
      <c r="N4864" s="416">
        <v>0</v>
      </c>
      <c r="O4864" s="235">
        <v>0</v>
      </c>
      <c r="P4864" s="235">
        <v>0</v>
      </c>
      <c r="Q4864" s="235">
        <v>0</v>
      </c>
      <c r="R4864" s="235">
        <v>0</v>
      </c>
      <c r="S4864" s="235">
        <v>0</v>
      </c>
      <c r="T4864" s="235">
        <v>0</v>
      </c>
      <c r="U4864" s="235">
        <v>0</v>
      </c>
      <c r="V4864" s="235">
        <v>0</v>
      </c>
      <c r="W4864" s="235">
        <v>0</v>
      </c>
      <c r="Y4864" s="236" t="str">
        <f t="shared" si="75"/>
        <v>Kuwait</v>
      </c>
    </row>
    <row r="4865" spans="1:25">
      <c r="A4865" s="399"/>
      <c r="B4865" s="234" t="s">
        <v>43</v>
      </c>
      <c r="C4865" s="232" t="s">
        <v>13</v>
      </c>
      <c r="D4865" s="237">
        <v>0</v>
      </c>
      <c r="E4865" s="237">
        <v>0</v>
      </c>
      <c r="F4865" s="237">
        <v>0</v>
      </c>
      <c r="G4865" s="237">
        <v>0</v>
      </c>
      <c r="H4865" s="237"/>
      <c r="I4865" s="237">
        <v>0</v>
      </c>
      <c r="J4865" s="237">
        <v>0</v>
      </c>
      <c r="K4865" s="415">
        <v>0</v>
      </c>
      <c r="L4865" s="415">
        <v>0</v>
      </c>
      <c r="M4865" s="415">
        <v>0</v>
      </c>
      <c r="N4865" s="415">
        <v>0</v>
      </c>
      <c r="O4865" s="237">
        <v>0</v>
      </c>
      <c r="P4865" s="237">
        <v>0</v>
      </c>
      <c r="Q4865" s="237">
        <v>0</v>
      </c>
      <c r="R4865" s="237">
        <v>0</v>
      </c>
      <c r="S4865" s="237">
        <v>0</v>
      </c>
      <c r="T4865" s="237">
        <v>0</v>
      </c>
      <c r="U4865" s="237">
        <v>0</v>
      </c>
      <c r="V4865" s="237">
        <v>0</v>
      </c>
      <c r="W4865" s="237">
        <v>0</v>
      </c>
      <c r="Y4865" s="236" t="str">
        <f t="shared" si="75"/>
        <v>Kuwait</v>
      </c>
    </row>
    <row r="4866" spans="1:25">
      <c r="A4866" s="399"/>
      <c r="B4866" s="234" t="s">
        <v>42</v>
      </c>
      <c r="C4866" s="232" t="s">
        <v>13</v>
      </c>
      <c r="D4866" s="235">
        <v>0</v>
      </c>
      <c r="E4866" s="235">
        <v>0</v>
      </c>
      <c r="F4866" s="235">
        <v>-6533.1760000000004</v>
      </c>
      <c r="G4866" s="235">
        <v>0</v>
      </c>
      <c r="H4866" s="235"/>
      <c r="I4866" s="235">
        <v>0</v>
      </c>
      <c r="J4866" s="235">
        <v>0</v>
      </c>
      <c r="K4866" s="416">
        <v>0</v>
      </c>
      <c r="L4866" s="416">
        <v>0</v>
      </c>
      <c r="M4866" s="416">
        <v>0</v>
      </c>
      <c r="N4866" s="416">
        <v>0</v>
      </c>
      <c r="O4866" s="235">
        <v>0</v>
      </c>
      <c r="P4866" s="235">
        <v>0</v>
      </c>
      <c r="Q4866" s="235">
        <v>43.938000000000002</v>
      </c>
      <c r="R4866" s="235">
        <v>0</v>
      </c>
      <c r="S4866" s="235">
        <v>0</v>
      </c>
      <c r="T4866" s="235">
        <v>0</v>
      </c>
      <c r="U4866" s="235">
        <v>0</v>
      </c>
      <c r="V4866" s="235">
        <v>0</v>
      </c>
      <c r="W4866" s="235">
        <v>0</v>
      </c>
      <c r="Y4866" s="236" t="str">
        <f t="shared" si="75"/>
        <v>Kuwait</v>
      </c>
    </row>
    <row r="4867" spans="1:25">
      <c r="A4867" s="399"/>
      <c r="B4867" s="234" t="s">
        <v>41</v>
      </c>
      <c r="C4867" s="232" t="s">
        <v>13</v>
      </c>
      <c r="D4867" s="237">
        <v>0</v>
      </c>
      <c r="E4867" s="237">
        <v>0</v>
      </c>
      <c r="F4867" s="237">
        <v>-2033.62</v>
      </c>
      <c r="G4867" s="237">
        <v>0</v>
      </c>
      <c r="H4867" s="237"/>
      <c r="I4867" s="237">
        <v>-6768.1710000000003</v>
      </c>
      <c r="J4867" s="237">
        <v>0</v>
      </c>
      <c r="K4867" s="415">
        <v>0</v>
      </c>
      <c r="L4867" s="415">
        <v>0</v>
      </c>
      <c r="M4867" s="415">
        <v>0</v>
      </c>
      <c r="N4867" s="415">
        <v>0</v>
      </c>
      <c r="O4867" s="237">
        <v>0</v>
      </c>
      <c r="P4867" s="237">
        <v>0</v>
      </c>
      <c r="Q4867" s="237">
        <v>0</v>
      </c>
      <c r="R4867" s="237">
        <v>0</v>
      </c>
      <c r="S4867" s="237">
        <v>0</v>
      </c>
      <c r="T4867" s="237">
        <v>0</v>
      </c>
      <c r="U4867" s="237">
        <v>0</v>
      </c>
      <c r="V4867" s="237">
        <v>0</v>
      </c>
      <c r="W4867" s="237">
        <v>0</v>
      </c>
      <c r="Y4867" s="236" t="str">
        <f t="shared" si="75"/>
        <v>Kuwait</v>
      </c>
    </row>
    <row r="4868" spans="1:25">
      <c r="A4868" s="399"/>
      <c r="B4868" s="234" t="s">
        <v>40</v>
      </c>
      <c r="C4868" s="232" t="s">
        <v>13</v>
      </c>
      <c r="D4868" s="235">
        <v>0</v>
      </c>
      <c r="E4868" s="235">
        <v>0</v>
      </c>
      <c r="F4868" s="235">
        <v>-8833.8349999999991</v>
      </c>
      <c r="G4868" s="235">
        <v>0</v>
      </c>
      <c r="H4868" s="235"/>
      <c r="I4868" s="235">
        <v>0</v>
      </c>
      <c r="J4868" s="235">
        <v>0</v>
      </c>
      <c r="K4868" s="416">
        <v>0</v>
      </c>
      <c r="L4868" s="416">
        <v>0</v>
      </c>
      <c r="M4868" s="416">
        <v>0</v>
      </c>
      <c r="N4868" s="416">
        <v>0</v>
      </c>
      <c r="O4868" s="235">
        <v>0</v>
      </c>
      <c r="P4868" s="235">
        <v>0</v>
      </c>
      <c r="Q4868" s="235">
        <v>0</v>
      </c>
      <c r="R4868" s="235">
        <v>0</v>
      </c>
      <c r="S4868" s="235">
        <v>0</v>
      </c>
      <c r="T4868" s="235">
        <v>0</v>
      </c>
      <c r="U4868" s="235">
        <v>0</v>
      </c>
      <c r="V4868" s="235">
        <v>0</v>
      </c>
      <c r="W4868" s="235">
        <v>0</v>
      </c>
      <c r="Y4868" s="236" t="str">
        <f t="shared" si="75"/>
        <v>Kuwait</v>
      </c>
    </row>
    <row r="4869" spans="1:25">
      <c r="A4869" s="399"/>
      <c r="B4869" s="234" t="s">
        <v>39</v>
      </c>
      <c r="C4869" s="232" t="s">
        <v>13</v>
      </c>
      <c r="D4869" s="237">
        <v>0</v>
      </c>
      <c r="E4869" s="237">
        <v>0</v>
      </c>
      <c r="F4869" s="237">
        <v>0</v>
      </c>
      <c r="G4869" s="237">
        <v>0</v>
      </c>
      <c r="H4869" s="237"/>
      <c r="I4869" s="237">
        <v>0</v>
      </c>
      <c r="J4869" s="237">
        <v>0</v>
      </c>
      <c r="K4869" s="415">
        <v>0</v>
      </c>
      <c r="L4869" s="415">
        <v>0</v>
      </c>
      <c r="M4869" s="415">
        <v>0</v>
      </c>
      <c r="N4869" s="415">
        <v>0</v>
      </c>
      <c r="O4869" s="237">
        <v>0</v>
      </c>
      <c r="P4869" s="237">
        <v>0</v>
      </c>
      <c r="Q4869" s="237">
        <v>0</v>
      </c>
      <c r="R4869" s="237">
        <v>0</v>
      </c>
      <c r="S4869" s="237">
        <v>0</v>
      </c>
      <c r="T4869" s="237">
        <v>0</v>
      </c>
      <c r="U4869" s="237">
        <v>0</v>
      </c>
      <c r="V4869" s="237">
        <v>0</v>
      </c>
      <c r="W4869" s="237">
        <v>0</v>
      </c>
      <c r="Y4869" s="236" t="str">
        <f t="shared" ref="Y4869:Y4932" si="76">IF(ISTEXT(A4869),A4869,Y4868)</f>
        <v>Kuwait</v>
      </c>
    </row>
    <row r="4870" spans="1:25">
      <c r="A4870" s="399"/>
      <c r="B4870" s="234" t="s">
        <v>38</v>
      </c>
      <c r="C4870" s="232" t="s">
        <v>13</v>
      </c>
      <c r="D4870" s="235">
        <v>0</v>
      </c>
      <c r="E4870" s="235">
        <v>0</v>
      </c>
      <c r="F4870" s="235">
        <v>0</v>
      </c>
      <c r="G4870" s="235">
        <v>0</v>
      </c>
      <c r="H4870" s="235"/>
      <c r="I4870" s="235">
        <v>0</v>
      </c>
      <c r="J4870" s="235">
        <v>0</v>
      </c>
      <c r="K4870" s="416">
        <v>0</v>
      </c>
      <c r="L4870" s="416">
        <v>0</v>
      </c>
      <c r="M4870" s="416">
        <v>0</v>
      </c>
      <c r="N4870" s="416">
        <v>0</v>
      </c>
      <c r="O4870" s="235">
        <v>0</v>
      </c>
      <c r="P4870" s="235">
        <v>0</v>
      </c>
      <c r="Q4870" s="235">
        <v>0</v>
      </c>
      <c r="R4870" s="235">
        <v>0</v>
      </c>
      <c r="S4870" s="235">
        <v>0</v>
      </c>
      <c r="T4870" s="235">
        <v>0</v>
      </c>
      <c r="U4870" s="235">
        <v>0</v>
      </c>
      <c r="V4870" s="235">
        <v>0</v>
      </c>
      <c r="W4870" s="235">
        <v>0</v>
      </c>
      <c r="Y4870" s="236" t="str">
        <f t="shared" si="76"/>
        <v>Kuwait</v>
      </c>
    </row>
    <row r="4871" spans="1:25">
      <c r="A4871" s="399"/>
      <c r="B4871" s="234" t="s">
        <v>37</v>
      </c>
      <c r="C4871" s="232" t="s">
        <v>13</v>
      </c>
      <c r="D4871" s="237">
        <v>0</v>
      </c>
      <c r="E4871" s="237">
        <v>0</v>
      </c>
      <c r="F4871" s="237">
        <v>-9.3149999999999995</v>
      </c>
      <c r="G4871" s="237">
        <v>0</v>
      </c>
      <c r="H4871" s="237"/>
      <c r="I4871" s="237">
        <v>0</v>
      </c>
      <c r="J4871" s="237">
        <v>0</v>
      </c>
      <c r="K4871" s="415">
        <v>0</v>
      </c>
      <c r="L4871" s="415">
        <v>0</v>
      </c>
      <c r="M4871" s="415">
        <v>0</v>
      </c>
      <c r="N4871" s="415">
        <v>0</v>
      </c>
      <c r="O4871" s="237">
        <v>0</v>
      </c>
      <c r="P4871" s="237">
        <v>0</v>
      </c>
      <c r="Q4871" s="237">
        <v>104.328</v>
      </c>
      <c r="R4871" s="237">
        <v>0</v>
      </c>
      <c r="S4871" s="237">
        <v>0</v>
      </c>
      <c r="T4871" s="237">
        <v>0</v>
      </c>
      <c r="U4871" s="237">
        <v>0</v>
      </c>
      <c r="V4871" s="237">
        <v>0</v>
      </c>
      <c r="W4871" s="237">
        <v>0</v>
      </c>
      <c r="Y4871" s="236" t="str">
        <f t="shared" si="76"/>
        <v>Kuwait</v>
      </c>
    </row>
    <row r="4872" spans="1:25">
      <c r="A4872" s="399"/>
      <c r="B4872" s="234" t="s">
        <v>36</v>
      </c>
      <c r="C4872" s="232" t="s">
        <v>13</v>
      </c>
      <c r="D4872" s="235">
        <v>0</v>
      </c>
      <c r="E4872" s="235">
        <v>0</v>
      </c>
      <c r="F4872" s="235">
        <v>0</v>
      </c>
      <c r="G4872" s="235">
        <v>0</v>
      </c>
      <c r="H4872" s="235"/>
      <c r="I4872" s="235">
        <v>0</v>
      </c>
      <c r="J4872" s="235">
        <v>0</v>
      </c>
      <c r="K4872" s="416">
        <v>0</v>
      </c>
      <c r="L4872" s="416">
        <v>0</v>
      </c>
      <c r="M4872" s="416">
        <v>0</v>
      </c>
      <c r="N4872" s="416">
        <v>0</v>
      </c>
      <c r="O4872" s="235">
        <v>0</v>
      </c>
      <c r="P4872" s="235">
        <v>0</v>
      </c>
      <c r="Q4872" s="235">
        <v>0</v>
      </c>
      <c r="R4872" s="235">
        <v>0</v>
      </c>
      <c r="S4872" s="235">
        <v>0</v>
      </c>
      <c r="T4872" s="235">
        <v>0</v>
      </c>
      <c r="U4872" s="235">
        <v>0</v>
      </c>
      <c r="V4872" s="235">
        <v>0</v>
      </c>
      <c r="W4872" s="235">
        <v>0</v>
      </c>
      <c r="Y4872" s="236" t="str">
        <f t="shared" si="76"/>
        <v>Kuwait</v>
      </c>
    </row>
    <row r="4873" spans="1:25">
      <c r="A4873" s="399"/>
      <c r="B4873" s="234" t="s">
        <v>35</v>
      </c>
      <c r="C4873" s="232" t="s">
        <v>13</v>
      </c>
      <c r="D4873" s="237">
        <v>0</v>
      </c>
      <c r="E4873" s="237">
        <v>0</v>
      </c>
      <c r="F4873" s="237">
        <v>0</v>
      </c>
      <c r="G4873" s="237">
        <v>0</v>
      </c>
      <c r="H4873" s="237"/>
      <c r="I4873" s="237">
        <v>0</v>
      </c>
      <c r="J4873" s="237">
        <v>0</v>
      </c>
      <c r="K4873" s="415">
        <v>0</v>
      </c>
      <c r="L4873" s="415">
        <v>0</v>
      </c>
      <c r="M4873" s="415">
        <v>0</v>
      </c>
      <c r="N4873" s="415">
        <v>0</v>
      </c>
      <c r="O4873" s="237">
        <v>0</v>
      </c>
      <c r="P4873" s="237">
        <v>0</v>
      </c>
      <c r="Q4873" s="237">
        <v>0</v>
      </c>
      <c r="R4873" s="237">
        <v>0</v>
      </c>
      <c r="S4873" s="237">
        <v>0</v>
      </c>
      <c r="T4873" s="237">
        <v>0</v>
      </c>
      <c r="U4873" s="237">
        <v>0</v>
      </c>
      <c r="V4873" s="237">
        <v>0</v>
      </c>
      <c r="W4873" s="237">
        <v>0</v>
      </c>
      <c r="Y4873" s="236" t="str">
        <f t="shared" si="76"/>
        <v>Kuwait</v>
      </c>
    </row>
    <row r="4874" spans="1:25">
      <c r="A4874" s="399"/>
      <c r="B4874" s="234" t="s">
        <v>34</v>
      </c>
      <c r="C4874" s="232" t="s">
        <v>13</v>
      </c>
      <c r="D4874" s="235">
        <v>0</v>
      </c>
      <c r="E4874" s="235">
        <v>0</v>
      </c>
      <c r="F4874" s="235">
        <v>0</v>
      </c>
      <c r="G4874" s="235">
        <v>0</v>
      </c>
      <c r="H4874" s="235"/>
      <c r="I4874" s="235">
        <v>0</v>
      </c>
      <c r="J4874" s="235">
        <v>0</v>
      </c>
      <c r="K4874" s="416">
        <v>0</v>
      </c>
      <c r="L4874" s="416">
        <v>0</v>
      </c>
      <c r="M4874" s="416">
        <v>0</v>
      </c>
      <c r="N4874" s="416">
        <v>0</v>
      </c>
      <c r="O4874" s="235">
        <v>0</v>
      </c>
      <c r="P4874" s="235">
        <v>0</v>
      </c>
      <c r="Q4874" s="235">
        <v>563.67600000000004</v>
      </c>
      <c r="R4874" s="235">
        <v>0</v>
      </c>
      <c r="S4874" s="235">
        <v>0</v>
      </c>
      <c r="T4874" s="235">
        <v>0</v>
      </c>
      <c r="U4874" s="235">
        <v>0</v>
      </c>
      <c r="V4874" s="235">
        <v>0</v>
      </c>
      <c r="W4874" s="235">
        <v>38518</v>
      </c>
      <c r="Y4874" s="236" t="str">
        <f t="shared" si="76"/>
        <v>Kuwait</v>
      </c>
    </row>
    <row r="4875" spans="1:25" ht="22.5">
      <c r="A4875" s="399"/>
      <c r="B4875" s="234" t="s">
        <v>33</v>
      </c>
      <c r="C4875" s="232" t="s">
        <v>13</v>
      </c>
      <c r="D4875" s="237">
        <v>0</v>
      </c>
      <c r="E4875" s="237">
        <v>0</v>
      </c>
      <c r="F4875" s="237">
        <v>0</v>
      </c>
      <c r="G4875" s="237">
        <v>0</v>
      </c>
      <c r="H4875" s="237"/>
      <c r="I4875" s="237">
        <v>0</v>
      </c>
      <c r="J4875" s="237">
        <v>0</v>
      </c>
      <c r="K4875" s="415">
        <v>0</v>
      </c>
      <c r="L4875" s="415">
        <v>0</v>
      </c>
      <c r="M4875" s="415">
        <v>0</v>
      </c>
      <c r="N4875" s="415">
        <v>0</v>
      </c>
      <c r="O4875" s="237">
        <v>0</v>
      </c>
      <c r="P4875" s="237">
        <v>0</v>
      </c>
      <c r="Q4875" s="237">
        <v>0</v>
      </c>
      <c r="R4875" s="237">
        <v>0</v>
      </c>
      <c r="S4875" s="237">
        <v>0</v>
      </c>
      <c r="T4875" s="237">
        <v>0</v>
      </c>
      <c r="U4875" s="237">
        <v>0</v>
      </c>
      <c r="V4875" s="237">
        <v>0</v>
      </c>
      <c r="W4875" s="237">
        <v>0</v>
      </c>
      <c r="Y4875" s="236" t="str">
        <f t="shared" si="76"/>
        <v>Kuwait</v>
      </c>
    </row>
    <row r="4876" spans="1:25">
      <c r="A4876" s="399"/>
      <c r="B4876" s="234" t="s">
        <v>32</v>
      </c>
      <c r="C4876" s="232" t="s">
        <v>13</v>
      </c>
      <c r="D4876" s="235">
        <v>0</v>
      </c>
      <c r="E4876" s="235">
        <v>0</v>
      </c>
      <c r="F4876" s="235">
        <v>0</v>
      </c>
      <c r="G4876" s="235">
        <v>0</v>
      </c>
      <c r="H4876" s="235"/>
      <c r="I4876" s="235">
        <v>0</v>
      </c>
      <c r="J4876" s="235">
        <v>0</v>
      </c>
      <c r="K4876" s="416">
        <v>0</v>
      </c>
      <c r="L4876" s="416">
        <v>0</v>
      </c>
      <c r="M4876" s="416">
        <v>0</v>
      </c>
      <c r="N4876" s="416">
        <v>0</v>
      </c>
      <c r="O4876" s="235">
        <v>0</v>
      </c>
      <c r="P4876" s="235">
        <v>0</v>
      </c>
      <c r="Q4876" s="235">
        <v>0</v>
      </c>
      <c r="R4876" s="235">
        <v>0</v>
      </c>
      <c r="S4876" s="235">
        <v>0</v>
      </c>
      <c r="T4876" s="235">
        <v>0</v>
      </c>
      <c r="U4876" s="235">
        <v>0</v>
      </c>
      <c r="V4876" s="235">
        <v>0</v>
      </c>
      <c r="W4876" s="235">
        <v>0</v>
      </c>
      <c r="Y4876" s="236" t="str">
        <f t="shared" si="76"/>
        <v>Kuwait</v>
      </c>
    </row>
    <row r="4877" spans="1:25">
      <c r="A4877" s="399"/>
      <c r="B4877" s="234" t="s">
        <v>31</v>
      </c>
      <c r="C4877" s="232" t="s">
        <v>13</v>
      </c>
      <c r="D4877" s="237">
        <v>0</v>
      </c>
      <c r="E4877" s="237">
        <v>0</v>
      </c>
      <c r="F4877" s="237">
        <v>0</v>
      </c>
      <c r="G4877" s="237">
        <v>0</v>
      </c>
      <c r="H4877" s="237"/>
      <c r="I4877" s="237">
        <v>0</v>
      </c>
      <c r="J4877" s="237">
        <v>0</v>
      </c>
      <c r="K4877" s="415">
        <v>0</v>
      </c>
      <c r="L4877" s="415">
        <v>0</v>
      </c>
      <c r="M4877" s="415">
        <v>0</v>
      </c>
      <c r="N4877" s="415">
        <v>0</v>
      </c>
      <c r="O4877" s="237">
        <v>0</v>
      </c>
      <c r="P4877" s="237">
        <v>0</v>
      </c>
      <c r="Q4877" s="237">
        <v>0</v>
      </c>
      <c r="R4877" s="237">
        <v>0</v>
      </c>
      <c r="S4877" s="237">
        <v>0</v>
      </c>
      <c r="T4877" s="237">
        <v>0</v>
      </c>
      <c r="U4877" s="237">
        <v>0</v>
      </c>
      <c r="V4877" s="237">
        <v>0</v>
      </c>
      <c r="W4877" s="237">
        <v>0</v>
      </c>
      <c r="Y4877" s="236" t="str">
        <f t="shared" si="76"/>
        <v>Kuwait</v>
      </c>
    </row>
    <row r="4878" spans="1:25">
      <c r="A4878" s="399"/>
      <c r="B4878" s="234" t="s">
        <v>30</v>
      </c>
      <c r="C4878" s="232" t="s">
        <v>13</v>
      </c>
      <c r="D4878" s="235">
        <v>0</v>
      </c>
      <c r="E4878" s="235">
        <v>0</v>
      </c>
      <c r="F4878" s="235">
        <v>0</v>
      </c>
      <c r="G4878" s="235">
        <v>0</v>
      </c>
      <c r="H4878" s="235"/>
      <c r="I4878" s="235">
        <v>0</v>
      </c>
      <c r="J4878" s="235">
        <v>0</v>
      </c>
      <c r="K4878" s="416">
        <v>0</v>
      </c>
      <c r="L4878" s="416">
        <v>0</v>
      </c>
      <c r="M4878" s="416">
        <v>0</v>
      </c>
      <c r="N4878" s="416">
        <v>0</v>
      </c>
      <c r="O4878" s="235">
        <v>0</v>
      </c>
      <c r="P4878" s="235">
        <v>0</v>
      </c>
      <c r="Q4878" s="235">
        <v>0</v>
      </c>
      <c r="R4878" s="235">
        <v>0</v>
      </c>
      <c r="S4878" s="235">
        <v>0</v>
      </c>
      <c r="T4878" s="235">
        <v>0</v>
      </c>
      <c r="U4878" s="235">
        <v>0</v>
      </c>
      <c r="V4878" s="235">
        <v>0</v>
      </c>
      <c r="W4878" s="235">
        <v>0</v>
      </c>
      <c r="Y4878" s="236" t="str">
        <f t="shared" si="76"/>
        <v>Kuwait</v>
      </c>
    </row>
    <row r="4879" spans="1:25">
      <c r="A4879" s="399"/>
      <c r="B4879" s="234" t="s">
        <v>29</v>
      </c>
      <c r="C4879" s="232" t="s">
        <v>13</v>
      </c>
      <c r="D4879" s="237">
        <v>0</v>
      </c>
      <c r="E4879" s="237">
        <v>0</v>
      </c>
      <c r="F4879" s="237">
        <v>0</v>
      </c>
      <c r="G4879" s="237">
        <v>0</v>
      </c>
      <c r="H4879" s="237"/>
      <c r="I4879" s="237">
        <v>0</v>
      </c>
      <c r="J4879" s="237">
        <v>0</v>
      </c>
      <c r="K4879" s="415">
        <v>0</v>
      </c>
      <c r="L4879" s="415">
        <v>0</v>
      </c>
      <c r="M4879" s="415">
        <v>0</v>
      </c>
      <c r="N4879" s="415">
        <v>0</v>
      </c>
      <c r="O4879" s="237">
        <v>0</v>
      </c>
      <c r="P4879" s="237">
        <v>0</v>
      </c>
      <c r="Q4879" s="237">
        <v>0</v>
      </c>
      <c r="R4879" s="237">
        <v>0</v>
      </c>
      <c r="S4879" s="237">
        <v>0</v>
      </c>
      <c r="T4879" s="237">
        <v>0</v>
      </c>
      <c r="U4879" s="237">
        <v>0</v>
      </c>
      <c r="V4879" s="237">
        <v>0</v>
      </c>
      <c r="W4879" s="237">
        <v>0</v>
      </c>
      <c r="Y4879" s="236" t="str">
        <f t="shared" si="76"/>
        <v>Kuwait</v>
      </c>
    </row>
    <row r="4880" spans="1:25">
      <c r="A4880" s="399"/>
      <c r="B4880" s="234" t="s">
        <v>28</v>
      </c>
      <c r="C4880" s="232" t="s">
        <v>13</v>
      </c>
      <c r="D4880" s="235">
        <v>0</v>
      </c>
      <c r="E4880" s="235">
        <v>0</v>
      </c>
      <c r="F4880" s="235">
        <v>0</v>
      </c>
      <c r="G4880" s="235">
        <v>0</v>
      </c>
      <c r="H4880" s="235"/>
      <c r="I4880" s="235">
        <v>0</v>
      </c>
      <c r="J4880" s="235">
        <v>0</v>
      </c>
      <c r="K4880" s="416">
        <v>0</v>
      </c>
      <c r="L4880" s="416">
        <v>0</v>
      </c>
      <c r="M4880" s="416">
        <v>0</v>
      </c>
      <c r="N4880" s="416">
        <v>0</v>
      </c>
      <c r="O4880" s="235">
        <v>0</v>
      </c>
      <c r="P4880" s="235">
        <v>0</v>
      </c>
      <c r="Q4880" s="235">
        <v>0</v>
      </c>
      <c r="R4880" s="235">
        <v>0</v>
      </c>
      <c r="S4880" s="235">
        <v>0</v>
      </c>
      <c r="T4880" s="235">
        <v>0</v>
      </c>
      <c r="U4880" s="235">
        <v>0</v>
      </c>
      <c r="V4880" s="235">
        <v>0</v>
      </c>
      <c r="W4880" s="235">
        <v>0</v>
      </c>
      <c r="Y4880" s="236" t="str">
        <f t="shared" si="76"/>
        <v>Kuwait</v>
      </c>
    </row>
    <row r="4881" spans="1:25">
      <c r="A4881" s="399"/>
      <c r="B4881" s="234" t="s">
        <v>27</v>
      </c>
      <c r="C4881" s="232" t="s">
        <v>13</v>
      </c>
      <c r="D4881" s="237">
        <v>0</v>
      </c>
      <c r="E4881" s="237">
        <v>0</v>
      </c>
      <c r="F4881" s="237">
        <v>0</v>
      </c>
      <c r="G4881" s="237">
        <v>0</v>
      </c>
      <c r="H4881" s="237"/>
      <c r="I4881" s="237">
        <v>0</v>
      </c>
      <c r="J4881" s="237">
        <v>0</v>
      </c>
      <c r="K4881" s="415">
        <v>0</v>
      </c>
      <c r="L4881" s="415">
        <v>0</v>
      </c>
      <c r="M4881" s="415">
        <v>0</v>
      </c>
      <c r="N4881" s="415">
        <v>0</v>
      </c>
      <c r="O4881" s="237">
        <v>0</v>
      </c>
      <c r="P4881" s="237">
        <v>0</v>
      </c>
      <c r="Q4881" s="237">
        <v>0</v>
      </c>
      <c r="R4881" s="237">
        <v>0</v>
      </c>
      <c r="S4881" s="237">
        <v>0</v>
      </c>
      <c r="T4881" s="237">
        <v>0</v>
      </c>
      <c r="U4881" s="237">
        <v>0</v>
      </c>
      <c r="V4881" s="237">
        <v>0</v>
      </c>
      <c r="W4881" s="237">
        <v>0</v>
      </c>
      <c r="Y4881" s="236" t="str">
        <f t="shared" si="76"/>
        <v>Kuwait</v>
      </c>
    </row>
    <row r="4882" spans="1:25">
      <c r="A4882" s="399"/>
      <c r="B4882" s="234" t="s">
        <v>26</v>
      </c>
      <c r="C4882" s="232" t="s">
        <v>13</v>
      </c>
      <c r="D4882" s="235">
        <v>0</v>
      </c>
      <c r="E4882" s="235">
        <v>0</v>
      </c>
      <c r="F4882" s="235">
        <v>0</v>
      </c>
      <c r="G4882" s="235">
        <v>0</v>
      </c>
      <c r="H4882" s="235"/>
      <c r="I4882" s="235">
        <v>0</v>
      </c>
      <c r="J4882" s="235">
        <v>0</v>
      </c>
      <c r="K4882" s="416">
        <v>0</v>
      </c>
      <c r="L4882" s="416">
        <v>0</v>
      </c>
      <c r="M4882" s="416">
        <v>0</v>
      </c>
      <c r="N4882" s="416">
        <v>0</v>
      </c>
      <c r="O4882" s="235">
        <v>0</v>
      </c>
      <c r="P4882" s="235">
        <v>0</v>
      </c>
      <c r="Q4882" s="235">
        <v>0</v>
      </c>
      <c r="R4882" s="235">
        <v>0</v>
      </c>
      <c r="S4882" s="235">
        <v>0</v>
      </c>
      <c r="T4882" s="235">
        <v>0</v>
      </c>
      <c r="U4882" s="235">
        <v>0</v>
      </c>
      <c r="V4882" s="235">
        <v>0</v>
      </c>
      <c r="W4882" s="235">
        <v>0</v>
      </c>
      <c r="Y4882" s="236" t="str">
        <f t="shared" si="76"/>
        <v>Kuwait</v>
      </c>
    </row>
    <row r="4883" spans="1:25">
      <c r="A4883" s="399"/>
      <c r="B4883" s="234" t="s">
        <v>25</v>
      </c>
      <c r="C4883" s="232" t="s">
        <v>13</v>
      </c>
      <c r="D4883" s="237">
        <v>0</v>
      </c>
      <c r="E4883" s="237">
        <v>0</v>
      </c>
      <c r="F4883" s="237">
        <v>0</v>
      </c>
      <c r="G4883" s="237">
        <v>0</v>
      </c>
      <c r="H4883" s="237"/>
      <c r="I4883" s="237">
        <v>0</v>
      </c>
      <c r="J4883" s="237">
        <v>0</v>
      </c>
      <c r="K4883" s="415">
        <v>0</v>
      </c>
      <c r="L4883" s="415">
        <v>0</v>
      </c>
      <c r="M4883" s="415">
        <v>0</v>
      </c>
      <c r="N4883" s="415">
        <v>0</v>
      </c>
      <c r="O4883" s="237">
        <v>0</v>
      </c>
      <c r="P4883" s="237">
        <v>0</v>
      </c>
      <c r="Q4883" s="237">
        <v>0</v>
      </c>
      <c r="R4883" s="237">
        <v>0</v>
      </c>
      <c r="S4883" s="237">
        <v>0</v>
      </c>
      <c r="T4883" s="237">
        <v>0</v>
      </c>
      <c r="U4883" s="237">
        <v>0</v>
      </c>
      <c r="V4883" s="237">
        <v>0</v>
      </c>
      <c r="W4883" s="237">
        <v>0</v>
      </c>
      <c r="Y4883" s="236" t="str">
        <f t="shared" si="76"/>
        <v>Kuwait</v>
      </c>
    </row>
    <row r="4884" spans="1:25">
      <c r="A4884" s="399"/>
      <c r="B4884" s="234" t="s">
        <v>0</v>
      </c>
      <c r="C4884" s="232" t="s">
        <v>13</v>
      </c>
      <c r="D4884" s="235">
        <v>0</v>
      </c>
      <c r="E4884" s="235">
        <v>0</v>
      </c>
      <c r="F4884" s="235">
        <v>0</v>
      </c>
      <c r="G4884" s="235">
        <v>0</v>
      </c>
      <c r="H4884" s="235"/>
      <c r="I4884" s="235">
        <v>5244.4520000000002</v>
      </c>
      <c r="J4884" s="235">
        <v>0</v>
      </c>
      <c r="K4884" s="416">
        <v>0</v>
      </c>
      <c r="L4884" s="416">
        <v>0</v>
      </c>
      <c r="M4884" s="416">
        <v>0</v>
      </c>
      <c r="N4884" s="416">
        <v>0</v>
      </c>
      <c r="O4884" s="235">
        <v>-1187.23</v>
      </c>
      <c r="P4884" s="235">
        <v>-636.22799999999995</v>
      </c>
      <c r="Q4884" s="235">
        <v>3420.9940000000001</v>
      </c>
      <c r="R4884" s="235">
        <v>0</v>
      </c>
      <c r="S4884" s="235">
        <v>0</v>
      </c>
      <c r="T4884" s="235">
        <v>0</v>
      </c>
      <c r="U4884" s="235">
        <v>0</v>
      </c>
      <c r="V4884" s="235">
        <v>0</v>
      </c>
      <c r="W4884" s="235">
        <v>0</v>
      </c>
      <c r="Y4884" s="236" t="str">
        <f t="shared" si="76"/>
        <v>Kuwait</v>
      </c>
    </row>
    <row r="4885" spans="1:25">
      <c r="A4885" s="399"/>
      <c r="B4885" s="234" t="s">
        <v>24</v>
      </c>
      <c r="C4885" s="232" t="s">
        <v>13</v>
      </c>
      <c r="D4885" s="237">
        <v>0</v>
      </c>
      <c r="E4885" s="237">
        <v>0</v>
      </c>
      <c r="F4885" s="237">
        <v>0</v>
      </c>
      <c r="G4885" s="237">
        <v>0</v>
      </c>
      <c r="H4885" s="237"/>
      <c r="I4885" s="237">
        <v>0</v>
      </c>
      <c r="J4885" s="237">
        <v>0</v>
      </c>
      <c r="K4885" s="415">
        <v>0</v>
      </c>
      <c r="L4885" s="415">
        <v>0</v>
      </c>
      <c r="M4885" s="415">
        <v>0</v>
      </c>
      <c r="N4885" s="415">
        <v>0</v>
      </c>
      <c r="O4885" s="237">
        <v>0</v>
      </c>
      <c r="P4885" s="237">
        <v>0</v>
      </c>
      <c r="Q4885" s="237">
        <v>0</v>
      </c>
      <c r="R4885" s="237">
        <v>0</v>
      </c>
      <c r="S4885" s="237">
        <v>0</v>
      </c>
      <c r="T4885" s="237">
        <v>0</v>
      </c>
      <c r="U4885" s="237">
        <v>0</v>
      </c>
      <c r="V4885" s="237">
        <v>0</v>
      </c>
      <c r="W4885" s="237">
        <v>0</v>
      </c>
      <c r="Y4885" s="236" t="str">
        <f t="shared" si="76"/>
        <v>Kuwait</v>
      </c>
    </row>
    <row r="4886" spans="1:25">
      <c r="A4886" s="399"/>
      <c r="B4886" s="234" t="s">
        <v>23</v>
      </c>
      <c r="C4886" s="232" t="s">
        <v>13</v>
      </c>
      <c r="D4886" s="235">
        <v>170473.09400000001</v>
      </c>
      <c r="E4886" s="235">
        <v>1780.232</v>
      </c>
      <c r="F4886" s="235">
        <v>-135823.40900000001</v>
      </c>
      <c r="G4886" s="235">
        <v>-274.64100000000002</v>
      </c>
      <c r="H4886" s="235"/>
      <c r="I4886" s="235">
        <v>-10112.552</v>
      </c>
      <c r="J4886" s="235">
        <v>0</v>
      </c>
      <c r="K4886" s="416">
        <v>0</v>
      </c>
      <c r="L4886" s="416">
        <v>0</v>
      </c>
      <c r="M4886" s="416">
        <v>0</v>
      </c>
      <c r="N4886" s="416">
        <v>0</v>
      </c>
      <c r="O4886" s="235">
        <v>-7523.2730000000001</v>
      </c>
      <c r="P4886" s="235">
        <v>-636.22799999999995</v>
      </c>
      <c r="Q4886" s="235">
        <v>15495.819</v>
      </c>
      <c r="R4886" s="235">
        <v>0</v>
      </c>
      <c r="S4886" s="235">
        <v>2167.8040000000001</v>
      </c>
      <c r="T4886" s="235">
        <v>0</v>
      </c>
      <c r="U4886" s="235">
        <v>0</v>
      </c>
      <c r="V4886" s="235">
        <v>0</v>
      </c>
      <c r="W4886" s="235">
        <v>60982</v>
      </c>
      <c r="Y4886" s="236" t="str">
        <f t="shared" si="76"/>
        <v>Kuwait</v>
      </c>
    </row>
    <row r="4887" spans="1:25">
      <c r="A4887" s="399"/>
      <c r="B4887" s="234" t="s">
        <v>22</v>
      </c>
      <c r="C4887" s="232" t="s">
        <v>13</v>
      </c>
      <c r="D4887" s="237">
        <v>0</v>
      </c>
      <c r="E4887" s="237">
        <v>0</v>
      </c>
      <c r="F4887" s="237">
        <v>0</v>
      </c>
      <c r="G4887" s="237">
        <v>0</v>
      </c>
      <c r="H4887" s="237"/>
      <c r="I4887" s="237">
        <v>0</v>
      </c>
      <c r="J4887" s="237">
        <v>0</v>
      </c>
      <c r="K4887" s="415">
        <v>0</v>
      </c>
      <c r="L4887" s="415">
        <v>0</v>
      </c>
      <c r="M4887" s="415">
        <v>0</v>
      </c>
      <c r="N4887" s="415">
        <v>0</v>
      </c>
      <c r="O4887" s="237">
        <v>0</v>
      </c>
      <c r="P4887" s="237">
        <v>0</v>
      </c>
      <c r="Q4887" s="237">
        <v>0</v>
      </c>
      <c r="R4887" s="237">
        <v>0</v>
      </c>
      <c r="S4887" s="237">
        <v>0</v>
      </c>
      <c r="T4887" s="237">
        <v>0</v>
      </c>
      <c r="U4887" s="237">
        <v>0</v>
      </c>
      <c r="V4887" s="237">
        <v>0</v>
      </c>
      <c r="W4887" s="237">
        <v>0</v>
      </c>
      <c r="Y4887" s="236" t="str">
        <f t="shared" si="76"/>
        <v>Kuwait</v>
      </c>
    </row>
    <row r="4888" spans="1:25">
      <c r="A4888" s="399"/>
      <c r="B4888" s="234" t="s">
        <v>21</v>
      </c>
      <c r="C4888" s="232" t="s">
        <v>13</v>
      </c>
      <c r="D4888" s="235">
        <v>0</v>
      </c>
      <c r="E4888" s="235">
        <v>0</v>
      </c>
      <c r="F4888" s="235">
        <v>0</v>
      </c>
      <c r="G4888" s="235">
        <v>0</v>
      </c>
      <c r="H4888" s="235"/>
      <c r="I4888" s="235">
        <v>0</v>
      </c>
      <c r="J4888" s="235">
        <v>0</v>
      </c>
      <c r="K4888" s="416">
        <v>0</v>
      </c>
      <c r="L4888" s="416">
        <v>0</v>
      </c>
      <c r="M4888" s="416">
        <v>0</v>
      </c>
      <c r="N4888" s="416">
        <v>0</v>
      </c>
      <c r="O4888" s="235">
        <v>0</v>
      </c>
      <c r="P4888" s="235">
        <v>0</v>
      </c>
      <c r="Q4888" s="235">
        <v>0</v>
      </c>
      <c r="R4888" s="235">
        <v>0</v>
      </c>
      <c r="S4888" s="235">
        <v>0</v>
      </c>
      <c r="T4888" s="235">
        <v>0</v>
      </c>
      <c r="U4888" s="235">
        <v>0</v>
      </c>
      <c r="V4888" s="235">
        <v>0</v>
      </c>
      <c r="W4888" s="235">
        <v>0</v>
      </c>
      <c r="Y4888" s="236" t="str">
        <f t="shared" si="76"/>
        <v>Kuwait</v>
      </c>
    </row>
    <row r="4889" spans="1:25">
      <c r="A4889" s="399"/>
      <c r="B4889" s="234" t="s">
        <v>20</v>
      </c>
      <c r="C4889" s="232" t="s">
        <v>13</v>
      </c>
      <c r="D4889" s="237">
        <v>0</v>
      </c>
      <c r="E4889" s="237">
        <v>0</v>
      </c>
      <c r="F4889" s="237">
        <v>0</v>
      </c>
      <c r="G4889" s="237">
        <v>0</v>
      </c>
      <c r="H4889" s="237"/>
      <c r="I4889" s="237">
        <v>0</v>
      </c>
      <c r="J4889" s="237">
        <v>0</v>
      </c>
      <c r="K4889" s="415">
        <v>0</v>
      </c>
      <c r="L4889" s="415">
        <v>0</v>
      </c>
      <c r="M4889" s="415">
        <v>0</v>
      </c>
      <c r="N4889" s="415">
        <v>0</v>
      </c>
      <c r="O4889" s="237">
        <v>0</v>
      </c>
      <c r="P4889" s="237">
        <v>0</v>
      </c>
      <c r="Q4889" s="237">
        <v>0</v>
      </c>
      <c r="R4889" s="237">
        <v>0</v>
      </c>
      <c r="S4889" s="237">
        <v>0</v>
      </c>
      <c r="T4889" s="237">
        <v>0</v>
      </c>
      <c r="U4889" s="237">
        <v>0</v>
      </c>
      <c r="V4889" s="237">
        <v>0</v>
      </c>
      <c r="W4889" s="237">
        <v>0</v>
      </c>
      <c r="Y4889" s="236" t="str">
        <f t="shared" si="76"/>
        <v>Kuwait</v>
      </c>
    </row>
    <row r="4890" spans="1:25">
      <c r="A4890" s="399"/>
      <c r="B4890" s="234" t="s">
        <v>19</v>
      </c>
      <c r="C4890" s="232" t="s">
        <v>13</v>
      </c>
      <c r="D4890" s="235">
        <v>0</v>
      </c>
      <c r="E4890" s="235">
        <v>0</v>
      </c>
      <c r="F4890" s="235">
        <v>0</v>
      </c>
      <c r="G4890" s="235">
        <v>0</v>
      </c>
      <c r="H4890" s="235"/>
      <c r="I4890" s="235">
        <v>0</v>
      </c>
      <c r="J4890" s="235">
        <v>0</v>
      </c>
      <c r="K4890" s="416">
        <v>0</v>
      </c>
      <c r="L4890" s="416">
        <v>0</v>
      </c>
      <c r="M4890" s="416">
        <v>0</v>
      </c>
      <c r="N4890" s="416">
        <v>0</v>
      </c>
      <c r="O4890" s="235">
        <v>0</v>
      </c>
      <c r="P4890" s="235">
        <v>0</v>
      </c>
      <c r="Q4890" s="235">
        <v>0</v>
      </c>
      <c r="R4890" s="235">
        <v>0</v>
      </c>
      <c r="S4890" s="235">
        <v>0</v>
      </c>
      <c r="T4890" s="235">
        <v>0</v>
      </c>
      <c r="U4890" s="235">
        <v>0</v>
      </c>
      <c r="V4890" s="235">
        <v>0</v>
      </c>
      <c r="W4890" s="235">
        <v>0</v>
      </c>
      <c r="Y4890" s="236" t="str">
        <f t="shared" si="76"/>
        <v>Kuwait</v>
      </c>
    </row>
    <row r="4891" spans="1:25">
      <c r="A4891" s="399"/>
      <c r="B4891" s="234" t="s">
        <v>18</v>
      </c>
      <c r="C4891" s="232" t="s">
        <v>13</v>
      </c>
      <c r="D4891" s="237">
        <v>0</v>
      </c>
      <c r="E4891" s="237">
        <v>0</v>
      </c>
      <c r="F4891" s="237">
        <v>-73.831999999999994</v>
      </c>
      <c r="G4891" s="237">
        <v>0</v>
      </c>
      <c r="H4891" s="237"/>
      <c r="I4891" s="237">
        <v>0</v>
      </c>
      <c r="J4891" s="237">
        <v>0</v>
      </c>
      <c r="K4891" s="415">
        <v>0</v>
      </c>
      <c r="L4891" s="415">
        <v>0</v>
      </c>
      <c r="M4891" s="415">
        <v>0</v>
      </c>
      <c r="N4891" s="415">
        <v>0</v>
      </c>
      <c r="O4891" s="237">
        <v>0</v>
      </c>
      <c r="P4891" s="237">
        <v>0</v>
      </c>
      <c r="Q4891" s="237">
        <v>3009.9929999999999</v>
      </c>
      <c r="R4891" s="237">
        <v>0</v>
      </c>
      <c r="S4891" s="237">
        <v>0</v>
      </c>
      <c r="T4891" s="237">
        <v>0</v>
      </c>
      <c r="U4891" s="237">
        <v>0</v>
      </c>
      <c r="V4891" s="237">
        <v>0</v>
      </c>
      <c r="W4891" s="237">
        <v>0</v>
      </c>
      <c r="Y4891" s="236" t="str">
        <f t="shared" si="76"/>
        <v>Kuwait</v>
      </c>
    </row>
    <row r="4892" spans="1:25">
      <c r="A4892" s="399"/>
      <c r="B4892" s="234" t="s">
        <v>17</v>
      </c>
      <c r="C4892" s="232" t="s">
        <v>13</v>
      </c>
      <c r="D4892" s="235">
        <v>0</v>
      </c>
      <c r="E4892" s="235">
        <v>0</v>
      </c>
      <c r="F4892" s="235">
        <v>-1883.367</v>
      </c>
      <c r="G4892" s="235">
        <v>0</v>
      </c>
      <c r="H4892" s="235"/>
      <c r="I4892" s="235">
        <v>0</v>
      </c>
      <c r="J4892" s="235">
        <v>0</v>
      </c>
      <c r="K4892" s="416">
        <v>0</v>
      </c>
      <c r="L4892" s="416">
        <v>0</v>
      </c>
      <c r="M4892" s="416">
        <v>0</v>
      </c>
      <c r="N4892" s="416">
        <v>0</v>
      </c>
      <c r="O4892" s="235">
        <v>0</v>
      </c>
      <c r="P4892" s="235">
        <v>0</v>
      </c>
      <c r="Q4892" s="235">
        <v>0</v>
      </c>
      <c r="R4892" s="235">
        <v>0</v>
      </c>
      <c r="S4892" s="235">
        <v>0</v>
      </c>
      <c r="T4892" s="235">
        <v>0</v>
      </c>
      <c r="U4892" s="235">
        <v>0</v>
      </c>
      <c r="V4892" s="235">
        <v>0</v>
      </c>
      <c r="W4892" s="235">
        <v>0</v>
      </c>
      <c r="Y4892" s="236" t="str">
        <f t="shared" si="76"/>
        <v>Kuwait</v>
      </c>
    </row>
    <row r="4893" spans="1:25">
      <c r="A4893" s="399"/>
      <c r="B4893" s="234" t="s">
        <v>16</v>
      </c>
      <c r="C4893" s="232" t="s">
        <v>13</v>
      </c>
      <c r="D4893" s="237">
        <v>0</v>
      </c>
      <c r="E4893" s="237">
        <v>0</v>
      </c>
      <c r="F4893" s="237">
        <v>-7223.9059999999999</v>
      </c>
      <c r="G4893" s="237">
        <v>0</v>
      </c>
      <c r="H4893" s="237"/>
      <c r="I4893" s="237">
        <v>-1346.5319999999999</v>
      </c>
      <c r="J4893" s="237">
        <v>0</v>
      </c>
      <c r="K4893" s="415">
        <v>0</v>
      </c>
      <c r="L4893" s="415">
        <v>0</v>
      </c>
      <c r="M4893" s="415">
        <v>0</v>
      </c>
      <c r="N4893" s="415">
        <v>0</v>
      </c>
      <c r="O4893" s="237">
        <v>0</v>
      </c>
      <c r="P4893" s="237">
        <v>0</v>
      </c>
      <c r="Q4893" s="237">
        <v>2215.2620000000002</v>
      </c>
      <c r="R4893" s="237">
        <v>0</v>
      </c>
      <c r="S4893" s="237">
        <v>0</v>
      </c>
      <c r="T4893" s="237">
        <v>0</v>
      </c>
      <c r="U4893" s="237">
        <v>0</v>
      </c>
      <c r="V4893" s="237">
        <v>0</v>
      </c>
      <c r="W4893" s="237">
        <v>0</v>
      </c>
      <c r="Y4893" s="236" t="str">
        <f t="shared" si="76"/>
        <v>Kuwait</v>
      </c>
    </row>
    <row r="4894" spans="1:25">
      <c r="A4894" s="399"/>
      <c r="B4894" s="234" t="s">
        <v>15</v>
      </c>
      <c r="C4894" s="232" t="s">
        <v>13</v>
      </c>
      <c r="D4894" s="235">
        <v>0</v>
      </c>
      <c r="E4894" s="235">
        <v>0</v>
      </c>
      <c r="F4894" s="235">
        <v>0</v>
      </c>
      <c r="G4894" s="235">
        <v>0</v>
      </c>
      <c r="H4894" s="235"/>
      <c r="I4894" s="235">
        <v>0</v>
      </c>
      <c r="J4894" s="235">
        <v>0</v>
      </c>
      <c r="K4894" s="416">
        <v>0</v>
      </c>
      <c r="L4894" s="416">
        <v>0</v>
      </c>
      <c r="M4894" s="416">
        <v>0</v>
      </c>
      <c r="N4894" s="416">
        <v>0</v>
      </c>
      <c r="O4894" s="235">
        <v>0</v>
      </c>
      <c r="P4894" s="235">
        <v>0</v>
      </c>
      <c r="Q4894" s="235">
        <v>0</v>
      </c>
      <c r="R4894" s="235">
        <v>0</v>
      </c>
      <c r="S4894" s="235">
        <v>0</v>
      </c>
      <c r="T4894" s="235">
        <v>0</v>
      </c>
      <c r="U4894" s="235">
        <v>0</v>
      </c>
      <c r="V4894" s="235">
        <v>0</v>
      </c>
      <c r="W4894" s="235">
        <v>0</v>
      </c>
      <c r="Y4894" s="236" t="str">
        <f t="shared" si="76"/>
        <v>Kuwait</v>
      </c>
    </row>
    <row r="4895" spans="1:25">
      <c r="A4895" s="400"/>
      <c r="B4895" s="234" t="s">
        <v>14</v>
      </c>
      <c r="C4895" s="232" t="s">
        <v>13</v>
      </c>
      <c r="D4895" s="237">
        <v>0</v>
      </c>
      <c r="E4895" s="237">
        <v>0</v>
      </c>
      <c r="F4895" s="237">
        <v>0</v>
      </c>
      <c r="G4895" s="237">
        <v>0</v>
      </c>
      <c r="H4895" s="237"/>
      <c r="I4895" s="237">
        <v>0</v>
      </c>
      <c r="J4895" s="237">
        <v>0</v>
      </c>
      <c r="K4895" s="415">
        <v>0</v>
      </c>
      <c r="L4895" s="415">
        <v>0</v>
      </c>
      <c r="M4895" s="415">
        <v>0</v>
      </c>
      <c r="N4895" s="415">
        <v>0</v>
      </c>
      <c r="O4895" s="237">
        <v>0</v>
      </c>
      <c r="P4895" s="237">
        <v>0</v>
      </c>
      <c r="Q4895" s="237">
        <v>0</v>
      </c>
      <c r="R4895" s="237">
        <v>0</v>
      </c>
      <c r="S4895" s="237">
        <v>0</v>
      </c>
      <c r="T4895" s="237">
        <v>0</v>
      </c>
      <c r="U4895" s="237">
        <v>0</v>
      </c>
      <c r="V4895" s="237">
        <v>0</v>
      </c>
      <c r="W4895" s="237">
        <v>0</v>
      </c>
      <c r="Y4895" s="236" t="str">
        <f t="shared" si="76"/>
        <v>Kuwait</v>
      </c>
    </row>
    <row r="4896" spans="1:25">
      <c r="A4896" s="398" t="s">
        <v>601</v>
      </c>
      <c r="B4896" s="234" t="s">
        <v>78</v>
      </c>
      <c r="C4896" s="232" t="s">
        <v>13</v>
      </c>
      <c r="D4896" s="237" t="s">
        <v>12</v>
      </c>
      <c r="E4896" s="237" t="s">
        <v>12</v>
      </c>
      <c r="F4896" s="237" t="s">
        <v>12</v>
      </c>
      <c r="G4896" s="237" t="s">
        <v>12</v>
      </c>
      <c r="H4896" s="237"/>
      <c r="I4896" s="237" t="s">
        <v>12</v>
      </c>
      <c r="J4896" s="237" t="s">
        <v>12</v>
      </c>
      <c r="K4896" s="416" t="s">
        <v>12</v>
      </c>
      <c r="L4896" s="416" t="s">
        <v>12</v>
      </c>
      <c r="M4896" s="416" t="s">
        <v>12</v>
      </c>
      <c r="N4896" s="416" t="s">
        <v>12</v>
      </c>
      <c r="O4896" s="237" t="s">
        <v>12</v>
      </c>
      <c r="P4896" s="237" t="s">
        <v>12</v>
      </c>
      <c r="Q4896" s="237" t="s">
        <v>12</v>
      </c>
      <c r="R4896" s="237" t="s">
        <v>12</v>
      </c>
      <c r="S4896" s="237" t="s">
        <v>12</v>
      </c>
      <c r="T4896" s="237" t="s">
        <v>12</v>
      </c>
      <c r="U4896" s="237" t="s">
        <v>12</v>
      </c>
      <c r="V4896" s="237" t="s">
        <v>12</v>
      </c>
      <c r="W4896" s="237" t="s">
        <v>12</v>
      </c>
      <c r="Y4896" s="236" t="str">
        <f t="shared" si="76"/>
        <v>Kyrgyz Republic</v>
      </c>
    </row>
    <row r="4897" spans="1:25">
      <c r="A4897" s="399"/>
      <c r="B4897" s="234" t="s">
        <v>77</v>
      </c>
      <c r="C4897" s="232" t="s">
        <v>13</v>
      </c>
      <c r="D4897" s="235" t="s">
        <v>12</v>
      </c>
      <c r="E4897" s="235" t="s">
        <v>12</v>
      </c>
      <c r="F4897" s="235" t="s">
        <v>12</v>
      </c>
      <c r="G4897" s="235" t="s">
        <v>12</v>
      </c>
      <c r="H4897" s="235"/>
      <c r="I4897" s="235" t="s">
        <v>12</v>
      </c>
      <c r="J4897" s="235" t="s">
        <v>12</v>
      </c>
      <c r="K4897" s="415" t="s">
        <v>12</v>
      </c>
      <c r="L4897" s="415" t="s">
        <v>12</v>
      </c>
      <c r="M4897" s="415" t="s">
        <v>12</v>
      </c>
      <c r="N4897" s="415" t="s">
        <v>12</v>
      </c>
      <c r="O4897" s="235" t="s">
        <v>12</v>
      </c>
      <c r="P4897" s="235" t="s">
        <v>12</v>
      </c>
      <c r="Q4897" s="235" t="s">
        <v>12</v>
      </c>
      <c r="R4897" s="235" t="s">
        <v>12</v>
      </c>
      <c r="S4897" s="235" t="s">
        <v>12</v>
      </c>
      <c r="T4897" s="235" t="s">
        <v>12</v>
      </c>
      <c r="U4897" s="235" t="s">
        <v>12</v>
      </c>
      <c r="V4897" s="235" t="s">
        <v>12</v>
      </c>
      <c r="W4897" s="235" t="s">
        <v>12</v>
      </c>
      <c r="Y4897" s="236" t="str">
        <f t="shared" si="76"/>
        <v>Kyrgyz Republic</v>
      </c>
    </row>
    <row r="4898" spans="1:25">
      <c r="A4898" s="399"/>
      <c r="B4898" s="234" t="s">
        <v>76</v>
      </c>
      <c r="C4898" s="232" t="s">
        <v>13</v>
      </c>
      <c r="D4898" s="237">
        <v>0</v>
      </c>
      <c r="E4898" s="237">
        <v>0.88800000000000001</v>
      </c>
      <c r="F4898" s="237">
        <v>0</v>
      </c>
      <c r="G4898" s="237">
        <v>-0.44400000000000001</v>
      </c>
      <c r="H4898" s="237"/>
      <c r="I4898" s="237">
        <v>0</v>
      </c>
      <c r="J4898" s="237">
        <v>0</v>
      </c>
      <c r="K4898" s="416">
        <v>0</v>
      </c>
      <c r="L4898" s="416">
        <v>0</v>
      </c>
      <c r="M4898" s="416">
        <v>0</v>
      </c>
      <c r="N4898" s="416">
        <v>0</v>
      </c>
      <c r="O4898" s="237">
        <v>-0.44400000000000001</v>
      </c>
      <c r="P4898" s="237">
        <v>0</v>
      </c>
      <c r="Q4898" s="237">
        <v>0</v>
      </c>
      <c r="R4898" s="237">
        <v>0</v>
      </c>
      <c r="S4898" s="237">
        <v>0</v>
      </c>
      <c r="T4898" s="237">
        <v>0</v>
      </c>
      <c r="U4898" s="237">
        <v>0</v>
      </c>
      <c r="V4898" s="237">
        <v>0</v>
      </c>
      <c r="W4898" s="237">
        <v>0</v>
      </c>
      <c r="Y4898" s="236" t="str">
        <f t="shared" si="76"/>
        <v>Kyrgyz Republic</v>
      </c>
    </row>
    <row r="4899" spans="1:25">
      <c r="A4899" s="399"/>
      <c r="B4899" s="234" t="s">
        <v>75</v>
      </c>
      <c r="C4899" s="232" t="s">
        <v>13</v>
      </c>
      <c r="D4899" s="235">
        <v>0</v>
      </c>
      <c r="E4899" s="235">
        <v>0</v>
      </c>
      <c r="F4899" s="235">
        <v>0</v>
      </c>
      <c r="G4899" s="235">
        <v>0</v>
      </c>
      <c r="H4899" s="235"/>
      <c r="I4899" s="235">
        <v>0</v>
      </c>
      <c r="J4899" s="235">
        <v>0</v>
      </c>
      <c r="K4899" s="415">
        <v>0</v>
      </c>
      <c r="L4899" s="415">
        <v>0</v>
      </c>
      <c r="M4899" s="415">
        <v>0</v>
      </c>
      <c r="N4899" s="415">
        <v>0</v>
      </c>
      <c r="O4899" s="235">
        <v>0</v>
      </c>
      <c r="P4899" s="235">
        <v>0</v>
      </c>
      <c r="Q4899" s="235">
        <v>0</v>
      </c>
      <c r="R4899" s="235">
        <v>0</v>
      </c>
      <c r="S4899" s="235">
        <v>0</v>
      </c>
      <c r="T4899" s="235">
        <v>0</v>
      </c>
      <c r="U4899" s="235">
        <v>0</v>
      </c>
      <c r="V4899" s="235">
        <v>0</v>
      </c>
      <c r="W4899" s="235">
        <v>0</v>
      </c>
      <c r="Y4899" s="236" t="str">
        <f t="shared" si="76"/>
        <v>Kyrgyz Republic</v>
      </c>
    </row>
    <row r="4900" spans="1:25">
      <c r="A4900" s="399"/>
      <c r="B4900" s="234" t="s">
        <v>74</v>
      </c>
      <c r="C4900" s="232" t="s">
        <v>13</v>
      </c>
      <c r="D4900" s="237">
        <v>111.39400000000001</v>
      </c>
      <c r="E4900" s="237">
        <v>632.92399999999998</v>
      </c>
      <c r="F4900" s="237">
        <v>-63.906999999999996</v>
      </c>
      <c r="G4900" s="237">
        <v>33.478000000000002</v>
      </c>
      <c r="H4900" s="237"/>
      <c r="I4900" s="237">
        <v>0</v>
      </c>
      <c r="J4900" s="237">
        <v>-3.726</v>
      </c>
      <c r="K4900" s="416">
        <v>-235.91300000000001</v>
      </c>
      <c r="L4900" s="416">
        <v>0</v>
      </c>
      <c r="M4900" s="416">
        <v>0</v>
      </c>
      <c r="N4900" s="416">
        <v>-14.522</v>
      </c>
      <c r="O4900" s="237">
        <v>0</v>
      </c>
      <c r="P4900" s="237">
        <v>0</v>
      </c>
      <c r="Q4900" s="237">
        <v>284.68099999999998</v>
      </c>
      <c r="R4900" s="237">
        <v>0</v>
      </c>
      <c r="S4900" s="237">
        <v>0</v>
      </c>
      <c r="T4900" s="237">
        <v>0.88800000000000001</v>
      </c>
      <c r="U4900" s="237">
        <v>0</v>
      </c>
      <c r="V4900" s="237">
        <v>0</v>
      </c>
      <c r="W4900" s="237">
        <v>593</v>
      </c>
      <c r="Y4900" s="236" t="str">
        <f t="shared" si="76"/>
        <v>Kyrgyz Republic</v>
      </c>
    </row>
    <row r="4901" spans="1:25">
      <c r="A4901" s="399"/>
      <c r="B4901" s="234" t="s">
        <v>73</v>
      </c>
      <c r="C4901" s="232" t="s">
        <v>13</v>
      </c>
      <c r="D4901" s="235">
        <v>0</v>
      </c>
      <c r="E4901" s="235">
        <v>0</v>
      </c>
      <c r="F4901" s="235">
        <v>0</v>
      </c>
      <c r="G4901" s="235">
        <v>0</v>
      </c>
      <c r="H4901" s="235"/>
      <c r="I4901" s="235">
        <v>0</v>
      </c>
      <c r="J4901" s="235">
        <v>0</v>
      </c>
      <c r="K4901" s="415">
        <v>0</v>
      </c>
      <c r="L4901" s="415">
        <v>0</v>
      </c>
      <c r="M4901" s="415">
        <v>0</v>
      </c>
      <c r="N4901" s="415">
        <v>0</v>
      </c>
      <c r="O4901" s="235">
        <v>0</v>
      </c>
      <c r="P4901" s="235">
        <v>0</v>
      </c>
      <c r="Q4901" s="235">
        <v>0</v>
      </c>
      <c r="R4901" s="235">
        <v>0</v>
      </c>
      <c r="S4901" s="235">
        <v>0</v>
      </c>
      <c r="T4901" s="235">
        <v>0</v>
      </c>
      <c r="U4901" s="235">
        <v>0</v>
      </c>
      <c r="V4901" s="235">
        <v>0</v>
      </c>
      <c r="W4901" s="235">
        <v>0</v>
      </c>
      <c r="Y4901" s="236" t="str">
        <f t="shared" si="76"/>
        <v>Kyrgyz Republic</v>
      </c>
    </row>
    <row r="4902" spans="1:25">
      <c r="A4902" s="399"/>
      <c r="B4902" s="234" t="s">
        <v>72</v>
      </c>
      <c r="C4902" s="232" t="s">
        <v>13</v>
      </c>
      <c r="D4902" s="237">
        <v>404.95600000000002</v>
      </c>
      <c r="E4902" s="237">
        <v>1.4</v>
      </c>
      <c r="F4902" s="237">
        <v>-4.2</v>
      </c>
      <c r="G4902" s="237">
        <v>-72.100999999999999</v>
      </c>
      <c r="H4902" s="237"/>
      <c r="I4902" s="237">
        <v>0</v>
      </c>
      <c r="J4902" s="237">
        <v>0</v>
      </c>
      <c r="K4902" s="416">
        <v>-110.952</v>
      </c>
      <c r="L4902" s="416">
        <v>0</v>
      </c>
      <c r="M4902" s="416">
        <v>0</v>
      </c>
      <c r="N4902" s="416">
        <v>0</v>
      </c>
      <c r="O4902" s="237">
        <v>0</v>
      </c>
      <c r="P4902" s="237">
        <v>-1.4</v>
      </c>
      <c r="Q4902" s="237">
        <v>217.703</v>
      </c>
      <c r="R4902" s="237">
        <v>0</v>
      </c>
      <c r="S4902" s="237">
        <v>0</v>
      </c>
      <c r="T4902" s="237">
        <v>0</v>
      </c>
      <c r="U4902" s="237">
        <v>19.95</v>
      </c>
      <c r="V4902" s="237">
        <v>0</v>
      </c>
      <c r="W4902" s="237">
        <v>193</v>
      </c>
      <c r="Y4902" s="236" t="str">
        <f t="shared" si="76"/>
        <v>Kyrgyz Republic</v>
      </c>
    </row>
    <row r="4903" spans="1:25">
      <c r="A4903" s="399"/>
      <c r="B4903" s="234" t="s">
        <v>71</v>
      </c>
      <c r="C4903" s="232" t="s">
        <v>13</v>
      </c>
      <c r="D4903" s="235">
        <v>0</v>
      </c>
      <c r="E4903" s="235">
        <v>0</v>
      </c>
      <c r="F4903" s="235">
        <v>0</v>
      </c>
      <c r="G4903" s="235">
        <v>0</v>
      </c>
      <c r="H4903" s="235"/>
      <c r="I4903" s="235">
        <v>0</v>
      </c>
      <c r="J4903" s="235">
        <v>0</v>
      </c>
      <c r="K4903" s="415">
        <v>0</v>
      </c>
      <c r="L4903" s="415">
        <v>0</v>
      </c>
      <c r="M4903" s="415">
        <v>0</v>
      </c>
      <c r="N4903" s="415">
        <v>0</v>
      </c>
      <c r="O4903" s="235">
        <v>0</v>
      </c>
      <c r="P4903" s="235">
        <v>0</v>
      </c>
      <c r="Q4903" s="235">
        <v>0</v>
      </c>
      <c r="R4903" s="235">
        <v>0</v>
      </c>
      <c r="S4903" s="235">
        <v>0</v>
      </c>
      <c r="T4903" s="235">
        <v>0</v>
      </c>
      <c r="U4903" s="235">
        <v>0</v>
      </c>
      <c r="V4903" s="235">
        <v>0</v>
      </c>
      <c r="W4903" s="235">
        <v>0</v>
      </c>
      <c r="Y4903" s="236" t="str">
        <f t="shared" si="76"/>
        <v>Kyrgyz Republic</v>
      </c>
    </row>
    <row r="4904" spans="1:25">
      <c r="A4904" s="399"/>
      <c r="B4904" s="234" t="s">
        <v>70</v>
      </c>
      <c r="C4904" s="232" t="s">
        <v>13</v>
      </c>
      <c r="D4904" s="237">
        <v>0</v>
      </c>
      <c r="E4904" s="237">
        <v>0</v>
      </c>
      <c r="F4904" s="237">
        <v>0</v>
      </c>
      <c r="G4904" s="237">
        <v>-0.69299999999999995</v>
      </c>
      <c r="H4904" s="237"/>
      <c r="I4904" s="237">
        <v>0</v>
      </c>
      <c r="J4904" s="237">
        <v>0</v>
      </c>
      <c r="K4904" s="416">
        <v>0</v>
      </c>
      <c r="L4904" s="416">
        <v>0</v>
      </c>
      <c r="M4904" s="416">
        <v>0</v>
      </c>
      <c r="N4904" s="416">
        <v>0</v>
      </c>
      <c r="O4904" s="237">
        <v>0</v>
      </c>
      <c r="P4904" s="237">
        <v>0</v>
      </c>
      <c r="Q4904" s="237">
        <v>0</v>
      </c>
      <c r="R4904" s="237">
        <v>0</v>
      </c>
      <c r="S4904" s="237">
        <v>0</v>
      </c>
      <c r="T4904" s="237">
        <v>0</v>
      </c>
      <c r="U4904" s="237">
        <v>0</v>
      </c>
      <c r="V4904" s="237">
        <v>0</v>
      </c>
      <c r="W4904" s="237">
        <v>0</v>
      </c>
      <c r="Y4904" s="236" t="str">
        <f t="shared" si="76"/>
        <v>Kyrgyz Republic</v>
      </c>
    </row>
    <row r="4905" spans="1:25">
      <c r="A4905" s="399"/>
      <c r="B4905" s="234" t="s">
        <v>69</v>
      </c>
      <c r="C4905" s="232" t="s">
        <v>13</v>
      </c>
      <c r="D4905" s="235">
        <v>0</v>
      </c>
      <c r="E4905" s="235">
        <v>0</v>
      </c>
      <c r="F4905" s="235">
        <v>0</v>
      </c>
      <c r="G4905" s="235">
        <v>0</v>
      </c>
      <c r="H4905" s="235"/>
      <c r="I4905" s="235">
        <v>0</v>
      </c>
      <c r="J4905" s="235">
        <v>0</v>
      </c>
      <c r="K4905" s="415">
        <v>0</v>
      </c>
      <c r="L4905" s="415">
        <v>0</v>
      </c>
      <c r="M4905" s="415">
        <v>0</v>
      </c>
      <c r="N4905" s="415">
        <v>0</v>
      </c>
      <c r="O4905" s="235">
        <v>0</v>
      </c>
      <c r="P4905" s="235">
        <v>0</v>
      </c>
      <c r="Q4905" s="235">
        <v>0</v>
      </c>
      <c r="R4905" s="235">
        <v>0</v>
      </c>
      <c r="S4905" s="235">
        <v>0</v>
      </c>
      <c r="T4905" s="235">
        <v>0</v>
      </c>
      <c r="U4905" s="235">
        <v>0</v>
      </c>
      <c r="V4905" s="235">
        <v>0</v>
      </c>
      <c r="W4905" s="235">
        <v>0</v>
      </c>
      <c r="Y4905" s="236" t="str">
        <f t="shared" si="76"/>
        <v>Kyrgyz Republic</v>
      </c>
    </row>
    <row r="4906" spans="1:25">
      <c r="A4906" s="399"/>
      <c r="B4906" s="234" t="s">
        <v>68</v>
      </c>
      <c r="C4906" s="232" t="s">
        <v>13</v>
      </c>
      <c r="D4906" s="237">
        <v>0</v>
      </c>
      <c r="E4906" s="237">
        <v>0</v>
      </c>
      <c r="F4906" s="237">
        <v>0</v>
      </c>
      <c r="G4906" s="237">
        <v>0</v>
      </c>
      <c r="H4906" s="237"/>
      <c r="I4906" s="237">
        <v>0</v>
      </c>
      <c r="J4906" s="237">
        <v>0</v>
      </c>
      <c r="K4906" s="416">
        <v>0</v>
      </c>
      <c r="L4906" s="416">
        <v>0</v>
      </c>
      <c r="M4906" s="416">
        <v>0</v>
      </c>
      <c r="N4906" s="416">
        <v>0</v>
      </c>
      <c r="O4906" s="237">
        <v>0</v>
      </c>
      <c r="P4906" s="237">
        <v>0</v>
      </c>
      <c r="Q4906" s="237">
        <v>0</v>
      </c>
      <c r="R4906" s="237">
        <v>0</v>
      </c>
      <c r="S4906" s="237">
        <v>0</v>
      </c>
      <c r="T4906" s="237">
        <v>0</v>
      </c>
      <c r="U4906" s="237">
        <v>0</v>
      </c>
      <c r="V4906" s="237">
        <v>0</v>
      </c>
      <c r="W4906" s="237">
        <v>0</v>
      </c>
      <c r="Y4906" s="236" t="str">
        <f t="shared" si="76"/>
        <v>Kyrgyz Republic</v>
      </c>
    </row>
    <row r="4907" spans="1:25">
      <c r="A4907" s="399"/>
      <c r="B4907" s="234" t="s">
        <v>67</v>
      </c>
      <c r="C4907" s="232" t="s">
        <v>13</v>
      </c>
      <c r="D4907" s="235">
        <v>0</v>
      </c>
      <c r="E4907" s="235">
        <v>0</v>
      </c>
      <c r="F4907" s="235">
        <v>0</v>
      </c>
      <c r="G4907" s="235">
        <v>0</v>
      </c>
      <c r="H4907" s="235"/>
      <c r="I4907" s="235">
        <v>0</v>
      </c>
      <c r="J4907" s="235">
        <v>0</v>
      </c>
      <c r="K4907" s="415">
        <v>0</v>
      </c>
      <c r="L4907" s="415">
        <v>0</v>
      </c>
      <c r="M4907" s="415">
        <v>0</v>
      </c>
      <c r="N4907" s="415">
        <v>0</v>
      </c>
      <c r="O4907" s="235">
        <v>0</v>
      </c>
      <c r="P4907" s="235">
        <v>0</v>
      </c>
      <c r="Q4907" s="235">
        <v>0</v>
      </c>
      <c r="R4907" s="235">
        <v>0</v>
      </c>
      <c r="S4907" s="235">
        <v>0</v>
      </c>
      <c r="T4907" s="235">
        <v>0</v>
      </c>
      <c r="U4907" s="235">
        <v>0</v>
      </c>
      <c r="V4907" s="235">
        <v>0</v>
      </c>
      <c r="W4907" s="235">
        <v>0</v>
      </c>
      <c r="Y4907" s="236" t="str">
        <f t="shared" si="76"/>
        <v>Kyrgyz Republic</v>
      </c>
    </row>
    <row r="4908" spans="1:25">
      <c r="A4908" s="399"/>
      <c r="B4908" s="234" t="s">
        <v>66</v>
      </c>
      <c r="C4908" s="232" t="s">
        <v>13</v>
      </c>
      <c r="D4908" s="237">
        <v>0</v>
      </c>
      <c r="E4908" s="237">
        <v>0</v>
      </c>
      <c r="F4908" s="237">
        <v>0</v>
      </c>
      <c r="G4908" s="237">
        <v>0</v>
      </c>
      <c r="H4908" s="237"/>
      <c r="I4908" s="237">
        <v>0</v>
      </c>
      <c r="J4908" s="237">
        <v>0</v>
      </c>
      <c r="K4908" s="416">
        <v>0</v>
      </c>
      <c r="L4908" s="416">
        <v>0</v>
      </c>
      <c r="M4908" s="416">
        <v>0</v>
      </c>
      <c r="N4908" s="416">
        <v>0</v>
      </c>
      <c r="O4908" s="237">
        <v>0</v>
      </c>
      <c r="P4908" s="237">
        <v>0</v>
      </c>
      <c r="Q4908" s="237">
        <v>0</v>
      </c>
      <c r="R4908" s="237">
        <v>0</v>
      </c>
      <c r="S4908" s="237">
        <v>0</v>
      </c>
      <c r="T4908" s="237">
        <v>0</v>
      </c>
      <c r="U4908" s="237">
        <v>0</v>
      </c>
      <c r="V4908" s="237">
        <v>0</v>
      </c>
      <c r="W4908" s="237">
        <v>0</v>
      </c>
      <c r="Y4908" s="236" t="str">
        <f t="shared" si="76"/>
        <v>Kyrgyz Republic</v>
      </c>
    </row>
    <row r="4909" spans="1:25">
      <c r="A4909" s="399"/>
      <c r="B4909" s="234" t="s">
        <v>65</v>
      </c>
      <c r="C4909" s="232" t="s">
        <v>13</v>
      </c>
      <c r="D4909" s="235">
        <v>0</v>
      </c>
      <c r="E4909" s="235">
        <v>0</v>
      </c>
      <c r="F4909" s="235">
        <v>0</v>
      </c>
      <c r="G4909" s="235">
        <v>0</v>
      </c>
      <c r="H4909" s="235"/>
      <c r="I4909" s="235">
        <v>0</v>
      </c>
      <c r="J4909" s="235">
        <v>0</v>
      </c>
      <c r="K4909" s="415">
        <v>0</v>
      </c>
      <c r="L4909" s="415">
        <v>0</v>
      </c>
      <c r="M4909" s="415">
        <v>0</v>
      </c>
      <c r="N4909" s="415">
        <v>0</v>
      </c>
      <c r="O4909" s="235">
        <v>0</v>
      </c>
      <c r="P4909" s="235">
        <v>0</v>
      </c>
      <c r="Q4909" s="235">
        <v>0</v>
      </c>
      <c r="R4909" s="235">
        <v>0</v>
      </c>
      <c r="S4909" s="235">
        <v>0</v>
      </c>
      <c r="T4909" s="235">
        <v>0</v>
      </c>
      <c r="U4909" s="235">
        <v>0</v>
      </c>
      <c r="V4909" s="235">
        <v>0</v>
      </c>
      <c r="W4909" s="235">
        <v>0</v>
      </c>
      <c r="Y4909" s="236" t="str">
        <f t="shared" si="76"/>
        <v>Kyrgyz Republic</v>
      </c>
    </row>
    <row r="4910" spans="1:25">
      <c r="A4910" s="399"/>
      <c r="B4910" s="234" t="s">
        <v>64</v>
      </c>
      <c r="C4910" s="232" t="s">
        <v>13</v>
      </c>
      <c r="D4910" s="237">
        <v>0</v>
      </c>
      <c r="E4910" s="237">
        <v>0</v>
      </c>
      <c r="F4910" s="237">
        <v>0</v>
      </c>
      <c r="G4910" s="237">
        <v>0</v>
      </c>
      <c r="H4910" s="237"/>
      <c r="I4910" s="237">
        <v>0</v>
      </c>
      <c r="J4910" s="237">
        <v>0</v>
      </c>
      <c r="K4910" s="416">
        <v>0</v>
      </c>
      <c r="L4910" s="416">
        <v>0</v>
      </c>
      <c r="M4910" s="416">
        <v>0</v>
      </c>
      <c r="N4910" s="416">
        <v>0</v>
      </c>
      <c r="O4910" s="237">
        <v>0</v>
      </c>
      <c r="P4910" s="237">
        <v>0</v>
      </c>
      <c r="Q4910" s="237">
        <v>0</v>
      </c>
      <c r="R4910" s="237">
        <v>0</v>
      </c>
      <c r="S4910" s="237">
        <v>0</v>
      </c>
      <c r="T4910" s="237">
        <v>0</v>
      </c>
      <c r="U4910" s="237">
        <v>0</v>
      </c>
      <c r="V4910" s="237">
        <v>0</v>
      </c>
      <c r="W4910" s="237">
        <v>0</v>
      </c>
      <c r="Y4910" s="236" t="str">
        <f t="shared" si="76"/>
        <v>Kyrgyz Republic</v>
      </c>
    </row>
    <row r="4911" spans="1:25">
      <c r="A4911" s="399"/>
      <c r="B4911" s="234" t="s">
        <v>63</v>
      </c>
      <c r="C4911" s="232" t="s">
        <v>13</v>
      </c>
      <c r="D4911" s="235">
        <v>0</v>
      </c>
      <c r="E4911" s="235">
        <v>0</v>
      </c>
      <c r="F4911" s="235">
        <v>0</v>
      </c>
      <c r="G4911" s="235">
        <v>0</v>
      </c>
      <c r="H4911" s="235"/>
      <c r="I4911" s="235">
        <v>0</v>
      </c>
      <c r="J4911" s="235">
        <v>0</v>
      </c>
      <c r="K4911" s="415">
        <v>0</v>
      </c>
      <c r="L4911" s="415">
        <v>0</v>
      </c>
      <c r="M4911" s="415">
        <v>0</v>
      </c>
      <c r="N4911" s="415">
        <v>0</v>
      </c>
      <c r="O4911" s="235">
        <v>0</v>
      </c>
      <c r="P4911" s="235">
        <v>0</v>
      </c>
      <c r="Q4911" s="235">
        <v>0</v>
      </c>
      <c r="R4911" s="235">
        <v>0</v>
      </c>
      <c r="S4911" s="235">
        <v>0</v>
      </c>
      <c r="T4911" s="235">
        <v>0</v>
      </c>
      <c r="U4911" s="235">
        <v>0</v>
      </c>
      <c r="V4911" s="235">
        <v>0</v>
      </c>
      <c r="W4911" s="235">
        <v>0</v>
      </c>
      <c r="Y4911" s="236" t="str">
        <f t="shared" si="76"/>
        <v>Kyrgyz Republic</v>
      </c>
    </row>
    <row r="4912" spans="1:25" ht="22.5">
      <c r="A4912" s="399"/>
      <c r="B4912" s="234" t="s">
        <v>62</v>
      </c>
      <c r="C4912" s="232" t="s">
        <v>13</v>
      </c>
      <c r="D4912" s="237">
        <v>0</v>
      </c>
      <c r="E4912" s="237">
        <v>0</v>
      </c>
      <c r="F4912" s="237">
        <v>0</v>
      </c>
      <c r="G4912" s="237">
        <v>0</v>
      </c>
      <c r="H4912" s="237"/>
      <c r="I4912" s="237">
        <v>0</v>
      </c>
      <c r="J4912" s="237">
        <v>0</v>
      </c>
      <c r="K4912" s="416">
        <v>0</v>
      </c>
      <c r="L4912" s="416">
        <v>0</v>
      </c>
      <c r="M4912" s="416">
        <v>0</v>
      </c>
      <c r="N4912" s="416">
        <v>0</v>
      </c>
      <c r="O4912" s="237">
        <v>0</v>
      </c>
      <c r="P4912" s="237">
        <v>0</v>
      </c>
      <c r="Q4912" s="237">
        <v>0</v>
      </c>
      <c r="R4912" s="237">
        <v>0</v>
      </c>
      <c r="S4912" s="237">
        <v>0</v>
      </c>
      <c r="T4912" s="237">
        <v>0</v>
      </c>
      <c r="U4912" s="237">
        <v>0</v>
      </c>
      <c r="V4912" s="237">
        <v>0</v>
      </c>
      <c r="W4912" s="237">
        <v>0</v>
      </c>
      <c r="Y4912" s="236" t="str">
        <f t="shared" si="76"/>
        <v>Kyrgyz Republic</v>
      </c>
    </row>
    <row r="4913" spans="1:25">
      <c r="A4913" s="399"/>
      <c r="B4913" s="234" t="s">
        <v>61</v>
      </c>
      <c r="C4913" s="232" t="s">
        <v>13</v>
      </c>
      <c r="D4913" s="235">
        <v>0</v>
      </c>
      <c r="E4913" s="235">
        <v>0</v>
      </c>
      <c r="F4913" s="235">
        <v>0</v>
      </c>
      <c r="G4913" s="235">
        <v>0</v>
      </c>
      <c r="H4913" s="235"/>
      <c r="I4913" s="235">
        <v>0</v>
      </c>
      <c r="J4913" s="235">
        <v>0</v>
      </c>
      <c r="K4913" s="415">
        <v>0</v>
      </c>
      <c r="L4913" s="415">
        <v>0</v>
      </c>
      <c r="M4913" s="415">
        <v>0</v>
      </c>
      <c r="N4913" s="415">
        <v>0</v>
      </c>
      <c r="O4913" s="235">
        <v>0</v>
      </c>
      <c r="P4913" s="235">
        <v>0</v>
      </c>
      <c r="Q4913" s="235">
        <v>0</v>
      </c>
      <c r="R4913" s="235">
        <v>0</v>
      </c>
      <c r="S4913" s="235">
        <v>0</v>
      </c>
      <c r="T4913" s="235">
        <v>0</v>
      </c>
      <c r="U4913" s="235">
        <v>0</v>
      </c>
      <c r="V4913" s="235">
        <v>0</v>
      </c>
      <c r="W4913" s="235">
        <v>0</v>
      </c>
      <c r="Y4913" s="236" t="str">
        <f t="shared" si="76"/>
        <v>Kyrgyz Republic</v>
      </c>
    </row>
    <row r="4914" spans="1:25">
      <c r="A4914" s="399"/>
      <c r="B4914" s="234" t="s">
        <v>60</v>
      </c>
      <c r="C4914" s="232" t="s">
        <v>13</v>
      </c>
      <c r="D4914" s="237">
        <v>0</v>
      </c>
      <c r="E4914" s="237">
        <v>0</v>
      </c>
      <c r="F4914" s="237">
        <v>0</v>
      </c>
      <c r="G4914" s="237">
        <v>0</v>
      </c>
      <c r="H4914" s="237"/>
      <c r="I4914" s="237">
        <v>0</v>
      </c>
      <c r="J4914" s="237">
        <v>0</v>
      </c>
      <c r="K4914" s="416">
        <v>0</v>
      </c>
      <c r="L4914" s="416">
        <v>0</v>
      </c>
      <c r="M4914" s="416">
        <v>0</v>
      </c>
      <c r="N4914" s="416">
        <v>0</v>
      </c>
      <c r="O4914" s="237">
        <v>0</v>
      </c>
      <c r="P4914" s="237">
        <v>0</v>
      </c>
      <c r="Q4914" s="237">
        <v>0</v>
      </c>
      <c r="R4914" s="237">
        <v>0</v>
      </c>
      <c r="S4914" s="237">
        <v>0</v>
      </c>
      <c r="T4914" s="237">
        <v>0</v>
      </c>
      <c r="U4914" s="237">
        <v>0</v>
      </c>
      <c r="V4914" s="237">
        <v>0</v>
      </c>
      <c r="W4914" s="237">
        <v>0</v>
      </c>
      <c r="Y4914" s="236" t="str">
        <f t="shared" si="76"/>
        <v>Kyrgyz Republic</v>
      </c>
    </row>
    <row r="4915" spans="1:25">
      <c r="A4915" s="399"/>
      <c r="B4915" s="234" t="s">
        <v>59</v>
      </c>
      <c r="C4915" s="232" t="s">
        <v>13</v>
      </c>
      <c r="D4915" s="235">
        <v>0</v>
      </c>
      <c r="E4915" s="235">
        <v>0</v>
      </c>
      <c r="F4915" s="235">
        <v>0</v>
      </c>
      <c r="G4915" s="235">
        <v>0</v>
      </c>
      <c r="H4915" s="235"/>
      <c r="I4915" s="235">
        <v>0</v>
      </c>
      <c r="J4915" s="235">
        <v>0</v>
      </c>
      <c r="K4915" s="415">
        <v>0</v>
      </c>
      <c r="L4915" s="415">
        <v>0</v>
      </c>
      <c r="M4915" s="415">
        <v>0</v>
      </c>
      <c r="N4915" s="415">
        <v>0</v>
      </c>
      <c r="O4915" s="235">
        <v>0</v>
      </c>
      <c r="P4915" s="235">
        <v>0</v>
      </c>
      <c r="Q4915" s="235">
        <v>0</v>
      </c>
      <c r="R4915" s="235">
        <v>0</v>
      </c>
      <c r="S4915" s="235">
        <v>0</v>
      </c>
      <c r="T4915" s="235">
        <v>0</v>
      </c>
      <c r="U4915" s="235">
        <v>0</v>
      </c>
      <c r="V4915" s="235">
        <v>0</v>
      </c>
      <c r="W4915" s="235">
        <v>0</v>
      </c>
      <c r="Y4915" s="236" t="str">
        <f t="shared" si="76"/>
        <v>Kyrgyz Republic</v>
      </c>
    </row>
    <row r="4916" spans="1:25">
      <c r="A4916" s="399"/>
      <c r="B4916" s="234" t="s">
        <v>58</v>
      </c>
      <c r="C4916" s="232" t="s">
        <v>13</v>
      </c>
      <c r="D4916" s="237">
        <v>0</v>
      </c>
      <c r="E4916" s="237">
        <v>0</v>
      </c>
      <c r="F4916" s="237">
        <v>0</v>
      </c>
      <c r="G4916" s="237">
        <v>0</v>
      </c>
      <c r="H4916" s="237"/>
      <c r="I4916" s="237">
        <v>0</v>
      </c>
      <c r="J4916" s="237">
        <v>0</v>
      </c>
      <c r="K4916" s="416">
        <v>0</v>
      </c>
      <c r="L4916" s="416">
        <v>0</v>
      </c>
      <c r="M4916" s="416">
        <v>0</v>
      </c>
      <c r="N4916" s="416">
        <v>0</v>
      </c>
      <c r="O4916" s="237">
        <v>0</v>
      </c>
      <c r="P4916" s="237">
        <v>0</v>
      </c>
      <c r="Q4916" s="237">
        <v>0</v>
      </c>
      <c r="R4916" s="237">
        <v>0</v>
      </c>
      <c r="S4916" s="237">
        <v>0</v>
      </c>
      <c r="T4916" s="237">
        <v>0</v>
      </c>
      <c r="U4916" s="237">
        <v>0</v>
      </c>
      <c r="V4916" s="237">
        <v>0</v>
      </c>
      <c r="W4916" s="237">
        <v>0</v>
      </c>
      <c r="Y4916" s="236" t="str">
        <f t="shared" si="76"/>
        <v>Kyrgyz Republic</v>
      </c>
    </row>
    <row r="4917" spans="1:25">
      <c r="A4917" s="399"/>
      <c r="B4917" s="234" t="s">
        <v>57</v>
      </c>
      <c r="C4917" s="232" t="s">
        <v>13</v>
      </c>
      <c r="D4917" s="235">
        <v>0</v>
      </c>
      <c r="E4917" s="235">
        <v>0</v>
      </c>
      <c r="F4917" s="235">
        <v>0</v>
      </c>
      <c r="G4917" s="235">
        <v>0</v>
      </c>
      <c r="H4917" s="235"/>
      <c r="I4917" s="235">
        <v>0</v>
      </c>
      <c r="J4917" s="235">
        <v>0</v>
      </c>
      <c r="K4917" s="415">
        <v>0</v>
      </c>
      <c r="L4917" s="415">
        <v>0</v>
      </c>
      <c r="M4917" s="415">
        <v>0</v>
      </c>
      <c r="N4917" s="415">
        <v>0</v>
      </c>
      <c r="O4917" s="235">
        <v>0</v>
      </c>
      <c r="P4917" s="235">
        <v>0</v>
      </c>
      <c r="Q4917" s="235">
        <v>0</v>
      </c>
      <c r="R4917" s="235">
        <v>0</v>
      </c>
      <c r="S4917" s="235">
        <v>0</v>
      </c>
      <c r="T4917" s="235">
        <v>0</v>
      </c>
      <c r="U4917" s="235">
        <v>0</v>
      </c>
      <c r="V4917" s="235">
        <v>0</v>
      </c>
      <c r="W4917" s="235">
        <v>0</v>
      </c>
      <c r="Y4917" s="236" t="str">
        <f t="shared" si="76"/>
        <v>Kyrgyz Republic</v>
      </c>
    </row>
    <row r="4918" spans="1:25">
      <c r="A4918" s="399"/>
      <c r="B4918" s="234" t="s">
        <v>56</v>
      </c>
      <c r="C4918" s="232" t="s">
        <v>13</v>
      </c>
      <c r="D4918" s="237">
        <v>0</v>
      </c>
      <c r="E4918" s="237">
        <v>0</v>
      </c>
      <c r="F4918" s="237">
        <v>0</v>
      </c>
      <c r="G4918" s="237">
        <v>0</v>
      </c>
      <c r="H4918" s="237"/>
      <c r="I4918" s="237">
        <v>0</v>
      </c>
      <c r="J4918" s="237">
        <v>0</v>
      </c>
      <c r="K4918" s="416">
        <v>0</v>
      </c>
      <c r="L4918" s="416">
        <v>0</v>
      </c>
      <c r="M4918" s="416">
        <v>0</v>
      </c>
      <c r="N4918" s="416">
        <v>0</v>
      </c>
      <c r="O4918" s="237">
        <v>0</v>
      </c>
      <c r="P4918" s="237">
        <v>0</v>
      </c>
      <c r="Q4918" s="237">
        <v>0</v>
      </c>
      <c r="R4918" s="237">
        <v>0</v>
      </c>
      <c r="S4918" s="237">
        <v>0</v>
      </c>
      <c r="T4918" s="237">
        <v>0</v>
      </c>
      <c r="U4918" s="237">
        <v>0</v>
      </c>
      <c r="V4918" s="237">
        <v>0</v>
      </c>
      <c r="W4918" s="237">
        <v>0</v>
      </c>
      <c r="Y4918" s="236" t="str">
        <f t="shared" si="76"/>
        <v>Kyrgyz Republic</v>
      </c>
    </row>
    <row r="4919" spans="1:25" ht="22.5">
      <c r="A4919" s="399"/>
      <c r="B4919" s="234" t="s">
        <v>55</v>
      </c>
      <c r="C4919" s="232" t="s">
        <v>13</v>
      </c>
      <c r="D4919" s="235">
        <v>0</v>
      </c>
      <c r="E4919" s="235">
        <v>0</v>
      </c>
      <c r="F4919" s="235">
        <v>0</v>
      </c>
      <c r="G4919" s="235">
        <v>0</v>
      </c>
      <c r="H4919" s="235"/>
      <c r="I4919" s="235">
        <v>0</v>
      </c>
      <c r="J4919" s="235">
        <v>0</v>
      </c>
      <c r="K4919" s="415">
        <v>0</v>
      </c>
      <c r="L4919" s="415">
        <v>0</v>
      </c>
      <c r="M4919" s="415">
        <v>0</v>
      </c>
      <c r="N4919" s="415">
        <v>0</v>
      </c>
      <c r="O4919" s="235">
        <v>0</v>
      </c>
      <c r="P4919" s="235">
        <v>0</v>
      </c>
      <c r="Q4919" s="235">
        <v>0</v>
      </c>
      <c r="R4919" s="235">
        <v>0</v>
      </c>
      <c r="S4919" s="235">
        <v>0</v>
      </c>
      <c r="T4919" s="235">
        <v>0</v>
      </c>
      <c r="U4919" s="235">
        <v>0</v>
      </c>
      <c r="V4919" s="235">
        <v>0</v>
      </c>
      <c r="W4919" s="235">
        <v>0</v>
      </c>
      <c r="Y4919" s="236" t="str">
        <f t="shared" si="76"/>
        <v>Kyrgyz Republic</v>
      </c>
    </row>
    <row r="4920" spans="1:25">
      <c r="A4920" s="399"/>
      <c r="B4920" s="234" t="s">
        <v>54</v>
      </c>
      <c r="C4920" s="232" t="s">
        <v>13</v>
      </c>
      <c r="D4920" s="237">
        <v>0</v>
      </c>
      <c r="E4920" s="237">
        <v>0</v>
      </c>
      <c r="F4920" s="237">
        <v>0</v>
      </c>
      <c r="G4920" s="237">
        <v>0</v>
      </c>
      <c r="H4920" s="237"/>
      <c r="I4920" s="237">
        <v>0</v>
      </c>
      <c r="J4920" s="237">
        <v>0</v>
      </c>
      <c r="K4920" s="416">
        <v>0</v>
      </c>
      <c r="L4920" s="416">
        <v>0</v>
      </c>
      <c r="M4920" s="416">
        <v>0</v>
      </c>
      <c r="N4920" s="416">
        <v>0</v>
      </c>
      <c r="O4920" s="237">
        <v>0</v>
      </c>
      <c r="P4920" s="237">
        <v>0</v>
      </c>
      <c r="Q4920" s="237">
        <v>0</v>
      </c>
      <c r="R4920" s="237">
        <v>0</v>
      </c>
      <c r="S4920" s="237">
        <v>0</v>
      </c>
      <c r="T4920" s="237">
        <v>0</v>
      </c>
      <c r="U4920" s="237">
        <v>0</v>
      </c>
      <c r="V4920" s="237">
        <v>0</v>
      </c>
      <c r="W4920" s="237">
        <v>0</v>
      </c>
      <c r="Y4920" s="236" t="str">
        <f t="shared" si="76"/>
        <v>Kyrgyz Republic</v>
      </c>
    </row>
    <row r="4921" spans="1:25">
      <c r="A4921" s="399"/>
      <c r="B4921" s="234" t="s">
        <v>6</v>
      </c>
      <c r="C4921" s="232" t="s">
        <v>13</v>
      </c>
      <c r="D4921" s="235">
        <v>27.678999999999998</v>
      </c>
      <c r="E4921" s="235">
        <v>245.69499999999999</v>
      </c>
      <c r="F4921" s="235">
        <v>0</v>
      </c>
      <c r="G4921" s="235">
        <v>0</v>
      </c>
      <c r="H4921" s="235"/>
      <c r="I4921" s="235">
        <v>0</v>
      </c>
      <c r="J4921" s="235">
        <v>0</v>
      </c>
      <c r="K4921" s="415">
        <v>-8.2089999999999996</v>
      </c>
      <c r="L4921" s="415">
        <v>0</v>
      </c>
      <c r="M4921" s="415">
        <v>-30.344000000000001</v>
      </c>
      <c r="N4921" s="415">
        <v>0</v>
      </c>
      <c r="O4921" s="235">
        <v>-2.6</v>
      </c>
      <c r="P4921" s="235">
        <v>-34.384</v>
      </c>
      <c r="Q4921" s="235">
        <v>197.83699999999999</v>
      </c>
      <c r="R4921" s="235">
        <v>0</v>
      </c>
      <c r="S4921" s="235">
        <v>0</v>
      </c>
      <c r="T4921" s="235">
        <v>0</v>
      </c>
      <c r="U4921" s="235">
        <v>61.289000000000001</v>
      </c>
      <c r="V4921" s="235">
        <v>0</v>
      </c>
      <c r="W4921" s="235">
        <v>27</v>
      </c>
      <c r="Y4921" s="236" t="str">
        <f t="shared" si="76"/>
        <v>Kyrgyz Republic</v>
      </c>
    </row>
    <row r="4922" spans="1:25">
      <c r="A4922" s="399"/>
      <c r="B4922" s="234" t="s">
        <v>53</v>
      </c>
      <c r="C4922" s="232" t="s">
        <v>13</v>
      </c>
      <c r="D4922" s="237" t="s">
        <v>12</v>
      </c>
      <c r="E4922" s="237" t="s">
        <v>12</v>
      </c>
      <c r="F4922" s="237" t="s">
        <v>12</v>
      </c>
      <c r="G4922" s="237" t="s">
        <v>12</v>
      </c>
      <c r="H4922" s="237"/>
      <c r="I4922" s="237" t="s">
        <v>12</v>
      </c>
      <c r="J4922" s="237" t="s">
        <v>12</v>
      </c>
      <c r="K4922" s="416" t="s">
        <v>12</v>
      </c>
      <c r="L4922" s="416" t="s">
        <v>12</v>
      </c>
      <c r="M4922" s="416" t="s">
        <v>12</v>
      </c>
      <c r="N4922" s="416" t="s">
        <v>12</v>
      </c>
      <c r="O4922" s="237" t="s">
        <v>12</v>
      </c>
      <c r="P4922" s="237" t="s">
        <v>12</v>
      </c>
      <c r="Q4922" s="237" t="s">
        <v>12</v>
      </c>
      <c r="R4922" s="237" t="s">
        <v>12</v>
      </c>
      <c r="S4922" s="237" t="s">
        <v>12</v>
      </c>
      <c r="T4922" s="237" t="s">
        <v>12</v>
      </c>
      <c r="U4922" s="237" t="s">
        <v>12</v>
      </c>
      <c r="V4922" s="237" t="s">
        <v>12</v>
      </c>
      <c r="W4922" s="237" t="s">
        <v>12</v>
      </c>
      <c r="Y4922" s="236" t="str">
        <f t="shared" si="76"/>
        <v>Kyrgyz Republic</v>
      </c>
    </row>
    <row r="4923" spans="1:25">
      <c r="A4923" s="399"/>
      <c r="B4923" s="234" t="s">
        <v>52</v>
      </c>
      <c r="C4923" s="232" t="s">
        <v>13</v>
      </c>
      <c r="D4923" s="235">
        <v>84.418999999999997</v>
      </c>
      <c r="E4923" s="235">
        <v>0</v>
      </c>
      <c r="F4923" s="235">
        <v>-1.0049999999999999</v>
      </c>
      <c r="G4923" s="235">
        <v>-2.0099999999999998</v>
      </c>
      <c r="H4923" s="235"/>
      <c r="I4923" s="235">
        <v>0</v>
      </c>
      <c r="J4923" s="235">
        <v>0</v>
      </c>
      <c r="K4923" s="415">
        <v>0</v>
      </c>
      <c r="L4923" s="415">
        <v>0</v>
      </c>
      <c r="M4923" s="415">
        <v>0</v>
      </c>
      <c r="N4923" s="415">
        <v>0</v>
      </c>
      <c r="O4923" s="235">
        <v>0</v>
      </c>
      <c r="P4923" s="235">
        <v>0</v>
      </c>
      <c r="Q4923" s="235">
        <v>0</v>
      </c>
      <c r="R4923" s="235">
        <v>0</v>
      </c>
      <c r="S4923" s="235">
        <v>0</v>
      </c>
      <c r="T4923" s="235">
        <v>0</v>
      </c>
      <c r="U4923" s="235">
        <v>0</v>
      </c>
      <c r="V4923" s="235">
        <v>0</v>
      </c>
      <c r="W4923" s="235">
        <v>0</v>
      </c>
      <c r="Y4923" s="236" t="str">
        <f t="shared" si="76"/>
        <v>Kyrgyz Republic</v>
      </c>
    </row>
    <row r="4924" spans="1:25">
      <c r="A4924" s="399"/>
      <c r="B4924" s="234" t="s">
        <v>51</v>
      </c>
      <c r="C4924" s="232" t="s">
        <v>13</v>
      </c>
      <c r="D4924" s="237">
        <v>0</v>
      </c>
      <c r="E4924" s="237">
        <v>0</v>
      </c>
      <c r="F4924" s="237">
        <v>0</v>
      </c>
      <c r="G4924" s="237">
        <v>0</v>
      </c>
      <c r="H4924" s="237"/>
      <c r="I4924" s="237">
        <v>0</v>
      </c>
      <c r="J4924" s="237">
        <v>0</v>
      </c>
      <c r="K4924" s="416">
        <v>0</v>
      </c>
      <c r="L4924" s="416">
        <v>0</v>
      </c>
      <c r="M4924" s="416">
        <v>0</v>
      </c>
      <c r="N4924" s="416">
        <v>0</v>
      </c>
      <c r="O4924" s="237">
        <v>0</v>
      </c>
      <c r="P4924" s="237">
        <v>0</v>
      </c>
      <c r="Q4924" s="237">
        <v>0</v>
      </c>
      <c r="R4924" s="237">
        <v>0</v>
      </c>
      <c r="S4924" s="237">
        <v>0</v>
      </c>
      <c r="T4924" s="237">
        <v>0</v>
      </c>
      <c r="U4924" s="237">
        <v>0</v>
      </c>
      <c r="V4924" s="237">
        <v>0</v>
      </c>
      <c r="W4924" s="237">
        <v>0</v>
      </c>
      <c r="Y4924" s="236" t="str">
        <f t="shared" si="76"/>
        <v>Kyrgyz Republic</v>
      </c>
    </row>
    <row r="4925" spans="1:25">
      <c r="A4925" s="399"/>
      <c r="B4925" s="234" t="s">
        <v>50</v>
      </c>
      <c r="C4925" s="232" t="s">
        <v>13</v>
      </c>
      <c r="D4925" s="235">
        <v>0</v>
      </c>
      <c r="E4925" s="235">
        <v>0</v>
      </c>
      <c r="F4925" s="235">
        <v>0</v>
      </c>
      <c r="G4925" s="235">
        <v>0</v>
      </c>
      <c r="H4925" s="235"/>
      <c r="I4925" s="235">
        <v>0</v>
      </c>
      <c r="J4925" s="235">
        <v>0</v>
      </c>
      <c r="K4925" s="415">
        <v>0</v>
      </c>
      <c r="L4925" s="415">
        <v>0</v>
      </c>
      <c r="M4925" s="415">
        <v>0</v>
      </c>
      <c r="N4925" s="415">
        <v>0</v>
      </c>
      <c r="O4925" s="235">
        <v>0</v>
      </c>
      <c r="P4925" s="235">
        <v>0</v>
      </c>
      <c r="Q4925" s="235">
        <v>0</v>
      </c>
      <c r="R4925" s="235">
        <v>0</v>
      </c>
      <c r="S4925" s="235">
        <v>0</v>
      </c>
      <c r="T4925" s="235">
        <v>0</v>
      </c>
      <c r="U4925" s="235">
        <v>0</v>
      </c>
      <c r="V4925" s="235">
        <v>0</v>
      </c>
      <c r="W4925" s="235">
        <v>0</v>
      </c>
      <c r="Y4925" s="236" t="str">
        <f t="shared" si="76"/>
        <v>Kyrgyz Republic</v>
      </c>
    </row>
    <row r="4926" spans="1:25">
      <c r="A4926" s="399"/>
      <c r="B4926" s="234" t="s">
        <v>49</v>
      </c>
      <c r="C4926" s="232" t="s">
        <v>13</v>
      </c>
      <c r="D4926" s="237">
        <v>0</v>
      </c>
      <c r="E4926" s="237">
        <v>0</v>
      </c>
      <c r="F4926" s="237">
        <v>0</v>
      </c>
      <c r="G4926" s="237">
        <v>0</v>
      </c>
      <c r="H4926" s="237"/>
      <c r="I4926" s="237">
        <v>0</v>
      </c>
      <c r="J4926" s="237">
        <v>0</v>
      </c>
      <c r="K4926" s="416">
        <v>0</v>
      </c>
      <c r="L4926" s="416">
        <v>0</v>
      </c>
      <c r="M4926" s="416">
        <v>0</v>
      </c>
      <c r="N4926" s="416">
        <v>0</v>
      </c>
      <c r="O4926" s="237">
        <v>0</v>
      </c>
      <c r="P4926" s="237">
        <v>0</v>
      </c>
      <c r="Q4926" s="237">
        <v>0</v>
      </c>
      <c r="R4926" s="237">
        <v>0</v>
      </c>
      <c r="S4926" s="237">
        <v>0</v>
      </c>
      <c r="T4926" s="237">
        <v>0</v>
      </c>
      <c r="U4926" s="237">
        <v>0</v>
      </c>
      <c r="V4926" s="237">
        <v>0</v>
      </c>
      <c r="W4926" s="237">
        <v>0</v>
      </c>
      <c r="Y4926" s="236" t="str">
        <f t="shared" si="76"/>
        <v>Kyrgyz Republic</v>
      </c>
    </row>
    <row r="4927" spans="1:25">
      <c r="A4927" s="399"/>
      <c r="B4927" s="234" t="s">
        <v>48</v>
      </c>
      <c r="C4927" s="232" t="s">
        <v>13</v>
      </c>
      <c r="D4927" s="235">
        <v>0</v>
      </c>
      <c r="E4927" s="235">
        <v>0</v>
      </c>
      <c r="F4927" s="235">
        <v>0</v>
      </c>
      <c r="G4927" s="235">
        <v>0</v>
      </c>
      <c r="H4927" s="235"/>
      <c r="I4927" s="235">
        <v>0</v>
      </c>
      <c r="J4927" s="235">
        <v>0</v>
      </c>
      <c r="K4927" s="415">
        <v>0</v>
      </c>
      <c r="L4927" s="415">
        <v>0</v>
      </c>
      <c r="M4927" s="415">
        <v>0</v>
      </c>
      <c r="N4927" s="415">
        <v>0</v>
      </c>
      <c r="O4927" s="235">
        <v>0</v>
      </c>
      <c r="P4927" s="235">
        <v>0</v>
      </c>
      <c r="Q4927" s="235">
        <v>0</v>
      </c>
      <c r="R4927" s="235">
        <v>0</v>
      </c>
      <c r="S4927" s="235">
        <v>0</v>
      </c>
      <c r="T4927" s="235">
        <v>0</v>
      </c>
      <c r="U4927" s="235">
        <v>0</v>
      </c>
      <c r="V4927" s="235">
        <v>0</v>
      </c>
      <c r="W4927" s="235">
        <v>0</v>
      </c>
      <c r="Y4927" s="236" t="str">
        <f t="shared" si="76"/>
        <v>Kyrgyz Republic</v>
      </c>
    </row>
    <row r="4928" spans="1:25">
      <c r="A4928" s="399"/>
      <c r="B4928" s="234" t="s">
        <v>47</v>
      </c>
      <c r="C4928" s="232" t="s">
        <v>13</v>
      </c>
      <c r="D4928" s="237">
        <v>0</v>
      </c>
      <c r="E4928" s="237">
        <v>0</v>
      </c>
      <c r="F4928" s="237">
        <v>0</v>
      </c>
      <c r="G4928" s="237">
        <v>0</v>
      </c>
      <c r="H4928" s="237"/>
      <c r="I4928" s="237">
        <v>0</v>
      </c>
      <c r="J4928" s="237">
        <v>0</v>
      </c>
      <c r="K4928" s="416">
        <v>0</v>
      </c>
      <c r="L4928" s="416">
        <v>0</v>
      </c>
      <c r="M4928" s="416">
        <v>0</v>
      </c>
      <c r="N4928" s="416">
        <v>0</v>
      </c>
      <c r="O4928" s="237">
        <v>0</v>
      </c>
      <c r="P4928" s="237">
        <v>0</v>
      </c>
      <c r="Q4928" s="237">
        <v>0</v>
      </c>
      <c r="R4928" s="237">
        <v>0</v>
      </c>
      <c r="S4928" s="237">
        <v>0</v>
      </c>
      <c r="T4928" s="237">
        <v>0</v>
      </c>
      <c r="U4928" s="237">
        <v>0</v>
      </c>
      <c r="V4928" s="237">
        <v>0</v>
      </c>
      <c r="W4928" s="237">
        <v>0</v>
      </c>
      <c r="Y4928" s="236" t="str">
        <f t="shared" si="76"/>
        <v>Kyrgyz Republic</v>
      </c>
    </row>
    <row r="4929" spans="1:25">
      <c r="A4929" s="399"/>
      <c r="B4929" s="234" t="s">
        <v>46</v>
      </c>
      <c r="C4929" s="232" t="s">
        <v>13</v>
      </c>
      <c r="D4929" s="235">
        <v>0</v>
      </c>
      <c r="E4929" s="235">
        <v>0</v>
      </c>
      <c r="F4929" s="235">
        <v>0</v>
      </c>
      <c r="G4929" s="235">
        <v>0</v>
      </c>
      <c r="H4929" s="235"/>
      <c r="I4929" s="235">
        <v>0</v>
      </c>
      <c r="J4929" s="235">
        <v>0</v>
      </c>
      <c r="K4929" s="415">
        <v>0</v>
      </c>
      <c r="L4929" s="415">
        <v>0</v>
      </c>
      <c r="M4929" s="415">
        <v>0</v>
      </c>
      <c r="N4929" s="415">
        <v>0</v>
      </c>
      <c r="O4929" s="235">
        <v>0</v>
      </c>
      <c r="P4929" s="235">
        <v>0</v>
      </c>
      <c r="Q4929" s="235">
        <v>0</v>
      </c>
      <c r="R4929" s="235">
        <v>0</v>
      </c>
      <c r="S4929" s="235">
        <v>0</v>
      </c>
      <c r="T4929" s="235">
        <v>0</v>
      </c>
      <c r="U4929" s="235">
        <v>0</v>
      </c>
      <c r="V4929" s="235">
        <v>0</v>
      </c>
      <c r="W4929" s="235">
        <v>0</v>
      </c>
      <c r="Y4929" s="236" t="str">
        <f t="shared" si="76"/>
        <v>Kyrgyz Republic</v>
      </c>
    </row>
    <row r="4930" spans="1:25">
      <c r="A4930" s="399"/>
      <c r="B4930" s="234" t="s">
        <v>45</v>
      </c>
      <c r="C4930" s="232" t="s">
        <v>13</v>
      </c>
      <c r="D4930" s="237">
        <v>0</v>
      </c>
      <c r="E4930" s="237">
        <v>14.282999999999999</v>
      </c>
      <c r="F4930" s="237">
        <v>0</v>
      </c>
      <c r="G4930" s="237">
        <v>0</v>
      </c>
      <c r="H4930" s="237"/>
      <c r="I4930" s="237">
        <v>0</v>
      </c>
      <c r="J4930" s="237">
        <v>0</v>
      </c>
      <c r="K4930" s="416">
        <v>0</v>
      </c>
      <c r="L4930" s="416">
        <v>0</v>
      </c>
      <c r="M4930" s="416">
        <v>0</v>
      </c>
      <c r="N4930" s="416">
        <v>0</v>
      </c>
      <c r="O4930" s="237">
        <v>0</v>
      </c>
      <c r="P4930" s="237">
        <v>0</v>
      </c>
      <c r="Q4930" s="237">
        <v>14.282999999999999</v>
      </c>
      <c r="R4930" s="237">
        <v>0</v>
      </c>
      <c r="S4930" s="237">
        <v>0</v>
      </c>
      <c r="T4930" s="237">
        <v>0</v>
      </c>
      <c r="U4930" s="237">
        <v>0</v>
      </c>
      <c r="V4930" s="237">
        <v>0</v>
      </c>
      <c r="W4930" s="237">
        <v>0</v>
      </c>
      <c r="Y4930" s="236" t="str">
        <f t="shared" si="76"/>
        <v>Kyrgyz Republic</v>
      </c>
    </row>
    <row r="4931" spans="1:25">
      <c r="A4931" s="399"/>
      <c r="B4931" s="234" t="s">
        <v>44</v>
      </c>
      <c r="C4931" s="232" t="s">
        <v>13</v>
      </c>
      <c r="D4931" s="235">
        <v>0</v>
      </c>
      <c r="E4931" s="235">
        <v>0</v>
      </c>
      <c r="F4931" s="235">
        <v>0</v>
      </c>
      <c r="G4931" s="235">
        <v>0</v>
      </c>
      <c r="H4931" s="235"/>
      <c r="I4931" s="235">
        <v>0</v>
      </c>
      <c r="J4931" s="235">
        <v>0</v>
      </c>
      <c r="K4931" s="415">
        <v>0</v>
      </c>
      <c r="L4931" s="415">
        <v>0</v>
      </c>
      <c r="M4931" s="415">
        <v>0</v>
      </c>
      <c r="N4931" s="415">
        <v>0</v>
      </c>
      <c r="O4931" s="235">
        <v>0</v>
      </c>
      <c r="P4931" s="235">
        <v>0</v>
      </c>
      <c r="Q4931" s="235">
        <v>0</v>
      </c>
      <c r="R4931" s="235">
        <v>0</v>
      </c>
      <c r="S4931" s="235">
        <v>0</v>
      </c>
      <c r="T4931" s="235">
        <v>0</v>
      </c>
      <c r="U4931" s="235">
        <v>0</v>
      </c>
      <c r="V4931" s="235">
        <v>0</v>
      </c>
      <c r="W4931" s="235">
        <v>0</v>
      </c>
      <c r="Y4931" s="236" t="str">
        <f t="shared" si="76"/>
        <v>Kyrgyz Republic</v>
      </c>
    </row>
    <row r="4932" spans="1:25">
      <c r="A4932" s="399"/>
      <c r="B4932" s="234" t="s">
        <v>43</v>
      </c>
      <c r="C4932" s="232" t="s">
        <v>13</v>
      </c>
      <c r="D4932" s="237">
        <v>0</v>
      </c>
      <c r="E4932" s="237">
        <v>0</v>
      </c>
      <c r="F4932" s="237">
        <v>0</v>
      </c>
      <c r="G4932" s="237">
        <v>0</v>
      </c>
      <c r="H4932" s="237"/>
      <c r="I4932" s="237">
        <v>0</v>
      </c>
      <c r="J4932" s="237">
        <v>0</v>
      </c>
      <c r="K4932" s="416">
        <v>0</v>
      </c>
      <c r="L4932" s="416">
        <v>0</v>
      </c>
      <c r="M4932" s="416">
        <v>0</v>
      </c>
      <c r="N4932" s="416">
        <v>0</v>
      </c>
      <c r="O4932" s="237">
        <v>0</v>
      </c>
      <c r="P4932" s="237">
        <v>0</v>
      </c>
      <c r="Q4932" s="237">
        <v>0</v>
      </c>
      <c r="R4932" s="237">
        <v>0</v>
      </c>
      <c r="S4932" s="237">
        <v>0</v>
      </c>
      <c r="T4932" s="237">
        <v>0</v>
      </c>
      <c r="U4932" s="237">
        <v>0</v>
      </c>
      <c r="V4932" s="237">
        <v>0</v>
      </c>
      <c r="W4932" s="237">
        <v>0</v>
      </c>
      <c r="Y4932" s="236" t="str">
        <f t="shared" si="76"/>
        <v>Kyrgyz Republic</v>
      </c>
    </row>
    <row r="4933" spans="1:25">
      <c r="A4933" s="399"/>
      <c r="B4933" s="234" t="s">
        <v>42</v>
      </c>
      <c r="C4933" s="232" t="s">
        <v>13</v>
      </c>
      <c r="D4933" s="235">
        <v>0</v>
      </c>
      <c r="E4933" s="235">
        <v>0</v>
      </c>
      <c r="F4933" s="235">
        <v>0</v>
      </c>
      <c r="G4933" s="235">
        <v>0</v>
      </c>
      <c r="H4933" s="235"/>
      <c r="I4933" s="235">
        <v>0</v>
      </c>
      <c r="J4933" s="235">
        <v>0</v>
      </c>
      <c r="K4933" s="415">
        <v>0</v>
      </c>
      <c r="L4933" s="415">
        <v>0</v>
      </c>
      <c r="M4933" s="415">
        <v>0</v>
      </c>
      <c r="N4933" s="415">
        <v>0</v>
      </c>
      <c r="O4933" s="235">
        <v>0</v>
      </c>
      <c r="P4933" s="235">
        <v>0</v>
      </c>
      <c r="Q4933" s="235">
        <v>0</v>
      </c>
      <c r="R4933" s="235">
        <v>0</v>
      </c>
      <c r="S4933" s="235">
        <v>0</v>
      </c>
      <c r="T4933" s="235">
        <v>0</v>
      </c>
      <c r="U4933" s="235">
        <v>0</v>
      </c>
      <c r="V4933" s="235">
        <v>0</v>
      </c>
      <c r="W4933" s="235">
        <v>0</v>
      </c>
      <c r="Y4933" s="236" t="str">
        <f t="shared" ref="Y4933:Y4996" si="77">IF(ISTEXT(A4933),A4933,Y4932)</f>
        <v>Kyrgyz Republic</v>
      </c>
    </row>
    <row r="4934" spans="1:25">
      <c r="A4934" s="399"/>
      <c r="B4934" s="234" t="s">
        <v>41</v>
      </c>
      <c r="C4934" s="232" t="s">
        <v>13</v>
      </c>
      <c r="D4934" s="237">
        <v>0</v>
      </c>
      <c r="E4934" s="237">
        <v>8.5980000000000008</v>
      </c>
      <c r="F4934" s="237">
        <v>-1.911</v>
      </c>
      <c r="G4934" s="237">
        <v>1.911</v>
      </c>
      <c r="H4934" s="237"/>
      <c r="I4934" s="237">
        <v>0</v>
      </c>
      <c r="J4934" s="237">
        <v>0</v>
      </c>
      <c r="K4934" s="416">
        <v>-29.617000000000001</v>
      </c>
      <c r="L4934" s="416">
        <v>0</v>
      </c>
      <c r="M4934" s="416">
        <v>0</v>
      </c>
      <c r="N4934" s="416">
        <v>0</v>
      </c>
      <c r="O4934" s="237">
        <v>0</v>
      </c>
      <c r="P4934" s="237">
        <v>-0.95499999999999996</v>
      </c>
      <c r="Q4934" s="237">
        <v>20.062999999999999</v>
      </c>
      <c r="R4934" s="237">
        <v>0</v>
      </c>
      <c r="S4934" s="237">
        <v>4.7770000000000001</v>
      </c>
      <c r="T4934" s="237">
        <v>0</v>
      </c>
      <c r="U4934" s="237">
        <v>3.8220000000000001</v>
      </c>
      <c r="V4934" s="237">
        <v>0</v>
      </c>
      <c r="W4934" s="237">
        <v>101</v>
      </c>
      <c r="Y4934" s="236" t="str">
        <f t="shared" si="77"/>
        <v>Kyrgyz Republic</v>
      </c>
    </row>
    <row r="4935" spans="1:25">
      <c r="A4935" s="399"/>
      <c r="B4935" s="234" t="s">
        <v>40</v>
      </c>
      <c r="C4935" s="232" t="s">
        <v>13</v>
      </c>
      <c r="D4935" s="235">
        <v>0</v>
      </c>
      <c r="E4935" s="235">
        <v>0</v>
      </c>
      <c r="F4935" s="235">
        <v>0</v>
      </c>
      <c r="G4935" s="235">
        <v>0</v>
      </c>
      <c r="H4935" s="235"/>
      <c r="I4935" s="235">
        <v>0</v>
      </c>
      <c r="J4935" s="235">
        <v>0</v>
      </c>
      <c r="K4935" s="415">
        <v>0</v>
      </c>
      <c r="L4935" s="415">
        <v>0</v>
      </c>
      <c r="M4935" s="415">
        <v>0</v>
      </c>
      <c r="N4935" s="415">
        <v>0</v>
      </c>
      <c r="O4935" s="235">
        <v>0</v>
      </c>
      <c r="P4935" s="235">
        <v>0</v>
      </c>
      <c r="Q4935" s="235">
        <v>0</v>
      </c>
      <c r="R4935" s="235">
        <v>0</v>
      </c>
      <c r="S4935" s="235">
        <v>0</v>
      </c>
      <c r="T4935" s="235">
        <v>0</v>
      </c>
      <c r="U4935" s="235">
        <v>0</v>
      </c>
      <c r="V4935" s="235">
        <v>0</v>
      </c>
      <c r="W4935" s="235">
        <v>0</v>
      </c>
      <c r="Y4935" s="236" t="str">
        <f t="shared" si="77"/>
        <v>Kyrgyz Republic</v>
      </c>
    </row>
    <row r="4936" spans="1:25">
      <c r="A4936" s="399"/>
      <c r="B4936" s="234" t="s">
        <v>39</v>
      </c>
      <c r="C4936" s="232" t="s">
        <v>13</v>
      </c>
      <c r="D4936" s="237">
        <v>0</v>
      </c>
      <c r="E4936" s="237">
        <v>0</v>
      </c>
      <c r="F4936" s="237">
        <v>0</v>
      </c>
      <c r="G4936" s="237">
        <v>0</v>
      </c>
      <c r="H4936" s="237"/>
      <c r="I4936" s="237">
        <v>0</v>
      </c>
      <c r="J4936" s="237">
        <v>0</v>
      </c>
      <c r="K4936" s="416">
        <v>0</v>
      </c>
      <c r="L4936" s="416">
        <v>0</v>
      </c>
      <c r="M4936" s="416">
        <v>0</v>
      </c>
      <c r="N4936" s="416">
        <v>0</v>
      </c>
      <c r="O4936" s="237">
        <v>0</v>
      </c>
      <c r="P4936" s="237">
        <v>0</v>
      </c>
      <c r="Q4936" s="237">
        <v>0</v>
      </c>
      <c r="R4936" s="237">
        <v>0</v>
      </c>
      <c r="S4936" s="237">
        <v>0</v>
      </c>
      <c r="T4936" s="237">
        <v>0</v>
      </c>
      <c r="U4936" s="237">
        <v>0</v>
      </c>
      <c r="V4936" s="237">
        <v>0</v>
      </c>
      <c r="W4936" s="237">
        <v>0</v>
      </c>
      <c r="Y4936" s="236" t="str">
        <f t="shared" si="77"/>
        <v>Kyrgyz Republic</v>
      </c>
    </row>
    <row r="4937" spans="1:25">
      <c r="A4937" s="399"/>
      <c r="B4937" s="234" t="s">
        <v>38</v>
      </c>
      <c r="C4937" s="232" t="s">
        <v>13</v>
      </c>
      <c r="D4937" s="235">
        <v>0</v>
      </c>
      <c r="E4937" s="235">
        <v>18.056999999999999</v>
      </c>
      <c r="F4937" s="235">
        <v>0</v>
      </c>
      <c r="G4937" s="235">
        <v>-2.0059999999999998</v>
      </c>
      <c r="H4937" s="235"/>
      <c r="I4937" s="235">
        <v>0</v>
      </c>
      <c r="J4937" s="235">
        <v>0</v>
      </c>
      <c r="K4937" s="415">
        <v>0</v>
      </c>
      <c r="L4937" s="415">
        <v>0</v>
      </c>
      <c r="M4937" s="415">
        <v>0</v>
      </c>
      <c r="N4937" s="415">
        <v>0</v>
      </c>
      <c r="O4937" s="235">
        <v>0</v>
      </c>
      <c r="P4937" s="235">
        <v>0</v>
      </c>
      <c r="Q4937" s="235">
        <v>15.047000000000001</v>
      </c>
      <c r="R4937" s="235">
        <v>0</v>
      </c>
      <c r="S4937" s="235">
        <v>0</v>
      </c>
      <c r="T4937" s="235">
        <v>0</v>
      </c>
      <c r="U4937" s="235">
        <v>0</v>
      </c>
      <c r="V4937" s="235">
        <v>0</v>
      </c>
      <c r="W4937" s="235">
        <v>0</v>
      </c>
      <c r="Y4937" s="236" t="str">
        <f t="shared" si="77"/>
        <v>Kyrgyz Republic</v>
      </c>
    </row>
    <row r="4938" spans="1:25">
      <c r="A4938" s="399"/>
      <c r="B4938" s="234" t="s">
        <v>37</v>
      </c>
      <c r="C4938" s="232" t="s">
        <v>13</v>
      </c>
      <c r="D4938" s="237">
        <v>0</v>
      </c>
      <c r="E4938" s="237">
        <v>39.122999999999998</v>
      </c>
      <c r="F4938" s="237">
        <v>0</v>
      </c>
      <c r="G4938" s="237">
        <v>-1.863</v>
      </c>
      <c r="H4938" s="237"/>
      <c r="I4938" s="237">
        <v>0</v>
      </c>
      <c r="J4938" s="237">
        <v>0</v>
      </c>
      <c r="K4938" s="416">
        <v>0</v>
      </c>
      <c r="L4938" s="416">
        <v>0</v>
      </c>
      <c r="M4938" s="416">
        <v>0</v>
      </c>
      <c r="N4938" s="416">
        <v>0</v>
      </c>
      <c r="O4938" s="237">
        <v>0</v>
      </c>
      <c r="P4938" s="237">
        <v>0</v>
      </c>
      <c r="Q4938" s="237">
        <v>35.396999999999998</v>
      </c>
      <c r="R4938" s="237">
        <v>0</v>
      </c>
      <c r="S4938" s="237">
        <v>0</v>
      </c>
      <c r="T4938" s="237">
        <v>0</v>
      </c>
      <c r="U4938" s="237">
        <v>0</v>
      </c>
      <c r="V4938" s="237">
        <v>0</v>
      </c>
      <c r="W4938" s="237">
        <v>0</v>
      </c>
      <c r="Y4938" s="236" t="str">
        <f t="shared" si="77"/>
        <v>Kyrgyz Republic</v>
      </c>
    </row>
    <row r="4939" spans="1:25">
      <c r="A4939" s="399"/>
      <c r="B4939" s="234" t="s">
        <v>36</v>
      </c>
      <c r="C4939" s="232" t="s">
        <v>13</v>
      </c>
      <c r="D4939" s="235">
        <v>0</v>
      </c>
      <c r="E4939" s="235">
        <v>0.95499999999999996</v>
      </c>
      <c r="F4939" s="235">
        <v>0</v>
      </c>
      <c r="G4939" s="235">
        <v>0</v>
      </c>
      <c r="H4939" s="235"/>
      <c r="I4939" s="235">
        <v>0</v>
      </c>
      <c r="J4939" s="235">
        <v>0</v>
      </c>
      <c r="K4939" s="415">
        <v>0</v>
      </c>
      <c r="L4939" s="415">
        <v>0</v>
      </c>
      <c r="M4939" s="415">
        <v>0</v>
      </c>
      <c r="N4939" s="415">
        <v>0</v>
      </c>
      <c r="O4939" s="235">
        <v>0</v>
      </c>
      <c r="P4939" s="235">
        <v>0</v>
      </c>
      <c r="Q4939" s="235">
        <v>0.95499999999999996</v>
      </c>
      <c r="R4939" s="235">
        <v>0</v>
      </c>
      <c r="S4939" s="235">
        <v>0</v>
      </c>
      <c r="T4939" s="235">
        <v>0</v>
      </c>
      <c r="U4939" s="235">
        <v>0</v>
      </c>
      <c r="V4939" s="235">
        <v>0</v>
      </c>
      <c r="W4939" s="235">
        <v>0</v>
      </c>
      <c r="Y4939" s="236" t="str">
        <f t="shared" si="77"/>
        <v>Kyrgyz Republic</v>
      </c>
    </row>
    <row r="4940" spans="1:25">
      <c r="A4940" s="399"/>
      <c r="B4940" s="234" t="s">
        <v>35</v>
      </c>
      <c r="C4940" s="232" t="s">
        <v>13</v>
      </c>
      <c r="D4940" s="237">
        <v>0</v>
      </c>
      <c r="E4940" s="237">
        <v>0.76400000000000001</v>
      </c>
      <c r="F4940" s="237">
        <v>0</v>
      </c>
      <c r="G4940" s="237">
        <v>0</v>
      </c>
      <c r="H4940" s="237"/>
      <c r="I4940" s="237">
        <v>0</v>
      </c>
      <c r="J4940" s="237">
        <v>0</v>
      </c>
      <c r="K4940" s="416">
        <v>0</v>
      </c>
      <c r="L4940" s="416">
        <v>0</v>
      </c>
      <c r="M4940" s="416">
        <v>0</v>
      </c>
      <c r="N4940" s="416">
        <v>0</v>
      </c>
      <c r="O4940" s="237">
        <v>0</v>
      </c>
      <c r="P4940" s="237">
        <v>0</v>
      </c>
      <c r="Q4940" s="237">
        <v>0.76400000000000001</v>
      </c>
      <c r="R4940" s="237">
        <v>0</v>
      </c>
      <c r="S4940" s="237">
        <v>0</v>
      </c>
      <c r="T4940" s="237">
        <v>0</v>
      </c>
      <c r="U4940" s="237">
        <v>0</v>
      </c>
      <c r="V4940" s="237">
        <v>0</v>
      </c>
      <c r="W4940" s="237">
        <v>0</v>
      </c>
      <c r="Y4940" s="236" t="str">
        <f t="shared" si="77"/>
        <v>Kyrgyz Republic</v>
      </c>
    </row>
    <row r="4941" spans="1:25">
      <c r="A4941" s="399"/>
      <c r="B4941" s="234" t="s">
        <v>34</v>
      </c>
      <c r="C4941" s="232" t="s">
        <v>13</v>
      </c>
      <c r="D4941" s="235">
        <v>0</v>
      </c>
      <c r="E4941" s="235">
        <v>0</v>
      </c>
      <c r="F4941" s="235">
        <v>0</v>
      </c>
      <c r="G4941" s="235">
        <v>0</v>
      </c>
      <c r="H4941" s="235"/>
      <c r="I4941" s="235">
        <v>0</v>
      </c>
      <c r="J4941" s="235">
        <v>0</v>
      </c>
      <c r="K4941" s="415">
        <v>0</v>
      </c>
      <c r="L4941" s="415">
        <v>0</v>
      </c>
      <c r="M4941" s="415">
        <v>0</v>
      </c>
      <c r="N4941" s="415">
        <v>0</v>
      </c>
      <c r="O4941" s="235">
        <v>0</v>
      </c>
      <c r="P4941" s="235">
        <v>0</v>
      </c>
      <c r="Q4941" s="235">
        <v>0</v>
      </c>
      <c r="R4941" s="235">
        <v>0</v>
      </c>
      <c r="S4941" s="235">
        <v>0</v>
      </c>
      <c r="T4941" s="235">
        <v>0</v>
      </c>
      <c r="U4941" s="235">
        <v>0</v>
      </c>
      <c r="V4941" s="235">
        <v>0</v>
      </c>
      <c r="W4941" s="235">
        <v>0</v>
      </c>
      <c r="Y4941" s="236" t="str">
        <f t="shared" si="77"/>
        <v>Kyrgyz Republic</v>
      </c>
    </row>
    <row r="4942" spans="1:25" ht="22.5">
      <c r="A4942" s="399"/>
      <c r="B4942" s="234" t="s">
        <v>33</v>
      </c>
      <c r="C4942" s="232" t="s">
        <v>13</v>
      </c>
      <c r="D4942" s="237">
        <v>0</v>
      </c>
      <c r="E4942" s="237">
        <v>0</v>
      </c>
      <c r="F4942" s="237">
        <v>0</v>
      </c>
      <c r="G4942" s="237">
        <v>0</v>
      </c>
      <c r="H4942" s="237"/>
      <c r="I4942" s="237">
        <v>0</v>
      </c>
      <c r="J4942" s="237">
        <v>0</v>
      </c>
      <c r="K4942" s="416">
        <v>0</v>
      </c>
      <c r="L4942" s="416">
        <v>0</v>
      </c>
      <c r="M4942" s="416">
        <v>0</v>
      </c>
      <c r="N4942" s="416">
        <v>0</v>
      </c>
      <c r="O4942" s="237">
        <v>0</v>
      </c>
      <c r="P4942" s="237">
        <v>0</v>
      </c>
      <c r="Q4942" s="237">
        <v>0</v>
      </c>
      <c r="R4942" s="237">
        <v>0</v>
      </c>
      <c r="S4942" s="237">
        <v>0</v>
      </c>
      <c r="T4942" s="237">
        <v>0</v>
      </c>
      <c r="U4942" s="237">
        <v>0</v>
      </c>
      <c r="V4942" s="237">
        <v>0</v>
      </c>
      <c r="W4942" s="237">
        <v>0</v>
      </c>
      <c r="Y4942" s="236" t="str">
        <f t="shared" si="77"/>
        <v>Kyrgyz Republic</v>
      </c>
    </row>
    <row r="4943" spans="1:25">
      <c r="A4943" s="399"/>
      <c r="B4943" s="234" t="s">
        <v>32</v>
      </c>
      <c r="C4943" s="232" t="s">
        <v>13</v>
      </c>
      <c r="D4943" s="235">
        <v>0</v>
      </c>
      <c r="E4943" s="235">
        <v>0</v>
      </c>
      <c r="F4943" s="235">
        <v>0</v>
      </c>
      <c r="G4943" s="235">
        <v>0</v>
      </c>
      <c r="H4943" s="235"/>
      <c r="I4943" s="235">
        <v>0</v>
      </c>
      <c r="J4943" s="235">
        <v>0</v>
      </c>
      <c r="K4943" s="415">
        <v>0</v>
      </c>
      <c r="L4943" s="415">
        <v>0</v>
      </c>
      <c r="M4943" s="415">
        <v>0</v>
      </c>
      <c r="N4943" s="415">
        <v>0</v>
      </c>
      <c r="O4943" s="235">
        <v>0</v>
      </c>
      <c r="P4943" s="235">
        <v>0</v>
      </c>
      <c r="Q4943" s="235">
        <v>0</v>
      </c>
      <c r="R4943" s="235">
        <v>0</v>
      </c>
      <c r="S4943" s="235">
        <v>0</v>
      </c>
      <c r="T4943" s="235">
        <v>0</v>
      </c>
      <c r="U4943" s="235">
        <v>0</v>
      </c>
      <c r="V4943" s="235">
        <v>0</v>
      </c>
      <c r="W4943" s="235">
        <v>0</v>
      </c>
      <c r="Y4943" s="236" t="str">
        <f t="shared" si="77"/>
        <v>Kyrgyz Republic</v>
      </c>
    </row>
    <row r="4944" spans="1:25">
      <c r="A4944" s="399"/>
      <c r="B4944" s="234" t="s">
        <v>31</v>
      </c>
      <c r="C4944" s="232" t="s">
        <v>13</v>
      </c>
      <c r="D4944" s="237">
        <v>1126.3420000000001</v>
      </c>
      <c r="E4944" s="237">
        <v>0</v>
      </c>
      <c r="F4944" s="237">
        <v>0</v>
      </c>
      <c r="G4944" s="237">
        <v>0</v>
      </c>
      <c r="H4944" s="237"/>
      <c r="I4944" s="237">
        <v>-1126.3420000000001</v>
      </c>
      <c r="J4944" s="237">
        <v>0</v>
      </c>
      <c r="K4944" s="416">
        <v>0</v>
      </c>
      <c r="L4944" s="416">
        <v>0</v>
      </c>
      <c r="M4944" s="416">
        <v>0</v>
      </c>
      <c r="N4944" s="416">
        <v>0</v>
      </c>
      <c r="O4944" s="237">
        <v>0</v>
      </c>
      <c r="P4944" s="237">
        <v>0</v>
      </c>
      <c r="Q4944" s="237">
        <v>0</v>
      </c>
      <c r="R4944" s="237">
        <v>0</v>
      </c>
      <c r="S4944" s="237">
        <v>0</v>
      </c>
      <c r="T4944" s="237">
        <v>0</v>
      </c>
      <c r="U4944" s="237">
        <v>0</v>
      </c>
      <c r="V4944" s="237">
        <v>0</v>
      </c>
      <c r="W4944" s="237">
        <v>13097</v>
      </c>
      <c r="Y4944" s="236" t="str">
        <f t="shared" si="77"/>
        <v>Kyrgyz Republic</v>
      </c>
    </row>
    <row r="4945" spans="1:25">
      <c r="A4945" s="399"/>
      <c r="B4945" s="234" t="s">
        <v>30</v>
      </c>
      <c r="C4945" s="232" t="s">
        <v>13</v>
      </c>
      <c r="D4945" s="235">
        <v>0</v>
      </c>
      <c r="E4945" s="235">
        <v>0</v>
      </c>
      <c r="F4945" s="235">
        <v>0</v>
      </c>
      <c r="G4945" s="235">
        <v>0</v>
      </c>
      <c r="H4945" s="235"/>
      <c r="I4945" s="235">
        <v>0</v>
      </c>
      <c r="J4945" s="235">
        <v>0</v>
      </c>
      <c r="K4945" s="415">
        <v>0</v>
      </c>
      <c r="L4945" s="415">
        <v>0</v>
      </c>
      <c r="M4945" s="415">
        <v>0</v>
      </c>
      <c r="N4945" s="415">
        <v>0</v>
      </c>
      <c r="O4945" s="235">
        <v>0</v>
      </c>
      <c r="P4945" s="235">
        <v>0</v>
      </c>
      <c r="Q4945" s="235">
        <v>0</v>
      </c>
      <c r="R4945" s="235">
        <v>0</v>
      </c>
      <c r="S4945" s="235">
        <v>0</v>
      </c>
      <c r="T4945" s="235">
        <v>0</v>
      </c>
      <c r="U4945" s="235">
        <v>0</v>
      </c>
      <c r="V4945" s="235">
        <v>0</v>
      </c>
      <c r="W4945" s="235">
        <v>0</v>
      </c>
      <c r="Y4945" s="236" t="str">
        <f t="shared" si="77"/>
        <v>Kyrgyz Republic</v>
      </c>
    </row>
    <row r="4946" spans="1:25">
      <c r="A4946" s="399"/>
      <c r="B4946" s="234" t="s">
        <v>29</v>
      </c>
      <c r="C4946" s="232" t="s">
        <v>13</v>
      </c>
      <c r="D4946" s="237">
        <v>0</v>
      </c>
      <c r="E4946" s="237">
        <v>0</v>
      </c>
      <c r="F4946" s="237">
        <v>0</v>
      </c>
      <c r="G4946" s="237">
        <v>0</v>
      </c>
      <c r="H4946" s="237"/>
      <c r="I4946" s="237">
        <v>0</v>
      </c>
      <c r="J4946" s="237">
        <v>0</v>
      </c>
      <c r="K4946" s="416">
        <v>0</v>
      </c>
      <c r="L4946" s="416">
        <v>0</v>
      </c>
      <c r="M4946" s="416">
        <v>0</v>
      </c>
      <c r="N4946" s="416">
        <v>0</v>
      </c>
      <c r="O4946" s="237">
        <v>0</v>
      </c>
      <c r="P4946" s="237">
        <v>0</v>
      </c>
      <c r="Q4946" s="237">
        <v>0</v>
      </c>
      <c r="R4946" s="237">
        <v>0</v>
      </c>
      <c r="S4946" s="237">
        <v>0</v>
      </c>
      <c r="T4946" s="237">
        <v>0</v>
      </c>
      <c r="U4946" s="237">
        <v>0</v>
      </c>
      <c r="V4946" s="237">
        <v>0</v>
      </c>
      <c r="W4946" s="237">
        <v>0</v>
      </c>
      <c r="Y4946" s="236" t="str">
        <f t="shared" si="77"/>
        <v>Kyrgyz Republic</v>
      </c>
    </row>
    <row r="4947" spans="1:25">
      <c r="A4947" s="399"/>
      <c r="B4947" s="234" t="s">
        <v>28</v>
      </c>
      <c r="C4947" s="232" t="s">
        <v>13</v>
      </c>
      <c r="D4947" s="235">
        <v>0</v>
      </c>
      <c r="E4947" s="235">
        <v>0</v>
      </c>
      <c r="F4947" s="235">
        <v>0</v>
      </c>
      <c r="G4947" s="235">
        <v>0</v>
      </c>
      <c r="H4947" s="235"/>
      <c r="I4947" s="235">
        <v>0</v>
      </c>
      <c r="J4947" s="235">
        <v>0</v>
      </c>
      <c r="K4947" s="415">
        <v>0</v>
      </c>
      <c r="L4947" s="415">
        <v>0</v>
      </c>
      <c r="M4947" s="415">
        <v>0</v>
      </c>
      <c r="N4947" s="415">
        <v>0</v>
      </c>
      <c r="O4947" s="235">
        <v>0</v>
      </c>
      <c r="P4947" s="235">
        <v>0</v>
      </c>
      <c r="Q4947" s="235">
        <v>0</v>
      </c>
      <c r="R4947" s="235">
        <v>0</v>
      </c>
      <c r="S4947" s="235">
        <v>0</v>
      </c>
      <c r="T4947" s="235">
        <v>0</v>
      </c>
      <c r="U4947" s="235">
        <v>0</v>
      </c>
      <c r="V4947" s="235">
        <v>0</v>
      </c>
      <c r="W4947" s="235">
        <v>0</v>
      </c>
      <c r="Y4947" s="236" t="str">
        <f t="shared" si="77"/>
        <v>Kyrgyz Republic</v>
      </c>
    </row>
    <row r="4948" spans="1:25">
      <c r="A4948" s="399"/>
      <c r="B4948" s="234" t="s">
        <v>27</v>
      </c>
      <c r="C4948" s="232" t="s">
        <v>13</v>
      </c>
      <c r="D4948" s="237">
        <v>0</v>
      </c>
      <c r="E4948" s="237">
        <v>0</v>
      </c>
      <c r="F4948" s="237">
        <v>0</v>
      </c>
      <c r="G4948" s="237">
        <v>0</v>
      </c>
      <c r="H4948" s="237"/>
      <c r="I4948" s="237">
        <v>0</v>
      </c>
      <c r="J4948" s="237">
        <v>0</v>
      </c>
      <c r="K4948" s="416">
        <v>0</v>
      </c>
      <c r="L4948" s="416">
        <v>0</v>
      </c>
      <c r="M4948" s="416">
        <v>0</v>
      </c>
      <c r="N4948" s="416">
        <v>0</v>
      </c>
      <c r="O4948" s="237">
        <v>0</v>
      </c>
      <c r="P4948" s="237">
        <v>0</v>
      </c>
      <c r="Q4948" s="237">
        <v>0</v>
      </c>
      <c r="R4948" s="237">
        <v>0</v>
      </c>
      <c r="S4948" s="237">
        <v>0</v>
      </c>
      <c r="T4948" s="237">
        <v>0</v>
      </c>
      <c r="U4948" s="237">
        <v>0</v>
      </c>
      <c r="V4948" s="237">
        <v>0</v>
      </c>
      <c r="W4948" s="237">
        <v>0</v>
      </c>
      <c r="Y4948" s="236" t="str">
        <f t="shared" si="77"/>
        <v>Kyrgyz Republic</v>
      </c>
    </row>
    <row r="4949" spans="1:25">
      <c r="A4949" s="399"/>
      <c r="B4949" s="234" t="s">
        <v>26</v>
      </c>
      <c r="C4949" s="232" t="s">
        <v>13</v>
      </c>
      <c r="D4949" s="235">
        <v>0</v>
      </c>
      <c r="E4949" s="235">
        <v>0</v>
      </c>
      <c r="F4949" s="235">
        <v>0</v>
      </c>
      <c r="G4949" s="235">
        <v>0</v>
      </c>
      <c r="H4949" s="235"/>
      <c r="I4949" s="235">
        <v>0</v>
      </c>
      <c r="J4949" s="235">
        <v>0</v>
      </c>
      <c r="K4949" s="415">
        <v>0</v>
      </c>
      <c r="L4949" s="415">
        <v>0</v>
      </c>
      <c r="M4949" s="415">
        <v>0</v>
      </c>
      <c r="N4949" s="415">
        <v>0</v>
      </c>
      <c r="O4949" s="235">
        <v>0</v>
      </c>
      <c r="P4949" s="235">
        <v>0</v>
      </c>
      <c r="Q4949" s="235">
        <v>0</v>
      </c>
      <c r="R4949" s="235">
        <v>0</v>
      </c>
      <c r="S4949" s="235">
        <v>0</v>
      </c>
      <c r="T4949" s="235">
        <v>0</v>
      </c>
      <c r="U4949" s="235">
        <v>0</v>
      </c>
      <c r="V4949" s="235">
        <v>0</v>
      </c>
      <c r="W4949" s="235">
        <v>0</v>
      </c>
      <c r="Y4949" s="236" t="str">
        <f t="shared" si="77"/>
        <v>Kyrgyz Republic</v>
      </c>
    </row>
    <row r="4950" spans="1:25">
      <c r="A4950" s="399"/>
      <c r="B4950" s="234" t="s">
        <v>25</v>
      </c>
      <c r="C4950" s="232" t="s">
        <v>13</v>
      </c>
      <c r="D4950" s="237">
        <v>0</v>
      </c>
      <c r="E4950" s="237">
        <v>0</v>
      </c>
      <c r="F4950" s="237">
        <v>0</v>
      </c>
      <c r="G4950" s="237">
        <v>0</v>
      </c>
      <c r="H4950" s="237"/>
      <c r="I4950" s="237">
        <v>0</v>
      </c>
      <c r="J4950" s="237">
        <v>0</v>
      </c>
      <c r="K4950" s="416">
        <v>0</v>
      </c>
      <c r="L4950" s="416">
        <v>0</v>
      </c>
      <c r="M4950" s="416">
        <v>0</v>
      </c>
      <c r="N4950" s="416">
        <v>0</v>
      </c>
      <c r="O4950" s="237">
        <v>0</v>
      </c>
      <c r="P4950" s="237">
        <v>0</v>
      </c>
      <c r="Q4950" s="237">
        <v>0</v>
      </c>
      <c r="R4950" s="237">
        <v>0</v>
      </c>
      <c r="S4950" s="237">
        <v>0</v>
      </c>
      <c r="T4950" s="237">
        <v>0</v>
      </c>
      <c r="U4950" s="237">
        <v>0</v>
      </c>
      <c r="V4950" s="237">
        <v>0</v>
      </c>
      <c r="W4950" s="237">
        <v>0</v>
      </c>
      <c r="Y4950" s="236" t="str">
        <f t="shared" si="77"/>
        <v>Kyrgyz Republic</v>
      </c>
    </row>
    <row r="4951" spans="1:25">
      <c r="A4951" s="399"/>
      <c r="B4951" s="234" t="s">
        <v>0</v>
      </c>
      <c r="C4951" s="232" t="s">
        <v>13</v>
      </c>
      <c r="D4951" s="235">
        <v>0</v>
      </c>
      <c r="E4951" s="235">
        <v>0</v>
      </c>
      <c r="F4951" s="235">
        <v>-32.421999999999997</v>
      </c>
      <c r="G4951" s="235">
        <v>-23.391999999999999</v>
      </c>
      <c r="H4951" s="235"/>
      <c r="I4951" s="235">
        <v>1126.3420000000001</v>
      </c>
      <c r="J4951" s="235">
        <v>0.60199999999999998</v>
      </c>
      <c r="K4951" s="415">
        <v>78.001999999999995</v>
      </c>
      <c r="L4951" s="415">
        <v>0</v>
      </c>
      <c r="M4951" s="415">
        <v>0</v>
      </c>
      <c r="N4951" s="415">
        <v>0</v>
      </c>
      <c r="O4951" s="235">
        <v>-21.844000000000001</v>
      </c>
      <c r="P4951" s="235">
        <v>-244.32599999999999</v>
      </c>
      <c r="Q4951" s="235">
        <v>882.96199999999999</v>
      </c>
      <c r="R4951" s="235">
        <v>0</v>
      </c>
      <c r="S4951" s="235">
        <v>2.7519999999999998</v>
      </c>
      <c r="T4951" s="235">
        <v>4.9880000000000004</v>
      </c>
      <c r="U4951" s="235">
        <v>32.078000000000003</v>
      </c>
      <c r="V4951" s="235">
        <v>1.806</v>
      </c>
      <c r="W4951" s="235">
        <v>0</v>
      </c>
      <c r="Y4951" s="236" t="str">
        <f t="shared" si="77"/>
        <v>Kyrgyz Republic</v>
      </c>
    </row>
    <row r="4952" spans="1:25">
      <c r="A4952" s="399"/>
      <c r="B4952" s="234" t="s">
        <v>24</v>
      </c>
      <c r="C4952" s="232" t="s">
        <v>13</v>
      </c>
      <c r="D4952" s="237">
        <v>0</v>
      </c>
      <c r="E4952" s="237">
        <v>0</v>
      </c>
      <c r="F4952" s="237">
        <v>0</v>
      </c>
      <c r="G4952" s="237">
        <v>0</v>
      </c>
      <c r="H4952" s="237"/>
      <c r="I4952" s="237">
        <v>0</v>
      </c>
      <c r="J4952" s="237">
        <v>0</v>
      </c>
      <c r="K4952" s="416">
        <v>261.84399999999999</v>
      </c>
      <c r="L4952" s="416">
        <v>0</v>
      </c>
      <c r="M4952" s="416">
        <v>26.984000000000002</v>
      </c>
      <c r="N4952" s="416">
        <v>10.268000000000001</v>
      </c>
      <c r="O4952" s="237">
        <v>-82.457999999999998</v>
      </c>
      <c r="P4952" s="237">
        <v>0</v>
      </c>
      <c r="Q4952" s="237">
        <v>216.63900000000001</v>
      </c>
      <c r="R4952" s="237">
        <v>0</v>
      </c>
      <c r="S4952" s="237">
        <v>0</v>
      </c>
      <c r="T4952" s="237">
        <v>7.1999999999999995E-2</v>
      </c>
      <c r="U4952" s="237">
        <v>2.6269999999999998</v>
      </c>
      <c r="V4952" s="237">
        <v>4.8000000000000001E-2</v>
      </c>
      <c r="W4952" s="237">
        <v>0</v>
      </c>
      <c r="Y4952" s="236" t="str">
        <f t="shared" si="77"/>
        <v>Kyrgyz Republic</v>
      </c>
    </row>
    <row r="4953" spans="1:25">
      <c r="A4953" s="399"/>
      <c r="B4953" s="234" t="s">
        <v>23</v>
      </c>
      <c r="C4953" s="232" t="s">
        <v>13</v>
      </c>
      <c r="D4953" s="235">
        <v>1758.6110000000001</v>
      </c>
      <c r="E4953" s="235">
        <v>2560.6849999999999</v>
      </c>
      <c r="F4953" s="235">
        <v>-246.50399999999999</v>
      </c>
      <c r="G4953" s="235">
        <v>-66.034999999999997</v>
      </c>
      <c r="H4953" s="235"/>
      <c r="I4953" s="235">
        <v>0</v>
      </c>
      <c r="J4953" s="235">
        <v>-3.1240000000000001</v>
      </c>
      <c r="K4953" s="415">
        <v>-44.844999999999999</v>
      </c>
      <c r="L4953" s="415">
        <v>0</v>
      </c>
      <c r="M4953" s="415">
        <v>-3.36</v>
      </c>
      <c r="N4953" s="415">
        <v>-4.2539999999999996</v>
      </c>
      <c r="O4953" s="235">
        <v>-107.346</v>
      </c>
      <c r="P4953" s="235">
        <v>-282.11599999999999</v>
      </c>
      <c r="Q4953" s="235">
        <v>3431.1190000000001</v>
      </c>
      <c r="R4953" s="235">
        <v>0</v>
      </c>
      <c r="S4953" s="235">
        <v>7.5289999999999999</v>
      </c>
      <c r="T4953" s="235">
        <v>6.9649999999999999</v>
      </c>
      <c r="U4953" s="235">
        <v>120.783</v>
      </c>
      <c r="V4953" s="235">
        <v>1.8540000000000001</v>
      </c>
      <c r="W4953" s="235">
        <v>14011</v>
      </c>
      <c r="Y4953" s="236" t="str">
        <f t="shared" si="77"/>
        <v>Kyrgyz Republic</v>
      </c>
    </row>
    <row r="4954" spans="1:25">
      <c r="A4954" s="399"/>
      <c r="B4954" s="234" t="s">
        <v>22</v>
      </c>
      <c r="C4954" s="232" t="s">
        <v>13</v>
      </c>
      <c r="D4954" s="237">
        <v>1130.163</v>
      </c>
      <c r="E4954" s="237">
        <v>0</v>
      </c>
      <c r="F4954" s="237">
        <v>0</v>
      </c>
      <c r="G4954" s="237">
        <v>0</v>
      </c>
      <c r="H4954" s="237"/>
      <c r="I4954" s="237">
        <v>-1126.3420000000001</v>
      </c>
      <c r="J4954" s="237">
        <v>0</v>
      </c>
      <c r="K4954" s="416">
        <v>0</v>
      </c>
      <c r="L4954" s="416">
        <v>0</v>
      </c>
      <c r="M4954" s="416">
        <v>0</v>
      </c>
      <c r="N4954" s="416">
        <v>0</v>
      </c>
      <c r="O4954" s="237">
        <v>0</v>
      </c>
      <c r="P4954" s="237">
        <v>0</v>
      </c>
      <c r="Q4954" s="237">
        <v>3.8210000000000002</v>
      </c>
      <c r="R4954" s="237">
        <v>0</v>
      </c>
      <c r="S4954" s="237">
        <v>0</v>
      </c>
      <c r="T4954" s="237">
        <v>0</v>
      </c>
      <c r="U4954" s="237">
        <v>0</v>
      </c>
      <c r="V4954" s="237">
        <v>0</v>
      </c>
      <c r="W4954" s="237">
        <v>13097</v>
      </c>
      <c r="Y4954" s="236" t="str">
        <f t="shared" si="77"/>
        <v>Kyrgyz Republic</v>
      </c>
    </row>
    <row r="4955" spans="1:25">
      <c r="A4955" s="399"/>
      <c r="B4955" s="234" t="s">
        <v>21</v>
      </c>
      <c r="C4955" s="232" t="s">
        <v>13</v>
      </c>
      <c r="D4955" s="235">
        <v>0</v>
      </c>
      <c r="E4955" s="235">
        <v>0</v>
      </c>
      <c r="F4955" s="235">
        <v>0</v>
      </c>
      <c r="G4955" s="235">
        <v>0</v>
      </c>
      <c r="H4955" s="235"/>
      <c r="I4955" s="235">
        <v>0</v>
      </c>
      <c r="J4955" s="235">
        <v>0</v>
      </c>
      <c r="K4955" s="415">
        <v>0</v>
      </c>
      <c r="L4955" s="415">
        <v>0</v>
      </c>
      <c r="M4955" s="415">
        <v>0</v>
      </c>
      <c r="N4955" s="415">
        <v>0</v>
      </c>
      <c r="O4955" s="235">
        <v>0</v>
      </c>
      <c r="P4955" s="235">
        <v>0</v>
      </c>
      <c r="Q4955" s="235">
        <v>0</v>
      </c>
      <c r="R4955" s="235">
        <v>0</v>
      </c>
      <c r="S4955" s="235">
        <v>0</v>
      </c>
      <c r="T4955" s="235">
        <v>0</v>
      </c>
      <c r="U4955" s="235">
        <v>0</v>
      </c>
      <c r="V4955" s="235">
        <v>0</v>
      </c>
      <c r="W4955" s="235">
        <v>0</v>
      </c>
      <c r="Y4955" s="236" t="str">
        <f t="shared" si="77"/>
        <v>Kyrgyz Republic</v>
      </c>
    </row>
    <row r="4956" spans="1:25">
      <c r="A4956" s="399"/>
      <c r="B4956" s="234" t="s">
        <v>20</v>
      </c>
      <c r="C4956" s="232" t="s">
        <v>13</v>
      </c>
      <c r="D4956" s="237">
        <v>0</v>
      </c>
      <c r="E4956" s="237">
        <v>0</v>
      </c>
      <c r="F4956" s="237">
        <v>0</v>
      </c>
      <c r="G4956" s="237">
        <v>0</v>
      </c>
      <c r="H4956" s="237"/>
      <c r="I4956" s="237">
        <v>0</v>
      </c>
      <c r="J4956" s="237">
        <v>0</v>
      </c>
      <c r="K4956" s="416">
        <v>0</v>
      </c>
      <c r="L4956" s="416">
        <v>0</v>
      </c>
      <c r="M4956" s="416">
        <v>0</v>
      </c>
      <c r="N4956" s="416">
        <v>0</v>
      </c>
      <c r="O4956" s="237">
        <v>0</v>
      </c>
      <c r="P4956" s="237">
        <v>0</v>
      </c>
      <c r="Q4956" s="237">
        <v>0</v>
      </c>
      <c r="R4956" s="237">
        <v>0</v>
      </c>
      <c r="S4956" s="237">
        <v>0</v>
      </c>
      <c r="T4956" s="237">
        <v>0</v>
      </c>
      <c r="U4956" s="237">
        <v>0</v>
      </c>
      <c r="V4956" s="237">
        <v>0</v>
      </c>
      <c r="W4956" s="237">
        <v>0</v>
      </c>
      <c r="Y4956" s="236" t="str">
        <f t="shared" si="77"/>
        <v>Kyrgyz Republic</v>
      </c>
    </row>
    <row r="4957" spans="1:25">
      <c r="A4957" s="399"/>
      <c r="B4957" s="234" t="s">
        <v>19</v>
      </c>
      <c r="C4957" s="232" t="s">
        <v>13</v>
      </c>
      <c r="D4957" s="235">
        <v>0</v>
      </c>
      <c r="E4957" s="235">
        <v>0</v>
      </c>
      <c r="F4957" s="235">
        <v>0</v>
      </c>
      <c r="G4957" s="235">
        <v>0</v>
      </c>
      <c r="H4957" s="235"/>
      <c r="I4957" s="235">
        <v>0</v>
      </c>
      <c r="J4957" s="235">
        <v>0</v>
      </c>
      <c r="K4957" s="415">
        <v>0</v>
      </c>
      <c r="L4957" s="415">
        <v>0</v>
      </c>
      <c r="M4957" s="415">
        <v>0</v>
      </c>
      <c r="N4957" s="415">
        <v>0</v>
      </c>
      <c r="O4957" s="235">
        <v>0</v>
      </c>
      <c r="P4957" s="235">
        <v>0</v>
      </c>
      <c r="Q4957" s="235">
        <v>0</v>
      </c>
      <c r="R4957" s="235">
        <v>0</v>
      </c>
      <c r="S4957" s="235">
        <v>0</v>
      </c>
      <c r="T4957" s="235">
        <v>0</v>
      </c>
      <c r="U4957" s="235">
        <v>0</v>
      </c>
      <c r="V4957" s="235">
        <v>0</v>
      </c>
      <c r="W4957" s="235">
        <v>0</v>
      </c>
      <c r="Y4957" s="236" t="str">
        <f t="shared" si="77"/>
        <v>Kyrgyz Republic</v>
      </c>
    </row>
    <row r="4958" spans="1:25">
      <c r="A4958" s="399"/>
      <c r="B4958" s="234" t="s">
        <v>18</v>
      </c>
      <c r="C4958" s="232" t="s">
        <v>13</v>
      </c>
      <c r="D4958" s="237">
        <v>0</v>
      </c>
      <c r="E4958" s="237">
        <v>842.83900000000006</v>
      </c>
      <c r="F4958" s="237">
        <v>-17.866</v>
      </c>
      <c r="G4958" s="237">
        <v>2.1019999999999999</v>
      </c>
      <c r="H4958" s="237"/>
      <c r="I4958" s="237">
        <v>0</v>
      </c>
      <c r="J4958" s="237">
        <v>0</v>
      </c>
      <c r="K4958" s="416">
        <v>0</v>
      </c>
      <c r="L4958" s="416">
        <v>0</v>
      </c>
      <c r="M4958" s="416">
        <v>0</v>
      </c>
      <c r="N4958" s="416">
        <v>0</v>
      </c>
      <c r="O4958" s="237">
        <v>0</v>
      </c>
      <c r="P4958" s="237">
        <v>-1.0509999999999999</v>
      </c>
      <c r="Q4958" s="237">
        <v>847.04300000000001</v>
      </c>
      <c r="R4958" s="237">
        <v>0</v>
      </c>
      <c r="S4958" s="237">
        <v>0</v>
      </c>
      <c r="T4958" s="237">
        <v>0</v>
      </c>
      <c r="U4958" s="237">
        <v>0</v>
      </c>
      <c r="V4958" s="237">
        <v>0</v>
      </c>
      <c r="W4958" s="237">
        <v>0</v>
      </c>
      <c r="Y4958" s="236" t="str">
        <f t="shared" si="77"/>
        <v>Kyrgyz Republic</v>
      </c>
    </row>
    <row r="4959" spans="1:25">
      <c r="A4959" s="399"/>
      <c r="B4959" s="234" t="s">
        <v>17</v>
      </c>
      <c r="C4959" s="232" t="s">
        <v>13</v>
      </c>
      <c r="D4959" s="235">
        <v>0</v>
      </c>
      <c r="E4959" s="235">
        <v>129.40700000000001</v>
      </c>
      <c r="F4959" s="235">
        <v>-114.001</v>
      </c>
      <c r="G4959" s="235">
        <v>0</v>
      </c>
      <c r="H4959" s="235"/>
      <c r="I4959" s="235">
        <v>0</v>
      </c>
      <c r="J4959" s="235">
        <v>0</v>
      </c>
      <c r="K4959" s="415">
        <v>0</v>
      </c>
      <c r="L4959" s="415">
        <v>0</v>
      </c>
      <c r="M4959" s="415">
        <v>0</v>
      </c>
      <c r="N4959" s="415">
        <v>0</v>
      </c>
      <c r="O4959" s="235">
        <v>0</v>
      </c>
      <c r="P4959" s="235">
        <v>0</v>
      </c>
      <c r="Q4959" s="235">
        <v>0</v>
      </c>
      <c r="R4959" s="235">
        <v>0</v>
      </c>
      <c r="S4959" s="235">
        <v>0</v>
      </c>
      <c r="T4959" s="235">
        <v>0</v>
      </c>
      <c r="U4959" s="235">
        <v>0</v>
      </c>
      <c r="V4959" s="235">
        <v>0</v>
      </c>
      <c r="W4959" s="235">
        <v>0</v>
      </c>
      <c r="Y4959" s="236" t="str">
        <f t="shared" si="77"/>
        <v>Kyrgyz Republic</v>
      </c>
    </row>
    <row r="4960" spans="1:25">
      <c r="A4960" s="399"/>
      <c r="B4960" s="234" t="s">
        <v>16</v>
      </c>
      <c r="C4960" s="232" t="s">
        <v>13</v>
      </c>
      <c r="D4960" s="237">
        <v>0</v>
      </c>
      <c r="E4960" s="237">
        <v>625.75199999999995</v>
      </c>
      <c r="F4960" s="237">
        <v>-11.192</v>
      </c>
      <c r="G4960" s="237">
        <v>-1.0169999999999999</v>
      </c>
      <c r="H4960" s="237"/>
      <c r="I4960" s="237">
        <v>0</v>
      </c>
      <c r="J4960" s="237">
        <v>0</v>
      </c>
      <c r="K4960" s="416">
        <v>0</v>
      </c>
      <c r="L4960" s="416">
        <v>0</v>
      </c>
      <c r="M4960" s="416">
        <v>0</v>
      </c>
      <c r="N4960" s="416">
        <v>0</v>
      </c>
      <c r="O4960" s="237">
        <v>0</v>
      </c>
      <c r="P4960" s="237">
        <v>0</v>
      </c>
      <c r="Q4960" s="237">
        <v>693.92399999999998</v>
      </c>
      <c r="R4960" s="237">
        <v>0</v>
      </c>
      <c r="S4960" s="237">
        <v>0</v>
      </c>
      <c r="T4960" s="237">
        <v>1.0169999999999999</v>
      </c>
      <c r="U4960" s="237">
        <v>1.0169999999999999</v>
      </c>
      <c r="V4960" s="237">
        <v>0</v>
      </c>
      <c r="W4960" s="237">
        <v>0</v>
      </c>
      <c r="Y4960" s="236" t="str">
        <f t="shared" si="77"/>
        <v>Kyrgyz Republic</v>
      </c>
    </row>
    <row r="4961" spans="1:25">
      <c r="A4961" s="399"/>
      <c r="B4961" s="234" t="s">
        <v>15</v>
      </c>
      <c r="C4961" s="232" t="s">
        <v>13</v>
      </c>
      <c r="D4961" s="235">
        <v>3.8210000000000002</v>
      </c>
      <c r="E4961" s="235">
        <v>0</v>
      </c>
      <c r="F4961" s="235">
        <v>0</v>
      </c>
      <c r="G4961" s="235">
        <v>0</v>
      </c>
      <c r="H4961" s="235"/>
      <c r="I4961" s="235">
        <v>0</v>
      </c>
      <c r="J4961" s="235">
        <v>0</v>
      </c>
      <c r="K4961" s="415">
        <v>0</v>
      </c>
      <c r="L4961" s="415">
        <v>0</v>
      </c>
      <c r="M4961" s="415">
        <v>0</v>
      </c>
      <c r="N4961" s="415">
        <v>0</v>
      </c>
      <c r="O4961" s="235">
        <v>0</v>
      </c>
      <c r="P4961" s="235">
        <v>0</v>
      </c>
      <c r="Q4961" s="235">
        <v>3.8210000000000002</v>
      </c>
      <c r="R4961" s="235">
        <v>0</v>
      </c>
      <c r="S4961" s="235">
        <v>0</v>
      </c>
      <c r="T4961" s="235">
        <v>0</v>
      </c>
      <c r="U4961" s="235">
        <v>0</v>
      </c>
      <c r="V4961" s="235">
        <v>0</v>
      </c>
      <c r="W4961" s="235">
        <v>0</v>
      </c>
      <c r="Y4961" s="236" t="str">
        <f t="shared" si="77"/>
        <v>Kyrgyz Republic</v>
      </c>
    </row>
    <row r="4962" spans="1:25">
      <c r="A4962" s="400"/>
      <c r="B4962" s="234" t="s">
        <v>14</v>
      </c>
      <c r="C4962" s="232" t="s">
        <v>13</v>
      </c>
      <c r="D4962" s="237">
        <v>0</v>
      </c>
      <c r="E4962" s="237">
        <v>0</v>
      </c>
      <c r="F4962" s="237">
        <v>0</v>
      </c>
      <c r="G4962" s="237">
        <v>0</v>
      </c>
      <c r="H4962" s="237"/>
      <c r="I4962" s="237">
        <v>0</v>
      </c>
      <c r="J4962" s="237">
        <v>0</v>
      </c>
      <c r="K4962" s="416">
        <v>0</v>
      </c>
      <c r="L4962" s="416">
        <v>0</v>
      </c>
      <c r="M4962" s="416">
        <v>0</v>
      </c>
      <c r="N4962" s="416">
        <v>0</v>
      </c>
      <c r="O4962" s="237">
        <v>0</v>
      </c>
      <c r="P4962" s="237">
        <v>0</v>
      </c>
      <c r="Q4962" s="237">
        <v>0</v>
      </c>
      <c r="R4962" s="237">
        <v>0</v>
      </c>
      <c r="S4962" s="237">
        <v>0</v>
      </c>
      <c r="T4962" s="237">
        <v>0</v>
      </c>
      <c r="U4962" s="237">
        <v>0</v>
      </c>
      <c r="V4962" s="237">
        <v>0</v>
      </c>
      <c r="W4962" s="237">
        <v>0</v>
      </c>
      <c r="Y4962" s="236" t="str">
        <f t="shared" si="77"/>
        <v>Kyrgyz Republic</v>
      </c>
    </row>
    <row r="4963" spans="1:25">
      <c r="A4963" s="398" t="s">
        <v>603</v>
      </c>
      <c r="B4963" s="234" t="s">
        <v>78</v>
      </c>
      <c r="C4963" s="232" t="s">
        <v>13</v>
      </c>
      <c r="D4963" s="237" t="s">
        <v>12</v>
      </c>
      <c r="E4963" s="237" t="s">
        <v>12</v>
      </c>
      <c r="F4963" s="237" t="s">
        <v>12</v>
      </c>
      <c r="G4963" s="237" t="s">
        <v>12</v>
      </c>
      <c r="H4963" s="237"/>
      <c r="I4963" s="237" t="s">
        <v>12</v>
      </c>
      <c r="J4963" s="237" t="s">
        <v>12</v>
      </c>
      <c r="K4963" s="415" t="s">
        <v>12</v>
      </c>
      <c r="L4963" s="415" t="s">
        <v>12</v>
      </c>
      <c r="M4963" s="415" t="s">
        <v>12</v>
      </c>
      <c r="N4963" s="415" t="s">
        <v>12</v>
      </c>
      <c r="O4963" s="237" t="s">
        <v>12</v>
      </c>
      <c r="P4963" s="237" t="s">
        <v>12</v>
      </c>
      <c r="Q4963" s="237" t="s">
        <v>12</v>
      </c>
      <c r="R4963" s="237" t="s">
        <v>12</v>
      </c>
      <c r="S4963" s="237" t="s">
        <v>12</v>
      </c>
      <c r="T4963" s="237" t="s">
        <v>12</v>
      </c>
      <c r="U4963" s="237" t="s">
        <v>12</v>
      </c>
      <c r="V4963" s="237" t="s">
        <v>12</v>
      </c>
      <c r="W4963" s="237" t="s">
        <v>12</v>
      </c>
      <c r="Y4963" s="236" t="str">
        <f t="shared" si="77"/>
        <v>Latvia</v>
      </c>
    </row>
    <row r="4964" spans="1:25">
      <c r="A4964" s="399"/>
      <c r="B4964" s="234" t="s">
        <v>77</v>
      </c>
      <c r="C4964" s="232" t="s">
        <v>13</v>
      </c>
      <c r="D4964" s="235" t="s">
        <v>12</v>
      </c>
      <c r="E4964" s="235" t="s">
        <v>12</v>
      </c>
      <c r="F4964" s="235" t="s">
        <v>12</v>
      </c>
      <c r="G4964" s="235" t="s">
        <v>12</v>
      </c>
      <c r="H4964" s="235"/>
      <c r="I4964" s="235" t="s">
        <v>12</v>
      </c>
      <c r="J4964" s="235" t="s">
        <v>12</v>
      </c>
      <c r="K4964" s="416" t="s">
        <v>12</v>
      </c>
      <c r="L4964" s="416" t="s">
        <v>12</v>
      </c>
      <c r="M4964" s="416" t="s">
        <v>12</v>
      </c>
      <c r="N4964" s="416" t="s">
        <v>12</v>
      </c>
      <c r="O4964" s="235" t="s">
        <v>12</v>
      </c>
      <c r="P4964" s="235" t="s">
        <v>12</v>
      </c>
      <c r="Q4964" s="235" t="s">
        <v>12</v>
      </c>
      <c r="R4964" s="235" t="s">
        <v>12</v>
      </c>
      <c r="S4964" s="235" t="s">
        <v>12</v>
      </c>
      <c r="T4964" s="235" t="s">
        <v>12</v>
      </c>
      <c r="U4964" s="235" t="s">
        <v>12</v>
      </c>
      <c r="V4964" s="235" t="s">
        <v>12</v>
      </c>
      <c r="W4964" s="235" t="s">
        <v>12</v>
      </c>
      <c r="Y4964" s="236" t="str">
        <f t="shared" si="77"/>
        <v>Latvia</v>
      </c>
    </row>
    <row r="4965" spans="1:25">
      <c r="A4965" s="399"/>
      <c r="B4965" s="234" t="s">
        <v>76</v>
      </c>
      <c r="C4965" s="232" t="s">
        <v>13</v>
      </c>
      <c r="D4965" s="237">
        <v>0</v>
      </c>
      <c r="E4965" s="237">
        <v>2.621</v>
      </c>
      <c r="F4965" s="237">
        <v>-0.65500000000000003</v>
      </c>
      <c r="G4965" s="237">
        <v>0</v>
      </c>
      <c r="H4965" s="237"/>
      <c r="I4965" s="237">
        <v>0</v>
      </c>
      <c r="J4965" s="237">
        <v>0</v>
      </c>
      <c r="K4965" s="415">
        <v>0</v>
      </c>
      <c r="L4965" s="415">
        <v>0</v>
      </c>
      <c r="M4965" s="415">
        <v>0</v>
      </c>
      <c r="N4965" s="415">
        <v>0</v>
      </c>
      <c r="O4965" s="237">
        <v>0</v>
      </c>
      <c r="P4965" s="237">
        <v>0</v>
      </c>
      <c r="Q4965" s="237">
        <v>0.65500000000000003</v>
      </c>
      <c r="R4965" s="237">
        <v>0.65500000000000003</v>
      </c>
      <c r="S4965" s="237">
        <v>0</v>
      </c>
      <c r="T4965" s="237">
        <v>0</v>
      </c>
      <c r="U4965" s="237">
        <v>0</v>
      </c>
      <c r="V4965" s="237">
        <v>0</v>
      </c>
      <c r="W4965" s="237">
        <v>0</v>
      </c>
      <c r="Y4965" s="236" t="str">
        <f t="shared" si="77"/>
        <v>Latvia</v>
      </c>
    </row>
    <row r="4966" spans="1:25">
      <c r="A4966" s="399"/>
      <c r="B4966" s="234" t="s">
        <v>75</v>
      </c>
      <c r="C4966" s="232" t="s">
        <v>13</v>
      </c>
      <c r="D4966" s="235">
        <v>0</v>
      </c>
      <c r="E4966" s="235">
        <v>0</v>
      </c>
      <c r="F4966" s="235">
        <v>0</v>
      </c>
      <c r="G4966" s="235">
        <v>0</v>
      </c>
      <c r="H4966" s="235"/>
      <c r="I4966" s="235">
        <v>0</v>
      </c>
      <c r="J4966" s="235">
        <v>0</v>
      </c>
      <c r="K4966" s="416">
        <v>0</v>
      </c>
      <c r="L4966" s="416">
        <v>0</v>
      </c>
      <c r="M4966" s="416">
        <v>0</v>
      </c>
      <c r="N4966" s="416">
        <v>0</v>
      </c>
      <c r="O4966" s="235">
        <v>0</v>
      </c>
      <c r="P4966" s="235">
        <v>0</v>
      </c>
      <c r="Q4966" s="235">
        <v>0</v>
      </c>
      <c r="R4966" s="235">
        <v>0</v>
      </c>
      <c r="S4966" s="235">
        <v>0</v>
      </c>
      <c r="T4966" s="235">
        <v>0</v>
      </c>
      <c r="U4966" s="235">
        <v>0</v>
      </c>
      <c r="V4966" s="235">
        <v>0</v>
      </c>
      <c r="W4966" s="235">
        <v>0</v>
      </c>
      <c r="Y4966" s="236" t="str">
        <f t="shared" si="77"/>
        <v>Latvia</v>
      </c>
    </row>
    <row r="4967" spans="1:25">
      <c r="A4967" s="399"/>
      <c r="B4967" s="234" t="s">
        <v>74</v>
      </c>
      <c r="C4967" s="232" t="s">
        <v>13</v>
      </c>
      <c r="D4967" s="237">
        <v>0</v>
      </c>
      <c r="E4967" s="237">
        <v>72.019000000000005</v>
      </c>
      <c r="F4967" s="237">
        <v>-4.3840000000000003</v>
      </c>
      <c r="G4967" s="237">
        <v>0</v>
      </c>
      <c r="H4967" s="237"/>
      <c r="I4967" s="237">
        <v>0</v>
      </c>
      <c r="J4967" s="237">
        <v>0</v>
      </c>
      <c r="K4967" s="415">
        <v>-10.646000000000001</v>
      </c>
      <c r="L4967" s="415">
        <v>0</v>
      </c>
      <c r="M4967" s="415">
        <v>-0.626</v>
      </c>
      <c r="N4967" s="415">
        <v>-1.879</v>
      </c>
      <c r="O4967" s="237">
        <v>0</v>
      </c>
      <c r="P4967" s="237">
        <v>0</v>
      </c>
      <c r="Q4967" s="237">
        <v>61.999000000000002</v>
      </c>
      <c r="R4967" s="237">
        <v>0</v>
      </c>
      <c r="S4967" s="237">
        <v>0</v>
      </c>
      <c r="T4967" s="237">
        <v>0</v>
      </c>
      <c r="U4967" s="237">
        <v>33.817999999999998</v>
      </c>
      <c r="V4967" s="237">
        <v>0</v>
      </c>
      <c r="W4967" s="237">
        <v>1</v>
      </c>
      <c r="Y4967" s="236" t="str">
        <f t="shared" si="77"/>
        <v>Latvia</v>
      </c>
    </row>
    <row r="4968" spans="1:25">
      <c r="A4968" s="399"/>
      <c r="B4968" s="234" t="s">
        <v>73</v>
      </c>
      <c r="C4968" s="232" t="s">
        <v>13</v>
      </c>
      <c r="D4968" s="235">
        <v>0</v>
      </c>
      <c r="E4968" s="235">
        <v>0</v>
      </c>
      <c r="F4968" s="235">
        <v>0</v>
      </c>
      <c r="G4968" s="235">
        <v>0</v>
      </c>
      <c r="H4968" s="235"/>
      <c r="I4968" s="235">
        <v>0</v>
      </c>
      <c r="J4968" s="235">
        <v>0</v>
      </c>
      <c r="K4968" s="416">
        <v>0</v>
      </c>
      <c r="L4968" s="416">
        <v>0</v>
      </c>
      <c r="M4968" s="416">
        <v>0</v>
      </c>
      <c r="N4968" s="416">
        <v>0</v>
      </c>
      <c r="O4968" s="235">
        <v>0</v>
      </c>
      <c r="P4968" s="235">
        <v>0</v>
      </c>
      <c r="Q4968" s="235">
        <v>0</v>
      </c>
      <c r="R4968" s="235">
        <v>0</v>
      </c>
      <c r="S4968" s="235">
        <v>0</v>
      </c>
      <c r="T4968" s="235">
        <v>0</v>
      </c>
      <c r="U4968" s="235">
        <v>0</v>
      </c>
      <c r="V4968" s="235">
        <v>0</v>
      </c>
      <c r="W4968" s="235">
        <v>0</v>
      </c>
      <c r="Y4968" s="236" t="str">
        <f t="shared" si="77"/>
        <v>Latvia</v>
      </c>
    </row>
    <row r="4969" spans="1:25">
      <c r="A4969" s="399"/>
      <c r="B4969" s="234" t="s">
        <v>72</v>
      </c>
      <c r="C4969" s="232" t="s">
        <v>13</v>
      </c>
      <c r="D4969" s="237">
        <v>0</v>
      </c>
      <c r="E4969" s="237">
        <v>0</v>
      </c>
      <c r="F4969" s="237">
        <v>0</v>
      </c>
      <c r="G4969" s="237">
        <v>0</v>
      </c>
      <c r="H4969" s="237"/>
      <c r="I4969" s="237">
        <v>0</v>
      </c>
      <c r="J4969" s="237">
        <v>0</v>
      </c>
      <c r="K4969" s="415">
        <v>0</v>
      </c>
      <c r="L4969" s="415">
        <v>0</v>
      </c>
      <c r="M4969" s="415">
        <v>0</v>
      </c>
      <c r="N4969" s="415">
        <v>0</v>
      </c>
      <c r="O4969" s="237">
        <v>0</v>
      </c>
      <c r="P4969" s="237">
        <v>0</v>
      </c>
      <c r="Q4969" s="237">
        <v>0</v>
      </c>
      <c r="R4969" s="237">
        <v>0</v>
      </c>
      <c r="S4969" s="237">
        <v>0</v>
      </c>
      <c r="T4969" s="237">
        <v>0</v>
      </c>
      <c r="U4969" s="237">
        <v>0</v>
      </c>
      <c r="V4969" s="237">
        <v>0</v>
      </c>
      <c r="W4969" s="237">
        <v>0</v>
      </c>
      <c r="Y4969" s="236" t="str">
        <f t="shared" si="77"/>
        <v>Latvia</v>
      </c>
    </row>
    <row r="4970" spans="1:25">
      <c r="A4970" s="399"/>
      <c r="B4970" s="234" t="s">
        <v>71</v>
      </c>
      <c r="C4970" s="232" t="s">
        <v>13</v>
      </c>
      <c r="D4970" s="235">
        <v>2.4</v>
      </c>
      <c r="E4970" s="235">
        <v>0.96</v>
      </c>
      <c r="F4970" s="235">
        <v>-0.96</v>
      </c>
      <c r="G4970" s="235">
        <v>0</v>
      </c>
      <c r="H4970" s="235"/>
      <c r="I4970" s="235">
        <v>0</v>
      </c>
      <c r="J4970" s="235">
        <v>0</v>
      </c>
      <c r="K4970" s="416">
        <v>-0.96</v>
      </c>
      <c r="L4970" s="416">
        <v>0</v>
      </c>
      <c r="M4970" s="416">
        <v>0</v>
      </c>
      <c r="N4970" s="416">
        <v>0</v>
      </c>
      <c r="O4970" s="235">
        <v>0</v>
      </c>
      <c r="P4970" s="235">
        <v>-0.48</v>
      </c>
      <c r="Q4970" s="235">
        <v>0</v>
      </c>
      <c r="R4970" s="235">
        <v>0</v>
      </c>
      <c r="S4970" s="235">
        <v>0</v>
      </c>
      <c r="T4970" s="235">
        <v>0</v>
      </c>
      <c r="U4970" s="235">
        <v>0</v>
      </c>
      <c r="V4970" s="235">
        <v>0</v>
      </c>
      <c r="W4970" s="235">
        <v>2</v>
      </c>
      <c r="Y4970" s="236" t="str">
        <f t="shared" si="77"/>
        <v>Latvia</v>
      </c>
    </row>
    <row r="4971" spans="1:25">
      <c r="A4971" s="399"/>
      <c r="B4971" s="234" t="s">
        <v>70</v>
      </c>
      <c r="C4971" s="232" t="s">
        <v>13</v>
      </c>
      <c r="D4971" s="237">
        <v>0</v>
      </c>
      <c r="E4971" s="237">
        <v>0</v>
      </c>
      <c r="F4971" s="237">
        <v>0</v>
      </c>
      <c r="G4971" s="237">
        <v>0</v>
      </c>
      <c r="H4971" s="237"/>
      <c r="I4971" s="237">
        <v>0</v>
      </c>
      <c r="J4971" s="237">
        <v>0</v>
      </c>
      <c r="K4971" s="415">
        <v>0</v>
      </c>
      <c r="L4971" s="415">
        <v>0</v>
      </c>
      <c r="M4971" s="415">
        <v>0</v>
      </c>
      <c r="N4971" s="415">
        <v>0</v>
      </c>
      <c r="O4971" s="237">
        <v>0</v>
      </c>
      <c r="P4971" s="237">
        <v>0</v>
      </c>
      <c r="Q4971" s="237">
        <v>0</v>
      </c>
      <c r="R4971" s="237">
        <v>0</v>
      </c>
      <c r="S4971" s="237">
        <v>0</v>
      </c>
      <c r="T4971" s="237">
        <v>0</v>
      </c>
      <c r="U4971" s="237">
        <v>0</v>
      </c>
      <c r="V4971" s="237">
        <v>0</v>
      </c>
      <c r="W4971" s="237">
        <v>0</v>
      </c>
      <c r="Y4971" s="236" t="str">
        <f t="shared" si="77"/>
        <v>Latvia</v>
      </c>
    </row>
    <row r="4972" spans="1:25">
      <c r="A4972" s="399"/>
      <c r="B4972" s="234" t="s">
        <v>69</v>
      </c>
      <c r="C4972" s="232" t="s">
        <v>13</v>
      </c>
      <c r="D4972" s="235">
        <v>0</v>
      </c>
      <c r="E4972" s="235">
        <v>0.64</v>
      </c>
      <c r="F4972" s="235">
        <v>0</v>
      </c>
      <c r="G4972" s="235">
        <v>0</v>
      </c>
      <c r="H4972" s="235"/>
      <c r="I4972" s="235">
        <v>0</v>
      </c>
      <c r="J4972" s="235">
        <v>0</v>
      </c>
      <c r="K4972" s="416">
        <v>0</v>
      </c>
      <c r="L4972" s="416">
        <v>0</v>
      </c>
      <c r="M4972" s="416">
        <v>0</v>
      </c>
      <c r="N4972" s="416">
        <v>0</v>
      </c>
      <c r="O4972" s="235">
        <v>0</v>
      </c>
      <c r="P4972" s="235">
        <v>0</v>
      </c>
      <c r="Q4972" s="235">
        <v>1.28</v>
      </c>
      <c r="R4972" s="235">
        <v>1.28</v>
      </c>
      <c r="S4972" s="235">
        <v>0</v>
      </c>
      <c r="T4972" s="235">
        <v>0</v>
      </c>
      <c r="U4972" s="235">
        <v>0</v>
      </c>
      <c r="V4972" s="235">
        <v>0</v>
      </c>
      <c r="W4972" s="235">
        <v>0</v>
      </c>
      <c r="Y4972" s="236" t="str">
        <f t="shared" si="77"/>
        <v>Latvia</v>
      </c>
    </row>
    <row r="4973" spans="1:25">
      <c r="A4973" s="399"/>
      <c r="B4973" s="234" t="s">
        <v>68</v>
      </c>
      <c r="C4973" s="232" t="s">
        <v>13</v>
      </c>
      <c r="D4973" s="237">
        <v>0</v>
      </c>
      <c r="E4973" s="237">
        <v>0</v>
      </c>
      <c r="F4973" s="237">
        <v>0</v>
      </c>
      <c r="G4973" s="237">
        <v>0</v>
      </c>
      <c r="H4973" s="237"/>
      <c r="I4973" s="237">
        <v>0</v>
      </c>
      <c r="J4973" s="237">
        <v>0</v>
      </c>
      <c r="K4973" s="415">
        <v>0</v>
      </c>
      <c r="L4973" s="415">
        <v>0</v>
      </c>
      <c r="M4973" s="415">
        <v>0</v>
      </c>
      <c r="N4973" s="415">
        <v>0</v>
      </c>
      <c r="O4973" s="237">
        <v>0</v>
      </c>
      <c r="P4973" s="237">
        <v>0</v>
      </c>
      <c r="Q4973" s="237">
        <v>0</v>
      </c>
      <c r="R4973" s="237">
        <v>0</v>
      </c>
      <c r="S4973" s="237">
        <v>0</v>
      </c>
      <c r="T4973" s="237">
        <v>0</v>
      </c>
      <c r="U4973" s="237">
        <v>0</v>
      </c>
      <c r="V4973" s="237">
        <v>0</v>
      </c>
      <c r="W4973" s="237">
        <v>0</v>
      </c>
      <c r="Y4973" s="236" t="str">
        <f t="shared" si="77"/>
        <v>Latvia</v>
      </c>
    </row>
    <row r="4974" spans="1:25">
      <c r="A4974" s="399"/>
      <c r="B4974" s="234" t="s">
        <v>67</v>
      </c>
      <c r="C4974" s="232" t="s">
        <v>13</v>
      </c>
      <c r="D4974" s="235">
        <v>0</v>
      </c>
      <c r="E4974" s="235">
        <v>0</v>
      </c>
      <c r="F4974" s="235">
        <v>0</v>
      </c>
      <c r="G4974" s="235">
        <v>0</v>
      </c>
      <c r="H4974" s="235"/>
      <c r="I4974" s="235">
        <v>0</v>
      </c>
      <c r="J4974" s="235">
        <v>0</v>
      </c>
      <c r="K4974" s="416">
        <v>0</v>
      </c>
      <c r="L4974" s="416">
        <v>0</v>
      </c>
      <c r="M4974" s="416">
        <v>0</v>
      </c>
      <c r="N4974" s="416">
        <v>0</v>
      </c>
      <c r="O4974" s="235">
        <v>0</v>
      </c>
      <c r="P4974" s="235">
        <v>0</v>
      </c>
      <c r="Q4974" s="235">
        <v>0</v>
      </c>
      <c r="R4974" s="235">
        <v>0</v>
      </c>
      <c r="S4974" s="235">
        <v>0</v>
      </c>
      <c r="T4974" s="235">
        <v>0</v>
      </c>
      <c r="U4974" s="235">
        <v>0</v>
      </c>
      <c r="V4974" s="235">
        <v>0</v>
      </c>
      <c r="W4974" s="235">
        <v>0</v>
      </c>
      <c r="Y4974" s="236" t="str">
        <f t="shared" si="77"/>
        <v>Latvia</v>
      </c>
    </row>
    <row r="4975" spans="1:25">
      <c r="A4975" s="399"/>
      <c r="B4975" s="234" t="s">
        <v>66</v>
      </c>
      <c r="C4975" s="232" t="s">
        <v>13</v>
      </c>
      <c r="D4975" s="237">
        <v>0</v>
      </c>
      <c r="E4975" s="237">
        <v>0</v>
      </c>
      <c r="F4975" s="237">
        <v>0</v>
      </c>
      <c r="G4975" s="237">
        <v>0</v>
      </c>
      <c r="H4975" s="237"/>
      <c r="I4975" s="237">
        <v>0</v>
      </c>
      <c r="J4975" s="237">
        <v>0</v>
      </c>
      <c r="K4975" s="415">
        <v>0</v>
      </c>
      <c r="L4975" s="415">
        <v>0</v>
      </c>
      <c r="M4975" s="415">
        <v>0</v>
      </c>
      <c r="N4975" s="415">
        <v>0</v>
      </c>
      <c r="O4975" s="237">
        <v>0</v>
      </c>
      <c r="P4975" s="237">
        <v>0</v>
      </c>
      <c r="Q4975" s="237">
        <v>0</v>
      </c>
      <c r="R4975" s="237">
        <v>0</v>
      </c>
      <c r="S4975" s="237">
        <v>0</v>
      </c>
      <c r="T4975" s="237">
        <v>0</v>
      </c>
      <c r="U4975" s="237">
        <v>0</v>
      </c>
      <c r="V4975" s="237">
        <v>0</v>
      </c>
      <c r="W4975" s="237">
        <v>0</v>
      </c>
      <c r="Y4975" s="236" t="str">
        <f t="shared" si="77"/>
        <v>Latvia</v>
      </c>
    </row>
    <row r="4976" spans="1:25">
      <c r="A4976" s="399"/>
      <c r="B4976" s="234" t="s">
        <v>65</v>
      </c>
      <c r="C4976" s="232" t="s">
        <v>13</v>
      </c>
      <c r="D4976" s="235">
        <v>0</v>
      </c>
      <c r="E4976" s="235">
        <v>0</v>
      </c>
      <c r="F4976" s="235">
        <v>0</v>
      </c>
      <c r="G4976" s="235">
        <v>0</v>
      </c>
      <c r="H4976" s="235"/>
      <c r="I4976" s="235">
        <v>0</v>
      </c>
      <c r="J4976" s="235">
        <v>0</v>
      </c>
      <c r="K4976" s="416">
        <v>0</v>
      </c>
      <c r="L4976" s="416">
        <v>0</v>
      </c>
      <c r="M4976" s="416">
        <v>0</v>
      </c>
      <c r="N4976" s="416">
        <v>0</v>
      </c>
      <c r="O4976" s="235">
        <v>0</v>
      </c>
      <c r="P4976" s="235">
        <v>0</v>
      </c>
      <c r="Q4976" s="235">
        <v>0</v>
      </c>
      <c r="R4976" s="235">
        <v>0</v>
      </c>
      <c r="S4976" s="235">
        <v>0</v>
      </c>
      <c r="T4976" s="235">
        <v>0</v>
      </c>
      <c r="U4976" s="235">
        <v>0</v>
      </c>
      <c r="V4976" s="235">
        <v>0</v>
      </c>
      <c r="W4976" s="235">
        <v>0</v>
      </c>
      <c r="Y4976" s="236" t="str">
        <f t="shared" si="77"/>
        <v>Latvia</v>
      </c>
    </row>
    <row r="4977" spans="1:25">
      <c r="A4977" s="399"/>
      <c r="B4977" s="234" t="s">
        <v>64</v>
      </c>
      <c r="C4977" s="232" t="s">
        <v>13</v>
      </c>
      <c r="D4977" s="237">
        <v>0</v>
      </c>
      <c r="E4977" s="237">
        <v>0</v>
      </c>
      <c r="F4977" s="237">
        <v>0</v>
      </c>
      <c r="G4977" s="237">
        <v>0</v>
      </c>
      <c r="H4977" s="237"/>
      <c r="I4977" s="237">
        <v>0</v>
      </c>
      <c r="J4977" s="237">
        <v>0</v>
      </c>
      <c r="K4977" s="415">
        <v>0</v>
      </c>
      <c r="L4977" s="415">
        <v>0</v>
      </c>
      <c r="M4977" s="415">
        <v>0</v>
      </c>
      <c r="N4977" s="415">
        <v>0</v>
      </c>
      <c r="O4977" s="237">
        <v>0</v>
      </c>
      <c r="P4977" s="237">
        <v>0</v>
      </c>
      <c r="Q4977" s="237">
        <v>0</v>
      </c>
      <c r="R4977" s="237">
        <v>0</v>
      </c>
      <c r="S4977" s="237">
        <v>0</v>
      </c>
      <c r="T4977" s="237">
        <v>0</v>
      </c>
      <c r="U4977" s="237">
        <v>0</v>
      </c>
      <c r="V4977" s="237">
        <v>0</v>
      </c>
      <c r="W4977" s="237">
        <v>0</v>
      </c>
      <c r="Y4977" s="236" t="str">
        <f t="shared" si="77"/>
        <v>Latvia</v>
      </c>
    </row>
    <row r="4978" spans="1:25">
      <c r="A4978" s="399"/>
      <c r="B4978" s="234" t="s">
        <v>63</v>
      </c>
      <c r="C4978" s="232" t="s">
        <v>13</v>
      </c>
      <c r="D4978" s="235">
        <v>0</v>
      </c>
      <c r="E4978" s="235">
        <v>0</v>
      </c>
      <c r="F4978" s="235">
        <v>0</v>
      </c>
      <c r="G4978" s="235">
        <v>0</v>
      </c>
      <c r="H4978" s="235"/>
      <c r="I4978" s="235">
        <v>0</v>
      </c>
      <c r="J4978" s="235">
        <v>0</v>
      </c>
      <c r="K4978" s="416">
        <v>0</v>
      </c>
      <c r="L4978" s="416">
        <v>0</v>
      </c>
      <c r="M4978" s="416">
        <v>0</v>
      </c>
      <c r="N4978" s="416">
        <v>0</v>
      </c>
      <c r="O4978" s="235">
        <v>0</v>
      </c>
      <c r="P4978" s="235">
        <v>0</v>
      </c>
      <c r="Q4978" s="235">
        <v>0</v>
      </c>
      <c r="R4978" s="235">
        <v>0</v>
      </c>
      <c r="S4978" s="235">
        <v>0</v>
      </c>
      <c r="T4978" s="235">
        <v>0</v>
      </c>
      <c r="U4978" s="235">
        <v>0</v>
      </c>
      <c r="V4978" s="235">
        <v>0</v>
      </c>
      <c r="W4978" s="235">
        <v>0</v>
      </c>
      <c r="Y4978" s="236" t="str">
        <f t="shared" si="77"/>
        <v>Latvia</v>
      </c>
    </row>
    <row r="4979" spans="1:25" ht="22.5">
      <c r="A4979" s="399"/>
      <c r="B4979" s="234" t="s">
        <v>62</v>
      </c>
      <c r="C4979" s="232" t="s">
        <v>13</v>
      </c>
      <c r="D4979" s="237">
        <v>0</v>
      </c>
      <c r="E4979" s="237">
        <v>0</v>
      </c>
      <c r="F4979" s="237">
        <v>0</v>
      </c>
      <c r="G4979" s="237">
        <v>0</v>
      </c>
      <c r="H4979" s="237"/>
      <c r="I4979" s="237">
        <v>0</v>
      </c>
      <c r="J4979" s="237">
        <v>0</v>
      </c>
      <c r="K4979" s="415">
        <v>0</v>
      </c>
      <c r="L4979" s="415">
        <v>0</v>
      </c>
      <c r="M4979" s="415">
        <v>0</v>
      </c>
      <c r="N4979" s="415">
        <v>0</v>
      </c>
      <c r="O4979" s="237">
        <v>0</v>
      </c>
      <c r="P4979" s="237">
        <v>0</v>
      </c>
      <c r="Q4979" s="237">
        <v>0</v>
      </c>
      <c r="R4979" s="237">
        <v>0</v>
      </c>
      <c r="S4979" s="237">
        <v>0</v>
      </c>
      <c r="T4979" s="237">
        <v>0</v>
      </c>
      <c r="U4979" s="237">
        <v>0</v>
      </c>
      <c r="V4979" s="237">
        <v>0</v>
      </c>
      <c r="W4979" s="237">
        <v>0</v>
      </c>
      <c r="Y4979" s="236" t="str">
        <f t="shared" si="77"/>
        <v>Latvia</v>
      </c>
    </row>
    <row r="4980" spans="1:25">
      <c r="A4980" s="399"/>
      <c r="B4980" s="234" t="s">
        <v>61</v>
      </c>
      <c r="C4980" s="232" t="s">
        <v>13</v>
      </c>
      <c r="D4980" s="235">
        <v>2.0059999999999998</v>
      </c>
      <c r="E4980" s="235">
        <v>7.3550000000000004</v>
      </c>
      <c r="F4980" s="235">
        <v>0</v>
      </c>
      <c r="G4980" s="235">
        <v>0</v>
      </c>
      <c r="H4980" s="235"/>
      <c r="I4980" s="235">
        <v>0</v>
      </c>
      <c r="J4980" s="235">
        <v>0</v>
      </c>
      <c r="K4980" s="416">
        <v>0</v>
      </c>
      <c r="L4980" s="416">
        <v>0</v>
      </c>
      <c r="M4980" s="416">
        <v>0</v>
      </c>
      <c r="N4980" s="416">
        <v>0</v>
      </c>
      <c r="O4980" s="235">
        <v>0</v>
      </c>
      <c r="P4980" s="235">
        <v>0</v>
      </c>
      <c r="Q4980" s="235">
        <v>9.3610000000000007</v>
      </c>
      <c r="R4980" s="235">
        <v>0</v>
      </c>
      <c r="S4980" s="235">
        <v>0</v>
      </c>
      <c r="T4980" s="235">
        <v>0</v>
      </c>
      <c r="U4980" s="235">
        <v>9.3610000000000007</v>
      </c>
      <c r="V4980" s="235">
        <v>0</v>
      </c>
      <c r="W4980" s="235">
        <v>0</v>
      </c>
      <c r="Y4980" s="236" t="str">
        <f t="shared" si="77"/>
        <v>Latvia</v>
      </c>
    </row>
    <row r="4981" spans="1:25">
      <c r="A4981" s="399"/>
      <c r="B4981" s="234" t="s">
        <v>60</v>
      </c>
      <c r="C4981" s="232" t="s">
        <v>13</v>
      </c>
      <c r="D4981" s="237">
        <v>0</v>
      </c>
      <c r="E4981" s="237">
        <v>0</v>
      </c>
      <c r="F4981" s="237">
        <v>0</v>
      </c>
      <c r="G4981" s="237">
        <v>0</v>
      </c>
      <c r="H4981" s="237"/>
      <c r="I4981" s="237">
        <v>0</v>
      </c>
      <c r="J4981" s="237">
        <v>0</v>
      </c>
      <c r="K4981" s="415">
        <v>0</v>
      </c>
      <c r="L4981" s="415">
        <v>0</v>
      </c>
      <c r="M4981" s="415">
        <v>0</v>
      </c>
      <c r="N4981" s="415">
        <v>0</v>
      </c>
      <c r="O4981" s="237">
        <v>0</v>
      </c>
      <c r="P4981" s="237">
        <v>0</v>
      </c>
      <c r="Q4981" s="237">
        <v>0</v>
      </c>
      <c r="R4981" s="237">
        <v>0</v>
      </c>
      <c r="S4981" s="237">
        <v>0</v>
      </c>
      <c r="T4981" s="237">
        <v>0</v>
      </c>
      <c r="U4981" s="237">
        <v>0</v>
      </c>
      <c r="V4981" s="237">
        <v>0</v>
      </c>
      <c r="W4981" s="237">
        <v>0</v>
      </c>
      <c r="Y4981" s="236" t="str">
        <f t="shared" si="77"/>
        <v>Latvia</v>
      </c>
    </row>
    <row r="4982" spans="1:25">
      <c r="A4982" s="399"/>
      <c r="B4982" s="234" t="s">
        <v>59</v>
      </c>
      <c r="C4982" s="232" t="s">
        <v>13</v>
      </c>
      <c r="D4982" s="235">
        <v>2.0299999999999998</v>
      </c>
      <c r="E4982" s="235">
        <v>43.151000000000003</v>
      </c>
      <c r="F4982" s="235">
        <v>0</v>
      </c>
      <c r="G4982" s="235">
        <v>0</v>
      </c>
      <c r="H4982" s="235"/>
      <c r="I4982" s="235">
        <v>0</v>
      </c>
      <c r="J4982" s="235">
        <v>0</v>
      </c>
      <c r="K4982" s="416">
        <v>0</v>
      </c>
      <c r="L4982" s="416">
        <v>0</v>
      </c>
      <c r="M4982" s="416">
        <v>0</v>
      </c>
      <c r="N4982" s="416">
        <v>0</v>
      </c>
      <c r="O4982" s="235">
        <v>0</v>
      </c>
      <c r="P4982" s="235">
        <v>0</v>
      </c>
      <c r="Q4982" s="235">
        <v>43.557000000000002</v>
      </c>
      <c r="R4982" s="235">
        <v>0</v>
      </c>
      <c r="S4982" s="235">
        <v>0</v>
      </c>
      <c r="T4982" s="235">
        <v>0</v>
      </c>
      <c r="U4982" s="235">
        <v>43.557000000000002</v>
      </c>
      <c r="V4982" s="235">
        <v>0</v>
      </c>
      <c r="W4982" s="235">
        <v>0</v>
      </c>
      <c r="Y4982" s="236" t="str">
        <f t="shared" si="77"/>
        <v>Latvia</v>
      </c>
    </row>
    <row r="4983" spans="1:25">
      <c r="A4983" s="399"/>
      <c r="B4983" s="234" t="s">
        <v>58</v>
      </c>
      <c r="C4983" s="232" t="s">
        <v>13</v>
      </c>
      <c r="D4983" s="237">
        <v>1.92</v>
      </c>
      <c r="E4983" s="237">
        <v>6.4009999999999998</v>
      </c>
      <c r="F4983" s="237">
        <v>-1.92</v>
      </c>
      <c r="G4983" s="237">
        <v>0</v>
      </c>
      <c r="H4983" s="237"/>
      <c r="I4983" s="237">
        <v>0</v>
      </c>
      <c r="J4983" s="237">
        <v>0</v>
      </c>
      <c r="K4983" s="415">
        <v>0</v>
      </c>
      <c r="L4983" s="415">
        <v>0</v>
      </c>
      <c r="M4983" s="415">
        <v>0</v>
      </c>
      <c r="N4983" s="415">
        <v>0</v>
      </c>
      <c r="O4983" s="237">
        <v>0</v>
      </c>
      <c r="P4983" s="237">
        <v>0</v>
      </c>
      <c r="Q4983" s="237">
        <v>6.4009999999999998</v>
      </c>
      <c r="R4983" s="237">
        <v>0</v>
      </c>
      <c r="S4983" s="237">
        <v>0</v>
      </c>
      <c r="T4983" s="237">
        <v>0</v>
      </c>
      <c r="U4983" s="237">
        <v>0</v>
      </c>
      <c r="V4983" s="237">
        <v>0</v>
      </c>
      <c r="W4983" s="237">
        <v>0</v>
      </c>
      <c r="Y4983" s="236" t="str">
        <f t="shared" si="77"/>
        <v>Latvia</v>
      </c>
    </row>
    <row r="4984" spans="1:25">
      <c r="A4984" s="399"/>
      <c r="B4984" s="234" t="s">
        <v>57</v>
      </c>
      <c r="C4984" s="232" t="s">
        <v>13</v>
      </c>
      <c r="D4984" s="235">
        <v>58.640999999999998</v>
      </c>
      <c r="E4984" s="235">
        <v>7.9969999999999999</v>
      </c>
      <c r="F4984" s="235">
        <v>-53.31</v>
      </c>
      <c r="G4984" s="235">
        <v>0</v>
      </c>
      <c r="H4984" s="235"/>
      <c r="I4984" s="235">
        <v>0</v>
      </c>
      <c r="J4984" s="235">
        <v>0</v>
      </c>
      <c r="K4984" s="416">
        <v>0</v>
      </c>
      <c r="L4984" s="416">
        <v>0</v>
      </c>
      <c r="M4984" s="416">
        <v>0</v>
      </c>
      <c r="N4984" s="416">
        <v>0</v>
      </c>
      <c r="O4984" s="235">
        <v>0</v>
      </c>
      <c r="P4984" s="235">
        <v>0</v>
      </c>
      <c r="Q4984" s="235">
        <v>15.105</v>
      </c>
      <c r="R4984" s="235">
        <v>0</v>
      </c>
      <c r="S4984" s="235">
        <v>0</v>
      </c>
      <c r="T4984" s="235">
        <v>0</v>
      </c>
      <c r="U4984" s="235">
        <v>0</v>
      </c>
      <c r="V4984" s="235">
        <v>0</v>
      </c>
      <c r="W4984" s="235">
        <v>0</v>
      </c>
      <c r="Y4984" s="236" t="str">
        <f t="shared" si="77"/>
        <v>Latvia</v>
      </c>
    </row>
    <row r="4985" spans="1:25">
      <c r="A4985" s="399"/>
      <c r="B4985" s="234" t="s">
        <v>56</v>
      </c>
      <c r="C4985" s="232" t="s">
        <v>13</v>
      </c>
      <c r="D4985" s="237">
        <v>0</v>
      </c>
      <c r="E4985" s="237">
        <v>0</v>
      </c>
      <c r="F4985" s="237">
        <v>0</v>
      </c>
      <c r="G4985" s="237">
        <v>0</v>
      </c>
      <c r="H4985" s="237"/>
      <c r="I4985" s="237">
        <v>0</v>
      </c>
      <c r="J4985" s="237">
        <v>0</v>
      </c>
      <c r="K4985" s="415">
        <v>0</v>
      </c>
      <c r="L4985" s="415">
        <v>0</v>
      </c>
      <c r="M4985" s="415">
        <v>0</v>
      </c>
      <c r="N4985" s="415">
        <v>0</v>
      </c>
      <c r="O4985" s="237">
        <v>0</v>
      </c>
      <c r="P4985" s="237">
        <v>0</v>
      </c>
      <c r="Q4985" s="237">
        <v>0</v>
      </c>
      <c r="R4985" s="237">
        <v>0</v>
      </c>
      <c r="S4985" s="237">
        <v>0</v>
      </c>
      <c r="T4985" s="237">
        <v>0</v>
      </c>
      <c r="U4985" s="237">
        <v>0</v>
      </c>
      <c r="V4985" s="237">
        <v>0</v>
      </c>
      <c r="W4985" s="237">
        <v>0</v>
      </c>
      <c r="Y4985" s="236" t="str">
        <f t="shared" si="77"/>
        <v>Latvia</v>
      </c>
    </row>
    <row r="4986" spans="1:25" ht="22.5">
      <c r="A4986" s="399"/>
      <c r="B4986" s="234" t="s">
        <v>55</v>
      </c>
      <c r="C4986" s="232" t="s">
        <v>13</v>
      </c>
      <c r="D4986" s="235">
        <v>0</v>
      </c>
      <c r="E4986" s="235">
        <v>0</v>
      </c>
      <c r="F4986" s="235">
        <v>0</v>
      </c>
      <c r="G4986" s="235">
        <v>0</v>
      </c>
      <c r="H4986" s="235"/>
      <c r="I4986" s="235">
        <v>0</v>
      </c>
      <c r="J4986" s="235">
        <v>0</v>
      </c>
      <c r="K4986" s="416">
        <v>0</v>
      </c>
      <c r="L4986" s="416">
        <v>0</v>
      </c>
      <c r="M4986" s="416">
        <v>0</v>
      </c>
      <c r="N4986" s="416">
        <v>0</v>
      </c>
      <c r="O4986" s="235">
        <v>0</v>
      </c>
      <c r="P4986" s="235">
        <v>0</v>
      </c>
      <c r="Q4986" s="235">
        <v>0</v>
      </c>
      <c r="R4986" s="235">
        <v>0</v>
      </c>
      <c r="S4986" s="235">
        <v>0</v>
      </c>
      <c r="T4986" s="235">
        <v>0</v>
      </c>
      <c r="U4986" s="235">
        <v>0</v>
      </c>
      <c r="V4986" s="235">
        <v>0</v>
      </c>
      <c r="W4986" s="235">
        <v>0</v>
      </c>
      <c r="Y4986" s="236" t="str">
        <f t="shared" si="77"/>
        <v>Latvia</v>
      </c>
    </row>
    <row r="4987" spans="1:25">
      <c r="A4987" s="399"/>
      <c r="B4987" s="234" t="s">
        <v>54</v>
      </c>
      <c r="C4987" s="232" t="s">
        <v>13</v>
      </c>
      <c r="D4987" s="237">
        <v>0</v>
      </c>
      <c r="E4987" s="237">
        <v>1.4330000000000001</v>
      </c>
      <c r="F4987" s="237">
        <v>-6.4489999999999998</v>
      </c>
      <c r="G4987" s="237">
        <v>0</v>
      </c>
      <c r="H4987" s="237"/>
      <c r="I4987" s="237">
        <v>0</v>
      </c>
      <c r="J4987" s="237">
        <v>0</v>
      </c>
      <c r="K4987" s="415">
        <v>0</v>
      </c>
      <c r="L4987" s="415">
        <v>0</v>
      </c>
      <c r="M4987" s="415">
        <v>0</v>
      </c>
      <c r="N4987" s="415">
        <v>0</v>
      </c>
      <c r="O4987" s="237">
        <v>0</v>
      </c>
      <c r="P4987" s="237">
        <v>0</v>
      </c>
      <c r="Q4987" s="237">
        <v>2.15</v>
      </c>
      <c r="R4987" s="237">
        <v>0</v>
      </c>
      <c r="S4987" s="237">
        <v>0</v>
      </c>
      <c r="T4987" s="237">
        <v>0</v>
      </c>
      <c r="U4987" s="237">
        <v>0</v>
      </c>
      <c r="V4987" s="237">
        <v>0</v>
      </c>
      <c r="W4987" s="237">
        <v>0</v>
      </c>
      <c r="Y4987" s="236" t="str">
        <f t="shared" si="77"/>
        <v>Latvia</v>
      </c>
    </row>
    <row r="4988" spans="1:25">
      <c r="A4988" s="399"/>
      <c r="B4988" s="234" t="s">
        <v>6</v>
      </c>
      <c r="C4988" s="232" t="s">
        <v>13</v>
      </c>
      <c r="D4988" s="235">
        <v>0</v>
      </c>
      <c r="E4988" s="235">
        <v>1392.079</v>
      </c>
      <c r="F4988" s="235">
        <v>0</v>
      </c>
      <c r="G4988" s="235">
        <v>-6.5540000000000003</v>
      </c>
      <c r="H4988" s="235"/>
      <c r="I4988" s="235">
        <v>0</v>
      </c>
      <c r="J4988" s="235">
        <v>0</v>
      </c>
      <c r="K4988" s="416">
        <v>-698.51099999999997</v>
      </c>
      <c r="L4988" s="416">
        <v>-20.501000000000001</v>
      </c>
      <c r="M4988" s="416">
        <v>-87.721999999999994</v>
      </c>
      <c r="N4988" s="416">
        <v>-18.847000000000001</v>
      </c>
      <c r="O4988" s="235">
        <v>-22.135000000000002</v>
      </c>
      <c r="P4988" s="235">
        <v>-6.5540000000000003</v>
      </c>
      <c r="Q4988" s="235">
        <v>343.51799999999997</v>
      </c>
      <c r="R4988" s="235">
        <v>13.109</v>
      </c>
      <c r="S4988" s="235">
        <v>9.0259999999999998</v>
      </c>
      <c r="T4988" s="235">
        <v>3.2879999999999998</v>
      </c>
      <c r="U4988" s="235">
        <v>31.977</v>
      </c>
      <c r="V4988" s="235">
        <v>2.4500000000000002</v>
      </c>
      <c r="W4988" s="235">
        <v>2670</v>
      </c>
      <c r="Y4988" s="236" t="str">
        <f t="shared" si="77"/>
        <v>Latvia</v>
      </c>
    </row>
    <row r="4989" spans="1:25">
      <c r="A4989" s="399"/>
      <c r="B4989" s="234" t="s">
        <v>53</v>
      </c>
      <c r="C4989" s="232" t="s">
        <v>13</v>
      </c>
      <c r="D4989" s="237" t="s">
        <v>12</v>
      </c>
      <c r="E4989" s="237" t="s">
        <v>12</v>
      </c>
      <c r="F4989" s="237" t="s">
        <v>12</v>
      </c>
      <c r="G4989" s="237" t="s">
        <v>12</v>
      </c>
      <c r="H4989" s="237"/>
      <c r="I4989" s="237" t="s">
        <v>12</v>
      </c>
      <c r="J4989" s="237" t="s">
        <v>12</v>
      </c>
      <c r="K4989" s="415" t="s">
        <v>12</v>
      </c>
      <c r="L4989" s="415" t="s">
        <v>12</v>
      </c>
      <c r="M4989" s="415" t="s">
        <v>12</v>
      </c>
      <c r="N4989" s="415" t="s">
        <v>12</v>
      </c>
      <c r="O4989" s="237" t="s">
        <v>12</v>
      </c>
      <c r="P4989" s="237" t="s">
        <v>12</v>
      </c>
      <c r="Q4989" s="237" t="s">
        <v>12</v>
      </c>
      <c r="R4989" s="237" t="s">
        <v>12</v>
      </c>
      <c r="S4989" s="237" t="s">
        <v>12</v>
      </c>
      <c r="T4989" s="237" t="s">
        <v>12</v>
      </c>
      <c r="U4989" s="237" t="s">
        <v>12</v>
      </c>
      <c r="V4989" s="237" t="s">
        <v>12</v>
      </c>
      <c r="W4989" s="237" t="s">
        <v>12</v>
      </c>
      <c r="Y4989" s="236" t="str">
        <f t="shared" si="77"/>
        <v>Latvia</v>
      </c>
    </row>
    <row r="4990" spans="1:25">
      <c r="A4990" s="399"/>
      <c r="B4990" s="234" t="s">
        <v>52</v>
      </c>
      <c r="C4990" s="232" t="s">
        <v>13</v>
      </c>
      <c r="D4990" s="235">
        <v>0</v>
      </c>
      <c r="E4990" s="235">
        <v>0</v>
      </c>
      <c r="F4990" s="235">
        <v>0</v>
      </c>
      <c r="G4990" s="235">
        <v>0</v>
      </c>
      <c r="H4990" s="235"/>
      <c r="I4990" s="235">
        <v>0</v>
      </c>
      <c r="J4990" s="235">
        <v>0</v>
      </c>
      <c r="K4990" s="416">
        <v>0</v>
      </c>
      <c r="L4990" s="416">
        <v>0</v>
      </c>
      <c r="M4990" s="416">
        <v>0</v>
      </c>
      <c r="N4990" s="416">
        <v>0</v>
      </c>
      <c r="O4990" s="235">
        <v>0</v>
      </c>
      <c r="P4990" s="235">
        <v>0</v>
      </c>
      <c r="Q4990" s="235">
        <v>0</v>
      </c>
      <c r="R4990" s="235">
        <v>0</v>
      </c>
      <c r="S4990" s="235">
        <v>0</v>
      </c>
      <c r="T4990" s="235">
        <v>0</v>
      </c>
      <c r="U4990" s="235">
        <v>0</v>
      </c>
      <c r="V4990" s="235">
        <v>0</v>
      </c>
      <c r="W4990" s="235">
        <v>0</v>
      </c>
      <c r="Y4990" s="236" t="str">
        <f t="shared" si="77"/>
        <v>Latvia</v>
      </c>
    </row>
    <row r="4991" spans="1:25">
      <c r="A4991" s="399"/>
      <c r="B4991" s="234" t="s">
        <v>51</v>
      </c>
      <c r="C4991" s="232" t="s">
        <v>13</v>
      </c>
      <c r="D4991" s="237">
        <v>0</v>
      </c>
      <c r="E4991" s="237">
        <v>0</v>
      </c>
      <c r="F4991" s="237">
        <v>0</v>
      </c>
      <c r="G4991" s="237">
        <v>0</v>
      </c>
      <c r="H4991" s="237"/>
      <c r="I4991" s="237">
        <v>0</v>
      </c>
      <c r="J4991" s="237">
        <v>0</v>
      </c>
      <c r="K4991" s="415">
        <v>0</v>
      </c>
      <c r="L4991" s="415">
        <v>0</v>
      </c>
      <c r="M4991" s="415">
        <v>0</v>
      </c>
      <c r="N4991" s="415">
        <v>0</v>
      </c>
      <c r="O4991" s="237">
        <v>0</v>
      </c>
      <c r="P4991" s="237">
        <v>0</v>
      </c>
      <c r="Q4991" s="237">
        <v>0</v>
      </c>
      <c r="R4991" s="237">
        <v>0</v>
      </c>
      <c r="S4991" s="237">
        <v>0</v>
      </c>
      <c r="T4991" s="237">
        <v>0</v>
      </c>
      <c r="U4991" s="237">
        <v>0</v>
      </c>
      <c r="V4991" s="237">
        <v>0</v>
      </c>
      <c r="W4991" s="237">
        <v>0</v>
      </c>
      <c r="Y4991" s="236" t="str">
        <f t="shared" si="77"/>
        <v>Latvia</v>
      </c>
    </row>
    <row r="4992" spans="1:25">
      <c r="A4992" s="399"/>
      <c r="B4992" s="234" t="s">
        <v>50</v>
      </c>
      <c r="C4992" s="232" t="s">
        <v>13</v>
      </c>
      <c r="D4992" s="235">
        <v>0</v>
      </c>
      <c r="E4992" s="235">
        <v>0</v>
      </c>
      <c r="F4992" s="235">
        <v>0</v>
      </c>
      <c r="G4992" s="235">
        <v>0</v>
      </c>
      <c r="H4992" s="235"/>
      <c r="I4992" s="235">
        <v>0</v>
      </c>
      <c r="J4992" s="235">
        <v>0</v>
      </c>
      <c r="K4992" s="416">
        <v>0</v>
      </c>
      <c r="L4992" s="416">
        <v>0</v>
      </c>
      <c r="M4992" s="416">
        <v>0</v>
      </c>
      <c r="N4992" s="416">
        <v>0</v>
      </c>
      <c r="O4992" s="235">
        <v>0</v>
      </c>
      <c r="P4992" s="235">
        <v>0</v>
      </c>
      <c r="Q4992" s="235">
        <v>0</v>
      </c>
      <c r="R4992" s="235">
        <v>0</v>
      </c>
      <c r="S4992" s="235">
        <v>0</v>
      </c>
      <c r="T4992" s="235">
        <v>0</v>
      </c>
      <c r="U4992" s="235">
        <v>0</v>
      </c>
      <c r="V4992" s="235">
        <v>0</v>
      </c>
      <c r="W4992" s="235">
        <v>0</v>
      </c>
      <c r="Y4992" s="236" t="str">
        <f t="shared" si="77"/>
        <v>Latvia</v>
      </c>
    </row>
    <row r="4993" spans="1:25">
      <c r="A4993" s="399"/>
      <c r="B4993" s="234" t="s">
        <v>49</v>
      </c>
      <c r="C4993" s="232" t="s">
        <v>13</v>
      </c>
      <c r="D4993" s="237">
        <v>0</v>
      </c>
      <c r="E4993" s="237">
        <v>0</v>
      </c>
      <c r="F4993" s="237">
        <v>0</v>
      </c>
      <c r="G4993" s="237">
        <v>0</v>
      </c>
      <c r="H4993" s="237"/>
      <c r="I4993" s="237">
        <v>0</v>
      </c>
      <c r="J4993" s="237">
        <v>0</v>
      </c>
      <c r="K4993" s="415">
        <v>0</v>
      </c>
      <c r="L4993" s="415">
        <v>0</v>
      </c>
      <c r="M4993" s="415">
        <v>0</v>
      </c>
      <c r="N4993" s="415">
        <v>0</v>
      </c>
      <c r="O4993" s="237">
        <v>0</v>
      </c>
      <c r="P4993" s="237">
        <v>0</v>
      </c>
      <c r="Q4993" s="237">
        <v>0</v>
      </c>
      <c r="R4993" s="237">
        <v>0</v>
      </c>
      <c r="S4993" s="237">
        <v>0</v>
      </c>
      <c r="T4993" s="237">
        <v>0</v>
      </c>
      <c r="U4993" s="237">
        <v>0</v>
      </c>
      <c r="V4993" s="237">
        <v>0</v>
      </c>
      <c r="W4993" s="237">
        <v>0</v>
      </c>
      <c r="Y4993" s="236" t="str">
        <f t="shared" si="77"/>
        <v>Latvia</v>
      </c>
    </row>
    <row r="4994" spans="1:25">
      <c r="A4994" s="399"/>
      <c r="B4994" s="234" t="s">
        <v>48</v>
      </c>
      <c r="C4994" s="232" t="s">
        <v>13</v>
      </c>
      <c r="D4994" s="235">
        <v>0</v>
      </c>
      <c r="E4994" s="235">
        <v>2.82</v>
      </c>
      <c r="F4994" s="235">
        <v>-2.82</v>
      </c>
      <c r="G4994" s="235">
        <v>0</v>
      </c>
      <c r="H4994" s="235"/>
      <c r="I4994" s="235">
        <v>0</v>
      </c>
      <c r="J4994" s="235">
        <v>0</v>
      </c>
      <c r="K4994" s="416">
        <v>0</v>
      </c>
      <c r="L4994" s="416">
        <v>0</v>
      </c>
      <c r="M4994" s="416">
        <v>0</v>
      </c>
      <c r="N4994" s="416">
        <v>0</v>
      </c>
      <c r="O4994" s="235">
        <v>0</v>
      </c>
      <c r="P4994" s="235">
        <v>0</v>
      </c>
      <c r="Q4994" s="235">
        <v>0</v>
      </c>
      <c r="R4994" s="235">
        <v>0</v>
      </c>
      <c r="S4994" s="235">
        <v>0</v>
      </c>
      <c r="T4994" s="235">
        <v>0</v>
      </c>
      <c r="U4994" s="235">
        <v>0</v>
      </c>
      <c r="V4994" s="235">
        <v>0</v>
      </c>
      <c r="W4994" s="235">
        <v>0</v>
      </c>
      <c r="Y4994" s="236" t="str">
        <f t="shared" si="77"/>
        <v>Latvia</v>
      </c>
    </row>
    <row r="4995" spans="1:25">
      <c r="A4995" s="399"/>
      <c r="B4995" s="234" t="s">
        <v>47</v>
      </c>
      <c r="C4995" s="232" t="s">
        <v>13</v>
      </c>
      <c r="D4995" s="237">
        <v>0</v>
      </c>
      <c r="E4995" s="237">
        <v>0</v>
      </c>
      <c r="F4995" s="237">
        <v>0</v>
      </c>
      <c r="G4995" s="237">
        <v>0</v>
      </c>
      <c r="H4995" s="237"/>
      <c r="I4995" s="237">
        <v>0</v>
      </c>
      <c r="J4995" s="237">
        <v>0</v>
      </c>
      <c r="K4995" s="415">
        <v>0</v>
      </c>
      <c r="L4995" s="415">
        <v>0</v>
      </c>
      <c r="M4995" s="415">
        <v>0</v>
      </c>
      <c r="N4995" s="415">
        <v>0</v>
      </c>
      <c r="O4995" s="237">
        <v>0</v>
      </c>
      <c r="P4995" s="237">
        <v>0</v>
      </c>
      <c r="Q4995" s="237">
        <v>0</v>
      </c>
      <c r="R4995" s="237">
        <v>0</v>
      </c>
      <c r="S4995" s="237">
        <v>0</v>
      </c>
      <c r="T4995" s="237">
        <v>0</v>
      </c>
      <c r="U4995" s="237">
        <v>0</v>
      </c>
      <c r="V4995" s="237">
        <v>0</v>
      </c>
      <c r="W4995" s="237">
        <v>0</v>
      </c>
      <c r="Y4995" s="236" t="str">
        <f t="shared" si="77"/>
        <v>Latvia</v>
      </c>
    </row>
    <row r="4996" spans="1:25">
      <c r="A4996" s="399"/>
      <c r="B4996" s="234" t="s">
        <v>46</v>
      </c>
      <c r="C4996" s="232" t="s">
        <v>13</v>
      </c>
      <c r="D4996" s="235">
        <v>0</v>
      </c>
      <c r="E4996" s="235">
        <v>0</v>
      </c>
      <c r="F4996" s="235">
        <v>0</v>
      </c>
      <c r="G4996" s="235">
        <v>0</v>
      </c>
      <c r="H4996" s="235"/>
      <c r="I4996" s="235">
        <v>0</v>
      </c>
      <c r="J4996" s="235">
        <v>0</v>
      </c>
      <c r="K4996" s="416">
        <v>0</v>
      </c>
      <c r="L4996" s="416">
        <v>0</v>
      </c>
      <c r="M4996" s="416">
        <v>0</v>
      </c>
      <c r="N4996" s="416">
        <v>0</v>
      </c>
      <c r="O4996" s="235">
        <v>0</v>
      </c>
      <c r="P4996" s="235">
        <v>0</v>
      </c>
      <c r="Q4996" s="235">
        <v>0</v>
      </c>
      <c r="R4996" s="235">
        <v>0</v>
      </c>
      <c r="S4996" s="235">
        <v>0</v>
      </c>
      <c r="T4996" s="235">
        <v>0</v>
      </c>
      <c r="U4996" s="235">
        <v>0</v>
      </c>
      <c r="V4996" s="235">
        <v>0</v>
      </c>
      <c r="W4996" s="235">
        <v>0</v>
      </c>
      <c r="Y4996" s="236" t="str">
        <f t="shared" si="77"/>
        <v>Latvia</v>
      </c>
    </row>
    <row r="4997" spans="1:25">
      <c r="A4997" s="399"/>
      <c r="B4997" s="234" t="s">
        <v>45</v>
      </c>
      <c r="C4997" s="232" t="s">
        <v>13</v>
      </c>
      <c r="D4997" s="237">
        <v>0</v>
      </c>
      <c r="E4997" s="237">
        <v>205.45500000000001</v>
      </c>
      <c r="F4997" s="237">
        <v>-114.264</v>
      </c>
      <c r="G4997" s="237">
        <v>0</v>
      </c>
      <c r="H4997" s="237"/>
      <c r="I4997" s="237">
        <v>0</v>
      </c>
      <c r="J4997" s="237">
        <v>0</v>
      </c>
      <c r="K4997" s="415">
        <v>0</v>
      </c>
      <c r="L4997" s="415">
        <v>0</v>
      </c>
      <c r="M4997" s="415">
        <v>0</v>
      </c>
      <c r="N4997" s="415">
        <v>0</v>
      </c>
      <c r="O4997" s="237">
        <v>0</v>
      </c>
      <c r="P4997" s="237">
        <v>0</v>
      </c>
      <c r="Q4997" s="237">
        <v>92.29</v>
      </c>
      <c r="R4997" s="237">
        <v>0</v>
      </c>
      <c r="S4997" s="237">
        <v>3.2959999999999998</v>
      </c>
      <c r="T4997" s="237">
        <v>0</v>
      </c>
      <c r="U4997" s="237">
        <v>0</v>
      </c>
      <c r="V4997" s="237">
        <v>0</v>
      </c>
      <c r="W4997" s="237">
        <v>0</v>
      </c>
      <c r="Y4997" s="236" t="str">
        <f t="shared" ref="Y4997:Y5060" si="78">IF(ISTEXT(A4997),A4997,Y4996)</f>
        <v>Latvia</v>
      </c>
    </row>
    <row r="4998" spans="1:25">
      <c r="A4998" s="399"/>
      <c r="B4998" s="234" t="s">
        <v>44</v>
      </c>
      <c r="C4998" s="232" t="s">
        <v>13</v>
      </c>
      <c r="D4998" s="235">
        <v>0</v>
      </c>
      <c r="E4998" s="235">
        <v>0</v>
      </c>
      <c r="F4998" s="235">
        <v>0</v>
      </c>
      <c r="G4998" s="235">
        <v>0</v>
      </c>
      <c r="H4998" s="235"/>
      <c r="I4998" s="235">
        <v>0</v>
      </c>
      <c r="J4998" s="235">
        <v>0</v>
      </c>
      <c r="K4998" s="416">
        <v>0</v>
      </c>
      <c r="L4998" s="416">
        <v>0</v>
      </c>
      <c r="M4998" s="416">
        <v>0</v>
      </c>
      <c r="N4998" s="416">
        <v>0</v>
      </c>
      <c r="O4998" s="235">
        <v>0</v>
      </c>
      <c r="P4998" s="235">
        <v>0</v>
      </c>
      <c r="Q4998" s="235">
        <v>0</v>
      </c>
      <c r="R4998" s="235">
        <v>0</v>
      </c>
      <c r="S4998" s="235">
        <v>0</v>
      </c>
      <c r="T4998" s="235">
        <v>0</v>
      </c>
      <c r="U4998" s="235">
        <v>0</v>
      </c>
      <c r="V4998" s="235">
        <v>0</v>
      </c>
      <c r="W4998" s="235">
        <v>0</v>
      </c>
      <c r="Y4998" s="236" t="str">
        <f t="shared" si="78"/>
        <v>Latvia</v>
      </c>
    </row>
    <row r="4999" spans="1:25">
      <c r="A4999" s="399"/>
      <c r="B4999" s="234" t="s">
        <v>43</v>
      </c>
      <c r="C4999" s="232" t="s">
        <v>13</v>
      </c>
      <c r="D4999" s="237">
        <v>0</v>
      </c>
      <c r="E4999" s="237">
        <v>1.0269999999999999</v>
      </c>
      <c r="F4999" s="237">
        <v>-1.0269999999999999</v>
      </c>
      <c r="G4999" s="237">
        <v>0</v>
      </c>
      <c r="H4999" s="237"/>
      <c r="I4999" s="237">
        <v>0</v>
      </c>
      <c r="J4999" s="237">
        <v>0</v>
      </c>
      <c r="K4999" s="415">
        <v>0</v>
      </c>
      <c r="L4999" s="415">
        <v>0</v>
      </c>
      <c r="M4999" s="415">
        <v>0</v>
      </c>
      <c r="N4999" s="415">
        <v>0</v>
      </c>
      <c r="O4999" s="237">
        <v>0</v>
      </c>
      <c r="P4999" s="237">
        <v>0</v>
      </c>
      <c r="Q4999" s="237">
        <v>0</v>
      </c>
      <c r="R4999" s="237">
        <v>0</v>
      </c>
      <c r="S4999" s="237">
        <v>0</v>
      </c>
      <c r="T4999" s="237">
        <v>0</v>
      </c>
      <c r="U4999" s="237">
        <v>0</v>
      </c>
      <c r="V4999" s="237">
        <v>0</v>
      </c>
      <c r="W4999" s="237">
        <v>0</v>
      </c>
      <c r="Y4999" s="236" t="str">
        <f t="shared" si="78"/>
        <v>Latvia</v>
      </c>
    </row>
    <row r="5000" spans="1:25">
      <c r="A5000" s="399"/>
      <c r="B5000" s="234" t="s">
        <v>42</v>
      </c>
      <c r="C5000" s="232" t="s">
        <v>13</v>
      </c>
      <c r="D5000" s="235">
        <v>0</v>
      </c>
      <c r="E5000" s="235">
        <v>1.0269999999999999</v>
      </c>
      <c r="F5000" s="235">
        <v>-1.0269999999999999</v>
      </c>
      <c r="G5000" s="235">
        <v>0</v>
      </c>
      <c r="H5000" s="235"/>
      <c r="I5000" s="235">
        <v>0</v>
      </c>
      <c r="J5000" s="235">
        <v>0</v>
      </c>
      <c r="K5000" s="416">
        <v>0</v>
      </c>
      <c r="L5000" s="416">
        <v>0</v>
      </c>
      <c r="M5000" s="416">
        <v>0</v>
      </c>
      <c r="N5000" s="416">
        <v>0</v>
      </c>
      <c r="O5000" s="235">
        <v>0</v>
      </c>
      <c r="P5000" s="235">
        <v>0</v>
      </c>
      <c r="Q5000" s="235">
        <v>0</v>
      </c>
      <c r="R5000" s="235">
        <v>0</v>
      </c>
      <c r="S5000" s="235">
        <v>0</v>
      </c>
      <c r="T5000" s="235">
        <v>0</v>
      </c>
      <c r="U5000" s="235">
        <v>0</v>
      </c>
      <c r="V5000" s="235">
        <v>0</v>
      </c>
      <c r="W5000" s="235">
        <v>0</v>
      </c>
      <c r="Y5000" s="236" t="str">
        <f t="shared" si="78"/>
        <v>Latvia</v>
      </c>
    </row>
    <row r="5001" spans="1:25">
      <c r="A5001" s="399"/>
      <c r="B5001" s="234" t="s">
        <v>41</v>
      </c>
      <c r="C5001" s="232" t="s">
        <v>13</v>
      </c>
      <c r="D5001" s="237">
        <v>0</v>
      </c>
      <c r="E5001" s="237">
        <v>161.46</v>
      </c>
      <c r="F5001" s="237">
        <v>0</v>
      </c>
      <c r="G5001" s="237">
        <v>0</v>
      </c>
      <c r="H5001" s="237"/>
      <c r="I5001" s="237">
        <v>0</v>
      </c>
      <c r="J5001" s="237">
        <v>0</v>
      </c>
      <c r="K5001" s="415">
        <v>-2.8660000000000001</v>
      </c>
      <c r="L5001" s="415">
        <v>0</v>
      </c>
      <c r="M5001" s="415">
        <v>0</v>
      </c>
      <c r="N5001" s="415">
        <v>0</v>
      </c>
      <c r="O5001" s="237">
        <v>0</v>
      </c>
      <c r="P5001" s="237">
        <v>0</v>
      </c>
      <c r="Q5001" s="237">
        <v>1.911</v>
      </c>
      <c r="R5001" s="237">
        <v>0</v>
      </c>
      <c r="S5001" s="237">
        <v>0</v>
      </c>
      <c r="T5001" s="237">
        <v>0</v>
      </c>
      <c r="U5001" s="237">
        <v>0</v>
      </c>
      <c r="V5001" s="237">
        <v>0</v>
      </c>
      <c r="W5001" s="237">
        <v>1</v>
      </c>
      <c r="Y5001" s="236" t="str">
        <f t="shared" si="78"/>
        <v>Latvia</v>
      </c>
    </row>
    <row r="5002" spans="1:25">
      <c r="A5002" s="399"/>
      <c r="B5002" s="234" t="s">
        <v>40</v>
      </c>
      <c r="C5002" s="232" t="s">
        <v>13</v>
      </c>
      <c r="D5002" s="235">
        <v>0</v>
      </c>
      <c r="E5002" s="235">
        <v>0</v>
      </c>
      <c r="F5002" s="235">
        <v>0</v>
      </c>
      <c r="G5002" s="235">
        <v>0</v>
      </c>
      <c r="H5002" s="235"/>
      <c r="I5002" s="235">
        <v>0</v>
      </c>
      <c r="J5002" s="235">
        <v>0</v>
      </c>
      <c r="K5002" s="416">
        <v>0</v>
      </c>
      <c r="L5002" s="416">
        <v>0</v>
      </c>
      <c r="M5002" s="416">
        <v>0</v>
      </c>
      <c r="N5002" s="416">
        <v>0</v>
      </c>
      <c r="O5002" s="235">
        <v>0</v>
      </c>
      <c r="P5002" s="235">
        <v>0</v>
      </c>
      <c r="Q5002" s="235">
        <v>0</v>
      </c>
      <c r="R5002" s="235">
        <v>0</v>
      </c>
      <c r="S5002" s="235">
        <v>0</v>
      </c>
      <c r="T5002" s="235">
        <v>0</v>
      </c>
      <c r="U5002" s="235">
        <v>0</v>
      </c>
      <c r="V5002" s="235">
        <v>0</v>
      </c>
      <c r="W5002" s="235">
        <v>0</v>
      </c>
      <c r="Y5002" s="236" t="str">
        <f t="shared" si="78"/>
        <v>Latvia</v>
      </c>
    </row>
    <row r="5003" spans="1:25">
      <c r="A5003" s="399"/>
      <c r="B5003" s="234" t="s">
        <v>39</v>
      </c>
      <c r="C5003" s="232" t="s">
        <v>13</v>
      </c>
      <c r="D5003" s="237">
        <v>0</v>
      </c>
      <c r="E5003" s="237">
        <v>1.0409999999999999</v>
      </c>
      <c r="F5003" s="237">
        <v>0</v>
      </c>
      <c r="G5003" s="237">
        <v>0</v>
      </c>
      <c r="H5003" s="237"/>
      <c r="I5003" s="237">
        <v>0</v>
      </c>
      <c r="J5003" s="237">
        <v>0</v>
      </c>
      <c r="K5003" s="415">
        <v>0</v>
      </c>
      <c r="L5003" s="415">
        <v>0</v>
      </c>
      <c r="M5003" s="415">
        <v>0</v>
      </c>
      <c r="N5003" s="415">
        <v>0</v>
      </c>
      <c r="O5003" s="237">
        <v>0</v>
      </c>
      <c r="P5003" s="237">
        <v>0</v>
      </c>
      <c r="Q5003" s="237">
        <v>1.0409999999999999</v>
      </c>
      <c r="R5003" s="237">
        <v>0</v>
      </c>
      <c r="S5003" s="237">
        <v>0</v>
      </c>
      <c r="T5003" s="237">
        <v>0</v>
      </c>
      <c r="U5003" s="237">
        <v>0</v>
      </c>
      <c r="V5003" s="237">
        <v>0</v>
      </c>
      <c r="W5003" s="237">
        <v>0</v>
      </c>
      <c r="Y5003" s="236" t="str">
        <f t="shared" si="78"/>
        <v>Latvia</v>
      </c>
    </row>
    <row r="5004" spans="1:25">
      <c r="A5004" s="399"/>
      <c r="B5004" s="234" t="s">
        <v>38</v>
      </c>
      <c r="C5004" s="232" t="s">
        <v>13</v>
      </c>
      <c r="D5004" s="235">
        <v>0</v>
      </c>
      <c r="E5004" s="235">
        <v>44.139000000000003</v>
      </c>
      <c r="F5004" s="235">
        <v>-22.068999999999999</v>
      </c>
      <c r="G5004" s="235">
        <v>0</v>
      </c>
      <c r="H5004" s="235"/>
      <c r="I5004" s="235">
        <v>0</v>
      </c>
      <c r="J5004" s="235">
        <v>0</v>
      </c>
      <c r="K5004" s="416">
        <v>0</v>
      </c>
      <c r="L5004" s="416">
        <v>0</v>
      </c>
      <c r="M5004" s="416">
        <v>0</v>
      </c>
      <c r="N5004" s="416">
        <v>0</v>
      </c>
      <c r="O5004" s="235">
        <v>0</v>
      </c>
      <c r="P5004" s="235">
        <v>0</v>
      </c>
      <c r="Q5004" s="235">
        <v>21.065999999999999</v>
      </c>
      <c r="R5004" s="235">
        <v>0</v>
      </c>
      <c r="S5004" s="235">
        <v>0</v>
      </c>
      <c r="T5004" s="235">
        <v>0</v>
      </c>
      <c r="U5004" s="235">
        <v>0</v>
      </c>
      <c r="V5004" s="235">
        <v>0</v>
      </c>
      <c r="W5004" s="235">
        <v>0</v>
      </c>
      <c r="Y5004" s="236" t="str">
        <f t="shared" si="78"/>
        <v>Latvia</v>
      </c>
    </row>
    <row r="5005" spans="1:25">
      <c r="A5005" s="399"/>
      <c r="B5005" s="234" t="s">
        <v>37</v>
      </c>
      <c r="C5005" s="232" t="s">
        <v>13</v>
      </c>
      <c r="D5005" s="237">
        <v>0</v>
      </c>
      <c r="E5005" s="237">
        <v>68.930999999999997</v>
      </c>
      <c r="F5005" s="237">
        <v>0</v>
      </c>
      <c r="G5005" s="237">
        <v>0</v>
      </c>
      <c r="H5005" s="237"/>
      <c r="I5005" s="237">
        <v>0</v>
      </c>
      <c r="J5005" s="237">
        <v>0</v>
      </c>
      <c r="K5005" s="415">
        <v>0</v>
      </c>
      <c r="L5005" s="415">
        <v>0</v>
      </c>
      <c r="M5005" s="415">
        <v>0</v>
      </c>
      <c r="N5005" s="415">
        <v>0</v>
      </c>
      <c r="O5005" s="237">
        <v>0</v>
      </c>
      <c r="P5005" s="237">
        <v>0</v>
      </c>
      <c r="Q5005" s="237">
        <v>70.793999999999997</v>
      </c>
      <c r="R5005" s="237">
        <v>0</v>
      </c>
      <c r="S5005" s="237">
        <v>0</v>
      </c>
      <c r="T5005" s="237">
        <v>0</v>
      </c>
      <c r="U5005" s="237">
        <v>0</v>
      </c>
      <c r="V5005" s="237">
        <v>0</v>
      </c>
      <c r="W5005" s="237">
        <v>0</v>
      </c>
      <c r="Y5005" s="236" t="str">
        <f t="shared" si="78"/>
        <v>Latvia</v>
      </c>
    </row>
    <row r="5006" spans="1:25">
      <c r="A5006" s="399"/>
      <c r="B5006" s="234" t="s">
        <v>36</v>
      </c>
      <c r="C5006" s="232" t="s">
        <v>13</v>
      </c>
      <c r="D5006" s="235">
        <v>0</v>
      </c>
      <c r="E5006" s="235">
        <v>8.5980000000000008</v>
      </c>
      <c r="F5006" s="235">
        <v>0</v>
      </c>
      <c r="G5006" s="235">
        <v>0</v>
      </c>
      <c r="H5006" s="235"/>
      <c r="I5006" s="235">
        <v>0</v>
      </c>
      <c r="J5006" s="235">
        <v>0</v>
      </c>
      <c r="K5006" s="416">
        <v>0</v>
      </c>
      <c r="L5006" s="416">
        <v>0</v>
      </c>
      <c r="M5006" s="416">
        <v>0</v>
      </c>
      <c r="N5006" s="416">
        <v>0</v>
      </c>
      <c r="O5006" s="235">
        <v>0</v>
      </c>
      <c r="P5006" s="235">
        <v>0</v>
      </c>
      <c r="Q5006" s="235">
        <v>8.5980000000000008</v>
      </c>
      <c r="R5006" s="235">
        <v>0</v>
      </c>
      <c r="S5006" s="235">
        <v>0</v>
      </c>
      <c r="T5006" s="235">
        <v>0</v>
      </c>
      <c r="U5006" s="235">
        <v>0</v>
      </c>
      <c r="V5006" s="235">
        <v>0</v>
      </c>
      <c r="W5006" s="235">
        <v>0</v>
      </c>
      <c r="Y5006" s="236" t="str">
        <f t="shared" si="78"/>
        <v>Latvia</v>
      </c>
    </row>
    <row r="5007" spans="1:25">
      <c r="A5007" s="399"/>
      <c r="B5007" s="234" t="s">
        <v>35</v>
      </c>
      <c r="C5007" s="232" t="s">
        <v>13</v>
      </c>
      <c r="D5007" s="237">
        <v>0</v>
      </c>
      <c r="E5007" s="237">
        <v>0</v>
      </c>
      <c r="F5007" s="237">
        <v>0</v>
      </c>
      <c r="G5007" s="237">
        <v>0</v>
      </c>
      <c r="H5007" s="237"/>
      <c r="I5007" s="237">
        <v>0</v>
      </c>
      <c r="J5007" s="237">
        <v>0</v>
      </c>
      <c r="K5007" s="415">
        <v>0</v>
      </c>
      <c r="L5007" s="415">
        <v>0</v>
      </c>
      <c r="M5007" s="415">
        <v>0</v>
      </c>
      <c r="N5007" s="415">
        <v>0</v>
      </c>
      <c r="O5007" s="237">
        <v>0</v>
      </c>
      <c r="P5007" s="237">
        <v>0</v>
      </c>
      <c r="Q5007" s="237">
        <v>0</v>
      </c>
      <c r="R5007" s="237">
        <v>0</v>
      </c>
      <c r="S5007" s="237">
        <v>0</v>
      </c>
      <c r="T5007" s="237">
        <v>0</v>
      </c>
      <c r="U5007" s="237">
        <v>0</v>
      </c>
      <c r="V5007" s="237">
        <v>0</v>
      </c>
      <c r="W5007" s="237">
        <v>0</v>
      </c>
      <c r="Y5007" s="236" t="str">
        <f t="shared" si="78"/>
        <v>Latvia</v>
      </c>
    </row>
    <row r="5008" spans="1:25">
      <c r="A5008" s="399"/>
      <c r="B5008" s="234" t="s">
        <v>34</v>
      </c>
      <c r="C5008" s="232" t="s">
        <v>13</v>
      </c>
      <c r="D5008" s="235">
        <v>0</v>
      </c>
      <c r="E5008" s="235">
        <v>3.8220000000000001</v>
      </c>
      <c r="F5008" s="235">
        <v>-3.8220000000000001</v>
      </c>
      <c r="G5008" s="235">
        <v>0</v>
      </c>
      <c r="H5008" s="235"/>
      <c r="I5008" s="235">
        <v>0</v>
      </c>
      <c r="J5008" s="235">
        <v>0</v>
      </c>
      <c r="K5008" s="416">
        <v>0</v>
      </c>
      <c r="L5008" s="416">
        <v>0</v>
      </c>
      <c r="M5008" s="416">
        <v>0</v>
      </c>
      <c r="N5008" s="416">
        <v>0</v>
      </c>
      <c r="O5008" s="235">
        <v>0</v>
      </c>
      <c r="P5008" s="235">
        <v>0</v>
      </c>
      <c r="Q5008" s="235">
        <v>1.911</v>
      </c>
      <c r="R5008" s="235">
        <v>0</v>
      </c>
      <c r="S5008" s="235">
        <v>0</v>
      </c>
      <c r="T5008" s="235">
        <v>0</v>
      </c>
      <c r="U5008" s="235">
        <v>0</v>
      </c>
      <c r="V5008" s="235">
        <v>0</v>
      </c>
      <c r="W5008" s="235">
        <v>0</v>
      </c>
      <c r="Y5008" s="236" t="str">
        <f t="shared" si="78"/>
        <v>Latvia</v>
      </c>
    </row>
    <row r="5009" spans="1:25" ht="22.5">
      <c r="A5009" s="399"/>
      <c r="B5009" s="234" t="s">
        <v>33</v>
      </c>
      <c r="C5009" s="232" t="s">
        <v>13</v>
      </c>
      <c r="D5009" s="237">
        <v>0</v>
      </c>
      <c r="E5009" s="237">
        <v>0</v>
      </c>
      <c r="F5009" s="237">
        <v>0</v>
      </c>
      <c r="G5009" s="237">
        <v>0</v>
      </c>
      <c r="H5009" s="237"/>
      <c r="I5009" s="237">
        <v>0</v>
      </c>
      <c r="J5009" s="237">
        <v>0</v>
      </c>
      <c r="K5009" s="415">
        <v>0</v>
      </c>
      <c r="L5009" s="415">
        <v>0</v>
      </c>
      <c r="M5009" s="415">
        <v>0</v>
      </c>
      <c r="N5009" s="415">
        <v>0</v>
      </c>
      <c r="O5009" s="237">
        <v>0</v>
      </c>
      <c r="P5009" s="237">
        <v>0</v>
      </c>
      <c r="Q5009" s="237">
        <v>0</v>
      </c>
      <c r="R5009" s="237">
        <v>0</v>
      </c>
      <c r="S5009" s="237">
        <v>0</v>
      </c>
      <c r="T5009" s="237">
        <v>0</v>
      </c>
      <c r="U5009" s="237">
        <v>0</v>
      </c>
      <c r="V5009" s="237">
        <v>0</v>
      </c>
      <c r="W5009" s="237">
        <v>0</v>
      </c>
      <c r="Y5009" s="236" t="str">
        <f t="shared" si="78"/>
        <v>Latvia</v>
      </c>
    </row>
    <row r="5010" spans="1:25">
      <c r="A5010" s="399"/>
      <c r="B5010" s="234" t="s">
        <v>32</v>
      </c>
      <c r="C5010" s="232" t="s">
        <v>13</v>
      </c>
      <c r="D5010" s="235">
        <v>0</v>
      </c>
      <c r="E5010" s="235">
        <v>0</v>
      </c>
      <c r="F5010" s="235">
        <v>0</v>
      </c>
      <c r="G5010" s="235">
        <v>0</v>
      </c>
      <c r="H5010" s="235"/>
      <c r="I5010" s="235">
        <v>0</v>
      </c>
      <c r="J5010" s="235">
        <v>0</v>
      </c>
      <c r="K5010" s="416">
        <v>0</v>
      </c>
      <c r="L5010" s="416">
        <v>0</v>
      </c>
      <c r="M5010" s="416">
        <v>0</v>
      </c>
      <c r="N5010" s="416">
        <v>0</v>
      </c>
      <c r="O5010" s="235">
        <v>0</v>
      </c>
      <c r="P5010" s="235">
        <v>0</v>
      </c>
      <c r="Q5010" s="235">
        <v>0</v>
      </c>
      <c r="R5010" s="235">
        <v>0</v>
      </c>
      <c r="S5010" s="235">
        <v>0</v>
      </c>
      <c r="T5010" s="235">
        <v>0</v>
      </c>
      <c r="U5010" s="235">
        <v>0</v>
      </c>
      <c r="V5010" s="235">
        <v>0</v>
      </c>
      <c r="W5010" s="235">
        <v>0</v>
      </c>
      <c r="Y5010" s="236" t="str">
        <f t="shared" si="78"/>
        <v>Latvia</v>
      </c>
    </row>
    <row r="5011" spans="1:25">
      <c r="A5011" s="399"/>
      <c r="B5011" s="234" t="s">
        <v>31</v>
      </c>
      <c r="C5011" s="232" t="s">
        <v>13</v>
      </c>
      <c r="D5011" s="237">
        <v>250.43199999999999</v>
      </c>
      <c r="E5011" s="237">
        <v>0</v>
      </c>
      <c r="F5011" s="237">
        <v>0</v>
      </c>
      <c r="G5011" s="237">
        <v>0</v>
      </c>
      <c r="H5011" s="237"/>
      <c r="I5011" s="237">
        <v>-250.17400000000001</v>
      </c>
      <c r="J5011" s="237">
        <v>-0.25800000000000001</v>
      </c>
      <c r="K5011" s="415">
        <v>0</v>
      </c>
      <c r="L5011" s="415">
        <v>0</v>
      </c>
      <c r="M5011" s="415">
        <v>0</v>
      </c>
      <c r="N5011" s="415">
        <v>0</v>
      </c>
      <c r="O5011" s="237">
        <v>0</v>
      </c>
      <c r="P5011" s="237">
        <v>0</v>
      </c>
      <c r="Q5011" s="237">
        <v>0</v>
      </c>
      <c r="R5011" s="237">
        <v>0</v>
      </c>
      <c r="S5011" s="237">
        <v>0</v>
      </c>
      <c r="T5011" s="237">
        <v>0</v>
      </c>
      <c r="U5011" s="237">
        <v>0</v>
      </c>
      <c r="V5011" s="237">
        <v>0</v>
      </c>
      <c r="W5011" s="237">
        <v>2912</v>
      </c>
      <c r="Y5011" s="236" t="str">
        <f t="shared" si="78"/>
        <v>Latvia</v>
      </c>
    </row>
    <row r="5012" spans="1:25">
      <c r="A5012" s="399"/>
      <c r="B5012" s="234" t="s">
        <v>30</v>
      </c>
      <c r="C5012" s="232" t="s">
        <v>13</v>
      </c>
      <c r="D5012" s="235">
        <v>0</v>
      </c>
      <c r="E5012" s="235">
        <v>0</v>
      </c>
      <c r="F5012" s="235">
        <v>0</v>
      </c>
      <c r="G5012" s="235">
        <v>0</v>
      </c>
      <c r="H5012" s="235"/>
      <c r="I5012" s="235">
        <v>0</v>
      </c>
      <c r="J5012" s="235">
        <v>0</v>
      </c>
      <c r="K5012" s="416">
        <v>0</v>
      </c>
      <c r="L5012" s="416">
        <v>0</v>
      </c>
      <c r="M5012" s="416">
        <v>0</v>
      </c>
      <c r="N5012" s="416">
        <v>0</v>
      </c>
      <c r="O5012" s="235">
        <v>0</v>
      </c>
      <c r="P5012" s="235">
        <v>0</v>
      </c>
      <c r="Q5012" s="235">
        <v>0</v>
      </c>
      <c r="R5012" s="235">
        <v>0</v>
      </c>
      <c r="S5012" s="235">
        <v>0</v>
      </c>
      <c r="T5012" s="235">
        <v>0</v>
      </c>
      <c r="U5012" s="235">
        <v>0</v>
      </c>
      <c r="V5012" s="235">
        <v>0</v>
      </c>
      <c r="W5012" s="235">
        <v>0</v>
      </c>
      <c r="Y5012" s="236" t="str">
        <f t="shared" si="78"/>
        <v>Latvia</v>
      </c>
    </row>
    <row r="5013" spans="1:25">
      <c r="A5013" s="399"/>
      <c r="B5013" s="234" t="s">
        <v>29</v>
      </c>
      <c r="C5013" s="232" t="s">
        <v>13</v>
      </c>
      <c r="D5013" s="237">
        <v>0</v>
      </c>
      <c r="E5013" s="237">
        <v>0</v>
      </c>
      <c r="F5013" s="237">
        <v>0</v>
      </c>
      <c r="G5013" s="237">
        <v>0</v>
      </c>
      <c r="H5013" s="237"/>
      <c r="I5013" s="237">
        <v>0</v>
      </c>
      <c r="J5013" s="237">
        <v>0</v>
      </c>
      <c r="K5013" s="415">
        <v>0</v>
      </c>
      <c r="L5013" s="415">
        <v>0</v>
      </c>
      <c r="M5013" s="415">
        <v>0</v>
      </c>
      <c r="N5013" s="415">
        <v>0</v>
      </c>
      <c r="O5013" s="237">
        <v>0</v>
      </c>
      <c r="P5013" s="237">
        <v>0</v>
      </c>
      <c r="Q5013" s="237">
        <v>0</v>
      </c>
      <c r="R5013" s="237">
        <v>0</v>
      </c>
      <c r="S5013" s="237">
        <v>0</v>
      </c>
      <c r="T5013" s="237">
        <v>0</v>
      </c>
      <c r="U5013" s="237">
        <v>0</v>
      </c>
      <c r="V5013" s="237">
        <v>0</v>
      </c>
      <c r="W5013" s="237">
        <v>0</v>
      </c>
      <c r="Y5013" s="236" t="str">
        <f t="shared" si="78"/>
        <v>Latvia</v>
      </c>
    </row>
    <row r="5014" spans="1:25">
      <c r="A5014" s="399"/>
      <c r="B5014" s="234" t="s">
        <v>28</v>
      </c>
      <c r="C5014" s="232" t="s">
        <v>13</v>
      </c>
      <c r="D5014" s="235">
        <v>0</v>
      </c>
      <c r="E5014" s="235">
        <v>0</v>
      </c>
      <c r="F5014" s="235">
        <v>0</v>
      </c>
      <c r="G5014" s="235">
        <v>0</v>
      </c>
      <c r="H5014" s="235"/>
      <c r="I5014" s="235">
        <v>0</v>
      </c>
      <c r="J5014" s="235">
        <v>0</v>
      </c>
      <c r="K5014" s="416">
        <v>0</v>
      </c>
      <c r="L5014" s="416">
        <v>0</v>
      </c>
      <c r="M5014" s="416">
        <v>0</v>
      </c>
      <c r="N5014" s="416">
        <v>0</v>
      </c>
      <c r="O5014" s="235">
        <v>0</v>
      </c>
      <c r="P5014" s="235">
        <v>0</v>
      </c>
      <c r="Q5014" s="235">
        <v>0</v>
      </c>
      <c r="R5014" s="235">
        <v>0</v>
      </c>
      <c r="S5014" s="235">
        <v>0</v>
      </c>
      <c r="T5014" s="235">
        <v>0</v>
      </c>
      <c r="U5014" s="235">
        <v>0</v>
      </c>
      <c r="V5014" s="235">
        <v>0</v>
      </c>
      <c r="W5014" s="235">
        <v>0</v>
      </c>
      <c r="Y5014" s="236" t="str">
        <f t="shared" si="78"/>
        <v>Latvia</v>
      </c>
    </row>
    <row r="5015" spans="1:25">
      <c r="A5015" s="399"/>
      <c r="B5015" s="234" t="s">
        <v>27</v>
      </c>
      <c r="C5015" s="232" t="s">
        <v>13</v>
      </c>
      <c r="D5015" s="237">
        <v>0</v>
      </c>
      <c r="E5015" s="237">
        <v>0</v>
      </c>
      <c r="F5015" s="237">
        <v>0</v>
      </c>
      <c r="G5015" s="237">
        <v>0</v>
      </c>
      <c r="H5015" s="237"/>
      <c r="I5015" s="237">
        <v>0</v>
      </c>
      <c r="J5015" s="237">
        <v>0</v>
      </c>
      <c r="K5015" s="415">
        <v>0</v>
      </c>
      <c r="L5015" s="415">
        <v>0</v>
      </c>
      <c r="M5015" s="415">
        <v>0</v>
      </c>
      <c r="N5015" s="415">
        <v>0</v>
      </c>
      <c r="O5015" s="237">
        <v>0</v>
      </c>
      <c r="P5015" s="237">
        <v>0</v>
      </c>
      <c r="Q5015" s="237">
        <v>0</v>
      </c>
      <c r="R5015" s="237">
        <v>0</v>
      </c>
      <c r="S5015" s="237">
        <v>0</v>
      </c>
      <c r="T5015" s="237">
        <v>0</v>
      </c>
      <c r="U5015" s="237">
        <v>0</v>
      </c>
      <c r="V5015" s="237">
        <v>0</v>
      </c>
      <c r="W5015" s="237">
        <v>0</v>
      </c>
      <c r="Y5015" s="236" t="str">
        <f t="shared" si="78"/>
        <v>Latvia</v>
      </c>
    </row>
    <row r="5016" spans="1:25">
      <c r="A5016" s="399"/>
      <c r="B5016" s="234" t="s">
        <v>26</v>
      </c>
      <c r="C5016" s="232" t="s">
        <v>13</v>
      </c>
      <c r="D5016" s="235">
        <v>10.32</v>
      </c>
      <c r="E5016" s="235">
        <v>0</v>
      </c>
      <c r="F5016" s="235">
        <v>0</v>
      </c>
      <c r="G5016" s="235">
        <v>0</v>
      </c>
      <c r="H5016" s="235"/>
      <c r="I5016" s="235">
        <v>-10.061999999999999</v>
      </c>
      <c r="J5016" s="235">
        <v>-0.25800000000000001</v>
      </c>
      <c r="K5016" s="416">
        <v>0</v>
      </c>
      <c r="L5016" s="416">
        <v>0</v>
      </c>
      <c r="M5016" s="416">
        <v>0</v>
      </c>
      <c r="N5016" s="416">
        <v>0</v>
      </c>
      <c r="O5016" s="235">
        <v>0</v>
      </c>
      <c r="P5016" s="235">
        <v>0</v>
      </c>
      <c r="Q5016" s="235">
        <v>0</v>
      </c>
      <c r="R5016" s="235">
        <v>0</v>
      </c>
      <c r="S5016" s="235">
        <v>0</v>
      </c>
      <c r="T5016" s="235">
        <v>0</v>
      </c>
      <c r="U5016" s="235">
        <v>0</v>
      </c>
      <c r="V5016" s="235">
        <v>0</v>
      </c>
      <c r="W5016" s="235">
        <v>120</v>
      </c>
      <c r="Y5016" s="236" t="str">
        <f t="shared" si="78"/>
        <v>Latvia</v>
      </c>
    </row>
    <row r="5017" spans="1:25">
      <c r="A5017" s="399"/>
      <c r="B5017" s="234" t="s">
        <v>25</v>
      </c>
      <c r="C5017" s="232" t="s">
        <v>13</v>
      </c>
      <c r="D5017" s="237">
        <v>0</v>
      </c>
      <c r="E5017" s="237">
        <v>0</v>
      </c>
      <c r="F5017" s="237">
        <v>0</v>
      </c>
      <c r="G5017" s="237">
        <v>0</v>
      </c>
      <c r="H5017" s="237"/>
      <c r="I5017" s="237">
        <v>0</v>
      </c>
      <c r="J5017" s="237">
        <v>0</v>
      </c>
      <c r="K5017" s="415">
        <v>0</v>
      </c>
      <c r="L5017" s="415">
        <v>0</v>
      </c>
      <c r="M5017" s="415">
        <v>0</v>
      </c>
      <c r="N5017" s="415">
        <v>0</v>
      </c>
      <c r="O5017" s="237">
        <v>0</v>
      </c>
      <c r="P5017" s="237">
        <v>0</v>
      </c>
      <c r="Q5017" s="237">
        <v>0</v>
      </c>
      <c r="R5017" s="237">
        <v>0</v>
      </c>
      <c r="S5017" s="237">
        <v>0</v>
      </c>
      <c r="T5017" s="237">
        <v>0</v>
      </c>
      <c r="U5017" s="237">
        <v>0</v>
      </c>
      <c r="V5017" s="237">
        <v>0</v>
      </c>
      <c r="W5017" s="237">
        <v>0</v>
      </c>
      <c r="Y5017" s="236" t="str">
        <f t="shared" si="78"/>
        <v>Latvia</v>
      </c>
    </row>
    <row r="5018" spans="1:25">
      <c r="A5018" s="399"/>
      <c r="B5018" s="234" t="s">
        <v>0</v>
      </c>
      <c r="C5018" s="232" t="s">
        <v>13</v>
      </c>
      <c r="D5018" s="235">
        <v>0</v>
      </c>
      <c r="E5018" s="235">
        <v>430.43</v>
      </c>
      <c r="F5018" s="235">
        <v>-313.89999999999998</v>
      </c>
      <c r="G5018" s="235">
        <v>0</v>
      </c>
      <c r="H5018" s="235"/>
      <c r="I5018" s="235">
        <v>260.83800000000002</v>
      </c>
      <c r="J5018" s="235">
        <v>0.51600000000000001</v>
      </c>
      <c r="K5018" s="416">
        <v>251.03399999999999</v>
      </c>
      <c r="L5018" s="416">
        <v>21.585999999999999</v>
      </c>
      <c r="M5018" s="416">
        <v>0</v>
      </c>
      <c r="N5018" s="416">
        <v>0</v>
      </c>
      <c r="O5018" s="235">
        <v>-35.173999999999999</v>
      </c>
      <c r="P5018" s="235">
        <v>-49.45</v>
      </c>
      <c r="Q5018" s="235">
        <v>565.53599999999994</v>
      </c>
      <c r="R5018" s="235">
        <v>12.125999999999999</v>
      </c>
      <c r="S5018" s="235">
        <v>6.1920000000000002</v>
      </c>
      <c r="T5018" s="235">
        <v>8.5999999999999993E-2</v>
      </c>
      <c r="U5018" s="235">
        <v>22.015999999999998</v>
      </c>
      <c r="V5018" s="235">
        <v>2.4940000000000002</v>
      </c>
      <c r="W5018" s="235">
        <v>0</v>
      </c>
      <c r="Y5018" s="236" t="str">
        <f t="shared" si="78"/>
        <v>Latvia</v>
      </c>
    </row>
    <row r="5019" spans="1:25">
      <c r="A5019" s="399"/>
      <c r="B5019" s="234" t="s">
        <v>24</v>
      </c>
      <c r="C5019" s="232" t="s">
        <v>13</v>
      </c>
      <c r="D5019" s="237">
        <v>0</v>
      </c>
      <c r="E5019" s="237">
        <v>0</v>
      </c>
      <c r="F5019" s="237">
        <v>0</v>
      </c>
      <c r="G5019" s="237">
        <v>0</v>
      </c>
      <c r="H5019" s="237"/>
      <c r="I5019" s="237">
        <v>0</v>
      </c>
      <c r="J5019" s="237">
        <v>0</v>
      </c>
      <c r="K5019" s="415">
        <v>417.80399999999997</v>
      </c>
      <c r="L5019" s="415">
        <v>15.379</v>
      </c>
      <c r="M5019" s="415">
        <v>153.76300000000001</v>
      </c>
      <c r="N5019" s="415">
        <v>39.664999999999999</v>
      </c>
      <c r="O5019" s="237">
        <v>-22.446999999999999</v>
      </c>
      <c r="P5019" s="237">
        <v>-86.230999999999995</v>
      </c>
      <c r="Q5019" s="237">
        <v>518.14800000000002</v>
      </c>
      <c r="R5019" s="237">
        <v>9.6000000000000002E-2</v>
      </c>
      <c r="S5019" s="237">
        <v>1.1220000000000001</v>
      </c>
      <c r="T5019" s="237">
        <v>0</v>
      </c>
      <c r="U5019" s="237">
        <v>0</v>
      </c>
      <c r="V5019" s="237">
        <v>0.16700000000000001</v>
      </c>
      <c r="W5019" s="237">
        <v>0</v>
      </c>
      <c r="Y5019" s="236" t="str">
        <f t="shared" si="78"/>
        <v>Latvia</v>
      </c>
    </row>
    <row r="5020" spans="1:25">
      <c r="A5020" s="399"/>
      <c r="B5020" s="234" t="s">
        <v>23</v>
      </c>
      <c r="C5020" s="232" t="s">
        <v>13</v>
      </c>
      <c r="D5020" s="235">
        <v>2143.346</v>
      </c>
      <c r="E5020" s="235">
        <v>4351.2359999999999</v>
      </c>
      <c r="F5020" s="235">
        <v>-1720.8520000000001</v>
      </c>
      <c r="G5020" s="235">
        <v>0.80200000000000005</v>
      </c>
      <c r="H5020" s="235"/>
      <c r="I5020" s="235">
        <v>-2.8370000000000002</v>
      </c>
      <c r="J5020" s="235">
        <v>0</v>
      </c>
      <c r="K5020" s="416">
        <v>-193.41900000000001</v>
      </c>
      <c r="L5020" s="416">
        <v>-12.813000000000001</v>
      </c>
      <c r="M5020" s="416">
        <v>-45.942999999999998</v>
      </c>
      <c r="N5020" s="416">
        <v>-14.731999999999999</v>
      </c>
      <c r="O5020" s="235">
        <v>-85.861000000000004</v>
      </c>
      <c r="P5020" s="235">
        <v>-142.715</v>
      </c>
      <c r="Q5020" s="235">
        <v>3841.5459999999998</v>
      </c>
      <c r="R5020" s="235">
        <v>27.265999999999998</v>
      </c>
      <c r="S5020" s="235">
        <v>24.745999999999999</v>
      </c>
      <c r="T5020" s="235">
        <v>3.3740000000000001</v>
      </c>
      <c r="U5020" s="235">
        <v>147.851</v>
      </c>
      <c r="V5020" s="235">
        <v>7.4269999999999996</v>
      </c>
      <c r="W5020" s="235">
        <v>6209</v>
      </c>
      <c r="Y5020" s="236" t="str">
        <f t="shared" si="78"/>
        <v>Latvia</v>
      </c>
    </row>
    <row r="5021" spans="1:25">
      <c r="A5021" s="399"/>
      <c r="B5021" s="234" t="s">
        <v>22</v>
      </c>
      <c r="C5021" s="232" t="s">
        <v>13</v>
      </c>
      <c r="D5021" s="237">
        <v>2136.91</v>
      </c>
      <c r="E5021" s="237">
        <v>56.235999999999997</v>
      </c>
      <c r="F5021" s="237">
        <v>-704.62400000000002</v>
      </c>
      <c r="G5021" s="237">
        <v>0</v>
      </c>
      <c r="H5021" s="237"/>
      <c r="I5021" s="237">
        <v>-263.67500000000001</v>
      </c>
      <c r="J5021" s="237">
        <v>-0.51600000000000001</v>
      </c>
      <c r="K5021" s="415">
        <v>-149.274</v>
      </c>
      <c r="L5021" s="415">
        <v>-29.277000000000001</v>
      </c>
      <c r="M5021" s="415">
        <v>-109.32299999999999</v>
      </c>
      <c r="N5021" s="415">
        <v>-33.670999999999999</v>
      </c>
      <c r="O5021" s="237">
        <v>0</v>
      </c>
      <c r="P5021" s="237">
        <v>0</v>
      </c>
      <c r="Q5021" s="237">
        <v>1018.353</v>
      </c>
      <c r="R5021" s="237">
        <v>0</v>
      </c>
      <c r="S5021" s="237">
        <v>5.1100000000000003</v>
      </c>
      <c r="T5021" s="237">
        <v>0</v>
      </c>
      <c r="U5021" s="237">
        <v>0</v>
      </c>
      <c r="V5021" s="237">
        <v>2.3159999999999998</v>
      </c>
      <c r="W5021" s="237">
        <v>3534</v>
      </c>
      <c r="Y5021" s="236" t="str">
        <f t="shared" si="78"/>
        <v>Latvia</v>
      </c>
    </row>
    <row r="5022" spans="1:25">
      <c r="A5022" s="399"/>
      <c r="B5022" s="234" t="s">
        <v>21</v>
      </c>
      <c r="C5022" s="232" t="s">
        <v>13</v>
      </c>
      <c r="D5022" s="235">
        <v>0</v>
      </c>
      <c r="E5022" s="235">
        <v>0</v>
      </c>
      <c r="F5022" s="235">
        <v>0</v>
      </c>
      <c r="G5022" s="235">
        <v>0</v>
      </c>
      <c r="H5022" s="235"/>
      <c r="I5022" s="235">
        <v>0</v>
      </c>
      <c r="J5022" s="235">
        <v>0</v>
      </c>
      <c r="K5022" s="416">
        <v>0</v>
      </c>
      <c r="L5022" s="416">
        <v>0</v>
      </c>
      <c r="M5022" s="416">
        <v>0</v>
      </c>
      <c r="N5022" s="416">
        <v>0</v>
      </c>
      <c r="O5022" s="235">
        <v>0</v>
      </c>
      <c r="P5022" s="235">
        <v>0</v>
      </c>
      <c r="Q5022" s="235">
        <v>0</v>
      </c>
      <c r="R5022" s="235">
        <v>0</v>
      </c>
      <c r="S5022" s="235">
        <v>0</v>
      </c>
      <c r="T5022" s="235">
        <v>0</v>
      </c>
      <c r="U5022" s="235">
        <v>0</v>
      </c>
      <c r="V5022" s="235">
        <v>0</v>
      </c>
      <c r="W5022" s="235">
        <v>0</v>
      </c>
      <c r="Y5022" s="236" t="str">
        <f t="shared" si="78"/>
        <v>Latvia</v>
      </c>
    </row>
    <row r="5023" spans="1:25">
      <c r="A5023" s="399"/>
      <c r="B5023" s="234" t="s">
        <v>20</v>
      </c>
      <c r="C5023" s="232" t="s">
        <v>13</v>
      </c>
      <c r="D5023" s="237">
        <v>0</v>
      </c>
      <c r="E5023" s="237">
        <v>0</v>
      </c>
      <c r="F5023" s="237">
        <v>0</v>
      </c>
      <c r="G5023" s="237">
        <v>0</v>
      </c>
      <c r="H5023" s="237"/>
      <c r="I5023" s="237">
        <v>0</v>
      </c>
      <c r="J5023" s="237">
        <v>0</v>
      </c>
      <c r="K5023" s="415">
        <v>0</v>
      </c>
      <c r="L5023" s="415">
        <v>0</v>
      </c>
      <c r="M5023" s="415">
        <v>0</v>
      </c>
      <c r="N5023" s="415">
        <v>0</v>
      </c>
      <c r="O5023" s="237">
        <v>0</v>
      </c>
      <c r="P5023" s="237">
        <v>0</v>
      </c>
      <c r="Q5023" s="237">
        <v>0</v>
      </c>
      <c r="R5023" s="237">
        <v>0</v>
      </c>
      <c r="S5023" s="237">
        <v>0</v>
      </c>
      <c r="T5023" s="237">
        <v>0</v>
      </c>
      <c r="U5023" s="237">
        <v>0</v>
      </c>
      <c r="V5023" s="237">
        <v>0</v>
      </c>
      <c r="W5023" s="237">
        <v>0</v>
      </c>
      <c r="Y5023" s="236" t="str">
        <f t="shared" si="78"/>
        <v>Latvia</v>
      </c>
    </row>
    <row r="5024" spans="1:25">
      <c r="A5024" s="399"/>
      <c r="B5024" s="234" t="s">
        <v>19</v>
      </c>
      <c r="C5024" s="232" t="s">
        <v>13</v>
      </c>
      <c r="D5024" s="235">
        <v>0</v>
      </c>
      <c r="E5024" s="235">
        <v>0</v>
      </c>
      <c r="F5024" s="235">
        <v>0</v>
      </c>
      <c r="G5024" s="235">
        <v>0</v>
      </c>
      <c r="H5024" s="235"/>
      <c r="I5024" s="235">
        <v>0</v>
      </c>
      <c r="J5024" s="235">
        <v>0</v>
      </c>
      <c r="K5024" s="416">
        <v>0</v>
      </c>
      <c r="L5024" s="416">
        <v>0</v>
      </c>
      <c r="M5024" s="416">
        <v>0</v>
      </c>
      <c r="N5024" s="416">
        <v>0</v>
      </c>
      <c r="O5024" s="235">
        <v>0</v>
      </c>
      <c r="P5024" s="235">
        <v>0</v>
      </c>
      <c r="Q5024" s="235">
        <v>0</v>
      </c>
      <c r="R5024" s="235">
        <v>0</v>
      </c>
      <c r="S5024" s="235">
        <v>0</v>
      </c>
      <c r="T5024" s="235">
        <v>0</v>
      </c>
      <c r="U5024" s="235">
        <v>0</v>
      </c>
      <c r="V5024" s="235">
        <v>0</v>
      </c>
      <c r="W5024" s="235">
        <v>0</v>
      </c>
      <c r="Y5024" s="236" t="str">
        <f t="shared" si="78"/>
        <v>Latvia</v>
      </c>
    </row>
    <row r="5025" spans="1:25">
      <c r="A5025" s="399"/>
      <c r="B5025" s="234" t="s">
        <v>18</v>
      </c>
      <c r="C5025" s="232" t="s">
        <v>13</v>
      </c>
      <c r="D5025" s="237">
        <v>0</v>
      </c>
      <c r="E5025" s="237">
        <v>236.45699999999999</v>
      </c>
      <c r="F5025" s="237">
        <v>-21.018000000000001</v>
      </c>
      <c r="G5025" s="237">
        <v>7.3559999999999999</v>
      </c>
      <c r="H5025" s="237"/>
      <c r="I5025" s="237">
        <v>0</v>
      </c>
      <c r="J5025" s="237">
        <v>0</v>
      </c>
      <c r="K5025" s="415">
        <v>0</v>
      </c>
      <c r="L5025" s="415">
        <v>0</v>
      </c>
      <c r="M5025" s="415">
        <v>0</v>
      </c>
      <c r="N5025" s="415">
        <v>0</v>
      </c>
      <c r="O5025" s="237">
        <v>0</v>
      </c>
      <c r="P5025" s="237">
        <v>0</v>
      </c>
      <c r="Q5025" s="237">
        <v>221.745</v>
      </c>
      <c r="R5025" s="237">
        <v>0</v>
      </c>
      <c r="S5025" s="237">
        <v>0</v>
      </c>
      <c r="T5025" s="237">
        <v>0</v>
      </c>
      <c r="U5025" s="237">
        <v>0</v>
      </c>
      <c r="V5025" s="237">
        <v>0</v>
      </c>
      <c r="W5025" s="237">
        <v>0</v>
      </c>
      <c r="Y5025" s="236" t="str">
        <f t="shared" si="78"/>
        <v>Latvia</v>
      </c>
    </row>
    <row r="5026" spans="1:25">
      <c r="A5026" s="399"/>
      <c r="B5026" s="234" t="s">
        <v>17</v>
      </c>
      <c r="C5026" s="232" t="s">
        <v>13</v>
      </c>
      <c r="D5026" s="235">
        <v>0</v>
      </c>
      <c r="E5026" s="235">
        <v>140.70400000000001</v>
      </c>
      <c r="F5026" s="235">
        <v>-18.486999999999998</v>
      </c>
      <c r="G5026" s="235">
        <v>0</v>
      </c>
      <c r="H5026" s="235"/>
      <c r="I5026" s="235">
        <v>0</v>
      </c>
      <c r="J5026" s="235">
        <v>0</v>
      </c>
      <c r="K5026" s="416">
        <v>0</v>
      </c>
      <c r="L5026" s="416">
        <v>0</v>
      </c>
      <c r="M5026" s="416">
        <v>0</v>
      </c>
      <c r="N5026" s="416">
        <v>0</v>
      </c>
      <c r="O5026" s="235">
        <v>0</v>
      </c>
      <c r="P5026" s="235">
        <v>0</v>
      </c>
      <c r="Q5026" s="235">
        <v>1.0269999999999999</v>
      </c>
      <c r="R5026" s="235">
        <v>0</v>
      </c>
      <c r="S5026" s="235">
        <v>0</v>
      </c>
      <c r="T5026" s="235">
        <v>0</v>
      </c>
      <c r="U5026" s="235">
        <v>0</v>
      </c>
      <c r="V5026" s="235">
        <v>0</v>
      </c>
      <c r="W5026" s="235">
        <v>0</v>
      </c>
      <c r="Y5026" s="236" t="str">
        <f t="shared" si="78"/>
        <v>Latvia</v>
      </c>
    </row>
    <row r="5027" spans="1:25">
      <c r="A5027" s="399"/>
      <c r="B5027" s="234" t="s">
        <v>16</v>
      </c>
      <c r="C5027" s="232" t="s">
        <v>13</v>
      </c>
      <c r="D5027" s="237">
        <v>0</v>
      </c>
      <c r="E5027" s="237">
        <v>1470.2639999999999</v>
      </c>
      <c r="F5027" s="237">
        <v>-511.79399999999998</v>
      </c>
      <c r="G5027" s="237">
        <v>0</v>
      </c>
      <c r="H5027" s="237"/>
      <c r="I5027" s="237">
        <v>0</v>
      </c>
      <c r="J5027" s="237">
        <v>0</v>
      </c>
      <c r="K5027" s="415">
        <v>0</v>
      </c>
      <c r="L5027" s="415">
        <v>0</v>
      </c>
      <c r="M5027" s="415">
        <v>-2.0350000000000001</v>
      </c>
      <c r="N5027" s="415">
        <v>0</v>
      </c>
      <c r="O5027" s="237">
        <v>-6.1050000000000004</v>
      </c>
      <c r="P5027" s="237">
        <v>0</v>
      </c>
      <c r="Q5027" s="237">
        <v>858.75599999999997</v>
      </c>
      <c r="R5027" s="237">
        <v>0</v>
      </c>
      <c r="S5027" s="237">
        <v>0</v>
      </c>
      <c r="T5027" s="237">
        <v>0</v>
      </c>
      <c r="U5027" s="237">
        <v>7.1219999999999999</v>
      </c>
      <c r="V5027" s="237">
        <v>0</v>
      </c>
      <c r="W5027" s="237">
        <v>1</v>
      </c>
      <c r="Y5027" s="236" t="str">
        <f t="shared" si="78"/>
        <v>Latvia</v>
      </c>
    </row>
    <row r="5028" spans="1:25">
      <c r="A5028" s="399"/>
      <c r="B5028" s="234" t="s">
        <v>15</v>
      </c>
      <c r="C5028" s="232" t="s">
        <v>13</v>
      </c>
      <c r="D5028" s="235">
        <v>1751.24</v>
      </c>
      <c r="E5028" s="235">
        <v>40.405000000000001</v>
      </c>
      <c r="F5028" s="235">
        <v>-642.94500000000005</v>
      </c>
      <c r="G5028" s="235">
        <v>0</v>
      </c>
      <c r="H5028" s="235"/>
      <c r="I5028" s="235">
        <v>-3.4390000000000001</v>
      </c>
      <c r="J5028" s="235">
        <v>0</v>
      </c>
      <c r="K5028" s="416">
        <v>-106.887</v>
      </c>
      <c r="L5028" s="416">
        <v>-15.188000000000001</v>
      </c>
      <c r="M5028" s="416">
        <v>-109.32299999999999</v>
      </c>
      <c r="N5028" s="416">
        <v>-33.670999999999999</v>
      </c>
      <c r="O5028" s="235">
        <v>0</v>
      </c>
      <c r="P5028" s="235">
        <v>0</v>
      </c>
      <c r="Q5028" s="235">
        <v>986.81700000000001</v>
      </c>
      <c r="R5028" s="235">
        <v>0</v>
      </c>
      <c r="S5028" s="235">
        <v>4.9669999999999996</v>
      </c>
      <c r="T5028" s="235">
        <v>0</v>
      </c>
      <c r="U5028" s="235">
        <v>0</v>
      </c>
      <c r="V5028" s="235">
        <v>2.3159999999999998</v>
      </c>
      <c r="W5028" s="235">
        <v>215</v>
      </c>
      <c r="Y5028" s="236" t="str">
        <f t="shared" si="78"/>
        <v>Latvia</v>
      </c>
    </row>
    <row r="5029" spans="1:25">
      <c r="A5029" s="400"/>
      <c r="B5029" s="234" t="s">
        <v>14</v>
      </c>
      <c r="C5029" s="232" t="s">
        <v>13</v>
      </c>
      <c r="D5029" s="237">
        <v>64.356999999999999</v>
      </c>
      <c r="E5029" s="237">
        <v>0</v>
      </c>
      <c r="F5029" s="237">
        <v>0</v>
      </c>
      <c r="G5029" s="237">
        <v>0</v>
      </c>
      <c r="H5029" s="237"/>
      <c r="I5029" s="237">
        <v>0</v>
      </c>
      <c r="J5029" s="237">
        <v>0</v>
      </c>
      <c r="K5029" s="415">
        <v>-42.387</v>
      </c>
      <c r="L5029" s="415">
        <v>-14.089</v>
      </c>
      <c r="M5029" s="415">
        <v>0</v>
      </c>
      <c r="N5029" s="415">
        <v>0</v>
      </c>
      <c r="O5029" s="237">
        <v>0</v>
      </c>
      <c r="P5029" s="237">
        <v>0</v>
      </c>
      <c r="Q5029" s="237">
        <v>7.88</v>
      </c>
      <c r="R5029" s="237">
        <v>0</v>
      </c>
      <c r="S5029" s="237">
        <v>0.14299999999999999</v>
      </c>
      <c r="T5029" s="237">
        <v>0</v>
      </c>
      <c r="U5029" s="237">
        <v>0</v>
      </c>
      <c r="V5029" s="237">
        <v>0</v>
      </c>
      <c r="W5029" s="237">
        <v>287</v>
      </c>
      <c r="Y5029" s="236" t="str">
        <f t="shared" si="78"/>
        <v>Latvia</v>
      </c>
    </row>
    <row r="5030" spans="1:25">
      <c r="A5030" s="398" t="s">
        <v>604</v>
      </c>
      <c r="B5030" s="234" t="s">
        <v>78</v>
      </c>
      <c r="C5030" s="232" t="s">
        <v>13</v>
      </c>
      <c r="D5030" s="237" t="s">
        <v>12</v>
      </c>
      <c r="E5030" s="237" t="s">
        <v>12</v>
      </c>
      <c r="F5030" s="237" t="s">
        <v>12</v>
      </c>
      <c r="G5030" s="237" t="s">
        <v>12</v>
      </c>
      <c r="H5030" s="237"/>
      <c r="I5030" s="237" t="s">
        <v>12</v>
      </c>
      <c r="J5030" s="237" t="s">
        <v>12</v>
      </c>
      <c r="K5030" s="416" t="s">
        <v>12</v>
      </c>
      <c r="L5030" s="416" t="s">
        <v>12</v>
      </c>
      <c r="M5030" s="416" t="s">
        <v>12</v>
      </c>
      <c r="N5030" s="416" t="s">
        <v>12</v>
      </c>
      <c r="O5030" s="237" t="s">
        <v>12</v>
      </c>
      <c r="P5030" s="237" t="s">
        <v>12</v>
      </c>
      <c r="Q5030" s="237" t="s">
        <v>12</v>
      </c>
      <c r="R5030" s="237" t="s">
        <v>12</v>
      </c>
      <c r="S5030" s="237" t="s">
        <v>12</v>
      </c>
      <c r="T5030" s="237" t="s">
        <v>12</v>
      </c>
      <c r="U5030" s="237" t="s">
        <v>12</v>
      </c>
      <c r="V5030" s="237" t="s">
        <v>12</v>
      </c>
      <c r="W5030" s="237" t="s">
        <v>12</v>
      </c>
      <c r="Y5030" s="236" t="str">
        <f t="shared" si="78"/>
        <v>Lebanon</v>
      </c>
    </row>
    <row r="5031" spans="1:25">
      <c r="A5031" s="399"/>
      <c r="B5031" s="234" t="s">
        <v>77</v>
      </c>
      <c r="C5031" s="232" t="s">
        <v>13</v>
      </c>
      <c r="D5031" s="235" t="s">
        <v>12</v>
      </c>
      <c r="E5031" s="235" t="s">
        <v>12</v>
      </c>
      <c r="F5031" s="235" t="s">
        <v>12</v>
      </c>
      <c r="G5031" s="235" t="s">
        <v>12</v>
      </c>
      <c r="H5031" s="235"/>
      <c r="I5031" s="235" t="s">
        <v>12</v>
      </c>
      <c r="J5031" s="235" t="s">
        <v>12</v>
      </c>
      <c r="K5031" s="415" t="s">
        <v>12</v>
      </c>
      <c r="L5031" s="415" t="s">
        <v>12</v>
      </c>
      <c r="M5031" s="415" t="s">
        <v>12</v>
      </c>
      <c r="N5031" s="415" t="s">
        <v>12</v>
      </c>
      <c r="O5031" s="235" t="s">
        <v>12</v>
      </c>
      <c r="P5031" s="235" t="s">
        <v>12</v>
      </c>
      <c r="Q5031" s="235" t="s">
        <v>12</v>
      </c>
      <c r="R5031" s="235" t="s">
        <v>12</v>
      </c>
      <c r="S5031" s="235" t="s">
        <v>12</v>
      </c>
      <c r="T5031" s="235" t="s">
        <v>12</v>
      </c>
      <c r="U5031" s="235" t="s">
        <v>12</v>
      </c>
      <c r="V5031" s="235" t="s">
        <v>12</v>
      </c>
      <c r="W5031" s="235" t="s">
        <v>12</v>
      </c>
      <c r="Y5031" s="236" t="str">
        <f t="shared" si="78"/>
        <v>Lebanon</v>
      </c>
    </row>
    <row r="5032" spans="1:25">
      <c r="A5032" s="399"/>
      <c r="B5032" s="234" t="s">
        <v>76</v>
      </c>
      <c r="C5032" s="232" t="s">
        <v>13</v>
      </c>
      <c r="D5032" s="237">
        <v>0</v>
      </c>
      <c r="E5032" s="237">
        <v>0</v>
      </c>
      <c r="F5032" s="237">
        <v>0</v>
      </c>
      <c r="G5032" s="237">
        <v>0</v>
      </c>
      <c r="H5032" s="237"/>
      <c r="I5032" s="237">
        <v>0</v>
      </c>
      <c r="J5032" s="237">
        <v>0</v>
      </c>
      <c r="K5032" s="416">
        <v>0</v>
      </c>
      <c r="L5032" s="416">
        <v>0</v>
      </c>
      <c r="M5032" s="416">
        <v>0</v>
      </c>
      <c r="N5032" s="416">
        <v>0</v>
      </c>
      <c r="O5032" s="237">
        <v>0</v>
      </c>
      <c r="P5032" s="237">
        <v>0</v>
      </c>
      <c r="Q5032" s="237">
        <v>0</v>
      </c>
      <c r="R5032" s="237">
        <v>0</v>
      </c>
      <c r="S5032" s="237">
        <v>0</v>
      </c>
      <c r="T5032" s="237">
        <v>0</v>
      </c>
      <c r="U5032" s="237">
        <v>0</v>
      </c>
      <c r="V5032" s="237">
        <v>0</v>
      </c>
      <c r="W5032" s="237">
        <v>0</v>
      </c>
      <c r="Y5032" s="236" t="str">
        <f t="shared" si="78"/>
        <v>Lebanon</v>
      </c>
    </row>
    <row r="5033" spans="1:25">
      <c r="A5033" s="399"/>
      <c r="B5033" s="234" t="s">
        <v>75</v>
      </c>
      <c r="C5033" s="232" t="s">
        <v>13</v>
      </c>
      <c r="D5033" s="235">
        <v>0</v>
      </c>
      <c r="E5033" s="235">
        <v>0</v>
      </c>
      <c r="F5033" s="235">
        <v>0</v>
      </c>
      <c r="G5033" s="235">
        <v>0</v>
      </c>
      <c r="H5033" s="235"/>
      <c r="I5033" s="235">
        <v>0</v>
      </c>
      <c r="J5033" s="235">
        <v>0</v>
      </c>
      <c r="K5033" s="415">
        <v>0</v>
      </c>
      <c r="L5033" s="415">
        <v>0</v>
      </c>
      <c r="M5033" s="415">
        <v>0</v>
      </c>
      <c r="N5033" s="415">
        <v>0</v>
      </c>
      <c r="O5033" s="235">
        <v>0</v>
      </c>
      <c r="P5033" s="235">
        <v>0</v>
      </c>
      <c r="Q5033" s="235">
        <v>0</v>
      </c>
      <c r="R5033" s="235">
        <v>0</v>
      </c>
      <c r="S5033" s="235">
        <v>0</v>
      </c>
      <c r="T5033" s="235">
        <v>0</v>
      </c>
      <c r="U5033" s="235">
        <v>0</v>
      </c>
      <c r="V5033" s="235">
        <v>0</v>
      </c>
      <c r="W5033" s="235">
        <v>0</v>
      </c>
      <c r="Y5033" s="236" t="str">
        <f t="shared" si="78"/>
        <v>Lebanon</v>
      </c>
    </row>
    <row r="5034" spans="1:25">
      <c r="A5034" s="399"/>
      <c r="B5034" s="234" t="s">
        <v>74</v>
      </c>
      <c r="C5034" s="232" t="s">
        <v>13</v>
      </c>
      <c r="D5034" s="237">
        <v>0</v>
      </c>
      <c r="E5034" s="237">
        <v>132.20099999999999</v>
      </c>
      <c r="F5034" s="237">
        <v>0</v>
      </c>
      <c r="G5034" s="237">
        <v>0</v>
      </c>
      <c r="H5034" s="237"/>
      <c r="I5034" s="237">
        <v>0</v>
      </c>
      <c r="J5034" s="237">
        <v>0</v>
      </c>
      <c r="K5034" s="416">
        <v>0</v>
      </c>
      <c r="L5034" s="416">
        <v>0</v>
      </c>
      <c r="M5034" s="416">
        <v>0</v>
      </c>
      <c r="N5034" s="416">
        <v>0</v>
      </c>
      <c r="O5034" s="237">
        <v>0</v>
      </c>
      <c r="P5034" s="237">
        <v>0</v>
      </c>
      <c r="Q5034" s="237">
        <v>132.20099999999999</v>
      </c>
      <c r="R5034" s="237">
        <v>0</v>
      </c>
      <c r="S5034" s="237">
        <v>0</v>
      </c>
      <c r="T5034" s="237">
        <v>0</v>
      </c>
      <c r="U5034" s="237">
        <v>132.20099999999999</v>
      </c>
      <c r="V5034" s="237">
        <v>0</v>
      </c>
      <c r="W5034" s="237">
        <v>0</v>
      </c>
      <c r="Y5034" s="236" t="str">
        <f t="shared" si="78"/>
        <v>Lebanon</v>
      </c>
    </row>
    <row r="5035" spans="1:25">
      <c r="A5035" s="399"/>
      <c r="B5035" s="234" t="s">
        <v>73</v>
      </c>
      <c r="C5035" s="232" t="s">
        <v>13</v>
      </c>
      <c r="D5035" s="235">
        <v>0</v>
      </c>
      <c r="E5035" s="235">
        <v>0</v>
      </c>
      <c r="F5035" s="235">
        <v>0</v>
      </c>
      <c r="G5035" s="235">
        <v>0</v>
      </c>
      <c r="H5035" s="235"/>
      <c r="I5035" s="235">
        <v>0</v>
      </c>
      <c r="J5035" s="235">
        <v>0</v>
      </c>
      <c r="K5035" s="415">
        <v>0</v>
      </c>
      <c r="L5035" s="415">
        <v>0</v>
      </c>
      <c r="M5035" s="415">
        <v>0</v>
      </c>
      <c r="N5035" s="415">
        <v>0</v>
      </c>
      <c r="O5035" s="235">
        <v>0</v>
      </c>
      <c r="P5035" s="235">
        <v>0</v>
      </c>
      <c r="Q5035" s="235">
        <v>0</v>
      </c>
      <c r="R5035" s="235">
        <v>0</v>
      </c>
      <c r="S5035" s="235">
        <v>0</v>
      </c>
      <c r="T5035" s="235">
        <v>0</v>
      </c>
      <c r="U5035" s="235">
        <v>0</v>
      </c>
      <c r="V5035" s="235">
        <v>0</v>
      </c>
      <c r="W5035" s="235">
        <v>0</v>
      </c>
      <c r="Y5035" s="236" t="str">
        <f t="shared" si="78"/>
        <v>Lebanon</v>
      </c>
    </row>
    <row r="5036" spans="1:25">
      <c r="A5036" s="399"/>
      <c r="B5036" s="234" t="s">
        <v>72</v>
      </c>
      <c r="C5036" s="232" t="s">
        <v>13</v>
      </c>
      <c r="D5036" s="237">
        <v>0</v>
      </c>
      <c r="E5036" s="237">
        <v>0</v>
      </c>
      <c r="F5036" s="237">
        <v>0</v>
      </c>
      <c r="G5036" s="237">
        <v>0</v>
      </c>
      <c r="H5036" s="237"/>
      <c r="I5036" s="237">
        <v>0</v>
      </c>
      <c r="J5036" s="237">
        <v>0</v>
      </c>
      <c r="K5036" s="416">
        <v>0</v>
      </c>
      <c r="L5036" s="416">
        <v>0</v>
      </c>
      <c r="M5036" s="416">
        <v>0</v>
      </c>
      <c r="N5036" s="416">
        <v>0</v>
      </c>
      <c r="O5036" s="237">
        <v>0</v>
      </c>
      <c r="P5036" s="237">
        <v>0</v>
      </c>
      <c r="Q5036" s="237">
        <v>0</v>
      </c>
      <c r="R5036" s="237">
        <v>0</v>
      </c>
      <c r="S5036" s="237">
        <v>0</v>
      </c>
      <c r="T5036" s="237">
        <v>0</v>
      </c>
      <c r="U5036" s="237">
        <v>0</v>
      </c>
      <c r="V5036" s="237">
        <v>0</v>
      </c>
      <c r="W5036" s="237">
        <v>0</v>
      </c>
      <c r="Y5036" s="236" t="str">
        <f t="shared" si="78"/>
        <v>Lebanon</v>
      </c>
    </row>
    <row r="5037" spans="1:25">
      <c r="A5037" s="399"/>
      <c r="B5037" s="234" t="s">
        <v>71</v>
      </c>
      <c r="C5037" s="232" t="s">
        <v>13</v>
      </c>
      <c r="D5037" s="235">
        <v>0</v>
      </c>
      <c r="E5037" s="235">
        <v>0</v>
      </c>
      <c r="F5037" s="235">
        <v>0</v>
      </c>
      <c r="G5037" s="235">
        <v>0</v>
      </c>
      <c r="H5037" s="235"/>
      <c r="I5037" s="235">
        <v>0</v>
      </c>
      <c r="J5037" s="235">
        <v>0</v>
      </c>
      <c r="K5037" s="415">
        <v>0</v>
      </c>
      <c r="L5037" s="415">
        <v>0</v>
      </c>
      <c r="M5037" s="415">
        <v>0</v>
      </c>
      <c r="N5037" s="415">
        <v>0</v>
      </c>
      <c r="O5037" s="235">
        <v>0</v>
      </c>
      <c r="P5037" s="235">
        <v>0</v>
      </c>
      <c r="Q5037" s="235">
        <v>0</v>
      </c>
      <c r="R5037" s="235">
        <v>0</v>
      </c>
      <c r="S5037" s="235">
        <v>0</v>
      </c>
      <c r="T5037" s="235">
        <v>0</v>
      </c>
      <c r="U5037" s="235">
        <v>0</v>
      </c>
      <c r="V5037" s="235">
        <v>0</v>
      </c>
      <c r="W5037" s="235">
        <v>0</v>
      </c>
      <c r="Y5037" s="236" t="str">
        <f t="shared" si="78"/>
        <v>Lebanon</v>
      </c>
    </row>
    <row r="5038" spans="1:25">
      <c r="A5038" s="399"/>
      <c r="B5038" s="234" t="s">
        <v>70</v>
      </c>
      <c r="C5038" s="232" t="s">
        <v>13</v>
      </c>
      <c r="D5038" s="237">
        <v>0</v>
      </c>
      <c r="E5038" s="237">
        <v>0</v>
      </c>
      <c r="F5038" s="237">
        <v>0</v>
      </c>
      <c r="G5038" s="237">
        <v>0</v>
      </c>
      <c r="H5038" s="237"/>
      <c r="I5038" s="237">
        <v>0</v>
      </c>
      <c r="J5038" s="237">
        <v>0</v>
      </c>
      <c r="K5038" s="416">
        <v>0</v>
      </c>
      <c r="L5038" s="416">
        <v>0</v>
      </c>
      <c r="M5038" s="416">
        <v>0</v>
      </c>
      <c r="N5038" s="416">
        <v>0</v>
      </c>
      <c r="O5038" s="237">
        <v>0</v>
      </c>
      <c r="P5038" s="237">
        <v>0</v>
      </c>
      <c r="Q5038" s="237">
        <v>0</v>
      </c>
      <c r="R5038" s="237">
        <v>0</v>
      </c>
      <c r="S5038" s="237">
        <v>0</v>
      </c>
      <c r="T5038" s="237">
        <v>0</v>
      </c>
      <c r="U5038" s="237">
        <v>0</v>
      </c>
      <c r="V5038" s="237">
        <v>0</v>
      </c>
      <c r="W5038" s="237">
        <v>0</v>
      </c>
      <c r="Y5038" s="236" t="str">
        <f t="shared" si="78"/>
        <v>Lebanon</v>
      </c>
    </row>
    <row r="5039" spans="1:25">
      <c r="A5039" s="399"/>
      <c r="B5039" s="234" t="s">
        <v>69</v>
      </c>
      <c r="C5039" s="232" t="s">
        <v>13</v>
      </c>
      <c r="D5039" s="235">
        <v>0</v>
      </c>
      <c r="E5039" s="235">
        <v>0</v>
      </c>
      <c r="F5039" s="235">
        <v>0</v>
      </c>
      <c r="G5039" s="235">
        <v>0</v>
      </c>
      <c r="H5039" s="235"/>
      <c r="I5039" s="235">
        <v>0</v>
      </c>
      <c r="J5039" s="235">
        <v>0</v>
      </c>
      <c r="K5039" s="415">
        <v>0</v>
      </c>
      <c r="L5039" s="415">
        <v>0</v>
      </c>
      <c r="M5039" s="415">
        <v>0</v>
      </c>
      <c r="N5039" s="415">
        <v>0</v>
      </c>
      <c r="O5039" s="235">
        <v>0</v>
      </c>
      <c r="P5039" s="235">
        <v>0</v>
      </c>
      <c r="Q5039" s="235">
        <v>0</v>
      </c>
      <c r="R5039" s="235">
        <v>0</v>
      </c>
      <c r="S5039" s="235">
        <v>0</v>
      </c>
      <c r="T5039" s="235">
        <v>0</v>
      </c>
      <c r="U5039" s="235">
        <v>0</v>
      </c>
      <c r="V5039" s="235">
        <v>0</v>
      </c>
      <c r="W5039" s="235">
        <v>0</v>
      </c>
      <c r="Y5039" s="236" t="str">
        <f t="shared" si="78"/>
        <v>Lebanon</v>
      </c>
    </row>
    <row r="5040" spans="1:25">
      <c r="A5040" s="399"/>
      <c r="B5040" s="234" t="s">
        <v>68</v>
      </c>
      <c r="C5040" s="232" t="s">
        <v>13</v>
      </c>
      <c r="D5040" s="237">
        <v>0</v>
      </c>
      <c r="E5040" s="237">
        <v>0</v>
      </c>
      <c r="F5040" s="237">
        <v>0</v>
      </c>
      <c r="G5040" s="237">
        <v>0</v>
      </c>
      <c r="H5040" s="237"/>
      <c r="I5040" s="237">
        <v>0</v>
      </c>
      <c r="J5040" s="237">
        <v>0</v>
      </c>
      <c r="K5040" s="416">
        <v>0</v>
      </c>
      <c r="L5040" s="416">
        <v>0</v>
      </c>
      <c r="M5040" s="416">
        <v>0</v>
      </c>
      <c r="N5040" s="416">
        <v>0</v>
      </c>
      <c r="O5040" s="237">
        <v>0</v>
      </c>
      <c r="P5040" s="237">
        <v>0</v>
      </c>
      <c r="Q5040" s="237">
        <v>0</v>
      </c>
      <c r="R5040" s="237">
        <v>0</v>
      </c>
      <c r="S5040" s="237">
        <v>0</v>
      </c>
      <c r="T5040" s="237">
        <v>0</v>
      </c>
      <c r="U5040" s="237">
        <v>0</v>
      </c>
      <c r="V5040" s="237">
        <v>0</v>
      </c>
      <c r="W5040" s="237">
        <v>0</v>
      </c>
      <c r="Y5040" s="236" t="str">
        <f t="shared" si="78"/>
        <v>Lebanon</v>
      </c>
    </row>
    <row r="5041" spans="1:25">
      <c r="A5041" s="399"/>
      <c r="B5041" s="234" t="s">
        <v>67</v>
      </c>
      <c r="C5041" s="232" t="s">
        <v>13</v>
      </c>
      <c r="D5041" s="235">
        <v>0</v>
      </c>
      <c r="E5041" s="235">
        <v>0</v>
      </c>
      <c r="F5041" s="235">
        <v>0</v>
      </c>
      <c r="G5041" s="235">
        <v>0</v>
      </c>
      <c r="H5041" s="235"/>
      <c r="I5041" s="235">
        <v>0</v>
      </c>
      <c r="J5041" s="235">
        <v>0</v>
      </c>
      <c r="K5041" s="415">
        <v>0</v>
      </c>
      <c r="L5041" s="415">
        <v>0</v>
      </c>
      <c r="M5041" s="415">
        <v>0</v>
      </c>
      <c r="N5041" s="415">
        <v>0</v>
      </c>
      <c r="O5041" s="235">
        <v>0</v>
      </c>
      <c r="P5041" s="235">
        <v>0</v>
      </c>
      <c r="Q5041" s="235">
        <v>0</v>
      </c>
      <c r="R5041" s="235">
        <v>0</v>
      </c>
      <c r="S5041" s="235">
        <v>0</v>
      </c>
      <c r="T5041" s="235">
        <v>0</v>
      </c>
      <c r="U5041" s="235">
        <v>0</v>
      </c>
      <c r="V5041" s="235">
        <v>0</v>
      </c>
      <c r="W5041" s="235">
        <v>0</v>
      </c>
      <c r="Y5041" s="236" t="str">
        <f t="shared" si="78"/>
        <v>Lebanon</v>
      </c>
    </row>
    <row r="5042" spans="1:25">
      <c r="A5042" s="399"/>
      <c r="B5042" s="234" t="s">
        <v>66</v>
      </c>
      <c r="C5042" s="232" t="s">
        <v>13</v>
      </c>
      <c r="D5042" s="237">
        <v>0</v>
      </c>
      <c r="E5042" s="237">
        <v>0</v>
      </c>
      <c r="F5042" s="237">
        <v>0</v>
      </c>
      <c r="G5042" s="237">
        <v>0</v>
      </c>
      <c r="H5042" s="237"/>
      <c r="I5042" s="237">
        <v>0</v>
      </c>
      <c r="J5042" s="237">
        <v>0</v>
      </c>
      <c r="K5042" s="416">
        <v>0</v>
      </c>
      <c r="L5042" s="416">
        <v>0</v>
      </c>
      <c r="M5042" s="416">
        <v>0</v>
      </c>
      <c r="N5042" s="416">
        <v>0</v>
      </c>
      <c r="O5042" s="237">
        <v>0</v>
      </c>
      <c r="P5042" s="237">
        <v>0</v>
      </c>
      <c r="Q5042" s="237">
        <v>0</v>
      </c>
      <c r="R5042" s="237">
        <v>0</v>
      </c>
      <c r="S5042" s="237">
        <v>0</v>
      </c>
      <c r="T5042" s="237">
        <v>0</v>
      </c>
      <c r="U5042" s="237">
        <v>0</v>
      </c>
      <c r="V5042" s="237">
        <v>0</v>
      </c>
      <c r="W5042" s="237">
        <v>0</v>
      </c>
      <c r="Y5042" s="236" t="str">
        <f t="shared" si="78"/>
        <v>Lebanon</v>
      </c>
    </row>
    <row r="5043" spans="1:25">
      <c r="A5043" s="399"/>
      <c r="B5043" s="234" t="s">
        <v>65</v>
      </c>
      <c r="C5043" s="232" t="s">
        <v>13</v>
      </c>
      <c r="D5043" s="235">
        <v>0</v>
      </c>
      <c r="E5043" s="235">
        <v>0</v>
      </c>
      <c r="F5043" s="235">
        <v>0</v>
      </c>
      <c r="G5043" s="235">
        <v>0</v>
      </c>
      <c r="H5043" s="235"/>
      <c r="I5043" s="235">
        <v>0</v>
      </c>
      <c r="J5043" s="235">
        <v>0</v>
      </c>
      <c r="K5043" s="415">
        <v>0</v>
      </c>
      <c r="L5043" s="415">
        <v>0</v>
      </c>
      <c r="M5043" s="415">
        <v>0</v>
      </c>
      <c r="N5043" s="415">
        <v>0</v>
      </c>
      <c r="O5043" s="235">
        <v>0</v>
      </c>
      <c r="P5043" s="235">
        <v>0</v>
      </c>
      <c r="Q5043" s="235">
        <v>0</v>
      </c>
      <c r="R5043" s="235">
        <v>0</v>
      </c>
      <c r="S5043" s="235">
        <v>0</v>
      </c>
      <c r="T5043" s="235">
        <v>0</v>
      </c>
      <c r="U5043" s="235">
        <v>0</v>
      </c>
      <c r="V5043" s="235">
        <v>0</v>
      </c>
      <c r="W5043" s="235">
        <v>0</v>
      </c>
      <c r="Y5043" s="236" t="str">
        <f t="shared" si="78"/>
        <v>Lebanon</v>
      </c>
    </row>
    <row r="5044" spans="1:25">
      <c r="A5044" s="399"/>
      <c r="B5044" s="234" t="s">
        <v>64</v>
      </c>
      <c r="C5044" s="232" t="s">
        <v>13</v>
      </c>
      <c r="D5044" s="237">
        <v>0</v>
      </c>
      <c r="E5044" s="237">
        <v>0</v>
      </c>
      <c r="F5044" s="237">
        <v>0</v>
      </c>
      <c r="G5044" s="237">
        <v>0</v>
      </c>
      <c r="H5044" s="237"/>
      <c r="I5044" s="237">
        <v>0</v>
      </c>
      <c r="J5044" s="237">
        <v>0</v>
      </c>
      <c r="K5044" s="416">
        <v>0</v>
      </c>
      <c r="L5044" s="416">
        <v>0</v>
      </c>
      <c r="M5044" s="416">
        <v>0</v>
      </c>
      <c r="N5044" s="416">
        <v>0</v>
      </c>
      <c r="O5044" s="237">
        <v>0</v>
      </c>
      <c r="P5044" s="237">
        <v>0</v>
      </c>
      <c r="Q5044" s="237">
        <v>0</v>
      </c>
      <c r="R5044" s="237">
        <v>0</v>
      </c>
      <c r="S5044" s="237">
        <v>0</v>
      </c>
      <c r="T5044" s="237">
        <v>0</v>
      </c>
      <c r="U5044" s="237">
        <v>0</v>
      </c>
      <c r="V5044" s="237">
        <v>0</v>
      </c>
      <c r="W5044" s="237">
        <v>0</v>
      </c>
      <c r="Y5044" s="236" t="str">
        <f t="shared" si="78"/>
        <v>Lebanon</v>
      </c>
    </row>
    <row r="5045" spans="1:25">
      <c r="A5045" s="399"/>
      <c r="B5045" s="234" t="s">
        <v>63</v>
      </c>
      <c r="C5045" s="232" t="s">
        <v>13</v>
      </c>
      <c r="D5045" s="235">
        <v>0</v>
      </c>
      <c r="E5045" s="235">
        <v>0</v>
      </c>
      <c r="F5045" s="235">
        <v>0</v>
      </c>
      <c r="G5045" s="235">
        <v>0</v>
      </c>
      <c r="H5045" s="235"/>
      <c r="I5045" s="235">
        <v>0</v>
      </c>
      <c r="J5045" s="235">
        <v>0</v>
      </c>
      <c r="K5045" s="415">
        <v>0</v>
      </c>
      <c r="L5045" s="415">
        <v>0</v>
      </c>
      <c r="M5045" s="415">
        <v>0</v>
      </c>
      <c r="N5045" s="415">
        <v>0</v>
      </c>
      <c r="O5045" s="235">
        <v>0</v>
      </c>
      <c r="P5045" s="235">
        <v>0</v>
      </c>
      <c r="Q5045" s="235">
        <v>0</v>
      </c>
      <c r="R5045" s="235">
        <v>0</v>
      </c>
      <c r="S5045" s="235">
        <v>0</v>
      </c>
      <c r="T5045" s="235">
        <v>0</v>
      </c>
      <c r="U5045" s="235">
        <v>0</v>
      </c>
      <c r="V5045" s="235">
        <v>0</v>
      </c>
      <c r="W5045" s="235">
        <v>0</v>
      </c>
      <c r="Y5045" s="236" t="str">
        <f t="shared" si="78"/>
        <v>Lebanon</v>
      </c>
    </row>
    <row r="5046" spans="1:25" ht="22.5">
      <c r="A5046" s="399"/>
      <c r="B5046" s="234" t="s">
        <v>62</v>
      </c>
      <c r="C5046" s="232" t="s">
        <v>13</v>
      </c>
      <c r="D5046" s="237">
        <v>0</v>
      </c>
      <c r="E5046" s="237">
        <v>0</v>
      </c>
      <c r="F5046" s="237">
        <v>0</v>
      </c>
      <c r="G5046" s="237">
        <v>0</v>
      </c>
      <c r="H5046" s="237"/>
      <c r="I5046" s="237">
        <v>0</v>
      </c>
      <c r="J5046" s="237">
        <v>0</v>
      </c>
      <c r="K5046" s="416">
        <v>0</v>
      </c>
      <c r="L5046" s="416">
        <v>0</v>
      </c>
      <c r="M5046" s="416">
        <v>0</v>
      </c>
      <c r="N5046" s="416">
        <v>0</v>
      </c>
      <c r="O5046" s="237">
        <v>0</v>
      </c>
      <c r="P5046" s="237">
        <v>0</v>
      </c>
      <c r="Q5046" s="237">
        <v>0</v>
      </c>
      <c r="R5046" s="237">
        <v>0</v>
      </c>
      <c r="S5046" s="237">
        <v>0</v>
      </c>
      <c r="T5046" s="237">
        <v>0</v>
      </c>
      <c r="U5046" s="237">
        <v>0</v>
      </c>
      <c r="V5046" s="237">
        <v>0</v>
      </c>
      <c r="W5046" s="237">
        <v>0</v>
      </c>
      <c r="Y5046" s="236" t="str">
        <f t="shared" si="78"/>
        <v>Lebanon</v>
      </c>
    </row>
    <row r="5047" spans="1:25">
      <c r="A5047" s="399"/>
      <c r="B5047" s="234" t="s">
        <v>61</v>
      </c>
      <c r="C5047" s="232" t="s">
        <v>13</v>
      </c>
      <c r="D5047" s="235">
        <v>0</v>
      </c>
      <c r="E5047" s="235">
        <v>0</v>
      </c>
      <c r="F5047" s="235">
        <v>0</v>
      </c>
      <c r="G5047" s="235">
        <v>0</v>
      </c>
      <c r="H5047" s="235"/>
      <c r="I5047" s="235">
        <v>0</v>
      </c>
      <c r="J5047" s="235">
        <v>0</v>
      </c>
      <c r="K5047" s="415">
        <v>0</v>
      </c>
      <c r="L5047" s="415">
        <v>0</v>
      </c>
      <c r="M5047" s="415">
        <v>0</v>
      </c>
      <c r="N5047" s="415">
        <v>0</v>
      </c>
      <c r="O5047" s="235">
        <v>0</v>
      </c>
      <c r="P5047" s="235">
        <v>0</v>
      </c>
      <c r="Q5047" s="235">
        <v>0</v>
      </c>
      <c r="R5047" s="235">
        <v>0</v>
      </c>
      <c r="S5047" s="235">
        <v>0</v>
      </c>
      <c r="T5047" s="235">
        <v>0</v>
      </c>
      <c r="U5047" s="235">
        <v>0</v>
      </c>
      <c r="V5047" s="235">
        <v>0</v>
      </c>
      <c r="W5047" s="235">
        <v>0</v>
      </c>
      <c r="Y5047" s="236" t="str">
        <f t="shared" si="78"/>
        <v>Lebanon</v>
      </c>
    </row>
    <row r="5048" spans="1:25">
      <c r="A5048" s="399"/>
      <c r="B5048" s="234" t="s">
        <v>60</v>
      </c>
      <c r="C5048" s="232" t="s">
        <v>13</v>
      </c>
      <c r="D5048" s="237">
        <v>0</v>
      </c>
      <c r="E5048" s="237">
        <v>0</v>
      </c>
      <c r="F5048" s="237">
        <v>0</v>
      </c>
      <c r="G5048" s="237">
        <v>0</v>
      </c>
      <c r="H5048" s="237"/>
      <c r="I5048" s="237">
        <v>0</v>
      </c>
      <c r="J5048" s="237">
        <v>0</v>
      </c>
      <c r="K5048" s="416">
        <v>0</v>
      </c>
      <c r="L5048" s="416">
        <v>0</v>
      </c>
      <c r="M5048" s="416">
        <v>0</v>
      </c>
      <c r="N5048" s="416">
        <v>0</v>
      </c>
      <c r="O5048" s="237">
        <v>0</v>
      </c>
      <c r="P5048" s="237">
        <v>0</v>
      </c>
      <c r="Q5048" s="237">
        <v>0</v>
      </c>
      <c r="R5048" s="237">
        <v>0</v>
      </c>
      <c r="S5048" s="237">
        <v>0</v>
      </c>
      <c r="T5048" s="237">
        <v>0</v>
      </c>
      <c r="U5048" s="237">
        <v>0</v>
      </c>
      <c r="V5048" s="237">
        <v>0</v>
      </c>
      <c r="W5048" s="237">
        <v>0</v>
      </c>
      <c r="Y5048" s="236" t="str">
        <f t="shared" si="78"/>
        <v>Lebanon</v>
      </c>
    </row>
    <row r="5049" spans="1:25">
      <c r="A5049" s="399"/>
      <c r="B5049" s="234" t="s">
        <v>59</v>
      </c>
      <c r="C5049" s="232" t="s">
        <v>13</v>
      </c>
      <c r="D5049" s="235">
        <v>0</v>
      </c>
      <c r="E5049" s="235">
        <v>0</v>
      </c>
      <c r="F5049" s="235">
        <v>0</v>
      </c>
      <c r="G5049" s="235">
        <v>0</v>
      </c>
      <c r="H5049" s="235"/>
      <c r="I5049" s="235">
        <v>0</v>
      </c>
      <c r="J5049" s="235">
        <v>0</v>
      </c>
      <c r="K5049" s="415">
        <v>0</v>
      </c>
      <c r="L5049" s="415">
        <v>0</v>
      </c>
      <c r="M5049" s="415">
        <v>0</v>
      </c>
      <c r="N5049" s="415">
        <v>0</v>
      </c>
      <c r="O5049" s="235">
        <v>0</v>
      </c>
      <c r="P5049" s="235">
        <v>0</v>
      </c>
      <c r="Q5049" s="235">
        <v>0</v>
      </c>
      <c r="R5049" s="235">
        <v>0</v>
      </c>
      <c r="S5049" s="235">
        <v>0</v>
      </c>
      <c r="T5049" s="235">
        <v>0</v>
      </c>
      <c r="U5049" s="235">
        <v>0</v>
      </c>
      <c r="V5049" s="235">
        <v>0</v>
      </c>
      <c r="W5049" s="235">
        <v>0</v>
      </c>
      <c r="Y5049" s="236" t="str">
        <f t="shared" si="78"/>
        <v>Lebanon</v>
      </c>
    </row>
    <row r="5050" spans="1:25">
      <c r="A5050" s="399"/>
      <c r="B5050" s="234" t="s">
        <v>58</v>
      </c>
      <c r="C5050" s="232" t="s">
        <v>13</v>
      </c>
      <c r="D5050" s="237">
        <v>0</v>
      </c>
      <c r="E5050" s="237">
        <v>0</v>
      </c>
      <c r="F5050" s="237">
        <v>0</v>
      </c>
      <c r="G5050" s="237">
        <v>0</v>
      </c>
      <c r="H5050" s="237"/>
      <c r="I5050" s="237">
        <v>0</v>
      </c>
      <c r="J5050" s="237">
        <v>0</v>
      </c>
      <c r="K5050" s="416">
        <v>0</v>
      </c>
      <c r="L5050" s="416">
        <v>0</v>
      </c>
      <c r="M5050" s="416">
        <v>0</v>
      </c>
      <c r="N5050" s="416">
        <v>0</v>
      </c>
      <c r="O5050" s="237">
        <v>0</v>
      </c>
      <c r="P5050" s="237">
        <v>0</v>
      </c>
      <c r="Q5050" s="237">
        <v>0</v>
      </c>
      <c r="R5050" s="237">
        <v>0</v>
      </c>
      <c r="S5050" s="237">
        <v>0</v>
      </c>
      <c r="T5050" s="237">
        <v>0</v>
      </c>
      <c r="U5050" s="237">
        <v>0</v>
      </c>
      <c r="V5050" s="237">
        <v>0</v>
      </c>
      <c r="W5050" s="237">
        <v>0</v>
      </c>
      <c r="Y5050" s="236" t="str">
        <f t="shared" si="78"/>
        <v>Lebanon</v>
      </c>
    </row>
    <row r="5051" spans="1:25">
      <c r="A5051" s="399"/>
      <c r="B5051" s="234" t="s">
        <v>57</v>
      </c>
      <c r="C5051" s="232" t="s">
        <v>13</v>
      </c>
      <c r="D5051" s="235">
        <v>0</v>
      </c>
      <c r="E5051" s="235">
        <v>0</v>
      </c>
      <c r="F5051" s="235">
        <v>0</v>
      </c>
      <c r="G5051" s="235">
        <v>0</v>
      </c>
      <c r="H5051" s="235"/>
      <c r="I5051" s="235">
        <v>0</v>
      </c>
      <c r="J5051" s="235">
        <v>0</v>
      </c>
      <c r="K5051" s="415">
        <v>0</v>
      </c>
      <c r="L5051" s="415">
        <v>0</v>
      </c>
      <c r="M5051" s="415">
        <v>0</v>
      </c>
      <c r="N5051" s="415">
        <v>0</v>
      </c>
      <c r="O5051" s="235">
        <v>0</v>
      </c>
      <c r="P5051" s="235">
        <v>0</v>
      </c>
      <c r="Q5051" s="235">
        <v>0</v>
      </c>
      <c r="R5051" s="235">
        <v>0</v>
      </c>
      <c r="S5051" s="235">
        <v>0</v>
      </c>
      <c r="T5051" s="235">
        <v>0</v>
      </c>
      <c r="U5051" s="235">
        <v>0</v>
      </c>
      <c r="V5051" s="235">
        <v>0</v>
      </c>
      <c r="W5051" s="235">
        <v>0</v>
      </c>
      <c r="Y5051" s="236" t="str">
        <f t="shared" si="78"/>
        <v>Lebanon</v>
      </c>
    </row>
    <row r="5052" spans="1:25">
      <c r="A5052" s="399"/>
      <c r="B5052" s="234" t="s">
        <v>56</v>
      </c>
      <c r="C5052" s="232" t="s">
        <v>13</v>
      </c>
      <c r="D5052" s="237">
        <v>0</v>
      </c>
      <c r="E5052" s="237">
        <v>0</v>
      </c>
      <c r="F5052" s="237">
        <v>0</v>
      </c>
      <c r="G5052" s="237">
        <v>0</v>
      </c>
      <c r="H5052" s="237"/>
      <c r="I5052" s="237">
        <v>0</v>
      </c>
      <c r="J5052" s="237">
        <v>0</v>
      </c>
      <c r="K5052" s="416">
        <v>0</v>
      </c>
      <c r="L5052" s="416">
        <v>0</v>
      </c>
      <c r="M5052" s="416">
        <v>0</v>
      </c>
      <c r="N5052" s="416">
        <v>0</v>
      </c>
      <c r="O5052" s="237">
        <v>0</v>
      </c>
      <c r="P5052" s="237">
        <v>0</v>
      </c>
      <c r="Q5052" s="237">
        <v>0</v>
      </c>
      <c r="R5052" s="237">
        <v>0</v>
      </c>
      <c r="S5052" s="237">
        <v>0</v>
      </c>
      <c r="T5052" s="237">
        <v>0</v>
      </c>
      <c r="U5052" s="237">
        <v>0</v>
      </c>
      <c r="V5052" s="237">
        <v>0</v>
      </c>
      <c r="W5052" s="237">
        <v>0</v>
      </c>
      <c r="Y5052" s="236" t="str">
        <f t="shared" si="78"/>
        <v>Lebanon</v>
      </c>
    </row>
    <row r="5053" spans="1:25" ht="22.5">
      <c r="A5053" s="399"/>
      <c r="B5053" s="234" t="s">
        <v>55</v>
      </c>
      <c r="C5053" s="232" t="s">
        <v>13</v>
      </c>
      <c r="D5053" s="235">
        <v>0</v>
      </c>
      <c r="E5053" s="235">
        <v>0</v>
      </c>
      <c r="F5053" s="235">
        <v>0</v>
      </c>
      <c r="G5053" s="235">
        <v>0</v>
      </c>
      <c r="H5053" s="235"/>
      <c r="I5053" s="235">
        <v>0</v>
      </c>
      <c r="J5053" s="235">
        <v>0</v>
      </c>
      <c r="K5053" s="415">
        <v>0</v>
      </c>
      <c r="L5053" s="415">
        <v>0</v>
      </c>
      <c r="M5053" s="415">
        <v>0</v>
      </c>
      <c r="N5053" s="415">
        <v>0</v>
      </c>
      <c r="O5053" s="235">
        <v>0</v>
      </c>
      <c r="P5053" s="235">
        <v>0</v>
      </c>
      <c r="Q5053" s="235">
        <v>0</v>
      </c>
      <c r="R5053" s="235">
        <v>0</v>
      </c>
      <c r="S5053" s="235">
        <v>0</v>
      </c>
      <c r="T5053" s="235">
        <v>0</v>
      </c>
      <c r="U5053" s="235">
        <v>0</v>
      </c>
      <c r="V5053" s="235">
        <v>0</v>
      </c>
      <c r="W5053" s="235">
        <v>0</v>
      </c>
      <c r="Y5053" s="236" t="str">
        <f t="shared" si="78"/>
        <v>Lebanon</v>
      </c>
    </row>
    <row r="5054" spans="1:25">
      <c r="A5054" s="399"/>
      <c r="B5054" s="234" t="s">
        <v>54</v>
      </c>
      <c r="C5054" s="232" t="s">
        <v>13</v>
      </c>
      <c r="D5054" s="237">
        <v>0</v>
      </c>
      <c r="E5054" s="237">
        <v>6.6210000000000004</v>
      </c>
      <c r="F5054" s="237">
        <v>0</v>
      </c>
      <c r="G5054" s="237">
        <v>0</v>
      </c>
      <c r="H5054" s="237"/>
      <c r="I5054" s="237">
        <v>0</v>
      </c>
      <c r="J5054" s="237">
        <v>0</v>
      </c>
      <c r="K5054" s="416">
        <v>0</v>
      </c>
      <c r="L5054" s="416">
        <v>0</v>
      </c>
      <c r="M5054" s="416">
        <v>0</v>
      </c>
      <c r="N5054" s="416">
        <v>0</v>
      </c>
      <c r="O5054" s="237">
        <v>0</v>
      </c>
      <c r="P5054" s="237">
        <v>0</v>
      </c>
      <c r="Q5054" s="237">
        <v>14.712999999999999</v>
      </c>
      <c r="R5054" s="237">
        <v>0</v>
      </c>
      <c r="S5054" s="237">
        <v>0</v>
      </c>
      <c r="T5054" s="237">
        <v>0</v>
      </c>
      <c r="U5054" s="237">
        <v>0</v>
      </c>
      <c r="V5054" s="237">
        <v>0</v>
      </c>
      <c r="W5054" s="237">
        <v>0</v>
      </c>
      <c r="Y5054" s="236" t="str">
        <f t="shared" si="78"/>
        <v>Lebanon</v>
      </c>
    </row>
    <row r="5055" spans="1:25">
      <c r="A5055" s="399"/>
      <c r="B5055" s="234" t="s">
        <v>6</v>
      </c>
      <c r="C5055" s="232" t="s">
        <v>13</v>
      </c>
      <c r="D5055" s="235">
        <v>0</v>
      </c>
      <c r="E5055" s="235">
        <v>0</v>
      </c>
      <c r="F5055" s="235">
        <v>0</v>
      </c>
      <c r="G5055" s="235">
        <v>0</v>
      </c>
      <c r="H5055" s="235"/>
      <c r="I5055" s="235">
        <v>0</v>
      </c>
      <c r="J5055" s="235">
        <v>0</v>
      </c>
      <c r="K5055" s="415">
        <v>0</v>
      </c>
      <c r="L5055" s="415">
        <v>0</v>
      </c>
      <c r="M5055" s="415">
        <v>0</v>
      </c>
      <c r="N5055" s="415">
        <v>0</v>
      </c>
      <c r="O5055" s="235">
        <v>0</v>
      </c>
      <c r="P5055" s="235">
        <v>0</v>
      </c>
      <c r="Q5055" s="235">
        <v>0</v>
      </c>
      <c r="R5055" s="235">
        <v>0</v>
      </c>
      <c r="S5055" s="235">
        <v>0</v>
      </c>
      <c r="T5055" s="235">
        <v>0</v>
      </c>
      <c r="U5055" s="235">
        <v>0</v>
      </c>
      <c r="V5055" s="235">
        <v>0</v>
      </c>
      <c r="W5055" s="235">
        <v>0</v>
      </c>
      <c r="Y5055" s="236" t="str">
        <f t="shared" si="78"/>
        <v>Lebanon</v>
      </c>
    </row>
    <row r="5056" spans="1:25">
      <c r="A5056" s="399"/>
      <c r="B5056" s="234" t="s">
        <v>53</v>
      </c>
      <c r="C5056" s="232" t="s">
        <v>13</v>
      </c>
      <c r="D5056" s="237" t="s">
        <v>12</v>
      </c>
      <c r="E5056" s="237" t="s">
        <v>12</v>
      </c>
      <c r="F5056" s="237" t="s">
        <v>12</v>
      </c>
      <c r="G5056" s="237" t="s">
        <v>12</v>
      </c>
      <c r="H5056" s="237"/>
      <c r="I5056" s="237" t="s">
        <v>12</v>
      </c>
      <c r="J5056" s="237" t="s">
        <v>12</v>
      </c>
      <c r="K5056" s="416" t="s">
        <v>12</v>
      </c>
      <c r="L5056" s="416" t="s">
        <v>12</v>
      </c>
      <c r="M5056" s="416" t="s">
        <v>12</v>
      </c>
      <c r="N5056" s="416" t="s">
        <v>12</v>
      </c>
      <c r="O5056" s="237" t="s">
        <v>12</v>
      </c>
      <c r="P5056" s="237" t="s">
        <v>12</v>
      </c>
      <c r="Q5056" s="237" t="s">
        <v>12</v>
      </c>
      <c r="R5056" s="237" t="s">
        <v>12</v>
      </c>
      <c r="S5056" s="237" t="s">
        <v>12</v>
      </c>
      <c r="T5056" s="237" t="s">
        <v>12</v>
      </c>
      <c r="U5056" s="237" t="s">
        <v>12</v>
      </c>
      <c r="V5056" s="237" t="s">
        <v>12</v>
      </c>
      <c r="W5056" s="237" t="s">
        <v>12</v>
      </c>
      <c r="Y5056" s="236" t="str">
        <f t="shared" si="78"/>
        <v>Lebanon</v>
      </c>
    </row>
    <row r="5057" spans="1:25">
      <c r="A5057" s="399"/>
      <c r="B5057" s="234" t="s">
        <v>52</v>
      </c>
      <c r="C5057" s="232" t="s">
        <v>13</v>
      </c>
      <c r="D5057" s="235">
        <v>0</v>
      </c>
      <c r="E5057" s="235">
        <v>0</v>
      </c>
      <c r="F5057" s="235">
        <v>0</v>
      </c>
      <c r="G5057" s="235">
        <v>0</v>
      </c>
      <c r="H5057" s="235"/>
      <c r="I5057" s="235">
        <v>0</v>
      </c>
      <c r="J5057" s="235">
        <v>0</v>
      </c>
      <c r="K5057" s="415">
        <v>0</v>
      </c>
      <c r="L5057" s="415">
        <v>0</v>
      </c>
      <c r="M5057" s="415">
        <v>0</v>
      </c>
      <c r="N5057" s="415">
        <v>0</v>
      </c>
      <c r="O5057" s="235">
        <v>0</v>
      </c>
      <c r="P5057" s="235">
        <v>0</v>
      </c>
      <c r="Q5057" s="235">
        <v>0</v>
      </c>
      <c r="R5057" s="235">
        <v>0</v>
      </c>
      <c r="S5057" s="235">
        <v>0</v>
      </c>
      <c r="T5057" s="235">
        <v>0</v>
      </c>
      <c r="U5057" s="235">
        <v>0</v>
      </c>
      <c r="V5057" s="235">
        <v>0</v>
      </c>
      <c r="W5057" s="235">
        <v>0</v>
      </c>
      <c r="Y5057" s="236" t="str">
        <f t="shared" si="78"/>
        <v>Lebanon</v>
      </c>
    </row>
    <row r="5058" spans="1:25">
      <c r="A5058" s="399"/>
      <c r="B5058" s="234" t="s">
        <v>51</v>
      </c>
      <c r="C5058" s="232" t="s">
        <v>13</v>
      </c>
      <c r="D5058" s="237">
        <v>0</v>
      </c>
      <c r="E5058" s="237">
        <v>0</v>
      </c>
      <c r="F5058" s="237">
        <v>0</v>
      </c>
      <c r="G5058" s="237">
        <v>0</v>
      </c>
      <c r="H5058" s="237"/>
      <c r="I5058" s="237">
        <v>0</v>
      </c>
      <c r="J5058" s="237">
        <v>0</v>
      </c>
      <c r="K5058" s="416">
        <v>0</v>
      </c>
      <c r="L5058" s="416">
        <v>0</v>
      </c>
      <c r="M5058" s="416">
        <v>0</v>
      </c>
      <c r="N5058" s="416">
        <v>0</v>
      </c>
      <c r="O5058" s="237">
        <v>0</v>
      </c>
      <c r="P5058" s="237">
        <v>0</v>
      </c>
      <c r="Q5058" s="237">
        <v>0</v>
      </c>
      <c r="R5058" s="237">
        <v>0</v>
      </c>
      <c r="S5058" s="237">
        <v>0</v>
      </c>
      <c r="T5058" s="237">
        <v>0</v>
      </c>
      <c r="U5058" s="237">
        <v>0</v>
      </c>
      <c r="V5058" s="237">
        <v>0</v>
      </c>
      <c r="W5058" s="237">
        <v>0</v>
      </c>
      <c r="Y5058" s="236" t="str">
        <f t="shared" si="78"/>
        <v>Lebanon</v>
      </c>
    </row>
    <row r="5059" spans="1:25">
      <c r="A5059" s="399"/>
      <c r="B5059" s="234" t="s">
        <v>50</v>
      </c>
      <c r="C5059" s="232" t="s">
        <v>13</v>
      </c>
      <c r="D5059" s="235">
        <v>0</v>
      </c>
      <c r="E5059" s="235">
        <v>0</v>
      </c>
      <c r="F5059" s="235">
        <v>0</v>
      </c>
      <c r="G5059" s="235">
        <v>0</v>
      </c>
      <c r="H5059" s="235"/>
      <c r="I5059" s="235">
        <v>0</v>
      </c>
      <c r="J5059" s="235">
        <v>0</v>
      </c>
      <c r="K5059" s="415">
        <v>0</v>
      </c>
      <c r="L5059" s="415">
        <v>0</v>
      </c>
      <c r="M5059" s="415">
        <v>0</v>
      </c>
      <c r="N5059" s="415">
        <v>0</v>
      </c>
      <c r="O5059" s="235">
        <v>0</v>
      </c>
      <c r="P5059" s="235">
        <v>0</v>
      </c>
      <c r="Q5059" s="235">
        <v>0</v>
      </c>
      <c r="R5059" s="235">
        <v>0</v>
      </c>
      <c r="S5059" s="235">
        <v>0</v>
      </c>
      <c r="T5059" s="235">
        <v>0</v>
      </c>
      <c r="U5059" s="235">
        <v>0</v>
      </c>
      <c r="V5059" s="235">
        <v>0</v>
      </c>
      <c r="W5059" s="235">
        <v>0</v>
      </c>
      <c r="Y5059" s="236" t="str">
        <f t="shared" si="78"/>
        <v>Lebanon</v>
      </c>
    </row>
    <row r="5060" spans="1:25">
      <c r="A5060" s="399"/>
      <c r="B5060" s="234" t="s">
        <v>49</v>
      </c>
      <c r="C5060" s="232" t="s">
        <v>13</v>
      </c>
      <c r="D5060" s="237">
        <v>0</v>
      </c>
      <c r="E5060" s="237">
        <v>0</v>
      </c>
      <c r="F5060" s="237">
        <v>0</v>
      </c>
      <c r="G5060" s="237">
        <v>0</v>
      </c>
      <c r="H5060" s="237"/>
      <c r="I5060" s="237">
        <v>0</v>
      </c>
      <c r="J5060" s="237">
        <v>0</v>
      </c>
      <c r="K5060" s="416">
        <v>0</v>
      </c>
      <c r="L5060" s="416">
        <v>0</v>
      </c>
      <c r="M5060" s="416">
        <v>0</v>
      </c>
      <c r="N5060" s="416">
        <v>0</v>
      </c>
      <c r="O5060" s="237">
        <v>0</v>
      </c>
      <c r="P5060" s="237">
        <v>0</v>
      </c>
      <c r="Q5060" s="237">
        <v>0</v>
      </c>
      <c r="R5060" s="237">
        <v>0</v>
      </c>
      <c r="S5060" s="237">
        <v>0</v>
      </c>
      <c r="T5060" s="237">
        <v>0</v>
      </c>
      <c r="U5060" s="237">
        <v>0</v>
      </c>
      <c r="V5060" s="237">
        <v>0</v>
      </c>
      <c r="W5060" s="237">
        <v>0</v>
      </c>
      <c r="Y5060" s="236" t="str">
        <f t="shared" si="78"/>
        <v>Lebanon</v>
      </c>
    </row>
    <row r="5061" spans="1:25">
      <c r="A5061" s="399"/>
      <c r="B5061" s="234" t="s">
        <v>48</v>
      </c>
      <c r="C5061" s="232" t="s">
        <v>13</v>
      </c>
      <c r="D5061" s="235">
        <v>0</v>
      </c>
      <c r="E5061" s="235">
        <v>0</v>
      </c>
      <c r="F5061" s="235">
        <v>0</v>
      </c>
      <c r="G5061" s="235">
        <v>0</v>
      </c>
      <c r="H5061" s="235"/>
      <c r="I5061" s="235">
        <v>0</v>
      </c>
      <c r="J5061" s="235">
        <v>0</v>
      </c>
      <c r="K5061" s="415">
        <v>0</v>
      </c>
      <c r="L5061" s="415">
        <v>0</v>
      </c>
      <c r="M5061" s="415">
        <v>0</v>
      </c>
      <c r="N5061" s="415">
        <v>0</v>
      </c>
      <c r="O5061" s="235">
        <v>0</v>
      </c>
      <c r="P5061" s="235">
        <v>0</v>
      </c>
      <c r="Q5061" s="235">
        <v>0</v>
      </c>
      <c r="R5061" s="235">
        <v>0</v>
      </c>
      <c r="S5061" s="235">
        <v>0</v>
      </c>
      <c r="T5061" s="235">
        <v>0</v>
      </c>
      <c r="U5061" s="235">
        <v>0</v>
      </c>
      <c r="V5061" s="235">
        <v>0</v>
      </c>
      <c r="W5061" s="235">
        <v>0</v>
      </c>
      <c r="Y5061" s="236" t="str">
        <f t="shared" ref="Y5061:Y5124" si="79">IF(ISTEXT(A5061),A5061,Y5060)</f>
        <v>Lebanon</v>
      </c>
    </row>
    <row r="5062" spans="1:25">
      <c r="A5062" s="399"/>
      <c r="B5062" s="234" t="s">
        <v>47</v>
      </c>
      <c r="C5062" s="232" t="s">
        <v>13</v>
      </c>
      <c r="D5062" s="237">
        <v>0</v>
      </c>
      <c r="E5062" s="237">
        <v>0</v>
      </c>
      <c r="F5062" s="237">
        <v>0</v>
      </c>
      <c r="G5062" s="237">
        <v>0</v>
      </c>
      <c r="H5062" s="237"/>
      <c r="I5062" s="237">
        <v>0</v>
      </c>
      <c r="J5062" s="237">
        <v>0</v>
      </c>
      <c r="K5062" s="416">
        <v>0</v>
      </c>
      <c r="L5062" s="416">
        <v>0</v>
      </c>
      <c r="M5062" s="416">
        <v>0</v>
      </c>
      <c r="N5062" s="416">
        <v>0</v>
      </c>
      <c r="O5062" s="237">
        <v>0</v>
      </c>
      <c r="P5062" s="237">
        <v>0</v>
      </c>
      <c r="Q5062" s="237">
        <v>0</v>
      </c>
      <c r="R5062" s="237">
        <v>0</v>
      </c>
      <c r="S5062" s="237">
        <v>0</v>
      </c>
      <c r="T5062" s="237">
        <v>0</v>
      </c>
      <c r="U5062" s="237">
        <v>0</v>
      </c>
      <c r="V5062" s="237">
        <v>0</v>
      </c>
      <c r="W5062" s="237">
        <v>0</v>
      </c>
      <c r="Y5062" s="236" t="str">
        <f t="shared" si="79"/>
        <v>Lebanon</v>
      </c>
    </row>
    <row r="5063" spans="1:25">
      <c r="A5063" s="399"/>
      <c r="B5063" s="234" t="s">
        <v>46</v>
      </c>
      <c r="C5063" s="232" t="s">
        <v>13</v>
      </c>
      <c r="D5063" s="235">
        <v>0</v>
      </c>
      <c r="E5063" s="235">
        <v>0</v>
      </c>
      <c r="F5063" s="235">
        <v>0</v>
      </c>
      <c r="G5063" s="235">
        <v>0</v>
      </c>
      <c r="H5063" s="235"/>
      <c r="I5063" s="235">
        <v>0</v>
      </c>
      <c r="J5063" s="235">
        <v>0</v>
      </c>
      <c r="K5063" s="415">
        <v>0</v>
      </c>
      <c r="L5063" s="415">
        <v>0</v>
      </c>
      <c r="M5063" s="415">
        <v>0</v>
      </c>
      <c r="N5063" s="415">
        <v>0</v>
      </c>
      <c r="O5063" s="235">
        <v>0</v>
      </c>
      <c r="P5063" s="235">
        <v>0</v>
      </c>
      <c r="Q5063" s="235">
        <v>0</v>
      </c>
      <c r="R5063" s="235">
        <v>0</v>
      </c>
      <c r="S5063" s="235">
        <v>0</v>
      </c>
      <c r="T5063" s="235">
        <v>0</v>
      </c>
      <c r="U5063" s="235">
        <v>0</v>
      </c>
      <c r="V5063" s="235">
        <v>0</v>
      </c>
      <c r="W5063" s="235">
        <v>0</v>
      </c>
      <c r="Y5063" s="236" t="str">
        <f t="shared" si="79"/>
        <v>Lebanon</v>
      </c>
    </row>
    <row r="5064" spans="1:25">
      <c r="A5064" s="399"/>
      <c r="B5064" s="234" t="s">
        <v>45</v>
      </c>
      <c r="C5064" s="232" t="s">
        <v>13</v>
      </c>
      <c r="D5064" s="237">
        <v>0</v>
      </c>
      <c r="E5064" s="237">
        <v>305.02999999999997</v>
      </c>
      <c r="F5064" s="237">
        <v>0</v>
      </c>
      <c r="G5064" s="237">
        <v>0</v>
      </c>
      <c r="H5064" s="237"/>
      <c r="I5064" s="237">
        <v>0</v>
      </c>
      <c r="J5064" s="237">
        <v>0</v>
      </c>
      <c r="K5064" s="416">
        <v>0</v>
      </c>
      <c r="L5064" s="416">
        <v>0</v>
      </c>
      <c r="M5064" s="416">
        <v>0</v>
      </c>
      <c r="N5064" s="416">
        <v>0</v>
      </c>
      <c r="O5064" s="237">
        <v>0</v>
      </c>
      <c r="P5064" s="237">
        <v>0</v>
      </c>
      <c r="Q5064" s="237">
        <v>305.02999999999997</v>
      </c>
      <c r="R5064" s="237">
        <v>0</v>
      </c>
      <c r="S5064" s="237">
        <v>0</v>
      </c>
      <c r="T5064" s="237">
        <v>0</v>
      </c>
      <c r="U5064" s="237">
        <v>0</v>
      </c>
      <c r="V5064" s="237">
        <v>0</v>
      </c>
      <c r="W5064" s="237">
        <v>0</v>
      </c>
      <c r="Y5064" s="236" t="str">
        <f t="shared" si="79"/>
        <v>Lebanon</v>
      </c>
    </row>
    <row r="5065" spans="1:25">
      <c r="A5065" s="399"/>
      <c r="B5065" s="234" t="s">
        <v>44</v>
      </c>
      <c r="C5065" s="232" t="s">
        <v>13</v>
      </c>
      <c r="D5065" s="235">
        <v>0</v>
      </c>
      <c r="E5065" s="235">
        <v>0</v>
      </c>
      <c r="F5065" s="235">
        <v>0</v>
      </c>
      <c r="G5065" s="235">
        <v>0</v>
      </c>
      <c r="H5065" s="235"/>
      <c r="I5065" s="235">
        <v>0</v>
      </c>
      <c r="J5065" s="235">
        <v>0</v>
      </c>
      <c r="K5065" s="415">
        <v>0</v>
      </c>
      <c r="L5065" s="415">
        <v>0</v>
      </c>
      <c r="M5065" s="415">
        <v>0</v>
      </c>
      <c r="N5065" s="415">
        <v>0</v>
      </c>
      <c r="O5065" s="235">
        <v>0</v>
      </c>
      <c r="P5065" s="235">
        <v>0</v>
      </c>
      <c r="Q5065" s="235">
        <v>0</v>
      </c>
      <c r="R5065" s="235">
        <v>0</v>
      </c>
      <c r="S5065" s="235">
        <v>0</v>
      </c>
      <c r="T5065" s="235">
        <v>0</v>
      </c>
      <c r="U5065" s="235">
        <v>0</v>
      </c>
      <c r="V5065" s="235">
        <v>0</v>
      </c>
      <c r="W5065" s="235">
        <v>0</v>
      </c>
      <c r="Y5065" s="236" t="str">
        <f t="shared" si="79"/>
        <v>Lebanon</v>
      </c>
    </row>
    <row r="5066" spans="1:25">
      <c r="A5066" s="399"/>
      <c r="B5066" s="234" t="s">
        <v>43</v>
      </c>
      <c r="C5066" s="232" t="s">
        <v>13</v>
      </c>
      <c r="D5066" s="237">
        <v>0</v>
      </c>
      <c r="E5066" s="237">
        <v>0</v>
      </c>
      <c r="F5066" s="237">
        <v>0</v>
      </c>
      <c r="G5066" s="237">
        <v>0</v>
      </c>
      <c r="H5066" s="237"/>
      <c r="I5066" s="237">
        <v>0</v>
      </c>
      <c r="J5066" s="237">
        <v>0</v>
      </c>
      <c r="K5066" s="416">
        <v>0</v>
      </c>
      <c r="L5066" s="416">
        <v>0</v>
      </c>
      <c r="M5066" s="416">
        <v>0</v>
      </c>
      <c r="N5066" s="416">
        <v>0</v>
      </c>
      <c r="O5066" s="237">
        <v>0</v>
      </c>
      <c r="P5066" s="237">
        <v>0</v>
      </c>
      <c r="Q5066" s="237">
        <v>0</v>
      </c>
      <c r="R5066" s="237">
        <v>0</v>
      </c>
      <c r="S5066" s="237">
        <v>0</v>
      </c>
      <c r="T5066" s="237">
        <v>0</v>
      </c>
      <c r="U5066" s="237">
        <v>0</v>
      </c>
      <c r="V5066" s="237">
        <v>0</v>
      </c>
      <c r="W5066" s="237">
        <v>0</v>
      </c>
      <c r="Y5066" s="236" t="str">
        <f t="shared" si="79"/>
        <v>Lebanon</v>
      </c>
    </row>
    <row r="5067" spans="1:25">
      <c r="A5067" s="399"/>
      <c r="B5067" s="234" t="s">
        <v>42</v>
      </c>
      <c r="C5067" s="232" t="s">
        <v>13</v>
      </c>
      <c r="D5067" s="235">
        <v>0</v>
      </c>
      <c r="E5067" s="235">
        <v>0</v>
      </c>
      <c r="F5067" s="235">
        <v>0</v>
      </c>
      <c r="G5067" s="235">
        <v>0</v>
      </c>
      <c r="H5067" s="235"/>
      <c r="I5067" s="235">
        <v>0</v>
      </c>
      <c r="J5067" s="235">
        <v>0</v>
      </c>
      <c r="K5067" s="415">
        <v>0</v>
      </c>
      <c r="L5067" s="415">
        <v>0</v>
      </c>
      <c r="M5067" s="415">
        <v>0</v>
      </c>
      <c r="N5067" s="415">
        <v>0</v>
      </c>
      <c r="O5067" s="235">
        <v>0</v>
      </c>
      <c r="P5067" s="235">
        <v>0</v>
      </c>
      <c r="Q5067" s="235">
        <v>0</v>
      </c>
      <c r="R5067" s="235">
        <v>0</v>
      </c>
      <c r="S5067" s="235">
        <v>0</v>
      </c>
      <c r="T5067" s="235">
        <v>0</v>
      </c>
      <c r="U5067" s="235">
        <v>0</v>
      </c>
      <c r="V5067" s="235">
        <v>0</v>
      </c>
      <c r="W5067" s="235">
        <v>0</v>
      </c>
      <c r="Y5067" s="236" t="str">
        <f t="shared" si="79"/>
        <v>Lebanon</v>
      </c>
    </row>
    <row r="5068" spans="1:25">
      <c r="A5068" s="399"/>
      <c r="B5068" s="234" t="s">
        <v>41</v>
      </c>
      <c r="C5068" s="232" t="s">
        <v>13</v>
      </c>
      <c r="D5068" s="237">
        <v>0</v>
      </c>
      <c r="E5068" s="237">
        <v>1278.934</v>
      </c>
      <c r="F5068" s="237">
        <v>0</v>
      </c>
      <c r="G5068" s="237">
        <v>0</v>
      </c>
      <c r="H5068" s="237"/>
      <c r="I5068" s="237">
        <v>-1135.8699999999999</v>
      </c>
      <c r="J5068" s="237">
        <v>0</v>
      </c>
      <c r="K5068" s="416">
        <v>0</v>
      </c>
      <c r="L5068" s="416">
        <v>0</v>
      </c>
      <c r="M5068" s="416">
        <v>0</v>
      </c>
      <c r="N5068" s="416">
        <v>0</v>
      </c>
      <c r="O5068" s="237">
        <v>0</v>
      </c>
      <c r="P5068" s="237">
        <v>0</v>
      </c>
      <c r="Q5068" s="237">
        <v>114.259</v>
      </c>
      <c r="R5068" s="237">
        <v>0</v>
      </c>
      <c r="S5068" s="237">
        <v>0</v>
      </c>
      <c r="T5068" s="237">
        <v>0</v>
      </c>
      <c r="U5068" s="237">
        <v>0</v>
      </c>
      <c r="V5068" s="237">
        <v>0</v>
      </c>
      <c r="W5068" s="237">
        <v>3963</v>
      </c>
      <c r="Y5068" s="236" t="str">
        <f t="shared" si="79"/>
        <v>Lebanon</v>
      </c>
    </row>
    <row r="5069" spans="1:25">
      <c r="A5069" s="399"/>
      <c r="B5069" s="234" t="s">
        <v>40</v>
      </c>
      <c r="C5069" s="232" t="s">
        <v>13</v>
      </c>
      <c r="D5069" s="235">
        <v>0</v>
      </c>
      <c r="E5069" s="235">
        <v>0</v>
      </c>
      <c r="F5069" s="235">
        <v>0</v>
      </c>
      <c r="G5069" s="235">
        <v>0</v>
      </c>
      <c r="H5069" s="235"/>
      <c r="I5069" s="235">
        <v>0</v>
      </c>
      <c r="J5069" s="235">
        <v>0</v>
      </c>
      <c r="K5069" s="415">
        <v>0</v>
      </c>
      <c r="L5069" s="415">
        <v>0</v>
      </c>
      <c r="M5069" s="415">
        <v>0</v>
      </c>
      <c r="N5069" s="415">
        <v>0</v>
      </c>
      <c r="O5069" s="235">
        <v>0</v>
      </c>
      <c r="P5069" s="235">
        <v>0</v>
      </c>
      <c r="Q5069" s="235">
        <v>0</v>
      </c>
      <c r="R5069" s="235">
        <v>0</v>
      </c>
      <c r="S5069" s="235">
        <v>0</v>
      </c>
      <c r="T5069" s="235">
        <v>0</v>
      </c>
      <c r="U5069" s="235">
        <v>0</v>
      </c>
      <c r="V5069" s="235">
        <v>0</v>
      </c>
      <c r="W5069" s="235">
        <v>0</v>
      </c>
      <c r="Y5069" s="236" t="str">
        <f t="shared" si="79"/>
        <v>Lebanon</v>
      </c>
    </row>
    <row r="5070" spans="1:25">
      <c r="A5070" s="399"/>
      <c r="B5070" s="234" t="s">
        <v>39</v>
      </c>
      <c r="C5070" s="232" t="s">
        <v>13</v>
      </c>
      <c r="D5070" s="237">
        <v>0</v>
      </c>
      <c r="E5070" s="237">
        <v>0</v>
      </c>
      <c r="F5070" s="237">
        <v>0</v>
      </c>
      <c r="G5070" s="237">
        <v>0</v>
      </c>
      <c r="H5070" s="237"/>
      <c r="I5070" s="237">
        <v>0</v>
      </c>
      <c r="J5070" s="237">
        <v>0</v>
      </c>
      <c r="K5070" s="416">
        <v>0</v>
      </c>
      <c r="L5070" s="416">
        <v>0</v>
      </c>
      <c r="M5070" s="416">
        <v>0</v>
      </c>
      <c r="N5070" s="416">
        <v>0</v>
      </c>
      <c r="O5070" s="237">
        <v>0</v>
      </c>
      <c r="P5070" s="237">
        <v>0</v>
      </c>
      <c r="Q5070" s="237">
        <v>0</v>
      </c>
      <c r="R5070" s="237">
        <v>0</v>
      </c>
      <c r="S5070" s="237">
        <v>0</v>
      </c>
      <c r="T5070" s="237">
        <v>0</v>
      </c>
      <c r="U5070" s="237">
        <v>0</v>
      </c>
      <c r="V5070" s="237">
        <v>0</v>
      </c>
      <c r="W5070" s="237">
        <v>0</v>
      </c>
      <c r="Y5070" s="236" t="str">
        <f t="shared" si="79"/>
        <v>Lebanon</v>
      </c>
    </row>
    <row r="5071" spans="1:25">
      <c r="A5071" s="399"/>
      <c r="B5071" s="234" t="s">
        <v>38</v>
      </c>
      <c r="C5071" s="232" t="s">
        <v>13</v>
      </c>
      <c r="D5071" s="235">
        <v>0</v>
      </c>
      <c r="E5071" s="235">
        <v>0</v>
      </c>
      <c r="F5071" s="235">
        <v>0</v>
      </c>
      <c r="G5071" s="235">
        <v>0</v>
      </c>
      <c r="H5071" s="235"/>
      <c r="I5071" s="235">
        <v>0</v>
      </c>
      <c r="J5071" s="235">
        <v>0</v>
      </c>
      <c r="K5071" s="415">
        <v>0</v>
      </c>
      <c r="L5071" s="415">
        <v>0</v>
      </c>
      <c r="M5071" s="415">
        <v>0</v>
      </c>
      <c r="N5071" s="415">
        <v>0</v>
      </c>
      <c r="O5071" s="235">
        <v>0</v>
      </c>
      <c r="P5071" s="235">
        <v>0</v>
      </c>
      <c r="Q5071" s="235">
        <v>0</v>
      </c>
      <c r="R5071" s="235">
        <v>0</v>
      </c>
      <c r="S5071" s="235">
        <v>0</v>
      </c>
      <c r="T5071" s="235">
        <v>0</v>
      </c>
      <c r="U5071" s="235">
        <v>0</v>
      </c>
      <c r="V5071" s="235">
        <v>0</v>
      </c>
      <c r="W5071" s="235">
        <v>0</v>
      </c>
      <c r="Y5071" s="236" t="str">
        <f t="shared" si="79"/>
        <v>Lebanon</v>
      </c>
    </row>
    <row r="5072" spans="1:25">
      <c r="A5072" s="399"/>
      <c r="B5072" s="234" t="s">
        <v>37</v>
      </c>
      <c r="C5072" s="232" t="s">
        <v>13</v>
      </c>
      <c r="D5072" s="237">
        <v>0</v>
      </c>
      <c r="E5072" s="237">
        <v>0</v>
      </c>
      <c r="F5072" s="237">
        <v>0</v>
      </c>
      <c r="G5072" s="237">
        <v>0</v>
      </c>
      <c r="H5072" s="237"/>
      <c r="I5072" s="237">
        <v>0</v>
      </c>
      <c r="J5072" s="237">
        <v>0</v>
      </c>
      <c r="K5072" s="416">
        <v>0</v>
      </c>
      <c r="L5072" s="416">
        <v>0</v>
      </c>
      <c r="M5072" s="416">
        <v>0</v>
      </c>
      <c r="N5072" s="416">
        <v>0</v>
      </c>
      <c r="O5072" s="237">
        <v>0</v>
      </c>
      <c r="P5072" s="237">
        <v>0</v>
      </c>
      <c r="Q5072" s="237">
        <v>0</v>
      </c>
      <c r="R5072" s="237">
        <v>0</v>
      </c>
      <c r="S5072" s="237">
        <v>0</v>
      </c>
      <c r="T5072" s="237">
        <v>0</v>
      </c>
      <c r="U5072" s="237">
        <v>0</v>
      </c>
      <c r="V5072" s="237">
        <v>0</v>
      </c>
      <c r="W5072" s="237">
        <v>0</v>
      </c>
      <c r="Y5072" s="236" t="str">
        <f t="shared" si="79"/>
        <v>Lebanon</v>
      </c>
    </row>
    <row r="5073" spans="1:25">
      <c r="A5073" s="399"/>
      <c r="B5073" s="234" t="s">
        <v>36</v>
      </c>
      <c r="C5073" s="232" t="s">
        <v>13</v>
      </c>
      <c r="D5073" s="235">
        <v>0</v>
      </c>
      <c r="E5073" s="235">
        <v>0</v>
      </c>
      <c r="F5073" s="235">
        <v>0</v>
      </c>
      <c r="G5073" s="235">
        <v>0</v>
      </c>
      <c r="H5073" s="235"/>
      <c r="I5073" s="235">
        <v>0</v>
      </c>
      <c r="J5073" s="235">
        <v>0</v>
      </c>
      <c r="K5073" s="415">
        <v>0</v>
      </c>
      <c r="L5073" s="415">
        <v>0</v>
      </c>
      <c r="M5073" s="415">
        <v>0</v>
      </c>
      <c r="N5073" s="415">
        <v>0</v>
      </c>
      <c r="O5073" s="235">
        <v>0</v>
      </c>
      <c r="P5073" s="235">
        <v>0</v>
      </c>
      <c r="Q5073" s="235">
        <v>0</v>
      </c>
      <c r="R5073" s="235">
        <v>0</v>
      </c>
      <c r="S5073" s="235">
        <v>0</v>
      </c>
      <c r="T5073" s="235">
        <v>0</v>
      </c>
      <c r="U5073" s="235">
        <v>0</v>
      </c>
      <c r="V5073" s="235">
        <v>0</v>
      </c>
      <c r="W5073" s="235">
        <v>0</v>
      </c>
      <c r="Y5073" s="236" t="str">
        <f t="shared" si="79"/>
        <v>Lebanon</v>
      </c>
    </row>
    <row r="5074" spans="1:25">
      <c r="A5074" s="399"/>
      <c r="B5074" s="234" t="s">
        <v>35</v>
      </c>
      <c r="C5074" s="232" t="s">
        <v>13</v>
      </c>
      <c r="D5074" s="237">
        <v>0</v>
      </c>
      <c r="E5074" s="237">
        <v>0</v>
      </c>
      <c r="F5074" s="237">
        <v>0</v>
      </c>
      <c r="G5074" s="237">
        <v>0</v>
      </c>
      <c r="H5074" s="237"/>
      <c r="I5074" s="237">
        <v>0</v>
      </c>
      <c r="J5074" s="237">
        <v>0</v>
      </c>
      <c r="K5074" s="416">
        <v>0</v>
      </c>
      <c r="L5074" s="416">
        <v>0</v>
      </c>
      <c r="M5074" s="416">
        <v>0</v>
      </c>
      <c r="N5074" s="416">
        <v>0</v>
      </c>
      <c r="O5074" s="237">
        <v>0</v>
      </c>
      <c r="P5074" s="237">
        <v>0</v>
      </c>
      <c r="Q5074" s="237">
        <v>0</v>
      </c>
      <c r="R5074" s="237">
        <v>0</v>
      </c>
      <c r="S5074" s="237">
        <v>0</v>
      </c>
      <c r="T5074" s="237">
        <v>0</v>
      </c>
      <c r="U5074" s="237">
        <v>0</v>
      </c>
      <c r="V5074" s="237">
        <v>0</v>
      </c>
      <c r="W5074" s="237">
        <v>0</v>
      </c>
      <c r="Y5074" s="236" t="str">
        <f t="shared" si="79"/>
        <v>Lebanon</v>
      </c>
    </row>
    <row r="5075" spans="1:25">
      <c r="A5075" s="399"/>
      <c r="B5075" s="234" t="s">
        <v>34</v>
      </c>
      <c r="C5075" s="232" t="s">
        <v>13</v>
      </c>
      <c r="D5075" s="235">
        <v>0</v>
      </c>
      <c r="E5075" s="235">
        <v>54.151000000000003</v>
      </c>
      <c r="F5075" s="235">
        <v>0</v>
      </c>
      <c r="G5075" s="235">
        <v>0</v>
      </c>
      <c r="H5075" s="235"/>
      <c r="I5075" s="235">
        <v>0</v>
      </c>
      <c r="J5075" s="235">
        <v>0</v>
      </c>
      <c r="K5075" s="415">
        <v>0</v>
      </c>
      <c r="L5075" s="415">
        <v>0</v>
      </c>
      <c r="M5075" s="415">
        <v>0</v>
      </c>
      <c r="N5075" s="415">
        <v>0</v>
      </c>
      <c r="O5075" s="235">
        <v>0</v>
      </c>
      <c r="P5075" s="235">
        <v>0</v>
      </c>
      <c r="Q5075" s="235">
        <v>54.151000000000003</v>
      </c>
      <c r="R5075" s="235">
        <v>0</v>
      </c>
      <c r="S5075" s="235">
        <v>0</v>
      </c>
      <c r="T5075" s="235">
        <v>0</v>
      </c>
      <c r="U5075" s="235">
        <v>0</v>
      </c>
      <c r="V5075" s="235">
        <v>0</v>
      </c>
      <c r="W5075" s="235">
        <v>0</v>
      </c>
      <c r="Y5075" s="236" t="str">
        <f t="shared" si="79"/>
        <v>Lebanon</v>
      </c>
    </row>
    <row r="5076" spans="1:25" ht="22.5">
      <c r="A5076" s="399"/>
      <c r="B5076" s="234" t="s">
        <v>33</v>
      </c>
      <c r="C5076" s="232" t="s">
        <v>13</v>
      </c>
      <c r="D5076" s="237">
        <v>0</v>
      </c>
      <c r="E5076" s="237">
        <v>0</v>
      </c>
      <c r="F5076" s="237">
        <v>0</v>
      </c>
      <c r="G5076" s="237">
        <v>0</v>
      </c>
      <c r="H5076" s="237"/>
      <c r="I5076" s="237">
        <v>0</v>
      </c>
      <c r="J5076" s="237">
        <v>0</v>
      </c>
      <c r="K5076" s="416">
        <v>0</v>
      </c>
      <c r="L5076" s="416">
        <v>0</v>
      </c>
      <c r="M5076" s="416">
        <v>0</v>
      </c>
      <c r="N5076" s="416">
        <v>0</v>
      </c>
      <c r="O5076" s="237">
        <v>0</v>
      </c>
      <c r="P5076" s="237">
        <v>0</v>
      </c>
      <c r="Q5076" s="237">
        <v>0</v>
      </c>
      <c r="R5076" s="237">
        <v>0</v>
      </c>
      <c r="S5076" s="237">
        <v>0</v>
      </c>
      <c r="T5076" s="237">
        <v>0</v>
      </c>
      <c r="U5076" s="237">
        <v>0</v>
      </c>
      <c r="V5076" s="237">
        <v>0</v>
      </c>
      <c r="W5076" s="237">
        <v>0</v>
      </c>
      <c r="Y5076" s="236" t="str">
        <f t="shared" si="79"/>
        <v>Lebanon</v>
      </c>
    </row>
    <row r="5077" spans="1:25">
      <c r="A5077" s="399"/>
      <c r="B5077" s="234" t="s">
        <v>32</v>
      </c>
      <c r="C5077" s="232" t="s">
        <v>13</v>
      </c>
      <c r="D5077" s="235">
        <v>0</v>
      </c>
      <c r="E5077" s="235">
        <v>0</v>
      </c>
      <c r="F5077" s="235">
        <v>0</v>
      </c>
      <c r="G5077" s="235">
        <v>0</v>
      </c>
      <c r="H5077" s="235"/>
      <c r="I5077" s="235">
        <v>0</v>
      </c>
      <c r="J5077" s="235">
        <v>0</v>
      </c>
      <c r="K5077" s="415">
        <v>0</v>
      </c>
      <c r="L5077" s="415">
        <v>0</v>
      </c>
      <c r="M5077" s="415">
        <v>0</v>
      </c>
      <c r="N5077" s="415">
        <v>0</v>
      </c>
      <c r="O5077" s="235">
        <v>0</v>
      </c>
      <c r="P5077" s="235">
        <v>0</v>
      </c>
      <c r="Q5077" s="235">
        <v>0</v>
      </c>
      <c r="R5077" s="235">
        <v>0</v>
      </c>
      <c r="S5077" s="235">
        <v>0</v>
      </c>
      <c r="T5077" s="235">
        <v>0</v>
      </c>
      <c r="U5077" s="235">
        <v>0</v>
      </c>
      <c r="V5077" s="235">
        <v>0</v>
      </c>
      <c r="W5077" s="235">
        <v>0</v>
      </c>
      <c r="Y5077" s="236" t="str">
        <f t="shared" si="79"/>
        <v>Lebanon</v>
      </c>
    </row>
    <row r="5078" spans="1:25">
      <c r="A5078" s="399"/>
      <c r="B5078" s="234" t="s">
        <v>31</v>
      </c>
      <c r="C5078" s="232" t="s">
        <v>13</v>
      </c>
      <c r="D5078" s="237">
        <v>103.2</v>
      </c>
      <c r="E5078" s="237">
        <v>0</v>
      </c>
      <c r="F5078" s="237">
        <v>0</v>
      </c>
      <c r="G5078" s="237">
        <v>0</v>
      </c>
      <c r="H5078" s="237"/>
      <c r="I5078" s="237">
        <v>-103.2</v>
      </c>
      <c r="J5078" s="237">
        <v>0</v>
      </c>
      <c r="K5078" s="416">
        <v>0</v>
      </c>
      <c r="L5078" s="416">
        <v>0</v>
      </c>
      <c r="M5078" s="416">
        <v>0</v>
      </c>
      <c r="N5078" s="416">
        <v>0</v>
      </c>
      <c r="O5078" s="237">
        <v>0</v>
      </c>
      <c r="P5078" s="237">
        <v>0</v>
      </c>
      <c r="Q5078" s="237">
        <v>0</v>
      </c>
      <c r="R5078" s="237">
        <v>0</v>
      </c>
      <c r="S5078" s="237">
        <v>0</v>
      </c>
      <c r="T5078" s="237">
        <v>0</v>
      </c>
      <c r="U5078" s="237">
        <v>0</v>
      </c>
      <c r="V5078" s="237">
        <v>0</v>
      </c>
      <c r="W5078" s="237">
        <v>1200</v>
      </c>
      <c r="Y5078" s="236" t="str">
        <f t="shared" si="79"/>
        <v>Lebanon</v>
      </c>
    </row>
    <row r="5079" spans="1:25">
      <c r="A5079" s="399"/>
      <c r="B5079" s="234" t="s">
        <v>30</v>
      </c>
      <c r="C5079" s="232" t="s">
        <v>13</v>
      </c>
      <c r="D5079" s="235">
        <v>0</v>
      </c>
      <c r="E5079" s="235">
        <v>0</v>
      </c>
      <c r="F5079" s="235">
        <v>0</v>
      </c>
      <c r="G5079" s="235">
        <v>0</v>
      </c>
      <c r="H5079" s="235"/>
      <c r="I5079" s="235">
        <v>0</v>
      </c>
      <c r="J5079" s="235">
        <v>0</v>
      </c>
      <c r="K5079" s="415">
        <v>0</v>
      </c>
      <c r="L5079" s="415">
        <v>0</v>
      </c>
      <c r="M5079" s="415">
        <v>0</v>
      </c>
      <c r="N5079" s="415">
        <v>0</v>
      </c>
      <c r="O5079" s="235">
        <v>0</v>
      </c>
      <c r="P5079" s="235">
        <v>0</v>
      </c>
      <c r="Q5079" s="235">
        <v>0</v>
      </c>
      <c r="R5079" s="235">
        <v>0</v>
      </c>
      <c r="S5079" s="235">
        <v>0</v>
      </c>
      <c r="T5079" s="235">
        <v>0</v>
      </c>
      <c r="U5079" s="235">
        <v>0</v>
      </c>
      <c r="V5079" s="235">
        <v>0</v>
      </c>
      <c r="W5079" s="235">
        <v>0</v>
      </c>
      <c r="Y5079" s="236" t="str">
        <f t="shared" si="79"/>
        <v>Lebanon</v>
      </c>
    </row>
    <row r="5080" spans="1:25">
      <c r="A5080" s="399"/>
      <c r="B5080" s="234" t="s">
        <v>29</v>
      </c>
      <c r="C5080" s="232" t="s">
        <v>13</v>
      </c>
      <c r="D5080" s="237">
        <v>0</v>
      </c>
      <c r="E5080" s="237">
        <v>0</v>
      </c>
      <c r="F5080" s="237">
        <v>0</v>
      </c>
      <c r="G5080" s="237">
        <v>0</v>
      </c>
      <c r="H5080" s="237"/>
      <c r="I5080" s="237">
        <v>0</v>
      </c>
      <c r="J5080" s="237">
        <v>0</v>
      </c>
      <c r="K5080" s="416">
        <v>0</v>
      </c>
      <c r="L5080" s="416">
        <v>0</v>
      </c>
      <c r="M5080" s="416">
        <v>0</v>
      </c>
      <c r="N5080" s="416">
        <v>0</v>
      </c>
      <c r="O5080" s="237">
        <v>0</v>
      </c>
      <c r="P5080" s="237">
        <v>0</v>
      </c>
      <c r="Q5080" s="237">
        <v>0</v>
      </c>
      <c r="R5080" s="237">
        <v>0</v>
      </c>
      <c r="S5080" s="237">
        <v>0</v>
      </c>
      <c r="T5080" s="237">
        <v>0</v>
      </c>
      <c r="U5080" s="237">
        <v>0</v>
      </c>
      <c r="V5080" s="237">
        <v>0</v>
      </c>
      <c r="W5080" s="237">
        <v>0</v>
      </c>
      <c r="Y5080" s="236" t="str">
        <f t="shared" si="79"/>
        <v>Lebanon</v>
      </c>
    </row>
    <row r="5081" spans="1:25">
      <c r="A5081" s="399"/>
      <c r="B5081" s="234" t="s">
        <v>28</v>
      </c>
      <c r="C5081" s="232" t="s">
        <v>13</v>
      </c>
      <c r="D5081" s="235">
        <v>23.856000000000002</v>
      </c>
      <c r="E5081" s="235">
        <v>0</v>
      </c>
      <c r="F5081" s="235">
        <v>0</v>
      </c>
      <c r="G5081" s="235">
        <v>0</v>
      </c>
      <c r="H5081" s="235"/>
      <c r="I5081" s="235">
        <v>0</v>
      </c>
      <c r="J5081" s="235">
        <v>0</v>
      </c>
      <c r="K5081" s="415">
        <v>0</v>
      </c>
      <c r="L5081" s="415">
        <v>0</v>
      </c>
      <c r="M5081" s="415">
        <v>0</v>
      </c>
      <c r="N5081" s="415">
        <v>0</v>
      </c>
      <c r="O5081" s="235">
        <v>0</v>
      </c>
      <c r="P5081" s="235">
        <v>0</v>
      </c>
      <c r="Q5081" s="235">
        <v>23.856000000000002</v>
      </c>
      <c r="R5081" s="235">
        <v>0</v>
      </c>
      <c r="S5081" s="235">
        <v>0</v>
      </c>
      <c r="T5081" s="235">
        <v>0</v>
      </c>
      <c r="U5081" s="235">
        <v>0</v>
      </c>
      <c r="V5081" s="235">
        <v>0</v>
      </c>
      <c r="W5081" s="235">
        <v>0</v>
      </c>
      <c r="Y5081" s="236" t="str">
        <f t="shared" si="79"/>
        <v>Lebanon</v>
      </c>
    </row>
    <row r="5082" spans="1:25">
      <c r="A5082" s="399"/>
      <c r="B5082" s="234" t="s">
        <v>27</v>
      </c>
      <c r="C5082" s="232" t="s">
        <v>13</v>
      </c>
      <c r="D5082" s="237">
        <v>0</v>
      </c>
      <c r="E5082" s="237">
        <v>0</v>
      </c>
      <c r="F5082" s="237">
        <v>0</v>
      </c>
      <c r="G5082" s="237">
        <v>0</v>
      </c>
      <c r="H5082" s="237"/>
      <c r="I5082" s="237">
        <v>0</v>
      </c>
      <c r="J5082" s="237">
        <v>0</v>
      </c>
      <c r="K5082" s="416">
        <v>0</v>
      </c>
      <c r="L5082" s="416">
        <v>0</v>
      </c>
      <c r="M5082" s="416">
        <v>0</v>
      </c>
      <c r="N5082" s="416">
        <v>0</v>
      </c>
      <c r="O5082" s="237">
        <v>0</v>
      </c>
      <c r="P5082" s="237">
        <v>0</v>
      </c>
      <c r="Q5082" s="237">
        <v>0</v>
      </c>
      <c r="R5082" s="237">
        <v>0</v>
      </c>
      <c r="S5082" s="237">
        <v>0</v>
      </c>
      <c r="T5082" s="237">
        <v>0</v>
      </c>
      <c r="U5082" s="237">
        <v>0</v>
      </c>
      <c r="V5082" s="237">
        <v>0</v>
      </c>
      <c r="W5082" s="237">
        <v>0</v>
      </c>
      <c r="Y5082" s="236" t="str">
        <f t="shared" si="79"/>
        <v>Lebanon</v>
      </c>
    </row>
    <row r="5083" spans="1:25">
      <c r="A5083" s="399"/>
      <c r="B5083" s="234" t="s">
        <v>26</v>
      </c>
      <c r="C5083" s="232" t="s">
        <v>13</v>
      </c>
      <c r="D5083" s="235">
        <v>0</v>
      </c>
      <c r="E5083" s="235">
        <v>0</v>
      </c>
      <c r="F5083" s="235">
        <v>0</v>
      </c>
      <c r="G5083" s="235">
        <v>0</v>
      </c>
      <c r="H5083" s="235"/>
      <c r="I5083" s="235">
        <v>0</v>
      </c>
      <c r="J5083" s="235">
        <v>0</v>
      </c>
      <c r="K5083" s="415">
        <v>0</v>
      </c>
      <c r="L5083" s="415">
        <v>0</v>
      </c>
      <c r="M5083" s="415">
        <v>0</v>
      </c>
      <c r="N5083" s="415">
        <v>0</v>
      </c>
      <c r="O5083" s="235">
        <v>0</v>
      </c>
      <c r="P5083" s="235">
        <v>0</v>
      </c>
      <c r="Q5083" s="235">
        <v>0</v>
      </c>
      <c r="R5083" s="235">
        <v>0</v>
      </c>
      <c r="S5083" s="235">
        <v>0</v>
      </c>
      <c r="T5083" s="235">
        <v>0</v>
      </c>
      <c r="U5083" s="235">
        <v>0</v>
      </c>
      <c r="V5083" s="235">
        <v>0</v>
      </c>
      <c r="W5083" s="235">
        <v>0</v>
      </c>
      <c r="Y5083" s="236" t="str">
        <f t="shared" si="79"/>
        <v>Lebanon</v>
      </c>
    </row>
    <row r="5084" spans="1:25">
      <c r="A5084" s="399"/>
      <c r="B5084" s="234" t="s">
        <v>25</v>
      </c>
      <c r="C5084" s="232" t="s">
        <v>13</v>
      </c>
      <c r="D5084" s="237">
        <v>0</v>
      </c>
      <c r="E5084" s="237">
        <v>0</v>
      </c>
      <c r="F5084" s="237">
        <v>0</v>
      </c>
      <c r="G5084" s="237">
        <v>0</v>
      </c>
      <c r="H5084" s="237"/>
      <c r="I5084" s="237">
        <v>0</v>
      </c>
      <c r="J5084" s="237">
        <v>0</v>
      </c>
      <c r="K5084" s="416">
        <v>0</v>
      </c>
      <c r="L5084" s="416">
        <v>0</v>
      </c>
      <c r="M5084" s="416">
        <v>0</v>
      </c>
      <c r="N5084" s="416">
        <v>0</v>
      </c>
      <c r="O5084" s="237">
        <v>0</v>
      </c>
      <c r="P5084" s="237">
        <v>0</v>
      </c>
      <c r="Q5084" s="237">
        <v>0</v>
      </c>
      <c r="R5084" s="237">
        <v>0</v>
      </c>
      <c r="S5084" s="237">
        <v>0</v>
      </c>
      <c r="T5084" s="237">
        <v>0</v>
      </c>
      <c r="U5084" s="237">
        <v>0</v>
      </c>
      <c r="V5084" s="237">
        <v>0</v>
      </c>
      <c r="W5084" s="237">
        <v>0</v>
      </c>
      <c r="Y5084" s="236" t="str">
        <f t="shared" si="79"/>
        <v>Lebanon</v>
      </c>
    </row>
    <row r="5085" spans="1:25">
      <c r="A5085" s="399"/>
      <c r="B5085" s="234" t="s">
        <v>0</v>
      </c>
      <c r="C5085" s="232" t="s">
        <v>13</v>
      </c>
      <c r="D5085" s="235">
        <v>0</v>
      </c>
      <c r="E5085" s="235">
        <v>45.494</v>
      </c>
      <c r="F5085" s="235">
        <v>0</v>
      </c>
      <c r="G5085" s="235">
        <v>24.681999999999999</v>
      </c>
      <c r="H5085" s="235"/>
      <c r="I5085" s="235">
        <v>959.15800000000002</v>
      </c>
      <c r="J5085" s="235">
        <v>602</v>
      </c>
      <c r="K5085" s="415">
        <v>0</v>
      </c>
      <c r="L5085" s="415">
        <v>0</v>
      </c>
      <c r="M5085" s="415">
        <v>0</v>
      </c>
      <c r="N5085" s="415">
        <v>0</v>
      </c>
      <c r="O5085" s="235">
        <v>0</v>
      </c>
      <c r="P5085" s="235">
        <v>-154.37</v>
      </c>
      <c r="Q5085" s="235">
        <v>1476.9639999999999</v>
      </c>
      <c r="R5085" s="235">
        <v>0</v>
      </c>
      <c r="S5085" s="235">
        <v>0</v>
      </c>
      <c r="T5085" s="235">
        <v>0</v>
      </c>
      <c r="U5085" s="235">
        <v>0</v>
      </c>
      <c r="V5085" s="235">
        <v>0</v>
      </c>
      <c r="W5085" s="235">
        <v>0</v>
      </c>
      <c r="Y5085" s="236" t="str">
        <f t="shared" si="79"/>
        <v>Lebanon</v>
      </c>
    </row>
    <row r="5086" spans="1:25">
      <c r="A5086" s="399"/>
      <c r="B5086" s="234" t="s">
        <v>24</v>
      </c>
      <c r="C5086" s="232" t="s">
        <v>13</v>
      </c>
      <c r="D5086" s="237">
        <v>0</v>
      </c>
      <c r="E5086" s="237">
        <v>0</v>
      </c>
      <c r="F5086" s="237">
        <v>0</v>
      </c>
      <c r="G5086" s="237">
        <v>0</v>
      </c>
      <c r="H5086" s="237"/>
      <c r="I5086" s="237">
        <v>0</v>
      </c>
      <c r="J5086" s="237">
        <v>0</v>
      </c>
      <c r="K5086" s="416">
        <v>0</v>
      </c>
      <c r="L5086" s="416">
        <v>0</v>
      </c>
      <c r="M5086" s="416">
        <v>0</v>
      </c>
      <c r="N5086" s="416">
        <v>0</v>
      </c>
      <c r="O5086" s="237">
        <v>0</v>
      </c>
      <c r="P5086" s="237">
        <v>0</v>
      </c>
      <c r="Q5086" s="237">
        <v>0</v>
      </c>
      <c r="R5086" s="237">
        <v>0</v>
      </c>
      <c r="S5086" s="237">
        <v>0</v>
      </c>
      <c r="T5086" s="237">
        <v>0</v>
      </c>
      <c r="U5086" s="237">
        <v>0</v>
      </c>
      <c r="V5086" s="237">
        <v>0</v>
      </c>
      <c r="W5086" s="237">
        <v>0</v>
      </c>
      <c r="Y5086" s="236" t="str">
        <f t="shared" si="79"/>
        <v>Lebanon</v>
      </c>
    </row>
    <row r="5087" spans="1:25">
      <c r="A5087" s="399"/>
      <c r="B5087" s="234" t="s">
        <v>23</v>
      </c>
      <c r="C5087" s="232" t="s">
        <v>13</v>
      </c>
      <c r="D5087" s="235">
        <v>246.16900000000001</v>
      </c>
      <c r="E5087" s="235">
        <v>7128.598</v>
      </c>
      <c r="F5087" s="235">
        <v>0</v>
      </c>
      <c r="G5087" s="235">
        <v>24.681999999999999</v>
      </c>
      <c r="H5087" s="235"/>
      <c r="I5087" s="235">
        <v>-1548.9</v>
      </c>
      <c r="J5087" s="235">
        <v>-1117.3430000000001</v>
      </c>
      <c r="K5087" s="415">
        <v>0</v>
      </c>
      <c r="L5087" s="415">
        <v>0</v>
      </c>
      <c r="M5087" s="415">
        <v>0</v>
      </c>
      <c r="N5087" s="415">
        <v>0</v>
      </c>
      <c r="O5087" s="235">
        <v>0</v>
      </c>
      <c r="P5087" s="235">
        <v>-154.37</v>
      </c>
      <c r="Q5087" s="235">
        <v>4261.5450000000001</v>
      </c>
      <c r="R5087" s="235">
        <v>0</v>
      </c>
      <c r="S5087" s="235">
        <v>0</v>
      </c>
      <c r="T5087" s="235">
        <v>0</v>
      </c>
      <c r="U5087" s="235">
        <v>132.20099999999999</v>
      </c>
      <c r="V5087" s="235">
        <v>0</v>
      </c>
      <c r="W5087" s="235">
        <v>18153</v>
      </c>
      <c r="Y5087" s="236" t="str">
        <f t="shared" si="79"/>
        <v>Lebanon</v>
      </c>
    </row>
    <row r="5088" spans="1:25">
      <c r="A5088" s="399"/>
      <c r="B5088" s="234" t="s">
        <v>22</v>
      </c>
      <c r="C5088" s="232" t="s">
        <v>13</v>
      </c>
      <c r="D5088" s="237">
        <v>246.16900000000001</v>
      </c>
      <c r="E5088" s="237">
        <v>6.6210000000000004</v>
      </c>
      <c r="F5088" s="237">
        <v>0</v>
      </c>
      <c r="G5088" s="237">
        <v>0</v>
      </c>
      <c r="H5088" s="237"/>
      <c r="I5088" s="237">
        <v>-103.2</v>
      </c>
      <c r="J5088" s="237">
        <v>0</v>
      </c>
      <c r="K5088" s="416">
        <v>0</v>
      </c>
      <c r="L5088" s="416">
        <v>0</v>
      </c>
      <c r="M5088" s="416">
        <v>0</v>
      </c>
      <c r="N5088" s="416">
        <v>0</v>
      </c>
      <c r="O5088" s="237">
        <v>0</v>
      </c>
      <c r="P5088" s="237">
        <v>0</v>
      </c>
      <c r="Q5088" s="237">
        <v>137.45599999999999</v>
      </c>
      <c r="R5088" s="237">
        <v>0</v>
      </c>
      <c r="S5088" s="237">
        <v>0</v>
      </c>
      <c r="T5088" s="237">
        <v>0</v>
      </c>
      <c r="U5088" s="237">
        <v>0</v>
      </c>
      <c r="V5088" s="237">
        <v>0</v>
      </c>
      <c r="W5088" s="237">
        <v>1200</v>
      </c>
      <c r="Y5088" s="236" t="str">
        <f t="shared" si="79"/>
        <v>Lebanon</v>
      </c>
    </row>
    <row r="5089" spans="1:25">
      <c r="A5089" s="399"/>
      <c r="B5089" s="234" t="s">
        <v>21</v>
      </c>
      <c r="C5089" s="232" t="s">
        <v>13</v>
      </c>
      <c r="D5089" s="235">
        <v>0</v>
      </c>
      <c r="E5089" s="235">
        <v>0</v>
      </c>
      <c r="F5089" s="235">
        <v>0</v>
      </c>
      <c r="G5089" s="235">
        <v>0</v>
      </c>
      <c r="H5089" s="235"/>
      <c r="I5089" s="235">
        <v>0</v>
      </c>
      <c r="J5089" s="235">
        <v>0</v>
      </c>
      <c r="K5089" s="415">
        <v>0</v>
      </c>
      <c r="L5089" s="415">
        <v>0</v>
      </c>
      <c r="M5089" s="415">
        <v>0</v>
      </c>
      <c r="N5089" s="415">
        <v>0</v>
      </c>
      <c r="O5089" s="235">
        <v>0</v>
      </c>
      <c r="P5089" s="235">
        <v>0</v>
      </c>
      <c r="Q5089" s="235">
        <v>0</v>
      </c>
      <c r="R5089" s="235">
        <v>0</v>
      </c>
      <c r="S5089" s="235">
        <v>0</v>
      </c>
      <c r="T5089" s="235">
        <v>0</v>
      </c>
      <c r="U5089" s="235">
        <v>0</v>
      </c>
      <c r="V5089" s="235">
        <v>0</v>
      </c>
      <c r="W5089" s="235">
        <v>0</v>
      </c>
      <c r="Y5089" s="236" t="str">
        <f t="shared" si="79"/>
        <v>Lebanon</v>
      </c>
    </row>
    <row r="5090" spans="1:25">
      <c r="A5090" s="399"/>
      <c r="B5090" s="234" t="s">
        <v>20</v>
      </c>
      <c r="C5090" s="232" t="s">
        <v>13</v>
      </c>
      <c r="D5090" s="237">
        <v>0</v>
      </c>
      <c r="E5090" s="237">
        <v>0</v>
      </c>
      <c r="F5090" s="237">
        <v>0</v>
      </c>
      <c r="G5090" s="237">
        <v>0</v>
      </c>
      <c r="H5090" s="237"/>
      <c r="I5090" s="237">
        <v>0</v>
      </c>
      <c r="J5090" s="237">
        <v>0</v>
      </c>
      <c r="K5090" s="416">
        <v>0</v>
      </c>
      <c r="L5090" s="416">
        <v>0</v>
      </c>
      <c r="M5090" s="416">
        <v>0</v>
      </c>
      <c r="N5090" s="416">
        <v>0</v>
      </c>
      <c r="O5090" s="237">
        <v>0</v>
      </c>
      <c r="P5090" s="237">
        <v>0</v>
      </c>
      <c r="Q5090" s="237">
        <v>0</v>
      </c>
      <c r="R5090" s="237">
        <v>0</v>
      </c>
      <c r="S5090" s="237">
        <v>0</v>
      </c>
      <c r="T5090" s="237">
        <v>0</v>
      </c>
      <c r="U5090" s="237">
        <v>0</v>
      </c>
      <c r="V5090" s="237">
        <v>0</v>
      </c>
      <c r="W5090" s="237">
        <v>0</v>
      </c>
      <c r="Y5090" s="236" t="str">
        <f t="shared" si="79"/>
        <v>Lebanon</v>
      </c>
    </row>
    <row r="5091" spans="1:25">
      <c r="A5091" s="399"/>
      <c r="B5091" s="234" t="s">
        <v>19</v>
      </c>
      <c r="C5091" s="232" t="s">
        <v>13</v>
      </c>
      <c r="D5091" s="235">
        <v>0</v>
      </c>
      <c r="E5091" s="235">
        <v>0</v>
      </c>
      <c r="F5091" s="235">
        <v>0</v>
      </c>
      <c r="G5091" s="235">
        <v>0</v>
      </c>
      <c r="H5091" s="235"/>
      <c r="I5091" s="235">
        <v>0</v>
      </c>
      <c r="J5091" s="235">
        <v>0</v>
      </c>
      <c r="K5091" s="415">
        <v>0</v>
      </c>
      <c r="L5091" s="415">
        <v>0</v>
      </c>
      <c r="M5091" s="415">
        <v>0</v>
      </c>
      <c r="N5091" s="415">
        <v>0</v>
      </c>
      <c r="O5091" s="235">
        <v>0</v>
      </c>
      <c r="P5091" s="235">
        <v>0</v>
      </c>
      <c r="Q5091" s="235">
        <v>0</v>
      </c>
      <c r="R5091" s="235">
        <v>0</v>
      </c>
      <c r="S5091" s="235">
        <v>0</v>
      </c>
      <c r="T5091" s="235">
        <v>0</v>
      </c>
      <c r="U5091" s="235">
        <v>0</v>
      </c>
      <c r="V5091" s="235">
        <v>0</v>
      </c>
      <c r="W5091" s="235">
        <v>0</v>
      </c>
      <c r="Y5091" s="236" t="str">
        <f t="shared" si="79"/>
        <v>Lebanon</v>
      </c>
    </row>
    <row r="5092" spans="1:25">
      <c r="A5092" s="399"/>
      <c r="B5092" s="234" t="s">
        <v>18</v>
      </c>
      <c r="C5092" s="232" t="s">
        <v>13</v>
      </c>
      <c r="D5092" s="237">
        <v>0</v>
      </c>
      <c r="E5092" s="237">
        <v>1707.7670000000001</v>
      </c>
      <c r="F5092" s="237">
        <v>0</v>
      </c>
      <c r="G5092" s="237">
        <v>0</v>
      </c>
      <c r="H5092" s="237"/>
      <c r="I5092" s="237">
        <v>0</v>
      </c>
      <c r="J5092" s="237">
        <v>0</v>
      </c>
      <c r="K5092" s="416">
        <v>0</v>
      </c>
      <c r="L5092" s="416">
        <v>0</v>
      </c>
      <c r="M5092" s="416">
        <v>0</v>
      </c>
      <c r="N5092" s="416">
        <v>0</v>
      </c>
      <c r="O5092" s="237">
        <v>0</v>
      </c>
      <c r="P5092" s="237">
        <v>0</v>
      </c>
      <c r="Q5092" s="237">
        <v>1707.7670000000001</v>
      </c>
      <c r="R5092" s="237">
        <v>0</v>
      </c>
      <c r="S5092" s="237">
        <v>0</v>
      </c>
      <c r="T5092" s="237">
        <v>0</v>
      </c>
      <c r="U5092" s="237">
        <v>0</v>
      </c>
      <c r="V5092" s="237">
        <v>0</v>
      </c>
      <c r="W5092" s="237">
        <v>0</v>
      </c>
      <c r="Y5092" s="236" t="str">
        <f t="shared" si="79"/>
        <v>Lebanon</v>
      </c>
    </row>
    <row r="5093" spans="1:25">
      <c r="A5093" s="399"/>
      <c r="B5093" s="234" t="s">
        <v>17</v>
      </c>
      <c r="C5093" s="232" t="s">
        <v>13</v>
      </c>
      <c r="D5093" s="235">
        <v>0</v>
      </c>
      <c r="E5093" s="235">
        <v>276.35199999999998</v>
      </c>
      <c r="F5093" s="235">
        <v>0</v>
      </c>
      <c r="G5093" s="235">
        <v>0</v>
      </c>
      <c r="H5093" s="235"/>
      <c r="I5093" s="235">
        <v>0</v>
      </c>
      <c r="J5093" s="235">
        <v>0</v>
      </c>
      <c r="K5093" s="415">
        <v>0</v>
      </c>
      <c r="L5093" s="415">
        <v>0</v>
      </c>
      <c r="M5093" s="415">
        <v>0</v>
      </c>
      <c r="N5093" s="415">
        <v>0</v>
      </c>
      <c r="O5093" s="235">
        <v>0</v>
      </c>
      <c r="P5093" s="235">
        <v>0</v>
      </c>
      <c r="Q5093" s="235">
        <v>0</v>
      </c>
      <c r="R5093" s="235">
        <v>0</v>
      </c>
      <c r="S5093" s="235">
        <v>0</v>
      </c>
      <c r="T5093" s="235">
        <v>0</v>
      </c>
      <c r="U5093" s="235">
        <v>0</v>
      </c>
      <c r="V5093" s="235">
        <v>0</v>
      </c>
      <c r="W5093" s="235">
        <v>0</v>
      </c>
      <c r="Y5093" s="236" t="str">
        <f t="shared" si="79"/>
        <v>Lebanon</v>
      </c>
    </row>
    <row r="5094" spans="1:25">
      <c r="A5094" s="399"/>
      <c r="B5094" s="234" t="s">
        <v>16</v>
      </c>
      <c r="C5094" s="232" t="s">
        <v>13</v>
      </c>
      <c r="D5094" s="237">
        <v>0</v>
      </c>
      <c r="E5094" s="237">
        <v>3322.0479999999998</v>
      </c>
      <c r="F5094" s="237">
        <v>0</v>
      </c>
      <c r="G5094" s="237">
        <v>0</v>
      </c>
      <c r="H5094" s="237"/>
      <c r="I5094" s="237">
        <v>-1268.9880000000001</v>
      </c>
      <c r="J5094" s="237">
        <v>-1719.3430000000001</v>
      </c>
      <c r="K5094" s="416">
        <v>0</v>
      </c>
      <c r="L5094" s="416">
        <v>0</v>
      </c>
      <c r="M5094" s="416">
        <v>0</v>
      </c>
      <c r="N5094" s="416">
        <v>0</v>
      </c>
      <c r="O5094" s="237">
        <v>0</v>
      </c>
      <c r="P5094" s="237">
        <v>0</v>
      </c>
      <c r="Q5094" s="237">
        <v>333.71699999999998</v>
      </c>
      <c r="R5094" s="237">
        <v>0</v>
      </c>
      <c r="S5094" s="237">
        <v>0</v>
      </c>
      <c r="T5094" s="237">
        <v>0</v>
      </c>
      <c r="U5094" s="237">
        <v>0</v>
      </c>
      <c r="V5094" s="237">
        <v>0</v>
      </c>
      <c r="W5094" s="237">
        <v>12990</v>
      </c>
      <c r="Y5094" s="236" t="str">
        <f t="shared" si="79"/>
        <v>Lebanon</v>
      </c>
    </row>
    <row r="5095" spans="1:25">
      <c r="A5095" s="399"/>
      <c r="B5095" s="234" t="s">
        <v>15</v>
      </c>
      <c r="C5095" s="232" t="s">
        <v>13</v>
      </c>
      <c r="D5095" s="235">
        <v>119.113</v>
      </c>
      <c r="E5095" s="235">
        <v>0</v>
      </c>
      <c r="F5095" s="235">
        <v>0</v>
      </c>
      <c r="G5095" s="235">
        <v>0</v>
      </c>
      <c r="H5095" s="235"/>
      <c r="I5095" s="235">
        <v>0</v>
      </c>
      <c r="J5095" s="235">
        <v>0</v>
      </c>
      <c r="K5095" s="415">
        <v>0</v>
      </c>
      <c r="L5095" s="415">
        <v>0</v>
      </c>
      <c r="M5095" s="415">
        <v>0</v>
      </c>
      <c r="N5095" s="415">
        <v>0</v>
      </c>
      <c r="O5095" s="235">
        <v>0</v>
      </c>
      <c r="P5095" s="235">
        <v>0</v>
      </c>
      <c r="Q5095" s="235">
        <v>98.887</v>
      </c>
      <c r="R5095" s="235">
        <v>0</v>
      </c>
      <c r="S5095" s="235">
        <v>0</v>
      </c>
      <c r="T5095" s="235">
        <v>0</v>
      </c>
      <c r="U5095" s="235">
        <v>0</v>
      </c>
      <c r="V5095" s="235">
        <v>0</v>
      </c>
      <c r="W5095" s="235">
        <v>0</v>
      </c>
      <c r="Y5095" s="236" t="str">
        <f t="shared" si="79"/>
        <v>Lebanon</v>
      </c>
    </row>
    <row r="5096" spans="1:25">
      <c r="A5096" s="400"/>
      <c r="B5096" s="234" t="s">
        <v>14</v>
      </c>
      <c r="C5096" s="232" t="s">
        <v>13</v>
      </c>
      <c r="D5096" s="237">
        <v>0</v>
      </c>
      <c r="E5096" s="237">
        <v>0</v>
      </c>
      <c r="F5096" s="237">
        <v>0</v>
      </c>
      <c r="G5096" s="237">
        <v>0</v>
      </c>
      <c r="H5096" s="237"/>
      <c r="I5096" s="237">
        <v>0</v>
      </c>
      <c r="J5096" s="237">
        <v>0</v>
      </c>
      <c r="K5096" s="416">
        <v>0</v>
      </c>
      <c r="L5096" s="416">
        <v>0</v>
      </c>
      <c r="M5096" s="416">
        <v>0</v>
      </c>
      <c r="N5096" s="416">
        <v>0</v>
      </c>
      <c r="O5096" s="237">
        <v>0</v>
      </c>
      <c r="P5096" s="237">
        <v>0</v>
      </c>
      <c r="Q5096" s="237">
        <v>0</v>
      </c>
      <c r="R5096" s="237">
        <v>0</v>
      </c>
      <c r="S5096" s="237">
        <v>0</v>
      </c>
      <c r="T5096" s="237">
        <v>0</v>
      </c>
      <c r="U5096" s="237">
        <v>0</v>
      </c>
      <c r="V5096" s="237">
        <v>0</v>
      </c>
      <c r="W5096" s="237">
        <v>0</v>
      </c>
      <c r="Y5096" s="236" t="str">
        <f t="shared" si="79"/>
        <v>Lebanon</v>
      </c>
    </row>
    <row r="5097" spans="1:25">
      <c r="A5097" s="398" t="s">
        <v>607</v>
      </c>
      <c r="B5097" s="234" t="s">
        <v>78</v>
      </c>
      <c r="C5097" s="232" t="s">
        <v>13</v>
      </c>
      <c r="D5097" s="237" t="s">
        <v>12</v>
      </c>
      <c r="E5097" s="237" t="s">
        <v>12</v>
      </c>
      <c r="F5097" s="237" t="s">
        <v>12</v>
      </c>
      <c r="G5097" s="237" t="s">
        <v>12</v>
      </c>
      <c r="H5097" s="237"/>
      <c r="I5097" s="237" t="s">
        <v>12</v>
      </c>
      <c r="J5097" s="237" t="s">
        <v>12</v>
      </c>
      <c r="K5097" s="415" t="s">
        <v>12</v>
      </c>
      <c r="L5097" s="415" t="s">
        <v>12</v>
      </c>
      <c r="M5097" s="415" t="s">
        <v>12</v>
      </c>
      <c r="N5097" s="415" t="s">
        <v>12</v>
      </c>
      <c r="O5097" s="237" t="s">
        <v>12</v>
      </c>
      <c r="P5097" s="237" t="s">
        <v>12</v>
      </c>
      <c r="Q5097" s="237" t="s">
        <v>12</v>
      </c>
      <c r="R5097" s="237" t="s">
        <v>12</v>
      </c>
      <c r="S5097" s="237" t="s">
        <v>12</v>
      </c>
      <c r="T5097" s="237" t="s">
        <v>12</v>
      </c>
      <c r="U5097" s="237" t="s">
        <v>12</v>
      </c>
      <c r="V5097" s="237" t="s">
        <v>12</v>
      </c>
      <c r="W5097" s="237" t="s">
        <v>12</v>
      </c>
      <c r="Y5097" s="236" t="str">
        <f t="shared" si="79"/>
        <v>Libya</v>
      </c>
    </row>
    <row r="5098" spans="1:25">
      <c r="A5098" s="399"/>
      <c r="B5098" s="234" t="s">
        <v>77</v>
      </c>
      <c r="C5098" s="232" t="s">
        <v>13</v>
      </c>
      <c r="D5098" s="235" t="s">
        <v>12</v>
      </c>
      <c r="E5098" s="235" t="s">
        <v>12</v>
      </c>
      <c r="F5098" s="235" t="s">
        <v>12</v>
      </c>
      <c r="G5098" s="235" t="s">
        <v>12</v>
      </c>
      <c r="H5098" s="235"/>
      <c r="I5098" s="235" t="s">
        <v>12</v>
      </c>
      <c r="J5098" s="235" t="s">
        <v>12</v>
      </c>
      <c r="K5098" s="416" t="s">
        <v>12</v>
      </c>
      <c r="L5098" s="416" t="s">
        <v>12</v>
      </c>
      <c r="M5098" s="416" t="s">
        <v>12</v>
      </c>
      <c r="N5098" s="416" t="s">
        <v>12</v>
      </c>
      <c r="O5098" s="235" t="s">
        <v>12</v>
      </c>
      <c r="P5098" s="235" t="s">
        <v>12</v>
      </c>
      <c r="Q5098" s="235" t="s">
        <v>12</v>
      </c>
      <c r="R5098" s="235" t="s">
        <v>12</v>
      </c>
      <c r="S5098" s="235" t="s">
        <v>12</v>
      </c>
      <c r="T5098" s="235" t="s">
        <v>12</v>
      </c>
      <c r="U5098" s="235" t="s">
        <v>12</v>
      </c>
      <c r="V5098" s="235" t="s">
        <v>12</v>
      </c>
      <c r="W5098" s="235" t="s">
        <v>12</v>
      </c>
      <c r="Y5098" s="236" t="str">
        <f t="shared" si="79"/>
        <v>Libya</v>
      </c>
    </row>
    <row r="5099" spans="1:25">
      <c r="A5099" s="399"/>
      <c r="B5099" s="234" t="s">
        <v>76</v>
      </c>
      <c r="C5099" s="232" t="s">
        <v>13</v>
      </c>
      <c r="D5099" s="237">
        <v>0</v>
      </c>
      <c r="E5099" s="237">
        <v>0</v>
      </c>
      <c r="F5099" s="237">
        <v>0</v>
      </c>
      <c r="G5099" s="237">
        <v>0</v>
      </c>
      <c r="H5099" s="237"/>
      <c r="I5099" s="237">
        <v>0</v>
      </c>
      <c r="J5099" s="237">
        <v>0</v>
      </c>
      <c r="K5099" s="415">
        <v>0</v>
      </c>
      <c r="L5099" s="415">
        <v>0</v>
      </c>
      <c r="M5099" s="415">
        <v>0</v>
      </c>
      <c r="N5099" s="415">
        <v>0</v>
      </c>
      <c r="O5099" s="237">
        <v>0</v>
      </c>
      <c r="P5099" s="237">
        <v>0</v>
      </c>
      <c r="Q5099" s="237">
        <v>0</v>
      </c>
      <c r="R5099" s="237">
        <v>0</v>
      </c>
      <c r="S5099" s="237">
        <v>0</v>
      </c>
      <c r="T5099" s="237">
        <v>0</v>
      </c>
      <c r="U5099" s="237">
        <v>0</v>
      </c>
      <c r="V5099" s="237">
        <v>0</v>
      </c>
      <c r="W5099" s="237">
        <v>0</v>
      </c>
      <c r="Y5099" s="236" t="str">
        <f t="shared" si="79"/>
        <v>Libya</v>
      </c>
    </row>
    <row r="5100" spans="1:25">
      <c r="A5100" s="399"/>
      <c r="B5100" s="234" t="s">
        <v>75</v>
      </c>
      <c r="C5100" s="232" t="s">
        <v>13</v>
      </c>
      <c r="D5100" s="235">
        <v>0</v>
      </c>
      <c r="E5100" s="235">
        <v>0</v>
      </c>
      <c r="F5100" s="235">
        <v>0</v>
      </c>
      <c r="G5100" s="235">
        <v>0</v>
      </c>
      <c r="H5100" s="235"/>
      <c r="I5100" s="235">
        <v>0</v>
      </c>
      <c r="J5100" s="235">
        <v>0</v>
      </c>
      <c r="K5100" s="416">
        <v>0</v>
      </c>
      <c r="L5100" s="416">
        <v>0</v>
      </c>
      <c r="M5100" s="416">
        <v>0</v>
      </c>
      <c r="N5100" s="416">
        <v>0</v>
      </c>
      <c r="O5100" s="235">
        <v>0</v>
      </c>
      <c r="P5100" s="235">
        <v>0</v>
      </c>
      <c r="Q5100" s="235">
        <v>0</v>
      </c>
      <c r="R5100" s="235">
        <v>0</v>
      </c>
      <c r="S5100" s="235">
        <v>0</v>
      </c>
      <c r="T5100" s="235">
        <v>0</v>
      </c>
      <c r="U5100" s="235">
        <v>0</v>
      </c>
      <c r="V5100" s="235">
        <v>0</v>
      </c>
      <c r="W5100" s="235">
        <v>0</v>
      </c>
      <c r="Y5100" s="236" t="str">
        <f t="shared" si="79"/>
        <v>Libya</v>
      </c>
    </row>
    <row r="5101" spans="1:25">
      <c r="A5101" s="399"/>
      <c r="B5101" s="234" t="s">
        <v>74</v>
      </c>
      <c r="C5101" s="232" t="s">
        <v>13</v>
      </c>
      <c r="D5101" s="237">
        <v>0</v>
      </c>
      <c r="E5101" s="237">
        <v>0</v>
      </c>
      <c r="F5101" s="237">
        <v>0</v>
      </c>
      <c r="G5101" s="237">
        <v>0</v>
      </c>
      <c r="H5101" s="237"/>
      <c r="I5101" s="237">
        <v>0</v>
      </c>
      <c r="J5101" s="237">
        <v>0</v>
      </c>
      <c r="K5101" s="415">
        <v>0</v>
      </c>
      <c r="L5101" s="415">
        <v>0</v>
      </c>
      <c r="M5101" s="415">
        <v>0</v>
      </c>
      <c r="N5101" s="415">
        <v>0</v>
      </c>
      <c r="O5101" s="237">
        <v>0</v>
      </c>
      <c r="P5101" s="237">
        <v>0</v>
      </c>
      <c r="Q5101" s="237">
        <v>0</v>
      </c>
      <c r="R5101" s="237">
        <v>0</v>
      </c>
      <c r="S5101" s="237">
        <v>0</v>
      </c>
      <c r="T5101" s="237">
        <v>0</v>
      </c>
      <c r="U5101" s="237">
        <v>0</v>
      </c>
      <c r="V5101" s="237">
        <v>0</v>
      </c>
      <c r="W5101" s="237">
        <v>0</v>
      </c>
      <c r="Y5101" s="236" t="str">
        <f t="shared" si="79"/>
        <v>Libya</v>
      </c>
    </row>
    <row r="5102" spans="1:25">
      <c r="A5102" s="399"/>
      <c r="B5102" s="234" t="s">
        <v>73</v>
      </c>
      <c r="C5102" s="232" t="s">
        <v>13</v>
      </c>
      <c r="D5102" s="235">
        <v>0</v>
      </c>
      <c r="E5102" s="235">
        <v>0</v>
      </c>
      <c r="F5102" s="235">
        <v>0</v>
      </c>
      <c r="G5102" s="235">
        <v>0</v>
      </c>
      <c r="H5102" s="235"/>
      <c r="I5102" s="235">
        <v>0</v>
      </c>
      <c r="J5102" s="235">
        <v>0</v>
      </c>
      <c r="K5102" s="416">
        <v>0</v>
      </c>
      <c r="L5102" s="416">
        <v>0</v>
      </c>
      <c r="M5102" s="416">
        <v>0</v>
      </c>
      <c r="N5102" s="416">
        <v>0</v>
      </c>
      <c r="O5102" s="235">
        <v>0</v>
      </c>
      <c r="P5102" s="235">
        <v>0</v>
      </c>
      <c r="Q5102" s="235">
        <v>0</v>
      </c>
      <c r="R5102" s="235">
        <v>0</v>
      </c>
      <c r="S5102" s="235">
        <v>0</v>
      </c>
      <c r="T5102" s="235">
        <v>0</v>
      </c>
      <c r="U5102" s="235">
        <v>0</v>
      </c>
      <c r="V5102" s="235">
        <v>0</v>
      </c>
      <c r="W5102" s="235">
        <v>0</v>
      </c>
      <c r="Y5102" s="236" t="str">
        <f t="shared" si="79"/>
        <v>Libya</v>
      </c>
    </row>
    <row r="5103" spans="1:25">
      <c r="A5103" s="399"/>
      <c r="B5103" s="234" t="s">
        <v>72</v>
      </c>
      <c r="C5103" s="232" t="s">
        <v>13</v>
      </c>
      <c r="D5103" s="237">
        <v>0</v>
      </c>
      <c r="E5103" s="237">
        <v>0</v>
      </c>
      <c r="F5103" s="237">
        <v>0</v>
      </c>
      <c r="G5103" s="237">
        <v>0</v>
      </c>
      <c r="H5103" s="237"/>
      <c r="I5103" s="237">
        <v>0</v>
      </c>
      <c r="J5103" s="237">
        <v>0</v>
      </c>
      <c r="K5103" s="415">
        <v>0</v>
      </c>
      <c r="L5103" s="415">
        <v>0</v>
      </c>
      <c r="M5103" s="415">
        <v>0</v>
      </c>
      <c r="N5103" s="415">
        <v>0</v>
      </c>
      <c r="O5103" s="237">
        <v>0</v>
      </c>
      <c r="P5103" s="237">
        <v>0</v>
      </c>
      <c r="Q5103" s="237">
        <v>0</v>
      </c>
      <c r="R5103" s="237">
        <v>0</v>
      </c>
      <c r="S5103" s="237">
        <v>0</v>
      </c>
      <c r="T5103" s="237">
        <v>0</v>
      </c>
      <c r="U5103" s="237">
        <v>0</v>
      </c>
      <c r="V5103" s="237">
        <v>0</v>
      </c>
      <c r="W5103" s="237">
        <v>0</v>
      </c>
      <c r="Y5103" s="236" t="str">
        <f t="shared" si="79"/>
        <v>Libya</v>
      </c>
    </row>
    <row r="5104" spans="1:25">
      <c r="A5104" s="399"/>
      <c r="B5104" s="234" t="s">
        <v>71</v>
      </c>
      <c r="C5104" s="232" t="s">
        <v>13</v>
      </c>
      <c r="D5104" s="235">
        <v>0</v>
      </c>
      <c r="E5104" s="235">
        <v>0</v>
      </c>
      <c r="F5104" s="235">
        <v>0</v>
      </c>
      <c r="G5104" s="235">
        <v>0</v>
      </c>
      <c r="H5104" s="235"/>
      <c r="I5104" s="235">
        <v>0</v>
      </c>
      <c r="J5104" s="235">
        <v>0</v>
      </c>
      <c r="K5104" s="416">
        <v>0</v>
      </c>
      <c r="L5104" s="416">
        <v>0</v>
      </c>
      <c r="M5104" s="416">
        <v>0</v>
      </c>
      <c r="N5104" s="416">
        <v>0</v>
      </c>
      <c r="O5104" s="235">
        <v>0</v>
      </c>
      <c r="P5104" s="235">
        <v>0</v>
      </c>
      <c r="Q5104" s="235">
        <v>0</v>
      </c>
      <c r="R5104" s="235">
        <v>0</v>
      </c>
      <c r="S5104" s="235">
        <v>0</v>
      </c>
      <c r="T5104" s="235">
        <v>0</v>
      </c>
      <c r="U5104" s="235">
        <v>0</v>
      </c>
      <c r="V5104" s="235">
        <v>0</v>
      </c>
      <c r="W5104" s="235">
        <v>0</v>
      </c>
      <c r="Y5104" s="236" t="str">
        <f t="shared" si="79"/>
        <v>Libya</v>
      </c>
    </row>
    <row r="5105" spans="1:25">
      <c r="A5105" s="399"/>
      <c r="B5105" s="234" t="s">
        <v>70</v>
      </c>
      <c r="C5105" s="232" t="s">
        <v>13</v>
      </c>
      <c r="D5105" s="237">
        <v>0</v>
      </c>
      <c r="E5105" s="237">
        <v>0</v>
      </c>
      <c r="F5105" s="237">
        <v>0</v>
      </c>
      <c r="G5105" s="237">
        <v>0</v>
      </c>
      <c r="H5105" s="237"/>
      <c r="I5105" s="237">
        <v>0</v>
      </c>
      <c r="J5105" s="237">
        <v>0</v>
      </c>
      <c r="K5105" s="415">
        <v>0</v>
      </c>
      <c r="L5105" s="415">
        <v>0</v>
      </c>
      <c r="M5105" s="415">
        <v>0</v>
      </c>
      <c r="N5105" s="415">
        <v>0</v>
      </c>
      <c r="O5105" s="237">
        <v>0</v>
      </c>
      <c r="P5105" s="237">
        <v>0</v>
      </c>
      <c r="Q5105" s="237">
        <v>0</v>
      </c>
      <c r="R5105" s="237">
        <v>0</v>
      </c>
      <c r="S5105" s="237">
        <v>0</v>
      </c>
      <c r="T5105" s="237">
        <v>0</v>
      </c>
      <c r="U5105" s="237">
        <v>0</v>
      </c>
      <c r="V5105" s="237">
        <v>0</v>
      </c>
      <c r="W5105" s="237">
        <v>0</v>
      </c>
      <c r="Y5105" s="236" t="str">
        <f t="shared" si="79"/>
        <v>Libya</v>
      </c>
    </row>
    <row r="5106" spans="1:25">
      <c r="A5106" s="399"/>
      <c r="B5106" s="234" t="s">
        <v>69</v>
      </c>
      <c r="C5106" s="232" t="s">
        <v>13</v>
      </c>
      <c r="D5106" s="235">
        <v>0</v>
      </c>
      <c r="E5106" s="235">
        <v>0</v>
      </c>
      <c r="F5106" s="235">
        <v>0</v>
      </c>
      <c r="G5106" s="235">
        <v>0</v>
      </c>
      <c r="H5106" s="235"/>
      <c r="I5106" s="235">
        <v>0</v>
      </c>
      <c r="J5106" s="235">
        <v>0</v>
      </c>
      <c r="K5106" s="416">
        <v>0</v>
      </c>
      <c r="L5106" s="416">
        <v>0</v>
      </c>
      <c r="M5106" s="416">
        <v>0</v>
      </c>
      <c r="N5106" s="416">
        <v>0</v>
      </c>
      <c r="O5106" s="235">
        <v>0</v>
      </c>
      <c r="P5106" s="235">
        <v>0</v>
      </c>
      <c r="Q5106" s="235">
        <v>0</v>
      </c>
      <c r="R5106" s="235">
        <v>0</v>
      </c>
      <c r="S5106" s="235">
        <v>0</v>
      </c>
      <c r="T5106" s="235">
        <v>0</v>
      </c>
      <c r="U5106" s="235">
        <v>0</v>
      </c>
      <c r="V5106" s="235">
        <v>0</v>
      </c>
      <c r="W5106" s="235">
        <v>0</v>
      </c>
      <c r="Y5106" s="236" t="str">
        <f t="shared" si="79"/>
        <v>Libya</v>
      </c>
    </row>
    <row r="5107" spans="1:25">
      <c r="A5107" s="399"/>
      <c r="B5107" s="234" t="s">
        <v>68</v>
      </c>
      <c r="C5107" s="232" t="s">
        <v>13</v>
      </c>
      <c r="D5107" s="237">
        <v>0</v>
      </c>
      <c r="E5107" s="237">
        <v>0</v>
      </c>
      <c r="F5107" s="237">
        <v>0</v>
      </c>
      <c r="G5107" s="237">
        <v>0</v>
      </c>
      <c r="H5107" s="237"/>
      <c r="I5107" s="237">
        <v>0</v>
      </c>
      <c r="J5107" s="237">
        <v>0</v>
      </c>
      <c r="K5107" s="415">
        <v>0</v>
      </c>
      <c r="L5107" s="415">
        <v>0</v>
      </c>
      <c r="M5107" s="415">
        <v>0</v>
      </c>
      <c r="N5107" s="415">
        <v>0</v>
      </c>
      <c r="O5107" s="237">
        <v>0</v>
      </c>
      <c r="P5107" s="237">
        <v>0</v>
      </c>
      <c r="Q5107" s="237">
        <v>0</v>
      </c>
      <c r="R5107" s="237">
        <v>0</v>
      </c>
      <c r="S5107" s="237">
        <v>0</v>
      </c>
      <c r="T5107" s="237">
        <v>0</v>
      </c>
      <c r="U5107" s="237">
        <v>0</v>
      </c>
      <c r="V5107" s="237">
        <v>0</v>
      </c>
      <c r="W5107" s="237">
        <v>0</v>
      </c>
      <c r="Y5107" s="236" t="str">
        <f t="shared" si="79"/>
        <v>Libya</v>
      </c>
    </row>
    <row r="5108" spans="1:25">
      <c r="A5108" s="399"/>
      <c r="B5108" s="234" t="s">
        <v>67</v>
      </c>
      <c r="C5108" s="232" t="s">
        <v>13</v>
      </c>
      <c r="D5108" s="235">
        <v>0</v>
      </c>
      <c r="E5108" s="235">
        <v>0</v>
      </c>
      <c r="F5108" s="235">
        <v>0</v>
      </c>
      <c r="G5108" s="235">
        <v>0</v>
      </c>
      <c r="H5108" s="235"/>
      <c r="I5108" s="235">
        <v>0</v>
      </c>
      <c r="J5108" s="235">
        <v>0</v>
      </c>
      <c r="K5108" s="416">
        <v>0</v>
      </c>
      <c r="L5108" s="416">
        <v>0</v>
      </c>
      <c r="M5108" s="416">
        <v>0</v>
      </c>
      <c r="N5108" s="416">
        <v>0</v>
      </c>
      <c r="O5108" s="235">
        <v>0</v>
      </c>
      <c r="P5108" s="235">
        <v>0</v>
      </c>
      <c r="Q5108" s="235">
        <v>0</v>
      </c>
      <c r="R5108" s="235">
        <v>0</v>
      </c>
      <c r="S5108" s="235">
        <v>0</v>
      </c>
      <c r="T5108" s="235">
        <v>0</v>
      </c>
      <c r="U5108" s="235">
        <v>0</v>
      </c>
      <c r="V5108" s="235">
        <v>0</v>
      </c>
      <c r="W5108" s="235">
        <v>0</v>
      </c>
      <c r="Y5108" s="236" t="str">
        <f t="shared" si="79"/>
        <v>Libya</v>
      </c>
    </row>
    <row r="5109" spans="1:25">
      <c r="A5109" s="399"/>
      <c r="B5109" s="234" t="s">
        <v>66</v>
      </c>
      <c r="C5109" s="232" t="s">
        <v>13</v>
      </c>
      <c r="D5109" s="237">
        <v>0</v>
      </c>
      <c r="E5109" s="237">
        <v>0</v>
      </c>
      <c r="F5109" s="237">
        <v>0</v>
      </c>
      <c r="G5109" s="237">
        <v>0</v>
      </c>
      <c r="H5109" s="237"/>
      <c r="I5109" s="237">
        <v>0</v>
      </c>
      <c r="J5109" s="237">
        <v>0</v>
      </c>
      <c r="K5109" s="415">
        <v>0</v>
      </c>
      <c r="L5109" s="415">
        <v>0</v>
      </c>
      <c r="M5109" s="415">
        <v>0</v>
      </c>
      <c r="N5109" s="415">
        <v>0</v>
      </c>
      <c r="O5109" s="237">
        <v>0</v>
      </c>
      <c r="P5109" s="237">
        <v>0</v>
      </c>
      <c r="Q5109" s="237">
        <v>0</v>
      </c>
      <c r="R5109" s="237">
        <v>0</v>
      </c>
      <c r="S5109" s="237">
        <v>0</v>
      </c>
      <c r="T5109" s="237">
        <v>0</v>
      </c>
      <c r="U5109" s="237">
        <v>0</v>
      </c>
      <c r="V5109" s="237">
        <v>0</v>
      </c>
      <c r="W5109" s="237">
        <v>0</v>
      </c>
      <c r="Y5109" s="236" t="str">
        <f t="shared" si="79"/>
        <v>Libya</v>
      </c>
    </row>
    <row r="5110" spans="1:25">
      <c r="A5110" s="399"/>
      <c r="B5110" s="234" t="s">
        <v>65</v>
      </c>
      <c r="C5110" s="232" t="s">
        <v>13</v>
      </c>
      <c r="D5110" s="235">
        <v>0</v>
      </c>
      <c r="E5110" s="235">
        <v>0</v>
      </c>
      <c r="F5110" s="235">
        <v>0</v>
      </c>
      <c r="G5110" s="235">
        <v>0</v>
      </c>
      <c r="H5110" s="235"/>
      <c r="I5110" s="235">
        <v>0</v>
      </c>
      <c r="J5110" s="235">
        <v>0</v>
      </c>
      <c r="K5110" s="416">
        <v>0</v>
      </c>
      <c r="L5110" s="416">
        <v>0</v>
      </c>
      <c r="M5110" s="416">
        <v>0</v>
      </c>
      <c r="N5110" s="416">
        <v>0</v>
      </c>
      <c r="O5110" s="235">
        <v>0</v>
      </c>
      <c r="P5110" s="235">
        <v>0</v>
      </c>
      <c r="Q5110" s="235">
        <v>0</v>
      </c>
      <c r="R5110" s="235">
        <v>0</v>
      </c>
      <c r="S5110" s="235">
        <v>0</v>
      </c>
      <c r="T5110" s="235">
        <v>0</v>
      </c>
      <c r="U5110" s="235">
        <v>0</v>
      </c>
      <c r="V5110" s="235">
        <v>0</v>
      </c>
      <c r="W5110" s="235">
        <v>0</v>
      </c>
      <c r="Y5110" s="236" t="str">
        <f t="shared" si="79"/>
        <v>Libya</v>
      </c>
    </row>
    <row r="5111" spans="1:25">
      <c r="A5111" s="399"/>
      <c r="B5111" s="234" t="s">
        <v>64</v>
      </c>
      <c r="C5111" s="232" t="s">
        <v>13</v>
      </c>
      <c r="D5111" s="237">
        <v>0</v>
      </c>
      <c r="E5111" s="237">
        <v>0</v>
      </c>
      <c r="F5111" s="237">
        <v>0</v>
      </c>
      <c r="G5111" s="237">
        <v>0</v>
      </c>
      <c r="H5111" s="237"/>
      <c r="I5111" s="237">
        <v>0</v>
      </c>
      <c r="J5111" s="237">
        <v>0</v>
      </c>
      <c r="K5111" s="415">
        <v>0</v>
      </c>
      <c r="L5111" s="415">
        <v>0</v>
      </c>
      <c r="M5111" s="415">
        <v>0</v>
      </c>
      <c r="N5111" s="415">
        <v>0</v>
      </c>
      <c r="O5111" s="237">
        <v>0</v>
      </c>
      <c r="P5111" s="237">
        <v>0</v>
      </c>
      <c r="Q5111" s="237">
        <v>0</v>
      </c>
      <c r="R5111" s="237">
        <v>0</v>
      </c>
      <c r="S5111" s="237">
        <v>0</v>
      </c>
      <c r="T5111" s="237">
        <v>0</v>
      </c>
      <c r="U5111" s="237">
        <v>0</v>
      </c>
      <c r="V5111" s="237">
        <v>0</v>
      </c>
      <c r="W5111" s="237">
        <v>0</v>
      </c>
      <c r="Y5111" s="236" t="str">
        <f t="shared" si="79"/>
        <v>Libya</v>
      </c>
    </row>
    <row r="5112" spans="1:25">
      <c r="A5112" s="399"/>
      <c r="B5112" s="234" t="s">
        <v>63</v>
      </c>
      <c r="C5112" s="232" t="s">
        <v>13</v>
      </c>
      <c r="D5112" s="235">
        <v>0</v>
      </c>
      <c r="E5112" s="235">
        <v>0</v>
      </c>
      <c r="F5112" s="235">
        <v>0</v>
      </c>
      <c r="G5112" s="235">
        <v>0</v>
      </c>
      <c r="H5112" s="235"/>
      <c r="I5112" s="235">
        <v>0</v>
      </c>
      <c r="J5112" s="235">
        <v>0</v>
      </c>
      <c r="K5112" s="416">
        <v>0</v>
      </c>
      <c r="L5112" s="416">
        <v>0</v>
      </c>
      <c r="M5112" s="416">
        <v>0</v>
      </c>
      <c r="N5112" s="416">
        <v>0</v>
      </c>
      <c r="O5112" s="235">
        <v>0</v>
      </c>
      <c r="P5112" s="235">
        <v>0</v>
      </c>
      <c r="Q5112" s="235">
        <v>0</v>
      </c>
      <c r="R5112" s="235">
        <v>0</v>
      </c>
      <c r="S5112" s="235">
        <v>0</v>
      </c>
      <c r="T5112" s="235">
        <v>0</v>
      </c>
      <c r="U5112" s="235">
        <v>0</v>
      </c>
      <c r="V5112" s="235">
        <v>0</v>
      </c>
      <c r="W5112" s="235">
        <v>0</v>
      </c>
      <c r="Y5112" s="236" t="str">
        <f t="shared" si="79"/>
        <v>Libya</v>
      </c>
    </row>
    <row r="5113" spans="1:25" ht="22.5">
      <c r="A5113" s="399"/>
      <c r="B5113" s="234" t="s">
        <v>62</v>
      </c>
      <c r="C5113" s="232" t="s">
        <v>13</v>
      </c>
      <c r="D5113" s="237">
        <v>0</v>
      </c>
      <c r="E5113" s="237">
        <v>0</v>
      </c>
      <c r="F5113" s="237">
        <v>0</v>
      </c>
      <c r="G5113" s="237">
        <v>0</v>
      </c>
      <c r="H5113" s="237"/>
      <c r="I5113" s="237">
        <v>0</v>
      </c>
      <c r="J5113" s="237">
        <v>0</v>
      </c>
      <c r="K5113" s="415">
        <v>0</v>
      </c>
      <c r="L5113" s="415">
        <v>0</v>
      </c>
      <c r="M5113" s="415">
        <v>0</v>
      </c>
      <c r="N5113" s="415">
        <v>0</v>
      </c>
      <c r="O5113" s="237">
        <v>0</v>
      </c>
      <c r="P5113" s="237">
        <v>0</v>
      </c>
      <c r="Q5113" s="237">
        <v>0</v>
      </c>
      <c r="R5113" s="237">
        <v>0</v>
      </c>
      <c r="S5113" s="237">
        <v>0</v>
      </c>
      <c r="T5113" s="237">
        <v>0</v>
      </c>
      <c r="U5113" s="237">
        <v>0</v>
      </c>
      <c r="V5113" s="237">
        <v>0</v>
      </c>
      <c r="W5113" s="237">
        <v>0</v>
      </c>
      <c r="Y5113" s="236" t="str">
        <f t="shared" si="79"/>
        <v>Libya</v>
      </c>
    </row>
    <row r="5114" spans="1:25">
      <c r="A5114" s="399"/>
      <c r="B5114" s="234" t="s">
        <v>61</v>
      </c>
      <c r="C5114" s="232" t="s">
        <v>13</v>
      </c>
      <c r="D5114" s="235">
        <v>0</v>
      </c>
      <c r="E5114" s="235">
        <v>0</v>
      </c>
      <c r="F5114" s="235">
        <v>0</v>
      </c>
      <c r="G5114" s="235">
        <v>0</v>
      </c>
      <c r="H5114" s="235"/>
      <c r="I5114" s="235">
        <v>0</v>
      </c>
      <c r="J5114" s="235">
        <v>0</v>
      </c>
      <c r="K5114" s="416">
        <v>0</v>
      </c>
      <c r="L5114" s="416">
        <v>0</v>
      </c>
      <c r="M5114" s="416">
        <v>0</v>
      </c>
      <c r="N5114" s="416">
        <v>0</v>
      </c>
      <c r="O5114" s="235">
        <v>0</v>
      </c>
      <c r="P5114" s="235">
        <v>0</v>
      </c>
      <c r="Q5114" s="235">
        <v>0</v>
      </c>
      <c r="R5114" s="235">
        <v>0</v>
      </c>
      <c r="S5114" s="235">
        <v>0</v>
      </c>
      <c r="T5114" s="235">
        <v>0</v>
      </c>
      <c r="U5114" s="235">
        <v>0</v>
      </c>
      <c r="V5114" s="235">
        <v>0</v>
      </c>
      <c r="W5114" s="235">
        <v>0</v>
      </c>
      <c r="Y5114" s="236" t="str">
        <f t="shared" si="79"/>
        <v>Libya</v>
      </c>
    </row>
    <row r="5115" spans="1:25">
      <c r="A5115" s="399"/>
      <c r="B5115" s="234" t="s">
        <v>60</v>
      </c>
      <c r="C5115" s="232" t="s">
        <v>13</v>
      </c>
      <c r="D5115" s="237">
        <v>0</v>
      </c>
      <c r="E5115" s="237">
        <v>0</v>
      </c>
      <c r="F5115" s="237">
        <v>0</v>
      </c>
      <c r="G5115" s="237">
        <v>0</v>
      </c>
      <c r="H5115" s="237"/>
      <c r="I5115" s="237">
        <v>0</v>
      </c>
      <c r="J5115" s="237">
        <v>0</v>
      </c>
      <c r="K5115" s="415">
        <v>0</v>
      </c>
      <c r="L5115" s="415">
        <v>0</v>
      </c>
      <c r="M5115" s="415">
        <v>0</v>
      </c>
      <c r="N5115" s="415">
        <v>0</v>
      </c>
      <c r="O5115" s="237">
        <v>0</v>
      </c>
      <c r="P5115" s="237">
        <v>0</v>
      </c>
      <c r="Q5115" s="237">
        <v>0</v>
      </c>
      <c r="R5115" s="237">
        <v>0</v>
      </c>
      <c r="S5115" s="237">
        <v>0</v>
      </c>
      <c r="T5115" s="237">
        <v>0</v>
      </c>
      <c r="U5115" s="237">
        <v>0</v>
      </c>
      <c r="V5115" s="237">
        <v>0</v>
      </c>
      <c r="W5115" s="237">
        <v>0</v>
      </c>
      <c r="Y5115" s="236" t="str">
        <f t="shared" si="79"/>
        <v>Libya</v>
      </c>
    </row>
    <row r="5116" spans="1:25">
      <c r="A5116" s="399"/>
      <c r="B5116" s="234" t="s">
        <v>59</v>
      </c>
      <c r="C5116" s="232" t="s">
        <v>13</v>
      </c>
      <c r="D5116" s="235">
        <v>0</v>
      </c>
      <c r="E5116" s="235">
        <v>0</v>
      </c>
      <c r="F5116" s="235">
        <v>0</v>
      </c>
      <c r="G5116" s="235">
        <v>0</v>
      </c>
      <c r="H5116" s="235"/>
      <c r="I5116" s="235">
        <v>0</v>
      </c>
      <c r="J5116" s="235">
        <v>0</v>
      </c>
      <c r="K5116" s="416">
        <v>0</v>
      </c>
      <c r="L5116" s="416">
        <v>0</v>
      </c>
      <c r="M5116" s="416">
        <v>0</v>
      </c>
      <c r="N5116" s="416">
        <v>0</v>
      </c>
      <c r="O5116" s="235">
        <v>0</v>
      </c>
      <c r="P5116" s="235">
        <v>0</v>
      </c>
      <c r="Q5116" s="235">
        <v>0</v>
      </c>
      <c r="R5116" s="235">
        <v>0</v>
      </c>
      <c r="S5116" s="235">
        <v>0</v>
      </c>
      <c r="T5116" s="235">
        <v>0</v>
      </c>
      <c r="U5116" s="235">
        <v>0</v>
      </c>
      <c r="V5116" s="235">
        <v>0</v>
      </c>
      <c r="W5116" s="235">
        <v>0</v>
      </c>
      <c r="Y5116" s="236" t="str">
        <f t="shared" si="79"/>
        <v>Libya</v>
      </c>
    </row>
    <row r="5117" spans="1:25">
      <c r="A5117" s="399"/>
      <c r="B5117" s="234" t="s">
        <v>58</v>
      </c>
      <c r="C5117" s="232" t="s">
        <v>13</v>
      </c>
      <c r="D5117" s="237">
        <v>0</v>
      </c>
      <c r="E5117" s="237">
        <v>0</v>
      </c>
      <c r="F5117" s="237">
        <v>0</v>
      </c>
      <c r="G5117" s="237">
        <v>0</v>
      </c>
      <c r="H5117" s="237"/>
      <c r="I5117" s="237">
        <v>0</v>
      </c>
      <c r="J5117" s="237">
        <v>0</v>
      </c>
      <c r="K5117" s="415">
        <v>0</v>
      </c>
      <c r="L5117" s="415">
        <v>0</v>
      </c>
      <c r="M5117" s="415">
        <v>0</v>
      </c>
      <c r="N5117" s="415">
        <v>0</v>
      </c>
      <c r="O5117" s="237">
        <v>0</v>
      </c>
      <c r="P5117" s="237">
        <v>0</v>
      </c>
      <c r="Q5117" s="237">
        <v>0</v>
      </c>
      <c r="R5117" s="237">
        <v>0</v>
      </c>
      <c r="S5117" s="237">
        <v>0</v>
      </c>
      <c r="T5117" s="237">
        <v>0</v>
      </c>
      <c r="U5117" s="237">
        <v>0</v>
      </c>
      <c r="V5117" s="237">
        <v>0</v>
      </c>
      <c r="W5117" s="237">
        <v>0</v>
      </c>
      <c r="Y5117" s="236" t="str">
        <f t="shared" si="79"/>
        <v>Libya</v>
      </c>
    </row>
    <row r="5118" spans="1:25">
      <c r="A5118" s="399"/>
      <c r="B5118" s="234" t="s">
        <v>57</v>
      </c>
      <c r="C5118" s="232" t="s">
        <v>13</v>
      </c>
      <c r="D5118" s="235">
        <v>0</v>
      </c>
      <c r="E5118" s="235">
        <v>0</v>
      </c>
      <c r="F5118" s="235">
        <v>0</v>
      </c>
      <c r="G5118" s="235">
        <v>0</v>
      </c>
      <c r="H5118" s="235"/>
      <c r="I5118" s="235">
        <v>0</v>
      </c>
      <c r="J5118" s="235">
        <v>0</v>
      </c>
      <c r="K5118" s="416">
        <v>0</v>
      </c>
      <c r="L5118" s="416">
        <v>0</v>
      </c>
      <c r="M5118" s="416">
        <v>0</v>
      </c>
      <c r="N5118" s="416">
        <v>0</v>
      </c>
      <c r="O5118" s="235">
        <v>0</v>
      </c>
      <c r="P5118" s="235">
        <v>0</v>
      </c>
      <c r="Q5118" s="235">
        <v>0</v>
      </c>
      <c r="R5118" s="235">
        <v>0</v>
      </c>
      <c r="S5118" s="235">
        <v>0</v>
      </c>
      <c r="T5118" s="235">
        <v>0</v>
      </c>
      <c r="U5118" s="235">
        <v>0</v>
      </c>
      <c r="V5118" s="235">
        <v>0</v>
      </c>
      <c r="W5118" s="235">
        <v>0</v>
      </c>
      <c r="Y5118" s="236" t="str">
        <f t="shared" si="79"/>
        <v>Libya</v>
      </c>
    </row>
    <row r="5119" spans="1:25">
      <c r="A5119" s="399"/>
      <c r="B5119" s="234" t="s">
        <v>56</v>
      </c>
      <c r="C5119" s="232" t="s">
        <v>13</v>
      </c>
      <c r="D5119" s="237">
        <v>0</v>
      </c>
      <c r="E5119" s="237">
        <v>0</v>
      </c>
      <c r="F5119" s="237">
        <v>0</v>
      </c>
      <c r="G5119" s="237">
        <v>0</v>
      </c>
      <c r="H5119" s="237"/>
      <c r="I5119" s="237">
        <v>0</v>
      </c>
      <c r="J5119" s="237">
        <v>0</v>
      </c>
      <c r="K5119" s="415">
        <v>0</v>
      </c>
      <c r="L5119" s="415">
        <v>0</v>
      </c>
      <c r="M5119" s="415">
        <v>0</v>
      </c>
      <c r="N5119" s="415">
        <v>0</v>
      </c>
      <c r="O5119" s="237">
        <v>0</v>
      </c>
      <c r="P5119" s="237">
        <v>0</v>
      </c>
      <c r="Q5119" s="237">
        <v>0</v>
      </c>
      <c r="R5119" s="237">
        <v>0</v>
      </c>
      <c r="S5119" s="237">
        <v>0</v>
      </c>
      <c r="T5119" s="237">
        <v>0</v>
      </c>
      <c r="U5119" s="237">
        <v>0</v>
      </c>
      <c r="V5119" s="237">
        <v>0</v>
      </c>
      <c r="W5119" s="237">
        <v>0</v>
      </c>
      <c r="Y5119" s="236" t="str">
        <f t="shared" si="79"/>
        <v>Libya</v>
      </c>
    </row>
    <row r="5120" spans="1:25" ht="22.5">
      <c r="A5120" s="399"/>
      <c r="B5120" s="234" t="s">
        <v>55</v>
      </c>
      <c r="C5120" s="232" t="s">
        <v>13</v>
      </c>
      <c r="D5120" s="235">
        <v>0</v>
      </c>
      <c r="E5120" s="235">
        <v>0</v>
      </c>
      <c r="F5120" s="235">
        <v>0</v>
      </c>
      <c r="G5120" s="235">
        <v>0</v>
      </c>
      <c r="H5120" s="235"/>
      <c r="I5120" s="235">
        <v>0</v>
      </c>
      <c r="J5120" s="235">
        <v>0</v>
      </c>
      <c r="K5120" s="416">
        <v>0</v>
      </c>
      <c r="L5120" s="416">
        <v>0</v>
      </c>
      <c r="M5120" s="416">
        <v>0</v>
      </c>
      <c r="N5120" s="416">
        <v>0</v>
      </c>
      <c r="O5120" s="235">
        <v>0</v>
      </c>
      <c r="P5120" s="235">
        <v>0</v>
      </c>
      <c r="Q5120" s="235">
        <v>0</v>
      </c>
      <c r="R5120" s="235">
        <v>0</v>
      </c>
      <c r="S5120" s="235">
        <v>0</v>
      </c>
      <c r="T5120" s="235">
        <v>0</v>
      </c>
      <c r="U5120" s="235">
        <v>0</v>
      </c>
      <c r="V5120" s="235">
        <v>0</v>
      </c>
      <c r="W5120" s="235">
        <v>0</v>
      </c>
      <c r="Y5120" s="236" t="str">
        <f t="shared" si="79"/>
        <v>Libya</v>
      </c>
    </row>
    <row r="5121" spans="1:25">
      <c r="A5121" s="399"/>
      <c r="B5121" s="234" t="s">
        <v>54</v>
      </c>
      <c r="C5121" s="232" t="s">
        <v>13</v>
      </c>
      <c r="D5121" s="237">
        <v>0</v>
      </c>
      <c r="E5121" s="237">
        <v>0</v>
      </c>
      <c r="F5121" s="237">
        <v>0</v>
      </c>
      <c r="G5121" s="237">
        <v>0</v>
      </c>
      <c r="H5121" s="237"/>
      <c r="I5121" s="237">
        <v>0</v>
      </c>
      <c r="J5121" s="237">
        <v>0</v>
      </c>
      <c r="K5121" s="415">
        <v>0</v>
      </c>
      <c r="L5121" s="415">
        <v>0</v>
      </c>
      <c r="M5121" s="415">
        <v>0</v>
      </c>
      <c r="N5121" s="415">
        <v>0</v>
      </c>
      <c r="O5121" s="237">
        <v>0</v>
      </c>
      <c r="P5121" s="237">
        <v>0</v>
      </c>
      <c r="Q5121" s="237">
        <v>0</v>
      </c>
      <c r="R5121" s="237">
        <v>0</v>
      </c>
      <c r="S5121" s="237">
        <v>0</v>
      </c>
      <c r="T5121" s="237">
        <v>0</v>
      </c>
      <c r="U5121" s="237">
        <v>0</v>
      </c>
      <c r="V5121" s="237">
        <v>0</v>
      </c>
      <c r="W5121" s="237">
        <v>0</v>
      </c>
      <c r="Y5121" s="236" t="str">
        <f t="shared" si="79"/>
        <v>Libya</v>
      </c>
    </row>
    <row r="5122" spans="1:25">
      <c r="A5122" s="399"/>
      <c r="B5122" s="234" t="s">
        <v>6</v>
      </c>
      <c r="C5122" s="232" t="s">
        <v>13</v>
      </c>
      <c r="D5122" s="235">
        <v>8492.848</v>
      </c>
      <c r="E5122" s="235">
        <v>0</v>
      </c>
      <c r="F5122" s="235">
        <v>-4654.7340000000004</v>
      </c>
      <c r="G5122" s="235">
        <v>0</v>
      </c>
      <c r="H5122" s="235"/>
      <c r="I5122" s="235">
        <v>-3030.8209999999999</v>
      </c>
      <c r="J5122" s="235">
        <v>0</v>
      </c>
      <c r="K5122" s="416">
        <v>0</v>
      </c>
      <c r="L5122" s="416">
        <v>0</v>
      </c>
      <c r="M5122" s="416">
        <v>0</v>
      </c>
      <c r="N5122" s="416">
        <v>0</v>
      </c>
      <c r="O5122" s="235">
        <v>-49.62</v>
      </c>
      <c r="P5122" s="235">
        <v>0</v>
      </c>
      <c r="Q5122" s="235">
        <v>757.673</v>
      </c>
      <c r="R5122" s="235">
        <v>0</v>
      </c>
      <c r="S5122" s="235">
        <v>0</v>
      </c>
      <c r="T5122" s="235">
        <v>0</v>
      </c>
      <c r="U5122" s="235">
        <v>0</v>
      </c>
      <c r="V5122" s="235">
        <v>0</v>
      </c>
      <c r="W5122" s="235">
        <v>18473</v>
      </c>
      <c r="Y5122" s="236" t="str">
        <f t="shared" si="79"/>
        <v>Libya</v>
      </c>
    </row>
    <row r="5123" spans="1:25">
      <c r="A5123" s="399"/>
      <c r="B5123" s="234" t="s">
        <v>53</v>
      </c>
      <c r="C5123" s="232" t="s">
        <v>13</v>
      </c>
      <c r="D5123" s="237" t="s">
        <v>12</v>
      </c>
      <c r="E5123" s="237" t="s">
        <v>12</v>
      </c>
      <c r="F5123" s="237" t="s">
        <v>12</v>
      </c>
      <c r="G5123" s="237" t="s">
        <v>12</v>
      </c>
      <c r="H5123" s="237"/>
      <c r="I5123" s="237" t="s">
        <v>12</v>
      </c>
      <c r="J5123" s="237" t="s">
        <v>12</v>
      </c>
      <c r="K5123" s="415" t="s">
        <v>12</v>
      </c>
      <c r="L5123" s="415" t="s">
        <v>12</v>
      </c>
      <c r="M5123" s="415" t="s">
        <v>12</v>
      </c>
      <c r="N5123" s="415" t="s">
        <v>12</v>
      </c>
      <c r="O5123" s="237" t="s">
        <v>12</v>
      </c>
      <c r="P5123" s="237" t="s">
        <v>12</v>
      </c>
      <c r="Q5123" s="237" t="s">
        <v>12</v>
      </c>
      <c r="R5123" s="237" t="s">
        <v>12</v>
      </c>
      <c r="S5123" s="237" t="s">
        <v>12</v>
      </c>
      <c r="T5123" s="237" t="s">
        <v>12</v>
      </c>
      <c r="U5123" s="237" t="s">
        <v>12</v>
      </c>
      <c r="V5123" s="237" t="s">
        <v>12</v>
      </c>
      <c r="W5123" s="237" t="s">
        <v>12</v>
      </c>
      <c r="Y5123" s="236" t="str">
        <f t="shared" si="79"/>
        <v>Libya</v>
      </c>
    </row>
    <row r="5124" spans="1:25">
      <c r="A5124" s="399"/>
      <c r="B5124" s="234" t="s">
        <v>52</v>
      </c>
      <c r="C5124" s="232" t="s">
        <v>13</v>
      </c>
      <c r="D5124" s="235">
        <v>49398.199000000001</v>
      </c>
      <c r="E5124" s="235">
        <v>0</v>
      </c>
      <c r="F5124" s="235">
        <v>-41886.796999999999</v>
      </c>
      <c r="G5124" s="235">
        <v>0</v>
      </c>
      <c r="H5124" s="235"/>
      <c r="I5124" s="235">
        <v>0</v>
      </c>
      <c r="J5124" s="235">
        <v>0</v>
      </c>
      <c r="K5124" s="416">
        <v>0</v>
      </c>
      <c r="L5124" s="416">
        <v>0</v>
      </c>
      <c r="M5124" s="416">
        <v>0</v>
      </c>
      <c r="N5124" s="416">
        <v>0</v>
      </c>
      <c r="O5124" s="235">
        <v>0</v>
      </c>
      <c r="P5124" s="235">
        <v>0</v>
      </c>
      <c r="Q5124" s="235">
        <v>0</v>
      </c>
      <c r="R5124" s="235">
        <v>0</v>
      </c>
      <c r="S5124" s="235">
        <v>0</v>
      </c>
      <c r="T5124" s="235">
        <v>0</v>
      </c>
      <c r="U5124" s="235">
        <v>0</v>
      </c>
      <c r="V5124" s="235">
        <v>0</v>
      </c>
      <c r="W5124" s="235">
        <v>0</v>
      </c>
      <c r="Y5124" s="236" t="str">
        <f t="shared" si="79"/>
        <v>Libya</v>
      </c>
    </row>
    <row r="5125" spans="1:25">
      <c r="A5125" s="399"/>
      <c r="B5125" s="234" t="s">
        <v>51</v>
      </c>
      <c r="C5125" s="232" t="s">
        <v>13</v>
      </c>
      <c r="D5125" s="237">
        <v>3636.57</v>
      </c>
      <c r="E5125" s="237">
        <v>0</v>
      </c>
      <c r="F5125" s="237">
        <v>-2320.9960000000001</v>
      </c>
      <c r="G5125" s="237">
        <v>0</v>
      </c>
      <c r="H5125" s="237"/>
      <c r="I5125" s="237">
        <v>0</v>
      </c>
      <c r="J5125" s="237">
        <v>0</v>
      </c>
      <c r="K5125" s="415">
        <v>0</v>
      </c>
      <c r="L5125" s="415">
        <v>0</v>
      </c>
      <c r="M5125" s="415">
        <v>0</v>
      </c>
      <c r="N5125" s="415">
        <v>0</v>
      </c>
      <c r="O5125" s="237">
        <v>0</v>
      </c>
      <c r="P5125" s="237">
        <v>0</v>
      </c>
      <c r="Q5125" s="237">
        <v>0</v>
      </c>
      <c r="R5125" s="237">
        <v>0</v>
      </c>
      <c r="S5125" s="237">
        <v>0</v>
      </c>
      <c r="T5125" s="237">
        <v>0</v>
      </c>
      <c r="U5125" s="237">
        <v>0</v>
      </c>
      <c r="V5125" s="237">
        <v>0</v>
      </c>
      <c r="W5125" s="237">
        <v>0</v>
      </c>
      <c r="Y5125" s="236" t="str">
        <f t="shared" ref="Y5125:Y5188" si="80">IF(ISTEXT(A5125),A5125,Y5124)</f>
        <v>Libya</v>
      </c>
    </row>
    <row r="5126" spans="1:25">
      <c r="A5126" s="399"/>
      <c r="B5126" s="234" t="s">
        <v>50</v>
      </c>
      <c r="C5126" s="232" t="s">
        <v>13</v>
      </c>
      <c r="D5126" s="235">
        <v>0</v>
      </c>
      <c r="E5126" s="235">
        <v>0</v>
      </c>
      <c r="F5126" s="235">
        <v>0</v>
      </c>
      <c r="G5126" s="235">
        <v>0</v>
      </c>
      <c r="H5126" s="235"/>
      <c r="I5126" s="235">
        <v>0</v>
      </c>
      <c r="J5126" s="235">
        <v>0</v>
      </c>
      <c r="K5126" s="416">
        <v>0</v>
      </c>
      <c r="L5126" s="416">
        <v>0</v>
      </c>
      <c r="M5126" s="416">
        <v>0</v>
      </c>
      <c r="N5126" s="416">
        <v>0</v>
      </c>
      <c r="O5126" s="235">
        <v>0</v>
      </c>
      <c r="P5126" s="235">
        <v>0</v>
      </c>
      <c r="Q5126" s="235">
        <v>0</v>
      </c>
      <c r="R5126" s="235">
        <v>0</v>
      </c>
      <c r="S5126" s="235">
        <v>0</v>
      </c>
      <c r="T5126" s="235">
        <v>0</v>
      </c>
      <c r="U5126" s="235">
        <v>0</v>
      </c>
      <c r="V5126" s="235">
        <v>0</v>
      </c>
      <c r="W5126" s="235">
        <v>0</v>
      </c>
      <c r="Y5126" s="236" t="str">
        <f t="shared" si="80"/>
        <v>Libya</v>
      </c>
    </row>
    <row r="5127" spans="1:25">
      <c r="A5127" s="399"/>
      <c r="B5127" s="234" t="s">
        <v>49</v>
      </c>
      <c r="C5127" s="232" t="s">
        <v>13</v>
      </c>
      <c r="D5127" s="237">
        <v>0</v>
      </c>
      <c r="E5127" s="237">
        <v>0</v>
      </c>
      <c r="F5127" s="237">
        <v>0</v>
      </c>
      <c r="G5127" s="237">
        <v>0</v>
      </c>
      <c r="H5127" s="237"/>
      <c r="I5127" s="237">
        <v>0</v>
      </c>
      <c r="J5127" s="237">
        <v>0</v>
      </c>
      <c r="K5127" s="415">
        <v>0</v>
      </c>
      <c r="L5127" s="415">
        <v>0</v>
      </c>
      <c r="M5127" s="415">
        <v>0</v>
      </c>
      <c r="N5127" s="415">
        <v>0</v>
      </c>
      <c r="O5127" s="237">
        <v>0</v>
      </c>
      <c r="P5127" s="237">
        <v>0</v>
      </c>
      <c r="Q5127" s="237">
        <v>0</v>
      </c>
      <c r="R5127" s="237">
        <v>0</v>
      </c>
      <c r="S5127" s="237">
        <v>0</v>
      </c>
      <c r="T5127" s="237">
        <v>0</v>
      </c>
      <c r="U5127" s="237">
        <v>0</v>
      </c>
      <c r="V5127" s="237">
        <v>0</v>
      </c>
      <c r="W5127" s="237">
        <v>0</v>
      </c>
      <c r="Y5127" s="236" t="str">
        <f t="shared" si="80"/>
        <v>Libya</v>
      </c>
    </row>
    <row r="5128" spans="1:25">
      <c r="A5128" s="399"/>
      <c r="B5128" s="234" t="s">
        <v>48</v>
      </c>
      <c r="C5128" s="232" t="s">
        <v>13</v>
      </c>
      <c r="D5128" s="235">
        <v>0</v>
      </c>
      <c r="E5128" s="235">
        <v>0</v>
      </c>
      <c r="F5128" s="235">
        <v>0</v>
      </c>
      <c r="G5128" s="235">
        <v>0</v>
      </c>
      <c r="H5128" s="235"/>
      <c r="I5128" s="235">
        <v>0</v>
      </c>
      <c r="J5128" s="235">
        <v>0</v>
      </c>
      <c r="K5128" s="416">
        <v>0</v>
      </c>
      <c r="L5128" s="416">
        <v>0</v>
      </c>
      <c r="M5128" s="416">
        <v>0</v>
      </c>
      <c r="N5128" s="416">
        <v>0</v>
      </c>
      <c r="O5128" s="235">
        <v>0</v>
      </c>
      <c r="P5128" s="235">
        <v>0</v>
      </c>
      <c r="Q5128" s="235">
        <v>0</v>
      </c>
      <c r="R5128" s="235">
        <v>0</v>
      </c>
      <c r="S5128" s="235">
        <v>0</v>
      </c>
      <c r="T5128" s="235">
        <v>0</v>
      </c>
      <c r="U5128" s="235">
        <v>0</v>
      </c>
      <c r="V5128" s="235">
        <v>0</v>
      </c>
      <c r="W5128" s="235">
        <v>0</v>
      </c>
      <c r="Y5128" s="236" t="str">
        <f t="shared" si="80"/>
        <v>Libya</v>
      </c>
    </row>
    <row r="5129" spans="1:25">
      <c r="A5129" s="399"/>
      <c r="B5129" s="234" t="s">
        <v>47</v>
      </c>
      <c r="C5129" s="232" t="s">
        <v>13</v>
      </c>
      <c r="D5129" s="237">
        <v>0</v>
      </c>
      <c r="E5129" s="237">
        <v>0</v>
      </c>
      <c r="F5129" s="237">
        <v>0</v>
      </c>
      <c r="G5129" s="237">
        <v>0</v>
      </c>
      <c r="H5129" s="237"/>
      <c r="I5129" s="237">
        <v>0</v>
      </c>
      <c r="J5129" s="237">
        <v>0</v>
      </c>
      <c r="K5129" s="415">
        <v>0</v>
      </c>
      <c r="L5129" s="415">
        <v>0</v>
      </c>
      <c r="M5129" s="415">
        <v>0</v>
      </c>
      <c r="N5129" s="415">
        <v>0</v>
      </c>
      <c r="O5129" s="237">
        <v>-167.732</v>
      </c>
      <c r="P5129" s="237">
        <v>0</v>
      </c>
      <c r="Q5129" s="237">
        <v>0</v>
      </c>
      <c r="R5129" s="237">
        <v>0</v>
      </c>
      <c r="S5129" s="237">
        <v>0</v>
      </c>
      <c r="T5129" s="237">
        <v>0</v>
      </c>
      <c r="U5129" s="237">
        <v>0</v>
      </c>
      <c r="V5129" s="237">
        <v>0</v>
      </c>
      <c r="W5129" s="237">
        <v>0</v>
      </c>
      <c r="Y5129" s="236" t="str">
        <f t="shared" si="80"/>
        <v>Libya</v>
      </c>
    </row>
    <row r="5130" spans="1:25">
      <c r="A5130" s="399"/>
      <c r="B5130" s="234" t="s">
        <v>46</v>
      </c>
      <c r="C5130" s="232" t="s">
        <v>13</v>
      </c>
      <c r="D5130" s="235">
        <v>0</v>
      </c>
      <c r="E5130" s="235">
        <v>0</v>
      </c>
      <c r="F5130" s="235">
        <v>0</v>
      </c>
      <c r="G5130" s="235">
        <v>0</v>
      </c>
      <c r="H5130" s="235"/>
      <c r="I5130" s="235">
        <v>0</v>
      </c>
      <c r="J5130" s="235">
        <v>0</v>
      </c>
      <c r="K5130" s="416">
        <v>0</v>
      </c>
      <c r="L5130" s="416">
        <v>0</v>
      </c>
      <c r="M5130" s="416">
        <v>0</v>
      </c>
      <c r="N5130" s="416">
        <v>0</v>
      </c>
      <c r="O5130" s="235">
        <v>0</v>
      </c>
      <c r="P5130" s="235">
        <v>0</v>
      </c>
      <c r="Q5130" s="235">
        <v>0</v>
      </c>
      <c r="R5130" s="235">
        <v>0</v>
      </c>
      <c r="S5130" s="235">
        <v>0</v>
      </c>
      <c r="T5130" s="235">
        <v>0</v>
      </c>
      <c r="U5130" s="235">
        <v>0</v>
      </c>
      <c r="V5130" s="235">
        <v>0</v>
      </c>
      <c r="W5130" s="235">
        <v>0</v>
      </c>
      <c r="Y5130" s="236" t="str">
        <f t="shared" si="80"/>
        <v>Libya</v>
      </c>
    </row>
    <row r="5131" spans="1:25">
      <c r="A5131" s="399"/>
      <c r="B5131" s="234" t="s">
        <v>45</v>
      </c>
      <c r="C5131" s="232" t="s">
        <v>13</v>
      </c>
      <c r="D5131" s="237">
        <v>0</v>
      </c>
      <c r="E5131" s="237">
        <v>0</v>
      </c>
      <c r="F5131" s="237">
        <v>-59.875999999999998</v>
      </c>
      <c r="G5131" s="237">
        <v>0</v>
      </c>
      <c r="H5131" s="237"/>
      <c r="I5131" s="237">
        <v>0</v>
      </c>
      <c r="J5131" s="237">
        <v>0</v>
      </c>
      <c r="K5131" s="415">
        <v>0</v>
      </c>
      <c r="L5131" s="415">
        <v>0</v>
      </c>
      <c r="M5131" s="415">
        <v>0</v>
      </c>
      <c r="N5131" s="415">
        <v>0</v>
      </c>
      <c r="O5131" s="237">
        <v>0</v>
      </c>
      <c r="P5131" s="237">
        <v>0</v>
      </c>
      <c r="Q5131" s="237">
        <v>362.64699999999999</v>
      </c>
      <c r="R5131" s="237">
        <v>0</v>
      </c>
      <c r="S5131" s="237">
        <v>0</v>
      </c>
      <c r="T5131" s="237">
        <v>0</v>
      </c>
      <c r="U5131" s="237">
        <v>0</v>
      </c>
      <c r="V5131" s="237">
        <v>0</v>
      </c>
      <c r="W5131" s="237">
        <v>0</v>
      </c>
      <c r="Y5131" s="236" t="str">
        <f t="shared" si="80"/>
        <v>Libya</v>
      </c>
    </row>
    <row r="5132" spans="1:25">
      <c r="A5132" s="399"/>
      <c r="B5132" s="234" t="s">
        <v>44</v>
      </c>
      <c r="C5132" s="232" t="s">
        <v>13</v>
      </c>
      <c r="D5132" s="235">
        <v>0</v>
      </c>
      <c r="E5132" s="235">
        <v>0</v>
      </c>
      <c r="F5132" s="235">
        <v>0</v>
      </c>
      <c r="G5132" s="235">
        <v>0</v>
      </c>
      <c r="H5132" s="235"/>
      <c r="I5132" s="235">
        <v>0</v>
      </c>
      <c r="J5132" s="235">
        <v>0</v>
      </c>
      <c r="K5132" s="416">
        <v>0</v>
      </c>
      <c r="L5132" s="416">
        <v>0</v>
      </c>
      <c r="M5132" s="416">
        <v>0</v>
      </c>
      <c r="N5132" s="416">
        <v>0</v>
      </c>
      <c r="O5132" s="235">
        <v>0</v>
      </c>
      <c r="P5132" s="235">
        <v>0</v>
      </c>
      <c r="Q5132" s="235">
        <v>4.28</v>
      </c>
      <c r="R5132" s="235">
        <v>0</v>
      </c>
      <c r="S5132" s="235">
        <v>0</v>
      </c>
      <c r="T5132" s="235">
        <v>0</v>
      </c>
      <c r="U5132" s="235">
        <v>0</v>
      </c>
      <c r="V5132" s="235">
        <v>0</v>
      </c>
      <c r="W5132" s="235">
        <v>0</v>
      </c>
      <c r="Y5132" s="236" t="str">
        <f t="shared" si="80"/>
        <v>Libya</v>
      </c>
    </row>
    <row r="5133" spans="1:25">
      <c r="A5133" s="399"/>
      <c r="B5133" s="234" t="s">
        <v>43</v>
      </c>
      <c r="C5133" s="232" t="s">
        <v>13</v>
      </c>
      <c r="D5133" s="237">
        <v>0</v>
      </c>
      <c r="E5133" s="237">
        <v>0</v>
      </c>
      <c r="F5133" s="237">
        <v>0</v>
      </c>
      <c r="G5133" s="237">
        <v>0</v>
      </c>
      <c r="H5133" s="237"/>
      <c r="I5133" s="237">
        <v>0</v>
      </c>
      <c r="J5133" s="237">
        <v>0</v>
      </c>
      <c r="K5133" s="415">
        <v>0</v>
      </c>
      <c r="L5133" s="415">
        <v>0</v>
      </c>
      <c r="M5133" s="415">
        <v>0</v>
      </c>
      <c r="N5133" s="415">
        <v>0</v>
      </c>
      <c r="O5133" s="237">
        <v>0</v>
      </c>
      <c r="P5133" s="237">
        <v>0</v>
      </c>
      <c r="Q5133" s="237">
        <v>0</v>
      </c>
      <c r="R5133" s="237">
        <v>0</v>
      </c>
      <c r="S5133" s="237">
        <v>0</v>
      </c>
      <c r="T5133" s="237">
        <v>0</v>
      </c>
      <c r="U5133" s="237">
        <v>0</v>
      </c>
      <c r="V5133" s="237">
        <v>0</v>
      </c>
      <c r="W5133" s="237">
        <v>0</v>
      </c>
      <c r="Y5133" s="236" t="str">
        <f t="shared" si="80"/>
        <v>Libya</v>
      </c>
    </row>
    <row r="5134" spans="1:25">
      <c r="A5134" s="399"/>
      <c r="B5134" s="234" t="s">
        <v>42</v>
      </c>
      <c r="C5134" s="232" t="s">
        <v>13</v>
      </c>
      <c r="D5134" s="235">
        <v>0</v>
      </c>
      <c r="E5134" s="235">
        <v>123.44499999999999</v>
      </c>
      <c r="F5134" s="235">
        <v>0</v>
      </c>
      <c r="G5134" s="235">
        <v>0</v>
      </c>
      <c r="H5134" s="235"/>
      <c r="I5134" s="235">
        <v>0</v>
      </c>
      <c r="J5134" s="235">
        <v>0</v>
      </c>
      <c r="K5134" s="416">
        <v>0</v>
      </c>
      <c r="L5134" s="416">
        <v>0</v>
      </c>
      <c r="M5134" s="416">
        <v>0</v>
      </c>
      <c r="N5134" s="416">
        <v>0</v>
      </c>
      <c r="O5134" s="235">
        <v>0</v>
      </c>
      <c r="P5134" s="235">
        <v>0</v>
      </c>
      <c r="Q5134" s="235">
        <v>304.428</v>
      </c>
      <c r="R5134" s="235">
        <v>0</v>
      </c>
      <c r="S5134" s="235">
        <v>0</v>
      </c>
      <c r="T5134" s="235">
        <v>0</v>
      </c>
      <c r="U5134" s="235">
        <v>0</v>
      </c>
      <c r="V5134" s="235">
        <v>0</v>
      </c>
      <c r="W5134" s="235">
        <v>0</v>
      </c>
      <c r="Y5134" s="236" t="str">
        <f t="shared" si="80"/>
        <v>Libya</v>
      </c>
    </row>
    <row r="5135" spans="1:25">
      <c r="A5135" s="399"/>
      <c r="B5135" s="234" t="s">
        <v>41</v>
      </c>
      <c r="C5135" s="232" t="s">
        <v>13</v>
      </c>
      <c r="D5135" s="237">
        <v>0</v>
      </c>
      <c r="E5135" s="237">
        <v>1202.1210000000001</v>
      </c>
      <c r="F5135" s="237">
        <v>0</v>
      </c>
      <c r="G5135" s="237">
        <v>0</v>
      </c>
      <c r="H5135" s="237"/>
      <c r="I5135" s="237">
        <v>-1383.5909999999999</v>
      </c>
      <c r="J5135" s="237">
        <v>0</v>
      </c>
      <c r="K5135" s="415">
        <v>0</v>
      </c>
      <c r="L5135" s="415">
        <v>0</v>
      </c>
      <c r="M5135" s="415">
        <v>0</v>
      </c>
      <c r="N5135" s="415">
        <v>0</v>
      </c>
      <c r="O5135" s="237">
        <v>-90.254999999999995</v>
      </c>
      <c r="P5135" s="237">
        <v>0</v>
      </c>
      <c r="Q5135" s="237">
        <v>222.75700000000001</v>
      </c>
      <c r="R5135" s="237">
        <v>0</v>
      </c>
      <c r="S5135" s="237">
        <v>0</v>
      </c>
      <c r="T5135" s="237">
        <v>0</v>
      </c>
      <c r="U5135" s="237">
        <v>0</v>
      </c>
      <c r="V5135" s="237">
        <v>0</v>
      </c>
      <c r="W5135" s="237">
        <v>0</v>
      </c>
      <c r="Y5135" s="236" t="str">
        <f t="shared" si="80"/>
        <v>Libya</v>
      </c>
    </row>
    <row r="5136" spans="1:25">
      <c r="A5136" s="399"/>
      <c r="B5136" s="234" t="s">
        <v>40</v>
      </c>
      <c r="C5136" s="232" t="s">
        <v>13</v>
      </c>
      <c r="D5136" s="235">
        <v>0</v>
      </c>
      <c r="E5136" s="235">
        <v>0</v>
      </c>
      <c r="F5136" s="235">
        <v>-1492.9059999999999</v>
      </c>
      <c r="G5136" s="235">
        <v>0</v>
      </c>
      <c r="H5136" s="235"/>
      <c r="I5136" s="235">
        <v>0</v>
      </c>
      <c r="J5136" s="235">
        <v>0</v>
      </c>
      <c r="K5136" s="416">
        <v>0</v>
      </c>
      <c r="L5136" s="416">
        <v>0</v>
      </c>
      <c r="M5136" s="416">
        <v>0</v>
      </c>
      <c r="N5136" s="416">
        <v>0</v>
      </c>
      <c r="O5136" s="235">
        <v>0</v>
      </c>
      <c r="P5136" s="235">
        <v>0</v>
      </c>
      <c r="Q5136" s="235">
        <v>1256.4490000000001</v>
      </c>
      <c r="R5136" s="235">
        <v>0</v>
      </c>
      <c r="S5136" s="235">
        <v>0</v>
      </c>
      <c r="T5136" s="235">
        <v>0</v>
      </c>
      <c r="U5136" s="235">
        <v>0</v>
      </c>
      <c r="V5136" s="235">
        <v>0</v>
      </c>
      <c r="W5136" s="235">
        <v>0</v>
      </c>
      <c r="Y5136" s="236" t="str">
        <f t="shared" si="80"/>
        <v>Libya</v>
      </c>
    </row>
    <row r="5137" spans="1:25">
      <c r="A5137" s="399"/>
      <c r="B5137" s="234" t="s">
        <v>39</v>
      </c>
      <c r="C5137" s="232" t="s">
        <v>13</v>
      </c>
      <c r="D5137" s="237">
        <v>0</v>
      </c>
      <c r="E5137" s="237">
        <v>0</v>
      </c>
      <c r="F5137" s="237">
        <v>0</v>
      </c>
      <c r="G5137" s="237">
        <v>0</v>
      </c>
      <c r="H5137" s="237"/>
      <c r="I5137" s="237">
        <v>0</v>
      </c>
      <c r="J5137" s="237">
        <v>0</v>
      </c>
      <c r="K5137" s="415">
        <v>0</v>
      </c>
      <c r="L5137" s="415">
        <v>0</v>
      </c>
      <c r="M5137" s="415">
        <v>0</v>
      </c>
      <c r="N5137" s="415">
        <v>0</v>
      </c>
      <c r="O5137" s="237">
        <v>0</v>
      </c>
      <c r="P5137" s="237">
        <v>0</v>
      </c>
      <c r="Q5137" s="237">
        <v>0</v>
      </c>
      <c r="R5137" s="237">
        <v>0</v>
      </c>
      <c r="S5137" s="237">
        <v>0</v>
      </c>
      <c r="T5137" s="237">
        <v>0</v>
      </c>
      <c r="U5137" s="237">
        <v>0</v>
      </c>
      <c r="V5137" s="237">
        <v>0</v>
      </c>
      <c r="W5137" s="237">
        <v>0</v>
      </c>
      <c r="Y5137" s="236" t="str">
        <f t="shared" si="80"/>
        <v>Libya</v>
      </c>
    </row>
    <row r="5138" spans="1:25">
      <c r="A5138" s="399"/>
      <c r="B5138" s="234" t="s">
        <v>38</v>
      </c>
      <c r="C5138" s="232" t="s">
        <v>13</v>
      </c>
      <c r="D5138" s="235">
        <v>0</v>
      </c>
      <c r="E5138" s="235">
        <v>45.142000000000003</v>
      </c>
      <c r="F5138" s="235">
        <v>0</v>
      </c>
      <c r="G5138" s="235">
        <v>0</v>
      </c>
      <c r="H5138" s="235"/>
      <c r="I5138" s="235">
        <v>0</v>
      </c>
      <c r="J5138" s="235">
        <v>0</v>
      </c>
      <c r="K5138" s="416">
        <v>0</v>
      </c>
      <c r="L5138" s="416">
        <v>0</v>
      </c>
      <c r="M5138" s="416">
        <v>0</v>
      </c>
      <c r="N5138" s="416">
        <v>0</v>
      </c>
      <c r="O5138" s="235">
        <v>0</v>
      </c>
      <c r="P5138" s="235">
        <v>0</v>
      </c>
      <c r="Q5138" s="235">
        <v>45.142000000000003</v>
      </c>
      <c r="R5138" s="235">
        <v>0</v>
      </c>
      <c r="S5138" s="235">
        <v>0</v>
      </c>
      <c r="T5138" s="235">
        <v>0</v>
      </c>
      <c r="U5138" s="235">
        <v>0</v>
      </c>
      <c r="V5138" s="235">
        <v>0</v>
      </c>
      <c r="W5138" s="235">
        <v>0</v>
      </c>
      <c r="Y5138" s="236" t="str">
        <f t="shared" si="80"/>
        <v>Libya</v>
      </c>
    </row>
    <row r="5139" spans="1:25">
      <c r="A5139" s="399"/>
      <c r="B5139" s="234" t="s">
        <v>37</v>
      </c>
      <c r="C5139" s="232" t="s">
        <v>13</v>
      </c>
      <c r="D5139" s="237">
        <v>0</v>
      </c>
      <c r="E5139" s="237">
        <v>0</v>
      </c>
      <c r="F5139" s="237">
        <v>0</v>
      </c>
      <c r="G5139" s="237">
        <v>0</v>
      </c>
      <c r="H5139" s="237"/>
      <c r="I5139" s="237">
        <v>0</v>
      </c>
      <c r="J5139" s="237">
        <v>0</v>
      </c>
      <c r="K5139" s="415">
        <v>0</v>
      </c>
      <c r="L5139" s="415">
        <v>0</v>
      </c>
      <c r="M5139" s="415">
        <v>0</v>
      </c>
      <c r="N5139" s="415">
        <v>0</v>
      </c>
      <c r="O5139" s="237">
        <v>0</v>
      </c>
      <c r="P5139" s="237">
        <v>0</v>
      </c>
      <c r="Q5139" s="237">
        <v>38.191000000000003</v>
      </c>
      <c r="R5139" s="237">
        <v>0</v>
      </c>
      <c r="S5139" s="237">
        <v>0</v>
      </c>
      <c r="T5139" s="237">
        <v>0</v>
      </c>
      <c r="U5139" s="237">
        <v>0</v>
      </c>
      <c r="V5139" s="237">
        <v>0</v>
      </c>
      <c r="W5139" s="237">
        <v>0</v>
      </c>
      <c r="Y5139" s="236" t="str">
        <f t="shared" si="80"/>
        <v>Libya</v>
      </c>
    </row>
    <row r="5140" spans="1:25">
      <c r="A5140" s="399"/>
      <c r="B5140" s="234" t="s">
        <v>36</v>
      </c>
      <c r="C5140" s="232" t="s">
        <v>13</v>
      </c>
      <c r="D5140" s="235">
        <v>0</v>
      </c>
      <c r="E5140" s="235">
        <v>0</v>
      </c>
      <c r="F5140" s="235">
        <v>0</v>
      </c>
      <c r="G5140" s="235">
        <v>0</v>
      </c>
      <c r="H5140" s="235"/>
      <c r="I5140" s="235">
        <v>0</v>
      </c>
      <c r="J5140" s="235">
        <v>0</v>
      </c>
      <c r="K5140" s="416">
        <v>0</v>
      </c>
      <c r="L5140" s="416">
        <v>0</v>
      </c>
      <c r="M5140" s="416">
        <v>0</v>
      </c>
      <c r="N5140" s="416">
        <v>0</v>
      </c>
      <c r="O5140" s="235">
        <v>0</v>
      </c>
      <c r="P5140" s="235">
        <v>0</v>
      </c>
      <c r="Q5140" s="235">
        <v>0</v>
      </c>
      <c r="R5140" s="235">
        <v>0</v>
      </c>
      <c r="S5140" s="235">
        <v>0</v>
      </c>
      <c r="T5140" s="235">
        <v>0</v>
      </c>
      <c r="U5140" s="235">
        <v>0</v>
      </c>
      <c r="V5140" s="235">
        <v>0</v>
      </c>
      <c r="W5140" s="235">
        <v>0</v>
      </c>
      <c r="Y5140" s="236" t="str">
        <f t="shared" si="80"/>
        <v>Libya</v>
      </c>
    </row>
    <row r="5141" spans="1:25">
      <c r="A5141" s="399"/>
      <c r="B5141" s="234" t="s">
        <v>35</v>
      </c>
      <c r="C5141" s="232" t="s">
        <v>13</v>
      </c>
      <c r="D5141" s="237">
        <v>0</v>
      </c>
      <c r="E5141" s="237">
        <v>0</v>
      </c>
      <c r="F5141" s="237">
        <v>0</v>
      </c>
      <c r="G5141" s="237">
        <v>0</v>
      </c>
      <c r="H5141" s="237"/>
      <c r="I5141" s="237">
        <v>0</v>
      </c>
      <c r="J5141" s="237">
        <v>0</v>
      </c>
      <c r="K5141" s="415">
        <v>0</v>
      </c>
      <c r="L5141" s="415">
        <v>0</v>
      </c>
      <c r="M5141" s="415">
        <v>0</v>
      </c>
      <c r="N5141" s="415">
        <v>0</v>
      </c>
      <c r="O5141" s="237">
        <v>0</v>
      </c>
      <c r="P5141" s="237">
        <v>0</v>
      </c>
      <c r="Q5141" s="237">
        <v>0</v>
      </c>
      <c r="R5141" s="237">
        <v>0</v>
      </c>
      <c r="S5141" s="237">
        <v>0</v>
      </c>
      <c r="T5141" s="237">
        <v>0</v>
      </c>
      <c r="U5141" s="237">
        <v>0</v>
      </c>
      <c r="V5141" s="237">
        <v>0</v>
      </c>
      <c r="W5141" s="237">
        <v>0</v>
      </c>
      <c r="Y5141" s="236" t="str">
        <f t="shared" si="80"/>
        <v>Libya</v>
      </c>
    </row>
    <row r="5142" spans="1:25">
      <c r="A5142" s="399"/>
      <c r="B5142" s="234" t="s">
        <v>34</v>
      </c>
      <c r="C5142" s="232" t="s">
        <v>13</v>
      </c>
      <c r="D5142" s="235">
        <v>0</v>
      </c>
      <c r="E5142" s="235">
        <v>0</v>
      </c>
      <c r="F5142" s="235">
        <v>0</v>
      </c>
      <c r="G5142" s="235">
        <v>0</v>
      </c>
      <c r="H5142" s="235"/>
      <c r="I5142" s="235">
        <v>0</v>
      </c>
      <c r="J5142" s="235">
        <v>0</v>
      </c>
      <c r="K5142" s="416">
        <v>0</v>
      </c>
      <c r="L5142" s="416">
        <v>0</v>
      </c>
      <c r="M5142" s="416">
        <v>0</v>
      </c>
      <c r="N5142" s="416">
        <v>0</v>
      </c>
      <c r="O5142" s="235">
        <v>0</v>
      </c>
      <c r="P5142" s="235">
        <v>0</v>
      </c>
      <c r="Q5142" s="235">
        <v>5.7320000000000002</v>
      </c>
      <c r="R5142" s="235">
        <v>0</v>
      </c>
      <c r="S5142" s="235">
        <v>0</v>
      </c>
      <c r="T5142" s="235">
        <v>0</v>
      </c>
      <c r="U5142" s="235">
        <v>0</v>
      </c>
      <c r="V5142" s="235">
        <v>0</v>
      </c>
      <c r="W5142" s="235">
        <v>11810</v>
      </c>
      <c r="Y5142" s="236" t="str">
        <f t="shared" si="80"/>
        <v>Libya</v>
      </c>
    </row>
    <row r="5143" spans="1:25" ht="22.5">
      <c r="A5143" s="399"/>
      <c r="B5143" s="234" t="s">
        <v>33</v>
      </c>
      <c r="C5143" s="232" t="s">
        <v>13</v>
      </c>
      <c r="D5143" s="237">
        <v>0</v>
      </c>
      <c r="E5143" s="237">
        <v>0</v>
      </c>
      <c r="F5143" s="237">
        <v>0</v>
      </c>
      <c r="G5143" s="237">
        <v>0</v>
      </c>
      <c r="H5143" s="237"/>
      <c r="I5143" s="237">
        <v>0</v>
      </c>
      <c r="J5143" s="237">
        <v>0</v>
      </c>
      <c r="K5143" s="415">
        <v>0</v>
      </c>
      <c r="L5143" s="415">
        <v>0</v>
      </c>
      <c r="M5143" s="415">
        <v>0</v>
      </c>
      <c r="N5143" s="415">
        <v>0</v>
      </c>
      <c r="O5143" s="237">
        <v>0</v>
      </c>
      <c r="P5143" s="237">
        <v>0</v>
      </c>
      <c r="Q5143" s="237">
        <v>0</v>
      </c>
      <c r="R5143" s="237">
        <v>0</v>
      </c>
      <c r="S5143" s="237">
        <v>0</v>
      </c>
      <c r="T5143" s="237">
        <v>0</v>
      </c>
      <c r="U5143" s="237">
        <v>0</v>
      </c>
      <c r="V5143" s="237">
        <v>0</v>
      </c>
      <c r="W5143" s="237">
        <v>0</v>
      </c>
      <c r="Y5143" s="236" t="str">
        <f t="shared" si="80"/>
        <v>Libya</v>
      </c>
    </row>
    <row r="5144" spans="1:25">
      <c r="A5144" s="399"/>
      <c r="B5144" s="234" t="s">
        <v>32</v>
      </c>
      <c r="C5144" s="232" t="s">
        <v>13</v>
      </c>
      <c r="D5144" s="235">
        <v>0</v>
      </c>
      <c r="E5144" s="235">
        <v>0</v>
      </c>
      <c r="F5144" s="235">
        <v>0</v>
      </c>
      <c r="G5144" s="235">
        <v>0</v>
      </c>
      <c r="H5144" s="235"/>
      <c r="I5144" s="235">
        <v>0</v>
      </c>
      <c r="J5144" s="235">
        <v>0</v>
      </c>
      <c r="K5144" s="416">
        <v>0</v>
      </c>
      <c r="L5144" s="416">
        <v>0</v>
      </c>
      <c r="M5144" s="416">
        <v>0</v>
      </c>
      <c r="N5144" s="416">
        <v>0</v>
      </c>
      <c r="O5144" s="235">
        <v>0</v>
      </c>
      <c r="P5144" s="235">
        <v>0</v>
      </c>
      <c r="Q5144" s="235">
        <v>0</v>
      </c>
      <c r="R5144" s="235">
        <v>0</v>
      </c>
      <c r="S5144" s="235">
        <v>0</v>
      </c>
      <c r="T5144" s="235">
        <v>0</v>
      </c>
      <c r="U5144" s="235">
        <v>0</v>
      </c>
      <c r="V5144" s="235">
        <v>0</v>
      </c>
      <c r="W5144" s="235">
        <v>0</v>
      </c>
      <c r="Y5144" s="236" t="str">
        <f t="shared" si="80"/>
        <v>Libya</v>
      </c>
    </row>
    <row r="5145" spans="1:25">
      <c r="A5145" s="399"/>
      <c r="B5145" s="234" t="s">
        <v>31</v>
      </c>
      <c r="C5145" s="232" t="s">
        <v>13</v>
      </c>
      <c r="D5145" s="237">
        <v>0</v>
      </c>
      <c r="E5145" s="237">
        <v>0</v>
      </c>
      <c r="F5145" s="237">
        <v>0</v>
      </c>
      <c r="G5145" s="237">
        <v>0</v>
      </c>
      <c r="H5145" s="237"/>
      <c r="I5145" s="237">
        <v>0</v>
      </c>
      <c r="J5145" s="237">
        <v>0</v>
      </c>
      <c r="K5145" s="415">
        <v>0</v>
      </c>
      <c r="L5145" s="415">
        <v>0</v>
      </c>
      <c r="M5145" s="415">
        <v>0</v>
      </c>
      <c r="N5145" s="415">
        <v>0</v>
      </c>
      <c r="O5145" s="237">
        <v>0</v>
      </c>
      <c r="P5145" s="237">
        <v>0</v>
      </c>
      <c r="Q5145" s="237">
        <v>0</v>
      </c>
      <c r="R5145" s="237">
        <v>0</v>
      </c>
      <c r="S5145" s="237">
        <v>0</v>
      </c>
      <c r="T5145" s="237">
        <v>0</v>
      </c>
      <c r="U5145" s="237">
        <v>0</v>
      </c>
      <c r="V5145" s="237">
        <v>0</v>
      </c>
      <c r="W5145" s="237">
        <v>0</v>
      </c>
      <c r="Y5145" s="236" t="str">
        <f t="shared" si="80"/>
        <v>Libya</v>
      </c>
    </row>
    <row r="5146" spans="1:25">
      <c r="A5146" s="399"/>
      <c r="B5146" s="234" t="s">
        <v>30</v>
      </c>
      <c r="C5146" s="232" t="s">
        <v>13</v>
      </c>
      <c r="D5146" s="235">
        <v>0</v>
      </c>
      <c r="E5146" s="235">
        <v>0</v>
      </c>
      <c r="F5146" s="235">
        <v>0</v>
      </c>
      <c r="G5146" s="235">
        <v>0</v>
      </c>
      <c r="H5146" s="235"/>
      <c r="I5146" s="235">
        <v>0</v>
      </c>
      <c r="J5146" s="235">
        <v>0</v>
      </c>
      <c r="K5146" s="416">
        <v>0</v>
      </c>
      <c r="L5146" s="416">
        <v>0</v>
      </c>
      <c r="M5146" s="416">
        <v>0</v>
      </c>
      <c r="N5146" s="416">
        <v>0</v>
      </c>
      <c r="O5146" s="235">
        <v>0</v>
      </c>
      <c r="P5146" s="235">
        <v>0</v>
      </c>
      <c r="Q5146" s="235">
        <v>0</v>
      </c>
      <c r="R5146" s="235">
        <v>0</v>
      </c>
      <c r="S5146" s="235">
        <v>0</v>
      </c>
      <c r="T5146" s="235">
        <v>0</v>
      </c>
      <c r="U5146" s="235">
        <v>0</v>
      </c>
      <c r="V5146" s="235">
        <v>0</v>
      </c>
      <c r="W5146" s="235">
        <v>0</v>
      </c>
      <c r="Y5146" s="236" t="str">
        <f t="shared" si="80"/>
        <v>Libya</v>
      </c>
    </row>
    <row r="5147" spans="1:25">
      <c r="A5147" s="399"/>
      <c r="B5147" s="234" t="s">
        <v>29</v>
      </c>
      <c r="C5147" s="232" t="s">
        <v>13</v>
      </c>
      <c r="D5147" s="237">
        <v>0</v>
      </c>
      <c r="E5147" s="237">
        <v>0</v>
      </c>
      <c r="F5147" s="237">
        <v>0</v>
      </c>
      <c r="G5147" s="237">
        <v>0</v>
      </c>
      <c r="H5147" s="237"/>
      <c r="I5147" s="237">
        <v>0</v>
      </c>
      <c r="J5147" s="237">
        <v>0</v>
      </c>
      <c r="K5147" s="415">
        <v>0</v>
      </c>
      <c r="L5147" s="415">
        <v>0</v>
      </c>
      <c r="M5147" s="415">
        <v>0</v>
      </c>
      <c r="N5147" s="415">
        <v>0</v>
      </c>
      <c r="O5147" s="237">
        <v>0</v>
      </c>
      <c r="P5147" s="237">
        <v>0</v>
      </c>
      <c r="Q5147" s="237">
        <v>0</v>
      </c>
      <c r="R5147" s="237">
        <v>0</v>
      </c>
      <c r="S5147" s="237">
        <v>0</v>
      </c>
      <c r="T5147" s="237">
        <v>0</v>
      </c>
      <c r="U5147" s="237">
        <v>0</v>
      </c>
      <c r="V5147" s="237">
        <v>0</v>
      </c>
      <c r="W5147" s="237">
        <v>0</v>
      </c>
      <c r="Y5147" s="236" t="str">
        <f t="shared" si="80"/>
        <v>Libya</v>
      </c>
    </row>
    <row r="5148" spans="1:25">
      <c r="A5148" s="399"/>
      <c r="B5148" s="234" t="s">
        <v>28</v>
      </c>
      <c r="C5148" s="232" t="s">
        <v>13</v>
      </c>
      <c r="D5148" s="235">
        <v>0</v>
      </c>
      <c r="E5148" s="235">
        <v>0</v>
      </c>
      <c r="F5148" s="235">
        <v>0</v>
      </c>
      <c r="G5148" s="235">
        <v>0</v>
      </c>
      <c r="H5148" s="235"/>
      <c r="I5148" s="235">
        <v>0</v>
      </c>
      <c r="J5148" s="235">
        <v>0</v>
      </c>
      <c r="K5148" s="416">
        <v>0</v>
      </c>
      <c r="L5148" s="416">
        <v>0</v>
      </c>
      <c r="M5148" s="416">
        <v>0</v>
      </c>
      <c r="N5148" s="416">
        <v>0</v>
      </c>
      <c r="O5148" s="235">
        <v>0</v>
      </c>
      <c r="P5148" s="235">
        <v>0</v>
      </c>
      <c r="Q5148" s="235">
        <v>0</v>
      </c>
      <c r="R5148" s="235">
        <v>0</v>
      </c>
      <c r="S5148" s="235">
        <v>0</v>
      </c>
      <c r="T5148" s="235">
        <v>0</v>
      </c>
      <c r="U5148" s="235">
        <v>0</v>
      </c>
      <c r="V5148" s="235">
        <v>0</v>
      </c>
      <c r="W5148" s="235">
        <v>0</v>
      </c>
      <c r="Y5148" s="236" t="str">
        <f t="shared" si="80"/>
        <v>Libya</v>
      </c>
    </row>
    <row r="5149" spans="1:25">
      <c r="A5149" s="399"/>
      <c r="B5149" s="234" t="s">
        <v>27</v>
      </c>
      <c r="C5149" s="232" t="s">
        <v>13</v>
      </c>
      <c r="D5149" s="237">
        <v>0</v>
      </c>
      <c r="E5149" s="237">
        <v>0</v>
      </c>
      <c r="F5149" s="237">
        <v>0</v>
      </c>
      <c r="G5149" s="237">
        <v>0</v>
      </c>
      <c r="H5149" s="237"/>
      <c r="I5149" s="237">
        <v>0</v>
      </c>
      <c r="J5149" s="237">
        <v>0</v>
      </c>
      <c r="K5149" s="415">
        <v>0</v>
      </c>
      <c r="L5149" s="415">
        <v>0</v>
      </c>
      <c r="M5149" s="415">
        <v>0</v>
      </c>
      <c r="N5149" s="415">
        <v>0</v>
      </c>
      <c r="O5149" s="237">
        <v>0</v>
      </c>
      <c r="P5149" s="237">
        <v>0</v>
      </c>
      <c r="Q5149" s="237">
        <v>0</v>
      </c>
      <c r="R5149" s="237">
        <v>0</v>
      </c>
      <c r="S5149" s="237">
        <v>0</v>
      </c>
      <c r="T5149" s="237">
        <v>0</v>
      </c>
      <c r="U5149" s="237">
        <v>0</v>
      </c>
      <c r="V5149" s="237">
        <v>0</v>
      </c>
      <c r="W5149" s="237">
        <v>0</v>
      </c>
      <c r="Y5149" s="236" t="str">
        <f t="shared" si="80"/>
        <v>Libya</v>
      </c>
    </row>
    <row r="5150" spans="1:25">
      <c r="A5150" s="399"/>
      <c r="B5150" s="234" t="s">
        <v>26</v>
      </c>
      <c r="C5150" s="232" t="s">
        <v>13</v>
      </c>
      <c r="D5150" s="235">
        <v>0</v>
      </c>
      <c r="E5150" s="235">
        <v>0</v>
      </c>
      <c r="F5150" s="235">
        <v>0</v>
      </c>
      <c r="G5150" s="235">
        <v>0</v>
      </c>
      <c r="H5150" s="235"/>
      <c r="I5150" s="235">
        <v>0</v>
      </c>
      <c r="J5150" s="235">
        <v>0</v>
      </c>
      <c r="K5150" s="416">
        <v>0</v>
      </c>
      <c r="L5150" s="416">
        <v>0</v>
      </c>
      <c r="M5150" s="416">
        <v>0</v>
      </c>
      <c r="N5150" s="416">
        <v>0</v>
      </c>
      <c r="O5150" s="235">
        <v>0</v>
      </c>
      <c r="P5150" s="235">
        <v>0</v>
      </c>
      <c r="Q5150" s="235">
        <v>0</v>
      </c>
      <c r="R5150" s="235">
        <v>0</v>
      </c>
      <c r="S5150" s="235">
        <v>0</v>
      </c>
      <c r="T5150" s="235">
        <v>0</v>
      </c>
      <c r="U5150" s="235">
        <v>0</v>
      </c>
      <c r="V5150" s="235">
        <v>0</v>
      </c>
      <c r="W5150" s="235">
        <v>0</v>
      </c>
      <c r="Y5150" s="236" t="str">
        <f t="shared" si="80"/>
        <v>Libya</v>
      </c>
    </row>
    <row r="5151" spans="1:25">
      <c r="A5151" s="399"/>
      <c r="B5151" s="234" t="s">
        <v>25</v>
      </c>
      <c r="C5151" s="232" t="s">
        <v>13</v>
      </c>
      <c r="D5151" s="237">
        <v>0</v>
      </c>
      <c r="E5151" s="237">
        <v>0</v>
      </c>
      <c r="F5151" s="237">
        <v>0</v>
      </c>
      <c r="G5151" s="237">
        <v>0</v>
      </c>
      <c r="H5151" s="237"/>
      <c r="I5151" s="237">
        <v>0</v>
      </c>
      <c r="J5151" s="237">
        <v>0</v>
      </c>
      <c r="K5151" s="415">
        <v>0</v>
      </c>
      <c r="L5151" s="415">
        <v>0</v>
      </c>
      <c r="M5151" s="415">
        <v>0</v>
      </c>
      <c r="N5151" s="415">
        <v>0</v>
      </c>
      <c r="O5151" s="237">
        <v>0</v>
      </c>
      <c r="P5151" s="237">
        <v>0</v>
      </c>
      <c r="Q5151" s="237">
        <v>0</v>
      </c>
      <c r="R5151" s="237">
        <v>0</v>
      </c>
      <c r="S5151" s="237">
        <v>0</v>
      </c>
      <c r="T5151" s="237">
        <v>0</v>
      </c>
      <c r="U5151" s="237">
        <v>0</v>
      </c>
      <c r="V5151" s="237">
        <v>0</v>
      </c>
      <c r="W5151" s="237">
        <v>0</v>
      </c>
      <c r="Y5151" s="236" t="str">
        <f t="shared" si="80"/>
        <v>Libya</v>
      </c>
    </row>
    <row r="5152" spans="1:25">
      <c r="A5152" s="399"/>
      <c r="B5152" s="234" t="s">
        <v>0</v>
      </c>
      <c r="C5152" s="232" t="s">
        <v>13</v>
      </c>
      <c r="D5152" s="235">
        <v>0</v>
      </c>
      <c r="E5152" s="235">
        <v>5.5039999999999996</v>
      </c>
      <c r="F5152" s="235">
        <v>-8.5999999999999993E-2</v>
      </c>
      <c r="G5152" s="235">
        <v>0</v>
      </c>
      <c r="H5152" s="235"/>
      <c r="I5152" s="235">
        <v>2604.3380000000002</v>
      </c>
      <c r="J5152" s="235">
        <v>0</v>
      </c>
      <c r="K5152" s="416">
        <v>0</v>
      </c>
      <c r="L5152" s="416">
        <v>0</v>
      </c>
      <c r="M5152" s="416">
        <v>0</v>
      </c>
      <c r="N5152" s="416">
        <v>0</v>
      </c>
      <c r="O5152" s="235">
        <v>-181.89</v>
      </c>
      <c r="P5152" s="235">
        <v>-495.87599999999998</v>
      </c>
      <c r="Q5152" s="235">
        <v>1931.99</v>
      </c>
      <c r="R5152" s="235">
        <v>0</v>
      </c>
      <c r="S5152" s="235">
        <v>0</v>
      </c>
      <c r="T5152" s="235">
        <v>0</v>
      </c>
      <c r="U5152" s="235">
        <v>0</v>
      </c>
      <c r="V5152" s="235">
        <v>0</v>
      </c>
      <c r="W5152" s="235">
        <v>0</v>
      </c>
      <c r="Y5152" s="236" t="str">
        <f t="shared" si="80"/>
        <v>Libya</v>
      </c>
    </row>
    <row r="5153" spans="1:25">
      <c r="A5153" s="399"/>
      <c r="B5153" s="234" t="s">
        <v>24</v>
      </c>
      <c r="C5153" s="232" t="s">
        <v>13</v>
      </c>
      <c r="D5153" s="237">
        <v>0</v>
      </c>
      <c r="E5153" s="237">
        <v>0</v>
      </c>
      <c r="F5153" s="237">
        <v>0</v>
      </c>
      <c r="G5153" s="237">
        <v>0</v>
      </c>
      <c r="H5153" s="237"/>
      <c r="I5153" s="237">
        <v>0</v>
      </c>
      <c r="J5153" s="237">
        <v>0</v>
      </c>
      <c r="K5153" s="415">
        <v>0</v>
      </c>
      <c r="L5153" s="415">
        <v>0</v>
      </c>
      <c r="M5153" s="415">
        <v>0</v>
      </c>
      <c r="N5153" s="415">
        <v>0</v>
      </c>
      <c r="O5153" s="237">
        <v>0</v>
      </c>
      <c r="P5153" s="237">
        <v>0</v>
      </c>
      <c r="Q5153" s="237">
        <v>0</v>
      </c>
      <c r="R5153" s="237">
        <v>0</v>
      </c>
      <c r="S5153" s="237">
        <v>0</v>
      </c>
      <c r="T5153" s="237">
        <v>0</v>
      </c>
      <c r="U5153" s="237">
        <v>0</v>
      </c>
      <c r="V5153" s="237">
        <v>0</v>
      </c>
      <c r="W5153" s="237">
        <v>0</v>
      </c>
      <c r="Y5153" s="236" t="str">
        <f t="shared" si="80"/>
        <v>Libya</v>
      </c>
    </row>
    <row r="5154" spans="1:25">
      <c r="A5154" s="399"/>
      <c r="B5154" s="234" t="s">
        <v>23</v>
      </c>
      <c r="C5154" s="232" t="s">
        <v>13</v>
      </c>
      <c r="D5154" s="235">
        <v>61695.970999999998</v>
      </c>
      <c r="E5154" s="235">
        <v>6980.0079999999998</v>
      </c>
      <c r="F5154" s="235">
        <v>-51294.228000000003</v>
      </c>
      <c r="G5154" s="235">
        <v>0</v>
      </c>
      <c r="H5154" s="235"/>
      <c r="I5154" s="235">
        <v>-3666.4679999999998</v>
      </c>
      <c r="J5154" s="235">
        <v>0</v>
      </c>
      <c r="K5154" s="416">
        <v>0</v>
      </c>
      <c r="L5154" s="416">
        <v>0</v>
      </c>
      <c r="M5154" s="416">
        <v>0</v>
      </c>
      <c r="N5154" s="416">
        <v>0</v>
      </c>
      <c r="O5154" s="235">
        <v>-489.49700000000001</v>
      </c>
      <c r="P5154" s="235">
        <v>-495.87599999999998</v>
      </c>
      <c r="Q5154" s="235">
        <v>12399.776</v>
      </c>
      <c r="R5154" s="235">
        <v>0</v>
      </c>
      <c r="S5154" s="235">
        <v>0</v>
      </c>
      <c r="T5154" s="235">
        <v>0</v>
      </c>
      <c r="U5154" s="235">
        <v>0</v>
      </c>
      <c r="V5154" s="235">
        <v>0</v>
      </c>
      <c r="W5154" s="235">
        <v>30283</v>
      </c>
      <c r="Y5154" s="236" t="str">
        <f t="shared" si="80"/>
        <v>Libya</v>
      </c>
    </row>
    <row r="5155" spans="1:25">
      <c r="A5155" s="399"/>
      <c r="B5155" s="234" t="s">
        <v>22</v>
      </c>
      <c r="C5155" s="232" t="s">
        <v>13</v>
      </c>
      <c r="D5155" s="237">
        <v>168.35400000000001</v>
      </c>
      <c r="E5155" s="237">
        <v>0</v>
      </c>
      <c r="F5155" s="237">
        <v>0</v>
      </c>
      <c r="G5155" s="237">
        <v>0</v>
      </c>
      <c r="H5155" s="237"/>
      <c r="I5155" s="237">
        <v>0</v>
      </c>
      <c r="J5155" s="237">
        <v>0</v>
      </c>
      <c r="K5155" s="415">
        <v>0</v>
      </c>
      <c r="L5155" s="415">
        <v>0</v>
      </c>
      <c r="M5155" s="415">
        <v>0</v>
      </c>
      <c r="N5155" s="415">
        <v>0</v>
      </c>
      <c r="O5155" s="237">
        <v>0</v>
      </c>
      <c r="P5155" s="237">
        <v>0</v>
      </c>
      <c r="Q5155" s="237">
        <v>168.35400000000001</v>
      </c>
      <c r="R5155" s="237">
        <v>0</v>
      </c>
      <c r="S5155" s="237">
        <v>0</v>
      </c>
      <c r="T5155" s="237">
        <v>0</v>
      </c>
      <c r="U5155" s="237">
        <v>0</v>
      </c>
      <c r="V5155" s="237">
        <v>0</v>
      </c>
      <c r="W5155" s="237">
        <v>0</v>
      </c>
      <c r="Y5155" s="236" t="str">
        <f t="shared" si="80"/>
        <v>Libya</v>
      </c>
    </row>
    <row r="5156" spans="1:25">
      <c r="A5156" s="399"/>
      <c r="B5156" s="234" t="s">
        <v>21</v>
      </c>
      <c r="C5156" s="232" t="s">
        <v>13</v>
      </c>
      <c r="D5156" s="235">
        <v>0</v>
      </c>
      <c r="E5156" s="235">
        <v>0</v>
      </c>
      <c r="F5156" s="235">
        <v>0</v>
      </c>
      <c r="G5156" s="235">
        <v>0</v>
      </c>
      <c r="H5156" s="235"/>
      <c r="I5156" s="235">
        <v>0</v>
      </c>
      <c r="J5156" s="235">
        <v>0</v>
      </c>
      <c r="K5156" s="416">
        <v>0</v>
      </c>
      <c r="L5156" s="416">
        <v>0</v>
      </c>
      <c r="M5156" s="416">
        <v>0</v>
      </c>
      <c r="N5156" s="416">
        <v>0</v>
      </c>
      <c r="O5156" s="235">
        <v>0</v>
      </c>
      <c r="P5156" s="235">
        <v>0</v>
      </c>
      <c r="Q5156" s="235">
        <v>0</v>
      </c>
      <c r="R5156" s="235">
        <v>0</v>
      </c>
      <c r="S5156" s="235">
        <v>0</v>
      </c>
      <c r="T5156" s="235">
        <v>0</v>
      </c>
      <c r="U5156" s="235">
        <v>0</v>
      </c>
      <c r="V5156" s="235">
        <v>0</v>
      </c>
      <c r="W5156" s="235">
        <v>0</v>
      </c>
      <c r="Y5156" s="236" t="str">
        <f t="shared" si="80"/>
        <v>Libya</v>
      </c>
    </row>
    <row r="5157" spans="1:25">
      <c r="A5157" s="399"/>
      <c r="B5157" s="234" t="s">
        <v>20</v>
      </c>
      <c r="C5157" s="232" t="s">
        <v>13</v>
      </c>
      <c r="D5157" s="237">
        <v>0</v>
      </c>
      <c r="E5157" s="237">
        <v>0</v>
      </c>
      <c r="F5157" s="237">
        <v>0</v>
      </c>
      <c r="G5157" s="237">
        <v>0</v>
      </c>
      <c r="H5157" s="237"/>
      <c r="I5157" s="237">
        <v>0</v>
      </c>
      <c r="J5157" s="237">
        <v>0</v>
      </c>
      <c r="K5157" s="415">
        <v>0</v>
      </c>
      <c r="L5157" s="415">
        <v>0</v>
      </c>
      <c r="M5157" s="415">
        <v>0</v>
      </c>
      <c r="N5157" s="415">
        <v>0</v>
      </c>
      <c r="O5157" s="237">
        <v>0</v>
      </c>
      <c r="P5157" s="237">
        <v>0</v>
      </c>
      <c r="Q5157" s="237">
        <v>0</v>
      </c>
      <c r="R5157" s="237">
        <v>0</v>
      </c>
      <c r="S5157" s="237">
        <v>0</v>
      </c>
      <c r="T5157" s="237">
        <v>0</v>
      </c>
      <c r="U5157" s="237">
        <v>0</v>
      </c>
      <c r="V5157" s="237">
        <v>0</v>
      </c>
      <c r="W5157" s="237">
        <v>0</v>
      </c>
      <c r="Y5157" s="236" t="str">
        <f t="shared" si="80"/>
        <v>Libya</v>
      </c>
    </row>
    <row r="5158" spans="1:25">
      <c r="A5158" s="399"/>
      <c r="B5158" s="234" t="s">
        <v>19</v>
      </c>
      <c r="C5158" s="232" t="s">
        <v>13</v>
      </c>
      <c r="D5158" s="235">
        <v>0</v>
      </c>
      <c r="E5158" s="235">
        <v>0</v>
      </c>
      <c r="F5158" s="235">
        <v>0</v>
      </c>
      <c r="G5158" s="235">
        <v>0</v>
      </c>
      <c r="H5158" s="235"/>
      <c r="I5158" s="235">
        <v>0</v>
      </c>
      <c r="J5158" s="235">
        <v>0</v>
      </c>
      <c r="K5158" s="416">
        <v>0</v>
      </c>
      <c r="L5158" s="416">
        <v>0</v>
      </c>
      <c r="M5158" s="416">
        <v>0</v>
      </c>
      <c r="N5158" s="416">
        <v>0</v>
      </c>
      <c r="O5158" s="235">
        <v>0</v>
      </c>
      <c r="P5158" s="235">
        <v>0</v>
      </c>
      <c r="Q5158" s="235">
        <v>0</v>
      </c>
      <c r="R5158" s="235">
        <v>0</v>
      </c>
      <c r="S5158" s="235">
        <v>0</v>
      </c>
      <c r="T5158" s="235">
        <v>0</v>
      </c>
      <c r="U5158" s="235">
        <v>0</v>
      </c>
      <c r="V5158" s="235">
        <v>0</v>
      </c>
      <c r="W5158" s="235">
        <v>0</v>
      </c>
      <c r="Y5158" s="236" t="str">
        <f t="shared" si="80"/>
        <v>Libya</v>
      </c>
    </row>
    <row r="5159" spans="1:25">
      <c r="A5159" s="399"/>
      <c r="B5159" s="234" t="s">
        <v>18</v>
      </c>
      <c r="C5159" s="232" t="s">
        <v>13</v>
      </c>
      <c r="D5159" s="237">
        <v>0</v>
      </c>
      <c r="E5159" s="237">
        <v>3381.2939999999999</v>
      </c>
      <c r="F5159" s="237">
        <v>0</v>
      </c>
      <c r="G5159" s="237">
        <v>0</v>
      </c>
      <c r="H5159" s="237"/>
      <c r="I5159" s="237">
        <v>0</v>
      </c>
      <c r="J5159" s="237">
        <v>0</v>
      </c>
      <c r="K5159" s="415">
        <v>0</v>
      </c>
      <c r="L5159" s="415">
        <v>0</v>
      </c>
      <c r="M5159" s="415">
        <v>0</v>
      </c>
      <c r="N5159" s="415">
        <v>0</v>
      </c>
      <c r="O5159" s="237">
        <v>0</v>
      </c>
      <c r="P5159" s="237">
        <v>0</v>
      </c>
      <c r="Q5159" s="237">
        <v>4066.1129999999998</v>
      </c>
      <c r="R5159" s="237">
        <v>0</v>
      </c>
      <c r="S5159" s="237">
        <v>0</v>
      </c>
      <c r="T5159" s="237">
        <v>0</v>
      </c>
      <c r="U5159" s="237">
        <v>0</v>
      </c>
      <c r="V5159" s="237">
        <v>0</v>
      </c>
      <c r="W5159" s="237">
        <v>0</v>
      </c>
      <c r="Y5159" s="236" t="str">
        <f t="shared" si="80"/>
        <v>Libya</v>
      </c>
    </row>
    <row r="5160" spans="1:25">
      <c r="A5160" s="399"/>
      <c r="B5160" s="234" t="s">
        <v>17</v>
      </c>
      <c r="C5160" s="232" t="s">
        <v>13</v>
      </c>
      <c r="D5160" s="235">
        <v>0</v>
      </c>
      <c r="E5160" s="235">
        <v>0</v>
      </c>
      <c r="F5160" s="235">
        <v>-878.83299999999997</v>
      </c>
      <c r="G5160" s="235">
        <v>0</v>
      </c>
      <c r="H5160" s="235"/>
      <c r="I5160" s="235">
        <v>0</v>
      </c>
      <c r="J5160" s="235">
        <v>0</v>
      </c>
      <c r="K5160" s="416">
        <v>0</v>
      </c>
      <c r="L5160" s="416">
        <v>0</v>
      </c>
      <c r="M5160" s="416">
        <v>0</v>
      </c>
      <c r="N5160" s="416">
        <v>0</v>
      </c>
      <c r="O5160" s="235">
        <v>0</v>
      </c>
      <c r="P5160" s="235">
        <v>0</v>
      </c>
      <c r="Q5160" s="235">
        <v>0</v>
      </c>
      <c r="R5160" s="235">
        <v>0</v>
      </c>
      <c r="S5160" s="235">
        <v>0</v>
      </c>
      <c r="T5160" s="235">
        <v>0</v>
      </c>
      <c r="U5160" s="235">
        <v>0</v>
      </c>
      <c r="V5160" s="235">
        <v>0</v>
      </c>
      <c r="W5160" s="235">
        <v>0</v>
      </c>
      <c r="Y5160" s="236" t="str">
        <f t="shared" si="80"/>
        <v>Libya</v>
      </c>
    </row>
    <row r="5161" spans="1:25">
      <c r="A5161" s="399"/>
      <c r="B5161" s="234" t="s">
        <v>16</v>
      </c>
      <c r="C5161" s="232" t="s">
        <v>13</v>
      </c>
      <c r="D5161" s="237">
        <v>0</v>
      </c>
      <c r="E5161" s="237">
        <v>2222.502</v>
      </c>
      <c r="F5161" s="237">
        <v>0</v>
      </c>
      <c r="G5161" s="237">
        <v>0</v>
      </c>
      <c r="H5161" s="237"/>
      <c r="I5161" s="237">
        <v>-1856.394</v>
      </c>
      <c r="J5161" s="237">
        <v>0</v>
      </c>
      <c r="K5161" s="415">
        <v>0</v>
      </c>
      <c r="L5161" s="415">
        <v>0</v>
      </c>
      <c r="M5161" s="415">
        <v>0</v>
      </c>
      <c r="N5161" s="415">
        <v>0</v>
      </c>
      <c r="O5161" s="237">
        <v>0</v>
      </c>
      <c r="P5161" s="237">
        <v>0</v>
      </c>
      <c r="Q5161" s="237">
        <v>3236.02</v>
      </c>
      <c r="R5161" s="237">
        <v>0</v>
      </c>
      <c r="S5161" s="237">
        <v>0</v>
      </c>
      <c r="T5161" s="237">
        <v>0</v>
      </c>
      <c r="U5161" s="237">
        <v>0</v>
      </c>
      <c r="V5161" s="237">
        <v>0</v>
      </c>
      <c r="W5161" s="237">
        <v>0</v>
      </c>
      <c r="Y5161" s="236" t="str">
        <f t="shared" si="80"/>
        <v>Libya</v>
      </c>
    </row>
    <row r="5162" spans="1:25">
      <c r="A5162" s="399"/>
      <c r="B5162" s="234" t="s">
        <v>15</v>
      </c>
      <c r="C5162" s="232" t="s">
        <v>13</v>
      </c>
      <c r="D5162" s="235">
        <v>168.35400000000001</v>
      </c>
      <c r="E5162" s="235">
        <v>0</v>
      </c>
      <c r="F5162" s="235">
        <v>0</v>
      </c>
      <c r="G5162" s="235">
        <v>0</v>
      </c>
      <c r="H5162" s="235"/>
      <c r="I5162" s="235">
        <v>0</v>
      </c>
      <c r="J5162" s="235">
        <v>0</v>
      </c>
      <c r="K5162" s="416">
        <v>0</v>
      </c>
      <c r="L5162" s="416">
        <v>0</v>
      </c>
      <c r="M5162" s="416">
        <v>0</v>
      </c>
      <c r="N5162" s="416">
        <v>0</v>
      </c>
      <c r="O5162" s="235">
        <v>0</v>
      </c>
      <c r="P5162" s="235">
        <v>0</v>
      </c>
      <c r="Q5162" s="235">
        <v>168.35400000000001</v>
      </c>
      <c r="R5162" s="235">
        <v>0</v>
      </c>
      <c r="S5162" s="235">
        <v>0</v>
      </c>
      <c r="T5162" s="235">
        <v>0</v>
      </c>
      <c r="U5162" s="235">
        <v>0</v>
      </c>
      <c r="V5162" s="235">
        <v>0</v>
      </c>
      <c r="W5162" s="235">
        <v>0</v>
      </c>
      <c r="Y5162" s="236" t="str">
        <f t="shared" si="80"/>
        <v>Libya</v>
      </c>
    </row>
    <row r="5163" spans="1:25">
      <c r="A5163" s="400"/>
      <c r="B5163" s="234" t="s">
        <v>14</v>
      </c>
      <c r="C5163" s="232" t="s">
        <v>13</v>
      </c>
      <c r="D5163" s="237">
        <v>0</v>
      </c>
      <c r="E5163" s="237">
        <v>0</v>
      </c>
      <c r="F5163" s="237">
        <v>0</v>
      </c>
      <c r="G5163" s="237">
        <v>0</v>
      </c>
      <c r="H5163" s="237"/>
      <c r="I5163" s="237">
        <v>0</v>
      </c>
      <c r="J5163" s="237">
        <v>0</v>
      </c>
      <c r="K5163" s="415">
        <v>0</v>
      </c>
      <c r="L5163" s="415">
        <v>0</v>
      </c>
      <c r="M5163" s="415">
        <v>0</v>
      </c>
      <c r="N5163" s="415">
        <v>0</v>
      </c>
      <c r="O5163" s="237">
        <v>0</v>
      </c>
      <c r="P5163" s="237">
        <v>0</v>
      </c>
      <c r="Q5163" s="237">
        <v>0</v>
      </c>
      <c r="R5163" s="237">
        <v>0</v>
      </c>
      <c r="S5163" s="237">
        <v>0</v>
      </c>
      <c r="T5163" s="237">
        <v>0</v>
      </c>
      <c r="U5163" s="237">
        <v>0</v>
      </c>
      <c r="V5163" s="237">
        <v>0</v>
      </c>
      <c r="W5163" s="237">
        <v>0</v>
      </c>
      <c r="Y5163" s="236" t="str">
        <f t="shared" si="80"/>
        <v>Libya</v>
      </c>
    </row>
    <row r="5164" spans="1:25">
      <c r="A5164" s="398" t="s">
        <v>608</v>
      </c>
      <c r="B5164" s="234" t="s">
        <v>78</v>
      </c>
      <c r="C5164" s="232" t="s">
        <v>13</v>
      </c>
      <c r="D5164" s="237" t="s">
        <v>12</v>
      </c>
      <c r="E5164" s="237" t="s">
        <v>12</v>
      </c>
      <c r="F5164" s="237" t="s">
        <v>12</v>
      </c>
      <c r="G5164" s="237" t="s">
        <v>12</v>
      </c>
      <c r="H5164" s="237"/>
      <c r="I5164" s="237" t="s">
        <v>12</v>
      </c>
      <c r="J5164" s="237" t="s">
        <v>12</v>
      </c>
      <c r="K5164" s="416" t="s">
        <v>12</v>
      </c>
      <c r="L5164" s="416" t="s">
        <v>12</v>
      </c>
      <c r="M5164" s="416" t="s">
        <v>12</v>
      </c>
      <c r="N5164" s="416" t="s">
        <v>12</v>
      </c>
      <c r="O5164" s="237" t="s">
        <v>12</v>
      </c>
      <c r="P5164" s="237" t="s">
        <v>12</v>
      </c>
      <c r="Q5164" s="237" t="s">
        <v>12</v>
      </c>
      <c r="R5164" s="237" t="s">
        <v>12</v>
      </c>
      <c r="S5164" s="237" t="s">
        <v>12</v>
      </c>
      <c r="T5164" s="237" t="s">
        <v>12</v>
      </c>
      <c r="U5164" s="237" t="s">
        <v>12</v>
      </c>
      <c r="V5164" s="237" t="s">
        <v>12</v>
      </c>
      <c r="W5164" s="237" t="s">
        <v>12</v>
      </c>
      <c r="Y5164" s="236" t="str">
        <f t="shared" si="80"/>
        <v>Lithuania</v>
      </c>
    </row>
    <row r="5165" spans="1:25">
      <c r="A5165" s="399"/>
      <c r="B5165" s="234" t="s">
        <v>77</v>
      </c>
      <c r="C5165" s="232" t="s">
        <v>13</v>
      </c>
      <c r="D5165" s="235" t="s">
        <v>12</v>
      </c>
      <c r="E5165" s="235" t="s">
        <v>12</v>
      </c>
      <c r="F5165" s="235" t="s">
        <v>12</v>
      </c>
      <c r="G5165" s="235" t="s">
        <v>12</v>
      </c>
      <c r="H5165" s="235"/>
      <c r="I5165" s="235" t="s">
        <v>12</v>
      </c>
      <c r="J5165" s="235" t="s">
        <v>12</v>
      </c>
      <c r="K5165" s="415" t="s">
        <v>12</v>
      </c>
      <c r="L5165" s="415" t="s">
        <v>12</v>
      </c>
      <c r="M5165" s="415" t="s">
        <v>12</v>
      </c>
      <c r="N5165" s="415" t="s">
        <v>12</v>
      </c>
      <c r="O5165" s="235" t="s">
        <v>12</v>
      </c>
      <c r="P5165" s="235" t="s">
        <v>12</v>
      </c>
      <c r="Q5165" s="235" t="s">
        <v>12</v>
      </c>
      <c r="R5165" s="235" t="s">
        <v>12</v>
      </c>
      <c r="S5165" s="235" t="s">
        <v>12</v>
      </c>
      <c r="T5165" s="235" t="s">
        <v>12</v>
      </c>
      <c r="U5165" s="235" t="s">
        <v>12</v>
      </c>
      <c r="V5165" s="235" t="s">
        <v>12</v>
      </c>
      <c r="W5165" s="235" t="s">
        <v>12</v>
      </c>
      <c r="Y5165" s="236" t="str">
        <f t="shared" si="80"/>
        <v>Lithuania</v>
      </c>
    </row>
    <row r="5166" spans="1:25">
      <c r="A5166" s="399"/>
      <c r="B5166" s="234" t="s">
        <v>76</v>
      </c>
      <c r="C5166" s="232" t="s">
        <v>13</v>
      </c>
      <c r="D5166" s="237">
        <v>0</v>
      </c>
      <c r="E5166" s="237">
        <v>1.2</v>
      </c>
      <c r="F5166" s="237">
        <v>0</v>
      </c>
      <c r="G5166" s="237">
        <v>0</v>
      </c>
      <c r="H5166" s="237"/>
      <c r="I5166" s="237">
        <v>0</v>
      </c>
      <c r="J5166" s="237">
        <v>0</v>
      </c>
      <c r="K5166" s="416">
        <v>0</v>
      </c>
      <c r="L5166" s="416">
        <v>0</v>
      </c>
      <c r="M5166" s="416">
        <v>0</v>
      </c>
      <c r="N5166" s="416">
        <v>0</v>
      </c>
      <c r="O5166" s="237">
        <v>0</v>
      </c>
      <c r="P5166" s="237">
        <v>0</v>
      </c>
      <c r="Q5166" s="237">
        <v>1.2</v>
      </c>
      <c r="R5166" s="237">
        <v>0</v>
      </c>
      <c r="S5166" s="237">
        <v>0</v>
      </c>
      <c r="T5166" s="237">
        <v>0</v>
      </c>
      <c r="U5166" s="237">
        <v>0</v>
      </c>
      <c r="V5166" s="237">
        <v>0</v>
      </c>
      <c r="W5166" s="237">
        <v>0</v>
      </c>
      <c r="Y5166" s="236" t="str">
        <f t="shared" si="80"/>
        <v>Lithuania</v>
      </c>
    </row>
    <row r="5167" spans="1:25">
      <c r="A5167" s="399"/>
      <c r="B5167" s="234" t="s">
        <v>75</v>
      </c>
      <c r="C5167" s="232" t="s">
        <v>13</v>
      </c>
      <c r="D5167" s="235">
        <v>0</v>
      </c>
      <c r="E5167" s="235">
        <v>0</v>
      </c>
      <c r="F5167" s="235">
        <v>0</v>
      </c>
      <c r="G5167" s="235">
        <v>0</v>
      </c>
      <c r="H5167" s="235"/>
      <c r="I5167" s="235">
        <v>0</v>
      </c>
      <c r="J5167" s="235">
        <v>0</v>
      </c>
      <c r="K5167" s="415">
        <v>0</v>
      </c>
      <c r="L5167" s="415">
        <v>0</v>
      </c>
      <c r="M5167" s="415">
        <v>0</v>
      </c>
      <c r="N5167" s="415">
        <v>0</v>
      </c>
      <c r="O5167" s="235">
        <v>0</v>
      </c>
      <c r="P5167" s="235">
        <v>0</v>
      </c>
      <c r="Q5167" s="235">
        <v>0</v>
      </c>
      <c r="R5167" s="235">
        <v>0</v>
      </c>
      <c r="S5167" s="235">
        <v>0</v>
      </c>
      <c r="T5167" s="235">
        <v>0</v>
      </c>
      <c r="U5167" s="235">
        <v>0</v>
      </c>
      <c r="V5167" s="235">
        <v>0</v>
      </c>
      <c r="W5167" s="235">
        <v>0</v>
      </c>
      <c r="Y5167" s="236" t="str">
        <f t="shared" si="80"/>
        <v>Lithuania</v>
      </c>
    </row>
    <row r="5168" spans="1:25">
      <c r="A5168" s="399"/>
      <c r="B5168" s="234" t="s">
        <v>74</v>
      </c>
      <c r="C5168" s="232" t="s">
        <v>13</v>
      </c>
      <c r="D5168" s="237">
        <v>0</v>
      </c>
      <c r="E5168" s="237">
        <v>248.99199999999999</v>
      </c>
      <c r="F5168" s="237">
        <v>-20.998999999999999</v>
      </c>
      <c r="G5168" s="237">
        <v>0</v>
      </c>
      <c r="H5168" s="237"/>
      <c r="I5168" s="237">
        <v>0</v>
      </c>
      <c r="J5168" s="237">
        <v>0</v>
      </c>
      <c r="K5168" s="416">
        <v>0</v>
      </c>
      <c r="L5168" s="416">
        <v>0</v>
      </c>
      <c r="M5168" s="416">
        <v>-1.8</v>
      </c>
      <c r="N5168" s="416">
        <v>0</v>
      </c>
      <c r="O5168" s="237">
        <v>0</v>
      </c>
      <c r="P5168" s="237">
        <v>0</v>
      </c>
      <c r="Q5168" s="237">
        <v>208.79300000000001</v>
      </c>
      <c r="R5168" s="237">
        <v>0</v>
      </c>
      <c r="S5168" s="237">
        <v>0</v>
      </c>
      <c r="T5168" s="237">
        <v>0</v>
      </c>
      <c r="U5168" s="237">
        <v>119.996</v>
      </c>
      <c r="V5168" s="237">
        <v>0</v>
      </c>
      <c r="W5168" s="237">
        <v>0</v>
      </c>
      <c r="Y5168" s="236" t="str">
        <f t="shared" si="80"/>
        <v>Lithuania</v>
      </c>
    </row>
    <row r="5169" spans="1:25">
      <c r="A5169" s="399"/>
      <c r="B5169" s="234" t="s">
        <v>73</v>
      </c>
      <c r="C5169" s="232" t="s">
        <v>13</v>
      </c>
      <c r="D5169" s="235">
        <v>0</v>
      </c>
      <c r="E5169" s="235">
        <v>1.627</v>
      </c>
      <c r="F5169" s="235">
        <v>0</v>
      </c>
      <c r="G5169" s="235">
        <v>0</v>
      </c>
      <c r="H5169" s="235"/>
      <c r="I5169" s="235">
        <v>0</v>
      </c>
      <c r="J5169" s="235">
        <v>0</v>
      </c>
      <c r="K5169" s="415">
        <v>0</v>
      </c>
      <c r="L5169" s="415">
        <v>0</v>
      </c>
      <c r="M5169" s="415">
        <v>-0.54200000000000004</v>
      </c>
      <c r="N5169" s="415">
        <v>0</v>
      </c>
      <c r="O5169" s="235">
        <v>0</v>
      </c>
      <c r="P5169" s="235">
        <v>0</v>
      </c>
      <c r="Q5169" s="235">
        <v>1.085</v>
      </c>
      <c r="R5169" s="235">
        <v>0</v>
      </c>
      <c r="S5169" s="235">
        <v>0</v>
      </c>
      <c r="T5169" s="235">
        <v>0</v>
      </c>
      <c r="U5169" s="235">
        <v>0</v>
      </c>
      <c r="V5169" s="235">
        <v>0</v>
      </c>
      <c r="W5169" s="235">
        <v>0</v>
      </c>
      <c r="Y5169" s="236" t="str">
        <f t="shared" si="80"/>
        <v>Lithuania</v>
      </c>
    </row>
    <row r="5170" spans="1:25">
      <c r="A5170" s="399"/>
      <c r="B5170" s="234" t="s">
        <v>72</v>
      </c>
      <c r="C5170" s="232" t="s">
        <v>13</v>
      </c>
      <c r="D5170" s="237">
        <v>0</v>
      </c>
      <c r="E5170" s="237">
        <v>0.35</v>
      </c>
      <c r="F5170" s="237">
        <v>0</v>
      </c>
      <c r="G5170" s="237">
        <v>0</v>
      </c>
      <c r="H5170" s="237"/>
      <c r="I5170" s="237">
        <v>0</v>
      </c>
      <c r="J5170" s="237">
        <v>0</v>
      </c>
      <c r="K5170" s="416">
        <v>0</v>
      </c>
      <c r="L5170" s="416">
        <v>0</v>
      </c>
      <c r="M5170" s="416">
        <v>0</v>
      </c>
      <c r="N5170" s="416">
        <v>0</v>
      </c>
      <c r="O5170" s="237">
        <v>0</v>
      </c>
      <c r="P5170" s="237">
        <v>0</v>
      </c>
      <c r="Q5170" s="237">
        <v>0.35</v>
      </c>
      <c r="R5170" s="237">
        <v>0</v>
      </c>
      <c r="S5170" s="237">
        <v>0</v>
      </c>
      <c r="T5170" s="237">
        <v>0</v>
      </c>
      <c r="U5170" s="237">
        <v>0</v>
      </c>
      <c r="V5170" s="237">
        <v>0</v>
      </c>
      <c r="W5170" s="237">
        <v>0</v>
      </c>
      <c r="Y5170" s="236" t="str">
        <f t="shared" si="80"/>
        <v>Lithuania</v>
      </c>
    </row>
    <row r="5171" spans="1:25">
      <c r="A5171" s="399"/>
      <c r="B5171" s="234" t="s">
        <v>71</v>
      </c>
      <c r="C5171" s="232" t="s">
        <v>13</v>
      </c>
      <c r="D5171" s="235">
        <v>23.513999999999999</v>
      </c>
      <c r="E5171" s="235">
        <v>0</v>
      </c>
      <c r="F5171" s="235">
        <v>-3.359</v>
      </c>
      <c r="G5171" s="235">
        <v>0</v>
      </c>
      <c r="H5171" s="235"/>
      <c r="I5171" s="235">
        <v>0</v>
      </c>
      <c r="J5171" s="235">
        <v>0</v>
      </c>
      <c r="K5171" s="415">
        <v>0</v>
      </c>
      <c r="L5171" s="415">
        <v>0</v>
      </c>
      <c r="M5171" s="415">
        <v>-10.356999999999999</v>
      </c>
      <c r="N5171" s="415">
        <v>0</v>
      </c>
      <c r="O5171" s="235">
        <v>0</v>
      </c>
      <c r="P5171" s="235">
        <v>0</v>
      </c>
      <c r="Q5171" s="235">
        <v>5.8780000000000001</v>
      </c>
      <c r="R5171" s="235">
        <v>0</v>
      </c>
      <c r="S5171" s="235">
        <v>0</v>
      </c>
      <c r="T5171" s="235">
        <v>0</v>
      </c>
      <c r="U5171" s="235">
        <v>0.84</v>
      </c>
      <c r="V5171" s="235">
        <v>0</v>
      </c>
      <c r="W5171" s="235">
        <v>0</v>
      </c>
      <c r="Y5171" s="236" t="str">
        <f t="shared" si="80"/>
        <v>Lithuania</v>
      </c>
    </row>
    <row r="5172" spans="1:25">
      <c r="A5172" s="399"/>
      <c r="B5172" s="234" t="s">
        <v>70</v>
      </c>
      <c r="C5172" s="232" t="s">
        <v>13</v>
      </c>
      <c r="D5172" s="237">
        <v>0</v>
      </c>
      <c r="E5172" s="237">
        <v>0</v>
      </c>
      <c r="F5172" s="237">
        <v>0</v>
      </c>
      <c r="G5172" s="237">
        <v>0</v>
      </c>
      <c r="H5172" s="237"/>
      <c r="I5172" s="237">
        <v>0</v>
      </c>
      <c r="J5172" s="237">
        <v>0</v>
      </c>
      <c r="K5172" s="416">
        <v>0</v>
      </c>
      <c r="L5172" s="416">
        <v>0</v>
      </c>
      <c r="M5172" s="416">
        <v>0</v>
      </c>
      <c r="N5172" s="416">
        <v>0</v>
      </c>
      <c r="O5172" s="237">
        <v>0</v>
      </c>
      <c r="P5172" s="237">
        <v>0</v>
      </c>
      <c r="Q5172" s="237">
        <v>0</v>
      </c>
      <c r="R5172" s="237">
        <v>0</v>
      </c>
      <c r="S5172" s="237">
        <v>0</v>
      </c>
      <c r="T5172" s="237">
        <v>0</v>
      </c>
      <c r="U5172" s="237">
        <v>0</v>
      </c>
      <c r="V5172" s="237">
        <v>0</v>
      </c>
      <c r="W5172" s="237">
        <v>0</v>
      </c>
      <c r="Y5172" s="236" t="str">
        <f t="shared" si="80"/>
        <v>Lithuania</v>
      </c>
    </row>
    <row r="5173" spans="1:25">
      <c r="A5173" s="399"/>
      <c r="B5173" s="234" t="s">
        <v>69</v>
      </c>
      <c r="C5173" s="232" t="s">
        <v>13</v>
      </c>
      <c r="D5173" s="235">
        <v>0</v>
      </c>
      <c r="E5173" s="235">
        <v>13.297000000000001</v>
      </c>
      <c r="F5173" s="235">
        <v>0</v>
      </c>
      <c r="G5173" s="235">
        <v>0</v>
      </c>
      <c r="H5173" s="235"/>
      <c r="I5173" s="235">
        <v>0</v>
      </c>
      <c r="J5173" s="235">
        <v>0</v>
      </c>
      <c r="K5173" s="415">
        <v>0</v>
      </c>
      <c r="L5173" s="415">
        <v>0</v>
      </c>
      <c r="M5173" s="415">
        <v>0</v>
      </c>
      <c r="N5173" s="415">
        <v>0</v>
      </c>
      <c r="O5173" s="235">
        <v>0</v>
      </c>
      <c r="P5173" s="235">
        <v>0</v>
      </c>
      <c r="Q5173" s="235">
        <v>13.297000000000001</v>
      </c>
      <c r="R5173" s="235">
        <v>0.7</v>
      </c>
      <c r="S5173" s="235">
        <v>0</v>
      </c>
      <c r="T5173" s="235">
        <v>0</v>
      </c>
      <c r="U5173" s="235">
        <v>11.897</v>
      </c>
      <c r="V5173" s="235">
        <v>0</v>
      </c>
      <c r="W5173" s="235">
        <v>0</v>
      </c>
      <c r="Y5173" s="236" t="str">
        <f t="shared" si="80"/>
        <v>Lithuania</v>
      </c>
    </row>
    <row r="5174" spans="1:25">
      <c r="A5174" s="399"/>
      <c r="B5174" s="234" t="s">
        <v>68</v>
      </c>
      <c r="C5174" s="232" t="s">
        <v>13</v>
      </c>
      <c r="D5174" s="237">
        <v>0</v>
      </c>
      <c r="E5174" s="237">
        <v>0</v>
      </c>
      <c r="F5174" s="237">
        <v>0</v>
      </c>
      <c r="G5174" s="237">
        <v>0</v>
      </c>
      <c r="H5174" s="237"/>
      <c r="I5174" s="237">
        <v>0</v>
      </c>
      <c r="J5174" s="237">
        <v>0</v>
      </c>
      <c r="K5174" s="416">
        <v>0</v>
      </c>
      <c r="L5174" s="416">
        <v>0</v>
      </c>
      <c r="M5174" s="416">
        <v>0</v>
      </c>
      <c r="N5174" s="416">
        <v>0</v>
      </c>
      <c r="O5174" s="237">
        <v>0</v>
      </c>
      <c r="P5174" s="237">
        <v>0</v>
      </c>
      <c r="Q5174" s="237">
        <v>0</v>
      </c>
      <c r="R5174" s="237">
        <v>0</v>
      </c>
      <c r="S5174" s="237">
        <v>0</v>
      </c>
      <c r="T5174" s="237">
        <v>0</v>
      </c>
      <c r="U5174" s="237">
        <v>0</v>
      </c>
      <c r="V5174" s="237">
        <v>0</v>
      </c>
      <c r="W5174" s="237">
        <v>0</v>
      </c>
      <c r="Y5174" s="236" t="str">
        <f t="shared" si="80"/>
        <v>Lithuania</v>
      </c>
    </row>
    <row r="5175" spans="1:25">
      <c r="A5175" s="399"/>
      <c r="B5175" s="234" t="s">
        <v>67</v>
      </c>
      <c r="C5175" s="232" t="s">
        <v>13</v>
      </c>
      <c r="D5175" s="235">
        <v>0</v>
      </c>
      <c r="E5175" s="235">
        <v>0</v>
      </c>
      <c r="F5175" s="235">
        <v>0</v>
      </c>
      <c r="G5175" s="235">
        <v>0</v>
      </c>
      <c r="H5175" s="235"/>
      <c r="I5175" s="235">
        <v>0</v>
      </c>
      <c r="J5175" s="235">
        <v>0</v>
      </c>
      <c r="K5175" s="415">
        <v>0</v>
      </c>
      <c r="L5175" s="415">
        <v>0</v>
      </c>
      <c r="M5175" s="415">
        <v>0</v>
      </c>
      <c r="N5175" s="415">
        <v>0</v>
      </c>
      <c r="O5175" s="235">
        <v>0</v>
      </c>
      <c r="P5175" s="235">
        <v>0</v>
      </c>
      <c r="Q5175" s="235">
        <v>0</v>
      </c>
      <c r="R5175" s="235">
        <v>0</v>
      </c>
      <c r="S5175" s="235">
        <v>0</v>
      </c>
      <c r="T5175" s="235">
        <v>0</v>
      </c>
      <c r="U5175" s="235">
        <v>0</v>
      </c>
      <c r="V5175" s="235">
        <v>0</v>
      </c>
      <c r="W5175" s="235">
        <v>0</v>
      </c>
      <c r="Y5175" s="236" t="str">
        <f t="shared" si="80"/>
        <v>Lithuania</v>
      </c>
    </row>
    <row r="5176" spans="1:25">
      <c r="A5176" s="399"/>
      <c r="B5176" s="234" t="s">
        <v>66</v>
      </c>
      <c r="C5176" s="232" t="s">
        <v>13</v>
      </c>
      <c r="D5176" s="237">
        <v>0</v>
      </c>
      <c r="E5176" s="237">
        <v>0</v>
      </c>
      <c r="F5176" s="237">
        <v>0</v>
      </c>
      <c r="G5176" s="237">
        <v>0</v>
      </c>
      <c r="H5176" s="237"/>
      <c r="I5176" s="237">
        <v>0</v>
      </c>
      <c r="J5176" s="237">
        <v>0</v>
      </c>
      <c r="K5176" s="416">
        <v>0</v>
      </c>
      <c r="L5176" s="416">
        <v>0</v>
      </c>
      <c r="M5176" s="416">
        <v>0</v>
      </c>
      <c r="N5176" s="416">
        <v>0</v>
      </c>
      <c r="O5176" s="237">
        <v>0</v>
      </c>
      <c r="P5176" s="237">
        <v>0</v>
      </c>
      <c r="Q5176" s="237">
        <v>0</v>
      </c>
      <c r="R5176" s="237">
        <v>0</v>
      </c>
      <c r="S5176" s="237">
        <v>0</v>
      </c>
      <c r="T5176" s="237">
        <v>0</v>
      </c>
      <c r="U5176" s="237">
        <v>0</v>
      </c>
      <c r="V5176" s="237">
        <v>0</v>
      </c>
      <c r="W5176" s="237">
        <v>0</v>
      </c>
      <c r="Y5176" s="236" t="str">
        <f t="shared" si="80"/>
        <v>Lithuania</v>
      </c>
    </row>
    <row r="5177" spans="1:25">
      <c r="A5177" s="399"/>
      <c r="B5177" s="234" t="s">
        <v>65</v>
      </c>
      <c r="C5177" s="232" t="s">
        <v>13</v>
      </c>
      <c r="D5177" s="235">
        <v>0</v>
      </c>
      <c r="E5177" s="235">
        <v>0</v>
      </c>
      <c r="F5177" s="235">
        <v>0</v>
      </c>
      <c r="G5177" s="235">
        <v>0</v>
      </c>
      <c r="H5177" s="235"/>
      <c r="I5177" s="235">
        <v>0</v>
      </c>
      <c r="J5177" s="235">
        <v>0</v>
      </c>
      <c r="K5177" s="415">
        <v>0</v>
      </c>
      <c r="L5177" s="415">
        <v>0</v>
      </c>
      <c r="M5177" s="415">
        <v>0</v>
      </c>
      <c r="N5177" s="415">
        <v>0</v>
      </c>
      <c r="O5177" s="235">
        <v>0</v>
      </c>
      <c r="P5177" s="235">
        <v>0</v>
      </c>
      <c r="Q5177" s="235">
        <v>0</v>
      </c>
      <c r="R5177" s="235">
        <v>0</v>
      </c>
      <c r="S5177" s="235">
        <v>0</v>
      </c>
      <c r="T5177" s="235">
        <v>0</v>
      </c>
      <c r="U5177" s="235">
        <v>0</v>
      </c>
      <c r="V5177" s="235">
        <v>0</v>
      </c>
      <c r="W5177" s="235">
        <v>0</v>
      </c>
      <c r="Y5177" s="236" t="str">
        <f t="shared" si="80"/>
        <v>Lithuania</v>
      </c>
    </row>
    <row r="5178" spans="1:25">
      <c r="A5178" s="399"/>
      <c r="B5178" s="234" t="s">
        <v>64</v>
      </c>
      <c r="C5178" s="232" t="s">
        <v>13</v>
      </c>
      <c r="D5178" s="237">
        <v>0</v>
      </c>
      <c r="E5178" s="237">
        <v>0</v>
      </c>
      <c r="F5178" s="237">
        <v>0</v>
      </c>
      <c r="G5178" s="237">
        <v>0</v>
      </c>
      <c r="H5178" s="237"/>
      <c r="I5178" s="237">
        <v>0</v>
      </c>
      <c r="J5178" s="237">
        <v>0</v>
      </c>
      <c r="K5178" s="416">
        <v>0</v>
      </c>
      <c r="L5178" s="416">
        <v>0</v>
      </c>
      <c r="M5178" s="416">
        <v>0</v>
      </c>
      <c r="N5178" s="416">
        <v>0</v>
      </c>
      <c r="O5178" s="237">
        <v>0</v>
      </c>
      <c r="P5178" s="237">
        <v>0</v>
      </c>
      <c r="Q5178" s="237">
        <v>0</v>
      </c>
      <c r="R5178" s="237">
        <v>0</v>
      </c>
      <c r="S5178" s="237">
        <v>0</v>
      </c>
      <c r="T5178" s="237">
        <v>0</v>
      </c>
      <c r="U5178" s="237">
        <v>0</v>
      </c>
      <c r="V5178" s="237">
        <v>0</v>
      </c>
      <c r="W5178" s="237">
        <v>0</v>
      </c>
      <c r="Y5178" s="236" t="str">
        <f t="shared" si="80"/>
        <v>Lithuania</v>
      </c>
    </row>
    <row r="5179" spans="1:25">
      <c r="A5179" s="399"/>
      <c r="B5179" s="234" t="s">
        <v>63</v>
      </c>
      <c r="C5179" s="232" t="s">
        <v>13</v>
      </c>
      <c r="D5179" s="235">
        <v>0</v>
      </c>
      <c r="E5179" s="235">
        <v>0</v>
      </c>
      <c r="F5179" s="235">
        <v>0</v>
      </c>
      <c r="G5179" s="235">
        <v>0</v>
      </c>
      <c r="H5179" s="235"/>
      <c r="I5179" s="235">
        <v>0</v>
      </c>
      <c r="J5179" s="235">
        <v>0</v>
      </c>
      <c r="K5179" s="415">
        <v>0</v>
      </c>
      <c r="L5179" s="415">
        <v>0</v>
      </c>
      <c r="M5179" s="415">
        <v>0</v>
      </c>
      <c r="N5179" s="415">
        <v>0</v>
      </c>
      <c r="O5179" s="235">
        <v>0</v>
      </c>
      <c r="P5179" s="235">
        <v>0</v>
      </c>
      <c r="Q5179" s="235">
        <v>0</v>
      </c>
      <c r="R5179" s="235">
        <v>0</v>
      </c>
      <c r="S5179" s="235">
        <v>0</v>
      </c>
      <c r="T5179" s="235">
        <v>0</v>
      </c>
      <c r="U5179" s="235">
        <v>0</v>
      </c>
      <c r="V5179" s="235">
        <v>0</v>
      </c>
      <c r="W5179" s="235">
        <v>0</v>
      </c>
      <c r="Y5179" s="236" t="str">
        <f t="shared" si="80"/>
        <v>Lithuania</v>
      </c>
    </row>
    <row r="5180" spans="1:25" ht="22.5">
      <c r="A5180" s="399"/>
      <c r="B5180" s="234" t="s">
        <v>62</v>
      </c>
      <c r="C5180" s="232" t="s">
        <v>13</v>
      </c>
      <c r="D5180" s="237">
        <v>0</v>
      </c>
      <c r="E5180" s="237">
        <v>0</v>
      </c>
      <c r="F5180" s="237">
        <v>0</v>
      </c>
      <c r="G5180" s="237">
        <v>0</v>
      </c>
      <c r="H5180" s="237"/>
      <c r="I5180" s="237">
        <v>0</v>
      </c>
      <c r="J5180" s="237">
        <v>0</v>
      </c>
      <c r="K5180" s="416">
        <v>0</v>
      </c>
      <c r="L5180" s="416">
        <v>0</v>
      </c>
      <c r="M5180" s="416">
        <v>0</v>
      </c>
      <c r="N5180" s="416">
        <v>0</v>
      </c>
      <c r="O5180" s="237">
        <v>0</v>
      </c>
      <c r="P5180" s="237">
        <v>0</v>
      </c>
      <c r="Q5180" s="237">
        <v>0</v>
      </c>
      <c r="R5180" s="237">
        <v>0</v>
      </c>
      <c r="S5180" s="237">
        <v>0</v>
      </c>
      <c r="T5180" s="237">
        <v>0</v>
      </c>
      <c r="U5180" s="237">
        <v>0</v>
      </c>
      <c r="V5180" s="237">
        <v>0</v>
      </c>
      <c r="W5180" s="237">
        <v>0</v>
      </c>
      <c r="Y5180" s="236" t="str">
        <f t="shared" si="80"/>
        <v>Lithuania</v>
      </c>
    </row>
    <row r="5181" spans="1:25">
      <c r="A5181" s="399"/>
      <c r="B5181" s="234" t="s">
        <v>61</v>
      </c>
      <c r="C5181" s="232" t="s">
        <v>13</v>
      </c>
      <c r="D5181" s="235">
        <v>3.7010000000000001</v>
      </c>
      <c r="E5181" s="235">
        <v>0</v>
      </c>
      <c r="F5181" s="235">
        <v>0</v>
      </c>
      <c r="G5181" s="235">
        <v>0</v>
      </c>
      <c r="H5181" s="235"/>
      <c r="I5181" s="235">
        <v>0</v>
      </c>
      <c r="J5181" s="235">
        <v>0</v>
      </c>
      <c r="K5181" s="415">
        <v>-3.7010000000000001</v>
      </c>
      <c r="L5181" s="415">
        <v>0</v>
      </c>
      <c r="M5181" s="415">
        <v>0</v>
      </c>
      <c r="N5181" s="415">
        <v>0</v>
      </c>
      <c r="O5181" s="235">
        <v>0</v>
      </c>
      <c r="P5181" s="235">
        <v>0</v>
      </c>
      <c r="Q5181" s="235">
        <v>0</v>
      </c>
      <c r="R5181" s="235">
        <v>0</v>
      </c>
      <c r="S5181" s="235">
        <v>0</v>
      </c>
      <c r="T5181" s="235">
        <v>0</v>
      </c>
      <c r="U5181" s="235">
        <v>0</v>
      </c>
      <c r="V5181" s="235">
        <v>0</v>
      </c>
      <c r="W5181" s="235">
        <v>7</v>
      </c>
      <c r="Y5181" s="236" t="str">
        <f t="shared" si="80"/>
        <v>Lithuania</v>
      </c>
    </row>
    <row r="5182" spans="1:25">
      <c r="A5182" s="399"/>
      <c r="B5182" s="234" t="s">
        <v>60</v>
      </c>
      <c r="C5182" s="232" t="s">
        <v>13</v>
      </c>
      <c r="D5182" s="237">
        <v>11.176</v>
      </c>
      <c r="E5182" s="237">
        <v>0</v>
      </c>
      <c r="F5182" s="237">
        <v>0</v>
      </c>
      <c r="G5182" s="237">
        <v>0</v>
      </c>
      <c r="H5182" s="237"/>
      <c r="I5182" s="237">
        <v>0</v>
      </c>
      <c r="J5182" s="237">
        <v>0</v>
      </c>
      <c r="K5182" s="416">
        <v>-11.009</v>
      </c>
      <c r="L5182" s="416">
        <v>0</v>
      </c>
      <c r="M5182" s="416">
        <v>0</v>
      </c>
      <c r="N5182" s="416">
        <v>0</v>
      </c>
      <c r="O5182" s="237">
        <v>0</v>
      </c>
      <c r="P5182" s="237">
        <v>0</v>
      </c>
      <c r="Q5182" s="237">
        <v>0</v>
      </c>
      <c r="R5182" s="237">
        <v>0</v>
      </c>
      <c r="S5182" s="237">
        <v>0</v>
      </c>
      <c r="T5182" s="237">
        <v>0</v>
      </c>
      <c r="U5182" s="237">
        <v>0</v>
      </c>
      <c r="V5182" s="237">
        <v>0</v>
      </c>
      <c r="W5182" s="237">
        <v>19</v>
      </c>
      <c r="Y5182" s="236" t="str">
        <f t="shared" si="80"/>
        <v>Lithuania</v>
      </c>
    </row>
    <row r="5183" spans="1:25">
      <c r="A5183" s="399"/>
      <c r="B5183" s="234" t="s">
        <v>59</v>
      </c>
      <c r="C5183" s="232" t="s">
        <v>13</v>
      </c>
      <c r="D5183" s="235">
        <v>11.343</v>
      </c>
      <c r="E5183" s="235">
        <v>0</v>
      </c>
      <c r="F5183" s="235">
        <v>0</v>
      </c>
      <c r="G5183" s="235">
        <v>0</v>
      </c>
      <c r="H5183" s="235"/>
      <c r="I5183" s="235">
        <v>0</v>
      </c>
      <c r="J5183" s="235">
        <v>0</v>
      </c>
      <c r="K5183" s="415">
        <v>-11.176</v>
      </c>
      <c r="L5183" s="415">
        <v>0</v>
      </c>
      <c r="M5183" s="415">
        <v>0</v>
      </c>
      <c r="N5183" s="415">
        <v>0</v>
      </c>
      <c r="O5183" s="235">
        <v>0</v>
      </c>
      <c r="P5183" s="235">
        <v>0</v>
      </c>
      <c r="Q5183" s="235">
        <v>0</v>
      </c>
      <c r="R5183" s="235">
        <v>0</v>
      </c>
      <c r="S5183" s="235">
        <v>0</v>
      </c>
      <c r="T5183" s="235">
        <v>0</v>
      </c>
      <c r="U5183" s="235">
        <v>0</v>
      </c>
      <c r="V5183" s="235">
        <v>0</v>
      </c>
      <c r="W5183" s="235">
        <v>19</v>
      </c>
      <c r="Y5183" s="236" t="str">
        <f t="shared" si="80"/>
        <v>Lithuania</v>
      </c>
    </row>
    <row r="5184" spans="1:25">
      <c r="A5184" s="399"/>
      <c r="B5184" s="234" t="s">
        <v>58</v>
      </c>
      <c r="C5184" s="232" t="s">
        <v>13</v>
      </c>
      <c r="D5184" s="237">
        <v>14.832000000000001</v>
      </c>
      <c r="E5184" s="237">
        <v>5.1589999999999998</v>
      </c>
      <c r="F5184" s="237">
        <v>-13.542999999999999</v>
      </c>
      <c r="G5184" s="237">
        <v>-0.64500000000000002</v>
      </c>
      <c r="H5184" s="237"/>
      <c r="I5184" s="237">
        <v>0</v>
      </c>
      <c r="J5184" s="237">
        <v>0</v>
      </c>
      <c r="K5184" s="416">
        <v>0</v>
      </c>
      <c r="L5184" s="416">
        <v>0</v>
      </c>
      <c r="M5184" s="416">
        <v>0</v>
      </c>
      <c r="N5184" s="416">
        <v>0</v>
      </c>
      <c r="O5184" s="237">
        <v>0</v>
      </c>
      <c r="P5184" s="237">
        <v>0</v>
      </c>
      <c r="Q5184" s="237">
        <v>6.4489999999999998</v>
      </c>
      <c r="R5184" s="237">
        <v>0</v>
      </c>
      <c r="S5184" s="237">
        <v>0</v>
      </c>
      <c r="T5184" s="237">
        <v>0</v>
      </c>
      <c r="U5184" s="237">
        <v>0</v>
      </c>
      <c r="V5184" s="237">
        <v>0</v>
      </c>
      <c r="W5184" s="237">
        <v>0</v>
      </c>
      <c r="Y5184" s="236" t="str">
        <f t="shared" si="80"/>
        <v>Lithuania</v>
      </c>
    </row>
    <row r="5185" spans="1:25">
      <c r="A5185" s="399"/>
      <c r="B5185" s="234" t="s">
        <v>57</v>
      </c>
      <c r="C5185" s="232" t="s">
        <v>13</v>
      </c>
      <c r="D5185" s="235">
        <v>103.396</v>
      </c>
      <c r="E5185" s="235">
        <v>33.582000000000001</v>
      </c>
      <c r="F5185" s="235">
        <v>-85.721999999999994</v>
      </c>
      <c r="G5185" s="235">
        <v>0</v>
      </c>
      <c r="H5185" s="235"/>
      <c r="I5185" s="235">
        <v>0</v>
      </c>
      <c r="J5185" s="235">
        <v>0</v>
      </c>
      <c r="K5185" s="415">
        <v>0</v>
      </c>
      <c r="L5185" s="415">
        <v>0</v>
      </c>
      <c r="M5185" s="415">
        <v>0</v>
      </c>
      <c r="N5185" s="415">
        <v>0</v>
      </c>
      <c r="O5185" s="235">
        <v>0</v>
      </c>
      <c r="P5185" s="235">
        <v>0</v>
      </c>
      <c r="Q5185" s="235">
        <v>51.256</v>
      </c>
      <c r="R5185" s="235">
        <v>0</v>
      </c>
      <c r="S5185" s="235">
        <v>0</v>
      </c>
      <c r="T5185" s="235">
        <v>0</v>
      </c>
      <c r="U5185" s="235">
        <v>0</v>
      </c>
      <c r="V5185" s="235">
        <v>0</v>
      </c>
      <c r="W5185" s="235">
        <v>0</v>
      </c>
      <c r="Y5185" s="236" t="str">
        <f t="shared" si="80"/>
        <v>Lithuania</v>
      </c>
    </row>
    <row r="5186" spans="1:25">
      <c r="A5186" s="399"/>
      <c r="B5186" s="234" t="s">
        <v>56</v>
      </c>
      <c r="C5186" s="232" t="s">
        <v>13</v>
      </c>
      <c r="D5186" s="237">
        <v>0</v>
      </c>
      <c r="E5186" s="237">
        <v>0</v>
      </c>
      <c r="F5186" s="237">
        <v>0</v>
      </c>
      <c r="G5186" s="237">
        <v>0</v>
      </c>
      <c r="H5186" s="237"/>
      <c r="I5186" s="237">
        <v>0</v>
      </c>
      <c r="J5186" s="237">
        <v>0</v>
      </c>
      <c r="K5186" s="416">
        <v>0</v>
      </c>
      <c r="L5186" s="416">
        <v>0</v>
      </c>
      <c r="M5186" s="416">
        <v>0</v>
      </c>
      <c r="N5186" s="416">
        <v>0</v>
      </c>
      <c r="O5186" s="237">
        <v>0</v>
      </c>
      <c r="P5186" s="237">
        <v>0</v>
      </c>
      <c r="Q5186" s="237">
        <v>0</v>
      </c>
      <c r="R5186" s="237">
        <v>0</v>
      </c>
      <c r="S5186" s="237">
        <v>0</v>
      </c>
      <c r="T5186" s="237">
        <v>0</v>
      </c>
      <c r="U5186" s="237">
        <v>0</v>
      </c>
      <c r="V5186" s="237">
        <v>0</v>
      </c>
      <c r="W5186" s="237">
        <v>0</v>
      </c>
      <c r="Y5186" s="236" t="str">
        <f t="shared" si="80"/>
        <v>Lithuania</v>
      </c>
    </row>
    <row r="5187" spans="1:25" ht="22.5">
      <c r="A5187" s="399"/>
      <c r="B5187" s="234" t="s">
        <v>55</v>
      </c>
      <c r="C5187" s="232" t="s">
        <v>13</v>
      </c>
      <c r="D5187" s="235">
        <v>0</v>
      </c>
      <c r="E5187" s="235">
        <v>0</v>
      </c>
      <c r="F5187" s="235">
        <v>0</v>
      </c>
      <c r="G5187" s="235">
        <v>0</v>
      </c>
      <c r="H5187" s="235"/>
      <c r="I5187" s="235">
        <v>0</v>
      </c>
      <c r="J5187" s="235">
        <v>0</v>
      </c>
      <c r="K5187" s="415">
        <v>0</v>
      </c>
      <c r="L5187" s="415">
        <v>0</v>
      </c>
      <c r="M5187" s="415">
        <v>0</v>
      </c>
      <c r="N5187" s="415">
        <v>0</v>
      </c>
      <c r="O5187" s="235">
        <v>0</v>
      </c>
      <c r="P5187" s="235">
        <v>0</v>
      </c>
      <c r="Q5187" s="235">
        <v>0</v>
      </c>
      <c r="R5187" s="235">
        <v>0</v>
      </c>
      <c r="S5187" s="235">
        <v>0</v>
      </c>
      <c r="T5187" s="235">
        <v>0</v>
      </c>
      <c r="U5187" s="235">
        <v>0</v>
      </c>
      <c r="V5187" s="235">
        <v>0</v>
      </c>
      <c r="W5187" s="235">
        <v>0</v>
      </c>
      <c r="Y5187" s="236" t="str">
        <f t="shared" si="80"/>
        <v>Lithuania</v>
      </c>
    </row>
    <row r="5188" spans="1:25">
      <c r="A5188" s="399"/>
      <c r="B5188" s="234" t="s">
        <v>54</v>
      </c>
      <c r="C5188" s="232" t="s">
        <v>13</v>
      </c>
      <c r="D5188" s="237">
        <v>0</v>
      </c>
      <c r="E5188" s="237">
        <v>0.73599999999999999</v>
      </c>
      <c r="F5188" s="237">
        <v>-0.73599999999999999</v>
      </c>
      <c r="G5188" s="237">
        <v>0</v>
      </c>
      <c r="H5188" s="237"/>
      <c r="I5188" s="237">
        <v>0</v>
      </c>
      <c r="J5188" s="237">
        <v>0</v>
      </c>
      <c r="K5188" s="416">
        <v>0</v>
      </c>
      <c r="L5188" s="416">
        <v>0</v>
      </c>
      <c r="M5188" s="416">
        <v>0</v>
      </c>
      <c r="N5188" s="416">
        <v>0</v>
      </c>
      <c r="O5188" s="237">
        <v>0</v>
      </c>
      <c r="P5188" s="237">
        <v>0</v>
      </c>
      <c r="Q5188" s="237">
        <v>0.73599999999999999</v>
      </c>
      <c r="R5188" s="237">
        <v>0</v>
      </c>
      <c r="S5188" s="237">
        <v>0</v>
      </c>
      <c r="T5188" s="237">
        <v>0</v>
      </c>
      <c r="U5188" s="237">
        <v>0</v>
      </c>
      <c r="V5188" s="237">
        <v>0</v>
      </c>
      <c r="W5188" s="237">
        <v>0</v>
      </c>
      <c r="Y5188" s="236" t="str">
        <f t="shared" si="80"/>
        <v>Lithuania</v>
      </c>
    </row>
    <row r="5189" spans="1:25">
      <c r="A5189" s="399"/>
      <c r="B5189" s="234" t="s">
        <v>6</v>
      </c>
      <c r="C5189" s="232" t="s">
        <v>13</v>
      </c>
      <c r="D5189" s="235">
        <v>0</v>
      </c>
      <c r="E5189" s="235">
        <v>2164.7089999999998</v>
      </c>
      <c r="F5189" s="235">
        <v>0</v>
      </c>
      <c r="G5189" s="235">
        <v>0</v>
      </c>
      <c r="H5189" s="235"/>
      <c r="I5189" s="235">
        <v>0</v>
      </c>
      <c r="J5189" s="235">
        <v>0</v>
      </c>
      <c r="K5189" s="415">
        <v>-635.73900000000003</v>
      </c>
      <c r="L5189" s="415">
        <v>-24.798999999999999</v>
      </c>
      <c r="M5189" s="415">
        <v>-177.529</v>
      </c>
      <c r="N5189" s="415">
        <v>-9.5850000000000009</v>
      </c>
      <c r="O5189" s="235">
        <v>-1.762</v>
      </c>
      <c r="P5189" s="235">
        <v>0</v>
      </c>
      <c r="Q5189" s="235">
        <v>1314.479</v>
      </c>
      <c r="R5189" s="235">
        <v>0</v>
      </c>
      <c r="S5189" s="235">
        <v>64.771000000000001</v>
      </c>
      <c r="T5189" s="235">
        <v>0.79500000000000004</v>
      </c>
      <c r="U5189" s="235">
        <v>22.393000000000001</v>
      </c>
      <c r="V5189" s="235">
        <v>18.632000000000001</v>
      </c>
      <c r="W5189" s="235">
        <v>2219</v>
      </c>
      <c r="Y5189" s="236" t="str">
        <f t="shared" ref="Y5189:Y5252" si="81">IF(ISTEXT(A5189),A5189,Y5188)</f>
        <v>Lithuania</v>
      </c>
    </row>
    <row r="5190" spans="1:25">
      <c r="A5190" s="399"/>
      <c r="B5190" s="234" t="s">
        <v>53</v>
      </c>
      <c r="C5190" s="232" t="s">
        <v>13</v>
      </c>
      <c r="D5190" s="237" t="s">
        <v>12</v>
      </c>
      <c r="E5190" s="237" t="s">
        <v>12</v>
      </c>
      <c r="F5190" s="237" t="s">
        <v>12</v>
      </c>
      <c r="G5190" s="237" t="s">
        <v>12</v>
      </c>
      <c r="H5190" s="237"/>
      <c r="I5190" s="237" t="s">
        <v>12</v>
      </c>
      <c r="J5190" s="237" t="s">
        <v>12</v>
      </c>
      <c r="K5190" s="416" t="s">
        <v>12</v>
      </c>
      <c r="L5190" s="416" t="s">
        <v>12</v>
      </c>
      <c r="M5190" s="416" t="s">
        <v>12</v>
      </c>
      <c r="N5190" s="416" t="s">
        <v>12</v>
      </c>
      <c r="O5190" s="237" t="s">
        <v>12</v>
      </c>
      <c r="P5190" s="237" t="s">
        <v>12</v>
      </c>
      <c r="Q5190" s="237" t="s">
        <v>12</v>
      </c>
      <c r="R5190" s="237" t="s">
        <v>12</v>
      </c>
      <c r="S5190" s="237" t="s">
        <v>12</v>
      </c>
      <c r="T5190" s="237" t="s">
        <v>12</v>
      </c>
      <c r="U5190" s="237" t="s">
        <v>12</v>
      </c>
      <c r="V5190" s="237" t="s">
        <v>12</v>
      </c>
      <c r="W5190" s="237" t="s">
        <v>12</v>
      </c>
      <c r="Y5190" s="236" t="str">
        <f t="shared" si="81"/>
        <v>Lithuania</v>
      </c>
    </row>
    <row r="5191" spans="1:25">
      <c r="A5191" s="399"/>
      <c r="B5191" s="234" t="s">
        <v>52</v>
      </c>
      <c r="C5191" s="232" t="s">
        <v>13</v>
      </c>
      <c r="D5191" s="235">
        <v>87.873000000000005</v>
      </c>
      <c r="E5191" s="235">
        <v>9157.2170000000006</v>
      </c>
      <c r="F5191" s="235">
        <v>-68.459000000000003</v>
      </c>
      <c r="G5191" s="235">
        <v>0</v>
      </c>
      <c r="H5191" s="235"/>
      <c r="I5191" s="235">
        <v>0</v>
      </c>
      <c r="J5191" s="235">
        <v>0</v>
      </c>
      <c r="K5191" s="415">
        <v>0</v>
      </c>
      <c r="L5191" s="415">
        <v>0</v>
      </c>
      <c r="M5191" s="415">
        <v>0</v>
      </c>
      <c r="N5191" s="415">
        <v>0</v>
      </c>
      <c r="O5191" s="235">
        <v>0</v>
      </c>
      <c r="P5191" s="235">
        <v>0</v>
      </c>
      <c r="Q5191" s="235">
        <v>0</v>
      </c>
      <c r="R5191" s="235">
        <v>0</v>
      </c>
      <c r="S5191" s="235">
        <v>0</v>
      </c>
      <c r="T5191" s="235">
        <v>0</v>
      </c>
      <c r="U5191" s="235">
        <v>0</v>
      </c>
      <c r="V5191" s="235">
        <v>0</v>
      </c>
      <c r="W5191" s="235">
        <v>0</v>
      </c>
      <c r="Y5191" s="236" t="str">
        <f t="shared" si="81"/>
        <v>Lithuania</v>
      </c>
    </row>
    <row r="5192" spans="1:25">
      <c r="A5192" s="399"/>
      <c r="B5192" s="234" t="s">
        <v>51</v>
      </c>
      <c r="C5192" s="232" t="s">
        <v>13</v>
      </c>
      <c r="D5192" s="237">
        <v>0</v>
      </c>
      <c r="E5192" s="237">
        <v>0</v>
      </c>
      <c r="F5192" s="237">
        <v>0</v>
      </c>
      <c r="G5192" s="237">
        <v>0</v>
      </c>
      <c r="H5192" s="237"/>
      <c r="I5192" s="237">
        <v>0</v>
      </c>
      <c r="J5192" s="237">
        <v>0</v>
      </c>
      <c r="K5192" s="416">
        <v>0</v>
      </c>
      <c r="L5192" s="416">
        <v>0</v>
      </c>
      <c r="M5192" s="416">
        <v>0</v>
      </c>
      <c r="N5192" s="416">
        <v>0</v>
      </c>
      <c r="O5192" s="237">
        <v>0</v>
      </c>
      <c r="P5192" s="237">
        <v>0</v>
      </c>
      <c r="Q5192" s="237">
        <v>0</v>
      </c>
      <c r="R5192" s="237">
        <v>0</v>
      </c>
      <c r="S5192" s="237">
        <v>0</v>
      </c>
      <c r="T5192" s="237">
        <v>0</v>
      </c>
      <c r="U5192" s="237">
        <v>0</v>
      </c>
      <c r="V5192" s="237">
        <v>0</v>
      </c>
      <c r="W5192" s="237">
        <v>0</v>
      </c>
      <c r="Y5192" s="236" t="str">
        <f t="shared" si="81"/>
        <v>Lithuania</v>
      </c>
    </row>
    <row r="5193" spans="1:25">
      <c r="A5193" s="399"/>
      <c r="B5193" s="234" t="s">
        <v>50</v>
      </c>
      <c r="C5193" s="232" t="s">
        <v>13</v>
      </c>
      <c r="D5193" s="235">
        <v>0</v>
      </c>
      <c r="E5193" s="235">
        <v>411.54</v>
      </c>
      <c r="F5193" s="235">
        <v>0</v>
      </c>
      <c r="G5193" s="235">
        <v>0</v>
      </c>
      <c r="H5193" s="235"/>
      <c r="I5193" s="235">
        <v>0</v>
      </c>
      <c r="J5193" s="235">
        <v>0</v>
      </c>
      <c r="K5193" s="415">
        <v>0</v>
      </c>
      <c r="L5193" s="415">
        <v>0</v>
      </c>
      <c r="M5193" s="415">
        <v>0</v>
      </c>
      <c r="N5193" s="415">
        <v>0</v>
      </c>
      <c r="O5193" s="235">
        <v>0</v>
      </c>
      <c r="P5193" s="235">
        <v>0</v>
      </c>
      <c r="Q5193" s="235">
        <v>0</v>
      </c>
      <c r="R5193" s="235">
        <v>0</v>
      </c>
      <c r="S5193" s="235">
        <v>0</v>
      </c>
      <c r="T5193" s="235">
        <v>0</v>
      </c>
      <c r="U5193" s="235">
        <v>0</v>
      </c>
      <c r="V5193" s="235">
        <v>0</v>
      </c>
      <c r="W5193" s="235">
        <v>0</v>
      </c>
      <c r="Y5193" s="236" t="str">
        <f t="shared" si="81"/>
        <v>Lithuania</v>
      </c>
    </row>
    <row r="5194" spans="1:25">
      <c r="A5194" s="399"/>
      <c r="B5194" s="234" t="s">
        <v>49</v>
      </c>
      <c r="C5194" s="232" t="s">
        <v>13</v>
      </c>
      <c r="D5194" s="237">
        <v>0</v>
      </c>
      <c r="E5194" s="237">
        <v>191.96299999999999</v>
      </c>
      <c r="F5194" s="237">
        <v>0</v>
      </c>
      <c r="G5194" s="237">
        <v>0</v>
      </c>
      <c r="H5194" s="237"/>
      <c r="I5194" s="237">
        <v>0</v>
      </c>
      <c r="J5194" s="237">
        <v>0</v>
      </c>
      <c r="K5194" s="416">
        <v>0</v>
      </c>
      <c r="L5194" s="416">
        <v>0</v>
      </c>
      <c r="M5194" s="416">
        <v>0</v>
      </c>
      <c r="N5194" s="416">
        <v>0</v>
      </c>
      <c r="O5194" s="237">
        <v>0</v>
      </c>
      <c r="P5194" s="237">
        <v>0</v>
      </c>
      <c r="Q5194" s="237">
        <v>0</v>
      </c>
      <c r="R5194" s="237">
        <v>0</v>
      </c>
      <c r="S5194" s="237">
        <v>0</v>
      </c>
      <c r="T5194" s="237">
        <v>0</v>
      </c>
      <c r="U5194" s="237">
        <v>0</v>
      </c>
      <c r="V5194" s="237">
        <v>0</v>
      </c>
      <c r="W5194" s="237">
        <v>0</v>
      </c>
      <c r="Y5194" s="236" t="str">
        <f t="shared" si="81"/>
        <v>Lithuania</v>
      </c>
    </row>
    <row r="5195" spans="1:25">
      <c r="A5195" s="399"/>
      <c r="B5195" s="234" t="s">
        <v>48</v>
      </c>
      <c r="C5195" s="232" t="s">
        <v>13</v>
      </c>
      <c r="D5195" s="235">
        <v>0</v>
      </c>
      <c r="E5195" s="235">
        <v>0</v>
      </c>
      <c r="F5195" s="235">
        <v>0</v>
      </c>
      <c r="G5195" s="235">
        <v>0</v>
      </c>
      <c r="H5195" s="235"/>
      <c r="I5195" s="235">
        <v>0</v>
      </c>
      <c r="J5195" s="235">
        <v>0</v>
      </c>
      <c r="K5195" s="415">
        <v>0</v>
      </c>
      <c r="L5195" s="415">
        <v>0</v>
      </c>
      <c r="M5195" s="415">
        <v>0</v>
      </c>
      <c r="N5195" s="415">
        <v>0</v>
      </c>
      <c r="O5195" s="235">
        <v>0</v>
      </c>
      <c r="P5195" s="235">
        <v>0</v>
      </c>
      <c r="Q5195" s="235">
        <v>0</v>
      </c>
      <c r="R5195" s="235">
        <v>0</v>
      </c>
      <c r="S5195" s="235">
        <v>0</v>
      </c>
      <c r="T5195" s="235">
        <v>0</v>
      </c>
      <c r="U5195" s="235">
        <v>0</v>
      </c>
      <c r="V5195" s="235">
        <v>0</v>
      </c>
      <c r="W5195" s="235">
        <v>0</v>
      </c>
      <c r="Y5195" s="236" t="str">
        <f t="shared" si="81"/>
        <v>Lithuania</v>
      </c>
    </row>
    <row r="5196" spans="1:25">
      <c r="A5196" s="399"/>
      <c r="B5196" s="234" t="s">
        <v>47</v>
      </c>
      <c r="C5196" s="232" t="s">
        <v>13</v>
      </c>
      <c r="D5196" s="237">
        <v>0</v>
      </c>
      <c r="E5196" s="237">
        <v>0</v>
      </c>
      <c r="F5196" s="237">
        <v>0</v>
      </c>
      <c r="G5196" s="237">
        <v>0</v>
      </c>
      <c r="H5196" s="237"/>
      <c r="I5196" s="237">
        <v>0</v>
      </c>
      <c r="J5196" s="237">
        <v>0</v>
      </c>
      <c r="K5196" s="416">
        <v>0</v>
      </c>
      <c r="L5196" s="416">
        <v>-3.5470000000000002</v>
      </c>
      <c r="M5196" s="416">
        <v>0</v>
      </c>
      <c r="N5196" s="416">
        <v>0</v>
      </c>
      <c r="O5196" s="237">
        <v>-383.06099999999998</v>
      </c>
      <c r="P5196" s="237">
        <v>0</v>
      </c>
      <c r="Q5196" s="237">
        <v>0</v>
      </c>
      <c r="R5196" s="237">
        <v>0</v>
      </c>
      <c r="S5196" s="237">
        <v>0</v>
      </c>
      <c r="T5196" s="237">
        <v>0</v>
      </c>
      <c r="U5196" s="237">
        <v>0</v>
      </c>
      <c r="V5196" s="237">
        <v>0</v>
      </c>
      <c r="W5196" s="237">
        <v>27</v>
      </c>
      <c r="Y5196" s="236" t="str">
        <f t="shared" si="81"/>
        <v>Lithuania</v>
      </c>
    </row>
    <row r="5197" spans="1:25">
      <c r="A5197" s="399"/>
      <c r="B5197" s="234" t="s">
        <v>46</v>
      </c>
      <c r="C5197" s="232" t="s">
        <v>13</v>
      </c>
      <c r="D5197" s="235">
        <v>0</v>
      </c>
      <c r="E5197" s="235">
        <v>0</v>
      </c>
      <c r="F5197" s="235">
        <v>0</v>
      </c>
      <c r="G5197" s="235">
        <v>0</v>
      </c>
      <c r="H5197" s="235"/>
      <c r="I5197" s="235">
        <v>0</v>
      </c>
      <c r="J5197" s="235">
        <v>0</v>
      </c>
      <c r="K5197" s="415">
        <v>0</v>
      </c>
      <c r="L5197" s="415">
        <v>0</v>
      </c>
      <c r="M5197" s="415">
        <v>0</v>
      </c>
      <c r="N5197" s="415">
        <v>0</v>
      </c>
      <c r="O5197" s="235">
        <v>0</v>
      </c>
      <c r="P5197" s="235">
        <v>0</v>
      </c>
      <c r="Q5197" s="235">
        <v>0</v>
      </c>
      <c r="R5197" s="235">
        <v>0</v>
      </c>
      <c r="S5197" s="235">
        <v>0</v>
      </c>
      <c r="T5197" s="235">
        <v>0</v>
      </c>
      <c r="U5197" s="235">
        <v>0</v>
      </c>
      <c r="V5197" s="235">
        <v>0</v>
      </c>
      <c r="W5197" s="235">
        <v>0</v>
      </c>
      <c r="Y5197" s="236" t="str">
        <f t="shared" si="81"/>
        <v>Lithuania</v>
      </c>
    </row>
    <row r="5198" spans="1:25">
      <c r="A5198" s="399"/>
      <c r="B5198" s="234" t="s">
        <v>45</v>
      </c>
      <c r="C5198" s="232" t="s">
        <v>13</v>
      </c>
      <c r="D5198" s="237">
        <v>0</v>
      </c>
      <c r="E5198" s="237">
        <v>116.461</v>
      </c>
      <c r="F5198" s="237">
        <v>-196.666</v>
      </c>
      <c r="G5198" s="237">
        <v>0</v>
      </c>
      <c r="H5198" s="237"/>
      <c r="I5198" s="237">
        <v>0</v>
      </c>
      <c r="J5198" s="237">
        <v>0</v>
      </c>
      <c r="K5198" s="416">
        <v>0</v>
      </c>
      <c r="L5198" s="416">
        <v>0</v>
      </c>
      <c r="M5198" s="416">
        <v>-1.099</v>
      </c>
      <c r="N5198" s="416">
        <v>-1.099</v>
      </c>
      <c r="O5198" s="237">
        <v>0</v>
      </c>
      <c r="P5198" s="237">
        <v>-1.099</v>
      </c>
      <c r="Q5198" s="237">
        <v>194.46799999999999</v>
      </c>
      <c r="R5198" s="237">
        <v>0</v>
      </c>
      <c r="S5198" s="237">
        <v>1.099</v>
      </c>
      <c r="T5198" s="237">
        <v>0</v>
      </c>
      <c r="U5198" s="237">
        <v>0</v>
      </c>
      <c r="V5198" s="237">
        <v>0</v>
      </c>
      <c r="W5198" s="237">
        <v>0</v>
      </c>
      <c r="Y5198" s="236" t="str">
        <f t="shared" si="81"/>
        <v>Lithuania</v>
      </c>
    </row>
    <row r="5199" spans="1:25">
      <c r="A5199" s="399"/>
      <c r="B5199" s="234" t="s">
        <v>44</v>
      </c>
      <c r="C5199" s="232" t="s">
        <v>13</v>
      </c>
      <c r="D5199" s="235">
        <v>0</v>
      </c>
      <c r="E5199" s="235">
        <v>0</v>
      </c>
      <c r="F5199" s="235">
        <v>0</v>
      </c>
      <c r="G5199" s="235">
        <v>0</v>
      </c>
      <c r="H5199" s="235"/>
      <c r="I5199" s="235">
        <v>0</v>
      </c>
      <c r="J5199" s="235">
        <v>0</v>
      </c>
      <c r="K5199" s="415">
        <v>0</v>
      </c>
      <c r="L5199" s="415">
        <v>0</v>
      </c>
      <c r="M5199" s="415">
        <v>0</v>
      </c>
      <c r="N5199" s="415">
        <v>0</v>
      </c>
      <c r="O5199" s="235">
        <v>0</v>
      </c>
      <c r="P5199" s="235">
        <v>0</v>
      </c>
      <c r="Q5199" s="235">
        <v>0</v>
      </c>
      <c r="R5199" s="235">
        <v>0</v>
      </c>
      <c r="S5199" s="235">
        <v>0</v>
      </c>
      <c r="T5199" s="235">
        <v>0</v>
      </c>
      <c r="U5199" s="235">
        <v>0</v>
      </c>
      <c r="V5199" s="235">
        <v>0</v>
      </c>
      <c r="W5199" s="235">
        <v>0</v>
      </c>
      <c r="Y5199" s="236" t="str">
        <f t="shared" si="81"/>
        <v>Lithuania</v>
      </c>
    </row>
    <row r="5200" spans="1:25">
      <c r="A5200" s="399"/>
      <c r="B5200" s="234" t="s">
        <v>43</v>
      </c>
      <c r="C5200" s="232" t="s">
        <v>13</v>
      </c>
      <c r="D5200" s="237">
        <v>0</v>
      </c>
      <c r="E5200" s="237">
        <v>0</v>
      </c>
      <c r="F5200" s="237">
        <v>0</v>
      </c>
      <c r="G5200" s="237">
        <v>0</v>
      </c>
      <c r="H5200" s="237"/>
      <c r="I5200" s="237">
        <v>0</v>
      </c>
      <c r="J5200" s="237">
        <v>0</v>
      </c>
      <c r="K5200" s="416">
        <v>0</v>
      </c>
      <c r="L5200" s="416">
        <v>0</v>
      </c>
      <c r="M5200" s="416">
        <v>0</v>
      </c>
      <c r="N5200" s="416">
        <v>0</v>
      </c>
      <c r="O5200" s="237">
        <v>0</v>
      </c>
      <c r="P5200" s="237">
        <v>0</v>
      </c>
      <c r="Q5200" s="237">
        <v>0</v>
      </c>
      <c r="R5200" s="237">
        <v>0</v>
      </c>
      <c r="S5200" s="237">
        <v>0</v>
      </c>
      <c r="T5200" s="237">
        <v>0</v>
      </c>
      <c r="U5200" s="237">
        <v>0</v>
      </c>
      <c r="V5200" s="237">
        <v>0</v>
      </c>
      <c r="W5200" s="237">
        <v>0</v>
      </c>
      <c r="Y5200" s="236" t="str">
        <f t="shared" si="81"/>
        <v>Lithuania</v>
      </c>
    </row>
    <row r="5201" spans="1:25">
      <c r="A5201" s="399"/>
      <c r="B5201" s="234" t="s">
        <v>42</v>
      </c>
      <c r="C5201" s="232" t="s">
        <v>13</v>
      </c>
      <c r="D5201" s="235">
        <v>0</v>
      </c>
      <c r="E5201" s="235">
        <v>0</v>
      </c>
      <c r="F5201" s="235">
        <v>0</v>
      </c>
      <c r="G5201" s="235">
        <v>0</v>
      </c>
      <c r="H5201" s="235"/>
      <c r="I5201" s="235">
        <v>0</v>
      </c>
      <c r="J5201" s="235">
        <v>0</v>
      </c>
      <c r="K5201" s="415">
        <v>0</v>
      </c>
      <c r="L5201" s="415">
        <v>0</v>
      </c>
      <c r="M5201" s="415">
        <v>0</v>
      </c>
      <c r="N5201" s="415">
        <v>0</v>
      </c>
      <c r="O5201" s="235">
        <v>0</v>
      </c>
      <c r="P5201" s="235">
        <v>0</v>
      </c>
      <c r="Q5201" s="235">
        <v>0</v>
      </c>
      <c r="R5201" s="235">
        <v>0</v>
      </c>
      <c r="S5201" s="235">
        <v>0</v>
      </c>
      <c r="T5201" s="235">
        <v>0</v>
      </c>
      <c r="U5201" s="235">
        <v>0</v>
      </c>
      <c r="V5201" s="235">
        <v>0</v>
      </c>
      <c r="W5201" s="235">
        <v>0</v>
      </c>
      <c r="Y5201" s="236" t="str">
        <f t="shared" si="81"/>
        <v>Lithuania</v>
      </c>
    </row>
    <row r="5202" spans="1:25">
      <c r="A5202" s="399"/>
      <c r="B5202" s="234" t="s">
        <v>41</v>
      </c>
      <c r="C5202" s="232" t="s">
        <v>13</v>
      </c>
      <c r="D5202" s="237">
        <v>0</v>
      </c>
      <c r="E5202" s="237">
        <v>93.628</v>
      </c>
      <c r="F5202" s="237">
        <v>-1652.8140000000001</v>
      </c>
      <c r="G5202" s="237">
        <v>0</v>
      </c>
      <c r="H5202" s="237"/>
      <c r="I5202" s="237">
        <v>0</v>
      </c>
      <c r="J5202" s="237">
        <v>0</v>
      </c>
      <c r="K5202" s="416">
        <v>-51.591000000000001</v>
      </c>
      <c r="L5202" s="416">
        <v>-11.465</v>
      </c>
      <c r="M5202" s="416">
        <v>-8.5980000000000008</v>
      </c>
      <c r="N5202" s="416">
        <v>0</v>
      </c>
      <c r="O5202" s="237">
        <v>-75.474999999999994</v>
      </c>
      <c r="P5202" s="237">
        <v>0</v>
      </c>
      <c r="Q5202" s="237">
        <v>9.5540000000000003</v>
      </c>
      <c r="R5202" s="237">
        <v>0</v>
      </c>
      <c r="S5202" s="237">
        <v>0</v>
      </c>
      <c r="T5202" s="237">
        <v>0</v>
      </c>
      <c r="U5202" s="237">
        <v>2.8660000000000001</v>
      </c>
      <c r="V5202" s="237">
        <v>0</v>
      </c>
      <c r="W5202" s="237">
        <v>179</v>
      </c>
      <c r="Y5202" s="236" t="str">
        <f t="shared" si="81"/>
        <v>Lithuania</v>
      </c>
    </row>
    <row r="5203" spans="1:25">
      <c r="A5203" s="399"/>
      <c r="B5203" s="234" t="s">
        <v>40</v>
      </c>
      <c r="C5203" s="232" t="s">
        <v>13</v>
      </c>
      <c r="D5203" s="235">
        <v>0</v>
      </c>
      <c r="E5203" s="235">
        <v>0</v>
      </c>
      <c r="F5203" s="235">
        <v>0</v>
      </c>
      <c r="G5203" s="235">
        <v>0</v>
      </c>
      <c r="H5203" s="235"/>
      <c r="I5203" s="235">
        <v>0</v>
      </c>
      <c r="J5203" s="235">
        <v>0</v>
      </c>
      <c r="K5203" s="415">
        <v>0</v>
      </c>
      <c r="L5203" s="415">
        <v>0</v>
      </c>
      <c r="M5203" s="415">
        <v>0</v>
      </c>
      <c r="N5203" s="415">
        <v>0</v>
      </c>
      <c r="O5203" s="235">
        <v>0</v>
      </c>
      <c r="P5203" s="235">
        <v>0</v>
      </c>
      <c r="Q5203" s="235">
        <v>0</v>
      </c>
      <c r="R5203" s="235">
        <v>0</v>
      </c>
      <c r="S5203" s="235">
        <v>0</v>
      </c>
      <c r="T5203" s="235">
        <v>0</v>
      </c>
      <c r="U5203" s="235">
        <v>0</v>
      </c>
      <c r="V5203" s="235">
        <v>0</v>
      </c>
      <c r="W5203" s="235">
        <v>0</v>
      </c>
      <c r="Y5203" s="236" t="str">
        <f t="shared" si="81"/>
        <v>Lithuania</v>
      </c>
    </row>
    <row r="5204" spans="1:25">
      <c r="A5204" s="399"/>
      <c r="B5204" s="234" t="s">
        <v>39</v>
      </c>
      <c r="C5204" s="232" t="s">
        <v>13</v>
      </c>
      <c r="D5204" s="237">
        <v>0</v>
      </c>
      <c r="E5204" s="237">
        <v>0</v>
      </c>
      <c r="F5204" s="237">
        <v>0</v>
      </c>
      <c r="G5204" s="237">
        <v>0</v>
      </c>
      <c r="H5204" s="237"/>
      <c r="I5204" s="237">
        <v>0</v>
      </c>
      <c r="J5204" s="237">
        <v>0</v>
      </c>
      <c r="K5204" s="416">
        <v>0</v>
      </c>
      <c r="L5204" s="416">
        <v>0</v>
      </c>
      <c r="M5204" s="416">
        <v>0</v>
      </c>
      <c r="N5204" s="416">
        <v>0</v>
      </c>
      <c r="O5204" s="237">
        <v>0</v>
      </c>
      <c r="P5204" s="237">
        <v>0</v>
      </c>
      <c r="Q5204" s="237">
        <v>0</v>
      </c>
      <c r="R5204" s="237">
        <v>0</v>
      </c>
      <c r="S5204" s="237">
        <v>0</v>
      </c>
      <c r="T5204" s="237">
        <v>0</v>
      </c>
      <c r="U5204" s="237">
        <v>0</v>
      </c>
      <c r="V5204" s="237">
        <v>0</v>
      </c>
      <c r="W5204" s="237">
        <v>0</v>
      </c>
      <c r="Y5204" s="236" t="str">
        <f t="shared" si="81"/>
        <v>Lithuania</v>
      </c>
    </row>
    <row r="5205" spans="1:25">
      <c r="A5205" s="399"/>
      <c r="B5205" s="234" t="s">
        <v>38</v>
      </c>
      <c r="C5205" s="232" t="s">
        <v>13</v>
      </c>
      <c r="D5205" s="235">
        <v>0</v>
      </c>
      <c r="E5205" s="235">
        <v>39.122999999999998</v>
      </c>
      <c r="F5205" s="235">
        <v>-61.192</v>
      </c>
      <c r="G5205" s="235">
        <v>0</v>
      </c>
      <c r="H5205" s="235"/>
      <c r="I5205" s="235">
        <v>0</v>
      </c>
      <c r="J5205" s="235">
        <v>0</v>
      </c>
      <c r="K5205" s="415">
        <v>0</v>
      </c>
      <c r="L5205" s="415">
        <v>0</v>
      </c>
      <c r="M5205" s="415">
        <v>0</v>
      </c>
      <c r="N5205" s="415">
        <v>0</v>
      </c>
      <c r="O5205" s="235">
        <v>0</v>
      </c>
      <c r="P5205" s="235">
        <v>0</v>
      </c>
      <c r="Q5205" s="235">
        <v>21.065999999999999</v>
      </c>
      <c r="R5205" s="235">
        <v>0</v>
      </c>
      <c r="S5205" s="235">
        <v>0</v>
      </c>
      <c r="T5205" s="235">
        <v>0</v>
      </c>
      <c r="U5205" s="235">
        <v>0</v>
      </c>
      <c r="V5205" s="235">
        <v>0</v>
      </c>
      <c r="W5205" s="235">
        <v>0</v>
      </c>
      <c r="Y5205" s="236" t="str">
        <f t="shared" si="81"/>
        <v>Lithuania</v>
      </c>
    </row>
    <row r="5206" spans="1:25">
      <c r="A5206" s="399"/>
      <c r="B5206" s="234" t="s">
        <v>37</v>
      </c>
      <c r="C5206" s="232" t="s">
        <v>13</v>
      </c>
      <c r="D5206" s="237">
        <v>0</v>
      </c>
      <c r="E5206" s="237">
        <v>42.848999999999997</v>
      </c>
      <c r="F5206" s="237">
        <v>-81.971999999999994</v>
      </c>
      <c r="G5206" s="237">
        <v>0</v>
      </c>
      <c r="H5206" s="237"/>
      <c r="I5206" s="237">
        <v>0</v>
      </c>
      <c r="J5206" s="237">
        <v>0</v>
      </c>
      <c r="K5206" s="416">
        <v>0</v>
      </c>
      <c r="L5206" s="416">
        <v>0</v>
      </c>
      <c r="M5206" s="416">
        <v>0</v>
      </c>
      <c r="N5206" s="416">
        <v>0</v>
      </c>
      <c r="O5206" s="237">
        <v>0</v>
      </c>
      <c r="P5206" s="237">
        <v>0</v>
      </c>
      <c r="Q5206" s="237">
        <v>81.971999999999994</v>
      </c>
      <c r="R5206" s="237">
        <v>0</v>
      </c>
      <c r="S5206" s="237">
        <v>0</v>
      </c>
      <c r="T5206" s="237">
        <v>0</v>
      </c>
      <c r="U5206" s="237">
        <v>0</v>
      </c>
      <c r="V5206" s="237">
        <v>0</v>
      </c>
      <c r="W5206" s="237">
        <v>0</v>
      </c>
      <c r="Y5206" s="236" t="str">
        <f t="shared" si="81"/>
        <v>Lithuania</v>
      </c>
    </row>
    <row r="5207" spans="1:25">
      <c r="A5207" s="399"/>
      <c r="B5207" s="234" t="s">
        <v>36</v>
      </c>
      <c r="C5207" s="232" t="s">
        <v>13</v>
      </c>
      <c r="D5207" s="235">
        <v>0</v>
      </c>
      <c r="E5207" s="235">
        <v>30.571999999999999</v>
      </c>
      <c r="F5207" s="235">
        <v>-27.706</v>
      </c>
      <c r="G5207" s="235">
        <v>0</v>
      </c>
      <c r="H5207" s="235"/>
      <c r="I5207" s="235">
        <v>0</v>
      </c>
      <c r="J5207" s="235">
        <v>0</v>
      </c>
      <c r="K5207" s="415">
        <v>0</v>
      </c>
      <c r="L5207" s="415">
        <v>0</v>
      </c>
      <c r="M5207" s="415">
        <v>0</v>
      </c>
      <c r="N5207" s="415">
        <v>0</v>
      </c>
      <c r="O5207" s="235">
        <v>0</v>
      </c>
      <c r="P5207" s="235">
        <v>0</v>
      </c>
      <c r="Q5207" s="235">
        <v>3.8220000000000001</v>
      </c>
      <c r="R5207" s="235">
        <v>0</v>
      </c>
      <c r="S5207" s="235">
        <v>0</v>
      </c>
      <c r="T5207" s="235">
        <v>0</v>
      </c>
      <c r="U5207" s="235">
        <v>0</v>
      </c>
      <c r="V5207" s="235">
        <v>0</v>
      </c>
      <c r="W5207" s="235">
        <v>0</v>
      </c>
      <c r="Y5207" s="236" t="str">
        <f t="shared" si="81"/>
        <v>Lithuania</v>
      </c>
    </row>
    <row r="5208" spans="1:25">
      <c r="A5208" s="399"/>
      <c r="B5208" s="234" t="s">
        <v>35</v>
      </c>
      <c r="C5208" s="232" t="s">
        <v>13</v>
      </c>
      <c r="D5208" s="237">
        <v>0</v>
      </c>
      <c r="E5208" s="237">
        <v>0</v>
      </c>
      <c r="F5208" s="237">
        <v>0</v>
      </c>
      <c r="G5208" s="237">
        <v>0</v>
      </c>
      <c r="H5208" s="237"/>
      <c r="I5208" s="237">
        <v>0</v>
      </c>
      <c r="J5208" s="237">
        <v>0</v>
      </c>
      <c r="K5208" s="416">
        <v>0</v>
      </c>
      <c r="L5208" s="416">
        <v>0</v>
      </c>
      <c r="M5208" s="416">
        <v>0</v>
      </c>
      <c r="N5208" s="416">
        <v>0</v>
      </c>
      <c r="O5208" s="237">
        <v>-87.131</v>
      </c>
      <c r="P5208" s="237">
        <v>0</v>
      </c>
      <c r="Q5208" s="237">
        <v>0</v>
      </c>
      <c r="R5208" s="237">
        <v>0</v>
      </c>
      <c r="S5208" s="237">
        <v>0</v>
      </c>
      <c r="T5208" s="237">
        <v>0</v>
      </c>
      <c r="U5208" s="237">
        <v>0</v>
      </c>
      <c r="V5208" s="237">
        <v>0</v>
      </c>
      <c r="W5208" s="237">
        <v>0</v>
      </c>
      <c r="Y5208" s="236" t="str">
        <f t="shared" si="81"/>
        <v>Lithuania</v>
      </c>
    </row>
    <row r="5209" spans="1:25">
      <c r="A5209" s="399"/>
      <c r="B5209" s="234" t="s">
        <v>34</v>
      </c>
      <c r="C5209" s="232" t="s">
        <v>13</v>
      </c>
      <c r="D5209" s="235">
        <v>0</v>
      </c>
      <c r="E5209" s="235">
        <v>0</v>
      </c>
      <c r="F5209" s="235">
        <v>0</v>
      </c>
      <c r="G5209" s="235">
        <v>0</v>
      </c>
      <c r="H5209" s="235"/>
      <c r="I5209" s="235">
        <v>0</v>
      </c>
      <c r="J5209" s="235">
        <v>0</v>
      </c>
      <c r="K5209" s="415">
        <v>0</v>
      </c>
      <c r="L5209" s="415">
        <v>0</v>
      </c>
      <c r="M5209" s="415">
        <v>0</v>
      </c>
      <c r="N5209" s="415">
        <v>0</v>
      </c>
      <c r="O5209" s="235">
        <v>0</v>
      </c>
      <c r="P5209" s="235">
        <v>0</v>
      </c>
      <c r="Q5209" s="235">
        <v>79.296999999999997</v>
      </c>
      <c r="R5209" s="235">
        <v>0</v>
      </c>
      <c r="S5209" s="235">
        <v>0</v>
      </c>
      <c r="T5209" s="235">
        <v>0</v>
      </c>
      <c r="U5209" s="235">
        <v>0</v>
      </c>
      <c r="V5209" s="235">
        <v>0</v>
      </c>
      <c r="W5209" s="235">
        <v>0</v>
      </c>
      <c r="Y5209" s="236" t="str">
        <f t="shared" si="81"/>
        <v>Lithuania</v>
      </c>
    </row>
    <row r="5210" spans="1:25" ht="22.5">
      <c r="A5210" s="399"/>
      <c r="B5210" s="234" t="s">
        <v>33</v>
      </c>
      <c r="C5210" s="232" t="s">
        <v>13</v>
      </c>
      <c r="D5210" s="237">
        <v>0</v>
      </c>
      <c r="E5210" s="237">
        <v>0</v>
      </c>
      <c r="F5210" s="237">
        <v>0</v>
      </c>
      <c r="G5210" s="237">
        <v>0</v>
      </c>
      <c r="H5210" s="237"/>
      <c r="I5210" s="237">
        <v>0</v>
      </c>
      <c r="J5210" s="237">
        <v>0</v>
      </c>
      <c r="K5210" s="416">
        <v>0</v>
      </c>
      <c r="L5210" s="416">
        <v>0</v>
      </c>
      <c r="M5210" s="416">
        <v>0</v>
      </c>
      <c r="N5210" s="416">
        <v>0</v>
      </c>
      <c r="O5210" s="237">
        <v>0</v>
      </c>
      <c r="P5210" s="237">
        <v>0</v>
      </c>
      <c r="Q5210" s="237">
        <v>0</v>
      </c>
      <c r="R5210" s="237">
        <v>0</v>
      </c>
      <c r="S5210" s="237">
        <v>0</v>
      </c>
      <c r="T5210" s="237">
        <v>0</v>
      </c>
      <c r="U5210" s="237">
        <v>0</v>
      </c>
      <c r="V5210" s="237">
        <v>0</v>
      </c>
      <c r="W5210" s="237">
        <v>0</v>
      </c>
      <c r="Y5210" s="236" t="str">
        <f t="shared" si="81"/>
        <v>Lithuania</v>
      </c>
    </row>
    <row r="5211" spans="1:25">
      <c r="A5211" s="399"/>
      <c r="B5211" s="234" t="s">
        <v>32</v>
      </c>
      <c r="C5211" s="232" t="s">
        <v>13</v>
      </c>
      <c r="D5211" s="235">
        <v>0</v>
      </c>
      <c r="E5211" s="235">
        <v>0</v>
      </c>
      <c r="F5211" s="235">
        <v>0</v>
      </c>
      <c r="G5211" s="235">
        <v>0</v>
      </c>
      <c r="H5211" s="235"/>
      <c r="I5211" s="235">
        <v>0</v>
      </c>
      <c r="J5211" s="235">
        <v>0</v>
      </c>
      <c r="K5211" s="415">
        <v>0</v>
      </c>
      <c r="L5211" s="415">
        <v>0</v>
      </c>
      <c r="M5211" s="415">
        <v>0</v>
      </c>
      <c r="N5211" s="415">
        <v>0</v>
      </c>
      <c r="O5211" s="235">
        <v>0</v>
      </c>
      <c r="P5211" s="235">
        <v>0</v>
      </c>
      <c r="Q5211" s="235">
        <v>0</v>
      </c>
      <c r="R5211" s="235">
        <v>0</v>
      </c>
      <c r="S5211" s="235">
        <v>0</v>
      </c>
      <c r="T5211" s="235">
        <v>0</v>
      </c>
      <c r="U5211" s="235">
        <v>0</v>
      </c>
      <c r="V5211" s="235">
        <v>0</v>
      </c>
      <c r="W5211" s="235">
        <v>0</v>
      </c>
      <c r="Y5211" s="236" t="str">
        <f t="shared" si="81"/>
        <v>Lithuania</v>
      </c>
    </row>
    <row r="5212" spans="1:25">
      <c r="A5212" s="399"/>
      <c r="B5212" s="234" t="s">
        <v>31</v>
      </c>
      <c r="C5212" s="232" t="s">
        <v>13</v>
      </c>
      <c r="D5212" s="237">
        <v>44.805999999999997</v>
      </c>
      <c r="E5212" s="237">
        <v>0</v>
      </c>
      <c r="F5212" s="237">
        <v>0</v>
      </c>
      <c r="G5212" s="237">
        <v>0</v>
      </c>
      <c r="H5212" s="237"/>
      <c r="I5212" s="237">
        <v>-44.805999999999997</v>
      </c>
      <c r="J5212" s="237">
        <v>0</v>
      </c>
      <c r="K5212" s="416">
        <v>0</v>
      </c>
      <c r="L5212" s="416">
        <v>0</v>
      </c>
      <c r="M5212" s="416">
        <v>0</v>
      </c>
      <c r="N5212" s="416">
        <v>0</v>
      </c>
      <c r="O5212" s="237">
        <v>0</v>
      </c>
      <c r="P5212" s="237">
        <v>0</v>
      </c>
      <c r="Q5212" s="237">
        <v>0</v>
      </c>
      <c r="R5212" s="237">
        <v>0</v>
      </c>
      <c r="S5212" s="237">
        <v>0</v>
      </c>
      <c r="T5212" s="237">
        <v>0</v>
      </c>
      <c r="U5212" s="237">
        <v>0</v>
      </c>
      <c r="V5212" s="237">
        <v>0</v>
      </c>
      <c r="W5212" s="237">
        <v>521</v>
      </c>
      <c r="Y5212" s="236" t="str">
        <f t="shared" si="81"/>
        <v>Lithuania</v>
      </c>
    </row>
    <row r="5213" spans="1:25">
      <c r="A5213" s="399"/>
      <c r="B5213" s="234" t="s">
        <v>30</v>
      </c>
      <c r="C5213" s="232" t="s">
        <v>13</v>
      </c>
      <c r="D5213" s="235">
        <v>1.6719999999999999</v>
      </c>
      <c r="E5213" s="235">
        <v>0</v>
      </c>
      <c r="F5213" s="235">
        <v>0</v>
      </c>
      <c r="G5213" s="235">
        <v>0</v>
      </c>
      <c r="H5213" s="235"/>
      <c r="I5213" s="235">
        <v>0</v>
      </c>
      <c r="J5213" s="235">
        <v>0</v>
      </c>
      <c r="K5213" s="415">
        <v>0</v>
      </c>
      <c r="L5213" s="415">
        <v>0</v>
      </c>
      <c r="M5213" s="415">
        <v>-1.6719999999999999</v>
      </c>
      <c r="N5213" s="415">
        <v>0</v>
      </c>
      <c r="O5213" s="235">
        <v>0</v>
      </c>
      <c r="P5213" s="235">
        <v>0</v>
      </c>
      <c r="Q5213" s="235">
        <v>0</v>
      </c>
      <c r="R5213" s="235">
        <v>0</v>
      </c>
      <c r="S5213" s="235">
        <v>0</v>
      </c>
      <c r="T5213" s="235">
        <v>0</v>
      </c>
      <c r="U5213" s="235">
        <v>0</v>
      </c>
      <c r="V5213" s="235">
        <v>0</v>
      </c>
      <c r="W5213" s="235">
        <v>0</v>
      </c>
      <c r="Y5213" s="236" t="str">
        <f t="shared" si="81"/>
        <v>Lithuania</v>
      </c>
    </row>
    <row r="5214" spans="1:25">
      <c r="A5214" s="399"/>
      <c r="B5214" s="234" t="s">
        <v>29</v>
      </c>
      <c r="C5214" s="232" t="s">
        <v>13</v>
      </c>
      <c r="D5214" s="237">
        <v>3.87</v>
      </c>
      <c r="E5214" s="237">
        <v>0</v>
      </c>
      <c r="F5214" s="237">
        <v>0</v>
      </c>
      <c r="G5214" s="237">
        <v>0</v>
      </c>
      <c r="H5214" s="237"/>
      <c r="I5214" s="237">
        <v>-3.87</v>
      </c>
      <c r="J5214" s="237">
        <v>0</v>
      </c>
      <c r="K5214" s="416">
        <v>0</v>
      </c>
      <c r="L5214" s="416">
        <v>0</v>
      </c>
      <c r="M5214" s="416">
        <v>0</v>
      </c>
      <c r="N5214" s="416">
        <v>0</v>
      </c>
      <c r="O5214" s="237">
        <v>0</v>
      </c>
      <c r="P5214" s="237">
        <v>0</v>
      </c>
      <c r="Q5214" s="237">
        <v>0</v>
      </c>
      <c r="R5214" s="237">
        <v>0</v>
      </c>
      <c r="S5214" s="237">
        <v>0</v>
      </c>
      <c r="T5214" s="237">
        <v>0</v>
      </c>
      <c r="U5214" s="237">
        <v>0</v>
      </c>
      <c r="V5214" s="237">
        <v>0</v>
      </c>
      <c r="W5214" s="237">
        <v>45</v>
      </c>
      <c r="Y5214" s="236" t="str">
        <f t="shared" si="81"/>
        <v>Lithuania</v>
      </c>
    </row>
    <row r="5215" spans="1:25">
      <c r="A5215" s="399"/>
      <c r="B5215" s="234" t="s">
        <v>28</v>
      </c>
      <c r="C5215" s="232" t="s">
        <v>13</v>
      </c>
      <c r="D5215" s="235">
        <v>0</v>
      </c>
      <c r="E5215" s="235">
        <v>0</v>
      </c>
      <c r="F5215" s="235">
        <v>0</v>
      </c>
      <c r="G5215" s="235">
        <v>0</v>
      </c>
      <c r="H5215" s="235"/>
      <c r="I5215" s="235">
        <v>0</v>
      </c>
      <c r="J5215" s="235">
        <v>0</v>
      </c>
      <c r="K5215" s="415">
        <v>0</v>
      </c>
      <c r="L5215" s="415">
        <v>0</v>
      </c>
      <c r="M5215" s="415">
        <v>0</v>
      </c>
      <c r="N5215" s="415">
        <v>0</v>
      </c>
      <c r="O5215" s="235">
        <v>0</v>
      </c>
      <c r="P5215" s="235">
        <v>0</v>
      </c>
      <c r="Q5215" s="235">
        <v>0</v>
      </c>
      <c r="R5215" s="235">
        <v>0</v>
      </c>
      <c r="S5215" s="235">
        <v>0</v>
      </c>
      <c r="T5215" s="235">
        <v>0</v>
      </c>
      <c r="U5215" s="235">
        <v>0</v>
      </c>
      <c r="V5215" s="235">
        <v>0</v>
      </c>
      <c r="W5215" s="235">
        <v>0</v>
      </c>
      <c r="Y5215" s="236" t="str">
        <f t="shared" si="81"/>
        <v>Lithuania</v>
      </c>
    </row>
    <row r="5216" spans="1:25">
      <c r="A5216" s="399"/>
      <c r="B5216" s="234" t="s">
        <v>27</v>
      </c>
      <c r="C5216" s="232" t="s">
        <v>13</v>
      </c>
      <c r="D5216" s="237">
        <v>0</v>
      </c>
      <c r="E5216" s="237">
        <v>0</v>
      </c>
      <c r="F5216" s="237">
        <v>0</v>
      </c>
      <c r="G5216" s="237">
        <v>0</v>
      </c>
      <c r="H5216" s="237"/>
      <c r="I5216" s="237">
        <v>0</v>
      </c>
      <c r="J5216" s="237">
        <v>0</v>
      </c>
      <c r="K5216" s="416">
        <v>0</v>
      </c>
      <c r="L5216" s="416">
        <v>0</v>
      </c>
      <c r="M5216" s="416">
        <v>0</v>
      </c>
      <c r="N5216" s="416">
        <v>0</v>
      </c>
      <c r="O5216" s="237">
        <v>0</v>
      </c>
      <c r="P5216" s="237">
        <v>0</v>
      </c>
      <c r="Q5216" s="237">
        <v>0</v>
      </c>
      <c r="R5216" s="237">
        <v>0</v>
      </c>
      <c r="S5216" s="237">
        <v>0</v>
      </c>
      <c r="T5216" s="237">
        <v>0</v>
      </c>
      <c r="U5216" s="237">
        <v>0</v>
      </c>
      <c r="V5216" s="237">
        <v>0</v>
      </c>
      <c r="W5216" s="237">
        <v>0</v>
      </c>
      <c r="Y5216" s="236" t="str">
        <f t="shared" si="81"/>
        <v>Lithuania</v>
      </c>
    </row>
    <row r="5217" spans="1:25">
      <c r="A5217" s="399"/>
      <c r="B5217" s="234" t="s">
        <v>26</v>
      </c>
      <c r="C5217" s="232" t="s">
        <v>13</v>
      </c>
      <c r="D5217" s="235">
        <v>51.857999999999997</v>
      </c>
      <c r="E5217" s="235">
        <v>0</v>
      </c>
      <c r="F5217" s="235">
        <v>0</v>
      </c>
      <c r="G5217" s="235">
        <v>0</v>
      </c>
      <c r="H5217" s="235"/>
      <c r="I5217" s="235">
        <v>-51.857999999999997</v>
      </c>
      <c r="J5217" s="235">
        <v>0</v>
      </c>
      <c r="K5217" s="415">
        <v>0</v>
      </c>
      <c r="L5217" s="415">
        <v>0</v>
      </c>
      <c r="M5217" s="415">
        <v>0</v>
      </c>
      <c r="N5217" s="415">
        <v>0</v>
      </c>
      <c r="O5217" s="235">
        <v>0</v>
      </c>
      <c r="P5217" s="235">
        <v>0</v>
      </c>
      <c r="Q5217" s="235">
        <v>0</v>
      </c>
      <c r="R5217" s="235">
        <v>0</v>
      </c>
      <c r="S5217" s="235">
        <v>0</v>
      </c>
      <c r="T5217" s="235">
        <v>0</v>
      </c>
      <c r="U5217" s="235">
        <v>0</v>
      </c>
      <c r="V5217" s="235">
        <v>0</v>
      </c>
      <c r="W5217" s="235">
        <v>603</v>
      </c>
      <c r="Y5217" s="236" t="str">
        <f t="shared" si="81"/>
        <v>Lithuania</v>
      </c>
    </row>
    <row r="5218" spans="1:25">
      <c r="A5218" s="399"/>
      <c r="B5218" s="234" t="s">
        <v>25</v>
      </c>
      <c r="C5218" s="232" t="s">
        <v>13</v>
      </c>
      <c r="D5218" s="237">
        <v>0</v>
      </c>
      <c r="E5218" s="237">
        <v>0</v>
      </c>
      <c r="F5218" s="237">
        <v>0</v>
      </c>
      <c r="G5218" s="237">
        <v>0</v>
      </c>
      <c r="H5218" s="237"/>
      <c r="I5218" s="237">
        <v>0</v>
      </c>
      <c r="J5218" s="237">
        <v>0</v>
      </c>
      <c r="K5218" s="416">
        <v>0</v>
      </c>
      <c r="L5218" s="416">
        <v>0</v>
      </c>
      <c r="M5218" s="416">
        <v>0</v>
      </c>
      <c r="N5218" s="416">
        <v>0</v>
      </c>
      <c r="O5218" s="237">
        <v>0</v>
      </c>
      <c r="P5218" s="237">
        <v>0</v>
      </c>
      <c r="Q5218" s="237">
        <v>0</v>
      </c>
      <c r="R5218" s="237">
        <v>0</v>
      </c>
      <c r="S5218" s="237">
        <v>0</v>
      </c>
      <c r="T5218" s="237">
        <v>0</v>
      </c>
      <c r="U5218" s="237">
        <v>0</v>
      </c>
      <c r="V5218" s="237">
        <v>0</v>
      </c>
      <c r="W5218" s="237">
        <v>0</v>
      </c>
      <c r="Y5218" s="236" t="str">
        <f t="shared" si="81"/>
        <v>Lithuania</v>
      </c>
    </row>
    <row r="5219" spans="1:25">
      <c r="A5219" s="399"/>
      <c r="B5219" s="234" t="s">
        <v>0</v>
      </c>
      <c r="C5219" s="232" t="s">
        <v>13</v>
      </c>
      <c r="D5219" s="235">
        <v>0</v>
      </c>
      <c r="E5219" s="235">
        <v>694.27800000000002</v>
      </c>
      <c r="F5219" s="235">
        <v>-96.921999999999997</v>
      </c>
      <c r="G5219" s="235">
        <v>0</v>
      </c>
      <c r="H5219" s="235"/>
      <c r="I5219" s="235">
        <v>100.53400000000001</v>
      </c>
      <c r="J5219" s="235">
        <v>0</v>
      </c>
      <c r="K5219" s="415">
        <v>208.464</v>
      </c>
      <c r="L5219" s="415">
        <v>33.024000000000001</v>
      </c>
      <c r="M5219" s="415">
        <v>0</v>
      </c>
      <c r="N5219" s="415">
        <v>0</v>
      </c>
      <c r="O5219" s="235">
        <v>-114.38</v>
      </c>
      <c r="P5219" s="235">
        <v>-74.992000000000004</v>
      </c>
      <c r="Q5219" s="235">
        <v>770.13</v>
      </c>
      <c r="R5219" s="235">
        <v>1.806</v>
      </c>
      <c r="S5219" s="235">
        <v>62.78</v>
      </c>
      <c r="T5219" s="235">
        <v>0</v>
      </c>
      <c r="U5219" s="235">
        <v>21.327999999999999</v>
      </c>
      <c r="V5219" s="235">
        <v>12.9</v>
      </c>
      <c r="W5219" s="235">
        <v>0</v>
      </c>
      <c r="Y5219" s="236" t="str">
        <f t="shared" si="81"/>
        <v>Lithuania</v>
      </c>
    </row>
    <row r="5220" spans="1:25">
      <c r="A5220" s="399"/>
      <c r="B5220" s="234" t="s">
        <v>24</v>
      </c>
      <c r="C5220" s="232" t="s">
        <v>13</v>
      </c>
      <c r="D5220" s="237">
        <v>223.58799999999999</v>
      </c>
      <c r="E5220" s="237">
        <v>0</v>
      </c>
      <c r="F5220" s="237">
        <v>0</v>
      </c>
      <c r="G5220" s="237">
        <v>0</v>
      </c>
      <c r="H5220" s="237"/>
      <c r="I5220" s="237">
        <v>0</v>
      </c>
      <c r="J5220" s="237">
        <v>0</v>
      </c>
      <c r="K5220" s="416">
        <v>447.10500000000002</v>
      </c>
      <c r="L5220" s="416">
        <v>1.6719999999999999</v>
      </c>
      <c r="M5220" s="416">
        <v>342.79700000000003</v>
      </c>
      <c r="N5220" s="416">
        <v>26.364000000000001</v>
      </c>
      <c r="O5220" s="237">
        <v>-7.4269999999999996</v>
      </c>
      <c r="P5220" s="237">
        <v>-127.209</v>
      </c>
      <c r="Q5220" s="237">
        <v>847.45299999999997</v>
      </c>
      <c r="R5220" s="237">
        <v>2.4E-2</v>
      </c>
      <c r="S5220" s="237">
        <v>174.3</v>
      </c>
      <c r="T5220" s="237">
        <v>0</v>
      </c>
      <c r="U5220" s="237">
        <v>2.4E-2</v>
      </c>
      <c r="V5220" s="237">
        <v>0.14299999999999999</v>
      </c>
      <c r="W5220" s="237">
        <v>237</v>
      </c>
      <c r="Y5220" s="236" t="str">
        <f t="shared" si="81"/>
        <v>Lithuania</v>
      </c>
    </row>
    <row r="5221" spans="1:25">
      <c r="A5221" s="399"/>
      <c r="B5221" s="234" t="s">
        <v>23</v>
      </c>
      <c r="C5221" s="232" t="s">
        <v>13</v>
      </c>
      <c r="D5221" s="235">
        <v>1638.1289999999999</v>
      </c>
      <c r="E5221" s="235">
        <v>14214.853999999999</v>
      </c>
      <c r="F5221" s="235">
        <v>-8776.6970000000001</v>
      </c>
      <c r="G5221" s="235">
        <v>-0.64500000000000002</v>
      </c>
      <c r="H5221" s="235"/>
      <c r="I5221" s="235">
        <v>0</v>
      </c>
      <c r="J5221" s="235">
        <v>0</v>
      </c>
      <c r="K5221" s="415">
        <v>-208.44900000000001</v>
      </c>
      <c r="L5221" s="415">
        <v>-10.679</v>
      </c>
      <c r="M5221" s="415">
        <v>-45.508000000000003</v>
      </c>
      <c r="N5221" s="415">
        <v>-8.2479999999999993</v>
      </c>
      <c r="O5221" s="235">
        <v>-673.44899999999996</v>
      </c>
      <c r="P5221" s="235">
        <v>-204.31700000000001</v>
      </c>
      <c r="Q5221" s="235">
        <v>5642.9179999999997</v>
      </c>
      <c r="R5221" s="235">
        <v>2.5299999999999998</v>
      </c>
      <c r="S5221" s="235">
        <v>304.52600000000001</v>
      </c>
      <c r="T5221" s="235">
        <v>0.79500000000000004</v>
      </c>
      <c r="U5221" s="235">
        <v>192.268</v>
      </c>
      <c r="V5221" s="235">
        <v>36.856999999999999</v>
      </c>
      <c r="W5221" s="235">
        <v>4214</v>
      </c>
      <c r="Y5221" s="236" t="str">
        <f t="shared" si="81"/>
        <v>Lithuania</v>
      </c>
    </row>
    <row r="5222" spans="1:25">
      <c r="A5222" s="399"/>
      <c r="B5222" s="234" t="s">
        <v>22</v>
      </c>
      <c r="C5222" s="232" t="s">
        <v>13</v>
      </c>
      <c r="D5222" s="237">
        <v>1288.1089999999999</v>
      </c>
      <c r="E5222" s="237">
        <v>157.65899999999999</v>
      </c>
      <c r="F5222" s="237">
        <v>-229.59800000000001</v>
      </c>
      <c r="G5222" s="237">
        <v>-0.64500000000000002</v>
      </c>
      <c r="H5222" s="237"/>
      <c r="I5222" s="237">
        <v>-100.53400000000001</v>
      </c>
      <c r="J5222" s="237">
        <v>0</v>
      </c>
      <c r="K5222" s="416">
        <v>-161.81100000000001</v>
      </c>
      <c r="L5222" s="416">
        <v>-5.5640000000000001</v>
      </c>
      <c r="M5222" s="416">
        <v>-187.363</v>
      </c>
      <c r="N5222" s="416">
        <v>-23.928000000000001</v>
      </c>
      <c r="O5222" s="237">
        <v>-0.14299999999999999</v>
      </c>
      <c r="P5222" s="237">
        <v>0</v>
      </c>
      <c r="Q5222" s="237">
        <v>732.45399999999995</v>
      </c>
      <c r="R5222" s="237">
        <v>0</v>
      </c>
      <c r="S5222" s="237">
        <v>1.5760000000000001</v>
      </c>
      <c r="T5222" s="237">
        <v>0</v>
      </c>
      <c r="U5222" s="237">
        <v>10.888999999999999</v>
      </c>
      <c r="V5222" s="237">
        <v>5.1820000000000004</v>
      </c>
      <c r="W5222" s="237">
        <v>1526</v>
      </c>
      <c r="Y5222" s="236" t="str">
        <f t="shared" si="81"/>
        <v>Lithuania</v>
      </c>
    </row>
    <row r="5223" spans="1:25">
      <c r="A5223" s="399"/>
      <c r="B5223" s="234" t="s">
        <v>21</v>
      </c>
      <c r="C5223" s="232" t="s">
        <v>13</v>
      </c>
      <c r="D5223" s="235">
        <v>0</v>
      </c>
      <c r="E5223" s="235">
        <v>0</v>
      </c>
      <c r="F5223" s="235">
        <v>0</v>
      </c>
      <c r="G5223" s="235">
        <v>0</v>
      </c>
      <c r="H5223" s="235"/>
      <c r="I5223" s="235">
        <v>0</v>
      </c>
      <c r="J5223" s="235">
        <v>0</v>
      </c>
      <c r="K5223" s="415">
        <v>0</v>
      </c>
      <c r="L5223" s="415">
        <v>0</v>
      </c>
      <c r="M5223" s="415">
        <v>0</v>
      </c>
      <c r="N5223" s="415">
        <v>0</v>
      </c>
      <c r="O5223" s="235">
        <v>0</v>
      </c>
      <c r="P5223" s="235">
        <v>0</v>
      </c>
      <c r="Q5223" s="235">
        <v>0</v>
      </c>
      <c r="R5223" s="235">
        <v>0</v>
      </c>
      <c r="S5223" s="235">
        <v>0</v>
      </c>
      <c r="T5223" s="235">
        <v>0</v>
      </c>
      <c r="U5223" s="235">
        <v>0</v>
      </c>
      <c r="V5223" s="235">
        <v>0</v>
      </c>
      <c r="W5223" s="235">
        <v>0</v>
      </c>
      <c r="Y5223" s="236" t="str">
        <f t="shared" si="81"/>
        <v>Lithuania</v>
      </c>
    </row>
    <row r="5224" spans="1:25">
      <c r="A5224" s="399"/>
      <c r="B5224" s="234" t="s">
        <v>20</v>
      </c>
      <c r="C5224" s="232" t="s">
        <v>13</v>
      </c>
      <c r="D5224" s="237">
        <v>0</v>
      </c>
      <c r="E5224" s="237">
        <v>27.318999999999999</v>
      </c>
      <c r="F5224" s="237">
        <v>-2.5409999999999999</v>
      </c>
      <c r="G5224" s="237">
        <v>0</v>
      </c>
      <c r="H5224" s="237"/>
      <c r="I5224" s="237">
        <v>0</v>
      </c>
      <c r="J5224" s="237">
        <v>0</v>
      </c>
      <c r="K5224" s="416">
        <v>0</v>
      </c>
      <c r="L5224" s="416">
        <v>0</v>
      </c>
      <c r="M5224" s="416">
        <v>0</v>
      </c>
      <c r="N5224" s="416">
        <v>0</v>
      </c>
      <c r="O5224" s="237">
        <v>0</v>
      </c>
      <c r="P5224" s="237">
        <v>0</v>
      </c>
      <c r="Q5224" s="237">
        <v>24.143000000000001</v>
      </c>
      <c r="R5224" s="237">
        <v>0</v>
      </c>
      <c r="S5224" s="237">
        <v>0</v>
      </c>
      <c r="T5224" s="237">
        <v>0</v>
      </c>
      <c r="U5224" s="237">
        <v>0</v>
      </c>
      <c r="V5224" s="237">
        <v>0</v>
      </c>
      <c r="W5224" s="237">
        <v>0</v>
      </c>
      <c r="Y5224" s="236" t="str">
        <f t="shared" si="81"/>
        <v>Lithuania</v>
      </c>
    </row>
    <row r="5225" spans="1:25">
      <c r="A5225" s="399"/>
      <c r="B5225" s="234" t="s">
        <v>19</v>
      </c>
      <c r="C5225" s="232" t="s">
        <v>13</v>
      </c>
      <c r="D5225" s="235">
        <v>0</v>
      </c>
      <c r="E5225" s="235">
        <v>0</v>
      </c>
      <c r="F5225" s="235">
        <v>0</v>
      </c>
      <c r="G5225" s="235">
        <v>0</v>
      </c>
      <c r="H5225" s="235"/>
      <c r="I5225" s="235">
        <v>0</v>
      </c>
      <c r="J5225" s="235">
        <v>0</v>
      </c>
      <c r="K5225" s="415">
        <v>0</v>
      </c>
      <c r="L5225" s="415">
        <v>0</v>
      </c>
      <c r="M5225" s="415">
        <v>0</v>
      </c>
      <c r="N5225" s="415">
        <v>0</v>
      </c>
      <c r="O5225" s="235">
        <v>0</v>
      </c>
      <c r="P5225" s="235">
        <v>0</v>
      </c>
      <c r="Q5225" s="235">
        <v>0</v>
      </c>
      <c r="R5225" s="235">
        <v>0</v>
      </c>
      <c r="S5225" s="235">
        <v>0</v>
      </c>
      <c r="T5225" s="235">
        <v>0</v>
      </c>
      <c r="U5225" s="235">
        <v>0</v>
      </c>
      <c r="V5225" s="235">
        <v>0</v>
      </c>
      <c r="W5225" s="235">
        <v>0</v>
      </c>
      <c r="Y5225" s="236" t="str">
        <f t="shared" si="81"/>
        <v>Lithuania</v>
      </c>
    </row>
    <row r="5226" spans="1:25">
      <c r="A5226" s="399"/>
      <c r="B5226" s="234" t="s">
        <v>18</v>
      </c>
      <c r="C5226" s="232" t="s">
        <v>13</v>
      </c>
      <c r="D5226" s="237">
        <v>0</v>
      </c>
      <c r="E5226" s="237">
        <v>15.763999999999999</v>
      </c>
      <c r="F5226" s="237">
        <v>-2591.5740000000001</v>
      </c>
      <c r="G5226" s="237">
        <v>0</v>
      </c>
      <c r="H5226" s="237"/>
      <c r="I5226" s="237">
        <v>0</v>
      </c>
      <c r="J5226" s="237">
        <v>0</v>
      </c>
      <c r="K5226" s="416">
        <v>0</v>
      </c>
      <c r="L5226" s="416">
        <v>0</v>
      </c>
      <c r="M5226" s="416">
        <v>0</v>
      </c>
      <c r="N5226" s="416">
        <v>0</v>
      </c>
      <c r="O5226" s="237">
        <v>0</v>
      </c>
      <c r="P5226" s="237">
        <v>0</v>
      </c>
      <c r="Q5226" s="237">
        <v>208.083</v>
      </c>
      <c r="R5226" s="237">
        <v>0</v>
      </c>
      <c r="S5226" s="237">
        <v>0</v>
      </c>
      <c r="T5226" s="237">
        <v>0</v>
      </c>
      <c r="U5226" s="237">
        <v>0</v>
      </c>
      <c r="V5226" s="237">
        <v>0</v>
      </c>
      <c r="W5226" s="237">
        <v>0</v>
      </c>
      <c r="Y5226" s="236" t="str">
        <f t="shared" si="81"/>
        <v>Lithuania</v>
      </c>
    </row>
    <row r="5227" spans="1:25">
      <c r="A5227" s="399"/>
      <c r="B5227" s="234" t="s">
        <v>17</v>
      </c>
      <c r="C5227" s="232" t="s">
        <v>13</v>
      </c>
      <c r="D5227" s="235">
        <v>0</v>
      </c>
      <c r="E5227" s="235">
        <v>49.298000000000002</v>
      </c>
      <c r="F5227" s="235">
        <v>-282.435</v>
      </c>
      <c r="G5227" s="235">
        <v>0</v>
      </c>
      <c r="H5227" s="235"/>
      <c r="I5227" s="235">
        <v>0</v>
      </c>
      <c r="J5227" s="235">
        <v>0</v>
      </c>
      <c r="K5227" s="415">
        <v>0</v>
      </c>
      <c r="L5227" s="415">
        <v>0</v>
      </c>
      <c r="M5227" s="415">
        <v>0</v>
      </c>
      <c r="N5227" s="415">
        <v>0</v>
      </c>
      <c r="O5227" s="235">
        <v>0</v>
      </c>
      <c r="P5227" s="235">
        <v>0</v>
      </c>
      <c r="Q5227" s="235">
        <v>6.1619999999999999</v>
      </c>
      <c r="R5227" s="235">
        <v>0</v>
      </c>
      <c r="S5227" s="235">
        <v>0</v>
      </c>
      <c r="T5227" s="235">
        <v>0</v>
      </c>
      <c r="U5227" s="235">
        <v>0</v>
      </c>
      <c r="V5227" s="235">
        <v>0</v>
      </c>
      <c r="W5227" s="235">
        <v>0</v>
      </c>
      <c r="Y5227" s="236" t="str">
        <f t="shared" si="81"/>
        <v>Lithuania</v>
      </c>
    </row>
    <row r="5228" spans="1:25">
      <c r="A5228" s="399"/>
      <c r="B5228" s="234" t="s">
        <v>16</v>
      </c>
      <c r="C5228" s="232" t="s">
        <v>13</v>
      </c>
      <c r="D5228" s="237">
        <v>0</v>
      </c>
      <c r="E5228" s="237">
        <v>757.00800000000004</v>
      </c>
      <c r="F5228" s="237">
        <v>-3460.4609999999998</v>
      </c>
      <c r="G5228" s="237">
        <v>0</v>
      </c>
      <c r="H5228" s="237"/>
      <c r="I5228" s="237">
        <v>0</v>
      </c>
      <c r="J5228" s="237">
        <v>0</v>
      </c>
      <c r="K5228" s="416">
        <v>0</v>
      </c>
      <c r="L5228" s="416">
        <v>0</v>
      </c>
      <c r="M5228" s="416">
        <v>-1.0169999999999999</v>
      </c>
      <c r="N5228" s="416">
        <v>0</v>
      </c>
      <c r="O5228" s="237">
        <v>-4.07</v>
      </c>
      <c r="P5228" s="237">
        <v>-1.0169999999999999</v>
      </c>
      <c r="Q5228" s="237">
        <v>1119.232</v>
      </c>
      <c r="R5228" s="237">
        <v>0</v>
      </c>
      <c r="S5228" s="237">
        <v>0</v>
      </c>
      <c r="T5228" s="237">
        <v>0</v>
      </c>
      <c r="U5228" s="237">
        <v>2.0350000000000001</v>
      </c>
      <c r="V5228" s="237">
        <v>0</v>
      </c>
      <c r="W5228" s="237">
        <v>0</v>
      </c>
      <c r="Y5228" s="236" t="str">
        <f t="shared" si="81"/>
        <v>Lithuania</v>
      </c>
    </row>
    <row r="5229" spans="1:25">
      <c r="A5229" s="399"/>
      <c r="B5229" s="234" t="s">
        <v>15</v>
      </c>
      <c r="C5229" s="232" t="s">
        <v>13</v>
      </c>
      <c r="D5229" s="235">
        <v>1041.001</v>
      </c>
      <c r="E5229" s="235">
        <v>118.182</v>
      </c>
      <c r="F5229" s="235">
        <v>-129.59700000000001</v>
      </c>
      <c r="G5229" s="235">
        <v>0</v>
      </c>
      <c r="H5229" s="235"/>
      <c r="I5229" s="235">
        <v>0</v>
      </c>
      <c r="J5229" s="235">
        <v>0</v>
      </c>
      <c r="K5229" s="415">
        <v>-145.071</v>
      </c>
      <c r="L5229" s="415">
        <v>0</v>
      </c>
      <c r="M5229" s="415">
        <v>-185.691</v>
      </c>
      <c r="N5229" s="415">
        <v>-23.928000000000001</v>
      </c>
      <c r="O5229" s="235">
        <v>-0.14299999999999999</v>
      </c>
      <c r="P5229" s="235">
        <v>0</v>
      </c>
      <c r="Q5229" s="235">
        <v>669.81</v>
      </c>
      <c r="R5229" s="235">
        <v>0</v>
      </c>
      <c r="S5229" s="235">
        <v>0</v>
      </c>
      <c r="T5229" s="235">
        <v>0</v>
      </c>
      <c r="U5229" s="235">
        <v>10.888999999999999</v>
      </c>
      <c r="V5229" s="235">
        <v>5.1820000000000004</v>
      </c>
      <c r="W5229" s="235">
        <v>279</v>
      </c>
      <c r="Y5229" s="236" t="str">
        <f t="shared" si="81"/>
        <v>Lithuania</v>
      </c>
    </row>
    <row r="5230" spans="1:25">
      <c r="A5230" s="400"/>
      <c r="B5230" s="234" t="s">
        <v>14</v>
      </c>
      <c r="C5230" s="232" t="s">
        <v>13</v>
      </c>
      <c r="D5230" s="237">
        <v>15.497999999999999</v>
      </c>
      <c r="E5230" s="237">
        <v>0</v>
      </c>
      <c r="F5230" s="237">
        <v>0</v>
      </c>
      <c r="G5230" s="237">
        <v>0</v>
      </c>
      <c r="H5230" s="237"/>
      <c r="I5230" s="237">
        <v>0</v>
      </c>
      <c r="J5230" s="237">
        <v>0</v>
      </c>
      <c r="K5230" s="416">
        <v>-5.7309999999999999</v>
      </c>
      <c r="L5230" s="416">
        <v>-5.5640000000000001</v>
      </c>
      <c r="M5230" s="416">
        <v>0</v>
      </c>
      <c r="N5230" s="416">
        <v>0</v>
      </c>
      <c r="O5230" s="237">
        <v>0</v>
      </c>
      <c r="P5230" s="237">
        <v>0</v>
      </c>
      <c r="Q5230" s="237">
        <v>4.2030000000000003</v>
      </c>
      <c r="R5230" s="237">
        <v>0</v>
      </c>
      <c r="S5230" s="237">
        <v>1.5760000000000001</v>
      </c>
      <c r="T5230" s="237">
        <v>0</v>
      </c>
      <c r="U5230" s="237">
        <v>0</v>
      </c>
      <c r="V5230" s="237">
        <v>0</v>
      </c>
      <c r="W5230" s="237">
        <v>59</v>
      </c>
      <c r="Y5230" s="236" t="str">
        <f t="shared" si="81"/>
        <v>Lithuania</v>
      </c>
    </row>
    <row r="5231" spans="1:25">
      <c r="A5231" s="398" t="s">
        <v>503</v>
      </c>
      <c r="B5231" s="234" t="s">
        <v>78</v>
      </c>
      <c r="C5231" s="232" t="s">
        <v>13</v>
      </c>
      <c r="D5231" s="237" t="s">
        <v>12</v>
      </c>
      <c r="E5231" s="237" t="s">
        <v>12</v>
      </c>
      <c r="F5231" s="237" t="s">
        <v>12</v>
      </c>
      <c r="G5231" s="237" t="s">
        <v>12</v>
      </c>
      <c r="H5231" s="237"/>
      <c r="I5231" s="237" t="s">
        <v>12</v>
      </c>
      <c r="J5231" s="237" t="s">
        <v>12</v>
      </c>
      <c r="K5231" s="415" t="s">
        <v>12</v>
      </c>
      <c r="L5231" s="415" t="s">
        <v>12</v>
      </c>
      <c r="M5231" s="415" t="s">
        <v>12</v>
      </c>
      <c r="N5231" s="415" t="s">
        <v>12</v>
      </c>
      <c r="O5231" s="237" t="s">
        <v>12</v>
      </c>
      <c r="P5231" s="237" t="s">
        <v>12</v>
      </c>
      <c r="Q5231" s="237" t="s">
        <v>12</v>
      </c>
      <c r="R5231" s="237" t="s">
        <v>12</v>
      </c>
      <c r="S5231" s="237" t="s">
        <v>12</v>
      </c>
      <c r="T5231" s="237" t="s">
        <v>12</v>
      </c>
      <c r="U5231" s="237" t="s">
        <v>12</v>
      </c>
      <c r="V5231" s="237" t="s">
        <v>12</v>
      </c>
      <c r="W5231" s="237" t="s">
        <v>12</v>
      </c>
      <c r="Y5231" s="236" t="str">
        <f t="shared" si="81"/>
        <v>Luxembourg</v>
      </c>
    </row>
    <row r="5232" spans="1:25">
      <c r="A5232" s="399"/>
      <c r="B5232" s="234" t="s">
        <v>77</v>
      </c>
      <c r="C5232" s="232" t="s">
        <v>13</v>
      </c>
      <c r="D5232" s="235" t="s">
        <v>12</v>
      </c>
      <c r="E5232" s="235" t="s">
        <v>12</v>
      </c>
      <c r="F5232" s="235" t="s">
        <v>12</v>
      </c>
      <c r="G5232" s="235" t="s">
        <v>12</v>
      </c>
      <c r="H5232" s="235"/>
      <c r="I5232" s="235" t="s">
        <v>12</v>
      </c>
      <c r="J5232" s="235" t="s">
        <v>12</v>
      </c>
      <c r="K5232" s="416" t="s">
        <v>12</v>
      </c>
      <c r="L5232" s="416" t="s">
        <v>12</v>
      </c>
      <c r="M5232" s="416" t="s">
        <v>12</v>
      </c>
      <c r="N5232" s="416" t="s">
        <v>12</v>
      </c>
      <c r="O5232" s="235" t="s">
        <v>12</v>
      </c>
      <c r="P5232" s="235" t="s">
        <v>12</v>
      </c>
      <c r="Q5232" s="235" t="s">
        <v>12</v>
      </c>
      <c r="R5232" s="235" t="s">
        <v>12</v>
      </c>
      <c r="S5232" s="235" t="s">
        <v>12</v>
      </c>
      <c r="T5232" s="235" t="s">
        <v>12</v>
      </c>
      <c r="U5232" s="235" t="s">
        <v>12</v>
      </c>
      <c r="V5232" s="235" t="s">
        <v>12</v>
      </c>
      <c r="W5232" s="235" t="s">
        <v>12</v>
      </c>
      <c r="Y5232" s="236" t="str">
        <f t="shared" si="81"/>
        <v>Luxembourg</v>
      </c>
    </row>
    <row r="5233" spans="1:25">
      <c r="A5233" s="399"/>
      <c r="B5233" s="234" t="s">
        <v>76</v>
      </c>
      <c r="C5233" s="232" t="s">
        <v>13</v>
      </c>
      <c r="D5233" s="237">
        <v>0</v>
      </c>
      <c r="E5233" s="237">
        <v>7.6529999999999996</v>
      </c>
      <c r="F5233" s="237">
        <v>0</v>
      </c>
      <c r="G5233" s="237">
        <v>0</v>
      </c>
      <c r="H5233" s="237"/>
      <c r="I5233" s="237">
        <v>0</v>
      </c>
      <c r="J5233" s="237">
        <v>0</v>
      </c>
      <c r="K5233" s="415">
        <v>0</v>
      </c>
      <c r="L5233" s="415">
        <v>0</v>
      </c>
      <c r="M5233" s="415">
        <v>0</v>
      </c>
      <c r="N5233" s="415">
        <v>0</v>
      </c>
      <c r="O5233" s="237">
        <v>0</v>
      </c>
      <c r="P5233" s="237">
        <v>0</v>
      </c>
      <c r="Q5233" s="237">
        <v>7.6529999999999996</v>
      </c>
      <c r="R5233" s="237">
        <v>7.6529999999999996</v>
      </c>
      <c r="S5233" s="237">
        <v>0</v>
      </c>
      <c r="T5233" s="237">
        <v>0</v>
      </c>
      <c r="U5233" s="237">
        <v>0</v>
      </c>
      <c r="V5233" s="237">
        <v>0</v>
      </c>
      <c r="W5233" s="237">
        <v>0</v>
      </c>
      <c r="Y5233" s="236" t="str">
        <f t="shared" si="81"/>
        <v>Luxembourg</v>
      </c>
    </row>
    <row r="5234" spans="1:25">
      <c r="A5234" s="399"/>
      <c r="B5234" s="234" t="s">
        <v>75</v>
      </c>
      <c r="C5234" s="232" t="s">
        <v>13</v>
      </c>
      <c r="D5234" s="235">
        <v>0</v>
      </c>
      <c r="E5234" s="235">
        <v>0</v>
      </c>
      <c r="F5234" s="235">
        <v>0</v>
      </c>
      <c r="G5234" s="235">
        <v>0</v>
      </c>
      <c r="H5234" s="235"/>
      <c r="I5234" s="235">
        <v>0</v>
      </c>
      <c r="J5234" s="235">
        <v>0</v>
      </c>
      <c r="K5234" s="416">
        <v>0</v>
      </c>
      <c r="L5234" s="416">
        <v>0</v>
      </c>
      <c r="M5234" s="416">
        <v>0</v>
      </c>
      <c r="N5234" s="416">
        <v>0</v>
      </c>
      <c r="O5234" s="235">
        <v>0</v>
      </c>
      <c r="P5234" s="235">
        <v>0</v>
      </c>
      <c r="Q5234" s="235">
        <v>0</v>
      </c>
      <c r="R5234" s="235">
        <v>0</v>
      </c>
      <c r="S5234" s="235">
        <v>0</v>
      </c>
      <c r="T5234" s="235">
        <v>0</v>
      </c>
      <c r="U5234" s="235">
        <v>0</v>
      </c>
      <c r="V5234" s="235">
        <v>0</v>
      </c>
      <c r="W5234" s="235">
        <v>0</v>
      </c>
      <c r="Y5234" s="236" t="str">
        <f t="shared" si="81"/>
        <v>Luxembourg</v>
      </c>
    </row>
    <row r="5235" spans="1:25">
      <c r="A5235" s="399"/>
      <c r="B5235" s="234" t="s">
        <v>74</v>
      </c>
      <c r="C5235" s="232" t="s">
        <v>13</v>
      </c>
      <c r="D5235" s="237">
        <v>0</v>
      </c>
      <c r="E5235" s="237">
        <v>36.715000000000003</v>
      </c>
      <c r="F5235" s="237">
        <v>0</v>
      </c>
      <c r="G5235" s="237">
        <v>0</v>
      </c>
      <c r="H5235" s="237"/>
      <c r="I5235" s="237">
        <v>0</v>
      </c>
      <c r="J5235" s="237">
        <v>0</v>
      </c>
      <c r="K5235" s="415">
        <v>0</v>
      </c>
      <c r="L5235" s="415">
        <v>0</v>
      </c>
      <c r="M5235" s="415">
        <v>0</v>
      </c>
      <c r="N5235" s="415">
        <v>0</v>
      </c>
      <c r="O5235" s="237">
        <v>0</v>
      </c>
      <c r="P5235" s="237">
        <v>0</v>
      </c>
      <c r="Q5235" s="237">
        <v>36.715000000000003</v>
      </c>
      <c r="R5235" s="237">
        <v>0</v>
      </c>
      <c r="S5235" s="237">
        <v>0</v>
      </c>
      <c r="T5235" s="237">
        <v>0</v>
      </c>
      <c r="U5235" s="237">
        <v>36.715000000000003</v>
      </c>
      <c r="V5235" s="237">
        <v>0</v>
      </c>
      <c r="W5235" s="237">
        <v>0</v>
      </c>
      <c r="Y5235" s="236" t="str">
        <f t="shared" si="81"/>
        <v>Luxembourg</v>
      </c>
    </row>
    <row r="5236" spans="1:25">
      <c r="A5236" s="399"/>
      <c r="B5236" s="234" t="s">
        <v>73</v>
      </c>
      <c r="C5236" s="232" t="s">
        <v>13</v>
      </c>
      <c r="D5236" s="235">
        <v>0</v>
      </c>
      <c r="E5236" s="235">
        <v>0</v>
      </c>
      <c r="F5236" s="235">
        <v>0</v>
      </c>
      <c r="G5236" s="235">
        <v>0</v>
      </c>
      <c r="H5236" s="235"/>
      <c r="I5236" s="235">
        <v>0</v>
      </c>
      <c r="J5236" s="235">
        <v>0</v>
      </c>
      <c r="K5236" s="416">
        <v>0</v>
      </c>
      <c r="L5236" s="416">
        <v>0</v>
      </c>
      <c r="M5236" s="416">
        <v>0</v>
      </c>
      <c r="N5236" s="416">
        <v>0</v>
      </c>
      <c r="O5236" s="235">
        <v>0</v>
      </c>
      <c r="P5236" s="235">
        <v>0</v>
      </c>
      <c r="Q5236" s="235">
        <v>0</v>
      </c>
      <c r="R5236" s="235">
        <v>0</v>
      </c>
      <c r="S5236" s="235">
        <v>0</v>
      </c>
      <c r="T5236" s="235">
        <v>0</v>
      </c>
      <c r="U5236" s="235">
        <v>0</v>
      </c>
      <c r="V5236" s="235">
        <v>0</v>
      </c>
      <c r="W5236" s="235">
        <v>0</v>
      </c>
      <c r="Y5236" s="236" t="str">
        <f t="shared" si="81"/>
        <v>Luxembourg</v>
      </c>
    </row>
    <row r="5237" spans="1:25">
      <c r="A5237" s="399"/>
      <c r="B5237" s="234" t="s">
        <v>72</v>
      </c>
      <c r="C5237" s="232" t="s">
        <v>13</v>
      </c>
      <c r="D5237" s="237">
        <v>0</v>
      </c>
      <c r="E5237" s="237">
        <v>0</v>
      </c>
      <c r="F5237" s="237">
        <v>0</v>
      </c>
      <c r="G5237" s="237">
        <v>0</v>
      </c>
      <c r="H5237" s="237"/>
      <c r="I5237" s="237">
        <v>0</v>
      </c>
      <c r="J5237" s="237">
        <v>0</v>
      </c>
      <c r="K5237" s="415">
        <v>0</v>
      </c>
      <c r="L5237" s="415">
        <v>0</v>
      </c>
      <c r="M5237" s="415">
        <v>0</v>
      </c>
      <c r="N5237" s="415">
        <v>0</v>
      </c>
      <c r="O5237" s="237">
        <v>0</v>
      </c>
      <c r="P5237" s="237">
        <v>0</v>
      </c>
      <c r="Q5237" s="237">
        <v>0</v>
      </c>
      <c r="R5237" s="237">
        <v>0</v>
      </c>
      <c r="S5237" s="237">
        <v>0</v>
      </c>
      <c r="T5237" s="237">
        <v>0</v>
      </c>
      <c r="U5237" s="237">
        <v>0</v>
      </c>
      <c r="V5237" s="237">
        <v>0</v>
      </c>
      <c r="W5237" s="237">
        <v>0</v>
      </c>
      <c r="Y5237" s="236" t="str">
        <f t="shared" si="81"/>
        <v>Luxembourg</v>
      </c>
    </row>
    <row r="5238" spans="1:25">
      <c r="A5238" s="399"/>
      <c r="B5238" s="234" t="s">
        <v>71</v>
      </c>
      <c r="C5238" s="232" t="s">
        <v>13</v>
      </c>
      <c r="D5238" s="235">
        <v>0</v>
      </c>
      <c r="E5238" s="235">
        <v>0</v>
      </c>
      <c r="F5238" s="235">
        <v>0</v>
      </c>
      <c r="G5238" s="235">
        <v>0</v>
      </c>
      <c r="H5238" s="235"/>
      <c r="I5238" s="235">
        <v>0</v>
      </c>
      <c r="J5238" s="235">
        <v>0</v>
      </c>
      <c r="K5238" s="416">
        <v>0</v>
      </c>
      <c r="L5238" s="416">
        <v>0</v>
      </c>
      <c r="M5238" s="416">
        <v>0</v>
      </c>
      <c r="N5238" s="416">
        <v>0</v>
      </c>
      <c r="O5238" s="235">
        <v>0</v>
      </c>
      <c r="P5238" s="235">
        <v>0</v>
      </c>
      <c r="Q5238" s="235">
        <v>0</v>
      </c>
      <c r="R5238" s="235">
        <v>0</v>
      </c>
      <c r="S5238" s="235">
        <v>0</v>
      </c>
      <c r="T5238" s="235">
        <v>0</v>
      </c>
      <c r="U5238" s="235">
        <v>0</v>
      </c>
      <c r="V5238" s="235">
        <v>0</v>
      </c>
      <c r="W5238" s="235">
        <v>0</v>
      </c>
      <c r="Y5238" s="236" t="str">
        <f t="shared" si="81"/>
        <v>Luxembourg</v>
      </c>
    </row>
    <row r="5239" spans="1:25">
      <c r="A5239" s="399"/>
      <c r="B5239" s="234" t="s">
        <v>70</v>
      </c>
      <c r="C5239" s="232" t="s">
        <v>13</v>
      </c>
      <c r="D5239" s="237">
        <v>0</v>
      </c>
      <c r="E5239" s="237">
        <v>0</v>
      </c>
      <c r="F5239" s="237">
        <v>0</v>
      </c>
      <c r="G5239" s="237">
        <v>0</v>
      </c>
      <c r="H5239" s="237"/>
      <c r="I5239" s="237">
        <v>0</v>
      </c>
      <c r="J5239" s="237">
        <v>0</v>
      </c>
      <c r="K5239" s="415">
        <v>0</v>
      </c>
      <c r="L5239" s="415">
        <v>0</v>
      </c>
      <c r="M5239" s="415">
        <v>0</v>
      </c>
      <c r="N5239" s="415">
        <v>0</v>
      </c>
      <c r="O5239" s="237">
        <v>0</v>
      </c>
      <c r="P5239" s="237">
        <v>0</v>
      </c>
      <c r="Q5239" s="237">
        <v>0</v>
      </c>
      <c r="R5239" s="237">
        <v>0</v>
      </c>
      <c r="S5239" s="237">
        <v>0</v>
      </c>
      <c r="T5239" s="237">
        <v>0</v>
      </c>
      <c r="U5239" s="237">
        <v>0</v>
      </c>
      <c r="V5239" s="237">
        <v>0</v>
      </c>
      <c r="W5239" s="237">
        <v>0</v>
      </c>
      <c r="Y5239" s="236" t="str">
        <f t="shared" si="81"/>
        <v>Luxembourg</v>
      </c>
    </row>
    <row r="5240" spans="1:25">
      <c r="A5240" s="399"/>
      <c r="B5240" s="234" t="s">
        <v>69</v>
      </c>
      <c r="C5240" s="232" t="s">
        <v>13</v>
      </c>
      <c r="D5240" s="235">
        <v>0</v>
      </c>
      <c r="E5240" s="235">
        <v>0.68100000000000005</v>
      </c>
      <c r="F5240" s="235">
        <v>0</v>
      </c>
      <c r="G5240" s="235">
        <v>0</v>
      </c>
      <c r="H5240" s="235"/>
      <c r="I5240" s="235">
        <v>0</v>
      </c>
      <c r="J5240" s="235">
        <v>0</v>
      </c>
      <c r="K5240" s="416">
        <v>0</v>
      </c>
      <c r="L5240" s="416">
        <v>0</v>
      </c>
      <c r="M5240" s="416">
        <v>0</v>
      </c>
      <c r="N5240" s="416">
        <v>0</v>
      </c>
      <c r="O5240" s="235">
        <v>0</v>
      </c>
      <c r="P5240" s="235">
        <v>0</v>
      </c>
      <c r="Q5240" s="235">
        <v>0.68100000000000005</v>
      </c>
      <c r="R5240" s="235">
        <v>0.68100000000000005</v>
      </c>
      <c r="S5240" s="235">
        <v>0</v>
      </c>
      <c r="T5240" s="235">
        <v>0</v>
      </c>
      <c r="U5240" s="235">
        <v>0</v>
      </c>
      <c r="V5240" s="235">
        <v>0</v>
      </c>
      <c r="W5240" s="235">
        <v>0</v>
      </c>
      <c r="Y5240" s="236" t="str">
        <f t="shared" si="81"/>
        <v>Luxembourg</v>
      </c>
    </row>
    <row r="5241" spans="1:25">
      <c r="A5241" s="399"/>
      <c r="B5241" s="234" t="s">
        <v>68</v>
      </c>
      <c r="C5241" s="232" t="s">
        <v>13</v>
      </c>
      <c r="D5241" s="237">
        <v>0</v>
      </c>
      <c r="E5241" s="237">
        <v>0</v>
      </c>
      <c r="F5241" s="237">
        <v>0</v>
      </c>
      <c r="G5241" s="237">
        <v>0</v>
      </c>
      <c r="H5241" s="237"/>
      <c r="I5241" s="237">
        <v>0</v>
      </c>
      <c r="J5241" s="237">
        <v>0</v>
      </c>
      <c r="K5241" s="415">
        <v>0</v>
      </c>
      <c r="L5241" s="415">
        <v>0</v>
      </c>
      <c r="M5241" s="415">
        <v>0</v>
      </c>
      <c r="N5241" s="415">
        <v>0</v>
      </c>
      <c r="O5241" s="237">
        <v>0</v>
      </c>
      <c r="P5241" s="237">
        <v>0</v>
      </c>
      <c r="Q5241" s="237">
        <v>0</v>
      </c>
      <c r="R5241" s="237">
        <v>0</v>
      </c>
      <c r="S5241" s="237">
        <v>0</v>
      </c>
      <c r="T5241" s="237">
        <v>0</v>
      </c>
      <c r="U5241" s="237">
        <v>0</v>
      </c>
      <c r="V5241" s="237">
        <v>0</v>
      </c>
      <c r="W5241" s="237">
        <v>0</v>
      </c>
      <c r="Y5241" s="236" t="str">
        <f t="shared" si="81"/>
        <v>Luxembourg</v>
      </c>
    </row>
    <row r="5242" spans="1:25">
      <c r="A5242" s="399"/>
      <c r="B5242" s="234" t="s">
        <v>67</v>
      </c>
      <c r="C5242" s="232" t="s">
        <v>13</v>
      </c>
      <c r="D5242" s="235">
        <v>0</v>
      </c>
      <c r="E5242" s="235">
        <v>0</v>
      </c>
      <c r="F5242" s="235">
        <v>0</v>
      </c>
      <c r="G5242" s="235">
        <v>0</v>
      </c>
      <c r="H5242" s="235"/>
      <c r="I5242" s="235">
        <v>0</v>
      </c>
      <c r="J5242" s="235">
        <v>0</v>
      </c>
      <c r="K5242" s="416">
        <v>0</v>
      </c>
      <c r="L5242" s="416">
        <v>0</v>
      </c>
      <c r="M5242" s="416">
        <v>0</v>
      </c>
      <c r="N5242" s="416">
        <v>0</v>
      </c>
      <c r="O5242" s="235">
        <v>0</v>
      </c>
      <c r="P5242" s="235">
        <v>0</v>
      </c>
      <c r="Q5242" s="235">
        <v>0</v>
      </c>
      <c r="R5242" s="235">
        <v>0</v>
      </c>
      <c r="S5242" s="235">
        <v>0</v>
      </c>
      <c r="T5242" s="235">
        <v>0</v>
      </c>
      <c r="U5242" s="235">
        <v>0</v>
      </c>
      <c r="V5242" s="235">
        <v>0</v>
      </c>
      <c r="W5242" s="235">
        <v>0</v>
      </c>
      <c r="Y5242" s="236" t="str">
        <f t="shared" si="81"/>
        <v>Luxembourg</v>
      </c>
    </row>
    <row r="5243" spans="1:25">
      <c r="A5243" s="399"/>
      <c r="B5243" s="234" t="s">
        <v>66</v>
      </c>
      <c r="C5243" s="232" t="s">
        <v>13</v>
      </c>
      <c r="D5243" s="237">
        <v>0</v>
      </c>
      <c r="E5243" s="237">
        <v>2.121</v>
      </c>
      <c r="F5243" s="237">
        <v>0</v>
      </c>
      <c r="G5243" s="237">
        <v>0</v>
      </c>
      <c r="H5243" s="237"/>
      <c r="I5243" s="237">
        <v>0</v>
      </c>
      <c r="J5243" s="237">
        <v>0</v>
      </c>
      <c r="K5243" s="415">
        <v>0</v>
      </c>
      <c r="L5243" s="415">
        <v>0</v>
      </c>
      <c r="M5243" s="415">
        <v>0</v>
      </c>
      <c r="N5243" s="415">
        <v>0</v>
      </c>
      <c r="O5243" s="237">
        <v>0</v>
      </c>
      <c r="P5243" s="237">
        <v>0</v>
      </c>
      <c r="Q5243" s="237">
        <v>2.121</v>
      </c>
      <c r="R5243" s="237">
        <v>0</v>
      </c>
      <c r="S5243" s="237">
        <v>0</v>
      </c>
      <c r="T5243" s="237">
        <v>0</v>
      </c>
      <c r="U5243" s="237">
        <v>0</v>
      </c>
      <c r="V5243" s="237">
        <v>0</v>
      </c>
      <c r="W5243" s="237">
        <v>0</v>
      </c>
      <c r="Y5243" s="236" t="str">
        <f t="shared" si="81"/>
        <v>Luxembourg</v>
      </c>
    </row>
    <row r="5244" spans="1:25">
      <c r="A5244" s="399"/>
      <c r="B5244" s="234" t="s">
        <v>65</v>
      </c>
      <c r="C5244" s="232" t="s">
        <v>13</v>
      </c>
      <c r="D5244" s="235">
        <v>0</v>
      </c>
      <c r="E5244" s="235">
        <v>0</v>
      </c>
      <c r="F5244" s="235">
        <v>0</v>
      </c>
      <c r="G5244" s="235">
        <v>0</v>
      </c>
      <c r="H5244" s="235"/>
      <c r="I5244" s="235">
        <v>0</v>
      </c>
      <c r="J5244" s="235">
        <v>0</v>
      </c>
      <c r="K5244" s="416">
        <v>0</v>
      </c>
      <c r="L5244" s="416">
        <v>0</v>
      </c>
      <c r="M5244" s="416">
        <v>0</v>
      </c>
      <c r="N5244" s="416">
        <v>0</v>
      </c>
      <c r="O5244" s="235">
        <v>0</v>
      </c>
      <c r="P5244" s="235">
        <v>0</v>
      </c>
      <c r="Q5244" s="235">
        <v>0</v>
      </c>
      <c r="R5244" s="235">
        <v>0</v>
      </c>
      <c r="S5244" s="235">
        <v>0</v>
      </c>
      <c r="T5244" s="235">
        <v>0</v>
      </c>
      <c r="U5244" s="235">
        <v>0</v>
      </c>
      <c r="V5244" s="235">
        <v>0</v>
      </c>
      <c r="W5244" s="235">
        <v>0</v>
      </c>
      <c r="Y5244" s="236" t="str">
        <f t="shared" si="81"/>
        <v>Luxembourg</v>
      </c>
    </row>
    <row r="5245" spans="1:25">
      <c r="A5245" s="399"/>
      <c r="B5245" s="234" t="s">
        <v>64</v>
      </c>
      <c r="C5245" s="232" t="s">
        <v>13</v>
      </c>
      <c r="D5245" s="237">
        <v>0</v>
      </c>
      <c r="E5245" s="237">
        <v>0</v>
      </c>
      <c r="F5245" s="237">
        <v>0</v>
      </c>
      <c r="G5245" s="237">
        <v>0</v>
      </c>
      <c r="H5245" s="237"/>
      <c r="I5245" s="237">
        <v>0</v>
      </c>
      <c r="J5245" s="237">
        <v>0</v>
      </c>
      <c r="K5245" s="415">
        <v>0</v>
      </c>
      <c r="L5245" s="415">
        <v>0</v>
      </c>
      <c r="M5245" s="415">
        <v>0</v>
      </c>
      <c r="N5245" s="415">
        <v>0</v>
      </c>
      <c r="O5245" s="237">
        <v>0</v>
      </c>
      <c r="P5245" s="237">
        <v>0</v>
      </c>
      <c r="Q5245" s="237">
        <v>0</v>
      </c>
      <c r="R5245" s="237">
        <v>0</v>
      </c>
      <c r="S5245" s="237">
        <v>0</v>
      </c>
      <c r="T5245" s="237">
        <v>0</v>
      </c>
      <c r="U5245" s="237">
        <v>0</v>
      </c>
      <c r="V5245" s="237">
        <v>0</v>
      </c>
      <c r="W5245" s="237">
        <v>0</v>
      </c>
      <c r="Y5245" s="236" t="str">
        <f t="shared" si="81"/>
        <v>Luxembourg</v>
      </c>
    </row>
    <row r="5246" spans="1:25">
      <c r="A5246" s="399"/>
      <c r="B5246" s="234" t="s">
        <v>63</v>
      </c>
      <c r="C5246" s="232" t="s">
        <v>13</v>
      </c>
      <c r="D5246" s="235">
        <v>0</v>
      </c>
      <c r="E5246" s="235">
        <v>0</v>
      </c>
      <c r="F5246" s="235">
        <v>0</v>
      </c>
      <c r="G5246" s="235">
        <v>0</v>
      </c>
      <c r="H5246" s="235"/>
      <c r="I5246" s="235">
        <v>0</v>
      </c>
      <c r="J5246" s="235">
        <v>0</v>
      </c>
      <c r="K5246" s="416">
        <v>0</v>
      </c>
      <c r="L5246" s="416">
        <v>0</v>
      </c>
      <c r="M5246" s="416">
        <v>0</v>
      </c>
      <c r="N5246" s="416">
        <v>0</v>
      </c>
      <c r="O5246" s="235">
        <v>0</v>
      </c>
      <c r="P5246" s="235">
        <v>0</v>
      </c>
      <c r="Q5246" s="235">
        <v>0</v>
      </c>
      <c r="R5246" s="235">
        <v>0</v>
      </c>
      <c r="S5246" s="235">
        <v>0</v>
      </c>
      <c r="T5246" s="235">
        <v>0</v>
      </c>
      <c r="U5246" s="235">
        <v>0</v>
      </c>
      <c r="V5246" s="235">
        <v>0</v>
      </c>
      <c r="W5246" s="235">
        <v>0</v>
      </c>
      <c r="Y5246" s="236" t="str">
        <f t="shared" si="81"/>
        <v>Luxembourg</v>
      </c>
    </row>
    <row r="5247" spans="1:25" ht="22.5">
      <c r="A5247" s="399"/>
      <c r="B5247" s="234" t="s">
        <v>62</v>
      </c>
      <c r="C5247" s="232" t="s">
        <v>13</v>
      </c>
      <c r="D5247" s="237">
        <v>0</v>
      </c>
      <c r="E5247" s="237">
        <v>0</v>
      </c>
      <c r="F5247" s="237">
        <v>0</v>
      </c>
      <c r="G5247" s="237">
        <v>0</v>
      </c>
      <c r="H5247" s="237"/>
      <c r="I5247" s="237">
        <v>0</v>
      </c>
      <c r="J5247" s="237">
        <v>0</v>
      </c>
      <c r="K5247" s="415">
        <v>0</v>
      </c>
      <c r="L5247" s="415">
        <v>0</v>
      </c>
      <c r="M5247" s="415">
        <v>0</v>
      </c>
      <c r="N5247" s="415">
        <v>0</v>
      </c>
      <c r="O5247" s="237">
        <v>0</v>
      </c>
      <c r="P5247" s="237">
        <v>0</v>
      </c>
      <c r="Q5247" s="237">
        <v>0</v>
      </c>
      <c r="R5247" s="237">
        <v>0</v>
      </c>
      <c r="S5247" s="237">
        <v>0</v>
      </c>
      <c r="T5247" s="237">
        <v>0</v>
      </c>
      <c r="U5247" s="237">
        <v>0</v>
      </c>
      <c r="V5247" s="237">
        <v>0</v>
      </c>
      <c r="W5247" s="237">
        <v>0</v>
      </c>
      <c r="Y5247" s="236" t="str">
        <f t="shared" si="81"/>
        <v>Luxembourg</v>
      </c>
    </row>
    <row r="5248" spans="1:25">
      <c r="A5248" s="399"/>
      <c r="B5248" s="234" t="s">
        <v>61</v>
      </c>
      <c r="C5248" s="232" t="s">
        <v>13</v>
      </c>
      <c r="D5248" s="235">
        <v>15.307</v>
      </c>
      <c r="E5248" s="235">
        <v>0</v>
      </c>
      <c r="F5248" s="235">
        <v>0</v>
      </c>
      <c r="G5248" s="235">
        <v>0</v>
      </c>
      <c r="H5248" s="235"/>
      <c r="I5248" s="235">
        <v>0</v>
      </c>
      <c r="J5248" s="235">
        <v>0</v>
      </c>
      <c r="K5248" s="416">
        <v>0</v>
      </c>
      <c r="L5248" s="416">
        <v>0</v>
      </c>
      <c r="M5248" s="416">
        <v>0</v>
      </c>
      <c r="N5248" s="416">
        <v>0</v>
      </c>
      <c r="O5248" s="235">
        <v>0</v>
      </c>
      <c r="P5248" s="235">
        <v>0</v>
      </c>
      <c r="Q5248" s="235">
        <v>15.307</v>
      </c>
      <c r="R5248" s="235">
        <v>0</v>
      </c>
      <c r="S5248" s="235">
        <v>0</v>
      </c>
      <c r="T5248" s="235">
        <v>0</v>
      </c>
      <c r="U5248" s="235">
        <v>15.307</v>
      </c>
      <c r="V5248" s="235">
        <v>0</v>
      </c>
      <c r="W5248" s="235">
        <v>0</v>
      </c>
      <c r="Y5248" s="236" t="str">
        <f t="shared" si="81"/>
        <v>Luxembourg</v>
      </c>
    </row>
    <row r="5249" spans="1:25">
      <c r="A5249" s="399"/>
      <c r="B5249" s="234" t="s">
        <v>60</v>
      </c>
      <c r="C5249" s="232" t="s">
        <v>13</v>
      </c>
      <c r="D5249" s="237">
        <v>10.698</v>
      </c>
      <c r="E5249" s="237">
        <v>0</v>
      </c>
      <c r="F5249" s="237">
        <v>0</v>
      </c>
      <c r="G5249" s="237">
        <v>0</v>
      </c>
      <c r="H5249" s="237"/>
      <c r="I5249" s="237">
        <v>-10.698</v>
      </c>
      <c r="J5249" s="237">
        <v>0</v>
      </c>
      <c r="K5249" s="415">
        <v>0</v>
      </c>
      <c r="L5249" s="415">
        <v>0</v>
      </c>
      <c r="M5249" s="415">
        <v>0</v>
      </c>
      <c r="N5249" s="415">
        <v>0</v>
      </c>
      <c r="O5249" s="237">
        <v>0</v>
      </c>
      <c r="P5249" s="237">
        <v>0</v>
      </c>
      <c r="Q5249" s="237">
        <v>0</v>
      </c>
      <c r="R5249" s="237">
        <v>0</v>
      </c>
      <c r="S5249" s="237">
        <v>0</v>
      </c>
      <c r="T5249" s="237">
        <v>0</v>
      </c>
      <c r="U5249" s="237">
        <v>0</v>
      </c>
      <c r="V5249" s="237">
        <v>0</v>
      </c>
      <c r="W5249" s="237">
        <v>36</v>
      </c>
      <c r="Y5249" s="236" t="str">
        <f t="shared" si="81"/>
        <v>Luxembourg</v>
      </c>
    </row>
    <row r="5250" spans="1:25">
      <c r="A5250" s="399"/>
      <c r="B5250" s="234" t="s">
        <v>59</v>
      </c>
      <c r="C5250" s="232" t="s">
        <v>13</v>
      </c>
      <c r="D5250" s="235">
        <v>17.600000000000001</v>
      </c>
      <c r="E5250" s="235">
        <v>0</v>
      </c>
      <c r="F5250" s="235">
        <v>0</v>
      </c>
      <c r="G5250" s="235">
        <v>0</v>
      </c>
      <c r="H5250" s="235"/>
      <c r="I5250" s="235">
        <v>-17.600000000000001</v>
      </c>
      <c r="J5250" s="235">
        <v>0</v>
      </c>
      <c r="K5250" s="416">
        <v>0</v>
      </c>
      <c r="L5250" s="416">
        <v>0</v>
      </c>
      <c r="M5250" s="416">
        <v>0</v>
      </c>
      <c r="N5250" s="416">
        <v>0</v>
      </c>
      <c r="O5250" s="235">
        <v>0</v>
      </c>
      <c r="P5250" s="235">
        <v>0</v>
      </c>
      <c r="Q5250" s="235">
        <v>0</v>
      </c>
      <c r="R5250" s="235">
        <v>0</v>
      </c>
      <c r="S5250" s="235">
        <v>0</v>
      </c>
      <c r="T5250" s="235">
        <v>0</v>
      </c>
      <c r="U5250" s="235">
        <v>0</v>
      </c>
      <c r="V5250" s="235">
        <v>0</v>
      </c>
      <c r="W5250" s="235">
        <v>59</v>
      </c>
      <c r="Y5250" s="236" t="str">
        <f t="shared" si="81"/>
        <v>Luxembourg</v>
      </c>
    </row>
    <row r="5251" spans="1:25">
      <c r="A5251" s="399"/>
      <c r="B5251" s="234" t="s">
        <v>58</v>
      </c>
      <c r="C5251" s="232" t="s">
        <v>13</v>
      </c>
      <c r="D5251" s="237">
        <v>0</v>
      </c>
      <c r="E5251" s="237">
        <v>0.64</v>
      </c>
      <c r="F5251" s="237">
        <v>0</v>
      </c>
      <c r="G5251" s="237">
        <v>0</v>
      </c>
      <c r="H5251" s="237"/>
      <c r="I5251" s="237">
        <v>0</v>
      </c>
      <c r="J5251" s="237">
        <v>0</v>
      </c>
      <c r="K5251" s="415">
        <v>0</v>
      </c>
      <c r="L5251" s="415">
        <v>0</v>
      </c>
      <c r="M5251" s="415">
        <v>0</v>
      </c>
      <c r="N5251" s="415">
        <v>0</v>
      </c>
      <c r="O5251" s="237">
        <v>0</v>
      </c>
      <c r="P5251" s="237">
        <v>0</v>
      </c>
      <c r="Q5251" s="237">
        <v>0.64</v>
      </c>
      <c r="R5251" s="237">
        <v>0</v>
      </c>
      <c r="S5251" s="237">
        <v>0</v>
      </c>
      <c r="T5251" s="237">
        <v>0</v>
      </c>
      <c r="U5251" s="237">
        <v>0</v>
      </c>
      <c r="V5251" s="237">
        <v>0</v>
      </c>
      <c r="W5251" s="237">
        <v>0</v>
      </c>
      <c r="Y5251" s="236" t="str">
        <f t="shared" si="81"/>
        <v>Luxembourg</v>
      </c>
    </row>
    <row r="5252" spans="1:25">
      <c r="A5252" s="399"/>
      <c r="B5252" s="234" t="s">
        <v>57</v>
      </c>
      <c r="C5252" s="232" t="s">
        <v>13</v>
      </c>
      <c r="D5252" s="235">
        <v>0</v>
      </c>
      <c r="E5252" s="235">
        <v>54.646999999999998</v>
      </c>
      <c r="F5252" s="235">
        <v>0</v>
      </c>
      <c r="G5252" s="235">
        <v>0</v>
      </c>
      <c r="H5252" s="235"/>
      <c r="I5252" s="235">
        <v>0</v>
      </c>
      <c r="J5252" s="235">
        <v>0</v>
      </c>
      <c r="K5252" s="416">
        <v>0</v>
      </c>
      <c r="L5252" s="416">
        <v>0</v>
      </c>
      <c r="M5252" s="416">
        <v>0</v>
      </c>
      <c r="N5252" s="416">
        <v>0</v>
      </c>
      <c r="O5252" s="235">
        <v>0</v>
      </c>
      <c r="P5252" s="235">
        <v>0</v>
      </c>
      <c r="Q5252" s="235">
        <v>54.646999999999998</v>
      </c>
      <c r="R5252" s="235">
        <v>0</v>
      </c>
      <c r="S5252" s="235">
        <v>0</v>
      </c>
      <c r="T5252" s="235">
        <v>0</v>
      </c>
      <c r="U5252" s="235">
        <v>0</v>
      </c>
      <c r="V5252" s="235">
        <v>0</v>
      </c>
      <c r="W5252" s="235">
        <v>0</v>
      </c>
      <c r="Y5252" s="236" t="str">
        <f t="shared" si="81"/>
        <v>Luxembourg</v>
      </c>
    </row>
    <row r="5253" spans="1:25">
      <c r="A5253" s="399"/>
      <c r="B5253" s="234" t="s">
        <v>56</v>
      </c>
      <c r="C5253" s="232" t="s">
        <v>13</v>
      </c>
      <c r="D5253" s="237">
        <v>0</v>
      </c>
      <c r="E5253" s="237">
        <v>0</v>
      </c>
      <c r="F5253" s="237">
        <v>0</v>
      </c>
      <c r="G5253" s="237">
        <v>0</v>
      </c>
      <c r="H5253" s="237"/>
      <c r="I5253" s="237">
        <v>0</v>
      </c>
      <c r="J5253" s="237">
        <v>0</v>
      </c>
      <c r="K5253" s="415">
        <v>0</v>
      </c>
      <c r="L5253" s="415">
        <v>0</v>
      </c>
      <c r="M5253" s="415">
        <v>0</v>
      </c>
      <c r="N5253" s="415">
        <v>0</v>
      </c>
      <c r="O5253" s="237">
        <v>0</v>
      </c>
      <c r="P5253" s="237">
        <v>0</v>
      </c>
      <c r="Q5253" s="237">
        <v>0</v>
      </c>
      <c r="R5253" s="237">
        <v>0</v>
      </c>
      <c r="S5253" s="237">
        <v>0</v>
      </c>
      <c r="T5253" s="237">
        <v>0</v>
      </c>
      <c r="U5253" s="237">
        <v>0</v>
      </c>
      <c r="V5253" s="237">
        <v>0</v>
      </c>
      <c r="W5253" s="237">
        <v>0</v>
      </c>
      <c r="Y5253" s="236" t="str">
        <f t="shared" ref="Y5253:Y5316" si="82">IF(ISTEXT(A5253),A5253,Y5252)</f>
        <v>Luxembourg</v>
      </c>
    </row>
    <row r="5254" spans="1:25" ht="22.5">
      <c r="A5254" s="399"/>
      <c r="B5254" s="234" t="s">
        <v>55</v>
      </c>
      <c r="C5254" s="232" t="s">
        <v>13</v>
      </c>
      <c r="D5254" s="235">
        <v>0</v>
      </c>
      <c r="E5254" s="235">
        <v>0</v>
      </c>
      <c r="F5254" s="235">
        <v>0</v>
      </c>
      <c r="G5254" s="235">
        <v>0</v>
      </c>
      <c r="H5254" s="235"/>
      <c r="I5254" s="235">
        <v>0</v>
      </c>
      <c r="J5254" s="235">
        <v>0</v>
      </c>
      <c r="K5254" s="416">
        <v>0</v>
      </c>
      <c r="L5254" s="416">
        <v>0</v>
      </c>
      <c r="M5254" s="416">
        <v>0</v>
      </c>
      <c r="N5254" s="416">
        <v>0</v>
      </c>
      <c r="O5254" s="235">
        <v>0</v>
      </c>
      <c r="P5254" s="235">
        <v>0</v>
      </c>
      <c r="Q5254" s="235">
        <v>0</v>
      </c>
      <c r="R5254" s="235">
        <v>0</v>
      </c>
      <c r="S5254" s="235">
        <v>0</v>
      </c>
      <c r="T5254" s="235">
        <v>0</v>
      </c>
      <c r="U5254" s="235">
        <v>0</v>
      </c>
      <c r="V5254" s="235">
        <v>0</v>
      </c>
      <c r="W5254" s="235">
        <v>0</v>
      </c>
      <c r="Y5254" s="236" t="str">
        <f t="shared" si="82"/>
        <v>Luxembourg</v>
      </c>
    </row>
    <row r="5255" spans="1:25">
      <c r="A5255" s="399"/>
      <c r="B5255" s="234" t="s">
        <v>54</v>
      </c>
      <c r="C5255" s="232" t="s">
        <v>13</v>
      </c>
      <c r="D5255" s="237">
        <v>0</v>
      </c>
      <c r="E5255" s="237">
        <v>0</v>
      </c>
      <c r="F5255" s="237">
        <v>0</v>
      </c>
      <c r="G5255" s="237">
        <v>0</v>
      </c>
      <c r="H5255" s="237"/>
      <c r="I5255" s="237">
        <v>0</v>
      </c>
      <c r="J5255" s="237">
        <v>0</v>
      </c>
      <c r="K5255" s="415">
        <v>0</v>
      </c>
      <c r="L5255" s="415">
        <v>0</v>
      </c>
      <c r="M5255" s="415">
        <v>0</v>
      </c>
      <c r="N5255" s="415">
        <v>0</v>
      </c>
      <c r="O5255" s="237">
        <v>0</v>
      </c>
      <c r="P5255" s="237">
        <v>0</v>
      </c>
      <c r="Q5255" s="237">
        <v>0</v>
      </c>
      <c r="R5255" s="237">
        <v>0</v>
      </c>
      <c r="S5255" s="237">
        <v>0</v>
      </c>
      <c r="T5255" s="237">
        <v>0</v>
      </c>
      <c r="U5255" s="237">
        <v>0</v>
      </c>
      <c r="V5255" s="237">
        <v>0</v>
      </c>
      <c r="W5255" s="237">
        <v>0</v>
      </c>
      <c r="Y5255" s="236" t="str">
        <f t="shared" si="82"/>
        <v>Luxembourg</v>
      </c>
    </row>
    <row r="5256" spans="1:25">
      <c r="A5256" s="399"/>
      <c r="B5256" s="234" t="s">
        <v>6</v>
      </c>
      <c r="C5256" s="232" t="s">
        <v>13</v>
      </c>
      <c r="D5256" s="235">
        <v>0</v>
      </c>
      <c r="E5256" s="235">
        <v>889.64300000000003</v>
      </c>
      <c r="F5256" s="235">
        <v>0</v>
      </c>
      <c r="G5256" s="235">
        <v>2.1000000000000001E-2</v>
      </c>
      <c r="H5256" s="235"/>
      <c r="I5256" s="235">
        <v>0</v>
      </c>
      <c r="J5256" s="235">
        <v>0</v>
      </c>
      <c r="K5256" s="416">
        <v>-262.82299999999998</v>
      </c>
      <c r="L5256" s="416">
        <v>-27.077000000000002</v>
      </c>
      <c r="M5256" s="416">
        <v>-2.794</v>
      </c>
      <c r="N5256" s="416">
        <v>0</v>
      </c>
      <c r="O5256" s="235">
        <v>0</v>
      </c>
      <c r="P5256" s="235">
        <v>0</v>
      </c>
      <c r="Q5256" s="235">
        <v>600.75300000000004</v>
      </c>
      <c r="R5256" s="235">
        <v>126.512</v>
      </c>
      <c r="S5256" s="235">
        <v>20.457999999999998</v>
      </c>
      <c r="T5256" s="235" t="s">
        <v>12</v>
      </c>
      <c r="U5256" s="235">
        <v>32.750999999999998</v>
      </c>
      <c r="V5256" s="235">
        <v>6.5330000000000004</v>
      </c>
      <c r="W5256" s="235">
        <v>1420</v>
      </c>
      <c r="Y5256" s="236" t="str">
        <f t="shared" si="82"/>
        <v>Luxembourg</v>
      </c>
    </row>
    <row r="5257" spans="1:25">
      <c r="A5257" s="399"/>
      <c r="B5257" s="234" t="s">
        <v>53</v>
      </c>
      <c r="C5257" s="232" t="s">
        <v>13</v>
      </c>
      <c r="D5257" s="237" t="s">
        <v>12</v>
      </c>
      <c r="E5257" s="237" t="s">
        <v>12</v>
      </c>
      <c r="F5257" s="237" t="s">
        <v>12</v>
      </c>
      <c r="G5257" s="237" t="s">
        <v>12</v>
      </c>
      <c r="H5257" s="237"/>
      <c r="I5257" s="237" t="s">
        <v>12</v>
      </c>
      <c r="J5257" s="237" t="s">
        <v>12</v>
      </c>
      <c r="K5257" s="415" t="s">
        <v>12</v>
      </c>
      <c r="L5257" s="415" t="s">
        <v>12</v>
      </c>
      <c r="M5257" s="415" t="s">
        <v>12</v>
      </c>
      <c r="N5257" s="415" t="s">
        <v>12</v>
      </c>
      <c r="O5257" s="237" t="s">
        <v>12</v>
      </c>
      <c r="P5257" s="237" t="s">
        <v>12</v>
      </c>
      <c r="Q5257" s="237" t="s">
        <v>12</v>
      </c>
      <c r="R5257" s="237" t="s">
        <v>12</v>
      </c>
      <c r="S5257" s="237" t="s">
        <v>12</v>
      </c>
      <c r="T5257" s="237" t="s">
        <v>12</v>
      </c>
      <c r="U5257" s="237" t="s">
        <v>12</v>
      </c>
      <c r="V5257" s="237" t="s">
        <v>12</v>
      </c>
      <c r="W5257" s="237" t="s">
        <v>12</v>
      </c>
      <c r="Y5257" s="236" t="str">
        <f t="shared" si="82"/>
        <v>Luxembourg</v>
      </c>
    </row>
    <row r="5258" spans="1:25">
      <c r="A5258" s="399"/>
      <c r="B5258" s="234" t="s">
        <v>52</v>
      </c>
      <c r="C5258" s="232" t="s">
        <v>13</v>
      </c>
      <c r="D5258" s="235">
        <v>0</v>
      </c>
      <c r="E5258" s="235">
        <v>0</v>
      </c>
      <c r="F5258" s="235">
        <v>0</v>
      </c>
      <c r="G5258" s="235">
        <v>0</v>
      </c>
      <c r="H5258" s="235"/>
      <c r="I5258" s="235">
        <v>0</v>
      </c>
      <c r="J5258" s="235">
        <v>0</v>
      </c>
      <c r="K5258" s="416">
        <v>0</v>
      </c>
      <c r="L5258" s="416">
        <v>0</v>
      </c>
      <c r="M5258" s="416">
        <v>0</v>
      </c>
      <c r="N5258" s="416">
        <v>0</v>
      </c>
      <c r="O5258" s="235">
        <v>0</v>
      </c>
      <c r="P5258" s="235">
        <v>0</v>
      </c>
      <c r="Q5258" s="235">
        <v>0</v>
      </c>
      <c r="R5258" s="235">
        <v>0</v>
      </c>
      <c r="S5258" s="235">
        <v>0</v>
      </c>
      <c r="T5258" s="235">
        <v>0</v>
      </c>
      <c r="U5258" s="235">
        <v>0</v>
      </c>
      <c r="V5258" s="235">
        <v>0</v>
      </c>
      <c r="W5258" s="235">
        <v>0</v>
      </c>
      <c r="Y5258" s="236" t="str">
        <f t="shared" si="82"/>
        <v>Luxembourg</v>
      </c>
    </row>
    <row r="5259" spans="1:25">
      <c r="A5259" s="399"/>
      <c r="B5259" s="234" t="s">
        <v>51</v>
      </c>
      <c r="C5259" s="232" t="s">
        <v>13</v>
      </c>
      <c r="D5259" s="237">
        <v>0</v>
      </c>
      <c r="E5259" s="237">
        <v>0</v>
      </c>
      <c r="F5259" s="237">
        <v>0</v>
      </c>
      <c r="G5259" s="237">
        <v>0</v>
      </c>
      <c r="H5259" s="237"/>
      <c r="I5259" s="237">
        <v>0</v>
      </c>
      <c r="J5259" s="237">
        <v>0</v>
      </c>
      <c r="K5259" s="415">
        <v>0</v>
      </c>
      <c r="L5259" s="415">
        <v>0</v>
      </c>
      <c r="M5259" s="415">
        <v>0</v>
      </c>
      <c r="N5259" s="415">
        <v>0</v>
      </c>
      <c r="O5259" s="237">
        <v>0</v>
      </c>
      <c r="P5259" s="237">
        <v>0</v>
      </c>
      <c r="Q5259" s="237">
        <v>0</v>
      </c>
      <c r="R5259" s="237">
        <v>0</v>
      </c>
      <c r="S5259" s="237">
        <v>0</v>
      </c>
      <c r="T5259" s="237">
        <v>0</v>
      </c>
      <c r="U5259" s="237">
        <v>0</v>
      </c>
      <c r="V5259" s="237">
        <v>0</v>
      </c>
      <c r="W5259" s="237">
        <v>0</v>
      </c>
      <c r="Y5259" s="236" t="str">
        <f t="shared" si="82"/>
        <v>Luxembourg</v>
      </c>
    </row>
    <row r="5260" spans="1:25">
      <c r="A5260" s="399"/>
      <c r="B5260" s="234" t="s">
        <v>50</v>
      </c>
      <c r="C5260" s="232" t="s">
        <v>13</v>
      </c>
      <c r="D5260" s="235">
        <v>0</v>
      </c>
      <c r="E5260" s="235">
        <v>0</v>
      </c>
      <c r="F5260" s="235">
        <v>0</v>
      </c>
      <c r="G5260" s="235">
        <v>0</v>
      </c>
      <c r="H5260" s="235"/>
      <c r="I5260" s="235">
        <v>0</v>
      </c>
      <c r="J5260" s="235">
        <v>0</v>
      </c>
      <c r="K5260" s="416">
        <v>0</v>
      </c>
      <c r="L5260" s="416">
        <v>0</v>
      </c>
      <c r="M5260" s="416">
        <v>0</v>
      </c>
      <c r="N5260" s="416">
        <v>0</v>
      </c>
      <c r="O5260" s="235">
        <v>0</v>
      </c>
      <c r="P5260" s="235">
        <v>0</v>
      </c>
      <c r="Q5260" s="235">
        <v>0</v>
      </c>
      <c r="R5260" s="235">
        <v>0</v>
      </c>
      <c r="S5260" s="235">
        <v>0</v>
      </c>
      <c r="T5260" s="235">
        <v>0</v>
      </c>
      <c r="U5260" s="235">
        <v>0</v>
      </c>
      <c r="V5260" s="235">
        <v>0</v>
      </c>
      <c r="W5260" s="235">
        <v>0</v>
      </c>
      <c r="Y5260" s="236" t="str">
        <f t="shared" si="82"/>
        <v>Luxembourg</v>
      </c>
    </row>
    <row r="5261" spans="1:25">
      <c r="A5261" s="399"/>
      <c r="B5261" s="234" t="s">
        <v>49</v>
      </c>
      <c r="C5261" s="232" t="s">
        <v>13</v>
      </c>
      <c r="D5261" s="237">
        <v>0</v>
      </c>
      <c r="E5261" s="237">
        <v>0</v>
      </c>
      <c r="F5261" s="237">
        <v>0</v>
      </c>
      <c r="G5261" s="237">
        <v>0</v>
      </c>
      <c r="H5261" s="237"/>
      <c r="I5261" s="237">
        <v>0</v>
      </c>
      <c r="J5261" s="237">
        <v>0</v>
      </c>
      <c r="K5261" s="415">
        <v>0</v>
      </c>
      <c r="L5261" s="415">
        <v>0</v>
      </c>
      <c r="M5261" s="415">
        <v>0</v>
      </c>
      <c r="N5261" s="415">
        <v>0</v>
      </c>
      <c r="O5261" s="237">
        <v>0</v>
      </c>
      <c r="P5261" s="237">
        <v>0</v>
      </c>
      <c r="Q5261" s="237">
        <v>0</v>
      </c>
      <c r="R5261" s="237">
        <v>0</v>
      </c>
      <c r="S5261" s="237">
        <v>0</v>
      </c>
      <c r="T5261" s="237">
        <v>0</v>
      </c>
      <c r="U5261" s="237">
        <v>0</v>
      </c>
      <c r="V5261" s="237">
        <v>0</v>
      </c>
      <c r="W5261" s="237">
        <v>0</v>
      </c>
      <c r="Y5261" s="236" t="str">
        <f t="shared" si="82"/>
        <v>Luxembourg</v>
      </c>
    </row>
    <row r="5262" spans="1:25">
      <c r="A5262" s="399"/>
      <c r="B5262" s="234" t="s">
        <v>48</v>
      </c>
      <c r="C5262" s="232" t="s">
        <v>13</v>
      </c>
      <c r="D5262" s="235">
        <v>0</v>
      </c>
      <c r="E5262" s="235">
        <v>0</v>
      </c>
      <c r="F5262" s="235">
        <v>0</v>
      </c>
      <c r="G5262" s="235">
        <v>0</v>
      </c>
      <c r="H5262" s="235"/>
      <c r="I5262" s="235">
        <v>0</v>
      </c>
      <c r="J5262" s="235">
        <v>0</v>
      </c>
      <c r="K5262" s="416">
        <v>0</v>
      </c>
      <c r="L5262" s="416">
        <v>0</v>
      </c>
      <c r="M5262" s="416">
        <v>0</v>
      </c>
      <c r="N5262" s="416">
        <v>0</v>
      </c>
      <c r="O5262" s="235">
        <v>0</v>
      </c>
      <c r="P5262" s="235">
        <v>0</v>
      </c>
      <c r="Q5262" s="235">
        <v>0</v>
      </c>
      <c r="R5262" s="235">
        <v>0</v>
      </c>
      <c r="S5262" s="235">
        <v>0</v>
      </c>
      <c r="T5262" s="235">
        <v>0</v>
      </c>
      <c r="U5262" s="235">
        <v>0</v>
      </c>
      <c r="V5262" s="235">
        <v>0</v>
      </c>
      <c r="W5262" s="235">
        <v>0</v>
      </c>
      <c r="Y5262" s="236" t="str">
        <f t="shared" si="82"/>
        <v>Luxembourg</v>
      </c>
    </row>
    <row r="5263" spans="1:25">
      <c r="A5263" s="399"/>
      <c r="B5263" s="234" t="s">
        <v>47</v>
      </c>
      <c r="C5263" s="232" t="s">
        <v>13</v>
      </c>
      <c r="D5263" s="237">
        <v>0</v>
      </c>
      <c r="E5263" s="237">
        <v>0</v>
      </c>
      <c r="F5263" s="237">
        <v>0</v>
      </c>
      <c r="G5263" s="237">
        <v>0</v>
      </c>
      <c r="H5263" s="237"/>
      <c r="I5263" s="237">
        <v>0</v>
      </c>
      <c r="J5263" s="237">
        <v>0</v>
      </c>
      <c r="K5263" s="415">
        <v>0</v>
      </c>
      <c r="L5263" s="415">
        <v>0</v>
      </c>
      <c r="M5263" s="415">
        <v>0</v>
      </c>
      <c r="N5263" s="415">
        <v>0</v>
      </c>
      <c r="O5263" s="237">
        <v>0</v>
      </c>
      <c r="P5263" s="237">
        <v>0</v>
      </c>
      <c r="Q5263" s="237">
        <v>0</v>
      </c>
      <c r="R5263" s="237">
        <v>0</v>
      </c>
      <c r="S5263" s="237">
        <v>0</v>
      </c>
      <c r="T5263" s="237">
        <v>0</v>
      </c>
      <c r="U5263" s="237">
        <v>0</v>
      </c>
      <c r="V5263" s="237">
        <v>0</v>
      </c>
      <c r="W5263" s="237">
        <v>0</v>
      </c>
      <c r="Y5263" s="236" t="str">
        <f t="shared" si="82"/>
        <v>Luxembourg</v>
      </c>
    </row>
    <row r="5264" spans="1:25">
      <c r="A5264" s="399"/>
      <c r="B5264" s="234" t="s">
        <v>46</v>
      </c>
      <c r="C5264" s="232" t="s">
        <v>13</v>
      </c>
      <c r="D5264" s="235">
        <v>0</v>
      </c>
      <c r="E5264" s="235">
        <v>0</v>
      </c>
      <c r="F5264" s="235">
        <v>0</v>
      </c>
      <c r="G5264" s="235">
        <v>0</v>
      </c>
      <c r="H5264" s="235"/>
      <c r="I5264" s="235">
        <v>0</v>
      </c>
      <c r="J5264" s="235">
        <v>0</v>
      </c>
      <c r="K5264" s="416">
        <v>0</v>
      </c>
      <c r="L5264" s="416">
        <v>0</v>
      </c>
      <c r="M5264" s="416">
        <v>0</v>
      </c>
      <c r="N5264" s="416">
        <v>0</v>
      </c>
      <c r="O5264" s="235">
        <v>0</v>
      </c>
      <c r="P5264" s="235">
        <v>0</v>
      </c>
      <c r="Q5264" s="235">
        <v>0</v>
      </c>
      <c r="R5264" s="235">
        <v>0</v>
      </c>
      <c r="S5264" s="235">
        <v>0</v>
      </c>
      <c r="T5264" s="235">
        <v>0</v>
      </c>
      <c r="U5264" s="235">
        <v>0</v>
      </c>
      <c r="V5264" s="235">
        <v>0</v>
      </c>
      <c r="W5264" s="235">
        <v>0</v>
      </c>
      <c r="Y5264" s="236" t="str">
        <f t="shared" si="82"/>
        <v>Luxembourg</v>
      </c>
    </row>
    <row r="5265" spans="1:25">
      <c r="A5265" s="399"/>
      <c r="B5265" s="234" t="s">
        <v>45</v>
      </c>
      <c r="C5265" s="232" t="s">
        <v>13</v>
      </c>
      <c r="D5265" s="237">
        <v>0</v>
      </c>
      <c r="E5265" s="237">
        <v>12.086</v>
      </c>
      <c r="F5265" s="237">
        <v>-1.099</v>
      </c>
      <c r="G5265" s="237">
        <v>0</v>
      </c>
      <c r="H5265" s="237"/>
      <c r="I5265" s="237">
        <v>0</v>
      </c>
      <c r="J5265" s="237">
        <v>0</v>
      </c>
      <c r="K5265" s="415">
        <v>0</v>
      </c>
      <c r="L5265" s="415">
        <v>0</v>
      </c>
      <c r="M5265" s="415">
        <v>0</v>
      </c>
      <c r="N5265" s="415">
        <v>0</v>
      </c>
      <c r="O5265" s="237">
        <v>0</v>
      </c>
      <c r="P5265" s="237">
        <v>0</v>
      </c>
      <c r="Q5265" s="237">
        <v>10.987</v>
      </c>
      <c r="R5265" s="237">
        <v>0</v>
      </c>
      <c r="S5265" s="237">
        <v>0</v>
      </c>
      <c r="T5265" s="237">
        <v>0</v>
      </c>
      <c r="U5265" s="237">
        <v>0</v>
      </c>
      <c r="V5265" s="237">
        <v>0</v>
      </c>
      <c r="W5265" s="237">
        <v>0</v>
      </c>
      <c r="Y5265" s="236" t="str">
        <f t="shared" si="82"/>
        <v>Luxembourg</v>
      </c>
    </row>
    <row r="5266" spans="1:25">
      <c r="A5266" s="399"/>
      <c r="B5266" s="234" t="s">
        <v>44</v>
      </c>
      <c r="C5266" s="232" t="s">
        <v>13</v>
      </c>
      <c r="D5266" s="235">
        <v>0</v>
      </c>
      <c r="E5266" s="235">
        <v>0</v>
      </c>
      <c r="F5266" s="235">
        <v>0</v>
      </c>
      <c r="G5266" s="235">
        <v>0</v>
      </c>
      <c r="H5266" s="235"/>
      <c r="I5266" s="235">
        <v>0</v>
      </c>
      <c r="J5266" s="235">
        <v>0</v>
      </c>
      <c r="K5266" s="416">
        <v>0</v>
      </c>
      <c r="L5266" s="416">
        <v>0</v>
      </c>
      <c r="M5266" s="416">
        <v>0</v>
      </c>
      <c r="N5266" s="416">
        <v>0</v>
      </c>
      <c r="O5266" s="235">
        <v>0</v>
      </c>
      <c r="P5266" s="235">
        <v>0</v>
      </c>
      <c r="Q5266" s="235">
        <v>0</v>
      </c>
      <c r="R5266" s="235">
        <v>0</v>
      </c>
      <c r="S5266" s="235">
        <v>0</v>
      </c>
      <c r="T5266" s="235">
        <v>0</v>
      </c>
      <c r="U5266" s="235">
        <v>0</v>
      </c>
      <c r="V5266" s="235">
        <v>0</v>
      </c>
      <c r="W5266" s="235">
        <v>0</v>
      </c>
      <c r="Y5266" s="236" t="str">
        <f t="shared" si="82"/>
        <v>Luxembourg</v>
      </c>
    </row>
    <row r="5267" spans="1:25">
      <c r="A5267" s="399"/>
      <c r="B5267" s="234" t="s">
        <v>43</v>
      </c>
      <c r="C5267" s="232" t="s">
        <v>13</v>
      </c>
      <c r="D5267" s="237">
        <v>0</v>
      </c>
      <c r="E5267" s="237">
        <v>0</v>
      </c>
      <c r="F5267" s="237">
        <v>0</v>
      </c>
      <c r="G5267" s="237">
        <v>0</v>
      </c>
      <c r="H5267" s="237"/>
      <c r="I5267" s="237">
        <v>0</v>
      </c>
      <c r="J5267" s="237">
        <v>0</v>
      </c>
      <c r="K5267" s="415">
        <v>0</v>
      </c>
      <c r="L5267" s="415">
        <v>0</v>
      </c>
      <c r="M5267" s="415">
        <v>0</v>
      </c>
      <c r="N5267" s="415">
        <v>0</v>
      </c>
      <c r="O5267" s="237">
        <v>0</v>
      </c>
      <c r="P5267" s="237">
        <v>0</v>
      </c>
      <c r="Q5267" s="237">
        <v>0</v>
      </c>
      <c r="R5267" s="237">
        <v>0</v>
      </c>
      <c r="S5267" s="237">
        <v>0</v>
      </c>
      <c r="T5267" s="237">
        <v>0</v>
      </c>
      <c r="U5267" s="237">
        <v>0</v>
      </c>
      <c r="V5267" s="237">
        <v>0</v>
      </c>
      <c r="W5267" s="237">
        <v>0</v>
      </c>
      <c r="Y5267" s="236" t="str">
        <f t="shared" si="82"/>
        <v>Luxembourg</v>
      </c>
    </row>
    <row r="5268" spans="1:25">
      <c r="A5268" s="399"/>
      <c r="B5268" s="234" t="s">
        <v>42</v>
      </c>
      <c r="C5268" s="232" t="s">
        <v>13</v>
      </c>
      <c r="D5268" s="235">
        <v>0</v>
      </c>
      <c r="E5268" s="235">
        <v>1.0269999999999999</v>
      </c>
      <c r="F5268" s="235">
        <v>0</v>
      </c>
      <c r="G5268" s="235">
        <v>0</v>
      </c>
      <c r="H5268" s="235"/>
      <c r="I5268" s="235">
        <v>0</v>
      </c>
      <c r="J5268" s="235">
        <v>0</v>
      </c>
      <c r="K5268" s="416">
        <v>0</v>
      </c>
      <c r="L5268" s="416">
        <v>0</v>
      </c>
      <c r="M5268" s="416">
        <v>0</v>
      </c>
      <c r="N5268" s="416">
        <v>0</v>
      </c>
      <c r="O5268" s="235">
        <v>0</v>
      </c>
      <c r="P5268" s="235">
        <v>0</v>
      </c>
      <c r="Q5268" s="235">
        <v>1.0269999999999999</v>
      </c>
      <c r="R5268" s="235">
        <v>0</v>
      </c>
      <c r="S5268" s="235">
        <v>0</v>
      </c>
      <c r="T5268" s="235">
        <v>0</v>
      </c>
      <c r="U5268" s="235">
        <v>0</v>
      </c>
      <c r="V5268" s="235">
        <v>0</v>
      </c>
      <c r="W5268" s="235">
        <v>0</v>
      </c>
      <c r="Y5268" s="236" t="str">
        <f t="shared" si="82"/>
        <v>Luxembourg</v>
      </c>
    </row>
    <row r="5269" spans="1:25">
      <c r="A5269" s="399"/>
      <c r="B5269" s="234" t="s">
        <v>41</v>
      </c>
      <c r="C5269" s="232" t="s">
        <v>13</v>
      </c>
      <c r="D5269" s="237">
        <v>0</v>
      </c>
      <c r="E5269" s="237">
        <v>0</v>
      </c>
      <c r="F5269" s="237">
        <v>0</v>
      </c>
      <c r="G5269" s="237">
        <v>0</v>
      </c>
      <c r="H5269" s="237"/>
      <c r="I5269" s="237">
        <v>0</v>
      </c>
      <c r="J5269" s="237">
        <v>0</v>
      </c>
      <c r="K5269" s="415">
        <v>0</v>
      </c>
      <c r="L5269" s="415">
        <v>0</v>
      </c>
      <c r="M5269" s="415">
        <v>0</v>
      </c>
      <c r="N5269" s="415">
        <v>0</v>
      </c>
      <c r="O5269" s="237">
        <v>0</v>
      </c>
      <c r="P5269" s="237">
        <v>0</v>
      </c>
      <c r="Q5269" s="237">
        <v>0</v>
      </c>
      <c r="R5269" s="237">
        <v>0</v>
      </c>
      <c r="S5269" s="237">
        <v>0</v>
      </c>
      <c r="T5269" s="237">
        <v>0</v>
      </c>
      <c r="U5269" s="237">
        <v>0</v>
      </c>
      <c r="V5269" s="237">
        <v>0</v>
      </c>
      <c r="W5269" s="237">
        <v>0</v>
      </c>
      <c r="Y5269" s="236" t="str">
        <f t="shared" si="82"/>
        <v>Luxembourg</v>
      </c>
    </row>
    <row r="5270" spans="1:25">
      <c r="A5270" s="399"/>
      <c r="B5270" s="234" t="s">
        <v>40</v>
      </c>
      <c r="C5270" s="232" t="s">
        <v>13</v>
      </c>
      <c r="D5270" s="235">
        <v>0</v>
      </c>
      <c r="E5270" s="235">
        <v>0</v>
      </c>
      <c r="F5270" s="235">
        <v>0</v>
      </c>
      <c r="G5270" s="235">
        <v>0</v>
      </c>
      <c r="H5270" s="235"/>
      <c r="I5270" s="235">
        <v>0</v>
      </c>
      <c r="J5270" s="235">
        <v>0</v>
      </c>
      <c r="K5270" s="416">
        <v>0</v>
      </c>
      <c r="L5270" s="416">
        <v>0</v>
      </c>
      <c r="M5270" s="416">
        <v>0</v>
      </c>
      <c r="N5270" s="416">
        <v>0</v>
      </c>
      <c r="O5270" s="235">
        <v>0</v>
      </c>
      <c r="P5270" s="235">
        <v>0</v>
      </c>
      <c r="Q5270" s="235">
        <v>0</v>
      </c>
      <c r="R5270" s="235">
        <v>0</v>
      </c>
      <c r="S5270" s="235">
        <v>0</v>
      </c>
      <c r="T5270" s="235">
        <v>0</v>
      </c>
      <c r="U5270" s="235">
        <v>0</v>
      </c>
      <c r="V5270" s="235">
        <v>0</v>
      </c>
      <c r="W5270" s="235">
        <v>0</v>
      </c>
      <c r="Y5270" s="236" t="str">
        <f t="shared" si="82"/>
        <v>Luxembourg</v>
      </c>
    </row>
    <row r="5271" spans="1:25">
      <c r="A5271" s="399"/>
      <c r="B5271" s="234" t="s">
        <v>39</v>
      </c>
      <c r="C5271" s="232" t="s">
        <v>13</v>
      </c>
      <c r="D5271" s="237">
        <v>0</v>
      </c>
      <c r="E5271" s="237">
        <v>0</v>
      </c>
      <c r="F5271" s="237">
        <v>0</v>
      </c>
      <c r="G5271" s="237">
        <v>0</v>
      </c>
      <c r="H5271" s="237"/>
      <c r="I5271" s="237">
        <v>0</v>
      </c>
      <c r="J5271" s="237">
        <v>0</v>
      </c>
      <c r="K5271" s="415">
        <v>0</v>
      </c>
      <c r="L5271" s="415">
        <v>0</v>
      </c>
      <c r="M5271" s="415">
        <v>0</v>
      </c>
      <c r="N5271" s="415">
        <v>0</v>
      </c>
      <c r="O5271" s="237">
        <v>0</v>
      </c>
      <c r="P5271" s="237">
        <v>0</v>
      </c>
      <c r="Q5271" s="237">
        <v>0</v>
      </c>
      <c r="R5271" s="237">
        <v>0</v>
      </c>
      <c r="S5271" s="237">
        <v>0</v>
      </c>
      <c r="T5271" s="237">
        <v>0</v>
      </c>
      <c r="U5271" s="237">
        <v>0</v>
      </c>
      <c r="V5271" s="237">
        <v>0</v>
      </c>
      <c r="W5271" s="237">
        <v>0</v>
      </c>
      <c r="Y5271" s="236" t="str">
        <f t="shared" si="82"/>
        <v>Luxembourg</v>
      </c>
    </row>
    <row r="5272" spans="1:25">
      <c r="A5272" s="399"/>
      <c r="B5272" s="234" t="s">
        <v>38</v>
      </c>
      <c r="C5272" s="232" t="s">
        <v>13</v>
      </c>
      <c r="D5272" s="235">
        <v>0</v>
      </c>
      <c r="E5272" s="235">
        <v>9.0280000000000005</v>
      </c>
      <c r="F5272" s="235">
        <v>-1.0029999999999999</v>
      </c>
      <c r="G5272" s="235">
        <v>0</v>
      </c>
      <c r="H5272" s="235"/>
      <c r="I5272" s="235">
        <v>0</v>
      </c>
      <c r="J5272" s="235">
        <v>0</v>
      </c>
      <c r="K5272" s="416">
        <v>0</v>
      </c>
      <c r="L5272" s="416">
        <v>0</v>
      </c>
      <c r="M5272" s="416">
        <v>0</v>
      </c>
      <c r="N5272" s="416">
        <v>0</v>
      </c>
      <c r="O5272" s="235">
        <v>0</v>
      </c>
      <c r="P5272" s="235">
        <v>0</v>
      </c>
      <c r="Q5272" s="235">
        <v>8.0250000000000004</v>
      </c>
      <c r="R5272" s="235">
        <v>0</v>
      </c>
      <c r="S5272" s="235">
        <v>0</v>
      </c>
      <c r="T5272" s="235">
        <v>0</v>
      </c>
      <c r="U5272" s="235">
        <v>0</v>
      </c>
      <c r="V5272" s="235">
        <v>0</v>
      </c>
      <c r="W5272" s="235">
        <v>0</v>
      </c>
      <c r="Y5272" s="236" t="str">
        <f t="shared" si="82"/>
        <v>Luxembourg</v>
      </c>
    </row>
    <row r="5273" spans="1:25">
      <c r="A5273" s="399"/>
      <c r="B5273" s="234" t="s">
        <v>37</v>
      </c>
      <c r="C5273" s="232" t="s">
        <v>13</v>
      </c>
      <c r="D5273" s="237">
        <v>0</v>
      </c>
      <c r="E5273" s="237">
        <v>25.15</v>
      </c>
      <c r="F5273" s="237">
        <v>-2.794</v>
      </c>
      <c r="G5273" s="237">
        <v>0</v>
      </c>
      <c r="H5273" s="237"/>
      <c r="I5273" s="237">
        <v>0</v>
      </c>
      <c r="J5273" s="237">
        <v>0</v>
      </c>
      <c r="K5273" s="415">
        <v>0</v>
      </c>
      <c r="L5273" s="415">
        <v>0</v>
      </c>
      <c r="M5273" s="415">
        <v>0</v>
      </c>
      <c r="N5273" s="415">
        <v>0</v>
      </c>
      <c r="O5273" s="237">
        <v>0</v>
      </c>
      <c r="P5273" s="237">
        <v>0</v>
      </c>
      <c r="Q5273" s="237">
        <v>22.356000000000002</v>
      </c>
      <c r="R5273" s="237">
        <v>0</v>
      </c>
      <c r="S5273" s="237">
        <v>0</v>
      </c>
      <c r="T5273" s="237">
        <v>0</v>
      </c>
      <c r="U5273" s="237">
        <v>0</v>
      </c>
      <c r="V5273" s="237">
        <v>0</v>
      </c>
      <c r="W5273" s="237">
        <v>0</v>
      </c>
      <c r="Y5273" s="236" t="str">
        <f t="shared" si="82"/>
        <v>Luxembourg</v>
      </c>
    </row>
    <row r="5274" spans="1:25">
      <c r="A5274" s="399"/>
      <c r="B5274" s="234" t="s">
        <v>36</v>
      </c>
      <c r="C5274" s="232" t="s">
        <v>13</v>
      </c>
      <c r="D5274" s="235">
        <v>0</v>
      </c>
      <c r="E5274" s="235">
        <v>0</v>
      </c>
      <c r="F5274" s="235">
        <v>0</v>
      </c>
      <c r="G5274" s="235">
        <v>0</v>
      </c>
      <c r="H5274" s="235"/>
      <c r="I5274" s="235">
        <v>0</v>
      </c>
      <c r="J5274" s="235">
        <v>0</v>
      </c>
      <c r="K5274" s="416">
        <v>0</v>
      </c>
      <c r="L5274" s="416">
        <v>0</v>
      </c>
      <c r="M5274" s="416">
        <v>0</v>
      </c>
      <c r="N5274" s="416">
        <v>0</v>
      </c>
      <c r="O5274" s="235">
        <v>0</v>
      </c>
      <c r="P5274" s="235">
        <v>0</v>
      </c>
      <c r="Q5274" s="235">
        <v>0</v>
      </c>
      <c r="R5274" s="235">
        <v>0</v>
      </c>
      <c r="S5274" s="235">
        <v>0</v>
      </c>
      <c r="T5274" s="235">
        <v>0</v>
      </c>
      <c r="U5274" s="235">
        <v>0</v>
      </c>
      <c r="V5274" s="235">
        <v>0</v>
      </c>
      <c r="W5274" s="235">
        <v>0</v>
      </c>
      <c r="Y5274" s="236" t="str">
        <f t="shared" si="82"/>
        <v>Luxembourg</v>
      </c>
    </row>
    <row r="5275" spans="1:25">
      <c r="A5275" s="399"/>
      <c r="B5275" s="234" t="s">
        <v>35</v>
      </c>
      <c r="C5275" s="232" t="s">
        <v>13</v>
      </c>
      <c r="D5275" s="237">
        <v>0</v>
      </c>
      <c r="E5275" s="237">
        <v>6.1139999999999999</v>
      </c>
      <c r="F5275" s="237">
        <v>0</v>
      </c>
      <c r="G5275" s="237">
        <v>0</v>
      </c>
      <c r="H5275" s="237"/>
      <c r="I5275" s="237">
        <v>0</v>
      </c>
      <c r="J5275" s="237">
        <v>0</v>
      </c>
      <c r="K5275" s="415">
        <v>0</v>
      </c>
      <c r="L5275" s="415">
        <v>0</v>
      </c>
      <c r="M5275" s="415">
        <v>0</v>
      </c>
      <c r="N5275" s="415">
        <v>0</v>
      </c>
      <c r="O5275" s="237">
        <v>0</v>
      </c>
      <c r="P5275" s="237">
        <v>0</v>
      </c>
      <c r="Q5275" s="237">
        <v>6.1139999999999999</v>
      </c>
      <c r="R5275" s="237">
        <v>0</v>
      </c>
      <c r="S5275" s="237">
        <v>0</v>
      </c>
      <c r="T5275" s="237">
        <v>0</v>
      </c>
      <c r="U5275" s="237">
        <v>0</v>
      </c>
      <c r="V5275" s="237">
        <v>0</v>
      </c>
      <c r="W5275" s="237">
        <v>0</v>
      </c>
      <c r="Y5275" s="236" t="str">
        <f t="shared" si="82"/>
        <v>Luxembourg</v>
      </c>
    </row>
    <row r="5276" spans="1:25">
      <c r="A5276" s="399"/>
      <c r="B5276" s="234" t="s">
        <v>34</v>
      </c>
      <c r="C5276" s="232" t="s">
        <v>13</v>
      </c>
      <c r="D5276" s="235">
        <v>0</v>
      </c>
      <c r="E5276" s="235">
        <v>0</v>
      </c>
      <c r="F5276" s="235">
        <v>0</v>
      </c>
      <c r="G5276" s="235">
        <v>0</v>
      </c>
      <c r="H5276" s="235"/>
      <c r="I5276" s="235">
        <v>0</v>
      </c>
      <c r="J5276" s="235">
        <v>0</v>
      </c>
      <c r="K5276" s="416">
        <v>0</v>
      </c>
      <c r="L5276" s="416">
        <v>0</v>
      </c>
      <c r="M5276" s="416">
        <v>0</v>
      </c>
      <c r="N5276" s="416">
        <v>0</v>
      </c>
      <c r="O5276" s="235">
        <v>0</v>
      </c>
      <c r="P5276" s="235">
        <v>0</v>
      </c>
      <c r="Q5276" s="235">
        <v>0</v>
      </c>
      <c r="R5276" s="235">
        <v>0</v>
      </c>
      <c r="S5276" s="235">
        <v>0</v>
      </c>
      <c r="T5276" s="235">
        <v>0</v>
      </c>
      <c r="U5276" s="235">
        <v>0</v>
      </c>
      <c r="V5276" s="235">
        <v>0</v>
      </c>
      <c r="W5276" s="235">
        <v>0</v>
      </c>
      <c r="Y5276" s="236" t="str">
        <f t="shared" si="82"/>
        <v>Luxembourg</v>
      </c>
    </row>
    <row r="5277" spans="1:25" ht="22.5">
      <c r="A5277" s="399"/>
      <c r="B5277" s="234" t="s">
        <v>33</v>
      </c>
      <c r="C5277" s="232" t="s">
        <v>13</v>
      </c>
      <c r="D5277" s="237">
        <v>0</v>
      </c>
      <c r="E5277" s="237">
        <v>0</v>
      </c>
      <c r="F5277" s="237">
        <v>0</v>
      </c>
      <c r="G5277" s="237">
        <v>0</v>
      </c>
      <c r="H5277" s="237"/>
      <c r="I5277" s="237">
        <v>0</v>
      </c>
      <c r="J5277" s="237">
        <v>0</v>
      </c>
      <c r="K5277" s="415">
        <v>0</v>
      </c>
      <c r="L5277" s="415">
        <v>0</v>
      </c>
      <c r="M5277" s="415">
        <v>0</v>
      </c>
      <c r="N5277" s="415">
        <v>0</v>
      </c>
      <c r="O5277" s="237">
        <v>0</v>
      </c>
      <c r="P5277" s="237">
        <v>0</v>
      </c>
      <c r="Q5277" s="237">
        <v>0</v>
      </c>
      <c r="R5277" s="237">
        <v>0</v>
      </c>
      <c r="S5277" s="237">
        <v>0</v>
      </c>
      <c r="T5277" s="237">
        <v>0</v>
      </c>
      <c r="U5277" s="237">
        <v>0</v>
      </c>
      <c r="V5277" s="237">
        <v>0</v>
      </c>
      <c r="W5277" s="237">
        <v>0</v>
      </c>
      <c r="Y5277" s="236" t="str">
        <f t="shared" si="82"/>
        <v>Luxembourg</v>
      </c>
    </row>
    <row r="5278" spans="1:25">
      <c r="A5278" s="399"/>
      <c r="B5278" s="234" t="s">
        <v>32</v>
      </c>
      <c r="C5278" s="232" t="s">
        <v>13</v>
      </c>
      <c r="D5278" s="235">
        <v>0</v>
      </c>
      <c r="E5278" s="235">
        <v>0</v>
      </c>
      <c r="F5278" s="235">
        <v>0</v>
      </c>
      <c r="G5278" s="235">
        <v>0</v>
      </c>
      <c r="H5278" s="235"/>
      <c r="I5278" s="235">
        <v>0</v>
      </c>
      <c r="J5278" s="235">
        <v>0</v>
      </c>
      <c r="K5278" s="416">
        <v>0</v>
      </c>
      <c r="L5278" s="416">
        <v>0</v>
      </c>
      <c r="M5278" s="416">
        <v>0</v>
      </c>
      <c r="N5278" s="416">
        <v>0</v>
      </c>
      <c r="O5278" s="235">
        <v>0</v>
      </c>
      <c r="P5278" s="235">
        <v>0</v>
      </c>
      <c r="Q5278" s="235">
        <v>0</v>
      </c>
      <c r="R5278" s="235">
        <v>0</v>
      </c>
      <c r="S5278" s="235">
        <v>0</v>
      </c>
      <c r="T5278" s="235">
        <v>0</v>
      </c>
      <c r="U5278" s="235">
        <v>0</v>
      </c>
      <c r="V5278" s="235">
        <v>0</v>
      </c>
      <c r="W5278" s="235">
        <v>0</v>
      </c>
      <c r="Y5278" s="236" t="str">
        <f t="shared" si="82"/>
        <v>Luxembourg</v>
      </c>
    </row>
    <row r="5279" spans="1:25">
      <c r="A5279" s="399"/>
      <c r="B5279" s="234" t="s">
        <v>31</v>
      </c>
      <c r="C5279" s="232" t="s">
        <v>13</v>
      </c>
      <c r="D5279" s="237">
        <v>10.234</v>
      </c>
      <c r="E5279" s="237">
        <v>0</v>
      </c>
      <c r="F5279" s="237">
        <v>0</v>
      </c>
      <c r="G5279" s="237">
        <v>0</v>
      </c>
      <c r="H5279" s="237"/>
      <c r="I5279" s="237">
        <v>-9.718</v>
      </c>
      <c r="J5279" s="237">
        <v>-0.51600000000000001</v>
      </c>
      <c r="K5279" s="415">
        <v>0</v>
      </c>
      <c r="L5279" s="415">
        <v>0</v>
      </c>
      <c r="M5279" s="415">
        <v>0</v>
      </c>
      <c r="N5279" s="415">
        <v>0</v>
      </c>
      <c r="O5279" s="237">
        <v>0</v>
      </c>
      <c r="P5279" s="237">
        <v>0</v>
      </c>
      <c r="Q5279" s="237">
        <v>0</v>
      </c>
      <c r="R5279" s="237">
        <v>0</v>
      </c>
      <c r="S5279" s="237">
        <v>0</v>
      </c>
      <c r="T5279" s="237">
        <v>0</v>
      </c>
      <c r="U5279" s="237">
        <v>0</v>
      </c>
      <c r="V5279" s="237">
        <v>0</v>
      </c>
      <c r="W5279" s="237">
        <v>119</v>
      </c>
      <c r="Y5279" s="236" t="str">
        <f t="shared" si="82"/>
        <v>Luxembourg</v>
      </c>
    </row>
    <row r="5280" spans="1:25">
      <c r="A5280" s="399"/>
      <c r="B5280" s="234" t="s">
        <v>30</v>
      </c>
      <c r="C5280" s="232" t="s">
        <v>13</v>
      </c>
      <c r="D5280" s="235">
        <v>0</v>
      </c>
      <c r="E5280" s="235">
        <v>0</v>
      </c>
      <c r="F5280" s="235">
        <v>0</v>
      </c>
      <c r="G5280" s="235">
        <v>0</v>
      </c>
      <c r="H5280" s="235"/>
      <c r="I5280" s="235">
        <v>0</v>
      </c>
      <c r="J5280" s="235">
        <v>0</v>
      </c>
      <c r="K5280" s="416">
        <v>0</v>
      </c>
      <c r="L5280" s="416">
        <v>0</v>
      </c>
      <c r="M5280" s="416">
        <v>0</v>
      </c>
      <c r="N5280" s="416">
        <v>0</v>
      </c>
      <c r="O5280" s="235">
        <v>0</v>
      </c>
      <c r="P5280" s="235">
        <v>0</v>
      </c>
      <c r="Q5280" s="235">
        <v>0</v>
      </c>
      <c r="R5280" s="235">
        <v>0</v>
      </c>
      <c r="S5280" s="235">
        <v>0</v>
      </c>
      <c r="T5280" s="235">
        <v>0</v>
      </c>
      <c r="U5280" s="235">
        <v>0</v>
      </c>
      <c r="V5280" s="235">
        <v>0</v>
      </c>
      <c r="W5280" s="235">
        <v>0</v>
      </c>
      <c r="Y5280" s="236" t="str">
        <f t="shared" si="82"/>
        <v>Luxembourg</v>
      </c>
    </row>
    <row r="5281" spans="1:25">
      <c r="A5281" s="399"/>
      <c r="B5281" s="234" t="s">
        <v>29</v>
      </c>
      <c r="C5281" s="232" t="s">
        <v>13</v>
      </c>
      <c r="D5281" s="237">
        <v>6.3639999999999999</v>
      </c>
      <c r="E5281" s="237">
        <v>0</v>
      </c>
      <c r="F5281" s="237">
        <v>0</v>
      </c>
      <c r="G5281" s="237">
        <v>0</v>
      </c>
      <c r="H5281" s="237"/>
      <c r="I5281" s="237">
        <v>0</v>
      </c>
      <c r="J5281" s="237">
        <v>-6.3639999999999999</v>
      </c>
      <c r="K5281" s="415">
        <v>0</v>
      </c>
      <c r="L5281" s="415">
        <v>0</v>
      </c>
      <c r="M5281" s="415">
        <v>0</v>
      </c>
      <c r="N5281" s="415">
        <v>0</v>
      </c>
      <c r="O5281" s="237">
        <v>0</v>
      </c>
      <c r="P5281" s="237">
        <v>0</v>
      </c>
      <c r="Q5281" s="237">
        <v>0</v>
      </c>
      <c r="R5281" s="237">
        <v>0</v>
      </c>
      <c r="S5281" s="237">
        <v>0</v>
      </c>
      <c r="T5281" s="237">
        <v>0</v>
      </c>
      <c r="U5281" s="237">
        <v>0</v>
      </c>
      <c r="V5281" s="237">
        <v>0</v>
      </c>
      <c r="W5281" s="237">
        <v>74</v>
      </c>
      <c r="Y5281" s="236" t="str">
        <f t="shared" si="82"/>
        <v>Luxembourg</v>
      </c>
    </row>
    <row r="5282" spans="1:25">
      <c r="A5282" s="399"/>
      <c r="B5282" s="234" t="s">
        <v>28</v>
      </c>
      <c r="C5282" s="232" t="s">
        <v>13</v>
      </c>
      <c r="D5282" s="235">
        <v>2.484</v>
      </c>
      <c r="E5282" s="235">
        <v>0</v>
      </c>
      <c r="F5282" s="235">
        <v>0</v>
      </c>
      <c r="G5282" s="235">
        <v>0</v>
      </c>
      <c r="H5282" s="235"/>
      <c r="I5282" s="235">
        <v>0</v>
      </c>
      <c r="J5282" s="235">
        <v>0</v>
      </c>
      <c r="K5282" s="416">
        <v>0</v>
      </c>
      <c r="L5282" s="416">
        <v>0</v>
      </c>
      <c r="M5282" s="416">
        <v>0</v>
      </c>
      <c r="N5282" s="416">
        <v>0</v>
      </c>
      <c r="O5282" s="235">
        <v>0</v>
      </c>
      <c r="P5282" s="235">
        <v>0</v>
      </c>
      <c r="Q5282" s="235">
        <v>2.484</v>
      </c>
      <c r="R5282" s="235">
        <v>0</v>
      </c>
      <c r="S5282" s="235">
        <v>0</v>
      </c>
      <c r="T5282" s="235">
        <v>0</v>
      </c>
      <c r="U5282" s="235">
        <v>0</v>
      </c>
      <c r="V5282" s="235">
        <v>0</v>
      </c>
      <c r="W5282" s="235">
        <v>0</v>
      </c>
      <c r="Y5282" s="236" t="str">
        <f t="shared" si="82"/>
        <v>Luxembourg</v>
      </c>
    </row>
    <row r="5283" spans="1:25">
      <c r="A5283" s="399"/>
      <c r="B5283" s="234" t="s">
        <v>27</v>
      </c>
      <c r="C5283" s="232" t="s">
        <v>13</v>
      </c>
      <c r="D5283" s="237">
        <v>0</v>
      </c>
      <c r="E5283" s="237">
        <v>0</v>
      </c>
      <c r="F5283" s="237">
        <v>0</v>
      </c>
      <c r="G5283" s="237">
        <v>0</v>
      </c>
      <c r="H5283" s="237"/>
      <c r="I5283" s="237">
        <v>0</v>
      </c>
      <c r="J5283" s="237">
        <v>0</v>
      </c>
      <c r="K5283" s="415">
        <v>0</v>
      </c>
      <c r="L5283" s="415">
        <v>0</v>
      </c>
      <c r="M5283" s="415">
        <v>0</v>
      </c>
      <c r="N5283" s="415">
        <v>0</v>
      </c>
      <c r="O5283" s="237">
        <v>0</v>
      </c>
      <c r="P5283" s="237">
        <v>0</v>
      </c>
      <c r="Q5283" s="237">
        <v>0</v>
      </c>
      <c r="R5283" s="237">
        <v>0</v>
      </c>
      <c r="S5283" s="237">
        <v>0</v>
      </c>
      <c r="T5283" s="237">
        <v>0</v>
      </c>
      <c r="U5283" s="237">
        <v>0</v>
      </c>
      <c r="V5283" s="237">
        <v>0</v>
      </c>
      <c r="W5283" s="237">
        <v>0</v>
      </c>
      <c r="Y5283" s="236" t="str">
        <f t="shared" si="82"/>
        <v>Luxembourg</v>
      </c>
    </row>
    <row r="5284" spans="1:25">
      <c r="A5284" s="399"/>
      <c r="B5284" s="234" t="s">
        <v>26</v>
      </c>
      <c r="C5284" s="232" t="s">
        <v>13</v>
      </c>
      <c r="D5284" s="235">
        <v>7.1379999999999999</v>
      </c>
      <c r="E5284" s="235">
        <v>0</v>
      </c>
      <c r="F5284" s="235">
        <v>0</v>
      </c>
      <c r="G5284" s="235">
        <v>0</v>
      </c>
      <c r="H5284" s="235"/>
      <c r="I5284" s="235">
        <v>-7.1379999999999999</v>
      </c>
      <c r="J5284" s="235">
        <v>0</v>
      </c>
      <c r="K5284" s="416">
        <v>0</v>
      </c>
      <c r="L5284" s="416">
        <v>0</v>
      </c>
      <c r="M5284" s="416">
        <v>0</v>
      </c>
      <c r="N5284" s="416">
        <v>0</v>
      </c>
      <c r="O5284" s="235">
        <v>0</v>
      </c>
      <c r="P5284" s="235">
        <v>0</v>
      </c>
      <c r="Q5284" s="235">
        <v>0</v>
      </c>
      <c r="R5284" s="235">
        <v>0</v>
      </c>
      <c r="S5284" s="235">
        <v>0</v>
      </c>
      <c r="T5284" s="235">
        <v>0</v>
      </c>
      <c r="U5284" s="235">
        <v>0</v>
      </c>
      <c r="V5284" s="235">
        <v>0</v>
      </c>
      <c r="W5284" s="235">
        <v>83</v>
      </c>
      <c r="Y5284" s="236" t="str">
        <f t="shared" si="82"/>
        <v>Luxembourg</v>
      </c>
    </row>
    <row r="5285" spans="1:25">
      <c r="A5285" s="399"/>
      <c r="B5285" s="234" t="s">
        <v>25</v>
      </c>
      <c r="C5285" s="232" t="s">
        <v>13</v>
      </c>
      <c r="D5285" s="237">
        <v>0</v>
      </c>
      <c r="E5285" s="237">
        <v>0</v>
      </c>
      <c r="F5285" s="237">
        <v>0</v>
      </c>
      <c r="G5285" s="237">
        <v>0</v>
      </c>
      <c r="H5285" s="237"/>
      <c r="I5285" s="237">
        <v>0</v>
      </c>
      <c r="J5285" s="237">
        <v>0</v>
      </c>
      <c r="K5285" s="415">
        <v>0</v>
      </c>
      <c r="L5285" s="415">
        <v>0</v>
      </c>
      <c r="M5285" s="415">
        <v>0</v>
      </c>
      <c r="N5285" s="415">
        <v>0</v>
      </c>
      <c r="O5285" s="237">
        <v>0</v>
      </c>
      <c r="P5285" s="237">
        <v>0</v>
      </c>
      <c r="Q5285" s="237">
        <v>0</v>
      </c>
      <c r="R5285" s="237">
        <v>0</v>
      </c>
      <c r="S5285" s="237">
        <v>0</v>
      </c>
      <c r="T5285" s="237">
        <v>0</v>
      </c>
      <c r="U5285" s="237">
        <v>0</v>
      </c>
      <c r="V5285" s="237">
        <v>0</v>
      </c>
      <c r="W5285" s="237">
        <v>0</v>
      </c>
      <c r="Y5285" s="236" t="str">
        <f t="shared" si="82"/>
        <v>Luxembourg</v>
      </c>
    </row>
    <row r="5286" spans="1:25">
      <c r="A5286" s="399"/>
      <c r="B5286" s="234" t="s">
        <v>0</v>
      </c>
      <c r="C5286" s="232" t="s">
        <v>13</v>
      </c>
      <c r="D5286" s="235">
        <v>0</v>
      </c>
      <c r="E5286" s="235">
        <v>589.27200000000005</v>
      </c>
      <c r="F5286" s="235">
        <v>-164.00200000000001</v>
      </c>
      <c r="G5286" s="235">
        <v>1.29</v>
      </c>
      <c r="H5286" s="235"/>
      <c r="I5286" s="235">
        <v>25.026</v>
      </c>
      <c r="J5286" s="235">
        <v>6.88</v>
      </c>
      <c r="K5286" s="416">
        <v>111.19799999999999</v>
      </c>
      <c r="L5286" s="416">
        <v>15.91</v>
      </c>
      <c r="M5286" s="416">
        <v>0</v>
      </c>
      <c r="N5286" s="416">
        <v>0</v>
      </c>
      <c r="O5286" s="235">
        <v>-39.387999999999998</v>
      </c>
      <c r="P5286" s="235">
        <v>-10.406000000000001</v>
      </c>
      <c r="Q5286" s="235">
        <v>535.78</v>
      </c>
      <c r="R5286" s="235">
        <v>100.62</v>
      </c>
      <c r="S5286" s="235">
        <v>26.143999999999998</v>
      </c>
      <c r="T5286" s="235">
        <v>0</v>
      </c>
      <c r="U5286" s="235">
        <v>15.824</v>
      </c>
      <c r="V5286" s="235">
        <v>5.4180000000000001</v>
      </c>
      <c r="W5286" s="235">
        <v>0</v>
      </c>
      <c r="Y5286" s="236" t="str">
        <f t="shared" si="82"/>
        <v>Luxembourg</v>
      </c>
    </row>
    <row r="5287" spans="1:25">
      <c r="A5287" s="399"/>
      <c r="B5287" s="234" t="s">
        <v>24</v>
      </c>
      <c r="C5287" s="232" t="s">
        <v>13</v>
      </c>
      <c r="D5287" s="237">
        <v>0</v>
      </c>
      <c r="E5287" s="237">
        <v>0</v>
      </c>
      <c r="F5287" s="237">
        <v>0</v>
      </c>
      <c r="G5287" s="237">
        <v>9.6000000000000002E-2</v>
      </c>
      <c r="H5287" s="237"/>
      <c r="I5287" s="237">
        <v>0</v>
      </c>
      <c r="J5287" s="237">
        <v>0</v>
      </c>
      <c r="K5287" s="415">
        <v>56.667000000000002</v>
      </c>
      <c r="L5287" s="415">
        <v>16.167000000000002</v>
      </c>
      <c r="M5287" s="415">
        <v>4.8719999999999999</v>
      </c>
      <c r="N5287" s="415">
        <v>0</v>
      </c>
      <c r="O5287" s="237">
        <v>0</v>
      </c>
      <c r="P5287" s="237">
        <v>0</v>
      </c>
      <c r="Q5287" s="237">
        <v>77.801000000000002</v>
      </c>
      <c r="R5287" s="237">
        <v>0</v>
      </c>
      <c r="S5287" s="237">
        <v>3.964</v>
      </c>
      <c r="T5287" s="237">
        <v>0</v>
      </c>
      <c r="U5287" s="237">
        <v>0</v>
      </c>
      <c r="V5287" s="237">
        <v>0</v>
      </c>
      <c r="W5287" s="237">
        <v>0</v>
      </c>
      <c r="Y5287" s="236" t="str">
        <f t="shared" si="82"/>
        <v>Luxembourg</v>
      </c>
    </row>
    <row r="5288" spans="1:25">
      <c r="A5288" s="399"/>
      <c r="B5288" s="234" t="s">
        <v>23</v>
      </c>
      <c r="C5288" s="232" t="s">
        <v>13</v>
      </c>
      <c r="D5288" s="235">
        <v>139.74600000000001</v>
      </c>
      <c r="E5288" s="235">
        <v>4394.7030000000004</v>
      </c>
      <c r="F5288" s="235">
        <v>-180.41300000000001</v>
      </c>
      <c r="G5288" s="235">
        <v>2.448</v>
      </c>
      <c r="H5288" s="235"/>
      <c r="I5288" s="235">
        <v>-20.128</v>
      </c>
      <c r="J5288" s="235">
        <v>0</v>
      </c>
      <c r="K5288" s="416">
        <v>-97.144999999999996</v>
      </c>
      <c r="L5288" s="416">
        <v>-2.331</v>
      </c>
      <c r="M5288" s="416">
        <v>-0.69199999999999995</v>
      </c>
      <c r="N5288" s="416">
        <v>0</v>
      </c>
      <c r="O5288" s="235">
        <v>-39.387999999999998</v>
      </c>
      <c r="P5288" s="235">
        <v>-10.406000000000001</v>
      </c>
      <c r="Q5288" s="235">
        <v>3804.4949999999999</v>
      </c>
      <c r="R5288" s="235">
        <v>236.483</v>
      </c>
      <c r="S5288" s="235">
        <v>51.582999999999998</v>
      </c>
      <c r="T5288" s="235">
        <v>0</v>
      </c>
      <c r="U5288" s="235">
        <v>106.925</v>
      </c>
      <c r="V5288" s="235">
        <v>11.951000000000001</v>
      </c>
      <c r="W5288" s="235">
        <v>1849</v>
      </c>
      <c r="Y5288" s="236" t="str">
        <f t="shared" si="82"/>
        <v>Luxembourg</v>
      </c>
    </row>
    <row r="5289" spans="1:25">
      <c r="A5289" s="399"/>
      <c r="B5289" s="234" t="s">
        <v>22</v>
      </c>
      <c r="C5289" s="232" t="s">
        <v>13</v>
      </c>
      <c r="D5289" s="237">
        <v>106.839</v>
      </c>
      <c r="E5289" s="237">
        <v>59.06</v>
      </c>
      <c r="F5289" s="237">
        <v>-9.48</v>
      </c>
      <c r="G5289" s="237">
        <v>2.4E-2</v>
      </c>
      <c r="H5289" s="237"/>
      <c r="I5289" s="237">
        <v>-27.553999999999998</v>
      </c>
      <c r="J5289" s="237">
        <v>-6.88</v>
      </c>
      <c r="K5289" s="415">
        <v>-1.17</v>
      </c>
      <c r="L5289" s="415">
        <v>-7.3310000000000004</v>
      </c>
      <c r="M5289" s="415">
        <v>-2.77</v>
      </c>
      <c r="N5289" s="415">
        <v>0</v>
      </c>
      <c r="O5289" s="237">
        <v>0</v>
      </c>
      <c r="P5289" s="237">
        <v>0</v>
      </c>
      <c r="Q5289" s="237">
        <v>106.96299999999999</v>
      </c>
      <c r="R5289" s="237">
        <v>0</v>
      </c>
      <c r="S5289" s="237">
        <v>0</v>
      </c>
      <c r="T5289" s="237">
        <v>0</v>
      </c>
      <c r="U5289" s="237">
        <v>6.3280000000000003</v>
      </c>
      <c r="V5289" s="237">
        <v>0</v>
      </c>
      <c r="W5289" s="237">
        <v>370</v>
      </c>
      <c r="Y5289" s="236" t="str">
        <f t="shared" si="82"/>
        <v>Luxembourg</v>
      </c>
    </row>
    <row r="5290" spans="1:25">
      <c r="A5290" s="399"/>
      <c r="B5290" s="234" t="s">
        <v>21</v>
      </c>
      <c r="C5290" s="232" t="s">
        <v>13</v>
      </c>
      <c r="D5290" s="235">
        <v>0</v>
      </c>
      <c r="E5290" s="235">
        <v>0</v>
      </c>
      <c r="F5290" s="235">
        <v>0</v>
      </c>
      <c r="G5290" s="235">
        <v>0</v>
      </c>
      <c r="H5290" s="235"/>
      <c r="I5290" s="235">
        <v>0</v>
      </c>
      <c r="J5290" s="235">
        <v>0</v>
      </c>
      <c r="K5290" s="416">
        <v>0</v>
      </c>
      <c r="L5290" s="416">
        <v>0</v>
      </c>
      <c r="M5290" s="416">
        <v>0</v>
      </c>
      <c r="N5290" s="416">
        <v>0</v>
      </c>
      <c r="O5290" s="235">
        <v>0</v>
      </c>
      <c r="P5290" s="235">
        <v>0</v>
      </c>
      <c r="Q5290" s="235">
        <v>0</v>
      </c>
      <c r="R5290" s="235">
        <v>0</v>
      </c>
      <c r="S5290" s="235">
        <v>0</v>
      </c>
      <c r="T5290" s="235">
        <v>0</v>
      </c>
      <c r="U5290" s="235">
        <v>0</v>
      </c>
      <c r="V5290" s="235">
        <v>0</v>
      </c>
      <c r="W5290" s="235">
        <v>0</v>
      </c>
      <c r="Y5290" s="236" t="str">
        <f t="shared" si="82"/>
        <v>Luxembourg</v>
      </c>
    </row>
    <row r="5291" spans="1:25">
      <c r="A5291" s="399"/>
      <c r="B5291" s="234" t="s">
        <v>20</v>
      </c>
      <c r="C5291" s="232" t="s">
        <v>13</v>
      </c>
      <c r="D5291" s="237">
        <v>0</v>
      </c>
      <c r="E5291" s="237">
        <v>0</v>
      </c>
      <c r="F5291" s="237">
        <v>0</v>
      </c>
      <c r="G5291" s="237">
        <v>0</v>
      </c>
      <c r="H5291" s="237"/>
      <c r="I5291" s="237">
        <v>0</v>
      </c>
      <c r="J5291" s="237">
        <v>0</v>
      </c>
      <c r="K5291" s="415">
        <v>0</v>
      </c>
      <c r="L5291" s="415">
        <v>0</v>
      </c>
      <c r="M5291" s="415">
        <v>0</v>
      </c>
      <c r="N5291" s="415">
        <v>0</v>
      </c>
      <c r="O5291" s="237">
        <v>0</v>
      </c>
      <c r="P5291" s="237">
        <v>0</v>
      </c>
      <c r="Q5291" s="237">
        <v>0</v>
      </c>
      <c r="R5291" s="237">
        <v>0</v>
      </c>
      <c r="S5291" s="237">
        <v>0</v>
      </c>
      <c r="T5291" s="237">
        <v>0</v>
      </c>
      <c r="U5291" s="237">
        <v>0</v>
      </c>
      <c r="V5291" s="237">
        <v>0</v>
      </c>
      <c r="W5291" s="237">
        <v>0</v>
      </c>
      <c r="Y5291" s="236" t="str">
        <f t="shared" si="82"/>
        <v>Luxembourg</v>
      </c>
    </row>
    <row r="5292" spans="1:25">
      <c r="A5292" s="399"/>
      <c r="B5292" s="234" t="s">
        <v>19</v>
      </c>
      <c r="C5292" s="232" t="s">
        <v>13</v>
      </c>
      <c r="D5292" s="235">
        <v>0</v>
      </c>
      <c r="E5292" s="235">
        <v>0</v>
      </c>
      <c r="F5292" s="235">
        <v>0</v>
      </c>
      <c r="G5292" s="235">
        <v>0</v>
      </c>
      <c r="H5292" s="235"/>
      <c r="I5292" s="235">
        <v>0</v>
      </c>
      <c r="J5292" s="235">
        <v>0</v>
      </c>
      <c r="K5292" s="416">
        <v>0</v>
      </c>
      <c r="L5292" s="416">
        <v>0</v>
      </c>
      <c r="M5292" s="416">
        <v>0</v>
      </c>
      <c r="N5292" s="416">
        <v>0</v>
      </c>
      <c r="O5292" s="235">
        <v>0</v>
      </c>
      <c r="P5292" s="235">
        <v>0</v>
      </c>
      <c r="Q5292" s="235">
        <v>0</v>
      </c>
      <c r="R5292" s="235">
        <v>0</v>
      </c>
      <c r="S5292" s="235">
        <v>0</v>
      </c>
      <c r="T5292" s="235">
        <v>0</v>
      </c>
      <c r="U5292" s="235">
        <v>0</v>
      </c>
      <c r="V5292" s="235">
        <v>0</v>
      </c>
      <c r="W5292" s="235">
        <v>0</v>
      </c>
      <c r="Y5292" s="236" t="str">
        <f t="shared" si="82"/>
        <v>Luxembourg</v>
      </c>
    </row>
    <row r="5293" spans="1:25">
      <c r="A5293" s="399"/>
      <c r="B5293" s="234" t="s">
        <v>18</v>
      </c>
      <c r="C5293" s="232" t="s">
        <v>13</v>
      </c>
      <c r="D5293" s="237">
        <v>0</v>
      </c>
      <c r="E5293" s="237">
        <v>332.09100000000001</v>
      </c>
      <c r="F5293" s="237">
        <v>0</v>
      </c>
      <c r="G5293" s="237">
        <v>0</v>
      </c>
      <c r="H5293" s="237"/>
      <c r="I5293" s="237">
        <v>0</v>
      </c>
      <c r="J5293" s="237">
        <v>0</v>
      </c>
      <c r="K5293" s="415">
        <v>0</v>
      </c>
      <c r="L5293" s="415">
        <v>0</v>
      </c>
      <c r="M5293" s="415">
        <v>0</v>
      </c>
      <c r="N5293" s="415">
        <v>0</v>
      </c>
      <c r="O5293" s="237">
        <v>0</v>
      </c>
      <c r="P5293" s="237">
        <v>0</v>
      </c>
      <c r="Q5293" s="237">
        <v>334.19299999999998</v>
      </c>
      <c r="R5293" s="237">
        <v>0</v>
      </c>
      <c r="S5293" s="237">
        <v>0</v>
      </c>
      <c r="T5293" s="237">
        <v>0</v>
      </c>
      <c r="U5293" s="237">
        <v>0</v>
      </c>
      <c r="V5293" s="237">
        <v>0</v>
      </c>
      <c r="W5293" s="237">
        <v>0</v>
      </c>
      <c r="Y5293" s="236" t="str">
        <f t="shared" si="82"/>
        <v>Luxembourg</v>
      </c>
    </row>
    <row r="5294" spans="1:25">
      <c r="A5294" s="399"/>
      <c r="B5294" s="234" t="s">
        <v>17</v>
      </c>
      <c r="C5294" s="232" t="s">
        <v>13</v>
      </c>
      <c r="D5294" s="235">
        <v>0</v>
      </c>
      <c r="E5294" s="235">
        <v>372.815</v>
      </c>
      <c r="F5294" s="235">
        <v>0</v>
      </c>
      <c r="G5294" s="235">
        <v>0</v>
      </c>
      <c r="H5294" s="235"/>
      <c r="I5294" s="235">
        <v>0</v>
      </c>
      <c r="J5294" s="235">
        <v>0</v>
      </c>
      <c r="K5294" s="416">
        <v>0</v>
      </c>
      <c r="L5294" s="416">
        <v>0</v>
      </c>
      <c r="M5294" s="416">
        <v>0</v>
      </c>
      <c r="N5294" s="416">
        <v>0</v>
      </c>
      <c r="O5294" s="235">
        <v>0</v>
      </c>
      <c r="P5294" s="235">
        <v>0</v>
      </c>
      <c r="Q5294" s="235">
        <v>0</v>
      </c>
      <c r="R5294" s="235">
        <v>0</v>
      </c>
      <c r="S5294" s="235">
        <v>0</v>
      </c>
      <c r="T5294" s="235">
        <v>0</v>
      </c>
      <c r="U5294" s="235">
        <v>0</v>
      </c>
      <c r="V5294" s="235">
        <v>0</v>
      </c>
      <c r="W5294" s="235">
        <v>0</v>
      </c>
      <c r="Y5294" s="236" t="str">
        <f t="shared" si="82"/>
        <v>Luxembourg</v>
      </c>
    </row>
    <row r="5295" spans="1:25">
      <c r="A5295" s="399"/>
      <c r="B5295" s="234" t="s">
        <v>16</v>
      </c>
      <c r="C5295" s="232" t="s">
        <v>13</v>
      </c>
      <c r="D5295" s="237">
        <v>0</v>
      </c>
      <c r="E5295" s="237">
        <v>2051.2469999999998</v>
      </c>
      <c r="F5295" s="237">
        <v>-2.0350000000000001</v>
      </c>
      <c r="G5295" s="237">
        <v>1.0169999999999999</v>
      </c>
      <c r="H5295" s="237"/>
      <c r="I5295" s="237">
        <v>0</v>
      </c>
      <c r="J5295" s="237">
        <v>0</v>
      </c>
      <c r="K5295" s="415">
        <v>-1.0169999999999999</v>
      </c>
      <c r="L5295" s="415">
        <v>0</v>
      </c>
      <c r="M5295" s="415">
        <v>0</v>
      </c>
      <c r="N5295" s="415">
        <v>0</v>
      </c>
      <c r="O5295" s="237">
        <v>0</v>
      </c>
      <c r="P5295" s="237">
        <v>0</v>
      </c>
      <c r="Q5295" s="237">
        <v>2038.019</v>
      </c>
      <c r="R5295" s="237">
        <v>1.0169999999999999</v>
      </c>
      <c r="S5295" s="237">
        <v>1.0169999999999999</v>
      </c>
      <c r="T5295" s="237">
        <v>0</v>
      </c>
      <c r="U5295" s="237">
        <v>0</v>
      </c>
      <c r="V5295" s="237">
        <v>0</v>
      </c>
      <c r="W5295" s="237">
        <v>0</v>
      </c>
      <c r="Y5295" s="236" t="str">
        <f t="shared" si="82"/>
        <v>Luxembourg</v>
      </c>
    </row>
    <row r="5296" spans="1:25">
      <c r="A5296" s="399"/>
      <c r="B5296" s="234" t="s">
        <v>15</v>
      </c>
      <c r="C5296" s="232" t="s">
        <v>13</v>
      </c>
      <c r="D5296" s="235">
        <v>54.732999999999997</v>
      </c>
      <c r="E5296" s="235">
        <v>3.7730000000000001</v>
      </c>
      <c r="F5296" s="235">
        <v>-9.48</v>
      </c>
      <c r="G5296" s="235">
        <v>0</v>
      </c>
      <c r="H5296" s="235"/>
      <c r="I5296" s="235">
        <v>0</v>
      </c>
      <c r="J5296" s="235">
        <v>0</v>
      </c>
      <c r="K5296" s="416">
        <v>-1.17</v>
      </c>
      <c r="L5296" s="416">
        <v>0</v>
      </c>
      <c r="M5296" s="416">
        <v>-2.77</v>
      </c>
      <c r="N5296" s="416">
        <v>0</v>
      </c>
      <c r="O5296" s="235">
        <v>0</v>
      </c>
      <c r="P5296" s="235">
        <v>0</v>
      </c>
      <c r="Q5296" s="235">
        <v>45.085000000000001</v>
      </c>
      <c r="R5296" s="235">
        <v>0</v>
      </c>
      <c r="S5296" s="235">
        <v>0</v>
      </c>
      <c r="T5296" s="235">
        <v>0</v>
      </c>
      <c r="U5296" s="235">
        <v>6.3280000000000003</v>
      </c>
      <c r="V5296" s="235">
        <v>0</v>
      </c>
      <c r="W5296" s="235">
        <v>2</v>
      </c>
      <c r="Y5296" s="236" t="str">
        <f t="shared" si="82"/>
        <v>Luxembourg</v>
      </c>
    </row>
    <row r="5297" spans="1:25">
      <c r="A5297" s="400"/>
      <c r="B5297" s="234" t="s">
        <v>14</v>
      </c>
      <c r="C5297" s="232" t="s">
        <v>13</v>
      </c>
      <c r="D5297" s="237">
        <v>15.188000000000001</v>
      </c>
      <c r="E5297" s="237">
        <v>0</v>
      </c>
      <c r="F5297" s="237">
        <v>0</v>
      </c>
      <c r="G5297" s="237">
        <v>2.4E-2</v>
      </c>
      <c r="H5297" s="237"/>
      <c r="I5297" s="237">
        <v>0</v>
      </c>
      <c r="J5297" s="237">
        <v>0</v>
      </c>
      <c r="K5297" s="415">
        <v>0</v>
      </c>
      <c r="L5297" s="415">
        <v>-7.3310000000000004</v>
      </c>
      <c r="M5297" s="415">
        <v>0</v>
      </c>
      <c r="N5297" s="415">
        <v>0</v>
      </c>
      <c r="O5297" s="237">
        <v>0</v>
      </c>
      <c r="P5297" s="237">
        <v>0</v>
      </c>
      <c r="Q5297" s="237">
        <v>4.1070000000000002</v>
      </c>
      <c r="R5297" s="237">
        <v>0</v>
      </c>
      <c r="S5297" s="237">
        <v>0</v>
      </c>
      <c r="T5297" s="237">
        <v>0</v>
      </c>
      <c r="U5297" s="237">
        <v>0</v>
      </c>
      <c r="V5297" s="237">
        <v>0</v>
      </c>
      <c r="W5297" s="237">
        <v>56</v>
      </c>
      <c r="Y5297" s="236" t="str">
        <f t="shared" si="82"/>
        <v>Luxembourg</v>
      </c>
    </row>
    <row r="5298" spans="1:25">
      <c r="A5298" s="398" t="s">
        <v>504</v>
      </c>
      <c r="B5298" s="234" t="s">
        <v>78</v>
      </c>
      <c r="C5298" s="232" t="s">
        <v>13</v>
      </c>
      <c r="D5298" s="237" t="s">
        <v>12</v>
      </c>
      <c r="E5298" s="237" t="s">
        <v>12</v>
      </c>
      <c r="F5298" s="237" t="s">
        <v>12</v>
      </c>
      <c r="G5298" s="237" t="s">
        <v>12</v>
      </c>
      <c r="H5298" s="237"/>
      <c r="I5298" s="237" t="s">
        <v>12</v>
      </c>
      <c r="J5298" s="237" t="s">
        <v>12</v>
      </c>
      <c r="K5298" s="416" t="s">
        <v>12</v>
      </c>
      <c r="L5298" s="416" t="s">
        <v>12</v>
      </c>
      <c r="M5298" s="416" t="s">
        <v>12</v>
      </c>
      <c r="N5298" s="416" t="s">
        <v>12</v>
      </c>
      <c r="O5298" s="237" t="s">
        <v>12</v>
      </c>
      <c r="P5298" s="237" t="s">
        <v>12</v>
      </c>
      <c r="Q5298" s="237" t="s">
        <v>12</v>
      </c>
      <c r="R5298" s="237" t="s">
        <v>12</v>
      </c>
      <c r="S5298" s="237" t="s">
        <v>12</v>
      </c>
      <c r="T5298" s="237" t="s">
        <v>12</v>
      </c>
      <c r="U5298" s="237" t="s">
        <v>12</v>
      </c>
      <c r="V5298" s="237" t="s">
        <v>12</v>
      </c>
      <c r="W5298" s="237" t="s">
        <v>12</v>
      </c>
      <c r="Y5298" s="236" t="str">
        <f t="shared" si="82"/>
        <v>Malaysia</v>
      </c>
    </row>
    <row r="5299" spans="1:25">
      <c r="A5299" s="399"/>
      <c r="B5299" s="234" t="s">
        <v>77</v>
      </c>
      <c r="C5299" s="232" t="s">
        <v>13</v>
      </c>
      <c r="D5299" s="235" t="s">
        <v>12</v>
      </c>
      <c r="E5299" s="235" t="s">
        <v>12</v>
      </c>
      <c r="F5299" s="235" t="s">
        <v>12</v>
      </c>
      <c r="G5299" s="235" t="s">
        <v>12</v>
      </c>
      <c r="H5299" s="235"/>
      <c r="I5299" s="235" t="s">
        <v>12</v>
      </c>
      <c r="J5299" s="235" t="s">
        <v>12</v>
      </c>
      <c r="K5299" s="415" t="s">
        <v>12</v>
      </c>
      <c r="L5299" s="415" t="s">
        <v>12</v>
      </c>
      <c r="M5299" s="415" t="s">
        <v>12</v>
      </c>
      <c r="N5299" s="415" t="s">
        <v>12</v>
      </c>
      <c r="O5299" s="235" t="s">
        <v>12</v>
      </c>
      <c r="P5299" s="235" t="s">
        <v>12</v>
      </c>
      <c r="Q5299" s="235" t="s">
        <v>12</v>
      </c>
      <c r="R5299" s="235" t="s">
        <v>12</v>
      </c>
      <c r="S5299" s="235" t="s">
        <v>12</v>
      </c>
      <c r="T5299" s="235" t="s">
        <v>12</v>
      </c>
      <c r="U5299" s="235" t="s">
        <v>12</v>
      </c>
      <c r="V5299" s="235" t="s">
        <v>12</v>
      </c>
      <c r="W5299" s="235" t="s">
        <v>12</v>
      </c>
      <c r="Y5299" s="236" t="str">
        <f t="shared" si="82"/>
        <v>Malaysia</v>
      </c>
    </row>
    <row r="5300" spans="1:25">
      <c r="A5300" s="399"/>
      <c r="B5300" s="234" t="s">
        <v>76</v>
      </c>
      <c r="C5300" s="232" t="s">
        <v>13</v>
      </c>
      <c r="D5300" s="237">
        <v>0</v>
      </c>
      <c r="E5300" s="237">
        <v>0</v>
      </c>
      <c r="F5300" s="237">
        <v>0</v>
      </c>
      <c r="G5300" s="237">
        <v>0</v>
      </c>
      <c r="H5300" s="237"/>
      <c r="I5300" s="237">
        <v>0</v>
      </c>
      <c r="J5300" s="237">
        <v>0</v>
      </c>
      <c r="K5300" s="416">
        <v>0</v>
      </c>
      <c r="L5300" s="416">
        <v>0</v>
      </c>
      <c r="M5300" s="416">
        <v>0</v>
      </c>
      <c r="N5300" s="416">
        <v>0</v>
      </c>
      <c r="O5300" s="237">
        <v>0</v>
      </c>
      <c r="P5300" s="237">
        <v>0</v>
      </c>
      <c r="Q5300" s="237">
        <v>0</v>
      </c>
      <c r="R5300" s="237">
        <v>0</v>
      </c>
      <c r="S5300" s="237">
        <v>0</v>
      </c>
      <c r="T5300" s="237">
        <v>0</v>
      </c>
      <c r="U5300" s="237">
        <v>0</v>
      </c>
      <c r="V5300" s="237">
        <v>0</v>
      </c>
      <c r="W5300" s="237">
        <v>0</v>
      </c>
      <c r="Y5300" s="236" t="str">
        <f t="shared" si="82"/>
        <v>Malaysia</v>
      </c>
    </row>
    <row r="5301" spans="1:25">
      <c r="A5301" s="399"/>
      <c r="B5301" s="234" t="s">
        <v>75</v>
      </c>
      <c r="C5301" s="232" t="s">
        <v>13</v>
      </c>
      <c r="D5301" s="235">
        <v>0</v>
      </c>
      <c r="E5301" s="235">
        <v>0</v>
      </c>
      <c r="F5301" s="235">
        <v>0</v>
      </c>
      <c r="G5301" s="235">
        <v>0</v>
      </c>
      <c r="H5301" s="235"/>
      <c r="I5301" s="235">
        <v>0</v>
      </c>
      <c r="J5301" s="235">
        <v>0</v>
      </c>
      <c r="K5301" s="415">
        <v>0</v>
      </c>
      <c r="L5301" s="415">
        <v>0</v>
      </c>
      <c r="M5301" s="415">
        <v>0</v>
      </c>
      <c r="N5301" s="415">
        <v>0</v>
      </c>
      <c r="O5301" s="235">
        <v>0</v>
      </c>
      <c r="P5301" s="235">
        <v>0</v>
      </c>
      <c r="Q5301" s="235">
        <v>0</v>
      </c>
      <c r="R5301" s="235">
        <v>0</v>
      </c>
      <c r="S5301" s="235">
        <v>0</v>
      </c>
      <c r="T5301" s="235">
        <v>0</v>
      </c>
      <c r="U5301" s="235">
        <v>0</v>
      </c>
      <c r="V5301" s="235">
        <v>0</v>
      </c>
      <c r="W5301" s="235">
        <v>0</v>
      </c>
      <c r="Y5301" s="236" t="str">
        <f t="shared" si="82"/>
        <v>Malaysia</v>
      </c>
    </row>
    <row r="5302" spans="1:25">
      <c r="A5302" s="399"/>
      <c r="B5302" s="234" t="s">
        <v>74</v>
      </c>
      <c r="C5302" s="232" t="s">
        <v>13</v>
      </c>
      <c r="D5302" s="237">
        <v>1824.4059999999999</v>
      </c>
      <c r="E5302" s="237">
        <v>13909.362999999999</v>
      </c>
      <c r="F5302" s="237">
        <v>-326.55200000000002</v>
      </c>
      <c r="G5302" s="237">
        <v>-233.88200000000001</v>
      </c>
      <c r="H5302" s="237"/>
      <c r="I5302" s="237">
        <v>-13527.334999999999</v>
      </c>
      <c r="J5302" s="237">
        <v>0</v>
      </c>
      <c r="K5302" s="416">
        <v>0</v>
      </c>
      <c r="L5302" s="416">
        <v>0</v>
      </c>
      <c r="M5302" s="416">
        <v>0</v>
      </c>
      <c r="N5302" s="416">
        <v>0</v>
      </c>
      <c r="O5302" s="237">
        <v>0</v>
      </c>
      <c r="P5302" s="237">
        <v>0</v>
      </c>
      <c r="Q5302" s="237">
        <v>1539.461</v>
      </c>
      <c r="R5302" s="237">
        <v>0</v>
      </c>
      <c r="S5302" s="237">
        <v>0</v>
      </c>
      <c r="T5302" s="237">
        <v>0</v>
      </c>
      <c r="U5302" s="237">
        <v>0</v>
      </c>
      <c r="V5302" s="237">
        <v>0</v>
      </c>
      <c r="W5302" s="237">
        <v>53372</v>
      </c>
      <c r="Y5302" s="236" t="str">
        <f t="shared" si="82"/>
        <v>Malaysia</v>
      </c>
    </row>
    <row r="5303" spans="1:25">
      <c r="A5303" s="399"/>
      <c r="B5303" s="234" t="s">
        <v>73</v>
      </c>
      <c r="C5303" s="232" t="s">
        <v>13</v>
      </c>
      <c r="D5303" s="235">
        <v>0</v>
      </c>
      <c r="E5303" s="235">
        <v>0</v>
      </c>
      <c r="F5303" s="235">
        <v>0</v>
      </c>
      <c r="G5303" s="235">
        <v>0</v>
      </c>
      <c r="H5303" s="235"/>
      <c r="I5303" s="235">
        <v>0</v>
      </c>
      <c r="J5303" s="235">
        <v>0</v>
      </c>
      <c r="K5303" s="415">
        <v>0</v>
      </c>
      <c r="L5303" s="415">
        <v>0</v>
      </c>
      <c r="M5303" s="415">
        <v>0</v>
      </c>
      <c r="N5303" s="415">
        <v>0</v>
      </c>
      <c r="O5303" s="235">
        <v>0</v>
      </c>
      <c r="P5303" s="235">
        <v>0</v>
      </c>
      <c r="Q5303" s="235">
        <v>0</v>
      </c>
      <c r="R5303" s="235">
        <v>0</v>
      </c>
      <c r="S5303" s="235">
        <v>0</v>
      </c>
      <c r="T5303" s="235">
        <v>0</v>
      </c>
      <c r="U5303" s="235">
        <v>0</v>
      </c>
      <c r="V5303" s="235">
        <v>0</v>
      </c>
      <c r="W5303" s="235">
        <v>0</v>
      </c>
      <c r="Y5303" s="236" t="str">
        <f t="shared" si="82"/>
        <v>Malaysia</v>
      </c>
    </row>
    <row r="5304" spans="1:25">
      <c r="A5304" s="399"/>
      <c r="B5304" s="234" t="s">
        <v>72</v>
      </c>
      <c r="C5304" s="232" t="s">
        <v>13</v>
      </c>
      <c r="D5304" s="237">
        <v>0</v>
      </c>
      <c r="E5304" s="237">
        <v>0</v>
      </c>
      <c r="F5304" s="237">
        <v>0</v>
      </c>
      <c r="G5304" s="237">
        <v>0</v>
      </c>
      <c r="H5304" s="237"/>
      <c r="I5304" s="237">
        <v>0</v>
      </c>
      <c r="J5304" s="237">
        <v>0</v>
      </c>
      <c r="K5304" s="416">
        <v>0</v>
      </c>
      <c r="L5304" s="416">
        <v>0</v>
      </c>
      <c r="M5304" s="416">
        <v>0</v>
      </c>
      <c r="N5304" s="416">
        <v>0</v>
      </c>
      <c r="O5304" s="237">
        <v>0</v>
      </c>
      <c r="P5304" s="237">
        <v>0</v>
      </c>
      <c r="Q5304" s="237">
        <v>0</v>
      </c>
      <c r="R5304" s="237">
        <v>0</v>
      </c>
      <c r="S5304" s="237">
        <v>0</v>
      </c>
      <c r="T5304" s="237">
        <v>0</v>
      </c>
      <c r="U5304" s="237">
        <v>0</v>
      </c>
      <c r="V5304" s="237">
        <v>0</v>
      </c>
      <c r="W5304" s="237">
        <v>0</v>
      </c>
      <c r="Y5304" s="236" t="str">
        <f t="shared" si="82"/>
        <v>Malaysia</v>
      </c>
    </row>
    <row r="5305" spans="1:25">
      <c r="A5305" s="399"/>
      <c r="B5305" s="234" t="s">
        <v>71</v>
      </c>
      <c r="C5305" s="232" t="s">
        <v>13</v>
      </c>
      <c r="D5305" s="235">
        <v>0</v>
      </c>
      <c r="E5305" s="235">
        <v>0</v>
      </c>
      <c r="F5305" s="235">
        <v>0</v>
      </c>
      <c r="G5305" s="235">
        <v>0</v>
      </c>
      <c r="H5305" s="235"/>
      <c r="I5305" s="235">
        <v>0</v>
      </c>
      <c r="J5305" s="235">
        <v>0</v>
      </c>
      <c r="K5305" s="415">
        <v>0</v>
      </c>
      <c r="L5305" s="415">
        <v>0</v>
      </c>
      <c r="M5305" s="415">
        <v>0</v>
      </c>
      <c r="N5305" s="415">
        <v>0</v>
      </c>
      <c r="O5305" s="235">
        <v>0</v>
      </c>
      <c r="P5305" s="235">
        <v>0</v>
      </c>
      <c r="Q5305" s="235">
        <v>0</v>
      </c>
      <c r="R5305" s="235">
        <v>0</v>
      </c>
      <c r="S5305" s="235">
        <v>0</v>
      </c>
      <c r="T5305" s="235">
        <v>0</v>
      </c>
      <c r="U5305" s="235">
        <v>0</v>
      </c>
      <c r="V5305" s="235">
        <v>0</v>
      </c>
      <c r="W5305" s="235">
        <v>0</v>
      </c>
      <c r="Y5305" s="236" t="str">
        <f t="shared" si="82"/>
        <v>Malaysia</v>
      </c>
    </row>
    <row r="5306" spans="1:25">
      <c r="A5306" s="399"/>
      <c r="B5306" s="234" t="s">
        <v>70</v>
      </c>
      <c r="C5306" s="232" t="s">
        <v>13</v>
      </c>
      <c r="D5306" s="237">
        <v>0</v>
      </c>
      <c r="E5306" s="237">
        <v>0</v>
      </c>
      <c r="F5306" s="237">
        <v>0</v>
      </c>
      <c r="G5306" s="237">
        <v>0</v>
      </c>
      <c r="H5306" s="237"/>
      <c r="I5306" s="237">
        <v>0</v>
      </c>
      <c r="J5306" s="237">
        <v>0</v>
      </c>
      <c r="K5306" s="416">
        <v>0</v>
      </c>
      <c r="L5306" s="416">
        <v>0</v>
      </c>
      <c r="M5306" s="416">
        <v>0</v>
      </c>
      <c r="N5306" s="416">
        <v>0</v>
      </c>
      <c r="O5306" s="237">
        <v>0</v>
      </c>
      <c r="P5306" s="237">
        <v>0</v>
      </c>
      <c r="Q5306" s="237">
        <v>0</v>
      </c>
      <c r="R5306" s="237">
        <v>0</v>
      </c>
      <c r="S5306" s="237">
        <v>0</v>
      </c>
      <c r="T5306" s="237">
        <v>0</v>
      </c>
      <c r="U5306" s="237">
        <v>0</v>
      </c>
      <c r="V5306" s="237">
        <v>0</v>
      </c>
      <c r="W5306" s="237">
        <v>0</v>
      </c>
      <c r="Y5306" s="236" t="str">
        <f t="shared" si="82"/>
        <v>Malaysia</v>
      </c>
    </row>
    <row r="5307" spans="1:25">
      <c r="A5307" s="399"/>
      <c r="B5307" s="234" t="s">
        <v>69</v>
      </c>
      <c r="C5307" s="232" t="s">
        <v>13</v>
      </c>
      <c r="D5307" s="235">
        <v>0</v>
      </c>
      <c r="E5307" s="235">
        <v>0</v>
      </c>
      <c r="F5307" s="235">
        <v>0</v>
      </c>
      <c r="G5307" s="235">
        <v>0</v>
      </c>
      <c r="H5307" s="235"/>
      <c r="I5307" s="235">
        <v>0</v>
      </c>
      <c r="J5307" s="235">
        <v>0</v>
      </c>
      <c r="K5307" s="415">
        <v>0</v>
      </c>
      <c r="L5307" s="415">
        <v>0</v>
      </c>
      <c r="M5307" s="415">
        <v>0</v>
      </c>
      <c r="N5307" s="415">
        <v>0</v>
      </c>
      <c r="O5307" s="235">
        <v>0</v>
      </c>
      <c r="P5307" s="235">
        <v>0</v>
      </c>
      <c r="Q5307" s="235">
        <v>0</v>
      </c>
      <c r="R5307" s="235">
        <v>0</v>
      </c>
      <c r="S5307" s="235">
        <v>0</v>
      </c>
      <c r="T5307" s="235">
        <v>0</v>
      </c>
      <c r="U5307" s="235">
        <v>0</v>
      </c>
      <c r="V5307" s="235">
        <v>0</v>
      </c>
      <c r="W5307" s="235">
        <v>0</v>
      </c>
      <c r="Y5307" s="236" t="str">
        <f t="shared" si="82"/>
        <v>Malaysia</v>
      </c>
    </row>
    <row r="5308" spans="1:25">
      <c r="A5308" s="399"/>
      <c r="B5308" s="234" t="s">
        <v>68</v>
      </c>
      <c r="C5308" s="232" t="s">
        <v>13</v>
      </c>
      <c r="D5308" s="237">
        <v>0</v>
      </c>
      <c r="E5308" s="237">
        <v>0</v>
      </c>
      <c r="F5308" s="237">
        <v>0</v>
      </c>
      <c r="G5308" s="237">
        <v>0</v>
      </c>
      <c r="H5308" s="237"/>
      <c r="I5308" s="237">
        <v>0</v>
      </c>
      <c r="J5308" s="237">
        <v>0</v>
      </c>
      <c r="K5308" s="416">
        <v>0</v>
      </c>
      <c r="L5308" s="416">
        <v>0</v>
      </c>
      <c r="M5308" s="416">
        <v>0</v>
      </c>
      <c r="N5308" s="416">
        <v>0</v>
      </c>
      <c r="O5308" s="237">
        <v>0</v>
      </c>
      <c r="P5308" s="237">
        <v>0</v>
      </c>
      <c r="Q5308" s="237">
        <v>0</v>
      </c>
      <c r="R5308" s="237">
        <v>0</v>
      </c>
      <c r="S5308" s="237">
        <v>0</v>
      </c>
      <c r="T5308" s="237">
        <v>0</v>
      </c>
      <c r="U5308" s="237">
        <v>0</v>
      </c>
      <c r="V5308" s="237">
        <v>0</v>
      </c>
      <c r="W5308" s="237">
        <v>0</v>
      </c>
      <c r="Y5308" s="236" t="str">
        <f t="shared" si="82"/>
        <v>Malaysia</v>
      </c>
    </row>
    <row r="5309" spans="1:25">
      <c r="A5309" s="399"/>
      <c r="B5309" s="234" t="s">
        <v>67</v>
      </c>
      <c r="C5309" s="232" t="s">
        <v>13</v>
      </c>
      <c r="D5309" s="235">
        <v>0</v>
      </c>
      <c r="E5309" s="235">
        <v>0</v>
      </c>
      <c r="F5309" s="235">
        <v>0</v>
      </c>
      <c r="G5309" s="235">
        <v>0</v>
      </c>
      <c r="H5309" s="235"/>
      <c r="I5309" s="235">
        <v>0</v>
      </c>
      <c r="J5309" s="235">
        <v>0</v>
      </c>
      <c r="K5309" s="415">
        <v>0</v>
      </c>
      <c r="L5309" s="415">
        <v>0</v>
      </c>
      <c r="M5309" s="415">
        <v>0</v>
      </c>
      <c r="N5309" s="415">
        <v>0</v>
      </c>
      <c r="O5309" s="235">
        <v>0</v>
      </c>
      <c r="P5309" s="235">
        <v>0</v>
      </c>
      <c r="Q5309" s="235">
        <v>0</v>
      </c>
      <c r="R5309" s="235">
        <v>0</v>
      </c>
      <c r="S5309" s="235">
        <v>0</v>
      </c>
      <c r="T5309" s="235">
        <v>0</v>
      </c>
      <c r="U5309" s="235">
        <v>0</v>
      </c>
      <c r="V5309" s="235">
        <v>0</v>
      </c>
      <c r="W5309" s="235">
        <v>0</v>
      </c>
      <c r="Y5309" s="236" t="str">
        <f t="shared" si="82"/>
        <v>Malaysia</v>
      </c>
    </row>
    <row r="5310" spans="1:25">
      <c r="A5310" s="399"/>
      <c r="B5310" s="234" t="s">
        <v>66</v>
      </c>
      <c r="C5310" s="232" t="s">
        <v>13</v>
      </c>
      <c r="D5310" s="237">
        <v>0</v>
      </c>
      <c r="E5310" s="237">
        <v>0</v>
      </c>
      <c r="F5310" s="237">
        <v>0</v>
      </c>
      <c r="G5310" s="237">
        <v>0</v>
      </c>
      <c r="H5310" s="237"/>
      <c r="I5310" s="237">
        <v>0</v>
      </c>
      <c r="J5310" s="237">
        <v>0</v>
      </c>
      <c r="K5310" s="416">
        <v>0</v>
      </c>
      <c r="L5310" s="416">
        <v>0</v>
      </c>
      <c r="M5310" s="416">
        <v>0</v>
      </c>
      <c r="N5310" s="416">
        <v>0</v>
      </c>
      <c r="O5310" s="237">
        <v>0</v>
      </c>
      <c r="P5310" s="237">
        <v>0</v>
      </c>
      <c r="Q5310" s="237">
        <v>0</v>
      </c>
      <c r="R5310" s="237">
        <v>0</v>
      </c>
      <c r="S5310" s="237">
        <v>0</v>
      </c>
      <c r="T5310" s="237">
        <v>0</v>
      </c>
      <c r="U5310" s="237">
        <v>0</v>
      </c>
      <c r="V5310" s="237">
        <v>0</v>
      </c>
      <c r="W5310" s="237">
        <v>0</v>
      </c>
      <c r="Y5310" s="236" t="str">
        <f t="shared" si="82"/>
        <v>Malaysia</v>
      </c>
    </row>
    <row r="5311" spans="1:25">
      <c r="A5311" s="399"/>
      <c r="B5311" s="234" t="s">
        <v>65</v>
      </c>
      <c r="C5311" s="232" t="s">
        <v>13</v>
      </c>
      <c r="D5311" s="235">
        <v>0</v>
      </c>
      <c r="E5311" s="235">
        <v>0</v>
      </c>
      <c r="F5311" s="235">
        <v>0</v>
      </c>
      <c r="G5311" s="235">
        <v>0</v>
      </c>
      <c r="H5311" s="235"/>
      <c r="I5311" s="235">
        <v>0</v>
      </c>
      <c r="J5311" s="235">
        <v>0</v>
      </c>
      <c r="K5311" s="415">
        <v>0</v>
      </c>
      <c r="L5311" s="415">
        <v>0</v>
      </c>
      <c r="M5311" s="415">
        <v>0</v>
      </c>
      <c r="N5311" s="415">
        <v>0</v>
      </c>
      <c r="O5311" s="235">
        <v>0</v>
      </c>
      <c r="P5311" s="235">
        <v>0</v>
      </c>
      <c r="Q5311" s="235">
        <v>0</v>
      </c>
      <c r="R5311" s="235">
        <v>0</v>
      </c>
      <c r="S5311" s="235">
        <v>0</v>
      </c>
      <c r="T5311" s="235">
        <v>0</v>
      </c>
      <c r="U5311" s="235">
        <v>0</v>
      </c>
      <c r="V5311" s="235">
        <v>0</v>
      </c>
      <c r="W5311" s="235">
        <v>0</v>
      </c>
      <c r="Y5311" s="236" t="str">
        <f t="shared" si="82"/>
        <v>Malaysia</v>
      </c>
    </row>
    <row r="5312" spans="1:25">
      <c r="A5312" s="399"/>
      <c r="B5312" s="234" t="s">
        <v>64</v>
      </c>
      <c r="C5312" s="232" t="s">
        <v>13</v>
      </c>
      <c r="D5312" s="237">
        <v>0</v>
      </c>
      <c r="E5312" s="237">
        <v>0</v>
      </c>
      <c r="F5312" s="237">
        <v>0</v>
      </c>
      <c r="G5312" s="237">
        <v>0</v>
      </c>
      <c r="H5312" s="237"/>
      <c r="I5312" s="237">
        <v>0</v>
      </c>
      <c r="J5312" s="237">
        <v>0</v>
      </c>
      <c r="K5312" s="416">
        <v>0</v>
      </c>
      <c r="L5312" s="416">
        <v>0</v>
      </c>
      <c r="M5312" s="416">
        <v>0</v>
      </c>
      <c r="N5312" s="416">
        <v>0</v>
      </c>
      <c r="O5312" s="237">
        <v>0</v>
      </c>
      <c r="P5312" s="237">
        <v>0</v>
      </c>
      <c r="Q5312" s="237">
        <v>0</v>
      </c>
      <c r="R5312" s="237">
        <v>0</v>
      </c>
      <c r="S5312" s="237">
        <v>0</v>
      </c>
      <c r="T5312" s="237">
        <v>0</v>
      </c>
      <c r="U5312" s="237">
        <v>0</v>
      </c>
      <c r="V5312" s="237">
        <v>0</v>
      </c>
      <c r="W5312" s="237">
        <v>0</v>
      </c>
      <c r="Y5312" s="236" t="str">
        <f t="shared" si="82"/>
        <v>Malaysia</v>
      </c>
    </row>
    <row r="5313" spans="1:25">
      <c r="A5313" s="399"/>
      <c r="B5313" s="234" t="s">
        <v>63</v>
      </c>
      <c r="C5313" s="232" t="s">
        <v>13</v>
      </c>
      <c r="D5313" s="235">
        <v>0</v>
      </c>
      <c r="E5313" s="235">
        <v>0</v>
      </c>
      <c r="F5313" s="235">
        <v>0</v>
      </c>
      <c r="G5313" s="235">
        <v>0</v>
      </c>
      <c r="H5313" s="235"/>
      <c r="I5313" s="235">
        <v>0</v>
      </c>
      <c r="J5313" s="235">
        <v>0</v>
      </c>
      <c r="K5313" s="415">
        <v>0</v>
      </c>
      <c r="L5313" s="415">
        <v>0</v>
      </c>
      <c r="M5313" s="415">
        <v>0</v>
      </c>
      <c r="N5313" s="415">
        <v>0</v>
      </c>
      <c r="O5313" s="235">
        <v>0</v>
      </c>
      <c r="P5313" s="235">
        <v>0</v>
      </c>
      <c r="Q5313" s="235">
        <v>0</v>
      </c>
      <c r="R5313" s="235">
        <v>0</v>
      </c>
      <c r="S5313" s="235">
        <v>0</v>
      </c>
      <c r="T5313" s="235">
        <v>0</v>
      </c>
      <c r="U5313" s="235">
        <v>0</v>
      </c>
      <c r="V5313" s="235">
        <v>0</v>
      </c>
      <c r="W5313" s="235">
        <v>0</v>
      </c>
      <c r="Y5313" s="236" t="str">
        <f t="shared" si="82"/>
        <v>Malaysia</v>
      </c>
    </row>
    <row r="5314" spans="1:25" ht="22.5">
      <c r="A5314" s="399"/>
      <c r="B5314" s="234" t="s">
        <v>62</v>
      </c>
      <c r="C5314" s="232" t="s">
        <v>13</v>
      </c>
      <c r="D5314" s="237">
        <v>0</v>
      </c>
      <c r="E5314" s="237">
        <v>0</v>
      </c>
      <c r="F5314" s="237">
        <v>0</v>
      </c>
      <c r="G5314" s="237">
        <v>0</v>
      </c>
      <c r="H5314" s="237"/>
      <c r="I5314" s="237">
        <v>0</v>
      </c>
      <c r="J5314" s="237">
        <v>0</v>
      </c>
      <c r="K5314" s="416">
        <v>0</v>
      </c>
      <c r="L5314" s="416">
        <v>0</v>
      </c>
      <c r="M5314" s="416">
        <v>0</v>
      </c>
      <c r="N5314" s="416">
        <v>0</v>
      </c>
      <c r="O5314" s="237">
        <v>0</v>
      </c>
      <c r="P5314" s="237">
        <v>0</v>
      </c>
      <c r="Q5314" s="237">
        <v>0</v>
      </c>
      <c r="R5314" s="237">
        <v>0</v>
      </c>
      <c r="S5314" s="237">
        <v>0</v>
      </c>
      <c r="T5314" s="237">
        <v>0</v>
      </c>
      <c r="U5314" s="237">
        <v>0</v>
      </c>
      <c r="V5314" s="237">
        <v>0</v>
      </c>
      <c r="W5314" s="237">
        <v>0</v>
      </c>
      <c r="Y5314" s="236" t="str">
        <f t="shared" si="82"/>
        <v>Malaysia</v>
      </c>
    </row>
    <row r="5315" spans="1:25">
      <c r="A5315" s="399"/>
      <c r="B5315" s="234" t="s">
        <v>61</v>
      </c>
      <c r="C5315" s="232" t="s">
        <v>13</v>
      </c>
      <c r="D5315" s="235">
        <v>0</v>
      </c>
      <c r="E5315" s="235">
        <v>0</v>
      </c>
      <c r="F5315" s="235">
        <v>0</v>
      </c>
      <c r="G5315" s="235">
        <v>0</v>
      </c>
      <c r="H5315" s="235"/>
      <c r="I5315" s="235">
        <v>0</v>
      </c>
      <c r="J5315" s="235">
        <v>0</v>
      </c>
      <c r="K5315" s="415">
        <v>0</v>
      </c>
      <c r="L5315" s="415">
        <v>0</v>
      </c>
      <c r="M5315" s="415">
        <v>0</v>
      </c>
      <c r="N5315" s="415">
        <v>0</v>
      </c>
      <c r="O5315" s="235">
        <v>0</v>
      </c>
      <c r="P5315" s="235">
        <v>0</v>
      </c>
      <c r="Q5315" s="235">
        <v>0</v>
      </c>
      <c r="R5315" s="235">
        <v>0</v>
      </c>
      <c r="S5315" s="235">
        <v>0</v>
      </c>
      <c r="T5315" s="235">
        <v>0</v>
      </c>
      <c r="U5315" s="235">
        <v>0</v>
      </c>
      <c r="V5315" s="235">
        <v>0</v>
      </c>
      <c r="W5315" s="235">
        <v>0</v>
      </c>
      <c r="Y5315" s="236" t="str">
        <f t="shared" si="82"/>
        <v>Malaysia</v>
      </c>
    </row>
    <row r="5316" spans="1:25">
      <c r="A5316" s="399"/>
      <c r="B5316" s="234" t="s">
        <v>60</v>
      </c>
      <c r="C5316" s="232" t="s">
        <v>13</v>
      </c>
      <c r="D5316" s="237">
        <v>3.1040000000000001</v>
      </c>
      <c r="E5316" s="237">
        <v>0</v>
      </c>
      <c r="F5316" s="237">
        <v>0</v>
      </c>
      <c r="G5316" s="237">
        <v>0</v>
      </c>
      <c r="H5316" s="237"/>
      <c r="I5316" s="237">
        <v>0</v>
      </c>
      <c r="J5316" s="237">
        <v>-3.1040000000000001</v>
      </c>
      <c r="K5316" s="416">
        <v>0</v>
      </c>
      <c r="L5316" s="416">
        <v>0</v>
      </c>
      <c r="M5316" s="416">
        <v>0</v>
      </c>
      <c r="N5316" s="416">
        <v>0</v>
      </c>
      <c r="O5316" s="237">
        <v>0</v>
      </c>
      <c r="P5316" s="237">
        <v>0</v>
      </c>
      <c r="Q5316" s="237">
        <v>0</v>
      </c>
      <c r="R5316" s="237">
        <v>0</v>
      </c>
      <c r="S5316" s="237">
        <v>0</v>
      </c>
      <c r="T5316" s="237">
        <v>0</v>
      </c>
      <c r="U5316" s="237">
        <v>0</v>
      </c>
      <c r="V5316" s="237">
        <v>0</v>
      </c>
      <c r="W5316" s="237">
        <v>9</v>
      </c>
      <c r="Y5316" s="236" t="str">
        <f t="shared" si="82"/>
        <v>Malaysia</v>
      </c>
    </row>
    <row r="5317" spans="1:25">
      <c r="A5317" s="399"/>
      <c r="B5317" s="234" t="s">
        <v>59</v>
      </c>
      <c r="C5317" s="232" t="s">
        <v>13</v>
      </c>
      <c r="D5317" s="235">
        <v>3.1040000000000001</v>
      </c>
      <c r="E5317" s="235">
        <v>0</v>
      </c>
      <c r="F5317" s="235">
        <v>0</v>
      </c>
      <c r="G5317" s="235">
        <v>0</v>
      </c>
      <c r="H5317" s="235"/>
      <c r="I5317" s="235">
        <v>0</v>
      </c>
      <c r="J5317" s="235">
        <v>-3.1040000000000001</v>
      </c>
      <c r="K5317" s="415">
        <v>0</v>
      </c>
      <c r="L5317" s="415">
        <v>0</v>
      </c>
      <c r="M5317" s="415">
        <v>0</v>
      </c>
      <c r="N5317" s="415">
        <v>0</v>
      </c>
      <c r="O5317" s="235">
        <v>0</v>
      </c>
      <c r="P5317" s="235">
        <v>0</v>
      </c>
      <c r="Q5317" s="235">
        <v>0</v>
      </c>
      <c r="R5317" s="235">
        <v>0</v>
      </c>
      <c r="S5317" s="235">
        <v>0</v>
      </c>
      <c r="T5317" s="235">
        <v>0</v>
      </c>
      <c r="U5317" s="235">
        <v>0</v>
      </c>
      <c r="V5317" s="235">
        <v>0</v>
      </c>
      <c r="W5317" s="235">
        <v>9</v>
      </c>
      <c r="Y5317" s="236" t="str">
        <f t="shared" ref="Y5317:Y5380" si="83">IF(ISTEXT(A5317),A5317,Y5316)</f>
        <v>Malaysia</v>
      </c>
    </row>
    <row r="5318" spans="1:25">
      <c r="A5318" s="399"/>
      <c r="B5318" s="234" t="s">
        <v>58</v>
      </c>
      <c r="C5318" s="232" t="s">
        <v>13</v>
      </c>
      <c r="D5318" s="237">
        <v>0</v>
      </c>
      <c r="E5318" s="237">
        <v>0</v>
      </c>
      <c r="F5318" s="237">
        <v>0</v>
      </c>
      <c r="G5318" s="237">
        <v>0</v>
      </c>
      <c r="H5318" s="237"/>
      <c r="I5318" s="237">
        <v>0</v>
      </c>
      <c r="J5318" s="237">
        <v>0</v>
      </c>
      <c r="K5318" s="416">
        <v>0</v>
      </c>
      <c r="L5318" s="416">
        <v>0</v>
      </c>
      <c r="M5318" s="416">
        <v>0</v>
      </c>
      <c r="N5318" s="416">
        <v>0</v>
      </c>
      <c r="O5318" s="237">
        <v>0</v>
      </c>
      <c r="P5318" s="237">
        <v>0</v>
      </c>
      <c r="Q5318" s="237">
        <v>0</v>
      </c>
      <c r="R5318" s="237">
        <v>0</v>
      </c>
      <c r="S5318" s="237">
        <v>0</v>
      </c>
      <c r="T5318" s="237">
        <v>0</v>
      </c>
      <c r="U5318" s="237">
        <v>0</v>
      </c>
      <c r="V5318" s="237">
        <v>0</v>
      </c>
      <c r="W5318" s="237">
        <v>0</v>
      </c>
      <c r="Y5318" s="236" t="str">
        <f t="shared" si="83"/>
        <v>Malaysia</v>
      </c>
    </row>
    <row r="5319" spans="1:25">
      <c r="A5319" s="399"/>
      <c r="B5319" s="234" t="s">
        <v>57</v>
      </c>
      <c r="C5319" s="232" t="s">
        <v>13</v>
      </c>
      <c r="D5319" s="235">
        <v>479.90800000000002</v>
      </c>
      <c r="E5319" s="235">
        <v>0</v>
      </c>
      <c r="F5319" s="235">
        <v>-177.548</v>
      </c>
      <c r="G5319" s="235">
        <v>-0.879</v>
      </c>
      <c r="H5319" s="235"/>
      <c r="I5319" s="235">
        <v>0</v>
      </c>
      <c r="J5319" s="235">
        <v>0</v>
      </c>
      <c r="K5319" s="415">
        <v>0</v>
      </c>
      <c r="L5319" s="415">
        <v>0</v>
      </c>
      <c r="M5319" s="415">
        <v>0</v>
      </c>
      <c r="N5319" s="415">
        <v>0</v>
      </c>
      <c r="O5319" s="235">
        <v>0</v>
      </c>
      <c r="P5319" s="235">
        <v>0</v>
      </c>
      <c r="Q5319" s="235">
        <v>188.096</v>
      </c>
      <c r="R5319" s="235">
        <v>0</v>
      </c>
      <c r="S5319" s="235">
        <v>0</v>
      </c>
      <c r="T5319" s="235">
        <v>0</v>
      </c>
      <c r="U5319" s="235">
        <v>0</v>
      </c>
      <c r="V5319" s="235">
        <v>0</v>
      </c>
      <c r="W5319" s="235">
        <v>0</v>
      </c>
      <c r="Y5319" s="236" t="str">
        <f t="shared" si="83"/>
        <v>Malaysia</v>
      </c>
    </row>
    <row r="5320" spans="1:25">
      <c r="A5320" s="399"/>
      <c r="B5320" s="234" t="s">
        <v>56</v>
      </c>
      <c r="C5320" s="232" t="s">
        <v>13</v>
      </c>
      <c r="D5320" s="237">
        <v>0</v>
      </c>
      <c r="E5320" s="237">
        <v>0</v>
      </c>
      <c r="F5320" s="237">
        <v>0</v>
      </c>
      <c r="G5320" s="237">
        <v>0</v>
      </c>
      <c r="H5320" s="237"/>
      <c r="I5320" s="237">
        <v>0</v>
      </c>
      <c r="J5320" s="237">
        <v>0</v>
      </c>
      <c r="K5320" s="416">
        <v>0</v>
      </c>
      <c r="L5320" s="416">
        <v>0</v>
      </c>
      <c r="M5320" s="416">
        <v>0</v>
      </c>
      <c r="N5320" s="416">
        <v>0</v>
      </c>
      <c r="O5320" s="237">
        <v>0</v>
      </c>
      <c r="P5320" s="237">
        <v>0</v>
      </c>
      <c r="Q5320" s="237">
        <v>0</v>
      </c>
      <c r="R5320" s="237">
        <v>0</v>
      </c>
      <c r="S5320" s="237">
        <v>0</v>
      </c>
      <c r="T5320" s="237">
        <v>0</v>
      </c>
      <c r="U5320" s="237">
        <v>0</v>
      </c>
      <c r="V5320" s="237">
        <v>0</v>
      </c>
      <c r="W5320" s="237">
        <v>0</v>
      </c>
      <c r="Y5320" s="236" t="str">
        <f t="shared" si="83"/>
        <v>Malaysia</v>
      </c>
    </row>
    <row r="5321" spans="1:25" ht="22.5">
      <c r="A5321" s="399"/>
      <c r="B5321" s="234" t="s">
        <v>55</v>
      </c>
      <c r="C5321" s="232" t="s">
        <v>13</v>
      </c>
      <c r="D5321" s="235">
        <v>0</v>
      </c>
      <c r="E5321" s="235">
        <v>0</v>
      </c>
      <c r="F5321" s="235">
        <v>0</v>
      </c>
      <c r="G5321" s="235">
        <v>0</v>
      </c>
      <c r="H5321" s="235"/>
      <c r="I5321" s="235">
        <v>0</v>
      </c>
      <c r="J5321" s="235">
        <v>0</v>
      </c>
      <c r="K5321" s="415">
        <v>0</v>
      </c>
      <c r="L5321" s="415">
        <v>0</v>
      </c>
      <c r="M5321" s="415">
        <v>0</v>
      </c>
      <c r="N5321" s="415">
        <v>0</v>
      </c>
      <c r="O5321" s="235">
        <v>0</v>
      </c>
      <c r="P5321" s="235">
        <v>0</v>
      </c>
      <c r="Q5321" s="235">
        <v>0</v>
      </c>
      <c r="R5321" s="235">
        <v>0</v>
      </c>
      <c r="S5321" s="235">
        <v>0</v>
      </c>
      <c r="T5321" s="235">
        <v>0</v>
      </c>
      <c r="U5321" s="235">
        <v>0</v>
      </c>
      <c r="V5321" s="235">
        <v>0</v>
      </c>
      <c r="W5321" s="235">
        <v>0</v>
      </c>
      <c r="Y5321" s="236" t="str">
        <f t="shared" si="83"/>
        <v>Malaysia</v>
      </c>
    </row>
    <row r="5322" spans="1:25">
      <c r="A5322" s="399"/>
      <c r="B5322" s="234" t="s">
        <v>54</v>
      </c>
      <c r="C5322" s="232" t="s">
        <v>13</v>
      </c>
      <c r="D5322" s="237">
        <v>0</v>
      </c>
      <c r="E5322" s="237">
        <v>4.1399999999999997</v>
      </c>
      <c r="F5322" s="237">
        <v>-25.53</v>
      </c>
      <c r="G5322" s="237">
        <v>0</v>
      </c>
      <c r="H5322" s="237"/>
      <c r="I5322" s="237">
        <v>0</v>
      </c>
      <c r="J5322" s="237">
        <v>0</v>
      </c>
      <c r="K5322" s="416">
        <v>0</v>
      </c>
      <c r="L5322" s="416">
        <v>0</v>
      </c>
      <c r="M5322" s="416">
        <v>0</v>
      </c>
      <c r="N5322" s="416">
        <v>0</v>
      </c>
      <c r="O5322" s="237">
        <v>0</v>
      </c>
      <c r="P5322" s="237">
        <v>0</v>
      </c>
      <c r="Q5322" s="237">
        <v>358.79899999999998</v>
      </c>
      <c r="R5322" s="237">
        <v>0</v>
      </c>
      <c r="S5322" s="237">
        <v>0</v>
      </c>
      <c r="T5322" s="237">
        <v>0</v>
      </c>
      <c r="U5322" s="237">
        <v>0</v>
      </c>
      <c r="V5322" s="237">
        <v>0</v>
      </c>
      <c r="W5322" s="237">
        <v>0</v>
      </c>
      <c r="Y5322" s="236" t="str">
        <f t="shared" si="83"/>
        <v>Malaysia</v>
      </c>
    </row>
    <row r="5323" spans="1:25">
      <c r="A5323" s="399"/>
      <c r="B5323" s="234" t="s">
        <v>6</v>
      </c>
      <c r="C5323" s="232" t="s">
        <v>13</v>
      </c>
      <c r="D5323" s="235">
        <v>58164.834000000003</v>
      </c>
      <c r="E5323" s="235">
        <v>8545.9279999999999</v>
      </c>
      <c r="F5323" s="235">
        <v>-28578.067999999999</v>
      </c>
      <c r="G5323" s="235">
        <v>0.45100000000000001</v>
      </c>
      <c r="H5323" s="235"/>
      <c r="I5323" s="235">
        <v>-14966.001</v>
      </c>
      <c r="J5323" s="235">
        <v>-1649.229</v>
      </c>
      <c r="K5323" s="415">
        <v>0</v>
      </c>
      <c r="L5323" s="415">
        <v>0</v>
      </c>
      <c r="M5323" s="415">
        <v>0</v>
      </c>
      <c r="N5323" s="415">
        <v>0</v>
      </c>
      <c r="O5323" s="235">
        <v>-6727.53</v>
      </c>
      <c r="P5323" s="235">
        <v>-1634.443</v>
      </c>
      <c r="Q5323" s="235">
        <v>12011.75</v>
      </c>
      <c r="R5323" s="235">
        <v>0</v>
      </c>
      <c r="S5323" s="235">
        <v>0</v>
      </c>
      <c r="T5323" s="235">
        <v>0</v>
      </c>
      <c r="U5323" s="235">
        <v>0</v>
      </c>
      <c r="V5323" s="235">
        <v>0</v>
      </c>
      <c r="W5323" s="235">
        <v>67761</v>
      </c>
      <c r="Y5323" s="236" t="str">
        <f t="shared" si="83"/>
        <v>Malaysia</v>
      </c>
    </row>
    <row r="5324" spans="1:25">
      <c r="A5324" s="399"/>
      <c r="B5324" s="234" t="s">
        <v>53</v>
      </c>
      <c r="C5324" s="232" t="s">
        <v>13</v>
      </c>
      <c r="D5324" s="237" t="s">
        <v>12</v>
      </c>
      <c r="E5324" s="237" t="s">
        <v>12</v>
      </c>
      <c r="F5324" s="237" t="s">
        <v>12</v>
      </c>
      <c r="G5324" s="237" t="s">
        <v>12</v>
      </c>
      <c r="H5324" s="237"/>
      <c r="I5324" s="237" t="s">
        <v>12</v>
      </c>
      <c r="J5324" s="237" t="s">
        <v>12</v>
      </c>
      <c r="K5324" s="416" t="s">
        <v>12</v>
      </c>
      <c r="L5324" s="416" t="s">
        <v>12</v>
      </c>
      <c r="M5324" s="416" t="s">
        <v>12</v>
      </c>
      <c r="N5324" s="416" t="s">
        <v>12</v>
      </c>
      <c r="O5324" s="237" t="s">
        <v>12</v>
      </c>
      <c r="P5324" s="237" t="s">
        <v>12</v>
      </c>
      <c r="Q5324" s="237" t="s">
        <v>12</v>
      </c>
      <c r="R5324" s="237" t="s">
        <v>12</v>
      </c>
      <c r="S5324" s="237" t="s">
        <v>12</v>
      </c>
      <c r="T5324" s="237" t="s">
        <v>12</v>
      </c>
      <c r="U5324" s="237" t="s">
        <v>12</v>
      </c>
      <c r="V5324" s="237" t="s">
        <v>12</v>
      </c>
      <c r="W5324" s="237" t="s">
        <v>12</v>
      </c>
      <c r="Y5324" s="236" t="str">
        <f t="shared" si="83"/>
        <v>Malaysia</v>
      </c>
    </row>
    <row r="5325" spans="1:25">
      <c r="A5325" s="399"/>
      <c r="B5325" s="234" t="s">
        <v>52</v>
      </c>
      <c r="C5325" s="232" t="s">
        <v>13</v>
      </c>
      <c r="D5325" s="235">
        <v>28576.056</v>
      </c>
      <c r="E5325" s="235">
        <v>9101.1139999999996</v>
      </c>
      <c r="F5325" s="235">
        <v>-10793.92</v>
      </c>
      <c r="G5325" s="235">
        <v>-256.03800000000001</v>
      </c>
      <c r="H5325" s="235"/>
      <c r="I5325" s="235">
        <v>0</v>
      </c>
      <c r="J5325" s="235">
        <v>0</v>
      </c>
      <c r="K5325" s="415">
        <v>0</v>
      </c>
      <c r="L5325" s="415">
        <v>0</v>
      </c>
      <c r="M5325" s="415">
        <v>0</v>
      </c>
      <c r="N5325" s="415">
        <v>0</v>
      </c>
      <c r="O5325" s="235">
        <v>-499.90100000000001</v>
      </c>
      <c r="P5325" s="235">
        <v>0</v>
      </c>
      <c r="Q5325" s="235">
        <v>0</v>
      </c>
      <c r="R5325" s="235">
        <v>0</v>
      </c>
      <c r="S5325" s="235">
        <v>0</v>
      </c>
      <c r="T5325" s="235">
        <v>0</v>
      </c>
      <c r="U5325" s="235">
        <v>0</v>
      </c>
      <c r="V5325" s="235">
        <v>0</v>
      </c>
      <c r="W5325" s="235">
        <v>0</v>
      </c>
      <c r="Y5325" s="236" t="str">
        <f t="shared" si="83"/>
        <v>Malaysia</v>
      </c>
    </row>
    <row r="5326" spans="1:25">
      <c r="A5326" s="399"/>
      <c r="B5326" s="234" t="s">
        <v>51</v>
      </c>
      <c r="C5326" s="232" t="s">
        <v>13</v>
      </c>
      <c r="D5326" s="237">
        <v>1144.588</v>
      </c>
      <c r="E5326" s="237">
        <v>0</v>
      </c>
      <c r="F5326" s="237">
        <v>0</v>
      </c>
      <c r="G5326" s="237">
        <v>0</v>
      </c>
      <c r="H5326" s="237"/>
      <c r="I5326" s="237">
        <v>0</v>
      </c>
      <c r="J5326" s="237">
        <v>0</v>
      </c>
      <c r="K5326" s="416">
        <v>0</v>
      </c>
      <c r="L5326" s="416">
        <v>0</v>
      </c>
      <c r="M5326" s="416">
        <v>0</v>
      </c>
      <c r="N5326" s="416">
        <v>0</v>
      </c>
      <c r="O5326" s="237">
        <v>0</v>
      </c>
      <c r="P5326" s="237">
        <v>0</v>
      </c>
      <c r="Q5326" s="237">
        <v>0</v>
      </c>
      <c r="R5326" s="237">
        <v>0</v>
      </c>
      <c r="S5326" s="237">
        <v>0</v>
      </c>
      <c r="T5326" s="237">
        <v>0</v>
      </c>
      <c r="U5326" s="237">
        <v>0</v>
      </c>
      <c r="V5326" s="237">
        <v>0</v>
      </c>
      <c r="W5326" s="237">
        <v>0</v>
      </c>
      <c r="Y5326" s="236" t="str">
        <f t="shared" si="83"/>
        <v>Malaysia</v>
      </c>
    </row>
    <row r="5327" spans="1:25">
      <c r="A5327" s="399"/>
      <c r="B5327" s="234" t="s">
        <v>50</v>
      </c>
      <c r="C5327" s="232" t="s">
        <v>13</v>
      </c>
      <c r="D5327" s="235">
        <v>0</v>
      </c>
      <c r="E5327" s="235">
        <v>68.072000000000003</v>
      </c>
      <c r="F5327" s="235">
        <v>-38</v>
      </c>
      <c r="G5327" s="235">
        <v>-0.60799999999999998</v>
      </c>
      <c r="H5327" s="235"/>
      <c r="I5327" s="235">
        <v>0</v>
      </c>
      <c r="J5327" s="235">
        <v>0</v>
      </c>
      <c r="K5327" s="415">
        <v>0</v>
      </c>
      <c r="L5327" s="415">
        <v>0</v>
      </c>
      <c r="M5327" s="415">
        <v>0</v>
      </c>
      <c r="N5327" s="415">
        <v>0</v>
      </c>
      <c r="O5327" s="235">
        <v>0</v>
      </c>
      <c r="P5327" s="235">
        <v>0</v>
      </c>
      <c r="Q5327" s="235">
        <v>0</v>
      </c>
      <c r="R5327" s="235">
        <v>0</v>
      </c>
      <c r="S5327" s="235">
        <v>0</v>
      </c>
      <c r="T5327" s="235">
        <v>0</v>
      </c>
      <c r="U5327" s="235">
        <v>0</v>
      </c>
      <c r="V5327" s="235">
        <v>0</v>
      </c>
      <c r="W5327" s="235">
        <v>0</v>
      </c>
      <c r="Y5327" s="236" t="str">
        <f t="shared" si="83"/>
        <v>Malaysia</v>
      </c>
    </row>
    <row r="5328" spans="1:25">
      <c r="A5328" s="399"/>
      <c r="B5328" s="234" t="s">
        <v>49</v>
      </c>
      <c r="C5328" s="232" t="s">
        <v>13</v>
      </c>
      <c r="D5328" s="237">
        <v>0</v>
      </c>
      <c r="E5328" s="237">
        <v>0</v>
      </c>
      <c r="F5328" s="237">
        <v>0</v>
      </c>
      <c r="G5328" s="237">
        <v>0</v>
      </c>
      <c r="H5328" s="237"/>
      <c r="I5328" s="237">
        <v>0</v>
      </c>
      <c r="J5328" s="237">
        <v>0</v>
      </c>
      <c r="K5328" s="416">
        <v>0</v>
      </c>
      <c r="L5328" s="416">
        <v>0</v>
      </c>
      <c r="M5328" s="416">
        <v>0</v>
      </c>
      <c r="N5328" s="416">
        <v>0</v>
      </c>
      <c r="O5328" s="237">
        <v>0</v>
      </c>
      <c r="P5328" s="237">
        <v>0</v>
      </c>
      <c r="Q5328" s="237">
        <v>0</v>
      </c>
      <c r="R5328" s="237">
        <v>0</v>
      </c>
      <c r="S5328" s="237">
        <v>0</v>
      </c>
      <c r="T5328" s="237">
        <v>0</v>
      </c>
      <c r="U5328" s="237">
        <v>0</v>
      </c>
      <c r="V5328" s="237">
        <v>0</v>
      </c>
      <c r="W5328" s="237">
        <v>0</v>
      </c>
      <c r="Y5328" s="236" t="str">
        <f t="shared" si="83"/>
        <v>Malaysia</v>
      </c>
    </row>
    <row r="5329" spans="1:25">
      <c r="A5329" s="399"/>
      <c r="B5329" s="234" t="s">
        <v>48</v>
      </c>
      <c r="C5329" s="232" t="s">
        <v>13</v>
      </c>
      <c r="D5329" s="235">
        <v>0</v>
      </c>
      <c r="E5329" s="235">
        <v>0</v>
      </c>
      <c r="F5329" s="235">
        <v>0</v>
      </c>
      <c r="G5329" s="235">
        <v>0</v>
      </c>
      <c r="H5329" s="235"/>
      <c r="I5329" s="235">
        <v>0</v>
      </c>
      <c r="J5329" s="235">
        <v>0</v>
      </c>
      <c r="K5329" s="415">
        <v>0</v>
      </c>
      <c r="L5329" s="415">
        <v>0</v>
      </c>
      <c r="M5329" s="415">
        <v>0</v>
      </c>
      <c r="N5329" s="415">
        <v>0</v>
      </c>
      <c r="O5329" s="235">
        <v>0</v>
      </c>
      <c r="P5329" s="235">
        <v>0</v>
      </c>
      <c r="Q5329" s="235">
        <v>0</v>
      </c>
      <c r="R5329" s="235">
        <v>0</v>
      </c>
      <c r="S5329" s="235">
        <v>0</v>
      </c>
      <c r="T5329" s="235">
        <v>0</v>
      </c>
      <c r="U5329" s="235">
        <v>0</v>
      </c>
      <c r="V5329" s="235">
        <v>0</v>
      </c>
      <c r="W5329" s="235">
        <v>0</v>
      </c>
      <c r="Y5329" s="236" t="str">
        <f t="shared" si="83"/>
        <v>Malaysia</v>
      </c>
    </row>
    <row r="5330" spans="1:25">
      <c r="A5330" s="399"/>
      <c r="B5330" s="234" t="s">
        <v>47</v>
      </c>
      <c r="C5330" s="232" t="s">
        <v>13</v>
      </c>
      <c r="D5330" s="237">
        <v>0</v>
      </c>
      <c r="E5330" s="237">
        <v>0</v>
      </c>
      <c r="F5330" s="237">
        <v>0</v>
      </c>
      <c r="G5330" s="237">
        <v>0</v>
      </c>
      <c r="H5330" s="237"/>
      <c r="I5330" s="237">
        <v>0</v>
      </c>
      <c r="J5330" s="237">
        <v>0</v>
      </c>
      <c r="K5330" s="416">
        <v>0</v>
      </c>
      <c r="L5330" s="416">
        <v>0</v>
      </c>
      <c r="M5330" s="416">
        <v>0</v>
      </c>
      <c r="N5330" s="416">
        <v>0</v>
      </c>
      <c r="O5330" s="237">
        <v>-206.79300000000001</v>
      </c>
      <c r="P5330" s="237">
        <v>0</v>
      </c>
      <c r="Q5330" s="237">
        <v>0</v>
      </c>
      <c r="R5330" s="237">
        <v>0</v>
      </c>
      <c r="S5330" s="237">
        <v>0</v>
      </c>
      <c r="T5330" s="237">
        <v>0</v>
      </c>
      <c r="U5330" s="237">
        <v>0</v>
      </c>
      <c r="V5330" s="237">
        <v>0</v>
      </c>
      <c r="W5330" s="237">
        <v>0</v>
      </c>
      <c r="Y5330" s="236" t="str">
        <f t="shared" si="83"/>
        <v>Malaysia</v>
      </c>
    </row>
    <row r="5331" spans="1:25">
      <c r="A5331" s="399"/>
      <c r="B5331" s="234" t="s">
        <v>46</v>
      </c>
      <c r="C5331" s="232" t="s">
        <v>13</v>
      </c>
      <c r="D5331" s="235">
        <v>0</v>
      </c>
      <c r="E5331" s="235">
        <v>0</v>
      </c>
      <c r="F5331" s="235">
        <v>0</v>
      </c>
      <c r="G5331" s="235">
        <v>0</v>
      </c>
      <c r="H5331" s="235"/>
      <c r="I5331" s="235">
        <v>0</v>
      </c>
      <c r="J5331" s="235">
        <v>0</v>
      </c>
      <c r="K5331" s="415">
        <v>0</v>
      </c>
      <c r="L5331" s="415">
        <v>0</v>
      </c>
      <c r="M5331" s="415">
        <v>0</v>
      </c>
      <c r="N5331" s="415">
        <v>0</v>
      </c>
      <c r="O5331" s="235">
        <v>0</v>
      </c>
      <c r="P5331" s="235">
        <v>0</v>
      </c>
      <c r="Q5331" s="235">
        <v>0</v>
      </c>
      <c r="R5331" s="235">
        <v>0</v>
      </c>
      <c r="S5331" s="235">
        <v>0</v>
      </c>
      <c r="T5331" s="235">
        <v>0</v>
      </c>
      <c r="U5331" s="235">
        <v>0</v>
      </c>
      <c r="V5331" s="235">
        <v>0</v>
      </c>
      <c r="W5331" s="235">
        <v>0</v>
      </c>
      <c r="Y5331" s="236" t="str">
        <f t="shared" si="83"/>
        <v>Malaysia</v>
      </c>
    </row>
    <row r="5332" spans="1:25">
      <c r="A5332" s="399"/>
      <c r="B5332" s="234" t="s">
        <v>45</v>
      </c>
      <c r="C5332" s="232" t="s">
        <v>13</v>
      </c>
      <c r="D5332" s="237">
        <v>0</v>
      </c>
      <c r="E5332" s="237">
        <v>422.06599999999997</v>
      </c>
      <c r="F5332" s="237">
        <v>-340.48099999999999</v>
      </c>
      <c r="G5332" s="237">
        <v>45.688000000000002</v>
      </c>
      <c r="H5332" s="237"/>
      <c r="I5332" s="237">
        <v>0</v>
      </c>
      <c r="J5332" s="237">
        <v>0</v>
      </c>
      <c r="K5332" s="416">
        <v>0</v>
      </c>
      <c r="L5332" s="416">
        <v>0</v>
      </c>
      <c r="M5332" s="416">
        <v>0</v>
      </c>
      <c r="N5332" s="416">
        <v>0</v>
      </c>
      <c r="O5332" s="237">
        <v>0</v>
      </c>
      <c r="P5332" s="237">
        <v>0</v>
      </c>
      <c r="Q5332" s="237">
        <v>2947.9369999999999</v>
      </c>
      <c r="R5332" s="237">
        <v>0</v>
      </c>
      <c r="S5332" s="237">
        <v>0</v>
      </c>
      <c r="T5332" s="237">
        <v>0</v>
      </c>
      <c r="U5332" s="237">
        <v>0</v>
      </c>
      <c r="V5332" s="237">
        <v>0</v>
      </c>
      <c r="W5332" s="237">
        <v>0</v>
      </c>
      <c r="Y5332" s="236" t="str">
        <f t="shared" si="83"/>
        <v>Malaysia</v>
      </c>
    </row>
    <row r="5333" spans="1:25">
      <c r="A5333" s="399"/>
      <c r="B5333" s="234" t="s">
        <v>44</v>
      </c>
      <c r="C5333" s="232" t="s">
        <v>13</v>
      </c>
      <c r="D5333" s="235">
        <v>0</v>
      </c>
      <c r="E5333" s="235">
        <v>6.3</v>
      </c>
      <c r="F5333" s="235">
        <v>0</v>
      </c>
      <c r="G5333" s="235">
        <v>0</v>
      </c>
      <c r="H5333" s="235"/>
      <c r="I5333" s="235">
        <v>0</v>
      </c>
      <c r="J5333" s="235">
        <v>0</v>
      </c>
      <c r="K5333" s="415">
        <v>0</v>
      </c>
      <c r="L5333" s="415">
        <v>0</v>
      </c>
      <c r="M5333" s="415">
        <v>0</v>
      </c>
      <c r="N5333" s="415">
        <v>0</v>
      </c>
      <c r="O5333" s="235">
        <v>0</v>
      </c>
      <c r="P5333" s="235">
        <v>0</v>
      </c>
      <c r="Q5333" s="235">
        <v>0</v>
      </c>
      <c r="R5333" s="235">
        <v>0</v>
      </c>
      <c r="S5333" s="235">
        <v>0</v>
      </c>
      <c r="T5333" s="235">
        <v>0</v>
      </c>
      <c r="U5333" s="235">
        <v>0</v>
      </c>
      <c r="V5333" s="235">
        <v>0</v>
      </c>
      <c r="W5333" s="235">
        <v>0</v>
      </c>
      <c r="Y5333" s="236" t="str">
        <f t="shared" si="83"/>
        <v>Malaysia</v>
      </c>
    </row>
    <row r="5334" spans="1:25">
      <c r="A5334" s="399"/>
      <c r="B5334" s="234" t="s">
        <v>43</v>
      </c>
      <c r="C5334" s="232" t="s">
        <v>13</v>
      </c>
      <c r="D5334" s="237">
        <v>0</v>
      </c>
      <c r="E5334" s="237">
        <v>0</v>
      </c>
      <c r="F5334" s="237">
        <v>0</v>
      </c>
      <c r="G5334" s="237">
        <v>0</v>
      </c>
      <c r="H5334" s="237"/>
      <c r="I5334" s="237">
        <v>0</v>
      </c>
      <c r="J5334" s="237">
        <v>0</v>
      </c>
      <c r="K5334" s="416">
        <v>0</v>
      </c>
      <c r="L5334" s="416">
        <v>0</v>
      </c>
      <c r="M5334" s="416">
        <v>0</v>
      </c>
      <c r="N5334" s="416">
        <v>0</v>
      </c>
      <c r="O5334" s="237">
        <v>0</v>
      </c>
      <c r="P5334" s="237">
        <v>0</v>
      </c>
      <c r="Q5334" s="237">
        <v>0</v>
      </c>
      <c r="R5334" s="237">
        <v>0</v>
      </c>
      <c r="S5334" s="237">
        <v>0</v>
      </c>
      <c r="T5334" s="237">
        <v>0</v>
      </c>
      <c r="U5334" s="237">
        <v>0</v>
      </c>
      <c r="V5334" s="237">
        <v>0</v>
      </c>
      <c r="W5334" s="237">
        <v>0</v>
      </c>
      <c r="Y5334" s="236" t="str">
        <f t="shared" si="83"/>
        <v>Malaysia</v>
      </c>
    </row>
    <row r="5335" spans="1:25">
      <c r="A5335" s="399"/>
      <c r="B5335" s="234" t="s">
        <v>42</v>
      </c>
      <c r="C5335" s="232" t="s">
        <v>13</v>
      </c>
      <c r="D5335" s="235">
        <v>0</v>
      </c>
      <c r="E5335" s="235">
        <v>288.96100000000001</v>
      </c>
      <c r="F5335" s="235">
        <v>-537.67499999999995</v>
      </c>
      <c r="G5335" s="235">
        <v>-152.73699999999999</v>
      </c>
      <c r="H5335" s="235"/>
      <c r="I5335" s="235">
        <v>0</v>
      </c>
      <c r="J5335" s="235">
        <v>0</v>
      </c>
      <c r="K5335" s="415">
        <v>0</v>
      </c>
      <c r="L5335" s="415">
        <v>0</v>
      </c>
      <c r="M5335" s="415">
        <v>0</v>
      </c>
      <c r="N5335" s="415">
        <v>0</v>
      </c>
      <c r="O5335" s="235">
        <v>0</v>
      </c>
      <c r="P5335" s="235">
        <v>0</v>
      </c>
      <c r="Q5335" s="235">
        <v>30.96</v>
      </c>
      <c r="R5335" s="235">
        <v>0</v>
      </c>
      <c r="S5335" s="235">
        <v>0</v>
      </c>
      <c r="T5335" s="235">
        <v>0</v>
      </c>
      <c r="U5335" s="235">
        <v>0</v>
      </c>
      <c r="V5335" s="235">
        <v>0</v>
      </c>
      <c r="W5335" s="235">
        <v>0</v>
      </c>
      <c r="Y5335" s="236" t="str">
        <f t="shared" si="83"/>
        <v>Malaysia</v>
      </c>
    </row>
    <row r="5336" spans="1:25">
      <c r="A5336" s="399"/>
      <c r="B5336" s="234" t="s">
        <v>41</v>
      </c>
      <c r="C5336" s="232" t="s">
        <v>13</v>
      </c>
      <c r="D5336" s="237">
        <v>0</v>
      </c>
      <c r="E5336" s="237">
        <v>2954.7979999999998</v>
      </c>
      <c r="F5336" s="237">
        <v>-3039.0509999999999</v>
      </c>
      <c r="G5336" s="237">
        <v>52.533999999999999</v>
      </c>
      <c r="H5336" s="237"/>
      <c r="I5336" s="237">
        <v>-392.51900000000001</v>
      </c>
      <c r="J5336" s="237">
        <v>0</v>
      </c>
      <c r="K5336" s="416">
        <v>0</v>
      </c>
      <c r="L5336" s="416">
        <v>0</v>
      </c>
      <c r="M5336" s="416">
        <v>0</v>
      </c>
      <c r="N5336" s="416">
        <v>0</v>
      </c>
      <c r="O5336" s="237">
        <v>-16.850999999999999</v>
      </c>
      <c r="P5336" s="237">
        <v>0</v>
      </c>
      <c r="Q5336" s="237">
        <v>328.09100000000001</v>
      </c>
      <c r="R5336" s="237">
        <v>0</v>
      </c>
      <c r="S5336" s="237">
        <v>0</v>
      </c>
      <c r="T5336" s="237">
        <v>0</v>
      </c>
      <c r="U5336" s="237">
        <v>0</v>
      </c>
      <c r="V5336" s="237">
        <v>0</v>
      </c>
      <c r="W5336" s="237">
        <v>2472</v>
      </c>
      <c r="Y5336" s="236" t="str">
        <f t="shared" si="83"/>
        <v>Malaysia</v>
      </c>
    </row>
    <row r="5337" spans="1:25">
      <c r="A5337" s="399"/>
      <c r="B5337" s="234" t="s">
        <v>40</v>
      </c>
      <c r="C5337" s="232" t="s">
        <v>13</v>
      </c>
      <c r="D5337" s="235">
        <v>0</v>
      </c>
      <c r="E5337" s="235">
        <v>0</v>
      </c>
      <c r="F5337" s="235">
        <v>0</v>
      </c>
      <c r="G5337" s="235">
        <v>0</v>
      </c>
      <c r="H5337" s="235"/>
      <c r="I5337" s="235">
        <v>0</v>
      </c>
      <c r="J5337" s="235">
        <v>0</v>
      </c>
      <c r="K5337" s="415">
        <v>0</v>
      </c>
      <c r="L5337" s="415">
        <v>0</v>
      </c>
      <c r="M5337" s="415">
        <v>0</v>
      </c>
      <c r="N5337" s="415">
        <v>0</v>
      </c>
      <c r="O5337" s="235">
        <v>0</v>
      </c>
      <c r="P5337" s="235">
        <v>0</v>
      </c>
      <c r="Q5337" s="235">
        <v>0</v>
      </c>
      <c r="R5337" s="235">
        <v>0</v>
      </c>
      <c r="S5337" s="235">
        <v>0</v>
      </c>
      <c r="T5337" s="235">
        <v>0</v>
      </c>
      <c r="U5337" s="235">
        <v>0</v>
      </c>
      <c r="V5337" s="235">
        <v>0</v>
      </c>
      <c r="W5337" s="235">
        <v>0</v>
      </c>
      <c r="Y5337" s="236" t="str">
        <f t="shared" si="83"/>
        <v>Malaysia</v>
      </c>
    </row>
    <row r="5338" spans="1:25">
      <c r="A5338" s="399"/>
      <c r="B5338" s="234" t="s">
        <v>39</v>
      </c>
      <c r="C5338" s="232" t="s">
        <v>13</v>
      </c>
      <c r="D5338" s="237">
        <v>0</v>
      </c>
      <c r="E5338" s="237">
        <v>0</v>
      </c>
      <c r="F5338" s="237">
        <v>0</v>
      </c>
      <c r="G5338" s="237">
        <v>0</v>
      </c>
      <c r="H5338" s="237"/>
      <c r="I5338" s="237">
        <v>0</v>
      </c>
      <c r="J5338" s="237">
        <v>0</v>
      </c>
      <c r="K5338" s="416">
        <v>0</v>
      </c>
      <c r="L5338" s="416">
        <v>0</v>
      </c>
      <c r="M5338" s="416">
        <v>0</v>
      </c>
      <c r="N5338" s="416">
        <v>0</v>
      </c>
      <c r="O5338" s="237">
        <v>0</v>
      </c>
      <c r="P5338" s="237">
        <v>0</v>
      </c>
      <c r="Q5338" s="237">
        <v>0</v>
      </c>
      <c r="R5338" s="237">
        <v>0</v>
      </c>
      <c r="S5338" s="237">
        <v>0</v>
      </c>
      <c r="T5338" s="237">
        <v>0</v>
      </c>
      <c r="U5338" s="237">
        <v>0</v>
      </c>
      <c r="V5338" s="237">
        <v>0</v>
      </c>
      <c r="W5338" s="237">
        <v>0</v>
      </c>
      <c r="Y5338" s="236" t="str">
        <f t="shared" si="83"/>
        <v>Malaysia</v>
      </c>
    </row>
    <row r="5339" spans="1:25">
      <c r="A5339" s="399"/>
      <c r="B5339" s="234" t="s">
        <v>38</v>
      </c>
      <c r="C5339" s="232" t="s">
        <v>13</v>
      </c>
      <c r="D5339" s="235">
        <v>0</v>
      </c>
      <c r="E5339" s="235">
        <v>0</v>
      </c>
      <c r="F5339" s="235">
        <v>0</v>
      </c>
      <c r="G5339" s="235">
        <v>0</v>
      </c>
      <c r="H5339" s="235"/>
      <c r="I5339" s="235">
        <v>0</v>
      </c>
      <c r="J5339" s="235">
        <v>0</v>
      </c>
      <c r="K5339" s="415">
        <v>0</v>
      </c>
      <c r="L5339" s="415">
        <v>0</v>
      </c>
      <c r="M5339" s="415">
        <v>0</v>
      </c>
      <c r="N5339" s="415">
        <v>0</v>
      </c>
      <c r="O5339" s="235">
        <v>0</v>
      </c>
      <c r="P5339" s="235">
        <v>0</v>
      </c>
      <c r="Q5339" s="235">
        <v>0</v>
      </c>
      <c r="R5339" s="235">
        <v>0</v>
      </c>
      <c r="S5339" s="235">
        <v>0</v>
      </c>
      <c r="T5339" s="235">
        <v>0</v>
      </c>
      <c r="U5339" s="235">
        <v>0</v>
      </c>
      <c r="V5339" s="235">
        <v>0</v>
      </c>
      <c r="W5339" s="235">
        <v>0</v>
      </c>
      <c r="Y5339" s="236" t="str">
        <f t="shared" si="83"/>
        <v>Malaysia</v>
      </c>
    </row>
    <row r="5340" spans="1:25">
      <c r="A5340" s="399"/>
      <c r="B5340" s="234" t="s">
        <v>37</v>
      </c>
      <c r="C5340" s="232" t="s">
        <v>13</v>
      </c>
      <c r="D5340" s="237">
        <v>0</v>
      </c>
      <c r="E5340" s="237">
        <v>0</v>
      </c>
      <c r="F5340" s="237">
        <v>0</v>
      </c>
      <c r="G5340" s="237">
        <v>0</v>
      </c>
      <c r="H5340" s="237"/>
      <c r="I5340" s="237">
        <v>0</v>
      </c>
      <c r="J5340" s="237">
        <v>0</v>
      </c>
      <c r="K5340" s="416">
        <v>0</v>
      </c>
      <c r="L5340" s="416">
        <v>0</v>
      </c>
      <c r="M5340" s="416">
        <v>0</v>
      </c>
      <c r="N5340" s="416">
        <v>0</v>
      </c>
      <c r="O5340" s="237">
        <v>0</v>
      </c>
      <c r="P5340" s="237">
        <v>0</v>
      </c>
      <c r="Q5340" s="237">
        <v>0</v>
      </c>
      <c r="R5340" s="237">
        <v>0</v>
      </c>
      <c r="S5340" s="237">
        <v>0</v>
      </c>
      <c r="T5340" s="237">
        <v>0</v>
      </c>
      <c r="U5340" s="237">
        <v>0</v>
      </c>
      <c r="V5340" s="237">
        <v>0</v>
      </c>
      <c r="W5340" s="237">
        <v>0</v>
      </c>
      <c r="Y5340" s="236" t="str">
        <f t="shared" si="83"/>
        <v>Malaysia</v>
      </c>
    </row>
    <row r="5341" spans="1:25">
      <c r="A5341" s="399"/>
      <c r="B5341" s="234" t="s">
        <v>36</v>
      </c>
      <c r="C5341" s="232" t="s">
        <v>13</v>
      </c>
      <c r="D5341" s="235">
        <v>0</v>
      </c>
      <c r="E5341" s="235">
        <v>0</v>
      </c>
      <c r="F5341" s="235">
        <v>0</v>
      </c>
      <c r="G5341" s="235">
        <v>0</v>
      </c>
      <c r="H5341" s="235"/>
      <c r="I5341" s="235">
        <v>0</v>
      </c>
      <c r="J5341" s="235">
        <v>0</v>
      </c>
      <c r="K5341" s="415">
        <v>0</v>
      </c>
      <c r="L5341" s="415">
        <v>0</v>
      </c>
      <c r="M5341" s="415">
        <v>0</v>
      </c>
      <c r="N5341" s="415">
        <v>0</v>
      </c>
      <c r="O5341" s="235">
        <v>0</v>
      </c>
      <c r="P5341" s="235">
        <v>0</v>
      </c>
      <c r="Q5341" s="235">
        <v>0</v>
      </c>
      <c r="R5341" s="235">
        <v>0</v>
      </c>
      <c r="S5341" s="235">
        <v>0</v>
      </c>
      <c r="T5341" s="235">
        <v>0</v>
      </c>
      <c r="U5341" s="235">
        <v>0</v>
      </c>
      <c r="V5341" s="235">
        <v>0</v>
      </c>
      <c r="W5341" s="235">
        <v>0</v>
      </c>
      <c r="Y5341" s="236" t="str">
        <f t="shared" si="83"/>
        <v>Malaysia</v>
      </c>
    </row>
    <row r="5342" spans="1:25">
      <c r="A5342" s="399"/>
      <c r="B5342" s="234" t="s">
        <v>35</v>
      </c>
      <c r="C5342" s="232" t="s">
        <v>13</v>
      </c>
      <c r="D5342" s="237">
        <v>0</v>
      </c>
      <c r="E5342" s="237">
        <v>0</v>
      </c>
      <c r="F5342" s="237">
        <v>0</v>
      </c>
      <c r="G5342" s="237">
        <v>0</v>
      </c>
      <c r="H5342" s="237"/>
      <c r="I5342" s="237">
        <v>0</v>
      </c>
      <c r="J5342" s="237">
        <v>0</v>
      </c>
      <c r="K5342" s="416">
        <v>0</v>
      </c>
      <c r="L5342" s="416">
        <v>0</v>
      </c>
      <c r="M5342" s="416">
        <v>0</v>
      </c>
      <c r="N5342" s="416">
        <v>0</v>
      </c>
      <c r="O5342" s="237">
        <v>0</v>
      </c>
      <c r="P5342" s="237">
        <v>0</v>
      </c>
      <c r="Q5342" s="237">
        <v>0</v>
      </c>
      <c r="R5342" s="237">
        <v>0</v>
      </c>
      <c r="S5342" s="237">
        <v>0</v>
      </c>
      <c r="T5342" s="237">
        <v>0</v>
      </c>
      <c r="U5342" s="237">
        <v>0</v>
      </c>
      <c r="V5342" s="237">
        <v>0</v>
      </c>
      <c r="W5342" s="237">
        <v>0</v>
      </c>
      <c r="Y5342" s="236" t="str">
        <f t="shared" si="83"/>
        <v>Malaysia</v>
      </c>
    </row>
    <row r="5343" spans="1:25">
      <c r="A5343" s="399"/>
      <c r="B5343" s="234" t="s">
        <v>34</v>
      </c>
      <c r="C5343" s="232" t="s">
        <v>13</v>
      </c>
      <c r="D5343" s="235">
        <v>0</v>
      </c>
      <c r="E5343" s="235">
        <v>941.92</v>
      </c>
      <c r="F5343" s="235">
        <v>-2089.884</v>
      </c>
      <c r="G5343" s="235">
        <v>-11.164999999999999</v>
      </c>
      <c r="H5343" s="235"/>
      <c r="I5343" s="235">
        <v>0</v>
      </c>
      <c r="J5343" s="235">
        <v>0</v>
      </c>
      <c r="K5343" s="415">
        <v>0</v>
      </c>
      <c r="L5343" s="415">
        <v>0</v>
      </c>
      <c r="M5343" s="415">
        <v>0</v>
      </c>
      <c r="N5343" s="415">
        <v>0</v>
      </c>
      <c r="O5343" s="235">
        <v>0</v>
      </c>
      <c r="P5343" s="235">
        <v>0</v>
      </c>
      <c r="Q5343" s="235">
        <v>2067.5540000000001</v>
      </c>
      <c r="R5343" s="235">
        <v>0</v>
      </c>
      <c r="S5343" s="235">
        <v>0</v>
      </c>
      <c r="T5343" s="235">
        <v>0</v>
      </c>
      <c r="U5343" s="235">
        <v>0</v>
      </c>
      <c r="V5343" s="235">
        <v>0</v>
      </c>
      <c r="W5343" s="235">
        <v>0</v>
      </c>
      <c r="Y5343" s="236" t="str">
        <f t="shared" si="83"/>
        <v>Malaysia</v>
      </c>
    </row>
    <row r="5344" spans="1:25" ht="22.5">
      <c r="A5344" s="399"/>
      <c r="B5344" s="234" t="s">
        <v>33</v>
      </c>
      <c r="C5344" s="232" t="s">
        <v>13</v>
      </c>
      <c r="D5344" s="237">
        <v>0</v>
      </c>
      <c r="E5344" s="237">
        <v>0</v>
      </c>
      <c r="F5344" s="237">
        <v>0</v>
      </c>
      <c r="G5344" s="237">
        <v>0</v>
      </c>
      <c r="H5344" s="237"/>
      <c r="I5344" s="237">
        <v>0</v>
      </c>
      <c r="J5344" s="237">
        <v>0</v>
      </c>
      <c r="K5344" s="416">
        <v>0</v>
      </c>
      <c r="L5344" s="416">
        <v>0</v>
      </c>
      <c r="M5344" s="416">
        <v>0</v>
      </c>
      <c r="N5344" s="416">
        <v>0</v>
      </c>
      <c r="O5344" s="237">
        <v>0</v>
      </c>
      <c r="P5344" s="237">
        <v>0</v>
      </c>
      <c r="Q5344" s="237">
        <v>0</v>
      </c>
      <c r="R5344" s="237">
        <v>0</v>
      </c>
      <c r="S5344" s="237">
        <v>0</v>
      </c>
      <c r="T5344" s="237">
        <v>0</v>
      </c>
      <c r="U5344" s="237">
        <v>0</v>
      </c>
      <c r="V5344" s="237">
        <v>0</v>
      </c>
      <c r="W5344" s="237">
        <v>0</v>
      </c>
      <c r="Y5344" s="236" t="str">
        <f t="shared" si="83"/>
        <v>Malaysia</v>
      </c>
    </row>
    <row r="5345" spans="1:25">
      <c r="A5345" s="399"/>
      <c r="B5345" s="234" t="s">
        <v>32</v>
      </c>
      <c r="C5345" s="232" t="s">
        <v>13</v>
      </c>
      <c r="D5345" s="235">
        <v>0</v>
      </c>
      <c r="E5345" s="235">
        <v>0</v>
      </c>
      <c r="F5345" s="235">
        <v>0</v>
      </c>
      <c r="G5345" s="235">
        <v>0</v>
      </c>
      <c r="H5345" s="235"/>
      <c r="I5345" s="235">
        <v>0</v>
      </c>
      <c r="J5345" s="235">
        <v>0</v>
      </c>
      <c r="K5345" s="415">
        <v>0</v>
      </c>
      <c r="L5345" s="415">
        <v>0</v>
      </c>
      <c r="M5345" s="415">
        <v>0</v>
      </c>
      <c r="N5345" s="415">
        <v>0</v>
      </c>
      <c r="O5345" s="235">
        <v>0</v>
      </c>
      <c r="P5345" s="235">
        <v>0</v>
      </c>
      <c r="Q5345" s="235">
        <v>0</v>
      </c>
      <c r="R5345" s="235">
        <v>0</v>
      </c>
      <c r="S5345" s="235">
        <v>0</v>
      </c>
      <c r="T5345" s="235">
        <v>0</v>
      </c>
      <c r="U5345" s="235">
        <v>0</v>
      </c>
      <c r="V5345" s="235">
        <v>0</v>
      </c>
      <c r="W5345" s="235">
        <v>0</v>
      </c>
      <c r="Y5345" s="236" t="str">
        <f t="shared" si="83"/>
        <v>Malaysia</v>
      </c>
    </row>
    <row r="5346" spans="1:25">
      <c r="A5346" s="399"/>
      <c r="B5346" s="234" t="s">
        <v>31</v>
      </c>
      <c r="C5346" s="232" t="s">
        <v>13</v>
      </c>
      <c r="D5346" s="237">
        <v>910.39599999999996</v>
      </c>
      <c r="E5346" s="237">
        <v>0</v>
      </c>
      <c r="F5346" s="237">
        <v>0</v>
      </c>
      <c r="G5346" s="237">
        <v>0</v>
      </c>
      <c r="H5346" s="237"/>
      <c r="I5346" s="237">
        <v>-910.39599999999996</v>
      </c>
      <c r="J5346" s="237">
        <v>0</v>
      </c>
      <c r="K5346" s="416">
        <v>0</v>
      </c>
      <c r="L5346" s="416">
        <v>0</v>
      </c>
      <c r="M5346" s="416">
        <v>0</v>
      </c>
      <c r="N5346" s="416">
        <v>0</v>
      </c>
      <c r="O5346" s="237">
        <v>0</v>
      </c>
      <c r="P5346" s="237">
        <v>0</v>
      </c>
      <c r="Q5346" s="237">
        <v>0</v>
      </c>
      <c r="R5346" s="237">
        <v>0</v>
      </c>
      <c r="S5346" s="237">
        <v>0</v>
      </c>
      <c r="T5346" s="237">
        <v>0</v>
      </c>
      <c r="U5346" s="237">
        <v>0</v>
      </c>
      <c r="V5346" s="237">
        <v>0</v>
      </c>
      <c r="W5346" s="237">
        <v>10586</v>
      </c>
      <c r="Y5346" s="236" t="str">
        <f t="shared" si="83"/>
        <v>Malaysia</v>
      </c>
    </row>
    <row r="5347" spans="1:25">
      <c r="A5347" s="399"/>
      <c r="B5347" s="234" t="s">
        <v>30</v>
      </c>
      <c r="C5347" s="232" t="s">
        <v>13</v>
      </c>
      <c r="D5347" s="235">
        <v>0</v>
      </c>
      <c r="E5347" s="235">
        <v>0</v>
      </c>
      <c r="F5347" s="235">
        <v>0</v>
      </c>
      <c r="G5347" s="235">
        <v>0</v>
      </c>
      <c r="H5347" s="235"/>
      <c r="I5347" s="235">
        <v>0</v>
      </c>
      <c r="J5347" s="235">
        <v>0</v>
      </c>
      <c r="K5347" s="415">
        <v>0</v>
      </c>
      <c r="L5347" s="415">
        <v>0</v>
      </c>
      <c r="M5347" s="415">
        <v>0</v>
      </c>
      <c r="N5347" s="415">
        <v>0</v>
      </c>
      <c r="O5347" s="235">
        <v>0</v>
      </c>
      <c r="P5347" s="235">
        <v>0</v>
      </c>
      <c r="Q5347" s="235">
        <v>0</v>
      </c>
      <c r="R5347" s="235">
        <v>0</v>
      </c>
      <c r="S5347" s="235">
        <v>0</v>
      </c>
      <c r="T5347" s="235">
        <v>0</v>
      </c>
      <c r="U5347" s="235">
        <v>0</v>
      </c>
      <c r="V5347" s="235">
        <v>0</v>
      </c>
      <c r="W5347" s="235">
        <v>0</v>
      </c>
      <c r="Y5347" s="236" t="str">
        <f t="shared" si="83"/>
        <v>Malaysia</v>
      </c>
    </row>
    <row r="5348" spans="1:25">
      <c r="A5348" s="399"/>
      <c r="B5348" s="234" t="s">
        <v>29</v>
      </c>
      <c r="C5348" s="232" t="s">
        <v>13</v>
      </c>
      <c r="D5348" s="237">
        <v>12.125999999999999</v>
      </c>
      <c r="E5348" s="237">
        <v>0</v>
      </c>
      <c r="F5348" s="237">
        <v>0</v>
      </c>
      <c r="G5348" s="237">
        <v>0</v>
      </c>
      <c r="H5348" s="237"/>
      <c r="I5348" s="237">
        <v>-12.125999999999999</v>
      </c>
      <c r="J5348" s="237">
        <v>0</v>
      </c>
      <c r="K5348" s="416">
        <v>0</v>
      </c>
      <c r="L5348" s="416">
        <v>0</v>
      </c>
      <c r="M5348" s="416">
        <v>0</v>
      </c>
      <c r="N5348" s="416">
        <v>0</v>
      </c>
      <c r="O5348" s="237">
        <v>0</v>
      </c>
      <c r="P5348" s="237">
        <v>0</v>
      </c>
      <c r="Q5348" s="237">
        <v>0</v>
      </c>
      <c r="R5348" s="237">
        <v>0</v>
      </c>
      <c r="S5348" s="237">
        <v>0</v>
      </c>
      <c r="T5348" s="237">
        <v>0</v>
      </c>
      <c r="U5348" s="237">
        <v>0</v>
      </c>
      <c r="V5348" s="237">
        <v>0</v>
      </c>
      <c r="W5348" s="237">
        <v>141</v>
      </c>
      <c r="Y5348" s="236" t="str">
        <f t="shared" si="83"/>
        <v>Malaysia</v>
      </c>
    </row>
    <row r="5349" spans="1:25">
      <c r="A5349" s="399"/>
      <c r="B5349" s="234" t="s">
        <v>28</v>
      </c>
      <c r="C5349" s="232" t="s">
        <v>13</v>
      </c>
      <c r="D5349" s="235">
        <v>0</v>
      </c>
      <c r="E5349" s="235">
        <v>0</v>
      </c>
      <c r="F5349" s="235">
        <v>0</v>
      </c>
      <c r="G5349" s="235">
        <v>0</v>
      </c>
      <c r="H5349" s="235"/>
      <c r="I5349" s="235">
        <v>0</v>
      </c>
      <c r="J5349" s="235">
        <v>0</v>
      </c>
      <c r="K5349" s="415">
        <v>0</v>
      </c>
      <c r="L5349" s="415">
        <v>0</v>
      </c>
      <c r="M5349" s="415">
        <v>0</v>
      </c>
      <c r="N5349" s="415">
        <v>0</v>
      </c>
      <c r="O5349" s="235">
        <v>0</v>
      </c>
      <c r="P5349" s="235">
        <v>0</v>
      </c>
      <c r="Q5349" s="235">
        <v>0</v>
      </c>
      <c r="R5349" s="235">
        <v>0</v>
      </c>
      <c r="S5349" s="235">
        <v>0</v>
      </c>
      <c r="T5349" s="235">
        <v>0</v>
      </c>
      <c r="U5349" s="235">
        <v>0</v>
      </c>
      <c r="V5349" s="235">
        <v>0</v>
      </c>
      <c r="W5349" s="235">
        <v>0</v>
      </c>
      <c r="Y5349" s="236" t="str">
        <f t="shared" si="83"/>
        <v>Malaysia</v>
      </c>
    </row>
    <row r="5350" spans="1:25">
      <c r="A5350" s="399"/>
      <c r="B5350" s="234" t="s">
        <v>27</v>
      </c>
      <c r="C5350" s="232" t="s">
        <v>13</v>
      </c>
      <c r="D5350" s="237">
        <v>0</v>
      </c>
      <c r="E5350" s="237">
        <v>0</v>
      </c>
      <c r="F5350" s="237">
        <v>0</v>
      </c>
      <c r="G5350" s="237">
        <v>0</v>
      </c>
      <c r="H5350" s="237"/>
      <c r="I5350" s="237">
        <v>0</v>
      </c>
      <c r="J5350" s="237">
        <v>0</v>
      </c>
      <c r="K5350" s="416">
        <v>0</v>
      </c>
      <c r="L5350" s="416">
        <v>0</v>
      </c>
      <c r="M5350" s="416">
        <v>0</v>
      </c>
      <c r="N5350" s="416">
        <v>0</v>
      </c>
      <c r="O5350" s="237">
        <v>0</v>
      </c>
      <c r="P5350" s="237">
        <v>0</v>
      </c>
      <c r="Q5350" s="237">
        <v>0</v>
      </c>
      <c r="R5350" s="237">
        <v>0</v>
      </c>
      <c r="S5350" s="237">
        <v>0</v>
      </c>
      <c r="T5350" s="237">
        <v>0</v>
      </c>
      <c r="U5350" s="237">
        <v>0</v>
      </c>
      <c r="V5350" s="237">
        <v>0</v>
      </c>
      <c r="W5350" s="237">
        <v>0</v>
      </c>
      <c r="Y5350" s="236" t="str">
        <f t="shared" si="83"/>
        <v>Malaysia</v>
      </c>
    </row>
    <row r="5351" spans="1:25">
      <c r="A5351" s="399"/>
      <c r="B5351" s="234" t="s">
        <v>26</v>
      </c>
      <c r="C5351" s="232" t="s">
        <v>13</v>
      </c>
      <c r="D5351" s="235">
        <v>0</v>
      </c>
      <c r="E5351" s="235">
        <v>0</v>
      </c>
      <c r="F5351" s="235">
        <v>0</v>
      </c>
      <c r="G5351" s="235">
        <v>0</v>
      </c>
      <c r="H5351" s="235"/>
      <c r="I5351" s="235">
        <v>0</v>
      </c>
      <c r="J5351" s="235">
        <v>0</v>
      </c>
      <c r="K5351" s="415">
        <v>0</v>
      </c>
      <c r="L5351" s="415">
        <v>0</v>
      </c>
      <c r="M5351" s="415">
        <v>0</v>
      </c>
      <c r="N5351" s="415">
        <v>0</v>
      </c>
      <c r="O5351" s="235">
        <v>0</v>
      </c>
      <c r="P5351" s="235">
        <v>0</v>
      </c>
      <c r="Q5351" s="235">
        <v>0</v>
      </c>
      <c r="R5351" s="235">
        <v>0</v>
      </c>
      <c r="S5351" s="235">
        <v>0</v>
      </c>
      <c r="T5351" s="235">
        <v>0</v>
      </c>
      <c r="U5351" s="235">
        <v>0</v>
      </c>
      <c r="V5351" s="235">
        <v>0</v>
      </c>
      <c r="W5351" s="235">
        <v>0</v>
      </c>
      <c r="Y5351" s="236" t="str">
        <f t="shared" si="83"/>
        <v>Malaysia</v>
      </c>
    </row>
    <row r="5352" spans="1:25">
      <c r="A5352" s="399"/>
      <c r="B5352" s="234" t="s">
        <v>25</v>
      </c>
      <c r="C5352" s="232" t="s">
        <v>13</v>
      </c>
      <c r="D5352" s="237">
        <v>0</v>
      </c>
      <c r="E5352" s="237">
        <v>0</v>
      </c>
      <c r="F5352" s="237">
        <v>0</v>
      </c>
      <c r="G5352" s="237">
        <v>0</v>
      </c>
      <c r="H5352" s="237"/>
      <c r="I5352" s="237">
        <v>0</v>
      </c>
      <c r="J5352" s="237">
        <v>0</v>
      </c>
      <c r="K5352" s="416">
        <v>0</v>
      </c>
      <c r="L5352" s="416">
        <v>0</v>
      </c>
      <c r="M5352" s="416">
        <v>0</v>
      </c>
      <c r="N5352" s="416">
        <v>0</v>
      </c>
      <c r="O5352" s="237">
        <v>0</v>
      </c>
      <c r="P5352" s="237">
        <v>0</v>
      </c>
      <c r="Q5352" s="237">
        <v>0</v>
      </c>
      <c r="R5352" s="237">
        <v>0</v>
      </c>
      <c r="S5352" s="237">
        <v>0</v>
      </c>
      <c r="T5352" s="237">
        <v>0</v>
      </c>
      <c r="U5352" s="237">
        <v>0</v>
      </c>
      <c r="V5352" s="237">
        <v>0</v>
      </c>
      <c r="W5352" s="237">
        <v>0</v>
      </c>
      <c r="Y5352" s="236" t="str">
        <f t="shared" si="83"/>
        <v>Malaysia</v>
      </c>
    </row>
    <row r="5353" spans="1:25">
      <c r="A5353" s="399"/>
      <c r="B5353" s="234" t="s">
        <v>0</v>
      </c>
      <c r="C5353" s="232" t="s">
        <v>13</v>
      </c>
      <c r="D5353" s="235">
        <v>0</v>
      </c>
      <c r="E5353" s="235">
        <v>18.576000000000001</v>
      </c>
      <c r="F5353" s="235">
        <v>-2.4079999999999999</v>
      </c>
      <c r="G5353" s="235">
        <v>0</v>
      </c>
      <c r="H5353" s="235"/>
      <c r="I5353" s="235">
        <v>11462.682000000001</v>
      </c>
      <c r="J5353" s="235">
        <v>435.24599999999998</v>
      </c>
      <c r="K5353" s="415">
        <v>0</v>
      </c>
      <c r="L5353" s="415">
        <v>0</v>
      </c>
      <c r="M5353" s="415">
        <v>0</v>
      </c>
      <c r="N5353" s="415">
        <v>0</v>
      </c>
      <c r="O5353" s="235">
        <v>-480.56799999999998</v>
      </c>
      <c r="P5353" s="235">
        <v>-480.654</v>
      </c>
      <c r="Q5353" s="235">
        <v>10952.874</v>
      </c>
      <c r="R5353" s="235">
        <v>0</v>
      </c>
      <c r="S5353" s="235">
        <v>0</v>
      </c>
      <c r="T5353" s="235">
        <v>0</v>
      </c>
      <c r="U5353" s="235">
        <v>0</v>
      </c>
      <c r="V5353" s="235">
        <v>0</v>
      </c>
      <c r="W5353" s="235">
        <v>0</v>
      </c>
      <c r="Y5353" s="236" t="str">
        <f t="shared" si="83"/>
        <v>Malaysia</v>
      </c>
    </row>
    <row r="5354" spans="1:25">
      <c r="A5354" s="399"/>
      <c r="B5354" s="234" t="s">
        <v>24</v>
      </c>
      <c r="C5354" s="232" t="s">
        <v>13</v>
      </c>
      <c r="D5354" s="237">
        <v>0</v>
      </c>
      <c r="E5354" s="237">
        <v>0</v>
      </c>
      <c r="F5354" s="237">
        <v>0</v>
      </c>
      <c r="G5354" s="237">
        <v>0</v>
      </c>
      <c r="H5354" s="237"/>
      <c r="I5354" s="237">
        <v>0</v>
      </c>
      <c r="J5354" s="237">
        <v>0</v>
      </c>
      <c r="K5354" s="416">
        <v>0</v>
      </c>
      <c r="L5354" s="416">
        <v>0</v>
      </c>
      <c r="M5354" s="416">
        <v>0</v>
      </c>
      <c r="N5354" s="416">
        <v>0</v>
      </c>
      <c r="O5354" s="237">
        <v>0</v>
      </c>
      <c r="P5354" s="237">
        <v>0</v>
      </c>
      <c r="Q5354" s="237">
        <v>0</v>
      </c>
      <c r="R5354" s="237">
        <v>0</v>
      </c>
      <c r="S5354" s="237">
        <v>0</v>
      </c>
      <c r="T5354" s="237">
        <v>0</v>
      </c>
      <c r="U5354" s="237">
        <v>0</v>
      </c>
      <c r="V5354" s="237">
        <v>0</v>
      </c>
      <c r="W5354" s="237">
        <v>0</v>
      </c>
      <c r="Y5354" s="236" t="str">
        <f t="shared" si="83"/>
        <v>Malaysia</v>
      </c>
    </row>
    <row r="5355" spans="1:25">
      <c r="A5355" s="399"/>
      <c r="B5355" s="234" t="s">
        <v>23</v>
      </c>
      <c r="C5355" s="232" t="s">
        <v>13</v>
      </c>
      <c r="D5355" s="235">
        <v>94630.793000000005</v>
      </c>
      <c r="E5355" s="235">
        <v>51036.620999999999</v>
      </c>
      <c r="F5355" s="235">
        <v>-51925.425000000003</v>
      </c>
      <c r="G5355" s="235">
        <v>-533.68899999999996</v>
      </c>
      <c r="H5355" s="235"/>
      <c r="I5355" s="235">
        <v>-19179.359</v>
      </c>
      <c r="J5355" s="235">
        <v>-1420.9770000000001</v>
      </c>
      <c r="K5355" s="415">
        <v>0</v>
      </c>
      <c r="L5355" s="415">
        <v>0</v>
      </c>
      <c r="M5355" s="415">
        <v>0</v>
      </c>
      <c r="N5355" s="415">
        <v>0</v>
      </c>
      <c r="O5355" s="235">
        <v>-7931.643</v>
      </c>
      <c r="P5355" s="235">
        <v>-2115.0970000000002</v>
      </c>
      <c r="Q5355" s="235">
        <v>54073.862000000001</v>
      </c>
      <c r="R5355" s="235">
        <v>0</v>
      </c>
      <c r="S5355" s="235">
        <v>0</v>
      </c>
      <c r="T5355" s="235">
        <v>0</v>
      </c>
      <c r="U5355" s="235">
        <v>0</v>
      </c>
      <c r="V5355" s="235">
        <v>0</v>
      </c>
      <c r="W5355" s="235">
        <v>138348</v>
      </c>
      <c r="Y5355" s="236" t="str">
        <f t="shared" si="83"/>
        <v>Malaysia</v>
      </c>
    </row>
    <row r="5356" spans="1:25">
      <c r="A5356" s="399"/>
      <c r="B5356" s="234" t="s">
        <v>22</v>
      </c>
      <c r="C5356" s="232" t="s">
        <v>13</v>
      </c>
      <c r="D5356" s="237">
        <v>4917.8040000000001</v>
      </c>
      <c r="E5356" s="237">
        <v>4.1399999999999997</v>
      </c>
      <c r="F5356" s="237">
        <v>-203.078</v>
      </c>
      <c r="G5356" s="237">
        <v>-0.78300000000000003</v>
      </c>
      <c r="H5356" s="237"/>
      <c r="I5356" s="237">
        <v>-1132.9760000000001</v>
      </c>
      <c r="J5356" s="237">
        <v>-181.559</v>
      </c>
      <c r="K5356" s="416">
        <v>0</v>
      </c>
      <c r="L5356" s="416">
        <v>0</v>
      </c>
      <c r="M5356" s="416">
        <v>0</v>
      </c>
      <c r="N5356" s="416">
        <v>0</v>
      </c>
      <c r="O5356" s="237">
        <v>0</v>
      </c>
      <c r="P5356" s="237">
        <v>0</v>
      </c>
      <c r="Q5356" s="237">
        <v>1973.2950000000001</v>
      </c>
      <c r="R5356" s="237">
        <v>0</v>
      </c>
      <c r="S5356" s="237">
        <v>0</v>
      </c>
      <c r="T5356" s="237">
        <v>0</v>
      </c>
      <c r="U5356" s="237">
        <v>0</v>
      </c>
      <c r="V5356" s="237">
        <v>0</v>
      </c>
      <c r="W5356" s="237">
        <v>11867</v>
      </c>
      <c r="Y5356" s="236" t="str">
        <f t="shared" si="83"/>
        <v>Malaysia</v>
      </c>
    </row>
    <row r="5357" spans="1:25">
      <c r="A5357" s="399"/>
      <c r="B5357" s="234" t="s">
        <v>21</v>
      </c>
      <c r="C5357" s="232" t="s">
        <v>13</v>
      </c>
      <c r="D5357" s="235">
        <v>0</v>
      </c>
      <c r="E5357" s="235">
        <v>0</v>
      </c>
      <c r="F5357" s="235">
        <v>0</v>
      </c>
      <c r="G5357" s="235">
        <v>0</v>
      </c>
      <c r="H5357" s="235"/>
      <c r="I5357" s="235">
        <v>0</v>
      </c>
      <c r="J5357" s="235">
        <v>0</v>
      </c>
      <c r="K5357" s="415">
        <v>0</v>
      </c>
      <c r="L5357" s="415">
        <v>0</v>
      </c>
      <c r="M5357" s="415">
        <v>0</v>
      </c>
      <c r="N5357" s="415">
        <v>0</v>
      </c>
      <c r="O5357" s="235">
        <v>0</v>
      </c>
      <c r="P5357" s="235">
        <v>0</v>
      </c>
      <c r="Q5357" s="235">
        <v>0</v>
      </c>
      <c r="R5357" s="235">
        <v>0</v>
      </c>
      <c r="S5357" s="235">
        <v>0</v>
      </c>
      <c r="T5357" s="235">
        <v>0</v>
      </c>
      <c r="U5357" s="235">
        <v>0</v>
      </c>
      <c r="V5357" s="235">
        <v>0</v>
      </c>
      <c r="W5357" s="235">
        <v>0</v>
      </c>
      <c r="Y5357" s="236" t="str">
        <f t="shared" si="83"/>
        <v>Malaysia</v>
      </c>
    </row>
    <row r="5358" spans="1:25">
      <c r="A5358" s="399"/>
      <c r="B5358" s="234" t="s">
        <v>20</v>
      </c>
      <c r="C5358" s="232" t="s">
        <v>13</v>
      </c>
      <c r="D5358" s="237">
        <v>0</v>
      </c>
      <c r="E5358" s="237">
        <v>0</v>
      </c>
      <c r="F5358" s="237">
        <v>0</v>
      </c>
      <c r="G5358" s="237">
        <v>0</v>
      </c>
      <c r="H5358" s="237"/>
      <c r="I5358" s="237">
        <v>0</v>
      </c>
      <c r="J5358" s="237">
        <v>0</v>
      </c>
      <c r="K5358" s="416">
        <v>0</v>
      </c>
      <c r="L5358" s="416">
        <v>0</v>
      </c>
      <c r="M5358" s="416">
        <v>0</v>
      </c>
      <c r="N5358" s="416">
        <v>0</v>
      </c>
      <c r="O5358" s="237">
        <v>0</v>
      </c>
      <c r="P5358" s="237">
        <v>0</v>
      </c>
      <c r="Q5358" s="237">
        <v>0</v>
      </c>
      <c r="R5358" s="237">
        <v>0</v>
      </c>
      <c r="S5358" s="237">
        <v>0</v>
      </c>
      <c r="T5358" s="237">
        <v>0</v>
      </c>
      <c r="U5358" s="237">
        <v>0</v>
      </c>
      <c r="V5358" s="237">
        <v>0</v>
      </c>
      <c r="W5358" s="237">
        <v>0</v>
      </c>
      <c r="Y5358" s="236" t="str">
        <f t="shared" si="83"/>
        <v>Malaysia</v>
      </c>
    </row>
    <row r="5359" spans="1:25">
      <c r="A5359" s="399"/>
      <c r="B5359" s="234" t="s">
        <v>19</v>
      </c>
      <c r="C5359" s="232" t="s">
        <v>13</v>
      </c>
      <c r="D5359" s="235">
        <v>0</v>
      </c>
      <c r="E5359" s="235">
        <v>0</v>
      </c>
      <c r="F5359" s="235">
        <v>0</v>
      </c>
      <c r="G5359" s="235">
        <v>0</v>
      </c>
      <c r="H5359" s="235"/>
      <c r="I5359" s="235">
        <v>0</v>
      </c>
      <c r="J5359" s="235">
        <v>0</v>
      </c>
      <c r="K5359" s="415">
        <v>0</v>
      </c>
      <c r="L5359" s="415">
        <v>0</v>
      </c>
      <c r="M5359" s="415">
        <v>0</v>
      </c>
      <c r="N5359" s="415">
        <v>0</v>
      </c>
      <c r="O5359" s="235">
        <v>0</v>
      </c>
      <c r="P5359" s="235">
        <v>0</v>
      </c>
      <c r="Q5359" s="235">
        <v>0</v>
      </c>
      <c r="R5359" s="235">
        <v>0</v>
      </c>
      <c r="S5359" s="235">
        <v>0</v>
      </c>
      <c r="T5359" s="235">
        <v>0</v>
      </c>
      <c r="U5359" s="235">
        <v>0</v>
      </c>
      <c r="V5359" s="235">
        <v>0</v>
      </c>
      <c r="W5359" s="235">
        <v>0</v>
      </c>
      <c r="Y5359" s="236" t="str">
        <f t="shared" si="83"/>
        <v>Malaysia</v>
      </c>
    </row>
    <row r="5360" spans="1:25">
      <c r="A5360" s="399"/>
      <c r="B5360" s="234" t="s">
        <v>18</v>
      </c>
      <c r="C5360" s="232" t="s">
        <v>13</v>
      </c>
      <c r="D5360" s="237">
        <v>0</v>
      </c>
      <c r="E5360" s="237">
        <v>8810.4699999999993</v>
      </c>
      <c r="F5360" s="237">
        <v>-86.099000000000004</v>
      </c>
      <c r="G5360" s="237">
        <v>-35.700000000000003</v>
      </c>
      <c r="H5360" s="237"/>
      <c r="I5360" s="237">
        <v>0</v>
      </c>
      <c r="J5360" s="237">
        <v>0</v>
      </c>
      <c r="K5360" s="416">
        <v>0</v>
      </c>
      <c r="L5360" s="416">
        <v>0</v>
      </c>
      <c r="M5360" s="416">
        <v>0</v>
      </c>
      <c r="N5360" s="416">
        <v>0</v>
      </c>
      <c r="O5360" s="237">
        <v>0</v>
      </c>
      <c r="P5360" s="237">
        <v>0</v>
      </c>
      <c r="Q5360" s="237">
        <v>12656.584999999999</v>
      </c>
      <c r="R5360" s="237">
        <v>0</v>
      </c>
      <c r="S5360" s="237">
        <v>0</v>
      </c>
      <c r="T5360" s="237">
        <v>0</v>
      </c>
      <c r="U5360" s="237">
        <v>0</v>
      </c>
      <c r="V5360" s="237">
        <v>0</v>
      </c>
      <c r="W5360" s="237">
        <v>0</v>
      </c>
      <c r="Y5360" s="236" t="str">
        <f t="shared" si="83"/>
        <v>Malaysia</v>
      </c>
    </row>
    <row r="5361" spans="1:25">
      <c r="A5361" s="399"/>
      <c r="B5361" s="234" t="s">
        <v>17</v>
      </c>
      <c r="C5361" s="232" t="s">
        <v>13</v>
      </c>
      <c r="D5361" s="235">
        <v>0</v>
      </c>
      <c r="E5361" s="235">
        <v>858.45</v>
      </c>
      <c r="F5361" s="235">
        <v>-571.61199999999997</v>
      </c>
      <c r="G5361" s="235">
        <v>-19.603999999999999</v>
      </c>
      <c r="H5361" s="235"/>
      <c r="I5361" s="235">
        <v>0</v>
      </c>
      <c r="J5361" s="235">
        <v>0</v>
      </c>
      <c r="K5361" s="415">
        <v>0</v>
      </c>
      <c r="L5361" s="415">
        <v>0</v>
      </c>
      <c r="M5361" s="415">
        <v>0</v>
      </c>
      <c r="N5361" s="415">
        <v>0</v>
      </c>
      <c r="O5361" s="235">
        <v>0</v>
      </c>
      <c r="P5361" s="235">
        <v>0</v>
      </c>
      <c r="Q5361" s="235">
        <v>0</v>
      </c>
      <c r="R5361" s="235">
        <v>0</v>
      </c>
      <c r="S5361" s="235">
        <v>0</v>
      </c>
      <c r="T5361" s="235">
        <v>0</v>
      </c>
      <c r="U5361" s="235">
        <v>0</v>
      </c>
      <c r="V5361" s="235">
        <v>0</v>
      </c>
      <c r="W5361" s="235">
        <v>0</v>
      </c>
      <c r="Y5361" s="236" t="str">
        <f t="shared" si="83"/>
        <v>Malaysia</v>
      </c>
    </row>
    <row r="5362" spans="1:25">
      <c r="A5362" s="399"/>
      <c r="B5362" s="234" t="s">
        <v>16</v>
      </c>
      <c r="C5362" s="232" t="s">
        <v>13</v>
      </c>
      <c r="D5362" s="237">
        <v>0</v>
      </c>
      <c r="E5362" s="237">
        <v>5106.4629999999997</v>
      </c>
      <c r="F5362" s="237">
        <v>-5318.5969999999998</v>
      </c>
      <c r="G5362" s="237">
        <v>78.155000000000001</v>
      </c>
      <c r="H5362" s="237"/>
      <c r="I5362" s="237">
        <v>-623.21</v>
      </c>
      <c r="J5362" s="237">
        <v>-22.33</v>
      </c>
      <c r="K5362" s="416">
        <v>0</v>
      </c>
      <c r="L5362" s="416">
        <v>0</v>
      </c>
      <c r="M5362" s="416">
        <v>0</v>
      </c>
      <c r="N5362" s="416">
        <v>0</v>
      </c>
      <c r="O5362" s="237">
        <v>0</v>
      </c>
      <c r="P5362" s="237">
        <v>0</v>
      </c>
      <c r="Q5362" s="237">
        <v>9565.3549999999996</v>
      </c>
      <c r="R5362" s="237">
        <v>0</v>
      </c>
      <c r="S5362" s="237">
        <v>0</v>
      </c>
      <c r="T5362" s="237">
        <v>0</v>
      </c>
      <c r="U5362" s="237">
        <v>0</v>
      </c>
      <c r="V5362" s="237">
        <v>0</v>
      </c>
      <c r="W5362" s="237">
        <v>2867</v>
      </c>
      <c r="Y5362" s="236" t="str">
        <f t="shared" si="83"/>
        <v>Malaysia</v>
      </c>
    </row>
    <row r="5363" spans="1:25">
      <c r="A5363" s="399"/>
      <c r="B5363" s="234" t="s">
        <v>15</v>
      </c>
      <c r="C5363" s="232" t="s">
        <v>13</v>
      </c>
      <c r="D5363" s="235">
        <v>3504.366</v>
      </c>
      <c r="E5363" s="235">
        <v>0</v>
      </c>
      <c r="F5363" s="235">
        <v>0</v>
      </c>
      <c r="G5363" s="235">
        <v>9.6000000000000002E-2</v>
      </c>
      <c r="H5363" s="235"/>
      <c r="I5363" s="235">
        <v>-210.45400000000001</v>
      </c>
      <c r="J5363" s="235">
        <v>-170.55099999999999</v>
      </c>
      <c r="K5363" s="415">
        <v>0</v>
      </c>
      <c r="L5363" s="415">
        <v>0</v>
      </c>
      <c r="M5363" s="415">
        <v>0</v>
      </c>
      <c r="N5363" s="415">
        <v>0</v>
      </c>
      <c r="O5363" s="235">
        <v>0</v>
      </c>
      <c r="P5363" s="235">
        <v>0</v>
      </c>
      <c r="Q5363" s="235">
        <v>1426.4</v>
      </c>
      <c r="R5363" s="235">
        <v>0</v>
      </c>
      <c r="S5363" s="235">
        <v>0</v>
      </c>
      <c r="T5363" s="235">
        <v>0</v>
      </c>
      <c r="U5363" s="235">
        <v>0</v>
      </c>
      <c r="V5363" s="235">
        <v>0</v>
      </c>
      <c r="W5363" s="235">
        <v>1108</v>
      </c>
      <c r="Y5363" s="236" t="str">
        <f t="shared" si="83"/>
        <v>Malaysia</v>
      </c>
    </row>
    <row r="5364" spans="1:25">
      <c r="A5364" s="400"/>
      <c r="B5364" s="234" t="s">
        <v>14</v>
      </c>
      <c r="C5364" s="232" t="s">
        <v>13</v>
      </c>
      <c r="D5364" s="237">
        <v>7.9039999999999999</v>
      </c>
      <c r="E5364" s="237">
        <v>0</v>
      </c>
      <c r="F5364" s="237">
        <v>0</v>
      </c>
      <c r="G5364" s="237">
        <v>0</v>
      </c>
      <c r="H5364" s="237"/>
      <c r="I5364" s="237">
        <v>0</v>
      </c>
      <c r="J5364" s="237">
        <v>-7.9039999999999999</v>
      </c>
      <c r="K5364" s="416">
        <v>0</v>
      </c>
      <c r="L5364" s="416">
        <v>0</v>
      </c>
      <c r="M5364" s="416">
        <v>0</v>
      </c>
      <c r="N5364" s="416">
        <v>0</v>
      </c>
      <c r="O5364" s="237">
        <v>0</v>
      </c>
      <c r="P5364" s="237">
        <v>0</v>
      </c>
      <c r="Q5364" s="237">
        <v>0</v>
      </c>
      <c r="R5364" s="237">
        <v>0</v>
      </c>
      <c r="S5364" s="237">
        <v>0</v>
      </c>
      <c r="T5364" s="237">
        <v>0</v>
      </c>
      <c r="U5364" s="237">
        <v>0</v>
      </c>
      <c r="V5364" s="237">
        <v>0</v>
      </c>
      <c r="W5364" s="237">
        <v>23</v>
      </c>
      <c r="Y5364" s="236" t="str">
        <f t="shared" si="83"/>
        <v>Malaysia</v>
      </c>
    </row>
    <row r="5365" spans="1:25">
      <c r="A5365" s="398" t="s">
        <v>615</v>
      </c>
      <c r="B5365" s="234" t="s">
        <v>78</v>
      </c>
      <c r="C5365" s="232" t="s">
        <v>13</v>
      </c>
      <c r="D5365" s="237" t="s">
        <v>12</v>
      </c>
      <c r="E5365" s="237" t="s">
        <v>12</v>
      </c>
      <c r="F5365" s="237" t="s">
        <v>12</v>
      </c>
      <c r="G5365" s="237" t="s">
        <v>12</v>
      </c>
      <c r="H5365" s="237"/>
      <c r="I5365" s="237" t="s">
        <v>12</v>
      </c>
      <c r="J5365" s="237" t="s">
        <v>12</v>
      </c>
      <c r="K5365" s="415" t="s">
        <v>12</v>
      </c>
      <c r="L5365" s="415" t="s">
        <v>12</v>
      </c>
      <c r="M5365" s="415" t="s">
        <v>12</v>
      </c>
      <c r="N5365" s="415" t="s">
        <v>12</v>
      </c>
      <c r="O5365" s="237" t="s">
        <v>12</v>
      </c>
      <c r="P5365" s="237" t="s">
        <v>12</v>
      </c>
      <c r="Q5365" s="237" t="s">
        <v>12</v>
      </c>
      <c r="R5365" s="237" t="s">
        <v>12</v>
      </c>
      <c r="S5365" s="237" t="s">
        <v>12</v>
      </c>
      <c r="T5365" s="237" t="s">
        <v>12</v>
      </c>
      <c r="U5365" s="237" t="s">
        <v>12</v>
      </c>
      <c r="V5365" s="237" t="s">
        <v>12</v>
      </c>
      <c r="W5365" s="237" t="s">
        <v>12</v>
      </c>
      <c r="Y5365" s="236" t="str">
        <f t="shared" si="83"/>
        <v>Malta</v>
      </c>
    </row>
    <row r="5366" spans="1:25">
      <c r="A5366" s="399"/>
      <c r="B5366" s="234" t="s">
        <v>77</v>
      </c>
      <c r="C5366" s="232" t="s">
        <v>13</v>
      </c>
      <c r="D5366" s="235" t="s">
        <v>12</v>
      </c>
      <c r="E5366" s="235" t="s">
        <v>12</v>
      </c>
      <c r="F5366" s="235" t="s">
        <v>12</v>
      </c>
      <c r="G5366" s="235" t="s">
        <v>12</v>
      </c>
      <c r="H5366" s="235"/>
      <c r="I5366" s="235" t="s">
        <v>12</v>
      </c>
      <c r="J5366" s="235" t="s">
        <v>12</v>
      </c>
      <c r="K5366" s="416" t="s">
        <v>12</v>
      </c>
      <c r="L5366" s="416" t="s">
        <v>12</v>
      </c>
      <c r="M5366" s="416" t="s">
        <v>12</v>
      </c>
      <c r="N5366" s="416" t="s">
        <v>12</v>
      </c>
      <c r="O5366" s="235" t="s">
        <v>12</v>
      </c>
      <c r="P5366" s="235" t="s">
        <v>12</v>
      </c>
      <c r="Q5366" s="235" t="s">
        <v>12</v>
      </c>
      <c r="R5366" s="235" t="s">
        <v>12</v>
      </c>
      <c r="S5366" s="235" t="s">
        <v>12</v>
      </c>
      <c r="T5366" s="235" t="s">
        <v>12</v>
      </c>
      <c r="U5366" s="235" t="s">
        <v>12</v>
      </c>
      <c r="V5366" s="235" t="s">
        <v>12</v>
      </c>
      <c r="W5366" s="235" t="s">
        <v>12</v>
      </c>
      <c r="Y5366" s="236" t="str">
        <f t="shared" si="83"/>
        <v>Malta</v>
      </c>
    </row>
    <row r="5367" spans="1:25">
      <c r="A5367" s="399"/>
      <c r="B5367" s="234" t="s">
        <v>76</v>
      </c>
      <c r="C5367" s="232" t="s">
        <v>13</v>
      </c>
      <c r="D5367" s="237">
        <v>0</v>
      </c>
      <c r="E5367" s="237">
        <v>0</v>
      </c>
      <c r="F5367" s="237">
        <v>0</v>
      </c>
      <c r="G5367" s="237">
        <v>0</v>
      </c>
      <c r="H5367" s="237"/>
      <c r="I5367" s="237">
        <v>0</v>
      </c>
      <c r="J5367" s="237">
        <v>0</v>
      </c>
      <c r="K5367" s="415">
        <v>0</v>
      </c>
      <c r="L5367" s="415">
        <v>0</v>
      </c>
      <c r="M5367" s="415">
        <v>0</v>
      </c>
      <c r="N5367" s="415">
        <v>0</v>
      </c>
      <c r="O5367" s="237">
        <v>0</v>
      </c>
      <c r="P5367" s="237">
        <v>0</v>
      </c>
      <c r="Q5367" s="237">
        <v>0</v>
      </c>
      <c r="R5367" s="237">
        <v>0</v>
      </c>
      <c r="S5367" s="237">
        <v>0</v>
      </c>
      <c r="T5367" s="237">
        <v>0</v>
      </c>
      <c r="U5367" s="237">
        <v>0</v>
      </c>
      <c r="V5367" s="237">
        <v>0</v>
      </c>
      <c r="W5367" s="237">
        <v>0</v>
      </c>
      <c r="Y5367" s="236" t="str">
        <f t="shared" si="83"/>
        <v>Malta</v>
      </c>
    </row>
    <row r="5368" spans="1:25">
      <c r="A5368" s="399"/>
      <c r="B5368" s="234" t="s">
        <v>75</v>
      </c>
      <c r="C5368" s="232" t="s">
        <v>13</v>
      </c>
      <c r="D5368" s="235">
        <v>0</v>
      </c>
      <c r="E5368" s="235">
        <v>0</v>
      </c>
      <c r="F5368" s="235">
        <v>0</v>
      </c>
      <c r="G5368" s="235">
        <v>0</v>
      </c>
      <c r="H5368" s="235"/>
      <c r="I5368" s="235">
        <v>0</v>
      </c>
      <c r="J5368" s="235">
        <v>0</v>
      </c>
      <c r="K5368" s="416">
        <v>0</v>
      </c>
      <c r="L5368" s="416">
        <v>0</v>
      </c>
      <c r="M5368" s="416">
        <v>0</v>
      </c>
      <c r="N5368" s="416">
        <v>0</v>
      </c>
      <c r="O5368" s="235">
        <v>0</v>
      </c>
      <c r="P5368" s="235">
        <v>0</v>
      </c>
      <c r="Q5368" s="235">
        <v>0</v>
      </c>
      <c r="R5368" s="235">
        <v>0</v>
      </c>
      <c r="S5368" s="235">
        <v>0</v>
      </c>
      <c r="T5368" s="235">
        <v>0</v>
      </c>
      <c r="U5368" s="235">
        <v>0</v>
      </c>
      <c r="V5368" s="235">
        <v>0</v>
      </c>
      <c r="W5368" s="235">
        <v>0</v>
      </c>
      <c r="Y5368" s="236" t="str">
        <f t="shared" si="83"/>
        <v>Malta</v>
      </c>
    </row>
    <row r="5369" spans="1:25">
      <c r="A5369" s="399"/>
      <c r="B5369" s="234" t="s">
        <v>74</v>
      </c>
      <c r="C5369" s="232" t="s">
        <v>13</v>
      </c>
      <c r="D5369" s="237">
        <v>0</v>
      </c>
      <c r="E5369" s="237">
        <v>0</v>
      </c>
      <c r="F5369" s="237">
        <v>0</v>
      </c>
      <c r="G5369" s="237">
        <v>0</v>
      </c>
      <c r="H5369" s="237"/>
      <c r="I5369" s="237">
        <v>0</v>
      </c>
      <c r="J5369" s="237">
        <v>0</v>
      </c>
      <c r="K5369" s="415">
        <v>0</v>
      </c>
      <c r="L5369" s="415">
        <v>0</v>
      </c>
      <c r="M5369" s="415">
        <v>0</v>
      </c>
      <c r="N5369" s="415">
        <v>0</v>
      </c>
      <c r="O5369" s="237">
        <v>0</v>
      </c>
      <c r="P5369" s="237">
        <v>0</v>
      </c>
      <c r="Q5369" s="237">
        <v>0</v>
      </c>
      <c r="R5369" s="237">
        <v>0</v>
      </c>
      <c r="S5369" s="237">
        <v>0</v>
      </c>
      <c r="T5369" s="237">
        <v>0</v>
      </c>
      <c r="U5369" s="237">
        <v>0</v>
      </c>
      <c r="V5369" s="237">
        <v>0</v>
      </c>
      <c r="W5369" s="237">
        <v>0</v>
      </c>
      <c r="Y5369" s="236" t="str">
        <f t="shared" si="83"/>
        <v>Malta</v>
      </c>
    </row>
    <row r="5370" spans="1:25">
      <c r="A5370" s="399"/>
      <c r="B5370" s="234" t="s">
        <v>73</v>
      </c>
      <c r="C5370" s="232" t="s">
        <v>13</v>
      </c>
      <c r="D5370" s="235">
        <v>0</v>
      </c>
      <c r="E5370" s="235">
        <v>0</v>
      </c>
      <c r="F5370" s="235">
        <v>0</v>
      </c>
      <c r="G5370" s="235">
        <v>0</v>
      </c>
      <c r="H5370" s="235"/>
      <c r="I5370" s="235">
        <v>0</v>
      </c>
      <c r="J5370" s="235">
        <v>0</v>
      </c>
      <c r="K5370" s="416">
        <v>0</v>
      </c>
      <c r="L5370" s="416">
        <v>0</v>
      </c>
      <c r="M5370" s="416">
        <v>0</v>
      </c>
      <c r="N5370" s="416">
        <v>0</v>
      </c>
      <c r="O5370" s="235">
        <v>0</v>
      </c>
      <c r="P5370" s="235">
        <v>0</v>
      </c>
      <c r="Q5370" s="235">
        <v>0</v>
      </c>
      <c r="R5370" s="235">
        <v>0</v>
      </c>
      <c r="S5370" s="235">
        <v>0</v>
      </c>
      <c r="T5370" s="235">
        <v>0</v>
      </c>
      <c r="U5370" s="235">
        <v>0</v>
      </c>
      <c r="V5370" s="235">
        <v>0</v>
      </c>
      <c r="W5370" s="235">
        <v>0</v>
      </c>
      <c r="Y5370" s="236" t="str">
        <f t="shared" si="83"/>
        <v>Malta</v>
      </c>
    </row>
    <row r="5371" spans="1:25">
      <c r="A5371" s="399"/>
      <c r="B5371" s="234" t="s">
        <v>72</v>
      </c>
      <c r="C5371" s="232" t="s">
        <v>13</v>
      </c>
      <c r="D5371" s="237">
        <v>0</v>
      </c>
      <c r="E5371" s="237">
        <v>0</v>
      </c>
      <c r="F5371" s="237">
        <v>0</v>
      </c>
      <c r="G5371" s="237">
        <v>0</v>
      </c>
      <c r="H5371" s="237"/>
      <c r="I5371" s="237">
        <v>0</v>
      </c>
      <c r="J5371" s="237">
        <v>0</v>
      </c>
      <c r="K5371" s="415">
        <v>0</v>
      </c>
      <c r="L5371" s="415">
        <v>0</v>
      </c>
      <c r="M5371" s="415">
        <v>0</v>
      </c>
      <c r="N5371" s="415">
        <v>0</v>
      </c>
      <c r="O5371" s="237">
        <v>0</v>
      </c>
      <c r="P5371" s="237">
        <v>0</v>
      </c>
      <c r="Q5371" s="237">
        <v>0</v>
      </c>
      <c r="R5371" s="237">
        <v>0</v>
      </c>
      <c r="S5371" s="237">
        <v>0</v>
      </c>
      <c r="T5371" s="237">
        <v>0</v>
      </c>
      <c r="U5371" s="237">
        <v>0</v>
      </c>
      <c r="V5371" s="237">
        <v>0</v>
      </c>
      <c r="W5371" s="237">
        <v>0</v>
      </c>
      <c r="Y5371" s="236" t="str">
        <f t="shared" si="83"/>
        <v>Malta</v>
      </c>
    </row>
    <row r="5372" spans="1:25">
      <c r="A5372" s="399"/>
      <c r="B5372" s="234" t="s">
        <v>71</v>
      </c>
      <c r="C5372" s="232" t="s">
        <v>13</v>
      </c>
      <c r="D5372" s="235">
        <v>0</v>
      </c>
      <c r="E5372" s="235">
        <v>0</v>
      </c>
      <c r="F5372" s="235">
        <v>0</v>
      </c>
      <c r="G5372" s="235">
        <v>0</v>
      </c>
      <c r="H5372" s="235"/>
      <c r="I5372" s="235">
        <v>0</v>
      </c>
      <c r="J5372" s="235">
        <v>0</v>
      </c>
      <c r="K5372" s="416">
        <v>0</v>
      </c>
      <c r="L5372" s="416">
        <v>0</v>
      </c>
      <c r="M5372" s="416">
        <v>0</v>
      </c>
      <c r="N5372" s="416">
        <v>0</v>
      </c>
      <c r="O5372" s="235">
        <v>0</v>
      </c>
      <c r="P5372" s="235">
        <v>0</v>
      </c>
      <c r="Q5372" s="235">
        <v>0</v>
      </c>
      <c r="R5372" s="235">
        <v>0</v>
      </c>
      <c r="S5372" s="235">
        <v>0</v>
      </c>
      <c r="T5372" s="235">
        <v>0</v>
      </c>
      <c r="U5372" s="235">
        <v>0</v>
      </c>
      <c r="V5372" s="235">
        <v>0</v>
      </c>
      <c r="W5372" s="235">
        <v>0</v>
      </c>
      <c r="Y5372" s="236" t="str">
        <f t="shared" si="83"/>
        <v>Malta</v>
      </c>
    </row>
    <row r="5373" spans="1:25">
      <c r="A5373" s="399"/>
      <c r="B5373" s="234" t="s">
        <v>70</v>
      </c>
      <c r="C5373" s="232" t="s">
        <v>13</v>
      </c>
      <c r="D5373" s="237">
        <v>0</v>
      </c>
      <c r="E5373" s="237">
        <v>0</v>
      </c>
      <c r="F5373" s="237">
        <v>0</v>
      </c>
      <c r="G5373" s="237">
        <v>0</v>
      </c>
      <c r="H5373" s="237"/>
      <c r="I5373" s="237">
        <v>0</v>
      </c>
      <c r="J5373" s="237">
        <v>0</v>
      </c>
      <c r="K5373" s="415">
        <v>0</v>
      </c>
      <c r="L5373" s="415">
        <v>0</v>
      </c>
      <c r="M5373" s="415">
        <v>0</v>
      </c>
      <c r="N5373" s="415">
        <v>0</v>
      </c>
      <c r="O5373" s="237">
        <v>0</v>
      </c>
      <c r="P5373" s="237">
        <v>0</v>
      </c>
      <c r="Q5373" s="237">
        <v>0</v>
      </c>
      <c r="R5373" s="237">
        <v>0</v>
      </c>
      <c r="S5373" s="237">
        <v>0</v>
      </c>
      <c r="T5373" s="237">
        <v>0</v>
      </c>
      <c r="U5373" s="237">
        <v>0</v>
      </c>
      <c r="V5373" s="237">
        <v>0</v>
      </c>
      <c r="W5373" s="237">
        <v>0</v>
      </c>
      <c r="Y5373" s="236" t="str">
        <f t="shared" si="83"/>
        <v>Malta</v>
      </c>
    </row>
    <row r="5374" spans="1:25">
      <c r="A5374" s="399"/>
      <c r="B5374" s="234" t="s">
        <v>69</v>
      </c>
      <c r="C5374" s="232" t="s">
        <v>13</v>
      </c>
      <c r="D5374" s="235">
        <v>0</v>
      </c>
      <c r="E5374" s="235">
        <v>0</v>
      </c>
      <c r="F5374" s="235">
        <v>0</v>
      </c>
      <c r="G5374" s="235">
        <v>0</v>
      </c>
      <c r="H5374" s="235"/>
      <c r="I5374" s="235">
        <v>0</v>
      </c>
      <c r="J5374" s="235">
        <v>0</v>
      </c>
      <c r="K5374" s="416">
        <v>0</v>
      </c>
      <c r="L5374" s="416">
        <v>0</v>
      </c>
      <c r="M5374" s="416">
        <v>0</v>
      </c>
      <c r="N5374" s="416">
        <v>0</v>
      </c>
      <c r="O5374" s="235">
        <v>0</v>
      </c>
      <c r="P5374" s="235">
        <v>0</v>
      </c>
      <c r="Q5374" s="235">
        <v>0</v>
      </c>
      <c r="R5374" s="235">
        <v>0</v>
      </c>
      <c r="S5374" s="235">
        <v>0</v>
      </c>
      <c r="T5374" s="235">
        <v>0</v>
      </c>
      <c r="U5374" s="235">
        <v>0</v>
      </c>
      <c r="V5374" s="235">
        <v>0</v>
      </c>
      <c r="W5374" s="235">
        <v>0</v>
      </c>
      <c r="Y5374" s="236" t="str">
        <f t="shared" si="83"/>
        <v>Malta</v>
      </c>
    </row>
    <row r="5375" spans="1:25">
      <c r="A5375" s="399"/>
      <c r="B5375" s="234" t="s">
        <v>68</v>
      </c>
      <c r="C5375" s="232" t="s">
        <v>13</v>
      </c>
      <c r="D5375" s="237">
        <v>0</v>
      </c>
      <c r="E5375" s="237">
        <v>0</v>
      </c>
      <c r="F5375" s="237">
        <v>0</v>
      </c>
      <c r="G5375" s="237">
        <v>0</v>
      </c>
      <c r="H5375" s="237"/>
      <c r="I5375" s="237">
        <v>0</v>
      </c>
      <c r="J5375" s="237">
        <v>0</v>
      </c>
      <c r="K5375" s="415">
        <v>0</v>
      </c>
      <c r="L5375" s="415">
        <v>0</v>
      </c>
      <c r="M5375" s="415">
        <v>0</v>
      </c>
      <c r="N5375" s="415">
        <v>0</v>
      </c>
      <c r="O5375" s="237">
        <v>0</v>
      </c>
      <c r="P5375" s="237">
        <v>0</v>
      </c>
      <c r="Q5375" s="237">
        <v>0</v>
      </c>
      <c r="R5375" s="237">
        <v>0</v>
      </c>
      <c r="S5375" s="237">
        <v>0</v>
      </c>
      <c r="T5375" s="237">
        <v>0</v>
      </c>
      <c r="U5375" s="237">
        <v>0</v>
      </c>
      <c r="V5375" s="237">
        <v>0</v>
      </c>
      <c r="W5375" s="237">
        <v>0</v>
      </c>
      <c r="Y5375" s="236" t="str">
        <f t="shared" si="83"/>
        <v>Malta</v>
      </c>
    </row>
    <row r="5376" spans="1:25">
      <c r="A5376" s="399"/>
      <c r="B5376" s="234" t="s">
        <v>67</v>
      </c>
      <c r="C5376" s="232" t="s">
        <v>13</v>
      </c>
      <c r="D5376" s="235">
        <v>0</v>
      </c>
      <c r="E5376" s="235">
        <v>0</v>
      </c>
      <c r="F5376" s="235">
        <v>0</v>
      </c>
      <c r="G5376" s="235">
        <v>0</v>
      </c>
      <c r="H5376" s="235"/>
      <c r="I5376" s="235">
        <v>0</v>
      </c>
      <c r="J5376" s="235">
        <v>0</v>
      </c>
      <c r="K5376" s="416">
        <v>0</v>
      </c>
      <c r="L5376" s="416">
        <v>0</v>
      </c>
      <c r="M5376" s="416">
        <v>0</v>
      </c>
      <c r="N5376" s="416">
        <v>0</v>
      </c>
      <c r="O5376" s="235">
        <v>0</v>
      </c>
      <c r="P5376" s="235">
        <v>0</v>
      </c>
      <c r="Q5376" s="235">
        <v>0</v>
      </c>
      <c r="R5376" s="235">
        <v>0</v>
      </c>
      <c r="S5376" s="235">
        <v>0</v>
      </c>
      <c r="T5376" s="235">
        <v>0</v>
      </c>
      <c r="U5376" s="235">
        <v>0</v>
      </c>
      <c r="V5376" s="235">
        <v>0</v>
      </c>
      <c r="W5376" s="235">
        <v>0</v>
      </c>
      <c r="Y5376" s="236" t="str">
        <f t="shared" si="83"/>
        <v>Malta</v>
      </c>
    </row>
    <row r="5377" spans="1:25">
      <c r="A5377" s="399"/>
      <c r="B5377" s="234" t="s">
        <v>66</v>
      </c>
      <c r="C5377" s="232" t="s">
        <v>13</v>
      </c>
      <c r="D5377" s="237">
        <v>0</v>
      </c>
      <c r="E5377" s="237">
        <v>0</v>
      </c>
      <c r="F5377" s="237">
        <v>0</v>
      </c>
      <c r="G5377" s="237">
        <v>0</v>
      </c>
      <c r="H5377" s="237"/>
      <c r="I5377" s="237">
        <v>0</v>
      </c>
      <c r="J5377" s="237">
        <v>0</v>
      </c>
      <c r="K5377" s="415">
        <v>0</v>
      </c>
      <c r="L5377" s="415">
        <v>0</v>
      </c>
      <c r="M5377" s="415">
        <v>0</v>
      </c>
      <c r="N5377" s="415">
        <v>0</v>
      </c>
      <c r="O5377" s="237">
        <v>0</v>
      </c>
      <c r="P5377" s="237">
        <v>0</v>
      </c>
      <c r="Q5377" s="237">
        <v>0</v>
      </c>
      <c r="R5377" s="237">
        <v>0</v>
      </c>
      <c r="S5377" s="237">
        <v>0</v>
      </c>
      <c r="T5377" s="237">
        <v>0</v>
      </c>
      <c r="U5377" s="237">
        <v>0</v>
      </c>
      <c r="V5377" s="237">
        <v>0</v>
      </c>
      <c r="W5377" s="237">
        <v>0</v>
      </c>
      <c r="Y5377" s="236" t="str">
        <f t="shared" si="83"/>
        <v>Malta</v>
      </c>
    </row>
    <row r="5378" spans="1:25">
      <c r="A5378" s="399"/>
      <c r="B5378" s="234" t="s">
        <v>65</v>
      </c>
      <c r="C5378" s="232" t="s">
        <v>13</v>
      </c>
      <c r="D5378" s="235">
        <v>0</v>
      </c>
      <c r="E5378" s="235">
        <v>0</v>
      </c>
      <c r="F5378" s="235">
        <v>0</v>
      </c>
      <c r="G5378" s="235">
        <v>0</v>
      </c>
      <c r="H5378" s="235"/>
      <c r="I5378" s="235">
        <v>0</v>
      </c>
      <c r="J5378" s="235">
        <v>0</v>
      </c>
      <c r="K5378" s="416">
        <v>0</v>
      </c>
      <c r="L5378" s="416">
        <v>0</v>
      </c>
      <c r="M5378" s="416">
        <v>0</v>
      </c>
      <c r="N5378" s="416">
        <v>0</v>
      </c>
      <c r="O5378" s="235">
        <v>0</v>
      </c>
      <c r="P5378" s="235">
        <v>0</v>
      </c>
      <c r="Q5378" s="235">
        <v>0</v>
      </c>
      <c r="R5378" s="235">
        <v>0</v>
      </c>
      <c r="S5378" s="235">
        <v>0</v>
      </c>
      <c r="T5378" s="235">
        <v>0</v>
      </c>
      <c r="U5378" s="235">
        <v>0</v>
      </c>
      <c r="V5378" s="235">
        <v>0</v>
      </c>
      <c r="W5378" s="235">
        <v>0</v>
      </c>
      <c r="Y5378" s="236" t="str">
        <f t="shared" si="83"/>
        <v>Malta</v>
      </c>
    </row>
    <row r="5379" spans="1:25">
      <c r="A5379" s="399"/>
      <c r="B5379" s="234" t="s">
        <v>64</v>
      </c>
      <c r="C5379" s="232" t="s">
        <v>13</v>
      </c>
      <c r="D5379" s="237">
        <v>0</v>
      </c>
      <c r="E5379" s="237">
        <v>0</v>
      </c>
      <c r="F5379" s="237">
        <v>0</v>
      </c>
      <c r="G5379" s="237">
        <v>0</v>
      </c>
      <c r="H5379" s="237"/>
      <c r="I5379" s="237">
        <v>0</v>
      </c>
      <c r="J5379" s="237">
        <v>0</v>
      </c>
      <c r="K5379" s="415">
        <v>0</v>
      </c>
      <c r="L5379" s="415">
        <v>0</v>
      </c>
      <c r="M5379" s="415">
        <v>0</v>
      </c>
      <c r="N5379" s="415">
        <v>0</v>
      </c>
      <c r="O5379" s="237">
        <v>0</v>
      </c>
      <c r="P5379" s="237">
        <v>0</v>
      </c>
      <c r="Q5379" s="237">
        <v>0</v>
      </c>
      <c r="R5379" s="237">
        <v>0</v>
      </c>
      <c r="S5379" s="237">
        <v>0</v>
      </c>
      <c r="T5379" s="237">
        <v>0</v>
      </c>
      <c r="U5379" s="237">
        <v>0</v>
      </c>
      <c r="V5379" s="237">
        <v>0</v>
      </c>
      <c r="W5379" s="237">
        <v>0</v>
      </c>
      <c r="Y5379" s="236" t="str">
        <f t="shared" si="83"/>
        <v>Malta</v>
      </c>
    </row>
    <row r="5380" spans="1:25">
      <c r="A5380" s="399"/>
      <c r="B5380" s="234" t="s">
        <v>63</v>
      </c>
      <c r="C5380" s="232" t="s">
        <v>13</v>
      </c>
      <c r="D5380" s="235">
        <v>0</v>
      </c>
      <c r="E5380" s="235">
        <v>0</v>
      </c>
      <c r="F5380" s="235">
        <v>0</v>
      </c>
      <c r="G5380" s="235">
        <v>0</v>
      </c>
      <c r="H5380" s="235"/>
      <c r="I5380" s="235">
        <v>0</v>
      </c>
      <c r="J5380" s="235">
        <v>0</v>
      </c>
      <c r="K5380" s="416">
        <v>0</v>
      </c>
      <c r="L5380" s="416">
        <v>0</v>
      </c>
      <c r="M5380" s="416">
        <v>0</v>
      </c>
      <c r="N5380" s="416">
        <v>0</v>
      </c>
      <c r="O5380" s="235">
        <v>0</v>
      </c>
      <c r="P5380" s="235">
        <v>0</v>
      </c>
      <c r="Q5380" s="235">
        <v>0</v>
      </c>
      <c r="R5380" s="235">
        <v>0</v>
      </c>
      <c r="S5380" s="235">
        <v>0</v>
      </c>
      <c r="T5380" s="235">
        <v>0</v>
      </c>
      <c r="U5380" s="235">
        <v>0</v>
      </c>
      <c r="V5380" s="235">
        <v>0</v>
      </c>
      <c r="W5380" s="235">
        <v>0</v>
      </c>
      <c r="Y5380" s="236" t="str">
        <f t="shared" si="83"/>
        <v>Malta</v>
      </c>
    </row>
    <row r="5381" spans="1:25" ht="22.5">
      <c r="A5381" s="399"/>
      <c r="B5381" s="234" t="s">
        <v>62</v>
      </c>
      <c r="C5381" s="232" t="s">
        <v>13</v>
      </c>
      <c r="D5381" s="237">
        <v>0</v>
      </c>
      <c r="E5381" s="237">
        <v>0</v>
      </c>
      <c r="F5381" s="237">
        <v>0</v>
      </c>
      <c r="G5381" s="237">
        <v>0</v>
      </c>
      <c r="H5381" s="237"/>
      <c r="I5381" s="237">
        <v>0</v>
      </c>
      <c r="J5381" s="237">
        <v>0</v>
      </c>
      <c r="K5381" s="415">
        <v>0</v>
      </c>
      <c r="L5381" s="415">
        <v>0</v>
      </c>
      <c r="M5381" s="415">
        <v>0</v>
      </c>
      <c r="N5381" s="415">
        <v>0</v>
      </c>
      <c r="O5381" s="237">
        <v>0</v>
      </c>
      <c r="P5381" s="237">
        <v>0</v>
      </c>
      <c r="Q5381" s="237">
        <v>0</v>
      </c>
      <c r="R5381" s="237">
        <v>0</v>
      </c>
      <c r="S5381" s="237">
        <v>0</v>
      </c>
      <c r="T5381" s="237">
        <v>0</v>
      </c>
      <c r="U5381" s="237">
        <v>0</v>
      </c>
      <c r="V5381" s="237">
        <v>0</v>
      </c>
      <c r="W5381" s="237">
        <v>0</v>
      </c>
      <c r="Y5381" s="236" t="str">
        <f t="shared" ref="Y5381:Y5444" si="84">IF(ISTEXT(A5381),A5381,Y5380)</f>
        <v>Malta</v>
      </c>
    </row>
    <row r="5382" spans="1:25">
      <c r="A5382" s="399"/>
      <c r="B5382" s="234" t="s">
        <v>61</v>
      </c>
      <c r="C5382" s="232" t="s">
        <v>13</v>
      </c>
      <c r="D5382" s="235">
        <v>0</v>
      </c>
      <c r="E5382" s="235">
        <v>0</v>
      </c>
      <c r="F5382" s="235">
        <v>0</v>
      </c>
      <c r="G5382" s="235">
        <v>0</v>
      </c>
      <c r="H5382" s="235"/>
      <c r="I5382" s="235">
        <v>0</v>
      </c>
      <c r="J5382" s="235">
        <v>0</v>
      </c>
      <c r="K5382" s="416">
        <v>0</v>
      </c>
      <c r="L5382" s="416">
        <v>0</v>
      </c>
      <c r="M5382" s="416">
        <v>0</v>
      </c>
      <c r="N5382" s="416">
        <v>0</v>
      </c>
      <c r="O5382" s="235">
        <v>0</v>
      </c>
      <c r="P5382" s="235">
        <v>0</v>
      </c>
      <c r="Q5382" s="235">
        <v>0</v>
      </c>
      <c r="R5382" s="235">
        <v>0</v>
      </c>
      <c r="S5382" s="235">
        <v>0</v>
      </c>
      <c r="T5382" s="235">
        <v>0</v>
      </c>
      <c r="U5382" s="235">
        <v>0</v>
      </c>
      <c r="V5382" s="235">
        <v>0</v>
      </c>
      <c r="W5382" s="235">
        <v>0</v>
      </c>
      <c r="Y5382" s="236" t="str">
        <f t="shared" si="84"/>
        <v>Malta</v>
      </c>
    </row>
    <row r="5383" spans="1:25">
      <c r="A5383" s="399"/>
      <c r="B5383" s="234" t="s">
        <v>60</v>
      </c>
      <c r="C5383" s="232" t="s">
        <v>13</v>
      </c>
      <c r="D5383" s="237">
        <v>0</v>
      </c>
      <c r="E5383" s="237">
        <v>0</v>
      </c>
      <c r="F5383" s="237">
        <v>0</v>
      </c>
      <c r="G5383" s="237">
        <v>0</v>
      </c>
      <c r="H5383" s="237"/>
      <c r="I5383" s="237">
        <v>0</v>
      </c>
      <c r="J5383" s="237">
        <v>0</v>
      </c>
      <c r="K5383" s="415">
        <v>0</v>
      </c>
      <c r="L5383" s="415">
        <v>0</v>
      </c>
      <c r="M5383" s="415">
        <v>0</v>
      </c>
      <c r="N5383" s="415">
        <v>0</v>
      </c>
      <c r="O5383" s="237">
        <v>0</v>
      </c>
      <c r="P5383" s="237">
        <v>0</v>
      </c>
      <c r="Q5383" s="237">
        <v>0</v>
      </c>
      <c r="R5383" s="237">
        <v>0</v>
      </c>
      <c r="S5383" s="237">
        <v>0</v>
      </c>
      <c r="T5383" s="237">
        <v>0</v>
      </c>
      <c r="U5383" s="237">
        <v>0</v>
      </c>
      <c r="V5383" s="237">
        <v>0</v>
      </c>
      <c r="W5383" s="237">
        <v>0</v>
      </c>
      <c r="Y5383" s="236" t="str">
        <f t="shared" si="84"/>
        <v>Malta</v>
      </c>
    </row>
    <row r="5384" spans="1:25">
      <c r="A5384" s="399"/>
      <c r="B5384" s="234" t="s">
        <v>59</v>
      </c>
      <c r="C5384" s="232" t="s">
        <v>13</v>
      </c>
      <c r="D5384" s="235">
        <v>0</v>
      </c>
      <c r="E5384" s="235">
        <v>0</v>
      </c>
      <c r="F5384" s="235">
        <v>0</v>
      </c>
      <c r="G5384" s="235">
        <v>0</v>
      </c>
      <c r="H5384" s="235"/>
      <c r="I5384" s="235">
        <v>0</v>
      </c>
      <c r="J5384" s="235">
        <v>0</v>
      </c>
      <c r="K5384" s="416">
        <v>0</v>
      </c>
      <c r="L5384" s="416">
        <v>0</v>
      </c>
      <c r="M5384" s="416">
        <v>0</v>
      </c>
      <c r="N5384" s="416">
        <v>0</v>
      </c>
      <c r="O5384" s="235">
        <v>0</v>
      </c>
      <c r="P5384" s="235">
        <v>0</v>
      </c>
      <c r="Q5384" s="235">
        <v>0</v>
      </c>
      <c r="R5384" s="235">
        <v>0</v>
      </c>
      <c r="S5384" s="235">
        <v>0</v>
      </c>
      <c r="T5384" s="235">
        <v>0</v>
      </c>
      <c r="U5384" s="235">
        <v>0</v>
      </c>
      <c r="V5384" s="235">
        <v>0</v>
      </c>
      <c r="W5384" s="235">
        <v>0</v>
      </c>
      <c r="Y5384" s="236" t="str">
        <f t="shared" si="84"/>
        <v>Malta</v>
      </c>
    </row>
    <row r="5385" spans="1:25">
      <c r="A5385" s="399"/>
      <c r="B5385" s="234" t="s">
        <v>58</v>
      </c>
      <c r="C5385" s="232" t="s">
        <v>13</v>
      </c>
      <c r="D5385" s="237">
        <v>0</v>
      </c>
      <c r="E5385" s="237">
        <v>0</v>
      </c>
      <c r="F5385" s="237">
        <v>0</v>
      </c>
      <c r="G5385" s="237">
        <v>0</v>
      </c>
      <c r="H5385" s="237"/>
      <c r="I5385" s="237">
        <v>0</v>
      </c>
      <c r="J5385" s="237">
        <v>0</v>
      </c>
      <c r="K5385" s="415">
        <v>0</v>
      </c>
      <c r="L5385" s="415">
        <v>0</v>
      </c>
      <c r="M5385" s="415">
        <v>0</v>
      </c>
      <c r="N5385" s="415">
        <v>0</v>
      </c>
      <c r="O5385" s="237">
        <v>0</v>
      </c>
      <c r="P5385" s="237">
        <v>0</v>
      </c>
      <c r="Q5385" s="237">
        <v>0</v>
      </c>
      <c r="R5385" s="237">
        <v>0</v>
      </c>
      <c r="S5385" s="237">
        <v>0</v>
      </c>
      <c r="T5385" s="237">
        <v>0</v>
      </c>
      <c r="U5385" s="237">
        <v>0</v>
      </c>
      <c r="V5385" s="237">
        <v>0</v>
      </c>
      <c r="W5385" s="237">
        <v>0</v>
      </c>
      <c r="Y5385" s="236" t="str">
        <f t="shared" si="84"/>
        <v>Malta</v>
      </c>
    </row>
    <row r="5386" spans="1:25">
      <c r="A5386" s="399"/>
      <c r="B5386" s="234" t="s">
        <v>57</v>
      </c>
      <c r="C5386" s="232" t="s">
        <v>13</v>
      </c>
      <c r="D5386" s="235">
        <v>0.879</v>
      </c>
      <c r="E5386" s="235">
        <v>2.637</v>
      </c>
      <c r="F5386" s="235">
        <v>0</v>
      </c>
      <c r="G5386" s="235">
        <v>-0.879</v>
      </c>
      <c r="H5386" s="235"/>
      <c r="I5386" s="235">
        <v>0</v>
      </c>
      <c r="J5386" s="235">
        <v>0</v>
      </c>
      <c r="K5386" s="416">
        <v>0</v>
      </c>
      <c r="L5386" s="416">
        <v>0</v>
      </c>
      <c r="M5386" s="416">
        <v>0</v>
      </c>
      <c r="N5386" s="416">
        <v>0</v>
      </c>
      <c r="O5386" s="235">
        <v>0</v>
      </c>
      <c r="P5386" s="235">
        <v>0</v>
      </c>
      <c r="Q5386" s="235">
        <v>2.637</v>
      </c>
      <c r="R5386" s="235">
        <v>0</v>
      </c>
      <c r="S5386" s="235">
        <v>0</v>
      </c>
      <c r="T5386" s="235">
        <v>0</v>
      </c>
      <c r="U5386" s="235">
        <v>0</v>
      </c>
      <c r="V5386" s="235">
        <v>0</v>
      </c>
      <c r="W5386" s="235">
        <v>0</v>
      </c>
      <c r="Y5386" s="236" t="str">
        <f t="shared" si="84"/>
        <v>Malta</v>
      </c>
    </row>
    <row r="5387" spans="1:25">
      <c r="A5387" s="399"/>
      <c r="B5387" s="234" t="s">
        <v>56</v>
      </c>
      <c r="C5387" s="232" t="s">
        <v>13</v>
      </c>
      <c r="D5387" s="237">
        <v>0</v>
      </c>
      <c r="E5387" s="237">
        <v>0</v>
      </c>
      <c r="F5387" s="237">
        <v>0</v>
      </c>
      <c r="G5387" s="237">
        <v>0</v>
      </c>
      <c r="H5387" s="237"/>
      <c r="I5387" s="237">
        <v>0</v>
      </c>
      <c r="J5387" s="237">
        <v>0</v>
      </c>
      <c r="K5387" s="415">
        <v>0</v>
      </c>
      <c r="L5387" s="415">
        <v>0</v>
      </c>
      <c r="M5387" s="415">
        <v>0</v>
      </c>
      <c r="N5387" s="415">
        <v>0</v>
      </c>
      <c r="O5387" s="237">
        <v>0</v>
      </c>
      <c r="P5387" s="237">
        <v>0</v>
      </c>
      <c r="Q5387" s="237">
        <v>0</v>
      </c>
      <c r="R5387" s="237">
        <v>0</v>
      </c>
      <c r="S5387" s="237">
        <v>0</v>
      </c>
      <c r="T5387" s="237">
        <v>0</v>
      </c>
      <c r="U5387" s="237">
        <v>0</v>
      </c>
      <c r="V5387" s="237">
        <v>0</v>
      </c>
      <c r="W5387" s="237">
        <v>0</v>
      </c>
      <c r="Y5387" s="236" t="str">
        <f t="shared" si="84"/>
        <v>Malta</v>
      </c>
    </row>
    <row r="5388" spans="1:25" ht="22.5">
      <c r="A5388" s="399"/>
      <c r="B5388" s="234" t="s">
        <v>55</v>
      </c>
      <c r="C5388" s="232" t="s">
        <v>13</v>
      </c>
      <c r="D5388" s="235">
        <v>0</v>
      </c>
      <c r="E5388" s="235">
        <v>0</v>
      </c>
      <c r="F5388" s="235">
        <v>0</v>
      </c>
      <c r="G5388" s="235">
        <v>0</v>
      </c>
      <c r="H5388" s="235"/>
      <c r="I5388" s="235">
        <v>0</v>
      </c>
      <c r="J5388" s="235">
        <v>0</v>
      </c>
      <c r="K5388" s="416">
        <v>0</v>
      </c>
      <c r="L5388" s="416">
        <v>0</v>
      </c>
      <c r="M5388" s="416">
        <v>0</v>
      </c>
      <c r="N5388" s="416">
        <v>0</v>
      </c>
      <c r="O5388" s="235">
        <v>0</v>
      </c>
      <c r="P5388" s="235">
        <v>0</v>
      </c>
      <c r="Q5388" s="235">
        <v>0</v>
      </c>
      <c r="R5388" s="235">
        <v>0</v>
      </c>
      <c r="S5388" s="235">
        <v>0</v>
      </c>
      <c r="T5388" s="235">
        <v>0</v>
      </c>
      <c r="U5388" s="235">
        <v>0</v>
      </c>
      <c r="V5388" s="235">
        <v>0</v>
      </c>
      <c r="W5388" s="235">
        <v>0</v>
      </c>
      <c r="Y5388" s="236" t="str">
        <f t="shared" si="84"/>
        <v>Malta</v>
      </c>
    </row>
    <row r="5389" spans="1:25">
      <c r="A5389" s="399"/>
      <c r="B5389" s="234" t="s">
        <v>54</v>
      </c>
      <c r="C5389" s="232" t="s">
        <v>13</v>
      </c>
      <c r="D5389" s="237">
        <v>0</v>
      </c>
      <c r="E5389" s="237">
        <v>0</v>
      </c>
      <c r="F5389" s="237">
        <v>0</v>
      </c>
      <c r="G5389" s="237">
        <v>0</v>
      </c>
      <c r="H5389" s="237"/>
      <c r="I5389" s="237">
        <v>0</v>
      </c>
      <c r="J5389" s="237">
        <v>0</v>
      </c>
      <c r="K5389" s="415">
        <v>0</v>
      </c>
      <c r="L5389" s="415">
        <v>0</v>
      </c>
      <c r="M5389" s="415">
        <v>0</v>
      </c>
      <c r="N5389" s="415">
        <v>0</v>
      </c>
      <c r="O5389" s="237">
        <v>0</v>
      </c>
      <c r="P5389" s="237">
        <v>0</v>
      </c>
      <c r="Q5389" s="237">
        <v>0</v>
      </c>
      <c r="R5389" s="237">
        <v>0</v>
      </c>
      <c r="S5389" s="237">
        <v>0</v>
      </c>
      <c r="T5389" s="237">
        <v>0</v>
      </c>
      <c r="U5389" s="237">
        <v>0</v>
      </c>
      <c r="V5389" s="237">
        <v>0</v>
      </c>
      <c r="W5389" s="237">
        <v>0</v>
      </c>
      <c r="Y5389" s="236" t="str">
        <f t="shared" si="84"/>
        <v>Malta</v>
      </c>
    </row>
    <row r="5390" spans="1:25">
      <c r="A5390" s="399"/>
      <c r="B5390" s="234" t="s">
        <v>6</v>
      </c>
      <c r="C5390" s="232" t="s">
        <v>13</v>
      </c>
      <c r="D5390" s="235">
        <v>0</v>
      </c>
      <c r="E5390" s="235">
        <v>0</v>
      </c>
      <c r="F5390" s="235">
        <v>0</v>
      </c>
      <c r="G5390" s="235">
        <v>0</v>
      </c>
      <c r="H5390" s="235"/>
      <c r="I5390" s="235">
        <v>0</v>
      </c>
      <c r="J5390" s="235">
        <v>0</v>
      </c>
      <c r="K5390" s="416">
        <v>0</v>
      </c>
      <c r="L5390" s="416">
        <v>0</v>
      </c>
      <c r="M5390" s="416">
        <v>0</v>
      </c>
      <c r="N5390" s="416">
        <v>0</v>
      </c>
      <c r="O5390" s="235">
        <v>0</v>
      </c>
      <c r="P5390" s="235">
        <v>0</v>
      </c>
      <c r="Q5390" s="235">
        <v>0</v>
      </c>
      <c r="R5390" s="235">
        <v>0</v>
      </c>
      <c r="S5390" s="235">
        <v>0</v>
      </c>
      <c r="T5390" s="235">
        <v>0</v>
      </c>
      <c r="U5390" s="235">
        <v>0</v>
      </c>
      <c r="V5390" s="235">
        <v>0</v>
      </c>
      <c r="W5390" s="235">
        <v>0</v>
      </c>
      <c r="Y5390" s="236" t="str">
        <f t="shared" si="84"/>
        <v>Malta</v>
      </c>
    </row>
    <row r="5391" spans="1:25">
      <c r="A5391" s="399"/>
      <c r="B5391" s="234" t="s">
        <v>53</v>
      </c>
      <c r="C5391" s="232" t="s">
        <v>13</v>
      </c>
      <c r="D5391" s="237" t="s">
        <v>12</v>
      </c>
      <c r="E5391" s="237" t="s">
        <v>12</v>
      </c>
      <c r="F5391" s="237" t="s">
        <v>12</v>
      </c>
      <c r="G5391" s="237" t="s">
        <v>12</v>
      </c>
      <c r="H5391" s="237"/>
      <c r="I5391" s="237" t="s">
        <v>12</v>
      </c>
      <c r="J5391" s="237" t="s">
        <v>12</v>
      </c>
      <c r="K5391" s="415" t="s">
        <v>12</v>
      </c>
      <c r="L5391" s="415" t="s">
        <v>12</v>
      </c>
      <c r="M5391" s="415" t="s">
        <v>12</v>
      </c>
      <c r="N5391" s="415" t="s">
        <v>12</v>
      </c>
      <c r="O5391" s="237" t="s">
        <v>12</v>
      </c>
      <c r="P5391" s="237" t="s">
        <v>12</v>
      </c>
      <c r="Q5391" s="237" t="s">
        <v>12</v>
      </c>
      <c r="R5391" s="237" t="s">
        <v>12</v>
      </c>
      <c r="S5391" s="237" t="s">
        <v>12</v>
      </c>
      <c r="T5391" s="237" t="s">
        <v>12</v>
      </c>
      <c r="U5391" s="237" t="s">
        <v>12</v>
      </c>
      <c r="V5391" s="237" t="s">
        <v>12</v>
      </c>
      <c r="W5391" s="237" t="s">
        <v>12</v>
      </c>
      <c r="Y5391" s="236" t="str">
        <f t="shared" si="84"/>
        <v>Malta</v>
      </c>
    </row>
    <row r="5392" spans="1:25">
      <c r="A5392" s="399"/>
      <c r="B5392" s="234" t="s">
        <v>52</v>
      </c>
      <c r="C5392" s="232" t="s">
        <v>13</v>
      </c>
      <c r="D5392" s="235">
        <v>0</v>
      </c>
      <c r="E5392" s="235">
        <v>0</v>
      </c>
      <c r="F5392" s="235">
        <v>0</v>
      </c>
      <c r="G5392" s="235">
        <v>0</v>
      </c>
      <c r="H5392" s="235"/>
      <c r="I5392" s="235">
        <v>0</v>
      </c>
      <c r="J5392" s="235">
        <v>0</v>
      </c>
      <c r="K5392" s="416">
        <v>0</v>
      </c>
      <c r="L5392" s="416">
        <v>0</v>
      </c>
      <c r="M5392" s="416">
        <v>0</v>
      </c>
      <c r="N5392" s="416">
        <v>0</v>
      </c>
      <c r="O5392" s="235">
        <v>0</v>
      </c>
      <c r="P5392" s="235">
        <v>0</v>
      </c>
      <c r="Q5392" s="235">
        <v>0</v>
      </c>
      <c r="R5392" s="235">
        <v>0</v>
      </c>
      <c r="S5392" s="235">
        <v>0</v>
      </c>
      <c r="T5392" s="235">
        <v>0</v>
      </c>
      <c r="U5392" s="235">
        <v>0</v>
      </c>
      <c r="V5392" s="235">
        <v>0</v>
      </c>
      <c r="W5392" s="235">
        <v>0</v>
      </c>
      <c r="Y5392" s="236" t="str">
        <f t="shared" si="84"/>
        <v>Malta</v>
      </c>
    </row>
    <row r="5393" spans="1:25">
      <c r="A5393" s="399"/>
      <c r="B5393" s="234" t="s">
        <v>51</v>
      </c>
      <c r="C5393" s="232" t="s">
        <v>13</v>
      </c>
      <c r="D5393" s="237">
        <v>0</v>
      </c>
      <c r="E5393" s="237">
        <v>0</v>
      </c>
      <c r="F5393" s="237">
        <v>0</v>
      </c>
      <c r="G5393" s="237">
        <v>0</v>
      </c>
      <c r="H5393" s="237"/>
      <c r="I5393" s="237">
        <v>0</v>
      </c>
      <c r="J5393" s="237">
        <v>0</v>
      </c>
      <c r="K5393" s="415">
        <v>0</v>
      </c>
      <c r="L5393" s="415">
        <v>0</v>
      </c>
      <c r="M5393" s="415">
        <v>0</v>
      </c>
      <c r="N5393" s="415">
        <v>0</v>
      </c>
      <c r="O5393" s="237">
        <v>0</v>
      </c>
      <c r="P5393" s="237">
        <v>0</v>
      </c>
      <c r="Q5393" s="237">
        <v>0</v>
      </c>
      <c r="R5393" s="237">
        <v>0</v>
      </c>
      <c r="S5393" s="237">
        <v>0</v>
      </c>
      <c r="T5393" s="237">
        <v>0</v>
      </c>
      <c r="U5393" s="237">
        <v>0</v>
      </c>
      <c r="V5393" s="237">
        <v>0</v>
      </c>
      <c r="W5393" s="237">
        <v>0</v>
      </c>
      <c r="Y5393" s="236" t="str">
        <f t="shared" si="84"/>
        <v>Malta</v>
      </c>
    </row>
    <row r="5394" spans="1:25">
      <c r="A5394" s="399"/>
      <c r="B5394" s="234" t="s">
        <v>50</v>
      </c>
      <c r="C5394" s="232" t="s">
        <v>13</v>
      </c>
      <c r="D5394" s="235">
        <v>0</v>
      </c>
      <c r="E5394" s="235">
        <v>0</v>
      </c>
      <c r="F5394" s="235">
        <v>0</v>
      </c>
      <c r="G5394" s="235">
        <v>0</v>
      </c>
      <c r="H5394" s="235"/>
      <c r="I5394" s="235">
        <v>0</v>
      </c>
      <c r="J5394" s="235">
        <v>0</v>
      </c>
      <c r="K5394" s="416">
        <v>0</v>
      </c>
      <c r="L5394" s="416">
        <v>0</v>
      </c>
      <c r="M5394" s="416">
        <v>0</v>
      </c>
      <c r="N5394" s="416">
        <v>0</v>
      </c>
      <c r="O5394" s="235">
        <v>0</v>
      </c>
      <c r="P5394" s="235">
        <v>0</v>
      </c>
      <c r="Q5394" s="235">
        <v>0</v>
      </c>
      <c r="R5394" s="235">
        <v>0</v>
      </c>
      <c r="S5394" s="235">
        <v>0</v>
      </c>
      <c r="T5394" s="235">
        <v>0</v>
      </c>
      <c r="U5394" s="235">
        <v>0</v>
      </c>
      <c r="V5394" s="235">
        <v>0</v>
      </c>
      <c r="W5394" s="235">
        <v>0</v>
      </c>
      <c r="Y5394" s="236" t="str">
        <f t="shared" si="84"/>
        <v>Malta</v>
      </c>
    </row>
    <row r="5395" spans="1:25">
      <c r="A5395" s="399"/>
      <c r="B5395" s="234" t="s">
        <v>49</v>
      </c>
      <c r="C5395" s="232" t="s">
        <v>13</v>
      </c>
      <c r="D5395" s="237">
        <v>0</v>
      </c>
      <c r="E5395" s="237">
        <v>0</v>
      </c>
      <c r="F5395" s="237">
        <v>0</v>
      </c>
      <c r="G5395" s="237">
        <v>0</v>
      </c>
      <c r="H5395" s="237"/>
      <c r="I5395" s="237">
        <v>0</v>
      </c>
      <c r="J5395" s="237">
        <v>0</v>
      </c>
      <c r="K5395" s="415">
        <v>0</v>
      </c>
      <c r="L5395" s="415">
        <v>0</v>
      </c>
      <c r="M5395" s="415">
        <v>0</v>
      </c>
      <c r="N5395" s="415">
        <v>0</v>
      </c>
      <c r="O5395" s="237">
        <v>0</v>
      </c>
      <c r="P5395" s="237">
        <v>0</v>
      </c>
      <c r="Q5395" s="237">
        <v>0</v>
      </c>
      <c r="R5395" s="237">
        <v>0</v>
      </c>
      <c r="S5395" s="237">
        <v>0</v>
      </c>
      <c r="T5395" s="237">
        <v>0</v>
      </c>
      <c r="U5395" s="237">
        <v>0</v>
      </c>
      <c r="V5395" s="237">
        <v>0</v>
      </c>
      <c r="W5395" s="237">
        <v>0</v>
      </c>
      <c r="Y5395" s="236" t="str">
        <f t="shared" si="84"/>
        <v>Malta</v>
      </c>
    </row>
    <row r="5396" spans="1:25">
      <c r="A5396" s="399"/>
      <c r="B5396" s="234" t="s">
        <v>48</v>
      </c>
      <c r="C5396" s="232" t="s">
        <v>13</v>
      </c>
      <c r="D5396" s="235">
        <v>0</v>
      </c>
      <c r="E5396" s="235">
        <v>0</v>
      </c>
      <c r="F5396" s="235">
        <v>0</v>
      </c>
      <c r="G5396" s="235">
        <v>0</v>
      </c>
      <c r="H5396" s="235"/>
      <c r="I5396" s="235">
        <v>0</v>
      </c>
      <c r="J5396" s="235">
        <v>0</v>
      </c>
      <c r="K5396" s="416">
        <v>0</v>
      </c>
      <c r="L5396" s="416">
        <v>0</v>
      </c>
      <c r="M5396" s="416">
        <v>0</v>
      </c>
      <c r="N5396" s="416">
        <v>0</v>
      </c>
      <c r="O5396" s="235">
        <v>0</v>
      </c>
      <c r="P5396" s="235">
        <v>0</v>
      </c>
      <c r="Q5396" s="235">
        <v>0</v>
      </c>
      <c r="R5396" s="235">
        <v>0</v>
      </c>
      <c r="S5396" s="235">
        <v>0</v>
      </c>
      <c r="T5396" s="235">
        <v>0</v>
      </c>
      <c r="U5396" s="235">
        <v>0</v>
      </c>
      <c r="V5396" s="235">
        <v>0</v>
      </c>
      <c r="W5396" s="235">
        <v>0</v>
      </c>
      <c r="Y5396" s="236" t="str">
        <f t="shared" si="84"/>
        <v>Malta</v>
      </c>
    </row>
    <row r="5397" spans="1:25">
      <c r="A5397" s="399"/>
      <c r="B5397" s="234" t="s">
        <v>47</v>
      </c>
      <c r="C5397" s="232" t="s">
        <v>13</v>
      </c>
      <c r="D5397" s="237">
        <v>0</v>
      </c>
      <c r="E5397" s="237">
        <v>0</v>
      </c>
      <c r="F5397" s="237">
        <v>0</v>
      </c>
      <c r="G5397" s="237">
        <v>0</v>
      </c>
      <c r="H5397" s="237"/>
      <c r="I5397" s="237">
        <v>0</v>
      </c>
      <c r="J5397" s="237">
        <v>0</v>
      </c>
      <c r="K5397" s="415">
        <v>0</v>
      </c>
      <c r="L5397" s="415">
        <v>0</v>
      </c>
      <c r="M5397" s="415">
        <v>0</v>
      </c>
      <c r="N5397" s="415">
        <v>0</v>
      </c>
      <c r="O5397" s="237">
        <v>0</v>
      </c>
      <c r="P5397" s="237">
        <v>0</v>
      </c>
      <c r="Q5397" s="237">
        <v>0</v>
      </c>
      <c r="R5397" s="237">
        <v>0</v>
      </c>
      <c r="S5397" s="237">
        <v>0</v>
      </c>
      <c r="T5397" s="237">
        <v>0</v>
      </c>
      <c r="U5397" s="237">
        <v>0</v>
      </c>
      <c r="V5397" s="237">
        <v>0</v>
      </c>
      <c r="W5397" s="237">
        <v>0</v>
      </c>
      <c r="Y5397" s="236" t="str">
        <f t="shared" si="84"/>
        <v>Malta</v>
      </c>
    </row>
    <row r="5398" spans="1:25">
      <c r="A5398" s="399"/>
      <c r="B5398" s="234" t="s">
        <v>46</v>
      </c>
      <c r="C5398" s="232" t="s">
        <v>13</v>
      </c>
      <c r="D5398" s="235">
        <v>0</v>
      </c>
      <c r="E5398" s="235">
        <v>0</v>
      </c>
      <c r="F5398" s="235">
        <v>0</v>
      </c>
      <c r="G5398" s="235">
        <v>0</v>
      </c>
      <c r="H5398" s="235"/>
      <c r="I5398" s="235">
        <v>0</v>
      </c>
      <c r="J5398" s="235">
        <v>0</v>
      </c>
      <c r="K5398" s="416">
        <v>0</v>
      </c>
      <c r="L5398" s="416">
        <v>0</v>
      </c>
      <c r="M5398" s="416">
        <v>0</v>
      </c>
      <c r="N5398" s="416">
        <v>0</v>
      </c>
      <c r="O5398" s="235">
        <v>0</v>
      </c>
      <c r="P5398" s="235">
        <v>0</v>
      </c>
      <c r="Q5398" s="235">
        <v>0</v>
      </c>
      <c r="R5398" s="235">
        <v>0</v>
      </c>
      <c r="S5398" s="235">
        <v>0</v>
      </c>
      <c r="T5398" s="235">
        <v>0</v>
      </c>
      <c r="U5398" s="235">
        <v>0</v>
      </c>
      <c r="V5398" s="235">
        <v>0</v>
      </c>
      <c r="W5398" s="235">
        <v>0</v>
      </c>
      <c r="Y5398" s="236" t="str">
        <f t="shared" si="84"/>
        <v>Malta</v>
      </c>
    </row>
    <row r="5399" spans="1:25">
      <c r="A5399" s="399"/>
      <c r="B5399" s="234" t="s">
        <v>45</v>
      </c>
      <c r="C5399" s="232" t="s">
        <v>13</v>
      </c>
      <c r="D5399" s="237">
        <v>0</v>
      </c>
      <c r="E5399" s="237">
        <v>24.170999999999999</v>
      </c>
      <c r="F5399" s="237">
        <v>0</v>
      </c>
      <c r="G5399" s="237">
        <v>0</v>
      </c>
      <c r="H5399" s="237"/>
      <c r="I5399" s="237">
        <v>0</v>
      </c>
      <c r="J5399" s="237">
        <v>0</v>
      </c>
      <c r="K5399" s="415">
        <v>0</v>
      </c>
      <c r="L5399" s="415">
        <v>0</v>
      </c>
      <c r="M5399" s="415">
        <v>0</v>
      </c>
      <c r="N5399" s="415">
        <v>0</v>
      </c>
      <c r="O5399" s="237">
        <v>0</v>
      </c>
      <c r="P5399" s="237">
        <v>0</v>
      </c>
      <c r="Q5399" s="237">
        <v>24.170999999999999</v>
      </c>
      <c r="R5399" s="237">
        <v>0</v>
      </c>
      <c r="S5399" s="237">
        <v>0</v>
      </c>
      <c r="T5399" s="237">
        <v>0</v>
      </c>
      <c r="U5399" s="237">
        <v>0</v>
      </c>
      <c r="V5399" s="237">
        <v>0</v>
      </c>
      <c r="W5399" s="237">
        <v>0</v>
      </c>
      <c r="Y5399" s="236" t="str">
        <f t="shared" si="84"/>
        <v>Malta</v>
      </c>
    </row>
    <row r="5400" spans="1:25">
      <c r="A5400" s="399"/>
      <c r="B5400" s="234" t="s">
        <v>44</v>
      </c>
      <c r="C5400" s="232" t="s">
        <v>13</v>
      </c>
      <c r="D5400" s="235">
        <v>0</v>
      </c>
      <c r="E5400" s="235">
        <v>0</v>
      </c>
      <c r="F5400" s="235">
        <v>0</v>
      </c>
      <c r="G5400" s="235">
        <v>0</v>
      </c>
      <c r="H5400" s="235"/>
      <c r="I5400" s="235">
        <v>0</v>
      </c>
      <c r="J5400" s="235">
        <v>0</v>
      </c>
      <c r="K5400" s="416">
        <v>0</v>
      </c>
      <c r="L5400" s="416">
        <v>0</v>
      </c>
      <c r="M5400" s="416">
        <v>0</v>
      </c>
      <c r="N5400" s="416">
        <v>0</v>
      </c>
      <c r="O5400" s="235">
        <v>0</v>
      </c>
      <c r="P5400" s="235">
        <v>0</v>
      </c>
      <c r="Q5400" s="235">
        <v>0</v>
      </c>
      <c r="R5400" s="235">
        <v>0</v>
      </c>
      <c r="S5400" s="235">
        <v>0</v>
      </c>
      <c r="T5400" s="235">
        <v>0</v>
      </c>
      <c r="U5400" s="235">
        <v>0</v>
      </c>
      <c r="V5400" s="235">
        <v>0</v>
      </c>
      <c r="W5400" s="235">
        <v>0</v>
      </c>
      <c r="Y5400" s="236" t="str">
        <f t="shared" si="84"/>
        <v>Malta</v>
      </c>
    </row>
    <row r="5401" spans="1:25">
      <c r="A5401" s="399"/>
      <c r="B5401" s="234" t="s">
        <v>43</v>
      </c>
      <c r="C5401" s="232" t="s">
        <v>13</v>
      </c>
      <c r="D5401" s="237">
        <v>0</v>
      </c>
      <c r="E5401" s="237">
        <v>0</v>
      </c>
      <c r="F5401" s="237">
        <v>0</v>
      </c>
      <c r="G5401" s="237">
        <v>0</v>
      </c>
      <c r="H5401" s="237"/>
      <c r="I5401" s="237">
        <v>0</v>
      </c>
      <c r="J5401" s="237">
        <v>0</v>
      </c>
      <c r="K5401" s="415">
        <v>0</v>
      </c>
      <c r="L5401" s="415">
        <v>0</v>
      </c>
      <c r="M5401" s="415">
        <v>0</v>
      </c>
      <c r="N5401" s="415">
        <v>0</v>
      </c>
      <c r="O5401" s="237">
        <v>0</v>
      </c>
      <c r="P5401" s="237">
        <v>0</v>
      </c>
      <c r="Q5401" s="237">
        <v>0</v>
      </c>
      <c r="R5401" s="237">
        <v>0</v>
      </c>
      <c r="S5401" s="237">
        <v>0</v>
      </c>
      <c r="T5401" s="237">
        <v>0</v>
      </c>
      <c r="U5401" s="237">
        <v>0</v>
      </c>
      <c r="V5401" s="237">
        <v>0</v>
      </c>
      <c r="W5401" s="237">
        <v>0</v>
      </c>
      <c r="Y5401" s="236" t="str">
        <f t="shared" si="84"/>
        <v>Malta</v>
      </c>
    </row>
    <row r="5402" spans="1:25">
      <c r="A5402" s="399"/>
      <c r="B5402" s="234" t="s">
        <v>42</v>
      </c>
      <c r="C5402" s="232" t="s">
        <v>13</v>
      </c>
      <c r="D5402" s="235">
        <v>0</v>
      </c>
      <c r="E5402" s="235">
        <v>0</v>
      </c>
      <c r="F5402" s="235">
        <v>0</v>
      </c>
      <c r="G5402" s="235">
        <v>0</v>
      </c>
      <c r="H5402" s="235"/>
      <c r="I5402" s="235">
        <v>0</v>
      </c>
      <c r="J5402" s="235">
        <v>0</v>
      </c>
      <c r="K5402" s="416">
        <v>0</v>
      </c>
      <c r="L5402" s="416">
        <v>0</v>
      </c>
      <c r="M5402" s="416">
        <v>0</v>
      </c>
      <c r="N5402" s="416">
        <v>0</v>
      </c>
      <c r="O5402" s="235">
        <v>0</v>
      </c>
      <c r="P5402" s="235">
        <v>0</v>
      </c>
      <c r="Q5402" s="235">
        <v>0</v>
      </c>
      <c r="R5402" s="235">
        <v>0</v>
      </c>
      <c r="S5402" s="235">
        <v>0</v>
      </c>
      <c r="T5402" s="235">
        <v>0</v>
      </c>
      <c r="U5402" s="235">
        <v>0</v>
      </c>
      <c r="V5402" s="235">
        <v>0</v>
      </c>
      <c r="W5402" s="235">
        <v>0</v>
      </c>
      <c r="Y5402" s="236" t="str">
        <f t="shared" si="84"/>
        <v>Malta</v>
      </c>
    </row>
    <row r="5403" spans="1:25">
      <c r="A5403" s="399"/>
      <c r="B5403" s="234" t="s">
        <v>41</v>
      </c>
      <c r="C5403" s="232" t="s">
        <v>13</v>
      </c>
      <c r="D5403" s="237">
        <v>0</v>
      </c>
      <c r="E5403" s="237">
        <v>1599.3119999999999</v>
      </c>
      <c r="F5403" s="237">
        <v>-73.564999999999998</v>
      </c>
      <c r="G5403" s="237">
        <v>25.795000000000002</v>
      </c>
      <c r="H5403" s="237"/>
      <c r="I5403" s="237">
        <v>-446.16399999999999</v>
      </c>
      <c r="J5403" s="237">
        <v>0</v>
      </c>
      <c r="K5403" s="415">
        <v>0</v>
      </c>
      <c r="L5403" s="415">
        <v>0</v>
      </c>
      <c r="M5403" s="415">
        <v>0</v>
      </c>
      <c r="N5403" s="415">
        <v>0</v>
      </c>
      <c r="O5403" s="237">
        <v>0</v>
      </c>
      <c r="P5403" s="237">
        <v>0</v>
      </c>
      <c r="Q5403" s="237">
        <v>9.5540000000000003</v>
      </c>
      <c r="R5403" s="237">
        <v>0</v>
      </c>
      <c r="S5403" s="237">
        <v>0</v>
      </c>
      <c r="T5403" s="237">
        <v>0</v>
      </c>
      <c r="U5403" s="237">
        <v>0</v>
      </c>
      <c r="V5403" s="237">
        <v>0</v>
      </c>
      <c r="W5403" s="237">
        <v>1941</v>
      </c>
      <c r="Y5403" s="236" t="str">
        <f t="shared" si="84"/>
        <v>Malta</v>
      </c>
    </row>
    <row r="5404" spans="1:25">
      <c r="A5404" s="399"/>
      <c r="B5404" s="234" t="s">
        <v>40</v>
      </c>
      <c r="C5404" s="232" t="s">
        <v>13</v>
      </c>
      <c r="D5404" s="235">
        <v>0</v>
      </c>
      <c r="E5404" s="235">
        <v>0</v>
      </c>
      <c r="F5404" s="235">
        <v>0</v>
      </c>
      <c r="G5404" s="235">
        <v>0</v>
      </c>
      <c r="H5404" s="235"/>
      <c r="I5404" s="235">
        <v>0</v>
      </c>
      <c r="J5404" s="235">
        <v>0</v>
      </c>
      <c r="K5404" s="416">
        <v>0</v>
      </c>
      <c r="L5404" s="416">
        <v>0</v>
      </c>
      <c r="M5404" s="416">
        <v>0</v>
      </c>
      <c r="N5404" s="416">
        <v>0</v>
      </c>
      <c r="O5404" s="235">
        <v>0</v>
      </c>
      <c r="P5404" s="235">
        <v>0</v>
      </c>
      <c r="Q5404" s="235">
        <v>0</v>
      </c>
      <c r="R5404" s="235">
        <v>0</v>
      </c>
      <c r="S5404" s="235">
        <v>0</v>
      </c>
      <c r="T5404" s="235">
        <v>0</v>
      </c>
      <c r="U5404" s="235">
        <v>0</v>
      </c>
      <c r="V5404" s="235">
        <v>0</v>
      </c>
      <c r="W5404" s="235">
        <v>0</v>
      </c>
      <c r="Y5404" s="236" t="str">
        <f t="shared" si="84"/>
        <v>Malta</v>
      </c>
    </row>
    <row r="5405" spans="1:25">
      <c r="A5405" s="399"/>
      <c r="B5405" s="234" t="s">
        <v>39</v>
      </c>
      <c r="C5405" s="232" t="s">
        <v>13</v>
      </c>
      <c r="D5405" s="237">
        <v>0</v>
      </c>
      <c r="E5405" s="237">
        <v>0</v>
      </c>
      <c r="F5405" s="237">
        <v>0</v>
      </c>
      <c r="G5405" s="237">
        <v>0</v>
      </c>
      <c r="H5405" s="237"/>
      <c r="I5405" s="237">
        <v>0</v>
      </c>
      <c r="J5405" s="237">
        <v>0</v>
      </c>
      <c r="K5405" s="415">
        <v>0</v>
      </c>
      <c r="L5405" s="415">
        <v>0</v>
      </c>
      <c r="M5405" s="415">
        <v>0</v>
      </c>
      <c r="N5405" s="415">
        <v>0</v>
      </c>
      <c r="O5405" s="237">
        <v>0</v>
      </c>
      <c r="P5405" s="237">
        <v>0</v>
      </c>
      <c r="Q5405" s="237">
        <v>0</v>
      </c>
      <c r="R5405" s="237">
        <v>0</v>
      </c>
      <c r="S5405" s="237">
        <v>0</v>
      </c>
      <c r="T5405" s="237">
        <v>0</v>
      </c>
      <c r="U5405" s="237">
        <v>0</v>
      </c>
      <c r="V5405" s="237">
        <v>0</v>
      </c>
      <c r="W5405" s="237">
        <v>0</v>
      </c>
      <c r="Y5405" s="236" t="str">
        <f t="shared" si="84"/>
        <v>Malta</v>
      </c>
    </row>
    <row r="5406" spans="1:25">
      <c r="A5406" s="399"/>
      <c r="B5406" s="234" t="s">
        <v>38</v>
      </c>
      <c r="C5406" s="232" t="s">
        <v>13</v>
      </c>
      <c r="D5406" s="235">
        <v>0</v>
      </c>
      <c r="E5406" s="235">
        <v>5.016</v>
      </c>
      <c r="F5406" s="235">
        <v>0</v>
      </c>
      <c r="G5406" s="235">
        <v>0</v>
      </c>
      <c r="H5406" s="235"/>
      <c r="I5406" s="235">
        <v>0</v>
      </c>
      <c r="J5406" s="235">
        <v>0</v>
      </c>
      <c r="K5406" s="416">
        <v>0</v>
      </c>
      <c r="L5406" s="416">
        <v>0</v>
      </c>
      <c r="M5406" s="416">
        <v>0</v>
      </c>
      <c r="N5406" s="416">
        <v>0</v>
      </c>
      <c r="O5406" s="235">
        <v>0</v>
      </c>
      <c r="P5406" s="235">
        <v>0</v>
      </c>
      <c r="Q5406" s="235">
        <v>5.016</v>
      </c>
      <c r="R5406" s="235">
        <v>0</v>
      </c>
      <c r="S5406" s="235">
        <v>0</v>
      </c>
      <c r="T5406" s="235">
        <v>0</v>
      </c>
      <c r="U5406" s="235">
        <v>0</v>
      </c>
      <c r="V5406" s="235">
        <v>0</v>
      </c>
      <c r="W5406" s="235">
        <v>0</v>
      </c>
      <c r="Y5406" s="236" t="str">
        <f t="shared" si="84"/>
        <v>Malta</v>
      </c>
    </row>
    <row r="5407" spans="1:25">
      <c r="A5407" s="399"/>
      <c r="B5407" s="234" t="s">
        <v>37</v>
      </c>
      <c r="C5407" s="232" t="s">
        <v>13</v>
      </c>
      <c r="D5407" s="237">
        <v>0</v>
      </c>
      <c r="E5407" s="237">
        <v>4.657</v>
      </c>
      <c r="F5407" s="237">
        <v>0</v>
      </c>
      <c r="G5407" s="237">
        <v>0</v>
      </c>
      <c r="H5407" s="237"/>
      <c r="I5407" s="237">
        <v>0</v>
      </c>
      <c r="J5407" s="237">
        <v>0</v>
      </c>
      <c r="K5407" s="415">
        <v>0</v>
      </c>
      <c r="L5407" s="415">
        <v>0</v>
      </c>
      <c r="M5407" s="415">
        <v>0</v>
      </c>
      <c r="N5407" s="415">
        <v>0</v>
      </c>
      <c r="O5407" s="237">
        <v>0</v>
      </c>
      <c r="P5407" s="237">
        <v>0</v>
      </c>
      <c r="Q5407" s="237">
        <v>4.657</v>
      </c>
      <c r="R5407" s="237">
        <v>0</v>
      </c>
      <c r="S5407" s="237">
        <v>0</v>
      </c>
      <c r="T5407" s="237">
        <v>0</v>
      </c>
      <c r="U5407" s="237">
        <v>0</v>
      </c>
      <c r="V5407" s="237">
        <v>0</v>
      </c>
      <c r="W5407" s="237">
        <v>0</v>
      </c>
      <c r="Y5407" s="236" t="str">
        <f t="shared" si="84"/>
        <v>Malta</v>
      </c>
    </row>
    <row r="5408" spans="1:25">
      <c r="A5408" s="399"/>
      <c r="B5408" s="234" t="s">
        <v>36</v>
      </c>
      <c r="C5408" s="232" t="s">
        <v>13</v>
      </c>
      <c r="D5408" s="235">
        <v>0</v>
      </c>
      <c r="E5408" s="235">
        <v>0</v>
      </c>
      <c r="F5408" s="235">
        <v>0</v>
      </c>
      <c r="G5408" s="235">
        <v>0</v>
      </c>
      <c r="H5408" s="235"/>
      <c r="I5408" s="235">
        <v>0</v>
      </c>
      <c r="J5408" s="235">
        <v>0</v>
      </c>
      <c r="K5408" s="416">
        <v>0</v>
      </c>
      <c r="L5408" s="416">
        <v>0</v>
      </c>
      <c r="M5408" s="416">
        <v>0</v>
      </c>
      <c r="N5408" s="416">
        <v>0</v>
      </c>
      <c r="O5408" s="235">
        <v>0</v>
      </c>
      <c r="P5408" s="235">
        <v>0</v>
      </c>
      <c r="Q5408" s="235">
        <v>0</v>
      </c>
      <c r="R5408" s="235">
        <v>0</v>
      </c>
      <c r="S5408" s="235">
        <v>0</v>
      </c>
      <c r="T5408" s="235">
        <v>0</v>
      </c>
      <c r="U5408" s="235">
        <v>0</v>
      </c>
      <c r="V5408" s="235">
        <v>0</v>
      </c>
      <c r="W5408" s="235">
        <v>0</v>
      </c>
      <c r="Y5408" s="236" t="str">
        <f t="shared" si="84"/>
        <v>Malta</v>
      </c>
    </row>
    <row r="5409" spans="1:25">
      <c r="A5409" s="399"/>
      <c r="B5409" s="234" t="s">
        <v>35</v>
      </c>
      <c r="C5409" s="232" t="s">
        <v>13</v>
      </c>
      <c r="D5409" s="237">
        <v>0</v>
      </c>
      <c r="E5409" s="237">
        <v>0</v>
      </c>
      <c r="F5409" s="237">
        <v>0</v>
      </c>
      <c r="G5409" s="237">
        <v>0</v>
      </c>
      <c r="H5409" s="237"/>
      <c r="I5409" s="237">
        <v>0</v>
      </c>
      <c r="J5409" s="237">
        <v>0</v>
      </c>
      <c r="K5409" s="415">
        <v>0</v>
      </c>
      <c r="L5409" s="415">
        <v>0</v>
      </c>
      <c r="M5409" s="415">
        <v>0</v>
      </c>
      <c r="N5409" s="415">
        <v>0</v>
      </c>
      <c r="O5409" s="237">
        <v>0</v>
      </c>
      <c r="P5409" s="237">
        <v>0</v>
      </c>
      <c r="Q5409" s="237">
        <v>0</v>
      </c>
      <c r="R5409" s="237">
        <v>0</v>
      </c>
      <c r="S5409" s="237">
        <v>0</v>
      </c>
      <c r="T5409" s="237">
        <v>0</v>
      </c>
      <c r="U5409" s="237">
        <v>0</v>
      </c>
      <c r="V5409" s="237">
        <v>0</v>
      </c>
      <c r="W5409" s="237">
        <v>0</v>
      </c>
      <c r="Y5409" s="236" t="str">
        <f t="shared" si="84"/>
        <v>Malta</v>
      </c>
    </row>
    <row r="5410" spans="1:25">
      <c r="A5410" s="399"/>
      <c r="B5410" s="234" t="s">
        <v>34</v>
      </c>
      <c r="C5410" s="232" t="s">
        <v>13</v>
      </c>
      <c r="D5410" s="235">
        <v>0</v>
      </c>
      <c r="E5410" s="235">
        <v>0</v>
      </c>
      <c r="F5410" s="235">
        <v>0</v>
      </c>
      <c r="G5410" s="235">
        <v>0</v>
      </c>
      <c r="H5410" s="235"/>
      <c r="I5410" s="235">
        <v>0</v>
      </c>
      <c r="J5410" s="235">
        <v>0</v>
      </c>
      <c r="K5410" s="416">
        <v>0</v>
      </c>
      <c r="L5410" s="416">
        <v>0</v>
      </c>
      <c r="M5410" s="416">
        <v>0</v>
      </c>
      <c r="N5410" s="416">
        <v>0</v>
      </c>
      <c r="O5410" s="235">
        <v>0</v>
      </c>
      <c r="P5410" s="235">
        <v>0</v>
      </c>
      <c r="Q5410" s="235">
        <v>0</v>
      </c>
      <c r="R5410" s="235">
        <v>0</v>
      </c>
      <c r="S5410" s="235">
        <v>0</v>
      </c>
      <c r="T5410" s="235">
        <v>0</v>
      </c>
      <c r="U5410" s="235">
        <v>0</v>
      </c>
      <c r="V5410" s="235">
        <v>0</v>
      </c>
      <c r="W5410" s="235">
        <v>0</v>
      </c>
      <c r="Y5410" s="236" t="str">
        <f t="shared" si="84"/>
        <v>Malta</v>
      </c>
    </row>
    <row r="5411" spans="1:25" ht="22.5">
      <c r="A5411" s="399"/>
      <c r="B5411" s="234" t="s">
        <v>33</v>
      </c>
      <c r="C5411" s="232" t="s">
        <v>13</v>
      </c>
      <c r="D5411" s="237">
        <v>0</v>
      </c>
      <c r="E5411" s="237">
        <v>0</v>
      </c>
      <c r="F5411" s="237">
        <v>0</v>
      </c>
      <c r="G5411" s="237">
        <v>0</v>
      </c>
      <c r="H5411" s="237"/>
      <c r="I5411" s="237">
        <v>0</v>
      </c>
      <c r="J5411" s="237">
        <v>0</v>
      </c>
      <c r="K5411" s="415">
        <v>0</v>
      </c>
      <c r="L5411" s="415">
        <v>0</v>
      </c>
      <c r="M5411" s="415">
        <v>0</v>
      </c>
      <c r="N5411" s="415">
        <v>0</v>
      </c>
      <c r="O5411" s="237">
        <v>0</v>
      </c>
      <c r="P5411" s="237">
        <v>0</v>
      </c>
      <c r="Q5411" s="237">
        <v>0</v>
      </c>
      <c r="R5411" s="237">
        <v>0</v>
      </c>
      <c r="S5411" s="237">
        <v>0</v>
      </c>
      <c r="T5411" s="237">
        <v>0</v>
      </c>
      <c r="U5411" s="237">
        <v>0</v>
      </c>
      <c r="V5411" s="237">
        <v>0</v>
      </c>
      <c r="W5411" s="237">
        <v>0</v>
      </c>
      <c r="Y5411" s="236" t="str">
        <f t="shared" si="84"/>
        <v>Malta</v>
      </c>
    </row>
    <row r="5412" spans="1:25">
      <c r="A5412" s="399"/>
      <c r="B5412" s="234" t="s">
        <v>32</v>
      </c>
      <c r="C5412" s="232" t="s">
        <v>13</v>
      </c>
      <c r="D5412" s="235">
        <v>0</v>
      </c>
      <c r="E5412" s="235">
        <v>0</v>
      </c>
      <c r="F5412" s="235">
        <v>0</v>
      </c>
      <c r="G5412" s="235">
        <v>0</v>
      </c>
      <c r="H5412" s="235"/>
      <c r="I5412" s="235">
        <v>0</v>
      </c>
      <c r="J5412" s="235">
        <v>0</v>
      </c>
      <c r="K5412" s="416">
        <v>0</v>
      </c>
      <c r="L5412" s="416">
        <v>0</v>
      </c>
      <c r="M5412" s="416">
        <v>0</v>
      </c>
      <c r="N5412" s="416">
        <v>0</v>
      </c>
      <c r="O5412" s="235">
        <v>0</v>
      </c>
      <c r="P5412" s="235">
        <v>0</v>
      </c>
      <c r="Q5412" s="235">
        <v>0</v>
      </c>
      <c r="R5412" s="235">
        <v>0</v>
      </c>
      <c r="S5412" s="235">
        <v>0</v>
      </c>
      <c r="T5412" s="235">
        <v>0</v>
      </c>
      <c r="U5412" s="235">
        <v>0</v>
      </c>
      <c r="V5412" s="235">
        <v>0</v>
      </c>
      <c r="W5412" s="235">
        <v>0</v>
      </c>
      <c r="Y5412" s="236" t="str">
        <f t="shared" si="84"/>
        <v>Malta</v>
      </c>
    </row>
    <row r="5413" spans="1:25">
      <c r="A5413" s="399"/>
      <c r="B5413" s="234" t="s">
        <v>31</v>
      </c>
      <c r="C5413" s="232" t="s">
        <v>13</v>
      </c>
      <c r="D5413" s="237">
        <v>0</v>
      </c>
      <c r="E5413" s="237">
        <v>0</v>
      </c>
      <c r="F5413" s="237">
        <v>0</v>
      </c>
      <c r="G5413" s="237">
        <v>0</v>
      </c>
      <c r="H5413" s="237"/>
      <c r="I5413" s="237">
        <v>0</v>
      </c>
      <c r="J5413" s="237">
        <v>0</v>
      </c>
      <c r="K5413" s="415">
        <v>0</v>
      </c>
      <c r="L5413" s="415">
        <v>0</v>
      </c>
      <c r="M5413" s="415">
        <v>0</v>
      </c>
      <c r="N5413" s="415">
        <v>0</v>
      </c>
      <c r="O5413" s="237">
        <v>0</v>
      </c>
      <c r="P5413" s="237">
        <v>0</v>
      </c>
      <c r="Q5413" s="237">
        <v>0</v>
      </c>
      <c r="R5413" s="237">
        <v>0</v>
      </c>
      <c r="S5413" s="237">
        <v>0</v>
      </c>
      <c r="T5413" s="237">
        <v>0</v>
      </c>
      <c r="U5413" s="237">
        <v>0</v>
      </c>
      <c r="V5413" s="237">
        <v>0</v>
      </c>
      <c r="W5413" s="237">
        <v>0</v>
      </c>
      <c r="Y5413" s="236" t="str">
        <f t="shared" si="84"/>
        <v>Malta</v>
      </c>
    </row>
    <row r="5414" spans="1:25">
      <c r="A5414" s="399"/>
      <c r="B5414" s="234" t="s">
        <v>30</v>
      </c>
      <c r="C5414" s="232" t="s">
        <v>13</v>
      </c>
      <c r="D5414" s="235">
        <v>0</v>
      </c>
      <c r="E5414" s="235">
        <v>0</v>
      </c>
      <c r="F5414" s="235">
        <v>0</v>
      </c>
      <c r="G5414" s="235">
        <v>0</v>
      </c>
      <c r="H5414" s="235"/>
      <c r="I5414" s="235">
        <v>0</v>
      </c>
      <c r="J5414" s="235">
        <v>0</v>
      </c>
      <c r="K5414" s="416">
        <v>0</v>
      </c>
      <c r="L5414" s="416">
        <v>0</v>
      </c>
      <c r="M5414" s="416">
        <v>0</v>
      </c>
      <c r="N5414" s="416">
        <v>0</v>
      </c>
      <c r="O5414" s="235">
        <v>0</v>
      </c>
      <c r="P5414" s="235">
        <v>0</v>
      </c>
      <c r="Q5414" s="235">
        <v>0</v>
      </c>
      <c r="R5414" s="235">
        <v>0</v>
      </c>
      <c r="S5414" s="235">
        <v>0</v>
      </c>
      <c r="T5414" s="235">
        <v>0</v>
      </c>
      <c r="U5414" s="235">
        <v>0</v>
      </c>
      <c r="V5414" s="235">
        <v>0</v>
      </c>
      <c r="W5414" s="235">
        <v>0</v>
      </c>
      <c r="Y5414" s="236" t="str">
        <f t="shared" si="84"/>
        <v>Malta</v>
      </c>
    </row>
    <row r="5415" spans="1:25">
      <c r="A5415" s="399"/>
      <c r="B5415" s="234" t="s">
        <v>29</v>
      </c>
      <c r="C5415" s="232" t="s">
        <v>13</v>
      </c>
      <c r="D5415" s="237">
        <v>2.7519999999999998</v>
      </c>
      <c r="E5415" s="237">
        <v>0</v>
      </c>
      <c r="F5415" s="237">
        <v>0</v>
      </c>
      <c r="G5415" s="237">
        <v>0</v>
      </c>
      <c r="H5415" s="237"/>
      <c r="I5415" s="237">
        <v>0</v>
      </c>
      <c r="J5415" s="237">
        <v>-2.7519999999999998</v>
      </c>
      <c r="K5415" s="415">
        <v>0</v>
      </c>
      <c r="L5415" s="415">
        <v>0</v>
      </c>
      <c r="M5415" s="415">
        <v>0</v>
      </c>
      <c r="N5415" s="415">
        <v>0</v>
      </c>
      <c r="O5415" s="237">
        <v>0</v>
      </c>
      <c r="P5415" s="237">
        <v>0</v>
      </c>
      <c r="Q5415" s="237">
        <v>0</v>
      </c>
      <c r="R5415" s="237">
        <v>0</v>
      </c>
      <c r="S5415" s="237">
        <v>0</v>
      </c>
      <c r="T5415" s="237">
        <v>0</v>
      </c>
      <c r="U5415" s="237">
        <v>0</v>
      </c>
      <c r="V5415" s="237">
        <v>0</v>
      </c>
      <c r="W5415" s="237">
        <v>32</v>
      </c>
      <c r="Y5415" s="236" t="str">
        <f t="shared" si="84"/>
        <v>Malta</v>
      </c>
    </row>
    <row r="5416" spans="1:25">
      <c r="A5416" s="399"/>
      <c r="B5416" s="234" t="s">
        <v>28</v>
      </c>
      <c r="C5416" s="232" t="s">
        <v>13</v>
      </c>
      <c r="D5416" s="235">
        <v>4.1310000000000002</v>
      </c>
      <c r="E5416" s="235">
        <v>0</v>
      </c>
      <c r="F5416" s="235">
        <v>0</v>
      </c>
      <c r="G5416" s="235">
        <v>0</v>
      </c>
      <c r="H5416" s="235"/>
      <c r="I5416" s="235">
        <v>0</v>
      </c>
      <c r="J5416" s="235">
        <v>0</v>
      </c>
      <c r="K5416" s="416">
        <v>0</v>
      </c>
      <c r="L5416" s="416">
        <v>0</v>
      </c>
      <c r="M5416" s="416">
        <v>0</v>
      </c>
      <c r="N5416" s="416">
        <v>0</v>
      </c>
      <c r="O5416" s="235">
        <v>0</v>
      </c>
      <c r="P5416" s="235">
        <v>0</v>
      </c>
      <c r="Q5416" s="235">
        <v>4.1310000000000002</v>
      </c>
      <c r="R5416" s="235">
        <v>0</v>
      </c>
      <c r="S5416" s="235">
        <v>0</v>
      </c>
      <c r="T5416" s="235">
        <v>0</v>
      </c>
      <c r="U5416" s="235">
        <v>0</v>
      </c>
      <c r="V5416" s="235">
        <v>0</v>
      </c>
      <c r="W5416" s="235">
        <v>0</v>
      </c>
      <c r="Y5416" s="236" t="str">
        <f t="shared" si="84"/>
        <v>Malta</v>
      </c>
    </row>
    <row r="5417" spans="1:25">
      <c r="A5417" s="399"/>
      <c r="B5417" s="234" t="s">
        <v>27</v>
      </c>
      <c r="C5417" s="232" t="s">
        <v>13</v>
      </c>
      <c r="D5417" s="237">
        <v>0</v>
      </c>
      <c r="E5417" s="237">
        <v>0</v>
      </c>
      <c r="F5417" s="237">
        <v>0</v>
      </c>
      <c r="G5417" s="237">
        <v>0</v>
      </c>
      <c r="H5417" s="237"/>
      <c r="I5417" s="237">
        <v>0</v>
      </c>
      <c r="J5417" s="237">
        <v>0</v>
      </c>
      <c r="K5417" s="415">
        <v>0</v>
      </c>
      <c r="L5417" s="415">
        <v>0</v>
      </c>
      <c r="M5417" s="415">
        <v>0</v>
      </c>
      <c r="N5417" s="415">
        <v>0</v>
      </c>
      <c r="O5417" s="237">
        <v>0</v>
      </c>
      <c r="P5417" s="237">
        <v>0</v>
      </c>
      <c r="Q5417" s="237">
        <v>0</v>
      </c>
      <c r="R5417" s="237">
        <v>0</v>
      </c>
      <c r="S5417" s="237">
        <v>0</v>
      </c>
      <c r="T5417" s="237">
        <v>0</v>
      </c>
      <c r="U5417" s="237">
        <v>0</v>
      </c>
      <c r="V5417" s="237">
        <v>0</v>
      </c>
      <c r="W5417" s="237">
        <v>0</v>
      </c>
      <c r="Y5417" s="236" t="str">
        <f t="shared" si="84"/>
        <v>Malta</v>
      </c>
    </row>
    <row r="5418" spans="1:25">
      <c r="A5418" s="399"/>
      <c r="B5418" s="234" t="s">
        <v>26</v>
      </c>
      <c r="C5418" s="232" t="s">
        <v>13</v>
      </c>
      <c r="D5418" s="235">
        <v>0</v>
      </c>
      <c r="E5418" s="235">
        <v>0</v>
      </c>
      <c r="F5418" s="235">
        <v>0</v>
      </c>
      <c r="G5418" s="235">
        <v>0</v>
      </c>
      <c r="H5418" s="235"/>
      <c r="I5418" s="235">
        <v>0</v>
      </c>
      <c r="J5418" s="235">
        <v>0</v>
      </c>
      <c r="K5418" s="416">
        <v>0</v>
      </c>
      <c r="L5418" s="416">
        <v>0</v>
      </c>
      <c r="M5418" s="416">
        <v>0</v>
      </c>
      <c r="N5418" s="416">
        <v>0</v>
      </c>
      <c r="O5418" s="235">
        <v>0</v>
      </c>
      <c r="P5418" s="235">
        <v>0</v>
      </c>
      <c r="Q5418" s="235">
        <v>0</v>
      </c>
      <c r="R5418" s="235">
        <v>0</v>
      </c>
      <c r="S5418" s="235">
        <v>0</v>
      </c>
      <c r="T5418" s="235">
        <v>0</v>
      </c>
      <c r="U5418" s="235">
        <v>0</v>
      </c>
      <c r="V5418" s="235">
        <v>0</v>
      </c>
      <c r="W5418" s="235">
        <v>0</v>
      </c>
      <c r="Y5418" s="236" t="str">
        <f t="shared" si="84"/>
        <v>Malta</v>
      </c>
    </row>
    <row r="5419" spans="1:25">
      <c r="A5419" s="399"/>
      <c r="B5419" s="234" t="s">
        <v>25</v>
      </c>
      <c r="C5419" s="232" t="s">
        <v>13</v>
      </c>
      <c r="D5419" s="237">
        <v>0</v>
      </c>
      <c r="E5419" s="237">
        <v>0</v>
      </c>
      <c r="F5419" s="237">
        <v>0</v>
      </c>
      <c r="G5419" s="237">
        <v>0</v>
      </c>
      <c r="H5419" s="237"/>
      <c r="I5419" s="237">
        <v>0</v>
      </c>
      <c r="J5419" s="237">
        <v>0</v>
      </c>
      <c r="K5419" s="415">
        <v>0</v>
      </c>
      <c r="L5419" s="415">
        <v>0</v>
      </c>
      <c r="M5419" s="415">
        <v>0</v>
      </c>
      <c r="N5419" s="415">
        <v>0</v>
      </c>
      <c r="O5419" s="237">
        <v>0</v>
      </c>
      <c r="P5419" s="237">
        <v>0</v>
      </c>
      <c r="Q5419" s="237">
        <v>0</v>
      </c>
      <c r="R5419" s="237">
        <v>0</v>
      </c>
      <c r="S5419" s="237">
        <v>0</v>
      </c>
      <c r="T5419" s="237">
        <v>0</v>
      </c>
      <c r="U5419" s="237">
        <v>0</v>
      </c>
      <c r="V5419" s="237">
        <v>0</v>
      </c>
      <c r="W5419" s="237">
        <v>0</v>
      </c>
      <c r="Y5419" s="236" t="str">
        <f t="shared" si="84"/>
        <v>Malta</v>
      </c>
    </row>
    <row r="5420" spans="1:25">
      <c r="A5420" s="399"/>
      <c r="B5420" s="234" t="s">
        <v>0</v>
      </c>
      <c r="C5420" s="232" t="s">
        <v>13</v>
      </c>
      <c r="D5420" s="235">
        <v>0</v>
      </c>
      <c r="E5420" s="235">
        <v>0</v>
      </c>
      <c r="F5420" s="235">
        <v>0</v>
      </c>
      <c r="G5420" s="235">
        <v>0</v>
      </c>
      <c r="H5420" s="235"/>
      <c r="I5420" s="235">
        <v>190.57599999999999</v>
      </c>
      <c r="J5420" s="235">
        <v>2.7519999999999998</v>
      </c>
      <c r="K5420" s="416">
        <v>0</v>
      </c>
      <c r="L5420" s="416">
        <v>0.51600000000000001</v>
      </c>
      <c r="M5420" s="416">
        <v>0</v>
      </c>
      <c r="N5420" s="416">
        <v>0</v>
      </c>
      <c r="O5420" s="235">
        <v>-9.8040000000000003</v>
      </c>
      <c r="P5420" s="235">
        <v>-21.414000000000001</v>
      </c>
      <c r="Q5420" s="235">
        <v>162.626</v>
      </c>
      <c r="R5420" s="235">
        <v>0</v>
      </c>
      <c r="S5420" s="235">
        <v>3.2679999999999998</v>
      </c>
      <c r="T5420" s="235">
        <v>0</v>
      </c>
      <c r="U5420" s="235">
        <v>0.51600000000000001</v>
      </c>
      <c r="V5420" s="235">
        <v>2.0640000000000001</v>
      </c>
      <c r="W5420" s="235">
        <v>0</v>
      </c>
      <c r="Y5420" s="236" t="str">
        <f t="shared" si="84"/>
        <v>Malta</v>
      </c>
    </row>
    <row r="5421" spans="1:25">
      <c r="A5421" s="399"/>
      <c r="B5421" s="234" t="s">
        <v>24</v>
      </c>
      <c r="C5421" s="232" t="s">
        <v>13</v>
      </c>
      <c r="D5421" s="237">
        <v>0</v>
      </c>
      <c r="E5421" s="237">
        <v>0</v>
      </c>
      <c r="F5421" s="237">
        <v>0</v>
      </c>
      <c r="G5421" s="237">
        <v>0</v>
      </c>
      <c r="H5421" s="237"/>
      <c r="I5421" s="237">
        <v>0</v>
      </c>
      <c r="J5421" s="237">
        <v>0</v>
      </c>
      <c r="K5421" s="415">
        <v>0</v>
      </c>
      <c r="L5421" s="415">
        <v>0.501</v>
      </c>
      <c r="M5421" s="415">
        <v>0</v>
      </c>
      <c r="N5421" s="415">
        <v>0</v>
      </c>
      <c r="O5421" s="237">
        <v>0</v>
      </c>
      <c r="P5421" s="237">
        <v>0</v>
      </c>
      <c r="Q5421" s="237">
        <v>0.501</v>
      </c>
      <c r="R5421" s="237">
        <v>0</v>
      </c>
      <c r="S5421" s="237">
        <v>0</v>
      </c>
      <c r="T5421" s="237">
        <v>0</v>
      </c>
      <c r="U5421" s="237">
        <v>0</v>
      </c>
      <c r="V5421" s="237">
        <v>0</v>
      </c>
      <c r="W5421" s="237">
        <v>0</v>
      </c>
      <c r="Y5421" s="236" t="str">
        <f t="shared" si="84"/>
        <v>Malta</v>
      </c>
    </row>
    <row r="5422" spans="1:25">
      <c r="A5422" s="399"/>
      <c r="B5422" s="234" t="s">
        <v>23</v>
      </c>
      <c r="C5422" s="232" t="s">
        <v>13</v>
      </c>
      <c r="D5422" s="235">
        <v>9.3140000000000001</v>
      </c>
      <c r="E5422" s="235">
        <v>2290.3449999999998</v>
      </c>
      <c r="F5422" s="235">
        <v>-148.95400000000001</v>
      </c>
      <c r="G5422" s="235">
        <v>25.966999999999999</v>
      </c>
      <c r="H5422" s="235"/>
      <c r="I5422" s="235">
        <v>-320.70699999999999</v>
      </c>
      <c r="J5422" s="235">
        <v>0</v>
      </c>
      <c r="K5422" s="416">
        <v>0</v>
      </c>
      <c r="L5422" s="416">
        <v>-0.39200000000000002</v>
      </c>
      <c r="M5422" s="416">
        <v>0</v>
      </c>
      <c r="N5422" s="416">
        <v>0</v>
      </c>
      <c r="O5422" s="235">
        <v>-9.9469999999999992</v>
      </c>
      <c r="P5422" s="235">
        <v>-21.414000000000001</v>
      </c>
      <c r="Q5422" s="235">
        <v>407.89</v>
      </c>
      <c r="R5422" s="235">
        <v>0</v>
      </c>
      <c r="S5422" s="235">
        <v>3.2679999999999998</v>
      </c>
      <c r="T5422" s="235">
        <v>0</v>
      </c>
      <c r="U5422" s="235">
        <v>0.51600000000000001</v>
      </c>
      <c r="V5422" s="235">
        <v>2.0640000000000001</v>
      </c>
      <c r="W5422" s="235">
        <v>2254</v>
      </c>
      <c r="Y5422" s="236" t="str">
        <f t="shared" si="84"/>
        <v>Malta</v>
      </c>
    </row>
    <row r="5423" spans="1:25">
      <c r="A5423" s="399"/>
      <c r="B5423" s="234" t="s">
        <v>22</v>
      </c>
      <c r="C5423" s="232" t="s">
        <v>13</v>
      </c>
      <c r="D5423" s="237">
        <v>9.3140000000000001</v>
      </c>
      <c r="E5423" s="237">
        <v>3.4969999999999999</v>
      </c>
      <c r="F5423" s="237">
        <v>0</v>
      </c>
      <c r="G5423" s="237">
        <v>-0.879</v>
      </c>
      <c r="H5423" s="237"/>
      <c r="I5423" s="237">
        <v>0</v>
      </c>
      <c r="J5423" s="237">
        <v>-2.7519999999999998</v>
      </c>
      <c r="K5423" s="415">
        <v>0</v>
      </c>
      <c r="L5423" s="415">
        <v>-1.409</v>
      </c>
      <c r="M5423" s="415">
        <v>0</v>
      </c>
      <c r="N5423" s="415">
        <v>0</v>
      </c>
      <c r="O5423" s="237">
        <v>-0.14299999999999999</v>
      </c>
      <c r="P5423" s="237">
        <v>0</v>
      </c>
      <c r="Q5423" s="237">
        <v>7.6280000000000001</v>
      </c>
      <c r="R5423" s="237">
        <v>0</v>
      </c>
      <c r="S5423" s="237">
        <v>0</v>
      </c>
      <c r="T5423" s="237">
        <v>0</v>
      </c>
      <c r="U5423" s="237">
        <v>0</v>
      </c>
      <c r="V5423" s="237">
        <v>0</v>
      </c>
      <c r="W5423" s="237">
        <v>38</v>
      </c>
      <c r="Y5423" s="236" t="str">
        <f t="shared" si="84"/>
        <v>Malta</v>
      </c>
    </row>
    <row r="5424" spans="1:25">
      <c r="A5424" s="399"/>
      <c r="B5424" s="234" t="s">
        <v>21</v>
      </c>
      <c r="C5424" s="232" t="s">
        <v>13</v>
      </c>
      <c r="D5424" s="235">
        <v>0</v>
      </c>
      <c r="E5424" s="235">
        <v>0</v>
      </c>
      <c r="F5424" s="235">
        <v>0</v>
      </c>
      <c r="G5424" s="235">
        <v>0</v>
      </c>
      <c r="H5424" s="235"/>
      <c r="I5424" s="235">
        <v>0</v>
      </c>
      <c r="J5424" s="235">
        <v>0</v>
      </c>
      <c r="K5424" s="416">
        <v>0</v>
      </c>
      <c r="L5424" s="416">
        <v>0</v>
      </c>
      <c r="M5424" s="416">
        <v>0</v>
      </c>
      <c r="N5424" s="416">
        <v>0</v>
      </c>
      <c r="O5424" s="235">
        <v>0</v>
      </c>
      <c r="P5424" s="235">
        <v>0</v>
      </c>
      <c r="Q5424" s="235">
        <v>0</v>
      </c>
      <c r="R5424" s="235">
        <v>0</v>
      </c>
      <c r="S5424" s="235">
        <v>0</v>
      </c>
      <c r="T5424" s="235">
        <v>0</v>
      </c>
      <c r="U5424" s="235">
        <v>0</v>
      </c>
      <c r="V5424" s="235">
        <v>0</v>
      </c>
      <c r="W5424" s="235">
        <v>0</v>
      </c>
      <c r="Y5424" s="236" t="str">
        <f t="shared" si="84"/>
        <v>Malta</v>
      </c>
    </row>
    <row r="5425" spans="1:25">
      <c r="A5425" s="399"/>
      <c r="B5425" s="234" t="s">
        <v>20</v>
      </c>
      <c r="C5425" s="232" t="s">
        <v>13</v>
      </c>
      <c r="D5425" s="237">
        <v>0</v>
      </c>
      <c r="E5425" s="237">
        <v>0</v>
      </c>
      <c r="F5425" s="237">
        <v>0</v>
      </c>
      <c r="G5425" s="237">
        <v>0</v>
      </c>
      <c r="H5425" s="237"/>
      <c r="I5425" s="237">
        <v>0</v>
      </c>
      <c r="J5425" s="237">
        <v>0</v>
      </c>
      <c r="K5425" s="415">
        <v>0</v>
      </c>
      <c r="L5425" s="415">
        <v>0</v>
      </c>
      <c r="M5425" s="415">
        <v>0</v>
      </c>
      <c r="N5425" s="415">
        <v>0</v>
      </c>
      <c r="O5425" s="237">
        <v>0</v>
      </c>
      <c r="P5425" s="237">
        <v>0</v>
      </c>
      <c r="Q5425" s="237">
        <v>0</v>
      </c>
      <c r="R5425" s="237">
        <v>0</v>
      </c>
      <c r="S5425" s="237">
        <v>0</v>
      </c>
      <c r="T5425" s="237">
        <v>0</v>
      </c>
      <c r="U5425" s="237">
        <v>0</v>
      </c>
      <c r="V5425" s="237">
        <v>0</v>
      </c>
      <c r="W5425" s="237">
        <v>0</v>
      </c>
      <c r="Y5425" s="236" t="str">
        <f t="shared" si="84"/>
        <v>Malta</v>
      </c>
    </row>
    <row r="5426" spans="1:25">
      <c r="A5426" s="399"/>
      <c r="B5426" s="234" t="s">
        <v>19</v>
      </c>
      <c r="C5426" s="232" t="s">
        <v>13</v>
      </c>
      <c r="D5426" s="235">
        <v>0</v>
      </c>
      <c r="E5426" s="235">
        <v>0</v>
      </c>
      <c r="F5426" s="235">
        <v>0</v>
      </c>
      <c r="G5426" s="235">
        <v>0</v>
      </c>
      <c r="H5426" s="235"/>
      <c r="I5426" s="235">
        <v>0</v>
      </c>
      <c r="J5426" s="235">
        <v>0</v>
      </c>
      <c r="K5426" s="416">
        <v>0</v>
      </c>
      <c r="L5426" s="416">
        <v>0</v>
      </c>
      <c r="M5426" s="416">
        <v>0</v>
      </c>
      <c r="N5426" s="416">
        <v>0</v>
      </c>
      <c r="O5426" s="235">
        <v>0</v>
      </c>
      <c r="P5426" s="235">
        <v>0</v>
      </c>
      <c r="Q5426" s="235">
        <v>0</v>
      </c>
      <c r="R5426" s="235">
        <v>0</v>
      </c>
      <c r="S5426" s="235">
        <v>0</v>
      </c>
      <c r="T5426" s="235">
        <v>0</v>
      </c>
      <c r="U5426" s="235">
        <v>0</v>
      </c>
      <c r="V5426" s="235">
        <v>0</v>
      </c>
      <c r="W5426" s="235">
        <v>0</v>
      </c>
      <c r="Y5426" s="236" t="str">
        <f t="shared" si="84"/>
        <v>Malta</v>
      </c>
    </row>
    <row r="5427" spans="1:25">
      <c r="A5427" s="399"/>
      <c r="B5427" s="234" t="s">
        <v>18</v>
      </c>
      <c r="C5427" s="232" t="s">
        <v>13</v>
      </c>
      <c r="D5427" s="237">
        <v>0</v>
      </c>
      <c r="E5427" s="237">
        <v>76.716999999999999</v>
      </c>
      <c r="F5427" s="237">
        <v>0</v>
      </c>
      <c r="G5427" s="237">
        <v>1.0509999999999999</v>
      </c>
      <c r="H5427" s="237"/>
      <c r="I5427" s="237">
        <v>0</v>
      </c>
      <c r="J5427" s="237">
        <v>0</v>
      </c>
      <c r="K5427" s="415">
        <v>0</v>
      </c>
      <c r="L5427" s="415">
        <v>0</v>
      </c>
      <c r="M5427" s="415">
        <v>0</v>
      </c>
      <c r="N5427" s="415">
        <v>0</v>
      </c>
      <c r="O5427" s="237">
        <v>0</v>
      </c>
      <c r="P5427" s="237">
        <v>0</v>
      </c>
      <c r="Q5427" s="237">
        <v>76.716999999999999</v>
      </c>
      <c r="R5427" s="237">
        <v>0</v>
      </c>
      <c r="S5427" s="237">
        <v>0</v>
      </c>
      <c r="T5427" s="237">
        <v>0</v>
      </c>
      <c r="U5427" s="237">
        <v>0</v>
      </c>
      <c r="V5427" s="237">
        <v>0</v>
      </c>
      <c r="W5427" s="237">
        <v>0</v>
      </c>
      <c r="Y5427" s="236" t="str">
        <f t="shared" si="84"/>
        <v>Malta</v>
      </c>
    </row>
    <row r="5428" spans="1:25">
      <c r="A5428" s="399"/>
      <c r="B5428" s="234" t="s">
        <v>17</v>
      </c>
      <c r="C5428" s="232" t="s">
        <v>13</v>
      </c>
      <c r="D5428" s="235">
        <v>0</v>
      </c>
      <c r="E5428" s="235">
        <v>116.05500000000001</v>
      </c>
      <c r="F5428" s="235">
        <v>-10.27</v>
      </c>
      <c r="G5428" s="235">
        <v>0</v>
      </c>
      <c r="H5428" s="235"/>
      <c r="I5428" s="235">
        <v>0</v>
      </c>
      <c r="J5428" s="235">
        <v>0</v>
      </c>
      <c r="K5428" s="416">
        <v>0</v>
      </c>
      <c r="L5428" s="416">
        <v>0</v>
      </c>
      <c r="M5428" s="416">
        <v>0</v>
      </c>
      <c r="N5428" s="416">
        <v>0</v>
      </c>
      <c r="O5428" s="235">
        <v>0</v>
      </c>
      <c r="P5428" s="235">
        <v>0</v>
      </c>
      <c r="Q5428" s="235">
        <v>1.0269999999999999</v>
      </c>
      <c r="R5428" s="235">
        <v>0</v>
      </c>
      <c r="S5428" s="235">
        <v>0</v>
      </c>
      <c r="T5428" s="235">
        <v>0</v>
      </c>
      <c r="U5428" s="235">
        <v>0</v>
      </c>
      <c r="V5428" s="235">
        <v>0</v>
      </c>
      <c r="W5428" s="235">
        <v>0</v>
      </c>
      <c r="Y5428" s="236" t="str">
        <f t="shared" si="84"/>
        <v>Malta</v>
      </c>
    </row>
    <row r="5429" spans="1:25">
      <c r="A5429" s="399"/>
      <c r="B5429" s="234" t="s">
        <v>16</v>
      </c>
      <c r="C5429" s="232" t="s">
        <v>13</v>
      </c>
      <c r="D5429" s="237">
        <v>0</v>
      </c>
      <c r="E5429" s="237">
        <v>460.92</v>
      </c>
      <c r="F5429" s="237">
        <v>-65.119</v>
      </c>
      <c r="G5429" s="237">
        <v>0</v>
      </c>
      <c r="H5429" s="237"/>
      <c r="I5429" s="237">
        <v>-65.119</v>
      </c>
      <c r="J5429" s="237">
        <v>0</v>
      </c>
      <c r="K5429" s="415">
        <v>0</v>
      </c>
      <c r="L5429" s="415">
        <v>0</v>
      </c>
      <c r="M5429" s="415">
        <v>0</v>
      </c>
      <c r="N5429" s="415">
        <v>0</v>
      </c>
      <c r="O5429" s="237">
        <v>0</v>
      </c>
      <c r="P5429" s="237">
        <v>0</v>
      </c>
      <c r="Q5429" s="237">
        <v>115.99299999999999</v>
      </c>
      <c r="R5429" s="237">
        <v>0</v>
      </c>
      <c r="S5429" s="237">
        <v>0</v>
      </c>
      <c r="T5429" s="237">
        <v>0</v>
      </c>
      <c r="U5429" s="237">
        <v>0</v>
      </c>
      <c r="V5429" s="237">
        <v>0</v>
      </c>
      <c r="W5429" s="237">
        <v>275</v>
      </c>
      <c r="Y5429" s="236" t="str">
        <f t="shared" si="84"/>
        <v>Malta</v>
      </c>
    </row>
    <row r="5430" spans="1:25">
      <c r="A5430" s="399"/>
      <c r="B5430" s="234" t="s">
        <v>15</v>
      </c>
      <c r="C5430" s="232" t="s">
        <v>13</v>
      </c>
      <c r="D5430" s="235">
        <v>0</v>
      </c>
      <c r="E5430" s="235">
        <v>0.86</v>
      </c>
      <c r="F5430" s="235">
        <v>0</v>
      </c>
      <c r="G5430" s="235">
        <v>0</v>
      </c>
      <c r="H5430" s="235"/>
      <c r="I5430" s="235">
        <v>0</v>
      </c>
      <c r="J5430" s="235">
        <v>0</v>
      </c>
      <c r="K5430" s="416">
        <v>0</v>
      </c>
      <c r="L5430" s="416">
        <v>0</v>
      </c>
      <c r="M5430" s="416">
        <v>0</v>
      </c>
      <c r="N5430" s="416">
        <v>0</v>
      </c>
      <c r="O5430" s="235">
        <v>0</v>
      </c>
      <c r="P5430" s="235">
        <v>0</v>
      </c>
      <c r="Q5430" s="235">
        <v>0.86</v>
      </c>
      <c r="R5430" s="235">
        <v>0</v>
      </c>
      <c r="S5430" s="235">
        <v>0</v>
      </c>
      <c r="T5430" s="235">
        <v>0</v>
      </c>
      <c r="U5430" s="235">
        <v>0</v>
      </c>
      <c r="V5430" s="235">
        <v>0</v>
      </c>
      <c r="W5430" s="235">
        <v>0</v>
      </c>
      <c r="Y5430" s="236" t="str">
        <f t="shared" si="84"/>
        <v>Malta</v>
      </c>
    </row>
    <row r="5431" spans="1:25">
      <c r="A5431" s="400"/>
      <c r="B5431" s="234" t="s">
        <v>14</v>
      </c>
      <c r="C5431" s="232" t="s">
        <v>13</v>
      </c>
      <c r="D5431" s="237">
        <v>1.552</v>
      </c>
      <c r="E5431" s="237">
        <v>0</v>
      </c>
      <c r="F5431" s="237">
        <v>0</v>
      </c>
      <c r="G5431" s="237">
        <v>0</v>
      </c>
      <c r="H5431" s="237"/>
      <c r="I5431" s="237">
        <v>0</v>
      </c>
      <c r="J5431" s="237">
        <v>0</v>
      </c>
      <c r="K5431" s="415">
        <v>0</v>
      </c>
      <c r="L5431" s="415">
        <v>-1.409</v>
      </c>
      <c r="M5431" s="415">
        <v>0</v>
      </c>
      <c r="N5431" s="415">
        <v>0</v>
      </c>
      <c r="O5431" s="237">
        <v>-0.14299999999999999</v>
      </c>
      <c r="P5431" s="237">
        <v>0</v>
      </c>
      <c r="Q5431" s="237">
        <v>0</v>
      </c>
      <c r="R5431" s="237">
        <v>0</v>
      </c>
      <c r="S5431" s="237">
        <v>0</v>
      </c>
      <c r="T5431" s="237">
        <v>0</v>
      </c>
      <c r="U5431" s="237">
        <v>0</v>
      </c>
      <c r="V5431" s="237">
        <v>0</v>
      </c>
      <c r="W5431" s="237">
        <v>6</v>
      </c>
      <c r="Y5431" s="236" t="str">
        <f t="shared" si="84"/>
        <v>Malta</v>
      </c>
    </row>
    <row r="5432" spans="1:25">
      <c r="A5432" s="398" t="s">
        <v>618</v>
      </c>
      <c r="B5432" s="234" t="s">
        <v>78</v>
      </c>
      <c r="C5432" s="232" t="s">
        <v>13</v>
      </c>
      <c r="D5432" s="237" t="s">
        <v>12</v>
      </c>
      <c r="E5432" s="237" t="s">
        <v>12</v>
      </c>
      <c r="F5432" s="237" t="s">
        <v>12</v>
      </c>
      <c r="G5432" s="237" t="s">
        <v>12</v>
      </c>
      <c r="H5432" s="237"/>
      <c r="I5432" s="237" t="s">
        <v>12</v>
      </c>
      <c r="J5432" s="237" t="s">
        <v>12</v>
      </c>
      <c r="K5432" s="416" t="s">
        <v>12</v>
      </c>
      <c r="L5432" s="416" t="s">
        <v>12</v>
      </c>
      <c r="M5432" s="416" t="s">
        <v>12</v>
      </c>
      <c r="N5432" s="416" t="s">
        <v>12</v>
      </c>
      <c r="O5432" s="237" t="s">
        <v>12</v>
      </c>
      <c r="P5432" s="237" t="s">
        <v>12</v>
      </c>
      <c r="Q5432" s="237" t="s">
        <v>12</v>
      </c>
      <c r="R5432" s="237" t="s">
        <v>12</v>
      </c>
      <c r="S5432" s="237" t="s">
        <v>12</v>
      </c>
      <c r="T5432" s="237" t="s">
        <v>12</v>
      </c>
      <c r="U5432" s="237" t="s">
        <v>12</v>
      </c>
      <c r="V5432" s="237" t="s">
        <v>12</v>
      </c>
      <c r="W5432" s="237" t="s">
        <v>12</v>
      </c>
      <c r="Y5432" s="236" t="str">
        <f t="shared" si="84"/>
        <v>Mauritius</v>
      </c>
    </row>
    <row r="5433" spans="1:25">
      <c r="A5433" s="399"/>
      <c r="B5433" s="234" t="s">
        <v>77</v>
      </c>
      <c r="C5433" s="232" t="s">
        <v>13</v>
      </c>
      <c r="D5433" s="235" t="s">
        <v>12</v>
      </c>
      <c r="E5433" s="235" t="s">
        <v>12</v>
      </c>
      <c r="F5433" s="235" t="s">
        <v>12</v>
      </c>
      <c r="G5433" s="235" t="s">
        <v>12</v>
      </c>
      <c r="H5433" s="235"/>
      <c r="I5433" s="235" t="s">
        <v>12</v>
      </c>
      <c r="J5433" s="235" t="s">
        <v>12</v>
      </c>
      <c r="K5433" s="415" t="s">
        <v>12</v>
      </c>
      <c r="L5433" s="415" t="s">
        <v>12</v>
      </c>
      <c r="M5433" s="415" t="s">
        <v>12</v>
      </c>
      <c r="N5433" s="415" t="s">
        <v>12</v>
      </c>
      <c r="O5433" s="235" t="s">
        <v>12</v>
      </c>
      <c r="P5433" s="235" t="s">
        <v>12</v>
      </c>
      <c r="Q5433" s="235" t="s">
        <v>12</v>
      </c>
      <c r="R5433" s="235" t="s">
        <v>12</v>
      </c>
      <c r="S5433" s="235" t="s">
        <v>12</v>
      </c>
      <c r="T5433" s="235" t="s">
        <v>12</v>
      </c>
      <c r="U5433" s="235" t="s">
        <v>12</v>
      </c>
      <c r="V5433" s="235" t="s">
        <v>12</v>
      </c>
      <c r="W5433" s="235" t="s">
        <v>12</v>
      </c>
      <c r="Y5433" s="236" t="str">
        <f t="shared" si="84"/>
        <v>Mauritius</v>
      </c>
    </row>
    <row r="5434" spans="1:25">
      <c r="A5434" s="399"/>
      <c r="B5434" s="234" t="s">
        <v>76</v>
      </c>
      <c r="C5434" s="232" t="s">
        <v>13</v>
      </c>
      <c r="D5434" s="237">
        <v>0</v>
      </c>
      <c r="E5434" s="237">
        <v>0</v>
      </c>
      <c r="F5434" s="237">
        <v>0</v>
      </c>
      <c r="G5434" s="237">
        <v>0</v>
      </c>
      <c r="H5434" s="237"/>
      <c r="I5434" s="237">
        <v>0</v>
      </c>
      <c r="J5434" s="237">
        <v>0</v>
      </c>
      <c r="K5434" s="416">
        <v>0</v>
      </c>
      <c r="L5434" s="416">
        <v>0</v>
      </c>
      <c r="M5434" s="416">
        <v>0</v>
      </c>
      <c r="N5434" s="416">
        <v>0</v>
      </c>
      <c r="O5434" s="237">
        <v>0</v>
      </c>
      <c r="P5434" s="237">
        <v>0</v>
      </c>
      <c r="Q5434" s="237">
        <v>0</v>
      </c>
      <c r="R5434" s="237">
        <v>0</v>
      </c>
      <c r="S5434" s="237">
        <v>0</v>
      </c>
      <c r="T5434" s="237">
        <v>0</v>
      </c>
      <c r="U5434" s="237">
        <v>0</v>
      </c>
      <c r="V5434" s="237">
        <v>0</v>
      </c>
      <c r="W5434" s="237">
        <v>0</v>
      </c>
      <c r="Y5434" s="236" t="str">
        <f t="shared" si="84"/>
        <v>Mauritius</v>
      </c>
    </row>
    <row r="5435" spans="1:25">
      <c r="A5435" s="399"/>
      <c r="B5435" s="234" t="s">
        <v>75</v>
      </c>
      <c r="C5435" s="232" t="s">
        <v>13</v>
      </c>
      <c r="D5435" s="235">
        <v>0</v>
      </c>
      <c r="E5435" s="235">
        <v>0</v>
      </c>
      <c r="F5435" s="235">
        <v>0</v>
      </c>
      <c r="G5435" s="235">
        <v>0</v>
      </c>
      <c r="H5435" s="235"/>
      <c r="I5435" s="235">
        <v>0</v>
      </c>
      <c r="J5435" s="235">
        <v>0</v>
      </c>
      <c r="K5435" s="415">
        <v>0</v>
      </c>
      <c r="L5435" s="415">
        <v>0</v>
      </c>
      <c r="M5435" s="415">
        <v>0</v>
      </c>
      <c r="N5435" s="415">
        <v>0</v>
      </c>
      <c r="O5435" s="235">
        <v>0</v>
      </c>
      <c r="P5435" s="235">
        <v>0</v>
      </c>
      <c r="Q5435" s="235">
        <v>0</v>
      </c>
      <c r="R5435" s="235">
        <v>0</v>
      </c>
      <c r="S5435" s="235">
        <v>0</v>
      </c>
      <c r="T5435" s="235">
        <v>0</v>
      </c>
      <c r="U5435" s="235">
        <v>0</v>
      </c>
      <c r="V5435" s="235">
        <v>0</v>
      </c>
      <c r="W5435" s="235">
        <v>0</v>
      </c>
      <c r="Y5435" s="236" t="str">
        <f t="shared" si="84"/>
        <v>Mauritius</v>
      </c>
    </row>
    <row r="5436" spans="1:25">
      <c r="A5436" s="399"/>
      <c r="B5436" s="234" t="s">
        <v>74</v>
      </c>
      <c r="C5436" s="232" t="s">
        <v>13</v>
      </c>
      <c r="D5436" s="237">
        <v>0</v>
      </c>
      <c r="E5436" s="237">
        <v>436.28500000000003</v>
      </c>
      <c r="F5436" s="237">
        <v>0</v>
      </c>
      <c r="G5436" s="237">
        <v>0</v>
      </c>
      <c r="H5436" s="237"/>
      <c r="I5436" s="237">
        <v>0</v>
      </c>
      <c r="J5436" s="237">
        <v>-420.88</v>
      </c>
      <c r="K5436" s="416">
        <v>0</v>
      </c>
      <c r="L5436" s="416">
        <v>0</v>
      </c>
      <c r="M5436" s="416">
        <v>0</v>
      </c>
      <c r="N5436" s="416">
        <v>0</v>
      </c>
      <c r="O5436" s="237">
        <v>0</v>
      </c>
      <c r="P5436" s="237">
        <v>0</v>
      </c>
      <c r="Q5436" s="237">
        <v>17.254000000000001</v>
      </c>
      <c r="R5436" s="237">
        <v>0</v>
      </c>
      <c r="S5436" s="237">
        <v>0</v>
      </c>
      <c r="T5436" s="237">
        <v>0</v>
      </c>
      <c r="U5436" s="237">
        <v>0</v>
      </c>
      <c r="V5436" s="237">
        <v>0</v>
      </c>
      <c r="W5436" s="237">
        <v>1214</v>
      </c>
      <c r="Y5436" s="236" t="str">
        <f t="shared" si="84"/>
        <v>Mauritius</v>
      </c>
    </row>
    <row r="5437" spans="1:25">
      <c r="A5437" s="399"/>
      <c r="B5437" s="234" t="s">
        <v>73</v>
      </c>
      <c r="C5437" s="232" t="s">
        <v>13</v>
      </c>
      <c r="D5437" s="235">
        <v>0</v>
      </c>
      <c r="E5437" s="235">
        <v>0</v>
      </c>
      <c r="F5437" s="235">
        <v>0</v>
      </c>
      <c r="G5437" s="235">
        <v>0</v>
      </c>
      <c r="H5437" s="235"/>
      <c r="I5437" s="235">
        <v>0</v>
      </c>
      <c r="J5437" s="235">
        <v>0</v>
      </c>
      <c r="K5437" s="415">
        <v>0</v>
      </c>
      <c r="L5437" s="415">
        <v>0</v>
      </c>
      <c r="M5437" s="415">
        <v>0</v>
      </c>
      <c r="N5437" s="415">
        <v>0</v>
      </c>
      <c r="O5437" s="235">
        <v>0</v>
      </c>
      <c r="P5437" s="235">
        <v>0</v>
      </c>
      <c r="Q5437" s="235">
        <v>0</v>
      </c>
      <c r="R5437" s="235">
        <v>0</v>
      </c>
      <c r="S5437" s="235">
        <v>0</v>
      </c>
      <c r="T5437" s="235">
        <v>0</v>
      </c>
      <c r="U5437" s="235">
        <v>0</v>
      </c>
      <c r="V5437" s="235">
        <v>0</v>
      </c>
      <c r="W5437" s="235">
        <v>0</v>
      </c>
      <c r="Y5437" s="236" t="str">
        <f t="shared" si="84"/>
        <v>Mauritius</v>
      </c>
    </row>
    <row r="5438" spans="1:25">
      <c r="A5438" s="399"/>
      <c r="B5438" s="234" t="s">
        <v>72</v>
      </c>
      <c r="C5438" s="232" t="s">
        <v>13</v>
      </c>
      <c r="D5438" s="237">
        <v>0</v>
      </c>
      <c r="E5438" s="237">
        <v>0</v>
      </c>
      <c r="F5438" s="237">
        <v>0</v>
      </c>
      <c r="G5438" s="237">
        <v>0</v>
      </c>
      <c r="H5438" s="237"/>
      <c r="I5438" s="237">
        <v>0</v>
      </c>
      <c r="J5438" s="237">
        <v>0</v>
      </c>
      <c r="K5438" s="416">
        <v>0</v>
      </c>
      <c r="L5438" s="416">
        <v>0</v>
      </c>
      <c r="M5438" s="416">
        <v>0</v>
      </c>
      <c r="N5438" s="416">
        <v>0</v>
      </c>
      <c r="O5438" s="237">
        <v>0</v>
      </c>
      <c r="P5438" s="237">
        <v>0</v>
      </c>
      <c r="Q5438" s="237">
        <v>0</v>
      </c>
      <c r="R5438" s="237">
        <v>0</v>
      </c>
      <c r="S5438" s="237">
        <v>0</v>
      </c>
      <c r="T5438" s="237">
        <v>0</v>
      </c>
      <c r="U5438" s="237">
        <v>0</v>
      </c>
      <c r="V5438" s="237">
        <v>0</v>
      </c>
      <c r="W5438" s="237">
        <v>0</v>
      </c>
      <c r="Y5438" s="236" t="str">
        <f t="shared" si="84"/>
        <v>Mauritius</v>
      </c>
    </row>
    <row r="5439" spans="1:25">
      <c r="A5439" s="399"/>
      <c r="B5439" s="234" t="s">
        <v>71</v>
      </c>
      <c r="C5439" s="232" t="s">
        <v>13</v>
      </c>
      <c r="D5439" s="235">
        <v>0</v>
      </c>
      <c r="E5439" s="235">
        <v>0</v>
      </c>
      <c r="F5439" s="235">
        <v>0</v>
      </c>
      <c r="G5439" s="235">
        <v>0</v>
      </c>
      <c r="H5439" s="235"/>
      <c r="I5439" s="235">
        <v>0</v>
      </c>
      <c r="J5439" s="235">
        <v>0</v>
      </c>
      <c r="K5439" s="415">
        <v>0</v>
      </c>
      <c r="L5439" s="415">
        <v>0</v>
      </c>
      <c r="M5439" s="415">
        <v>0</v>
      </c>
      <c r="N5439" s="415">
        <v>0</v>
      </c>
      <c r="O5439" s="235">
        <v>0</v>
      </c>
      <c r="P5439" s="235">
        <v>0</v>
      </c>
      <c r="Q5439" s="235">
        <v>0</v>
      </c>
      <c r="R5439" s="235">
        <v>0</v>
      </c>
      <c r="S5439" s="235">
        <v>0</v>
      </c>
      <c r="T5439" s="235">
        <v>0</v>
      </c>
      <c r="U5439" s="235">
        <v>0</v>
      </c>
      <c r="V5439" s="235">
        <v>0</v>
      </c>
      <c r="W5439" s="235">
        <v>0</v>
      </c>
      <c r="Y5439" s="236" t="str">
        <f t="shared" si="84"/>
        <v>Mauritius</v>
      </c>
    </row>
    <row r="5440" spans="1:25">
      <c r="A5440" s="399"/>
      <c r="B5440" s="234" t="s">
        <v>70</v>
      </c>
      <c r="C5440" s="232" t="s">
        <v>13</v>
      </c>
      <c r="D5440" s="237">
        <v>0</v>
      </c>
      <c r="E5440" s="237">
        <v>0</v>
      </c>
      <c r="F5440" s="237">
        <v>0</v>
      </c>
      <c r="G5440" s="237">
        <v>0</v>
      </c>
      <c r="H5440" s="237"/>
      <c r="I5440" s="237">
        <v>0</v>
      </c>
      <c r="J5440" s="237">
        <v>0</v>
      </c>
      <c r="K5440" s="416">
        <v>0</v>
      </c>
      <c r="L5440" s="416">
        <v>0</v>
      </c>
      <c r="M5440" s="416">
        <v>0</v>
      </c>
      <c r="N5440" s="416">
        <v>0</v>
      </c>
      <c r="O5440" s="237">
        <v>0</v>
      </c>
      <c r="P5440" s="237">
        <v>0</v>
      </c>
      <c r="Q5440" s="237">
        <v>0</v>
      </c>
      <c r="R5440" s="237">
        <v>0</v>
      </c>
      <c r="S5440" s="237">
        <v>0</v>
      </c>
      <c r="T5440" s="237">
        <v>0</v>
      </c>
      <c r="U5440" s="237">
        <v>0</v>
      </c>
      <c r="V5440" s="237">
        <v>0</v>
      </c>
      <c r="W5440" s="237">
        <v>0</v>
      </c>
      <c r="Y5440" s="236" t="str">
        <f t="shared" si="84"/>
        <v>Mauritius</v>
      </c>
    </row>
    <row r="5441" spans="1:25">
      <c r="A5441" s="399"/>
      <c r="B5441" s="234" t="s">
        <v>69</v>
      </c>
      <c r="C5441" s="232" t="s">
        <v>13</v>
      </c>
      <c r="D5441" s="235">
        <v>0</v>
      </c>
      <c r="E5441" s="235">
        <v>0</v>
      </c>
      <c r="F5441" s="235">
        <v>0</v>
      </c>
      <c r="G5441" s="235">
        <v>0</v>
      </c>
      <c r="H5441" s="235"/>
      <c r="I5441" s="235">
        <v>0</v>
      </c>
      <c r="J5441" s="235">
        <v>0</v>
      </c>
      <c r="K5441" s="415">
        <v>0</v>
      </c>
      <c r="L5441" s="415">
        <v>0</v>
      </c>
      <c r="M5441" s="415">
        <v>0</v>
      </c>
      <c r="N5441" s="415">
        <v>0</v>
      </c>
      <c r="O5441" s="235">
        <v>0</v>
      </c>
      <c r="P5441" s="235">
        <v>0</v>
      </c>
      <c r="Q5441" s="235">
        <v>0</v>
      </c>
      <c r="R5441" s="235">
        <v>0</v>
      </c>
      <c r="S5441" s="235">
        <v>0</v>
      </c>
      <c r="T5441" s="235">
        <v>0</v>
      </c>
      <c r="U5441" s="235">
        <v>0</v>
      </c>
      <c r="V5441" s="235">
        <v>0</v>
      </c>
      <c r="W5441" s="235">
        <v>0</v>
      </c>
      <c r="Y5441" s="236" t="str">
        <f t="shared" si="84"/>
        <v>Mauritius</v>
      </c>
    </row>
    <row r="5442" spans="1:25">
      <c r="A5442" s="399"/>
      <c r="B5442" s="234" t="s">
        <v>68</v>
      </c>
      <c r="C5442" s="232" t="s">
        <v>13</v>
      </c>
      <c r="D5442" s="237">
        <v>0</v>
      </c>
      <c r="E5442" s="237">
        <v>0</v>
      </c>
      <c r="F5442" s="237">
        <v>0</v>
      </c>
      <c r="G5442" s="237">
        <v>0</v>
      </c>
      <c r="H5442" s="237"/>
      <c r="I5442" s="237">
        <v>0</v>
      </c>
      <c r="J5442" s="237">
        <v>0</v>
      </c>
      <c r="K5442" s="416">
        <v>0</v>
      </c>
      <c r="L5442" s="416">
        <v>0</v>
      </c>
      <c r="M5442" s="416">
        <v>0</v>
      </c>
      <c r="N5442" s="416">
        <v>0</v>
      </c>
      <c r="O5442" s="237">
        <v>0</v>
      </c>
      <c r="P5442" s="237">
        <v>0</v>
      </c>
      <c r="Q5442" s="237">
        <v>0</v>
      </c>
      <c r="R5442" s="237">
        <v>0</v>
      </c>
      <c r="S5442" s="237">
        <v>0</v>
      </c>
      <c r="T5442" s="237">
        <v>0</v>
      </c>
      <c r="U5442" s="237">
        <v>0</v>
      </c>
      <c r="V5442" s="237">
        <v>0</v>
      </c>
      <c r="W5442" s="237">
        <v>0</v>
      </c>
      <c r="Y5442" s="236" t="str">
        <f t="shared" si="84"/>
        <v>Mauritius</v>
      </c>
    </row>
    <row r="5443" spans="1:25">
      <c r="A5443" s="399"/>
      <c r="B5443" s="234" t="s">
        <v>67</v>
      </c>
      <c r="C5443" s="232" t="s">
        <v>13</v>
      </c>
      <c r="D5443" s="235">
        <v>0</v>
      </c>
      <c r="E5443" s="235">
        <v>0</v>
      </c>
      <c r="F5443" s="235">
        <v>0</v>
      </c>
      <c r="G5443" s="235">
        <v>0</v>
      </c>
      <c r="H5443" s="235"/>
      <c r="I5443" s="235">
        <v>0</v>
      </c>
      <c r="J5443" s="235">
        <v>0</v>
      </c>
      <c r="K5443" s="415">
        <v>0</v>
      </c>
      <c r="L5443" s="415">
        <v>0</v>
      </c>
      <c r="M5443" s="415">
        <v>0</v>
      </c>
      <c r="N5443" s="415">
        <v>0</v>
      </c>
      <c r="O5443" s="235">
        <v>0</v>
      </c>
      <c r="P5443" s="235">
        <v>0</v>
      </c>
      <c r="Q5443" s="235">
        <v>0</v>
      </c>
      <c r="R5443" s="235">
        <v>0</v>
      </c>
      <c r="S5443" s="235">
        <v>0</v>
      </c>
      <c r="T5443" s="235">
        <v>0</v>
      </c>
      <c r="U5443" s="235">
        <v>0</v>
      </c>
      <c r="V5443" s="235">
        <v>0</v>
      </c>
      <c r="W5443" s="235">
        <v>0</v>
      </c>
      <c r="Y5443" s="236" t="str">
        <f t="shared" si="84"/>
        <v>Mauritius</v>
      </c>
    </row>
    <row r="5444" spans="1:25">
      <c r="A5444" s="399"/>
      <c r="B5444" s="234" t="s">
        <v>66</v>
      </c>
      <c r="C5444" s="232" t="s">
        <v>13</v>
      </c>
      <c r="D5444" s="237">
        <v>0</v>
      </c>
      <c r="E5444" s="237">
        <v>0</v>
      </c>
      <c r="F5444" s="237">
        <v>0</v>
      </c>
      <c r="G5444" s="237">
        <v>0</v>
      </c>
      <c r="H5444" s="237"/>
      <c r="I5444" s="237">
        <v>0</v>
      </c>
      <c r="J5444" s="237">
        <v>0</v>
      </c>
      <c r="K5444" s="416">
        <v>0</v>
      </c>
      <c r="L5444" s="416">
        <v>0</v>
      </c>
      <c r="M5444" s="416">
        <v>0</v>
      </c>
      <c r="N5444" s="416">
        <v>0</v>
      </c>
      <c r="O5444" s="237">
        <v>0</v>
      </c>
      <c r="P5444" s="237">
        <v>0</v>
      </c>
      <c r="Q5444" s="237">
        <v>0</v>
      </c>
      <c r="R5444" s="237">
        <v>0</v>
      </c>
      <c r="S5444" s="237">
        <v>0</v>
      </c>
      <c r="T5444" s="237">
        <v>0</v>
      </c>
      <c r="U5444" s="237">
        <v>0</v>
      </c>
      <c r="V5444" s="237">
        <v>0</v>
      </c>
      <c r="W5444" s="237">
        <v>0</v>
      </c>
      <c r="Y5444" s="236" t="str">
        <f t="shared" si="84"/>
        <v>Mauritius</v>
      </c>
    </row>
    <row r="5445" spans="1:25">
      <c r="A5445" s="399"/>
      <c r="B5445" s="234" t="s">
        <v>65</v>
      </c>
      <c r="C5445" s="232" t="s">
        <v>13</v>
      </c>
      <c r="D5445" s="235">
        <v>0</v>
      </c>
      <c r="E5445" s="235">
        <v>0</v>
      </c>
      <c r="F5445" s="235">
        <v>0</v>
      </c>
      <c r="G5445" s="235">
        <v>0</v>
      </c>
      <c r="H5445" s="235"/>
      <c r="I5445" s="235">
        <v>0</v>
      </c>
      <c r="J5445" s="235">
        <v>0</v>
      </c>
      <c r="K5445" s="415">
        <v>0</v>
      </c>
      <c r="L5445" s="415">
        <v>0</v>
      </c>
      <c r="M5445" s="415">
        <v>0</v>
      </c>
      <c r="N5445" s="415">
        <v>0</v>
      </c>
      <c r="O5445" s="235">
        <v>0</v>
      </c>
      <c r="P5445" s="235">
        <v>0</v>
      </c>
      <c r="Q5445" s="235">
        <v>0</v>
      </c>
      <c r="R5445" s="235">
        <v>0</v>
      </c>
      <c r="S5445" s="235">
        <v>0</v>
      </c>
      <c r="T5445" s="235">
        <v>0</v>
      </c>
      <c r="U5445" s="235">
        <v>0</v>
      </c>
      <c r="V5445" s="235">
        <v>0</v>
      </c>
      <c r="W5445" s="235">
        <v>0</v>
      </c>
      <c r="Y5445" s="236" t="str">
        <f t="shared" ref="Y5445:Y5508" si="85">IF(ISTEXT(A5445),A5445,Y5444)</f>
        <v>Mauritius</v>
      </c>
    </row>
    <row r="5446" spans="1:25">
      <c r="A5446" s="399"/>
      <c r="B5446" s="234" t="s">
        <v>64</v>
      </c>
      <c r="C5446" s="232" t="s">
        <v>13</v>
      </c>
      <c r="D5446" s="237">
        <v>0</v>
      </c>
      <c r="E5446" s="237">
        <v>0</v>
      </c>
      <c r="F5446" s="237">
        <v>0</v>
      </c>
      <c r="G5446" s="237">
        <v>0</v>
      </c>
      <c r="H5446" s="237"/>
      <c r="I5446" s="237">
        <v>0</v>
      </c>
      <c r="J5446" s="237">
        <v>0</v>
      </c>
      <c r="K5446" s="416">
        <v>0</v>
      </c>
      <c r="L5446" s="416">
        <v>0</v>
      </c>
      <c r="M5446" s="416">
        <v>0</v>
      </c>
      <c r="N5446" s="416">
        <v>0</v>
      </c>
      <c r="O5446" s="237">
        <v>0</v>
      </c>
      <c r="P5446" s="237">
        <v>0</v>
      </c>
      <c r="Q5446" s="237">
        <v>0</v>
      </c>
      <c r="R5446" s="237">
        <v>0</v>
      </c>
      <c r="S5446" s="237">
        <v>0</v>
      </c>
      <c r="T5446" s="237">
        <v>0</v>
      </c>
      <c r="U5446" s="237">
        <v>0</v>
      </c>
      <c r="V5446" s="237">
        <v>0</v>
      </c>
      <c r="W5446" s="237">
        <v>0</v>
      </c>
      <c r="Y5446" s="236" t="str">
        <f t="shared" si="85"/>
        <v>Mauritius</v>
      </c>
    </row>
    <row r="5447" spans="1:25">
      <c r="A5447" s="399"/>
      <c r="B5447" s="234" t="s">
        <v>63</v>
      </c>
      <c r="C5447" s="232" t="s">
        <v>13</v>
      </c>
      <c r="D5447" s="235">
        <v>0</v>
      </c>
      <c r="E5447" s="235">
        <v>0</v>
      </c>
      <c r="F5447" s="235">
        <v>0</v>
      </c>
      <c r="G5447" s="235">
        <v>0</v>
      </c>
      <c r="H5447" s="235"/>
      <c r="I5447" s="235">
        <v>0</v>
      </c>
      <c r="J5447" s="235">
        <v>0</v>
      </c>
      <c r="K5447" s="415">
        <v>0</v>
      </c>
      <c r="L5447" s="415">
        <v>0</v>
      </c>
      <c r="M5447" s="415">
        <v>0</v>
      </c>
      <c r="N5447" s="415">
        <v>0</v>
      </c>
      <c r="O5447" s="235">
        <v>0</v>
      </c>
      <c r="P5447" s="235">
        <v>0</v>
      </c>
      <c r="Q5447" s="235">
        <v>0</v>
      </c>
      <c r="R5447" s="235">
        <v>0</v>
      </c>
      <c r="S5447" s="235">
        <v>0</v>
      </c>
      <c r="T5447" s="235">
        <v>0</v>
      </c>
      <c r="U5447" s="235">
        <v>0</v>
      </c>
      <c r="V5447" s="235">
        <v>0</v>
      </c>
      <c r="W5447" s="235">
        <v>0</v>
      </c>
      <c r="Y5447" s="236" t="str">
        <f t="shared" si="85"/>
        <v>Mauritius</v>
      </c>
    </row>
    <row r="5448" spans="1:25" ht="22.5">
      <c r="A5448" s="399"/>
      <c r="B5448" s="234" t="s">
        <v>62</v>
      </c>
      <c r="C5448" s="232" t="s">
        <v>13</v>
      </c>
      <c r="D5448" s="237">
        <v>0</v>
      </c>
      <c r="E5448" s="237">
        <v>0</v>
      </c>
      <c r="F5448" s="237">
        <v>0</v>
      </c>
      <c r="G5448" s="237">
        <v>0</v>
      </c>
      <c r="H5448" s="237"/>
      <c r="I5448" s="237">
        <v>0</v>
      </c>
      <c r="J5448" s="237">
        <v>0</v>
      </c>
      <c r="K5448" s="416">
        <v>0</v>
      </c>
      <c r="L5448" s="416">
        <v>0</v>
      </c>
      <c r="M5448" s="416">
        <v>0</v>
      </c>
      <c r="N5448" s="416">
        <v>0</v>
      </c>
      <c r="O5448" s="237">
        <v>0</v>
      </c>
      <c r="P5448" s="237">
        <v>0</v>
      </c>
      <c r="Q5448" s="237">
        <v>0</v>
      </c>
      <c r="R5448" s="237">
        <v>0</v>
      </c>
      <c r="S5448" s="237">
        <v>0</v>
      </c>
      <c r="T5448" s="237">
        <v>0</v>
      </c>
      <c r="U5448" s="237">
        <v>0</v>
      </c>
      <c r="V5448" s="237">
        <v>0</v>
      </c>
      <c r="W5448" s="237">
        <v>0</v>
      </c>
      <c r="Y5448" s="236" t="str">
        <f t="shared" si="85"/>
        <v>Mauritius</v>
      </c>
    </row>
    <row r="5449" spans="1:25">
      <c r="A5449" s="399"/>
      <c r="B5449" s="234" t="s">
        <v>61</v>
      </c>
      <c r="C5449" s="232" t="s">
        <v>13</v>
      </c>
      <c r="D5449" s="235">
        <v>0</v>
      </c>
      <c r="E5449" s="235">
        <v>0</v>
      </c>
      <c r="F5449" s="235">
        <v>0</v>
      </c>
      <c r="G5449" s="235">
        <v>0</v>
      </c>
      <c r="H5449" s="235"/>
      <c r="I5449" s="235">
        <v>0</v>
      </c>
      <c r="J5449" s="235">
        <v>0</v>
      </c>
      <c r="K5449" s="415">
        <v>0</v>
      </c>
      <c r="L5449" s="415">
        <v>0</v>
      </c>
      <c r="M5449" s="415">
        <v>0</v>
      </c>
      <c r="N5449" s="415">
        <v>0</v>
      </c>
      <c r="O5449" s="235">
        <v>0</v>
      </c>
      <c r="P5449" s="235">
        <v>0</v>
      </c>
      <c r="Q5449" s="235">
        <v>0</v>
      </c>
      <c r="R5449" s="235">
        <v>0</v>
      </c>
      <c r="S5449" s="235">
        <v>0</v>
      </c>
      <c r="T5449" s="235">
        <v>0</v>
      </c>
      <c r="U5449" s="235">
        <v>0</v>
      </c>
      <c r="V5449" s="235">
        <v>0</v>
      </c>
      <c r="W5449" s="235">
        <v>0</v>
      </c>
      <c r="Y5449" s="236" t="str">
        <f t="shared" si="85"/>
        <v>Mauritius</v>
      </c>
    </row>
    <row r="5450" spans="1:25">
      <c r="A5450" s="399"/>
      <c r="B5450" s="234" t="s">
        <v>60</v>
      </c>
      <c r="C5450" s="232" t="s">
        <v>13</v>
      </c>
      <c r="D5450" s="237">
        <v>0</v>
      </c>
      <c r="E5450" s="237">
        <v>0</v>
      </c>
      <c r="F5450" s="237">
        <v>0</v>
      </c>
      <c r="G5450" s="237">
        <v>0</v>
      </c>
      <c r="H5450" s="237"/>
      <c r="I5450" s="237">
        <v>0</v>
      </c>
      <c r="J5450" s="237">
        <v>0</v>
      </c>
      <c r="K5450" s="416">
        <v>0</v>
      </c>
      <c r="L5450" s="416">
        <v>0</v>
      </c>
      <c r="M5450" s="416">
        <v>0</v>
      </c>
      <c r="N5450" s="416">
        <v>0</v>
      </c>
      <c r="O5450" s="237">
        <v>0</v>
      </c>
      <c r="P5450" s="237">
        <v>0</v>
      </c>
      <c r="Q5450" s="237">
        <v>0</v>
      </c>
      <c r="R5450" s="237">
        <v>0</v>
      </c>
      <c r="S5450" s="237">
        <v>0</v>
      </c>
      <c r="T5450" s="237">
        <v>0</v>
      </c>
      <c r="U5450" s="237">
        <v>0</v>
      </c>
      <c r="V5450" s="237">
        <v>0</v>
      </c>
      <c r="W5450" s="237">
        <v>0</v>
      </c>
      <c r="Y5450" s="236" t="str">
        <f t="shared" si="85"/>
        <v>Mauritius</v>
      </c>
    </row>
    <row r="5451" spans="1:25">
      <c r="A5451" s="399"/>
      <c r="B5451" s="234" t="s">
        <v>59</v>
      </c>
      <c r="C5451" s="232" t="s">
        <v>13</v>
      </c>
      <c r="D5451" s="235">
        <v>0</v>
      </c>
      <c r="E5451" s="235">
        <v>0</v>
      </c>
      <c r="F5451" s="235">
        <v>0</v>
      </c>
      <c r="G5451" s="235">
        <v>0</v>
      </c>
      <c r="H5451" s="235"/>
      <c r="I5451" s="235">
        <v>0</v>
      </c>
      <c r="J5451" s="235">
        <v>0</v>
      </c>
      <c r="K5451" s="415">
        <v>0</v>
      </c>
      <c r="L5451" s="415">
        <v>0</v>
      </c>
      <c r="M5451" s="415">
        <v>0</v>
      </c>
      <c r="N5451" s="415">
        <v>0</v>
      </c>
      <c r="O5451" s="235">
        <v>0</v>
      </c>
      <c r="P5451" s="235">
        <v>0</v>
      </c>
      <c r="Q5451" s="235">
        <v>0</v>
      </c>
      <c r="R5451" s="235">
        <v>0</v>
      </c>
      <c r="S5451" s="235">
        <v>0</v>
      </c>
      <c r="T5451" s="235">
        <v>0</v>
      </c>
      <c r="U5451" s="235">
        <v>0</v>
      </c>
      <c r="V5451" s="235">
        <v>0</v>
      </c>
      <c r="W5451" s="235">
        <v>0</v>
      </c>
      <c r="Y5451" s="236" t="str">
        <f t="shared" si="85"/>
        <v>Mauritius</v>
      </c>
    </row>
    <row r="5452" spans="1:25">
      <c r="A5452" s="399"/>
      <c r="B5452" s="234" t="s">
        <v>58</v>
      </c>
      <c r="C5452" s="232" t="s">
        <v>13</v>
      </c>
      <c r="D5452" s="237">
        <v>0</v>
      </c>
      <c r="E5452" s="237">
        <v>0</v>
      </c>
      <c r="F5452" s="237">
        <v>0</v>
      </c>
      <c r="G5452" s="237">
        <v>0</v>
      </c>
      <c r="H5452" s="237"/>
      <c r="I5452" s="237">
        <v>0</v>
      </c>
      <c r="J5452" s="237">
        <v>0</v>
      </c>
      <c r="K5452" s="416">
        <v>0</v>
      </c>
      <c r="L5452" s="416">
        <v>0</v>
      </c>
      <c r="M5452" s="416">
        <v>0</v>
      </c>
      <c r="N5452" s="416">
        <v>0</v>
      </c>
      <c r="O5452" s="237">
        <v>0</v>
      </c>
      <c r="P5452" s="237">
        <v>0</v>
      </c>
      <c r="Q5452" s="237">
        <v>0</v>
      </c>
      <c r="R5452" s="237">
        <v>0</v>
      </c>
      <c r="S5452" s="237">
        <v>0</v>
      </c>
      <c r="T5452" s="237">
        <v>0</v>
      </c>
      <c r="U5452" s="237">
        <v>0</v>
      </c>
      <c r="V5452" s="237">
        <v>0</v>
      </c>
      <c r="W5452" s="237">
        <v>0</v>
      </c>
      <c r="Y5452" s="236" t="str">
        <f t="shared" si="85"/>
        <v>Mauritius</v>
      </c>
    </row>
    <row r="5453" spans="1:25">
      <c r="A5453" s="399"/>
      <c r="B5453" s="234" t="s">
        <v>57</v>
      </c>
      <c r="C5453" s="232" t="s">
        <v>13</v>
      </c>
      <c r="D5453" s="235">
        <v>0</v>
      </c>
      <c r="E5453" s="235">
        <v>0</v>
      </c>
      <c r="F5453" s="235">
        <v>0</v>
      </c>
      <c r="G5453" s="235">
        <v>0</v>
      </c>
      <c r="H5453" s="235"/>
      <c r="I5453" s="235">
        <v>0</v>
      </c>
      <c r="J5453" s="235">
        <v>0</v>
      </c>
      <c r="K5453" s="415">
        <v>0</v>
      </c>
      <c r="L5453" s="415">
        <v>0</v>
      </c>
      <c r="M5453" s="415">
        <v>0</v>
      </c>
      <c r="N5453" s="415">
        <v>0</v>
      </c>
      <c r="O5453" s="235">
        <v>0</v>
      </c>
      <c r="P5453" s="235">
        <v>0</v>
      </c>
      <c r="Q5453" s="235">
        <v>0</v>
      </c>
      <c r="R5453" s="235">
        <v>0</v>
      </c>
      <c r="S5453" s="235">
        <v>0</v>
      </c>
      <c r="T5453" s="235">
        <v>0</v>
      </c>
      <c r="U5453" s="235">
        <v>0</v>
      </c>
      <c r="V5453" s="235">
        <v>0</v>
      </c>
      <c r="W5453" s="235">
        <v>0</v>
      </c>
      <c r="Y5453" s="236" t="str">
        <f t="shared" si="85"/>
        <v>Mauritius</v>
      </c>
    </row>
    <row r="5454" spans="1:25">
      <c r="A5454" s="399"/>
      <c r="B5454" s="234" t="s">
        <v>56</v>
      </c>
      <c r="C5454" s="232" t="s">
        <v>13</v>
      </c>
      <c r="D5454" s="237">
        <v>0</v>
      </c>
      <c r="E5454" s="237">
        <v>0</v>
      </c>
      <c r="F5454" s="237">
        <v>0</v>
      </c>
      <c r="G5454" s="237">
        <v>0</v>
      </c>
      <c r="H5454" s="237"/>
      <c r="I5454" s="237">
        <v>0</v>
      </c>
      <c r="J5454" s="237">
        <v>0</v>
      </c>
      <c r="K5454" s="416">
        <v>0</v>
      </c>
      <c r="L5454" s="416">
        <v>0</v>
      </c>
      <c r="M5454" s="416">
        <v>0</v>
      </c>
      <c r="N5454" s="416">
        <v>0</v>
      </c>
      <c r="O5454" s="237">
        <v>0</v>
      </c>
      <c r="P5454" s="237">
        <v>0</v>
      </c>
      <c r="Q5454" s="237">
        <v>0</v>
      </c>
      <c r="R5454" s="237">
        <v>0</v>
      </c>
      <c r="S5454" s="237">
        <v>0</v>
      </c>
      <c r="T5454" s="237">
        <v>0</v>
      </c>
      <c r="U5454" s="237">
        <v>0</v>
      </c>
      <c r="V5454" s="237">
        <v>0</v>
      </c>
      <c r="W5454" s="237">
        <v>0</v>
      </c>
      <c r="Y5454" s="236" t="str">
        <f t="shared" si="85"/>
        <v>Mauritius</v>
      </c>
    </row>
    <row r="5455" spans="1:25" ht="22.5">
      <c r="A5455" s="399"/>
      <c r="B5455" s="234" t="s">
        <v>55</v>
      </c>
      <c r="C5455" s="232" t="s">
        <v>13</v>
      </c>
      <c r="D5455" s="235">
        <v>0</v>
      </c>
      <c r="E5455" s="235">
        <v>0</v>
      </c>
      <c r="F5455" s="235">
        <v>0</v>
      </c>
      <c r="G5455" s="235">
        <v>0</v>
      </c>
      <c r="H5455" s="235"/>
      <c r="I5455" s="235">
        <v>0</v>
      </c>
      <c r="J5455" s="235">
        <v>0</v>
      </c>
      <c r="K5455" s="415">
        <v>0</v>
      </c>
      <c r="L5455" s="415">
        <v>0</v>
      </c>
      <c r="M5455" s="415">
        <v>0</v>
      </c>
      <c r="N5455" s="415">
        <v>0</v>
      </c>
      <c r="O5455" s="235">
        <v>0</v>
      </c>
      <c r="P5455" s="235">
        <v>0</v>
      </c>
      <c r="Q5455" s="235">
        <v>0</v>
      </c>
      <c r="R5455" s="235">
        <v>0</v>
      </c>
      <c r="S5455" s="235">
        <v>0</v>
      </c>
      <c r="T5455" s="235">
        <v>0</v>
      </c>
      <c r="U5455" s="235">
        <v>0</v>
      </c>
      <c r="V5455" s="235">
        <v>0</v>
      </c>
      <c r="W5455" s="235">
        <v>0</v>
      </c>
      <c r="Y5455" s="236" t="str">
        <f t="shared" si="85"/>
        <v>Mauritius</v>
      </c>
    </row>
    <row r="5456" spans="1:25">
      <c r="A5456" s="399"/>
      <c r="B5456" s="234" t="s">
        <v>54</v>
      </c>
      <c r="C5456" s="232" t="s">
        <v>13</v>
      </c>
      <c r="D5456" s="237">
        <v>0</v>
      </c>
      <c r="E5456" s="237">
        <v>0</v>
      </c>
      <c r="F5456" s="237">
        <v>0</v>
      </c>
      <c r="G5456" s="237">
        <v>0</v>
      </c>
      <c r="H5456" s="237"/>
      <c r="I5456" s="237">
        <v>0</v>
      </c>
      <c r="J5456" s="237">
        <v>0</v>
      </c>
      <c r="K5456" s="416">
        <v>0</v>
      </c>
      <c r="L5456" s="416">
        <v>0</v>
      </c>
      <c r="M5456" s="416">
        <v>0</v>
      </c>
      <c r="N5456" s="416">
        <v>0</v>
      </c>
      <c r="O5456" s="237">
        <v>0</v>
      </c>
      <c r="P5456" s="237">
        <v>0</v>
      </c>
      <c r="Q5456" s="237">
        <v>0.73599999999999999</v>
      </c>
      <c r="R5456" s="237">
        <v>0</v>
      </c>
      <c r="S5456" s="237">
        <v>0</v>
      </c>
      <c r="T5456" s="237">
        <v>0</v>
      </c>
      <c r="U5456" s="237">
        <v>0</v>
      </c>
      <c r="V5456" s="237">
        <v>0</v>
      </c>
      <c r="W5456" s="237">
        <v>0</v>
      </c>
      <c r="Y5456" s="236" t="str">
        <f t="shared" si="85"/>
        <v>Mauritius</v>
      </c>
    </row>
    <row r="5457" spans="1:25">
      <c r="A5457" s="399"/>
      <c r="B5457" s="234" t="s">
        <v>6</v>
      </c>
      <c r="C5457" s="232" t="s">
        <v>13</v>
      </c>
      <c r="D5457" s="235">
        <v>0</v>
      </c>
      <c r="E5457" s="235">
        <v>0</v>
      </c>
      <c r="F5457" s="235">
        <v>0</v>
      </c>
      <c r="G5457" s="235">
        <v>0</v>
      </c>
      <c r="H5457" s="235"/>
      <c r="I5457" s="235">
        <v>0</v>
      </c>
      <c r="J5457" s="235">
        <v>0</v>
      </c>
      <c r="K5457" s="415">
        <v>0</v>
      </c>
      <c r="L5457" s="415">
        <v>0</v>
      </c>
      <c r="M5457" s="415">
        <v>0</v>
      </c>
      <c r="N5457" s="415">
        <v>0</v>
      </c>
      <c r="O5457" s="235">
        <v>0</v>
      </c>
      <c r="P5457" s="235">
        <v>0</v>
      </c>
      <c r="Q5457" s="235">
        <v>0</v>
      </c>
      <c r="R5457" s="235">
        <v>0</v>
      </c>
      <c r="S5457" s="235">
        <v>0</v>
      </c>
      <c r="T5457" s="235">
        <v>0</v>
      </c>
      <c r="U5457" s="235">
        <v>0</v>
      </c>
      <c r="V5457" s="235">
        <v>0</v>
      </c>
      <c r="W5457" s="235">
        <v>0</v>
      </c>
      <c r="Y5457" s="236" t="str">
        <f t="shared" si="85"/>
        <v>Mauritius</v>
      </c>
    </row>
    <row r="5458" spans="1:25">
      <c r="A5458" s="399"/>
      <c r="B5458" s="234" t="s">
        <v>53</v>
      </c>
      <c r="C5458" s="232" t="s">
        <v>13</v>
      </c>
      <c r="D5458" s="237" t="s">
        <v>12</v>
      </c>
      <c r="E5458" s="237" t="s">
        <v>12</v>
      </c>
      <c r="F5458" s="237" t="s">
        <v>12</v>
      </c>
      <c r="G5458" s="237" t="s">
        <v>12</v>
      </c>
      <c r="H5458" s="237"/>
      <c r="I5458" s="237" t="s">
        <v>12</v>
      </c>
      <c r="J5458" s="237" t="s">
        <v>12</v>
      </c>
      <c r="K5458" s="416" t="s">
        <v>12</v>
      </c>
      <c r="L5458" s="416" t="s">
        <v>12</v>
      </c>
      <c r="M5458" s="416" t="s">
        <v>12</v>
      </c>
      <c r="N5458" s="416" t="s">
        <v>12</v>
      </c>
      <c r="O5458" s="237" t="s">
        <v>12</v>
      </c>
      <c r="P5458" s="237" t="s">
        <v>12</v>
      </c>
      <c r="Q5458" s="237" t="s">
        <v>12</v>
      </c>
      <c r="R5458" s="237" t="s">
        <v>12</v>
      </c>
      <c r="S5458" s="237" t="s">
        <v>12</v>
      </c>
      <c r="T5458" s="237" t="s">
        <v>12</v>
      </c>
      <c r="U5458" s="237" t="s">
        <v>12</v>
      </c>
      <c r="V5458" s="237" t="s">
        <v>12</v>
      </c>
      <c r="W5458" s="237" t="s">
        <v>12</v>
      </c>
      <c r="Y5458" s="236" t="str">
        <f t="shared" si="85"/>
        <v>Mauritius</v>
      </c>
    </row>
    <row r="5459" spans="1:25">
      <c r="A5459" s="399"/>
      <c r="B5459" s="234" t="s">
        <v>52</v>
      </c>
      <c r="C5459" s="232" t="s">
        <v>13</v>
      </c>
      <c r="D5459" s="235">
        <v>0</v>
      </c>
      <c r="E5459" s="235">
        <v>0</v>
      </c>
      <c r="F5459" s="235">
        <v>0</v>
      </c>
      <c r="G5459" s="235">
        <v>0</v>
      </c>
      <c r="H5459" s="235"/>
      <c r="I5459" s="235">
        <v>0</v>
      </c>
      <c r="J5459" s="235">
        <v>0</v>
      </c>
      <c r="K5459" s="415">
        <v>0</v>
      </c>
      <c r="L5459" s="415">
        <v>0</v>
      </c>
      <c r="M5459" s="415">
        <v>0</v>
      </c>
      <c r="N5459" s="415">
        <v>0</v>
      </c>
      <c r="O5459" s="235">
        <v>0</v>
      </c>
      <c r="P5459" s="235">
        <v>0</v>
      </c>
      <c r="Q5459" s="235">
        <v>0</v>
      </c>
      <c r="R5459" s="235">
        <v>0</v>
      </c>
      <c r="S5459" s="235">
        <v>0</v>
      </c>
      <c r="T5459" s="235">
        <v>0</v>
      </c>
      <c r="U5459" s="235">
        <v>0</v>
      </c>
      <c r="V5459" s="235">
        <v>0</v>
      </c>
      <c r="W5459" s="235">
        <v>0</v>
      </c>
      <c r="Y5459" s="236" t="str">
        <f t="shared" si="85"/>
        <v>Mauritius</v>
      </c>
    </row>
    <row r="5460" spans="1:25">
      <c r="A5460" s="399"/>
      <c r="B5460" s="234" t="s">
        <v>51</v>
      </c>
      <c r="C5460" s="232" t="s">
        <v>13</v>
      </c>
      <c r="D5460" s="237">
        <v>0</v>
      </c>
      <c r="E5460" s="237">
        <v>0</v>
      </c>
      <c r="F5460" s="237">
        <v>0</v>
      </c>
      <c r="G5460" s="237">
        <v>0</v>
      </c>
      <c r="H5460" s="237"/>
      <c r="I5460" s="237">
        <v>0</v>
      </c>
      <c r="J5460" s="237">
        <v>0</v>
      </c>
      <c r="K5460" s="416">
        <v>0</v>
      </c>
      <c r="L5460" s="416">
        <v>0</v>
      </c>
      <c r="M5460" s="416">
        <v>0</v>
      </c>
      <c r="N5460" s="416">
        <v>0</v>
      </c>
      <c r="O5460" s="237">
        <v>0</v>
      </c>
      <c r="P5460" s="237">
        <v>0</v>
      </c>
      <c r="Q5460" s="237">
        <v>0</v>
      </c>
      <c r="R5460" s="237">
        <v>0</v>
      </c>
      <c r="S5460" s="237">
        <v>0</v>
      </c>
      <c r="T5460" s="237">
        <v>0</v>
      </c>
      <c r="U5460" s="237">
        <v>0</v>
      </c>
      <c r="V5460" s="237">
        <v>0</v>
      </c>
      <c r="W5460" s="237">
        <v>0</v>
      </c>
      <c r="Y5460" s="236" t="str">
        <f t="shared" si="85"/>
        <v>Mauritius</v>
      </c>
    </row>
    <row r="5461" spans="1:25">
      <c r="A5461" s="399"/>
      <c r="B5461" s="234" t="s">
        <v>50</v>
      </c>
      <c r="C5461" s="232" t="s">
        <v>13</v>
      </c>
      <c r="D5461" s="235">
        <v>0</v>
      </c>
      <c r="E5461" s="235">
        <v>0</v>
      </c>
      <c r="F5461" s="235">
        <v>0</v>
      </c>
      <c r="G5461" s="235">
        <v>0</v>
      </c>
      <c r="H5461" s="235"/>
      <c r="I5461" s="235">
        <v>0</v>
      </c>
      <c r="J5461" s="235">
        <v>0</v>
      </c>
      <c r="K5461" s="415">
        <v>0</v>
      </c>
      <c r="L5461" s="415">
        <v>0</v>
      </c>
      <c r="M5461" s="415">
        <v>0</v>
      </c>
      <c r="N5461" s="415">
        <v>0</v>
      </c>
      <c r="O5461" s="235">
        <v>0</v>
      </c>
      <c r="P5461" s="235">
        <v>0</v>
      </c>
      <c r="Q5461" s="235">
        <v>0</v>
      </c>
      <c r="R5461" s="235">
        <v>0</v>
      </c>
      <c r="S5461" s="235">
        <v>0</v>
      </c>
      <c r="T5461" s="235">
        <v>0</v>
      </c>
      <c r="U5461" s="235">
        <v>0</v>
      </c>
      <c r="V5461" s="235">
        <v>0</v>
      </c>
      <c r="W5461" s="235">
        <v>0</v>
      </c>
      <c r="Y5461" s="236" t="str">
        <f t="shared" si="85"/>
        <v>Mauritius</v>
      </c>
    </row>
    <row r="5462" spans="1:25">
      <c r="A5462" s="399"/>
      <c r="B5462" s="234" t="s">
        <v>49</v>
      </c>
      <c r="C5462" s="232" t="s">
        <v>13</v>
      </c>
      <c r="D5462" s="237">
        <v>0</v>
      </c>
      <c r="E5462" s="237">
        <v>0</v>
      </c>
      <c r="F5462" s="237">
        <v>0</v>
      </c>
      <c r="G5462" s="237">
        <v>0</v>
      </c>
      <c r="H5462" s="237"/>
      <c r="I5462" s="237">
        <v>0</v>
      </c>
      <c r="J5462" s="237">
        <v>0</v>
      </c>
      <c r="K5462" s="416">
        <v>0</v>
      </c>
      <c r="L5462" s="416">
        <v>0</v>
      </c>
      <c r="M5462" s="416">
        <v>0</v>
      </c>
      <c r="N5462" s="416">
        <v>0</v>
      </c>
      <c r="O5462" s="237">
        <v>0</v>
      </c>
      <c r="P5462" s="237">
        <v>0</v>
      </c>
      <c r="Q5462" s="237">
        <v>0</v>
      </c>
      <c r="R5462" s="237">
        <v>0</v>
      </c>
      <c r="S5462" s="237">
        <v>0</v>
      </c>
      <c r="T5462" s="237">
        <v>0</v>
      </c>
      <c r="U5462" s="237">
        <v>0</v>
      </c>
      <c r="V5462" s="237">
        <v>0</v>
      </c>
      <c r="W5462" s="237">
        <v>0</v>
      </c>
      <c r="Y5462" s="236" t="str">
        <f t="shared" si="85"/>
        <v>Mauritius</v>
      </c>
    </row>
    <row r="5463" spans="1:25">
      <c r="A5463" s="399"/>
      <c r="B5463" s="234" t="s">
        <v>48</v>
      </c>
      <c r="C5463" s="232" t="s">
        <v>13</v>
      </c>
      <c r="D5463" s="235">
        <v>0</v>
      </c>
      <c r="E5463" s="235">
        <v>0</v>
      </c>
      <c r="F5463" s="235">
        <v>0</v>
      </c>
      <c r="G5463" s="235">
        <v>0</v>
      </c>
      <c r="H5463" s="235"/>
      <c r="I5463" s="235">
        <v>0</v>
      </c>
      <c r="J5463" s="235">
        <v>0</v>
      </c>
      <c r="K5463" s="415">
        <v>0</v>
      </c>
      <c r="L5463" s="415">
        <v>0</v>
      </c>
      <c r="M5463" s="415">
        <v>0</v>
      </c>
      <c r="N5463" s="415">
        <v>0</v>
      </c>
      <c r="O5463" s="235">
        <v>0</v>
      </c>
      <c r="P5463" s="235">
        <v>0</v>
      </c>
      <c r="Q5463" s="235">
        <v>0</v>
      </c>
      <c r="R5463" s="235">
        <v>0</v>
      </c>
      <c r="S5463" s="235">
        <v>0</v>
      </c>
      <c r="T5463" s="235">
        <v>0</v>
      </c>
      <c r="U5463" s="235">
        <v>0</v>
      </c>
      <c r="V5463" s="235">
        <v>0</v>
      </c>
      <c r="W5463" s="235">
        <v>0</v>
      </c>
      <c r="Y5463" s="236" t="str">
        <f t="shared" si="85"/>
        <v>Mauritius</v>
      </c>
    </row>
    <row r="5464" spans="1:25">
      <c r="A5464" s="399"/>
      <c r="B5464" s="234" t="s">
        <v>47</v>
      </c>
      <c r="C5464" s="232" t="s">
        <v>13</v>
      </c>
      <c r="D5464" s="237">
        <v>0</v>
      </c>
      <c r="E5464" s="237">
        <v>0</v>
      </c>
      <c r="F5464" s="237">
        <v>0</v>
      </c>
      <c r="G5464" s="237">
        <v>0</v>
      </c>
      <c r="H5464" s="237"/>
      <c r="I5464" s="237">
        <v>0</v>
      </c>
      <c r="J5464" s="237">
        <v>0</v>
      </c>
      <c r="K5464" s="416">
        <v>0</v>
      </c>
      <c r="L5464" s="416">
        <v>0</v>
      </c>
      <c r="M5464" s="416">
        <v>0</v>
      </c>
      <c r="N5464" s="416">
        <v>0</v>
      </c>
      <c r="O5464" s="237">
        <v>0</v>
      </c>
      <c r="P5464" s="237">
        <v>0</v>
      </c>
      <c r="Q5464" s="237">
        <v>0</v>
      </c>
      <c r="R5464" s="237">
        <v>0</v>
      </c>
      <c r="S5464" s="237">
        <v>0</v>
      </c>
      <c r="T5464" s="237">
        <v>0</v>
      </c>
      <c r="U5464" s="237">
        <v>0</v>
      </c>
      <c r="V5464" s="237">
        <v>0</v>
      </c>
      <c r="W5464" s="237">
        <v>0</v>
      </c>
      <c r="Y5464" s="236" t="str">
        <f t="shared" si="85"/>
        <v>Mauritius</v>
      </c>
    </row>
    <row r="5465" spans="1:25">
      <c r="A5465" s="399"/>
      <c r="B5465" s="234" t="s">
        <v>46</v>
      </c>
      <c r="C5465" s="232" t="s">
        <v>13</v>
      </c>
      <c r="D5465" s="235">
        <v>0</v>
      </c>
      <c r="E5465" s="235">
        <v>0</v>
      </c>
      <c r="F5465" s="235">
        <v>0</v>
      </c>
      <c r="G5465" s="235">
        <v>0</v>
      </c>
      <c r="H5465" s="235"/>
      <c r="I5465" s="235">
        <v>0</v>
      </c>
      <c r="J5465" s="235">
        <v>0</v>
      </c>
      <c r="K5465" s="415">
        <v>0</v>
      </c>
      <c r="L5465" s="415">
        <v>0</v>
      </c>
      <c r="M5465" s="415">
        <v>0</v>
      </c>
      <c r="N5465" s="415">
        <v>0</v>
      </c>
      <c r="O5465" s="235">
        <v>0</v>
      </c>
      <c r="P5465" s="235">
        <v>0</v>
      </c>
      <c r="Q5465" s="235">
        <v>0</v>
      </c>
      <c r="R5465" s="235">
        <v>0</v>
      </c>
      <c r="S5465" s="235">
        <v>0</v>
      </c>
      <c r="T5465" s="235">
        <v>0</v>
      </c>
      <c r="U5465" s="235">
        <v>0</v>
      </c>
      <c r="V5465" s="235">
        <v>0</v>
      </c>
      <c r="W5465" s="235">
        <v>0</v>
      </c>
      <c r="Y5465" s="236" t="str">
        <f t="shared" si="85"/>
        <v>Mauritius</v>
      </c>
    </row>
    <row r="5466" spans="1:25">
      <c r="A5466" s="399"/>
      <c r="B5466" s="234" t="s">
        <v>45</v>
      </c>
      <c r="C5466" s="232" t="s">
        <v>13</v>
      </c>
      <c r="D5466" s="237">
        <v>0</v>
      </c>
      <c r="E5466" s="237">
        <v>76.822000000000003</v>
      </c>
      <c r="F5466" s="237">
        <v>0</v>
      </c>
      <c r="G5466" s="237">
        <v>0</v>
      </c>
      <c r="H5466" s="237"/>
      <c r="I5466" s="237">
        <v>0</v>
      </c>
      <c r="J5466" s="237">
        <v>0</v>
      </c>
      <c r="K5466" s="416">
        <v>0</v>
      </c>
      <c r="L5466" s="416">
        <v>0</v>
      </c>
      <c r="M5466" s="416">
        <v>0</v>
      </c>
      <c r="N5466" s="416">
        <v>0</v>
      </c>
      <c r="O5466" s="237">
        <v>0</v>
      </c>
      <c r="P5466" s="237">
        <v>0</v>
      </c>
      <c r="Q5466" s="237">
        <v>76.822000000000003</v>
      </c>
      <c r="R5466" s="237">
        <v>0</v>
      </c>
      <c r="S5466" s="237">
        <v>0</v>
      </c>
      <c r="T5466" s="237">
        <v>0</v>
      </c>
      <c r="U5466" s="237">
        <v>0</v>
      </c>
      <c r="V5466" s="237">
        <v>0</v>
      </c>
      <c r="W5466" s="237">
        <v>0</v>
      </c>
      <c r="Y5466" s="236" t="str">
        <f t="shared" si="85"/>
        <v>Mauritius</v>
      </c>
    </row>
    <row r="5467" spans="1:25">
      <c r="A5467" s="399"/>
      <c r="B5467" s="234" t="s">
        <v>44</v>
      </c>
      <c r="C5467" s="232" t="s">
        <v>13</v>
      </c>
      <c r="D5467" s="235">
        <v>0</v>
      </c>
      <c r="E5467" s="235">
        <v>0</v>
      </c>
      <c r="F5467" s="235">
        <v>0</v>
      </c>
      <c r="G5467" s="235">
        <v>0</v>
      </c>
      <c r="H5467" s="235"/>
      <c r="I5467" s="235">
        <v>0</v>
      </c>
      <c r="J5467" s="235">
        <v>0</v>
      </c>
      <c r="K5467" s="415">
        <v>0</v>
      </c>
      <c r="L5467" s="415">
        <v>0</v>
      </c>
      <c r="M5467" s="415">
        <v>0</v>
      </c>
      <c r="N5467" s="415">
        <v>0</v>
      </c>
      <c r="O5467" s="235">
        <v>0</v>
      </c>
      <c r="P5467" s="235">
        <v>0</v>
      </c>
      <c r="Q5467" s="235">
        <v>0</v>
      </c>
      <c r="R5467" s="235">
        <v>0</v>
      </c>
      <c r="S5467" s="235">
        <v>0</v>
      </c>
      <c r="T5467" s="235">
        <v>0</v>
      </c>
      <c r="U5467" s="235">
        <v>0</v>
      </c>
      <c r="V5467" s="235">
        <v>0</v>
      </c>
      <c r="W5467" s="235">
        <v>0</v>
      </c>
      <c r="Y5467" s="236" t="str">
        <f t="shared" si="85"/>
        <v>Mauritius</v>
      </c>
    </row>
    <row r="5468" spans="1:25">
      <c r="A5468" s="399"/>
      <c r="B5468" s="234" t="s">
        <v>43</v>
      </c>
      <c r="C5468" s="232" t="s">
        <v>13</v>
      </c>
      <c r="D5468" s="237">
        <v>0</v>
      </c>
      <c r="E5468" s="237">
        <v>0</v>
      </c>
      <c r="F5468" s="237">
        <v>0</v>
      </c>
      <c r="G5468" s="237">
        <v>0</v>
      </c>
      <c r="H5468" s="237"/>
      <c r="I5468" s="237">
        <v>0</v>
      </c>
      <c r="J5468" s="237">
        <v>0</v>
      </c>
      <c r="K5468" s="416">
        <v>0</v>
      </c>
      <c r="L5468" s="416">
        <v>0</v>
      </c>
      <c r="M5468" s="416">
        <v>0</v>
      </c>
      <c r="N5468" s="416">
        <v>0</v>
      </c>
      <c r="O5468" s="237">
        <v>0</v>
      </c>
      <c r="P5468" s="237">
        <v>0</v>
      </c>
      <c r="Q5468" s="237">
        <v>0</v>
      </c>
      <c r="R5468" s="237">
        <v>0</v>
      </c>
      <c r="S5468" s="237">
        <v>0</v>
      </c>
      <c r="T5468" s="237">
        <v>0</v>
      </c>
      <c r="U5468" s="237">
        <v>0</v>
      </c>
      <c r="V5468" s="237">
        <v>0</v>
      </c>
      <c r="W5468" s="237">
        <v>0</v>
      </c>
      <c r="Y5468" s="236" t="str">
        <f t="shared" si="85"/>
        <v>Mauritius</v>
      </c>
    </row>
    <row r="5469" spans="1:25">
      <c r="A5469" s="399"/>
      <c r="B5469" s="234" t="s">
        <v>42</v>
      </c>
      <c r="C5469" s="232" t="s">
        <v>13</v>
      </c>
      <c r="D5469" s="235">
        <v>0</v>
      </c>
      <c r="E5469" s="235">
        <v>3.1379999999999999</v>
      </c>
      <c r="F5469" s="235">
        <v>0</v>
      </c>
      <c r="G5469" s="235">
        <v>0</v>
      </c>
      <c r="H5469" s="235"/>
      <c r="I5469" s="235">
        <v>-1.046</v>
      </c>
      <c r="J5469" s="235">
        <v>0</v>
      </c>
      <c r="K5469" s="415">
        <v>0</v>
      </c>
      <c r="L5469" s="415">
        <v>0</v>
      </c>
      <c r="M5469" s="415">
        <v>0</v>
      </c>
      <c r="N5469" s="415">
        <v>0</v>
      </c>
      <c r="O5469" s="235">
        <v>0</v>
      </c>
      <c r="P5469" s="235">
        <v>0</v>
      </c>
      <c r="Q5469" s="235">
        <v>0</v>
      </c>
      <c r="R5469" s="235">
        <v>0</v>
      </c>
      <c r="S5469" s="235">
        <v>0</v>
      </c>
      <c r="T5469" s="235">
        <v>0</v>
      </c>
      <c r="U5469" s="235">
        <v>0</v>
      </c>
      <c r="V5469" s="235">
        <v>0</v>
      </c>
      <c r="W5469" s="235">
        <v>2</v>
      </c>
      <c r="Y5469" s="236" t="str">
        <f t="shared" si="85"/>
        <v>Mauritius</v>
      </c>
    </row>
    <row r="5470" spans="1:25">
      <c r="A5470" s="399"/>
      <c r="B5470" s="234" t="s">
        <v>41</v>
      </c>
      <c r="C5470" s="232" t="s">
        <v>13</v>
      </c>
      <c r="D5470" s="237">
        <v>0</v>
      </c>
      <c r="E5470" s="237">
        <v>411.90899999999999</v>
      </c>
      <c r="F5470" s="237">
        <v>0</v>
      </c>
      <c r="G5470" s="237">
        <v>0</v>
      </c>
      <c r="H5470" s="237"/>
      <c r="I5470" s="237">
        <v>-207.39500000000001</v>
      </c>
      <c r="J5470" s="237">
        <v>0</v>
      </c>
      <c r="K5470" s="416">
        <v>0</v>
      </c>
      <c r="L5470" s="416">
        <v>0</v>
      </c>
      <c r="M5470" s="416">
        <v>0</v>
      </c>
      <c r="N5470" s="416">
        <v>0</v>
      </c>
      <c r="O5470" s="237">
        <v>0</v>
      </c>
      <c r="P5470" s="237">
        <v>0</v>
      </c>
      <c r="Q5470" s="237">
        <v>41.286999999999999</v>
      </c>
      <c r="R5470" s="237">
        <v>0</v>
      </c>
      <c r="S5470" s="237">
        <v>0</v>
      </c>
      <c r="T5470" s="237">
        <v>0</v>
      </c>
      <c r="U5470" s="237">
        <v>0</v>
      </c>
      <c r="V5470" s="237">
        <v>0</v>
      </c>
      <c r="W5470" s="237">
        <v>1070</v>
      </c>
      <c r="Y5470" s="236" t="str">
        <f t="shared" si="85"/>
        <v>Mauritius</v>
      </c>
    </row>
    <row r="5471" spans="1:25">
      <c r="A5471" s="399"/>
      <c r="B5471" s="234" t="s">
        <v>40</v>
      </c>
      <c r="C5471" s="232" t="s">
        <v>13</v>
      </c>
      <c r="D5471" s="235">
        <v>0</v>
      </c>
      <c r="E5471" s="235">
        <v>0</v>
      </c>
      <c r="F5471" s="235">
        <v>0</v>
      </c>
      <c r="G5471" s="235">
        <v>0</v>
      </c>
      <c r="H5471" s="235"/>
      <c r="I5471" s="235">
        <v>0</v>
      </c>
      <c r="J5471" s="235">
        <v>0</v>
      </c>
      <c r="K5471" s="415">
        <v>0</v>
      </c>
      <c r="L5471" s="415">
        <v>0</v>
      </c>
      <c r="M5471" s="415">
        <v>0</v>
      </c>
      <c r="N5471" s="415">
        <v>0</v>
      </c>
      <c r="O5471" s="235">
        <v>0</v>
      </c>
      <c r="P5471" s="235">
        <v>0</v>
      </c>
      <c r="Q5471" s="235">
        <v>0</v>
      </c>
      <c r="R5471" s="235">
        <v>0</v>
      </c>
      <c r="S5471" s="235">
        <v>0</v>
      </c>
      <c r="T5471" s="235">
        <v>0</v>
      </c>
      <c r="U5471" s="235">
        <v>0</v>
      </c>
      <c r="V5471" s="235">
        <v>0</v>
      </c>
      <c r="W5471" s="235">
        <v>0</v>
      </c>
      <c r="Y5471" s="236" t="str">
        <f t="shared" si="85"/>
        <v>Mauritius</v>
      </c>
    </row>
    <row r="5472" spans="1:25">
      <c r="A5472" s="399"/>
      <c r="B5472" s="234" t="s">
        <v>39</v>
      </c>
      <c r="C5472" s="232" t="s">
        <v>13</v>
      </c>
      <c r="D5472" s="237">
        <v>0</v>
      </c>
      <c r="E5472" s="237">
        <v>0</v>
      </c>
      <c r="F5472" s="237">
        <v>0</v>
      </c>
      <c r="G5472" s="237">
        <v>0</v>
      </c>
      <c r="H5472" s="237"/>
      <c r="I5472" s="237">
        <v>0</v>
      </c>
      <c r="J5472" s="237">
        <v>0</v>
      </c>
      <c r="K5472" s="416">
        <v>0</v>
      </c>
      <c r="L5472" s="416">
        <v>0</v>
      </c>
      <c r="M5472" s="416">
        <v>0</v>
      </c>
      <c r="N5472" s="416">
        <v>0</v>
      </c>
      <c r="O5472" s="237">
        <v>0</v>
      </c>
      <c r="P5472" s="237">
        <v>0</v>
      </c>
      <c r="Q5472" s="237">
        <v>0</v>
      </c>
      <c r="R5472" s="237">
        <v>0</v>
      </c>
      <c r="S5472" s="237">
        <v>0</v>
      </c>
      <c r="T5472" s="237">
        <v>0</v>
      </c>
      <c r="U5472" s="237">
        <v>0</v>
      </c>
      <c r="V5472" s="237">
        <v>0</v>
      </c>
      <c r="W5472" s="237">
        <v>0</v>
      </c>
      <c r="Y5472" s="236" t="str">
        <f t="shared" si="85"/>
        <v>Mauritius</v>
      </c>
    </row>
    <row r="5473" spans="1:25">
      <c r="A5473" s="399"/>
      <c r="B5473" s="234" t="s">
        <v>38</v>
      </c>
      <c r="C5473" s="232" t="s">
        <v>13</v>
      </c>
      <c r="D5473" s="235">
        <v>0</v>
      </c>
      <c r="E5473" s="235">
        <v>7.0220000000000002</v>
      </c>
      <c r="F5473" s="235">
        <v>0</v>
      </c>
      <c r="G5473" s="235">
        <v>0</v>
      </c>
      <c r="H5473" s="235"/>
      <c r="I5473" s="235">
        <v>0</v>
      </c>
      <c r="J5473" s="235">
        <v>0</v>
      </c>
      <c r="K5473" s="415">
        <v>0</v>
      </c>
      <c r="L5473" s="415">
        <v>0</v>
      </c>
      <c r="M5473" s="415">
        <v>0</v>
      </c>
      <c r="N5473" s="415">
        <v>0</v>
      </c>
      <c r="O5473" s="235">
        <v>0</v>
      </c>
      <c r="P5473" s="235">
        <v>0</v>
      </c>
      <c r="Q5473" s="235">
        <v>7.0220000000000002</v>
      </c>
      <c r="R5473" s="235">
        <v>0</v>
      </c>
      <c r="S5473" s="235">
        <v>0</v>
      </c>
      <c r="T5473" s="235">
        <v>0</v>
      </c>
      <c r="U5473" s="235">
        <v>0</v>
      </c>
      <c r="V5473" s="235">
        <v>0</v>
      </c>
      <c r="W5473" s="235">
        <v>0</v>
      </c>
      <c r="Y5473" s="236" t="str">
        <f t="shared" si="85"/>
        <v>Mauritius</v>
      </c>
    </row>
    <row r="5474" spans="1:25">
      <c r="A5474" s="399"/>
      <c r="B5474" s="234" t="s">
        <v>37</v>
      </c>
      <c r="C5474" s="232" t="s">
        <v>13</v>
      </c>
      <c r="D5474" s="237">
        <v>0</v>
      </c>
      <c r="E5474" s="237">
        <v>25.15</v>
      </c>
      <c r="F5474" s="237">
        <v>0</v>
      </c>
      <c r="G5474" s="237">
        <v>0</v>
      </c>
      <c r="H5474" s="237"/>
      <c r="I5474" s="237">
        <v>0</v>
      </c>
      <c r="J5474" s="237">
        <v>0</v>
      </c>
      <c r="K5474" s="416">
        <v>0</v>
      </c>
      <c r="L5474" s="416">
        <v>0</v>
      </c>
      <c r="M5474" s="416">
        <v>0</v>
      </c>
      <c r="N5474" s="416">
        <v>0</v>
      </c>
      <c r="O5474" s="237">
        <v>0</v>
      </c>
      <c r="P5474" s="237">
        <v>0</v>
      </c>
      <c r="Q5474" s="237">
        <v>25.15</v>
      </c>
      <c r="R5474" s="237">
        <v>0</v>
      </c>
      <c r="S5474" s="237">
        <v>0</v>
      </c>
      <c r="T5474" s="237">
        <v>0</v>
      </c>
      <c r="U5474" s="237">
        <v>0</v>
      </c>
      <c r="V5474" s="237">
        <v>0</v>
      </c>
      <c r="W5474" s="237">
        <v>0</v>
      </c>
      <c r="Y5474" s="236" t="str">
        <f t="shared" si="85"/>
        <v>Mauritius</v>
      </c>
    </row>
    <row r="5475" spans="1:25">
      <c r="A5475" s="399"/>
      <c r="B5475" s="234" t="s">
        <v>36</v>
      </c>
      <c r="C5475" s="232" t="s">
        <v>13</v>
      </c>
      <c r="D5475" s="235">
        <v>0</v>
      </c>
      <c r="E5475" s="235">
        <v>0</v>
      </c>
      <c r="F5475" s="235">
        <v>0</v>
      </c>
      <c r="G5475" s="235">
        <v>0</v>
      </c>
      <c r="H5475" s="235"/>
      <c r="I5475" s="235">
        <v>0</v>
      </c>
      <c r="J5475" s="235">
        <v>0</v>
      </c>
      <c r="K5475" s="415">
        <v>0</v>
      </c>
      <c r="L5475" s="415">
        <v>0</v>
      </c>
      <c r="M5475" s="415">
        <v>0</v>
      </c>
      <c r="N5475" s="415">
        <v>0</v>
      </c>
      <c r="O5475" s="235">
        <v>0</v>
      </c>
      <c r="P5475" s="235">
        <v>0</v>
      </c>
      <c r="Q5475" s="235">
        <v>0</v>
      </c>
      <c r="R5475" s="235">
        <v>0</v>
      </c>
      <c r="S5475" s="235">
        <v>0</v>
      </c>
      <c r="T5475" s="235">
        <v>0</v>
      </c>
      <c r="U5475" s="235">
        <v>0</v>
      </c>
      <c r="V5475" s="235">
        <v>0</v>
      </c>
      <c r="W5475" s="235">
        <v>0</v>
      </c>
      <c r="Y5475" s="236" t="str">
        <f t="shared" si="85"/>
        <v>Mauritius</v>
      </c>
    </row>
    <row r="5476" spans="1:25">
      <c r="A5476" s="399"/>
      <c r="B5476" s="234" t="s">
        <v>35</v>
      </c>
      <c r="C5476" s="232" t="s">
        <v>13</v>
      </c>
      <c r="D5476" s="237">
        <v>0</v>
      </c>
      <c r="E5476" s="237">
        <v>0</v>
      </c>
      <c r="F5476" s="237">
        <v>0</v>
      </c>
      <c r="G5476" s="237">
        <v>0</v>
      </c>
      <c r="H5476" s="237"/>
      <c r="I5476" s="237">
        <v>0</v>
      </c>
      <c r="J5476" s="237">
        <v>0</v>
      </c>
      <c r="K5476" s="416">
        <v>0</v>
      </c>
      <c r="L5476" s="416">
        <v>0</v>
      </c>
      <c r="M5476" s="416">
        <v>0</v>
      </c>
      <c r="N5476" s="416">
        <v>0</v>
      </c>
      <c r="O5476" s="237">
        <v>0</v>
      </c>
      <c r="P5476" s="237">
        <v>0</v>
      </c>
      <c r="Q5476" s="237">
        <v>0</v>
      </c>
      <c r="R5476" s="237">
        <v>0</v>
      </c>
      <c r="S5476" s="237">
        <v>0</v>
      </c>
      <c r="T5476" s="237">
        <v>0</v>
      </c>
      <c r="U5476" s="237">
        <v>0</v>
      </c>
      <c r="V5476" s="237">
        <v>0</v>
      </c>
      <c r="W5476" s="237">
        <v>0</v>
      </c>
      <c r="Y5476" s="236" t="str">
        <f t="shared" si="85"/>
        <v>Mauritius</v>
      </c>
    </row>
    <row r="5477" spans="1:25">
      <c r="A5477" s="399"/>
      <c r="B5477" s="234" t="s">
        <v>34</v>
      </c>
      <c r="C5477" s="232" t="s">
        <v>13</v>
      </c>
      <c r="D5477" s="235">
        <v>0</v>
      </c>
      <c r="E5477" s="235">
        <v>0</v>
      </c>
      <c r="F5477" s="235">
        <v>0</v>
      </c>
      <c r="G5477" s="235">
        <v>0</v>
      </c>
      <c r="H5477" s="235"/>
      <c r="I5477" s="235">
        <v>0</v>
      </c>
      <c r="J5477" s="235">
        <v>0</v>
      </c>
      <c r="K5477" s="415">
        <v>0</v>
      </c>
      <c r="L5477" s="415">
        <v>0</v>
      </c>
      <c r="M5477" s="415">
        <v>0</v>
      </c>
      <c r="N5477" s="415">
        <v>0</v>
      </c>
      <c r="O5477" s="235">
        <v>0</v>
      </c>
      <c r="P5477" s="235">
        <v>0</v>
      </c>
      <c r="Q5477" s="235">
        <v>0</v>
      </c>
      <c r="R5477" s="235">
        <v>0</v>
      </c>
      <c r="S5477" s="235">
        <v>0</v>
      </c>
      <c r="T5477" s="235">
        <v>0</v>
      </c>
      <c r="U5477" s="235">
        <v>0</v>
      </c>
      <c r="V5477" s="235">
        <v>0</v>
      </c>
      <c r="W5477" s="235">
        <v>0</v>
      </c>
      <c r="Y5477" s="236" t="str">
        <f t="shared" si="85"/>
        <v>Mauritius</v>
      </c>
    </row>
    <row r="5478" spans="1:25" ht="22.5">
      <c r="A5478" s="399"/>
      <c r="B5478" s="234" t="s">
        <v>33</v>
      </c>
      <c r="C5478" s="232" t="s">
        <v>13</v>
      </c>
      <c r="D5478" s="237">
        <v>0</v>
      </c>
      <c r="E5478" s="237">
        <v>0</v>
      </c>
      <c r="F5478" s="237">
        <v>0</v>
      </c>
      <c r="G5478" s="237">
        <v>0</v>
      </c>
      <c r="H5478" s="237"/>
      <c r="I5478" s="237">
        <v>0</v>
      </c>
      <c r="J5478" s="237">
        <v>0</v>
      </c>
      <c r="K5478" s="416">
        <v>0</v>
      </c>
      <c r="L5478" s="416">
        <v>0</v>
      </c>
      <c r="M5478" s="416">
        <v>0</v>
      </c>
      <c r="N5478" s="416">
        <v>0</v>
      </c>
      <c r="O5478" s="237">
        <v>0</v>
      </c>
      <c r="P5478" s="237">
        <v>0</v>
      </c>
      <c r="Q5478" s="237">
        <v>0</v>
      </c>
      <c r="R5478" s="237">
        <v>0</v>
      </c>
      <c r="S5478" s="237">
        <v>0</v>
      </c>
      <c r="T5478" s="237">
        <v>0</v>
      </c>
      <c r="U5478" s="237">
        <v>0</v>
      </c>
      <c r="V5478" s="237">
        <v>0</v>
      </c>
      <c r="W5478" s="237">
        <v>0</v>
      </c>
      <c r="Y5478" s="236" t="str">
        <f t="shared" si="85"/>
        <v>Mauritius</v>
      </c>
    </row>
    <row r="5479" spans="1:25">
      <c r="A5479" s="399"/>
      <c r="B5479" s="234" t="s">
        <v>32</v>
      </c>
      <c r="C5479" s="232" t="s">
        <v>13</v>
      </c>
      <c r="D5479" s="235">
        <v>0</v>
      </c>
      <c r="E5479" s="235">
        <v>0</v>
      </c>
      <c r="F5479" s="235">
        <v>0</v>
      </c>
      <c r="G5479" s="235">
        <v>0</v>
      </c>
      <c r="H5479" s="235"/>
      <c r="I5479" s="235">
        <v>0</v>
      </c>
      <c r="J5479" s="235">
        <v>0</v>
      </c>
      <c r="K5479" s="415">
        <v>0</v>
      </c>
      <c r="L5479" s="415">
        <v>0</v>
      </c>
      <c r="M5479" s="415">
        <v>0</v>
      </c>
      <c r="N5479" s="415">
        <v>0</v>
      </c>
      <c r="O5479" s="235">
        <v>0</v>
      </c>
      <c r="P5479" s="235">
        <v>0</v>
      </c>
      <c r="Q5479" s="235">
        <v>0</v>
      </c>
      <c r="R5479" s="235">
        <v>0</v>
      </c>
      <c r="S5479" s="235">
        <v>0</v>
      </c>
      <c r="T5479" s="235">
        <v>0</v>
      </c>
      <c r="U5479" s="235">
        <v>0</v>
      </c>
      <c r="V5479" s="235">
        <v>0</v>
      </c>
      <c r="W5479" s="235">
        <v>0</v>
      </c>
      <c r="Y5479" s="236" t="str">
        <f t="shared" si="85"/>
        <v>Mauritius</v>
      </c>
    </row>
    <row r="5480" spans="1:25">
      <c r="A5480" s="399"/>
      <c r="B5480" s="234" t="s">
        <v>31</v>
      </c>
      <c r="C5480" s="232" t="s">
        <v>13</v>
      </c>
      <c r="D5480" s="237">
        <v>8.17</v>
      </c>
      <c r="E5480" s="237">
        <v>0</v>
      </c>
      <c r="F5480" s="237">
        <v>0</v>
      </c>
      <c r="G5480" s="237">
        <v>0</v>
      </c>
      <c r="H5480" s="237"/>
      <c r="I5480" s="237">
        <v>-8.17</v>
      </c>
      <c r="J5480" s="237">
        <v>0</v>
      </c>
      <c r="K5480" s="416">
        <v>0</v>
      </c>
      <c r="L5480" s="416">
        <v>0</v>
      </c>
      <c r="M5480" s="416">
        <v>0</v>
      </c>
      <c r="N5480" s="416">
        <v>0</v>
      </c>
      <c r="O5480" s="237">
        <v>0</v>
      </c>
      <c r="P5480" s="237">
        <v>0</v>
      </c>
      <c r="Q5480" s="237">
        <v>0</v>
      </c>
      <c r="R5480" s="237">
        <v>0</v>
      </c>
      <c r="S5480" s="237">
        <v>0</v>
      </c>
      <c r="T5480" s="237">
        <v>0</v>
      </c>
      <c r="U5480" s="237">
        <v>0</v>
      </c>
      <c r="V5480" s="237">
        <v>0</v>
      </c>
      <c r="W5480" s="237">
        <v>95</v>
      </c>
      <c r="Y5480" s="236" t="str">
        <f t="shared" si="85"/>
        <v>Mauritius</v>
      </c>
    </row>
    <row r="5481" spans="1:25">
      <c r="A5481" s="399"/>
      <c r="B5481" s="234" t="s">
        <v>30</v>
      </c>
      <c r="C5481" s="232" t="s">
        <v>13</v>
      </c>
      <c r="D5481" s="235">
        <v>0</v>
      </c>
      <c r="E5481" s="235">
        <v>0</v>
      </c>
      <c r="F5481" s="235">
        <v>0</v>
      </c>
      <c r="G5481" s="235">
        <v>0</v>
      </c>
      <c r="H5481" s="235"/>
      <c r="I5481" s="235">
        <v>0</v>
      </c>
      <c r="J5481" s="235">
        <v>0</v>
      </c>
      <c r="K5481" s="415">
        <v>0</v>
      </c>
      <c r="L5481" s="415">
        <v>0</v>
      </c>
      <c r="M5481" s="415">
        <v>0</v>
      </c>
      <c r="N5481" s="415">
        <v>0</v>
      </c>
      <c r="O5481" s="235">
        <v>0</v>
      </c>
      <c r="P5481" s="235">
        <v>0</v>
      </c>
      <c r="Q5481" s="235">
        <v>0</v>
      </c>
      <c r="R5481" s="235">
        <v>0</v>
      </c>
      <c r="S5481" s="235">
        <v>0</v>
      </c>
      <c r="T5481" s="235">
        <v>0</v>
      </c>
      <c r="U5481" s="235">
        <v>0</v>
      </c>
      <c r="V5481" s="235">
        <v>0</v>
      </c>
      <c r="W5481" s="235">
        <v>0</v>
      </c>
      <c r="Y5481" s="236" t="str">
        <f t="shared" si="85"/>
        <v>Mauritius</v>
      </c>
    </row>
    <row r="5482" spans="1:25">
      <c r="A5482" s="399"/>
      <c r="B5482" s="234" t="s">
        <v>29</v>
      </c>
      <c r="C5482" s="232" t="s">
        <v>13</v>
      </c>
      <c r="D5482" s="237">
        <v>0.25800000000000001</v>
      </c>
      <c r="E5482" s="237">
        <v>0</v>
      </c>
      <c r="F5482" s="237">
        <v>0</v>
      </c>
      <c r="G5482" s="237">
        <v>0</v>
      </c>
      <c r="H5482" s="237"/>
      <c r="I5482" s="237">
        <v>0</v>
      </c>
      <c r="J5482" s="237">
        <v>-0.25800000000000001</v>
      </c>
      <c r="K5482" s="416">
        <v>0</v>
      </c>
      <c r="L5482" s="416">
        <v>0</v>
      </c>
      <c r="M5482" s="416">
        <v>0</v>
      </c>
      <c r="N5482" s="416">
        <v>0</v>
      </c>
      <c r="O5482" s="237">
        <v>0</v>
      </c>
      <c r="P5482" s="237">
        <v>0</v>
      </c>
      <c r="Q5482" s="237">
        <v>0</v>
      </c>
      <c r="R5482" s="237">
        <v>0</v>
      </c>
      <c r="S5482" s="237">
        <v>0</v>
      </c>
      <c r="T5482" s="237">
        <v>0</v>
      </c>
      <c r="U5482" s="237">
        <v>0</v>
      </c>
      <c r="V5482" s="237">
        <v>0</v>
      </c>
      <c r="W5482" s="237">
        <v>3</v>
      </c>
      <c r="Y5482" s="236" t="str">
        <f t="shared" si="85"/>
        <v>Mauritius</v>
      </c>
    </row>
    <row r="5483" spans="1:25">
      <c r="A5483" s="399"/>
      <c r="B5483" s="234" t="s">
        <v>28</v>
      </c>
      <c r="C5483" s="232" t="s">
        <v>13</v>
      </c>
      <c r="D5483" s="235">
        <v>0</v>
      </c>
      <c r="E5483" s="235">
        <v>0</v>
      </c>
      <c r="F5483" s="235">
        <v>0</v>
      </c>
      <c r="G5483" s="235">
        <v>0</v>
      </c>
      <c r="H5483" s="235"/>
      <c r="I5483" s="235">
        <v>0</v>
      </c>
      <c r="J5483" s="235">
        <v>0</v>
      </c>
      <c r="K5483" s="415">
        <v>0</v>
      </c>
      <c r="L5483" s="415">
        <v>0</v>
      </c>
      <c r="M5483" s="415">
        <v>0</v>
      </c>
      <c r="N5483" s="415">
        <v>0</v>
      </c>
      <c r="O5483" s="235">
        <v>0</v>
      </c>
      <c r="P5483" s="235">
        <v>0</v>
      </c>
      <c r="Q5483" s="235">
        <v>0</v>
      </c>
      <c r="R5483" s="235">
        <v>0</v>
      </c>
      <c r="S5483" s="235">
        <v>0</v>
      </c>
      <c r="T5483" s="235">
        <v>0</v>
      </c>
      <c r="U5483" s="235">
        <v>0</v>
      </c>
      <c r="V5483" s="235">
        <v>0</v>
      </c>
      <c r="W5483" s="235">
        <v>0</v>
      </c>
      <c r="Y5483" s="236" t="str">
        <f t="shared" si="85"/>
        <v>Mauritius</v>
      </c>
    </row>
    <row r="5484" spans="1:25">
      <c r="A5484" s="399"/>
      <c r="B5484" s="234" t="s">
        <v>27</v>
      </c>
      <c r="C5484" s="232" t="s">
        <v>13</v>
      </c>
      <c r="D5484" s="237">
        <v>0</v>
      </c>
      <c r="E5484" s="237">
        <v>0</v>
      </c>
      <c r="F5484" s="237">
        <v>0</v>
      </c>
      <c r="G5484" s="237">
        <v>0</v>
      </c>
      <c r="H5484" s="237"/>
      <c r="I5484" s="237">
        <v>0</v>
      </c>
      <c r="J5484" s="237">
        <v>0</v>
      </c>
      <c r="K5484" s="416">
        <v>0</v>
      </c>
      <c r="L5484" s="416">
        <v>0</v>
      </c>
      <c r="M5484" s="416">
        <v>0</v>
      </c>
      <c r="N5484" s="416">
        <v>0</v>
      </c>
      <c r="O5484" s="237">
        <v>0</v>
      </c>
      <c r="P5484" s="237">
        <v>0</v>
      </c>
      <c r="Q5484" s="237">
        <v>0</v>
      </c>
      <c r="R5484" s="237">
        <v>0</v>
      </c>
      <c r="S5484" s="237">
        <v>0</v>
      </c>
      <c r="T5484" s="237">
        <v>0</v>
      </c>
      <c r="U5484" s="237">
        <v>0</v>
      </c>
      <c r="V5484" s="237">
        <v>0</v>
      </c>
      <c r="W5484" s="237">
        <v>0</v>
      </c>
      <c r="Y5484" s="236" t="str">
        <f t="shared" si="85"/>
        <v>Mauritius</v>
      </c>
    </row>
    <row r="5485" spans="1:25">
      <c r="A5485" s="399"/>
      <c r="B5485" s="234" t="s">
        <v>26</v>
      </c>
      <c r="C5485" s="232" t="s">
        <v>13</v>
      </c>
      <c r="D5485" s="235">
        <v>0.34399999999999997</v>
      </c>
      <c r="E5485" s="235">
        <v>0</v>
      </c>
      <c r="F5485" s="235">
        <v>0</v>
      </c>
      <c r="G5485" s="235">
        <v>0</v>
      </c>
      <c r="H5485" s="235"/>
      <c r="I5485" s="235">
        <v>-0.34399999999999997</v>
      </c>
      <c r="J5485" s="235">
        <v>0</v>
      </c>
      <c r="K5485" s="415">
        <v>0</v>
      </c>
      <c r="L5485" s="415">
        <v>0</v>
      </c>
      <c r="M5485" s="415">
        <v>0</v>
      </c>
      <c r="N5485" s="415">
        <v>0</v>
      </c>
      <c r="O5485" s="235">
        <v>0</v>
      </c>
      <c r="P5485" s="235">
        <v>0</v>
      </c>
      <c r="Q5485" s="235">
        <v>0</v>
      </c>
      <c r="R5485" s="235">
        <v>0</v>
      </c>
      <c r="S5485" s="235">
        <v>0</v>
      </c>
      <c r="T5485" s="235">
        <v>0</v>
      </c>
      <c r="U5485" s="235">
        <v>0</v>
      </c>
      <c r="V5485" s="235">
        <v>0</v>
      </c>
      <c r="W5485" s="235">
        <v>4</v>
      </c>
      <c r="Y5485" s="236" t="str">
        <f t="shared" si="85"/>
        <v>Mauritius</v>
      </c>
    </row>
    <row r="5486" spans="1:25">
      <c r="A5486" s="399"/>
      <c r="B5486" s="234" t="s">
        <v>25</v>
      </c>
      <c r="C5486" s="232" t="s">
        <v>13</v>
      </c>
      <c r="D5486" s="237">
        <v>0</v>
      </c>
      <c r="E5486" s="237">
        <v>0</v>
      </c>
      <c r="F5486" s="237">
        <v>0</v>
      </c>
      <c r="G5486" s="237">
        <v>0</v>
      </c>
      <c r="H5486" s="237"/>
      <c r="I5486" s="237">
        <v>0</v>
      </c>
      <c r="J5486" s="237">
        <v>0</v>
      </c>
      <c r="K5486" s="416">
        <v>0</v>
      </c>
      <c r="L5486" s="416">
        <v>0</v>
      </c>
      <c r="M5486" s="416">
        <v>0</v>
      </c>
      <c r="N5486" s="416">
        <v>0</v>
      </c>
      <c r="O5486" s="237">
        <v>0</v>
      </c>
      <c r="P5486" s="237">
        <v>0</v>
      </c>
      <c r="Q5486" s="237">
        <v>0</v>
      </c>
      <c r="R5486" s="237">
        <v>0</v>
      </c>
      <c r="S5486" s="237">
        <v>0</v>
      </c>
      <c r="T5486" s="237">
        <v>0</v>
      </c>
      <c r="U5486" s="237">
        <v>0</v>
      </c>
      <c r="V5486" s="237">
        <v>0</v>
      </c>
      <c r="W5486" s="237">
        <v>0</v>
      </c>
      <c r="Y5486" s="236" t="str">
        <f t="shared" si="85"/>
        <v>Mauritius</v>
      </c>
    </row>
    <row r="5487" spans="1:25">
      <c r="A5487" s="399"/>
      <c r="B5487" s="234" t="s">
        <v>0</v>
      </c>
      <c r="C5487" s="232" t="s">
        <v>13</v>
      </c>
      <c r="D5487" s="235">
        <v>0</v>
      </c>
      <c r="E5487" s="235">
        <v>0</v>
      </c>
      <c r="F5487" s="235">
        <v>0</v>
      </c>
      <c r="G5487" s="235">
        <v>-0.17199999999999999</v>
      </c>
      <c r="H5487" s="235"/>
      <c r="I5487" s="235">
        <v>101.30800000000001</v>
      </c>
      <c r="J5487" s="235">
        <v>147.06</v>
      </c>
      <c r="K5487" s="415">
        <v>0</v>
      </c>
      <c r="L5487" s="415">
        <v>0</v>
      </c>
      <c r="M5487" s="415">
        <v>0</v>
      </c>
      <c r="N5487" s="415">
        <v>0</v>
      </c>
      <c r="O5487" s="235">
        <v>-3.6120000000000001</v>
      </c>
      <c r="P5487" s="235">
        <v>-15.824</v>
      </c>
      <c r="Q5487" s="235">
        <v>228.76</v>
      </c>
      <c r="R5487" s="235">
        <v>0</v>
      </c>
      <c r="S5487" s="235">
        <v>0</v>
      </c>
      <c r="T5487" s="235">
        <v>0</v>
      </c>
      <c r="U5487" s="235">
        <v>0</v>
      </c>
      <c r="V5487" s="235">
        <v>0</v>
      </c>
      <c r="W5487" s="235">
        <v>0</v>
      </c>
      <c r="Y5487" s="236" t="str">
        <f t="shared" si="85"/>
        <v>Mauritius</v>
      </c>
    </row>
    <row r="5488" spans="1:25">
      <c r="A5488" s="399"/>
      <c r="B5488" s="234" t="s">
        <v>24</v>
      </c>
      <c r="C5488" s="232" t="s">
        <v>13</v>
      </c>
      <c r="D5488" s="237">
        <v>0</v>
      </c>
      <c r="E5488" s="237">
        <v>0</v>
      </c>
      <c r="F5488" s="237">
        <v>0</v>
      </c>
      <c r="G5488" s="237">
        <v>0</v>
      </c>
      <c r="H5488" s="237"/>
      <c r="I5488" s="237">
        <v>0</v>
      </c>
      <c r="J5488" s="237">
        <v>0</v>
      </c>
      <c r="K5488" s="416">
        <v>0</v>
      </c>
      <c r="L5488" s="416">
        <v>0</v>
      </c>
      <c r="M5488" s="416">
        <v>0</v>
      </c>
      <c r="N5488" s="416">
        <v>0</v>
      </c>
      <c r="O5488" s="237">
        <v>0</v>
      </c>
      <c r="P5488" s="237">
        <v>0</v>
      </c>
      <c r="Q5488" s="237">
        <v>0</v>
      </c>
      <c r="R5488" s="237">
        <v>0</v>
      </c>
      <c r="S5488" s="237">
        <v>0</v>
      </c>
      <c r="T5488" s="237">
        <v>0</v>
      </c>
      <c r="U5488" s="237">
        <v>0</v>
      </c>
      <c r="V5488" s="237">
        <v>0</v>
      </c>
      <c r="W5488" s="237">
        <v>0</v>
      </c>
      <c r="Y5488" s="236" t="str">
        <f t="shared" si="85"/>
        <v>Mauritius</v>
      </c>
    </row>
    <row r="5489" spans="1:25">
      <c r="A5489" s="399"/>
      <c r="B5489" s="234" t="s">
        <v>23</v>
      </c>
      <c r="C5489" s="232" t="s">
        <v>13</v>
      </c>
      <c r="D5489" s="235">
        <v>223.477</v>
      </c>
      <c r="E5489" s="235">
        <v>1712.2080000000001</v>
      </c>
      <c r="F5489" s="235">
        <v>0</v>
      </c>
      <c r="G5489" s="235">
        <v>-0.17199999999999999</v>
      </c>
      <c r="H5489" s="235"/>
      <c r="I5489" s="235">
        <v>-116.681</v>
      </c>
      <c r="J5489" s="235">
        <v>-448.76</v>
      </c>
      <c r="K5489" s="415">
        <v>0</v>
      </c>
      <c r="L5489" s="415">
        <v>0</v>
      </c>
      <c r="M5489" s="415">
        <v>0</v>
      </c>
      <c r="N5489" s="415">
        <v>0</v>
      </c>
      <c r="O5489" s="235">
        <v>-3.6120000000000001</v>
      </c>
      <c r="P5489" s="235">
        <v>-15.824</v>
      </c>
      <c r="Q5489" s="235">
        <v>792.65899999999999</v>
      </c>
      <c r="R5489" s="235">
        <v>0</v>
      </c>
      <c r="S5489" s="235">
        <v>0</v>
      </c>
      <c r="T5489" s="235">
        <v>0</v>
      </c>
      <c r="U5489" s="235">
        <v>0</v>
      </c>
      <c r="V5489" s="235">
        <v>0</v>
      </c>
      <c r="W5489" s="235">
        <v>2888</v>
      </c>
      <c r="Y5489" s="236" t="str">
        <f t="shared" si="85"/>
        <v>Mauritius</v>
      </c>
    </row>
    <row r="5490" spans="1:25">
      <c r="A5490" s="399"/>
      <c r="B5490" s="234" t="s">
        <v>22</v>
      </c>
      <c r="C5490" s="232" t="s">
        <v>13</v>
      </c>
      <c r="D5490" s="237">
        <v>223.477</v>
      </c>
      <c r="E5490" s="237">
        <v>0</v>
      </c>
      <c r="F5490" s="237">
        <v>0</v>
      </c>
      <c r="G5490" s="237">
        <v>0</v>
      </c>
      <c r="H5490" s="237"/>
      <c r="I5490" s="237">
        <v>-8.5139999999999993</v>
      </c>
      <c r="J5490" s="237">
        <v>-174.94</v>
      </c>
      <c r="K5490" s="416">
        <v>0</v>
      </c>
      <c r="L5490" s="416">
        <v>0</v>
      </c>
      <c r="M5490" s="416">
        <v>0</v>
      </c>
      <c r="N5490" s="416">
        <v>0</v>
      </c>
      <c r="O5490" s="237">
        <v>0</v>
      </c>
      <c r="P5490" s="237">
        <v>0</v>
      </c>
      <c r="Q5490" s="237">
        <v>39.850999999999999</v>
      </c>
      <c r="R5490" s="237">
        <v>0</v>
      </c>
      <c r="S5490" s="237">
        <v>0</v>
      </c>
      <c r="T5490" s="237">
        <v>0</v>
      </c>
      <c r="U5490" s="237">
        <v>0</v>
      </c>
      <c r="V5490" s="237">
        <v>0</v>
      </c>
      <c r="W5490" s="237">
        <v>595</v>
      </c>
      <c r="Y5490" s="236" t="str">
        <f t="shared" si="85"/>
        <v>Mauritius</v>
      </c>
    </row>
    <row r="5491" spans="1:25">
      <c r="A5491" s="399"/>
      <c r="B5491" s="234" t="s">
        <v>21</v>
      </c>
      <c r="C5491" s="232" t="s">
        <v>13</v>
      </c>
      <c r="D5491" s="235">
        <v>0</v>
      </c>
      <c r="E5491" s="235">
        <v>0</v>
      </c>
      <c r="F5491" s="235">
        <v>0</v>
      </c>
      <c r="G5491" s="235">
        <v>0</v>
      </c>
      <c r="H5491" s="235"/>
      <c r="I5491" s="235">
        <v>0</v>
      </c>
      <c r="J5491" s="235">
        <v>0</v>
      </c>
      <c r="K5491" s="415">
        <v>0</v>
      </c>
      <c r="L5491" s="415">
        <v>0</v>
      </c>
      <c r="M5491" s="415">
        <v>0</v>
      </c>
      <c r="N5491" s="415">
        <v>0</v>
      </c>
      <c r="O5491" s="235">
        <v>0</v>
      </c>
      <c r="P5491" s="235">
        <v>0</v>
      </c>
      <c r="Q5491" s="235">
        <v>0</v>
      </c>
      <c r="R5491" s="235">
        <v>0</v>
      </c>
      <c r="S5491" s="235">
        <v>0</v>
      </c>
      <c r="T5491" s="235">
        <v>0</v>
      </c>
      <c r="U5491" s="235">
        <v>0</v>
      </c>
      <c r="V5491" s="235">
        <v>0</v>
      </c>
      <c r="W5491" s="235">
        <v>0</v>
      </c>
      <c r="Y5491" s="236" t="str">
        <f t="shared" si="85"/>
        <v>Mauritius</v>
      </c>
    </row>
    <row r="5492" spans="1:25">
      <c r="A5492" s="399"/>
      <c r="B5492" s="234" t="s">
        <v>20</v>
      </c>
      <c r="C5492" s="232" t="s">
        <v>13</v>
      </c>
      <c r="D5492" s="237">
        <v>0</v>
      </c>
      <c r="E5492" s="237">
        <v>0</v>
      </c>
      <c r="F5492" s="237">
        <v>0</v>
      </c>
      <c r="G5492" s="237">
        <v>0</v>
      </c>
      <c r="H5492" s="237"/>
      <c r="I5492" s="237">
        <v>0</v>
      </c>
      <c r="J5492" s="237">
        <v>0</v>
      </c>
      <c r="K5492" s="416">
        <v>0</v>
      </c>
      <c r="L5492" s="416">
        <v>0</v>
      </c>
      <c r="M5492" s="416">
        <v>0</v>
      </c>
      <c r="N5492" s="416">
        <v>0</v>
      </c>
      <c r="O5492" s="237">
        <v>0</v>
      </c>
      <c r="P5492" s="237">
        <v>0</v>
      </c>
      <c r="Q5492" s="237">
        <v>0</v>
      </c>
      <c r="R5492" s="237">
        <v>0</v>
      </c>
      <c r="S5492" s="237">
        <v>0</v>
      </c>
      <c r="T5492" s="237">
        <v>0</v>
      </c>
      <c r="U5492" s="237">
        <v>0</v>
      </c>
      <c r="V5492" s="237">
        <v>0</v>
      </c>
      <c r="W5492" s="237">
        <v>0</v>
      </c>
      <c r="Y5492" s="236" t="str">
        <f t="shared" si="85"/>
        <v>Mauritius</v>
      </c>
    </row>
    <row r="5493" spans="1:25">
      <c r="A5493" s="399"/>
      <c r="B5493" s="234" t="s">
        <v>19</v>
      </c>
      <c r="C5493" s="232" t="s">
        <v>13</v>
      </c>
      <c r="D5493" s="235">
        <v>0</v>
      </c>
      <c r="E5493" s="235">
        <v>0</v>
      </c>
      <c r="F5493" s="235">
        <v>0</v>
      </c>
      <c r="G5493" s="235">
        <v>0</v>
      </c>
      <c r="H5493" s="235"/>
      <c r="I5493" s="235">
        <v>0</v>
      </c>
      <c r="J5493" s="235">
        <v>0</v>
      </c>
      <c r="K5493" s="415">
        <v>0</v>
      </c>
      <c r="L5493" s="415">
        <v>0</v>
      </c>
      <c r="M5493" s="415">
        <v>0</v>
      </c>
      <c r="N5493" s="415">
        <v>0</v>
      </c>
      <c r="O5493" s="235">
        <v>0</v>
      </c>
      <c r="P5493" s="235">
        <v>0</v>
      </c>
      <c r="Q5493" s="235">
        <v>0</v>
      </c>
      <c r="R5493" s="235">
        <v>0</v>
      </c>
      <c r="S5493" s="235">
        <v>0</v>
      </c>
      <c r="T5493" s="235">
        <v>0</v>
      </c>
      <c r="U5493" s="235">
        <v>0</v>
      </c>
      <c r="V5493" s="235">
        <v>0</v>
      </c>
      <c r="W5493" s="235">
        <v>0</v>
      </c>
      <c r="Y5493" s="236" t="str">
        <f t="shared" si="85"/>
        <v>Mauritius</v>
      </c>
    </row>
    <row r="5494" spans="1:25">
      <c r="A5494" s="399"/>
      <c r="B5494" s="234" t="s">
        <v>18</v>
      </c>
      <c r="C5494" s="232" t="s">
        <v>13</v>
      </c>
      <c r="D5494" s="237">
        <v>0</v>
      </c>
      <c r="E5494" s="237">
        <v>147.66399999999999</v>
      </c>
      <c r="F5494" s="237">
        <v>0</v>
      </c>
      <c r="G5494" s="237">
        <v>0</v>
      </c>
      <c r="H5494" s="237"/>
      <c r="I5494" s="237">
        <v>0</v>
      </c>
      <c r="J5494" s="237">
        <v>0</v>
      </c>
      <c r="K5494" s="416">
        <v>0</v>
      </c>
      <c r="L5494" s="416">
        <v>0</v>
      </c>
      <c r="M5494" s="416">
        <v>0</v>
      </c>
      <c r="N5494" s="416">
        <v>0</v>
      </c>
      <c r="O5494" s="237">
        <v>0</v>
      </c>
      <c r="P5494" s="237">
        <v>0</v>
      </c>
      <c r="Q5494" s="237">
        <v>141.244</v>
      </c>
      <c r="R5494" s="237">
        <v>0</v>
      </c>
      <c r="S5494" s="237">
        <v>0</v>
      </c>
      <c r="T5494" s="237">
        <v>0</v>
      </c>
      <c r="U5494" s="237">
        <v>0</v>
      </c>
      <c r="V5494" s="237">
        <v>0</v>
      </c>
      <c r="W5494" s="237">
        <v>0</v>
      </c>
      <c r="Y5494" s="236" t="str">
        <f t="shared" si="85"/>
        <v>Mauritius</v>
      </c>
    </row>
    <row r="5495" spans="1:25">
      <c r="A5495" s="399"/>
      <c r="B5495" s="234" t="s">
        <v>17</v>
      </c>
      <c r="C5495" s="232" t="s">
        <v>13</v>
      </c>
      <c r="D5495" s="235">
        <v>0</v>
      </c>
      <c r="E5495" s="235">
        <v>256.726</v>
      </c>
      <c r="F5495" s="235">
        <v>0</v>
      </c>
      <c r="G5495" s="235">
        <v>0</v>
      </c>
      <c r="H5495" s="235"/>
      <c r="I5495" s="235">
        <v>0</v>
      </c>
      <c r="J5495" s="235">
        <v>0</v>
      </c>
      <c r="K5495" s="415">
        <v>0</v>
      </c>
      <c r="L5495" s="415">
        <v>0</v>
      </c>
      <c r="M5495" s="415">
        <v>0</v>
      </c>
      <c r="N5495" s="415">
        <v>0</v>
      </c>
      <c r="O5495" s="235">
        <v>0</v>
      </c>
      <c r="P5495" s="235">
        <v>0</v>
      </c>
      <c r="Q5495" s="235">
        <v>5.3259999999999996</v>
      </c>
      <c r="R5495" s="235">
        <v>0</v>
      </c>
      <c r="S5495" s="235">
        <v>0</v>
      </c>
      <c r="T5495" s="235">
        <v>0</v>
      </c>
      <c r="U5495" s="235">
        <v>0</v>
      </c>
      <c r="V5495" s="235">
        <v>0</v>
      </c>
      <c r="W5495" s="235">
        <v>0</v>
      </c>
      <c r="Y5495" s="236" t="str">
        <f t="shared" si="85"/>
        <v>Mauritius</v>
      </c>
    </row>
    <row r="5496" spans="1:25">
      <c r="A5496" s="399"/>
      <c r="B5496" s="234" t="s">
        <v>16</v>
      </c>
      <c r="C5496" s="232" t="s">
        <v>13</v>
      </c>
      <c r="D5496" s="237">
        <v>0</v>
      </c>
      <c r="E5496" s="237">
        <v>347.49200000000002</v>
      </c>
      <c r="F5496" s="237">
        <v>0</v>
      </c>
      <c r="G5496" s="237">
        <v>0</v>
      </c>
      <c r="H5496" s="237"/>
      <c r="I5496" s="237">
        <v>-1.034</v>
      </c>
      <c r="J5496" s="237">
        <v>0</v>
      </c>
      <c r="K5496" s="416">
        <v>0</v>
      </c>
      <c r="L5496" s="416">
        <v>0</v>
      </c>
      <c r="M5496" s="416">
        <v>0</v>
      </c>
      <c r="N5496" s="416">
        <v>0</v>
      </c>
      <c r="O5496" s="237">
        <v>0</v>
      </c>
      <c r="P5496" s="237">
        <v>0</v>
      </c>
      <c r="Q5496" s="237">
        <v>209.94300000000001</v>
      </c>
      <c r="R5496" s="237">
        <v>0</v>
      </c>
      <c r="S5496" s="237">
        <v>0</v>
      </c>
      <c r="T5496" s="237">
        <v>0</v>
      </c>
      <c r="U5496" s="237">
        <v>0</v>
      </c>
      <c r="V5496" s="237">
        <v>0</v>
      </c>
      <c r="W5496" s="237">
        <v>7</v>
      </c>
      <c r="Y5496" s="236" t="str">
        <f t="shared" si="85"/>
        <v>Mauritius</v>
      </c>
    </row>
    <row r="5497" spans="1:25">
      <c r="A5497" s="399"/>
      <c r="B5497" s="234" t="s">
        <v>15</v>
      </c>
      <c r="C5497" s="232" t="s">
        <v>13</v>
      </c>
      <c r="D5497" s="235">
        <v>208.97399999999999</v>
      </c>
      <c r="E5497" s="235">
        <v>0</v>
      </c>
      <c r="F5497" s="235">
        <v>0</v>
      </c>
      <c r="G5497" s="235">
        <v>0</v>
      </c>
      <c r="H5497" s="235"/>
      <c r="I5497" s="235">
        <v>0</v>
      </c>
      <c r="J5497" s="235">
        <v>-168.95099999999999</v>
      </c>
      <c r="K5497" s="415">
        <v>0</v>
      </c>
      <c r="L5497" s="415">
        <v>0</v>
      </c>
      <c r="M5497" s="415">
        <v>0</v>
      </c>
      <c r="N5497" s="415">
        <v>0</v>
      </c>
      <c r="O5497" s="235">
        <v>0</v>
      </c>
      <c r="P5497" s="235">
        <v>0</v>
      </c>
      <c r="Q5497" s="235">
        <v>39.115000000000002</v>
      </c>
      <c r="R5497" s="235">
        <v>0</v>
      </c>
      <c r="S5497" s="235">
        <v>0</v>
      </c>
      <c r="T5497" s="235">
        <v>0</v>
      </c>
      <c r="U5497" s="235">
        <v>0</v>
      </c>
      <c r="V5497" s="235">
        <v>0</v>
      </c>
      <c r="W5497" s="235">
        <v>473</v>
      </c>
      <c r="Y5497" s="236" t="str">
        <f t="shared" si="85"/>
        <v>Mauritius</v>
      </c>
    </row>
    <row r="5498" spans="1:25">
      <c r="A5498" s="400"/>
      <c r="B5498" s="234" t="s">
        <v>14</v>
      </c>
      <c r="C5498" s="232" t="s">
        <v>13</v>
      </c>
      <c r="D5498" s="237">
        <v>5.7309999999999999</v>
      </c>
      <c r="E5498" s="237">
        <v>0</v>
      </c>
      <c r="F5498" s="237">
        <v>0</v>
      </c>
      <c r="G5498" s="237">
        <v>0</v>
      </c>
      <c r="H5498" s="237"/>
      <c r="I5498" s="237">
        <v>0</v>
      </c>
      <c r="J5498" s="237">
        <v>-5.7309999999999999</v>
      </c>
      <c r="K5498" s="416">
        <v>0</v>
      </c>
      <c r="L5498" s="416">
        <v>0</v>
      </c>
      <c r="M5498" s="416">
        <v>0</v>
      </c>
      <c r="N5498" s="416">
        <v>0</v>
      </c>
      <c r="O5498" s="237">
        <v>0</v>
      </c>
      <c r="P5498" s="237">
        <v>0</v>
      </c>
      <c r="Q5498" s="237">
        <v>0</v>
      </c>
      <c r="R5498" s="237">
        <v>0</v>
      </c>
      <c r="S5498" s="237">
        <v>0</v>
      </c>
      <c r="T5498" s="237">
        <v>0</v>
      </c>
      <c r="U5498" s="237">
        <v>0</v>
      </c>
      <c r="V5498" s="237">
        <v>0</v>
      </c>
      <c r="W5498" s="237">
        <v>20</v>
      </c>
      <c r="Y5498" s="236" t="str">
        <f t="shared" si="85"/>
        <v>Mauritius</v>
      </c>
    </row>
    <row r="5499" spans="1:25">
      <c r="A5499" s="398" t="s">
        <v>357</v>
      </c>
      <c r="B5499" s="234" t="s">
        <v>78</v>
      </c>
      <c r="C5499" s="232" t="s">
        <v>13</v>
      </c>
      <c r="D5499" s="237" t="s">
        <v>12</v>
      </c>
      <c r="E5499" s="237" t="s">
        <v>12</v>
      </c>
      <c r="F5499" s="237" t="s">
        <v>12</v>
      </c>
      <c r="G5499" s="237" t="s">
        <v>12</v>
      </c>
      <c r="H5499" s="237"/>
      <c r="I5499" s="237" t="s">
        <v>12</v>
      </c>
      <c r="J5499" s="237" t="s">
        <v>12</v>
      </c>
      <c r="K5499" s="415" t="s">
        <v>12</v>
      </c>
      <c r="L5499" s="415" t="s">
        <v>12</v>
      </c>
      <c r="M5499" s="415" t="s">
        <v>12</v>
      </c>
      <c r="N5499" s="415" t="s">
        <v>12</v>
      </c>
      <c r="O5499" s="237" t="s">
        <v>12</v>
      </c>
      <c r="P5499" s="237" t="s">
        <v>12</v>
      </c>
      <c r="Q5499" s="237" t="s">
        <v>12</v>
      </c>
      <c r="R5499" s="237" t="s">
        <v>12</v>
      </c>
      <c r="S5499" s="237" t="s">
        <v>12</v>
      </c>
      <c r="T5499" s="237" t="s">
        <v>12</v>
      </c>
      <c r="U5499" s="237" t="s">
        <v>12</v>
      </c>
      <c r="V5499" s="237" t="s">
        <v>12</v>
      </c>
      <c r="W5499" s="237" t="s">
        <v>12</v>
      </c>
      <c r="Y5499" s="236" t="str">
        <f t="shared" si="85"/>
        <v>Mexico</v>
      </c>
    </row>
    <row r="5500" spans="1:25">
      <c r="A5500" s="399"/>
      <c r="B5500" s="234" t="s">
        <v>77</v>
      </c>
      <c r="C5500" s="232" t="s">
        <v>13</v>
      </c>
      <c r="D5500" s="235" t="s">
        <v>12</v>
      </c>
      <c r="E5500" s="235" t="s">
        <v>12</v>
      </c>
      <c r="F5500" s="235" t="s">
        <v>12</v>
      </c>
      <c r="G5500" s="235" t="s">
        <v>12</v>
      </c>
      <c r="H5500" s="235"/>
      <c r="I5500" s="235" t="s">
        <v>12</v>
      </c>
      <c r="J5500" s="235" t="s">
        <v>12</v>
      </c>
      <c r="K5500" s="416" t="s">
        <v>12</v>
      </c>
      <c r="L5500" s="416" t="s">
        <v>12</v>
      </c>
      <c r="M5500" s="416" t="s">
        <v>12</v>
      </c>
      <c r="N5500" s="416" t="s">
        <v>12</v>
      </c>
      <c r="O5500" s="235" t="s">
        <v>12</v>
      </c>
      <c r="P5500" s="235" t="s">
        <v>12</v>
      </c>
      <c r="Q5500" s="235" t="s">
        <v>12</v>
      </c>
      <c r="R5500" s="235" t="s">
        <v>12</v>
      </c>
      <c r="S5500" s="235" t="s">
        <v>12</v>
      </c>
      <c r="T5500" s="235" t="s">
        <v>12</v>
      </c>
      <c r="U5500" s="235" t="s">
        <v>12</v>
      </c>
      <c r="V5500" s="235" t="s">
        <v>12</v>
      </c>
      <c r="W5500" s="235" t="s">
        <v>12</v>
      </c>
      <c r="Y5500" s="236" t="str">
        <f t="shared" si="85"/>
        <v>Mexico</v>
      </c>
    </row>
    <row r="5501" spans="1:25">
      <c r="A5501" s="399"/>
      <c r="B5501" s="234" t="s">
        <v>76</v>
      </c>
      <c r="C5501" s="232" t="s">
        <v>13</v>
      </c>
      <c r="D5501" s="237">
        <v>39.588999999999999</v>
      </c>
      <c r="E5501" s="237">
        <v>38.767000000000003</v>
      </c>
      <c r="F5501" s="237">
        <v>-3.0449999999999999</v>
      </c>
      <c r="G5501" s="237">
        <v>-8.6999999999999994E-2</v>
      </c>
      <c r="H5501" s="237"/>
      <c r="I5501" s="237">
        <v>0</v>
      </c>
      <c r="J5501" s="237">
        <v>0</v>
      </c>
      <c r="K5501" s="415">
        <v>0</v>
      </c>
      <c r="L5501" s="415">
        <v>0</v>
      </c>
      <c r="M5501" s="415">
        <v>0</v>
      </c>
      <c r="N5501" s="415">
        <v>0</v>
      </c>
      <c r="O5501" s="237">
        <v>0</v>
      </c>
      <c r="P5501" s="237">
        <v>0</v>
      </c>
      <c r="Q5501" s="237">
        <v>55.603999999999999</v>
      </c>
      <c r="R5501" s="237">
        <v>0</v>
      </c>
      <c r="S5501" s="237">
        <v>0</v>
      </c>
      <c r="T5501" s="237">
        <v>0</v>
      </c>
      <c r="U5501" s="237">
        <v>0</v>
      </c>
      <c r="V5501" s="237">
        <v>0</v>
      </c>
      <c r="W5501" s="237">
        <v>0</v>
      </c>
      <c r="Y5501" s="236" t="str">
        <f t="shared" si="85"/>
        <v>Mexico</v>
      </c>
    </row>
    <row r="5502" spans="1:25">
      <c r="A5502" s="399"/>
      <c r="B5502" s="234" t="s">
        <v>75</v>
      </c>
      <c r="C5502" s="232" t="s">
        <v>13</v>
      </c>
      <c r="D5502" s="235">
        <v>835.02099999999996</v>
      </c>
      <c r="E5502" s="235">
        <v>1533.9760000000001</v>
      </c>
      <c r="F5502" s="235">
        <v>0</v>
      </c>
      <c r="G5502" s="235">
        <v>2.2130000000000001</v>
      </c>
      <c r="H5502" s="235"/>
      <c r="I5502" s="235">
        <v>0</v>
      </c>
      <c r="J5502" s="235">
        <v>0</v>
      </c>
      <c r="K5502" s="416">
        <v>0</v>
      </c>
      <c r="L5502" s="416">
        <v>0</v>
      </c>
      <c r="M5502" s="416">
        <v>0</v>
      </c>
      <c r="N5502" s="416">
        <v>0</v>
      </c>
      <c r="O5502" s="235">
        <v>0</v>
      </c>
      <c r="P5502" s="235">
        <v>0</v>
      </c>
      <c r="Q5502" s="235">
        <v>0</v>
      </c>
      <c r="R5502" s="235">
        <v>0</v>
      </c>
      <c r="S5502" s="235">
        <v>0</v>
      </c>
      <c r="T5502" s="235">
        <v>0</v>
      </c>
      <c r="U5502" s="235">
        <v>0</v>
      </c>
      <c r="V5502" s="235">
        <v>0</v>
      </c>
      <c r="W5502" s="235">
        <v>0</v>
      </c>
      <c r="Y5502" s="236" t="str">
        <f t="shared" si="85"/>
        <v>Mexico</v>
      </c>
    </row>
    <row r="5503" spans="1:25">
      <c r="A5503" s="399"/>
      <c r="B5503" s="234" t="s">
        <v>74</v>
      </c>
      <c r="C5503" s="232" t="s">
        <v>13</v>
      </c>
      <c r="D5503" s="237">
        <v>0</v>
      </c>
      <c r="E5503" s="237">
        <v>0</v>
      </c>
      <c r="F5503" s="237">
        <v>0</v>
      </c>
      <c r="G5503" s="237">
        <v>0</v>
      </c>
      <c r="H5503" s="237"/>
      <c r="I5503" s="237">
        <v>0</v>
      </c>
      <c r="J5503" s="237">
        <v>0</v>
      </c>
      <c r="K5503" s="415">
        <v>0</v>
      </c>
      <c r="L5503" s="415">
        <v>0</v>
      </c>
      <c r="M5503" s="415">
        <v>0</v>
      </c>
      <c r="N5503" s="415">
        <v>0</v>
      </c>
      <c r="O5503" s="237">
        <v>0</v>
      </c>
      <c r="P5503" s="237">
        <v>0</v>
      </c>
      <c r="Q5503" s="237">
        <v>0</v>
      </c>
      <c r="R5503" s="237">
        <v>0</v>
      </c>
      <c r="S5503" s="237">
        <v>0</v>
      </c>
      <c r="T5503" s="237">
        <v>0</v>
      </c>
      <c r="U5503" s="237">
        <v>0</v>
      </c>
      <c r="V5503" s="237">
        <v>0</v>
      </c>
      <c r="W5503" s="237">
        <v>0</v>
      </c>
      <c r="Y5503" s="236" t="str">
        <f t="shared" si="85"/>
        <v>Mexico</v>
      </c>
    </row>
    <row r="5504" spans="1:25">
      <c r="A5504" s="399"/>
      <c r="B5504" s="234" t="s">
        <v>73</v>
      </c>
      <c r="C5504" s="232" t="s">
        <v>13</v>
      </c>
      <c r="D5504" s="235">
        <v>6519.31</v>
      </c>
      <c r="E5504" s="235">
        <v>2289.3049999999998</v>
      </c>
      <c r="F5504" s="235">
        <v>0</v>
      </c>
      <c r="G5504" s="235">
        <v>932.82299999999998</v>
      </c>
      <c r="H5504" s="235"/>
      <c r="I5504" s="235">
        <v>-7356.6549999999997</v>
      </c>
      <c r="J5504" s="235">
        <v>-40.389000000000003</v>
      </c>
      <c r="K5504" s="416">
        <v>0</v>
      </c>
      <c r="L5504" s="416">
        <v>0</v>
      </c>
      <c r="M5504" s="416">
        <v>0</v>
      </c>
      <c r="N5504" s="416">
        <v>0</v>
      </c>
      <c r="O5504" s="235">
        <v>0</v>
      </c>
      <c r="P5504" s="235">
        <v>0</v>
      </c>
      <c r="Q5504" s="235">
        <v>3308.5810000000001</v>
      </c>
      <c r="R5504" s="235">
        <v>0</v>
      </c>
      <c r="S5504" s="235">
        <v>0</v>
      </c>
      <c r="T5504" s="235">
        <v>0</v>
      </c>
      <c r="U5504" s="235">
        <v>143.68600000000001</v>
      </c>
      <c r="V5504" s="235">
        <v>0</v>
      </c>
      <c r="W5504" s="235">
        <v>30652</v>
      </c>
      <c r="Y5504" s="236" t="str">
        <f t="shared" si="85"/>
        <v>Mexico</v>
      </c>
    </row>
    <row r="5505" spans="1:25">
      <c r="A5505" s="399"/>
      <c r="B5505" s="234" t="s">
        <v>72</v>
      </c>
      <c r="C5505" s="232" t="s">
        <v>13</v>
      </c>
      <c r="D5505" s="237">
        <v>176.50200000000001</v>
      </c>
      <c r="E5505" s="237">
        <v>0.99299999999999999</v>
      </c>
      <c r="F5505" s="237">
        <v>0</v>
      </c>
      <c r="G5505" s="237">
        <v>12.045999999999999</v>
      </c>
      <c r="H5505" s="237"/>
      <c r="I5505" s="237">
        <v>-204.483</v>
      </c>
      <c r="J5505" s="237">
        <v>0</v>
      </c>
      <c r="K5505" s="415">
        <v>0</v>
      </c>
      <c r="L5505" s="415">
        <v>0</v>
      </c>
      <c r="M5505" s="415">
        <v>0</v>
      </c>
      <c r="N5505" s="415">
        <v>0</v>
      </c>
      <c r="O5505" s="237">
        <v>0</v>
      </c>
      <c r="P5505" s="237">
        <v>0</v>
      </c>
      <c r="Q5505" s="237">
        <v>85.531000000000006</v>
      </c>
      <c r="R5505" s="237">
        <v>0</v>
      </c>
      <c r="S5505" s="237">
        <v>0</v>
      </c>
      <c r="T5505" s="237">
        <v>0</v>
      </c>
      <c r="U5505" s="237">
        <v>0</v>
      </c>
      <c r="V5505" s="237">
        <v>0</v>
      </c>
      <c r="W5505" s="237">
        <v>969</v>
      </c>
      <c r="Y5505" s="236" t="str">
        <f t="shared" si="85"/>
        <v>Mexico</v>
      </c>
    </row>
    <row r="5506" spans="1:25">
      <c r="A5506" s="399"/>
      <c r="B5506" s="234" t="s">
        <v>71</v>
      </c>
      <c r="C5506" s="232" t="s">
        <v>13</v>
      </c>
      <c r="D5506" s="235">
        <v>0</v>
      </c>
      <c r="E5506" s="235">
        <v>0</v>
      </c>
      <c r="F5506" s="235">
        <v>0</v>
      </c>
      <c r="G5506" s="235">
        <v>0</v>
      </c>
      <c r="H5506" s="235"/>
      <c r="I5506" s="235">
        <v>0</v>
      </c>
      <c r="J5506" s="235">
        <v>0</v>
      </c>
      <c r="K5506" s="416">
        <v>0</v>
      </c>
      <c r="L5506" s="416">
        <v>0</v>
      </c>
      <c r="M5506" s="416">
        <v>0</v>
      </c>
      <c r="N5506" s="416">
        <v>0</v>
      </c>
      <c r="O5506" s="235">
        <v>0</v>
      </c>
      <c r="P5506" s="235">
        <v>0</v>
      </c>
      <c r="Q5506" s="235">
        <v>0</v>
      </c>
      <c r="R5506" s="235">
        <v>0</v>
      </c>
      <c r="S5506" s="235">
        <v>0</v>
      </c>
      <c r="T5506" s="235">
        <v>0</v>
      </c>
      <c r="U5506" s="235">
        <v>0</v>
      </c>
      <c r="V5506" s="235">
        <v>0</v>
      </c>
      <c r="W5506" s="235">
        <v>0</v>
      </c>
      <c r="Y5506" s="236" t="str">
        <f t="shared" si="85"/>
        <v>Mexico</v>
      </c>
    </row>
    <row r="5507" spans="1:25">
      <c r="A5507" s="399"/>
      <c r="B5507" s="234" t="s">
        <v>70</v>
      </c>
      <c r="C5507" s="232" t="s">
        <v>13</v>
      </c>
      <c r="D5507" s="237">
        <v>0</v>
      </c>
      <c r="E5507" s="237">
        <v>0</v>
      </c>
      <c r="F5507" s="237">
        <v>0</v>
      </c>
      <c r="G5507" s="237">
        <v>0</v>
      </c>
      <c r="H5507" s="237"/>
      <c r="I5507" s="237">
        <v>0</v>
      </c>
      <c r="J5507" s="237">
        <v>0</v>
      </c>
      <c r="K5507" s="415">
        <v>0</v>
      </c>
      <c r="L5507" s="415">
        <v>0</v>
      </c>
      <c r="M5507" s="415">
        <v>0</v>
      </c>
      <c r="N5507" s="415">
        <v>0</v>
      </c>
      <c r="O5507" s="237">
        <v>0</v>
      </c>
      <c r="P5507" s="237">
        <v>0</v>
      </c>
      <c r="Q5507" s="237">
        <v>0</v>
      </c>
      <c r="R5507" s="237">
        <v>0</v>
      </c>
      <c r="S5507" s="237">
        <v>0</v>
      </c>
      <c r="T5507" s="237">
        <v>0</v>
      </c>
      <c r="U5507" s="237">
        <v>0</v>
      </c>
      <c r="V5507" s="237">
        <v>0</v>
      </c>
      <c r="W5507" s="237">
        <v>0</v>
      </c>
      <c r="Y5507" s="236" t="str">
        <f t="shared" si="85"/>
        <v>Mexico</v>
      </c>
    </row>
    <row r="5508" spans="1:25">
      <c r="A5508" s="399"/>
      <c r="B5508" s="234" t="s">
        <v>69</v>
      </c>
      <c r="C5508" s="232" t="s">
        <v>13</v>
      </c>
      <c r="D5508" s="235">
        <v>0</v>
      </c>
      <c r="E5508" s="235">
        <v>248.23500000000001</v>
      </c>
      <c r="F5508" s="235">
        <v>-0.68400000000000005</v>
      </c>
      <c r="G5508" s="235">
        <v>0.59299999999999997</v>
      </c>
      <c r="H5508" s="235"/>
      <c r="I5508" s="235">
        <v>0</v>
      </c>
      <c r="J5508" s="235">
        <v>0</v>
      </c>
      <c r="K5508" s="416">
        <v>0</v>
      </c>
      <c r="L5508" s="416">
        <v>0</v>
      </c>
      <c r="M5508" s="416">
        <v>0</v>
      </c>
      <c r="N5508" s="416">
        <v>0</v>
      </c>
      <c r="O5508" s="235">
        <v>-91.010999999999996</v>
      </c>
      <c r="P5508" s="235">
        <v>0</v>
      </c>
      <c r="Q5508" s="235">
        <v>1065.7149999999999</v>
      </c>
      <c r="R5508" s="235">
        <v>1065.7149999999999</v>
      </c>
      <c r="S5508" s="235">
        <v>0</v>
      </c>
      <c r="T5508" s="235">
        <v>0</v>
      </c>
      <c r="U5508" s="235">
        <v>0</v>
      </c>
      <c r="V5508" s="235">
        <v>0</v>
      </c>
      <c r="W5508" s="235">
        <v>0</v>
      </c>
      <c r="Y5508" s="236" t="str">
        <f t="shared" si="85"/>
        <v>Mexico</v>
      </c>
    </row>
    <row r="5509" spans="1:25">
      <c r="A5509" s="399"/>
      <c r="B5509" s="234" t="s">
        <v>68</v>
      </c>
      <c r="C5509" s="232" t="s">
        <v>13</v>
      </c>
      <c r="D5509" s="237">
        <v>0</v>
      </c>
      <c r="E5509" s="237">
        <v>0</v>
      </c>
      <c r="F5509" s="237">
        <v>0</v>
      </c>
      <c r="G5509" s="237">
        <v>0</v>
      </c>
      <c r="H5509" s="237"/>
      <c r="I5509" s="237">
        <v>0</v>
      </c>
      <c r="J5509" s="237">
        <v>0</v>
      </c>
      <c r="K5509" s="415">
        <v>0</v>
      </c>
      <c r="L5509" s="415">
        <v>0</v>
      </c>
      <c r="M5509" s="415">
        <v>0</v>
      </c>
      <c r="N5509" s="415">
        <v>0</v>
      </c>
      <c r="O5509" s="237">
        <v>0</v>
      </c>
      <c r="P5509" s="237">
        <v>0</v>
      </c>
      <c r="Q5509" s="237">
        <v>0</v>
      </c>
      <c r="R5509" s="237">
        <v>0</v>
      </c>
      <c r="S5509" s="237">
        <v>0</v>
      </c>
      <c r="T5509" s="237">
        <v>0</v>
      </c>
      <c r="U5509" s="237">
        <v>0</v>
      </c>
      <c r="V5509" s="237">
        <v>0</v>
      </c>
      <c r="W5509" s="237">
        <v>0</v>
      </c>
      <c r="Y5509" s="236" t="str">
        <f t="shared" ref="Y5509:Y5572" si="86">IF(ISTEXT(A5509),A5509,Y5508)</f>
        <v>Mexico</v>
      </c>
    </row>
    <row r="5510" spans="1:25">
      <c r="A5510" s="399"/>
      <c r="B5510" s="234" t="s">
        <v>67</v>
      </c>
      <c r="C5510" s="232" t="s">
        <v>13</v>
      </c>
      <c r="D5510" s="235">
        <v>0</v>
      </c>
      <c r="E5510" s="235">
        <v>0</v>
      </c>
      <c r="F5510" s="235">
        <v>0</v>
      </c>
      <c r="G5510" s="235">
        <v>0</v>
      </c>
      <c r="H5510" s="235"/>
      <c r="I5510" s="235">
        <v>0</v>
      </c>
      <c r="J5510" s="235">
        <v>0</v>
      </c>
      <c r="K5510" s="416">
        <v>0</v>
      </c>
      <c r="L5510" s="416">
        <v>0</v>
      </c>
      <c r="M5510" s="416">
        <v>0</v>
      </c>
      <c r="N5510" s="416">
        <v>0</v>
      </c>
      <c r="O5510" s="235">
        <v>0</v>
      </c>
      <c r="P5510" s="235">
        <v>0</v>
      </c>
      <c r="Q5510" s="235">
        <v>137.84800000000001</v>
      </c>
      <c r="R5510" s="235">
        <v>0</v>
      </c>
      <c r="S5510" s="235">
        <v>0</v>
      </c>
      <c r="T5510" s="235">
        <v>0</v>
      </c>
      <c r="U5510" s="235">
        <v>0</v>
      </c>
      <c r="V5510" s="235">
        <v>0</v>
      </c>
      <c r="W5510" s="235">
        <v>0</v>
      </c>
      <c r="Y5510" s="236" t="str">
        <f t="shared" si="86"/>
        <v>Mexico</v>
      </c>
    </row>
    <row r="5511" spans="1:25">
      <c r="A5511" s="399"/>
      <c r="B5511" s="234" t="s">
        <v>66</v>
      </c>
      <c r="C5511" s="232" t="s">
        <v>13</v>
      </c>
      <c r="D5511" s="237">
        <v>0</v>
      </c>
      <c r="E5511" s="237">
        <v>1.72</v>
      </c>
      <c r="F5511" s="237">
        <v>0</v>
      </c>
      <c r="G5511" s="237">
        <v>0</v>
      </c>
      <c r="H5511" s="237"/>
      <c r="I5511" s="237">
        <v>0</v>
      </c>
      <c r="J5511" s="237">
        <v>0</v>
      </c>
      <c r="K5511" s="415">
        <v>0</v>
      </c>
      <c r="L5511" s="415">
        <v>0</v>
      </c>
      <c r="M5511" s="415">
        <v>0</v>
      </c>
      <c r="N5511" s="415">
        <v>0</v>
      </c>
      <c r="O5511" s="237">
        <v>0</v>
      </c>
      <c r="P5511" s="237">
        <v>0</v>
      </c>
      <c r="Q5511" s="237">
        <v>1.72</v>
      </c>
      <c r="R5511" s="237">
        <v>0</v>
      </c>
      <c r="S5511" s="237">
        <v>0</v>
      </c>
      <c r="T5511" s="237">
        <v>0</v>
      </c>
      <c r="U5511" s="237">
        <v>0</v>
      </c>
      <c r="V5511" s="237">
        <v>0</v>
      </c>
      <c r="W5511" s="237">
        <v>0</v>
      </c>
      <c r="Y5511" s="236" t="str">
        <f t="shared" si="86"/>
        <v>Mexico</v>
      </c>
    </row>
    <row r="5512" spans="1:25">
      <c r="A5512" s="399"/>
      <c r="B5512" s="234" t="s">
        <v>65</v>
      </c>
      <c r="C5512" s="232" t="s">
        <v>13</v>
      </c>
      <c r="D5512" s="235">
        <v>0</v>
      </c>
      <c r="E5512" s="235">
        <v>0</v>
      </c>
      <c r="F5512" s="235">
        <v>0</v>
      </c>
      <c r="G5512" s="235">
        <v>0</v>
      </c>
      <c r="H5512" s="235"/>
      <c r="I5512" s="235">
        <v>0</v>
      </c>
      <c r="J5512" s="235">
        <v>0</v>
      </c>
      <c r="K5512" s="416">
        <v>0</v>
      </c>
      <c r="L5512" s="416">
        <v>0</v>
      </c>
      <c r="M5512" s="416">
        <v>0</v>
      </c>
      <c r="N5512" s="416">
        <v>0</v>
      </c>
      <c r="O5512" s="235">
        <v>0</v>
      </c>
      <c r="P5512" s="235">
        <v>0</v>
      </c>
      <c r="Q5512" s="235">
        <v>0</v>
      </c>
      <c r="R5512" s="235">
        <v>0</v>
      </c>
      <c r="S5512" s="235">
        <v>0</v>
      </c>
      <c r="T5512" s="235">
        <v>0</v>
      </c>
      <c r="U5512" s="235">
        <v>0</v>
      </c>
      <c r="V5512" s="235">
        <v>0</v>
      </c>
      <c r="W5512" s="235">
        <v>0</v>
      </c>
      <c r="Y5512" s="236" t="str">
        <f t="shared" si="86"/>
        <v>Mexico</v>
      </c>
    </row>
    <row r="5513" spans="1:25">
      <c r="A5513" s="399"/>
      <c r="B5513" s="234" t="s">
        <v>64</v>
      </c>
      <c r="C5513" s="232" t="s">
        <v>13</v>
      </c>
      <c r="D5513" s="237">
        <v>0</v>
      </c>
      <c r="E5513" s="237">
        <v>0</v>
      </c>
      <c r="F5513" s="237">
        <v>0</v>
      </c>
      <c r="G5513" s="237">
        <v>0</v>
      </c>
      <c r="H5513" s="237"/>
      <c r="I5513" s="237">
        <v>0</v>
      </c>
      <c r="J5513" s="237">
        <v>-16.417999999999999</v>
      </c>
      <c r="K5513" s="415">
        <v>0</v>
      </c>
      <c r="L5513" s="415">
        <v>0</v>
      </c>
      <c r="M5513" s="415">
        <v>0</v>
      </c>
      <c r="N5513" s="415">
        <v>0</v>
      </c>
      <c r="O5513" s="237">
        <v>0</v>
      </c>
      <c r="P5513" s="237">
        <v>0</v>
      </c>
      <c r="Q5513" s="237">
        <v>375.30099999999999</v>
      </c>
      <c r="R5513" s="237">
        <v>375.30099999999999</v>
      </c>
      <c r="S5513" s="237">
        <v>0</v>
      </c>
      <c r="T5513" s="237">
        <v>0</v>
      </c>
      <c r="U5513" s="237">
        <v>0</v>
      </c>
      <c r="V5513" s="237">
        <v>0</v>
      </c>
      <c r="W5513" s="237">
        <v>35</v>
      </c>
      <c r="Y5513" s="236" t="str">
        <f t="shared" si="86"/>
        <v>Mexico</v>
      </c>
    </row>
    <row r="5514" spans="1:25">
      <c r="A5514" s="399"/>
      <c r="B5514" s="234" t="s">
        <v>63</v>
      </c>
      <c r="C5514" s="232" t="s">
        <v>13</v>
      </c>
      <c r="D5514" s="235">
        <v>0</v>
      </c>
      <c r="E5514" s="235">
        <v>0</v>
      </c>
      <c r="F5514" s="235">
        <v>0</v>
      </c>
      <c r="G5514" s="235">
        <v>0</v>
      </c>
      <c r="H5514" s="235"/>
      <c r="I5514" s="235">
        <v>0</v>
      </c>
      <c r="J5514" s="235">
        <v>-100.27200000000001</v>
      </c>
      <c r="K5514" s="416">
        <v>0</v>
      </c>
      <c r="L5514" s="416">
        <v>0</v>
      </c>
      <c r="M5514" s="416">
        <v>0</v>
      </c>
      <c r="N5514" s="416">
        <v>0</v>
      </c>
      <c r="O5514" s="235">
        <v>0</v>
      </c>
      <c r="P5514" s="235">
        <v>0</v>
      </c>
      <c r="Q5514" s="235">
        <v>142.946</v>
      </c>
      <c r="R5514" s="235">
        <v>142.946</v>
      </c>
      <c r="S5514" s="235">
        <v>0</v>
      </c>
      <c r="T5514" s="235">
        <v>0</v>
      </c>
      <c r="U5514" s="235">
        <v>0</v>
      </c>
      <c r="V5514" s="235">
        <v>0</v>
      </c>
      <c r="W5514" s="235">
        <v>306</v>
      </c>
      <c r="Y5514" s="236" t="str">
        <f t="shared" si="86"/>
        <v>Mexico</v>
      </c>
    </row>
    <row r="5515" spans="1:25" ht="22.5">
      <c r="A5515" s="399"/>
      <c r="B5515" s="234" t="s">
        <v>62</v>
      </c>
      <c r="C5515" s="232" t="s">
        <v>13</v>
      </c>
      <c r="D5515" s="237">
        <v>0</v>
      </c>
      <c r="E5515" s="237">
        <v>0</v>
      </c>
      <c r="F5515" s="237">
        <v>0</v>
      </c>
      <c r="G5515" s="237">
        <v>0</v>
      </c>
      <c r="H5515" s="237"/>
      <c r="I5515" s="237">
        <v>0</v>
      </c>
      <c r="J5515" s="237">
        <v>0</v>
      </c>
      <c r="K5515" s="415">
        <v>0</v>
      </c>
      <c r="L5515" s="415">
        <v>0</v>
      </c>
      <c r="M5515" s="415">
        <v>0</v>
      </c>
      <c r="N5515" s="415">
        <v>0</v>
      </c>
      <c r="O5515" s="237">
        <v>0</v>
      </c>
      <c r="P5515" s="237">
        <v>0</v>
      </c>
      <c r="Q5515" s="237">
        <v>0</v>
      </c>
      <c r="R5515" s="237">
        <v>0</v>
      </c>
      <c r="S5515" s="237">
        <v>0</v>
      </c>
      <c r="T5515" s="237">
        <v>0</v>
      </c>
      <c r="U5515" s="237">
        <v>0</v>
      </c>
      <c r="V5515" s="237">
        <v>0</v>
      </c>
      <c r="W5515" s="237">
        <v>0</v>
      </c>
      <c r="Y5515" s="236" t="str">
        <f t="shared" si="86"/>
        <v>Mexico</v>
      </c>
    </row>
    <row r="5516" spans="1:25">
      <c r="A5516" s="399"/>
      <c r="B5516" s="234" t="s">
        <v>61</v>
      </c>
      <c r="C5516" s="232" t="s">
        <v>13</v>
      </c>
      <c r="D5516" s="235">
        <v>141.96700000000001</v>
      </c>
      <c r="E5516" s="235">
        <v>0</v>
      </c>
      <c r="F5516" s="235">
        <v>0</v>
      </c>
      <c r="G5516" s="235">
        <v>2.4E-2</v>
      </c>
      <c r="H5516" s="235"/>
      <c r="I5516" s="235">
        <v>0</v>
      </c>
      <c r="J5516" s="235">
        <v>-17.074000000000002</v>
      </c>
      <c r="K5516" s="416">
        <v>0</v>
      </c>
      <c r="L5516" s="416">
        <v>-124.916</v>
      </c>
      <c r="M5516" s="416">
        <v>0</v>
      </c>
      <c r="N5516" s="416">
        <v>0</v>
      </c>
      <c r="O5516" s="235">
        <v>0</v>
      </c>
      <c r="P5516" s="235">
        <v>0</v>
      </c>
      <c r="Q5516" s="235">
        <v>0</v>
      </c>
      <c r="R5516" s="235">
        <v>0</v>
      </c>
      <c r="S5516" s="235">
        <v>0</v>
      </c>
      <c r="T5516" s="235">
        <v>0</v>
      </c>
      <c r="U5516" s="235">
        <v>0</v>
      </c>
      <c r="V5516" s="235">
        <v>0</v>
      </c>
      <c r="W5516" s="235">
        <v>142</v>
      </c>
      <c r="Y5516" s="236" t="str">
        <f t="shared" si="86"/>
        <v>Mexico</v>
      </c>
    </row>
    <row r="5517" spans="1:25">
      <c r="A5517" s="399"/>
      <c r="B5517" s="234" t="s">
        <v>60</v>
      </c>
      <c r="C5517" s="232" t="s">
        <v>13</v>
      </c>
      <c r="D5517" s="237">
        <v>0</v>
      </c>
      <c r="E5517" s="237">
        <v>0</v>
      </c>
      <c r="F5517" s="237">
        <v>0</v>
      </c>
      <c r="G5517" s="237">
        <v>0</v>
      </c>
      <c r="H5517" s="237"/>
      <c r="I5517" s="237">
        <v>0</v>
      </c>
      <c r="J5517" s="237">
        <v>0</v>
      </c>
      <c r="K5517" s="415">
        <v>0</v>
      </c>
      <c r="L5517" s="415">
        <v>0</v>
      </c>
      <c r="M5517" s="415">
        <v>0</v>
      </c>
      <c r="N5517" s="415">
        <v>0</v>
      </c>
      <c r="O5517" s="237">
        <v>0</v>
      </c>
      <c r="P5517" s="237">
        <v>0</v>
      </c>
      <c r="Q5517" s="237">
        <v>0</v>
      </c>
      <c r="R5517" s="237">
        <v>0</v>
      </c>
      <c r="S5517" s="237">
        <v>0</v>
      </c>
      <c r="T5517" s="237">
        <v>0</v>
      </c>
      <c r="U5517" s="237">
        <v>0</v>
      </c>
      <c r="V5517" s="237">
        <v>0</v>
      </c>
      <c r="W5517" s="237">
        <v>0</v>
      </c>
      <c r="Y5517" s="236" t="str">
        <f t="shared" si="86"/>
        <v>Mexico</v>
      </c>
    </row>
    <row r="5518" spans="1:25">
      <c r="A5518" s="399"/>
      <c r="B5518" s="234" t="s">
        <v>59</v>
      </c>
      <c r="C5518" s="232" t="s">
        <v>13</v>
      </c>
      <c r="D5518" s="235">
        <v>0</v>
      </c>
      <c r="E5518" s="235">
        <v>0</v>
      </c>
      <c r="F5518" s="235">
        <v>0</v>
      </c>
      <c r="G5518" s="235">
        <v>0</v>
      </c>
      <c r="H5518" s="235"/>
      <c r="I5518" s="235">
        <v>0</v>
      </c>
      <c r="J5518" s="235">
        <v>0</v>
      </c>
      <c r="K5518" s="416">
        <v>0</v>
      </c>
      <c r="L5518" s="416">
        <v>0</v>
      </c>
      <c r="M5518" s="416">
        <v>0</v>
      </c>
      <c r="N5518" s="416">
        <v>0</v>
      </c>
      <c r="O5518" s="235">
        <v>0</v>
      </c>
      <c r="P5518" s="235">
        <v>0</v>
      </c>
      <c r="Q5518" s="235">
        <v>0</v>
      </c>
      <c r="R5518" s="235">
        <v>0</v>
      </c>
      <c r="S5518" s="235">
        <v>0</v>
      </c>
      <c r="T5518" s="235">
        <v>0</v>
      </c>
      <c r="U5518" s="235">
        <v>0</v>
      </c>
      <c r="V5518" s="235">
        <v>0</v>
      </c>
      <c r="W5518" s="235">
        <v>0</v>
      </c>
      <c r="Y5518" s="236" t="str">
        <f t="shared" si="86"/>
        <v>Mexico</v>
      </c>
    </row>
    <row r="5519" spans="1:25">
      <c r="A5519" s="399"/>
      <c r="B5519" s="234" t="s">
        <v>58</v>
      </c>
      <c r="C5519" s="232" t="s">
        <v>13</v>
      </c>
      <c r="D5519" s="237">
        <v>0</v>
      </c>
      <c r="E5519" s="237">
        <v>0</v>
      </c>
      <c r="F5519" s="237">
        <v>0</v>
      </c>
      <c r="G5519" s="237">
        <v>0</v>
      </c>
      <c r="H5519" s="237"/>
      <c r="I5519" s="237">
        <v>0</v>
      </c>
      <c r="J5519" s="237">
        <v>0</v>
      </c>
      <c r="K5519" s="415">
        <v>0</v>
      </c>
      <c r="L5519" s="415">
        <v>0</v>
      </c>
      <c r="M5519" s="415">
        <v>0</v>
      </c>
      <c r="N5519" s="415">
        <v>0</v>
      </c>
      <c r="O5519" s="237">
        <v>0</v>
      </c>
      <c r="P5519" s="237">
        <v>0</v>
      </c>
      <c r="Q5519" s="237">
        <v>0</v>
      </c>
      <c r="R5519" s="237">
        <v>0</v>
      </c>
      <c r="S5519" s="237">
        <v>0</v>
      </c>
      <c r="T5519" s="237">
        <v>0</v>
      </c>
      <c r="U5519" s="237">
        <v>0</v>
      </c>
      <c r="V5519" s="237">
        <v>0</v>
      </c>
      <c r="W5519" s="237">
        <v>0</v>
      </c>
      <c r="Y5519" s="236" t="str">
        <f t="shared" si="86"/>
        <v>Mexico</v>
      </c>
    </row>
    <row r="5520" spans="1:25">
      <c r="A5520" s="399"/>
      <c r="B5520" s="234" t="s">
        <v>57</v>
      </c>
      <c r="C5520" s="232" t="s">
        <v>13</v>
      </c>
      <c r="D5520" s="235">
        <v>0</v>
      </c>
      <c r="E5520" s="235">
        <v>0</v>
      </c>
      <c r="F5520" s="235">
        <v>0</v>
      </c>
      <c r="G5520" s="235">
        <v>0</v>
      </c>
      <c r="H5520" s="235"/>
      <c r="I5520" s="235">
        <v>0</v>
      </c>
      <c r="J5520" s="235">
        <v>0</v>
      </c>
      <c r="K5520" s="416">
        <v>0</v>
      </c>
      <c r="L5520" s="416">
        <v>0</v>
      </c>
      <c r="M5520" s="416">
        <v>0</v>
      </c>
      <c r="N5520" s="416">
        <v>0</v>
      </c>
      <c r="O5520" s="235">
        <v>0</v>
      </c>
      <c r="P5520" s="235">
        <v>0</v>
      </c>
      <c r="Q5520" s="235">
        <v>0</v>
      </c>
      <c r="R5520" s="235">
        <v>0</v>
      </c>
      <c r="S5520" s="235">
        <v>0</v>
      </c>
      <c r="T5520" s="235">
        <v>0</v>
      </c>
      <c r="U5520" s="235">
        <v>0</v>
      </c>
      <c r="V5520" s="235">
        <v>0</v>
      </c>
      <c r="W5520" s="235">
        <v>0</v>
      </c>
      <c r="Y5520" s="236" t="str">
        <f t="shared" si="86"/>
        <v>Mexico</v>
      </c>
    </row>
    <row r="5521" spans="1:25">
      <c r="A5521" s="399"/>
      <c r="B5521" s="234" t="s">
        <v>56</v>
      </c>
      <c r="C5521" s="232" t="s">
        <v>13</v>
      </c>
      <c r="D5521" s="237">
        <v>0</v>
      </c>
      <c r="E5521" s="237">
        <v>0</v>
      </c>
      <c r="F5521" s="237">
        <v>0</v>
      </c>
      <c r="G5521" s="237">
        <v>0</v>
      </c>
      <c r="H5521" s="237"/>
      <c r="I5521" s="237">
        <v>0</v>
      </c>
      <c r="J5521" s="237">
        <v>0</v>
      </c>
      <c r="K5521" s="415">
        <v>0</v>
      </c>
      <c r="L5521" s="415">
        <v>0</v>
      </c>
      <c r="M5521" s="415">
        <v>0</v>
      </c>
      <c r="N5521" s="415">
        <v>0</v>
      </c>
      <c r="O5521" s="237">
        <v>0</v>
      </c>
      <c r="P5521" s="237">
        <v>0</v>
      </c>
      <c r="Q5521" s="237">
        <v>0</v>
      </c>
      <c r="R5521" s="237">
        <v>0</v>
      </c>
      <c r="S5521" s="237">
        <v>0</v>
      </c>
      <c r="T5521" s="237">
        <v>0</v>
      </c>
      <c r="U5521" s="237">
        <v>0</v>
      </c>
      <c r="V5521" s="237">
        <v>0</v>
      </c>
      <c r="W5521" s="237">
        <v>0</v>
      </c>
      <c r="Y5521" s="236" t="str">
        <f t="shared" si="86"/>
        <v>Mexico</v>
      </c>
    </row>
    <row r="5522" spans="1:25" ht="22.5">
      <c r="A5522" s="399"/>
      <c r="B5522" s="234" t="s">
        <v>55</v>
      </c>
      <c r="C5522" s="232" t="s">
        <v>13</v>
      </c>
      <c r="D5522" s="235">
        <v>0</v>
      </c>
      <c r="E5522" s="235">
        <v>0</v>
      </c>
      <c r="F5522" s="235">
        <v>0</v>
      </c>
      <c r="G5522" s="235">
        <v>0</v>
      </c>
      <c r="H5522" s="235"/>
      <c r="I5522" s="235">
        <v>0</v>
      </c>
      <c r="J5522" s="235">
        <v>0</v>
      </c>
      <c r="K5522" s="416">
        <v>0</v>
      </c>
      <c r="L5522" s="416">
        <v>0</v>
      </c>
      <c r="M5522" s="416">
        <v>0</v>
      </c>
      <c r="N5522" s="416">
        <v>0</v>
      </c>
      <c r="O5522" s="235">
        <v>0</v>
      </c>
      <c r="P5522" s="235">
        <v>0</v>
      </c>
      <c r="Q5522" s="235">
        <v>0</v>
      </c>
      <c r="R5522" s="235">
        <v>0</v>
      </c>
      <c r="S5522" s="235">
        <v>0</v>
      </c>
      <c r="T5522" s="235">
        <v>0</v>
      </c>
      <c r="U5522" s="235">
        <v>0</v>
      </c>
      <c r="V5522" s="235">
        <v>0</v>
      </c>
      <c r="W5522" s="235">
        <v>0</v>
      </c>
      <c r="Y5522" s="236" t="str">
        <f t="shared" si="86"/>
        <v>Mexico</v>
      </c>
    </row>
    <row r="5523" spans="1:25">
      <c r="A5523" s="399"/>
      <c r="B5523" s="234" t="s">
        <v>54</v>
      </c>
      <c r="C5523" s="232" t="s">
        <v>13</v>
      </c>
      <c r="D5523" s="237">
        <v>0</v>
      </c>
      <c r="E5523" s="237">
        <v>0</v>
      </c>
      <c r="F5523" s="237">
        <v>0</v>
      </c>
      <c r="G5523" s="237">
        <v>0</v>
      </c>
      <c r="H5523" s="237"/>
      <c r="I5523" s="237">
        <v>0</v>
      </c>
      <c r="J5523" s="237">
        <v>0</v>
      </c>
      <c r="K5523" s="415">
        <v>0</v>
      </c>
      <c r="L5523" s="415">
        <v>0</v>
      </c>
      <c r="M5523" s="415">
        <v>0</v>
      </c>
      <c r="N5523" s="415">
        <v>0</v>
      </c>
      <c r="O5523" s="237">
        <v>0</v>
      </c>
      <c r="P5523" s="237">
        <v>0</v>
      </c>
      <c r="Q5523" s="237">
        <v>0</v>
      </c>
      <c r="R5523" s="237">
        <v>0</v>
      </c>
      <c r="S5523" s="237">
        <v>0</v>
      </c>
      <c r="T5523" s="237">
        <v>0</v>
      </c>
      <c r="U5523" s="237">
        <v>0</v>
      </c>
      <c r="V5523" s="237">
        <v>0</v>
      </c>
      <c r="W5523" s="237">
        <v>0</v>
      </c>
      <c r="Y5523" s="236" t="str">
        <f t="shared" si="86"/>
        <v>Mexico</v>
      </c>
    </row>
    <row r="5524" spans="1:25">
      <c r="A5524" s="399"/>
      <c r="B5524" s="234" t="s">
        <v>6</v>
      </c>
      <c r="C5524" s="232" t="s">
        <v>13</v>
      </c>
      <c r="D5524" s="235">
        <v>40473.707000000002</v>
      </c>
      <c r="E5524" s="235">
        <v>21394.455000000002</v>
      </c>
      <c r="F5524" s="235">
        <v>-92.042000000000002</v>
      </c>
      <c r="G5524" s="235">
        <v>-1714.1279999999999</v>
      </c>
      <c r="H5524" s="235"/>
      <c r="I5524" s="235">
        <v>-26560.242999999999</v>
      </c>
      <c r="J5524" s="235">
        <v>-2908.306</v>
      </c>
      <c r="K5524" s="416">
        <v>0</v>
      </c>
      <c r="L5524" s="416">
        <v>-3771.1729999999998</v>
      </c>
      <c r="M5524" s="416">
        <v>0</v>
      </c>
      <c r="N5524" s="416">
        <v>0</v>
      </c>
      <c r="O5524" s="235">
        <v>-14986.996999999999</v>
      </c>
      <c r="P5524" s="235">
        <v>0</v>
      </c>
      <c r="Q5524" s="235">
        <v>12127.796</v>
      </c>
      <c r="R5524" s="235">
        <v>2477.4749999999999</v>
      </c>
      <c r="S5524" s="235">
        <v>1763.62</v>
      </c>
      <c r="T5524" s="235">
        <v>0</v>
      </c>
      <c r="U5524" s="235">
        <v>1138.519</v>
      </c>
      <c r="V5524" s="235">
        <v>701.94899999999996</v>
      </c>
      <c r="W5524" s="235">
        <v>165751</v>
      </c>
      <c r="Y5524" s="236" t="str">
        <f t="shared" si="86"/>
        <v>Mexico</v>
      </c>
    </row>
    <row r="5525" spans="1:25">
      <c r="A5525" s="399"/>
      <c r="B5525" s="234" t="s">
        <v>53</v>
      </c>
      <c r="C5525" s="232" t="s">
        <v>13</v>
      </c>
      <c r="D5525" s="237" t="s">
        <v>12</v>
      </c>
      <c r="E5525" s="237" t="s">
        <v>12</v>
      </c>
      <c r="F5525" s="237" t="s">
        <v>12</v>
      </c>
      <c r="G5525" s="237" t="s">
        <v>12</v>
      </c>
      <c r="H5525" s="237"/>
      <c r="I5525" s="237" t="s">
        <v>12</v>
      </c>
      <c r="J5525" s="237" t="s">
        <v>12</v>
      </c>
      <c r="K5525" s="415" t="s">
        <v>12</v>
      </c>
      <c r="L5525" s="415" t="s">
        <v>12</v>
      </c>
      <c r="M5525" s="415" t="s">
        <v>12</v>
      </c>
      <c r="N5525" s="415" t="s">
        <v>12</v>
      </c>
      <c r="O5525" s="237" t="s">
        <v>12</v>
      </c>
      <c r="P5525" s="237" t="s">
        <v>12</v>
      </c>
      <c r="Q5525" s="237" t="s">
        <v>12</v>
      </c>
      <c r="R5525" s="237" t="s">
        <v>12</v>
      </c>
      <c r="S5525" s="237" t="s">
        <v>12</v>
      </c>
      <c r="T5525" s="237" t="s">
        <v>12</v>
      </c>
      <c r="U5525" s="237" t="s">
        <v>12</v>
      </c>
      <c r="V5525" s="237" t="s">
        <v>12</v>
      </c>
      <c r="W5525" s="237" t="s">
        <v>12</v>
      </c>
      <c r="Y5525" s="236" t="str">
        <f t="shared" si="86"/>
        <v>Mexico</v>
      </c>
    </row>
    <row r="5526" spans="1:25">
      <c r="A5526" s="399"/>
      <c r="B5526" s="234" t="s">
        <v>52</v>
      </c>
      <c r="C5526" s="232" t="s">
        <v>13</v>
      </c>
      <c r="D5526" s="235">
        <v>139529.408</v>
      </c>
      <c r="E5526" s="235">
        <v>0</v>
      </c>
      <c r="F5526" s="235">
        <v>-67271.122000000003</v>
      </c>
      <c r="G5526" s="235">
        <v>-1230.752</v>
      </c>
      <c r="H5526" s="235"/>
      <c r="I5526" s="235">
        <v>0</v>
      </c>
      <c r="J5526" s="235">
        <v>0</v>
      </c>
      <c r="K5526" s="416">
        <v>0</v>
      </c>
      <c r="L5526" s="416">
        <v>0</v>
      </c>
      <c r="M5526" s="416">
        <v>0</v>
      </c>
      <c r="N5526" s="416">
        <v>0</v>
      </c>
      <c r="O5526" s="235">
        <v>0</v>
      </c>
      <c r="P5526" s="235">
        <v>0</v>
      </c>
      <c r="Q5526" s="235">
        <v>0</v>
      </c>
      <c r="R5526" s="235">
        <v>0</v>
      </c>
      <c r="S5526" s="235">
        <v>0</v>
      </c>
      <c r="T5526" s="235">
        <v>0</v>
      </c>
      <c r="U5526" s="235">
        <v>0</v>
      </c>
      <c r="V5526" s="235">
        <v>0</v>
      </c>
      <c r="W5526" s="235">
        <v>0</v>
      </c>
      <c r="Y5526" s="236" t="str">
        <f t="shared" si="86"/>
        <v>Mexico</v>
      </c>
    </row>
    <row r="5527" spans="1:25">
      <c r="A5527" s="399"/>
      <c r="B5527" s="234" t="s">
        <v>51</v>
      </c>
      <c r="C5527" s="232" t="s">
        <v>13</v>
      </c>
      <c r="D5527" s="237">
        <v>10043.056</v>
      </c>
      <c r="E5527" s="237">
        <v>0</v>
      </c>
      <c r="F5527" s="237">
        <v>0</v>
      </c>
      <c r="G5527" s="237">
        <v>0</v>
      </c>
      <c r="H5527" s="237"/>
      <c r="I5527" s="237">
        <v>0</v>
      </c>
      <c r="J5527" s="237">
        <v>0</v>
      </c>
      <c r="K5527" s="415">
        <v>0</v>
      </c>
      <c r="L5527" s="415">
        <v>0</v>
      </c>
      <c r="M5527" s="415">
        <v>0</v>
      </c>
      <c r="N5527" s="415">
        <v>0</v>
      </c>
      <c r="O5527" s="237">
        <v>0</v>
      </c>
      <c r="P5527" s="237">
        <v>0</v>
      </c>
      <c r="Q5527" s="237">
        <v>0</v>
      </c>
      <c r="R5527" s="237">
        <v>0</v>
      </c>
      <c r="S5527" s="237">
        <v>0</v>
      </c>
      <c r="T5527" s="237">
        <v>0</v>
      </c>
      <c r="U5527" s="237">
        <v>0</v>
      </c>
      <c r="V5527" s="237">
        <v>0</v>
      </c>
      <c r="W5527" s="237">
        <v>0</v>
      </c>
      <c r="Y5527" s="236" t="str">
        <f t="shared" si="86"/>
        <v>Mexico</v>
      </c>
    </row>
    <row r="5528" spans="1:25">
      <c r="A5528" s="399"/>
      <c r="B5528" s="234" t="s">
        <v>50</v>
      </c>
      <c r="C5528" s="232" t="s">
        <v>13</v>
      </c>
      <c r="D5528" s="235">
        <v>0</v>
      </c>
      <c r="E5528" s="235">
        <v>0</v>
      </c>
      <c r="F5528" s="235">
        <v>0</v>
      </c>
      <c r="G5528" s="235">
        <v>0</v>
      </c>
      <c r="H5528" s="235"/>
      <c r="I5528" s="235">
        <v>0</v>
      </c>
      <c r="J5528" s="235">
        <v>0</v>
      </c>
      <c r="K5528" s="416">
        <v>0</v>
      </c>
      <c r="L5528" s="416">
        <v>0</v>
      </c>
      <c r="M5528" s="416">
        <v>0</v>
      </c>
      <c r="N5528" s="416">
        <v>0</v>
      </c>
      <c r="O5528" s="235">
        <v>0</v>
      </c>
      <c r="P5528" s="235">
        <v>0</v>
      </c>
      <c r="Q5528" s="235">
        <v>0</v>
      </c>
      <c r="R5528" s="235">
        <v>0</v>
      </c>
      <c r="S5528" s="235">
        <v>0</v>
      </c>
      <c r="T5528" s="235">
        <v>0</v>
      </c>
      <c r="U5528" s="235">
        <v>0</v>
      </c>
      <c r="V5528" s="235">
        <v>0</v>
      </c>
      <c r="W5528" s="235">
        <v>0</v>
      </c>
      <c r="Y5528" s="236" t="str">
        <f t="shared" si="86"/>
        <v>Mexico</v>
      </c>
    </row>
    <row r="5529" spans="1:25">
      <c r="A5529" s="399"/>
      <c r="B5529" s="234" t="s">
        <v>49</v>
      </c>
      <c r="C5529" s="232" t="s">
        <v>13</v>
      </c>
      <c r="D5529" s="237">
        <v>322.25099999999998</v>
      </c>
      <c r="E5529" s="237">
        <v>410.78199999999998</v>
      </c>
      <c r="F5529" s="237">
        <v>0</v>
      </c>
      <c r="G5529" s="237">
        <v>-0.88500000000000001</v>
      </c>
      <c r="H5529" s="237"/>
      <c r="I5529" s="237">
        <v>0</v>
      </c>
      <c r="J5529" s="237">
        <v>0</v>
      </c>
      <c r="K5529" s="415">
        <v>0</v>
      </c>
      <c r="L5529" s="415">
        <v>0</v>
      </c>
      <c r="M5529" s="415">
        <v>0</v>
      </c>
      <c r="N5529" s="415">
        <v>0</v>
      </c>
      <c r="O5529" s="237">
        <v>0</v>
      </c>
      <c r="P5529" s="237">
        <v>0</v>
      </c>
      <c r="Q5529" s="237">
        <v>0</v>
      </c>
      <c r="R5529" s="237">
        <v>0</v>
      </c>
      <c r="S5529" s="237">
        <v>0</v>
      </c>
      <c r="T5529" s="237">
        <v>0</v>
      </c>
      <c r="U5529" s="237">
        <v>0</v>
      </c>
      <c r="V5529" s="237">
        <v>0</v>
      </c>
      <c r="W5529" s="237">
        <v>0</v>
      </c>
      <c r="Y5529" s="236" t="str">
        <f t="shared" si="86"/>
        <v>Mexico</v>
      </c>
    </row>
    <row r="5530" spans="1:25">
      <c r="A5530" s="399"/>
      <c r="B5530" s="234" t="s">
        <v>48</v>
      </c>
      <c r="C5530" s="232" t="s">
        <v>13</v>
      </c>
      <c r="D5530" s="235">
        <v>163</v>
      </c>
      <c r="E5530" s="235">
        <v>0</v>
      </c>
      <c r="F5530" s="235">
        <v>0</v>
      </c>
      <c r="G5530" s="235">
        <v>0</v>
      </c>
      <c r="H5530" s="235"/>
      <c r="I5530" s="235">
        <v>0</v>
      </c>
      <c r="J5530" s="235">
        <v>0</v>
      </c>
      <c r="K5530" s="416">
        <v>0</v>
      </c>
      <c r="L5530" s="416">
        <v>0</v>
      </c>
      <c r="M5530" s="416">
        <v>0</v>
      </c>
      <c r="N5530" s="416">
        <v>0</v>
      </c>
      <c r="O5530" s="235">
        <v>0</v>
      </c>
      <c r="P5530" s="235">
        <v>0</v>
      </c>
      <c r="Q5530" s="235">
        <v>0</v>
      </c>
      <c r="R5530" s="235">
        <v>0</v>
      </c>
      <c r="S5530" s="235">
        <v>0</v>
      </c>
      <c r="T5530" s="235">
        <v>0</v>
      </c>
      <c r="U5530" s="235">
        <v>0</v>
      </c>
      <c r="V5530" s="235">
        <v>0</v>
      </c>
      <c r="W5530" s="235">
        <v>0</v>
      </c>
      <c r="Y5530" s="236" t="str">
        <f t="shared" si="86"/>
        <v>Mexico</v>
      </c>
    </row>
    <row r="5531" spans="1:25">
      <c r="A5531" s="399"/>
      <c r="B5531" s="234" t="s">
        <v>47</v>
      </c>
      <c r="C5531" s="232" t="s">
        <v>13</v>
      </c>
      <c r="D5531" s="237">
        <v>0</v>
      </c>
      <c r="E5531" s="237">
        <v>0</v>
      </c>
      <c r="F5531" s="237">
        <v>0</v>
      </c>
      <c r="G5531" s="237">
        <v>0</v>
      </c>
      <c r="H5531" s="237"/>
      <c r="I5531" s="237">
        <v>0</v>
      </c>
      <c r="J5531" s="237">
        <v>0</v>
      </c>
      <c r="K5531" s="415">
        <v>0</v>
      </c>
      <c r="L5531" s="415">
        <v>0</v>
      </c>
      <c r="M5531" s="415">
        <v>0</v>
      </c>
      <c r="N5531" s="415">
        <v>0</v>
      </c>
      <c r="O5531" s="237">
        <v>-4172.6189999999997</v>
      </c>
      <c r="P5531" s="237">
        <v>0</v>
      </c>
      <c r="Q5531" s="237">
        <v>0</v>
      </c>
      <c r="R5531" s="237">
        <v>0</v>
      </c>
      <c r="S5531" s="237">
        <v>0</v>
      </c>
      <c r="T5531" s="237">
        <v>0</v>
      </c>
      <c r="U5531" s="237">
        <v>0</v>
      </c>
      <c r="V5531" s="237">
        <v>0</v>
      </c>
      <c r="W5531" s="237">
        <v>0</v>
      </c>
      <c r="Y5531" s="236" t="str">
        <f t="shared" si="86"/>
        <v>Mexico</v>
      </c>
    </row>
    <row r="5532" spans="1:25">
      <c r="A5532" s="399"/>
      <c r="B5532" s="234" t="s">
        <v>46</v>
      </c>
      <c r="C5532" s="232" t="s">
        <v>13</v>
      </c>
      <c r="D5532" s="235">
        <v>0</v>
      </c>
      <c r="E5532" s="235">
        <v>0</v>
      </c>
      <c r="F5532" s="235">
        <v>0</v>
      </c>
      <c r="G5532" s="235">
        <v>0</v>
      </c>
      <c r="H5532" s="235"/>
      <c r="I5532" s="235">
        <v>0</v>
      </c>
      <c r="J5532" s="235">
        <v>0</v>
      </c>
      <c r="K5532" s="416">
        <v>0</v>
      </c>
      <c r="L5532" s="416">
        <v>0</v>
      </c>
      <c r="M5532" s="416">
        <v>0</v>
      </c>
      <c r="N5532" s="416">
        <v>0</v>
      </c>
      <c r="O5532" s="235">
        <v>0</v>
      </c>
      <c r="P5532" s="235">
        <v>0</v>
      </c>
      <c r="Q5532" s="235">
        <v>2671.2910000000002</v>
      </c>
      <c r="R5532" s="235">
        <v>0</v>
      </c>
      <c r="S5532" s="235">
        <v>0</v>
      </c>
      <c r="T5532" s="235">
        <v>0</v>
      </c>
      <c r="U5532" s="235">
        <v>0</v>
      </c>
      <c r="V5532" s="235">
        <v>0</v>
      </c>
      <c r="W5532" s="235">
        <v>0</v>
      </c>
      <c r="Y5532" s="236" t="str">
        <f t="shared" si="86"/>
        <v>Mexico</v>
      </c>
    </row>
    <row r="5533" spans="1:25">
      <c r="A5533" s="399"/>
      <c r="B5533" s="234" t="s">
        <v>45</v>
      </c>
      <c r="C5533" s="232" t="s">
        <v>13</v>
      </c>
      <c r="D5533" s="237">
        <v>0</v>
      </c>
      <c r="E5533" s="237">
        <v>3040.1329999999998</v>
      </c>
      <c r="F5533" s="237">
        <v>-6.7779999999999996</v>
      </c>
      <c r="G5533" s="237">
        <v>882.32799999999997</v>
      </c>
      <c r="H5533" s="237"/>
      <c r="I5533" s="237">
        <v>0</v>
      </c>
      <c r="J5533" s="237">
        <v>-1.1299999999999999</v>
      </c>
      <c r="K5533" s="415">
        <v>0</v>
      </c>
      <c r="L5533" s="415">
        <v>-12.427</v>
      </c>
      <c r="M5533" s="415">
        <v>0</v>
      </c>
      <c r="N5533" s="415">
        <v>0</v>
      </c>
      <c r="O5533" s="237">
        <v>0</v>
      </c>
      <c r="P5533" s="237">
        <v>0</v>
      </c>
      <c r="Q5533" s="237">
        <v>10071.642</v>
      </c>
      <c r="R5533" s="237">
        <v>0</v>
      </c>
      <c r="S5533" s="237">
        <v>20.335000000000001</v>
      </c>
      <c r="T5533" s="237">
        <v>0</v>
      </c>
      <c r="U5533" s="237">
        <v>3.3889999999999998</v>
      </c>
      <c r="V5533" s="237">
        <v>9.0380000000000003</v>
      </c>
      <c r="W5533" s="237">
        <v>70</v>
      </c>
      <c r="Y5533" s="236" t="str">
        <f t="shared" si="86"/>
        <v>Mexico</v>
      </c>
    </row>
    <row r="5534" spans="1:25">
      <c r="A5534" s="399"/>
      <c r="B5534" s="234" t="s">
        <v>44</v>
      </c>
      <c r="C5534" s="232" t="s">
        <v>13</v>
      </c>
      <c r="D5534" s="235">
        <v>0</v>
      </c>
      <c r="E5534" s="235">
        <v>20.331</v>
      </c>
      <c r="F5534" s="235">
        <v>0</v>
      </c>
      <c r="G5534" s="235">
        <v>0</v>
      </c>
      <c r="H5534" s="235"/>
      <c r="I5534" s="235">
        <v>0</v>
      </c>
      <c r="J5534" s="235">
        <v>0</v>
      </c>
      <c r="K5534" s="416">
        <v>0</v>
      </c>
      <c r="L5534" s="416">
        <v>0</v>
      </c>
      <c r="M5534" s="416">
        <v>0</v>
      </c>
      <c r="N5534" s="416">
        <v>0</v>
      </c>
      <c r="O5534" s="235">
        <v>0</v>
      </c>
      <c r="P5534" s="235">
        <v>0</v>
      </c>
      <c r="Q5534" s="235">
        <v>8.56</v>
      </c>
      <c r="R5534" s="235">
        <v>0</v>
      </c>
      <c r="S5534" s="235">
        <v>0</v>
      </c>
      <c r="T5534" s="235">
        <v>0</v>
      </c>
      <c r="U5534" s="235">
        <v>0</v>
      </c>
      <c r="V5534" s="235">
        <v>0</v>
      </c>
      <c r="W5534" s="235">
        <v>0</v>
      </c>
      <c r="Y5534" s="236" t="str">
        <f t="shared" si="86"/>
        <v>Mexico</v>
      </c>
    </row>
    <row r="5535" spans="1:25">
      <c r="A5535" s="399"/>
      <c r="B5535" s="234" t="s">
        <v>43</v>
      </c>
      <c r="C5535" s="232" t="s">
        <v>13</v>
      </c>
      <c r="D5535" s="237">
        <v>0</v>
      </c>
      <c r="E5535" s="237">
        <v>0</v>
      </c>
      <c r="F5535" s="237">
        <v>0</v>
      </c>
      <c r="G5535" s="237">
        <v>0</v>
      </c>
      <c r="H5535" s="237"/>
      <c r="I5535" s="237">
        <v>0</v>
      </c>
      <c r="J5535" s="237">
        <v>0</v>
      </c>
      <c r="K5535" s="415">
        <v>0</v>
      </c>
      <c r="L5535" s="415">
        <v>0</v>
      </c>
      <c r="M5535" s="415">
        <v>0</v>
      </c>
      <c r="N5535" s="415">
        <v>0</v>
      </c>
      <c r="O5535" s="237">
        <v>0</v>
      </c>
      <c r="P5535" s="237">
        <v>0</v>
      </c>
      <c r="Q5535" s="237">
        <v>0</v>
      </c>
      <c r="R5535" s="237">
        <v>0</v>
      </c>
      <c r="S5535" s="237">
        <v>0</v>
      </c>
      <c r="T5535" s="237">
        <v>0</v>
      </c>
      <c r="U5535" s="237">
        <v>0</v>
      </c>
      <c r="V5535" s="237">
        <v>0</v>
      </c>
      <c r="W5535" s="237">
        <v>0</v>
      </c>
      <c r="Y5535" s="236" t="str">
        <f t="shared" si="86"/>
        <v>Mexico</v>
      </c>
    </row>
    <row r="5536" spans="1:25">
      <c r="A5536" s="399"/>
      <c r="B5536" s="234" t="s">
        <v>42</v>
      </c>
      <c r="C5536" s="232" t="s">
        <v>13</v>
      </c>
      <c r="D5536" s="235">
        <v>0</v>
      </c>
      <c r="E5536" s="235">
        <v>0</v>
      </c>
      <c r="F5536" s="235">
        <v>0</v>
      </c>
      <c r="G5536" s="235">
        <v>32.43</v>
      </c>
      <c r="H5536" s="235"/>
      <c r="I5536" s="235">
        <v>0</v>
      </c>
      <c r="J5536" s="235">
        <v>0</v>
      </c>
      <c r="K5536" s="416">
        <v>0</v>
      </c>
      <c r="L5536" s="416">
        <v>0</v>
      </c>
      <c r="M5536" s="416">
        <v>0</v>
      </c>
      <c r="N5536" s="416">
        <v>0</v>
      </c>
      <c r="O5536" s="235">
        <v>0</v>
      </c>
      <c r="P5536" s="235">
        <v>0</v>
      </c>
      <c r="Q5536" s="235">
        <v>32.43</v>
      </c>
      <c r="R5536" s="235">
        <v>0</v>
      </c>
      <c r="S5536" s="235">
        <v>0</v>
      </c>
      <c r="T5536" s="235">
        <v>0</v>
      </c>
      <c r="U5536" s="235">
        <v>0</v>
      </c>
      <c r="V5536" s="235">
        <v>0</v>
      </c>
      <c r="W5536" s="235">
        <v>0</v>
      </c>
      <c r="Y5536" s="236" t="str">
        <f t="shared" si="86"/>
        <v>Mexico</v>
      </c>
    </row>
    <row r="5537" spans="1:25">
      <c r="A5537" s="399"/>
      <c r="B5537" s="234" t="s">
        <v>41</v>
      </c>
      <c r="C5537" s="232" t="s">
        <v>13</v>
      </c>
      <c r="D5537" s="237">
        <v>0</v>
      </c>
      <c r="E5537" s="237">
        <v>1710.046</v>
      </c>
      <c r="F5537" s="237">
        <v>-5197.3490000000002</v>
      </c>
      <c r="G5537" s="237">
        <v>1154.1130000000001</v>
      </c>
      <c r="H5537" s="237"/>
      <c r="I5537" s="237">
        <v>-9803.2389999999996</v>
      </c>
      <c r="J5537" s="237">
        <v>-117.14</v>
      </c>
      <c r="K5537" s="415">
        <v>0</v>
      </c>
      <c r="L5537" s="415">
        <v>-359.1</v>
      </c>
      <c r="M5537" s="415">
        <v>0</v>
      </c>
      <c r="N5537" s="415">
        <v>0</v>
      </c>
      <c r="O5537" s="237">
        <v>-1393.193</v>
      </c>
      <c r="P5537" s="237">
        <v>0</v>
      </c>
      <c r="Q5537" s="237">
        <v>597.22</v>
      </c>
      <c r="R5537" s="237">
        <v>69.132000000000005</v>
      </c>
      <c r="S5537" s="237">
        <v>93.135999999999996</v>
      </c>
      <c r="T5537" s="237">
        <v>0</v>
      </c>
      <c r="U5537" s="237">
        <v>89.295000000000002</v>
      </c>
      <c r="V5537" s="237">
        <v>120.98</v>
      </c>
      <c r="W5537" s="237">
        <v>41115</v>
      </c>
      <c r="Y5537" s="236" t="str">
        <f t="shared" si="86"/>
        <v>Mexico</v>
      </c>
    </row>
    <row r="5538" spans="1:25">
      <c r="A5538" s="399"/>
      <c r="B5538" s="234" t="s">
        <v>40</v>
      </c>
      <c r="C5538" s="232" t="s">
        <v>13</v>
      </c>
      <c r="D5538" s="235">
        <v>0</v>
      </c>
      <c r="E5538" s="235">
        <v>700.774</v>
      </c>
      <c r="F5538" s="235">
        <v>-2777.3</v>
      </c>
      <c r="G5538" s="235">
        <v>213.887</v>
      </c>
      <c r="H5538" s="235"/>
      <c r="I5538" s="235">
        <v>0</v>
      </c>
      <c r="J5538" s="235">
        <v>0</v>
      </c>
      <c r="K5538" s="416">
        <v>0</v>
      </c>
      <c r="L5538" s="416">
        <v>0</v>
      </c>
      <c r="M5538" s="416">
        <v>0</v>
      </c>
      <c r="N5538" s="416">
        <v>0</v>
      </c>
      <c r="O5538" s="235">
        <v>0</v>
      </c>
      <c r="P5538" s="235">
        <v>0</v>
      </c>
      <c r="Q5538" s="235">
        <v>957.65300000000002</v>
      </c>
      <c r="R5538" s="235">
        <v>0</v>
      </c>
      <c r="S5538" s="235">
        <v>0</v>
      </c>
      <c r="T5538" s="235">
        <v>0</v>
      </c>
      <c r="U5538" s="235">
        <v>0</v>
      </c>
      <c r="V5538" s="235">
        <v>0</v>
      </c>
      <c r="W5538" s="235">
        <v>0</v>
      </c>
      <c r="Y5538" s="236" t="str">
        <f t="shared" si="86"/>
        <v>Mexico</v>
      </c>
    </row>
    <row r="5539" spans="1:25">
      <c r="A5539" s="399"/>
      <c r="B5539" s="234" t="s">
        <v>39</v>
      </c>
      <c r="C5539" s="232" t="s">
        <v>13</v>
      </c>
      <c r="D5539" s="237">
        <v>0</v>
      </c>
      <c r="E5539" s="237">
        <v>0</v>
      </c>
      <c r="F5539" s="237">
        <v>0</v>
      </c>
      <c r="G5539" s="237">
        <v>0</v>
      </c>
      <c r="H5539" s="237"/>
      <c r="I5539" s="237">
        <v>0</v>
      </c>
      <c r="J5539" s="237">
        <v>0</v>
      </c>
      <c r="K5539" s="415">
        <v>0</v>
      </c>
      <c r="L5539" s="415">
        <v>0</v>
      </c>
      <c r="M5539" s="415">
        <v>0</v>
      </c>
      <c r="N5539" s="415">
        <v>0</v>
      </c>
      <c r="O5539" s="237">
        <v>0</v>
      </c>
      <c r="P5539" s="237">
        <v>0</v>
      </c>
      <c r="Q5539" s="237">
        <v>0</v>
      </c>
      <c r="R5539" s="237">
        <v>0</v>
      </c>
      <c r="S5539" s="237">
        <v>0</v>
      </c>
      <c r="T5539" s="237">
        <v>0</v>
      </c>
      <c r="U5539" s="237">
        <v>0</v>
      </c>
      <c r="V5539" s="237">
        <v>0</v>
      </c>
      <c r="W5539" s="237">
        <v>0</v>
      </c>
      <c r="Y5539" s="236" t="str">
        <f t="shared" si="86"/>
        <v>Mexico</v>
      </c>
    </row>
    <row r="5540" spans="1:25">
      <c r="A5540" s="399"/>
      <c r="B5540" s="234" t="s">
        <v>38</v>
      </c>
      <c r="C5540" s="232" t="s">
        <v>13</v>
      </c>
      <c r="D5540" s="235">
        <v>0</v>
      </c>
      <c r="E5540" s="235">
        <v>0</v>
      </c>
      <c r="F5540" s="235">
        <v>0</v>
      </c>
      <c r="G5540" s="235">
        <v>-3.0089999999999999</v>
      </c>
      <c r="H5540" s="235"/>
      <c r="I5540" s="235">
        <v>0</v>
      </c>
      <c r="J5540" s="235">
        <v>0</v>
      </c>
      <c r="K5540" s="416">
        <v>0</v>
      </c>
      <c r="L5540" s="416">
        <v>0</v>
      </c>
      <c r="M5540" s="416">
        <v>0</v>
      </c>
      <c r="N5540" s="416">
        <v>0</v>
      </c>
      <c r="O5540" s="235">
        <v>-1.0029999999999999</v>
      </c>
      <c r="P5540" s="235">
        <v>0</v>
      </c>
      <c r="Q5540" s="235">
        <v>202.637</v>
      </c>
      <c r="R5540" s="235">
        <v>0</v>
      </c>
      <c r="S5540" s="235">
        <v>0</v>
      </c>
      <c r="T5540" s="235">
        <v>0</v>
      </c>
      <c r="U5540" s="235">
        <v>0</v>
      </c>
      <c r="V5540" s="235">
        <v>0</v>
      </c>
      <c r="W5540" s="235">
        <v>0</v>
      </c>
      <c r="Y5540" s="236" t="str">
        <f t="shared" si="86"/>
        <v>Mexico</v>
      </c>
    </row>
    <row r="5541" spans="1:25">
      <c r="A5541" s="399"/>
      <c r="B5541" s="234" t="s">
        <v>37</v>
      </c>
      <c r="C5541" s="232" t="s">
        <v>13</v>
      </c>
      <c r="D5541" s="237">
        <v>0</v>
      </c>
      <c r="E5541" s="237">
        <v>0</v>
      </c>
      <c r="F5541" s="237">
        <v>0</v>
      </c>
      <c r="G5541" s="237">
        <v>60.189</v>
      </c>
      <c r="H5541" s="237"/>
      <c r="I5541" s="237">
        <v>0</v>
      </c>
      <c r="J5541" s="237">
        <v>0</v>
      </c>
      <c r="K5541" s="415">
        <v>0</v>
      </c>
      <c r="L5541" s="415">
        <v>0</v>
      </c>
      <c r="M5541" s="415">
        <v>0</v>
      </c>
      <c r="N5541" s="415">
        <v>0</v>
      </c>
      <c r="O5541" s="237">
        <v>-87.894999999999996</v>
      </c>
      <c r="P5541" s="237">
        <v>0</v>
      </c>
      <c r="Q5541" s="237">
        <v>1007.93</v>
      </c>
      <c r="R5541" s="237">
        <v>0</v>
      </c>
      <c r="S5541" s="237">
        <v>0</v>
      </c>
      <c r="T5541" s="237">
        <v>0</v>
      </c>
      <c r="U5541" s="237">
        <v>0</v>
      </c>
      <c r="V5541" s="237">
        <v>0</v>
      </c>
      <c r="W5541" s="237">
        <v>0</v>
      </c>
      <c r="Y5541" s="236" t="str">
        <f t="shared" si="86"/>
        <v>Mexico</v>
      </c>
    </row>
    <row r="5542" spans="1:25">
      <c r="A5542" s="399"/>
      <c r="B5542" s="234" t="s">
        <v>36</v>
      </c>
      <c r="C5542" s="232" t="s">
        <v>13</v>
      </c>
      <c r="D5542" s="235">
        <v>0</v>
      </c>
      <c r="E5542" s="235">
        <v>0</v>
      </c>
      <c r="F5542" s="235">
        <v>0</v>
      </c>
      <c r="G5542" s="235">
        <v>1.911</v>
      </c>
      <c r="H5542" s="235"/>
      <c r="I5542" s="235">
        <v>0</v>
      </c>
      <c r="J5542" s="235">
        <v>0</v>
      </c>
      <c r="K5542" s="416">
        <v>0</v>
      </c>
      <c r="L5542" s="416">
        <v>0</v>
      </c>
      <c r="M5542" s="416">
        <v>0</v>
      </c>
      <c r="N5542" s="416">
        <v>0</v>
      </c>
      <c r="O5542" s="235">
        <v>0</v>
      </c>
      <c r="P5542" s="235">
        <v>0</v>
      </c>
      <c r="Q5542" s="235">
        <v>32.482999999999997</v>
      </c>
      <c r="R5542" s="235">
        <v>0</v>
      </c>
      <c r="S5542" s="235">
        <v>0</v>
      </c>
      <c r="T5542" s="235">
        <v>0</v>
      </c>
      <c r="U5542" s="235">
        <v>0</v>
      </c>
      <c r="V5542" s="235">
        <v>0</v>
      </c>
      <c r="W5542" s="235">
        <v>0</v>
      </c>
      <c r="Y5542" s="236" t="str">
        <f t="shared" si="86"/>
        <v>Mexico</v>
      </c>
    </row>
    <row r="5543" spans="1:25">
      <c r="A5543" s="399"/>
      <c r="B5543" s="234" t="s">
        <v>35</v>
      </c>
      <c r="C5543" s="232" t="s">
        <v>13</v>
      </c>
      <c r="D5543" s="237">
        <v>0</v>
      </c>
      <c r="E5543" s="237">
        <v>2234.069</v>
      </c>
      <c r="F5543" s="237">
        <v>-536.54300000000001</v>
      </c>
      <c r="G5543" s="237">
        <v>-618.32399999999996</v>
      </c>
      <c r="H5543" s="237"/>
      <c r="I5543" s="237">
        <v>0</v>
      </c>
      <c r="J5543" s="237">
        <v>-942.39</v>
      </c>
      <c r="K5543" s="415">
        <v>0</v>
      </c>
      <c r="L5543" s="415">
        <v>0</v>
      </c>
      <c r="M5543" s="415">
        <v>0</v>
      </c>
      <c r="N5543" s="415">
        <v>0</v>
      </c>
      <c r="O5543" s="237">
        <v>0</v>
      </c>
      <c r="P5543" s="237">
        <v>0</v>
      </c>
      <c r="Q5543" s="237">
        <v>2547.4349999999999</v>
      </c>
      <c r="R5543" s="237">
        <v>58.851999999999997</v>
      </c>
      <c r="S5543" s="237">
        <v>49.68</v>
      </c>
      <c r="T5543" s="237">
        <v>0</v>
      </c>
      <c r="U5543" s="237">
        <v>2297.5059999999999</v>
      </c>
      <c r="V5543" s="237">
        <v>0</v>
      </c>
      <c r="W5543" s="237">
        <v>4257</v>
      </c>
      <c r="Y5543" s="236" t="str">
        <f t="shared" si="86"/>
        <v>Mexico</v>
      </c>
    </row>
    <row r="5544" spans="1:25">
      <c r="A5544" s="399"/>
      <c r="B5544" s="234" t="s">
        <v>34</v>
      </c>
      <c r="C5544" s="232" t="s">
        <v>13</v>
      </c>
      <c r="D5544" s="235">
        <v>0</v>
      </c>
      <c r="E5544" s="235">
        <v>0</v>
      </c>
      <c r="F5544" s="235">
        <v>0</v>
      </c>
      <c r="G5544" s="235">
        <v>0</v>
      </c>
      <c r="H5544" s="235"/>
      <c r="I5544" s="235">
        <v>0</v>
      </c>
      <c r="J5544" s="235">
        <v>0</v>
      </c>
      <c r="K5544" s="416">
        <v>0</v>
      </c>
      <c r="L5544" s="416">
        <v>0</v>
      </c>
      <c r="M5544" s="416">
        <v>0</v>
      </c>
      <c r="N5544" s="416">
        <v>0</v>
      </c>
      <c r="O5544" s="235">
        <v>0</v>
      </c>
      <c r="P5544" s="235">
        <v>0</v>
      </c>
      <c r="Q5544" s="235">
        <v>80.251999999999995</v>
      </c>
      <c r="R5544" s="235">
        <v>0</v>
      </c>
      <c r="S5544" s="235">
        <v>0</v>
      </c>
      <c r="T5544" s="235">
        <v>0</v>
      </c>
      <c r="U5544" s="235">
        <v>0</v>
      </c>
      <c r="V5544" s="235">
        <v>0</v>
      </c>
      <c r="W5544" s="235">
        <v>0</v>
      </c>
      <c r="Y5544" s="236" t="str">
        <f t="shared" si="86"/>
        <v>Mexico</v>
      </c>
    </row>
    <row r="5545" spans="1:25" ht="22.5">
      <c r="A5545" s="399"/>
      <c r="B5545" s="234" t="s">
        <v>33</v>
      </c>
      <c r="C5545" s="232" t="s">
        <v>13</v>
      </c>
      <c r="D5545" s="237">
        <v>0</v>
      </c>
      <c r="E5545" s="237">
        <v>0</v>
      </c>
      <c r="F5545" s="237">
        <v>0</v>
      </c>
      <c r="G5545" s="237">
        <v>0</v>
      </c>
      <c r="H5545" s="237"/>
      <c r="I5545" s="237">
        <v>0</v>
      </c>
      <c r="J5545" s="237">
        <v>0</v>
      </c>
      <c r="K5545" s="415">
        <v>0</v>
      </c>
      <c r="L5545" s="415">
        <v>0</v>
      </c>
      <c r="M5545" s="415">
        <v>0</v>
      </c>
      <c r="N5545" s="415">
        <v>0</v>
      </c>
      <c r="O5545" s="237">
        <v>0</v>
      </c>
      <c r="P5545" s="237">
        <v>0</v>
      </c>
      <c r="Q5545" s="237">
        <v>0</v>
      </c>
      <c r="R5545" s="237">
        <v>0</v>
      </c>
      <c r="S5545" s="237">
        <v>0</v>
      </c>
      <c r="T5545" s="237">
        <v>0</v>
      </c>
      <c r="U5545" s="237">
        <v>0</v>
      </c>
      <c r="V5545" s="237">
        <v>0</v>
      </c>
      <c r="W5545" s="237">
        <v>0</v>
      </c>
      <c r="Y5545" s="236" t="str">
        <f t="shared" si="86"/>
        <v>Mexico</v>
      </c>
    </row>
    <row r="5546" spans="1:25">
      <c r="A5546" s="399"/>
      <c r="B5546" s="234" t="s">
        <v>32</v>
      </c>
      <c r="C5546" s="232" t="s">
        <v>13</v>
      </c>
      <c r="D5546" s="235">
        <v>3075.152</v>
      </c>
      <c r="E5546" s="235">
        <v>0</v>
      </c>
      <c r="F5546" s="235">
        <v>0</v>
      </c>
      <c r="G5546" s="235">
        <v>0</v>
      </c>
      <c r="H5546" s="235"/>
      <c r="I5546" s="235">
        <v>-3075.152</v>
      </c>
      <c r="J5546" s="235">
        <v>0</v>
      </c>
      <c r="K5546" s="416">
        <v>0</v>
      </c>
      <c r="L5546" s="416">
        <v>0</v>
      </c>
      <c r="M5546" s="416">
        <v>0</v>
      </c>
      <c r="N5546" s="416">
        <v>0</v>
      </c>
      <c r="O5546" s="235">
        <v>0</v>
      </c>
      <c r="P5546" s="235">
        <v>0</v>
      </c>
      <c r="Q5546" s="235">
        <v>0</v>
      </c>
      <c r="R5546" s="235">
        <v>0</v>
      </c>
      <c r="S5546" s="235">
        <v>0</v>
      </c>
      <c r="T5546" s="235">
        <v>0</v>
      </c>
      <c r="U5546" s="235">
        <v>0</v>
      </c>
      <c r="V5546" s="235">
        <v>0</v>
      </c>
      <c r="W5546" s="235">
        <v>11800</v>
      </c>
      <c r="Y5546" s="236" t="str">
        <f t="shared" si="86"/>
        <v>Mexico</v>
      </c>
    </row>
    <row r="5547" spans="1:25">
      <c r="A5547" s="399"/>
      <c r="B5547" s="234" t="s">
        <v>31</v>
      </c>
      <c r="C5547" s="232" t="s">
        <v>13</v>
      </c>
      <c r="D5547" s="237">
        <v>2408.172</v>
      </c>
      <c r="E5547" s="237">
        <v>0</v>
      </c>
      <c r="F5547" s="237">
        <v>0</v>
      </c>
      <c r="G5547" s="237">
        <v>0</v>
      </c>
      <c r="H5547" s="237"/>
      <c r="I5547" s="237">
        <v>-2360.1840000000002</v>
      </c>
      <c r="J5547" s="237">
        <v>-47.988</v>
      </c>
      <c r="K5547" s="415">
        <v>0</v>
      </c>
      <c r="L5547" s="415">
        <v>0</v>
      </c>
      <c r="M5547" s="415">
        <v>0</v>
      </c>
      <c r="N5547" s="415">
        <v>0</v>
      </c>
      <c r="O5547" s="237">
        <v>0</v>
      </c>
      <c r="P5547" s="237">
        <v>0</v>
      </c>
      <c r="Q5547" s="237">
        <v>0</v>
      </c>
      <c r="R5547" s="237">
        <v>0</v>
      </c>
      <c r="S5547" s="237">
        <v>0</v>
      </c>
      <c r="T5547" s="237">
        <v>0</v>
      </c>
      <c r="U5547" s="237">
        <v>0</v>
      </c>
      <c r="V5547" s="237">
        <v>0</v>
      </c>
      <c r="W5547" s="237">
        <v>28002</v>
      </c>
      <c r="Y5547" s="236" t="str">
        <f t="shared" si="86"/>
        <v>Mexico</v>
      </c>
    </row>
    <row r="5548" spans="1:25">
      <c r="A5548" s="399"/>
      <c r="B5548" s="234" t="s">
        <v>30</v>
      </c>
      <c r="C5548" s="232" t="s">
        <v>13</v>
      </c>
      <c r="D5548" s="235">
        <v>3325.6959999999999</v>
      </c>
      <c r="E5548" s="235">
        <v>0</v>
      </c>
      <c r="F5548" s="235">
        <v>0</v>
      </c>
      <c r="G5548" s="235">
        <v>0</v>
      </c>
      <c r="H5548" s="235"/>
      <c r="I5548" s="235">
        <v>-3325.6959999999999</v>
      </c>
      <c r="J5548" s="235">
        <v>0</v>
      </c>
      <c r="K5548" s="416">
        <v>0</v>
      </c>
      <c r="L5548" s="416">
        <v>0</v>
      </c>
      <c r="M5548" s="416">
        <v>0</v>
      </c>
      <c r="N5548" s="416">
        <v>0</v>
      </c>
      <c r="O5548" s="235">
        <v>0</v>
      </c>
      <c r="P5548" s="235">
        <v>0</v>
      </c>
      <c r="Q5548" s="235">
        <v>0</v>
      </c>
      <c r="R5548" s="235">
        <v>0</v>
      </c>
      <c r="S5548" s="235">
        <v>0</v>
      </c>
      <c r="T5548" s="235">
        <v>0</v>
      </c>
      <c r="U5548" s="235">
        <v>0</v>
      </c>
      <c r="V5548" s="235">
        <v>0</v>
      </c>
      <c r="W5548" s="235">
        <v>6070</v>
      </c>
      <c r="Y5548" s="236" t="str">
        <f t="shared" si="86"/>
        <v>Mexico</v>
      </c>
    </row>
    <row r="5549" spans="1:25">
      <c r="A5549" s="399"/>
      <c r="B5549" s="234" t="s">
        <v>29</v>
      </c>
      <c r="C5549" s="232" t="s">
        <v>13</v>
      </c>
      <c r="D5549" s="237">
        <v>9.1159999999999997</v>
      </c>
      <c r="E5549" s="237">
        <v>0</v>
      </c>
      <c r="F5549" s="237">
        <v>0</v>
      </c>
      <c r="G5549" s="237">
        <v>0</v>
      </c>
      <c r="H5549" s="237"/>
      <c r="I5549" s="237">
        <v>-1.1180000000000001</v>
      </c>
      <c r="J5549" s="237">
        <v>-7.9980000000000002</v>
      </c>
      <c r="K5549" s="415">
        <v>0</v>
      </c>
      <c r="L5549" s="415">
        <v>0</v>
      </c>
      <c r="M5549" s="415">
        <v>0</v>
      </c>
      <c r="N5549" s="415">
        <v>0</v>
      </c>
      <c r="O5549" s="237">
        <v>0</v>
      </c>
      <c r="P5549" s="237">
        <v>0</v>
      </c>
      <c r="Q5549" s="237">
        <v>0</v>
      </c>
      <c r="R5549" s="237">
        <v>0</v>
      </c>
      <c r="S5549" s="237">
        <v>0</v>
      </c>
      <c r="T5549" s="237">
        <v>0</v>
      </c>
      <c r="U5549" s="237">
        <v>0</v>
      </c>
      <c r="V5549" s="237">
        <v>0</v>
      </c>
      <c r="W5549" s="237">
        <v>106</v>
      </c>
      <c r="Y5549" s="236" t="str">
        <f t="shared" si="86"/>
        <v>Mexico</v>
      </c>
    </row>
    <row r="5550" spans="1:25">
      <c r="A5550" s="399"/>
      <c r="B5550" s="234" t="s">
        <v>28</v>
      </c>
      <c r="C5550" s="232" t="s">
        <v>13</v>
      </c>
      <c r="D5550" s="235">
        <v>170.52699999999999</v>
      </c>
      <c r="E5550" s="235">
        <v>0</v>
      </c>
      <c r="F5550" s="235">
        <v>0</v>
      </c>
      <c r="G5550" s="235">
        <v>0</v>
      </c>
      <c r="H5550" s="235"/>
      <c r="I5550" s="235">
        <v>0</v>
      </c>
      <c r="J5550" s="235">
        <v>0</v>
      </c>
      <c r="K5550" s="416">
        <v>0</v>
      </c>
      <c r="L5550" s="416">
        <v>0</v>
      </c>
      <c r="M5550" s="416">
        <v>0</v>
      </c>
      <c r="N5550" s="416">
        <v>0</v>
      </c>
      <c r="O5550" s="235">
        <v>0</v>
      </c>
      <c r="P5550" s="235">
        <v>0</v>
      </c>
      <c r="Q5550" s="235">
        <v>170.52699999999999</v>
      </c>
      <c r="R5550" s="235">
        <v>0</v>
      </c>
      <c r="S5550" s="235">
        <v>0</v>
      </c>
      <c r="T5550" s="235">
        <v>0</v>
      </c>
      <c r="U5550" s="235">
        <v>0</v>
      </c>
      <c r="V5550" s="235">
        <v>0</v>
      </c>
      <c r="W5550" s="235">
        <v>0</v>
      </c>
      <c r="Y5550" s="236" t="str">
        <f t="shared" si="86"/>
        <v>Mexico</v>
      </c>
    </row>
    <row r="5551" spans="1:25">
      <c r="A5551" s="399"/>
      <c r="B5551" s="234" t="s">
        <v>27</v>
      </c>
      <c r="C5551" s="232" t="s">
        <v>13</v>
      </c>
      <c r="D5551" s="237">
        <v>0</v>
      </c>
      <c r="E5551" s="237">
        <v>0</v>
      </c>
      <c r="F5551" s="237">
        <v>0</v>
      </c>
      <c r="G5551" s="237">
        <v>0</v>
      </c>
      <c r="H5551" s="237"/>
      <c r="I5551" s="237">
        <v>0</v>
      </c>
      <c r="J5551" s="237">
        <v>0</v>
      </c>
      <c r="K5551" s="415">
        <v>0</v>
      </c>
      <c r="L5551" s="415">
        <v>0</v>
      </c>
      <c r="M5551" s="415">
        <v>0</v>
      </c>
      <c r="N5551" s="415">
        <v>0</v>
      </c>
      <c r="O5551" s="237">
        <v>0</v>
      </c>
      <c r="P5551" s="237">
        <v>0</v>
      </c>
      <c r="Q5551" s="237">
        <v>0</v>
      </c>
      <c r="R5551" s="237">
        <v>0</v>
      </c>
      <c r="S5551" s="237">
        <v>0</v>
      </c>
      <c r="T5551" s="237">
        <v>0</v>
      </c>
      <c r="U5551" s="237">
        <v>0</v>
      </c>
      <c r="V5551" s="237">
        <v>0</v>
      </c>
      <c r="W5551" s="237">
        <v>0</v>
      </c>
      <c r="Y5551" s="236" t="str">
        <f t="shared" si="86"/>
        <v>Mexico</v>
      </c>
    </row>
    <row r="5552" spans="1:25">
      <c r="A5552" s="399"/>
      <c r="B5552" s="234" t="s">
        <v>26</v>
      </c>
      <c r="C5552" s="232" t="s">
        <v>13</v>
      </c>
      <c r="D5552" s="235">
        <v>359.91</v>
      </c>
      <c r="E5552" s="235">
        <v>0</v>
      </c>
      <c r="F5552" s="235">
        <v>0</v>
      </c>
      <c r="G5552" s="235">
        <v>0</v>
      </c>
      <c r="H5552" s="235"/>
      <c r="I5552" s="235">
        <v>-156.00399999999999</v>
      </c>
      <c r="J5552" s="235">
        <v>-203.90600000000001</v>
      </c>
      <c r="K5552" s="416">
        <v>0</v>
      </c>
      <c r="L5552" s="416">
        <v>0</v>
      </c>
      <c r="M5552" s="416">
        <v>0</v>
      </c>
      <c r="N5552" s="416">
        <v>0</v>
      </c>
      <c r="O5552" s="235">
        <v>0</v>
      </c>
      <c r="P5552" s="235">
        <v>0</v>
      </c>
      <c r="Q5552" s="235">
        <v>0</v>
      </c>
      <c r="R5552" s="235">
        <v>0</v>
      </c>
      <c r="S5552" s="235">
        <v>0</v>
      </c>
      <c r="T5552" s="235">
        <v>0</v>
      </c>
      <c r="U5552" s="235">
        <v>0</v>
      </c>
      <c r="V5552" s="235">
        <v>0</v>
      </c>
      <c r="W5552" s="235">
        <v>4185</v>
      </c>
      <c r="Y5552" s="236" t="str">
        <f t="shared" si="86"/>
        <v>Mexico</v>
      </c>
    </row>
    <row r="5553" spans="1:25">
      <c r="A5553" s="399"/>
      <c r="B5553" s="234" t="s">
        <v>25</v>
      </c>
      <c r="C5553" s="232" t="s">
        <v>13</v>
      </c>
      <c r="D5553" s="237">
        <v>0</v>
      </c>
      <c r="E5553" s="237">
        <v>0</v>
      </c>
      <c r="F5553" s="237">
        <v>0</v>
      </c>
      <c r="G5553" s="237">
        <v>0</v>
      </c>
      <c r="H5553" s="237"/>
      <c r="I5553" s="237">
        <v>0</v>
      </c>
      <c r="J5553" s="237">
        <v>0</v>
      </c>
      <c r="K5553" s="415">
        <v>0</v>
      </c>
      <c r="L5553" s="415">
        <v>0</v>
      </c>
      <c r="M5553" s="415">
        <v>0</v>
      </c>
      <c r="N5553" s="415">
        <v>0</v>
      </c>
      <c r="O5553" s="237">
        <v>0</v>
      </c>
      <c r="P5553" s="237">
        <v>0</v>
      </c>
      <c r="Q5553" s="237">
        <v>0</v>
      </c>
      <c r="R5553" s="237">
        <v>0</v>
      </c>
      <c r="S5553" s="237">
        <v>0</v>
      </c>
      <c r="T5553" s="237">
        <v>0</v>
      </c>
      <c r="U5553" s="237">
        <v>0</v>
      </c>
      <c r="V5553" s="237">
        <v>0</v>
      </c>
      <c r="W5553" s="237">
        <v>0</v>
      </c>
      <c r="Y5553" s="236" t="str">
        <f t="shared" si="86"/>
        <v>Mexico</v>
      </c>
    </row>
    <row r="5554" spans="1:25">
      <c r="A5554" s="399"/>
      <c r="B5554" s="234" t="s">
        <v>0</v>
      </c>
      <c r="C5554" s="232" t="s">
        <v>13</v>
      </c>
      <c r="D5554" s="235">
        <v>0</v>
      </c>
      <c r="E5554" s="235">
        <v>104.06</v>
      </c>
      <c r="F5554" s="235">
        <v>-106.64</v>
      </c>
      <c r="G5554" s="235">
        <v>177.50399999999999</v>
      </c>
      <c r="H5554" s="235"/>
      <c r="I5554" s="235">
        <v>22237.277999999998</v>
      </c>
      <c r="J5554" s="235">
        <v>2060.9899999999998</v>
      </c>
      <c r="K5554" s="416">
        <v>0</v>
      </c>
      <c r="L5554" s="416">
        <v>1250.5260000000001</v>
      </c>
      <c r="M5554" s="416">
        <v>0</v>
      </c>
      <c r="N5554" s="416">
        <v>0</v>
      </c>
      <c r="O5554" s="235">
        <v>-1291.8920000000001</v>
      </c>
      <c r="P5554" s="235">
        <v>-3656.72</v>
      </c>
      <c r="Q5554" s="235">
        <v>20775.106</v>
      </c>
      <c r="R5554" s="235">
        <v>515.57000000000005</v>
      </c>
      <c r="S5554" s="235">
        <v>531.30799999999999</v>
      </c>
      <c r="T5554" s="235">
        <v>73.53</v>
      </c>
      <c r="U5554" s="235">
        <v>963.02800000000002</v>
      </c>
      <c r="V5554" s="235">
        <v>245.96</v>
      </c>
      <c r="W5554" s="235">
        <v>0</v>
      </c>
      <c r="Y5554" s="236" t="str">
        <f t="shared" si="86"/>
        <v>Mexico</v>
      </c>
    </row>
    <row r="5555" spans="1:25">
      <c r="A5555" s="399"/>
      <c r="B5555" s="234" t="s">
        <v>24</v>
      </c>
      <c r="C5555" s="232" t="s">
        <v>13</v>
      </c>
      <c r="D5555" s="237">
        <v>0</v>
      </c>
      <c r="E5555" s="237">
        <v>0</v>
      </c>
      <c r="F5555" s="237">
        <v>0</v>
      </c>
      <c r="G5555" s="237">
        <v>0</v>
      </c>
      <c r="H5555" s="237"/>
      <c r="I5555" s="237">
        <v>0</v>
      </c>
      <c r="J5555" s="237">
        <v>0</v>
      </c>
      <c r="K5555" s="415">
        <v>0</v>
      </c>
      <c r="L5555" s="415">
        <v>0</v>
      </c>
      <c r="M5555" s="415">
        <v>0</v>
      </c>
      <c r="N5555" s="415">
        <v>0</v>
      </c>
      <c r="O5555" s="237">
        <v>0</v>
      </c>
      <c r="P5555" s="237">
        <v>0</v>
      </c>
      <c r="Q5555" s="237">
        <v>0</v>
      </c>
      <c r="R5555" s="237">
        <v>0</v>
      </c>
      <c r="S5555" s="237">
        <v>0</v>
      </c>
      <c r="T5555" s="237">
        <v>0</v>
      </c>
      <c r="U5555" s="237">
        <v>0</v>
      </c>
      <c r="V5555" s="237">
        <v>0</v>
      </c>
      <c r="W5555" s="237">
        <v>0</v>
      </c>
      <c r="Y5555" s="236" t="str">
        <f t="shared" si="86"/>
        <v>Mexico</v>
      </c>
    </row>
    <row r="5556" spans="1:25">
      <c r="A5556" s="399"/>
      <c r="B5556" s="234" t="s">
        <v>23</v>
      </c>
      <c r="C5556" s="232" t="s">
        <v>13</v>
      </c>
      <c r="D5556" s="235">
        <v>216505.356</v>
      </c>
      <c r="E5556" s="235">
        <v>54799.591</v>
      </c>
      <c r="F5556" s="235">
        <v>-76515.129000000001</v>
      </c>
      <c r="G5556" s="235">
        <v>-5034.1930000000002</v>
      </c>
      <c r="H5556" s="235"/>
      <c r="I5556" s="235">
        <v>-31221.074000000001</v>
      </c>
      <c r="J5556" s="235">
        <v>-3564.8530000000001</v>
      </c>
      <c r="K5556" s="416">
        <v>0</v>
      </c>
      <c r="L5556" s="416">
        <v>-3352.2240000000002</v>
      </c>
      <c r="M5556" s="416">
        <v>0</v>
      </c>
      <c r="N5556" s="416">
        <v>0</v>
      </c>
      <c r="O5556" s="235">
        <v>-22916.942999999999</v>
      </c>
      <c r="P5556" s="235">
        <v>-3656.72</v>
      </c>
      <c r="Q5556" s="235">
        <v>118177.164</v>
      </c>
      <c r="R5556" s="235">
        <v>4726.3580000000002</v>
      </c>
      <c r="S5556" s="235">
        <v>2616.806</v>
      </c>
      <c r="T5556" s="235">
        <v>73.53</v>
      </c>
      <c r="U5556" s="235">
        <v>4645.598</v>
      </c>
      <c r="V5556" s="235">
        <v>1109.4690000000001</v>
      </c>
      <c r="W5556" s="235">
        <v>297079</v>
      </c>
      <c r="Y5556" s="236" t="str">
        <f t="shared" si="86"/>
        <v>Mexico</v>
      </c>
    </row>
    <row r="5557" spans="1:25">
      <c r="A5557" s="399"/>
      <c r="B5557" s="234" t="s">
        <v>22</v>
      </c>
      <c r="C5557" s="232" t="s">
        <v>13</v>
      </c>
      <c r="D5557" s="237">
        <v>15186.393</v>
      </c>
      <c r="E5557" s="237">
        <v>0</v>
      </c>
      <c r="F5557" s="237">
        <v>0</v>
      </c>
      <c r="G5557" s="237">
        <v>-4.8000000000000001E-2</v>
      </c>
      <c r="H5557" s="237"/>
      <c r="I5557" s="237">
        <v>-5843.0020000000004</v>
      </c>
      <c r="J5557" s="237">
        <v>-1390.133</v>
      </c>
      <c r="K5557" s="415">
        <v>0</v>
      </c>
      <c r="L5557" s="415">
        <v>-202.86099999999999</v>
      </c>
      <c r="M5557" s="415">
        <v>0</v>
      </c>
      <c r="N5557" s="415">
        <v>0</v>
      </c>
      <c r="O5557" s="237">
        <v>0</v>
      </c>
      <c r="P5557" s="237">
        <v>0</v>
      </c>
      <c r="Q5557" s="237">
        <v>7750.3490000000002</v>
      </c>
      <c r="R5557" s="237">
        <v>0</v>
      </c>
      <c r="S5557" s="237">
        <v>0</v>
      </c>
      <c r="T5557" s="237">
        <v>0</v>
      </c>
      <c r="U5557" s="237">
        <v>0</v>
      </c>
      <c r="V5557" s="237">
        <v>0</v>
      </c>
      <c r="W5557" s="237">
        <v>39543</v>
      </c>
      <c r="Y5557" s="236" t="str">
        <f t="shared" si="86"/>
        <v>Mexico</v>
      </c>
    </row>
    <row r="5558" spans="1:25">
      <c r="A5558" s="399"/>
      <c r="B5558" s="234" t="s">
        <v>21</v>
      </c>
      <c r="C5558" s="232" t="s">
        <v>13</v>
      </c>
      <c r="D5558" s="235">
        <v>0</v>
      </c>
      <c r="E5558" s="235">
        <v>0</v>
      </c>
      <c r="F5558" s="235">
        <v>0</v>
      </c>
      <c r="G5558" s="235">
        <v>0</v>
      </c>
      <c r="H5558" s="235"/>
      <c r="I5558" s="235">
        <v>0</v>
      </c>
      <c r="J5558" s="235">
        <v>0</v>
      </c>
      <c r="K5558" s="416">
        <v>0</v>
      </c>
      <c r="L5558" s="416">
        <v>0</v>
      </c>
      <c r="M5558" s="416">
        <v>0</v>
      </c>
      <c r="N5558" s="416">
        <v>0</v>
      </c>
      <c r="O5558" s="235">
        <v>0</v>
      </c>
      <c r="P5558" s="235">
        <v>0</v>
      </c>
      <c r="Q5558" s="235">
        <v>0</v>
      </c>
      <c r="R5558" s="235">
        <v>0</v>
      </c>
      <c r="S5558" s="235">
        <v>0</v>
      </c>
      <c r="T5558" s="235">
        <v>0</v>
      </c>
      <c r="U5558" s="235">
        <v>0</v>
      </c>
      <c r="V5558" s="235">
        <v>0</v>
      </c>
      <c r="W5558" s="235">
        <v>0</v>
      </c>
      <c r="Y5558" s="236" t="str">
        <f t="shared" si="86"/>
        <v>Mexico</v>
      </c>
    </row>
    <row r="5559" spans="1:25">
      <c r="A5559" s="399"/>
      <c r="B5559" s="234" t="s">
        <v>20</v>
      </c>
      <c r="C5559" s="232" t="s">
        <v>13</v>
      </c>
      <c r="D5559" s="237">
        <v>0</v>
      </c>
      <c r="E5559" s="237">
        <v>0</v>
      </c>
      <c r="F5559" s="237">
        <v>0</v>
      </c>
      <c r="G5559" s="237">
        <v>0</v>
      </c>
      <c r="H5559" s="237"/>
      <c r="I5559" s="237">
        <v>0</v>
      </c>
      <c r="J5559" s="237">
        <v>0</v>
      </c>
      <c r="K5559" s="415">
        <v>0</v>
      </c>
      <c r="L5559" s="415">
        <v>0</v>
      </c>
      <c r="M5559" s="415">
        <v>0</v>
      </c>
      <c r="N5559" s="415">
        <v>0</v>
      </c>
      <c r="O5559" s="237">
        <v>0</v>
      </c>
      <c r="P5559" s="237">
        <v>0</v>
      </c>
      <c r="Q5559" s="237">
        <v>0</v>
      </c>
      <c r="R5559" s="237">
        <v>0</v>
      </c>
      <c r="S5559" s="237">
        <v>0</v>
      </c>
      <c r="T5559" s="237">
        <v>0</v>
      </c>
      <c r="U5559" s="237">
        <v>0</v>
      </c>
      <c r="V5559" s="237">
        <v>0</v>
      </c>
      <c r="W5559" s="237">
        <v>0</v>
      </c>
      <c r="Y5559" s="236" t="str">
        <f t="shared" si="86"/>
        <v>Mexico</v>
      </c>
    </row>
    <row r="5560" spans="1:25">
      <c r="A5560" s="399"/>
      <c r="B5560" s="234" t="s">
        <v>19</v>
      </c>
      <c r="C5560" s="232" t="s">
        <v>13</v>
      </c>
      <c r="D5560" s="235">
        <v>0</v>
      </c>
      <c r="E5560" s="235">
        <v>0</v>
      </c>
      <c r="F5560" s="235">
        <v>0</v>
      </c>
      <c r="G5560" s="235">
        <v>0</v>
      </c>
      <c r="H5560" s="235"/>
      <c r="I5560" s="235">
        <v>0</v>
      </c>
      <c r="J5560" s="235">
        <v>0</v>
      </c>
      <c r="K5560" s="416">
        <v>0</v>
      </c>
      <c r="L5560" s="416">
        <v>0</v>
      </c>
      <c r="M5560" s="416">
        <v>0</v>
      </c>
      <c r="N5560" s="416">
        <v>0</v>
      </c>
      <c r="O5560" s="235">
        <v>0</v>
      </c>
      <c r="P5560" s="235">
        <v>0</v>
      </c>
      <c r="Q5560" s="235">
        <v>0</v>
      </c>
      <c r="R5560" s="235">
        <v>0</v>
      </c>
      <c r="S5560" s="235">
        <v>0</v>
      </c>
      <c r="T5560" s="235">
        <v>0</v>
      </c>
      <c r="U5560" s="235">
        <v>0</v>
      </c>
      <c r="V5560" s="235">
        <v>0</v>
      </c>
      <c r="W5560" s="235">
        <v>0</v>
      </c>
      <c r="Y5560" s="236" t="str">
        <f t="shared" si="86"/>
        <v>Mexico</v>
      </c>
    </row>
    <row r="5561" spans="1:25">
      <c r="A5561" s="399"/>
      <c r="B5561" s="234" t="s">
        <v>18</v>
      </c>
      <c r="C5561" s="232" t="s">
        <v>13</v>
      </c>
      <c r="D5561" s="237">
        <v>0</v>
      </c>
      <c r="E5561" s="237">
        <v>15538.97</v>
      </c>
      <c r="F5561" s="237">
        <v>0</v>
      </c>
      <c r="G5561" s="237">
        <v>49.220999999999997</v>
      </c>
      <c r="H5561" s="237"/>
      <c r="I5561" s="237">
        <v>0</v>
      </c>
      <c r="J5561" s="237">
        <v>0</v>
      </c>
      <c r="K5561" s="415">
        <v>0</v>
      </c>
      <c r="L5561" s="415">
        <v>0</v>
      </c>
      <c r="M5561" s="415">
        <v>0</v>
      </c>
      <c r="N5561" s="415">
        <v>0</v>
      </c>
      <c r="O5561" s="237">
        <v>0</v>
      </c>
      <c r="P5561" s="237">
        <v>0</v>
      </c>
      <c r="Q5561" s="237">
        <v>35178.294000000002</v>
      </c>
      <c r="R5561" s="237">
        <v>0</v>
      </c>
      <c r="S5561" s="237">
        <v>0</v>
      </c>
      <c r="T5561" s="237">
        <v>0</v>
      </c>
      <c r="U5561" s="237">
        <v>0</v>
      </c>
      <c r="V5561" s="237">
        <v>0</v>
      </c>
      <c r="W5561" s="237">
        <v>0</v>
      </c>
      <c r="Y5561" s="236" t="str">
        <f t="shared" si="86"/>
        <v>Mexico</v>
      </c>
    </row>
    <row r="5562" spans="1:25">
      <c r="A5562" s="399"/>
      <c r="B5562" s="234" t="s">
        <v>17</v>
      </c>
      <c r="C5562" s="232" t="s">
        <v>13</v>
      </c>
      <c r="D5562" s="235">
        <v>0</v>
      </c>
      <c r="E5562" s="235">
        <v>156.59200000000001</v>
      </c>
      <c r="F5562" s="235">
        <v>-59.654000000000003</v>
      </c>
      <c r="G5562" s="235">
        <v>-12.782999999999999</v>
      </c>
      <c r="H5562" s="235"/>
      <c r="I5562" s="235">
        <v>0</v>
      </c>
      <c r="J5562" s="235">
        <v>0</v>
      </c>
      <c r="K5562" s="416">
        <v>0</v>
      </c>
      <c r="L5562" s="416">
        <v>0</v>
      </c>
      <c r="M5562" s="416">
        <v>0</v>
      </c>
      <c r="N5562" s="416">
        <v>0</v>
      </c>
      <c r="O5562" s="235">
        <v>0</v>
      </c>
      <c r="P5562" s="235">
        <v>0</v>
      </c>
      <c r="Q5562" s="235">
        <v>0</v>
      </c>
      <c r="R5562" s="235">
        <v>0</v>
      </c>
      <c r="S5562" s="235">
        <v>0</v>
      </c>
      <c r="T5562" s="235">
        <v>0</v>
      </c>
      <c r="U5562" s="235">
        <v>0</v>
      </c>
      <c r="V5562" s="235">
        <v>0</v>
      </c>
      <c r="W5562" s="235">
        <v>0</v>
      </c>
      <c r="Y5562" s="236" t="str">
        <f t="shared" si="86"/>
        <v>Mexico</v>
      </c>
    </row>
    <row r="5563" spans="1:25">
      <c r="A5563" s="399"/>
      <c r="B5563" s="234" t="s">
        <v>16</v>
      </c>
      <c r="C5563" s="232" t="s">
        <v>13</v>
      </c>
      <c r="D5563" s="237">
        <v>0</v>
      </c>
      <c r="E5563" s="237">
        <v>5376.3829999999998</v>
      </c>
      <c r="F5563" s="237">
        <v>-463.97199999999998</v>
      </c>
      <c r="G5563" s="237">
        <v>-4973.4589999999998</v>
      </c>
      <c r="H5563" s="237"/>
      <c r="I5563" s="237">
        <v>-615.57799999999997</v>
      </c>
      <c r="J5563" s="237">
        <v>-92.590999999999994</v>
      </c>
      <c r="K5563" s="415">
        <v>0</v>
      </c>
      <c r="L5563" s="415">
        <v>-132.273</v>
      </c>
      <c r="M5563" s="415">
        <v>0</v>
      </c>
      <c r="N5563" s="415">
        <v>0</v>
      </c>
      <c r="O5563" s="237">
        <v>-892.33299999999997</v>
      </c>
      <c r="P5563" s="237">
        <v>0</v>
      </c>
      <c r="Q5563" s="237">
        <v>18962.84</v>
      </c>
      <c r="R5563" s="237">
        <v>21.367000000000001</v>
      </c>
      <c r="S5563" s="237">
        <v>158.727</v>
      </c>
      <c r="T5563" s="237">
        <v>0</v>
      </c>
      <c r="U5563" s="237">
        <v>10.175000000000001</v>
      </c>
      <c r="V5563" s="237">
        <v>31.542000000000002</v>
      </c>
      <c r="W5563" s="237">
        <v>2439</v>
      </c>
      <c r="Y5563" s="236" t="str">
        <f t="shared" si="86"/>
        <v>Mexico</v>
      </c>
    </row>
    <row r="5564" spans="1:25">
      <c r="A5564" s="399"/>
      <c r="B5564" s="234" t="s">
        <v>15</v>
      </c>
      <c r="C5564" s="232" t="s">
        <v>13</v>
      </c>
      <c r="D5564" s="235">
        <v>8865.9279999999999</v>
      </c>
      <c r="E5564" s="235">
        <v>0</v>
      </c>
      <c r="F5564" s="235">
        <v>0</v>
      </c>
      <c r="G5564" s="235">
        <v>-2.4E-2</v>
      </c>
      <c r="H5564" s="235"/>
      <c r="I5564" s="235">
        <v>0</v>
      </c>
      <c r="J5564" s="235">
        <v>-1117.441</v>
      </c>
      <c r="K5564" s="416">
        <v>0</v>
      </c>
      <c r="L5564" s="416">
        <v>-168.64099999999999</v>
      </c>
      <c r="M5564" s="416">
        <v>0</v>
      </c>
      <c r="N5564" s="416">
        <v>0</v>
      </c>
      <c r="O5564" s="235">
        <v>0</v>
      </c>
      <c r="P5564" s="235">
        <v>0</v>
      </c>
      <c r="Q5564" s="235">
        <v>7579.8220000000001</v>
      </c>
      <c r="R5564" s="235">
        <v>0</v>
      </c>
      <c r="S5564" s="235">
        <v>0</v>
      </c>
      <c r="T5564" s="235">
        <v>0</v>
      </c>
      <c r="U5564" s="235">
        <v>0</v>
      </c>
      <c r="V5564" s="235">
        <v>0</v>
      </c>
      <c r="W5564" s="235">
        <v>1019</v>
      </c>
      <c r="Y5564" s="236" t="str">
        <f t="shared" si="86"/>
        <v>Mexico</v>
      </c>
    </row>
    <row r="5565" spans="1:25">
      <c r="A5565" s="400"/>
      <c r="B5565" s="234" t="s">
        <v>14</v>
      </c>
      <c r="C5565" s="232" t="s">
        <v>13</v>
      </c>
      <c r="D5565" s="237">
        <v>47.043999999999997</v>
      </c>
      <c r="E5565" s="237">
        <v>0</v>
      </c>
      <c r="F5565" s="237">
        <v>0</v>
      </c>
      <c r="G5565" s="237">
        <v>-2.4E-2</v>
      </c>
      <c r="H5565" s="237"/>
      <c r="I5565" s="237">
        <v>0</v>
      </c>
      <c r="J5565" s="237">
        <v>-12.8</v>
      </c>
      <c r="K5565" s="415">
        <v>0</v>
      </c>
      <c r="L5565" s="415">
        <v>-34.22</v>
      </c>
      <c r="M5565" s="415">
        <v>0</v>
      </c>
      <c r="N5565" s="415">
        <v>0</v>
      </c>
      <c r="O5565" s="237">
        <v>0</v>
      </c>
      <c r="P5565" s="237">
        <v>0</v>
      </c>
      <c r="Q5565" s="237">
        <v>0</v>
      </c>
      <c r="R5565" s="237">
        <v>0</v>
      </c>
      <c r="S5565" s="237">
        <v>0</v>
      </c>
      <c r="T5565" s="237">
        <v>0</v>
      </c>
      <c r="U5565" s="237">
        <v>0</v>
      </c>
      <c r="V5565" s="237">
        <v>0</v>
      </c>
      <c r="W5565" s="237">
        <v>161</v>
      </c>
      <c r="Y5565" s="236" t="str">
        <f t="shared" si="86"/>
        <v>Mexico</v>
      </c>
    </row>
    <row r="5566" spans="1:25">
      <c r="A5566" s="398" t="s">
        <v>620</v>
      </c>
      <c r="B5566" s="234" t="s">
        <v>78</v>
      </c>
      <c r="C5566" s="232" t="s">
        <v>13</v>
      </c>
      <c r="D5566" s="237" t="s">
        <v>12</v>
      </c>
      <c r="E5566" s="237" t="s">
        <v>12</v>
      </c>
      <c r="F5566" s="237" t="s">
        <v>12</v>
      </c>
      <c r="G5566" s="237" t="s">
        <v>12</v>
      </c>
      <c r="H5566" s="237"/>
      <c r="I5566" s="237" t="s">
        <v>12</v>
      </c>
      <c r="J5566" s="237" t="s">
        <v>12</v>
      </c>
      <c r="K5566" s="416" t="s">
        <v>12</v>
      </c>
      <c r="L5566" s="416" t="s">
        <v>12</v>
      </c>
      <c r="M5566" s="416" t="s">
        <v>12</v>
      </c>
      <c r="N5566" s="416" t="s">
        <v>12</v>
      </c>
      <c r="O5566" s="237" t="s">
        <v>12</v>
      </c>
      <c r="P5566" s="237" t="s">
        <v>12</v>
      </c>
      <c r="Q5566" s="237" t="s">
        <v>12</v>
      </c>
      <c r="R5566" s="237" t="s">
        <v>12</v>
      </c>
      <c r="S5566" s="237" t="s">
        <v>12</v>
      </c>
      <c r="T5566" s="237" t="s">
        <v>12</v>
      </c>
      <c r="U5566" s="237" t="s">
        <v>12</v>
      </c>
      <c r="V5566" s="237" t="s">
        <v>12</v>
      </c>
      <c r="W5566" s="237" t="s">
        <v>12</v>
      </c>
      <c r="Y5566" s="236" t="str">
        <f t="shared" si="86"/>
        <v>Moldova</v>
      </c>
    </row>
    <row r="5567" spans="1:25">
      <c r="A5567" s="399"/>
      <c r="B5567" s="234" t="s">
        <v>77</v>
      </c>
      <c r="C5567" s="232" t="s">
        <v>13</v>
      </c>
      <c r="D5567" s="235" t="s">
        <v>12</v>
      </c>
      <c r="E5567" s="235" t="s">
        <v>12</v>
      </c>
      <c r="F5567" s="235" t="s">
        <v>12</v>
      </c>
      <c r="G5567" s="235" t="s">
        <v>12</v>
      </c>
      <c r="H5567" s="235"/>
      <c r="I5567" s="235" t="s">
        <v>12</v>
      </c>
      <c r="J5567" s="235" t="s">
        <v>12</v>
      </c>
      <c r="K5567" s="415" t="s">
        <v>12</v>
      </c>
      <c r="L5567" s="415" t="s">
        <v>12</v>
      </c>
      <c r="M5567" s="415" t="s">
        <v>12</v>
      </c>
      <c r="N5567" s="415" t="s">
        <v>12</v>
      </c>
      <c r="O5567" s="235" t="s">
        <v>12</v>
      </c>
      <c r="P5567" s="235" t="s">
        <v>12</v>
      </c>
      <c r="Q5567" s="235" t="s">
        <v>12</v>
      </c>
      <c r="R5567" s="235" t="s">
        <v>12</v>
      </c>
      <c r="S5567" s="235" t="s">
        <v>12</v>
      </c>
      <c r="T5567" s="235" t="s">
        <v>12</v>
      </c>
      <c r="U5567" s="235" t="s">
        <v>12</v>
      </c>
      <c r="V5567" s="235" t="s">
        <v>12</v>
      </c>
      <c r="W5567" s="235" t="s">
        <v>12</v>
      </c>
      <c r="Y5567" s="236" t="str">
        <f t="shared" si="86"/>
        <v>Moldova</v>
      </c>
    </row>
    <row r="5568" spans="1:25">
      <c r="A5568" s="399"/>
      <c r="B5568" s="234" t="s">
        <v>76</v>
      </c>
      <c r="C5568" s="232" t="s">
        <v>13</v>
      </c>
      <c r="D5568" s="237">
        <v>0</v>
      </c>
      <c r="E5568" s="237">
        <v>133.70599999999999</v>
      </c>
      <c r="F5568" s="237">
        <v>0</v>
      </c>
      <c r="G5568" s="237">
        <v>-0.72799999999999998</v>
      </c>
      <c r="H5568" s="237"/>
      <c r="I5568" s="237">
        <v>0</v>
      </c>
      <c r="J5568" s="237">
        <v>0</v>
      </c>
      <c r="K5568" s="416">
        <v>0</v>
      </c>
      <c r="L5568" s="416">
        <v>0</v>
      </c>
      <c r="M5568" s="416">
        <v>0</v>
      </c>
      <c r="N5568" s="416">
        <v>-5.78</v>
      </c>
      <c r="O5568" s="237">
        <v>0</v>
      </c>
      <c r="P5568" s="237">
        <v>-0.59199999999999997</v>
      </c>
      <c r="Q5568" s="237">
        <v>130.15700000000001</v>
      </c>
      <c r="R5568" s="237">
        <v>0</v>
      </c>
      <c r="S5568" s="237">
        <v>0</v>
      </c>
      <c r="T5568" s="237">
        <v>0</v>
      </c>
      <c r="U5568" s="237">
        <v>49.104999999999997</v>
      </c>
      <c r="V5568" s="237">
        <v>0</v>
      </c>
      <c r="W5568" s="237">
        <v>0</v>
      </c>
      <c r="Y5568" s="236" t="str">
        <f t="shared" si="86"/>
        <v>Moldova</v>
      </c>
    </row>
    <row r="5569" spans="1:25">
      <c r="A5569" s="399"/>
      <c r="B5569" s="234" t="s">
        <v>75</v>
      </c>
      <c r="C5569" s="232" t="s">
        <v>13</v>
      </c>
      <c r="D5569" s="235">
        <v>0</v>
      </c>
      <c r="E5569" s="235">
        <v>0</v>
      </c>
      <c r="F5569" s="235">
        <v>0</v>
      </c>
      <c r="G5569" s="235">
        <v>0</v>
      </c>
      <c r="H5569" s="235"/>
      <c r="I5569" s="235">
        <v>0</v>
      </c>
      <c r="J5569" s="235">
        <v>0</v>
      </c>
      <c r="K5569" s="415">
        <v>0</v>
      </c>
      <c r="L5569" s="415">
        <v>0</v>
      </c>
      <c r="M5569" s="415">
        <v>0</v>
      </c>
      <c r="N5569" s="415">
        <v>0</v>
      </c>
      <c r="O5569" s="235">
        <v>0</v>
      </c>
      <c r="P5569" s="235">
        <v>0</v>
      </c>
      <c r="Q5569" s="235">
        <v>0</v>
      </c>
      <c r="R5569" s="235">
        <v>0</v>
      </c>
      <c r="S5569" s="235">
        <v>0</v>
      </c>
      <c r="T5569" s="235">
        <v>0</v>
      </c>
      <c r="U5569" s="235">
        <v>0</v>
      </c>
      <c r="V5569" s="235">
        <v>0</v>
      </c>
      <c r="W5569" s="235">
        <v>0</v>
      </c>
      <c r="Y5569" s="236" t="str">
        <f t="shared" si="86"/>
        <v>Moldova</v>
      </c>
    </row>
    <row r="5570" spans="1:25">
      <c r="A5570" s="399"/>
      <c r="B5570" s="234" t="s">
        <v>74</v>
      </c>
      <c r="C5570" s="232" t="s">
        <v>13</v>
      </c>
      <c r="D5570" s="237">
        <v>0</v>
      </c>
      <c r="E5570" s="237">
        <v>17.856000000000002</v>
      </c>
      <c r="F5570" s="237">
        <v>0</v>
      </c>
      <c r="G5570" s="237">
        <v>-0.29199999999999998</v>
      </c>
      <c r="H5570" s="237"/>
      <c r="I5570" s="237">
        <v>0</v>
      </c>
      <c r="J5570" s="237">
        <v>0</v>
      </c>
      <c r="K5570" s="416">
        <v>0</v>
      </c>
      <c r="L5570" s="416">
        <v>0</v>
      </c>
      <c r="M5570" s="416">
        <v>0</v>
      </c>
      <c r="N5570" s="416">
        <v>-1.331</v>
      </c>
      <c r="O5570" s="237">
        <v>0</v>
      </c>
      <c r="P5570" s="237">
        <v>0</v>
      </c>
      <c r="Q5570" s="237">
        <v>8.1170000000000009</v>
      </c>
      <c r="R5570" s="237">
        <v>0</v>
      </c>
      <c r="S5570" s="237">
        <v>0</v>
      </c>
      <c r="T5570" s="237">
        <v>0</v>
      </c>
      <c r="U5570" s="237">
        <v>3.7879999999999998</v>
      </c>
      <c r="V5570" s="237">
        <v>0</v>
      </c>
      <c r="W5570" s="237">
        <v>0</v>
      </c>
      <c r="Y5570" s="236" t="str">
        <f t="shared" si="86"/>
        <v>Moldova</v>
      </c>
    </row>
    <row r="5571" spans="1:25">
      <c r="A5571" s="399"/>
      <c r="B5571" s="234" t="s">
        <v>73</v>
      </c>
      <c r="C5571" s="232" t="s">
        <v>13</v>
      </c>
      <c r="D5571" s="235">
        <v>0</v>
      </c>
      <c r="E5571" s="235">
        <v>0</v>
      </c>
      <c r="F5571" s="235">
        <v>0</v>
      </c>
      <c r="G5571" s="235">
        <v>0</v>
      </c>
      <c r="H5571" s="235"/>
      <c r="I5571" s="235">
        <v>0</v>
      </c>
      <c r="J5571" s="235">
        <v>0</v>
      </c>
      <c r="K5571" s="415">
        <v>0</v>
      </c>
      <c r="L5571" s="415">
        <v>0</v>
      </c>
      <c r="M5571" s="415">
        <v>0</v>
      </c>
      <c r="N5571" s="415">
        <v>0</v>
      </c>
      <c r="O5571" s="235">
        <v>0</v>
      </c>
      <c r="P5571" s="235">
        <v>0</v>
      </c>
      <c r="Q5571" s="235">
        <v>0</v>
      </c>
      <c r="R5571" s="235">
        <v>0</v>
      </c>
      <c r="S5571" s="235">
        <v>0</v>
      </c>
      <c r="T5571" s="235">
        <v>0</v>
      </c>
      <c r="U5571" s="235">
        <v>0</v>
      </c>
      <c r="V5571" s="235">
        <v>0</v>
      </c>
      <c r="W5571" s="235">
        <v>0</v>
      </c>
      <c r="Y5571" s="236" t="str">
        <f t="shared" si="86"/>
        <v>Moldova</v>
      </c>
    </row>
    <row r="5572" spans="1:25">
      <c r="A5572" s="399"/>
      <c r="B5572" s="234" t="s">
        <v>72</v>
      </c>
      <c r="C5572" s="232" t="s">
        <v>13</v>
      </c>
      <c r="D5572" s="237">
        <v>0</v>
      </c>
      <c r="E5572" s="237">
        <v>0</v>
      </c>
      <c r="F5572" s="237">
        <v>0</v>
      </c>
      <c r="G5572" s="237">
        <v>0</v>
      </c>
      <c r="H5572" s="237"/>
      <c r="I5572" s="237">
        <v>0</v>
      </c>
      <c r="J5572" s="237">
        <v>0</v>
      </c>
      <c r="K5572" s="416">
        <v>0</v>
      </c>
      <c r="L5572" s="416">
        <v>0</v>
      </c>
      <c r="M5572" s="416">
        <v>0</v>
      </c>
      <c r="N5572" s="416">
        <v>0</v>
      </c>
      <c r="O5572" s="237">
        <v>0</v>
      </c>
      <c r="P5572" s="237">
        <v>0</v>
      </c>
      <c r="Q5572" s="237">
        <v>0</v>
      </c>
      <c r="R5572" s="237">
        <v>0</v>
      </c>
      <c r="S5572" s="237">
        <v>0</v>
      </c>
      <c r="T5572" s="237">
        <v>0</v>
      </c>
      <c r="U5572" s="237">
        <v>0</v>
      </c>
      <c r="V5572" s="237">
        <v>0</v>
      </c>
      <c r="W5572" s="237">
        <v>0</v>
      </c>
      <c r="Y5572" s="236" t="str">
        <f t="shared" si="86"/>
        <v>Moldova</v>
      </c>
    </row>
    <row r="5573" spans="1:25">
      <c r="A5573" s="399"/>
      <c r="B5573" s="234" t="s">
        <v>71</v>
      </c>
      <c r="C5573" s="232" t="s">
        <v>13</v>
      </c>
      <c r="D5573" s="235">
        <v>0</v>
      </c>
      <c r="E5573" s="235">
        <v>0</v>
      </c>
      <c r="F5573" s="235">
        <v>0</v>
      </c>
      <c r="G5573" s="235">
        <v>0</v>
      </c>
      <c r="H5573" s="235"/>
      <c r="I5573" s="235">
        <v>0</v>
      </c>
      <c r="J5573" s="235">
        <v>0</v>
      </c>
      <c r="K5573" s="415">
        <v>0</v>
      </c>
      <c r="L5573" s="415">
        <v>0</v>
      </c>
      <c r="M5573" s="415">
        <v>0</v>
      </c>
      <c r="N5573" s="415">
        <v>0</v>
      </c>
      <c r="O5573" s="235">
        <v>0</v>
      </c>
      <c r="P5573" s="235">
        <v>0</v>
      </c>
      <c r="Q5573" s="235">
        <v>0</v>
      </c>
      <c r="R5573" s="235">
        <v>0</v>
      </c>
      <c r="S5573" s="235">
        <v>0</v>
      </c>
      <c r="T5573" s="235">
        <v>0</v>
      </c>
      <c r="U5573" s="235">
        <v>0</v>
      </c>
      <c r="V5573" s="235">
        <v>0</v>
      </c>
      <c r="W5573" s="235">
        <v>0</v>
      </c>
      <c r="Y5573" s="236" t="str">
        <f t="shared" ref="Y5573:Y5636" si="87">IF(ISTEXT(A5573),A5573,Y5572)</f>
        <v>Moldova</v>
      </c>
    </row>
    <row r="5574" spans="1:25">
      <c r="A5574" s="399"/>
      <c r="B5574" s="234" t="s">
        <v>70</v>
      </c>
      <c r="C5574" s="232" t="s">
        <v>13</v>
      </c>
      <c r="D5574" s="237">
        <v>0</v>
      </c>
      <c r="E5574" s="237">
        <v>0</v>
      </c>
      <c r="F5574" s="237">
        <v>0</v>
      </c>
      <c r="G5574" s="237">
        <v>0</v>
      </c>
      <c r="H5574" s="237"/>
      <c r="I5574" s="237">
        <v>0</v>
      </c>
      <c r="J5574" s="237">
        <v>0</v>
      </c>
      <c r="K5574" s="416">
        <v>0</v>
      </c>
      <c r="L5574" s="416">
        <v>0</v>
      </c>
      <c r="M5574" s="416">
        <v>0</v>
      </c>
      <c r="N5574" s="416">
        <v>0</v>
      </c>
      <c r="O5574" s="237">
        <v>0</v>
      </c>
      <c r="P5574" s="237">
        <v>0</v>
      </c>
      <c r="Q5574" s="237">
        <v>0</v>
      </c>
      <c r="R5574" s="237">
        <v>0</v>
      </c>
      <c r="S5574" s="237">
        <v>0</v>
      </c>
      <c r="T5574" s="237">
        <v>0</v>
      </c>
      <c r="U5574" s="237">
        <v>0</v>
      </c>
      <c r="V5574" s="237">
        <v>0</v>
      </c>
      <c r="W5574" s="237">
        <v>0</v>
      </c>
      <c r="Y5574" s="236" t="str">
        <f t="shared" si="87"/>
        <v>Moldova</v>
      </c>
    </row>
    <row r="5575" spans="1:25">
      <c r="A5575" s="399"/>
      <c r="B5575" s="234" t="s">
        <v>69</v>
      </c>
      <c r="C5575" s="232" t="s">
        <v>13</v>
      </c>
      <c r="D5575" s="235">
        <v>0</v>
      </c>
      <c r="E5575" s="235">
        <v>0</v>
      </c>
      <c r="F5575" s="235">
        <v>0</v>
      </c>
      <c r="G5575" s="235">
        <v>0</v>
      </c>
      <c r="H5575" s="235"/>
      <c r="I5575" s="235">
        <v>0</v>
      </c>
      <c r="J5575" s="235">
        <v>0</v>
      </c>
      <c r="K5575" s="415">
        <v>0</v>
      </c>
      <c r="L5575" s="415">
        <v>0</v>
      </c>
      <c r="M5575" s="415">
        <v>0</v>
      </c>
      <c r="N5575" s="415">
        <v>0</v>
      </c>
      <c r="O5575" s="235">
        <v>0</v>
      </c>
      <c r="P5575" s="235">
        <v>0</v>
      </c>
      <c r="Q5575" s="235">
        <v>0</v>
      </c>
      <c r="R5575" s="235">
        <v>0</v>
      </c>
      <c r="S5575" s="235">
        <v>0</v>
      </c>
      <c r="T5575" s="235">
        <v>0</v>
      </c>
      <c r="U5575" s="235">
        <v>0</v>
      </c>
      <c r="V5575" s="235">
        <v>0</v>
      </c>
      <c r="W5575" s="235">
        <v>0</v>
      </c>
      <c r="Y5575" s="236" t="str">
        <f t="shared" si="87"/>
        <v>Moldova</v>
      </c>
    </row>
    <row r="5576" spans="1:25">
      <c r="A5576" s="399"/>
      <c r="B5576" s="234" t="s">
        <v>68</v>
      </c>
      <c r="C5576" s="232" t="s">
        <v>13</v>
      </c>
      <c r="D5576" s="237">
        <v>0</v>
      </c>
      <c r="E5576" s="237">
        <v>0</v>
      </c>
      <c r="F5576" s="237">
        <v>0</v>
      </c>
      <c r="G5576" s="237">
        <v>0</v>
      </c>
      <c r="H5576" s="237"/>
      <c r="I5576" s="237">
        <v>0</v>
      </c>
      <c r="J5576" s="237">
        <v>0</v>
      </c>
      <c r="K5576" s="416">
        <v>0</v>
      </c>
      <c r="L5576" s="416">
        <v>0</v>
      </c>
      <c r="M5576" s="416">
        <v>0</v>
      </c>
      <c r="N5576" s="416">
        <v>0</v>
      </c>
      <c r="O5576" s="237">
        <v>0</v>
      </c>
      <c r="P5576" s="237">
        <v>0</v>
      </c>
      <c r="Q5576" s="237">
        <v>0</v>
      </c>
      <c r="R5576" s="237">
        <v>0</v>
      </c>
      <c r="S5576" s="237">
        <v>0</v>
      </c>
      <c r="T5576" s="237">
        <v>0</v>
      </c>
      <c r="U5576" s="237">
        <v>0</v>
      </c>
      <c r="V5576" s="237">
        <v>0</v>
      </c>
      <c r="W5576" s="237">
        <v>0</v>
      </c>
      <c r="Y5576" s="236" t="str">
        <f t="shared" si="87"/>
        <v>Moldova</v>
      </c>
    </row>
    <row r="5577" spans="1:25">
      <c r="A5577" s="399"/>
      <c r="B5577" s="234" t="s">
        <v>67</v>
      </c>
      <c r="C5577" s="232" t="s">
        <v>13</v>
      </c>
      <c r="D5577" s="235">
        <v>0</v>
      </c>
      <c r="E5577" s="235">
        <v>0</v>
      </c>
      <c r="F5577" s="235">
        <v>0</v>
      </c>
      <c r="G5577" s="235">
        <v>0</v>
      </c>
      <c r="H5577" s="235"/>
      <c r="I5577" s="235">
        <v>0</v>
      </c>
      <c r="J5577" s="235">
        <v>0</v>
      </c>
      <c r="K5577" s="415">
        <v>0</v>
      </c>
      <c r="L5577" s="415">
        <v>0</v>
      </c>
      <c r="M5577" s="415">
        <v>0</v>
      </c>
      <c r="N5577" s="415">
        <v>0</v>
      </c>
      <c r="O5577" s="235">
        <v>0</v>
      </c>
      <c r="P5577" s="235">
        <v>0</v>
      </c>
      <c r="Q5577" s="235">
        <v>0</v>
      </c>
      <c r="R5577" s="235">
        <v>0</v>
      </c>
      <c r="S5577" s="235">
        <v>0</v>
      </c>
      <c r="T5577" s="235">
        <v>0</v>
      </c>
      <c r="U5577" s="235">
        <v>0</v>
      </c>
      <c r="V5577" s="235">
        <v>0</v>
      </c>
      <c r="W5577" s="235">
        <v>0</v>
      </c>
      <c r="Y5577" s="236" t="str">
        <f t="shared" si="87"/>
        <v>Moldova</v>
      </c>
    </row>
    <row r="5578" spans="1:25">
      <c r="A5578" s="399"/>
      <c r="B5578" s="234" t="s">
        <v>66</v>
      </c>
      <c r="C5578" s="232" t="s">
        <v>13</v>
      </c>
      <c r="D5578" s="237">
        <v>0</v>
      </c>
      <c r="E5578" s="237">
        <v>0</v>
      </c>
      <c r="F5578" s="237">
        <v>0</v>
      </c>
      <c r="G5578" s="237">
        <v>0</v>
      </c>
      <c r="H5578" s="237"/>
      <c r="I5578" s="237">
        <v>0</v>
      </c>
      <c r="J5578" s="237">
        <v>0</v>
      </c>
      <c r="K5578" s="416">
        <v>0</v>
      </c>
      <c r="L5578" s="416">
        <v>0</v>
      </c>
      <c r="M5578" s="416">
        <v>0</v>
      </c>
      <c r="N5578" s="416">
        <v>0</v>
      </c>
      <c r="O5578" s="237">
        <v>0</v>
      </c>
      <c r="P5578" s="237">
        <v>0</v>
      </c>
      <c r="Q5578" s="237">
        <v>0</v>
      </c>
      <c r="R5578" s="237">
        <v>0</v>
      </c>
      <c r="S5578" s="237">
        <v>0</v>
      </c>
      <c r="T5578" s="237">
        <v>0</v>
      </c>
      <c r="U5578" s="237">
        <v>0</v>
      </c>
      <c r="V5578" s="237">
        <v>0</v>
      </c>
      <c r="W5578" s="237">
        <v>0</v>
      </c>
      <c r="Y5578" s="236" t="str">
        <f t="shared" si="87"/>
        <v>Moldova</v>
      </c>
    </row>
    <row r="5579" spans="1:25">
      <c r="A5579" s="399"/>
      <c r="B5579" s="234" t="s">
        <v>65</v>
      </c>
      <c r="C5579" s="232" t="s">
        <v>13</v>
      </c>
      <c r="D5579" s="235">
        <v>0</v>
      </c>
      <c r="E5579" s="235">
        <v>0</v>
      </c>
      <c r="F5579" s="235">
        <v>0</v>
      </c>
      <c r="G5579" s="235">
        <v>0</v>
      </c>
      <c r="H5579" s="235"/>
      <c r="I5579" s="235">
        <v>0</v>
      </c>
      <c r="J5579" s="235">
        <v>0</v>
      </c>
      <c r="K5579" s="415">
        <v>0</v>
      </c>
      <c r="L5579" s="415">
        <v>0</v>
      </c>
      <c r="M5579" s="415">
        <v>0</v>
      </c>
      <c r="N5579" s="415">
        <v>0</v>
      </c>
      <c r="O5579" s="235">
        <v>0</v>
      </c>
      <c r="P5579" s="235">
        <v>0</v>
      </c>
      <c r="Q5579" s="235">
        <v>0</v>
      </c>
      <c r="R5579" s="235">
        <v>0</v>
      </c>
      <c r="S5579" s="235">
        <v>0</v>
      </c>
      <c r="T5579" s="235">
        <v>0</v>
      </c>
      <c r="U5579" s="235">
        <v>0</v>
      </c>
      <c r="V5579" s="235">
        <v>0</v>
      </c>
      <c r="W5579" s="235">
        <v>0</v>
      </c>
      <c r="Y5579" s="236" t="str">
        <f t="shared" si="87"/>
        <v>Moldova</v>
      </c>
    </row>
    <row r="5580" spans="1:25">
      <c r="A5580" s="399"/>
      <c r="B5580" s="234" t="s">
        <v>64</v>
      </c>
      <c r="C5580" s="232" t="s">
        <v>13</v>
      </c>
      <c r="D5580" s="237">
        <v>0</v>
      </c>
      <c r="E5580" s="237">
        <v>0</v>
      </c>
      <c r="F5580" s="237">
        <v>0</v>
      </c>
      <c r="G5580" s="237">
        <v>0</v>
      </c>
      <c r="H5580" s="237"/>
      <c r="I5580" s="237">
        <v>0</v>
      </c>
      <c r="J5580" s="237">
        <v>0</v>
      </c>
      <c r="K5580" s="416">
        <v>0</v>
      </c>
      <c r="L5580" s="416">
        <v>0</v>
      </c>
      <c r="M5580" s="416">
        <v>0</v>
      </c>
      <c r="N5580" s="416">
        <v>0</v>
      </c>
      <c r="O5580" s="237">
        <v>0</v>
      </c>
      <c r="P5580" s="237">
        <v>0</v>
      </c>
      <c r="Q5580" s="237">
        <v>0</v>
      </c>
      <c r="R5580" s="237">
        <v>0</v>
      </c>
      <c r="S5580" s="237">
        <v>0</v>
      </c>
      <c r="T5580" s="237">
        <v>0</v>
      </c>
      <c r="U5580" s="237">
        <v>0</v>
      </c>
      <c r="V5580" s="237">
        <v>0</v>
      </c>
      <c r="W5580" s="237">
        <v>0</v>
      </c>
      <c r="Y5580" s="236" t="str">
        <f t="shared" si="87"/>
        <v>Moldova</v>
      </c>
    </row>
    <row r="5581" spans="1:25">
      <c r="A5581" s="399"/>
      <c r="B5581" s="234" t="s">
        <v>63</v>
      </c>
      <c r="C5581" s="232" t="s">
        <v>13</v>
      </c>
      <c r="D5581" s="235">
        <v>0</v>
      </c>
      <c r="E5581" s="235">
        <v>0</v>
      </c>
      <c r="F5581" s="235">
        <v>0</v>
      </c>
      <c r="G5581" s="235">
        <v>0</v>
      </c>
      <c r="H5581" s="235"/>
      <c r="I5581" s="235">
        <v>0</v>
      </c>
      <c r="J5581" s="235">
        <v>0</v>
      </c>
      <c r="K5581" s="415">
        <v>0</v>
      </c>
      <c r="L5581" s="415">
        <v>0</v>
      </c>
      <c r="M5581" s="415">
        <v>0</v>
      </c>
      <c r="N5581" s="415">
        <v>0</v>
      </c>
      <c r="O5581" s="235">
        <v>0</v>
      </c>
      <c r="P5581" s="235">
        <v>0</v>
      </c>
      <c r="Q5581" s="235">
        <v>0</v>
      </c>
      <c r="R5581" s="235">
        <v>0</v>
      </c>
      <c r="S5581" s="235">
        <v>0</v>
      </c>
      <c r="T5581" s="235">
        <v>0</v>
      </c>
      <c r="U5581" s="235">
        <v>0</v>
      </c>
      <c r="V5581" s="235">
        <v>0</v>
      </c>
      <c r="W5581" s="235">
        <v>0</v>
      </c>
      <c r="Y5581" s="236" t="str">
        <f t="shared" si="87"/>
        <v>Moldova</v>
      </c>
    </row>
    <row r="5582" spans="1:25" ht="22.5">
      <c r="A5582" s="399"/>
      <c r="B5582" s="234" t="s">
        <v>62</v>
      </c>
      <c r="C5582" s="232" t="s">
        <v>13</v>
      </c>
      <c r="D5582" s="237">
        <v>0</v>
      </c>
      <c r="E5582" s="237">
        <v>0</v>
      </c>
      <c r="F5582" s="237">
        <v>0</v>
      </c>
      <c r="G5582" s="237">
        <v>0</v>
      </c>
      <c r="H5582" s="237"/>
      <c r="I5582" s="237">
        <v>0</v>
      </c>
      <c r="J5582" s="237">
        <v>0</v>
      </c>
      <c r="K5582" s="416">
        <v>0</v>
      </c>
      <c r="L5582" s="416">
        <v>0</v>
      </c>
      <c r="M5582" s="416">
        <v>0</v>
      </c>
      <c r="N5582" s="416">
        <v>0</v>
      </c>
      <c r="O5582" s="237">
        <v>0</v>
      </c>
      <c r="P5582" s="237">
        <v>0</v>
      </c>
      <c r="Q5582" s="237">
        <v>0</v>
      </c>
      <c r="R5582" s="237">
        <v>0</v>
      </c>
      <c r="S5582" s="237">
        <v>0</v>
      </c>
      <c r="T5582" s="237">
        <v>0</v>
      </c>
      <c r="U5582" s="237">
        <v>0</v>
      </c>
      <c r="V5582" s="237">
        <v>0</v>
      </c>
      <c r="W5582" s="237">
        <v>0</v>
      </c>
      <c r="Y5582" s="236" t="str">
        <f t="shared" si="87"/>
        <v>Moldova</v>
      </c>
    </row>
    <row r="5583" spans="1:25">
      <c r="A5583" s="399"/>
      <c r="B5583" s="234" t="s">
        <v>61</v>
      </c>
      <c r="C5583" s="232" t="s">
        <v>13</v>
      </c>
      <c r="D5583" s="235">
        <v>0</v>
      </c>
      <c r="E5583" s="235">
        <v>0</v>
      </c>
      <c r="F5583" s="235">
        <v>0</v>
      </c>
      <c r="G5583" s="235">
        <v>0</v>
      </c>
      <c r="H5583" s="235"/>
      <c r="I5583" s="235">
        <v>0</v>
      </c>
      <c r="J5583" s="235">
        <v>0</v>
      </c>
      <c r="K5583" s="415">
        <v>0</v>
      </c>
      <c r="L5583" s="415">
        <v>0</v>
      </c>
      <c r="M5583" s="415">
        <v>0</v>
      </c>
      <c r="N5583" s="415">
        <v>0</v>
      </c>
      <c r="O5583" s="235">
        <v>0</v>
      </c>
      <c r="P5583" s="235">
        <v>0</v>
      </c>
      <c r="Q5583" s="235">
        <v>0</v>
      </c>
      <c r="R5583" s="235">
        <v>0</v>
      </c>
      <c r="S5583" s="235">
        <v>0</v>
      </c>
      <c r="T5583" s="235">
        <v>0</v>
      </c>
      <c r="U5583" s="235">
        <v>0</v>
      </c>
      <c r="V5583" s="235">
        <v>0</v>
      </c>
      <c r="W5583" s="235">
        <v>0</v>
      </c>
      <c r="Y5583" s="236" t="str">
        <f t="shared" si="87"/>
        <v>Moldova</v>
      </c>
    </row>
    <row r="5584" spans="1:25">
      <c r="A5584" s="399"/>
      <c r="B5584" s="234" t="s">
        <v>60</v>
      </c>
      <c r="C5584" s="232" t="s">
        <v>13</v>
      </c>
      <c r="D5584" s="237">
        <v>0</v>
      </c>
      <c r="E5584" s="237">
        <v>0</v>
      </c>
      <c r="F5584" s="237">
        <v>0</v>
      </c>
      <c r="G5584" s="237">
        <v>0</v>
      </c>
      <c r="H5584" s="237"/>
      <c r="I5584" s="237">
        <v>0</v>
      </c>
      <c r="J5584" s="237">
        <v>0</v>
      </c>
      <c r="K5584" s="416">
        <v>0</v>
      </c>
      <c r="L5584" s="416">
        <v>0</v>
      </c>
      <c r="M5584" s="416">
        <v>0</v>
      </c>
      <c r="N5584" s="416">
        <v>0</v>
      </c>
      <c r="O5584" s="237">
        <v>0</v>
      </c>
      <c r="P5584" s="237">
        <v>0</v>
      </c>
      <c r="Q5584" s="237">
        <v>0</v>
      </c>
      <c r="R5584" s="237">
        <v>0</v>
      </c>
      <c r="S5584" s="237">
        <v>0</v>
      </c>
      <c r="T5584" s="237">
        <v>0</v>
      </c>
      <c r="U5584" s="237">
        <v>0</v>
      </c>
      <c r="V5584" s="237">
        <v>0</v>
      </c>
      <c r="W5584" s="237">
        <v>0</v>
      </c>
      <c r="Y5584" s="236" t="str">
        <f t="shared" si="87"/>
        <v>Moldova</v>
      </c>
    </row>
    <row r="5585" spans="1:25">
      <c r="A5585" s="399"/>
      <c r="B5585" s="234" t="s">
        <v>59</v>
      </c>
      <c r="C5585" s="232" t="s">
        <v>13</v>
      </c>
      <c r="D5585" s="235">
        <v>0</v>
      </c>
      <c r="E5585" s="235">
        <v>0</v>
      </c>
      <c r="F5585" s="235">
        <v>0</v>
      </c>
      <c r="G5585" s="235">
        <v>0</v>
      </c>
      <c r="H5585" s="235"/>
      <c r="I5585" s="235">
        <v>0</v>
      </c>
      <c r="J5585" s="235">
        <v>0</v>
      </c>
      <c r="K5585" s="415">
        <v>0</v>
      </c>
      <c r="L5585" s="415">
        <v>0</v>
      </c>
      <c r="M5585" s="415">
        <v>0</v>
      </c>
      <c r="N5585" s="415">
        <v>0</v>
      </c>
      <c r="O5585" s="235">
        <v>0</v>
      </c>
      <c r="P5585" s="235">
        <v>0</v>
      </c>
      <c r="Q5585" s="235">
        <v>0</v>
      </c>
      <c r="R5585" s="235">
        <v>0</v>
      </c>
      <c r="S5585" s="235">
        <v>0</v>
      </c>
      <c r="T5585" s="235">
        <v>0</v>
      </c>
      <c r="U5585" s="235">
        <v>0</v>
      </c>
      <c r="V5585" s="235">
        <v>0</v>
      </c>
      <c r="W5585" s="235">
        <v>0</v>
      </c>
      <c r="Y5585" s="236" t="str">
        <f t="shared" si="87"/>
        <v>Moldova</v>
      </c>
    </row>
    <row r="5586" spans="1:25">
      <c r="A5586" s="399"/>
      <c r="B5586" s="234" t="s">
        <v>58</v>
      </c>
      <c r="C5586" s="232" t="s">
        <v>13</v>
      </c>
      <c r="D5586" s="237">
        <v>0</v>
      </c>
      <c r="E5586" s="237">
        <v>0</v>
      </c>
      <c r="F5586" s="237">
        <v>0</v>
      </c>
      <c r="G5586" s="237">
        <v>0</v>
      </c>
      <c r="H5586" s="237"/>
      <c r="I5586" s="237">
        <v>0</v>
      </c>
      <c r="J5586" s="237">
        <v>0</v>
      </c>
      <c r="K5586" s="416">
        <v>0</v>
      </c>
      <c r="L5586" s="416">
        <v>0</v>
      </c>
      <c r="M5586" s="416">
        <v>0</v>
      </c>
      <c r="N5586" s="416">
        <v>0</v>
      </c>
      <c r="O5586" s="237">
        <v>0</v>
      </c>
      <c r="P5586" s="237">
        <v>0</v>
      </c>
      <c r="Q5586" s="237">
        <v>0</v>
      </c>
      <c r="R5586" s="237">
        <v>0</v>
      </c>
      <c r="S5586" s="237">
        <v>0</v>
      </c>
      <c r="T5586" s="237">
        <v>0</v>
      </c>
      <c r="U5586" s="237">
        <v>0</v>
      </c>
      <c r="V5586" s="237">
        <v>0</v>
      </c>
      <c r="W5586" s="237">
        <v>0</v>
      </c>
      <c r="Y5586" s="236" t="str">
        <f t="shared" si="87"/>
        <v>Moldova</v>
      </c>
    </row>
    <row r="5587" spans="1:25">
      <c r="A5587" s="399"/>
      <c r="B5587" s="234" t="s">
        <v>57</v>
      </c>
      <c r="C5587" s="232" t="s">
        <v>13</v>
      </c>
      <c r="D5587" s="235">
        <v>0</v>
      </c>
      <c r="E5587" s="235">
        <v>0</v>
      </c>
      <c r="F5587" s="235">
        <v>0</v>
      </c>
      <c r="G5587" s="235">
        <v>0</v>
      </c>
      <c r="H5587" s="235"/>
      <c r="I5587" s="235">
        <v>0</v>
      </c>
      <c r="J5587" s="235">
        <v>0</v>
      </c>
      <c r="K5587" s="415">
        <v>0</v>
      </c>
      <c r="L5587" s="415">
        <v>0</v>
      </c>
      <c r="M5587" s="415">
        <v>0</v>
      </c>
      <c r="N5587" s="415">
        <v>0</v>
      </c>
      <c r="O5587" s="235">
        <v>0</v>
      </c>
      <c r="P5587" s="235">
        <v>0</v>
      </c>
      <c r="Q5587" s="235">
        <v>0</v>
      </c>
      <c r="R5587" s="235">
        <v>0</v>
      </c>
      <c r="S5587" s="235">
        <v>0</v>
      </c>
      <c r="T5587" s="235">
        <v>0</v>
      </c>
      <c r="U5587" s="235">
        <v>0</v>
      </c>
      <c r="V5587" s="235">
        <v>0</v>
      </c>
      <c r="W5587" s="235">
        <v>0</v>
      </c>
      <c r="Y5587" s="236" t="str">
        <f t="shared" si="87"/>
        <v>Moldova</v>
      </c>
    </row>
    <row r="5588" spans="1:25">
      <c r="A5588" s="399"/>
      <c r="B5588" s="234" t="s">
        <v>56</v>
      </c>
      <c r="C5588" s="232" t="s">
        <v>13</v>
      </c>
      <c r="D5588" s="237">
        <v>0</v>
      </c>
      <c r="E5588" s="237">
        <v>0</v>
      </c>
      <c r="F5588" s="237">
        <v>0</v>
      </c>
      <c r="G5588" s="237">
        <v>0</v>
      </c>
      <c r="H5588" s="237"/>
      <c r="I5588" s="237">
        <v>0</v>
      </c>
      <c r="J5588" s="237">
        <v>0</v>
      </c>
      <c r="K5588" s="416">
        <v>0</v>
      </c>
      <c r="L5588" s="416">
        <v>0</v>
      </c>
      <c r="M5588" s="416">
        <v>0</v>
      </c>
      <c r="N5588" s="416">
        <v>0</v>
      </c>
      <c r="O5588" s="237">
        <v>0</v>
      </c>
      <c r="P5588" s="237">
        <v>0</v>
      </c>
      <c r="Q5588" s="237">
        <v>0</v>
      </c>
      <c r="R5588" s="237">
        <v>0</v>
      </c>
      <c r="S5588" s="237">
        <v>0</v>
      </c>
      <c r="T5588" s="237">
        <v>0</v>
      </c>
      <c r="U5588" s="237">
        <v>0</v>
      </c>
      <c r="V5588" s="237">
        <v>0</v>
      </c>
      <c r="W5588" s="237">
        <v>0</v>
      </c>
      <c r="Y5588" s="236" t="str">
        <f t="shared" si="87"/>
        <v>Moldova</v>
      </c>
    </row>
    <row r="5589" spans="1:25" ht="22.5">
      <c r="A5589" s="399"/>
      <c r="B5589" s="234" t="s">
        <v>55</v>
      </c>
      <c r="C5589" s="232" t="s">
        <v>13</v>
      </c>
      <c r="D5589" s="235">
        <v>0</v>
      </c>
      <c r="E5589" s="235">
        <v>0</v>
      </c>
      <c r="F5589" s="235">
        <v>0</v>
      </c>
      <c r="G5589" s="235">
        <v>0</v>
      </c>
      <c r="H5589" s="235"/>
      <c r="I5589" s="235">
        <v>0</v>
      </c>
      <c r="J5589" s="235">
        <v>0</v>
      </c>
      <c r="K5589" s="415">
        <v>0</v>
      </c>
      <c r="L5589" s="415">
        <v>0</v>
      </c>
      <c r="M5589" s="415">
        <v>0</v>
      </c>
      <c r="N5589" s="415">
        <v>0</v>
      </c>
      <c r="O5589" s="235">
        <v>0</v>
      </c>
      <c r="P5589" s="235">
        <v>0</v>
      </c>
      <c r="Q5589" s="235">
        <v>0</v>
      </c>
      <c r="R5589" s="235">
        <v>0</v>
      </c>
      <c r="S5589" s="235">
        <v>0</v>
      </c>
      <c r="T5589" s="235">
        <v>0</v>
      </c>
      <c r="U5589" s="235">
        <v>0</v>
      </c>
      <c r="V5589" s="235">
        <v>0</v>
      </c>
      <c r="W5589" s="235">
        <v>0</v>
      </c>
      <c r="Y5589" s="236" t="str">
        <f t="shared" si="87"/>
        <v>Moldova</v>
      </c>
    </row>
    <row r="5590" spans="1:25">
      <c r="A5590" s="399"/>
      <c r="B5590" s="234" t="s">
        <v>54</v>
      </c>
      <c r="C5590" s="232" t="s">
        <v>13</v>
      </c>
      <c r="D5590" s="237">
        <v>0</v>
      </c>
      <c r="E5590" s="237">
        <v>0</v>
      </c>
      <c r="F5590" s="237">
        <v>0</v>
      </c>
      <c r="G5590" s="237">
        <v>0</v>
      </c>
      <c r="H5590" s="237"/>
      <c r="I5590" s="237">
        <v>0</v>
      </c>
      <c r="J5590" s="237">
        <v>0</v>
      </c>
      <c r="K5590" s="416">
        <v>0</v>
      </c>
      <c r="L5590" s="416">
        <v>0</v>
      </c>
      <c r="M5590" s="416">
        <v>0</v>
      </c>
      <c r="N5590" s="416">
        <v>0</v>
      </c>
      <c r="O5590" s="237">
        <v>0</v>
      </c>
      <c r="P5590" s="237">
        <v>0</v>
      </c>
      <c r="Q5590" s="237">
        <v>0.73599999999999999</v>
      </c>
      <c r="R5590" s="237">
        <v>0</v>
      </c>
      <c r="S5590" s="237">
        <v>0</v>
      </c>
      <c r="T5590" s="237">
        <v>0</v>
      </c>
      <c r="U5590" s="237">
        <v>0</v>
      </c>
      <c r="V5590" s="237">
        <v>0</v>
      </c>
      <c r="W5590" s="237">
        <v>0</v>
      </c>
      <c r="Y5590" s="236" t="str">
        <f t="shared" si="87"/>
        <v>Moldova</v>
      </c>
    </row>
    <row r="5591" spans="1:25">
      <c r="A5591" s="399"/>
      <c r="B5591" s="234" t="s">
        <v>6</v>
      </c>
      <c r="C5591" s="232" t="s">
        <v>13</v>
      </c>
      <c r="D5591" s="235">
        <v>8.5999999999999993E-2</v>
      </c>
      <c r="E5591" s="235">
        <v>1736.4780000000001</v>
      </c>
      <c r="F5591" s="235">
        <v>0</v>
      </c>
      <c r="G5591" s="235">
        <v>0</v>
      </c>
      <c r="H5591" s="235"/>
      <c r="I5591" s="235">
        <v>-815.69600000000003</v>
      </c>
      <c r="J5591" s="235">
        <v>-0.64500000000000002</v>
      </c>
      <c r="K5591" s="415">
        <v>-243.22399999999999</v>
      </c>
      <c r="L5591" s="415">
        <v>-15.321999999999999</v>
      </c>
      <c r="M5591" s="415">
        <v>-44.741999999999997</v>
      </c>
      <c r="N5591" s="415">
        <v>-38.575000000000003</v>
      </c>
      <c r="O5591" s="235">
        <v>0</v>
      </c>
      <c r="P5591" s="235">
        <v>-58.173000000000002</v>
      </c>
      <c r="Q5591" s="235">
        <v>521.60500000000002</v>
      </c>
      <c r="R5591" s="235">
        <v>2.1000000000000001E-2</v>
      </c>
      <c r="S5591" s="235">
        <v>0.45100000000000001</v>
      </c>
      <c r="T5591" s="235">
        <v>0</v>
      </c>
      <c r="U5591" s="235">
        <v>34.148000000000003</v>
      </c>
      <c r="V5591" s="235">
        <v>1.59</v>
      </c>
      <c r="W5591" s="235">
        <v>4162</v>
      </c>
      <c r="Y5591" s="236" t="str">
        <f t="shared" si="87"/>
        <v>Moldova</v>
      </c>
    </row>
    <row r="5592" spans="1:25">
      <c r="A5592" s="399"/>
      <c r="B5592" s="234" t="s">
        <v>53</v>
      </c>
      <c r="C5592" s="232" t="s">
        <v>13</v>
      </c>
      <c r="D5592" s="237" t="s">
        <v>12</v>
      </c>
      <c r="E5592" s="237" t="s">
        <v>12</v>
      </c>
      <c r="F5592" s="237" t="s">
        <v>12</v>
      </c>
      <c r="G5592" s="237" t="s">
        <v>12</v>
      </c>
      <c r="H5592" s="237"/>
      <c r="I5592" s="237" t="s">
        <v>12</v>
      </c>
      <c r="J5592" s="237" t="s">
        <v>12</v>
      </c>
      <c r="K5592" s="416" t="s">
        <v>12</v>
      </c>
      <c r="L5592" s="416" t="s">
        <v>12</v>
      </c>
      <c r="M5592" s="416" t="s">
        <v>12</v>
      </c>
      <c r="N5592" s="416" t="s">
        <v>12</v>
      </c>
      <c r="O5592" s="237" t="s">
        <v>12</v>
      </c>
      <c r="P5592" s="237" t="s">
        <v>12</v>
      </c>
      <c r="Q5592" s="237" t="s">
        <v>12</v>
      </c>
      <c r="R5592" s="237" t="s">
        <v>12</v>
      </c>
      <c r="S5592" s="237" t="s">
        <v>12</v>
      </c>
      <c r="T5592" s="237" t="s">
        <v>12</v>
      </c>
      <c r="U5592" s="237" t="s">
        <v>12</v>
      </c>
      <c r="V5592" s="237" t="s">
        <v>12</v>
      </c>
      <c r="W5592" s="237" t="s">
        <v>12</v>
      </c>
      <c r="Y5592" s="236" t="str">
        <f t="shared" si="87"/>
        <v>Moldova</v>
      </c>
    </row>
    <row r="5593" spans="1:25">
      <c r="A5593" s="399"/>
      <c r="B5593" s="234" t="s">
        <v>52</v>
      </c>
      <c r="C5593" s="232" t="s">
        <v>13</v>
      </c>
      <c r="D5593" s="235">
        <v>10.050000000000001</v>
      </c>
      <c r="E5593" s="235">
        <v>1.0049999999999999</v>
      </c>
      <c r="F5593" s="235">
        <v>0</v>
      </c>
      <c r="G5593" s="235">
        <v>-1.0049999999999999</v>
      </c>
      <c r="H5593" s="235"/>
      <c r="I5593" s="235">
        <v>0</v>
      </c>
      <c r="J5593" s="235">
        <v>0</v>
      </c>
      <c r="K5593" s="415">
        <v>0</v>
      </c>
      <c r="L5593" s="415">
        <v>0</v>
      </c>
      <c r="M5593" s="415">
        <v>0</v>
      </c>
      <c r="N5593" s="415">
        <v>0</v>
      </c>
      <c r="O5593" s="235">
        <v>0</v>
      </c>
      <c r="P5593" s="235">
        <v>0</v>
      </c>
      <c r="Q5593" s="235">
        <v>0</v>
      </c>
      <c r="R5593" s="235">
        <v>0</v>
      </c>
      <c r="S5593" s="235">
        <v>0</v>
      </c>
      <c r="T5593" s="235">
        <v>0</v>
      </c>
      <c r="U5593" s="235">
        <v>0</v>
      </c>
      <c r="V5593" s="235">
        <v>0</v>
      </c>
      <c r="W5593" s="235">
        <v>0</v>
      </c>
      <c r="Y5593" s="236" t="str">
        <f t="shared" si="87"/>
        <v>Moldova</v>
      </c>
    </row>
    <row r="5594" spans="1:25">
      <c r="A5594" s="399"/>
      <c r="B5594" s="234" t="s">
        <v>51</v>
      </c>
      <c r="C5594" s="232" t="s">
        <v>13</v>
      </c>
      <c r="D5594" s="237">
        <v>0</v>
      </c>
      <c r="E5594" s="237">
        <v>0</v>
      </c>
      <c r="F5594" s="237">
        <v>0</v>
      </c>
      <c r="G5594" s="237">
        <v>0</v>
      </c>
      <c r="H5594" s="237"/>
      <c r="I5594" s="237">
        <v>0</v>
      </c>
      <c r="J5594" s="237">
        <v>0</v>
      </c>
      <c r="K5594" s="416">
        <v>0</v>
      </c>
      <c r="L5594" s="416">
        <v>0</v>
      </c>
      <c r="M5594" s="416">
        <v>0</v>
      </c>
      <c r="N5594" s="416">
        <v>0</v>
      </c>
      <c r="O5594" s="237">
        <v>0</v>
      </c>
      <c r="P5594" s="237">
        <v>0</v>
      </c>
      <c r="Q5594" s="237">
        <v>0</v>
      </c>
      <c r="R5594" s="237">
        <v>0</v>
      </c>
      <c r="S5594" s="237">
        <v>0</v>
      </c>
      <c r="T5594" s="237">
        <v>0</v>
      </c>
      <c r="U5594" s="237">
        <v>0</v>
      </c>
      <c r="V5594" s="237">
        <v>0</v>
      </c>
      <c r="W5594" s="237">
        <v>0</v>
      </c>
      <c r="Y5594" s="236" t="str">
        <f t="shared" si="87"/>
        <v>Moldova</v>
      </c>
    </row>
    <row r="5595" spans="1:25">
      <c r="A5595" s="399"/>
      <c r="B5595" s="234" t="s">
        <v>50</v>
      </c>
      <c r="C5595" s="232" t="s">
        <v>13</v>
      </c>
      <c r="D5595" s="235">
        <v>0</v>
      </c>
      <c r="E5595" s="235">
        <v>0</v>
      </c>
      <c r="F5595" s="235">
        <v>0</v>
      </c>
      <c r="G5595" s="235">
        <v>0</v>
      </c>
      <c r="H5595" s="235"/>
      <c r="I5595" s="235">
        <v>0</v>
      </c>
      <c r="J5595" s="235">
        <v>0</v>
      </c>
      <c r="K5595" s="415">
        <v>0</v>
      </c>
      <c r="L5595" s="415">
        <v>0</v>
      </c>
      <c r="M5595" s="415">
        <v>0</v>
      </c>
      <c r="N5595" s="415">
        <v>0</v>
      </c>
      <c r="O5595" s="235">
        <v>0</v>
      </c>
      <c r="P5595" s="235">
        <v>0</v>
      </c>
      <c r="Q5595" s="235">
        <v>0</v>
      </c>
      <c r="R5595" s="235">
        <v>0</v>
      </c>
      <c r="S5595" s="235">
        <v>0</v>
      </c>
      <c r="T5595" s="235">
        <v>0</v>
      </c>
      <c r="U5595" s="235">
        <v>0</v>
      </c>
      <c r="V5595" s="235">
        <v>0</v>
      </c>
      <c r="W5595" s="235">
        <v>0</v>
      </c>
      <c r="Y5595" s="236" t="str">
        <f t="shared" si="87"/>
        <v>Moldova</v>
      </c>
    </row>
    <row r="5596" spans="1:25">
      <c r="A5596" s="399"/>
      <c r="B5596" s="234" t="s">
        <v>49</v>
      </c>
      <c r="C5596" s="232" t="s">
        <v>13</v>
      </c>
      <c r="D5596" s="237">
        <v>0</v>
      </c>
      <c r="E5596" s="237">
        <v>0</v>
      </c>
      <c r="F5596" s="237">
        <v>0</v>
      </c>
      <c r="G5596" s="237">
        <v>0</v>
      </c>
      <c r="H5596" s="237"/>
      <c r="I5596" s="237">
        <v>0</v>
      </c>
      <c r="J5596" s="237">
        <v>0</v>
      </c>
      <c r="K5596" s="416">
        <v>0</v>
      </c>
      <c r="L5596" s="416">
        <v>0</v>
      </c>
      <c r="M5596" s="416">
        <v>0</v>
      </c>
      <c r="N5596" s="416">
        <v>0</v>
      </c>
      <c r="O5596" s="237">
        <v>0</v>
      </c>
      <c r="P5596" s="237">
        <v>0</v>
      </c>
      <c r="Q5596" s="237">
        <v>0</v>
      </c>
      <c r="R5596" s="237">
        <v>0</v>
      </c>
      <c r="S5596" s="237">
        <v>0</v>
      </c>
      <c r="T5596" s="237">
        <v>0</v>
      </c>
      <c r="U5596" s="237">
        <v>0</v>
      </c>
      <c r="V5596" s="237">
        <v>0</v>
      </c>
      <c r="W5596" s="237">
        <v>0</v>
      </c>
      <c r="Y5596" s="236" t="str">
        <f t="shared" si="87"/>
        <v>Moldova</v>
      </c>
    </row>
    <row r="5597" spans="1:25">
      <c r="A5597" s="399"/>
      <c r="B5597" s="234" t="s">
        <v>48</v>
      </c>
      <c r="C5597" s="232" t="s">
        <v>13</v>
      </c>
      <c r="D5597" s="235">
        <v>0</v>
      </c>
      <c r="E5597" s="235">
        <v>0</v>
      </c>
      <c r="F5597" s="235">
        <v>0</v>
      </c>
      <c r="G5597" s="235">
        <v>0</v>
      </c>
      <c r="H5597" s="235"/>
      <c r="I5597" s="235">
        <v>0</v>
      </c>
      <c r="J5597" s="235">
        <v>0</v>
      </c>
      <c r="K5597" s="415">
        <v>0</v>
      </c>
      <c r="L5597" s="415">
        <v>0</v>
      </c>
      <c r="M5597" s="415">
        <v>0</v>
      </c>
      <c r="N5597" s="415">
        <v>0</v>
      </c>
      <c r="O5597" s="235">
        <v>0</v>
      </c>
      <c r="P5597" s="235">
        <v>0</v>
      </c>
      <c r="Q5597" s="235">
        <v>0</v>
      </c>
      <c r="R5597" s="235">
        <v>0</v>
      </c>
      <c r="S5597" s="235">
        <v>0</v>
      </c>
      <c r="T5597" s="235">
        <v>0</v>
      </c>
      <c r="U5597" s="235">
        <v>0</v>
      </c>
      <c r="V5597" s="235">
        <v>0</v>
      </c>
      <c r="W5597" s="235">
        <v>0</v>
      </c>
      <c r="Y5597" s="236" t="str">
        <f t="shared" si="87"/>
        <v>Moldova</v>
      </c>
    </row>
    <row r="5598" spans="1:25">
      <c r="A5598" s="399"/>
      <c r="B5598" s="234" t="s">
        <v>47</v>
      </c>
      <c r="C5598" s="232" t="s">
        <v>13</v>
      </c>
      <c r="D5598" s="237">
        <v>0</v>
      </c>
      <c r="E5598" s="237">
        <v>0</v>
      </c>
      <c r="F5598" s="237">
        <v>0</v>
      </c>
      <c r="G5598" s="237">
        <v>0</v>
      </c>
      <c r="H5598" s="237"/>
      <c r="I5598" s="237">
        <v>0</v>
      </c>
      <c r="J5598" s="237">
        <v>0</v>
      </c>
      <c r="K5598" s="416">
        <v>0</v>
      </c>
      <c r="L5598" s="416">
        <v>0</v>
      </c>
      <c r="M5598" s="416">
        <v>0</v>
      </c>
      <c r="N5598" s="416">
        <v>0</v>
      </c>
      <c r="O5598" s="237">
        <v>0</v>
      </c>
      <c r="P5598" s="237">
        <v>0</v>
      </c>
      <c r="Q5598" s="237">
        <v>0</v>
      </c>
      <c r="R5598" s="237">
        <v>0</v>
      </c>
      <c r="S5598" s="237">
        <v>0</v>
      </c>
      <c r="T5598" s="237">
        <v>0</v>
      </c>
      <c r="U5598" s="237">
        <v>0</v>
      </c>
      <c r="V5598" s="237">
        <v>0</v>
      </c>
      <c r="W5598" s="237">
        <v>0</v>
      </c>
      <c r="Y5598" s="236" t="str">
        <f t="shared" si="87"/>
        <v>Moldova</v>
      </c>
    </row>
    <row r="5599" spans="1:25">
      <c r="A5599" s="399"/>
      <c r="B5599" s="234" t="s">
        <v>46</v>
      </c>
      <c r="C5599" s="232" t="s">
        <v>13</v>
      </c>
      <c r="D5599" s="235">
        <v>0</v>
      </c>
      <c r="E5599" s="235">
        <v>0</v>
      </c>
      <c r="F5599" s="235">
        <v>0</v>
      </c>
      <c r="G5599" s="235">
        <v>0</v>
      </c>
      <c r="H5599" s="235"/>
      <c r="I5599" s="235">
        <v>0</v>
      </c>
      <c r="J5599" s="235">
        <v>0</v>
      </c>
      <c r="K5599" s="415">
        <v>0</v>
      </c>
      <c r="L5599" s="415">
        <v>0</v>
      </c>
      <c r="M5599" s="415">
        <v>0</v>
      </c>
      <c r="N5599" s="415">
        <v>0</v>
      </c>
      <c r="O5599" s="235">
        <v>0</v>
      </c>
      <c r="P5599" s="235">
        <v>0</v>
      </c>
      <c r="Q5599" s="235">
        <v>0</v>
      </c>
      <c r="R5599" s="235">
        <v>0</v>
      </c>
      <c r="S5599" s="235">
        <v>0</v>
      </c>
      <c r="T5599" s="235">
        <v>0</v>
      </c>
      <c r="U5599" s="235">
        <v>0</v>
      </c>
      <c r="V5599" s="235">
        <v>0</v>
      </c>
      <c r="W5599" s="235">
        <v>0</v>
      </c>
      <c r="Y5599" s="236" t="str">
        <f t="shared" si="87"/>
        <v>Moldova</v>
      </c>
    </row>
    <row r="5600" spans="1:25">
      <c r="A5600" s="399"/>
      <c r="B5600" s="234" t="s">
        <v>45</v>
      </c>
      <c r="C5600" s="232" t="s">
        <v>13</v>
      </c>
      <c r="D5600" s="237">
        <v>0</v>
      </c>
      <c r="E5600" s="237">
        <v>98.882000000000005</v>
      </c>
      <c r="F5600" s="237">
        <v>-13.183999999999999</v>
      </c>
      <c r="G5600" s="237">
        <v>0</v>
      </c>
      <c r="H5600" s="237"/>
      <c r="I5600" s="237">
        <v>0</v>
      </c>
      <c r="J5600" s="237">
        <v>0</v>
      </c>
      <c r="K5600" s="416">
        <v>0</v>
      </c>
      <c r="L5600" s="416">
        <v>0</v>
      </c>
      <c r="M5600" s="416">
        <v>0</v>
      </c>
      <c r="N5600" s="416">
        <v>0</v>
      </c>
      <c r="O5600" s="237">
        <v>0</v>
      </c>
      <c r="P5600" s="237">
        <v>-1.099</v>
      </c>
      <c r="Q5600" s="237">
        <v>81.302999999999997</v>
      </c>
      <c r="R5600" s="237">
        <v>0</v>
      </c>
      <c r="S5600" s="237">
        <v>0</v>
      </c>
      <c r="T5600" s="237">
        <v>0</v>
      </c>
      <c r="U5600" s="237">
        <v>0</v>
      </c>
      <c r="V5600" s="237">
        <v>0</v>
      </c>
      <c r="W5600" s="237">
        <v>0</v>
      </c>
      <c r="Y5600" s="236" t="str">
        <f t="shared" si="87"/>
        <v>Moldova</v>
      </c>
    </row>
    <row r="5601" spans="1:25">
      <c r="A5601" s="399"/>
      <c r="B5601" s="234" t="s">
        <v>44</v>
      </c>
      <c r="C5601" s="232" t="s">
        <v>13</v>
      </c>
      <c r="D5601" s="235">
        <v>0</v>
      </c>
      <c r="E5601" s="235">
        <v>0</v>
      </c>
      <c r="F5601" s="235">
        <v>0</v>
      </c>
      <c r="G5601" s="235">
        <v>0</v>
      </c>
      <c r="H5601" s="235"/>
      <c r="I5601" s="235">
        <v>0</v>
      </c>
      <c r="J5601" s="235">
        <v>0</v>
      </c>
      <c r="K5601" s="415">
        <v>0</v>
      </c>
      <c r="L5601" s="415">
        <v>0</v>
      </c>
      <c r="M5601" s="415">
        <v>0</v>
      </c>
      <c r="N5601" s="415">
        <v>0</v>
      </c>
      <c r="O5601" s="235">
        <v>0</v>
      </c>
      <c r="P5601" s="235">
        <v>0</v>
      </c>
      <c r="Q5601" s="235">
        <v>0</v>
      </c>
      <c r="R5601" s="235">
        <v>0</v>
      </c>
      <c r="S5601" s="235">
        <v>0</v>
      </c>
      <c r="T5601" s="235">
        <v>0</v>
      </c>
      <c r="U5601" s="235">
        <v>0</v>
      </c>
      <c r="V5601" s="235">
        <v>0</v>
      </c>
      <c r="W5601" s="235">
        <v>0</v>
      </c>
      <c r="Y5601" s="236" t="str">
        <f t="shared" si="87"/>
        <v>Moldova</v>
      </c>
    </row>
    <row r="5602" spans="1:25">
      <c r="A5602" s="399"/>
      <c r="B5602" s="234" t="s">
        <v>43</v>
      </c>
      <c r="C5602" s="232" t="s">
        <v>13</v>
      </c>
      <c r="D5602" s="237">
        <v>0</v>
      </c>
      <c r="E5602" s="237">
        <v>0</v>
      </c>
      <c r="F5602" s="237">
        <v>0</v>
      </c>
      <c r="G5602" s="237">
        <v>0</v>
      </c>
      <c r="H5602" s="237"/>
      <c r="I5602" s="237">
        <v>0</v>
      </c>
      <c r="J5602" s="237">
        <v>0</v>
      </c>
      <c r="K5602" s="416">
        <v>0</v>
      </c>
      <c r="L5602" s="416">
        <v>0</v>
      </c>
      <c r="M5602" s="416">
        <v>0</v>
      </c>
      <c r="N5602" s="416">
        <v>0</v>
      </c>
      <c r="O5602" s="237">
        <v>0</v>
      </c>
      <c r="P5602" s="237">
        <v>0</v>
      </c>
      <c r="Q5602" s="237">
        <v>0</v>
      </c>
      <c r="R5602" s="237">
        <v>0</v>
      </c>
      <c r="S5602" s="237">
        <v>0</v>
      </c>
      <c r="T5602" s="237">
        <v>0</v>
      </c>
      <c r="U5602" s="237">
        <v>0</v>
      </c>
      <c r="V5602" s="237">
        <v>0</v>
      </c>
      <c r="W5602" s="237">
        <v>0</v>
      </c>
      <c r="Y5602" s="236" t="str">
        <f t="shared" si="87"/>
        <v>Moldova</v>
      </c>
    </row>
    <row r="5603" spans="1:25">
      <c r="A5603" s="399"/>
      <c r="B5603" s="234" t="s">
        <v>42</v>
      </c>
      <c r="C5603" s="232" t="s">
        <v>13</v>
      </c>
      <c r="D5603" s="235">
        <v>0</v>
      </c>
      <c r="E5603" s="235">
        <v>0</v>
      </c>
      <c r="F5603" s="235">
        <v>0</v>
      </c>
      <c r="G5603" s="235">
        <v>0</v>
      </c>
      <c r="H5603" s="235"/>
      <c r="I5603" s="235">
        <v>0</v>
      </c>
      <c r="J5603" s="235">
        <v>0</v>
      </c>
      <c r="K5603" s="415">
        <v>0</v>
      </c>
      <c r="L5603" s="415">
        <v>0</v>
      </c>
      <c r="M5603" s="415">
        <v>0</v>
      </c>
      <c r="N5603" s="415">
        <v>0</v>
      </c>
      <c r="O5603" s="235">
        <v>0</v>
      </c>
      <c r="P5603" s="235">
        <v>0</v>
      </c>
      <c r="Q5603" s="235">
        <v>0</v>
      </c>
      <c r="R5603" s="235">
        <v>0</v>
      </c>
      <c r="S5603" s="235">
        <v>0</v>
      </c>
      <c r="T5603" s="235">
        <v>0</v>
      </c>
      <c r="U5603" s="235">
        <v>0</v>
      </c>
      <c r="V5603" s="235">
        <v>0</v>
      </c>
      <c r="W5603" s="235">
        <v>0</v>
      </c>
      <c r="Y5603" s="236" t="str">
        <f t="shared" si="87"/>
        <v>Moldova</v>
      </c>
    </row>
    <row r="5604" spans="1:25">
      <c r="A5604" s="399"/>
      <c r="B5604" s="234" t="s">
        <v>41</v>
      </c>
      <c r="C5604" s="232" t="s">
        <v>13</v>
      </c>
      <c r="D5604" s="237">
        <v>0</v>
      </c>
      <c r="E5604" s="237">
        <v>13.375</v>
      </c>
      <c r="F5604" s="237">
        <v>-12.42</v>
      </c>
      <c r="G5604" s="237">
        <v>0</v>
      </c>
      <c r="H5604" s="237"/>
      <c r="I5604" s="237">
        <v>0</v>
      </c>
      <c r="J5604" s="237">
        <v>0</v>
      </c>
      <c r="K5604" s="416">
        <v>0</v>
      </c>
      <c r="L5604" s="416">
        <v>-13.375</v>
      </c>
      <c r="M5604" s="416">
        <v>0</v>
      </c>
      <c r="N5604" s="416">
        <v>0</v>
      </c>
      <c r="O5604" s="237">
        <v>0</v>
      </c>
      <c r="P5604" s="237">
        <v>0</v>
      </c>
      <c r="Q5604" s="237">
        <v>0.95499999999999996</v>
      </c>
      <c r="R5604" s="237">
        <v>0</v>
      </c>
      <c r="S5604" s="237">
        <v>0</v>
      </c>
      <c r="T5604" s="237">
        <v>0</v>
      </c>
      <c r="U5604" s="237">
        <v>0</v>
      </c>
      <c r="V5604" s="237">
        <v>0</v>
      </c>
      <c r="W5604" s="237">
        <v>15</v>
      </c>
      <c r="Y5604" s="236" t="str">
        <f t="shared" si="87"/>
        <v>Moldova</v>
      </c>
    </row>
    <row r="5605" spans="1:25">
      <c r="A5605" s="399"/>
      <c r="B5605" s="234" t="s">
        <v>40</v>
      </c>
      <c r="C5605" s="232" t="s">
        <v>13</v>
      </c>
      <c r="D5605" s="235">
        <v>0</v>
      </c>
      <c r="E5605" s="235">
        <v>0</v>
      </c>
      <c r="F5605" s="235">
        <v>0</v>
      </c>
      <c r="G5605" s="235">
        <v>0</v>
      </c>
      <c r="H5605" s="235"/>
      <c r="I5605" s="235">
        <v>0</v>
      </c>
      <c r="J5605" s="235">
        <v>0</v>
      </c>
      <c r="K5605" s="415">
        <v>0</v>
      </c>
      <c r="L5605" s="415">
        <v>0</v>
      </c>
      <c r="M5605" s="415">
        <v>0</v>
      </c>
      <c r="N5605" s="415">
        <v>0</v>
      </c>
      <c r="O5605" s="235">
        <v>0</v>
      </c>
      <c r="P5605" s="235">
        <v>0</v>
      </c>
      <c r="Q5605" s="235">
        <v>0</v>
      </c>
      <c r="R5605" s="235">
        <v>0</v>
      </c>
      <c r="S5605" s="235">
        <v>0</v>
      </c>
      <c r="T5605" s="235">
        <v>0</v>
      </c>
      <c r="U5605" s="235">
        <v>0</v>
      </c>
      <c r="V5605" s="235">
        <v>0</v>
      </c>
      <c r="W5605" s="235">
        <v>0</v>
      </c>
      <c r="Y5605" s="236" t="str">
        <f t="shared" si="87"/>
        <v>Moldova</v>
      </c>
    </row>
    <row r="5606" spans="1:25">
      <c r="A5606" s="399"/>
      <c r="B5606" s="234" t="s">
        <v>39</v>
      </c>
      <c r="C5606" s="232" t="s">
        <v>13</v>
      </c>
      <c r="D5606" s="237">
        <v>0</v>
      </c>
      <c r="E5606" s="237">
        <v>0</v>
      </c>
      <c r="F5606" s="237">
        <v>0</v>
      </c>
      <c r="G5606" s="237">
        <v>0</v>
      </c>
      <c r="H5606" s="237"/>
      <c r="I5606" s="237">
        <v>0</v>
      </c>
      <c r="J5606" s="237">
        <v>0</v>
      </c>
      <c r="K5606" s="416">
        <v>0</v>
      </c>
      <c r="L5606" s="416">
        <v>0</v>
      </c>
      <c r="M5606" s="416">
        <v>0</v>
      </c>
      <c r="N5606" s="416">
        <v>0</v>
      </c>
      <c r="O5606" s="237">
        <v>0</v>
      </c>
      <c r="P5606" s="237">
        <v>0</v>
      </c>
      <c r="Q5606" s="237">
        <v>0</v>
      </c>
      <c r="R5606" s="237">
        <v>0</v>
      </c>
      <c r="S5606" s="237">
        <v>0</v>
      </c>
      <c r="T5606" s="237">
        <v>0</v>
      </c>
      <c r="U5606" s="237">
        <v>0</v>
      </c>
      <c r="V5606" s="237">
        <v>0</v>
      </c>
      <c r="W5606" s="237">
        <v>0</v>
      </c>
      <c r="Y5606" s="236" t="str">
        <f t="shared" si="87"/>
        <v>Moldova</v>
      </c>
    </row>
    <row r="5607" spans="1:25">
      <c r="A5607" s="399"/>
      <c r="B5607" s="234" t="s">
        <v>38</v>
      </c>
      <c r="C5607" s="232" t="s">
        <v>13</v>
      </c>
      <c r="D5607" s="235">
        <v>0</v>
      </c>
      <c r="E5607" s="235">
        <v>9.0280000000000005</v>
      </c>
      <c r="F5607" s="235">
        <v>-2.0059999999999998</v>
      </c>
      <c r="G5607" s="235">
        <v>0</v>
      </c>
      <c r="H5607" s="235"/>
      <c r="I5607" s="235">
        <v>0</v>
      </c>
      <c r="J5607" s="235">
        <v>0</v>
      </c>
      <c r="K5607" s="415">
        <v>0</v>
      </c>
      <c r="L5607" s="415">
        <v>0</v>
      </c>
      <c r="M5607" s="415">
        <v>0</v>
      </c>
      <c r="N5607" s="415">
        <v>0</v>
      </c>
      <c r="O5607" s="235">
        <v>0</v>
      </c>
      <c r="P5607" s="235">
        <v>0</v>
      </c>
      <c r="Q5607" s="235">
        <v>8.0250000000000004</v>
      </c>
      <c r="R5607" s="235">
        <v>0</v>
      </c>
      <c r="S5607" s="235">
        <v>0</v>
      </c>
      <c r="T5607" s="235">
        <v>0</v>
      </c>
      <c r="U5607" s="235">
        <v>0</v>
      </c>
      <c r="V5607" s="235">
        <v>0</v>
      </c>
      <c r="W5607" s="235">
        <v>0</v>
      </c>
      <c r="Y5607" s="236" t="str">
        <f t="shared" si="87"/>
        <v>Moldova</v>
      </c>
    </row>
    <row r="5608" spans="1:25">
      <c r="A5608" s="399"/>
      <c r="B5608" s="234" t="s">
        <v>37</v>
      </c>
      <c r="C5608" s="232" t="s">
        <v>13</v>
      </c>
      <c r="D5608" s="237">
        <v>0</v>
      </c>
      <c r="E5608" s="237">
        <v>34.465000000000003</v>
      </c>
      <c r="F5608" s="237">
        <v>0</v>
      </c>
      <c r="G5608" s="237">
        <v>0</v>
      </c>
      <c r="H5608" s="237"/>
      <c r="I5608" s="237">
        <v>0</v>
      </c>
      <c r="J5608" s="237">
        <v>0</v>
      </c>
      <c r="K5608" s="416">
        <v>0</v>
      </c>
      <c r="L5608" s="416">
        <v>0</v>
      </c>
      <c r="M5608" s="416">
        <v>0</v>
      </c>
      <c r="N5608" s="416">
        <v>0</v>
      </c>
      <c r="O5608" s="237">
        <v>0</v>
      </c>
      <c r="P5608" s="237">
        <v>0</v>
      </c>
      <c r="Q5608" s="237">
        <v>41.917000000000002</v>
      </c>
      <c r="R5608" s="237">
        <v>0</v>
      </c>
      <c r="S5608" s="237">
        <v>0</v>
      </c>
      <c r="T5608" s="237">
        <v>0</v>
      </c>
      <c r="U5608" s="237">
        <v>8.3829999999999991</v>
      </c>
      <c r="V5608" s="237">
        <v>0</v>
      </c>
      <c r="W5608" s="237">
        <v>0</v>
      </c>
      <c r="Y5608" s="236" t="str">
        <f t="shared" si="87"/>
        <v>Moldova</v>
      </c>
    </row>
    <row r="5609" spans="1:25">
      <c r="A5609" s="399"/>
      <c r="B5609" s="234" t="s">
        <v>36</v>
      </c>
      <c r="C5609" s="232" t="s">
        <v>13</v>
      </c>
      <c r="D5609" s="235">
        <v>0</v>
      </c>
      <c r="E5609" s="235">
        <v>0</v>
      </c>
      <c r="F5609" s="235">
        <v>0</v>
      </c>
      <c r="G5609" s="235">
        <v>0</v>
      </c>
      <c r="H5609" s="235"/>
      <c r="I5609" s="235">
        <v>0</v>
      </c>
      <c r="J5609" s="235">
        <v>0</v>
      </c>
      <c r="K5609" s="415">
        <v>0</v>
      </c>
      <c r="L5609" s="415">
        <v>0</v>
      </c>
      <c r="M5609" s="415">
        <v>0</v>
      </c>
      <c r="N5609" s="415">
        <v>0</v>
      </c>
      <c r="O5609" s="235">
        <v>0</v>
      </c>
      <c r="P5609" s="235">
        <v>0</v>
      </c>
      <c r="Q5609" s="235">
        <v>0</v>
      </c>
      <c r="R5609" s="235">
        <v>0</v>
      </c>
      <c r="S5609" s="235">
        <v>0</v>
      </c>
      <c r="T5609" s="235">
        <v>0</v>
      </c>
      <c r="U5609" s="235">
        <v>0</v>
      </c>
      <c r="V5609" s="235">
        <v>0</v>
      </c>
      <c r="W5609" s="235">
        <v>0</v>
      </c>
      <c r="Y5609" s="236" t="str">
        <f t="shared" si="87"/>
        <v>Moldova</v>
      </c>
    </row>
    <row r="5610" spans="1:25">
      <c r="A5610" s="399"/>
      <c r="B5610" s="234" t="s">
        <v>35</v>
      </c>
      <c r="C5610" s="232" t="s">
        <v>13</v>
      </c>
      <c r="D5610" s="237">
        <v>0</v>
      </c>
      <c r="E5610" s="237">
        <v>0</v>
      </c>
      <c r="F5610" s="237">
        <v>0</v>
      </c>
      <c r="G5610" s="237">
        <v>0</v>
      </c>
      <c r="H5610" s="237"/>
      <c r="I5610" s="237">
        <v>0</v>
      </c>
      <c r="J5610" s="237">
        <v>0</v>
      </c>
      <c r="K5610" s="416">
        <v>0</v>
      </c>
      <c r="L5610" s="416">
        <v>0</v>
      </c>
      <c r="M5610" s="416">
        <v>0</v>
      </c>
      <c r="N5610" s="416">
        <v>0</v>
      </c>
      <c r="O5610" s="237">
        <v>0</v>
      </c>
      <c r="P5610" s="237">
        <v>0</v>
      </c>
      <c r="Q5610" s="237">
        <v>0</v>
      </c>
      <c r="R5610" s="237">
        <v>0</v>
      </c>
      <c r="S5610" s="237">
        <v>0</v>
      </c>
      <c r="T5610" s="237">
        <v>0</v>
      </c>
      <c r="U5610" s="237">
        <v>0</v>
      </c>
      <c r="V5610" s="237">
        <v>0</v>
      </c>
      <c r="W5610" s="237">
        <v>0</v>
      </c>
      <c r="Y5610" s="236" t="str">
        <f t="shared" si="87"/>
        <v>Moldova</v>
      </c>
    </row>
    <row r="5611" spans="1:25">
      <c r="A5611" s="399"/>
      <c r="B5611" s="234" t="s">
        <v>34</v>
      </c>
      <c r="C5611" s="232" t="s">
        <v>13</v>
      </c>
      <c r="D5611" s="235">
        <v>0</v>
      </c>
      <c r="E5611" s="235">
        <v>0.95499999999999996</v>
      </c>
      <c r="F5611" s="235">
        <v>0</v>
      </c>
      <c r="G5611" s="235">
        <v>0</v>
      </c>
      <c r="H5611" s="235"/>
      <c r="I5611" s="235">
        <v>0</v>
      </c>
      <c r="J5611" s="235">
        <v>0</v>
      </c>
      <c r="K5611" s="415">
        <v>0</v>
      </c>
      <c r="L5611" s="415">
        <v>0</v>
      </c>
      <c r="M5611" s="415">
        <v>0</v>
      </c>
      <c r="N5611" s="415">
        <v>0</v>
      </c>
      <c r="O5611" s="235">
        <v>0</v>
      </c>
      <c r="P5611" s="235">
        <v>0</v>
      </c>
      <c r="Q5611" s="235">
        <v>0.95499999999999996</v>
      </c>
      <c r="R5611" s="235">
        <v>0</v>
      </c>
      <c r="S5611" s="235">
        <v>0</v>
      </c>
      <c r="T5611" s="235">
        <v>0</v>
      </c>
      <c r="U5611" s="235">
        <v>0</v>
      </c>
      <c r="V5611" s="235">
        <v>0</v>
      </c>
      <c r="W5611" s="235">
        <v>0</v>
      </c>
      <c r="Y5611" s="236" t="str">
        <f t="shared" si="87"/>
        <v>Moldova</v>
      </c>
    </row>
    <row r="5612" spans="1:25" ht="22.5">
      <c r="A5612" s="399"/>
      <c r="B5612" s="234" t="s">
        <v>33</v>
      </c>
      <c r="C5612" s="232" t="s">
        <v>13</v>
      </c>
      <c r="D5612" s="237">
        <v>0</v>
      </c>
      <c r="E5612" s="237">
        <v>0</v>
      </c>
      <c r="F5612" s="237">
        <v>0</v>
      </c>
      <c r="G5612" s="237">
        <v>0</v>
      </c>
      <c r="H5612" s="237"/>
      <c r="I5612" s="237">
        <v>0</v>
      </c>
      <c r="J5612" s="237">
        <v>0</v>
      </c>
      <c r="K5612" s="416">
        <v>0</v>
      </c>
      <c r="L5612" s="416">
        <v>0</v>
      </c>
      <c r="M5612" s="416">
        <v>0</v>
      </c>
      <c r="N5612" s="416">
        <v>0</v>
      </c>
      <c r="O5612" s="237">
        <v>0</v>
      </c>
      <c r="P5612" s="237">
        <v>0</v>
      </c>
      <c r="Q5612" s="237">
        <v>0</v>
      </c>
      <c r="R5612" s="237">
        <v>0</v>
      </c>
      <c r="S5612" s="237">
        <v>0</v>
      </c>
      <c r="T5612" s="237">
        <v>0</v>
      </c>
      <c r="U5612" s="237">
        <v>0</v>
      </c>
      <c r="V5612" s="237">
        <v>0</v>
      </c>
      <c r="W5612" s="237">
        <v>0</v>
      </c>
      <c r="Y5612" s="236" t="str">
        <f t="shared" si="87"/>
        <v>Moldova</v>
      </c>
    </row>
    <row r="5613" spans="1:25">
      <c r="A5613" s="399"/>
      <c r="B5613" s="234" t="s">
        <v>32</v>
      </c>
      <c r="C5613" s="232" t="s">
        <v>13</v>
      </c>
      <c r="D5613" s="235">
        <v>0</v>
      </c>
      <c r="E5613" s="235">
        <v>0</v>
      </c>
      <c r="F5613" s="235">
        <v>0</v>
      </c>
      <c r="G5613" s="235">
        <v>0</v>
      </c>
      <c r="H5613" s="235"/>
      <c r="I5613" s="235">
        <v>0</v>
      </c>
      <c r="J5613" s="235">
        <v>0</v>
      </c>
      <c r="K5613" s="415">
        <v>0</v>
      </c>
      <c r="L5613" s="415">
        <v>0</v>
      </c>
      <c r="M5613" s="415">
        <v>0</v>
      </c>
      <c r="N5613" s="415">
        <v>0</v>
      </c>
      <c r="O5613" s="235">
        <v>0</v>
      </c>
      <c r="P5613" s="235">
        <v>0</v>
      </c>
      <c r="Q5613" s="235">
        <v>0</v>
      </c>
      <c r="R5613" s="235">
        <v>0</v>
      </c>
      <c r="S5613" s="235">
        <v>0</v>
      </c>
      <c r="T5613" s="235">
        <v>0</v>
      </c>
      <c r="U5613" s="235">
        <v>0</v>
      </c>
      <c r="V5613" s="235">
        <v>0</v>
      </c>
      <c r="W5613" s="235">
        <v>0</v>
      </c>
      <c r="Y5613" s="236" t="str">
        <f t="shared" si="87"/>
        <v>Moldova</v>
      </c>
    </row>
    <row r="5614" spans="1:25">
      <c r="A5614" s="399"/>
      <c r="B5614" s="234" t="s">
        <v>31</v>
      </c>
      <c r="C5614" s="232" t="s">
        <v>13</v>
      </c>
      <c r="D5614" s="237">
        <v>26.66</v>
      </c>
      <c r="E5614" s="237">
        <v>0</v>
      </c>
      <c r="F5614" s="237">
        <v>0</v>
      </c>
      <c r="G5614" s="237">
        <v>0</v>
      </c>
      <c r="H5614" s="237"/>
      <c r="I5614" s="237">
        <v>-26.66</v>
      </c>
      <c r="J5614" s="237">
        <v>0</v>
      </c>
      <c r="K5614" s="416">
        <v>0</v>
      </c>
      <c r="L5614" s="416">
        <v>0</v>
      </c>
      <c r="M5614" s="416">
        <v>0</v>
      </c>
      <c r="N5614" s="416">
        <v>0</v>
      </c>
      <c r="O5614" s="237">
        <v>0</v>
      </c>
      <c r="P5614" s="237">
        <v>0</v>
      </c>
      <c r="Q5614" s="237">
        <v>0</v>
      </c>
      <c r="R5614" s="237">
        <v>0</v>
      </c>
      <c r="S5614" s="237">
        <v>0</v>
      </c>
      <c r="T5614" s="237">
        <v>0</v>
      </c>
      <c r="U5614" s="237">
        <v>0</v>
      </c>
      <c r="V5614" s="237">
        <v>0</v>
      </c>
      <c r="W5614" s="237">
        <v>310</v>
      </c>
      <c r="Y5614" s="236" t="str">
        <f t="shared" si="87"/>
        <v>Moldova</v>
      </c>
    </row>
    <row r="5615" spans="1:25">
      <c r="A5615" s="399"/>
      <c r="B5615" s="234" t="s">
        <v>30</v>
      </c>
      <c r="C5615" s="232" t="s">
        <v>13</v>
      </c>
      <c r="D5615" s="235">
        <v>0</v>
      </c>
      <c r="E5615" s="235">
        <v>0</v>
      </c>
      <c r="F5615" s="235">
        <v>0</v>
      </c>
      <c r="G5615" s="235">
        <v>0</v>
      </c>
      <c r="H5615" s="235"/>
      <c r="I5615" s="235">
        <v>0</v>
      </c>
      <c r="J5615" s="235">
        <v>0</v>
      </c>
      <c r="K5615" s="415">
        <v>0</v>
      </c>
      <c r="L5615" s="415">
        <v>0</v>
      </c>
      <c r="M5615" s="415">
        <v>0</v>
      </c>
      <c r="N5615" s="415">
        <v>0</v>
      </c>
      <c r="O5615" s="235">
        <v>0</v>
      </c>
      <c r="P5615" s="235">
        <v>0</v>
      </c>
      <c r="Q5615" s="235">
        <v>0</v>
      </c>
      <c r="R5615" s="235">
        <v>0</v>
      </c>
      <c r="S5615" s="235">
        <v>0</v>
      </c>
      <c r="T5615" s="235">
        <v>0</v>
      </c>
      <c r="U5615" s="235">
        <v>0</v>
      </c>
      <c r="V5615" s="235">
        <v>0</v>
      </c>
      <c r="W5615" s="235">
        <v>0</v>
      </c>
      <c r="Y5615" s="236" t="str">
        <f t="shared" si="87"/>
        <v>Moldova</v>
      </c>
    </row>
    <row r="5616" spans="1:25">
      <c r="A5616" s="399"/>
      <c r="B5616" s="234" t="s">
        <v>29</v>
      </c>
      <c r="C5616" s="232" t="s">
        <v>13</v>
      </c>
      <c r="D5616" s="237">
        <v>0</v>
      </c>
      <c r="E5616" s="237">
        <v>0</v>
      </c>
      <c r="F5616" s="237">
        <v>0</v>
      </c>
      <c r="G5616" s="237">
        <v>0</v>
      </c>
      <c r="H5616" s="237"/>
      <c r="I5616" s="237">
        <v>0</v>
      </c>
      <c r="J5616" s="237">
        <v>0</v>
      </c>
      <c r="K5616" s="416">
        <v>0</v>
      </c>
      <c r="L5616" s="416">
        <v>0</v>
      </c>
      <c r="M5616" s="416">
        <v>0</v>
      </c>
      <c r="N5616" s="416">
        <v>0</v>
      </c>
      <c r="O5616" s="237">
        <v>0</v>
      </c>
      <c r="P5616" s="237">
        <v>0</v>
      </c>
      <c r="Q5616" s="237">
        <v>0</v>
      </c>
      <c r="R5616" s="237">
        <v>0</v>
      </c>
      <c r="S5616" s="237">
        <v>0</v>
      </c>
      <c r="T5616" s="237">
        <v>0</v>
      </c>
      <c r="U5616" s="237">
        <v>0</v>
      </c>
      <c r="V5616" s="237">
        <v>0</v>
      </c>
      <c r="W5616" s="237">
        <v>0</v>
      </c>
      <c r="Y5616" s="236" t="str">
        <f t="shared" si="87"/>
        <v>Moldova</v>
      </c>
    </row>
    <row r="5617" spans="1:25">
      <c r="A5617" s="399"/>
      <c r="B5617" s="234" t="s">
        <v>28</v>
      </c>
      <c r="C5617" s="232" t="s">
        <v>13</v>
      </c>
      <c r="D5617" s="235">
        <v>0</v>
      </c>
      <c r="E5617" s="235">
        <v>0</v>
      </c>
      <c r="F5617" s="235">
        <v>0</v>
      </c>
      <c r="G5617" s="235">
        <v>0</v>
      </c>
      <c r="H5617" s="235"/>
      <c r="I5617" s="235">
        <v>0</v>
      </c>
      <c r="J5617" s="235">
        <v>0</v>
      </c>
      <c r="K5617" s="415">
        <v>0</v>
      </c>
      <c r="L5617" s="415">
        <v>0</v>
      </c>
      <c r="M5617" s="415">
        <v>0</v>
      </c>
      <c r="N5617" s="415">
        <v>0</v>
      </c>
      <c r="O5617" s="235">
        <v>0</v>
      </c>
      <c r="P5617" s="235">
        <v>0</v>
      </c>
      <c r="Q5617" s="235">
        <v>0</v>
      </c>
      <c r="R5617" s="235">
        <v>0</v>
      </c>
      <c r="S5617" s="235">
        <v>0</v>
      </c>
      <c r="T5617" s="235">
        <v>0</v>
      </c>
      <c r="U5617" s="235">
        <v>0</v>
      </c>
      <c r="V5617" s="235">
        <v>0</v>
      </c>
      <c r="W5617" s="235">
        <v>0</v>
      </c>
      <c r="Y5617" s="236" t="str">
        <f t="shared" si="87"/>
        <v>Moldova</v>
      </c>
    </row>
    <row r="5618" spans="1:25">
      <c r="A5618" s="399"/>
      <c r="B5618" s="234" t="s">
        <v>27</v>
      </c>
      <c r="C5618" s="232" t="s">
        <v>13</v>
      </c>
      <c r="D5618" s="237">
        <v>0</v>
      </c>
      <c r="E5618" s="237">
        <v>0</v>
      </c>
      <c r="F5618" s="237">
        <v>0</v>
      </c>
      <c r="G5618" s="237">
        <v>0</v>
      </c>
      <c r="H5618" s="237"/>
      <c r="I5618" s="237">
        <v>0</v>
      </c>
      <c r="J5618" s="237">
        <v>0</v>
      </c>
      <c r="K5618" s="416">
        <v>0</v>
      </c>
      <c r="L5618" s="416">
        <v>0</v>
      </c>
      <c r="M5618" s="416">
        <v>0</v>
      </c>
      <c r="N5618" s="416">
        <v>0</v>
      </c>
      <c r="O5618" s="237">
        <v>0</v>
      </c>
      <c r="P5618" s="237">
        <v>0</v>
      </c>
      <c r="Q5618" s="237">
        <v>0</v>
      </c>
      <c r="R5618" s="237">
        <v>0</v>
      </c>
      <c r="S5618" s="237">
        <v>0</v>
      </c>
      <c r="T5618" s="237">
        <v>0</v>
      </c>
      <c r="U5618" s="237">
        <v>0</v>
      </c>
      <c r="V5618" s="237">
        <v>0</v>
      </c>
      <c r="W5618" s="237">
        <v>0</v>
      </c>
      <c r="Y5618" s="236" t="str">
        <f t="shared" si="87"/>
        <v>Moldova</v>
      </c>
    </row>
    <row r="5619" spans="1:25">
      <c r="A5619" s="399"/>
      <c r="B5619" s="234" t="s">
        <v>26</v>
      </c>
      <c r="C5619" s="232" t="s">
        <v>13</v>
      </c>
      <c r="D5619" s="235">
        <v>8.5999999999999993E-2</v>
      </c>
      <c r="E5619" s="235">
        <v>0</v>
      </c>
      <c r="F5619" s="235">
        <v>0</v>
      </c>
      <c r="G5619" s="235">
        <v>0</v>
      </c>
      <c r="H5619" s="235"/>
      <c r="I5619" s="235">
        <v>-8.5999999999999993E-2</v>
      </c>
      <c r="J5619" s="235">
        <v>0</v>
      </c>
      <c r="K5619" s="415">
        <v>0</v>
      </c>
      <c r="L5619" s="415">
        <v>0</v>
      </c>
      <c r="M5619" s="415">
        <v>0</v>
      </c>
      <c r="N5619" s="415">
        <v>0</v>
      </c>
      <c r="O5619" s="235">
        <v>0</v>
      </c>
      <c r="P5619" s="235">
        <v>0</v>
      </c>
      <c r="Q5619" s="235">
        <v>0</v>
      </c>
      <c r="R5619" s="235">
        <v>0</v>
      </c>
      <c r="S5619" s="235">
        <v>0</v>
      </c>
      <c r="T5619" s="235">
        <v>0</v>
      </c>
      <c r="U5619" s="235">
        <v>0</v>
      </c>
      <c r="V5619" s="235">
        <v>0</v>
      </c>
      <c r="W5619" s="235">
        <v>1</v>
      </c>
      <c r="Y5619" s="236" t="str">
        <f t="shared" si="87"/>
        <v>Moldova</v>
      </c>
    </row>
    <row r="5620" spans="1:25">
      <c r="A5620" s="399"/>
      <c r="B5620" s="234" t="s">
        <v>25</v>
      </c>
      <c r="C5620" s="232" t="s">
        <v>13</v>
      </c>
      <c r="D5620" s="237">
        <v>0</v>
      </c>
      <c r="E5620" s="237">
        <v>0</v>
      </c>
      <c r="F5620" s="237">
        <v>0</v>
      </c>
      <c r="G5620" s="237">
        <v>0</v>
      </c>
      <c r="H5620" s="237"/>
      <c r="I5620" s="237">
        <v>0</v>
      </c>
      <c r="J5620" s="237">
        <v>0</v>
      </c>
      <c r="K5620" s="416">
        <v>0</v>
      </c>
      <c r="L5620" s="416">
        <v>0</v>
      </c>
      <c r="M5620" s="416">
        <v>0</v>
      </c>
      <c r="N5620" s="416">
        <v>0</v>
      </c>
      <c r="O5620" s="237">
        <v>0</v>
      </c>
      <c r="P5620" s="237">
        <v>0</v>
      </c>
      <c r="Q5620" s="237">
        <v>0</v>
      </c>
      <c r="R5620" s="237">
        <v>0</v>
      </c>
      <c r="S5620" s="237">
        <v>0</v>
      </c>
      <c r="T5620" s="237">
        <v>0</v>
      </c>
      <c r="U5620" s="237">
        <v>0</v>
      </c>
      <c r="V5620" s="237">
        <v>0</v>
      </c>
      <c r="W5620" s="237">
        <v>0</v>
      </c>
      <c r="Y5620" s="236" t="str">
        <f t="shared" si="87"/>
        <v>Moldova</v>
      </c>
    </row>
    <row r="5621" spans="1:25">
      <c r="A5621" s="399"/>
      <c r="B5621" s="234" t="s">
        <v>0</v>
      </c>
      <c r="C5621" s="232" t="s">
        <v>13</v>
      </c>
      <c r="D5621" s="235">
        <v>0</v>
      </c>
      <c r="E5621" s="235">
        <v>125.21599999999999</v>
      </c>
      <c r="F5621" s="235">
        <v>0</v>
      </c>
      <c r="G5621" s="235">
        <v>8.5999999999999993E-2</v>
      </c>
      <c r="H5621" s="235"/>
      <c r="I5621" s="235">
        <v>312.35199999999998</v>
      </c>
      <c r="J5621" s="235">
        <v>0.68799999999999994</v>
      </c>
      <c r="K5621" s="415">
        <v>70.09</v>
      </c>
      <c r="L5621" s="415">
        <v>3.0960000000000001</v>
      </c>
      <c r="M5621" s="415">
        <v>0</v>
      </c>
      <c r="N5621" s="415">
        <v>0</v>
      </c>
      <c r="O5621" s="235">
        <v>-27.434000000000001</v>
      </c>
      <c r="P5621" s="235">
        <v>-97.438000000000002</v>
      </c>
      <c r="Q5621" s="235">
        <v>386.65600000000001</v>
      </c>
      <c r="R5621" s="235">
        <v>0.25800000000000001</v>
      </c>
      <c r="S5621" s="235">
        <v>3.44</v>
      </c>
      <c r="T5621" s="235">
        <v>0</v>
      </c>
      <c r="U5621" s="235">
        <v>14.448</v>
      </c>
      <c r="V5621" s="235">
        <v>0.94599999999999995</v>
      </c>
      <c r="W5621" s="235">
        <v>0</v>
      </c>
      <c r="Y5621" s="236" t="str">
        <f t="shared" si="87"/>
        <v>Moldova</v>
      </c>
    </row>
    <row r="5622" spans="1:25">
      <c r="A5622" s="399"/>
      <c r="B5622" s="234" t="s">
        <v>24</v>
      </c>
      <c r="C5622" s="232" t="s">
        <v>13</v>
      </c>
      <c r="D5622" s="237">
        <v>0</v>
      </c>
      <c r="E5622" s="237">
        <v>0</v>
      </c>
      <c r="F5622" s="237">
        <v>0</v>
      </c>
      <c r="G5622" s="237">
        <v>0</v>
      </c>
      <c r="H5622" s="237"/>
      <c r="I5622" s="237">
        <v>0</v>
      </c>
      <c r="J5622" s="237">
        <v>0</v>
      </c>
      <c r="K5622" s="416">
        <v>140.17599999999999</v>
      </c>
      <c r="L5622" s="416">
        <v>24.978000000000002</v>
      </c>
      <c r="M5622" s="416">
        <v>40.595999999999997</v>
      </c>
      <c r="N5622" s="416">
        <v>48.332999999999998</v>
      </c>
      <c r="O5622" s="237">
        <v>-0.54900000000000004</v>
      </c>
      <c r="P5622" s="237">
        <v>-39.951000000000001</v>
      </c>
      <c r="Q5622" s="237">
        <v>213.583</v>
      </c>
      <c r="R5622" s="237">
        <v>0</v>
      </c>
      <c r="S5622" s="237">
        <v>0.59699999999999998</v>
      </c>
      <c r="T5622" s="237">
        <v>0</v>
      </c>
      <c r="U5622" s="237">
        <v>9.6000000000000002E-2</v>
      </c>
      <c r="V5622" s="237">
        <v>0.59699999999999998</v>
      </c>
      <c r="W5622" s="237">
        <v>0</v>
      </c>
      <c r="Y5622" s="236" t="str">
        <f t="shared" si="87"/>
        <v>Moldova</v>
      </c>
    </row>
    <row r="5623" spans="1:25">
      <c r="A5623" s="399"/>
      <c r="B5623" s="234" t="s">
        <v>23</v>
      </c>
      <c r="C5623" s="232" t="s">
        <v>13</v>
      </c>
      <c r="D5623" s="235">
        <v>305.45999999999998</v>
      </c>
      <c r="E5623" s="235">
        <v>2825.7379999999998</v>
      </c>
      <c r="F5623" s="235">
        <v>-34.121000000000002</v>
      </c>
      <c r="G5623" s="235">
        <v>-1.9390000000000001</v>
      </c>
      <c r="H5623" s="235"/>
      <c r="I5623" s="235">
        <v>-530.09</v>
      </c>
      <c r="J5623" s="235">
        <v>-0.19600000000000001</v>
      </c>
      <c r="K5623" s="415">
        <v>-32.957999999999998</v>
      </c>
      <c r="L5623" s="415">
        <v>-1.244</v>
      </c>
      <c r="M5623" s="415">
        <v>-4.1459999999999999</v>
      </c>
      <c r="N5623" s="415">
        <v>-4.7939999999999996</v>
      </c>
      <c r="O5623" s="235">
        <v>-27.983000000000001</v>
      </c>
      <c r="P5623" s="235">
        <v>-199.584</v>
      </c>
      <c r="Q5623" s="235">
        <v>2265.172</v>
      </c>
      <c r="R5623" s="235">
        <v>0.27900000000000003</v>
      </c>
      <c r="S5623" s="235">
        <v>4.6550000000000002</v>
      </c>
      <c r="T5623" s="235">
        <v>0</v>
      </c>
      <c r="U5623" s="235">
        <v>109.968</v>
      </c>
      <c r="V5623" s="235">
        <v>3.133</v>
      </c>
      <c r="W5623" s="235">
        <v>4491</v>
      </c>
      <c r="Y5623" s="236" t="str">
        <f t="shared" si="87"/>
        <v>Moldova</v>
      </c>
    </row>
    <row r="5624" spans="1:25">
      <c r="A5624" s="399"/>
      <c r="B5624" s="234" t="s">
        <v>22</v>
      </c>
      <c r="C5624" s="232" t="s">
        <v>13</v>
      </c>
      <c r="D5624" s="237">
        <v>295.32499999999999</v>
      </c>
      <c r="E5624" s="237">
        <v>0</v>
      </c>
      <c r="F5624" s="237">
        <v>-0.40600000000000003</v>
      </c>
      <c r="G5624" s="237">
        <v>0</v>
      </c>
      <c r="H5624" s="237"/>
      <c r="I5624" s="237">
        <v>-26.745999999999999</v>
      </c>
      <c r="J5624" s="237">
        <v>-0.23899999999999999</v>
      </c>
      <c r="K5624" s="416">
        <v>0</v>
      </c>
      <c r="L5624" s="416">
        <v>-0.621</v>
      </c>
      <c r="M5624" s="416">
        <v>0</v>
      </c>
      <c r="N5624" s="416">
        <v>-6.4240000000000004</v>
      </c>
      <c r="O5624" s="237">
        <v>0</v>
      </c>
      <c r="P5624" s="237">
        <v>-0.26300000000000001</v>
      </c>
      <c r="Q5624" s="237">
        <v>260.09699999999998</v>
      </c>
      <c r="R5624" s="237">
        <v>0</v>
      </c>
      <c r="S5624" s="237">
        <v>0.16700000000000001</v>
      </c>
      <c r="T5624" s="237">
        <v>0</v>
      </c>
      <c r="U5624" s="237">
        <v>0</v>
      </c>
      <c r="V5624" s="237">
        <v>0</v>
      </c>
      <c r="W5624" s="237">
        <v>313</v>
      </c>
      <c r="Y5624" s="236" t="str">
        <f t="shared" si="87"/>
        <v>Moldova</v>
      </c>
    </row>
    <row r="5625" spans="1:25">
      <c r="A5625" s="399"/>
      <c r="B5625" s="234" t="s">
        <v>21</v>
      </c>
      <c r="C5625" s="232" t="s">
        <v>13</v>
      </c>
      <c r="D5625" s="235">
        <v>0</v>
      </c>
      <c r="E5625" s="235">
        <v>0</v>
      </c>
      <c r="F5625" s="235">
        <v>0</v>
      </c>
      <c r="G5625" s="235">
        <v>0</v>
      </c>
      <c r="H5625" s="235"/>
      <c r="I5625" s="235">
        <v>0</v>
      </c>
      <c r="J5625" s="235">
        <v>0</v>
      </c>
      <c r="K5625" s="415">
        <v>0</v>
      </c>
      <c r="L5625" s="415">
        <v>0</v>
      </c>
      <c r="M5625" s="415">
        <v>0</v>
      </c>
      <c r="N5625" s="415">
        <v>0</v>
      </c>
      <c r="O5625" s="235">
        <v>0</v>
      </c>
      <c r="P5625" s="235">
        <v>0</v>
      </c>
      <c r="Q5625" s="235">
        <v>0</v>
      </c>
      <c r="R5625" s="235">
        <v>0</v>
      </c>
      <c r="S5625" s="235">
        <v>0</v>
      </c>
      <c r="T5625" s="235">
        <v>0</v>
      </c>
      <c r="U5625" s="235">
        <v>0</v>
      </c>
      <c r="V5625" s="235">
        <v>0</v>
      </c>
      <c r="W5625" s="235">
        <v>0</v>
      </c>
      <c r="Y5625" s="236" t="str">
        <f t="shared" si="87"/>
        <v>Moldova</v>
      </c>
    </row>
    <row r="5626" spans="1:25">
      <c r="A5626" s="399"/>
      <c r="B5626" s="234" t="s">
        <v>20</v>
      </c>
      <c r="C5626" s="232" t="s">
        <v>13</v>
      </c>
      <c r="D5626" s="237">
        <v>0</v>
      </c>
      <c r="E5626" s="237">
        <v>0</v>
      </c>
      <c r="F5626" s="237">
        <v>0</v>
      </c>
      <c r="G5626" s="237">
        <v>0</v>
      </c>
      <c r="H5626" s="237"/>
      <c r="I5626" s="237">
        <v>0</v>
      </c>
      <c r="J5626" s="237">
        <v>0</v>
      </c>
      <c r="K5626" s="416">
        <v>0</v>
      </c>
      <c r="L5626" s="416">
        <v>0</v>
      </c>
      <c r="M5626" s="416">
        <v>0</v>
      </c>
      <c r="N5626" s="416">
        <v>0</v>
      </c>
      <c r="O5626" s="237">
        <v>0</v>
      </c>
      <c r="P5626" s="237">
        <v>0</v>
      </c>
      <c r="Q5626" s="237">
        <v>0</v>
      </c>
      <c r="R5626" s="237">
        <v>0</v>
      </c>
      <c r="S5626" s="237">
        <v>0</v>
      </c>
      <c r="T5626" s="237">
        <v>0</v>
      </c>
      <c r="U5626" s="237">
        <v>0</v>
      </c>
      <c r="V5626" s="237">
        <v>0</v>
      </c>
      <c r="W5626" s="237">
        <v>0</v>
      </c>
      <c r="Y5626" s="236" t="str">
        <f t="shared" si="87"/>
        <v>Moldova</v>
      </c>
    </row>
    <row r="5627" spans="1:25">
      <c r="A5627" s="399"/>
      <c r="B5627" s="234" t="s">
        <v>19</v>
      </c>
      <c r="C5627" s="232" t="s">
        <v>13</v>
      </c>
      <c r="D5627" s="235">
        <v>0</v>
      </c>
      <c r="E5627" s="235">
        <v>0</v>
      </c>
      <c r="F5627" s="235">
        <v>0</v>
      </c>
      <c r="G5627" s="235">
        <v>0</v>
      </c>
      <c r="H5627" s="235"/>
      <c r="I5627" s="235">
        <v>0</v>
      </c>
      <c r="J5627" s="235">
        <v>0</v>
      </c>
      <c r="K5627" s="415">
        <v>0</v>
      </c>
      <c r="L5627" s="415">
        <v>0</v>
      </c>
      <c r="M5627" s="415">
        <v>0</v>
      </c>
      <c r="N5627" s="415">
        <v>0</v>
      </c>
      <c r="O5627" s="235">
        <v>0</v>
      </c>
      <c r="P5627" s="235">
        <v>0</v>
      </c>
      <c r="Q5627" s="235">
        <v>0</v>
      </c>
      <c r="R5627" s="235">
        <v>0</v>
      </c>
      <c r="S5627" s="235">
        <v>0</v>
      </c>
      <c r="T5627" s="235">
        <v>0</v>
      </c>
      <c r="U5627" s="235">
        <v>0</v>
      </c>
      <c r="V5627" s="235">
        <v>0</v>
      </c>
      <c r="W5627" s="235">
        <v>0</v>
      </c>
      <c r="Y5627" s="236" t="str">
        <f t="shared" si="87"/>
        <v>Moldova</v>
      </c>
    </row>
    <row r="5628" spans="1:25">
      <c r="A5628" s="399"/>
      <c r="B5628" s="234" t="s">
        <v>18</v>
      </c>
      <c r="C5628" s="232" t="s">
        <v>13</v>
      </c>
      <c r="D5628" s="237">
        <v>0</v>
      </c>
      <c r="E5628" s="237">
        <v>170.249</v>
      </c>
      <c r="F5628" s="237">
        <v>0</v>
      </c>
      <c r="G5628" s="237">
        <v>0</v>
      </c>
      <c r="H5628" s="237"/>
      <c r="I5628" s="237">
        <v>0</v>
      </c>
      <c r="J5628" s="237">
        <v>0</v>
      </c>
      <c r="K5628" s="416">
        <v>0</v>
      </c>
      <c r="L5628" s="416">
        <v>0</v>
      </c>
      <c r="M5628" s="416">
        <v>0</v>
      </c>
      <c r="N5628" s="416">
        <v>0</v>
      </c>
      <c r="O5628" s="237">
        <v>0</v>
      </c>
      <c r="P5628" s="237">
        <v>-1.0509999999999999</v>
      </c>
      <c r="Q5628" s="237">
        <v>169.19800000000001</v>
      </c>
      <c r="R5628" s="237">
        <v>0</v>
      </c>
      <c r="S5628" s="237">
        <v>0</v>
      </c>
      <c r="T5628" s="237">
        <v>0</v>
      </c>
      <c r="U5628" s="237">
        <v>0</v>
      </c>
      <c r="V5628" s="237">
        <v>0</v>
      </c>
      <c r="W5628" s="237">
        <v>0</v>
      </c>
      <c r="Y5628" s="236" t="str">
        <f t="shared" si="87"/>
        <v>Moldova</v>
      </c>
    </row>
    <row r="5629" spans="1:25">
      <c r="A5629" s="399"/>
      <c r="B5629" s="234" t="s">
        <v>17</v>
      </c>
      <c r="C5629" s="232" t="s">
        <v>13</v>
      </c>
      <c r="D5629" s="235">
        <v>0</v>
      </c>
      <c r="E5629" s="235">
        <v>21.568000000000001</v>
      </c>
      <c r="F5629" s="235">
        <v>0</v>
      </c>
      <c r="G5629" s="235">
        <v>0</v>
      </c>
      <c r="H5629" s="235"/>
      <c r="I5629" s="235">
        <v>0</v>
      </c>
      <c r="J5629" s="235">
        <v>0</v>
      </c>
      <c r="K5629" s="415">
        <v>0</v>
      </c>
      <c r="L5629" s="415">
        <v>0</v>
      </c>
      <c r="M5629" s="415">
        <v>0</v>
      </c>
      <c r="N5629" s="415">
        <v>0</v>
      </c>
      <c r="O5629" s="235">
        <v>0</v>
      </c>
      <c r="P5629" s="235">
        <v>0</v>
      </c>
      <c r="Q5629" s="235">
        <v>0</v>
      </c>
      <c r="R5629" s="235">
        <v>0</v>
      </c>
      <c r="S5629" s="235">
        <v>0</v>
      </c>
      <c r="T5629" s="235">
        <v>0</v>
      </c>
      <c r="U5629" s="235">
        <v>0</v>
      </c>
      <c r="V5629" s="235">
        <v>0</v>
      </c>
      <c r="W5629" s="235">
        <v>0</v>
      </c>
      <c r="Y5629" s="236" t="str">
        <f t="shared" si="87"/>
        <v>Moldova</v>
      </c>
    </row>
    <row r="5630" spans="1:25">
      <c r="A5630" s="399"/>
      <c r="B5630" s="234" t="s">
        <v>16</v>
      </c>
      <c r="C5630" s="232" t="s">
        <v>13</v>
      </c>
      <c r="D5630" s="237">
        <v>0</v>
      </c>
      <c r="E5630" s="237">
        <v>462.95499999999998</v>
      </c>
      <c r="F5630" s="237">
        <v>-6.1050000000000004</v>
      </c>
      <c r="G5630" s="237">
        <v>0</v>
      </c>
      <c r="H5630" s="237"/>
      <c r="I5630" s="237">
        <v>0</v>
      </c>
      <c r="J5630" s="237">
        <v>0</v>
      </c>
      <c r="K5630" s="416">
        <v>0</v>
      </c>
      <c r="L5630" s="416">
        <v>0</v>
      </c>
      <c r="M5630" s="416">
        <v>0</v>
      </c>
      <c r="N5630" s="416">
        <v>-1.0169999999999999</v>
      </c>
      <c r="O5630" s="237">
        <v>0</v>
      </c>
      <c r="P5630" s="237">
        <v>-1.0169999999999999</v>
      </c>
      <c r="Q5630" s="237">
        <v>442.60500000000002</v>
      </c>
      <c r="R5630" s="237">
        <v>0</v>
      </c>
      <c r="S5630" s="237">
        <v>0</v>
      </c>
      <c r="T5630" s="237">
        <v>0</v>
      </c>
      <c r="U5630" s="237">
        <v>0</v>
      </c>
      <c r="V5630" s="237">
        <v>0</v>
      </c>
      <c r="W5630" s="237">
        <v>1</v>
      </c>
      <c r="Y5630" s="236" t="str">
        <f t="shared" si="87"/>
        <v>Moldova</v>
      </c>
    </row>
    <row r="5631" spans="1:25">
      <c r="A5631" s="399"/>
      <c r="B5631" s="234" t="s">
        <v>15</v>
      </c>
      <c r="C5631" s="232" t="s">
        <v>13</v>
      </c>
      <c r="D5631" s="235">
        <v>267.71899999999999</v>
      </c>
      <c r="E5631" s="235">
        <v>0</v>
      </c>
      <c r="F5631" s="235">
        <v>-0.40600000000000003</v>
      </c>
      <c r="G5631" s="235">
        <v>0</v>
      </c>
      <c r="H5631" s="235"/>
      <c r="I5631" s="235">
        <v>0</v>
      </c>
      <c r="J5631" s="235">
        <v>0</v>
      </c>
      <c r="K5631" s="415">
        <v>0</v>
      </c>
      <c r="L5631" s="415">
        <v>0</v>
      </c>
      <c r="M5631" s="415">
        <v>0</v>
      </c>
      <c r="N5631" s="415">
        <v>-6.4240000000000004</v>
      </c>
      <c r="O5631" s="235">
        <v>0</v>
      </c>
      <c r="P5631" s="235">
        <v>-0.26300000000000001</v>
      </c>
      <c r="Q5631" s="235">
        <v>259.36099999999999</v>
      </c>
      <c r="R5631" s="235">
        <v>0</v>
      </c>
      <c r="S5631" s="235">
        <v>0.16700000000000001</v>
      </c>
      <c r="T5631" s="235">
        <v>0</v>
      </c>
      <c r="U5631" s="235">
        <v>0</v>
      </c>
      <c r="V5631" s="235">
        <v>0</v>
      </c>
      <c r="W5631" s="235">
        <v>0</v>
      </c>
      <c r="Y5631" s="236" t="str">
        <f t="shared" si="87"/>
        <v>Moldova</v>
      </c>
    </row>
    <row r="5632" spans="1:25">
      <c r="A5632" s="400"/>
      <c r="B5632" s="234" t="s">
        <v>14</v>
      </c>
      <c r="C5632" s="232" t="s">
        <v>13</v>
      </c>
      <c r="D5632" s="237">
        <v>0.86</v>
      </c>
      <c r="E5632" s="237">
        <v>0</v>
      </c>
      <c r="F5632" s="237">
        <v>0</v>
      </c>
      <c r="G5632" s="237">
        <v>0</v>
      </c>
      <c r="H5632" s="237"/>
      <c r="I5632" s="237">
        <v>0</v>
      </c>
      <c r="J5632" s="237">
        <v>-0.23899999999999999</v>
      </c>
      <c r="K5632" s="416">
        <v>0</v>
      </c>
      <c r="L5632" s="416">
        <v>-0.621</v>
      </c>
      <c r="M5632" s="416">
        <v>0</v>
      </c>
      <c r="N5632" s="416">
        <v>0</v>
      </c>
      <c r="O5632" s="237">
        <v>0</v>
      </c>
      <c r="P5632" s="237">
        <v>0</v>
      </c>
      <c r="Q5632" s="237">
        <v>0</v>
      </c>
      <c r="R5632" s="237">
        <v>0</v>
      </c>
      <c r="S5632" s="237">
        <v>0</v>
      </c>
      <c r="T5632" s="237">
        <v>0</v>
      </c>
      <c r="U5632" s="237">
        <v>0</v>
      </c>
      <c r="V5632" s="237">
        <v>0</v>
      </c>
      <c r="W5632" s="237">
        <v>2</v>
      </c>
      <c r="Y5632" s="236" t="str">
        <f t="shared" si="87"/>
        <v>Moldova</v>
      </c>
    </row>
    <row r="5633" spans="1:25">
      <c r="A5633" s="398" t="s">
        <v>621</v>
      </c>
      <c r="B5633" s="234" t="s">
        <v>78</v>
      </c>
      <c r="C5633" s="232" t="s">
        <v>13</v>
      </c>
      <c r="D5633" s="237" t="s">
        <v>12</v>
      </c>
      <c r="E5633" s="237" t="s">
        <v>12</v>
      </c>
      <c r="F5633" s="237" t="s">
        <v>12</v>
      </c>
      <c r="G5633" s="237" t="s">
        <v>12</v>
      </c>
      <c r="H5633" s="237"/>
      <c r="I5633" s="237" t="s">
        <v>12</v>
      </c>
      <c r="J5633" s="237" t="s">
        <v>12</v>
      </c>
      <c r="K5633" s="415" t="s">
        <v>12</v>
      </c>
      <c r="L5633" s="415" t="s">
        <v>12</v>
      </c>
      <c r="M5633" s="415" t="s">
        <v>12</v>
      </c>
      <c r="N5633" s="415" t="s">
        <v>12</v>
      </c>
      <c r="O5633" s="237" t="s">
        <v>12</v>
      </c>
      <c r="P5633" s="237" t="s">
        <v>12</v>
      </c>
      <c r="Q5633" s="237" t="s">
        <v>12</v>
      </c>
      <c r="R5633" s="237" t="s">
        <v>12</v>
      </c>
      <c r="S5633" s="237" t="s">
        <v>12</v>
      </c>
      <c r="T5633" s="237" t="s">
        <v>12</v>
      </c>
      <c r="U5633" s="237" t="s">
        <v>12</v>
      </c>
      <c r="V5633" s="237" t="s">
        <v>12</v>
      </c>
      <c r="W5633" s="237" t="s">
        <v>12</v>
      </c>
      <c r="Y5633" s="236" t="str">
        <f t="shared" si="87"/>
        <v>Mongolia</v>
      </c>
    </row>
    <row r="5634" spans="1:25">
      <c r="A5634" s="399"/>
      <c r="B5634" s="234" t="s">
        <v>77</v>
      </c>
      <c r="C5634" s="232" t="s">
        <v>13</v>
      </c>
      <c r="D5634" s="235" t="s">
        <v>12</v>
      </c>
      <c r="E5634" s="235" t="s">
        <v>12</v>
      </c>
      <c r="F5634" s="235" t="s">
        <v>12</v>
      </c>
      <c r="G5634" s="235" t="s">
        <v>12</v>
      </c>
      <c r="H5634" s="235"/>
      <c r="I5634" s="235" t="s">
        <v>12</v>
      </c>
      <c r="J5634" s="235" t="s">
        <v>12</v>
      </c>
      <c r="K5634" s="416" t="s">
        <v>12</v>
      </c>
      <c r="L5634" s="416" t="s">
        <v>12</v>
      </c>
      <c r="M5634" s="416" t="s">
        <v>12</v>
      </c>
      <c r="N5634" s="416" t="s">
        <v>12</v>
      </c>
      <c r="O5634" s="235" t="s">
        <v>12</v>
      </c>
      <c r="P5634" s="235" t="s">
        <v>12</v>
      </c>
      <c r="Q5634" s="235" t="s">
        <v>12</v>
      </c>
      <c r="R5634" s="235" t="s">
        <v>12</v>
      </c>
      <c r="S5634" s="235" t="s">
        <v>12</v>
      </c>
      <c r="T5634" s="235" t="s">
        <v>12</v>
      </c>
      <c r="U5634" s="235" t="s">
        <v>12</v>
      </c>
      <c r="V5634" s="235" t="s">
        <v>12</v>
      </c>
      <c r="W5634" s="235" t="s">
        <v>12</v>
      </c>
      <c r="Y5634" s="236" t="str">
        <f t="shared" si="87"/>
        <v>Mongolia</v>
      </c>
    </row>
    <row r="5635" spans="1:25">
      <c r="A5635" s="399"/>
      <c r="B5635" s="234" t="s">
        <v>76</v>
      </c>
      <c r="C5635" s="232" t="s">
        <v>13</v>
      </c>
      <c r="D5635" s="237">
        <v>0</v>
      </c>
      <c r="E5635" s="237">
        <v>0</v>
      </c>
      <c r="F5635" s="237">
        <v>0</v>
      </c>
      <c r="G5635" s="237">
        <v>0</v>
      </c>
      <c r="H5635" s="237"/>
      <c r="I5635" s="237">
        <v>0</v>
      </c>
      <c r="J5635" s="237">
        <v>0</v>
      </c>
      <c r="K5635" s="415">
        <v>0</v>
      </c>
      <c r="L5635" s="415">
        <v>0</v>
      </c>
      <c r="M5635" s="415">
        <v>0</v>
      </c>
      <c r="N5635" s="415">
        <v>0</v>
      </c>
      <c r="O5635" s="237">
        <v>0</v>
      </c>
      <c r="P5635" s="237">
        <v>0</v>
      </c>
      <c r="Q5635" s="237">
        <v>0</v>
      </c>
      <c r="R5635" s="237">
        <v>0</v>
      </c>
      <c r="S5635" s="237">
        <v>0</v>
      </c>
      <c r="T5635" s="237">
        <v>0</v>
      </c>
      <c r="U5635" s="237">
        <v>0</v>
      </c>
      <c r="V5635" s="237">
        <v>0</v>
      </c>
      <c r="W5635" s="237">
        <v>0</v>
      </c>
      <c r="Y5635" s="236" t="str">
        <f t="shared" si="87"/>
        <v>Mongolia</v>
      </c>
    </row>
    <row r="5636" spans="1:25">
      <c r="A5636" s="399"/>
      <c r="B5636" s="234" t="s">
        <v>75</v>
      </c>
      <c r="C5636" s="232" t="s">
        <v>13</v>
      </c>
      <c r="D5636" s="235">
        <v>4631.2979999999998</v>
      </c>
      <c r="E5636" s="235">
        <v>0</v>
      </c>
      <c r="F5636" s="235">
        <v>-5215.9359999999997</v>
      </c>
      <c r="G5636" s="235">
        <v>0</v>
      </c>
      <c r="H5636" s="235"/>
      <c r="I5636" s="235">
        <v>0</v>
      </c>
      <c r="J5636" s="235">
        <v>0</v>
      </c>
      <c r="K5636" s="416">
        <v>0</v>
      </c>
      <c r="L5636" s="416">
        <v>0</v>
      </c>
      <c r="M5636" s="416">
        <v>0</v>
      </c>
      <c r="N5636" s="416">
        <v>0</v>
      </c>
      <c r="O5636" s="235">
        <v>0</v>
      </c>
      <c r="P5636" s="235">
        <v>0</v>
      </c>
      <c r="Q5636" s="235">
        <v>0</v>
      </c>
      <c r="R5636" s="235">
        <v>0</v>
      </c>
      <c r="S5636" s="235">
        <v>0</v>
      </c>
      <c r="T5636" s="235">
        <v>0</v>
      </c>
      <c r="U5636" s="235">
        <v>0</v>
      </c>
      <c r="V5636" s="235">
        <v>0</v>
      </c>
      <c r="W5636" s="235">
        <v>0</v>
      </c>
      <c r="Y5636" s="236" t="str">
        <f t="shared" si="87"/>
        <v>Mongolia</v>
      </c>
    </row>
    <row r="5637" spans="1:25">
      <c r="A5637" s="399"/>
      <c r="B5637" s="234" t="s">
        <v>74</v>
      </c>
      <c r="C5637" s="232" t="s">
        <v>13</v>
      </c>
      <c r="D5637" s="237">
        <v>8668.6830000000009</v>
      </c>
      <c r="E5637" s="237">
        <v>0.68300000000000005</v>
      </c>
      <c r="F5637" s="237">
        <v>-7137.3890000000001</v>
      </c>
      <c r="G5637" s="237">
        <v>0</v>
      </c>
      <c r="H5637" s="237"/>
      <c r="I5637" s="237">
        <v>0</v>
      </c>
      <c r="J5637" s="237">
        <v>0</v>
      </c>
      <c r="K5637" s="415">
        <v>-844.19299999999998</v>
      </c>
      <c r="L5637" s="415">
        <v>0</v>
      </c>
      <c r="M5637" s="415">
        <v>0</v>
      </c>
      <c r="N5637" s="415">
        <v>0</v>
      </c>
      <c r="O5637" s="237">
        <v>0</v>
      </c>
      <c r="P5637" s="237">
        <v>-109.28100000000001</v>
      </c>
      <c r="Q5637" s="237">
        <v>578.50400000000002</v>
      </c>
      <c r="R5637" s="237">
        <v>0</v>
      </c>
      <c r="S5637" s="237">
        <v>0</v>
      </c>
      <c r="T5637" s="237">
        <v>0</v>
      </c>
      <c r="U5637" s="237">
        <v>0</v>
      </c>
      <c r="V5637" s="237">
        <v>0</v>
      </c>
      <c r="W5637" s="237">
        <v>1473</v>
      </c>
      <c r="Y5637" s="236" t="str">
        <f t="shared" ref="Y5637:Y5700" si="88">IF(ISTEXT(A5637),A5637,Y5636)</f>
        <v>Mongolia</v>
      </c>
    </row>
    <row r="5638" spans="1:25">
      <c r="A5638" s="399"/>
      <c r="B5638" s="234" t="s">
        <v>73</v>
      </c>
      <c r="C5638" s="232" t="s">
        <v>13</v>
      </c>
      <c r="D5638" s="235">
        <v>0</v>
      </c>
      <c r="E5638" s="235">
        <v>0</v>
      </c>
      <c r="F5638" s="235">
        <v>0</v>
      </c>
      <c r="G5638" s="235">
        <v>0</v>
      </c>
      <c r="H5638" s="235"/>
      <c r="I5638" s="235">
        <v>0</v>
      </c>
      <c r="J5638" s="235">
        <v>0</v>
      </c>
      <c r="K5638" s="416">
        <v>0</v>
      </c>
      <c r="L5638" s="416">
        <v>0</v>
      </c>
      <c r="M5638" s="416">
        <v>0</v>
      </c>
      <c r="N5638" s="416">
        <v>0</v>
      </c>
      <c r="O5638" s="235">
        <v>0</v>
      </c>
      <c r="P5638" s="235">
        <v>0</v>
      </c>
      <c r="Q5638" s="235">
        <v>0</v>
      </c>
      <c r="R5638" s="235">
        <v>0</v>
      </c>
      <c r="S5638" s="235">
        <v>0</v>
      </c>
      <c r="T5638" s="235">
        <v>0</v>
      </c>
      <c r="U5638" s="235">
        <v>0</v>
      </c>
      <c r="V5638" s="235">
        <v>0</v>
      </c>
      <c r="W5638" s="235">
        <v>0</v>
      </c>
      <c r="Y5638" s="236" t="str">
        <f t="shared" si="88"/>
        <v>Mongolia</v>
      </c>
    </row>
    <row r="5639" spans="1:25">
      <c r="A5639" s="399"/>
      <c r="B5639" s="234" t="s">
        <v>72</v>
      </c>
      <c r="C5639" s="232" t="s">
        <v>13</v>
      </c>
      <c r="D5639" s="237">
        <v>2177.5819999999999</v>
      </c>
      <c r="E5639" s="237">
        <v>0</v>
      </c>
      <c r="F5639" s="237">
        <v>-61.578000000000003</v>
      </c>
      <c r="G5639" s="237">
        <v>0.34399999999999997</v>
      </c>
      <c r="H5639" s="237"/>
      <c r="I5639" s="237">
        <v>0</v>
      </c>
      <c r="J5639" s="237">
        <v>0</v>
      </c>
      <c r="K5639" s="415">
        <v>-1767.866</v>
      </c>
      <c r="L5639" s="415">
        <v>0</v>
      </c>
      <c r="M5639" s="415">
        <v>0</v>
      </c>
      <c r="N5639" s="415">
        <v>0</v>
      </c>
      <c r="O5639" s="237">
        <v>0</v>
      </c>
      <c r="P5639" s="237">
        <v>-1.032</v>
      </c>
      <c r="Q5639" s="237">
        <v>368.43400000000003</v>
      </c>
      <c r="R5639" s="237">
        <v>0</v>
      </c>
      <c r="S5639" s="237">
        <v>0</v>
      </c>
      <c r="T5639" s="237">
        <v>0</v>
      </c>
      <c r="U5639" s="237">
        <v>0</v>
      </c>
      <c r="V5639" s="237">
        <v>0</v>
      </c>
      <c r="W5639" s="237">
        <v>3193</v>
      </c>
      <c r="Y5639" s="236" t="str">
        <f t="shared" si="88"/>
        <v>Mongolia</v>
      </c>
    </row>
    <row r="5640" spans="1:25">
      <c r="A5640" s="399"/>
      <c r="B5640" s="234" t="s">
        <v>71</v>
      </c>
      <c r="C5640" s="232" t="s">
        <v>13</v>
      </c>
      <c r="D5640" s="235">
        <v>0</v>
      </c>
      <c r="E5640" s="235">
        <v>0</v>
      </c>
      <c r="F5640" s="235">
        <v>0</v>
      </c>
      <c r="G5640" s="235">
        <v>0</v>
      </c>
      <c r="H5640" s="235"/>
      <c r="I5640" s="235">
        <v>0</v>
      </c>
      <c r="J5640" s="235">
        <v>0</v>
      </c>
      <c r="K5640" s="416">
        <v>0</v>
      </c>
      <c r="L5640" s="416">
        <v>0</v>
      </c>
      <c r="M5640" s="416">
        <v>0</v>
      </c>
      <c r="N5640" s="416">
        <v>0</v>
      </c>
      <c r="O5640" s="235">
        <v>0</v>
      </c>
      <c r="P5640" s="235">
        <v>0</v>
      </c>
      <c r="Q5640" s="235">
        <v>0</v>
      </c>
      <c r="R5640" s="235">
        <v>0</v>
      </c>
      <c r="S5640" s="235">
        <v>0</v>
      </c>
      <c r="T5640" s="235">
        <v>0</v>
      </c>
      <c r="U5640" s="235">
        <v>0</v>
      </c>
      <c r="V5640" s="235">
        <v>0</v>
      </c>
      <c r="W5640" s="235">
        <v>0</v>
      </c>
      <c r="Y5640" s="236" t="str">
        <f t="shared" si="88"/>
        <v>Mongolia</v>
      </c>
    </row>
    <row r="5641" spans="1:25">
      <c r="A5641" s="399"/>
      <c r="B5641" s="234" t="s">
        <v>70</v>
      </c>
      <c r="C5641" s="232" t="s">
        <v>13</v>
      </c>
      <c r="D5641" s="237">
        <v>0</v>
      </c>
      <c r="E5641" s="237">
        <v>0</v>
      </c>
      <c r="F5641" s="237">
        <v>0</v>
      </c>
      <c r="G5641" s="237">
        <v>0</v>
      </c>
      <c r="H5641" s="237"/>
      <c r="I5641" s="237">
        <v>0</v>
      </c>
      <c r="J5641" s="237">
        <v>0</v>
      </c>
      <c r="K5641" s="415">
        <v>0</v>
      </c>
      <c r="L5641" s="415">
        <v>0</v>
      </c>
      <c r="M5641" s="415">
        <v>0</v>
      </c>
      <c r="N5641" s="415">
        <v>0</v>
      </c>
      <c r="O5641" s="237">
        <v>0</v>
      </c>
      <c r="P5641" s="237">
        <v>0</v>
      </c>
      <c r="Q5641" s="237">
        <v>0</v>
      </c>
      <c r="R5641" s="237">
        <v>0</v>
      </c>
      <c r="S5641" s="237">
        <v>0</v>
      </c>
      <c r="T5641" s="237">
        <v>0</v>
      </c>
      <c r="U5641" s="237">
        <v>0</v>
      </c>
      <c r="V5641" s="237">
        <v>0</v>
      </c>
      <c r="W5641" s="237">
        <v>0</v>
      </c>
      <c r="Y5641" s="236" t="str">
        <f t="shared" si="88"/>
        <v>Mongolia</v>
      </c>
    </row>
    <row r="5642" spans="1:25">
      <c r="A5642" s="399"/>
      <c r="B5642" s="234" t="s">
        <v>69</v>
      </c>
      <c r="C5642" s="232" t="s">
        <v>13</v>
      </c>
      <c r="D5642" s="235">
        <v>0</v>
      </c>
      <c r="E5642" s="235">
        <v>0</v>
      </c>
      <c r="F5642" s="235">
        <v>0</v>
      </c>
      <c r="G5642" s="235">
        <v>0</v>
      </c>
      <c r="H5642" s="235"/>
      <c r="I5642" s="235">
        <v>0</v>
      </c>
      <c r="J5642" s="235">
        <v>0</v>
      </c>
      <c r="K5642" s="416">
        <v>0</v>
      </c>
      <c r="L5642" s="416">
        <v>0</v>
      </c>
      <c r="M5642" s="416">
        <v>0</v>
      </c>
      <c r="N5642" s="416">
        <v>0</v>
      </c>
      <c r="O5642" s="235">
        <v>0</v>
      </c>
      <c r="P5642" s="235">
        <v>0</v>
      </c>
      <c r="Q5642" s="235">
        <v>61.966000000000001</v>
      </c>
      <c r="R5642" s="235">
        <v>0</v>
      </c>
      <c r="S5642" s="235">
        <v>0</v>
      </c>
      <c r="T5642" s="235">
        <v>0</v>
      </c>
      <c r="U5642" s="235">
        <v>0</v>
      </c>
      <c r="V5642" s="235">
        <v>0</v>
      </c>
      <c r="W5642" s="235">
        <v>0</v>
      </c>
      <c r="Y5642" s="236" t="str">
        <f t="shared" si="88"/>
        <v>Mongolia</v>
      </c>
    </row>
    <row r="5643" spans="1:25">
      <c r="A5643" s="399"/>
      <c r="B5643" s="234" t="s">
        <v>68</v>
      </c>
      <c r="C5643" s="232" t="s">
        <v>13</v>
      </c>
      <c r="D5643" s="237">
        <v>0</v>
      </c>
      <c r="E5643" s="237">
        <v>0</v>
      </c>
      <c r="F5643" s="237">
        <v>0</v>
      </c>
      <c r="G5643" s="237">
        <v>0</v>
      </c>
      <c r="H5643" s="237"/>
      <c r="I5643" s="237">
        <v>0</v>
      </c>
      <c r="J5643" s="237">
        <v>0</v>
      </c>
      <c r="K5643" s="415">
        <v>0</v>
      </c>
      <c r="L5643" s="415">
        <v>0</v>
      </c>
      <c r="M5643" s="415">
        <v>0</v>
      </c>
      <c r="N5643" s="415">
        <v>0</v>
      </c>
      <c r="O5643" s="237">
        <v>0</v>
      </c>
      <c r="P5643" s="237">
        <v>0</v>
      </c>
      <c r="Q5643" s="237">
        <v>0</v>
      </c>
      <c r="R5643" s="237">
        <v>0</v>
      </c>
      <c r="S5643" s="237">
        <v>0</v>
      </c>
      <c r="T5643" s="237">
        <v>0</v>
      </c>
      <c r="U5643" s="237">
        <v>0</v>
      </c>
      <c r="V5643" s="237">
        <v>0</v>
      </c>
      <c r="W5643" s="237">
        <v>0</v>
      </c>
      <c r="Y5643" s="236" t="str">
        <f t="shared" si="88"/>
        <v>Mongolia</v>
      </c>
    </row>
    <row r="5644" spans="1:25">
      <c r="A5644" s="399"/>
      <c r="B5644" s="234" t="s">
        <v>67</v>
      </c>
      <c r="C5644" s="232" t="s">
        <v>13</v>
      </c>
      <c r="D5644" s="235">
        <v>0</v>
      </c>
      <c r="E5644" s="235">
        <v>0</v>
      </c>
      <c r="F5644" s="235">
        <v>0</v>
      </c>
      <c r="G5644" s="235">
        <v>0</v>
      </c>
      <c r="H5644" s="235"/>
      <c r="I5644" s="235">
        <v>0</v>
      </c>
      <c r="J5644" s="235">
        <v>0</v>
      </c>
      <c r="K5644" s="416">
        <v>0</v>
      </c>
      <c r="L5644" s="416">
        <v>0</v>
      </c>
      <c r="M5644" s="416">
        <v>0</v>
      </c>
      <c r="N5644" s="416">
        <v>0</v>
      </c>
      <c r="O5644" s="235">
        <v>0</v>
      </c>
      <c r="P5644" s="235">
        <v>0</v>
      </c>
      <c r="Q5644" s="235">
        <v>0</v>
      </c>
      <c r="R5644" s="235">
        <v>0</v>
      </c>
      <c r="S5644" s="235">
        <v>0</v>
      </c>
      <c r="T5644" s="235">
        <v>0</v>
      </c>
      <c r="U5644" s="235">
        <v>0</v>
      </c>
      <c r="V5644" s="235">
        <v>0</v>
      </c>
      <c r="W5644" s="235">
        <v>0</v>
      </c>
      <c r="Y5644" s="236" t="str">
        <f t="shared" si="88"/>
        <v>Mongolia</v>
      </c>
    </row>
    <row r="5645" spans="1:25">
      <c r="A5645" s="399"/>
      <c r="B5645" s="234" t="s">
        <v>66</v>
      </c>
      <c r="C5645" s="232" t="s">
        <v>13</v>
      </c>
      <c r="D5645" s="237">
        <v>0</v>
      </c>
      <c r="E5645" s="237">
        <v>0</v>
      </c>
      <c r="F5645" s="237">
        <v>0</v>
      </c>
      <c r="G5645" s="237">
        <v>0</v>
      </c>
      <c r="H5645" s="237"/>
      <c r="I5645" s="237">
        <v>0</v>
      </c>
      <c r="J5645" s="237">
        <v>0</v>
      </c>
      <c r="K5645" s="415">
        <v>0</v>
      </c>
      <c r="L5645" s="415">
        <v>0</v>
      </c>
      <c r="M5645" s="415">
        <v>0</v>
      </c>
      <c r="N5645" s="415">
        <v>0</v>
      </c>
      <c r="O5645" s="237">
        <v>0</v>
      </c>
      <c r="P5645" s="237">
        <v>0</v>
      </c>
      <c r="Q5645" s="237">
        <v>0</v>
      </c>
      <c r="R5645" s="237">
        <v>0</v>
      </c>
      <c r="S5645" s="237">
        <v>0</v>
      </c>
      <c r="T5645" s="237">
        <v>0</v>
      </c>
      <c r="U5645" s="237">
        <v>0</v>
      </c>
      <c r="V5645" s="237">
        <v>0</v>
      </c>
      <c r="W5645" s="237">
        <v>0</v>
      </c>
      <c r="Y5645" s="236" t="str">
        <f t="shared" si="88"/>
        <v>Mongolia</v>
      </c>
    </row>
    <row r="5646" spans="1:25">
      <c r="A5646" s="399"/>
      <c r="B5646" s="234" t="s">
        <v>65</v>
      </c>
      <c r="C5646" s="232" t="s">
        <v>13</v>
      </c>
      <c r="D5646" s="235">
        <v>0</v>
      </c>
      <c r="E5646" s="235">
        <v>0</v>
      </c>
      <c r="F5646" s="235">
        <v>0</v>
      </c>
      <c r="G5646" s="235">
        <v>0</v>
      </c>
      <c r="H5646" s="235"/>
      <c r="I5646" s="235">
        <v>0</v>
      </c>
      <c r="J5646" s="235">
        <v>0</v>
      </c>
      <c r="K5646" s="416">
        <v>0</v>
      </c>
      <c r="L5646" s="416">
        <v>0</v>
      </c>
      <c r="M5646" s="416">
        <v>0</v>
      </c>
      <c r="N5646" s="416">
        <v>0</v>
      </c>
      <c r="O5646" s="235">
        <v>0</v>
      </c>
      <c r="P5646" s="235">
        <v>0</v>
      </c>
      <c r="Q5646" s="235">
        <v>0</v>
      </c>
      <c r="R5646" s="235">
        <v>0</v>
      </c>
      <c r="S5646" s="235">
        <v>0</v>
      </c>
      <c r="T5646" s="235">
        <v>0</v>
      </c>
      <c r="U5646" s="235">
        <v>0</v>
      </c>
      <c r="V5646" s="235">
        <v>0</v>
      </c>
      <c r="W5646" s="235">
        <v>0</v>
      </c>
      <c r="Y5646" s="236" t="str">
        <f t="shared" si="88"/>
        <v>Mongolia</v>
      </c>
    </row>
    <row r="5647" spans="1:25">
      <c r="A5647" s="399"/>
      <c r="B5647" s="234" t="s">
        <v>64</v>
      </c>
      <c r="C5647" s="232" t="s">
        <v>13</v>
      </c>
      <c r="D5647" s="237">
        <v>0</v>
      </c>
      <c r="E5647" s="237">
        <v>0</v>
      </c>
      <c r="F5647" s="237">
        <v>0</v>
      </c>
      <c r="G5647" s="237">
        <v>0</v>
      </c>
      <c r="H5647" s="237"/>
      <c r="I5647" s="237">
        <v>0</v>
      </c>
      <c r="J5647" s="237">
        <v>0</v>
      </c>
      <c r="K5647" s="415">
        <v>0</v>
      </c>
      <c r="L5647" s="415">
        <v>0</v>
      </c>
      <c r="M5647" s="415">
        <v>0</v>
      </c>
      <c r="N5647" s="415">
        <v>0</v>
      </c>
      <c r="O5647" s="237">
        <v>-13.946999999999999</v>
      </c>
      <c r="P5647" s="237">
        <v>0</v>
      </c>
      <c r="Q5647" s="237">
        <v>0</v>
      </c>
      <c r="R5647" s="237">
        <v>0</v>
      </c>
      <c r="S5647" s="237">
        <v>0</v>
      </c>
      <c r="T5647" s="237">
        <v>0</v>
      </c>
      <c r="U5647" s="237">
        <v>0</v>
      </c>
      <c r="V5647" s="237">
        <v>0</v>
      </c>
      <c r="W5647" s="237">
        <v>0</v>
      </c>
      <c r="Y5647" s="236" t="str">
        <f t="shared" si="88"/>
        <v>Mongolia</v>
      </c>
    </row>
    <row r="5648" spans="1:25">
      <c r="A5648" s="399"/>
      <c r="B5648" s="234" t="s">
        <v>63</v>
      </c>
      <c r="C5648" s="232" t="s">
        <v>13</v>
      </c>
      <c r="D5648" s="235">
        <v>0</v>
      </c>
      <c r="E5648" s="235">
        <v>0</v>
      </c>
      <c r="F5648" s="235">
        <v>0</v>
      </c>
      <c r="G5648" s="235">
        <v>0</v>
      </c>
      <c r="H5648" s="235"/>
      <c r="I5648" s="235">
        <v>0</v>
      </c>
      <c r="J5648" s="235">
        <v>0</v>
      </c>
      <c r="K5648" s="416">
        <v>0</v>
      </c>
      <c r="L5648" s="416">
        <v>0</v>
      </c>
      <c r="M5648" s="416">
        <v>0</v>
      </c>
      <c r="N5648" s="416">
        <v>0</v>
      </c>
      <c r="O5648" s="235">
        <v>0</v>
      </c>
      <c r="P5648" s="235">
        <v>0</v>
      </c>
      <c r="Q5648" s="235">
        <v>0</v>
      </c>
      <c r="R5648" s="235">
        <v>0</v>
      </c>
      <c r="S5648" s="235">
        <v>0</v>
      </c>
      <c r="T5648" s="235">
        <v>0</v>
      </c>
      <c r="U5648" s="235">
        <v>0</v>
      </c>
      <c r="V5648" s="235">
        <v>0</v>
      </c>
      <c r="W5648" s="235">
        <v>0</v>
      </c>
      <c r="Y5648" s="236" t="str">
        <f t="shared" si="88"/>
        <v>Mongolia</v>
      </c>
    </row>
    <row r="5649" spans="1:25" ht="22.5">
      <c r="A5649" s="399"/>
      <c r="B5649" s="234" t="s">
        <v>62</v>
      </c>
      <c r="C5649" s="232" t="s">
        <v>13</v>
      </c>
      <c r="D5649" s="237">
        <v>0</v>
      </c>
      <c r="E5649" s="237">
        <v>0</v>
      </c>
      <c r="F5649" s="237">
        <v>0</v>
      </c>
      <c r="G5649" s="237">
        <v>0</v>
      </c>
      <c r="H5649" s="237"/>
      <c r="I5649" s="237">
        <v>0</v>
      </c>
      <c r="J5649" s="237">
        <v>0</v>
      </c>
      <c r="K5649" s="415">
        <v>0</v>
      </c>
      <c r="L5649" s="415">
        <v>0</v>
      </c>
      <c r="M5649" s="415">
        <v>0</v>
      </c>
      <c r="N5649" s="415">
        <v>0</v>
      </c>
      <c r="O5649" s="237">
        <v>0</v>
      </c>
      <c r="P5649" s="237">
        <v>0</v>
      </c>
      <c r="Q5649" s="237">
        <v>0</v>
      </c>
      <c r="R5649" s="237">
        <v>0</v>
      </c>
      <c r="S5649" s="237">
        <v>0</v>
      </c>
      <c r="T5649" s="237">
        <v>0</v>
      </c>
      <c r="U5649" s="237">
        <v>0</v>
      </c>
      <c r="V5649" s="237">
        <v>0</v>
      </c>
      <c r="W5649" s="237">
        <v>0</v>
      </c>
      <c r="Y5649" s="236" t="str">
        <f t="shared" si="88"/>
        <v>Mongolia</v>
      </c>
    </row>
    <row r="5650" spans="1:25">
      <c r="A5650" s="399"/>
      <c r="B5650" s="234" t="s">
        <v>61</v>
      </c>
      <c r="C5650" s="232" t="s">
        <v>13</v>
      </c>
      <c r="D5650" s="235">
        <v>0</v>
      </c>
      <c r="E5650" s="235">
        <v>0</v>
      </c>
      <c r="F5650" s="235">
        <v>0</v>
      </c>
      <c r="G5650" s="235">
        <v>0</v>
      </c>
      <c r="H5650" s="235"/>
      <c r="I5650" s="235">
        <v>0</v>
      </c>
      <c r="J5650" s="235">
        <v>0</v>
      </c>
      <c r="K5650" s="416">
        <v>0</v>
      </c>
      <c r="L5650" s="416">
        <v>0</v>
      </c>
      <c r="M5650" s="416">
        <v>0</v>
      </c>
      <c r="N5650" s="416">
        <v>0</v>
      </c>
      <c r="O5650" s="235">
        <v>0</v>
      </c>
      <c r="P5650" s="235">
        <v>0</v>
      </c>
      <c r="Q5650" s="235">
        <v>0</v>
      </c>
      <c r="R5650" s="235">
        <v>0</v>
      </c>
      <c r="S5650" s="235">
        <v>0</v>
      </c>
      <c r="T5650" s="235">
        <v>0</v>
      </c>
      <c r="U5650" s="235">
        <v>0</v>
      </c>
      <c r="V5650" s="235">
        <v>0</v>
      </c>
      <c r="W5650" s="235">
        <v>0</v>
      </c>
      <c r="Y5650" s="236" t="str">
        <f t="shared" si="88"/>
        <v>Mongolia</v>
      </c>
    </row>
    <row r="5651" spans="1:25">
      <c r="A5651" s="399"/>
      <c r="B5651" s="234" t="s">
        <v>60</v>
      </c>
      <c r="C5651" s="232" t="s">
        <v>13</v>
      </c>
      <c r="D5651" s="237">
        <v>0</v>
      </c>
      <c r="E5651" s="237">
        <v>0</v>
      </c>
      <c r="F5651" s="237">
        <v>0</v>
      </c>
      <c r="G5651" s="237">
        <v>0</v>
      </c>
      <c r="H5651" s="237"/>
      <c r="I5651" s="237">
        <v>0</v>
      </c>
      <c r="J5651" s="237">
        <v>0</v>
      </c>
      <c r="K5651" s="415">
        <v>0</v>
      </c>
      <c r="L5651" s="415">
        <v>0</v>
      </c>
      <c r="M5651" s="415">
        <v>0</v>
      </c>
      <c r="N5651" s="415">
        <v>0</v>
      </c>
      <c r="O5651" s="237">
        <v>0</v>
      </c>
      <c r="P5651" s="237">
        <v>0</v>
      </c>
      <c r="Q5651" s="237">
        <v>0</v>
      </c>
      <c r="R5651" s="237">
        <v>0</v>
      </c>
      <c r="S5651" s="237">
        <v>0</v>
      </c>
      <c r="T5651" s="237">
        <v>0</v>
      </c>
      <c r="U5651" s="237">
        <v>0</v>
      </c>
      <c r="V5651" s="237">
        <v>0</v>
      </c>
      <c r="W5651" s="237">
        <v>0</v>
      </c>
      <c r="Y5651" s="236" t="str">
        <f t="shared" si="88"/>
        <v>Mongolia</v>
      </c>
    </row>
    <row r="5652" spans="1:25">
      <c r="A5652" s="399"/>
      <c r="B5652" s="234" t="s">
        <v>59</v>
      </c>
      <c r="C5652" s="232" t="s">
        <v>13</v>
      </c>
      <c r="D5652" s="235">
        <v>0</v>
      </c>
      <c r="E5652" s="235">
        <v>0</v>
      </c>
      <c r="F5652" s="235">
        <v>0</v>
      </c>
      <c r="G5652" s="235">
        <v>0</v>
      </c>
      <c r="H5652" s="235"/>
      <c r="I5652" s="235">
        <v>0</v>
      </c>
      <c r="J5652" s="235">
        <v>0</v>
      </c>
      <c r="K5652" s="416">
        <v>0</v>
      </c>
      <c r="L5652" s="416">
        <v>0</v>
      </c>
      <c r="M5652" s="416">
        <v>0</v>
      </c>
      <c r="N5652" s="416">
        <v>0</v>
      </c>
      <c r="O5652" s="235">
        <v>0</v>
      </c>
      <c r="P5652" s="235">
        <v>0</v>
      </c>
      <c r="Q5652" s="235">
        <v>0</v>
      </c>
      <c r="R5652" s="235">
        <v>0</v>
      </c>
      <c r="S5652" s="235">
        <v>0</v>
      </c>
      <c r="T5652" s="235">
        <v>0</v>
      </c>
      <c r="U5652" s="235">
        <v>0</v>
      </c>
      <c r="V5652" s="235">
        <v>0</v>
      </c>
      <c r="W5652" s="235">
        <v>0</v>
      </c>
      <c r="Y5652" s="236" t="str">
        <f t="shared" si="88"/>
        <v>Mongolia</v>
      </c>
    </row>
    <row r="5653" spans="1:25">
      <c r="A5653" s="399"/>
      <c r="B5653" s="234" t="s">
        <v>58</v>
      </c>
      <c r="C5653" s="232" t="s">
        <v>13</v>
      </c>
      <c r="D5653" s="237">
        <v>0</v>
      </c>
      <c r="E5653" s="237">
        <v>0</v>
      </c>
      <c r="F5653" s="237">
        <v>0</v>
      </c>
      <c r="G5653" s="237">
        <v>0</v>
      </c>
      <c r="H5653" s="237"/>
      <c r="I5653" s="237">
        <v>0</v>
      </c>
      <c r="J5653" s="237">
        <v>0</v>
      </c>
      <c r="K5653" s="415">
        <v>0</v>
      </c>
      <c r="L5653" s="415">
        <v>0</v>
      </c>
      <c r="M5653" s="415">
        <v>0</v>
      </c>
      <c r="N5653" s="415">
        <v>0</v>
      </c>
      <c r="O5653" s="237">
        <v>0</v>
      </c>
      <c r="P5653" s="237">
        <v>0</v>
      </c>
      <c r="Q5653" s="237">
        <v>0</v>
      </c>
      <c r="R5653" s="237">
        <v>0</v>
      </c>
      <c r="S5653" s="237">
        <v>0</v>
      </c>
      <c r="T5653" s="237">
        <v>0</v>
      </c>
      <c r="U5653" s="237">
        <v>0</v>
      </c>
      <c r="V5653" s="237">
        <v>0</v>
      </c>
      <c r="W5653" s="237">
        <v>0</v>
      </c>
      <c r="Y5653" s="236" t="str">
        <f t="shared" si="88"/>
        <v>Mongolia</v>
      </c>
    </row>
    <row r="5654" spans="1:25">
      <c r="A5654" s="399"/>
      <c r="B5654" s="234" t="s">
        <v>57</v>
      </c>
      <c r="C5654" s="232" t="s">
        <v>13</v>
      </c>
      <c r="D5654" s="235">
        <v>0</v>
      </c>
      <c r="E5654" s="235">
        <v>0</v>
      </c>
      <c r="F5654" s="235">
        <v>0</v>
      </c>
      <c r="G5654" s="235">
        <v>0</v>
      </c>
      <c r="H5654" s="235"/>
      <c r="I5654" s="235">
        <v>0</v>
      </c>
      <c r="J5654" s="235">
        <v>0</v>
      </c>
      <c r="K5654" s="416">
        <v>0</v>
      </c>
      <c r="L5654" s="416">
        <v>0</v>
      </c>
      <c r="M5654" s="416">
        <v>0</v>
      </c>
      <c r="N5654" s="416">
        <v>0</v>
      </c>
      <c r="O5654" s="235">
        <v>0</v>
      </c>
      <c r="P5654" s="235">
        <v>0</v>
      </c>
      <c r="Q5654" s="235">
        <v>0</v>
      </c>
      <c r="R5654" s="235">
        <v>0</v>
      </c>
      <c r="S5654" s="235">
        <v>0</v>
      </c>
      <c r="T5654" s="235">
        <v>0</v>
      </c>
      <c r="U5654" s="235">
        <v>0</v>
      </c>
      <c r="V5654" s="235">
        <v>0</v>
      </c>
      <c r="W5654" s="235">
        <v>0</v>
      </c>
      <c r="Y5654" s="236" t="str">
        <f t="shared" si="88"/>
        <v>Mongolia</v>
      </c>
    </row>
    <row r="5655" spans="1:25">
      <c r="A5655" s="399"/>
      <c r="B5655" s="234" t="s">
        <v>56</v>
      </c>
      <c r="C5655" s="232" t="s">
        <v>13</v>
      </c>
      <c r="D5655" s="237">
        <v>0</v>
      </c>
      <c r="E5655" s="237">
        <v>0</v>
      </c>
      <c r="F5655" s="237">
        <v>0</v>
      </c>
      <c r="G5655" s="237">
        <v>0</v>
      </c>
      <c r="H5655" s="237"/>
      <c r="I5655" s="237">
        <v>0</v>
      </c>
      <c r="J5655" s="237">
        <v>0</v>
      </c>
      <c r="K5655" s="415">
        <v>0</v>
      </c>
      <c r="L5655" s="415">
        <v>0</v>
      </c>
      <c r="M5655" s="415">
        <v>0</v>
      </c>
      <c r="N5655" s="415">
        <v>0</v>
      </c>
      <c r="O5655" s="237">
        <v>0</v>
      </c>
      <c r="P5655" s="237">
        <v>0</v>
      </c>
      <c r="Q5655" s="237">
        <v>0</v>
      </c>
      <c r="R5655" s="237">
        <v>0</v>
      </c>
      <c r="S5655" s="237">
        <v>0</v>
      </c>
      <c r="T5655" s="237">
        <v>0</v>
      </c>
      <c r="U5655" s="237">
        <v>0</v>
      </c>
      <c r="V5655" s="237">
        <v>0</v>
      </c>
      <c r="W5655" s="237">
        <v>0</v>
      </c>
      <c r="Y5655" s="236" t="str">
        <f t="shared" si="88"/>
        <v>Mongolia</v>
      </c>
    </row>
    <row r="5656" spans="1:25" ht="22.5">
      <c r="A5656" s="399"/>
      <c r="B5656" s="234" t="s">
        <v>55</v>
      </c>
      <c r="C5656" s="232" t="s">
        <v>13</v>
      </c>
      <c r="D5656" s="235">
        <v>0</v>
      </c>
      <c r="E5656" s="235">
        <v>0</v>
      </c>
      <c r="F5656" s="235">
        <v>0</v>
      </c>
      <c r="G5656" s="235">
        <v>0</v>
      </c>
      <c r="H5656" s="235"/>
      <c r="I5656" s="235">
        <v>0</v>
      </c>
      <c r="J5656" s="235">
        <v>0</v>
      </c>
      <c r="K5656" s="416">
        <v>0</v>
      </c>
      <c r="L5656" s="416">
        <v>0</v>
      </c>
      <c r="M5656" s="416">
        <v>0</v>
      </c>
      <c r="N5656" s="416">
        <v>0</v>
      </c>
      <c r="O5656" s="235">
        <v>0</v>
      </c>
      <c r="P5656" s="235">
        <v>0</v>
      </c>
      <c r="Q5656" s="235">
        <v>0</v>
      </c>
      <c r="R5656" s="235">
        <v>0</v>
      </c>
      <c r="S5656" s="235">
        <v>0</v>
      </c>
      <c r="T5656" s="235">
        <v>0</v>
      </c>
      <c r="U5656" s="235">
        <v>0</v>
      </c>
      <c r="V5656" s="235">
        <v>0</v>
      </c>
      <c r="W5656" s="235">
        <v>0</v>
      </c>
      <c r="Y5656" s="236" t="str">
        <f t="shared" si="88"/>
        <v>Mongolia</v>
      </c>
    </row>
    <row r="5657" spans="1:25">
      <c r="A5657" s="399"/>
      <c r="B5657" s="234" t="s">
        <v>54</v>
      </c>
      <c r="C5657" s="232" t="s">
        <v>13</v>
      </c>
      <c r="D5657" s="237">
        <v>0</v>
      </c>
      <c r="E5657" s="237">
        <v>0</v>
      </c>
      <c r="F5657" s="237">
        <v>0</v>
      </c>
      <c r="G5657" s="237">
        <v>0</v>
      </c>
      <c r="H5657" s="237"/>
      <c r="I5657" s="237">
        <v>0</v>
      </c>
      <c r="J5657" s="237">
        <v>0</v>
      </c>
      <c r="K5657" s="415">
        <v>0</v>
      </c>
      <c r="L5657" s="415">
        <v>0</v>
      </c>
      <c r="M5657" s="415">
        <v>0</v>
      </c>
      <c r="N5657" s="415">
        <v>0</v>
      </c>
      <c r="O5657" s="237">
        <v>0</v>
      </c>
      <c r="P5657" s="237">
        <v>0</v>
      </c>
      <c r="Q5657" s="237">
        <v>16.920000000000002</v>
      </c>
      <c r="R5657" s="237">
        <v>0</v>
      </c>
      <c r="S5657" s="237">
        <v>0</v>
      </c>
      <c r="T5657" s="237">
        <v>0</v>
      </c>
      <c r="U5657" s="237">
        <v>0</v>
      </c>
      <c r="V5657" s="237">
        <v>0</v>
      </c>
      <c r="W5657" s="237">
        <v>0</v>
      </c>
      <c r="Y5657" s="236" t="str">
        <f t="shared" si="88"/>
        <v>Mongolia</v>
      </c>
    </row>
    <row r="5658" spans="1:25">
      <c r="A5658" s="399"/>
      <c r="B5658" s="234" t="s">
        <v>6</v>
      </c>
      <c r="C5658" s="232" t="s">
        <v>13</v>
      </c>
      <c r="D5658" s="235">
        <v>0</v>
      </c>
      <c r="E5658" s="235">
        <v>0</v>
      </c>
      <c r="F5658" s="235">
        <v>0</v>
      </c>
      <c r="G5658" s="235">
        <v>0</v>
      </c>
      <c r="H5658" s="235"/>
      <c r="I5658" s="235">
        <v>0</v>
      </c>
      <c r="J5658" s="235">
        <v>0</v>
      </c>
      <c r="K5658" s="416">
        <v>0</v>
      </c>
      <c r="L5658" s="416">
        <v>0</v>
      </c>
      <c r="M5658" s="416">
        <v>0</v>
      </c>
      <c r="N5658" s="416">
        <v>0</v>
      </c>
      <c r="O5658" s="235">
        <v>0</v>
      </c>
      <c r="P5658" s="235">
        <v>0</v>
      </c>
      <c r="Q5658" s="235">
        <v>0</v>
      </c>
      <c r="R5658" s="235">
        <v>0</v>
      </c>
      <c r="S5658" s="235">
        <v>0</v>
      </c>
      <c r="T5658" s="235">
        <v>0</v>
      </c>
      <c r="U5658" s="235">
        <v>0</v>
      </c>
      <c r="V5658" s="235">
        <v>0</v>
      </c>
      <c r="W5658" s="235">
        <v>0</v>
      </c>
      <c r="Y5658" s="236" t="str">
        <f t="shared" si="88"/>
        <v>Mongolia</v>
      </c>
    </row>
    <row r="5659" spans="1:25">
      <c r="A5659" s="399"/>
      <c r="B5659" s="234" t="s">
        <v>53</v>
      </c>
      <c r="C5659" s="232" t="s">
        <v>13</v>
      </c>
      <c r="D5659" s="237" t="s">
        <v>12</v>
      </c>
      <c r="E5659" s="237" t="s">
        <v>12</v>
      </c>
      <c r="F5659" s="237" t="s">
        <v>12</v>
      </c>
      <c r="G5659" s="237" t="s">
        <v>12</v>
      </c>
      <c r="H5659" s="237"/>
      <c r="I5659" s="237" t="s">
        <v>12</v>
      </c>
      <c r="J5659" s="237" t="s">
        <v>12</v>
      </c>
      <c r="K5659" s="415" t="s">
        <v>12</v>
      </c>
      <c r="L5659" s="415" t="s">
        <v>12</v>
      </c>
      <c r="M5659" s="415" t="s">
        <v>12</v>
      </c>
      <c r="N5659" s="415" t="s">
        <v>12</v>
      </c>
      <c r="O5659" s="237" t="s">
        <v>12</v>
      </c>
      <c r="P5659" s="237" t="s">
        <v>12</v>
      </c>
      <c r="Q5659" s="237" t="s">
        <v>12</v>
      </c>
      <c r="R5659" s="237" t="s">
        <v>12</v>
      </c>
      <c r="S5659" s="237" t="s">
        <v>12</v>
      </c>
      <c r="T5659" s="237" t="s">
        <v>12</v>
      </c>
      <c r="U5659" s="237" t="s">
        <v>12</v>
      </c>
      <c r="V5659" s="237" t="s">
        <v>12</v>
      </c>
      <c r="W5659" s="237" t="s">
        <v>12</v>
      </c>
      <c r="Y5659" s="236" t="str">
        <f t="shared" si="88"/>
        <v>Mongolia</v>
      </c>
    </row>
    <row r="5660" spans="1:25">
      <c r="A5660" s="399"/>
      <c r="B5660" s="234" t="s">
        <v>52</v>
      </c>
      <c r="C5660" s="232" t="s">
        <v>13</v>
      </c>
      <c r="D5660" s="235">
        <v>707.92</v>
      </c>
      <c r="E5660" s="235">
        <v>0</v>
      </c>
      <c r="F5660" s="235">
        <v>-723.02499999999998</v>
      </c>
      <c r="G5660" s="235">
        <v>0</v>
      </c>
      <c r="H5660" s="235"/>
      <c r="I5660" s="235">
        <v>0</v>
      </c>
      <c r="J5660" s="235">
        <v>0</v>
      </c>
      <c r="K5660" s="416">
        <v>0</v>
      </c>
      <c r="L5660" s="416">
        <v>0</v>
      </c>
      <c r="M5660" s="416">
        <v>0</v>
      </c>
      <c r="N5660" s="416">
        <v>0</v>
      </c>
      <c r="O5660" s="235">
        <v>0</v>
      </c>
      <c r="P5660" s="235">
        <v>0</v>
      </c>
      <c r="Q5660" s="235">
        <v>0</v>
      </c>
      <c r="R5660" s="235">
        <v>0</v>
      </c>
      <c r="S5660" s="235">
        <v>0</v>
      </c>
      <c r="T5660" s="235">
        <v>0</v>
      </c>
      <c r="U5660" s="235">
        <v>0</v>
      </c>
      <c r="V5660" s="235">
        <v>0</v>
      </c>
      <c r="W5660" s="235">
        <v>0</v>
      </c>
      <c r="Y5660" s="236" t="str">
        <f t="shared" si="88"/>
        <v>Mongolia</v>
      </c>
    </row>
    <row r="5661" spans="1:25">
      <c r="A5661" s="399"/>
      <c r="B5661" s="234" t="s">
        <v>51</v>
      </c>
      <c r="C5661" s="232" t="s">
        <v>13</v>
      </c>
      <c r="D5661" s="237">
        <v>0</v>
      </c>
      <c r="E5661" s="237">
        <v>0</v>
      </c>
      <c r="F5661" s="237">
        <v>0</v>
      </c>
      <c r="G5661" s="237">
        <v>0</v>
      </c>
      <c r="H5661" s="237"/>
      <c r="I5661" s="237">
        <v>0</v>
      </c>
      <c r="J5661" s="237">
        <v>0</v>
      </c>
      <c r="K5661" s="415">
        <v>0</v>
      </c>
      <c r="L5661" s="415">
        <v>0</v>
      </c>
      <c r="M5661" s="415">
        <v>0</v>
      </c>
      <c r="N5661" s="415">
        <v>0</v>
      </c>
      <c r="O5661" s="237">
        <v>0</v>
      </c>
      <c r="P5661" s="237">
        <v>0</v>
      </c>
      <c r="Q5661" s="237">
        <v>0</v>
      </c>
      <c r="R5661" s="237">
        <v>0</v>
      </c>
      <c r="S5661" s="237">
        <v>0</v>
      </c>
      <c r="T5661" s="237">
        <v>0</v>
      </c>
      <c r="U5661" s="237">
        <v>0</v>
      </c>
      <c r="V5661" s="237">
        <v>0</v>
      </c>
      <c r="W5661" s="237">
        <v>0</v>
      </c>
      <c r="Y5661" s="236" t="str">
        <f t="shared" si="88"/>
        <v>Mongolia</v>
      </c>
    </row>
    <row r="5662" spans="1:25">
      <c r="A5662" s="399"/>
      <c r="B5662" s="234" t="s">
        <v>50</v>
      </c>
      <c r="C5662" s="232" t="s">
        <v>13</v>
      </c>
      <c r="D5662" s="235">
        <v>0</v>
      </c>
      <c r="E5662" s="235">
        <v>0</v>
      </c>
      <c r="F5662" s="235">
        <v>0</v>
      </c>
      <c r="G5662" s="235">
        <v>0</v>
      </c>
      <c r="H5662" s="235"/>
      <c r="I5662" s="235">
        <v>0</v>
      </c>
      <c r="J5662" s="235">
        <v>0</v>
      </c>
      <c r="K5662" s="416">
        <v>0</v>
      </c>
      <c r="L5662" s="416">
        <v>0</v>
      </c>
      <c r="M5662" s="416">
        <v>0</v>
      </c>
      <c r="N5662" s="416">
        <v>0</v>
      </c>
      <c r="O5662" s="235">
        <v>0</v>
      </c>
      <c r="P5662" s="235">
        <v>0</v>
      </c>
      <c r="Q5662" s="235">
        <v>0</v>
      </c>
      <c r="R5662" s="235">
        <v>0</v>
      </c>
      <c r="S5662" s="235">
        <v>0</v>
      </c>
      <c r="T5662" s="235">
        <v>0</v>
      </c>
      <c r="U5662" s="235">
        <v>0</v>
      </c>
      <c r="V5662" s="235">
        <v>0</v>
      </c>
      <c r="W5662" s="235">
        <v>0</v>
      </c>
      <c r="Y5662" s="236" t="str">
        <f t="shared" si="88"/>
        <v>Mongolia</v>
      </c>
    </row>
    <row r="5663" spans="1:25">
      <c r="A5663" s="399"/>
      <c r="B5663" s="234" t="s">
        <v>49</v>
      </c>
      <c r="C5663" s="232" t="s">
        <v>13</v>
      </c>
      <c r="D5663" s="237">
        <v>0</v>
      </c>
      <c r="E5663" s="237">
        <v>0</v>
      </c>
      <c r="F5663" s="237">
        <v>0</v>
      </c>
      <c r="G5663" s="237">
        <v>0</v>
      </c>
      <c r="H5663" s="237"/>
      <c r="I5663" s="237">
        <v>0</v>
      </c>
      <c r="J5663" s="237">
        <v>0</v>
      </c>
      <c r="K5663" s="415">
        <v>0</v>
      </c>
      <c r="L5663" s="415">
        <v>0</v>
      </c>
      <c r="M5663" s="415">
        <v>0</v>
      </c>
      <c r="N5663" s="415">
        <v>0</v>
      </c>
      <c r="O5663" s="237">
        <v>0</v>
      </c>
      <c r="P5663" s="237">
        <v>0</v>
      </c>
      <c r="Q5663" s="237">
        <v>0</v>
      </c>
      <c r="R5663" s="237">
        <v>0</v>
      </c>
      <c r="S5663" s="237">
        <v>0</v>
      </c>
      <c r="T5663" s="237">
        <v>0</v>
      </c>
      <c r="U5663" s="237">
        <v>0</v>
      </c>
      <c r="V5663" s="237">
        <v>0</v>
      </c>
      <c r="W5663" s="237">
        <v>0</v>
      </c>
      <c r="Y5663" s="236" t="str">
        <f t="shared" si="88"/>
        <v>Mongolia</v>
      </c>
    </row>
    <row r="5664" spans="1:25">
      <c r="A5664" s="399"/>
      <c r="B5664" s="234" t="s">
        <v>48</v>
      </c>
      <c r="C5664" s="232" t="s">
        <v>13</v>
      </c>
      <c r="D5664" s="235">
        <v>0</v>
      </c>
      <c r="E5664" s="235">
        <v>0</v>
      </c>
      <c r="F5664" s="235">
        <v>0</v>
      </c>
      <c r="G5664" s="235">
        <v>0</v>
      </c>
      <c r="H5664" s="235"/>
      <c r="I5664" s="235">
        <v>0</v>
      </c>
      <c r="J5664" s="235">
        <v>0</v>
      </c>
      <c r="K5664" s="416">
        <v>0</v>
      </c>
      <c r="L5664" s="416">
        <v>0</v>
      </c>
      <c r="M5664" s="416">
        <v>0</v>
      </c>
      <c r="N5664" s="416">
        <v>0</v>
      </c>
      <c r="O5664" s="235">
        <v>0</v>
      </c>
      <c r="P5664" s="235">
        <v>0</v>
      </c>
      <c r="Q5664" s="235">
        <v>0</v>
      </c>
      <c r="R5664" s="235">
        <v>0</v>
      </c>
      <c r="S5664" s="235">
        <v>0</v>
      </c>
      <c r="T5664" s="235">
        <v>0</v>
      </c>
      <c r="U5664" s="235">
        <v>0</v>
      </c>
      <c r="V5664" s="235">
        <v>0</v>
      </c>
      <c r="W5664" s="235">
        <v>0</v>
      </c>
      <c r="Y5664" s="236" t="str">
        <f t="shared" si="88"/>
        <v>Mongolia</v>
      </c>
    </row>
    <row r="5665" spans="1:25">
      <c r="A5665" s="399"/>
      <c r="B5665" s="234" t="s">
        <v>47</v>
      </c>
      <c r="C5665" s="232" t="s">
        <v>13</v>
      </c>
      <c r="D5665" s="237">
        <v>0</v>
      </c>
      <c r="E5665" s="237">
        <v>0</v>
      </c>
      <c r="F5665" s="237">
        <v>0</v>
      </c>
      <c r="G5665" s="237">
        <v>0</v>
      </c>
      <c r="H5665" s="237"/>
      <c r="I5665" s="237">
        <v>0</v>
      </c>
      <c r="J5665" s="237">
        <v>0</v>
      </c>
      <c r="K5665" s="415">
        <v>0</v>
      </c>
      <c r="L5665" s="415">
        <v>0</v>
      </c>
      <c r="M5665" s="415">
        <v>0</v>
      </c>
      <c r="N5665" s="415">
        <v>0</v>
      </c>
      <c r="O5665" s="237">
        <v>0</v>
      </c>
      <c r="P5665" s="237">
        <v>0</v>
      </c>
      <c r="Q5665" s="237">
        <v>0</v>
      </c>
      <c r="R5665" s="237">
        <v>0</v>
      </c>
      <c r="S5665" s="237">
        <v>0</v>
      </c>
      <c r="T5665" s="237">
        <v>0</v>
      </c>
      <c r="U5665" s="237">
        <v>0</v>
      </c>
      <c r="V5665" s="237">
        <v>0</v>
      </c>
      <c r="W5665" s="237">
        <v>0</v>
      </c>
      <c r="Y5665" s="236" t="str">
        <f t="shared" si="88"/>
        <v>Mongolia</v>
      </c>
    </row>
    <row r="5666" spans="1:25">
      <c r="A5666" s="399"/>
      <c r="B5666" s="234" t="s">
        <v>46</v>
      </c>
      <c r="C5666" s="232" t="s">
        <v>13</v>
      </c>
      <c r="D5666" s="235">
        <v>0</v>
      </c>
      <c r="E5666" s="235">
        <v>0</v>
      </c>
      <c r="F5666" s="235">
        <v>0</v>
      </c>
      <c r="G5666" s="235">
        <v>0</v>
      </c>
      <c r="H5666" s="235"/>
      <c r="I5666" s="235">
        <v>0</v>
      </c>
      <c r="J5666" s="235">
        <v>0</v>
      </c>
      <c r="K5666" s="416">
        <v>0</v>
      </c>
      <c r="L5666" s="416">
        <v>0</v>
      </c>
      <c r="M5666" s="416">
        <v>0</v>
      </c>
      <c r="N5666" s="416">
        <v>0</v>
      </c>
      <c r="O5666" s="235">
        <v>0</v>
      </c>
      <c r="P5666" s="235">
        <v>0</v>
      </c>
      <c r="Q5666" s="235">
        <v>0</v>
      </c>
      <c r="R5666" s="235">
        <v>0</v>
      </c>
      <c r="S5666" s="235">
        <v>0</v>
      </c>
      <c r="T5666" s="235">
        <v>0</v>
      </c>
      <c r="U5666" s="235">
        <v>0</v>
      </c>
      <c r="V5666" s="235">
        <v>0</v>
      </c>
      <c r="W5666" s="235">
        <v>0</v>
      </c>
      <c r="Y5666" s="236" t="str">
        <f t="shared" si="88"/>
        <v>Mongolia</v>
      </c>
    </row>
    <row r="5667" spans="1:25">
      <c r="A5667" s="399"/>
      <c r="B5667" s="234" t="s">
        <v>45</v>
      </c>
      <c r="C5667" s="232" t="s">
        <v>13</v>
      </c>
      <c r="D5667" s="237">
        <v>0</v>
      </c>
      <c r="E5667" s="237">
        <v>0</v>
      </c>
      <c r="F5667" s="237">
        <v>0</v>
      </c>
      <c r="G5667" s="237">
        <v>0</v>
      </c>
      <c r="H5667" s="237"/>
      <c r="I5667" s="237">
        <v>0</v>
      </c>
      <c r="J5667" s="237">
        <v>0</v>
      </c>
      <c r="K5667" s="415">
        <v>0</v>
      </c>
      <c r="L5667" s="415">
        <v>0</v>
      </c>
      <c r="M5667" s="415">
        <v>0</v>
      </c>
      <c r="N5667" s="415">
        <v>0</v>
      </c>
      <c r="O5667" s="237">
        <v>0</v>
      </c>
      <c r="P5667" s="237">
        <v>0</v>
      </c>
      <c r="Q5667" s="237">
        <v>0</v>
      </c>
      <c r="R5667" s="237">
        <v>0</v>
      </c>
      <c r="S5667" s="237">
        <v>0</v>
      </c>
      <c r="T5667" s="237">
        <v>0</v>
      </c>
      <c r="U5667" s="237">
        <v>0</v>
      </c>
      <c r="V5667" s="237">
        <v>0</v>
      </c>
      <c r="W5667" s="237">
        <v>0</v>
      </c>
      <c r="Y5667" s="236" t="str">
        <f t="shared" si="88"/>
        <v>Mongolia</v>
      </c>
    </row>
    <row r="5668" spans="1:25">
      <c r="A5668" s="399"/>
      <c r="B5668" s="234" t="s">
        <v>44</v>
      </c>
      <c r="C5668" s="232" t="s">
        <v>13</v>
      </c>
      <c r="D5668" s="235">
        <v>0</v>
      </c>
      <c r="E5668" s="235">
        <v>0</v>
      </c>
      <c r="F5668" s="235">
        <v>0</v>
      </c>
      <c r="G5668" s="235">
        <v>0</v>
      </c>
      <c r="H5668" s="235"/>
      <c r="I5668" s="235">
        <v>0</v>
      </c>
      <c r="J5668" s="235">
        <v>0</v>
      </c>
      <c r="K5668" s="416">
        <v>0</v>
      </c>
      <c r="L5668" s="416">
        <v>0</v>
      </c>
      <c r="M5668" s="416">
        <v>0</v>
      </c>
      <c r="N5668" s="416">
        <v>0</v>
      </c>
      <c r="O5668" s="235">
        <v>0</v>
      </c>
      <c r="P5668" s="235">
        <v>0</v>
      </c>
      <c r="Q5668" s="235">
        <v>0</v>
      </c>
      <c r="R5668" s="235">
        <v>0</v>
      </c>
      <c r="S5668" s="235">
        <v>0</v>
      </c>
      <c r="T5668" s="235">
        <v>0</v>
      </c>
      <c r="U5668" s="235">
        <v>0</v>
      </c>
      <c r="V5668" s="235">
        <v>0</v>
      </c>
      <c r="W5668" s="235">
        <v>0</v>
      </c>
      <c r="Y5668" s="236" t="str">
        <f t="shared" si="88"/>
        <v>Mongolia</v>
      </c>
    </row>
    <row r="5669" spans="1:25">
      <c r="A5669" s="399"/>
      <c r="B5669" s="234" t="s">
        <v>43</v>
      </c>
      <c r="C5669" s="232" t="s">
        <v>13</v>
      </c>
      <c r="D5669" s="237">
        <v>0</v>
      </c>
      <c r="E5669" s="237">
        <v>0</v>
      </c>
      <c r="F5669" s="237">
        <v>0</v>
      </c>
      <c r="G5669" s="237">
        <v>0</v>
      </c>
      <c r="H5669" s="237"/>
      <c r="I5669" s="237">
        <v>0</v>
      </c>
      <c r="J5669" s="237">
        <v>0</v>
      </c>
      <c r="K5669" s="415">
        <v>0</v>
      </c>
      <c r="L5669" s="415">
        <v>0</v>
      </c>
      <c r="M5669" s="415">
        <v>0</v>
      </c>
      <c r="N5669" s="415">
        <v>0</v>
      </c>
      <c r="O5669" s="237">
        <v>0</v>
      </c>
      <c r="P5669" s="237">
        <v>0</v>
      </c>
      <c r="Q5669" s="237">
        <v>0</v>
      </c>
      <c r="R5669" s="237">
        <v>0</v>
      </c>
      <c r="S5669" s="237">
        <v>0</v>
      </c>
      <c r="T5669" s="237">
        <v>0</v>
      </c>
      <c r="U5669" s="237">
        <v>0</v>
      </c>
      <c r="V5669" s="237">
        <v>0</v>
      </c>
      <c r="W5669" s="237">
        <v>0</v>
      </c>
      <c r="Y5669" s="236" t="str">
        <f t="shared" si="88"/>
        <v>Mongolia</v>
      </c>
    </row>
    <row r="5670" spans="1:25">
      <c r="A5670" s="399"/>
      <c r="B5670" s="234" t="s">
        <v>42</v>
      </c>
      <c r="C5670" s="232" t="s">
        <v>13</v>
      </c>
      <c r="D5670" s="235">
        <v>0</v>
      </c>
      <c r="E5670" s="235">
        <v>0</v>
      </c>
      <c r="F5670" s="235">
        <v>0</v>
      </c>
      <c r="G5670" s="235">
        <v>0</v>
      </c>
      <c r="H5670" s="235"/>
      <c r="I5670" s="235">
        <v>0</v>
      </c>
      <c r="J5670" s="235">
        <v>0</v>
      </c>
      <c r="K5670" s="416">
        <v>0</v>
      </c>
      <c r="L5670" s="416">
        <v>0</v>
      </c>
      <c r="M5670" s="416">
        <v>0</v>
      </c>
      <c r="N5670" s="416">
        <v>0</v>
      </c>
      <c r="O5670" s="235">
        <v>0</v>
      </c>
      <c r="P5670" s="235">
        <v>0</v>
      </c>
      <c r="Q5670" s="235">
        <v>0</v>
      </c>
      <c r="R5670" s="235">
        <v>0</v>
      </c>
      <c r="S5670" s="235">
        <v>0</v>
      </c>
      <c r="T5670" s="235">
        <v>0</v>
      </c>
      <c r="U5670" s="235">
        <v>0</v>
      </c>
      <c r="V5670" s="235">
        <v>0</v>
      </c>
      <c r="W5670" s="235">
        <v>0</v>
      </c>
      <c r="Y5670" s="236" t="str">
        <f t="shared" si="88"/>
        <v>Mongolia</v>
      </c>
    </row>
    <row r="5671" spans="1:25">
      <c r="A5671" s="399"/>
      <c r="B5671" s="234" t="s">
        <v>41</v>
      </c>
      <c r="C5671" s="232" t="s">
        <v>13</v>
      </c>
      <c r="D5671" s="237">
        <v>0</v>
      </c>
      <c r="E5671" s="237">
        <v>2.88</v>
      </c>
      <c r="F5671" s="237">
        <v>0</v>
      </c>
      <c r="G5671" s="237">
        <v>0</v>
      </c>
      <c r="H5671" s="237"/>
      <c r="I5671" s="237">
        <v>0</v>
      </c>
      <c r="J5671" s="237">
        <v>0</v>
      </c>
      <c r="K5671" s="415">
        <v>-2.88</v>
      </c>
      <c r="L5671" s="415">
        <v>0</v>
      </c>
      <c r="M5671" s="415">
        <v>0</v>
      </c>
      <c r="N5671" s="415">
        <v>0</v>
      </c>
      <c r="O5671" s="237">
        <v>0</v>
      </c>
      <c r="P5671" s="237">
        <v>0</v>
      </c>
      <c r="Q5671" s="237">
        <v>0</v>
      </c>
      <c r="R5671" s="237">
        <v>0</v>
      </c>
      <c r="S5671" s="237">
        <v>0</v>
      </c>
      <c r="T5671" s="237">
        <v>0</v>
      </c>
      <c r="U5671" s="237">
        <v>0</v>
      </c>
      <c r="V5671" s="237">
        <v>0</v>
      </c>
      <c r="W5671" s="237">
        <v>7</v>
      </c>
      <c r="Y5671" s="236" t="str">
        <f t="shared" si="88"/>
        <v>Mongolia</v>
      </c>
    </row>
    <row r="5672" spans="1:25">
      <c r="A5672" s="399"/>
      <c r="B5672" s="234" t="s">
        <v>40</v>
      </c>
      <c r="C5672" s="232" t="s">
        <v>13</v>
      </c>
      <c r="D5672" s="235">
        <v>0</v>
      </c>
      <c r="E5672" s="235">
        <v>0</v>
      </c>
      <c r="F5672" s="235">
        <v>0</v>
      </c>
      <c r="G5672" s="235">
        <v>0</v>
      </c>
      <c r="H5672" s="235"/>
      <c r="I5672" s="235">
        <v>0</v>
      </c>
      <c r="J5672" s="235">
        <v>0</v>
      </c>
      <c r="K5672" s="416">
        <v>0</v>
      </c>
      <c r="L5672" s="416">
        <v>0</v>
      </c>
      <c r="M5672" s="416">
        <v>0</v>
      </c>
      <c r="N5672" s="416">
        <v>0</v>
      </c>
      <c r="O5672" s="235">
        <v>0</v>
      </c>
      <c r="P5672" s="235">
        <v>0</v>
      </c>
      <c r="Q5672" s="235">
        <v>0</v>
      </c>
      <c r="R5672" s="235">
        <v>0</v>
      </c>
      <c r="S5672" s="235">
        <v>0</v>
      </c>
      <c r="T5672" s="235">
        <v>0</v>
      </c>
      <c r="U5672" s="235">
        <v>0</v>
      </c>
      <c r="V5672" s="235">
        <v>0</v>
      </c>
      <c r="W5672" s="235">
        <v>0</v>
      </c>
      <c r="Y5672" s="236" t="str">
        <f t="shared" si="88"/>
        <v>Mongolia</v>
      </c>
    </row>
    <row r="5673" spans="1:25">
      <c r="A5673" s="399"/>
      <c r="B5673" s="234" t="s">
        <v>39</v>
      </c>
      <c r="C5673" s="232" t="s">
        <v>13</v>
      </c>
      <c r="D5673" s="237">
        <v>0</v>
      </c>
      <c r="E5673" s="237">
        <v>0</v>
      </c>
      <c r="F5673" s="237">
        <v>0</v>
      </c>
      <c r="G5673" s="237">
        <v>0</v>
      </c>
      <c r="H5673" s="237"/>
      <c r="I5673" s="237">
        <v>0</v>
      </c>
      <c r="J5673" s="237">
        <v>0</v>
      </c>
      <c r="K5673" s="415">
        <v>0</v>
      </c>
      <c r="L5673" s="415">
        <v>0</v>
      </c>
      <c r="M5673" s="415">
        <v>0</v>
      </c>
      <c r="N5673" s="415">
        <v>0</v>
      </c>
      <c r="O5673" s="237">
        <v>0</v>
      </c>
      <c r="P5673" s="237">
        <v>0</v>
      </c>
      <c r="Q5673" s="237">
        <v>0</v>
      </c>
      <c r="R5673" s="237">
        <v>0</v>
      </c>
      <c r="S5673" s="237">
        <v>0</v>
      </c>
      <c r="T5673" s="237">
        <v>0</v>
      </c>
      <c r="U5673" s="237">
        <v>0</v>
      </c>
      <c r="V5673" s="237">
        <v>0</v>
      </c>
      <c r="W5673" s="237">
        <v>0</v>
      </c>
      <c r="Y5673" s="236" t="str">
        <f t="shared" si="88"/>
        <v>Mongolia</v>
      </c>
    </row>
    <row r="5674" spans="1:25">
      <c r="A5674" s="399"/>
      <c r="B5674" s="234" t="s">
        <v>38</v>
      </c>
      <c r="C5674" s="232" t="s">
        <v>13</v>
      </c>
      <c r="D5674" s="235">
        <v>0</v>
      </c>
      <c r="E5674" s="235">
        <v>1.0029999999999999</v>
      </c>
      <c r="F5674" s="235">
        <v>0</v>
      </c>
      <c r="G5674" s="235">
        <v>0</v>
      </c>
      <c r="H5674" s="235"/>
      <c r="I5674" s="235">
        <v>0</v>
      </c>
      <c r="J5674" s="235">
        <v>0</v>
      </c>
      <c r="K5674" s="416">
        <v>0</v>
      </c>
      <c r="L5674" s="416">
        <v>0</v>
      </c>
      <c r="M5674" s="416">
        <v>0</v>
      </c>
      <c r="N5674" s="416">
        <v>0</v>
      </c>
      <c r="O5674" s="235">
        <v>0</v>
      </c>
      <c r="P5674" s="235">
        <v>0</v>
      </c>
      <c r="Q5674" s="235">
        <v>1.0029999999999999</v>
      </c>
      <c r="R5674" s="235">
        <v>0</v>
      </c>
      <c r="S5674" s="235">
        <v>0</v>
      </c>
      <c r="T5674" s="235">
        <v>0</v>
      </c>
      <c r="U5674" s="235">
        <v>0</v>
      </c>
      <c r="V5674" s="235">
        <v>0</v>
      </c>
      <c r="W5674" s="235">
        <v>0</v>
      </c>
      <c r="Y5674" s="236" t="str">
        <f t="shared" si="88"/>
        <v>Mongolia</v>
      </c>
    </row>
    <row r="5675" spans="1:25">
      <c r="A5675" s="399"/>
      <c r="B5675" s="234" t="s">
        <v>37</v>
      </c>
      <c r="C5675" s="232" t="s">
        <v>13</v>
      </c>
      <c r="D5675" s="237">
        <v>0</v>
      </c>
      <c r="E5675" s="237">
        <v>0</v>
      </c>
      <c r="F5675" s="237">
        <v>0</v>
      </c>
      <c r="G5675" s="237">
        <v>0</v>
      </c>
      <c r="H5675" s="237"/>
      <c r="I5675" s="237">
        <v>0</v>
      </c>
      <c r="J5675" s="237">
        <v>0</v>
      </c>
      <c r="K5675" s="415">
        <v>0</v>
      </c>
      <c r="L5675" s="415">
        <v>0</v>
      </c>
      <c r="M5675" s="415">
        <v>0</v>
      </c>
      <c r="N5675" s="415">
        <v>0</v>
      </c>
      <c r="O5675" s="237">
        <v>0</v>
      </c>
      <c r="P5675" s="237">
        <v>0</v>
      </c>
      <c r="Q5675" s="237">
        <v>0</v>
      </c>
      <c r="R5675" s="237">
        <v>0</v>
      </c>
      <c r="S5675" s="237">
        <v>0</v>
      </c>
      <c r="T5675" s="237">
        <v>0</v>
      </c>
      <c r="U5675" s="237">
        <v>0</v>
      </c>
      <c r="V5675" s="237">
        <v>0</v>
      </c>
      <c r="W5675" s="237">
        <v>0</v>
      </c>
      <c r="Y5675" s="236" t="str">
        <f t="shared" si="88"/>
        <v>Mongolia</v>
      </c>
    </row>
    <row r="5676" spans="1:25">
      <c r="A5676" s="399"/>
      <c r="B5676" s="234" t="s">
        <v>36</v>
      </c>
      <c r="C5676" s="232" t="s">
        <v>13</v>
      </c>
      <c r="D5676" s="235">
        <v>0</v>
      </c>
      <c r="E5676" s="235">
        <v>0</v>
      </c>
      <c r="F5676" s="235">
        <v>0</v>
      </c>
      <c r="G5676" s="235">
        <v>0</v>
      </c>
      <c r="H5676" s="235"/>
      <c r="I5676" s="235">
        <v>0</v>
      </c>
      <c r="J5676" s="235">
        <v>0</v>
      </c>
      <c r="K5676" s="416">
        <v>0</v>
      </c>
      <c r="L5676" s="416">
        <v>0</v>
      </c>
      <c r="M5676" s="416">
        <v>0</v>
      </c>
      <c r="N5676" s="416">
        <v>0</v>
      </c>
      <c r="O5676" s="235">
        <v>0</v>
      </c>
      <c r="P5676" s="235">
        <v>0</v>
      </c>
      <c r="Q5676" s="235">
        <v>0</v>
      </c>
      <c r="R5676" s="235">
        <v>0</v>
      </c>
      <c r="S5676" s="235">
        <v>0</v>
      </c>
      <c r="T5676" s="235">
        <v>0</v>
      </c>
      <c r="U5676" s="235">
        <v>0</v>
      </c>
      <c r="V5676" s="235">
        <v>0</v>
      </c>
      <c r="W5676" s="235">
        <v>0</v>
      </c>
      <c r="Y5676" s="236" t="str">
        <f t="shared" si="88"/>
        <v>Mongolia</v>
      </c>
    </row>
    <row r="5677" spans="1:25">
      <c r="A5677" s="399"/>
      <c r="B5677" s="234" t="s">
        <v>35</v>
      </c>
      <c r="C5677" s="232" t="s">
        <v>13</v>
      </c>
      <c r="D5677" s="237">
        <v>0</v>
      </c>
      <c r="E5677" s="237">
        <v>0</v>
      </c>
      <c r="F5677" s="237">
        <v>0</v>
      </c>
      <c r="G5677" s="237">
        <v>0</v>
      </c>
      <c r="H5677" s="237"/>
      <c r="I5677" s="237">
        <v>0</v>
      </c>
      <c r="J5677" s="237">
        <v>0</v>
      </c>
      <c r="K5677" s="415">
        <v>0</v>
      </c>
      <c r="L5677" s="415">
        <v>0</v>
      </c>
      <c r="M5677" s="415">
        <v>0</v>
      </c>
      <c r="N5677" s="415">
        <v>0</v>
      </c>
      <c r="O5677" s="237">
        <v>0</v>
      </c>
      <c r="P5677" s="237">
        <v>0</v>
      </c>
      <c r="Q5677" s="237">
        <v>0</v>
      </c>
      <c r="R5677" s="237">
        <v>0</v>
      </c>
      <c r="S5677" s="237">
        <v>0</v>
      </c>
      <c r="T5677" s="237">
        <v>0</v>
      </c>
      <c r="U5677" s="237">
        <v>0</v>
      </c>
      <c r="V5677" s="237">
        <v>0</v>
      </c>
      <c r="W5677" s="237">
        <v>0</v>
      </c>
      <c r="Y5677" s="236" t="str">
        <f t="shared" si="88"/>
        <v>Mongolia</v>
      </c>
    </row>
    <row r="5678" spans="1:25">
      <c r="A5678" s="399"/>
      <c r="B5678" s="234" t="s">
        <v>34</v>
      </c>
      <c r="C5678" s="232" t="s">
        <v>13</v>
      </c>
      <c r="D5678" s="235">
        <v>0</v>
      </c>
      <c r="E5678" s="235">
        <v>0</v>
      </c>
      <c r="F5678" s="235">
        <v>0</v>
      </c>
      <c r="G5678" s="235">
        <v>0</v>
      </c>
      <c r="H5678" s="235"/>
      <c r="I5678" s="235">
        <v>0</v>
      </c>
      <c r="J5678" s="235">
        <v>0</v>
      </c>
      <c r="K5678" s="416">
        <v>0</v>
      </c>
      <c r="L5678" s="416">
        <v>0</v>
      </c>
      <c r="M5678" s="416">
        <v>0</v>
      </c>
      <c r="N5678" s="416">
        <v>0</v>
      </c>
      <c r="O5678" s="235">
        <v>0</v>
      </c>
      <c r="P5678" s="235">
        <v>0</v>
      </c>
      <c r="Q5678" s="235">
        <v>0</v>
      </c>
      <c r="R5678" s="235">
        <v>0</v>
      </c>
      <c r="S5678" s="235">
        <v>0</v>
      </c>
      <c r="T5678" s="235">
        <v>0</v>
      </c>
      <c r="U5678" s="235">
        <v>0</v>
      </c>
      <c r="V5678" s="235">
        <v>0</v>
      </c>
      <c r="W5678" s="235">
        <v>0</v>
      </c>
      <c r="Y5678" s="236" t="str">
        <f t="shared" si="88"/>
        <v>Mongolia</v>
      </c>
    </row>
    <row r="5679" spans="1:25" ht="22.5">
      <c r="A5679" s="399"/>
      <c r="B5679" s="234" t="s">
        <v>33</v>
      </c>
      <c r="C5679" s="232" t="s">
        <v>13</v>
      </c>
      <c r="D5679" s="237">
        <v>0</v>
      </c>
      <c r="E5679" s="237">
        <v>0</v>
      </c>
      <c r="F5679" s="237">
        <v>0</v>
      </c>
      <c r="G5679" s="237">
        <v>0</v>
      </c>
      <c r="H5679" s="237"/>
      <c r="I5679" s="237">
        <v>0</v>
      </c>
      <c r="J5679" s="237">
        <v>0</v>
      </c>
      <c r="K5679" s="415">
        <v>0</v>
      </c>
      <c r="L5679" s="415">
        <v>0</v>
      </c>
      <c r="M5679" s="415">
        <v>0</v>
      </c>
      <c r="N5679" s="415">
        <v>0</v>
      </c>
      <c r="O5679" s="237">
        <v>0</v>
      </c>
      <c r="P5679" s="237">
        <v>0</v>
      </c>
      <c r="Q5679" s="237">
        <v>0</v>
      </c>
      <c r="R5679" s="237">
        <v>0</v>
      </c>
      <c r="S5679" s="237">
        <v>0</v>
      </c>
      <c r="T5679" s="237">
        <v>0</v>
      </c>
      <c r="U5679" s="237">
        <v>0</v>
      </c>
      <c r="V5679" s="237">
        <v>0</v>
      </c>
      <c r="W5679" s="237">
        <v>0</v>
      </c>
      <c r="Y5679" s="236" t="str">
        <f t="shared" si="88"/>
        <v>Mongolia</v>
      </c>
    </row>
    <row r="5680" spans="1:25">
      <c r="A5680" s="399"/>
      <c r="B5680" s="234" t="s">
        <v>32</v>
      </c>
      <c r="C5680" s="232" t="s">
        <v>13</v>
      </c>
      <c r="D5680" s="235">
        <v>0</v>
      </c>
      <c r="E5680" s="235">
        <v>0</v>
      </c>
      <c r="F5680" s="235">
        <v>0</v>
      </c>
      <c r="G5680" s="235">
        <v>0</v>
      </c>
      <c r="H5680" s="235"/>
      <c r="I5680" s="235">
        <v>0</v>
      </c>
      <c r="J5680" s="235">
        <v>0</v>
      </c>
      <c r="K5680" s="416">
        <v>0</v>
      </c>
      <c r="L5680" s="416">
        <v>0</v>
      </c>
      <c r="M5680" s="416">
        <v>0</v>
      </c>
      <c r="N5680" s="416">
        <v>0</v>
      </c>
      <c r="O5680" s="235">
        <v>0</v>
      </c>
      <c r="P5680" s="235">
        <v>0</v>
      </c>
      <c r="Q5680" s="235">
        <v>0</v>
      </c>
      <c r="R5680" s="235">
        <v>0</v>
      </c>
      <c r="S5680" s="235">
        <v>0</v>
      </c>
      <c r="T5680" s="235">
        <v>0</v>
      </c>
      <c r="U5680" s="235">
        <v>0</v>
      </c>
      <c r="V5680" s="235">
        <v>0</v>
      </c>
      <c r="W5680" s="235">
        <v>0</v>
      </c>
      <c r="Y5680" s="236" t="str">
        <f t="shared" si="88"/>
        <v>Mongolia</v>
      </c>
    </row>
    <row r="5681" spans="1:25">
      <c r="A5681" s="399"/>
      <c r="B5681" s="234" t="s">
        <v>31</v>
      </c>
      <c r="C5681" s="232" t="s">
        <v>13</v>
      </c>
      <c r="D5681" s="237">
        <v>0</v>
      </c>
      <c r="E5681" s="237">
        <v>0</v>
      </c>
      <c r="F5681" s="237">
        <v>0</v>
      </c>
      <c r="G5681" s="237">
        <v>0</v>
      </c>
      <c r="H5681" s="237"/>
      <c r="I5681" s="237">
        <v>0</v>
      </c>
      <c r="J5681" s="237">
        <v>0</v>
      </c>
      <c r="K5681" s="415">
        <v>0</v>
      </c>
      <c r="L5681" s="415">
        <v>0</v>
      </c>
      <c r="M5681" s="415">
        <v>0</v>
      </c>
      <c r="N5681" s="415">
        <v>0</v>
      </c>
      <c r="O5681" s="237">
        <v>0</v>
      </c>
      <c r="P5681" s="237">
        <v>0</v>
      </c>
      <c r="Q5681" s="237">
        <v>0</v>
      </c>
      <c r="R5681" s="237">
        <v>0</v>
      </c>
      <c r="S5681" s="237">
        <v>0</v>
      </c>
      <c r="T5681" s="237">
        <v>0</v>
      </c>
      <c r="U5681" s="237">
        <v>0</v>
      </c>
      <c r="V5681" s="237">
        <v>0</v>
      </c>
      <c r="W5681" s="237">
        <v>0</v>
      </c>
      <c r="Y5681" s="236" t="str">
        <f t="shared" si="88"/>
        <v>Mongolia</v>
      </c>
    </row>
    <row r="5682" spans="1:25">
      <c r="A5682" s="399"/>
      <c r="B5682" s="234" t="s">
        <v>30</v>
      </c>
      <c r="C5682" s="232" t="s">
        <v>13</v>
      </c>
      <c r="D5682" s="235">
        <v>0</v>
      </c>
      <c r="E5682" s="235">
        <v>0</v>
      </c>
      <c r="F5682" s="235">
        <v>0</v>
      </c>
      <c r="G5682" s="235">
        <v>0</v>
      </c>
      <c r="H5682" s="235"/>
      <c r="I5682" s="235">
        <v>0</v>
      </c>
      <c r="J5682" s="235">
        <v>0</v>
      </c>
      <c r="K5682" s="416">
        <v>0</v>
      </c>
      <c r="L5682" s="416">
        <v>0</v>
      </c>
      <c r="M5682" s="416">
        <v>0</v>
      </c>
      <c r="N5682" s="416">
        <v>0</v>
      </c>
      <c r="O5682" s="235">
        <v>0</v>
      </c>
      <c r="P5682" s="235">
        <v>0</v>
      </c>
      <c r="Q5682" s="235">
        <v>0</v>
      </c>
      <c r="R5682" s="235">
        <v>0</v>
      </c>
      <c r="S5682" s="235">
        <v>0</v>
      </c>
      <c r="T5682" s="235">
        <v>0</v>
      </c>
      <c r="U5682" s="235">
        <v>0</v>
      </c>
      <c r="V5682" s="235">
        <v>0</v>
      </c>
      <c r="W5682" s="235">
        <v>0</v>
      </c>
      <c r="Y5682" s="236" t="str">
        <f t="shared" si="88"/>
        <v>Mongolia</v>
      </c>
    </row>
    <row r="5683" spans="1:25">
      <c r="A5683" s="399"/>
      <c r="B5683" s="234" t="s">
        <v>29</v>
      </c>
      <c r="C5683" s="232" t="s">
        <v>13</v>
      </c>
      <c r="D5683" s="237">
        <v>0</v>
      </c>
      <c r="E5683" s="237">
        <v>0</v>
      </c>
      <c r="F5683" s="237">
        <v>0</v>
      </c>
      <c r="G5683" s="237">
        <v>0</v>
      </c>
      <c r="H5683" s="237"/>
      <c r="I5683" s="237">
        <v>0</v>
      </c>
      <c r="J5683" s="237">
        <v>0</v>
      </c>
      <c r="K5683" s="415">
        <v>0</v>
      </c>
      <c r="L5683" s="415">
        <v>0</v>
      </c>
      <c r="M5683" s="415">
        <v>0</v>
      </c>
      <c r="N5683" s="415">
        <v>0</v>
      </c>
      <c r="O5683" s="237">
        <v>0</v>
      </c>
      <c r="P5683" s="237">
        <v>0</v>
      </c>
      <c r="Q5683" s="237">
        <v>0</v>
      </c>
      <c r="R5683" s="237">
        <v>0</v>
      </c>
      <c r="S5683" s="237">
        <v>0</v>
      </c>
      <c r="T5683" s="237">
        <v>0</v>
      </c>
      <c r="U5683" s="237">
        <v>0</v>
      </c>
      <c r="V5683" s="237">
        <v>0</v>
      </c>
      <c r="W5683" s="237">
        <v>0</v>
      </c>
      <c r="Y5683" s="236" t="str">
        <f t="shared" si="88"/>
        <v>Mongolia</v>
      </c>
    </row>
    <row r="5684" spans="1:25">
      <c r="A5684" s="399"/>
      <c r="B5684" s="234" t="s">
        <v>28</v>
      </c>
      <c r="C5684" s="232" t="s">
        <v>13</v>
      </c>
      <c r="D5684" s="235">
        <v>0</v>
      </c>
      <c r="E5684" s="235">
        <v>0</v>
      </c>
      <c r="F5684" s="235">
        <v>0</v>
      </c>
      <c r="G5684" s="235">
        <v>0</v>
      </c>
      <c r="H5684" s="235"/>
      <c r="I5684" s="235">
        <v>0</v>
      </c>
      <c r="J5684" s="235">
        <v>0</v>
      </c>
      <c r="K5684" s="416">
        <v>0</v>
      </c>
      <c r="L5684" s="416">
        <v>0</v>
      </c>
      <c r="M5684" s="416">
        <v>0</v>
      </c>
      <c r="N5684" s="416">
        <v>0</v>
      </c>
      <c r="O5684" s="235">
        <v>0</v>
      </c>
      <c r="P5684" s="235">
        <v>0</v>
      </c>
      <c r="Q5684" s="235">
        <v>0</v>
      </c>
      <c r="R5684" s="235">
        <v>0</v>
      </c>
      <c r="S5684" s="235">
        <v>0</v>
      </c>
      <c r="T5684" s="235">
        <v>0</v>
      </c>
      <c r="U5684" s="235">
        <v>0</v>
      </c>
      <c r="V5684" s="235">
        <v>0</v>
      </c>
      <c r="W5684" s="235">
        <v>0</v>
      </c>
      <c r="Y5684" s="236" t="str">
        <f t="shared" si="88"/>
        <v>Mongolia</v>
      </c>
    </row>
    <row r="5685" spans="1:25">
      <c r="A5685" s="399"/>
      <c r="B5685" s="234" t="s">
        <v>27</v>
      </c>
      <c r="C5685" s="232" t="s">
        <v>13</v>
      </c>
      <c r="D5685" s="237">
        <v>0</v>
      </c>
      <c r="E5685" s="237">
        <v>0</v>
      </c>
      <c r="F5685" s="237">
        <v>0</v>
      </c>
      <c r="G5685" s="237">
        <v>0</v>
      </c>
      <c r="H5685" s="237"/>
      <c r="I5685" s="237">
        <v>0</v>
      </c>
      <c r="J5685" s="237">
        <v>0</v>
      </c>
      <c r="K5685" s="415">
        <v>0</v>
      </c>
      <c r="L5685" s="415">
        <v>0</v>
      </c>
      <c r="M5685" s="415">
        <v>0</v>
      </c>
      <c r="N5685" s="415">
        <v>0</v>
      </c>
      <c r="O5685" s="237">
        <v>0</v>
      </c>
      <c r="P5685" s="237">
        <v>0</v>
      </c>
      <c r="Q5685" s="237">
        <v>0</v>
      </c>
      <c r="R5685" s="237">
        <v>0</v>
      </c>
      <c r="S5685" s="237">
        <v>0</v>
      </c>
      <c r="T5685" s="237">
        <v>0</v>
      </c>
      <c r="U5685" s="237">
        <v>0</v>
      </c>
      <c r="V5685" s="237">
        <v>0</v>
      </c>
      <c r="W5685" s="237">
        <v>0</v>
      </c>
      <c r="Y5685" s="236" t="str">
        <f t="shared" si="88"/>
        <v>Mongolia</v>
      </c>
    </row>
    <row r="5686" spans="1:25">
      <c r="A5686" s="399"/>
      <c r="B5686" s="234" t="s">
        <v>26</v>
      </c>
      <c r="C5686" s="232" t="s">
        <v>13</v>
      </c>
      <c r="D5686" s="235">
        <v>7.31</v>
      </c>
      <c r="E5686" s="235">
        <v>0</v>
      </c>
      <c r="F5686" s="235">
        <v>0</v>
      </c>
      <c r="G5686" s="235">
        <v>0</v>
      </c>
      <c r="H5686" s="235"/>
      <c r="I5686" s="235">
        <v>-7.31</v>
      </c>
      <c r="J5686" s="235">
        <v>0</v>
      </c>
      <c r="K5686" s="416">
        <v>0</v>
      </c>
      <c r="L5686" s="416">
        <v>0</v>
      </c>
      <c r="M5686" s="416">
        <v>0</v>
      </c>
      <c r="N5686" s="416">
        <v>0</v>
      </c>
      <c r="O5686" s="235">
        <v>0</v>
      </c>
      <c r="P5686" s="235">
        <v>0</v>
      </c>
      <c r="Q5686" s="235">
        <v>0</v>
      </c>
      <c r="R5686" s="235">
        <v>0</v>
      </c>
      <c r="S5686" s="235">
        <v>0</v>
      </c>
      <c r="T5686" s="235">
        <v>0</v>
      </c>
      <c r="U5686" s="235">
        <v>0</v>
      </c>
      <c r="V5686" s="235">
        <v>0</v>
      </c>
      <c r="W5686" s="235">
        <v>85</v>
      </c>
      <c r="Y5686" s="236" t="str">
        <f t="shared" si="88"/>
        <v>Mongolia</v>
      </c>
    </row>
    <row r="5687" spans="1:25">
      <c r="A5687" s="399"/>
      <c r="B5687" s="234" t="s">
        <v>25</v>
      </c>
      <c r="C5687" s="232" t="s">
        <v>13</v>
      </c>
      <c r="D5687" s="237">
        <v>0</v>
      </c>
      <c r="E5687" s="237">
        <v>0</v>
      </c>
      <c r="F5687" s="237">
        <v>0</v>
      </c>
      <c r="G5687" s="237">
        <v>0</v>
      </c>
      <c r="H5687" s="237"/>
      <c r="I5687" s="237">
        <v>0</v>
      </c>
      <c r="J5687" s="237">
        <v>0</v>
      </c>
      <c r="K5687" s="415">
        <v>0</v>
      </c>
      <c r="L5687" s="415">
        <v>0</v>
      </c>
      <c r="M5687" s="415">
        <v>0</v>
      </c>
      <c r="N5687" s="415">
        <v>0</v>
      </c>
      <c r="O5687" s="237">
        <v>0</v>
      </c>
      <c r="P5687" s="237">
        <v>0</v>
      </c>
      <c r="Q5687" s="237">
        <v>0</v>
      </c>
      <c r="R5687" s="237">
        <v>0</v>
      </c>
      <c r="S5687" s="237">
        <v>0</v>
      </c>
      <c r="T5687" s="237">
        <v>0</v>
      </c>
      <c r="U5687" s="237">
        <v>0</v>
      </c>
      <c r="V5687" s="237">
        <v>0</v>
      </c>
      <c r="W5687" s="237">
        <v>0</v>
      </c>
      <c r="Y5687" s="236" t="str">
        <f t="shared" si="88"/>
        <v>Mongolia</v>
      </c>
    </row>
    <row r="5688" spans="1:25">
      <c r="A5688" s="399"/>
      <c r="B5688" s="234" t="s">
        <v>0</v>
      </c>
      <c r="C5688" s="232" t="s">
        <v>13</v>
      </c>
      <c r="D5688" s="235">
        <v>0</v>
      </c>
      <c r="E5688" s="235">
        <v>102.85599999999999</v>
      </c>
      <c r="F5688" s="235">
        <v>-1.548</v>
      </c>
      <c r="G5688" s="235">
        <v>0</v>
      </c>
      <c r="H5688" s="235"/>
      <c r="I5688" s="235">
        <v>29.841999999999999</v>
      </c>
      <c r="J5688" s="235">
        <v>0</v>
      </c>
      <c r="K5688" s="416">
        <v>401.87799999999999</v>
      </c>
      <c r="L5688" s="416">
        <v>0</v>
      </c>
      <c r="M5688" s="416">
        <v>0</v>
      </c>
      <c r="N5688" s="416">
        <v>0</v>
      </c>
      <c r="O5688" s="235">
        <v>-62.35</v>
      </c>
      <c r="P5688" s="235">
        <v>-63.64</v>
      </c>
      <c r="Q5688" s="235">
        <v>407.03800000000001</v>
      </c>
      <c r="R5688" s="235">
        <v>0</v>
      </c>
      <c r="S5688" s="235">
        <v>0</v>
      </c>
      <c r="T5688" s="235">
        <v>0</v>
      </c>
      <c r="U5688" s="235">
        <v>0</v>
      </c>
      <c r="V5688" s="235">
        <v>0</v>
      </c>
      <c r="W5688" s="235">
        <v>0</v>
      </c>
      <c r="Y5688" s="236" t="str">
        <f t="shared" si="88"/>
        <v>Mongolia</v>
      </c>
    </row>
    <row r="5689" spans="1:25">
      <c r="A5689" s="399"/>
      <c r="B5689" s="234" t="s">
        <v>24</v>
      </c>
      <c r="C5689" s="232" t="s">
        <v>13</v>
      </c>
      <c r="D5689" s="237">
        <v>0</v>
      </c>
      <c r="E5689" s="237">
        <v>0</v>
      </c>
      <c r="F5689" s="237">
        <v>0</v>
      </c>
      <c r="G5689" s="237">
        <v>-2.4E-2</v>
      </c>
      <c r="H5689" s="237"/>
      <c r="I5689" s="237">
        <v>0</v>
      </c>
      <c r="J5689" s="237">
        <v>0</v>
      </c>
      <c r="K5689" s="415">
        <v>950.99699999999996</v>
      </c>
      <c r="L5689" s="415">
        <v>0</v>
      </c>
      <c r="M5689" s="415">
        <v>0</v>
      </c>
      <c r="N5689" s="415">
        <v>0</v>
      </c>
      <c r="O5689" s="237">
        <v>-52.249000000000002</v>
      </c>
      <c r="P5689" s="237">
        <v>-31.736999999999998</v>
      </c>
      <c r="Q5689" s="237">
        <v>866.98699999999997</v>
      </c>
      <c r="R5689" s="237">
        <v>0</v>
      </c>
      <c r="S5689" s="237">
        <v>0</v>
      </c>
      <c r="T5689" s="237">
        <v>0</v>
      </c>
      <c r="U5689" s="237">
        <v>0</v>
      </c>
      <c r="V5689" s="237">
        <v>0</v>
      </c>
      <c r="W5689" s="237">
        <v>0</v>
      </c>
      <c r="Y5689" s="236" t="str">
        <f t="shared" si="88"/>
        <v>Mongolia</v>
      </c>
    </row>
    <row r="5690" spans="1:25">
      <c r="A5690" s="399"/>
      <c r="B5690" s="234" t="s">
        <v>23</v>
      </c>
      <c r="C5690" s="232" t="s">
        <v>13</v>
      </c>
      <c r="D5690" s="235">
        <v>16336.145</v>
      </c>
      <c r="E5690" s="235">
        <v>1356.0509999999999</v>
      </c>
      <c r="F5690" s="235">
        <v>-13139.476000000001</v>
      </c>
      <c r="G5690" s="235">
        <v>0.32</v>
      </c>
      <c r="H5690" s="235"/>
      <c r="I5690" s="235">
        <v>-67.444000000000003</v>
      </c>
      <c r="J5690" s="235">
        <v>0</v>
      </c>
      <c r="K5690" s="416">
        <v>-1262.0640000000001</v>
      </c>
      <c r="L5690" s="416">
        <v>0</v>
      </c>
      <c r="M5690" s="416">
        <v>0</v>
      </c>
      <c r="N5690" s="416">
        <v>0</v>
      </c>
      <c r="O5690" s="235">
        <v>-128.54599999999999</v>
      </c>
      <c r="P5690" s="235">
        <v>-205.69</v>
      </c>
      <c r="Q5690" s="235">
        <v>3493.636</v>
      </c>
      <c r="R5690" s="235">
        <v>0</v>
      </c>
      <c r="S5690" s="235">
        <v>0</v>
      </c>
      <c r="T5690" s="235">
        <v>0</v>
      </c>
      <c r="U5690" s="235">
        <v>0</v>
      </c>
      <c r="V5690" s="235">
        <v>0</v>
      </c>
      <c r="W5690" s="235">
        <v>5020</v>
      </c>
      <c r="Y5690" s="236" t="str">
        <f t="shared" si="88"/>
        <v>Mongolia</v>
      </c>
    </row>
    <row r="5691" spans="1:25">
      <c r="A5691" s="399"/>
      <c r="B5691" s="234" t="s">
        <v>22</v>
      </c>
      <c r="C5691" s="232" t="s">
        <v>13</v>
      </c>
      <c r="D5691" s="237">
        <v>150.66200000000001</v>
      </c>
      <c r="E5691" s="237">
        <v>0</v>
      </c>
      <c r="F5691" s="237">
        <v>0</v>
      </c>
      <c r="G5691" s="237">
        <v>0</v>
      </c>
      <c r="H5691" s="237"/>
      <c r="I5691" s="237">
        <v>-7.31</v>
      </c>
      <c r="J5691" s="237">
        <v>0</v>
      </c>
      <c r="K5691" s="415">
        <v>0</v>
      </c>
      <c r="L5691" s="415">
        <v>0</v>
      </c>
      <c r="M5691" s="415">
        <v>0</v>
      </c>
      <c r="N5691" s="415">
        <v>0</v>
      </c>
      <c r="O5691" s="237">
        <v>0</v>
      </c>
      <c r="P5691" s="237">
        <v>0</v>
      </c>
      <c r="Q5691" s="237">
        <v>92.596000000000004</v>
      </c>
      <c r="R5691" s="237">
        <v>0</v>
      </c>
      <c r="S5691" s="237">
        <v>0</v>
      </c>
      <c r="T5691" s="237">
        <v>0</v>
      </c>
      <c r="U5691" s="237">
        <v>0</v>
      </c>
      <c r="V5691" s="237">
        <v>0</v>
      </c>
      <c r="W5691" s="237">
        <v>85</v>
      </c>
      <c r="Y5691" s="236" t="str">
        <f t="shared" si="88"/>
        <v>Mongolia</v>
      </c>
    </row>
    <row r="5692" spans="1:25">
      <c r="A5692" s="399"/>
      <c r="B5692" s="234" t="s">
        <v>21</v>
      </c>
      <c r="C5692" s="232" t="s">
        <v>13</v>
      </c>
      <c r="D5692" s="235">
        <v>0</v>
      </c>
      <c r="E5692" s="235">
        <v>0</v>
      </c>
      <c r="F5692" s="235">
        <v>0</v>
      </c>
      <c r="G5692" s="235">
        <v>0</v>
      </c>
      <c r="H5692" s="235"/>
      <c r="I5692" s="235">
        <v>0</v>
      </c>
      <c r="J5692" s="235">
        <v>0</v>
      </c>
      <c r="K5692" s="416">
        <v>0</v>
      </c>
      <c r="L5692" s="416">
        <v>0</v>
      </c>
      <c r="M5692" s="416">
        <v>0</v>
      </c>
      <c r="N5692" s="416">
        <v>0</v>
      </c>
      <c r="O5692" s="235">
        <v>0</v>
      </c>
      <c r="P5692" s="235">
        <v>0</v>
      </c>
      <c r="Q5692" s="235">
        <v>0</v>
      </c>
      <c r="R5692" s="235">
        <v>0</v>
      </c>
      <c r="S5692" s="235">
        <v>0</v>
      </c>
      <c r="T5692" s="235">
        <v>0</v>
      </c>
      <c r="U5692" s="235">
        <v>0</v>
      </c>
      <c r="V5692" s="235">
        <v>0</v>
      </c>
      <c r="W5692" s="235">
        <v>0</v>
      </c>
      <c r="Y5692" s="236" t="str">
        <f t="shared" si="88"/>
        <v>Mongolia</v>
      </c>
    </row>
    <row r="5693" spans="1:25">
      <c r="A5693" s="399"/>
      <c r="B5693" s="234" t="s">
        <v>20</v>
      </c>
      <c r="C5693" s="232" t="s">
        <v>13</v>
      </c>
      <c r="D5693" s="237">
        <v>0</v>
      </c>
      <c r="E5693" s="237">
        <v>0</v>
      </c>
      <c r="F5693" s="237">
        <v>0</v>
      </c>
      <c r="G5693" s="237">
        <v>0</v>
      </c>
      <c r="H5693" s="237"/>
      <c r="I5693" s="237">
        <v>0</v>
      </c>
      <c r="J5693" s="237">
        <v>0</v>
      </c>
      <c r="K5693" s="415">
        <v>0</v>
      </c>
      <c r="L5693" s="415">
        <v>0</v>
      </c>
      <c r="M5693" s="415">
        <v>0</v>
      </c>
      <c r="N5693" s="415">
        <v>0</v>
      </c>
      <c r="O5693" s="237">
        <v>0</v>
      </c>
      <c r="P5693" s="237">
        <v>0</v>
      </c>
      <c r="Q5693" s="237">
        <v>0</v>
      </c>
      <c r="R5693" s="237">
        <v>0</v>
      </c>
      <c r="S5693" s="237">
        <v>0</v>
      </c>
      <c r="T5693" s="237">
        <v>0</v>
      </c>
      <c r="U5693" s="237">
        <v>0</v>
      </c>
      <c r="V5693" s="237">
        <v>0</v>
      </c>
      <c r="W5693" s="237">
        <v>0</v>
      </c>
      <c r="Y5693" s="236" t="str">
        <f t="shared" si="88"/>
        <v>Mongolia</v>
      </c>
    </row>
    <row r="5694" spans="1:25">
      <c r="A5694" s="399"/>
      <c r="B5694" s="234" t="s">
        <v>19</v>
      </c>
      <c r="C5694" s="232" t="s">
        <v>13</v>
      </c>
      <c r="D5694" s="235">
        <v>0</v>
      </c>
      <c r="E5694" s="235">
        <v>0</v>
      </c>
      <c r="F5694" s="235">
        <v>0</v>
      </c>
      <c r="G5694" s="235">
        <v>0</v>
      </c>
      <c r="H5694" s="235"/>
      <c r="I5694" s="235">
        <v>0</v>
      </c>
      <c r="J5694" s="235">
        <v>0</v>
      </c>
      <c r="K5694" s="416">
        <v>0</v>
      </c>
      <c r="L5694" s="416">
        <v>0</v>
      </c>
      <c r="M5694" s="416">
        <v>0</v>
      </c>
      <c r="N5694" s="416">
        <v>0</v>
      </c>
      <c r="O5694" s="235">
        <v>0</v>
      </c>
      <c r="P5694" s="235">
        <v>0</v>
      </c>
      <c r="Q5694" s="235">
        <v>0</v>
      </c>
      <c r="R5694" s="235">
        <v>0</v>
      </c>
      <c r="S5694" s="235">
        <v>0</v>
      </c>
      <c r="T5694" s="235">
        <v>0</v>
      </c>
      <c r="U5694" s="235">
        <v>0</v>
      </c>
      <c r="V5694" s="235">
        <v>0</v>
      </c>
      <c r="W5694" s="235">
        <v>0</v>
      </c>
      <c r="Y5694" s="236" t="str">
        <f t="shared" si="88"/>
        <v>Mongolia</v>
      </c>
    </row>
    <row r="5695" spans="1:25">
      <c r="A5695" s="399"/>
      <c r="B5695" s="234" t="s">
        <v>18</v>
      </c>
      <c r="C5695" s="232" t="s">
        <v>13</v>
      </c>
      <c r="D5695" s="237">
        <v>0</v>
      </c>
      <c r="E5695" s="237">
        <v>406.61099999999999</v>
      </c>
      <c r="F5695" s="237">
        <v>0</v>
      </c>
      <c r="G5695" s="237">
        <v>0</v>
      </c>
      <c r="H5695" s="237"/>
      <c r="I5695" s="237">
        <v>0</v>
      </c>
      <c r="J5695" s="237">
        <v>0</v>
      </c>
      <c r="K5695" s="415">
        <v>0</v>
      </c>
      <c r="L5695" s="415">
        <v>0</v>
      </c>
      <c r="M5695" s="415">
        <v>0</v>
      </c>
      <c r="N5695" s="415">
        <v>0</v>
      </c>
      <c r="O5695" s="237">
        <v>0</v>
      </c>
      <c r="P5695" s="237">
        <v>0</v>
      </c>
      <c r="Q5695" s="237">
        <v>406.61099999999999</v>
      </c>
      <c r="R5695" s="237">
        <v>0</v>
      </c>
      <c r="S5695" s="237">
        <v>0</v>
      </c>
      <c r="T5695" s="237">
        <v>0</v>
      </c>
      <c r="U5695" s="237">
        <v>0</v>
      </c>
      <c r="V5695" s="237">
        <v>0</v>
      </c>
      <c r="W5695" s="237">
        <v>0</v>
      </c>
      <c r="Y5695" s="236" t="str">
        <f t="shared" si="88"/>
        <v>Mongolia</v>
      </c>
    </row>
    <row r="5696" spans="1:25">
      <c r="A5696" s="399"/>
      <c r="B5696" s="234" t="s">
        <v>17</v>
      </c>
      <c r="C5696" s="232" t="s">
        <v>13</v>
      </c>
      <c r="D5696" s="235">
        <v>0</v>
      </c>
      <c r="E5696" s="235">
        <v>41.545000000000002</v>
      </c>
      <c r="F5696" s="235">
        <v>0</v>
      </c>
      <c r="G5696" s="235">
        <v>0</v>
      </c>
      <c r="H5696" s="235"/>
      <c r="I5696" s="235">
        <v>0</v>
      </c>
      <c r="J5696" s="235">
        <v>0</v>
      </c>
      <c r="K5696" s="416">
        <v>0</v>
      </c>
      <c r="L5696" s="416">
        <v>0</v>
      </c>
      <c r="M5696" s="416">
        <v>0</v>
      </c>
      <c r="N5696" s="416">
        <v>0</v>
      </c>
      <c r="O5696" s="235">
        <v>0</v>
      </c>
      <c r="P5696" s="235">
        <v>0</v>
      </c>
      <c r="Q5696" s="235">
        <v>0</v>
      </c>
      <c r="R5696" s="235">
        <v>0</v>
      </c>
      <c r="S5696" s="235">
        <v>0</v>
      </c>
      <c r="T5696" s="235">
        <v>0</v>
      </c>
      <c r="U5696" s="235">
        <v>0</v>
      </c>
      <c r="V5696" s="235">
        <v>0</v>
      </c>
      <c r="W5696" s="235">
        <v>0</v>
      </c>
      <c r="Y5696" s="236" t="str">
        <f t="shared" si="88"/>
        <v>Mongolia</v>
      </c>
    </row>
    <row r="5697" spans="1:25">
      <c r="A5697" s="399"/>
      <c r="B5697" s="234" t="s">
        <v>16</v>
      </c>
      <c r="C5697" s="232" t="s">
        <v>13</v>
      </c>
      <c r="D5697" s="237">
        <v>0</v>
      </c>
      <c r="E5697" s="237">
        <v>800.47299999999996</v>
      </c>
      <c r="F5697" s="237">
        <v>0</v>
      </c>
      <c r="G5697" s="237">
        <v>0</v>
      </c>
      <c r="H5697" s="237"/>
      <c r="I5697" s="237">
        <v>-89.975999999999999</v>
      </c>
      <c r="J5697" s="237">
        <v>0</v>
      </c>
      <c r="K5697" s="415">
        <v>0</v>
      </c>
      <c r="L5697" s="415">
        <v>0</v>
      </c>
      <c r="M5697" s="415">
        <v>0</v>
      </c>
      <c r="N5697" s="415">
        <v>0</v>
      </c>
      <c r="O5697" s="237">
        <v>0</v>
      </c>
      <c r="P5697" s="237">
        <v>0</v>
      </c>
      <c r="Q5697" s="237">
        <v>710.49699999999996</v>
      </c>
      <c r="R5697" s="237">
        <v>0</v>
      </c>
      <c r="S5697" s="237">
        <v>0</v>
      </c>
      <c r="T5697" s="237">
        <v>0</v>
      </c>
      <c r="U5697" s="237">
        <v>0</v>
      </c>
      <c r="V5697" s="237">
        <v>0</v>
      </c>
      <c r="W5697" s="237">
        <v>262</v>
      </c>
      <c r="Y5697" s="236" t="str">
        <f t="shared" si="88"/>
        <v>Mongolia</v>
      </c>
    </row>
    <row r="5698" spans="1:25">
      <c r="A5698" s="399"/>
      <c r="B5698" s="234" t="s">
        <v>15</v>
      </c>
      <c r="C5698" s="232" t="s">
        <v>13</v>
      </c>
      <c r="D5698" s="235">
        <v>143.352</v>
      </c>
      <c r="E5698" s="235">
        <v>0</v>
      </c>
      <c r="F5698" s="235">
        <v>0</v>
      </c>
      <c r="G5698" s="235">
        <v>0</v>
      </c>
      <c r="H5698" s="235"/>
      <c r="I5698" s="235">
        <v>0</v>
      </c>
      <c r="J5698" s="235">
        <v>0</v>
      </c>
      <c r="K5698" s="416">
        <v>0</v>
      </c>
      <c r="L5698" s="416">
        <v>0</v>
      </c>
      <c r="M5698" s="416">
        <v>0</v>
      </c>
      <c r="N5698" s="416">
        <v>0</v>
      </c>
      <c r="O5698" s="235">
        <v>0</v>
      </c>
      <c r="P5698" s="235">
        <v>0</v>
      </c>
      <c r="Q5698" s="235">
        <v>75.676000000000002</v>
      </c>
      <c r="R5698" s="235">
        <v>0</v>
      </c>
      <c r="S5698" s="235">
        <v>0</v>
      </c>
      <c r="T5698" s="235">
        <v>0</v>
      </c>
      <c r="U5698" s="235">
        <v>0</v>
      </c>
      <c r="V5698" s="235">
        <v>0</v>
      </c>
      <c r="W5698" s="235">
        <v>0</v>
      </c>
      <c r="Y5698" s="236" t="str">
        <f t="shared" si="88"/>
        <v>Mongolia</v>
      </c>
    </row>
    <row r="5699" spans="1:25">
      <c r="A5699" s="400"/>
      <c r="B5699" s="234" t="s">
        <v>14</v>
      </c>
      <c r="C5699" s="232" t="s">
        <v>13</v>
      </c>
      <c r="D5699" s="237">
        <v>0</v>
      </c>
      <c r="E5699" s="237">
        <v>0</v>
      </c>
      <c r="F5699" s="237">
        <v>0</v>
      </c>
      <c r="G5699" s="237">
        <v>0</v>
      </c>
      <c r="H5699" s="237"/>
      <c r="I5699" s="237">
        <v>0</v>
      </c>
      <c r="J5699" s="237">
        <v>0</v>
      </c>
      <c r="K5699" s="415">
        <v>0</v>
      </c>
      <c r="L5699" s="415">
        <v>0</v>
      </c>
      <c r="M5699" s="415">
        <v>0</v>
      </c>
      <c r="N5699" s="415">
        <v>0</v>
      </c>
      <c r="O5699" s="237">
        <v>0</v>
      </c>
      <c r="P5699" s="237">
        <v>0</v>
      </c>
      <c r="Q5699" s="237">
        <v>0</v>
      </c>
      <c r="R5699" s="237">
        <v>0</v>
      </c>
      <c r="S5699" s="237">
        <v>0</v>
      </c>
      <c r="T5699" s="237">
        <v>0</v>
      </c>
      <c r="U5699" s="237">
        <v>0</v>
      </c>
      <c r="V5699" s="237">
        <v>0</v>
      </c>
      <c r="W5699" s="237">
        <v>0</v>
      </c>
      <c r="Y5699" s="236" t="str">
        <f t="shared" si="88"/>
        <v>Mongolia</v>
      </c>
    </row>
    <row r="5700" spans="1:25">
      <c r="A5700" s="398" t="s">
        <v>622</v>
      </c>
      <c r="B5700" s="234" t="s">
        <v>78</v>
      </c>
      <c r="C5700" s="232" t="s">
        <v>13</v>
      </c>
      <c r="D5700" s="237" t="s">
        <v>12</v>
      </c>
      <c r="E5700" s="237" t="s">
        <v>12</v>
      </c>
      <c r="F5700" s="237" t="s">
        <v>12</v>
      </c>
      <c r="G5700" s="237" t="s">
        <v>12</v>
      </c>
      <c r="H5700" s="237"/>
      <c r="I5700" s="237" t="s">
        <v>12</v>
      </c>
      <c r="J5700" s="237" t="s">
        <v>12</v>
      </c>
      <c r="K5700" s="416" t="s">
        <v>12</v>
      </c>
      <c r="L5700" s="416" t="s">
        <v>12</v>
      </c>
      <c r="M5700" s="416" t="s">
        <v>12</v>
      </c>
      <c r="N5700" s="416" t="s">
        <v>12</v>
      </c>
      <c r="O5700" s="237" t="s">
        <v>12</v>
      </c>
      <c r="P5700" s="237" t="s">
        <v>12</v>
      </c>
      <c r="Q5700" s="237" t="s">
        <v>12</v>
      </c>
      <c r="R5700" s="237" t="s">
        <v>12</v>
      </c>
      <c r="S5700" s="237" t="s">
        <v>12</v>
      </c>
      <c r="T5700" s="237" t="s">
        <v>12</v>
      </c>
      <c r="U5700" s="237" t="s">
        <v>12</v>
      </c>
      <c r="V5700" s="237" t="s">
        <v>12</v>
      </c>
      <c r="W5700" s="237" t="s">
        <v>12</v>
      </c>
      <c r="Y5700" s="236" t="str">
        <f t="shared" si="88"/>
        <v>Montenegro, Rep. of</v>
      </c>
    </row>
    <row r="5701" spans="1:25">
      <c r="A5701" s="399"/>
      <c r="B5701" s="234" t="s">
        <v>77</v>
      </c>
      <c r="C5701" s="232" t="s">
        <v>13</v>
      </c>
      <c r="D5701" s="235" t="s">
        <v>12</v>
      </c>
      <c r="E5701" s="235" t="s">
        <v>12</v>
      </c>
      <c r="F5701" s="235" t="s">
        <v>12</v>
      </c>
      <c r="G5701" s="235" t="s">
        <v>12</v>
      </c>
      <c r="H5701" s="235"/>
      <c r="I5701" s="235" t="s">
        <v>12</v>
      </c>
      <c r="J5701" s="235" t="s">
        <v>12</v>
      </c>
      <c r="K5701" s="415" t="s">
        <v>12</v>
      </c>
      <c r="L5701" s="415" t="s">
        <v>12</v>
      </c>
      <c r="M5701" s="415" t="s">
        <v>12</v>
      </c>
      <c r="N5701" s="415" t="s">
        <v>12</v>
      </c>
      <c r="O5701" s="235" t="s">
        <v>12</v>
      </c>
      <c r="P5701" s="235" t="s">
        <v>12</v>
      </c>
      <c r="Q5701" s="235" t="s">
        <v>12</v>
      </c>
      <c r="R5701" s="235" t="s">
        <v>12</v>
      </c>
      <c r="S5701" s="235" t="s">
        <v>12</v>
      </c>
      <c r="T5701" s="235" t="s">
        <v>12</v>
      </c>
      <c r="U5701" s="235" t="s">
        <v>12</v>
      </c>
      <c r="V5701" s="235" t="s">
        <v>12</v>
      </c>
      <c r="W5701" s="235" t="s">
        <v>12</v>
      </c>
      <c r="Y5701" s="236" t="str">
        <f t="shared" ref="Y5701:Y5764" si="89">IF(ISTEXT(A5701),A5701,Y5700)</f>
        <v>Montenegro, Rep. of</v>
      </c>
    </row>
    <row r="5702" spans="1:25">
      <c r="A5702" s="399"/>
      <c r="B5702" s="234" t="s">
        <v>76</v>
      </c>
      <c r="C5702" s="232" t="s">
        <v>13</v>
      </c>
      <c r="D5702" s="237">
        <v>0</v>
      </c>
      <c r="E5702" s="237">
        <v>0</v>
      </c>
      <c r="F5702" s="237">
        <v>0</v>
      </c>
      <c r="G5702" s="237">
        <v>0</v>
      </c>
      <c r="H5702" s="237"/>
      <c r="I5702" s="237">
        <v>0</v>
      </c>
      <c r="J5702" s="237">
        <v>0</v>
      </c>
      <c r="K5702" s="416">
        <v>0</v>
      </c>
      <c r="L5702" s="416">
        <v>0</v>
      </c>
      <c r="M5702" s="416">
        <v>0</v>
      </c>
      <c r="N5702" s="416">
        <v>0</v>
      </c>
      <c r="O5702" s="237">
        <v>0</v>
      </c>
      <c r="P5702" s="237">
        <v>0</v>
      </c>
      <c r="Q5702" s="237">
        <v>0</v>
      </c>
      <c r="R5702" s="237">
        <v>0</v>
      </c>
      <c r="S5702" s="237">
        <v>0</v>
      </c>
      <c r="T5702" s="237">
        <v>0</v>
      </c>
      <c r="U5702" s="237">
        <v>0</v>
      </c>
      <c r="V5702" s="237">
        <v>0</v>
      </c>
      <c r="W5702" s="237">
        <v>0</v>
      </c>
      <c r="Y5702" s="236" t="str">
        <f t="shared" si="89"/>
        <v>Montenegro, Rep. of</v>
      </c>
    </row>
    <row r="5703" spans="1:25">
      <c r="A5703" s="399"/>
      <c r="B5703" s="234" t="s">
        <v>75</v>
      </c>
      <c r="C5703" s="232" t="s">
        <v>13</v>
      </c>
      <c r="D5703" s="235">
        <v>0</v>
      </c>
      <c r="E5703" s="235">
        <v>0</v>
      </c>
      <c r="F5703" s="235">
        <v>0</v>
      </c>
      <c r="G5703" s="235">
        <v>0</v>
      </c>
      <c r="H5703" s="235"/>
      <c r="I5703" s="235">
        <v>0</v>
      </c>
      <c r="J5703" s="235">
        <v>0</v>
      </c>
      <c r="K5703" s="415">
        <v>0</v>
      </c>
      <c r="L5703" s="415">
        <v>0</v>
      </c>
      <c r="M5703" s="415">
        <v>0</v>
      </c>
      <c r="N5703" s="415">
        <v>0</v>
      </c>
      <c r="O5703" s="235">
        <v>0</v>
      </c>
      <c r="P5703" s="235">
        <v>0</v>
      </c>
      <c r="Q5703" s="235">
        <v>0</v>
      </c>
      <c r="R5703" s="235">
        <v>0</v>
      </c>
      <c r="S5703" s="235">
        <v>0</v>
      </c>
      <c r="T5703" s="235">
        <v>0</v>
      </c>
      <c r="U5703" s="235">
        <v>0</v>
      </c>
      <c r="V5703" s="235">
        <v>0</v>
      </c>
      <c r="W5703" s="235">
        <v>0</v>
      </c>
      <c r="Y5703" s="236" t="str">
        <f t="shared" si="89"/>
        <v>Montenegro, Rep. of</v>
      </c>
    </row>
    <row r="5704" spans="1:25">
      <c r="A5704" s="399"/>
      <c r="B5704" s="234" t="s">
        <v>74</v>
      </c>
      <c r="C5704" s="232" t="s">
        <v>13</v>
      </c>
      <c r="D5704" s="237">
        <v>0</v>
      </c>
      <c r="E5704" s="237">
        <v>0</v>
      </c>
      <c r="F5704" s="237">
        <v>0</v>
      </c>
      <c r="G5704" s="237">
        <v>0</v>
      </c>
      <c r="H5704" s="237"/>
      <c r="I5704" s="237">
        <v>0</v>
      </c>
      <c r="J5704" s="237">
        <v>0</v>
      </c>
      <c r="K5704" s="416">
        <v>0</v>
      </c>
      <c r="L5704" s="416">
        <v>0</v>
      </c>
      <c r="M5704" s="416">
        <v>0</v>
      </c>
      <c r="N5704" s="416">
        <v>0</v>
      </c>
      <c r="O5704" s="237">
        <v>0</v>
      </c>
      <c r="P5704" s="237">
        <v>0</v>
      </c>
      <c r="Q5704" s="237">
        <v>0</v>
      </c>
      <c r="R5704" s="237">
        <v>0</v>
      </c>
      <c r="S5704" s="237">
        <v>0</v>
      </c>
      <c r="T5704" s="237">
        <v>0</v>
      </c>
      <c r="U5704" s="237">
        <v>0</v>
      </c>
      <c r="V5704" s="237">
        <v>0</v>
      </c>
      <c r="W5704" s="237">
        <v>0</v>
      </c>
      <c r="Y5704" s="236" t="str">
        <f t="shared" si="89"/>
        <v>Montenegro, Rep. of</v>
      </c>
    </row>
    <row r="5705" spans="1:25">
      <c r="A5705" s="399"/>
      <c r="B5705" s="234" t="s">
        <v>73</v>
      </c>
      <c r="C5705" s="232" t="s">
        <v>13</v>
      </c>
      <c r="D5705" s="235">
        <v>0</v>
      </c>
      <c r="E5705" s="235">
        <v>0</v>
      </c>
      <c r="F5705" s="235">
        <v>0</v>
      </c>
      <c r="G5705" s="235">
        <v>0</v>
      </c>
      <c r="H5705" s="235"/>
      <c r="I5705" s="235">
        <v>0</v>
      </c>
      <c r="J5705" s="235">
        <v>0</v>
      </c>
      <c r="K5705" s="415">
        <v>0</v>
      </c>
      <c r="L5705" s="415">
        <v>0</v>
      </c>
      <c r="M5705" s="415">
        <v>0</v>
      </c>
      <c r="N5705" s="415">
        <v>0</v>
      </c>
      <c r="O5705" s="235">
        <v>0</v>
      </c>
      <c r="P5705" s="235">
        <v>0</v>
      </c>
      <c r="Q5705" s="235">
        <v>0</v>
      </c>
      <c r="R5705" s="235">
        <v>0</v>
      </c>
      <c r="S5705" s="235">
        <v>0</v>
      </c>
      <c r="T5705" s="235">
        <v>0</v>
      </c>
      <c r="U5705" s="235">
        <v>0</v>
      </c>
      <c r="V5705" s="235">
        <v>0</v>
      </c>
      <c r="W5705" s="235">
        <v>0</v>
      </c>
      <c r="Y5705" s="236" t="str">
        <f t="shared" si="89"/>
        <v>Montenegro, Rep. of</v>
      </c>
    </row>
    <row r="5706" spans="1:25">
      <c r="A5706" s="399"/>
      <c r="B5706" s="234" t="s">
        <v>72</v>
      </c>
      <c r="C5706" s="232" t="s">
        <v>13</v>
      </c>
      <c r="D5706" s="237">
        <v>372.20100000000002</v>
      </c>
      <c r="E5706" s="237">
        <v>0.66</v>
      </c>
      <c r="F5706" s="237">
        <v>-5.0590000000000002</v>
      </c>
      <c r="G5706" s="237">
        <v>0</v>
      </c>
      <c r="H5706" s="237"/>
      <c r="I5706" s="237">
        <v>-362.52199999999999</v>
      </c>
      <c r="J5706" s="237">
        <v>0</v>
      </c>
      <c r="K5706" s="416">
        <v>0</v>
      </c>
      <c r="L5706" s="416">
        <v>0</v>
      </c>
      <c r="M5706" s="416">
        <v>0</v>
      </c>
      <c r="N5706" s="416">
        <v>0</v>
      </c>
      <c r="O5706" s="237">
        <v>0</v>
      </c>
      <c r="P5706" s="237">
        <v>0</v>
      </c>
      <c r="Q5706" s="237">
        <v>5.2789999999999999</v>
      </c>
      <c r="R5706" s="237">
        <v>2.2000000000000002</v>
      </c>
      <c r="S5706" s="237">
        <v>0</v>
      </c>
      <c r="T5706" s="237">
        <v>0</v>
      </c>
      <c r="U5706" s="237">
        <v>0</v>
      </c>
      <c r="V5706" s="237">
        <v>0</v>
      </c>
      <c r="W5706" s="237">
        <v>1441</v>
      </c>
      <c r="Y5706" s="236" t="str">
        <f t="shared" si="89"/>
        <v>Montenegro, Rep. of</v>
      </c>
    </row>
    <row r="5707" spans="1:25">
      <c r="A5707" s="399"/>
      <c r="B5707" s="234" t="s">
        <v>71</v>
      </c>
      <c r="C5707" s="232" t="s">
        <v>13</v>
      </c>
      <c r="D5707" s="235">
        <v>0</v>
      </c>
      <c r="E5707" s="235">
        <v>0</v>
      </c>
      <c r="F5707" s="235">
        <v>0</v>
      </c>
      <c r="G5707" s="235">
        <v>0</v>
      </c>
      <c r="H5707" s="235"/>
      <c r="I5707" s="235">
        <v>0</v>
      </c>
      <c r="J5707" s="235">
        <v>0</v>
      </c>
      <c r="K5707" s="415">
        <v>0</v>
      </c>
      <c r="L5707" s="415">
        <v>0</v>
      </c>
      <c r="M5707" s="415">
        <v>0</v>
      </c>
      <c r="N5707" s="415">
        <v>0</v>
      </c>
      <c r="O5707" s="235">
        <v>0</v>
      </c>
      <c r="P5707" s="235">
        <v>0</v>
      </c>
      <c r="Q5707" s="235">
        <v>0</v>
      </c>
      <c r="R5707" s="235">
        <v>0</v>
      </c>
      <c r="S5707" s="235">
        <v>0</v>
      </c>
      <c r="T5707" s="235">
        <v>0</v>
      </c>
      <c r="U5707" s="235">
        <v>0</v>
      </c>
      <c r="V5707" s="235">
        <v>0</v>
      </c>
      <c r="W5707" s="235">
        <v>0</v>
      </c>
      <c r="Y5707" s="236" t="str">
        <f t="shared" si="89"/>
        <v>Montenegro, Rep. of</v>
      </c>
    </row>
    <row r="5708" spans="1:25">
      <c r="A5708" s="399"/>
      <c r="B5708" s="234" t="s">
        <v>70</v>
      </c>
      <c r="C5708" s="232" t="s">
        <v>13</v>
      </c>
      <c r="D5708" s="237">
        <v>0</v>
      </c>
      <c r="E5708" s="237">
        <v>0</v>
      </c>
      <c r="F5708" s="237">
        <v>0</v>
      </c>
      <c r="G5708" s="237">
        <v>0</v>
      </c>
      <c r="H5708" s="237"/>
      <c r="I5708" s="237">
        <v>0</v>
      </c>
      <c r="J5708" s="237">
        <v>0</v>
      </c>
      <c r="K5708" s="416">
        <v>0</v>
      </c>
      <c r="L5708" s="416">
        <v>0</v>
      </c>
      <c r="M5708" s="416">
        <v>0</v>
      </c>
      <c r="N5708" s="416">
        <v>0</v>
      </c>
      <c r="O5708" s="237">
        <v>0</v>
      </c>
      <c r="P5708" s="237">
        <v>0</v>
      </c>
      <c r="Q5708" s="237">
        <v>0</v>
      </c>
      <c r="R5708" s="237">
        <v>0</v>
      </c>
      <c r="S5708" s="237">
        <v>0</v>
      </c>
      <c r="T5708" s="237">
        <v>0</v>
      </c>
      <c r="U5708" s="237">
        <v>0</v>
      </c>
      <c r="V5708" s="237">
        <v>0</v>
      </c>
      <c r="W5708" s="237">
        <v>0</v>
      </c>
      <c r="Y5708" s="236" t="str">
        <f t="shared" si="89"/>
        <v>Montenegro, Rep. of</v>
      </c>
    </row>
    <row r="5709" spans="1:25">
      <c r="A5709" s="399"/>
      <c r="B5709" s="234" t="s">
        <v>69</v>
      </c>
      <c r="C5709" s="232" t="s">
        <v>13</v>
      </c>
      <c r="D5709" s="235">
        <v>0</v>
      </c>
      <c r="E5709" s="235">
        <v>0</v>
      </c>
      <c r="F5709" s="235">
        <v>0</v>
      </c>
      <c r="G5709" s="235">
        <v>0</v>
      </c>
      <c r="H5709" s="235"/>
      <c r="I5709" s="235">
        <v>0</v>
      </c>
      <c r="J5709" s="235">
        <v>0</v>
      </c>
      <c r="K5709" s="415">
        <v>0</v>
      </c>
      <c r="L5709" s="415">
        <v>0</v>
      </c>
      <c r="M5709" s="415">
        <v>0</v>
      </c>
      <c r="N5709" s="415">
        <v>0</v>
      </c>
      <c r="O5709" s="235">
        <v>0</v>
      </c>
      <c r="P5709" s="235">
        <v>0</v>
      </c>
      <c r="Q5709" s="235">
        <v>0</v>
      </c>
      <c r="R5709" s="235">
        <v>0</v>
      </c>
      <c r="S5709" s="235">
        <v>0</v>
      </c>
      <c r="T5709" s="235">
        <v>0</v>
      </c>
      <c r="U5709" s="235">
        <v>0</v>
      </c>
      <c r="V5709" s="235">
        <v>0</v>
      </c>
      <c r="W5709" s="235">
        <v>0</v>
      </c>
      <c r="Y5709" s="236" t="str">
        <f t="shared" si="89"/>
        <v>Montenegro, Rep. of</v>
      </c>
    </row>
    <row r="5710" spans="1:25">
      <c r="A5710" s="399"/>
      <c r="B5710" s="234" t="s">
        <v>68</v>
      </c>
      <c r="C5710" s="232" t="s">
        <v>13</v>
      </c>
      <c r="D5710" s="237">
        <v>0</v>
      </c>
      <c r="E5710" s="237">
        <v>0</v>
      </c>
      <c r="F5710" s="237">
        <v>0</v>
      </c>
      <c r="G5710" s="237">
        <v>0</v>
      </c>
      <c r="H5710" s="237"/>
      <c r="I5710" s="237">
        <v>0</v>
      </c>
      <c r="J5710" s="237">
        <v>0</v>
      </c>
      <c r="K5710" s="416">
        <v>0</v>
      </c>
      <c r="L5710" s="416">
        <v>0</v>
      </c>
      <c r="M5710" s="416">
        <v>0</v>
      </c>
      <c r="N5710" s="416">
        <v>0</v>
      </c>
      <c r="O5710" s="237">
        <v>0</v>
      </c>
      <c r="P5710" s="237">
        <v>0</v>
      </c>
      <c r="Q5710" s="237">
        <v>0</v>
      </c>
      <c r="R5710" s="237">
        <v>0</v>
      </c>
      <c r="S5710" s="237">
        <v>0</v>
      </c>
      <c r="T5710" s="237">
        <v>0</v>
      </c>
      <c r="U5710" s="237">
        <v>0</v>
      </c>
      <c r="V5710" s="237">
        <v>0</v>
      </c>
      <c r="W5710" s="237">
        <v>0</v>
      </c>
      <c r="Y5710" s="236" t="str">
        <f t="shared" si="89"/>
        <v>Montenegro, Rep. of</v>
      </c>
    </row>
    <row r="5711" spans="1:25">
      <c r="A5711" s="399"/>
      <c r="B5711" s="234" t="s">
        <v>67</v>
      </c>
      <c r="C5711" s="232" t="s">
        <v>13</v>
      </c>
      <c r="D5711" s="235">
        <v>0</v>
      </c>
      <c r="E5711" s="235">
        <v>0</v>
      </c>
      <c r="F5711" s="235">
        <v>0</v>
      </c>
      <c r="G5711" s="235">
        <v>0</v>
      </c>
      <c r="H5711" s="235"/>
      <c r="I5711" s="235">
        <v>0</v>
      </c>
      <c r="J5711" s="235">
        <v>0</v>
      </c>
      <c r="K5711" s="415">
        <v>0</v>
      </c>
      <c r="L5711" s="415">
        <v>0</v>
      </c>
      <c r="M5711" s="415">
        <v>0</v>
      </c>
      <c r="N5711" s="415">
        <v>0</v>
      </c>
      <c r="O5711" s="235">
        <v>0</v>
      </c>
      <c r="P5711" s="235">
        <v>0</v>
      </c>
      <c r="Q5711" s="235">
        <v>0</v>
      </c>
      <c r="R5711" s="235">
        <v>0</v>
      </c>
      <c r="S5711" s="235">
        <v>0</v>
      </c>
      <c r="T5711" s="235">
        <v>0</v>
      </c>
      <c r="U5711" s="235">
        <v>0</v>
      </c>
      <c r="V5711" s="235">
        <v>0</v>
      </c>
      <c r="W5711" s="235">
        <v>0</v>
      </c>
      <c r="Y5711" s="236" t="str">
        <f t="shared" si="89"/>
        <v>Montenegro, Rep. of</v>
      </c>
    </row>
    <row r="5712" spans="1:25">
      <c r="A5712" s="399"/>
      <c r="B5712" s="234" t="s">
        <v>66</v>
      </c>
      <c r="C5712" s="232" t="s">
        <v>13</v>
      </c>
      <c r="D5712" s="237">
        <v>0</v>
      </c>
      <c r="E5712" s="237">
        <v>0</v>
      </c>
      <c r="F5712" s="237">
        <v>0</v>
      </c>
      <c r="G5712" s="237">
        <v>0</v>
      </c>
      <c r="H5712" s="237"/>
      <c r="I5712" s="237">
        <v>0</v>
      </c>
      <c r="J5712" s="237">
        <v>0</v>
      </c>
      <c r="K5712" s="416">
        <v>0</v>
      </c>
      <c r="L5712" s="416">
        <v>0</v>
      </c>
      <c r="M5712" s="416">
        <v>0</v>
      </c>
      <c r="N5712" s="416">
        <v>0</v>
      </c>
      <c r="O5712" s="237">
        <v>0</v>
      </c>
      <c r="P5712" s="237">
        <v>0</v>
      </c>
      <c r="Q5712" s="237">
        <v>0</v>
      </c>
      <c r="R5712" s="237">
        <v>0</v>
      </c>
      <c r="S5712" s="237">
        <v>0</v>
      </c>
      <c r="T5712" s="237">
        <v>0</v>
      </c>
      <c r="U5712" s="237">
        <v>0</v>
      </c>
      <c r="V5712" s="237">
        <v>0</v>
      </c>
      <c r="W5712" s="237">
        <v>0</v>
      </c>
      <c r="Y5712" s="236" t="str">
        <f t="shared" si="89"/>
        <v>Montenegro, Rep. of</v>
      </c>
    </row>
    <row r="5713" spans="1:25">
      <c r="A5713" s="399"/>
      <c r="B5713" s="234" t="s">
        <v>65</v>
      </c>
      <c r="C5713" s="232" t="s">
        <v>13</v>
      </c>
      <c r="D5713" s="235">
        <v>0</v>
      </c>
      <c r="E5713" s="235">
        <v>0</v>
      </c>
      <c r="F5713" s="235">
        <v>0</v>
      </c>
      <c r="G5713" s="235">
        <v>0</v>
      </c>
      <c r="H5713" s="235"/>
      <c r="I5713" s="235">
        <v>0</v>
      </c>
      <c r="J5713" s="235">
        <v>0</v>
      </c>
      <c r="K5713" s="415">
        <v>0</v>
      </c>
      <c r="L5713" s="415">
        <v>0</v>
      </c>
      <c r="M5713" s="415">
        <v>0</v>
      </c>
      <c r="N5713" s="415">
        <v>0</v>
      </c>
      <c r="O5713" s="235">
        <v>0</v>
      </c>
      <c r="P5713" s="235">
        <v>0</v>
      </c>
      <c r="Q5713" s="235">
        <v>0</v>
      </c>
      <c r="R5713" s="235">
        <v>0</v>
      </c>
      <c r="S5713" s="235">
        <v>0</v>
      </c>
      <c r="T5713" s="235">
        <v>0</v>
      </c>
      <c r="U5713" s="235">
        <v>0</v>
      </c>
      <c r="V5713" s="235">
        <v>0</v>
      </c>
      <c r="W5713" s="235">
        <v>0</v>
      </c>
      <c r="Y5713" s="236" t="str">
        <f t="shared" si="89"/>
        <v>Montenegro, Rep. of</v>
      </c>
    </row>
    <row r="5714" spans="1:25">
      <c r="A5714" s="399"/>
      <c r="B5714" s="234" t="s">
        <v>64</v>
      </c>
      <c r="C5714" s="232" t="s">
        <v>13</v>
      </c>
      <c r="D5714" s="237">
        <v>0</v>
      </c>
      <c r="E5714" s="237">
        <v>0</v>
      </c>
      <c r="F5714" s="237">
        <v>0</v>
      </c>
      <c r="G5714" s="237">
        <v>0</v>
      </c>
      <c r="H5714" s="237"/>
      <c r="I5714" s="237">
        <v>0</v>
      </c>
      <c r="J5714" s="237">
        <v>0</v>
      </c>
      <c r="K5714" s="416">
        <v>0</v>
      </c>
      <c r="L5714" s="416">
        <v>0</v>
      </c>
      <c r="M5714" s="416">
        <v>0</v>
      </c>
      <c r="N5714" s="416">
        <v>0</v>
      </c>
      <c r="O5714" s="237">
        <v>0</v>
      </c>
      <c r="P5714" s="237">
        <v>0</v>
      </c>
      <c r="Q5714" s="237">
        <v>0</v>
      </c>
      <c r="R5714" s="237">
        <v>0</v>
      </c>
      <c r="S5714" s="237">
        <v>0</v>
      </c>
      <c r="T5714" s="237">
        <v>0</v>
      </c>
      <c r="U5714" s="237">
        <v>0</v>
      </c>
      <c r="V5714" s="237">
        <v>0</v>
      </c>
      <c r="W5714" s="237">
        <v>0</v>
      </c>
      <c r="Y5714" s="236" t="str">
        <f t="shared" si="89"/>
        <v>Montenegro, Rep. of</v>
      </c>
    </row>
    <row r="5715" spans="1:25">
      <c r="A5715" s="399"/>
      <c r="B5715" s="234" t="s">
        <v>63</v>
      </c>
      <c r="C5715" s="232" t="s">
        <v>13</v>
      </c>
      <c r="D5715" s="235">
        <v>0</v>
      </c>
      <c r="E5715" s="235">
        <v>0</v>
      </c>
      <c r="F5715" s="235">
        <v>0</v>
      </c>
      <c r="G5715" s="235">
        <v>0</v>
      </c>
      <c r="H5715" s="235"/>
      <c r="I5715" s="235">
        <v>0</v>
      </c>
      <c r="J5715" s="235">
        <v>0</v>
      </c>
      <c r="K5715" s="415">
        <v>0</v>
      </c>
      <c r="L5715" s="415">
        <v>0</v>
      </c>
      <c r="M5715" s="415">
        <v>0</v>
      </c>
      <c r="N5715" s="415">
        <v>0</v>
      </c>
      <c r="O5715" s="235">
        <v>0</v>
      </c>
      <c r="P5715" s="235">
        <v>0</v>
      </c>
      <c r="Q5715" s="235">
        <v>0</v>
      </c>
      <c r="R5715" s="235">
        <v>0</v>
      </c>
      <c r="S5715" s="235">
        <v>0</v>
      </c>
      <c r="T5715" s="235">
        <v>0</v>
      </c>
      <c r="U5715" s="235">
        <v>0</v>
      </c>
      <c r="V5715" s="235">
        <v>0</v>
      </c>
      <c r="W5715" s="235">
        <v>0</v>
      </c>
      <c r="Y5715" s="236" t="str">
        <f t="shared" si="89"/>
        <v>Montenegro, Rep. of</v>
      </c>
    </row>
    <row r="5716" spans="1:25" ht="22.5">
      <c r="A5716" s="399"/>
      <c r="B5716" s="234" t="s">
        <v>62</v>
      </c>
      <c r="C5716" s="232" t="s">
        <v>13</v>
      </c>
      <c r="D5716" s="237">
        <v>0</v>
      </c>
      <c r="E5716" s="237">
        <v>0</v>
      </c>
      <c r="F5716" s="237">
        <v>0</v>
      </c>
      <c r="G5716" s="237">
        <v>0</v>
      </c>
      <c r="H5716" s="237"/>
      <c r="I5716" s="237">
        <v>0</v>
      </c>
      <c r="J5716" s="237">
        <v>0</v>
      </c>
      <c r="K5716" s="416">
        <v>0</v>
      </c>
      <c r="L5716" s="416">
        <v>0</v>
      </c>
      <c r="M5716" s="416">
        <v>0</v>
      </c>
      <c r="N5716" s="416">
        <v>0</v>
      </c>
      <c r="O5716" s="237">
        <v>0</v>
      </c>
      <c r="P5716" s="237">
        <v>0</v>
      </c>
      <c r="Q5716" s="237">
        <v>0</v>
      </c>
      <c r="R5716" s="237">
        <v>0</v>
      </c>
      <c r="S5716" s="237">
        <v>0</v>
      </c>
      <c r="T5716" s="237">
        <v>0</v>
      </c>
      <c r="U5716" s="237">
        <v>0</v>
      </c>
      <c r="V5716" s="237">
        <v>0</v>
      </c>
      <c r="W5716" s="237">
        <v>0</v>
      </c>
      <c r="Y5716" s="236" t="str">
        <f t="shared" si="89"/>
        <v>Montenegro, Rep. of</v>
      </c>
    </row>
    <row r="5717" spans="1:25">
      <c r="A5717" s="399"/>
      <c r="B5717" s="234" t="s">
        <v>61</v>
      </c>
      <c r="C5717" s="232" t="s">
        <v>13</v>
      </c>
      <c r="D5717" s="235">
        <v>0</v>
      </c>
      <c r="E5717" s="235">
        <v>0</v>
      </c>
      <c r="F5717" s="235">
        <v>0</v>
      </c>
      <c r="G5717" s="235">
        <v>0</v>
      </c>
      <c r="H5717" s="235"/>
      <c r="I5717" s="235">
        <v>0</v>
      </c>
      <c r="J5717" s="235">
        <v>0</v>
      </c>
      <c r="K5717" s="415">
        <v>0</v>
      </c>
      <c r="L5717" s="415">
        <v>0</v>
      </c>
      <c r="M5717" s="415">
        <v>0</v>
      </c>
      <c r="N5717" s="415">
        <v>0</v>
      </c>
      <c r="O5717" s="235">
        <v>0</v>
      </c>
      <c r="P5717" s="235">
        <v>0</v>
      </c>
      <c r="Q5717" s="235">
        <v>0</v>
      </c>
      <c r="R5717" s="235">
        <v>0</v>
      </c>
      <c r="S5717" s="235">
        <v>0</v>
      </c>
      <c r="T5717" s="235">
        <v>0</v>
      </c>
      <c r="U5717" s="235">
        <v>0</v>
      </c>
      <c r="V5717" s="235">
        <v>0</v>
      </c>
      <c r="W5717" s="235">
        <v>0</v>
      </c>
      <c r="Y5717" s="236" t="str">
        <f t="shared" si="89"/>
        <v>Montenegro, Rep. of</v>
      </c>
    </row>
    <row r="5718" spans="1:25">
      <c r="A5718" s="399"/>
      <c r="B5718" s="234" t="s">
        <v>60</v>
      </c>
      <c r="C5718" s="232" t="s">
        <v>13</v>
      </c>
      <c r="D5718" s="237">
        <v>0</v>
      </c>
      <c r="E5718" s="237">
        <v>0</v>
      </c>
      <c r="F5718" s="237">
        <v>0</v>
      </c>
      <c r="G5718" s="237">
        <v>0</v>
      </c>
      <c r="H5718" s="237"/>
      <c r="I5718" s="237">
        <v>0</v>
      </c>
      <c r="J5718" s="237">
        <v>0</v>
      </c>
      <c r="K5718" s="416">
        <v>0</v>
      </c>
      <c r="L5718" s="416">
        <v>0</v>
      </c>
      <c r="M5718" s="416">
        <v>0</v>
      </c>
      <c r="N5718" s="416">
        <v>0</v>
      </c>
      <c r="O5718" s="237">
        <v>0</v>
      </c>
      <c r="P5718" s="237">
        <v>0</v>
      </c>
      <c r="Q5718" s="237">
        <v>0</v>
      </c>
      <c r="R5718" s="237">
        <v>0</v>
      </c>
      <c r="S5718" s="237">
        <v>0</v>
      </c>
      <c r="T5718" s="237">
        <v>0</v>
      </c>
      <c r="U5718" s="237">
        <v>0</v>
      </c>
      <c r="V5718" s="237">
        <v>0</v>
      </c>
      <c r="W5718" s="237">
        <v>0</v>
      </c>
      <c r="Y5718" s="236" t="str">
        <f t="shared" si="89"/>
        <v>Montenegro, Rep. of</v>
      </c>
    </row>
    <row r="5719" spans="1:25">
      <c r="A5719" s="399"/>
      <c r="B5719" s="234" t="s">
        <v>59</v>
      </c>
      <c r="C5719" s="232" t="s">
        <v>13</v>
      </c>
      <c r="D5719" s="235">
        <v>0</v>
      </c>
      <c r="E5719" s="235">
        <v>0</v>
      </c>
      <c r="F5719" s="235">
        <v>0</v>
      </c>
      <c r="G5719" s="235">
        <v>0</v>
      </c>
      <c r="H5719" s="235"/>
      <c r="I5719" s="235">
        <v>0</v>
      </c>
      <c r="J5719" s="235">
        <v>0</v>
      </c>
      <c r="K5719" s="415">
        <v>0</v>
      </c>
      <c r="L5719" s="415">
        <v>0</v>
      </c>
      <c r="M5719" s="415">
        <v>0</v>
      </c>
      <c r="N5719" s="415">
        <v>0</v>
      </c>
      <c r="O5719" s="235">
        <v>0</v>
      </c>
      <c r="P5719" s="235">
        <v>0</v>
      </c>
      <c r="Q5719" s="235">
        <v>0</v>
      </c>
      <c r="R5719" s="235">
        <v>0</v>
      </c>
      <c r="S5719" s="235">
        <v>0</v>
      </c>
      <c r="T5719" s="235">
        <v>0</v>
      </c>
      <c r="U5719" s="235">
        <v>0</v>
      </c>
      <c r="V5719" s="235">
        <v>0</v>
      </c>
      <c r="W5719" s="235">
        <v>0</v>
      </c>
      <c r="Y5719" s="236" t="str">
        <f t="shared" si="89"/>
        <v>Montenegro, Rep. of</v>
      </c>
    </row>
    <row r="5720" spans="1:25">
      <c r="A5720" s="399"/>
      <c r="B5720" s="234" t="s">
        <v>58</v>
      </c>
      <c r="C5720" s="232" t="s">
        <v>13</v>
      </c>
      <c r="D5720" s="237">
        <v>0</v>
      </c>
      <c r="E5720" s="237">
        <v>0</v>
      </c>
      <c r="F5720" s="237">
        <v>0</v>
      </c>
      <c r="G5720" s="237">
        <v>0</v>
      </c>
      <c r="H5720" s="237"/>
      <c r="I5720" s="237">
        <v>0</v>
      </c>
      <c r="J5720" s="237">
        <v>0</v>
      </c>
      <c r="K5720" s="416">
        <v>0</v>
      </c>
      <c r="L5720" s="416">
        <v>0</v>
      </c>
      <c r="M5720" s="416">
        <v>0</v>
      </c>
      <c r="N5720" s="416">
        <v>0</v>
      </c>
      <c r="O5720" s="237">
        <v>0</v>
      </c>
      <c r="P5720" s="237">
        <v>0</v>
      </c>
      <c r="Q5720" s="237">
        <v>0</v>
      </c>
      <c r="R5720" s="237">
        <v>0</v>
      </c>
      <c r="S5720" s="237">
        <v>0</v>
      </c>
      <c r="T5720" s="237">
        <v>0</v>
      </c>
      <c r="U5720" s="237">
        <v>0</v>
      </c>
      <c r="V5720" s="237">
        <v>0</v>
      </c>
      <c r="W5720" s="237">
        <v>0</v>
      </c>
      <c r="Y5720" s="236" t="str">
        <f t="shared" si="89"/>
        <v>Montenegro, Rep. of</v>
      </c>
    </row>
    <row r="5721" spans="1:25">
      <c r="A5721" s="399"/>
      <c r="B5721" s="234" t="s">
        <v>57</v>
      </c>
      <c r="C5721" s="232" t="s">
        <v>13</v>
      </c>
      <c r="D5721" s="235">
        <v>0</v>
      </c>
      <c r="E5721" s="235">
        <v>0</v>
      </c>
      <c r="F5721" s="235">
        <v>0</v>
      </c>
      <c r="G5721" s="235">
        <v>0</v>
      </c>
      <c r="H5721" s="235"/>
      <c r="I5721" s="235">
        <v>0</v>
      </c>
      <c r="J5721" s="235">
        <v>0</v>
      </c>
      <c r="K5721" s="415">
        <v>0</v>
      </c>
      <c r="L5721" s="415">
        <v>0</v>
      </c>
      <c r="M5721" s="415">
        <v>0</v>
      </c>
      <c r="N5721" s="415">
        <v>0</v>
      </c>
      <c r="O5721" s="235">
        <v>0</v>
      </c>
      <c r="P5721" s="235">
        <v>0</v>
      </c>
      <c r="Q5721" s="235">
        <v>0</v>
      </c>
      <c r="R5721" s="235">
        <v>0</v>
      </c>
      <c r="S5721" s="235">
        <v>0</v>
      </c>
      <c r="T5721" s="235">
        <v>0</v>
      </c>
      <c r="U5721" s="235">
        <v>0</v>
      </c>
      <c r="V5721" s="235">
        <v>0</v>
      </c>
      <c r="W5721" s="235">
        <v>0</v>
      </c>
      <c r="Y5721" s="236" t="str">
        <f t="shared" si="89"/>
        <v>Montenegro, Rep. of</v>
      </c>
    </row>
    <row r="5722" spans="1:25">
      <c r="A5722" s="399"/>
      <c r="B5722" s="234" t="s">
        <v>56</v>
      </c>
      <c r="C5722" s="232" t="s">
        <v>13</v>
      </c>
      <c r="D5722" s="237">
        <v>0</v>
      </c>
      <c r="E5722" s="237">
        <v>0</v>
      </c>
      <c r="F5722" s="237">
        <v>0</v>
      </c>
      <c r="G5722" s="237">
        <v>0</v>
      </c>
      <c r="H5722" s="237"/>
      <c r="I5722" s="237">
        <v>0</v>
      </c>
      <c r="J5722" s="237">
        <v>0</v>
      </c>
      <c r="K5722" s="416">
        <v>0</v>
      </c>
      <c r="L5722" s="416">
        <v>0</v>
      </c>
      <c r="M5722" s="416">
        <v>0</v>
      </c>
      <c r="N5722" s="416">
        <v>0</v>
      </c>
      <c r="O5722" s="237">
        <v>0</v>
      </c>
      <c r="P5722" s="237">
        <v>0</v>
      </c>
      <c r="Q5722" s="237">
        <v>0</v>
      </c>
      <c r="R5722" s="237">
        <v>0</v>
      </c>
      <c r="S5722" s="237">
        <v>0</v>
      </c>
      <c r="T5722" s="237">
        <v>0</v>
      </c>
      <c r="U5722" s="237">
        <v>0</v>
      </c>
      <c r="V5722" s="237">
        <v>0</v>
      </c>
      <c r="W5722" s="237">
        <v>0</v>
      </c>
      <c r="Y5722" s="236" t="str">
        <f t="shared" si="89"/>
        <v>Montenegro, Rep. of</v>
      </c>
    </row>
    <row r="5723" spans="1:25" ht="22.5">
      <c r="A5723" s="399"/>
      <c r="B5723" s="234" t="s">
        <v>55</v>
      </c>
      <c r="C5723" s="232" t="s">
        <v>13</v>
      </c>
      <c r="D5723" s="235">
        <v>0</v>
      </c>
      <c r="E5723" s="235">
        <v>0</v>
      </c>
      <c r="F5723" s="235">
        <v>0</v>
      </c>
      <c r="G5723" s="235">
        <v>0</v>
      </c>
      <c r="H5723" s="235"/>
      <c r="I5723" s="235">
        <v>0</v>
      </c>
      <c r="J5723" s="235">
        <v>0</v>
      </c>
      <c r="K5723" s="415">
        <v>0</v>
      </c>
      <c r="L5723" s="415">
        <v>0</v>
      </c>
      <c r="M5723" s="415">
        <v>0</v>
      </c>
      <c r="N5723" s="415">
        <v>0</v>
      </c>
      <c r="O5723" s="235">
        <v>0</v>
      </c>
      <c r="P5723" s="235">
        <v>0</v>
      </c>
      <c r="Q5723" s="235">
        <v>0</v>
      </c>
      <c r="R5723" s="235">
        <v>0</v>
      </c>
      <c r="S5723" s="235">
        <v>0</v>
      </c>
      <c r="T5723" s="235">
        <v>0</v>
      </c>
      <c r="U5723" s="235">
        <v>0</v>
      </c>
      <c r="V5723" s="235">
        <v>0</v>
      </c>
      <c r="W5723" s="235">
        <v>0</v>
      </c>
      <c r="Y5723" s="236" t="str">
        <f t="shared" si="89"/>
        <v>Montenegro, Rep. of</v>
      </c>
    </row>
    <row r="5724" spans="1:25">
      <c r="A5724" s="399"/>
      <c r="B5724" s="234" t="s">
        <v>54</v>
      </c>
      <c r="C5724" s="232" t="s">
        <v>13</v>
      </c>
      <c r="D5724" s="237">
        <v>0</v>
      </c>
      <c r="E5724" s="237">
        <v>0</v>
      </c>
      <c r="F5724" s="237">
        <v>0</v>
      </c>
      <c r="G5724" s="237">
        <v>0</v>
      </c>
      <c r="H5724" s="237"/>
      <c r="I5724" s="237">
        <v>0</v>
      </c>
      <c r="J5724" s="237">
        <v>0</v>
      </c>
      <c r="K5724" s="416">
        <v>0</v>
      </c>
      <c r="L5724" s="416">
        <v>0</v>
      </c>
      <c r="M5724" s="416">
        <v>0</v>
      </c>
      <c r="N5724" s="416">
        <v>0</v>
      </c>
      <c r="O5724" s="237">
        <v>0</v>
      </c>
      <c r="P5724" s="237">
        <v>0</v>
      </c>
      <c r="Q5724" s="237">
        <v>0.73599999999999999</v>
      </c>
      <c r="R5724" s="237">
        <v>0</v>
      </c>
      <c r="S5724" s="237">
        <v>0</v>
      </c>
      <c r="T5724" s="237">
        <v>0</v>
      </c>
      <c r="U5724" s="237">
        <v>0</v>
      </c>
      <c r="V5724" s="237">
        <v>0</v>
      </c>
      <c r="W5724" s="237">
        <v>0</v>
      </c>
      <c r="Y5724" s="236" t="str">
        <f t="shared" si="89"/>
        <v>Montenegro, Rep. of</v>
      </c>
    </row>
    <row r="5725" spans="1:25">
      <c r="A5725" s="399"/>
      <c r="B5725" s="234" t="s">
        <v>6</v>
      </c>
      <c r="C5725" s="232" t="s">
        <v>13</v>
      </c>
      <c r="D5725" s="235">
        <v>0</v>
      </c>
      <c r="E5725" s="235">
        <v>0</v>
      </c>
      <c r="F5725" s="235">
        <v>0</v>
      </c>
      <c r="G5725" s="235">
        <v>0</v>
      </c>
      <c r="H5725" s="235"/>
      <c r="I5725" s="235">
        <v>0</v>
      </c>
      <c r="J5725" s="235">
        <v>0</v>
      </c>
      <c r="K5725" s="415">
        <v>0</v>
      </c>
      <c r="L5725" s="415">
        <v>0</v>
      </c>
      <c r="M5725" s="415">
        <v>0</v>
      </c>
      <c r="N5725" s="415">
        <v>0</v>
      </c>
      <c r="O5725" s="235">
        <v>0</v>
      </c>
      <c r="P5725" s="235">
        <v>0</v>
      </c>
      <c r="Q5725" s="235">
        <v>0</v>
      </c>
      <c r="R5725" s="235">
        <v>0</v>
      </c>
      <c r="S5725" s="235">
        <v>0</v>
      </c>
      <c r="T5725" s="235">
        <v>0</v>
      </c>
      <c r="U5725" s="235">
        <v>0</v>
      </c>
      <c r="V5725" s="235">
        <v>0</v>
      </c>
      <c r="W5725" s="235">
        <v>0</v>
      </c>
      <c r="Y5725" s="236" t="str">
        <f t="shared" si="89"/>
        <v>Montenegro, Rep. of</v>
      </c>
    </row>
    <row r="5726" spans="1:25">
      <c r="A5726" s="399"/>
      <c r="B5726" s="234" t="s">
        <v>53</v>
      </c>
      <c r="C5726" s="232" t="s">
        <v>13</v>
      </c>
      <c r="D5726" s="237" t="s">
        <v>12</v>
      </c>
      <c r="E5726" s="237" t="s">
        <v>12</v>
      </c>
      <c r="F5726" s="237" t="s">
        <v>12</v>
      </c>
      <c r="G5726" s="237" t="s">
        <v>12</v>
      </c>
      <c r="H5726" s="237"/>
      <c r="I5726" s="237" t="s">
        <v>12</v>
      </c>
      <c r="J5726" s="237" t="s">
        <v>12</v>
      </c>
      <c r="K5726" s="416" t="s">
        <v>12</v>
      </c>
      <c r="L5726" s="416" t="s">
        <v>12</v>
      </c>
      <c r="M5726" s="416" t="s">
        <v>12</v>
      </c>
      <c r="N5726" s="416" t="s">
        <v>12</v>
      </c>
      <c r="O5726" s="237" t="s">
        <v>12</v>
      </c>
      <c r="P5726" s="237" t="s">
        <v>12</v>
      </c>
      <c r="Q5726" s="237" t="s">
        <v>12</v>
      </c>
      <c r="R5726" s="237" t="s">
        <v>12</v>
      </c>
      <c r="S5726" s="237" t="s">
        <v>12</v>
      </c>
      <c r="T5726" s="237" t="s">
        <v>12</v>
      </c>
      <c r="U5726" s="237" t="s">
        <v>12</v>
      </c>
      <c r="V5726" s="237" t="s">
        <v>12</v>
      </c>
      <c r="W5726" s="237" t="s">
        <v>12</v>
      </c>
      <c r="Y5726" s="236" t="str">
        <f t="shared" si="89"/>
        <v>Montenegro, Rep. of</v>
      </c>
    </row>
    <row r="5727" spans="1:25">
      <c r="A5727" s="399"/>
      <c r="B5727" s="234" t="s">
        <v>52</v>
      </c>
      <c r="C5727" s="232" t="s">
        <v>13</v>
      </c>
      <c r="D5727" s="235">
        <v>0</v>
      </c>
      <c r="E5727" s="235">
        <v>0</v>
      </c>
      <c r="F5727" s="235">
        <v>0</v>
      </c>
      <c r="G5727" s="235">
        <v>0</v>
      </c>
      <c r="H5727" s="235"/>
      <c r="I5727" s="235">
        <v>0</v>
      </c>
      <c r="J5727" s="235">
        <v>0</v>
      </c>
      <c r="K5727" s="415">
        <v>0</v>
      </c>
      <c r="L5727" s="415">
        <v>0</v>
      </c>
      <c r="M5727" s="415">
        <v>0</v>
      </c>
      <c r="N5727" s="415">
        <v>0</v>
      </c>
      <c r="O5727" s="235">
        <v>0</v>
      </c>
      <c r="P5727" s="235">
        <v>0</v>
      </c>
      <c r="Q5727" s="235">
        <v>0</v>
      </c>
      <c r="R5727" s="235">
        <v>0</v>
      </c>
      <c r="S5727" s="235">
        <v>0</v>
      </c>
      <c r="T5727" s="235">
        <v>0</v>
      </c>
      <c r="U5727" s="235">
        <v>0</v>
      </c>
      <c r="V5727" s="235">
        <v>0</v>
      </c>
      <c r="W5727" s="235">
        <v>0</v>
      </c>
      <c r="Y5727" s="236" t="str">
        <f t="shared" si="89"/>
        <v>Montenegro, Rep. of</v>
      </c>
    </row>
    <row r="5728" spans="1:25">
      <c r="A5728" s="399"/>
      <c r="B5728" s="234" t="s">
        <v>51</v>
      </c>
      <c r="C5728" s="232" t="s">
        <v>13</v>
      </c>
      <c r="D5728" s="237">
        <v>0</v>
      </c>
      <c r="E5728" s="237">
        <v>0</v>
      </c>
      <c r="F5728" s="237">
        <v>0</v>
      </c>
      <c r="G5728" s="237">
        <v>0</v>
      </c>
      <c r="H5728" s="237"/>
      <c r="I5728" s="237">
        <v>0</v>
      </c>
      <c r="J5728" s="237">
        <v>0</v>
      </c>
      <c r="K5728" s="416">
        <v>0</v>
      </c>
      <c r="L5728" s="416">
        <v>0</v>
      </c>
      <c r="M5728" s="416">
        <v>0</v>
      </c>
      <c r="N5728" s="416">
        <v>0</v>
      </c>
      <c r="O5728" s="237">
        <v>0</v>
      </c>
      <c r="P5728" s="237">
        <v>0</v>
      </c>
      <c r="Q5728" s="237">
        <v>0</v>
      </c>
      <c r="R5728" s="237">
        <v>0</v>
      </c>
      <c r="S5728" s="237">
        <v>0</v>
      </c>
      <c r="T5728" s="237">
        <v>0</v>
      </c>
      <c r="U5728" s="237">
        <v>0</v>
      </c>
      <c r="V5728" s="237">
        <v>0</v>
      </c>
      <c r="W5728" s="237">
        <v>0</v>
      </c>
      <c r="Y5728" s="236" t="str">
        <f t="shared" si="89"/>
        <v>Montenegro, Rep. of</v>
      </c>
    </row>
    <row r="5729" spans="1:25">
      <c r="A5729" s="399"/>
      <c r="B5729" s="234" t="s">
        <v>50</v>
      </c>
      <c r="C5729" s="232" t="s">
        <v>13</v>
      </c>
      <c r="D5729" s="235">
        <v>0</v>
      </c>
      <c r="E5729" s="235">
        <v>0</v>
      </c>
      <c r="F5729" s="235">
        <v>0</v>
      </c>
      <c r="G5729" s="235">
        <v>0</v>
      </c>
      <c r="H5729" s="235"/>
      <c r="I5729" s="235">
        <v>0</v>
      </c>
      <c r="J5729" s="235">
        <v>0</v>
      </c>
      <c r="K5729" s="415">
        <v>0</v>
      </c>
      <c r="L5729" s="415">
        <v>0</v>
      </c>
      <c r="M5729" s="415">
        <v>0</v>
      </c>
      <c r="N5729" s="415">
        <v>0</v>
      </c>
      <c r="O5729" s="235">
        <v>0</v>
      </c>
      <c r="P5729" s="235">
        <v>0</v>
      </c>
      <c r="Q5729" s="235">
        <v>0</v>
      </c>
      <c r="R5729" s="235">
        <v>0</v>
      </c>
      <c r="S5729" s="235">
        <v>0</v>
      </c>
      <c r="T5729" s="235">
        <v>0</v>
      </c>
      <c r="U5729" s="235">
        <v>0</v>
      </c>
      <c r="V5729" s="235">
        <v>0</v>
      </c>
      <c r="W5729" s="235">
        <v>0</v>
      </c>
      <c r="Y5729" s="236" t="str">
        <f t="shared" si="89"/>
        <v>Montenegro, Rep. of</v>
      </c>
    </row>
    <row r="5730" spans="1:25">
      <c r="A5730" s="399"/>
      <c r="B5730" s="234" t="s">
        <v>49</v>
      </c>
      <c r="C5730" s="232" t="s">
        <v>13</v>
      </c>
      <c r="D5730" s="237">
        <v>0</v>
      </c>
      <c r="E5730" s="237">
        <v>0</v>
      </c>
      <c r="F5730" s="237">
        <v>0</v>
      </c>
      <c r="G5730" s="237">
        <v>0</v>
      </c>
      <c r="H5730" s="237"/>
      <c r="I5730" s="237">
        <v>0</v>
      </c>
      <c r="J5730" s="237">
        <v>0</v>
      </c>
      <c r="K5730" s="416">
        <v>0</v>
      </c>
      <c r="L5730" s="416">
        <v>0</v>
      </c>
      <c r="M5730" s="416">
        <v>0</v>
      </c>
      <c r="N5730" s="416">
        <v>0</v>
      </c>
      <c r="O5730" s="237">
        <v>0</v>
      </c>
      <c r="P5730" s="237">
        <v>0</v>
      </c>
      <c r="Q5730" s="237">
        <v>0</v>
      </c>
      <c r="R5730" s="237">
        <v>0</v>
      </c>
      <c r="S5730" s="237">
        <v>0</v>
      </c>
      <c r="T5730" s="237">
        <v>0</v>
      </c>
      <c r="U5730" s="237">
        <v>0</v>
      </c>
      <c r="V5730" s="237">
        <v>0</v>
      </c>
      <c r="W5730" s="237">
        <v>0</v>
      </c>
      <c r="Y5730" s="236" t="str">
        <f t="shared" si="89"/>
        <v>Montenegro, Rep. of</v>
      </c>
    </row>
    <row r="5731" spans="1:25">
      <c r="A5731" s="399"/>
      <c r="B5731" s="234" t="s">
        <v>48</v>
      </c>
      <c r="C5731" s="232" t="s">
        <v>13</v>
      </c>
      <c r="D5731" s="235">
        <v>0</v>
      </c>
      <c r="E5731" s="235">
        <v>0</v>
      </c>
      <c r="F5731" s="235">
        <v>0</v>
      </c>
      <c r="G5731" s="235">
        <v>0</v>
      </c>
      <c r="H5731" s="235"/>
      <c r="I5731" s="235">
        <v>0</v>
      </c>
      <c r="J5731" s="235">
        <v>0</v>
      </c>
      <c r="K5731" s="415">
        <v>0</v>
      </c>
      <c r="L5731" s="415">
        <v>0</v>
      </c>
      <c r="M5731" s="415">
        <v>0</v>
      </c>
      <c r="N5731" s="415">
        <v>0</v>
      </c>
      <c r="O5731" s="235">
        <v>0</v>
      </c>
      <c r="P5731" s="235">
        <v>0</v>
      </c>
      <c r="Q5731" s="235">
        <v>0</v>
      </c>
      <c r="R5731" s="235">
        <v>0</v>
      </c>
      <c r="S5731" s="235">
        <v>0</v>
      </c>
      <c r="T5731" s="235">
        <v>0</v>
      </c>
      <c r="U5731" s="235">
        <v>0</v>
      </c>
      <c r="V5731" s="235">
        <v>0</v>
      </c>
      <c r="W5731" s="235">
        <v>0</v>
      </c>
      <c r="Y5731" s="236" t="str">
        <f t="shared" si="89"/>
        <v>Montenegro, Rep. of</v>
      </c>
    </row>
    <row r="5732" spans="1:25">
      <c r="A5732" s="399"/>
      <c r="B5732" s="234" t="s">
        <v>47</v>
      </c>
      <c r="C5732" s="232" t="s">
        <v>13</v>
      </c>
      <c r="D5732" s="237">
        <v>0</v>
      </c>
      <c r="E5732" s="237">
        <v>0</v>
      </c>
      <c r="F5732" s="237">
        <v>0</v>
      </c>
      <c r="G5732" s="237">
        <v>0</v>
      </c>
      <c r="H5732" s="237"/>
      <c r="I5732" s="237">
        <v>0</v>
      </c>
      <c r="J5732" s="237">
        <v>0</v>
      </c>
      <c r="K5732" s="416">
        <v>0</v>
      </c>
      <c r="L5732" s="416">
        <v>0</v>
      </c>
      <c r="M5732" s="416">
        <v>0</v>
      </c>
      <c r="N5732" s="416">
        <v>0</v>
      </c>
      <c r="O5732" s="237">
        <v>0</v>
      </c>
      <c r="P5732" s="237">
        <v>0</v>
      </c>
      <c r="Q5732" s="237">
        <v>0</v>
      </c>
      <c r="R5732" s="237">
        <v>0</v>
      </c>
      <c r="S5732" s="237">
        <v>0</v>
      </c>
      <c r="T5732" s="237">
        <v>0</v>
      </c>
      <c r="U5732" s="237">
        <v>0</v>
      </c>
      <c r="V5732" s="237">
        <v>0</v>
      </c>
      <c r="W5732" s="237">
        <v>0</v>
      </c>
      <c r="Y5732" s="236" t="str">
        <f t="shared" si="89"/>
        <v>Montenegro, Rep. of</v>
      </c>
    </row>
    <row r="5733" spans="1:25">
      <c r="A5733" s="399"/>
      <c r="B5733" s="234" t="s">
        <v>46</v>
      </c>
      <c r="C5733" s="232" t="s">
        <v>13</v>
      </c>
      <c r="D5733" s="235">
        <v>0</v>
      </c>
      <c r="E5733" s="235">
        <v>0</v>
      </c>
      <c r="F5733" s="235">
        <v>0</v>
      </c>
      <c r="G5733" s="235">
        <v>0</v>
      </c>
      <c r="H5733" s="235"/>
      <c r="I5733" s="235">
        <v>0</v>
      </c>
      <c r="J5733" s="235">
        <v>0</v>
      </c>
      <c r="K5733" s="415">
        <v>0</v>
      </c>
      <c r="L5733" s="415">
        <v>0</v>
      </c>
      <c r="M5733" s="415">
        <v>0</v>
      </c>
      <c r="N5733" s="415">
        <v>0</v>
      </c>
      <c r="O5733" s="235">
        <v>0</v>
      </c>
      <c r="P5733" s="235">
        <v>0</v>
      </c>
      <c r="Q5733" s="235">
        <v>0</v>
      </c>
      <c r="R5733" s="235">
        <v>0</v>
      </c>
      <c r="S5733" s="235">
        <v>0</v>
      </c>
      <c r="T5733" s="235">
        <v>0</v>
      </c>
      <c r="U5733" s="235">
        <v>0</v>
      </c>
      <c r="V5733" s="235">
        <v>0</v>
      </c>
      <c r="W5733" s="235">
        <v>0</v>
      </c>
      <c r="Y5733" s="236" t="str">
        <f t="shared" si="89"/>
        <v>Montenegro, Rep. of</v>
      </c>
    </row>
    <row r="5734" spans="1:25">
      <c r="A5734" s="399"/>
      <c r="B5734" s="234" t="s">
        <v>45</v>
      </c>
      <c r="C5734" s="232" t="s">
        <v>13</v>
      </c>
      <c r="D5734" s="237">
        <v>0</v>
      </c>
      <c r="E5734" s="237">
        <v>15.382</v>
      </c>
      <c r="F5734" s="237">
        <v>0</v>
      </c>
      <c r="G5734" s="237">
        <v>0</v>
      </c>
      <c r="H5734" s="237"/>
      <c r="I5734" s="237">
        <v>0</v>
      </c>
      <c r="J5734" s="237">
        <v>0</v>
      </c>
      <c r="K5734" s="416">
        <v>0</v>
      </c>
      <c r="L5734" s="416">
        <v>0</v>
      </c>
      <c r="M5734" s="416">
        <v>0</v>
      </c>
      <c r="N5734" s="416">
        <v>0</v>
      </c>
      <c r="O5734" s="237">
        <v>0</v>
      </c>
      <c r="P5734" s="237">
        <v>0</v>
      </c>
      <c r="Q5734" s="237">
        <v>15.382</v>
      </c>
      <c r="R5734" s="237">
        <v>2.1970000000000001</v>
      </c>
      <c r="S5734" s="237">
        <v>0</v>
      </c>
      <c r="T5734" s="237">
        <v>0</v>
      </c>
      <c r="U5734" s="237">
        <v>0</v>
      </c>
      <c r="V5734" s="237">
        <v>0</v>
      </c>
      <c r="W5734" s="237">
        <v>0</v>
      </c>
      <c r="Y5734" s="236" t="str">
        <f t="shared" si="89"/>
        <v>Montenegro, Rep. of</v>
      </c>
    </row>
    <row r="5735" spans="1:25">
      <c r="A5735" s="399"/>
      <c r="B5735" s="234" t="s">
        <v>44</v>
      </c>
      <c r="C5735" s="232" t="s">
        <v>13</v>
      </c>
      <c r="D5735" s="235">
        <v>0</v>
      </c>
      <c r="E5735" s="235">
        <v>0</v>
      </c>
      <c r="F5735" s="235">
        <v>0</v>
      </c>
      <c r="G5735" s="235">
        <v>0</v>
      </c>
      <c r="H5735" s="235"/>
      <c r="I5735" s="235">
        <v>0</v>
      </c>
      <c r="J5735" s="235">
        <v>0</v>
      </c>
      <c r="K5735" s="415">
        <v>0</v>
      </c>
      <c r="L5735" s="415">
        <v>0</v>
      </c>
      <c r="M5735" s="415">
        <v>0</v>
      </c>
      <c r="N5735" s="415">
        <v>0</v>
      </c>
      <c r="O5735" s="235">
        <v>0</v>
      </c>
      <c r="P5735" s="235">
        <v>0</v>
      </c>
      <c r="Q5735" s="235">
        <v>0</v>
      </c>
      <c r="R5735" s="235">
        <v>0</v>
      </c>
      <c r="S5735" s="235">
        <v>0</v>
      </c>
      <c r="T5735" s="235">
        <v>0</v>
      </c>
      <c r="U5735" s="235">
        <v>0</v>
      </c>
      <c r="V5735" s="235">
        <v>0</v>
      </c>
      <c r="W5735" s="235">
        <v>0</v>
      </c>
      <c r="Y5735" s="236" t="str">
        <f t="shared" si="89"/>
        <v>Montenegro, Rep. of</v>
      </c>
    </row>
    <row r="5736" spans="1:25">
      <c r="A5736" s="399"/>
      <c r="B5736" s="234" t="s">
        <v>43</v>
      </c>
      <c r="C5736" s="232" t="s">
        <v>13</v>
      </c>
      <c r="D5736" s="237">
        <v>0</v>
      </c>
      <c r="E5736" s="237">
        <v>0</v>
      </c>
      <c r="F5736" s="237">
        <v>0</v>
      </c>
      <c r="G5736" s="237">
        <v>0</v>
      </c>
      <c r="H5736" s="237"/>
      <c r="I5736" s="237">
        <v>0</v>
      </c>
      <c r="J5736" s="237">
        <v>0</v>
      </c>
      <c r="K5736" s="416">
        <v>0</v>
      </c>
      <c r="L5736" s="416">
        <v>0</v>
      </c>
      <c r="M5736" s="416">
        <v>0</v>
      </c>
      <c r="N5736" s="416">
        <v>0</v>
      </c>
      <c r="O5736" s="237">
        <v>0</v>
      </c>
      <c r="P5736" s="237">
        <v>0</v>
      </c>
      <c r="Q5736" s="237">
        <v>0</v>
      </c>
      <c r="R5736" s="237">
        <v>0</v>
      </c>
      <c r="S5736" s="237">
        <v>0</v>
      </c>
      <c r="T5736" s="237">
        <v>0</v>
      </c>
      <c r="U5736" s="237">
        <v>0</v>
      </c>
      <c r="V5736" s="237">
        <v>0</v>
      </c>
      <c r="W5736" s="237">
        <v>0</v>
      </c>
      <c r="Y5736" s="236" t="str">
        <f t="shared" si="89"/>
        <v>Montenegro, Rep. of</v>
      </c>
    </row>
    <row r="5737" spans="1:25">
      <c r="A5737" s="399"/>
      <c r="B5737" s="234" t="s">
        <v>42</v>
      </c>
      <c r="C5737" s="232" t="s">
        <v>13</v>
      </c>
      <c r="D5737" s="235">
        <v>0</v>
      </c>
      <c r="E5737" s="235">
        <v>0</v>
      </c>
      <c r="F5737" s="235">
        <v>0</v>
      </c>
      <c r="G5737" s="235">
        <v>0</v>
      </c>
      <c r="H5737" s="235"/>
      <c r="I5737" s="235">
        <v>0</v>
      </c>
      <c r="J5737" s="235">
        <v>0</v>
      </c>
      <c r="K5737" s="415">
        <v>0</v>
      </c>
      <c r="L5737" s="415">
        <v>0</v>
      </c>
      <c r="M5737" s="415">
        <v>0</v>
      </c>
      <c r="N5737" s="415">
        <v>0</v>
      </c>
      <c r="O5737" s="235">
        <v>0</v>
      </c>
      <c r="P5737" s="235">
        <v>0</v>
      </c>
      <c r="Q5737" s="235">
        <v>0</v>
      </c>
      <c r="R5737" s="235">
        <v>0</v>
      </c>
      <c r="S5737" s="235">
        <v>0</v>
      </c>
      <c r="T5737" s="235">
        <v>0</v>
      </c>
      <c r="U5737" s="235">
        <v>0</v>
      </c>
      <c r="V5737" s="235">
        <v>0</v>
      </c>
      <c r="W5737" s="235">
        <v>0</v>
      </c>
      <c r="Y5737" s="236" t="str">
        <f t="shared" si="89"/>
        <v>Montenegro, Rep. of</v>
      </c>
    </row>
    <row r="5738" spans="1:25">
      <c r="A5738" s="399"/>
      <c r="B5738" s="234" t="s">
        <v>41</v>
      </c>
      <c r="C5738" s="232" t="s">
        <v>13</v>
      </c>
      <c r="D5738" s="237">
        <v>0</v>
      </c>
      <c r="E5738" s="237">
        <v>11.465</v>
      </c>
      <c r="F5738" s="237">
        <v>0</v>
      </c>
      <c r="G5738" s="237">
        <v>0</v>
      </c>
      <c r="H5738" s="237"/>
      <c r="I5738" s="237">
        <v>0</v>
      </c>
      <c r="J5738" s="237">
        <v>0</v>
      </c>
      <c r="K5738" s="416">
        <v>0</v>
      </c>
      <c r="L5738" s="416">
        <v>0</v>
      </c>
      <c r="M5738" s="416">
        <v>0</v>
      </c>
      <c r="N5738" s="416">
        <v>0</v>
      </c>
      <c r="O5738" s="237">
        <v>0</v>
      </c>
      <c r="P5738" s="237">
        <v>0</v>
      </c>
      <c r="Q5738" s="237">
        <v>11.465</v>
      </c>
      <c r="R5738" s="237">
        <v>2.8660000000000001</v>
      </c>
      <c r="S5738" s="237">
        <v>0</v>
      </c>
      <c r="T5738" s="237">
        <v>0</v>
      </c>
      <c r="U5738" s="237">
        <v>0.95499999999999996</v>
      </c>
      <c r="V5738" s="237">
        <v>0</v>
      </c>
      <c r="W5738" s="237">
        <v>0</v>
      </c>
      <c r="Y5738" s="236" t="str">
        <f t="shared" si="89"/>
        <v>Montenegro, Rep. of</v>
      </c>
    </row>
    <row r="5739" spans="1:25">
      <c r="A5739" s="399"/>
      <c r="B5739" s="234" t="s">
        <v>40</v>
      </c>
      <c r="C5739" s="232" t="s">
        <v>13</v>
      </c>
      <c r="D5739" s="235">
        <v>0</v>
      </c>
      <c r="E5739" s="235">
        <v>0</v>
      </c>
      <c r="F5739" s="235">
        <v>0</v>
      </c>
      <c r="G5739" s="235">
        <v>0</v>
      </c>
      <c r="H5739" s="235"/>
      <c r="I5739" s="235">
        <v>0</v>
      </c>
      <c r="J5739" s="235">
        <v>0</v>
      </c>
      <c r="K5739" s="415">
        <v>0</v>
      </c>
      <c r="L5739" s="415">
        <v>0</v>
      </c>
      <c r="M5739" s="415">
        <v>0</v>
      </c>
      <c r="N5739" s="415">
        <v>0</v>
      </c>
      <c r="O5739" s="235">
        <v>0</v>
      </c>
      <c r="P5739" s="235">
        <v>0</v>
      </c>
      <c r="Q5739" s="235">
        <v>0</v>
      </c>
      <c r="R5739" s="235">
        <v>0</v>
      </c>
      <c r="S5739" s="235">
        <v>0</v>
      </c>
      <c r="T5739" s="235">
        <v>0</v>
      </c>
      <c r="U5739" s="235">
        <v>0</v>
      </c>
      <c r="V5739" s="235">
        <v>0</v>
      </c>
      <c r="W5739" s="235">
        <v>0</v>
      </c>
      <c r="Y5739" s="236" t="str">
        <f t="shared" si="89"/>
        <v>Montenegro, Rep. of</v>
      </c>
    </row>
    <row r="5740" spans="1:25">
      <c r="A5740" s="399"/>
      <c r="B5740" s="234" t="s">
        <v>39</v>
      </c>
      <c r="C5740" s="232" t="s">
        <v>13</v>
      </c>
      <c r="D5740" s="237">
        <v>0</v>
      </c>
      <c r="E5740" s="237">
        <v>0</v>
      </c>
      <c r="F5740" s="237">
        <v>0</v>
      </c>
      <c r="G5740" s="237">
        <v>0</v>
      </c>
      <c r="H5740" s="237"/>
      <c r="I5740" s="237">
        <v>0</v>
      </c>
      <c r="J5740" s="237">
        <v>0</v>
      </c>
      <c r="K5740" s="416">
        <v>0</v>
      </c>
      <c r="L5740" s="416">
        <v>0</v>
      </c>
      <c r="M5740" s="416">
        <v>0</v>
      </c>
      <c r="N5740" s="416">
        <v>0</v>
      </c>
      <c r="O5740" s="237">
        <v>0</v>
      </c>
      <c r="P5740" s="237">
        <v>0</v>
      </c>
      <c r="Q5740" s="237">
        <v>0</v>
      </c>
      <c r="R5740" s="237">
        <v>0</v>
      </c>
      <c r="S5740" s="237">
        <v>0</v>
      </c>
      <c r="T5740" s="237">
        <v>0</v>
      </c>
      <c r="U5740" s="237">
        <v>0</v>
      </c>
      <c r="V5740" s="237">
        <v>0</v>
      </c>
      <c r="W5740" s="237">
        <v>0</v>
      </c>
      <c r="Y5740" s="236" t="str">
        <f t="shared" si="89"/>
        <v>Montenegro, Rep. of</v>
      </c>
    </row>
    <row r="5741" spans="1:25">
      <c r="A5741" s="399"/>
      <c r="B5741" s="234" t="s">
        <v>38</v>
      </c>
      <c r="C5741" s="232" t="s">
        <v>13</v>
      </c>
      <c r="D5741" s="235">
        <v>0</v>
      </c>
      <c r="E5741" s="235">
        <v>1.0029999999999999</v>
      </c>
      <c r="F5741" s="235">
        <v>0</v>
      </c>
      <c r="G5741" s="235">
        <v>0</v>
      </c>
      <c r="H5741" s="235"/>
      <c r="I5741" s="235">
        <v>0</v>
      </c>
      <c r="J5741" s="235">
        <v>0</v>
      </c>
      <c r="K5741" s="415">
        <v>0</v>
      </c>
      <c r="L5741" s="415">
        <v>0</v>
      </c>
      <c r="M5741" s="415">
        <v>0</v>
      </c>
      <c r="N5741" s="415">
        <v>0</v>
      </c>
      <c r="O5741" s="235">
        <v>0</v>
      </c>
      <c r="P5741" s="235">
        <v>0</v>
      </c>
      <c r="Q5741" s="235">
        <v>1.0029999999999999</v>
      </c>
      <c r="R5741" s="235">
        <v>0</v>
      </c>
      <c r="S5741" s="235">
        <v>0</v>
      </c>
      <c r="T5741" s="235">
        <v>0</v>
      </c>
      <c r="U5741" s="235">
        <v>0</v>
      </c>
      <c r="V5741" s="235">
        <v>0</v>
      </c>
      <c r="W5741" s="235">
        <v>0</v>
      </c>
      <c r="Y5741" s="236" t="str">
        <f t="shared" si="89"/>
        <v>Montenegro, Rep. of</v>
      </c>
    </row>
    <row r="5742" spans="1:25">
      <c r="A5742" s="399"/>
      <c r="B5742" s="234" t="s">
        <v>37</v>
      </c>
      <c r="C5742" s="232" t="s">
        <v>13</v>
      </c>
      <c r="D5742" s="237">
        <v>0</v>
      </c>
      <c r="E5742" s="237">
        <v>9.3149999999999995</v>
      </c>
      <c r="F5742" s="237">
        <v>0</v>
      </c>
      <c r="G5742" s="237">
        <v>0</v>
      </c>
      <c r="H5742" s="237"/>
      <c r="I5742" s="237">
        <v>0</v>
      </c>
      <c r="J5742" s="237">
        <v>0</v>
      </c>
      <c r="K5742" s="416">
        <v>0</v>
      </c>
      <c r="L5742" s="416">
        <v>0</v>
      </c>
      <c r="M5742" s="416">
        <v>0</v>
      </c>
      <c r="N5742" s="416">
        <v>0</v>
      </c>
      <c r="O5742" s="237">
        <v>0</v>
      </c>
      <c r="P5742" s="237">
        <v>0</v>
      </c>
      <c r="Q5742" s="237">
        <v>9.3149999999999995</v>
      </c>
      <c r="R5742" s="237">
        <v>0</v>
      </c>
      <c r="S5742" s="237">
        <v>0</v>
      </c>
      <c r="T5742" s="237">
        <v>0</v>
      </c>
      <c r="U5742" s="237">
        <v>0</v>
      </c>
      <c r="V5742" s="237">
        <v>0</v>
      </c>
      <c r="W5742" s="237">
        <v>0</v>
      </c>
      <c r="Y5742" s="236" t="str">
        <f t="shared" si="89"/>
        <v>Montenegro, Rep. of</v>
      </c>
    </row>
    <row r="5743" spans="1:25">
      <c r="A5743" s="399"/>
      <c r="B5743" s="234" t="s">
        <v>36</v>
      </c>
      <c r="C5743" s="232" t="s">
        <v>13</v>
      </c>
      <c r="D5743" s="235">
        <v>0</v>
      </c>
      <c r="E5743" s="235">
        <v>0</v>
      </c>
      <c r="F5743" s="235">
        <v>0</v>
      </c>
      <c r="G5743" s="235">
        <v>0</v>
      </c>
      <c r="H5743" s="235"/>
      <c r="I5743" s="235">
        <v>0</v>
      </c>
      <c r="J5743" s="235">
        <v>0</v>
      </c>
      <c r="K5743" s="415">
        <v>0</v>
      </c>
      <c r="L5743" s="415">
        <v>0</v>
      </c>
      <c r="M5743" s="415">
        <v>0</v>
      </c>
      <c r="N5743" s="415">
        <v>0</v>
      </c>
      <c r="O5743" s="235">
        <v>0</v>
      </c>
      <c r="P5743" s="235">
        <v>0</v>
      </c>
      <c r="Q5743" s="235">
        <v>0</v>
      </c>
      <c r="R5743" s="235">
        <v>0</v>
      </c>
      <c r="S5743" s="235">
        <v>0</v>
      </c>
      <c r="T5743" s="235">
        <v>0</v>
      </c>
      <c r="U5743" s="235">
        <v>0</v>
      </c>
      <c r="V5743" s="235">
        <v>0</v>
      </c>
      <c r="W5743" s="235">
        <v>0</v>
      </c>
      <c r="Y5743" s="236" t="str">
        <f t="shared" si="89"/>
        <v>Montenegro, Rep. of</v>
      </c>
    </row>
    <row r="5744" spans="1:25">
      <c r="A5744" s="399"/>
      <c r="B5744" s="234" t="s">
        <v>35</v>
      </c>
      <c r="C5744" s="232" t="s">
        <v>13</v>
      </c>
      <c r="D5744" s="237">
        <v>0</v>
      </c>
      <c r="E5744" s="237">
        <v>14.522</v>
      </c>
      <c r="F5744" s="237">
        <v>0</v>
      </c>
      <c r="G5744" s="237">
        <v>0</v>
      </c>
      <c r="H5744" s="237"/>
      <c r="I5744" s="237">
        <v>0</v>
      </c>
      <c r="J5744" s="237">
        <v>0</v>
      </c>
      <c r="K5744" s="416">
        <v>0</v>
      </c>
      <c r="L5744" s="416">
        <v>0</v>
      </c>
      <c r="M5744" s="416">
        <v>0</v>
      </c>
      <c r="N5744" s="416">
        <v>0</v>
      </c>
      <c r="O5744" s="237">
        <v>0</v>
      </c>
      <c r="P5744" s="237">
        <v>0</v>
      </c>
      <c r="Q5744" s="237">
        <v>14.522</v>
      </c>
      <c r="R5744" s="237">
        <v>0</v>
      </c>
      <c r="S5744" s="237">
        <v>0</v>
      </c>
      <c r="T5744" s="237">
        <v>0</v>
      </c>
      <c r="U5744" s="237">
        <v>0</v>
      </c>
      <c r="V5744" s="237">
        <v>0</v>
      </c>
      <c r="W5744" s="237">
        <v>0</v>
      </c>
      <c r="Y5744" s="236" t="str">
        <f t="shared" si="89"/>
        <v>Montenegro, Rep. of</v>
      </c>
    </row>
    <row r="5745" spans="1:25">
      <c r="A5745" s="399"/>
      <c r="B5745" s="234" t="s">
        <v>34</v>
      </c>
      <c r="C5745" s="232" t="s">
        <v>13</v>
      </c>
      <c r="D5745" s="235">
        <v>0</v>
      </c>
      <c r="E5745" s="235">
        <v>0.95499999999999996</v>
      </c>
      <c r="F5745" s="235">
        <v>0</v>
      </c>
      <c r="G5745" s="235">
        <v>0</v>
      </c>
      <c r="H5745" s="235"/>
      <c r="I5745" s="235">
        <v>0</v>
      </c>
      <c r="J5745" s="235">
        <v>0</v>
      </c>
      <c r="K5745" s="415">
        <v>0</v>
      </c>
      <c r="L5745" s="415">
        <v>0</v>
      </c>
      <c r="M5745" s="415">
        <v>0</v>
      </c>
      <c r="N5745" s="415">
        <v>0</v>
      </c>
      <c r="O5745" s="235">
        <v>0</v>
      </c>
      <c r="P5745" s="235">
        <v>0</v>
      </c>
      <c r="Q5745" s="235">
        <v>0.95499999999999996</v>
      </c>
      <c r="R5745" s="235">
        <v>0</v>
      </c>
      <c r="S5745" s="235">
        <v>0</v>
      </c>
      <c r="T5745" s="235">
        <v>0</v>
      </c>
      <c r="U5745" s="235">
        <v>0</v>
      </c>
      <c r="V5745" s="235">
        <v>0</v>
      </c>
      <c r="W5745" s="235">
        <v>0</v>
      </c>
      <c r="Y5745" s="236" t="str">
        <f t="shared" si="89"/>
        <v>Montenegro, Rep. of</v>
      </c>
    </row>
    <row r="5746" spans="1:25" ht="22.5">
      <c r="A5746" s="399"/>
      <c r="B5746" s="234" t="s">
        <v>33</v>
      </c>
      <c r="C5746" s="232" t="s">
        <v>13</v>
      </c>
      <c r="D5746" s="237">
        <v>0</v>
      </c>
      <c r="E5746" s="237">
        <v>0</v>
      </c>
      <c r="F5746" s="237">
        <v>0</v>
      </c>
      <c r="G5746" s="237">
        <v>0</v>
      </c>
      <c r="H5746" s="237"/>
      <c r="I5746" s="237">
        <v>0</v>
      </c>
      <c r="J5746" s="237">
        <v>0</v>
      </c>
      <c r="K5746" s="416">
        <v>0</v>
      </c>
      <c r="L5746" s="416">
        <v>0</v>
      </c>
      <c r="M5746" s="416">
        <v>0</v>
      </c>
      <c r="N5746" s="416">
        <v>0</v>
      </c>
      <c r="O5746" s="237">
        <v>0</v>
      </c>
      <c r="P5746" s="237">
        <v>0</v>
      </c>
      <c r="Q5746" s="237">
        <v>0</v>
      </c>
      <c r="R5746" s="237">
        <v>0</v>
      </c>
      <c r="S5746" s="237">
        <v>0</v>
      </c>
      <c r="T5746" s="237">
        <v>0</v>
      </c>
      <c r="U5746" s="237">
        <v>0</v>
      </c>
      <c r="V5746" s="237">
        <v>0</v>
      </c>
      <c r="W5746" s="237">
        <v>0</v>
      </c>
      <c r="Y5746" s="236" t="str">
        <f t="shared" si="89"/>
        <v>Montenegro, Rep. of</v>
      </c>
    </row>
    <row r="5747" spans="1:25">
      <c r="A5747" s="399"/>
      <c r="B5747" s="234" t="s">
        <v>32</v>
      </c>
      <c r="C5747" s="232" t="s">
        <v>13</v>
      </c>
      <c r="D5747" s="235">
        <v>0</v>
      </c>
      <c r="E5747" s="235">
        <v>0</v>
      </c>
      <c r="F5747" s="235">
        <v>0</v>
      </c>
      <c r="G5747" s="235">
        <v>0</v>
      </c>
      <c r="H5747" s="235"/>
      <c r="I5747" s="235">
        <v>0</v>
      </c>
      <c r="J5747" s="235">
        <v>0</v>
      </c>
      <c r="K5747" s="415">
        <v>0</v>
      </c>
      <c r="L5747" s="415">
        <v>0</v>
      </c>
      <c r="M5747" s="415">
        <v>0</v>
      </c>
      <c r="N5747" s="415">
        <v>0</v>
      </c>
      <c r="O5747" s="235">
        <v>0</v>
      </c>
      <c r="P5747" s="235">
        <v>0</v>
      </c>
      <c r="Q5747" s="235">
        <v>0</v>
      </c>
      <c r="R5747" s="235">
        <v>0</v>
      </c>
      <c r="S5747" s="235">
        <v>0</v>
      </c>
      <c r="T5747" s="235">
        <v>0</v>
      </c>
      <c r="U5747" s="235">
        <v>0</v>
      </c>
      <c r="V5747" s="235">
        <v>0</v>
      </c>
      <c r="W5747" s="235">
        <v>0</v>
      </c>
      <c r="Y5747" s="236" t="str">
        <f t="shared" si="89"/>
        <v>Montenegro, Rep. of</v>
      </c>
    </row>
    <row r="5748" spans="1:25">
      <c r="A5748" s="399"/>
      <c r="B5748" s="234" t="s">
        <v>31</v>
      </c>
      <c r="C5748" s="232" t="s">
        <v>13</v>
      </c>
      <c r="D5748" s="237">
        <v>215.34399999999999</v>
      </c>
      <c r="E5748" s="237">
        <v>0</v>
      </c>
      <c r="F5748" s="237">
        <v>0</v>
      </c>
      <c r="G5748" s="237">
        <v>0</v>
      </c>
      <c r="H5748" s="237"/>
      <c r="I5748" s="237">
        <v>-215.34399999999999</v>
      </c>
      <c r="J5748" s="237">
        <v>0</v>
      </c>
      <c r="K5748" s="416">
        <v>0</v>
      </c>
      <c r="L5748" s="416">
        <v>0</v>
      </c>
      <c r="M5748" s="416">
        <v>0</v>
      </c>
      <c r="N5748" s="416">
        <v>0</v>
      </c>
      <c r="O5748" s="237">
        <v>0</v>
      </c>
      <c r="P5748" s="237">
        <v>0</v>
      </c>
      <c r="Q5748" s="237">
        <v>0</v>
      </c>
      <c r="R5748" s="237">
        <v>0</v>
      </c>
      <c r="S5748" s="237">
        <v>0</v>
      </c>
      <c r="T5748" s="237">
        <v>0</v>
      </c>
      <c r="U5748" s="237">
        <v>0</v>
      </c>
      <c r="V5748" s="237">
        <v>0</v>
      </c>
      <c r="W5748" s="237">
        <v>2504</v>
      </c>
      <c r="Y5748" s="236" t="str">
        <f t="shared" si="89"/>
        <v>Montenegro, Rep. of</v>
      </c>
    </row>
    <row r="5749" spans="1:25">
      <c r="A5749" s="399"/>
      <c r="B5749" s="234" t="s">
        <v>30</v>
      </c>
      <c r="C5749" s="232" t="s">
        <v>13</v>
      </c>
      <c r="D5749" s="235">
        <v>0</v>
      </c>
      <c r="E5749" s="235">
        <v>0</v>
      </c>
      <c r="F5749" s="235">
        <v>0</v>
      </c>
      <c r="G5749" s="235">
        <v>0</v>
      </c>
      <c r="H5749" s="235"/>
      <c r="I5749" s="235">
        <v>0</v>
      </c>
      <c r="J5749" s="235">
        <v>0</v>
      </c>
      <c r="K5749" s="415">
        <v>0</v>
      </c>
      <c r="L5749" s="415">
        <v>0</v>
      </c>
      <c r="M5749" s="415">
        <v>0</v>
      </c>
      <c r="N5749" s="415">
        <v>0</v>
      </c>
      <c r="O5749" s="235">
        <v>0</v>
      </c>
      <c r="P5749" s="235">
        <v>0</v>
      </c>
      <c r="Q5749" s="235">
        <v>0</v>
      </c>
      <c r="R5749" s="235">
        <v>0</v>
      </c>
      <c r="S5749" s="235">
        <v>0</v>
      </c>
      <c r="T5749" s="235">
        <v>0</v>
      </c>
      <c r="U5749" s="235">
        <v>0</v>
      </c>
      <c r="V5749" s="235">
        <v>0</v>
      </c>
      <c r="W5749" s="235">
        <v>0</v>
      </c>
      <c r="Y5749" s="236" t="str">
        <f t="shared" si="89"/>
        <v>Montenegro, Rep. of</v>
      </c>
    </row>
    <row r="5750" spans="1:25">
      <c r="A5750" s="399"/>
      <c r="B5750" s="234" t="s">
        <v>29</v>
      </c>
      <c r="C5750" s="232" t="s">
        <v>13</v>
      </c>
      <c r="D5750" s="237">
        <v>0</v>
      </c>
      <c r="E5750" s="237">
        <v>0</v>
      </c>
      <c r="F5750" s="237">
        <v>0</v>
      </c>
      <c r="G5750" s="237">
        <v>0</v>
      </c>
      <c r="H5750" s="237"/>
      <c r="I5750" s="237">
        <v>0</v>
      </c>
      <c r="J5750" s="237">
        <v>0</v>
      </c>
      <c r="K5750" s="416">
        <v>0</v>
      </c>
      <c r="L5750" s="416">
        <v>0</v>
      </c>
      <c r="M5750" s="416">
        <v>0</v>
      </c>
      <c r="N5750" s="416">
        <v>0</v>
      </c>
      <c r="O5750" s="237">
        <v>0</v>
      </c>
      <c r="P5750" s="237">
        <v>0</v>
      </c>
      <c r="Q5750" s="237">
        <v>0</v>
      </c>
      <c r="R5750" s="237">
        <v>0</v>
      </c>
      <c r="S5750" s="237">
        <v>0</v>
      </c>
      <c r="T5750" s="237">
        <v>0</v>
      </c>
      <c r="U5750" s="237">
        <v>0</v>
      </c>
      <c r="V5750" s="237">
        <v>0</v>
      </c>
      <c r="W5750" s="237">
        <v>0</v>
      </c>
      <c r="Y5750" s="236" t="str">
        <f t="shared" si="89"/>
        <v>Montenegro, Rep. of</v>
      </c>
    </row>
    <row r="5751" spans="1:25">
      <c r="A5751" s="399"/>
      <c r="B5751" s="234" t="s">
        <v>28</v>
      </c>
      <c r="C5751" s="232" t="s">
        <v>13</v>
      </c>
      <c r="D5751" s="235">
        <v>0</v>
      </c>
      <c r="E5751" s="235">
        <v>0</v>
      </c>
      <c r="F5751" s="235">
        <v>0</v>
      </c>
      <c r="G5751" s="235">
        <v>0</v>
      </c>
      <c r="H5751" s="235"/>
      <c r="I5751" s="235">
        <v>0</v>
      </c>
      <c r="J5751" s="235">
        <v>0</v>
      </c>
      <c r="K5751" s="415">
        <v>0</v>
      </c>
      <c r="L5751" s="415">
        <v>0</v>
      </c>
      <c r="M5751" s="415">
        <v>0</v>
      </c>
      <c r="N5751" s="415">
        <v>0</v>
      </c>
      <c r="O5751" s="235">
        <v>0</v>
      </c>
      <c r="P5751" s="235">
        <v>0</v>
      </c>
      <c r="Q5751" s="235">
        <v>0</v>
      </c>
      <c r="R5751" s="235">
        <v>0</v>
      </c>
      <c r="S5751" s="235">
        <v>0</v>
      </c>
      <c r="T5751" s="235">
        <v>0</v>
      </c>
      <c r="U5751" s="235">
        <v>0</v>
      </c>
      <c r="V5751" s="235">
        <v>0</v>
      </c>
      <c r="W5751" s="235">
        <v>0</v>
      </c>
      <c r="Y5751" s="236" t="str">
        <f t="shared" si="89"/>
        <v>Montenegro, Rep. of</v>
      </c>
    </row>
    <row r="5752" spans="1:25">
      <c r="A5752" s="399"/>
      <c r="B5752" s="234" t="s">
        <v>27</v>
      </c>
      <c r="C5752" s="232" t="s">
        <v>13</v>
      </c>
      <c r="D5752" s="237">
        <v>0</v>
      </c>
      <c r="E5752" s="237">
        <v>0</v>
      </c>
      <c r="F5752" s="237">
        <v>0</v>
      </c>
      <c r="G5752" s="237">
        <v>0</v>
      </c>
      <c r="H5752" s="237"/>
      <c r="I5752" s="237">
        <v>0</v>
      </c>
      <c r="J5752" s="237">
        <v>0</v>
      </c>
      <c r="K5752" s="416">
        <v>0</v>
      </c>
      <c r="L5752" s="416">
        <v>0</v>
      </c>
      <c r="M5752" s="416">
        <v>0</v>
      </c>
      <c r="N5752" s="416">
        <v>0</v>
      </c>
      <c r="O5752" s="237">
        <v>0</v>
      </c>
      <c r="P5752" s="237">
        <v>0</v>
      </c>
      <c r="Q5752" s="237">
        <v>0</v>
      </c>
      <c r="R5752" s="237">
        <v>0</v>
      </c>
      <c r="S5752" s="237">
        <v>0</v>
      </c>
      <c r="T5752" s="237">
        <v>0</v>
      </c>
      <c r="U5752" s="237">
        <v>0</v>
      </c>
      <c r="V5752" s="237">
        <v>0</v>
      </c>
      <c r="W5752" s="237">
        <v>0</v>
      </c>
      <c r="Y5752" s="236" t="str">
        <f t="shared" si="89"/>
        <v>Montenegro, Rep. of</v>
      </c>
    </row>
    <row r="5753" spans="1:25">
      <c r="A5753" s="399"/>
      <c r="B5753" s="234" t="s">
        <v>26</v>
      </c>
      <c r="C5753" s="232" t="s">
        <v>13</v>
      </c>
      <c r="D5753" s="235">
        <v>0</v>
      </c>
      <c r="E5753" s="235">
        <v>0</v>
      </c>
      <c r="F5753" s="235">
        <v>0</v>
      </c>
      <c r="G5753" s="235">
        <v>0</v>
      </c>
      <c r="H5753" s="235"/>
      <c r="I5753" s="235">
        <v>0</v>
      </c>
      <c r="J5753" s="235">
        <v>0</v>
      </c>
      <c r="K5753" s="415">
        <v>0</v>
      </c>
      <c r="L5753" s="415">
        <v>0</v>
      </c>
      <c r="M5753" s="415">
        <v>0</v>
      </c>
      <c r="N5753" s="415">
        <v>0</v>
      </c>
      <c r="O5753" s="235">
        <v>0</v>
      </c>
      <c r="P5753" s="235">
        <v>0</v>
      </c>
      <c r="Q5753" s="235">
        <v>0</v>
      </c>
      <c r="R5753" s="235">
        <v>0</v>
      </c>
      <c r="S5753" s="235">
        <v>0</v>
      </c>
      <c r="T5753" s="235">
        <v>0</v>
      </c>
      <c r="U5753" s="235">
        <v>0</v>
      </c>
      <c r="V5753" s="235">
        <v>0</v>
      </c>
      <c r="W5753" s="235">
        <v>0</v>
      </c>
      <c r="Y5753" s="236" t="str">
        <f t="shared" si="89"/>
        <v>Montenegro, Rep. of</v>
      </c>
    </row>
    <row r="5754" spans="1:25">
      <c r="A5754" s="399"/>
      <c r="B5754" s="234" t="s">
        <v>25</v>
      </c>
      <c r="C5754" s="232" t="s">
        <v>13</v>
      </c>
      <c r="D5754" s="237">
        <v>0</v>
      </c>
      <c r="E5754" s="237">
        <v>0</v>
      </c>
      <c r="F5754" s="237">
        <v>0</v>
      </c>
      <c r="G5754" s="237">
        <v>0</v>
      </c>
      <c r="H5754" s="237"/>
      <c r="I5754" s="237">
        <v>0</v>
      </c>
      <c r="J5754" s="237">
        <v>0</v>
      </c>
      <c r="K5754" s="416">
        <v>0</v>
      </c>
      <c r="L5754" s="416">
        <v>0</v>
      </c>
      <c r="M5754" s="416">
        <v>0</v>
      </c>
      <c r="N5754" s="416">
        <v>0</v>
      </c>
      <c r="O5754" s="237">
        <v>0</v>
      </c>
      <c r="P5754" s="237">
        <v>0</v>
      </c>
      <c r="Q5754" s="237">
        <v>0</v>
      </c>
      <c r="R5754" s="237">
        <v>0</v>
      </c>
      <c r="S5754" s="237">
        <v>0</v>
      </c>
      <c r="T5754" s="237">
        <v>0</v>
      </c>
      <c r="U5754" s="237">
        <v>0</v>
      </c>
      <c r="V5754" s="237">
        <v>0</v>
      </c>
      <c r="W5754" s="237">
        <v>0</v>
      </c>
      <c r="Y5754" s="236" t="str">
        <f t="shared" si="89"/>
        <v>Montenegro, Rep. of</v>
      </c>
    </row>
    <row r="5755" spans="1:25">
      <c r="A5755" s="399"/>
      <c r="B5755" s="234" t="s">
        <v>0</v>
      </c>
      <c r="C5755" s="232" t="s">
        <v>13</v>
      </c>
      <c r="D5755" s="235">
        <v>0</v>
      </c>
      <c r="E5755" s="235">
        <v>70.004000000000005</v>
      </c>
      <c r="F5755" s="235">
        <v>-55.642000000000003</v>
      </c>
      <c r="G5755" s="235">
        <v>0</v>
      </c>
      <c r="H5755" s="235"/>
      <c r="I5755" s="235">
        <v>339.27</v>
      </c>
      <c r="J5755" s="235">
        <v>0</v>
      </c>
      <c r="K5755" s="415">
        <v>0</v>
      </c>
      <c r="L5755" s="415">
        <v>0</v>
      </c>
      <c r="M5755" s="415">
        <v>0</v>
      </c>
      <c r="N5755" s="415">
        <v>0</v>
      </c>
      <c r="O5755" s="235">
        <v>-11.696</v>
      </c>
      <c r="P5755" s="235">
        <v>-53.491999999999997</v>
      </c>
      <c r="Q5755" s="235">
        <v>288.44400000000002</v>
      </c>
      <c r="R5755" s="235">
        <v>2.4940000000000002</v>
      </c>
      <c r="S5755" s="235">
        <v>0.34399999999999997</v>
      </c>
      <c r="T5755" s="235">
        <v>73.53</v>
      </c>
      <c r="U5755" s="235">
        <v>2.9239999999999999</v>
      </c>
      <c r="V5755" s="235">
        <v>0.34399999999999997</v>
      </c>
      <c r="W5755" s="235">
        <v>0</v>
      </c>
      <c r="Y5755" s="236" t="str">
        <f t="shared" si="89"/>
        <v>Montenegro, Rep. of</v>
      </c>
    </row>
    <row r="5756" spans="1:25">
      <c r="A5756" s="399"/>
      <c r="B5756" s="234" t="s">
        <v>24</v>
      </c>
      <c r="C5756" s="232" t="s">
        <v>13</v>
      </c>
      <c r="D5756" s="237">
        <v>0</v>
      </c>
      <c r="E5756" s="237">
        <v>0</v>
      </c>
      <c r="F5756" s="237">
        <v>0</v>
      </c>
      <c r="G5756" s="237">
        <v>0</v>
      </c>
      <c r="H5756" s="237"/>
      <c r="I5756" s="237">
        <v>0</v>
      </c>
      <c r="J5756" s="237">
        <v>0</v>
      </c>
      <c r="K5756" s="416">
        <v>0</v>
      </c>
      <c r="L5756" s="416">
        <v>0</v>
      </c>
      <c r="M5756" s="416">
        <v>0</v>
      </c>
      <c r="N5756" s="416">
        <v>0</v>
      </c>
      <c r="O5756" s="237">
        <v>0</v>
      </c>
      <c r="P5756" s="237">
        <v>0</v>
      </c>
      <c r="Q5756" s="237">
        <v>0</v>
      </c>
      <c r="R5756" s="237">
        <v>0</v>
      </c>
      <c r="S5756" s="237">
        <v>0</v>
      </c>
      <c r="T5756" s="237">
        <v>0</v>
      </c>
      <c r="U5756" s="237">
        <v>0</v>
      </c>
      <c r="V5756" s="237">
        <v>0</v>
      </c>
      <c r="W5756" s="237">
        <v>0</v>
      </c>
      <c r="Y5756" s="236" t="str">
        <f t="shared" si="89"/>
        <v>Montenegro, Rep. of</v>
      </c>
    </row>
    <row r="5757" spans="1:25">
      <c r="A5757" s="399"/>
      <c r="B5757" s="234" t="s">
        <v>23</v>
      </c>
      <c r="C5757" s="232" t="s">
        <v>13</v>
      </c>
      <c r="D5757" s="235">
        <v>763.51700000000005</v>
      </c>
      <c r="E5757" s="235">
        <v>358.48700000000002</v>
      </c>
      <c r="F5757" s="235">
        <v>-82.853999999999999</v>
      </c>
      <c r="G5757" s="235">
        <v>0</v>
      </c>
      <c r="H5757" s="235"/>
      <c r="I5757" s="235">
        <v>-238.596</v>
      </c>
      <c r="J5757" s="235">
        <v>0</v>
      </c>
      <c r="K5757" s="415">
        <v>0</v>
      </c>
      <c r="L5757" s="415">
        <v>0</v>
      </c>
      <c r="M5757" s="415">
        <v>0</v>
      </c>
      <c r="N5757" s="415">
        <v>0</v>
      </c>
      <c r="O5757" s="235">
        <v>-11.696</v>
      </c>
      <c r="P5757" s="235">
        <v>-53.491999999999997</v>
      </c>
      <c r="Q5757" s="235">
        <v>720.55200000000002</v>
      </c>
      <c r="R5757" s="235">
        <v>19.931999999999999</v>
      </c>
      <c r="S5757" s="235">
        <v>5.431</v>
      </c>
      <c r="T5757" s="235">
        <v>73.53</v>
      </c>
      <c r="U5757" s="235">
        <v>7.9489999999999998</v>
      </c>
      <c r="V5757" s="235">
        <v>0.34399999999999997</v>
      </c>
      <c r="W5757" s="235">
        <v>3945</v>
      </c>
      <c r="Y5757" s="236" t="str">
        <f t="shared" si="89"/>
        <v>Montenegro, Rep. of</v>
      </c>
    </row>
    <row r="5758" spans="1:25">
      <c r="A5758" s="399"/>
      <c r="B5758" s="234" t="s">
        <v>22</v>
      </c>
      <c r="C5758" s="232" t="s">
        <v>13</v>
      </c>
      <c r="D5758" s="237">
        <v>391.31599999999997</v>
      </c>
      <c r="E5758" s="237">
        <v>0.54900000000000004</v>
      </c>
      <c r="F5758" s="237">
        <v>-7.4740000000000002</v>
      </c>
      <c r="G5758" s="237">
        <v>0</v>
      </c>
      <c r="H5758" s="237"/>
      <c r="I5758" s="237">
        <v>-215.34399999999999</v>
      </c>
      <c r="J5758" s="237">
        <v>0</v>
      </c>
      <c r="K5758" s="416">
        <v>0</v>
      </c>
      <c r="L5758" s="416">
        <v>0</v>
      </c>
      <c r="M5758" s="416">
        <v>0</v>
      </c>
      <c r="N5758" s="416">
        <v>0</v>
      </c>
      <c r="O5758" s="237">
        <v>0</v>
      </c>
      <c r="P5758" s="237">
        <v>0</v>
      </c>
      <c r="Q5758" s="237">
        <v>167.58600000000001</v>
      </c>
      <c r="R5758" s="237">
        <v>0</v>
      </c>
      <c r="S5758" s="237">
        <v>0</v>
      </c>
      <c r="T5758" s="237">
        <v>0</v>
      </c>
      <c r="U5758" s="237">
        <v>0</v>
      </c>
      <c r="V5758" s="237">
        <v>0</v>
      </c>
      <c r="W5758" s="237">
        <v>2504</v>
      </c>
      <c r="Y5758" s="236" t="str">
        <f t="shared" si="89"/>
        <v>Montenegro, Rep. of</v>
      </c>
    </row>
    <row r="5759" spans="1:25">
      <c r="A5759" s="399"/>
      <c r="B5759" s="234" t="s">
        <v>21</v>
      </c>
      <c r="C5759" s="232" t="s">
        <v>13</v>
      </c>
      <c r="D5759" s="235">
        <v>0</v>
      </c>
      <c r="E5759" s="235">
        <v>0</v>
      </c>
      <c r="F5759" s="235">
        <v>0</v>
      </c>
      <c r="G5759" s="235">
        <v>0</v>
      </c>
      <c r="H5759" s="235"/>
      <c r="I5759" s="235">
        <v>0</v>
      </c>
      <c r="J5759" s="235">
        <v>0</v>
      </c>
      <c r="K5759" s="415">
        <v>0</v>
      </c>
      <c r="L5759" s="415">
        <v>0</v>
      </c>
      <c r="M5759" s="415">
        <v>0</v>
      </c>
      <c r="N5759" s="415">
        <v>0</v>
      </c>
      <c r="O5759" s="235">
        <v>0</v>
      </c>
      <c r="P5759" s="235">
        <v>0</v>
      </c>
      <c r="Q5759" s="235">
        <v>0</v>
      </c>
      <c r="R5759" s="235">
        <v>0</v>
      </c>
      <c r="S5759" s="235">
        <v>0</v>
      </c>
      <c r="T5759" s="235">
        <v>0</v>
      </c>
      <c r="U5759" s="235">
        <v>0</v>
      </c>
      <c r="V5759" s="235">
        <v>0</v>
      </c>
      <c r="W5759" s="235">
        <v>0</v>
      </c>
      <c r="Y5759" s="236" t="str">
        <f t="shared" si="89"/>
        <v>Montenegro, Rep. of</v>
      </c>
    </row>
    <row r="5760" spans="1:25">
      <c r="A5760" s="399"/>
      <c r="B5760" s="234" t="s">
        <v>20</v>
      </c>
      <c r="C5760" s="232" t="s">
        <v>13</v>
      </c>
      <c r="D5760" s="237">
        <v>0</v>
      </c>
      <c r="E5760" s="237">
        <v>0</v>
      </c>
      <c r="F5760" s="237">
        <v>0</v>
      </c>
      <c r="G5760" s="237">
        <v>0</v>
      </c>
      <c r="H5760" s="237"/>
      <c r="I5760" s="237">
        <v>0</v>
      </c>
      <c r="J5760" s="237">
        <v>0</v>
      </c>
      <c r="K5760" s="416">
        <v>0</v>
      </c>
      <c r="L5760" s="416">
        <v>0</v>
      </c>
      <c r="M5760" s="416">
        <v>0</v>
      </c>
      <c r="N5760" s="416">
        <v>0</v>
      </c>
      <c r="O5760" s="237">
        <v>0</v>
      </c>
      <c r="P5760" s="237">
        <v>0</v>
      </c>
      <c r="Q5760" s="237">
        <v>0</v>
      </c>
      <c r="R5760" s="237">
        <v>0</v>
      </c>
      <c r="S5760" s="237">
        <v>0</v>
      </c>
      <c r="T5760" s="237">
        <v>0</v>
      </c>
      <c r="U5760" s="237">
        <v>0</v>
      </c>
      <c r="V5760" s="237">
        <v>0</v>
      </c>
      <c r="W5760" s="237">
        <v>0</v>
      </c>
      <c r="Y5760" s="236" t="str">
        <f t="shared" si="89"/>
        <v>Montenegro, Rep. of</v>
      </c>
    </row>
    <row r="5761" spans="1:25">
      <c r="A5761" s="399"/>
      <c r="B5761" s="234" t="s">
        <v>19</v>
      </c>
      <c r="C5761" s="232" t="s">
        <v>13</v>
      </c>
      <c r="D5761" s="235">
        <v>0</v>
      </c>
      <c r="E5761" s="235">
        <v>0</v>
      </c>
      <c r="F5761" s="235">
        <v>0</v>
      </c>
      <c r="G5761" s="235">
        <v>0</v>
      </c>
      <c r="H5761" s="235"/>
      <c r="I5761" s="235">
        <v>0</v>
      </c>
      <c r="J5761" s="235">
        <v>0</v>
      </c>
      <c r="K5761" s="415">
        <v>0</v>
      </c>
      <c r="L5761" s="415">
        <v>0</v>
      </c>
      <c r="M5761" s="415">
        <v>0</v>
      </c>
      <c r="N5761" s="415">
        <v>0</v>
      </c>
      <c r="O5761" s="235">
        <v>0</v>
      </c>
      <c r="P5761" s="235">
        <v>0</v>
      </c>
      <c r="Q5761" s="235">
        <v>0</v>
      </c>
      <c r="R5761" s="235">
        <v>0</v>
      </c>
      <c r="S5761" s="235">
        <v>0</v>
      </c>
      <c r="T5761" s="235">
        <v>0</v>
      </c>
      <c r="U5761" s="235">
        <v>0</v>
      </c>
      <c r="V5761" s="235">
        <v>0</v>
      </c>
      <c r="W5761" s="235">
        <v>0</v>
      </c>
      <c r="Y5761" s="236" t="str">
        <f t="shared" si="89"/>
        <v>Montenegro, Rep. of</v>
      </c>
    </row>
    <row r="5762" spans="1:25">
      <c r="A5762" s="399"/>
      <c r="B5762" s="234" t="s">
        <v>18</v>
      </c>
      <c r="C5762" s="232" t="s">
        <v>13</v>
      </c>
      <c r="D5762" s="237">
        <v>0</v>
      </c>
      <c r="E5762" s="237">
        <v>47.290999999999997</v>
      </c>
      <c r="F5762" s="237">
        <v>-13.662000000000001</v>
      </c>
      <c r="G5762" s="237">
        <v>0</v>
      </c>
      <c r="H5762" s="237"/>
      <c r="I5762" s="237">
        <v>0</v>
      </c>
      <c r="J5762" s="237">
        <v>0</v>
      </c>
      <c r="K5762" s="416">
        <v>0</v>
      </c>
      <c r="L5762" s="416">
        <v>0</v>
      </c>
      <c r="M5762" s="416">
        <v>0</v>
      </c>
      <c r="N5762" s="416">
        <v>0</v>
      </c>
      <c r="O5762" s="237">
        <v>0</v>
      </c>
      <c r="P5762" s="237">
        <v>0</v>
      </c>
      <c r="Q5762" s="237">
        <v>33.630000000000003</v>
      </c>
      <c r="R5762" s="237">
        <v>0</v>
      </c>
      <c r="S5762" s="237">
        <v>0</v>
      </c>
      <c r="T5762" s="237">
        <v>0</v>
      </c>
      <c r="U5762" s="237">
        <v>0</v>
      </c>
      <c r="V5762" s="237">
        <v>0</v>
      </c>
      <c r="W5762" s="237">
        <v>0</v>
      </c>
      <c r="Y5762" s="236" t="str">
        <f t="shared" si="89"/>
        <v>Montenegro, Rep. of</v>
      </c>
    </row>
    <row r="5763" spans="1:25">
      <c r="A5763" s="399"/>
      <c r="B5763" s="234" t="s">
        <v>17</v>
      </c>
      <c r="C5763" s="232" t="s">
        <v>13</v>
      </c>
      <c r="D5763" s="235">
        <v>0</v>
      </c>
      <c r="E5763" s="235">
        <v>13.351000000000001</v>
      </c>
      <c r="F5763" s="235">
        <v>0</v>
      </c>
      <c r="G5763" s="235">
        <v>0</v>
      </c>
      <c r="H5763" s="235"/>
      <c r="I5763" s="235">
        <v>0</v>
      </c>
      <c r="J5763" s="235">
        <v>0</v>
      </c>
      <c r="K5763" s="415">
        <v>0</v>
      </c>
      <c r="L5763" s="415">
        <v>0</v>
      </c>
      <c r="M5763" s="415">
        <v>0</v>
      </c>
      <c r="N5763" s="415">
        <v>0</v>
      </c>
      <c r="O5763" s="235">
        <v>0</v>
      </c>
      <c r="P5763" s="235">
        <v>0</v>
      </c>
      <c r="Q5763" s="235">
        <v>0</v>
      </c>
      <c r="R5763" s="235">
        <v>0</v>
      </c>
      <c r="S5763" s="235">
        <v>0</v>
      </c>
      <c r="T5763" s="235">
        <v>0</v>
      </c>
      <c r="U5763" s="235">
        <v>0</v>
      </c>
      <c r="V5763" s="235">
        <v>0</v>
      </c>
      <c r="W5763" s="235">
        <v>0</v>
      </c>
      <c r="Y5763" s="236" t="str">
        <f t="shared" si="89"/>
        <v>Montenegro, Rep. of</v>
      </c>
    </row>
    <row r="5764" spans="1:25">
      <c r="A5764" s="399"/>
      <c r="B5764" s="234" t="s">
        <v>16</v>
      </c>
      <c r="C5764" s="232" t="s">
        <v>13</v>
      </c>
      <c r="D5764" s="237">
        <v>0</v>
      </c>
      <c r="E5764" s="237">
        <v>173.99</v>
      </c>
      <c r="F5764" s="237">
        <v>-1.0169999999999999</v>
      </c>
      <c r="G5764" s="237">
        <v>0</v>
      </c>
      <c r="H5764" s="237"/>
      <c r="I5764" s="237">
        <v>0</v>
      </c>
      <c r="J5764" s="237">
        <v>0</v>
      </c>
      <c r="K5764" s="416">
        <v>0</v>
      </c>
      <c r="L5764" s="416">
        <v>0</v>
      </c>
      <c r="M5764" s="416">
        <v>0</v>
      </c>
      <c r="N5764" s="416">
        <v>0</v>
      </c>
      <c r="O5764" s="237">
        <v>0</v>
      </c>
      <c r="P5764" s="237">
        <v>0</v>
      </c>
      <c r="Q5764" s="237">
        <v>172.97200000000001</v>
      </c>
      <c r="R5764" s="237">
        <v>10.175000000000001</v>
      </c>
      <c r="S5764" s="237">
        <v>5.0869999999999997</v>
      </c>
      <c r="T5764" s="237">
        <v>0</v>
      </c>
      <c r="U5764" s="237">
        <v>4.07</v>
      </c>
      <c r="V5764" s="237">
        <v>0</v>
      </c>
      <c r="W5764" s="237">
        <v>0</v>
      </c>
      <c r="Y5764" s="236" t="str">
        <f t="shared" si="89"/>
        <v>Montenegro, Rep. of</v>
      </c>
    </row>
    <row r="5765" spans="1:25">
      <c r="A5765" s="399"/>
      <c r="B5765" s="234" t="s">
        <v>15</v>
      </c>
      <c r="C5765" s="232" t="s">
        <v>13</v>
      </c>
      <c r="D5765" s="235">
        <v>175.97200000000001</v>
      </c>
      <c r="E5765" s="235">
        <v>0.54900000000000004</v>
      </c>
      <c r="F5765" s="235">
        <v>-7.4740000000000002</v>
      </c>
      <c r="G5765" s="235">
        <v>0</v>
      </c>
      <c r="H5765" s="235"/>
      <c r="I5765" s="235">
        <v>0</v>
      </c>
      <c r="J5765" s="235">
        <v>0</v>
      </c>
      <c r="K5765" s="415">
        <v>0</v>
      </c>
      <c r="L5765" s="415">
        <v>0</v>
      </c>
      <c r="M5765" s="415">
        <v>0</v>
      </c>
      <c r="N5765" s="415">
        <v>0</v>
      </c>
      <c r="O5765" s="235">
        <v>0</v>
      </c>
      <c r="P5765" s="235">
        <v>0</v>
      </c>
      <c r="Q5765" s="235">
        <v>166.85</v>
      </c>
      <c r="R5765" s="235">
        <v>0</v>
      </c>
      <c r="S5765" s="235">
        <v>0</v>
      </c>
      <c r="T5765" s="235">
        <v>0</v>
      </c>
      <c r="U5765" s="235">
        <v>0</v>
      </c>
      <c r="V5765" s="235">
        <v>0</v>
      </c>
      <c r="W5765" s="235">
        <v>0</v>
      </c>
      <c r="Y5765" s="236" t="str">
        <f t="shared" ref="Y5765:Y5828" si="90">IF(ISTEXT(A5765),A5765,Y5764)</f>
        <v>Montenegro, Rep. of</v>
      </c>
    </row>
    <row r="5766" spans="1:25">
      <c r="A5766" s="400"/>
      <c r="B5766" s="234" t="s">
        <v>14</v>
      </c>
      <c r="C5766" s="232" t="s">
        <v>13</v>
      </c>
      <c r="D5766" s="237">
        <v>0</v>
      </c>
      <c r="E5766" s="237">
        <v>0</v>
      </c>
      <c r="F5766" s="237">
        <v>0</v>
      </c>
      <c r="G5766" s="237">
        <v>0</v>
      </c>
      <c r="H5766" s="237"/>
      <c r="I5766" s="237">
        <v>0</v>
      </c>
      <c r="J5766" s="237">
        <v>0</v>
      </c>
      <c r="K5766" s="416">
        <v>0</v>
      </c>
      <c r="L5766" s="416">
        <v>0</v>
      </c>
      <c r="M5766" s="416">
        <v>0</v>
      </c>
      <c r="N5766" s="416">
        <v>0</v>
      </c>
      <c r="O5766" s="237">
        <v>0</v>
      </c>
      <c r="P5766" s="237">
        <v>0</v>
      </c>
      <c r="Q5766" s="237">
        <v>0</v>
      </c>
      <c r="R5766" s="237">
        <v>0</v>
      </c>
      <c r="S5766" s="237">
        <v>0</v>
      </c>
      <c r="T5766" s="237">
        <v>0</v>
      </c>
      <c r="U5766" s="237">
        <v>0</v>
      </c>
      <c r="V5766" s="237">
        <v>0</v>
      </c>
      <c r="W5766" s="237">
        <v>0</v>
      </c>
      <c r="Y5766" s="236" t="str">
        <f t="shared" si="90"/>
        <v>Montenegro, Rep. of</v>
      </c>
    </row>
    <row r="5767" spans="1:25">
      <c r="A5767" s="398" t="s">
        <v>624</v>
      </c>
      <c r="B5767" s="234" t="s">
        <v>78</v>
      </c>
      <c r="C5767" s="232" t="s">
        <v>13</v>
      </c>
      <c r="D5767" s="237" t="s">
        <v>12</v>
      </c>
      <c r="E5767" s="237" t="s">
        <v>12</v>
      </c>
      <c r="F5767" s="237" t="s">
        <v>12</v>
      </c>
      <c r="G5767" s="237" t="s">
        <v>12</v>
      </c>
      <c r="H5767" s="237"/>
      <c r="I5767" s="237" t="s">
        <v>12</v>
      </c>
      <c r="J5767" s="237" t="s">
        <v>12</v>
      </c>
      <c r="K5767" s="415" t="s">
        <v>12</v>
      </c>
      <c r="L5767" s="415" t="s">
        <v>12</v>
      </c>
      <c r="M5767" s="415" t="s">
        <v>12</v>
      </c>
      <c r="N5767" s="415" t="s">
        <v>12</v>
      </c>
      <c r="O5767" s="237" t="s">
        <v>12</v>
      </c>
      <c r="P5767" s="237" t="s">
        <v>12</v>
      </c>
      <c r="Q5767" s="237" t="s">
        <v>12</v>
      </c>
      <c r="R5767" s="237" t="s">
        <v>12</v>
      </c>
      <c r="S5767" s="237" t="s">
        <v>12</v>
      </c>
      <c r="T5767" s="237" t="s">
        <v>12</v>
      </c>
      <c r="U5767" s="237" t="s">
        <v>12</v>
      </c>
      <c r="V5767" s="237" t="s">
        <v>12</v>
      </c>
      <c r="W5767" s="237" t="s">
        <v>12</v>
      </c>
      <c r="Y5767" s="236" t="str">
        <f t="shared" si="90"/>
        <v>Morocco</v>
      </c>
    </row>
    <row r="5768" spans="1:25">
      <c r="A5768" s="399"/>
      <c r="B5768" s="234" t="s">
        <v>77</v>
      </c>
      <c r="C5768" s="232" t="s">
        <v>13</v>
      </c>
      <c r="D5768" s="235" t="s">
        <v>12</v>
      </c>
      <c r="E5768" s="235" t="s">
        <v>12</v>
      </c>
      <c r="F5768" s="235" t="s">
        <v>12</v>
      </c>
      <c r="G5768" s="235" t="s">
        <v>12</v>
      </c>
      <c r="H5768" s="235"/>
      <c r="I5768" s="235" t="s">
        <v>12</v>
      </c>
      <c r="J5768" s="235" t="s">
        <v>12</v>
      </c>
      <c r="K5768" s="416" t="s">
        <v>12</v>
      </c>
      <c r="L5768" s="416" t="s">
        <v>12</v>
      </c>
      <c r="M5768" s="416" t="s">
        <v>12</v>
      </c>
      <c r="N5768" s="416" t="s">
        <v>12</v>
      </c>
      <c r="O5768" s="235" t="s">
        <v>12</v>
      </c>
      <c r="P5768" s="235" t="s">
        <v>12</v>
      </c>
      <c r="Q5768" s="235" t="s">
        <v>12</v>
      </c>
      <c r="R5768" s="235" t="s">
        <v>12</v>
      </c>
      <c r="S5768" s="235" t="s">
        <v>12</v>
      </c>
      <c r="T5768" s="235" t="s">
        <v>12</v>
      </c>
      <c r="U5768" s="235" t="s">
        <v>12</v>
      </c>
      <c r="V5768" s="235" t="s">
        <v>12</v>
      </c>
      <c r="W5768" s="235" t="s">
        <v>12</v>
      </c>
      <c r="Y5768" s="236" t="str">
        <f t="shared" si="90"/>
        <v>Morocco</v>
      </c>
    </row>
    <row r="5769" spans="1:25">
      <c r="A5769" s="399"/>
      <c r="B5769" s="234" t="s">
        <v>76</v>
      </c>
      <c r="C5769" s="232" t="s">
        <v>13</v>
      </c>
      <c r="D5769" s="237">
        <v>0</v>
      </c>
      <c r="E5769" s="237">
        <v>0</v>
      </c>
      <c r="F5769" s="237">
        <v>0</v>
      </c>
      <c r="G5769" s="237">
        <v>0</v>
      </c>
      <c r="H5769" s="237"/>
      <c r="I5769" s="237">
        <v>0</v>
      </c>
      <c r="J5769" s="237">
        <v>0</v>
      </c>
      <c r="K5769" s="415">
        <v>0</v>
      </c>
      <c r="L5769" s="415">
        <v>0</v>
      </c>
      <c r="M5769" s="415">
        <v>0</v>
      </c>
      <c r="N5769" s="415">
        <v>0</v>
      </c>
      <c r="O5769" s="237">
        <v>0</v>
      </c>
      <c r="P5769" s="237">
        <v>0</v>
      </c>
      <c r="Q5769" s="237">
        <v>0</v>
      </c>
      <c r="R5769" s="237">
        <v>0</v>
      </c>
      <c r="S5769" s="237">
        <v>0</v>
      </c>
      <c r="T5769" s="237">
        <v>0</v>
      </c>
      <c r="U5769" s="237">
        <v>0</v>
      </c>
      <c r="V5769" s="237">
        <v>0</v>
      </c>
      <c r="W5769" s="237">
        <v>0</v>
      </c>
      <c r="Y5769" s="236" t="str">
        <f t="shared" si="90"/>
        <v>Morocco</v>
      </c>
    </row>
    <row r="5770" spans="1:25">
      <c r="A5770" s="399"/>
      <c r="B5770" s="234" t="s">
        <v>75</v>
      </c>
      <c r="C5770" s="232" t="s">
        <v>13</v>
      </c>
      <c r="D5770" s="235">
        <v>0</v>
      </c>
      <c r="E5770" s="235">
        <v>0</v>
      </c>
      <c r="F5770" s="235">
        <v>0</v>
      </c>
      <c r="G5770" s="235">
        <v>0</v>
      </c>
      <c r="H5770" s="235"/>
      <c r="I5770" s="235">
        <v>0</v>
      </c>
      <c r="J5770" s="235">
        <v>0</v>
      </c>
      <c r="K5770" s="416">
        <v>0</v>
      </c>
      <c r="L5770" s="416">
        <v>0</v>
      </c>
      <c r="M5770" s="416">
        <v>0</v>
      </c>
      <c r="N5770" s="416">
        <v>0</v>
      </c>
      <c r="O5770" s="235">
        <v>0</v>
      </c>
      <c r="P5770" s="235">
        <v>0</v>
      </c>
      <c r="Q5770" s="235">
        <v>0</v>
      </c>
      <c r="R5770" s="235">
        <v>0</v>
      </c>
      <c r="S5770" s="235">
        <v>0</v>
      </c>
      <c r="T5770" s="235">
        <v>0</v>
      </c>
      <c r="U5770" s="235">
        <v>0</v>
      </c>
      <c r="V5770" s="235">
        <v>0</v>
      </c>
      <c r="W5770" s="235">
        <v>0</v>
      </c>
      <c r="Y5770" s="236" t="str">
        <f t="shared" si="90"/>
        <v>Morocco</v>
      </c>
    </row>
    <row r="5771" spans="1:25">
      <c r="A5771" s="399"/>
      <c r="B5771" s="234" t="s">
        <v>74</v>
      </c>
      <c r="C5771" s="232" t="s">
        <v>13</v>
      </c>
      <c r="D5771" s="237">
        <v>0</v>
      </c>
      <c r="E5771" s="237">
        <v>2977.2730000000001</v>
      </c>
      <c r="F5771" s="237">
        <v>0</v>
      </c>
      <c r="G5771" s="237">
        <v>-22.44</v>
      </c>
      <c r="H5771" s="237"/>
      <c r="I5771" s="237">
        <v>-2950.873</v>
      </c>
      <c r="J5771" s="237">
        <v>0</v>
      </c>
      <c r="K5771" s="415">
        <v>0</v>
      </c>
      <c r="L5771" s="415">
        <v>0</v>
      </c>
      <c r="M5771" s="415">
        <v>0</v>
      </c>
      <c r="N5771" s="415">
        <v>0</v>
      </c>
      <c r="O5771" s="237">
        <v>-5.28</v>
      </c>
      <c r="P5771" s="237">
        <v>0</v>
      </c>
      <c r="Q5771" s="237">
        <v>22.44</v>
      </c>
      <c r="R5771" s="237">
        <v>11.88</v>
      </c>
      <c r="S5771" s="237">
        <v>0</v>
      </c>
      <c r="T5771" s="237">
        <v>0</v>
      </c>
      <c r="U5771" s="237">
        <v>1.98</v>
      </c>
      <c r="V5771" s="237">
        <v>0</v>
      </c>
      <c r="W5771" s="237">
        <v>12030</v>
      </c>
      <c r="Y5771" s="236" t="str">
        <f t="shared" si="90"/>
        <v>Morocco</v>
      </c>
    </row>
    <row r="5772" spans="1:25">
      <c r="A5772" s="399"/>
      <c r="B5772" s="234" t="s">
        <v>73</v>
      </c>
      <c r="C5772" s="232" t="s">
        <v>13</v>
      </c>
      <c r="D5772" s="235">
        <v>0</v>
      </c>
      <c r="E5772" s="235">
        <v>0</v>
      </c>
      <c r="F5772" s="235">
        <v>0</v>
      </c>
      <c r="G5772" s="235">
        <v>0</v>
      </c>
      <c r="H5772" s="235"/>
      <c r="I5772" s="235">
        <v>0</v>
      </c>
      <c r="J5772" s="235">
        <v>0</v>
      </c>
      <c r="K5772" s="416">
        <v>0</v>
      </c>
      <c r="L5772" s="416">
        <v>0</v>
      </c>
      <c r="M5772" s="416">
        <v>0</v>
      </c>
      <c r="N5772" s="416">
        <v>0</v>
      </c>
      <c r="O5772" s="235">
        <v>0</v>
      </c>
      <c r="P5772" s="235">
        <v>0</v>
      </c>
      <c r="Q5772" s="235">
        <v>0</v>
      </c>
      <c r="R5772" s="235">
        <v>0</v>
      </c>
      <c r="S5772" s="235">
        <v>0</v>
      </c>
      <c r="T5772" s="235">
        <v>0</v>
      </c>
      <c r="U5772" s="235">
        <v>0</v>
      </c>
      <c r="V5772" s="235">
        <v>0</v>
      </c>
      <c r="W5772" s="235">
        <v>0</v>
      </c>
      <c r="Y5772" s="236" t="str">
        <f t="shared" si="90"/>
        <v>Morocco</v>
      </c>
    </row>
    <row r="5773" spans="1:25">
      <c r="A5773" s="399"/>
      <c r="B5773" s="234" t="s">
        <v>72</v>
      </c>
      <c r="C5773" s="232" t="s">
        <v>13</v>
      </c>
      <c r="D5773" s="237">
        <v>0</v>
      </c>
      <c r="E5773" s="237">
        <v>0</v>
      </c>
      <c r="F5773" s="237">
        <v>0</v>
      </c>
      <c r="G5773" s="237">
        <v>0</v>
      </c>
      <c r="H5773" s="237"/>
      <c r="I5773" s="237">
        <v>0</v>
      </c>
      <c r="J5773" s="237">
        <v>0</v>
      </c>
      <c r="K5773" s="415">
        <v>0</v>
      </c>
      <c r="L5773" s="415">
        <v>0</v>
      </c>
      <c r="M5773" s="415">
        <v>0</v>
      </c>
      <c r="N5773" s="415">
        <v>0</v>
      </c>
      <c r="O5773" s="237">
        <v>0</v>
      </c>
      <c r="P5773" s="237">
        <v>0</v>
      </c>
      <c r="Q5773" s="237">
        <v>0</v>
      </c>
      <c r="R5773" s="237">
        <v>0</v>
      </c>
      <c r="S5773" s="237">
        <v>0</v>
      </c>
      <c r="T5773" s="237">
        <v>0</v>
      </c>
      <c r="U5773" s="237">
        <v>0</v>
      </c>
      <c r="V5773" s="237">
        <v>0</v>
      </c>
      <c r="W5773" s="237">
        <v>0</v>
      </c>
      <c r="Y5773" s="236" t="str">
        <f t="shared" si="90"/>
        <v>Morocco</v>
      </c>
    </row>
    <row r="5774" spans="1:25">
      <c r="A5774" s="399"/>
      <c r="B5774" s="234" t="s">
        <v>71</v>
      </c>
      <c r="C5774" s="232" t="s">
        <v>13</v>
      </c>
      <c r="D5774" s="235">
        <v>0</v>
      </c>
      <c r="E5774" s="235">
        <v>0</v>
      </c>
      <c r="F5774" s="235">
        <v>0</v>
      </c>
      <c r="G5774" s="235">
        <v>0</v>
      </c>
      <c r="H5774" s="235"/>
      <c r="I5774" s="235">
        <v>0</v>
      </c>
      <c r="J5774" s="235">
        <v>0</v>
      </c>
      <c r="K5774" s="416">
        <v>0</v>
      </c>
      <c r="L5774" s="416">
        <v>0</v>
      </c>
      <c r="M5774" s="416">
        <v>0</v>
      </c>
      <c r="N5774" s="416">
        <v>0</v>
      </c>
      <c r="O5774" s="235">
        <v>0</v>
      </c>
      <c r="P5774" s="235">
        <v>0</v>
      </c>
      <c r="Q5774" s="235">
        <v>0</v>
      </c>
      <c r="R5774" s="235">
        <v>0</v>
      </c>
      <c r="S5774" s="235">
        <v>0</v>
      </c>
      <c r="T5774" s="235">
        <v>0</v>
      </c>
      <c r="U5774" s="235">
        <v>0</v>
      </c>
      <c r="V5774" s="235">
        <v>0</v>
      </c>
      <c r="W5774" s="235">
        <v>0</v>
      </c>
      <c r="Y5774" s="236" t="str">
        <f t="shared" si="90"/>
        <v>Morocco</v>
      </c>
    </row>
    <row r="5775" spans="1:25">
      <c r="A5775" s="399"/>
      <c r="B5775" s="234" t="s">
        <v>70</v>
      </c>
      <c r="C5775" s="232" t="s">
        <v>13</v>
      </c>
      <c r="D5775" s="237">
        <v>0</v>
      </c>
      <c r="E5775" s="237">
        <v>0</v>
      </c>
      <c r="F5775" s="237">
        <v>0</v>
      </c>
      <c r="G5775" s="237">
        <v>0</v>
      </c>
      <c r="H5775" s="237"/>
      <c r="I5775" s="237">
        <v>0</v>
      </c>
      <c r="J5775" s="237">
        <v>0</v>
      </c>
      <c r="K5775" s="415">
        <v>0</v>
      </c>
      <c r="L5775" s="415">
        <v>0</v>
      </c>
      <c r="M5775" s="415">
        <v>0</v>
      </c>
      <c r="N5775" s="415">
        <v>0</v>
      </c>
      <c r="O5775" s="237">
        <v>0</v>
      </c>
      <c r="P5775" s="237">
        <v>0</v>
      </c>
      <c r="Q5775" s="237">
        <v>0</v>
      </c>
      <c r="R5775" s="237">
        <v>0</v>
      </c>
      <c r="S5775" s="237">
        <v>0</v>
      </c>
      <c r="T5775" s="237">
        <v>0</v>
      </c>
      <c r="U5775" s="237">
        <v>0</v>
      </c>
      <c r="V5775" s="237">
        <v>0</v>
      </c>
      <c r="W5775" s="237">
        <v>0</v>
      </c>
      <c r="Y5775" s="236" t="str">
        <f t="shared" si="90"/>
        <v>Morocco</v>
      </c>
    </row>
    <row r="5776" spans="1:25">
      <c r="A5776" s="399"/>
      <c r="B5776" s="234" t="s">
        <v>69</v>
      </c>
      <c r="C5776" s="232" t="s">
        <v>13</v>
      </c>
      <c r="D5776" s="235">
        <v>0</v>
      </c>
      <c r="E5776" s="235">
        <v>0</v>
      </c>
      <c r="F5776" s="235">
        <v>0</v>
      </c>
      <c r="G5776" s="235">
        <v>0</v>
      </c>
      <c r="H5776" s="235"/>
      <c r="I5776" s="235">
        <v>0</v>
      </c>
      <c r="J5776" s="235">
        <v>0</v>
      </c>
      <c r="K5776" s="416">
        <v>0</v>
      </c>
      <c r="L5776" s="416">
        <v>0</v>
      </c>
      <c r="M5776" s="416">
        <v>0</v>
      </c>
      <c r="N5776" s="416">
        <v>0</v>
      </c>
      <c r="O5776" s="235">
        <v>0</v>
      </c>
      <c r="P5776" s="235">
        <v>0</v>
      </c>
      <c r="Q5776" s="235">
        <v>0</v>
      </c>
      <c r="R5776" s="235">
        <v>0</v>
      </c>
      <c r="S5776" s="235">
        <v>0</v>
      </c>
      <c r="T5776" s="235">
        <v>0</v>
      </c>
      <c r="U5776" s="235">
        <v>0</v>
      </c>
      <c r="V5776" s="235">
        <v>0</v>
      </c>
      <c r="W5776" s="235">
        <v>0</v>
      </c>
      <c r="Y5776" s="236" t="str">
        <f t="shared" si="90"/>
        <v>Morocco</v>
      </c>
    </row>
    <row r="5777" spans="1:25">
      <c r="A5777" s="399"/>
      <c r="B5777" s="234" t="s">
        <v>68</v>
      </c>
      <c r="C5777" s="232" t="s">
        <v>13</v>
      </c>
      <c r="D5777" s="237">
        <v>0</v>
      </c>
      <c r="E5777" s="237">
        <v>0</v>
      </c>
      <c r="F5777" s="237">
        <v>0</v>
      </c>
      <c r="G5777" s="237">
        <v>0</v>
      </c>
      <c r="H5777" s="237"/>
      <c r="I5777" s="237">
        <v>0</v>
      </c>
      <c r="J5777" s="237">
        <v>0</v>
      </c>
      <c r="K5777" s="415">
        <v>0</v>
      </c>
      <c r="L5777" s="415">
        <v>0</v>
      </c>
      <c r="M5777" s="415">
        <v>0</v>
      </c>
      <c r="N5777" s="415">
        <v>0</v>
      </c>
      <c r="O5777" s="237">
        <v>0</v>
      </c>
      <c r="P5777" s="237">
        <v>0</v>
      </c>
      <c r="Q5777" s="237">
        <v>0</v>
      </c>
      <c r="R5777" s="237">
        <v>0</v>
      </c>
      <c r="S5777" s="237">
        <v>0</v>
      </c>
      <c r="T5777" s="237">
        <v>0</v>
      </c>
      <c r="U5777" s="237">
        <v>0</v>
      </c>
      <c r="V5777" s="237">
        <v>0</v>
      </c>
      <c r="W5777" s="237">
        <v>0</v>
      </c>
      <c r="Y5777" s="236" t="str">
        <f t="shared" si="90"/>
        <v>Morocco</v>
      </c>
    </row>
    <row r="5778" spans="1:25">
      <c r="A5778" s="399"/>
      <c r="B5778" s="234" t="s">
        <v>67</v>
      </c>
      <c r="C5778" s="232" t="s">
        <v>13</v>
      </c>
      <c r="D5778" s="235">
        <v>0</v>
      </c>
      <c r="E5778" s="235">
        <v>0</v>
      </c>
      <c r="F5778" s="235">
        <v>0</v>
      </c>
      <c r="G5778" s="235">
        <v>0</v>
      </c>
      <c r="H5778" s="235"/>
      <c r="I5778" s="235">
        <v>0</v>
      </c>
      <c r="J5778" s="235">
        <v>0</v>
      </c>
      <c r="K5778" s="416">
        <v>0</v>
      </c>
      <c r="L5778" s="416">
        <v>0</v>
      </c>
      <c r="M5778" s="416">
        <v>0</v>
      </c>
      <c r="N5778" s="416">
        <v>0</v>
      </c>
      <c r="O5778" s="235">
        <v>0</v>
      </c>
      <c r="P5778" s="235">
        <v>0</v>
      </c>
      <c r="Q5778" s="235">
        <v>0</v>
      </c>
      <c r="R5778" s="235">
        <v>0</v>
      </c>
      <c r="S5778" s="235">
        <v>0</v>
      </c>
      <c r="T5778" s="235">
        <v>0</v>
      </c>
      <c r="U5778" s="235">
        <v>0</v>
      </c>
      <c r="V5778" s="235">
        <v>0</v>
      </c>
      <c r="W5778" s="235">
        <v>0</v>
      </c>
      <c r="Y5778" s="236" t="str">
        <f t="shared" si="90"/>
        <v>Morocco</v>
      </c>
    </row>
    <row r="5779" spans="1:25">
      <c r="A5779" s="399"/>
      <c r="B5779" s="234" t="s">
        <v>66</v>
      </c>
      <c r="C5779" s="232" t="s">
        <v>13</v>
      </c>
      <c r="D5779" s="237">
        <v>0</v>
      </c>
      <c r="E5779" s="237">
        <v>0</v>
      </c>
      <c r="F5779" s="237">
        <v>0</v>
      </c>
      <c r="G5779" s="237">
        <v>0</v>
      </c>
      <c r="H5779" s="237"/>
      <c r="I5779" s="237">
        <v>0</v>
      </c>
      <c r="J5779" s="237">
        <v>0</v>
      </c>
      <c r="K5779" s="415">
        <v>0</v>
      </c>
      <c r="L5779" s="415">
        <v>0</v>
      </c>
      <c r="M5779" s="415">
        <v>0</v>
      </c>
      <c r="N5779" s="415">
        <v>0</v>
      </c>
      <c r="O5779" s="237">
        <v>0</v>
      </c>
      <c r="P5779" s="237">
        <v>0</v>
      </c>
      <c r="Q5779" s="237">
        <v>0</v>
      </c>
      <c r="R5779" s="237">
        <v>0</v>
      </c>
      <c r="S5779" s="237">
        <v>0</v>
      </c>
      <c r="T5779" s="237">
        <v>0</v>
      </c>
      <c r="U5779" s="237">
        <v>0</v>
      </c>
      <c r="V5779" s="237">
        <v>0</v>
      </c>
      <c r="W5779" s="237">
        <v>0</v>
      </c>
      <c r="Y5779" s="236" t="str">
        <f t="shared" si="90"/>
        <v>Morocco</v>
      </c>
    </row>
    <row r="5780" spans="1:25">
      <c r="A5780" s="399"/>
      <c r="B5780" s="234" t="s">
        <v>65</v>
      </c>
      <c r="C5780" s="232" t="s">
        <v>13</v>
      </c>
      <c r="D5780" s="235">
        <v>0</v>
      </c>
      <c r="E5780" s="235">
        <v>0</v>
      </c>
      <c r="F5780" s="235">
        <v>0</v>
      </c>
      <c r="G5780" s="235">
        <v>0</v>
      </c>
      <c r="H5780" s="235"/>
      <c r="I5780" s="235">
        <v>0</v>
      </c>
      <c r="J5780" s="235">
        <v>0</v>
      </c>
      <c r="K5780" s="416">
        <v>0</v>
      </c>
      <c r="L5780" s="416">
        <v>0</v>
      </c>
      <c r="M5780" s="416">
        <v>0</v>
      </c>
      <c r="N5780" s="416">
        <v>0</v>
      </c>
      <c r="O5780" s="235">
        <v>0</v>
      </c>
      <c r="P5780" s="235">
        <v>0</v>
      </c>
      <c r="Q5780" s="235">
        <v>0</v>
      </c>
      <c r="R5780" s="235">
        <v>0</v>
      </c>
      <c r="S5780" s="235">
        <v>0</v>
      </c>
      <c r="T5780" s="235">
        <v>0</v>
      </c>
      <c r="U5780" s="235">
        <v>0</v>
      </c>
      <c r="V5780" s="235">
        <v>0</v>
      </c>
      <c r="W5780" s="235">
        <v>0</v>
      </c>
      <c r="Y5780" s="236" t="str">
        <f t="shared" si="90"/>
        <v>Morocco</v>
      </c>
    </row>
    <row r="5781" spans="1:25">
      <c r="A5781" s="399"/>
      <c r="B5781" s="234" t="s">
        <v>64</v>
      </c>
      <c r="C5781" s="232" t="s">
        <v>13</v>
      </c>
      <c r="D5781" s="237">
        <v>0</v>
      </c>
      <c r="E5781" s="237">
        <v>0</v>
      </c>
      <c r="F5781" s="237">
        <v>0</v>
      </c>
      <c r="G5781" s="237">
        <v>0</v>
      </c>
      <c r="H5781" s="237"/>
      <c r="I5781" s="237">
        <v>0</v>
      </c>
      <c r="J5781" s="237">
        <v>0</v>
      </c>
      <c r="K5781" s="415">
        <v>0</v>
      </c>
      <c r="L5781" s="415">
        <v>0</v>
      </c>
      <c r="M5781" s="415">
        <v>0</v>
      </c>
      <c r="N5781" s="415">
        <v>0</v>
      </c>
      <c r="O5781" s="237">
        <v>0</v>
      </c>
      <c r="P5781" s="237">
        <v>0</v>
      </c>
      <c r="Q5781" s="237">
        <v>0</v>
      </c>
      <c r="R5781" s="237">
        <v>0</v>
      </c>
      <c r="S5781" s="237">
        <v>0</v>
      </c>
      <c r="T5781" s="237">
        <v>0</v>
      </c>
      <c r="U5781" s="237">
        <v>0</v>
      </c>
      <c r="V5781" s="237">
        <v>0</v>
      </c>
      <c r="W5781" s="237">
        <v>0</v>
      </c>
      <c r="Y5781" s="236" t="str">
        <f t="shared" si="90"/>
        <v>Morocco</v>
      </c>
    </row>
    <row r="5782" spans="1:25">
      <c r="A5782" s="399"/>
      <c r="B5782" s="234" t="s">
        <v>63</v>
      </c>
      <c r="C5782" s="232" t="s">
        <v>13</v>
      </c>
      <c r="D5782" s="235">
        <v>0</v>
      </c>
      <c r="E5782" s="235">
        <v>0</v>
      </c>
      <c r="F5782" s="235">
        <v>0</v>
      </c>
      <c r="G5782" s="235">
        <v>0</v>
      </c>
      <c r="H5782" s="235"/>
      <c r="I5782" s="235">
        <v>0</v>
      </c>
      <c r="J5782" s="235">
        <v>0</v>
      </c>
      <c r="K5782" s="416">
        <v>0</v>
      </c>
      <c r="L5782" s="416">
        <v>0</v>
      </c>
      <c r="M5782" s="416">
        <v>0</v>
      </c>
      <c r="N5782" s="416">
        <v>0</v>
      </c>
      <c r="O5782" s="235">
        <v>0</v>
      </c>
      <c r="P5782" s="235">
        <v>0</v>
      </c>
      <c r="Q5782" s="235">
        <v>0</v>
      </c>
      <c r="R5782" s="235">
        <v>0</v>
      </c>
      <c r="S5782" s="235">
        <v>0</v>
      </c>
      <c r="T5782" s="235">
        <v>0</v>
      </c>
      <c r="U5782" s="235">
        <v>0</v>
      </c>
      <c r="V5782" s="235">
        <v>0</v>
      </c>
      <c r="W5782" s="235">
        <v>0</v>
      </c>
      <c r="Y5782" s="236" t="str">
        <f t="shared" si="90"/>
        <v>Morocco</v>
      </c>
    </row>
    <row r="5783" spans="1:25" ht="22.5">
      <c r="A5783" s="399"/>
      <c r="B5783" s="234" t="s">
        <v>62</v>
      </c>
      <c r="C5783" s="232" t="s">
        <v>13</v>
      </c>
      <c r="D5783" s="237">
        <v>0</v>
      </c>
      <c r="E5783" s="237">
        <v>0</v>
      </c>
      <c r="F5783" s="237">
        <v>0</v>
      </c>
      <c r="G5783" s="237">
        <v>0</v>
      </c>
      <c r="H5783" s="237"/>
      <c r="I5783" s="237">
        <v>0</v>
      </c>
      <c r="J5783" s="237">
        <v>0</v>
      </c>
      <c r="K5783" s="415">
        <v>0</v>
      </c>
      <c r="L5783" s="415">
        <v>0</v>
      </c>
      <c r="M5783" s="415">
        <v>0</v>
      </c>
      <c r="N5783" s="415">
        <v>0</v>
      </c>
      <c r="O5783" s="237">
        <v>0</v>
      </c>
      <c r="P5783" s="237">
        <v>0</v>
      </c>
      <c r="Q5783" s="237">
        <v>0</v>
      </c>
      <c r="R5783" s="237">
        <v>0</v>
      </c>
      <c r="S5783" s="237">
        <v>0</v>
      </c>
      <c r="T5783" s="237">
        <v>0</v>
      </c>
      <c r="U5783" s="237">
        <v>0</v>
      </c>
      <c r="V5783" s="237">
        <v>0</v>
      </c>
      <c r="W5783" s="237">
        <v>0</v>
      </c>
      <c r="Y5783" s="236" t="str">
        <f t="shared" si="90"/>
        <v>Morocco</v>
      </c>
    </row>
    <row r="5784" spans="1:25">
      <c r="A5784" s="399"/>
      <c r="B5784" s="234" t="s">
        <v>61</v>
      </c>
      <c r="C5784" s="232" t="s">
        <v>13</v>
      </c>
      <c r="D5784" s="235">
        <v>0</v>
      </c>
      <c r="E5784" s="235">
        <v>0</v>
      </c>
      <c r="F5784" s="235">
        <v>0</v>
      </c>
      <c r="G5784" s="235">
        <v>0</v>
      </c>
      <c r="H5784" s="235"/>
      <c r="I5784" s="235">
        <v>0</v>
      </c>
      <c r="J5784" s="235">
        <v>0</v>
      </c>
      <c r="K5784" s="416">
        <v>0</v>
      </c>
      <c r="L5784" s="416">
        <v>0</v>
      </c>
      <c r="M5784" s="416">
        <v>0</v>
      </c>
      <c r="N5784" s="416">
        <v>0</v>
      </c>
      <c r="O5784" s="235">
        <v>0</v>
      </c>
      <c r="P5784" s="235">
        <v>0</v>
      </c>
      <c r="Q5784" s="235">
        <v>0</v>
      </c>
      <c r="R5784" s="235">
        <v>0</v>
      </c>
      <c r="S5784" s="235">
        <v>0</v>
      </c>
      <c r="T5784" s="235">
        <v>0</v>
      </c>
      <c r="U5784" s="235">
        <v>0</v>
      </c>
      <c r="V5784" s="235">
        <v>0</v>
      </c>
      <c r="W5784" s="235">
        <v>0</v>
      </c>
      <c r="Y5784" s="236" t="str">
        <f t="shared" si="90"/>
        <v>Morocco</v>
      </c>
    </row>
    <row r="5785" spans="1:25">
      <c r="A5785" s="399"/>
      <c r="B5785" s="234" t="s">
        <v>60</v>
      </c>
      <c r="C5785" s="232" t="s">
        <v>13</v>
      </c>
      <c r="D5785" s="237">
        <v>0</v>
      </c>
      <c r="E5785" s="237">
        <v>0</v>
      </c>
      <c r="F5785" s="237">
        <v>0</v>
      </c>
      <c r="G5785" s="237">
        <v>0</v>
      </c>
      <c r="H5785" s="237"/>
      <c r="I5785" s="237">
        <v>0</v>
      </c>
      <c r="J5785" s="237">
        <v>0</v>
      </c>
      <c r="K5785" s="415">
        <v>0</v>
      </c>
      <c r="L5785" s="415">
        <v>0</v>
      </c>
      <c r="M5785" s="415">
        <v>0</v>
      </c>
      <c r="N5785" s="415">
        <v>0</v>
      </c>
      <c r="O5785" s="237">
        <v>0</v>
      </c>
      <c r="P5785" s="237">
        <v>0</v>
      </c>
      <c r="Q5785" s="237">
        <v>0</v>
      </c>
      <c r="R5785" s="237">
        <v>0</v>
      </c>
      <c r="S5785" s="237">
        <v>0</v>
      </c>
      <c r="T5785" s="237">
        <v>0</v>
      </c>
      <c r="U5785" s="237">
        <v>0</v>
      </c>
      <c r="V5785" s="237">
        <v>0</v>
      </c>
      <c r="W5785" s="237">
        <v>0</v>
      </c>
      <c r="Y5785" s="236" t="str">
        <f t="shared" si="90"/>
        <v>Morocco</v>
      </c>
    </row>
    <row r="5786" spans="1:25">
      <c r="A5786" s="399"/>
      <c r="B5786" s="234" t="s">
        <v>59</v>
      </c>
      <c r="C5786" s="232" t="s">
        <v>13</v>
      </c>
      <c r="D5786" s="235">
        <v>0</v>
      </c>
      <c r="E5786" s="235">
        <v>0</v>
      </c>
      <c r="F5786" s="235">
        <v>0</v>
      </c>
      <c r="G5786" s="235">
        <v>0</v>
      </c>
      <c r="H5786" s="235"/>
      <c r="I5786" s="235">
        <v>0</v>
      </c>
      <c r="J5786" s="235">
        <v>0</v>
      </c>
      <c r="K5786" s="416">
        <v>0</v>
      </c>
      <c r="L5786" s="416">
        <v>0</v>
      </c>
      <c r="M5786" s="416">
        <v>0</v>
      </c>
      <c r="N5786" s="416">
        <v>0</v>
      </c>
      <c r="O5786" s="235">
        <v>0</v>
      </c>
      <c r="P5786" s="235">
        <v>0</v>
      </c>
      <c r="Q5786" s="235">
        <v>0</v>
      </c>
      <c r="R5786" s="235">
        <v>0</v>
      </c>
      <c r="S5786" s="235">
        <v>0</v>
      </c>
      <c r="T5786" s="235">
        <v>0</v>
      </c>
      <c r="U5786" s="235">
        <v>0</v>
      </c>
      <c r="V5786" s="235">
        <v>0</v>
      </c>
      <c r="W5786" s="235">
        <v>0</v>
      </c>
      <c r="Y5786" s="236" t="str">
        <f t="shared" si="90"/>
        <v>Morocco</v>
      </c>
    </row>
    <row r="5787" spans="1:25">
      <c r="A5787" s="399"/>
      <c r="B5787" s="234" t="s">
        <v>58</v>
      </c>
      <c r="C5787" s="232" t="s">
        <v>13</v>
      </c>
      <c r="D5787" s="237">
        <v>0</v>
      </c>
      <c r="E5787" s="237">
        <v>0</v>
      </c>
      <c r="F5787" s="237">
        <v>0</v>
      </c>
      <c r="G5787" s="237">
        <v>0</v>
      </c>
      <c r="H5787" s="237"/>
      <c r="I5787" s="237">
        <v>0</v>
      </c>
      <c r="J5787" s="237">
        <v>0</v>
      </c>
      <c r="K5787" s="415">
        <v>0</v>
      </c>
      <c r="L5787" s="415">
        <v>0</v>
      </c>
      <c r="M5787" s="415">
        <v>0</v>
      </c>
      <c r="N5787" s="415">
        <v>0</v>
      </c>
      <c r="O5787" s="237">
        <v>0</v>
      </c>
      <c r="P5787" s="237">
        <v>0</v>
      </c>
      <c r="Q5787" s="237">
        <v>0</v>
      </c>
      <c r="R5787" s="237">
        <v>0</v>
      </c>
      <c r="S5787" s="237">
        <v>0</v>
      </c>
      <c r="T5787" s="237">
        <v>0</v>
      </c>
      <c r="U5787" s="237">
        <v>0</v>
      </c>
      <c r="V5787" s="237">
        <v>0</v>
      </c>
      <c r="W5787" s="237">
        <v>0</v>
      </c>
      <c r="Y5787" s="236" t="str">
        <f t="shared" si="90"/>
        <v>Morocco</v>
      </c>
    </row>
    <row r="5788" spans="1:25">
      <c r="A5788" s="399"/>
      <c r="B5788" s="234" t="s">
        <v>57</v>
      </c>
      <c r="C5788" s="232" t="s">
        <v>13</v>
      </c>
      <c r="D5788" s="235">
        <v>0</v>
      </c>
      <c r="E5788" s="235">
        <v>0</v>
      </c>
      <c r="F5788" s="235">
        <v>0</v>
      </c>
      <c r="G5788" s="235">
        <v>0</v>
      </c>
      <c r="H5788" s="235"/>
      <c r="I5788" s="235">
        <v>0</v>
      </c>
      <c r="J5788" s="235">
        <v>0</v>
      </c>
      <c r="K5788" s="416">
        <v>0</v>
      </c>
      <c r="L5788" s="416">
        <v>0</v>
      </c>
      <c r="M5788" s="416">
        <v>0</v>
      </c>
      <c r="N5788" s="416">
        <v>0</v>
      </c>
      <c r="O5788" s="235">
        <v>0</v>
      </c>
      <c r="P5788" s="235">
        <v>0</v>
      </c>
      <c r="Q5788" s="235">
        <v>0</v>
      </c>
      <c r="R5788" s="235">
        <v>0</v>
      </c>
      <c r="S5788" s="235">
        <v>0</v>
      </c>
      <c r="T5788" s="235">
        <v>0</v>
      </c>
      <c r="U5788" s="235">
        <v>0</v>
      </c>
      <c r="V5788" s="235">
        <v>0</v>
      </c>
      <c r="W5788" s="235">
        <v>0</v>
      </c>
      <c r="Y5788" s="236" t="str">
        <f t="shared" si="90"/>
        <v>Morocco</v>
      </c>
    </row>
    <row r="5789" spans="1:25">
      <c r="A5789" s="399"/>
      <c r="B5789" s="234" t="s">
        <v>56</v>
      </c>
      <c r="C5789" s="232" t="s">
        <v>13</v>
      </c>
      <c r="D5789" s="237">
        <v>0</v>
      </c>
      <c r="E5789" s="237">
        <v>0</v>
      </c>
      <c r="F5789" s="237">
        <v>0</v>
      </c>
      <c r="G5789" s="237">
        <v>0</v>
      </c>
      <c r="H5789" s="237"/>
      <c r="I5789" s="237">
        <v>0</v>
      </c>
      <c r="J5789" s="237">
        <v>0</v>
      </c>
      <c r="K5789" s="415">
        <v>0</v>
      </c>
      <c r="L5789" s="415">
        <v>0</v>
      </c>
      <c r="M5789" s="415">
        <v>0</v>
      </c>
      <c r="N5789" s="415">
        <v>0</v>
      </c>
      <c r="O5789" s="237">
        <v>0</v>
      </c>
      <c r="P5789" s="237">
        <v>0</v>
      </c>
      <c r="Q5789" s="237">
        <v>0</v>
      </c>
      <c r="R5789" s="237">
        <v>0</v>
      </c>
      <c r="S5789" s="237">
        <v>0</v>
      </c>
      <c r="T5789" s="237">
        <v>0</v>
      </c>
      <c r="U5789" s="237">
        <v>0</v>
      </c>
      <c r="V5789" s="237">
        <v>0</v>
      </c>
      <c r="W5789" s="237">
        <v>0</v>
      </c>
      <c r="Y5789" s="236" t="str">
        <f t="shared" si="90"/>
        <v>Morocco</v>
      </c>
    </row>
    <row r="5790" spans="1:25" ht="22.5">
      <c r="A5790" s="399"/>
      <c r="B5790" s="234" t="s">
        <v>55</v>
      </c>
      <c r="C5790" s="232" t="s">
        <v>13</v>
      </c>
      <c r="D5790" s="235">
        <v>0</v>
      </c>
      <c r="E5790" s="235">
        <v>0</v>
      </c>
      <c r="F5790" s="235">
        <v>0</v>
      </c>
      <c r="G5790" s="235">
        <v>0</v>
      </c>
      <c r="H5790" s="235"/>
      <c r="I5790" s="235">
        <v>0</v>
      </c>
      <c r="J5790" s="235">
        <v>0</v>
      </c>
      <c r="K5790" s="416">
        <v>0</v>
      </c>
      <c r="L5790" s="416">
        <v>0</v>
      </c>
      <c r="M5790" s="416">
        <v>0</v>
      </c>
      <c r="N5790" s="416">
        <v>0</v>
      </c>
      <c r="O5790" s="235">
        <v>0</v>
      </c>
      <c r="P5790" s="235">
        <v>0</v>
      </c>
      <c r="Q5790" s="235">
        <v>0</v>
      </c>
      <c r="R5790" s="235">
        <v>0</v>
      </c>
      <c r="S5790" s="235">
        <v>0</v>
      </c>
      <c r="T5790" s="235">
        <v>0</v>
      </c>
      <c r="U5790" s="235">
        <v>0</v>
      </c>
      <c r="V5790" s="235">
        <v>0</v>
      </c>
      <c r="W5790" s="235">
        <v>0</v>
      </c>
      <c r="Y5790" s="236" t="str">
        <f t="shared" si="90"/>
        <v>Morocco</v>
      </c>
    </row>
    <row r="5791" spans="1:25">
      <c r="A5791" s="399"/>
      <c r="B5791" s="234" t="s">
        <v>54</v>
      </c>
      <c r="C5791" s="232" t="s">
        <v>13</v>
      </c>
      <c r="D5791" s="237">
        <v>0</v>
      </c>
      <c r="E5791" s="237">
        <v>0</v>
      </c>
      <c r="F5791" s="237">
        <v>0</v>
      </c>
      <c r="G5791" s="237">
        <v>0</v>
      </c>
      <c r="H5791" s="237"/>
      <c r="I5791" s="237">
        <v>0</v>
      </c>
      <c r="J5791" s="237">
        <v>0</v>
      </c>
      <c r="K5791" s="415">
        <v>0</v>
      </c>
      <c r="L5791" s="415">
        <v>0</v>
      </c>
      <c r="M5791" s="415">
        <v>0</v>
      </c>
      <c r="N5791" s="415">
        <v>0</v>
      </c>
      <c r="O5791" s="237">
        <v>0</v>
      </c>
      <c r="P5791" s="237">
        <v>0</v>
      </c>
      <c r="Q5791" s="237">
        <v>12.506</v>
      </c>
      <c r="R5791" s="237">
        <v>0</v>
      </c>
      <c r="S5791" s="237">
        <v>0</v>
      </c>
      <c r="T5791" s="237">
        <v>0</v>
      </c>
      <c r="U5791" s="237">
        <v>0</v>
      </c>
      <c r="V5791" s="237">
        <v>0</v>
      </c>
      <c r="W5791" s="237">
        <v>0</v>
      </c>
      <c r="Y5791" s="236" t="str">
        <f t="shared" si="90"/>
        <v>Morocco</v>
      </c>
    </row>
    <row r="5792" spans="1:25">
      <c r="A5792" s="399"/>
      <c r="B5792" s="234" t="s">
        <v>6</v>
      </c>
      <c r="C5792" s="232" t="s">
        <v>13</v>
      </c>
      <c r="D5792" s="235">
        <v>82.778999999999996</v>
      </c>
      <c r="E5792" s="235">
        <v>951.77099999999996</v>
      </c>
      <c r="F5792" s="235">
        <v>0</v>
      </c>
      <c r="G5792" s="235">
        <v>-36.941000000000003</v>
      </c>
      <c r="H5792" s="235"/>
      <c r="I5792" s="235">
        <v>-951.77099999999996</v>
      </c>
      <c r="J5792" s="235">
        <v>0</v>
      </c>
      <c r="K5792" s="416">
        <v>0</v>
      </c>
      <c r="L5792" s="416">
        <v>0</v>
      </c>
      <c r="M5792" s="416">
        <v>0</v>
      </c>
      <c r="N5792" s="416">
        <v>0</v>
      </c>
      <c r="O5792" s="235">
        <v>0</v>
      </c>
      <c r="P5792" s="235">
        <v>0</v>
      </c>
      <c r="Q5792" s="235">
        <v>45.838000000000001</v>
      </c>
      <c r="R5792" s="235">
        <v>0</v>
      </c>
      <c r="S5792" s="235">
        <v>0</v>
      </c>
      <c r="T5792" s="235">
        <v>0</v>
      </c>
      <c r="U5792" s="235">
        <v>0</v>
      </c>
      <c r="V5792" s="235">
        <v>19.297999999999998</v>
      </c>
      <c r="W5792" s="235">
        <v>5823</v>
      </c>
      <c r="Y5792" s="236" t="str">
        <f t="shared" si="90"/>
        <v>Morocco</v>
      </c>
    </row>
    <row r="5793" spans="1:25">
      <c r="A5793" s="399"/>
      <c r="B5793" s="234" t="s">
        <v>53</v>
      </c>
      <c r="C5793" s="232" t="s">
        <v>13</v>
      </c>
      <c r="D5793" s="237" t="s">
        <v>12</v>
      </c>
      <c r="E5793" s="237" t="s">
        <v>12</v>
      </c>
      <c r="F5793" s="237" t="s">
        <v>12</v>
      </c>
      <c r="G5793" s="237" t="s">
        <v>12</v>
      </c>
      <c r="H5793" s="237"/>
      <c r="I5793" s="237" t="s">
        <v>12</v>
      </c>
      <c r="J5793" s="237" t="s">
        <v>12</v>
      </c>
      <c r="K5793" s="415" t="s">
        <v>12</v>
      </c>
      <c r="L5793" s="415" t="s">
        <v>12</v>
      </c>
      <c r="M5793" s="415" t="s">
        <v>12</v>
      </c>
      <c r="N5793" s="415" t="s">
        <v>12</v>
      </c>
      <c r="O5793" s="237" t="s">
        <v>12</v>
      </c>
      <c r="P5793" s="237" t="s">
        <v>12</v>
      </c>
      <c r="Q5793" s="237" t="s">
        <v>12</v>
      </c>
      <c r="R5793" s="237" t="s">
        <v>12</v>
      </c>
      <c r="S5793" s="237" t="s">
        <v>12</v>
      </c>
      <c r="T5793" s="237" t="s">
        <v>12</v>
      </c>
      <c r="U5793" s="237" t="s">
        <v>12</v>
      </c>
      <c r="V5793" s="237" t="s">
        <v>12</v>
      </c>
      <c r="W5793" s="237" t="s">
        <v>12</v>
      </c>
      <c r="Y5793" s="236" t="str">
        <f t="shared" si="90"/>
        <v>Morocco</v>
      </c>
    </row>
    <row r="5794" spans="1:25">
      <c r="A5794" s="399"/>
      <c r="B5794" s="234" t="s">
        <v>52</v>
      </c>
      <c r="C5794" s="232" t="s">
        <v>13</v>
      </c>
      <c r="D5794" s="235">
        <v>7.44</v>
      </c>
      <c r="E5794" s="235">
        <v>5564.5839999999998</v>
      </c>
      <c r="F5794" s="235">
        <v>0</v>
      </c>
      <c r="G5794" s="235">
        <v>0.67300000000000004</v>
      </c>
      <c r="H5794" s="235"/>
      <c r="I5794" s="235">
        <v>0</v>
      </c>
      <c r="J5794" s="235">
        <v>0</v>
      </c>
      <c r="K5794" s="416">
        <v>0</v>
      </c>
      <c r="L5794" s="416">
        <v>0</v>
      </c>
      <c r="M5794" s="416">
        <v>0</v>
      </c>
      <c r="N5794" s="416">
        <v>0</v>
      </c>
      <c r="O5794" s="235">
        <v>0</v>
      </c>
      <c r="P5794" s="235">
        <v>0</v>
      </c>
      <c r="Q5794" s="235">
        <v>0</v>
      </c>
      <c r="R5794" s="235">
        <v>0</v>
      </c>
      <c r="S5794" s="235">
        <v>0</v>
      </c>
      <c r="T5794" s="235">
        <v>0</v>
      </c>
      <c r="U5794" s="235">
        <v>0</v>
      </c>
      <c r="V5794" s="235">
        <v>0</v>
      </c>
      <c r="W5794" s="235">
        <v>0</v>
      </c>
      <c r="Y5794" s="236" t="str">
        <f t="shared" si="90"/>
        <v>Morocco</v>
      </c>
    </row>
    <row r="5795" spans="1:25">
      <c r="A5795" s="399"/>
      <c r="B5795" s="234" t="s">
        <v>51</v>
      </c>
      <c r="C5795" s="232" t="s">
        <v>13</v>
      </c>
      <c r="D5795" s="237">
        <v>0</v>
      </c>
      <c r="E5795" s="237">
        <v>0</v>
      </c>
      <c r="F5795" s="237">
        <v>0</v>
      </c>
      <c r="G5795" s="237">
        <v>0</v>
      </c>
      <c r="H5795" s="237"/>
      <c r="I5795" s="237">
        <v>0</v>
      </c>
      <c r="J5795" s="237">
        <v>0</v>
      </c>
      <c r="K5795" s="415">
        <v>0</v>
      </c>
      <c r="L5795" s="415">
        <v>0</v>
      </c>
      <c r="M5795" s="415">
        <v>0</v>
      </c>
      <c r="N5795" s="415">
        <v>0</v>
      </c>
      <c r="O5795" s="237">
        <v>0</v>
      </c>
      <c r="P5795" s="237">
        <v>0</v>
      </c>
      <c r="Q5795" s="237">
        <v>0</v>
      </c>
      <c r="R5795" s="237">
        <v>0</v>
      </c>
      <c r="S5795" s="237">
        <v>0</v>
      </c>
      <c r="T5795" s="237">
        <v>0</v>
      </c>
      <c r="U5795" s="237">
        <v>0</v>
      </c>
      <c r="V5795" s="237">
        <v>0</v>
      </c>
      <c r="W5795" s="237">
        <v>0</v>
      </c>
      <c r="Y5795" s="236" t="str">
        <f t="shared" si="90"/>
        <v>Morocco</v>
      </c>
    </row>
    <row r="5796" spans="1:25">
      <c r="A5796" s="399"/>
      <c r="B5796" s="234" t="s">
        <v>50</v>
      </c>
      <c r="C5796" s="232" t="s">
        <v>13</v>
      </c>
      <c r="D5796" s="235">
        <v>0</v>
      </c>
      <c r="E5796" s="235">
        <v>1738</v>
      </c>
      <c r="F5796" s="235">
        <v>0</v>
      </c>
      <c r="G5796" s="235">
        <v>122.74</v>
      </c>
      <c r="H5796" s="235"/>
      <c r="I5796" s="235">
        <v>0</v>
      </c>
      <c r="J5796" s="235">
        <v>0</v>
      </c>
      <c r="K5796" s="416">
        <v>0</v>
      </c>
      <c r="L5796" s="416">
        <v>0</v>
      </c>
      <c r="M5796" s="416">
        <v>0</v>
      </c>
      <c r="N5796" s="416">
        <v>0</v>
      </c>
      <c r="O5796" s="235">
        <v>0</v>
      </c>
      <c r="P5796" s="235">
        <v>0</v>
      </c>
      <c r="Q5796" s="235">
        <v>0</v>
      </c>
      <c r="R5796" s="235">
        <v>0</v>
      </c>
      <c r="S5796" s="235">
        <v>0</v>
      </c>
      <c r="T5796" s="235">
        <v>0</v>
      </c>
      <c r="U5796" s="235">
        <v>0</v>
      </c>
      <c r="V5796" s="235">
        <v>0</v>
      </c>
      <c r="W5796" s="235">
        <v>0</v>
      </c>
      <c r="Y5796" s="236" t="str">
        <f t="shared" si="90"/>
        <v>Morocco</v>
      </c>
    </row>
    <row r="5797" spans="1:25">
      <c r="A5797" s="399"/>
      <c r="B5797" s="234" t="s">
        <v>49</v>
      </c>
      <c r="C5797" s="232" t="s">
        <v>13</v>
      </c>
      <c r="D5797" s="237">
        <v>0</v>
      </c>
      <c r="E5797" s="237">
        <v>0</v>
      </c>
      <c r="F5797" s="237">
        <v>0</v>
      </c>
      <c r="G5797" s="237">
        <v>0</v>
      </c>
      <c r="H5797" s="237"/>
      <c r="I5797" s="237">
        <v>0</v>
      </c>
      <c r="J5797" s="237">
        <v>0</v>
      </c>
      <c r="K5797" s="415">
        <v>0</v>
      </c>
      <c r="L5797" s="415">
        <v>0</v>
      </c>
      <c r="M5797" s="415">
        <v>0</v>
      </c>
      <c r="N5797" s="415">
        <v>0</v>
      </c>
      <c r="O5797" s="237">
        <v>0</v>
      </c>
      <c r="P5797" s="237">
        <v>0</v>
      </c>
      <c r="Q5797" s="237">
        <v>0</v>
      </c>
      <c r="R5797" s="237">
        <v>0</v>
      </c>
      <c r="S5797" s="237">
        <v>0</v>
      </c>
      <c r="T5797" s="237">
        <v>0</v>
      </c>
      <c r="U5797" s="237">
        <v>0</v>
      </c>
      <c r="V5797" s="237">
        <v>0</v>
      </c>
      <c r="W5797" s="237">
        <v>0</v>
      </c>
      <c r="Y5797" s="236" t="str">
        <f t="shared" si="90"/>
        <v>Morocco</v>
      </c>
    </row>
    <row r="5798" spans="1:25">
      <c r="A5798" s="399"/>
      <c r="B5798" s="234" t="s">
        <v>48</v>
      </c>
      <c r="C5798" s="232" t="s">
        <v>13</v>
      </c>
      <c r="D5798" s="235">
        <v>0</v>
      </c>
      <c r="E5798" s="235">
        <v>0</v>
      </c>
      <c r="F5798" s="235">
        <v>0</v>
      </c>
      <c r="G5798" s="235">
        <v>0</v>
      </c>
      <c r="H5798" s="235"/>
      <c r="I5798" s="235">
        <v>0</v>
      </c>
      <c r="J5798" s="235">
        <v>0</v>
      </c>
      <c r="K5798" s="416">
        <v>0</v>
      </c>
      <c r="L5798" s="416">
        <v>0</v>
      </c>
      <c r="M5798" s="416">
        <v>0</v>
      </c>
      <c r="N5798" s="416">
        <v>0</v>
      </c>
      <c r="O5798" s="235">
        <v>0</v>
      </c>
      <c r="P5798" s="235">
        <v>0</v>
      </c>
      <c r="Q5798" s="235">
        <v>0</v>
      </c>
      <c r="R5798" s="235">
        <v>0</v>
      </c>
      <c r="S5798" s="235">
        <v>0</v>
      </c>
      <c r="T5798" s="235">
        <v>0</v>
      </c>
      <c r="U5798" s="235">
        <v>0</v>
      </c>
      <c r="V5798" s="235">
        <v>0</v>
      </c>
      <c r="W5798" s="235">
        <v>0</v>
      </c>
      <c r="Y5798" s="236" t="str">
        <f t="shared" si="90"/>
        <v>Morocco</v>
      </c>
    </row>
    <row r="5799" spans="1:25">
      <c r="A5799" s="399"/>
      <c r="B5799" s="234" t="s">
        <v>47</v>
      </c>
      <c r="C5799" s="232" t="s">
        <v>13</v>
      </c>
      <c r="D5799" s="237">
        <v>0</v>
      </c>
      <c r="E5799" s="237">
        <v>0</v>
      </c>
      <c r="F5799" s="237">
        <v>0</v>
      </c>
      <c r="G5799" s="237">
        <v>0</v>
      </c>
      <c r="H5799" s="237"/>
      <c r="I5799" s="237">
        <v>0</v>
      </c>
      <c r="J5799" s="237">
        <v>0</v>
      </c>
      <c r="K5799" s="415">
        <v>0</v>
      </c>
      <c r="L5799" s="415">
        <v>0</v>
      </c>
      <c r="M5799" s="415">
        <v>0</v>
      </c>
      <c r="N5799" s="415">
        <v>0</v>
      </c>
      <c r="O5799" s="237">
        <v>-212.53700000000001</v>
      </c>
      <c r="P5799" s="237">
        <v>0</v>
      </c>
      <c r="Q5799" s="237">
        <v>0</v>
      </c>
      <c r="R5799" s="237">
        <v>0</v>
      </c>
      <c r="S5799" s="237">
        <v>0</v>
      </c>
      <c r="T5799" s="237">
        <v>0</v>
      </c>
      <c r="U5799" s="237">
        <v>0</v>
      </c>
      <c r="V5799" s="237">
        <v>0</v>
      </c>
      <c r="W5799" s="237">
        <v>0</v>
      </c>
      <c r="Y5799" s="236" t="str">
        <f t="shared" si="90"/>
        <v>Morocco</v>
      </c>
    </row>
    <row r="5800" spans="1:25">
      <c r="A5800" s="399"/>
      <c r="B5800" s="234" t="s">
        <v>46</v>
      </c>
      <c r="C5800" s="232" t="s">
        <v>13</v>
      </c>
      <c r="D5800" s="235">
        <v>0</v>
      </c>
      <c r="E5800" s="235">
        <v>0</v>
      </c>
      <c r="F5800" s="235">
        <v>0</v>
      </c>
      <c r="G5800" s="235">
        <v>0</v>
      </c>
      <c r="H5800" s="235"/>
      <c r="I5800" s="235">
        <v>0</v>
      </c>
      <c r="J5800" s="235">
        <v>0</v>
      </c>
      <c r="K5800" s="416">
        <v>0</v>
      </c>
      <c r="L5800" s="416">
        <v>0</v>
      </c>
      <c r="M5800" s="416">
        <v>0</v>
      </c>
      <c r="N5800" s="416">
        <v>0</v>
      </c>
      <c r="O5800" s="235">
        <v>0</v>
      </c>
      <c r="P5800" s="235">
        <v>0</v>
      </c>
      <c r="Q5800" s="235">
        <v>0</v>
      </c>
      <c r="R5800" s="235">
        <v>0</v>
      </c>
      <c r="S5800" s="235">
        <v>0</v>
      </c>
      <c r="T5800" s="235">
        <v>0</v>
      </c>
      <c r="U5800" s="235">
        <v>0</v>
      </c>
      <c r="V5800" s="235">
        <v>0</v>
      </c>
      <c r="W5800" s="235">
        <v>0</v>
      </c>
      <c r="Y5800" s="236" t="str">
        <f t="shared" si="90"/>
        <v>Morocco</v>
      </c>
    </row>
    <row r="5801" spans="1:25">
      <c r="A5801" s="399"/>
      <c r="B5801" s="234" t="s">
        <v>45</v>
      </c>
      <c r="C5801" s="232" t="s">
        <v>13</v>
      </c>
      <c r="D5801" s="237">
        <v>0</v>
      </c>
      <c r="E5801" s="237">
        <v>2303.5419999999999</v>
      </c>
      <c r="F5801" s="237">
        <v>0</v>
      </c>
      <c r="G5801" s="237">
        <v>0</v>
      </c>
      <c r="H5801" s="237"/>
      <c r="I5801" s="237">
        <v>0</v>
      </c>
      <c r="J5801" s="237">
        <v>0</v>
      </c>
      <c r="K5801" s="415">
        <v>0</v>
      </c>
      <c r="L5801" s="415">
        <v>0</v>
      </c>
      <c r="M5801" s="415">
        <v>0</v>
      </c>
      <c r="N5801" s="415">
        <v>0</v>
      </c>
      <c r="O5801" s="237">
        <v>0</v>
      </c>
      <c r="P5801" s="237">
        <v>0</v>
      </c>
      <c r="Q5801" s="237">
        <v>2489.9490000000001</v>
      </c>
      <c r="R5801" s="237">
        <v>28.244</v>
      </c>
      <c r="S5801" s="237">
        <v>0</v>
      </c>
      <c r="T5801" s="237">
        <v>0</v>
      </c>
      <c r="U5801" s="237">
        <v>48.579000000000001</v>
      </c>
      <c r="V5801" s="237">
        <v>0</v>
      </c>
      <c r="W5801" s="237">
        <v>0</v>
      </c>
      <c r="Y5801" s="236" t="str">
        <f t="shared" si="90"/>
        <v>Morocco</v>
      </c>
    </row>
    <row r="5802" spans="1:25">
      <c r="A5802" s="399"/>
      <c r="B5802" s="234" t="s">
        <v>44</v>
      </c>
      <c r="C5802" s="232" t="s">
        <v>13</v>
      </c>
      <c r="D5802" s="235">
        <v>0</v>
      </c>
      <c r="E5802" s="235">
        <v>0</v>
      </c>
      <c r="F5802" s="235">
        <v>0</v>
      </c>
      <c r="G5802" s="235">
        <v>0</v>
      </c>
      <c r="H5802" s="235"/>
      <c r="I5802" s="235">
        <v>0</v>
      </c>
      <c r="J5802" s="235">
        <v>0</v>
      </c>
      <c r="K5802" s="416">
        <v>0</v>
      </c>
      <c r="L5802" s="416">
        <v>0</v>
      </c>
      <c r="M5802" s="416">
        <v>0</v>
      </c>
      <c r="N5802" s="416">
        <v>0</v>
      </c>
      <c r="O5802" s="235">
        <v>0</v>
      </c>
      <c r="P5802" s="235">
        <v>0</v>
      </c>
      <c r="Q5802" s="235">
        <v>0</v>
      </c>
      <c r="R5802" s="235">
        <v>0</v>
      </c>
      <c r="S5802" s="235">
        <v>0</v>
      </c>
      <c r="T5802" s="235">
        <v>0</v>
      </c>
      <c r="U5802" s="235">
        <v>0</v>
      </c>
      <c r="V5802" s="235">
        <v>0</v>
      </c>
      <c r="W5802" s="235">
        <v>0</v>
      </c>
      <c r="Y5802" s="236" t="str">
        <f t="shared" si="90"/>
        <v>Morocco</v>
      </c>
    </row>
    <row r="5803" spans="1:25">
      <c r="A5803" s="399"/>
      <c r="B5803" s="234" t="s">
        <v>43</v>
      </c>
      <c r="C5803" s="232" t="s">
        <v>13</v>
      </c>
      <c r="D5803" s="237">
        <v>0</v>
      </c>
      <c r="E5803" s="237">
        <v>0</v>
      </c>
      <c r="F5803" s="237">
        <v>0</v>
      </c>
      <c r="G5803" s="237">
        <v>0</v>
      </c>
      <c r="H5803" s="237"/>
      <c r="I5803" s="237">
        <v>0</v>
      </c>
      <c r="J5803" s="237">
        <v>0</v>
      </c>
      <c r="K5803" s="415">
        <v>0</v>
      </c>
      <c r="L5803" s="415">
        <v>0</v>
      </c>
      <c r="M5803" s="415">
        <v>0</v>
      </c>
      <c r="N5803" s="415">
        <v>0</v>
      </c>
      <c r="O5803" s="237">
        <v>0</v>
      </c>
      <c r="P5803" s="237">
        <v>0</v>
      </c>
      <c r="Q5803" s="237">
        <v>0</v>
      </c>
      <c r="R5803" s="237">
        <v>0</v>
      </c>
      <c r="S5803" s="237">
        <v>0</v>
      </c>
      <c r="T5803" s="237">
        <v>0</v>
      </c>
      <c r="U5803" s="237">
        <v>0</v>
      </c>
      <c r="V5803" s="237">
        <v>0</v>
      </c>
      <c r="W5803" s="237">
        <v>0</v>
      </c>
      <c r="Y5803" s="236" t="str">
        <f t="shared" si="90"/>
        <v>Morocco</v>
      </c>
    </row>
    <row r="5804" spans="1:25">
      <c r="A5804" s="399"/>
      <c r="B5804" s="234" t="s">
        <v>42</v>
      </c>
      <c r="C5804" s="232" t="s">
        <v>13</v>
      </c>
      <c r="D5804" s="235">
        <v>0</v>
      </c>
      <c r="E5804" s="235">
        <v>0</v>
      </c>
      <c r="F5804" s="235">
        <v>0</v>
      </c>
      <c r="G5804" s="235">
        <v>0</v>
      </c>
      <c r="H5804" s="235"/>
      <c r="I5804" s="235">
        <v>0</v>
      </c>
      <c r="J5804" s="235">
        <v>0</v>
      </c>
      <c r="K5804" s="416">
        <v>0</v>
      </c>
      <c r="L5804" s="416">
        <v>0</v>
      </c>
      <c r="M5804" s="416">
        <v>0</v>
      </c>
      <c r="N5804" s="416">
        <v>0</v>
      </c>
      <c r="O5804" s="235">
        <v>0</v>
      </c>
      <c r="P5804" s="235">
        <v>0</v>
      </c>
      <c r="Q5804" s="235">
        <v>0</v>
      </c>
      <c r="R5804" s="235">
        <v>0</v>
      </c>
      <c r="S5804" s="235">
        <v>0</v>
      </c>
      <c r="T5804" s="235">
        <v>0</v>
      </c>
      <c r="U5804" s="235">
        <v>0</v>
      </c>
      <c r="V5804" s="235">
        <v>0</v>
      </c>
      <c r="W5804" s="235">
        <v>0</v>
      </c>
      <c r="Y5804" s="236" t="str">
        <f t="shared" si="90"/>
        <v>Morocco</v>
      </c>
    </row>
    <row r="5805" spans="1:25">
      <c r="A5805" s="399"/>
      <c r="B5805" s="234" t="s">
        <v>41</v>
      </c>
      <c r="C5805" s="232" t="s">
        <v>13</v>
      </c>
      <c r="D5805" s="237">
        <v>0</v>
      </c>
      <c r="E5805" s="237">
        <v>2041.3009999999999</v>
      </c>
      <c r="F5805" s="237">
        <v>-68.171000000000006</v>
      </c>
      <c r="G5805" s="237">
        <v>-79.692999999999998</v>
      </c>
      <c r="H5805" s="237"/>
      <c r="I5805" s="237">
        <v>-876.62699999999995</v>
      </c>
      <c r="J5805" s="237">
        <v>-342.77699999999999</v>
      </c>
      <c r="K5805" s="415">
        <v>0</v>
      </c>
      <c r="L5805" s="415">
        <v>0</v>
      </c>
      <c r="M5805" s="415">
        <v>0</v>
      </c>
      <c r="N5805" s="415">
        <v>0</v>
      </c>
      <c r="O5805" s="237">
        <v>-212.19499999999999</v>
      </c>
      <c r="P5805" s="237">
        <v>0</v>
      </c>
      <c r="Q5805" s="237">
        <v>814.21600000000001</v>
      </c>
      <c r="R5805" s="237">
        <v>34.566000000000003</v>
      </c>
      <c r="S5805" s="237">
        <v>0</v>
      </c>
      <c r="T5805" s="237">
        <v>0</v>
      </c>
      <c r="U5805" s="237">
        <v>184.351</v>
      </c>
      <c r="V5805" s="237">
        <v>28.805</v>
      </c>
      <c r="W5805" s="237">
        <v>0</v>
      </c>
      <c r="Y5805" s="236" t="str">
        <f t="shared" si="90"/>
        <v>Morocco</v>
      </c>
    </row>
    <row r="5806" spans="1:25">
      <c r="A5806" s="399"/>
      <c r="B5806" s="234" t="s">
        <v>40</v>
      </c>
      <c r="C5806" s="232" t="s">
        <v>13</v>
      </c>
      <c r="D5806" s="235">
        <v>0</v>
      </c>
      <c r="E5806" s="235">
        <v>0</v>
      </c>
      <c r="F5806" s="235">
        <v>-513.75800000000004</v>
      </c>
      <c r="G5806" s="235">
        <v>0</v>
      </c>
      <c r="H5806" s="235"/>
      <c r="I5806" s="235">
        <v>0</v>
      </c>
      <c r="J5806" s="235">
        <v>0</v>
      </c>
      <c r="K5806" s="416">
        <v>0</v>
      </c>
      <c r="L5806" s="416">
        <v>0</v>
      </c>
      <c r="M5806" s="416">
        <v>0</v>
      </c>
      <c r="N5806" s="416">
        <v>0</v>
      </c>
      <c r="O5806" s="235">
        <v>0</v>
      </c>
      <c r="P5806" s="235">
        <v>0</v>
      </c>
      <c r="Q5806" s="235">
        <v>0</v>
      </c>
      <c r="R5806" s="235">
        <v>0</v>
      </c>
      <c r="S5806" s="235">
        <v>0</v>
      </c>
      <c r="T5806" s="235">
        <v>0</v>
      </c>
      <c r="U5806" s="235">
        <v>0</v>
      </c>
      <c r="V5806" s="235">
        <v>0</v>
      </c>
      <c r="W5806" s="235">
        <v>0</v>
      </c>
      <c r="Y5806" s="236" t="str">
        <f t="shared" si="90"/>
        <v>Morocco</v>
      </c>
    </row>
    <row r="5807" spans="1:25">
      <c r="A5807" s="399"/>
      <c r="B5807" s="234" t="s">
        <v>39</v>
      </c>
      <c r="C5807" s="232" t="s">
        <v>13</v>
      </c>
      <c r="D5807" s="237">
        <v>0</v>
      </c>
      <c r="E5807" s="237">
        <v>0</v>
      </c>
      <c r="F5807" s="237">
        <v>0</v>
      </c>
      <c r="G5807" s="237">
        <v>0</v>
      </c>
      <c r="H5807" s="237"/>
      <c r="I5807" s="237">
        <v>0</v>
      </c>
      <c r="J5807" s="237">
        <v>0</v>
      </c>
      <c r="K5807" s="415">
        <v>0</v>
      </c>
      <c r="L5807" s="415">
        <v>0</v>
      </c>
      <c r="M5807" s="415">
        <v>0</v>
      </c>
      <c r="N5807" s="415">
        <v>0</v>
      </c>
      <c r="O5807" s="237">
        <v>0</v>
      </c>
      <c r="P5807" s="237">
        <v>0</v>
      </c>
      <c r="Q5807" s="237">
        <v>0</v>
      </c>
      <c r="R5807" s="237">
        <v>0</v>
      </c>
      <c r="S5807" s="237">
        <v>0</v>
      </c>
      <c r="T5807" s="237">
        <v>0</v>
      </c>
      <c r="U5807" s="237">
        <v>0</v>
      </c>
      <c r="V5807" s="237">
        <v>0</v>
      </c>
      <c r="W5807" s="237">
        <v>0</v>
      </c>
      <c r="Y5807" s="236" t="str">
        <f t="shared" si="90"/>
        <v>Morocco</v>
      </c>
    </row>
    <row r="5808" spans="1:25">
      <c r="A5808" s="399"/>
      <c r="B5808" s="234" t="s">
        <v>38</v>
      </c>
      <c r="C5808" s="232" t="s">
        <v>13</v>
      </c>
      <c r="D5808" s="235">
        <v>0</v>
      </c>
      <c r="E5808" s="235">
        <v>28.088000000000001</v>
      </c>
      <c r="F5808" s="235">
        <v>-4.0129999999999999</v>
      </c>
      <c r="G5808" s="235">
        <v>0</v>
      </c>
      <c r="H5808" s="235"/>
      <c r="I5808" s="235">
        <v>0</v>
      </c>
      <c r="J5808" s="235">
        <v>0</v>
      </c>
      <c r="K5808" s="416">
        <v>0</v>
      </c>
      <c r="L5808" s="416">
        <v>0</v>
      </c>
      <c r="M5808" s="416">
        <v>0</v>
      </c>
      <c r="N5808" s="416">
        <v>0</v>
      </c>
      <c r="O5808" s="235">
        <v>0</v>
      </c>
      <c r="P5808" s="235">
        <v>0</v>
      </c>
      <c r="Q5808" s="235">
        <v>87.274000000000001</v>
      </c>
      <c r="R5808" s="235">
        <v>0</v>
      </c>
      <c r="S5808" s="235">
        <v>0</v>
      </c>
      <c r="T5808" s="235">
        <v>0</v>
      </c>
      <c r="U5808" s="235">
        <v>0</v>
      </c>
      <c r="V5808" s="235">
        <v>0</v>
      </c>
      <c r="W5808" s="235">
        <v>0</v>
      </c>
      <c r="Y5808" s="236" t="str">
        <f t="shared" si="90"/>
        <v>Morocco</v>
      </c>
    </row>
    <row r="5809" spans="1:25">
      <c r="A5809" s="399"/>
      <c r="B5809" s="234" t="s">
        <v>37</v>
      </c>
      <c r="C5809" s="232" t="s">
        <v>13</v>
      </c>
      <c r="D5809" s="237">
        <v>0</v>
      </c>
      <c r="E5809" s="237">
        <v>141.58799999999999</v>
      </c>
      <c r="F5809" s="237">
        <v>0</v>
      </c>
      <c r="G5809" s="237">
        <v>0</v>
      </c>
      <c r="H5809" s="237"/>
      <c r="I5809" s="237">
        <v>0</v>
      </c>
      <c r="J5809" s="237">
        <v>0</v>
      </c>
      <c r="K5809" s="415">
        <v>0</v>
      </c>
      <c r="L5809" s="415">
        <v>0</v>
      </c>
      <c r="M5809" s="415">
        <v>0</v>
      </c>
      <c r="N5809" s="415">
        <v>0</v>
      </c>
      <c r="O5809" s="237">
        <v>0</v>
      </c>
      <c r="P5809" s="237">
        <v>0</v>
      </c>
      <c r="Q5809" s="237">
        <v>310.18900000000002</v>
      </c>
      <c r="R5809" s="237">
        <v>0</v>
      </c>
      <c r="S5809" s="237">
        <v>0</v>
      </c>
      <c r="T5809" s="237">
        <v>0</v>
      </c>
      <c r="U5809" s="237">
        <v>0</v>
      </c>
      <c r="V5809" s="237">
        <v>0</v>
      </c>
      <c r="W5809" s="237">
        <v>0</v>
      </c>
      <c r="Y5809" s="236" t="str">
        <f t="shared" si="90"/>
        <v>Morocco</v>
      </c>
    </row>
    <row r="5810" spans="1:25">
      <c r="A5810" s="399"/>
      <c r="B5810" s="234" t="s">
        <v>36</v>
      </c>
      <c r="C5810" s="232" t="s">
        <v>13</v>
      </c>
      <c r="D5810" s="235">
        <v>0</v>
      </c>
      <c r="E5810" s="235">
        <v>8.5980000000000008</v>
      </c>
      <c r="F5810" s="235">
        <v>0</v>
      </c>
      <c r="G5810" s="235">
        <v>0</v>
      </c>
      <c r="H5810" s="235"/>
      <c r="I5810" s="235">
        <v>0</v>
      </c>
      <c r="J5810" s="235">
        <v>0</v>
      </c>
      <c r="K5810" s="416">
        <v>0</v>
      </c>
      <c r="L5810" s="416">
        <v>0</v>
      </c>
      <c r="M5810" s="416">
        <v>0</v>
      </c>
      <c r="N5810" s="416">
        <v>0</v>
      </c>
      <c r="O5810" s="235">
        <v>0</v>
      </c>
      <c r="P5810" s="235">
        <v>0</v>
      </c>
      <c r="Q5810" s="235">
        <v>9.5540000000000003</v>
      </c>
      <c r="R5810" s="235">
        <v>0</v>
      </c>
      <c r="S5810" s="235">
        <v>0</v>
      </c>
      <c r="T5810" s="235">
        <v>0</v>
      </c>
      <c r="U5810" s="235">
        <v>0</v>
      </c>
      <c r="V5810" s="235">
        <v>0</v>
      </c>
      <c r="W5810" s="235">
        <v>0</v>
      </c>
      <c r="Y5810" s="236" t="str">
        <f t="shared" si="90"/>
        <v>Morocco</v>
      </c>
    </row>
    <row r="5811" spans="1:25">
      <c r="A5811" s="399"/>
      <c r="B5811" s="234" t="s">
        <v>35</v>
      </c>
      <c r="C5811" s="232" t="s">
        <v>13</v>
      </c>
      <c r="D5811" s="237">
        <v>0</v>
      </c>
      <c r="E5811" s="237">
        <v>920.22500000000002</v>
      </c>
      <c r="F5811" s="237">
        <v>0</v>
      </c>
      <c r="G5811" s="237">
        <v>-178.084</v>
      </c>
      <c r="H5811" s="237"/>
      <c r="I5811" s="237">
        <v>0</v>
      </c>
      <c r="J5811" s="237">
        <v>0</v>
      </c>
      <c r="K5811" s="415">
        <v>0</v>
      </c>
      <c r="L5811" s="415">
        <v>0</v>
      </c>
      <c r="M5811" s="415">
        <v>0</v>
      </c>
      <c r="N5811" s="415">
        <v>0</v>
      </c>
      <c r="O5811" s="237">
        <v>0</v>
      </c>
      <c r="P5811" s="237">
        <v>0</v>
      </c>
      <c r="Q5811" s="237">
        <v>916.404</v>
      </c>
      <c r="R5811" s="237">
        <v>0</v>
      </c>
      <c r="S5811" s="237">
        <v>0</v>
      </c>
      <c r="T5811" s="237">
        <v>0</v>
      </c>
      <c r="U5811" s="237">
        <v>906.46799999999996</v>
      </c>
      <c r="V5811" s="237">
        <v>0</v>
      </c>
      <c r="W5811" s="237">
        <v>0</v>
      </c>
      <c r="Y5811" s="236" t="str">
        <f t="shared" si="90"/>
        <v>Morocco</v>
      </c>
    </row>
    <row r="5812" spans="1:25">
      <c r="A5812" s="399"/>
      <c r="B5812" s="234" t="s">
        <v>34</v>
      </c>
      <c r="C5812" s="232" t="s">
        <v>13</v>
      </c>
      <c r="D5812" s="235">
        <v>0</v>
      </c>
      <c r="E5812" s="235">
        <v>0</v>
      </c>
      <c r="F5812" s="235">
        <v>-39.170999999999999</v>
      </c>
      <c r="G5812" s="235">
        <v>9.5540000000000003</v>
      </c>
      <c r="H5812" s="235"/>
      <c r="I5812" s="235">
        <v>0</v>
      </c>
      <c r="J5812" s="235">
        <v>0</v>
      </c>
      <c r="K5812" s="416">
        <v>0</v>
      </c>
      <c r="L5812" s="416">
        <v>0</v>
      </c>
      <c r="M5812" s="416">
        <v>0</v>
      </c>
      <c r="N5812" s="416">
        <v>0</v>
      </c>
      <c r="O5812" s="235">
        <v>0</v>
      </c>
      <c r="P5812" s="235">
        <v>0</v>
      </c>
      <c r="Q5812" s="235">
        <v>154.77199999999999</v>
      </c>
      <c r="R5812" s="235">
        <v>0</v>
      </c>
      <c r="S5812" s="235">
        <v>0</v>
      </c>
      <c r="T5812" s="235">
        <v>0</v>
      </c>
      <c r="U5812" s="235">
        <v>0</v>
      </c>
      <c r="V5812" s="235">
        <v>0</v>
      </c>
      <c r="W5812" s="235">
        <v>5810</v>
      </c>
      <c r="Y5812" s="236" t="str">
        <f t="shared" si="90"/>
        <v>Morocco</v>
      </c>
    </row>
    <row r="5813" spans="1:25" ht="22.5">
      <c r="A5813" s="399"/>
      <c r="B5813" s="234" t="s">
        <v>33</v>
      </c>
      <c r="C5813" s="232" t="s">
        <v>13</v>
      </c>
      <c r="D5813" s="237">
        <v>0</v>
      </c>
      <c r="E5813" s="237">
        <v>0</v>
      </c>
      <c r="F5813" s="237">
        <v>0</v>
      </c>
      <c r="G5813" s="237">
        <v>0</v>
      </c>
      <c r="H5813" s="237"/>
      <c r="I5813" s="237">
        <v>0</v>
      </c>
      <c r="J5813" s="237">
        <v>0</v>
      </c>
      <c r="K5813" s="415">
        <v>0</v>
      </c>
      <c r="L5813" s="415">
        <v>0</v>
      </c>
      <c r="M5813" s="415">
        <v>0</v>
      </c>
      <c r="N5813" s="415">
        <v>0</v>
      </c>
      <c r="O5813" s="237">
        <v>0</v>
      </c>
      <c r="P5813" s="237">
        <v>0</v>
      </c>
      <c r="Q5813" s="237">
        <v>0</v>
      </c>
      <c r="R5813" s="237">
        <v>0</v>
      </c>
      <c r="S5813" s="237">
        <v>0</v>
      </c>
      <c r="T5813" s="237">
        <v>0</v>
      </c>
      <c r="U5813" s="237">
        <v>0</v>
      </c>
      <c r="V5813" s="237">
        <v>0</v>
      </c>
      <c r="W5813" s="237">
        <v>0</v>
      </c>
      <c r="Y5813" s="236" t="str">
        <f t="shared" si="90"/>
        <v>Morocco</v>
      </c>
    </row>
    <row r="5814" spans="1:25">
      <c r="A5814" s="399"/>
      <c r="B5814" s="234" t="s">
        <v>32</v>
      </c>
      <c r="C5814" s="232" t="s">
        <v>13</v>
      </c>
      <c r="D5814" s="235">
        <v>0</v>
      </c>
      <c r="E5814" s="235">
        <v>0</v>
      </c>
      <c r="F5814" s="235">
        <v>0</v>
      </c>
      <c r="G5814" s="235">
        <v>0</v>
      </c>
      <c r="H5814" s="235"/>
      <c r="I5814" s="235">
        <v>0</v>
      </c>
      <c r="J5814" s="235">
        <v>0</v>
      </c>
      <c r="K5814" s="416">
        <v>0</v>
      </c>
      <c r="L5814" s="416">
        <v>0</v>
      </c>
      <c r="M5814" s="416">
        <v>0</v>
      </c>
      <c r="N5814" s="416">
        <v>0</v>
      </c>
      <c r="O5814" s="235">
        <v>0</v>
      </c>
      <c r="P5814" s="235">
        <v>0</v>
      </c>
      <c r="Q5814" s="235">
        <v>0</v>
      </c>
      <c r="R5814" s="235">
        <v>0</v>
      </c>
      <c r="S5814" s="235">
        <v>0</v>
      </c>
      <c r="T5814" s="235">
        <v>0</v>
      </c>
      <c r="U5814" s="235">
        <v>0</v>
      </c>
      <c r="V5814" s="235">
        <v>0</v>
      </c>
      <c r="W5814" s="235">
        <v>0</v>
      </c>
      <c r="Y5814" s="236" t="str">
        <f t="shared" si="90"/>
        <v>Morocco</v>
      </c>
    </row>
    <row r="5815" spans="1:25">
      <c r="A5815" s="399"/>
      <c r="B5815" s="234" t="s">
        <v>31</v>
      </c>
      <c r="C5815" s="232" t="s">
        <v>13</v>
      </c>
      <c r="D5815" s="237">
        <v>239.51</v>
      </c>
      <c r="E5815" s="237">
        <v>0</v>
      </c>
      <c r="F5815" s="237">
        <v>0</v>
      </c>
      <c r="G5815" s="237">
        <v>0</v>
      </c>
      <c r="H5815" s="237"/>
      <c r="I5815" s="237">
        <v>-239.51</v>
      </c>
      <c r="J5815" s="237">
        <v>0</v>
      </c>
      <c r="K5815" s="415">
        <v>0</v>
      </c>
      <c r="L5815" s="415">
        <v>0</v>
      </c>
      <c r="M5815" s="415">
        <v>0</v>
      </c>
      <c r="N5815" s="415">
        <v>0</v>
      </c>
      <c r="O5815" s="237">
        <v>0</v>
      </c>
      <c r="P5815" s="237">
        <v>0</v>
      </c>
      <c r="Q5815" s="237">
        <v>0</v>
      </c>
      <c r="R5815" s="237">
        <v>0</v>
      </c>
      <c r="S5815" s="237">
        <v>0</v>
      </c>
      <c r="T5815" s="237">
        <v>0</v>
      </c>
      <c r="U5815" s="237">
        <v>0</v>
      </c>
      <c r="V5815" s="237">
        <v>0</v>
      </c>
      <c r="W5815" s="237">
        <v>2785</v>
      </c>
      <c r="Y5815" s="236" t="str">
        <f t="shared" si="90"/>
        <v>Morocco</v>
      </c>
    </row>
    <row r="5816" spans="1:25">
      <c r="A5816" s="399"/>
      <c r="B5816" s="234" t="s">
        <v>30</v>
      </c>
      <c r="C5816" s="232" t="s">
        <v>13</v>
      </c>
      <c r="D5816" s="235">
        <v>0</v>
      </c>
      <c r="E5816" s="235">
        <v>0</v>
      </c>
      <c r="F5816" s="235">
        <v>0</v>
      </c>
      <c r="G5816" s="235">
        <v>0</v>
      </c>
      <c r="H5816" s="235"/>
      <c r="I5816" s="235">
        <v>0</v>
      </c>
      <c r="J5816" s="235">
        <v>0</v>
      </c>
      <c r="K5816" s="416">
        <v>0</v>
      </c>
      <c r="L5816" s="416">
        <v>0</v>
      </c>
      <c r="M5816" s="416">
        <v>0</v>
      </c>
      <c r="N5816" s="416">
        <v>0</v>
      </c>
      <c r="O5816" s="235">
        <v>0</v>
      </c>
      <c r="P5816" s="235">
        <v>0</v>
      </c>
      <c r="Q5816" s="235">
        <v>0</v>
      </c>
      <c r="R5816" s="235">
        <v>0</v>
      </c>
      <c r="S5816" s="235">
        <v>0</v>
      </c>
      <c r="T5816" s="235">
        <v>0</v>
      </c>
      <c r="U5816" s="235">
        <v>0</v>
      </c>
      <c r="V5816" s="235">
        <v>0</v>
      </c>
      <c r="W5816" s="235">
        <v>0</v>
      </c>
      <c r="Y5816" s="236" t="str">
        <f t="shared" si="90"/>
        <v>Morocco</v>
      </c>
    </row>
    <row r="5817" spans="1:25">
      <c r="A5817" s="399"/>
      <c r="B5817" s="234" t="s">
        <v>29</v>
      </c>
      <c r="C5817" s="232" t="s">
        <v>13</v>
      </c>
      <c r="D5817" s="237">
        <v>0</v>
      </c>
      <c r="E5817" s="237">
        <v>0</v>
      </c>
      <c r="F5817" s="237">
        <v>0</v>
      </c>
      <c r="G5817" s="237">
        <v>0</v>
      </c>
      <c r="H5817" s="237"/>
      <c r="I5817" s="237">
        <v>0</v>
      </c>
      <c r="J5817" s="237">
        <v>0</v>
      </c>
      <c r="K5817" s="415">
        <v>0</v>
      </c>
      <c r="L5817" s="415">
        <v>0</v>
      </c>
      <c r="M5817" s="415">
        <v>0</v>
      </c>
      <c r="N5817" s="415">
        <v>0</v>
      </c>
      <c r="O5817" s="237">
        <v>0</v>
      </c>
      <c r="P5817" s="237">
        <v>0</v>
      </c>
      <c r="Q5817" s="237">
        <v>0</v>
      </c>
      <c r="R5817" s="237">
        <v>0</v>
      </c>
      <c r="S5817" s="237">
        <v>0</v>
      </c>
      <c r="T5817" s="237">
        <v>0</v>
      </c>
      <c r="U5817" s="237">
        <v>0</v>
      </c>
      <c r="V5817" s="237">
        <v>0</v>
      </c>
      <c r="W5817" s="237">
        <v>0</v>
      </c>
      <c r="Y5817" s="236" t="str">
        <f t="shared" si="90"/>
        <v>Morocco</v>
      </c>
    </row>
    <row r="5818" spans="1:25">
      <c r="A5818" s="399"/>
      <c r="B5818" s="234" t="s">
        <v>28</v>
      </c>
      <c r="C5818" s="232" t="s">
        <v>13</v>
      </c>
      <c r="D5818" s="235">
        <v>0</v>
      </c>
      <c r="E5818" s="235">
        <v>0</v>
      </c>
      <c r="F5818" s="235">
        <v>0</v>
      </c>
      <c r="G5818" s="235">
        <v>0</v>
      </c>
      <c r="H5818" s="235"/>
      <c r="I5818" s="235">
        <v>0</v>
      </c>
      <c r="J5818" s="235">
        <v>0</v>
      </c>
      <c r="K5818" s="416">
        <v>0</v>
      </c>
      <c r="L5818" s="416">
        <v>0</v>
      </c>
      <c r="M5818" s="416">
        <v>0</v>
      </c>
      <c r="N5818" s="416">
        <v>0</v>
      </c>
      <c r="O5818" s="235">
        <v>0</v>
      </c>
      <c r="P5818" s="235">
        <v>0</v>
      </c>
      <c r="Q5818" s="235">
        <v>0</v>
      </c>
      <c r="R5818" s="235">
        <v>0</v>
      </c>
      <c r="S5818" s="235">
        <v>0</v>
      </c>
      <c r="T5818" s="235">
        <v>0</v>
      </c>
      <c r="U5818" s="235">
        <v>0</v>
      </c>
      <c r="V5818" s="235">
        <v>0</v>
      </c>
      <c r="W5818" s="235">
        <v>0</v>
      </c>
      <c r="Y5818" s="236" t="str">
        <f t="shared" si="90"/>
        <v>Morocco</v>
      </c>
    </row>
    <row r="5819" spans="1:25">
      <c r="A5819" s="399"/>
      <c r="B5819" s="234" t="s">
        <v>27</v>
      </c>
      <c r="C5819" s="232" t="s">
        <v>13</v>
      </c>
      <c r="D5819" s="237">
        <v>0</v>
      </c>
      <c r="E5819" s="237">
        <v>0</v>
      </c>
      <c r="F5819" s="237">
        <v>0</v>
      </c>
      <c r="G5819" s="237">
        <v>0</v>
      </c>
      <c r="H5819" s="237"/>
      <c r="I5819" s="237">
        <v>0</v>
      </c>
      <c r="J5819" s="237">
        <v>0</v>
      </c>
      <c r="K5819" s="415">
        <v>0</v>
      </c>
      <c r="L5819" s="415">
        <v>0</v>
      </c>
      <c r="M5819" s="415">
        <v>0</v>
      </c>
      <c r="N5819" s="415">
        <v>0</v>
      </c>
      <c r="O5819" s="237">
        <v>0</v>
      </c>
      <c r="P5819" s="237">
        <v>0</v>
      </c>
      <c r="Q5819" s="237">
        <v>0</v>
      </c>
      <c r="R5819" s="237">
        <v>0</v>
      </c>
      <c r="S5819" s="237">
        <v>0</v>
      </c>
      <c r="T5819" s="237">
        <v>0</v>
      </c>
      <c r="U5819" s="237">
        <v>0</v>
      </c>
      <c r="V5819" s="237">
        <v>0</v>
      </c>
      <c r="W5819" s="237">
        <v>0</v>
      </c>
      <c r="Y5819" s="236" t="str">
        <f t="shared" si="90"/>
        <v>Morocco</v>
      </c>
    </row>
    <row r="5820" spans="1:25">
      <c r="A5820" s="399"/>
      <c r="B5820" s="234" t="s">
        <v>26</v>
      </c>
      <c r="C5820" s="232" t="s">
        <v>13</v>
      </c>
      <c r="D5820" s="235">
        <v>127.366</v>
      </c>
      <c r="E5820" s="235">
        <v>0</v>
      </c>
      <c r="F5820" s="235">
        <v>0</v>
      </c>
      <c r="G5820" s="235">
        <v>0</v>
      </c>
      <c r="H5820" s="235"/>
      <c r="I5820" s="235">
        <v>-127.366</v>
      </c>
      <c r="J5820" s="235">
        <v>0</v>
      </c>
      <c r="K5820" s="416">
        <v>0</v>
      </c>
      <c r="L5820" s="416">
        <v>0</v>
      </c>
      <c r="M5820" s="416">
        <v>0</v>
      </c>
      <c r="N5820" s="416">
        <v>0</v>
      </c>
      <c r="O5820" s="235">
        <v>0</v>
      </c>
      <c r="P5820" s="235">
        <v>0</v>
      </c>
      <c r="Q5820" s="235">
        <v>0</v>
      </c>
      <c r="R5820" s="235">
        <v>0</v>
      </c>
      <c r="S5820" s="235">
        <v>0</v>
      </c>
      <c r="T5820" s="235">
        <v>0</v>
      </c>
      <c r="U5820" s="235">
        <v>0</v>
      </c>
      <c r="V5820" s="235">
        <v>0</v>
      </c>
      <c r="W5820" s="235">
        <v>1481</v>
      </c>
      <c r="Y5820" s="236" t="str">
        <f t="shared" si="90"/>
        <v>Morocco</v>
      </c>
    </row>
    <row r="5821" spans="1:25">
      <c r="A5821" s="399"/>
      <c r="B5821" s="234" t="s">
        <v>25</v>
      </c>
      <c r="C5821" s="232" t="s">
        <v>13</v>
      </c>
      <c r="D5821" s="237">
        <v>0</v>
      </c>
      <c r="E5821" s="237">
        <v>0</v>
      </c>
      <c r="F5821" s="237">
        <v>0</v>
      </c>
      <c r="G5821" s="237">
        <v>0</v>
      </c>
      <c r="H5821" s="237"/>
      <c r="I5821" s="237">
        <v>0</v>
      </c>
      <c r="J5821" s="237">
        <v>0</v>
      </c>
      <c r="K5821" s="415">
        <v>0</v>
      </c>
      <c r="L5821" s="415">
        <v>0</v>
      </c>
      <c r="M5821" s="415">
        <v>0</v>
      </c>
      <c r="N5821" s="415">
        <v>0</v>
      </c>
      <c r="O5821" s="237">
        <v>0</v>
      </c>
      <c r="P5821" s="237">
        <v>0</v>
      </c>
      <c r="Q5821" s="237">
        <v>0</v>
      </c>
      <c r="R5821" s="237">
        <v>0</v>
      </c>
      <c r="S5821" s="237">
        <v>0</v>
      </c>
      <c r="T5821" s="237">
        <v>0</v>
      </c>
      <c r="U5821" s="237">
        <v>0</v>
      </c>
      <c r="V5821" s="237">
        <v>0</v>
      </c>
      <c r="W5821" s="237">
        <v>0</v>
      </c>
      <c r="Y5821" s="236" t="str">
        <f t="shared" si="90"/>
        <v>Morocco</v>
      </c>
    </row>
    <row r="5822" spans="1:25">
      <c r="A5822" s="399"/>
      <c r="B5822" s="234" t="s">
        <v>0</v>
      </c>
      <c r="C5822" s="232" t="s">
        <v>13</v>
      </c>
      <c r="D5822" s="235">
        <v>0</v>
      </c>
      <c r="E5822" s="235">
        <v>477.38600000000002</v>
      </c>
      <c r="F5822" s="235">
        <v>-12.986000000000001</v>
      </c>
      <c r="G5822" s="235">
        <v>76.367999999999995</v>
      </c>
      <c r="H5822" s="235"/>
      <c r="I5822" s="235">
        <v>2300.4140000000002</v>
      </c>
      <c r="J5822" s="235">
        <v>101.48</v>
      </c>
      <c r="K5822" s="416">
        <v>0</v>
      </c>
      <c r="L5822" s="416">
        <v>0</v>
      </c>
      <c r="M5822" s="416">
        <v>0</v>
      </c>
      <c r="N5822" s="416">
        <v>0</v>
      </c>
      <c r="O5822" s="235">
        <v>-109.736</v>
      </c>
      <c r="P5822" s="235">
        <v>-391.81599999999997</v>
      </c>
      <c r="Q5822" s="235">
        <v>2441.11</v>
      </c>
      <c r="R5822" s="235">
        <v>0</v>
      </c>
      <c r="S5822" s="235">
        <v>0</v>
      </c>
      <c r="T5822" s="235">
        <v>0</v>
      </c>
      <c r="U5822" s="235">
        <v>171.828</v>
      </c>
      <c r="V5822" s="235">
        <v>22.962</v>
      </c>
      <c r="W5822" s="235">
        <v>0</v>
      </c>
      <c r="Y5822" s="236" t="str">
        <f t="shared" si="90"/>
        <v>Morocco</v>
      </c>
    </row>
    <row r="5823" spans="1:25">
      <c r="A5823" s="399"/>
      <c r="B5823" s="234" t="s">
        <v>24</v>
      </c>
      <c r="C5823" s="232" t="s">
        <v>13</v>
      </c>
      <c r="D5823" s="237">
        <v>0</v>
      </c>
      <c r="E5823" s="237">
        <v>0</v>
      </c>
      <c r="F5823" s="237">
        <v>0</v>
      </c>
      <c r="G5823" s="237">
        <v>0</v>
      </c>
      <c r="H5823" s="237"/>
      <c r="I5823" s="237">
        <v>0</v>
      </c>
      <c r="J5823" s="237">
        <v>0</v>
      </c>
      <c r="K5823" s="415">
        <v>0</v>
      </c>
      <c r="L5823" s="415">
        <v>0</v>
      </c>
      <c r="M5823" s="415">
        <v>0</v>
      </c>
      <c r="N5823" s="415">
        <v>0</v>
      </c>
      <c r="O5823" s="237">
        <v>0</v>
      </c>
      <c r="P5823" s="237">
        <v>0</v>
      </c>
      <c r="Q5823" s="237">
        <v>0</v>
      </c>
      <c r="R5823" s="237">
        <v>0</v>
      </c>
      <c r="S5823" s="237">
        <v>0</v>
      </c>
      <c r="T5823" s="237">
        <v>0</v>
      </c>
      <c r="U5823" s="237">
        <v>0</v>
      </c>
      <c r="V5823" s="237">
        <v>0</v>
      </c>
      <c r="W5823" s="237">
        <v>0</v>
      </c>
      <c r="Y5823" s="236" t="str">
        <f t="shared" si="90"/>
        <v>Morocco</v>
      </c>
    </row>
    <row r="5824" spans="1:25">
      <c r="A5824" s="399"/>
      <c r="B5824" s="234" t="s">
        <v>23</v>
      </c>
      <c r="C5824" s="232" t="s">
        <v>13</v>
      </c>
      <c r="D5824" s="235">
        <v>1871.675</v>
      </c>
      <c r="E5824" s="235">
        <v>20236.807000000001</v>
      </c>
      <c r="F5824" s="235">
        <v>-1402.893</v>
      </c>
      <c r="G5824" s="235">
        <v>-75.686000000000007</v>
      </c>
      <c r="H5824" s="235"/>
      <c r="I5824" s="235">
        <v>-2864.3490000000002</v>
      </c>
      <c r="J5824" s="235">
        <v>-244.4</v>
      </c>
      <c r="K5824" s="416">
        <v>0</v>
      </c>
      <c r="L5824" s="416">
        <v>0</v>
      </c>
      <c r="M5824" s="416">
        <v>0</v>
      </c>
      <c r="N5824" s="416">
        <v>0</v>
      </c>
      <c r="O5824" s="235">
        <v>-539.74800000000005</v>
      </c>
      <c r="P5824" s="235">
        <v>-391.81599999999997</v>
      </c>
      <c r="Q5824" s="235">
        <v>14529.508</v>
      </c>
      <c r="R5824" s="235">
        <v>76.757999999999996</v>
      </c>
      <c r="S5824" s="235">
        <v>0</v>
      </c>
      <c r="T5824" s="235">
        <v>0</v>
      </c>
      <c r="U5824" s="235">
        <v>1345.1759999999999</v>
      </c>
      <c r="V5824" s="235">
        <v>71.064999999999998</v>
      </c>
      <c r="W5824" s="235">
        <v>27929</v>
      </c>
      <c r="Y5824" s="236" t="str">
        <f t="shared" si="90"/>
        <v>Morocco</v>
      </c>
    </row>
    <row r="5825" spans="1:25">
      <c r="A5825" s="399"/>
      <c r="B5825" s="234" t="s">
        <v>22</v>
      </c>
      <c r="C5825" s="232" t="s">
        <v>13</v>
      </c>
      <c r="D5825" s="237">
        <v>1781.4559999999999</v>
      </c>
      <c r="E5825" s="237">
        <v>0</v>
      </c>
      <c r="F5825" s="237">
        <v>0</v>
      </c>
      <c r="G5825" s="237">
        <v>0</v>
      </c>
      <c r="H5825" s="237"/>
      <c r="I5825" s="237">
        <v>-366.87599999999998</v>
      </c>
      <c r="J5825" s="237">
        <v>0</v>
      </c>
      <c r="K5825" s="415">
        <v>0</v>
      </c>
      <c r="L5825" s="415">
        <v>0</v>
      </c>
      <c r="M5825" s="415">
        <v>0</v>
      </c>
      <c r="N5825" s="415">
        <v>0</v>
      </c>
      <c r="O5825" s="237">
        <v>0</v>
      </c>
      <c r="P5825" s="237">
        <v>0</v>
      </c>
      <c r="Q5825" s="237">
        <v>1387.039</v>
      </c>
      <c r="R5825" s="237">
        <v>0</v>
      </c>
      <c r="S5825" s="237">
        <v>0</v>
      </c>
      <c r="T5825" s="237">
        <v>0</v>
      </c>
      <c r="U5825" s="237">
        <v>22.661999999999999</v>
      </c>
      <c r="V5825" s="237">
        <v>0</v>
      </c>
      <c r="W5825" s="237">
        <v>4266</v>
      </c>
      <c r="Y5825" s="236" t="str">
        <f t="shared" si="90"/>
        <v>Morocco</v>
      </c>
    </row>
    <row r="5826" spans="1:25">
      <c r="A5826" s="399"/>
      <c r="B5826" s="234" t="s">
        <v>21</v>
      </c>
      <c r="C5826" s="232" t="s">
        <v>13</v>
      </c>
      <c r="D5826" s="235">
        <v>0</v>
      </c>
      <c r="E5826" s="235">
        <v>0</v>
      </c>
      <c r="F5826" s="235">
        <v>0</v>
      </c>
      <c r="G5826" s="235">
        <v>0</v>
      </c>
      <c r="H5826" s="235"/>
      <c r="I5826" s="235">
        <v>0</v>
      </c>
      <c r="J5826" s="235">
        <v>0</v>
      </c>
      <c r="K5826" s="416">
        <v>0</v>
      </c>
      <c r="L5826" s="416">
        <v>0</v>
      </c>
      <c r="M5826" s="416">
        <v>0</v>
      </c>
      <c r="N5826" s="416">
        <v>0</v>
      </c>
      <c r="O5826" s="235">
        <v>0</v>
      </c>
      <c r="P5826" s="235">
        <v>0</v>
      </c>
      <c r="Q5826" s="235">
        <v>0</v>
      </c>
      <c r="R5826" s="235">
        <v>0</v>
      </c>
      <c r="S5826" s="235">
        <v>0</v>
      </c>
      <c r="T5826" s="235">
        <v>0</v>
      </c>
      <c r="U5826" s="235">
        <v>0</v>
      </c>
      <c r="V5826" s="235">
        <v>0</v>
      </c>
      <c r="W5826" s="235">
        <v>0</v>
      </c>
      <c r="Y5826" s="236" t="str">
        <f t="shared" si="90"/>
        <v>Morocco</v>
      </c>
    </row>
    <row r="5827" spans="1:25">
      <c r="A5827" s="399"/>
      <c r="B5827" s="234" t="s">
        <v>20</v>
      </c>
      <c r="C5827" s="232" t="s">
        <v>13</v>
      </c>
      <c r="D5827" s="237">
        <v>0</v>
      </c>
      <c r="E5827" s="237">
        <v>0</v>
      </c>
      <c r="F5827" s="237">
        <v>0</v>
      </c>
      <c r="G5827" s="237">
        <v>0</v>
      </c>
      <c r="H5827" s="237"/>
      <c r="I5827" s="237">
        <v>0</v>
      </c>
      <c r="J5827" s="237">
        <v>0</v>
      </c>
      <c r="K5827" s="415">
        <v>0</v>
      </c>
      <c r="L5827" s="415">
        <v>0</v>
      </c>
      <c r="M5827" s="415">
        <v>0</v>
      </c>
      <c r="N5827" s="415">
        <v>0</v>
      </c>
      <c r="O5827" s="237">
        <v>0</v>
      </c>
      <c r="P5827" s="237">
        <v>0</v>
      </c>
      <c r="Q5827" s="237">
        <v>0</v>
      </c>
      <c r="R5827" s="237">
        <v>0</v>
      </c>
      <c r="S5827" s="237">
        <v>0</v>
      </c>
      <c r="T5827" s="237">
        <v>0</v>
      </c>
      <c r="U5827" s="237">
        <v>0</v>
      </c>
      <c r="V5827" s="237">
        <v>0</v>
      </c>
      <c r="W5827" s="237">
        <v>0</v>
      </c>
      <c r="Y5827" s="236" t="str">
        <f t="shared" si="90"/>
        <v>Morocco</v>
      </c>
    </row>
    <row r="5828" spans="1:25">
      <c r="A5828" s="399"/>
      <c r="B5828" s="234" t="s">
        <v>19</v>
      </c>
      <c r="C5828" s="232" t="s">
        <v>13</v>
      </c>
      <c r="D5828" s="235">
        <v>0</v>
      </c>
      <c r="E5828" s="235">
        <v>0</v>
      </c>
      <c r="F5828" s="235">
        <v>0</v>
      </c>
      <c r="G5828" s="235">
        <v>0</v>
      </c>
      <c r="H5828" s="235"/>
      <c r="I5828" s="235">
        <v>0</v>
      </c>
      <c r="J5828" s="235">
        <v>0</v>
      </c>
      <c r="K5828" s="416">
        <v>0</v>
      </c>
      <c r="L5828" s="416">
        <v>0</v>
      </c>
      <c r="M5828" s="416">
        <v>0</v>
      </c>
      <c r="N5828" s="416">
        <v>0</v>
      </c>
      <c r="O5828" s="235">
        <v>0</v>
      </c>
      <c r="P5828" s="235">
        <v>0</v>
      </c>
      <c r="Q5828" s="235">
        <v>0</v>
      </c>
      <c r="R5828" s="235">
        <v>0</v>
      </c>
      <c r="S5828" s="235">
        <v>0</v>
      </c>
      <c r="T5828" s="235">
        <v>0</v>
      </c>
      <c r="U5828" s="235">
        <v>0</v>
      </c>
      <c r="V5828" s="235">
        <v>0</v>
      </c>
      <c r="W5828" s="235">
        <v>0</v>
      </c>
      <c r="Y5828" s="236" t="str">
        <f t="shared" si="90"/>
        <v>Morocco</v>
      </c>
    </row>
    <row r="5829" spans="1:25">
      <c r="A5829" s="399"/>
      <c r="B5829" s="234" t="s">
        <v>18</v>
      </c>
      <c r="C5829" s="232" t="s">
        <v>13</v>
      </c>
      <c r="D5829" s="237">
        <v>0</v>
      </c>
      <c r="E5829" s="237">
        <v>185.11500000000001</v>
      </c>
      <c r="F5829" s="237">
        <v>-2.14</v>
      </c>
      <c r="G5829" s="237">
        <v>33.170999999999999</v>
      </c>
      <c r="H5829" s="237"/>
      <c r="I5829" s="237">
        <v>0</v>
      </c>
      <c r="J5829" s="237">
        <v>0</v>
      </c>
      <c r="K5829" s="415">
        <v>0</v>
      </c>
      <c r="L5829" s="415">
        <v>0</v>
      </c>
      <c r="M5829" s="415">
        <v>0</v>
      </c>
      <c r="N5829" s="415">
        <v>0</v>
      </c>
      <c r="O5829" s="237">
        <v>0</v>
      </c>
      <c r="P5829" s="237">
        <v>0</v>
      </c>
      <c r="Q5829" s="237">
        <v>624.89700000000005</v>
      </c>
      <c r="R5829" s="237">
        <v>0</v>
      </c>
      <c r="S5829" s="237">
        <v>0</v>
      </c>
      <c r="T5829" s="237">
        <v>0</v>
      </c>
      <c r="U5829" s="237">
        <v>0</v>
      </c>
      <c r="V5829" s="237">
        <v>0</v>
      </c>
      <c r="W5829" s="237">
        <v>0</v>
      </c>
      <c r="Y5829" s="236" t="str">
        <f t="shared" ref="Y5829:Y5892" si="91">IF(ISTEXT(A5829),A5829,Y5828)</f>
        <v>Morocco</v>
      </c>
    </row>
    <row r="5830" spans="1:25">
      <c r="A5830" s="399"/>
      <c r="B5830" s="234" t="s">
        <v>17</v>
      </c>
      <c r="C5830" s="232" t="s">
        <v>13</v>
      </c>
      <c r="D5830" s="235">
        <v>0</v>
      </c>
      <c r="E5830" s="235">
        <v>15.978999999999999</v>
      </c>
      <c r="F5830" s="235">
        <v>-547.54</v>
      </c>
      <c r="G5830" s="235">
        <v>0</v>
      </c>
      <c r="H5830" s="235"/>
      <c r="I5830" s="235">
        <v>0</v>
      </c>
      <c r="J5830" s="235">
        <v>0</v>
      </c>
      <c r="K5830" s="416">
        <v>0</v>
      </c>
      <c r="L5830" s="416">
        <v>0</v>
      </c>
      <c r="M5830" s="416">
        <v>0</v>
      </c>
      <c r="N5830" s="416">
        <v>0</v>
      </c>
      <c r="O5830" s="235">
        <v>0</v>
      </c>
      <c r="P5830" s="235">
        <v>0</v>
      </c>
      <c r="Q5830" s="235">
        <v>0</v>
      </c>
      <c r="R5830" s="235">
        <v>0</v>
      </c>
      <c r="S5830" s="235">
        <v>0</v>
      </c>
      <c r="T5830" s="235">
        <v>0</v>
      </c>
      <c r="U5830" s="235">
        <v>0</v>
      </c>
      <c r="V5830" s="235">
        <v>0</v>
      </c>
      <c r="W5830" s="235">
        <v>0</v>
      </c>
      <c r="Y5830" s="236" t="str">
        <f t="shared" si="91"/>
        <v>Morocco</v>
      </c>
    </row>
    <row r="5831" spans="1:25">
      <c r="A5831" s="399"/>
      <c r="B5831" s="234" t="s">
        <v>16</v>
      </c>
      <c r="C5831" s="232" t="s">
        <v>13</v>
      </c>
      <c r="D5831" s="237">
        <v>0</v>
      </c>
      <c r="E5831" s="237">
        <v>2883.357</v>
      </c>
      <c r="F5831" s="237">
        <v>-215.114</v>
      </c>
      <c r="G5831" s="237">
        <v>-1.034</v>
      </c>
      <c r="H5831" s="237"/>
      <c r="I5831" s="237">
        <v>-18.616</v>
      </c>
      <c r="J5831" s="237">
        <v>-3.1030000000000002</v>
      </c>
      <c r="K5831" s="415">
        <v>0</v>
      </c>
      <c r="L5831" s="415">
        <v>0</v>
      </c>
      <c r="M5831" s="415">
        <v>0</v>
      </c>
      <c r="N5831" s="415">
        <v>0</v>
      </c>
      <c r="O5831" s="237">
        <v>0</v>
      </c>
      <c r="P5831" s="237">
        <v>0</v>
      </c>
      <c r="Q5831" s="237">
        <v>5225.826</v>
      </c>
      <c r="R5831" s="237">
        <v>2.0680000000000001</v>
      </c>
      <c r="S5831" s="237">
        <v>0</v>
      </c>
      <c r="T5831" s="237">
        <v>0</v>
      </c>
      <c r="U5831" s="237">
        <v>9.3079999999999998</v>
      </c>
      <c r="V5831" s="237">
        <v>0</v>
      </c>
      <c r="W5831" s="237">
        <v>0</v>
      </c>
      <c r="Y5831" s="236" t="str">
        <f t="shared" si="91"/>
        <v>Morocco</v>
      </c>
    </row>
    <row r="5832" spans="1:25">
      <c r="A5832" s="399"/>
      <c r="B5832" s="234" t="s">
        <v>15</v>
      </c>
      <c r="C5832" s="232" t="s">
        <v>13</v>
      </c>
      <c r="D5832" s="235">
        <v>1414.58</v>
      </c>
      <c r="E5832" s="235">
        <v>0</v>
      </c>
      <c r="F5832" s="235">
        <v>0</v>
      </c>
      <c r="G5832" s="235">
        <v>0</v>
      </c>
      <c r="H5832" s="235"/>
      <c r="I5832" s="235">
        <v>0</v>
      </c>
      <c r="J5832" s="235">
        <v>0</v>
      </c>
      <c r="K5832" s="416">
        <v>0</v>
      </c>
      <c r="L5832" s="416">
        <v>0</v>
      </c>
      <c r="M5832" s="416">
        <v>0</v>
      </c>
      <c r="N5832" s="416">
        <v>0</v>
      </c>
      <c r="O5832" s="235">
        <v>0</v>
      </c>
      <c r="P5832" s="235">
        <v>0</v>
      </c>
      <c r="Q5832" s="235">
        <v>1374.5329999999999</v>
      </c>
      <c r="R5832" s="235">
        <v>0</v>
      </c>
      <c r="S5832" s="235">
        <v>0</v>
      </c>
      <c r="T5832" s="235">
        <v>0</v>
      </c>
      <c r="U5832" s="235">
        <v>22.661999999999999</v>
      </c>
      <c r="V5832" s="235">
        <v>0</v>
      </c>
      <c r="W5832" s="235">
        <v>0</v>
      </c>
      <c r="Y5832" s="236" t="str">
        <f t="shared" si="91"/>
        <v>Morocco</v>
      </c>
    </row>
    <row r="5833" spans="1:25">
      <c r="A5833" s="400"/>
      <c r="B5833" s="234" t="s">
        <v>14</v>
      </c>
      <c r="C5833" s="232" t="s">
        <v>13</v>
      </c>
      <c r="D5833" s="237">
        <v>0</v>
      </c>
      <c r="E5833" s="237">
        <v>0</v>
      </c>
      <c r="F5833" s="237">
        <v>0</v>
      </c>
      <c r="G5833" s="237">
        <v>0</v>
      </c>
      <c r="H5833" s="237"/>
      <c r="I5833" s="237">
        <v>0</v>
      </c>
      <c r="J5833" s="237">
        <v>0</v>
      </c>
      <c r="K5833" s="415">
        <v>0</v>
      </c>
      <c r="L5833" s="415">
        <v>0</v>
      </c>
      <c r="M5833" s="415">
        <v>0</v>
      </c>
      <c r="N5833" s="415">
        <v>0</v>
      </c>
      <c r="O5833" s="237">
        <v>0</v>
      </c>
      <c r="P5833" s="237">
        <v>0</v>
      </c>
      <c r="Q5833" s="237">
        <v>0</v>
      </c>
      <c r="R5833" s="237">
        <v>0</v>
      </c>
      <c r="S5833" s="237">
        <v>0</v>
      </c>
      <c r="T5833" s="237">
        <v>0</v>
      </c>
      <c r="U5833" s="237">
        <v>0</v>
      </c>
      <c r="V5833" s="237">
        <v>0</v>
      </c>
      <c r="W5833" s="237">
        <v>0</v>
      </c>
      <c r="Y5833" s="236" t="str">
        <f t="shared" si="91"/>
        <v>Morocco</v>
      </c>
    </row>
    <row r="5834" spans="1:25">
      <c r="A5834" s="398" t="s">
        <v>625</v>
      </c>
      <c r="B5834" s="234" t="s">
        <v>78</v>
      </c>
      <c r="C5834" s="232" t="s">
        <v>13</v>
      </c>
      <c r="D5834" s="237" t="s">
        <v>12</v>
      </c>
      <c r="E5834" s="237" t="s">
        <v>12</v>
      </c>
      <c r="F5834" s="237" t="s">
        <v>12</v>
      </c>
      <c r="G5834" s="237" t="s">
        <v>12</v>
      </c>
      <c r="H5834" s="237"/>
      <c r="I5834" s="237" t="s">
        <v>12</v>
      </c>
      <c r="J5834" s="237" t="s">
        <v>12</v>
      </c>
      <c r="K5834" s="416" t="s">
        <v>12</v>
      </c>
      <c r="L5834" s="416" t="s">
        <v>12</v>
      </c>
      <c r="M5834" s="416" t="s">
        <v>12</v>
      </c>
      <c r="N5834" s="416" t="s">
        <v>12</v>
      </c>
      <c r="O5834" s="237" t="s">
        <v>12</v>
      </c>
      <c r="P5834" s="237" t="s">
        <v>12</v>
      </c>
      <c r="Q5834" s="237" t="s">
        <v>12</v>
      </c>
      <c r="R5834" s="237" t="s">
        <v>12</v>
      </c>
      <c r="S5834" s="237" t="s">
        <v>12</v>
      </c>
      <c r="T5834" s="237" t="s">
        <v>12</v>
      </c>
      <c r="U5834" s="237" t="s">
        <v>12</v>
      </c>
      <c r="V5834" s="237" t="s">
        <v>12</v>
      </c>
      <c r="W5834" s="237" t="s">
        <v>12</v>
      </c>
      <c r="Y5834" s="236" t="str">
        <f t="shared" si="91"/>
        <v>Mozambique</v>
      </c>
    </row>
    <row r="5835" spans="1:25">
      <c r="A5835" s="399"/>
      <c r="B5835" s="234" t="s">
        <v>77</v>
      </c>
      <c r="C5835" s="232" t="s">
        <v>13</v>
      </c>
      <c r="D5835" s="235" t="s">
        <v>12</v>
      </c>
      <c r="E5835" s="235" t="s">
        <v>12</v>
      </c>
      <c r="F5835" s="235" t="s">
        <v>12</v>
      </c>
      <c r="G5835" s="235" t="s">
        <v>12</v>
      </c>
      <c r="H5835" s="235"/>
      <c r="I5835" s="235" t="s">
        <v>12</v>
      </c>
      <c r="J5835" s="235" t="s">
        <v>12</v>
      </c>
      <c r="K5835" s="415" t="s">
        <v>12</v>
      </c>
      <c r="L5835" s="415" t="s">
        <v>12</v>
      </c>
      <c r="M5835" s="415" t="s">
        <v>12</v>
      </c>
      <c r="N5835" s="415" t="s">
        <v>12</v>
      </c>
      <c r="O5835" s="235" t="s">
        <v>12</v>
      </c>
      <c r="P5835" s="235" t="s">
        <v>12</v>
      </c>
      <c r="Q5835" s="235" t="s">
        <v>12</v>
      </c>
      <c r="R5835" s="235" t="s">
        <v>12</v>
      </c>
      <c r="S5835" s="235" t="s">
        <v>12</v>
      </c>
      <c r="T5835" s="235" t="s">
        <v>12</v>
      </c>
      <c r="U5835" s="235" t="s">
        <v>12</v>
      </c>
      <c r="V5835" s="235" t="s">
        <v>12</v>
      </c>
      <c r="W5835" s="235" t="s">
        <v>12</v>
      </c>
      <c r="Y5835" s="236" t="str">
        <f t="shared" si="91"/>
        <v>Mozambique</v>
      </c>
    </row>
    <row r="5836" spans="1:25">
      <c r="A5836" s="399"/>
      <c r="B5836" s="234" t="s">
        <v>76</v>
      </c>
      <c r="C5836" s="232" t="s">
        <v>13</v>
      </c>
      <c r="D5836" s="237">
        <v>0</v>
      </c>
      <c r="E5836" s="237">
        <v>0</v>
      </c>
      <c r="F5836" s="237">
        <v>0</v>
      </c>
      <c r="G5836" s="237">
        <v>0</v>
      </c>
      <c r="H5836" s="237"/>
      <c r="I5836" s="237">
        <v>0</v>
      </c>
      <c r="J5836" s="237">
        <v>0</v>
      </c>
      <c r="K5836" s="416">
        <v>0</v>
      </c>
      <c r="L5836" s="416">
        <v>0</v>
      </c>
      <c r="M5836" s="416">
        <v>0</v>
      </c>
      <c r="N5836" s="416">
        <v>0</v>
      </c>
      <c r="O5836" s="237">
        <v>0</v>
      </c>
      <c r="P5836" s="237">
        <v>0</v>
      </c>
      <c r="Q5836" s="237">
        <v>0</v>
      </c>
      <c r="R5836" s="237">
        <v>0</v>
      </c>
      <c r="S5836" s="237">
        <v>0</v>
      </c>
      <c r="T5836" s="237">
        <v>0</v>
      </c>
      <c r="U5836" s="237">
        <v>0</v>
      </c>
      <c r="V5836" s="237">
        <v>0</v>
      </c>
      <c r="W5836" s="237">
        <v>0</v>
      </c>
      <c r="Y5836" s="236" t="str">
        <f t="shared" si="91"/>
        <v>Mozambique</v>
      </c>
    </row>
    <row r="5837" spans="1:25">
      <c r="A5837" s="399"/>
      <c r="B5837" s="234" t="s">
        <v>75</v>
      </c>
      <c r="C5837" s="232" t="s">
        <v>13</v>
      </c>
      <c r="D5837" s="235">
        <v>2207.2080000000001</v>
      </c>
      <c r="E5837" s="235">
        <v>0</v>
      </c>
      <c r="F5837" s="235">
        <v>-2106.1770000000001</v>
      </c>
      <c r="G5837" s="235">
        <v>0</v>
      </c>
      <c r="H5837" s="235"/>
      <c r="I5837" s="235">
        <v>0</v>
      </c>
      <c r="J5837" s="235">
        <v>0</v>
      </c>
      <c r="K5837" s="415">
        <v>0</v>
      </c>
      <c r="L5837" s="415">
        <v>0</v>
      </c>
      <c r="M5837" s="415">
        <v>0</v>
      </c>
      <c r="N5837" s="415">
        <v>0</v>
      </c>
      <c r="O5837" s="235">
        <v>0</v>
      </c>
      <c r="P5837" s="235">
        <v>0</v>
      </c>
      <c r="Q5837" s="235">
        <v>0</v>
      </c>
      <c r="R5837" s="235">
        <v>0</v>
      </c>
      <c r="S5837" s="235">
        <v>0</v>
      </c>
      <c r="T5837" s="235">
        <v>0</v>
      </c>
      <c r="U5837" s="235">
        <v>0</v>
      </c>
      <c r="V5837" s="235">
        <v>0</v>
      </c>
      <c r="W5837" s="235">
        <v>0</v>
      </c>
      <c r="Y5837" s="236" t="str">
        <f t="shared" si="91"/>
        <v>Mozambique</v>
      </c>
    </row>
    <row r="5838" spans="1:25">
      <c r="A5838" s="399"/>
      <c r="B5838" s="234" t="s">
        <v>74</v>
      </c>
      <c r="C5838" s="232" t="s">
        <v>13</v>
      </c>
      <c r="D5838" s="237">
        <v>1312.1959999999999</v>
      </c>
      <c r="E5838" s="237">
        <v>0</v>
      </c>
      <c r="F5838" s="237">
        <v>-217.30600000000001</v>
      </c>
      <c r="G5838" s="237">
        <v>0</v>
      </c>
      <c r="H5838" s="237"/>
      <c r="I5838" s="237">
        <v>0</v>
      </c>
      <c r="J5838" s="237">
        <v>0</v>
      </c>
      <c r="K5838" s="416">
        <v>0</v>
      </c>
      <c r="L5838" s="416">
        <v>0</v>
      </c>
      <c r="M5838" s="416">
        <v>0</v>
      </c>
      <c r="N5838" s="416">
        <v>0</v>
      </c>
      <c r="O5838" s="237">
        <v>-9.5519999999999996</v>
      </c>
      <c r="P5838" s="237">
        <v>0</v>
      </c>
      <c r="Q5838" s="237">
        <v>0</v>
      </c>
      <c r="R5838" s="237">
        <v>0</v>
      </c>
      <c r="S5838" s="237">
        <v>0</v>
      </c>
      <c r="T5838" s="237">
        <v>0</v>
      </c>
      <c r="U5838" s="237">
        <v>0</v>
      </c>
      <c r="V5838" s="237">
        <v>0</v>
      </c>
      <c r="W5838" s="237">
        <v>0</v>
      </c>
      <c r="Y5838" s="236" t="str">
        <f t="shared" si="91"/>
        <v>Mozambique</v>
      </c>
    </row>
    <row r="5839" spans="1:25">
      <c r="A5839" s="399"/>
      <c r="B5839" s="234" t="s">
        <v>73</v>
      </c>
      <c r="C5839" s="232" t="s">
        <v>13</v>
      </c>
      <c r="D5839" s="235">
        <v>0</v>
      </c>
      <c r="E5839" s="235">
        <v>0</v>
      </c>
      <c r="F5839" s="235">
        <v>0</v>
      </c>
      <c r="G5839" s="235">
        <v>0</v>
      </c>
      <c r="H5839" s="235"/>
      <c r="I5839" s="235">
        <v>0</v>
      </c>
      <c r="J5839" s="235">
        <v>0</v>
      </c>
      <c r="K5839" s="415">
        <v>0</v>
      </c>
      <c r="L5839" s="415">
        <v>0</v>
      </c>
      <c r="M5839" s="415">
        <v>0</v>
      </c>
      <c r="N5839" s="415">
        <v>0</v>
      </c>
      <c r="O5839" s="235">
        <v>0</v>
      </c>
      <c r="P5839" s="235">
        <v>0</v>
      </c>
      <c r="Q5839" s="235">
        <v>0</v>
      </c>
      <c r="R5839" s="235">
        <v>0</v>
      </c>
      <c r="S5839" s="235">
        <v>0</v>
      </c>
      <c r="T5839" s="235">
        <v>0</v>
      </c>
      <c r="U5839" s="235">
        <v>0</v>
      </c>
      <c r="V5839" s="235">
        <v>0</v>
      </c>
      <c r="W5839" s="235">
        <v>0</v>
      </c>
      <c r="Y5839" s="236" t="str">
        <f t="shared" si="91"/>
        <v>Mozambique</v>
      </c>
    </row>
    <row r="5840" spans="1:25">
      <c r="A5840" s="399"/>
      <c r="B5840" s="234" t="s">
        <v>72</v>
      </c>
      <c r="C5840" s="232" t="s">
        <v>13</v>
      </c>
      <c r="D5840" s="237">
        <v>0</v>
      </c>
      <c r="E5840" s="237">
        <v>0</v>
      </c>
      <c r="F5840" s="237">
        <v>0</v>
      </c>
      <c r="G5840" s="237">
        <v>0</v>
      </c>
      <c r="H5840" s="237"/>
      <c r="I5840" s="237">
        <v>0</v>
      </c>
      <c r="J5840" s="237">
        <v>0</v>
      </c>
      <c r="K5840" s="416">
        <v>0</v>
      </c>
      <c r="L5840" s="416">
        <v>0</v>
      </c>
      <c r="M5840" s="416">
        <v>0</v>
      </c>
      <c r="N5840" s="416">
        <v>0</v>
      </c>
      <c r="O5840" s="237">
        <v>0</v>
      </c>
      <c r="P5840" s="237">
        <v>0</v>
      </c>
      <c r="Q5840" s="237">
        <v>0</v>
      </c>
      <c r="R5840" s="237">
        <v>0</v>
      </c>
      <c r="S5840" s="237">
        <v>0</v>
      </c>
      <c r="T5840" s="237">
        <v>0</v>
      </c>
      <c r="U5840" s="237">
        <v>0</v>
      </c>
      <c r="V5840" s="237">
        <v>0</v>
      </c>
      <c r="W5840" s="237">
        <v>0</v>
      </c>
      <c r="Y5840" s="236" t="str">
        <f t="shared" si="91"/>
        <v>Mozambique</v>
      </c>
    </row>
    <row r="5841" spans="1:25">
      <c r="A5841" s="399"/>
      <c r="B5841" s="234" t="s">
        <v>71</v>
      </c>
      <c r="C5841" s="232" t="s">
        <v>13</v>
      </c>
      <c r="D5841" s="235">
        <v>0</v>
      </c>
      <c r="E5841" s="235">
        <v>0</v>
      </c>
      <c r="F5841" s="235">
        <v>0</v>
      </c>
      <c r="G5841" s="235">
        <v>0</v>
      </c>
      <c r="H5841" s="235"/>
      <c r="I5841" s="235">
        <v>0</v>
      </c>
      <c r="J5841" s="235">
        <v>0</v>
      </c>
      <c r="K5841" s="415">
        <v>0</v>
      </c>
      <c r="L5841" s="415">
        <v>0</v>
      </c>
      <c r="M5841" s="415">
        <v>0</v>
      </c>
      <c r="N5841" s="415">
        <v>0</v>
      </c>
      <c r="O5841" s="235">
        <v>0</v>
      </c>
      <c r="P5841" s="235">
        <v>0</v>
      </c>
      <c r="Q5841" s="235">
        <v>0</v>
      </c>
      <c r="R5841" s="235">
        <v>0</v>
      </c>
      <c r="S5841" s="235">
        <v>0</v>
      </c>
      <c r="T5841" s="235">
        <v>0</v>
      </c>
      <c r="U5841" s="235">
        <v>0</v>
      </c>
      <c r="V5841" s="235">
        <v>0</v>
      </c>
      <c r="W5841" s="235">
        <v>0</v>
      </c>
      <c r="Y5841" s="236" t="str">
        <f t="shared" si="91"/>
        <v>Mozambique</v>
      </c>
    </row>
    <row r="5842" spans="1:25">
      <c r="A5842" s="399"/>
      <c r="B5842" s="234" t="s">
        <v>70</v>
      </c>
      <c r="C5842" s="232" t="s">
        <v>13</v>
      </c>
      <c r="D5842" s="237">
        <v>0</v>
      </c>
      <c r="E5842" s="237">
        <v>0</v>
      </c>
      <c r="F5842" s="237">
        <v>0</v>
      </c>
      <c r="G5842" s="237">
        <v>0</v>
      </c>
      <c r="H5842" s="237"/>
      <c r="I5842" s="237">
        <v>0</v>
      </c>
      <c r="J5842" s="237">
        <v>0</v>
      </c>
      <c r="K5842" s="416">
        <v>0</v>
      </c>
      <c r="L5842" s="416">
        <v>0</v>
      </c>
      <c r="M5842" s="416">
        <v>0</v>
      </c>
      <c r="N5842" s="416">
        <v>0</v>
      </c>
      <c r="O5842" s="237">
        <v>0</v>
      </c>
      <c r="P5842" s="237">
        <v>0</v>
      </c>
      <c r="Q5842" s="237">
        <v>0</v>
      </c>
      <c r="R5842" s="237">
        <v>0</v>
      </c>
      <c r="S5842" s="237">
        <v>0</v>
      </c>
      <c r="T5842" s="237">
        <v>0</v>
      </c>
      <c r="U5842" s="237">
        <v>0</v>
      </c>
      <c r="V5842" s="237">
        <v>0</v>
      </c>
      <c r="W5842" s="237">
        <v>0</v>
      </c>
      <c r="Y5842" s="236" t="str">
        <f t="shared" si="91"/>
        <v>Mozambique</v>
      </c>
    </row>
    <row r="5843" spans="1:25">
      <c r="A5843" s="399"/>
      <c r="B5843" s="234" t="s">
        <v>69</v>
      </c>
      <c r="C5843" s="232" t="s">
        <v>13</v>
      </c>
      <c r="D5843" s="235">
        <v>0</v>
      </c>
      <c r="E5843" s="235">
        <v>0</v>
      </c>
      <c r="F5843" s="235">
        <v>0</v>
      </c>
      <c r="G5843" s="235">
        <v>0</v>
      </c>
      <c r="H5843" s="235"/>
      <c r="I5843" s="235">
        <v>0</v>
      </c>
      <c r="J5843" s="235">
        <v>0</v>
      </c>
      <c r="K5843" s="415">
        <v>0</v>
      </c>
      <c r="L5843" s="415">
        <v>0</v>
      </c>
      <c r="M5843" s="415">
        <v>0</v>
      </c>
      <c r="N5843" s="415">
        <v>0</v>
      </c>
      <c r="O5843" s="235">
        <v>0</v>
      </c>
      <c r="P5843" s="235">
        <v>0</v>
      </c>
      <c r="Q5843" s="235">
        <v>0</v>
      </c>
      <c r="R5843" s="235">
        <v>0</v>
      </c>
      <c r="S5843" s="235">
        <v>0</v>
      </c>
      <c r="T5843" s="235">
        <v>0</v>
      </c>
      <c r="U5843" s="235">
        <v>0</v>
      </c>
      <c r="V5843" s="235">
        <v>0</v>
      </c>
      <c r="W5843" s="235">
        <v>0</v>
      </c>
      <c r="Y5843" s="236" t="str">
        <f t="shared" si="91"/>
        <v>Mozambique</v>
      </c>
    </row>
    <row r="5844" spans="1:25">
      <c r="A5844" s="399"/>
      <c r="B5844" s="234" t="s">
        <v>68</v>
      </c>
      <c r="C5844" s="232" t="s">
        <v>13</v>
      </c>
      <c r="D5844" s="237">
        <v>0</v>
      </c>
      <c r="E5844" s="237">
        <v>0</v>
      </c>
      <c r="F5844" s="237">
        <v>0</v>
      </c>
      <c r="G5844" s="237">
        <v>0</v>
      </c>
      <c r="H5844" s="237"/>
      <c r="I5844" s="237">
        <v>0</v>
      </c>
      <c r="J5844" s="237">
        <v>0</v>
      </c>
      <c r="K5844" s="416">
        <v>0</v>
      </c>
      <c r="L5844" s="416">
        <v>0</v>
      </c>
      <c r="M5844" s="416">
        <v>0</v>
      </c>
      <c r="N5844" s="416">
        <v>0</v>
      </c>
      <c r="O5844" s="237">
        <v>0</v>
      </c>
      <c r="P5844" s="237">
        <v>0</v>
      </c>
      <c r="Q5844" s="237">
        <v>0</v>
      </c>
      <c r="R5844" s="237">
        <v>0</v>
      </c>
      <c r="S5844" s="237">
        <v>0</v>
      </c>
      <c r="T5844" s="237">
        <v>0</v>
      </c>
      <c r="U5844" s="237">
        <v>0</v>
      </c>
      <c r="V5844" s="237">
        <v>0</v>
      </c>
      <c r="W5844" s="237">
        <v>0</v>
      </c>
      <c r="Y5844" s="236" t="str">
        <f t="shared" si="91"/>
        <v>Mozambique</v>
      </c>
    </row>
    <row r="5845" spans="1:25">
      <c r="A5845" s="399"/>
      <c r="B5845" s="234" t="s">
        <v>67</v>
      </c>
      <c r="C5845" s="232" t="s">
        <v>13</v>
      </c>
      <c r="D5845" s="235">
        <v>0</v>
      </c>
      <c r="E5845" s="235">
        <v>0</v>
      </c>
      <c r="F5845" s="235">
        <v>0</v>
      </c>
      <c r="G5845" s="235">
        <v>0</v>
      </c>
      <c r="H5845" s="235"/>
      <c r="I5845" s="235">
        <v>0</v>
      </c>
      <c r="J5845" s="235">
        <v>0</v>
      </c>
      <c r="K5845" s="415">
        <v>0</v>
      </c>
      <c r="L5845" s="415">
        <v>0</v>
      </c>
      <c r="M5845" s="415">
        <v>0</v>
      </c>
      <c r="N5845" s="415">
        <v>0</v>
      </c>
      <c r="O5845" s="235">
        <v>0</v>
      </c>
      <c r="P5845" s="235">
        <v>0</v>
      </c>
      <c r="Q5845" s="235">
        <v>0</v>
      </c>
      <c r="R5845" s="235">
        <v>0</v>
      </c>
      <c r="S5845" s="235">
        <v>0</v>
      </c>
      <c r="T5845" s="235">
        <v>0</v>
      </c>
      <c r="U5845" s="235">
        <v>0</v>
      </c>
      <c r="V5845" s="235">
        <v>0</v>
      </c>
      <c r="W5845" s="235">
        <v>0</v>
      </c>
      <c r="Y5845" s="236" t="str">
        <f t="shared" si="91"/>
        <v>Mozambique</v>
      </c>
    </row>
    <row r="5846" spans="1:25">
      <c r="A5846" s="399"/>
      <c r="B5846" s="234" t="s">
        <v>66</v>
      </c>
      <c r="C5846" s="232" t="s">
        <v>13</v>
      </c>
      <c r="D5846" s="237">
        <v>0</v>
      </c>
      <c r="E5846" s="237">
        <v>0</v>
      </c>
      <c r="F5846" s="237">
        <v>0</v>
      </c>
      <c r="G5846" s="237">
        <v>0</v>
      </c>
      <c r="H5846" s="237"/>
      <c r="I5846" s="237">
        <v>0</v>
      </c>
      <c r="J5846" s="237">
        <v>0</v>
      </c>
      <c r="K5846" s="416">
        <v>0</v>
      </c>
      <c r="L5846" s="416">
        <v>0</v>
      </c>
      <c r="M5846" s="416">
        <v>0</v>
      </c>
      <c r="N5846" s="416">
        <v>0</v>
      </c>
      <c r="O5846" s="237">
        <v>0</v>
      </c>
      <c r="P5846" s="237">
        <v>0</v>
      </c>
      <c r="Q5846" s="237">
        <v>0</v>
      </c>
      <c r="R5846" s="237">
        <v>0</v>
      </c>
      <c r="S5846" s="237">
        <v>0</v>
      </c>
      <c r="T5846" s="237">
        <v>0</v>
      </c>
      <c r="U5846" s="237">
        <v>0</v>
      </c>
      <c r="V5846" s="237">
        <v>0</v>
      </c>
      <c r="W5846" s="237">
        <v>0</v>
      </c>
      <c r="Y5846" s="236" t="str">
        <f t="shared" si="91"/>
        <v>Mozambique</v>
      </c>
    </row>
    <row r="5847" spans="1:25">
      <c r="A5847" s="399"/>
      <c r="B5847" s="234" t="s">
        <v>65</v>
      </c>
      <c r="C5847" s="232" t="s">
        <v>13</v>
      </c>
      <c r="D5847" s="235">
        <v>0</v>
      </c>
      <c r="E5847" s="235">
        <v>0</v>
      </c>
      <c r="F5847" s="235">
        <v>0</v>
      </c>
      <c r="G5847" s="235">
        <v>0</v>
      </c>
      <c r="H5847" s="235"/>
      <c r="I5847" s="235">
        <v>0</v>
      </c>
      <c r="J5847" s="235">
        <v>0</v>
      </c>
      <c r="K5847" s="415">
        <v>0</v>
      </c>
      <c r="L5847" s="415">
        <v>0</v>
      </c>
      <c r="M5847" s="415">
        <v>0</v>
      </c>
      <c r="N5847" s="415">
        <v>0</v>
      </c>
      <c r="O5847" s="235">
        <v>0</v>
      </c>
      <c r="P5847" s="235">
        <v>0</v>
      </c>
      <c r="Q5847" s="235">
        <v>0</v>
      </c>
      <c r="R5847" s="235">
        <v>0</v>
      </c>
      <c r="S5847" s="235">
        <v>0</v>
      </c>
      <c r="T5847" s="235">
        <v>0</v>
      </c>
      <c r="U5847" s="235">
        <v>0</v>
      </c>
      <c r="V5847" s="235">
        <v>0</v>
      </c>
      <c r="W5847" s="235">
        <v>0</v>
      </c>
      <c r="Y5847" s="236" t="str">
        <f t="shared" si="91"/>
        <v>Mozambique</v>
      </c>
    </row>
    <row r="5848" spans="1:25">
      <c r="A5848" s="399"/>
      <c r="B5848" s="234" t="s">
        <v>64</v>
      </c>
      <c r="C5848" s="232" t="s">
        <v>13</v>
      </c>
      <c r="D5848" s="237">
        <v>0</v>
      </c>
      <c r="E5848" s="237">
        <v>0</v>
      </c>
      <c r="F5848" s="237">
        <v>0</v>
      </c>
      <c r="G5848" s="237">
        <v>0</v>
      </c>
      <c r="H5848" s="237"/>
      <c r="I5848" s="237">
        <v>0</v>
      </c>
      <c r="J5848" s="237">
        <v>0</v>
      </c>
      <c r="K5848" s="416">
        <v>0</v>
      </c>
      <c r="L5848" s="416">
        <v>0</v>
      </c>
      <c r="M5848" s="416">
        <v>0</v>
      </c>
      <c r="N5848" s="416">
        <v>0</v>
      </c>
      <c r="O5848" s="237">
        <v>0</v>
      </c>
      <c r="P5848" s="237">
        <v>0</v>
      </c>
      <c r="Q5848" s="237">
        <v>0</v>
      </c>
      <c r="R5848" s="237">
        <v>0</v>
      </c>
      <c r="S5848" s="237">
        <v>0</v>
      </c>
      <c r="T5848" s="237">
        <v>0</v>
      </c>
      <c r="U5848" s="237">
        <v>0</v>
      </c>
      <c r="V5848" s="237">
        <v>0</v>
      </c>
      <c r="W5848" s="237">
        <v>0</v>
      </c>
      <c r="Y5848" s="236" t="str">
        <f t="shared" si="91"/>
        <v>Mozambique</v>
      </c>
    </row>
    <row r="5849" spans="1:25">
      <c r="A5849" s="399"/>
      <c r="B5849" s="234" t="s">
        <v>63</v>
      </c>
      <c r="C5849" s="232" t="s">
        <v>13</v>
      </c>
      <c r="D5849" s="235">
        <v>0</v>
      </c>
      <c r="E5849" s="235">
        <v>0</v>
      </c>
      <c r="F5849" s="235">
        <v>0</v>
      </c>
      <c r="G5849" s="235">
        <v>0</v>
      </c>
      <c r="H5849" s="235"/>
      <c r="I5849" s="235">
        <v>0</v>
      </c>
      <c r="J5849" s="235">
        <v>0</v>
      </c>
      <c r="K5849" s="415">
        <v>0</v>
      </c>
      <c r="L5849" s="415">
        <v>0</v>
      </c>
      <c r="M5849" s="415">
        <v>0</v>
      </c>
      <c r="N5849" s="415">
        <v>0</v>
      </c>
      <c r="O5849" s="235">
        <v>0</v>
      </c>
      <c r="P5849" s="235">
        <v>0</v>
      </c>
      <c r="Q5849" s="235">
        <v>0</v>
      </c>
      <c r="R5849" s="235">
        <v>0</v>
      </c>
      <c r="S5849" s="235">
        <v>0</v>
      </c>
      <c r="T5849" s="235">
        <v>0</v>
      </c>
      <c r="U5849" s="235">
        <v>0</v>
      </c>
      <c r="V5849" s="235">
        <v>0</v>
      </c>
      <c r="W5849" s="235">
        <v>0</v>
      </c>
      <c r="Y5849" s="236" t="str">
        <f t="shared" si="91"/>
        <v>Mozambique</v>
      </c>
    </row>
    <row r="5850" spans="1:25" ht="22.5">
      <c r="A5850" s="399"/>
      <c r="B5850" s="234" t="s">
        <v>62</v>
      </c>
      <c r="C5850" s="232" t="s">
        <v>13</v>
      </c>
      <c r="D5850" s="237">
        <v>0</v>
      </c>
      <c r="E5850" s="237">
        <v>0</v>
      </c>
      <c r="F5850" s="237">
        <v>0</v>
      </c>
      <c r="G5850" s="237">
        <v>0</v>
      </c>
      <c r="H5850" s="237"/>
      <c r="I5850" s="237">
        <v>0</v>
      </c>
      <c r="J5850" s="237">
        <v>0</v>
      </c>
      <c r="K5850" s="416">
        <v>0</v>
      </c>
      <c r="L5850" s="416">
        <v>0</v>
      </c>
      <c r="M5850" s="416">
        <v>0</v>
      </c>
      <c r="N5850" s="416">
        <v>0</v>
      </c>
      <c r="O5850" s="237">
        <v>0</v>
      </c>
      <c r="P5850" s="237">
        <v>0</v>
      </c>
      <c r="Q5850" s="237">
        <v>0</v>
      </c>
      <c r="R5850" s="237">
        <v>0</v>
      </c>
      <c r="S5850" s="237">
        <v>0</v>
      </c>
      <c r="T5850" s="237">
        <v>0</v>
      </c>
      <c r="U5850" s="237">
        <v>0</v>
      </c>
      <c r="V5850" s="237">
        <v>0</v>
      </c>
      <c r="W5850" s="237">
        <v>0</v>
      </c>
      <c r="Y5850" s="236" t="str">
        <f t="shared" si="91"/>
        <v>Mozambique</v>
      </c>
    </row>
    <row r="5851" spans="1:25">
      <c r="A5851" s="399"/>
      <c r="B5851" s="234" t="s">
        <v>61</v>
      </c>
      <c r="C5851" s="232" t="s">
        <v>13</v>
      </c>
      <c r="D5851" s="235">
        <v>0</v>
      </c>
      <c r="E5851" s="235">
        <v>0</v>
      </c>
      <c r="F5851" s="235">
        <v>0</v>
      </c>
      <c r="G5851" s="235">
        <v>0</v>
      </c>
      <c r="H5851" s="235"/>
      <c r="I5851" s="235">
        <v>0</v>
      </c>
      <c r="J5851" s="235">
        <v>0</v>
      </c>
      <c r="K5851" s="415">
        <v>0</v>
      </c>
      <c r="L5851" s="415">
        <v>0</v>
      </c>
      <c r="M5851" s="415">
        <v>0</v>
      </c>
      <c r="N5851" s="415">
        <v>0</v>
      </c>
      <c r="O5851" s="235">
        <v>0</v>
      </c>
      <c r="P5851" s="235">
        <v>0</v>
      </c>
      <c r="Q5851" s="235">
        <v>0</v>
      </c>
      <c r="R5851" s="235">
        <v>0</v>
      </c>
      <c r="S5851" s="235">
        <v>0</v>
      </c>
      <c r="T5851" s="235">
        <v>0</v>
      </c>
      <c r="U5851" s="235">
        <v>0</v>
      </c>
      <c r="V5851" s="235">
        <v>0</v>
      </c>
      <c r="W5851" s="235">
        <v>0</v>
      </c>
      <c r="Y5851" s="236" t="str">
        <f t="shared" si="91"/>
        <v>Mozambique</v>
      </c>
    </row>
    <row r="5852" spans="1:25">
      <c r="A5852" s="399"/>
      <c r="B5852" s="234" t="s">
        <v>60</v>
      </c>
      <c r="C5852" s="232" t="s">
        <v>13</v>
      </c>
      <c r="D5852" s="237">
        <v>0</v>
      </c>
      <c r="E5852" s="237">
        <v>0</v>
      </c>
      <c r="F5852" s="237">
        <v>0</v>
      </c>
      <c r="G5852" s="237">
        <v>0</v>
      </c>
      <c r="H5852" s="237"/>
      <c r="I5852" s="237">
        <v>0</v>
      </c>
      <c r="J5852" s="237">
        <v>0</v>
      </c>
      <c r="K5852" s="416">
        <v>0</v>
      </c>
      <c r="L5852" s="416">
        <v>0</v>
      </c>
      <c r="M5852" s="416">
        <v>0</v>
      </c>
      <c r="N5852" s="416">
        <v>0</v>
      </c>
      <c r="O5852" s="237">
        <v>0</v>
      </c>
      <c r="P5852" s="237">
        <v>0</v>
      </c>
      <c r="Q5852" s="237">
        <v>0</v>
      </c>
      <c r="R5852" s="237">
        <v>0</v>
      </c>
      <c r="S5852" s="237">
        <v>0</v>
      </c>
      <c r="T5852" s="237">
        <v>0</v>
      </c>
      <c r="U5852" s="237">
        <v>0</v>
      </c>
      <c r="V5852" s="237">
        <v>0</v>
      </c>
      <c r="W5852" s="237">
        <v>0</v>
      </c>
      <c r="Y5852" s="236" t="str">
        <f t="shared" si="91"/>
        <v>Mozambique</v>
      </c>
    </row>
    <row r="5853" spans="1:25">
      <c r="A5853" s="399"/>
      <c r="B5853" s="234" t="s">
        <v>59</v>
      </c>
      <c r="C5853" s="232" t="s">
        <v>13</v>
      </c>
      <c r="D5853" s="235">
        <v>0</v>
      </c>
      <c r="E5853" s="235">
        <v>0</v>
      </c>
      <c r="F5853" s="235">
        <v>0</v>
      </c>
      <c r="G5853" s="235">
        <v>0</v>
      </c>
      <c r="H5853" s="235"/>
      <c r="I5853" s="235">
        <v>0</v>
      </c>
      <c r="J5853" s="235">
        <v>0</v>
      </c>
      <c r="K5853" s="415">
        <v>0</v>
      </c>
      <c r="L5853" s="415">
        <v>0</v>
      </c>
      <c r="M5853" s="415">
        <v>0</v>
      </c>
      <c r="N5853" s="415">
        <v>0</v>
      </c>
      <c r="O5853" s="235">
        <v>0</v>
      </c>
      <c r="P5853" s="235">
        <v>0</v>
      </c>
      <c r="Q5853" s="235">
        <v>0</v>
      </c>
      <c r="R5853" s="235">
        <v>0</v>
      </c>
      <c r="S5853" s="235">
        <v>0</v>
      </c>
      <c r="T5853" s="235">
        <v>0</v>
      </c>
      <c r="U5853" s="235">
        <v>0</v>
      </c>
      <c r="V5853" s="235">
        <v>0</v>
      </c>
      <c r="W5853" s="235">
        <v>0</v>
      </c>
      <c r="Y5853" s="236" t="str">
        <f t="shared" si="91"/>
        <v>Mozambique</v>
      </c>
    </row>
    <row r="5854" spans="1:25">
      <c r="A5854" s="399"/>
      <c r="B5854" s="234" t="s">
        <v>58</v>
      </c>
      <c r="C5854" s="232" t="s">
        <v>13</v>
      </c>
      <c r="D5854" s="237">
        <v>0</v>
      </c>
      <c r="E5854" s="237">
        <v>0</v>
      </c>
      <c r="F5854" s="237">
        <v>0</v>
      </c>
      <c r="G5854" s="237">
        <v>0</v>
      </c>
      <c r="H5854" s="237"/>
      <c r="I5854" s="237">
        <v>0</v>
      </c>
      <c r="J5854" s="237">
        <v>0</v>
      </c>
      <c r="K5854" s="416">
        <v>0</v>
      </c>
      <c r="L5854" s="416">
        <v>0</v>
      </c>
      <c r="M5854" s="416">
        <v>0</v>
      </c>
      <c r="N5854" s="416">
        <v>0</v>
      </c>
      <c r="O5854" s="237">
        <v>0</v>
      </c>
      <c r="P5854" s="237">
        <v>0</v>
      </c>
      <c r="Q5854" s="237">
        <v>0</v>
      </c>
      <c r="R5854" s="237">
        <v>0</v>
      </c>
      <c r="S5854" s="237">
        <v>0</v>
      </c>
      <c r="T5854" s="237">
        <v>0</v>
      </c>
      <c r="U5854" s="237">
        <v>0</v>
      </c>
      <c r="V5854" s="237">
        <v>0</v>
      </c>
      <c r="W5854" s="237">
        <v>0</v>
      </c>
      <c r="Y5854" s="236" t="str">
        <f t="shared" si="91"/>
        <v>Mozambique</v>
      </c>
    </row>
    <row r="5855" spans="1:25">
      <c r="A5855" s="399"/>
      <c r="B5855" s="234" t="s">
        <v>57</v>
      </c>
      <c r="C5855" s="232" t="s">
        <v>13</v>
      </c>
      <c r="D5855" s="235">
        <v>0</v>
      </c>
      <c r="E5855" s="235">
        <v>0</v>
      </c>
      <c r="F5855" s="235">
        <v>0</v>
      </c>
      <c r="G5855" s="235">
        <v>0</v>
      </c>
      <c r="H5855" s="235"/>
      <c r="I5855" s="235">
        <v>0</v>
      </c>
      <c r="J5855" s="235">
        <v>0</v>
      </c>
      <c r="K5855" s="415">
        <v>0</v>
      </c>
      <c r="L5855" s="415">
        <v>0</v>
      </c>
      <c r="M5855" s="415">
        <v>0</v>
      </c>
      <c r="N5855" s="415">
        <v>0</v>
      </c>
      <c r="O5855" s="235">
        <v>0</v>
      </c>
      <c r="P5855" s="235">
        <v>0</v>
      </c>
      <c r="Q5855" s="235">
        <v>0</v>
      </c>
      <c r="R5855" s="235">
        <v>0</v>
      </c>
      <c r="S5855" s="235">
        <v>0</v>
      </c>
      <c r="T5855" s="235">
        <v>0</v>
      </c>
      <c r="U5855" s="235">
        <v>0</v>
      </c>
      <c r="V5855" s="235">
        <v>0</v>
      </c>
      <c r="W5855" s="235">
        <v>0</v>
      </c>
      <c r="Y5855" s="236" t="str">
        <f t="shared" si="91"/>
        <v>Mozambique</v>
      </c>
    </row>
    <row r="5856" spans="1:25">
      <c r="A5856" s="399"/>
      <c r="B5856" s="234" t="s">
        <v>56</v>
      </c>
      <c r="C5856" s="232" t="s">
        <v>13</v>
      </c>
      <c r="D5856" s="237">
        <v>0</v>
      </c>
      <c r="E5856" s="237">
        <v>0</v>
      </c>
      <c r="F5856" s="237">
        <v>0</v>
      </c>
      <c r="G5856" s="237">
        <v>0</v>
      </c>
      <c r="H5856" s="237"/>
      <c r="I5856" s="237">
        <v>0</v>
      </c>
      <c r="J5856" s="237">
        <v>0</v>
      </c>
      <c r="K5856" s="416">
        <v>0</v>
      </c>
      <c r="L5856" s="416">
        <v>0</v>
      </c>
      <c r="M5856" s="416">
        <v>0</v>
      </c>
      <c r="N5856" s="416">
        <v>0</v>
      </c>
      <c r="O5856" s="237">
        <v>0</v>
      </c>
      <c r="P5856" s="237">
        <v>0</v>
      </c>
      <c r="Q5856" s="237">
        <v>0</v>
      </c>
      <c r="R5856" s="237">
        <v>0</v>
      </c>
      <c r="S5856" s="237">
        <v>0</v>
      </c>
      <c r="T5856" s="237">
        <v>0</v>
      </c>
      <c r="U5856" s="237">
        <v>0</v>
      </c>
      <c r="V5856" s="237">
        <v>0</v>
      </c>
      <c r="W5856" s="237">
        <v>0</v>
      </c>
      <c r="Y5856" s="236" t="str">
        <f t="shared" si="91"/>
        <v>Mozambique</v>
      </c>
    </row>
    <row r="5857" spans="1:25" ht="22.5">
      <c r="A5857" s="399"/>
      <c r="B5857" s="234" t="s">
        <v>55</v>
      </c>
      <c r="C5857" s="232" t="s">
        <v>13</v>
      </c>
      <c r="D5857" s="235">
        <v>0</v>
      </c>
      <c r="E5857" s="235">
        <v>0</v>
      </c>
      <c r="F5857" s="235">
        <v>0</v>
      </c>
      <c r="G5857" s="235">
        <v>0</v>
      </c>
      <c r="H5857" s="235"/>
      <c r="I5857" s="235">
        <v>0</v>
      </c>
      <c r="J5857" s="235">
        <v>0</v>
      </c>
      <c r="K5857" s="415">
        <v>0</v>
      </c>
      <c r="L5857" s="415">
        <v>0</v>
      </c>
      <c r="M5857" s="415">
        <v>0</v>
      </c>
      <c r="N5857" s="415">
        <v>0</v>
      </c>
      <c r="O5857" s="235">
        <v>0</v>
      </c>
      <c r="P5857" s="235">
        <v>0</v>
      </c>
      <c r="Q5857" s="235">
        <v>0</v>
      </c>
      <c r="R5857" s="235">
        <v>0</v>
      </c>
      <c r="S5857" s="235">
        <v>0</v>
      </c>
      <c r="T5857" s="235">
        <v>0</v>
      </c>
      <c r="U5857" s="235">
        <v>0</v>
      </c>
      <c r="V5857" s="235">
        <v>0</v>
      </c>
      <c r="W5857" s="235">
        <v>0</v>
      </c>
      <c r="Y5857" s="236" t="str">
        <f t="shared" si="91"/>
        <v>Mozambique</v>
      </c>
    </row>
    <row r="5858" spans="1:25">
      <c r="A5858" s="399"/>
      <c r="B5858" s="234" t="s">
        <v>54</v>
      </c>
      <c r="C5858" s="232" t="s">
        <v>13</v>
      </c>
      <c r="D5858" s="237">
        <v>0</v>
      </c>
      <c r="E5858" s="237">
        <v>0</v>
      </c>
      <c r="F5858" s="237">
        <v>0</v>
      </c>
      <c r="G5858" s="237">
        <v>-2.1509999999999998</v>
      </c>
      <c r="H5858" s="237"/>
      <c r="I5858" s="237">
        <v>0</v>
      </c>
      <c r="J5858" s="237">
        <v>0</v>
      </c>
      <c r="K5858" s="416">
        <v>0</v>
      </c>
      <c r="L5858" s="416">
        <v>0</v>
      </c>
      <c r="M5858" s="416">
        <v>0</v>
      </c>
      <c r="N5858" s="416">
        <v>0</v>
      </c>
      <c r="O5858" s="237">
        <v>0</v>
      </c>
      <c r="P5858" s="237">
        <v>0</v>
      </c>
      <c r="Q5858" s="237">
        <v>510.49799999999999</v>
      </c>
      <c r="R5858" s="237">
        <v>0</v>
      </c>
      <c r="S5858" s="237">
        <v>0</v>
      </c>
      <c r="T5858" s="237">
        <v>0</v>
      </c>
      <c r="U5858" s="237">
        <v>0</v>
      </c>
      <c r="V5858" s="237">
        <v>0</v>
      </c>
      <c r="W5858" s="237">
        <v>0</v>
      </c>
      <c r="Y5858" s="236" t="str">
        <f t="shared" si="91"/>
        <v>Mozambique</v>
      </c>
    </row>
    <row r="5859" spans="1:25">
      <c r="A5859" s="399"/>
      <c r="B5859" s="234" t="s">
        <v>6</v>
      </c>
      <c r="C5859" s="232" t="s">
        <v>13</v>
      </c>
      <c r="D5859" s="235">
        <v>3205.5129999999999</v>
      </c>
      <c r="E5859" s="235">
        <v>0</v>
      </c>
      <c r="F5859" s="235">
        <v>-3066.3440000000001</v>
      </c>
      <c r="G5859" s="235">
        <v>-0.193</v>
      </c>
      <c r="H5859" s="235"/>
      <c r="I5859" s="235">
        <v>-65.028999999999996</v>
      </c>
      <c r="J5859" s="235">
        <v>-9.5630000000000006</v>
      </c>
      <c r="K5859" s="415">
        <v>0</v>
      </c>
      <c r="L5859" s="415">
        <v>0</v>
      </c>
      <c r="M5859" s="415">
        <v>0</v>
      </c>
      <c r="N5859" s="415">
        <v>0</v>
      </c>
      <c r="O5859" s="235">
        <v>0</v>
      </c>
      <c r="P5859" s="235">
        <v>0</v>
      </c>
      <c r="Q5859" s="235">
        <v>64.384</v>
      </c>
      <c r="R5859" s="235">
        <v>0.36499999999999999</v>
      </c>
      <c r="S5859" s="235">
        <v>0.215</v>
      </c>
      <c r="T5859" s="235">
        <v>21.984000000000002</v>
      </c>
      <c r="U5859" s="235">
        <v>31.998999999999999</v>
      </c>
      <c r="V5859" s="235">
        <v>0.38700000000000001</v>
      </c>
      <c r="W5859" s="235">
        <v>349</v>
      </c>
      <c r="Y5859" s="236" t="str">
        <f t="shared" si="91"/>
        <v>Mozambique</v>
      </c>
    </row>
    <row r="5860" spans="1:25">
      <c r="A5860" s="399"/>
      <c r="B5860" s="234" t="s">
        <v>53</v>
      </c>
      <c r="C5860" s="232" t="s">
        <v>13</v>
      </c>
      <c r="D5860" s="237" t="s">
        <v>12</v>
      </c>
      <c r="E5860" s="237" t="s">
        <v>12</v>
      </c>
      <c r="F5860" s="237" t="s">
        <v>12</v>
      </c>
      <c r="G5860" s="237" t="s">
        <v>12</v>
      </c>
      <c r="H5860" s="237"/>
      <c r="I5860" s="237" t="s">
        <v>12</v>
      </c>
      <c r="J5860" s="237" t="s">
        <v>12</v>
      </c>
      <c r="K5860" s="416" t="s">
        <v>12</v>
      </c>
      <c r="L5860" s="416" t="s">
        <v>12</v>
      </c>
      <c r="M5860" s="416" t="s">
        <v>12</v>
      </c>
      <c r="N5860" s="416" t="s">
        <v>12</v>
      </c>
      <c r="O5860" s="237" t="s">
        <v>12</v>
      </c>
      <c r="P5860" s="237" t="s">
        <v>12</v>
      </c>
      <c r="Q5860" s="237" t="s">
        <v>12</v>
      </c>
      <c r="R5860" s="237" t="s">
        <v>12</v>
      </c>
      <c r="S5860" s="237" t="s">
        <v>12</v>
      </c>
      <c r="T5860" s="237" t="s">
        <v>12</v>
      </c>
      <c r="U5860" s="237" t="s">
        <v>12</v>
      </c>
      <c r="V5860" s="237" t="s">
        <v>12</v>
      </c>
      <c r="W5860" s="237" t="s">
        <v>12</v>
      </c>
      <c r="Y5860" s="236" t="str">
        <f t="shared" si="91"/>
        <v>Mozambique</v>
      </c>
    </row>
    <row r="5861" spans="1:25">
      <c r="A5861" s="399"/>
      <c r="B5861" s="234" t="s">
        <v>52</v>
      </c>
      <c r="C5861" s="232" t="s">
        <v>13</v>
      </c>
      <c r="D5861" s="235">
        <v>49.343000000000004</v>
      </c>
      <c r="E5861" s="235">
        <v>0</v>
      </c>
      <c r="F5861" s="235">
        <v>-49.343000000000004</v>
      </c>
      <c r="G5861" s="235">
        <v>0</v>
      </c>
      <c r="H5861" s="235"/>
      <c r="I5861" s="235">
        <v>0</v>
      </c>
      <c r="J5861" s="235">
        <v>0</v>
      </c>
      <c r="K5861" s="415">
        <v>0</v>
      </c>
      <c r="L5861" s="415">
        <v>0</v>
      </c>
      <c r="M5861" s="415">
        <v>0</v>
      </c>
      <c r="N5861" s="415">
        <v>0</v>
      </c>
      <c r="O5861" s="235">
        <v>0</v>
      </c>
      <c r="P5861" s="235">
        <v>0</v>
      </c>
      <c r="Q5861" s="235">
        <v>0</v>
      </c>
      <c r="R5861" s="235">
        <v>0</v>
      </c>
      <c r="S5861" s="235">
        <v>0</v>
      </c>
      <c r="T5861" s="235">
        <v>0</v>
      </c>
      <c r="U5861" s="235">
        <v>0</v>
      </c>
      <c r="V5861" s="235">
        <v>0</v>
      </c>
      <c r="W5861" s="235">
        <v>0</v>
      </c>
      <c r="Y5861" s="236" t="str">
        <f t="shared" si="91"/>
        <v>Mozambique</v>
      </c>
    </row>
    <row r="5862" spans="1:25">
      <c r="A5862" s="399"/>
      <c r="B5862" s="234" t="s">
        <v>51</v>
      </c>
      <c r="C5862" s="232" t="s">
        <v>13</v>
      </c>
      <c r="D5862" s="237">
        <v>0</v>
      </c>
      <c r="E5862" s="237">
        <v>0</v>
      </c>
      <c r="F5862" s="237">
        <v>0</v>
      </c>
      <c r="G5862" s="237">
        <v>0</v>
      </c>
      <c r="H5862" s="237"/>
      <c r="I5862" s="237">
        <v>0</v>
      </c>
      <c r="J5862" s="237">
        <v>0</v>
      </c>
      <c r="K5862" s="416">
        <v>0</v>
      </c>
      <c r="L5862" s="416">
        <v>0</v>
      </c>
      <c r="M5862" s="416">
        <v>0</v>
      </c>
      <c r="N5862" s="416">
        <v>0</v>
      </c>
      <c r="O5862" s="237">
        <v>0</v>
      </c>
      <c r="P5862" s="237">
        <v>0</v>
      </c>
      <c r="Q5862" s="237">
        <v>0</v>
      </c>
      <c r="R5862" s="237">
        <v>0</v>
      </c>
      <c r="S5862" s="237">
        <v>0</v>
      </c>
      <c r="T5862" s="237">
        <v>0</v>
      </c>
      <c r="U5862" s="237">
        <v>0</v>
      </c>
      <c r="V5862" s="237">
        <v>0</v>
      </c>
      <c r="W5862" s="237">
        <v>0</v>
      </c>
      <c r="Y5862" s="236" t="str">
        <f t="shared" si="91"/>
        <v>Mozambique</v>
      </c>
    </row>
    <row r="5863" spans="1:25">
      <c r="A5863" s="399"/>
      <c r="B5863" s="234" t="s">
        <v>50</v>
      </c>
      <c r="C5863" s="232" t="s">
        <v>13</v>
      </c>
      <c r="D5863" s="235">
        <v>0</v>
      </c>
      <c r="E5863" s="235">
        <v>0</v>
      </c>
      <c r="F5863" s="235">
        <v>0</v>
      </c>
      <c r="G5863" s="235">
        <v>0</v>
      </c>
      <c r="H5863" s="235"/>
      <c r="I5863" s="235">
        <v>0</v>
      </c>
      <c r="J5863" s="235">
        <v>0</v>
      </c>
      <c r="K5863" s="415">
        <v>0</v>
      </c>
      <c r="L5863" s="415">
        <v>0</v>
      </c>
      <c r="M5863" s="415">
        <v>0</v>
      </c>
      <c r="N5863" s="415">
        <v>0</v>
      </c>
      <c r="O5863" s="235">
        <v>0</v>
      </c>
      <c r="P5863" s="235">
        <v>0</v>
      </c>
      <c r="Q5863" s="235">
        <v>0</v>
      </c>
      <c r="R5863" s="235">
        <v>0</v>
      </c>
      <c r="S5863" s="235">
        <v>0</v>
      </c>
      <c r="T5863" s="235">
        <v>0</v>
      </c>
      <c r="U5863" s="235">
        <v>0</v>
      </c>
      <c r="V5863" s="235">
        <v>0</v>
      </c>
      <c r="W5863" s="235">
        <v>0</v>
      </c>
      <c r="Y5863" s="236" t="str">
        <f t="shared" si="91"/>
        <v>Mozambique</v>
      </c>
    </row>
    <row r="5864" spans="1:25">
      <c r="A5864" s="399"/>
      <c r="B5864" s="234" t="s">
        <v>49</v>
      </c>
      <c r="C5864" s="232" t="s">
        <v>13</v>
      </c>
      <c r="D5864" s="237">
        <v>0</v>
      </c>
      <c r="E5864" s="237">
        <v>0</v>
      </c>
      <c r="F5864" s="237">
        <v>0</v>
      </c>
      <c r="G5864" s="237">
        <v>0</v>
      </c>
      <c r="H5864" s="237"/>
      <c r="I5864" s="237">
        <v>0</v>
      </c>
      <c r="J5864" s="237">
        <v>0</v>
      </c>
      <c r="K5864" s="416">
        <v>0</v>
      </c>
      <c r="L5864" s="416">
        <v>0</v>
      </c>
      <c r="M5864" s="416">
        <v>0</v>
      </c>
      <c r="N5864" s="416">
        <v>0</v>
      </c>
      <c r="O5864" s="237">
        <v>0</v>
      </c>
      <c r="P5864" s="237">
        <v>0</v>
      </c>
      <c r="Q5864" s="237">
        <v>0</v>
      </c>
      <c r="R5864" s="237">
        <v>0</v>
      </c>
      <c r="S5864" s="237">
        <v>0</v>
      </c>
      <c r="T5864" s="237">
        <v>0</v>
      </c>
      <c r="U5864" s="237">
        <v>0</v>
      </c>
      <c r="V5864" s="237">
        <v>0</v>
      </c>
      <c r="W5864" s="237">
        <v>0</v>
      </c>
      <c r="Y5864" s="236" t="str">
        <f t="shared" si="91"/>
        <v>Mozambique</v>
      </c>
    </row>
    <row r="5865" spans="1:25">
      <c r="A5865" s="399"/>
      <c r="B5865" s="234" t="s">
        <v>48</v>
      </c>
      <c r="C5865" s="232" t="s">
        <v>13</v>
      </c>
      <c r="D5865" s="235">
        <v>0</v>
      </c>
      <c r="E5865" s="235">
        <v>0</v>
      </c>
      <c r="F5865" s="235">
        <v>0</v>
      </c>
      <c r="G5865" s="235">
        <v>0</v>
      </c>
      <c r="H5865" s="235"/>
      <c r="I5865" s="235">
        <v>0</v>
      </c>
      <c r="J5865" s="235">
        <v>0</v>
      </c>
      <c r="K5865" s="415">
        <v>0</v>
      </c>
      <c r="L5865" s="415">
        <v>0</v>
      </c>
      <c r="M5865" s="415">
        <v>0</v>
      </c>
      <c r="N5865" s="415">
        <v>0</v>
      </c>
      <c r="O5865" s="235">
        <v>0</v>
      </c>
      <c r="P5865" s="235">
        <v>0</v>
      </c>
      <c r="Q5865" s="235">
        <v>0</v>
      </c>
      <c r="R5865" s="235">
        <v>0</v>
      </c>
      <c r="S5865" s="235">
        <v>0</v>
      </c>
      <c r="T5865" s="235">
        <v>0</v>
      </c>
      <c r="U5865" s="235">
        <v>0</v>
      </c>
      <c r="V5865" s="235">
        <v>0</v>
      </c>
      <c r="W5865" s="235">
        <v>0</v>
      </c>
      <c r="Y5865" s="236" t="str">
        <f t="shared" si="91"/>
        <v>Mozambique</v>
      </c>
    </row>
    <row r="5866" spans="1:25">
      <c r="A5866" s="399"/>
      <c r="B5866" s="234" t="s">
        <v>47</v>
      </c>
      <c r="C5866" s="232" t="s">
        <v>13</v>
      </c>
      <c r="D5866" s="237">
        <v>0</v>
      </c>
      <c r="E5866" s="237">
        <v>0</v>
      </c>
      <c r="F5866" s="237">
        <v>0</v>
      </c>
      <c r="G5866" s="237">
        <v>0</v>
      </c>
      <c r="H5866" s="237"/>
      <c r="I5866" s="237">
        <v>0</v>
      </c>
      <c r="J5866" s="237">
        <v>0</v>
      </c>
      <c r="K5866" s="416">
        <v>0</v>
      </c>
      <c r="L5866" s="416">
        <v>0</v>
      </c>
      <c r="M5866" s="416">
        <v>0</v>
      </c>
      <c r="N5866" s="416">
        <v>0</v>
      </c>
      <c r="O5866" s="237">
        <v>0</v>
      </c>
      <c r="P5866" s="237">
        <v>0</v>
      </c>
      <c r="Q5866" s="237">
        <v>0</v>
      </c>
      <c r="R5866" s="237">
        <v>0</v>
      </c>
      <c r="S5866" s="237">
        <v>0</v>
      </c>
      <c r="T5866" s="237">
        <v>0</v>
      </c>
      <c r="U5866" s="237">
        <v>0</v>
      </c>
      <c r="V5866" s="237">
        <v>0</v>
      </c>
      <c r="W5866" s="237">
        <v>0</v>
      </c>
      <c r="Y5866" s="236" t="str">
        <f t="shared" si="91"/>
        <v>Mozambique</v>
      </c>
    </row>
    <row r="5867" spans="1:25">
      <c r="A5867" s="399"/>
      <c r="B5867" s="234" t="s">
        <v>46</v>
      </c>
      <c r="C5867" s="232" t="s">
        <v>13</v>
      </c>
      <c r="D5867" s="235">
        <v>0</v>
      </c>
      <c r="E5867" s="235">
        <v>0</v>
      </c>
      <c r="F5867" s="235">
        <v>0</v>
      </c>
      <c r="G5867" s="235">
        <v>0</v>
      </c>
      <c r="H5867" s="235"/>
      <c r="I5867" s="235">
        <v>0</v>
      </c>
      <c r="J5867" s="235">
        <v>0</v>
      </c>
      <c r="K5867" s="415">
        <v>0</v>
      </c>
      <c r="L5867" s="415">
        <v>0</v>
      </c>
      <c r="M5867" s="415">
        <v>0</v>
      </c>
      <c r="N5867" s="415">
        <v>0</v>
      </c>
      <c r="O5867" s="235">
        <v>0</v>
      </c>
      <c r="P5867" s="235">
        <v>0</v>
      </c>
      <c r="Q5867" s="235">
        <v>0</v>
      </c>
      <c r="R5867" s="235">
        <v>0</v>
      </c>
      <c r="S5867" s="235">
        <v>0</v>
      </c>
      <c r="T5867" s="235">
        <v>0</v>
      </c>
      <c r="U5867" s="235">
        <v>0</v>
      </c>
      <c r="V5867" s="235">
        <v>0</v>
      </c>
      <c r="W5867" s="235">
        <v>0</v>
      </c>
      <c r="Y5867" s="236" t="str">
        <f t="shared" si="91"/>
        <v>Mozambique</v>
      </c>
    </row>
    <row r="5868" spans="1:25">
      <c r="A5868" s="399"/>
      <c r="B5868" s="234" t="s">
        <v>45</v>
      </c>
      <c r="C5868" s="232" t="s">
        <v>13</v>
      </c>
      <c r="D5868" s="237">
        <v>0</v>
      </c>
      <c r="E5868" s="237">
        <v>14.157</v>
      </c>
      <c r="F5868" s="237">
        <v>0</v>
      </c>
      <c r="G5868" s="237">
        <v>0</v>
      </c>
      <c r="H5868" s="237"/>
      <c r="I5868" s="237">
        <v>0</v>
      </c>
      <c r="J5868" s="237">
        <v>0</v>
      </c>
      <c r="K5868" s="416">
        <v>0</v>
      </c>
      <c r="L5868" s="416">
        <v>0</v>
      </c>
      <c r="M5868" s="416">
        <v>0</v>
      </c>
      <c r="N5868" s="416">
        <v>0</v>
      </c>
      <c r="O5868" s="237">
        <v>0</v>
      </c>
      <c r="P5868" s="237">
        <v>0</v>
      </c>
      <c r="Q5868" s="237">
        <v>14.157</v>
      </c>
      <c r="R5868" s="237">
        <v>0</v>
      </c>
      <c r="S5868" s="237">
        <v>0</v>
      </c>
      <c r="T5868" s="237">
        <v>0</v>
      </c>
      <c r="U5868" s="237">
        <v>0</v>
      </c>
      <c r="V5868" s="237">
        <v>0</v>
      </c>
      <c r="W5868" s="237">
        <v>0</v>
      </c>
      <c r="Y5868" s="236" t="str">
        <f t="shared" si="91"/>
        <v>Mozambique</v>
      </c>
    </row>
    <row r="5869" spans="1:25">
      <c r="A5869" s="399"/>
      <c r="B5869" s="234" t="s">
        <v>44</v>
      </c>
      <c r="C5869" s="232" t="s">
        <v>13</v>
      </c>
      <c r="D5869" s="235">
        <v>0</v>
      </c>
      <c r="E5869" s="235">
        <v>0</v>
      </c>
      <c r="F5869" s="235">
        <v>0</v>
      </c>
      <c r="G5869" s="235">
        <v>0</v>
      </c>
      <c r="H5869" s="235"/>
      <c r="I5869" s="235">
        <v>0</v>
      </c>
      <c r="J5869" s="235">
        <v>0</v>
      </c>
      <c r="K5869" s="415">
        <v>0</v>
      </c>
      <c r="L5869" s="415">
        <v>0</v>
      </c>
      <c r="M5869" s="415">
        <v>0</v>
      </c>
      <c r="N5869" s="415">
        <v>0</v>
      </c>
      <c r="O5869" s="235">
        <v>0</v>
      </c>
      <c r="P5869" s="235">
        <v>0</v>
      </c>
      <c r="Q5869" s="235">
        <v>0</v>
      </c>
      <c r="R5869" s="235">
        <v>0</v>
      </c>
      <c r="S5869" s="235">
        <v>0</v>
      </c>
      <c r="T5869" s="235">
        <v>0</v>
      </c>
      <c r="U5869" s="235">
        <v>0</v>
      </c>
      <c r="V5869" s="235">
        <v>0</v>
      </c>
      <c r="W5869" s="235">
        <v>0</v>
      </c>
      <c r="Y5869" s="236" t="str">
        <f t="shared" si="91"/>
        <v>Mozambique</v>
      </c>
    </row>
    <row r="5870" spans="1:25">
      <c r="A5870" s="399"/>
      <c r="B5870" s="234" t="s">
        <v>43</v>
      </c>
      <c r="C5870" s="232" t="s">
        <v>13</v>
      </c>
      <c r="D5870" s="237">
        <v>0</v>
      </c>
      <c r="E5870" s="237">
        <v>0</v>
      </c>
      <c r="F5870" s="237">
        <v>0</v>
      </c>
      <c r="G5870" s="237">
        <v>0</v>
      </c>
      <c r="H5870" s="237"/>
      <c r="I5870" s="237">
        <v>0</v>
      </c>
      <c r="J5870" s="237">
        <v>0</v>
      </c>
      <c r="K5870" s="416">
        <v>0</v>
      </c>
      <c r="L5870" s="416">
        <v>0</v>
      </c>
      <c r="M5870" s="416">
        <v>0</v>
      </c>
      <c r="N5870" s="416">
        <v>0</v>
      </c>
      <c r="O5870" s="237">
        <v>0</v>
      </c>
      <c r="P5870" s="237">
        <v>0</v>
      </c>
      <c r="Q5870" s="237">
        <v>0</v>
      </c>
      <c r="R5870" s="237">
        <v>0</v>
      </c>
      <c r="S5870" s="237">
        <v>0</v>
      </c>
      <c r="T5870" s="237">
        <v>0</v>
      </c>
      <c r="U5870" s="237">
        <v>0</v>
      </c>
      <c r="V5870" s="237">
        <v>0</v>
      </c>
      <c r="W5870" s="237">
        <v>0</v>
      </c>
      <c r="Y5870" s="236" t="str">
        <f t="shared" si="91"/>
        <v>Mozambique</v>
      </c>
    </row>
    <row r="5871" spans="1:25">
      <c r="A5871" s="399"/>
      <c r="B5871" s="234" t="s">
        <v>42</v>
      </c>
      <c r="C5871" s="232" t="s">
        <v>13</v>
      </c>
      <c r="D5871" s="235">
        <v>0</v>
      </c>
      <c r="E5871" s="235">
        <v>0</v>
      </c>
      <c r="F5871" s="235">
        <v>0</v>
      </c>
      <c r="G5871" s="235">
        <v>0</v>
      </c>
      <c r="H5871" s="235"/>
      <c r="I5871" s="235">
        <v>0</v>
      </c>
      <c r="J5871" s="235">
        <v>0</v>
      </c>
      <c r="K5871" s="415">
        <v>0</v>
      </c>
      <c r="L5871" s="415">
        <v>0</v>
      </c>
      <c r="M5871" s="415">
        <v>0</v>
      </c>
      <c r="N5871" s="415">
        <v>0</v>
      </c>
      <c r="O5871" s="235">
        <v>0</v>
      </c>
      <c r="P5871" s="235">
        <v>0</v>
      </c>
      <c r="Q5871" s="235">
        <v>5.2309999999999999</v>
      </c>
      <c r="R5871" s="235">
        <v>0</v>
      </c>
      <c r="S5871" s="235">
        <v>0</v>
      </c>
      <c r="T5871" s="235">
        <v>0</v>
      </c>
      <c r="U5871" s="235">
        <v>0</v>
      </c>
      <c r="V5871" s="235">
        <v>0</v>
      </c>
      <c r="W5871" s="235">
        <v>0</v>
      </c>
      <c r="Y5871" s="236" t="str">
        <f t="shared" si="91"/>
        <v>Mozambique</v>
      </c>
    </row>
    <row r="5872" spans="1:25">
      <c r="A5872" s="399"/>
      <c r="B5872" s="234" t="s">
        <v>41</v>
      </c>
      <c r="C5872" s="232" t="s">
        <v>13</v>
      </c>
      <c r="D5872" s="237">
        <v>0</v>
      </c>
      <c r="E5872" s="237">
        <v>0</v>
      </c>
      <c r="F5872" s="237">
        <v>0</v>
      </c>
      <c r="G5872" s="237">
        <v>0</v>
      </c>
      <c r="H5872" s="237"/>
      <c r="I5872" s="237">
        <v>0</v>
      </c>
      <c r="J5872" s="237">
        <v>0</v>
      </c>
      <c r="K5872" s="416">
        <v>0</v>
      </c>
      <c r="L5872" s="416">
        <v>0</v>
      </c>
      <c r="M5872" s="416">
        <v>0</v>
      </c>
      <c r="N5872" s="416">
        <v>0</v>
      </c>
      <c r="O5872" s="237">
        <v>0</v>
      </c>
      <c r="P5872" s="237">
        <v>0</v>
      </c>
      <c r="Q5872" s="237">
        <v>0</v>
      </c>
      <c r="R5872" s="237">
        <v>0</v>
      </c>
      <c r="S5872" s="237">
        <v>0</v>
      </c>
      <c r="T5872" s="237">
        <v>0</v>
      </c>
      <c r="U5872" s="237">
        <v>0</v>
      </c>
      <c r="V5872" s="237">
        <v>0</v>
      </c>
      <c r="W5872" s="237">
        <v>0</v>
      </c>
      <c r="Y5872" s="236" t="str">
        <f t="shared" si="91"/>
        <v>Mozambique</v>
      </c>
    </row>
    <row r="5873" spans="1:25">
      <c r="A5873" s="399"/>
      <c r="B5873" s="234" t="s">
        <v>40</v>
      </c>
      <c r="C5873" s="232" t="s">
        <v>13</v>
      </c>
      <c r="D5873" s="235">
        <v>0</v>
      </c>
      <c r="E5873" s="235">
        <v>0</v>
      </c>
      <c r="F5873" s="235">
        <v>0</v>
      </c>
      <c r="G5873" s="235">
        <v>0</v>
      </c>
      <c r="H5873" s="235"/>
      <c r="I5873" s="235">
        <v>0</v>
      </c>
      <c r="J5873" s="235">
        <v>0</v>
      </c>
      <c r="K5873" s="415">
        <v>0</v>
      </c>
      <c r="L5873" s="415">
        <v>0</v>
      </c>
      <c r="M5873" s="415">
        <v>0</v>
      </c>
      <c r="N5873" s="415">
        <v>0</v>
      </c>
      <c r="O5873" s="235">
        <v>0</v>
      </c>
      <c r="P5873" s="235">
        <v>0</v>
      </c>
      <c r="Q5873" s="235">
        <v>0</v>
      </c>
      <c r="R5873" s="235">
        <v>0</v>
      </c>
      <c r="S5873" s="235">
        <v>0</v>
      </c>
      <c r="T5873" s="235">
        <v>0</v>
      </c>
      <c r="U5873" s="235">
        <v>0</v>
      </c>
      <c r="V5873" s="235">
        <v>0</v>
      </c>
      <c r="W5873" s="235">
        <v>0</v>
      </c>
      <c r="Y5873" s="236" t="str">
        <f t="shared" si="91"/>
        <v>Mozambique</v>
      </c>
    </row>
    <row r="5874" spans="1:25">
      <c r="A5874" s="399"/>
      <c r="B5874" s="234" t="s">
        <v>39</v>
      </c>
      <c r="C5874" s="232" t="s">
        <v>13</v>
      </c>
      <c r="D5874" s="237">
        <v>0</v>
      </c>
      <c r="E5874" s="237">
        <v>0</v>
      </c>
      <c r="F5874" s="237">
        <v>0</v>
      </c>
      <c r="G5874" s="237">
        <v>0</v>
      </c>
      <c r="H5874" s="237"/>
      <c r="I5874" s="237">
        <v>0</v>
      </c>
      <c r="J5874" s="237">
        <v>0</v>
      </c>
      <c r="K5874" s="416">
        <v>0</v>
      </c>
      <c r="L5874" s="416">
        <v>0</v>
      </c>
      <c r="M5874" s="416">
        <v>0</v>
      </c>
      <c r="N5874" s="416">
        <v>0</v>
      </c>
      <c r="O5874" s="237">
        <v>0</v>
      </c>
      <c r="P5874" s="237">
        <v>0</v>
      </c>
      <c r="Q5874" s="237">
        <v>0</v>
      </c>
      <c r="R5874" s="237">
        <v>0</v>
      </c>
      <c r="S5874" s="237">
        <v>0</v>
      </c>
      <c r="T5874" s="237">
        <v>0</v>
      </c>
      <c r="U5874" s="237">
        <v>0</v>
      </c>
      <c r="V5874" s="237">
        <v>0</v>
      </c>
      <c r="W5874" s="237">
        <v>0</v>
      </c>
      <c r="Y5874" s="236" t="str">
        <f t="shared" si="91"/>
        <v>Mozambique</v>
      </c>
    </row>
    <row r="5875" spans="1:25">
      <c r="A5875" s="399"/>
      <c r="B5875" s="234" t="s">
        <v>38</v>
      </c>
      <c r="C5875" s="232" t="s">
        <v>13</v>
      </c>
      <c r="D5875" s="235">
        <v>0</v>
      </c>
      <c r="E5875" s="235">
        <v>0</v>
      </c>
      <c r="F5875" s="235">
        <v>0</v>
      </c>
      <c r="G5875" s="235">
        <v>0</v>
      </c>
      <c r="H5875" s="235"/>
      <c r="I5875" s="235">
        <v>0</v>
      </c>
      <c r="J5875" s="235">
        <v>0</v>
      </c>
      <c r="K5875" s="415">
        <v>0</v>
      </c>
      <c r="L5875" s="415">
        <v>0</v>
      </c>
      <c r="M5875" s="415">
        <v>0</v>
      </c>
      <c r="N5875" s="415">
        <v>0</v>
      </c>
      <c r="O5875" s="235">
        <v>0</v>
      </c>
      <c r="P5875" s="235">
        <v>0</v>
      </c>
      <c r="Q5875" s="235">
        <v>0</v>
      </c>
      <c r="R5875" s="235">
        <v>0</v>
      </c>
      <c r="S5875" s="235">
        <v>0</v>
      </c>
      <c r="T5875" s="235">
        <v>0</v>
      </c>
      <c r="U5875" s="235">
        <v>0</v>
      </c>
      <c r="V5875" s="235">
        <v>0</v>
      </c>
      <c r="W5875" s="235">
        <v>0</v>
      </c>
      <c r="Y5875" s="236" t="str">
        <f t="shared" si="91"/>
        <v>Mozambique</v>
      </c>
    </row>
    <row r="5876" spans="1:25">
      <c r="A5876" s="399"/>
      <c r="B5876" s="234" t="s">
        <v>37</v>
      </c>
      <c r="C5876" s="232" t="s">
        <v>13</v>
      </c>
      <c r="D5876" s="237">
        <v>0</v>
      </c>
      <c r="E5876" s="237">
        <v>0</v>
      </c>
      <c r="F5876" s="237">
        <v>0</v>
      </c>
      <c r="G5876" s="237">
        <v>0</v>
      </c>
      <c r="H5876" s="237"/>
      <c r="I5876" s="237">
        <v>0</v>
      </c>
      <c r="J5876" s="237">
        <v>0</v>
      </c>
      <c r="K5876" s="416">
        <v>0</v>
      </c>
      <c r="L5876" s="416">
        <v>0</v>
      </c>
      <c r="M5876" s="416">
        <v>0</v>
      </c>
      <c r="N5876" s="416">
        <v>0</v>
      </c>
      <c r="O5876" s="237">
        <v>0</v>
      </c>
      <c r="P5876" s="237">
        <v>0</v>
      </c>
      <c r="Q5876" s="237">
        <v>0</v>
      </c>
      <c r="R5876" s="237">
        <v>0</v>
      </c>
      <c r="S5876" s="237">
        <v>0</v>
      </c>
      <c r="T5876" s="237">
        <v>0</v>
      </c>
      <c r="U5876" s="237">
        <v>0</v>
      </c>
      <c r="V5876" s="237">
        <v>0</v>
      </c>
      <c r="W5876" s="237">
        <v>0</v>
      </c>
      <c r="Y5876" s="236" t="str">
        <f t="shared" si="91"/>
        <v>Mozambique</v>
      </c>
    </row>
    <row r="5877" spans="1:25">
      <c r="A5877" s="399"/>
      <c r="B5877" s="234" t="s">
        <v>36</v>
      </c>
      <c r="C5877" s="232" t="s">
        <v>13</v>
      </c>
      <c r="D5877" s="235">
        <v>0</v>
      </c>
      <c r="E5877" s="235">
        <v>0</v>
      </c>
      <c r="F5877" s="235">
        <v>0</v>
      </c>
      <c r="G5877" s="235">
        <v>0</v>
      </c>
      <c r="H5877" s="235"/>
      <c r="I5877" s="235">
        <v>0</v>
      </c>
      <c r="J5877" s="235">
        <v>0</v>
      </c>
      <c r="K5877" s="415">
        <v>0</v>
      </c>
      <c r="L5877" s="415">
        <v>0</v>
      </c>
      <c r="M5877" s="415">
        <v>0</v>
      </c>
      <c r="N5877" s="415">
        <v>0</v>
      </c>
      <c r="O5877" s="235">
        <v>0</v>
      </c>
      <c r="P5877" s="235">
        <v>0</v>
      </c>
      <c r="Q5877" s="235">
        <v>0</v>
      </c>
      <c r="R5877" s="235">
        <v>0</v>
      </c>
      <c r="S5877" s="235">
        <v>0</v>
      </c>
      <c r="T5877" s="235">
        <v>0</v>
      </c>
      <c r="U5877" s="235">
        <v>0</v>
      </c>
      <c r="V5877" s="235">
        <v>0</v>
      </c>
      <c r="W5877" s="235">
        <v>0</v>
      </c>
      <c r="Y5877" s="236" t="str">
        <f t="shared" si="91"/>
        <v>Mozambique</v>
      </c>
    </row>
    <row r="5878" spans="1:25">
      <c r="A5878" s="399"/>
      <c r="B5878" s="234" t="s">
        <v>35</v>
      </c>
      <c r="C5878" s="232" t="s">
        <v>13</v>
      </c>
      <c r="D5878" s="237">
        <v>0</v>
      </c>
      <c r="E5878" s="237">
        <v>0</v>
      </c>
      <c r="F5878" s="237">
        <v>0</v>
      </c>
      <c r="G5878" s="237">
        <v>0</v>
      </c>
      <c r="H5878" s="237"/>
      <c r="I5878" s="237">
        <v>0</v>
      </c>
      <c r="J5878" s="237">
        <v>0</v>
      </c>
      <c r="K5878" s="416">
        <v>0</v>
      </c>
      <c r="L5878" s="416">
        <v>0</v>
      </c>
      <c r="M5878" s="416">
        <v>0</v>
      </c>
      <c r="N5878" s="416">
        <v>0</v>
      </c>
      <c r="O5878" s="237">
        <v>0</v>
      </c>
      <c r="P5878" s="237">
        <v>0</v>
      </c>
      <c r="Q5878" s="237">
        <v>0</v>
      </c>
      <c r="R5878" s="237">
        <v>0</v>
      </c>
      <c r="S5878" s="237">
        <v>0</v>
      </c>
      <c r="T5878" s="237">
        <v>0</v>
      </c>
      <c r="U5878" s="237">
        <v>0</v>
      </c>
      <c r="V5878" s="237">
        <v>0</v>
      </c>
      <c r="W5878" s="237">
        <v>0</v>
      </c>
      <c r="Y5878" s="236" t="str">
        <f t="shared" si="91"/>
        <v>Mozambique</v>
      </c>
    </row>
    <row r="5879" spans="1:25">
      <c r="A5879" s="399"/>
      <c r="B5879" s="234" t="s">
        <v>34</v>
      </c>
      <c r="C5879" s="232" t="s">
        <v>13</v>
      </c>
      <c r="D5879" s="235">
        <v>0</v>
      </c>
      <c r="E5879" s="235">
        <v>0</v>
      </c>
      <c r="F5879" s="235">
        <v>0</v>
      </c>
      <c r="G5879" s="235">
        <v>0</v>
      </c>
      <c r="H5879" s="235"/>
      <c r="I5879" s="235">
        <v>0</v>
      </c>
      <c r="J5879" s="235">
        <v>0</v>
      </c>
      <c r="K5879" s="415">
        <v>0</v>
      </c>
      <c r="L5879" s="415">
        <v>0</v>
      </c>
      <c r="M5879" s="415">
        <v>0</v>
      </c>
      <c r="N5879" s="415">
        <v>0</v>
      </c>
      <c r="O5879" s="235">
        <v>0</v>
      </c>
      <c r="P5879" s="235">
        <v>0</v>
      </c>
      <c r="Q5879" s="235">
        <v>0</v>
      </c>
      <c r="R5879" s="235">
        <v>0</v>
      </c>
      <c r="S5879" s="235">
        <v>0</v>
      </c>
      <c r="T5879" s="235">
        <v>0</v>
      </c>
      <c r="U5879" s="235">
        <v>0</v>
      </c>
      <c r="V5879" s="235">
        <v>0</v>
      </c>
      <c r="W5879" s="235">
        <v>0</v>
      </c>
      <c r="Y5879" s="236" t="str">
        <f t="shared" si="91"/>
        <v>Mozambique</v>
      </c>
    </row>
    <row r="5880" spans="1:25" ht="22.5">
      <c r="A5880" s="399"/>
      <c r="B5880" s="234" t="s">
        <v>33</v>
      </c>
      <c r="C5880" s="232" t="s">
        <v>13</v>
      </c>
      <c r="D5880" s="237">
        <v>0</v>
      </c>
      <c r="E5880" s="237">
        <v>0</v>
      </c>
      <c r="F5880" s="237">
        <v>0</v>
      </c>
      <c r="G5880" s="237">
        <v>0</v>
      </c>
      <c r="H5880" s="237"/>
      <c r="I5880" s="237">
        <v>0</v>
      </c>
      <c r="J5880" s="237">
        <v>0</v>
      </c>
      <c r="K5880" s="416">
        <v>0</v>
      </c>
      <c r="L5880" s="416">
        <v>0</v>
      </c>
      <c r="M5880" s="416">
        <v>0</v>
      </c>
      <c r="N5880" s="416">
        <v>0</v>
      </c>
      <c r="O5880" s="237">
        <v>0</v>
      </c>
      <c r="P5880" s="237">
        <v>0</v>
      </c>
      <c r="Q5880" s="237">
        <v>0</v>
      </c>
      <c r="R5880" s="237">
        <v>0</v>
      </c>
      <c r="S5880" s="237">
        <v>0</v>
      </c>
      <c r="T5880" s="237">
        <v>0</v>
      </c>
      <c r="U5880" s="237">
        <v>0</v>
      </c>
      <c r="V5880" s="237">
        <v>0</v>
      </c>
      <c r="W5880" s="237">
        <v>0</v>
      </c>
      <c r="Y5880" s="236" t="str">
        <f t="shared" si="91"/>
        <v>Mozambique</v>
      </c>
    </row>
    <row r="5881" spans="1:25">
      <c r="A5881" s="399"/>
      <c r="B5881" s="234" t="s">
        <v>32</v>
      </c>
      <c r="C5881" s="232" t="s">
        <v>13</v>
      </c>
      <c r="D5881" s="235">
        <v>0</v>
      </c>
      <c r="E5881" s="235">
        <v>0</v>
      </c>
      <c r="F5881" s="235">
        <v>0</v>
      </c>
      <c r="G5881" s="235">
        <v>0</v>
      </c>
      <c r="H5881" s="235"/>
      <c r="I5881" s="235">
        <v>0</v>
      </c>
      <c r="J5881" s="235">
        <v>0</v>
      </c>
      <c r="K5881" s="415">
        <v>0</v>
      </c>
      <c r="L5881" s="415">
        <v>0</v>
      </c>
      <c r="M5881" s="415">
        <v>0</v>
      </c>
      <c r="N5881" s="415">
        <v>0</v>
      </c>
      <c r="O5881" s="235">
        <v>0</v>
      </c>
      <c r="P5881" s="235">
        <v>0</v>
      </c>
      <c r="Q5881" s="235">
        <v>0</v>
      </c>
      <c r="R5881" s="235">
        <v>0</v>
      </c>
      <c r="S5881" s="235">
        <v>0</v>
      </c>
      <c r="T5881" s="235">
        <v>0</v>
      </c>
      <c r="U5881" s="235">
        <v>0</v>
      </c>
      <c r="V5881" s="235">
        <v>0</v>
      </c>
      <c r="W5881" s="235">
        <v>0</v>
      </c>
      <c r="Y5881" s="236" t="str">
        <f t="shared" si="91"/>
        <v>Mozambique</v>
      </c>
    </row>
    <row r="5882" spans="1:25">
      <c r="A5882" s="399"/>
      <c r="B5882" s="234" t="s">
        <v>31</v>
      </c>
      <c r="C5882" s="232" t="s">
        <v>13</v>
      </c>
      <c r="D5882" s="237">
        <v>1250.9559999999999</v>
      </c>
      <c r="E5882" s="237">
        <v>0</v>
      </c>
      <c r="F5882" s="237">
        <v>0</v>
      </c>
      <c r="G5882" s="237">
        <v>0</v>
      </c>
      <c r="H5882" s="237"/>
      <c r="I5882" s="237">
        <v>-1231.2619999999999</v>
      </c>
      <c r="J5882" s="237">
        <v>-19.693999999999999</v>
      </c>
      <c r="K5882" s="416">
        <v>0</v>
      </c>
      <c r="L5882" s="416">
        <v>0</v>
      </c>
      <c r="M5882" s="416">
        <v>0</v>
      </c>
      <c r="N5882" s="416">
        <v>0</v>
      </c>
      <c r="O5882" s="237">
        <v>0</v>
      </c>
      <c r="P5882" s="237">
        <v>0</v>
      </c>
      <c r="Q5882" s="237">
        <v>0</v>
      </c>
      <c r="R5882" s="237">
        <v>0</v>
      </c>
      <c r="S5882" s="237">
        <v>0</v>
      </c>
      <c r="T5882" s="237">
        <v>0</v>
      </c>
      <c r="U5882" s="237">
        <v>0</v>
      </c>
      <c r="V5882" s="237">
        <v>0</v>
      </c>
      <c r="W5882" s="237">
        <v>14546</v>
      </c>
      <c r="Y5882" s="236" t="str">
        <f t="shared" si="91"/>
        <v>Mozambique</v>
      </c>
    </row>
    <row r="5883" spans="1:25">
      <c r="A5883" s="399"/>
      <c r="B5883" s="234" t="s">
        <v>30</v>
      </c>
      <c r="C5883" s="232" t="s">
        <v>13</v>
      </c>
      <c r="D5883" s="235">
        <v>0</v>
      </c>
      <c r="E5883" s="235">
        <v>0</v>
      </c>
      <c r="F5883" s="235">
        <v>0</v>
      </c>
      <c r="G5883" s="235">
        <v>0</v>
      </c>
      <c r="H5883" s="235"/>
      <c r="I5883" s="235">
        <v>0</v>
      </c>
      <c r="J5883" s="235">
        <v>0</v>
      </c>
      <c r="K5883" s="415">
        <v>0</v>
      </c>
      <c r="L5883" s="415">
        <v>0</v>
      </c>
      <c r="M5883" s="415">
        <v>0</v>
      </c>
      <c r="N5883" s="415">
        <v>0</v>
      </c>
      <c r="O5883" s="235">
        <v>0</v>
      </c>
      <c r="P5883" s="235">
        <v>0</v>
      </c>
      <c r="Q5883" s="235">
        <v>0</v>
      </c>
      <c r="R5883" s="235">
        <v>0</v>
      </c>
      <c r="S5883" s="235">
        <v>0</v>
      </c>
      <c r="T5883" s="235">
        <v>0</v>
      </c>
      <c r="U5883" s="235">
        <v>0</v>
      </c>
      <c r="V5883" s="235">
        <v>0</v>
      </c>
      <c r="W5883" s="235">
        <v>0</v>
      </c>
      <c r="Y5883" s="236" t="str">
        <f t="shared" si="91"/>
        <v>Mozambique</v>
      </c>
    </row>
    <row r="5884" spans="1:25">
      <c r="A5884" s="399"/>
      <c r="B5884" s="234" t="s">
        <v>29</v>
      </c>
      <c r="C5884" s="232" t="s">
        <v>13</v>
      </c>
      <c r="D5884" s="237">
        <v>0</v>
      </c>
      <c r="E5884" s="237">
        <v>0</v>
      </c>
      <c r="F5884" s="237">
        <v>0</v>
      </c>
      <c r="G5884" s="237">
        <v>0</v>
      </c>
      <c r="H5884" s="237"/>
      <c r="I5884" s="237">
        <v>0</v>
      </c>
      <c r="J5884" s="237">
        <v>0</v>
      </c>
      <c r="K5884" s="416">
        <v>0</v>
      </c>
      <c r="L5884" s="416">
        <v>0</v>
      </c>
      <c r="M5884" s="416">
        <v>0</v>
      </c>
      <c r="N5884" s="416">
        <v>0</v>
      </c>
      <c r="O5884" s="237">
        <v>0</v>
      </c>
      <c r="P5884" s="237">
        <v>0</v>
      </c>
      <c r="Q5884" s="237">
        <v>0</v>
      </c>
      <c r="R5884" s="237">
        <v>0</v>
      </c>
      <c r="S5884" s="237">
        <v>0</v>
      </c>
      <c r="T5884" s="237">
        <v>0</v>
      </c>
      <c r="U5884" s="237">
        <v>0</v>
      </c>
      <c r="V5884" s="237">
        <v>0</v>
      </c>
      <c r="W5884" s="237">
        <v>0</v>
      </c>
      <c r="Y5884" s="236" t="str">
        <f t="shared" si="91"/>
        <v>Mozambique</v>
      </c>
    </row>
    <row r="5885" spans="1:25">
      <c r="A5885" s="399"/>
      <c r="B5885" s="234" t="s">
        <v>28</v>
      </c>
      <c r="C5885" s="232" t="s">
        <v>13</v>
      </c>
      <c r="D5885" s="235">
        <v>0</v>
      </c>
      <c r="E5885" s="235">
        <v>0</v>
      </c>
      <c r="F5885" s="235">
        <v>0</v>
      </c>
      <c r="G5885" s="235">
        <v>0</v>
      </c>
      <c r="H5885" s="235"/>
      <c r="I5885" s="235">
        <v>0</v>
      </c>
      <c r="J5885" s="235">
        <v>0</v>
      </c>
      <c r="K5885" s="415">
        <v>0</v>
      </c>
      <c r="L5885" s="415">
        <v>0</v>
      </c>
      <c r="M5885" s="415">
        <v>0</v>
      </c>
      <c r="N5885" s="415">
        <v>0</v>
      </c>
      <c r="O5885" s="235">
        <v>0</v>
      </c>
      <c r="P5885" s="235">
        <v>0</v>
      </c>
      <c r="Q5885" s="235">
        <v>0</v>
      </c>
      <c r="R5885" s="235">
        <v>0</v>
      </c>
      <c r="S5885" s="235">
        <v>0</v>
      </c>
      <c r="T5885" s="235">
        <v>0</v>
      </c>
      <c r="U5885" s="235">
        <v>0</v>
      </c>
      <c r="V5885" s="235">
        <v>0</v>
      </c>
      <c r="W5885" s="235">
        <v>0</v>
      </c>
      <c r="Y5885" s="236" t="str">
        <f t="shared" si="91"/>
        <v>Mozambique</v>
      </c>
    </row>
    <row r="5886" spans="1:25">
      <c r="A5886" s="399"/>
      <c r="B5886" s="234" t="s">
        <v>27</v>
      </c>
      <c r="C5886" s="232" t="s">
        <v>13</v>
      </c>
      <c r="D5886" s="237">
        <v>0</v>
      </c>
      <c r="E5886" s="237">
        <v>0</v>
      </c>
      <c r="F5886" s="237">
        <v>0</v>
      </c>
      <c r="G5886" s="237">
        <v>0</v>
      </c>
      <c r="H5886" s="237"/>
      <c r="I5886" s="237">
        <v>0</v>
      </c>
      <c r="J5886" s="237">
        <v>0</v>
      </c>
      <c r="K5886" s="416">
        <v>0</v>
      </c>
      <c r="L5886" s="416">
        <v>0</v>
      </c>
      <c r="M5886" s="416">
        <v>0</v>
      </c>
      <c r="N5886" s="416">
        <v>0</v>
      </c>
      <c r="O5886" s="237">
        <v>0</v>
      </c>
      <c r="P5886" s="237">
        <v>0</v>
      </c>
      <c r="Q5886" s="237">
        <v>0</v>
      </c>
      <c r="R5886" s="237">
        <v>0</v>
      </c>
      <c r="S5886" s="237">
        <v>0</v>
      </c>
      <c r="T5886" s="237">
        <v>0</v>
      </c>
      <c r="U5886" s="237">
        <v>0</v>
      </c>
      <c r="V5886" s="237">
        <v>0</v>
      </c>
      <c r="W5886" s="237">
        <v>0</v>
      </c>
      <c r="Y5886" s="236" t="str">
        <f t="shared" si="91"/>
        <v>Mozambique</v>
      </c>
    </row>
    <row r="5887" spans="1:25">
      <c r="A5887" s="399"/>
      <c r="B5887" s="234" t="s">
        <v>26</v>
      </c>
      <c r="C5887" s="232" t="s">
        <v>13</v>
      </c>
      <c r="D5887" s="235">
        <v>0</v>
      </c>
      <c r="E5887" s="235">
        <v>0</v>
      </c>
      <c r="F5887" s="235">
        <v>0</v>
      </c>
      <c r="G5887" s="235">
        <v>0</v>
      </c>
      <c r="H5887" s="235"/>
      <c r="I5887" s="235">
        <v>0</v>
      </c>
      <c r="J5887" s="235">
        <v>0</v>
      </c>
      <c r="K5887" s="415">
        <v>0</v>
      </c>
      <c r="L5887" s="415">
        <v>0</v>
      </c>
      <c r="M5887" s="415">
        <v>0</v>
      </c>
      <c r="N5887" s="415">
        <v>0</v>
      </c>
      <c r="O5887" s="235">
        <v>0</v>
      </c>
      <c r="P5887" s="235">
        <v>0</v>
      </c>
      <c r="Q5887" s="235">
        <v>0</v>
      </c>
      <c r="R5887" s="235">
        <v>0</v>
      </c>
      <c r="S5887" s="235">
        <v>0</v>
      </c>
      <c r="T5887" s="235">
        <v>0</v>
      </c>
      <c r="U5887" s="235">
        <v>0</v>
      </c>
      <c r="V5887" s="235">
        <v>0</v>
      </c>
      <c r="W5887" s="235">
        <v>0</v>
      </c>
      <c r="Y5887" s="236" t="str">
        <f t="shared" si="91"/>
        <v>Mozambique</v>
      </c>
    </row>
    <row r="5888" spans="1:25">
      <c r="A5888" s="399"/>
      <c r="B5888" s="234" t="s">
        <v>25</v>
      </c>
      <c r="C5888" s="232" t="s">
        <v>13</v>
      </c>
      <c r="D5888" s="237">
        <v>0</v>
      </c>
      <c r="E5888" s="237">
        <v>0</v>
      </c>
      <c r="F5888" s="237">
        <v>0</v>
      </c>
      <c r="G5888" s="237">
        <v>0</v>
      </c>
      <c r="H5888" s="237"/>
      <c r="I5888" s="237">
        <v>0</v>
      </c>
      <c r="J5888" s="237">
        <v>0</v>
      </c>
      <c r="K5888" s="416">
        <v>0</v>
      </c>
      <c r="L5888" s="416">
        <v>0</v>
      </c>
      <c r="M5888" s="416">
        <v>0</v>
      </c>
      <c r="N5888" s="416">
        <v>0</v>
      </c>
      <c r="O5888" s="237">
        <v>0</v>
      </c>
      <c r="P5888" s="237">
        <v>0</v>
      </c>
      <c r="Q5888" s="237">
        <v>0</v>
      </c>
      <c r="R5888" s="237">
        <v>0</v>
      </c>
      <c r="S5888" s="237">
        <v>0</v>
      </c>
      <c r="T5888" s="237">
        <v>0</v>
      </c>
      <c r="U5888" s="237">
        <v>0</v>
      </c>
      <c r="V5888" s="237">
        <v>0</v>
      </c>
      <c r="W5888" s="237">
        <v>0</v>
      </c>
      <c r="Y5888" s="236" t="str">
        <f t="shared" si="91"/>
        <v>Mozambique</v>
      </c>
    </row>
    <row r="5889" spans="1:25">
      <c r="A5889" s="399"/>
      <c r="B5889" s="234" t="s">
        <v>0</v>
      </c>
      <c r="C5889" s="232" t="s">
        <v>13</v>
      </c>
      <c r="D5889" s="235">
        <v>0</v>
      </c>
      <c r="E5889" s="235">
        <v>717.154</v>
      </c>
      <c r="F5889" s="235">
        <v>-778.98800000000006</v>
      </c>
      <c r="G5889" s="235">
        <v>-2.8380000000000001</v>
      </c>
      <c r="H5889" s="235"/>
      <c r="I5889" s="235">
        <v>1258.6099999999999</v>
      </c>
      <c r="J5889" s="235">
        <v>22.36</v>
      </c>
      <c r="K5889" s="415">
        <v>0</v>
      </c>
      <c r="L5889" s="415">
        <v>0</v>
      </c>
      <c r="M5889" s="415">
        <v>0</v>
      </c>
      <c r="N5889" s="415">
        <v>0</v>
      </c>
      <c r="O5889" s="235">
        <v>-18.489999999999998</v>
      </c>
      <c r="P5889" s="235">
        <v>-227.642</v>
      </c>
      <c r="Q5889" s="235">
        <v>970.16600000000005</v>
      </c>
      <c r="R5889" s="235">
        <v>0</v>
      </c>
      <c r="S5889" s="235">
        <v>0</v>
      </c>
      <c r="T5889" s="235">
        <v>706.92</v>
      </c>
      <c r="U5889" s="235">
        <v>0</v>
      </c>
      <c r="V5889" s="235">
        <v>0</v>
      </c>
      <c r="W5889" s="235">
        <v>0</v>
      </c>
      <c r="Y5889" s="236" t="str">
        <f t="shared" si="91"/>
        <v>Mozambique</v>
      </c>
    </row>
    <row r="5890" spans="1:25">
      <c r="A5890" s="399"/>
      <c r="B5890" s="234" t="s">
        <v>24</v>
      </c>
      <c r="C5890" s="232" t="s">
        <v>13</v>
      </c>
      <c r="D5890" s="237">
        <v>0</v>
      </c>
      <c r="E5890" s="237">
        <v>0</v>
      </c>
      <c r="F5890" s="237">
        <v>0</v>
      </c>
      <c r="G5890" s="237">
        <v>0</v>
      </c>
      <c r="H5890" s="237"/>
      <c r="I5890" s="237">
        <v>0</v>
      </c>
      <c r="J5890" s="237">
        <v>0</v>
      </c>
      <c r="K5890" s="416">
        <v>0</v>
      </c>
      <c r="L5890" s="416">
        <v>0</v>
      </c>
      <c r="M5890" s="416">
        <v>0</v>
      </c>
      <c r="N5890" s="416">
        <v>0</v>
      </c>
      <c r="O5890" s="237">
        <v>0</v>
      </c>
      <c r="P5890" s="237">
        <v>0</v>
      </c>
      <c r="Q5890" s="237">
        <v>0</v>
      </c>
      <c r="R5890" s="237">
        <v>0</v>
      </c>
      <c r="S5890" s="237">
        <v>0</v>
      </c>
      <c r="T5890" s="237">
        <v>0</v>
      </c>
      <c r="U5890" s="237">
        <v>0</v>
      </c>
      <c r="V5890" s="237">
        <v>0</v>
      </c>
      <c r="W5890" s="237">
        <v>0</v>
      </c>
      <c r="Y5890" s="236" t="str">
        <f t="shared" si="91"/>
        <v>Mozambique</v>
      </c>
    </row>
    <row r="5891" spans="1:25">
      <c r="A5891" s="399"/>
      <c r="B5891" s="234" t="s">
        <v>23</v>
      </c>
      <c r="C5891" s="232" t="s">
        <v>13</v>
      </c>
      <c r="D5891" s="235">
        <v>16625.359</v>
      </c>
      <c r="E5891" s="235">
        <v>2112.91</v>
      </c>
      <c r="F5891" s="235">
        <v>-6218.1580000000004</v>
      </c>
      <c r="G5891" s="235">
        <v>1.2470000000000001</v>
      </c>
      <c r="H5891" s="235"/>
      <c r="I5891" s="235">
        <v>-37.680999999999997</v>
      </c>
      <c r="J5891" s="235">
        <v>-6.8970000000000002</v>
      </c>
      <c r="K5891" s="415">
        <v>0</v>
      </c>
      <c r="L5891" s="415">
        <v>0</v>
      </c>
      <c r="M5891" s="415">
        <v>0</v>
      </c>
      <c r="N5891" s="415">
        <v>0</v>
      </c>
      <c r="O5891" s="235">
        <v>-28.042000000000002</v>
      </c>
      <c r="P5891" s="235">
        <v>-227.642</v>
      </c>
      <c r="Q5891" s="235">
        <v>9531.098</v>
      </c>
      <c r="R5891" s="235">
        <v>0.36499999999999999</v>
      </c>
      <c r="S5891" s="235">
        <v>0.215</v>
      </c>
      <c r="T5891" s="235">
        <v>728.904</v>
      </c>
      <c r="U5891" s="235">
        <v>31.998999999999999</v>
      </c>
      <c r="V5891" s="235">
        <v>0.38700000000000001</v>
      </c>
      <c r="W5891" s="235">
        <v>14895</v>
      </c>
      <c r="Y5891" s="236" t="str">
        <f t="shared" si="91"/>
        <v>Mozambique</v>
      </c>
    </row>
    <row r="5892" spans="1:25">
      <c r="A5892" s="399"/>
      <c r="B5892" s="234" t="s">
        <v>22</v>
      </c>
      <c r="C5892" s="232" t="s">
        <v>13</v>
      </c>
      <c r="D5892" s="237">
        <v>9851.0990000000002</v>
      </c>
      <c r="E5892" s="237">
        <v>0</v>
      </c>
      <c r="F5892" s="237">
        <v>0</v>
      </c>
      <c r="G5892" s="237">
        <v>-2.1509999999999998</v>
      </c>
      <c r="H5892" s="237"/>
      <c r="I5892" s="237">
        <v>-1231.2619999999999</v>
      </c>
      <c r="J5892" s="237">
        <v>-19.693999999999999</v>
      </c>
      <c r="K5892" s="416">
        <v>0</v>
      </c>
      <c r="L5892" s="416">
        <v>0</v>
      </c>
      <c r="M5892" s="416">
        <v>0</v>
      </c>
      <c r="N5892" s="416">
        <v>0</v>
      </c>
      <c r="O5892" s="237">
        <v>0</v>
      </c>
      <c r="P5892" s="237">
        <v>0</v>
      </c>
      <c r="Q5892" s="237">
        <v>7646.2</v>
      </c>
      <c r="R5892" s="237">
        <v>0</v>
      </c>
      <c r="S5892" s="237">
        <v>0</v>
      </c>
      <c r="T5892" s="237">
        <v>0</v>
      </c>
      <c r="U5892" s="237">
        <v>0</v>
      </c>
      <c r="V5892" s="237">
        <v>0</v>
      </c>
      <c r="W5892" s="237">
        <v>14546</v>
      </c>
      <c r="Y5892" s="236" t="str">
        <f t="shared" si="91"/>
        <v>Mozambique</v>
      </c>
    </row>
    <row r="5893" spans="1:25">
      <c r="A5893" s="399"/>
      <c r="B5893" s="234" t="s">
        <v>21</v>
      </c>
      <c r="C5893" s="232" t="s">
        <v>13</v>
      </c>
      <c r="D5893" s="235">
        <v>0</v>
      </c>
      <c r="E5893" s="235">
        <v>0</v>
      </c>
      <c r="F5893" s="235">
        <v>0</v>
      </c>
      <c r="G5893" s="235">
        <v>0</v>
      </c>
      <c r="H5893" s="235"/>
      <c r="I5893" s="235">
        <v>0</v>
      </c>
      <c r="J5893" s="235">
        <v>0</v>
      </c>
      <c r="K5893" s="415">
        <v>0</v>
      </c>
      <c r="L5893" s="415">
        <v>0</v>
      </c>
      <c r="M5893" s="415">
        <v>0</v>
      </c>
      <c r="N5893" s="415">
        <v>0</v>
      </c>
      <c r="O5893" s="235">
        <v>0</v>
      </c>
      <c r="P5893" s="235">
        <v>0</v>
      </c>
      <c r="Q5893" s="235">
        <v>0</v>
      </c>
      <c r="R5893" s="235">
        <v>0</v>
      </c>
      <c r="S5893" s="235">
        <v>0</v>
      </c>
      <c r="T5893" s="235">
        <v>0</v>
      </c>
      <c r="U5893" s="235">
        <v>0</v>
      </c>
      <c r="V5893" s="235">
        <v>0</v>
      </c>
      <c r="W5893" s="235">
        <v>0</v>
      </c>
      <c r="Y5893" s="236" t="str">
        <f t="shared" ref="Y5893:Y5956" si="92">IF(ISTEXT(A5893),A5893,Y5892)</f>
        <v>Mozambique</v>
      </c>
    </row>
    <row r="5894" spans="1:25">
      <c r="A5894" s="399"/>
      <c r="B5894" s="234" t="s">
        <v>20</v>
      </c>
      <c r="C5894" s="232" t="s">
        <v>13</v>
      </c>
      <c r="D5894" s="237">
        <v>0</v>
      </c>
      <c r="E5894" s="237">
        <v>0</v>
      </c>
      <c r="F5894" s="237">
        <v>0</v>
      </c>
      <c r="G5894" s="237">
        <v>0</v>
      </c>
      <c r="H5894" s="237"/>
      <c r="I5894" s="237">
        <v>0</v>
      </c>
      <c r="J5894" s="237">
        <v>0</v>
      </c>
      <c r="K5894" s="416">
        <v>0</v>
      </c>
      <c r="L5894" s="416">
        <v>0</v>
      </c>
      <c r="M5894" s="416">
        <v>0</v>
      </c>
      <c r="N5894" s="416">
        <v>0</v>
      </c>
      <c r="O5894" s="237">
        <v>0</v>
      </c>
      <c r="P5894" s="237">
        <v>0</v>
      </c>
      <c r="Q5894" s="237">
        <v>0</v>
      </c>
      <c r="R5894" s="237">
        <v>0</v>
      </c>
      <c r="S5894" s="237">
        <v>0</v>
      </c>
      <c r="T5894" s="237">
        <v>0</v>
      </c>
      <c r="U5894" s="237">
        <v>0</v>
      </c>
      <c r="V5894" s="237">
        <v>0</v>
      </c>
      <c r="W5894" s="237">
        <v>0</v>
      </c>
      <c r="Y5894" s="236" t="str">
        <f t="shared" si="92"/>
        <v>Mozambique</v>
      </c>
    </row>
    <row r="5895" spans="1:25">
      <c r="A5895" s="399"/>
      <c r="B5895" s="234" t="s">
        <v>19</v>
      </c>
      <c r="C5895" s="232" t="s">
        <v>13</v>
      </c>
      <c r="D5895" s="235">
        <v>0</v>
      </c>
      <c r="E5895" s="235">
        <v>0</v>
      </c>
      <c r="F5895" s="235">
        <v>0</v>
      </c>
      <c r="G5895" s="235">
        <v>0</v>
      </c>
      <c r="H5895" s="235"/>
      <c r="I5895" s="235">
        <v>0</v>
      </c>
      <c r="J5895" s="235">
        <v>0</v>
      </c>
      <c r="K5895" s="415">
        <v>0</v>
      </c>
      <c r="L5895" s="415">
        <v>0</v>
      </c>
      <c r="M5895" s="415">
        <v>0</v>
      </c>
      <c r="N5895" s="415">
        <v>0</v>
      </c>
      <c r="O5895" s="235">
        <v>0</v>
      </c>
      <c r="P5895" s="235">
        <v>0</v>
      </c>
      <c r="Q5895" s="235">
        <v>0</v>
      </c>
      <c r="R5895" s="235">
        <v>0</v>
      </c>
      <c r="S5895" s="235">
        <v>0</v>
      </c>
      <c r="T5895" s="235">
        <v>0</v>
      </c>
      <c r="U5895" s="235">
        <v>0</v>
      </c>
      <c r="V5895" s="235">
        <v>0</v>
      </c>
      <c r="W5895" s="235">
        <v>0</v>
      </c>
      <c r="Y5895" s="236" t="str">
        <f t="shared" si="92"/>
        <v>Mozambique</v>
      </c>
    </row>
    <row r="5896" spans="1:25">
      <c r="A5896" s="399"/>
      <c r="B5896" s="234" t="s">
        <v>18</v>
      </c>
      <c r="C5896" s="232" t="s">
        <v>13</v>
      </c>
      <c r="D5896" s="237">
        <v>0</v>
      </c>
      <c r="E5896" s="237">
        <v>296.39800000000002</v>
      </c>
      <c r="F5896" s="237">
        <v>0</v>
      </c>
      <c r="G5896" s="237">
        <v>8.56</v>
      </c>
      <c r="H5896" s="237"/>
      <c r="I5896" s="237">
        <v>0</v>
      </c>
      <c r="J5896" s="237">
        <v>0</v>
      </c>
      <c r="K5896" s="416">
        <v>0</v>
      </c>
      <c r="L5896" s="416">
        <v>0</v>
      </c>
      <c r="M5896" s="416">
        <v>0</v>
      </c>
      <c r="N5896" s="416">
        <v>0</v>
      </c>
      <c r="O5896" s="237">
        <v>0</v>
      </c>
      <c r="P5896" s="237">
        <v>0</v>
      </c>
      <c r="Q5896" s="237">
        <v>200.096</v>
      </c>
      <c r="R5896" s="237">
        <v>0</v>
      </c>
      <c r="S5896" s="237">
        <v>0</v>
      </c>
      <c r="T5896" s="237">
        <v>0</v>
      </c>
      <c r="U5896" s="237">
        <v>0</v>
      </c>
      <c r="V5896" s="237">
        <v>0</v>
      </c>
      <c r="W5896" s="237">
        <v>0</v>
      </c>
      <c r="Y5896" s="236" t="str">
        <f t="shared" si="92"/>
        <v>Mozambique</v>
      </c>
    </row>
    <row r="5897" spans="1:25">
      <c r="A5897" s="399"/>
      <c r="B5897" s="234" t="s">
        <v>17</v>
      </c>
      <c r="C5897" s="232" t="s">
        <v>13</v>
      </c>
      <c r="D5897" s="235">
        <v>0</v>
      </c>
      <c r="E5897" s="235">
        <v>82.024000000000001</v>
      </c>
      <c r="F5897" s="235">
        <v>0</v>
      </c>
      <c r="G5897" s="235">
        <v>-2.1309999999999998</v>
      </c>
      <c r="H5897" s="235"/>
      <c r="I5897" s="235">
        <v>0</v>
      </c>
      <c r="J5897" s="235">
        <v>0</v>
      </c>
      <c r="K5897" s="415">
        <v>0</v>
      </c>
      <c r="L5897" s="415">
        <v>0</v>
      </c>
      <c r="M5897" s="415">
        <v>0</v>
      </c>
      <c r="N5897" s="415">
        <v>0</v>
      </c>
      <c r="O5897" s="235">
        <v>0</v>
      </c>
      <c r="P5897" s="235">
        <v>0</v>
      </c>
      <c r="Q5897" s="235">
        <v>0</v>
      </c>
      <c r="R5897" s="235">
        <v>0</v>
      </c>
      <c r="S5897" s="235">
        <v>0</v>
      </c>
      <c r="T5897" s="235">
        <v>0</v>
      </c>
      <c r="U5897" s="235">
        <v>0</v>
      </c>
      <c r="V5897" s="235">
        <v>0</v>
      </c>
      <c r="W5897" s="235">
        <v>0</v>
      </c>
      <c r="Y5897" s="236" t="str">
        <f t="shared" si="92"/>
        <v>Mozambique</v>
      </c>
    </row>
    <row r="5898" spans="1:25">
      <c r="A5898" s="399"/>
      <c r="B5898" s="234" t="s">
        <v>16</v>
      </c>
      <c r="C5898" s="232" t="s">
        <v>13</v>
      </c>
      <c r="D5898" s="237">
        <v>0</v>
      </c>
      <c r="E5898" s="237">
        <v>1003.177</v>
      </c>
      <c r="F5898" s="237">
        <v>0</v>
      </c>
      <c r="G5898" s="237">
        <v>0</v>
      </c>
      <c r="H5898" s="237"/>
      <c r="I5898" s="237">
        <v>0</v>
      </c>
      <c r="J5898" s="237">
        <v>0</v>
      </c>
      <c r="K5898" s="416">
        <v>0</v>
      </c>
      <c r="L5898" s="416">
        <v>0</v>
      </c>
      <c r="M5898" s="416">
        <v>0</v>
      </c>
      <c r="N5898" s="416">
        <v>0</v>
      </c>
      <c r="O5898" s="237">
        <v>0</v>
      </c>
      <c r="P5898" s="237">
        <v>0</v>
      </c>
      <c r="Q5898" s="237">
        <v>630.86400000000003</v>
      </c>
      <c r="R5898" s="237">
        <v>0</v>
      </c>
      <c r="S5898" s="237">
        <v>0</v>
      </c>
      <c r="T5898" s="237">
        <v>0</v>
      </c>
      <c r="U5898" s="237">
        <v>0</v>
      </c>
      <c r="V5898" s="237">
        <v>0</v>
      </c>
      <c r="W5898" s="237">
        <v>0</v>
      </c>
      <c r="Y5898" s="236" t="str">
        <f t="shared" si="92"/>
        <v>Mozambique</v>
      </c>
    </row>
    <row r="5899" spans="1:25">
      <c r="A5899" s="399"/>
      <c r="B5899" s="234" t="s">
        <v>15</v>
      </c>
      <c r="C5899" s="232" t="s">
        <v>13</v>
      </c>
      <c r="D5899" s="235">
        <v>8600.143</v>
      </c>
      <c r="E5899" s="235">
        <v>0</v>
      </c>
      <c r="F5899" s="235">
        <v>0</v>
      </c>
      <c r="G5899" s="235">
        <v>0</v>
      </c>
      <c r="H5899" s="235"/>
      <c r="I5899" s="235">
        <v>0</v>
      </c>
      <c r="J5899" s="235">
        <v>0</v>
      </c>
      <c r="K5899" s="415">
        <v>0</v>
      </c>
      <c r="L5899" s="415">
        <v>0</v>
      </c>
      <c r="M5899" s="415">
        <v>0</v>
      </c>
      <c r="N5899" s="415">
        <v>0</v>
      </c>
      <c r="O5899" s="235">
        <v>0</v>
      </c>
      <c r="P5899" s="235">
        <v>0</v>
      </c>
      <c r="Q5899" s="235">
        <v>7135.7020000000002</v>
      </c>
      <c r="R5899" s="235">
        <v>0</v>
      </c>
      <c r="S5899" s="235">
        <v>0</v>
      </c>
      <c r="T5899" s="235">
        <v>0</v>
      </c>
      <c r="U5899" s="235">
        <v>0</v>
      </c>
      <c r="V5899" s="235">
        <v>0</v>
      </c>
      <c r="W5899" s="235">
        <v>0</v>
      </c>
      <c r="Y5899" s="236" t="str">
        <f t="shared" si="92"/>
        <v>Mozambique</v>
      </c>
    </row>
    <row r="5900" spans="1:25">
      <c r="A5900" s="400"/>
      <c r="B5900" s="234" t="s">
        <v>14</v>
      </c>
      <c r="C5900" s="232" t="s">
        <v>13</v>
      </c>
      <c r="D5900" s="237">
        <v>0</v>
      </c>
      <c r="E5900" s="237">
        <v>0</v>
      </c>
      <c r="F5900" s="237">
        <v>0</v>
      </c>
      <c r="G5900" s="237">
        <v>0</v>
      </c>
      <c r="H5900" s="237"/>
      <c r="I5900" s="237">
        <v>0</v>
      </c>
      <c r="J5900" s="237">
        <v>0</v>
      </c>
      <c r="K5900" s="416">
        <v>0</v>
      </c>
      <c r="L5900" s="416">
        <v>0</v>
      </c>
      <c r="M5900" s="416">
        <v>0</v>
      </c>
      <c r="N5900" s="416">
        <v>0</v>
      </c>
      <c r="O5900" s="237">
        <v>0</v>
      </c>
      <c r="P5900" s="237">
        <v>0</v>
      </c>
      <c r="Q5900" s="237">
        <v>0</v>
      </c>
      <c r="R5900" s="237">
        <v>0</v>
      </c>
      <c r="S5900" s="237">
        <v>0</v>
      </c>
      <c r="T5900" s="237">
        <v>0</v>
      </c>
      <c r="U5900" s="237">
        <v>0</v>
      </c>
      <c r="V5900" s="237">
        <v>0</v>
      </c>
      <c r="W5900" s="237">
        <v>0</v>
      </c>
      <c r="Y5900" s="236" t="str">
        <f t="shared" si="92"/>
        <v>Mozambique</v>
      </c>
    </row>
    <row r="5901" spans="1:25">
      <c r="A5901" s="398" t="s">
        <v>626</v>
      </c>
      <c r="B5901" s="234" t="s">
        <v>78</v>
      </c>
      <c r="C5901" s="232" t="s">
        <v>13</v>
      </c>
      <c r="D5901" s="237" t="s">
        <v>12</v>
      </c>
      <c r="E5901" s="237" t="s">
        <v>12</v>
      </c>
      <c r="F5901" s="237" t="s">
        <v>12</v>
      </c>
      <c r="G5901" s="237" t="s">
        <v>12</v>
      </c>
      <c r="H5901" s="237"/>
      <c r="I5901" s="237" t="s">
        <v>12</v>
      </c>
      <c r="J5901" s="237" t="s">
        <v>12</v>
      </c>
      <c r="K5901" s="415" t="s">
        <v>12</v>
      </c>
      <c r="L5901" s="415" t="s">
        <v>12</v>
      </c>
      <c r="M5901" s="415" t="s">
        <v>12</v>
      </c>
      <c r="N5901" s="415" t="s">
        <v>12</v>
      </c>
      <c r="O5901" s="237" t="s">
        <v>12</v>
      </c>
      <c r="P5901" s="237" t="s">
        <v>12</v>
      </c>
      <c r="Q5901" s="237" t="s">
        <v>12</v>
      </c>
      <c r="R5901" s="237" t="s">
        <v>12</v>
      </c>
      <c r="S5901" s="237" t="s">
        <v>12</v>
      </c>
      <c r="T5901" s="237" t="s">
        <v>12</v>
      </c>
      <c r="U5901" s="237" t="s">
        <v>12</v>
      </c>
      <c r="V5901" s="237" t="s">
        <v>12</v>
      </c>
      <c r="W5901" s="237" t="s">
        <v>12</v>
      </c>
      <c r="Y5901" s="236" t="str">
        <f t="shared" si="92"/>
        <v>Myanmar</v>
      </c>
    </row>
    <row r="5902" spans="1:25">
      <c r="A5902" s="399"/>
      <c r="B5902" s="234" t="s">
        <v>77</v>
      </c>
      <c r="C5902" s="232" t="s">
        <v>13</v>
      </c>
      <c r="D5902" s="235" t="s">
        <v>12</v>
      </c>
      <c r="E5902" s="235" t="s">
        <v>12</v>
      </c>
      <c r="F5902" s="235" t="s">
        <v>12</v>
      </c>
      <c r="G5902" s="235" t="s">
        <v>12</v>
      </c>
      <c r="H5902" s="235"/>
      <c r="I5902" s="235" t="s">
        <v>12</v>
      </c>
      <c r="J5902" s="235" t="s">
        <v>12</v>
      </c>
      <c r="K5902" s="416" t="s">
        <v>12</v>
      </c>
      <c r="L5902" s="416" t="s">
        <v>12</v>
      </c>
      <c r="M5902" s="416" t="s">
        <v>12</v>
      </c>
      <c r="N5902" s="416" t="s">
        <v>12</v>
      </c>
      <c r="O5902" s="235" t="s">
        <v>12</v>
      </c>
      <c r="P5902" s="235" t="s">
        <v>12</v>
      </c>
      <c r="Q5902" s="235" t="s">
        <v>12</v>
      </c>
      <c r="R5902" s="235" t="s">
        <v>12</v>
      </c>
      <c r="S5902" s="235" t="s">
        <v>12</v>
      </c>
      <c r="T5902" s="235" t="s">
        <v>12</v>
      </c>
      <c r="U5902" s="235" t="s">
        <v>12</v>
      </c>
      <c r="V5902" s="235" t="s">
        <v>12</v>
      </c>
      <c r="W5902" s="235" t="s">
        <v>12</v>
      </c>
      <c r="Y5902" s="236" t="str">
        <f t="shared" si="92"/>
        <v>Myanmar</v>
      </c>
    </row>
    <row r="5903" spans="1:25">
      <c r="A5903" s="399"/>
      <c r="B5903" s="234" t="s">
        <v>76</v>
      </c>
      <c r="C5903" s="232" t="s">
        <v>13</v>
      </c>
      <c r="D5903" s="237">
        <v>0</v>
      </c>
      <c r="E5903" s="237">
        <v>0</v>
      </c>
      <c r="F5903" s="237">
        <v>0</v>
      </c>
      <c r="G5903" s="237">
        <v>0</v>
      </c>
      <c r="H5903" s="237"/>
      <c r="I5903" s="237">
        <v>0</v>
      </c>
      <c r="J5903" s="237">
        <v>0</v>
      </c>
      <c r="K5903" s="415">
        <v>0</v>
      </c>
      <c r="L5903" s="415">
        <v>0</v>
      </c>
      <c r="M5903" s="415">
        <v>0</v>
      </c>
      <c r="N5903" s="415">
        <v>0</v>
      </c>
      <c r="O5903" s="237">
        <v>0</v>
      </c>
      <c r="P5903" s="237">
        <v>0</v>
      </c>
      <c r="Q5903" s="237">
        <v>0</v>
      </c>
      <c r="R5903" s="237">
        <v>0</v>
      </c>
      <c r="S5903" s="237">
        <v>0</v>
      </c>
      <c r="T5903" s="237">
        <v>0</v>
      </c>
      <c r="U5903" s="237">
        <v>0</v>
      </c>
      <c r="V5903" s="237">
        <v>0</v>
      </c>
      <c r="W5903" s="237">
        <v>0</v>
      </c>
      <c r="Y5903" s="236" t="str">
        <f t="shared" si="92"/>
        <v>Myanmar</v>
      </c>
    </row>
    <row r="5904" spans="1:25">
      <c r="A5904" s="399"/>
      <c r="B5904" s="234" t="s">
        <v>75</v>
      </c>
      <c r="C5904" s="232" t="s">
        <v>13</v>
      </c>
      <c r="D5904" s="235">
        <v>0</v>
      </c>
      <c r="E5904" s="235">
        <v>0</v>
      </c>
      <c r="F5904" s="235">
        <v>0</v>
      </c>
      <c r="G5904" s="235">
        <v>0</v>
      </c>
      <c r="H5904" s="235"/>
      <c r="I5904" s="235">
        <v>0</v>
      </c>
      <c r="J5904" s="235">
        <v>0</v>
      </c>
      <c r="K5904" s="416">
        <v>0</v>
      </c>
      <c r="L5904" s="416">
        <v>0</v>
      </c>
      <c r="M5904" s="416">
        <v>0</v>
      </c>
      <c r="N5904" s="416">
        <v>0</v>
      </c>
      <c r="O5904" s="235">
        <v>0</v>
      </c>
      <c r="P5904" s="235">
        <v>0</v>
      </c>
      <c r="Q5904" s="235">
        <v>0</v>
      </c>
      <c r="R5904" s="235">
        <v>0</v>
      </c>
      <c r="S5904" s="235">
        <v>0</v>
      </c>
      <c r="T5904" s="235">
        <v>0</v>
      </c>
      <c r="U5904" s="235">
        <v>0</v>
      </c>
      <c r="V5904" s="235">
        <v>0</v>
      </c>
      <c r="W5904" s="235">
        <v>0</v>
      </c>
      <c r="Y5904" s="236" t="str">
        <f t="shared" si="92"/>
        <v>Myanmar</v>
      </c>
    </row>
    <row r="5905" spans="1:25">
      <c r="A5905" s="399"/>
      <c r="B5905" s="234" t="s">
        <v>74</v>
      </c>
      <c r="C5905" s="232" t="s">
        <v>13</v>
      </c>
      <c r="D5905" s="237">
        <v>329.67899999999997</v>
      </c>
      <c r="E5905" s="237">
        <v>28.962</v>
      </c>
      <c r="F5905" s="237">
        <v>0</v>
      </c>
      <c r="G5905" s="237">
        <v>0</v>
      </c>
      <c r="H5905" s="237"/>
      <c r="I5905" s="237">
        <v>-124.477</v>
      </c>
      <c r="J5905" s="237">
        <v>0</v>
      </c>
      <c r="K5905" s="415">
        <v>0</v>
      </c>
      <c r="L5905" s="415">
        <v>0</v>
      </c>
      <c r="M5905" s="415">
        <v>0</v>
      </c>
      <c r="N5905" s="415">
        <v>0</v>
      </c>
      <c r="O5905" s="237">
        <v>0</v>
      </c>
      <c r="P5905" s="237">
        <v>0</v>
      </c>
      <c r="Q5905" s="237">
        <v>234.16499999999999</v>
      </c>
      <c r="R5905" s="237">
        <v>0</v>
      </c>
      <c r="S5905" s="237">
        <v>0</v>
      </c>
      <c r="T5905" s="237">
        <v>0</v>
      </c>
      <c r="U5905" s="237">
        <v>199.65600000000001</v>
      </c>
      <c r="V5905" s="237">
        <v>0</v>
      </c>
      <c r="W5905" s="237">
        <v>514</v>
      </c>
      <c r="Y5905" s="236" t="str">
        <f t="shared" si="92"/>
        <v>Myanmar</v>
      </c>
    </row>
    <row r="5906" spans="1:25">
      <c r="A5906" s="399"/>
      <c r="B5906" s="234" t="s">
        <v>73</v>
      </c>
      <c r="C5906" s="232" t="s">
        <v>13</v>
      </c>
      <c r="D5906" s="235">
        <v>0</v>
      </c>
      <c r="E5906" s="235">
        <v>0</v>
      </c>
      <c r="F5906" s="235">
        <v>0</v>
      </c>
      <c r="G5906" s="235">
        <v>0</v>
      </c>
      <c r="H5906" s="235"/>
      <c r="I5906" s="235">
        <v>0</v>
      </c>
      <c r="J5906" s="235">
        <v>0</v>
      </c>
      <c r="K5906" s="416">
        <v>0</v>
      </c>
      <c r="L5906" s="416">
        <v>0</v>
      </c>
      <c r="M5906" s="416">
        <v>0</v>
      </c>
      <c r="N5906" s="416">
        <v>0</v>
      </c>
      <c r="O5906" s="235">
        <v>0</v>
      </c>
      <c r="P5906" s="235">
        <v>0</v>
      </c>
      <c r="Q5906" s="235">
        <v>0</v>
      </c>
      <c r="R5906" s="235">
        <v>0</v>
      </c>
      <c r="S5906" s="235">
        <v>0</v>
      </c>
      <c r="T5906" s="235">
        <v>0</v>
      </c>
      <c r="U5906" s="235">
        <v>0</v>
      </c>
      <c r="V5906" s="235">
        <v>0</v>
      </c>
      <c r="W5906" s="235">
        <v>0</v>
      </c>
      <c r="Y5906" s="236" t="str">
        <f t="shared" si="92"/>
        <v>Myanmar</v>
      </c>
    </row>
    <row r="5907" spans="1:25">
      <c r="A5907" s="399"/>
      <c r="B5907" s="234" t="s">
        <v>72</v>
      </c>
      <c r="C5907" s="232" t="s">
        <v>13</v>
      </c>
      <c r="D5907" s="237">
        <v>11.938000000000001</v>
      </c>
      <c r="E5907" s="237">
        <v>0</v>
      </c>
      <c r="F5907" s="237">
        <v>0</v>
      </c>
      <c r="G5907" s="237">
        <v>0</v>
      </c>
      <c r="H5907" s="237"/>
      <c r="I5907" s="237">
        <v>0</v>
      </c>
      <c r="J5907" s="237">
        <v>0</v>
      </c>
      <c r="K5907" s="415">
        <v>0</v>
      </c>
      <c r="L5907" s="415">
        <v>0</v>
      </c>
      <c r="M5907" s="415">
        <v>0</v>
      </c>
      <c r="N5907" s="415">
        <v>0</v>
      </c>
      <c r="O5907" s="237">
        <v>0</v>
      </c>
      <c r="P5907" s="237">
        <v>0</v>
      </c>
      <c r="Q5907" s="237">
        <v>11.938000000000001</v>
      </c>
      <c r="R5907" s="237">
        <v>0</v>
      </c>
      <c r="S5907" s="237">
        <v>0</v>
      </c>
      <c r="T5907" s="237">
        <v>0</v>
      </c>
      <c r="U5907" s="237">
        <v>0</v>
      </c>
      <c r="V5907" s="237">
        <v>0</v>
      </c>
      <c r="W5907" s="237">
        <v>0</v>
      </c>
      <c r="Y5907" s="236" t="str">
        <f t="shared" si="92"/>
        <v>Myanmar</v>
      </c>
    </row>
    <row r="5908" spans="1:25">
      <c r="A5908" s="399"/>
      <c r="B5908" s="234" t="s">
        <v>71</v>
      </c>
      <c r="C5908" s="232" t="s">
        <v>13</v>
      </c>
      <c r="D5908" s="235">
        <v>0</v>
      </c>
      <c r="E5908" s="235">
        <v>0</v>
      </c>
      <c r="F5908" s="235">
        <v>0</v>
      </c>
      <c r="G5908" s="235">
        <v>0</v>
      </c>
      <c r="H5908" s="235"/>
      <c r="I5908" s="235">
        <v>0</v>
      </c>
      <c r="J5908" s="235">
        <v>0</v>
      </c>
      <c r="K5908" s="416">
        <v>0</v>
      </c>
      <c r="L5908" s="416">
        <v>0</v>
      </c>
      <c r="M5908" s="416">
        <v>0</v>
      </c>
      <c r="N5908" s="416">
        <v>0</v>
      </c>
      <c r="O5908" s="235">
        <v>0</v>
      </c>
      <c r="P5908" s="235">
        <v>0</v>
      </c>
      <c r="Q5908" s="235">
        <v>0</v>
      </c>
      <c r="R5908" s="235">
        <v>0</v>
      </c>
      <c r="S5908" s="235">
        <v>0</v>
      </c>
      <c r="T5908" s="235">
        <v>0</v>
      </c>
      <c r="U5908" s="235">
        <v>0</v>
      </c>
      <c r="V5908" s="235">
        <v>0</v>
      </c>
      <c r="W5908" s="235">
        <v>0</v>
      </c>
      <c r="Y5908" s="236" t="str">
        <f t="shared" si="92"/>
        <v>Myanmar</v>
      </c>
    </row>
    <row r="5909" spans="1:25">
      <c r="A5909" s="399"/>
      <c r="B5909" s="234" t="s">
        <v>70</v>
      </c>
      <c r="C5909" s="232" t="s">
        <v>13</v>
      </c>
      <c r="D5909" s="237">
        <v>0</v>
      </c>
      <c r="E5909" s="237">
        <v>0</v>
      </c>
      <c r="F5909" s="237">
        <v>0</v>
      </c>
      <c r="G5909" s="237">
        <v>0</v>
      </c>
      <c r="H5909" s="237"/>
      <c r="I5909" s="237">
        <v>0</v>
      </c>
      <c r="J5909" s="237">
        <v>0</v>
      </c>
      <c r="K5909" s="415">
        <v>0</v>
      </c>
      <c r="L5909" s="415">
        <v>0</v>
      </c>
      <c r="M5909" s="415">
        <v>0</v>
      </c>
      <c r="N5909" s="415">
        <v>0</v>
      </c>
      <c r="O5909" s="237">
        <v>0</v>
      </c>
      <c r="P5909" s="237">
        <v>0</v>
      </c>
      <c r="Q5909" s="237">
        <v>0</v>
      </c>
      <c r="R5909" s="237">
        <v>0</v>
      </c>
      <c r="S5909" s="237">
        <v>0</v>
      </c>
      <c r="T5909" s="237">
        <v>0</v>
      </c>
      <c r="U5909" s="237">
        <v>0</v>
      </c>
      <c r="V5909" s="237">
        <v>0</v>
      </c>
      <c r="W5909" s="237">
        <v>0</v>
      </c>
      <c r="Y5909" s="236" t="str">
        <f t="shared" si="92"/>
        <v>Myanmar</v>
      </c>
    </row>
    <row r="5910" spans="1:25">
      <c r="A5910" s="399"/>
      <c r="B5910" s="234" t="s">
        <v>69</v>
      </c>
      <c r="C5910" s="232" t="s">
        <v>13</v>
      </c>
      <c r="D5910" s="235">
        <v>0</v>
      </c>
      <c r="E5910" s="235">
        <v>0</v>
      </c>
      <c r="F5910" s="235">
        <v>0</v>
      </c>
      <c r="G5910" s="235">
        <v>0</v>
      </c>
      <c r="H5910" s="235"/>
      <c r="I5910" s="235">
        <v>0</v>
      </c>
      <c r="J5910" s="235">
        <v>0</v>
      </c>
      <c r="K5910" s="416">
        <v>0</v>
      </c>
      <c r="L5910" s="416">
        <v>0</v>
      </c>
      <c r="M5910" s="416">
        <v>0</v>
      </c>
      <c r="N5910" s="416">
        <v>0</v>
      </c>
      <c r="O5910" s="235">
        <v>0</v>
      </c>
      <c r="P5910" s="235">
        <v>0</v>
      </c>
      <c r="Q5910" s="235">
        <v>0</v>
      </c>
      <c r="R5910" s="235">
        <v>0</v>
      </c>
      <c r="S5910" s="235">
        <v>0</v>
      </c>
      <c r="T5910" s="235">
        <v>0</v>
      </c>
      <c r="U5910" s="235">
        <v>0</v>
      </c>
      <c r="V5910" s="235">
        <v>0</v>
      </c>
      <c r="W5910" s="235">
        <v>0</v>
      </c>
      <c r="Y5910" s="236" t="str">
        <f t="shared" si="92"/>
        <v>Myanmar</v>
      </c>
    </row>
    <row r="5911" spans="1:25">
      <c r="A5911" s="399"/>
      <c r="B5911" s="234" t="s">
        <v>68</v>
      </c>
      <c r="C5911" s="232" t="s">
        <v>13</v>
      </c>
      <c r="D5911" s="237">
        <v>0</v>
      </c>
      <c r="E5911" s="237">
        <v>0</v>
      </c>
      <c r="F5911" s="237">
        <v>0</v>
      </c>
      <c r="G5911" s="237">
        <v>0</v>
      </c>
      <c r="H5911" s="237"/>
      <c r="I5911" s="237">
        <v>0</v>
      </c>
      <c r="J5911" s="237">
        <v>0</v>
      </c>
      <c r="K5911" s="415">
        <v>0</v>
      </c>
      <c r="L5911" s="415">
        <v>0</v>
      </c>
      <c r="M5911" s="415">
        <v>0</v>
      </c>
      <c r="N5911" s="415">
        <v>0</v>
      </c>
      <c r="O5911" s="237">
        <v>0</v>
      </c>
      <c r="P5911" s="237">
        <v>0</v>
      </c>
      <c r="Q5911" s="237">
        <v>0</v>
      </c>
      <c r="R5911" s="237">
        <v>0</v>
      </c>
      <c r="S5911" s="237">
        <v>0</v>
      </c>
      <c r="T5911" s="237">
        <v>0</v>
      </c>
      <c r="U5911" s="237">
        <v>0</v>
      </c>
      <c r="V5911" s="237">
        <v>0</v>
      </c>
      <c r="W5911" s="237">
        <v>0</v>
      </c>
      <c r="Y5911" s="236" t="str">
        <f t="shared" si="92"/>
        <v>Myanmar</v>
      </c>
    </row>
    <row r="5912" spans="1:25">
      <c r="A5912" s="399"/>
      <c r="B5912" s="234" t="s">
        <v>67</v>
      </c>
      <c r="C5912" s="232" t="s">
        <v>13</v>
      </c>
      <c r="D5912" s="235">
        <v>0</v>
      </c>
      <c r="E5912" s="235">
        <v>0</v>
      </c>
      <c r="F5912" s="235">
        <v>0</v>
      </c>
      <c r="G5912" s="235">
        <v>0</v>
      </c>
      <c r="H5912" s="235"/>
      <c r="I5912" s="235">
        <v>0</v>
      </c>
      <c r="J5912" s="235">
        <v>0</v>
      </c>
      <c r="K5912" s="416">
        <v>0</v>
      </c>
      <c r="L5912" s="416">
        <v>0</v>
      </c>
      <c r="M5912" s="416">
        <v>0</v>
      </c>
      <c r="N5912" s="416">
        <v>0</v>
      </c>
      <c r="O5912" s="235">
        <v>0</v>
      </c>
      <c r="P5912" s="235">
        <v>0</v>
      </c>
      <c r="Q5912" s="235">
        <v>0</v>
      </c>
      <c r="R5912" s="235">
        <v>0</v>
      </c>
      <c r="S5912" s="235">
        <v>0</v>
      </c>
      <c r="T5912" s="235">
        <v>0</v>
      </c>
      <c r="U5912" s="235">
        <v>0</v>
      </c>
      <c r="V5912" s="235">
        <v>0</v>
      </c>
      <c r="W5912" s="235">
        <v>0</v>
      </c>
      <c r="Y5912" s="236" t="str">
        <f t="shared" si="92"/>
        <v>Myanmar</v>
      </c>
    </row>
    <row r="5913" spans="1:25">
      <c r="A5913" s="399"/>
      <c r="B5913" s="234" t="s">
        <v>66</v>
      </c>
      <c r="C5913" s="232" t="s">
        <v>13</v>
      </c>
      <c r="D5913" s="237">
        <v>0</v>
      </c>
      <c r="E5913" s="237">
        <v>0</v>
      </c>
      <c r="F5913" s="237">
        <v>0</v>
      </c>
      <c r="G5913" s="237">
        <v>0</v>
      </c>
      <c r="H5913" s="237"/>
      <c r="I5913" s="237">
        <v>0</v>
      </c>
      <c r="J5913" s="237">
        <v>0</v>
      </c>
      <c r="K5913" s="415">
        <v>0</v>
      </c>
      <c r="L5913" s="415">
        <v>0</v>
      </c>
      <c r="M5913" s="415">
        <v>0</v>
      </c>
      <c r="N5913" s="415">
        <v>0</v>
      </c>
      <c r="O5913" s="237">
        <v>0</v>
      </c>
      <c r="P5913" s="237">
        <v>0</v>
      </c>
      <c r="Q5913" s="237">
        <v>0</v>
      </c>
      <c r="R5913" s="237">
        <v>0</v>
      </c>
      <c r="S5913" s="237">
        <v>0</v>
      </c>
      <c r="T5913" s="237">
        <v>0</v>
      </c>
      <c r="U5913" s="237">
        <v>0</v>
      </c>
      <c r="V5913" s="237">
        <v>0</v>
      </c>
      <c r="W5913" s="237">
        <v>0</v>
      </c>
      <c r="Y5913" s="236" t="str">
        <f t="shared" si="92"/>
        <v>Myanmar</v>
      </c>
    </row>
    <row r="5914" spans="1:25">
      <c r="A5914" s="399"/>
      <c r="B5914" s="234" t="s">
        <v>65</v>
      </c>
      <c r="C5914" s="232" t="s">
        <v>13</v>
      </c>
      <c r="D5914" s="235">
        <v>0</v>
      </c>
      <c r="E5914" s="235">
        <v>0</v>
      </c>
      <c r="F5914" s="235">
        <v>0</v>
      </c>
      <c r="G5914" s="235">
        <v>0</v>
      </c>
      <c r="H5914" s="235"/>
      <c r="I5914" s="235">
        <v>0</v>
      </c>
      <c r="J5914" s="235">
        <v>0</v>
      </c>
      <c r="K5914" s="416">
        <v>0</v>
      </c>
      <c r="L5914" s="416">
        <v>0</v>
      </c>
      <c r="M5914" s="416">
        <v>0</v>
      </c>
      <c r="N5914" s="416">
        <v>0</v>
      </c>
      <c r="O5914" s="235">
        <v>0</v>
      </c>
      <c r="P5914" s="235">
        <v>0</v>
      </c>
      <c r="Q5914" s="235">
        <v>0</v>
      </c>
      <c r="R5914" s="235">
        <v>0</v>
      </c>
      <c r="S5914" s="235">
        <v>0</v>
      </c>
      <c r="T5914" s="235">
        <v>0</v>
      </c>
      <c r="U5914" s="235">
        <v>0</v>
      </c>
      <c r="V5914" s="235">
        <v>0</v>
      </c>
      <c r="W5914" s="235">
        <v>0</v>
      </c>
      <c r="Y5914" s="236" t="str">
        <f t="shared" si="92"/>
        <v>Myanmar</v>
      </c>
    </row>
    <row r="5915" spans="1:25">
      <c r="A5915" s="399"/>
      <c r="B5915" s="234" t="s">
        <v>64</v>
      </c>
      <c r="C5915" s="232" t="s">
        <v>13</v>
      </c>
      <c r="D5915" s="237">
        <v>0</v>
      </c>
      <c r="E5915" s="237">
        <v>0</v>
      </c>
      <c r="F5915" s="237">
        <v>0</v>
      </c>
      <c r="G5915" s="237">
        <v>0</v>
      </c>
      <c r="H5915" s="237"/>
      <c r="I5915" s="237">
        <v>0</v>
      </c>
      <c r="J5915" s="237">
        <v>0</v>
      </c>
      <c r="K5915" s="415">
        <v>0</v>
      </c>
      <c r="L5915" s="415">
        <v>0</v>
      </c>
      <c r="M5915" s="415">
        <v>0</v>
      </c>
      <c r="N5915" s="415">
        <v>0</v>
      </c>
      <c r="O5915" s="237">
        <v>0</v>
      </c>
      <c r="P5915" s="237">
        <v>0</v>
      </c>
      <c r="Q5915" s="237">
        <v>0</v>
      </c>
      <c r="R5915" s="237">
        <v>0</v>
      </c>
      <c r="S5915" s="237">
        <v>0</v>
      </c>
      <c r="T5915" s="237">
        <v>0</v>
      </c>
      <c r="U5915" s="237">
        <v>0</v>
      </c>
      <c r="V5915" s="237">
        <v>0</v>
      </c>
      <c r="W5915" s="237">
        <v>0</v>
      </c>
      <c r="Y5915" s="236" t="str">
        <f t="shared" si="92"/>
        <v>Myanmar</v>
      </c>
    </row>
    <row r="5916" spans="1:25">
      <c r="A5916" s="399"/>
      <c r="B5916" s="234" t="s">
        <v>63</v>
      </c>
      <c r="C5916" s="232" t="s">
        <v>13</v>
      </c>
      <c r="D5916" s="235">
        <v>0</v>
      </c>
      <c r="E5916" s="235">
        <v>0</v>
      </c>
      <c r="F5916" s="235">
        <v>0</v>
      </c>
      <c r="G5916" s="235">
        <v>0</v>
      </c>
      <c r="H5916" s="235"/>
      <c r="I5916" s="235">
        <v>0</v>
      </c>
      <c r="J5916" s="235">
        <v>0</v>
      </c>
      <c r="K5916" s="416">
        <v>0</v>
      </c>
      <c r="L5916" s="416">
        <v>0</v>
      </c>
      <c r="M5916" s="416">
        <v>0</v>
      </c>
      <c r="N5916" s="416">
        <v>0</v>
      </c>
      <c r="O5916" s="235">
        <v>0</v>
      </c>
      <c r="P5916" s="235">
        <v>0</v>
      </c>
      <c r="Q5916" s="235">
        <v>0</v>
      </c>
      <c r="R5916" s="235">
        <v>0</v>
      </c>
      <c r="S5916" s="235">
        <v>0</v>
      </c>
      <c r="T5916" s="235">
        <v>0</v>
      </c>
      <c r="U5916" s="235">
        <v>0</v>
      </c>
      <c r="V5916" s="235">
        <v>0</v>
      </c>
      <c r="W5916" s="235">
        <v>0</v>
      </c>
      <c r="Y5916" s="236" t="str">
        <f t="shared" si="92"/>
        <v>Myanmar</v>
      </c>
    </row>
    <row r="5917" spans="1:25" ht="22.5">
      <c r="A5917" s="399"/>
      <c r="B5917" s="234" t="s">
        <v>62</v>
      </c>
      <c r="C5917" s="232" t="s">
        <v>13</v>
      </c>
      <c r="D5917" s="237">
        <v>0</v>
      </c>
      <c r="E5917" s="237">
        <v>0</v>
      </c>
      <c r="F5917" s="237">
        <v>0</v>
      </c>
      <c r="G5917" s="237">
        <v>0</v>
      </c>
      <c r="H5917" s="237"/>
      <c r="I5917" s="237">
        <v>0</v>
      </c>
      <c r="J5917" s="237">
        <v>0</v>
      </c>
      <c r="K5917" s="415">
        <v>0</v>
      </c>
      <c r="L5917" s="415">
        <v>0</v>
      </c>
      <c r="M5917" s="415">
        <v>0</v>
      </c>
      <c r="N5917" s="415">
        <v>0</v>
      </c>
      <c r="O5917" s="237">
        <v>0</v>
      </c>
      <c r="P5917" s="237">
        <v>0</v>
      </c>
      <c r="Q5917" s="237">
        <v>0</v>
      </c>
      <c r="R5917" s="237">
        <v>0</v>
      </c>
      <c r="S5917" s="237">
        <v>0</v>
      </c>
      <c r="T5917" s="237">
        <v>0</v>
      </c>
      <c r="U5917" s="237">
        <v>0</v>
      </c>
      <c r="V5917" s="237">
        <v>0</v>
      </c>
      <c r="W5917" s="237">
        <v>0</v>
      </c>
      <c r="Y5917" s="236" t="str">
        <f t="shared" si="92"/>
        <v>Myanmar</v>
      </c>
    </row>
    <row r="5918" spans="1:25">
      <c r="A5918" s="399"/>
      <c r="B5918" s="234" t="s">
        <v>61</v>
      </c>
      <c r="C5918" s="232" t="s">
        <v>13</v>
      </c>
      <c r="D5918" s="235">
        <v>0</v>
      </c>
      <c r="E5918" s="235">
        <v>0</v>
      </c>
      <c r="F5918" s="235">
        <v>0</v>
      </c>
      <c r="G5918" s="235">
        <v>0</v>
      </c>
      <c r="H5918" s="235"/>
      <c r="I5918" s="235">
        <v>0</v>
      </c>
      <c r="J5918" s="235">
        <v>0</v>
      </c>
      <c r="K5918" s="416">
        <v>0</v>
      </c>
      <c r="L5918" s="416">
        <v>0</v>
      </c>
      <c r="M5918" s="416">
        <v>0</v>
      </c>
      <c r="N5918" s="416">
        <v>0</v>
      </c>
      <c r="O5918" s="235">
        <v>0</v>
      </c>
      <c r="P5918" s="235">
        <v>0</v>
      </c>
      <c r="Q5918" s="235">
        <v>0</v>
      </c>
      <c r="R5918" s="235">
        <v>0</v>
      </c>
      <c r="S5918" s="235">
        <v>0</v>
      </c>
      <c r="T5918" s="235">
        <v>0</v>
      </c>
      <c r="U5918" s="235">
        <v>0</v>
      </c>
      <c r="V5918" s="235">
        <v>0</v>
      </c>
      <c r="W5918" s="235">
        <v>0</v>
      </c>
      <c r="Y5918" s="236" t="str">
        <f t="shared" si="92"/>
        <v>Myanmar</v>
      </c>
    </row>
    <row r="5919" spans="1:25">
      <c r="A5919" s="399"/>
      <c r="B5919" s="234" t="s">
        <v>60</v>
      </c>
      <c r="C5919" s="232" t="s">
        <v>13</v>
      </c>
      <c r="D5919" s="237">
        <v>0</v>
      </c>
      <c r="E5919" s="237">
        <v>0</v>
      </c>
      <c r="F5919" s="237">
        <v>0</v>
      </c>
      <c r="G5919" s="237">
        <v>0</v>
      </c>
      <c r="H5919" s="237"/>
      <c r="I5919" s="237">
        <v>0</v>
      </c>
      <c r="J5919" s="237">
        <v>0</v>
      </c>
      <c r="K5919" s="415">
        <v>0</v>
      </c>
      <c r="L5919" s="415">
        <v>0</v>
      </c>
      <c r="M5919" s="415">
        <v>0</v>
      </c>
      <c r="N5919" s="415">
        <v>0</v>
      </c>
      <c r="O5919" s="237">
        <v>0</v>
      </c>
      <c r="P5919" s="237">
        <v>0</v>
      </c>
      <c r="Q5919" s="237">
        <v>0</v>
      </c>
      <c r="R5919" s="237">
        <v>0</v>
      </c>
      <c r="S5919" s="237">
        <v>0</v>
      </c>
      <c r="T5919" s="237">
        <v>0</v>
      </c>
      <c r="U5919" s="237">
        <v>0</v>
      </c>
      <c r="V5919" s="237">
        <v>0</v>
      </c>
      <c r="W5919" s="237">
        <v>0</v>
      </c>
      <c r="Y5919" s="236" t="str">
        <f t="shared" si="92"/>
        <v>Myanmar</v>
      </c>
    </row>
    <row r="5920" spans="1:25">
      <c r="A5920" s="399"/>
      <c r="B5920" s="234" t="s">
        <v>59</v>
      </c>
      <c r="C5920" s="232" t="s">
        <v>13</v>
      </c>
      <c r="D5920" s="235">
        <v>0</v>
      </c>
      <c r="E5920" s="235">
        <v>0</v>
      </c>
      <c r="F5920" s="235">
        <v>0</v>
      </c>
      <c r="G5920" s="235">
        <v>0</v>
      </c>
      <c r="H5920" s="235"/>
      <c r="I5920" s="235">
        <v>0</v>
      </c>
      <c r="J5920" s="235">
        <v>0</v>
      </c>
      <c r="K5920" s="416">
        <v>0</v>
      </c>
      <c r="L5920" s="416">
        <v>0</v>
      </c>
      <c r="M5920" s="416">
        <v>0</v>
      </c>
      <c r="N5920" s="416">
        <v>0</v>
      </c>
      <c r="O5920" s="235">
        <v>0</v>
      </c>
      <c r="P5920" s="235">
        <v>0</v>
      </c>
      <c r="Q5920" s="235">
        <v>0</v>
      </c>
      <c r="R5920" s="235">
        <v>0</v>
      </c>
      <c r="S5920" s="235">
        <v>0</v>
      </c>
      <c r="T5920" s="235">
        <v>0</v>
      </c>
      <c r="U5920" s="235">
        <v>0</v>
      </c>
      <c r="V5920" s="235">
        <v>0</v>
      </c>
      <c r="W5920" s="235">
        <v>0</v>
      </c>
      <c r="Y5920" s="236" t="str">
        <f t="shared" si="92"/>
        <v>Myanmar</v>
      </c>
    </row>
    <row r="5921" spans="1:25">
      <c r="A5921" s="399"/>
      <c r="B5921" s="234" t="s">
        <v>58</v>
      </c>
      <c r="C5921" s="232" t="s">
        <v>13</v>
      </c>
      <c r="D5921" s="237">
        <v>0</v>
      </c>
      <c r="E5921" s="237">
        <v>0</v>
      </c>
      <c r="F5921" s="237">
        <v>0</v>
      </c>
      <c r="G5921" s="237">
        <v>0</v>
      </c>
      <c r="H5921" s="237"/>
      <c r="I5921" s="237">
        <v>0</v>
      </c>
      <c r="J5921" s="237">
        <v>0</v>
      </c>
      <c r="K5921" s="415">
        <v>0</v>
      </c>
      <c r="L5921" s="415">
        <v>0</v>
      </c>
      <c r="M5921" s="415">
        <v>0</v>
      </c>
      <c r="N5921" s="415">
        <v>0</v>
      </c>
      <c r="O5921" s="237">
        <v>0</v>
      </c>
      <c r="P5921" s="237">
        <v>0</v>
      </c>
      <c r="Q5921" s="237">
        <v>0</v>
      </c>
      <c r="R5921" s="237">
        <v>0</v>
      </c>
      <c r="S5921" s="237">
        <v>0</v>
      </c>
      <c r="T5921" s="237">
        <v>0</v>
      </c>
      <c r="U5921" s="237">
        <v>0</v>
      </c>
      <c r="V5921" s="237">
        <v>0</v>
      </c>
      <c r="W5921" s="237">
        <v>0</v>
      </c>
      <c r="Y5921" s="236" t="str">
        <f t="shared" si="92"/>
        <v>Myanmar</v>
      </c>
    </row>
    <row r="5922" spans="1:25">
      <c r="A5922" s="399"/>
      <c r="B5922" s="234" t="s">
        <v>57</v>
      </c>
      <c r="C5922" s="232" t="s">
        <v>13</v>
      </c>
      <c r="D5922" s="235">
        <v>0</v>
      </c>
      <c r="E5922" s="235">
        <v>0</v>
      </c>
      <c r="F5922" s="235">
        <v>0</v>
      </c>
      <c r="G5922" s="235">
        <v>0</v>
      </c>
      <c r="H5922" s="235"/>
      <c r="I5922" s="235">
        <v>0</v>
      </c>
      <c r="J5922" s="235">
        <v>0</v>
      </c>
      <c r="K5922" s="416">
        <v>0</v>
      </c>
      <c r="L5922" s="416">
        <v>0</v>
      </c>
      <c r="M5922" s="416">
        <v>0</v>
      </c>
      <c r="N5922" s="416">
        <v>0</v>
      </c>
      <c r="O5922" s="235">
        <v>0</v>
      </c>
      <c r="P5922" s="235">
        <v>0</v>
      </c>
      <c r="Q5922" s="235">
        <v>0</v>
      </c>
      <c r="R5922" s="235">
        <v>0</v>
      </c>
      <c r="S5922" s="235">
        <v>0</v>
      </c>
      <c r="T5922" s="235">
        <v>0</v>
      </c>
      <c r="U5922" s="235">
        <v>0</v>
      </c>
      <c r="V5922" s="235">
        <v>0</v>
      </c>
      <c r="W5922" s="235">
        <v>0</v>
      </c>
      <c r="Y5922" s="236" t="str">
        <f t="shared" si="92"/>
        <v>Myanmar</v>
      </c>
    </row>
    <row r="5923" spans="1:25">
      <c r="A5923" s="399"/>
      <c r="B5923" s="234" t="s">
        <v>56</v>
      </c>
      <c r="C5923" s="232" t="s">
        <v>13</v>
      </c>
      <c r="D5923" s="237">
        <v>0</v>
      </c>
      <c r="E5923" s="237">
        <v>0</v>
      </c>
      <c r="F5923" s="237">
        <v>0</v>
      </c>
      <c r="G5923" s="237">
        <v>0</v>
      </c>
      <c r="H5923" s="237"/>
      <c r="I5923" s="237">
        <v>0</v>
      </c>
      <c r="J5923" s="237">
        <v>0</v>
      </c>
      <c r="K5923" s="415">
        <v>0</v>
      </c>
      <c r="L5923" s="415">
        <v>0</v>
      </c>
      <c r="M5923" s="415">
        <v>0</v>
      </c>
      <c r="N5923" s="415">
        <v>0</v>
      </c>
      <c r="O5923" s="237">
        <v>0</v>
      </c>
      <c r="P5923" s="237">
        <v>0</v>
      </c>
      <c r="Q5923" s="237">
        <v>0</v>
      </c>
      <c r="R5923" s="237">
        <v>0</v>
      </c>
      <c r="S5923" s="237">
        <v>0</v>
      </c>
      <c r="T5923" s="237">
        <v>0</v>
      </c>
      <c r="U5923" s="237">
        <v>0</v>
      </c>
      <c r="V5923" s="237">
        <v>0</v>
      </c>
      <c r="W5923" s="237">
        <v>0</v>
      </c>
      <c r="Y5923" s="236" t="str">
        <f t="shared" si="92"/>
        <v>Myanmar</v>
      </c>
    </row>
    <row r="5924" spans="1:25" ht="22.5">
      <c r="A5924" s="399"/>
      <c r="B5924" s="234" t="s">
        <v>55</v>
      </c>
      <c r="C5924" s="232" t="s">
        <v>13</v>
      </c>
      <c r="D5924" s="235">
        <v>0</v>
      </c>
      <c r="E5924" s="235">
        <v>0</v>
      </c>
      <c r="F5924" s="235">
        <v>0</v>
      </c>
      <c r="G5924" s="235">
        <v>0</v>
      </c>
      <c r="H5924" s="235"/>
      <c r="I5924" s="235">
        <v>0</v>
      </c>
      <c r="J5924" s="235">
        <v>0</v>
      </c>
      <c r="K5924" s="416">
        <v>0</v>
      </c>
      <c r="L5924" s="416">
        <v>0</v>
      </c>
      <c r="M5924" s="416">
        <v>0</v>
      </c>
      <c r="N5924" s="416">
        <v>0</v>
      </c>
      <c r="O5924" s="235">
        <v>0</v>
      </c>
      <c r="P5924" s="235">
        <v>0</v>
      </c>
      <c r="Q5924" s="235">
        <v>0</v>
      </c>
      <c r="R5924" s="235">
        <v>0</v>
      </c>
      <c r="S5924" s="235">
        <v>0</v>
      </c>
      <c r="T5924" s="235">
        <v>0</v>
      </c>
      <c r="U5924" s="235">
        <v>0</v>
      </c>
      <c r="V5924" s="235">
        <v>0</v>
      </c>
      <c r="W5924" s="235">
        <v>0</v>
      </c>
      <c r="Y5924" s="236" t="str">
        <f t="shared" si="92"/>
        <v>Myanmar</v>
      </c>
    </row>
    <row r="5925" spans="1:25">
      <c r="A5925" s="399"/>
      <c r="B5925" s="234" t="s">
        <v>54</v>
      </c>
      <c r="C5925" s="232" t="s">
        <v>13</v>
      </c>
      <c r="D5925" s="237">
        <v>0</v>
      </c>
      <c r="E5925" s="237">
        <v>0</v>
      </c>
      <c r="F5925" s="237">
        <v>0</v>
      </c>
      <c r="G5925" s="237">
        <v>0</v>
      </c>
      <c r="H5925" s="237"/>
      <c r="I5925" s="237">
        <v>0</v>
      </c>
      <c r="J5925" s="237">
        <v>0</v>
      </c>
      <c r="K5925" s="415">
        <v>0</v>
      </c>
      <c r="L5925" s="415">
        <v>0</v>
      </c>
      <c r="M5925" s="415">
        <v>0</v>
      </c>
      <c r="N5925" s="415">
        <v>0</v>
      </c>
      <c r="O5925" s="237">
        <v>0</v>
      </c>
      <c r="P5925" s="237">
        <v>0</v>
      </c>
      <c r="Q5925" s="237">
        <v>20.597999999999999</v>
      </c>
      <c r="R5925" s="237">
        <v>0</v>
      </c>
      <c r="S5925" s="237">
        <v>0</v>
      </c>
      <c r="T5925" s="237">
        <v>0</v>
      </c>
      <c r="U5925" s="237">
        <v>0</v>
      </c>
      <c r="V5925" s="237">
        <v>0</v>
      </c>
      <c r="W5925" s="237">
        <v>0</v>
      </c>
      <c r="Y5925" s="236" t="str">
        <f t="shared" si="92"/>
        <v>Myanmar</v>
      </c>
    </row>
    <row r="5926" spans="1:25">
      <c r="A5926" s="399"/>
      <c r="B5926" s="234" t="s">
        <v>6</v>
      </c>
      <c r="C5926" s="232" t="s">
        <v>13</v>
      </c>
      <c r="D5926" s="235">
        <v>10396.733</v>
      </c>
      <c r="E5926" s="235">
        <v>0</v>
      </c>
      <c r="F5926" s="235">
        <v>-8561.4009999999998</v>
      </c>
      <c r="G5926" s="235">
        <v>-78.266999999999996</v>
      </c>
      <c r="H5926" s="235"/>
      <c r="I5926" s="235">
        <v>-757.82299999999998</v>
      </c>
      <c r="J5926" s="235">
        <v>0</v>
      </c>
      <c r="K5926" s="416">
        <v>0</v>
      </c>
      <c r="L5926" s="416">
        <v>0</v>
      </c>
      <c r="M5926" s="416">
        <v>0</v>
      </c>
      <c r="N5926" s="416">
        <v>0</v>
      </c>
      <c r="O5926" s="235">
        <v>-224.42</v>
      </c>
      <c r="P5926" s="235">
        <v>0</v>
      </c>
      <c r="Q5926" s="235">
        <v>774.822</v>
      </c>
      <c r="R5926" s="235">
        <v>0</v>
      </c>
      <c r="S5926" s="235">
        <v>0</v>
      </c>
      <c r="T5926" s="235">
        <v>0</v>
      </c>
      <c r="U5926" s="235">
        <v>0</v>
      </c>
      <c r="V5926" s="235">
        <v>0</v>
      </c>
      <c r="W5926" s="235">
        <v>2443</v>
      </c>
      <c r="Y5926" s="236" t="str">
        <f t="shared" si="92"/>
        <v>Myanmar</v>
      </c>
    </row>
    <row r="5927" spans="1:25">
      <c r="A5927" s="399"/>
      <c r="B5927" s="234" t="s">
        <v>53</v>
      </c>
      <c r="C5927" s="232" t="s">
        <v>13</v>
      </c>
      <c r="D5927" s="237" t="s">
        <v>12</v>
      </c>
      <c r="E5927" s="237" t="s">
        <v>12</v>
      </c>
      <c r="F5927" s="237" t="s">
        <v>12</v>
      </c>
      <c r="G5927" s="237" t="s">
        <v>12</v>
      </c>
      <c r="H5927" s="237"/>
      <c r="I5927" s="237" t="s">
        <v>12</v>
      </c>
      <c r="J5927" s="237" t="s">
        <v>12</v>
      </c>
      <c r="K5927" s="415" t="s">
        <v>12</v>
      </c>
      <c r="L5927" s="415" t="s">
        <v>12</v>
      </c>
      <c r="M5927" s="415" t="s">
        <v>12</v>
      </c>
      <c r="N5927" s="415" t="s">
        <v>12</v>
      </c>
      <c r="O5927" s="237" t="s">
        <v>12</v>
      </c>
      <c r="P5927" s="237" t="s">
        <v>12</v>
      </c>
      <c r="Q5927" s="237" t="s">
        <v>12</v>
      </c>
      <c r="R5927" s="237" t="s">
        <v>12</v>
      </c>
      <c r="S5927" s="237" t="s">
        <v>12</v>
      </c>
      <c r="T5927" s="237" t="s">
        <v>12</v>
      </c>
      <c r="U5927" s="237" t="s">
        <v>12</v>
      </c>
      <c r="V5927" s="237" t="s">
        <v>12</v>
      </c>
      <c r="W5927" s="237" t="s">
        <v>12</v>
      </c>
      <c r="Y5927" s="236" t="str">
        <f t="shared" si="92"/>
        <v>Myanmar</v>
      </c>
    </row>
    <row r="5928" spans="1:25">
      <c r="A5928" s="399"/>
      <c r="B5928" s="234" t="s">
        <v>52</v>
      </c>
      <c r="C5928" s="232" t="s">
        <v>13</v>
      </c>
      <c r="D5928" s="235">
        <v>858.66300000000001</v>
      </c>
      <c r="E5928" s="235">
        <v>0</v>
      </c>
      <c r="F5928" s="235">
        <v>-144.28800000000001</v>
      </c>
      <c r="G5928" s="235">
        <v>35.314999999999998</v>
      </c>
      <c r="H5928" s="235"/>
      <c r="I5928" s="235">
        <v>0</v>
      </c>
      <c r="J5928" s="235">
        <v>0</v>
      </c>
      <c r="K5928" s="416">
        <v>0</v>
      </c>
      <c r="L5928" s="416">
        <v>0</v>
      </c>
      <c r="M5928" s="416">
        <v>0</v>
      </c>
      <c r="N5928" s="416">
        <v>0</v>
      </c>
      <c r="O5928" s="235">
        <v>0</v>
      </c>
      <c r="P5928" s="235">
        <v>0</v>
      </c>
      <c r="Q5928" s="235">
        <v>0</v>
      </c>
      <c r="R5928" s="235">
        <v>0</v>
      </c>
      <c r="S5928" s="235">
        <v>0</v>
      </c>
      <c r="T5928" s="235">
        <v>0</v>
      </c>
      <c r="U5928" s="235">
        <v>0</v>
      </c>
      <c r="V5928" s="235">
        <v>0</v>
      </c>
      <c r="W5928" s="235">
        <v>0</v>
      </c>
      <c r="Y5928" s="236" t="str">
        <f t="shared" si="92"/>
        <v>Myanmar</v>
      </c>
    </row>
    <row r="5929" spans="1:25">
      <c r="A5929" s="399"/>
      <c r="B5929" s="234" t="s">
        <v>51</v>
      </c>
      <c r="C5929" s="232" t="s">
        <v>13</v>
      </c>
      <c r="D5929" s="237">
        <v>8.16</v>
      </c>
      <c r="E5929" s="237">
        <v>2.04</v>
      </c>
      <c r="F5929" s="237">
        <v>0</v>
      </c>
      <c r="G5929" s="237">
        <v>0</v>
      </c>
      <c r="H5929" s="237"/>
      <c r="I5929" s="237">
        <v>0</v>
      </c>
      <c r="J5929" s="237">
        <v>0</v>
      </c>
      <c r="K5929" s="415">
        <v>0</v>
      </c>
      <c r="L5929" s="415">
        <v>0</v>
      </c>
      <c r="M5929" s="415">
        <v>0</v>
      </c>
      <c r="N5929" s="415">
        <v>0</v>
      </c>
      <c r="O5929" s="237">
        <v>0</v>
      </c>
      <c r="P5929" s="237">
        <v>0</v>
      </c>
      <c r="Q5929" s="237">
        <v>0</v>
      </c>
      <c r="R5929" s="237">
        <v>0</v>
      </c>
      <c r="S5929" s="237">
        <v>0</v>
      </c>
      <c r="T5929" s="237">
        <v>0</v>
      </c>
      <c r="U5929" s="237">
        <v>0</v>
      </c>
      <c r="V5929" s="237">
        <v>0</v>
      </c>
      <c r="W5929" s="237">
        <v>0</v>
      </c>
      <c r="Y5929" s="236" t="str">
        <f t="shared" si="92"/>
        <v>Myanmar</v>
      </c>
    </row>
    <row r="5930" spans="1:25">
      <c r="A5930" s="399"/>
      <c r="B5930" s="234" t="s">
        <v>50</v>
      </c>
      <c r="C5930" s="232" t="s">
        <v>13</v>
      </c>
      <c r="D5930" s="235">
        <v>0</v>
      </c>
      <c r="E5930" s="235">
        <v>0</v>
      </c>
      <c r="F5930" s="235">
        <v>0</v>
      </c>
      <c r="G5930" s="235">
        <v>0</v>
      </c>
      <c r="H5930" s="235"/>
      <c r="I5930" s="235">
        <v>0</v>
      </c>
      <c r="J5930" s="235">
        <v>0</v>
      </c>
      <c r="K5930" s="416">
        <v>0</v>
      </c>
      <c r="L5930" s="416">
        <v>0</v>
      </c>
      <c r="M5930" s="416">
        <v>0</v>
      </c>
      <c r="N5930" s="416">
        <v>0</v>
      </c>
      <c r="O5930" s="235">
        <v>0</v>
      </c>
      <c r="P5930" s="235">
        <v>0</v>
      </c>
      <c r="Q5930" s="235">
        <v>0</v>
      </c>
      <c r="R5930" s="235">
        <v>0</v>
      </c>
      <c r="S5930" s="235">
        <v>0</v>
      </c>
      <c r="T5930" s="235">
        <v>0</v>
      </c>
      <c r="U5930" s="235">
        <v>0</v>
      </c>
      <c r="V5930" s="235">
        <v>0</v>
      </c>
      <c r="W5930" s="235">
        <v>0</v>
      </c>
      <c r="Y5930" s="236" t="str">
        <f t="shared" si="92"/>
        <v>Myanmar</v>
      </c>
    </row>
    <row r="5931" spans="1:25">
      <c r="A5931" s="399"/>
      <c r="B5931" s="234" t="s">
        <v>49</v>
      </c>
      <c r="C5931" s="232" t="s">
        <v>13</v>
      </c>
      <c r="D5931" s="237">
        <v>0</v>
      </c>
      <c r="E5931" s="237">
        <v>0</v>
      </c>
      <c r="F5931" s="237">
        <v>0</v>
      </c>
      <c r="G5931" s="237">
        <v>0</v>
      </c>
      <c r="H5931" s="237"/>
      <c r="I5931" s="237">
        <v>0</v>
      </c>
      <c r="J5931" s="237">
        <v>0</v>
      </c>
      <c r="K5931" s="415">
        <v>0</v>
      </c>
      <c r="L5931" s="415">
        <v>0</v>
      </c>
      <c r="M5931" s="415">
        <v>0</v>
      </c>
      <c r="N5931" s="415">
        <v>0</v>
      </c>
      <c r="O5931" s="237">
        <v>0</v>
      </c>
      <c r="P5931" s="237">
        <v>0</v>
      </c>
      <c r="Q5931" s="237">
        <v>0</v>
      </c>
      <c r="R5931" s="237">
        <v>0</v>
      </c>
      <c r="S5931" s="237">
        <v>0</v>
      </c>
      <c r="T5931" s="237">
        <v>0</v>
      </c>
      <c r="U5931" s="237">
        <v>0</v>
      </c>
      <c r="V5931" s="237">
        <v>0</v>
      </c>
      <c r="W5931" s="237">
        <v>0</v>
      </c>
      <c r="Y5931" s="236" t="str">
        <f t="shared" si="92"/>
        <v>Myanmar</v>
      </c>
    </row>
    <row r="5932" spans="1:25">
      <c r="A5932" s="399"/>
      <c r="B5932" s="234" t="s">
        <v>48</v>
      </c>
      <c r="C5932" s="232" t="s">
        <v>13</v>
      </c>
      <c r="D5932" s="235">
        <v>0</v>
      </c>
      <c r="E5932" s="235">
        <v>0</v>
      </c>
      <c r="F5932" s="235">
        <v>0</v>
      </c>
      <c r="G5932" s="235">
        <v>0</v>
      </c>
      <c r="H5932" s="235"/>
      <c r="I5932" s="235">
        <v>0</v>
      </c>
      <c r="J5932" s="235">
        <v>0</v>
      </c>
      <c r="K5932" s="416">
        <v>0</v>
      </c>
      <c r="L5932" s="416">
        <v>0</v>
      </c>
      <c r="M5932" s="416">
        <v>0</v>
      </c>
      <c r="N5932" s="416">
        <v>0</v>
      </c>
      <c r="O5932" s="235">
        <v>0</v>
      </c>
      <c r="P5932" s="235">
        <v>0</v>
      </c>
      <c r="Q5932" s="235">
        <v>0</v>
      </c>
      <c r="R5932" s="235">
        <v>0</v>
      </c>
      <c r="S5932" s="235">
        <v>0</v>
      </c>
      <c r="T5932" s="235">
        <v>0</v>
      </c>
      <c r="U5932" s="235">
        <v>0</v>
      </c>
      <c r="V5932" s="235">
        <v>0</v>
      </c>
      <c r="W5932" s="235">
        <v>0</v>
      </c>
      <c r="Y5932" s="236" t="str">
        <f t="shared" si="92"/>
        <v>Myanmar</v>
      </c>
    </row>
    <row r="5933" spans="1:25">
      <c r="A5933" s="399"/>
      <c r="B5933" s="234" t="s">
        <v>47</v>
      </c>
      <c r="C5933" s="232" t="s">
        <v>13</v>
      </c>
      <c r="D5933" s="237">
        <v>0</v>
      </c>
      <c r="E5933" s="237">
        <v>0</v>
      </c>
      <c r="F5933" s="237">
        <v>0</v>
      </c>
      <c r="G5933" s="237">
        <v>0</v>
      </c>
      <c r="H5933" s="237"/>
      <c r="I5933" s="237">
        <v>0</v>
      </c>
      <c r="J5933" s="237">
        <v>0</v>
      </c>
      <c r="K5933" s="415">
        <v>0</v>
      </c>
      <c r="L5933" s="415">
        <v>0</v>
      </c>
      <c r="M5933" s="415">
        <v>0</v>
      </c>
      <c r="N5933" s="415">
        <v>0</v>
      </c>
      <c r="O5933" s="237">
        <v>-32.167999999999999</v>
      </c>
      <c r="P5933" s="237">
        <v>0</v>
      </c>
      <c r="Q5933" s="237">
        <v>0</v>
      </c>
      <c r="R5933" s="237">
        <v>0</v>
      </c>
      <c r="S5933" s="237">
        <v>0</v>
      </c>
      <c r="T5933" s="237">
        <v>0</v>
      </c>
      <c r="U5933" s="237">
        <v>0</v>
      </c>
      <c r="V5933" s="237">
        <v>0</v>
      </c>
      <c r="W5933" s="237">
        <v>0</v>
      </c>
      <c r="Y5933" s="236" t="str">
        <f t="shared" si="92"/>
        <v>Myanmar</v>
      </c>
    </row>
    <row r="5934" spans="1:25">
      <c r="A5934" s="399"/>
      <c r="B5934" s="234" t="s">
        <v>46</v>
      </c>
      <c r="C5934" s="232" t="s">
        <v>13</v>
      </c>
      <c r="D5934" s="235">
        <v>0</v>
      </c>
      <c r="E5934" s="235">
        <v>0</v>
      </c>
      <c r="F5934" s="235">
        <v>0</v>
      </c>
      <c r="G5934" s="235">
        <v>0</v>
      </c>
      <c r="H5934" s="235"/>
      <c r="I5934" s="235">
        <v>0</v>
      </c>
      <c r="J5934" s="235">
        <v>0</v>
      </c>
      <c r="K5934" s="416">
        <v>0</v>
      </c>
      <c r="L5934" s="416">
        <v>0</v>
      </c>
      <c r="M5934" s="416">
        <v>0</v>
      </c>
      <c r="N5934" s="416">
        <v>0</v>
      </c>
      <c r="O5934" s="235">
        <v>0</v>
      </c>
      <c r="P5934" s="235">
        <v>0</v>
      </c>
      <c r="Q5934" s="235">
        <v>0</v>
      </c>
      <c r="R5934" s="235">
        <v>0</v>
      </c>
      <c r="S5934" s="235">
        <v>0</v>
      </c>
      <c r="T5934" s="235">
        <v>0</v>
      </c>
      <c r="U5934" s="235">
        <v>0</v>
      </c>
      <c r="V5934" s="235">
        <v>0</v>
      </c>
      <c r="W5934" s="235">
        <v>0</v>
      </c>
      <c r="Y5934" s="236" t="str">
        <f t="shared" si="92"/>
        <v>Myanmar</v>
      </c>
    </row>
    <row r="5935" spans="1:25">
      <c r="A5935" s="399"/>
      <c r="B5935" s="234" t="s">
        <v>45</v>
      </c>
      <c r="C5935" s="232" t="s">
        <v>13</v>
      </c>
      <c r="D5935" s="237">
        <v>0</v>
      </c>
      <c r="E5935" s="237">
        <v>0</v>
      </c>
      <c r="F5935" s="237">
        <v>0</v>
      </c>
      <c r="G5935" s="237">
        <v>0</v>
      </c>
      <c r="H5935" s="237"/>
      <c r="I5935" s="237">
        <v>0</v>
      </c>
      <c r="J5935" s="237">
        <v>0</v>
      </c>
      <c r="K5935" s="415">
        <v>0</v>
      </c>
      <c r="L5935" s="415">
        <v>0</v>
      </c>
      <c r="M5935" s="415">
        <v>0</v>
      </c>
      <c r="N5935" s="415">
        <v>0</v>
      </c>
      <c r="O5935" s="237">
        <v>0</v>
      </c>
      <c r="P5935" s="237">
        <v>0</v>
      </c>
      <c r="Q5935" s="237">
        <v>15.816000000000001</v>
      </c>
      <c r="R5935" s="237">
        <v>0</v>
      </c>
      <c r="S5935" s="237">
        <v>0</v>
      </c>
      <c r="T5935" s="237">
        <v>0</v>
      </c>
      <c r="U5935" s="237">
        <v>0</v>
      </c>
      <c r="V5935" s="237">
        <v>0</v>
      </c>
      <c r="W5935" s="237">
        <v>0</v>
      </c>
      <c r="Y5935" s="236" t="str">
        <f t="shared" si="92"/>
        <v>Myanmar</v>
      </c>
    </row>
    <row r="5936" spans="1:25">
      <c r="A5936" s="399"/>
      <c r="B5936" s="234" t="s">
        <v>44</v>
      </c>
      <c r="C5936" s="232" t="s">
        <v>13</v>
      </c>
      <c r="D5936" s="235">
        <v>0</v>
      </c>
      <c r="E5936" s="235">
        <v>0</v>
      </c>
      <c r="F5936" s="235">
        <v>0</v>
      </c>
      <c r="G5936" s="235">
        <v>0</v>
      </c>
      <c r="H5936" s="235"/>
      <c r="I5936" s="235">
        <v>0</v>
      </c>
      <c r="J5936" s="235">
        <v>0</v>
      </c>
      <c r="K5936" s="416">
        <v>0</v>
      </c>
      <c r="L5936" s="416">
        <v>0</v>
      </c>
      <c r="M5936" s="416">
        <v>0</v>
      </c>
      <c r="N5936" s="416">
        <v>0</v>
      </c>
      <c r="O5936" s="235">
        <v>0</v>
      </c>
      <c r="P5936" s="235">
        <v>0</v>
      </c>
      <c r="Q5936" s="235">
        <v>0</v>
      </c>
      <c r="R5936" s="235">
        <v>0</v>
      </c>
      <c r="S5936" s="235">
        <v>0</v>
      </c>
      <c r="T5936" s="235">
        <v>0</v>
      </c>
      <c r="U5936" s="235">
        <v>0</v>
      </c>
      <c r="V5936" s="235">
        <v>0</v>
      </c>
      <c r="W5936" s="235">
        <v>0</v>
      </c>
      <c r="Y5936" s="236" t="str">
        <f t="shared" si="92"/>
        <v>Myanmar</v>
      </c>
    </row>
    <row r="5937" spans="1:25">
      <c r="A5937" s="399"/>
      <c r="B5937" s="234" t="s">
        <v>43</v>
      </c>
      <c r="C5937" s="232" t="s">
        <v>13</v>
      </c>
      <c r="D5937" s="237">
        <v>0</v>
      </c>
      <c r="E5937" s="237">
        <v>0</v>
      </c>
      <c r="F5937" s="237">
        <v>0</v>
      </c>
      <c r="G5937" s="237">
        <v>0</v>
      </c>
      <c r="H5937" s="237"/>
      <c r="I5937" s="237">
        <v>0</v>
      </c>
      <c r="J5937" s="237">
        <v>0</v>
      </c>
      <c r="K5937" s="415">
        <v>0</v>
      </c>
      <c r="L5937" s="415">
        <v>0</v>
      </c>
      <c r="M5937" s="415">
        <v>0</v>
      </c>
      <c r="N5937" s="415">
        <v>0</v>
      </c>
      <c r="O5937" s="237">
        <v>0</v>
      </c>
      <c r="P5937" s="237">
        <v>0</v>
      </c>
      <c r="Q5937" s="237">
        <v>0</v>
      </c>
      <c r="R5937" s="237">
        <v>0</v>
      </c>
      <c r="S5937" s="237">
        <v>0</v>
      </c>
      <c r="T5937" s="237">
        <v>0</v>
      </c>
      <c r="U5937" s="237">
        <v>0</v>
      </c>
      <c r="V5937" s="237">
        <v>0</v>
      </c>
      <c r="W5937" s="237">
        <v>0</v>
      </c>
      <c r="Y5937" s="236" t="str">
        <f t="shared" si="92"/>
        <v>Myanmar</v>
      </c>
    </row>
    <row r="5938" spans="1:25">
      <c r="A5938" s="399"/>
      <c r="B5938" s="234" t="s">
        <v>42</v>
      </c>
      <c r="C5938" s="232" t="s">
        <v>13</v>
      </c>
      <c r="D5938" s="235">
        <v>0</v>
      </c>
      <c r="E5938" s="235">
        <v>0</v>
      </c>
      <c r="F5938" s="235">
        <v>0</v>
      </c>
      <c r="G5938" s="235">
        <v>0</v>
      </c>
      <c r="H5938" s="235"/>
      <c r="I5938" s="235">
        <v>0</v>
      </c>
      <c r="J5938" s="235">
        <v>0</v>
      </c>
      <c r="K5938" s="416">
        <v>0</v>
      </c>
      <c r="L5938" s="416">
        <v>0</v>
      </c>
      <c r="M5938" s="416">
        <v>0</v>
      </c>
      <c r="N5938" s="416">
        <v>0</v>
      </c>
      <c r="O5938" s="235">
        <v>0</v>
      </c>
      <c r="P5938" s="235">
        <v>0</v>
      </c>
      <c r="Q5938" s="235">
        <v>1.046</v>
      </c>
      <c r="R5938" s="235">
        <v>0</v>
      </c>
      <c r="S5938" s="235">
        <v>0</v>
      </c>
      <c r="T5938" s="235">
        <v>0</v>
      </c>
      <c r="U5938" s="235">
        <v>0</v>
      </c>
      <c r="V5938" s="235">
        <v>0</v>
      </c>
      <c r="W5938" s="235">
        <v>0</v>
      </c>
      <c r="Y5938" s="236" t="str">
        <f t="shared" si="92"/>
        <v>Myanmar</v>
      </c>
    </row>
    <row r="5939" spans="1:25">
      <c r="A5939" s="399"/>
      <c r="B5939" s="234" t="s">
        <v>41</v>
      </c>
      <c r="C5939" s="232" t="s">
        <v>13</v>
      </c>
      <c r="D5939" s="237">
        <v>0</v>
      </c>
      <c r="E5939" s="237">
        <v>0</v>
      </c>
      <c r="F5939" s="237">
        <v>0</v>
      </c>
      <c r="G5939" s="237">
        <v>0</v>
      </c>
      <c r="H5939" s="237"/>
      <c r="I5939" s="237">
        <v>0</v>
      </c>
      <c r="J5939" s="237">
        <v>0</v>
      </c>
      <c r="K5939" s="415">
        <v>0</v>
      </c>
      <c r="L5939" s="415">
        <v>0</v>
      </c>
      <c r="M5939" s="415">
        <v>0</v>
      </c>
      <c r="N5939" s="415">
        <v>0</v>
      </c>
      <c r="O5939" s="237">
        <v>0</v>
      </c>
      <c r="P5939" s="237">
        <v>0</v>
      </c>
      <c r="Q5939" s="237">
        <v>66.251000000000005</v>
      </c>
      <c r="R5939" s="237">
        <v>0</v>
      </c>
      <c r="S5939" s="237">
        <v>0</v>
      </c>
      <c r="T5939" s="237">
        <v>0</v>
      </c>
      <c r="U5939" s="237">
        <v>0</v>
      </c>
      <c r="V5939" s="237">
        <v>0</v>
      </c>
      <c r="W5939" s="237">
        <v>0</v>
      </c>
      <c r="Y5939" s="236" t="str">
        <f t="shared" si="92"/>
        <v>Myanmar</v>
      </c>
    </row>
    <row r="5940" spans="1:25">
      <c r="A5940" s="399"/>
      <c r="B5940" s="234" t="s">
        <v>40</v>
      </c>
      <c r="C5940" s="232" t="s">
        <v>13</v>
      </c>
      <c r="D5940" s="235">
        <v>0</v>
      </c>
      <c r="E5940" s="235">
        <v>0</v>
      </c>
      <c r="F5940" s="235">
        <v>0</v>
      </c>
      <c r="G5940" s="235">
        <v>0</v>
      </c>
      <c r="H5940" s="235"/>
      <c r="I5940" s="235">
        <v>0</v>
      </c>
      <c r="J5940" s="235">
        <v>0</v>
      </c>
      <c r="K5940" s="416">
        <v>0</v>
      </c>
      <c r="L5940" s="416">
        <v>0</v>
      </c>
      <c r="M5940" s="416">
        <v>0</v>
      </c>
      <c r="N5940" s="416">
        <v>0</v>
      </c>
      <c r="O5940" s="235">
        <v>0</v>
      </c>
      <c r="P5940" s="235">
        <v>0</v>
      </c>
      <c r="Q5940" s="235">
        <v>53.74</v>
      </c>
      <c r="R5940" s="235">
        <v>0</v>
      </c>
      <c r="S5940" s="235">
        <v>0</v>
      </c>
      <c r="T5940" s="235">
        <v>0</v>
      </c>
      <c r="U5940" s="235">
        <v>0</v>
      </c>
      <c r="V5940" s="235">
        <v>0</v>
      </c>
      <c r="W5940" s="235">
        <v>0</v>
      </c>
      <c r="Y5940" s="236" t="str">
        <f t="shared" si="92"/>
        <v>Myanmar</v>
      </c>
    </row>
    <row r="5941" spans="1:25">
      <c r="A5941" s="399"/>
      <c r="B5941" s="234" t="s">
        <v>39</v>
      </c>
      <c r="C5941" s="232" t="s">
        <v>13</v>
      </c>
      <c r="D5941" s="237">
        <v>0</v>
      </c>
      <c r="E5941" s="237">
        <v>0</v>
      </c>
      <c r="F5941" s="237">
        <v>0</v>
      </c>
      <c r="G5941" s="237">
        <v>0</v>
      </c>
      <c r="H5941" s="237"/>
      <c r="I5941" s="237">
        <v>0</v>
      </c>
      <c r="J5941" s="237">
        <v>0</v>
      </c>
      <c r="K5941" s="415">
        <v>0</v>
      </c>
      <c r="L5941" s="415">
        <v>0</v>
      </c>
      <c r="M5941" s="415">
        <v>0</v>
      </c>
      <c r="N5941" s="415">
        <v>0</v>
      </c>
      <c r="O5941" s="237">
        <v>0</v>
      </c>
      <c r="P5941" s="237">
        <v>0</v>
      </c>
      <c r="Q5941" s="237">
        <v>1.0269999999999999</v>
      </c>
      <c r="R5941" s="237">
        <v>0</v>
      </c>
      <c r="S5941" s="237">
        <v>0</v>
      </c>
      <c r="T5941" s="237">
        <v>0</v>
      </c>
      <c r="U5941" s="237">
        <v>0</v>
      </c>
      <c r="V5941" s="237">
        <v>0</v>
      </c>
      <c r="W5941" s="237">
        <v>0</v>
      </c>
      <c r="Y5941" s="236" t="str">
        <f t="shared" si="92"/>
        <v>Myanmar</v>
      </c>
    </row>
    <row r="5942" spans="1:25">
      <c r="A5942" s="399"/>
      <c r="B5942" s="234" t="s">
        <v>38</v>
      </c>
      <c r="C5942" s="232" t="s">
        <v>13</v>
      </c>
      <c r="D5942" s="235">
        <v>0</v>
      </c>
      <c r="E5942" s="235">
        <v>30.094999999999999</v>
      </c>
      <c r="F5942" s="235">
        <v>0</v>
      </c>
      <c r="G5942" s="235">
        <v>0</v>
      </c>
      <c r="H5942" s="235"/>
      <c r="I5942" s="235">
        <v>0</v>
      </c>
      <c r="J5942" s="235">
        <v>0</v>
      </c>
      <c r="K5942" s="416">
        <v>0</v>
      </c>
      <c r="L5942" s="416">
        <v>0</v>
      </c>
      <c r="M5942" s="416">
        <v>0</v>
      </c>
      <c r="N5942" s="416">
        <v>0</v>
      </c>
      <c r="O5942" s="235">
        <v>0</v>
      </c>
      <c r="P5942" s="235">
        <v>0</v>
      </c>
      <c r="Q5942" s="235">
        <v>30.094999999999999</v>
      </c>
      <c r="R5942" s="235">
        <v>0</v>
      </c>
      <c r="S5942" s="235">
        <v>0</v>
      </c>
      <c r="T5942" s="235">
        <v>0</v>
      </c>
      <c r="U5942" s="235">
        <v>0</v>
      </c>
      <c r="V5942" s="235">
        <v>0</v>
      </c>
      <c r="W5942" s="235">
        <v>0</v>
      </c>
      <c r="Y5942" s="236" t="str">
        <f t="shared" si="92"/>
        <v>Myanmar</v>
      </c>
    </row>
    <row r="5943" spans="1:25">
      <c r="A5943" s="399"/>
      <c r="B5943" s="234" t="s">
        <v>37</v>
      </c>
      <c r="C5943" s="232" t="s">
        <v>13</v>
      </c>
      <c r="D5943" s="237">
        <v>0</v>
      </c>
      <c r="E5943" s="237">
        <v>81.040000000000006</v>
      </c>
      <c r="F5943" s="237">
        <v>0</v>
      </c>
      <c r="G5943" s="237">
        <v>0</v>
      </c>
      <c r="H5943" s="237"/>
      <c r="I5943" s="237">
        <v>0</v>
      </c>
      <c r="J5943" s="237">
        <v>0</v>
      </c>
      <c r="K5943" s="415">
        <v>0</v>
      </c>
      <c r="L5943" s="415">
        <v>0</v>
      </c>
      <c r="M5943" s="415">
        <v>0</v>
      </c>
      <c r="N5943" s="415">
        <v>0</v>
      </c>
      <c r="O5943" s="237">
        <v>0</v>
      </c>
      <c r="P5943" s="237">
        <v>0</v>
      </c>
      <c r="Q5943" s="237">
        <v>81.040000000000006</v>
      </c>
      <c r="R5943" s="237">
        <v>0</v>
      </c>
      <c r="S5943" s="237">
        <v>0</v>
      </c>
      <c r="T5943" s="237">
        <v>0</v>
      </c>
      <c r="U5943" s="237">
        <v>0</v>
      </c>
      <c r="V5943" s="237">
        <v>0</v>
      </c>
      <c r="W5943" s="237">
        <v>0</v>
      </c>
      <c r="Y5943" s="236" t="str">
        <f t="shared" si="92"/>
        <v>Myanmar</v>
      </c>
    </row>
    <row r="5944" spans="1:25">
      <c r="A5944" s="399"/>
      <c r="B5944" s="234" t="s">
        <v>36</v>
      </c>
      <c r="C5944" s="232" t="s">
        <v>13</v>
      </c>
      <c r="D5944" s="235">
        <v>0</v>
      </c>
      <c r="E5944" s="235">
        <v>0</v>
      </c>
      <c r="F5944" s="235">
        <v>0</v>
      </c>
      <c r="G5944" s="235">
        <v>0</v>
      </c>
      <c r="H5944" s="235"/>
      <c r="I5944" s="235">
        <v>0</v>
      </c>
      <c r="J5944" s="235">
        <v>0</v>
      </c>
      <c r="K5944" s="416">
        <v>0</v>
      </c>
      <c r="L5944" s="416">
        <v>0</v>
      </c>
      <c r="M5944" s="416">
        <v>0</v>
      </c>
      <c r="N5944" s="416">
        <v>0</v>
      </c>
      <c r="O5944" s="235">
        <v>0</v>
      </c>
      <c r="P5944" s="235">
        <v>0</v>
      </c>
      <c r="Q5944" s="235">
        <v>0.95499999999999996</v>
      </c>
      <c r="R5944" s="235">
        <v>0</v>
      </c>
      <c r="S5944" s="235">
        <v>0</v>
      </c>
      <c r="T5944" s="235">
        <v>0</v>
      </c>
      <c r="U5944" s="235">
        <v>0</v>
      </c>
      <c r="V5944" s="235">
        <v>0</v>
      </c>
      <c r="W5944" s="235">
        <v>0</v>
      </c>
      <c r="Y5944" s="236" t="str">
        <f t="shared" si="92"/>
        <v>Myanmar</v>
      </c>
    </row>
    <row r="5945" spans="1:25">
      <c r="A5945" s="399"/>
      <c r="B5945" s="234" t="s">
        <v>35</v>
      </c>
      <c r="C5945" s="232" t="s">
        <v>13</v>
      </c>
      <c r="D5945" s="237">
        <v>0</v>
      </c>
      <c r="E5945" s="237">
        <v>0</v>
      </c>
      <c r="F5945" s="237">
        <v>0</v>
      </c>
      <c r="G5945" s="237">
        <v>0</v>
      </c>
      <c r="H5945" s="237"/>
      <c r="I5945" s="237">
        <v>0</v>
      </c>
      <c r="J5945" s="237">
        <v>0</v>
      </c>
      <c r="K5945" s="415">
        <v>0</v>
      </c>
      <c r="L5945" s="415">
        <v>0</v>
      </c>
      <c r="M5945" s="415">
        <v>0</v>
      </c>
      <c r="N5945" s="415">
        <v>0</v>
      </c>
      <c r="O5945" s="237">
        <v>0</v>
      </c>
      <c r="P5945" s="237">
        <v>0</v>
      </c>
      <c r="Q5945" s="237">
        <v>9.9359999999999999</v>
      </c>
      <c r="R5945" s="237">
        <v>0</v>
      </c>
      <c r="S5945" s="237">
        <v>0</v>
      </c>
      <c r="T5945" s="237">
        <v>0</v>
      </c>
      <c r="U5945" s="237">
        <v>0</v>
      </c>
      <c r="V5945" s="237">
        <v>0</v>
      </c>
      <c r="W5945" s="237">
        <v>0</v>
      </c>
      <c r="Y5945" s="236" t="str">
        <f t="shared" si="92"/>
        <v>Myanmar</v>
      </c>
    </row>
    <row r="5946" spans="1:25">
      <c r="A5946" s="399"/>
      <c r="B5946" s="234" t="s">
        <v>34</v>
      </c>
      <c r="C5946" s="232" t="s">
        <v>13</v>
      </c>
      <c r="D5946" s="235">
        <v>0</v>
      </c>
      <c r="E5946" s="235">
        <v>0</v>
      </c>
      <c r="F5946" s="235">
        <v>0</v>
      </c>
      <c r="G5946" s="235">
        <v>0</v>
      </c>
      <c r="H5946" s="235"/>
      <c r="I5946" s="235">
        <v>0</v>
      </c>
      <c r="J5946" s="235">
        <v>0</v>
      </c>
      <c r="K5946" s="416">
        <v>0</v>
      </c>
      <c r="L5946" s="416">
        <v>0</v>
      </c>
      <c r="M5946" s="416">
        <v>0</v>
      </c>
      <c r="N5946" s="416">
        <v>0</v>
      </c>
      <c r="O5946" s="235">
        <v>-4.7770000000000001</v>
      </c>
      <c r="P5946" s="235">
        <v>0</v>
      </c>
      <c r="Q5946" s="235">
        <v>0</v>
      </c>
      <c r="R5946" s="235">
        <v>0</v>
      </c>
      <c r="S5946" s="235">
        <v>0</v>
      </c>
      <c r="T5946" s="235">
        <v>0</v>
      </c>
      <c r="U5946" s="235">
        <v>0</v>
      </c>
      <c r="V5946" s="235">
        <v>0</v>
      </c>
      <c r="W5946" s="235">
        <v>0</v>
      </c>
      <c r="Y5946" s="236" t="str">
        <f t="shared" si="92"/>
        <v>Myanmar</v>
      </c>
    </row>
    <row r="5947" spans="1:25" ht="22.5">
      <c r="A5947" s="399"/>
      <c r="B5947" s="234" t="s">
        <v>33</v>
      </c>
      <c r="C5947" s="232" t="s">
        <v>13</v>
      </c>
      <c r="D5947" s="237">
        <v>0</v>
      </c>
      <c r="E5947" s="237">
        <v>0</v>
      </c>
      <c r="F5947" s="237">
        <v>0</v>
      </c>
      <c r="G5947" s="237">
        <v>0</v>
      </c>
      <c r="H5947" s="237"/>
      <c r="I5947" s="237">
        <v>0</v>
      </c>
      <c r="J5947" s="237">
        <v>0</v>
      </c>
      <c r="K5947" s="415">
        <v>0</v>
      </c>
      <c r="L5947" s="415">
        <v>0</v>
      </c>
      <c r="M5947" s="415">
        <v>0</v>
      </c>
      <c r="N5947" s="415">
        <v>0</v>
      </c>
      <c r="O5947" s="237">
        <v>0</v>
      </c>
      <c r="P5947" s="237">
        <v>0</v>
      </c>
      <c r="Q5947" s="237">
        <v>0</v>
      </c>
      <c r="R5947" s="237">
        <v>0</v>
      </c>
      <c r="S5947" s="237">
        <v>0</v>
      </c>
      <c r="T5947" s="237">
        <v>0</v>
      </c>
      <c r="U5947" s="237">
        <v>0</v>
      </c>
      <c r="V5947" s="237">
        <v>0</v>
      </c>
      <c r="W5947" s="237">
        <v>0</v>
      </c>
      <c r="Y5947" s="236" t="str">
        <f t="shared" si="92"/>
        <v>Myanmar</v>
      </c>
    </row>
    <row r="5948" spans="1:25">
      <c r="A5948" s="399"/>
      <c r="B5948" s="234" t="s">
        <v>32</v>
      </c>
      <c r="C5948" s="232" t="s">
        <v>13</v>
      </c>
      <c r="D5948" s="235">
        <v>0</v>
      </c>
      <c r="E5948" s="235">
        <v>0</v>
      </c>
      <c r="F5948" s="235">
        <v>0</v>
      </c>
      <c r="G5948" s="235">
        <v>0</v>
      </c>
      <c r="H5948" s="235"/>
      <c r="I5948" s="235">
        <v>0</v>
      </c>
      <c r="J5948" s="235">
        <v>0</v>
      </c>
      <c r="K5948" s="416">
        <v>0</v>
      </c>
      <c r="L5948" s="416">
        <v>0</v>
      </c>
      <c r="M5948" s="416">
        <v>0</v>
      </c>
      <c r="N5948" s="416">
        <v>0</v>
      </c>
      <c r="O5948" s="235">
        <v>0</v>
      </c>
      <c r="P5948" s="235">
        <v>0</v>
      </c>
      <c r="Q5948" s="235">
        <v>0</v>
      </c>
      <c r="R5948" s="235">
        <v>0</v>
      </c>
      <c r="S5948" s="235">
        <v>0</v>
      </c>
      <c r="T5948" s="235">
        <v>0</v>
      </c>
      <c r="U5948" s="235">
        <v>0</v>
      </c>
      <c r="V5948" s="235">
        <v>0</v>
      </c>
      <c r="W5948" s="235">
        <v>0</v>
      </c>
      <c r="Y5948" s="236" t="str">
        <f t="shared" si="92"/>
        <v>Myanmar</v>
      </c>
    </row>
    <row r="5949" spans="1:25">
      <c r="A5949" s="399"/>
      <c r="B5949" s="234" t="s">
        <v>31</v>
      </c>
      <c r="C5949" s="232" t="s">
        <v>13</v>
      </c>
      <c r="D5949" s="237">
        <v>763.50800000000004</v>
      </c>
      <c r="E5949" s="237">
        <v>0</v>
      </c>
      <c r="F5949" s="237">
        <v>0</v>
      </c>
      <c r="G5949" s="237">
        <v>0</v>
      </c>
      <c r="H5949" s="237"/>
      <c r="I5949" s="237">
        <v>-763.50800000000004</v>
      </c>
      <c r="J5949" s="237">
        <v>0</v>
      </c>
      <c r="K5949" s="415">
        <v>0</v>
      </c>
      <c r="L5949" s="415">
        <v>0</v>
      </c>
      <c r="M5949" s="415">
        <v>0</v>
      </c>
      <c r="N5949" s="415">
        <v>0</v>
      </c>
      <c r="O5949" s="237">
        <v>0</v>
      </c>
      <c r="P5949" s="237">
        <v>0</v>
      </c>
      <c r="Q5949" s="237">
        <v>0</v>
      </c>
      <c r="R5949" s="237">
        <v>0</v>
      </c>
      <c r="S5949" s="237">
        <v>0</v>
      </c>
      <c r="T5949" s="237">
        <v>0</v>
      </c>
      <c r="U5949" s="237">
        <v>0</v>
      </c>
      <c r="V5949" s="237">
        <v>0</v>
      </c>
      <c r="W5949" s="237">
        <v>8878</v>
      </c>
      <c r="Y5949" s="236" t="str">
        <f t="shared" si="92"/>
        <v>Myanmar</v>
      </c>
    </row>
    <row r="5950" spans="1:25">
      <c r="A5950" s="399"/>
      <c r="B5950" s="234" t="s">
        <v>30</v>
      </c>
      <c r="C5950" s="232" t="s">
        <v>13</v>
      </c>
      <c r="D5950" s="235">
        <v>0</v>
      </c>
      <c r="E5950" s="235">
        <v>0</v>
      </c>
      <c r="F5950" s="235">
        <v>0</v>
      </c>
      <c r="G5950" s="235">
        <v>0</v>
      </c>
      <c r="H5950" s="235"/>
      <c r="I5950" s="235">
        <v>0</v>
      </c>
      <c r="J5950" s="235">
        <v>0</v>
      </c>
      <c r="K5950" s="416">
        <v>0</v>
      </c>
      <c r="L5950" s="416">
        <v>0</v>
      </c>
      <c r="M5950" s="416">
        <v>0</v>
      </c>
      <c r="N5950" s="416">
        <v>0</v>
      </c>
      <c r="O5950" s="235">
        <v>0</v>
      </c>
      <c r="P5950" s="235">
        <v>0</v>
      </c>
      <c r="Q5950" s="235">
        <v>0</v>
      </c>
      <c r="R5950" s="235">
        <v>0</v>
      </c>
      <c r="S5950" s="235">
        <v>0</v>
      </c>
      <c r="T5950" s="235">
        <v>0</v>
      </c>
      <c r="U5950" s="235">
        <v>0</v>
      </c>
      <c r="V5950" s="235">
        <v>0</v>
      </c>
      <c r="W5950" s="235">
        <v>0</v>
      </c>
      <c r="Y5950" s="236" t="str">
        <f t="shared" si="92"/>
        <v>Myanmar</v>
      </c>
    </row>
    <row r="5951" spans="1:25">
      <c r="A5951" s="399"/>
      <c r="B5951" s="234" t="s">
        <v>29</v>
      </c>
      <c r="C5951" s="232" t="s">
        <v>13</v>
      </c>
      <c r="D5951" s="237">
        <v>0</v>
      </c>
      <c r="E5951" s="237">
        <v>0</v>
      </c>
      <c r="F5951" s="237">
        <v>0</v>
      </c>
      <c r="G5951" s="237">
        <v>0</v>
      </c>
      <c r="H5951" s="237"/>
      <c r="I5951" s="237">
        <v>0</v>
      </c>
      <c r="J5951" s="237">
        <v>0</v>
      </c>
      <c r="K5951" s="415">
        <v>0</v>
      </c>
      <c r="L5951" s="415">
        <v>0</v>
      </c>
      <c r="M5951" s="415">
        <v>0</v>
      </c>
      <c r="N5951" s="415">
        <v>0</v>
      </c>
      <c r="O5951" s="237">
        <v>0</v>
      </c>
      <c r="P5951" s="237">
        <v>0</v>
      </c>
      <c r="Q5951" s="237">
        <v>0</v>
      </c>
      <c r="R5951" s="237">
        <v>0</v>
      </c>
      <c r="S5951" s="237">
        <v>0</v>
      </c>
      <c r="T5951" s="237">
        <v>0</v>
      </c>
      <c r="U5951" s="237">
        <v>0</v>
      </c>
      <c r="V5951" s="237">
        <v>0</v>
      </c>
      <c r="W5951" s="237">
        <v>0</v>
      </c>
      <c r="Y5951" s="236" t="str">
        <f t="shared" si="92"/>
        <v>Myanmar</v>
      </c>
    </row>
    <row r="5952" spans="1:25">
      <c r="A5952" s="399"/>
      <c r="B5952" s="234" t="s">
        <v>28</v>
      </c>
      <c r="C5952" s="232" t="s">
        <v>13</v>
      </c>
      <c r="D5952" s="235">
        <v>0</v>
      </c>
      <c r="E5952" s="235">
        <v>0</v>
      </c>
      <c r="F5952" s="235">
        <v>0</v>
      </c>
      <c r="G5952" s="235">
        <v>0</v>
      </c>
      <c r="H5952" s="235"/>
      <c r="I5952" s="235">
        <v>0</v>
      </c>
      <c r="J5952" s="235">
        <v>0</v>
      </c>
      <c r="K5952" s="416">
        <v>0</v>
      </c>
      <c r="L5952" s="416">
        <v>0</v>
      </c>
      <c r="M5952" s="416">
        <v>0</v>
      </c>
      <c r="N5952" s="416">
        <v>0</v>
      </c>
      <c r="O5952" s="235">
        <v>0</v>
      </c>
      <c r="P5952" s="235">
        <v>0</v>
      </c>
      <c r="Q5952" s="235">
        <v>0</v>
      </c>
      <c r="R5952" s="235">
        <v>0</v>
      </c>
      <c r="S5952" s="235">
        <v>0</v>
      </c>
      <c r="T5952" s="235">
        <v>0</v>
      </c>
      <c r="U5952" s="235">
        <v>0</v>
      </c>
      <c r="V5952" s="235">
        <v>0</v>
      </c>
      <c r="W5952" s="235">
        <v>0</v>
      </c>
      <c r="Y5952" s="236" t="str">
        <f t="shared" si="92"/>
        <v>Myanmar</v>
      </c>
    </row>
    <row r="5953" spans="1:25">
      <c r="A5953" s="399"/>
      <c r="B5953" s="234" t="s">
        <v>27</v>
      </c>
      <c r="C5953" s="232" t="s">
        <v>13</v>
      </c>
      <c r="D5953" s="237">
        <v>0</v>
      </c>
      <c r="E5953" s="237">
        <v>0</v>
      </c>
      <c r="F5953" s="237">
        <v>0</v>
      </c>
      <c r="G5953" s="237">
        <v>0</v>
      </c>
      <c r="H5953" s="237"/>
      <c r="I5953" s="237">
        <v>0</v>
      </c>
      <c r="J5953" s="237">
        <v>0</v>
      </c>
      <c r="K5953" s="415">
        <v>0</v>
      </c>
      <c r="L5953" s="415">
        <v>0</v>
      </c>
      <c r="M5953" s="415">
        <v>0</v>
      </c>
      <c r="N5953" s="415">
        <v>0</v>
      </c>
      <c r="O5953" s="237">
        <v>0</v>
      </c>
      <c r="P5953" s="237">
        <v>0</v>
      </c>
      <c r="Q5953" s="237">
        <v>0</v>
      </c>
      <c r="R5953" s="237">
        <v>0</v>
      </c>
      <c r="S5953" s="237">
        <v>0</v>
      </c>
      <c r="T5953" s="237">
        <v>0</v>
      </c>
      <c r="U5953" s="237">
        <v>0</v>
      </c>
      <c r="V5953" s="237">
        <v>0</v>
      </c>
      <c r="W5953" s="237">
        <v>0</v>
      </c>
      <c r="Y5953" s="236" t="str">
        <f t="shared" si="92"/>
        <v>Myanmar</v>
      </c>
    </row>
    <row r="5954" spans="1:25">
      <c r="A5954" s="399"/>
      <c r="B5954" s="234" t="s">
        <v>26</v>
      </c>
      <c r="C5954" s="232" t="s">
        <v>13</v>
      </c>
      <c r="D5954" s="235">
        <v>0</v>
      </c>
      <c r="E5954" s="235">
        <v>0</v>
      </c>
      <c r="F5954" s="235">
        <v>0</v>
      </c>
      <c r="G5954" s="235">
        <v>0</v>
      </c>
      <c r="H5954" s="235"/>
      <c r="I5954" s="235">
        <v>0</v>
      </c>
      <c r="J5954" s="235">
        <v>0</v>
      </c>
      <c r="K5954" s="416">
        <v>0</v>
      </c>
      <c r="L5954" s="416">
        <v>0</v>
      </c>
      <c r="M5954" s="416">
        <v>0</v>
      </c>
      <c r="N5954" s="416">
        <v>0</v>
      </c>
      <c r="O5954" s="235">
        <v>0</v>
      </c>
      <c r="P5954" s="235">
        <v>0</v>
      </c>
      <c r="Q5954" s="235">
        <v>0</v>
      </c>
      <c r="R5954" s="235">
        <v>0</v>
      </c>
      <c r="S5954" s="235">
        <v>0</v>
      </c>
      <c r="T5954" s="235">
        <v>0</v>
      </c>
      <c r="U5954" s="235">
        <v>0</v>
      </c>
      <c r="V5954" s="235">
        <v>0</v>
      </c>
      <c r="W5954" s="235">
        <v>0</v>
      </c>
      <c r="Y5954" s="236" t="str">
        <f t="shared" si="92"/>
        <v>Myanmar</v>
      </c>
    </row>
    <row r="5955" spans="1:25">
      <c r="A5955" s="399"/>
      <c r="B5955" s="234" t="s">
        <v>25</v>
      </c>
      <c r="C5955" s="232" t="s">
        <v>13</v>
      </c>
      <c r="D5955" s="237">
        <v>0</v>
      </c>
      <c r="E5955" s="237">
        <v>0</v>
      </c>
      <c r="F5955" s="237">
        <v>0</v>
      </c>
      <c r="G5955" s="237">
        <v>0</v>
      </c>
      <c r="H5955" s="237"/>
      <c r="I5955" s="237">
        <v>0</v>
      </c>
      <c r="J5955" s="237">
        <v>0</v>
      </c>
      <c r="K5955" s="415">
        <v>0</v>
      </c>
      <c r="L5955" s="415">
        <v>0</v>
      </c>
      <c r="M5955" s="415">
        <v>0</v>
      </c>
      <c r="N5955" s="415">
        <v>0</v>
      </c>
      <c r="O5955" s="237">
        <v>0</v>
      </c>
      <c r="P5955" s="237">
        <v>0</v>
      </c>
      <c r="Q5955" s="237">
        <v>0</v>
      </c>
      <c r="R5955" s="237">
        <v>0</v>
      </c>
      <c r="S5955" s="237">
        <v>0</v>
      </c>
      <c r="T5955" s="237">
        <v>0</v>
      </c>
      <c r="U5955" s="237">
        <v>0</v>
      </c>
      <c r="V5955" s="237">
        <v>0</v>
      </c>
      <c r="W5955" s="237">
        <v>0</v>
      </c>
      <c r="Y5955" s="236" t="str">
        <f t="shared" si="92"/>
        <v>Myanmar</v>
      </c>
    </row>
    <row r="5956" spans="1:25">
      <c r="A5956" s="399"/>
      <c r="B5956" s="234" t="s">
        <v>0</v>
      </c>
      <c r="C5956" s="232" t="s">
        <v>13</v>
      </c>
      <c r="D5956" s="235">
        <v>0</v>
      </c>
      <c r="E5956" s="235">
        <v>0</v>
      </c>
      <c r="F5956" s="235">
        <v>0</v>
      </c>
      <c r="G5956" s="235">
        <v>0</v>
      </c>
      <c r="H5956" s="235"/>
      <c r="I5956" s="235">
        <v>1022.54</v>
      </c>
      <c r="J5956" s="235">
        <v>0</v>
      </c>
      <c r="K5956" s="416">
        <v>0</v>
      </c>
      <c r="L5956" s="416">
        <v>0</v>
      </c>
      <c r="M5956" s="416">
        <v>0</v>
      </c>
      <c r="N5956" s="416">
        <v>0</v>
      </c>
      <c r="O5956" s="235">
        <v>0</v>
      </c>
      <c r="P5956" s="235">
        <v>-273.13600000000002</v>
      </c>
      <c r="Q5956" s="235">
        <v>749.404</v>
      </c>
      <c r="R5956" s="235">
        <v>0</v>
      </c>
      <c r="S5956" s="235">
        <v>0</v>
      </c>
      <c r="T5956" s="235">
        <v>0</v>
      </c>
      <c r="U5956" s="235">
        <v>0</v>
      </c>
      <c r="V5956" s="235">
        <v>0</v>
      </c>
      <c r="W5956" s="235">
        <v>0</v>
      </c>
      <c r="Y5956" s="236" t="str">
        <f t="shared" si="92"/>
        <v>Myanmar</v>
      </c>
    </row>
    <row r="5957" spans="1:25">
      <c r="A5957" s="399"/>
      <c r="B5957" s="234" t="s">
        <v>24</v>
      </c>
      <c r="C5957" s="232" t="s">
        <v>13</v>
      </c>
      <c r="D5957" s="237">
        <v>0</v>
      </c>
      <c r="E5957" s="237">
        <v>0</v>
      </c>
      <c r="F5957" s="237">
        <v>0</v>
      </c>
      <c r="G5957" s="237">
        <v>0</v>
      </c>
      <c r="H5957" s="237"/>
      <c r="I5957" s="237">
        <v>0</v>
      </c>
      <c r="J5957" s="237">
        <v>0</v>
      </c>
      <c r="K5957" s="415">
        <v>0</v>
      </c>
      <c r="L5957" s="415">
        <v>0</v>
      </c>
      <c r="M5957" s="415">
        <v>0</v>
      </c>
      <c r="N5957" s="415">
        <v>0</v>
      </c>
      <c r="O5957" s="237">
        <v>0</v>
      </c>
      <c r="P5957" s="237">
        <v>0</v>
      </c>
      <c r="Q5957" s="237">
        <v>0</v>
      </c>
      <c r="R5957" s="237">
        <v>0</v>
      </c>
      <c r="S5957" s="237">
        <v>0</v>
      </c>
      <c r="T5957" s="237">
        <v>0</v>
      </c>
      <c r="U5957" s="237">
        <v>0</v>
      </c>
      <c r="V5957" s="237">
        <v>0</v>
      </c>
      <c r="W5957" s="237">
        <v>0</v>
      </c>
      <c r="Y5957" s="236" t="str">
        <f t="shared" ref="Y5957:Y6020" si="93">IF(ISTEXT(A5957),A5957,Y5956)</f>
        <v>Myanmar</v>
      </c>
    </row>
    <row r="5958" spans="1:25">
      <c r="A5958" s="399"/>
      <c r="B5958" s="234" t="s">
        <v>23</v>
      </c>
      <c r="C5958" s="232" t="s">
        <v>13</v>
      </c>
      <c r="D5958" s="235">
        <v>23188.876</v>
      </c>
      <c r="E5958" s="235">
        <v>2209.585</v>
      </c>
      <c r="F5958" s="235">
        <v>-8705.6890000000003</v>
      </c>
      <c r="G5958" s="235">
        <v>-80.403000000000006</v>
      </c>
      <c r="H5958" s="235"/>
      <c r="I5958" s="235">
        <v>-637.74699999999996</v>
      </c>
      <c r="J5958" s="235">
        <v>0</v>
      </c>
      <c r="K5958" s="416">
        <v>0</v>
      </c>
      <c r="L5958" s="416">
        <v>0</v>
      </c>
      <c r="M5958" s="416">
        <v>0</v>
      </c>
      <c r="N5958" s="416">
        <v>0</v>
      </c>
      <c r="O5958" s="235">
        <v>-285.15199999999999</v>
      </c>
      <c r="P5958" s="235">
        <v>-273.13600000000002</v>
      </c>
      <c r="Q5958" s="235">
        <v>15249.841</v>
      </c>
      <c r="R5958" s="235">
        <v>0</v>
      </c>
      <c r="S5958" s="235">
        <v>0</v>
      </c>
      <c r="T5958" s="235">
        <v>0</v>
      </c>
      <c r="U5958" s="235">
        <v>199.65600000000001</v>
      </c>
      <c r="V5958" s="235">
        <v>0</v>
      </c>
      <c r="W5958" s="235">
        <v>11890</v>
      </c>
      <c r="Y5958" s="236" t="str">
        <f t="shared" si="93"/>
        <v>Myanmar</v>
      </c>
    </row>
    <row r="5959" spans="1:25">
      <c r="A5959" s="399"/>
      <c r="B5959" s="234" t="s">
        <v>22</v>
      </c>
      <c r="C5959" s="232" t="s">
        <v>13</v>
      </c>
      <c r="D5959" s="237">
        <v>11583.703</v>
      </c>
      <c r="E5959" s="237">
        <v>0</v>
      </c>
      <c r="F5959" s="237">
        <v>0</v>
      </c>
      <c r="G5959" s="237">
        <v>0</v>
      </c>
      <c r="H5959" s="237"/>
      <c r="I5959" s="237">
        <v>-763.50800000000004</v>
      </c>
      <c r="J5959" s="237">
        <v>0</v>
      </c>
      <c r="K5959" s="415">
        <v>0</v>
      </c>
      <c r="L5959" s="415">
        <v>0</v>
      </c>
      <c r="M5959" s="415">
        <v>0</v>
      </c>
      <c r="N5959" s="415">
        <v>0</v>
      </c>
      <c r="O5959" s="237">
        <v>0</v>
      </c>
      <c r="P5959" s="237">
        <v>0</v>
      </c>
      <c r="Q5959" s="237">
        <v>10778.395</v>
      </c>
      <c r="R5959" s="237">
        <v>0</v>
      </c>
      <c r="S5959" s="237">
        <v>0</v>
      </c>
      <c r="T5959" s="237">
        <v>0</v>
      </c>
      <c r="U5959" s="237">
        <v>0</v>
      </c>
      <c r="V5959" s="237">
        <v>0</v>
      </c>
      <c r="W5959" s="237">
        <v>8878</v>
      </c>
      <c r="Y5959" s="236" t="str">
        <f t="shared" si="93"/>
        <v>Myanmar</v>
      </c>
    </row>
    <row r="5960" spans="1:25">
      <c r="A5960" s="399"/>
      <c r="B5960" s="234" t="s">
        <v>21</v>
      </c>
      <c r="C5960" s="232" t="s">
        <v>13</v>
      </c>
      <c r="D5960" s="235">
        <v>0</v>
      </c>
      <c r="E5960" s="235">
        <v>0</v>
      </c>
      <c r="F5960" s="235">
        <v>0</v>
      </c>
      <c r="G5960" s="235">
        <v>0</v>
      </c>
      <c r="H5960" s="235"/>
      <c r="I5960" s="235">
        <v>0</v>
      </c>
      <c r="J5960" s="235">
        <v>0</v>
      </c>
      <c r="K5960" s="416">
        <v>0</v>
      </c>
      <c r="L5960" s="416">
        <v>0</v>
      </c>
      <c r="M5960" s="416">
        <v>0</v>
      </c>
      <c r="N5960" s="416">
        <v>0</v>
      </c>
      <c r="O5960" s="235">
        <v>0</v>
      </c>
      <c r="P5960" s="235">
        <v>0</v>
      </c>
      <c r="Q5960" s="235">
        <v>0</v>
      </c>
      <c r="R5960" s="235">
        <v>0</v>
      </c>
      <c r="S5960" s="235">
        <v>0</v>
      </c>
      <c r="T5960" s="235">
        <v>0</v>
      </c>
      <c r="U5960" s="235">
        <v>0</v>
      </c>
      <c r="V5960" s="235">
        <v>0</v>
      </c>
      <c r="W5960" s="235">
        <v>0</v>
      </c>
      <c r="Y5960" s="236" t="str">
        <f t="shared" si="93"/>
        <v>Myanmar</v>
      </c>
    </row>
    <row r="5961" spans="1:25">
      <c r="A5961" s="399"/>
      <c r="B5961" s="234" t="s">
        <v>20</v>
      </c>
      <c r="C5961" s="232" t="s">
        <v>13</v>
      </c>
      <c r="D5961" s="237">
        <v>0</v>
      </c>
      <c r="E5961" s="237">
        <v>0</v>
      </c>
      <c r="F5961" s="237">
        <v>0</v>
      </c>
      <c r="G5961" s="237">
        <v>0</v>
      </c>
      <c r="H5961" s="237"/>
      <c r="I5961" s="237">
        <v>0</v>
      </c>
      <c r="J5961" s="237">
        <v>0</v>
      </c>
      <c r="K5961" s="415">
        <v>0</v>
      </c>
      <c r="L5961" s="415">
        <v>0</v>
      </c>
      <c r="M5961" s="415">
        <v>0</v>
      </c>
      <c r="N5961" s="415">
        <v>0</v>
      </c>
      <c r="O5961" s="237">
        <v>0</v>
      </c>
      <c r="P5961" s="237">
        <v>0</v>
      </c>
      <c r="Q5961" s="237">
        <v>0</v>
      </c>
      <c r="R5961" s="237">
        <v>0</v>
      </c>
      <c r="S5961" s="237">
        <v>0</v>
      </c>
      <c r="T5961" s="237">
        <v>0</v>
      </c>
      <c r="U5961" s="237">
        <v>0</v>
      </c>
      <c r="V5961" s="237">
        <v>0</v>
      </c>
      <c r="W5961" s="237">
        <v>0</v>
      </c>
      <c r="Y5961" s="236" t="str">
        <f t="shared" si="93"/>
        <v>Myanmar</v>
      </c>
    </row>
    <row r="5962" spans="1:25">
      <c r="A5962" s="399"/>
      <c r="B5962" s="234" t="s">
        <v>19</v>
      </c>
      <c r="C5962" s="232" t="s">
        <v>13</v>
      </c>
      <c r="D5962" s="235">
        <v>0</v>
      </c>
      <c r="E5962" s="235">
        <v>0</v>
      </c>
      <c r="F5962" s="235">
        <v>0</v>
      </c>
      <c r="G5962" s="235">
        <v>0</v>
      </c>
      <c r="H5962" s="235"/>
      <c r="I5962" s="235">
        <v>0</v>
      </c>
      <c r="J5962" s="235">
        <v>0</v>
      </c>
      <c r="K5962" s="416">
        <v>0</v>
      </c>
      <c r="L5962" s="416">
        <v>0</v>
      </c>
      <c r="M5962" s="416">
        <v>0</v>
      </c>
      <c r="N5962" s="416">
        <v>0</v>
      </c>
      <c r="O5962" s="235">
        <v>0</v>
      </c>
      <c r="P5962" s="235">
        <v>0</v>
      </c>
      <c r="Q5962" s="235">
        <v>0</v>
      </c>
      <c r="R5962" s="235">
        <v>0</v>
      </c>
      <c r="S5962" s="235">
        <v>0</v>
      </c>
      <c r="T5962" s="235">
        <v>0</v>
      </c>
      <c r="U5962" s="235">
        <v>0</v>
      </c>
      <c r="V5962" s="235">
        <v>0</v>
      </c>
      <c r="W5962" s="235">
        <v>0</v>
      </c>
      <c r="Y5962" s="236" t="str">
        <f t="shared" si="93"/>
        <v>Myanmar</v>
      </c>
    </row>
    <row r="5963" spans="1:25">
      <c r="A5963" s="399"/>
      <c r="B5963" s="234" t="s">
        <v>18</v>
      </c>
      <c r="C5963" s="232" t="s">
        <v>13</v>
      </c>
      <c r="D5963" s="237">
        <v>0</v>
      </c>
      <c r="E5963" s="237">
        <v>456.90300000000002</v>
      </c>
      <c r="F5963" s="237">
        <v>0</v>
      </c>
      <c r="G5963" s="237">
        <v>-37.451000000000001</v>
      </c>
      <c r="H5963" s="237"/>
      <c r="I5963" s="237">
        <v>0</v>
      </c>
      <c r="J5963" s="237">
        <v>0</v>
      </c>
      <c r="K5963" s="415">
        <v>0</v>
      </c>
      <c r="L5963" s="415">
        <v>0</v>
      </c>
      <c r="M5963" s="415">
        <v>0</v>
      </c>
      <c r="N5963" s="415">
        <v>0</v>
      </c>
      <c r="O5963" s="237">
        <v>0</v>
      </c>
      <c r="P5963" s="237">
        <v>0</v>
      </c>
      <c r="Q5963" s="237">
        <v>780.05200000000002</v>
      </c>
      <c r="R5963" s="237">
        <v>0</v>
      </c>
      <c r="S5963" s="237">
        <v>0</v>
      </c>
      <c r="T5963" s="237">
        <v>0</v>
      </c>
      <c r="U5963" s="237">
        <v>0</v>
      </c>
      <c r="V5963" s="237">
        <v>0</v>
      </c>
      <c r="W5963" s="237">
        <v>0</v>
      </c>
      <c r="Y5963" s="236" t="str">
        <f t="shared" si="93"/>
        <v>Myanmar</v>
      </c>
    </row>
    <row r="5964" spans="1:25">
      <c r="A5964" s="399"/>
      <c r="B5964" s="234" t="s">
        <v>17</v>
      </c>
      <c r="C5964" s="232" t="s">
        <v>13</v>
      </c>
      <c r="D5964" s="235">
        <v>0</v>
      </c>
      <c r="E5964" s="235">
        <v>80.959000000000003</v>
      </c>
      <c r="F5964" s="235">
        <v>0</v>
      </c>
      <c r="G5964" s="235">
        <v>0</v>
      </c>
      <c r="H5964" s="235"/>
      <c r="I5964" s="235">
        <v>0</v>
      </c>
      <c r="J5964" s="235">
        <v>0</v>
      </c>
      <c r="K5964" s="416">
        <v>0</v>
      </c>
      <c r="L5964" s="416">
        <v>0</v>
      </c>
      <c r="M5964" s="416">
        <v>0</v>
      </c>
      <c r="N5964" s="416">
        <v>0</v>
      </c>
      <c r="O5964" s="235">
        <v>0</v>
      </c>
      <c r="P5964" s="235">
        <v>0</v>
      </c>
      <c r="Q5964" s="235">
        <v>78.828999999999994</v>
      </c>
      <c r="R5964" s="235">
        <v>0</v>
      </c>
      <c r="S5964" s="235">
        <v>0</v>
      </c>
      <c r="T5964" s="235">
        <v>0</v>
      </c>
      <c r="U5964" s="235">
        <v>0</v>
      </c>
      <c r="V5964" s="235">
        <v>0</v>
      </c>
      <c r="W5964" s="235">
        <v>0</v>
      </c>
      <c r="Y5964" s="236" t="str">
        <f t="shared" si="93"/>
        <v>Myanmar</v>
      </c>
    </row>
    <row r="5965" spans="1:25">
      <c r="A5965" s="399"/>
      <c r="B5965" s="234" t="s">
        <v>16</v>
      </c>
      <c r="C5965" s="232" t="s">
        <v>13</v>
      </c>
      <c r="D5965" s="237">
        <v>0</v>
      </c>
      <c r="E5965" s="237">
        <v>1529.586</v>
      </c>
      <c r="F5965" s="237">
        <v>0</v>
      </c>
      <c r="G5965" s="237">
        <v>0</v>
      </c>
      <c r="H5965" s="237"/>
      <c r="I5965" s="237">
        <v>-14.478999999999999</v>
      </c>
      <c r="J5965" s="237">
        <v>0</v>
      </c>
      <c r="K5965" s="415">
        <v>0</v>
      </c>
      <c r="L5965" s="415">
        <v>0</v>
      </c>
      <c r="M5965" s="415">
        <v>0</v>
      </c>
      <c r="N5965" s="415">
        <v>0</v>
      </c>
      <c r="O5965" s="237">
        <v>-23.786999999999999</v>
      </c>
      <c r="P5965" s="237">
        <v>0</v>
      </c>
      <c r="Q5965" s="237">
        <v>1582.33</v>
      </c>
      <c r="R5965" s="237">
        <v>0</v>
      </c>
      <c r="S5965" s="237">
        <v>0</v>
      </c>
      <c r="T5965" s="237">
        <v>0</v>
      </c>
      <c r="U5965" s="237">
        <v>0</v>
      </c>
      <c r="V5965" s="237">
        <v>0</v>
      </c>
      <c r="W5965" s="237">
        <v>55</v>
      </c>
      <c r="Y5965" s="236" t="str">
        <f t="shared" si="93"/>
        <v>Myanmar</v>
      </c>
    </row>
    <row r="5966" spans="1:25">
      <c r="A5966" s="399"/>
      <c r="B5966" s="234" t="s">
        <v>15</v>
      </c>
      <c r="C5966" s="232" t="s">
        <v>13</v>
      </c>
      <c r="D5966" s="235">
        <v>10820.195</v>
      </c>
      <c r="E5966" s="235">
        <v>0</v>
      </c>
      <c r="F5966" s="235">
        <v>0</v>
      </c>
      <c r="G5966" s="235">
        <v>0</v>
      </c>
      <c r="H5966" s="235"/>
      <c r="I5966" s="235">
        <v>0</v>
      </c>
      <c r="J5966" s="235">
        <v>0</v>
      </c>
      <c r="K5966" s="416">
        <v>0</v>
      </c>
      <c r="L5966" s="416">
        <v>0</v>
      </c>
      <c r="M5966" s="416">
        <v>0</v>
      </c>
      <c r="N5966" s="416">
        <v>0</v>
      </c>
      <c r="O5966" s="235">
        <v>0</v>
      </c>
      <c r="P5966" s="235">
        <v>0</v>
      </c>
      <c r="Q5966" s="235">
        <v>10757.797</v>
      </c>
      <c r="R5966" s="235">
        <v>0</v>
      </c>
      <c r="S5966" s="235">
        <v>0</v>
      </c>
      <c r="T5966" s="235">
        <v>0</v>
      </c>
      <c r="U5966" s="235">
        <v>0</v>
      </c>
      <c r="V5966" s="235">
        <v>0</v>
      </c>
      <c r="W5966" s="235">
        <v>0</v>
      </c>
      <c r="Y5966" s="236" t="str">
        <f t="shared" si="93"/>
        <v>Myanmar</v>
      </c>
    </row>
    <row r="5967" spans="1:25">
      <c r="A5967" s="400"/>
      <c r="B5967" s="234" t="s">
        <v>14</v>
      </c>
      <c r="C5967" s="232" t="s">
        <v>13</v>
      </c>
      <c r="D5967" s="237">
        <v>0</v>
      </c>
      <c r="E5967" s="237">
        <v>0</v>
      </c>
      <c r="F5967" s="237">
        <v>0</v>
      </c>
      <c r="G5967" s="237">
        <v>0</v>
      </c>
      <c r="H5967" s="237"/>
      <c r="I5967" s="237">
        <v>0</v>
      </c>
      <c r="J5967" s="237">
        <v>0</v>
      </c>
      <c r="K5967" s="415">
        <v>0</v>
      </c>
      <c r="L5967" s="415">
        <v>0</v>
      </c>
      <c r="M5967" s="415">
        <v>0</v>
      </c>
      <c r="N5967" s="415">
        <v>0</v>
      </c>
      <c r="O5967" s="237">
        <v>0</v>
      </c>
      <c r="P5967" s="237">
        <v>0</v>
      </c>
      <c r="Q5967" s="237">
        <v>0</v>
      </c>
      <c r="R5967" s="237">
        <v>0</v>
      </c>
      <c r="S5967" s="237">
        <v>0</v>
      </c>
      <c r="T5967" s="237">
        <v>0</v>
      </c>
      <c r="U5967" s="237">
        <v>0</v>
      </c>
      <c r="V5967" s="237">
        <v>0</v>
      </c>
      <c r="W5967" s="237">
        <v>0</v>
      </c>
      <c r="Y5967" s="236" t="str">
        <f t="shared" si="93"/>
        <v>Myanmar</v>
      </c>
    </row>
    <row r="5968" spans="1:25">
      <c r="A5968" s="398" t="s">
        <v>627</v>
      </c>
      <c r="B5968" s="234" t="s">
        <v>78</v>
      </c>
      <c r="C5968" s="232" t="s">
        <v>13</v>
      </c>
      <c r="D5968" s="237" t="s">
        <v>12</v>
      </c>
      <c r="E5968" s="237" t="s">
        <v>12</v>
      </c>
      <c r="F5968" s="237" t="s">
        <v>12</v>
      </c>
      <c r="G5968" s="237" t="s">
        <v>12</v>
      </c>
      <c r="H5968" s="237"/>
      <c r="I5968" s="237" t="s">
        <v>12</v>
      </c>
      <c r="J5968" s="237" t="s">
        <v>12</v>
      </c>
      <c r="K5968" s="416" t="s">
        <v>12</v>
      </c>
      <c r="L5968" s="416" t="s">
        <v>12</v>
      </c>
      <c r="M5968" s="416" t="s">
        <v>12</v>
      </c>
      <c r="N5968" s="416" t="s">
        <v>12</v>
      </c>
      <c r="O5968" s="237" t="s">
        <v>12</v>
      </c>
      <c r="P5968" s="237" t="s">
        <v>12</v>
      </c>
      <c r="Q5968" s="237" t="s">
        <v>12</v>
      </c>
      <c r="R5968" s="237" t="s">
        <v>12</v>
      </c>
      <c r="S5968" s="237" t="s">
        <v>12</v>
      </c>
      <c r="T5968" s="237" t="s">
        <v>12</v>
      </c>
      <c r="U5968" s="237" t="s">
        <v>12</v>
      </c>
      <c r="V5968" s="237" t="s">
        <v>12</v>
      </c>
      <c r="W5968" s="237" t="s">
        <v>12</v>
      </c>
      <c r="Y5968" s="236" t="str">
        <f t="shared" si="93"/>
        <v>Namibia</v>
      </c>
    </row>
    <row r="5969" spans="1:25">
      <c r="A5969" s="399"/>
      <c r="B5969" s="234" t="s">
        <v>77</v>
      </c>
      <c r="C5969" s="232" t="s">
        <v>13</v>
      </c>
      <c r="D5969" s="235" t="s">
        <v>12</v>
      </c>
      <c r="E5969" s="235" t="s">
        <v>12</v>
      </c>
      <c r="F5969" s="235" t="s">
        <v>12</v>
      </c>
      <c r="G5969" s="235" t="s">
        <v>12</v>
      </c>
      <c r="H5969" s="235"/>
      <c r="I5969" s="235" t="s">
        <v>12</v>
      </c>
      <c r="J5969" s="235" t="s">
        <v>12</v>
      </c>
      <c r="K5969" s="415" t="s">
        <v>12</v>
      </c>
      <c r="L5969" s="415" t="s">
        <v>12</v>
      </c>
      <c r="M5969" s="415" t="s">
        <v>12</v>
      </c>
      <c r="N5969" s="415" t="s">
        <v>12</v>
      </c>
      <c r="O5969" s="235" t="s">
        <v>12</v>
      </c>
      <c r="P5969" s="235" t="s">
        <v>12</v>
      </c>
      <c r="Q5969" s="235" t="s">
        <v>12</v>
      </c>
      <c r="R5969" s="235" t="s">
        <v>12</v>
      </c>
      <c r="S5969" s="235" t="s">
        <v>12</v>
      </c>
      <c r="T5969" s="235" t="s">
        <v>12</v>
      </c>
      <c r="U5969" s="235" t="s">
        <v>12</v>
      </c>
      <c r="V5969" s="235" t="s">
        <v>12</v>
      </c>
      <c r="W5969" s="235" t="s">
        <v>12</v>
      </c>
      <c r="Y5969" s="236" t="str">
        <f t="shared" si="93"/>
        <v>Namibia</v>
      </c>
    </row>
    <row r="5970" spans="1:25">
      <c r="A5970" s="399"/>
      <c r="B5970" s="234" t="s">
        <v>76</v>
      </c>
      <c r="C5970" s="232" t="s">
        <v>13</v>
      </c>
      <c r="D5970" s="237">
        <v>0</v>
      </c>
      <c r="E5970" s="237">
        <v>0</v>
      </c>
      <c r="F5970" s="237">
        <v>0</v>
      </c>
      <c r="G5970" s="237">
        <v>0</v>
      </c>
      <c r="H5970" s="237"/>
      <c r="I5970" s="237">
        <v>0</v>
      </c>
      <c r="J5970" s="237">
        <v>0</v>
      </c>
      <c r="K5970" s="416">
        <v>0</v>
      </c>
      <c r="L5970" s="416">
        <v>0</v>
      </c>
      <c r="M5970" s="416">
        <v>0</v>
      </c>
      <c r="N5970" s="416">
        <v>0</v>
      </c>
      <c r="O5970" s="237">
        <v>0</v>
      </c>
      <c r="P5970" s="237">
        <v>0</v>
      </c>
      <c r="Q5970" s="237">
        <v>0</v>
      </c>
      <c r="R5970" s="237">
        <v>0</v>
      </c>
      <c r="S5970" s="237">
        <v>0</v>
      </c>
      <c r="T5970" s="237">
        <v>0</v>
      </c>
      <c r="U5970" s="237">
        <v>0</v>
      </c>
      <c r="V5970" s="237">
        <v>0</v>
      </c>
      <c r="W5970" s="237">
        <v>0</v>
      </c>
      <c r="Y5970" s="236" t="str">
        <f t="shared" si="93"/>
        <v>Namibia</v>
      </c>
    </row>
    <row r="5971" spans="1:25">
      <c r="A5971" s="399"/>
      <c r="B5971" s="234" t="s">
        <v>75</v>
      </c>
      <c r="C5971" s="232" t="s">
        <v>13</v>
      </c>
      <c r="D5971" s="235">
        <v>0</v>
      </c>
      <c r="E5971" s="235">
        <v>0</v>
      </c>
      <c r="F5971" s="235">
        <v>0</v>
      </c>
      <c r="G5971" s="235">
        <v>0</v>
      </c>
      <c r="H5971" s="235"/>
      <c r="I5971" s="235">
        <v>0</v>
      </c>
      <c r="J5971" s="235">
        <v>0</v>
      </c>
      <c r="K5971" s="415">
        <v>0</v>
      </c>
      <c r="L5971" s="415">
        <v>0</v>
      </c>
      <c r="M5971" s="415">
        <v>0</v>
      </c>
      <c r="N5971" s="415">
        <v>0</v>
      </c>
      <c r="O5971" s="235">
        <v>0</v>
      </c>
      <c r="P5971" s="235">
        <v>0</v>
      </c>
      <c r="Q5971" s="235">
        <v>0</v>
      </c>
      <c r="R5971" s="235">
        <v>0</v>
      </c>
      <c r="S5971" s="235">
        <v>0</v>
      </c>
      <c r="T5971" s="235">
        <v>0</v>
      </c>
      <c r="U5971" s="235">
        <v>0</v>
      </c>
      <c r="V5971" s="235">
        <v>0</v>
      </c>
      <c r="W5971" s="235">
        <v>0</v>
      </c>
      <c r="Y5971" s="236" t="str">
        <f t="shared" si="93"/>
        <v>Namibia</v>
      </c>
    </row>
    <row r="5972" spans="1:25">
      <c r="A5972" s="399"/>
      <c r="B5972" s="234" t="s">
        <v>74</v>
      </c>
      <c r="C5972" s="232" t="s">
        <v>13</v>
      </c>
      <c r="D5972" s="237">
        <v>0</v>
      </c>
      <c r="E5972" s="237">
        <v>0</v>
      </c>
      <c r="F5972" s="237">
        <v>0</v>
      </c>
      <c r="G5972" s="237">
        <v>0</v>
      </c>
      <c r="H5972" s="237"/>
      <c r="I5972" s="237">
        <v>-14.092000000000001</v>
      </c>
      <c r="J5972" s="237">
        <v>0</v>
      </c>
      <c r="K5972" s="416">
        <v>0</v>
      </c>
      <c r="L5972" s="416">
        <v>0</v>
      </c>
      <c r="M5972" s="416">
        <v>0</v>
      </c>
      <c r="N5972" s="416">
        <v>0</v>
      </c>
      <c r="O5972" s="237">
        <v>0</v>
      </c>
      <c r="P5972" s="237">
        <v>0</v>
      </c>
      <c r="Q5972" s="237">
        <v>0</v>
      </c>
      <c r="R5972" s="237">
        <v>0</v>
      </c>
      <c r="S5972" s="237">
        <v>0</v>
      </c>
      <c r="T5972" s="237">
        <v>0</v>
      </c>
      <c r="U5972" s="237">
        <v>0</v>
      </c>
      <c r="V5972" s="237">
        <v>0</v>
      </c>
      <c r="W5972" s="237">
        <v>41</v>
      </c>
      <c r="Y5972" s="236" t="str">
        <f t="shared" si="93"/>
        <v>Namibia</v>
      </c>
    </row>
    <row r="5973" spans="1:25">
      <c r="A5973" s="399"/>
      <c r="B5973" s="234" t="s">
        <v>73</v>
      </c>
      <c r="C5973" s="232" t="s">
        <v>13</v>
      </c>
      <c r="D5973" s="235">
        <v>0</v>
      </c>
      <c r="E5973" s="235">
        <v>0</v>
      </c>
      <c r="F5973" s="235">
        <v>0</v>
      </c>
      <c r="G5973" s="235">
        <v>0</v>
      </c>
      <c r="H5973" s="235"/>
      <c r="I5973" s="235">
        <v>0</v>
      </c>
      <c r="J5973" s="235">
        <v>0</v>
      </c>
      <c r="K5973" s="415">
        <v>0</v>
      </c>
      <c r="L5973" s="415">
        <v>0</v>
      </c>
      <c r="M5973" s="415">
        <v>0</v>
      </c>
      <c r="N5973" s="415">
        <v>0</v>
      </c>
      <c r="O5973" s="235">
        <v>0</v>
      </c>
      <c r="P5973" s="235">
        <v>0</v>
      </c>
      <c r="Q5973" s="235">
        <v>0</v>
      </c>
      <c r="R5973" s="235">
        <v>0</v>
      </c>
      <c r="S5973" s="235">
        <v>0</v>
      </c>
      <c r="T5973" s="235">
        <v>0</v>
      </c>
      <c r="U5973" s="235">
        <v>0</v>
      </c>
      <c r="V5973" s="235">
        <v>0</v>
      </c>
      <c r="W5973" s="235">
        <v>0</v>
      </c>
      <c r="Y5973" s="236" t="str">
        <f t="shared" si="93"/>
        <v>Namibia</v>
      </c>
    </row>
    <row r="5974" spans="1:25">
      <c r="A5974" s="399"/>
      <c r="B5974" s="234" t="s">
        <v>72</v>
      </c>
      <c r="C5974" s="232" t="s">
        <v>13</v>
      </c>
      <c r="D5974" s="237">
        <v>0</v>
      </c>
      <c r="E5974" s="237">
        <v>0</v>
      </c>
      <c r="F5974" s="237">
        <v>0</v>
      </c>
      <c r="G5974" s="237">
        <v>0</v>
      </c>
      <c r="H5974" s="237"/>
      <c r="I5974" s="237">
        <v>0</v>
      </c>
      <c r="J5974" s="237">
        <v>0</v>
      </c>
      <c r="K5974" s="416">
        <v>0</v>
      </c>
      <c r="L5974" s="416">
        <v>0</v>
      </c>
      <c r="M5974" s="416">
        <v>0</v>
      </c>
      <c r="N5974" s="416">
        <v>0</v>
      </c>
      <c r="O5974" s="237">
        <v>0</v>
      </c>
      <c r="P5974" s="237">
        <v>0</v>
      </c>
      <c r="Q5974" s="237">
        <v>0</v>
      </c>
      <c r="R5974" s="237">
        <v>0</v>
      </c>
      <c r="S5974" s="237">
        <v>0</v>
      </c>
      <c r="T5974" s="237">
        <v>0</v>
      </c>
      <c r="U5974" s="237">
        <v>0</v>
      </c>
      <c r="V5974" s="237">
        <v>0</v>
      </c>
      <c r="W5974" s="237">
        <v>0</v>
      </c>
      <c r="Y5974" s="236" t="str">
        <f t="shared" si="93"/>
        <v>Namibia</v>
      </c>
    </row>
    <row r="5975" spans="1:25">
      <c r="A5975" s="399"/>
      <c r="B5975" s="234" t="s">
        <v>71</v>
      </c>
      <c r="C5975" s="232" t="s">
        <v>13</v>
      </c>
      <c r="D5975" s="235">
        <v>0</v>
      </c>
      <c r="E5975" s="235">
        <v>0</v>
      </c>
      <c r="F5975" s="235">
        <v>0</v>
      </c>
      <c r="G5975" s="235">
        <v>0</v>
      </c>
      <c r="H5975" s="235"/>
      <c r="I5975" s="235">
        <v>0</v>
      </c>
      <c r="J5975" s="235">
        <v>0</v>
      </c>
      <c r="K5975" s="415">
        <v>0</v>
      </c>
      <c r="L5975" s="415">
        <v>0</v>
      </c>
      <c r="M5975" s="415">
        <v>0</v>
      </c>
      <c r="N5975" s="415">
        <v>0</v>
      </c>
      <c r="O5975" s="235">
        <v>0</v>
      </c>
      <c r="P5975" s="235">
        <v>0</v>
      </c>
      <c r="Q5975" s="235">
        <v>0</v>
      </c>
      <c r="R5975" s="235">
        <v>0</v>
      </c>
      <c r="S5975" s="235">
        <v>0</v>
      </c>
      <c r="T5975" s="235">
        <v>0</v>
      </c>
      <c r="U5975" s="235">
        <v>0</v>
      </c>
      <c r="V5975" s="235">
        <v>0</v>
      </c>
      <c r="W5975" s="235">
        <v>0</v>
      </c>
      <c r="Y5975" s="236" t="str">
        <f t="shared" si="93"/>
        <v>Namibia</v>
      </c>
    </row>
    <row r="5976" spans="1:25">
      <c r="A5976" s="399"/>
      <c r="B5976" s="234" t="s">
        <v>70</v>
      </c>
      <c r="C5976" s="232" t="s">
        <v>13</v>
      </c>
      <c r="D5976" s="237">
        <v>0</v>
      </c>
      <c r="E5976" s="237">
        <v>0</v>
      </c>
      <c r="F5976" s="237">
        <v>0</v>
      </c>
      <c r="G5976" s="237">
        <v>0</v>
      </c>
      <c r="H5976" s="237"/>
      <c r="I5976" s="237">
        <v>0</v>
      </c>
      <c r="J5976" s="237">
        <v>0</v>
      </c>
      <c r="K5976" s="416">
        <v>0</v>
      </c>
      <c r="L5976" s="416">
        <v>0</v>
      </c>
      <c r="M5976" s="416">
        <v>0</v>
      </c>
      <c r="N5976" s="416">
        <v>0</v>
      </c>
      <c r="O5976" s="237">
        <v>0</v>
      </c>
      <c r="P5976" s="237">
        <v>0</v>
      </c>
      <c r="Q5976" s="237">
        <v>0</v>
      </c>
      <c r="R5976" s="237">
        <v>0</v>
      </c>
      <c r="S5976" s="237">
        <v>0</v>
      </c>
      <c r="T5976" s="237">
        <v>0</v>
      </c>
      <c r="U5976" s="237">
        <v>0</v>
      </c>
      <c r="V5976" s="237">
        <v>0</v>
      </c>
      <c r="W5976" s="237">
        <v>0</v>
      </c>
      <c r="Y5976" s="236" t="str">
        <f t="shared" si="93"/>
        <v>Namibia</v>
      </c>
    </row>
    <row r="5977" spans="1:25">
      <c r="A5977" s="399"/>
      <c r="B5977" s="234" t="s">
        <v>69</v>
      </c>
      <c r="C5977" s="232" t="s">
        <v>13</v>
      </c>
      <c r="D5977" s="235">
        <v>0</v>
      </c>
      <c r="E5977" s="235">
        <v>0</v>
      </c>
      <c r="F5977" s="235">
        <v>0</v>
      </c>
      <c r="G5977" s="235">
        <v>0</v>
      </c>
      <c r="H5977" s="235"/>
      <c r="I5977" s="235">
        <v>0</v>
      </c>
      <c r="J5977" s="235">
        <v>0</v>
      </c>
      <c r="K5977" s="415">
        <v>0</v>
      </c>
      <c r="L5977" s="415">
        <v>0</v>
      </c>
      <c r="M5977" s="415">
        <v>0</v>
      </c>
      <c r="N5977" s="415">
        <v>0</v>
      </c>
      <c r="O5977" s="235">
        <v>0</v>
      </c>
      <c r="P5977" s="235">
        <v>0</v>
      </c>
      <c r="Q5977" s="235">
        <v>0</v>
      </c>
      <c r="R5977" s="235">
        <v>0</v>
      </c>
      <c r="S5977" s="235">
        <v>0</v>
      </c>
      <c r="T5977" s="235">
        <v>0</v>
      </c>
      <c r="U5977" s="235">
        <v>0</v>
      </c>
      <c r="V5977" s="235">
        <v>0</v>
      </c>
      <c r="W5977" s="235">
        <v>0</v>
      </c>
      <c r="Y5977" s="236" t="str">
        <f t="shared" si="93"/>
        <v>Namibia</v>
      </c>
    </row>
    <row r="5978" spans="1:25">
      <c r="A5978" s="399"/>
      <c r="B5978" s="234" t="s">
        <v>68</v>
      </c>
      <c r="C5978" s="232" t="s">
        <v>13</v>
      </c>
      <c r="D5978" s="237">
        <v>0</v>
      </c>
      <c r="E5978" s="237">
        <v>0</v>
      </c>
      <c r="F5978" s="237">
        <v>0</v>
      </c>
      <c r="G5978" s="237">
        <v>0</v>
      </c>
      <c r="H5978" s="237"/>
      <c r="I5978" s="237">
        <v>0</v>
      </c>
      <c r="J5978" s="237">
        <v>0</v>
      </c>
      <c r="K5978" s="416">
        <v>0</v>
      </c>
      <c r="L5978" s="416">
        <v>0</v>
      </c>
      <c r="M5978" s="416">
        <v>0</v>
      </c>
      <c r="N5978" s="416">
        <v>0</v>
      </c>
      <c r="O5978" s="237">
        <v>0</v>
      </c>
      <c r="P5978" s="237">
        <v>0</v>
      </c>
      <c r="Q5978" s="237">
        <v>0</v>
      </c>
      <c r="R5978" s="237">
        <v>0</v>
      </c>
      <c r="S5978" s="237">
        <v>0</v>
      </c>
      <c r="T5978" s="237">
        <v>0</v>
      </c>
      <c r="U5978" s="237">
        <v>0</v>
      </c>
      <c r="V5978" s="237">
        <v>0</v>
      </c>
      <c r="W5978" s="237">
        <v>0</v>
      </c>
      <c r="Y5978" s="236" t="str">
        <f t="shared" si="93"/>
        <v>Namibia</v>
      </c>
    </row>
    <row r="5979" spans="1:25">
      <c r="A5979" s="399"/>
      <c r="B5979" s="234" t="s">
        <v>67</v>
      </c>
      <c r="C5979" s="232" t="s">
        <v>13</v>
      </c>
      <c r="D5979" s="235">
        <v>0</v>
      </c>
      <c r="E5979" s="235">
        <v>0</v>
      </c>
      <c r="F5979" s="235">
        <v>0</v>
      </c>
      <c r="G5979" s="235">
        <v>0</v>
      </c>
      <c r="H5979" s="235"/>
      <c r="I5979" s="235">
        <v>0</v>
      </c>
      <c r="J5979" s="235">
        <v>0</v>
      </c>
      <c r="K5979" s="415">
        <v>0</v>
      </c>
      <c r="L5979" s="415">
        <v>0</v>
      </c>
      <c r="M5979" s="415">
        <v>0</v>
      </c>
      <c r="N5979" s="415">
        <v>0</v>
      </c>
      <c r="O5979" s="235">
        <v>0</v>
      </c>
      <c r="P5979" s="235">
        <v>0</v>
      </c>
      <c r="Q5979" s="235">
        <v>0</v>
      </c>
      <c r="R5979" s="235">
        <v>0</v>
      </c>
      <c r="S5979" s="235">
        <v>0</v>
      </c>
      <c r="T5979" s="235">
        <v>0</v>
      </c>
      <c r="U5979" s="235">
        <v>0</v>
      </c>
      <c r="V5979" s="235">
        <v>0</v>
      </c>
      <c r="W5979" s="235">
        <v>0</v>
      </c>
      <c r="Y5979" s="236" t="str">
        <f t="shared" si="93"/>
        <v>Namibia</v>
      </c>
    </row>
    <row r="5980" spans="1:25">
      <c r="A5980" s="399"/>
      <c r="B5980" s="234" t="s">
        <v>66</v>
      </c>
      <c r="C5980" s="232" t="s">
        <v>13</v>
      </c>
      <c r="D5980" s="237">
        <v>0</v>
      </c>
      <c r="E5980" s="237">
        <v>0</v>
      </c>
      <c r="F5980" s="237">
        <v>0</v>
      </c>
      <c r="G5980" s="237">
        <v>0</v>
      </c>
      <c r="H5980" s="237"/>
      <c r="I5980" s="237">
        <v>0</v>
      </c>
      <c r="J5980" s="237">
        <v>0</v>
      </c>
      <c r="K5980" s="416">
        <v>0</v>
      </c>
      <c r="L5980" s="416">
        <v>0</v>
      </c>
      <c r="M5980" s="416">
        <v>0</v>
      </c>
      <c r="N5980" s="416">
        <v>0</v>
      </c>
      <c r="O5980" s="237">
        <v>0</v>
      </c>
      <c r="P5980" s="237">
        <v>0</v>
      </c>
      <c r="Q5980" s="237">
        <v>0</v>
      </c>
      <c r="R5980" s="237">
        <v>0</v>
      </c>
      <c r="S5980" s="237">
        <v>0</v>
      </c>
      <c r="T5980" s="237">
        <v>0</v>
      </c>
      <c r="U5980" s="237">
        <v>0</v>
      </c>
      <c r="V5980" s="237">
        <v>0</v>
      </c>
      <c r="W5980" s="237">
        <v>0</v>
      </c>
      <c r="Y5980" s="236" t="str">
        <f t="shared" si="93"/>
        <v>Namibia</v>
      </c>
    </row>
    <row r="5981" spans="1:25">
      <c r="A5981" s="399"/>
      <c r="B5981" s="234" t="s">
        <v>65</v>
      </c>
      <c r="C5981" s="232" t="s">
        <v>13</v>
      </c>
      <c r="D5981" s="235">
        <v>0</v>
      </c>
      <c r="E5981" s="235">
        <v>0</v>
      </c>
      <c r="F5981" s="235">
        <v>0</v>
      </c>
      <c r="G5981" s="235">
        <v>0</v>
      </c>
      <c r="H5981" s="235"/>
      <c r="I5981" s="235">
        <v>0</v>
      </c>
      <c r="J5981" s="235">
        <v>0</v>
      </c>
      <c r="K5981" s="415">
        <v>0</v>
      </c>
      <c r="L5981" s="415">
        <v>0</v>
      </c>
      <c r="M5981" s="415">
        <v>0</v>
      </c>
      <c r="N5981" s="415">
        <v>0</v>
      </c>
      <c r="O5981" s="235">
        <v>0</v>
      </c>
      <c r="P5981" s="235">
        <v>0</v>
      </c>
      <c r="Q5981" s="235">
        <v>0</v>
      </c>
      <c r="R5981" s="235">
        <v>0</v>
      </c>
      <c r="S5981" s="235">
        <v>0</v>
      </c>
      <c r="T5981" s="235">
        <v>0</v>
      </c>
      <c r="U5981" s="235">
        <v>0</v>
      </c>
      <c r="V5981" s="235">
        <v>0</v>
      </c>
      <c r="W5981" s="235">
        <v>0</v>
      </c>
      <c r="Y5981" s="236" t="str">
        <f t="shared" si="93"/>
        <v>Namibia</v>
      </c>
    </row>
    <row r="5982" spans="1:25">
      <c r="A5982" s="399"/>
      <c r="B5982" s="234" t="s">
        <v>64</v>
      </c>
      <c r="C5982" s="232" t="s">
        <v>13</v>
      </c>
      <c r="D5982" s="237">
        <v>0</v>
      </c>
      <c r="E5982" s="237">
        <v>0</v>
      </c>
      <c r="F5982" s="237">
        <v>0</v>
      </c>
      <c r="G5982" s="237">
        <v>0</v>
      </c>
      <c r="H5982" s="237"/>
      <c r="I5982" s="237">
        <v>0</v>
      </c>
      <c r="J5982" s="237">
        <v>0</v>
      </c>
      <c r="K5982" s="416">
        <v>0</v>
      </c>
      <c r="L5982" s="416">
        <v>0</v>
      </c>
      <c r="M5982" s="416">
        <v>0</v>
      </c>
      <c r="N5982" s="416">
        <v>0</v>
      </c>
      <c r="O5982" s="237">
        <v>0</v>
      </c>
      <c r="P5982" s="237">
        <v>0</v>
      </c>
      <c r="Q5982" s="237">
        <v>0</v>
      </c>
      <c r="R5982" s="237">
        <v>0</v>
      </c>
      <c r="S5982" s="237">
        <v>0</v>
      </c>
      <c r="T5982" s="237">
        <v>0</v>
      </c>
      <c r="U5982" s="237">
        <v>0</v>
      </c>
      <c r="V5982" s="237">
        <v>0</v>
      </c>
      <c r="W5982" s="237">
        <v>0</v>
      </c>
      <c r="Y5982" s="236" t="str">
        <f t="shared" si="93"/>
        <v>Namibia</v>
      </c>
    </row>
    <row r="5983" spans="1:25">
      <c r="A5983" s="399"/>
      <c r="B5983" s="234" t="s">
        <v>63</v>
      </c>
      <c r="C5983" s="232" t="s">
        <v>13</v>
      </c>
      <c r="D5983" s="235">
        <v>0</v>
      </c>
      <c r="E5983" s="235">
        <v>0</v>
      </c>
      <c r="F5983" s="235">
        <v>0</v>
      </c>
      <c r="G5983" s="235">
        <v>0</v>
      </c>
      <c r="H5983" s="235"/>
      <c r="I5983" s="235">
        <v>0</v>
      </c>
      <c r="J5983" s="235">
        <v>0</v>
      </c>
      <c r="K5983" s="415">
        <v>0</v>
      </c>
      <c r="L5983" s="415">
        <v>0</v>
      </c>
      <c r="M5983" s="415">
        <v>0</v>
      </c>
      <c r="N5983" s="415">
        <v>0</v>
      </c>
      <c r="O5983" s="235">
        <v>0</v>
      </c>
      <c r="P5983" s="235">
        <v>0</v>
      </c>
      <c r="Q5983" s="235">
        <v>0</v>
      </c>
      <c r="R5983" s="235">
        <v>0</v>
      </c>
      <c r="S5983" s="235">
        <v>0</v>
      </c>
      <c r="T5983" s="235">
        <v>0</v>
      </c>
      <c r="U5983" s="235">
        <v>0</v>
      </c>
      <c r="V5983" s="235">
        <v>0</v>
      </c>
      <c r="W5983" s="235">
        <v>0</v>
      </c>
      <c r="Y5983" s="236" t="str">
        <f t="shared" si="93"/>
        <v>Namibia</v>
      </c>
    </row>
    <row r="5984" spans="1:25" ht="22.5">
      <c r="A5984" s="399"/>
      <c r="B5984" s="234" t="s">
        <v>62</v>
      </c>
      <c r="C5984" s="232" t="s">
        <v>13</v>
      </c>
      <c r="D5984" s="237">
        <v>0</v>
      </c>
      <c r="E5984" s="237">
        <v>0</v>
      </c>
      <c r="F5984" s="237">
        <v>0</v>
      </c>
      <c r="G5984" s="237">
        <v>0</v>
      </c>
      <c r="H5984" s="237"/>
      <c r="I5984" s="237">
        <v>0</v>
      </c>
      <c r="J5984" s="237">
        <v>0</v>
      </c>
      <c r="K5984" s="416">
        <v>0</v>
      </c>
      <c r="L5984" s="416">
        <v>0</v>
      </c>
      <c r="M5984" s="416">
        <v>0</v>
      </c>
      <c r="N5984" s="416">
        <v>0</v>
      </c>
      <c r="O5984" s="237">
        <v>0</v>
      </c>
      <c r="P5984" s="237">
        <v>0</v>
      </c>
      <c r="Q5984" s="237">
        <v>0</v>
      </c>
      <c r="R5984" s="237">
        <v>0</v>
      </c>
      <c r="S5984" s="237">
        <v>0</v>
      </c>
      <c r="T5984" s="237">
        <v>0</v>
      </c>
      <c r="U5984" s="237">
        <v>0</v>
      </c>
      <c r="V5984" s="237">
        <v>0</v>
      </c>
      <c r="W5984" s="237">
        <v>0</v>
      </c>
      <c r="Y5984" s="236" t="str">
        <f t="shared" si="93"/>
        <v>Namibia</v>
      </c>
    </row>
    <row r="5985" spans="1:25">
      <c r="A5985" s="399"/>
      <c r="B5985" s="234" t="s">
        <v>61</v>
      </c>
      <c r="C5985" s="232" t="s">
        <v>13</v>
      </c>
      <c r="D5985" s="235">
        <v>0</v>
      </c>
      <c r="E5985" s="235">
        <v>0</v>
      </c>
      <c r="F5985" s="235">
        <v>0</v>
      </c>
      <c r="G5985" s="235">
        <v>0</v>
      </c>
      <c r="H5985" s="235"/>
      <c r="I5985" s="235">
        <v>0</v>
      </c>
      <c r="J5985" s="235">
        <v>0</v>
      </c>
      <c r="K5985" s="415">
        <v>0</v>
      </c>
      <c r="L5985" s="415">
        <v>0</v>
      </c>
      <c r="M5985" s="415">
        <v>0</v>
      </c>
      <c r="N5985" s="415">
        <v>0</v>
      </c>
      <c r="O5985" s="235">
        <v>0</v>
      </c>
      <c r="P5985" s="235">
        <v>0</v>
      </c>
      <c r="Q5985" s="235">
        <v>0</v>
      </c>
      <c r="R5985" s="235">
        <v>0</v>
      </c>
      <c r="S5985" s="235">
        <v>0</v>
      </c>
      <c r="T5985" s="235">
        <v>0</v>
      </c>
      <c r="U5985" s="235">
        <v>0</v>
      </c>
      <c r="V5985" s="235">
        <v>0</v>
      </c>
      <c r="W5985" s="235">
        <v>0</v>
      </c>
      <c r="Y5985" s="236" t="str">
        <f t="shared" si="93"/>
        <v>Namibia</v>
      </c>
    </row>
    <row r="5986" spans="1:25">
      <c r="A5986" s="399"/>
      <c r="B5986" s="234" t="s">
        <v>60</v>
      </c>
      <c r="C5986" s="232" t="s">
        <v>13</v>
      </c>
      <c r="D5986" s="237">
        <v>0</v>
      </c>
      <c r="E5986" s="237">
        <v>0</v>
      </c>
      <c r="F5986" s="237">
        <v>0</v>
      </c>
      <c r="G5986" s="237">
        <v>0</v>
      </c>
      <c r="H5986" s="237"/>
      <c r="I5986" s="237">
        <v>0</v>
      </c>
      <c r="J5986" s="237">
        <v>0</v>
      </c>
      <c r="K5986" s="416">
        <v>0</v>
      </c>
      <c r="L5986" s="416">
        <v>0</v>
      </c>
      <c r="M5986" s="416">
        <v>0</v>
      </c>
      <c r="N5986" s="416">
        <v>0</v>
      </c>
      <c r="O5986" s="237">
        <v>0</v>
      </c>
      <c r="P5986" s="237">
        <v>0</v>
      </c>
      <c r="Q5986" s="237">
        <v>0</v>
      </c>
      <c r="R5986" s="237">
        <v>0</v>
      </c>
      <c r="S5986" s="237">
        <v>0</v>
      </c>
      <c r="T5986" s="237">
        <v>0</v>
      </c>
      <c r="U5986" s="237">
        <v>0</v>
      </c>
      <c r="V5986" s="237">
        <v>0</v>
      </c>
      <c r="W5986" s="237">
        <v>0</v>
      </c>
      <c r="Y5986" s="236" t="str">
        <f t="shared" si="93"/>
        <v>Namibia</v>
      </c>
    </row>
    <row r="5987" spans="1:25">
      <c r="A5987" s="399"/>
      <c r="B5987" s="234" t="s">
        <v>59</v>
      </c>
      <c r="C5987" s="232" t="s">
        <v>13</v>
      </c>
      <c r="D5987" s="235">
        <v>0</v>
      </c>
      <c r="E5987" s="235">
        <v>0</v>
      </c>
      <c r="F5987" s="235">
        <v>0</v>
      </c>
      <c r="G5987" s="235">
        <v>0</v>
      </c>
      <c r="H5987" s="235"/>
      <c r="I5987" s="235">
        <v>0</v>
      </c>
      <c r="J5987" s="235">
        <v>0</v>
      </c>
      <c r="K5987" s="415">
        <v>0</v>
      </c>
      <c r="L5987" s="415">
        <v>0</v>
      </c>
      <c r="M5987" s="415">
        <v>0</v>
      </c>
      <c r="N5987" s="415">
        <v>0</v>
      </c>
      <c r="O5987" s="235">
        <v>0</v>
      </c>
      <c r="P5987" s="235">
        <v>0</v>
      </c>
      <c r="Q5987" s="235">
        <v>0</v>
      </c>
      <c r="R5987" s="235">
        <v>0</v>
      </c>
      <c r="S5987" s="235">
        <v>0</v>
      </c>
      <c r="T5987" s="235">
        <v>0</v>
      </c>
      <c r="U5987" s="235">
        <v>0</v>
      </c>
      <c r="V5987" s="235">
        <v>0</v>
      </c>
      <c r="W5987" s="235">
        <v>0</v>
      </c>
      <c r="Y5987" s="236" t="str">
        <f t="shared" si="93"/>
        <v>Namibia</v>
      </c>
    </row>
    <row r="5988" spans="1:25">
      <c r="A5988" s="399"/>
      <c r="B5988" s="234" t="s">
        <v>58</v>
      </c>
      <c r="C5988" s="232" t="s">
        <v>13</v>
      </c>
      <c r="D5988" s="237">
        <v>0</v>
      </c>
      <c r="E5988" s="237">
        <v>0</v>
      </c>
      <c r="F5988" s="237">
        <v>0</v>
      </c>
      <c r="G5988" s="237">
        <v>0</v>
      </c>
      <c r="H5988" s="237"/>
      <c r="I5988" s="237">
        <v>0</v>
      </c>
      <c r="J5988" s="237">
        <v>0</v>
      </c>
      <c r="K5988" s="416">
        <v>0</v>
      </c>
      <c r="L5988" s="416">
        <v>0</v>
      </c>
      <c r="M5988" s="416">
        <v>0</v>
      </c>
      <c r="N5988" s="416">
        <v>0</v>
      </c>
      <c r="O5988" s="237">
        <v>0</v>
      </c>
      <c r="P5988" s="237">
        <v>0</v>
      </c>
      <c r="Q5988" s="237">
        <v>0</v>
      </c>
      <c r="R5988" s="237">
        <v>0</v>
      </c>
      <c r="S5988" s="237">
        <v>0</v>
      </c>
      <c r="T5988" s="237">
        <v>0</v>
      </c>
      <c r="U5988" s="237">
        <v>0</v>
      </c>
      <c r="V5988" s="237">
        <v>0</v>
      </c>
      <c r="W5988" s="237">
        <v>0</v>
      </c>
      <c r="Y5988" s="236" t="str">
        <f t="shared" si="93"/>
        <v>Namibia</v>
      </c>
    </row>
    <row r="5989" spans="1:25">
      <c r="A5989" s="399"/>
      <c r="B5989" s="234" t="s">
        <v>57</v>
      </c>
      <c r="C5989" s="232" t="s">
        <v>13</v>
      </c>
      <c r="D5989" s="235">
        <v>0</v>
      </c>
      <c r="E5989" s="235">
        <v>0</v>
      </c>
      <c r="F5989" s="235">
        <v>0</v>
      </c>
      <c r="G5989" s="235">
        <v>0</v>
      </c>
      <c r="H5989" s="235"/>
      <c r="I5989" s="235">
        <v>0</v>
      </c>
      <c r="J5989" s="235">
        <v>0</v>
      </c>
      <c r="K5989" s="415">
        <v>0</v>
      </c>
      <c r="L5989" s="415">
        <v>0</v>
      </c>
      <c r="M5989" s="415">
        <v>0</v>
      </c>
      <c r="N5989" s="415">
        <v>0</v>
      </c>
      <c r="O5989" s="235">
        <v>0</v>
      </c>
      <c r="P5989" s="235">
        <v>0</v>
      </c>
      <c r="Q5989" s="235">
        <v>0</v>
      </c>
      <c r="R5989" s="235">
        <v>0</v>
      </c>
      <c r="S5989" s="235">
        <v>0</v>
      </c>
      <c r="T5989" s="235">
        <v>0</v>
      </c>
      <c r="U5989" s="235">
        <v>0</v>
      </c>
      <c r="V5989" s="235">
        <v>0</v>
      </c>
      <c r="W5989" s="235">
        <v>0</v>
      </c>
      <c r="Y5989" s="236" t="str">
        <f t="shared" si="93"/>
        <v>Namibia</v>
      </c>
    </row>
    <row r="5990" spans="1:25">
      <c r="A5990" s="399"/>
      <c r="B5990" s="234" t="s">
        <v>56</v>
      </c>
      <c r="C5990" s="232" t="s">
        <v>13</v>
      </c>
      <c r="D5990" s="237">
        <v>0</v>
      </c>
      <c r="E5990" s="237">
        <v>0</v>
      </c>
      <c r="F5990" s="237">
        <v>0</v>
      </c>
      <c r="G5990" s="237">
        <v>0</v>
      </c>
      <c r="H5990" s="237"/>
      <c r="I5990" s="237">
        <v>0</v>
      </c>
      <c r="J5990" s="237">
        <v>0</v>
      </c>
      <c r="K5990" s="416">
        <v>0</v>
      </c>
      <c r="L5990" s="416">
        <v>0</v>
      </c>
      <c r="M5990" s="416">
        <v>0</v>
      </c>
      <c r="N5990" s="416">
        <v>0</v>
      </c>
      <c r="O5990" s="237">
        <v>0</v>
      </c>
      <c r="P5990" s="237">
        <v>0</v>
      </c>
      <c r="Q5990" s="237">
        <v>0</v>
      </c>
      <c r="R5990" s="237">
        <v>0</v>
      </c>
      <c r="S5990" s="237">
        <v>0</v>
      </c>
      <c r="T5990" s="237">
        <v>0</v>
      </c>
      <c r="U5990" s="237">
        <v>0</v>
      </c>
      <c r="V5990" s="237">
        <v>0</v>
      </c>
      <c r="W5990" s="237">
        <v>0</v>
      </c>
      <c r="Y5990" s="236" t="str">
        <f t="shared" si="93"/>
        <v>Namibia</v>
      </c>
    </row>
    <row r="5991" spans="1:25" ht="22.5">
      <c r="A5991" s="399"/>
      <c r="B5991" s="234" t="s">
        <v>55</v>
      </c>
      <c r="C5991" s="232" t="s">
        <v>13</v>
      </c>
      <c r="D5991" s="235">
        <v>0</v>
      </c>
      <c r="E5991" s="235">
        <v>0</v>
      </c>
      <c r="F5991" s="235">
        <v>0</v>
      </c>
      <c r="G5991" s="235">
        <v>0</v>
      </c>
      <c r="H5991" s="235"/>
      <c r="I5991" s="235">
        <v>0</v>
      </c>
      <c r="J5991" s="235">
        <v>0</v>
      </c>
      <c r="K5991" s="415">
        <v>0</v>
      </c>
      <c r="L5991" s="415">
        <v>0</v>
      </c>
      <c r="M5991" s="415">
        <v>0</v>
      </c>
      <c r="N5991" s="415">
        <v>0</v>
      </c>
      <c r="O5991" s="235">
        <v>0</v>
      </c>
      <c r="P5991" s="235">
        <v>0</v>
      </c>
      <c r="Q5991" s="235">
        <v>0</v>
      </c>
      <c r="R5991" s="235">
        <v>0</v>
      </c>
      <c r="S5991" s="235">
        <v>0</v>
      </c>
      <c r="T5991" s="235">
        <v>0</v>
      </c>
      <c r="U5991" s="235">
        <v>0</v>
      </c>
      <c r="V5991" s="235">
        <v>0</v>
      </c>
      <c r="W5991" s="235">
        <v>0</v>
      </c>
      <c r="Y5991" s="236" t="str">
        <f t="shared" si="93"/>
        <v>Namibia</v>
      </c>
    </row>
    <row r="5992" spans="1:25">
      <c r="A5992" s="399"/>
      <c r="B5992" s="234" t="s">
        <v>54</v>
      </c>
      <c r="C5992" s="232" t="s">
        <v>13</v>
      </c>
      <c r="D5992" s="237">
        <v>0</v>
      </c>
      <c r="E5992" s="237">
        <v>0</v>
      </c>
      <c r="F5992" s="237">
        <v>-100.783</v>
      </c>
      <c r="G5992" s="237">
        <v>0</v>
      </c>
      <c r="H5992" s="237"/>
      <c r="I5992" s="237">
        <v>0</v>
      </c>
      <c r="J5992" s="237">
        <v>0</v>
      </c>
      <c r="K5992" s="416">
        <v>0</v>
      </c>
      <c r="L5992" s="416">
        <v>0</v>
      </c>
      <c r="M5992" s="416">
        <v>0</v>
      </c>
      <c r="N5992" s="416">
        <v>0</v>
      </c>
      <c r="O5992" s="237">
        <v>0</v>
      </c>
      <c r="P5992" s="237">
        <v>0</v>
      </c>
      <c r="Q5992" s="237">
        <v>5.15</v>
      </c>
      <c r="R5992" s="237">
        <v>0</v>
      </c>
      <c r="S5992" s="237">
        <v>0</v>
      </c>
      <c r="T5992" s="237">
        <v>0</v>
      </c>
      <c r="U5992" s="237">
        <v>0</v>
      </c>
      <c r="V5992" s="237">
        <v>0</v>
      </c>
      <c r="W5992" s="237">
        <v>0</v>
      </c>
      <c r="Y5992" s="236" t="str">
        <f t="shared" si="93"/>
        <v>Namibia</v>
      </c>
    </row>
    <row r="5993" spans="1:25">
      <c r="A5993" s="399"/>
      <c r="B5993" s="234" t="s">
        <v>6</v>
      </c>
      <c r="C5993" s="232" t="s">
        <v>13</v>
      </c>
      <c r="D5993" s="235">
        <v>0</v>
      </c>
      <c r="E5993" s="235">
        <v>0</v>
      </c>
      <c r="F5993" s="235">
        <v>0</v>
      </c>
      <c r="G5993" s="235">
        <v>0</v>
      </c>
      <c r="H5993" s="235"/>
      <c r="I5993" s="235">
        <v>0</v>
      </c>
      <c r="J5993" s="235">
        <v>0</v>
      </c>
      <c r="K5993" s="415">
        <v>0</v>
      </c>
      <c r="L5993" s="415">
        <v>0</v>
      </c>
      <c r="M5993" s="415">
        <v>0</v>
      </c>
      <c r="N5993" s="415">
        <v>0</v>
      </c>
      <c r="O5993" s="235">
        <v>0</v>
      </c>
      <c r="P5993" s="235">
        <v>0</v>
      </c>
      <c r="Q5993" s="235">
        <v>0</v>
      </c>
      <c r="R5993" s="235">
        <v>0</v>
      </c>
      <c r="S5993" s="235">
        <v>0</v>
      </c>
      <c r="T5993" s="235">
        <v>0</v>
      </c>
      <c r="U5993" s="235">
        <v>0</v>
      </c>
      <c r="V5993" s="235">
        <v>0</v>
      </c>
      <c r="W5993" s="235">
        <v>0</v>
      </c>
      <c r="Y5993" s="236" t="str">
        <f t="shared" si="93"/>
        <v>Namibia</v>
      </c>
    </row>
    <row r="5994" spans="1:25">
      <c r="A5994" s="399"/>
      <c r="B5994" s="234" t="s">
        <v>53</v>
      </c>
      <c r="C5994" s="232" t="s">
        <v>13</v>
      </c>
      <c r="D5994" s="237" t="s">
        <v>12</v>
      </c>
      <c r="E5994" s="237" t="s">
        <v>12</v>
      </c>
      <c r="F5994" s="237" t="s">
        <v>12</v>
      </c>
      <c r="G5994" s="237" t="s">
        <v>12</v>
      </c>
      <c r="H5994" s="237"/>
      <c r="I5994" s="237" t="s">
        <v>12</v>
      </c>
      <c r="J5994" s="237" t="s">
        <v>12</v>
      </c>
      <c r="K5994" s="416" t="s">
        <v>12</v>
      </c>
      <c r="L5994" s="416" t="s">
        <v>12</v>
      </c>
      <c r="M5994" s="416" t="s">
        <v>12</v>
      </c>
      <c r="N5994" s="416" t="s">
        <v>12</v>
      </c>
      <c r="O5994" s="237" t="s">
        <v>12</v>
      </c>
      <c r="P5994" s="237" t="s">
        <v>12</v>
      </c>
      <c r="Q5994" s="237" t="s">
        <v>12</v>
      </c>
      <c r="R5994" s="237" t="s">
        <v>12</v>
      </c>
      <c r="S5994" s="237" t="s">
        <v>12</v>
      </c>
      <c r="T5994" s="237" t="s">
        <v>12</v>
      </c>
      <c r="U5994" s="237" t="s">
        <v>12</v>
      </c>
      <c r="V5994" s="237" t="s">
        <v>12</v>
      </c>
      <c r="W5994" s="237" t="s">
        <v>12</v>
      </c>
      <c r="Y5994" s="236" t="str">
        <f t="shared" si="93"/>
        <v>Namibia</v>
      </c>
    </row>
    <row r="5995" spans="1:25">
      <c r="A5995" s="399"/>
      <c r="B5995" s="234" t="s">
        <v>52</v>
      </c>
      <c r="C5995" s="232" t="s">
        <v>13</v>
      </c>
      <c r="D5995" s="235">
        <v>0</v>
      </c>
      <c r="E5995" s="235">
        <v>0</v>
      </c>
      <c r="F5995" s="235">
        <v>0</v>
      </c>
      <c r="G5995" s="235">
        <v>0</v>
      </c>
      <c r="H5995" s="235"/>
      <c r="I5995" s="235">
        <v>0</v>
      </c>
      <c r="J5995" s="235">
        <v>0</v>
      </c>
      <c r="K5995" s="415">
        <v>0</v>
      </c>
      <c r="L5995" s="415">
        <v>0</v>
      </c>
      <c r="M5995" s="415">
        <v>0</v>
      </c>
      <c r="N5995" s="415">
        <v>0</v>
      </c>
      <c r="O5995" s="235">
        <v>0</v>
      </c>
      <c r="P5995" s="235">
        <v>0</v>
      </c>
      <c r="Q5995" s="235">
        <v>0</v>
      </c>
      <c r="R5995" s="235">
        <v>0</v>
      </c>
      <c r="S5995" s="235">
        <v>0</v>
      </c>
      <c r="T5995" s="235">
        <v>0</v>
      </c>
      <c r="U5995" s="235">
        <v>0</v>
      </c>
      <c r="V5995" s="235">
        <v>0</v>
      </c>
      <c r="W5995" s="235">
        <v>0</v>
      </c>
      <c r="Y5995" s="236" t="str">
        <f t="shared" si="93"/>
        <v>Namibia</v>
      </c>
    </row>
    <row r="5996" spans="1:25">
      <c r="A5996" s="399"/>
      <c r="B5996" s="234" t="s">
        <v>51</v>
      </c>
      <c r="C5996" s="232" t="s">
        <v>13</v>
      </c>
      <c r="D5996" s="237">
        <v>0</v>
      </c>
      <c r="E5996" s="237">
        <v>0</v>
      </c>
      <c r="F5996" s="237">
        <v>0</v>
      </c>
      <c r="G5996" s="237">
        <v>0</v>
      </c>
      <c r="H5996" s="237"/>
      <c r="I5996" s="237">
        <v>0</v>
      </c>
      <c r="J5996" s="237">
        <v>0</v>
      </c>
      <c r="K5996" s="416">
        <v>0</v>
      </c>
      <c r="L5996" s="416">
        <v>0</v>
      </c>
      <c r="M5996" s="416">
        <v>0</v>
      </c>
      <c r="N5996" s="416">
        <v>0</v>
      </c>
      <c r="O5996" s="237">
        <v>0</v>
      </c>
      <c r="P5996" s="237">
        <v>0</v>
      </c>
      <c r="Q5996" s="237">
        <v>0</v>
      </c>
      <c r="R5996" s="237">
        <v>0</v>
      </c>
      <c r="S5996" s="237">
        <v>0</v>
      </c>
      <c r="T5996" s="237">
        <v>0</v>
      </c>
      <c r="U5996" s="237">
        <v>0</v>
      </c>
      <c r="V5996" s="237">
        <v>0</v>
      </c>
      <c r="W5996" s="237">
        <v>0</v>
      </c>
      <c r="Y5996" s="236" t="str">
        <f t="shared" si="93"/>
        <v>Namibia</v>
      </c>
    </row>
    <row r="5997" spans="1:25">
      <c r="A5997" s="399"/>
      <c r="B5997" s="234" t="s">
        <v>50</v>
      </c>
      <c r="C5997" s="232" t="s">
        <v>13</v>
      </c>
      <c r="D5997" s="235">
        <v>0</v>
      </c>
      <c r="E5997" s="235">
        <v>0</v>
      </c>
      <c r="F5997" s="235">
        <v>0</v>
      </c>
      <c r="G5997" s="235">
        <v>0</v>
      </c>
      <c r="H5997" s="235"/>
      <c r="I5997" s="235">
        <v>0</v>
      </c>
      <c r="J5997" s="235">
        <v>0</v>
      </c>
      <c r="K5997" s="415">
        <v>0</v>
      </c>
      <c r="L5997" s="415">
        <v>0</v>
      </c>
      <c r="M5997" s="415">
        <v>0</v>
      </c>
      <c r="N5997" s="415">
        <v>0</v>
      </c>
      <c r="O5997" s="235">
        <v>0</v>
      </c>
      <c r="P5997" s="235">
        <v>0</v>
      </c>
      <c r="Q5997" s="235">
        <v>0</v>
      </c>
      <c r="R5997" s="235">
        <v>0</v>
      </c>
      <c r="S5997" s="235">
        <v>0</v>
      </c>
      <c r="T5997" s="235">
        <v>0</v>
      </c>
      <c r="U5997" s="235">
        <v>0</v>
      </c>
      <c r="V5997" s="235">
        <v>0</v>
      </c>
      <c r="W5997" s="235">
        <v>0</v>
      </c>
      <c r="Y5997" s="236" t="str">
        <f t="shared" si="93"/>
        <v>Namibia</v>
      </c>
    </row>
    <row r="5998" spans="1:25">
      <c r="A5998" s="399"/>
      <c r="B5998" s="234" t="s">
        <v>49</v>
      </c>
      <c r="C5998" s="232" t="s">
        <v>13</v>
      </c>
      <c r="D5998" s="237">
        <v>0</v>
      </c>
      <c r="E5998" s="237">
        <v>0</v>
      </c>
      <c r="F5998" s="237">
        <v>0</v>
      </c>
      <c r="G5998" s="237">
        <v>0</v>
      </c>
      <c r="H5998" s="237"/>
      <c r="I5998" s="237">
        <v>0</v>
      </c>
      <c r="J5998" s="237">
        <v>0</v>
      </c>
      <c r="K5998" s="416">
        <v>0</v>
      </c>
      <c r="L5998" s="416">
        <v>0</v>
      </c>
      <c r="M5998" s="416">
        <v>0</v>
      </c>
      <c r="N5998" s="416">
        <v>0</v>
      </c>
      <c r="O5998" s="237">
        <v>0</v>
      </c>
      <c r="P5998" s="237">
        <v>0</v>
      </c>
      <c r="Q5998" s="237">
        <v>0</v>
      </c>
      <c r="R5998" s="237">
        <v>0</v>
      </c>
      <c r="S5998" s="237">
        <v>0</v>
      </c>
      <c r="T5998" s="237">
        <v>0</v>
      </c>
      <c r="U5998" s="237">
        <v>0</v>
      </c>
      <c r="V5998" s="237">
        <v>0</v>
      </c>
      <c r="W5998" s="237">
        <v>0</v>
      </c>
      <c r="Y5998" s="236" t="str">
        <f t="shared" si="93"/>
        <v>Namibia</v>
      </c>
    </row>
    <row r="5999" spans="1:25">
      <c r="A5999" s="399"/>
      <c r="B5999" s="234" t="s">
        <v>48</v>
      </c>
      <c r="C5999" s="232" t="s">
        <v>13</v>
      </c>
      <c r="D5999" s="235">
        <v>0</v>
      </c>
      <c r="E5999" s="235">
        <v>0</v>
      </c>
      <c r="F5999" s="235">
        <v>0</v>
      </c>
      <c r="G5999" s="235">
        <v>0</v>
      </c>
      <c r="H5999" s="235"/>
      <c r="I5999" s="235">
        <v>0</v>
      </c>
      <c r="J5999" s="235">
        <v>0</v>
      </c>
      <c r="K5999" s="415">
        <v>0</v>
      </c>
      <c r="L5999" s="415">
        <v>0</v>
      </c>
      <c r="M5999" s="415">
        <v>0</v>
      </c>
      <c r="N5999" s="415">
        <v>0</v>
      </c>
      <c r="O5999" s="235">
        <v>0</v>
      </c>
      <c r="P5999" s="235">
        <v>0</v>
      </c>
      <c r="Q5999" s="235">
        <v>0</v>
      </c>
      <c r="R5999" s="235">
        <v>0</v>
      </c>
      <c r="S5999" s="235">
        <v>0</v>
      </c>
      <c r="T5999" s="235">
        <v>0</v>
      </c>
      <c r="U5999" s="235">
        <v>0</v>
      </c>
      <c r="V5999" s="235">
        <v>0</v>
      </c>
      <c r="W5999" s="235">
        <v>0</v>
      </c>
      <c r="Y5999" s="236" t="str">
        <f t="shared" si="93"/>
        <v>Namibia</v>
      </c>
    </row>
    <row r="6000" spans="1:25">
      <c r="A6000" s="399"/>
      <c r="B6000" s="234" t="s">
        <v>47</v>
      </c>
      <c r="C6000" s="232" t="s">
        <v>13</v>
      </c>
      <c r="D6000" s="237">
        <v>0</v>
      </c>
      <c r="E6000" s="237">
        <v>0</v>
      </c>
      <c r="F6000" s="237">
        <v>0</v>
      </c>
      <c r="G6000" s="237">
        <v>0</v>
      </c>
      <c r="H6000" s="237"/>
      <c r="I6000" s="237">
        <v>0</v>
      </c>
      <c r="J6000" s="237">
        <v>0</v>
      </c>
      <c r="K6000" s="416">
        <v>0</v>
      </c>
      <c r="L6000" s="416">
        <v>0</v>
      </c>
      <c r="M6000" s="416">
        <v>0</v>
      </c>
      <c r="N6000" s="416">
        <v>0</v>
      </c>
      <c r="O6000" s="237">
        <v>0</v>
      </c>
      <c r="P6000" s="237">
        <v>0</v>
      </c>
      <c r="Q6000" s="237">
        <v>0</v>
      </c>
      <c r="R6000" s="237">
        <v>0</v>
      </c>
      <c r="S6000" s="237">
        <v>0</v>
      </c>
      <c r="T6000" s="237">
        <v>0</v>
      </c>
      <c r="U6000" s="237">
        <v>0</v>
      </c>
      <c r="V6000" s="237">
        <v>0</v>
      </c>
      <c r="W6000" s="237">
        <v>0</v>
      </c>
      <c r="Y6000" s="236" t="str">
        <f t="shared" si="93"/>
        <v>Namibia</v>
      </c>
    </row>
    <row r="6001" spans="1:25">
      <c r="A6001" s="399"/>
      <c r="B6001" s="234" t="s">
        <v>46</v>
      </c>
      <c r="C6001" s="232" t="s">
        <v>13</v>
      </c>
      <c r="D6001" s="235">
        <v>0</v>
      </c>
      <c r="E6001" s="235">
        <v>0</v>
      </c>
      <c r="F6001" s="235">
        <v>0</v>
      </c>
      <c r="G6001" s="235">
        <v>0</v>
      </c>
      <c r="H6001" s="235"/>
      <c r="I6001" s="235">
        <v>0</v>
      </c>
      <c r="J6001" s="235">
        <v>0</v>
      </c>
      <c r="K6001" s="415">
        <v>0</v>
      </c>
      <c r="L6001" s="415">
        <v>0</v>
      </c>
      <c r="M6001" s="415">
        <v>0</v>
      </c>
      <c r="N6001" s="415">
        <v>0</v>
      </c>
      <c r="O6001" s="235">
        <v>0</v>
      </c>
      <c r="P6001" s="235">
        <v>0</v>
      </c>
      <c r="Q6001" s="235">
        <v>0</v>
      </c>
      <c r="R6001" s="235">
        <v>0</v>
      </c>
      <c r="S6001" s="235">
        <v>0</v>
      </c>
      <c r="T6001" s="235">
        <v>0</v>
      </c>
      <c r="U6001" s="235">
        <v>0</v>
      </c>
      <c r="V6001" s="235">
        <v>0</v>
      </c>
      <c r="W6001" s="235">
        <v>0</v>
      </c>
      <c r="Y6001" s="236" t="str">
        <f t="shared" si="93"/>
        <v>Namibia</v>
      </c>
    </row>
    <row r="6002" spans="1:25">
      <c r="A6002" s="399"/>
      <c r="B6002" s="234" t="s">
        <v>45</v>
      </c>
      <c r="C6002" s="232" t="s">
        <v>13</v>
      </c>
      <c r="D6002" s="237">
        <v>0</v>
      </c>
      <c r="E6002" s="237">
        <v>7.9080000000000004</v>
      </c>
      <c r="F6002" s="237">
        <v>0</v>
      </c>
      <c r="G6002" s="237">
        <v>0</v>
      </c>
      <c r="H6002" s="237"/>
      <c r="I6002" s="237">
        <v>0</v>
      </c>
      <c r="J6002" s="237">
        <v>0</v>
      </c>
      <c r="K6002" s="416">
        <v>0</v>
      </c>
      <c r="L6002" s="416">
        <v>0</v>
      </c>
      <c r="M6002" s="416">
        <v>0</v>
      </c>
      <c r="N6002" s="416">
        <v>0</v>
      </c>
      <c r="O6002" s="237">
        <v>0</v>
      </c>
      <c r="P6002" s="237">
        <v>0</v>
      </c>
      <c r="Q6002" s="237">
        <v>7.9080000000000004</v>
      </c>
      <c r="R6002" s="237">
        <v>0</v>
      </c>
      <c r="S6002" s="237">
        <v>0</v>
      </c>
      <c r="T6002" s="237">
        <v>0</v>
      </c>
      <c r="U6002" s="237">
        <v>0</v>
      </c>
      <c r="V6002" s="237">
        <v>0</v>
      </c>
      <c r="W6002" s="237">
        <v>0</v>
      </c>
      <c r="Y6002" s="236" t="str">
        <f t="shared" si="93"/>
        <v>Namibia</v>
      </c>
    </row>
    <row r="6003" spans="1:25">
      <c r="A6003" s="399"/>
      <c r="B6003" s="234" t="s">
        <v>44</v>
      </c>
      <c r="C6003" s="232" t="s">
        <v>13</v>
      </c>
      <c r="D6003" s="235">
        <v>0</v>
      </c>
      <c r="E6003" s="235">
        <v>4.92</v>
      </c>
      <c r="F6003" s="235">
        <v>0</v>
      </c>
      <c r="G6003" s="235">
        <v>0</v>
      </c>
      <c r="H6003" s="235"/>
      <c r="I6003" s="235">
        <v>0</v>
      </c>
      <c r="J6003" s="235">
        <v>0</v>
      </c>
      <c r="K6003" s="415">
        <v>0</v>
      </c>
      <c r="L6003" s="415">
        <v>0</v>
      </c>
      <c r="M6003" s="415">
        <v>0</v>
      </c>
      <c r="N6003" s="415">
        <v>0</v>
      </c>
      <c r="O6003" s="235">
        <v>0</v>
      </c>
      <c r="P6003" s="235">
        <v>0</v>
      </c>
      <c r="Q6003" s="235">
        <v>0</v>
      </c>
      <c r="R6003" s="235">
        <v>0</v>
      </c>
      <c r="S6003" s="235">
        <v>0</v>
      </c>
      <c r="T6003" s="235">
        <v>0</v>
      </c>
      <c r="U6003" s="235">
        <v>0</v>
      </c>
      <c r="V6003" s="235">
        <v>0</v>
      </c>
      <c r="W6003" s="235">
        <v>0</v>
      </c>
      <c r="Y6003" s="236" t="str">
        <f t="shared" si="93"/>
        <v>Namibia</v>
      </c>
    </row>
    <row r="6004" spans="1:25">
      <c r="A6004" s="399"/>
      <c r="B6004" s="234" t="s">
        <v>43</v>
      </c>
      <c r="C6004" s="232" t="s">
        <v>13</v>
      </c>
      <c r="D6004" s="237">
        <v>0</v>
      </c>
      <c r="E6004" s="237">
        <v>0</v>
      </c>
      <c r="F6004" s="237">
        <v>0</v>
      </c>
      <c r="G6004" s="237">
        <v>0</v>
      </c>
      <c r="H6004" s="237"/>
      <c r="I6004" s="237">
        <v>0</v>
      </c>
      <c r="J6004" s="237">
        <v>0</v>
      </c>
      <c r="K6004" s="416">
        <v>0</v>
      </c>
      <c r="L6004" s="416">
        <v>0</v>
      </c>
      <c r="M6004" s="416">
        <v>0</v>
      </c>
      <c r="N6004" s="416">
        <v>0</v>
      </c>
      <c r="O6004" s="237">
        <v>0</v>
      </c>
      <c r="P6004" s="237">
        <v>0</v>
      </c>
      <c r="Q6004" s="237">
        <v>0</v>
      </c>
      <c r="R6004" s="237">
        <v>0</v>
      </c>
      <c r="S6004" s="237">
        <v>0</v>
      </c>
      <c r="T6004" s="237">
        <v>0</v>
      </c>
      <c r="U6004" s="237">
        <v>0</v>
      </c>
      <c r="V6004" s="237">
        <v>0</v>
      </c>
      <c r="W6004" s="237">
        <v>0</v>
      </c>
      <c r="Y6004" s="236" t="str">
        <f t="shared" si="93"/>
        <v>Namibia</v>
      </c>
    </row>
    <row r="6005" spans="1:25">
      <c r="A6005" s="399"/>
      <c r="B6005" s="234" t="s">
        <v>42</v>
      </c>
      <c r="C6005" s="232" t="s">
        <v>13</v>
      </c>
      <c r="D6005" s="235">
        <v>0</v>
      </c>
      <c r="E6005" s="235">
        <v>2.0920000000000001</v>
      </c>
      <c r="F6005" s="235">
        <v>0</v>
      </c>
      <c r="G6005" s="235">
        <v>0</v>
      </c>
      <c r="H6005" s="235"/>
      <c r="I6005" s="235">
        <v>0</v>
      </c>
      <c r="J6005" s="235">
        <v>0</v>
      </c>
      <c r="K6005" s="415">
        <v>0</v>
      </c>
      <c r="L6005" s="415">
        <v>0</v>
      </c>
      <c r="M6005" s="415">
        <v>0</v>
      </c>
      <c r="N6005" s="415">
        <v>0</v>
      </c>
      <c r="O6005" s="235">
        <v>0</v>
      </c>
      <c r="P6005" s="235">
        <v>0</v>
      </c>
      <c r="Q6005" s="235">
        <v>2.0920000000000001</v>
      </c>
      <c r="R6005" s="235">
        <v>0</v>
      </c>
      <c r="S6005" s="235">
        <v>0</v>
      </c>
      <c r="T6005" s="235">
        <v>0</v>
      </c>
      <c r="U6005" s="235">
        <v>0</v>
      </c>
      <c r="V6005" s="235">
        <v>0</v>
      </c>
      <c r="W6005" s="235">
        <v>0</v>
      </c>
      <c r="Y6005" s="236" t="str">
        <f t="shared" si="93"/>
        <v>Namibia</v>
      </c>
    </row>
    <row r="6006" spans="1:25">
      <c r="A6006" s="399"/>
      <c r="B6006" s="234" t="s">
        <v>41</v>
      </c>
      <c r="C6006" s="232" t="s">
        <v>13</v>
      </c>
      <c r="D6006" s="237">
        <v>0</v>
      </c>
      <c r="E6006" s="237">
        <v>15.952</v>
      </c>
      <c r="F6006" s="237">
        <v>0</v>
      </c>
      <c r="G6006" s="237">
        <v>0</v>
      </c>
      <c r="H6006" s="237"/>
      <c r="I6006" s="237">
        <v>0</v>
      </c>
      <c r="J6006" s="237">
        <v>0</v>
      </c>
      <c r="K6006" s="416">
        <v>0</v>
      </c>
      <c r="L6006" s="416">
        <v>0</v>
      </c>
      <c r="M6006" s="416">
        <v>0</v>
      </c>
      <c r="N6006" s="416">
        <v>0</v>
      </c>
      <c r="O6006" s="237">
        <v>0</v>
      </c>
      <c r="P6006" s="237">
        <v>0</v>
      </c>
      <c r="Q6006" s="237">
        <v>15.952</v>
      </c>
      <c r="R6006" s="237">
        <v>0</v>
      </c>
      <c r="S6006" s="237">
        <v>0</v>
      </c>
      <c r="T6006" s="237">
        <v>0</v>
      </c>
      <c r="U6006" s="237">
        <v>0</v>
      </c>
      <c r="V6006" s="237">
        <v>0</v>
      </c>
      <c r="W6006" s="237">
        <v>0</v>
      </c>
      <c r="Y6006" s="236" t="str">
        <f t="shared" si="93"/>
        <v>Namibia</v>
      </c>
    </row>
    <row r="6007" spans="1:25">
      <c r="A6007" s="399"/>
      <c r="B6007" s="234" t="s">
        <v>40</v>
      </c>
      <c r="C6007" s="232" t="s">
        <v>13</v>
      </c>
      <c r="D6007" s="235">
        <v>0</v>
      </c>
      <c r="E6007" s="235">
        <v>0</v>
      </c>
      <c r="F6007" s="235">
        <v>0</v>
      </c>
      <c r="G6007" s="235">
        <v>0</v>
      </c>
      <c r="H6007" s="235"/>
      <c r="I6007" s="235">
        <v>0</v>
      </c>
      <c r="J6007" s="235">
        <v>0</v>
      </c>
      <c r="K6007" s="415">
        <v>0</v>
      </c>
      <c r="L6007" s="415">
        <v>0</v>
      </c>
      <c r="M6007" s="415">
        <v>0</v>
      </c>
      <c r="N6007" s="415">
        <v>0</v>
      </c>
      <c r="O6007" s="235">
        <v>0</v>
      </c>
      <c r="P6007" s="235">
        <v>0</v>
      </c>
      <c r="Q6007" s="235">
        <v>0</v>
      </c>
      <c r="R6007" s="235">
        <v>0</v>
      </c>
      <c r="S6007" s="235">
        <v>0</v>
      </c>
      <c r="T6007" s="235">
        <v>0</v>
      </c>
      <c r="U6007" s="235">
        <v>0</v>
      </c>
      <c r="V6007" s="235">
        <v>0</v>
      </c>
      <c r="W6007" s="235">
        <v>0</v>
      </c>
      <c r="Y6007" s="236" t="str">
        <f t="shared" si="93"/>
        <v>Namibia</v>
      </c>
    </row>
    <row r="6008" spans="1:25">
      <c r="A6008" s="399"/>
      <c r="B6008" s="234" t="s">
        <v>39</v>
      </c>
      <c r="C6008" s="232" t="s">
        <v>13</v>
      </c>
      <c r="D6008" s="237">
        <v>0</v>
      </c>
      <c r="E6008" s="237">
        <v>0</v>
      </c>
      <c r="F6008" s="237">
        <v>0</v>
      </c>
      <c r="G6008" s="237">
        <v>0</v>
      </c>
      <c r="H6008" s="237"/>
      <c r="I6008" s="237">
        <v>0</v>
      </c>
      <c r="J6008" s="237">
        <v>0</v>
      </c>
      <c r="K6008" s="416">
        <v>0</v>
      </c>
      <c r="L6008" s="416">
        <v>0</v>
      </c>
      <c r="M6008" s="416">
        <v>0</v>
      </c>
      <c r="N6008" s="416">
        <v>0</v>
      </c>
      <c r="O6008" s="237">
        <v>0</v>
      </c>
      <c r="P6008" s="237">
        <v>0</v>
      </c>
      <c r="Q6008" s="237">
        <v>0</v>
      </c>
      <c r="R6008" s="237">
        <v>0</v>
      </c>
      <c r="S6008" s="237">
        <v>0</v>
      </c>
      <c r="T6008" s="237">
        <v>0</v>
      </c>
      <c r="U6008" s="237">
        <v>0</v>
      </c>
      <c r="V6008" s="237">
        <v>0</v>
      </c>
      <c r="W6008" s="237">
        <v>0</v>
      </c>
      <c r="Y6008" s="236" t="str">
        <f t="shared" si="93"/>
        <v>Namibia</v>
      </c>
    </row>
    <row r="6009" spans="1:25">
      <c r="A6009" s="399"/>
      <c r="B6009" s="234" t="s">
        <v>38</v>
      </c>
      <c r="C6009" s="232" t="s">
        <v>13</v>
      </c>
      <c r="D6009" s="235">
        <v>0</v>
      </c>
      <c r="E6009" s="235">
        <v>26.082000000000001</v>
      </c>
      <c r="F6009" s="235">
        <v>-3.0089999999999999</v>
      </c>
      <c r="G6009" s="235">
        <v>0</v>
      </c>
      <c r="H6009" s="235"/>
      <c r="I6009" s="235">
        <v>0</v>
      </c>
      <c r="J6009" s="235">
        <v>0</v>
      </c>
      <c r="K6009" s="415">
        <v>0</v>
      </c>
      <c r="L6009" s="415">
        <v>0</v>
      </c>
      <c r="M6009" s="415">
        <v>0</v>
      </c>
      <c r="N6009" s="415">
        <v>0</v>
      </c>
      <c r="O6009" s="235">
        <v>0</v>
      </c>
      <c r="P6009" s="235">
        <v>0</v>
      </c>
      <c r="Q6009" s="235">
        <v>23.073</v>
      </c>
      <c r="R6009" s="235">
        <v>0</v>
      </c>
      <c r="S6009" s="235">
        <v>0</v>
      </c>
      <c r="T6009" s="235">
        <v>0</v>
      </c>
      <c r="U6009" s="235">
        <v>0</v>
      </c>
      <c r="V6009" s="235">
        <v>0</v>
      </c>
      <c r="W6009" s="235">
        <v>0</v>
      </c>
      <c r="Y6009" s="236" t="str">
        <f t="shared" si="93"/>
        <v>Namibia</v>
      </c>
    </row>
    <row r="6010" spans="1:25">
      <c r="A6010" s="399"/>
      <c r="B6010" s="234" t="s">
        <v>37</v>
      </c>
      <c r="C6010" s="232" t="s">
        <v>13</v>
      </c>
      <c r="D6010" s="237">
        <v>0</v>
      </c>
      <c r="E6010" s="237">
        <v>7.452</v>
      </c>
      <c r="F6010" s="237">
        <v>0</v>
      </c>
      <c r="G6010" s="237">
        <v>0</v>
      </c>
      <c r="H6010" s="237"/>
      <c r="I6010" s="237">
        <v>0</v>
      </c>
      <c r="J6010" s="237">
        <v>0</v>
      </c>
      <c r="K6010" s="416">
        <v>0</v>
      </c>
      <c r="L6010" s="416">
        <v>0</v>
      </c>
      <c r="M6010" s="416">
        <v>0</v>
      </c>
      <c r="N6010" s="416">
        <v>0</v>
      </c>
      <c r="O6010" s="237">
        <v>0</v>
      </c>
      <c r="P6010" s="237">
        <v>0</v>
      </c>
      <c r="Q6010" s="237">
        <v>7.452</v>
      </c>
      <c r="R6010" s="237">
        <v>0</v>
      </c>
      <c r="S6010" s="237">
        <v>0</v>
      </c>
      <c r="T6010" s="237">
        <v>0</v>
      </c>
      <c r="U6010" s="237">
        <v>0</v>
      </c>
      <c r="V6010" s="237">
        <v>0</v>
      </c>
      <c r="W6010" s="237">
        <v>0</v>
      </c>
      <c r="Y6010" s="236" t="str">
        <f t="shared" si="93"/>
        <v>Namibia</v>
      </c>
    </row>
    <row r="6011" spans="1:25">
      <c r="A6011" s="399"/>
      <c r="B6011" s="234" t="s">
        <v>36</v>
      </c>
      <c r="C6011" s="232" t="s">
        <v>13</v>
      </c>
      <c r="D6011" s="235">
        <v>0</v>
      </c>
      <c r="E6011" s="235">
        <v>0</v>
      </c>
      <c r="F6011" s="235">
        <v>0</v>
      </c>
      <c r="G6011" s="235">
        <v>0</v>
      </c>
      <c r="H6011" s="235"/>
      <c r="I6011" s="235">
        <v>0</v>
      </c>
      <c r="J6011" s="235">
        <v>0</v>
      </c>
      <c r="K6011" s="415">
        <v>0</v>
      </c>
      <c r="L6011" s="415">
        <v>0</v>
      </c>
      <c r="M6011" s="415">
        <v>0</v>
      </c>
      <c r="N6011" s="415">
        <v>0</v>
      </c>
      <c r="O6011" s="235">
        <v>0</v>
      </c>
      <c r="P6011" s="235">
        <v>0</v>
      </c>
      <c r="Q6011" s="235">
        <v>0</v>
      </c>
      <c r="R6011" s="235">
        <v>0</v>
      </c>
      <c r="S6011" s="235">
        <v>0</v>
      </c>
      <c r="T6011" s="235">
        <v>0</v>
      </c>
      <c r="U6011" s="235">
        <v>0</v>
      </c>
      <c r="V6011" s="235">
        <v>0</v>
      </c>
      <c r="W6011" s="235">
        <v>0</v>
      </c>
      <c r="Y6011" s="236" t="str">
        <f t="shared" si="93"/>
        <v>Namibia</v>
      </c>
    </row>
    <row r="6012" spans="1:25">
      <c r="A6012" s="399"/>
      <c r="B6012" s="234" t="s">
        <v>35</v>
      </c>
      <c r="C6012" s="232" t="s">
        <v>13</v>
      </c>
      <c r="D6012" s="237">
        <v>0</v>
      </c>
      <c r="E6012" s="237">
        <v>0</v>
      </c>
      <c r="F6012" s="237">
        <v>0</v>
      </c>
      <c r="G6012" s="237">
        <v>0</v>
      </c>
      <c r="H6012" s="237"/>
      <c r="I6012" s="237">
        <v>0</v>
      </c>
      <c r="J6012" s="237">
        <v>0</v>
      </c>
      <c r="K6012" s="416">
        <v>0</v>
      </c>
      <c r="L6012" s="416">
        <v>0</v>
      </c>
      <c r="M6012" s="416">
        <v>0</v>
      </c>
      <c r="N6012" s="416">
        <v>0</v>
      </c>
      <c r="O6012" s="237">
        <v>0</v>
      </c>
      <c r="P6012" s="237">
        <v>0</v>
      </c>
      <c r="Q6012" s="237">
        <v>0</v>
      </c>
      <c r="R6012" s="237">
        <v>0</v>
      </c>
      <c r="S6012" s="237">
        <v>0</v>
      </c>
      <c r="T6012" s="237">
        <v>0</v>
      </c>
      <c r="U6012" s="237">
        <v>0</v>
      </c>
      <c r="V6012" s="237">
        <v>0</v>
      </c>
      <c r="W6012" s="237">
        <v>0</v>
      </c>
      <c r="Y6012" s="236" t="str">
        <f t="shared" si="93"/>
        <v>Namibia</v>
      </c>
    </row>
    <row r="6013" spans="1:25">
      <c r="A6013" s="399"/>
      <c r="B6013" s="234" t="s">
        <v>34</v>
      </c>
      <c r="C6013" s="232" t="s">
        <v>13</v>
      </c>
      <c r="D6013" s="235">
        <v>0</v>
      </c>
      <c r="E6013" s="235">
        <v>17.196999999999999</v>
      </c>
      <c r="F6013" s="235">
        <v>-0.95499999999999996</v>
      </c>
      <c r="G6013" s="235">
        <v>0</v>
      </c>
      <c r="H6013" s="235"/>
      <c r="I6013" s="235">
        <v>0</v>
      </c>
      <c r="J6013" s="235">
        <v>0</v>
      </c>
      <c r="K6013" s="415">
        <v>0</v>
      </c>
      <c r="L6013" s="415">
        <v>0</v>
      </c>
      <c r="M6013" s="415">
        <v>0</v>
      </c>
      <c r="N6013" s="415">
        <v>0</v>
      </c>
      <c r="O6013" s="235">
        <v>0</v>
      </c>
      <c r="P6013" s="235">
        <v>0</v>
      </c>
      <c r="Q6013" s="235">
        <v>16.242000000000001</v>
      </c>
      <c r="R6013" s="235">
        <v>0</v>
      </c>
      <c r="S6013" s="235">
        <v>0</v>
      </c>
      <c r="T6013" s="235">
        <v>0</v>
      </c>
      <c r="U6013" s="235">
        <v>0</v>
      </c>
      <c r="V6013" s="235">
        <v>0</v>
      </c>
      <c r="W6013" s="235">
        <v>0</v>
      </c>
      <c r="Y6013" s="236" t="str">
        <f t="shared" si="93"/>
        <v>Namibia</v>
      </c>
    </row>
    <row r="6014" spans="1:25" ht="22.5">
      <c r="A6014" s="399"/>
      <c r="B6014" s="234" t="s">
        <v>33</v>
      </c>
      <c r="C6014" s="232" t="s">
        <v>13</v>
      </c>
      <c r="D6014" s="237">
        <v>0</v>
      </c>
      <c r="E6014" s="237">
        <v>0</v>
      </c>
      <c r="F6014" s="237">
        <v>0</v>
      </c>
      <c r="G6014" s="237">
        <v>0</v>
      </c>
      <c r="H6014" s="237"/>
      <c r="I6014" s="237">
        <v>0</v>
      </c>
      <c r="J6014" s="237">
        <v>0</v>
      </c>
      <c r="K6014" s="416">
        <v>0</v>
      </c>
      <c r="L6014" s="416">
        <v>0</v>
      </c>
      <c r="M6014" s="416">
        <v>0</v>
      </c>
      <c r="N6014" s="416">
        <v>0</v>
      </c>
      <c r="O6014" s="237">
        <v>0</v>
      </c>
      <c r="P6014" s="237">
        <v>0</v>
      </c>
      <c r="Q6014" s="237">
        <v>0</v>
      </c>
      <c r="R6014" s="237">
        <v>0</v>
      </c>
      <c r="S6014" s="237">
        <v>0</v>
      </c>
      <c r="T6014" s="237">
        <v>0</v>
      </c>
      <c r="U6014" s="237">
        <v>0</v>
      </c>
      <c r="V6014" s="237">
        <v>0</v>
      </c>
      <c r="W6014" s="237">
        <v>0</v>
      </c>
      <c r="Y6014" s="236" t="str">
        <f t="shared" si="93"/>
        <v>Namibia</v>
      </c>
    </row>
    <row r="6015" spans="1:25">
      <c r="A6015" s="399"/>
      <c r="B6015" s="234" t="s">
        <v>32</v>
      </c>
      <c r="C6015" s="232" t="s">
        <v>13</v>
      </c>
      <c r="D6015" s="235">
        <v>0</v>
      </c>
      <c r="E6015" s="235">
        <v>0</v>
      </c>
      <c r="F6015" s="235">
        <v>0</v>
      </c>
      <c r="G6015" s="235">
        <v>0</v>
      </c>
      <c r="H6015" s="235"/>
      <c r="I6015" s="235">
        <v>0</v>
      </c>
      <c r="J6015" s="235">
        <v>0</v>
      </c>
      <c r="K6015" s="415">
        <v>0</v>
      </c>
      <c r="L6015" s="415">
        <v>0</v>
      </c>
      <c r="M6015" s="415">
        <v>0</v>
      </c>
      <c r="N6015" s="415">
        <v>0</v>
      </c>
      <c r="O6015" s="235">
        <v>0</v>
      </c>
      <c r="P6015" s="235">
        <v>0</v>
      </c>
      <c r="Q6015" s="235">
        <v>0</v>
      </c>
      <c r="R6015" s="235">
        <v>0</v>
      </c>
      <c r="S6015" s="235">
        <v>0</v>
      </c>
      <c r="T6015" s="235">
        <v>0</v>
      </c>
      <c r="U6015" s="235">
        <v>0</v>
      </c>
      <c r="V6015" s="235">
        <v>0</v>
      </c>
      <c r="W6015" s="235">
        <v>0</v>
      </c>
      <c r="Y6015" s="236" t="str">
        <f t="shared" si="93"/>
        <v>Namibia</v>
      </c>
    </row>
    <row r="6016" spans="1:25">
      <c r="A6016" s="399"/>
      <c r="B6016" s="234" t="s">
        <v>31</v>
      </c>
      <c r="C6016" s="232" t="s">
        <v>13</v>
      </c>
      <c r="D6016" s="237">
        <v>109.392</v>
      </c>
      <c r="E6016" s="237">
        <v>0</v>
      </c>
      <c r="F6016" s="237">
        <v>0</v>
      </c>
      <c r="G6016" s="237">
        <v>0</v>
      </c>
      <c r="H6016" s="237"/>
      <c r="I6016" s="237">
        <v>-109.392</v>
      </c>
      <c r="J6016" s="237">
        <v>0</v>
      </c>
      <c r="K6016" s="416">
        <v>0</v>
      </c>
      <c r="L6016" s="416">
        <v>0</v>
      </c>
      <c r="M6016" s="416">
        <v>0</v>
      </c>
      <c r="N6016" s="416">
        <v>0</v>
      </c>
      <c r="O6016" s="237">
        <v>0</v>
      </c>
      <c r="P6016" s="237">
        <v>0</v>
      </c>
      <c r="Q6016" s="237">
        <v>0</v>
      </c>
      <c r="R6016" s="237">
        <v>0</v>
      </c>
      <c r="S6016" s="237">
        <v>0</v>
      </c>
      <c r="T6016" s="237">
        <v>0</v>
      </c>
      <c r="U6016" s="237">
        <v>0</v>
      </c>
      <c r="V6016" s="237">
        <v>0</v>
      </c>
      <c r="W6016" s="237">
        <v>1272</v>
      </c>
      <c r="Y6016" s="236" t="str">
        <f t="shared" si="93"/>
        <v>Namibia</v>
      </c>
    </row>
    <row r="6017" spans="1:25">
      <c r="A6017" s="399"/>
      <c r="B6017" s="234" t="s">
        <v>30</v>
      </c>
      <c r="C6017" s="232" t="s">
        <v>13</v>
      </c>
      <c r="D6017" s="235">
        <v>0</v>
      </c>
      <c r="E6017" s="235">
        <v>0</v>
      </c>
      <c r="F6017" s="235">
        <v>0</v>
      </c>
      <c r="G6017" s="235">
        <v>0</v>
      </c>
      <c r="H6017" s="235"/>
      <c r="I6017" s="235">
        <v>0</v>
      </c>
      <c r="J6017" s="235">
        <v>0</v>
      </c>
      <c r="K6017" s="415">
        <v>0</v>
      </c>
      <c r="L6017" s="415">
        <v>0</v>
      </c>
      <c r="M6017" s="415">
        <v>0</v>
      </c>
      <c r="N6017" s="415">
        <v>0</v>
      </c>
      <c r="O6017" s="235">
        <v>0</v>
      </c>
      <c r="P6017" s="235">
        <v>0</v>
      </c>
      <c r="Q6017" s="235">
        <v>0</v>
      </c>
      <c r="R6017" s="235">
        <v>0</v>
      </c>
      <c r="S6017" s="235">
        <v>0</v>
      </c>
      <c r="T6017" s="235">
        <v>0</v>
      </c>
      <c r="U6017" s="235">
        <v>0</v>
      </c>
      <c r="V6017" s="235">
        <v>0</v>
      </c>
      <c r="W6017" s="235">
        <v>0</v>
      </c>
      <c r="Y6017" s="236" t="str">
        <f t="shared" si="93"/>
        <v>Namibia</v>
      </c>
    </row>
    <row r="6018" spans="1:25">
      <c r="A6018" s="399"/>
      <c r="B6018" s="234" t="s">
        <v>29</v>
      </c>
      <c r="C6018" s="232" t="s">
        <v>13</v>
      </c>
      <c r="D6018" s="237">
        <v>0</v>
      </c>
      <c r="E6018" s="237">
        <v>0</v>
      </c>
      <c r="F6018" s="237">
        <v>0</v>
      </c>
      <c r="G6018" s="237">
        <v>0</v>
      </c>
      <c r="H6018" s="237"/>
      <c r="I6018" s="237">
        <v>0</v>
      </c>
      <c r="J6018" s="237">
        <v>0</v>
      </c>
      <c r="K6018" s="416">
        <v>0</v>
      </c>
      <c r="L6018" s="416">
        <v>0</v>
      </c>
      <c r="M6018" s="416">
        <v>0</v>
      </c>
      <c r="N6018" s="416">
        <v>0</v>
      </c>
      <c r="O6018" s="237">
        <v>0</v>
      </c>
      <c r="P6018" s="237">
        <v>0</v>
      </c>
      <c r="Q6018" s="237">
        <v>0</v>
      </c>
      <c r="R6018" s="237">
        <v>0</v>
      </c>
      <c r="S6018" s="237">
        <v>0</v>
      </c>
      <c r="T6018" s="237">
        <v>0</v>
      </c>
      <c r="U6018" s="237">
        <v>0</v>
      </c>
      <c r="V6018" s="237">
        <v>0</v>
      </c>
      <c r="W6018" s="237">
        <v>0</v>
      </c>
      <c r="Y6018" s="236" t="str">
        <f t="shared" si="93"/>
        <v>Namibia</v>
      </c>
    </row>
    <row r="6019" spans="1:25">
      <c r="A6019" s="399"/>
      <c r="B6019" s="234" t="s">
        <v>28</v>
      </c>
      <c r="C6019" s="232" t="s">
        <v>13</v>
      </c>
      <c r="D6019" s="235">
        <v>1.7190000000000001</v>
      </c>
      <c r="E6019" s="235">
        <v>0</v>
      </c>
      <c r="F6019" s="235">
        <v>0</v>
      </c>
      <c r="G6019" s="235">
        <v>0</v>
      </c>
      <c r="H6019" s="235"/>
      <c r="I6019" s="235">
        <v>0</v>
      </c>
      <c r="J6019" s="235">
        <v>0</v>
      </c>
      <c r="K6019" s="415">
        <v>0</v>
      </c>
      <c r="L6019" s="415">
        <v>0</v>
      </c>
      <c r="M6019" s="415">
        <v>0</v>
      </c>
      <c r="N6019" s="415">
        <v>0</v>
      </c>
      <c r="O6019" s="235">
        <v>0</v>
      </c>
      <c r="P6019" s="235">
        <v>0</v>
      </c>
      <c r="Q6019" s="235">
        <v>1.7190000000000001</v>
      </c>
      <c r="R6019" s="235">
        <v>0</v>
      </c>
      <c r="S6019" s="235">
        <v>0</v>
      </c>
      <c r="T6019" s="235">
        <v>0</v>
      </c>
      <c r="U6019" s="235">
        <v>0</v>
      </c>
      <c r="V6019" s="235">
        <v>0</v>
      </c>
      <c r="W6019" s="235">
        <v>0</v>
      </c>
      <c r="Y6019" s="236" t="str">
        <f t="shared" si="93"/>
        <v>Namibia</v>
      </c>
    </row>
    <row r="6020" spans="1:25">
      <c r="A6020" s="399"/>
      <c r="B6020" s="234" t="s">
        <v>27</v>
      </c>
      <c r="C6020" s="232" t="s">
        <v>13</v>
      </c>
      <c r="D6020" s="237">
        <v>0</v>
      </c>
      <c r="E6020" s="237">
        <v>0</v>
      </c>
      <c r="F6020" s="237">
        <v>0</v>
      </c>
      <c r="G6020" s="237">
        <v>0</v>
      </c>
      <c r="H6020" s="237"/>
      <c r="I6020" s="237">
        <v>0</v>
      </c>
      <c r="J6020" s="237">
        <v>0</v>
      </c>
      <c r="K6020" s="416">
        <v>0</v>
      </c>
      <c r="L6020" s="416">
        <v>0</v>
      </c>
      <c r="M6020" s="416">
        <v>0</v>
      </c>
      <c r="N6020" s="416">
        <v>0</v>
      </c>
      <c r="O6020" s="237">
        <v>0</v>
      </c>
      <c r="P6020" s="237">
        <v>0</v>
      </c>
      <c r="Q6020" s="237">
        <v>0</v>
      </c>
      <c r="R6020" s="237">
        <v>0</v>
      </c>
      <c r="S6020" s="237">
        <v>0</v>
      </c>
      <c r="T6020" s="237">
        <v>0</v>
      </c>
      <c r="U6020" s="237">
        <v>0</v>
      </c>
      <c r="V6020" s="237">
        <v>0</v>
      </c>
      <c r="W6020" s="237">
        <v>0</v>
      </c>
      <c r="Y6020" s="236" t="str">
        <f t="shared" si="93"/>
        <v>Namibia</v>
      </c>
    </row>
    <row r="6021" spans="1:25">
      <c r="A6021" s="399"/>
      <c r="B6021" s="234" t="s">
        <v>26</v>
      </c>
      <c r="C6021" s="232" t="s">
        <v>13</v>
      </c>
      <c r="D6021" s="235">
        <v>0</v>
      </c>
      <c r="E6021" s="235">
        <v>0</v>
      </c>
      <c r="F6021" s="235">
        <v>0</v>
      </c>
      <c r="G6021" s="235">
        <v>0</v>
      </c>
      <c r="H6021" s="235"/>
      <c r="I6021" s="235">
        <v>0</v>
      </c>
      <c r="J6021" s="235">
        <v>0</v>
      </c>
      <c r="K6021" s="415">
        <v>0</v>
      </c>
      <c r="L6021" s="415">
        <v>0</v>
      </c>
      <c r="M6021" s="415">
        <v>0</v>
      </c>
      <c r="N6021" s="415">
        <v>0</v>
      </c>
      <c r="O6021" s="235">
        <v>0</v>
      </c>
      <c r="P6021" s="235">
        <v>0</v>
      </c>
      <c r="Q6021" s="235">
        <v>0</v>
      </c>
      <c r="R6021" s="235">
        <v>0</v>
      </c>
      <c r="S6021" s="235">
        <v>0</v>
      </c>
      <c r="T6021" s="235">
        <v>0</v>
      </c>
      <c r="U6021" s="235">
        <v>0</v>
      </c>
      <c r="V6021" s="235">
        <v>0</v>
      </c>
      <c r="W6021" s="235">
        <v>0</v>
      </c>
      <c r="Y6021" s="236" t="str">
        <f t="shared" ref="Y6021:Y6084" si="94">IF(ISTEXT(A6021),A6021,Y6020)</f>
        <v>Namibia</v>
      </c>
    </row>
    <row r="6022" spans="1:25">
      <c r="A6022" s="399"/>
      <c r="B6022" s="234" t="s">
        <v>25</v>
      </c>
      <c r="C6022" s="232" t="s">
        <v>13</v>
      </c>
      <c r="D6022" s="237">
        <v>0</v>
      </c>
      <c r="E6022" s="237">
        <v>0</v>
      </c>
      <c r="F6022" s="237">
        <v>0</v>
      </c>
      <c r="G6022" s="237">
        <v>0</v>
      </c>
      <c r="H6022" s="237"/>
      <c r="I6022" s="237">
        <v>0</v>
      </c>
      <c r="J6022" s="237">
        <v>0</v>
      </c>
      <c r="K6022" s="416">
        <v>0</v>
      </c>
      <c r="L6022" s="416">
        <v>0</v>
      </c>
      <c r="M6022" s="416">
        <v>0</v>
      </c>
      <c r="N6022" s="416">
        <v>0</v>
      </c>
      <c r="O6022" s="237">
        <v>0</v>
      </c>
      <c r="P6022" s="237">
        <v>0</v>
      </c>
      <c r="Q6022" s="237">
        <v>0</v>
      </c>
      <c r="R6022" s="237">
        <v>0</v>
      </c>
      <c r="S6022" s="237">
        <v>0</v>
      </c>
      <c r="T6022" s="237">
        <v>0</v>
      </c>
      <c r="U6022" s="237">
        <v>0</v>
      </c>
      <c r="V6022" s="237">
        <v>0</v>
      </c>
      <c r="W6022" s="237">
        <v>0</v>
      </c>
      <c r="Y6022" s="236" t="str">
        <f t="shared" si="94"/>
        <v>Namibia</v>
      </c>
    </row>
    <row r="6023" spans="1:25">
      <c r="A6023" s="399"/>
      <c r="B6023" s="234" t="s">
        <v>0</v>
      </c>
      <c r="C6023" s="232" t="s">
        <v>13</v>
      </c>
      <c r="D6023" s="235">
        <v>0</v>
      </c>
      <c r="E6023" s="235">
        <v>250.00200000000001</v>
      </c>
      <c r="F6023" s="235">
        <v>-7.6539999999999999</v>
      </c>
      <c r="G6023" s="235">
        <v>-0.68799999999999994</v>
      </c>
      <c r="H6023" s="235"/>
      <c r="I6023" s="235">
        <v>114.46599999999999</v>
      </c>
      <c r="J6023" s="235">
        <v>0</v>
      </c>
      <c r="K6023" s="415">
        <v>0</v>
      </c>
      <c r="L6023" s="415">
        <v>0</v>
      </c>
      <c r="M6023" s="415">
        <v>0</v>
      </c>
      <c r="N6023" s="415">
        <v>0</v>
      </c>
      <c r="O6023" s="235">
        <v>0</v>
      </c>
      <c r="P6023" s="235">
        <v>-31.734000000000002</v>
      </c>
      <c r="Q6023" s="235">
        <v>324.392</v>
      </c>
      <c r="R6023" s="235">
        <v>0</v>
      </c>
      <c r="S6023" s="235">
        <v>0</v>
      </c>
      <c r="T6023" s="235">
        <v>0</v>
      </c>
      <c r="U6023" s="235">
        <v>0</v>
      </c>
      <c r="V6023" s="235">
        <v>0</v>
      </c>
      <c r="W6023" s="235">
        <v>0</v>
      </c>
      <c r="Y6023" s="236" t="str">
        <f t="shared" si="94"/>
        <v>Namibia</v>
      </c>
    </row>
    <row r="6024" spans="1:25">
      <c r="A6024" s="399"/>
      <c r="B6024" s="234" t="s">
        <v>24</v>
      </c>
      <c r="C6024" s="232" t="s">
        <v>13</v>
      </c>
      <c r="D6024" s="237">
        <v>0</v>
      </c>
      <c r="E6024" s="237">
        <v>0</v>
      </c>
      <c r="F6024" s="237">
        <v>0</v>
      </c>
      <c r="G6024" s="237">
        <v>0</v>
      </c>
      <c r="H6024" s="237"/>
      <c r="I6024" s="237">
        <v>0</v>
      </c>
      <c r="J6024" s="237">
        <v>0</v>
      </c>
      <c r="K6024" s="416">
        <v>0</v>
      </c>
      <c r="L6024" s="416">
        <v>0</v>
      </c>
      <c r="M6024" s="416">
        <v>0</v>
      </c>
      <c r="N6024" s="416">
        <v>0</v>
      </c>
      <c r="O6024" s="237">
        <v>0</v>
      </c>
      <c r="P6024" s="237">
        <v>0</v>
      </c>
      <c r="Q6024" s="237">
        <v>0</v>
      </c>
      <c r="R6024" s="237">
        <v>0</v>
      </c>
      <c r="S6024" s="237">
        <v>0</v>
      </c>
      <c r="T6024" s="237">
        <v>0</v>
      </c>
      <c r="U6024" s="237">
        <v>0</v>
      </c>
      <c r="V6024" s="237">
        <v>0</v>
      </c>
      <c r="W6024" s="237">
        <v>0</v>
      </c>
      <c r="Y6024" s="236" t="str">
        <f t="shared" si="94"/>
        <v>Namibia</v>
      </c>
    </row>
    <row r="6025" spans="1:25">
      <c r="A6025" s="399"/>
      <c r="B6025" s="234" t="s">
        <v>23</v>
      </c>
      <c r="C6025" s="232" t="s">
        <v>13</v>
      </c>
      <c r="D6025" s="235">
        <v>441.77699999999999</v>
      </c>
      <c r="E6025" s="235">
        <v>1445.6780000000001</v>
      </c>
      <c r="F6025" s="235">
        <v>-112.401</v>
      </c>
      <c r="G6025" s="235">
        <v>-0.68799999999999994</v>
      </c>
      <c r="H6025" s="235"/>
      <c r="I6025" s="235">
        <v>-15.528</v>
      </c>
      <c r="J6025" s="235">
        <v>0</v>
      </c>
      <c r="K6025" s="415">
        <v>0</v>
      </c>
      <c r="L6025" s="415">
        <v>0</v>
      </c>
      <c r="M6025" s="415">
        <v>0</v>
      </c>
      <c r="N6025" s="415">
        <v>0</v>
      </c>
      <c r="O6025" s="235">
        <v>0</v>
      </c>
      <c r="P6025" s="235">
        <v>-31.734000000000002</v>
      </c>
      <c r="Q6025" s="235">
        <v>1593.55</v>
      </c>
      <c r="R6025" s="235">
        <v>0</v>
      </c>
      <c r="S6025" s="235">
        <v>0</v>
      </c>
      <c r="T6025" s="235">
        <v>0</v>
      </c>
      <c r="U6025" s="235">
        <v>28.010999999999999</v>
      </c>
      <c r="V6025" s="235">
        <v>0</v>
      </c>
      <c r="W6025" s="235">
        <v>1331</v>
      </c>
      <c r="Y6025" s="236" t="str">
        <f t="shared" si="94"/>
        <v>Namibia</v>
      </c>
    </row>
    <row r="6026" spans="1:25">
      <c r="A6026" s="399"/>
      <c r="B6026" s="234" t="s">
        <v>22</v>
      </c>
      <c r="C6026" s="232" t="s">
        <v>13</v>
      </c>
      <c r="D6026" s="237">
        <v>441.77699999999999</v>
      </c>
      <c r="E6026" s="237">
        <v>0</v>
      </c>
      <c r="F6026" s="237">
        <v>-100.783</v>
      </c>
      <c r="G6026" s="237">
        <v>0</v>
      </c>
      <c r="H6026" s="237"/>
      <c r="I6026" s="237">
        <v>-109.392</v>
      </c>
      <c r="J6026" s="237">
        <v>0</v>
      </c>
      <c r="K6026" s="416">
        <v>0</v>
      </c>
      <c r="L6026" s="416">
        <v>0</v>
      </c>
      <c r="M6026" s="416">
        <v>0</v>
      </c>
      <c r="N6026" s="416">
        <v>0</v>
      </c>
      <c r="O6026" s="237">
        <v>0</v>
      </c>
      <c r="P6026" s="237">
        <v>0</v>
      </c>
      <c r="Q6026" s="237">
        <v>131.11699999999999</v>
      </c>
      <c r="R6026" s="237">
        <v>0</v>
      </c>
      <c r="S6026" s="237">
        <v>0</v>
      </c>
      <c r="T6026" s="237">
        <v>0</v>
      </c>
      <c r="U6026" s="237">
        <v>28.010999999999999</v>
      </c>
      <c r="V6026" s="237">
        <v>0</v>
      </c>
      <c r="W6026" s="237">
        <v>1272</v>
      </c>
      <c r="Y6026" s="236" t="str">
        <f t="shared" si="94"/>
        <v>Namibia</v>
      </c>
    </row>
    <row r="6027" spans="1:25">
      <c r="A6027" s="399"/>
      <c r="B6027" s="234" t="s">
        <v>21</v>
      </c>
      <c r="C6027" s="232" t="s">
        <v>13</v>
      </c>
      <c r="D6027" s="235">
        <v>0</v>
      </c>
      <c r="E6027" s="235">
        <v>0</v>
      </c>
      <c r="F6027" s="235">
        <v>0</v>
      </c>
      <c r="G6027" s="235">
        <v>0</v>
      </c>
      <c r="H6027" s="235"/>
      <c r="I6027" s="235">
        <v>0</v>
      </c>
      <c r="J6027" s="235">
        <v>0</v>
      </c>
      <c r="K6027" s="415">
        <v>0</v>
      </c>
      <c r="L6027" s="415">
        <v>0</v>
      </c>
      <c r="M6027" s="415">
        <v>0</v>
      </c>
      <c r="N6027" s="415">
        <v>0</v>
      </c>
      <c r="O6027" s="235">
        <v>0</v>
      </c>
      <c r="P6027" s="235">
        <v>0</v>
      </c>
      <c r="Q6027" s="235">
        <v>0</v>
      </c>
      <c r="R6027" s="235">
        <v>0</v>
      </c>
      <c r="S6027" s="235">
        <v>0</v>
      </c>
      <c r="T6027" s="235">
        <v>0</v>
      </c>
      <c r="U6027" s="235">
        <v>0</v>
      </c>
      <c r="V6027" s="235">
        <v>0</v>
      </c>
      <c r="W6027" s="235">
        <v>0</v>
      </c>
      <c r="Y6027" s="236" t="str">
        <f t="shared" si="94"/>
        <v>Namibia</v>
      </c>
    </row>
    <row r="6028" spans="1:25">
      <c r="A6028" s="399"/>
      <c r="B6028" s="234" t="s">
        <v>20</v>
      </c>
      <c r="C6028" s="232" t="s">
        <v>13</v>
      </c>
      <c r="D6028" s="237">
        <v>0</v>
      </c>
      <c r="E6028" s="237">
        <v>0</v>
      </c>
      <c r="F6028" s="237">
        <v>0</v>
      </c>
      <c r="G6028" s="237">
        <v>0</v>
      </c>
      <c r="H6028" s="237"/>
      <c r="I6028" s="237">
        <v>0</v>
      </c>
      <c r="J6028" s="237">
        <v>0</v>
      </c>
      <c r="K6028" s="416">
        <v>0</v>
      </c>
      <c r="L6028" s="416">
        <v>0</v>
      </c>
      <c r="M6028" s="416">
        <v>0</v>
      </c>
      <c r="N6028" s="416">
        <v>0</v>
      </c>
      <c r="O6028" s="237">
        <v>0</v>
      </c>
      <c r="P6028" s="237">
        <v>0</v>
      </c>
      <c r="Q6028" s="237">
        <v>0</v>
      </c>
      <c r="R6028" s="237">
        <v>0</v>
      </c>
      <c r="S6028" s="237">
        <v>0</v>
      </c>
      <c r="T6028" s="237">
        <v>0</v>
      </c>
      <c r="U6028" s="237">
        <v>0</v>
      </c>
      <c r="V6028" s="237">
        <v>0</v>
      </c>
      <c r="W6028" s="237">
        <v>0</v>
      </c>
      <c r="Y6028" s="236" t="str">
        <f t="shared" si="94"/>
        <v>Namibia</v>
      </c>
    </row>
    <row r="6029" spans="1:25">
      <c r="A6029" s="399"/>
      <c r="B6029" s="234" t="s">
        <v>19</v>
      </c>
      <c r="C6029" s="232" t="s">
        <v>13</v>
      </c>
      <c r="D6029" s="235">
        <v>0</v>
      </c>
      <c r="E6029" s="235">
        <v>0</v>
      </c>
      <c r="F6029" s="235">
        <v>0</v>
      </c>
      <c r="G6029" s="235">
        <v>0</v>
      </c>
      <c r="H6029" s="235"/>
      <c r="I6029" s="235">
        <v>0</v>
      </c>
      <c r="J6029" s="235">
        <v>0</v>
      </c>
      <c r="K6029" s="415">
        <v>0</v>
      </c>
      <c r="L6029" s="415">
        <v>0</v>
      </c>
      <c r="M6029" s="415">
        <v>0</v>
      </c>
      <c r="N6029" s="415">
        <v>0</v>
      </c>
      <c r="O6029" s="235">
        <v>0</v>
      </c>
      <c r="P6029" s="235">
        <v>0</v>
      </c>
      <c r="Q6029" s="235">
        <v>0</v>
      </c>
      <c r="R6029" s="235">
        <v>0</v>
      </c>
      <c r="S6029" s="235">
        <v>0</v>
      </c>
      <c r="T6029" s="235">
        <v>0</v>
      </c>
      <c r="U6029" s="235">
        <v>0</v>
      </c>
      <c r="V6029" s="235">
        <v>0</v>
      </c>
      <c r="W6029" s="235">
        <v>0</v>
      </c>
      <c r="Y6029" s="236" t="str">
        <f t="shared" si="94"/>
        <v>Namibia</v>
      </c>
    </row>
    <row r="6030" spans="1:25">
      <c r="A6030" s="399"/>
      <c r="B6030" s="234" t="s">
        <v>18</v>
      </c>
      <c r="C6030" s="232" t="s">
        <v>13</v>
      </c>
      <c r="D6030" s="237">
        <v>0</v>
      </c>
      <c r="E6030" s="237">
        <v>316.959</v>
      </c>
      <c r="F6030" s="237">
        <v>0</v>
      </c>
      <c r="G6030" s="237">
        <v>0</v>
      </c>
      <c r="H6030" s="237"/>
      <c r="I6030" s="237">
        <v>0</v>
      </c>
      <c r="J6030" s="237">
        <v>0</v>
      </c>
      <c r="K6030" s="416">
        <v>0</v>
      </c>
      <c r="L6030" s="416">
        <v>0</v>
      </c>
      <c r="M6030" s="416">
        <v>0</v>
      </c>
      <c r="N6030" s="416">
        <v>0</v>
      </c>
      <c r="O6030" s="237">
        <v>0</v>
      </c>
      <c r="P6030" s="237">
        <v>0</v>
      </c>
      <c r="Q6030" s="237">
        <v>316.959</v>
      </c>
      <c r="R6030" s="237">
        <v>0</v>
      </c>
      <c r="S6030" s="237">
        <v>0</v>
      </c>
      <c r="T6030" s="237">
        <v>0</v>
      </c>
      <c r="U6030" s="237">
        <v>0</v>
      </c>
      <c r="V6030" s="237">
        <v>0</v>
      </c>
      <c r="W6030" s="237">
        <v>0</v>
      </c>
      <c r="Y6030" s="236" t="str">
        <f t="shared" si="94"/>
        <v>Namibia</v>
      </c>
    </row>
    <row r="6031" spans="1:25">
      <c r="A6031" s="399"/>
      <c r="B6031" s="234" t="s">
        <v>17</v>
      </c>
      <c r="C6031" s="232" t="s">
        <v>13</v>
      </c>
      <c r="D6031" s="235">
        <v>0</v>
      </c>
      <c r="E6031" s="235">
        <v>52.8</v>
      </c>
      <c r="F6031" s="235">
        <v>0</v>
      </c>
      <c r="G6031" s="235">
        <v>0</v>
      </c>
      <c r="H6031" s="235"/>
      <c r="I6031" s="235">
        <v>0</v>
      </c>
      <c r="J6031" s="235">
        <v>0</v>
      </c>
      <c r="K6031" s="415">
        <v>0</v>
      </c>
      <c r="L6031" s="415">
        <v>0</v>
      </c>
      <c r="M6031" s="415">
        <v>0</v>
      </c>
      <c r="N6031" s="415">
        <v>0</v>
      </c>
      <c r="O6031" s="235">
        <v>0</v>
      </c>
      <c r="P6031" s="235">
        <v>0</v>
      </c>
      <c r="Q6031" s="235">
        <v>10.56</v>
      </c>
      <c r="R6031" s="235">
        <v>0</v>
      </c>
      <c r="S6031" s="235">
        <v>0</v>
      </c>
      <c r="T6031" s="235">
        <v>0</v>
      </c>
      <c r="U6031" s="235">
        <v>0</v>
      </c>
      <c r="V6031" s="235">
        <v>0</v>
      </c>
      <c r="W6031" s="235">
        <v>0</v>
      </c>
      <c r="Y6031" s="236" t="str">
        <f t="shared" si="94"/>
        <v>Namibia</v>
      </c>
    </row>
    <row r="6032" spans="1:25">
      <c r="A6032" s="399"/>
      <c r="B6032" s="234" t="s">
        <v>16</v>
      </c>
      <c r="C6032" s="232" t="s">
        <v>13</v>
      </c>
      <c r="D6032" s="237">
        <v>0</v>
      </c>
      <c r="E6032" s="237">
        <v>744.31399999999996</v>
      </c>
      <c r="F6032" s="237">
        <v>0</v>
      </c>
      <c r="G6032" s="237">
        <v>0</v>
      </c>
      <c r="H6032" s="237"/>
      <c r="I6032" s="237">
        <v>-6.51</v>
      </c>
      <c r="J6032" s="237">
        <v>0</v>
      </c>
      <c r="K6032" s="416">
        <v>0</v>
      </c>
      <c r="L6032" s="416">
        <v>0</v>
      </c>
      <c r="M6032" s="416">
        <v>0</v>
      </c>
      <c r="N6032" s="416">
        <v>0</v>
      </c>
      <c r="O6032" s="237">
        <v>0</v>
      </c>
      <c r="P6032" s="237">
        <v>0</v>
      </c>
      <c r="Q6032" s="237">
        <v>737.80399999999997</v>
      </c>
      <c r="R6032" s="237">
        <v>0</v>
      </c>
      <c r="S6032" s="237">
        <v>0</v>
      </c>
      <c r="T6032" s="237">
        <v>0</v>
      </c>
      <c r="U6032" s="237">
        <v>0</v>
      </c>
      <c r="V6032" s="237">
        <v>0</v>
      </c>
      <c r="W6032" s="237">
        <v>18</v>
      </c>
      <c r="Y6032" s="236" t="str">
        <f t="shared" si="94"/>
        <v>Namibia</v>
      </c>
    </row>
    <row r="6033" spans="1:25">
      <c r="A6033" s="399"/>
      <c r="B6033" s="234" t="s">
        <v>15</v>
      </c>
      <c r="C6033" s="232" t="s">
        <v>13</v>
      </c>
      <c r="D6033" s="235">
        <v>330.666</v>
      </c>
      <c r="E6033" s="235">
        <v>0</v>
      </c>
      <c r="F6033" s="235">
        <v>0</v>
      </c>
      <c r="G6033" s="235">
        <v>0</v>
      </c>
      <c r="H6033" s="235"/>
      <c r="I6033" s="235">
        <v>0</v>
      </c>
      <c r="J6033" s="235">
        <v>0</v>
      </c>
      <c r="K6033" s="415">
        <v>0</v>
      </c>
      <c r="L6033" s="415">
        <v>0</v>
      </c>
      <c r="M6033" s="415">
        <v>0</v>
      </c>
      <c r="N6033" s="415">
        <v>0</v>
      </c>
      <c r="O6033" s="235">
        <v>0</v>
      </c>
      <c r="P6033" s="235">
        <v>0</v>
      </c>
      <c r="Q6033" s="235">
        <v>124.248</v>
      </c>
      <c r="R6033" s="235">
        <v>0</v>
      </c>
      <c r="S6033" s="235">
        <v>0</v>
      </c>
      <c r="T6033" s="235">
        <v>0</v>
      </c>
      <c r="U6033" s="235">
        <v>28.010999999999999</v>
      </c>
      <c r="V6033" s="235">
        <v>0</v>
      </c>
      <c r="W6033" s="235">
        <v>0</v>
      </c>
      <c r="Y6033" s="236" t="str">
        <f t="shared" si="94"/>
        <v>Namibia</v>
      </c>
    </row>
    <row r="6034" spans="1:25">
      <c r="A6034" s="400"/>
      <c r="B6034" s="234" t="s">
        <v>14</v>
      </c>
      <c r="C6034" s="232" t="s">
        <v>13</v>
      </c>
      <c r="D6034" s="237">
        <v>0</v>
      </c>
      <c r="E6034" s="237">
        <v>0</v>
      </c>
      <c r="F6034" s="237">
        <v>0</v>
      </c>
      <c r="G6034" s="237">
        <v>0</v>
      </c>
      <c r="H6034" s="237"/>
      <c r="I6034" s="237">
        <v>0</v>
      </c>
      <c r="J6034" s="237">
        <v>0</v>
      </c>
      <c r="K6034" s="416">
        <v>0</v>
      </c>
      <c r="L6034" s="416">
        <v>0</v>
      </c>
      <c r="M6034" s="416">
        <v>0</v>
      </c>
      <c r="N6034" s="416">
        <v>0</v>
      </c>
      <c r="O6034" s="237">
        <v>0</v>
      </c>
      <c r="P6034" s="237">
        <v>0</v>
      </c>
      <c r="Q6034" s="237">
        <v>0</v>
      </c>
      <c r="R6034" s="237">
        <v>0</v>
      </c>
      <c r="S6034" s="237">
        <v>0</v>
      </c>
      <c r="T6034" s="237">
        <v>0</v>
      </c>
      <c r="U6034" s="237">
        <v>0</v>
      </c>
      <c r="V6034" s="237">
        <v>0</v>
      </c>
      <c r="W6034" s="237">
        <v>0</v>
      </c>
      <c r="Y6034" s="236" t="str">
        <f t="shared" si="94"/>
        <v>Namibia</v>
      </c>
    </row>
    <row r="6035" spans="1:25">
      <c r="A6035" s="398" t="s">
        <v>628</v>
      </c>
      <c r="B6035" s="234" t="s">
        <v>78</v>
      </c>
      <c r="C6035" s="232" t="s">
        <v>13</v>
      </c>
      <c r="D6035" s="237" t="s">
        <v>12</v>
      </c>
      <c r="E6035" s="237" t="s">
        <v>12</v>
      </c>
      <c r="F6035" s="237" t="s">
        <v>12</v>
      </c>
      <c r="G6035" s="237" t="s">
        <v>12</v>
      </c>
      <c r="H6035" s="237"/>
      <c r="I6035" s="237" t="s">
        <v>12</v>
      </c>
      <c r="J6035" s="237" t="s">
        <v>12</v>
      </c>
      <c r="K6035" s="415" t="s">
        <v>12</v>
      </c>
      <c r="L6035" s="415" t="s">
        <v>12</v>
      </c>
      <c r="M6035" s="415" t="s">
        <v>12</v>
      </c>
      <c r="N6035" s="415" t="s">
        <v>12</v>
      </c>
      <c r="O6035" s="237" t="s">
        <v>12</v>
      </c>
      <c r="P6035" s="237" t="s">
        <v>12</v>
      </c>
      <c r="Q6035" s="237" t="s">
        <v>12</v>
      </c>
      <c r="R6035" s="237" t="s">
        <v>12</v>
      </c>
      <c r="S6035" s="237" t="s">
        <v>12</v>
      </c>
      <c r="T6035" s="237" t="s">
        <v>12</v>
      </c>
      <c r="U6035" s="237" t="s">
        <v>12</v>
      </c>
      <c r="V6035" s="237" t="s">
        <v>12</v>
      </c>
      <c r="W6035" s="237" t="s">
        <v>12</v>
      </c>
      <c r="Y6035" s="236" t="str">
        <f t="shared" si="94"/>
        <v>Nepal</v>
      </c>
    </row>
    <row r="6036" spans="1:25">
      <c r="A6036" s="399"/>
      <c r="B6036" s="234" t="s">
        <v>77</v>
      </c>
      <c r="C6036" s="232" t="s">
        <v>13</v>
      </c>
      <c r="D6036" s="235" t="s">
        <v>12</v>
      </c>
      <c r="E6036" s="235" t="s">
        <v>12</v>
      </c>
      <c r="F6036" s="235" t="s">
        <v>12</v>
      </c>
      <c r="G6036" s="235" t="s">
        <v>12</v>
      </c>
      <c r="H6036" s="235"/>
      <c r="I6036" s="235" t="s">
        <v>12</v>
      </c>
      <c r="J6036" s="235" t="s">
        <v>12</v>
      </c>
      <c r="K6036" s="416" t="s">
        <v>12</v>
      </c>
      <c r="L6036" s="416" t="s">
        <v>12</v>
      </c>
      <c r="M6036" s="416" t="s">
        <v>12</v>
      </c>
      <c r="N6036" s="416" t="s">
        <v>12</v>
      </c>
      <c r="O6036" s="235" t="s">
        <v>12</v>
      </c>
      <c r="P6036" s="235" t="s">
        <v>12</v>
      </c>
      <c r="Q6036" s="235" t="s">
        <v>12</v>
      </c>
      <c r="R6036" s="235" t="s">
        <v>12</v>
      </c>
      <c r="S6036" s="235" t="s">
        <v>12</v>
      </c>
      <c r="T6036" s="235" t="s">
        <v>12</v>
      </c>
      <c r="U6036" s="235" t="s">
        <v>12</v>
      </c>
      <c r="V6036" s="235" t="s">
        <v>12</v>
      </c>
      <c r="W6036" s="235" t="s">
        <v>12</v>
      </c>
      <c r="Y6036" s="236" t="str">
        <f t="shared" si="94"/>
        <v>Nepal</v>
      </c>
    </row>
    <row r="6037" spans="1:25">
      <c r="A6037" s="399"/>
      <c r="B6037" s="234" t="s">
        <v>76</v>
      </c>
      <c r="C6037" s="232" t="s">
        <v>13</v>
      </c>
      <c r="D6037" s="237">
        <v>0</v>
      </c>
      <c r="E6037" s="237">
        <v>0</v>
      </c>
      <c r="F6037" s="237">
        <v>0</v>
      </c>
      <c r="G6037" s="237">
        <v>0</v>
      </c>
      <c r="H6037" s="237"/>
      <c r="I6037" s="237">
        <v>0</v>
      </c>
      <c r="J6037" s="237">
        <v>0</v>
      </c>
      <c r="K6037" s="415">
        <v>0</v>
      </c>
      <c r="L6037" s="415">
        <v>0</v>
      </c>
      <c r="M6037" s="415">
        <v>0</v>
      </c>
      <c r="N6037" s="415">
        <v>0</v>
      </c>
      <c r="O6037" s="237">
        <v>0</v>
      </c>
      <c r="P6037" s="237">
        <v>0</v>
      </c>
      <c r="Q6037" s="237">
        <v>0</v>
      </c>
      <c r="R6037" s="237">
        <v>0</v>
      </c>
      <c r="S6037" s="237">
        <v>0</v>
      </c>
      <c r="T6037" s="237">
        <v>0</v>
      </c>
      <c r="U6037" s="237">
        <v>0</v>
      </c>
      <c r="V6037" s="237">
        <v>0</v>
      </c>
      <c r="W6037" s="237">
        <v>0</v>
      </c>
      <c r="Y6037" s="236" t="str">
        <f t="shared" si="94"/>
        <v>Nepal</v>
      </c>
    </row>
    <row r="6038" spans="1:25">
      <c r="A6038" s="399"/>
      <c r="B6038" s="234" t="s">
        <v>75</v>
      </c>
      <c r="C6038" s="232" t="s">
        <v>13</v>
      </c>
      <c r="D6038" s="235">
        <v>0</v>
      </c>
      <c r="E6038" s="235">
        <v>0</v>
      </c>
      <c r="F6038" s="235">
        <v>0</v>
      </c>
      <c r="G6038" s="235">
        <v>0</v>
      </c>
      <c r="H6038" s="235"/>
      <c r="I6038" s="235">
        <v>0</v>
      </c>
      <c r="J6038" s="235">
        <v>0</v>
      </c>
      <c r="K6038" s="416">
        <v>0</v>
      </c>
      <c r="L6038" s="416">
        <v>0</v>
      </c>
      <c r="M6038" s="416">
        <v>0</v>
      </c>
      <c r="N6038" s="416">
        <v>0</v>
      </c>
      <c r="O6038" s="235">
        <v>0</v>
      </c>
      <c r="P6038" s="235">
        <v>0</v>
      </c>
      <c r="Q6038" s="235">
        <v>0</v>
      </c>
      <c r="R6038" s="235">
        <v>0</v>
      </c>
      <c r="S6038" s="235">
        <v>0</v>
      </c>
      <c r="T6038" s="235">
        <v>0</v>
      </c>
      <c r="U6038" s="235">
        <v>0</v>
      </c>
      <c r="V6038" s="235">
        <v>0</v>
      </c>
      <c r="W6038" s="235">
        <v>0</v>
      </c>
      <c r="Y6038" s="236" t="str">
        <f t="shared" si="94"/>
        <v>Nepal</v>
      </c>
    </row>
    <row r="6039" spans="1:25">
      <c r="A6039" s="399"/>
      <c r="B6039" s="234" t="s">
        <v>74</v>
      </c>
      <c r="C6039" s="232" t="s">
        <v>13</v>
      </c>
      <c r="D6039" s="237">
        <v>11.4</v>
      </c>
      <c r="E6039" s="237">
        <v>434.40300000000002</v>
      </c>
      <c r="F6039" s="237">
        <v>0</v>
      </c>
      <c r="G6039" s="237">
        <v>0</v>
      </c>
      <c r="H6039" s="237"/>
      <c r="I6039" s="237">
        <v>0</v>
      </c>
      <c r="J6039" s="237">
        <v>0</v>
      </c>
      <c r="K6039" s="415">
        <v>0</v>
      </c>
      <c r="L6039" s="415">
        <v>0</v>
      </c>
      <c r="M6039" s="415">
        <v>0</v>
      </c>
      <c r="N6039" s="415">
        <v>0</v>
      </c>
      <c r="O6039" s="237">
        <v>0</v>
      </c>
      <c r="P6039" s="237">
        <v>0</v>
      </c>
      <c r="Q6039" s="237">
        <v>445.80399999999997</v>
      </c>
      <c r="R6039" s="237">
        <v>0</v>
      </c>
      <c r="S6039" s="237">
        <v>0</v>
      </c>
      <c r="T6039" s="237">
        <v>0</v>
      </c>
      <c r="U6039" s="237">
        <v>0</v>
      </c>
      <c r="V6039" s="237">
        <v>0</v>
      </c>
      <c r="W6039" s="237">
        <v>0</v>
      </c>
      <c r="Y6039" s="236" t="str">
        <f t="shared" si="94"/>
        <v>Nepal</v>
      </c>
    </row>
    <row r="6040" spans="1:25">
      <c r="A6040" s="399"/>
      <c r="B6040" s="234" t="s">
        <v>73</v>
      </c>
      <c r="C6040" s="232" t="s">
        <v>13</v>
      </c>
      <c r="D6040" s="235">
        <v>0</v>
      </c>
      <c r="E6040" s="235">
        <v>0</v>
      </c>
      <c r="F6040" s="235">
        <v>0</v>
      </c>
      <c r="G6040" s="235">
        <v>0</v>
      </c>
      <c r="H6040" s="235"/>
      <c r="I6040" s="235">
        <v>0</v>
      </c>
      <c r="J6040" s="235">
        <v>0</v>
      </c>
      <c r="K6040" s="416">
        <v>0</v>
      </c>
      <c r="L6040" s="416">
        <v>0</v>
      </c>
      <c r="M6040" s="416">
        <v>0</v>
      </c>
      <c r="N6040" s="416">
        <v>0</v>
      </c>
      <c r="O6040" s="235">
        <v>0</v>
      </c>
      <c r="P6040" s="235">
        <v>0</v>
      </c>
      <c r="Q6040" s="235">
        <v>0</v>
      </c>
      <c r="R6040" s="235">
        <v>0</v>
      </c>
      <c r="S6040" s="235">
        <v>0</v>
      </c>
      <c r="T6040" s="235">
        <v>0</v>
      </c>
      <c r="U6040" s="235">
        <v>0</v>
      </c>
      <c r="V6040" s="235">
        <v>0</v>
      </c>
      <c r="W6040" s="235">
        <v>0</v>
      </c>
      <c r="Y6040" s="236" t="str">
        <f t="shared" si="94"/>
        <v>Nepal</v>
      </c>
    </row>
    <row r="6041" spans="1:25">
      <c r="A6041" s="399"/>
      <c r="B6041" s="234" t="s">
        <v>72</v>
      </c>
      <c r="C6041" s="232" t="s">
        <v>13</v>
      </c>
      <c r="D6041" s="237">
        <v>0</v>
      </c>
      <c r="E6041" s="237">
        <v>0</v>
      </c>
      <c r="F6041" s="237">
        <v>0</v>
      </c>
      <c r="G6041" s="237">
        <v>0</v>
      </c>
      <c r="H6041" s="237"/>
      <c r="I6041" s="237">
        <v>0</v>
      </c>
      <c r="J6041" s="237">
        <v>0</v>
      </c>
      <c r="K6041" s="415">
        <v>0</v>
      </c>
      <c r="L6041" s="415">
        <v>0</v>
      </c>
      <c r="M6041" s="415">
        <v>0</v>
      </c>
      <c r="N6041" s="415">
        <v>0</v>
      </c>
      <c r="O6041" s="237">
        <v>0</v>
      </c>
      <c r="P6041" s="237">
        <v>0</v>
      </c>
      <c r="Q6041" s="237">
        <v>0</v>
      </c>
      <c r="R6041" s="237">
        <v>0</v>
      </c>
      <c r="S6041" s="237">
        <v>0</v>
      </c>
      <c r="T6041" s="237">
        <v>0</v>
      </c>
      <c r="U6041" s="237">
        <v>0</v>
      </c>
      <c r="V6041" s="237">
        <v>0</v>
      </c>
      <c r="W6041" s="237">
        <v>0</v>
      </c>
      <c r="Y6041" s="236" t="str">
        <f t="shared" si="94"/>
        <v>Nepal</v>
      </c>
    </row>
    <row r="6042" spans="1:25">
      <c r="A6042" s="399"/>
      <c r="B6042" s="234" t="s">
        <v>71</v>
      </c>
      <c r="C6042" s="232" t="s">
        <v>13</v>
      </c>
      <c r="D6042" s="235">
        <v>0</v>
      </c>
      <c r="E6042" s="235">
        <v>0</v>
      </c>
      <c r="F6042" s="235">
        <v>0</v>
      </c>
      <c r="G6042" s="235">
        <v>0</v>
      </c>
      <c r="H6042" s="235"/>
      <c r="I6042" s="235">
        <v>0</v>
      </c>
      <c r="J6042" s="235">
        <v>0</v>
      </c>
      <c r="K6042" s="416">
        <v>0</v>
      </c>
      <c r="L6042" s="416">
        <v>0</v>
      </c>
      <c r="M6042" s="416">
        <v>0</v>
      </c>
      <c r="N6042" s="416">
        <v>0</v>
      </c>
      <c r="O6042" s="235">
        <v>0</v>
      </c>
      <c r="P6042" s="235">
        <v>0</v>
      </c>
      <c r="Q6042" s="235">
        <v>0</v>
      </c>
      <c r="R6042" s="235">
        <v>0</v>
      </c>
      <c r="S6042" s="235">
        <v>0</v>
      </c>
      <c r="T6042" s="235">
        <v>0</v>
      </c>
      <c r="U6042" s="235">
        <v>0</v>
      </c>
      <c r="V6042" s="235">
        <v>0</v>
      </c>
      <c r="W6042" s="235">
        <v>0</v>
      </c>
      <c r="Y6042" s="236" t="str">
        <f t="shared" si="94"/>
        <v>Nepal</v>
      </c>
    </row>
    <row r="6043" spans="1:25">
      <c r="A6043" s="399"/>
      <c r="B6043" s="234" t="s">
        <v>70</v>
      </c>
      <c r="C6043" s="232" t="s">
        <v>13</v>
      </c>
      <c r="D6043" s="237">
        <v>0</v>
      </c>
      <c r="E6043" s="237">
        <v>0</v>
      </c>
      <c r="F6043" s="237">
        <v>0</v>
      </c>
      <c r="G6043" s="237">
        <v>0</v>
      </c>
      <c r="H6043" s="237"/>
      <c r="I6043" s="237">
        <v>0</v>
      </c>
      <c r="J6043" s="237">
        <v>0</v>
      </c>
      <c r="K6043" s="415">
        <v>0</v>
      </c>
      <c r="L6043" s="415">
        <v>0</v>
      </c>
      <c r="M6043" s="415">
        <v>0</v>
      </c>
      <c r="N6043" s="415">
        <v>0</v>
      </c>
      <c r="O6043" s="237">
        <v>0</v>
      </c>
      <c r="P6043" s="237">
        <v>0</v>
      </c>
      <c r="Q6043" s="237">
        <v>0</v>
      </c>
      <c r="R6043" s="237">
        <v>0</v>
      </c>
      <c r="S6043" s="237">
        <v>0</v>
      </c>
      <c r="T6043" s="237">
        <v>0</v>
      </c>
      <c r="U6043" s="237">
        <v>0</v>
      </c>
      <c r="V6043" s="237">
        <v>0</v>
      </c>
      <c r="W6043" s="237">
        <v>0</v>
      </c>
      <c r="Y6043" s="236" t="str">
        <f t="shared" si="94"/>
        <v>Nepal</v>
      </c>
    </row>
    <row r="6044" spans="1:25">
      <c r="A6044" s="399"/>
      <c r="B6044" s="234" t="s">
        <v>69</v>
      </c>
      <c r="C6044" s="232" t="s">
        <v>13</v>
      </c>
      <c r="D6044" s="235">
        <v>0</v>
      </c>
      <c r="E6044" s="235">
        <v>0</v>
      </c>
      <c r="F6044" s="235">
        <v>0</v>
      </c>
      <c r="G6044" s="235">
        <v>0</v>
      </c>
      <c r="H6044" s="235"/>
      <c r="I6044" s="235">
        <v>0</v>
      </c>
      <c r="J6044" s="235">
        <v>0</v>
      </c>
      <c r="K6044" s="416">
        <v>0</v>
      </c>
      <c r="L6044" s="416">
        <v>0</v>
      </c>
      <c r="M6044" s="416">
        <v>0</v>
      </c>
      <c r="N6044" s="416">
        <v>0</v>
      </c>
      <c r="O6044" s="235">
        <v>0</v>
      </c>
      <c r="P6044" s="235">
        <v>0</v>
      </c>
      <c r="Q6044" s="235">
        <v>0</v>
      </c>
      <c r="R6044" s="235">
        <v>0</v>
      </c>
      <c r="S6044" s="235">
        <v>0</v>
      </c>
      <c r="T6044" s="235">
        <v>0</v>
      </c>
      <c r="U6044" s="235">
        <v>0</v>
      </c>
      <c r="V6044" s="235">
        <v>0</v>
      </c>
      <c r="W6044" s="235">
        <v>0</v>
      </c>
      <c r="Y6044" s="236" t="str">
        <f t="shared" si="94"/>
        <v>Nepal</v>
      </c>
    </row>
    <row r="6045" spans="1:25">
      <c r="A6045" s="399"/>
      <c r="B6045" s="234" t="s">
        <v>68</v>
      </c>
      <c r="C6045" s="232" t="s">
        <v>13</v>
      </c>
      <c r="D6045" s="237">
        <v>0</v>
      </c>
      <c r="E6045" s="237">
        <v>0</v>
      </c>
      <c r="F6045" s="237">
        <v>0</v>
      </c>
      <c r="G6045" s="237">
        <v>0</v>
      </c>
      <c r="H6045" s="237"/>
      <c r="I6045" s="237">
        <v>0</v>
      </c>
      <c r="J6045" s="237">
        <v>0</v>
      </c>
      <c r="K6045" s="415">
        <v>0</v>
      </c>
      <c r="L6045" s="415">
        <v>0</v>
      </c>
      <c r="M6045" s="415">
        <v>0</v>
      </c>
      <c r="N6045" s="415">
        <v>0</v>
      </c>
      <c r="O6045" s="237">
        <v>0</v>
      </c>
      <c r="P6045" s="237">
        <v>0</v>
      </c>
      <c r="Q6045" s="237">
        <v>0</v>
      </c>
      <c r="R6045" s="237">
        <v>0</v>
      </c>
      <c r="S6045" s="237">
        <v>0</v>
      </c>
      <c r="T6045" s="237">
        <v>0</v>
      </c>
      <c r="U6045" s="237">
        <v>0</v>
      </c>
      <c r="V6045" s="237">
        <v>0</v>
      </c>
      <c r="W6045" s="237">
        <v>0</v>
      </c>
      <c r="Y6045" s="236" t="str">
        <f t="shared" si="94"/>
        <v>Nepal</v>
      </c>
    </row>
    <row r="6046" spans="1:25">
      <c r="A6046" s="399"/>
      <c r="B6046" s="234" t="s">
        <v>67</v>
      </c>
      <c r="C6046" s="232" t="s">
        <v>13</v>
      </c>
      <c r="D6046" s="235">
        <v>0</v>
      </c>
      <c r="E6046" s="235">
        <v>0</v>
      </c>
      <c r="F6046" s="235">
        <v>0</v>
      </c>
      <c r="G6046" s="235">
        <v>0</v>
      </c>
      <c r="H6046" s="235"/>
      <c r="I6046" s="235">
        <v>0</v>
      </c>
      <c r="J6046" s="235">
        <v>0</v>
      </c>
      <c r="K6046" s="416">
        <v>0</v>
      </c>
      <c r="L6046" s="416">
        <v>0</v>
      </c>
      <c r="M6046" s="416">
        <v>0</v>
      </c>
      <c r="N6046" s="416">
        <v>0</v>
      </c>
      <c r="O6046" s="235">
        <v>0</v>
      </c>
      <c r="P6046" s="235">
        <v>0</v>
      </c>
      <c r="Q6046" s="235">
        <v>0</v>
      </c>
      <c r="R6046" s="235">
        <v>0</v>
      </c>
      <c r="S6046" s="235">
        <v>0</v>
      </c>
      <c r="T6046" s="235">
        <v>0</v>
      </c>
      <c r="U6046" s="235">
        <v>0</v>
      </c>
      <c r="V6046" s="235">
        <v>0</v>
      </c>
      <c r="W6046" s="235">
        <v>0</v>
      </c>
      <c r="Y6046" s="236" t="str">
        <f t="shared" si="94"/>
        <v>Nepal</v>
      </c>
    </row>
    <row r="6047" spans="1:25">
      <c r="A6047" s="399"/>
      <c r="B6047" s="234" t="s">
        <v>66</v>
      </c>
      <c r="C6047" s="232" t="s">
        <v>13</v>
      </c>
      <c r="D6047" s="237">
        <v>0</v>
      </c>
      <c r="E6047" s="237">
        <v>0</v>
      </c>
      <c r="F6047" s="237">
        <v>0</v>
      </c>
      <c r="G6047" s="237">
        <v>0</v>
      </c>
      <c r="H6047" s="237"/>
      <c r="I6047" s="237">
        <v>0</v>
      </c>
      <c r="J6047" s="237">
        <v>0</v>
      </c>
      <c r="K6047" s="415">
        <v>0</v>
      </c>
      <c r="L6047" s="415">
        <v>0</v>
      </c>
      <c r="M6047" s="415">
        <v>0</v>
      </c>
      <c r="N6047" s="415">
        <v>0</v>
      </c>
      <c r="O6047" s="237">
        <v>0</v>
      </c>
      <c r="P6047" s="237">
        <v>0</v>
      </c>
      <c r="Q6047" s="237">
        <v>0</v>
      </c>
      <c r="R6047" s="237">
        <v>0</v>
      </c>
      <c r="S6047" s="237">
        <v>0</v>
      </c>
      <c r="T6047" s="237">
        <v>0</v>
      </c>
      <c r="U6047" s="237">
        <v>0</v>
      </c>
      <c r="V6047" s="237">
        <v>0</v>
      </c>
      <c r="W6047" s="237">
        <v>0</v>
      </c>
      <c r="Y6047" s="236" t="str">
        <f t="shared" si="94"/>
        <v>Nepal</v>
      </c>
    </row>
    <row r="6048" spans="1:25">
      <c r="A6048" s="399"/>
      <c r="B6048" s="234" t="s">
        <v>65</v>
      </c>
      <c r="C6048" s="232" t="s">
        <v>13</v>
      </c>
      <c r="D6048" s="235">
        <v>0</v>
      </c>
      <c r="E6048" s="235">
        <v>0</v>
      </c>
      <c r="F6048" s="235">
        <v>0</v>
      </c>
      <c r="G6048" s="235">
        <v>0</v>
      </c>
      <c r="H6048" s="235"/>
      <c r="I6048" s="235">
        <v>0</v>
      </c>
      <c r="J6048" s="235">
        <v>0</v>
      </c>
      <c r="K6048" s="416">
        <v>0</v>
      </c>
      <c r="L6048" s="416">
        <v>0</v>
      </c>
      <c r="M6048" s="416">
        <v>0</v>
      </c>
      <c r="N6048" s="416">
        <v>0</v>
      </c>
      <c r="O6048" s="235">
        <v>0</v>
      </c>
      <c r="P6048" s="235">
        <v>0</v>
      </c>
      <c r="Q6048" s="235">
        <v>0</v>
      </c>
      <c r="R6048" s="235">
        <v>0</v>
      </c>
      <c r="S6048" s="235">
        <v>0</v>
      </c>
      <c r="T6048" s="235">
        <v>0</v>
      </c>
      <c r="U6048" s="235">
        <v>0</v>
      </c>
      <c r="V6048" s="235">
        <v>0</v>
      </c>
      <c r="W6048" s="235">
        <v>0</v>
      </c>
      <c r="Y6048" s="236" t="str">
        <f t="shared" si="94"/>
        <v>Nepal</v>
      </c>
    </row>
    <row r="6049" spans="1:25">
      <c r="A6049" s="399"/>
      <c r="B6049" s="234" t="s">
        <v>64</v>
      </c>
      <c r="C6049" s="232" t="s">
        <v>13</v>
      </c>
      <c r="D6049" s="237">
        <v>0</v>
      </c>
      <c r="E6049" s="237">
        <v>0</v>
      </c>
      <c r="F6049" s="237">
        <v>0</v>
      </c>
      <c r="G6049" s="237">
        <v>0</v>
      </c>
      <c r="H6049" s="237"/>
      <c r="I6049" s="237">
        <v>0</v>
      </c>
      <c r="J6049" s="237">
        <v>0</v>
      </c>
      <c r="K6049" s="415">
        <v>0</v>
      </c>
      <c r="L6049" s="415">
        <v>0</v>
      </c>
      <c r="M6049" s="415">
        <v>0</v>
      </c>
      <c r="N6049" s="415">
        <v>0</v>
      </c>
      <c r="O6049" s="237">
        <v>0</v>
      </c>
      <c r="P6049" s="237">
        <v>0</v>
      </c>
      <c r="Q6049" s="237">
        <v>0</v>
      </c>
      <c r="R6049" s="237">
        <v>0</v>
      </c>
      <c r="S6049" s="237">
        <v>0</v>
      </c>
      <c r="T6049" s="237">
        <v>0</v>
      </c>
      <c r="U6049" s="237">
        <v>0</v>
      </c>
      <c r="V6049" s="237">
        <v>0</v>
      </c>
      <c r="W6049" s="237">
        <v>0</v>
      </c>
      <c r="Y6049" s="236" t="str">
        <f t="shared" si="94"/>
        <v>Nepal</v>
      </c>
    </row>
    <row r="6050" spans="1:25">
      <c r="A6050" s="399"/>
      <c r="B6050" s="234" t="s">
        <v>63</v>
      </c>
      <c r="C6050" s="232" t="s">
        <v>13</v>
      </c>
      <c r="D6050" s="235">
        <v>0</v>
      </c>
      <c r="E6050" s="235">
        <v>0</v>
      </c>
      <c r="F6050" s="235">
        <v>0</v>
      </c>
      <c r="G6050" s="235">
        <v>0</v>
      </c>
      <c r="H6050" s="235"/>
      <c r="I6050" s="235">
        <v>0</v>
      </c>
      <c r="J6050" s="235">
        <v>0</v>
      </c>
      <c r="K6050" s="416">
        <v>0</v>
      </c>
      <c r="L6050" s="416">
        <v>0</v>
      </c>
      <c r="M6050" s="416">
        <v>0</v>
      </c>
      <c r="N6050" s="416">
        <v>0</v>
      </c>
      <c r="O6050" s="235">
        <v>0</v>
      </c>
      <c r="P6050" s="235">
        <v>0</v>
      </c>
      <c r="Q6050" s="235">
        <v>0</v>
      </c>
      <c r="R6050" s="235">
        <v>0</v>
      </c>
      <c r="S6050" s="235">
        <v>0</v>
      </c>
      <c r="T6050" s="235">
        <v>0</v>
      </c>
      <c r="U6050" s="235">
        <v>0</v>
      </c>
      <c r="V6050" s="235">
        <v>0</v>
      </c>
      <c r="W6050" s="235">
        <v>0</v>
      </c>
      <c r="Y6050" s="236" t="str">
        <f t="shared" si="94"/>
        <v>Nepal</v>
      </c>
    </row>
    <row r="6051" spans="1:25" ht="22.5">
      <c r="A6051" s="399"/>
      <c r="B6051" s="234" t="s">
        <v>62</v>
      </c>
      <c r="C6051" s="232" t="s">
        <v>13</v>
      </c>
      <c r="D6051" s="237">
        <v>0</v>
      </c>
      <c r="E6051" s="237">
        <v>0</v>
      </c>
      <c r="F6051" s="237">
        <v>0</v>
      </c>
      <c r="G6051" s="237">
        <v>0</v>
      </c>
      <c r="H6051" s="237"/>
      <c r="I6051" s="237">
        <v>0</v>
      </c>
      <c r="J6051" s="237">
        <v>0</v>
      </c>
      <c r="K6051" s="415">
        <v>0</v>
      </c>
      <c r="L6051" s="415">
        <v>0</v>
      </c>
      <c r="M6051" s="415">
        <v>0</v>
      </c>
      <c r="N6051" s="415">
        <v>0</v>
      </c>
      <c r="O6051" s="237">
        <v>0</v>
      </c>
      <c r="P6051" s="237">
        <v>0</v>
      </c>
      <c r="Q6051" s="237">
        <v>0</v>
      </c>
      <c r="R6051" s="237">
        <v>0</v>
      </c>
      <c r="S6051" s="237">
        <v>0</v>
      </c>
      <c r="T6051" s="237">
        <v>0</v>
      </c>
      <c r="U6051" s="237">
        <v>0</v>
      </c>
      <c r="V6051" s="237">
        <v>0</v>
      </c>
      <c r="W6051" s="237">
        <v>0</v>
      </c>
      <c r="Y6051" s="236" t="str">
        <f t="shared" si="94"/>
        <v>Nepal</v>
      </c>
    </row>
    <row r="6052" spans="1:25">
      <c r="A6052" s="399"/>
      <c r="B6052" s="234" t="s">
        <v>61</v>
      </c>
      <c r="C6052" s="232" t="s">
        <v>13</v>
      </c>
      <c r="D6052" s="235">
        <v>0</v>
      </c>
      <c r="E6052" s="235">
        <v>0</v>
      </c>
      <c r="F6052" s="235">
        <v>0</v>
      </c>
      <c r="G6052" s="235">
        <v>0</v>
      </c>
      <c r="H6052" s="235"/>
      <c r="I6052" s="235">
        <v>0</v>
      </c>
      <c r="J6052" s="235">
        <v>0</v>
      </c>
      <c r="K6052" s="416">
        <v>0</v>
      </c>
      <c r="L6052" s="416">
        <v>0</v>
      </c>
      <c r="M6052" s="416">
        <v>0</v>
      </c>
      <c r="N6052" s="416">
        <v>0</v>
      </c>
      <c r="O6052" s="235">
        <v>0</v>
      </c>
      <c r="P6052" s="235">
        <v>0</v>
      </c>
      <c r="Q6052" s="235">
        <v>0</v>
      </c>
      <c r="R6052" s="235">
        <v>0</v>
      </c>
      <c r="S6052" s="235">
        <v>0</v>
      </c>
      <c r="T6052" s="235">
        <v>0</v>
      </c>
      <c r="U6052" s="235">
        <v>0</v>
      </c>
      <c r="V6052" s="235">
        <v>0</v>
      </c>
      <c r="W6052" s="235">
        <v>0</v>
      </c>
      <c r="Y6052" s="236" t="str">
        <f t="shared" si="94"/>
        <v>Nepal</v>
      </c>
    </row>
    <row r="6053" spans="1:25">
      <c r="A6053" s="399"/>
      <c r="B6053" s="234" t="s">
        <v>60</v>
      </c>
      <c r="C6053" s="232" t="s">
        <v>13</v>
      </c>
      <c r="D6053" s="237">
        <v>0</v>
      </c>
      <c r="E6053" s="237">
        <v>0</v>
      </c>
      <c r="F6053" s="237">
        <v>0</v>
      </c>
      <c r="G6053" s="237">
        <v>0</v>
      </c>
      <c r="H6053" s="237"/>
      <c r="I6053" s="237">
        <v>0</v>
      </c>
      <c r="J6053" s="237">
        <v>0</v>
      </c>
      <c r="K6053" s="415">
        <v>0</v>
      </c>
      <c r="L6053" s="415">
        <v>0</v>
      </c>
      <c r="M6053" s="415">
        <v>0</v>
      </c>
      <c r="N6053" s="415">
        <v>0</v>
      </c>
      <c r="O6053" s="237">
        <v>0</v>
      </c>
      <c r="P6053" s="237">
        <v>0</v>
      </c>
      <c r="Q6053" s="237">
        <v>0</v>
      </c>
      <c r="R6053" s="237">
        <v>0</v>
      </c>
      <c r="S6053" s="237">
        <v>0</v>
      </c>
      <c r="T6053" s="237">
        <v>0</v>
      </c>
      <c r="U6053" s="237">
        <v>0</v>
      </c>
      <c r="V6053" s="237">
        <v>0</v>
      </c>
      <c r="W6053" s="237">
        <v>0</v>
      </c>
      <c r="Y6053" s="236" t="str">
        <f t="shared" si="94"/>
        <v>Nepal</v>
      </c>
    </row>
    <row r="6054" spans="1:25">
      <c r="A6054" s="399"/>
      <c r="B6054" s="234" t="s">
        <v>59</v>
      </c>
      <c r="C6054" s="232" t="s">
        <v>13</v>
      </c>
      <c r="D6054" s="235">
        <v>0</v>
      </c>
      <c r="E6054" s="235">
        <v>0</v>
      </c>
      <c r="F6054" s="235">
        <v>0</v>
      </c>
      <c r="G6054" s="235">
        <v>0</v>
      </c>
      <c r="H6054" s="235"/>
      <c r="I6054" s="235">
        <v>0</v>
      </c>
      <c r="J6054" s="235">
        <v>0</v>
      </c>
      <c r="K6054" s="416">
        <v>0</v>
      </c>
      <c r="L6054" s="416">
        <v>0</v>
      </c>
      <c r="M6054" s="416">
        <v>0</v>
      </c>
      <c r="N6054" s="416">
        <v>0</v>
      </c>
      <c r="O6054" s="235">
        <v>0</v>
      </c>
      <c r="P6054" s="235">
        <v>0</v>
      </c>
      <c r="Q6054" s="235">
        <v>0</v>
      </c>
      <c r="R6054" s="235">
        <v>0</v>
      </c>
      <c r="S6054" s="235">
        <v>0</v>
      </c>
      <c r="T6054" s="235">
        <v>0</v>
      </c>
      <c r="U6054" s="235">
        <v>0</v>
      </c>
      <c r="V6054" s="235">
        <v>0</v>
      </c>
      <c r="W6054" s="235">
        <v>0</v>
      </c>
      <c r="Y6054" s="236" t="str">
        <f t="shared" si="94"/>
        <v>Nepal</v>
      </c>
    </row>
    <row r="6055" spans="1:25">
      <c r="A6055" s="399"/>
      <c r="B6055" s="234" t="s">
        <v>58</v>
      </c>
      <c r="C6055" s="232" t="s">
        <v>13</v>
      </c>
      <c r="D6055" s="237">
        <v>0</v>
      </c>
      <c r="E6055" s="237">
        <v>0</v>
      </c>
      <c r="F6055" s="237">
        <v>0</v>
      </c>
      <c r="G6055" s="237">
        <v>0</v>
      </c>
      <c r="H6055" s="237"/>
      <c r="I6055" s="237">
        <v>0</v>
      </c>
      <c r="J6055" s="237">
        <v>0</v>
      </c>
      <c r="K6055" s="415">
        <v>0</v>
      </c>
      <c r="L6055" s="415">
        <v>0</v>
      </c>
      <c r="M6055" s="415">
        <v>0</v>
      </c>
      <c r="N6055" s="415">
        <v>0</v>
      </c>
      <c r="O6055" s="237">
        <v>0</v>
      </c>
      <c r="P6055" s="237">
        <v>0</v>
      </c>
      <c r="Q6055" s="237">
        <v>0</v>
      </c>
      <c r="R6055" s="237">
        <v>0</v>
      </c>
      <c r="S6055" s="237">
        <v>0</v>
      </c>
      <c r="T6055" s="237">
        <v>0</v>
      </c>
      <c r="U6055" s="237">
        <v>0</v>
      </c>
      <c r="V6055" s="237">
        <v>0</v>
      </c>
      <c r="W6055" s="237">
        <v>0</v>
      </c>
      <c r="Y6055" s="236" t="str">
        <f t="shared" si="94"/>
        <v>Nepal</v>
      </c>
    </row>
    <row r="6056" spans="1:25">
      <c r="A6056" s="399"/>
      <c r="B6056" s="234" t="s">
        <v>57</v>
      </c>
      <c r="C6056" s="232" t="s">
        <v>13</v>
      </c>
      <c r="D6056" s="235">
        <v>0</v>
      </c>
      <c r="E6056" s="235">
        <v>0</v>
      </c>
      <c r="F6056" s="235">
        <v>0</v>
      </c>
      <c r="G6056" s="235">
        <v>0</v>
      </c>
      <c r="H6056" s="235"/>
      <c r="I6056" s="235">
        <v>0</v>
      </c>
      <c r="J6056" s="235">
        <v>0</v>
      </c>
      <c r="K6056" s="416">
        <v>0</v>
      </c>
      <c r="L6056" s="416">
        <v>0</v>
      </c>
      <c r="M6056" s="416">
        <v>0</v>
      </c>
      <c r="N6056" s="416">
        <v>0</v>
      </c>
      <c r="O6056" s="235">
        <v>0</v>
      </c>
      <c r="P6056" s="235">
        <v>0</v>
      </c>
      <c r="Q6056" s="235">
        <v>0</v>
      </c>
      <c r="R6056" s="235">
        <v>0</v>
      </c>
      <c r="S6056" s="235">
        <v>0</v>
      </c>
      <c r="T6056" s="235">
        <v>0</v>
      </c>
      <c r="U6056" s="235">
        <v>0</v>
      </c>
      <c r="V6056" s="235">
        <v>0</v>
      </c>
      <c r="W6056" s="235">
        <v>0</v>
      </c>
      <c r="Y6056" s="236" t="str">
        <f t="shared" si="94"/>
        <v>Nepal</v>
      </c>
    </row>
    <row r="6057" spans="1:25">
      <c r="A6057" s="399"/>
      <c r="B6057" s="234" t="s">
        <v>56</v>
      </c>
      <c r="C6057" s="232" t="s">
        <v>13</v>
      </c>
      <c r="D6057" s="237">
        <v>0</v>
      </c>
      <c r="E6057" s="237">
        <v>0</v>
      </c>
      <c r="F6057" s="237">
        <v>0</v>
      </c>
      <c r="G6057" s="237">
        <v>0</v>
      </c>
      <c r="H6057" s="237"/>
      <c r="I6057" s="237">
        <v>0</v>
      </c>
      <c r="J6057" s="237">
        <v>0</v>
      </c>
      <c r="K6057" s="415">
        <v>0</v>
      </c>
      <c r="L6057" s="415">
        <v>0</v>
      </c>
      <c r="M6057" s="415">
        <v>0</v>
      </c>
      <c r="N6057" s="415">
        <v>0</v>
      </c>
      <c r="O6057" s="237">
        <v>0</v>
      </c>
      <c r="P6057" s="237">
        <v>0</v>
      </c>
      <c r="Q6057" s="237">
        <v>0</v>
      </c>
      <c r="R6057" s="237">
        <v>0</v>
      </c>
      <c r="S6057" s="237">
        <v>0</v>
      </c>
      <c r="T6057" s="237">
        <v>0</v>
      </c>
      <c r="U6057" s="237">
        <v>0</v>
      </c>
      <c r="V6057" s="237">
        <v>0</v>
      </c>
      <c r="W6057" s="237">
        <v>0</v>
      </c>
      <c r="Y6057" s="236" t="str">
        <f t="shared" si="94"/>
        <v>Nepal</v>
      </c>
    </row>
    <row r="6058" spans="1:25" ht="22.5">
      <c r="A6058" s="399"/>
      <c r="B6058" s="234" t="s">
        <v>55</v>
      </c>
      <c r="C6058" s="232" t="s">
        <v>13</v>
      </c>
      <c r="D6058" s="235">
        <v>0</v>
      </c>
      <c r="E6058" s="235">
        <v>0</v>
      </c>
      <c r="F6058" s="235">
        <v>0</v>
      </c>
      <c r="G6058" s="235">
        <v>0</v>
      </c>
      <c r="H6058" s="235"/>
      <c r="I6058" s="235">
        <v>0</v>
      </c>
      <c r="J6058" s="235">
        <v>0</v>
      </c>
      <c r="K6058" s="416">
        <v>0</v>
      </c>
      <c r="L6058" s="416">
        <v>0</v>
      </c>
      <c r="M6058" s="416">
        <v>0</v>
      </c>
      <c r="N6058" s="416">
        <v>0</v>
      </c>
      <c r="O6058" s="235">
        <v>0</v>
      </c>
      <c r="P6058" s="235">
        <v>0</v>
      </c>
      <c r="Q6058" s="235">
        <v>0</v>
      </c>
      <c r="R6058" s="235">
        <v>0</v>
      </c>
      <c r="S6058" s="235">
        <v>0</v>
      </c>
      <c r="T6058" s="235">
        <v>0</v>
      </c>
      <c r="U6058" s="235">
        <v>0</v>
      </c>
      <c r="V6058" s="235">
        <v>0</v>
      </c>
      <c r="W6058" s="235">
        <v>0</v>
      </c>
      <c r="Y6058" s="236" t="str">
        <f t="shared" si="94"/>
        <v>Nepal</v>
      </c>
    </row>
    <row r="6059" spans="1:25">
      <c r="A6059" s="399"/>
      <c r="B6059" s="234" t="s">
        <v>54</v>
      </c>
      <c r="C6059" s="232" t="s">
        <v>13</v>
      </c>
      <c r="D6059" s="237">
        <v>0</v>
      </c>
      <c r="E6059" s="237">
        <v>0</v>
      </c>
      <c r="F6059" s="237">
        <v>0</v>
      </c>
      <c r="G6059" s="237">
        <v>0</v>
      </c>
      <c r="H6059" s="237"/>
      <c r="I6059" s="237">
        <v>0</v>
      </c>
      <c r="J6059" s="237">
        <v>0</v>
      </c>
      <c r="K6059" s="415">
        <v>0</v>
      </c>
      <c r="L6059" s="415">
        <v>0</v>
      </c>
      <c r="M6059" s="415">
        <v>0</v>
      </c>
      <c r="N6059" s="415">
        <v>0</v>
      </c>
      <c r="O6059" s="237">
        <v>0</v>
      </c>
      <c r="P6059" s="237">
        <v>0</v>
      </c>
      <c r="Q6059" s="237">
        <v>7.8109999999999999</v>
      </c>
      <c r="R6059" s="237">
        <v>0</v>
      </c>
      <c r="S6059" s="237">
        <v>0</v>
      </c>
      <c r="T6059" s="237">
        <v>0</v>
      </c>
      <c r="U6059" s="237">
        <v>0</v>
      </c>
      <c r="V6059" s="237">
        <v>0</v>
      </c>
      <c r="W6059" s="237">
        <v>0</v>
      </c>
      <c r="Y6059" s="236" t="str">
        <f t="shared" si="94"/>
        <v>Nepal</v>
      </c>
    </row>
    <row r="6060" spans="1:25">
      <c r="A6060" s="399"/>
      <c r="B6060" s="234" t="s">
        <v>6</v>
      </c>
      <c r="C6060" s="232" t="s">
        <v>13</v>
      </c>
      <c r="D6060" s="235">
        <v>0</v>
      </c>
      <c r="E6060" s="235">
        <v>0</v>
      </c>
      <c r="F6060" s="235">
        <v>0</v>
      </c>
      <c r="G6060" s="235">
        <v>0</v>
      </c>
      <c r="H6060" s="235"/>
      <c r="I6060" s="235">
        <v>0</v>
      </c>
      <c r="J6060" s="235">
        <v>0</v>
      </c>
      <c r="K6060" s="416">
        <v>0</v>
      </c>
      <c r="L6060" s="416">
        <v>0</v>
      </c>
      <c r="M6060" s="416">
        <v>0</v>
      </c>
      <c r="N6060" s="416">
        <v>0</v>
      </c>
      <c r="O6060" s="235">
        <v>0</v>
      </c>
      <c r="P6060" s="235">
        <v>0</v>
      </c>
      <c r="Q6060" s="235">
        <v>0</v>
      </c>
      <c r="R6060" s="235">
        <v>0</v>
      </c>
      <c r="S6060" s="235">
        <v>0</v>
      </c>
      <c r="T6060" s="235">
        <v>0</v>
      </c>
      <c r="U6060" s="235">
        <v>0</v>
      </c>
      <c r="V6060" s="235">
        <v>0</v>
      </c>
      <c r="W6060" s="235">
        <v>0</v>
      </c>
      <c r="Y6060" s="236" t="str">
        <f t="shared" si="94"/>
        <v>Nepal</v>
      </c>
    </row>
    <row r="6061" spans="1:25">
      <c r="A6061" s="399"/>
      <c r="B6061" s="234" t="s">
        <v>53</v>
      </c>
      <c r="C6061" s="232" t="s">
        <v>13</v>
      </c>
      <c r="D6061" s="237" t="s">
        <v>12</v>
      </c>
      <c r="E6061" s="237" t="s">
        <v>12</v>
      </c>
      <c r="F6061" s="237" t="s">
        <v>12</v>
      </c>
      <c r="G6061" s="237" t="s">
        <v>12</v>
      </c>
      <c r="H6061" s="237"/>
      <c r="I6061" s="237" t="s">
        <v>12</v>
      </c>
      <c r="J6061" s="237" t="s">
        <v>12</v>
      </c>
      <c r="K6061" s="415" t="s">
        <v>12</v>
      </c>
      <c r="L6061" s="415" t="s">
        <v>12</v>
      </c>
      <c r="M6061" s="415" t="s">
        <v>12</v>
      </c>
      <c r="N6061" s="415" t="s">
        <v>12</v>
      </c>
      <c r="O6061" s="237" t="s">
        <v>12</v>
      </c>
      <c r="P6061" s="237" t="s">
        <v>12</v>
      </c>
      <c r="Q6061" s="237" t="s">
        <v>12</v>
      </c>
      <c r="R6061" s="237" t="s">
        <v>12</v>
      </c>
      <c r="S6061" s="237" t="s">
        <v>12</v>
      </c>
      <c r="T6061" s="237" t="s">
        <v>12</v>
      </c>
      <c r="U6061" s="237" t="s">
        <v>12</v>
      </c>
      <c r="V6061" s="237" t="s">
        <v>12</v>
      </c>
      <c r="W6061" s="237" t="s">
        <v>12</v>
      </c>
      <c r="Y6061" s="236" t="str">
        <f t="shared" si="94"/>
        <v>Nepal</v>
      </c>
    </row>
    <row r="6062" spans="1:25">
      <c r="A6062" s="399"/>
      <c r="B6062" s="234" t="s">
        <v>52</v>
      </c>
      <c r="C6062" s="232" t="s">
        <v>13</v>
      </c>
      <c r="D6062" s="235">
        <v>0</v>
      </c>
      <c r="E6062" s="235">
        <v>0</v>
      </c>
      <c r="F6062" s="235">
        <v>0</v>
      </c>
      <c r="G6062" s="235">
        <v>0</v>
      </c>
      <c r="H6062" s="235"/>
      <c r="I6062" s="235">
        <v>0</v>
      </c>
      <c r="J6062" s="235">
        <v>0</v>
      </c>
      <c r="K6062" s="416">
        <v>0</v>
      </c>
      <c r="L6062" s="416">
        <v>0</v>
      </c>
      <c r="M6062" s="416">
        <v>0</v>
      </c>
      <c r="N6062" s="416">
        <v>0</v>
      </c>
      <c r="O6062" s="235">
        <v>0</v>
      </c>
      <c r="P6062" s="235">
        <v>0</v>
      </c>
      <c r="Q6062" s="235">
        <v>0</v>
      </c>
      <c r="R6062" s="235">
        <v>0</v>
      </c>
      <c r="S6062" s="235">
        <v>0</v>
      </c>
      <c r="T6062" s="235">
        <v>0</v>
      </c>
      <c r="U6062" s="235">
        <v>0</v>
      </c>
      <c r="V6062" s="235">
        <v>0</v>
      </c>
      <c r="W6062" s="235">
        <v>0</v>
      </c>
      <c r="Y6062" s="236" t="str">
        <f t="shared" si="94"/>
        <v>Nepal</v>
      </c>
    </row>
    <row r="6063" spans="1:25">
      <c r="A6063" s="399"/>
      <c r="B6063" s="234" t="s">
        <v>51</v>
      </c>
      <c r="C6063" s="232" t="s">
        <v>13</v>
      </c>
      <c r="D6063" s="237">
        <v>0</v>
      </c>
      <c r="E6063" s="237">
        <v>0</v>
      </c>
      <c r="F6063" s="237">
        <v>0</v>
      </c>
      <c r="G6063" s="237">
        <v>0</v>
      </c>
      <c r="H6063" s="237"/>
      <c r="I6063" s="237">
        <v>0</v>
      </c>
      <c r="J6063" s="237">
        <v>0</v>
      </c>
      <c r="K6063" s="415">
        <v>0</v>
      </c>
      <c r="L6063" s="415">
        <v>0</v>
      </c>
      <c r="M6063" s="415">
        <v>0</v>
      </c>
      <c r="N6063" s="415">
        <v>0</v>
      </c>
      <c r="O6063" s="237">
        <v>0</v>
      </c>
      <c r="P6063" s="237">
        <v>0</v>
      </c>
      <c r="Q6063" s="237">
        <v>0</v>
      </c>
      <c r="R6063" s="237">
        <v>0</v>
      </c>
      <c r="S6063" s="237">
        <v>0</v>
      </c>
      <c r="T6063" s="237">
        <v>0</v>
      </c>
      <c r="U6063" s="237">
        <v>0</v>
      </c>
      <c r="V6063" s="237">
        <v>0</v>
      </c>
      <c r="W6063" s="237">
        <v>0</v>
      </c>
      <c r="Y6063" s="236" t="str">
        <f t="shared" si="94"/>
        <v>Nepal</v>
      </c>
    </row>
    <row r="6064" spans="1:25">
      <c r="A6064" s="399"/>
      <c r="B6064" s="234" t="s">
        <v>50</v>
      </c>
      <c r="C6064" s="232" t="s">
        <v>13</v>
      </c>
      <c r="D6064" s="235">
        <v>0</v>
      </c>
      <c r="E6064" s="235">
        <v>0</v>
      </c>
      <c r="F6064" s="235">
        <v>0</v>
      </c>
      <c r="G6064" s="235">
        <v>0</v>
      </c>
      <c r="H6064" s="235"/>
      <c r="I6064" s="235">
        <v>0</v>
      </c>
      <c r="J6064" s="235">
        <v>0</v>
      </c>
      <c r="K6064" s="416">
        <v>0</v>
      </c>
      <c r="L6064" s="416">
        <v>0</v>
      </c>
      <c r="M6064" s="416">
        <v>0</v>
      </c>
      <c r="N6064" s="416">
        <v>0</v>
      </c>
      <c r="O6064" s="235">
        <v>0</v>
      </c>
      <c r="P6064" s="235">
        <v>0</v>
      </c>
      <c r="Q6064" s="235">
        <v>0</v>
      </c>
      <c r="R6064" s="235">
        <v>0</v>
      </c>
      <c r="S6064" s="235">
        <v>0</v>
      </c>
      <c r="T6064" s="235">
        <v>0</v>
      </c>
      <c r="U6064" s="235">
        <v>0</v>
      </c>
      <c r="V6064" s="235">
        <v>0</v>
      </c>
      <c r="W6064" s="235">
        <v>0</v>
      </c>
      <c r="Y6064" s="236" t="str">
        <f t="shared" si="94"/>
        <v>Nepal</v>
      </c>
    </row>
    <row r="6065" spans="1:25">
      <c r="A6065" s="399"/>
      <c r="B6065" s="234" t="s">
        <v>49</v>
      </c>
      <c r="C6065" s="232" t="s">
        <v>13</v>
      </c>
      <c r="D6065" s="237">
        <v>0</v>
      </c>
      <c r="E6065" s="237">
        <v>0</v>
      </c>
      <c r="F6065" s="237">
        <v>0</v>
      </c>
      <c r="G6065" s="237">
        <v>0</v>
      </c>
      <c r="H6065" s="237"/>
      <c r="I6065" s="237">
        <v>0</v>
      </c>
      <c r="J6065" s="237">
        <v>0</v>
      </c>
      <c r="K6065" s="415">
        <v>0</v>
      </c>
      <c r="L6065" s="415">
        <v>0</v>
      </c>
      <c r="M6065" s="415">
        <v>0</v>
      </c>
      <c r="N6065" s="415">
        <v>0</v>
      </c>
      <c r="O6065" s="237">
        <v>0</v>
      </c>
      <c r="P6065" s="237">
        <v>0</v>
      </c>
      <c r="Q6065" s="237">
        <v>0</v>
      </c>
      <c r="R6065" s="237">
        <v>0</v>
      </c>
      <c r="S6065" s="237">
        <v>0</v>
      </c>
      <c r="T6065" s="237">
        <v>0</v>
      </c>
      <c r="U6065" s="237">
        <v>0</v>
      </c>
      <c r="V6065" s="237">
        <v>0</v>
      </c>
      <c r="W6065" s="237">
        <v>0</v>
      </c>
      <c r="Y6065" s="236" t="str">
        <f t="shared" si="94"/>
        <v>Nepal</v>
      </c>
    </row>
    <row r="6066" spans="1:25">
      <c r="A6066" s="399"/>
      <c r="B6066" s="234" t="s">
        <v>48</v>
      </c>
      <c r="C6066" s="232" t="s">
        <v>13</v>
      </c>
      <c r="D6066" s="235">
        <v>0</v>
      </c>
      <c r="E6066" s="235">
        <v>0</v>
      </c>
      <c r="F6066" s="235">
        <v>0</v>
      </c>
      <c r="G6066" s="235">
        <v>0</v>
      </c>
      <c r="H6066" s="235"/>
      <c r="I6066" s="235">
        <v>0</v>
      </c>
      <c r="J6066" s="235">
        <v>0</v>
      </c>
      <c r="K6066" s="416">
        <v>0</v>
      </c>
      <c r="L6066" s="416">
        <v>0</v>
      </c>
      <c r="M6066" s="416">
        <v>0</v>
      </c>
      <c r="N6066" s="416">
        <v>0</v>
      </c>
      <c r="O6066" s="235">
        <v>0</v>
      </c>
      <c r="P6066" s="235">
        <v>0</v>
      </c>
      <c r="Q6066" s="235">
        <v>0</v>
      </c>
      <c r="R6066" s="235">
        <v>0</v>
      </c>
      <c r="S6066" s="235">
        <v>0</v>
      </c>
      <c r="T6066" s="235">
        <v>0</v>
      </c>
      <c r="U6066" s="235">
        <v>0</v>
      </c>
      <c r="V6066" s="235">
        <v>0</v>
      </c>
      <c r="W6066" s="235">
        <v>0</v>
      </c>
      <c r="Y6066" s="236" t="str">
        <f t="shared" si="94"/>
        <v>Nepal</v>
      </c>
    </row>
    <row r="6067" spans="1:25">
      <c r="A6067" s="399"/>
      <c r="B6067" s="234" t="s">
        <v>47</v>
      </c>
      <c r="C6067" s="232" t="s">
        <v>13</v>
      </c>
      <c r="D6067" s="237">
        <v>0</v>
      </c>
      <c r="E6067" s="237">
        <v>0</v>
      </c>
      <c r="F6067" s="237">
        <v>0</v>
      </c>
      <c r="G6067" s="237">
        <v>0</v>
      </c>
      <c r="H6067" s="237"/>
      <c r="I6067" s="237">
        <v>0</v>
      </c>
      <c r="J6067" s="237">
        <v>0</v>
      </c>
      <c r="K6067" s="415">
        <v>0</v>
      </c>
      <c r="L6067" s="415">
        <v>0</v>
      </c>
      <c r="M6067" s="415">
        <v>0</v>
      </c>
      <c r="N6067" s="415">
        <v>0</v>
      </c>
      <c r="O6067" s="237">
        <v>0</v>
      </c>
      <c r="P6067" s="237">
        <v>0</v>
      </c>
      <c r="Q6067" s="237">
        <v>0</v>
      </c>
      <c r="R6067" s="237">
        <v>0</v>
      </c>
      <c r="S6067" s="237">
        <v>0</v>
      </c>
      <c r="T6067" s="237">
        <v>0</v>
      </c>
      <c r="U6067" s="237">
        <v>0</v>
      </c>
      <c r="V6067" s="237">
        <v>0</v>
      </c>
      <c r="W6067" s="237">
        <v>0</v>
      </c>
      <c r="Y6067" s="236" t="str">
        <f t="shared" si="94"/>
        <v>Nepal</v>
      </c>
    </row>
    <row r="6068" spans="1:25">
      <c r="A6068" s="399"/>
      <c r="B6068" s="234" t="s">
        <v>46</v>
      </c>
      <c r="C6068" s="232" t="s">
        <v>13</v>
      </c>
      <c r="D6068" s="235">
        <v>0</v>
      </c>
      <c r="E6068" s="235">
        <v>0</v>
      </c>
      <c r="F6068" s="235">
        <v>0</v>
      </c>
      <c r="G6068" s="235">
        <v>0</v>
      </c>
      <c r="H6068" s="235"/>
      <c r="I6068" s="235">
        <v>0</v>
      </c>
      <c r="J6068" s="235">
        <v>0</v>
      </c>
      <c r="K6068" s="416">
        <v>0</v>
      </c>
      <c r="L6068" s="416">
        <v>0</v>
      </c>
      <c r="M6068" s="416">
        <v>0</v>
      </c>
      <c r="N6068" s="416">
        <v>0</v>
      </c>
      <c r="O6068" s="235">
        <v>0</v>
      </c>
      <c r="P6068" s="235">
        <v>0</v>
      </c>
      <c r="Q6068" s="235">
        <v>0</v>
      </c>
      <c r="R6068" s="235">
        <v>0</v>
      </c>
      <c r="S6068" s="235">
        <v>0</v>
      </c>
      <c r="T6068" s="235">
        <v>0</v>
      </c>
      <c r="U6068" s="235">
        <v>0</v>
      </c>
      <c r="V6068" s="235">
        <v>0</v>
      </c>
      <c r="W6068" s="235">
        <v>0</v>
      </c>
      <c r="Y6068" s="236" t="str">
        <f t="shared" si="94"/>
        <v>Nepal</v>
      </c>
    </row>
    <row r="6069" spans="1:25">
      <c r="A6069" s="399"/>
      <c r="B6069" s="234" t="s">
        <v>45</v>
      </c>
      <c r="C6069" s="232" t="s">
        <v>13</v>
      </c>
      <c r="D6069" s="237">
        <v>0</v>
      </c>
      <c r="E6069" s="237">
        <v>251.68100000000001</v>
      </c>
      <c r="F6069" s="237">
        <v>0</v>
      </c>
      <c r="G6069" s="237">
        <v>0</v>
      </c>
      <c r="H6069" s="237"/>
      <c r="I6069" s="237">
        <v>0</v>
      </c>
      <c r="J6069" s="237">
        <v>0</v>
      </c>
      <c r="K6069" s="415">
        <v>0</v>
      </c>
      <c r="L6069" s="415">
        <v>0</v>
      </c>
      <c r="M6069" s="415">
        <v>0</v>
      </c>
      <c r="N6069" s="415">
        <v>0</v>
      </c>
      <c r="O6069" s="237">
        <v>0</v>
      </c>
      <c r="P6069" s="237">
        <v>0</v>
      </c>
      <c r="Q6069" s="237">
        <v>251.68100000000001</v>
      </c>
      <c r="R6069" s="237">
        <v>0</v>
      </c>
      <c r="S6069" s="237">
        <v>0</v>
      </c>
      <c r="T6069" s="237">
        <v>0</v>
      </c>
      <c r="U6069" s="237">
        <v>0</v>
      </c>
      <c r="V6069" s="237">
        <v>0</v>
      </c>
      <c r="W6069" s="237">
        <v>0</v>
      </c>
      <c r="Y6069" s="236" t="str">
        <f t="shared" si="94"/>
        <v>Nepal</v>
      </c>
    </row>
    <row r="6070" spans="1:25">
      <c r="A6070" s="399"/>
      <c r="B6070" s="234" t="s">
        <v>44</v>
      </c>
      <c r="C6070" s="232" t="s">
        <v>13</v>
      </c>
      <c r="D6070" s="235">
        <v>0</v>
      </c>
      <c r="E6070" s="235">
        <v>0</v>
      </c>
      <c r="F6070" s="235">
        <v>0</v>
      </c>
      <c r="G6070" s="235">
        <v>0</v>
      </c>
      <c r="H6070" s="235"/>
      <c r="I6070" s="235">
        <v>0</v>
      </c>
      <c r="J6070" s="235">
        <v>0</v>
      </c>
      <c r="K6070" s="416">
        <v>0</v>
      </c>
      <c r="L6070" s="416">
        <v>0</v>
      </c>
      <c r="M6070" s="416">
        <v>0</v>
      </c>
      <c r="N6070" s="416">
        <v>0</v>
      </c>
      <c r="O6070" s="235">
        <v>0</v>
      </c>
      <c r="P6070" s="235">
        <v>0</v>
      </c>
      <c r="Q6070" s="235">
        <v>0</v>
      </c>
      <c r="R6070" s="235">
        <v>0</v>
      </c>
      <c r="S6070" s="235">
        <v>0</v>
      </c>
      <c r="T6070" s="235">
        <v>0</v>
      </c>
      <c r="U6070" s="235">
        <v>0</v>
      </c>
      <c r="V6070" s="235">
        <v>0</v>
      </c>
      <c r="W6070" s="235">
        <v>0</v>
      </c>
      <c r="Y6070" s="236" t="str">
        <f t="shared" si="94"/>
        <v>Nepal</v>
      </c>
    </row>
    <row r="6071" spans="1:25">
      <c r="A6071" s="399"/>
      <c r="B6071" s="234" t="s">
        <v>43</v>
      </c>
      <c r="C6071" s="232" t="s">
        <v>13</v>
      </c>
      <c r="D6071" s="237">
        <v>0</v>
      </c>
      <c r="E6071" s="237">
        <v>0</v>
      </c>
      <c r="F6071" s="237">
        <v>0</v>
      </c>
      <c r="G6071" s="237">
        <v>0</v>
      </c>
      <c r="H6071" s="237"/>
      <c r="I6071" s="237">
        <v>0</v>
      </c>
      <c r="J6071" s="237">
        <v>0</v>
      </c>
      <c r="K6071" s="415">
        <v>0</v>
      </c>
      <c r="L6071" s="415">
        <v>0</v>
      </c>
      <c r="M6071" s="415">
        <v>0</v>
      </c>
      <c r="N6071" s="415">
        <v>0</v>
      </c>
      <c r="O6071" s="237">
        <v>0</v>
      </c>
      <c r="P6071" s="237">
        <v>0</v>
      </c>
      <c r="Q6071" s="237">
        <v>0</v>
      </c>
      <c r="R6071" s="237">
        <v>0</v>
      </c>
      <c r="S6071" s="237">
        <v>0</v>
      </c>
      <c r="T6071" s="237">
        <v>0</v>
      </c>
      <c r="U6071" s="237">
        <v>0</v>
      </c>
      <c r="V6071" s="237">
        <v>0</v>
      </c>
      <c r="W6071" s="237">
        <v>0</v>
      </c>
      <c r="Y6071" s="236" t="str">
        <f t="shared" si="94"/>
        <v>Nepal</v>
      </c>
    </row>
    <row r="6072" spans="1:25">
      <c r="A6072" s="399"/>
      <c r="B6072" s="234" t="s">
        <v>42</v>
      </c>
      <c r="C6072" s="232" t="s">
        <v>13</v>
      </c>
      <c r="D6072" s="235">
        <v>0</v>
      </c>
      <c r="E6072" s="235">
        <v>22.001999999999999</v>
      </c>
      <c r="F6072" s="235">
        <v>0</v>
      </c>
      <c r="G6072" s="235">
        <v>0</v>
      </c>
      <c r="H6072" s="235"/>
      <c r="I6072" s="235">
        <v>0</v>
      </c>
      <c r="J6072" s="235">
        <v>0</v>
      </c>
      <c r="K6072" s="416">
        <v>0</v>
      </c>
      <c r="L6072" s="416">
        <v>0</v>
      </c>
      <c r="M6072" s="416">
        <v>0</v>
      </c>
      <c r="N6072" s="416">
        <v>0</v>
      </c>
      <c r="O6072" s="235">
        <v>0</v>
      </c>
      <c r="P6072" s="235">
        <v>0</v>
      </c>
      <c r="Q6072" s="235">
        <v>22.001999999999999</v>
      </c>
      <c r="R6072" s="235">
        <v>0</v>
      </c>
      <c r="S6072" s="235">
        <v>0</v>
      </c>
      <c r="T6072" s="235">
        <v>0</v>
      </c>
      <c r="U6072" s="235">
        <v>0</v>
      </c>
      <c r="V6072" s="235">
        <v>0</v>
      </c>
      <c r="W6072" s="235">
        <v>0</v>
      </c>
      <c r="Y6072" s="236" t="str">
        <f t="shared" si="94"/>
        <v>Nepal</v>
      </c>
    </row>
    <row r="6073" spans="1:25">
      <c r="A6073" s="399"/>
      <c r="B6073" s="234" t="s">
        <v>41</v>
      </c>
      <c r="C6073" s="232" t="s">
        <v>13</v>
      </c>
      <c r="D6073" s="237">
        <v>0</v>
      </c>
      <c r="E6073" s="237">
        <v>2.1120000000000001</v>
      </c>
      <c r="F6073" s="237">
        <v>0</v>
      </c>
      <c r="G6073" s="237">
        <v>0</v>
      </c>
      <c r="H6073" s="237"/>
      <c r="I6073" s="237">
        <v>-2.1120000000000001</v>
      </c>
      <c r="J6073" s="237">
        <v>0</v>
      </c>
      <c r="K6073" s="415">
        <v>0</v>
      </c>
      <c r="L6073" s="415">
        <v>0</v>
      </c>
      <c r="M6073" s="415">
        <v>0</v>
      </c>
      <c r="N6073" s="415">
        <v>0</v>
      </c>
      <c r="O6073" s="237">
        <v>0</v>
      </c>
      <c r="P6073" s="237">
        <v>0</v>
      </c>
      <c r="Q6073" s="237">
        <v>0</v>
      </c>
      <c r="R6073" s="237">
        <v>0</v>
      </c>
      <c r="S6073" s="237">
        <v>0</v>
      </c>
      <c r="T6073" s="237">
        <v>0</v>
      </c>
      <c r="U6073" s="237">
        <v>0</v>
      </c>
      <c r="V6073" s="237">
        <v>0</v>
      </c>
      <c r="W6073" s="237">
        <v>10</v>
      </c>
      <c r="Y6073" s="236" t="str">
        <f t="shared" si="94"/>
        <v>Nepal</v>
      </c>
    </row>
    <row r="6074" spans="1:25">
      <c r="A6074" s="399"/>
      <c r="B6074" s="234" t="s">
        <v>40</v>
      </c>
      <c r="C6074" s="232" t="s">
        <v>13</v>
      </c>
      <c r="D6074" s="235">
        <v>0</v>
      </c>
      <c r="E6074" s="235">
        <v>0</v>
      </c>
      <c r="F6074" s="235">
        <v>0</v>
      </c>
      <c r="G6074" s="235">
        <v>0</v>
      </c>
      <c r="H6074" s="235"/>
      <c r="I6074" s="235">
        <v>0</v>
      </c>
      <c r="J6074" s="235">
        <v>0</v>
      </c>
      <c r="K6074" s="416">
        <v>0</v>
      </c>
      <c r="L6074" s="416">
        <v>0</v>
      </c>
      <c r="M6074" s="416">
        <v>0</v>
      </c>
      <c r="N6074" s="416">
        <v>0</v>
      </c>
      <c r="O6074" s="235">
        <v>0</v>
      </c>
      <c r="P6074" s="235">
        <v>0</v>
      </c>
      <c r="Q6074" s="235">
        <v>0</v>
      </c>
      <c r="R6074" s="235">
        <v>0</v>
      </c>
      <c r="S6074" s="235">
        <v>0</v>
      </c>
      <c r="T6074" s="235">
        <v>0</v>
      </c>
      <c r="U6074" s="235">
        <v>0</v>
      </c>
      <c r="V6074" s="235">
        <v>0</v>
      </c>
      <c r="W6074" s="235">
        <v>0</v>
      </c>
      <c r="Y6074" s="236" t="str">
        <f t="shared" si="94"/>
        <v>Nepal</v>
      </c>
    </row>
    <row r="6075" spans="1:25">
      <c r="A6075" s="399"/>
      <c r="B6075" s="234" t="s">
        <v>39</v>
      </c>
      <c r="C6075" s="232" t="s">
        <v>13</v>
      </c>
      <c r="D6075" s="237">
        <v>0</v>
      </c>
      <c r="E6075" s="237">
        <v>0</v>
      </c>
      <c r="F6075" s="237">
        <v>0</v>
      </c>
      <c r="G6075" s="237">
        <v>0</v>
      </c>
      <c r="H6075" s="237"/>
      <c r="I6075" s="237">
        <v>0</v>
      </c>
      <c r="J6075" s="237">
        <v>0</v>
      </c>
      <c r="K6075" s="415">
        <v>0</v>
      </c>
      <c r="L6075" s="415">
        <v>0</v>
      </c>
      <c r="M6075" s="415">
        <v>0</v>
      </c>
      <c r="N6075" s="415">
        <v>0</v>
      </c>
      <c r="O6075" s="237">
        <v>0</v>
      </c>
      <c r="P6075" s="237">
        <v>0</v>
      </c>
      <c r="Q6075" s="237">
        <v>0</v>
      </c>
      <c r="R6075" s="237">
        <v>0</v>
      </c>
      <c r="S6075" s="237">
        <v>0</v>
      </c>
      <c r="T6075" s="237">
        <v>0</v>
      </c>
      <c r="U6075" s="237">
        <v>0</v>
      </c>
      <c r="V6075" s="237">
        <v>0</v>
      </c>
      <c r="W6075" s="237">
        <v>0</v>
      </c>
      <c r="Y6075" s="236" t="str">
        <f t="shared" si="94"/>
        <v>Nepal</v>
      </c>
    </row>
    <row r="6076" spans="1:25">
      <c r="A6076" s="399"/>
      <c r="B6076" s="234" t="s">
        <v>38</v>
      </c>
      <c r="C6076" s="232" t="s">
        <v>13</v>
      </c>
      <c r="D6076" s="235">
        <v>0</v>
      </c>
      <c r="E6076" s="235">
        <v>0</v>
      </c>
      <c r="F6076" s="235">
        <v>0</v>
      </c>
      <c r="G6076" s="235">
        <v>0</v>
      </c>
      <c r="H6076" s="235"/>
      <c r="I6076" s="235">
        <v>0</v>
      </c>
      <c r="J6076" s="235">
        <v>0</v>
      </c>
      <c r="K6076" s="416">
        <v>0</v>
      </c>
      <c r="L6076" s="416">
        <v>0</v>
      </c>
      <c r="M6076" s="416">
        <v>0</v>
      </c>
      <c r="N6076" s="416">
        <v>0</v>
      </c>
      <c r="O6076" s="235">
        <v>0</v>
      </c>
      <c r="P6076" s="235">
        <v>0</v>
      </c>
      <c r="Q6076" s="235">
        <v>0</v>
      </c>
      <c r="R6076" s="235">
        <v>0</v>
      </c>
      <c r="S6076" s="235">
        <v>0</v>
      </c>
      <c r="T6076" s="235">
        <v>0</v>
      </c>
      <c r="U6076" s="235">
        <v>0</v>
      </c>
      <c r="V6076" s="235">
        <v>0</v>
      </c>
      <c r="W6076" s="235">
        <v>0</v>
      </c>
      <c r="Y6076" s="236" t="str">
        <f t="shared" si="94"/>
        <v>Nepal</v>
      </c>
    </row>
    <row r="6077" spans="1:25">
      <c r="A6077" s="399"/>
      <c r="B6077" s="234" t="s">
        <v>37</v>
      </c>
      <c r="C6077" s="232" t="s">
        <v>13</v>
      </c>
      <c r="D6077" s="237">
        <v>0</v>
      </c>
      <c r="E6077" s="237">
        <v>8.3829999999999991</v>
      </c>
      <c r="F6077" s="237">
        <v>0</v>
      </c>
      <c r="G6077" s="237">
        <v>0</v>
      </c>
      <c r="H6077" s="237"/>
      <c r="I6077" s="237">
        <v>0</v>
      </c>
      <c r="J6077" s="237">
        <v>0</v>
      </c>
      <c r="K6077" s="415">
        <v>0</v>
      </c>
      <c r="L6077" s="415">
        <v>0</v>
      </c>
      <c r="M6077" s="415">
        <v>0</v>
      </c>
      <c r="N6077" s="415">
        <v>0</v>
      </c>
      <c r="O6077" s="237">
        <v>0</v>
      </c>
      <c r="P6077" s="237">
        <v>0</v>
      </c>
      <c r="Q6077" s="237">
        <v>8.3829999999999991</v>
      </c>
      <c r="R6077" s="237">
        <v>0</v>
      </c>
      <c r="S6077" s="237">
        <v>0</v>
      </c>
      <c r="T6077" s="237">
        <v>0</v>
      </c>
      <c r="U6077" s="237">
        <v>0</v>
      </c>
      <c r="V6077" s="237">
        <v>0</v>
      </c>
      <c r="W6077" s="237">
        <v>0</v>
      </c>
      <c r="Y6077" s="236" t="str">
        <f t="shared" si="94"/>
        <v>Nepal</v>
      </c>
    </row>
    <row r="6078" spans="1:25">
      <c r="A6078" s="399"/>
      <c r="B6078" s="234" t="s">
        <v>36</v>
      </c>
      <c r="C6078" s="232" t="s">
        <v>13</v>
      </c>
      <c r="D6078" s="235">
        <v>0</v>
      </c>
      <c r="E6078" s="235">
        <v>0</v>
      </c>
      <c r="F6078" s="235">
        <v>0</v>
      </c>
      <c r="G6078" s="235">
        <v>0</v>
      </c>
      <c r="H6078" s="235"/>
      <c r="I6078" s="235">
        <v>0</v>
      </c>
      <c r="J6078" s="235">
        <v>0</v>
      </c>
      <c r="K6078" s="416">
        <v>0</v>
      </c>
      <c r="L6078" s="416">
        <v>0</v>
      </c>
      <c r="M6078" s="416">
        <v>0</v>
      </c>
      <c r="N6078" s="416">
        <v>0</v>
      </c>
      <c r="O6078" s="235">
        <v>0</v>
      </c>
      <c r="P6078" s="235">
        <v>0</v>
      </c>
      <c r="Q6078" s="235">
        <v>0</v>
      </c>
      <c r="R6078" s="235">
        <v>0</v>
      </c>
      <c r="S6078" s="235">
        <v>0</v>
      </c>
      <c r="T6078" s="235">
        <v>0</v>
      </c>
      <c r="U6078" s="235">
        <v>0</v>
      </c>
      <c r="V6078" s="235">
        <v>0</v>
      </c>
      <c r="W6078" s="235">
        <v>0</v>
      </c>
      <c r="Y6078" s="236" t="str">
        <f t="shared" si="94"/>
        <v>Nepal</v>
      </c>
    </row>
    <row r="6079" spans="1:25">
      <c r="A6079" s="399"/>
      <c r="B6079" s="234" t="s">
        <v>35</v>
      </c>
      <c r="C6079" s="232" t="s">
        <v>13</v>
      </c>
      <c r="D6079" s="237">
        <v>0</v>
      </c>
      <c r="E6079" s="237">
        <v>0</v>
      </c>
      <c r="F6079" s="237">
        <v>0</v>
      </c>
      <c r="G6079" s="237">
        <v>0</v>
      </c>
      <c r="H6079" s="237"/>
      <c r="I6079" s="237">
        <v>0</v>
      </c>
      <c r="J6079" s="237">
        <v>0</v>
      </c>
      <c r="K6079" s="415">
        <v>0</v>
      </c>
      <c r="L6079" s="415">
        <v>0</v>
      </c>
      <c r="M6079" s="415">
        <v>0</v>
      </c>
      <c r="N6079" s="415">
        <v>0</v>
      </c>
      <c r="O6079" s="237">
        <v>0</v>
      </c>
      <c r="P6079" s="237">
        <v>0</v>
      </c>
      <c r="Q6079" s="237">
        <v>0</v>
      </c>
      <c r="R6079" s="237">
        <v>0</v>
      </c>
      <c r="S6079" s="237">
        <v>0</v>
      </c>
      <c r="T6079" s="237">
        <v>0</v>
      </c>
      <c r="U6079" s="237">
        <v>0</v>
      </c>
      <c r="V6079" s="237">
        <v>0</v>
      </c>
      <c r="W6079" s="237">
        <v>0</v>
      </c>
      <c r="Y6079" s="236" t="str">
        <f t="shared" si="94"/>
        <v>Nepal</v>
      </c>
    </row>
    <row r="6080" spans="1:25">
      <c r="A6080" s="399"/>
      <c r="B6080" s="234" t="s">
        <v>34</v>
      </c>
      <c r="C6080" s="232" t="s">
        <v>13</v>
      </c>
      <c r="D6080" s="235">
        <v>0</v>
      </c>
      <c r="E6080" s="235">
        <v>0</v>
      </c>
      <c r="F6080" s="235">
        <v>0</v>
      </c>
      <c r="G6080" s="235">
        <v>0</v>
      </c>
      <c r="H6080" s="235"/>
      <c r="I6080" s="235">
        <v>0</v>
      </c>
      <c r="J6080" s="235">
        <v>0</v>
      </c>
      <c r="K6080" s="416">
        <v>0</v>
      </c>
      <c r="L6080" s="416">
        <v>0</v>
      </c>
      <c r="M6080" s="416">
        <v>0</v>
      </c>
      <c r="N6080" s="416">
        <v>0</v>
      </c>
      <c r="O6080" s="235">
        <v>0</v>
      </c>
      <c r="P6080" s="235">
        <v>0</v>
      </c>
      <c r="Q6080" s="235">
        <v>0</v>
      </c>
      <c r="R6080" s="235">
        <v>0</v>
      </c>
      <c r="S6080" s="235">
        <v>0</v>
      </c>
      <c r="T6080" s="235">
        <v>0</v>
      </c>
      <c r="U6080" s="235">
        <v>0</v>
      </c>
      <c r="V6080" s="235">
        <v>0</v>
      </c>
      <c r="W6080" s="235">
        <v>0</v>
      </c>
      <c r="Y6080" s="236" t="str">
        <f t="shared" si="94"/>
        <v>Nepal</v>
      </c>
    </row>
    <row r="6081" spans="1:25" ht="22.5">
      <c r="A6081" s="399"/>
      <c r="B6081" s="234" t="s">
        <v>33</v>
      </c>
      <c r="C6081" s="232" t="s">
        <v>13</v>
      </c>
      <c r="D6081" s="237">
        <v>0</v>
      </c>
      <c r="E6081" s="237">
        <v>0</v>
      </c>
      <c r="F6081" s="237">
        <v>0</v>
      </c>
      <c r="G6081" s="237">
        <v>0</v>
      </c>
      <c r="H6081" s="237"/>
      <c r="I6081" s="237">
        <v>0</v>
      </c>
      <c r="J6081" s="237">
        <v>0</v>
      </c>
      <c r="K6081" s="415">
        <v>0</v>
      </c>
      <c r="L6081" s="415">
        <v>0</v>
      </c>
      <c r="M6081" s="415">
        <v>0</v>
      </c>
      <c r="N6081" s="415">
        <v>0</v>
      </c>
      <c r="O6081" s="237">
        <v>0</v>
      </c>
      <c r="P6081" s="237">
        <v>0</v>
      </c>
      <c r="Q6081" s="237">
        <v>0</v>
      </c>
      <c r="R6081" s="237">
        <v>0</v>
      </c>
      <c r="S6081" s="237">
        <v>0</v>
      </c>
      <c r="T6081" s="237">
        <v>0</v>
      </c>
      <c r="U6081" s="237">
        <v>0</v>
      </c>
      <c r="V6081" s="237">
        <v>0</v>
      </c>
      <c r="W6081" s="237">
        <v>0</v>
      </c>
      <c r="Y6081" s="236" t="str">
        <f t="shared" si="94"/>
        <v>Nepal</v>
      </c>
    </row>
    <row r="6082" spans="1:25">
      <c r="A6082" s="399"/>
      <c r="B6082" s="234" t="s">
        <v>32</v>
      </c>
      <c r="C6082" s="232" t="s">
        <v>13</v>
      </c>
      <c r="D6082" s="235">
        <v>0</v>
      </c>
      <c r="E6082" s="235">
        <v>0</v>
      </c>
      <c r="F6082" s="235">
        <v>0</v>
      </c>
      <c r="G6082" s="235">
        <v>0</v>
      </c>
      <c r="H6082" s="235"/>
      <c r="I6082" s="235">
        <v>0</v>
      </c>
      <c r="J6082" s="235">
        <v>0</v>
      </c>
      <c r="K6082" s="416">
        <v>0</v>
      </c>
      <c r="L6082" s="416">
        <v>0</v>
      </c>
      <c r="M6082" s="416">
        <v>0</v>
      </c>
      <c r="N6082" s="416">
        <v>0</v>
      </c>
      <c r="O6082" s="235">
        <v>0</v>
      </c>
      <c r="P6082" s="235">
        <v>0</v>
      </c>
      <c r="Q6082" s="235">
        <v>0</v>
      </c>
      <c r="R6082" s="235">
        <v>0</v>
      </c>
      <c r="S6082" s="235">
        <v>0</v>
      </c>
      <c r="T6082" s="235">
        <v>0</v>
      </c>
      <c r="U6082" s="235">
        <v>0</v>
      </c>
      <c r="V6082" s="235">
        <v>0</v>
      </c>
      <c r="W6082" s="235">
        <v>0</v>
      </c>
      <c r="Y6082" s="236" t="str">
        <f t="shared" si="94"/>
        <v>Nepal</v>
      </c>
    </row>
    <row r="6083" spans="1:25">
      <c r="A6083" s="399"/>
      <c r="B6083" s="234" t="s">
        <v>31</v>
      </c>
      <c r="C6083" s="232" t="s">
        <v>13</v>
      </c>
      <c r="D6083" s="237">
        <v>312.69600000000003</v>
      </c>
      <c r="E6083" s="237">
        <v>0</v>
      </c>
      <c r="F6083" s="237">
        <v>0</v>
      </c>
      <c r="G6083" s="237">
        <v>0</v>
      </c>
      <c r="H6083" s="237"/>
      <c r="I6083" s="237">
        <v>-305.3</v>
      </c>
      <c r="J6083" s="237">
        <v>-7.3959999999999999</v>
      </c>
      <c r="K6083" s="415">
        <v>0</v>
      </c>
      <c r="L6083" s="415">
        <v>0</v>
      </c>
      <c r="M6083" s="415">
        <v>0</v>
      </c>
      <c r="N6083" s="415">
        <v>0</v>
      </c>
      <c r="O6083" s="237">
        <v>0</v>
      </c>
      <c r="P6083" s="237">
        <v>0</v>
      </c>
      <c r="Q6083" s="237">
        <v>0</v>
      </c>
      <c r="R6083" s="237">
        <v>0</v>
      </c>
      <c r="S6083" s="237">
        <v>0</v>
      </c>
      <c r="T6083" s="237">
        <v>0</v>
      </c>
      <c r="U6083" s="237">
        <v>0</v>
      </c>
      <c r="V6083" s="237">
        <v>0</v>
      </c>
      <c r="W6083" s="237">
        <v>3636</v>
      </c>
      <c r="Y6083" s="236" t="str">
        <f t="shared" si="94"/>
        <v>Nepal</v>
      </c>
    </row>
    <row r="6084" spans="1:25">
      <c r="A6084" s="399"/>
      <c r="B6084" s="234" t="s">
        <v>30</v>
      </c>
      <c r="C6084" s="232" t="s">
        <v>13</v>
      </c>
      <c r="D6084" s="235">
        <v>0</v>
      </c>
      <c r="E6084" s="235">
        <v>0</v>
      </c>
      <c r="F6084" s="235">
        <v>0</v>
      </c>
      <c r="G6084" s="235">
        <v>0</v>
      </c>
      <c r="H6084" s="235"/>
      <c r="I6084" s="235">
        <v>0</v>
      </c>
      <c r="J6084" s="235">
        <v>0</v>
      </c>
      <c r="K6084" s="416">
        <v>0</v>
      </c>
      <c r="L6084" s="416">
        <v>0</v>
      </c>
      <c r="M6084" s="416">
        <v>0</v>
      </c>
      <c r="N6084" s="416">
        <v>0</v>
      </c>
      <c r="O6084" s="235">
        <v>0</v>
      </c>
      <c r="P6084" s="235">
        <v>0</v>
      </c>
      <c r="Q6084" s="235">
        <v>0</v>
      </c>
      <c r="R6084" s="235">
        <v>0</v>
      </c>
      <c r="S6084" s="235">
        <v>0</v>
      </c>
      <c r="T6084" s="235">
        <v>0</v>
      </c>
      <c r="U6084" s="235">
        <v>0</v>
      </c>
      <c r="V6084" s="235">
        <v>0</v>
      </c>
      <c r="W6084" s="235">
        <v>0</v>
      </c>
      <c r="Y6084" s="236" t="str">
        <f t="shared" si="94"/>
        <v>Nepal</v>
      </c>
    </row>
    <row r="6085" spans="1:25">
      <c r="A6085" s="399"/>
      <c r="B6085" s="234" t="s">
        <v>29</v>
      </c>
      <c r="C6085" s="232" t="s">
        <v>13</v>
      </c>
      <c r="D6085" s="237">
        <v>0</v>
      </c>
      <c r="E6085" s="237">
        <v>0</v>
      </c>
      <c r="F6085" s="237">
        <v>0</v>
      </c>
      <c r="G6085" s="237">
        <v>0</v>
      </c>
      <c r="H6085" s="237"/>
      <c r="I6085" s="237">
        <v>0</v>
      </c>
      <c r="J6085" s="237">
        <v>0</v>
      </c>
      <c r="K6085" s="415">
        <v>0</v>
      </c>
      <c r="L6085" s="415">
        <v>0</v>
      </c>
      <c r="M6085" s="415">
        <v>0</v>
      </c>
      <c r="N6085" s="415">
        <v>0</v>
      </c>
      <c r="O6085" s="237">
        <v>0</v>
      </c>
      <c r="P6085" s="237">
        <v>0</v>
      </c>
      <c r="Q6085" s="237">
        <v>0</v>
      </c>
      <c r="R6085" s="237">
        <v>0</v>
      </c>
      <c r="S6085" s="237">
        <v>0</v>
      </c>
      <c r="T6085" s="237">
        <v>0</v>
      </c>
      <c r="U6085" s="237">
        <v>0</v>
      </c>
      <c r="V6085" s="237">
        <v>0</v>
      </c>
      <c r="W6085" s="237">
        <v>0</v>
      </c>
      <c r="Y6085" s="236" t="str">
        <f t="shared" ref="Y6085:Y6148" si="95">IF(ISTEXT(A6085),A6085,Y6084)</f>
        <v>Nepal</v>
      </c>
    </row>
    <row r="6086" spans="1:25">
      <c r="A6086" s="399"/>
      <c r="B6086" s="234" t="s">
        <v>28</v>
      </c>
      <c r="C6086" s="232" t="s">
        <v>13</v>
      </c>
      <c r="D6086" s="235">
        <v>0</v>
      </c>
      <c r="E6086" s="235">
        <v>0</v>
      </c>
      <c r="F6086" s="235">
        <v>0</v>
      </c>
      <c r="G6086" s="235">
        <v>0</v>
      </c>
      <c r="H6086" s="235"/>
      <c r="I6086" s="235">
        <v>0</v>
      </c>
      <c r="J6086" s="235">
        <v>0</v>
      </c>
      <c r="K6086" s="416">
        <v>0</v>
      </c>
      <c r="L6086" s="416">
        <v>0</v>
      </c>
      <c r="M6086" s="416">
        <v>0</v>
      </c>
      <c r="N6086" s="416">
        <v>0</v>
      </c>
      <c r="O6086" s="235">
        <v>0</v>
      </c>
      <c r="P6086" s="235">
        <v>0</v>
      </c>
      <c r="Q6086" s="235">
        <v>0</v>
      </c>
      <c r="R6086" s="235">
        <v>0</v>
      </c>
      <c r="S6086" s="235">
        <v>0</v>
      </c>
      <c r="T6086" s="235">
        <v>0</v>
      </c>
      <c r="U6086" s="235">
        <v>0</v>
      </c>
      <c r="V6086" s="235">
        <v>0</v>
      </c>
      <c r="W6086" s="235">
        <v>0</v>
      </c>
      <c r="Y6086" s="236" t="str">
        <f t="shared" si="95"/>
        <v>Nepal</v>
      </c>
    </row>
    <row r="6087" spans="1:25">
      <c r="A6087" s="399"/>
      <c r="B6087" s="234" t="s">
        <v>27</v>
      </c>
      <c r="C6087" s="232" t="s">
        <v>13</v>
      </c>
      <c r="D6087" s="237">
        <v>0</v>
      </c>
      <c r="E6087" s="237">
        <v>0</v>
      </c>
      <c r="F6087" s="237">
        <v>0</v>
      </c>
      <c r="G6087" s="237">
        <v>0</v>
      </c>
      <c r="H6087" s="237"/>
      <c r="I6087" s="237">
        <v>0</v>
      </c>
      <c r="J6087" s="237">
        <v>0</v>
      </c>
      <c r="K6087" s="415">
        <v>0</v>
      </c>
      <c r="L6087" s="415">
        <v>0</v>
      </c>
      <c r="M6087" s="415">
        <v>0</v>
      </c>
      <c r="N6087" s="415">
        <v>0</v>
      </c>
      <c r="O6087" s="237">
        <v>0</v>
      </c>
      <c r="P6087" s="237">
        <v>0</v>
      </c>
      <c r="Q6087" s="237">
        <v>0</v>
      </c>
      <c r="R6087" s="237">
        <v>0</v>
      </c>
      <c r="S6087" s="237">
        <v>0</v>
      </c>
      <c r="T6087" s="237">
        <v>0</v>
      </c>
      <c r="U6087" s="237">
        <v>0</v>
      </c>
      <c r="V6087" s="237">
        <v>0</v>
      </c>
      <c r="W6087" s="237">
        <v>0</v>
      </c>
      <c r="Y6087" s="236" t="str">
        <f t="shared" si="95"/>
        <v>Nepal</v>
      </c>
    </row>
    <row r="6088" spans="1:25">
      <c r="A6088" s="399"/>
      <c r="B6088" s="234" t="s">
        <v>26</v>
      </c>
      <c r="C6088" s="232" t="s">
        <v>13</v>
      </c>
      <c r="D6088" s="235">
        <v>0</v>
      </c>
      <c r="E6088" s="235">
        <v>0</v>
      </c>
      <c r="F6088" s="235">
        <v>0</v>
      </c>
      <c r="G6088" s="235">
        <v>0</v>
      </c>
      <c r="H6088" s="235"/>
      <c r="I6088" s="235">
        <v>0</v>
      </c>
      <c r="J6088" s="235">
        <v>0</v>
      </c>
      <c r="K6088" s="416">
        <v>0</v>
      </c>
      <c r="L6088" s="416">
        <v>0</v>
      </c>
      <c r="M6088" s="416">
        <v>0</v>
      </c>
      <c r="N6088" s="416">
        <v>0</v>
      </c>
      <c r="O6088" s="235">
        <v>0</v>
      </c>
      <c r="P6088" s="235">
        <v>0</v>
      </c>
      <c r="Q6088" s="235">
        <v>0</v>
      </c>
      <c r="R6088" s="235">
        <v>0</v>
      </c>
      <c r="S6088" s="235">
        <v>0</v>
      </c>
      <c r="T6088" s="235">
        <v>0</v>
      </c>
      <c r="U6088" s="235">
        <v>0</v>
      </c>
      <c r="V6088" s="235">
        <v>0</v>
      </c>
      <c r="W6088" s="235">
        <v>0</v>
      </c>
      <c r="Y6088" s="236" t="str">
        <f t="shared" si="95"/>
        <v>Nepal</v>
      </c>
    </row>
    <row r="6089" spans="1:25">
      <c r="A6089" s="399"/>
      <c r="B6089" s="234" t="s">
        <v>25</v>
      </c>
      <c r="C6089" s="232" t="s">
        <v>13</v>
      </c>
      <c r="D6089" s="237">
        <v>0</v>
      </c>
      <c r="E6089" s="237">
        <v>0</v>
      </c>
      <c r="F6089" s="237">
        <v>0</v>
      </c>
      <c r="G6089" s="237">
        <v>0</v>
      </c>
      <c r="H6089" s="237"/>
      <c r="I6089" s="237">
        <v>0</v>
      </c>
      <c r="J6089" s="237">
        <v>0</v>
      </c>
      <c r="K6089" s="415">
        <v>0</v>
      </c>
      <c r="L6089" s="415">
        <v>0</v>
      </c>
      <c r="M6089" s="415">
        <v>0</v>
      </c>
      <c r="N6089" s="415">
        <v>0</v>
      </c>
      <c r="O6089" s="237">
        <v>0</v>
      </c>
      <c r="P6089" s="237">
        <v>0</v>
      </c>
      <c r="Q6089" s="237">
        <v>0</v>
      </c>
      <c r="R6089" s="237">
        <v>0</v>
      </c>
      <c r="S6089" s="237">
        <v>0</v>
      </c>
      <c r="T6089" s="237">
        <v>0</v>
      </c>
      <c r="U6089" s="237">
        <v>0</v>
      </c>
      <c r="V6089" s="237">
        <v>0</v>
      </c>
      <c r="W6089" s="237">
        <v>0</v>
      </c>
      <c r="Y6089" s="236" t="str">
        <f t="shared" si="95"/>
        <v>Nepal</v>
      </c>
    </row>
    <row r="6090" spans="1:25">
      <c r="A6090" s="399"/>
      <c r="B6090" s="234" t="s">
        <v>0</v>
      </c>
      <c r="C6090" s="232" t="s">
        <v>13</v>
      </c>
      <c r="D6090" s="235">
        <v>0</v>
      </c>
      <c r="E6090" s="235">
        <v>92.191999999999993</v>
      </c>
      <c r="F6090" s="235">
        <v>-0.25800000000000001</v>
      </c>
      <c r="G6090" s="235">
        <v>-0.17199999999999999</v>
      </c>
      <c r="H6090" s="235"/>
      <c r="I6090" s="235">
        <v>306.16000000000003</v>
      </c>
      <c r="J6090" s="235">
        <v>7.3959999999999999</v>
      </c>
      <c r="K6090" s="416">
        <v>0</v>
      </c>
      <c r="L6090" s="416">
        <v>0</v>
      </c>
      <c r="M6090" s="416">
        <v>0</v>
      </c>
      <c r="N6090" s="416">
        <v>0</v>
      </c>
      <c r="O6090" s="235">
        <v>-3.0960000000000001</v>
      </c>
      <c r="P6090" s="235">
        <v>-98.727999999999994</v>
      </c>
      <c r="Q6090" s="235">
        <v>303.49400000000003</v>
      </c>
      <c r="R6090" s="235">
        <v>0</v>
      </c>
      <c r="S6090" s="235">
        <v>0</v>
      </c>
      <c r="T6090" s="235">
        <v>0</v>
      </c>
      <c r="U6090" s="235">
        <v>0</v>
      </c>
      <c r="V6090" s="235">
        <v>0</v>
      </c>
      <c r="W6090" s="235">
        <v>0</v>
      </c>
      <c r="Y6090" s="236" t="str">
        <f t="shared" si="95"/>
        <v>Nepal</v>
      </c>
    </row>
    <row r="6091" spans="1:25">
      <c r="A6091" s="399"/>
      <c r="B6091" s="234" t="s">
        <v>24</v>
      </c>
      <c r="C6091" s="232" t="s">
        <v>13</v>
      </c>
      <c r="D6091" s="237">
        <v>0</v>
      </c>
      <c r="E6091" s="237">
        <v>0</v>
      </c>
      <c r="F6091" s="237">
        <v>0</v>
      </c>
      <c r="G6091" s="237">
        <v>0</v>
      </c>
      <c r="H6091" s="237"/>
      <c r="I6091" s="237">
        <v>0</v>
      </c>
      <c r="J6091" s="237">
        <v>0</v>
      </c>
      <c r="K6091" s="415">
        <v>0</v>
      </c>
      <c r="L6091" s="415">
        <v>0</v>
      </c>
      <c r="M6091" s="415">
        <v>0</v>
      </c>
      <c r="N6091" s="415">
        <v>0</v>
      </c>
      <c r="O6091" s="237">
        <v>0</v>
      </c>
      <c r="P6091" s="237">
        <v>0</v>
      </c>
      <c r="Q6091" s="237">
        <v>0</v>
      </c>
      <c r="R6091" s="237">
        <v>0</v>
      </c>
      <c r="S6091" s="237">
        <v>0</v>
      </c>
      <c r="T6091" s="237">
        <v>0</v>
      </c>
      <c r="U6091" s="237">
        <v>0</v>
      </c>
      <c r="V6091" s="237">
        <v>0</v>
      </c>
      <c r="W6091" s="237">
        <v>0</v>
      </c>
      <c r="Y6091" s="236" t="str">
        <f t="shared" si="95"/>
        <v>Nepal</v>
      </c>
    </row>
    <row r="6092" spans="1:25">
      <c r="A6092" s="399"/>
      <c r="B6092" s="234" t="s">
        <v>23</v>
      </c>
      <c r="C6092" s="232" t="s">
        <v>13</v>
      </c>
      <c r="D6092" s="235">
        <v>8618.098</v>
      </c>
      <c r="E6092" s="235">
        <v>1775.682</v>
      </c>
      <c r="F6092" s="235">
        <v>-0.25800000000000001</v>
      </c>
      <c r="G6092" s="235">
        <v>-0.17199999999999999</v>
      </c>
      <c r="H6092" s="235"/>
      <c r="I6092" s="235">
        <v>-1.252</v>
      </c>
      <c r="J6092" s="235">
        <v>0</v>
      </c>
      <c r="K6092" s="416">
        <v>0</v>
      </c>
      <c r="L6092" s="416">
        <v>0</v>
      </c>
      <c r="M6092" s="416">
        <v>0</v>
      </c>
      <c r="N6092" s="416">
        <v>0</v>
      </c>
      <c r="O6092" s="235">
        <v>-3.0960000000000001</v>
      </c>
      <c r="P6092" s="235">
        <v>-98.727999999999994</v>
      </c>
      <c r="Q6092" s="235">
        <v>10172.581</v>
      </c>
      <c r="R6092" s="235">
        <v>0</v>
      </c>
      <c r="S6092" s="235">
        <v>0</v>
      </c>
      <c r="T6092" s="235">
        <v>0</v>
      </c>
      <c r="U6092" s="235">
        <v>0</v>
      </c>
      <c r="V6092" s="235">
        <v>0</v>
      </c>
      <c r="W6092" s="235">
        <v>3646</v>
      </c>
      <c r="Y6092" s="236" t="str">
        <f t="shared" si="95"/>
        <v>Nepal</v>
      </c>
    </row>
    <row r="6093" spans="1:25">
      <c r="A6093" s="399"/>
      <c r="B6093" s="234" t="s">
        <v>22</v>
      </c>
      <c r="C6093" s="232" t="s">
        <v>13</v>
      </c>
      <c r="D6093" s="237">
        <v>8606.6980000000003</v>
      </c>
      <c r="E6093" s="237">
        <v>0</v>
      </c>
      <c r="F6093" s="237">
        <v>0</v>
      </c>
      <c r="G6093" s="237">
        <v>0</v>
      </c>
      <c r="H6093" s="237"/>
      <c r="I6093" s="237">
        <v>-305.3</v>
      </c>
      <c r="J6093" s="237">
        <v>-7.3959999999999999</v>
      </c>
      <c r="K6093" s="415">
        <v>0</v>
      </c>
      <c r="L6093" s="415">
        <v>0</v>
      </c>
      <c r="M6093" s="415">
        <v>0</v>
      </c>
      <c r="N6093" s="415">
        <v>0</v>
      </c>
      <c r="O6093" s="237">
        <v>0</v>
      </c>
      <c r="P6093" s="237">
        <v>0</v>
      </c>
      <c r="Q6093" s="237">
        <v>8279.82</v>
      </c>
      <c r="R6093" s="237">
        <v>0</v>
      </c>
      <c r="S6093" s="237">
        <v>0</v>
      </c>
      <c r="T6093" s="237">
        <v>0</v>
      </c>
      <c r="U6093" s="237">
        <v>0</v>
      </c>
      <c r="V6093" s="237">
        <v>0</v>
      </c>
      <c r="W6093" s="237">
        <v>3636</v>
      </c>
      <c r="Y6093" s="236" t="str">
        <f t="shared" si="95"/>
        <v>Nepal</v>
      </c>
    </row>
    <row r="6094" spans="1:25">
      <c r="A6094" s="399"/>
      <c r="B6094" s="234" t="s">
        <v>21</v>
      </c>
      <c r="C6094" s="232" t="s">
        <v>13</v>
      </c>
      <c r="D6094" s="235">
        <v>0</v>
      </c>
      <c r="E6094" s="235">
        <v>0</v>
      </c>
      <c r="F6094" s="235">
        <v>0</v>
      </c>
      <c r="G6094" s="235">
        <v>0</v>
      </c>
      <c r="H6094" s="235"/>
      <c r="I6094" s="235">
        <v>0</v>
      </c>
      <c r="J6094" s="235">
        <v>0</v>
      </c>
      <c r="K6094" s="416">
        <v>0</v>
      </c>
      <c r="L6094" s="416">
        <v>0</v>
      </c>
      <c r="M6094" s="416">
        <v>0</v>
      </c>
      <c r="N6094" s="416">
        <v>0</v>
      </c>
      <c r="O6094" s="235">
        <v>0</v>
      </c>
      <c r="P6094" s="235">
        <v>0</v>
      </c>
      <c r="Q6094" s="235">
        <v>0</v>
      </c>
      <c r="R6094" s="235">
        <v>0</v>
      </c>
      <c r="S6094" s="235">
        <v>0</v>
      </c>
      <c r="T6094" s="235">
        <v>0</v>
      </c>
      <c r="U6094" s="235">
        <v>0</v>
      </c>
      <c r="V6094" s="235">
        <v>0</v>
      </c>
      <c r="W6094" s="235">
        <v>0</v>
      </c>
      <c r="Y6094" s="236" t="str">
        <f t="shared" si="95"/>
        <v>Nepal</v>
      </c>
    </row>
    <row r="6095" spans="1:25">
      <c r="A6095" s="399"/>
      <c r="B6095" s="234" t="s">
        <v>20</v>
      </c>
      <c r="C6095" s="232" t="s">
        <v>13</v>
      </c>
      <c r="D6095" s="237">
        <v>0</v>
      </c>
      <c r="E6095" s="237">
        <v>0</v>
      </c>
      <c r="F6095" s="237">
        <v>0</v>
      </c>
      <c r="G6095" s="237">
        <v>0</v>
      </c>
      <c r="H6095" s="237"/>
      <c r="I6095" s="237">
        <v>0</v>
      </c>
      <c r="J6095" s="237">
        <v>0</v>
      </c>
      <c r="K6095" s="415">
        <v>0</v>
      </c>
      <c r="L6095" s="415">
        <v>0</v>
      </c>
      <c r="M6095" s="415">
        <v>0</v>
      </c>
      <c r="N6095" s="415">
        <v>0</v>
      </c>
      <c r="O6095" s="237">
        <v>0</v>
      </c>
      <c r="P6095" s="237">
        <v>0</v>
      </c>
      <c r="Q6095" s="237">
        <v>0</v>
      </c>
      <c r="R6095" s="237">
        <v>0</v>
      </c>
      <c r="S6095" s="237">
        <v>0</v>
      </c>
      <c r="T6095" s="237">
        <v>0</v>
      </c>
      <c r="U6095" s="237">
        <v>0</v>
      </c>
      <c r="V6095" s="237">
        <v>0</v>
      </c>
      <c r="W6095" s="237">
        <v>0</v>
      </c>
      <c r="Y6095" s="236" t="str">
        <f t="shared" si="95"/>
        <v>Nepal</v>
      </c>
    </row>
    <row r="6096" spans="1:25">
      <c r="A6096" s="399"/>
      <c r="B6096" s="234" t="s">
        <v>19</v>
      </c>
      <c r="C6096" s="232" t="s">
        <v>13</v>
      </c>
      <c r="D6096" s="235">
        <v>0</v>
      </c>
      <c r="E6096" s="235">
        <v>0</v>
      </c>
      <c r="F6096" s="235">
        <v>0</v>
      </c>
      <c r="G6096" s="235">
        <v>0</v>
      </c>
      <c r="H6096" s="235"/>
      <c r="I6096" s="235">
        <v>0</v>
      </c>
      <c r="J6096" s="235">
        <v>0</v>
      </c>
      <c r="K6096" s="416">
        <v>0</v>
      </c>
      <c r="L6096" s="416">
        <v>0</v>
      </c>
      <c r="M6096" s="416">
        <v>0</v>
      </c>
      <c r="N6096" s="416">
        <v>0</v>
      </c>
      <c r="O6096" s="235">
        <v>0</v>
      </c>
      <c r="P6096" s="235">
        <v>0</v>
      </c>
      <c r="Q6096" s="235">
        <v>0</v>
      </c>
      <c r="R6096" s="235">
        <v>0</v>
      </c>
      <c r="S6096" s="235">
        <v>0</v>
      </c>
      <c r="T6096" s="235">
        <v>0</v>
      </c>
      <c r="U6096" s="235">
        <v>0</v>
      </c>
      <c r="V6096" s="235">
        <v>0</v>
      </c>
      <c r="W6096" s="235">
        <v>0</v>
      </c>
      <c r="Y6096" s="236" t="str">
        <f t="shared" si="95"/>
        <v>Nepal</v>
      </c>
    </row>
    <row r="6097" spans="1:25">
      <c r="A6097" s="399"/>
      <c r="B6097" s="234" t="s">
        <v>18</v>
      </c>
      <c r="C6097" s="232" t="s">
        <v>13</v>
      </c>
      <c r="D6097" s="237">
        <v>0</v>
      </c>
      <c r="E6097" s="237">
        <v>184.03100000000001</v>
      </c>
      <c r="F6097" s="237">
        <v>0</v>
      </c>
      <c r="G6097" s="237">
        <v>0</v>
      </c>
      <c r="H6097" s="237"/>
      <c r="I6097" s="237">
        <v>0</v>
      </c>
      <c r="J6097" s="237">
        <v>0</v>
      </c>
      <c r="K6097" s="415">
        <v>0</v>
      </c>
      <c r="L6097" s="415">
        <v>0</v>
      </c>
      <c r="M6097" s="415">
        <v>0</v>
      </c>
      <c r="N6097" s="415">
        <v>0</v>
      </c>
      <c r="O6097" s="237">
        <v>0</v>
      </c>
      <c r="P6097" s="237">
        <v>0</v>
      </c>
      <c r="Q6097" s="237">
        <v>184.03100000000001</v>
      </c>
      <c r="R6097" s="237">
        <v>0</v>
      </c>
      <c r="S6097" s="237">
        <v>0</v>
      </c>
      <c r="T6097" s="237">
        <v>0</v>
      </c>
      <c r="U6097" s="237">
        <v>0</v>
      </c>
      <c r="V6097" s="237">
        <v>0</v>
      </c>
      <c r="W6097" s="237">
        <v>0</v>
      </c>
      <c r="Y6097" s="236" t="str">
        <f t="shared" si="95"/>
        <v>Nepal</v>
      </c>
    </row>
    <row r="6098" spans="1:25">
      <c r="A6098" s="399"/>
      <c r="B6098" s="234" t="s">
        <v>17</v>
      </c>
      <c r="C6098" s="232" t="s">
        <v>13</v>
      </c>
      <c r="D6098" s="235">
        <v>0</v>
      </c>
      <c r="E6098" s="235">
        <v>103.511</v>
      </c>
      <c r="F6098" s="235">
        <v>0</v>
      </c>
      <c r="G6098" s="235">
        <v>0</v>
      </c>
      <c r="H6098" s="235"/>
      <c r="I6098" s="235">
        <v>0</v>
      </c>
      <c r="J6098" s="235">
        <v>0</v>
      </c>
      <c r="K6098" s="416">
        <v>0</v>
      </c>
      <c r="L6098" s="416">
        <v>0</v>
      </c>
      <c r="M6098" s="416">
        <v>0</v>
      </c>
      <c r="N6098" s="416">
        <v>0</v>
      </c>
      <c r="O6098" s="235">
        <v>0</v>
      </c>
      <c r="P6098" s="235">
        <v>0</v>
      </c>
      <c r="Q6098" s="235">
        <v>0</v>
      </c>
      <c r="R6098" s="235">
        <v>0</v>
      </c>
      <c r="S6098" s="235">
        <v>0</v>
      </c>
      <c r="T6098" s="235">
        <v>0</v>
      </c>
      <c r="U6098" s="235">
        <v>0</v>
      </c>
      <c r="V6098" s="235">
        <v>0</v>
      </c>
      <c r="W6098" s="235">
        <v>0</v>
      </c>
      <c r="Y6098" s="236" t="str">
        <f t="shared" si="95"/>
        <v>Nepal</v>
      </c>
    </row>
    <row r="6099" spans="1:25">
      <c r="A6099" s="399"/>
      <c r="B6099" s="234" t="s">
        <v>16</v>
      </c>
      <c r="C6099" s="232" t="s">
        <v>13</v>
      </c>
      <c r="D6099" s="237">
        <v>0</v>
      </c>
      <c r="E6099" s="237">
        <v>677.36699999999996</v>
      </c>
      <c r="F6099" s="237">
        <v>0</v>
      </c>
      <c r="G6099" s="237">
        <v>0</v>
      </c>
      <c r="H6099" s="237"/>
      <c r="I6099" s="237">
        <v>0</v>
      </c>
      <c r="J6099" s="237">
        <v>0</v>
      </c>
      <c r="K6099" s="415">
        <v>0</v>
      </c>
      <c r="L6099" s="415">
        <v>0</v>
      </c>
      <c r="M6099" s="415">
        <v>0</v>
      </c>
      <c r="N6099" s="415">
        <v>0</v>
      </c>
      <c r="O6099" s="237">
        <v>0</v>
      </c>
      <c r="P6099" s="237">
        <v>0</v>
      </c>
      <c r="Q6099" s="237">
        <v>677.36699999999996</v>
      </c>
      <c r="R6099" s="237">
        <v>0</v>
      </c>
      <c r="S6099" s="237">
        <v>0</v>
      </c>
      <c r="T6099" s="237">
        <v>0</v>
      </c>
      <c r="U6099" s="237">
        <v>0</v>
      </c>
      <c r="V6099" s="237">
        <v>0</v>
      </c>
      <c r="W6099" s="237">
        <v>0</v>
      </c>
      <c r="Y6099" s="236" t="str">
        <f t="shared" si="95"/>
        <v>Nepal</v>
      </c>
    </row>
    <row r="6100" spans="1:25">
      <c r="A6100" s="399"/>
      <c r="B6100" s="234" t="s">
        <v>15</v>
      </c>
      <c r="C6100" s="232" t="s">
        <v>13</v>
      </c>
      <c r="D6100" s="235">
        <v>8133.5280000000002</v>
      </c>
      <c r="E6100" s="235">
        <v>0</v>
      </c>
      <c r="F6100" s="235">
        <v>0</v>
      </c>
      <c r="G6100" s="235">
        <v>0</v>
      </c>
      <c r="H6100" s="235"/>
      <c r="I6100" s="235">
        <v>0</v>
      </c>
      <c r="J6100" s="235">
        <v>0</v>
      </c>
      <c r="K6100" s="416">
        <v>0</v>
      </c>
      <c r="L6100" s="416">
        <v>0</v>
      </c>
      <c r="M6100" s="416">
        <v>0</v>
      </c>
      <c r="N6100" s="416">
        <v>0</v>
      </c>
      <c r="O6100" s="235">
        <v>0</v>
      </c>
      <c r="P6100" s="235">
        <v>0</v>
      </c>
      <c r="Q6100" s="235">
        <v>8111.5349999999999</v>
      </c>
      <c r="R6100" s="235">
        <v>0</v>
      </c>
      <c r="S6100" s="235">
        <v>0</v>
      </c>
      <c r="T6100" s="235">
        <v>0</v>
      </c>
      <c r="U6100" s="235">
        <v>0</v>
      </c>
      <c r="V6100" s="235">
        <v>0</v>
      </c>
      <c r="W6100" s="235">
        <v>0</v>
      </c>
      <c r="Y6100" s="236" t="str">
        <f t="shared" si="95"/>
        <v>Nepal</v>
      </c>
    </row>
    <row r="6101" spans="1:25">
      <c r="A6101" s="400"/>
      <c r="B6101" s="234" t="s">
        <v>14</v>
      </c>
      <c r="C6101" s="232" t="s">
        <v>13</v>
      </c>
      <c r="D6101" s="237">
        <v>160.47399999999999</v>
      </c>
      <c r="E6101" s="237">
        <v>0</v>
      </c>
      <c r="F6101" s="237">
        <v>0</v>
      </c>
      <c r="G6101" s="237">
        <v>0</v>
      </c>
      <c r="H6101" s="237"/>
      <c r="I6101" s="237">
        <v>0</v>
      </c>
      <c r="J6101" s="237">
        <v>0</v>
      </c>
      <c r="K6101" s="415">
        <v>0</v>
      </c>
      <c r="L6101" s="415">
        <v>0</v>
      </c>
      <c r="M6101" s="415">
        <v>0</v>
      </c>
      <c r="N6101" s="415">
        <v>0</v>
      </c>
      <c r="O6101" s="237">
        <v>0</v>
      </c>
      <c r="P6101" s="237">
        <v>0</v>
      </c>
      <c r="Q6101" s="237">
        <v>160.47399999999999</v>
      </c>
      <c r="R6101" s="237">
        <v>0</v>
      </c>
      <c r="S6101" s="237">
        <v>0</v>
      </c>
      <c r="T6101" s="237">
        <v>0</v>
      </c>
      <c r="U6101" s="237">
        <v>0</v>
      </c>
      <c r="V6101" s="237">
        <v>0</v>
      </c>
      <c r="W6101" s="237">
        <v>0</v>
      </c>
      <c r="Y6101" s="236" t="str">
        <f t="shared" si="95"/>
        <v>Nepal</v>
      </c>
    </row>
    <row r="6102" spans="1:25">
      <c r="A6102" s="398" t="s">
        <v>505</v>
      </c>
      <c r="B6102" s="234" t="s">
        <v>78</v>
      </c>
      <c r="C6102" s="232" t="s">
        <v>13</v>
      </c>
      <c r="D6102" s="237" t="s">
        <v>12</v>
      </c>
      <c r="E6102" s="237" t="s">
        <v>12</v>
      </c>
      <c r="F6102" s="237" t="s">
        <v>12</v>
      </c>
      <c r="G6102" s="237" t="s">
        <v>12</v>
      </c>
      <c r="H6102" s="237"/>
      <c r="I6102" s="237" t="s">
        <v>12</v>
      </c>
      <c r="J6102" s="237" t="s">
        <v>12</v>
      </c>
      <c r="K6102" s="416" t="s">
        <v>12</v>
      </c>
      <c r="L6102" s="416" t="s">
        <v>12</v>
      </c>
      <c r="M6102" s="416" t="s">
        <v>12</v>
      </c>
      <c r="N6102" s="416" t="s">
        <v>12</v>
      </c>
      <c r="O6102" s="237" t="s">
        <v>12</v>
      </c>
      <c r="P6102" s="237" t="s">
        <v>12</v>
      </c>
      <c r="Q6102" s="237" t="s">
        <v>12</v>
      </c>
      <c r="R6102" s="237" t="s">
        <v>12</v>
      </c>
      <c r="S6102" s="237" t="s">
        <v>12</v>
      </c>
      <c r="T6102" s="237" t="s">
        <v>12</v>
      </c>
      <c r="U6102" s="237" t="s">
        <v>12</v>
      </c>
      <c r="V6102" s="237" t="s">
        <v>12</v>
      </c>
      <c r="W6102" s="237" t="s">
        <v>12</v>
      </c>
      <c r="Y6102" s="236" t="str">
        <f t="shared" si="95"/>
        <v>Netherlands</v>
      </c>
    </row>
    <row r="6103" spans="1:25">
      <c r="A6103" s="399"/>
      <c r="B6103" s="234" t="s">
        <v>77</v>
      </c>
      <c r="C6103" s="232" t="s">
        <v>13</v>
      </c>
      <c r="D6103" s="235" t="s">
        <v>12</v>
      </c>
      <c r="E6103" s="235" t="s">
        <v>12</v>
      </c>
      <c r="F6103" s="235" t="s">
        <v>12</v>
      </c>
      <c r="G6103" s="235" t="s">
        <v>12</v>
      </c>
      <c r="H6103" s="235"/>
      <c r="I6103" s="235" t="s">
        <v>12</v>
      </c>
      <c r="J6103" s="235" t="s">
        <v>12</v>
      </c>
      <c r="K6103" s="415" t="s">
        <v>12</v>
      </c>
      <c r="L6103" s="415" t="s">
        <v>12</v>
      </c>
      <c r="M6103" s="415" t="s">
        <v>12</v>
      </c>
      <c r="N6103" s="415" t="s">
        <v>12</v>
      </c>
      <c r="O6103" s="235" t="s">
        <v>12</v>
      </c>
      <c r="P6103" s="235" t="s">
        <v>12</v>
      </c>
      <c r="Q6103" s="235" t="s">
        <v>12</v>
      </c>
      <c r="R6103" s="235" t="s">
        <v>12</v>
      </c>
      <c r="S6103" s="235" t="s">
        <v>12</v>
      </c>
      <c r="T6103" s="235" t="s">
        <v>12</v>
      </c>
      <c r="U6103" s="235" t="s">
        <v>12</v>
      </c>
      <c r="V6103" s="235" t="s">
        <v>12</v>
      </c>
      <c r="W6103" s="235" t="s">
        <v>12</v>
      </c>
      <c r="Y6103" s="236" t="str">
        <f t="shared" si="95"/>
        <v>Netherlands</v>
      </c>
    </row>
    <row r="6104" spans="1:25">
      <c r="A6104" s="399"/>
      <c r="B6104" s="234" t="s">
        <v>76</v>
      </c>
      <c r="C6104" s="232" t="s">
        <v>13</v>
      </c>
      <c r="D6104" s="237">
        <v>0</v>
      </c>
      <c r="E6104" s="237">
        <v>113.371</v>
      </c>
      <c r="F6104" s="237">
        <v>-41.988999999999997</v>
      </c>
      <c r="G6104" s="237">
        <v>0</v>
      </c>
      <c r="H6104" s="237"/>
      <c r="I6104" s="237">
        <v>0</v>
      </c>
      <c r="J6104" s="237">
        <v>0</v>
      </c>
      <c r="K6104" s="416">
        <v>0</v>
      </c>
      <c r="L6104" s="416">
        <v>0</v>
      </c>
      <c r="M6104" s="416">
        <v>0</v>
      </c>
      <c r="N6104" s="416">
        <v>0</v>
      </c>
      <c r="O6104" s="237">
        <v>0</v>
      </c>
      <c r="P6104" s="237">
        <v>0</v>
      </c>
      <c r="Q6104" s="237">
        <v>26.593</v>
      </c>
      <c r="R6104" s="237">
        <v>1.4</v>
      </c>
      <c r="S6104" s="237">
        <v>0</v>
      </c>
      <c r="T6104" s="237">
        <v>0</v>
      </c>
      <c r="U6104" s="237">
        <v>0</v>
      </c>
      <c r="V6104" s="237">
        <v>0</v>
      </c>
      <c r="W6104" s="237">
        <v>0</v>
      </c>
      <c r="Y6104" s="236" t="str">
        <f t="shared" si="95"/>
        <v>Netherlands</v>
      </c>
    </row>
    <row r="6105" spans="1:25">
      <c r="A6105" s="399"/>
      <c r="B6105" s="234" t="s">
        <v>75</v>
      </c>
      <c r="C6105" s="232" t="s">
        <v>13</v>
      </c>
      <c r="D6105" s="235">
        <v>0</v>
      </c>
      <c r="E6105" s="235">
        <v>2843.2689999999998</v>
      </c>
      <c r="F6105" s="235">
        <v>-10.272</v>
      </c>
      <c r="G6105" s="235">
        <v>0</v>
      </c>
      <c r="H6105" s="235"/>
      <c r="I6105" s="235">
        <v>0</v>
      </c>
      <c r="J6105" s="235">
        <v>0</v>
      </c>
      <c r="K6105" s="415">
        <v>0</v>
      </c>
      <c r="L6105" s="415">
        <v>0</v>
      </c>
      <c r="M6105" s="415">
        <v>0</v>
      </c>
      <c r="N6105" s="415">
        <v>0</v>
      </c>
      <c r="O6105" s="235">
        <v>0</v>
      </c>
      <c r="P6105" s="235">
        <v>0</v>
      </c>
      <c r="Q6105" s="235">
        <v>44.512</v>
      </c>
      <c r="R6105" s="235">
        <v>44.512</v>
      </c>
      <c r="S6105" s="235">
        <v>0</v>
      </c>
      <c r="T6105" s="235">
        <v>0</v>
      </c>
      <c r="U6105" s="235">
        <v>0</v>
      </c>
      <c r="V6105" s="235">
        <v>0</v>
      </c>
      <c r="W6105" s="235">
        <v>0</v>
      </c>
      <c r="Y6105" s="236" t="str">
        <f t="shared" si="95"/>
        <v>Netherlands</v>
      </c>
    </row>
    <row r="6106" spans="1:25">
      <c r="A6106" s="399"/>
      <c r="B6106" s="234" t="s">
        <v>74</v>
      </c>
      <c r="C6106" s="232" t="s">
        <v>13</v>
      </c>
      <c r="D6106" s="237">
        <v>0</v>
      </c>
      <c r="E6106" s="237">
        <v>24973.634999999998</v>
      </c>
      <c r="F6106" s="237">
        <v>-18757.485000000001</v>
      </c>
      <c r="G6106" s="237">
        <v>65.004999999999995</v>
      </c>
      <c r="H6106" s="237"/>
      <c r="I6106" s="237">
        <v>-3842.8040000000001</v>
      </c>
      <c r="J6106" s="237">
        <v>0</v>
      </c>
      <c r="K6106" s="416">
        <v>-1428.749</v>
      </c>
      <c r="L6106" s="416">
        <v>0</v>
      </c>
      <c r="M6106" s="416">
        <v>0</v>
      </c>
      <c r="N6106" s="416">
        <v>0</v>
      </c>
      <c r="O6106" s="237">
        <v>0</v>
      </c>
      <c r="P6106" s="237">
        <v>0</v>
      </c>
      <c r="Q6106" s="237">
        <v>0</v>
      </c>
      <c r="R6106" s="237">
        <v>0</v>
      </c>
      <c r="S6106" s="237">
        <v>0</v>
      </c>
      <c r="T6106" s="237">
        <v>0</v>
      </c>
      <c r="U6106" s="237">
        <v>0</v>
      </c>
      <c r="V6106" s="237">
        <v>0</v>
      </c>
      <c r="W6106" s="237">
        <v>24614</v>
      </c>
      <c r="Y6106" s="236" t="str">
        <f t="shared" si="95"/>
        <v>Netherlands</v>
      </c>
    </row>
    <row r="6107" spans="1:25">
      <c r="A6107" s="399"/>
      <c r="B6107" s="234" t="s">
        <v>73</v>
      </c>
      <c r="C6107" s="232" t="s">
        <v>13</v>
      </c>
      <c r="D6107" s="235">
        <v>0</v>
      </c>
      <c r="E6107" s="235">
        <v>0</v>
      </c>
      <c r="F6107" s="235">
        <v>0</v>
      </c>
      <c r="G6107" s="235">
        <v>0</v>
      </c>
      <c r="H6107" s="235"/>
      <c r="I6107" s="235">
        <v>0</v>
      </c>
      <c r="J6107" s="235">
        <v>0</v>
      </c>
      <c r="K6107" s="415">
        <v>0</v>
      </c>
      <c r="L6107" s="415">
        <v>0</v>
      </c>
      <c r="M6107" s="415">
        <v>0</v>
      </c>
      <c r="N6107" s="415">
        <v>0</v>
      </c>
      <c r="O6107" s="235">
        <v>0</v>
      </c>
      <c r="P6107" s="235">
        <v>0</v>
      </c>
      <c r="Q6107" s="235">
        <v>0</v>
      </c>
      <c r="R6107" s="235">
        <v>0</v>
      </c>
      <c r="S6107" s="235">
        <v>0</v>
      </c>
      <c r="T6107" s="235">
        <v>0</v>
      </c>
      <c r="U6107" s="235">
        <v>0</v>
      </c>
      <c r="V6107" s="235">
        <v>0</v>
      </c>
      <c r="W6107" s="235">
        <v>0</v>
      </c>
      <c r="Y6107" s="236" t="str">
        <f t="shared" si="95"/>
        <v>Netherlands</v>
      </c>
    </row>
    <row r="6108" spans="1:25">
      <c r="A6108" s="399"/>
      <c r="B6108" s="234" t="s">
        <v>72</v>
      </c>
      <c r="C6108" s="232" t="s">
        <v>13</v>
      </c>
      <c r="D6108" s="237">
        <v>0</v>
      </c>
      <c r="E6108" s="237">
        <v>22.928999999999998</v>
      </c>
      <c r="F6108" s="237">
        <v>0</v>
      </c>
      <c r="G6108" s="237">
        <v>0</v>
      </c>
      <c r="H6108" s="237"/>
      <c r="I6108" s="237">
        <v>0</v>
      </c>
      <c r="J6108" s="237">
        <v>0</v>
      </c>
      <c r="K6108" s="416">
        <v>0</v>
      </c>
      <c r="L6108" s="416">
        <v>0</v>
      </c>
      <c r="M6108" s="416">
        <v>0</v>
      </c>
      <c r="N6108" s="416">
        <v>0</v>
      </c>
      <c r="O6108" s="237">
        <v>0</v>
      </c>
      <c r="P6108" s="237">
        <v>0</v>
      </c>
      <c r="Q6108" s="237">
        <v>14.808</v>
      </c>
      <c r="R6108" s="237">
        <v>0</v>
      </c>
      <c r="S6108" s="237">
        <v>0</v>
      </c>
      <c r="T6108" s="237">
        <v>0</v>
      </c>
      <c r="U6108" s="237">
        <v>7.6429999999999998</v>
      </c>
      <c r="V6108" s="237">
        <v>0</v>
      </c>
      <c r="W6108" s="237">
        <v>0</v>
      </c>
      <c r="Y6108" s="236" t="str">
        <f t="shared" si="95"/>
        <v>Netherlands</v>
      </c>
    </row>
    <row r="6109" spans="1:25">
      <c r="A6109" s="399"/>
      <c r="B6109" s="234" t="s">
        <v>71</v>
      </c>
      <c r="C6109" s="232" t="s">
        <v>13</v>
      </c>
      <c r="D6109" s="235">
        <v>0</v>
      </c>
      <c r="E6109" s="235">
        <v>0</v>
      </c>
      <c r="F6109" s="235">
        <v>0</v>
      </c>
      <c r="G6109" s="235">
        <v>0</v>
      </c>
      <c r="H6109" s="235"/>
      <c r="I6109" s="235">
        <v>0</v>
      </c>
      <c r="J6109" s="235">
        <v>0</v>
      </c>
      <c r="K6109" s="415">
        <v>0</v>
      </c>
      <c r="L6109" s="415">
        <v>0</v>
      </c>
      <c r="M6109" s="415">
        <v>0</v>
      </c>
      <c r="N6109" s="415">
        <v>0</v>
      </c>
      <c r="O6109" s="235">
        <v>0</v>
      </c>
      <c r="P6109" s="235">
        <v>0</v>
      </c>
      <c r="Q6109" s="235">
        <v>0</v>
      </c>
      <c r="R6109" s="235">
        <v>0</v>
      </c>
      <c r="S6109" s="235">
        <v>0</v>
      </c>
      <c r="T6109" s="235">
        <v>0</v>
      </c>
      <c r="U6109" s="235">
        <v>0</v>
      </c>
      <c r="V6109" s="235">
        <v>0</v>
      </c>
      <c r="W6109" s="235">
        <v>0</v>
      </c>
      <c r="Y6109" s="236" t="str">
        <f t="shared" si="95"/>
        <v>Netherlands</v>
      </c>
    </row>
    <row r="6110" spans="1:25">
      <c r="A6110" s="399"/>
      <c r="B6110" s="234" t="s">
        <v>70</v>
      </c>
      <c r="C6110" s="232" t="s">
        <v>13</v>
      </c>
      <c r="D6110" s="237">
        <v>0</v>
      </c>
      <c r="E6110" s="237">
        <v>0</v>
      </c>
      <c r="F6110" s="237">
        <v>0</v>
      </c>
      <c r="G6110" s="237">
        <v>0</v>
      </c>
      <c r="H6110" s="237"/>
      <c r="I6110" s="237">
        <v>0</v>
      </c>
      <c r="J6110" s="237">
        <v>0</v>
      </c>
      <c r="K6110" s="416">
        <v>0</v>
      </c>
      <c r="L6110" s="416">
        <v>0</v>
      </c>
      <c r="M6110" s="416">
        <v>0</v>
      </c>
      <c r="N6110" s="416">
        <v>0</v>
      </c>
      <c r="O6110" s="237">
        <v>0</v>
      </c>
      <c r="P6110" s="237">
        <v>0</v>
      </c>
      <c r="Q6110" s="237">
        <v>0</v>
      </c>
      <c r="R6110" s="237">
        <v>0</v>
      </c>
      <c r="S6110" s="237">
        <v>0</v>
      </c>
      <c r="T6110" s="237">
        <v>0</v>
      </c>
      <c r="U6110" s="237">
        <v>0</v>
      </c>
      <c r="V6110" s="237">
        <v>0</v>
      </c>
      <c r="W6110" s="237">
        <v>0</v>
      </c>
      <c r="Y6110" s="236" t="str">
        <f t="shared" si="95"/>
        <v>Netherlands</v>
      </c>
    </row>
    <row r="6111" spans="1:25">
      <c r="A6111" s="399"/>
      <c r="B6111" s="234" t="s">
        <v>69</v>
      </c>
      <c r="C6111" s="232" t="s">
        <v>13</v>
      </c>
      <c r="D6111" s="235">
        <v>0</v>
      </c>
      <c r="E6111" s="235">
        <v>74.878</v>
      </c>
      <c r="F6111" s="235">
        <v>-183.11099999999999</v>
      </c>
      <c r="G6111" s="235">
        <v>0</v>
      </c>
      <c r="H6111" s="235"/>
      <c r="I6111" s="235">
        <v>0</v>
      </c>
      <c r="J6111" s="235">
        <v>0</v>
      </c>
      <c r="K6111" s="415">
        <v>0</v>
      </c>
      <c r="L6111" s="415">
        <v>0</v>
      </c>
      <c r="M6111" s="415">
        <v>0</v>
      </c>
      <c r="N6111" s="415">
        <v>0</v>
      </c>
      <c r="O6111" s="235">
        <v>0</v>
      </c>
      <c r="P6111" s="235">
        <v>0</v>
      </c>
      <c r="Q6111" s="235">
        <v>102.107</v>
      </c>
      <c r="R6111" s="235">
        <v>76.239999999999995</v>
      </c>
      <c r="S6111" s="235">
        <v>0</v>
      </c>
      <c r="T6111" s="235">
        <v>0</v>
      </c>
      <c r="U6111" s="235">
        <v>21.102</v>
      </c>
      <c r="V6111" s="235">
        <v>0</v>
      </c>
      <c r="W6111" s="235">
        <v>0</v>
      </c>
      <c r="Y6111" s="236" t="str">
        <f t="shared" si="95"/>
        <v>Netherlands</v>
      </c>
    </row>
    <row r="6112" spans="1:25">
      <c r="A6112" s="399"/>
      <c r="B6112" s="234" t="s">
        <v>68</v>
      </c>
      <c r="C6112" s="232" t="s">
        <v>13</v>
      </c>
      <c r="D6112" s="237">
        <v>0</v>
      </c>
      <c r="E6112" s="237">
        <v>0</v>
      </c>
      <c r="F6112" s="237">
        <v>0</v>
      </c>
      <c r="G6112" s="237">
        <v>0</v>
      </c>
      <c r="H6112" s="237"/>
      <c r="I6112" s="237">
        <v>0</v>
      </c>
      <c r="J6112" s="237">
        <v>0</v>
      </c>
      <c r="K6112" s="416">
        <v>0</v>
      </c>
      <c r="L6112" s="416">
        <v>0</v>
      </c>
      <c r="M6112" s="416">
        <v>0</v>
      </c>
      <c r="N6112" s="416">
        <v>0</v>
      </c>
      <c r="O6112" s="237">
        <v>0</v>
      </c>
      <c r="P6112" s="237">
        <v>0</v>
      </c>
      <c r="Q6112" s="237">
        <v>0</v>
      </c>
      <c r="R6112" s="237">
        <v>0</v>
      </c>
      <c r="S6112" s="237">
        <v>0</v>
      </c>
      <c r="T6112" s="237">
        <v>0</v>
      </c>
      <c r="U6112" s="237">
        <v>0</v>
      </c>
      <c r="V6112" s="237">
        <v>0</v>
      </c>
      <c r="W6112" s="237">
        <v>0</v>
      </c>
      <c r="Y6112" s="236" t="str">
        <f t="shared" si="95"/>
        <v>Netherlands</v>
      </c>
    </row>
    <row r="6113" spans="1:25">
      <c r="A6113" s="399"/>
      <c r="B6113" s="234" t="s">
        <v>67</v>
      </c>
      <c r="C6113" s="232" t="s">
        <v>13</v>
      </c>
      <c r="D6113" s="235">
        <v>0</v>
      </c>
      <c r="E6113" s="235">
        <v>34.026000000000003</v>
      </c>
      <c r="F6113" s="235">
        <v>-10.007999999999999</v>
      </c>
      <c r="G6113" s="235">
        <v>0</v>
      </c>
      <c r="H6113" s="235"/>
      <c r="I6113" s="235">
        <v>0</v>
      </c>
      <c r="J6113" s="235">
        <v>0</v>
      </c>
      <c r="K6113" s="415">
        <v>0</v>
      </c>
      <c r="L6113" s="415">
        <v>0</v>
      </c>
      <c r="M6113" s="415">
        <v>0</v>
      </c>
      <c r="N6113" s="415">
        <v>0</v>
      </c>
      <c r="O6113" s="235">
        <v>0</v>
      </c>
      <c r="P6113" s="235">
        <v>0</v>
      </c>
      <c r="Q6113" s="235">
        <v>110.084</v>
      </c>
      <c r="R6113" s="235">
        <v>0</v>
      </c>
      <c r="S6113" s="235">
        <v>0</v>
      </c>
      <c r="T6113" s="235">
        <v>0</v>
      </c>
      <c r="U6113" s="235">
        <v>0</v>
      </c>
      <c r="V6113" s="235">
        <v>0</v>
      </c>
      <c r="W6113" s="235">
        <v>0</v>
      </c>
      <c r="Y6113" s="236" t="str">
        <f t="shared" si="95"/>
        <v>Netherlands</v>
      </c>
    </row>
    <row r="6114" spans="1:25">
      <c r="A6114" s="399"/>
      <c r="B6114" s="234" t="s">
        <v>66</v>
      </c>
      <c r="C6114" s="232" t="s">
        <v>13</v>
      </c>
      <c r="D6114" s="237">
        <v>0</v>
      </c>
      <c r="E6114" s="237">
        <v>0</v>
      </c>
      <c r="F6114" s="237">
        <v>0</v>
      </c>
      <c r="G6114" s="237">
        <v>0</v>
      </c>
      <c r="H6114" s="237"/>
      <c r="I6114" s="237">
        <v>0</v>
      </c>
      <c r="J6114" s="237">
        <v>0</v>
      </c>
      <c r="K6114" s="416">
        <v>0</v>
      </c>
      <c r="L6114" s="416">
        <v>0</v>
      </c>
      <c r="M6114" s="416">
        <v>0</v>
      </c>
      <c r="N6114" s="416">
        <v>0</v>
      </c>
      <c r="O6114" s="237">
        <v>0</v>
      </c>
      <c r="P6114" s="237">
        <v>0</v>
      </c>
      <c r="Q6114" s="237">
        <v>0</v>
      </c>
      <c r="R6114" s="237">
        <v>0</v>
      </c>
      <c r="S6114" s="237">
        <v>0</v>
      </c>
      <c r="T6114" s="237">
        <v>0</v>
      </c>
      <c r="U6114" s="237">
        <v>0</v>
      </c>
      <c r="V6114" s="237">
        <v>0</v>
      </c>
      <c r="W6114" s="237">
        <v>0</v>
      </c>
      <c r="Y6114" s="236" t="str">
        <f t="shared" si="95"/>
        <v>Netherlands</v>
      </c>
    </row>
    <row r="6115" spans="1:25">
      <c r="A6115" s="399"/>
      <c r="B6115" s="234" t="s">
        <v>65</v>
      </c>
      <c r="C6115" s="232" t="s">
        <v>13</v>
      </c>
      <c r="D6115" s="235">
        <v>0</v>
      </c>
      <c r="E6115" s="235">
        <v>0</v>
      </c>
      <c r="F6115" s="235">
        <v>0</v>
      </c>
      <c r="G6115" s="235">
        <v>0</v>
      </c>
      <c r="H6115" s="235"/>
      <c r="I6115" s="235">
        <v>0</v>
      </c>
      <c r="J6115" s="235">
        <v>0</v>
      </c>
      <c r="K6115" s="415">
        <v>0</v>
      </c>
      <c r="L6115" s="415">
        <v>0</v>
      </c>
      <c r="M6115" s="415">
        <v>0</v>
      </c>
      <c r="N6115" s="415">
        <v>0</v>
      </c>
      <c r="O6115" s="235">
        <v>0</v>
      </c>
      <c r="P6115" s="235">
        <v>0</v>
      </c>
      <c r="Q6115" s="235">
        <v>0</v>
      </c>
      <c r="R6115" s="235">
        <v>0</v>
      </c>
      <c r="S6115" s="235">
        <v>0</v>
      </c>
      <c r="T6115" s="235">
        <v>0</v>
      </c>
      <c r="U6115" s="235">
        <v>0</v>
      </c>
      <c r="V6115" s="235">
        <v>0</v>
      </c>
      <c r="W6115" s="235">
        <v>0</v>
      </c>
      <c r="Y6115" s="236" t="str">
        <f t="shared" si="95"/>
        <v>Netherlands</v>
      </c>
    </row>
    <row r="6116" spans="1:25">
      <c r="A6116" s="399"/>
      <c r="B6116" s="234" t="s">
        <v>64</v>
      </c>
      <c r="C6116" s="232" t="s">
        <v>13</v>
      </c>
      <c r="D6116" s="237">
        <v>0</v>
      </c>
      <c r="E6116" s="237">
        <v>0</v>
      </c>
      <c r="F6116" s="237">
        <v>0</v>
      </c>
      <c r="G6116" s="237">
        <v>0</v>
      </c>
      <c r="H6116" s="237"/>
      <c r="I6116" s="237">
        <v>-45.301000000000002</v>
      </c>
      <c r="J6116" s="237">
        <v>0</v>
      </c>
      <c r="K6116" s="416">
        <v>0</v>
      </c>
      <c r="L6116" s="416">
        <v>-4.1909999999999998</v>
      </c>
      <c r="M6116" s="416">
        <v>0</v>
      </c>
      <c r="N6116" s="416">
        <v>0</v>
      </c>
      <c r="O6116" s="237">
        <v>-145.18600000000001</v>
      </c>
      <c r="P6116" s="237">
        <v>0</v>
      </c>
      <c r="Q6116" s="237">
        <v>182.90100000000001</v>
      </c>
      <c r="R6116" s="237">
        <v>182.90100000000001</v>
      </c>
      <c r="S6116" s="237">
        <v>0</v>
      </c>
      <c r="T6116" s="237">
        <v>0</v>
      </c>
      <c r="U6116" s="237">
        <v>0</v>
      </c>
      <c r="V6116" s="237">
        <v>0</v>
      </c>
      <c r="W6116" s="237">
        <v>247</v>
      </c>
      <c r="Y6116" s="236" t="str">
        <f t="shared" si="95"/>
        <v>Netherlands</v>
      </c>
    </row>
    <row r="6117" spans="1:25">
      <c r="A6117" s="399"/>
      <c r="B6117" s="234" t="s">
        <v>63</v>
      </c>
      <c r="C6117" s="232" t="s">
        <v>13</v>
      </c>
      <c r="D6117" s="235">
        <v>0</v>
      </c>
      <c r="E6117" s="235">
        <v>0</v>
      </c>
      <c r="F6117" s="235">
        <v>0</v>
      </c>
      <c r="G6117" s="235">
        <v>0</v>
      </c>
      <c r="H6117" s="235"/>
      <c r="I6117" s="235">
        <v>-340.33800000000002</v>
      </c>
      <c r="J6117" s="235">
        <v>0</v>
      </c>
      <c r="K6117" s="415">
        <v>-209.02199999999999</v>
      </c>
      <c r="L6117" s="415">
        <v>-12.609</v>
      </c>
      <c r="M6117" s="415">
        <v>0</v>
      </c>
      <c r="N6117" s="415">
        <v>0</v>
      </c>
      <c r="O6117" s="235">
        <v>-33.862000000000002</v>
      </c>
      <c r="P6117" s="235">
        <v>0</v>
      </c>
      <c r="Q6117" s="235">
        <v>255.18199999999999</v>
      </c>
      <c r="R6117" s="235">
        <v>255.18199999999999</v>
      </c>
      <c r="S6117" s="235">
        <v>0</v>
      </c>
      <c r="T6117" s="235">
        <v>0</v>
      </c>
      <c r="U6117" s="235">
        <v>0</v>
      </c>
      <c r="V6117" s="235">
        <v>0</v>
      </c>
      <c r="W6117" s="235">
        <v>2678</v>
      </c>
      <c r="Y6117" s="236" t="str">
        <f t="shared" si="95"/>
        <v>Netherlands</v>
      </c>
    </row>
    <row r="6118" spans="1:25" ht="22.5">
      <c r="A6118" s="399"/>
      <c r="B6118" s="234" t="s">
        <v>62</v>
      </c>
      <c r="C6118" s="232" t="s">
        <v>13</v>
      </c>
      <c r="D6118" s="237">
        <v>0</v>
      </c>
      <c r="E6118" s="237">
        <v>0</v>
      </c>
      <c r="F6118" s="237">
        <v>0</v>
      </c>
      <c r="G6118" s="237">
        <v>0</v>
      </c>
      <c r="H6118" s="237"/>
      <c r="I6118" s="237">
        <v>0</v>
      </c>
      <c r="J6118" s="237">
        <v>0</v>
      </c>
      <c r="K6118" s="416">
        <v>0</v>
      </c>
      <c r="L6118" s="416">
        <v>0</v>
      </c>
      <c r="M6118" s="416">
        <v>0</v>
      </c>
      <c r="N6118" s="416">
        <v>0</v>
      </c>
      <c r="O6118" s="237">
        <v>0</v>
      </c>
      <c r="P6118" s="237">
        <v>0</v>
      </c>
      <c r="Q6118" s="237">
        <v>0</v>
      </c>
      <c r="R6118" s="237">
        <v>0</v>
      </c>
      <c r="S6118" s="237">
        <v>0</v>
      </c>
      <c r="T6118" s="237">
        <v>0</v>
      </c>
      <c r="U6118" s="237">
        <v>0</v>
      </c>
      <c r="V6118" s="237">
        <v>0</v>
      </c>
      <c r="W6118" s="237">
        <v>0</v>
      </c>
      <c r="Y6118" s="236" t="str">
        <f t="shared" si="95"/>
        <v>Netherlands</v>
      </c>
    </row>
    <row r="6119" spans="1:25">
      <c r="A6119" s="399"/>
      <c r="B6119" s="234" t="s">
        <v>61</v>
      </c>
      <c r="C6119" s="232" t="s">
        <v>13</v>
      </c>
      <c r="D6119" s="235">
        <v>0</v>
      </c>
      <c r="E6119" s="235">
        <v>0</v>
      </c>
      <c r="F6119" s="235">
        <v>0</v>
      </c>
      <c r="G6119" s="235">
        <v>0</v>
      </c>
      <c r="H6119" s="235"/>
      <c r="I6119" s="235">
        <v>0</v>
      </c>
      <c r="J6119" s="235">
        <v>0</v>
      </c>
      <c r="K6119" s="415">
        <v>0</v>
      </c>
      <c r="L6119" s="415">
        <v>0</v>
      </c>
      <c r="M6119" s="415">
        <v>0</v>
      </c>
      <c r="N6119" s="415">
        <v>0</v>
      </c>
      <c r="O6119" s="235">
        <v>0</v>
      </c>
      <c r="P6119" s="235">
        <v>0</v>
      </c>
      <c r="Q6119" s="235">
        <v>0</v>
      </c>
      <c r="R6119" s="235">
        <v>0</v>
      </c>
      <c r="S6119" s="235">
        <v>0</v>
      </c>
      <c r="T6119" s="235">
        <v>0</v>
      </c>
      <c r="U6119" s="235">
        <v>0</v>
      </c>
      <c r="V6119" s="235">
        <v>0</v>
      </c>
      <c r="W6119" s="235">
        <v>0</v>
      </c>
      <c r="Y6119" s="236" t="str">
        <f t="shared" si="95"/>
        <v>Netherlands</v>
      </c>
    </row>
    <row r="6120" spans="1:25">
      <c r="A6120" s="399"/>
      <c r="B6120" s="234" t="s">
        <v>60</v>
      </c>
      <c r="C6120" s="232" t="s">
        <v>13</v>
      </c>
      <c r="D6120" s="237">
        <v>798.66700000000003</v>
      </c>
      <c r="E6120" s="237">
        <v>207.49299999999999</v>
      </c>
      <c r="F6120" s="237">
        <v>-34.506999999999998</v>
      </c>
      <c r="G6120" s="237">
        <v>0</v>
      </c>
      <c r="H6120" s="237"/>
      <c r="I6120" s="237">
        <v>0</v>
      </c>
      <c r="J6120" s="237">
        <v>0</v>
      </c>
      <c r="K6120" s="416">
        <v>0</v>
      </c>
      <c r="L6120" s="416">
        <v>-971.65300000000002</v>
      </c>
      <c r="M6120" s="416">
        <v>0</v>
      </c>
      <c r="N6120" s="416">
        <v>0</v>
      </c>
      <c r="O6120" s="237">
        <v>0</v>
      </c>
      <c r="P6120" s="237">
        <v>0</v>
      </c>
      <c r="Q6120" s="237">
        <v>0</v>
      </c>
      <c r="R6120" s="237">
        <v>0</v>
      </c>
      <c r="S6120" s="237">
        <v>0</v>
      </c>
      <c r="T6120" s="237">
        <v>0</v>
      </c>
      <c r="U6120" s="237">
        <v>0</v>
      </c>
      <c r="V6120" s="237">
        <v>0</v>
      </c>
      <c r="W6120" s="237">
        <v>2076</v>
      </c>
      <c r="Y6120" s="236" t="str">
        <f t="shared" si="95"/>
        <v>Netherlands</v>
      </c>
    </row>
    <row r="6121" spans="1:25">
      <c r="A6121" s="399"/>
      <c r="B6121" s="234" t="s">
        <v>59</v>
      </c>
      <c r="C6121" s="232" t="s">
        <v>13</v>
      </c>
      <c r="D6121" s="235">
        <v>653.452</v>
      </c>
      <c r="E6121" s="235">
        <v>169.76300000000001</v>
      </c>
      <c r="F6121" s="235">
        <v>-28.225999999999999</v>
      </c>
      <c r="G6121" s="235">
        <v>0</v>
      </c>
      <c r="H6121" s="235"/>
      <c r="I6121" s="235">
        <v>0</v>
      </c>
      <c r="J6121" s="235">
        <v>0</v>
      </c>
      <c r="K6121" s="415">
        <v>0</v>
      </c>
      <c r="L6121" s="415">
        <v>-794.98900000000003</v>
      </c>
      <c r="M6121" s="415">
        <v>0</v>
      </c>
      <c r="N6121" s="415">
        <v>0</v>
      </c>
      <c r="O6121" s="235">
        <v>0</v>
      </c>
      <c r="P6121" s="235">
        <v>0</v>
      </c>
      <c r="Q6121" s="235">
        <v>0</v>
      </c>
      <c r="R6121" s="235">
        <v>0</v>
      </c>
      <c r="S6121" s="235">
        <v>0</v>
      </c>
      <c r="T6121" s="235">
        <v>0</v>
      </c>
      <c r="U6121" s="235">
        <v>0</v>
      </c>
      <c r="V6121" s="235">
        <v>0</v>
      </c>
      <c r="W6121" s="235">
        <v>1698</v>
      </c>
      <c r="Y6121" s="236" t="str">
        <f t="shared" si="95"/>
        <v>Netherlands</v>
      </c>
    </row>
    <row r="6122" spans="1:25">
      <c r="A6122" s="399"/>
      <c r="B6122" s="234" t="s">
        <v>58</v>
      </c>
      <c r="C6122" s="232" t="s">
        <v>13</v>
      </c>
      <c r="D6122" s="237">
        <v>266.98200000000003</v>
      </c>
      <c r="E6122" s="237">
        <v>0</v>
      </c>
      <c r="F6122" s="237">
        <v>-144.45400000000001</v>
      </c>
      <c r="G6122" s="237">
        <v>0</v>
      </c>
      <c r="H6122" s="237"/>
      <c r="I6122" s="237">
        <v>0</v>
      </c>
      <c r="J6122" s="237">
        <v>0</v>
      </c>
      <c r="K6122" s="416">
        <v>0</v>
      </c>
      <c r="L6122" s="416">
        <v>0</v>
      </c>
      <c r="M6122" s="416">
        <v>0</v>
      </c>
      <c r="N6122" s="416">
        <v>0</v>
      </c>
      <c r="O6122" s="237">
        <v>0</v>
      </c>
      <c r="P6122" s="237">
        <v>0</v>
      </c>
      <c r="Q6122" s="237">
        <v>125.107</v>
      </c>
      <c r="R6122" s="237">
        <v>0</v>
      </c>
      <c r="S6122" s="237">
        <v>0</v>
      </c>
      <c r="T6122" s="237">
        <v>0</v>
      </c>
      <c r="U6122" s="237">
        <v>0</v>
      </c>
      <c r="V6122" s="237">
        <v>0</v>
      </c>
      <c r="W6122" s="237">
        <v>0</v>
      </c>
      <c r="Y6122" s="236" t="str">
        <f t="shared" si="95"/>
        <v>Netherlands</v>
      </c>
    </row>
    <row r="6123" spans="1:25">
      <c r="A6123" s="399"/>
      <c r="B6123" s="234" t="s">
        <v>57</v>
      </c>
      <c r="C6123" s="232" t="s">
        <v>13</v>
      </c>
      <c r="D6123" s="235">
        <v>1215.1279999999999</v>
      </c>
      <c r="E6123" s="235">
        <v>0</v>
      </c>
      <c r="F6123" s="235">
        <v>-921.73</v>
      </c>
      <c r="G6123" s="235">
        <v>0</v>
      </c>
      <c r="H6123" s="235"/>
      <c r="I6123" s="235">
        <v>0</v>
      </c>
      <c r="J6123" s="235">
        <v>0</v>
      </c>
      <c r="K6123" s="415">
        <v>0</v>
      </c>
      <c r="L6123" s="415">
        <v>0</v>
      </c>
      <c r="M6123" s="415">
        <v>0</v>
      </c>
      <c r="N6123" s="415">
        <v>0</v>
      </c>
      <c r="O6123" s="235">
        <v>0</v>
      </c>
      <c r="P6123" s="235">
        <v>0</v>
      </c>
      <c r="Q6123" s="235">
        <v>194.42099999999999</v>
      </c>
      <c r="R6123" s="235">
        <v>0</v>
      </c>
      <c r="S6123" s="235">
        <v>0</v>
      </c>
      <c r="T6123" s="235">
        <v>0</v>
      </c>
      <c r="U6123" s="235">
        <v>0</v>
      </c>
      <c r="V6123" s="235">
        <v>0</v>
      </c>
      <c r="W6123" s="235">
        <v>0</v>
      </c>
      <c r="Y6123" s="236" t="str">
        <f t="shared" si="95"/>
        <v>Netherlands</v>
      </c>
    </row>
    <row r="6124" spans="1:25">
      <c r="A6124" s="399"/>
      <c r="B6124" s="234" t="s">
        <v>56</v>
      </c>
      <c r="C6124" s="232" t="s">
        <v>13</v>
      </c>
      <c r="D6124" s="237">
        <v>0</v>
      </c>
      <c r="E6124" s="237">
        <v>0</v>
      </c>
      <c r="F6124" s="237">
        <v>0</v>
      </c>
      <c r="G6124" s="237">
        <v>0</v>
      </c>
      <c r="H6124" s="237"/>
      <c r="I6124" s="237">
        <v>0</v>
      </c>
      <c r="J6124" s="237">
        <v>0</v>
      </c>
      <c r="K6124" s="416">
        <v>0</v>
      </c>
      <c r="L6124" s="416">
        <v>0</v>
      </c>
      <c r="M6124" s="416">
        <v>0</v>
      </c>
      <c r="N6124" s="416">
        <v>0</v>
      </c>
      <c r="O6124" s="237">
        <v>0</v>
      </c>
      <c r="P6124" s="237">
        <v>0</v>
      </c>
      <c r="Q6124" s="237">
        <v>0</v>
      </c>
      <c r="R6124" s="237">
        <v>0</v>
      </c>
      <c r="S6124" s="237">
        <v>0</v>
      </c>
      <c r="T6124" s="237">
        <v>0</v>
      </c>
      <c r="U6124" s="237">
        <v>0</v>
      </c>
      <c r="V6124" s="237">
        <v>0</v>
      </c>
      <c r="W6124" s="237">
        <v>0</v>
      </c>
      <c r="Y6124" s="236" t="str">
        <f t="shared" si="95"/>
        <v>Netherlands</v>
      </c>
    </row>
    <row r="6125" spans="1:25" ht="22.5">
      <c r="A6125" s="399"/>
      <c r="B6125" s="234" t="s">
        <v>55</v>
      </c>
      <c r="C6125" s="232" t="s">
        <v>13</v>
      </c>
      <c r="D6125" s="235">
        <v>0</v>
      </c>
      <c r="E6125" s="235">
        <v>0</v>
      </c>
      <c r="F6125" s="235">
        <v>0</v>
      </c>
      <c r="G6125" s="235">
        <v>0</v>
      </c>
      <c r="H6125" s="235"/>
      <c r="I6125" s="235">
        <v>0</v>
      </c>
      <c r="J6125" s="235">
        <v>0</v>
      </c>
      <c r="K6125" s="415">
        <v>0</v>
      </c>
      <c r="L6125" s="415">
        <v>0</v>
      </c>
      <c r="M6125" s="415">
        <v>0</v>
      </c>
      <c r="N6125" s="415">
        <v>0</v>
      </c>
      <c r="O6125" s="235">
        <v>0</v>
      </c>
      <c r="P6125" s="235">
        <v>0</v>
      </c>
      <c r="Q6125" s="235">
        <v>0</v>
      </c>
      <c r="R6125" s="235">
        <v>0</v>
      </c>
      <c r="S6125" s="235">
        <v>0</v>
      </c>
      <c r="T6125" s="235">
        <v>0</v>
      </c>
      <c r="U6125" s="235">
        <v>0</v>
      </c>
      <c r="V6125" s="235">
        <v>0</v>
      </c>
      <c r="W6125" s="235">
        <v>0</v>
      </c>
      <c r="Y6125" s="236" t="str">
        <f t="shared" si="95"/>
        <v>Netherlands</v>
      </c>
    </row>
    <row r="6126" spans="1:25">
      <c r="A6126" s="399"/>
      <c r="B6126" s="234" t="s">
        <v>54</v>
      </c>
      <c r="C6126" s="232" t="s">
        <v>13</v>
      </c>
      <c r="D6126" s="237">
        <v>0</v>
      </c>
      <c r="E6126" s="237">
        <v>42.276000000000003</v>
      </c>
      <c r="F6126" s="237">
        <v>-40.125999999999998</v>
      </c>
      <c r="G6126" s="237">
        <v>0</v>
      </c>
      <c r="H6126" s="237"/>
      <c r="I6126" s="237">
        <v>0</v>
      </c>
      <c r="J6126" s="237">
        <v>0</v>
      </c>
      <c r="K6126" s="416">
        <v>0</v>
      </c>
      <c r="L6126" s="416">
        <v>0</v>
      </c>
      <c r="M6126" s="416">
        <v>0</v>
      </c>
      <c r="N6126" s="416">
        <v>0</v>
      </c>
      <c r="O6126" s="237">
        <v>0</v>
      </c>
      <c r="P6126" s="237">
        <v>0</v>
      </c>
      <c r="Q6126" s="237">
        <v>6.4489999999999998</v>
      </c>
      <c r="R6126" s="237">
        <v>0</v>
      </c>
      <c r="S6126" s="237">
        <v>0</v>
      </c>
      <c r="T6126" s="237">
        <v>0</v>
      </c>
      <c r="U6126" s="237">
        <v>0</v>
      </c>
      <c r="V6126" s="237">
        <v>0</v>
      </c>
      <c r="W6126" s="237">
        <v>0</v>
      </c>
      <c r="Y6126" s="236" t="str">
        <f t="shared" si="95"/>
        <v>Netherlands</v>
      </c>
    </row>
    <row r="6127" spans="1:25">
      <c r="A6127" s="399"/>
      <c r="B6127" s="234" t="s">
        <v>6</v>
      </c>
      <c r="C6127" s="232" t="s">
        <v>13</v>
      </c>
      <c r="D6127" s="235">
        <v>61749.731</v>
      </c>
      <c r="E6127" s="235">
        <v>19339.796999999999</v>
      </c>
      <c r="F6127" s="235">
        <v>-48194.785000000003</v>
      </c>
      <c r="G6127" s="235">
        <v>0</v>
      </c>
      <c r="H6127" s="235"/>
      <c r="I6127" s="235">
        <v>-3084.9749999999999</v>
      </c>
      <c r="J6127" s="235">
        <v>-96.555000000000007</v>
      </c>
      <c r="K6127" s="415">
        <v>-4337.1549999999997</v>
      </c>
      <c r="L6127" s="415">
        <v>-1879.2149999999999</v>
      </c>
      <c r="M6127" s="415">
        <v>-140.65199999999999</v>
      </c>
      <c r="N6127" s="415">
        <v>-170.09299999999999</v>
      </c>
      <c r="O6127" s="235">
        <v>-1837.7819999999999</v>
      </c>
      <c r="P6127" s="235">
        <v>0</v>
      </c>
      <c r="Q6127" s="235">
        <v>21680.314999999999</v>
      </c>
      <c r="R6127" s="235">
        <v>271.44</v>
      </c>
      <c r="S6127" s="235">
        <v>1935.5830000000001</v>
      </c>
      <c r="T6127" s="235">
        <v>64.427000000000007</v>
      </c>
      <c r="U6127" s="235">
        <v>402.529</v>
      </c>
      <c r="V6127" s="235">
        <v>329.31299999999999</v>
      </c>
      <c r="W6127" s="235">
        <v>55164</v>
      </c>
      <c r="Y6127" s="236" t="str">
        <f t="shared" si="95"/>
        <v>Netherlands</v>
      </c>
    </row>
    <row r="6128" spans="1:25">
      <c r="A6128" s="399"/>
      <c r="B6128" s="234" t="s">
        <v>53</v>
      </c>
      <c r="C6128" s="232" t="s">
        <v>13</v>
      </c>
      <c r="D6128" s="237" t="s">
        <v>12</v>
      </c>
      <c r="E6128" s="237" t="s">
        <v>12</v>
      </c>
      <c r="F6128" s="237" t="s">
        <v>12</v>
      </c>
      <c r="G6128" s="237" t="s">
        <v>12</v>
      </c>
      <c r="H6128" s="237"/>
      <c r="I6128" s="237" t="s">
        <v>12</v>
      </c>
      <c r="J6128" s="237" t="s">
        <v>12</v>
      </c>
      <c r="K6128" s="416" t="s">
        <v>12</v>
      </c>
      <c r="L6128" s="416" t="s">
        <v>12</v>
      </c>
      <c r="M6128" s="416" t="s">
        <v>12</v>
      </c>
      <c r="N6128" s="416" t="s">
        <v>12</v>
      </c>
      <c r="O6128" s="237" t="s">
        <v>12</v>
      </c>
      <c r="P6128" s="237" t="s">
        <v>12</v>
      </c>
      <c r="Q6128" s="237" t="s">
        <v>12</v>
      </c>
      <c r="R6128" s="237" t="s">
        <v>12</v>
      </c>
      <c r="S6128" s="237" t="s">
        <v>12</v>
      </c>
      <c r="T6128" s="237" t="s">
        <v>12</v>
      </c>
      <c r="U6128" s="237" t="s">
        <v>12</v>
      </c>
      <c r="V6128" s="237" t="s">
        <v>12</v>
      </c>
      <c r="W6128" s="237" t="s">
        <v>12</v>
      </c>
      <c r="Y6128" s="236" t="str">
        <f t="shared" si="95"/>
        <v>Netherlands</v>
      </c>
    </row>
    <row r="6129" spans="1:25">
      <c r="A6129" s="399"/>
      <c r="B6129" s="234" t="s">
        <v>52</v>
      </c>
      <c r="C6129" s="232" t="s">
        <v>13</v>
      </c>
      <c r="D6129" s="235">
        <v>1144.296</v>
      </c>
      <c r="E6129" s="235">
        <v>48267.481</v>
      </c>
      <c r="F6129" s="235">
        <v>-555.83000000000004</v>
      </c>
      <c r="G6129" s="235">
        <v>0</v>
      </c>
      <c r="H6129" s="235"/>
      <c r="I6129" s="235">
        <v>0</v>
      </c>
      <c r="J6129" s="235">
        <v>0</v>
      </c>
      <c r="K6129" s="415">
        <v>0</v>
      </c>
      <c r="L6129" s="415">
        <v>0</v>
      </c>
      <c r="M6129" s="415">
        <v>0</v>
      </c>
      <c r="N6129" s="415">
        <v>0</v>
      </c>
      <c r="O6129" s="235">
        <v>0</v>
      </c>
      <c r="P6129" s="235">
        <v>0</v>
      </c>
      <c r="Q6129" s="235">
        <v>0</v>
      </c>
      <c r="R6129" s="235">
        <v>0</v>
      </c>
      <c r="S6129" s="235">
        <v>0</v>
      </c>
      <c r="T6129" s="235">
        <v>0</v>
      </c>
      <c r="U6129" s="235">
        <v>0</v>
      </c>
      <c r="V6129" s="235">
        <v>0</v>
      </c>
      <c r="W6129" s="235">
        <v>0</v>
      </c>
      <c r="Y6129" s="236" t="str">
        <f t="shared" si="95"/>
        <v>Netherlands</v>
      </c>
    </row>
    <row r="6130" spans="1:25">
      <c r="A6130" s="399"/>
      <c r="B6130" s="234" t="s">
        <v>51</v>
      </c>
      <c r="C6130" s="232" t="s">
        <v>13</v>
      </c>
      <c r="D6130" s="237">
        <v>417.21600000000001</v>
      </c>
      <c r="E6130" s="237">
        <v>8023.7889999999998</v>
      </c>
      <c r="F6130" s="237">
        <v>-9.4580000000000002</v>
      </c>
      <c r="G6130" s="237">
        <v>0</v>
      </c>
      <c r="H6130" s="237"/>
      <c r="I6130" s="237">
        <v>0</v>
      </c>
      <c r="J6130" s="237">
        <v>0</v>
      </c>
      <c r="K6130" s="416">
        <v>0</v>
      </c>
      <c r="L6130" s="416">
        <v>0</v>
      </c>
      <c r="M6130" s="416">
        <v>0</v>
      </c>
      <c r="N6130" s="416">
        <v>0</v>
      </c>
      <c r="O6130" s="237">
        <v>0</v>
      </c>
      <c r="P6130" s="237">
        <v>0</v>
      </c>
      <c r="Q6130" s="237">
        <v>4355.0209999999997</v>
      </c>
      <c r="R6130" s="237">
        <v>0</v>
      </c>
      <c r="S6130" s="237">
        <v>2158.5940000000001</v>
      </c>
      <c r="T6130" s="237">
        <v>0</v>
      </c>
      <c r="U6130" s="237">
        <v>0</v>
      </c>
      <c r="V6130" s="237">
        <v>0</v>
      </c>
      <c r="W6130" s="237">
        <v>0</v>
      </c>
      <c r="Y6130" s="236" t="str">
        <f t="shared" si="95"/>
        <v>Netherlands</v>
      </c>
    </row>
    <row r="6131" spans="1:25">
      <c r="A6131" s="399"/>
      <c r="B6131" s="234" t="s">
        <v>50</v>
      </c>
      <c r="C6131" s="232" t="s">
        <v>13</v>
      </c>
      <c r="D6131" s="235">
        <v>0</v>
      </c>
      <c r="E6131" s="235">
        <v>0</v>
      </c>
      <c r="F6131" s="235">
        <v>0</v>
      </c>
      <c r="G6131" s="235">
        <v>0</v>
      </c>
      <c r="H6131" s="235"/>
      <c r="I6131" s="235">
        <v>0</v>
      </c>
      <c r="J6131" s="235">
        <v>0</v>
      </c>
      <c r="K6131" s="415">
        <v>0</v>
      </c>
      <c r="L6131" s="415">
        <v>0</v>
      </c>
      <c r="M6131" s="415">
        <v>0</v>
      </c>
      <c r="N6131" s="415">
        <v>0</v>
      </c>
      <c r="O6131" s="235">
        <v>0</v>
      </c>
      <c r="P6131" s="235">
        <v>0</v>
      </c>
      <c r="Q6131" s="235">
        <v>0</v>
      </c>
      <c r="R6131" s="235">
        <v>0</v>
      </c>
      <c r="S6131" s="235">
        <v>0</v>
      </c>
      <c r="T6131" s="235">
        <v>0</v>
      </c>
      <c r="U6131" s="235">
        <v>0</v>
      </c>
      <c r="V6131" s="235">
        <v>0</v>
      </c>
      <c r="W6131" s="235">
        <v>0</v>
      </c>
      <c r="Y6131" s="236" t="str">
        <f t="shared" si="95"/>
        <v>Netherlands</v>
      </c>
    </row>
    <row r="6132" spans="1:25">
      <c r="A6132" s="399"/>
      <c r="B6132" s="234" t="s">
        <v>49</v>
      </c>
      <c r="C6132" s="232" t="s">
        <v>13</v>
      </c>
      <c r="D6132" s="237">
        <v>374.40300000000002</v>
      </c>
      <c r="E6132" s="237">
        <v>1099.809</v>
      </c>
      <c r="F6132" s="237">
        <v>-1121.4090000000001</v>
      </c>
      <c r="G6132" s="237">
        <v>0</v>
      </c>
      <c r="H6132" s="237"/>
      <c r="I6132" s="237">
        <v>0</v>
      </c>
      <c r="J6132" s="237">
        <v>0</v>
      </c>
      <c r="K6132" s="416">
        <v>0</v>
      </c>
      <c r="L6132" s="416">
        <v>0</v>
      </c>
      <c r="M6132" s="416">
        <v>0</v>
      </c>
      <c r="N6132" s="416">
        <v>0</v>
      </c>
      <c r="O6132" s="237">
        <v>0</v>
      </c>
      <c r="P6132" s="237">
        <v>0</v>
      </c>
      <c r="Q6132" s="237">
        <v>0</v>
      </c>
      <c r="R6132" s="237">
        <v>0</v>
      </c>
      <c r="S6132" s="237">
        <v>0</v>
      </c>
      <c r="T6132" s="237">
        <v>0</v>
      </c>
      <c r="U6132" s="237">
        <v>0</v>
      </c>
      <c r="V6132" s="237">
        <v>0</v>
      </c>
      <c r="W6132" s="237">
        <v>0</v>
      </c>
      <c r="Y6132" s="236" t="str">
        <f t="shared" si="95"/>
        <v>Netherlands</v>
      </c>
    </row>
    <row r="6133" spans="1:25">
      <c r="A6133" s="399"/>
      <c r="B6133" s="234" t="s">
        <v>48</v>
      </c>
      <c r="C6133" s="232" t="s">
        <v>13</v>
      </c>
      <c r="D6133" s="235">
        <v>0</v>
      </c>
      <c r="E6133" s="235">
        <v>0</v>
      </c>
      <c r="F6133" s="235">
        <v>0</v>
      </c>
      <c r="G6133" s="235">
        <v>0</v>
      </c>
      <c r="H6133" s="235"/>
      <c r="I6133" s="235">
        <v>0</v>
      </c>
      <c r="J6133" s="235">
        <v>0</v>
      </c>
      <c r="K6133" s="415">
        <v>0</v>
      </c>
      <c r="L6133" s="415">
        <v>0</v>
      </c>
      <c r="M6133" s="415">
        <v>0</v>
      </c>
      <c r="N6133" s="415">
        <v>0</v>
      </c>
      <c r="O6133" s="235">
        <v>0</v>
      </c>
      <c r="P6133" s="235">
        <v>0</v>
      </c>
      <c r="Q6133" s="235">
        <v>0</v>
      </c>
      <c r="R6133" s="235">
        <v>0</v>
      </c>
      <c r="S6133" s="235">
        <v>0</v>
      </c>
      <c r="T6133" s="235">
        <v>0</v>
      </c>
      <c r="U6133" s="235">
        <v>0</v>
      </c>
      <c r="V6133" s="235">
        <v>0</v>
      </c>
      <c r="W6133" s="235">
        <v>0</v>
      </c>
      <c r="Y6133" s="236" t="str">
        <f t="shared" si="95"/>
        <v>Netherlands</v>
      </c>
    </row>
    <row r="6134" spans="1:25">
      <c r="A6134" s="399"/>
      <c r="B6134" s="234" t="s">
        <v>47</v>
      </c>
      <c r="C6134" s="232" t="s">
        <v>13</v>
      </c>
      <c r="D6134" s="237">
        <v>0</v>
      </c>
      <c r="E6134" s="237">
        <v>0</v>
      </c>
      <c r="F6134" s="237">
        <v>0</v>
      </c>
      <c r="G6134" s="237">
        <v>0</v>
      </c>
      <c r="H6134" s="237"/>
      <c r="I6134" s="237">
        <v>0</v>
      </c>
      <c r="J6134" s="237">
        <v>0</v>
      </c>
      <c r="K6134" s="416">
        <v>-135.96299999999999</v>
      </c>
      <c r="L6134" s="416">
        <v>-237.64</v>
      </c>
      <c r="M6134" s="416">
        <v>0</v>
      </c>
      <c r="N6134" s="416">
        <v>0</v>
      </c>
      <c r="O6134" s="237">
        <v>-1865.6489999999999</v>
      </c>
      <c r="P6134" s="237">
        <v>0</v>
      </c>
      <c r="Q6134" s="237">
        <v>0</v>
      </c>
      <c r="R6134" s="237">
        <v>0</v>
      </c>
      <c r="S6134" s="237">
        <v>0</v>
      </c>
      <c r="T6134" s="237">
        <v>0</v>
      </c>
      <c r="U6134" s="237">
        <v>0</v>
      </c>
      <c r="V6134" s="237">
        <v>0</v>
      </c>
      <c r="W6134" s="237">
        <v>1108</v>
      </c>
      <c r="Y6134" s="236" t="str">
        <f t="shared" si="95"/>
        <v>Netherlands</v>
      </c>
    </row>
    <row r="6135" spans="1:25">
      <c r="A6135" s="399"/>
      <c r="B6135" s="234" t="s">
        <v>46</v>
      </c>
      <c r="C6135" s="232" t="s">
        <v>13</v>
      </c>
      <c r="D6135" s="235">
        <v>0</v>
      </c>
      <c r="E6135" s="235">
        <v>0</v>
      </c>
      <c r="F6135" s="235">
        <v>0</v>
      </c>
      <c r="G6135" s="235">
        <v>0</v>
      </c>
      <c r="H6135" s="235"/>
      <c r="I6135" s="235">
        <v>0</v>
      </c>
      <c r="J6135" s="235">
        <v>0</v>
      </c>
      <c r="K6135" s="415">
        <v>0</v>
      </c>
      <c r="L6135" s="415">
        <v>0</v>
      </c>
      <c r="M6135" s="415">
        <v>0</v>
      </c>
      <c r="N6135" s="415">
        <v>0</v>
      </c>
      <c r="O6135" s="235">
        <v>0</v>
      </c>
      <c r="P6135" s="235">
        <v>0</v>
      </c>
      <c r="Q6135" s="235">
        <v>0</v>
      </c>
      <c r="R6135" s="235">
        <v>0</v>
      </c>
      <c r="S6135" s="235">
        <v>0</v>
      </c>
      <c r="T6135" s="235">
        <v>0</v>
      </c>
      <c r="U6135" s="235">
        <v>0</v>
      </c>
      <c r="V6135" s="235">
        <v>0</v>
      </c>
      <c r="W6135" s="235">
        <v>0</v>
      </c>
      <c r="Y6135" s="236" t="str">
        <f t="shared" si="95"/>
        <v>Netherlands</v>
      </c>
    </row>
    <row r="6136" spans="1:25">
      <c r="A6136" s="399"/>
      <c r="B6136" s="234" t="s">
        <v>45</v>
      </c>
      <c r="C6136" s="232" t="s">
        <v>13</v>
      </c>
      <c r="D6136" s="237">
        <v>0</v>
      </c>
      <c r="E6136" s="237">
        <v>4409.0469999999996</v>
      </c>
      <c r="F6136" s="237">
        <v>-1567.8320000000001</v>
      </c>
      <c r="G6136" s="237">
        <v>0</v>
      </c>
      <c r="H6136" s="237"/>
      <c r="I6136" s="237">
        <v>0</v>
      </c>
      <c r="J6136" s="237">
        <v>0</v>
      </c>
      <c r="K6136" s="416">
        <v>0</v>
      </c>
      <c r="L6136" s="416">
        <v>0</v>
      </c>
      <c r="M6136" s="416">
        <v>0</v>
      </c>
      <c r="N6136" s="416">
        <v>0</v>
      </c>
      <c r="O6136" s="237">
        <v>-2.1970000000000001</v>
      </c>
      <c r="P6136" s="237">
        <v>0</v>
      </c>
      <c r="Q6136" s="237">
        <v>3638.8649999999998</v>
      </c>
      <c r="R6136" s="237">
        <v>0</v>
      </c>
      <c r="S6136" s="237">
        <v>0</v>
      </c>
      <c r="T6136" s="237">
        <v>0</v>
      </c>
      <c r="U6136" s="237">
        <v>2.1970000000000001</v>
      </c>
      <c r="V6136" s="237">
        <v>0</v>
      </c>
      <c r="W6136" s="237">
        <v>0</v>
      </c>
      <c r="Y6136" s="236" t="str">
        <f t="shared" si="95"/>
        <v>Netherlands</v>
      </c>
    </row>
    <row r="6137" spans="1:25">
      <c r="A6137" s="399"/>
      <c r="B6137" s="234" t="s">
        <v>44</v>
      </c>
      <c r="C6137" s="232" t="s">
        <v>13</v>
      </c>
      <c r="D6137" s="235">
        <v>0</v>
      </c>
      <c r="E6137" s="235">
        <v>0</v>
      </c>
      <c r="F6137" s="235">
        <v>-48.341999999999999</v>
      </c>
      <c r="G6137" s="235">
        <v>0</v>
      </c>
      <c r="H6137" s="235"/>
      <c r="I6137" s="235">
        <v>0</v>
      </c>
      <c r="J6137" s="235">
        <v>0</v>
      </c>
      <c r="K6137" s="415">
        <v>0</v>
      </c>
      <c r="L6137" s="415">
        <v>0</v>
      </c>
      <c r="M6137" s="415">
        <v>0</v>
      </c>
      <c r="N6137" s="415">
        <v>0</v>
      </c>
      <c r="O6137" s="235">
        <v>0</v>
      </c>
      <c r="P6137" s="235">
        <v>0</v>
      </c>
      <c r="Q6137" s="235">
        <v>1.0509999999999999</v>
      </c>
      <c r="R6137" s="235">
        <v>0</v>
      </c>
      <c r="S6137" s="235">
        <v>0</v>
      </c>
      <c r="T6137" s="235">
        <v>0</v>
      </c>
      <c r="U6137" s="235">
        <v>0</v>
      </c>
      <c r="V6137" s="235">
        <v>0</v>
      </c>
      <c r="W6137" s="235">
        <v>0</v>
      </c>
      <c r="Y6137" s="236" t="str">
        <f t="shared" si="95"/>
        <v>Netherlands</v>
      </c>
    </row>
    <row r="6138" spans="1:25">
      <c r="A6138" s="399"/>
      <c r="B6138" s="234" t="s">
        <v>43</v>
      </c>
      <c r="C6138" s="232" t="s">
        <v>13</v>
      </c>
      <c r="D6138" s="237">
        <v>0</v>
      </c>
      <c r="E6138" s="237">
        <v>0</v>
      </c>
      <c r="F6138" s="237">
        <v>0</v>
      </c>
      <c r="G6138" s="237">
        <v>0</v>
      </c>
      <c r="H6138" s="237"/>
      <c r="I6138" s="237">
        <v>0</v>
      </c>
      <c r="J6138" s="237">
        <v>0</v>
      </c>
      <c r="K6138" s="416">
        <v>0</v>
      </c>
      <c r="L6138" s="416">
        <v>0</v>
      </c>
      <c r="M6138" s="416">
        <v>0</v>
      </c>
      <c r="N6138" s="416">
        <v>0</v>
      </c>
      <c r="O6138" s="237">
        <v>0</v>
      </c>
      <c r="P6138" s="237">
        <v>0</v>
      </c>
      <c r="Q6138" s="237">
        <v>0</v>
      </c>
      <c r="R6138" s="237">
        <v>0</v>
      </c>
      <c r="S6138" s="237">
        <v>0</v>
      </c>
      <c r="T6138" s="237">
        <v>0</v>
      </c>
      <c r="U6138" s="237">
        <v>0</v>
      </c>
      <c r="V6138" s="237">
        <v>0</v>
      </c>
      <c r="W6138" s="237">
        <v>0</v>
      </c>
      <c r="Y6138" s="236" t="str">
        <f t="shared" si="95"/>
        <v>Netherlands</v>
      </c>
    </row>
    <row r="6139" spans="1:25">
      <c r="A6139" s="399"/>
      <c r="B6139" s="234" t="s">
        <v>42</v>
      </c>
      <c r="C6139" s="232" t="s">
        <v>13</v>
      </c>
      <c r="D6139" s="235">
        <v>0</v>
      </c>
      <c r="E6139" s="235">
        <v>234.16499999999999</v>
      </c>
      <c r="F6139" s="235">
        <v>-300.92200000000003</v>
      </c>
      <c r="G6139" s="235">
        <v>0</v>
      </c>
      <c r="H6139" s="235"/>
      <c r="I6139" s="235">
        <v>0</v>
      </c>
      <c r="J6139" s="235">
        <v>0</v>
      </c>
      <c r="K6139" s="415">
        <v>0</v>
      </c>
      <c r="L6139" s="415">
        <v>0</v>
      </c>
      <c r="M6139" s="415">
        <v>0</v>
      </c>
      <c r="N6139" s="415">
        <v>0</v>
      </c>
      <c r="O6139" s="235">
        <v>0</v>
      </c>
      <c r="P6139" s="235">
        <v>0</v>
      </c>
      <c r="Q6139" s="235">
        <v>106.812</v>
      </c>
      <c r="R6139" s="235">
        <v>0</v>
      </c>
      <c r="S6139" s="235">
        <v>0</v>
      </c>
      <c r="T6139" s="235">
        <v>0</v>
      </c>
      <c r="U6139" s="235">
        <v>0</v>
      </c>
      <c r="V6139" s="235">
        <v>0</v>
      </c>
      <c r="W6139" s="235">
        <v>0</v>
      </c>
      <c r="Y6139" s="236" t="str">
        <f t="shared" si="95"/>
        <v>Netherlands</v>
      </c>
    </row>
    <row r="6140" spans="1:25">
      <c r="A6140" s="399"/>
      <c r="B6140" s="234" t="s">
        <v>41</v>
      </c>
      <c r="C6140" s="232" t="s">
        <v>13</v>
      </c>
      <c r="D6140" s="237">
        <v>0</v>
      </c>
      <c r="E6140" s="237">
        <v>30567.498</v>
      </c>
      <c r="F6140" s="237">
        <v>-26187.063999999998</v>
      </c>
      <c r="G6140" s="237">
        <v>0</v>
      </c>
      <c r="H6140" s="237"/>
      <c r="I6140" s="237">
        <v>0</v>
      </c>
      <c r="J6140" s="237">
        <v>0</v>
      </c>
      <c r="K6140" s="416">
        <v>0</v>
      </c>
      <c r="L6140" s="416">
        <v>0</v>
      </c>
      <c r="M6140" s="416">
        <v>0</v>
      </c>
      <c r="N6140" s="416">
        <v>0</v>
      </c>
      <c r="O6140" s="237">
        <v>-6.6879999999999997</v>
      </c>
      <c r="P6140" s="237">
        <v>0</v>
      </c>
      <c r="Q6140" s="237">
        <v>56.368000000000002</v>
      </c>
      <c r="R6140" s="237">
        <v>0</v>
      </c>
      <c r="S6140" s="237">
        <v>0</v>
      </c>
      <c r="T6140" s="237">
        <v>0</v>
      </c>
      <c r="U6140" s="237">
        <v>4.7770000000000001</v>
      </c>
      <c r="V6140" s="237">
        <v>0</v>
      </c>
      <c r="W6140" s="237">
        <v>0</v>
      </c>
      <c r="Y6140" s="236" t="str">
        <f t="shared" si="95"/>
        <v>Netherlands</v>
      </c>
    </row>
    <row r="6141" spans="1:25">
      <c r="A6141" s="399"/>
      <c r="B6141" s="234" t="s">
        <v>40</v>
      </c>
      <c r="C6141" s="232" t="s">
        <v>13</v>
      </c>
      <c r="D6141" s="235">
        <v>0</v>
      </c>
      <c r="E6141" s="235">
        <v>16932.454000000002</v>
      </c>
      <c r="F6141" s="235">
        <v>-13319.385</v>
      </c>
      <c r="G6141" s="235">
        <v>0</v>
      </c>
      <c r="H6141" s="235"/>
      <c r="I6141" s="235">
        <v>0</v>
      </c>
      <c r="J6141" s="235">
        <v>0</v>
      </c>
      <c r="K6141" s="415">
        <v>0</v>
      </c>
      <c r="L6141" s="415">
        <v>0</v>
      </c>
      <c r="M6141" s="415">
        <v>0</v>
      </c>
      <c r="N6141" s="415">
        <v>0</v>
      </c>
      <c r="O6141" s="235">
        <v>0</v>
      </c>
      <c r="P6141" s="235">
        <v>0</v>
      </c>
      <c r="Q6141" s="235">
        <v>5893.57</v>
      </c>
      <c r="R6141" s="235">
        <v>0</v>
      </c>
      <c r="S6141" s="235">
        <v>0</v>
      </c>
      <c r="T6141" s="235">
        <v>0</v>
      </c>
      <c r="U6141" s="235">
        <v>0</v>
      </c>
      <c r="V6141" s="235">
        <v>0</v>
      </c>
      <c r="W6141" s="235">
        <v>0</v>
      </c>
      <c r="Y6141" s="236" t="str">
        <f t="shared" si="95"/>
        <v>Netherlands</v>
      </c>
    </row>
    <row r="6142" spans="1:25">
      <c r="A6142" s="399"/>
      <c r="B6142" s="234" t="s">
        <v>39</v>
      </c>
      <c r="C6142" s="232" t="s">
        <v>13</v>
      </c>
      <c r="D6142" s="237">
        <v>0</v>
      </c>
      <c r="E6142" s="237">
        <v>905.99</v>
      </c>
      <c r="F6142" s="237">
        <v>-474.86399999999998</v>
      </c>
      <c r="G6142" s="237">
        <v>0</v>
      </c>
      <c r="H6142" s="237"/>
      <c r="I6142" s="237">
        <v>0</v>
      </c>
      <c r="J6142" s="237">
        <v>0</v>
      </c>
      <c r="K6142" s="416">
        <v>0</v>
      </c>
      <c r="L6142" s="416">
        <v>0</v>
      </c>
      <c r="M6142" s="416">
        <v>0</v>
      </c>
      <c r="N6142" s="416">
        <v>0</v>
      </c>
      <c r="O6142" s="237">
        <v>0</v>
      </c>
      <c r="P6142" s="237">
        <v>0</v>
      </c>
      <c r="Q6142" s="237">
        <v>321.78300000000002</v>
      </c>
      <c r="R6142" s="237">
        <v>0</v>
      </c>
      <c r="S6142" s="237">
        <v>0</v>
      </c>
      <c r="T6142" s="237">
        <v>0</v>
      </c>
      <c r="U6142" s="237">
        <v>0</v>
      </c>
      <c r="V6142" s="237">
        <v>0</v>
      </c>
      <c r="W6142" s="237">
        <v>0</v>
      </c>
      <c r="Y6142" s="236" t="str">
        <f t="shared" si="95"/>
        <v>Netherlands</v>
      </c>
    </row>
    <row r="6143" spans="1:25">
      <c r="A6143" s="399"/>
      <c r="B6143" s="234" t="s">
        <v>38</v>
      </c>
      <c r="C6143" s="232" t="s">
        <v>13</v>
      </c>
      <c r="D6143" s="235">
        <v>0</v>
      </c>
      <c r="E6143" s="235">
        <v>1123.5309999999999</v>
      </c>
      <c r="F6143" s="235">
        <v>-1526.799</v>
      </c>
      <c r="G6143" s="235">
        <v>0</v>
      </c>
      <c r="H6143" s="235"/>
      <c r="I6143" s="235">
        <v>0</v>
      </c>
      <c r="J6143" s="235">
        <v>0</v>
      </c>
      <c r="K6143" s="415">
        <v>0</v>
      </c>
      <c r="L6143" s="415">
        <v>0</v>
      </c>
      <c r="M6143" s="415">
        <v>0</v>
      </c>
      <c r="N6143" s="415">
        <v>0</v>
      </c>
      <c r="O6143" s="235">
        <v>0</v>
      </c>
      <c r="P6143" s="235">
        <v>0</v>
      </c>
      <c r="Q6143" s="235">
        <v>101.318</v>
      </c>
      <c r="R6143" s="235">
        <v>0</v>
      </c>
      <c r="S6143" s="235">
        <v>0</v>
      </c>
      <c r="T6143" s="235">
        <v>0</v>
      </c>
      <c r="U6143" s="235">
        <v>0</v>
      </c>
      <c r="V6143" s="235">
        <v>0</v>
      </c>
      <c r="W6143" s="235">
        <v>0</v>
      </c>
      <c r="Y6143" s="236" t="str">
        <f t="shared" si="95"/>
        <v>Netherlands</v>
      </c>
    </row>
    <row r="6144" spans="1:25">
      <c r="A6144" s="399"/>
      <c r="B6144" s="234" t="s">
        <v>37</v>
      </c>
      <c r="C6144" s="232" t="s">
        <v>13</v>
      </c>
      <c r="D6144" s="237">
        <v>0</v>
      </c>
      <c r="E6144" s="237">
        <v>293.42200000000003</v>
      </c>
      <c r="F6144" s="237">
        <v>-524.43399999999997</v>
      </c>
      <c r="G6144" s="237">
        <v>0</v>
      </c>
      <c r="H6144" s="237"/>
      <c r="I6144" s="237">
        <v>0</v>
      </c>
      <c r="J6144" s="237">
        <v>0</v>
      </c>
      <c r="K6144" s="416">
        <v>0</v>
      </c>
      <c r="L6144" s="416">
        <v>0</v>
      </c>
      <c r="M6144" s="416">
        <v>0</v>
      </c>
      <c r="N6144" s="416">
        <v>0</v>
      </c>
      <c r="O6144" s="237">
        <v>0</v>
      </c>
      <c r="P6144" s="237">
        <v>0</v>
      </c>
      <c r="Q6144" s="237">
        <v>195.61500000000001</v>
      </c>
      <c r="R6144" s="237">
        <v>0</v>
      </c>
      <c r="S6144" s="237">
        <v>0</v>
      </c>
      <c r="T6144" s="237">
        <v>0</v>
      </c>
      <c r="U6144" s="237">
        <v>0</v>
      </c>
      <c r="V6144" s="237">
        <v>0</v>
      </c>
      <c r="W6144" s="237">
        <v>0</v>
      </c>
      <c r="Y6144" s="236" t="str">
        <f t="shared" si="95"/>
        <v>Netherlands</v>
      </c>
    </row>
    <row r="6145" spans="1:25">
      <c r="A6145" s="399"/>
      <c r="B6145" s="234" t="s">
        <v>36</v>
      </c>
      <c r="C6145" s="232" t="s">
        <v>13</v>
      </c>
      <c r="D6145" s="235">
        <v>0</v>
      </c>
      <c r="E6145" s="235">
        <v>109.869</v>
      </c>
      <c r="F6145" s="235">
        <v>-137.57499999999999</v>
      </c>
      <c r="G6145" s="235">
        <v>0</v>
      </c>
      <c r="H6145" s="235"/>
      <c r="I6145" s="235">
        <v>0</v>
      </c>
      <c r="J6145" s="235">
        <v>0</v>
      </c>
      <c r="K6145" s="415">
        <v>0</v>
      </c>
      <c r="L6145" s="415">
        <v>0</v>
      </c>
      <c r="M6145" s="415">
        <v>0</v>
      </c>
      <c r="N6145" s="415">
        <v>0</v>
      </c>
      <c r="O6145" s="235">
        <v>0</v>
      </c>
      <c r="P6145" s="235">
        <v>0</v>
      </c>
      <c r="Q6145" s="235">
        <v>275.14999999999998</v>
      </c>
      <c r="R6145" s="235">
        <v>0</v>
      </c>
      <c r="S6145" s="235">
        <v>0</v>
      </c>
      <c r="T6145" s="235">
        <v>0</v>
      </c>
      <c r="U6145" s="235">
        <v>0</v>
      </c>
      <c r="V6145" s="235">
        <v>0</v>
      </c>
      <c r="W6145" s="235">
        <v>0</v>
      </c>
      <c r="Y6145" s="236" t="str">
        <f t="shared" si="95"/>
        <v>Netherlands</v>
      </c>
    </row>
    <row r="6146" spans="1:25">
      <c r="A6146" s="399"/>
      <c r="B6146" s="234" t="s">
        <v>35</v>
      </c>
      <c r="C6146" s="232" t="s">
        <v>13</v>
      </c>
      <c r="D6146" s="237">
        <v>0</v>
      </c>
      <c r="E6146" s="237">
        <v>0</v>
      </c>
      <c r="F6146" s="237">
        <v>0</v>
      </c>
      <c r="G6146" s="237">
        <v>0</v>
      </c>
      <c r="H6146" s="237"/>
      <c r="I6146" s="237">
        <v>0</v>
      </c>
      <c r="J6146" s="237">
        <v>0</v>
      </c>
      <c r="K6146" s="416">
        <v>0</v>
      </c>
      <c r="L6146" s="416">
        <v>0</v>
      </c>
      <c r="M6146" s="416">
        <v>0</v>
      </c>
      <c r="N6146" s="416">
        <v>0</v>
      </c>
      <c r="O6146" s="237">
        <v>0</v>
      </c>
      <c r="P6146" s="237">
        <v>0</v>
      </c>
      <c r="Q6146" s="237">
        <v>0</v>
      </c>
      <c r="R6146" s="237">
        <v>0</v>
      </c>
      <c r="S6146" s="237">
        <v>0</v>
      </c>
      <c r="T6146" s="237">
        <v>0</v>
      </c>
      <c r="U6146" s="237">
        <v>0</v>
      </c>
      <c r="V6146" s="237">
        <v>0</v>
      </c>
      <c r="W6146" s="237">
        <v>0</v>
      </c>
      <c r="Y6146" s="236" t="str">
        <f t="shared" si="95"/>
        <v>Netherlands</v>
      </c>
    </row>
    <row r="6147" spans="1:25">
      <c r="A6147" s="399"/>
      <c r="B6147" s="234" t="s">
        <v>34</v>
      </c>
      <c r="C6147" s="232" t="s">
        <v>13</v>
      </c>
      <c r="D6147" s="235">
        <v>0</v>
      </c>
      <c r="E6147" s="235">
        <v>1632.751</v>
      </c>
      <c r="F6147" s="235">
        <v>-1541.0340000000001</v>
      </c>
      <c r="G6147" s="235">
        <v>0</v>
      </c>
      <c r="H6147" s="235"/>
      <c r="I6147" s="235">
        <v>0</v>
      </c>
      <c r="J6147" s="235">
        <v>0</v>
      </c>
      <c r="K6147" s="415">
        <v>0</v>
      </c>
      <c r="L6147" s="415">
        <v>-3.8220000000000001</v>
      </c>
      <c r="M6147" s="415">
        <v>0</v>
      </c>
      <c r="N6147" s="415">
        <v>0</v>
      </c>
      <c r="O6147" s="235">
        <v>-237.89099999999999</v>
      </c>
      <c r="P6147" s="235">
        <v>0</v>
      </c>
      <c r="Q6147" s="235">
        <v>988.822</v>
      </c>
      <c r="R6147" s="235">
        <v>0</v>
      </c>
      <c r="S6147" s="235">
        <v>55.411999999999999</v>
      </c>
      <c r="T6147" s="235">
        <v>0</v>
      </c>
      <c r="U6147" s="235">
        <v>0</v>
      </c>
      <c r="V6147" s="235">
        <v>0</v>
      </c>
      <c r="W6147" s="235">
        <v>44</v>
      </c>
      <c r="Y6147" s="236" t="str">
        <f t="shared" si="95"/>
        <v>Netherlands</v>
      </c>
    </row>
    <row r="6148" spans="1:25" ht="22.5">
      <c r="A6148" s="399"/>
      <c r="B6148" s="234" t="s">
        <v>33</v>
      </c>
      <c r="C6148" s="232" t="s">
        <v>13</v>
      </c>
      <c r="D6148" s="237">
        <v>0</v>
      </c>
      <c r="E6148" s="237">
        <v>0</v>
      </c>
      <c r="F6148" s="237">
        <v>0</v>
      </c>
      <c r="G6148" s="237">
        <v>0</v>
      </c>
      <c r="H6148" s="237"/>
      <c r="I6148" s="237">
        <v>0</v>
      </c>
      <c r="J6148" s="237">
        <v>0</v>
      </c>
      <c r="K6148" s="416">
        <v>0</v>
      </c>
      <c r="L6148" s="416">
        <v>0</v>
      </c>
      <c r="M6148" s="416">
        <v>0</v>
      </c>
      <c r="N6148" s="416">
        <v>0</v>
      </c>
      <c r="O6148" s="237">
        <v>0</v>
      </c>
      <c r="P6148" s="237">
        <v>0</v>
      </c>
      <c r="Q6148" s="237">
        <v>0</v>
      </c>
      <c r="R6148" s="237">
        <v>0</v>
      </c>
      <c r="S6148" s="237">
        <v>0</v>
      </c>
      <c r="T6148" s="237">
        <v>0</v>
      </c>
      <c r="U6148" s="237">
        <v>0</v>
      </c>
      <c r="V6148" s="237">
        <v>0</v>
      </c>
      <c r="W6148" s="237">
        <v>0</v>
      </c>
      <c r="Y6148" s="236" t="str">
        <f t="shared" si="95"/>
        <v>Netherlands</v>
      </c>
    </row>
    <row r="6149" spans="1:25">
      <c r="A6149" s="399"/>
      <c r="B6149" s="234" t="s">
        <v>32</v>
      </c>
      <c r="C6149" s="232" t="s">
        <v>13</v>
      </c>
      <c r="D6149" s="235">
        <v>753.41200000000003</v>
      </c>
      <c r="E6149" s="235">
        <v>0</v>
      </c>
      <c r="F6149" s="235">
        <v>0</v>
      </c>
      <c r="G6149" s="235">
        <v>0</v>
      </c>
      <c r="H6149" s="235"/>
      <c r="I6149" s="235">
        <v>-753.41200000000003</v>
      </c>
      <c r="J6149" s="235">
        <v>0</v>
      </c>
      <c r="K6149" s="415">
        <v>0</v>
      </c>
      <c r="L6149" s="415">
        <v>0</v>
      </c>
      <c r="M6149" s="415">
        <v>0</v>
      </c>
      <c r="N6149" s="415">
        <v>0</v>
      </c>
      <c r="O6149" s="235">
        <v>0</v>
      </c>
      <c r="P6149" s="235">
        <v>0</v>
      </c>
      <c r="Q6149" s="235">
        <v>0</v>
      </c>
      <c r="R6149" s="235">
        <v>0</v>
      </c>
      <c r="S6149" s="235">
        <v>0</v>
      </c>
      <c r="T6149" s="235">
        <v>0</v>
      </c>
      <c r="U6149" s="235">
        <v>0</v>
      </c>
      <c r="V6149" s="235">
        <v>0</v>
      </c>
      <c r="W6149" s="235">
        <v>2891</v>
      </c>
      <c r="Y6149" s="236" t="str">
        <f t="shared" ref="Y6149:Y6212" si="96">IF(ISTEXT(A6149),A6149,Y6148)</f>
        <v>Netherlands</v>
      </c>
    </row>
    <row r="6150" spans="1:25">
      <c r="A6150" s="399"/>
      <c r="B6150" s="234" t="s">
        <v>31</v>
      </c>
      <c r="C6150" s="232" t="s">
        <v>13</v>
      </c>
      <c r="D6150" s="237">
        <v>9.8040000000000003</v>
      </c>
      <c r="E6150" s="237">
        <v>0</v>
      </c>
      <c r="F6150" s="237">
        <v>0</v>
      </c>
      <c r="G6150" s="237">
        <v>0</v>
      </c>
      <c r="H6150" s="237"/>
      <c r="I6150" s="237">
        <v>-9.8040000000000003</v>
      </c>
      <c r="J6150" s="237">
        <v>0</v>
      </c>
      <c r="K6150" s="416">
        <v>0</v>
      </c>
      <c r="L6150" s="416">
        <v>0</v>
      </c>
      <c r="M6150" s="416">
        <v>0</v>
      </c>
      <c r="N6150" s="416">
        <v>0</v>
      </c>
      <c r="O6150" s="237">
        <v>0</v>
      </c>
      <c r="P6150" s="237">
        <v>0</v>
      </c>
      <c r="Q6150" s="237">
        <v>0</v>
      </c>
      <c r="R6150" s="237">
        <v>0</v>
      </c>
      <c r="S6150" s="237">
        <v>0</v>
      </c>
      <c r="T6150" s="237">
        <v>0</v>
      </c>
      <c r="U6150" s="237">
        <v>0</v>
      </c>
      <c r="V6150" s="237">
        <v>0</v>
      </c>
      <c r="W6150" s="237">
        <v>114</v>
      </c>
      <c r="Y6150" s="236" t="str">
        <f t="shared" si="96"/>
        <v>Netherlands</v>
      </c>
    </row>
    <row r="6151" spans="1:25">
      <c r="A6151" s="399"/>
      <c r="B6151" s="234" t="s">
        <v>30</v>
      </c>
      <c r="C6151" s="232" t="s">
        <v>13</v>
      </c>
      <c r="D6151" s="235">
        <v>23.713000000000001</v>
      </c>
      <c r="E6151" s="235">
        <v>0</v>
      </c>
      <c r="F6151" s="235">
        <v>0</v>
      </c>
      <c r="G6151" s="235">
        <v>0</v>
      </c>
      <c r="H6151" s="235"/>
      <c r="I6151" s="235">
        <v>0</v>
      </c>
      <c r="J6151" s="235">
        <v>0</v>
      </c>
      <c r="K6151" s="415">
        <v>0</v>
      </c>
      <c r="L6151" s="415">
        <v>0</v>
      </c>
      <c r="M6151" s="415">
        <v>0</v>
      </c>
      <c r="N6151" s="415">
        <v>0</v>
      </c>
      <c r="O6151" s="235">
        <v>0</v>
      </c>
      <c r="P6151" s="235">
        <v>0</v>
      </c>
      <c r="Q6151" s="235">
        <v>23.713000000000001</v>
      </c>
      <c r="R6151" s="235">
        <v>0</v>
      </c>
      <c r="S6151" s="235">
        <v>0</v>
      </c>
      <c r="T6151" s="235">
        <v>0</v>
      </c>
      <c r="U6151" s="235">
        <v>0</v>
      </c>
      <c r="V6151" s="235">
        <v>0</v>
      </c>
      <c r="W6151" s="235">
        <v>0</v>
      </c>
      <c r="Y6151" s="236" t="str">
        <f t="shared" si="96"/>
        <v>Netherlands</v>
      </c>
    </row>
    <row r="6152" spans="1:25">
      <c r="A6152" s="399"/>
      <c r="B6152" s="234" t="s">
        <v>29</v>
      </c>
      <c r="C6152" s="232" t="s">
        <v>13</v>
      </c>
      <c r="D6152" s="237">
        <v>44.375999999999998</v>
      </c>
      <c r="E6152" s="237">
        <v>0</v>
      </c>
      <c r="F6152" s="237">
        <v>0</v>
      </c>
      <c r="G6152" s="237">
        <v>0</v>
      </c>
      <c r="H6152" s="237"/>
      <c r="I6152" s="237">
        <v>-0.94599999999999995</v>
      </c>
      <c r="J6152" s="237">
        <v>-43.43</v>
      </c>
      <c r="K6152" s="416">
        <v>0</v>
      </c>
      <c r="L6152" s="416">
        <v>0</v>
      </c>
      <c r="M6152" s="416">
        <v>0</v>
      </c>
      <c r="N6152" s="416">
        <v>0</v>
      </c>
      <c r="O6152" s="237">
        <v>0</v>
      </c>
      <c r="P6152" s="237">
        <v>0</v>
      </c>
      <c r="Q6152" s="237">
        <v>0</v>
      </c>
      <c r="R6152" s="237">
        <v>0</v>
      </c>
      <c r="S6152" s="237">
        <v>0</v>
      </c>
      <c r="T6152" s="237">
        <v>0</v>
      </c>
      <c r="U6152" s="237">
        <v>0</v>
      </c>
      <c r="V6152" s="237">
        <v>0</v>
      </c>
      <c r="W6152" s="237">
        <v>516</v>
      </c>
      <c r="Y6152" s="236" t="str">
        <f t="shared" si="96"/>
        <v>Netherlands</v>
      </c>
    </row>
    <row r="6153" spans="1:25">
      <c r="A6153" s="399"/>
      <c r="B6153" s="234" t="s">
        <v>28</v>
      </c>
      <c r="C6153" s="232" t="s">
        <v>13</v>
      </c>
      <c r="D6153" s="235">
        <v>26.004999999999999</v>
      </c>
      <c r="E6153" s="235">
        <v>0</v>
      </c>
      <c r="F6153" s="235">
        <v>0</v>
      </c>
      <c r="G6153" s="235">
        <v>0</v>
      </c>
      <c r="H6153" s="235"/>
      <c r="I6153" s="235">
        <v>0</v>
      </c>
      <c r="J6153" s="235">
        <v>0</v>
      </c>
      <c r="K6153" s="415">
        <v>0</v>
      </c>
      <c r="L6153" s="415">
        <v>0</v>
      </c>
      <c r="M6153" s="415">
        <v>0</v>
      </c>
      <c r="N6153" s="415">
        <v>0</v>
      </c>
      <c r="O6153" s="235">
        <v>0</v>
      </c>
      <c r="P6153" s="235">
        <v>0</v>
      </c>
      <c r="Q6153" s="235">
        <v>26.004999999999999</v>
      </c>
      <c r="R6153" s="235">
        <v>0</v>
      </c>
      <c r="S6153" s="235">
        <v>0</v>
      </c>
      <c r="T6153" s="235">
        <v>0</v>
      </c>
      <c r="U6153" s="235">
        <v>0</v>
      </c>
      <c r="V6153" s="235">
        <v>0</v>
      </c>
      <c r="W6153" s="235">
        <v>0</v>
      </c>
      <c r="Y6153" s="236" t="str">
        <f t="shared" si="96"/>
        <v>Netherlands</v>
      </c>
    </row>
    <row r="6154" spans="1:25">
      <c r="A6154" s="399"/>
      <c r="B6154" s="234" t="s">
        <v>27</v>
      </c>
      <c r="C6154" s="232" t="s">
        <v>13</v>
      </c>
      <c r="D6154" s="237">
        <v>0</v>
      </c>
      <c r="E6154" s="237">
        <v>0</v>
      </c>
      <c r="F6154" s="237">
        <v>0</v>
      </c>
      <c r="G6154" s="237">
        <v>0</v>
      </c>
      <c r="H6154" s="237"/>
      <c r="I6154" s="237">
        <v>0</v>
      </c>
      <c r="J6154" s="237">
        <v>0</v>
      </c>
      <c r="K6154" s="416">
        <v>0</v>
      </c>
      <c r="L6154" s="416">
        <v>0</v>
      </c>
      <c r="M6154" s="416">
        <v>0</v>
      </c>
      <c r="N6154" s="416">
        <v>0</v>
      </c>
      <c r="O6154" s="237">
        <v>0</v>
      </c>
      <c r="P6154" s="237">
        <v>0</v>
      </c>
      <c r="Q6154" s="237">
        <v>0</v>
      </c>
      <c r="R6154" s="237">
        <v>0</v>
      </c>
      <c r="S6154" s="237">
        <v>0</v>
      </c>
      <c r="T6154" s="237">
        <v>0</v>
      </c>
      <c r="U6154" s="237">
        <v>0</v>
      </c>
      <c r="V6154" s="237">
        <v>0</v>
      </c>
      <c r="W6154" s="237">
        <v>0</v>
      </c>
      <c r="Y6154" s="236" t="str">
        <f t="shared" si="96"/>
        <v>Netherlands</v>
      </c>
    </row>
    <row r="6155" spans="1:25">
      <c r="A6155" s="399"/>
      <c r="B6155" s="234" t="s">
        <v>26</v>
      </c>
      <c r="C6155" s="232" t="s">
        <v>13</v>
      </c>
      <c r="D6155" s="235">
        <v>483.92200000000003</v>
      </c>
      <c r="E6155" s="235">
        <v>0</v>
      </c>
      <c r="F6155" s="235">
        <v>0</v>
      </c>
      <c r="G6155" s="235">
        <v>0</v>
      </c>
      <c r="H6155" s="235"/>
      <c r="I6155" s="235">
        <v>-370.66</v>
      </c>
      <c r="J6155" s="235">
        <v>-113.262</v>
      </c>
      <c r="K6155" s="415">
        <v>0</v>
      </c>
      <c r="L6155" s="415">
        <v>0</v>
      </c>
      <c r="M6155" s="415">
        <v>0</v>
      </c>
      <c r="N6155" s="415">
        <v>0</v>
      </c>
      <c r="O6155" s="235">
        <v>0</v>
      </c>
      <c r="P6155" s="235">
        <v>0</v>
      </c>
      <c r="Q6155" s="235">
        <v>0</v>
      </c>
      <c r="R6155" s="235">
        <v>0</v>
      </c>
      <c r="S6155" s="235">
        <v>0</v>
      </c>
      <c r="T6155" s="235">
        <v>0</v>
      </c>
      <c r="U6155" s="235">
        <v>0</v>
      </c>
      <c r="V6155" s="235">
        <v>0</v>
      </c>
      <c r="W6155" s="235">
        <v>5627</v>
      </c>
      <c r="Y6155" s="236" t="str">
        <f t="shared" si="96"/>
        <v>Netherlands</v>
      </c>
    </row>
    <row r="6156" spans="1:25">
      <c r="A6156" s="399"/>
      <c r="B6156" s="234" t="s">
        <v>25</v>
      </c>
      <c r="C6156" s="232" t="s">
        <v>13</v>
      </c>
      <c r="D6156" s="237">
        <v>10.577999999999999</v>
      </c>
      <c r="E6156" s="237">
        <v>0</v>
      </c>
      <c r="F6156" s="237">
        <v>0</v>
      </c>
      <c r="G6156" s="237">
        <v>0</v>
      </c>
      <c r="H6156" s="237"/>
      <c r="I6156" s="237">
        <v>0</v>
      </c>
      <c r="J6156" s="237">
        <v>-10.577999999999999</v>
      </c>
      <c r="K6156" s="416">
        <v>0</v>
      </c>
      <c r="L6156" s="416">
        <v>0</v>
      </c>
      <c r="M6156" s="416">
        <v>0</v>
      </c>
      <c r="N6156" s="416">
        <v>0</v>
      </c>
      <c r="O6156" s="237">
        <v>0</v>
      </c>
      <c r="P6156" s="237">
        <v>0</v>
      </c>
      <c r="Q6156" s="237">
        <v>0</v>
      </c>
      <c r="R6156" s="237">
        <v>0</v>
      </c>
      <c r="S6156" s="237">
        <v>0</v>
      </c>
      <c r="T6156" s="237">
        <v>0</v>
      </c>
      <c r="U6156" s="237">
        <v>0</v>
      </c>
      <c r="V6156" s="237">
        <v>0</v>
      </c>
      <c r="W6156" s="237">
        <v>123</v>
      </c>
      <c r="Y6156" s="236" t="str">
        <f t="shared" si="96"/>
        <v>Netherlands</v>
      </c>
    </row>
    <row r="6157" spans="1:25">
      <c r="A6157" s="399"/>
      <c r="B6157" s="234" t="s">
        <v>0</v>
      </c>
      <c r="C6157" s="232" t="s">
        <v>13</v>
      </c>
      <c r="D6157" s="235">
        <v>0</v>
      </c>
      <c r="E6157" s="235">
        <v>2859.672</v>
      </c>
      <c r="F6157" s="235">
        <v>-1291.376</v>
      </c>
      <c r="G6157" s="235">
        <v>0</v>
      </c>
      <c r="H6157" s="235"/>
      <c r="I6157" s="235">
        <v>4142.2759999999998</v>
      </c>
      <c r="J6157" s="235">
        <v>230.22200000000001</v>
      </c>
      <c r="K6157" s="415">
        <v>2493.828</v>
      </c>
      <c r="L6157" s="415">
        <v>1808.924</v>
      </c>
      <c r="M6157" s="415">
        <v>0</v>
      </c>
      <c r="N6157" s="415">
        <v>0</v>
      </c>
      <c r="O6157" s="235">
        <v>-726.87199999999996</v>
      </c>
      <c r="P6157" s="235">
        <v>-385.88200000000001</v>
      </c>
      <c r="Q6157" s="235">
        <v>9130.7919999999995</v>
      </c>
      <c r="R6157" s="235">
        <v>227.72800000000001</v>
      </c>
      <c r="S6157" s="235">
        <v>1071.646</v>
      </c>
      <c r="T6157" s="235">
        <v>244.24</v>
      </c>
      <c r="U6157" s="235">
        <v>105.35</v>
      </c>
      <c r="V6157" s="235">
        <v>219.3</v>
      </c>
      <c r="W6157" s="235">
        <v>0</v>
      </c>
      <c r="Y6157" s="236" t="str">
        <f t="shared" si="96"/>
        <v>Netherlands</v>
      </c>
    </row>
    <row r="6158" spans="1:25">
      <c r="A6158" s="399"/>
      <c r="B6158" s="234" t="s">
        <v>24</v>
      </c>
      <c r="C6158" s="232" t="s">
        <v>13</v>
      </c>
      <c r="D6158" s="237">
        <v>0</v>
      </c>
      <c r="E6158" s="237">
        <v>0</v>
      </c>
      <c r="F6158" s="237">
        <v>0</v>
      </c>
      <c r="G6158" s="237">
        <v>0</v>
      </c>
      <c r="H6158" s="237"/>
      <c r="I6158" s="237">
        <v>0</v>
      </c>
      <c r="J6158" s="237">
        <v>0</v>
      </c>
      <c r="K6158" s="416">
        <v>2131.3380000000002</v>
      </c>
      <c r="L6158" s="416">
        <v>653.76300000000003</v>
      </c>
      <c r="M6158" s="416">
        <v>133.63200000000001</v>
      </c>
      <c r="N6158" s="416">
        <v>161.596</v>
      </c>
      <c r="O6158" s="237">
        <v>-424.53899999999999</v>
      </c>
      <c r="P6158" s="237">
        <v>-462.05399999999997</v>
      </c>
      <c r="Q6158" s="237">
        <v>1883.296</v>
      </c>
      <c r="R6158" s="237">
        <v>0.191</v>
      </c>
      <c r="S6158" s="237">
        <v>795.72900000000004</v>
      </c>
      <c r="T6158" s="237">
        <v>0.501</v>
      </c>
      <c r="U6158" s="237">
        <v>4.8000000000000001E-2</v>
      </c>
      <c r="V6158" s="237">
        <v>134.11000000000001</v>
      </c>
      <c r="W6158" s="237">
        <v>0</v>
      </c>
      <c r="Y6158" s="236" t="str">
        <f t="shared" si="96"/>
        <v>Netherlands</v>
      </c>
    </row>
    <row r="6159" spans="1:25">
      <c r="A6159" s="399"/>
      <c r="B6159" s="234" t="s">
        <v>23</v>
      </c>
      <c r="C6159" s="232" t="s">
        <v>13</v>
      </c>
      <c r="D6159" s="235">
        <v>69396.629000000001</v>
      </c>
      <c r="E6159" s="235">
        <v>198135.72899999999</v>
      </c>
      <c r="F6159" s="235">
        <v>-173513.38500000001</v>
      </c>
      <c r="G6159" s="235">
        <v>65.004999999999995</v>
      </c>
      <c r="H6159" s="235"/>
      <c r="I6159" s="235">
        <v>-4591.5690000000004</v>
      </c>
      <c r="J6159" s="235">
        <v>-157.61199999999999</v>
      </c>
      <c r="K6159" s="415">
        <v>-1828.037</v>
      </c>
      <c r="L6159" s="415">
        <v>-1564.338</v>
      </c>
      <c r="M6159" s="415">
        <v>-7.02</v>
      </c>
      <c r="N6159" s="415">
        <v>-8.4969999999999999</v>
      </c>
      <c r="O6159" s="235">
        <v>-5281.683</v>
      </c>
      <c r="P6159" s="235">
        <v>-847.93600000000004</v>
      </c>
      <c r="Q6159" s="235">
        <v>61645.196000000004</v>
      </c>
      <c r="R6159" s="235">
        <v>1063.664</v>
      </c>
      <c r="S6159" s="235">
        <v>6019.2939999999999</v>
      </c>
      <c r="T6159" s="235">
        <v>309.16800000000001</v>
      </c>
      <c r="U6159" s="235">
        <v>547.71600000000001</v>
      </c>
      <c r="V6159" s="235">
        <v>686.66300000000001</v>
      </c>
      <c r="W6159" s="235">
        <v>100875</v>
      </c>
      <c r="Y6159" s="236" t="str">
        <f t="shared" si="96"/>
        <v>Netherlands</v>
      </c>
    </row>
    <row r="6160" spans="1:25">
      <c r="A6160" s="399"/>
      <c r="B6160" s="234" t="s">
        <v>22</v>
      </c>
      <c r="C6160" s="232" t="s">
        <v>13</v>
      </c>
      <c r="D6160" s="237">
        <v>4293.5410000000002</v>
      </c>
      <c r="E6160" s="237">
        <v>559.63599999999997</v>
      </c>
      <c r="F6160" s="237">
        <v>-1445.9079999999999</v>
      </c>
      <c r="G6160" s="237">
        <v>0</v>
      </c>
      <c r="H6160" s="237"/>
      <c r="I6160" s="237">
        <v>-667.01499999999999</v>
      </c>
      <c r="J6160" s="237">
        <v>-280.70100000000002</v>
      </c>
      <c r="K6160" s="416">
        <v>-320.947</v>
      </c>
      <c r="L6160" s="416">
        <v>-1091.5070000000001</v>
      </c>
      <c r="M6160" s="416">
        <v>0</v>
      </c>
      <c r="N6160" s="416">
        <v>0</v>
      </c>
      <c r="O6160" s="237">
        <v>0</v>
      </c>
      <c r="P6160" s="237">
        <v>0</v>
      </c>
      <c r="Q6160" s="237">
        <v>910.774</v>
      </c>
      <c r="R6160" s="237">
        <v>0</v>
      </c>
      <c r="S6160" s="237">
        <v>1.3129999999999999</v>
      </c>
      <c r="T6160" s="237">
        <v>0</v>
      </c>
      <c r="U6160" s="237">
        <v>0</v>
      </c>
      <c r="V6160" s="237">
        <v>3.94</v>
      </c>
      <c r="W6160" s="237">
        <v>12212</v>
      </c>
      <c r="Y6160" s="236" t="str">
        <f t="shared" si="96"/>
        <v>Netherlands</v>
      </c>
    </row>
    <row r="6161" spans="1:25">
      <c r="A6161" s="399"/>
      <c r="B6161" s="234" t="s">
        <v>21</v>
      </c>
      <c r="C6161" s="232" t="s">
        <v>13</v>
      </c>
      <c r="D6161" s="235">
        <v>0</v>
      </c>
      <c r="E6161" s="235">
        <v>0</v>
      </c>
      <c r="F6161" s="235">
        <v>0</v>
      </c>
      <c r="G6161" s="235">
        <v>0</v>
      </c>
      <c r="H6161" s="235"/>
      <c r="I6161" s="235">
        <v>0</v>
      </c>
      <c r="J6161" s="235">
        <v>0</v>
      </c>
      <c r="K6161" s="415">
        <v>0</v>
      </c>
      <c r="L6161" s="415">
        <v>0</v>
      </c>
      <c r="M6161" s="415">
        <v>0</v>
      </c>
      <c r="N6161" s="415">
        <v>0</v>
      </c>
      <c r="O6161" s="235">
        <v>0</v>
      </c>
      <c r="P6161" s="235">
        <v>0</v>
      </c>
      <c r="Q6161" s="235">
        <v>0</v>
      </c>
      <c r="R6161" s="235">
        <v>0</v>
      </c>
      <c r="S6161" s="235">
        <v>0</v>
      </c>
      <c r="T6161" s="235">
        <v>0</v>
      </c>
      <c r="U6161" s="235">
        <v>0</v>
      </c>
      <c r="V6161" s="235">
        <v>0</v>
      </c>
      <c r="W6161" s="235">
        <v>0</v>
      </c>
      <c r="Y6161" s="236" t="str">
        <f t="shared" si="96"/>
        <v>Netherlands</v>
      </c>
    </row>
    <row r="6162" spans="1:25">
      <c r="A6162" s="399"/>
      <c r="B6162" s="234" t="s">
        <v>20</v>
      </c>
      <c r="C6162" s="232" t="s">
        <v>13</v>
      </c>
      <c r="D6162" s="237">
        <v>0</v>
      </c>
      <c r="E6162" s="237">
        <v>0</v>
      </c>
      <c r="F6162" s="237">
        <v>0</v>
      </c>
      <c r="G6162" s="237">
        <v>0</v>
      </c>
      <c r="H6162" s="237"/>
      <c r="I6162" s="237">
        <v>0</v>
      </c>
      <c r="J6162" s="237">
        <v>0</v>
      </c>
      <c r="K6162" s="416">
        <v>0</v>
      </c>
      <c r="L6162" s="416">
        <v>0</v>
      </c>
      <c r="M6162" s="416">
        <v>0</v>
      </c>
      <c r="N6162" s="416">
        <v>0</v>
      </c>
      <c r="O6162" s="237">
        <v>0</v>
      </c>
      <c r="P6162" s="237">
        <v>0</v>
      </c>
      <c r="Q6162" s="237">
        <v>0</v>
      </c>
      <c r="R6162" s="237">
        <v>0</v>
      </c>
      <c r="S6162" s="237">
        <v>0</v>
      </c>
      <c r="T6162" s="237">
        <v>0</v>
      </c>
      <c r="U6162" s="237">
        <v>0</v>
      </c>
      <c r="V6162" s="237">
        <v>0</v>
      </c>
      <c r="W6162" s="237">
        <v>0</v>
      </c>
      <c r="Y6162" s="236" t="str">
        <f t="shared" si="96"/>
        <v>Netherlands</v>
      </c>
    </row>
    <row r="6163" spans="1:25">
      <c r="A6163" s="399"/>
      <c r="B6163" s="234" t="s">
        <v>19</v>
      </c>
      <c r="C6163" s="232" t="s">
        <v>13</v>
      </c>
      <c r="D6163" s="235">
        <v>0</v>
      </c>
      <c r="E6163" s="235">
        <v>0</v>
      </c>
      <c r="F6163" s="235">
        <v>0</v>
      </c>
      <c r="G6163" s="235">
        <v>0</v>
      </c>
      <c r="H6163" s="235"/>
      <c r="I6163" s="235">
        <v>0</v>
      </c>
      <c r="J6163" s="235">
        <v>0</v>
      </c>
      <c r="K6163" s="415">
        <v>0</v>
      </c>
      <c r="L6163" s="415">
        <v>0</v>
      </c>
      <c r="M6163" s="415">
        <v>0</v>
      </c>
      <c r="N6163" s="415">
        <v>0</v>
      </c>
      <c r="O6163" s="235">
        <v>0</v>
      </c>
      <c r="P6163" s="235">
        <v>0</v>
      </c>
      <c r="Q6163" s="235">
        <v>0</v>
      </c>
      <c r="R6163" s="235">
        <v>0</v>
      </c>
      <c r="S6163" s="235">
        <v>0</v>
      </c>
      <c r="T6163" s="235">
        <v>0</v>
      </c>
      <c r="U6163" s="235">
        <v>0</v>
      </c>
      <c r="V6163" s="235">
        <v>0</v>
      </c>
      <c r="W6163" s="235">
        <v>0</v>
      </c>
      <c r="Y6163" s="236" t="str">
        <f t="shared" si="96"/>
        <v>Netherlands</v>
      </c>
    </row>
    <row r="6164" spans="1:25">
      <c r="A6164" s="399"/>
      <c r="B6164" s="234" t="s">
        <v>18</v>
      </c>
      <c r="C6164" s="232" t="s">
        <v>13</v>
      </c>
      <c r="D6164" s="237">
        <v>0</v>
      </c>
      <c r="E6164" s="237">
        <v>10182.383</v>
      </c>
      <c r="F6164" s="237">
        <v>-18587.655999999999</v>
      </c>
      <c r="G6164" s="237">
        <v>0</v>
      </c>
      <c r="H6164" s="237"/>
      <c r="I6164" s="237">
        <v>0</v>
      </c>
      <c r="J6164" s="237">
        <v>0</v>
      </c>
      <c r="K6164" s="416">
        <v>0</v>
      </c>
      <c r="L6164" s="416">
        <v>0</v>
      </c>
      <c r="M6164" s="416">
        <v>0</v>
      </c>
      <c r="N6164" s="416">
        <v>0</v>
      </c>
      <c r="O6164" s="237">
        <v>0</v>
      </c>
      <c r="P6164" s="237">
        <v>0</v>
      </c>
      <c r="Q6164" s="237">
        <v>3955.67</v>
      </c>
      <c r="R6164" s="237">
        <v>0</v>
      </c>
      <c r="S6164" s="237">
        <v>0</v>
      </c>
      <c r="T6164" s="237">
        <v>0</v>
      </c>
      <c r="U6164" s="237">
        <v>0</v>
      </c>
      <c r="V6164" s="237">
        <v>0</v>
      </c>
      <c r="W6164" s="237">
        <v>0</v>
      </c>
      <c r="Y6164" s="236" t="str">
        <f t="shared" si="96"/>
        <v>Netherlands</v>
      </c>
    </row>
    <row r="6165" spans="1:25">
      <c r="A6165" s="399"/>
      <c r="B6165" s="234" t="s">
        <v>17</v>
      </c>
      <c r="C6165" s="232" t="s">
        <v>13</v>
      </c>
      <c r="D6165" s="235">
        <v>0</v>
      </c>
      <c r="E6165" s="235">
        <v>3951.0129999999999</v>
      </c>
      <c r="F6165" s="235">
        <v>-6969.4750000000004</v>
      </c>
      <c r="G6165" s="235">
        <v>0</v>
      </c>
      <c r="H6165" s="235"/>
      <c r="I6165" s="235">
        <v>0</v>
      </c>
      <c r="J6165" s="235">
        <v>0</v>
      </c>
      <c r="K6165" s="415">
        <v>0</v>
      </c>
      <c r="L6165" s="415">
        <v>0</v>
      </c>
      <c r="M6165" s="415">
        <v>0</v>
      </c>
      <c r="N6165" s="415">
        <v>0</v>
      </c>
      <c r="O6165" s="235">
        <v>0</v>
      </c>
      <c r="P6165" s="235">
        <v>0</v>
      </c>
      <c r="Q6165" s="235">
        <v>43.136000000000003</v>
      </c>
      <c r="R6165" s="235">
        <v>0</v>
      </c>
      <c r="S6165" s="235">
        <v>0</v>
      </c>
      <c r="T6165" s="235">
        <v>0</v>
      </c>
      <c r="U6165" s="235">
        <v>0</v>
      </c>
      <c r="V6165" s="235">
        <v>0</v>
      </c>
      <c r="W6165" s="235">
        <v>0</v>
      </c>
      <c r="Y6165" s="236" t="str">
        <f t="shared" si="96"/>
        <v>Netherlands</v>
      </c>
    </row>
    <row r="6166" spans="1:25">
      <c r="A6166" s="399"/>
      <c r="B6166" s="234" t="s">
        <v>16</v>
      </c>
      <c r="C6166" s="232" t="s">
        <v>13</v>
      </c>
      <c r="D6166" s="237">
        <v>0</v>
      </c>
      <c r="E6166" s="237">
        <v>19411.550999999999</v>
      </c>
      <c r="F6166" s="237">
        <v>-30678.146000000001</v>
      </c>
      <c r="G6166" s="237">
        <v>0</v>
      </c>
      <c r="H6166" s="237"/>
      <c r="I6166" s="237">
        <v>0</v>
      </c>
      <c r="J6166" s="237">
        <v>0</v>
      </c>
      <c r="K6166" s="416">
        <v>-21.367000000000001</v>
      </c>
      <c r="L6166" s="416">
        <v>-3.052</v>
      </c>
      <c r="M6166" s="416">
        <v>0</v>
      </c>
      <c r="N6166" s="416">
        <v>0</v>
      </c>
      <c r="O6166" s="237">
        <v>-1.0169999999999999</v>
      </c>
      <c r="P6166" s="237">
        <v>0</v>
      </c>
      <c r="Q6166" s="237">
        <v>7370.6509999999998</v>
      </c>
      <c r="R6166" s="237">
        <v>4.07</v>
      </c>
      <c r="S6166" s="237">
        <v>1.0169999999999999</v>
      </c>
      <c r="T6166" s="237">
        <v>0</v>
      </c>
      <c r="U6166" s="237">
        <v>4.07</v>
      </c>
      <c r="V6166" s="237">
        <v>0</v>
      </c>
      <c r="W6166" s="237">
        <v>96</v>
      </c>
      <c r="Y6166" s="236" t="str">
        <f t="shared" si="96"/>
        <v>Netherlands</v>
      </c>
    </row>
    <row r="6167" spans="1:25">
      <c r="A6167" s="399"/>
      <c r="B6167" s="234" t="s">
        <v>15</v>
      </c>
      <c r="C6167" s="232" t="s">
        <v>13</v>
      </c>
      <c r="D6167" s="235">
        <v>1113.2619999999999</v>
      </c>
      <c r="E6167" s="235">
        <v>309.86700000000002</v>
      </c>
      <c r="F6167" s="235">
        <v>-305.09100000000001</v>
      </c>
      <c r="G6167" s="235">
        <v>0</v>
      </c>
      <c r="H6167" s="235"/>
      <c r="I6167" s="235">
        <v>-278.75099999999998</v>
      </c>
      <c r="J6167" s="235">
        <v>-112.021</v>
      </c>
      <c r="K6167" s="415">
        <v>-304.77999999999997</v>
      </c>
      <c r="L6167" s="415">
        <v>0</v>
      </c>
      <c r="M6167" s="415">
        <v>0</v>
      </c>
      <c r="N6167" s="415">
        <v>0</v>
      </c>
      <c r="O6167" s="235">
        <v>0</v>
      </c>
      <c r="P6167" s="235">
        <v>0</v>
      </c>
      <c r="Q6167" s="235">
        <v>413.88799999999998</v>
      </c>
      <c r="R6167" s="235">
        <v>0</v>
      </c>
      <c r="S6167" s="235">
        <v>0</v>
      </c>
      <c r="T6167" s="235">
        <v>0</v>
      </c>
      <c r="U6167" s="235">
        <v>0</v>
      </c>
      <c r="V6167" s="235">
        <v>0</v>
      </c>
      <c r="W6167" s="235">
        <v>2899</v>
      </c>
      <c r="Y6167" s="236" t="str">
        <f t="shared" si="96"/>
        <v>Netherlands</v>
      </c>
    </row>
    <row r="6168" spans="1:25">
      <c r="A6168" s="400"/>
      <c r="B6168" s="234" t="s">
        <v>14</v>
      </c>
      <c r="C6168" s="232" t="s">
        <v>13</v>
      </c>
      <c r="D6168" s="237">
        <v>311.68200000000002</v>
      </c>
      <c r="E6168" s="237">
        <v>0</v>
      </c>
      <c r="F6168" s="237">
        <v>0</v>
      </c>
      <c r="G6168" s="237">
        <v>0</v>
      </c>
      <c r="H6168" s="237"/>
      <c r="I6168" s="237">
        <v>-6.8540000000000001</v>
      </c>
      <c r="J6168" s="237">
        <v>-11.988</v>
      </c>
      <c r="K6168" s="416">
        <v>-16.167000000000002</v>
      </c>
      <c r="L6168" s="416">
        <v>-119.854</v>
      </c>
      <c r="M6168" s="416">
        <v>0</v>
      </c>
      <c r="N6168" s="416">
        <v>0</v>
      </c>
      <c r="O6168" s="237">
        <v>0</v>
      </c>
      <c r="P6168" s="237">
        <v>0</v>
      </c>
      <c r="Q6168" s="237">
        <v>121.191</v>
      </c>
      <c r="R6168" s="237">
        <v>0</v>
      </c>
      <c r="S6168" s="237">
        <v>1.3129999999999999</v>
      </c>
      <c r="T6168" s="237">
        <v>0</v>
      </c>
      <c r="U6168" s="237">
        <v>0</v>
      </c>
      <c r="V6168" s="237">
        <v>3.94</v>
      </c>
      <c r="W6168" s="237">
        <v>980</v>
      </c>
      <c r="Y6168" s="236" t="str">
        <f t="shared" si="96"/>
        <v>Netherlands</v>
      </c>
    </row>
    <row r="6169" spans="1:25">
      <c r="A6169" s="398" t="s">
        <v>506</v>
      </c>
      <c r="B6169" s="234" t="s">
        <v>78</v>
      </c>
      <c r="C6169" s="232" t="s">
        <v>13</v>
      </c>
      <c r="D6169" s="237" t="s">
        <v>12</v>
      </c>
      <c r="E6169" s="237" t="s">
        <v>12</v>
      </c>
      <c r="F6169" s="237" t="s">
        <v>12</v>
      </c>
      <c r="G6169" s="237" t="s">
        <v>12</v>
      </c>
      <c r="H6169" s="237"/>
      <c r="I6169" s="237" t="s">
        <v>12</v>
      </c>
      <c r="J6169" s="237" t="s">
        <v>12</v>
      </c>
      <c r="K6169" s="415" t="s">
        <v>12</v>
      </c>
      <c r="L6169" s="415" t="s">
        <v>12</v>
      </c>
      <c r="M6169" s="415" t="s">
        <v>12</v>
      </c>
      <c r="N6169" s="415" t="s">
        <v>12</v>
      </c>
      <c r="O6169" s="237" t="s">
        <v>12</v>
      </c>
      <c r="P6169" s="237" t="s">
        <v>12</v>
      </c>
      <c r="Q6169" s="237" t="s">
        <v>12</v>
      </c>
      <c r="R6169" s="237" t="s">
        <v>12</v>
      </c>
      <c r="S6169" s="237" t="s">
        <v>12</v>
      </c>
      <c r="T6169" s="237" t="s">
        <v>12</v>
      </c>
      <c r="U6169" s="237" t="s">
        <v>12</v>
      </c>
      <c r="V6169" s="237" t="s">
        <v>12</v>
      </c>
      <c r="W6169" s="237" t="s">
        <v>12</v>
      </c>
      <c r="Y6169" s="236" t="str">
        <f t="shared" si="96"/>
        <v>New Zealand</v>
      </c>
    </row>
    <row r="6170" spans="1:25">
      <c r="A6170" s="399"/>
      <c r="B6170" s="234" t="s">
        <v>77</v>
      </c>
      <c r="C6170" s="232" t="s">
        <v>13</v>
      </c>
      <c r="D6170" s="235" t="s">
        <v>12</v>
      </c>
      <c r="E6170" s="235" t="s">
        <v>12</v>
      </c>
      <c r="F6170" s="235" t="s">
        <v>12</v>
      </c>
      <c r="G6170" s="235" t="s">
        <v>12</v>
      </c>
      <c r="H6170" s="235"/>
      <c r="I6170" s="235" t="s">
        <v>12</v>
      </c>
      <c r="J6170" s="235" t="s">
        <v>12</v>
      </c>
      <c r="K6170" s="416" t="s">
        <v>12</v>
      </c>
      <c r="L6170" s="416" t="s">
        <v>12</v>
      </c>
      <c r="M6170" s="416" t="s">
        <v>12</v>
      </c>
      <c r="N6170" s="416" t="s">
        <v>12</v>
      </c>
      <c r="O6170" s="235" t="s">
        <v>12</v>
      </c>
      <c r="P6170" s="235" t="s">
        <v>12</v>
      </c>
      <c r="Q6170" s="235" t="s">
        <v>12</v>
      </c>
      <c r="R6170" s="235" t="s">
        <v>12</v>
      </c>
      <c r="S6170" s="235" t="s">
        <v>12</v>
      </c>
      <c r="T6170" s="235" t="s">
        <v>12</v>
      </c>
      <c r="U6170" s="235" t="s">
        <v>12</v>
      </c>
      <c r="V6170" s="235" t="s">
        <v>12</v>
      </c>
      <c r="W6170" s="235" t="s">
        <v>12</v>
      </c>
      <c r="Y6170" s="236" t="str">
        <f t="shared" si="96"/>
        <v>New Zealand</v>
      </c>
    </row>
    <row r="6171" spans="1:25">
      <c r="A6171" s="399"/>
      <c r="B6171" s="234" t="s">
        <v>76</v>
      </c>
      <c r="C6171" s="232" t="s">
        <v>13</v>
      </c>
      <c r="D6171" s="237">
        <v>0</v>
      </c>
      <c r="E6171" s="237">
        <v>0</v>
      </c>
      <c r="F6171" s="237">
        <v>0</v>
      </c>
      <c r="G6171" s="237">
        <v>0</v>
      </c>
      <c r="H6171" s="237"/>
      <c r="I6171" s="237">
        <v>0</v>
      </c>
      <c r="J6171" s="237">
        <v>0</v>
      </c>
      <c r="K6171" s="415">
        <v>0</v>
      </c>
      <c r="L6171" s="415">
        <v>0</v>
      </c>
      <c r="M6171" s="415">
        <v>0</v>
      </c>
      <c r="N6171" s="415">
        <v>0</v>
      </c>
      <c r="O6171" s="237">
        <v>0</v>
      </c>
      <c r="P6171" s="237">
        <v>0</v>
      </c>
      <c r="Q6171" s="237">
        <v>0</v>
      </c>
      <c r="R6171" s="237">
        <v>0</v>
      </c>
      <c r="S6171" s="237">
        <v>0</v>
      </c>
      <c r="T6171" s="237">
        <v>0</v>
      </c>
      <c r="U6171" s="237">
        <v>0</v>
      </c>
      <c r="V6171" s="237">
        <v>0</v>
      </c>
      <c r="W6171" s="237">
        <v>0</v>
      </c>
      <c r="Y6171" s="236" t="str">
        <f t="shared" si="96"/>
        <v>New Zealand</v>
      </c>
    </row>
    <row r="6172" spans="1:25">
      <c r="A6172" s="399"/>
      <c r="B6172" s="234" t="s">
        <v>75</v>
      </c>
      <c r="C6172" s="232" t="s">
        <v>13</v>
      </c>
      <c r="D6172" s="235">
        <v>1543.325</v>
      </c>
      <c r="E6172" s="235">
        <v>0</v>
      </c>
      <c r="F6172" s="235">
        <v>-1503.165</v>
      </c>
      <c r="G6172" s="235">
        <v>-126.937</v>
      </c>
      <c r="H6172" s="235"/>
      <c r="I6172" s="235">
        <v>0</v>
      </c>
      <c r="J6172" s="235">
        <v>0</v>
      </c>
      <c r="K6172" s="416">
        <v>0</v>
      </c>
      <c r="L6172" s="416">
        <v>0</v>
      </c>
      <c r="M6172" s="416">
        <v>0</v>
      </c>
      <c r="N6172" s="416">
        <v>0</v>
      </c>
      <c r="O6172" s="235">
        <v>0</v>
      </c>
      <c r="P6172" s="235">
        <v>0</v>
      </c>
      <c r="Q6172" s="235">
        <v>10.039999999999999</v>
      </c>
      <c r="R6172" s="235">
        <v>0</v>
      </c>
      <c r="S6172" s="235">
        <v>0</v>
      </c>
      <c r="T6172" s="235">
        <v>0</v>
      </c>
      <c r="U6172" s="235">
        <v>1.4339999999999999</v>
      </c>
      <c r="V6172" s="235">
        <v>0.71699999999999997</v>
      </c>
      <c r="W6172" s="235">
        <v>0</v>
      </c>
      <c r="Y6172" s="236" t="str">
        <f t="shared" si="96"/>
        <v>New Zealand</v>
      </c>
    </row>
    <row r="6173" spans="1:25">
      <c r="A6173" s="399"/>
      <c r="B6173" s="234" t="s">
        <v>74</v>
      </c>
      <c r="C6173" s="232" t="s">
        <v>13</v>
      </c>
      <c r="D6173" s="237">
        <v>86.216999999999999</v>
      </c>
      <c r="E6173" s="237">
        <v>41.761000000000003</v>
      </c>
      <c r="F6173" s="237">
        <v>0</v>
      </c>
      <c r="G6173" s="237">
        <v>12.627000000000001</v>
      </c>
      <c r="H6173" s="237"/>
      <c r="I6173" s="237">
        <v>0</v>
      </c>
      <c r="J6173" s="237">
        <v>0</v>
      </c>
      <c r="K6173" s="415">
        <v>0</v>
      </c>
      <c r="L6173" s="415">
        <v>0</v>
      </c>
      <c r="M6173" s="415">
        <v>0</v>
      </c>
      <c r="N6173" s="415">
        <v>0</v>
      </c>
      <c r="O6173" s="237">
        <v>0</v>
      </c>
      <c r="P6173" s="237">
        <v>0</v>
      </c>
      <c r="Q6173" s="237">
        <v>156.268</v>
      </c>
      <c r="R6173" s="237">
        <v>0</v>
      </c>
      <c r="S6173" s="237">
        <v>0</v>
      </c>
      <c r="T6173" s="237">
        <v>0</v>
      </c>
      <c r="U6173" s="237">
        <v>105.077</v>
      </c>
      <c r="V6173" s="237">
        <v>2.0209999999999999</v>
      </c>
      <c r="W6173" s="237">
        <v>0</v>
      </c>
      <c r="Y6173" s="236" t="str">
        <f t="shared" si="96"/>
        <v>New Zealand</v>
      </c>
    </row>
    <row r="6174" spans="1:25">
      <c r="A6174" s="399"/>
      <c r="B6174" s="234" t="s">
        <v>73</v>
      </c>
      <c r="C6174" s="232" t="s">
        <v>13</v>
      </c>
      <c r="D6174" s="235">
        <v>1009.5359999999999</v>
      </c>
      <c r="E6174" s="235">
        <v>224.887</v>
      </c>
      <c r="F6174" s="235">
        <v>0</v>
      </c>
      <c r="G6174" s="235">
        <v>-22.596</v>
      </c>
      <c r="H6174" s="235"/>
      <c r="I6174" s="235">
        <v>-394.79</v>
      </c>
      <c r="J6174" s="235">
        <v>0</v>
      </c>
      <c r="K6174" s="416">
        <v>0</v>
      </c>
      <c r="L6174" s="416">
        <v>-1.9450000000000001</v>
      </c>
      <c r="M6174" s="416">
        <v>0</v>
      </c>
      <c r="N6174" s="416">
        <v>0</v>
      </c>
      <c r="O6174" s="235">
        <v>-4.4189999999999996</v>
      </c>
      <c r="P6174" s="235">
        <v>0</v>
      </c>
      <c r="Q6174" s="235">
        <v>316.21600000000001</v>
      </c>
      <c r="R6174" s="235">
        <v>0</v>
      </c>
      <c r="S6174" s="235">
        <v>0</v>
      </c>
      <c r="T6174" s="235">
        <v>0.49099999999999999</v>
      </c>
      <c r="U6174" s="235">
        <v>0</v>
      </c>
      <c r="V6174" s="235">
        <v>0.49099999999999999</v>
      </c>
      <c r="W6174" s="235">
        <v>1740</v>
      </c>
      <c r="Y6174" s="236" t="str">
        <f t="shared" si="96"/>
        <v>New Zealand</v>
      </c>
    </row>
    <row r="6175" spans="1:25">
      <c r="A6175" s="399"/>
      <c r="B6175" s="234" t="s">
        <v>72</v>
      </c>
      <c r="C6175" s="232" t="s">
        <v>13</v>
      </c>
      <c r="D6175" s="237">
        <v>100.649</v>
      </c>
      <c r="E6175" s="237">
        <v>0</v>
      </c>
      <c r="F6175" s="237">
        <v>0</v>
      </c>
      <c r="G6175" s="237">
        <v>-0.152</v>
      </c>
      <c r="H6175" s="237"/>
      <c r="I6175" s="237">
        <v>0</v>
      </c>
      <c r="J6175" s="237">
        <v>0</v>
      </c>
      <c r="K6175" s="415">
        <v>0</v>
      </c>
      <c r="L6175" s="415">
        <v>-4.0129999999999999</v>
      </c>
      <c r="M6175" s="415">
        <v>0</v>
      </c>
      <c r="N6175" s="415">
        <v>0</v>
      </c>
      <c r="O6175" s="237">
        <v>0</v>
      </c>
      <c r="P6175" s="237">
        <v>0</v>
      </c>
      <c r="Q6175" s="237">
        <v>97.873000000000005</v>
      </c>
      <c r="R6175" s="237">
        <v>0</v>
      </c>
      <c r="S6175" s="237">
        <v>0</v>
      </c>
      <c r="T6175" s="237">
        <v>0</v>
      </c>
      <c r="U6175" s="237">
        <v>0</v>
      </c>
      <c r="V6175" s="237">
        <v>0</v>
      </c>
      <c r="W6175" s="237">
        <v>16</v>
      </c>
      <c r="Y6175" s="236" t="str">
        <f t="shared" si="96"/>
        <v>New Zealand</v>
      </c>
    </row>
    <row r="6176" spans="1:25">
      <c r="A6176" s="399"/>
      <c r="B6176" s="234" t="s">
        <v>71</v>
      </c>
      <c r="C6176" s="232" t="s">
        <v>13</v>
      </c>
      <c r="D6176" s="235">
        <v>0</v>
      </c>
      <c r="E6176" s="235">
        <v>0</v>
      </c>
      <c r="F6176" s="235">
        <v>0</v>
      </c>
      <c r="G6176" s="235">
        <v>0</v>
      </c>
      <c r="H6176" s="235"/>
      <c r="I6176" s="235">
        <v>0</v>
      </c>
      <c r="J6176" s="235">
        <v>0</v>
      </c>
      <c r="K6176" s="416">
        <v>0</v>
      </c>
      <c r="L6176" s="416">
        <v>0</v>
      </c>
      <c r="M6176" s="416">
        <v>0</v>
      </c>
      <c r="N6176" s="416">
        <v>0</v>
      </c>
      <c r="O6176" s="235">
        <v>0</v>
      </c>
      <c r="P6176" s="235">
        <v>0</v>
      </c>
      <c r="Q6176" s="235">
        <v>0</v>
      </c>
      <c r="R6176" s="235">
        <v>0</v>
      </c>
      <c r="S6176" s="235">
        <v>0</v>
      </c>
      <c r="T6176" s="235">
        <v>0</v>
      </c>
      <c r="U6176" s="235">
        <v>0</v>
      </c>
      <c r="V6176" s="235">
        <v>0</v>
      </c>
      <c r="W6176" s="235">
        <v>0</v>
      </c>
      <c r="Y6176" s="236" t="str">
        <f t="shared" si="96"/>
        <v>New Zealand</v>
      </c>
    </row>
    <row r="6177" spans="1:25">
      <c r="A6177" s="399"/>
      <c r="B6177" s="234" t="s">
        <v>70</v>
      </c>
      <c r="C6177" s="232" t="s">
        <v>13</v>
      </c>
      <c r="D6177" s="237">
        <v>0</v>
      </c>
      <c r="E6177" s="237">
        <v>0</v>
      </c>
      <c r="F6177" s="237">
        <v>0</v>
      </c>
      <c r="G6177" s="237">
        <v>0</v>
      </c>
      <c r="H6177" s="237"/>
      <c r="I6177" s="237">
        <v>0</v>
      </c>
      <c r="J6177" s="237">
        <v>0</v>
      </c>
      <c r="K6177" s="415">
        <v>0</v>
      </c>
      <c r="L6177" s="415">
        <v>0</v>
      </c>
      <c r="M6177" s="415">
        <v>0</v>
      </c>
      <c r="N6177" s="415">
        <v>0</v>
      </c>
      <c r="O6177" s="237">
        <v>0</v>
      </c>
      <c r="P6177" s="237">
        <v>0</v>
      </c>
      <c r="Q6177" s="237">
        <v>0</v>
      </c>
      <c r="R6177" s="237">
        <v>0</v>
      </c>
      <c r="S6177" s="237">
        <v>0</v>
      </c>
      <c r="T6177" s="237">
        <v>0</v>
      </c>
      <c r="U6177" s="237">
        <v>0</v>
      </c>
      <c r="V6177" s="237">
        <v>0</v>
      </c>
      <c r="W6177" s="237">
        <v>0</v>
      </c>
      <c r="Y6177" s="236" t="str">
        <f t="shared" si="96"/>
        <v>New Zealand</v>
      </c>
    </row>
    <row r="6178" spans="1:25">
      <c r="A6178" s="399"/>
      <c r="B6178" s="234" t="s">
        <v>69</v>
      </c>
      <c r="C6178" s="232" t="s">
        <v>13</v>
      </c>
      <c r="D6178" s="235">
        <v>0</v>
      </c>
      <c r="E6178" s="235">
        <v>0</v>
      </c>
      <c r="F6178" s="235">
        <v>0</v>
      </c>
      <c r="G6178" s="235">
        <v>0</v>
      </c>
      <c r="H6178" s="235"/>
      <c r="I6178" s="235">
        <v>0</v>
      </c>
      <c r="J6178" s="235">
        <v>0</v>
      </c>
      <c r="K6178" s="416">
        <v>0</v>
      </c>
      <c r="L6178" s="416">
        <v>0</v>
      </c>
      <c r="M6178" s="416">
        <v>0</v>
      </c>
      <c r="N6178" s="416">
        <v>0</v>
      </c>
      <c r="O6178" s="235">
        <v>0</v>
      </c>
      <c r="P6178" s="235">
        <v>0</v>
      </c>
      <c r="Q6178" s="235">
        <v>0</v>
      </c>
      <c r="R6178" s="235">
        <v>0</v>
      </c>
      <c r="S6178" s="235">
        <v>0</v>
      </c>
      <c r="T6178" s="235">
        <v>0</v>
      </c>
      <c r="U6178" s="235">
        <v>0</v>
      </c>
      <c r="V6178" s="235">
        <v>0</v>
      </c>
      <c r="W6178" s="235">
        <v>0</v>
      </c>
      <c r="Y6178" s="236" t="str">
        <f t="shared" si="96"/>
        <v>New Zealand</v>
      </c>
    </row>
    <row r="6179" spans="1:25">
      <c r="A6179" s="399"/>
      <c r="B6179" s="234" t="s">
        <v>68</v>
      </c>
      <c r="C6179" s="232" t="s">
        <v>13</v>
      </c>
      <c r="D6179" s="237">
        <v>0</v>
      </c>
      <c r="E6179" s="237">
        <v>0</v>
      </c>
      <c r="F6179" s="237">
        <v>0</v>
      </c>
      <c r="G6179" s="237">
        <v>0</v>
      </c>
      <c r="H6179" s="237"/>
      <c r="I6179" s="237">
        <v>0</v>
      </c>
      <c r="J6179" s="237">
        <v>0</v>
      </c>
      <c r="K6179" s="415">
        <v>0</v>
      </c>
      <c r="L6179" s="415">
        <v>0</v>
      </c>
      <c r="M6179" s="415">
        <v>0</v>
      </c>
      <c r="N6179" s="415">
        <v>0</v>
      </c>
      <c r="O6179" s="237">
        <v>0</v>
      </c>
      <c r="P6179" s="237">
        <v>0</v>
      </c>
      <c r="Q6179" s="237">
        <v>0</v>
      </c>
      <c r="R6179" s="237">
        <v>0</v>
      </c>
      <c r="S6179" s="237">
        <v>0</v>
      </c>
      <c r="T6179" s="237">
        <v>0</v>
      </c>
      <c r="U6179" s="237">
        <v>0</v>
      </c>
      <c r="V6179" s="237">
        <v>0</v>
      </c>
      <c r="W6179" s="237">
        <v>0</v>
      </c>
      <c r="Y6179" s="236" t="str">
        <f t="shared" si="96"/>
        <v>New Zealand</v>
      </c>
    </row>
    <row r="6180" spans="1:25">
      <c r="A6180" s="399"/>
      <c r="B6180" s="234" t="s">
        <v>67</v>
      </c>
      <c r="C6180" s="232" t="s">
        <v>13</v>
      </c>
      <c r="D6180" s="235">
        <v>0</v>
      </c>
      <c r="E6180" s="235">
        <v>0</v>
      </c>
      <c r="F6180" s="235">
        <v>0</v>
      </c>
      <c r="G6180" s="235">
        <v>0</v>
      </c>
      <c r="H6180" s="235"/>
      <c r="I6180" s="235">
        <v>0</v>
      </c>
      <c r="J6180" s="235">
        <v>0</v>
      </c>
      <c r="K6180" s="416">
        <v>0</v>
      </c>
      <c r="L6180" s="416">
        <v>0</v>
      </c>
      <c r="M6180" s="416">
        <v>0</v>
      </c>
      <c r="N6180" s="416">
        <v>0</v>
      </c>
      <c r="O6180" s="235">
        <v>0</v>
      </c>
      <c r="P6180" s="235">
        <v>0</v>
      </c>
      <c r="Q6180" s="235">
        <v>0</v>
      </c>
      <c r="R6180" s="235">
        <v>0</v>
      </c>
      <c r="S6180" s="235">
        <v>0</v>
      </c>
      <c r="T6180" s="235">
        <v>0</v>
      </c>
      <c r="U6180" s="235">
        <v>0</v>
      </c>
      <c r="V6180" s="235">
        <v>0</v>
      </c>
      <c r="W6180" s="235">
        <v>0</v>
      </c>
      <c r="Y6180" s="236" t="str">
        <f t="shared" si="96"/>
        <v>New Zealand</v>
      </c>
    </row>
    <row r="6181" spans="1:25">
      <c r="A6181" s="399"/>
      <c r="B6181" s="234" t="s">
        <v>66</v>
      </c>
      <c r="C6181" s="232" t="s">
        <v>13</v>
      </c>
      <c r="D6181" s="237">
        <v>0</v>
      </c>
      <c r="E6181" s="237">
        <v>0</v>
      </c>
      <c r="F6181" s="237">
        <v>0</v>
      </c>
      <c r="G6181" s="237">
        <v>0</v>
      </c>
      <c r="H6181" s="237"/>
      <c r="I6181" s="237">
        <v>0</v>
      </c>
      <c r="J6181" s="237">
        <v>0</v>
      </c>
      <c r="K6181" s="415">
        <v>0</v>
      </c>
      <c r="L6181" s="415">
        <v>0</v>
      </c>
      <c r="M6181" s="415">
        <v>0</v>
      </c>
      <c r="N6181" s="415">
        <v>0</v>
      </c>
      <c r="O6181" s="237">
        <v>0</v>
      </c>
      <c r="P6181" s="237">
        <v>0</v>
      </c>
      <c r="Q6181" s="237">
        <v>0</v>
      </c>
      <c r="R6181" s="237">
        <v>0</v>
      </c>
      <c r="S6181" s="237">
        <v>0</v>
      </c>
      <c r="T6181" s="237">
        <v>0</v>
      </c>
      <c r="U6181" s="237">
        <v>0</v>
      </c>
      <c r="V6181" s="237">
        <v>0</v>
      </c>
      <c r="W6181" s="237">
        <v>0</v>
      </c>
      <c r="Y6181" s="236" t="str">
        <f t="shared" si="96"/>
        <v>New Zealand</v>
      </c>
    </row>
    <row r="6182" spans="1:25">
      <c r="A6182" s="399"/>
      <c r="B6182" s="234" t="s">
        <v>65</v>
      </c>
      <c r="C6182" s="232" t="s">
        <v>13</v>
      </c>
      <c r="D6182" s="235">
        <v>0</v>
      </c>
      <c r="E6182" s="235">
        <v>0</v>
      </c>
      <c r="F6182" s="235">
        <v>0</v>
      </c>
      <c r="G6182" s="235">
        <v>0</v>
      </c>
      <c r="H6182" s="235"/>
      <c r="I6182" s="235">
        <v>0</v>
      </c>
      <c r="J6182" s="235">
        <v>0</v>
      </c>
      <c r="K6182" s="416">
        <v>0</v>
      </c>
      <c r="L6182" s="416">
        <v>0</v>
      </c>
      <c r="M6182" s="416">
        <v>0</v>
      </c>
      <c r="N6182" s="416">
        <v>0</v>
      </c>
      <c r="O6182" s="235">
        <v>0</v>
      </c>
      <c r="P6182" s="235">
        <v>0</v>
      </c>
      <c r="Q6182" s="235">
        <v>0</v>
      </c>
      <c r="R6182" s="235">
        <v>0</v>
      </c>
      <c r="S6182" s="235">
        <v>0</v>
      </c>
      <c r="T6182" s="235">
        <v>0</v>
      </c>
      <c r="U6182" s="235">
        <v>0</v>
      </c>
      <c r="V6182" s="235">
        <v>0</v>
      </c>
      <c r="W6182" s="235">
        <v>0</v>
      </c>
      <c r="Y6182" s="236" t="str">
        <f t="shared" si="96"/>
        <v>New Zealand</v>
      </c>
    </row>
    <row r="6183" spans="1:25">
      <c r="A6183" s="399"/>
      <c r="B6183" s="234" t="s">
        <v>64</v>
      </c>
      <c r="C6183" s="232" t="s">
        <v>13</v>
      </c>
      <c r="D6183" s="237">
        <v>0</v>
      </c>
      <c r="E6183" s="237">
        <v>0</v>
      </c>
      <c r="F6183" s="237">
        <v>0</v>
      </c>
      <c r="G6183" s="237">
        <v>0</v>
      </c>
      <c r="H6183" s="237"/>
      <c r="I6183" s="237">
        <v>0</v>
      </c>
      <c r="J6183" s="237">
        <v>0</v>
      </c>
      <c r="K6183" s="415">
        <v>0</v>
      </c>
      <c r="L6183" s="415">
        <v>-45.774000000000001</v>
      </c>
      <c r="M6183" s="415">
        <v>0</v>
      </c>
      <c r="N6183" s="415">
        <v>0</v>
      </c>
      <c r="O6183" s="237">
        <v>-40.680999999999997</v>
      </c>
      <c r="P6183" s="237">
        <v>0</v>
      </c>
      <c r="Q6183" s="237">
        <v>15.257999999999999</v>
      </c>
      <c r="R6183" s="237">
        <v>15.257999999999999</v>
      </c>
      <c r="S6183" s="237">
        <v>0</v>
      </c>
      <c r="T6183" s="237">
        <v>0</v>
      </c>
      <c r="U6183" s="237">
        <v>0</v>
      </c>
      <c r="V6183" s="237">
        <v>0</v>
      </c>
      <c r="W6183" s="237">
        <v>177</v>
      </c>
      <c r="Y6183" s="236" t="str">
        <f t="shared" si="96"/>
        <v>New Zealand</v>
      </c>
    </row>
    <row r="6184" spans="1:25">
      <c r="A6184" s="399"/>
      <c r="B6184" s="234" t="s">
        <v>63</v>
      </c>
      <c r="C6184" s="232" t="s">
        <v>13</v>
      </c>
      <c r="D6184" s="235">
        <v>0</v>
      </c>
      <c r="E6184" s="235">
        <v>0</v>
      </c>
      <c r="F6184" s="235">
        <v>0</v>
      </c>
      <c r="G6184" s="235">
        <v>0</v>
      </c>
      <c r="H6184" s="235"/>
      <c r="I6184" s="235">
        <v>0</v>
      </c>
      <c r="J6184" s="235">
        <v>0</v>
      </c>
      <c r="K6184" s="416">
        <v>0</v>
      </c>
      <c r="L6184" s="416">
        <v>-132.31899999999999</v>
      </c>
      <c r="M6184" s="416">
        <v>0</v>
      </c>
      <c r="N6184" s="416">
        <v>0</v>
      </c>
      <c r="O6184" s="235">
        <v>-8.2620000000000005</v>
      </c>
      <c r="P6184" s="235">
        <v>0</v>
      </c>
      <c r="Q6184" s="235">
        <v>24.811</v>
      </c>
      <c r="R6184" s="235">
        <v>24.811</v>
      </c>
      <c r="S6184" s="235">
        <v>0</v>
      </c>
      <c r="T6184" s="235">
        <v>0</v>
      </c>
      <c r="U6184" s="235">
        <v>0</v>
      </c>
      <c r="V6184" s="235">
        <v>0</v>
      </c>
      <c r="W6184" s="235">
        <v>462</v>
      </c>
      <c r="Y6184" s="236" t="str">
        <f t="shared" si="96"/>
        <v>New Zealand</v>
      </c>
    </row>
    <row r="6185" spans="1:25" ht="22.5">
      <c r="A6185" s="399"/>
      <c r="B6185" s="234" t="s">
        <v>62</v>
      </c>
      <c r="C6185" s="232" t="s">
        <v>13</v>
      </c>
      <c r="D6185" s="237">
        <v>0</v>
      </c>
      <c r="E6185" s="237">
        <v>0</v>
      </c>
      <c r="F6185" s="237">
        <v>0</v>
      </c>
      <c r="G6185" s="237">
        <v>0</v>
      </c>
      <c r="H6185" s="237"/>
      <c r="I6185" s="237">
        <v>0</v>
      </c>
      <c r="J6185" s="237">
        <v>0</v>
      </c>
      <c r="K6185" s="415">
        <v>0</v>
      </c>
      <c r="L6185" s="415">
        <v>0</v>
      </c>
      <c r="M6185" s="415">
        <v>0</v>
      </c>
      <c r="N6185" s="415">
        <v>0</v>
      </c>
      <c r="O6185" s="237">
        <v>0</v>
      </c>
      <c r="P6185" s="237">
        <v>0</v>
      </c>
      <c r="Q6185" s="237">
        <v>0</v>
      </c>
      <c r="R6185" s="237">
        <v>0</v>
      </c>
      <c r="S6185" s="237">
        <v>0</v>
      </c>
      <c r="T6185" s="237">
        <v>0</v>
      </c>
      <c r="U6185" s="237">
        <v>0</v>
      </c>
      <c r="V6185" s="237">
        <v>0</v>
      </c>
      <c r="W6185" s="237">
        <v>0</v>
      </c>
      <c r="Y6185" s="236" t="str">
        <f t="shared" si="96"/>
        <v>New Zealand</v>
      </c>
    </row>
    <row r="6186" spans="1:25">
      <c r="A6186" s="399"/>
      <c r="B6186" s="234" t="s">
        <v>61</v>
      </c>
      <c r="C6186" s="232" t="s">
        <v>13</v>
      </c>
      <c r="D6186" s="235">
        <v>0</v>
      </c>
      <c r="E6186" s="235">
        <v>0</v>
      </c>
      <c r="F6186" s="235">
        <v>0</v>
      </c>
      <c r="G6186" s="235">
        <v>0</v>
      </c>
      <c r="H6186" s="235"/>
      <c r="I6186" s="235">
        <v>0</v>
      </c>
      <c r="J6186" s="235">
        <v>0</v>
      </c>
      <c r="K6186" s="416">
        <v>0</v>
      </c>
      <c r="L6186" s="416">
        <v>0</v>
      </c>
      <c r="M6186" s="416">
        <v>0</v>
      </c>
      <c r="N6186" s="416">
        <v>0</v>
      </c>
      <c r="O6186" s="235">
        <v>0</v>
      </c>
      <c r="P6186" s="235">
        <v>0</v>
      </c>
      <c r="Q6186" s="235">
        <v>0</v>
      </c>
      <c r="R6186" s="235">
        <v>0</v>
      </c>
      <c r="S6186" s="235">
        <v>0</v>
      </c>
      <c r="T6186" s="235">
        <v>0</v>
      </c>
      <c r="U6186" s="235">
        <v>0</v>
      </c>
      <c r="V6186" s="235">
        <v>0</v>
      </c>
      <c r="W6186" s="235">
        <v>0</v>
      </c>
      <c r="Y6186" s="236" t="str">
        <f t="shared" si="96"/>
        <v>New Zealand</v>
      </c>
    </row>
    <row r="6187" spans="1:25">
      <c r="A6187" s="399"/>
      <c r="B6187" s="234" t="s">
        <v>60</v>
      </c>
      <c r="C6187" s="232" t="s">
        <v>13</v>
      </c>
      <c r="D6187" s="237">
        <v>0</v>
      </c>
      <c r="E6187" s="237">
        <v>0</v>
      </c>
      <c r="F6187" s="237">
        <v>0</v>
      </c>
      <c r="G6187" s="237">
        <v>0</v>
      </c>
      <c r="H6187" s="237"/>
      <c r="I6187" s="237">
        <v>0</v>
      </c>
      <c r="J6187" s="237">
        <v>0</v>
      </c>
      <c r="K6187" s="415">
        <v>0</v>
      </c>
      <c r="L6187" s="415">
        <v>0</v>
      </c>
      <c r="M6187" s="415">
        <v>0</v>
      </c>
      <c r="N6187" s="415">
        <v>0</v>
      </c>
      <c r="O6187" s="237">
        <v>0</v>
      </c>
      <c r="P6187" s="237">
        <v>0</v>
      </c>
      <c r="Q6187" s="237">
        <v>0</v>
      </c>
      <c r="R6187" s="237">
        <v>0</v>
      </c>
      <c r="S6187" s="237">
        <v>0</v>
      </c>
      <c r="T6187" s="237">
        <v>0</v>
      </c>
      <c r="U6187" s="237">
        <v>0</v>
      </c>
      <c r="V6187" s="237">
        <v>0</v>
      </c>
      <c r="W6187" s="237">
        <v>0</v>
      </c>
      <c r="Y6187" s="236" t="str">
        <f t="shared" si="96"/>
        <v>New Zealand</v>
      </c>
    </row>
    <row r="6188" spans="1:25">
      <c r="A6188" s="399"/>
      <c r="B6188" s="234" t="s">
        <v>59</v>
      </c>
      <c r="C6188" s="232" t="s">
        <v>13</v>
      </c>
      <c r="D6188" s="235">
        <v>0</v>
      </c>
      <c r="E6188" s="235">
        <v>0</v>
      </c>
      <c r="F6188" s="235">
        <v>0</v>
      </c>
      <c r="G6188" s="235">
        <v>0</v>
      </c>
      <c r="H6188" s="235"/>
      <c r="I6188" s="235">
        <v>0</v>
      </c>
      <c r="J6188" s="235">
        <v>0</v>
      </c>
      <c r="K6188" s="416">
        <v>0</v>
      </c>
      <c r="L6188" s="416">
        <v>0</v>
      </c>
      <c r="M6188" s="416">
        <v>0</v>
      </c>
      <c r="N6188" s="416">
        <v>0</v>
      </c>
      <c r="O6188" s="235">
        <v>0</v>
      </c>
      <c r="P6188" s="235">
        <v>0</v>
      </c>
      <c r="Q6188" s="235">
        <v>0</v>
      </c>
      <c r="R6188" s="235">
        <v>0</v>
      </c>
      <c r="S6188" s="235">
        <v>0</v>
      </c>
      <c r="T6188" s="235">
        <v>0</v>
      </c>
      <c r="U6188" s="235">
        <v>0</v>
      </c>
      <c r="V6188" s="235">
        <v>0</v>
      </c>
      <c r="W6188" s="235">
        <v>0</v>
      </c>
      <c r="Y6188" s="236" t="str">
        <f t="shared" si="96"/>
        <v>New Zealand</v>
      </c>
    </row>
    <row r="6189" spans="1:25">
      <c r="A6189" s="399"/>
      <c r="B6189" s="234" t="s">
        <v>58</v>
      </c>
      <c r="C6189" s="232" t="s">
        <v>13</v>
      </c>
      <c r="D6189" s="237">
        <v>2.758</v>
      </c>
      <c r="E6189" s="237">
        <v>0.68899999999999995</v>
      </c>
      <c r="F6189" s="237">
        <v>0</v>
      </c>
      <c r="G6189" s="237">
        <v>0</v>
      </c>
      <c r="H6189" s="237"/>
      <c r="I6189" s="237">
        <v>0</v>
      </c>
      <c r="J6189" s="237">
        <v>0</v>
      </c>
      <c r="K6189" s="415">
        <v>0</v>
      </c>
      <c r="L6189" s="415">
        <v>0</v>
      </c>
      <c r="M6189" s="415">
        <v>0</v>
      </c>
      <c r="N6189" s="415">
        <v>0</v>
      </c>
      <c r="O6189" s="237">
        <v>0</v>
      </c>
      <c r="P6189" s="237">
        <v>0</v>
      </c>
      <c r="Q6189" s="237">
        <v>3.4470000000000001</v>
      </c>
      <c r="R6189" s="237">
        <v>0</v>
      </c>
      <c r="S6189" s="237">
        <v>0</v>
      </c>
      <c r="T6189" s="237">
        <v>0</v>
      </c>
      <c r="U6189" s="237">
        <v>0</v>
      </c>
      <c r="V6189" s="237">
        <v>0</v>
      </c>
      <c r="W6189" s="237">
        <v>0</v>
      </c>
      <c r="Y6189" s="236" t="str">
        <f t="shared" si="96"/>
        <v>New Zealand</v>
      </c>
    </row>
    <row r="6190" spans="1:25">
      <c r="A6190" s="399"/>
      <c r="B6190" s="234" t="s">
        <v>57</v>
      </c>
      <c r="C6190" s="232" t="s">
        <v>13</v>
      </c>
      <c r="D6190" s="235">
        <v>0</v>
      </c>
      <c r="E6190" s="235">
        <v>0</v>
      </c>
      <c r="F6190" s="235">
        <v>0</v>
      </c>
      <c r="G6190" s="235">
        <v>0</v>
      </c>
      <c r="H6190" s="235"/>
      <c r="I6190" s="235">
        <v>0</v>
      </c>
      <c r="J6190" s="235">
        <v>0</v>
      </c>
      <c r="K6190" s="416">
        <v>0</v>
      </c>
      <c r="L6190" s="416">
        <v>0</v>
      </c>
      <c r="M6190" s="416">
        <v>0</v>
      </c>
      <c r="N6190" s="416">
        <v>0</v>
      </c>
      <c r="O6190" s="235">
        <v>0</v>
      </c>
      <c r="P6190" s="235">
        <v>0</v>
      </c>
      <c r="Q6190" s="235">
        <v>0</v>
      </c>
      <c r="R6190" s="235">
        <v>0</v>
      </c>
      <c r="S6190" s="235">
        <v>0</v>
      </c>
      <c r="T6190" s="235">
        <v>0</v>
      </c>
      <c r="U6190" s="235">
        <v>0</v>
      </c>
      <c r="V6190" s="235">
        <v>0</v>
      </c>
      <c r="W6190" s="235">
        <v>0</v>
      </c>
      <c r="Y6190" s="236" t="str">
        <f t="shared" si="96"/>
        <v>New Zealand</v>
      </c>
    </row>
    <row r="6191" spans="1:25">
      <c r="A6191" s="399"/>
      <c r="B6191" s="234" t="s">
        <v>56</v>
      </c>
      <c r="C6191" s="232" t="s">
        <v>13</v>
      </c>
      <c r="D6191" s="237">
        <v>0</v>
      </c>
      <c r="E6191" s="237">
        <v>0</v>
      </c>
      <c r="F6191" s="237">
        <v>0</v>
      </c>
      <c r="G6191" s="237">
        <v>0</v>
      </c>
      <c r="H6191" s="237"/>
      <c r="I6191" s="237">
        <v>0</v>
      </c>
      <c r="J6191" s="237">
        <v>0</v>
      </c>
      <c r="K6191" s="415">
        <v>0</v>
      </c>
      <c r="L6191" s="415">
        <v>0</v>
      </c>
      <c r="M6191" s="415">
        <v>0</v>
      </c>
      <c r="N6191" s="415">
        <v>0</v>
      </c>
      <c r="O6191" s="237">
        <v>0</v>
      </c>
      <c r="P6191" s="237">
        <v>0</v>
      </c>
      <c r="Q6191" s="237">
        <v>0</v>
      </c>
      <c r="R6191" s="237">
        <v>0</v>
      </c>
      <c r="S6191" s="237">
        <v>0</v>
      </c>
      <c r="T6191" s="237">
        <v>0</v>
      </c>
      <c r="U6191" s="237">
        <v>0</v>
      </c>
      <c r="V6191" s="237">
        <v>0</v>
      </c>
      <c r="W6191" s="237">
        <v>0</v>
      </c>
      <c r="Y6191" s="236" t="str">
        <f t="shared" si="96"/>
        <v>New Zealand</v>
      </c>
    </row>
    <row r="6192" spans="1:25" ht="22.5">
      <c r="A6192" s="399"/>
      <c r="B6192" s="234" t="s">
        <v>55</v>
      </c>
      <c r="C6192" s="232" t="s">
        <v>13</v>
      </c>
      <c r="D6192" s="235">
        <v>0</v>
      </c>
      <c r="E6192" s="235">
        <v>0</v>
      </c>
      <c r="F6192" s="235">
        <v>0</v>
      </c>
      <c r="G6192" s="235">
        <v>0</v>
      </c>
      <c r="H6192" s="235"/>
      <c r="I6192" s="235">
        <v>0</v>
      </c>
      <c r="J6192" s="235">
        <v>0</v>
      </c>
      <c r="K6192" s="416">
        <v>0</v>
      </c>
      <c r="L6192" s="416">
        <v>0</v>
      </c>
      <c r="M6192" s="416">
        <v>0</v>
      </c>
      <c r="N6192" s="416">
        <v>0</v>
      </c>
      <c r="O6192" s="235">
        <v>0</v>
      </c>
      <c r="P6192" s="235">
        <v>0</v>
      </c>
      <c r="Q6192" s="235">
        <v>0</v>
      </c>
      <c r="R6192" s="235">
        <v>0</v>
      </c>
      <c r="S6192" s="235">
        <v>0</v>
      </c>
      <c r="T6192" s="235">
        <v>0</v>
      </c>
      <c r="U6192" s="235">
        <v>0</v>
      </c>
      <c r="V6192" s="235">
        <v>0</v>
      </c>
      <c r="W6192" s="235">
        <v>0</v>
      </c>
      <c r="Y6192" s="236" t="str">
        <f t="shared" si="96"/>
        <v>New Zealand</v>
      </c>
    </row>
    <row r="6193" spans="1:25">
      <c r="A6193" s="399"/>
      <c r="B6193" s="234" t="s">
        <v>54</v>
      </c>
      <c r="C6193" s="232" t="s">
        <v>13</v>
      </c>
      <c r="D6193" s="237">
        <v>0</v>
      </c>
      <c r="E6193" s="237">
        <v>0</v>
      </c>
      <c r="F6193" s="237">
        <v>0</v>
      </c>
      <c r="G6193" s="237">
        <v>0</v>
      </c>
      <c r="H6193" s="237"/>
      <c r="I6193" s="237">
        <v>0</v>
      </c>
      <c r="J6193" s="237">
        <v>0</v>
      </c>
      <c r="K6193" s="415">
        <v>0</v>
      </c>
      <c r="L6193" s="415">
        <v>0</v>
      </c>
      <c r="M6193" s="415">
        <v>0</v>
      </c>
      <c r="N6193" s="415">
        <v>0</v>
      </c>
      <c r="O6193" s="237">
        <v>0</v>
      </c>
      <c r="P6193" s="237">
        <v>0</v>
      </c>
      <c r="Q6193" s="237">
        <v>0</v>
      </c>
      <c r="R6193" s="237">
        <v>0</v>
      </c>
      <c r="S6193" s="237">
        <v>0</v>
      </c>
      <c r="T6193" s="237">
        <v>0</v>
      </c>
      <c r="U6193" s="237">
        <v>0</v>
      </c>
      <c r="V6193" s="237">
        <v>0</v>
      </c>
      <c r="W6193" s="237">
        <v>0</v>
      </c>
      <c r="Y6193" s="236" t="str">
        <f t="shared" si="96"/>
        <v>New Zealand</v>
      </c>
    </row>
    <row r="6194" spans="1:25">
      <c r="A6194" s="399"/>
      <c r="B6194" s="234" t="s">
        <v>6</v>
      </c>
      <c r="C6194" s="232" t="s">
        <v>13</v>
      </c>
      <c r="D6194" s="235">
        <v>4022.2620000000002</v>
      </c>
      <c r="E6194" s="235">
        <v>0</v>
      </c>
      <c r="F6194" s="235">
        <v>0</v>
      </c>
      <c r="G6194" s="235">
        <v>-86.153000000000006</v>
      </c>
      <c r="H6194" s="235"/>
      <c r="I6194" s="235">
        <v>-1163.318</v>
      </c>
      <c r="J6194" s="235">
        <v>0</v>
      </c>
      <c r="K6194" s="416">
        <v>-328.625</v>
      </c>
      <c r="L6194" s="416">
        <v>-36.597000000000001</v>
      </c>
      <c r="M6194" s="416">
        <v>0</v>
      </c>
      <c r="N6194" s="416">
        <v>0</v>
      </c>
      <c r="O6194" s="235">
        <v>-184.04</v>
      </c>
      <c r="P6194" s="235">
        <v>-19.556000000000001</v>
      </c>
      <c r="Q6194" s="235">
        <v>2159.7660000000001</v>
      </c>
      <c r="R6194" s="235">
        <v>59.527000000000001</v>
      </c>
      <c r="S6194" s="235">
        <v>527.88</v>
      </c>
      <c r="T6194" s="235">
        <v>5.6520000000000001</v>
      </c>
      <c r="U6194" s="235">
        <v>15.064</v>
      </c>
      <c r="V6194" s="235">
        <v>74.635000000000005</v>
      </c>
      <c r="W6194" s="235">
        <v>8703</v>
      </c>
      <c r="Y6194" s="236" t="str">
        <f t="shared" si="96"/>
        <v>New Zealand</v>
      </c>
    </row>
    <row r="6195" spans="1:25">
      <c r="A6195" s="399"/>
      <c r="B6195" s="234" t="s">
        <v>53</v>
      </c>
      <c r="C6195" s="232" t="s">
        <v>13</v>
      </c>
      <c r="D6195" s="237" t="s">
        <v>12</v>
      </c>
      <c r="E6195" s="237" t="s">
        <v>12</v>
      </c>
      <c r="F6195" s="237" t="s">
        <v>12</v>
      </c>
      <c r="G6195" s="237" t="s">
        <v>12</v>
      </c>
      <c r="H6195" s="237"/>
      <c r="I6195" s="237" t="s">
        <v>12</v>
      </c>
      <c r="J6195" s="237" t="s">
        <v>12</v>
      </c>
      <c r="K6195" s="415" t="s">
        <v>12</v>
      </c>
      <c r="L6195" s="415" t="s">
        <v>12</v>
      </c>
      <c r="M6195" s="415" t="s">
        <v>12</v>
      </c>
      <c r="N6195" s="415" t="s">
        <v>12</v>
      </c>
      <c r="O6195" s="237" t="s">
        <v>12</v>
      </c>
      <c r="P6195" s="237" t="s">
        <v>12</v>
      </c>
      <c r="Q6195" s="237" t="s">
        <v>12</v>
      </c>
      <c r="R6195" s="237" t="s">
        <v>12</v>
      </c>
      <c r="S6195" s="237" t="s">
        <v>12</v>
      </c>
      <c r="T6195" s="237" t="s">
        <v>12</v>
      </c>
      <c r="U6195" s="237" t="s">
        <v>12</v>
      </c>
      <c r="V6195" s="237" t="s">
        <v>12</v>
      </c>
      <c r="W6195" s="237" t="s">
        <v>12</v>
      </c>
      <c r="Y6195" s="236" t="str">
        <f t="shared" si="96"/>
        <v>New Zealand</v>
      </c>
    </row>
    <row r="6196" spans="1:25">
      <c r="A6196" s="399"/>
      <c r="B6196" s="234" t="s">
        <v>52</v>
      </c>
      <c r="C6196" s="232" t="s">
        <v>13</v>
      </c>
      <c r="D6196" s="235">
        <v>1650.557</v>
      </c>
      <c r="E6196" s="235">
        <v>5327.1549999999997</v>
      </c>
      <c r="F6196" s="235">
        <v>-1516.9749999999999</v>
      </c>
      <c r="G6196" s="235">
        <v>-4.569</v>
      </c>
      <c r="H6196" s="235"/>
      <c r="I6196" s="235">
        <v>0</v>
      </c>
      <c r="J6196" s="235">
        <v>0</v>
      </c>
      <c r="K6196" s="416">
        <v>0</v>
      </c>
      <c r="L6196" s="416">
        <v>0</v>
      </c>
      <c r="M6196" s="416">
        <v>0</v>
      </c>
      <c r="N6196" s="416">
        <v>0</v>
      </c>
      <c r="O6196" s="235">
        <v>0</v>
      </c>
      <c r="P6196" s="235">
        <v>0</v>
      </c>
      <c r="Q6196" s="235">
        <v>0</v>
      </c>
      <c r="R6196" s="235">
        <v>0</v>
      </c>
      <c r="S6196" s="235">
        <v>0</v>
      </c>
      <c r="T6196" s="235">
        <v>0</v>
      </c>
      <c r="U6196" s="235">
        <v>0</v>
      </c>
      <c r="V6196" s="235">
        <v>0</v>
      </c>
      <c r="W6196" s="235">
        <v>0</v>
      </c>
      <c r="Y6196" s="236" t="str">
        <f t="shared" si="96"/>
        <v>New Zealand</v>
      </c>
    </row>
    <row r="6197" spans="1:25">
      <c r="A6197" s="399"/>
      <c r="B6197" s="234" t="s">
        <v>51</v>
      </c>
      <c r="C6197" s="232" t="s">
        <v>13</v>
      </c>
      <c r="D6197" s="237">
        <v>204.54900000000001</v>
      </c>
      <c r="E6197" s="237">
        <v>0</v>
      </c>
      <c r="F6197" s="237">
        <v>-9.8179999999999996</v>
      </c>
      <c r="G6197" s="237">
        <v>-4.51</v>
      </c>
      <c r="H6197" s="237"/>
      <c r="I6197" s="237">
        <v>0</v>
      </c>
      <c r="J6197" s="237">
        <v>0</v>
      </c>
      <c r="K6197" s="415">
        <v>0</v>
      </c>
      <c r="L6197" s="415">
        <v>0</v>
      </c>
      <c r="M6197" s="415">
        <v>0</v>
      </c>
      <c r="N6197" s="415">
        <v>0</v>
      </c>
      <c r="O6197" s="237">
        <v>0</v>
      </c>
      <c r="P6197" s="237">
        <v>0</v>
      </c>
      <c r="Q6197" s="237">
        <v>0</v>
      </c>
      <c r="R6197" s="237">
        <v>0</v>
      </c>
      <c r="S6197" s="237">
        <v>0</v>
      </c>
      <c r="T6197" s="237">
        <v>0</v>
      </c>
      <c r="U6197" s="237">
        <v>0</v>
      </c>
      <c r="V6197" s="237">
        <v>0</v>
      </c>
      <c r="W6197" s="237">
        <v>0</v>
      </c>
      <c r="Y6197" s="236" t="str">
        <f t="shared" si="96"/>
        <v>New Zealand</v>
      </c>
    </row>
    <row r="6198" spans="1:25">
      <c r="A6198" s="399"/>
      <c r="B6198" s="234" t="s">
        <v>50</v>
      </c>
      <c r="C6198" s="232" t="s">
        <v>13</v>
      </c>
      <c r="D6198" s="235">
        <v>0</v>
      </c>
      <c r="E6198" s="235">
        <v>153.64699999999999</v>
      </c>
      <c r="F6198" s="235">
        <v>0</v>
      </c>
      <c r="G6198" s="235">
        <v>0</v>
      </c>
      <c r="H6198" s="235"/>
      <c r="I6198" s="235">
        <v>0</v>
      </c>
      <c r="J6198" s="235">
        <v>0</v>
      </c>
      <c r="K6198" s="416">
        <v>0</v>
      </c>
      <c r="L6198" s="416">
        <v>0</v>
      </c>
      <c r="M6198" s="416">
        <v>0</v>
      </c>
      <c r="N6198" s="416">
        <v>0</v>
      </c>
      <c r="O6198" s="235">
        <v>0</v>
      </c>
      <c r="P6198" s="235">
        <v>0</v>
      </c>
      <c r="Q6198" s="235">
        <v>0</v>
      </c>
      <c r="R6198" s="235">
        <v>0</v>
      </c>
      <c r="S6198" s="235">
        <v>0</v>
      </c>
      <c r="T6198" s="235">
        <v>0</v>
      </c>
      <c r="U6198" s="235">
        <v>0</v>
      </c>
      <c r="V6198" s="235">
        <v>0</v>
      </c>
      <c r="W6198" s="235">
        <v>0</v>
      </c>
      <c r="Y6198" s="236" t="str">
        <f t="shared" si="96"/>
        <v>New Zealand</v>
      </c>
    </row>
    <row r="6199" spans="1:25">
      <c r="A6199" s="399"/>
      <c r="B6199" s="234" t="s">
        <v>49</v>
      </c>
      <c r="C6199" s="232" t="s">
        <v>13</v>
      </c>
      <c r="D6199" s="237">
        <v>0</v>
      </c>
      <c r="E6199" s="237">
        <v>0</v>
      </c>
      <c r="F6199" s="237">
        <v>0</v>
      </c>
      <c r="G6199" s="237">
        <v>0</v>
      </c>
      <c r="H6199" s="237"/>
      <c r="I6199" s="237">
        <v>0</v>
      </c>
      <c r="J6199" s="237">
        <v>0</v>
      </c>
      <c r="K6199" s="415">
        <v>0</v>
      </c>
      <c r="L6199" s="415">
        <v>0</v>
      </c>
      <c r="M6199" s="415">
        <v>0</v>
      </c>
      <c r="N6199" s="415">
        <v>0</v>
      </c>
      <c r="O6199" s="237">
        <v>0</v>
      </c>
      <c r="P6199" s="237">
        <v>0</v>
      </c>
      <c r="Q6199" s="237">
        <v>0</v>
      </c>
      <c r="R6199" s="237">
        <v>0</v>
      </c>
      <c r="S6199" s="237">
        <v>0</v>
      </c>
      <c r="T6199" s="237">
        <v>0</v>
      </c>
      <c r="U6199" s="237">
        <v>0</v>
      </c>
      <c r="V6199" s="237">
        <v>0</v>
      </c>
      <c r="W6199" s="237">
        <v>0</v>
      </c>
      <c r="Y6199" s="236" t="str">
        <f t="shared" si="96"/>
        <v>New Zealand</v>
      </c>
    </row>
    <row r="6200" spans="1:25">
      <c r="A6200" s="399"/>
      <c r="B6200" s="234" t="s">
        <v>48</v>
      </c>
      <c r="C6200" s="232" t="s">
        <v>13</v>
      </c>
      <c r="D6200" s="235">
        <v>0</v>
      </c>
      <c r="E6200" s="235">
        <v>0</v>
      </c>
      <c r="F6200" s="235">
        <v>0</v>
      </c>
      <c r="G6200" s="235">
        <v>0</v>
      </c>
      <c r="H6200" s="235"/>
      <c r="I6200" s="235">
        <v>0</v>
      </c>
      <c r="J6200" s="235">
        <v>0</v>
      </c>
      <c r="K6200" s="416">
        <v>0</v>
      </c>
      <c r="L6200" s="416">
        <v>0</v>
      </c>
      <c r="M6200" s="416">
        <v>0</v>
      </c>
      <c r="N6200" s="416">
        <v>0</v>
      </c>
      <c r="O6200" s="235">
        <v>0</v>
      </c>
      <c r="P6200" s="235">
        <v>0</v>
      </c>
      <c r="Q6200" s="235">
        <v>0</v>
      </c>
      <c r="R6200" s="235">
        <v>0</v>
      </c>
      <c r="S6200" s="235">
        <v>0</v>
      </c>
      <c r="T6200" s="235">
        <v>0</v>
      </c>
      <c r="U6200" s="235">
        <v>0</v>
      </c>
      <c r="V6200" s="235">
        <v>0</v>
      </c>
      <c r="W6200" s="235">
        <v>0</v>
      </c>
      <c r="Y6200" s="236" t="str">
        <f t="shared" si="96"/>
        <v>New Zealand</v>
      </c>
    </row>
    <row r="6201" spans="1:25">
      <c r="A6201" s="399"/>
      <c r="B6201" s="234" t="s">
        <v>47</v>
      </c>
      <c r="C6201" s="232" t="s">
        <v>13</v>
      </c>
      <c r="D6201" s="237">
        <v>0</v>
      </c>
      <c r="E6201" s="237">
        <v>0</v>
      </c>
      <c r="F6201" s="237">
        <v>0</v>
      </c>
      <c r="G6201" s="237">
        <v>0</v>
      </c>
      <c r="H6201" s="237"/>
      <c r="I6201" s="237">
        <v>0</v>
      </c>
      <c r="J6201" s="237">
        <v>0</v>
      </c>
      <c r="K6201" s="415">
        <v>0</v>
      </c>
      <c r="L6201" s="415">
        <v>0</v>
      </c>
      <c r="M6201" s="415">
        <v>0</v>
      </c>
      <c r="N6201" s="415">
        <v>0</v>
      </c>
      <c r="O6201" s="237">
        <v>-334.315</v>
      </c>
      <c r="P6201" s="237">
        <v>0</v>
      </c>
      <c r="Q6201" s="237">
        <v>0</v>
      </c>
      <c r="R6201" s="237">
        <v>0</v>
      </c>
      <c r="S6201" s="237">
        <v>0</v>
      </c>
      <c r="T6201" s="237">
        <v>0</v>
      </c>
      <c r="U6201" s="237">
        <v>0</v>
      </c>
      <c r="V6201" s="237">
        <v>0</v>
      </c>
      <c r="W6201" s="237">
        <v>0</v>
      </c>
      <c r="Y6201" s="236" t="str">
        <f t="shared" si="96"/>
        <v>New Zealand</v>
      </c>
    </row>
    <row r="6202" spans="1:25">
      <c r="A6202" s="399"/>
      <c r="B6202" s="234" t="s">
        <v>46</v>
      </c>
      <c r="C6202" s="232" t="s">
        <v>13</v>
      </c>
      <c r="D6202" s="235">
        <v>0</v>
      </c>
      <c r="E6202" s="235">
        <v>0</v>
      </c>
      <c r="F6202" s="235">
        <v>0</v>
      </c>
      <c r="G6202" s="235">
        <v>0</v>
      </c>
      <c r="H6202" s="235"/>
      <c r="I6202" s="235">
        <v>0</v>
      </c>
      <c r="J6202" s="235">
        <v>0</v>
      </c>
      <c r="K6202" s="416">
        <v>0</v>
      </c>
      <c r="L6202" s="416">
        <v>0</v>
      </c>
      <c r="M6202" s="416">
        <v>0</v>
      </c>
      <c r="N6202" s="416">
        <v>0</v>
      </c>
      <c r="O6202" s="235">
        <v>0</v>
      </c>
      <c r="P6202" s="235">
        <v>0</v>
      </c>
      <c r="Q6202" s="235">
        <v>0</v>
      </c>
      <c r="R6202" s="235">
        <v>0</v>
      </c>
      <c r="S6202" s="235">
        <v>0</v>
      </c>
      <c r="T6202" s="235">
        <v>0</v>
      </c>
      <c r="U6202" s="235">
        <v>0</v>
      </c>
      <c r="V6202" s="235">
        <v>0</v>
      </c>
      <c r="W6202" s="235">
        <v>0</v>
      </c>
      <c r="Y6202" s="236" t="str">
        <f t="shared" si="96"/>
        <v>New Zealand</v>
      </c>
    </row>
    <row r="6203" spans="1:25">
      <c r="A6203" s="399"/>
      <c r="B6203" s="234" t="s">
        <v>45</v>
      </c>
      <c r="C6203" s="232" t="s">
        <v>13</v>
      </c>
      <c r="D6203" s="237">
        <v>0</v>
      </c>
      <c r="E6203" s="237">
        <v>2.2789999999999999</v>
      </c>
      <c r="F6203" s="237">
        <v>-38.735999999999997</v>
      </c>
      <c r="G6203" s="237">
        <v>-1.139</v>
      </c>
      <c r="H6203" s="237"/>
      <c r="I6203" s="237">
        <v>0</v>
      </c>
      <c r="J6203" s="237">
        <v>0</v>
      </c>
      <c r="K6203" s="415">
        <v>0</v>
      </c>
      <c r="L6203" s="415">
        <v>0</v>
      </c>
      <c r="M6203" s="415">
        <v>0</v>
      </c>
      <c r="N6203" s="415">
        <v>0</v>
      </c>
      <c r="O6203" s="237">
        <v>0</v>
      </c>
      <c r="P6203" s="237">
        <v>0</v>
      </c>
      <c r="Q6203" s="237">
        <v>166.33699999999999</v>
      </c>
      <c r="R6203" s="237">
        <v>0</v>
      </c>
      <c r="S6203" s="237">
        <v>0</v>
      </c>
      <c r="T6203" s="237">
        <v>0</v>
      </c>
      <c r="U6203" s="237">
        <v>0</v>
      </c>
      <c r="V6203" s="237">
        <v>0</v>
      </c>
      <c r="W6203" s="237">
        <v>0</v>
      </c>
      <c r="Y6203" s="236" t="str">
        <f t="shared" si="96"/>
        <v>New Zealand</v>
      </c>
    </row>
    <row r="6204" spans="1:25">
      <c r="A6204" s="399"/>
      <c r="B6204" s="234" t="s">
        <v>44</v>
      </c>
      <c r="C6204" s="232" t="s">
        <v>13</v>
      </c>
      <c r="D6204" s="235">
        <v>0</v>
      </c>
      <c r="E6204" s="235">
        <v>10.653</v>
      </c>
      <c r="F6204" s="235">
        <v>0</v>
      </c>
      <c r="G6204" s="235">
        <v>0</v>
      </c>
      <c r="H6204" s="235"/>
      <c r="I6204" s="235">
        <v>0</v>
      </c>
      <c r="J6204" s="235">
        <v>0</v>
      </c>
      <c r="K6204" s="416">
        <v>0</v>
      </c>
      <c r="L6204" s="416">
        <v>0</v>
      </c>
      <c r="M6204" s="416">
        <v>0</v>
      </c>
      <c r="N6204" s="416">
        <v>0</v>
      </c>
      <c r="O6204" s="235">
        <v>0</v>
      </c>
      <c r="P6204" s="235">
        <v>0</v>
      </c>
      <c r="Q6204" s="235">
        <v>10.653</v>
      </c>
      <c r="R6204" s="235">
        <v>0</v>
      </c>
      <c r="S6204" s="235">
        <v>0</v>
      </c>
      <c r="T6204" s="235">
        <v>0</v>
      </c>
      <c r="U6204" s="235">
        <v>0</v>
      </c>
      <c r="V6204" s="235">
        <v>0</v>
      </c>
      <c r="W6204" s="235">
        <v>0</v>
      </c>
      <c r="Y6204" s="236" t="str">
        <f t="shared" si="96"/>
        <v>New Zealand</v>
      </c>
    </row>
    <row r="6205" spans="1:25">
      <c r="A6205" s="399"/>
      <c r="B6205" s="234" t="s">
        <v>43</v>
      </c>
      <c r="C6205" s="232" t="s">
        <v>13</v>
      </c>
      <c r="D6205" s="237">
        <v>0</v>
      </c>
      <c r="E6205" s="237">
        <v>0</v>
      </c>
      <c r="F6205" s="237">
        <v>0</v>
      </c>
      <c r="G6205" s="237">
        <v>0</v>
      </c>
      <c r="H6205" s="237"/>
      <c r="I6205" s="237">
        <v>0</v>
      </c>
      <c r="J6205" s="237">
        <v>0</v>
      </c>
      <c r="K6205" s="415">
        <v>0</v>
      </c>
      <c r="L6205" s="415">
        <v>0</v>
      </c>
      <c r="M6205" s="415">
        <v>0</v>
      </c>
      <c r="N6205" s="415">
        <v>0</v>
      </c>
      <c r="O6205" s="237">
        <v>0</v>
      </c>
      <c r="P6205" s="237">
        <v>0</v>
      </c>
      <c r="Q6205" s="237">
        <v>0</v>
      </c>
      <c r="R6205" s="237">
        <v>0</v>
      </c>
      <c r="S6205" s="237">
        <v>0</v>
      </c>
      <c r="T6205" s="237">
        <v>0</v>
      </c>
      <c r="U6205" s="237">
        <v>0</v>
      </c>
      <c r="V6205" s="237">
        <v>0</v>
      </c>
      <c r="W6205" s="237">
        <v>0</v>
      </c>
      <c r="Y6205" s="236" t="str">
        <f t="shared" si="96"/>
        <v>New Zealand</v>
      </c>
    </row>
    <row r="6206" spans="1:25">
      <c r="A6206" s="399"/>
      <c r="B6206" s="234" t="s">
        <v>42</v>
      </c>
      <c r="C6206" s="232" t="s">
        <v>13</v>
      </c>
      <c r="D6206" s="235">
        <v>0</v>
      </c>
      <c r="E6206" s="235">
        <v>0</v>
      </c>
      <c r="F6206" s="235">
        <v>0</v>
      </c>
      <c r="G6206" s="235">
        <v>0</v>
      </c>
      <c r="H6206" s="235"/>
      <c r="I6206" s="235">
        <v>0</v>
      </c>
      <c r="J6206" s="235">
        <v>0</v>
      </c>
      <c r="K6206" s="416">
        <v>0</v>
      </c>
      <c r="L6206" s="416">
        <v>0</v>
      </c>
      <c r="M6206" s="416">
        <v>0</v>
      </c>
      <c r="N6206" s="416">
        <v>0</v>
      </c>
      <c r="O6206" s="235">
        <v>0</v>
      </c>
      <c r="P6206" s="235">
        <v>0</v>
      </c>
      <c r="Q6206" s="235">
        <v>3.0739999999999998</v>
      </c>
      <c r="R6206" s="235">
        <v>0</v>
      </c>
      <c r="S6206" s="235">
        <v>0</v>
      </c>
      <c r="T6206" s="235">
        <v>0</v>
      </c>
      <c r="U6206" s="235">
        <v>0</v>
      </c>
      <c r="V6206" s="235">
        <v>0</v>
      </c>
      <c r="W6206" s="235">
        <v>0</v>
      </c>
      <c r="Y6206" s="236" t="str">
        <f t="shared" si="96"/>
        <v>New Zealand</v>
      </c>
    </row>
    <row r="6207" spans="1:25">
      <c r="A6207" s="399"/>
      <c r="B6207" s="234" t="s">
        <v>41</v>
      </c>
      <c r="C6207" s="232" t="s">
        <v>13</v>
      </c>
      <c r="D6207" s="237">
        <v>0</v>
      </c>
      <c r="E6207" s="237">
        <v>0</v>
      </c>
      <c r="F6207" s="237">
        <v>-228.934</v>
      </c>
      <c r="G6207" s="237">
        <v>23.402000000000001</v>
      </c>
      <c r="H6207" s="237"/>
      <c r="I6207" s="237">
        <v>0</v>
      </c>
      <c r="J6207" s="237">
        <v>0</v>
      </c>
      <c r="K6207" s="415">
        <v>0</v>
      </c>
      <c r="L6207" s="415">
        <v>0</v>
      </c>
      <c r="M6207" s="415">
        <v>0</v>
      </c>
      <c r="N6207" s="415">
        <v>0</v>
      </c>
      <c r="O6207" s="237">
        <v>0</v>
      </c>
      <c r="P6207" s="237">
        <v>0</v>
      </c>
      <c r="Q6207" s="237">
        <v>57.997</v>
      </c>
      <c r="R6207" s="237">
        <v>0</v>
      </c>
      <c r="S6207" s="237">
        <v>0</v>
      </c>
      <c r="T6207" s="237">
        <v>0</v>
      </c>
      <c r="U6207" s="237">
        <v>0</v>
      </c>
      <c r="V6207" s="237">
        <v>0</v>
      </c>
      <c r="W6207" s="237">
        <v>0</v>
      </c>
      <c r="Y6207" s="236" t="str">
        <f t="shared" si="96"/>
        <v>New Zealand</v>
      </c>
    </row>
    <row r="6208" spans="1:25">
      <c r="A6208" s="399"/>
      <c r="B6208" s="234" t="s">
        <v>40</v>
      </c>
      <c r="C6208" s="232" t="s">
        <v>13</v>
      </c>
      <c r="D6208" s="235">
        <v>0</v>
      </c>
      <c r="E6208" s="235">
        <v>0</v>
      </c>
      <c r="F6208" s="235">
        <v>0</v>
      </c>
      <c r="G6208" s="235">
        <v>0</v>
      </c>
      <c r="H6208" s="235"/>
      <c r="I6208" s="235">
        <v>0</v>
      </c>
      <c r="J6208" s="235">
        <v>0</v>
      </c>
      <c r="K6208" s="416">
        <v>0</v>
      </c>
      <c r="L6208" s="416">
        <v>0</v>
      </c>
      <c r="M6208" s="416">
        <v>0</v>
      </c>
      <c r="N6208" s="416">
        <v>0</v>
      </c>
      <c r="O6208" s="235">
        <v>0</v>
      </c>
      <c r="P6208" s="235">
        <v>0</v>
      </c>
      <c r="Q6208" s="235">
        <v>0</v>
      </c>
      <c r="R6208" s="235">
        <v>0</v>
      </c>
      <c r="S6208" s="235">
        <v>0</v>
      </c>
      <c r="T6208" s="235">
        <v>0</v>
      </c>
      <c r="U6208" s="235">
        <v>0</v>
      </c>
      <c r="V6208" s="235">
        <v>0</v>
      </c>
      <c r="W6208" s="235">
        <v>0</v>
      </c>
      <c r="Y6208" s="236" t="str">
        <f t="shared" si="96"/>
        <v>New Zealand</v>
      </c>
    </row>
    <row r="6209" spans="1:25">
      <c r="A6209" s="399"/>
      <c r="B6209" s="234" t="s">
        <v>39</v>
      </c>
      <c r="C6209" s="232" t="s">
        <v>13</v>
      </c>
      <c r="D6209" s="237">
        <v>0</v>
      </c>
      <c r="E6209" s="237">
        <v>7.1890000000000001</v>
      </c>
      <c r="F6209" s="237">
        <v>0</v>
      </c>
      <c r="G6209" s="237">
        <v>0</v>
      </c>
      <c r="H6209" s="237"/>
      <c r="I6209" s="237">
        <v>0</v>
      </c>
      <c r="J6209" s="237">
        <v>0</v>
      </c>
      <c r="K6209" s="415">
        <v>0</v>
      </c>
      <c r="L6209" s="415">
        <v>0</v>
      </c>
      <c r="M6209" s="415">
        <v>0</v>
      </c>
      <c r="N6209" s="415">
        <v>0</v>
      </c>
      <c r="O6209" s="237">
        <v>0</v>
      </c>
      <c r="P6209" s="237">
        <v>0</v>
      </c>
      <c r="Q6209" s="237">
        <v>7.1890000000000001</v>
      </c>
      <c r="R6209" s="237">
        <v>0</v>
      </c>
      <c r="S6209" s="237">
        <v>0</v>
      </c>
      <c r="T6209" s="237">
        <v>0</v>
      </c>
      <c r="U6209" s="237">
        <v>0</v>
      </c>
      <c r="V6209" s="237">
        <v>0</v>
      </c>
      <c r="W6209" s="237">
        <v>0</v>
      </c>
      <c r="Y6209" s="236" t="str">
        <f t="shared" si="96"/>
        <v>New Zealand</v>
      </c>
    </row>
    <row r="6210" spans="1:25">
      <c r="A6210" s="399"/>
      <c r="B6210" s="234" t="s">
        <v>38</v>
      </c>
      <c r="C6210" s="232" t="s">
        <v>13</v>
      </c>
      <c r="D6210" s="235">
        <v>0</v>
      </c>
      <c r="E6210" s="235">
        <v>59.43</v>
      </c>
      <c r="F6210" s="235">
        <v>0</v>
      </c>
      <c r="G6210" s="235">
        <v>0</v>
      </c>
      <c r="H6210" s="235"/>
      <c r="I6210" s="235">
        <v>0</v>
      </c>
      <c r="J6210" s="235">
        <v>0</v>
      </c>
      <c r="K6210" s="416">
        <v>0</v>
      </c>
      <c r="L6210" s="416">
        <v>0</v>
      </c>
      <c r="M6210" s="416">
        <v>0</v>
      </c>
      <c r="N6210" s="416">
        <v>0</v>
      </c>
      <c r="O6210" s="235">
        <v>0</v>
      </c>
      <c r="P6210" s="235">
        <v>0</v>
      </c>
      <c r="Q6210" s="235">
        <v>59.43</v>
      </c>
      <c r="R6210" s="235">
        <v>0</v>
      </c>
      <c r="S6210" s="235">
        <v>0</v>
      </c>
      <c r="T6210" s="235">
        <v>0</v>
      </c>
      <c r="U6210" s="235">
        <v>0</v>
      </c>
      <c r="V6210" s="235">
        <v>0</v>
      </c>
      <c r="W6210" s="235">
        <v>0</v>
      </c>
      <c r="Y6210" s="236" t="str">
        <f t="shared" si="96"/>
        <v>New Zealand</v>
      </c>
    </row>
    <row r="6211" spans="1:25">
      <c r="A6211" s="399"/>
      <c r="B6211" s="234" t="s">
        <v>37</v>
      </c>
      <c r="C6211" s="232" t="s">
        <v>13</v>
      </c>
      <c r="D6211" s="237">
        <v>0</v>
      </c>
      <c r="E6211" s="237">
        <v>73.210999999999999</v>
      </c>
      <c r="F6211" s="237">
        <v>0</v>
      </c>
      <c r="G6211" s="237">
        <v>5.56</v>
      </c>
      <c r="H6211" s="237"/>
      <c r="I6211" s="237">
        <v>0</v>
      </c>
      <c r="J6211" s="237">
        <v>0</v>
      </c>
      <c r="K6211" s="415">
        <v>0</v>
      </c>
      <c r="L6211" s="415">
        <v>0</v>
      </c>
      <c r="M6211" s="415">
        <v>0</v>
      </c>
      <c r="N6211" s="415">
        <v>0</v>
      </c>
      <c r="O6211" s="237">
        <v>0</v>
      </c>
      <c r="P6211" s="237">
        <v>0</v>
      </c>
      <c r="Q6211" s="237">
        <v>128.81399999999999</v>
      </c>
      <c r="R6211" s="237">
        <v>0</v>
      </c>
      <c r="S6211" s="237">
        <v>0</v>
      </c>
      <c r="T6211" s="237">
        <v>0</v>
      </c>
      <c r="U6211" s="237">
        <v>0</v>
      </c>
      <c r="V6211" s="237">
        <v>0</v>
      </c>
      <c r="W6211" s="237">
        <v>0</v>
      </c>
      <c r="Y6211" s="236" t="str">
        <f t="shared" si="96"/>
        <v>New Zealand</v>
      </c>
    </row>
    <row r="6212" spans="1:25">
      <c r="A6212" s="399"/>
      <c r="B6212" s="234" t="s">
        <v>36</v>
      </c>
      <c r="C6212" s="232" t="s">
        <v>13</v>
      </c>
      <c r="D6212" s="235">
        <v>0</v>
      </c>
      <c r="E6212" s="235">
        <v>0</v>
      </c>
      <c r="F6212" s="235">
        <v>0</v>
      </c>
      <c r="G6212" s="235">
        <v>0</v>
      </c>
      <c r="H6212" s="235"/>
      <c r="I6212" s="235">
        <v>0</v>
      </c>
      <c r="J6212" s="235">
        <v>0</v>
      </c>
      <c r="K6212" s="416">
        <v>0</v>
      </c>
      <c r="L6212" s="416">
        <v>0</v>
      </c>
      <c r="M6212" s="416">
        <v>0</v>
      </c>
      <c r="N6212" s="416">
        <v>0</v>
      </c>
      <c r="O6212" s="235">
        <v>0</v>
      </c>
      <c r="P6212" s="235">
        <v>0</v>
      </c>
      <c r="Q6212" s="235">
        <v>0</v>
      </c>
      <c r="R6212" s="235">
        <v>0</v>
      </c>
      <c r="S6212" s="235">
        <v>0</v>
      </c>
      <c r="T6212" s="235">
        <v>0</v>
      </c>
      <c r="U6212" s="235">
        <v>0</v>
      </c>
      <c r="V6212" s="235">
        <v>0</v>
      </c>
      <c r="W6212" s="235">
        <v>0</v>
      </c>
      <c r="Y6212" s="236" t="str">
        <f t="shared" si="96"/>
        <v>New Zealand</v>
      </c>
    </row>
    <row r="6213" spans="1:25">
      <c r="A6213" s="399"/>
      <c r="B6213" s="234" t="s">
        <v>35</v>
      </c>
      <c r="C6213" s="232" t="s">
        <v>13</v>
      </c>
      <c r="D6213" s="237">
        <v>0</v>
      </c>
      <c r="E6213" s="237">
        <v>84.766000000000005</v>
      </c>
      <c r="F6213" s="237">
        <v>0</v>
      </c>
      <c r="G6213" s="237">
        <v>0</v>
      </c>
      <c r="H6213" s="237"/>
      <c r="I6213" s="237">
        <v>0</v>
      </c>
      <c r="J6213" s="237">
        <v>0</v>
      </c>
      <c r="K6213" s="415">
        <v>0</v>
      </c>
      <c r="L6213" s="415">
        <v>0</v>
      </c>
      <c r="M6213" s="415">
        <v>0</v>
      </c>
      <c r="N6213" s="415">
        <v>0</v>
      </c>
      <c r="O6213" s="237">
        <v>0</v>
      </c>
      <c r="P6213" s="237">
        <v>0</v>
      </c>
      <c r="Q6213" s="237">
        <v>92.031999999999996</v>
      </c>
      <c r="R6213" s="237">
        <v>0</v>
      </c>
      <c r="S6213" s="237">
        <v>0</v>
      </c>
      <c r="T6213" s="237">
        <v>0</v>
      </c>
      <c r="U6213" s="237">
        <v>0</v>
      </c>
      <c r="V6213" s="237">
        <v>0</v>
      </c>
      <c r="W6213" s="237">
        <v>0</v>
      </c>
      <c r="Y6213" s="236" t="str">
        <f t="shared" ref="Y6213:Y6276" si="97">IF(ISTEXT(A6213),A6213,Y6212)</f>
        <v>New Zealand</v>
      </c>
    </row>
    <row r="6214" spans="1:25">
      <c r="A6214" s="399"/>
      <c r="B6214" s="234" t="s">
        <v>34</v>
      </c>
      <c r="C6214" s="232" t="s">
        <v>13</v>
      </c>
      <c r="D6214" s="235">
        <v>0</v>
      </c>
      <c r="E6214" s="235">
        <v>0</v>
      </c>
      <c r="F6214" s="235">
        <v>0</v>
      </c>
      <c r="G6214" s="235">
        <v>-0.95499999999999996</v>
      </c>
      <c r="H6214" s="235"/>
      <c r="I6214" s="235">
        <v>0</v>
      </c>
      <c r="J6214" s="235">
        <v>0</v>
      </c>
      <c r="K6214" s="416">
        <v>0</v>
      </c>
      <c r="L6214" s="416">
        <v>0</v>
      </c>
      <c r="M6214" s="416">
        <v>0</v>
      </c>
      <c r="N6214" s="416">
        <v>0</v>
      </c>
      <c r="O6214" s="235">
        <v>-19.108000000000001</v>
      </c>
      <c r="P6214" s="235">
        <v>0</v>
      </c>
      <c r="Q6214" s="235">
        <v>33.438000000000002</v>
      </c>
      <c r="R6214" s="235">
        <v>0</v>
      </c>
      <c r="S6214" s="235">
        <v>0</v>
      </c>
      <c r="T6214" s="235">
        <v>0</v>
      </c>
      <c r="U6214" s="235">
        <v>0</v>
      </c>
      <c r="V6214" s="235">
        <v>0</v>
      </c>
      <c r="W6214" s="235">
        <v>0</v>
      </c>
      <c r="Y6214" s="236" t="str">
        <f t="shared" si="97"/>
        <v>New Zealand</v>
      </c>
    </row>
    <row r="6215" spans="1:25" ht="22.5">
      <c r="A6215" s="399"/>
      <c r="B6215" s="234" t="s">
        <v>33</v>
      </c>
      <c r="C6215" s="232" t="s">
        <v>13</v>
      </c>
      <c r="D6215" s="237">
        <v>0</v>
      </c>
      <c r="E6215" s="237">
        <v>0</v>
      </c>
      <c r="F6215" s="237">
        <v>0</v>
      </c>
      <c r="G6215" s="237">
        <v>0</v>
      </c>
      <c r="H6215" s="237"/>
      <c r="I6215" s="237">
        <v>0</v>
      </c>
      <c r="J6215" s="237">
        <v>0</v>
      </c>
      <c r="K6215" s="415">
        <v>0</v>
      </c>
      <c r="L6215" s="415">
        <v>0</v>
      </c>
      <c r="M6215" s="415">
        <v>0</v>
      </c>
      <c r="N6215" s="415">
        <v>0</v>
      </c>
      <c r="O6215" s="237">
        <v>0</v>
      </c>
      <c r="P6215" s="237">
        <v>0</v>
      </c>
      <c r="Q6215" s="237">
        <v>0</v>
      </c>
      <c r="R6215" s="237">
        <v>0</v>
      </c>
      <c r="S6215" s="237">
        <v>0</v>
      </c>
      <c r="T6215" s="237">
        <v>0</v>
      </c>
      <c r="U6215" s="237">
        <v>0</v>
      </c>
      <c r="V6215" s="237">
        <v>0</v>
      </c>
      <c r="W6215" s="237">
        <v>0</v>
      </c>
      <c r="Y6215" s="236" t="str">
        <f t="shared" si="97"/>
        <v>New Zealand</v>
      </c>
    </row>
    <row r="6216" spans="1:25">
      <c r="A6216" s="399"/>
      <c r="B6216" s="234" t="s">
        <v>32</v>
      </c>
      <c r="C6216" s="232" t="s">
        <v>13</v>
      </c>
      <c r="D6216" s="235">
        <v>0</v>
      </c>
      <c r="E6216" s="235">
        <v>0</v>
      </c>
      <c r="F6216" s="235">
        <v>0</v>
      </c>
      <c r="G6216" s="235">
        <v>0</v>
      </c>
      <c r="H6216" s="235"/>
      <c r="I6216" s="235">
        <v>0</v>
      </c>
      <c r="J6216" s="235">
        <v>0</v>
      </c>
      <c r="K6216" s="416">
        <v>0</v>
      </c>
      <c r="L6216" s="416">
        <v>0</v>
      </c>
      <c r="M6216" s="416">
        <v>0</v>
      </c>
      <c r="N6216" s="416">
        <v>0</v>
      </c>
      <c r="O6216" s="235">
        <v>0</v>
      </c>
      <c r="P6216" s="235">
        <v>0</v>
      </c>
      <c r="Q6216" s="235">
        <v>0</v>
      </c>
      <c r="R6216" s="235">
        <v>0</v>
      </c>
      <c r="S6216" s="235">
        <v>0</v>
      </c>
      <c r="T6216" s="235">
        <v>0</v>
      </c>
      <c r="U6216" s="235">
        <v>0</v>
      </c>
      <c r="V6216" s="235">
        <v>0</v>
      </c>
      <c r="W6216" s="235">
        <v>0</v>
      </c>
      <c r="Y6216" s="236" t="str">
        <f t="shared" si="97"/>
        <v>New Zealand</v>
      </c>
    </row>
    <row r="6217" spans="1:25">
      <c r="A6217" s="399"/>
      <c r="B6217" s="234" t="s">
        <v>31</v>
      </c>
      <c r="C6217" s="232" t="s">
        <v>13</v>
      </c>
      <c r="D6217" s="237">
        <v>1981.7840000000001</v>
      </c>
      <c r="E6217" s="237">
        <v>0</v>
      </c>
      <c r="F6217" s="237">
        <v>0</v>
      </c>
      <c r="G6217" s="237">
        <v>0</v>
      </c>
      <c r="H6217" s="237"/>
      <c r="I6217" s="237">
        <v>-1980.6659999999999</v>
      </c>
      <c r="J6217" s="237">
        <v>-1.1180000000000001</v>
      </c>
      <c r="K6217" s="415">
        <v>0</v>
      </c>
      <c r="L6217" s="415">
        <v>0</v>
      </c>
      <c r="M6217" s="415">
        <v>0</v>
      </c>
      <c r="N6217" s="415">
        <v>0</v>
      </c>
      <c r="O6217" s="237">
        <v>0</v>
      </c>
      <c r="P6217" s="237">
        <v>0</v>
      </c>
      <c r="Q6217" s="237">
        <v>0</v>
      </c>
      <c r="R6217" s="237">
        <v>0</v>
      </c>
      <c r="S6217" s="237">
        <v>0</v>
      </c>
      <c r="T6217" s="237">
        <v>0</v>
      </c>
      <c r="U6217" s="237">
        <v>0</v>
      </c>
      <c r="V6217" s="237">
        <v>0</v>
      </c>
      <c r="W6217" s="237">
        <v>23044</v>
      </c>
      <c r="Y6217" s="236" t="str">
        <f t="shared" si="97"/>
        <v>New Zealand</v>
      </c>
    </row>
    <row r="6218" spans="1:25">
      <c r="A6218" s="399"/>
      <c r="B6218" s="234" t="s">
        <v>30</v>
      </c>
      <c r="C6218" s="232" t="s">
        <v>13</v>
      </c>
      <c r="D6218" s="235">
        <v>4243.1890000000003</v>
      </c>
      <c r="E6218" s="235">
        <v>0</v>
      </c>
      <c r="F6218" s="235">
        <v>0</v>
      </c>
      <c r="G6218" s="235">
        <v>0</v>
      </c>
      <c r="H6218" s="235"/>
      <c r="I6218" s="235">
        <v>-3953.5729999999999</v>
      </c>
      <c r="J6218" s="235">
        <v>0</v>
      </c>
      <c r="K6218" s="416">
        <v>0</v>
      </c>
      <c r="L6218" s="416">
        <v>-32.738999999999997</v>
      </c>
      <c r="M6218" s="416">
        <v>0</v>
      </c>
      <c r="N6218" s="416">
        <v>0</v>
      </c>
      <c r="O6218" s="235">
        <v>0</v>
      </c>
      <c r="P6218" s="235">
        <v>0</v>
      </c>
      <c r="Q6218" s="235">
        <v>256.87700000000001</v>
      </c>
      <c r="R6218" s="235">
        <v>0</v>
      </c>
      <c r="S6218" s="235">
        <v>0</v>
      </c>
      <c r="T6218" s="235">
        <v>0</v>
      </c>
      <c r="U6218" s="235">
        <v>0</v>
      </c>
      <c r="V6218" s="235">
        <v>171.267</v>
      </c>
      <c r="W6218" s="235">
        <v>6416</v>
      </c>
      <c r="Y6218" s="236" t="str">
        <f t="shared" si="97"/>
        <v>New Zealand</v>
      </c>
    </row>
    <row r="6219" spans="1:25">
      <c r="A6219" s="399"/>
      <c r="B6219" s="234" t="s">
        <v>29</v>
      </c>
      <c r="C6219" s="232" t="s">
        <v>13</v>
      </c>
      <c r="D6219" s="237">
        <v>0.60199999999999998</v>
      </c>
      <c r="E6219" s="237">
        <v>0</v>
      </c>
      <c r="F6219" s="237">
        <v>0</v>
      </c>
      <c r="G6219" s="237">
        <v>0</v>
      </c>
      <c r="H6219" s="237"/>
      <c r="I6219" s="237">
        <v>0</v>
      </c>
      <c r="J6219" s="237">
        <v>-0.60199999999999998</v>
      </c>
      <c r="K6219" s="415">
        <v>0</v>
      </c>
      <c r="L6219" s="415">
        <v>0</v>
      </c>
      <c r="M6219" s="415">
        <v>0</v>
      </c>
      <c r="N6219" s="415">
        <v>0</v>
      </c>
      <c r="O6219" s="237">
        <v>0</v>
      </c>
      <c r="P6219" s="237">
        <v>0</v>
      </c>
      <c r="Q6219" s="237">
        <v>0</v>
      </c>
      <c r="R6219" s="237">
        <v>0</v>
      </c>
      <c r="S6219" s="237">
        <v>0</v>
      </c>
      <c r="T6219" s="237">
        <v>0</v>
      </c>
      <c r="U6219" s="237">
        <v>0</v>
      </c>
      <c r="V6219" s="237">
        <v>0</v>
      </c>
      <c r="W6219" s="237">
        <v>7</v>
      </c>
      <c r="Y6219" s="236" t="str">
        <f t="shared" si="97"/>
        <v>New Zealand</v>
      </c>
    </row>
    <row r="6220" spans="1:25">
      <c r="A6220" s="399"/>
      <c r="B6220" s="234" t="s">
        <v>28</v>
      </c>
      <c r="C6220" s="232" t="s">
        <v>13</v>
      </c>
      <c r="D6220" s="235">
        <v>8.6920000000000002</v>
      </c>
      <c r="E6220" s="235">
        <v>0</v>
      </c>
      <c r="F6220" s="235">
        <v>0</v>
      </c>
      <c r="G6220" s="235">
        <v>0</v>
      </c>
      <c r="H6220" s="235"/>
      <c r="I6220" s="235">
        <v>0</v>
      </c>
      <c r="J6220" s="235">
        <v>0</v>
      </c>
      <c r="K6220" s="416">
        <v>0</v>
      </c>
      <c r="L6220" s="416">
        <v>0</v>
      </c>
      <c r="M6220" s="416">
        <v>0</v>
      </c>
      <c r="N6220" s="416">
        <v>0</v>
      </c>
      <c r="O6220" s="235">
        <v>0</v>
      </c>
      <c r="P6220" s="235">
        <v>0</v>
      </c>
      <c r="Q6220" s="235">
        <v>8.6920000000000002</v>
      </c>
      <c r="R6220" s="235">
        <v>0</v>
      </c>
      <c r="S6220" s="235">
        <v>0</v>
      </c>
      <c r="T6220" s="235">
        <v>0</v>
      </c>
      <c r="U6220" s="235">
        <v>0</v>
      </c>
      <c r="V6220" s="235">
        <v>0</v>
      </c>
      <c r="W6220" s="235">
        <v>0</v>
      </c>
      <c r="Y6220" s="236" t="str">
        <f t="shared" si="97"/>
        <v>New Zealand</v>
      </c>
    </row>
    <row r="6221" spans="1:25">
      <c r="A6221" s="399"/>
      <c r="B6221" s="234" t="s">
        <v>27</v>
      </c>
      <c r="C6221" s="232" t="s">
        <v>13</v>
      </c>
      <c r="D6221" s="237">
        <v>0</v>
      </c>
      <c r="E6221" s="237">
        <v>0</v>
      </c>
      <c r="F6221" s="237">
        <v>0</v>
      </c>
      <c r="G6221" s="237">
        <v>0</v>
      </c>
      <c r="H6221" s="237"/>
      <c r="I6221" s="237">
        <v>0</v>
      </c>
      <c r="J6221" s="237">
        <v>0</v>
      </c>
      <c r="K6221" s="415">
        <v>0</v>
      </c>
      <c r="L6221" s="415">
        <v>0</v>
      </c>
      <c r="M6221" s="415">
        <v>0</v>
      </c>
      <c r="N6221" s="415">
        <v>0</v>
      </c>
      <c r="O6221" s="237">
        <v>0</v>
      </c>
      <c r="P6221" s="237">
        <v>0</v>
      </c>
      <c r="Q6221" s="237">
        <v>0</v>
      </c>
      <c r="R6221" s="237">
        <v>0</v>
      </c>
      <c r="S6221" s="237">
        <v>0</v>
      </c>
      <c r="T6221" s="237">
        <v>0</v>
      </c>
      <c r="U6221" s="237">
        <v>0</v>
      </c>
      <c r="V6221" s="237">
        <v>0</v>
      </c>
      <c r="W6221" s="237">
        <v>0</v>
      </c>
      <c r="Y6221" s="236" t="str">
        <f t="shared" si="97"/>
        <v>New Zealand</v>
      </c>
    </row>
    <row r="6222" spans="1:25">
      <c r="A6222" s="399"/>
      <c r="B6222" s="234" t="s">
        <v>26</v>
      </c>
      <c r="C6222" s="232" t="s">
        <v>13</v>
      </c>
      <c r="D6222" s="235">
        <v>173.72</v>
      </c>
      <c r="E6222" s="235">
        <v>0</v>
      </c>
      <c r="F6222" s="235">
        <v>0</v>
      </c>
      <c r="G6222" s="235">
        <v>0</v>
      </c>
      <c r="H6222" s="235"/>
      <c r="I6222" s="235">
        <v>-173.72</v>
      </c>
      <c r="J6222" s="235">
        <v>0</v>
      </c>
      <c r="K6222" s="416">
        <v>0</v>
      </c>
      <c r="L6222" s="416">
        <v>0</v>
      </c>
      <c r="M6222" s="416">
        <v>0</v>
      </c>
      <c r="N6222" s="416">
        <v>0</v>
      </c>
      <c r="O6222" s="235">
        <v>0</v>
      </c>
      <c r="P6222" s="235">
        <v>0</v>
      </c>
      <c r="Q6222" s="235">
        <v>0</v>
      </c>
      <c r="R6222" s="235">
        <v>0</v>
      </c>
      <c r="S6222" s="235">
        <v>0</v>
      </c>
      <c r="T6222" s="235">
        <v>0</v>
      </c>
      <c r="U6222" s="235">
        <v>0</v>
      </c>
      <c r="V6222" s="235">
        <v>0</v>
      </c>
      <c r="W6222" s="235">
        <v>2020</v>
      </c>
      <c r="Y6222" s="236" t="str">
        <f t="shared" si="97"/>
        <v>New Zealand</v>
      </c>
    </row>
    <row r="6223" spans="1:25">
      <c r="A6223" s="399"/>
      <c r="B6223" s="234" t="s">
        <v>25</v>
      </c>
      <c r="C6223" s="232" t="s">
        <v>13</v>
      </c>
      <c r="D6223" s="237">
        <v>23.308</v>
      </c>
      <c r="E6223" s="237">
        <v>0</v>
      </c>
      <c r="F6223" s="237">
        <v>0</v>
      </c>
      <c r="G6223" s="237">
        <v>0</v>
      </c>
      <c r="H6223" s="237"/>
      <c r="I6223" s="237">
        <v>0</v>
      </c>
      <c r="J6223" s="237">
        <v>0</v>
      </c>
      <c r="K6223" s="415">
        <v>0</v>
      </c>
      <c r="L6223" s="415">
        <v>-23.308</v>
      </c>
      <c r="M6223" s="415">
        <v>0</v>
      </c>
      <c r="N6223" s="415">
        <v>0</v>
      </c>
      <c r="O6223" s="237">
        <v>0</v>
      </c>
      <c r="P6223" s="237">
        <v>0</v>
      </c>
      <c r="Q6223" s="237">
        <v>0</v>
      </c>
      <c r="R6223" s="237">
        <v>0</v>
      </c>
      <c r="S6223" s="237">
        <v>0</v>
      </c>
      <c r="T6223" s="237">
        <v>0</v>
      </c>
      <c r="U6223" s="237">
        <v>0</v>
      </c>
      <c r="V6223" s="237">
        <v>0</v>
      </c>
      <c r="W6223" s="237">
        <v>35</v>
      </c>
      <c r="Y6223" s="236" t="str">
        <f t="shared" si="97"/>
        <v>New Zealand</v>
      </c>
    </row>
    <row r="6224" spans="1:25">
      <c r="A6224" s="399"/>
      <c r="B6224" s="234" t="s">
        <v>0</v>
      </c>
      <c r="C6224" s="232" t="s">
        <v>13</v>
      </c>
      <c r="D6224" s="235">
        <v>0</v>
      </c>
      <c r="E6224" s="235">
        <v>0</v>
      </c>
      <c r="F6224" s="235">
        <v>0</v>
      </c>
      <c r="G6224" s="235">
        <v>-18.146000000000001</v>
      </c>
      <c r="H6224" s="235"/>
      <c r="I6224" s="235">
        <v>3490.998</v>
      </c>
      <c r="J6224" s="235">
        <v>3.956</v>
      </c>
      <c r="K6224" s="416">
        <v>108.188</v>
      </c>
      <c r="L6224" s="416">
        <v>116.874</v>
      </c>
      <c r="M6224" s="416">
        <v>0</v>
      </c>
      <c r="N6224" s="416">
        <v>0</v>
      </c>
      <c r="O6224" s="235">
        <v>-193.75800000000001</v>
      </c>
      <c r="P6224" s="235">
        <v>-249.65799999999999</v>
      </c>
      <c r="Q6224" s="235">
        <v>3258.4540000000002</v>
      </c>
      <c r="R6224" s="235">
        <v>86.602000000000004</v>
      </c>
      <c r="S6224" s="235">
        <v>36.119999999999997</v>
      </c>
      <c r="T6224" s="235">
        <v>457.34800000000001</v>
      </c>
      <c r="U6224" s="235">
        <v>29.928000000000001</v>
      </c>
      <c r="V6224" s="235">
        <v>83.162000000000006</v>
      </c>
      <c r="W6224" s="235">
        <v>0</v>
      </c>
      <c r="Y6224" s="236" t="str">
        <f t="shared" si="97"/>
        <v>New Zealand</v>
      </c>
    </row>
    <row r="6225" spans="1:25">
      <c r="A6225" s="399"/>
      <c r="B6225" s="234" t="s">
        <v>24</v>
      </c>
      <c r="C6225" s="232" t="s">
        <v>13</v>
      </c>
      <c r="D6225" s="237">
        <v>0</v>
      </c>
      <c r="E6225" s="237">
        <v>0</v>
      </c>
      <c r="F6225" s="237">
        <v>0</v>
      </c>
      <c r="G6225" s="237">
        <v>0</v>
      </c>
      <c r="H6225" s="237"/>
      <c r="I6225" s="237">
        <v>0</v>
      </c>
      <c r="J6225" s="237">
        <v>0</v>
      </c>
      <c r="K6225" s="415">
        <v>0</v>
      </c>
      <c r="L6225" s="415">
        <v>20.297999999999998</v>
      </c>
      <c r="M6225" s="415">
        <v>0</v>
      </c>
      <c r="N6225" s="415">
        <v>0</v>
      </c>
      <c r="O6225" s="237">
        <v>0</v>
      </c>
      <c r="P6225" s="237">
        <v>0</v>
      </c>
      <c r="Q6225" s="237">
        <v>0</v>
      </c>
      <c r="R6225" s="237">
        <v>0</v>
      </c>
      <c r="S6225" s="237">
        <v>0</v>
      </c>
      <c r="T6225" s="237">
        <v>0</v>
      </c>
      <c r="U6225" s="237">
        <v>0</v>
      </c>
      <c r="V6225" s="237">
        <v>0</v>
      </c>
      <c r="W6225" s="237">
        <v>0</v>
      </c>
      <c r="Y6225" s="236" t="str">
        <f t="shared" si="97"/>
        <v>New Zealand</v>
      </c>
    </row>
    <row r="6226" spans="1:25">
      <c r="A6226" s="399"/>
      <c r="B6226" s="234" t="s">
        <v>23</v>
      </c>
      <c r="C6226" s="232" t="s">
        <v>13</v>
      </c>
      <c r="D6226" s="235">
        <v>16200.325999999999</v>
      </c>
      <c r="E6226" s="235">
        <v>7916.5</v>
      </c>
      <c r="F6226" s="235">
        <v>-3297.6280000000002</v>
      </c>
      <c r="G6226" s="235">
        <v>-384.34199999999998</v>
      </c>
      <c r="H6226" s="235"/>
      <c r="I6226" s="235">
        <v>-4215.058</v>
      </c>
      <c r="J6226" s="235">
        <v>-4.5940000000000003</v>
      </c>
      <c r="K6226" s="416">
        <v>-220.43700000000001</v>
      </c>
      <c r="L6226" s="416">
        <v>-250.01599999999999</v>
      </c>
      <c r="M6226" s="416">
        <v>0</v>
      </c>
      <c r="N6226" s="416">
        <v>0</v>
      </c>
      <c r="O6226" s="235">
        <v>-784.58299999999997</v>
      </c>
      <c r="P6226" s="235">
        <v>-275.80500000000001</v>
      </c>
      <c r="Q6226" s="235">
        <v>13227.069</v>
      </c>
      <c r="R6226" s="235">
        <v>186.19800000000001</v>
      </c>
      <c r="S6226" s="235">
        <v>564</v>
      </c>
      <c r="T6226" s="235">
        <v>463.49099999999999</v>
      </c>
      <c r="U6226" s="235">
        <v>151.50299999999999</v>
      </c>
      <c r="V6226" s="235">
        <v>332.29300000000001</v>
      </c>
      <c r="W6226" s="235">
        <v>43256</v>
      </c>
      <c r="Y6226" s="236" t="str">
        <f t="shared" si="97"/>
        <v>New Zealand</v>
      </c>
    </row>
    <row r="6227" spans="1:25">
      <c r="A6227" s="399"/>
      <c r="B6227" s="234" t="s">
        <v>22</v>
      </c>
      <c r="C6227" s="232" t="s">
        <v>13</v>
      </c>
      <c r="D6227" s="237">
        <v>7559.9229999999998</v>
      </c>
      <c r="E6227" s="237">
        <v>0.68899999999999995</v>
      </c>
      <c r="F6227" s="237">
        <v>0</v>
      </c>
      <c r="G6227" s="237">
        <v>-0.16700000000000001</v>
      </c>
      <c r="H6227" s="237"/>
      <c r="I6227" s="237">
        <v>-6146.9309999999996</v>
      </c>
      <c r="J6227" s="237">
        <v>-8.5500000000000007</v>
      </c>
      <c r="K6227" s="415">
        <v>0</v>
      </c>
      <c r="L6227" s="415">
        <v>-143.232</v>
      </c>
      <c r="M6227" s="415">
        <v>0</v>
      </c>
      <c r="N6227" s="415">
        <v>0</v>
      </c>
      <c r="O6227" s="237">
        <v>0</v>
      </c>
      <c r="P6227" s="237">
        <v>0</v>
      </c>
      <c r="Q6227" s="237">
        <v>1261.732</v>
      </c>
      <c r="R6227" s="237">
        <v>0</v>
      </c>
      <c r="S6227" s="237">
        <v>0</v>
      </c>
      <c r="T6227" s="237">
        <v>0</v>
      </c>
      <c r="U6227" s="237">
        <v>0</v>
      </c>
      <c r="V6227" s="237">
        <v>171.267</v>
      </c>
      <c r="W6227" s="237">
        <v>32120</v>
      </c>
      <c r="Y6227" s="236" t="str">
        <f t="shared" si="97"/>
        <v>New Zealand</v>
      </c>
    </row>
    <row r="6228" spans="1:25">
      <c r="A6228" s="399"/>
      <c r="B6228" s="234" t="s">
        <v>21</v>
      </c>
      <c r="C6228" s="232" t="s">
        <v>13</v>
      </c>
      <c r="D6228" s="235">
        <v>0</v>
      </c>
      <c r="E6228" s="235">
        <v>0</v>
      </c>
      <c r="F6228" s="235">
        <v>0</v>
      </c>
      <c r="G6228" s="235">
        <v>0</v>
      </c>
      <c r="H6228" s="235"/>
      <c r="I6228" s="235">
        <v>0</v>
      </c>
      <c r="J6228" s="235">
        <v>0</v>
      </c>
      <c r="K6228" s="416">
        <v>0</v>
      </c>
      <c r="L6228" s="416">
        <v>0</v>
      </c>
      <c r="M6228" s="416">
        <v>0</v>
      </c>
      <c r="N6228" s="416">
        <v>0</v>
      </c>
      <c r="O6228" s="235">
        <v>0</v>
      </c>
      <c r="P6228" s="235">
        <v>-6.5910000000000002</v>
      </c>
      <c r="Q6228" s="235">
        <v>0</v>
      </c>
      <c r="R6228" s="235">
        <v>0</v>
      </c>
      <c r="S6228" s="235">
        <v>0</v>
      </c>
      <c r="T6228" s="235">
        <v>0</v>
      </c>
      <c r="U6228" s="235">
        <v>0</v>
      </c>
      <c r="V6228" s="235">
        <v>0</v>
      </c>
      <c r="W6228" s="235">
        <v>0</v>
      </c>
      <c r="Y6228" s="236" t="str">
        <f t="shared" si="97"/>
        <v>New Zealand</v>
      </c>
    </row>
    <row r="6229" spans="1:25">
      <c r="A6229" s="399"/>
      <c r="B6229" s="234" t="s">
        <v>20</v>
      </c>
      <c r="C6229" s="232" t="s">
        <v>13</v>
      </c>
      <c r="D6229" s="237">
        <v>0</v>
      </c>
      <c r="E6229" s="237">
        <v>0</v>
      </c>
      <c r="F6229" s="237">
        <v>0</v>
      </c>
      <c r="G6229" s="237">
        <v>0</v>
      </c>
      <c r="H6229" s="237"/>
      <c r="I6229" s="237">
        <v>0</v>
      </c>
      <c r="J6229" s="237">
        <v>0</v>
      </c>
      <c r="K6229" s="415">
        <v>0</v>
      </c>
      <c r="L6229" s="415">
        <v>0</v>
      </c>
      <c r="M6229" s="415">
        <v>0</v>
      </c>
      <c r="N6229" s="415">
        <v>0</v>
      </c>
      <c r="O6229" s="237">
        <v>0</v>
      </c>
      <c r="P6229" s="237">
        <v>0</v>
      </c>
      <c r="Q6229" s="237">
        <v>0</v>
      </c>
      <c r="R6229" s="237">
        <v>0</v>
      </c>
      <c r="S6229" s="237">
        <v>0</v>
      </c>
      <c r="T6229" s="237">
        <v>0</v>
      </c>
      <c r="U6229" s="237">
        <v>0</v>
      </c>
      <c r="V6229" s="237">
        <v>0</v>
      </c>
      <c r="W6229" s="237">
        <v>0</v>
      </c>
      <c r="Y6229" s="236" t="str">
        <f t="shared" si="97"/>
        <v>New Zealand</v>
      </c>
    </row>
    <row r="6230" spans="1:25">
      <c r="A6230" s="399"/>
      <c r="B6230" s="234" t="s">
        <v>19</v>
      </c>
      <c r="C6230" s="232" t="s">
        <v>13</v>
      </c>
      <c r="D6230" s="235">
        <v>0</v>
      </c>
      <c r="E6230" s="235">
        <v>0</v>
      </c>
      <c r="F6230" s="235">
        <v>0</v>
      </c>
      <c r="G6230" s="235">
        <v>0</v>
      </c>
      <c r="H6230" s="235"/>
      <c r="I6230" s="235">
        <v>0</v>
      </c>
      <c r="J6230" s="235">
        <v>0</v>
      </c>
      <c r="K6230" s="416">
        <v>0</v>
      </c>
      <c r="L6230" s="416">
        <v>0</v>
      </c>
      <c r="M6230" s="416">
        <v>0</v>
      </c>
      <c r="N6230" s="416">
        <v>0</v>
      </c>
      <c r="O6230" s="235">
        <v>0</v>
      </c>
      <c r="P6230" s="235">
        <v>0</v>
      </c>
      <c r="Q6230" s="235">
        <v>0</v>
      </c>
      <c r="R6230" s="235">
        <v>0</v>
      </c>
      <c r="S6230" s="235">
        <v>0</v>
      </c>
      <c r="T6230" s="235">
        <v>0</v>
      </c>
      <c r="U6230" s="235">
        <v>0</v>
      </c>
      <c r="V6230" s="235">
        <v>0</v>
      </c>
      <c r="W6230" s="235">
        <v>0</v>
      </c>
      <c r="Y6230" s="236" t="str">
        <f t="shared" si="97"/>
        <v>New Zealand</v>
      </c>
    </row>
    <row r="6231" spans="1:25">
      <c r="A6231" s="399"/>
      <c r="B6231" s="234" t="s">
        <v>18</v>
      </c>
      <c r="C6231" s="232" t="s">
        <v>13</v>
      </c>
      <c r="D6231" s="237">
        <v>0</v>
      </c>
      <c r="E6231" s="237">
        <v>1190.953</v>
      </c>
      <c r="F6231" s="237">
        <v>0</v>
      </c>
      <c r="G6231" s="237">
        <v>-181.09299999999999</v>
      </c>
      <c r="H6231" s="237"/>
      <c r="I6231" s="237">
        <v>0</v>
      </c>
      <c r="J6231" s="237">
        <v>0</v>
      </c>
      <c r="K6231" s="415">
        <v>0</v>
      </c>
      <c r="L6231" s="415">
        <v>0</v>
      </c>
      <c r="M6231" s="415">
        <v>0</v>
      </c>
      <c r="N6231" s="415">
        <v>0</v>
      </c>
      <c r="O6231" s="237">
        <v>0</v>
      </c>
      <c r="P6231" s="237">
        <v>0</v>
      </c>
      <c r="Q6231" s="237">
        <v>2408.5360000000001</v>
      </c>
      <c r="R6231" s="237">
        <v>0</v>
      </c>
      <c r="S6231" s="237">
        <v>0</v>
      </c>
      <c r="T6231" s="237">
        <v>0</v>
      </c>
      <c r="U6231" s="237">
        <v>0</v>
      </c>
      <c r="V6231" s="237">
        <v>0</v>
      </c>
      <c r="W6231" s="237">
        <v>0</v>
      </c>
      <c r="Y6231" s="236" t="str">
        <f t="shared" si="97"/>
        <v>New Zealand</v>
      </c>
    </row>
    <row r="6232" spans="1:25">
      <c r="A6232" s="399"/>
      <c r="B6232" s="234" t="s">
        <v>17</v>
      </c>
      <c r="C6232" s="232" t="s">
        <v>13</v>
      </c>
      <c r="D6232" s="235">
        <v>0</v>
      </c>
      <c r="E6232" s="235">
        <v>75.462999999999994</v>
      </c>
      <c r="F6232" s="235">
        <v>0</v>
      </c>
      <c r="G6232" s="235">
        <v>3.1890000000000001</v>
      </c>
      <c r="H6232" s="235"/>
      <c r="I6232" s="235">
        <v>0</v>
      </c>
      <c r="J6232" s="235">
        <v>0</v>
      </c>
      <c r="K6232" s="416">
        <v>0</v>
      </c>
      <c r="L6232" s="416">
        <v>0</v>
      </c>
      <c r="M6232" s="416">
        <v>0</v>
      </c>
      <c r="N6232" s="416">
        <v>0</v>
      </c>
      <c r="O6232" s="235">
        <v>0</v>
      </c>
      <c r="P6232" s="235">
        <v>0</v>
      </c>
      <c r="Q6232" s="235">
        <v>245.52199999999999</v>
      </c>
      <c r="R6232" s="235">
        <v>0</v>
      </c>
      <c r="S6232" s="235">
        <v>0</v>
      </c>
      <c r="T6232" s="235">
        <v>0</v>
      </c>
      <c r="U6232" s="235">
        <v>0</v>
      </c>
      <c r="V6232" s="235">
        <v>0</v>
      </c>
      <c r="W6232" s="235">
        <v>0</v>
      </c>
      <c r="Y6232" s="236" t="str">
        <f t="shared" si="97"/>
        <v>New Zealand</v>
      </c>
    </row>
    <row r="6233" spans="1:25">
      <c r="A6233" s="399"/>
      <c r="B6233" s="234" t="s">
        <v>16</v>
      </c>
      <c r="C6233" s="232" t="s">
        <v>13</v>
      </c>
      <c r="D6233" s="237">
        <v>0</v>
      </c>
      <c r="E6233" s="237">
        <v>664.41700000000003</v>
      </c>
      <c r="F6233" s="237">
        <v>0</v>
      </c>
      <c r="G6233" s="237">
        <v>17.297000000000001</v>
      </c>
      <c r="H6233" s="237"/>
      <c r="I6233" s="237">
        <v>-1.0169999999999999</v>
      </c>
      <c r="J6233" s="237">
        <v>0</v>
      </c>
      <c r="K6233" s="415">
        <v>0</v>
      </c>
      <c r="L6233" s="415">
        <v>0</v>
      </c>
      <c r="M6233" s="415">
        <v>0</v>
      </c>
      <c r="N6233" s="415">
        <v>0</v>
      </c>
      <c r="O6233" s="237">
        <v>0</v>
      </c>
      <c r="P6233" s="237">
        <v>0</v>
      </c>
      <c r="Q6233" s="237">
        <v>2713.6289999999999</v>
      </c>
      <c r="R6233" s="237">
        <v>0</v>
      </c>
      <c r="S6233" s="237">
        <v>0</v>
      </c>
      <c r="T6233" s="237">
        <v>0</v>
      </c>
      <c r="U6233" s="237">
        <v>0</v>
      </c>
      <c r="V6233" s="237">
        <v>0</v>
      </c>
      <c r="W6233" s="237">
        <v>3</v>
      </c>
      <c r="Y6233" s="236" t="str">
        <f t="shared" si="97"/>
        <v>New Zealand</v>
      </c>
    </row>
    <row r="6234" spans="1:25">
      <c r="A6234" s="399"/>
      <c r="B6234" s="234" t="s">
        <v>15</v>
      </c>
      <c r="C6234" s="232" t="s">
        <v>13</v>
      </c>
      <c r="D6234" s="235">
        <v>1081.2629999999999</v>
      </c>
      <c r="E6234" s="235">
        <v>0</v>
      </c>
      <c r="F6234" s="235">
        <v>0</v>
      </c>
      <c r="G6234" s="235">
        <v>0</v>
      </c>
      <c r="H6234" s="235"/>
      <c r="I6234" s="235">
        <v>0</v>
      </c>
      <c r="J6234" s="235">
        <v>0</v>
      </c>
      <c r="K6234" s="416">
        <v>0</v>
      </c>
      <c r="L6234" s="416">
        <v>-94.588999999999999</v>
      </c>
      <c r="M6234" s="416">
        <v>0</v>
      </c>
      <c r="N6234" s="416">
        <v>0</v>
      </c>
      <c r="O6234" s="235">
        <v>0</v>
      </c>
      <c r="P6234" s="235">
        <v>0</v>
      </c>
      <c r="Q6234" s="235">
        <v>986.67399999999998</v>
      </c>
      <c r="R6234" s="235">
        <v>0</v>
      </c>
      <c r="S6234" s="235">
        <v>0</v>
      </c>
      <c r="T6234" s="235">
        <v>0</v>
      </c>
      <c r="U6234" s="235">
        <v>0</v>
      </c>
      <c r="V6234" s="235">
        <v>0</v>
      </c>
      <c r="W6234" s="235">
        <v>395</v>
      </c>
      <c r="Y6234" s="236" t="str">
        <f t="shared" si="97"/>
        <v>New Zealand</v>
      </c>
    </row>
    <row r="6235" spans="1:25">
      <c r="A6235" s="400"/>
      <c r="B6235" s="234" t="s">
        <v>14</v>
      </c>
      <c r="C6235" s="232" t="s">
        <v>13</v>
      </c>
      <c r="D6235" s="237">
        <v>67.915000000000006</v>
      </c>
      <c r="E6235" s="237">
        <v>0</v>
      </c>
      <c r="F6235" s="237">
        <v>0</v>
      </c>
      <c r="G6235" s="237">
        <v>-0.16700000000000001</v>
      </c>
      <c r="H6235" s="237"/>
      <c r="I6235" s="237">
        <v>-38.972000000000001</v>
      </c>
      <c r="J6235" s="237">
        <v>-6.83</v>
      </c>
      <c r="K6235" s="415">
        <v>0</v>
      </c>
      <c r="L6235" s="415">
        <v>-15.904</v>
      </c>
      <c r="M6235" s="415">
        <v>0</v>
      </c>
      <c r="N6235" s="415">
        <v>0</v>
      </c>
      <c r="O6235" s="237">
        <v>0</v>
      </c>
      <c r="P6235" s="237">
        <v>0</v>
      </c>
      <c r="Q6235" s="237">
        <v>6.0419999999999998</v>
      </c>
      <c r="R6235" s="237">
        <v>0</v>
      </c>
      <c r="S6235" s="237">
        <v>0</v>
      </c>
      <c r="T6235" s="237">
        <v>0</v>
      </c>
      <c r="U6235" s="237">
        <v>0</v>
      </c>
      <c r="V6235" s="237">
        <v>0</v>
      </c>
      <c r="W6235" s="237">
        <v>238</v>
      </c>
      <c r="Y6235" s="236" t="str">
        <f t="shared" si="97"/>
        <v>New Zealand</v>
      </c>
    </row>
    <row r="6236" spans="1:25">
      <c r="A6236" s="398" t="s">
        <v>629</v>
      </c>
      <c r="B6236" s="234" t="s">
        <v>78</v>
      </c>
      <c r="C6236" s="232" t="s">
        <v>13</v>
      </c>
      <c r="D6236" s="237" t="s">
        <v>12</v>
      </c>
      <c r="E6236" s="237" t="s">
        <v>12</v>
      </c>
      <c r="F6236" s="237" t="s">
        <v>12</v>
      </c>
      <c r="G6236" s="237" t="s">
        <v>12</v>
      </c>
      <c r="H6236" s="237"/>
      <c r="I6236" s="237" t="s">
        <v>12</v>
      </c>
      <c r="J6236" s="237" t="s">
        <v>12</v>
      </c>
      <c r="K6236" s="416" t="s">
        <v>12</v>
      </c>
      <c r="L6236" s="416" t="s">
        <v>12</v>
      </c>
      <c r="M6236" s="416" t="s">
        <v>12</v>
      </c>
      <c r="N6236" s="416" t="s">
        <v>12</v>
      </c>
      <c r="O6236" s="237" t="s">
        <v>12</v>
      </c>
      <c r="P6236" s="237" t="s">
        <v>12</v>
      </c>
      <c r="Q6236" s="237" t="s">
        <v>12</v>
      </c>
      <c r="R6236" s="237" t="s">
        <v>12</v>
      </c>
      <c r="S6236" s="237" t="s">
        <v>12</v>
      </c>
      <c r="T6236" s="237" t="s">
        <v>12</v>
      </c>
      <c r="U6236" s="237" t="s">
        <v>12</v>
      </c>
      <c r="V6236" s="237" t="s">
        <v>12</v>
      </c>
      <c r="W6236" s="237" t="s">
        <v>12</v>
      </c>
      <c r="Y6236" s="236" t="str">
        <f t="shared" si="97"/>
        <v>Nicaragua</v>
      </c>
    </row>
    <row r="6237" spans="1:25">
      <c r="A6237" s="399"/>
      <c r="B6237" s="234" t="s">
        <v>77</v>
      </c>
      <c r="C6237" s="232" t="s">
        <v>13</v>
      </c>
      <c r="D6237" s="235" t="s">
        <v>12</v>
      </c>
      <c r="E6237" s="235" t="s">
        <v>12</v>
      </c>
      <c r="F6237" s="235" t="s">
        <v>12</v>
      </c>
      <c r="G6237" s="235" t="s">
        <v>12</v>
      </c>
      <c r="H6237" s="235"/>
      <c r="I6237" s="235" t="s">
        <v>12</v>
      </c>
      <c r="J6237" s="235" t="s">
        <v>12</v>
      </c>
      <c r="K6237" s="415" t="s">
        <v>12</v>
      </c>
      <c r="L6237" s="415" t="s">
        <v>12</v>
      </c>
      <c r="M6237" s="415" t="s">
        <v>12</v>
      </c>
      <c r="N6237" s="415" t="s">
        <v>12</v>
      </c>
      <c r="O6237" s="235" t="s">
        <v>12</v>
      </c>
      <c r="P6237" s="235" t="s">
        <v>12</v>
      </c>
      <c r="Q6237" s="235" t="s">
        <v>12</v>
      </c>
      <c r="R6237" s="235" t="s">
        <v>12</v>
      </c>
      <c r="S6237" s="235" t="s">
        <v>12</v>
      </c>
      <c r="T6237" s="235" t="s">
        <v>12</v>
      </c>
      <c r="U6237" s="235" t="s">
        <v>12</v>
      </c>
      <c r="V6237" s="235" t="s">
        <v>12</v>
      </c>
      <c r="W6237" s="235" t="s">
        <v>12</v>
      </c>
      <c r="Y6237" s="236" t="str">
        <f t="shared" si="97"/>
        <v>Nicaragua</v>
      </c>
    </row>
    <row r="6238" spans="1:25">
      <c r="A6238" s="399"/>
      <c r="B6238" s="234" t="s">
        <v>76</v>
      </c>
      <c r="C6238" s="232" t="s">
        <v>13</v>
      </c>
      <c r="D6238" s="237">
        <v>0</v>
      </c>
      <c r="E6238" s="237">
        <v>0</v>
      </c>
      <c r="F6238" s="237">
        <v>0</v>
      </c>
      <c r="G6238" s="237">
        <v>0</v>
      </c>
      <c r="H6238" s="237"/>
      <c r="I6238" s="237">
        <v>0</v>
      </c>
      <c r="J6238" s="237">
        <v>0</v>
      </c>
      <c r="K6238" s="416">
        <v>0</v>
      </c>
      <c r="L6238" s="416">
        <v>0</v>
      </c>
      <c r="M6238" s="416">
        <v>0</v>
      </c>
      <c r="N6238" s="416">
        <v>0</v>
      </c>
      <c r="O6238" s="237">
        <v>0</v>
      </c>
      <c r="P6238" s="237">
        <v>0</v>
      </c>
      <c r="Q6238" s="237">
        <v>0</v>
      </c>
      <c r="R6238" s="237">
        <v>0</v>
      </c>
      <c r="S6238" s="237">
        <v>0</v>
      </c>
      <c r="T6238" s="237">
        <v>0</v>
      </c>
      <c r="U6238" s="237">
        <v>0</v>
      </c>
      <c r="V6238" s="237">
        <v>0</v>
      </c>
      <c r="W6238" s="237">
        <v>0</v>
      </c>
      <c r="Y6238" s="236" t="str">
        <f t="shared" si="97"/>
        <v>Nicaragua</v>
      </c>
    </row>
    <row r="6239" spans="1:25">
      <c r="A6239" s="399"/>
      <c r="B6239" s="234" t="s">
        <v>75</v>
      </c>
      <c r="C6239" s="232" t="s">
        <v>13</v>
      </c>
      <c r="D6239" s="235">
        <v>0</v>
      </c>
      <c r="E6239" s="235">
        <v>0</v>
      </c>
      <c r="F6239" s="235">
        <v>0</v>
      </c>
      <c r="G6239" s="235">
        <v>0</v>
      </c>
      <c r="H6239" s="235"/>
      <c r="I6239" s="235">
        <v>0</v>
      </c>
      <c r="J6239" s="235">
        <v>0</v>
      </c>
      <c r="K6239" s="415">
        <v>0</v>
      </c>
      <c r="L6239" s="415">
        <v>0</v>
      </c>
      <c r="M6239" s="415">
        <v>0</v>
      </c>
      <c r="N6239" s="415">
        <v>0</v>
      </c>
      <c r="O6239" s="235">
        <v>0</v>
      </c>
      <c r="P6239" s="235">
        <v>0</v>
      </c>
      <c r="Q6239" s="235">
        <v>0</v>
      </c>
      <c r="R6239" s="235">
        <v>0</v>
      </c>
      <c r="S6239" s="235">
        <v>0</v>
      </c>
      <c r="T6239" s="235">
        <v>0</v>
      </c>
      <c r="U6239" s="235">
        <v>0</v>
      </c>
      <c r="V6239" s="235">
        <v>0</v>
      </c>
      <c r="W6239" s="235">
        <v>0</v>
      </c>
      <c r="Y6239" s="236" t="str">
        <f t="shared" si="97"/>
        <v>Nicaragua</v>
      </c>
    </row>
    <row r="6240" spans="1:25">
      <c r="A6240" s="399"/>
      <c r="B6240" s="234" t="s">
        <v>74</v>
      </c>
      <c r="C6240" s="232" t="s">
        <v>13</v>
      </c>
      <c r="D6240" s="237">
        <v>0</v>
      </c>
      <c r="E6240" s="237">
        <v>0</v>
      </c>
      <c r="F6240" s="237">
        <v>0</v>
      </c>
      <c r="G6240" s="237">
        <v>0</v>
      </c>
      <c r="H6240" s="237"/>
      <c r="I6240" s="237">
        <v>0</v>
      </c>
      <c r="J6240" s="237">
        <v>0</v>
      </c>
      <c r="K6240" s="416">
        <v>0</v>
      </c>
      <c r="L6240" s="416">
        <v>0</v>
      </c>
      <c r="M6240" s="416">
        <v>0</v>
      </c>
      <c r="N6240" s="416">
        <v>0</v>
      </c>
      <c r="O6240" s="237">
        <v>0</v>
      </c>
      <c r="P6240" s="237">
        <v>0</v>
      </c>
      <c r="Q6240" s="237">
        <v>0</v>
      </c>
      <c r="R6240" s="237">
        <v>0</v>
      </c>
      <c r="S6240" s="237">
        <v>0</v>
      </c>
      <c r="T6240" s="237">
        <v>0</v>
      </c>
      <c r="U6240" s="237">
        <v>0</v>
      </c>
      <c r="V6240" s="237">
        <v>0</v>
      </c>
      <c r="W6240" s="237">
        <v>0</v>
      </c>
      <c r="Y6240" s="236" t="str">
        <f t="shared" si="97"/>
        <v>Nicaragua</v>
      </c>
    </row>
    <row r="6241" spans="1:25">
      <c r="A6241" s="399"/>
      <c r="B6241" s="234" t="s">
        <v>73</v>
      </c>
      <c r="C6241" s="232" t="s">
        <v>13</v>
      </c>
      <c r="D6241" s="235">
        <v>0</v>
      </c>
      <c r="E6241" s="235">
        <v>0</v>
      </c>
      <c r="F6241" s="235">
        <v>0</v>
      </c>
      <c r="G6241" s="235">
        <v>0</v>
      </c>
      <c r="H6241" s="235"/>
      <c r="I6241" s="235">
        <v>0</v>
      </c>
      <c r="J6241" s="235">
        <v>0</v>
      </c>
      <c r="K6241" s="415">
        <v>0</v>
      </c>
      <c r="L6241" s="415">
        <v>0</v>
      </c>
      <c r="M6241" s="415">
        <v>0</v>
      </c>
      <c r="N6241" s="415">
        <v>0</v>
      </c>
      <c r="O6241" s="235">
        <v>0</v>
      </c>
      <c r="P6241" s="235">
        <v>0</v>
      </c>
      <c r="Q6241" s="235">
        <v>0</v>
      </c>
      <c r="R6241" s="235">
        <v>0</v>
      </c>
      <c r="S6241" s="235">
        <v>0</v>
      </c>
      <c r="T6241" s="235">
        <v>0</v>
      </c>
      <c r="U6241" s="235">
        <v>0</v>
      </c>
      <c r="V6241" s="235">
        <v>0</v>
      </c>
      <c r="W6241" s="235">
        <v>0</v>
      </c>
      <c r="Y6241" s="236" t="str">
        <f t="shared" si="97"/>
        <v>Nicaragua</v>
      </c>
    </row>
    <row r="6242" spans="1:25">
      <c r="A6242" s="399"/>
      <c r="B6242" s="234" t="s">
        <v>72</v>
      </c>
      <c r="C6242" s="232" t="s">
        <v>13</v>
      </c>
      <c r="D6242" s="237">
        <v>0</v>
      </c>
      <c r="E6242" s="237">
        <v>0</v>
      </c>
      <c r="F6242" s="237">
        <v>0</v>
      </c>
      <c r="G6242" s="237">
        <v>0</v>
      </c>
      <c r="H6242" s="237"/>
      <c r="I6242" s="237">
        <v>0</v>
      </c>
      <c r="J6242" s="237">
        <v>0</v>
      </c>
      <c r="K6242" s="416">
        <v>0</v>
      </c>
      <c r="L6242" s="416">
        <v>0</v>
      </c>
      <c r="M6242" s="416">
        <v>0</v>
      </c>
      <c r="N6242" s="416">
        <v>0</v>
      </c>
      <c r="O6242" s="237">
        <v>0</v>
      </c>
      <c r="P6242" s="237">
        <v>0</v>
      </c>
      <c r="Q6242" s="237">
        <v>0</v>
      </c>
      <c r="R6242" s="237">
        <v>0</v>
      </c>
      <c r="S6242" s="237">
        <v>0</v>
      </c>
      <c r="T6242" s="237">
        <v>0</v>
      </c>
      <c r="U6242" s="237">
        <v>0</v>
      </c>
      <c r="V6242" s="237">
        <v>0</v>
      </c>
      <c r="W6242" s="237">
        <v>0</v>
      </c>
      <c r="Y6242" s="236" t="str">
        <f t="shared" si="97"/>
        <v>Nicaragua</v>
      </c>
    </row>
    <row r="6243" spans="1:25">
      <c r="A6243" s="399"/>
      <c r="B6243" s="234" t="s">
        <v>71</v>
      </c>
      <c r="C6243" s="232" t="s">
        <v>13</v>
      </c>
      <c r="D6243" s="235">
        <v>0</v>
      </c>
      <c r="E6243" s="235">
        <v>0</v>
      </c>
      <c r="F6243" s="235">
        <v>0</v>
      </c>
      <c r="G6243" s="235">
        <v>0</v>
      </c>
      <c r="H6243" s="235"/>
      <c r="I6243" s="235">
        <v>0</v>
      </c>
      <c r="J6243" s="235">
        <v>0</v>
      </c>
      <c r="K6243" s="415">
        <v>0</v>
      </c>
      <c r="L6243" s="415">
        <v>0</v>
      </c>
      <c r="M6243" s="415">
        <v>0</v>
      </c>
      <c r="N6243" s="415">
        <v>0</v>
      </c>
      <c r="O6243" s="235">
        <v>0</v>
      </c>
      <c r="P6243" s="235">
        <v>0</v>
      </c>
      <c r="Q6243" s="235">
        <v>0</v>
      </c>
      <c r="R6243" s="235">
        <v>0</v>
      </c>
      <c r="S6243" s="235">
        <v>0</v>
      </c>
      <c r="T6243" s="235">
        <v>0</v>
      </c>
      <c r="U6243" s="235">
        <v>0</v>
      </c>
      <c r="V6243" s="235">
        <v>0</v>
      </c>
      <c r="W6243" s="235">
        <v>0</v>
      </c>
      <c r="Y6243" s="236" t="str">
        <f t="shared" si="97"/>
        <v>Nicaragua</v>
      </c>
    </row>
    <row r="6244" spans="1:25">
      <c r="A6244" s="399"/>
      <c r="B6244" s="234" t="s">
        <v>70</v>
      </c>
      <c r="C6244" s="232" t="s">
        <v>13</v>
      </c>
      <c r="D6244" s="237">
        <v>0</v>
      </c>
      <c r="E6244" s="237">
        <v>0</v>
      </c>
      <c r="F6244" s="237">
        <v>0</v>
      </c>
      <c r="G6244" s="237">
        <v>0</v>
      </c>
      <c r="H6244" s="237"/>
      <c r="I6244" s="237">
        <v>0</v>
      </c>
      <c r="J6244" s="237">
        <v>0</v>
      </c>
      <c r="K6244" s="416">
        <v>0</v>
      </c>
      <c r="L6244" s="416">
        <v>0</v>
      </c>
      <c r="M6244" s="416">
        <v>0</v>
      </c>
      <c r="N6244" s="416">
        <v>0</v>
      </c>
      <c r="O6244" s="237">
        <v>0</v>
      </c>
      <c r="P6244" s="237">
        <v>0</v>
      </c>
      <c r="Q6244" s="237">
        <v>0</v>
      </c>
      <c r="R6244" s="237">
        <v>0</v>
      </c>
      <c r="S6244" s="237">
        <v>0</v>
      </c>
      <c r="T6244" s="237">
        <v>0</v>
      </c>
      <c r="U6244" s="237">
        <v>0</v>
      </c>
      <c r="V6244" s="237">
        <v>0</v>
      </c>
      <c r="W6244" s="237">
        <v>0</v>
      </c>
      <c r="Y6244" s="236" t="str">
        <f t="shared" si="97"/>
        <v>Nicaragua</v>
      </c>
    </row>
    <row r="6245" spans="1:25">
      <c r="A6245" s="399"/>
      <c r="B6245" s="234" t="s">
        <v>69</v>
      </c>
      <c r="C6245" s="232" t="s">
        <v>13</v>
      </c>
      <c r="D6245" s="235">
        <v>0</v>
      </c>
      <c r="E6245" s="235">
        <v>0</v>
      </c>
      <c r="F6245" s="235">
        <v>0</v>
      </c>
      <c r="G6245" s="235">
        <v>0</v>
      </c>
      <c r="H6245" s="235"/>
      <c r="I6245" s="235">
        <v>0</v>
      </c>
      <c r="J6245" s="235">
        <v>0</v>
      </c>
      <c r="K6245" s="415">
        <v>0</v>
      </c>
      <c r="L6245" s="415">
        <v>0</v>
      </c>
      <c r="M6245" s="415">
        <v>0</v>
      </c>
      <c r="N6245" s="415">
        <v>0</v>
      </c>
      <c r="O6245" s="235">
        <v>0</v>
      </c>
      <c r="P6245" s="235">
        <v>0</v>
      </c>
      <c r="Q6245" s="235">
        <v>0</v>
      </c>
      <c r="R6245" s="235">
        <v>0</v>
      </c>
      <c r="S6245" s="235">
        <v>0</v>
      </c>
      <c r="T6245" s="235">
        <v>0</v>
      </c>
      <c r="U6245" s="235">
        <v>0</v>
      </c>
      <c r="V6245" s="235">
        <v>0</v>
      </c>
      <c r="W6245" s="235">
        <v>0</v>
      </c>
      <c r="Y6245" s="236" t="str">
        <f t="shared" si="97"/>
        <v>Nicaragua</v>
      </c>
    </row>
    <row r="6246" spans="1:25">
      <c r="A6246" s="399"/>
      <c r="B6246" s="234" t="s">
        <v>68</v>
      </c>
      <c r="C6246" s="232" t="s">
        <v>13</v>
      </c>
      <c r="D6246" s="237">
        <v>0</v>
      </c>
      <c r="E6246" s="237">
        <v>0</v>
      </c>
      <c r="F6246" s="237">
        <v>0</v>
      </c>
      <c r="G6246" s="237">
        <v>0</v>
      </c>
      <c r="H6246" s="237"/>
      <c r="I6246" s="237">
        <v>0</v>
      </c>
      <c r="J6246" s="237">
        <v>0</v>
      </c>
      <c r="K6246" s="416">
        <v>0</v>
      </c>
      <c r="L6246" s="416">
        <v>0</v>
      </c>
      <c r="M6246" s="416">
        <v>0</v>
      </c>
      <c r="N6246" s="416">
        <v>0</v>
      </c>
      <c r="O6246" s="237">
        <v>0</v>
      </c>
      <c r="P6246" s="237">
        <v>0</v>
      </c>
      <c r="Q6246" s="237">
        <v>0</v>
      </c>
      <c r="R6246" s="237">
        <v>0</v>
      </c>
      <c r="S6246" s="237">
        <v>0</v>
      </c>
      <c r="T6246" s="237">
        <v>0</v>
      </c>
      <c r="U6246" s="237">
        <v>0</v>
      </c>
      <c r="V6246" s="237">
        <v>0</v>
      </c>
      <c r="W6246" s="237">
        <v>0</v>
      </c>
      <c r="Y6246" s="236" t="str">
        <f t="shared" si="97"/>
        <v>Nicaragua</v>
      </c>
    </row>
    <row r="6247" spans="1:25">
      <c r="A6247" s="399"/>
      <c r="B6247" s="234" t="s">
        <v>67</v>
      </c>
      <c r="C6247" s="232" t="s">
        <v>13</v>
      </c>
      <c r="D6247" s="235">
        <v>0</v>
      </c>
      <c r="E6247" s="235">
        <v>0</v>
      </c>
      <c r="F6247" s="235">
        <v>0</v>
      </c>
      <c r="G6247" s="235">
        <v>0</v>
      </c>
      <c r="H6247" s="235"/>
      <c r="I6247" s="235">
        <v>0</v>
      </c>
      <c r="J6247" s="235">
        <v>0</v>
      </c>
      <c r="K6247" s="415">
        <v>0</v>
      </c>
      <c r="L6247" s="415">
        <v>0</v>
      </c>
      <c r="M6247" s="415">
        <v>0</v>
      </c>
      <c r="N6247" s="415">
        <v>0</v>
      </c>
      <c r="O6247" s="235">
        <v>0</v>
      </c>
      <c r="P6247" s="235">
        <v>0</v>
      </c>
      <c r="Q6247" s="235">
        <v>0</v>
      </c>
      <c r="R6247" s="235">
        <v>0</v>
      </c>
      <c r="S6247" s="235">
        <v>0</v>
      </c>
      <c r="T6247" s="235">
        <v>0</v>
      </c>
      <c r="U6247" s="235">
        <v>0</v>
      </c>
      <c r="V6247" s="235">
        <v>0</v>
      </c>
      <c r="W6247" s="235">
        <v>0</v>
      </c>
      <c r="Y6247" s="236" t="str">
        <f t="shared" si="97"/>
        <v>Nicaragua</v>
      </c>
    </row>
    <row r="6248" spans="1:25">
      <c r="A6248" s="399"/>
      <c r="B6248" s="234" t="s">
        <v>66</v>
      </c>
      <c r="C6248" s="232" t="s">
        <v>13</v>
      </c>
      <c r="D6248" s="237">
        <v>0</v>
      </c>
      <c r="E6248" s="237">
        <v>0</v>
      </c>
      <c r="F6248" s="237">
        <v>0</v>
      </c>
      <c r="G6248" s="237">
        <v>0</v>
      </c>
      <c r="H6248" s="237"/>
      <c r="I6248" s="237">
        <v>0</v>
      </c>
      <c r="J6248" s="237">
        <v>0</v>
      </c>
      <c r="K6248" s="416">
        <v>0</v>
      </c>
      <c r="L6248" s="416">
        <v>0</v>
      </c>
      <c r="M6248" s="416">
        <v>0</v>
      </c>
      <c r="N6248" s="416">
        <v>0</v>
      </c>
      <c r="O6248" s="237">
        <v>0</v>
      </c>
      <c r="P6248" s="237">
        <v>0</v>
      </c>
      <c r="Q6248" s="237">
        <v>0</v>
      </c>
      <c r="R6248" s="237">
        <v>0</v>
      </c>
      <c r="S6248" s="237">
        <v>0</v>
      </c>
      <c r="T6248" s="237">
        <v>0</v>
      </c>
      <c r="U6248" s="237">
        <v>0</v>
      </c>
      <c r="V6248" s="237">
        <v>0</v>
      </c>
      <c r="W6248" s="237">
        <v>0</v>
      </c>
      <c r="Y6248" s="236" t="str">
        <f t="shared" si="97"/>
        <v>Nicaragua</v>
      </c>
    </row>
    <row r="6249" spans="1:25">
      <c r="A6249" s="399"/>
      <c r="B6249" s="234" t="s">
        <v>65</v>
      </c>
      <c r="C6249" s="232" t="s">
        <v>13</v>
      </c>
      <c r="D6249" s="235">
        <v>0</v>
      </c>
      <c r="E6249" s="235">
        <v>0</v>
      </c>
      <c r="F6249" s="235">
        <v>0</v>
      </c>
      <c r="G6249" s="235">
        <v>0</v>
      </c>
      <c r="H6249" s="235"/>
      <c r="I6249" s="235">
        <v>0</v>
      </c>
      <c r="J6249" s="235">
        <v>0</v>
      </c>
      <c r="K6249" s="415">
        <v>0</v>
      </c>
      <c r="L6249" s="415">
        <v>0</v>
      </c>
      <c r="M6249" s="415">
        <v>0</v>
      </c>
      <c r="N6249" s="415">
        <v>0</v>
      </c>
      <c r="O6249" s="235">
        <v>0</v>
      </c>
      <c r="P6249" s="235">
        <v>0</v>
      </c>
      <c r="Q6249" s="235">
        <v>0</v>
      </c>
      <c r="R6249" s="235">
        <v>0</v>
      </c>
      <c r="S6249" s="235">
        <v>0</v>
      </c>
      <c r="T6249" s="235">
        <v>0</v>
      </c>
      <c r="U6249" s="235">
        <v>0</v>
      </c>
      <c r="V6249" s="235">
        <v>0</v>
      </c>
      <c r="W6249" s="235">
        <v>0</v>
      </c>
      <c r="Y6249" s="236" t="str">
        <f t="shared" si="97"/>
        <v>Nicaragua</v>
      </c>
    </row>
    <row r="6250" spans="1:25">
      <c r="A6250" s="399"/>
      <c r="B6250" s="234" t="s">
        <v>64</v>
      </c>
      <c r="C6250" s="232" t="s">
        <v>13</v>
      </c>
      <c r="D6250" s="237">
        <v>0</v>
      </c>
      <c r="E6250" s="237">
        <v>0</v>
      </c>
      <c r="F6250" s="237">
        <v>0</v>
      </c>
      <c r="G6250" s="237">
        <v>0</v>
      </c>
      <c r="H6250" s="237"/>
      <c r="I6250" s="237">
        <v>0</v>
      </c>
      <c r="J6250" s="237">
        <v>0</v>
      </c>
      <c r="K6250" s="416">
        <v>0</v>
      </c>
      <c r="L6250" s="416">
        <v>0</v>
      </c>
      <c r="M6250" s="416">
        <v>0</v>
      </c>
      <c r="N6250" s="416">
        <v>0</v>
      </c>
      <c r="O6250" s="237">
        <v>0</v>
      </c>
      <c r="P6250" s="237">
        <v>0</v>
      </c>
      <c r="Q6250" s="237">
        <v>0</v>
      </c>
      <c r="R6250" s="237">
        <v>0</v>
      </c>
      <c r="S6250" s="237">
        <v>0</v>
      </c>
      <c r="T6250" s="237">
        <v>0</v>
      </c>
      <c r="U6250" s="237">
        <v>0</v>
      </c>
      <c r="V6250" s="237">
        <v>0</v>
      </c>
      <c r="W6250" s="237">
        <v>0</v>
      </c>
      <c r="Y6250" s="236" t="str">
        <f t="shared" si="97"/>
        <v>Nicaragua</v>
      </c>
    </row>
    <row r="6251" spans="1:25">
      <c r="A6251" s="399"/>
      <c r="B6251" s="234" t="s">
        <v>63</v>
      </c>
      <c r="C6251" s="232" t="s">
        <v>13</v>
      </c>
      <c r="D6251" s="235">
        <v>0</v>
      </c>
      <c r="E6251" s="235">
        <v>0</v>
      </c>
      <c r="F6251" s="235">
        <v>0</v>
      </c>
      <c r="G6251" s="235">
        <v>0</v>
      </c>
      <c r="H6251" s="235"/>
      <c r="I6251" s="235">
        <v>0</v>
      </c>
      <c r="J6251" s="235">
        <v>0</v>
      </c>
      <c r="K6251" s="415">
        <v>0</v>
      </c>
      <c r="L6251" s="415">
        <v>0</v>
      </c>
      <c r="M6251" s="415">
        <v>0</v>
      </c>
      <c r="N6251" s="415">
        <v>0</v>
      </c>
      <c r="O6251" s="235">
        <v>0</v>
      </c>
      <c r="P6251" s="235">
        <v>0</v>
      </c>
      <c r="Q6251" s="235">
        <v>0</v>
      </c>
      <c r="R6251" s="235">
        <v>0</v>
      </c>
      <c r="S6251" s="235">
        <v>0</v>
      </c>
      <c r="T6251" s="235">
        <v>0</v>
      </c>
      <c r="U6251" s="235">
        <v>0</v>
      </c>
      <c r="V6251" s="235">
        <v>0</v>
      </c>
      <c r="W6251" s="235">
        <v>0</v>
      </c>
      <c r="Y6251" s="236" t="str">
        <f t="shared" si="97"/>
        <v>Nicaragua</v>
      </c>
    </row>
    <row r="6252" spans="1:25" ht="22.5">
      <c r="A6252" s="399"/>
      <c r="B6252" s="234" t="s">
        <v>62</v>
      </c>
      <c r="C6252" s="232" t="s">
        <v>13</v>
      </c>
      <c r="D6252" s="237">
        <v>0</v>
      </c>
      <c r="E6252" s="237">
        <v>0</v>
      </c>
      <c r="F6252" s="237">
        <v>0</v>
      </c>
      <c r="G6252" s="237">
        <v>0</v>
      </c>
      <c r="H6252" s="237"/>
      <c r="I6252" s="237">
        <v>0</v>
      </c>
      <c r="J6252" s="237">
        <v>0</v>
      </c>
      <c r="K6252" s="416">
        <v>0</v>
      </c>
      <c r="L6252" s="416">
        <v>0</v>
      </c>
      <c r="M6252" s="416">
        <v>0</v>
      </c>
      <c r="N6252" s="416">
        <v>0</v>
      </c>
      <c r="O6252" s="237">
        <v>0</v>
      </c>
      <c r="P6252" s="237">
        <v>0</v>
      </c>
      <c r="Q6252" s="237">
        <v>0</v>
      </c>
      <c r="R6252" s="237">
        <v>0</v>
      </c>
      <c r="S6252" s="237">
        <v>0</v>
      </c>
      <c r="T6252" s="237">
        <v>0</v>
      </c>
      <c r="U6252" s="237">
        <v>0</v>
      </c>
      <c r="V6252" s="237">
        <v>0</v>
      </c>
      <c r="W6252" s="237">
        <v>0</v>
      </c>
      <c r="Y6252" s="236" t="str">
        <f t="shared" si="97"/>
        <v>Nicaragua</v>
      </c>
    </row>
    <row r="6253" spans="1:25">
      <c r="A6253" s="399"/>
      <c r="B6253" s="234" t="s">
        <v>61</v>
      </c>
      <c r="C6253" s="232" t="s">
        <v>13</v>
      </c>
      <c r="D6253" s="235">
        <v>0</v>
      </c>
      <c r="E6253" s="235">
        <v>0</v>
      </c>
      <c r="F6253" s="235">
        <v>0</v>
      </c>
      <c r="G6253" s="235">
        <v>0</v>
      </c>
      <c r="H6253" s="235"/>
      <c r="I6253" s="235">
        <v>0</v>
      </c>
      <c r="J6253" s="235">
        <v>0</v>
      </c>
      <c r="K6253" s="415">
        <v>0</v>
      </c>
      <c r="L6253" s="415">
        <v>0</v>
      </c>
      <c r="M6253" s="415">
        <v>0</v>
      </c>
      <c r="N6253" s="415">
        <v>0</v>
      </c>
      <c r="O6253" s="235">
        <v>0</v>
      </c>
      <c r="P6253" s="235">
        <v>0</v>
      </c>
      <c r="Q6253" s="235">
        <v>0</v>
      </c>
      <c r="R6253" s="235">
        <v>0</v>
      </c>
      <c r="S6253" s="235">
        <v>0</v>
      </c>
      <c r="T6253" s="235">
        <v>0</v>
      </c>
      <c r="U6253" s="235">
        <v>0</v>
      </c>
      <c r="V6253" s="235">
        <v>0</v>
      </c>
      <c r="W6253" s="235">
        <v>0</v>
      </c>
      <c r="Y6253" s="236" t="str">
        <f t="shared" si="97"/>
        <v>Nicaragua</v>
      </c>
    </row>
    <row r="6254" spans="1:25">
      <c r="A6254" s="399"/>
      <c r="B6254" s="234" t="s">
        <v>60</v>
      </c>
      <c r="C6254" s="232" t="s">
        <v>13</v>
      </c>
      <c r="D6254" s="237">
        <v>0</v>
      </c>
      <c r="E6254" s="237">
        <v>0</v>
      </c>
      <c r="F6254" s="237">
        <v>0</v>
      </c>
      <c r="G6254" s="237">
        <v>0</v>
      </c>
      <c r="H6254" s="237"/>
      <c r="I6254" s="237">
        <v>0</v>
      </c>
      <c r="J6254" s="237">
        <v>0</v>
      </c>
      <c r="K6254" s="416">
        <v>0</v>
      </c>
      <c r="L6254" s="416">
        <v>0</v>
      </c>
      <c r="M6254" s="416">
        <v>0</v>
      </c>
      <c r="N6254" s="416">
        <v>0</v>
      </c>
      <c r="O6254" s="237">
        <v>0</v>
      </c>
      <c r="P6254" s="237">
        <v>0</v>
      </c>
      <c r="Q6254" s="237">
        <v>0</v>
      </c>
      <c r="R6254" s="237">
        <v>0</v>
      </c>
      <c r="S6254" s="237">
        <v>0</v>
      </c>
      <c r="T6254" s="237">
        <v>0</v>
      </c>
      <c r="U6254" s="237">
        <v>0</v>
      </c>
      <c r="V6254" s="237">
        <v>0</v>
      </c>
      <c r="W6254" s="237">
        <v>0</v>
      </c>
      <c r="Y6254" s="236" t="str">
        <f t="shared" si="97"/>
        <v>Nicaragua</v>
      </c>
    </row>
    <row r="6255" spans="1:25">
      <c r="A6255" s="399"/>
      <c r="B6255" s="234" t="s">
        <v>59</v>
      </c>
      <c r="C6255" s="232" t="s">
        <v>13</v>
      </c>
      <c r="D6255" s="235">
        <v>0</v>
      </c>
      <c r="E6255" s="235">
        <v>0</v>
      </c>
      <c r="F6255" s="235">
        <v>0</v>
      </c>
      <c r="G6255" s="235">
        <v>0</v>
      </c>
      <c r="H6255" s="235"/>
      <c r="I6255" s="235">
        <v>0</v>
      </c>
      <c r="J6255" s="235">
        <v>0</v>
      </c>
      <c r="K6255" s="415">
        <v>0</v>
      </c>
      <c r="L6255" s="415">
        <v>0</v>
      </c>
      <c r="M6255" s="415">
        <v>0</v>
      </c>
      <c r="N6255" s="415">
        <v>0</v>
      </c>
      <c r="O6255" s="235">
        <v>0</v>
      </c>
      <c r="P6255" s="235">
        <v>0</v>
      </c>
      <c r="Q6255" s="235">
        <v>0</v>
      </c>
      <c r="R6255" s="235">
        <v>0</v>
      </c>
      <c r="S6255" s="235">
        <v>0</v>
      </c>
      <c r="T6255" s="235">
        <v>0</v>
      </c>
      <c r="U6255" s="235">
        <v>0</v>
      </c>
      <c r="V6255" s="235">
        <v>0</v>
      </c>
      <c r="W6255" s="235">
        <v>0</v>
      </c>
      <c r="Y6255" s="236" t="str">
        <f t="shared" si="97"/>
        <v>Nicaragua</v>
      </c>
    </row>
    <row r="6256" spans="1:25">
      <c r="A6256" s="399"/>
      <c r="B6256" s="234" t="s">
        <v>58</v>
      </c>
      <c r="C6256" s="232" t="s">
        <v>13</v>
      </c>
      <c r="D6256" s="237">
        <v>0</v>
      </c>
      <c r="E6256" s="237">
        <v>0</v>
      </c>
      <c r="F6256" s="237">
        <v>0</v>
      </c>
      <c r="G6256" s="237">
        <v>0</v>
      </c>
      <c r="H6256" s="237"/>
      <c r="I6256" s="237">
        <v>0</v>
      </c>
      <c r="J6256" s="237">
        <v>0</v>
      </c>
      <c r="K6256" s="416">
        <v>0</v>
      </c>
      <c r="L6256" s="416">
        <v>0</v>
      </c>
      <c r="M6256" s="416">
        <v>0</v>
      </c>
      <c r="N6256" s="416">
        <v>0</v>
      </c>
      <c r="O6256" s="237">
        <v>0</v>
      </c>
      <c r="P6256" s="237">
        <v>0</v>
      </c>
      <c r="Q6256" s="237">
        <v>0</v>
      </c>
      <c r="R6256" s="237">
        <v>0</v>
      </c>
      <c r="S6256" s="237">
        <v>0</v>
      </c>
      <c r="T6256" s="237">
        <v>0</v>
      </c>
      <c r="U6256" s="237">
        <v>0</v>
      </c>
      <c r="V6256" s="237">
        <v>0</v>
      </c>
      <c r="W6256" s="237">
        <v>0</v>
      </c>
      <c r="Y6256" s="236" t="str">
        <f t="shared" si="97"/>
        <v>Nicaragua</v>
      </c>
    </row>
    <row r="6257" spans="1:25">
      <c r="A6257" s="399"/>
      <c r="B6257" s="234" t="s">
        <v>57</v>
      </c>
      <c r="C6257" s="232" t="s">
        <v>13</v>
      </c>
      <c r="D6257" s="235">
        <v>0</v>
      </c>
      <c r="E6257" s="235">
        <v>0</v>
      </c>
      <c r="F6257" s="235">
        <v>0</v>
      </c>
      <c r="G6257" s="235">
        <v>0</v>
      </c>
      <c r="H6257" s="235"/>
      <c r="I6257" s="235">
        <v>0</v>
      </c>
      <c r="J6257" s="235">
        <v>0</v>
      </c>
      <c r="K6257" s="415">
        <v>0</v>
      </c>
      <c r="L6257" s="415">
        <v>0</v>
      </c>
      <c r="M6257" s="415">
        <v>0</v>
      </c>
      <c r="N6257" s="415">
        <v>0</v>
      </c>
      <c r="O6257" s="235">
        <v>0</v>
      </c>
      <c r="P6257" s="235">
        <v>0</v>
      </c>
      <c r="Q6257" s="235">
        <v>0</v>
      </c>
      <c r="R6257" s="235">
        <v>0</v>
      </c>
      <c r="S6257" s="235">
        <v>0</v>
      </c>
      <c r="T6257" s="235">
        <v>0</v>
      </c>
      <c r="U6257" s="235">
        <v>0</v>
      </c>
      <c r="V6257" s="235">
        <v>0</v>
      </c>
      <c r="W6257" s="235">
        <v>0</v>
      </c>
      <c r="Y6257" s="236" t="str">
        <f t="shared" si="97"/>
        <v>Nicaragua</v>
      </c>
    </row>
    <row r="6258" spans="1:25">
      <c r="A6258" s="399"/>
      <c r="B6258" s="234" t="s">
        <v>56</v>
      </c>
      <c r="C6258" s="232" t="s">
        <v>13</v>
      </c>
      <c r="D6258" s="237">
        <v>0</v>
      </c>
      <c r="E6258" s="237">
        <v>0</v>
      </c>
      <c r="F6258" s="237">
        <v>0</v>
      </c>
      <c r="G6258" s="237">
        <v>0</v>
      </c>
      <c r="H6258" s="237"/>
      <c r="I6258" s="237">
        <v>0</v>
      </c>
      <c r="J6258" s="237">
        <v>0</v>
      </c>
      <c r="K6258" s="416">
        <v>0</v>
      </c>
      <c r="L6258" s="416">
        <v>0</v>
      </c>
      <c r="M6258" s="416">
        <v>0</v>
      </c>
      <c r="N6258" s="416">
        <v>0</v>
      </c>
      <c r="O6258" s="237">
        <v>0</v>
      </c>
      <c r="P6258" s="237">
        <v>0</v>
      </c>
      <c r="Q6258" s="237">
        <v>0</v>
      </c>
      <c r="R6258" s="237">
        <v>0</v>
      </c>
      <c r="S6258" s="237">
        <v>0</v>
      </c>
      <c r="T6258" s="237">
        <v>0</v>
      </c>
      <c r="U6258" s="237">
        <v>0</v>
      </c>
      <c r="V6258" s="237">
        <v>0</v>
      </c>
      <c r="W6258" s="237">
        <v>0</v>
      </c>
      <c r="Y6258" s="236" t="str">
        <f t="shared" si="97"/>
        <v>Nicaragua</v>
      </c>
    </row>
    <row r="6259" spans="1:25" ht="22.5">
      <c r="A6259" s="399"/>
      <c r="B6259" s="234" t="s">
        <v>55</v>
      </c>
      <c r="C6259" s="232" t="s">
        <v>13</v>
      </c>
      <c r="D6259" s="235">
        <v>0</v>
      </c>
      <c r="E6259" s="235">
        <v>0</v>
      </c>
      <c r="F6259" s="235">
        <v>0</v>
      </c>
      <c r="G6259" s="235">
        <v>0</v>
      </c>
      <c r="H6259" s="235"/>
      <c r="I6259" s="235">
        <v>0</v>
      </c>
      <c r="J6259" s="235">
        <v>0</v>
      </c>
      <c r="K6259" s="415">
        <v>0</v>
      </c>
      <c r="L6259" s="415">
        <v>0</v>
      </c>
      <c r="M6259" s="415">
        <v>0</v>
      </c>
      <c r="N6259" s="415">
        <v>0</v>
      </c>
      <c r="O6259" s="235">
        <v>0</v>
      </c>
      <c r="P6259" s="235">
        <v>0</v>
      </c>
      <c r="Q6259" s="235">
        <v>0</v>
      </c>
      <c r="R6259" s="235">
        <v>0</v>
      </c>
      <c r="S6259" s="235">
        <v>0</v>
      </c>
      <c r="T6259" s="235">
        <v>0</v>
      </c>
      <c r="U6259" s="235">
        <v>0</v>
      </c>
      <c r="V6259" s="235">
        <v>0</v>
      </c>
      <c r="W6259" s="235">
        <v>0</v>
      </c>
      <c r="Y6259" s="236" t="str">
        <f t="shared" si="97"/>
        <v>Nicaragua</v>
      </c>
    </row>
    <row r="6260" spans="1:25">
      <c r="A6260" s="399"/>
      <c r="B6260" s="234" t="s">
        <v>54</v>
      </c>
      <c r="C6260" s="232" t="s">
        <v>13</v>
      </c>
      <c r="D6260" s="237">
        <v>0</v>
      </c>
      <c r="E6260" s="237">
        <v>0</v>
      </c>
      <c r="F6260" s="237">
        <v>0</v>
      </c>
      <c r="G6260" s="237">
        <v>0.73599999999999999</v>
      </c>
      <c r="H6260" s="237"/>
      <c r="I6260" s="237">
        <v>0</v>
      </c>
      <c r="J6260" s="237">
        <v>0</v>
      </c>
      <c r="K6260" s="416">
        <v>0</v>
      </c>
      <c r="L6260" s="416">
        <v>0</v>
      </c>
      <c r="M6260" s="416">
        <v>0</v>
      </c>
      <c r="N6260" s="416">
        <v>0</v>
      </c>
      <c r="O6260" s="237">
        <v>0</v>
      </c>
      <c r="P6260" s="237">
        <v>0</v>
      </c>
      <c r="Q6260" s="237">
        <v>13.977</v>
      </c>
      <c r="R6260" s="237">
        <v>0</v>
      </c>
      <c r="S6260" s="237">
        <v>0</v>
      </c>
      <c r="T6260" s="237">
        <v>0</v>
      </c>
      <c r="U6260" s="237">
        <v>0</v>
      </c>
      <c r="V6260" s="237">
        <v>0</v>
      </c>
      <c r="W6260" s="237">
        <v>0</v>
      </c>
      <c r="Y6260" s="236" t="str">
        <f t="shared" si="97"/>
        <v>Nicaragua</v>
      </c>
    </row>
    <row r="6261" spans="1:25">
      <c r="A6261" s="399"/>
      <c r="B6261" s="234" t="s">
        <v>6</v>
      </c>
      <c r="C6261" s="232" t="s">
        <v>13</v>
      </c>
      <c r="D6261" s="235">
        <v>0</v>
      </c>
      <c r="E6261" s="235">
        <v>0</v>
      </c>
      <c r="F6261" s="235">
        <v>0</v>
      </c>
      <c r="G6261" s="235">
        <v>0</v>
      </c>
      <c r="H6261" s="235"/>
      <c r="I6261" s="235">
        <v>0</v>
      </c>
      <c r="J6261" s="235">
        <v>0</v>
      </c>
      <c r="K6261" s="415">
        <v>0</v>
      </c>
      <c r="L6261" s="415">
        <v>0</v>
      </c>
      <c r="M6261" s="415">
        <v>0</v>
      </c>
      <c r="N6261" s="415">
        <v>0</v>
      </c>
      <c r="O6261" s="235">
        <v>0</v>
      </c>
      <c r="P6261" s="235">
        <v>0</v>
      </c>
      <c r="Q6261" s="235">
        <v>0</v>
      </c>
      <c r="R6261" s="235">
        <v>0</v>
      </c>
      <c r="S6261" s="235">
        <v>0</v>
      </c>
      <c r="T6261" s="235">
        <v>0</v>
      </c>
      <c r="U6261" s="235">
        <v>0</v>
      </c>
      <c r="V6261" s="235">
        <v>0</v>
      </c>
      <c r="W6261" s="235">
        <v>0</v>
      </c>
      <c r="Y6261" s="236" t="str">
        <f t="shared" si="97"/>
        <v>Nicaragua</v>
      </c>
    </row>
    <row r="6262" spans="1:25">
      <c r="A6262" s="399"/>
      <c r="B6262" s="234" t="s">
        <v>53</v>
      </c>
      <c r="C6262" s="232" t="s">
        <v>13</v>
      </c>
      <c r="D6262" s="237" t="s">
        <v>12</v>
      </c>
      <c r="E6262" s="237" t="s">
        <v>12</v>
      </c>
      <c r="F6262" s="237" t="s">
        <v>12</v>
      </c>
      <c r="G6262" s="237" t="s">
        <v>12</v>
      </c>
      <c r="H6262" s="237"/>
      <c r="I6262" s="237" t="s">
        <v>12</v>
      </c>
      <c r="J6262" s="237" t="s">
        <v>12</v>
      </c>
      <c r="K6262" s="416" t="s">
        <v>12</v>
      </c>
      <c r="L6262" s="416" t="s">
        <v>12</v>
      </c>
      <c r="M6262" s="416" t="s">
        <v>12</v>
      </c>
      <c r="N6262" s="416" t="s">
        <v>12</v>
      </c>
      <c r="O6262" s="237" t="s">
        <v>12</v>
      </c>
      <c r="P6262" s="237" t="s">
        <v>12</v>
      </c>
      <c r="Q6262" s="237" t="s">
        <v>12</v>
      </c>
      <c r="R6262" s="237" t="s">
        <v>12</v>
      </c>
      <c r="S6262" s="237" t="s">
        <v>12</v>
      </c>
      <c r="T6262" s="237" t="s">
        <v>12</v>
      </c>
      <c r="U6262" s="237" t="s">
        <v>12</v>
      </c>
      <c r="V6262" s="237" t="s">
        <v>12</v>
      </c>
      <c r="W6262" s="237" t="s">
        <v>12</v>
      </c>
      <c r="Y6262" s="236" t="str">
        <f t="shared" si="97"/>
        <v>Nicaragua</v>
      </c>
    </row>
    <row r="6263" spans="1:25">
      <c r="A6263" s="399"/>
      <c r="B6263" s="234" t="s">
        <v>52</v>
      </c>
      <c r="C6263" s="232" t="s">
        <v>13</v>
      </c>
      <c r="D6263" s="235">
        <v>0</v>
      </c>
      <c r="E6263" s="235">
        <v>655.86900000000003</v>
      </c>
      <c r="F6263" s="235">
        <v>0</v>
      </c>
      <c r="G6263" s="235">
        <v>0</v>
      </c>
      <c r="H6263" s="235"/>
      <c r="I6263" s="235">
        <v>0</v>
      </c>
      <c r="J6263" s="235">
        <v>0</v>
      </c>
      <c r="K6263" s="415">
        <v>0</v>
      </c>
      <c r="L6263" s="415">
        <v>0</v>
      </c>
      <c r="M6263" s="415">
        <v>0</v>
      </c>
      <c r="N6263" s="415">
        <v>0</v>
      </c>
      <c r="O6263" s="235">
        <v>0</v>
      </c>
      <c r="P6263" s="235">
        <v>0</v>
      </c>
      <c r="Q6263" s="235">
        <v>0</v>
      </c>
      <c r="R6263" s="235">
        <v>0</v>
      </c>
      <c r="S6263" s="235">
        <v>0</v>
      </c>
      <c r="T6263" s="235">
        <v>0</v>
      </c>
      <c r="U6263" s="235">
        <v>0</v>
      </c>
      <c r="V6263" s="235">
        <v>0</v>
      </c>
      <c r="W6263" s="235">
        <v>0</v>
      </c>
      <c r="Y6263" s="236" t="str">
        <f t="shared" si="97"/>
        <v>Nicaragua</v>
      </c>
    </row>
    <row r="6264" spans="1:25">
      <c r="A6264" s="399"/>
      <c r="B6264" s="234" t="s">
        <v>51</v>
      </c>
      <c r="C6264" s="232" t="s">
        <v>13</v>
      </c>
      <c r="D6264" s="237">
        <v>0</v>
      </c>
      <c r="E6264" s="237">
        <v>0</v>
      </c>
      <c r="F6264" s="237">
        <v>0</v>
      </c>
      <c r="G6264" s="237">
        <v>0</v>
      </c>
      <c r="H6264" s="237"/>
      <c r="I6264" s="237">
        <v>0</v>
      </c>
      <c r="J6264" s="237">
        <v>0</v>
      </c>
      <c r="K6264" s="416">
        <v>0</v>
      </c>
      <c r="L6264" s="416">
        <v>0</v>
      </c>
      <c r="M6264" s="416">
        <v>0</v>
      </c>
      <c r="N6264" s="416">
        <v>0</v>
      </c>
      <c r="O6264" s="237">
        <v>0</v>
      </c>
      <c r="P6264" s="237">
        <v>0</v>
      </c>
      <c r="Q6264" s="237">
        <v>0</v>
      </c>
      <c r="R6264" s="237">
        <v>0</v>
      </c>
      <c r="S6264" s="237">
        <v>0</v>
      </c>
      <c r="T6264" s="237">
        <v>0</v>
      </c>
      <c r="U6264" s="237">
        <v>0</v>
      </c>
      <c r="V6264" s="237">
        <v>0</v>
      </c>
      <c r="W6264" s="237">
        <v>0</v>
      </c>
      <c r="Y6264" s="236" t="str">
        <f t="shared" si="97"/>
        <v>Nicaragua</v>
      </c>
    </row>
    <row r="6265" spans="1:25">
      <c r="A6265" s="399"/>
      <c r="B6265" s="234" t="s">
        <v>50</v>
      </c>
      <c r="C6265" s="232" t="s">
        <v>13</v>
      </c>
      <c r="D6265" s="235">
        <v>0</v>
      </c>
      <c r="E6265" s="235">
        <v>0</v>
      </c>
      <c r="F6265" s="235">
        <v>0</v>
      </c>
      <c r="G6265" s="235">
        <v>0</v>
      </c>
      <c r="H6265" s="235"/>
      <c r="I6265" s="235">
        <v>0</v>
      </c>
      <c r="J6265" s="235">
        <v>0</v>
      </c>
      <c r="K6265" s="415">
        <v>0</v>
      </c>
      <c r="L6265" s="415">
        <v>0</v>
      </c>
      <c r="M6265" s="415">
        <v>0</v>
      </c>
      <c r="N6265" s="415">
        <v>0</v>
      </c>
      <c r="O6265" s="235">
        <v>0</v>
      </c>
      <c r="P6265" s="235">
        <v>0</v>
      </c>
      <c r="Q6265" s="235">
        <v>0</v>
      </c>
      <c r="R6265" s="235">
        <v>0</v>
      </c>
      <c r="S6265" s="235">
        <v>0</v>
      </c>
      <c r="T6265" s="235">
        <v>0</v>
      </c>
      <c r="U6265" s="235">
        <v>0</v>
      </c>
      <c r="V6265" s="235">
        <v>0</v>
      </c>
      <c r="W6265" s="235">
        <v>0</v>
      </c>
      <c r="Y6265" s="236" t="str">
        <f t="shared" si="97"/>
        <v>Nicaragua</v>
      </c>
    </row>
    <row r="6266" spans="1:25">
      <c r="A6266" s="399"/>
      <c r="B6266" s="234" t="s">
        <v>49</v>
      </c>
      <c r="C6266" s="232" t="s">
        <v>13</v>
      </c>
      <c r="D6266" s="237">
        <v>0</v>
      </c>
      <c r="E6266" s="237">
        <v>0</v>
      </c>
      <c r="F6266" s="237">
        <v>0</v>
      </c>
      <c r="G6266" s="237">
        <v>0</v>
      </c>
      <c r="H6266" s="237"/>
      <c r="I6266" s="237">
        <v>0</v>
      </c>
      <c r="J6266" s="237">
        <v>0</v>
      </c>
      <c r="K6266" s="416">
        <v>0</v>
      </c>
      <c r="L6266" s="416">
        <v>0</v>
      </c>
      <c r="M6266" s="416">
        <v>0</v>
      </c>
      <c r="N6266" s="416">
        <v>0</v>
      </c>
      <c r="O6266" s="237">
        <v>0</v>
      </c>
      <c r="P6266" s="237">
        <v>0</v>
      </c>
      <c r="Q6266" s="237">
        <v>0</v>
      </c>
      <c r="R6266" s="237">
        <v>0</v>
      </c>
      <c r="S6266" s="237">
        <v>0</v>
      </c>
      <c r="T6266" s="237">
        <v>0</v>
      </c>
      <c r="U6266" s="237">
        <v>0</v>
      </c>
      <c r="V6266" s="237">
        <v>0</v>
      </c>
      <c r="W6266" s="237">
        <v>0</v>
      </c>
      <c r="Y6266" s="236" t="str">
        <f t="shared" si="97"/>
        <v>Nicaragua</v>
      </c>
    </row>
    <row r="6267" spans="1:25">
      <c r="A6267" s="399"/>
      <c r="B6267" s="234" t="s">
        <v>48</v>
      </c>
      <c r="C6267" s="232" t="s">
        <v>13</v>
      </c>
      <c r="D6267" s="235">
        <v>0</v>
      </c>
      <c r="E6267" s="235">
        <v>0</v>
      </c>
      <c r="F6267" s="235">
        <v>0</v>
      </c>
      <c r="G6267" s="235">
        <v>0</v>
      </c>
      <c r="H6267" s="235"/>
      <c r="I6267" s="235">
        <v>0</v>
      </c>
      <c r="J6267" s="235">
        <v>0</v>
      </c>
      <c r="K6267" s="415">
        <v>0</v>
      </c>
      <c r="L6267" s="415">
        <v>0</v>
      </c>
      <c r="M6267" s="415">
        <v>0</v>
      </c>
      <c r="N6267" s="415">
        <v>0</v>
      </c>
      <c r="O6267" s="235">
        <v>0</v>
      </c>
      <c r="P6267" s="235">
        <v>0</v>
      </c>
      <c r="Q6267" s="235">
        <v>0</v>
      </c>
      <c r="R6267" s="235">
        <v>0</v>
      </c>
      <c r="S6267" s="235">
        <v>0</v>
      </c>
      <c r="T6267" s="235">
        <v>0</v>
      </c>
      <c r="U6267" s="235">
        <v>0</v>
      </c>
      <c r="V6267" s="235">
        <v>0</v>
      </c>
      <c r="W6267" s="235">
        <v>0</v>
      </c>
      <c r="Y6267" s="236" t="str">
        <f t="shared" si="97"/>
        <v>Nicaragua</v>
      </c>
    </row>
    <row r="6268" spans="1:25">
      <c r="A6268" s="399"/>
      <c r="B6268" s="234" t="s">
        <v>47</v>
      </c>
      <c r="C6268" s="232" t="s">
        <v>13</v>
      </c>
      <c r="D6268" s="237">
        <v>0</v>
      </c>
      <c r="E6268" s="237">
        <v>0</v>
      </c>
      <c r="F6268" s="237">
        <v>0</v>
      </c>
      <c r="G6268" s="237">
        <v>0</v>
      </c>
      <c r="H6268" s="237"/>
      <c r="I6268" s="237">
        <v>0</v>
      </c>
      <c r="J6268" s="237">
        <v>0</v>
      </c>
      <c r="K6268" s="416">
        <v>0</v>
      </c>
      <c r="L6268" s="416">
        <v>0</v>
      </c>
      <c r="M6268" s="416">
        <v>0</v>
      </c>
      <c r="N6268" s="416">
        <v>0</v>
      </c>
      <c r="O6268" s="237">
        <v>-13.786</v>
      </c>
      <c r="P6268" s="237">
        <v>0</v>
      </c>
      <c r="Q6268" s="237">
        <v>0</v>
      </c>
      <c r="R6268" s="237">
        <v>0</v>
      </c>
      <c r="S6268" s="237">
        <v>0</v>
      </c>
      <c r="T6268" s="237">
        <v>0</v>
      </c>
      <c r="U6268" s="237">
        <v>0</v>
      </c>
      <c r="V6268" s="237">
        <v>0</v>
      </c>
      <c r="W6268" s="237">
        <v>0</v>
      </c>
      <c r="Y6268" s="236" t="str">
        <f t="shared" si="97"/>
        <v>Nicaragua</v>
      </c>
    </row>
    <row r="6269" spans="1:25">
      <c r="A6269" s="399"/>
      <c r="B6269" s="234" t="s">
        <v>46</v>
      </c>
      <c r="C6269" s="232" t="s">
        <v>13</v>
      </c>
      <c r="D6269" s="235">
        <v>0</v>
      </c>
      <c r="E6269" s="235">
        <v>0</v>
      </c>
      <c r="F6269" s="235">
        <v>0</v>
      </c>
      <c r="G6269" s="235">
        <v>0</v>
      </c>
      <c r="H6269" s="235"/>
      <c r="I6269" s="235">
        <v>0</v>
      </c>
      <c r="J6269" s="235">
        <v>0</v>
      </c>
      <c r="K6269" s="415">
        <v>0</v>
      </c>
      <c r="L6269" s="415">
        <v>0</v>
      </c>
      <c r="M6269" s="415">
        <v>0</v>
      </c>
      <c r="N6269" s="415">
        <v>0</v>
      </c>
      <c r="O6269" s="235">
        <v>0</v>
      </c>
      <c r="P6269" s="235">
        <v>0</v>
      </c>
      <c r="Q6269" s="235">
        <v>0</v>
      </c>
      <c r="R6269" s="235">
        <v>0</v>
      </c>
      <c r="S6269" s="235">
        <v>0</v>
      </c>
      <c r="T6269" s="235">
        <v>0</v>
      </c>
      <c r="U6269" s="235">
        <v>0</v>
      </c>
      <c r="V6269" s="235">
        <v>0</v>
      </c>
      <c r="W6269" s="235">
        <v>0</v>
      </c>
      <c r="Y6269" s="236" t="str">
        <f t="shared" si="97"/>
        <v>Nicaragua</v>
      </c>
    </row>
    <row r="6270" spans="1:25">
      <c r="A6270" s="399"/>
      <c r="B6270" s="234" t="s">
        <v>45</v>
      </c>
      <c r="C6270" s="232" t="s">
        <v>13</v>
      </c>
      <c r="D6270" s="237">
        <v>0</v>
      </c>
      <c r="E6270" s="237">
        <v>90.962999999999994</v>
      </c>
      <c r="F6270" s="237">
        <v>0</v>
      </c>
      <c r="G6270" s="237">
        <v>3.3690000000000002</v>
      </c>
      <c r="H6270" s="237"/>
      <c r="I6270" s="237">
        <v>0</v>
      </c>
      <c r="J6270" s="237">
        <v>0</v>
      </c>
      <c r="K6270" s="416">
        <v>0</v>
      </c>
      <c r="L6270" s="416">
        <v>0</v>
      </c>
      <c r="M6270" s="416">
        <v>0</v>
      </c>
      <c r="N6270" s="416">
        <v>0</v>
      </c>
      <c r="O6270" s="237">
        <v>-4.492</v>
      </c>
      <c r="P6270" s="237">
        <v>0</v>
      </c>
      <c r="Q6270" s="237">
        <v>102.194</v>
      </c>
      <c r="R6270" s="237">
        <v>0</v>
      </c>
      <c r="S6270" s="237">
        <v>0</v>
      </c>
      <c r="T6270" s="237">
        <v>0</v>
      </c>
      <c r="U6270" s="237">
        <v>0</v>
      </c>
      <c r="V6270" s="237">
        <v>0</v>
      </c>
      <c r="W6270" s="237">
        <v>0</v>
      </c>
      <c r="Y6270" s="236" t="str">
        <f t="shared" si="97"/>
        <v>Nicaragua</v>
      </c>
    </row>
    <row r="6271" spans="1:25">
      <c r="A6271" s="399"/>
      <c r="B6271" s="234" t="s">
        <v>44</v>
      </c>
      <c r="C6271" s="232" t="s">
        <v>13</v>
      </c>
      <c r="D6271" s="235">
        <v>0</v>
      </c>
      <c r="E6271" s="235">
        <v>0</v>
      </c>
      <c r="F6271" s="235">
        <v>0</v>
      </c>
      <c r="G6271" s="235">
        <v>0</v>
      </c>
      <c r="H6271" s="235"/>
      <c r="I6271" s="235">
        <v>0</v>
      </c>
      <c r="J6271" s="235">
        <v>0</v>
      </c>
      <c r="K6271" s="415">
        <v>0</v>
      </c>
      <c r="L6271" s="415">
        <v>0</v>
      </c>
      <c r="M6271" s="415">
        <v>0</v>
      </c>
      <c r="N6271" s="415">
        <v>0</v>
      </c>
      <c r="O6271" s="235">
        <v>0</v>
      </c>
      <c r="P6271" s="235">
        <v>0</v>
      </c>
      <c r="Q6271" s="235">
        <v>0</v>
      </c>
      <c r="R6271" s="235">
        <v>0</v>
      </c>
      <c r="S6271" s="235">
        <v>0</v>
      </c>
      <c r="T6271" s="235">
        <v>0</v>
      </c>
      <c r="U6271" s="235">
        <v>0</v>
      </c>
      <c r="V6271" s="235">
        <v>0</v>
      </c>
      <c r="W6271" s="235">
        <v>0</v>
      </c>
      <c r="Y6271" s="236" t="str">
        <f t="shared" si="97"/>
        <v>Nicaragua</v>
      </c>
    </row>
    <row r="6272" spans="1:25">
      <c r="A6272" s="399"/>
      <c r="B6272" s="234" t="s">
        <v>43</v>
      </c>
      <c r="C6272" s="232" t="s">
        <v>13</v>
      </c>
      <c r="D6272" s="237">
        <v>0</v>
      </c>
      <c r="E6272" s="237">
        <v>0</v>
      </c>
      <c r="F6272" s="237">
        <v>0</v>
      </c>
      <c r="G6272" s="237">
        <v>0</v>
      </c>
      <c r="H6272" s="237"/>
      <c r="I6272" s="237">
        <v>0</v>
      </c>
      <c r="J6272" s="237">
        <v>0</v>
      </c>
      <c r="K6272" s="416">
        <v>0</v>
      </c>
      <c r="L6272" s="416">
        <v>0</v>
      </c>
      <c r="M6272" s="416">
        <v>0</v>
      </c>
      <c r="N6272" s="416">
        <v>0</v>
      </c>
      <c r="O6272" s="237">
        <v>0</v>
      </c>
      <c r="P6272" s="237">
        <v>0</v>
      </c>
      <c r="Q6272" s="237">
        <v>0</v>
      </c>
      <c r="R6272" s="237">
        <v>0</v>
      </c>
      <c r="S6272" s="237">
        <v>0</v>
      </c>
      <c r="T6272" s="237">
        <v>0</v>
      </c>
      <c r="U6272" s="237">
        <v>0</v>
      </c>
      <c r="V6272" s="237">
        <v>0</v>
      </c>
      <c r="W6272" s="237">
        <v>0</v>
      </c>
      <c r="Y6272" s="236" t="str">
        <f t="shared" si="97"/>
        <v>Nicaragua</v>
      </c>
    </row>
    <row r="6273" spans="1:25">
      <c r="A6273" s="399"/>
      <c r="B6273" s="234" t="s">
        <v>42</v>
      </c>
      <c r="C6273" s="232" t="s">
        <v>13</v>
      </c>
      <c r="D6273" s="235">
        <v>0</v>
      </c>
      <c r="E6273" s="235">
        <v>0</v>
      </c>
      <c r="F6273" s="235">
        <v>0</v>
      </c>
      <c r="G6273" s="235">
        <v>0</v>
      </c>
      <c r="H6273" s="235"/>
      <c r="I6273" s="235">
        <v>0</v>
      </c>
      <c r="J6273" s="235">
        <v>0</v>
      </c>
      <c r="K6273" s="415">
        <v>0</v>
      </c>
      <c r="L6273" s="415">
        <v>0</v>
      </c>
      <c r="M6273" s="415">
        <v>0</v>
      </c>
      <c r="N6273" s="415">
        <v>0</v>
      </c>
      <c r="O6273" s="235">
        <v>0</v>
      </c>
      <c r="P6273" s="235">
        <v>0</v>
      </c>
      <c r="Q6273" s="235">
        <v>5.125</v>
      </c>
      <c r="R6273" s="235">
        <v>0</v>
      </c>
      <c r="S6273" s="235">
        <v>0</v>
      </c>
      <c r="T6273" s="235">
        <v>0</v>
      </c>
      <c r="U6273" s="235">
        <v>0</v>
      </c>
      <c r="V6273" s="235">
        <v>0</v>
      </c>
      <c r="W6273" s="235">
        <v>0</v>
      </c>
      <c r="Y6273" s="236" t="str">
        <f t="shared" si="97"/>
        <v>Nicaragua</v>
      </c>
    </row>
    <row r="6274" spans="1:25">
      <c r="A6274" s="399"/>
      <c r="B6274" s="234" t="s">
        <v>41</v>
      </c>
      <c r="C6274" s="232" t="s">
        <v>13</v>
      </c>
      <c r="D6274" s="237">
        <v>0</v>
      </c>
      <c r="E6274" s="237">
        <v>166.804</v>
      </c>
      <c r="F6274" s="237">
        <v>0</v>
      </c>
      <c r="G6274" s="237">
        <v>2.9609999999999999</v>
      </c>
      <c r="H6274" s="237"/>
      <c r="I6274" s="237">
        <v>-423.42599999999999</v>
      </c>
      <c r="J6274" s="237">
        <v>-7.8959999999999999</v>
      </c>
      <c r="K6274" s="416">
        <v>0</v>
      </c>
      <c r="L6274" s="416">
        <v>0</v>
      </c>
      <c r="M6274" s="416">
        <v>0</v>
      </c>
      <c r="N6274" s="416">
        <v>0</v>
      </c>
      <c r="O6274" s="237">
        <v>-9.8699999999999992</v>
      </c>
      <c r="P6274" s="237">
        <v>0</v>
      </c>
      <c r="Q6274" s="237">
        <v>23.687999999999999</v>
      </c>
      <c r="R6274" s="237">
        <v>0</v>
      </c>
      <c r="S6274" s="237">
        <v>0</v>
      </c>
      <c r="T6274" s="237">
        <v>0</v>
      </c>
      <c r="U6274" s="237">
        <v>0</v>
      </c>
      <c r="V6274" s="237">
        <v>0</v>
      </c>
      <c r="W6274" s="237">
        <v>1960</v>
      </c>
      <c r="Y6274" s="236" t="str">
        <f t="shared" si="97"/>
        <v>Nicaragua</v>
      </c>
    </row>
    <row r="6275" spans="1:25">
      <c r="A6275" s="399"/>
      <c r="B6275" s="234" t="s">
        <v>40</v>
      </c>
      <c r="C6275" s="232" t="s">
        <v>13</v>
      </c>
      <c r="D6275" s="235">
        <v>0</v>
      </c>
      <c r="E6275" s="235">
        <v>0</v>
      </c>
      <c r="F6275" s="235">
        <v>0</v>
      </c>
      <c r="G6275" s="235">
        <v>0</v>
      </c>
      <c r="H6275" s="235"/>
      <c r="I6275" s="235">
        <v>0</v>
      </c>
      <c r="J6275" s="235">
        <v>0</v>
      </c>
      <c r="K6275" s="415">
        <v>0</v>
      </c>
      <c r="L6275" s="415">
        <v>0</v>
      </c>
      <c r="M6275" s="415">
        <v>0</v>
      </c>
      <c r="N6275" s="415">
        <v>0</v>
      </c>
      <c r="O6275" s="235">
        <v>0</v>
      </c>
      <c r="P6275" s="235">
        <v>0</v>
      </c>
      <c r="Q6275" s="235">
        <v>0</v>
      </c>
      <c r="R6275" s="235">
        <v>0</v>
      </c>
      <c r="S6275" s="235">
        <v>0</v>
      </c>
      <c r="T6275" s="235">
        <v>0</v>
      </c>
      <c r="U6275" s="235">
        <v>0</v>
      </c>
      <c r="V6275" s="235">
        <v>0</v>
      </c>
      <c r="W6275" s="235">
        <v>0</v>
      </c>
      <c r="Y6275" s="236" t="str">
        <f t="shared" si="97"/>
        <v>Nicaragua</v>
      </c>
    </row>
    <row r="6276" spans="1:25">
      <c r="A6276" s="399"/>
      <c r="B6276" s="234" t="s">
        <v>39</v>
      </c>
      <c r="C6276" s="232" t="s">
        <v>13</v>
      </c>
      <c r="D6276" s="237">
        <v>0</v>
      </c>
      <c r="E6276" s="237">
        <v>1.0269999999999999</v>
      </c>
      <c r="F6276" s="237">
        <v>-10.27</v>
      </c>
      <c r="G6276" s="237">
        <v>-1.0269999999999999</v>
      </c>
      <c r="H6276" s="237"/>
      <c r="I6276" s="237">
        <v>0</v>
      </c>
      <c r="J6276" s="237">
        <v>0</v>
      </c>
      <c r="K6276" s="416">
        <v>0</v>
      </c>
      <c r="L6276" s="416">
        <v>0</v>
      </c>
      <c r="M6276" s="416">
        <v>0</v>
      </c>
      <c r="N6276" s="416">
        <v>0</v>
      </c>
      <c r="O6276" s="237">
        <v>0</v>
      </c>
      <c r="P6276" s="237">
        <v>0</v>
      </c>
      <c r="Q6276" s="237">
        <v>3.081</v>
      </c>
      <c r="R6276" s="237">
        <v>0</v>
      </c>
      <c r="S6276" s="237">
        <v>0</v>
      </c>
      <c r="T6276" s="237">
        <v>0</v>
      </c>
      <c r="U6276" s="237">
        <v>0</v>
      </c>
      <c r="V6276" s="237">
        <v>0</v>
      </c>
      <c r="W6276" s="237">
        <v>0</v>
      </c>
      <c r="Y6276" s="236" t="str">
        <f t="shared" si="97"/>
        <v>Nicaragua</v>
      </c>
    </row>
    <row r="6277" spans="1:25">
      <c r="A6277" s="399"/>
      <c r="B6277" s="234" t="s">
        <v>38</v>
      </c>
      <c r="C6277" s="232" t="s">
        <v>13</v>
      </c>
      <c r="D6277" s="235">
        <v>0</v>
      </c>
      <c r="E6277" s="235">
        <v>15.047000000000001</v>
      </c>
      <c r="F6277" s="235">
        <v>0</v>
      </c>
      <c r="G6277" s="235">
        <v>0</v>
      </c>
      <c r="H6277" s="235"/>
      <c r="I6277" s="235">
        <v>0</v>
      </c>
      <c r="J6277" s="235">
        <v>0</v>
      </c>
      <c r="K6277" s="415">
        <v>0</v>
      </c>
      <c r="L6277" s="415">
        <v>0</v>
      </c>
      <c r="M6277" s="415">
        <v>0</v>
      </c>
      <c r="N6277" s="415">
        <v>0</v>
      </c>
      <c r="O6277" s="235">
        <v>0</v>
      </c>
      <c r="P6277" s="235">
        <v>0</v>
      </c>
      <c r="Q6277" s="235">
        <v>15.047000000000001</v>
      </c>
      <c r="R6277" s="235">
        <v>0</v>
      </c>
      <c r="S6277" s="235">
        <v>0</v>
      </c>
      <c r="T6277" s="235">
        <v>0</v>
      </c>
      <c r="U6277" s="235">
        <v>0</v>
      </c>
      <c r="V6277" s="235">
        <v>0</v>
      </c>
      <c r="W6277" s="235">
        <v>0</v>
      </c>
      <c r="Y6277" s="236" t="str">
        <f t="shared" ref="Y6277:Y6340" si="98">IF(ISTEXT(A6277),A6277,Y6276)</f>
        <v>Nicaragua</v>
      </c>
    </row>
    <row r="6278" spans="1:25">
      <c r="A6278" s="399"/>
      <c r="B6278" s="234" t="s">
        <v>37</v>
      </c>
      <c r="C6278" s="232" t="s">
        <v>13</v>
      </c>
      <c r="D6278" s="237">
        <v>0</v>
      </c>
      <c r="E6278" s="237">
        <v>4.657</v>
      </c>
      <c r="F6278" s="237">
        <v>0</v>
      </c>
      <c r="G6278" s="237">
        <v>3.726</v>
      </c>
      <c r="H6278" s="237"/>
      <c r="I6278" s="237">
        <v>0</v>
      </c>
      <c r="J6278" s="237">
        <v>0</v>
      </c>
      <c r="K6278" s="416">
        <v>0</v>
      </c>
      <c r="L6278" s="416">
        <v>0</v>
      </c>
      <c r="M6278" s="416">
        <v>0</v>
      </c>
      <c r="N6278" s="416">
        <v>0</v>
      </c>
      <c r="O6278" s="237">
        <v>0</v>
      </c>
      <c r="P6278" s="237">
        <v>0</v>
      </c>
      <c r="Q6278" s="237">
        <v>13.972</v>
      </c>
      <c r="R6278" s="237">
        <v>0</v>
      </c>
      <c r="S6278" s="237">
        <v>0</v>
      </c>
      <c r="T6278" s="237">
        <v>0</v>
      </c>
      <c r="U6278" s="237">
        <v>0</v>
      </c>
      <c r="V6278" s="237">
        <v>0</v>
      </c>
      <c r="W6278" s="237">
        <v>0</v>
      </c>
      <c r="Y6278" s="236" t="str">
        <f t="shared" si="98"/>
        <v>Nicaragua</v>
      </c>
    </row>
    <row r="6279" spans="1:25">
      <c r="A6279" s="399"/>
      <c r="B6279" s="234" t="s">
        <v>36</v>
      </c>
      <c r="C6279" s="232" t="s">
        <v>13</v>
      </c>
      <c r="D6279" s="235">
        <v>0</v>
      </c>
      <c r="E6279" s="235">
        <v>0</v>
      </c>
      <c r="F6279" s="235">
        <v>0</v>
      </c>
      <c r="G6279" s="235">
        <v>0</v>
      </c>
      <c r="H6279" s="235"/>
      <c r="I6279" s="235">
        <v>0</v>
      </c>
      <c r="J6279" s="235">
        <v>0</v>
      </c>
      <c r="K6279" s="415">
        <v>0</v>
      </c>
      <c r="L6279" s="415">
        <v>0</v>
      </c>
      <c r="M6279" s="415">
        <v>0</v>
      </c>
      <c r="N6279" s="415">
        <v>0</v>
      </c>
      <c r="O6279" s="235">
        <v>0</v>
      </c>
      <c r="P6279" s="235">
        <v>0</v>
      </c>
      <c r="Q6279" s="235">
        <v>0</v>
      </c>
      <c r="R6279" s="235">
        <v>0</v>
      </c>
      <c r="S6279" s="235">
        <v>0</v>
      </c>
      <c r="T6279" s="235">
        <v>0</v>
      </c>
      <c r="U6279" s="235">
        <v>0</v>
      </c>
      <c r="V6279" s="235">
        <v>0</v>
      </c>
      <c r="W6279" s="235">
        <v>0</v>
      </c>
      <c r="Y6279" s="236" t="str">
        <f t="shared" si="98"/>
        <v>Nicaragua</v>
      </c>
    </row>
    <row r="6280" spans="1:25">
      <c r="A6280" s="399"/>
      <c r="B6280" s="234" t="s">
        <v>35</v>
      </c>
      <c r="C6280" s="232" t="s">
        <v>13</v>
      </c>
      <c r="D6280" s="237">
        <v>0</v>
      </c>
      <c r="E6280" s="237">
        <v>35.158000000000001</v>
      </c>
      <c r="F6280" s="237">
        <v>0</v>
      </c>
      <c r="G6280" s="237">
        <v>-0.76400000000000001</v>
      </c>
      <c r="H6280" s="237"/>
      <c r="I6280" s="237">
        <v>0</v>
      </c>
      <c r="J6280" s="237">
        <v>0</v>
      </c>
      <c r="K6280" s="416">
        <v>0</v>
      </c>
      <c r="L6280" s="416">
        <v>0</v>
      </c>
      <c r="M6280" s="416">
        <v>0</v>
      </c>
      <c r="N6280" s="416">
        <v>0</v>
      </c>
      <c r="O6280" s="237">
        <v>0</v>
      </c>
      <c r="P6280" s="237">
        <v>0</v>
      </c>
      <c r="Q6280" s="237">
        <v>38.215000000000003</v>
      </c>
      <c r="R6280" s="237">
        <v>0</v>
      </c>
      <c r="S6280" s="237">
        <v>0</v>
      </c>
      <c r="T6280" s="237">
        <v>0</v>
      </c>
      <c r="U6280" s="237">
        <v>0</v>
      </c>
      <c r="V6280" s="237">
        <v>0</v>
      </c>
      <c r="W6280" s="237">
        <v>0</v>
      </c>
      <c r="Y6280" s="236" t="str">
        <f t="shared" si="98"/>
        <v>Nicaragua</v>
      </c>
    </row>
    <row r="6281" spans="1:25">
      <c r="A6281" s="399"/>
      <c r="B6281" s="234" t="s">
        <v>34</v>
      </c>
      <c r="C6281" s="232" t="s">
        <v>13</v>
      </c>
      <c r="D6281" s="235">
        <v>0</v>
      </c>
      <c r="E6281" s="235">
        <v>0</v>
      </c>
      <c r="F6281" s="235">
        <v>0</v>
      </c>
      <c r="G6281" s="235">
        <v>0</v>
      </c>
      <c r="H6281" s="235"/>
      <c r="I6281" s="235">
        <v>0</v>
      </c>
      <c r="J6281" s="235">
        <v>0</v>
      </c>
      <c r="K6281" s="415">
        <v>0</v>
      </c>
      <c r="L6281" s="415">
        <v>0</v>
      </c>
      <c r="M6281" s="415">
        <v>0</v>
      </c>
      <c r="N6281" s="415">
        <v>0</v>
      </c>
      <c r="O6281" s="235">
        <v>0</v>
      </c>
      <c r="P6281" s="235">
        <v>0</v>
      </c>
      <c r="Q6281" s="235">
        <v>0</v>
      </c>
      <c r="R6281" s="235">
        <v>0</v>
      </c>
      <c r="S6281" s="235">
        <v>0</v>
      </c>
      <c r="T6281" s="235">
        <v>0</v>
      </c>
      <c r="U6281" s="235">
        <v>0</v>
      </c>
      <c r="V6281" s="235">
        <v>0</v>
      </c>
      <c r="W6281" s="235">
        <v>0</v>
      </c>
      <c r="Y6281" s="236" t="str">
        <f t="shared" si="98"/>
        <v>Nicaragua</v>
      </c>
    </row>
    <row r="6282" spans="1:25" ht="22.5">
      <c r="A6282" s="399"/>
      <c r="B6282" s="234" t="s">
        <v>33</v>
      </c>
      <c r="C6282" s="232" t="s">
        <v>13</v>
      </c>
      <c r="D6282" s="237">
        <v>0</v>
      </c>
      <c r="E6282" s="237">
        <v>0</v>
      </c>
      <c r="F6282" s="237">
        <v>0</v>
      </c>
      <c r="G6282" s="237">
        <v>0</v>
      </c>
      <c r="H6282" s="237"/>
      <c r="I6282" s="237">
        <v>0</v>
      </c>
      <c r="J6282" s="237">
        <v>0</v>
      </c>
      <c r="K6282" s="416">
        <v>0</v>
      </c>
      <c r="L6282" s="416">
        <v>0</v>
      </c>
      <c r="M6282" s="416">
        <v>0</v>
      </c>
      <c r="N6282" s="416">
        <v>0</v>
      </c>
      <c r="O6282" s="237">
        <v>0</v>
      </c>
      <c r="P6282" s="237">
        <v>0</v>
      </c>
      <c r="Q6282" s="237">
        <v>0</v>
      </c>
      <c r="R6282" s="237">
        <v>0</v>
      </c>
      <c r="S6282" s="237">
        <v>0</v>
      </c>
      <c r="T6282" s="237">
        <v>0</v>
      </c>
      <c r="U6282" s="237">
        <v>0</v>
      </c>
      <c r="V6282" s="237">
        <v>0</v>
      </c>
      <c r="W6282" s="237">
        <v>0</v>
      </c>
      <c r="Y6282" s="236" t="str">
        <f t="shared" si="98"/>
        <v>Nicaragua</v>
      </c>
    </row>
    <row r="6283" spans="1:25">
      <c r="A6283" s="399"/>
      <c r="B6283" s="234" t="s">
        <v>32</v>
      </c>
      <c r="C6283" s="232" t="s">
        <v>13</v>
      </c>
      <c r="D6283" s="235">
        <v>0</v>
      </c>
      <c r="E6283" s="235">
        <v>0</v>
      </c>
      <c r="F6283" s="235">
        <v>0</v>
      </c>
      <c r="G6283" s="235">
        <v>0</v>
      </c>
      <c r="H6283" s="235"/>
      <c r="I6283" s="235">
        <v>0</v>
      </c>
      <c r="J6283" s="235">
        <v>0</v>
      </c>
      <c r="K6283" s="415">
        <v>0</v>
      </c>
      <c r="L6283" s="415">
        <v>0</v>
      </c>
      <c r="M6283" s="415">
        <v>0</v>
      </c>
      <c r="N6283" s="415">
        <v>0</v>
      </c>
      <c r="O6283" s="235">
        <v>0</v>
      </c>
      <c r="P6283" s="235">
        <v>0</v>
      </c>
      <c r="Q6283" s="235">
        <v>0</v>
      </c>
      <c r="R6283" s="235">
        <v>0</v>
      </c>
      <c r="S6283" s="235">
        <v>0</v>
      </c>
      <c r="T6283" s="235">
        <v>0</v>
      </c>
      <c r="U6283" s="235">
        <v>0</v>
      </c>
      <c r="V6283" s="235">
        <v>0</v>
      </c>
      <c r="W6283" s="235">
        <v>0</v>
      </c>
      <c r="Y6283" s="236" t="str">
        <f t="shared" si="98"/>
        <v>Nicaragua</v>
      </c>
    </row>
    <row r="6284" spans="1:25">
      <c r="A6284" s="399"/>
      <c r="B6284" s="234" t="s">
        <v>31</v>
      </c>
      <c r="C6284" s="232" t="s">
        <v>13</v>
      </c>
      <c r="D6284" s="237">
        <v>39.216000000000001</v>
      </c>
      <c r="E6284" s="237">
        <v>0</v>
      </c>
      <c r="F6284" s="237">
        <v>0</v>
      </c>
      <c r="G6284" s="237">
        <v>0</v>
      </c>
      <c r="H6284" s="237"/>
      <c r="I6284" s="237">
        <v>-39.130000000000003</v>
      </c>
      <c r="J6284" s="237">
        <v>-8.5999999999999993E-2</v>
      </c>
      <c r="K6284" s="416">
        <v>0</v>
      </c>
      <c r="L6284" s="416">
        <v>0</v>
      </c>
      <c r="M6284" s="416">
        <v>0</v>
      </c>
      <c r="N6284" s="416">
        <v>0</v>
      </c>
      <c r="O6284" s="237">
        <v>0</v>
      </c>
      <c r="P6284" s="237">
        <v>0</v>
      </c>
      <c r="Q6284" s="237">
        <v>0</v>
      </c>
      <c r="R6284" s="237">
        <v>0</v>
      </c>
      <c r="S6284" s="237">
        <v>0</v>
      </c>
      <c r="T6284" s="237">
        <v>0</v>
      </c>
      <c r="U6284" s="237">
        <v>0</v>
      </c>
      <c r="V6284" s="237">
        <v>0</v>
      </c>
      <c r="W6284" s="237">
        <v>456</v>
      </c>
      <c r="Y6284" s="236" t="str">
        <f t="shared" si="98"/>
        <v>Nicaragua</v>
      </c>
    </row>
    <row r="6285" spans="1:25">
      <c r="A6285" s="399"/>
      <c r="B6285" s="234" t="s">
        <v>30</v>
      </c>
      <c r="C6285" s="232" t="s">
        <v>13</v>
      </c>
      <c r="D6285" s="235">
        <v>583.72299999999996</v>
      </c>
      <c r="E6285" s="235">
        <v>0</v>
      </c>
      <c r="F6285" s="235">
        <v>0</v>
      </c>
      <c r="G6285" s="235">
        <v>0</v>
      </c>
      <c r="H6285" s="235"/>
      <c r="I6285" s="235">
        <v>-583.72299999999996</v>
      </c>
      <c r="J6285" s="235">
        <v>0</v>
      </c>
      <c r="K6285" s="415">
        <v>0</v>
      </c>
      <c r="L6285" s="415">
        <v>0</v>
      </c>
      <c r="M6285" s="415">
        <v>0</v>
      </c>
      <c r="N6285" s="415">
        <v>0</v>
      </c>
      <c r="O6285" s="235">
        <v>0</v>
      </c>
      <c r="P6285" s="235">
        <v>0</v>
      </c>
      <c r="Q6285" s="235">
        <v>0</v>
      </c>
      <c r="R6285" s="235">
        <v>0</v>
      </c>
      <c r="S6285" s="235">
        <v>0</v>
      </c>
      <c r="T6285" s="235">
        <v>0</v>
      </c>
      <c r="U6285" s="235">
        <v>0</v>
      </c>
      <c r="V6285" s="235">
        <v>0</v>
      </c>
      <c r="W6285" s="235">
        <v>679</v>
      </c>
      <c r="Y6285" s="236" t="str">
        <f t="shared" si="98"/>
        <v>Nicaragua</v>
      </c>
    </row>
    <row r="6286" spans="1:25">
      <c r="A6286" s="399"/>
      <c r="B6286" s="234" t="s">
        <v>29</v>
      </c>
      <c r="C6286" s="232" t="s">
        <v>13</v>
      </c>
      <c r="D6286" s="237">
        <v>0</v>
      </c>
      <c r="E6286" s="237">
        <v>0</v>
      </c>
      <c r="F6286" s="237">
        <v>0</v>
      </c>
      <c r="G6286" s="237">
        <v>0</v>
      </c>
      <c r="H6286" s="237"/>
      <c r="I6286" s="237">
        <v>0</v>
      </c>
      <c r="J6286" s="237">
        <v>0</v>
      </c>
      <c r="K6286" s="416">
        <v>0</v>
      </c>
      <c r="L6286" s="416">
        <v>0</v>
      </c>
      <c r="M6286" s="416">
        <v>0</v>
      </c>
      <c r="N6286" s="416">
        <v>0</v>
      </c>
      <c r="O6286" s="237">
        <v>0</v>
      </c>
      <c r="P6286" s="237">
        <v>0</v>
      </c>
      <c r="Q6286" s="237">
        <v>0</v>
      </c>
      <c r="R6286" s="237">
        <v>0</v>
      </c>
      <c r="S6286" s="237">
        <v>0</v>
      </c>
      <c r="T6286" s="237">
        <v>0</v>
      </c>
      <c r="U6286" s="237">
        <v>0</v>
      </c>
      <c r="V6286" s="237">
        <v>0</v>
      </c>
      <c r="W6286" s="237">
        <v>0</v>
      </c>
      <c r="Y6286" s="236" t="str">
        <f t="shared" si="98"/>
        <v>Nicaragua</v>
      </c>
    </row>
    <row r="6287" spans="1:25">
      <c r="A6287" s="399"/>
      <c r="B6287" s="234" t="s">
        <v>28</v>
      </c>
      <c r="C6287" s="232" t="s">
        <v>13</v>
      </c>
      <c r="D6287" s="235">
        <v>0</v>
      </c>
      <c r="E6287" s="235">
        <v>0</v>
      </c>
      <c r="F6287" s="235">
        <v>0</v>
      </c>
      <c r="G6287" s="235">
        <v>0</v>
      </c>
      <c r="H6287" s="235"/>
      <c r="I6287" s="235">
        <v>0</v>
      </c>
      <c r="J6287" s="235">
        <v>0</v>
      </c>
      <c r="K6287" s="415">
        <v>0</v>
      </c>
      <c r="L6287" s="415">
        <v>0</v>
      </c>
      <c r="M6287" s="415">
        <v>0</v>
      </c>
      <c r="N6287" s="415">
        <v>0</v>
      </c>
      <c r="O6287" s="235">
        <v>0</v>
      </c>
      <c r="P6287" s="235">
        <v>0</v>
      </c>
      <c r="Q6287" s="235">
        <v>0</v>
      </c>
      <c r="R6287" s="235">
        <v>0</v>
      </c>
      <c r="S6287" s="235">
        <v>0</v>
      </c>
      <c r="T6287" s="235">
        <v>0</v>
      </c>
      <c r="U6287" s="235">
        <v>0</v>
      </c>
      <c r="V6287" s="235">
        <v>0</v>
      </c>
      <c r="W6287" s="235">
        <v>0</v>
      </c>
      <c r="Y6287" s="236" t="str">
        <f t="shared" si="98"/>
        <v>Nicaragua</v>
      </c>
    </row>
    <row r="6288" spans="1:25">
      <c r="A6288" s="399"/>
      <c r="B6288" s="234" t="s">
        <v>27</v>
      </c>
      <c r="C6288" s="232" t="s">
        <v>13</v>
      </c>
      <c r="D6288" s="237">
        <v>0</v>
      </c>
      <c r="E6288" s="237">
        <v>0</v>
      </c>
      <c r="F6288" s="237">
        <v>0</v>
      </c>
      <c r="G6288" s="237">
        <v>0</v>
      </c>
      <c r="H6288" s="237"/>
      <c r="I6288" s="237">
        <v>0</v>
      </c>
      <c r="J6288" s="237">
        <v>0</v>
      </c>
      <c r="K6288" s="416">
        <v>0</v>
      </c>
      <c r="L6288" s="416">
        <v>0</v>
      </c>
      <c r="M6288" s="416">
        <v>0</v>
      </c>
      <c r="N6288" s="416">
        <v>0</v>
      </c>
      <c r="O6288" s="237">
        <v>0</v>
      </c>
      <c r="P6288" s="237">
        <v>0</v>
      </c>
      <c r="Q6288" s="237">
        <v>0</v>
      </c>
      <c r="R6288" s="237">
        <v>0</v>
      </c>
      <c r="S6288" s="237">
        <v>0</v>
      </c>
      <c r="T6288" s="237">
        <v>0</v>
      </c>
      <c r="U6288" s="237">
        <v>0</v>
      </c>
      <c r="V6288" s="237">
        <v>0</v>
      </c>
      <c r="W6288" s="237">
        <v>0</v>
      </c>
      <c r="Y6288" s="236" t="str">
        <f t="shared" si="98"/>
        <v>Nicaragua</v>
      </c>
    </row>
    <row r="6289" spans="1:25">
      <c r="A6289" s="399"/>
      <c r="B6289" s="234" t="s">
        <v>26</v>
      </c>
      <c r="C6289" s="232" t="s">
        <v>13</v>
      </c>
      <c r="D6289" s="235">
        <v>48.332000000000001</v>
      </c>
      <c r="E6289" s="235">
        <v>0</v>
      </c>
      <c r="F6289" s="235">
        <v>0</v>
      </c>
      <c r="G6289" s="235">
        <v>0</v>
      </c>
      <c r="H6289" s="235"/>
      <c r="I6289" s="235">
        <v>-48.332000000000001</v>
      </c>
      <c r="J6289" s="235">
        <v>0</v>
      </c>
      <c r="K6289" s="415">
        <v>0</v>
      </c>
      <c r="L6289" s="415">
        <v>0</v>
      </c>
      <c r="M6289" s="415">
        <v>0</v>
      </c>
      <c r="N6289" s="415">
        <v>0</v>
      </c>
      <c r="O6289" s="235">
        <v>0</v>
      </c>
      <c r="P6289" s="235">
        <v>0</v>
      </c>
      <c r="Q6289" s="235">
        <v>0</v>
      </c>
      <c r="R6289" s="235">
        <v>0</v>
      </c>
      <c r="S6289" s="235">
        <v>0</v>
      </c>
      <c r="T6289" s="235">
        <v>0</v>
      </c>
      <c r="U6289" s="235">
        <v>0</v>
      </c>
      <c r="V6289" s="235">
        <v>0</v>
      </c>
      <c r="W6289" s="235">
        <v>562</v>
      </c>
      <c r="Y6289" s="236" t="str">
        <f t="shared" si="98"/>
        <v>Nicaragua</v>
      </c>
    </row>
    <row r="6290" spans="1:25">
      <c r="A6290" s="399"/>
      <c r="B6290" s="234" t="s">
        <v>25</v>
      </c>
      <c r="C6290" s="232" t="s">
        <v>13</v>
      </c>
      <c r="D6290" s="237">
        <v>0</v>
      </c>
      <c r="E6290" s="237">
        <v>0</v>
      </c>
      <c r="F6290" s="237">
        <v>0</v>
      </c>
      <c r="G6290" s="237">
        <v>0</v>
      </c>
      <c r="H6290" s="237"/>
      <c r="I6290" s="237">
        <v>0</v>
      </c>
      <c r="J6290" s="237">
        <v>0</v>
      </c>
      <c r="K6290" s="416">
        <v>0</v>
      </c>
      <c r="L6290" s="416">
        <v>0</v>
      </c>
      <c r="M6290" s="416">
        <v>0</v>
      </c>
      <c r="N6290" s="416">
        <v>0</v>
      </c>
      <c r="O6290" s="237">
        <v>0</v>
      </c>
      <c r="P6290" s="237">
        <v>0</v>
      </c>
      <c r="Q6290" s="237">
        <v>0</v>
      </c>
      <c r="R6290" s="237">
        <v>0</v>
      </c>
      <c r="S6290" s="237">
        <v>0</v>
      </c>
      <c r="T6290" s="237">
        <v>0</v>
      </c>
      <c r="U6290" s="237">
        <v>0</v>
      </c>
      <c r="V6290" s="237">
        <v>0</v>
      </c>
      <c r="W6290" s="237">
        <v>0</v>
      </c>
      <c r="Y6290" s="236" t="str">
        <f t="shared" si="98"/>
        <v>Nicaragua</v>
      </c>
    </row>
    <row r="6291" spans="1:25">
      <c r="A6291" s="399"/>
      <c r="B6291" s="234" t="s">
        <v>0</v>
      </c>
      <c r="C6291" s="232" t="s">
        <v>13</v>
      </c>
      <c r="D6291" s="235">
        <v>0</v>
      </c>
      <c r="E6291" s="235">
        <v>4.4720000000000004</v>
      </c>
      <c r="F6291" s="235">
        <v>-1.3759999999999999</v>
      </c>
      <c r="G6291" s="235">
        <v>3.44</v>
      </c>
      <c r="H6291" s="235"/>
      <c r="I6291" s="235">
        <v>312.00799999999998</v>
      </c>
      <c r="J6291" s="235">
        <v>46.01</v>
      </c>
      <c r="K6291" s="415">
        <v>0</v>
      </c>
      <c r="L6291" s="415">
        <v>0</v>
      </c>
      <c r="M6291" s="415">
        <v>0</v>
      </c>
      <c r="N6291" s="415">
        <v>0</v>
      </c>
      <c r="O6291" s="235">
        <v>-34.4</v>
      </c>
      <c r="P6291" s="235">
        <v>-55.298000000000002</v>
      </c>
      <c r="Q6291" s="235">
        <v>274.85599999999999</v>
      </c>
      <c r="R6291" s="235">
        <v>0</v>
      </c>
      <c r="S6291" s="235">
        <v>0</v>
      </c>
      <c r="T6291" s="235">
        <v>0</v>
      </c>
      <c r="U6291" s="235">
        <v>0</v>
      </c>
      <c r="V6291" s="235">
        <v>0</v>
      </c>
      <c r="W6291" s="235">
        <v>0</v>
      </c>
      <c r="Y6291" s="236" t="str">
        <f t="shared" si="98"/>
        <v>Nicaragua</v>
      </c>
    </row>
    <row r="6292" spans="1:25">
      <c r="A6292" s="399"/>
      <c r="B6292" s="234" t="s">
        <v>24</v>
      </c>
      <c r="C6292" s="232" t="s">
        <v>13</v>
      </c>
      <c r="D6292" s="237">
        <v>0</v>
      </c>
      <c r="E6292" s="237">
        <v>0</v>
      </c>
      <c r="F6292" s="237">
        <v>0</v>
      </c>
      <c r="G6292" s="237">
        <v>0</v>
      </c>
      <c r="H6292" s="237"/>
      <c r="I6292" s="237">
        <v>0</v>
      </c>
      <c r="J6292" s="237">
        <v>0</v>
      </c>
      <c r="K6292" s="416">
        <v>0</v>
      </c>
      <c r="L6292" s="416">
        <v>0</v>
      </c>
      <c r="M6292" s="416">
        <v>0</v>
      </c>
      <c r="N6292" s="416">
        <v>0</v>
      </c>
      <c r="O6292" s="237">
        <v>0</v>
      </c>
      <c r="P6292" s="237">
        <v>0</v>
      </c>
      <c r="Q6292" s="237">
        <v>0</v>
      </c>
      <c r="R6292" s="237">
        <v>0</v>
      </c>
      <c r="S6292" s="237">
        <v>0</v>
      </c>
      <c r="T6292" s="237">
        <v>0</v>
      </c>
      <c r="U6292" s="237">
        <v>0</v>
      </c>
      <c r="V6292" s="237">
        <v>0</v>
      </c>
      <c r="W6292" s="237">
        <v>0</v>
      </c>
      <c r="Y6292" s="236" t="str">
        <f t="shared" si="98"/>
        <v>Nicaragua</v>
      </c>
    </row>
    <row r="6293" spans="1:25">
      <c r="A6293" s="399"/>
      <c r="B6293" s="234" t="s">
        <v>23</v>
      </c>
      <c r="C6293" s="232" t="s">
        <v>13</v>
      </c>
      <c r="D6293" s="235">
        <v>2127.855</v>
      </c>
      <c r="E6293" s="235">
        <v>1424.431</v>
      </c>
      <c r="F6293" s="235">
        <v>-12.667</v>
      </c>
      <c r="G6293" s="235">
        <v>7.5430000000000001</v>
      </c>
      <c r="H6293" s="235"/>
      <c r="I6293" s="235">
        <v>-787.70799999999997</v>
      </c>
      <c r="J6293" s="235">
        <v>-379.14400000000001</v>
      </c>
      <c r="K6293" s="415">
        <v>0</v>
      </c>
      <c r="L6293" s="415">
        <v>0</v>
      </c>
      <c r="M6293" s="415">
        <v>0</v>
      </c>
      <c r="N6293" s="415">
        <v>0</v>
      </c>
      <c r="O6293" s="235">
        <v>-64.59</v>
      </c>
      <c r="P6293" s="235">
        <v>-55.298000000000002</v>
      </c>
      <c r="Q6293" s="235">
        <v>2229.9450000000002</v>
      </c>
      <c r="R6293" s="235">
        <v>0</v>
      </c>
      <c r="S6293" s="235">
        <v>0</v>
      </c>
      <c r="T6293" s="235">
        <v>0</v>
      </c>
      <c r="U6293" s="235">
        <v>0</v>
      </c>
      <c r="V6293" s="235">
        <v>0</v>
      </c>
      <c r="W6293" s="235">
        <v>4163</v>
      </c>
      <c r="Y6293" s="236" t="str">
        <f t="shared" si="98"/>
        <v>Nicaragua</v>
      </c>
    </row>
    <row r="6294" spans="1:25">
      <c r="A6294" s="399"/>
      <c r="B6294" s="234" t="s">
        <v>22</v>
      </c>
      <c r="C6294" s="232" t="s">
        <v>13</v>
      </c>
      <c r="D6294" s="237">
        <v>2127.855</v>
      </c>
      <c r="E6294" s="237">
        <v>0</v>
      </c>
      <c r="F6294" s="237">
        <v>0</v>
      </c>
      <c r="G6294" s="237">
        <v>0.71199999999999997</v>
      </c>
      <c r="H6294" s="237"/>
      <c r="I6294" s="237">
        <v>-671.18499999999995</v>
      </c>
      <c r="J6294" s="237">
        <v>-411.13200000000001</v>
      </c>
      <c r="K6294" s="416">
        <v>0</v>
      </c>
      <c r="L6294" s="416">
        <v>0</v>
      </c>
      <c r="M6294" s="416">
        <v>0</v>
      </c>
      <c r="N6294" s="416">
        <v>0</v>
      </c>
      <c r="O6294" s="237">
        <v>0</v>
      </c>
      <c r="P6294" s="237">
        <v>0</v>
      </c>
      <c r="Q6294" s="237">
        <v>1033.82</v>
      </c>
      <c r="R6294" s="237">
        <v>0</v>
      </c>
      <c r="S6294" s="237">
        <v>0</v>
      </c>
      <c r="T6294" s="237">
        <v>0</v>
      </c>
      <c r="U6294" s="237">
        <v>0</v>
      </c>
      <c r="V6294" s="237">
        <v>0</v>
      </c>
      <c r="W6294" s="237">
        <v>2179</v>
      </c>
      <c r="Y6294" s="236" t="str">
        <f t="shared" si="98"/>
        <v>Nicaragua</v>
      </c>
    </row>
    <row r="6295" spans="1:25">
      <c r="A6295" s="399"/>
      <c r="B6295" s="234" t="s">
        <v>21</v>
      </c>
      <c r="C6295" s="232" t="s">
        <v>13</v>
      </c>
      <c r="D6295" s="235">
        <v>0</v>
      </c>
      <c r="E6295" s="235">
        <v>0</v>
      </c>
      <c r="F6295" s="235">
        <v>0</v>
      </c>
      <c r="G6295" s="235">
        <v>0</v>
      </c>
      <c r="H6295" s="235"/>
      <c r="I6295" s="235">
        <v>0</v>
      </c>
      <c r="J6295" s="235">
        <v>0</v>
      </c>
      <c r="K6295" s="415">
        <v>0</v>
      </c>
      <c r="L6295" s="415">
        <v>0</v>
      </c>
      <c r="M6295" s="415">
        <v>0</v>
      </c>
      <c r="N6295" s="415">
        <v>0</v>
      </c>
      <c r="O6295" s="235">
        <v>0</v>
      </c>
      <c r="P6295" s="235">
        <v>0</v>
      </c>
      <c r="Q6295" s="235">
        <v>0</v>
      </c>
      <c r="R6295" s="235">
        <v>0</v>
      </c>
      <c r="S6295" s="235">
        <v>0</v>
      </c>
      <c r="T6295" s="235">
        <v>0</v>
      </c>
      <c r="U6295" s="235">
        <v>0</v>
      </c>
      <c r="V6295" s="235">
        <v>0</v>
      </c>
      <c r="W6295" s="235">
        <v>0</v>
      </c>
      <c r="Y6295" s="236" t="str">
        <f t="shared" si="98"/>
        <v>Nicaragua</v>
      </c>
    </row>
    <row r="6296" spans="1:25">
      <c r="A6296" s="399"/>
      <c r="B6296" s="234" t="s">
        <v>20</v>
      </c>
      <c r="C6296" s="232" t="s">
        <v>13</v>
      </c>
      <c r="D6296" s="237">
        <v>0</v>
      </c>
      <c r="E6296" s="237">
        <v>0</v>
      </c>
      <c r="F6296" s="237">
        <v>0</v>
      </c>
      <c r="G6296" s="237">
        <v>0</v>
      </c>
      <c r="H6296" s="237"/>
      <c r="I6296" s="237">
        <v>0</v>
      </c>
      <c r="J6296" s="237">
        <v>0</v>
      </c>
      <c r="K6296" s="416">
        <v>0</v>
      </c>
      <c r="L6296" s="416">
        <v>0</v>
      </c>
      <c r="M6296" s="416">
        <v>0</v>
      </c>
      <c r="N6296" s="416">
        <v>0</v>
      </c>
      <c r="O6296" s="237">
        <v>0</v>
      </c>
      <c r="P6296" s="237">
        <v>0</v>
      </c>
      <c r="Q6296" s="237">
        <v>0</v>
      </c>
      <c r="R6296" s="237">
        <v>0</v>
      </c>
      <c r="S6296" s="237">
        <v>0</v>
      </c>
      <c r="T6296" s="237">
        <v>0</v>
      </c>
      <c r="U6296" s="237">
        <v>0</v>
      </c>
      <c r="V6296" s="237">
        <v>0</v>
      </c>
      <c r="W6296" s="237">
        <v>0</v>
      </c>
      <c r="Y6296" s="236" t="str">
        <f t="shared" si="98"/>
        <v>Nicaragua</v>
      </c>
    </row>
    <row r="6297" spans="1:25">
      <c r="A6297" s="399"/>
      <c r="B6297" s="234" t="s">
        <v>19</v>
      </c>
      <c r="C6297" s="232" t="s">
        <v>13</v>
      </c>
      <c r="D6297" s="235">
        <v>0</v>
      </c>
      <c r="E6297" s="235">
        <v>0</v>
      </c>
      <c r="F6297" s="235">
        <v>0</v>
      </c>
      <c r="G6297" s="235">
        <v>0</v>
      </c>
      <c r="H6297" s="235"/>
      <c r="I6297" s="235">
        <v>0</v>
      </c>
      <c r="J6297" s="235">
        <v>0</v>
      </c>
      <c r="K6297" s="415">
        <v>0</v>
      </c>
      <c r="L6297" s="415">
        <v>0</v>
      </c>
      <c r="M6297" s="415">
        <v>0</v>
      </c>
      <c r="N6297" s="415">
        <v>0</v>
      </c>
      <c r="O6297" s="235">
        <v>0</v>
      </c>
      <c r="P6297" s="235">
        <v>0</v>
      </c>
      <c r="Q6297" s="235">
        <v>0</v>
      </c>
      <c r="R6297" s="235">
        <v>0</v>
      </c>
      <c r="S6297" s="235">
        <v>0</v>
      </c>
      <c r="T6297" s="235">
        <v>0</v>
      </c>
      <c r="U6297" s="235">
        <v>0</v>
      </c>
      <c r="V6297" s="235">
        <v>0</v>
      </c>
      <c r="W6297" s="235">
        <v>0</v>
      </c>
      <c r="Y6297" s="236" t="str">
        <f t="shared" si="98"/>
        <v>Nicaragua</v>
      </c>
    </row>
    <row r="6298" spans="1:25">
      <c r="A6298" s="399"/>
      <c r="B6298" s="234" t="s">
        <v>18</v>
      </c>
      <c r="C6298" s="232" t="s">
        <v>13</v>
      </c>
      <c r="D6298" s="237">
        <v>0</v>
      </c>
      <c r="E6298" s="237">
        <v>168.64</v>
      </c>
      <c r="F6298" s="237">
        <v>0</v>
      </c>
      <c r="G6298" s="237">
        <v>7.3780000000000001</v>
      </c>
      <c r="H6298" s="237"/>
      <c r="I6298" s="237">
        <v>0</v>
      </c>
      <c r="J6298" s="237">
        <v>0</v>
      </c>
      <c r="K6298" s="416">
        <v>0</v>
      </c>
      <c r="L6298" s="416">
        <v>0</v>
      </c>
      <c r="M6298" s="416">
        <v>0</v>
      </c>
      <c r="N6298" s="416">
        <v>0</v>
      </c>
      <c r="O6298" s="237">
        <v>0</v>
      </c>
      <c r="P6298" s="237">
        <v>0</v>
      </c>
      <c r="Q6298" s="237">
        <v>264.55500000000001</v>
      </c>
      <c r="R6298" s="237">
        <v>0</v>
      </c>
      <c r="S6298" s="237">
        <v>0</v>
      </c>
      <c r="T6298" s="237">
        <v>0</v>
      </c>
      <c r="U6298" s="237">
        <v>0</v>
      </c>
      <c r="V6298" s="237">
        <v>0</v>
      </c>
      <c r="W6298" s="237">
        <v>0</v>
      </c>
      <c r="Y6298" s="236" t="str">
        <f t="shared" si="98"/>
        <v>Nicaragua</v>
      </c>
    </row>
    <row r="6299" spans="1:25">
      <c r="A6299" s="399"/>
      <c r="B6299" s="234" t="s">
        <v>17</v>
      </c>
      <c r="C6299" s="232" t="s">
        <v>13</v>
      </c>
      <c r="D6299" s="235">
        <v>0</v>
      </c>
      <c r="E6299" s="235">
        <v>0</v>
      </c>
      <c r="F6299" s="235">
        <v>0</v>
      </c>
      <c r="G6299" s="235">
        <v>0</v>
      </c>
      <c r="H6299" s="235"/>
      <c r="I6299" s="235">
        <v>0</v>
      </c>
      <c r="J6299" s="235">
        <v>0</v>
      </c>
      <c r="K6299" s="415">
        <v>0</v>
      </c>
      <c r="L6299" s="415">
        <v>0</v>
      </c>
      <c r="M6299" s="415">
        <v>0</v>
      </c>
      <c r="N6299" s="415">
        <v>0</v>
      </c>
      <c r="O6299" s="235">
        <v>0</v>
      </c>
      <c r="P6299" s="235">
        <v>0</v>
      </c>
      <c r="Q6299" s="235">
        <v>7.1749999999999998</v>
      </c>
      <c r="R6299" s="235">
        <v>0</v>
      </c>
      <c r="S6299" s="235">
        <v>0</v>
      </c>
      <c r="T6299" s="235">
        <v>0</v>
      </c>
      <c r="U6299" s="235">
        <v>0</v>
      </c>
      <c r="V6299" s="235">
        <v>0</v>
      </c>
      <c r="W6299" s="235">
        <v>0</v>
      </c>
      <c r="Y6299" s="236" t="str">
        <f t="shared" si="98"/>
        <v>Nicaragua</v>
      </c>
    </row>
    <row r="6300" spans="1:25">
      <c r="A6300" s="399"/>
      <c r="B6300" s="234" t="s">
        <v>16</v>
      </c>
      <c r="C6300" s="232" t="s">
        <v>13</v>
      </c>
      <c r="D6300" s="237">
        <v>0</v>
      </c>
      <c r="E6300" s="237">
        <v>281.79399999999998</v>
      </c>
      <c r="F6300" s="237">
        <v>-1.0209999999999999</v>
      </c>
      <c r="G6300" s="237">
        <v>-12.252000000000001</v>
      </c>
      <c r="H6300" s="237"/>
      <c r="I6300" s="237">
        <v>-5.1050000000000004</v>
      </c>
      <c r="J6300" s="237">
        <v>-6.1260000000000003</v>
      </c>
      <c r="K6300" s="416">
        <v>0</v>
      </c>
      <c r="L6300" s="416">
        <v>0</v>
      </c>
      <c r="M6300" s="416">
        <v>0</v>
      </c>
      <c r="N6300" s="416">
        <v>0</v>
      </c>
      <c r="O6300" s="237">
        <v>-2.0419999999999998</v>
      </c>
      <c r="P6300" s="237">
        <v>0</v>
      </c>
      <c r="Q6300" s="237">
        <v>448.21699999999998</v>
      </c>
      <c r="R6300" s="237">
        <v>0</v>
      </c>
      <c r="S6300" s="237">
        <v>0</v>
      </c>
      <c r="T6300" s="237">
        <v>0</v>
      </c>
      <c r="U6300" s="237">
        <v>0</v>
      </c>
      <c r="V6300" s="237">
        <v>0</v>
      </c>
      <c r="W6300" s="237">
        <v>24</v>
      </c>
      <c r="Y6300" s="236" t="str">
        <f t="shared" si="98"/>
        <v>Nicaragua</v>
      </c>
    </row>
    <row r="6301" spans="1:25">
      <c r="A6301" s="399"/>
      <c r="B6301" s="234" t="s">
        <v>15</v>
      </c>
      <c r="C6301" s="232" t="s">
        <v>13</v>
      </c>
      <c r="D6301" s="235">
        <v>1456.5840000000001</v>
      </c>
      <c r="E6301" s="235">
        <v>0</v>
      </c>
      <c r="F6301" s="235">
        <v>0</v>
      </c>
      <c r="G6301" s="235">
        <v>-2.4E-2</v>
      </c>
      <c r="H6301" s="235"/>
      <c r="I6301" s="235">
        <v>0</v>
      </c>
      <c r="J6301" s="235">
        <v>-411.04599999999999</v>
      </c>
      <c r="K6301" s="415">
        <v>0</v>
      </c>
      <c r="L6301" s="415">
        <v>0</v>
      </c>
      <c r="M6301" s="415">
        <v>0</v>
      </c>
      <c r="N6301" s="415">
        <v>0</v>
      </c>
      <c r="O6301" s="235">
        <v>0</v>
      </c>
      <c r="P6301" s="235">
        <v>0</v>
      </c>
      <c r="Q6301" s="235">
        <v>1019.843</v>
      </c>
      <c r="R6301" s="235">
        <v>0</v>
      </c>
      <c r="S6301" s="235">
        <v>0</v>
      </c>
      <c r="T6301" s="235">
        <v>0</v>
      </c>
      <c r="U6301" s="235">
        <v>0</v>
      </c>
      <c r="V6301" s="235">
        <v>0</v>
      </c>
      <c r="W6301" s="235">
        <v>482</v>
      </c>
      <c r="Y6301" s="236" t="str">
        <f t="shared" si="98"/>
        <v>Nicaragua</v>
      </c>
    </row>
    <row r="6302" spans="1:25">
      <c r="A6302" s="400"/>
      <c r="B6302" s="234" t="s">
        <v>14</v>
      </c>
      <c r="C6302" s="232" t="s">
        <v>13</v>
      </c>
      <c r="D6302" s="237">
        <v>0</v>
      </c>
      <c r="E6302" s="237">
        <v>0</v>
      </c>
      <c r="F6302" s="237">
        <v>0</v>
      </c>
      <c r="G6302" s="237">
        <v>0</v>
      </c>
      <c r="H6302" s="237"/>
      <c r="I6302" s="237">
        <v>0</v>
      </c>
      <c r="J6302" s="237">
        <v>0</v>
      </c>
      <c r="K6302" s="416">
        <v>0</v>
      </c>
      <c r="L6302" s="416">
        <v>0</v>
      </c>
      <c r="M6302" s="416">
        <v>0</v>
      </c>
      <c r="N6302" s="416">
        <v>0</v>
      </c>
      <c r="O6302" s="237">
        <v>0</v>
      </c>
      <c r="P6302" s="237">
        <v>0</v>
      </c>
      <c r="Q6302" s="237">
        <v>0</v>
      </c>
      <c r="R6302" s="237">
        <v>0</v>
      </c>
      <c r="S6302" s="237">
        <v>0</v>
      </c>
      <c r="T6302" s="237">
        <v>0</v>
      </c>
      <c r="U6302" s="237">
        <v>0</v>
      </c>
      <c r="V6302" s="237">
        <v>0</v>
      </c>
      <c r="W6302" s="237">
        <v>0</v>
      </c>
      <c r="Y6302" s="236" t="str">
        <f t="shared" si="98"/>
        <v>Nicaragua</v>
      </c>
    </row>
    <row r="6303" spans="1:25">
      <c r="A6303" s="398" t="s">
        <v>630</v>
      </c>
      <c r="B6303" s="234" t="s">
        <v>78</v>
      </c>
      <c r="C6303" s="232" t="s">
        <v>13</v>
      </c>
      <c r="D6303" s="237" t="s">
        <v>12</v>
      </c>
      <c r="E6303" s="237" t="s">
        <v>12</v>
      </c>
      <c r="F6303" s="237" t="s">
        <v>12</v>
      </c>
      <c r="G6303" s="237" t="s">
        <v>12</v>
      </c>
      <c r="H6303" s="237"/>
      <c r="I6303" s="237" t="s">
        <v>12</v>
      </c>
      <c r="J6303" s="237" t="s">
        <v>12</v>
      </c>
      <c r="K6303" s="415" t="s">
        <v>12</v>
      </c>
      <c r="L6303" s="415" t="s">
        <v>12</v>
      </c>
      <c r="M6303" s="415" t="s">
        <v>12</v>
      </c>
      <c r="N6303" s="415" t="s">
        <v>12</v>
      </c>
      <c r="O6303" s="237" t="s">
        <v>12</v>
      </c>
      <c r="P6303" s="237" t="s">
        <v>12</v>
      </c>
      <c r="Q6303" s="237" t="s">
        <v>12</v>
      </c>
      <c r="R6303" s="237" t="s">
        <v>12</v>
      </c>
      <c r="S6303" s="237" t="s">
        <v>12</v>
      </c>
      <c r="T6303" s="237" t="s">
        <v>12</v>
      </c>
      <c r="U6303" s="237" t="s">
        <v>12</v>
      </c>
      <c r="V6303" s="237" t="s">
        <v>12</v>
      </c>
      <c r="W6303" s="237" t="s">
        <v>12</v>
      </c>
      <c r="Y6303" s="236" t="str">
        <f t="shared" si="98"/>
        <v>Niger</v>
      </c>
    </row>
    <row r="6304" spans="1:25">
      <c r="A6304" s="399"/>
      <c r="B6304" s="234" t="s">
        <v>77</v>
      </c>
      <c r="C6304" s="232" t="s">
        <v>13</v>
      </c>
      <c r="D6304" s="235" t="s">
        <v>12</v>
      </c>
      <c r="E6304" s="235" t="s">
        <v>12</v>
      </c>
      <c r="F6304" s="235" t="s">
        <v>12</v>
      </c>
      <c r="G6304" s="235" t="s">
        <v>12</v>
      </c>
      <c r="H6304" s="235"/>
      <c r="I6304" s="235" t="s">
        <v>12</v>
      </c>
      <c r="J6304" s="235" t="s">
        <v>12</v>
      </c>
      <c r="K6304" s="416" t="s">
        <v>12</v>
      </c>
      <c r="L6304" s="416" t="s">
        <v>12</v>
      </c>
      <c r="M6304" s="416" t="s">
        <v>12</v>
      </c>
      <c r="N6304" s="416" t="s">
        <v>12</v>
      </c>
      <c r="O6304" s="235" t="s">
        <v>12</v>
      </c>
      <c r="P6304" s="235" t="s">
        <v>12</v>
      </c>
      <c r="Q6304" s="235" t="s">
        <v>12</v>
      </c>
      <c r="R6304" s="235" t="s">
        <v>12</v>
      </c>
      <c r="S6304" s="235" t="s">
        <v>12</v>
      </c>
      <c r="T6304" s="235" t="s">
        <v>12</v>
      </c>
      <c r="U6304" s="235" t="s">
        <v>12</v>
      </c>
      <c r="V6304" s="235" t="s">
        <v>12</v>
      </c>
      <c r="W6304" s="235" t="s">
        <v>12</v>
      </c>
      <c r="Y6304" s="236" t="str">
        <f t="shared" si="98"/>
        <v>Niger</v>
      </c>
    </row>
    <row r="6305" spans="1:25">
      <c r="A6305" s="399"/>
      <c r="B6305" s="234" t="s">
        <v>76</v>
      </c>
      <c r="C6305" s="232" t="s">
        <v>13</v>
      </c>
      <c r="D6305" s="237">
        <v>0</v>
      </c>
      <c r="E6305" s="237">
        <v>0</v>
      </c>
      <c r="F6305" s="237">
        <v>0</v>
      </c>
      <c r="G6305" s="237">
        <v>0</v>
      </c>
      <c r="H6305" s="237"/>
      <c r="I6305" s="237">
        <v>0</v>
      </c>
      <c r="J6305" s="237">
        <v>0</v>
      </c>
      <c r="K6305" s="415">
        <v>0</v>
      </c>
      <c r="L6305" s="415">
        <v>0</v>
      </c>
      <c r="M6305" s="415">
        <v>0</v>
      </c>
      <c r="N6305" s="415">
        <v>0</v>
      </c>
      <c r="O6305" s="237">
        <v>0</v>
      </c>
      <c r="P6305" s="237">
        <v>0</v>
      </c>
      <c r="Q6305" s="237">
        <v>0</v>
      </c>
      <c r="R6305" s="237">
        <v>0</v>
      </c>
      <c r="S6305" s="237">
        <v>0</v>
      </c>
      <c r="T6305" s="237">
        <v>0</v>
      </c>
      <c r="U6305" s="237">
        <v>0</v>
      </c>
      <c r="V6305" s="237">
        <v>0</v>
      </c>
      <c r="W6305" s="237">
        <v>0</v>
      </c>
      <c r="Y6305" s="236" t="str">
        <f t="shared" si="98"/>
        <v>Niger</v>
      </c>
    </row>
    <row r="6306" spans="1:25">
      <c r="A6306" s="399"/>
      <c r="B6306" s="234" t="s">
        <v>75</v>
      </c>
      <c r="C6306" s="232" t="s">
        <v>13</v>
      </c>
      <c r="D6306" s="235">
        <v>0</v>
      </c>
      <c r="E6306" s="235">
        <v>0</v>
      </c>
      <c r="F6306" s="235">
        <v>0</v>
      </c>
      <c r="G6306" s="235">
        <v>0</v>
      </c>
      <c r="H6306" s="235"/>
      <c r="I6306" s="235">
        <v>0</v>
      </c>
      <c r="J6306" s="235">
        <v>0</v>
      </c>
      <c r="K6306" s="416">
        <v>0</v>
      </c>
      <c r="L6306" s="416">
        <v>0</v>
      </c>
      <c r="M6306" s="416">
        <v>0</v>
      </c>
      <c r="N6306" s="416">
        <v>0</v>
      </c>
      <c r="O6306" s="235">
        <v>0</v>
      </c>
      <c r="P6306" s="235">
        <v>0</v>
      </c>
      <c r="Q6306" s="235">
        <v>0</v>
      </c>
      <c r="R6306" s="235">
        <v>0</v>
      </c>
      <c r="S6306" s="235">
        <v>0</v>
      </c>
      <c r="T6306" s="235">
        <v>0</v>
      </c>
      <c r="U6306" s="235">
        <v>0</v>
      </c>
      <c r="V6306" s="235">
        <v>0</v>
      </c>
      <c r="W6306" s="235">
        <v>0</v>
      </c>
      <c r="Y6306" s="236" t="str">
        <f t="shared" si="98"/>
        <v>Niger</v>
      </c>
    </row>
    <row r="6307" spans="1:25">
      <c r="A6307" s="399"/>
      <c r="B6307" s="234" t="s">
        <v>74</v>
      </c>
      <c r="C6307" s="232" t="s">
        <v>13</v>
      </c>
      <c r="D6307" s="237">
        <v>0</v>
      </c>
      <c r="E6307" s="237">
        <v>0</v>
      </c>
      <c r="F6307" s="237">
        <v>0</v>
      </c>
      <c r="G6307" s="237">
        <v>0</v>
      </c>
      <c r="H6307" s="237"/>
      <c r="I6307" s="237">
        <v>0</v>
      </c>
      <c r="J6307" s="237">
        <v>0</v>
      </c>
      <c r="K6307" s="415">
        <v>0</v>
      </c>
      <c r="L6307" s="415">
        <v>0</v>
      </c>
      <c r="M6307" s="415">
        <v>0</v>
      </c>
      <c r="N6307" s="415">
        <v>0</v>
      </c>
      <c r="O6307" s="237">
        <v>0</v>
      </c>
      <c r="P6307" s="237">
        <v>0</v>
      </c>
      <c r="Q6307" s="237">
        <v>0</v>
      </c>
      <c r="R6307" s="237">
        <v>0</v>
      </c>
      <c r="S6307" s="237">
        <v>0</v>
      </c>
      <c r="T6307" s="237">
        <v>0</v>
      </c>
      <c r="U6307" s="237">
        <v>0</v>
      </c>
      <c r="V6307" s="237">
        <v>0</v>
      </c>
      <c r="W6307" s="237">
        <v>0</v>
      </c>
      <c r="Y6307" s="236" t="str">
        <f t="shared" si="98"/>
        <v>Niger</v>
      </c>
    </row>
    <row r="6308" spans="1:25">
      <c r="A6308" s="399"/>
      <c r="B6308" s="234" t="s">
        <v>73</v>
      </c>
      <c r="C6308" s="232" t="s">
        <v>13</v>
      </c>
      <c r="D6308" s="235">
        <v>0</v>
      </c>
      <c r="E6308" s="235">
        <v>0</v>
      </c>
      <c r="F6308" s="235">
        <v>0</v>
      </c>
      <c r="G6308" s="235">
        <v>0</v>
      </c>
      <c r="H6308" s="235"/>
      <c r="I6308" s="235">
        <v>0</v>
      </c>
      <c r="J6308" s="235">
        <v>0</v>
      </c>
      <c r="K6308" s="416">
        <v>0</v>
      </c>
      <c r="L6308" s="416">
        <v>0</v>
      </c>
      <c r="M6308" s="416">
        <v>0</v>
      </c>
      <c r="N6308" s="416">
        <v>0</v>
      </c>
      <c r="O6308" s="235">
        <v>0</v>
      </c>
      <c r="P6308" s="235">
        <v>0</v>
      </c>
      <c r="Q6308" s="235">
        <v>0</v>
      </c>
      <c r="R6308" s="235">
        <v>0</v>
      </c>
      <c r="S6308" s="235">
        <v>0</v>
      </c>
      <c r="T6308" s="235">
        <v>0</v>
      </c>
      <c r="U6308" s="235">
        <v>0</v>
      </c>
      <c r="V6308" s="235">
        <v>0</v>
      </c>
      <c r="W6308" s="235">
        <v>0</v>
      </c>
      <c r="Y6308" s="236" t="str">
        <f t="shared" si="98"/>
        <v>Niger</v>
      </c>
    </row>
    <row r="6309" spans="1:25">
      <c r="A6309" s="399"/>
      <c r="B6309" s="234" t="s">
        <v>72</v>
      </c>
      <c r="C6309" s="232" t="s">
        <v>13</v>
      </c>
      <c r="D6309" s="237">
        <v>68.783000000000001</v>
      </c>
      <c r="E6309" s="237">
        <v>0</v>
      </c>
      <c r="F6309" s="237">
        <v>0</v>
      </c>
      <c r="G6309" s="237">
        <v>1.137</v>
      </c>
      <c r="H6309" s="237"/>
      <c r="I6309" s="237">
        <v>-59.688000000000002</v>
      </c>
      <c r="J6309" s="237">
        <v>-4.2629999999999999</v>
      </c>
      <c r="K6309" s="415">
        <v>0</v>
      </c>
      <c r="L6309" s="415">
        <v>0</v>
      </c>
      <c r="M6309" s="415">
        <v>0</v>
      </c>
      <c r="N6309" s="415">
        <v>0</v>
      </c>
      <c r="O6309" s="237">
        <v>0</v>
      </c>
      <c r="P6309" s="237">
        <v>-2.8420000000000001</v>
      </c>
      <c r="Q6309" s="237">
        <v>0</v>
      </c>
      <c r="R6309" s="237">
        <v>0</v>
      </c>
      <c r="S6309" s="237">
        <v>0</v>
      </c>
      <c r="T6309" s="237">
        <v>0</v>
      </c>
      <c r="U6309" s="237">
        <v>0</v>
      </c>
      <c r="V6309" s="237">
        <v>0</v>
      </c>
      <c r="W6309" s="237">
        <v>236</v>
      </c>
      <c r="Y6309" s="236" t="str">
        <f t="shared" si="98"/>
        <v>Niger</v>
      </c>
    </row>
    <row r="6310" spans="1:25">
      <c r="A6310" s="399"/>
      <c r="B6310" s="234" t="s">
        <v>71</v>
      </c>
      <c r="C6310" s="232" t="s">
        <v>13</v>
      </c>
      <c r="D6310" s="235">
        <v>0</v>
      </c>
      <c r="E6310" s="235">
        <v>0</v>
      </c>
      <c r="F6310" s="235">
        <v>0</v>
      </c>
      <c r="G6310" s="235">
        <v>0</v>
      </c>
      <c r="H6310" s="235"/>
      <c r="I6310" s="235">
        <v>0</v>
      </c>
      <c r="J6310" s="235">
        <v>0</v>
      </c>
      <c r="K6310" s="416">
        <v>0</v>
      </c>
      <c r="L6310" s="416">
        <v>0</v>
      </c>
      <c r="M6310" s="416">
        <v>0</v>
      </c>
      <c r="N6310" s="416">
        <v>0</v>
      </c>
      <c r="O6310" s="235">
        <v>0</v>
      </c>
      <c r="P6310" s="235">
        <v>0</v>
      </c>
      <c r="Q6310" s="235">
        <v>0</v>
      </c>
      <c r="R6310" s="235">
        <v>0</v>
      </c>
      <c r="S6310" s="235">
        <v>0</v>
      </c>
      <c r="T6310" s="235">
        <v>0</v>
      </c>
      <c r="U6310" s="235">
        <v>0</v>
      </c>
      <c r="V6310" s="235">
        <v>0</v>
      </c>
      <c r="W6310" s="235">
        <v>0</v>
      </c>
      <c r="Y6310" s="236" t="str">
        <f t="shared" si="98"/>
        <v>Niger</v>
      </c>
    </row>
    <row r="6311" spans="1:25">
      <c r="A6311" s="399"/>
      <c r="B6311" s="234" t="s">
        <v>70</v>
      </c>
      <c r="C6311" s="232" t="s">
        <v>13</v>
      </c>
      <c r="D6311" s="237">
        <v>0</v>
      </c>
      <c r="E6311" s="237">
        <v>0</v>
      </c>
      <c r="F6311" s="237">
        <v>0</v>
      </c>
      <c r="G6311" s="237">
        <v>0</v>
      </c>
      <c r="H6311" s="237"/>
      <c r="I6311" s="237">
        <v>0</v>
      </c>
      <c r="J6311" s="237">
        <v>0</v>
      </c>
      <c r="K6311" s="415">
        <v>0</v>
      </c>
      <c r="L6311" s="415">
        <v>0</v>
      </c>
      <c r="M6311" s="415">
        <v>0</v>
      </c>
      <c r="N6311" s="415">
        <v>0</v>
      </c>
      <c r="O6311" s="237">
        <v>0</v>
      </c>
      <c r="P6311" s="237">
        <v>0</v>
      </c>
      <c r="Q6311" s="237">
        <v>0</v>
      </c>
      <c r="R6311" s="237">
        <v>0</v>
      </c>
      <c r="S6311" s="237">
        <v>0</v>
      </c>
      <c r="T6311" s="237">
        <v>0</v>
      </c>
      <c r="U6311" s="237">
        <v>0</v>
      </c>
      <c r="V6311" s="237">
        <v>0</v>
      </c>
      <c r="W6311" s="237">
        <v>0</v>
      </c>
      <c r="Y6311" s="236" t="str">
        <f t="shared" si="98"/>
        <v>Niger</v>
      </c>
    </row>
    <row r="6312" spans="1:25">
      <c r="A6312" s="399"/>
      <c r="B6312" s="234" t="s">
        <v>69</v>
      </c>
      <c r="C6312" s="232" t="s">
        <v>13</v>
      </c>
      <c r="D6312" s="235">
        <v>0</v>
      </c>
      <c r="E6312" s="235">
        <v>0</v>
      </c>
      <c r="F6312" s="235">
        <v>0</v>
      </c>
      <c r="G6312" s="235">
        <v>0</v>
      </c>
      <c r="H6312" s="235"/>
      <c r="I6312" s="235">
        <v>0</v>
      </c>
      <c r="J6312" s="235">
        <v>0</v>
      </c>
      <c r="K6312" s="416">
        <v>0</v>
      </c>
      <c r="L6312" s="416">
        <v>0</v>
      </c>
      <c r="M6312" s="416">
        <v>0</v>
      </c>
      <c r="N6312" s="416">
        <v>0</v>
      </c>
      <c r="O6312" s="235">
        <v>0</v>
      </c>
      <c r="P6312" s="235">
        <v>0</v>
      </c>
      <c r="Q6312" s="235">
        <v>0</v>
      </c>
      <c r="R6312" s="235">
        <v>0</v>
      </c>
      <c r="S6312" s="235">
        <v>0</v>
      </c>
      <c r="T6312" s="235">
        <v>0</v>
      </c>
      <c r="U6312" s="235">
        <v>0</v>
      </c>
      <c r="V6312" s="235">
        <v>0</v>
      </c>
      <c r="W6312" s="235">
        <v>0</v>
      </c>
      <c r="Y6312" s="236" t="str">
        <f t="shared" si="98"/>
        <v>Niger</v>
      </c>
    </row>
    <row r="6313" spans="1:25">
      <c r="A6313" s="399"/>
      <c r="B6313" s="234" t="s">
        <v>68</v>
      </c>
      <c r="C6313" s="232" t="s">
        <v>13</v>
      </c>
      <c r="D6313" s="237">
        <v>0</v>
      </c>
      <c r="E6313" s="237">
        <v>0</v>
      </c>
      <c r="F6313" s="237">
        <v>0</v>
      </c>
      <c r="G6313" s="237">
        <v>0</v>
      </c>
      <c r="H6313" s="237"/>
      <c r="I6313" s="237">
        <v>0</v>
      </c>
      <c r="J6313" s="237">
        <v>0</v>
      </c>
      <c r="K6313" s="415">
        <v>0</v>
      </c>
      <c r="L6313" s="415">
        <v>0</v>
      </c>
      <c r="M6313" s="415">
        <v>0</v>
      </c>
      <c r="N6313" s="415">
        <v>0</v>
      </c>
      <c r="O6313" s="237">
        <v>0</v>
      </c>
      <c r="P6313" s="237">
        <v>0</v>
      </c>
      <c r="Q6313" s="237">
        <v>0</v>
      </c>
      <c r="R6313" s="237">
        <v>0</v>
      </c>
      <c r="S6313" s="237">
        <v>0</v>
      </c>
      <c r="T6313" s="237">
        <v>0</v>
      </c>
      <c r="U6313" s="237">
        <v>0</v>
      </c>
      <c r="V6313" s="237">
        <v>0</v>
      </c>
      <c r="W6313" s="237">
        <v>0</v>
      </c>
      <c r="Y6313" s="236" t="str">
        <f t="shared" si="98"/>
        <v>Niger</v>
      </c>
    </row>
    <row r="6314" spans="1:25">
      <c r="A6314" s="399"/>
      <c r="B6314" s="234" t="s">
        <v>67</v>
      </c>
      <c r="C6314" s="232" t="s">
        <v>13</v>
      </c>
      <c r="D6314" s="235">
        <v>0</v>
      </c>
      <c r="E6314" s="235">
        <v>0</v>
      </c>
      <c r="F6314" s="235">
        <v>0</v>
      </c>
      <c r="G6314" s="235">
        <v>0</v>
      </c>
      <c r="H6314" s="235"/>
      <c r="I6314" s="235">
        <v>0</v>
      </c>
      <c r="J6314" s="235">
        <v>0</v>
      </c>
      <c r="K6314" s="416">
        <v>0</v>
      </c>
      <c r="L6314" s="416">
        <v>0</v>
      </c>
      <c r="M6314" s="416">
        <v>0</v>
      </c>
      <c r="N6314" s="416">
        <v>0</v>
      </c>
      <c r="O6314" s="235">
        <v>0</v>
      </c>
      <c r="P6314" s="235">
        <v>0</v>
      </c>
      <c r="Q6314" s="235">
        <v>0</v>
      </c>
      <c r="R6314" s="235">
        <v>0</v>
      </c>
      <c r="S6314" s="235">
        <v>0</v>
      </c>
      <c r="T6314" s="235">
        <v>0</v>
      </c>
      <c r="U6314" s="235">
        <v>0</v>
      </c>
      <c r="V6314" s="235">
        <v>0</v>
      </c>
      <c r="W6314" s="235">
        <v>0</v>
      </c>
      <c r="Y6314" s="236" t="str">
        <f t="shared" si="98"/>
        <v>Niger</v>
      </c>
    </row>
    <row r="6315" spans="1:25">
      <c r="A6315" s="399"/>
      <c r="B6315" s="234" t="s">
        <v>66</v>
      </c>
      <c r="C6315" s="232" t="s">
        <v>13</v>
      </c>
      <c r="D6315" s="237">
        <v>0</v>
      </c>
      <c r="E6315" s="237">
        <v>0</v>
      </c>
      <c r="F6315" s="237">
        <v>0</v>
      </c>
      <c r="G6315" s="237">
        <v>0</v>
      </c>
      <c r="H6315" s="237"/>
      <c r="I6315" s="237">
        <v>0</v>
      </c>
      <c r="J6315" s="237">
        <v>0</v>
      </c>
      <c r="K6315" s="415">
        <v>0</v>
      </c>
      <c r="L6315" s="415">
        <v>0</v>
      </c>
      <c r="M6315" s="415">
        <v>0</v>
      </c>
      <c r="N6315" s="415">
        <v>0</v>
      </c>
      <c r="O6315" s="237">
        <v>0</v>
      </c>
      <c r="P6315" s="237">
        <v>0</v>
      </c>
      <c r="Q6315" s="237">
        <v>0</v>
      </c>
      <c r="R6315" s="237">
        <v>0</v>
      </c>
      <c r="S6315" s="237">
        <v>0</v>
      </c>
      <c r="T6315" s="237">
        <v>0</v>
      </c>
      <c r="U6315" s="237">
        <v>0</v>
      </c>
      <c r="V6315" s="237">
        <v>0</v>
      </c>
      <c r="W6315" s="237">
        <v>0</v>
      </c>
      <c r="Y6315" s="236" t="str">
        <f t="shared" si="98"/>
        <v>Niger</v>
      </c>
    </row>
    <row r="6316" spans="1:25">
      <c r="A6316" s="399"/>
      <c r="B6316" s="234" t="s">
        <v>65</v>
      </c>
      <c r="C6316" s="232" t="s">
        <v>13</v>
      </c>
      <c r="D6316" s="235">
        <v>0</v>
      </c>
      <c r="E6316" s="235">
        <v>0</v>
      </c>
      <c r="F6316" s="235">
        <v>0</v>
      </c>
      <c r="G6316" s="235">
        <v>0</v>
      </c>
      <c r="H6316" s="235"/>
      <c r="I6316" s="235">
        <v>0</v>
      </c>
      <c r="J6316" s="235">
        <v>0</v>
      </c>
      <c r="K6316" s="416">
        <v>0</v>
      </c>
      <c r="L6316" s="416">
        <v>0</v>
      </c>
      <c r="M6316" s="416">
        <v>0</v>
      </c>
      <c r="N6316" s="416">
        <v>0</v>
      </c>
      <c r="O6316" s="235">
        <v>0</v>
      </c>
      <c r="P6316" s="235">
        <v>0</v>
      </c>
      <c r="Q6316" s="235">
        <v>0</v>
      </c>
      <c r="R6316" s="235">
        <v>0</v>
      </c>
      <c r="S6316" s="235">
        <v>0</v>
      </c>
      <c r="T6316" s="235">
        <v>0</v>
      </c>
      <c r="U6316" s="235">
        <v>0</v>
      </c>
      <c r="V6316" s="235">
        <v>0</v>
      </c>
      <c r="W6316" s="235">
        <v>0</v>
      </c>
      <c r="Y6316" s="236" t="str">
        <f t="shared" si="98"/>
        <v>Niger</v>
      </c>
    </row>
    <row r="6317" spans="1:25">
      <c r="A6317" s="399"/>
      <c r="B6317" s="234" t="s">
        <v>64</v>
      </c>
      <c r="C6317" s="232" t="s">
        <v>13</v>
      </c>
      <c r="D6317" s="237">
        <v>0</v>
      </c>
      <c r="E6317" s="237">
        <v>0</v>
      </c>
      <c r="F6317" s="237">
        <v>0</v>
      </c>
      <c r="G6317" s="237">
        <v>0</v>
      </c>
      <c r="H6317" s="237"/>
      <c r="I6317" s="237">
        <v>0</v>
      </c>
      <c r="J6317" s="237">
        <v>0</v>
      </c>
      <c r="K6317" s="415">
        <v>0</v>
      </c>
      <c r="L6317" s="415">
        <v>0</v>
      </c>
      <c r="M6317" s="415">
        <v>0</v>
      </c>
      <c r="N6317" s="415">
        <v>0</v>
      </c>
      <c r="O6317" s="237">
        <v>0</v>
      </c>
      <c r="P6317" s="237">
        <v>0</v>
      </c>
      <c r="Q6317" s="237">
        <v>0</v>
      </c>
      <c r="R6317" s="237">
        <v>0</v>
      </c>
      <c r="S6317" s="237">
        <v>0</v>
      </c>
      <c r="T6317" s="237">
        <v>0</v>
      </c>
      <c r="U6317" s="237">
        <v>0</v>
      </c>
      <c r="V6317" s="237">
        <v>0</v>
      </c>
      <c r="W6317" s="237">
        <v>0</v>
      </c>
      <c r="Y6317" s="236" t="str">
        <f t="shared" si="98"/>
        <v>Niger</v>
      </c>
    </row>
    <row r="6318" spans="1:25">
      <c r="A6318" s="399"/>
      <c r="B6318" s="234" t="s">
        <v>63</v>
      </c>
      <c r="C6318" s="232" t="s">
        <v>13</v>
      </c>
      <c r="D6318" s="235">
        <v>0</v>
      </c>
      <c r="E6318" s="235">
        <v>0</v>
      </c>
      <c r="F6318" s="235">
        <v>0</v>
      </c>
      <c r="G6318" s="235">
        <v>0</v>
      </c>
      <c r="H6318" s="235"/>
      <c r="I6318" s="235">
        <v>0</v>
      </c>
      <c r="J6318" s="235">
        <v>0</v>
      </c>
      <c r="K6318" s="416">
        <v>0</v>
      </c>
      <c r="L6318" s="416">
        <v>0</v>
      </c>
      <c r="M6318" s="416">
        <v>0</v>
      </c>
      <c r="N6318" s="416">
        <v>0</v>
      </c>
      <c r="O6318" s="235">
        <v>0</v>
      </c>
      <c r="P6318" s="235">
        <v>0</v>
      </c>
      <c r="Q6318" s="235">
        <v>0</v>
      </c>
      <c r="R6318" s="235">
        <v>0</v>
      </c>
      <c r="S6318" s="235">
        <v>0</v>
      </c>
      <c r="T6318" s="235">
        <v>0</v>
      </c>
      <c r="U6318" s="235">
        <v>0</v>
      </c>
      <c r="V6318" s="235">
        <v>0</v>
      </c>
      <c r="W6318" s="235">
        <v>0</v>
      </c>
      <c r="Y6318" s="236" t="str">
        <f t="shared" si="98"/>
        <v>Niger</v>
      </c>
    </row>
    <row r="6319" spans="1:25" ht="22.5">
      <c r="A6319" s="399"/>
      <c r="B6319" s="234" t="s">
        <v>62</v>
      </c>
      <c r="C6319" s="232" t="s">
        <v>13</v>
      </c>
      <c r="D6319" s="237">
        <v>0</v>
      </c>
      <c r="E6319" s="237">
        <v>0</v>
      </c>
      <c r="F6319" s="237">
        <v>0</v>
      </c>
      <c r="G6319" s="237">
        <v>0</v>
      </c>
      <c r="H6319" s="237"/>
      <c r="I6319" s="237">
        <v>0</v>
      </c>
      <c r="J6319" s="237">
        <v>0</v>
      </c>
      <c r="K6319" s="415">
        <v>0</v>
      </c>
      <c r="L6319" s="415">
        <v>0</v>
      </c>
      <c r="M6319" s="415">
        <v>0</v>
      </c>
      <c r="N6319" s="415">
        <v>0</v>
      </c>
      <c r="O6319" s="237">
        <v>0</v>
      </c>
      <c r="P6319" s="237">
        <v>0</v>
      </c>
      <c r="Q6319" s="237">
        <v>0</v>
      </c>
      <c r="R6319" s="237">
        <v>0</v>
      </c>
      <c r="S6319" s="237">
        <v>0</v>
      </c>
      <c r="T6319" s="237">
        <v>0</v>
      </c>
      <c r="U6319" s="237">
        <v>0</v>
      </c>
      <c r="V6319" s="237">
        <v>0</v>
      </c>
      <c r="W6319" s="237">
        <v>0</v>
      </c>
      <c r="Y6319" s="236" t="str">
        <f t="shared" si="98"/>
        <v>Niger</v>
      </c>
    </row>
    <row r="6320" spans="1:25">
      <c r="A6320" s="399"/>
      <c r="B6320" s="234" t="s">
        <v>61</v>
      </c>
      <c r="C6320" s="232" t="s">
        <v>13</v>
      </c>
      <c r="D6320" s="235">
        <v>0</v>
      </c>
      <c r="E6320" s="235">
        <v>0</v>
      </c>
      <c r="F6320" s="235">
        <v>0</v>
      </c>
      <c r="G6320" s="235">
        <v>0</v>
      </c>
      <c r="H6320" s="235"/>
      <c r="I6320" s="235">
        <v>0</v>
      </c>
      <c r="J6320" s="235">
        <v>0</v>
      </c>
      <c r="K6320" s="416">
        <v>0</v>
      </c>
      <c r="L6320" s="416">
        <v>0</v>
      </c>
      <c r="M6320" s="416">
        <v>0</v>
      </c>
      <c r="N6320" s="416">
        <v>0</v>
      </c>
      <c r="O6320" s="235">
        <v>0</v>
      </c>
      <c r="P6320" s="235">
        <v>0</v>
      </c>
      <c r="Q6320" s="235">
        <v>0</v>
      </c>
      <c r="R6320" s="235">
        <v>0</v>
      </c>
      <c r="S6320" s="235">
        <v>0</v>
      </c>
      <c r="T6320" s="235">
        <v>0</v>
      </c>
      <c r="U6320" s="235">
        <v>0</v>
      </c>
      <c r="V6320" s="235">
        <v>0</v>
      </c>
      <c r="W6320" s="235">
        <v>0</v>
      </c>
      <c r="Y6320" s="236" t="str">
        <f t="shared" si="98"/>
        <v>Niger</v>
      </c>
    </row>
    <row r="6321" spans="1:25">
      <c r="A6321" s="399"/>
      <c r="B6321" s="234" t="s">
        <v>60</v>
      </c>
      <c r="C6321" s="232" t="s">
        <v>13</v>
      </c>
      <c r="D6321" s="237">
        <v>0</v>
      </c>
      <c r="E6321" s="237">
        <v>0</v>
      </c>
      <c r="F6321" s="237">
        <v>0</v>
      </c>
      <c r="G6321" s="237">
        <v>0</v>
      </c>
      <c r="H6321" s="237"/>
      <c r="I6321" s="237">
        <v>0</v>
      </c>
      <c r="J6321" s="237">
        <v>0</v>
      </c>
      <c r="K6321" s="415">
        <v>0</v>
      </c>
      <c r="L6321" s="415">
        <v>0</v>
      </c>
      <c r="M6321" s="415">
        <v>0</v>
      </c>
      <c r="N6321" s="415">
        <v>0</v>
      </c>
      <c r="O6321" s="237">
        <v>0</v>
      </c>
      <c r="P6321" s="237">
        <v>0</v>
      </c>
      <c r="Q6321" s="237">
        <v>0</v>
      </c>
      <c r="R6321" s="237">
        <v>0</v>
      </c>
      <c r="S6321" s="237">
        <v>0</v>
      </c>
      <c r="T6321" s="237">
        <v>0</v>
      </c>
      <c r="U6321" s="237">
        <v>0</v>
      </c>
      <c r="V6321" s="237">
        <v>0</v>
      </c>
      <c r="W6321" s="237">
        <v>0</v>
      </c>
      <c r="Y6321" s="236" t="str">
        <f t="shared" si="98"/>
        <v>Niger</v>
      </c>
    </row>
    <row r="6322" spans="1:25">
      <c r="A6322" s="399"/>
      <c r="B6322" s="234" t="s">
        <v>59</v>
      </c>
      <c r="C6322" s="232" t="s">
        <v>13</v>
      </c>
      <c r="D6322" s="235">
        <v>0</v>
      </c>
      <c r="E6322" s="235">
        <v>0</v>
      </c>
      <c r="F6322" s="235">
        <v>0</v>
      </c>
      <c r="G6322" s="235">
        <v>0</v>
      </c>
      <c r="H6322" s="235"/>
      <c r="I6322" s="235">
        <v>0</v>
      </c>
      <c r="J6322" s="235">
        <v>0</v>
      </c>
      <c r="K6322" s="416">
        <v>0</v>
      </c>
      <c r="L6322" s="416">
        <v>0</v>
      </c>
      <c r="M6322" s="416">
        <v>0</v>
      </c>
      <c r="N6322" s="416">
        <v>0</v>
      </c>
      <c r="O6322" s="235">
        <v>0</v>
      </c>
      <c r="P6322" s="235">
        <v>0</v>
      </c>
      <c r="Q6322" s="235">
        <v>0</v>
      </c>
      <c r="R6322" s="235">
        <v>0</v>
      </c>
      <c r="S6322" s="235">
        <v>0</v>
      </c>
      <c r="T6322" s="235">
        <v>0</v>
      </c>
      <c r="U6322" s="235">
        <v>0</v>
      </c>
      <c r="V6322" s="235">
        <v>0</v>
      </c>
      <c r="W6322" s="235">
        <v>0</v>
      </c>
      <c r="Y6322" s="236" t="str">
        <f t="shared" si="98"/>
        <v>Niger</v>
      </c>
    </row>
    <row r="6323" spans="1:25">
      <c r="A6323" s="399"/>
      <c r="B6323" s="234" t="s">
        <v>58</v>
      </c>
      <c r="C6323" s="232" t="s">
        <v>13</v>
      </c>
      <c r="D6323" s="237">
        <v>0</v>
      </c>
      <c r="E6323" s="237">
        <v>0</v>
      </c>
      <c r="F6323" s="237">
        <v>0</v>
      </c>
      <c r="G6323" s="237">
        <v>0</v>
      </c>
      <c r="H6323" s="237"/>
      <c r="I6323" s="237">
        <v>0</v>
      </c>
      <c r="J6323" s="237">
        <v>0</v>
      </c>
      <c r="K6323" s="415">
        <v>0</v>
      </c>
      <c r="L6323" s="415">
        <v>0</v>
      </c>
      <c r="M6323" s="415">
        <v>0</v>
      </c>
      <c r="N6323" s="415">
        <v>0</v>
      </c>
      <c r="O6323" s="237">
        <v>0</v>
      </c>
      <c r="P6323" s="237">
        <v>0</v>
      </c>
      <c r="Q6323" s="237">
        <v>0</v>
      </c>
      <c r="R6323" s="237">
        <v>0</v>
      </c>
      <c r="S6323" s="237">
        <v>0</v>
      </c>
      <c r="T6323" s="237">
        <v>0</v>
      </c>
      <c r="U6323" s="237">
        <v>0</v>
      </c>
      <c r="V6323" s="237">
        <v>0</v>
      </c>
      <c r="W6323" s="237">
        <v>0</v>
      </c>
      <c r="Y6323" s="236" t="str">
        <f t="shared" si="98"/>
        <v>Niger</v>
      </c>
    </row>
    <row r="6324" spans="1:25">
      <c r="A6324" s="399"/>
      <c r="B6324" s="234" t="s">
        <v>57</v>
      </c>
      <c r="C6324" s="232" t="s">
        <v>13</v>
      </c>
      <c r="D6324" s="235">
        <v>0</v>
      </c>
      <c r="E6324" s="235">
        <v>0</v>
      </c>
      <c r="F6324" s="235">
        <v>0</v>
      </c>
      <c r="G6324" s="235">
        <v>0</v>
      </c>
      <c r="H6324" s="235"/>
      <c r="I6324" s="235">
        <v>0</v>
      </c>
      <c r="J6324" s="235">
        <v>0</v>
      </c>
      <c r="K6324" s="416">
        <v>0</v>
      </c>
      <c r="L6324" s="416">
        <v>0</v>
      </c>
      <c r="M6324" s="416">
        <v>0</v>
      </c>
      <c r="N6324" s="416">
        <v>0</v>
      </c>
      <c r="O6324" s="235">
        <v>0</v>
      </c>
      <c r="P6324" s="235">
        <v>0</v>
      </c>
      <c r="Q6324" s="235">
        <v>0</v>
      </c>
      <c r="R6324" s="235">
        <v>0</v>
      </c>
      <c r="S6324" s="235">
        <v>0</v>
      </c>
      <c r="T6324" s="235">
        <v>0</v>
      </c>
      <c r="U6324" s="235">
        <v>0</v>
      </c>
      <c r="V6324" s="235">
        <v>0</v>
      </c>
      <c r="W6324" s="235">
        <v>0</v>
      </c>
      <c r="Y6324" s="236" t="str">
        <f t="shared" si="98"/>
        <v>Niger</v>
      </c>
    </row>
    <row r="6325" spans="1:25">
      <c r="A6325" s="399"/>
      <c r="B6325" s="234" t="s">
        <v>56</v>
      </c>
      <c r="C6325" s="232" t="s">
        <v>13</v>
      </c>
      <c r="D6325" s="237">
        <v>0</v>
      </c>
      <c r="E6325" s="237">
        <v>0</v>
      </c>
      <c r="F6325" s="237">
        <v>0</v>
      </c>
      <c r="G6325" s="237">
        <v>0</v>
      </c>
      <c r="H6325" s="237"/>
      <c r="I6325" s="237">
        <v>0</v>
      </c>
      <c r="J6325" s="237">
        <v>0</v>
      </c>
      <c r="K6325" s="415">
        <v>0</v>
      </c>
      <c r="L6325" s="415">
        <v>0</v>
      </c>
      <c r="M6325" s="415">
        <v>0</v>
      </c>
      <c r="N6325" s="415">
        <v>0</v>
      </c>
      <c r="O6325" s="237">
        <v>0</v>
      </c>
      <c r="P6325" s="237">
        <v>0</v>
      </c>
      <c r="Q6325" s="237">
        <v>0</v>
      </c>
      <c r="R6325" s="237">
        <v>0</v>
      </c>
      <c r="S6325" s="237">
        <v>0</v>
      </c>
      <c r="T6325" s="237">
        <v>0</v>
      </c>
      <c r="U6325" s="237">
        <v>0</v>
      </c>
      <c r="V6325" s="237">
        <v>0</v>
      </c>
      <c r="W6325" s="237">
        <v>0</v>
      </c>
      <c r="Y6325" s="236" t="str">
        <f t="shared" si="98"/>
        <v>Niger</v>
      </c>
    </row>
    <row r="6326" spans="1:25" ht="22.5">
      <c r="A6326" s="399"/>
      <c r="B6326" s="234" t="s">
        <v>55</v>
      </c>
      <c r="C6326" s="232" t="s">
        <v>13</v>
      </c>
      <c r="D6326" s="235">
        <v>0</v>
      </c>
      <c r="E6326" s="235">
        <v>0</v>
      </c>
      <c r="F6326" s="235">
        <v>0</v>
      </c>
      <c r="G6326" s="235">
        <v>0</v>
      </c>
      <c r="H6326" s="235"/>
      <c r="I6326" s="235">
        <v>0</v>
      </c>
      <c r="J6326" s="235">
        <v>0</v>
      </c>
      <c r="K6326" s="416">
        <v>0</v>
      </c>
      <c r="L6326" s="416">
        <v>0</v>
      </c>
      <c r="M6326" s="416">
        <v>0</v>
      </c>
      <c r="N6326" s="416">
        <v>0</v>
      </c>
      <c r="O6326" s="235">
        <v>0</v>
      </c>
      <c r="P6326" s="235">
        <v>0</v>
      </c>
      <c r="Q6326" s="235">
        <v>0</v>
      </c>
      <c r="R6326" s="235">
        <v>0</v>
      </c>
      <c r="S6326" s="235">
        <v>0</v>
      </c>
      <c r="T6326" s="235">
        <v>0</v>
      </c>
      <c r="U6326" s="235">
        <v>0</v>
      </c>
      <c r="V6326" s="235">
        <v>0</v>
      </c>
      <c r="W6326" s="235">
        <v>0</v>
      </c>
      <c r="Y6326" s="236" t="str">
        <f t="shared" si="98"/>
        <v>Niger</v>
      </c>
    </row>
    <row r="6327" spans="1:25">
      <c r="A6327" s="399"/>
      <c r="B6327" s="234" t="s">
        <v>54</v>
      </c>
      <c r="C6327" s="232" t="s">
        <v>13</v>
      </c>
      <c r="D6327" s="237">
        <v>0</v>
      </c>
      <c r="E6327" s="237">
        <v>0</v>
      </c>
      <c r="F6327" s="237">
        <v>0</v>
      </c>
      <c r="G6327" s="237">
        <v>0</v>
      </c>
      <c r="H6327" s="237"/>
      <c r="I6327" s="237">
        <v>0</v>
      </c>
      <c r="J6327" s="237">
        <v>0</v>
      </c>
      <c r="K6327" s="415">
        <v>0</v>
      </c>
      <c r="L6327" s="415">
        <v>0</v>
      </c>
      <c r="M6327" s="415">
        <v>0</v>
      </c>
      <c r="N6327" s="415">
        <v>0</v>
      </c>
      <c r="O6327" s="237">
        <v>0</v>
      </c>
      <c r="P6327" s="237">
        <v>0</v>
      </c>
      <c r="Q6327" s="237">
        <v>34.575000000000003</v>
      </c>
      <c r="R6327" s="237">
        <v>0</v>
      </c>
      <c r="S6327" s="237">
        <v>0</v>
      </c>
      <c r="T6327" s="237">
        <v>0</v>
      </c>
      <c r="U6327" s="237">
        <v>0</v>
      </c>
      <c r="V6327" s="237">
        <v>0</v>
      </c>
      <c r="W6327" s="237">
        <v>0</v>
      </c>
      <c r="Y6327" s="236" t="str">
        <f t="shared" si="98"/>
        <v>Niger</v>
      </c>
    </row>
    <row r="6328" spans="1:25">
      <c r="A6328" s="399"/>
      <c r="B6328" s="234" t="s">
        <v>6</v>
      </c>
      <c r="C6328" s="232" t="s">
        <v>13</v>
      </c>
      <c r="D6328" s="235">
        <v>0</v>
      </c>
      <c r="E6328" s="235">
        <v>0</v>
      </c>
      <c r="F6328" s="235">
        <v>0</v>
      </c>
      <c r="G6328" s="235">
        <v>0</v>
      </c>
      <c r="H6328" s="235"/>
      <c r="I6328" s="235">
        <v>0</v>
      </c>
      <c r="J6328" s="235">
        <v>0</v>
      </c>
      <c r="K6328" s="416">
        <v>0</v>
      </c>
      <c r="L6328" s="416">
        <v>0</v>
      </c>
      <c r="M6328" s="416">
        <v>0</v>
      </c>
      <c r="N6328" s="416">
        <v>0</v>
      </c>
      <c r="O6328" s="235">
        <v>0</v>
      </c>
      <c r="P6328" s="235">
        <v>0</v>
      </c>
      <c r="Q6328" s="235">
        <v>0</v>
      </c>
      <c r="R6328" s="235">
        <v>0</v>
      </c>
      <c r="S6328" s="235">
        <v>0</v>
      </c>
      <c r="T6328" s="235">
        <v>0</v>
      </c>
      <c r="U6328" s="235">
        <v>0</v>
      </c>
      <c r="V6328" s="235">
        <v>0</v>
      </c>
      <c r="W6328" s="235">
        <v>0</v>
      </c>
      <c r="Y6328" s="236" t="str">
        <f t="shared" si="98"/>
        <v>Niger</v>
      </c>
    </row>
    <row r="6329" spans="1:25">
      <c r="A6329" s="399"/>
      <c r="B6329" s="234" t="s">
        <v>53</v>
      </c>
      <c r="C6329" s="232" t="s">
        <v>13</v>
      </c>
      <c r="D6329" s="237" t="s">
        <v>12</v>
      </c>
      <c r="E6329" s="237" t="s">
        <v>12</v>
      </c>
      <c r="F6329" s="237" t="s">
        <v>12</v>
      </c>
      <c r="G6329" s="237" t="s">
        <v>12</v>
      </c>
      <c r="H6329" s="237"/>
      <c r="I6329" s="237" t="s">
        <v>12</v>
      </c>
      <c r="J6329" s="237" t="s">
        <v>12</v>
      </c>
      <c r="K6329" s="415" t="s">
        <v>12</v>
      </c>
      <c r="L6329" s="415" t="s">
        <v>12</v>
      </c>
      <c r="M6329" s="415" t="s">
        <v>12</v>
      </c>
      <c r="N6329" s="415" t="s">
        <v>12</v>
      </c>
      <c r="O6329" s="237" t="s">
        <v>12</v>
      </c>
      <c r="P6329" s="237" t="s">
        <v>12</v>
      </c>
      <c r="Q6329" s="237" t="s">
        <v>12</v>
      </c>
      <c r="R6329" s="237" t="s">
        <v>12</v>
      </c>
      <c r="S6329" s="237" t="s">
        <v>12</v>
      </c>
      <c r="T6329" s="237" t="s">
        <v>12</v>
      </c>
      <c r="U6329" s="237" t="s">
        <v>12</v>
      </c>
      <c r="V6329" s="237" t="s">
        <v>12</v>
      </c>
      <c r="W6329" s="237" t="s">
        <v>12</v>
      </c>
      <c r="Y6329" s="236" t="str">
        <f t="shared" si="98"/>
        <v>Niger</v>
      </c>
    </row>
    <row r="6330" spans="1:25">
      <c r="A6330" s="399"/>
      <c r="B6330" s="234" t="s">
        <v>52</v>
      </c>
      <c r="C6330" s="232" t="s">
        <v>13</v>
      </c>
      <c r="D6330" s="235">
        <v>896.22799999999995</v>
      </c>
      <c r="E6330" s="235">
        <v>0</v>
      </c>
      <c r="F6330" s="235">
        <v>0</v>
      </c>
      <c r="G6330" s="235">
        <v>0</v>
      </c>
      <c r="H6330" s="235"/>
      <c r="I6330" s="235">
        <v>0</v>
      </c>
      <c r="J6330" s="235">
        <v>0</v>
      </c>
      <c r="K6330" s="416">
        <v>0</v>
      </c>
      <c r="L6330" s="416">
        <v>0</v>
      </c>
      <c r="M6330" s="416">
        <v>0</v>
      </c>
      <c r="N6330" s="416">
        <v>0</v>
      </c>
      <c r="O6330" s="235">
        <v>0</v>
      </c>
      <c r="P6330" s="235">
        <v>0</v>
      </c>
      <c r="Q6330" s="235">
        <v>0</v>
      </c>
      <c r="R6330" s="235">
        <v>0</v>
      </c>
      <c r="S6330" s="235">
        <v>0</v>
      </c>
      <c r="T6330" s="235">
        <v>0</v>
      </c>
      <c r="U6330" s="235">
        <v>0</v>
      </c>
      <c r="V6330" s="235">
        <v>0</v>
      </c>
      <c r="W6330" s="235">
        <v>0</v>
      </c>
      <c r="Y6330" s="236" t="str">
        <f t="shared" si="98"/>
        <v>Niger</v>
      </c>
    </row>
    <row r="6331" spans="1:25">
      <c r="A6331" s="399"/>
      <c r="B6331" s="234" t="s">
        <v>51</v>
      </c>
      <c r="C6331" s="232" t="s">
        <v>13</v>
      </c>
      <c r="D6331" s="237">
        <v>0</v>
      </c>
      <c r="E6331" s="237">
        <v>0</v>
      </c>
      <c r="F6331" s="237">
        <v>0</v>
      </c>
      <c r="G6331" s="237">
        <v>0</v>
      </c>
      <c r="H6331" s="237"/>
      <c r="I6331" s="237">
        <v>0</v>
      </c>
      <c r="J6331" s="237">
        <v>0</v>
      </c>
      <c r="K6331" s="415">
        <v>0</v>
      </c>
      <c r="L6331" s="415">
        <v>0</v>
      </c>
      <c r="M6331" s="415">
        <v>0</v>
      </c>
      <c r="N6331" s="415">
        <v>0</v>
      </c>
      <c r="O6331" s="237">
        <v>0</v>
      </c>
      <c r="P6331" s="237">
        <v>0</v>
      </c>
      <c r="Q6331" s="237">
        <v>0</v>
      </c>
      <c r="R6331" s="237">
        <v>0</v>
      </c>
      <c r="S6331" s="237">
        <v>0</v>
      </c>
      <c r="T6331" s="237">
        <v>0</v>
      </c>
      <c r="U6331" s="237">
        <v>0</v>
      </c>
      <c r="V6331" s="237">
        <v>0</v>
      </c>
      <c r="W6331" s="237">
        <v>0</v>
      </c>
      <c r="Y6331" s="236" t="str">
        <f t="shared" si="98"/>
        <v>Niger</v>
      </c>
    </row>
    <row r="6332" spans="1:25">
      <c r="A6332" s="399"/>
      <c r="B6332" s="234" t="s">
        <v>50</v>
      </c>
      <c r="C6332" s="232" t="s">
        <v>13</v>
      </c>
      <c r="D6332" s="235">
        <v>0</v>
      </c>
      <c r="E6332" s="235">
        <v>0</v>
      </c>
      <c r="F6332" s="235">
        <v>0</v>
      </c>
      <c r="G6332" s="235">
        <v>0</v>
      </c>
      <c r="H6332" s="235"/>
      <c r="I6332" s="235">
        <v>0</v>
      </c>
      <c r="J6332" s="235">
        <v>0</v>
      </c>
      <c r="K6332" s="416">
        <v>0</v>
      </c>
      <c r="L6332" s="416">
        <v>0</v>
      </c>
      <c r="M6332" s="416">
        <v>0</v>
      </c>
      <c r="N6332" s="416">
        <v>0</v>
      </c>
      <c r="O6332" s="235">
        <v>0</v>
      </c>
      <c r="P6332" s="235">
        <v>0</v>
      </c>
      <c r="Q6332" s="235">
        <v>0</v>
      </c>
      <c r="R6332" s="235">
        <v>0</v>
      </c>
      <c r="S6332" s="235">
        <v>0</v>
      </c>
      <c r="T6332" s="235">
        <v>0</v>
      </c>
      <c r="U6332" s="235">
        <v>0</v>
      </c>
      <c r="V6332" s="235">
        <v>0</v>
      </c>
      <c r="W6332" s="235">
        <v>0</v>
      </c>
      <c r="Y6332" s="236" t="str">
        <f t="shared" si="98"/>
        <v>Niger</v>
      </c>
    </row>
    <row r="6333" spans="1:25">
      <c r="A6333" s="399"/>
      <c r="B6333" s="234" t="s">
        <v>49</v>
      </c>
      <c r="C6333" s="232" t="s">
        <v>13</v>
      </c>
      <c r="D6333" s="237">
        <v>0</v>
      </c>
      <c r="E6333" s="237">
        <v>0</v>
      </c>
      <c r="F6333" s="237">
        <v>0</v>
      </c>
      <c r="G6333" s="237">
        <v>0</v>
      </c>
      <c r="H6333" s="237"/>
      <c r="I6333" s="237">
        <v>0</v>
      </c>
      <c r="J6333" s="237">
        <v>0</v>
      </c>
      <c r="K6333" s="415">
        <v>0</v>
      </c>
      <c r="L6333" s="415">
        <v>0</v>
      </c>
      <c r="M6333" s="415">
        <v>0</v>
      </c>
      <c r="N6333" s="415">
        <v>0</v>
      </c>
      <c r="O6333" s="237">
        <v>0</v>
      </c>
      <c r="P6333" s="237">
        <v>0</v>
      </c>
      <c r="Q6333" s="237">
        <v>0</v>
      </c>
      <c r="R6333" s="237">
        <v>0</v>
      </c>
      <c r="S6333" s="237">
        <v>0</v>
      </c>
      <c r="T6333" s="237">
        <v>0</v>
      </c>
      <c r="U6333" s="237">
        <v>0</v>
      </c>
      <c r="V6333" s="237">
        <v>0</v>
      </c>
      <c r="W6333" s="237">
        <v>0</v>
      </c>
      <c r="Y6333" s="236" t="str">
        <f t="shared" si="98"/>
        <v>Niger</v>
      </c>
    </row>
    <row r="6334" spans="1:25">
      <c r="A6334" s="399"/>
      <c r="B6334" s="234" t="s">
        <v>48</v>
      </c>
      <c r="C6334" s="232" t="s">
        <v>13</v>
      </c>
      <c r="D6334" s="235">
        <v>0</v>
      </c>
      <c r="E6334" s="235">
        <v>0</v>
      </c>
      <c r="F6334" s="235">
        <v>0</v>
      </c>
      <c r="G6334" s="235">
        <v>0</v>
      </c>
      <c r="H6334" s="235"/>
      <c r="I6334" s="235">
        <v>0</v>
      </c>
      <c r="J6334" s="235">
        <v>0</v>
      </c>
      <c r="K6334" s="416">
        <v>0</v>
      </c>
      <c r="L6334" s="416">
        <v>0</v>
      </c>
      <c r="M6334" s="416">
        <v>0</v>
      </c>
      <c r="N6334" s="416">
        <v>0</v>
      </c>
      <c r="O6334" s="235">
        <v>0</v>
      </c>
      <c r="P6334" s="235">
        <v>0</v>
      </c>
      <c r="Q6334" s="235">
        <v>0</v>
      </c>
      <c r="R6334" s="235">
        <v>0</v>
      </c>
      <c r="S6334" s="235">
        <v>0</v>
      </c>
      <c r="T6334" s="235">
        <v>0</v>
      </c>
      <c r="U6334" s="235">
        <v>0</v>
      </c>
      <c r="V6334" s="235">
        <v>0</v>
      </c>
      <c r="W6334" s="235">
        <v>0</v>
      </c>
      <c r="Y6334" s="236" t="str">
        <f t="shared" si="98"/>
        <v>Niger</v>
      </c>
    </row>
    <row r="6335" spans="1:25">
      <c r="A6335" s="399"/>
      <c r="B6335" s="234" t="s">
        <v>47</v>
      </c>
      <c r="C6335" s="232" t="s">
        <v>13</v>
      </c>
      <c r="D6335" s="237">
        <v>0</v>
      </c>
      <c r="E6335" s="237">
        <v>0</v>
      </c>
      <c r="F6335" s="237">
        <v>0</v>
      </c>
      <c r="G6335" s="237">
        <v>0</v>
      </c>
      <c r="H6335" s="237"/>
      <c r="I6335" s="237">
        <v>0</v>
      </c>
      <c r="J6335" s="237">
        <v>0</v>
      </c>
      <c r="K6335" s="415">
        <v>0</v>
      </c>
      <c r="L6335" s="415">
        <v>0</v>
      </c>
      <c r="M6335" s="415">
        <v>0</v>
      </c>
      <c r="N6335" s="415">
        <v>0</v>
      </c>
      <c r="O6335" s="237">
        <v>0</v>
      </c>
      <c r="P6335" s="237">
        <v>0</v>
      </c>
      <c r="Q6335" s="237">
        <v>0</v>
      </c>
      <c r="R6335" s="237">
        <v>0</v>
      </c>
      <c r="S6335" s="237">
        <v>0</v>
      </c>
      <c r="T6335" s="237">
        <v>0</v>
      </c>
      <c r="U6335" s="237">
        <v>0</v>
      </c>
      <c r="V6335" s="237">
        <v>0</v>
      </c>
      <c r="W6335" s="237">
        <v>0</v>
      </c>
      <c r="Y6335" s="236" t="str">
        <f t="shared" si="98"/>
        <v>Niger</v>
      </c>
    </row>
    <row r="6336" spans="1:25">
      <c r="A6336" s="399"/>
      <c r="B6336" s="234" t="s">
        <v>46</v>
      </c>
      <c r="C6336" s="232" t="s">
        <v>13</v>
      </c>
      <c r="D6336" s="235">
        <v>0</v>
      </c>
      <c r="E6336" s="235">
        <v>0</v>
      </c>
      <c r="F6336" s="235">
        <v>0</v>
      </c>
      <c r="G6336" s="235">
        <v>0</v>
      </c>
      <c r="H6336" s="235"/>
      <c r="I6336" s="235">
        <v>0</v>
      </c>
      <c r="J6336" s="235">
        <v>0</v>
      </c>
      <c r="K6336" s="416">
        <v>0</v>
      </c>
      <c r="L6336" s="416">
        <v>0</v>
      </c>
      <c r="M6336" s="416">
        <v>0</v>
      </c>
      <c r="N6336" s="416">
        <v>0</v>
      </c>
      <c r="O6336" s="235">
        <v>0</v>
      </c>
      <c r="P6336" s="235">
        <v>0</v>
      </c>
      <c r="Q6336" s="235">
        <v>0</v>
      </c>
      <c r="R6336" s="235">
        <v>0</v>
      </c>
      <c r="S6336" s="235">
        <v>0</v>
      </c>
      <c r="T6336" s="235">
        <v>0</v>
      </c>
      <c r="U6336" s="235">
        <v>0</v>
      </c>
      <c r="V6336" s="235">
        <v>0</v>
      </c>
      <c r="W6336" s="235">
        <v>0</v>
      </c>
      <c r="Y6336" s="236" t="str">
        <f t="shared" si="98"/>
        <v>Niger</v>
      </c>
    </row>
    <row r="6337" spans="1:25">
      <c r="A6337" s="399"/>
      <c r="B6337" s="234" t="s">
        <v>45</v>
      </c>
      <c r="C6337" s="232" t="s">
        <v>13</v>
      </c>
      <c r="D6337" s="237">
        <v>0</v>
      </c>
      <c r="E6337" s="237">
        <v>0</v>
      </c>
      <c r="F6337" s="237">
        <v>-33.892000000000003</v>
      </c>
      <c r="G6337" s="237">
        <v>-6.7779999999999996</v>
      </c>
      <c r="H6337" s="237"/>
      <c r="I6337" s="237">
        <v>0</v>
      </c>
      <c r="J6337" s="237">
        <v>0</v>
      </c>
      <c r="K6337" s="415">
        <v>0</v>
      </c>
      <c r="L6337" s="415">
        <v>0</v>
      </c>
      <c r="M6337" s="415">
        <v>0</v>
      </c>
      <c r="N6337" s="415">
        <v>0</v>
      </c>
      <c r="O6337" s="237">
        <v>0</v>
      </c>
      <c r="P6337" s="237">
        <v>0</v>
      </c>
      <c r="Q6337" s="237">
        <v>15.816000000000001</v>
      </c>
      <c r="R6337" s="237">
        <v>0</v>
      </c>
      <c r="S6337" s="237">
        <v>0</v>
      </c>
      <c r="T6337" s="237">
        <v>0</v>
      </c>
      <c r="U6337" s="237">
        <v>0</v>
      </c>
      <c r="V6337" s="237">
        <v>0</v>
      </c>
      <c r="W6337" s="237">
        <v>0</v>
      </c>
      <c r="Y6337" s="236" t="str">
        <f t="shared" si="98"/>
        <v>Niger</v>
      </c>
    </row>
    <row r="6338" spans="1:25">
      <c r="A6338" s="399"/>
      <c r="B6338" s="234" t="s">
        <v>44</v>
      </c>
      <c r="C6338" s="232" t="s">
        <v>13</v>
      </c>
      <c r="D6338" s="235">
        <v>0</v>
      </c>
      <c r="E6338" s="235">
        <v>0</v>
      </c>
      <c r="F6338" s="235">
        <v>0</v>
      </c>
      <c r="G6338" s="235">
        <v>0</v>
      </c>
      <c r="H6338" s="235"/>
      <c r="I6338" s="235">
        <v>0</v>
      </c>
      <c r="J6338" s="235">
        <v>0</v>
      </c>
      <c r="K6338" s="416">
        <v>0</v>
      </c>
      <c r="L6338" s="416">
        <v>0</v>
      </c>
      <c r="M6338" s="416">
        <v>0</v>
      </c>
      <c r="N6338" s="416">
        <v>0</v>
      </c>
      <c r="O6338" s="235">
        <v>0</v>
      </c>
      <c r="P6338" s="235">
        <v>0</v>
      </c>
      <c r="Q6338" s="235">
        <v>0</v>
      </c>
      <c r="R6338" s="235">
        <v>0</v>
      </c>
      <c r="S6338" s="235">
        <v>0</v>
      </c>
      <c r="T6338" s="235">
        <v>0</v>
      </c>
      <c r="U6338" s="235">
        <v>0</v>
      </c>
      <c r="V6338" s="235">
        <v>0</v>
      </c>
      <c r="W6338" s="235">
        <v>0</v>
      </c>
      <c r="Y6338" s="236" t="str">
        <f t="shared" si="98"/>
        <v>Niger</v>
      </c>
    </row>
    <row r="6339" spans="1:25">
      <c r="A6339" s="399"/>
      <c r="B6339" s="234" t="s">
        <v>43</v>
      </c>
      <c r="C6339" s="232" t="s">
        <v>13</v>
      </c>
      <c r="D6339" s="237">
        <v>0</v>
      </c>
      <c r="E6339" s="237">
        <v>0</v>
      </c>
      <c r="F6339" s="237">
        <v>0</v>
      </c>
      <c r="G6339" s="237">
        <v>0</v>
      </c>
      <c r="H6339" s="237"/>
      <c r="I6339" s="237">
        <v>0</v>
      </c>
      <c r="J6339" s="237">
        <v>0</v>
      </c>
      <c r="K6339" s="415">
        <v>0</v>
      </c>
      <c r="L6339" s="415">
        <v>0</v>
      </c>
      <c r="M6339" s="415">
        <v>0</v>
      </c>
      <c r="N6339" s="415">
        <v>0</v>
      </c>
      <c r="O6339" s="237">
        <v>0</v>
      </c>
      <c r="P6339" s="237">
        <v>0</v>
      </c>
      <c r="Q6339" s="237">
        <v>0</v>
      </c>
      <c r="R6339" s="237">
        <v>0</v>
      </c>
      <c r="S6339" s="237">
        <v>0</v>
      </c>
      <c r="T6339" s="237">
        <v>0</v>
      </c>
      <c r="U6339" s="237">
        <v>0</v>
      </c>
      <c r="V6339" s="237">
        <v>0</v>
      </c>
      <c r="W6339" s="237">
        <v>0</v>
      </c>
      <c r="Y6339" s="236" t="str">
        <f t="shared" si="98"/>
        <v>Niger</v>
      </c>
    </row>
    <row r="6340" spans="1:25">
      <c r="A6340" s="399"/>
      <c r="B6340" s="234" t="s">
        <v>42</v>
      </c>
      <c r="C6340" s="232" t="s">
        <v>13</v>
      </c>
      <c r="D6340" s="235">
        <v>0</v>
      </c>
      <c r="E6340" s="235">
        <v>2.0920000000000001</v>
      </c>
      <c r="F6340" s="235">
        <v>0</v>
      </c>
      <c r="G6340" s="235">
        <v>0</v>
      </c>
      <c r="H6340" s="235"/>
      <c r="I6340" s="235">
        <v>0</v>
      </c>
      <c r="J6340" s="235">
        <v>0</v>
      </c>
      <c r="K6340" s="416">
        <v>0</v>
      </c>
      <c r="L6340" s="416">
        <v>0</v>
      </c>
      <c r="M6340" s="416">
        <v>0</v>
      </c>
      <c r="N6340" s="416">
        <v>0</v>
      </c>
      <c r="O6340" s="235">
        <v>0</v>
      </c>
      <c r="P6340" s="235">
        <v>0</v>
      </c>
      <c r="Q6340" s="235">
        <v>2.0920000000000001</v>
      </c>
      <c r="R6340" s="235">
        <v>0</v>
      </c>
      <c r="S6340" s="235">
        <v>0</v>
      </c>
      <c r="T6340" s="235">
        <v>0</v>
      </c>
      <c r="U6340" s="235">
        <v>0</v>
      </c>
      <c r="V6340" s="235">
        <v>0</v>
      </c>
      <c r="W6340" s="235">
        <v>0</v>
      </c>
      <c r="Y6340" s="236" t="str">
        <f t="shared" si="98"/>
        <v>Niger</v>
      </c>
    </row>
    <row r="6341" spans="1:25">
      <c r="A6341" s="399"/>
      <c r="B6341" s="234" t="s">
        <v>41</v>
      </c>
      <c r="C6341" s="232" t="s">
        <v>13</v>
      </c>
      <c r="D6341" s="237">
        <v>0</v>
      </c>
      <c r="E6341" s="237">
        <v>2.88</v>
      </c>
      <c r="F6341" s="237">
        <v>0</v>
      </c>
      <c r="G6341" s="237">
        <v>0</v>
      </c>
      <c r="H6341" s="237"/>
      <c r="I6341" s="237">
        <v>0</v>
      </c>
      <c r="J6341" s="237">
        <v>0</v>
      </c>
      <c r="K6341" s="415">
        <v>0</v>
      </c>
      <c r="L6341" s="415">
        <v>0</v>
      </c>
      <c r="M6341" s="415">
        <v>0</v>
      </c>
      <c r="N6341" s="415">
        <v>0</v>
      </c>
      <c r="O6341" s="237">
        <v>0</v>
      </c>
      <c r="P6341" s="237">
        <v>0</v>
      </c>
      <c r="Q6341" s="237">
        <v>2.88</v>
      </c>
      <c r="R6341" s="237">
        <v>0</v>
      </c>
      <c r="S6341" s="237">
        <v>0</v>
      </c>
      <c r="T6341" s="237">
        <v>0</v>
      </c>
      <c r="U6341" s="237">
        <v>0</v>
      </c>
      <c r="V6341" s="237">
        <v>0</v>
      </c>
      <c r="W6341" s="237">
        <v>0</v>
      </c>
      <c r="Y6341" s="236" t="str">
        <f t="shared" ref="Y6341:Y6404" si="99">IF(ISTEXT(A6341),A6341,Y6340)</f>
        <v>Niger</v>
      </c>
    </row>
    <row r="6342" spans="1:25">
      <c r="A6342" s="399"/>
      <c r="B6342" s="234" t="s">
        <v>40</v>
      </c>
      <c r="C6342" s="232" t="s">
        <v>13</v>
      </c>
      <c r="D6342" s="235">
        <v>0</v>
      </c>
      <c r="E6342" s="235">
        <v>0</v>
      </c>
      <c r="F6342" s="235">
        <v>0</v>
      </c>
      <c r="G6342" s="235">
        <v>0</v>
      </c>
      <c r="H6342" s="235"/>
      <c r="I6342" s="235">
        <v>0</v>
      </c>
      <c r="J6342" s="235">
        <v>0</v>
      </c>
      <c r="K6342" s="416">
        <v>0</v>
      </c>
      <c r="L6342" s="416">
        <v>0</v>
      </c>
      <c r="M6342" s="416">
        <v>0</v>
      </c>
      <c r="N6342" s="416">
        <v>0</v>
      </c>
      <c r="O6342" s="235">
        <v>0</v>
      </c>
      <c r="P6342" s="235">
        <v>0</v>
      </c>
      <c r="Q6342" s="235">
        <v>0</v>
      </c>
      <c r="R6342" s="235">
        <v>0</v>
      </c>
      <c r="S6342" s="235">
        <v>0</v>
      </c>
      <c r="T6342" s="235">
        <v>0</v>
      </c>
      <c r="U6342" s="235">
        <v>0</v>
      </c>
      <c r="V6342" s="235">
        <v>0</v>
      </c>
      <c r="W6342" s="235">
        <v>0</v>
      </c>
      <c r="Y6342" s="236" t="str">
        <f t="shared" si="99"/>
        <v>Niger</v>
      </c>
    </row>
    <row r="6343" spans="1:25">
      <c r="A6343" s="399"/>
      <c r="B6343" s="234" t="s">
        <v>39</v>
      </c>
      <c r="C6343" s="232" t="s">
        <v>13</v>
      </c>
      <c r="D6343" s="237">
        <v>0</v>
      </c>
      <c r="E6343" s="237">
        <v>0</v>
      </c>
      <c r="F6343" s="237">
        <v>0</v>
      </c>
      <c r="G6343" s="237">
        <v>0</v>
      </c>
      <c r="H6343" s="237"/>
      <c r="I6343" s="237">
        <v>0</v>
      </c>
      <c r="J6343" s="237">
        <v>0</v>
      </c>
      <c r="K6343" s="415">
        <v>0</v>
      </c>
      <c r="L6343" s="415">
        <v>0</v>
      </c>
      <c r="M6343" s="415">
        <v>0</v>
      </c>
      <c r="N6343" s="415">
        <v>0</v>
      </c>
      <c r="O6343" s="237">
        <v>0</v>
      </c>
      <c r="P6343" s="237">
        <v>0</v>
      </c>
      <c r="Q6343" s="237">
        <v>0</v>
      </c>
      <c r="R6343" s="237">
        <v>0</v>
      </c>
      <c r="S6343" s="237">
        <v>0</v>
      </c>
      <c r="T6343" s="237">
        <v>0</v>
      </c>
      <c r="U6343" s="237">
        <v>0</v>
      </c>
      <c r="V6343" s="237">
        <v>0</v>
      </c>
      <c r="W6343" s="237">
        <v>0</v>
      </c>
      <c r="Y6343" s="236" t="str">
        <f t="shared" si="99"/>
        <v>Niger</v>
      </c>
    </row>
    <row r="6344" spans="1:25">
      <c r="A6344" s="399"/>
      <c r="B6344" s="234" t="s">
        <v>38</v>
      </c>
      <c r="C6344" s="232" t="s">
        <v>13</v>
      </c>
      <c r="D6344" s="235">
        <v>0</v>
      </c>
      <c r="E6344" s="235">
        <v>0</v>
      </c>
      <c r="F6344" s="235">
        <v>0</v>
      </c>
      <c r="G6344" s="235">
        <v>0</v>
      </c>
      <c r="H6344" s="235"/>
      <c r="I6344" s="235">
        <v>0</v>
      </c>
      <c r="J6344" s="235">
        <v>0</v>
      </c>
      <c r="K6344" s="416">
        <v>0</v>
      </c>
      <c r="L6344" s="416">
        <v>0</v>
      </c>
      <c r="M6344" s="416">
        <v>0</v>
      </c>
      <c r="N6344" s="416">
        <v>0</v>
      </c>
      <c r="O6344" s="235">
        <v>0</v>
      </c>
      <c r="P6344" s="235">
        <v>0</v>
      </c>
      <c r="Q6344" s="235">
        <v>0</v>
      </c>
      <c r="R6344" s="235">
        <v>0</v>
      </c>
      <c r="S6344" s="235">
        <v>0</v>
      </c>
      <c r="T6344" s="235">
        <v>0</v>
      </c>
      <c r="U6344" s="235">
        <v>0</v>
      </c>
      <c r="V6344" s="235">
        <v>0</v>
      </c>
      <c r="W6344" s="235">
        <v>0</v>
      </c>
      <c r="Y6344" s="236" t="str">
        <f t="shared" si="99"/>
        <v>Niger</v>
      </c>
    </row>
    <row r="6345" spans="1:25">
      <c r="A6345" s="399"/>
      <c r="B6345" s="234" t="s">
        <v>37</v>
      </c>
      <c r="C6345" s="232" t="s">
        <v>13</v>
      </c>
      <c r="D6345" s="237">
        <v>0</v>
      </c>
      <c r="E6345" s="237">
        <v>0</v>
      </c>
      <c r="F6345" s="237">
        <v>0</v>
      </c>
      <c r="G6345" s="237">
        <v>0</v>
      </c>
      <c r="H6345" s="237"/>
      <c r="I6345" s="237">
        <v>0</v>
      </c>
      <c r="J6345" s="237">
        <v>0</v>
      </c>
      <c r="K6345" s="415">
        <v>0</v>
      </c>
      <c r="L6345" s="415">
        <v>0</v>
      </c>
      <c r="M6345" s="415">
        <v>0</v>
      </c>
      <c r="N6345" s="415">
        <v>0</v>
      </c>
      <c r="O6345" s="237">
        <v>0</v>
      </c>
      <c r="P6345" s="237">
        <v>0</v>
      </c>
      <c r="Q6345" s="237">
        <v>0</v>
      </c>
      <c r="R6345" s="237">
        <v>0</v>
      </c>
      <c r="S6345" s="237">
        <v>0</v>
      </c>
      <c r="T6345" s="237">
        <v>0</v>
      </c>
      <c r="U6345" s="237">
        <v>0</v>
      </c>
      <c r="V6345" s="237">
        <v>0</v>
      </c>
      <c r="W6345" s="237">
        <v>0</v>
      </c>
      <c r="Y6345" s="236" t="str">
        <f t="shared" si="99"/>
        <v>Niger</v>
      </c>
    </row>
    <row r="6346" spans="1:25">
      <c r="A6346" s="399"/>
      <c r="B6346" s="234" t="s">
        <v>36</v>
      </c>
      <c r="C6346" s="232" t="s">
        <v>13</v>
      </c>
      <c r="D6346" s="235">
        <v>0</v>
      </c>
      <c r="E6346" s="235">
        <v>0</v>
      </c>
      <c r="F6346" s="235">
        <v>0</v>
      </c>
      <c r="G6346" s="235">
        <v>0</v>
      </c>
      <c r="H6346" s="235"/>
      <c r="I6346" s="235">
        <v>0</v>
      </c>
      <c r="J6346" s="235">
        <v>0</v>
      </c>
      <c r="K6346" s="416">
        <v>0</v>
      </c>
      <c r="L6346" s="416">
        <v>0</v>
      </c>
      <c r="M6346" s="416">
        <v>0</v>
      </c>
      <c r="N6346" s="416">
        <v>0</v>
      </c>
      <c r="O6346" s="235">
        <v>0</v>
      </c>
      <c r="P6346" s="235">
        <v>0</v>
      </c>
      <c r="Q6346" s="235">
        <v>0</v>
      </c>
      <c r="R6346" s="235">
        <v>0</v>
      </c>
      <c r="S6346" s="235">
        <v>0</v>
      </c>
      <c r="T6346" s="235">
        <v>0</v>
      </c>
      <c r="U6346" s="235">
        <v>0</v>
      </c>
      <c r="V6346" s="235">
        <v>0</v>
      </c>
      <c r="W6346" s="235">
        <v>0</v>
      </c>
      <c r="Y6346" s="236" t="str">
        <f t="shared" si="99"/>
        <v>Niger</v>
      </c>
    </row>
    <row r="6347" spans="1:25">
      <c r="A6347" s="399"/>
      <c r="B6347" s="234" t="s">
        <v>35</v>
      </c>
      <c r="C6347" s="232" t="s">
        <v>13</v>
      </c>
      <c r="D6347" s="237">
        <v>0</v>
      </c>
      <c r="E6347" s="237">
        <v>0</v>
      </c>
      <c r="F6347" s="237">
        <v>0</v>
      </c>
      <c r="G6347" s="237">
        <v>0</v>
      </c>
      <c r="H6347" s="237"/>
      <c r="I6347" s="237">
        <v>0</v>
      </c>
      <c r="J6347" s="237">
        <v>0</v>
      </c>
      <c r="K6347" s="415">
        <v>0</v>
      </c>
      <c r="L6347" s="415">
        <v>0</v>
      </c>
      <c r="M6347" s="415">
        <v>0</v>
      </c>
      <c r="N6347" s="415">
        <v>0</v>
      </c>
      <c r="O6347" s="237">
        <v>0</v>
      </c>
      <c r="P6347" s="237">
        <v>0</v>
      </c>
      <c r="Q6347" s="237">
        <v>0</v>
      </c>
      <c r="R6347" s="237">
        <v>0</v>
      </c>
      <c r="S6347" s="237">
        <v>0</v>
      </c>
      <c r="T6347" s="237">
        <v>0</v>
      </c>
      <c r="U6347" s="237">
        <v>0</v>
      </c>
      <c r="V6347" s="237">
        <v>0</v>
      </c>
      <c r="W6347" s="237">
        <v>0</v>
      </c>
      <c r="Y6347" s="236" t="str">
        <f t="shared" si="99"/>
        <v>Niger</v>
      </c>
    </row>
    <row r="6348" spans="1:25">
      <c r="A6348" s="399"/>
      <c r="B6348" s="234" t="s">
        <v>34</v>
      </c>
      <c r="C6348" s="232" t="s">
        <v>13</v>
      </c>
      <c r="D6348" s="235">
        <v>0</v>
      </c>
      <c r="E6348" s="235">
        <v>11.465</v>
      </c>
      <c r="F6348" s="235">
        <v>0</v>
      </c>
      <c r="G6348" s="235">
        <v>0</v>
      </c>
      <c r="H6348" s="235"/>
      <c r="I6348" s="235">
        <v>0</v>
      </c>
      <c r="J6348" s="235">
        <v>0</v>
      </c>
      <c r="K6348" s="416">
        <v>0</v>
      </c>
      <c r="L6348" s="416">
        <v>0</v>
      </c>
      <c r="M6348" s="416">
        <v>0</v>
      </c>
      <c r="N6348" s="416">
        <v>0</v>
      </c>
      <c r="O6348" s="235">
        <v>0</v>
      </c>
      <c r="P6348" s="235">
        <v>0</v>
      </c>
      <c r="Q6348" s="235">
        <v>11.465</v>
      </c>
      <c r="R6348" s="235">
        <v>0</v>
      </c>
      <c r="S6348" s="235">
        <v>0</v>
      </c>
      <c r="T6348" s="235">
        <v>0</v>
      </c>
      <c r="U6348" s="235">
        <v>0</v>
      </c>
      <c r="V6348" s="235">
        <v>0</v>
      </c>
      <c r="W6348" s="235">
        <v>0</v>
      </c>
      <c r="Y6348" s="236" t="str">
        <f t="shared" si="99"/>
        <v>Niger</v>
      </c>
    </row>
    <row r="6349" spans="1:25" ht="22.5">
      <c r="A6349" s="399"/>
      <c r="B6349" s="234" t="s">
        <v>33</v>
      </c>
      <c r="C6349" s="232" t="s">
        <v>13</v>
      </c>
      <c r="D6349" s="237">
        <v>0</v>
      </c>
      <c r="E6349" s="237">
        <v>0</v>
      </c>
      <c r="F6349" s="237">
        <v>0</v>
      </c>
      <c r="G6349" s="237">
        <v>0</v>
      </c>
      <c r="H6349" s="237"/>
      <c r="I6349" s="237">
        <v>0</v>
      </c>
      <c r="J6349" s="237">
        <v>0</v>
      </c>
      <c r="K6349" s="415">
        <v>0</v>
      </c>
      <c r="L6349" s="415">
        <v>0</v>
      </c>
      <c r="M6349" s="415">
        <v>0</v>
      </c>
      <c r="N6349" s="415">
        <v>0</v>
      </c>
      <c r="O6349" s="237">
        <v>0</v>
      </c>
      <c r="P6349" s="237">
        <v>0</v>
      </c>
      <c r="Q6349" s="237">
        <v>0</v>
      </c>
      <c r="R6349" s="237">
        <v>0</v>
      </c>
      <c r="S6349" s="237">
        <v>0</v>
      </c>
      <c r="T6349" s="237">
        <v>0</v>
      </c>
      <c r="U6349" s="237">
        <v>0</v>
      </c>
      <c r="V6349" s="237">
        <v>0</v>
      </c>
      <c r="W6349" s="237">
        <v>0</v>
      </c>
      <c r="Y6349" s="236" t="str">
        <f t="shared" si="99"/>
        <v>Niger</v>
      </c>
    </row>
    <row r="6350" spans="1:25">
      <c r="A6350" s="399"/>
      <c r="B6350" s="234" t="s">
        <v>32</v>
      </c>
      <c r="C6350" s="232" t="s">
        <v>13</v>
      </c>
      <c r="D6350" s="235">
        <v>0</v>
      </c>
      <c r="E6350" s="235">
        <v>0</v>
      </c>
      <c r="F6350" s="235">
        <v>0</v>
      </c>
      <c r="G6350" s="235">
        <v>0</v>
      </c>
      <c r="H6350" s="235"/>
      <c r="I6350" s="235">
        <v>0</v>
      </c>
      <c r="J6350" s="235">
        <v>0</v>
      </c>
      <c r="K6350" s="416">
        <v>0</v>
      </c>
      <c r="L6350" s="416">
        <v>0</v>
      </c>
      <c r="M6350" s="416">
        <v>0</v>
      </c>
      <c r="N6350" s="416">
        <v>0</v>
      </c>
      <c r="O6350" s="235">
        <v>0</v>
      </c>
      <c r="P6350" s="235">
        <v>0</v>
      </c>
      <c r="Q6350" s="235">
        <v>0</v>
      </c>
      <c r="R6350" s="235">
        <v>0</v>
      </c>
      <c r="S6350" s="235">
        <v>0</v>
      </c>
      <c r="T6350" s="235">
        <v>0</v>
      </c>
      <c r="U6350" s="235">
        <v>0</v>
      </c>
      <c r="V6350" s="235">
        <v>0</v>
      </c>
      <c r="W6350" s="235">
        <v>0</v>
      </c>
      <c r="Y6350" s="236" t="str">
        <f t="shared" si="99"/>
        <v>Niger</v>
      </c>
    </row>
    <row r="6351" spans="1:25">
      <c r="A6351" s="399"/>
      <c r="B6351" s="234" t="s">
        <v>31</v>
      </c>
      <c r="C6351" s="232" t="s">
        <v>13</v>
      </c>
      <c r="D6351" s="237">
        <v>0</v>
      </c>
      <c r="E6351" s="237">
        <v>0</v>
      </c>
      <c r="F6351" s="237">
        <v>0</v>
      </c>
      <c r="G6351" s="237">
        <v>0</v>
      </c>
      <c r="H6351" s="237"/>
      <c r="I6351" s="237">
        <v>0</v>
      </c>
      <c r="J6351" s="237">
        <v>0</v>
      </c>
      <c r="K6351" s="415">
        <v>0</v>
      </c>
      <c r="L6351" s="415">
        <v>0</v>
      </c>
      <c r="M6351" s="415">
        <v>0</v>
      </c>
      <c r="N6351" s="415">
        <v>0</v>
      </c>
      <c r="O6351" s="237">
        <v>0</v>
      </c>
      <c r="P6351" s="237">
        <v>0</v>
      </c>
      <c r="Q6351" s="237">
        <v>0</v>
      </c>
      <c r="R6351" s="237">
        <v>0</v>
      </c>
      <c r="S6351" s="237">
        <v>0</v>
      </c>
      <c r="T6351" s="237">
        <v>0</v>
      </c>
      <c r="U6351" s="237">
        <v>0</v>
      </c>
      <c r="V6351" s="237">
        <v>0</v>
      </c>
      <c r="W6351" s="237">
        <v>0</v>
      </c>
      <c r="Y6351" s="236" t="str">
        <f t="shared" si="99"/>
        <v>Niger</v>
      </c>
    </row>
    <row r="6352" spans="1:25">
      <c r="A6352" s="399"/>
      <c r="B6352" s="234" t="s">
        <v>30</v>
      </c>
      <c r="C6352" s="232" t="s">
        <v>13</v>
      </c>
      <c r="D6352" s="235">
        <v>0</v>
      </c>
      <c r="E6352" s="235">
        <v>0</v>
      </c>
      <c r="F6352" s="235">
        <v>0</v>
      </c>
      <c r="G6352" s="235">
        <v>0</v>
      </c>
      <c r="H6352" s="235"/>
      <c r="I6352" s="235">
        <v>0</v>
      </c>
      <c r="J6352" s="235">
        <v>0</v>
      </c>
      <c r="K6352" s="416">
        <v>0</v>
      </c>
      <c r="L6352" s="416">
        <v>0</v>
      </c>
      <c r="M6352" s="416">
        <v>0</v>
      </c>
      <c r="N6352" s="416">
        <v>0</v>
      </c>
      <c r="O6352" s="235">
        <v>0</v>
      </c>
      <c r="P6352" s="235">
        <v>0</v>
      </c>
      <c r="Q6352" s="235">
        <v>0</v>
      </c>
      <c r="R6352" s="235">
        <v>0</v>
      </c>
      <c r="S6352" s="235">
        <v>0</v>
      </c>
      <c r="T6352" s="235">
        <v>0</v>
      </c>
      <c r="U6352" s="235">
        <v>0</v>
      </c>
      <c r="V6352" s="235">
        <v>0</v>
      </c>
      <c r="W6352" s="235">
        <v>0</v>
      </c>
      <c r="Y6352" s="236" t="str">
        <f t="shared" si="99"/>
        <v>Niger</v>
      </c>
    </row>
    <row r="6353" spans="1:25">
      <c r="A6353" s="399"/>
      <c r="B6353" s="234" t="s">
        <v>29</v>
      </c>
      <c r="C6353" s="232" t="s">
        <v>13</v>
      </c>
      <c r="D6353" s="237">
        <v>0.34399999999999997</v>
      </c>
      <c r="E6353" s="237">
        <v>0</v>
      </c>
      <c r="F6353" s="237">
        <v>0</v>
      </c>
      <c r="G6353" s="237">
        <v>0</v>
      </c>
      <c r="H6353" s="237"/>
      <c r="I6353" s="237">
        <v>0</v>
      </c>
      <c r="J6353" s="237">
        <v>-0.34399999999999997</v>
      </c>
      <c r="K6353" s="415">
        <v>0</v>
      </c>
      <c r="L6353" s="415">
        <v>0</v>
      </c>
      <c r="M6353" s="415">
        <v>0</v>
      </c>
      <c r="N6353" s="415">
        <v>0</v>
      </c>
      <c r="O6353" s="237">
        <v>0</v>
      </c>
      <c r="P6353" s="237">
        <v>0</v>
      </c>
      <c r="Q6353" s="237">
        <v>0</v>
      </c>
      <c r="R6353" s="237">
        <v>0</v>
      </c>
      <c r="S6353" s="237">
        <v>0</v>
      </c>
      <c r="T6353" s="237">
        <v>0</v>
      </c>
      <c r="U6353" s="237">
        <v>0</v>
      </c>
      <c r="V6353" s="237">
        <v>0</v>
      </c>
      <c r="W6353" s="237">
        <v>4</v>
      </c>
      <c r="Y6353" s="236" t="str">
        <f t="shared" si="99"/>
        <v>Niger</v>
      </c>
    </row>
    <row r="6354" spans="1:25">
      <c r="A6354" s="399"/>
      <c r="B6354" s="234" t="s">
        <v>28</v>
      </c>
      <c r="C6354" s="232" t="s">
        <v>13</v>
      </c>
      <c r="D6354" s="235">
        <v>0</v>
      </c>
      <c r="E6354" s="235">
        <v>0</v>
      </c>
      <c r="F6354" s="235">
        <v>0</v>
      </c>
      <c r="G6354" s="235">
        <v>0</v>
      </c>
      <c r="H6354" s="235"/>
      <c r="I6354" s="235">
        <v>0</v>
      </c>
      <c r="J6354" s="235">
        <v>0</v>
      </c>
      <c r="K6354" s="416">
        <v>0</v>
      </c>
      <c r="L6354" s="416">
        <v>0</v>
      </c>
      <c r="M6354" s="416">
        <v>0</v>
      </c>
      <c r="N6354" s="416">
        <v>0</v>
      </c>
      <c r="O6354" s="235">
        <v>0</v>
      </c>
      <c r="P6354" s="235">
        <v>0</v>
      </c>
      <c r="Q6354" s="235">
        <v>0</v>
      </c>
      <c r="R6354" s="235">
        <v>0</v>
      </c>
      <c r="S6354" s="235">
        <v>0</v>
      </c>
      <c r="T6354" s="235">
        <v>0</v>
      </c>
      <c r="U6354" s="235">
        <v>0</v>
      </c>
      <c r="V6354" s="235">
        <v>0</v>
      </c>
      <c r="W6354" s="235">
        <v>0</v>
      </c>
      <c r="Y6354" s="236" t="str">
        <f t="shared" si="99"/>
        <v>Niger</v>
      </c>
    </row>
    <row r="6355" spans="1:25">
      <c r="A6355" s="399"/>
      <c r="B6355" s="234" t="s">
        <v>27</v>
      </c>
      <c r="C6355" s="232" t="s">
        <v>13</v>
      </c>
      <c r="D6355" s="237">
        <v>0</v>
      </c>
      <c r="E6355" s="237">
        <v>0</v>
      </c>
      <c r="F6355" s="237">
        <v>0</v>
      </c>
      <c r="G6355" s="237">
        <v>0</v>
      </c>
      <c r="H6355" s="237"/>
      <c r="I6355" s="237">
        <v>0</v>
      </c>
      <c r="J6355" s="237">
        <v>0</v>
      </c>
      <c r="K6355" s="415">
        <v>0</v>
      </c>
      <c r="L6355" s="415">
        <v>0</v>
      </c>
      <c r="M6355" s="415">
        <v>0</v>
      </c>
      <c r="N6355" s="415">
        <v>0</v>
      </c>
      <c r="O6355" s="237">
        <v>0</v>
      </c>
      <c r="P6355" s="237">
        <v>0</v>
      </c>
      <c r="Q6355" s="237">
        <v>0</v>
      </c>
      <c r="R6355" s="237">
        <v>0</v>
      </c>
      <c r="S6355" s="237">
        <v>0</v>
      </c>
      <c r="T6355" s="237">
        <v>0</v>
      </c>
      <c r="U6355" s="237">
        <v>0</v>
      </c>
      <c r="V6355" s="237">
        <v>0</v>
      </c>
      <c r="W6355" s="237">
        <v>0</v>
      </c>
      <c r="Y6355" s="236" t="str">
        <f t="shared" si="99"/>
        <v>Niger</v>
      </c>
    </row>
    <row r="6356" spans="1:25">
      <c r="A6356" s="399"/>
      <c r="B6356" s="234" t="s">
        <v>26</v>
      </c>
      <c r="C6356" s="232" t="s">
        <v>13</v>
      </c>
      <c r="D6356" s="235">
        <v>0</v>
      </c>
      <c r="E6356" s="235">
        <v>0</v>
      </c>
      <c r="F6356" s="235">
        <v>0</v>
      </c>
      <c r="G6356" s="235">
        <v>0</v>
      </c>
      <c r="H6356" s="235"/>
      <c r="I6356" s="235">
        <v>0</v>
      </c>
      <c r="J6356" s="235">
        <v>0</v>
      </c>
      <c r="K6356" s="416">
        <v>0</v>
      </c>
      <c r="L6356" s="416">
        <v>0</v>
      </c>
      <c r="M6356" s="416">
        <v>0</v>
      </c>
      <c r="N6356" s="416">
        <v>0</v>
      </c>
      <c r="O6356" s="235">
        <v>0</v>
      </c>
      <c r="P6356" s="235">
        <v>0</v>
      </c>
      <c r="Q6356" s="235">
        <v>0</v>
      </c>
      <c r="R6356" s="235">
        <v>0</v>
      </c>
      <c r="S6356" s="235">
        <v>0</v>
      </c>
      <c r="T6356" s="235">
        <v>0</v>
      </c>
      <c r="U6356" s="235">
        <v>0</v>
      </c>
      <c r="V6356" s="235">
        <v>0</v>
      </c>
      <c r="W6356" s="235">
        <v>0</v>
      </c>
      <c r="Y6356" s="236" t="str">
        <f t="shared" si="99"/>
        <v>Niger</v>
      </c>
    </row>
    <row r="6357" spans="1:25">
      <c r="A6357" s="399"/>
      <c r="B6357" s="234" t="s">
        <v>25</v>
      </c>
      <c r="C6357" s="232" t="s">
        <v>13</v>
      </c>
      <c r="D6357" s="237">
        <v>0</v>
      </c>
      <c r="E6357" s="237">
        <v>0</v>
      </c>
      <c r="F6357" s="237">
        <v>0</v>
      </c>
      <c r="G6357" s="237">
        <v>0</v>
      </c>
      <c r="H6357" s="237"/>
      <c r="I6357" s="237">
        <v>0</v>
      </c>
      <c r="J6357" s="237">
        <v>0</v>
      </c>
      <c r="K6357" s="415">
        <v>0</v>
      </c>
      <c r="L6357" s="415">
        <v>0</v>
      </c>
      <c r="M6357" s="415">
        <v>0</v>
      </c>
      <c r="N6357" s="415">
        <v>0</v>
      </c>
      <c r="O6357" s="237">
        <v>0</v>
      </c>
      <c r="P6357" s="237">
        <v>0</v>
      </c>
      <c r="Q6357" s="237">
        <v>0</v>
      </c>
      <c r="R6357" s="237">
        <v>0</v>
      </c>
      <c r="S6357" s="237">
        <v>0</v>
      </c>
      <c r="T6357" s="237">
        <v>0</v>
      </c>
      <c r="U6357" s="237">
        <v>0</v>
      </c>
      <c r="V6357" s="237">
        <v>0</v>
      </c>
      <c r="W6357" s="237">
        <v>0</v>
      </c>
      <c r="Y6357" s="236" t="str">
        <f t="shared" si="99"/>
        <v>Niger</v>
      </c>
    </row>
    <row r="6358" spans="1:25">
      <c r="A6358" s="399"/>
      <c r="B6358" s="234" t="s">
        <v>0</v>
      </c>
      <c r="C6358" s="232" t="s">
        <v>13</v>
      </c>
      <c r="D6358" s="235">
        <v>0</v>
      </c>
      <c r="E6358" s="235">
        <v>51.771999999999998</v>
      </c>
      <c r="F6358" s="235">
        <v>-0.25800000000000001</v>
      </c>
      <c r="G6358" s="235">
        <v>-1.032</v>
      </c>
      <c r="H6358" s="235"/>
      <c r="I6358" s="235">
        <v>34.314</v>
      </c>
      <c r="J6358" s="235">
        <v>3.7839999999999998</v>
      </c>
      <c r="K6358" s="416">
        <v>0</v>
      </c>
      <c r="L6358" s="416">
        <v>0</v>
      </c>
      <c r="M6358" s="416">
        <v>0</v>
      </c>
      <c r="N6358" s="416">
        <v>0</v>
      </c>
      <c r="O6358" s="235">
        <v>-4.0419999999999998</v>
      </c>
      <c r="P6358" s="235">
        <v>-12.814</v>
      </c>
      <c r="Q6358" s="235">
        <v>71.724000000000004</v>
      </c>
      <c r="R6358" s="235">
        <v>0</v>
      </c>
      <c r="S6358" s="235">
        <v>0</v>
      </c>
      <c r="T6358" s="235">
        <v>0</v>
      </c>
      <c r="U6358" s="235">
        <v>0</v>
      </c>
      <c r="V6358" s="235">
        <v>0</v>
      </c>
      <c r="W6358" s="235">
        <v>0</v>
      </c>
      <c r="Y6358" s="236" t="str">
        <f t="shared" si="99"/>
        <v>Niger</v>
      </c>
    </row>
    <row r="6359" spans="1:25">
      <c r="A6359" s="399"/>
      <c r="B6359" s="234" t="s">
        <v>24</v>
      </c>
      <c r="C6359" s="232" t="s">
        <v>13</v>
      </c>
      <c r="D6359" s="237">
        <v>0</v>
      </c>
      <c r="E6359" s="237">
        <v>0</v>
      </c>
      <c r="F6359" s="237">
        <v>0</v>
      </c>
      <c r="G6359" s="237">
        <v>0</v>
      </c>
      <c r="H6359" s="237"/>
      <c r="I6359" s="237">
        <v>0</v>
      </c>
      <c r="J6359" s="237">
        <v>0</v>
      </c>
      <c r="K6359" s="415">
        <v>0</v>
      </c>
      <c r="L6359" s="415">
        <v>0</v>
      </c>
      <c r="M6359" s="415">
        <v>0</v>
      </c>
      <c r="N6359" s="415">
        <v>0</v>
      </c>
      <c r="O6359" s="237">
        <v>0</v>
      </c>
      <c r="P6359" s="237">
        <v>0</v>
      </c>
      <c r="Q6359" s="237">
        <v>0</v>
      </c>
      <c r="R6359" s="237">
        <v>0</v>
      </c>
      <c r="S6359" s="237">
        <v>0</v>
      </c>
      <c r="T6359" s="237">
        <v>0</v>
      </c>
      <c r="U6359" s="237">
        <v>0</v>
      </c>
      <c r="V6359" s="237">
        <v>0</v>
      </c>
      <c r="W6359" s="237">
        <v>0</v>
      </c>
      <c r="Y6359" s="236" t="str">
        <f t="shared" si="99"/>
        <v>Niger</v>
      </c>
    </row>
    <row r="6360" spans="1:25">
      <c r="A6360" s="399"/>
      <c r="B6360" s="234" t="s">
        <v>23</v>
      </c>
      <c r="C6360" s="232" t="s">
        <v>13</v>
      </c>
      <c r="D6360" s="235">
        <v>3014.6170000000002</v>
      </c>
      <c r="E6360" s="235">
        <v>166.614</v>
      </c>
      <c r="F6360" s="235">
        <v>-284.09300000000002</v>
      </c>
      <c r="G6360" s="235">
        <v>-95.4</v>
      </c>
      <c r="H6360" s="235"/>
      <c r="I6360" s="235">
        <v>-73.981999999999999</v>
      </c>
      <c r="J6360" s="235">
        <v>-11.164999999999999</v>
      </c>
      <c r="K6360" s="416">
        <v>0</v>
      </c>
      <c r="L6360" s="416">
        <v>0</v>
      </c>
      <c r="M6360" s="416">
        <v>0</v>
      </c>
      <c r="N6360" s="416">
        <v>0</v>
      </c>
      <c r="O6360" s="235">
        <v>-4.0419999999999998</v>
      </c>
      <c r="P6360" s="235">
        <v>-15.656000000000001</v>
      </c>
      <c r="Q6360" s="235">
        <v>2530.6179999999999</v>
      </c>
      <c r="R6360" s="235">
        <v>0</v>
      </c>
      <c r="S6360" s="235">
        <v>0</v>
      </c>
      <c r="T6360" s="235">
        <v>0</v>
      </c>
      <c r="U6360" s="235">
        <v>0</v>
      </c>
      <c r="V6360" s="235">
        <v>0</v>
      </c>
      <c r="W6360" s="235">
        <v>443</v>
      </c>
      <c r="Y6360" s="236" t="str">
        <f t="shared" si="99"/>
        <v>Niger</v>
      </c>
    </row>
    <row r="6361" spans="1:25">
      <c r="A6361" s="399"/>
      <c r="B6361" s="234" t="s">
        <v>22</v>
      </c>
      <c r="C6361" s="232" t="s">
        <v>13</v>
      </c>
      <c r="D6361" s="237">
        <v>2049.6060000000002</v>
      </c>
      <c r="E6361" s="237">
        <v>0</v>
      </c>
      <c r="F6361" s="237">
        <v>0</v>
      </c>
      <c r="G6361" s="237">
        <v>0</v>
      </c>
      <c r="H6361" s="237"/>
      <c r="I6361" s="237">
        <v>0</v>
      </c>
      <c r="J6361" s="237">
        <v>-0.34399999999999997</v>
      </c>
      <c r="K6361" s="415">
        <v>0</v>
      </c>
      <c r="L6361" s="415">
        <v>0</v>
      </c>
      <c r="M6361" s="415">
        <v>0</v>
      </c>
      <c r="N6361" s="415">
        <v>0</v>
      </c>
      <c r="O6361" s="237">
        <v>0</v>
      </c>
      <c r="P6361" s="237">
        <v>0</v>
      </c>
      <c r="Q6361" s="237">
        <v>1982.1559999999999</v>
      </c>
      <c r="R6361" s="237">
        <v>0</v>
      </c>
      <c r="S6361" s="237">
        <v>0</v>
      </c>
      <c r="T6361" s="237">
        <v>0</v>
      </c>
      <c r="U6361" s="237">
        <v>0</v>
      </c>
      <c r="V6361" s="237">
        <v>0</v>
      </c>
      <c r="W6361" s="237">
        <v>4</v>
      </c>
      <c r="Y6361" s="236" t="str">
        <f t="shared" si="99"/>
        <v>Niger</v>
      </c>
    </row>
    <row r="6362" spans="1:25">
      <c r="A6362" s="399"/>
      <c r="B6362" s="234" t="s">
        <v>21</v>
      </c>
      <c r="C6362" s="232" t="s">
        <v>13</v>
      </c>
      <c r="D6362" s="235">
        <v>0</v>
      </c>
      <c r="E6362" s="235">
        <v>0</v>
      </c>
      <c r="F6362" s="235">
        <v>0</v>
      </c>
      <c r="G6362" s="235">
        <v>0</v>
      </c>
      <c r="H6362" s="235"/>
      <c r="I6362" s="235">
        <v>0</v>
      </c>
      <c r="J6362" s="235">
        <v>0</v>
      </c>
      <c r="K6362" s="416">
        <v>0</v>
      </c>
      <c r="L6362" s="416">
        <v>0</v>
      </c>
      <c r="M6362" s="416">
        <v>0</v>
      </c>
      <c r="N6362" s="416">
        <v>0</v>
      </c>
      <c r="O6362" s="235">
        <v>0</v>
      </c>
      <c r="P6362" s="235">
        <v>0</v>
      </c>
      <c r="Q6362" s="235">
        <v>0</v>
      </c>
      <c r="R6362" s="235">
        <v>0</v>
      </c>
      <c r="S6362" s="235">
        <v>0</v>
      </c>
      <c r="T6362" s="235">
        <v>0</v>
      </c>
      <c r="U6362" s="235">
        <v>0</v>
      </c>
      <c r="V6362" s="235">
        <v>0</v>
      </c>
      <c r="W6362" s="235">
        <v>0</v>
      </c>
      <c r="Y6362" s="236" t="str">
        <f t="shared" si="99"/>
        <v>Niger</v>
      </c>
    </row>
    <row r="6363" spans="1:25">
      <c r="A6363" s="399"/>
      <c r="B6363" s="234" t="s">
        <v>20</v>
      </c>
      <c r="C6363" s="232" t="s">
        <v>13</v>
      </c>
      <c r="D6363" s="237">
        <v>0</v>
      </c>
      <c r="E6363" s="237">
        <v>0</v>
      </c>
      <c r="F6363" s="237">
        <v>0</v>
      </c>
      <c r="G6363" s="237">
        <v>0</v>
      </c>
      <c r="H6363" s="237"/>
      <c r="I6363" s="237">
        <v>0</v>
      </c>
      <c r="J6363" s="237">
        <v>0</v>
      </c>
      <c r="K6363" s="415">
        <v>0</v>
      </c>
      <c r="L6363" s="415">
        <v>0</v>
      </c>
      <c r="M6363" s="415">
        <v>0</v>
      </c>
      <c r="N6363" s="415">
        <v>0</v>
      </c>
      <c r="O6363" s="237">
        <v>0</v>
      </c>
      <c r="P6363" s="237">
        <v>0</v>
      </c>
      <c r="Q6363" s="237">
        <v>0</v>
      </c>
      <c r="R6363" s="237">
        <v>0</v>
      </c>
      <c r="S6363" s="237">
        <v>0</v>
      </c>
      <c r="T6363" s="237">
        <v>0</v>
      </c>
      <c r="U6363" s="237">
        <v>0</v>
      </c>
      <c r="V6363" s="237">
        <v>0</v>
      </c>
      <c r="W6363" s="237">
        <v>0</v>
      </c>
      <c r="Y6363" s="236" t="str">
        <f t="shared" si="99"/>
        <v>Niger</v>
      </c>
    </row>
    <row r="6364" spans="1:25">
      <c r="A6364" s="399"/>
      <c r="B6364" s="234" t="s">
        <v>19</v>
      </c>
      <c r="C6364" s="232" t="s">
        <v>13</v>
      </c>
      <c r="D6364" s="235">
        <v>0</v>
      </c>
      <c r="E6364" s="235">
        <v>0</v>
      </c>
      <c r="F6364" s="235">
        <v>0</v>
      </c>
      <c r="G6364" s="235">
        <v>0</v>
      </c>
      <c r="H6364" s="235"/>
      <c r="I6364" s="235">
        <v>0</v>
      </c>
      <c r="J6364" s="235">
        <v>0</v>
      </c>
      <c r="K6364" s="416">
        <v>0</v>
      </c>
      <c r="L6364" s="416">
        <v>0</v>
      </c>
      <c r="M6364" s="416">
        <v>0</v>
      </c>
      <c r="N6364" s="416">
        <v>0</v>
      </c>
      <c r="O6364" s="235">
        <v>0</v>
      </c>
      <c r="P6364" s="235">
        <v>0</v>
      </c>
      <c r="Q6364" s="235">
        <v>0</v>
      </c>
      <c r="R6364" s="235">
        <v>0</v>
      </c>
      <c r="S6364" s="235">
        <v>0</v>
      </c>
      <c r="T6364" s="235">
        <v>0</v>
      </c>
      <c r="U6364" s="235">
        <v>0</v>
      </c>
      <c r="V6364" s="235">
        <v>0</v>
      </c>
      <c r="W6364" s="235">
        <v>0</v>
      </c>
      <c r="Y6364" s="236" t="str">
        <f t="shared" si="99"/>
        <v>Niger</v>
      </c>
    </row>
    <row r="6365" spans="1:25">
      <c r="A6365" s="399"/>
      <c r="B6365" s="234" t="s">
        <v>18</v>
      </c>
      <c r="C6365" s="232" t="s">
        <v>13</v>
      </c>
      <c r="D6365" s="237">
        <v>0</v>
      </c>
      <c r="E6365" s="237">
        <v>46.011000000000003</v>
      </c>
      <c r="F6365" s="237">
        <v>-144.45400000000001</v>
      </c>
      <c r="G6365" s="237">
        <v>6.42</v>
      </c>
      <c r="H6365" s="237"/>
      <c r="I6365" s="237">
        <v>0</v>
      </c>
      <c r="J6365" s="237">
        <v>0</v>
      </c>
      <c r="K6365" s="415">
        <v>0</v>
      </c>
      <c r="L6365" s="415">
        <v>0</v>
      </c>
      <c r="M6365" s="415">
        <v>0</v>
      </c>
      <c r="N6365" s="415">
        <v>0</v>
      </c>
      <c r="O6365" s="237">
        <v>0</v>
      </c>
      <c r="P6365" s="237">
        <v>0</v>
      </c>
      <c r="Q6365" s="237">
        <v>178.69499999999999</v>
      </c>
      <c r="R6365" s="237">
        <v>0</v>
      </c>
      <c r="S6365" s="237">
        <v>0</v>
      </c>
      <c r="T6365" s="237">
        <v>0</v>
      </c>
      <c r="U6365" s="237">
        <v>0</v>
      </c>
      <c r="V6365" s="237">
        <v>0</v>
      </c>
      <c r="W6365" s="237">
        <v>0</v>
      </c>
      <c r="Y6365" s="236" t="str">
        <f t="shared" si="99"/>
        <v>Niger</v>
      </c>
    </row>
    <row r="6366" spans="1:25">
      <c r="A6366" s="399"/>
      <c r="B6366" s="234" t="s">
        <v>17</v>
      </c>
      <c r="C6366" s="232" t="s">
        <v>13</v>
      </c>
      <c r="D6366" s="235">
        <v>0</v>
      </c>
      <c r="E6366" s="235">
        <v>23.436</v>
      </c>
      <c r="F6366" s="235">
        <v>0</v>
      </c>
      <c r="G6366" s="235">
        <v>0</v>
      </c>
      <c r="H6366" s="235"/>
      <c r="I6366" s="235">
        <v>0</v>
      </c>
      <c r="J6366" s="235">
        <v>0</v>
      </c>
      <c r="K6366" s="416">
        <v>0</v>
      </c>
      <c r="L6366" s="416">
        <v>0</v>
      </c>
      <c r="M6366" s="416">
        <v>0</v>
      </c>
      <c r="N6366" s="416">
        <v>0</v>
      </c>
      <c r="O6366" s="235">
        <v>0</v>
      </c>
      <c r="P6366" s="235">
        <v>0</v>
      </c>
      <c r="Q6366" s="235">
        <v>0</v>
      </c>
      <c r="R6366" s="235">
        <v>0</v>
      </c>
      <c r="S6366" s="235">
        <v>0</v>
      </c>
      <c r="T6366" s="235">
        <v>0</v>
      </c>
      <c r="U6366" s="235">
        <v>0</v>
      </c>
      <c r="V6366" s="235">
        <v>0</v>
      </c>
      <c r="W6366" s="235">
        <v>0</v>
      </c>
      <c r="Y6366" s="236" t="str">
        <f t="shared" si="99"/>
        <v>Niger</v>
      </c>
    </row>
    <row r="6367" spans="1:25">
      <c r="A6367" s="399"/>
      <c r="B6367" s="234" t="s">
        <v>16</v>
      </c>
      <c r="C6367" s="232" t="s">
        <v>13</v>
      </c>
      <c r="D6367" s="237">
        <v>0</v>
      </c>
      <c r="E6367" s="237">
        <v>28.957999999999998</v>
      </c>
      <c r="F6367" s="237">
        <v>-105.489</v>
      </c>
      <c r="G6367" s="237">
        <v>-95.147000000000006</v>
      </c>
      <c r="H6367" s="237"/>
      <c r="I6367" s="237">
        <v>-48.607999999999997</v>
      </c>
      <c r="J6367" s="237">
        <v>-10.342000000000001</v>
      </c>
      <c r="K6367" s="415">
        <v>0</v>
      </c>
      <c r="L6367" s="415">
        <v>0</v>
      </c>
      <c r="M6367" s="415">
        <v>0</v>
      </c>
      <c r="N6367" s="415">
        <v>0</v>
      </c>
      <c r="O6367" s="237">
        <v>0</v>
      </c>
      <c r="P6367" s="237">
        <v>0</v>
      </c>
      <c r="Q6367" s="237">
        <v>265.79000000000002</v>
      </c>
      <c r="R6367" s="237">
        <v>0</v>
      </c>
      <c r="S6367" s="237">
        <v>0</v>
      </c>
      <c r="T6367" s="237">
        <v>0</v>
      </c>
      <c r="U6367" s="237">
        <v>0</v>
      </c>
      <c r="V6367" s="237">
        <v>0</v>
      </c>
      <c r="W6367" s="237">
        <v>203</v>
      </c>
      <c r="Y6367" s="236" t="str">
        <f t="shared" si="99"/>
        <v>Niger</v>
      </c>
    </row>
    <row r="6368" spans="1:25">
      <c r="A6368" s="399"/>
      <c r="B6368" s="234" t="s">
        <v>15</v>
      </c>
      <c r="C6368" s="232" t="s">
        <v>13</v>
      </c>
      <c r="D6368" s="235">
        <v>2049.2620000000002</v>
      </c>
      <c r="E6368" s="235">
        <v>0</v>
      </c>
      <c r="F6368" s="235">
        <v>0</v>
      </c>
      <c r="G6368" s="235">
        <v>0</v>
      </c>
      <c r="H6368" s="235"/>
      <c r="I6368" s="235">
        <v>0</v>
      </c>
      <c r="J6368" s="235">
        <v>0</v>
      </c>
      <c r="K6368" s="416">
        <v>0</v>
      </c>
      <c r="L6368" s="416">
        <v>0</v>
      </c>
      <c r="M6368" s="416">
        <v>0</v>
      </c>
      <c r="N6368" s="416">
        <v>0</v>
      </c>
      <c r="O6368" s="235">
        <v>0</v>
      </c>
      <c r="P6368" s="235">
        <v>0</v>
      </c>
      <c r="Q6368" s="235">
        <v>1947.5809999999999</v>
      </c>
      <c r="R6368" s="235">
        <v>0</v>
      </c>
      <c r="S6368" s="235">
        <v>0</v>
      </c>
      <c r="T6368" s="235">
        <v>0</v>
      </c>
      <c r="U6368" s="235">
        <v>0</v>
      </c>
      <c r="V6368" s="235">
        <v>0</v>
      </c>
      <c r="W6368" s="235">
        <v>0</v>
      </c>
      <c r="Y6368" s="236" t="str">
        <f t="shared" si="99"/>
        <v>Niger</v>
      </c>
    </row>
    <row r="6369" spans="1:25">
      <c r="A6369" s="400"/>
      <c r="B6369" s="234" t="s">
        <v>14</v>
      </c>
      <c r="C6369" s="232" t="s">
        <v>13</v>
      </c>
      <c r="D6369" s="237">
        <v>0</v>
      </c>
      <c r="E6369" s="237">
        <v>0</v>
      </c>
      <c r="F6369" s="237">
        <v>0</v>
      </c>
      <c r="G6369" s="237">
        <v>0</v>
      </c>
      <c r="H6369" s="237"/>
      <c r="I6369" s="237">
        <v>0</v>
      </c>
      <c r="J6369" s="237">
        <v>0</v>
      </c>
      <c r="K6369" s="415">
        <v>0</v>
      </c>
      <c r="L6369" s="415">
        <v>0</v>
      </c>
      <c r="M6369" s="415">
        <v>0</v>
      </c>
      <c r="N6369" s="415">
        <v>0</v>
      </c>
      <c r="O6369" s="237">
        <v>0</v>
      </c>
      <c r="P6369" s="237">
        <v>0</v>
      </c>
      <c r="Q6369" s="237">
        <v>0</v>
      </c>
      <c r="R6369" s="237">
        <v>0</v>
      </c>
      <c r="S6369" s="237">
        <v>0</v>
      </c>
      <c r="T6369" s="237">
        <v>0</v>
      </c>
      <c r="U6369" s="237">
        <v>0</v>
      </c>
      <c r="V6369" s="237">
        <v>0</v>
      </c>
      <c r="W6369" s="237">
        <v>0</v>
      </c>
      <c r="Y6369" s="236" t="str">
        <f t="shared" si="99"/>
        <v>Niger</v>
      </c>
    </row>
    <row r="6370" spans="1:25">
      <c r="A6370" s="398" t="s">
        <v>507</v>
      </c>
      <c r="B6370" s="234" t="s">
        <v>78</v>
      </c>
      <c r="C6370" s="232" t="s">
        <v>13</v>
      </c>
      <c r="D6370" s="237" t="s">
        <v>12</v>
      </c>
      <c r="E6370" s="237" t="s">
        <v>12</v>
      </c>
      <c r="F6370" s="237" t="s">
        <v>12</v>
      </c>
      <c r="G6370" s="237" t="s">
        <v>12</v>
      </c>
      <c r="H6370" s="237"/>
      <c r="I6370" s="237" t="s">
        <v>12</v>
      </c>
      <c r="J6370" s="237" t="s">
        <v>12</v>
      </c>
      <c r="K6370" s="416" t="s">
        <v>12</v>
      </c>
      <c r="L6370" s="416" t="s">
        <v>12</v>
      </c>
      <c r="M6370" s="416" t="s">
        <v>12</v>
      </c>
      <c r="N6370" s="416" t="s">
        <v>12</v>
      </c>
      <c r="O6370" s="237" t="s">
        <v>12</v>
      </c>
      <c r="P6370" s="237" t="s">
        <v>12</v>
      </c>
      <c r="Q6370" s="237" t="s">
        <v>12</v>
      </c>
      <c r="R6370" s="237" t="s">
        <v>12</v>
      </c>
      <c r="S6370" s="237" t="s">
        <v>12</v>
      </c>
      <c r="T6370" s="237" t="s">
        <v>12</v>
      </c>
      <c r="U6370" s="237" t="s">
        <v>12</v>
      </c>
      <c r="V6370" s="237" t="s">
        <v>12</v>
      </c>
      <c r="W6370" s="237" t="s">
        <v>12</v>
      </c>
      <c r="Y6370" s="236" t="str">
        <f t="shared" si="99"/>
        <v>Nigeria</v>
      </c>
    </row>
    <row r="6371" spans="1:25">
      <c r="A6371" s="399"/>
      <c r="B6371" s="234" t="s">
        <v>77</v>
      </c>
      <c r="C6371" s="232" t="s">
        <v>13</v>
      </c>
      <c r="D6371" s="235" t="s">
        <v>12</v>
      </c>
      <c r="E6371" s="235" t="s">
        <v>12</v>
      </c>
      <c r="F6371" s="235" t="s">
        <v>12</v>
      </c>
      <c r="G6371" s="235" t="s">
        <v>12</v>
      </c>
      <c r="H6371" s="235"/>
      <c r="I6371" s="235" t="s">
        <v>12</v>
      </c>
      <c r="J6371" s="235" t="s">
        <v>12</v>
      </c>
      <c r="K6371" s="415" t="s">
        <v>12</v>
      </c>
      <c r="L6371" s="415" t="s">
        <v>12</v>
      </c>
      <c r="M6371" s="415" t="s">
        <v>12</v>
      </c>
      <c r="N6371" s="415" t="s">
        <v>12</v>
      </c>
      <c r="O6371" s="235" t="s">
        <v>12</v>
      </c>
      <c r="P6371" s="235" t="s">
        <v>12</v>
      </c>
      <c r="Q6371" s="235" t="s">
        <v>12</v>
      </c>
      <c r="R6371" s="235" t="s">
        <v>12</v>
      </c>
      <c r="S6371" s="235" t="s">
        <v>12</v>
      </c>
      <c r="T6371" s="235" t="s">
        <v>12</v>
      </c>
      <c r="U6371" s="235" t="s">
        <v>12</v>
      </c>
      <c r="V6371" s="235" t="s">
        <v>12</v>
      </c>
      <c r="W6371" s="235" t="s">
        <v>12</v>
      </c>
      <c r="Y6371" s="236" t="str">
        <f t="shared" si="99"/>
        <v>Nigeria</v>
      </c>
    </row>
    <row r="6372" spans="1:25">
      <c r="A6372" s="399"/>
      <c r="B6372" s="234" t="s">
        <v>76</v>
      </c>
      <c r="C6372" s="232" t="s">
        <v>13</v>
      </c>
      <c r="D6372" s="237">
        <v>0</v>
      </c>
      <c r="E6372" s="237">
        <v>0</v>
      </c>
      <c r="F6372" s="237">
        <v>0</v>
      </c>
      <c r="G6372" s="237">
        <v>0</v>
      </c>
      <c r="H6372" s="237"/>
      <c r="I6372" s="237">
        <v>0</v>
      </c>
      <c r="J6372" s="237">
        <v>0</v>
      </c>
      <c r="K6372" s="416">
        <v>0</v>
      </c>
      <c r="L6372" s="416">
        <v>0</v>
      </c>
      <c r="M6372" s="416">
        <v>0</v>
      </c>
      <c r="N6372" s="416">
        <v>0</v>
      </c>
      <c r="O6372" s="237">
        <v>0</v>
      </c>
      <c r="P6372" s="237">
        <v>0</v>
      </c>
      <c r="Q6372" s="237">
        <v>0</v>
      </c>
      <c r="R6372" s="237">
        <v>0</v>
      </c>
      <c r="S6372" s="237">
        <v>0</v>
      </c>
      <c r="T6372" s="237">
        <v>0</v>
      </c>
      <c r="U6372" s="237">
        <v>0</v>
      </c>
      <c r="V6372" s="237">
        <v>0</v>
      </c>
      <c r="W6372" s="237">
        <v>0</v>
      </c>
      <c r="Y6372" s="236" t="str">
        <f t="shared" si="99"/>
        <v>Nigeria</v>
      </c>
    </row>
    <row r="6373" spans="1:25">
      <c r="A6373" s="399"/>
      <c r="B6373" s="234" t="s">
        <v>75</v>
      </c>
      <c r="C6373" s="232" t="s">
        <v>13</v>
      </c>
      <c r="D6373" s="235">
        <v>0</v>
      </c>
      <c r="E6373" s="235">
        <v>0</v>
      </c>
      <c r="F6373" s="235">
        <v>0</v>
      </c>
      <c r="G6373" s="235">
        <v>0</v>
      </c>
      <c r="H6373" s="235"/>
      <c r="I6373" s="235">
        <v>0</v>
      </c>
      <c r="J6373" s="235">
        <v>0</v>
      </c>
      <c r="K6373" s="415">
        <v>0</v>
      </c>
      <c r="L6373" s="415">
        <v>0</v>
      </c>
      <c r="M6373" s="415">
        <v>0</v>
      </c>
      <c r="N6373" s="415">
        <v>0</v>
      </c>
      <c r="O6373" s="235">
        <v>0</v>
      </c>
      <c r="P6373" s="235">
        <v>0</v>
      </c>
      <c r="Q6373" s="235">
        <v>0</v>
      </c>
      <c r="R6373" s="235">
        <v>0</v>
      </c>
      <c r="S6373" s="235">
        <v>0</v>
      </c>
      <c r="T6373" s="235">
        <v>0</v>
      </c>
      <c r="U6373" s="235">
        <v>0</v>
      </c>
      <c r="V6373" s="235">
        <v>0</v>
      </c>
      <c r="W6373" s="235">
        <v>0</v>
      </c>
      <c r="Y6373" s="236" t="str">
        <f t="shared" si="99"/>
        <v>Nigeria</v>
      </c>
    </row>
    <row r="6374" spans="1:25">
      <c r="A6374" s="399"/>
      <c r="B6374" s="234" t="s">
        <v>74</v>
      </c>
      <c r="C6374" s="232" t="s">
        <v>13</v>
      </c>
      <c r="D6374" s="237">
        <v>27.114000000000001</v>
      </c>
      <c r="E6374" s="237">
        <v>0</v>
      </c>
      <c r="F6374" s="237">
        <v>0</v>
      </c>
      <c r="G6374" s="237">
        <v>0</v>
      </c>
      <c r="H6374" s="237"/>
      <c r="I6374" s="237">
        <v>0</v>
      </c>
      <c r="J6374" s="237">
        <v>0</v>
      </c>
      <c r="K6374" s="416">
        <v>0</v>
      </c>
      <c r="L6374" s="416">
        <v>0</v>
      </c>
      <c r="M6374" s="416">
        <v>0</v>
      </c>
      <c r="N6374" s="416">
        <v>0</v>
      </c>
      <c r="O6374" s="237">
        <v>0</v>
      </c>
      <c r="P6374" s="237">
        <v>0</v>
      </c>
      <c r="Q6374" s="237">
        <v>27.114000000000001</v>
      </c>
      <c r="R6374" s="237">
        <v>0</v>
      </c>
      <c r="S6374" s="237">
        <v>0</v>
      </c>
      <c r="T6374" s="237">
        <v>0</v>
      </c>
      <c r="U6374" s="237">
        <v>27.114000000000001</v>
      </c>
      <c r="V6374" s="237">
        <v>0</v>
      </c>
      <c r="W6374" s="237">
        <v>0</v>
      </c>
      <c r="Y6374" s="236" t="str">
        <f t="shared" si="99"/>
        <v>Nigeria</v>
      </c>
    </row>
    <row r="6375" spans="1:25">
      <c r="A6375" s="399"/>
      <c r="B6375" s="234" t="s">
        <v>73</v>
      </c>
      <c r="C6375" s="232" t="s">
        <v>13</v>
      </c>
      <c r="D6375" s="235">
        <v>0</v>
      </c>
      <c r="E6375" s="235">
        <v>0</v>
      </c>
      <c r="F6375" s="235">
        <v>0</v>
      </c>
      <c r="G6375" s="235">
        <v>0</v>
      </c>
      <c r="H6375" s="235"/>
      <c r="I6375" s="235">
        <v>0</v>
      </c>
      <c r="J6375" s="235">
        <v>0</v>
      </c>
      <c r="K6375" s="415">
        <v>0</v>
      </c>
      <c r="L6375" s="415">
        <v>0</v>
      </c>
      <c r="M6375" s="415">
        <v>0</v>
      </c>
      <c r="N6375" s="415">
        <v>0</v>
      </c>
      <c r="O6375" s="235">
        <v>0</v>
      </c>
      <c r="P6375" s="235">
        <v>0</v>
      </c>
      <c r="Q6375" s="235">
        <v>0</v>
      </c>
      <c r="R6375" s="235">
        <v>0</v>
      </c>
      <c r="S6375" s="235">
        <v>0</v>
      </c>
      <c r="T6375" s="235">
        <v>0</v>
      </c>
      <c r="U6375" s="235">
        <v>0</v>
      </c>
      <c r="V6375" s="235">
        <v>0</v>
      </c>
      <c r="W6375" s="235">
        <v>0</v>
      </c>
      <c r="Y6375" s="236" t="str">
        <f t="shared" si="99"/>
        <v>Nigeria</v>
      </c>
    </row>
    <row r="6376" spans="1:25">
      <c r="A6376" s="399"/>
      <c r="B6376" s="234" t="s">
        <v>72</v>
      </c>
      <c r="C6376" s="232" t="s">
        <v>13</v>
      </c>
      <c r="D6376" s="237">
        <v>0</v>
      </c>
      <c r="E6376" s="237">
        <v>0</v>
      </c>
      <c r="F6376" s="237">
        <v>0</v>
      </c>
      <c r="G6376" s="237">
        <v>0</v>
      </c>
      <c r="H6376" s="237"/>
      <c r="I6376" s="237">
        <v>0</v>
      </c>
      <c r="J6376" s="237">
        <v>0</v>
      </c>
      <c r="K6376" s="416">
        <v>0</v>
      </c>
      <c r="L6376" s="416">
        <v>0</v>
      </c>
      <c r="M6376" s="416">
        <v>0</v>
      </c>
      <c r="N6376" s="416">
        <v>0</v>
      </c>
      <c r="O6376" s="237">
        <v>0</v>
      </c>
      <c r="P6376" s="237">
        <v>0</v>
      </c>
      <c r="Q6376" s="237">
        <v>0</v>
      </c>
      <c r="R6376" s="237">
        <v>0</v>
      </c>
      <c r="S6376" s="237">
        <v>0</v>
      </c>
      <c r="T6376" s="237">
        <v>0</v>
      </c>
      <c r="U6376" s="237">
        <v>0</v>
      </c>
      <c r="V6376" s="237">
        <v>0</v>
      </c>
      <c r="W6376" s="237">
        <v>0</v>
      </c>
      <c r="Y6376" s="236" t="str">
        <f t="shared" si="99"/>
        <v>Nigeria</v>
      </c>
    </row>
    <row r="6377" spans="1:25">
      <c r="A6377" s="399"/>
      <c r="B6377" s="234" t="s">
        <v>71</v>
      </c>
      <c r="C6377" s="232" t="s">
        <v>13</v>
      </c>
      <c r="D6377" s="235">
        <v>0</v>
      </c>
      <c r="E6377" s="235">
        <v>0</v>
      </c>
      <c r="F6377" s="235">
        <v>0</v>
      </c>
      <c r="G6377" s="235">
        <v>0</v>
      </c>
      <c r="H6377" s="235"/>
      <c r="I6377" s="235">
        <v>0</v>
      </c>
      <c r="J6377" s="235">
        <v>0</v>
      </c>
      <c r="K6377" s="415">
        <v>0</v>
      </c>
      <c r="L6377" s="415">
        <v>0</v>
      </c>
      <c r="M6377" s="415">
        <v>0</v>
      </c>
      <c r="N6377" s="415">
        <v>0</v>
      </c>
      <c r="O6377" s="235">
        <v>0</v>
      </c>
      <c r="P6377" s="235">
        <v>0</v>
      </c>
      <c r="Q6377" s="235">
        <v>0</v>
      </c>
      <c r="R6377" s="235">
        <v>0</v>
      </c>
      <c r="S6377" s="235">
        <v>0</v>
      </c>
      <c r="T6377" s="235">
        <v>0</v>
      </c>
      <c r="U6377" s="235">
        <v>0</v>
      </c>
      <c r="V6377" s="235">
        <v>0</v>
      </c>
      <c r="W6377" s="235">
        <v>0</v>
      </c>
      <c r="Y6377" s="236" t="str">
        <f t="shared" si="99"/>
        <v>Nigeria</v>
      </c>
    </row>
    <row r="6378" spans="1:25">
      <c r="A6378" s="399"/>
      <c r="B6378" s="234" t="s">
        <v>70</v>
      </c>
      <c r="C6378" s="232" t="s">
        <v>13</v>
      </c>
      <c r="D6378" s="237">
        <v>0</v>
      </c>
      <c r="E6378" s="237">
        <v>0</v>
      </c>
      <c r="F6378" s="237">
        <v>0</v>
      </c>
      <c r="G6378" s="237">
        <v>0</v>
      </c>
      <c r="H6378" s="237"/>
      <c r="I6378" s="237">
        <v>0</v>
      </c>
      <c r="J6378" s="237">
        <v>0</v>
      </c>
      <c r="K6378" s="416">
        <v>0</v>
      </c>
      <c r="L6378" s="416">
        <v>0</v>
      </c>
      <c r="M6378" s="416">
        <v>0</v>
      </c>
      <c r="N6378" s="416">
        <v>0</v>
      </c>
      <c r="O6378" s="237">
        <v>0</v>
      </c>
      <c r="P6378" s="237">
        <v>0</v>
      </c>
      <c r="Q6378" s="237">
        <v>0</v>
      </c>
      <c r="R6378" s="237">
        <v>0</v>
      </c>
      <c r="S6378" s="237">
        <v>0</v>
      </c>
      <c r="T6378" s="237">
        <v>0</v>
      </c>
      <c r="U6378" s="237">
        <v>0</v>
      </c>
      <c r="V6378" s="237">
        <v>0</v>
      </c>
      <c r="W6378" s="237">
        <v>0</v>
      </c>
      <c r="Y6378" s="236" t="str">
        <f t="shared" si="99"/>
        <v>Nigeria</v>
      </c>
    </row>
    <row r="6379" spans="1:25">
      <c r="A6379" s="399"/>
      <c r="B6379" s="234" t="s">
        <v>69</v>
      </c>
      <c r="C6379" s="232" t="s">
        <v>13</v>
      </c>
      <c r="D6379" s="235">
        <v>0</v>
      </c>
      <c r="E6379" s="235">
        <v>0</v>
      </c>
      <c r="F6379" s="235">
        <v>0</v>
      </c>
      <c r="G6379" s="235">
        <v>0</v>
      </c>
      <c r="H6379" s="235"/>
      <c r="I6379" s="235">
        <v>0</v>
      </c>
      <c r="J6379" s="235">
        <v>0</v>
      </c>
      <c r="K6379" s="415">
        <v>0</v>
      </c>
      <c r="L6379" s="415">
        <v>0</v>
      </c>
      <c r="M6379" s="415">
        <v>0</v>
      </c>
      <c r="N6379" s="415">
        <v>0</v>
      </c>
      <c r="O6379" s="235">
        <v>0</v>
      </c>
      <c r="P6379" s="235">
        <v>0</v>
      </c>
      <c r="Q6379" s="235">
        <v>0</v>
      </c>
      <c r="R6379" s="235">
        <v>0</v>
      </c>
      <c r="S6379" s="235">
        <v>0</v>
      </c>
      <c r="T6379" s="235">
        <v>0</v>
      </c>
      <c r="U6379" s="235">
        <v>0</v>
      </c>
      <c r="V6379" s="235">
        <v>0</v>
      </c>
      <c r="W6379" s="235">
        <v>0</v>
      </c>
      <c r="Y6379" s="236" t="str">
        <f t="shared" si="99"/>
        <v>Nigeria</v>
      </c>
    </row>
    <row r="6380" spans="1:25">
      <c r="A6380" s="399"/>
      <c r="B6380" s="234" t="s">
        <v>68</v>
      </c>
      <c r="C6380" s="232" t="s">
        <v>13</v>
      </c>
      <c r="D6380" s="237">
        <v>0</v>
      </c>
      <c r="E6380" s="237">
        <v>0</v>
      </c>
      <c r="F6380" s="237">
        <v>0</v>
      </c>
      <c r="G6380" s="237">
        <v>0</v>
      </c>
      <c r="H6380" s="237"/>
      <c r="I6380" s="237">
        <v>0</v>
      </c>
      <c r="J6380" s="237">
        <v>0</v>
      </c>
      <c r="K6380" s="416">
        <v>0</v>
      </c>
      <c r="L6380" s="416">
        <v>0</v>
      </c>
      <c r="M6380" s="416">
        <v>0</v>
      </c>
      <c r="N6380" s="416">
        <v>0</v>
      </c>
      <c r="O6380" s="237">
        <v>0</v>
      </c>
      <c r="P6380" s="237">
        <v>0</v>
      </c>
      <c r="Q6380" s="237">
        <v>0</v>
      </c>
      <c r="R6380" s="237">
        <v>0</v>
      </c>
      <c r="S6380" s="237">
        <v>0</v>
      </c>
      <c r="T6380" s="237">
        <v>0</v>
      </c>
      <c r="U6380" s="237">
        <v>0</v>
      </c>
      <c r="V6380" s="237">
        <v>0</v>
      </c>
      <c r="W6380" s="237">
        <v>0</v>
      </c>
      <c r="Y6380" s="236" t="str">
        <f t="shared" si="99"/>
        <v>Nigeria</v>
      </c>
    </row>
    <row r="6381" spans="1:25">
      <c r="A6381" s="399"/>
      <c r="B6381" s="234" t="s">
        <v>67</v>
      </c>
      <c r="C6381" s="232" t="s">
        <v>13</v>
      </c>
      <c r="D6381" s="235">
        <v>0</v>
      </c>
      <c r="E6381" s="235">
        <v>0</v>
      </c>
      <c r="F6381" s="235">
        <v>0</v>
      </c>
      <c r="G6381" s="235">
        <v>0</v>
      </c>
      <c r="H6381" s="235"/>
      <c r="I6381" s="235">
        <v>0</v>
      </c>
      <c r="J6381" s="235">
        <v>0</v>
      </c>
      <c r="K6381" s="415">
        <v>0</v>
      </c>
      <c r="L6381" s="415">
        <v>0</v>
      </c>
      <c r="M6381" s="415">
        <v>0</v>
      </c>
      <c r="N6381" s="415">
        <v>0</v>
      </c>
      <c r="O6381" s="235">
        <v>0</v>
      </c>
      <c r="P6381" s="235">
        <v>0</v>
      </c>
      <c r="Q6381" s="235">
        <v>0</v>
      </c>
      <c r="R6381" s="235">
        <v>0</v>
      </c>
      <c r="S6381" s="235">
        <v>0</v>
      </c>
      <c r="T6381" s="235">
        <v>0</v>
      </c>
      <c r="U6381" s="235">
        <v>0</v>
      </c>
      <c r="V6381" s="235">
        <v>0</v>
      </c>
      <c r="W6381" s="235">
        <v>0</v>
      </c>
      <c r="Y6381" s="236" t="str">
        <f t="shared" si="99"/>
        <v>Nigeria</v>
      </c>
    </row>
    <row r="6382" spans="1:25">
      <c r="A6382" s="399"/>
      <c r="B6382" s="234" t="s">
        <v>66</v>
      </c>
      <c r="C6382" s="232" t="s">
        <v>13</v>
      </c>
      <c r="D6382" s="237">
        <v>0</v>
      </c>
      <c r="E6382" s="237">
        <v>0</v>
      </c>
      <c r="F6382" s="237">
        <v>0</v>
      </c>
      <c r="G6382" s="237">
        <v>0</v>
      </c>
      <c r="H6382" s="237"/>
      <c r="I6382" s="237">
        <v>0</v>
      </c>
      <c r="J6382" s="237">
        <v>0</v>
      </c>
      <c r="K6382" s="416">
        <v>0</v>
      </c>
      <c r="L6382" s="416">
        <v>0</v>
      </c>
      <c r="M6382" s="416">
        <v>0</v>
      </c>
      <c r="N6382" s="416">
        <v>0</v>
      </c>
      <c r="O6382" s="237">
        <v>0</v>
      </c>
      <c r="P6382" s="237">
        <v>0</v>
      </c>
      <c r="Q6382" s="237">
        <v>0</v>
      </c>
      <c r="R6382" s="237">
        <v>0</v>
      </c>
      <c r="S6382" s="237">
        <v>0</v>
      </c>
      <c r="T6382" s="237">
        <v>0</v>
      </c>
      <c r="U6382" s="237">
        <v>0</v>
      </c>
      <c r="V6382" s="237">
        <v>0</v>
      </c>
      <c r="W6382" s="237">
        <v>0</v>
      </c>
      <c r="Y6382" s="236" t="str">
        <f t="shared" si="99"/>
        <v>Nigeria</v>
      </c>
    </row>
    <row r="6383" spans="1:25">
      <c r="A6383" s="399"/>
      <c r="B6383" s="234" t="s">
        <v>65</v>
      </c>
      <c r="C6383" s="232" t="s">
        <v>13</v>
      </c>
      <c r="D6383" s="235">
        <v>0</v>
      </c>
      <c r="E6383" s="235">
        <v>0</v>
      </c>
      <c r="F6383" s="235">
        <v>0</v>
      </c>
      <c r="G6383" s="235">
        <v>0</v>
      </c>
      <c r="H6383" s="235"/>
      <c r="I6383" s="235">
        <v>0</v>
      </c>
      <c r="J6383" s="235">
        <v>0</v>
      </c>
      <c r="K6383" s="415">
        <v>0</v>
      </c>
      <c r="L6383" s="415">
        <v>0</v>
      </c>
      <c r="M6383" s="415">
        <v>0</v>
      </c>
      <c r="N6383" s="415">
        <v>0</v>
      </c>
      <c r="O6383" s="235">
        <v>0</v>
      </c>
      <c r="P6383" s="235">
        <v>0</v>
      </c>
      <c r="Q6383" s="235">
        <v>0</v>
      </c>
      <c r="R6383" s="235">
        <v>0</v>
      </c>
      <c r="S6383" s="235">
        <v>0</v>
      </c>
      <c r="T6383" s="235">
        <v>0</v>
      </c>
      <c r="U6383" s="235">
        <v>0</v>
      </c>
      <c r="V6383" s="235">
        <v>0</v>
      </c>
      <c r="W6383" s="235">
        <v>0</v>
      </c>
      <c r="Y6383" s="236" t="str">
        <f t="shared" si="99"/>
        <v>Nigeria</v>
      </c>
    </row>
    <row r="6384" spans="1:25">
      <c r="A6384" s="399"/>
      <c r="B6384" s="234" t="s">
        <v>64</v>
      </c>
      <c r="C6384" s="232" t="s">
        <v>13</v>
      </c>
      <c r="D6384" s="237">
        <v>0</v>
      </c>
      <c r="E6384" s="237">
        <v>0</v>
      </c>
      <c r="F6384" s="237">
        <v>0</v>
      </c>
      <c r="G6384" s="237">
        <v>0</v>
      </c>
      <c r="H6384" s="237"/>
      <c r="I6384" s="237">
        <v>0</v>
      </c>
      <c r="J6384" s="237">
        <v>0</v>
      </c>
      <c r="K6384" s="416">
        <v>0</v>
      </c>
      <c r="L6384" s="416">
        <v>0</v>
      </c>
      <c r="M6384" s="416">
        <v>0</v>
      </c>
      <c r="N6384" s="416">
        <v>0</v>
      </c>
      <c r="O6384" s="237">
        <v>0</v>
      </c>
      <c r="P6384" s="237">
        <v>0</v>
      </c>
      <c r="Q6384" s="237">
        <v>0</v>
      </c>
      <c r="R6384" s="237">
        <v>0</v>
      </c>
      <c r="S6384" s="237">
        <v>0</v>
      </c>
      <c r="T6384" s="237">
        <v>0</v>
      </c>
      <c r="U6384" s="237">
        <v>0</v>
      </c>
      <c r="V6384" s="237">
        <v>0</v>
      </c>
      <c r="W6384" s="237">
        <v>0</v>
      </c>
      <c r="Y6384" s="236" t="str">
        <f t="shared" si="99"/>
        <v>Nigeria</v>
      </c>
    </row>
    <row r="6385" spans="1:25">
      <c r="A6385" s="399"/>
      <c r="B6385" s="234" t="s">
        <v>63</v>
      </c>
      <c r="C6385" s="232" t="s">
        <v>13</v>
      </c>
      <c r="D6385" s="235">
        <v>0</v>
      </c>
      <c r="E6385" s="235">
        <v>0</v>
      </c>
      <c r="F6385" s="235">
        <v>0</v>
      </c>
      <c r="G6385" s="235">
        <v>0</v>
      </c>
      <c r="H6385" s="235"/>
      <c r="I6385" s="235">
        <v>0</v>
      </c>
      <c r="J6385" s="235">
        <v>0</v>
      </c>
      <c r="K6385" s="415">
        <v>0</v>
      </c>
      <c r="L6385" s="415">
        <v>0</v>
      </c>
      <c r="M6385" s="415">
        <v>0</v>
      </c>
      <c r="N6385" s="415">
        <v>0</v>
      </c>
      <c r="O6385" s="235">
        <v>0</v>
      </c>
      <c r="P6385" s="235">
        <v>0</v>
      </c>
      <c r="Q6385" s="235">
        <v>0</v>
      </c>
      <c r="R6385" s="235">
        <v>0</v>
      </c>
      <c r="S6385" s="235">
        <v>0</v>
      </c>
      <c r="T6385" s="235">
        <v>0</v>
      </c>
      <c r="U6385" s="235">
        <v>0</v>
      </c>
      <c r="V6385" s="235">
        <v>0</v>
      </c>
      <c r="W6385" s="235">
        <v>0</v>
      </c>
      <c r="Y6385" s="236" t="str">
        <f t="shared" si="99"/>
        <v>Nigeria</v>
      </c>
    </row>
    <row r="6386" spans="1:25" ht="22.5">
      <c r="A6386" s="399"/>
      <c r="B6386" s="234" t="s">
        <v>62</v>
      </c>
      <c r="C6386" s="232" t="s">
        <v>13</v>
      </c>
      <c r="D6386" s="237">
        <v>0</v>
      </c>
      <c r="E6386" s="237">
        <v>0</v>
      </c>
      <c r="F6386" s="237">
        <v>0</v>
      </c>
      <c r="G6386" s="237">
        <v>0</v>
      </c>
      <c r="H6386" s="237"/>
      <c r="I6386" s="237">
        <v>0</v>
      </c>
      <c r="J6386" s="237">
        <v>0</v>
      </c>
      <c r="K6386" s="416">
        <v>0</v>
      </c>
      <c r="L6386" s="416">
        <v>0</v>
      </c>
      <c r="M6386" s="416">
        <v>0</v>
      </c>
      <c r="N6386" s="416">
        <v>0</v>
      </c>
      <c r="O6386" s="237">
        <v>0</v>
      </c>
      <c r="P6386" s="237">
        <v>0</v>
      </c>
      <c r="Q6386" s="237">
        <v>0</v>
      </c>
      <c r="R6386" s="237">
        <v>0</v>
      </c>
      <c r="S6386" s="237">
        <v>0</v>
      </c>
      <c r="T6386" s="237">
        <v>0</v>
      </c>
      <c r="U6386" s="237">
        <v>0</v>
      </c>
      <c r="V6386" s="237">
        <v>0</v>
      </c>
      <c r="W6386" s="237">
        <v>0</v>
      </c>
      <c r="Y6386" s="236" t="str">
        <f t="shared" si="99"/>
        <v>Nigeria</v>
      </c>
    </row>
    <row r="6387" spans="1:25">
      <c r="A6387" s="399"/>
      <c r="B6387" s="234" t="s">
        <v>61</v>
      </c>
      <c r="C6387" s="232" t="s">
        <v>13</v>
      </c>
      <c r="D6387" s="235">
        <v>0</v>
      </c>
      <c r="E6387" s="235">
        <v>0</v>
      </c>
      <c r="F6387" s="235">
        <v>0</v>
      </c>
      <c r="G6387" s="235">
        <v>0</v>
      </c>
      <c r="H6387" s="235"/>
      <c r="I6387" s="235">
        <v>0</v>
      </c>
      <c r="J6387" s="235">
        <v>0</v>
      </c>
      <c r="K6387" s="415">
        <v>0</v>
      </c>
      <c r="L6387" s="415">
        <v>0</v>
      </c>
      <c r="M6387" s="415">
        <v>0</v>
      </c>
      <c r="N6387" s="415">
        <v>0</v>
      </c>
      <c r="O6387" s="235">
        <v>0</v>
      </c>
      <c r="P6387" s="235">
        <v>0</v>
      </c>
      <c r="Q6387" s="235">
        <v>0</v>
      </c>
      <c r="R6387" s="235">
        <v>0</v>
      </c>
      <c r="S6387" s="235">
        <v>0</v>
      </c>
      <c r="T6387" s="235">
        <v>0</v>
      </c>
      <c r="U6387" s="235">
        <v>0</v>
      </c>
      <c r="V6387" s="235">
        <v>0</v>
      </c>
      <c r="W6387" s="235">
        <v>0</v>
      </c>
      <c r="Y6387" s="236" t="str">
        <f t="shared" si="99"/>
        <v>Nigeria</v>
      </c>
    </row>
    <row r="6388" spans="1:25">
      <c r="A6388" s="399"/>
      <c r="B6388" s="234" t="s">
        <v>60</v>
      </c>
      <c r="C6388" s="232" t="s">
        <v>13</v>
      </c>
      <c r="D6388" s="237">
        <v>0</v>
      </c>
      <c r="E6388" s="237">
        <v>0</v>
      </c>
      <c r="F6388" s="237">
        <v>0</v>
      </c>
      <c r="G6388" s="237">
        <v>0</v>
      </c>
      <c r="H6388" s="237"/>
      <c r="I6388" s="237">
        <v>0</v>
      </c>
      <c r="J6388" s="237">
        <v>0</v>
      </c>
      <c r="K6388" s="416">
        <v>0</v>
      </c>
      <c r="L6388" s="416">
        <v>0</v>
      </c>
      <c r="M6388" s="416">
        <v>0</v>
      </c>
      <c r="N6388" s="416">
        <v>0</v>
      </c>
      <c r="O6388" s="237">
        <v>0</v>
      </c>
      <c r="P6388" s="237">
        <v>0</v>
      </c>
      <c r="Q6388" s="237">
        <v>0</v>
      </c>
      <c r="R6388" s="237">
        <v>0</v>
      </c>
      <c r="S6388" s="237">
        <v>0</v>
      </c>
      <c r="T6388" s="237">
        <v>0</v>
      </c>
      <c r="U6388" s="237">
        <v>0</v>
      </c>
      <c r="V6388" s="237">
        <v>0</v>
      </c>
      <c r="W6388" s="237">
        <v>0</v>
      </c>
      <c r="Y6388" s="236" t="str">
        <f t="shared" si="99"/>
        <v>Nigeria</v>
      </c>
    </row>
    <row r="6389" spans="1:25">
      <c r="A6389" s="399"/>
      <c r="B6389" s="234" t="s">
        <v>59</v>
      </c>
      <c r="C6389" s="232" t="s">
        <v>13</v>
      </c>
      <c r="D6389" s="235">
        <v>0</v>
      </c>
      <c r="E6389" s="235">
        <v>0</v>
      </c>
      <c r="F6389" s="235">
        <v>0</v>
      </c>
      <c r="G6389" s="235">
        <v>0</v>
      </c>
      <c r="H6389" s="235"/>
      <c r="I6389" s="235">
        <v>0</v>
      </c>
      <c r="J6389" s="235">
        <v>0</v>
      </c>
      <c r="K6389" s="415">
        <v>0</v>
      </c>
      <c r="L6389" s="415">
        <v>0</v>
      </c>
      <c r="M6389" s="415">
        <v>0</v>
      </c>
      <c r="N6389" s="415">
        <v>0</v>
      </c>
      <c r="O6389" s="235">
        <v>0</v>
      </c>
      <c r="P6389" s="235">
        <v>0</v>
      </c>
      <c r="Q6389" s="235">
        <v>0</v>
      </c>
      <c r="R6389" s="235">
        <v>0</v>
      </c>
      <c r="S6389" s="235">
        <v>0</v>
      </c>
      <c r="T6389" s="235">
        <v>0</v>
      </c>
      <c r="U6389" s="235">
        <v>0</v>
      </c>
      <c r="V6389" s="235">
        <v>0</v>
      </c>
      <c r="W6389" s="235">
        <v>0</v>
      </c>
      <c r="Y6389" s="236" t="str">
        <f t="shared" si="99"/>
        <v>Nigeria</v>
      </c>
    </row>
    <row r="6390" spans="1:25">
      <c r="A6390" s="399"/>
      <c r="B6390" s="234" t="s">
        <v>58</v>
      </c>
      <c r="C6390" s="232" t="s">
        <v>13</v>
      </c>
      <c r="D6390" s="237">
        <v>0</v>
      </c>
      <c r="E6390" s="237">
        <v>0</v>
      </c>
      <c r="F6390" s="237">
        <v>0</v>
      </c>
      <c r="G6390" s="237">
        <v>0</v>
      </c>
      <c r="H6390" s="237"/>
      <c r="I6390" s="237">
        <v>0</v>
      </c>
      <c r="J6390" s="237">
        <v>0</v>
      </c>
      <c r="K6390" s="416">
        <v>0</v>
      </c>
      <c r="L6390" s="416">
        <v>0</v>
      </c>
      <c r="M6390" s="416">
        <v>0</v>
      </c>
      <c r="N6390" s="416">
        <v>0</v>
      </c>
      <c r="O6390" s="237">
        <v>0</v>
      </c>
      <c r="P6390" s="237">
        <v>0</v>
      </c>
      <c r="Q6390" s="237">
        <v>0</v>
      </c>
      <c r="R6390" s="237">
        <v>0</v>
      </c>
      <c r="S6390" s="237">
        <v>0</v>
      </c>
      <c r="T6390" s="237">
        <v>0</v>
      </c>
      <c r="U6390" s="237">
        <v>0</v>
      </c>
      <c r="V6390" s="237">
        <v>0</v>
      </c>
      <c r="W6390" s="237">
        <v>0</v>
      </c>
      <c r="Y6390" s="236" t="str">
        <f t="shared" si="99"/>
        <v>Nigeria</v>
      </c>
    </row>
    <row r="6391" spans="1:25">
      <c r="A6391" s="399"/>
      <c r="B6391" s="234" t="s">
        <v>57</v>
      </c>
      <c r="C6391" s="232" t="s">
        <v>13</v>
      </c>
      <c r="D6391" s="235">
        <v>0</v>
      </c>
      <c r="E6391" s="235">
        <v>0</v>
      </c>
      <c r="F6391" s="235">
        <v>0</v>
      </c>
      <c r="G6391" s="235">
        <v>0</v>
      </c>
      <c r="H6391" s="235"/>
      <c r="I6391" s="235">
        <v>0</v>
      </c>
      <c r="J6391" s="235">
        <v>0</v>
      </c>
      <c r="K6391" s="415">
        <v>0</v>
      </c>
      <c r="L6391" s="415">
        <v>0</v>
      </c>
      <c r="M6391" s="415">
        <v>0</v>
      </c>
      <c r="N6391" s="415">
        <v>0</v>
      </c>
      <c r="O6391" s="235">
        <v>0</v>
      </c>
      <c r="P6391" s="235">
        <v>0</v>
      </c>
      <c r="Q6391" s="235">
        <v>0</v>
      </c>
      <c r="R6391" s="235">
        <v>0</v>
      </c>
      <c r="S6391" s="235">
        <v>0</v>
      </c>
      <c r="T6391" s="235">
        <v>0</v>
      </c>
      <c r="U6391" s="235">
        <v>0</v>
      </c>
      <c r="V6391" s="235">
        <v>0</v>
      </c>
      <c r="W6391" s="235">
        <v>0</v>
      </c>
      <c r="Y6391" s="236" t="str">
        <f t="shared" si="99"/>
        <v>Nigeria</v>
      </c>
    </row>
    <row r="6392" spans="1:25">
      <c r="A6392" s="399"/>
      <c r="B6392" s="234" t="s">
        <v>56</v>
      </c>
      <c r="C6392" s="232" t="s">
        <v>13</v>
      </c>
      <c r="D6392" s="237">
        <v>0</v>
      </c>
      <c r="E6392" s="237">
        <v>0</v>
      </c>
      <c r="F6392" s="237">
        <v>0</v>
      </c>
      <c r="G6392" s="237">
        <v>0</v>
      </c>
      <c r="H6392" s="237"/>
      <c r="I6392" s="237">
        <v>0</v>
      </c>
      <c r="J6392" s="237">
        <v>0</v>
      </c>
      <c r="K6392" s="416">
        <v>0</v>
      </c>
      <c r="L6392" s="416">
        <v>0</v>
      </c>
      <c r="M6392" s="416">
        <v>0</v>
      </c>
      <c r="N6392" s="416">
        <v>0</v>
      </c>
      <c r="O6392" s="237">
        <v>0</v>
      </c>
      <c r="P6392" s="237">
        <v>0</v>
      </c>
      <c r="Q6392" s="237">
        <v>0</v>
      </c>
      <c r="R6392" s="237">
        <v>0</v>
      </c>
      <c r="S6392" s="237">
        <v>0</v>
      </c>
      <c r="T6392" s="237">
        <v>0</v>
      </c>
      <c r="U6392" s="237">
        <v>0</v>
      </c>
      <c r="V6392" s="237">
        <v>0</v>
      </c>
      <c r="W6392" s="237">
        <v>0</v>
      </c>
      <c r="Y6392" s="236" t="str">
        <f t="shared" si="99"/>
        <v>Nigeria</v>
      </c>
    </row>
    <row r="6393" spans="1:25" ht="22.5">
      <c r="A6393" s="399"/>
      <c r="B6393" s="234" t="s">
        <v>55</v>
      </c>
      <c r="C6393" s="232" t="s">
        <v>13</v>
      </c>
      <c r="D6393" s="235">
        <v>0</v>
      </c>
      <c r="E6393" s="235">
        <v>0</v>
      </c>
      <c r="F6393" s="235">
        <v>0</v>
      </c>
      <c r="G6393" s="235">
        <v>0</v>
      </c>
      <c r="H6393" s="235"/>
      <c r="I6393" s="235">
        <v>0</v>
      </c>
      <c r="J6393" s="235">
        <v>0</v>
      </c>
      <c r="K6393" s="415">
        <v>0</v>
      </c>
      <c r="L6393" s="415">
        <v>0</v>
      </c>
      <c r="M6393" s="415">
        <v>0</v>
      </c>
      <c r="N6393" s="415">
        <v>0</v>
      </c>
      <c r="O6393" s="235">
        <v>0</v>
      </c>
      <c r="P6393" s="235">
        <v>0</v>
      </c>
      <c r="Q6393" s="235">
        <v>0</v>
      </c>
      <c r="R6393" s="235">
        <v>0</v>
      </c>
      <c r="S6393" s="235">
        <v>0</v>
      </c>
      <c r="T6393" s="235">
        <v>0</v>
      </c>
      <c r="U6393" s="235">
        <v>0</v>
      </c>
      <c r="V6393" s="235">
        <v>0</v>
      </c>
      <c r="W6393" s="235">
        <v>0</v>
      </c>
      <c r="Y6393" s="236" t="str">
        <f t="shared" si="99"/>
        <v>Nigeria</v>
      </c>
    </row>
    <row r="6394" spans="1:25">
      <c r="A6394" s="399"/>
      <c r="B6394" s="234" t="s">
        <v>54</v>
      </c>
      <c r="C6394" s="232" t="s">
        <v>13</v>
      </c>
      <c r="D6394" s="237">
        <v>0</v>
      </c>
      <c r="E6394" s="237">
        <v>0</v>
      </c>
      <c r="F6394" s="237">
        <v>0</v>
      </c>
      <c r="G6394" s="237">
        <v>0</v>
      </c>
      <c r="H6394" s="237"/>
      <c r="I6394" s="237">
        <v>0</v>
      </c>
      <c r="J6394" s="237">
        <v>0</v>
      </c>
      <c r="K6394" s="416">
        <v>0</v>
      </c>
      <c r="L6394" s="416">
        <v>0</v>
      </c>
      <c r="M6394" s="416">
        <v>0</v>
      </c>
      <c r="N6394" s="416">
        <v>0</v>
      </c>
      <c r="O6394" s="237">
        <v>0</v>
      </c>
      <c r="P6394" s="237">
        <v>0</v>
      </c>
      <c r="Q6394" s="237">
        <v>2753.5210000000002</v>
      </c>
      <c r="R6394" s="237">
        <v>0</v>
      </c>
      <c r="S6394" s="237">
        <v>0</v>
      </c>
      <c r="T6394" s="237">
        <v>0</v>
      </c>
      <c r="U6394" s="237">
        <v>0</v>
      </c>
      <c r="V6394" s="237">
        <v>0</v>
      </c>
      <c r="W6394" s="237">
        <v>0</v>
      </c>
      <c r="Y6394" s="236" t="str">
        <f t="shared" si="99"/>
        <v>Nigeria</v>
      </c>
    </row>
    <row r="6395" spans="1:25">
      <c r="A6395" s="399"/>
      <c r="B6395" s="234" t="s">
        <v>6</v>
      </c>
      <c r="C6395" s="232" t="s">
        <v>13</v>
      </c>
      <c r="D6395" s="235">
        <v>30350.455999999998</v>
      </c>
      <c r="E6395" s="235">
        <v>0</v>
      </c>
      <c r="F6395" s="235">
        <v>-18553.606</v>
      </c>
      <c r="G6395" s="235">
        <v>424.49200000000002</v>
      </c>
      <c r="H6395" s="235"/>
      <c r="I6395" s="235">
        <v>-3969.848</v>
      </c>
      <c r="J6395" s="235">
        <v>-1109.3140000000001</v>
      </c>
      <c r="K6395" s="415">
        <v>0</v>
      </c>
      <c r="L6395" s="415">
        <v>0</v>
      </c>
      <c r="M6395" s="415">
        <v>0</v>
      </c>
      <c r="N6395" s="415">
        <v>0</v>
      </c>
      <c r="O6395" s="235">
        <v>-4005.5639999999999</v>
      </c>
      <c r="P6395" s="235">
        <v>0</v>
      </c>
      <c r="Q6395" s="235">
        <v>3136.616</v>
      </c>
      <c r="R6395" s="235">
        <v>212.68700000000001</v>
      </c>
      <c r="S6395" s="235">
        <v>351.125</v>
      </c>
      <c r="T6395" s="235">
        <v>0</v>
      </c>
      <c r="U6395" s="235">
        <v>0</v>
      </c>
      <c r="V6395" s="235">
        <v>0</v>
      </c>
      <c r="W6395" s="235">
        <v>23635</v>
      </c>
      <c r="Y6395" s="236" t="str">
        <f t="shared" si="99"/>
        <v>Nigeria</v>
      </c>
    </row>
    <row r="6396" spans="1:25">
      <c r="A6396" s="399"/>
      <c r="B6396" s="234" t="s">
        <v>53</v>
      </c>
      <c r="C6396" s="232" t="s">
        <v>13</v>
      </c>
      <c r="D6396" s="237" t="s">
        <v>12</v>
      </c>
      <c r="E6396" s="237" t="s">
        <v>12</v>
      </c>
      <c r="F6396" s="237" t="s">
        <v>12</v>
      </c>
      <c r="G6396" s="237" t="s">
        <v>12</v>
      </c>
      <c r="H6396" s="237"/>
      <c r="I6396" s="237" t="s">
        <v>12</v>
      </c>
      <c r="J6396" s="237" t="s">
        <v>12</v>
      </c>
      <c r="K6396" s="416" t="s">
        <v>12</v>
      </c>
      <c r="L6396" s="416" t="s">
        <v>12</v>
      </c>
      <c r="M6396" s="416" t="s">
        <v>12</v>
      </c>
      <c r="N6396" s="416" t="s">
        <v>12</v>
      </c>
      <c r="O6396" s="237" t="s">
        <v>12</v>
      </c>
      <c r="P6396" s="237" t="s">
        <v>12</v>
      </c>
      <c r="Q6396" s="237" t="s">
        <v>12</v>
      </c>
      <c r="R6396" s="237" t="s">
        <v>12</v>
      </c>
      <c r="S6396" s="237" t="s">
        <v>12</v>
      </c>
      <c r="T6396" s="237" t="s">
        <v>12</v>
      </c>
      <c r="U6396" s="237" t="s">
        <v>12</v>
      </c>
      <c r="V6396" s="237" t="s">
        <v>12</v>
      </c>
      <c r="W6396" s="237" t="s">
        <v>12</v>
      </c>
      <c r="Y6396" s="236" t="str">
        <f t="shared" si="99"/>
        <v>Nigeria</v>
      </c>
    </row>
    <row r="6397" spans="1:25">
      <c r="A6397" s="399"/>
      <c r="B6397" s="234" t="s">
        <v>52</v>
      </c>
      <c r="C6397" s="232" t="s">
        <v>13</v>
      </c>
      <c r="D6397" s="235">
        <v>108972.791</v>
      </c>
      <c r="E6397" s="235">
        <v>0</v>
      </c>
      <c r="F6397" s="235">
        <v>-103739.173</v>
      </c>
      <c r="G6397" s="235">
        <v>0</v>
      </c>
      <c r="H6397" s="235"/>
      <c r="I6397" s="235">
        <v>0</v>
      </c>
      <c r="J6397" s="235">
        <v>0</v>
      </c>
      <c r="K6397" s="415">
        <v>0</v>
      </c>
      <c r="L6397" s="415">
        <v>0</v>
      </c>
      <c r="M6397" s="415">
        <v>0</v>
      </c>
      <c r="N6397" s="415">
        <v>0</v>
      </c>
      <c r="O6397" s="235">
        <v>0</v>
      </c>
      <c r="P6397" s="235">
        <v>-333.86500000000001</v>
      </c>
      <c r="Q6397" s="235">
        <v>0</v>
      </c>
      <c r="R6397" s="235">
        <v>0</v>
      </c>
      <c r="S6397" s="235">
        <v>0</v>
      </c>
      <c r="T6397" s="235">
        <v>0</v>
      </c>
      <c r="U6397" s="235">
        <v>0</v>
      </c>
      <c r="V6397" s="235">
        <v>0</v>
      </c>
      <c r="W6397" s="235">
        <v>0</v>
      </c>
      <c r="Y6397" s="236" t="str">
        <f t="shared" si="99"/>
        <v>Nigeria</v>
      </c>
    </row>
    <row r="6398" spans="1:25">
      <c r="A6398" s="399"/>
      <c r="B6398" s="234" t="s">
        <v>51</v>
      </c>
      <c r="C6398" s="232" t="s">
        <v>13</v>
      </c>
      <c r="D6398" s="237">
        <v>6983.6030000000001</v>
      </c>
      <c r="E6398" s="237">
        <v>0</v>
      </c>
      <c r="F6398" s="237">
        <v>-6983.6030000000001</v>
      </c>
      <c r="G6398" s="237">
        <v>0</v>
      </c>
      <c r="H6398" s="237"/>
      <c r="I6398" s="237">
        <v>0</v>
      </c>
      <c r="J6398" s="237">
        <v>0</v>
      </c>
      <c r="K6398" s="416">
        <v>0</v>
      </c>
      <c r="L6398" s="416">
        <v>0</v>
      </c>
      <c r="M6398" s="416">
        <v>0</v>
      </c>
      <c r="N6398" s="416">
        <v>0</v>
      </c>
      <c r="O6398" s="237">
        <v>0</v>
      </c>
      <c r="P6398" s="237">
        <v>0</v>
      </c>
      <c r="Q6398" s="237">
        <v>0</v>
      </c>
      <c r="R6398" s="237">
        <v>0</v>
      </c>
      <c r="S6398" s="237">
        <v>0</v>
      </c>
      <c r="T6398" s="237">
        <v>0</v>
      </c>
      <c r="U6398" s="237">
        <v>0</v>
      </c>
      <c r="V6398" s="237">
        <v>0</v>
      </c>
      <c r="W6398" s="237">
        <v>0</v>
      </c>
      <c r="Y6398" s="236" t="str">
        <f t="shared" si="99"/>
        <v>Nigeria</v>
      </c>
    </row>
    <row r="6399" spans="1:25">
      <c r="A6399" s="399"/>
      <c r="B6399" s="234" t="s">
        <v>50</v>
      </c>
      <c r="C6399" s="232" t="s">
        <v>13</v>
      </c>
      <c r="D6399" s="235">
        <v>0</v>
      </c>
      <c r="E6399" s="235">
        <v>0</v>
      </c>
      <c r="F6399" s="235">
        <v>0</v>
      </c>
      <c r="G6399" s="235">
        <v>0</v>
      </c>
      <c r="H6399" s="235"/>
      <c r="I6399" s="235">
        <v>0</v>
      </c>
      <c r="J6399" s="235">
        <v>0</v>
      </c>
      <c r="K6399" s="415">
        <v>0</v>
      </c>
      <c r="L6399" s="415">
        <v>0</v>
      </c>
      <c r="M6399" s="415">
        <v>0</v>
      </c>
      <c r="N6399" s="415">
        <v>0</v>
      </c>
      <c r="O6399" s="235">
        <v>0</v>
      </c>
      <c r="P6399" s="235">
        <v>0</v>
      </c>
      <c r="Q6399" s="235">
        <v>0</v>
      </c>
      <c r="R6399" s="235">
        <v>0</v>
      </c>
      <c r="S6399" s="235">
        <v>0</v>
      </c>
      <c r="T6399" s="235">
        <v>0</v>
      </c>
      <c r="U6399" s="235">
        <v>0</v>
      </c>
      <c r="V6399" s="235">
        <v>0</v>
      </c>
      <c r="W6399" s="235">
        <v>0</v>
      </c>
      <c r="Y6399" s="236" t="str">
        <f t="shared" si="99"/>
        <v>Nigeria</v>
      </c>
    </row>
    <row r="6400" spans="1:25">
      <c r="A6400" s="399"/>
      <c r="B6400" s="234" t="s">
        <v>49</v>
      </c>
      <c r="C6400" s="232" t="s">
        <v>13</v>
      </c>
      <c r="D6400" s="237">
        <v>0</v>
      </c>
      <c r="E6400" s="237">
        <v>0</v>
      </c>
      <c r="F6400" s="237">
        <v>0</v>
      </c>
      <c r="G6400" s="237">
        <v>0</v>
      </c>
      <c r="H6400" s="237"/>
      <c r="I6400" s="237">
        <v>0</v>
      </c>
      <c r="J6400" s="237">
        <v>0</v>
      </c>
      <c r="K6400" s="416">
        <v>0</v>
      </c>
      <c r="L6400" s="416">
        <v>0</v>
      </c>
      <c r="M6400" s="416">
        <v>0</v>
      </c>
      <c r="N6400" s="416">
        <v>0</v>
      </c>
      <c r="O6400" s="237">
        <v>0</v>
      </c>
      <c r="P6400" s="237">
        <v>0</v>
      </c>
      <c r="Q6400" s="237">
        <v>0</v>
      </c>
      <c r="R6400" s="237">
        <v>0</v>
      </c>
      <c r="S6400" s="237">
        <v>0</v>
      </c>
      <c r="T6400" s="237">
        <v>0</v>
      </c>
      <c r="U6400" s="237">
        <v>0</v>
      </c>
      <c r="V6400" s="237">
        <v>0</v>
      </c>
      <c r="W6400" s="237">
        <v>0</v>
      </c>
      <c r="Y6400" s="236" t="str">
        <f t="shared" si="99"/>
        <v>Nigeria</v>
      </c>
    </row>
    <row r="6401" spans="1:25">
      <c r="A6401" s="399"/>
      <c r="B6401" s="234" t="s">
        <v>48</v>
      </c>
      <c r="C6401" s="232" t="s">
        <v>13</v>
      </c>
      <c r="D6401" s="235">
        <v>0</v>
      </c>
      <c r="E6401" s="235">
        <v>0</v>
      </c>
      <c r="F6401" s="235">
        <v>0</v>
      </c>
      <c r="G6401" s="235">
        <v>0</v>
      </c>
      <c r="H6401" s="235"/>
      <c r="I6401" s="235">
        <v>0</v>
      </c>
      <c r="J6401" s="235">
        <v>0</v>
      </c>
      <c r="K6401" s="415">
        <v>0</v>
      </c>
      <c r="L6401" s="415">
        <v>0</v>
      </c>
      <c r="M6401" s="415">
        <v>0</v>
      </c>
      <c r="N6401" s="415">
        <v>0</v>
      </c>
      <c r="O6401" s="235">
        <v>0</v>
      </c>
      <c r="P6401" s="235">
        <v>0</v>
      </c>
      <c r="Q6401" s="235">
        <v>0</v>
      </c>
      <c r="R6401" s="235">
        <v>0</v>
      </c>
      <c r="S6401" s="235">
        <v>0</v>
      </c>
      <c r="T6401" s="235">
        <v>0</v>
      </c>
      <c r="U6401" s="235">
        <v>0</v>
      </c>
      <c r="V6401" s="235">
        <v>0</v>
      </c>
      <c r="W6401" s="235">
        <v>0</v>
      </c>
      <c r="Y6401" s="236" t="str">
        <f t="shared" si="99"/>
        <v>Nigeria</v>
      </c>
    </row>
    <row r="6402" spans="1:25">
      <c r="A6402" s="399"/>
      <c r="B6402" s="234" t="s">
        <v>47</v>
      </c>
      <c r="C6402" s="232" t="s">
        <v>13</v>
      </c>
      <c r="D6402" s="237">
        <v>0</v>
      </c>
      <c r="E6402" s="237">
        <v>0</v>
      </c>
      <c r="F6402" s="237">
        <v>0</v>
      </c>
      <c r="G6402" s="237">
        <v>0</v>
      </c>
      <c r="H6402" s="237"/>
      <c r="I6402" s="237">
        <v>0</v>
      </c>
      <c r="J6402" s="237">
        <v>0</v>
      </c>
      <c r="K6402" s="416">
        <v>0</v>
      </c>
      <c r="L6402" s="416">
        <v>0</v>
      </c>
      <c r="M6402" s="416">
        <v>0</v>
      </c>
      <c r="N6402" s="416">
        <v>0</v>
      </c>
      <c r="O6402" s="237">
        <v>-82.716999999999999</v>
      </c>
      <c r="P6402" s="237">
        <v>-60.889000000000003</v>
      </c>
      <c r="Q6402" s="237">
        <v>0</v>
      </c>
      <c r="R6402" s="237">
        <v>0</v>
      </c>
      <c r="S6402" s="237">
        <v>0</v>
      </c>
      <c r="T6402" s="237">
        <v>0</v>
      </c>
      <c r="U6402" s="237">
        <v>0</v>
      </c>
      <c r="V6402" s="237">
        <v>0</v>
      </c>
      <c r="W6402" s="237">
        <v>0</v>
      </c>
      <c r="Y6402" s="236" t="str">
        <f t="shared" si="99"/>
        <v>Nigeria</v>
      </c>
    </row>
    <row r="6403" spans="1:25">
      <c r="A6403" s="399"/>
      <c r="B6403" s="234" t="s">
        <v>46</v>
      </c>
      <c r="C6403" s="232" t="s">
        <v>13</v>
      </c>
      <c r="D6403" s="235">
        <v>0</v>
      </c>
      <c r="E6403" s="235">
        <v>0</v>
      </c>
      <c r="F6403" s="235">
        <v>0</v>
      </c>
      <c r="G6403" s="235">
        <v>0</v>
      </c>
      <c r="H6403" s="235"/>
      <c r="I6403" s="235">
        <v>0</v>
      </c>
      <c r="J6403" s="235">
        <v>0</v>
      </c>
      <c r="K6403" s="415">
        <v>0</v>
      </c>
      <c r="L6403" s="415">
        <v>0</v>
      </c>
      <c r="M6403" s="415">
        <v>0</v>
      </c>
      <c r="N6403" s="415">
        <v>0</v>
      </c>
      <c r="O6403" s="235">
        <v>0</v>
      </c>
      <c r="P6403" s="235">
        <v>0</v>
      </c>
      <c r="Q6403" s="235">
        <v>0</v>
      </c>
      <c r="R6403" s="235">
        <v>0</v>
      </c>
      <c r="S6403" s="235">
        <v>0</v>
      </c>
      <c r="T6403" s="235">
        <v>0</v>
      </c>
      <c r="U6403" s="235">
        <v>0</v>
      </c>
      <c r="V6403" s="235">
        <v>0</v>
      </c>
      <c r="W6403" s="235">
        <v>0</v>
      </c>
      <c r="Y6403" s="236" t="str">
        <f t="shared" si="99"/>
        <v>Nigeria</v>
      </c>
    </row>
    <row r="6404" spans="1:25">
      <c r="A6404" s="399"/>
      <c r="B6404" s="234" t="s">
        <v>45</v>
      </c>
      <c r="C6404" s="232" t="s">
        <v>13</v>
      </c>
      <c r="D6404" s="237">
        <v>0</v>
      </c>
      <c r="E6404" s="237">
        <v>0</v>
      </c>
      <c r="F6404" s="237">
        <v>0</v>
      </c>
      <c r="G6404" s="237">
        <v>1.1299999999999999</v>
      </c>
      <c r="H6404" s="237"/>
      <c r="I6404" s="237">
        <v>0</v>
      </c>
      <c r="J6404" s="237">
        <v>0</v>
      </c>
      <c r="K6404" s="416">
        <v>0</v>
      </c>
      <c r="L6404" s="416">
        <v>0</v>
      </c>
      <c r="M6404" s="416">
        <v>0</v>
      </c>
      <c r="N6404" s="416">
        <v>0</v>
      </c>
      <c r="O6404" s="237">
        <v>-37.280999999999999</v>
      </c>
      <c r="P6404" s="237">
        <v>0</v>
      </c>
      <c r="Q6404" s="237">
        <v>86.99</v>
      </c>
      <c r="R6404" s="237">
        <v>0</v>
      </c>
      <c r="S6404" s="237">
        <v>0</v>
      </c>
      <c r="T6404" s="237">
        <v>0</v>
      </c>
      <c r="U6404" s="237">
        <v>0</v>
      </c>
      <c r="V6404" s="237">
        <v>0</v>
      </c>
      <c r="W6404" s="237">
        <v>0</v>
      </c>
      <c r="Y6404" s="236" t="str">
        <f t="shared" si="99"/>
        <v>Nigeria</v>
      </c>
    </row>
    <row r="6405" spans="1:25">
      <c r="A6405" s="399"/>
      <c r="B6405" s="234" t="s">
        <v>44</v>
      </c>
      <c r="C6405" s="232" t="s">
        <v>13</v>
      </c>
      <c r="D6405" s="235">
        <v>0</v>
      </c>
      <c r="E6405" s="235">
        <v>0</v>
      </c>
      <c r="F6405" s="235">
        <v>0</v>
      </c>
      <c r="G6405" s="235">
        <v>0</v>
      </c>
      <c r="H6405" s="235"/>
      <c r="I6405" s="235">
        <v>0</v>
      </c>
      <c r="J6405" s="235">
        <v>0</v>
      </c>
      <c r="K6405" s="415">
        <v>0</v>
      </c>
      <c r="L6405" s="415">
        <v>0</v>
      </c>
      <c r="M6405" s="415">
        <v>0</v>
      </c>
      <c r="N6405" s="415">
        <v>0</v>
      </c>
      <c r="O6405" s="235">
        <v>0</v>
      </c>
      <c r="P6405" s="235">
        <v>0</v>
      </c>
      <c r="Q6405" s="235">
        <v>0</v>
      </c>
      <c r="R6405" s="235">
        <v>0</v>
      </c>
      <c r="S6405" s="235">
        <v>0</v>
      </c>
      <c r="T6405" s="235">
        <v>0</v>
      </c>
      <c r="U6405" s="235">
        <v>0</v>
      </c>
      <c r="V6405" s="235">
        <v>0</v>
      </c>
      <c r="W6405" s="235">
        <v>0</v>
      </c>
      <c r="Y6405" s="236" t="str">
        <f t="shared" ref="Y6405:Y6468" si="100">IF(ISTEXT(A6405),A6405,Y6404)</f>
        <v>Nigeria</v>
      </c>
    </row>
    <row r="6406" spans="1:25">
      <c r="A6406" s="399"/>
      <c r="B6406" s="234" t="s">
        <v>43</v>
      </c>
      <c r="C6406" s="232" t="s">
        <v>13</v>
      </c>
      <c r="D6406" s="237">
        <v>0</v>
      </c>
      <c r="E6406" s="237">
        <v>0</v>
      </c>
      <c r="F6406" s="237">
        <v>0</v>
      </c>
      <c r="G6406" s="237">
        <v>0</v>
      </c>
      <c r="H6406" s="237"/>
      <c r="I6406" s="237">
        <v>0</v>
      </c>
      <c r="J6406" s="237">
        <v>0</v>
      </c>
      <c r="K6406" s="416">
        <v>0</v>
      </c>
      <c r="L6406" s="416">
        <v>0</v>
      </c>
      <c r="M6406" s="416">
        <v>0</v>
      </c>
      <c r="N6406" s="416">
        <v>0</v>
      </c>
      <c r="O6406" s="237">
        <v>0</v>
      </c>
      <c r="P6406" s="237">
        <v>0</v>
      </c>
      <c r="Q6406" s="237">
        <v>0</v>
      </c>
      <c r="R6406" s="237">
        <v>0</v>
      </c>
      <c r="S6406" s="237">
        <v>0</v>
      </c>
      <c r="T6406" s="237">
        <v>0</v>
      </c>
      <c r="U6406" s="237">
        <v>0</v>
      </c>
      <c r="V6406" s="237">
        <v>0</v>
      </c>
      <c r="W6406" s="237">
        <v>0</v>
      </c>
      <c r="Y6406" s="236" t="str">
        <f t="shared" si="100"/>
        <v>Nigeria</v>
      </c>
    </row>
    <row r="6407" spans="1:25">
      <c r="A6407" s="399"/>
      <c r="B6407" s="234" t="s">
        <v>42</v>
      </c>
      <c r="C6407" s="232" t="s">
        <v>13</v>
      </c>
      <c r="D6407" s="235">
        <v>0</v>
      </c>
      <c r="E6407" s="235">
        <v>1988.722</v>
      </c>
      <c r="F6407" s="235">
        <v>0</v>
      </c>
      <c r="G6407" s="235">
        <v>0</v>
      </c>
      <c r="H6407" s="235"/>
      <c r="I6407" s="235">
        <v>0</v>
      </c>
      <c r="J6407" s="235">
        <v>0</v>
      </c>
      <c r="K6407" s="415">
        <v>0</v>
      </c>
      <c r="L6407" s="415">
        <v>0</v>
      </c>
      <c r="M6407" s="415">
        <v>0</v>
      </c>
      <c r="N6407" s="415">
        <v>0</v>
      </c>
      <c r="O6407" s="235">
        <v>0</v>
      </c>
      <c r="P6407" s="235">
        <v>0</v>
      </c>
      <c r="Q6407" s="235">
        <v>2585.0239999999999</v>
      </c>
      <c r="R6407" s="235">
        <v>0</v>
      </c>
      <c r="S6407" s="235">
        <v>0</v>
      </c>
      <c r="T6407" s="235">
        <v>0</v>
      </c>
      <c r="U6407" s="235">
        <v>0</v>
      </c>
      <c r="V6407" s="235">
        <v>0</v>
      </c>
      <c r="W6407" s="235">
        <v>0</v>
      </c>
      <c r="Y6407" s="236" t="str">
        <f t="shared" si="100"/>
        <v>Nigeria</v>
      </c>
    </row>
    <row r="6408" spans="1:25">
      <c r="A6408" s="399"/>
      <c r="B6408" s="234" t="s">
        <v>41</v>
      </c>
      <c r="C6408" s="232" t="s">
        <v>13</v>
      </c>
      <c r="D6408" s="237">
        <v>0</v>
      </c>
      <c r="E6408" s="237">
        <v>0</v>
      </c>
      <c r="F6408" s="237">
        <v>-718.2</v>
      </c>
      <c r="G6408" s="237">
        <v>0</v>
      </c>
      <c r="H6408" s="237"/>
      <c r="I6408" s="237">
        <v>0</v>
      </c>
      <c r="J6408" s="237">
        <v>0</v>
      </c>
      <c r="K6408" s="416">
        <v>0</v>
      </c>
      <c r="L6408" s="416">
        <v>0</v>
      </c>
      <c r="M6408" s="416">
        <v>0</v>
      </c>
      <c r="N6408" s="416">
        <v>0</v>
      </c>
      <c r="O6408" s="237">
        <v>-313.012</v>
      </c>
      <c r="P6408" s="237">
        <v>0</v>
      </c>
      <c r="Q6408" s="237">
        <v>396.54599999999999</v>
      </c>
      <c r="R6408" s="237">
        <v>0</v>
      </c>
      <c r="S6408" s="237">
        <v>0</v>
      </c>
      <c r="T6408" s="237">
        <v>0</v>
      </c>
      <c r="U6408" s="237">
        <v>0</v>
      </c>
      <c r="V6408" s="237">
        <v>0</v>
      </c>
      <c r="W6408" s="237">
        <v>0</v>
      </c>
      <c r="Y6408" s="236" t="str">
        <f t="shared" si="100"/>
        <v>Nigeria</v>
      </c>
    </row>
    <row r="6409" spans="1:25">
      <c r="A6409" s="399"/>
      <c r="B6409" s="234" t="s">
        <v>40</v>
      </c>
      <c r="C6409" s="232" t="s">
        <v>13</v>
      </c>
      <c r="D6409" s="235">
        <v>0</v>
      </c>
      <c r="E6409" s="235">
        <v>0</v>
      </c>
      <c r="F6409" s="235">
        <v>0</v>
      </c>
      <c r="G6409" s="235">
        <v>0</v>
      </c>
      <c r="H6409" s="235"/>
      <c r="I6409" s="235">
        <v>0</v>
      </c>
      <c r="J6409" s="235">
        <v>0</v>
      </c>
      <c r="K6409" s="415">
        <v>0</v>
      </c>
      <c r="L6409" s="415">
        <v>0</v>
      </c>
      <c r="M6409" s="415">
        <v>0</v>
      </c>
      <c r="N6409" s="415">
        <v>0</v>
      </c>
      <c r="O6409" s="235">
        <v>0</v>
      </c>
      <c r="P6409" s="235">
        <v>0</v>
      </c>
      <c r="Q6409" s="235">
        <v>0</v>
      </c>
      <c r="R6409" s="235">
        <v>0</v>
      </c>
      <c r="S6409" s="235">
        <v>0</v>
      </c>
      <c r="T6409" s="235">
        <v>0</v>
      </c>
      <c r="U6409" s="235">
        <v>0</v>
      </c>
      <c r="V6409" s="235">
        <v>0</v>
      </c>
      <c r="W6409" s="235">
        <v>0</v>
      </c>
      <c r="Y6409" s="236" t="str">
        <f t="shared" si="100"/>
        <v>Nigeria</v>
      </c>
    </row>
    <row r="6410" spans="1:25">
      <c r="A6410" s="399"/>
      <c r="B6410" s="234" t="s">
        <v>39</v>
      </c>
      <c r="C6410" s="232" t="s">
        <v>13</v>
      </c>
      <c r="D6410" s="237">
        <v>0</v>
      </c>
      <c r="E6410" s="237">
        <v>0</v>
      </c>
      <c r="F6410" s="237">
        <v>0</v>
      </c>
      <c r="G6410" s="237">
        <v>0</v>
      </c>
      <c r="H6410" s="237"/>
      <c r="I6410" s="237">
        <v>0</v>
      </c>
      <c r="J6410" s="237">
        <v>0</v>
      </c>
      <c r="K6410" s="416">
        <v>0</v>
      </c>
      <c r="L6410" s="416">
        <v>0</v>
      </c>
      <c r="M6410" s="416">
        <v>0</v>
      </c>
      <c r="N6410" s="416">
        <v>0</v>
      </c>
      <c r="O6410" s="237">
        <v>0</v>
      </c>
      <c r="P6410" s="237">
        <v>0</v>
      </c>
      <c r="Q6410" s="237">
        <v>0</v>
      </c>
      <c r="R6410" s="237">
        <v>0</v>
      </c>
      <c r="S6410" s="237">
        <v>0</v>
      </c>
      <c r="T6410" s="237">
        <v>0</v>
      </c>
      <c r="U6410" s="237">
        <v>0</v>
      </c>
      <c r="V6410" s="237">
        <v>0</v>
      </c>
      <c r="W6410" s="237">
        <v>0</v>
      </c>
      <c r="Y6410" s="236" t="str">
        <f t="shared" si="100"/>
        <v>Nigeria</v>
      </c>
    </row>
    <row r="6411" spans="1:25">
      <c r="A6411" s="399"/>
      <c r="B6411" s="234" t="s">
        <v>38</v>
      </c>
      <c r="C6411" s="232" t="s">
        <v>13</v>
      </c>
      <c r="D6411" s="235">
        <v>0</v>
      </c>
      <c r="E6411" s="235">
        <v>0</v>
      </c>
      <c r="F6411" s="235">
        <v>0</v>
      </c>
      <c r="G6411" s="235">
        <v>0</v>
      </c>
      <c r="H6411" s="235"/>
      <c r="I6411" s="235">
        <v>0</v>
      </c>
      <c r="J6411" s="235">
        <v>0</v>
      </c>
      <c r="K6411" s="415">
        <v>0</v>
      </c>
      <c r="L6411" s="415">
        <v>0</v>
      </c>
      <c r="M6411" s="415">
        <v>0</v>
      </c>
      <c r="N6411" s="415">
        <v>0</v>
      </c>
      <c r="O6411" s="235">
        <v>0</v>
      </c>
      <c r="P6411" s="235">
        <v>0</v>
      </c>
      <c r="Q6411" s="235">
        <v>11.035</v>
      </c>
      <c r="R6411" s="235">
        <v>0</v>
      </c>
      <c r="S6411" s="235">
        <v>0</v>
      </c>
      <c r="T6411" s="235">
        <v>0</v>
      </c>
      <c r="U6411" s="235">
        <v>0</v>
      </c>
      <c r="V6411" s="235">
        <v>0</v>
      </c>
      <c r="W6411" s="235">
        <v>0</v>
      </c>
      <c r="Y6411" s="236" t="str">
        <f t="shared" si="100"/>
        <v>Nigeria</v>
      </c>
    </row>
    <row r="6412" spans="1:25">
      <c r="A6412" s="399"/>
      <c r="B6412" s="234" t="s">
        <v>37</v>
      </c>
      <c r="C6412" s="232" t="s">
        <v>13</v>
      </c>
      <c r="D6412" s="237">
        <v>0</v>
      </c>
      <c r="E6412" s="237">
        <v>0</v>
      </c>
      <c r="F6412" s="237">
        <v>0</v>
      </c>
      <c r="G6412" s="237">
        <v>0</v>
      </c>
      <c r="H6412" s="237"/>
      <c r="I6412" s="237">
        <v>0</v>
      </c>
      <c r="J6412" s="237">
        <v>0</v>
      </c>
      <c r="K6412" s="416">
        <v>0</v>
      </c>
      <c r="L6412" s="416">
        <v>0</v>
      </c>
      <c r="M6412" s="416">
        <v>0</v>
      </c>
      <c r="N6412" s="416">
        <v>0</v>
      </c>
      <c r="O6412" s="237">
        <v>0</v>
      </c>
      <c r="P6412" s="237">
        <v>0</v>
      </c>
      <c r="Q6412" s="237">
        <v>4.657</v>
      </c>
      <c r="R6412" s="237">
        <v>0</v>
      </c>
      <c r="S6412" s="237">
        <v>0</v>
      </c>
      <c r="T6412" s="237">
        <v>0</v>
      </c>
      <c r="U6412" s="237">
        <v>0</v>
      </c>
      <c r="V6412" s="237">
        <v>0</v>
      </c>
      <c r="W6412" s="237">
        <v>0</v>
      </c>
      <c r="Y6412" s="236" t="str">
        <f t="shared" si="100"/>
        <v>Nigeria</v>
      </c>
    </row>
    <row r="6413" spans="1:25">
      <c r="A6413" s="399"/>
      <c r="B6413" s="234" t="s">
        <v>36</v>
      </c>
      <c r="C6413" s="232" t="s">
        <v>13</v>
      </c>
      <c r="D6413" s="235">
        <v>0</v>
      </c>
      <c r="E6413" s="235">
        <v>0</v>
      </c>
      <c r="F6413" s="235">
        <v>0</v>
      </c>
      <c r="G6413" s="235">
        <v>0</v>
      </c>
      <c r="H6413" s="235"/>
      <c r="I6413" s="235">
        <v>0</v>
      </c>
      <c r="J6413" s="235">
        <v>0</v>
      </c>
      <c r="K6413" s="415">
        <v>0</v>
      </c>
      <c r="L6413" s="415">
        <v>0</v>
      </c>
      <c r="M6413" s="415">
        <v>0</v>
      </c>
      <c r="N6413" s="415">
        <v>0</v>
      </c>
      <c r="O6413" s="235">
        <v>0</v>
      </c>
      <c r="P6413" s="235">
        <v>0</v>
      </c>
      <c r="Q6413" s="235">
        <v>0</v>
      </c>
      <c r="R6413" s="235">
        <v>0</v>
      </c>
      <c r="S6413" s="235">
        <v>0</v>
      </c>
      <c r="T6413" s="235">
        <v>0</v>
      </c>
      <c r="U6413" s="235">
        <v>0</v>
      </c>
      <c r="V6413" s="235">
        <v>0</v>
      </c>
      <c r="W6413" s="235">
        <v>0</v>
      </c>
      <c r="Y6413" s="236" t="str">
        <f t="shared" si="100"/>
        <v>Nigeria</v>
      </c>
    </row>
    <row r="6414" spans="1:25">
      <c r="A6414" s="399"/>
      <c r="B6414" s="234" t="s">
        <v>35</v>
      </c>
      <c r="C6414" s="232" t="s">
        <v>13</v>
      </c>
      <c r="D6414" s="237">
        <v>0</v>
      </c>
      <c r="E6414" s="237">
        <v>0</v>
      </c>
      <c r="F6414" s="237">
        <v>0</v>
      </c>
      <c r="G6414" s="237">
        <v>0</v>
      </c>
      <c r="H6414" s="237"/>
      <c r="I6414" s="237">
        <v>0</v>
      </c>
      <c r="J6414" s="237">
        <v>0</v>
      </c>
      <c r="K6414" s="416">
        <v>0</v>
      </c>
      <c r="L6414" s="416">
        <v>0</v>
      </c>
      <c r="M6414" s="416">
        <v>0</v>
      </c>
      <c r="N6414" s="416">
        <v>0</v>
      </c>
      <c r="O6414" s="237">
        <v>-1.5289999999999999</v>
      </c>
      <c r="P6414" s="237">
        <v>0</v>
      </c>
      <c r="Q6414" s="237">
        <v>0</v>
      </c>
      <c r="R6414" s="237">
        <v>0</v>
      </c>
      <c r="S6414" s="237">
        <v>0</v>
      </c>
      <c r="T6414" s="237">
        <v>0</v>
      </c>
      <c r="U6414" s="237">
        <v>0</v>
      </c>
      <c r="V6414" s="237">
        <v>0</v>
      </c>
      <c r="W6414" s="237">
        <v>0</v>
      </c>
      <c r="Y6414" s="236" t="str">
        <f t="shared" si="100"/>
        <v>Nigeria</v>
      </c>
    </row>
    <row r="6415" spans="1:25">
      <c r="A6415" s="399"/>
      <c r="B6415" s="234" t="s">
        <v>34</v>
      </c>
      <c r="C6415" s="232" t="s">
        <v>13</v>
      </c>
      <c r="D6415" s="235">
        <v>0</v>
      </c>
      <c r="E6415" s="235">
        <v>0</v>
      </c>
      <c r="F6415" s="235">
        <v>-383.10899999999998</v>
      </c>
      <c r="G6415" s="235">
        <v>0</v>
      </c>
      <c r="H6415" s="235"/>
      <c r="I6415" s="235">
        <v>0</v>
      </c>
      <c r="J6415" s="235">
        <v>0</v>
      </c>
      <c r="K6415" s="415">
        <v>0</v>
      </c>
      <c r="L6415" s="415">
        <v>0</v>
      </c>
      <c r="M6415" s="415">
        <v>0</v>
      </c>
      <c r="N6415" s="415">
        <v>0</v>
      </c>
      <c r="O6415" s="235">
        <v>0</v>
      </c>
      <c r="P6415" s="235">
        <v>0</v>
      </c>
      <c r="Q6415" s="235">
        <v>12.42</v>
      </c>
      <c r="R6415" s="235">
        <v>0</v>
      </c>
      <c r="S6415" s="235">
        <v>0</v>
      </c>
      <c r="T6415" s="235">
        <v>0</v>
      </c>
      <c r="U6415" s="235">
        <v>0</v>
      </c>
      <c r="V6415" s="235">
        <v>0</v>
      </c>
      <c r="W6415" s="235">
        <v>0</v>
      </c>
      <c r="Y6415" s="236" t="str">
        <f t="shared" si="100"/>
        <v>Nigeria</v>
      </c>
    </row>
    <row r="6416" spans="1:25" ht="22.5">
      <c r="A6416" s="399"/>
      <c r="B6416" s="234" t="s">
        <v>33</v>
      </c>
      <c r="C6416" s="232" t="s">
        <v>13</v>
      </c>
      <c r="D6416" s="237">
        <v>0</v>
      </c>
      <c r="E6416" s="237">
        <v>0</v>
      </c>
      <c r="F6416" s="237">
        <v>0</v>
      </c>
      <c r="G6416" s="237">
        <v>0</v>
      </c>
      <c r="H6416" s="237"/>
      <c r="I6416" s="237">
        <v>0</v>
      </c>
      <c r="J6416" s="237">
        <v>0</v>
      </c>
      <c r="K6416" s="416">
        <v>0</v>
      </c>
      <c r="L6416" s="416">
        <v>0</v>
      </c>
      <c r="M6416" s="416">
        <v>0</v>
      </c>
      <c r="N6416" s="416">
        <v>0</v>
      </c>
      <c r="O6416" s="237">
        <v>0</v>
      </c>
      <c r="P6416" s="237">
        <v>0</v>
      </c>
      <c r="Q6416" s="237">
        <v>0</v>
      </c>
      <c r="R6416" s="237">
        <v>0</v>
      </c>
      <c r="S6416" s="237">
        <v>0</v>
      </c>
      <c r="T6416" s="237">
        <v>0</v>
      </c>
      <c r="U6416" s="237">
        <v>0</v>
      </c>
      <c r="V6416" s="237">
        <v>0</v>
      </c>
      <c r="W6416" s="237">
        <v>0</v>
      </c>
      <c r="Y6416" s="236" t="str">
        <f t="shared" si="100"/>
        <v>Nigeria</v>
      </c>
    </row>
    <row r="6417" spans="1:25">
      <c r="A6417" s="399"/>
      <c r="B6417" s="234" t="s">
        <v>32</v>
      </c>
      <c r="C6417" s="232" t="s">
        <v>13</v>
      </c>
      <c r="D6417" s="235">
        <v>0</v>
      </c>
      <c r="E6417" s="235">
        <v>0</v>
      </c>
      <c r="F6417" s="235">
        <v>0</v>
      </c>
      <c r="G6417" s="235">
        <v>0</v>
      </c>
      <c r="H6417" s="235"/>
      <c r="I6417" s="235">
        <v>0</v>
      </c>
      <c r="J6417" s="235">
        <v>0</v>
      </c>
      <c r="K6417" s="415">
        <v>0</v>
      </c>
      <c r="L6417" s="415">
        <v>0</v>
      </c>
      <c r="M6417" s="415">
        <v>0</v>
      </c>
      <c r="N6417" s="415">
        <v>0</v>
      </c>
      <c r="O6417" s="235">
        <v>0</v>
      </c>
      <c r="P6417" s="235">
        <v>0</v>
      </c>
      <c r="Q6417" s="235">
        <v>0</v>
      </c>
      <c r="R6417" s="235">
        <v>0</v>
      </c>
      <c r="S6417" s="235">
        <v>0</v>
      </c>
      <c r="T6417" s="235">
        <v>0</v>
      </c>
      <c r="U6417" s="235">
        <v>0</v>
      </c>
      <c r="V6417" s="235">
        <v>0</v>
      </c>
      <c r="W6417" s="235">
        <v>0</v>
      </c>
      <c r="Y6417" s="236" t="str">
        <f t="shared" si="100"/>
        <v>Nigeria</v>
      </c>
    </row>
    <row r="6418" spans="1:25">
      <c r="A6418" s="399"/>
      <c r="B6418" s="234" t="s">
        <v>31</v>
      </c>
      <c r="C6418" s="232" t="s">
        <v>13</v>
      </c>
      <c r="D6418" s="237">
        <v>458.036</v>
      </c>
      <c r="E6418" s="237">
        <v>0</v>
      </c>
      <c r="F6418" s="237">
        <v>0</v>
      </c>
      <c r="G6418" s="237">
        <v>0</v>
      </c>
      <c r="H6418" s="237"/>
      <c r="I6418" s="237">
        <v>-448.66199999999998</v>
      </c>
      <c r="J6418" s="237">
        <v>-9.3740000000000006</v>
      </c>
      <c r="K6418" s="416">
        <v>0</v>
      </c>
      <c r="L6418" s="416">
        <v>0</v>
      </c>
      <c r="M6418" s="416">
        <v>0</v>
      </c>
      <c r="N6418" s="416">
        <v>0</v>
      </c>
      <c r="O6418" s="237">
        <v>0</v>
      </c>
      <c r="P6418" s="237">
        <v>0</v>
      </c>
      <c r="Q6418" s="237">
        <v>0</v>
      </c>
      <c r="R6418" s="237">
        <v>0</v>
      </c>
      <c r="S6418" s="237">
        <v>0</v>
      </c>
      <c r="T6418" s="237">
        <v>0</v>
      </c>
      <c r="U6418" s="237">
        <v>0</v>
      </c>
      <c r="V6418" s="237">
        <v>0</v>
      </c>
      <c r="W6418" s="237">
        <v>5326</v>
      </c>
      <c r="Y6418" s="236" t="str">
        <f t="shared" si="100"/>
        <v>Nigeria</v>
      </c>
    </row>
    <row r="6419" spans="1:25">
      <c r="A6419" s="399"/>
      <c r="B6419" s="234" t="s">
        <v>30</v>
      </c>
      <c r="C6419" s="232" t="s">
        <v>13</v>
      </c>
      <c r="D6419" s="235">
        <v>0</v>
      </c>
      <c r="E6419" s="235">
        <v>0</v>
      </c>
      <c r="F6419" s="235">
        <v>0</v>
      </c>
      <c r="G6419" s="235">
        <v>0</v>
      </c>
      <c r="H6419" s="235"/>
      <c r="I6419" s="235">
        <v>0</v>
      </c>
      <c r="J6419" s="235">
        <v>0</v>
      </c>
      <c r="K6419" s="415">
        <v>0</v>
      </c>
      <c r="L6419" s="415">
        <v>0</v>
      </c>
      <c r="M6419" s="415">
        <v>0</v>
      </c>
      <c r="N6419" s="415">
        <v>0</v>
      </c>
      <c r="O6419" s="235">
        <v>0</v>
      </c>
      <c r="P6419" s="235">
        <v>0</v>
      </c>
      <c r="Q6419" s="235">
        <v>0</v>
      </c>
      <c r="R6419" s="235">
        <v>0</v>
      </c>
      <c r="S6419" s="235">
        <v>0</v>
      </c>
      <c r="T6419" s="235">
        <v>0</v>
      </c>
      <c r="U6419" s="235">
        <v>0</v>
      </c>
      <c r="V6419" s="235">
        <v>0</v>
      </c>
      <c r="W6419" s="235">
        <v>0</v>
      </c>
      <c r="Y6419" s="236" t="str">
        <f t="shared" si="100"/>
        <v>Nigeria</v>
      </c>
    </row>
    <row r="6420" spans="1:25">
      <c r="A6420" s="399"/>
      <c r="B6420" s="234" t="s">
        <v>29</v>
      </c>
      <c r="C6420" s="232" t="s">
        <v>13</v>
      </c>
      <c r="D6420" s="237">
        <v>0</v>
      </c>
      <c r="E6420" s="237">
        <v>0</v>
      </c>
      <c r="F6420" s="237">
        <v>0</v>
      </c>
      <c r="G6420" s="237">
        <v>0</v>
      </c>
      <c r="H6420" s="237"/>
      <c r="I6420" s="237">
        <v>0</v>
      </c>
      <c r="J6420" s="237">
        <v>0</v>
      </c>
      <c r="K6420" s="416">
        <v>0</v>
      </c>
      <c r="L6420" s="416">
        <v>0</v>
      </c>
      <c r="M6420" s="416">
        <v>0</v>
      </c>
      <c r="N6420" s="416">
        <v>0</v>
      </c>
      <c r="O6420" s="237">
        <v>0</v>
      </c>
      <c r="P6420" s="237">
        <v>0</v>
      </c>
      <c r="Q6420" s="237">
        <v>0</v>
      </c>
      <c r="R6420" s="237">
        <v>0</v>
      </c>
      <c r="S6420" s="237">
        <v>0</v>
      </c>
      <c r="T6420" s="237">
        <v>0</v>
      </c>
      <c r="U6420" s="237">
        <v>0</v>
      </c>
      <c r="V6420" s="237">
        <v>0</v>
      </c>
      <c r="W6420" s="237">
        <v>0</v>
      </c>
      <c r="Y6420" s="236" t="str">
        <f t="shared" si="100"/>
        <v>Nigeria</v>
      </c>
    </row>
    <row r="6421" spans="1:25">
      <c r="A6421" s="399"/>
      <c r="B6421" s="234" t="s">
        <v>28</v>
      </c>
      <c r="C6421" s="232" t="s">
        <v>13</v>
      </c>
      <c r="D6421" s="235">
        <v>0</v>
      </c>
      <c r="E6421" s="235">
        <v>0</v>
      </c>
      <c r="F6421" s="235">
        <v>0</v>
      </c>
      <c r="G6421" s="235">
        <v>0</v>
      </c>
      <c r="H6421" s="235"/>
      <c r="I6421" s="235">
        <v>0</v>
      </c>
      <c r="J6421" s="235">
        <v>0</v>
      </c>
      <c r="K6421" s="415">
        <v>0</v>
      </c>
      <c r="L6421" s="415">
        <v>0</v>
      </c>
      <c r="M6421" s="415">
        <v>0</v>
      </c>
      <c r="N6421" s="415">
        <v>0</v>
      </c>
      <c r="O6421" s="235">
        <v>0</v>
      </c>
      <c r="P6421" s="235">
        <v>0</v>
      </c>
      <c r="Q6421" s="235">
        <v>0</v>
      </c>
      <c r="R6421" s="235">
        <v>0</v>
      </c>
      <c r="S6421" s="235">
        <v>0</v>
      </c>
      <c r="T6421" s="235">
        <v>0</v>
      </c>
      <c r="U6421" s="235">
        <v>0</v>
      </c>
      <c r="V6421" s="235">
        <v>0</v>
      </c>
      <c r="W6421" s="235">
        <v>0</v>
      </c>
      <c r="Y6421" s="236" t="str">
        <f t="shared" si="100"/>
        <v>Nigeria</v>
      </c>
    </row>
    <row r="6422" spans="1:25">
      <c r="A6422" s="399"/>
      <c r="B6422" s="234" t="s">
        <v>27</v>
      </c>
      <c r="C6422" s="232" t="s">
        <v>13</v>
      </c>
      <c r="D6422" s="237">
        <v>0</v>
      </c>
      <c r="E6422" s="237">
        <v>0</v>
      </c>
      <c r="F6422" s="237">
        <v>0</v>
      </c>
      <c r="G6422" s="237">
        <v>0</v>
      </c>
      <c r="H6422" s="237"/>
      <c r="I6422" s="237">
        <v>0</v>
      </c>
      <c r="J6422" s="237">
        <v>0</v>
      </c>
      <c r="K6422" s="416">
        <v>0</v>
      </c>
      <c r="L6422" s="416">
        <v>0</v>
      </c>
      <c r="M6422" s="416">
        <v>0</v>
      </c>
      <c r="N6422" s="416">
        <v>0</v>
      </c>
      <c r="O6422" s="237">
        <v>0</v>
      </c>
      <c r="P6422" s="237">
        <v>0</v>
      </c>
      <c r="Q6422" s="237">
        <v>0</v>
      </c>
      <c r="R6422" s="237">
        <v>0</v>
      </c>
      <c r="S6422" s="237">
        <v>0</v>
      </c>
      <c r="T6422" s="237">
        <v>0</v>
      </c>
      <c r="U6422" s="237">
        <v>0</v>
      </c>
      <c r="V6422" s="237">
        <v>0</v>
      </c>
      <c r="W6422" s="237">
        <v>0</v>
      </c>
      <c r="Y6422" s="236" t="str">
        <f t="shared" si="100"/>
        <v>Nigeria</v>
      </c>
    </row>
    <row r="6423" spans="1:25">
      <c r="A6423" s="399"/>
      <c r="B6423" s="234" t="s">
        <v>26</v>
      </c>
      <c r="C6423" s="232" t="s">
        <v>13</v>
      </c>
      <c r="D6423" s="235">
        <v>0</v>
      </c>
      <c r="E6423" s="235">
        <v>0</v>
      </c>
      <c r="F6423" s="235">
        <v>0</v>
      </c>
      <c r="G6423" s="235">
        <v>0</v>
      </c>
      <c r="H6423" s="235"/>
      <c r="I6423" s="235">
        <v>0</v>
      </c>
      <c r="J6423" s="235">
        <v>0</v>
      </c>
      <c r="K6423" s="415">
        <v>0</v>
      </c>
      <c r="L6423" s="415">
        <v>0</v>
      </c>
      <c r="M6423" s="415">
        <v>0</v>
      </c>
      <c r="N6423" s="415">
        <v>0</v>
      </c>
      <c r="O6423" s="235">
        <v>0</v>
      </c>
      <c r="P6423" s="235">
        <v>0</v>
      </c>
      <c r="Q6423" s="235">
        <v>0</v>
      </c>
      <c r="R6423" s="235">
        <v>0</v>
      </c>
      <c r="S6423" s="235">
        <v>0</v>
      </c>
      <c r="T6423" s="235">
        <v>0</v>
      </c>
      <c r="U6423" s="235">
        <v>0</v>
      </c>
      <c r="V6423" s="235">
        <v>0</v>
      </c>
      <c r="W6423" s="235">
        <v>0</v>
      </c>
      <c r="Y6423" s="236" t="str">
        <f t="shared" si="100"/>
        <v>Nigeria</v>
      </c>
    </row>
    <row r="6424" spans="1:25">
      <c r="A6424" s="399"/>
      <c r="B6424" s="234" t="s">
        <v>25</v>
      </c>
      <c r="C6424" s="232" t="s">
        <v>13</v>
      </c>
      <c r="D6424" s="237">
        <v>0</v>
      </c>
      <c r="E6424" s="237">
        <v>0</v>
      </c>
      <c r="F6424" s="237">
        <v>0</v>
      </c>
      <c r="G6424" s="237">
        <v>0</v>
      </c>
      <c r="H6424" s="237"/>
      <c r="I6424" s="237">
        <v>0</v>
      </c>
      <c r="J6424" s="237">
        <v>0</v>
      </c>
      <c r="K6424" s="416">
        <v>0</v>
      </c>
      <c r="L6424" s="416">
        <v>0</v>
      </c>
      <c r="M6424" s="416">
        <v>0</v>
      </c>
      <c r="N6424" s="416">
        <v>0</v>
      </c>
      <c r="O6424" s="237">
        <v>0</v>
      </c>
      <c r="P6424" s="237">
        <v>0</v>
      </c>
      <c r="Q6424" s="237">
        <v>0</v>
      </c>
      <c r="R6424" s="237">
        <v>0</v>
      </c>
      <c r="S6424" s="237">
        <v>0</v>
      </c>
      <c r="T6424" s="237">
        <v>0</v>
      </c>
      <c r="U6424" s="237">
        <v>0</v>
      </c>
      <c r="V6424" s="237">
        <v>0</v>
      </c>
      <c r="W6424" s="237">
        <v>0</v>
      </c>
      <c r="Y6424" s="236" t="str">
        <f t="shared" si="100"/>
        <v>Nigeria</v>
      </c>
    </row>
    <row r="6425" spans="1:25">
      <c r="A6425" s="399"/>
      <c r="B6425" s="234" t="s">
        <v>0</v>
      </c>
      <c r="C6425" s="232" t="s">
        <v>13</v>
      </c>
      <c r="D6425" s="235">
        <v>0</v>
      </c>
      <c r="E6425" s="235">
        <v>0</v>
      </c>
      <c r="F6425" s="235">
        <v>0</v>
      </c>
      <c r="G6425" s="235">
        <v>0</v>
      </c>
      <c r="H6425" s="235"/>
      <c r="I6425" s="235">
        <v>2037.34</v>
      </c>
      <c r="J6425" s="235">
        <v>453.30599999999998</v>
      </c>
      <c r="K6425" s="415">
        <v>0</v>
      </c>
      <c r="L6425" s="415">
        <v>0</v>
      </c>
      <c r="M6425" s="415">
        <v>0</v>
      </c>
      <c r="N6425" s="415">
        <v>0</v>
      </c>
      <c r="O6425" s="235">
        <v>-88.665999999999997</v>
      </c>
      <c r="P6425" s="235">
        <v>-382.09800000000001</v>
      </c>
      <c r="Q6425" s="235">
        <v>2019.8820000000001</v>
      </c>
      <c r="R6425" s="235">
        <v>0</v>
      </c>
      <c r="S6425" s="235">
        <v>0</v>
      </c>
      <c r="T6425" s="235">
        <v>0</v>
      </c>
      <c r="U6425" s="235">
        <v>0</v>
      </c>
      <c r="V6425" s="235">
        <v>0</v>
      </c>
      <c r="W6425" s="235">
        <v>0</v>
      </c>
      <c r="Y6425" s="236" t="str">
        <f t="shared" si="100"/>
        <v>Nigeria</v>
      </c>
    </row>
    <row r="6426" spans="1:25">
      <c r="A6426" s="399"/>
      <c r="B6426" s="234" t="s">
        <v>24</v>
      </c>
      <c r="C6426" s="232" t="s">
        <v>13</v>
      </c>
      <c r="D6426" s="237">
        <v>0</v>
      </c>
      <c r="E6426" s="237">
        <v>0</v>
      </c>
      <c r="F6426" s="237">
        <v>0</v>
      </c>
      <c r="G6426" s="237">
        <v>0</v>
      </c>
      <c r="H6426" s="237"/>
      <c r="I6426" s="237">
        <v>0</v>
      </c>
      <c r="J6426" s="237">
        <v>0</v>
      </c>
      <c r="K6426" s="416">
        <v>0</v>
      </c>
      <c r="L6426" s="416">
        <v>0</v>
      </c>
      <c r="M6426" s="416">
        <v>0</v>
      </c>
      <c r="N6426" s="416">
        <v>0</v>
      </c>
      <c r="O6426" s="237">
        <v>0</v>
      </c>
      <c r="P6426" s="237">
        <v>0</v>
      </c>
      <c r="Q6426" s="237">
        <v>0</v>
      </c>
      <c r="R6426" s="237">
        <v>0</v>
      </c>
      <c r="S6426" s="237">
        <v>0</v>
      </c>
      <c r="T6426" s="237">
        <v>0</v>
      </c>
      <c r="U6426" s="237">
        <v>0</v>
      </c>
      <c r="V6426" s="237">
        <v>0</v>
      </c>
      <c r="W6426" s="237">
        <v>0</v>
      </c>
      <c r="Y6426" s="236" t="str">
        <f t="shared" si="100"/>
        <v>Nigeria</v>
      </c>
    </row>
    <row r="6427" spans="1:25">
      <c r="A6427" s="399"/>
      <c r="B6427" s="234" t="s">
        <v>23</v>
      </c>
      <c r="C6427" s="232" t="s">
        <v>13</v>
      </c>
      <c r="D6427" s="235">
        <v>255660.13200000001</v>
      </c>
      <c r="E6427" s="235">
        <v>8752.2690000000002</v>
      </c>
      <c r="F6427" s="235">
        <v>-130377.69100000001</v>
      </c>
      <c r="G6427" s="235">
        <v>425.62200000000001</v>
      </c>
      <c r="H6427" s="235"/>
      <c r="I6427" s="235">
        <v>-2381.17</v>
      </c>
      <c r="J6427" s="235">
        <v>-665.38199999999995</v>
      </c>
      <c r="K6427" s="415">
        <v>0</v>
      </c>
      <c r="L6427" s="415">
        <v>0</v>
      </c>
      <c r="M6427" s="415">
        <v>0</v>
      </c>
      <c r="N6427" s="415">
        <v>0</v>
      </c>
      <c r="O6427" s="235">
        <v>-4574.2740000000003</v>
      </c>
      <c r="P6427" s="235">
        <v>-776.85199999999998</v>
      </c>
      <c r="Q6427" s="235">
        <v>117128.243</v>
      </c>
      <c r="R6427" s="235">
        <v>212.68700000000001</v>
      </c>
      <c r="S6427" s="235">
        <v>351.125</v>
      </c>
      <c r="T6427" s="235">
        <v>0</v>
      </c>
      <c r="U6427" s="235">
        <v>27.114000000000001</v>
      </c>
      <c r="V6427" s="235">
        <v>0</v>
      </c>
      <c r="W6427" s="235">
        <v>28961</v>
      </c>
      <c r="Y6427" s="236" t="str">
        <f t="shared" si="100"/>
        <v>Nigeria</v>
      </c>
    </row>
    <row r="6428" spans="1:25">
      <c r="A6428" s="399"/>
      <c r="B6428" s="234" t="s">
        <v>22</v>
      </c>
      <c r="C6428" s="232" t="s">
        <v>13</v>
      </c>
      <c r="D6428" s="237">
        <v>109326.16800000001</v>
      </c>
      <c r="E6428" s="237">
        <v>0</v>
      </c>
      <c r="F6428" s="237">
        <v>0</v>
      </c>
      <c r="G6428" s="237">
        <v>0</v>
      </c>
      <c r="H6428" s="237"/>
      <c r="I6428" s="237">
        <v>-448.66199999999998</v>
      </c>
      <c r="J6428" s="237">
        <v>-9.3740000000000006</v>
      </c>
      <c r="K6428" s="416">
        <v>0</v>
      </c>
      <c r="L6428" s="416">
        <v>0</v>
      </c>
      <c r="M6428" s="416">
        <v>0</v>
      </c>
      <c r="N6428" s="416">
        <v>0</v>
      </c>
      <c r="O6428" s="237">
        <v>0</v>
      </c>
      <c r="P6428" s="237">
        <v>0</v>
      </c>
      <c r="Q6428" s="237">
        <v>100609.678</v>
      </c>
      <c r="R6428" s="237">
        <v>0</v>
      </c>
      <c r="S6428" s="237">
        <v>0</v>
      </c>
      <c r="T6428" s="237">
        <v>0</v>
      </c>
      <c r="U6428" s="237">
        <v>0</v>
      </c>
      <c r="V6428" s="237">
        <v>0</v>
      </c>
      <c r="W6428" s="237">
        <v>5326</v>
      </c>
      <c r="Y6428" s="236" t="str">
        <f t="shared" si="100"/>
        <v>Nigeria</v>
      </c>
    </row>
    <row r="6429" spans="1:25">
      <c r="A6429" s="399"/>
      <c r="B6429" s="234" t="s">
        <v>21</v>
      </c>
      <c r="C6429" s="232" t="s">
        <v>13</v>
      </c>
      <c r="D6429" s="235">
        <v>0</v>
      </c>
      <c r="E6429" s="235">
        <v>0</v>
      </c>
      <c r="F6429" s="235">
        <v>0</v>
      </c>
      <c r="G6429" s="235">
        <v>0</v>
      </c>
      <c r="H6429" s="235"/>
      <c r="I6429" s="235">
        <v>0</v>
      </c>
      <c r="J6429" s="235">
        <v>0</v>
      </c>
      <c r="K6429" s="415">
        <v>0</v>
      </c>
      <c r="L6429" s="415">
        <v>0</v>
      </c>
      <c r="M6429" s="415">
        <v>0</v>
      </c>
      <c r="N6429" s="415">
        <v>0</v>
      </c>
      <c r="O6429" s="235">
        <v>0</v>
      </c>
      <c r="P6429" s="235">
        <v>0</v>
      </c>
      <c r="Q6429" s="235">
        <v>0</v>
      </c>
      <c r="R6429" s="235">
        <v>0</v>
      </c>
      <c r="S6429" s="235">
        <v>0</v>
      </c>
      <c r="T6429" s="235">
        <v>0</v>
      </c>
      <c r="U6429" s="235">
        <v>0</v>
      </c>
      <c r="V6429" s="235">
        <v>0</v>
      </c>
      <c r="W6429" s="235">
        <v>0</v>
      </c>
      <c r="Y6429" s="236" t="str">
        <f t="shared" si="100"/>
        <v>Nigeria</v>
      </c>
    </row>
    <row r="6430" spans="1:25">
      <c r="A6430" s="399"/>
      <c r="B6430" s="234" t="s">
        <v>20</v>
      </c>
      <c r="C6430" s="232" t="s">
        <v>13</v>
      </c>
      <c r="D6430" s="237">
        <v>0</v>
      </c>
      <c r="E6430" s="237">
        <v>0</v>
      </c>
      <c r="F6430" s="237">
        <v>0</v>
      </c>
      <c r="G6430" s="237">
        <v>0</v>
      </c>
      <c r="H6430" s="237"/>
      <c r="I6430" s="237">
        <v>0</v>
      </c>
      <c r="J6430" s="237">
        <v>0</v>
      </c>
      <c r="K6430" s="416">
        <v>0</v>
      </c>
      <c r="L6430" s="416">
        <v>0</v>
      </c>
      <c r="M6430" s="416">
        <v>0</v>
      </c>
      <c r="N6430" s="416">
        <v>0</v>
      </c>
      <c r="O6430" s="237">
        <v>0</v>
      </c>
      <c r="P6430" s="237">
        <v>0</v>
      </c>
      <c r="Q6430" s="237">
        <v>0</v>
      </c>
      <c r="R6430" s="237">
        <v>0</v>
      </c>
      <c r="S6430" s="237">
        <v>0</v>
      </c>
      <c r="T6430" s="237">
        <v>0</v>
      </c>
      <c r="U6430" s="237">
        <v>0</v>
      </c>
      <c r="V6430" s="237">
        <v>0</v>
      </c>
      <c r="W6430" s="237">
        <v>0</v>
      </c>
      <c r="Y6430" s="236" t="str">
        <f t="shared" si="100"/>
        <v>Nigeria</v>
      </c>
    </row>
    <row r="6431" spans="1:25">
      <c r="A6431" s="399"/>
      <c r="B6431" s="234" t="s">
        <v>19</v>
      </c>
      <c r="C6431" s="232" t="s">
        <v>13</v>
      </c>
      <c r="D6431" s="235">
        <v>0</v>
      </c>
      <c r="E6431" s="235">
        <v>0</v>
      </c>
      <c r="F6431" s="235">
        <v>0</v>
      </c>
      <c r="G6431" s="235">
        <v>0</v>
      </c>
      <c r="H6431" s="235"/>
      <c r="I6431" s="235">
        <v>0</v>
      </c>
      <c r="J6431" s="235">
        <v>0</v>
      </c>
      <c r="K6431" s="415">
        <v>0</v>
      </c>
      <c r="L6431" s="415">
        <v>0</v>
      </c>
      <c r="M6431" s="415">
        <v>0</v>
      </c>
      <c r="N6431" s="415">
        <v>0</v>
      </c>
      <c r="O6431" s="235">
        <v>0</v>
      </c>
      <c r="P6431" s="235">
        <v>0</v>
      </c>
      <c r="Q6431" s="235">
        <v>0</v>
      </c>
      <c r="R6431" s="235">
        <v>0</v>
      </c>
      <c r="S6431" s="235">
        <v>0</v>
      </c>
      <c r="T6431" s="235">
        <v>0</v>
      </c>
      <c r="U6431" s="235">
        <v>0</v>
      </c>
      <c r="V6431" s="235">
        <v>0</v>
      </c>
      <c r="W6431" s="235">
        <v>0</v>
      </c>
      <c r="Y6431" s="236" t="str">
        <f t="shared" si="100"/>
        <v>Nigeria</v>
      </c>
    </row>
    <row r="6432" spans="1:25">
      <c r="A6432" s="399"/>
      <c r="B6432" s="234" t="s">
        <v>18</v>
      </c>
      <c r="C6432" s="232" t="s">
        <v>13</v>
      </c>
      <c r="D6432" s="237">
        <v>0</v>
      </c>
      <c r="E6432" s="237">
        <v>6382.7269999999999</v>
      </c>
      <c r="F6432" s="237">
        <v>0</v>
      </c>
      <c r="G6432" s="237">
        <v>0</v>
      </c>
      <c r="H6432" s="237"/>
      <c r="I6432" s="237">
        <v>0</v>
      </c>
      <c r="J6432" s="237">
        <v>0</v>
      </c>
      <c r="K6432" s="416">
        <v>0</v>
      </c>
      <c r="L6432" s="416">
        <v>0</v>
      </c>
      <c r="M6432" s="416">
        <v>0</v>
      </c>
      <c r="N6432" s="416">
        <v>0</v>
      </c>
      <c r="O6432" s="237">
        <v>0</v>
      </c>
      <c r="P6432" s="237">
        <v>0</v>
      </c>
      <c r="Q6432" s="237">
        <v>7654.9920000000002</v>
      </c>
      <c r="R6432" s="237">
        <v>0</v>
      </c>
      <c r="S6432" s="237">
        <v>0</v>
      </c>
      <c r="T6432" s="237">
        <v>0</v>
      </c>
      <c r="U6432" s="237">
        <v>0</v>
      </c>
      <c r="V6432" s="237">
        <v>0</v>
      </c>
      <c r="W6432" s="237">
        <v>0</v>
      </c>
      <c r="Y6432" s="236" t="str">
        <f t="shared" si="100"/>
        <v>Nigeria</v>
      </c>
    </row>
    <row r="6433" spans="1:25">
      <c r="A6433" s="399"/>
      <c r="B6433" s="234" t="s">
        <v>17</v>
      </c>
      <c r="C6433" s="232" t="s">
        <v>13</v>
      </c>
      <c r="D6433" s="235">
        <v>0</v>
      </c>
      <c r="E6433" s="235">
        <v>291.87900000000002</v>
      </c>
      <c r="F6433" s="235">
        <v>0</v>
      </c>
      <c r="G6433" s="235">
        <v>0</v>
      </c>
      <c r="H6433" s="235"/>
      <c r="I6433" s="235">
        <v>0</v>
      </c>
      <c r="J6433" s="235">
        <v>0</v>
      </c>
      <c r="K6433" s="415">
        <v>0</v>
      </c>
      <c r="L6433" s="415">
        <v>0</v>
      </c>
      <c r="M6433" s="415">
        <v>0</v>
      </c>
      <c r="N6433" s="415">
        <v>0</v>
      </c>
      <c r="O6433" s="235">
        <v>0</v>
      </c>
      <c r="P6433" s="235">
        <v>0</v>
      </c>
      <c r="Q6433" s="235">
        <v>0</v>
      </c>
      <c r="R6433" s="235">
        <v>0</v>
      </c>
      <c r="S6433" s="235">
        <v>0</v>
      </c>
      <c r="T6433" s="235">
        <v>0</v>
      </c>
      <c r="U6433" s="235">
        <v>0</v>
      </c>
      <c r="V6433" s="235">
        <v>0</v>
      </c>
      <c r="W6433" s="235">
        <v>0</v>
      </c>
      <c r="Y6433" s="236" t="str">
        <f t="shared" si="100"/>
        <v>Nigeria</v>
      </c>
    </row>
    <row r="6434" spans="1:25">
      <c r="A6434" s="399"/>
      <c r="B6434" s="234" t="s">
        <v>16</v>
      </c>
      <c r="C6434" s="232" t="s">
        <v>13</v>
      </c>
      <c r="D6434" s="237">
        <v>0</v>
      </c>
      <c r="E6434" s="237">
        <v>88.941000000000003</v>
      </c>
      <c r="F6434" s="237">
        <v>0</v>
      </c>
      <c r="G6434" s="237">
        <v>0</v>
      </c>
      <c r="H6434" s="237"/>
      <c r="I6434" s="237">
        <v>0</v>
      </c>
      <c r="J6434" s="237">
        <v>0</v>
      </c>
      <c r="K6434" s="416">
        <v>0</v>
      </c>
      <c r="L6434" s="416">
        <v>0</v>
      </c>
      <c r="M6434" s="416">
        <v>0</v>
      </c>
      <c r="N6434" s="416">
        <v>0</v>
      </c>
      <c r="O6434" s="237">
        <v>-45.505000000000003</v>
      </c>
      <c r="P6434" s="237">
        <v>0</v>
      </c>
      <c r="Q6434" s="237">
        <v>583.29</v>
      </c>
      <c r="R6434" s="237">
        <v>0</v>
      </c>
      <c r="S6434" s="237">
        <v>0</v>
      </c>
      <c r="T6434" s="237">
        <v>0</v>
      </c>
      <c r="U6434" s="237">
        <v>0</v>
      </c>
      <c r="V6434" s="237">
        <v>0</v>
      </c>
      <c r="W6434" s="237">
        <v>0</v>
      </c>
      <c r="Y6434" s="236" t="str">
        <f t="shared" si="100"/>
        <v>Nigeria</v>
      </c>
    </row>
    <row r="6435" spans="1:25">
      <c r="A6435" s="399"/>
      <c r="B6435" s="234" t="s">
        <v>15</v>
      </c>
      <c r="C6435" s="232" t="s">
        <v>13</v>
      </c>
      <c r="D6435" s="235">
        <v>108868.132</v>
      </c>
      <c r="E6435" s="235">
        <v>0</v>
      </c>
      <c r="F6435" s="235">
        <v>0</v>
      </c>
      <c r="G6435" s="235">
        <v>0</v>
      </c>
      <c r="H6435" s="235"/>
      <c r="I6435" s="235">
        <v>0</v>
      </c>
      <c r="J6435" s="235">
        <v>0</v>
      </c>
      <c r="K6435" s="415">
        <v>0</v>
      </c>
      <c r="L6435" s="415">
        <v>0</v>
      </c>
      <c r="M6435" s="415">
        <v>0</v>
      </c>
      <c r="N6435" s="415">
        <v>0</v>
      </c>
      <c r="O6435" s="235">
        <v>0</v>
      </c>
      <c r="P6435" s="235">
        <v>0</v>
      </c>
      <c r="Q6435" s="235">
        <v>97856.157000000007</v>
      </c>
      <c r="R6435" s="235">
        <v>0</v>
      </c>
      <c r="S6435" s="235">
        <v>0</v>
      </c>
      <c r="T6435" s="235">
        <v>0</v>
      </c>
      <c r="U6435" s="235">
        <v>0</v>
      </c>
      <c r="V6435" s="235">
        <v>0</v>
      </c>
      <c r="W6435" s="235">
        <v>0</v>
      </c>
      <c r="Y6435" s="236" t="str">
        <f t="shared" si="100"/>
        <v>Nigeria</v>
      </c>
    </row>
    <row r="6436" spans="1:25">
      <c r="A6436" s="400"/>
      <c r="B6436" s="234" t="s">
        <v>14</v>
      </c>
      <c r="C6436" s="232" t="s">
        <v>13</v>
      </c>
      <c r="D6436" s="237">
        <v>0</v>
      </c>
      <c r="E6436" s="237">
        <v>0</v>
      </c>
      <c r="F6436" s="237">
        <v>0</v>
      </c>
      <c r="G6436" s="237">
        <v>0</v>
      </c>
      <c r="H6436" s="237"/>
      <c r="I6436" s="237">
        <v>0</v>
      </c>
      <c r="J6436" s="237">
        <v>0</v>
      </c>
      <c r="K6436" s="416">
        <v>0</v>
      </c>
      <c r="L6436" s="416">
        <v>0</v>
      </c>
      <c r="M6436" s="416">
        <v>0</v>
      </c>
      <c r="N6436" s="416">
        <v>0</v>
      </c>
      <c r="O6436" s="237">
        <v>0</v>
      </c>
      <c r="P6436" s="237">
        <v>0</v>
      </c>
      <c r="Q6436" s="237">
        <v>0</v>
      </c>
      <c r="R6436" s="237">
        <v>0</v>
      </c>
      <c r="S6436" s="237">
        <v>0</v>
      </c>
      <c r="T6436" s="237">
        <v>0</v>
      </c>
      <c r="U6436" s="237">
        <v>0</v>
      </c>
      <c r="V6436" s="237">
        <v>0</v>
      </c>
      <c r="W6436" s="237">
        <v>0</v>
      </c>
      <c r="Y6436" s="236" t="str">
        <f t="shared" si="100"/>
        <v>Nigeria</v>
      </c>
    </row>
    <row r="6437" spans="1:25">
      <c r="A6437" s="398" t="s">
        <v>508</v>
      </c>
      <c r="B6437" s="234" t="s">
        <v>78</v>
      </c>
      <c r="C6437" s="232" t="s">
        <v>13</v>
      </c>
      <c r="D6437" s="237" t="s">
        <v>12</v>
      </c>
      <c r="E6437" s="237" t="s">
        <v>12</v>
      </c>
      <c r="F6437" s="237" t="s">
        <v>12</v>
      </c>
      <c r="G6437" s="237" t="s">
        <v>12</v>
      </c>
      <c r="H6437" s="237"/>
      <c r="I6437" s="237" t="s">
        <v>12</v>
      </c>
      <c r="J6437" s="237" t="s">
        <v>12</v>
      </c>
      <c r="K6437" s="415" t="s">
        <v>12</v>
      </c>
      <c r="L6437" s="415" t="s">
        <v>12</v>
      </c>
      <c r="M6437" s="415" t="s">
        <v>12</v>
      </c>
      <c r="N6437" s="415" t="s">
        <v>12</v>
      </c>
      <c r="O6437" s="237" t="s">
        <v>12</v>
      </c>
      <c r="P6437" s="237" t="s">
        <v>12</v>
      </c>
      <c r="Q6437" s="237" t="s">
        <v>12</v>
      </c>
      <c r="R6437" s="237" t="s">
        <v>12</v>
      </c>
      <c r="S6437" s="237" t="s">
        <v>12</v>
      </c>
      <c r="T6437" s="237" t="s">
        <v>12</v>
      </c>
      <c r="U6437" s="237" t="s">
        <v>12</v>
      </c>
      <c r="V6437" s="237" t="s">
        <v>12</v>
      </c>
      <c r="W6437" s="237" t="s">
        <v>12</v>
      </c>
      <c r="Y6437" s="236" t="str">
        <f t="shared" si="100"/>
        <v>Norway</v>
      </c>
    </row>
    <row r="6438" spans="1:25">
      <c r="A6438" s="399"/>
      <c r="B6438" s="234" t="s">
        <v>77</v>
      </c>
      <c r="C6438" s="232" t="s">
        <v>13</v>
      </c>
      <c r="D6438" s="235" t="s">
        <v>12</v>
      </c>
      <c r="E6438" s="235" t="s">
        <v>12</v>
      </c>
      <c r="F6438" s="235" t="s">
        <v>12</v>
      </c>
      <c r="G6438" s="235" t="s">
        <v>12</v>
      </c>
      <c r="H6438" s="235"/>
      <c r="I6438" s="235" t="s">
        <v>12</v>
      </c>
      <c r="J6438" s="235" t="s">
        <v>12</v>
      </c>
      <c r="K6438" s="416" t="s">
        <v>12</v>
      </c>
      <c r="L6438" s="416" t="s">
        <v>12</v>
      </c>
      <c r="M6438" s="416" t="s">
        <v>12</v>
      </c>
      <c r="N6438" s="416" t="s">
        <v>12</v>
      </c>
      <c r="O6438" s="235" t="s">
        <v>12</v>
      </c>
      <c r="P6438" s="235" t="s">
        <v>12</v>
      </c>
      <c r="Q6438" s="235" t="s">
        <v>12</v>
      </c>
      <c r="R6438" s="235" t="s">
        <v>12</v>
      </c>
      <c r="S6438" s="235" t="s">
        <v>12</v>
      </c>
      <c r="T6438" s="235" t="s">
        <v>12</v>
      </c>
      <c r="U6438" s="235" t="s">
        <v>12</v>
      </c>
      <c r="V6438" s="235" t="s">
        <v>12</v>
      </c>
      <c r="W6438" s="235" t="s">
        <v>12</v>
      </c>
      <c r="Y6438" s="236" t="str">
        <f t="shared" si="100"/>
        <v>Norway</v>
      </c>
    </row>
    <row r="6439" spans="1:25">
      <c r="A6439" s="399"/>
      <c r="B6439" s="234" t="s">
        <v>76</v>
      </c>
      <c r="C6439" s="232" t="s">
        <v>13</v>
      </c>
      <c r="D6439" s="237">
        <v>0</v>
      </c>
      <c r="E6439" s="237">
        <v>0</v>
      </c>
      <c r="F6439" s="237">
        <v>0</v>
      </c>
      <c r="G6439" s="237">
        <v>0</v>
      </c>
      <c r="H6439" s="237"/>
      <c r="I6439" s="237">
        <v>0</v>
      </c>
      <c r="J6439" s="237">
        <v>0</v>
      </c>
      <c r="K6439" s="415">
        <v>0</v>
      </c>
      <c r="L6439" s="415">
        <v>0</v>
      </c>
      <c r="M6439" s="415">
        <v>0</v>
      </c>
      <c r="N6439" s="415">
        <v>0</v>
      </c>
      <c r="O6439" s="237">
        <v>0</v>
      </c>
      <c r="P6439" s="237">
        <v>0</v>
      </c>
      <c r="Q6439" s="237">
        <v>0</v>
      </c>
      <c r="R6439" s="237">
        <v>0</v>
      </c>
      <c r="S6439" s="237">
        <v>0</v>
      </c>
      <c r="T6439" s="237">
        <v>0</v>
      </c>
      <c r="U6439" s="237">
        <v>0</v>
      </c>
      <c r="V6439" s="237">
        <v>0</v>
      </c>
      <c r="W6439" s="237">
        <v>0</v>
      </c>
      <c r="Y6439" s="236" t="str">
        <f t="shared" si="100"/>
        <v>Norway</v>
      </c>
    </row>
    <row r="6440" spans="1:25">
      <c r="A6440" s="399"/>
      <c r="B6440" s="234" t="s">
        <v>75</v>
      </c>
      <c r="C6440" s="232" t="s">
        <v>13</v>
      </c>
      <c r="D6440" s="235">
        <v>0</v>
      </c>
      <c r="E6440" s="235">
        <v>0</v>
      </c>
      <c r="F6440" s="235">
        <v>0</v>
      </c>
      <c r="G6440" s="235">
        <v>0</v>
      </c>
      <c r="H6440" s="235"/>
      <c r="I6440" s="235">
        <v>0</v>
      </c>
      <c r="J6440" s="235">
        <v>0</v>
      </c>
      <c r="K6440" s="416">
        <v>0</v>
      </c>
      <c r="L6440" s="416">
        <v>0</v>
      </c>
      <c r="M6440" s="416">
        <v>0</v>
      </c>
      <c r="N6440" s="416">
        <v>0</v>
      </c>
      <c r="O6440" s="235">
        <v>0</v>
      </c>
      <c r="P6440" s="235">
        <v>0</v>
      </c>
      <c r="Q6440" s="235">
        <v>0</v>
      </c>
      <c r="R6440" s="235">
        <v>0</v>
      </c>
      <c r="S6440" s="235">
        <v>0</v>
      </c>
      <c r="T6440" s="235">
        <v>0</v>
      </c>
      <c r="U6440" s="235">
        <v>0</v>
      </c>
      <c r="V6440" s="235">
        <v>0</v>
      </c>
      <c r="W6440" s="235">
        <v>0</v>
      </c>
      <c r="Y6440" s="236" t="str">
        <f t="shared" si="100"/>
        <v>Norway</v>
      </c>
    </row>
    <row r="6441" spans="1:25">
      <c r="A6441" s="399"/>
      <c r="B6441" s="234" t="s">
        <v>74</v>
      </c>
      <c r="C6441" s="232" t="s">
        <v>13</v>
      </c>
      <c r="D6441" s="237">
        <v>1244.9960000000001</v>
      </c>
      <c r="E6441" s="237">
        <v>429.54</v>
      </c>
      <c r="F6441" s="237">
        <v>-1387.953</v>
      </c>
      <c r="G6441" s="237">
        <v>43.133000000000003</v>
      </c>
      <c r="H6441" s="237"/>
      <c r="I6441" s="237">
        <v>0</v>
      </c>
      <c r="J6441" s="237">
        <v>0</v>
      </c>
      <c r="K6441" s="415">
        <v>-16.957999999999998</v>
      </c>
      <c r="L6441" s="415">
        <v>0</v>
      </c>
      <c r="M6441" s="415">
        <v>0</v>
      </c>
      <c r="N6441" s="415">
        <v>0</v>
      </c>
      <c r="O6441" s="237">
        <v>0</v>
      </c>
      <c r="P6441" s="237">
        <v>0</v>
      </c>
      <c r="Q6441" s="237">
        <v>436.923</v>
      </c>
      <c r="R6441" s="237">
        <v>129.53299999999999</v>
      </c>
      <c r="S6441" s="237">
        <v>173.83</v>
      </c>
      <c r="T6441" s="237">
        <v>0</v>
      </c>
      <c r="U6441" s="237">
        <v>76.512</v>
      </c>
      <c r="V6441" s="237">
        <v>0</v>
      </c>
      <c r="W6441" s="237">
        <v>40</v>
      </c>
      <c r="Y6441" s="236" t="str">
        <f t="shared" si="100"/>
        <v>Norway</v>
      </c>
    </row>
    <row r="6442" spans="1:25">
      <c r="A6442" s="399"/>
      <c r="B6442" s="234" t="s">
        <v>73</v>
      </c>
      <c r="C6442" s="232" t="s">
        <v>13</v>
      </c>
      <c r="D6442" s="235">
        <v>0</v>
      </c>
      <c r="E6442" s="235">
        <v>0</v>
      </c>
      <c r="F6442" s="235">
        <v>0</v>
      </c>
      <c r="G6442" s="235">
        <v>0</v>
      </c>
      <c r="H6442" s="235"/>
      <c r="I6442" s="235">
        <v>0</v>
      </c>
      <c r="J6442" s="235">
        <v>0</v>
      </c>
      <c r="K6442" s="416">
        <v>0</v>
      </c>
      <c r="L6442" s="416">
        <v>0</v>
      </c>
      <c r="M6442" s="416">
        <v>0</v>
      </c>
      <c r="N6442" s="416">
        <v>0</v>
      </c>
      <c r="O6442" s="235">
        <v>0</v>
      </c>
      <c r="P6442" s="235">
        <v>0</v>
      </c>
      <c r="Q6442" s="235">
        <v>0</v>
      </c>
      <c r="R6442" s="235">
        <v>0</v>
      </c>
      <c r="S6442" s="235">
        <v>0</v>
      </c>
      <c r="T6442" s="235">
        <v>0</v>
      </c>
      <c r="U6442" s="235">
        <v>0</v>
      </c>
      <c r="V6442" s="235">
        <v>0</v>
      </c>
      <c r="W6442" s="235">
        <v>0</v>
      </c>
      <c r="Y6442" s="236" t="str">
        <f t="shared" si="100"/>
        <v>Norway</v>
      </c>
    </row>
    <row r="6443" spans="1:25">
      <c r="A6443" s="399"/>
      <c r="B6443" s="234" t="s">
        <v>72</v>
      </c>
      <c r="C6443" s="232" t="s">
        <v>13</v>
      </c>
      <c r="D6443" s="237">
        <v>0</v>
      </c>
      <c r="E6443" s="237">
        <v>0</v>
      </c>
      <c r="F6443" s="237">
        <v>0</v>
      </c>
      <c r="G6443" s="237">
        <v>0</v>
      </c>
      <c r="H6443" s="237"/>
      <c r="I6443" s="237">
        <v>0</v>
      </c>
      <c r="J6443" s="237">
        <v>0</v>
      </c>
      <c r="K6443" s="415">
        <v>0</v>
      </c>
      <c r="L6443" s="415">
        <v>0</v>
      </c>
      <c r="M6443" s="415">
        <v>0</v>
      </c>
      <c r="N6443" s="415">
        <v>0</v>
      </c>
      <c r="O6443" s="237">
        <v>0</v>
      </c>
      <c r="P6443" s="237">
        <v>0</v>
      </c>
      <c r="Q6443" s="237">
        <v>0</v>
      </c>
      <c r="R6443" s="237">
        <v>0</v>
      </c>
      <c r="S6443" s="237">
        <v>0</v>
      </c>
      <c r="T6443" s="237">
        <v>0</v>
      </c>
      <c r="U6443" s="237">
        <v>0</v>
      </c>
      <c r="V6443" s="237">
        <v>0</v>
      </c>
      <c r="W6443" s="237">
        <v>0</v>
      </c>
      <c r="Y6443" s="236" t="str">
        <f t="shared" si="100"/>
        <v>Norway</v>
      </c>
    </row>
    <row r="6444" spans="1:25">
      <c r="A6444" s="399"/>
      <c r="B6444" s="234" t="s">
        <v>71</v>
      </c>
      <c r="C6444" s="232" t="s">
        <v>13</v>
      </c>
      <c r="D6444" s="235">
        <v>0</v>
      </c>
      <c r="E6444" s="235">
        <v>0</v>
      </c>
      <c r="F6444" s="235">
        <v>0</v>
      </c>
      <c r="G6444" s="235">
        <v>0</v>
      </c>
      <c r="H6444" s="235"/>
      <c r="I6444" s="235">
        <v>0</v>
      </c>
      <c r="J6444" s="235">
        <v>0</v>
      </c>
      <c r="K6444" s="416">
        <v>0</v>
      </c>
      <c r="L6444" s="416">
        <v>0</v>
      </c>
      <c r="M6444" s="416">
        <v>0</v>
      </c>
      <c r="N6444" s="416">
        <v>0</v>
      </c>
      <c r="O6444" s="235">
        <v>0</v>
      </c>
      <c r="P6444" s="235">
        <v>0</v>
      </c>
      <c r="Q6444" s="235">
        <v>0</v>
      </c>
      <c r="R6444" s="235">
        <v>0</v>
      </c>
      <c r="S6444" s="235">
        <v>0</v>
      </c>
      <c r="T6444" s="235">
        <v>0</v>
      </c>
      <c r="U6444" s="235">
        <v>0</v>
      </c>
      <c r="V6444" s="235">
        <v>0</v>
      </c>
      <c r="W6444" s="235">
        <v>0</v>
      </c>
      <c r="Y6444" s="236" t="str">
        <f t="shared" si="100"/>
        <v>Norway</v>
      </c>
    </row>
    <row r="6445" spans="1:25">
      <c r="A6445" s="399"/>
      <c r="B6445" s="234" t="s">
        <v>70</v>
      </c>
      <c r="C6445" s="232" t="s">
        <v>13</v>
      </c>
      <c r="D6445" s="237">
        <v>0</v>
      </c>
      <c r="E6445" s="237">
        <v>0</v>
      </c>
      <c r="F6445" s="237">
        <v>0</v>
      </c>
      <c r="G6445" s="237">
        <v>0</v>
      </c>
      <c r="H6445" s="237"/>
      <c r="I6445" s="237">
        <v>0</v>
      </c>
      <c r="J6445" s="237">
        <v>0</v>
      </c>
      <c r="K6445" s="415">
        <v>0</v>
      </c>
      <c r="L6445" s="415">
        <v>0</v>
      </c>
      <c r="M6445" s="415">
        <v>0</v>
      </c>
      <c r="N6445" s="415">
        <v>0</v>
      </c>
      <c r="O6445" s="237">
        <v>0</v>
      </c>
      <c r="P6445" s="237">
        <v>0</v>
      </c>
      <c r="Q6445" s="237">
        <v>0</v>
      </c>
      <c r="R6445" s="237">
        <v>0</v>
      </c>
      <c r="S6445" s="237">
        <v>0</v>
      </c>
      <c r="T6445" s="237">
        <v>0</v>
      </c>
      <c r="U6445" s="237">
        <v>0</v>
      </c>
      <c r="V6445" s="237">
        <v>0</v>
      </c>
      <c r="W6445" s="237">
        <v>0</v>
      </c>
      <c r="Y6445" s="236" t="str">
        <f t="shared" si="100"/>
        <v>Norway</v>
      </c>
    </row>
    <row r="6446" spans="1:25">
      <c r="A6446" s="399"/>
      <c r="B6446" s="234" t="s">
        <v>69</v>
      </c>
      <c r="C6446" s="232" t="s">
        <v>13</v>
      </c>
      <c r="D6446" s="235">
        <v>0</v>
      </c>
      <c r="E6446" s="235">
        <v>283.85599999999999</v>
      </c>
      <c r="F6446" s="235">
        <v>-0.68100000000000005</v>
      </c>
      <c r="G6446" s="235">
        <v>-39.481000000000002</v>
      </c>
      <c r="H6446" s="235"/>
      <c r="I6446" s="235">
        <v>0</v>
      </c>
      <c r="J6446" s="235">
        <v>0</v>
      </c>
      <c r="K6446" s="416">
        <v>0</v>
      </c>
      <c r="L6446" s="416">
        <v>0</v>
      </c>
      <c r="M6446" s="416">
        <v>0</v>
      </c>
      <c r="N6446" s="416">
        <v>0</v>
      </c>
      <c r="O6446" s="235">
        <v>0</v>
      </c>
      <c r="P6446" s="235">
        <v>0</v>
      </c>
      <c r="Q6446" s="235">
        <v>95.3</v>
      </c>
      <c r="R6446" s="235">
        <v>42.884999999999998</v>
      </c>
      <c r="S6446" s="235">
        <v>43.564999999999998</v>
      </c>
      <c r="T6446" s="235">
        <v>0</v>
      </c>
      <c r="U6446" s="235">
        <v>8.8490000000000002</v>
      </c>
      <c r="V6446" s="235">
        <v>0</v>
      </c>
      <c r="W6446" s="235">
        <v>0</v>
      </c>
      <c r="Y6446" s="236" t="str">
        <f t="shared" si="100"/>
        <v>Norway</v>
      </c>
    </row>
    <row r="6447" spans="1:25">
      <c r="A6447" s="399"/>
      <c r="B6447" s="234" t="s">
        <v>68</v>
      </c>
      <c r="C6447" s="232" t="s">
        <v>13</v>
      </c>
      <c r="D6447" s="237">
        <v>0</v>
      </c>
      <c r="E6447" s="237">
        <v>0</v>
      </c>
      <c r="F6447" s="237">
        <v>0</v>
      </c>
      <c r="G6447" s="237">
        <v>0</v>
      </c>
      <c r="H6447" s="237"/>
      <c r="I6447" s="237">
        <v>0</v>
      </c>
      <c r="J6447" s="237">
        <v>0</v>
      </c>
      <c r="K6447" s="415">
        <v>0</v>
      </c>
      <c r="L6447" s="415">
        <v>0</v>
      </c>
      <c r="M6447" s="415">
        <v>0</v>
      </c>
      <c r="N6447" s="415">
        <v>0</v>
      </c>
      <c r="O6447" s="237">
        <v>0</v>
      </c>
      <c r="P6447" s="237">
        <v>0</v>
      </c>
      <c r="Q6447" s="237">
        <v>0</v>
      </c>
      <c r="R6447" s="237">
        <v>0</v>
      </c>
      <c r="S6447" s="237">
        <v>0</v>
      </c>
      <c r="T6447" s="237">
        <v>0</v>
      </c>
      <c r="U6447" s="237">
        <v>0</v>
      </c>
      <c r="V6447" s="237">
        <v>0</v>
      </c>
      <c r="W6447" s="237">
        <v>0</v>
      </c>
      <c r="Y6447" s="236" t="str">
        <f t="shared" si="100"/>
        <v>Norway</v>
      </c>
    </row>
    <row r="6448" spans="1:25">
      <c r="A6448" s="399"/>
      <c r="B6448" s="234" t="s">
        <v>67</v>
      </c>
      <c r="C6448" s="232" t="s">
        <v>13</v>
      </c>
      <c r="D6448" s="235">
        <v>0</v>
      </c>
      <c r="E6448" s="235">
        <v>0</v>
      </c>
      <c r="F6448" s="235">
        <v>0</v>
      </c>
      <c r="G6448" s="235">
        <v>0</v>
      </c>
      <c r="H6448" s="235"/>
      <c r="I6448" s="235">
        <v>0</v>
      </c>
      <c r="J6448" s="235">
        <v>0</v>
      </c>
      <c r="K6448" s="416">
        <v>0</v>
      </c>
      <c r="L6448" s="416">
        <v>0</v>
      </c>
      <c r="M6448" s="416">
        <v>0</v>
      </c>
      <c r="N6448" s="416">
        <v>0</v>
      </c>
      <c r="O6448" s="235">
        <v>0</v>
      </c>
      <c r="P6448" s="235">
        <v>0</v>
      </c>
      <c r="Q6448" s="235">
        <v>0</v>
      </c>
      <c r="R6448" s="235">
        <v>0</v>
      </c>
      <c r="S6448" s="235">
        <v>0</v>
      </c>
      <c r="T6448" s="235">
        <v>0</v>
      </c>
      <c r="U6448" s="235">
        <v>0</v>
      </c>
      <c r="V6448" s="235">
        <v>0</v>
      </c>
      <c r="W6448" s="235">
        <v>0</v>
      </c>
      <c r="Y6448" s="236" t="str">
        <f t="shared" si="100"/>
        <v>Norway</v>
      </c>
    </row>
    <row r="6449" spans="1:25">
      <c r="A6449" s="399"/>
      <c r="B6449" s="234" t="s">
        <v>66</v>
      </c>
      <c r="C6449" s="232" t="s">
        <v>13</v>
      </c>
      <c r="D6449" s="237">
        <v>0</v>
      </c>
      <c r="E6449" s="237">
        <v>0</v>
      </c>
      <c r="F6449" s="237">
        <v>0</v>
      </c>
      <c r="G6449" s="237">
        <v>0</v>
      </c>
      <c r="H6449" s="237"/>
      <c r="I6449" s="237">
        <v>0</v>
      </c>
      <c r="J6449" s="237">
        <v>0</v>
      </c>
      <c r="K6449" s="415">
        <v>0</v>
      </c>
      <c r="L6449" s="415">
        <v>0</v>
      </c>
      <c r="M6449" s="415">
        <v>0</v>
      </c>
      <c r="N6449" s="415">
        <v>0</v>
      </c>
      <c r="O6449" s="237">
        <v>0</v>
      </c>
      <c r="P6449" s="237">
        <v>0</v>
      </c>
      <c r="Q6449" s="237">
        <v>0</v>
      </c>
      <c r="R6449" s="237">
        <v>0</v>
      </c>
      <c r="S6449" s="237">
        <v>0</v>
      </c>
      <c r="T6449" s="237">
        <v>0</v>
      </c>
      <c r="U6449" s="237">
        <v>0</v>
      </c>
      <c r="V6449" s="237">
        <v>0</v>
      </c>
      <c r="W6449" s="237">
        <v>0</v>
      </c>
      <c r="Y6449" s="236" t="str">
        <f t="shared" si="100"/>
        <v>Norway</v>
      </c>
    </row>
    <row r="6450" spans="1:25">
      <c r="A6450" s="399"/>
      <c r="B6450" s="234" t="s">
        <v>65</v>
      </c>
      <c r="C6450" s="232" t="s">
        <v>13</v>
      </c>
      <c r="D6450" s="235">
        <v>0</v>
      </c>
      <c r="E6450" s="235">
        <v>0</v>
      </c>
      <c r="F6450" s="235">
        <v>0</v>
      </c>
      <c r="G6450" s="235">
        <v>0</v>
      </c>
      <c r="H6450" s="235"/>
      <c r="I6450" s="235">
        <v>0</v>
      </c>
      <c r="J6450" s="235">
        <v>0</v>
      </c>
      <c r="K6450" s="416">
        <v>0</v>
      </c>
      <c r="L6450" s="416">
        <v>0</v>
      </c>
      <c r="M6450" s="416">
        <v>0</v>
      </c>
      <c r="N6450" s="416">
        <v>0</v>
      </c>
      <c r="O6450" s="235">
        <v>0</v>
      </c>
      <c r="P6450" s="235">
        <v>0</v>
      </c>
      <c r="Q6450" s="235">
        <v>0</v>
      </c>
      <c r="R6450" s="235">
        <v>0</v>
      </c>
      <c r="S6450" s="235">
        <v>0</v>
      </c>
      <c r="T6450" s="235">
        <v>0</v>
      </c>
      <c r="U6450" s="235">
        <v>0</v>
      </c>
      <c r="V6450" s="235">
        <v>0</v>
      </c>
      <c r="W6450" s="235">
        <v>0</v>
      </c>
      <c r="Y6450" s="236" t="str">
        <f t="shared" si="100"/>
        <v>Norway</v>
      </c>
    </row>
    <row r="6451" spans="1:25">
      <c r="A6451" s="399"/>
      <c r="B6451" s="234" t="s">
        <v>64</v>
      </c>
      <c r="C6451" s="232" t="s">
        <v>13</v>
      </c>
      <c r="D6451" s="237">
        <v>0</v>
      </c>
      <c r="E6451" s="237">
        <v>0</v>
      </c>
      <c r="F6451" s="237">
        <v>0</v>
      </c>
      <c r="G6451" s="237">
        <v>0</v>
      </c>
      <c r="H6451" s="237"/>
      <c r="I6451" s="237">
        <v>0</v>
      </c>
      <c r="J6451" s="237">
        <v>0</v>
      </c>
      <c r="K6451" s="415">
        <v>0</v>
      </c>
      <c r="L6451" s="415">
        <v>0</v>
      </c>
      <c r="M6451" s="415">
        <v>0</v>
      </c>
      <c r="N6451" s="415">
        <v>0</v>
      </c>
      <c r="O6451" s="237">
        <v>0</v>
      </c>
      <c r="P6451" s="237">
        <v>0</v>
      </c>
      <c r="Q6451" s="237">
        <v>0</v>
      </c>
      <c r="R6451" s="237">
        <v>0</v>
      </c>
      <c r="S6451" s="237">
        <v>0</v>
      </c>
      <c r="T6451" s="237">
        <v>0</v>
      </c>
      <c r="U6451" s="237">
        <v>0</v>
      </c>
      <c r="V6451" s="237">
        <v>0</v>
      </c>
      <c r="W6451" s="237">
        <v>0</v>
      </c>
      <c r="Y6451" s="236" t="str">
        <f t="shared" si="100"/>
        <v>Norway</v>
      </c>
    </row>
    <row r="6452" spans="1:25">
      <c r="A6452" s="399"/>
      <c r="B6452" s="234" t="s">
        <v>63</v>
      </c>
      <c r="C6452" s="232" t="s">
        <v>13</v>
      </c>
      <c r="D6452" s="235">
        <v>0</v>
      </c>
      <c r="E6452" s="235">
        <v>0</v>
      </c>
      <c r="F6452" s="235">
        <v>0</v>
      </c>
      <c r="G6452" s="235">
        <v>0</v>
      </c>
      <c r="H6452" s="235"/>
      <c r="I6452" s="235">
        <v>-12.106999999999999</v>
      </c>
      <c r="J6452" s="235">
        <v>0</v>
      </c>
      <c r="K6452" s="416">
        <v>0</v>
      </c>
      <c r="L6452" s="416">
        <v>0</v>
      </c>
      <c r="M6452" s="416">
        <v>-0.28699999999999998</v>
      </c>
      <c r="N6452" s="416">
        <v>0</v>
      </c>
      <c r="O6452" s="235">
        <v>0</v>
      </c>
      <c r="P6452" s="235">
        <v>-4.5129999999999999</v>
      </c>
      <c r="Q6452" s="235">
        <v>74.218999999999994</v>
      </c>
      <c r="R6452" s="235">
        <v>51.628999999999998</v>
      </c>
      <c r="S6452" s="235">
        <v>17.91</v>
      </c>
      <c r="T6452" s="235">
        <v>0</v>
      </c>
      <c r="U6452" s="235">
        <v>4.68</v>
      </c>
      <c r="V6452" s="235">
        <v>0</v>
      </c>
      <c r="W6452" s="235">
        <v>98</v>
      </c>
      <c r="Y6452" s="236" t="str">
        <f t="shared" si="100"/>
        <v>Norway</v>
      </c>
    </row>
    <row r="6453" spans="1:25" ht="22.5">
      <c r="A6453" s="399"/>
      <c r="B6453" s="234" t="s">
        <v>62</v>
      </c>
      <c r="C6453" s="232" t="s">
        <v>13</v>
      </c>
      <c r="D6453" s="237">
        <v>0</v>
      </c>
      <c r="E6453" s="237">
        <v>0</v>
      </c>
      <c r="F6453" s="237">
        <v>0</v>
      </c>
      <c r="G6453" s="237">
        <v>0</v>
      </c>
      <c r="H6453" s="237"/>
      <c r="I6453" s="237">
        <v>0</v>
      </c>
      <c r="J6453" s="237">
        <v>0</v>
      </c>
      <c r="K6453" s="415">
        <v>0</v>
      </c>
      <c r="L6453" s="415">
        <v>0</v>
      </c>
      <c r="M6453" s="415">
        <v>0</v>
      </c>
      <c r="N6453" s="415">
        <v>0</v>
      </c>
      <c r="O6453" s="237">
        <v>0</v>
      </c>
      <c r="P6453" s="237">
        <v>0</v>
      </c>
      <c r="Q6453" s="237">
        <v>0</v>
      </c>
      <c r="R6453" s="237">
        <v>0</v>
      </c>
      <c r="S6453" s="237">
        <v>0</v>
      </c>
      <c r="T6453" s="237">
        <v>0</v>
      </c>
      <c r="U6453" s="237">
        <v>0</v>
      </c>
      <c r="V6453" s="237">
        <v>0</v>
      </c>
      <c r="W6453" s="237">
        <v>0</v>
      </c>
      <c r="Y6453" s="236" t="str">
        <f t="shared" si="100"/>
        <v>Norway</v>
      </c>
    </row>
    <row r="6454" spans="1:25">
      <c r="A6454" s="399"/>
      <c r="B6454" s="234" t="s">
        <v>61</v>
      </c>
      <c r="C6454" s="232" t="s">
        <v>13</v>
      </c>
      <c r="D6454" s="235">
        <v>20.417000000000002</v>
      </c>
      <c r="E6454" s="235">
        <v>0</v>
      </c>
      <c r="F6454" s="235">
        <v>0</v>
      </c>
      <c r="G6454" s="235">
        <v>0</v>
      </c>
      <c r="H6454" s="235"/>
      <c r="I6454" s="235">
        <v>0</v>
      </c>
      <c r="J6454" s="235">
        <v>-2.6749999999999998</v>
      </c>
      <c r="K6454" s="416">
        <v>0</v>
      </c>
      <c r="L6454" s="416">
        <v>0</v>
      </c>
      <c r="M6454" s="416">
        <v>-17.742999999999999</v>
      </c>
      <c r="N6454" s="416">
        <v>0</v>
      </c>
      <c r="O6454" s="235">
        <v>0</v>
      </c>
      <c r="P6454" s="235">
        <v>0</v>
      </c>
      <c r="Q6454" s="235">
        <v>0</v>
      </c>
      <c r="R6454" s="235">
        <v>0</v>
      </c>
      <c r="S6454" s="235">
        <v>0</v>
      </c>
      <c r="T6454" s="235">
        <v>0</v>
      </c>
      <c r="U6454" s="235">
        <v>0</v>
      </c>
      <c r="V6454" s="235">
        <v>0</v>
      </c>
      <c r="W6454" s="235">
        <v>11</v>
      </c>
      <c r="Y6454" s="236" t="str">
        <f t="shared" si="100"/>
        <v>Norway</v>
      </c>
    </row>
    <row r="6455" spans="1:25">
      <c r="A6455" s="399"/>
      <c r="B6455" s="234" t="s">
        <v>60</v>
      </c>
      <c r="C6455" s="232" t="s">
        <v>13</v>
      </c>
      <c r="D6455" s="237">
        <v>207.35</v>
      </c>
      <c r="E6455" s="237">
        <v>0</v>
      </c>
      <c r="F6455" s="237">
        <v>0</v>
      </c>
      <c r="G6455" s="237">
        <v>0</v>
      </c>
      <c r="H6455" s="237"/>
      <c r="I6455" s="237">
        <v>0</v>
      </c>
      <c r="J6455" s="237">
        <v>0</v>
      </c>
      <c r="K6455" s="415">
        <v>-139.029</v>
      </c>
      <c r="L6455" s="415">
        <v>0</v>
      </c>
      <c r="M6455" s="415">
        <v>-49.67</v>
      </c>
      <c r="N6455" s="415">
        <v>0</v>
      </c>
      <c r="O6455" s="237">
        <v>0</v>
      </c>
      <c r="P6455" s="237">
        <v>0</v>
      </c>
      <c r="Q6455" s="237">
        <v>18.649999999999999</v>
      </c>
      <c r="R6455" s="237">
        <v>0</v>
      </c>
      <c r="S6455" s="237">
        <v>3.0329999999999999</v>
      </c>
      <c r="T6455" s="237">
        <v>0</v>
      </c>
      <c r="U6455" s="237">
        <v>14.901</v>
      </c>
      <c r="V6455" s="237">
        <v>0</v>
      </c>
      <c r="W6455" s="237">
        <v>165</v>
      </c>
      <c r="Y6455" s="236" t="str">
        <f t="shared" si="100"/>
        <v>Norway</v>
      </c>
    </row>
    <row r="6456" spans="1:25">
      <c r="A6456" s="399"/>
      <c r="B6456" s="234" t="s">
        <v>59</v>
      </c>
      <c r="C6456" s="232" t="s">
        <v>13</v>
      </c>
      <c r="D6456" s="235">
        <v>207.422</v>
      </c>
      <c r="E6456" s="235">
        <v>0</v>
      </c>
      <c r="F6456" s="235">
        <v>0</v>
      </c>
      <c r="G6456" s="235">
        <v>0</v>
      </c>
      <c r="H6456" s="235"/>
      <c r="I6456" s="235">
        <v>0</v>
      </c>
      <c r="J6456" s="235">
        <v>0</v>
      </c>
      <c r="K6456" s="416">
        <v>-139.101</v>
      </c>
      <c r="L6456" s="416">
        <v>0</v>
      </c>
      <c r="M6456" s="416">
        <v>-49.67</v>
      </c>
      <c r="N6456" s="416">
        <v>0</v>
      </c>
      <c r="O6456" s="235">
        <v>0</v>
      </c>
      <c r="P6456" s="235">
        <v>0</v>
      </c>
      <c r="Q6456" s="235">
        <v>18.649999999999999</v>
      </c>
      <c r="R6456" s="235">
        <v>0</v>
      </c>
      <c r="S6456" s="235">
        <v>3.0329999999999999</v>
      </c>
      <c r="T6456" s="235">
        <v>0</v>
      </c>
      <c r="U6456" s="235">
        <v>14.901</v>
      </c>
      <c r="V6456" s="235">
        <v>0</v>
      </c>
      <c r="W6456" s="235">
        <v>166</v>
      </c>
      <c r="Y6456" s="236" t="str">
        <f t="shared" si="100"/>
        <v>Norway</v>
      </c>
    </row>
    <row r="6457" spans="1:25">
      <c r="A6457" s="399"/>
      <c r="B6457" s="234" t="s">
        <v>58</v>
      </c>
      <c r="C6457" s="232" t="s">
        <v>13</v>
      </c>
      <c r="D6457" s="237">
        <v>0</v>
      </c>
      <c r="E6457" s="237">
        <v>6.4009999999999998</v>
      </c>
      <c r="F6457" s="237">
        <v>0</v>
      </c>
      <c r="G6457" s="237">
        <v>0</v>
      </c>
      <c r="H6457" s="237"/>
      <c r="I6457" s="237">
        <v>0</v>
      </c>
      <c r="J6457" s="237">
        <v>0</v>
      </c>
      <c r="K6457" s="415">
        <v>0</v>
      </c>
      <c r="L6457" s="415">
        <v>0</v>
      </c>
      <c r="M6457" s="415">
        <v>0</v>
      </c>
      <c r="N6457" s="415">
        <v>0</v>
      </c>
      <c r="O6457" s="237">
        <v>0</v>
      </c>
      <c r="P6457" s="237">
        <v>0</v>
      </c>
      <c r="Q6457" s="237">
        <v>6.4009999999999998</v>
      </c>
      <c r="R6457" s="237">
        <v>0</v>
      </c>
      <c r="S6457" s="237">
        <v>0</v>
      </c>
      <c r="T6457" s="237">
        <v>0</v>
      </c>
      <c r="U6457" s="237">
        <v>0</v>
      </c>
      <c r="V6457" s="237">
        <v>0</v>
      </c>
      <c r="W6457" s="237">
        <v>0</v>
      </c>
      <c r="Y6457" s="236" t="str">
        <f t="shared" si="100"/>
        <v>Norway</v>
      </c>
    </row>
    <row r="6458" spans="1:25">
      <c r="A6458" s="399"/>
      <c r="B6458" s="234" t="s">
        <v>57</v>
      </c>
      <c r="C6458" s="232" t="s">
        <v>13</v>
      </c>
      <c r="D6458" s="235">
        <v>29.004999999999999</v>
      </c>
      <c r="E6458" s="235">
        <v>115.143</v>
      </c>
      <c r="F6458" s="235">
        <v>-29.004999999999999</v>
      </c>
      <c r="G6458" s="235">
        <v>0</v>
      </c>
      <c r="H6458" s="235"/>
      <c r="I6458" s="235">
        <v>0</v>
      </c>
      <c r="J6458" s="235">
        <v>0</v>
      </c>
      <c r="K6458" s="416">
        <v>0</v>
      </c>
      <c r="L6458" s="416">
        <v>0</v>
      </c>
      <c r="M6458" s="416">
        <v>0</v>
      </c>
      <c r="N6458" s="416">
        <v>0</v>
      </c>
      <c r="O6458" s="235">
        <v>0</v>
      </c>
      <c r="P6458" s="235">
        <v>0</v>
      </c>
      <c r="Q6458" s="235">
        <v>114.264</v>
      </c>
      <c r="R6458" s="235">
        <v>0</v>
      </c>
      <c r="S6458" s="235">
        <v>0</v>
      </c>
      <c r="T6458" s="235">
        <v>0</v>
      </c>
      <c r="U6458" s="235">
        <v>0</v>
      </c>
      <c r="V6458" s="235">
        <v>0</v>
      </c>
      <c r="W6458" s="235">
        <v>0</v>
      </c>
      <c r="Y6458" s="236" t="str">
        <f t="shared" si="100"/>
        <v>Norway</v>
      </c>
    </row>
    <row r="6459" spans="1:25">
      <c r="A6459" s="399"/>
      <c r="B6459" s="234" t="s">
        <v>56</v>
      </c>
      <c r="C6459" s="232" t="s">
        <v>13</v>
      </c>
      <c r="D6459" s="237">
        <v>6.1529999999999996</v>
      </c>
      <c r="E6459" s="237">
        <v>2.637</v>
      </c>
      <c r="F6459" s="237">
        <v>0</v>
      </c>
      <c r="G6459" s="237">
        <v>0</v>
      </c>
      <c r="H6459" s="237"/>
      <c r="I6459" s="237">
        <v>0</v>
      </c>
      <c r="J6459" s="237">
        <v>0</v>
      </c>
      <c r="K6459" s="415">
        <v>0</v>
      </c>
      <c r="L6459" s="415">
        <v>0</v>
      </c>
      <c r="M6459" s="415">
        <v>-6.1529999999999996</v>
      </c>
      <c r="N6459" s="415">
        <v>0</v>
      </c>
      <c r="O6459" s="237">
        <v>0</v>
      </c>
      <c r="P6459" s="237">
        <v>0</v>
      </c>
      <c r="Q6459" s="237">
        <v>2.637</v>
      </c>
      <c r="R6459" s="237">
        <v>0</v>
      </c>
      <c r="S6459" s="237">
        <v>0</v>
      </c>
      <c r="T6459" s="237">
        <v>0</v>
      </c>
      <c r="U6459" s="237">
        <v>0</v>
      </c>
      <c r="V6459" s="237">
        <v>0</v>
      </c>
      <c r="W6459" s="237">
        <v>0</v>
      </c>
      <c r="Y6459" s="236" t="str">
        <f t="shared" si="100"/>
        <v>Norway</v>
      </c>
    </row>
    <row r="6460" spans="1:25" ht="22.5">
      <c r="A6460" s="399"/>
      <c r="B6460" s="234" t="s">
        <v>55</v>
      </c>
      <c r="C6460" s="232" t="s">
        <v>13</v>
      </c>
      <c r="D6460" s="235">
        <v>0</v>
      </c>
      <c r="E6460" s="235">
        <v>0</v>
      </c>
      <c r="F6460" s="235">
        <v>0</v>
      </c>
      <c r="G6460" s="235">
        <v>0</v>
      </c>
      <c r="H6460" s="235"/>
      <c r="I6460" s="235">
        <v>0</v>
      </c>
      <c r="J6460" s="235">
        <v>0</v>
      </c>
      <c r="K6460" s="416">
        <v>0</v>
      </c>
      <c r="L6460" s="416">
        <v>0</v>
      </c>
      <c r="M6460" s="416">
        <v>0</v>
      </c>
      <c r="N6460" s="416">
        <v>0</v>
      </c>
      <c r="O6460" s="235">
        <v>0</v>
      </c>
      <c r="P6460" s="235">
        <v>0</v>
      </c>
      <c r="Q6460" s="235">
        <v>0</v>
      </c>
      <c r="R6460" s="235">
        <v>0</v>
      </c>
      <c r="S6460" s="235">
        <v>0</v>
      </c>
      <c r="T6460" s="235">
        <v>0</v>
      </c>
      <c r="U6460" s="235">
        <v>0</v>
      </c>
      <c r="V6460" s="235">
        <v>0</v>
      </c>
      <c r="W6460" s="235">
        <v>0</v>
      </c>
      <c r="Y6460" s="236" t="str">
        <f t="shared" si="100"/>
        <v>Norway</v>
      </c>
    </row>
    <row r="6461" spans="1:25">
      <c r="A6461" s="399"/>
      <c r="B6461" s="234" t="s">
        <v>54</v>
      </c>
      <c r="C6461" s="232" t="s">
        <v>13</v>
      </c>
      <c r="D6461" s="237">
        <v>0</v>
      </c>
      <c r="E6461" s="237">
        <v>0</v>
      </c>
      <c r="F6461" s="237">
        <v>0</v>
      </c>
      <c r="G6461" s="237">
        <v>0</v>
      </c>
      <c r="H6461" s="237"/>
      <c r="I6461" s="237">
        <v>0</v>
      </c>
      <c r="J6461" s="237">
        <v>0</v>
      </c>
      <c r="K6461" s="415">
        <v>0</v>
      </c>
      <c r="L6461" s="415">
        <v>0</v>
      </c>
      <c r="M6461" s="415">
        <v>0</v>
      </c>
      <c r="N6461" s="415">
        <v>0</v>
      </c>
      <c r="O6461" s="237">
        <v>0</v>
      </c>
      <c r="P6461" s="237">
        <v>0</v>
      </c>
      <c r="Q6461" s="237">
        <v>0</v>
      </c>
      <c r="R6461" s="237">
        <v>0</v>
      </c>
      <c r="S6461" s="237">
        <v>0</v>
      </c>
      <c r="T6461" s="237">
        <v>0</v>
      </c>
      <c r="U6461" s="237">
        <v>0</v>
      </c>
      <c r="V6461" s="237">
        <v>0</v>
      </c>
      <c r="W6461" s="237">
        <v>0</v>
      </c>
      <c r="Y6461" s="236" t="str">
        <f t="shared" si="100"/>
        <v>Norway</v>
      </c>
    </row>
    <row r="6462" spans="1:25">
      <c r="A6462" s="399"/>
      <c r="B6462" s="234" t="s">
        <v>6</v>
      </c>
      <c r="C6462" s="232" t="s">
        <v>13</v>
      </c>
      <c r="D6462" s="235">
        <v>95574.797999999995</v>
      </c>
      <c r="E6462" s="235">
        <v>0</v>
      </c>
      <c r="F6462" s="235">
        <v>-89830.8</v>
      </c>
      <c r="G6462" s="235">
        <v>-895.101</v>
      </c>
      <c r="H6462" s="235"/>
      <c r="I6462" s="235" t="s">
        <v>12</v>
      </c>
      <c r="J6462" s="235">
        <v>-359.35599999999999</v>
      </c>
      <c r="K6462" s="416" t="s">
        <v>12</v>
      </c>
      <c r="L6462" s="416" t="s">
        <v>12</v>
      </c>
      <c r="M6462" s="416">
        <v>-12.635999999999999</v>
      </c>
      <c r="N6462" s="416">
        <v>0</v>
      </c>
      <c r="O6462" s="235">
        <v>-3551.2220000000002</v>
      </c>
      <c r="P6462" s="235">
        <v>0</v>
      </c>
      <c r="Q6462" s="235">
        <v>915.56</v>
      </c>
      <c r="R6462" s="235">
        <v>1.0960000000000001</v>
      </c>
      <c r="S6462" s="235">
        <v>110.80200000000001</v>
      </c>
      <c r="T6462" s="235">
        <v>36.576000000000001</v>
      </c>
      <c r="U6462" s="235">
        <v>50.759</v>
      </c>
      <c r="V6462" s="235">
        <v>8.3379999999999992</v>
      </c>
      <c r="W6462" s="235">
        <v>2452</v>
      </c>
      <c r="Y6462" s="236" t="str">
        <f t="shared" si="100"/>
        <v>Norway</v>
      </c>
    </row>
    <row r="6463" spans="1:25">
      <c r="A6463" s="399"/>
      <c r="B6463" s="234" t="s">
        <v>53</v>
      </c>
      <c r="C6463" s="232" t="s">
        <v>13</v>
      </c>
      <c r="D6463" s="237" t="s">
        <v>12</v>
      </c>
      <c r="E6463" s="237" t="s">
        <v>12</v>
      </c>
      <c r="F6463" s="237" t="s">
        <v>12</v>
      </c>
      <c r="G6463" s="237" t="s">
        <v>12</v>
      </c>
      <c r="H6463" s="237"/>
      <c r="I6463" s="237" t="s">
        <v>12</v>
      </c>
      <c r="J6463" s="237" t="s">
        <v>12</v>
      </c>
      <c r="K6463" s="415" t="s">
        <v>12</v>
      </c>
      <c r="L6463" s="415" t="s">
        <v>12</v>
      </c>
      <c r="M6463" s="415" t="s">
        <v>12</v>
      </c>
      <c r="N6463" s="415" t="s">
        <v>12</v>
      </c>
      <c r="O6463" s="237" t="s">
        <v>12</v>
      </c>
      <c r="P6463" s="237" t="s">
        <v>12</v>
      </c>
      <c r="Q6463" s="237" t="s">
        <v>12</v>
      </c>
      <c r="R6463" s="237" t="s">
        <v>12</v>
      </c>
      <c r="S6463" s="237" t="s">
        <v>12</v>
      </c>
      <c r="T6463" s="237" t="s">
        <v>12</v>
      </c>
      <c r="U6463" s="237" t="s">
        <v>12</v>
      </c>
      <c r="V6463" s="237" t="s">
        <v>12</v>
      </c>
      <c r="W6463" s="237" t="s">
        <v>12</v>
      </c>
      <c r="Y6463" s="236" t="str">
        <f t="shared" si="100"/>
        <v>Norway</v>
      </c>
    </row>
    <row r="6464" spans="1:25">
      <c r="A6464" s="399"/>
      <c r="B6464" s="234" t="s">
        <v>52</v>
      </c>
      <c r="C6464" s="232" t="s">
        <v>13</v>
      </c>
      <c r="D6464" s="235">
        <v>72576.816000000006</v>
      </c>
      <c r="E6464" s="235">
        <v>1771.9749999999999</v>
      </c>
      <c r="F6464" s="235">
        <v>-59230.41</v>
      </c>
      <c r="G6464" s="235">
        <v>-463.62299999999999</v>
      </c>
      <c r="H6464" s="235"/>
      <c r="I6464" s="235">
        <v>0</v>
      </c>
      <c r="J6464" s="235">
        <v>0</v>
      </c>
      <c r="K6464" s="416">
        <v>0</v>
      </c>
      <c r="L6464" s="416">
        <v>0</v>
      </c>
      <c r="M6464" s="416">
        <v>0</v>
      </c>
      <c r="N6464" s="416">
        <v>0</v>
      </c>
      <c r="O6464" s="235">
        <v>0</v>
      </c>
      <c r="P6464" s="235">
        <v>0</v>
      </c>
      <c r="Q6464" s="235">
        <v>0</v>
      </c>
      <c r="R6464" s="235">
        <v>0</v>
      </c>
      <c r="S6464" s="235">
        <v>0</v>
      </c>
      <c r="T6464" s="235">
        <v>0</v>
      </c>
      <c r="U6464" s="235">
        <v>0</v>
      </c>
      <c r="V6464" s="235">
        <v>0</v>
      </c>
      <c r="W6464" s="235">
        <v>0</v>
      </c>
      <c r="Y6464" s="236" t="str">
        <f t="shared" si="100"/>
        <v>Norway</v>
      </c>
    </row>
    <row r="6465" spans="1:25">
      <c r="A6465" s="399"/>
      <c r="B6465" s="234" t="s">
        <v>51</v>
      </c>
      <c r="C6465" s="232" t="s">
        <v>13</v>
      </c>
      <c r="D6465" s="237">
        <v>9395.402</v>
      </c>
      <c r="E6465" s="237">
        <v>0</v>
      </c>
      <c r="F6465" s="237">
        <v>0</v>
      </c>
      <c r="G6465" s="237">
        <v>0</v>
      </c>
      <c r="H6465" s="237"/>
      <c r="I6465" s="237">
        <v>0</v>
      </c>
      <c r="J6465" s="237">
        <v>0</v>
      </c>
      <c r="K6465" s="415">
        <v>0</v>
      </c>
      <c r="L6465" s="415">
        <v>0</v>
      </c>
      <c r="M6465" s="415">
        <v>0</v>
      </c>
      <c r="N6465" s="415">
        <v>0</v>
      </c>
      <c r="O6465" s="237">
        <v>0</v>
      </c>
      <c r="P6465" s="237">
        <v>0</v>
      </c>
      <c r="Q6465" s="237">
        <v>0</v>
      </c>
      <c r="R6465" s="237">
        <v>0</v>
      </c>
      <c r="S6465" s="237">
        <v>0</v>
      </c>
      <c r="T6465" s="237">
        <v>0</v>
      </c>
      <c r="U6465" s="237">
        <v>0</v>
      </c>
      <c r="V6465" s="237">
        <v>0</v>
      </c>
      <c r="W6465" s="237">
        <v>0</v>
      </c>
      <c r="Y6465" s="236" t="str">
        <f t="shared" si="100"/>
        <v>Norway</v>
      </c>
    </row>
    <row r="6466" spans="1:25">
      <c r="A6466" s="399"/>
      <c r="B6466" s="234" t="s">
        <v>50</v>
      </c>
      <c r="C6466" s="232" t="s">
        <v>13</v>
      </c>
      <c r="D6466" s="235">
        <v>0</v>
      </c>
      <c r="E6466" s="235">
        <v>0</v>
      </c>
      <c r="F6466" s="235">
        <v>0</v>
      </c>
      <c r="G6466" s="235">
        <v>0</v>
      </c>
      <c r="H6466" s="235"/>
      <c r="I6466" s="235">
        <v>0</v>
      </c>
      <c r="J6466" s="235">
        <v>0</v>
      </c>
      <c r="K6466" s="416">
        <v>0</v>
      </c>
      <c r="L6466" s="416">
        <v>0</v>
      </c>
      <c r="M6466" s="416">
        <v>0</v>
      </c>
      <c r="N6466" s="416">
        <v>0</v>
      </c>
      <c r="O6466" s="235">
        <v>0</v>
      </c>
      <c r="P6466" s="235">
        <v>0</v>
      </c>
      <c r="Q6466" s="235">
        <v>0</v>
      </c>
      <c r="R6466" s="235">
        <v>0</v>
      </c>
      <c r="S6466" s="235">
        <v>0</v>
      </c>
      <c r="T6466" s="235">
        <v>0</v>
      </c>
      <c r="U6466" s="235">
        <v>0</v>
      </c>
      <c r="V6466" s="235">
        <v>0</v>
      </c>
      <c r="W6466" s="235">
        <v>0</v>
      </c>
      <c r="Y6466" s="236" t="str">
        <f t="shared" si="100"/>
        <v>Norway</v>
      </c>
    </row>
    <row r="6467" spans="1:25">
      <c r="A6467" s="399"/>
      <c r="B6467" s="234" t="s">
        <v>49</v>
      </c>
      <c r="C6467" s="232" t="s">
        <v>13</v>
      </c>
      <c r="D6467" s="237">
        <v>79.105999999999995</v>
      </c>
      <c r="E6467" s="237">
        <v>0</v>
      </c>
      <c r="F6467" s="237">
        <v>0</v>
      </c>
      <c r="G6467" s="237">
        <v>0</v>
      </c>
      <c r="H6467" s="237"/>
      <c r="I6467" s="237">
        <v>0</v>
      </c>
      <c r="J6467" s="237">
        <v>0</v>
      </c>
      <c r="K6467" s="415">
        <v>0</v>
      </c>
      <c r="L6467" s="415">
        <v>0</v>
      </c>
      <c r="M6467" s="415">
        <v>0</v>
      </c>
      <c r="N6467" s="415">
        <v>0</v>
      </c>
      <c r="O6467" s="237">
        <v>0</v>
      </c>
      <c r="P6467" s="237">
        <v>0</v>
      </c>
      <c r="Q6467" s="237">
        <v>0</v>
      </c>
      <c r="R6467" s="237">
        <v>0</v>
      </c>
      <c r="S6467" s="237">
        <v>0</v>
      </c>
      <c r="T6467" s="237">
        <v>0</v>
      </c>
      <c r="U6467" s="237">
        <v>0</v>
      </c>
      <c r="V6467" s="237">
        <v>0</v>
      </c>
      <c r="W6467" s="237">
        <v>0</v>
      </c>
      <c r="Y6467" s="236" t="str">
        <f t="shared" si="100"/>
        <v>Norway</v>
      </c>
    </row>
    <row r="6468" spans="1:25">
      <c r="A6468" s="399"/>
      <c r="B6468" s="234" t="s">
        <v>48</v>
      </c>
      <c r="C6468" s="232" t="s">
        <v>13</v>
      </c>
      <c r="D6468" s="235">
        <v>0</v>
      </c>
      <c r="E6468" s="235">
        <v>0</v>
      </c>
      <c r="F6468" s="235">
        <v>0</v>
      </c>
      <c r="G6468" s="235">
        <v>0</v>
      </c>
      <c r="H6468" s="235"/>
      <c r="I6468" s="235">
        <v>0</v>
      </c>
      <c r="J6468" s="235">
        <v>0</v>
      </c>
      <c r="K6468" s="416">
        <v>0</v>
      </c>
      <c r="L6468" s="416">
        <v>0</v>
      </c>
      <c r="M6468" s="416">
        <v>0</v>
      </c>
      <c r="N6468" s="416">
        <v>0</v>
      </c>
      <c r="O6468" s="235">
        <v>0</v>
      </c>
      <c r="P6468" s="235">
        <v>0</v>
      </c>
      <c r="Q6468" s="235">
        <v>0</v>
      </c>
      <c r="R6468" s="235">
        <v>0</v>
      </c>
      <c r="S6468" s="235">
        <v>0</v>
      </c>
      <c r="T6468" s="235">
        <v>0</v>
      </c>
      <c r="U6468" s="235">
        <v>0</v>
      </c>
      <c r="V6468" s="235">
        <v>0</v>
      </c>
      <c r="W6468" s="235">
        <v>0</v>
      </c>
      <c r="Y6468" s="236" t="str">
        <f t="shared" si="100"/>
        <v>Norway</v>
      </c>
    </row>
    <row r="6469" spans="1:25">
      <c r="A6469" s="399"/>
      <c r="B6469" s="234" t="s">
        <v>47</v>
      </c>
      <c r="C6469" s="232" t="s">
        <v>13</v>
      </c>
      <c r="D6469" s="237">
        <v>0</v>
      </c>
      <c r="E6469" s="237">
        <v>0</v>
      </c>
      <c r="F6469" s="237">
        <v>0</v>
      </c>
      <c r="G6469" s="237">
        <v>-20.099</v>
      </c>
      <c r="H6469" s="237"/>
      <c r="I6469" s="237">
        <v>0</v>
      </c>
      <c r="J6469" s="237">
        <v>0</v>
      </c>
      <c r="K6469" s="415">
        <v>0</v>
      </c>
      <c r="L6469" s="415">
        <v>0</v>
      </c>
      <c r="M6469" s="415">
        <v>0</v>
      </c>
      <c r="N6469" s="415">
        <v>0</v>
      </c>
      <c r="O6469" s="237">
        <v>-497.74299999999999</v>
      </c>
      <c r="P6469" s="237">
        <v>0</v>
      </c>
      <c r="Q6469" s="237">
        <v>0</v>
      </c>
      <c r="R6469" s="237">
        <v>0</v>
      </c>
      <c r="S6469" s="237">
        <v>0</v>
      </c>
      <c r="T6469" s="237">
        <v>0</v>
      </c>
      <c r="U6469" s="237">
        <v>0</v>
      </c>
      <c r="V6469" s="237">
        <v>0</v>
      </c>
      <c r="W6469" s="237">
        <v>0</v>
      </c>
      <c r="Y6469" s="236" t="str">
        <f t="shared" ref="Y6469:Y6532" si="101">IF(ISTEXT(A6469),A6469,Y6468)</f>
        <v>Norway</v>
      </c>
    </row>
    <row r="6470" spans="1:25">
      <c r="A6470" s="399"/>
      <c r="B6470" s="234" t="s">
        <v>46</v>
      </c>
      <c r="C6470" s="232" t="s">
        <v>13</v>
      </c>
      <c r="D6470" s="235">
        <v>0</v>
      </c>
      <c r="E6470" s="235">
        <v>56.75</v>
      </c>
      <c r="F6470" s="235">
        <v>-607.69600000000003</v>
      </c>
      <c r="G6470" s="235">
        <v>-632.524</v>
      </c>
      <c r="H6470" s="235"/>
      <c r="I6470" s="235">
        <v>0</v>
      </c>
      <c r="J6470" s="235">
        <v>0</v>
      </c>
      <c r="K6470" s="416">
        <v>0</v>
      </c>
      <c r="L6470" s="416">
        <v>0</v>
      </c>
      <c r="M6470" s="416">
        <v>0</v>
      </c>
      <c r="N6470" s="416">
        <v>0</v>
      </c>
      <c r="O6470" s="235">
        <v>0</v>
      </c>
      <c r="P6470" s="235">
        <v>0</v>
      </c>
      <c r="Q6470" s="235">
        <v>582.86800000000005</v>
      </c>
      <c r="R6470" s="235">
        <v>0</v>
      </c>
      <c r="S6470" s="235">
        <v>275.47300000000001</v>
      </c>
      <c r="T6470" s="235">
        <v>0</v>
      </c>
      <c r="U6470" s="235">
        <v>0</v>
      </c>
      <c r="V6470" s="235">
        <v>0</v>
      </c>
      <c r="W6470" s="235">
        <v>0</v>
      </c>
      <c r="Y6470" s="236" t="str">
        <f t="shared" si="101"/>
        <v>Norway</v>
      </c>
    </row>
    <row r="6471" spans="1:25">
      <c r="A6471" s="399"/>
      <c r="B6471" s="234" t="s">
        <v>45</v>
      </c>
      <c r="C6471" s="232" t="s">
        <v>13</v>
      </c>
      <c r="D6471" s="237">
        <v>0</v>
      </c>
      <c r="E6471" s="237">
        <v>151.619</v>
      </c>
      <c r="F6471" s="237">
        <v>-5151.7629999999999</v>
      </c>
      <c r="G6471" s="237">
        <v>-213.14599999999999</v>
      </c>
      <c r="H6471" s="237"/>
      <c r="I6471" s="237">
        <v>0</v>
      </c>
      <c r="J6471" s="237">
        <v>0</v>
      </c>
      <c r="K6471" s="415">
        <v>0</v>
      </c>
      <c r="L6471" s="415">
        <v>0</v>
      </c>
      <c r="M6471" s="415">
        <v>-6.5919999999999996</v>
      </c>
      <c r="N6471" s="415">
        <v>0</v>
      </c>
      <c r="O6471" s="237">
        <v>0</v>
      </c>
      <c r="P6471" s="237">
        <v>0</v>
      </c>
      <c r="Q6471" s="237">
        <v>885.54499999999996</v>
      </c>
      <c r="R6471" s="237">
        <v>3.2959999999999998</v>
      </c>
      <c r="S6471" s="237">
        <v>37.354999999999997</v>
      </c>
      <c r="T6471" s="237">
        <v>14.282999999999999</v>
      </c>
      <c r="U6471" s="237">
        <v>41.75</v>
      </c>
      <c r="V6471" s="237">
        <v>2.1970000000000001</v>
      </c>
      <c r="W6471" s="237">
        <v>0</v>
      </c>
      <c r="Y6471" s="236" t="str">
        <f t="shared" si="101"/>
        <v>Norway</v>
      </c>
    </row>
    <row r="6472" spans="1:25">
      <c r="A6472" s="399"/>
      <c r="B6472" s="234" t="s">
        <v>44</v>
      </c>
      <c r="C6472" s="232" t="s">
        <v>13</v>
      </c>
      <c r="D6472" s="235">
        <v>0</v>
      </c>
      <c r="E6472" s="235">
        <v>1.0509999999999999</v>
      </c>
      <c r="F6472" s="235">
        <v>0</v>
      </c>
      <c r="G6472" s="235">
        <v>0</v>
      </c>
      <c r="H6472" s="235"/>
      <c r="I6472" s="235">
        <v>0</v>
      </c>
      <c r="J6472" s="235">
        <v>0</v>
      </c>
      <c r="K6472" s="416">
        <v>0</v>
      </c>
      <c r="L6472" s="416">
        <v>0</v>
      </c>
      <c r="M6472" s="416">
        <v>0</v>
      </c>
      <c r="N6472" s="416">
        <v>0</v>
      </c>
      <c r="O6472" s="235">
        <v>0</v>
      </c>
      <c r="P6472" s="235">
        <v>0</v>
      </c>
      <c r="Q6472" s="235">
        <v>1.0509999999999999</v>
      </c>
      <c r="R6472" s="235">
        <v>0</v>
      </c>
      <c r="S6472" s="235">
        <v>0</v>
      </c>
      <c r="T6472" s="235">
        <v>0</v>
      </c>
      <c r="U6472" s="235">
        <v>0</v>
      </c>
      <c r="V6472" s="235">
        <v>0</v>
      </c>
      <c r="W6472" s="235">
        <v>0</v>
      </c>
      <c r="Y6472" s="236" t="str">
        <f t="shared" si="101"/>
        <v>Norway</v>
      </c>
    </row>
    <row r="6473" spans="1:25">
      <c r="A6473" s="399"/>
      <c r="B6473" s="234" t="s">
        <v>43</v>
      </c>
      <c r="C6473" s="232" t="s">
        <v>13</v>
      </c>
      <c r="D6473" s="237">
        <v>0</v>
      </c>
      <c r="E6473" s="237">
        <v>0</v>
      </c>
      <c r="F6473" s="237">
        <v>0</v>
      </c>
      <c r="G6473" s="237">
        <v>0</v>
      </c>
      <c r="H6473" s="237"/>
      <c r="I6473" s="237">
        <v>0</v>
      </c>
      <c r="J6473" s="237">
        <v>0</v>
      </c>
      <c r="K6473" s="415">
        <v>0</v>
      </c>
      <c r="L6473" s="415">
        <v>0</v>
      </c>
      <c r="M6473" s="415">
        <v>0</v>
      </c>
      <c r="N6473" s="415">
        <v>0</v>
      </c>
      <c r="O6473" s="237">
        <v>0</v>
      </c>
      <c r="P6473" s="237">
        <v>0</v>
      </c>
      <c r="Q6473" s="237">
        <v>0</v>
      </c>
      <c r="R6473" s="237">
        <v>0</v>
      </c>
      <c r="S6473" s="237">
        <v>0</v>
      </c>
      <c r="T6473" s="237">
        <v>0</v>
      </c>
      <c r="U6473" s="237">
        <v>0</v>
      </c>
      <c r="V6473" s="237">
        <v>0</v>
      </c>
      <c r="W6473" s="237">
        <v>0</v>
      </c>
      <c r="Y6473" s="236" t="str">
        <f t="shared" si="101"/>
        <v>Norway</v>
      </c>
    </row>
    <row r="6474" spans="1:25">
      <c r="A6474" s="399"/>
      <c r="B6474" s="234" t="s">
        <v>42</v>
      </c>
      <c r="C6474" s="232" t="s">
        <v>13</v>
      </c>
      <c r="D6474" s="235">
        <v>0</v>
      </c>
      <c r="E6474" s="235">
        <v>145.839</v>
      </c>
      <c r="F6474" s="235">
        <v>-282.435</v>
      </c>
      <c r="G6474" s="235">
        <v>0</v>
      </c>
      <c r="H6474" s="235"/>
      <c r="I6474" s="235">
        <v>0</v>
      </c>
      <c r="J6474" s="235">
        <v>0</v>
      </c>
      <c r="K6474" s="416">
        <v>0</v>
      </c>
      <c r="L6474" s="416">
        <v>0</v>
      </c>
      <c r="M6474" s="416">
        <v>0</v>
      </c>
      <c r="N6474" s="416">
        <v>0</v>
      </c>
      <c r="O6474" s="235">
        <v>0</v>
      </c>
      <c r="P6474" s="235">
        <v>0</v>
      </c>
      <c r="Q6474" s="235">
        <v>45.19</v>
      </c>
      <c r="R6474" s="235">
        <v>0</v>
      </c>
      <c r="S6474" s="235">
        <v>0</v>
      </c>
      <c r="T6474" s="235">
        <v>0</v>
      </c>
      <c r="U6474" s="235">
        <v>0</v>
      </c>
      <c r="V6474" s="235">
        <v>0</v>
      </c>
      <c r="W6474" s="235">
        <v>0</v>
      </c>
      <c r="Y6474" s="236" t="str">
        <f t="shared" si="101"/>
        <v>Norway</v>
      </c>
    </row>
    <row r="6475" spans="1:25">
      <c r="A6475" s="399"/>
      <c r="B6475" s="234" t="s">
        <v>41</v>
      </c>
      <c r="C6475" s="232" t="s">
        <v>13</v>
      </c>
      <c r="D6475" s="237">
        <v>0</v>
      </c>
      <c r="E6475" s="237">
        <v>1901.213</v>
      </c>
      <c r="F6475" s="237">
        <v>-1836.2470000000001</v>
      </c>
      <c r="G6475" s="237">
        <v>277.06099999999998</v>
      </c>
      <c r="H6475" s="237"/>
      <c r="I6475" s="237">
        <v>0</v>
      </c>
      <c r="J6475" s="237">
        <v>0</v>
      </c>
      <c r="K6475" s="415">
        <v>0</v>
      </c>
      <c r="L6475" s="415">
        <v>0</v>
      </c>
      <c r="M6475" s="415">
        <v>0</v>
      </c>
      <c r="N6475" s="415">
        <v>0</v>
      </c>
      <c r="O6475" s="237">
        <v>0</v>
      </c>
      <c r="P6475" s="237">
        <v>0</v>
      </c>
      <c r="Q6475" s="237">
        <v>69.742999999999995</v>
      </c>
      <c r="R6475" s="237">
        <v>0</v>
      </c>
      <c r="S6475" s="237">
        <v>1.911</v>
      </c>
      <c r="T6475" s="237">
        <v>0</v>
      </c>
      <c r="U6475" s="237">
        <v>0</v>
      </c>
      <c r="V6475" s="237">
        <v>16.242000000000001</v>
      </c>
      <c r="W6475" s="237">
        <v>0</v>
      </c>
      <c r="Y6475" s="236" t="str">
        <f t="shared" si="101"/>
        <v>Norway</v>
      </c>
    </row>
    <row r="6476" spans="1:25">
      <c r="A6476" s="399"/>
      <c r="B6476" s="234" t="s">
        <v>40</v>
      </c>
      <c r="C6476" s="232" t="s">
        <v>13</v>
      </c>
      <c r="D6476" s="235">
        <v>0</v>
      </c>
      <c r="E6476" s="235">
        <v>0</v>
      </c>
      <c r="F6476" s="235">
        <v>-1670.9659999999999</v>
      </c>
      <c r="G6476" s="235">
        <v>-2729.2440000000001</v>
      </c>
      <c r="H6476" s="235"/>
      <c r="I6476" s="235">
        <v>0</v>
      </c>
      <c r="J6476" s="235">
        <v>0</v>
      </c>
      <c r="K6476" s="416">
        <v>0</v>
      </c>
      <c r="L6476" s="416">
        <v>0</v>
      </c>
      <c r="M6476" s="416">
        <v>0</v>
      </c>
      <c r="N6476" s="416">
        <v>0</v>
      </c>
      <c r="O6476" s="235">
        <v>0</v>
      </c>
      <c r="P6476" s="235">
        <v>0</v>
      </c>
      <c r="Q6476" s="235">
        <v>0</v>
      </c>
      <c r="R6476" s="235">
        <v>0</v>
      </c>
      <c r="S6476" s="235">
        <v>0</v>
      </c>
      <c r="T6476" s="235">
        <v>0</v>
      </c>
      <c r="U6476" s="235">
        <v>0</v>
      </c>
      <c r="V6476" s="235">
        <v>0</v>
      </c>
      <c r="W6476" s="235">
        <v>0</v>
      </c>
      <c r="Y6476" s="236" t="str">
        <f t="shared" si="101"/>
        <v>Norway</v>
      </c>
    </row>
    <row r="6477" spans="1:25">
      <c r="A6477" s="399"/>
      <c r="B6477" s="234" t="s">
        <v>39</v>
      </c>
      <c r="C6477" s="232" t="s">
        <v>13</v>
      </c>
      <c r="D6477" s="237">
        <v>0</v>
      </c>
      <c r="E6477" s="237">
        <v>23.951000000000001</v>
      </c>
      <c r="F6477" s="237">
        <v>0</v>
      </c>
      <c r="G6477" s="237">
        <v>0</v>
      </c>
      <c r="H6477" s="237"/>
      <c r="I6477" s="237">
        <v>0</v>
      </c>
      <c r="J6477" s="237">
        <v>0</v>
      </c>
      <c r="K6477" s="415">
        <v>0</v>
      </c>
      <c r="L6477" s="415">
        <v>0</v>
      </c>
      <c r="M6477" s="415">
        <v>0</v>
      </c>
      <c r="N6477" s="415">
        <v>0</v>
      </c>
      <c r="O6477" s="237">
        <v>0</v>
      </c>
      <c r="P6477" s="237">
        <v>0</v>
      </c>
      <c r="Q6477" s="237">
        <v>23.951000000000001</v>
      </c>
      <c r="R6477" s="237">
        <v>0</v>
      </c>
      <c r="S6477" s="237">
        <v>0</v>
      </c>
      <c r="T6477" s="237">
        <v>0</v>
      </c>
      <c r="U6477" s="237">
        <v>0</v>
      </c>
      <c r="V6477" s="237">
        <v>0</v>
      </c>
      <c r="W6477" s="237">
        <v>0</v>
      </c>
      <c r="Y6477" s="236" t="str">
        <f t="shared" si="101"/>
        <v>Norway</v>
      </c>
    </row>
    <row r="6478" spans="1:25">
      <c r="A6478" s="399"/>
      <c r="B6478" s="234" t="s">
        <v>38</v>
      </c>
      <c r="C6478" s="232" t="s">
        <v>13</v>
      </c>
      <c r="D6478" s="235">
        <v>0</v>
      </c>
      <c r="E6478" s="235">
        <v>6.0190000000000001</v>
      </c>
      <c r="F6478" s="235">
        <v>-1.0029999999999999</v>
      </c>
      <c r="G6478" s="235">
        <v>1.0029999999999999</v>
      </c>
      <c r="H6478" s="235"/>
      <c r="I6478" s="235">
        <v>0</v>
      </c>
      <c r="J6478" s="235">
        <v>0</v>
      </c>
      <c r="K6478" s="416">
        <v>0</v>
      </c>
      <c r="L6478" s="416">
        <v>0</v>
      </c>
      <c r="M6478" s="416">
        <v>0</v>
      </c>
      <c r="N6478" s="416">
        <v>0</v>
      </c>
      <c r="O6478" s="235">
        <v>0</v>
      </c>
      <c r="P6478" s="235">
        <v>0</v>
      </c>
      <c r="Q6478" s="235">
        <v>6.0190000000000001</v>
      </c>
      <c r="R6478" s="235">
        <v>0</v>
      </c>
      <c r="S6478" s="235">
        <v>0</v>
      </c>
      <c r="T6478" s="235">
        <v>0</v>
      </c>
      <c r="U6478" s="235">
        <v>0</v>
      </c>
      <c r="V6478" s="235">
        <v>0</v>
      </c>
      <c r="W6478" s="235">
        <v>0</v>
      </c>
      <c r="Y6478" s="236" t="str">
        <f t="shared" si="101"/>
        <v>Norway</v>
      </c>
    </row>
    <row r="6479" spans="1:25">
      <c r="A6479" s="399"/>
      <c r="B6479" s="234" t="s">
        <v>37</v>
      </c>
      <c r="C6479" s="232" t="s">
        <v>13</v>
      </c>
      <c r="D6479" s="237">
        <v>0</v>
      </c>
      <c r="E6479" s="237">
        <v>342.79199999999997</v>
      </c>
      <c r="F6479" s="237">
        <v>0</v>
      </c>
      <c r="G6479" s="237">
        <v>-5.5890000000000004</v>
      </c>
      <c r="H6479" s="237"/>
      <c r="I6479" s="237">
        <v>0</v>
      </c>
      <c r="J6479" s="237">
        <v>0</v>
      </c>
      <c r="K6479" s="415">
        <v>0</v>
      </c>
      <c r="L6479" s="415">
        <v>0</v>
      </c>
      <c r="M6479" s="415">
        <v>0</v>
      </c>
      <c r="N6479" s="415">
        <v>0</v>
      </c>
      <c r="O6479" s="237">
        <v>0</v>
      </c>
      <c r="P6479" s="237">
        <v>0</v>
      </c>
      <c r="Q6479" s="237">
        <v>342.79199999999997</v>
      </c>
      <c r="R6479" s="237">
        <v>0</v>
      </c>
      <c r="S6479" s="237">
        <v>0</v>
      </c>
      <c r="T6479" s="237">
        <v>0</v>
      </c>
      <c r="U6479" s="237">
        <v>0</v>
      </c>
      <c r="V6479" s="237">
        <v>0</v>
      </c>
      <c r="W6479" s="237">
        <v>0</v>
      </c>
      <c r="Y6479" s="236" t="str">
        <f t="shared" si="101"/>
        <v>Norway</v>
      </c>
    </row>
    <row r="6480" spans="1:25">
      <c r="A6480" s="399"/>
      <c r="B6480" s="234" t="s">
        <v>36</v>
      </c>
      <c r="C6480" s="232" t="s">
        <v>13</v>
      </c>
      <c r="D6480" s="235">
        <v>0</v>
      </c>
      <c r="E6480" s="235">
        <v>0</v>
      </c>
      <c r="F6480" s="235">
        <v>0</v>
      </c>
      <c r="G6480" s="235">
        <v>0</v>
      </c>
      <c r="H6480" s="235"/>
      <c r="I6480" s="235">
        <v>0</v>
      </c>
      <c r="J6480" s="235">
        <v>0</v>
      </c>
      <c r="K6480" s="416">
        <v>0</v>
      </c>
      <c r="L6480" s="416">
        <v>0</v>
      </c>
      <c r="M6480" s="416">
        <v>0</v>
      </c>
      <c r="N6480" s="416">
        <v>0</v>
      </c>
      <c r="O6480" s="235">
        <v>0</v>
      </c>
      <c r="P6480" s="235">
        <v>0</v>
      </c>
      <c r="Q6480" s="235">
        <v>0</v>
      </c>
      <c r="R6480" s="235">
        <v>0</v>
      </c>
      <c r="S6480" s="235">
        <v>0</v>
      </c>
      <c r="T6480" s="235">
        <v>0</v>
      </c>
      <c r="U6480" s="235">
        <v>0</v>
      </c>
      <c r="V6480" s="235">
        <v>0</v>
      </c>
      <c r="W6480" s="235">
        <v>0</v>
      </c>
      <c r="Y6480" s="236" t="str">
        <f t="shared" si="101"/>
        <v>Norway</v>
      </c>
    </row>
    <row r="6481" spans="1:25">
      <c r="A6481" s="399"/>
      <c r="B6481" s="234" t="s">
        <v>35</v>
      </c>
      <c r="C6481" s="232" t="s">
        <v>13</v>
      </c>
      <c r="D6481" s="237">
        <v>0</v>
      </c>
      <c r="E6481" s="237">
        <v>275.14999999999998</v>
      </c>
      <c r="F6481" s="237">
        <v>-31.337</v>
      </c>
      <c r="G6481" s="237">
        <v>13.757999999999999</v>
      </c>
      <c r="H6481" s="237"/>
      <c r="I6481" s="237">
        <v>0</v>
      </c>
      <c r="J6481" s="237">
        <v>0</v>
      </c>
      <c r="K6481" s="415">
        <v>0</v>
      </c>
      <c r="L6481" s="415">
        <v>0</v>
      </c>
      <c r="M6481" s="415">
        <v>0</v>
      </c>
      <c r="N6481" s="415">
        <v>0</v>
      </c>
      <c r="O6481" s="237">
        <v>0</v>
      </c>
      <c r="P6481" s="237">
        <v>0</v>
      </c>
      <c r="Q6481" s="237">
        <v>404.31799999999998</v>
      </c>
      <c r="R6481" s="237">
        <v>6.8789999999999996</v>
      </c>
      <c r="S6481" s="237">
        <v>0</v>
      </c>
      <c r="T6481" s="237">
        <v>1.5289999999999999</v>
      </c>
      <c r="U6481" s="237">
        <v>8.407</v>
      </c>
      <c r="V6481" s="237">
        <v>0</v>
      </c>
      <c r="W6481" s="237">
        <v>0</v>
      </c>
      <c r="Y6481" s="236" t="str">
        <f t="shared" si="101"/>
        <v>Norway</v>
      </c>
    </row>
    <row r="6482" spans="1:25">
      <c r="A6482" s="399"/>
      <c r="B6482" s="234" t="s">
        <v>34</v>
      </c>
      <c r="C6482" s="232" t="s">
        <v>13</v>
      </c>
      <c r="D6482" s="235">
        <v>0</v>
      </c>
      <c r="E6482" s="235">
        <v>5.7320000000000002</v>
      </c>
      <c r="F6482" s="235">
        <v>0</v>
      </c>
      <c r="G6482" s="235">
        <v>0</v>
      </c>
      <c r="H6482" s="235"/>
      <c r="I6482" s="235">
        <v>0</v>
      </c>
      <c r="J6482" s="235">
        <v>0</v>
      </c>
      <c r="K6482" s="416">
        <v>0</v>
      </c>
      <c r="L6482" s="416">
        <v>0</v>
      </c>
      <c r="M6482" s="416">
        <v>0</v>
      </c>
      <c r="N6482" s="416">
        <v>0</v>
      </c>
      <c r="O6482" s="235">
        <v>0</v>
      </c>
      <c r="P6482" s="235">
        <v>0</v>
      </c>
      <c r="Q6482" s="235">
        <v>5.7320000000000002</v>
      </c>
      <c r="R6482" s="235">
        <v>0</v>
      </c>
      <c r="S6482" s="235">
        <v>0</v>
      </c>
      <c r="T6482" s="235">
        <v>0</v>
      </c>
      <c r="U6482" s="235">
        <v>0</v>
      </c>
      <c r="V6482" s="235">
        <v>0</v>
      </c>
      <c r="W6482" s="235">
        <v>0</v>
      </c>
      <c r="Y6482" s="236" t="str">
        <f t="shared" si="101"/>
        <v>Norway</v>
      </c>
    </row>
    <row r="6483" spans="1:25" ht="22.5">
      <c r="A6483" s="399"/>
      <c r="B6483" s="234" t="s">
        <v>33</v>
      </c>
      <c r="C6483" s="232" t="s">
        <v>13</v>
      </c>
      <c r="D6483" s="237">
        <v>0</v>
      </c>
      <c r="E6483" s="237">
        <v>0</v>
      </c>
      <c r="F6483" s="237">
        <v>0</v>
      </c>
      <c r="G6483" s="237">
        <v>0</v>
      </c>
      <c r="H6483" s="237"/>
      <c r="I6483" s="237">
        <v>0</v>
      </c>
      <c r="J6483" s="237">
        <v>0</v>
      </c>
      <c r="K6483" s="415">
        <v>0</v>
      </c>
      <c r="L6483" s="415">
        <v>0</v>
      </c>
      <c r="M6483" s="415">
        <v>0</v>
      </c>
      <c r="N6483" s="415">
        <v>0</v>
      </c>
      <c r="O6483" s="237">
        <v>0</v>
      </c>
      <c r="P6483" s="237">
        <v>0</v>
      </c>
      <c r="Q6483" s="237">
        <v>0</v>
      </c>
      <c r="R6483" s="237">
        <v>0</v>
      </c>
      <c r="S6483" s="237">
        <v>0</v>
      </c>
      <c r="T6483" s="237">
        <v>0</v>
      </c>
      <c r="U6483" s="237">
        <v>0</v>
      </c>
      <c r="V6483" s="237">
        <v>0</v>
      </c>
      <c r="W6483" s="237">
        <v>0</v>
      </c>
      <c r="Y6483" s="236" t="str">
        <f t="shared" si="101"/>
        <v>Norway</v>
      </c>
    </row>
    <row r="6484" spans="1:25">
      <c r="A6484" s="399"/>
      <c r="B6484" s="234" t="s">
        <v>32</v>
      </c>
      <c r="C6484" s="232" t="s">
        <v>13</v>
      </c>
      <c r="D6484" s="235">
        <v>0</v>
      </c>
      <c r="E6484" s="235">
        <v>0</v>
      </c>
      <c r="F6484" s="235">
        <v>0</v>
      </c>
      <c r="G6484" s="235">
        <v>0</v>
      </c>
      <c r="H6484" s="235"/>
      <c r="I6484" s="235">
        <v>0</v>
      </c>
      <c r="J6484" s="235">
        <v>0</v>
      </c>
      <c r="K6484" s="416">
        <v>0</v>
      </c>
      <c r="L6484" s="416">
        <v>0</v>
      </c>
      <c r="M6484" s="416">
        <v>0</v>
      </c>
      <c r="N6484" s="416">
        <v>0</v>
      </c>
      <c r="O6484" s="235">
        <v>0</v>
      </c>
      <c r="P6484" s="235">
        <v>0</v>
      </c>
      <c r="Q6484" s="235">
        <v>0</v>
      </c>
      <c r="R6484" s="235">
        <v>0</v>
      </c>
      <c r="S6484" s="235">
        <v>0</v>
      </c>
      <c r="T6484" s="235">
        <v>0</v>
      </c>
      <c r="U6484" s="235">
        <v>0</v>
      </c>
      <c r="V6484" s="235">
        <v>0</v>
      </c>
      <c r="W6484" s="235">
        <v>0</v>
      </c>
      <c r="Y6484" s="236" t="str">
        <f t="shared" si="101"/>
        <v>Norway</v>
      </c>
    </row>
    <row r="6485" spans="1:25">
      <c r="A6485" s="399"/>
      <c r="B6485" s="234" t="s">
        <v>31</v>
      </c>
      <c r="C6485" s="232" t="s">
        <v>13</v>
      </c>
      <c r="D6485" s="237">
        <v>11049.022000000001</v>
      </c>
      <c r="E6485" s="237">
        <v>0</v>
      </c>
      <c r="F6485" s="237">
        <v>0</v>
      </c>
      <c r="G6485" s="237">
        <v>0</v>
      </c>
      <c r="H6485" s="237"/>
      <c r="I6485" s="237">
        <v>-10566.992</v>
      </c>
      <c r="J6485" s="237">
        <v>-482.03</v>
      </c>
      <c r="K6485" s="415">
        <v>0</v>
      </c>
      <c r="L6485" s="415">
        <v>0</v>
      </c>
      <c r="M6485" s="415">
        <v>0</v>
      </c>
      <c r="N6485" s="415">
        <v>0</v>
      </c>
      <c r="O6485" s="237">
        <v>0</v>
      </c>
      <c r="P6485" s="237">
        <v>0</v>
      </c>
      <c r="Q6485" s="237">
        <v>0</v>
      </c>
      <c r="R6485" s="237">
        <v>0</v>
      </c>
      <c r="S6485" s="237">
        <v>0</v>
      </c>
      <c r="T6485" s="237">
        <v>0</v>
      </c>
      <c r="U6485" s="237">
        <v>0</v>
      </c>
      <c r="V6485" s="237">
        <v>0</v>
      </c>
      <c r="W6485" s="237">
        <v>128477</v>
      </c>
      <c r="Y6485" s="236" t="str">
        <f t="shared" si="101"/>
        <v>Norway</v>
      </c>
    </row>
    <row r="6486" spans="1:25">
      <c r="A6486" s="399"/>
      <c r="B6486" s="234" t="s">
        <v>30</v>
      </c>
      <c r="C6486" s="232" t="s">
        <v>13</v>
      </c>
      <c r="D6486" s="235">
        <v>0</v>
      </c>
      <c r="E6486" s="235">
        <v>0</v>
      </c>
      <c r="F6486" s="235">
        <v>0</v>
      </c>
      <c r="G6486" s="235">
        <v>0</v>
      </c>
      <c r="H6486" s="235"/>
      <c r="I6486" s="235">
        <v>0</v>
      </c>
      <c r="J6486" s="235">
        <v>0</v>
      </c>
      <c r="K6486" s="416">
        <v>0</v>
      </c>
      <c r="L6486" s="416">
        <v>0</v>
      </c>
      <c r="M6486" s="416">
        <v>0</v>
      </c>
      <c r="N6486" s="416">
        <v>0</v>
      </c>
      <c r="O6486" s="235">
        <v>0</v>
      </c>
      <c r="P6486" s="235">
        <v>0</v>
      </c>
      <c r="Q6486" s="235">
        <v>0</v>
      </c>
      <c r="R6486" s="235">
        <v>0</v>
      </c>
      <c r="S6486" s="235">
        <v>0</v>
      </c>
      <c r="T6486" s="235">
        <v>0</v>
      </c>
      <c r="U6486" s="235">
        <v>0</v>
      </c>
      <c r="V6486" s="235">
        <v>0</v>
      </c>
      <c r="W6486" s="235">
        <v>0</v>
      </c>
      <c r="Y6486" s="236" t="str">
        <f t="shared" si="101"/>
        <v>Norway</v>
      </c>
    </row>
    <row r="6487" spans="1:25">
      <c r="A6487" s="399"/>
      <c r="B6487" s="234" t="s">
        <v>29</v>
      </c>
      <c r="C6487" s="232" t="s">
        <v>13</v>
      </c>
      <c r="D6487" s="237">
        <v>0</v>
      </c>
      <c r="E6487" s="237">
        <v>0</v>
      </c>
      <c r="F6487" s="237">
        <v>0</v>
      </c>
      <c r="G6487" s="237">
        <v>0</v>
      </c>
      <c r="H6487" s="237"/>
      <c r="I6487" s="237">
        <v>0</v>
      </c>
      <c r="J6487" s="237">
        <v>0</v>
      </c>
      <c r="K6487" s="415">
        <v>0</v>
      </c>
      <c r="L6487" s="415">
        <v>0</v>
      </c>
      <c r="M6487" s="415">
        <v>0</v>
      </c>
      <c r="N6487" s="415">
        <v>0</v>
      </c>
      <c r="O6487" s="237">
        <v>0</v>
      </c>
      <c r="P6487" s="237">
        <v>0</v>
      </c>
      <c r="Q6487" s="237">
        <v>0</v>
      </c>
      <c r="R6487" s="237">
        <v>0</v>
      </c>
      <c r="S6487" s="237">
        <v>0</v>
      </c>
      <c r="T6487" s="237">
        <v>0</v>
      </c>
      <c r="U6487" s="237">
        <v>0</v>
      </c>
      <c r="V6487" s="237">
        <v>0</v>
      </c>
      <c r="W6487" s="237">
        <v>0</v>
      </c>
      <c r="Y6487" s="236" t="str">
        <f t="shared" si="101"/>
        <v>Norway</v>
      </c>
    </row>
    <row r="6488" spans="1:25">
      <c r="A6488" s="399"/>
      <c r="B6488" s="234" t="s">
        <v>28</v>
      </c>
      <c r="C6488" s="232" t="s">
        <v>13</v>
      </c>
      <c r="D6488" s="235">
        <v>0</v>
      </c>
      <c r="E6488" s="235">
        <v>0</v>
      </c>
      <c r="F6488" s="235">
        <v>0</v>
      </c>
      <c r="G6488" s="235">
        <v>0</v>
      </c>
      <c r="H6488" s="235"/>
      <c r="I6488" s="235">
        <v>0</v>
      </c>
      <c r="J6488" s="235">
        <v>0</v>
      </c>
      <c r="K6488" s="416">
        <v>0</v>
      </c>
      <c r="L6488" s="416">
        <v>0</v>
      </c>
      <c r="M6488" s="416">
        <v>0</v>
      </c>
      <c r="N6488" s="416">
        <v>0</v>
      </c>
      <c r="O6488" s="235">
        <v>0</v>
      </c>
      <c r="P6488" s="235">
        <v>0</v>
      </c>
      <c r="Q6488" s="235">
        <v>0</v>
      </c>
      <c r="R6488" s="235">
        <v>0</v>
      </c>
      <c r="S6488" s="235">
        <v>0</v>
      </c>
      <c r="T6488" s="235">
        <v>0</v>
      </c>
      <c r="U6488" s="235">
        <v>0</v>
      </c>
      <c r="V6488" s="235">
        <v>0</v>
      </c>
      <c r="W6488" s="235">
        <v>0</v>
      </c>
      <c r="Y6488" s="236" t="str">
        <f t="shared" si="101"/>
        <v>Norway</v>
      </c>
    </row>
    <row r="6489" spans="1:25">
      <c r="A6489" s="399"/>
      <c r="B6489" s="234" t="s">
        <v>27</v>
      </c>
      <c r="C6489" s="232" t="s">
        <v>13</v>
      </c>
      <c r="D6489" s="237">
        <v>0</v>
      </c>
      <c r="E6489" s="237">
        <v>0</v>
      </c>
      <c r="F6489" s="237">
        <v>0</v>
      </c>
      <c r="G6489" s="237">
        <v>0</v>
      </c>
      <c r="H6489" s="237"/>
      <c r="I6489" s="237">
        <v>0</v>
      </c>
      <c r="J6489" s="237">
        <v>0</v>
      </c>
      <c r="K6489" s="415">
        <v>0</v>
      </c>
      <c r="L6489" s="415">
        <v>0</v>
      </c>
      <c r="M6489" s="415">
        <v>0</v>
      </c>
      <c r="N6489" s="415">
        <v>0</v>
      </c>
      <c r="O6489" s="237">
        <v>0</v>
      </c>
      <c r="P6489" s="237">
        <v>0</v>
      </c>
      <c r="Q6489" s="237">
        <v>0</v>
      </c>
      <c r="R6489" s="237">
        <v>0</v>
      </c>
      <c r="S6489" s="237">
        <v>0</v>
      </c>
      <c r="T6489" s="237">
        <v>0</v>
      </c>
      <c r="U6489" s="237">
        <v>0</v>
      </c>
      <c r="V6489" s="237">
        <v>0</v>
      </c>
      <c r="W6489" s="237">
        <v>0</v>
      </c>
      <c r="Y6489" s="236" t="str">
        <f t="shared" si="101"/>
        <v>Norway</v>
      </c>
    </row>
    <row r="6490" spans="1:25">
      <c r="A6490" s="399"/>
      <c r="B6490" s="234" t="s">
        <v>26</v>
      </c>
      <c r="C6490" s="232" t="s">
        <v>13</v>
      </c>
      <c r="D6490" s="235">
        <v>162.88399999999999</v>
      </c>
      <c r="E6490" s="235">
        <v>0</v>
      </c>
      <c r="F6490" s="235">
        <v>0</v>
      </c>
      <c r="G6490" s="235">
        <v>0</v>
      </c>
      <c r="H6490" s="235"/>
      <c r="I6490" s="235">
        <v>-162.88399999999999</v>
      </c>
      <c r="J6490" s="235">
        <v>0</v>
      </c>
      <c r="K6490" s="416">
        <v>0</v>
      </c>
      <c r="L6490" s="416">
        <v>0</v>
      </c>
      <c r="M6490" s="416">
        <v>0</v>
      </c>
      <c r="N6490" s="416">
        <v>0</v>
      </c>
      <c r="O6490" s="235">
        <v>0</v>
      </c>
      <c r="P6490" s="235">
        <v>0</v>
      </c>
      <c r="Q6490" s="235">
        <v>0</v>
      </c>
      <c r="R6490" s="235">
        <v>0</v>
      </c>
      <c r="S6490" s="235">
        <v>0</v>
      </c>
      <c r="T6490" s="235">
        <v>0</v>
      </c>
      <c r="U6490" s="235">
        <v>0</v>
      </c>
      <c r="V6490" s="235">
        <v>0</v>
      </c>
      <c r="W6490" s="235">
        <v>1894</v>
      </c>
      <c r="Y6490" s="236" t="str">
        <f t="shared" si="101"/>
        <v>Norway</v>
      </c>
    </row>
    <row r="6491" spans="1:25">
      <c r="A6491" s="399"/>
      <c r="B6491" s="234" t="s">
        <v>25</v>
      </c>
      <c r="C6491" s="232" t="s">
        <v>13</v>
      </c>
      <c r="D6491" s="237">
        <v>0</v>
      </c>
      <c r="E6491" s="237">
        <v>0</v>
      </c>
      <c r="F6491" s="237">
        <v>0</v>
      </c>
      <c r="G6491" s="237">
        <v>0</v>
      </c>
      <c r="H6491" s="237"/>
      <c r="I6491" s="237">
        <v>0</v>
      </c>
      <c r="J6491" s="237">
        <v>0</v>
      </c>
      <c r="K6491" s="415">
        <v>0</v>
      </c>
      <c r="L6491" s="415">
        <v>0</v>
      </c>
      <c r="M6491" s="415">
        <v>0</v>
      </c>
      <c r="N6491" s="415">
        <v>0</v>
      </c>
      <c r="O6491" s="237">
        <v>0</v>
      </c>
      <c r="P6491" s="237">
        <v>0</v>
      </c>
      <c r="Q6491" s="237">
        <v>0</v>
      </c>
      <c r="R6491" s="237">
        <v>0</v>
      </c>
      <c r="S6491" s="237">
        <v>0</v>
      </c>
      <c r="T6491" s="237">
        <v>0</v>
      </c>
      <c r="U6491" s="237">
        <v>0</v>
      </c>
      <c r="V6491" s="237">
        <v>0</v>
      </c>
      <c r="W6491" s="237">
        <v>0</v>
      </c>
      <c r="Y6491" s="236" t="str">
        <f t="shared" si="101"/>
        <v>Norway</v>
      </c>
    </row>
    <row r="6492" spans="1:25">
      <c r="A6492" s="399"/>
      <c r="B6492" s="234" t="s">
        <v>0</v>
      </c>
      <c r="C6492" s="232" t="s">
        <v>13</v>
      </c>
      <c r="D6492" s="235">
        <v>0</v>
      </c>
      <c r="E6492" s="235">
        <v>871.69600000000003</v>
      </c>
      <c r="F6492" s="235">
        <v>-1304.5340000000001</v>
      </c>
      <c r="G6492" s="235">
        <v>0</v>
      </c>
      <c r="H6492" s="235"/>
      <c r="I6492" s="235">
        <v>10738.992</v>
      </c>
      <c r="J6492" s="235">
        <v>713.8</v>
      </c>
      <c r="K6492" s="416">
        <v>32.078000000000003</v>
      </c>
      <c r="L6492" s="416">
        <v>0</v>
      </c>
      <c r="M6492" s="416">
        <v>0</v>
      </c>
      <c r="N6492" s="416">
        <v>0</v>
      </c>
      <c r="O6492" s="235">
        <v>-659.70600000000002</v>
      </c>
      <c r="P6492" s="235">
        <v>-922.00599999999997</v>
      </c>
      <c r="Q6492" s="235">
        <v>9397.2199999999993</v>
      </c>
      <c r="R6492" s="235">
        <v>432.23599999999999</v>
      </c>
      <c r="S6492" s="235">
        <v>623.15599999999995</v>
      </c>
      <c r="T6492" s="235">
        <v>1654.8119999999999</v>
      </c>
      <c r="U6492" s="235">
        <v>77.572000000000003</v>
      </c>
      <c r="V6492" s="235">
        <v>312.86799999999999</v>
      </c>
      <c r="W6492" s="235">
        <v>0</v>
      </c>
      <c r="Y6492" s="236" t="str">
        <f t="shared" si="101"/>
        <v>Norway</v>
      </c>
    </row>
    <row r="6493" spans="1:25">
      <c r="A6493" s="399"/>
      <c r="B6493" s="234" t="s">
        <v>24</v>
      </c>
      <c r="C6493" s="232" t="s">
        <v>13</v>
      </c>
      <c r="D6493" s="237">
        <v>63.851999999999997</v>
      </c>
      <c r="E6493" s="237">
        <v>0</v>
      </c>
      <c r="F6493" s="237">
        <v>0</v>
      </c>
      <c r="G6493" s="237">
        <v>-1.0269999999999999</v>
      </c>
      <c r="H6493" s="237"/>
      <c r="I6493" s="237">
        <v>0</v>
      </c>
      <c r="J6493" s="237">
        <v>0</v>
      </c>
      <c r="K6493" s="415">
        <v>227.553</v>
      </c>
      <c r="L6493" s="415">
        <v>0</v>
      </c>
      <c r="M6493" s="415">
        <v>226.239</v>
      </c>
      <c r="N6493" s="415">
        <v>10.053000000000001</v>
      </c>
      <c r="O6493" s="237">
        <v>0</v>
      </c>
      <c r="P6493" s="237">
        <v>-113.358</v>
      </c>
      <c r="Q6493" s="237">
        <v>420.71800000000002</v>
      </c>
      <c r="R6493" s="237">
        <v>0.11899999999999999</v>
      </c>
      <c r="S6493" s="237">
        <v>11.247</v>
      </c>
      <c r="T6493" s="237">
        <v>0.78800000000000003</v>
      </c>
      <c r="U6493" s="237">
        <v>9.6000000000000002E-2</v>
      </c>
      <c r="V6493" s="237">
        <v>6.2569999999999997</v>
      </c>
      <c r="W6493" s="237">
        <v>150</v>
      </c>
      <c r="Y6493" s="236" t="str">
        <f t="shared" si="101"/>
        <v>Norway</v>
      </c>
    </row>
    <row r="6494" spans="1:25">
      <c r="A6494" s="399"/>
      <c r="B6494" s="234" t="s">
        <v>23</v>
      </c>
      <c r="C6494" s="232" t="s">
        <v>13</v>
      </c>
      <c r="D6494" s="235">
        <v>191622.85699999999</v>
      </c>
      <c r="E6494" s="235">
        <v>8359.402</v>
      </c>
      <c r="F6494" s="235">
        <v>-166467.43</v>
      </c>
      <c r="G6494" s="235">
        <v>-6293.9480000000003</v>
      </c>
      <c r="H6494" s="235"/>
      <c r="I6494" s="235">
        <v>-4.3040000000000003</v>
      </c>
      <c r="J6494" s="235">
        <v>-165.00200000000001</v>
      </c>
      <c r="K6494" s="416">
        <v>-35.863</v>
      </c>
      <c r="L6494" s="416">
        <v>0</v>
      </c>
      <c r="M6494" s="416">
        <v>-60.649000000000001</v>
      </c>
      <c r="N6494" s="416">
        <v>10.053000000000001</v>
      </c>
      <c r="O6494" s="235">
        <v>-4989.4960000000001</v>
      </c>
      <c r="P6494" s="235">
        <v>-1039.877</v>
      </c>
      <c r="Q6494" s="235">
        <v>20434.547999999999</v>
      </c>
      <c r="R6494" s="235">
        <v>676.63400000000001</v>
      </c>
      <c r="S6494" s="235">
        <v>1356.548</v>
      </c>
      <c r="T6494" s="235">
        <v>1713.075</v>
      </c>
      <c r="U6494" s="235">
        <v>336.91800000000001</v>
      </c>
      <c r="V6494" s="235">
        <v>512.06399999999996</v>
      </c>
      <c r="W6494" s="235">
        <v>133695</v>
      </c>
      <c r="Y6494" s="236" t="str">
        <f t="shared" si="101"/>
        <v>Norway</v>
      </c>
    </row>
    <row r="6495" spans="1:25">
      <c r="A6495" s="399"/>
      <c r="B6495" s="234" t="s">
        <v>22</v>
      </c>
      <c r="C6495" s="232" t="s">
        <v>13</v>
      </c>
      <c r="D6495" s="237">
        <v>12460.048000000001</v>
      </c>
      <c r="E6495" s="237">
        <v>169.863</v>
      </c>
      <c r="F6495" s="237">
        <v>-42.521000000000001</v>
      </c>
      <c r="G6495" s="237">
        <v>-8.859</v>
      </c>
      <c r="H6495" s="237"/>
      <c r="I6495" s="237">
        <v>-10731.189</v>
      </c>
      <c r="J6495" s="237">
        <v>-513.71900000000005</v>
      </c>
      <c r="K6495" s="415">
        <v>-139.435</v>
      </c>
      <c r="L6495" s="415">
        <v>0</v>
      </c>
      <c r="M6495" s="415">
        <v>-186.733</v>
      </c>
      <c r="N6495" s="415">
        <v>0</v>
      </c>
      <c r="O6495" s="237">
        <v>0</v>
      </c>
      <c r="P6495" s="237">
        <v>0</v>
      </c>
      <c r="Q6495" s="237">
        <v>1006.575</v>
      </c>
      <c r="R6495" s="237">
        <v>1.839</v>
      </c>
      <c r="S6495" s="237">
        <v>39.951000000000001</v>
      </c>
      <c r="T6495" s="237">
        <v>0</v>
      </c>
      <c r="U6495" s="237">
        <v>26.937000000000001</v>
      </c>
      <c r="V6495" s="237">
        <v>164.12700000000001</v>
      </c>
      <c r="W6495" s="237">
        <v>130747</v>
      </c>
      <c r="Y6495" s="236" t="str">
        <f t="shared" si="101"/>
        <v>Norway</v>
      </c>
    </row>
    <row r="6496" spans="1:25">
      <c r="A6496" s="399"/>
      <c r="B6496" s="234" t="s">
        <v>21</v>
      </c>
      <c r="C6496" s="232" t="s">
        <v>13</v>
      </c>
      <c r="D6496" s="235">
        <v>0</v>
      </c>
      <c r="E6496" s="235">
        <v>0</v>
      </c>
      <c r="F6496" s="235">
        <v>0</v>
      </c>
      <c r="G6496" s="235">
        <v>0</v>
      </c>
      <c r="H6496" s="235"/>
      <c r="I6496" s="235">
        <v>0</v>
      </c>
      <c r="J6496" s="235">
        <v>0</v>
      </c>
      <c r="K6496" s="416">
        <v>0</v>
      </c>
      <c r="L6496" s="416">
        <v>0</v>
      </c>
      <c r="M6496" s="416">
        <v>0</v>
      </c>
      <c r="N6496" s="416">
        <v>0</v>
      </c>
      <c r="O6496" s="235">
        <v>0</v>
      </c>
      <c r="P6496" s="235">
        <v>0</v>
      </c>
      <c r="Q6496" s="235">
        <v>0</v>
      </c>
      <c r="R6496" s="235">
        <v>0</v>
      </c>
      <c r="S6496" s="235">
        <v>0</v>
      </c>
      <c r="T6496" s="235">
        <v>0</v>
      </c>
      <c r="U6496" s="235">
        <v>0</v>
      </c>
      <c r="V6496" s="235">
        <v>0</v>
      </c>
      <c r="W6496" s="235">
        <v>0</v>
      </c>
      <c r="Y6496" s="236" t="str">
        <f t="shared" si="101"/>
        <v>Norway</v>
      </c>
    </row>
    <row r="6497" spans="1:25">
      <c r="A6497" s="399"/>
      <c r="B6497" s="234" t="s">
        <v>20</v>
      </c>
      <c r="C6497" s="232" t="s">
        <v>13</v>
      </c>
      <c r="D6497" s="237">
        <v>0</v>
      </c>
      <c r="E6497" s="237">
        <v>0</v>
      </c>
      <c r="F6497" s="237">
        <v>0</v>
      </c>
      <c r="G6497" s="237">
        <v>0</v>
      </c>
      <c r="H6497" s="237"/>
      <c r="I6497" s="237">
        <v>0</v>
      </c>
      <c r="J6497" s="237">
        <v>0</v>
      </c>
      <c r="K6497" s="415">
        <v>0</v>
      </c>
      <c r="L6497" s="415">
        <v>0</v>
      </c>
      <c r="M6497" s="415">
        <v>0</v>
      </c>
      <c r="N6497" s="415">
        <v>0</v>
      </c>
      <c r="O6497" s="237">
        <v>0</v>
      </c>
      <c r="P6497" s="237">
        <v>0</v>
      </c>
      <c r="Q6497" s="237">
        <v>0</v>
      </c>
      <c r="R6497" s="237">
        <v>0</v>
      </c>
      <c r="S6497" s="237">
        <v>0</v>
      </c>
      <c r="T6497" s="237">
        <v>0</v>
      </c>
      <c r="U6497" s="237">
        <v>0</v>
      </c>
      <c r="V6497" s="237">
        <v>0</v>
      </c>
      <c r="W6497" s="237">
        <v>0</v>
      </c>
      <c r="Y6497" s="236" t="str">
        <f t="shared" si="101"/>
        <v>Norway</v>
      </c>
    </row>
    <row r="6498" spans="1:25">
      <c r="A6498" s="399"/>
      <c r="B6498" s="234" t="s">
        <v>19</v>
      </c>
      <c r="C6498" s="232" t="s">
        <v>13</v>
      </c>
      <c r="D6498" s="235">
        <v>0</v>
      </c>
      <c r="E6498" s="235">
        <v>0</v>
      </c>
      <c r="F6498" s="235">
        <v>0</v>
      </c>
      <c r="G6498" s="235">
        <v>0</v>
      </c>
      <c r="H6498" s="235"/>
      <c r="I6498" s="235">
        <v>0</v>
      </c>
      <c r="J6498" s="235">
        <v>0</v>
      </c>
      <c r="K6498" s="416">
        <v>0</v>
      </c>
      <c r="L6498" s="416">
        <v>0</v>
      </c>
      <c r="M6498" s="416">
        <v>0</v>
      </c>
      <c r="N6498" s="416">
        <v>0</v>
      </c>
      <c r="O6498" s="235">
        <v>0</v>
      </c>
      <c r="P6498" s="235">
        <v>0</v>
      </c>
      <c r="Q6498" s="235">
        <v>0</v>
      </c>
      <c r="R6498" s="235">
        <v>0</v>
      </c>
      <c r="S6498" s="235">
        <v>0</v>
      </c>
      <c r="T6498" s="235">
        <v>0</v>
      </c>
      <c r="U6498" s="235">
        <v>0</v>
      </c>
      <c r="V6498" s="235">
        <v>0</v>
      </c>
      <c r="W6498" s="235">
        <v>0</v>
      </c>
      <c r="Y6498" s="236" t="str">
        <f t="shared" si="101"/>
        <v>Norway</v>
      </c>
    </row>
    <row r="6499" spans="1:25">
      <c r="A6499" s="399"/>
      <c r="B6499" s="234" t="s">
        <v>18</v>
      </c>
      <c r="C6499" s="232" t="s">
        <v>13</v>
      </c>
      <c r="D6499" s="237">
        <v>0</v>
      </c>
      <c r="E6499" s="237">
        <v>168.148</v>
      </c>
      <c r="F6499" s="237">
        <v>-2297.3150000000001</v>
      </c>
      <c r="G6499" s="237">
        <v>-896.43600000000004</v>
      </c>
      <c r="H6499" s="237"/>
      <c r="I6499" s="237">
        <v>0</v>
      </c>
      <c r="J6499" s="237">
        <v>0</v>
      </c>
      <c r="K6499" s="415">
        <v>0</v>
      </c>
      <c r="L6499" s="415">
        <v>0</v>
      </c>
      <c r="M6499" s="415">
        <v>0</v>
      </c>
      <c r="N6499" s="415">
        <v>0</v>
      </c>
      <c r="O6499" s="237">
        <v>0</v>
      </c>
      <c r="P6499" s="237">
        <v>0</v>
      </c>
      <c r="Q6499" s="237">
        <v>998.37599999999998</v>
      </c>
      <c r="R6499" s="237">
        <v>0</v>
      </c>
      <c r="S6499" s="237">
        <v>0</v>
      </c>
      <c r="T6499" s="237">
        <v>0</v>
      </c>
      <c r="U6499" s="237">
        <v>0</v>
      </c>
      <c r="V6499" s="237">
        <v>0</v>
      </c>
      <c r="W6499" s="237">
        <v>0</v>
      </c>
      <c r="Y6499" s="236" t="str">
        <f t="shared" si="101"/>
        <v>Norway</v>
      </c>
    </row>
    <row r="6500" spans="1:25">
      <c r="A6500" s="399"/>
      <c r="B6500" s="234" t="s">
        <v>17</v>
      </c>
      <c r="C6500" s="232" t="s">
        <v>13</v>
      </c>
      <c r="D6500" s="235">
        <v>0</v>
      </c>
      <c r="E6500" s="235">
        <v>444.70699999999999</v>
      </c>
      <c r="F6500" s="235">
        <v>-87.298000000000002</v>
      </c>
      <c r="G6500" s="235">
        <v>-36.972999999999999</v>
      </c>
      <c r="H6500" s="235"/>
      <c r="I6500" s="235">
        <v>0</v>
      </c>
      <c r="J6500" s="235">
        <v>0</v>
      </c>
      <c r="K6500" s="416">
        <v>0</v>
      </c>
      <c r="L6500" s="416">
        <v>0</v>
      </c>
      <c r="M6500" s="416">
        <v>0</v>
      </c>
      <c r="N6500" s="416">
        <v>0</v>
      </c>
      <c r="O6500" s="235">
        <v>0</v>
      </c>
      <c r="P6500" s="235">
        <v>0</v>
      </c>
      <c r="Q6500" s="235">
        <v>434.43700000000001</v>
      </c>
      <c r="R6500" s="235">
        <v>0</v>
      </c>
      <c r="S6500" s="235">
        <v>0</v>
      </c>
      <c r="T6500" s="235">
        <v>0</v>
      </c>
      <c r="U6500" s="235">
        <v>0</v>
      </c>
      <c r="V6500" s="235">
        <v>0</v>
      </c>
      <c r="W6500" s="235">
        <v>0</v>
      </c>
      <c r="Y6500" s="236" t="str">
        <f t="shared" si="101"/>
        <v>Norway</v>
      </c>
    </row>
    <row r="6501" spans="1:25">
      <c r="A6501" s="399"/>
      <c r="B6501" s="234" t="s">
        <v>16</v>
      </c>
      <c r="C6501" s="232" t="s">
        <v>13</v>
      </c>
      <c r="D6501" s="237">
        <v>0</v>
      </c>
      <c r="E6501" s="237">
        <v>1309.501</v>
      </c>
      <c r="F6501" s="237">
        <v>-2704.471</v>
      </c>
      <c r="G6501" s="237">
        <v>-686.80100000000004</v>
      </c>
      <c r="H6501" s="237"/>
      <c r="I6501" s="237">
        <v>0</v>
      </c>
      <c r="J6501" s="237">
        <v>-3.052</v>
      </c>
      <c r="K6501" s="415">
        <v>0</v>
      </c>
      <c r="L6501" s="415">
        <v>0</v>
      </c>
      <c r="M6501" s="415">
        <v>-13.227</v>
      </c>
      <c r="N6501" s="415">
        <v>0</v>
      </c>
      <c r="O6501" s="237">
        <v>-280.82499999999999</v>
      </c>
      <c r="P6501" s="237">
        <v>0</v>
      </c>
      <c r="Q6501" s="237">
        <v>4269.3609999999999</v>
      </c>
      <c r="R6501" s="237">
        <v>7.1219999999999999</v>
      </c>
      <c r="S6501" s="237">
        <v>18.315000000000001</v>
      </c>
      <c r="T6501" s="237">
        <v>5.0869999999999997</v>
      </c>
      <c r="U6501" s="237">
        <v>26.454999999999998</v>
      </c>
      <c r="V6501" s="237">
        <v>2.0350000000000001</v>
      </c>
      <c r="W6501" s="237">
        <v>31</v>
      </c>
      <c r="Y6501" s="236" t="str">
        <f t="shared" si="101"/>
        <v>Norway</v>
      </c>
    </row>
    <row r="6502" spans="1:25">
      <c r="A6502" s="399"/>
      <c r="B6502" s="234" t="s">
        <v>15</v>
      </c>
      <c r="C6502" s="232" t="s">
        <v>13</v>
      </c>
      <c r="D6502" s="235">
        <v>979.39</v>
      </c>
      <c r="E6502" s="235">
        <v>45.682000000000002</v>
      </c>
      <c r="F6502" s="235">
        <v>-13.516</v>
      </c>
      <c r="G6502" s="235">
        <v>0</v>
      </c>
      <c r="H6502" s="235"/>
      <c r="I6502" s="235">
        <v>0</v>
      </c>
      <c r="J6502" s="235">
        <v>-31.689</v>
      </c>
      <c r="K6502" s="416">
        <v>0</v>
      </c>
      <c r="L6502" s="416">
        <v>0</v>
      </c>
      <c r="M6502" s="416">
        <v>-128.809</v>
      </c>
      <c r="N6502" s="416">
        <v>0</v>
      </c>
      <c r="O6502" s="235">
        <v>0</v>
      </c>
      <c r="P6502" s="235">
        <v>0</v>
      </c>
      <c r="Q6502" s="235">
        <v>851.05899999999997</v>
      </c>
      <c r="R6502" s="235">
        <v>1.839</v>
      </c>
      <c r="S6502" s="235">
        <v>36.917999999999999</v>
      </c>
      <c r="T6502" s="235">
        <v>0</v>
      </c>
      <c r="U6502" s="235">
        <v>12.036</v>
      </c>
      <c r="V6502" s="235">
        <v>159.375</v>
      </c>
      <c r="W6502" s="235">
        <v>201</v>
      </c>
      <c r="Y6502" s="236" t="str">
        <f t="shared" si="101"/>
        <v>Norway</v>
      </c>
    </row>
    <row r="6503" spans="1:25">
      <c r="A6503" s="400"/>
      <c r="B6503" s="234" t="s">
        <v>14</v>
      </c>
      <c r="C6503" s="232" t="s">
        <v>13</v>
      </c>
      <c r="D6503" s="237">
        <v>26.244</v>
      </c>
      <c r="E6503" s="237">
        <v>0</v>
      </c>
      <c r="F6503" s="237">
        <v>0</v>
      </c>
      <c r="G6503" s="237">
        <v>-8.859</v>
      </c>
      <c r="H6503" s="237"/>
      <c r="I6503" s="237">
        <v>-1.3129999999999999</v>
      </c>
      <c r="J6503" s="237">
        <v>0</v>
      </c>
      <c r="K6503" s="415">
        <v>-0.40600000000000003</v>
      </c>
      <c r="L6503" s="415">
        <v>0</v>
      </c>
      <c r="M6503" s="415">
        <v>-2.101</v>
      </c>
      <c r="N6503" s="415">
        <v>0</v>
      </c>
      <c r="O6503" s="237">
        <v>0</v>
      </c>
      <c r="P6503" s="237">
        <v>0</v>
      </c>
      <c r="Q6503" s="237">
        <v>13.564</v>
      </c>
      <c r="R6503" s="237">
        <v>0</v>
      </c>
      <c r="S6503" s="237">
        <v>0</v>
      </c>
      <c r="T6503" s="237">
        <v>0</v>
      </c>
      <c r="U6503" s="237">
        <v>0</v>
      </c>
      <c r="V6503" s="237">
        <v>4.7519999999999998</v>
      </c>
      <c r="W6503" s="237">
        <v>10</v>
      </c>
      <c r="Y6503" s="236" t="str">
        <f t="shared" si="101"/>
        <v>Norway</v>
      </c>
    </row>
    <row r="6504" spans="1:25">
      <c r="A6504" s="398" t="s">
        <v>631</v>
      </c>
      <c r="B6504" s="234" t="s">
        <v>78</v>
      </c>
      <c r="C6504" s="232" t="s">
        <v>13</v>
      </c>
      <c r="D6504" s="237" t="s">
        <v>12</v>
      </c>
      <c r="E6504" s="237" t="s">
        <v>12</v>
      </c>
      <c r="F6504" s="237" t="s">
        <v>12</v>
      </c>
      <c r="G6504" s="237" t="s">
        <v>12</v>
      </c>
      <c r="H6504" s="237"/>
      <c r="I6504" s="237" t="s">
        <v>12</v>
      </c>
      <c r="J6504" s="237" t="s">
        <v>12</v>
      </c>
      <c r="K6504" s="416" t="s">
        <v>12</v>
      </c>
      <c r="L6504" s="416" t="s">
        <v>12</v>
      </c>
      <c r="M6504" s="416" t="s">
        <v>12</v>
      </c>
      <c r="N6504" s="416" t="s">
        <v>12</v>
      </c>
      <c r="O6504" s="237" t="s">
        <v>12</v>
      </c>
      <c r="P6504" s="237" t="s">
        <v>12</v>
      </c>
      <c r="Q6504" s="237" t="s">
        <v>12</v>
      </c>
      <c r="R6504" s="237" t="s">
        <v>12</v>
      </c>
      <c r="S6504" s="237" t="s">
        <v>12</v>
      </c>
      <c r="T6504" s="237" t="s">
        <v>12</v>
      </c>
      <c r="U6504" s="237" t="s">
        <v>12</v>
      </c>
      <c r="V6504" s="237" t="s">
        <v>12</v>
      </c>
      <c r="W6504" s="237" t="s">
        <v>12</v>
      </c>
      <c r="Y6504" s="236" t="str">
        <f t="shared" si="101"/>
        <v>Oman</v>
      </c>
    </row>
    <row r="6505" spans="1:25">
      <c r="A6505" s="399"/>
      <c r="B6505" s="234" t="s">
        <v>77</v>
      </c>
      <c r="C6505" s="232" t="s">
        <v>13</v>
      </c>
      <c r="D6505" s="235" t="s">
        <v>12</v>
      </c>
      <c r="E6505" s="235" t="s">
        <v>12</v>
      </c>
      <c r="F6505" s="235" t="s">
        <v>12</v>
      </c>
      <c r="G6505" s="235" t="s">
        <v>12</v>
      </c>
      <c r="H6505" s="235"/>
      <c r="I6505" s="235" t="s">
        <v>12</v>
      </c>
      <c r="J6505" s="235" t="s">
        <v>12</v>
      </c>
      <c r="K6505" s="415" t="s">
        <v>12</v>
      </c>
      <c r="L6505" s="415" t="s">
        <v>12</v>
      </c>
      <c r="M6505" s="415" t="s">
        <v>12</v>
      </c>
      <c r="N6505" s="415" t="s">
        <v>12</v>
      </c>
      <c r="O6505" s="235" t="s">
        <v>12</v>
      </c>
      <c r="P6505" s="235" t="s">
        <v>12</v>
      </c>
      <c r="Q6505" s="235" t="s">
        <v>12</v>
      </c>
      <c r="R6505" s="235" t="s">
        <v>12</v>
      </c>
      <c r="S6505" s="235" t="s">
        <v>12</v>
      </c>
      <c r="T6505" s="235" t="s">
        <v>12</v>
      </c>
      <c r="U6505" s="235" t="s">
        <v>12</v>
      </c>
      <c r="V6505" s="235" t="s">
        <v>12</v>
      </c>
      <c r="W6505" s="235" t="s">
        <v>12</v>
      </c>
      <c r="Y6505" s="236" t="str">
        <f t="shared" si="101"/>
        <v>Oman</v>
      </c>
    </row>
    <row r="6506" spans="1:25">
      <c r="A6506" s="399"/>
      <c r="B6506" s="234" t="s">
        <v>76</v>
      </c>
      <c r="C6506" s="232" t="s">
        <v>13</v>
      </c>
      <c r="D6506" s="237">
        <v>0</v>
      </c>
      <c r="E6506" s="237">
        <v>0</v>
      </c>
      <c r="F6506" s="237">
        <v>0</v>
      </c>
      <c r="G6506" s="237">
        <v>0</v>
      </c>
      <c r="H6506" s="237"/>
      <c r="I6506" s="237">
        <v>0</v>
      </c>
      <c r="J6506" s="237">
        <v>0</v>
      </c>
      <c r="K6506" s="416">
        <v>0</v>
      </c>
      <c r="L6506" s="416">
        <v>0</v>
      </c>
      <c r="M6506" s="416">
        <v>0</v>
      </c>
      <c r="N6506" s="416">
        <v>0</v>
      </c>
      <c r="O6506" s="237">
        <v>0</v>
      </c>
      <c r="P6506" s="237">
        <v>0</v>
      </c>
      <c r="Q6506" s="237">
        <v>0</v>
      </c>
      <c r="R6506" s="237">
        <v>0</v>
      </c>
      <c r="S6506" s="237">
        <v>0</v>
      </c>
      <c r="T6506" s="237">
        <v>0</v>
      </c>
      <c r="U6506" s="237">
        <v>0</v>
      </c>
      <c r="V6506" s="237">
        <v>0</v>
      </c>
      <c r="W6506" s="237">
        <v>0</v>
      </c>
      <c r="Y6506" s="236" t="str">
        <f t="shared" si="101"/>
        <v>Oman</v>
      </c>
    </row>
    <row r="6507" spans="1:25">
      <c r="A6507" s="399"/>
      <c r="B6507" s="234" t="s">
        <v>75</v>
      </c>
      <c r="C6507" s="232" t="s">
        <v>13</v>
      </c>
      <c r="D6507" s="235">
        <v>0</v>
      </c>
      <c r="E6507" s="235">
        <v>0</v>
      </c>
      <c r="F6507" s="235">
        <v>0</v>
      </c>
      <c r="G6507" s="235">
        <v>0</v>
      </c>
      <c r="H6507" s="235"/>
      <c r="I6507" s="235">
        <v>0</v>
      </c>
      <c r="J6507" s="235">
        <v>0</v>
      </c>
      <c r="K6507" s="415">
        <v>0</v>
      </c>
      <c r="L6507" s="415">
        <v>0</v>
      </c>
      <c r="M6507" s="415">
        <v>0</v>
      </c>
      <c r="N6507" s="415">
        <v>0</v>
      </c>
      <c r="O6507" s="235">
        <v>0</v>
      </c>
      <c r="P6507" s="235">
        <v>0</v>
      </c>
      <c r="Q6507" s="235">
        <v>0</v>
      </c>
      <c r="R6507" s="235">
        <v>0</v>
      </c>
      <c r="S6507" s="235">
        <v>0</v>
      </c>
      <c r="T6507" s="235">
        <v>0</v>
      </c>
      <c r="U6507" s="235">
        <v>0</v>
      </c>
      <c r="V6507" s="235">
        <v>0</v>
      </c>
      <c r="W6507" s="235">
        <v>0</v>
      </c>
      <c r="Y6507" s="236" t="str">
        <f t="shared" si="101"/>
        <v>Oman</v>
      </c>
    </row>
    <row r="6508" spans="1:25">
      <c r="A6508" s="399"/>
      <c r="B6508" s="234" t="s">
        <v>74</v>
      </c>
      <c r="C6508" s="232" t="s">
        <v>13</v>
      </c>
      <c r="D6508" s="237">
        <v>0</v>
      </c>
      <c r="E6508" s="237">
        <v>0</v>
      </c>
      <c r="F6508" s="237">
        <v>0</v>
      </c>
      <c r="G6508" s="237">
        <v>0</v>
      </c>
      <c r="H6508" s="237"/>
      <c r="I6508" s="237">
        <v>0</v>
      </c>
      <c r="J6508" s="237">
        <v>0</v>
      </c>
      <c r="K6508" s="416">
        <v>0</v>
      </c>
      <c r="L6508" s="416">
        <v>0</v>
      </c>
      <c r="M6508" s="416">
        <v>0</v>
      </c>
      <c r="N6508" s="416">
        <v>0</v>
      </c>
      <c r="O6508" s="237">
        <v>0</v>
      </c>
      <c r="P6508" s="237">
        <v>0</v>
      </c>
      <c r="Q6508" s="237">
        <v>0</v>
      </c>
      <c r="R6508" s="237">
        <v>0</v>
      </c>
      <c r="S6508" s="237">
        <v>0</v>
      </c>
      <c r="T6508" s="237">
        <v>0</v>
      </c>
      <c r="U6508" s="237">
        <v>0</v>
      </c>
      <c r="V6508" s="237">
        <v>0</v>
      </c>
      <c r="W6508" s="237">
        <v>0</v>
      </c>
      <c r="Y6508" s="236" t="str">
        <f t="shared" si="101"/>
        <v>Oman</v>
      </c>
    </row>
    <row r="6509" spans="1:25">
      <c r="A6509" s="399"/>
      <c r="B6509" s="234" t="s">
        <v>73</v>
      </c>
      <c r="C6509" s="232" t="s">
        <v>13</v>
      </c>
      <c r="D6509" s="235">
        <v>0</v>
      </c>
      <c r="E6509" s="235">
        <v>0</v>
      </c>
      <c r="F6509" s="235">
        <v>0</v>
      </c>
      <c r="G6509" s="235">
        <v>0</v>
      </c>
      <c r="H6509" s="235"/>
      <c r="I6509" s="235">
        <v>0</v>
      </c>
      <c r="J6509" s="235">
        <v>0</v>
      </c>
      <c r="K6509" s="415">
        <v>0</v>
      </c>
      <c r="L6509" s="415">
        <v>0</v>
      </c>
      <c r="M6509" s="415">
        <v>0</v>
      </c>
      <c r="N6509" s="415">
        <v>0</v>
      </c>
      <c r="O6509" s="235">
        <v>0</v>
      </c>
      <c r="P6509" s="235">
        <v>0</v>
      </c>
      <c r="Q6509" s="235">
        <v>0</v>
      </c>
      <c r="R6509" s="235">
        <v>0</v>
      </c>
      <c r="S6509" s="235">
        <v>0</v>
      </c>
      <c r="T6509" s="235">
        <v>0</v>
      </c>
      <c r="U6509" s="235">
        <v>0</v>
      </c>
      <c r="V6509" s="235">
        <v>0</v>
      </c>
      <c r="W6509" s="235">
        <v>0</v>
      </c>
      <c r="Y6509" s="236" t="str">
        <f t="shared" si="101"/>
        <v>Oman</v>
      </c>
    </row>
    <row r="6510" spans="1:25">
      <c r="A6510" s="399"/>
      <c r="B6510" s="234" t="s">
        <v>72</v>
      </c>
      <c r="C6510" s="232" t="s">
        <v>13</v>
      </c>
      <c r="D6510" s="237">
        <v>0</v>
      </c>
      <c r="E6510" s="237">
        <v>0</v>
      </c>
      <c r="F6510" s="237">
        <v>0</v>
      </c>
      <c r="G6510" s="237">
        <v>0</v>
      </c>
      <c r="H6510" s="237"/>
      <c r="I6510" s="237">
        <v>0</v>
      </c>
      <c r="J6510" s="237">
        <v>0</v>
      </c>
      <c r="K6510" s="416">
        <v>0</v>
      </c>
      <c r="L6510" s="416">
        <v>0</v>
      </c>
      <c r="M6510" s="416">
        <v>0</v>
      </c>
      <c r="N6510" s="416">
        <v>0</v>
      </c>
      <c r="O6510" s="237">
        <v>0</v>
      </c>
      <c r="P6510" s="237">
        <v>0</v>
      </c>
      <c r="Q6510" s="237">
        <v>0</v>
      </c>
      <c r="R6510" s="237">
        <v>0</v>
      </c>
      <c r="S6510" s="237">
        <v>0</v>
      </c>
      <c r="T6510" s="237">
        <v>0</v>
      </c>
      <c r="U6510" s="237">
        <v>0</v>
      </c>
      <c r="V6510" s="237">
        <v>0</v>
      </c>
      <c r="W6510" s="237">
        <v>0</v>
      </c>
      <c r="Y6510" s="236" t="str">
        <f t="shared" si="101"/>
        <v>Oman</v>
      </c>
    </row>
    <row r="6511" spans="1:25">
      <c r="A6511" s="399"/>
      <c r="B6511" s="234" t="s">
        <v>71</v>
      </c>
      <c r="C6511" s="232" t="s">
        <v>13</v>
      </c>
      <c r="D6511" s="235">
        <v>0</v>
      </c>
      <c r="E6511" s="235">
        <v>0</v>
      </c>
      <c r="F6511" s="235">
        <v>0</v>
      </c>
      <c r="G6511" s="235">
        <v>0</v>
      </c>
      <c r="H6511" s="235"/>
      <c r="I6511" s="235">
        <v>0</v>
      </c>
      <c r="J6511" s="235">
        <v>0</v>
      </c>
      <c r="K6511" s="415">
        <v>0</v>
      </c>
      <c r="L6511" s="415">
        <v>0</v>
      </c>
      <c r="M6511" s="415">
        <v>0</v>
      </c>
      <c r="N6511" s="415">
        <v>0</v>
      </c>
      <c r="O6511" s="235">
        <v>0</v>
      </c>
      <c r="P6511" s="235">
        <v>0</v>
      </c>
      <c r="Q6511" s="235">
        <v>0</v>
      </c>
      <c r="R6511" s="235">
        <v>0</v>
      </c>
      <c r="S6511" s="235">
        <v>0</v>
      </c>
      <c r="T6511" s="235">
        <v>0</v>
      </c>
      <c r="U6511" s="235">
        <v>0</v>
      </c>
      <c r="V6511" s="235">
        <v>0</v>
      </c>
      <c r="W6511" s="235">
        <v>0</v>
      </c>
      <c r="Y6511" s="236" t="str">
        <f t="shared" si="101"/>
        <v>Oman</v>
      </c>
    </row>
    <row r="6512" spans="1:25">
      <c r="A6512" s="399"/>
      <c r="B6512" s="234" t="s">
        <v>70</v>
      </c>
      <c r="C6512" s="232" t="s">
        <v>13</v>
      </c>
      <c r="D6512" s="237">
        <v>0</v>
      </c>
      <c r="E6512" s="237">
        <v>0</v>
      </c>
      <c r="F6512" s="237">
        <v>0</v>
      </c>
      <c r="G6512" s="237">
        <v>0</v>
      </c>
      <c r="H6512" s="237"/>
      <c r="I6512" s="237">
        <v>0</v>
      </c>
      <c r="J6512" s="237">
        <v>0</v>
      </c>
      <c r="K6512" s="416">
        <v>0</v>
      </c>
      <c r="L6512" s="416">
        <v>0</v>
      </c>
      <c r="M6512" s="416">
        <v>0</v>
      </c>
      <c r="N6512" s="416">
        <v>0</v>
      </c>
      <c r="O6512" s="237">
        <v>0</v>
      </c>
      <c r="P6512" s="237">
        <v>0</v>
      </c>
      <c r="Q6512" s="237">
        <v>0</v>
      </c>
      <c r="R6512" s="237">
        <v>0</v>
      </c>
      <c r="S6512" s="237">
        <v>0</v>
      </c>
      <c r="T6512" s="237">
        <v>0</v>
      </c>
      <c r="U6512" s="237">
        <v>0</v>
      </c>
      <c r="V6512" s="237">
        <v>0</v>
      </c>
      <c r="W6512" s="237">
        <v>0</v>
      </c>
      <c r="Y6512" s="236" t="str">
        <f t="shared" si="101"/>
        <v>Oman</v>
      </c>
    </row>
    <row r="6513" spans="1:25">
      <c r="A6513" s="399"/>
      <c r="B6513" s="234" t="s">
        <v>69</v>
      </c>
      <c r="C6513" s="232" t="s">
        <v>13</v>
      </c>
      <c r="D6513" s="235">
        <v>0</v>
      </c>
      <c r="E6513" s="235">
        <v>0</v>
      </c>
      <c r="F6513" s="235">
        <v>0</v>
      </c>
      <c r="G6513" s="235">
        <v>0</v>
      </c>
      <c r="H6513" s="235"/>
      <c r="I6513" s="235">
        <v>0</v>
      </c>
      <c r="J6513" s="235">
        <v>0</v>
      </c>
      <c r="K6513" s="415">
        <v>0</v>
      </c>
      <c r="L6513" s="415">
        <v>0</v>
      </c>
      <c r="M6513" s="415">
        <v>0</v>
      </c>
      <c r="N6513" s="415">
        <v>0</v>
      </c>
      <c r="O6513" s="235">
        <v>0</v>
      </c>
      <c r="P6513" s="235">
        <v>0</v>
      </c>
      <c r="Q6513" s="235">
        <v>0</v>
      </c>
      <c r="R6513" s="235">
        <v>0</v>
      </c>
      <c r="S6513" s="235">
        <v>0</v>
      </c>
      <c r="T6513" s="235">
        <v>0</v>
      </c>
      <c r="U6513" s="235">
        <v>0</v>
      </c>
      <c r="V6513" s="235">
        <v>0</v>
      </c>
      <c r="W6513" s="235">
        <v>0</v>
      </c>
      <c r="Y6513" s="236" t="str">
        <f t="shared" si="101"/>
        <v>Oman</v>
      </c>
    </row>
    <row r="6514" spans="1:25">
      <c r="A6514" s="399"/>
      <c r="B6514" s="234" t="s">
        <v>68</v>
      </c>
      <c r="C6514" s="232" t="s">
        <v>13</v>
      </c>
      <c r="D6514" s="237">
        <v>0</v>
      </c>
      <c r="E6514" s="237">
        <v>0</v>
      </c>
      <c r="F6514" s="237">
        <v>0</v>
      </c>
      <c r="G6514" s="237">
        <v>0</v>
      </c>
      <c r="H6514" s="237"/>
      <c r="I6514" s="237">
        <v>0</v>
      </c>
      <c r="J6514" s="237">
        <v>0</v>
      </c>
      <c r="K6514" s="416">
        <v>0</v>
      </c>
      <c r="L6514" s="416">
        <v>0</v>
      </c>
      <c r="M6514" s="416">
        <v>0</v>
      </c>
      <c r="N6514" s="416">
        <v>0</v>
      </c>
      <c r="O6514" s="237">
        <v>0</v>
      </c>
      <c r="P6514" s="237">
        <v>0</v>
      </c>
      <c r="Q6514" s="237">
        <v>0</v>
      </c>
      <c r="R6514" s="237">
        <v>0</v>
      </c>
      <c r="S6514" s="237">
        <v>0</v>
      </c>
      <c r="T6514" s="237">
        <v>0</v>
      </c>
      <c r="U6514" s="237">
        <v>0</v>
      </c>
      <c r="V6514" s="237">
        <v>0</v>
      </c>
      <c r="W6514" s="237">
        <v>0</v>
      </c>
      <c r="Y6514" s="236" t="str">
        <f t="shared" si="101"/>
        <v>Oman</v>
      </c>
    </row>
    <row r="6515" spans="1:25">
      <c r="A6515" s="399"/>
      <c r="B6515" s="234" t="s">
        <v>67</v>
      </c>
      <c r="C6515" s="232" t="s">
        <v>13</v>
      </c>
      <c r="D6515" s="235">
        <v>0</v>
      </c>
      <c r="E6515" s="235">
        <v>0</v>
      </c>
      <c r="F6515" s="235">
        <v>0</v>
      </c>
      <c r="G6515" s="235">
        <v>0</v>
      </c>
      <c r="H6515" s="235"/>
      <c r="I6515" s="235">
        <v>0</v>
      </c>
      <c r="J6515" s="235">
        <v>0</v>
      </c>
      <c r="K6515" s="415">
        <v>0</v>
      </c>
      <c r="L6515" s="415">
        <v>0</v>
      </c>
      <c r="M6515" s="415">
        <v>0</v>
      </c>
      <c r="N6515" s="415">
        <v>0</v>
      </c>
      <c r="O6515" s="235">
        <v>0</v>
      </c>
      <c r="P6515" s="235">
        <v>0</v>
      </c>
      <c r="Q6515" s="235">
        <v>0</v>
      </c>
      <c r="R6515" s="235">
        <v>0</v>
      </c>
      <c r="S6515" s="235">
        <v>0</v>
      </c>
      <c r="T6515" s="235">
        <v>0</v>
      </c>
      <c r="U6515" s="235">
        <v>0</v>
      </c>
      <c r="V6515" s="235">
        <v>0</v>
      </c>
      <c r="W6515" s="235">
        <v>0</v>
      </c>
      <c r="Y6515" s="236" t="str">
        <f t="shared" si="101"/>
        <v>Oman</v>
      </c>
    </row>
    <row r="6516" spans="1:25">
      <c r="A6516" s="399"/>
      <c r="B6516" s="234" t="s">
        <v>66</v>
      </c>
      <c r="C6516" s="232" t="s">
        <v>13</v>
      </c>
      <c r="D6516" s="237">
        <v>0</v>
      </c>
      <c r="E6516" s="237">
        <v>0</v>
      </c>
      <c r="F6516" s="237">
        <v>0</v>
      </c>
      <c r="G6516" s="237">
        <v>0</v>
      </c>
      <c r="H6516" s="237"/>
      <c r="I6516" s="237">
        <v>0</v>
      </c>
      <c r="J6516" s="237">
        <v>0</v>
      </c>
      <c r="K6516" s="416">
        <v>0</v>
      </c>
      <c r="L6516" s="416">
        <v>0</v>
      </c>
      <c r="M6516" s="416">
        <v>0</v>
      </c>
      <c r="N6516" s="416">
        <v>0</v>
      </c>
      <c r="O6516" s="237">
        <v>0</v>
      </c>
      <c r="P6516" s="237">
        <v>0</v>
      </c>
      <c r="Q6516" s="237">
        <v>0</v>
      </c>
      <c r="R6516" s="237">
        <v>0</v>
      </c>
      <c r="S6516" s="237">
        <v>0</v>
      </c>
      <c r="T6516" s="237">
        <v>0</v>
      </c>
      <c r="U6516" s="237">
        <v>0</v>
      </c>
      <c r="V6516" s="237">
        <v>0</v>
      </c>
      <c r="W6516" s="237">
        <v>0</v>
      </c>
      <c r="Y6516" s="236" t="str">
        <f t="shared" si="101"/>
        <v>Oman</v>
      </c>
    </row>
    <row r="6517" spans="1:25">
      <c r="A6517" s="399"/>
      <c r="B6517" s="234" t="s">
        <v>65</v>
      </c>
      <c r="C6517" s="232" t="s">
        <v>13</v>
      </c>
      <c r="D6517" s="235">
        <v>0</v>
      </c>
      <c r="E6517" s="235">
        <v>0</v>
      </c>
      <c r="F6517" s="235">
        <v>0</v>
      </c>
      <c r="G6517" s="235">
        <v>0</v>
      </c>
      <c r="H6517" s="235"/>
      <c r="I6517" s="235">
        <v>0</v>
      </c>
      <c r="J6517" s="235">
        <v>0</v>
      </c>
      <c r="K6517" s="415">
        <v>0</v>
      </c>
      <c r="L6517" s="415">
        <v>0</v>
      </c>
      <c r="M6517" s="415">
        <v>0</v>
      </c>
      <c r="N6517" s="415">
        <v>0</v>
      </c>
      <c r="O6517" s="235">
        <v>0</v>
      </c>
      <c r="P6517" s="235">
        <v>0</v>
      </c>
      <c r="Q6517" s="235">
        <v>0</v>
      </c>
      <c r="R6517" s="235">
        <v>0</v>
      </c>
      <c r="S6517" s="235">
        <v>0</v>
      </c>
      <c r="T6517" s="235">
        <v>0</v>
      </c>
      <c r="U6517" s="235">
        <v>0</v>
      </c>
      <c r="V6517" s="235">
        <v>0</v>
      </c>
      <c r="W6517" s="235">
        <v>0</v>
      </c>
      <c r="Y6517" s="236" t="str">
        <f t="shared" si="101"/>
        <v>Oman</v>
      </c>
    </row>
    <row r="6518" spans="1:25">
      <c r="A6518" s="399"/>
      <c r="B6518" s="234" t="s">
        <v>64</v>
      </c>
      <c r="C6518" s="232" t="s">
        <v>13</v>
      </c>
      <c r="D6518" s="237">
        <v>0</v>
      </c>
      <c r="E6518" s="237">
        <v>0</v>
      </c>
      <c r="F6518" s="237">
        <v>0</v>
      </c>
      <c r="G6518" s="237">
        <v>0</v>
      </c>
      <c r="H6518" s="237"/>
      <c r="I6518" s="237">
        <v>0</v>
      </c>
      <c r="J6518" s="237">
        <v>0</v>
      </c>
      <c r="K6518" s="416">
        <v>0</v>
      </c>
      <c r="L6518" s="416">
        <v>0</v>
      </c>
      <c r="M6518" s="416">
        <v>0</v>
      </c>
      <c r="N6518" s="416">
        <v>0</v>
      </c>
      <c r="O6518" s="237">
        <v>0</v>
      </c>
      <c r="P6518" s="237">
        <v>0</v>
      </c>
      <c r="Q6518" s="237">
        <v>0</v>
      </c>
      <c r="R6518" s="237">
        <v>0</v>
      </c>
      <c r="S6518" s="237">
        <v>0</v>
      </c>
      <c r="T6518" s="237">
        <v>0</v>
      </c>
      <c r="U6518" s="237">
        <v>0</v>
      </c>
      <c r="V6518" s="237">
        <v>0</v>
      </c>
      <c r="W6518" s="237">
        <v>0</v>
      </c>
      <c r="Y6518" s="236" t="str">
        <f t="shared" si="101"/>
        <v>Oman</v>
      </c>
    </row>
    <row r="6519" spans="1:25">
      <c r="A6519" s="399"/>
      <c r="B6519" s="234" t="s">
        <v>63</v>
      </c>
      <c r="C6519" s="232" t="s">
        <v>13</v>
      </c>
      <c r="D6519" s="235">
        <v>0</v>
      </c>
      <c r="E6519" s="235">
        <v>0</v>
      </c>
      <c r="F6519" s="235">
        <v>0</v>
      </c>
      <c r="G6519" s="235">
        <v>0</v>
      </c>
      <c r="H6519" s="235"/>
      <c r="I6519" s="235">
        <v>0</v>
      </c>
      <c r="J6519" s="235">
        <v>0</v>
      </c>
      <c r="K6519" s="415">
        <v>0</v>
      </c>
      <c r="L6519" s="415">
        <v>0</v>
      </c>
      <c r="M6519" s="415">
        <v>0</v>
      </c>
      <c r="N6519" s="415">
        <v>0</v>
      </c>
      <c r="O6519" s="235">
        <v>0</v>
      </c>
      <c r="P6519" s="235">
        <v>0</v>
      </c>
      <c r="Q6519" s="235">
        <v>0</v>
      </c>
      <c r="R6519" s="235">
        <v>0</v>
      </c>
      <c r="S6519" s="235">
        <v>0</v>
      </c>
      <c r="T6519" s="235">
        <v>0</v>
      </c>
      <c r="U6519" s="235">
        <v>0</v>
      </c>
      <c r="V6519" s="235">
        <v>0</v>
      </c>
      <c r="W6519" s="235">
        <v>0</v>
      </c>
      <c r="Y6519" s="236" t="str">
        <f t="shared" si="101"/>
        <v>Oman</v>
      </c>
    </row>
    <row r="6520" spans="1:25" ht="22.5">
      <c r="A6520" s="399"/>
      <c r="B6520" s="234" t="s">
        <v>62</v>
      </c>
      <c r="C6520" s="232" t="s">
        <v>13</v>
      </c>
      <c r="D6520" s="237">
        <v>0</v>
      </c>
      <c r="E6520" s="237">
        <v>0</v>
      </c>
      <c r="F6520" s="237">
        <v>0</v>
      </c>
      <c r="G6520" s="237">
        <v>0</v>
      </c>
      <c r="H6520" s="237"/>
      <c r="I6520" s="237">
        <v>0</v>
      </c>
      <c r="J6520" s="237">
        <v>0</v>
      </c>
      <c r="K6520" s="416">
        <v>0</v>
      </c>
      <c r="L6520" s="416">
        <v>0</v>
      </c>
      <c r="M6520" s="416">
        <v>0</v>
      </c>
      <c r="N6520" s="416">
        <v>0</v>
      </c>
      <c r="O6520" s="237">
        <v>0</v>
      </c>
      <c r="P6520" s="237">
        <v>0</v>
      </c>
      <c r="Q6520" s="237">
        <v>0</v>
      </c>
      <c r="R6520" s="237">
        <v>0</v>
      </c>
      <c r="S6520" s="237">
        <v>0</v>
      </c>
      <c r="T6520" s="237">
        <v>0</v>
      </c>
      <c r="U6520" s="237">
        <v>0</v>
      </c>
      <c r="V6520" s="237">
        <v>0</v>
      </c>
      <c r="W6520" s="237">
        <v>0</v>
      </c>
      <c r="Y6520" s="236" t="str">
        <f t="shared" si="101"/>
        <v>Oman</v>
      </c>
    </row>
    <row r="6521" spans="1:25">
      <c r="A6521" s="399"/>
      <c r="B6521" s="234" t="s">
        <v>61</v>
      </c>
      <c r="C6521" s="232" t="s">
        <v>13</v>
      </c>
      <c r="D6521" s="235">
        <v>0</v>
      </c>
      <c r="E6521" s="235">
        <v>0</v>
      </c>
      <c r="F6521" s="235">
        <v>0</v>
      </c>
      <c r="G6521" s="235">
        <v>0</v>
      </c>
      <c r="H6521" s="235"/>
      <c r="I6521" s="235">
        <v>0</v>
      </c>
      <c r="J6521" s="235">
        <v>0</v>
      </c>
      <c r="K6521" s="415">
        <v>0</v>
      </c>
      <c r="L6521" s="415">
        <v>0</v>
      </c>
      <c r="M6521" s="415">
        <v>0</v>
      </c>
      <c r="N6521" s="415">
        <v>0</v>
      </c>
      <c r="O6521" s="235">
        <v>0</v>
      </c>
      <c r="P6521" s="235">
        <v>0</v>
      </c>
      <c r="Q6521" s="235">
        <v>0</v>
      </c>
      <c r="R6521" s="235">
        <v>0</v>
      </c>
      <c r="S6521" s="235">
        <v>0</v>
      </c>
      <c r="T6521" s="235">
        <v>0</v>
      </c>
      <c r="U6521" s="235">
        <v>0</v>
      </c>
      <c r="V6521" s="235">
        <v>0</v>
      </c>
      <c r="W6521" s="235">
        <v>0</v>
      </c>
      <c r="Y6521" s="236" t="str">
        <f t="shared" si="101"/>
        <v>Oman</v>
      </c>
    </row>
    <row r="6522" spans="1:25">
      <c r="A6522" s="399"/>
      <c r="B6522" s="234" t="s">
        <v>60</v>
      </c>
      <c r="C6522" s="232" t="s">
        <v>13</v>
      </c>
      <c r="D6522" s="237">
        <v>0</v>
      </c>
      <c r="E6522" s="237">
        <v>0</v>
      </c>
      <c r="F6522" s="237">
        <v>0</v>
      </c>
      <c r="G6522" s="237">
        <v>0</v>
      </c>
      <c r="H6522" s="237"/>
      <c r="I6522" s="237">
        <v>0</v>
      </c>
      <c r="J6522" s="237">
        <v>0</v>
      </c>
      <c r="K6522" s="416">
        <v>0</v>
      </c>
      <c r="L6522" s="416">
        <v>0</v>
      </c>
      <c r="M6522" s="416">
        <v>0</v>
      </c>
      <c r="N6522" s="416">
        <v>0</v>
      </c>
      <c r="O6522" s="237">
        <v>0</v>
      </c>
      <c r="P6522" s="237">
        <v>0</v>
      </c>
      <c r="Q6522" s="237">
        <v>0</v>
      </c>
      <c r="R6522" s="237">
        <v>0</v>
      </c>
      <c r="S6522" s="237">
        <v>0</v>
      </c>
      <c r="T6522" s="237">
        <v>0</v>
      </c>
      <c r="U6522" s="237">
        <v>0</v>
      </c>
      <c r="V6522" s="237">
        <v>0</v>
      </c>
      <c r="W6522" s="237">
        <v>0</v>
      </c>
      <c r="Y6522" s="236" t="str">
        <f t="shared" si="101"/>
        <v>Oman</v>
      </c>
    </row>
    <row r="6523" spans="1:25">
      <c r="A6523" s="399"/>
      <c r="B6523" s="234" t="s">
        <v>59</v>
      </c>
      <c r="C6523" s="232" t="s">
        <v>13</v>
      </c>
      <c r="D6523" s="235">
        <v>0</v>
      </c>
      <c r="E6523" s="235">
        <v>0</v>
      </c>
      <c r="F6523" s="235">
        <v>0</v>
      </c>
      <c r="G6523" s="235">
        <v>0</v>
      </c>
      <c r="H6523" s="235"/>
      <c r="I6523" s="235">
        <v>0</v>
      </c>
      <c r="J6523" s="235">
        <v>0</v>
      </c>
      <c r="K6523" s="415">
        <v>0</v>
      </c>
      <c r="L6523" s="415">
        <v>0</v>
      </c>
      <c r="M6523" s="415">
        <v>0</v>
      </c>
      <c r="N6523" s="415">
        <v>0</v>
      </c>
      <c r="O6523" s="235">
        <v>0</v>
      </c>
      <c r="P6523" s="235">
        <v>0</v>
      </c>
      <c r="Q6523" s="235">
        <v>0</v>
      </c>
      <c r="R6523" s="235">
        <v>0</v>
      </c>
      <c r="S6523" s="235">
        <v>0</v>
      </c>
      <c r="T6523" s="235">
        <v>0</v>
      </c>
      <c r="U6523" s="235">
        <v>0</v>
      </c>
      <c r="V6523" s="235">
        <v>0</v>
      </c>
      <c r="W6523" s="235">
        <v>0</v>
      </c>
      <c r="Y6523" s="236" t="str">
        <f t="shared" si="101"/>
        <v>Oman</v>
      </c>
    </row>
    <row r="6524" spans="1:25">
      <c r="A6524" s="399"/>
      <c r="B6524" s="234" t="s">
        <v>58</v>
      </c>
      <c r="C6524" s="232" t="s">
        <v>13</v>
      </c>
      <c r="D6524" s="237">
        <v>0</v>
      </c>
      <c r="E6524" s="237">
        <v>0</v>
      </c>
      <c r="F6524" s="237">
        <v>0</v>
      </c>
      <c r="G6524" s="237">
        <v>0</v>
      </c>
      <c r="H6524" s="237"/>
      <c r="I6524" s="237">
        <v>0</v>
      </c>
      <c r="J6524" s="237">
        <v>0</v>
      </c>
      <c r="K6524" s="416">
        <v>0</v>
      </c>
      <c r="L6524" s="416">
        <v>0</v>
      </c>
      <c r="M6524" s="416">
        <v>0</v>
      </c>
      <c r="N6524" s="416">
        <v>0</v>
      </c>
      <c r="O6524" s="237">
        <v>0</v>
      </c>
      <c r="P6524" s="237">
        <v>0</v>
      </c>
      <c r="Q6524" s="237">
        <v>0</v>
      </c>
      <c r="R6524" s="237">
        <v>0</v>
      </c>
      <c r="S6524" s="237">
        <v>0</v>
      </c>
      <c r="T6524" s="237">
        <v>0</v>
      </c>
      <c r="U6524" s="237">
        <v>0</v>
      </c>
      <c r="V6524" s="237">
        <v>0</v>
      </c>
      <c r="W6524" s="237">
        <v>0</v>
      </c>
      <c r="Y6524" s="236" t="str">
        <f t="shared" si="101"/>
        <v>Oman</v>
      </c>
    </row>
    <row r="6525" spans="1:25">
      <c r="A6525" s="399"/>
      <c r="B6525" s="234" t="s">
        <v>57</v>
      </c>
      <c r="C6525" s="232" t="s">
        <v>13</v>
      </c>
      <c r="D6525" s="235">
        <v>0</v>
      </c>
      <c r="E6525" s="235">
        <v>0</v>
      </c>
      <c r="F6525" s="235">
        <v>0</v>
      </c>
      <c r="G6525" s="235">
        <v>0</v>
      </c>
      <c r="H6525" s="235"/>
      <c r="I6525" s="235">
        <v>0</v>
      </c>
      <c r="J6525" s="235">
        <v>0</v>
      </c>
      <c r="K6525" s="415">
        <v>0</v>
      </c>
      <c r="L6525" s="415">
        <v>0</v>
      </c>
      <c r="M6525" s="415">
        <v>0</v>
      </c>
      <c r="N6525" s="415">
        <v>0</v>
      </c>
      <c r="O6525" s="235">
        <v>0</v>
      </c>
      <c r="P6525" s="235">
        <v>0</v>
      </c>
      <c r="Q6525" s="235">
        <v>0</v>
      </c>
      <c r="R6525" s="235">
        <v>0</v>
      </c>
      <c r="S6525" s="235">
        <v>0</v>
      </c>
      <c r="T6525" s="235">
        <v>0</v>
      </c>
      <c r="U6525" s="235">
        <v>0</v>
      </c>
      <c r="V6525" s="235">
        <v>0</v>
      </c>
      <c r="W6525" s="235">
        <v>0</v>
      </c>
      <c r="Y6525" s="236" t="str">
        <f t="shared" si="101"/>
        <v>Oman</v>
      </c>
    </row>
    <row r="6526" spans="1:25">
      <c r="A6526" s="399"/>
      <c r="B6526" s="234" t="s">
        <v>56</v>
      </c>
      <c r="C6526" s="232" t="s">
        <v>13</v>
      </c>
      <c r="D6526" s="237">
        <v>0</v>
      </c>
      <c r="E6526" s="237">
        <v>0</v>
      </c>
      <c r="F6526" s="237">
        <v>0</v>
      </c>
      <c r="G6526" s="237">
        <v>0</v>
      </c>
      <c r="H6526" s="237"/>
      <c r="I6526" s="237">
        <v>0</v>
      </c>
      <c r="J6526" s="237">
        <v>0</v>
      </c>
      <c r="K6526" s="416">
        <v>0</v>
      </c>
      <c r="L6526" s="416">
        <v>0</v>
      </c>
      <c r="M6526" s="416">
        <v>0</v>
      </c>
      <c r="N6526" s="416">
        <v>0</v>
      </c>
      <c r="O6526" s="237">
        <v>0</v>
      </c>
      <c r="P6526" s="237">
        <v>0</v>
      </c>
      <c r="Q6526" s="237">
        <v>0</v>
      </c>
      <c r="R6526" s="237">
        <v>0</v>
      </c>
      <c r="S6526" s="237">
        <v>0</v>
      </c>
      <c r="T6526" s="237">
        <v>0</v>
      </c>
      <c r="U6526" s="237">
        <v>0</v>
      </c>
      <c r="V6526" s="237">
        <v>0</v>
      </c>
      <c r="W6526" s="237">
        <v>0</v>
      </c>
      <c r="Y6526" s="236" t="str">
        <f t="shared" si="101"/>
        <v>Oman</v>
      </c>
    </row>
    <row r="6527" spans="1:25" ht="22.5">
      <c r="A6527" s="399"/>
      <c r="B6527" s="234" t="s">
        <v>55</v>
      </c>
      <c r="C6527" s="232" t="s">
        <v>13</v>
      </c>
      <c r="D6527" s="235">
        <v>0</v>
      </c>
      <c r="E6527" s="235">
        <v>0</v>
      </c>
      <c r="F6527" s="235">
        <v>0</v>
      </c>
      <c r="G6527" s="235">
        <v>0</v>
      </c>
      <c r="H6527" s="235"/>
      <c r="I6527" s="235">
        <v>0</v>
      </c>
      <c r="J6527" s="235">
        <v>0</v>
      </c>
      <c r="K6527" s="415">
        <v>0</v>
      </c>
      <c r="L6527" s="415">
        <v>0</v>
      </c>
      <c r="M6527" s="415">
        <v>0</v>
      </c>
      <c r="N6527" s="415">
        <v>0</v>
      </c>
      <c r="O6527" s="235">
        <v>0</v>
      </c>
      <c r="P6527" s="235">
        <v>0</v>
      </c>
      <c r="Q6527" s="235">
        <v>0</v>
      </c>
      <c r="R6527" s="235">
        <v>0</v>
      </c>
      <c r="S6527" s="235">
        <v>0</v>
      </c>
      <c r="T6527" s="235">
        <v>0</v>
      </c>
      <c r="U6527" s="235">
        <v>0</v>
      </c>
      <c r="V6527" s="235">
        <v>0</v>
      </c>
      <c r="W6527" s="235">
        <v>0</v>
      </c>
      <c r="Y6527" s="236" t="str">
        <f t="shared" si="101"/>
        <v>Oman</v>
      </c>
    </row>
    <row r="6528" spans="1:25">
      <c r="A6528" s="399"/>
      <c r="B6528" s="234" t="s">
        <v>54</v>
      </c>
      <c r="C6528" s="232" t="s">
        <v>13</v>
      </c>
      <c r="D6528" s="237">
        <v>0</v>
      </c>
      <c r="E6528" s="237">
        <v>0</v>
      </c>
      <c r="F6528" s="237">
        <v>0</v>
      </c>
      <c r="G6528" s="237">
        <v>0</v>
      </c>
      <c r="H6528" s="237"/>
      <c r="I6528" s="237">
        <v>0</v>
      </c>
      <c r="J6528" s="237">
        <v>0</v>
      </c>
      <c r="K6528" s="416">
        <v>0</v>
      </c>
      <c r="L6528" s="416">
        <v>0</v>
      </c>
      <c r="M6528" s="416">
        <v>0</v>
      </c>
      <c r="N6528" s="416">
        <v>0</v>
      </c>
      <c r="O6528" s="237">
        <v>0</v>
      </c>
      <c r="P6528" s="237">
        <v>0</v>
      </c>
      <c r="Q6528" s="237">
        <v>0</v>
      </c>
      <c r="R6528" s="237">
        <v>0</v>
      </c>
      <c r="S6528" s="237">
        <v>0</v>
      </c>
      <c r="T6528" s="237">
        <v>0</v>
      </c>
      <c r="U6528" s="237">
        <v>0</v>
      </c>
      <c r="V6528" s="237">
        <v>0</v>
      </c>
      <c r="W6528" s="237">
        <v>0</v>
      </c>
      <c r="Y6528" s="236" t="str">
        <f t="shared" si="101"/>
        <v>Oman</v>
      </c>
    </row>
    <row r="6529" spans="1:25">
      <c r="A6529" s="399"/>
      <c r="B6529" s="234" t="s">
        <v>6</v>
      </c>
      <c r="C6529" s="232" t="s">
        <v>13</v>
      </c>
      <c r="D6529" s="235">
        <v>28308.905999999999</v>
      </c>
      <c r="E6529" s="235">
        <v>1734.8879999999999</v>
      </c>
      <c r="F6529" s="235">
        <v>-10198.014999999999</v>
      </c>
      <c r="G6529" s="235">
        <v>-577.02800000000002</v>
      </c>
      <c r="H6529" s="235"/>
      <c r="I6529" s="235">
        <v>-6145.5169999999998</v>
      </c>
      <c r="J6529" s="235">
        <v>0</v>
      </c>
      <c r="K6529" s="415">
        <v>0</v>
      </c>
      <c r="L6529" s="415">
        <v>0</v>
      </c>
      <c r="M6529" s="415">
        <v>0</v>
      </c>
      <c r="N6529" s="415">
        <v>0</v>
      </c>
      <c r="O6529" s="235">
        <v>-2715.0250000000001</v>
      </c>
      <c r="P6529" s="235">
        <v>0</v>
      </c>
      <c r="Q6529" s="235">
        <v>10408.209000000001</v>
      </c>
      <c r="R6529" s="235">
        <v>0</v>
      </c>
      <c r="S6529" s="235">
        <v>0</v>
      </c>
      <c r="T6529" s="235">
        <v>0</v>
      </c>
      <c r="U6529" s="235">
        <v>72.894000000000005</v>
      </c>
      <c r="V6529" s="235">
        <v>0</v>
      </c>
      <c r="W6529" s="235">
        <v>25555</v>
      </c>
      <c r="Y6529" s="236" t="str">
        <f t="shared" si="101"/>
        <v>Oman</v>
      </c>
    </row>
    <row r="6530" spans="1:25">
      <c r="A6530" s="399"/>
      <c r="B6530" s="234" t="s">
        <v>53</v>
      </c>
      <c r="C6530" s="232" t="s">
        <v>13</v>
      </c>
      <c r="D6530" s="237" t="s">
        <v>12</v>
      </c>
      <c r="E6530" s="237" t="s">
        <v>12</v>
      </c>
      <c r="F6530" s="237" t="s">
        <v>12</v>
      </c>
      <c r="G6530" s="237" t="s">
        <v>12</v>
      </c>
      <c r="H6530" s="237"/>
      <c r="I6530" s="237" t="s">
        <v>12</v>
      </c>
      <c r="J6530" s="237" t="s">
        <v>12</v>
      </c>
      <c r="K6530" s="416" t="s">
        <v>12</v>
      </c>
      <c r="L6530" s="416" t="s">
        <v>12</v>
      </c>
      <c r="M6530" s="416" t="s">
        <v>12</v>
      </c>
      <c r="N6530" s="416" t="s">
        <v>12</v>
      </c>
      <c r="O6530" s="237" t="s">
        <v>12</v>
      </c>
      <c r="P6530" s="237" t="s">
        <v>12</v>
      </c>
      <c r="Q6530" s="237" t="s">
        <v>12</v>
      </c>
      <c r="R6530" s="237" t="s">
        <v>12</v>
      </c>
      <c r="S6530" s="237" t="s">
        <v>12</v>
      </c>
      <c r="T6530" s="237" t="s">
        <v>12</v>
      </c>
      <c r="U6530" s="237" t="s">
        <v>12</v>
      </c>
      <c r="V6530" s="237" t="s">
        <v>12</v>
      </c>
      <c r="W6530" s="237" t="s">
        <v>12</v>
      </c>
      <c r="Y6530" s="236" t="str">
        <f t="shared" si="101"/>
        <v>Oman</v>
      </c>
    </row>
    <row r="6531" spans="1:25">
      <c r="A6531" s="399"/>
      <c r="B6531" s="234" t="s">
        <v>52</v>
      </c>
      <c r="C6531" s="232" t="s">
        <v>13</v>
      </c>
      <c r="D6531" s="235">
        <v>47099.123</v>
      </c>
      <c r="E6531" s="235">
        <v>0</v>
      </c>
      <c r="F6531" s="235">
        <v>-41332.091999999997</v>
      </c>
      <c r="G6531" s="235">
        <v>1343.329</v>
      </c>
      <c r="H6531" s="235"/>
      <c r="I6531" s="235">
        <v>0</v>
      </c>
      <c r="J6531" s="235">
        <v>0</v>
      </c>
      <c r="K6531" s="415">
        <v>0</v>
      </c>
      <c r="L6531" s="415">
        <v>0</v>
      </c>
      <c r="M6531" s="415">
        <v>0</v>
      </c>
      <c r="N6531" s="415">
        <v>0</v>
      </c>
      <c r="O6531" s="235">
        <v>0</v>
      </c>
      <c r="P6531" s="235">
        <v>0</v>
      </c>
      <c r="Q6531" s="235">
        <v>0</v>
      </c>
      <c r="R6531" s="235">
        <v>0</v>
      </c>
      <c r="S6531" s="235">
        <v>0</v>
      </c>
      <c r="T6531" s="235">
        <v>0</v>
      </c>
      <c r="U6531" s="235">
        <v>0</v>
      </c>
      <c r="V6531" s="235">
        <v>0</v>
      </c>
      <c r="W6531" s="235">
        <v>0</v>
      </c>
      <c r="Y6531" s="236" t="str">
        <f t="shared" si="101"/>
        <v>Oman</v>
      </c>
    </row>
    <row r="6532" spans="1:25">
      <c r="A6532" s="399"/>
      <c r="B6532" s="234" t="s">
        <v>51</v>
      </c>
      <c r="C6532" s="232" t="s">
        <v>13</v>
      </c>
      <c r="D6532" s="237">
        <v>273.358</v>
      </c>
      <c r="E6532" s="237">
        <v>0</v>
      </c>
      <c r="F6532" s="237">
        <v>0</v>
      </c>
      <c r="G6532" s="237">
        <v>0</v>
      </c>
      <c r="H6532" s="237"/>
      <c r="I6532" s="237">
        <v>0</v>
      </c>
      <c r="J6532" s="237">
        <v>0</v>
      </c>
      <c r="K6532" s="416">
        <v>0</v>
      </c>
      <c r="L6532" s="416">
        <v>0</v>
      </c>
      <c r="M6532" s="416">
        <v>0</v>
      </c>
      <c r="N6532" s="416">
        <v>0</v>
      </c>
      <c r="O6532" s="237">
        <v>0</v>
      </c>
      <c r="P6532" s="237">
        <v>0</v>
      </c>
      <c r="Q6532" s="237">
        <v>0</v>
      </c>
      <c r="R6532" s="237">
        <v>0</v>
      </c>
      <c r="S6532" s="237">
        <v>0</v>
      </c>
      <c r="T6532" s="237">
        <v>0</v>
      </c>
      <c r="U6532" s="237">
        <v>0</v>
      </c>
      <c r="V6532" s="237">
        <v>0</v>
      </c>
      <c r="W6532" s="237">
        <v>0</v>
      </c>
      <c r="Y6532" s="236" t="str">
        <f t="shared" si="101"/>
        <v>Oman</v>
      </c>
    </row>
    <row r="6533" spans="1:25">
      <c r="A6533" s="399"/>
      <c r="B6533" s="234" t="s">
        <v>50</v>
      </c>
      <c r="C6533" s="232" t="s">
        <v>13</v>
      </c>
      <c r="D6533" s="235">
        <v>0</v>
      </c>
      <c r="E6533" s="235">
        <v>0</v>
      </c>
      <c r="F6533" s="235">
        <v>0</v>
      </c>
      <c r="G6533" s="235">
        <v>0</v>
      </c>
      <c r="H6533" s="235"/>
      <c r="I6533" s="235">
        <v>0</v>
      </c>
      <c r="J6533" s="235">
        <v>0</v>
      </c>
      <c r="K6533" s="415">
        <v>0</v>
      </c>
      <c r="L6533" s="415">
        <v>0</v>
      </c>
      <c r="M6533" s="415">
        <v>0</v>
      </c>
      <c r="N6533" s="415">
        <v>0</v>
      </c>
      <c r="O6533" s="235">
        <v>0</v>
      </c>
      <c r="P6533" s="235">
        <v>0</v>
      </c>
      <c r="Q6533" s="235">
        <v>0</v>
      </c>
      <c r="R6533" s="235">
        <v>0</v>
      </c>
      <c r="S6533" s="235">
        <v>0</v>
      </c>
      <c r="T6533" s="235">
        <v>0</v>
      </c>
      <c r="U6533" s="235">
        <v>0</v>
      </c>
      <c r="V6533" s="235">
        <v>0</v>
      </c>
      <c r="W6533" s="235">
        <v>0</v>
      </c>
      <c r="Y6533" s="236" t="str">
        <f t="shared" ref="Y6533:Y6596" si="102">IF(ISTEXT(A6533),A6533,Y6532)</f>
        <v>Oman</v>
      </c>
    </row>
    <row r="6534" spans="1:25">
      <c r="A6534" s="399"/>
      <c r="B6534" s="234" t="s">
        <v>49</v>
      </c>
      <c r="C6534" s="232" t="s">
        <v>13</v>
      </c>
      <c r="D6534" s="237">
        <v>0</v>
      </c>
      <c r="E6534" s="237">
        <v>322</v>
      </c>
      <c r="F6534" s="237">
        <v>0</v>
      </c>
      <c r="G6534" s="237">
        <v>0</v>
      </c>
      <c r="H6534" s="237"/>
      <c r="I6534" s="237">
        <v>0</v>
      </c>
      <c r="J6534" s="237">
        <v>0</v>
      </c>
      <c r="K6534" s="416">
        <v>0</v>
      </c>
      <c r="L6534" s="416">
        <v>0</v>
      </c>
      <c r="M6534" s="416">
        <v>0</v>
      </c>
      <c r="N6534" s="416">
        <v>0</v>
      </c>
      <c r="O6534" s="237">
        <v>0</v>
      </c>
      <c r="P6534" s="237">
        <v>0</v>
      </c>
      <c r="Q6534" s="237">
        <v>0</v>
      </c>
      <c r="R6534" s="237">
        <v>0</v>
      </c>
      <c r="S6534" s="237">
        <v>0</v>
      </c>
      <c r="T6534" s="237">
        <v>0</v>
      </c>
      <c r="U6534" s="237">
        <v>0</v>
      </c>
      <c r="V6534" s="237">
        <v>0</v>
      </c>
      <c r="W6534" s="237">
        <v>0</v>
      </c>
      <c r="Y6534" s="236" t="str">
        <f t="shared" si="102"/>
        <v>Oman</v>
      </c>
    </row>
    <row r="6535" spans="1:25">
      <c r="A6535" s="399"/>
      <c r="B6535" s="234" t="s">
        <v>48</v>
      </c>
      <c r="C6535" s="232" t="s">
        <v>13</v>
      </c>
      <c r="D6535" s="235">
        <v>0</v>
      </c>
      <c r="E6535" s="235">
        <v>0</v>
      </c>
      <c r="F6535" s="235">
        <v>0</v>
      </c>
      <c r="G6535" s="235">
        <v>0</v>
      </c>
      <c r="H6535" s="235"/>
      <c r="I6535" s="235">
        <v>0</v>
      </c>
      <c r="J6535" s="235">
        <v>0</v>
      </c>
      <c r="K6535" s="415">
        <v>0</v>
      </c>
      <c r="L6535" s="415">
        <v>0</v>
      </c>
      <c r="M6535" s="415">
        <v>0</v>
      </c>
      <c r="N6535" s="415">
        <v>0</v>
      </c>
      <c r="O6535" s="235">
        <v>0</v>
      </c>
      <c r="P6535" s="235">
        <v>0</v>
      </c>
      <c r="Q6535" s="235">
        <v>0</v>
      </c>
      <c r="R6535" s="235">
        <v>0</v>
      </c>
      <c r="S6535" s="235">
        <v>0</v>
      </c>
      <c r="T6535" s="235">
        <v>0</v>
      </c>
      <c r="U6535" s="235">
        <v>0</v>
      </c>
      <c r="V6535" s="235">
        <v>0</v>
      </c>
      <c r="W6535" s="235">
        <v>0</v>
      </c>
      <c r="Y6535" s="236" t="str">
        <f t="shared" si="102"/>
        <v>Oman</v>
      </c>
    </row>
    <row r="6536" spans="1:25">
      <c r="A6536" s="399"/>
      <c r="B6536" s="234" t="s">
        <v>47</v>
      </c>
      <c r="C6536" s="232" t="s">
        <v>13</v>
      </c>
      <c r="D6536" s="237">
        <v>0</v>
      </c>
      <c r="E6536" s="237">
        <v>0</v>
      </c>
      <c r="F6536" s="237">
        <v>0</v>
      </c>
      <c r="G6536" s="237">
        <v>0</v>
      </c>
      <c r="H6536" s="237"/>
      <c r="I6536" s="237">
        <v>0</v>
      </c>
      <c r="J6536" s="237">
        <v>0</v>
      </c>
      <c r="K6536" s="416">
        <v>0</v>
      </c>
      <c r="L6536" s="416">
        <v>0</v>
      </c>
      <c r="M6536" s="416">
        <v>0</v>
      </c>
      <c r="N6536" s="416">
        <v>0</v>
      </c>
      <c r="O6536" s="237">
        <v>-199.9</v>
      </c>
      <c r="P6536" s="237">
        <v>0</v>
      </c>
      <c r="Q6536" s="237">
        <v>0</v>
      </c>
      <c r="R6536" s="237">
        <v>0</v>
      </c>
      <c r="S6536" s="237">
        <v>0</v>
      </c>
      <c r="T6536" s="237">
        <v>0</v>
      </c>
      <c r="U6536" s="237">
        <v>0</v>
      </c>
      <c r="V6536" s="237">
        <v>0</v>
      </c>
      <c r="W6536" s="237">
        <v>0</v>
      </c>
      <c r="Y6536" s="236" t="str">
        <f t="shared" si="102"/>
        <v>Oman</v>
      </c>
    </row>
    <row r="6537" spans="1:25">
      <c r="A6537" s="399"/>
      <c r="B6537" s="234" t="s">
        <v>46</v>
      </c>
      <c r="C6537" s="232" t="s">
        <v>13</v>
      </c>
      <c r="D6537" s="235">
        <v>0</v>
      </c>
      <c r="E6537" s="235">
        <v>0</v>
      </c>
      <c r="F6537" s="235">
        <v>0</v>
      </c>
      <c r="G6537" s="235">
        <v>0</v>
      </c>
      <c r="H6537" s="235"/>
      <c r="I6537" s="235">
        <v>0</v>
      </c>
      <c r="J6537" s="235">
        <v>0</v>
      </c>
      <c r="K6537" s="415">
        <v>0</v>
      </c>
      <c r="L6537" s="415">
        <v>0</v>
      </c>
      <c r="M6537" s="415">
        <v>0</v>
      </c>
      <c r="N6537" s="415">
        <v>0</v>
      </c>
      <c r="O6537" s="235">
        <v>0</v>
      </c>
      <c r="P6537" s="235">
        <v>0</v>
      </c>
      <c r="Q6537" s="235">
        <v>0</v>
      </c>
      <c r="R6537" s="235">
        <v>0</v>
      </c>
      <c r="S6537" s="235">
        <v>0</v>
      </c>
      <c r="T6537" s="235">
        <v>0</v>
      </c>
      <c r="U6537" s="235">
        <v>0</v>
      </c>
      <c r="V6537" s="235">
        <v>0</v>
      </c>
      <c r="W6537" s="235">
        <v>0</v>
      </c>
      <c r="Y6537" s="236" t="str">
        <f t="shared" si="102"/>
        <v>Oman</v>
      </c>
    </row>
    <row r="6538" spans="1:25">
      <c r="A6538" s="399"/>
      <c r="B6538" s="234" t="s">
        <v>45</v>
      </c>
      <c r="C6538" s="232" t="s">
        <v>13</v>
      </c>
      <c r="D6538" s="237">
        <v>0</v>
      </c>
      <c r="E6538" s="237">
        <v>0</v>
      </c>
      <c r="F6538" s="237">
        <v>-521.94000000000005</v>
      </c>
      <c r="G6538" s="237">
        <v>45.19</v>
      </c>
      <c r="H6538" s="237"/>
      <c r="I6538" s="237">
        <v>0</v>
      </c>
      <c r="J6538" s="237">
        <v>0</v>
      </c>
      <c r="K6538" s="416">
        <v>0</v>
      </c>
      <c r="L6538" s="416">
        <v>0</v>
      </c>
      <c r="M6538" s="416">
        <v>0</v>
      </c>
      <c r="N6538" s="416">
        <v>0</v>
      </c>
      <c r="O6538" s="237">
        <v>0</v>
      </c>
      <c r="P6538" s="237">
        <v>0</v>
      </c>
      <c r="Q6538" s="237">
        <v>152.51499999999999</v>
      </c>
      <c r="R6538" s="237">
        <v>0</v>
      </c>
      <c r="S6538" s="237">
        <v>0</v>
      </c>
      <c r="T6538" s="237">
        <v>0</v>
      </c>
      <c r="U6538" s="237">
        <v>0</v>
      </c>
      <c r="V6538" s="237">
        <v>0</v>
      </c>
      <c r="W6538" s="237">
        <v>0</v>
      </c>
      <c r="Y6538" s="236" t="str">
        <f t="shared" si="102"/>
        <v>Oman</v>
      </c>
    </row>
    <row r="6539" spans="1:25">
      <c r="A6539" s="399"/>
      <c r="B6539" s="234" t="s">
        <v>44</v>
      </c>
      <c r="C6539" s="232" t="s">
        <v>13</v>
      </c>
      <c r="D6539" s="235">
        <v>0</v>
      </c>
      <c r="E6539" s="235">
        <v>0</v>
      </c>
      <c r="F6539" s="235">
        <v>0</v>
      </c>
      <c r="G6539" s="235">
        <v>0</v>
      </c>
      <c r="H6539" s="235"/>
      <c r="I6539" s="235">
        <v>0</v>
      </c>
      <c r="J6539" s="235">
        <v>0</v>
      </c>
      <c r="K6539" s="415">
        <v>0</v>
      </c>
      <c r="L6539" s="415">
        <v>0</v>
      </c>
      <c r="M6539" s="415">
        <v>0</v>
      </c>
      <c r="N6539" s="415">
        <v>0</v>
      </c>
      <c r="O6539" s="235">
        <v>0</v>
      </c>
      <c r="P6539" s="235">
        <v>0</v>
      </c>
      <c r="Q6539" s="235">
        <v>0</v>
      </c>
      <c r="R6539" s="235">
        <v>0</v>
      </c>
      <c r="S6539" s="235">
        <v>0</v>
      </c>
      <c r="T6539" s="235">
        <v>0</v>
      </c>
      <c r="U6539" s="235">
        <v>0</v>
      </c>
      <c r="V6539" s="235">
        <v>0</v>
      </c>
      <c r="W6539" s="235">
        <v>0</v>
      </c>
      <c r="Y6539" s="236" t="str">
        <f t="shared" si="102"/>
        <v>Oman</v>
      </c>
    </row>
    <row r="6540" spans="1:25">
      <c r="A6540" s="399"/>
      <c r="B6540" s="234" t="s">
        <v>43</v>
      </c>
      <c r="C6540" s="232" t="s">
        <v>13</v>
      </c>
      <c r="D6540" s="237">
        <v>0</v>
      </c>
      <c r="E6540" s="237">
        <v>0</v>
      </c>
      <c r="F6540" s="237">
        <v>0</v>
      </c>
      <c r="G6540" s="237">
        <v>0</v>
      </c>
      <c r="H6540" s="237"/>
      <c r="I6540" s="237">
        <v>0</v>
      </c>
      <c r="J6540" s="237">
        <v>0</v>
      </c>
      <c r="K6540" s="416">
        <v>0</v>
      </c>
      <c r="L6540" s="416">
        <v>0</v>
      </c>
      <c r="M6540" s="416">
        <v>0</v>
      </c>
      <c r="N6540" s="416">
        <v>0</v>
      </c>
      <c r="O6540" s="237">
        <v>0</v>
      </c>
      <c r="P6540" s="237">
        <v>0</v>
      </c>
      <c r="Q6540" s="237">
        <v>0</v>
      </c>
      <c r="R6540" s="237">
        <v>0</v>
      </c>
      <c r="S6540" s="237">
        <v>0</v>
      </c>
      <c r="T6540" s="237">
        <v>0</v>
      </c>
      <c r="U6540" s="237">
        <v>0</v>
      </c>
      <c r="V6540" s="237">
        <v>0</v>
      </c>
      <c r="W6540" s="237">
        <v>0</v>
      </c>
      <c r="Y6540" s="236" t="str">
        <f t="shared" si="102"/>
        <v>Oman</v>
      </c>
    </row>
    <row r="6541" spans="1:25">
      <c r="A6541" s="399"/>
      <c r="B6541" s="234" t="s">
        <v>42</v>
      </c>
      <c r="C6541" s="232" t="s">
        <v>13</v>
      </c>
      <c r="D6541" s="235">
        <v>0</v>
      </c>
      <c r="E6541" s="235">
        <v>0</v>
      </c>
      <c r="F6541" s="235">
        <v>0</v>
      </c>
      <c r="G6541" s="235">
        <v>0</v>
      </c>
      <c r="H6541" s="235"/>
      <c r="I6541" s="235">
        <v>0</v>
      </c>
      <c r="J6541" s="235">
        <v>0</v>
      </c>
      <c r="K6541" s="415">
        <v>0</v>
      </c>
      <c r="L6541" s="415">
        <v>0</v>
      </c>
      <c r="M6541" s="415">
        <v>0</v>
      </c>
      <c r="N6541" s="415">
        <v>0</v>
      </c>
      <c r="O6541" s="235">
        <v>0</v>
      </c>
      <c r="P6541" s="235">
        <v>0</v>
      </c>
      <c r="Q6541" s="235">
        <v>4.1849999999999996</v>
      </c>
      <c r="R6541" s="235">
        <v>0</v>
      </c>
      <c r="S6541" s="235">
        <v>0</v>
      </c>
      <c r="T6541" s="235">
        <v>0</v>
      </c>
      <c r="U6541" s="235">
        <v>0</v>
      </c>
      <c r="V6541" s="235">
        <v>0</v>
      </c>
      <c r="W6541" s="235">
        <v>0</v>
      </c>
      <c r="Y6541" s="236" t="str">
        <f t="shared" si="102"/>
        <v>Oman</v>
      </c>
    </row>
    <row r="6542" spans="1:25">
      <c r="A6542" s="399"/>
      <c r="B6542" s="234" t="s">
        <v>41</v>
      </c>
      <c r="C6542" s="232" t="s">
        <v>13</v>
      </c>
      <c r="D6542" s="237">
        <v>0</v>
      </c>
      <c r="E6542" s="237">
        <v>0</v>
      </c>
      <c r="F6542" s="237">
        <v>-313.012</v>
      </c>
      <c r="G6542" s="237">
        <v>12.481999999999999</v>
      </c>
      <c r="H6542" s="237"/>
      <c r="I6542" s="237">
        <v>0</v>
      </c>
      <c r="J6542" s="237">
        <v>0</v>
      </c>
      <c r="K6542" s="416">
        <v>0</v>
      </c>
      <c r="L6542" s="416">
        <v>0</v>
      </c>
      <c r="M6542" s="416">
        <v>0</v>
      </c>
      <c r="N6542" s="416">
        <v>0</v>
      </c>
      <c r="O6542" s="237">
        <v>0</v>
      </c>
      <c r="P6542" s="237">
        <v>0</v>
      </c>
      <c r="Q6542" s="237">
        <v>0</v>
      </c>
      <c r="R6542" s="237">
        <v>0</v>
      </c>
      <c r="S6542" s="237">
        <v>0</v>
      </c>
      <c r="T6542" s="237">
        <v>0</v>
      </c>
      <c r="U6542" s="237">
        <v>0</v>
      </c>
      <c r="V6542" s="237">
        <v>0</v>
      </c>
      <c r="W6542" s="237">
        <v>0</v>
      </c>
      <c r="Y6542" s="236" t="str">
        <f t="shared" si="102"/>
        <v>Oman</v>
      </c>
    </row>
    <row r="6543" spans="1:25">
      <c r="A6543" s="399"/>
      <c r="B6543" s="234" t="s">
        <v>40</v>
      </c>
      <c r="C6543" s="232" t="s">
        <v>13</v>
      </c>
      <c r="D6543" s="235">
        <v>0</v>
      </c>
      <c r="E6543" s="235">
        <v>0</v>
      </c>
      <c r="F6543" s="235">
        <v>0</v>
      </c>
      <c r="G6543" s="235">
        <v>0</v>
      </c>
      <c r="H6543" s="235"/>
      <c r="I6543" s="235">
        <v>0</v>
      </c>
      <c r="J6543" s="235">
        <v>0</v>
      </c>
      <c r="K6543" s="415">
        <v>0</v>
      </c>
      <c r="L6543" s="415">
        <v>0</v>
      </c>
      <c r="M6543" s="415">
        <v>0</v>
      </c>
      <c r="N6543" s="415">
        <v>0</v>
      </c>
      <c r="O6543" s="235">
        <v>0</v>
      </c>
      <c r="P6543" s="235">
        <v>0</v>
      </c>
      <c r="Q6543" s="235">
        <v>398.75299999999999</v>
      </c>
      <c r="R6543" s="235">
        <v>0</v>
      </c>
      <c r="S6543" s="235">
        <v>0</v>
      </c>
      <c r="T6543" s="235">
        <v>0</v>
      </c>
      <c r="U6543" s="235">
        <v>0</v>
      </c>
      <c r="V6543" s="235">
        <v>0</v>
      </c>
      <c r="W6543" s="235">
        <v>0</v>
      </c>
      <c r="Y6543" s="236" t="str">
        <f t="shared" si="102"/>
        <v>Oman</v>
      </c>
    </row>
    <row r="6544" spans="1:25">
      <c r="A6544" s="399"/>
      <c r="B6544" s="234" t="s">
        <v>39</v>
      </c>
      <c r="C6544" s="232" t="s">
        <v>13</v>
      </c>
      <c r="D6544" s="237">
        <v>0</v>
      </c>
      <c r="E6544" s="237">
        <v>0</v>
      </c>
      <c r="F6544" s="237">
        <v>0</v>
      </c>
      <c r="G6544" s="237">
        <v>0</v>
      </c>
      <c r="H6544" s="237"/>
      <c r="I6544" s="237">
        <v>0</v>
      </c>
      <c r="J6544" s="237">
        <v>0</v>
      </c>
      <c r="K6544" s="416">
        <v>0</v>
      </c>
      <c r="L6544" s="416">
        <v>0</v>
      </c>
      <c r="M6544" s="416">
        <v>0</v>
      </c>
      <c r="N6544" s="416">
        <v>0</v>
      </c>
      <c r="O6544" s="237">
        <v>0</v>
      </c>
      <c r="P6544" s="237">
        <v>0</v>
      </c>
      <c r="Q6544" s="237">
        <v>0</v>
      </c>
      <c r="R6544" s="237">
        <v>0</v>
      </c>
      <c r="S6544" s="237">
        <v>0</v>
      </c>
      <c r="T6544" s="237">
        <v>0</v>
      </c>
      <c r="U6544" s="237">
        <v>0</v>
      </c>
      <c r="V6544" s="237">
        <v>0</v>
      </c>
      <c r="W6544" s="237">
        <v>0</v>
      </c>
      <c r="Y6544" s="236" t="str">
        <f t="shared" si="102"/>
        <v>Oman</v>
      </c>
    </row>
    <row r="6545" spans="1:25">
      <c r="A6545" s="399"/>
      <c r="B6545" s="234" t="s">
        <v>38</v>
      </c>
      <c r="C6545" s="232" t="s">
        <v>13</v>
      </c>
      <c r="D6545" s="235">
        <v>0</v>
      </c>
      <c r="E6545" s="235">
        <v>0</v>
      </c>
      <c r="F6545" s="235">
        <v>0</v>
      </c>
      <c r="G6545" s="235">
        <v>0</v>
      </c>
      <c r="H6545" s="235"/>
      <c r="I6545" s="235">
        <v>0</v>
      </c>
      <c r="J6545" s="235">
        <v>0</v>
      </c>
      <c r="K6545" s="415">
        <v>0</v>
      </c>
      <c r="L6545" s="415">
        <v>0</v>
      </c>
      <c r="M6545" s="415">
        <v>0</v>
      </c>
      <c r="N6545" s="415">
        <v>0</v>
      </c>
      <c r="O6545" s="235">
        <v>0</v>
      </c>
      <c r="P6545" s="235">
        <v>0</v>
      </c>
      <c r="Q6545" s="235">
        <v>47.148000000000003</v>
      </c>
      <c r="R6545" s="235">
        <v>0</v>
      </c>
      <c r="S6545" s="235">
        <v>0</v>
      </c>
      <c r="T6545" s="235">
        <v>0</v>
      </c>
      <c r="U6545" s="235">
        <v>0</v>
      </c>
      <c r="V6545" s="235">
        <v>0</v>
      </c>
      <c r="W6545" s="235">
        <v>0</v>
      </c>
      <c r="Y6545" s="236" t="str">
        <f t="shared" si="102"/>
        <v>Oman</v>
      </c>
    </row>
    <row r="6546" spans="1:25">
      <c r="A6546" s="399"/>
      <c r="B6546" s="234" t="s">
        <v>37</v>
      </c>
      <c r="C6546" s="232" t="s">
        <v>13</v>
      </c>
      <c r="D6546" s="237">
        <v>0</v>
      </c>
      <c r="E6546" s="237">
        <v>40.054000000000002</v>
      </c>
      <c r="F6546" s="237">
        <v>0</v>
      </c>
      <c r="G6546" s="237">
        <v>0</v>
      </c>
      <c r="H6546" s="237"/>
      <c r="I6546" s="237">
        <v>0</v>
      </c>
      <c r="J6546" s="237">
        <v>0</v>
      </c>
      <c r="K6546" s="416">
        <v>0</v>
      </c>
      <c r="L6546" s="416">
        <v>0</v>
      </c>
      <c r="M6546" s="416">
        <v>0</v>
      </c>
      <c r="N6546" s="416">
        <v>0</v>
      </c>
      <c r="O6546" s="237">
        <v>0</v>
      </c>
      <c r="P6546" s="237">
        <v>0</v>
      </c>
      <c r="Q6546" s="237">
        <v>40.054000000000002</v>
      </c>
      <c r="R6546" s="237">
        <v>0</v>
      </c>
      <c r="S6546" s="237">
        <v>0</v>
      </c>
      <c r="T6546" s="237">
        <v>0</v>
      </c>
      <c r="U6546" s="237">
        <v>0</v>
      </c>
      <c r="V6546" s="237">
        <v>0</v>
      </c>
      <c r="W6546" s="237">
        <v>0</v>
      </c>
      <c r="Y6546" s="236" t="str">
        <f t="shared" si="102"/>
        <v>Oman</v>
      </c>
    </row>
    <row r="6547" spans="1:25">
      <c r="A6547" s="399"/>
      <c r="B6547" s="234" t="s">
        <v>36</v>
      </c>
      <c r="C6547" s="232" t="s">
        <v>13</v>
      </c>
      <c r="D6547" s="235">
        <v>0</v>
      </c>
      <c r="E6547" s="235">
        <v>0</v>
      </c>
      <c r="F6547" s="235">
        <v>0</v>
      </c>
      <c r="G6547" s="235">
        <v>0</v>
      </c>
      <c r="H6547" s="235"/>
      <c r="I6547" s="235">
        <v>0</v>
      </c>
      <c r="J6547" s="235">
        <v>0</v>
      </c>
      <c r="K6547" s="415">
        <v>0</v>
      </c>
      <c r="L6547" s="415">
        <v>0</v>
      </c>
      <c r="M6547" s="415">
        <v>0</v>
      </c>
      <c r="N6547" s="415">
        <v>0</v>
      </c>
      <c r="O6547" s="235">
        <v>0</v>
      </c>
      <c r="P6547" s="235">
        <v>0</v>
      </c>
      <c r="Q6547" s="235">
        <v>0</v>
      </c>
      <c r="R6547" s="235">
        <v>0</v>
      </c>
      <c r="S6547" s="235">
        <v>0</v>
      </c>
      <c r="T6547" s="235">
        <v>0</v>
      </c>
      <c r="U6547" s="235">
        <v>0</v>
      </c>
      <c r="V6547" s="235">
        <v>0</v>
      </c>
      <c r="W6547" s="235">
        <v>0</v>
      </c>
      <c r="Y6547" s="236" t="str">
        <f t="shared" si="102"/>
        <v>Oman</v>
      </c>
    </row>
    <row r="6548" spans="1:25">
      <c r="A6548" s="399"/>
      <c r="B6548" s="234" t="s">
        <v>35</v>
      </c>
      <c r="C6548" s="232" t="s">
        <v>13</v>
      </c>
      <c r="D6548" s="237">
        <v>0</v>
      </c>
      <c r="E6548" s="237">
        <v>0</v>
      </c>
      <c r="F6548" s="237">
        <v>0</v>
      </c>
      <c r="G6548" s="237">
        <v>0</v>
      </c>
      <c r="H6548" s="237"/>
      <c r="I6548" s="237">
        <v>0</v>
      </c>
      <c r="J6548" s="237">
        <v>0</v>
      </c>
      <c r="K6548" s="416">
        <v>0</v>
      </c>
      <c r="L6548" s="416">
        <v>0</v>
      </c>
      <c r="M6548" s="416">
        <v>0</v>
      </c>
      <c r="N6548" s="416">
        <v>0</v>
      </c>
      <c r="O6548" s="237">
        <v>0</v>
      </c>
      <c r="P6548" s="237">
        <v>0</v>
      </c>
      <c r="Q6548" s="237">
        <v>0</v>
      </c>
      <c r="R6548" s="237">
        <v>0</v>
      </c>
      <c r="S6548" s="237">
        <v>0</v>
      </c>
      <c r="T6548" s="237">
        <v>0</v>
      </c>
      <c r="U6548" s="237">
        <v>0</v>
      </c>
      <c r="V6548" s="237">
        <v>0</v>
      </c>
      <c r="W6548" s="237">
        <v>0</v>
      </c>
      <c r="Y6548" s="236" t="str">
        <f t="shared" si="102"/>
        <v>Oman</v>
      </c>
    </row>
    <row r="6549" spans="1:25">
      <c r="A6549" s="399"/>
      <c r="B6549" s="234" t="s">
        <v>34</v>
      </c>
      <c r="C6549" s="232" t="s">
        <v>13</v>
      </c>
      <c r="D6549" s="235">
        <v>0</v>
      </c>
      <c r="E6549" s="235">
        <v>0</v>
      </c>
      <c r="F6549" s="235">
        <v>0</v>
      </c>
      <c r="G6549" s="235">
        <v>-2.8660000000000001</v>
      </c>
      <c r="H6549" s="235"/>
      <c r="I6549" s="235">
        <v>0</v>
      </c>
      <c r="J6549" s="235">
        <v>0</v>
      </c>
      <c r="K6549" s="415">
        <v>0</v>
      </c>
      <c r="L6549" s="415">
        <v>0</v>
      </c>
      <c r="M6549" s="415">
        <v>0</v>
      </c>
      <c r="N6549" s="415">
        <v>0</v>
      </c>
      <c r="O6549" s="235">
        <v>0</v>
      </c>
      <c r="P6549" s="235">
        <v>0</v>
      </c>
      <c r="Q6549" s="235">
        <v>199.67500000000001</v>
      </c>
      <c r="R6549" s="235">
        <v>0</v>
      </c>
      <c r="S6549" s="235">
        <v>0</v>
      </c>
      <c r="T6549" s="235">
        <v>0</v>
      </c>
      <c r="U6549" s="235">
        <v>0</v>
      </c>
      <c r="V6549" s="235">
        <v>0</v>
      </c>
      <c r="W6549" s="235">
        <v>0</v>
      </c>
      <c r="Y6549" s="236" t="str">
        <f t="shared" si="102"/>
        <v>Oman</v>
      </c>
    </row>
    <row r="6550" spans="1:25" ht="22.5">
      <c r="A6550" s="399"/>
      <c r="B6550" s="234" t="s">
        <v>33</v>
      </c>
      <c r="C6550" s="232" t="s">
        <v>13</v>
      </c>
      <c r="D6550" s="237">
        <v>0</v>
      </c>
      <c r="E6550" s="237">
        <v>0</v>
      </c>
      <c r="F6550" s="237">
        <v>0</v>
      </c>
      <c r="G6550" s="237">
        <v>0</v>
      </c>
      <c r="H6550" s="237"/>
      <c r="I6550" s="237">
        <v>0</v>
      </c>
      <c r="J6550" s="237">
        <v>0</v>
      </c>
      <c r="K6550" s="416">
        <v>0</v>
      </c>
      <c r="L6550" s="416">
        <v>0</v>
      </c>
      <c r="M6550" s="416">
        <v>0</v>
      </c>
      <c r="N6550" s="416">
        <v>0</v>
      </c>
      <c r="O6550" s="237">
        <v>0</v>
      </c>
      <c r="P6550" s="237">
        <v>0</v>
      </c>
      <c r="Q6550" s="237">
        <v>0</v>
      </c>
      <c r="R6550" s="237">
        <v>0</v>
      </c>
      <c r="S6550" s="237">
        <v>0</v>
      </c>
      <c r="T6550" s="237">
        <v>0</v>
      </c>
      <c r="U6550" s="237">
        <v>0</v>
      </c>
      <c r="V6550" s="237">
        <v>0</v>
      </c>
      <c r="W6550" s="237">
        <v>0</v>
      </c>
      <c r="Y6550" s="236" t="str">
        <f t="shared" si="102"/>
        <v>Oman</v>
      </c>
    </row>
    <row r="6551" spans="1:25">
      <c r="A6551" s="399"/>
      <c r="B6551" s="234" t="s">
        <v>32</v>
      </c>
      <c r="C6551" s="232" t="s">
        <v>13</v>
      </c>
      <c r="D6551" s="235">
        <v>0</v>
      </c>
      <c r="E6551" s="235">
        <v>0</v>
      </c>
      <c r="F6551" s="235">
        <v>0</v>
      </c>
      <c r="G6551" s="235">
        <v>0</v>
      </c>
      <c r="H6551" s="235"/>
      <c r="I6551" s="235">
        <v>0</v>
      </c>
      <c r="J6551" s="235">
        <v>0</v>
      </c>
      <c r="K6551" s="415">
        <v>0</v>
      </c>
      <c r="L6551" s="415">
        <v>0</v>
      </c>
      <c r="M6551" s="415">
        <v>0</v>
      </c>
      <c r="N6551" s="415">
        <v>0</v>
      </c>
      <c r="O6551" s="235">
        <v>0</v>
      </c>
      <c r="P6551" s="235">
        <v>0</v>
      </c>
      <c r="Q6551" s="235">
        <v>0</v>
      </c>
      <c r="R6551" s="235">
        <v>0</v>
      </c>
      <c r="S6551" s="235">
        <v>0</v>
      </c>
      <c r="T6551" s="235">
        <v>0</v>
      </c>
      <c r="U6551" s="235">
        <v>0</v>
      </c>
      <c r="V6551" s="235">
        <v>0</v>
      </c>
      <c r="W6551" s="235">
        <v>0</v>
      </c>
      <c r="Y6551" s="236" t="str">
        <f t="shared" si="102"/>
        <v>Oman</v>
      </c>
    </row>
    <row r="6552" spans="1:25">
      <c r="A6552" s="399"/>
      <c r="B6552" s="234" t="s">
        <v>31</v>
      </c>
      <c r="C6552" s="232" t="s">
        <v>13</v>
      </c>
      <c r="D6552" s="237">
        <v>0</v>
      </c>
      <c r="E6552" s="237">
        <v>0</v>
      </c>
      <c r="F6552" s="237">
        <v>0</v>
      </c>
      <c r="G6552" s="237">
        <v>0</v>
      </c>
      <c r="H6552" s="237"/>
      <c r="I6552" s="237">
        <v>0</v>
      </c>
      <c r="J6552" s="237">
        <v>0</v>
      </c>
      <c r="K6552" s="416">
        <v>0</v>
      </c>
      <c r="L6552" s="416">
        <v>0</v>
      </c>
      <c r="M6552" s="416">
        <v>0</v>
      </c>
      <c r="N6552" s="416">
        <v>0</v>
      </c>
      <c r="O6552" s="237">
        <v>0</v>
      </c>
      <c r="P6552" s="237">
        <v>0</v>
      </c>
      <c r="Q6552" s="237">
        <v>0</v>
      </c>
      <c r="R6552" s="237">
        <v>0</v>
      </c>
      <c r="S6552" s="237">
        <v>0</v>
      </c>
      <c r="T6552" s="237">
        <v>0</v>
      </c>
      <c r="U6552" s="237">
        <v>0</v>
      </c>
      <c r="V6552" s="237">
        <v>0</v>
      </c>
      <c r="W6552" s="237">
        <v>0</v>
      </c>
      <c r="Y6552" s="236" t="str">
        <f t="shared" si="102"/>
        <v>Oman</v>
      </c>
    </row>
    <row r="6553" spans="1:25">
      <c r="A6553" s="399"/>
      <c r="B6553" s="234" t="s">
        <v>30</v>
      </c>
      <c r="C6553" s="232" t="s">
        <v>13</v>
      </c>
      <c r="D6553" s="235">
        <v>0</v>
      </c>
      <c r="E6553" s="235">
        <v>0</v>
      </c>
      <c r="F6553" s="235">
        <v>0</v>
      </c>
      <c r="G6553" s="235">
        <v>0</v>
      </c>
      <c r="H6553" s="235"/>
      <c r="I6553" s="235">
        <v>0</v>
      </c>
      <c r="J6553" s="235">
        <v>0</v>
      </c>
      <c r="K6553" s="415">
        <v>0</v>
      </c>
      <c r="L6553" s="415">
        <v>0</v>
      </c>
      <c r="M6553" s="415">
        <v>0</v>
      </c>
      <c r="N6553" s="415">
        <v>0</v>
      </c>
      <c r="O6553" s="235">
        <v>0</v>
      </c>
      <c r="P6553" s="235">
        <v>0</v>
      </c>
      <c r="Q6553" s="235">
        <v>0</v>
      </c>
      <c r="R6553" s="235">
        <v>0</v>
      </c>
      <c r="S6553" s="235">
        <v>0</v>
      </c>
      <c r="T6553" s="235">
        <v>0</v>
      </c>
      <c r="U6553" s="235">
        <v>0</v>
      </c>
      <c r="V6553" s="235">
        <v>0</v>
      </c>
      <c r="W6553" s="235">
        <v>0</v>
      </c>
      <c r="Y6553" s="236" t="str">
        <f t="shared" si="102"/>
        <v>Oman</v>
      </c>
    </row>
    <row r="6554" spans="1:25">
      <c r="A6554" s="399"/>
      <c r="B6554" s="234" t="s">
        <v>29</v>
      </c>
      <c r="C6554" s="232" t="s">
        <v>13</v>
      </c>
      <c r="D6554" s="237">
        <v>0</v>
      </c>
      <c r="E6554" s="237">
        <v>0</v>
      </c>
      <c r="F6554" s="237">
        <v>0</v>
      </c>
      <c r="G6554" s="237">
        <v>0</v>
      </c>
      <c r="H6554" s="237"/>
      <c r="I6554" s="237">
        <v>0</v>
      </c>
      <c r="J6554" s="237">
        <v>0</v>
      </c>
      <c r="K6554" s="416">
        <v>0</v>
      </c>
      <c r="L6554" s="416">
        <v>0</v>
      </c>
      <c r="M6554" s="416">
        <v>0</v>
      </c>
      <c r="N6554" s="416">
        <v>0</v>
      </c>
      <c r="O6554" s="237">
        <v>0</v>
      </c>
      <c r="P6554" s="237">
        <v>0</v>
      </c>
      <c r="Q6554" s="237">
        <v>0</v>
      </c>
      <c r="R6554" s="237">
        <v>0</v>
      </c>
      <c r="S6554" s="237">
        <v>0</v>
      </c>
      <c r="T6554" s="237">
        <v>0</v>
      </c>
      <c r="U6554" s="237">
        <v>0</v>
      </c>
      <c r="V6554" s="237">
        <v>0</v>
      </c>
      <c r="W6554" s="237">
        <v>0</v>
      </c>
      <c r="Y6554" s="236" t="str">
        <f t="shared" si="102"/>
        <v>Oman</v>
      </c>
    </row>
    <row r="6555" spans="1:25">
      <c r="A6555" s="399"/>
      <c r="B6555" s="234" t="s">
        <v>28</v>
      </c>
      <c r="C6555" s="232" t="s">
        <v>13</v>
      </c>
      <c r="D6555" s="235">
        <v>0</v>
      </c>
      <c r="E6555" s="235">
        <v>0</v>
      </c>
      <c r="F6555" s="235">
        <v>0</v>
      </c>
      <c r="G6555" s="235">
        <v>0</v>
      </c>
      <c r="H6555" s="235"/>
      <c r="I6555" s="235">
        <v>0</v>
      </c>
      <c r="J6555" s="235">
        <v>0</v>
      </c>
      <c r="K6555" s="415">
        <v>0</v>
      </c>
      <c r="L6555" s="415">
        <v>0</v>
      </c>
      <c r="M6555" s="415">
        <v>0</v>
      </c>
      <c r="N6555" s="415">
        <v>0</v>
      </c>
      <c r="O6555" s="235">
        <v>0</v>
      </c>
      <c r="P6555" s="235">
        <v>0</v>
      </c>
      <c r="Q6555" s="235">
        <v>0</v>
      </c>
      <c r="R6555" s="235">
        <v>0</v>
      </c>
      <c r="S6555" s="235">
        <v>0</v>
      </c>
      <c r="T6555" s="235">
        <v>0</v>
      </c>
      <c r="U6555" s="235">
        <v>0</v>
      </c>
      <c r="V6555" s="235">
        <v>0</v>
      </c>
      <c r="W6555" s="235">
        <v>0</v>
      </c>
      <c r="Y6555" s="236" t="str">
        <f t="shared" si="102"/>
        <v>Oman</v>
      </c>
    </row>
    <row r="6556" spans="1:25">
      <c r="A6556" s="399"/>
      <c r="B6556" s="234" t="s">
        <v>27</v>
      </c>
      <c r="C6556" s="232" t="s">
        <v>13</v>
      </c>
      <c r="D6556" s="237">
        <v>0</v>
      </c>
      <c r="E6556" s="237">
        <v>0</v>
      </c>
      <c r="F6556" s="237">
        <v>0</v>
      </c>
      <c r="G6556" s="237">
        <v>0</v>
      </c>
      <c r="H6556" s="237"/>
      <c r="I6556" s="237">
        <v>0</v>
      </c>
      <c r="J6556" s="237">
        <v>0</v>
      </c>
      <c r="K6556" s="416">
        <v>0</v>
      </c>
      <c r="L6556" s="416">
        <v>0</v>
      </c>
      <c r="M6556" s="416">
        <v>0</v>
      </c>
      <c r="N6556" s="416">
        <v>0</v>
      </c>
      <c r="O6556" s="237">
        <v>0</v>
      </c>
      <c r="P6556" s="237">
        <v>0</v>
      </c>
      <c r="Q6556" s="237">
        <v>0</v>
      </c>
      <c r="R6556" s="237">
        <v>0</v>
      </c>
      <c r="S6556" s="237">
        <v>0</v>
      </c>
      <c r="T6556" s="237">
        <v>0</v>
      </c>
      <c r="U6556" s="237">
        <v>0</v>
      </c>
      <c r="V6556" s="237">
        <v>0</v>
      </c>
      <c r="W6556" s="237">
        <v>0</v>
      </c>
      <c r="Y6556" s="236" t="str">
        <f t="shared" si="102"/>
        <v>Oman</v>
      </c>
    </row>
    <row r="6557" spans="1:25">
      <c r="A6557" s="399"/>
      <c r="B6557" s="234" t="s">
        <v>26</v>
      </c>
      <c r="C6557" s="232" t="s">
        <v>13</v>
      </c>
      <c r="D6557" s="235">
        <v>0</v>
      </c>
      <c r="E6557" s="235">
        <v>0</v>
      </c>
      <c r="F6557" s="235">
        <v>0</v>
      </c>
      <c r="G6557" s="235">
        <v>0</v>
      </c>
      <c r="H6557" s="235"/>
      <c r="I6557" s="235">
        <v>0</v>
      </c>
      <c r="J6557" s="235">
        <v>0</v>
      </c>
      <c r="K6557" s="415">
        <v>0</v>
      </c>
      <c r="L6557" s="415">
        <v>0</v>
      </c>
      <c r="M6557" s="415">
        <v>0</v>
      </c>
      <c r="N6557" s="415">
        <v>0</v>
      </c>
      <c r="O6557" s="235">
        <v>0</v>
      </c>
      <c r="P6557" s="235">
        <v>0</v>
      </c>
      <c r="Q6557" s="235">
        <v>0</v>
      </c>
      <c r="R6557" s="235">
        <v>0</v>
      </c>
      <c r="S6557" s="235">
        <v>0</v>
      </c>
      <c r="T6557" s="235">
        <v>0</v>
      </c>
      <c r="U6557" s="235">
        <v>0</v>
      </c>
      <c r="V6557" s="235">
        <v>0</v>
      </c>
      <c r="W6557" s="235">
        <v>0</v>
      </c>
      <c r="Y6557" s="236" t="str">
        <f t="shared" si="102"/>
        <v>Oman</v>
      </c>
    </row>
    <row r="6558" spans="1:25">
      <c r="A6558" s="399"/>
      <c r="B6558" s="234" t="s">
        <v>25</v>
      </c>
      <c r="C6558" s="232" t="s">
        <v>13</v>
      </c>
      <c r="D6558" s="237">
        <v>0</v>
      </c>
      <c r="E6558" s="237">
        <v>0</v>
      </c>
      <c r="F6558" s="237">
        <v>0</v>
      </c>
      <c r="G6558" s="237">
        <v>0</v>
      </c>
      <c r="H6558" s="237"/>
      <c r="I6558" s="237">
        <v>0</v>
      </c>
      <c r="J6558" s="237">
        <v>0</v>
      </c>
      <c r="K6558" s="416">
        <v>0</v>
      </c>
      <c r="L6558" s="416">
        <v>0</v>
      </c>
      <c r="M6558" s="416">
        <v>0</v>
      </c>
      <c r="N6558" s="416">
        <v>0</v>
      </c>
      <c r="O6558" s="237">
        <v>0</v>
      </c>
      <c r="P6558" s="237">
        <v>0</v>
      </c>
      <c r="Q6558" s="237">
        <v>0</v>
      </c>
      <c r="R6558" s="237">
        <v>0</v>
      </c>
      <c r="S6558" s="237">
        <v>0</v>
      </c>
      <c r="T6558" s="237">
        <v>0</v>
      </c>
      <c r="U6558" s="237">
        <v>0</v>
      </c>
      <c r="V6558" s="237">
        <v>0</v>
      </c>
      <c r="W6558" s="237">
        <v>0</v>
      </c>
      <c r="Y6558" s="236" t="str">
        <f t="shared" si="102"/>
        <v>Oman</v>
      </c>
    </row>
    <row r="6559" spans="1:25">
      <c r="A6559" s="399"/>
      <c r="B6559" s="234" t="s">
        <v>0</v>
      </c>
      <c r="C6559" s="232" t="s">
        <v>13</v>
      </c>
      <c r="D6559" s="235">
        <v>0</v>
      </c>
      <c r="E6559" s="235">
        <v>0</v>
      </c>
      <c r="F6559" s="235">
        <v>0</v>
      </c>
      <c r="G6559" s="235">
        <v>0</v>
      </c>
      <c r="H6559" s="235"/>
      <c r="I6559" s="235">
        <v>2256.64</v>
      </c>
      <c r="J6559" s="235">
        <v>0</v>
      </c>
      <c r="K6559" s="415">
        <v>0</v>
      </c>
      <c r="L6559" s="415">
        <v>0</v>
      </c>
      <c r="M6559" s="415">
        <v>0</v>
      </c>
      <c r="N6559" s="415">
        <v>0</v>
      </c>
      <c r="O6559" s="235">
        <v>-49.793999999999997</v>
      </c>
      <c r="P6559" s="235">
        <v>-246.90600000000001</v>
      </c>
      <c r="Q6559" s="235">
        <v>1959.94</v>
      </c>
      <c r="R6559" s="235">
        <v>0</v>
      </c>
      <c r="S6559" s="235">
        <v>0</v>
      </c>
      <c r="T6559" s="235">
        <v>0</v>
      </c>
      <c r="U6559" s="235">
        <v>0</v>
      </c>
      <c r="V6559" s="235">
        <v>0</v>
      </c>
      <c r="W6559" s="235">
        <v>0</v>
      </c>
      <c r="Y6559" s="236" t="str">
        <f t="shared" si="102"/>
        <v>Oman</v>
      </c>
    </row>
    <row r="6560" spans="1:25">
      <c r="A6560" s="399"/>
      <c r="B6560" s="234" t="s">
        <v>24</v>
      </c>
      <c r="C6560" s="232" t="s">
        <v>13</v>
      </c>
      <c r="D6560" s="237">
        <v>0</v>
      </c>
      <c r="E6560" s="237">
        <v>0</v>
      </c>
      <c r="F6560" s="237">
        <v>0</v>
      </c>
      <c r="G6560" s="237">
        <v>0</v>
      </c>
      <c r="H6560" s="237"/>
      <c r="I6560" s="237">
        <v>0</v>
      </c>
      <c r="J6560" s="237">
        <v>0</v>
      </c>
      <c r="K6560" s="416">
        <v>0</v>
      </c>
      <c r="L6560" s="416">
        <v>0</v>
      </c>
      <c r="M6560" s="416">
        <v>0</v>
      </c>
      <c r="N6560" s="416">
        <v>0</v>
      </c>
      <c r="O6560" s="237">
        <v>0</v>
      </c>
      <c r="P6560" s="237">
        <v>0</v>
      </c>
      <c r="Q6560" s="237">
        <v>0</v>
      </c>
      <c r="R6560" s="237">
        <v>0</v>
      </c>
      <c r="S6560" s="237">
        <v>0</v>
      </c>
      <c r="T6560" s="237">
        <v>0</v>
      </c>
      <c r="U6560" s="237">
        <v>0</v>
      </c>
      <c r="V6560" s="237">
        <v>0</v>
      </c>
      <c r="W6560" s="237">
        <v>0</v>
      </c>
      <c r="Y6560" s="236" t="str">
        <f t="shared" si="102"/>
        <v>Oman</v>
      </c>
    </row>
    <row r="6561" spans="1:25">
      <c r="A6561" s="399"/>
      <c r="B6561" s="234" t="s">
        <v>23</v>
      </c>
      <c r="C6561" s="232" t="s">
        <v>13</v>
      </c>
      <c r="D6561" s="235">
        <v>75681.387000000002</v>
      </c>
      <c r="E6561" s="235">
        <v>2789.2829999999999</v>
      </c>
      <c r="F6561" s="235">
        <v>-52978.781000000003</v>
      </c>
      <c r="G6561" s="235">
        <v>821.10699999999997</v>
      </c>
      <c r="H6561" s="235"/>
      <c r="I6561" s="235">
        <v>-4057.4520000000002</v>
      </c>
      <c r="J6561" s="235">
        <v>0</v>
      </c>
      <c r="K6561" s="415">
        <v>0</v>
      </c>
      <c r="L6561" s="415">
        <v>0</v>
      </c>
      <c r="M6561" s="415">
        <v>0</v>
      </c>
      <c r="N6561" s="415">
        <v>0</v>
      </c>
      <c r="O6561" s="235">
        <v>-2964.7190000000001</v>
      </c>
      <c r="P6561" s="235">
        <v>-246.90600000000001</v>
      </c>
      <c r="Q6561" s="235">
        <v>18105.606</v>
      </c>
      <c r="R6561" s="235">
        <v>0</v>
      </c>
      <c r="S6561" s="235">
        <v>0</v>
      </c>
      <c r="T6561" s="235">
        <v>0</v>
      </c>
      <c r="U6561" s="235">
        <v>72.894000000000005</v>
      </c>
      <c r="V6561" s="235">
        <v>0</v>
      </c>
      <c r="W6561" s="235">
        <v>26240</v>
      </c>
      <c r="Y6561" s="236" t="str">
        <f t="shared" si="102"/>
        <v>Oman</v>
      </c>
    </row>
    <row r="6562" spans="1:25">
      <c r="A6562" s="399"/>
      <c r="B6562" s="234" t="s">
        <v>22</v>
      </c>
      <c r="C6562" s="232" t="s">
        <v>13</v>
      </c>
      <c r="D6562" s="237">
        <v>0</v>
      </c>
      <c r="E6562" s="237">
        <v>0</v>
      </c>
      <c r="F6562" s="237">
        <v>0</v>
      </c>
      <c r="G6562" s="237">
        <v>0</v>
      </c>
      <c r="H6562" s="237"/>
      <c r="I6562" s="237">
        <v>0</v>
      </c>
      <c r="J6562" s="237">
        <v>0</v>
      </c>
      <c r="K6562" s="416">
        <v>0</v>
      </c>
      <c r="L6562" s="416">
        <v>0</v>
      </c>
      <c r="M6562" s="416">
        <v>0</v>
      </c>
      <c r="N6562" s="416">
        <v>0</v>
      </c>
      <c r="O6562" s="237">
        <v>0</v>
      </c>
      <c r="P6562" s="237">
        <v>0</v>
      </c>
      <c r="Q6562" s="237">
        <v>0</v>
      </c>
      <c r="R6562" s="237">
        <v>0</v>
      </c>
      <c r="S6562" s="237">
        <v>0</v>
      </c>
      <c r="T6562" s="237">
        <v>0</v>
      </c>
      <c r="U6562" s="237">
        <v>0</v>
      </c>
      <c r="V6562" s="237">
        <v>0</v>
      </c>
      <c r="W6562" s="237">
        <v>0</v>
      </c>
      <c r="Y6562" s="236" t="str">
        <f t="shared" si="102"/>
        <v>Oman</v>
      </c>
    </row>
    <row r="6563" spans="1:25">
      <c r="A6563" s="399"/>
      <c r="B6563" s="234" t="s">
        <v>21</v>
      </c>
      <c r="C6563" s="232" t="s">
        <v>13</v>
      </c>
      <c r="D6563" s="235">
        <v>0</v>
      </c>
      <c r="E6563" s="235">
        <v>0</v>
      </c>
      <c r="F6563" s="235">
        <v>0</v>
      </c>
      <c r="G6563" s="235">
        <v>0</v>
      </c>
      <c r="H6563" s="235"/>
      <c r="I6563" s="235">
        <v>0</v>
      </c>
      <c r="J6563" s="235">
        <v>0</v>
      </c>
      <c r="K6563" s="415">
        <v>0</v>
      </c>
      <c r="L6563" s="415">
        <v>0</v>
      </c>
      <c r="M6563" s="415">
        <v>0</v>
      </c>
      <c r="N6563" s="415">
        <v>0</v>
      </c>
      <c r="O6563" s="235">
        <v>0</v>
      </c>
      <c r="P6563" s="235">
        <v>0</v>
      </c>
      <c r="Q6563" s="235">
        <v>0</v>
      </c>
      <c r="R6563" s="235">
        <v>0</v>
      </c>
      <c r="S6563" s="235">
        <v>0</v>
      </c>
      <c r="T6563" s="235">
        <v>0</v>
      </c>
      <c r="U6563" s="235">
        <v>0</v>
      </c>
      <c r="V6563" s="235">
        <v>0</v>
      </c>
      <c r="W6563" s="235">
        <v>0</v>
      </c>
      <c r="Y6563" s="236" t="str">
        <f t="shared" si="102"/>
        <v>Oman</v>
      </c>
    </row>
    <row r="6564" spans="1:25">
      <c r="A6564" s="399"/>
      <c r="B6564" s="234" t="s">
        <v>20</v>
      </c>
      <c r="C6564" s="232" t="s">
        <v>13</v>
      </c>
      <c r="D6564" s="237">
        <v>0</v>
      </c>
      <c r="E6564" s="237">
        <v>0</v>
      </c>
      <c r="F6564" s="237">
        <v>0</v>
      </c>
      <c r="G6564" s="237">
        <v>0</v>
      </c>
      <c r="H6564" s="237"/>
      <c r="I6564" s="237">
        <v>0</v>
      </c>
      <c r="J6564" s="237">
        <v>0</v>
      </c>
      <c r="K6564" s="416">
        <v>0</v>
      </c>
      <c r="L6564" s="416">
        <v>0</v>
      </c>
      <c r="M6564" s="416">
        <v>0</v>
      </c>
      <c r="N6564" s="416">
        <v>0</v>
      </c>
      <c r="O6564" s="237">
        <v>0</v>
      </c>
      <c r="P6564" s="237">
        <v>0</v>
      </c>
      <c r="Q6564" s="237">
        <v>0</v>
      </c>
      <c r="R6564" s="237">
        <v>0</v>
      </c>
      <c r="S6564" s="237">
        <v>0</v>
      </c>
      <c r="T6564" s="237">
        <v>0</v>
      </c>
      <c r="U6564" s="237">
        <v>0</v>
      </c>
      <c r="V6564" s="237">
        <v>0</v>
      </c>
      <c r="W6564" s="237">
        <v>0</v>
      </c>
      <c r="Y6564" s="236" t="str">
        <f t="shared" si="102"/>
        <v>Oman</v>
      </c>
    </row>
    <row r="6565" spans="1:25">
      <c r="A6565" s="399"/>
      <c r="B6565" s="234" t="s">
        <v>19</v>
      </c>
      <c r="C6565" s="232" t="s">
        <v>13</v>
      </c>
      <c r="D6565" s="235">
        <v>0</v>
      </c>
      <c r="E6565" s="235">
        <v>0</v>
      </c>
      <c r="F6565" s="235">
        <v>0</v>
      </c>
      <c r="G6565" s="235">
        <v>0</v>
      </c>
      <c r="H6565" s="235"/>
      <c r="I6565" s="235">
        <v>0</v>
      </c>
      <c r="J6565" s="235">
        <v>0</v>
      </c>
      <c r="K6565" s="415">
        <v>0</v>
      </c>
      <c r="L6565" s="415">
        <v>0</v>
      </c>
      <c r="M6565" s="415">
        <v>0</v>
      </c>
      <c r="N6565" s="415">
        <v>0</v>
      </c>
      <c r="O6565" s="235">
        <v>0</v>
      </c>
      <c r="P6565" s="235">
        <v>0</v>
      </c>
      <c r="Q6565" s="235">
        <v>0</v>
      </c>
      <c r="R6565" s="235">
        <v>0</v>
      </c>
      <c r="S6565" s="235">
        <v>0</v>
      </c>
      <c r="T6565" s="235">
        <v>0</v>
      </c>
      <c r="U6565" s="235">
        <v>0</v>
      </c>
      <c r="V6565" s="235">
        <v>0</v>
      </c>
      <c r="W6565" s="235">
        <v>0</v>
      </c>
      <c r="Y6565" s="236" t="str">
        <f t="shared" si="102"/>
        <v>Oman</v>
      </c>
    </row>
    <row r="6566" spans="1:25">
      <c r="A6566" s="399"/>
      <c r="B6566" s="234" t="s">
        <v>18</v>
      </c>
      <c r="C6566" s="232" t="s">
        <v>13</v>
      </c>
      <c r="D6566" s="237">
        <v>0</v>
      </c>
      <c r="E6566" s="237">
        <v>199.02600000000001</v>
      </c>
      <c r="F6566" s="237">
        <v>-267.50700000000001</v>
      </c>
      <c r="G6566" s="237">
        <v>0</v>
      </c>
      <c r="H6566" s="237"/>
      <c r="I6566" s="237">
        <v>0</v>
      </c>
      <c r="J6566" s="237">
        <v>0</v>
      </c>
      <c r="K6566" s="416">
        <v>0</v>
      </c>
      <c r="L6566" s="416">
        <v>0</v>
      </c>
      <c r="M6566" s="416">
        <v>0</v>
      </c>
      <c r="N6566" s="416">
        <v>0</v>
      </c>
      <c r="O6566" s="237">
        <v>0</v>
      </c>
      <c r="P6566" s="237">
        <v>0</v>
      </c>
      <c r="Q6566" s="237">
        <v>2756.3960000000002</v>
      </c>
      <c r="R6566" s="237">
        <v>0</v>
      </c>
      <c r="S6566" s="237">
        <v>0</v>
      </c>
      <c r="T6566" s="237">
        <v>0</v>
      </c>
      <c r="U6566" s="237">
        <v>0</v>
      </c>
      <c r="V6566" s="237">
        <v>0</v>
      </c>
      <c r="W6566" s="237">
        <v>0</v>
      </c>
      <c r="Y6566" s="236" t="str">
        <f t="shared" si="102"/>
        <v>Oman</v>
      </c>
    </row>
    <row r="6567" spans="1:25">
      <c r="A6567" s="399"/>
      <c r="B6567" s="234" t="s">
        <v>17</v>
      </c>
      <c r="C6567" s="232" t="s">
        <v>13</v>
      </c>
      <c r="D6567" s="235">
        <v>0</v>
      </c>
      <c r="E6567" s="235">
        <v>0</v>
      </c>
      <c r="F6567" s="235">
        <v>-204.529</v>
      </c>
      <c r="G6567" s="235">
        <v>0</v>
      </c>
      <c r="H6567" s="235"/>
      <c r="I6567" s="235">
        <v>0</v>
      </c>
      <c r="J6567" s="235">
        <v>0</v>
      </c>
      <c r="K6567" s="415">
        <v>0</v>
      </c>
      <c r="L6567" s="415">
        <v>0</v>
      </c>
      <c r="M6567" s="415">
        <v>0</v>
      </c>
      <c r="N6567" s="415">
        <v>0</v>
      </c>
      <c r="O6567" s="235">
        <v>0</v>
      </c>
      <c r="P6567" s="235">
        <v>0</v>
      </c>
      <c r="Q6567" s="235">
        <v>0</v>
      </c>
      <c r="R6567" s="235">
        <v>0</v>
      </c>
      <c r="S6567" s="235">
        <v>0</v>
      </c>
      <c r="T6567" s="235">
        <v>0</v>
      </c>
      <c r="U6567" s="235">
        <v>0</v>
      </c>
      <c r="V6567" s="235">
        <v>0</v>
      </c>
      <c r="W6567" s="235">
        <v>0</v>
      </c>
      <c r="Y6567" s="236" t="str">
        <f t="shared" si="102"/>
        <v>Oman</v>
      </c>
    </row>
    <row r="6568" spans="1:25">
      <c r="A6568" s="399"/>
      <c r="B6568" s="234" t="s">
        <v>16</v>
      </c>
      <c r="C6568" s="232" t="s">
        <v>13</v>
      </c>
      <c r="D6568" s="237">
        <v>0</v>
      </c>
      <c r="E6568" s="237">
        <v>493.315</v>
      </c>
      <c r="F6568" s="237">
        <v>-141.68600000000001</v>
      </c>
      <c r="G6568" s="237">
        <v>0</v>
      </c>
      <c r="H6568" s="237"/>
      <c r="I6568" s="237">
        <v>-168.57499999999999</v>
      </c>
      <c r="J6568" s="237">
        <v>0</v>
      </c>
      <c r="K6568" s="416">
        <v>0</v>
      </c>
      <c r="L6568" s="416">
        <v>0</v>
      </c>
      <c r="M6568" s="416">
        <v>0</v>
      </c>
      <c r="N6568" s="416">
        <v>0</v>
      </c>
      <c r="O6568" s="237">
        <v>0</v>
      </c>
      <c r="P6568" s="237">
        <v>0</v>
      </c>
      <c r="Q6568" s="237">
        <v>2138.7310000000002</v>
      </c>
      <c r="R6568" s="237">
        <v>0</v>
      </c>
      <c r="S6568" s="237">
        <v>0</v>
      </c>
      <c r="T6568" s="237">
        <v>0</v>
      </c>
      <c r="U6568" s="237">
        <v>0</v>
      </c>
      <c r="V6568" s="237">
        <v>0</v>
      </c>
      <c r="W6568" s="237">
        <v>685</v>
      </c>
      <c r="Y6568" s="236" t="str">
        <f t="shared" si="102"/>
        <v>Oman</v>
      </c>
    </row>
    <row r="6569" spans="1:25">
      <c r="A6569" s="399"/>
      <c r="B6569" s="234" t="s">
        <v>15</v>
      </c>
      <c r="C6569" s="232" t="s">
        <v>13</v>
      </c>
      <c r="D6569" s="235">
        <v>0</v>
      </c>
      <c r="E6569" s="235">
        <v>0</v>
      </c>
      <c r="F6569" s="235">
        <v>0</v>
      </c>
      <c r="G6569" s="235">
        <v>0</v>
      </c>
      <c r="H6569" s="235"/>
      <c r="I6569" s="235">
        <v>0</v>
      </c>
      <c r="J6569" s="235">
        <v>0</v>
      </c>
      <c r="K6569" s="415">
        <v>0</v>
      </c>
      <c r="L6569" s="415">
        <v>0</v>
      </c>
      <c r="M6569" s="415">
        <v>0</v>
      </c>
      <c r="N6569" s="415">
        <v>0</v>
      </c>
      <c r="O6569" s="235">
        <v>0</v>
      </c>
      <c r="P6569" s="235">
        <v>0</v>
      </c>
      <c r="Q6569" s="235">
        <v>0</v>
      </c>
      <c r="R6569" s="235">
        <v>0</v>
      </c>
      <c r="S6569" s="235">
        <v>0</v>
      </c>
      <c r="T6569" s="235">
        <v>0</v>
      </c>
      <c r="U6569" s="235">
        <v>0</v>
      </c>
      <c r="V6569" s="235">
        <v>0</v>
      </c>
      <c r="W6569" s="235">
        <v>0</v>
      </c>
      <c r="Y6569" s="236" t="str">
        <f t="shared" si="102"/>
        <v>Oman</v>
      </c>
    </row>
    <row r="6570" spans="1:25">
      <c r="A6570" s="400"/>
      <c r="B6570" s="234" t="s">
        <v>14</v>
      </c>
      <c r="C6570" s="232" t="s">
        <v>13</v>
      </c>
      <c r="D6570" s="237">
        <v>0</v>
      </c>
      <c r="E6570" s="237">
        <v>0</v>
      </c>
      <c r="F6570" s="237">
        <v>0</v>
      </c>
      <c r="G6570" s="237">
        <v>0</v>
      </c>
      <c r="H6570" s="237"/>
      <c r="I6570" s="237">
        <v>0</v>
      </c>
      <c r="J6570" s="237">
        <v>0</v>
      </c>
      <c r="K6570" s="416">
        <v>0</v>
      </c>
      <c r="L6570" s="416">
        <v>0</v>
      </c>
      <c r="M6570" s="416">
        <v>0</v>
      </c>
      <c r="N6570" s="416">
        <v>0</v>
      </c>
      <c r="O6570" s="237">
        <v>0</v>
      </c>
      <c r="P6570" s="237">
        <v>0</v>
      </c>
      <c r="Q6570" s="237">
        <v>0</v>
      </c>
      <c r="R6570" s="237">
        <v>0</v>
      </c>
      <c r="S6570" s="237">
        <v>0</v>
      </c>
      <c r="T6570" s="237">
        <v>0</v>
      </c>
      <c r="U6570" s="237">
        <v>0</v>
      </c>
      <c r="V6570" s="237">
        <v>0</v>
      </c>
      <c r="W6570" s="237">
        <v>0</v>
      </c>
      <c r="Y6570" s="236" t="str">
        <f t="shared" si="102"/>
        <v>Oman</v>
      </c>
    </row>
    <row r="6571" spans="1:25">
      <c r="A6571" s="398" t="s">
        <v>509</v>
      </c>
      <c r="B6571" s="234" t="s">
        <v>78</v>
      </c>
      <c r="C6571" s="232" t="s">
        <v>13</v>
      </c>
      <c r="D6571" s="237" t="s">
        <v>12</v>
      </c>
      <c r="E6571" s="237" t="s">
        <v>12</v>
      </c>
      <c r="F6571" s="237" t="s">
        <v>12</v>
      </c>
      <c r="G6571" s="237" t="s">
        <v>12</v>
      </c>
      <c r="H6571" s="237"/>
      <c r="I6571" s="237" t="s">
        <v>12</v>
      </c>
      <c r="J6571" s="237" t="s">
        <v>12</v>
      </c>
      <c r="K6571" s="415" t="s">
        <v>12</v>
      </c>
      <c r="L6571" s="415" t="s">
        <v>12</v>
      </c>
      <c r="M6571" s="415" t="s">
        <v>12</v>
      </c>
      <c r="N6571" s="415" t="s">
        <v>12</v>
      </c>
      <c r="O6571" s="237" t="s">
        <v>12</v>
      </c>
      <c r="P6571" s="237" t="s">
        <v>12</v>
      </c>
      <c r="Q6571" s="237" t="s">
        <v>12</v>
      </c>
      <c r="R6571" s="237" t="s">
        <v>12</v>
      </c>
      <c r="S6571" s="237" t="s">
        <v>12</v>
      </c>
      <c r="T6571" s="237" t="s">
        <v>12</v>
      </c>
      <c r="U6571" s="237" t="s">
        <v>12</v>
      </c>
      <c r="V6571" s="237" t="s">
        <v>12</v>
      </c>
      <c r="W6571" s="237" t="s">
        <v>12</v>
      </c>
      <c r="Y6571" s="236" t="str">
        <f t="shared" si="102"/>
        <v>Pakistan</v>
      </c>
    </row>
    <row r="6572" spans="1:25">
      <c r="A6572" s="399"/>
      <c r="B6572" s="234" t="s">
        <v>77</v>
      </c>
      <c r="C6572" s="232" t="s">
        <v>13</v>
      </c>
      <c r="D6572" s="235" t="s">
        <v>12</v>
      </c>
      <c r="E6572" s="235" t="s">
        <v>12</v>
      </c>
      <c r="F6572" s="235" t="s">
        <v>12</v>
      </c>
      <c r="G6572" s="235" t="s">
        <v>12</v>
      </c>
      <c r="H6572" s="235"/>
      <c r="I6572" s="235" t="s">
        <v>12</v>
      </c>
      <c r="J6572" s="235" t="s">
        <v>12</v>
      </c>
      <c r="K6572" s="416" t="s">
        <v>12</v>
      </c>
      <c r="L6572" s="416" t="s">
        <v>12</v>
      </c>
      <c r="M6572" s="416" t="s">
        <v>12</v>
      </c>
      <c r="N6572" s="416" t="s">
        <v>12</v>
      </c>
      <c r="O6572" s="235" t="s">
        <v>12</v>
      </c>
      <c r="P6572" s="235" t="s">
        <v>12</v>
      </c>
      <c r="Q6572" s="235" t="s">
        <v>12</v>
      </c>
      <c r="R6572" s="235" t="s">
        <v>12</v>
      </c>
      <c r="S6572" s="235" t="s">
        <v>12</v>
      </c>
      <c r="T6572" s="235" t="s">
        <v>12</v>
      </c>
      <c r="U6572" s="235" t="s">
        <v>12</v>
      </c>
      <c r="V6572" s="235" t="s">
        <v>12</v>
      </c>
      <c r="W6572" s="235" t="s">
        <v>12</v>
      </c>
      <c r="Y6572" s="236" t="str">
        <f t="shared" si="102"/>
        <v>Pakistan</v>
      </c>
    </row>
    <row r="6573" spans="1:25">
      <c r="A6573" s="399"/>
      <c r="B6573" s="234" t="s">
        <v>76</v>
      </c>
      <c r="C6573" s="232" t="s">
        <v>13</v>
      </c>
      <c r="D6573" s="237">
        <v>0</v>
      </c>
      <c r="E6573" s="237">
        <v>0</v>
      </c>
      <c r="F6573" s="237">
        <v>0</v>
      </c>
      <c r="G6573" s="237">
        <v>0</v>
      </c>
      <c r="H6573" s="237"/>
      <c r="I6573" s="237">
        <v>0</v>
      </c>
      <c r="J6573" s="237">
        <v>0</v>
      </c>
      <c r="K6573" s="415">
        <v>0</v>
      </c>
      <c r="L6573" s="415">
        <v>0</v>
      </c>
      <c r="M6573" s="415">
        <v>0</v>
      </c>
      <c r="N6573" s="415">
        <v>0</v>
      </c>
      <c r="O6573" s="237">
        <v>0</v>
      </c>
      <c r="P6573" s="237">
        <v>0</v>
      </c>
      <c r="Q6573" s="237">
        <v>0</v>
      </c>
      <c r="R6573" s="237">
        <v>0</v>
      </c>
      <c r="S6573" s="237">
        <v>0</v>
      </c>
      <c r="T6573" s="237">
        <v>0</v>
      </c>
      <c r="U6573" s="237">
        <v>0</v>
      </c>
      <c r="V6573" s="237">
        <v>0</v>
      </c>
      <c r="W6573" s="237">
        <v>0</v>
      </c>
      <c r="Y6573" s="236" t="str">
        <f t="shared" si="102"/>
        <v>Pakistan</v>
      </c>
    </row>
    <row r="6574" spans="1:25">
      <c r="A6574" s="399"/>
      <c r="B6574" s="234" t="s">
        <v>75</v>
      </c>
      <c r="C6574" s="232" t="s">
        <v>13</v>
      </c>
      <c r="D6574" s="235">
        <v>0</v>
      </c>
      <c r="E6574" s="235">
        <v>181.58099999999999</v>
      </c>
      <c r="F6574" s="235">
        <v>0</v>
      </c>
      <c r="G6574" s="235">
        <v>0</v>
      </c>
      <c r="H6574" s="235"/>
      <c r="I6574" s="235">
        <v>0</v>
      </c>
      <c r="J6574" s="235">
        <v>0</v>
      </c>
      <c r="K6574" s="416">
        <v>0</v>
      </c>
      <c r="L6574" s="416">
        <v>0</v>
      </c>
      <c r="M6574" s="416">
        <v>0</v>
      </c>
      <c r="N6574" s="416">
        <v>0</v>
      </c>
      <c r="O6574" s="235">
        <v>0</v>
      </c>
      <c r="P6574" s="235">
        <v>0</v>
      </c>
      <c r="Q6574" s="235">
        <v>0</v>
      </c>
      <c r="R6574" s="235">
        <v>0</v>
      </c>
      <c r="S6574" s="235">
        <v>0</v>
      </c>
      <c r="T6574" s="235">
        <v>0</v>
      </c>
      <c r="U6574" s="235">
        <v>0</v>
      </c>
      <c r="V6574" s="235">
        <v>0</v>
      </c>
      <c r="W6574" s="235">
        <v>0</v>
      </c>
      <c r="Y6574" s="236" t="str">
        <f t="shared" si="102"/>
        <v>Pakistan</v>
      </c>
    </row>
    <row r="6575" spans="1:25">
      <c r="A6575" s="399"/>
      <c r="B6575" s="234" t="s">
        <v>74</v>
      </c>
      <c r="C6575" s="232" t="s">
        <v>13</v>
      </c>
      <c r="D6575" s="237">
        <v>947.95799999999997</v>
      </c>
      <c r="E6575" s="237">
        <v>2375.7220000000002</v>
      </c>
      <c r="F6575" s="237">
        <v>0</v>
      </c>
      <c r="G6575" s="237">
        <v>-1.0999999999999999E-2</v>
      </c>
      <c r="H6575" s="237"/>
      <c r="I6575" s="237">
        <v>-38.430999999999997</v>
      </c>
      <c r="J6575" s="237">
        <v>0</v>
      </c>
      <c r="K6575" s="415">
        <v>0</v>
      </c>
      <c r="L6575" s="415">
        <v>0</v>
      </c>
      <c r="M6575" s="415">
        <v>0</v>
      </c>
      <c r="N6575" s="415">
        <v>0</v>
      </c>
      <c r="O6575" s="237">
        <v>0</v>
      </c>
      <c r="P6575" s="237">
        <v>0</v>
      </c>
      <c r="Q6575" s="237">
        <v>3285.2370000000001</v>
      </c>
      <c r="R6575" s="237">
        <v>0</v>
      </c>
      <c r="S6575" s="237">
        <v>0</v>
      </c>
      <c r="T6575" s="237">
        <v>0</v>
      </c>
      <c r="U6575" s="237">
        <v>3285.2370000000001</v>
      </c>
      <c r="V6575" s="237">
        <v>0</v>
      </c>
      <c r="W6575" s="237">
        <v>64</v>
      </c>
      <c r="Y6575" s="236" t="str">
        <f t="shared" si="102"/>
        <v>Pakistan</v>
      </c>
    </row>
    <row r="6576" spans="1:25">
      <c r="A6576" s="399"/>
      <c r="B6576" s="234" t="s">
        <v>73</v>
      </c>
      <c r="C6576" s="232" t="s">
        <v>13</v>
      </c>
      <c r="D6576" s="235">
        <v>0</v>
      </c>
      <c r="E6576" s="235">
        <v>0</v>
      </c>
      <c r="F6576" s="235">
        <v>0</v>
      </c>
      <c r="G6576" s="235">
        <v>0</v>
      </c>
      <c r="H6576" s="235"/>
      <c r="I6576" s="235">
        <v>0</v>
      </c>
      <c r="J6576" s="235">
        <v>0</v>
      </c>
      <c r="K6576" s="416">
        <v>0</v>
      </c>
      <c r="L6576" s="416">
        <v>0</v>
      </c>
      <c r="M6576" s="416">
        <v>0</v>
      </c>
      <c r="N6576" s="416">
        <v>0</v>
      </c>
      <c r="O6576" s="235">
        <v>0</v>
      </c>
      <c r="P6576" s="235">
        <v>0</v>
      </c>
      <c r="Q6576" s="235">
        <v>0</v>
      </c>
      <c r="R6576" s="235">
        <v>0</v>
      </c>
      <c r="S6576" s="235">
        <v>0</v>
      </c>
      <c r="T6576" s="235">
        <v>0</v>
      </c>
      <c r="U6576" s="235">
        <v>0</v>
      </c>
      <c r="V6576" s="235">
        <v>0</v>
      </c>
      <c r="W6576" s="235">
        <v>0</v>
      </c>
      <c r="Y6576" s="236" t="str">
        <f t="shared" si="102"/>
        <v>Pakistan</v>
      </c>
    </row>
    <row r="6577" spans="1:25">
      <c r="A6577" s="399"/>
      <c r="B6577" s="234" t="s">
        <v>72</v>
      </c>
      <c r="C6577" s="232" t="s">
        <v>13</v>
      </c>
      <c r="D6577" s="237">
        <v>343.63</v>
      </c>
      <c r="E6577" s="237">
        <v>0</v>
      </c>
      <c r="F6577" s="237">
        <v>0</v>
      </c>
      <c r="G6577" s="237">
        <v>0</v>
      </c>
      <c r="H6577" s="237"/>
      <c r="I6577" s="237">
        <v>0</v>
      </c>
      <c r="J6577" s="237">
        <v>0</v>
      </c>
      <c r="K6577" s="415">
        <v>0</v>
      </c>
      <c r="L6577" s="415">
        <v>0</v>
      </c>
      <c r="M6577" s="415">
        <v>0</v>
      </c>
      <c r="N6577" s="415">
        <v>0</v>
      </c>
      <c r="O6577" s="237">
        <v>0</v>
      </c>
      <c r="P6577" s="237">
        <v>0</v>
      </c>
      <c r="Q6577" s="237">
        <v>343.63</v>
      </c>
      <c r="R6577" s="237">
        <v>0</v>
      </c>
      <c r="S6577" s="237">
        <v>0</v>
      </c>
      <c r="T6577" s="237">
        <v>0</v>
      </c>
      <c r="U6577" s="237">
        <v>343.63</v>
      </c>
      <c r="V6577" s="237">
        <v>0</v>
      </c>
      <c r="W6577" s="237">
        <v>0</v>
      </c>
      <c r="Y6577" s="236" t="str">
        <f t="shared" si="102"/>
        <v>Pakistan</v>
      </c>
    </row>
    <row r="6578" spans="1:25">
      <c r="A6578" s="399"/>
      <c r="B6578" s="234" t="s">
        <v>71</v>
      </c>
      <c r="C6578" s="232" t="s">
        <v>13</v>
      </c>
      <c r="D6578" s="235">
        <v>0</v>
      </c>
      <c r="E6578" s="235">
        <v>0</v>
      </c>
      <c r="F6578" s="235">
        <v>0</v>
      </c>
      <c r="G6578" s="235">
        <v>0</v>
      </c>
      <c r="H6578" s="235"/>
      <c r="I6578" s="235">
        <v>0</v>
      </c>
      <c r="J6578" s="235">
        <v>0</v>
      </c>
      <c r="K6578" s="416">
        <v>0</v>
      </c>
      <c r="L6578" s="416">
        <v>0</v>
      </c>
      <c r="M6578" s="416">
        <v>0</v>
      </c>
      <c r="N6578" s="416">
        <v>0</v>
      </c>
      <c r="O6578" s="235">
        <v>0</v>
      </c>
      <c r="P6578" s="235">
        <v>0</v>
      </c>
      <c r="Q6578" s="235">
        <v>0</v>
      </c>
      <c r="R6578" s="235">
        <v>0</v>
      </c>
      <c r="S6578" s="235">
        <v>0</v>
      </c>
      <c r="T6578" s="235">
        <v>0</v>
      </c>
      <c r="U6578" s="235">
        <v>0</v>
      </c>
      <c r="V6578" s="235">
        <v>0</v>
      </c>
      <c r="W6578" s="235">
        <v>0</v>
      </c>
      <c r="Y6578" s="236" t="str">
        <f t="shared" si="102"/>
        <v>Pakistan</v>
      </c>
    </row>
    <row r="6579" spans="1:25">
      <c r="A6579" s="399"/>
      <c r="B6579" s="234" t="s">
        <v>70</v>
      </c>
      <c r="C6579" s="232" t="s">
        <v>13</v>
      </c>
      <c r="D6579" s="237">
        <v>0</v>
      </c>
      <c r="E6579" s="237">
        <v>0</v>
      </c>
      <c r="F6579" s="237">
        <v>0</v>
      </c>
      <c r="G6579" s="237">
        <v>0</v>
      </c>
      <c r="H6579" s="237"/>
      <c r="I6579" s="237">
        <v>0</v>
      </c>
      <c r="J6579" s="237">
        <v>0</v>
      </c>
      <c r="K6579" s="415">
        <v>0</v>
      </c>
      <c r="L6579" s="415">
        <v>0</v>
      </c>
      <c r="M6579" s="415">
        <v>0</v>
      </c>
      <c r="N6579" s="415">
        <v>0</v>
      </c>
      <c r="O6579" s="237">
        <v>0</v>
      </c>
      <c r="P6579" s="237">
        <v>0</v>
      </c>
      <c r="Q6579" s="237">
        <v>0</v>
      </c>
      <c r="R6579" s="237">
        <v>0</v>
      </c>
      <c r="S6579" s="237">
        <v>0</v>
      </c>
      <c r="T6579" s="237">
        <v>0</v>
      </c>
      <c r="U6579" s="237">
        <v>0</v>
      </c>
      <c r="V6579" s="237">
        <v>0</v>
      </c>
      <c r="W6579" s="237">
        <v>0</v>
      </c>
      <c r="Y6579" s="236" t="str">
        <f t="shared" si="102"/>
        <v>Pakistan</v>
      </c>
    </row>
    <row r="6580" spans="1:25">
      <c r="A6580" s="399"/>
      <c r="B6580" s="234" t="s">
        <v>69</v>
      </c>
      <c r="C6580" s="232" t="s">
        <v>13</v>
      </c>
      <c r="D6580" s="235">
        <v>0</v>
      </c>
      <c r="E6580" s="235">
        <v>0</v>
      </c>
      <c r="F6580" s="235">
        <v>0</v>
      </c>
      <c r="G6580" s="235">
        <v>0</v>
      </c>
      <c r="H6580" s="235"/>
      <c r="I6580" s="235">
        <v>0</v>
      </c>
      <c r="J6580" s="235">
        <v>0</v>
      </c>
      <c r="K6580" s="416">
        <v>0</v>
      </c>
      <c r="L6580" s="416">
        <v>0</v>
      </c>
      <c r="M6580" s="416">
        <v>0</v>
      </c>
      <c r="N6580" s="416">
        <v>0</v>
      </c>
      <c r="O6580" s="235">
        <v>0</v>
      </c>
      <c r="P6580" s="235">
        <v>0</v>
      </c>
      <c r="Q6580" s="235">
        <v>26.268000000000001</v>
      </c>
      <c r="R6580" s="235">
        <v>26.268000000000001</v>
      </c>
      <c r="S6580" s="235">
        <v>0</v>
      </c>
      <c r="T6580" s="235">
        <v>0</v>
      </c>
      <c r="U6580" s="235">
        <v>0</v>
      </c>
      <c r="V6580" s="235">
        <v>0</v>
      </c>
      <c r="W6580" s="235">
        <v>0</v>
      </c>
      <c r="Y6580" s="236" t="str">
        <f t="shared" si="102"/>
        <v>Pakistan</v>
      </c>
    </row>
    <row r="6581" spans="1:25">
      <c r="A6581" s="399"/>
      <c r="B6581" s="234" t="s">
        <v>68</v>
      </c>
      <c r="C6581" s="232" t="s">
        <v>13</v>
      </c>
      <c r="D6581" s="237">
        <v>0</v>
      </c>
      <c r="E6581" s="237">
        <v>0</v>
      </c>
      <c r="F6581" s="237">
        <v>0</v>
      </c>
      <c r="G6581" s="237">
        <v>0</v>
      </c>
      <c r="H6581" s="237"/>
      <c r="I6581" s="237">
        <v>0</v>
      </c>
      <c r="J6581" s="237">
        <v>0</v>
      </c>
      <c r="K6581" s="415">
        <v>0</v>
      </c>
      <c r="L6581" s="415">
        <v>0</v>
      </c>
      <c r="M6581" s="415">
        <v>0</v>
      </c>
      <c r="N6581" s="415">
        <v>0</v>
      </c>
      <c r="O6581" s="237">
        <v>0</v>
      </c>
      <c r="P6581" s="237">
        <v>0</v>
      </c>
      <c r="Q6581" s="237">
        <v>0</v>
      </c>
      <c r="R6581" s="237">
        <v>0</v>
      </c>
      <c r="S6581" s="237">
        <v>0</v>
      </c>
      <c r="T6581" s="237">
        <v>0</v>
      </c>
      <c r="U6581" s="237">
        <v>0</v>
      </c>
      <c r="V6581" s="237">
        <v>0</v>
      </c>
      <c r="W6581" s="237">
        <v>0</v>
      </c>
      <c r="Y6581" s="236" t="str">
        <f t="shared" si="102"/>
        <v>Pakistan</v>
      </c>
    </row>
    <row r="6582" spans="1:25">
      <c r="A6582" s="399"/>
      <c r="B6582" s="234" t="s">
        <v>67</v>
      </c>
      <c r="C6582" s="232" t="s">
        <v>13</v>
      </c>
      <c r="D6582" s="235">
        <v>0</v>
      </c>
      <c r="E6582" s="235">
        <v>0</v>
      </c>
      <c r="F6582" s="235">
        <v>0</v>
      </c>
      <c r="G6582" s="235">
        <v>0</v>
      </c>
      <c r="H6582" s="235"/>
      <c r="I6582" s="235">
        <v>0</v>
      </c>
      <c r="J6582" s="235">
        <v>0</v>
      </c>
      <c r="K6582" s="416">
        <v>0</v>
      </c>
      <c r="L6582" s="416">
        <v>0</v>
      </c>
      <c r="M6582" s="416">
        <v>0</v>
      </c>
      <c r="N6582" s="416">
        <v>0</v>
      </c>
      <c r="O6582" s="235">
        <v>0</v>
      </c>
      <c r="P6582" s="235">
        <v>0</v>
      </c>
      <c r="Q6582" s="235">
        <v>0</v>
      </c>
      <c r="R6582" s="235">
        <v>0</v>
      </c>
      <c r="S6582" s="235">
        <v>0</v>
      </c>
      <c r="T6582" s="235">
        <v>0</v>
      </c>
      <c r="U6582" s="235">
        <v>0</v>
      </c>
      <c r="V6582" s="235">
        <v>0</v>
      </c>
      <c r="W6582" s="235">
        <v>0</v>
      </c>
      <c r="Y6582" s="236" t="str">
        <f t="shared" si="102"/>
        <v>Pakistan</v>
      </c>
    </row>
    <row r="6583" spans="1:25">
      <c r="A6583" s="399"/>
      <c r="B6583" s="234" t="s">
        <v>66</v>
      </c>
      <c r="C6583" s="232" t="s">
        <v>13</v>
      </c>
      <c r="D6583" s="237">
        <v>0</v>
      </c>
      <c r="E6583" s="237">
        <v>0</v>
      </c>
      <c r="F6583" s="237">
        <v>0</v>
      </c>
      <c r="G6583" s="237">
        <v>0</v>
      </c>
      <c r="H6583" s="237"/>
      <c r="I6583" s="237">
        <v>0</v>
      </c>
      <c r="J6583" s="237">
        <v>0</v>
      </c>
      <c r="K6583" s="415">
        <v>0</v>
      </c>
      <c r="L6583" s="415">
        <v>0</v>
      </c>
      <c r="M6583" s="415">
        <v>0</v>
      </c>
      <c r="N6583" s="415">
        <v>0</v>
      </c>
      <c r="O6583" s="237">
        <v>0</v>
      </c>
      <c r="P6583" s="237">
        <v>0</v>
      </c>
      <c r="Q6583" s="237">
        <v>0</v>
      </c>
      <c r="R6583" s="237">
        <v>0</v>
      </c>
      <c r="S6583" s="237">
        <v>0</v>
      </c>
      <c r="T6583" s="237">
        <v>0</v>
      </c>
      <c r="U6583" s="237">
        <v>0</v>
      </c>
      <c r="V6583" s="237">
        <v>0</v>
      </c>
      <c r="W6583" s="237">
        <v>0</v>
      </c>
      <c r="Y6583" s="236" t="str">
        <f t="shared" si="102"/>
        <v>Pakistan</v>
      </c>
    </row>
    <row r="6584" spans="1:25">
      <c r="A6584" s="399"/>
      <c r="B6584" s="234" t="s">
        <v>65</v>
      </c>
      <c r="C6584" s="232" t="s">
        <v>13</v>
      </c>
      <c r="D6584" s="235">
        <v>0</v>
      </c>
      <c r="E6584" s="235">
        <v>0</v>
      </c>
      <c r="F6584" s="235">
        <v>0</v>
      </c>
      <c r="G6584" s="235">
        <v>0</v>
      </c>
      <c r="H6584" s="235"/>
      <c r="I6584" s="235">
        <v>0</v>
      </c>
      <c r="J6584" s="235">
        <v>0</v>
      </c>
      <c r="K6584" s="416">
        <v>0</v>
      </c>
      <c r="L6584" s="416">
        <v>0</v>
      </c>
      <c r="M6584" s="416">
        <v>0</v>
      </c>
      <c r="N6584" s="416">
        <v>0</v>
      </c>
      <c r="O6584" s="235">
        <v>0</v>
      </c>
      <c r="P6584" s="235">
        <v>0</v>
      </c>
      <c r="Q6584" s="235">
        <v>0</v>
      </c>
      <c r="R6584" s="235">
        <v>0</v>
      </c>
      <c r="S6584" s="235">
        <v>0</v>
      </c>
      <c r="T6584" s="235">
        <v>0</v>
      </c>
      <c r="U6584" s="235">
        <v>0</v>
      </c>
      <c r="V6584" s="235">
        <v>0</v>
      </c>
      <c r="W6584" s="235">
        <v>0</v>
      </c>
      <c r="Y6584" s="236" t="str">
        <f t="shared" si="102"/>
        <v>Pakistan</v>
      </c>
    </row>
    <row r="6585" spans="1:25">
      <c r="A6585" s="399"/>
      <c r="B6585" s="234" t="s">
        <v>64</v>
      </c>
      <c r="C6585" s="232" t="s">
        <v>13</v>
      </c>
      <c r="D6585" s="237">
        <v>0</v>
      </c>
      <c r="E6585" s="237">
        <v>0</v>
      </c>
      <c r="F6585" s="237">
        <v>0</v>
      </c>
      <c r="G6585" s="237">
        <v>0</v>
      </c>
      <c r="H6585" s="237"/>
      <c r="I6585" s="237">
        <v>0</v>
      </c>
      <c r="J6585" s="237">
        <v>0</v>
      </c>
      <c r="K6585" s="415">
        <v>0</v>
      </c>
      <c r="L6585" s="415">
        <v>0</v>
      </c>
      <c r="M6585" s="415">
        <v>0</v>
      </c>
      <c r="N6585" s="415">
        <v>0</v>
      </c>
      <c r="O6585" s="237">
        <v>0</v>
      </c>
      <c r="P6585" s="237">
        <v>0</v>
      </c>
      <c r="Q6585" s="237">
        <v>0</v>
      </c>
      <c r="R6585" s="237">
        <v>0</v>
      </c>
      <c r="S6585" s="237">
        <v>0</v>
      </c>
      <c r="T6585" s="237">
        <v>0</v>
      </c>
      <c r="U6585" s="237">
        <v>0</v>
      </c>
      <c r="V6585" s="237">
        <v>0</v>
      </c>
      <c r="W6585" s="237">
        <v>0</v>
      </c>
      <c r="Y6585" s="236" t="str">
        <f t="shared" si="102"/>
        <v>Pakistan</v>
      </c>
    </row>
    <row r="6586" spans="1:25">
      <c r="A6586" s="399"/>
      <c r="B6586" s="234" t="s">
        <v>63</v>
      </c>
      <c r="C6586" s="232" t="s">
        <v>13</v>
      </c>
      <c r="D6586" s="235">
        <v>0</v>
      </c>
      <c r="E6586" s="235">
        <v>0</v>
      </c>
      <c r="F6586" s="235">
        <v>0</v>
      </c>
      <c r="G6586" s="235">
        <v>0</v>
      </c>
      <c r="H6586" s="235"/>
      <c r="I6586" s="235">
        <v>0</v>
      </c>
      <c r="J6586" s="235">
        <v>0</v>
      </c>
      <c r="K6586" s="416">
        <v>0</v>
      </c>
      <c r="L6586" s="416">
        <v>0</v>
      </c>
      <c r="M6586" s="416">
        <v>0</v>
      </c>
      <c r="N6586" s="416">
        <v>0</v>
      </c>
      <c r="O6586" s="235">
        <v>0</v>
      </c>
      <c r="P6586" s="235">
        <v>0</v>
      </c>
      <c r="Q6586" s="235">
        <v>41.48</v>
      </c>
      <c r="R6586" s="235">
        <v>41.48</v>
      </c>
      <c r="S6586" s="235">
        <v>0</v>
      </c>
      <c r="T6586" s="235">
        <v>0</v>
      </c>
      <c r="U6586" s="235">
        <v>0</v>
      </c>
      <c r="V6586" s="235">
        <v>0</v>
      </c>
      <c r="W6586" s="235">
        <v>0</v>
      </c>
      <c r="Y6586" s="236" t="str">
        <f t="shared" si="102"/>
        <v>Pakistan</v>
      </c>
    </row>
    <row r="6587" spans="1:25" ht="22.5">
      <c r="A6587" s="399"/>
      <c r="B6587" s="234" t="s">
        <v>62</v>
      </c>
      <c r="C6587" s="232" t="s">
        <v>13</v>
      </c>
      <c r="D6587" s="237">
        <v>0</v>
      </c>
      <c r="E6587" s="237">
        <v>0</v>
      </c>
      <c r="F6587" s="237">
        <v>0</v>
      </c>
      <c r="G6587" s="237">
        <v>0</v>
      </c>
      <c r="H6587" s="237"/>
      <c r="I6587" s="237">
        <v>0</v>
      </c>
      <c r="J6587" s="237">
        <v>0</v>
      </c>
      <c r="K6587" s="415">
        <v>0</v>
      </c>
      <c r="L6587" s="415">
        <v>0</v>
      </c>
      <c r="M6587" s="415">
        <v>0</v>
      </c>
      <c r="N6587" s="415">
        <v>0</v>
      </c>
      <c r="O6587" s="237">
        <v>0</v>
      </c>
      <c r="P6587" s="237">
        <v>0</v>
      </c>
      <c r="Q6587" s="237">
        <v>0</v>
      </c>
      <c r="R6587" s="237">
        <v>0</v>
      </c>
      <c r="S6587" s="237">
        <v>0</v>
      </c>
      <c r="T6587" s="237">
        <v>0</v>
      </c>
      <c r="U6587" s="237">
        <v>0</v>
      </c>
      <c r="V6587" s="237">
        <v>0</v>
      </c>
      <c r="W6587" s="237">
        <v>0</v>
      </c>
      <c r="Y6587" s="236" t="str">
        <f t="shared" si="102"/>
        <v>Pakistan</v>
      </c>
    </row>
    <row r="6588" spans="1:25">
      <c r="A6588" s="399"/>
      <c r="B6588" s="234" t="s">
        <v>61</v>
      </c>
      <c r="C6588" s="232" t="s">
        <v>13</v>
      </c>
      <c r="D6588" s="235">
        <v>0</v>
      </c>
      <c r="E6588" s="235">
        <v>0</v>
      </c>
      <c r="F6588" s="235">
        <v>0</v>
      </c>
      <c r="G6588" s="235">
        <v>0</v>
      </c>
      <c r="H6588" s="235"/>
      <c r="I6588" s="235">
        <v>0</v>
      </c>
      <c r="J6588" s="235">
        <v>0</v>
      </c>
      <c r="K6588" s="416">
        <v>0</v>
      </c>
      <c r="L6588" s="416">
        <v>0</v>
      </c>
      <c r="M6588" s="416">
        <v>0</v>
      </c>
      <c r="N6588" s="416">
        <v>0</v>
      </c>
      <c r="O6588" s="235">
        <v>0</v>
      </c>
      <c r="P6588" s="235">
        <v>0</v>
      </c>
      <c r="Q6588" s="235">
        <v>0</v>
      </c>
      <c r="R6588" s="235">
        <v>0</v>
      </c>
      <c r="S6588" s="235">
        <v>0</v>
      </c>
      <c r="T6588" s="235">
        <v>0</v>
      </c>
      <c r="U6588" s="235">
        <v>0</v>
      </c>
      <c r="V6588" s="235">
        <v>0</v>
      </c>
      <c r="W6588" s="235">
        <v>0</v>
      </c>
      <c r="Y6588" s="236" t="str">
        <f t="shared" si="102"/>
        <v>Pakistan</v>
      </c>
    </row>
    <row r="6589" spans="1:25">
      <c r="A6589" s="399"/>
      <c r="B6589" s="234" t="s">
        <v>60</v>
      </c>
      <c r="C6589" s="232" t="s">
        <v>13</v>
      </c>
      <c r="D6589" s="237">
        <v>0</v>
      </c>
      <c r="E6589" s="237">
        <v>0</v>
      </c>
      <c r="F6589" s="237">
        <v>0</v>
      </c>
      <c r="G6589" s="237">
        <v>0</v>
      </c>
      <c r="H6589" s="237"/>
      <c r="I6589" s="237">
        <v>0</v>
      </c>
      <c r="J6589" s="237">
        <v>0</v>
      </c>
      <c r="K6589" s="415">
        <v>0</v>
      </c>
      <c r="L6589" s="415">
        <v>0</v>
      </c>
      <c r="M6589" s="415">
        <v>0</v>
      </c>
      <c r="N6589" s="415">
        <v>0</v>
      </c>
      <c r="O6589" s="237">
        <v>0</v>
      </c>
      <c r="P6589" s="237">
        <v>0</v>
      </c>
      <c r="Q6589" s="237">
        <v>0</v>
      </c>
      <c r="R6589" s="237">
        <v>0</v>
      </c>
      <c r="S6589" s="237">
        <v>0</v>
      </c>
      <c r="T6589" s="237">
        <v>0</v>
      </c>
      <c r="U6589" s="237">
        <v>0</v>
      </c>
      <c r="V6589" s="237">
        <v>0</v>
      </c>
      <c r="W6589" s="237">
        <v>0</v>
      </c>
      <c r="Y6589" s="236" t="str">
        <f t="shared" si="102"/>
        <v>Pakistan</v>
      </c>
    </row>
    <row r="6590" spans="1:25">
      <c r="A6590" s="399"/>
      <c r="B6590" s="234" t="s">
        <v>59</v>
      </c>
      <c r="C6590" s="232" t="s">
        <v>13</v>
      </c>
      <c r="D6590" s="235">
        <v>0</v>
      </c>
      <c r="E6590" s="235">
        <v>0</v>
      </c>
      <c r="F6590" s="235">
        <v>0</v>
      </c>
      <c r="G6590" s="235">
        <v>0</v>
      </c>
      <c r="H6590" s="235"/>
      <c r="I6590" s="235">
        <v>0</v>
      </c>
      <c r="J6590" s="235">
        <v>0</v>
      </c>
      <c r="K6590" s="416">
        <v>0</v>
      </c>
      <c r="L6590" s="416">
        <v>0</v>
      </c>
      <c r="M6590" s="416">
        <v>0</v>
      </c>
      <c r="N6590" s="416">
        <v>0</v>
      </c>
      <c r="O6590" s="235">
        <v>0</v>
      </c>
      <c r="P6590" s="235">
        <v>0</v>
      </c>
      <c r="Q6590" s="235">
        <v>0</v>
      </c>
      <c r="R6590" s="235">
        <v>0</v>
      </c>
      <c r="S6590" s="235">
        <v>0</v>
      </c>
      <c r="T6590" s="235">
        <v>0</v>
      </c>
      <c r="U6590" s="235">
        <v>0</v>
      </c>
      <c r="V6590" s="235">
        <v>0</v>
      </c>
      <c r="W6590" s="235">
        <v>0</v>
      </c>
      <c r="Y6590" s="236" t="str">
        <f t="shared" si="102"/>
        <v>Pakistan</v>
      </c>
    </row>
    <row r="6591" spans="1:25">
      <c r="A6591" s="399"/>
      <c r="B6591" s="234" t="s">
        <v>58</v>
      </c>
      <c r="C6591" s="232" t="s">
        <v>13</v>
      </c>
      <c r="D6591" s="237">
        <v>0</v>
      </c>
      <c r="E6591" s="237">
        <v>0</v>
      </c>
      <c r="F6591" s="237">
        <v>0</v>
      </c>
      <c r="G6591" s="237">
        <v>0</v>
      </c>
      <c r="H6591" s="237"/>
      <c r="I6591" s="237">
        <v>0</v>
      </c>
      <c r="J6591" s="237">
        <v>0</v>
      </c>
      <c r="K6591" s="415">
        <v>0</v>
      </c>
      <c r="L6591" s="415">
        <v>0</v>
      </c>
      <c r="M6591" s="415">
        <v>0</v>
      </c>
      <c r="N6591" s="415">
        <v>0</v>
      </c>
      <c r="O6591" s="237">
        <v>0</v>
      </c>
      <c r="P6591" s="237">
        <v>0</v>
      </c>
      <c r="Q6591" s="237">
        <v>0</v>
      </c>
      <c r="R6591" s="237">
        <v>0</v>
      </c>
      <c r="S6591" s="237">
        <v>0</v>
      </c>
      <c r="T6591" s="237">
        <v>0</v>
      </c>
      <c r="U6591" s="237">
        <v>0</v>
      </c>
      <c r="V6591" s="237">
        <v>0</v>
      </c>
      <c r="W6591" s="237">
        <v>0</v>
      </c>
      <c r="Y6591" s="236" t="str">
        <f t="shared" si="102"/>
        <v>Pakistan</v>
      </c>
    </row>
    <row r="6592" spans="1:25">
      <c r="A6592" s="399"/>
      <c r="B6592" s="234" t="s">
        <v>57</v>
      </c>
      <c r="C6592" s="232" t="s">
        <v>13</v>
      </c>
      <c r="D6592" s="235">
        <v>0</v>
      </c>
      <c r="E6592" s="235">
        <v>0</v>
      </c>
      <c r="F6592" s="235">
        <v>0</v>
      </c>
      <c r="G6592" s="235">
        <v>0</v>
      </c>
      <c r="H6592" s="235"/>
      <c r="I6592" s="235">
        <v>0</v>
      </c>
      <c r="J6592" s="235">
        <v>0</v>
      </c>
      <c r="K6592" s="416">
        <v>0</v>
      </c>
      <c r="L6592" s="416">
        <v>0</v>
      </c>
      <c r="M6592" s="416">
        <v>0</v>
      </c>
      <c r="N6592" s="416">
        <v>0</v>
      </c>
      <c r="O6592" s="235">
        <v>0</v>
      </c>
      <c r="P6592" s="235">
        <v>0</v>
      </c>
      <c r="Q6592" s="235">
        <v>0</v>
      </c>
      <c r="R6592" s="235">
        <v>0</v>
      </c>
      <c r="S6592" s="235">
        <v>0</v>
      </c>
      <c r="T6592" s="235">
        <v>0</v>
      </c>
      <c r="U6592" s="235">
        <v>0</v>
      </c>
      <c r="V6592" s="235">
        <v>0</v>
      </c>
      <c r="W6592" s="235">
        <v>0</v>
      </c>
      <c r="Y6592" s="236" t="str">
        <f t="shared" si="102"/>
        <v>Pakistan</v>
      </c>
    </row>
    <row r="6593" spans="1:25">
      <c r="A6593" s="399"/>
      <c r="B6593" s="234" t="s">
        <v>56</v>
      </c>
      <c r="C6593" s="232" t="s">
        <v>13</v>
      </c>
      <c r="D6593" s="237">
        <v>0</v>
      </c>
      <c r="E6593" s="237">
        <v>0</v>
      </c>
      <c r="F6593" s="237">
        <v>0</v>
      </c>
      <c r="G6593" s="237">
        <v>0</v>
      </c>
      <c r="H6593" s="237"/>
      <c r="I6593" s="237">
        <v>0</v>
      </c>
      <c r="J6593" s="237">
        <v>0</v>
      </c>
      <c r="K6593" s="415">
        <v>0</v>
      </c>
      <c r="L6593" s="415">
        <v>0</v>
      </c>
      <c r="M6593" s="415">
        <v>0</v>
      </c>
      <c r="N6593" s="415">
        <v>0</v>
      </c>
      <c r="O6593" s="237">
        <v>0</v>
      </c>
      <c r="P6593" s="237">
        <v>0</v>
      </c>
      <c r="Q6593" s="237">
        <v>0</v>
      </c>
      <c r="R6593" s="237">
        <v>0</v>
      </c>
      <c r="S6593" s="237">
        <v>0</v>
      </c>
      <c r="T6593" s="237">
        <v>0</v>
      </c>
      <c r="U6593" s="237">
        <v>0</v>
      </c>
      <c r="V6593" s="237">
        <v>0</v>
      </c>
      <c r="W6593" s="237">
        <v>0</v>
      </c>
      <c r="Y6593" s="236" t="str">
        <f t="shared" si="102"/>
        <v>Pakistan</v>
      </c>
    </row>
    <row r="6594" spans="1:25" ht="22.5">
      <c r="A6594" s="399"/>
      <c r="B6594" s="234" t="s">
        <v>55</v>
      </c>
      <c r="C6594" s="232" t="s">
        <v>13</v>
      </c>
      <c r="D6594" s="235">
        <v>0</v>
      </c>
      <c r="E6594" s="235">
        <v>0</v>
      </c>
      <c r="F6594" s="235">
        <v>0</v>
      </c>
      <c r="G6594" s="235">
        <v>0</v>
      </c>
      <c r="H6594" s="235"/>
      <c r="I6594" s="235">
        <v>0</v>
      </c>
      <c r="J6594" s="235">
        <v>0</v>
      </c>
      <c r="K6594" s="416">
        <v>0</v>
      </c>
      <c r="L6594" s="416">
        <v>0</v>
      </c>
      <c r="M6594" s="416">
        <v>0</v>
      </c>
      <c r="N6594" s="416">
        <v>0</v>
      </c>
      <c r="O6594" s="235">
        <v>0</v>
      </c>
      <c r="P6594" s="235">
        <v>0</v>
      </c>
      <c r="Q6594" s="235">
        <v>0</v>
      </c>
      <c r="R6594" s="235">
        <v>0</v>
      </c>
      <c r="S6594" s="235">
        <v>0</v>
      </c>
      <c r="T6594" s="235">
        <v>0</v>
      </c>
      <c r="U6594" s="235">
        <v>0</v>
      </c>
      <c r="V6594" s="235">
        <v>0</v>
      </c>
      <c r="W6594" s="235">
        <v>0</v>
      </c>
      <c r="Y6594" s="236" t="str">
        <f t="shared" si="102"/>
        <v>Pakistan</v>
      </c>
    </row>
    <row r="6595" spans="1:25">
      <c r="A6595" s="399"/>
      <c r="B6595" s="234" t="s">
        <v>54</v>
      </c>
      <c r="C6595" s="232" t="s">
        <v>13</v>
      </c>
      <c r="D6595" s="237">
        <v>0</v>
      </c>
      <c r="E6595" s="237">
        <v>0</v>
      </c>
      <c r="F6595" s="237">
        <v>0</v>
      </c>
      <c r="G6595" s="237">
        <v>0</v>
      </c>
      <c r="H6595" s="237"/>
      <c r="I6595" s="237">
        <v>0</v>
      </c>
      <c r="J6595" s="237">
        <v>0</v>
      </c>
      <c r="K6595" s="415">
        <v>0</v>
      </c>
      <c r="L6595" s="415">
        <v>0</v>
      </c>
      <c r="M6595" s="415">
        <v>0</v>
      </c>
      <c r="N6595" s="415">
        <v>0</v>
      </c>
      <c r="O6595" s="237">
        <v>0</v>
      </c>
      <c r="P6595" s="237">
        <v>0</v>
      </c>
      <c r="Q6595" s="237">
        <v>203.774</v>
      </c>
      <c r="R6595" s="237">
        <v>0</v>
      </c>
      <c r="S6595" s="237">
        <v>0</v>
      </c>
      <c r="T6595" s="237">
        <v>0</v>
      </c>
      <c r="U6595" s="237">
        <v>0</v>
      </c>
      <c r="V6595" s="237">
        <v>0</v>
      </c>
      <c r="W6595" s="237">
        <v>0</v>
      </c>
      <c r="Y6595" s="236" t="str">
        <f t="shared" si="102"/>
        <v>Pakistan</v>
      </c>
    </row>
    <row r="6596" spans="1:25">
      <c r="A6596" s="399"/>
      <c r="B6596" s="234" t="s">
        <v>6</v>
      </c>
      <c r="C6596" s="232" t="s">
        <v>13</v>
      </c>
      <c r="D6596" s="235">
        <v>25755.163</v>
      </c>
      <c r="E6596" s="235">
        <v>0</v>
      </c>
      <c r="F6596" s="235">
        <v>0</v>
      </c>
      <c r="G6596" s="235">
        <v>-22.629000000000001</v>
      </c>
      <c r="H6596" s="235"/>
      <c r="I6596" s="235">
        <v>-6388.9560000000001</v>
      </c>
      <c r="J6596" s="235">
        <v>0</v>
      </c>
      <c r="K6596" s="416">
        <v>0</v>
      </c>
      <c r="L6596" s="416">
        <v>0</v>
      </c>
      <c r="M6596" s="416">
        <v>0</v>
      </c>
      <c r="N6596" s="416">
        <v>0</v>
      </c>
      <c r="O6596" s="235">
        <v>-195.32300000000001</v>
      </c>
      <c r="P6596" s="235">
        <v>-869.24900000000002</v>
      </c>
      <c r="Q6596" s="235">
        <v>18286.55</v>
      </c>
      <c r="R6596" s="235">
        <v>207.4</v>
      </c>
      <c r="S6596" s="235">
        <v>656.11099999999999</v>
      </c>
      <c r="T6596" s="235">
        <v>0</v>
      </c>
      <c r="U6596" s="235">
        <v>12.356999999999999</v>
      </c>
      <c r="V6596" s="235">
        <v>0</v>
      </c>
      <c r="W6596" s="235">
        <v>25744</v>
      </c>
      <c r="Y6596" s="236" t="str">
        <f t="shared" si="102"/>
        <v>Pakistan</v>
      </c>
    </row>
    <row r="6597" spans="1:25">
      <c r="A6597" s="399"/>
      <c r="B6597" s="234" t="s">
        <v>53</v>
      </c>
      <c r="C6597" s="232" t="s">
        <v>13</v>
      </c>
      <c r="D6597" s="237" t="s">
        <v>12</v>
      </c>
      <c r="E6597" s="237" t="s">
        <v>12</v>
      </c>
      <c r="F6597" s="237" t="s">
        <v>12</v>
      </c>
      <c r="G6597" s="237" t="s">
        <v>12</v>
      </c>
      <c r="H6597" s="237"/>
      <c r="I6597" s="237" t="s">
        <v>12</v>
      </c>
      <c r="J6597" s="237" t="s">
        <v>12</v>
      </c>
      <c r="K6597" s="415" t="s">
        <v>12</v>
      </c>
      <c r="L6597" s="415" t="s">
        <v>12</v>
      </c>
      <c r="M6597" s="415" t="s">
        <v>12</v>
      </c>
      <c r="N6597" s="415" t="s">
        <v>12</v>
      </c>
      <c r="O6597" s="237" t="s">
        <v>12</v>
      </c>
      <c r="P6597" s="237" t="s">
        <v>12</v>
      </c>
      <c r="Q6597" s="237" t="s">
        <v>12</v>
      </c>
      <c r="R6597" s="237" t="s">
        <v>12</v>
      </c>
      <c r="S6597" s="237" t="s">
        <v>12</v>
      </c>
      <c r="T6597" s="237" t="s">
        <v>12</v>
      </c>
      <c r="U6597" s="237" t="s">
        <v>12</v>
      </c>
      <c r="V6597" s="237" t="s">
        <v>12</v>
      </c>
      <c r="W6597" s="237" t="s">
        <v>12</v>
      </c>
      <c r="Y6597" s="236" t="str">
        <f t="shared" ref="Y6597:Y6660" si="103">IF(ISTEXT(A6597),A6597,Y6596)</f>
        <v>Pakistan</v>
      </c>
    </row>
    <row r="6598" spans="1:25">
      <c r="A6598" s="399"/>
      <c r="B6598" s="234" t="s">
        <v>52</v>
      </c>
      <c r="C6598" s="232" t="s">
        <v>13</v>
      </c>
      <c r="D6598" s="235">
        <v>3571.3760000000002</v>
      </c>
      <c r="E6598" s="235">
        <v>7818.5990000000002</v>
      </c>
      <c r="F6598" s="235">
        <v>0</v>
      </c>
      <c r="G6598" s="235">
        <v>-5.5380000000000003</v>
      </c>
      <c r="H6598" s="235"/>
      <c r="I6598" s="235">
        <v>0</v>
      </c>
      <c r="J6598" s="235">
        <v>0</v>
      </c>
      <c r="K6598" s="416">
        <v>0</v>
      </c>
      <c r="L6598" s="416">
        <v>0</v>
      </c>
      <c r="M6598" s="416">
        <v>0</v>
      </c>
      <c r="N6598" s="416">
        <v>0</v>
      </c>
      <c r="O6598" s="235">
        <v>0</v>
      </c>
      <c r="P6598" s="235">
        <v>0</v>
      </c>
      <c r="Q6598" s="235">
        <v>0</v>
      </c>
      <c r="R6598" s="235">
        <v>0</v>
      </c>
      <c r="S6598" s="235">
        <v>0</v>
      </c>
      <c r="T6598" s="235">
        <v>0</v>
      </c>
      <c r="U6598" s="235">
        <v>0</v>
      </c>
      <c r="V6598" s="235">
        <v>0</v>
      </c>
      <c r="W6598" s="235">
        <v>0</v>
      </c>
      <c r="Y6598" s="236" t="str">
        <f t="shared" si="103"/>
        <v>Pakistan</v>
      </c>
    </row>
    <row r="6599" spans="1:25">
      <c r="A6599" s="399"/>
      <c r="B6599" s="234" t="s">
        <v>51</v>
      </c>
      <c r="C6599" s="232" t="s">
        <v>13</v>
      </c>
      <c r="D6599" s="237">
        <v>212.99299999999999</v>
      </c>
      <c r="E6599" s="237">
        <v>0</v>
      </c>
      <c r="F6599" s="237">
        <v>0</v>
      </c>
      <c r="G6599" s="237">
        <v>0</v>
      </c>
      <c r="H6599" s="237"/>
      <c r="I6599" s="237">
        <v>0</v>
      </c>
      <c r="J6599" s="237">
        <v>0</v>
      </c>
      <c r="K6599" s="415">
        <v>0</v>
      </c>
      <c r="L6599" s="415">
        <v>0</v>
      </c>
      <c r="M6599" s="415">
        <v>0</v>
      </c>
      <c r="N6599" s="415">
        <v>0</v>
      </c>
      <c r="O6599" s="237">
        <v>0</v>
      </c>
      <c r="P6599" s="237">
        <v>0</v>
      </c>
      <c r="Q6599" s="237">
        <v>0</v>
      </c>
      <c r="R6599" s="237">
        <v>0</v>
      </c>
      <c r="S6599" s="237">
        <v>0</v>
      </c>
      <c r="T6599" s="237">
        <v>0</v>
      </c>
      <c r="U6599" s="237">
        <v>0</v>
      </c>
      <c r="V6599" s="237">
        <v>0</v>
      </c>
      <c r="W6599" s="237">
        <v>0</v>
      </c>
      <c r="Y6599" s="236" t="str">
        <f t="shared" si="103"/>
        <v>Pakistan</v>
      </c>
    </row>
    <row r="6600" spans="1:25">
      <c r="A6600" s="399"/>
      <c r="B6600" s="234" t="s">
        <v>50</v>
      </c>
      <c r="C6600" s="232" t="s">
        <v>13</v>
      </c>
      <c r="D6600" s="235">
        <v>0</v>
      </c>
      <c r="E6600" s="235">
        <v>0</v>
      </c>
      <c r="F6600" s="235">
        <v>0</v>
      </c>
      <c r="G6600" s="235">
        <v>0</v>
      </c>
      <c r="H6600" s="235"/>
      <c r="I6600" s="235">
        <v>0</v>
      </c>
      <c r="J6600" s="235">
        <v>0</v>
      </c>
      <c r="K6600" s="416">
        <v>0</v>
      </c>
      <c r="L6600" s="416">
        <v>0</v>
      </c>
      <c r="M6600" s="416">
        <v>0</v>
      </c>
      <c r="N6600" s="416">
        <v>0</v>
      </c>
      <c r="O6600" s="235">
        <v>0</v>
      </c>
      <c r="P6600" s="235">
        <v>0</v>
      </c>
      <c r="Q6600" s="235">
        <v>0</v>
      </c>
      <c r="R6600" s="235">
        <v>0</v>
      </c>
      <c r="S6600" s="235">
        <v>0</v>
      </c>
      <c r="T6600" s="235">
        <v>0</v>
      </c>
      <c r="U6600" s="235">
        <v>0</v>
      </c>
      <c r="V6600" s="235">
        <v>0</v>
      </c>
      <c r="W6600" s="235">
        <v>0</v>
      </c>
      <c r="Y6600" s="236" t="str">
        <f t="shared" si="103"/>
        <v>Pakistan</v>
      </c>
    </row>
    <row r="6601" spans="1:25">
      <c r="A6601" s="399"/>
      <c r="B6601" s="234" t="s">
        <v>49</v>
      </c>
      <c r="C6601" s="232" t="s">
        <v>13</v>
      </c>
      <c r="D6601" s="237">
        <v>6.6</v>
      </c>
      <c r="E6601" s="237">
        <v>0</v>
      </c>
      <c r="F6601" s="237">
        <v>0</v>
      </c>
      <c r="G6601" s="237">
        <v>0</v>
      </c>
      <c r="H6601" s="237"/>
      <c r="I6601" s="237">
        <v>0</v>
      </c>
      <c r="J6601" s="237">
        <v>0</v>
      </c>
      <c r="K6601" s="415">
        <v>0</v>
      </c>
      <c r="L6601" s="415">
        <v>0</v>
      </c>
      <c r="M6601" s="415">
        <v>0</v>
      </c>
      <c r="N6601" s="415">
        <v>0</v>
      </c>
      <c r="O6601" s="237">
        <v>0</v>
      </c>
      <c r="P6601" s="237">
        <v>0</v>
      </c>
      <c r="Q6601" s="237">
        <v>0</v>
      </c>
      <c r="R6601" s="237">
        <v>0</v>
      </c>
      <c r="S6601" s="237">
        <v>0</v>
      </c>
      <c r="T6601" s="237">
        <v>0</v>
      </c>
      <c r="U6601" s="237">
        <v>0</v>
      </c>
      <c r="V6601" s="237">
        <v>0</v>
      </c>
      <c r="W6601" s="237">
        <v>0</v>
      </c>
      <c r="Y6601" s="236" t="str">
        <f t="shared" si="103"/>
        <v>Pakistan</v>
      </c>
    </row>
    <row r="6602" spans="1:25">
      <c r="A6602" s="399"/>
      <c r="B6602" s="234" t="s">
        <v>48</v>
      </c>
      <c r="C6602" s="232" t="s">
        <v>13</v>
      </c>
      <c r="D6602" s="235">
        <v>0</v>
      </c>
      <c r="E6602" s="235">
        <v>0</v>
      </c>
      <c r="F6602" s="235">
        <v>0</v>
      </c>
      <c r="G6602" s="235">
        <v>0</v>
      </c>
      <c r="H6602" s="235"/>
      <c r="I6602" s="235">
        <v>0</v>
      </c>
      <c r="J6602" s="235">
        <v>0</v>
      </c>
      <c r="K6602" s="416">
        <v>0</v>
      </c>
      <c r="L6602" s="416">
        <v>0</v>
      </c>
      <c r="M6602" s="416">
        <v>0</v>
      </c>
      <c r="N6602" s="416">
        <v>0</v>
      </c>
      <c r="O6602" s="235">
        <v>0</v>
      </c>
      <c r="P6602" s="235">
        <v>0</v>
      </c>
      <c r="Q6602" s="235">
        <v>0</v>
      </c>
      <c r="R6602" s="235">
        <v>0</v>
      </c>
      <c r="S6602" s="235">
        <v>0</v>
      </c>
      <c r="T6602" s="235">
        <v>0</v>
      </c>
      <c r="U6602" s="235">
        <v>0</v>
      </c>
      <c r="V6602" s="235">
        <v>0</v>
      </c>
      <c r="W6602" s="235">
        <v>0</v>
      </c>
      <c r="Y6602" s="236" t="str">
        <f t="shared" si="103"/>
        <v>Pakistan</v>
      </c>
    </row>
    <row r="6603" spans="1:25">
      <c r="A6603" s="399"/>
      <c r="B6603" s="234" t="s">
        <v>47</v>
      </c>
      <c r="C6603" s="232" t="s">
        <v>13</v>
      </c>
      <c r="D6603" s="237">
        <v>0</v>
      </c>
      <c r="E6603" s="237">
        <v>0</v>
      </c>
      <c r="F6603" s="237">
        <v>0</v>
      </c>
      <c r="G6603" s="237">
        <v>0</v>
      </c>
      <c r="H6603" s="237"/>
      <c r="I6603" s="237">
        <v>0</v>
      </c>
      <c r="J6603" s="237">
        <v>0</v>
      </c>
      <c r="K6603" s="415">
        <v>0</v>
      </c>
      <c r="L6603" s="415">
        <v>0</v>
      </c>
      <c r="M6603" s="415">
        <v>0</v>
      </c>
      <c r="N6603" s="415">
        <v>0</v>
      </c>
      <c r="O6603" s="237">
        <v>-188.411</v>
      </c>
      <c r="P6603" s="237">
        <v>0</v>
      </c>
      <c r="Q6603" s="237">
        <v>0</v>
      </c>
      <c r="R6603" s="237">
        <v>0</v>
      </c>
      <c r="S6603" s="237">
        <v>0</v>
      </c>
      <c r="T6603" s="237">
        <v>0</v>
      </c>
      <c r="U6603" s="237">
        <v>0</v>
      </c>
      <c r="V6603" s="237">
        <v>0</v>
      </c>
      <c r="W6603" s="237">
        <v>0</v>
      </c>
      <c r="Y6603" s="236" t="str">
        <f t="shared" si="103"/>
        <v>Pakistan</v>
      </c>
    </row>
    <row r="6604" spans="1:25">
      <c r="A6604" s="399"/>
      <c r="B6604" s="234" t="s">
        <v>46</v>
      </c>
      <c r="C6604" s="232" t="s">
        <v>13</v>
      </c>
      <c r="D6604" s="235">
        <v>0</v>
      </c>
      <c r="E6604" s="235">
        <v>0</v>
      </c>
      <c r="F6604" s="235">
        <v>0</v>
      </c>
      <c r="G6604" s="235">
        <v>0</v>
      </c>
      <c r="H6604" s="235"/>
      <c r="I6604" s="235">
        <v>0</v>
      </c>
      <c r="J6604" s="235">
        <v>0</v>
      </c>
      <c r="K6604" s="416">
        <v>0</v>
      </c>
      <c r="L6604" s="416">
        <v>0</v>
      </c>
      <c r="M6604" s="416">
        <v>0</v>
      </c>
      <c r="N6604" s="416">
        <v>0</v>
      </c>
      <c r="O6604" s="235">
        <v>0</v>
      </c>
      <c r="P6604" s="235">
        <v>0</v>
      </c>
      <c r="Q6604" s="235">
        <v>0</v>
      </c>
      <c r="R6604" s="235">
        <v>0</v>
      </c>
      <c r="S6604" s="235">
        <v>0</v>
      </c>
      <c r="T6604" s="235">
        <v>0</v>
      </c>
      <c r="U6604" s="235">
        <v>0</v>
      </c>
      <c r="V6604" s="235">
        <v>0</v>
      </c>
      <c r="W6604" s="235">
        <v>0</v>
      </c>
      <c r="Y6604" s="236" t="str">
        <f t="shared" si="103"/>
        <v>Pakistan</v>
      </c>
    </row>
    <row r="6605" spans="1:25">
      <c r="A6605" s="399"/>
      <c r="B6605" s="234" t="s">
        <v>45</v>
      </c>
      <c r="C6605" s="232" t="s">
        <v>13</v>
      </c>
      <c r="D6605" s="237">
        <v>0</v>
      </c>
      <c r="E6605" s="237">
        <v>87.885000000000005</v>
      </c>
      <c r="F6605" s="237">
        <v>0</v>
      </c>
      <c r="G6605" s="237">
        <v>0</v>
      </c>
      <c r="H6605" s="237"/>
      <c r="I6605" s="237">
        <v>0</v>
      </c>
      <c r="J6605" s="237">
        <v>0</v>
      </c>
      <c r="K6605" s="415">
        <v>0</v>
      </c>
      <c r="L6605" s="415">
        <v>0</v>
      </c>
      <c r="M6605" s="415">
        <v>0</v>
      </c>
      <c r="N6605" s="415">
        <v>0</v>
      </c>
      <c r="O6605" s="237">
        <v>0</v>
      </c>
      <c r="P6605" s="237">
        <v>0</v>
      </c>
      <c r="Q6605" s="237">
        <v>543.58799999999997</v>
      </c>
      <c r="R6605" s="237">
        <v>0</v>
      </c>
      <c r="S6605" s="237">
        <v>0</v>
      </c>
      <c r="T6605" s="237">
        <v>0</v>
      </c>
      <c r="U6605" s="237">
        <v>0</v>
      </c>
      <c r="V6605" s="237">
        <v>0</v>
      </c>
      <c r="W6605" s="237">
        <v>0</v>
      </c>
      <c r="Y6605" s="236" t="str">
        <f t="shared" si="103"/>
        <v>Pakistan</v>
      </c>
    </row>
    <row r="6606" spans="1:25">
      <c r="A6606" s="399"/>
      <c r="B6606" s="234" t="s">
        <v>44</v>
      </c>
      <c r="C6606" s="232" t="s">
        <v>13</v>
      </c>
      <c r="D6606" s="235">
        <v>0</v>
      </c>
      <c r="E6606" s="235">
        <v>76.284999999999997</v>
      </c>
      <c r="F6606" s="235">
        <v>0</v>
      </c>
      <c r="G6606" s="235">
        <v>0</v>
      </c>
      <c r="H6606" s="235"/>
      <c r="I6606" s="235">
        <v>0</v>
      </c>
      <c r="J6606" s="235">
        <v>0</v>
      </c>
      <c r="K6606" s="416">
        <v>0</v>
      </c>
      <c r="L6606" s="416">
        <v>0</v>
      </c>
      <c r="M6606" s="416">
        <v>0</v>
      </c>
      <c r="N6606" s="416">
        <v>0</v>
      </c>
      <c r="O6606" s="235">
        <v>0</v>
      </c>
      <c r="P6606" s="235">
        <v>0</v>
      </c>
      <c r="Q6606" s="235">
        <v>676.11400000000003</v>
      </c>
      <c r="R6606" s="235">
        <v>0</v>
      </c>
      <c r="S6606" s="235">
        <v>0</v>
      </c>
      <c r="T6606" s="235">
        <v>0</v>
      </c>
      <c r="U6606" s="235">
        <v>0</v>
      </c>
      <c r="V6606" s="235">
        <v>0</v>
      </c>
      <c r="W6606" s="235">
        <v>0</v>
      </c>
      <c r="Y6606" s="236" t="str">
        <f t="shared" si="103"/>
        <v>Pakistan</v>
      </c>
    </row>
    <row r="6607" spans="1:25">
      <c r="A6607" s="399"/>
      <c r="B6607" s="234" t="s">
        <v>43</v>
      </c>
      <c r="C6607" s="232" t="s">
        <v>13</v>
      </c>
      <c r="D6607" s="237">
        <v>0</v>
      </c>
      <c r="E6607" s="237">
        <v>0</v>
      </c>
      <c r="F6607" s="237">
        <v>0</v>
      </c>
      <c r="G6607" s="237">
        <v>0</v>
      </c>
      <c r="H6607" s="237"/>
      <c r="I6607" s="237">
        <v>0</v>
      </c>
      <c r="J6607" s="237">
        <v>0</v>
      </c>
      <c r="K6607" s="415">
        <v>0</v>
      </c>
      <c r="L6607" s="415">
        <v>0</v>
      </c>
      <c r="M6607" s="415">
        <v>0</v>
      </c>
      <c r="N6607" s="415">
        <v>0</v>
      </c>
      <c r="O6607" s="237">
        <v>0</v>
      </c>
      <c r="P6607" s="237">
        <v>0</v>
      </c>
      <c r="Q6607" s="237">
        <v>0</v>
      </c>
      <c r="R6607" s="237">
        <v>0</v>
      </c>
      <c r="S6607" s="237">
        <v>0</v>
      </c>
      <c r="T6607" s="237">
        <v>0</v>
      </c>
      <c r="U6607" s="237">
        <v>0</v>
      </c>
      <c r="V6607" s="237">
        <v>0</v>
      </c>
      <c r="W6607" s="237">
        <v>0</v>
      </c>
      <c r="Y6607" s="236" t="str">
        <f t="shared" si="103"/>
        <v>Pakistan</v>
      </c>
    </row>
    <row r="6608" spans="1:25">
      <c r="A6608" s="399"/>
      <c r="B6608" s="234" t="s">
        <v>42</v>
      </c>
      <c r="C6608" s="232" t="s">
        <v>13</v>
      </c>
      <c r="D6608" s="235">
        <v>0</v>
      </c>
      <c r="E6608" s="235">
        <v>0</v>
      </c>
      <c r="F6608" s="235">
        <v>0</v>
      </c>
      <c r="G6608" s="235">
        <v>0</v>
      </c>
      <c r="H6608" s="235"/>
      <c r="I6608" s="235">
        <v>0</v>
      </c>
      <c r="J6608" s="235">
        <v>0</v>
      </c>
      <c r="K6608" s="416">
        <v>0</v>
      </c>
      <c r="L6608" s="416">
        <v>0</v>
      </c>
      <c r="M6608" s="416">
        <v>0</v>
      </c>
      <c r="N6608" s="416">
        <v>0</v>
      </c>
      <c r="O6608" s="235">
        <v>0</v>
      </c>
      <c r="P6608" s="235">
        <v>0</v>
      </c>
      <c r="Q6608" s="235">
        <v>174.74799999999999</v>
      </c>
      <c r="R6608" s="235">
        <v>0</v>
      </c>
      <c r="S6608" s="235">
        <v>0</v>
      </c>
      <c r="T6608" s="235">
        <v>0</v>
      </c>
      <c r="U6608" s="235">
        <v>0</v>
      </c>
      <c r="V6608" s="235">
        <v>0</v>
      </c>
      <c r="W6608" s="235">
        <v>0</v>
      </c>
      <c r="Y6608" s="236" t="str">
        <f t="shared" si="103"/>
        <v>Pakistan</v>
      </c>
    </row>
    <row r="6609" spans="1:25">
      <c r="A6609" s="399"/>
      <c r="B6609" s="234" t="s">
        <v>41</v>
      </c>
      <c r="C6609" s="232" t="s">
        <v>13</v>
      </c>
      <c r="D6609" s="237">
        <v>0</v>
      </c>
      <c r="E6609" s="237">
        <v>6116.567</v>
      </c>
      <c r="F6609" s="237">
        <v>0</v>
      </c>
      <c r="G6609" s="237">
        <v>0</v>
      </c>
      <c r="H6609" s="237"/>
      <c r="I6609" s="237">
        <v>-7666.4480000000003</v>
      </c>
      <c r="J6609" s="237">
        <v>0</v>
      </c>
      <c r="K6609" s="415">
        <v>0</v>
      </c>
      <c r="L6609" s="415">
        <v>0</v>
      </c>
      <c r="M6609" s="415">
        <v>0</v>
      </c>
      <c r="N6609" s="415">
        <v>0</v>
      </c>
      <c r="O6609" s="237">
        <v>-175.679</v>
      </c>
      <c r="P6609" s="237">
        <v>0</v>
      </c>
      <c r="Q6609" s="237">
        <v>863.75599999999997</v>
      </c>
      <c r="R6609" s="237">
        <v>0</v>
      </c>
      <c r="S6609" s="237">
        <v>0</v>
      </c>
      <c r="T6609" s="237">
        <v>0</v>
      </c>
      <c r="U6609" s="237">
        <v>602.19000000000005</v>
      </c>
      <c r="V6609" s="237">
        <v>0</v>
      </c>
      <c r="W6609" s="237">
        <v>0</v>
      </c>
      <c r="Y6609" s="236" t="str">
        <f t="shared" si="103"/>
        <v>Pakistan</v>
      </c>
    </row>
    <row r="6610" spans="1:25">
      <c r="A6610" s="399"/>
      <c r="B6610" s="234" t="s">
        <v>40</v>
      </c>
      <c r="C6610" s="232" t="s">
        <v>13</v>
      </c>
      <c r="D6610" s="235">
        <v>0</v>
      </c>
      <c r="E6610" s="235">
        <v>0</v>
      </c>
      <c r="F6610" s="235">
        <v>-813.96699999999998</v>
      </c>
      <c r="G6610" s="235">
        <v>0</v>
      </c>
      <c r="H6610" s="235"/>
      <c r="I6610" s="235">
        <v>0</v>
      </c>
      <c r="J6610" s="235">
        <v>0</v>
      </c>
      <c r="K6610" s="416">
        <v>0</v>
      </c>
      <c r="L6610" s="416">
        <v>0</v>
      </c>
      <c r="M6610" s="416">
        <v>0</v>
      </c>
      <c r="N6610" s="416">
        <v>0</v>
      </c>
      <c r="O6610" s="235">
        <v>0</v>
      </c>
      <c r="P6610" s="235">
        <v>0</v>
      </c>
      <c r="Q6610" s="235">
        <v>0</v>
      </c>
      <c r="R6610" s="235">
        <v>0</v>
      </c>
      <c r="S6610" s="235">
        <v>0</v>
      </c>
      <c r="T6610" s="235">
        <v>0</v>
      </c>
      <c r="U6610" s="235">
        <v>0</v>
      </c>
      <c r="V6610" s="235">
        <v>0</v>
      </c>
      <c r="W6610" s="235">
        <v>0</v>
      </c>
      <c r="Y6610" s="236" t="str">
        <f t="shared" si="103"/>
        <v>Pakistan</v>
      </c>
    </row>
    <row r="6611" spans="1:25">
      <c r="A6611" s="399"/>
      <c r="B6611" s="234" t="s">
        <v>39</v>
      </c>
      <c r="C6611" s="232" t="s">
        <v>13</v>
      </c>
      <c r="D6611" s="237">
        <v>0</v>
      </c>
      <c r="E6611" s="237">
        <v>0</v>
      </c>
      <c r="F6611" s="237">
        <v>0</v>
      </c>
      <c r="G6611" s="237">
        <v>0</v>
      </c>
      <c r="H6611" s="237"/>
      <c r="I6611" s="237">
        <v>0</v>
      </c>
      <c r="J6611" s="237">
        <v>0</v>
      </c>
      <c r="K6611" s="415">
        <v>0</v>
      </c>
      <c r="L6611" s="415">
        <v>0</v>
      </c>
      <c r="M6611" s="415">
        <v>0</v>
      </c>
      <c r="N6611" s="415">
        <v>0</v>
      </c>
      <c r="O6611" s="237">
        <v>0</v>
      </c>
      <c r="P6611" s="237">
        <v>0</v>
      </c>
      <c r="Q6611" s="237">
        <v>0</v>
      </c>
      <c r="R6611" s="237">
        <v>0</v>
      </c>
      <c r="S6611" s="237">
        <v>0</v>
      </c>
      <c r="T6611" s="237">
        <v>0</v>
      </c>
      <c r="U6611" s="237">
        <v>0</v>
      </c>
      <c r="V6611" s="237">
        <v>0</v>
      </c>
      <c r="W6611" s="237">
        <v>0</v>
      </c>
      <c r="Y6611" s="236" t="str">
        <f t="shared" si="103"/>
        <v>Pakistan</v>
      </c>
    </row>
    <row r="6612" spans="1:25">
      <c r="A6612" s="399"/>
      <c r="B6612" s="234" t="s">
        <v>38</v>
      </c>
      <c r="C6612" s="232" t="s">
        <v>13</v>
      </c>
      <c r="D6612" s="235">
        <v>0</v>
      </c>
      <c r="E6612" s="235">
        <v>0</v>
      </c>
      <c r="F6612" s="235">
        <v>0</v>
      </c>
      <c r="G6612" s="235">
        <v>0</v>
      </c>
      <c r="H6612" s="235"/>
      <c r="I6612" s="235">
        <v>0</v>
      </c>
      <c r="J6612" s="235">
        <v>0</v>
      </c>
      <c r="K6612" s="416">
        <v>0</v>
      </c>
      <c r="L6612" s="416">
        <v>0</v>
      </c>
      <c r="M6612" s="416">
        <v>0</v>
      </c>
      <c r="N6612" s="416">
        <v>0</v>
      </c>
      <c r="O6612" s="235">
        <v>0</v>
      </c>
      <c r="P6612" s="235">
        <v>0</v>
      </c>
      <c r="Q6612" s="235">
        <v>144.45400000000001</v>
      </c>
      <c r="R6612" s="235">
        <v>0</v>
      </c>
      <c r="S6612" s="235">
        <v>0</v>
      </c>
      <c r="T6612" s="235">
        <v>0</v>
      </c>
      <c r="U6612" s="235">
        <v>0</v>
      </c>
      <c r="V6612" s="235">
        <v>0</v>
      </c>
      <c r="W6612" s="235">
        <v>0</v>
      </c>
      <c r="Y6612" s="236" t="str">
        <f t="shared" si="103"/>
        <v>Pakistan</v>
      </c>
    </row>
    <row r="6613" spans="1:25">
      <c r="A6613" s="399"/>
      <c r="B6613" s="234" t="s">
        <v>37</v>
      </c>
      <c r="C6613" s="232" t="s">
        <v>13</v>
      </c>
      <c r="D6613" s="237">
        <v>0</v>
      </c>
      <c r="E6613" s="237">
        <v>0</v>
      </c>
      <c r="F6613" s="237">
        <v>0</v>
      </c>
      <c r="G6613" s="237">
        <v>0</v>
      </c>
      <c r="H6613" s="237"/>
      <c r="I6613" s="237">
        <v>0</v>
      </c>
      <c r="J6613" s="237">
        <v>0</v>
      </c>
      <c r="K6613" s="415">
        <v>0</v>
      </c>
      <c r="L6613" s="415">
        <v>0</v>
      </c>
      <c r="M6613" s="415">
        <v>0</v>
      </c>
      <c r="N6613" s="415">
        <v>0</v>
      </c>
      <c r="O6613" s="237">
        <v>0</v>
      </c>
      <c r="P6613" s="237">
        <v>0</v>
      </c>
      <c r="Q6613" s="237">
        <v>137.86199999999999</v>
      </c>
      <c r="R6613" s="237">
        <v>0</v>
      </c>
      <c r="S6613" s="237">
        <v>0</v>
      </c>
      <c r="T6613" s="237">
        <v>0</v>
      </c>
      <c r="U6613" s="237">
        <v>0</v>
      </c>
      <c r="V6613" s="237">
        <v>0</v>
      </c>
      <c r="W6613" s="237">
        <v>0</v>
      </c>
      <c r="Y6613" s="236" t="str">
        <f t="shared" si="103"/>
        <v>Pakistan</v>
      </c>
    </row>
    <row r="6614" spans="1:25">
      <c r="A6614" s="399"/>
      <c r="B6614" s="234" t="s">
        <v>36</v>
      </c>
      <c r="C6614" s="232" t="s">
        <v>13</v>
      </c>
      <c r="D6614" s="235">
        <v>0</v>
      </c>
      <c r="E6614" s="235">
        <v>0</v>
      </c>
      <c r="F6614" s="235">
        <v>0</v>
      </c>
      <c r="G6614" s="235">
        <v>0</v>
      </c>
      <c r="H6614" s="235"/>
      <c r="I6614" s="235">
        <v>0</v>
      </c>
      <c r="J6614" s="235">
        <v>0</v>
      </c>
      <c r="K6614" s="416">
        <v>0</v>
      </c>
      <c r="L6614" s="416">
        <v>0</v>
      </c>
      <c r="M6614" s="416">
        <v>0</v>
      </c>
      <c r="N6614" s="416">
        <v>0</v>
      </c>
      <c r="O6614" s="235">
        <v>0</v>
      </c>
      <c r="P6614" s="235">
        <v>0</v>
      </c>
      <c r="Q6614" s="235">
        <v>0</v>
      </c>
      <c r="R6614" s="235">
        <v>0</v>
      </c>
      <c r="S6614" s="235">
        <v>0</v>
      </c>
      <c r="T6614" s="235">
        <v>0</v>
      </c>
      <c r="U6614" s="235">
        <v>0</v>
      </c>
      <c r="V6614" s="235">
        <v>0</v>
      </c>
      <c r="W6614" s="235">
        <v>0</v>
      </c>
      <c r="Y6614" s="236" t="str">
        <f t="shared" si="103"/>
        <v>Pakistan</v>
      </c>
    </row>
    <row r="6615" spans="1:25">
      <c r="A6615" s="399"/>
      <c r="B6615" s="234" t="s">
        <v>35</v>
      </c>
      <c r="C6615" s="232" t="s">
        <v>13</v>
      </c>
      <c r="D6615" s="237">
        <v>0</v>
      </c>
      <c r="E6615" s="237">
        <v>0</v>
      </c>
      <c r="F6615" s="237">
        <v>0</v>
      </c>
      <c r="G6615" s="237">
        <v>0</v>
      </c>
      <c r="H6615" s="237"/>
      <c r="I6615" s="237">
        <v>0</v>
      </c>
      <c r="J6615" s="237">
        <v>0</v>
      </c>
      <c r="K6615" s="415">
        <v>0</v>
      </c>
      <c r="L6615" s="415">
        <v>0</v>
      </c>
      <c r="M6615" s="415">
        <v>0</v>
      </c>
      <c r="N6615" s="415">
        <v>0</v>
      </c>
      <c r="O6615" s="237">
        <v>0</v>
      </c>
      <c r="P6615" s="237">
        <v>0</v>
      </c>
      <c r="Q6615" s="237">
        <v>0</v>
      </c>
      <c r="R6615" s="237">
        <v>0</v>
      </c>
      <c r="S6615" s="237">
        <v>0</v>
      </c>
      <c r="T6615" s="237">
        <v>0</v>
      </c>
      <c r="U6615" s="237">
        <v>0</v>
      </c>
      <c r="V6615" s="237">
        <v>0</v>
      </c>
      <c r="W6615" s="237">
        <v>0</v>
      </c>
      <c r="Y6615" s="236" t="str">
        <f t="shared" si="103"/>
        <v>Pakistan</v>
      </c>
    </row>
    <row r="6616" spans="1:25">
      <c r="A6616" s="399"/>
      <c r="B6616" s="234" t="s">
        <v>34</v>
      </c>
      <c r="C6616" s="232" t="s">
        <v>13</v>
      </c>
      <c r="D6616" s="235">
        <v>0</v>
      </c>
      <c r="E6616" s="235">
        <v>0</v>
      </c>
      <c r="F6616" s="235">
        <v>0</v>
      </c>
      <c r="G6616" s="235">
        <v>0</v>
      </c>
      <c r="H6616" s="235"/>
      <c r="I6616" s="235">
        <v>0</v>
      </c>
      <c r="J6616" s="235">
        <v>0</v>
      </c>
      <c r="K6616" s="416">
        <v>0</v>
      </c>
      <c r="L6616" s="416">
        <v>0</v>
      </c>
      <c r="M6616" s="416">
        <v>0</v>
      </c>
      <c r="N6616" s="416">
        <v>0</v>
      </c>
      <c r="O6616" s="235">
        <v>0</v>
      </c>
      <c r="P6616" s="235">
        <v>0</v>
      </c>
      <c r="Q6616" s="235">
        <v>89.805999999999997</v>
      </c>
      <c r="R6616" s="235">
        <v>0</v>
      </c>
      <c r="S6616" s="235">
        <v>0</v>
      </c>
      <c r="T6616" s="235">
        <v>0</v>
      </c>
      <c r="U6616" s="235">
        <v>0</v>
      </c>
      <c r="V6616" s="235">
        <v>0</v>
      </c>
      <c r="W6616" s="235">
        <v>36061</v>
      </c>
      <c r="Y6616" s="236" t="str">
        <f t="shared" si="103"/>
        <v>Pakistan</v>
      </c>
    </row>
    <row r="6617" spans="1:25" ht="22.5">
      <c r="A6617" s="399"/>
      <c r="B6617" s="234" t="s">
        <v>33</v>
      </c>
      <c r="C6617" s="232" t="s">
        <v>13</v>
      </c>
      <c r="D6617" s="237">
        <v>0</v>
      </c>
      <c r="E6617" s="237">
        <v>0</v>
      </c>
      <c r="F6617" s="237">
        <v>0</v>
      </c>
      <c r="G6617" s="237">
        <v>0</v>
      </c>
      <c r="H6617" s="237"/>
      <c r="I6617" s="237">
        <v>0</v>
      </c>
      <c r="J6617" s="237">
        <v>0</v>
      </c>
      <c r="K6617" s="415">
        <v>0</v>
      </c>
      <c r="L6617" s="415">
        <v>0</v>
      </c>
      <c r="M6617" s="415">
        <v>0</v>
      </c>
      <c r="N6617" s="415">
        <v>0</v>
      </c>
      <c r="O6617" s="237">
        <v>0</v>
      </c>
      <c r="P6617" s="237">
        <v>0</v>
      </c>
      <c r="Q6617" s="237">
        <v>0</v>
      </c>
      <c r="R6617" s="237">
        <v>0</v>
      </c>
      <c r="S6617" s="237">
        <v>0</v>
      </c>
      <c r="T6617" s="237">
        <v>0</v>
      </c>
      <c r="U6617" s="237">
        <v>0</v>
      </c>
      <c r="V6617" s="237">
        <v>0</v>
      </c>
      <c r="W6617" s="237">
        <v>0</v>
      </c>
      <c r="Y6617" s="236" t="str">
        <f t="shared" si="103"/>
        <v>Pakistan</v>
      </c>
    </row>
    <row r="6618" spans="1:25">
      <c r="A6618" s="399"/>
      <c r="B6618" s="234" t="s">
        <v>32</v>
      </c>
      <c r="C6618" s="232" t="s">
        <v>13</v>
      </c>
      <c r="D6618" s="235">
        <v>1238.921</v>
      </c>
      <c r="E6618" s="235">
        <v>0</v>
      </c>
      <c r="F6618" s="235">
        <v>0</v>
      </c>
      <c r="G6618" s="235">
        <v>0</v>
      </c>
      <c r="H6618" s="235"/>
      <c r="I6618" s="235">
        <v>-1238.921</v>
      </c>
      <c r="J6618" s="235">
        <v>0</v>
      </c>
      <c r="K6618" s="416">
        <v>0</v>
      </c>
      <c r="L6618" s="416">
        <v>0</v>
      </c>
      <c r="M6618" s="416">
        <v>0</v>
      </c>
      <c r="N6618" s="416">
        <v>0</v>
      </c>
      <c r="O6618" s="235">
        <v>0</v>
      </c>
      <c r="P6618" s="235">
        <v>0</v>
      </c>
      <c r="Q6618" s="235">
        <v>0</v>
      </c>
      <c r="R6618" s="235">
        <v>0</v>
      </c>
      <c r="S6618" s="235">
        <v>0</v>
      </c>
      <c r="T6618" s="235">
        <v>0</v>
      </c>
      <c r="U6618" s="235">
        <v>0</v>
      </c>
      <c r="V6618" s="235">
        <v>0</v>
      </c>
      <c r="W6618" s="235">
        <v>4754</v>
      </c>
      <c r="Y6618" s="236" t="str">
        <f t="shared" si="103"/>
        <v>Pakistan</v>
      </c>
    </row>
    <row r="6619" spans="1:25">
      <c r="A6619" s="399"/>
      <c r="B6619" s="234" t="s">
        <v>31</v>
      </c>
      <c r="C6619" s="232" t="s">
        <v>13</v>
      </c>
      <c r="D6619" s="237">
        <v>2680.8780000000002</v>
      </c>
      <c r="E6619" s="237">
        <v>0</v>
      </c>
      <c r="F6619" s="237">
        <v>0</v>
      </c>
      <c r="G6619" s="237">
        <v>0</v>
      </c>
      <c r="H6619" s="237"/>
      <c r="I6619" s="237">
        <v>-2680.8780000000002</v>
      </c>
      <c r="J6619" s="237">
        <v>0</v>
      </c>
      <c r="K6619" s="415">
        <v>0</v>
      </c>
      <c r="L6619" s="415">
        <v>0</v>
      </c>
      <c r="M6619" s="415">
        <v>0</v>
      </c>
      <c r="N6619" s="415">
        <v>0</v>
      </c>
      <c r="O6619" s="237">
        <v>0</v>
      </c>
      <c r="P6619" s="237">
        <v>0</v>
      </c>
      <c r="Q6619" s="237">
        <v>0</v>
      </c>
      <c r="R6619" s="237">
        <v>0</v>
      </c>
      <c r="S6619" s="237">
        <v>0</v>
      </c>
      <c r="T6619" s="237">
        <v>0</v>
      </c>
      <c r="U6619" s="237">
        <v>0</v>
      </c>
      <c r="V6619" s="237">
        <v>0</v>
      </c>
      <c r="W6619" s="237">
        <v>31173</v>
      </c>
      <c r="Y6619" s="236" t="str">
        <f t="shared" si="103"/>
        <v>Pakistan</v>
      </c>
    </row>
    <row r="6620" spans="1:25">
      <c r="A6620" s="399"/>
      <c r="B6620" s="234" t="s">
        <v>30</v>
      </c>
      <c r="C6620" s="232" t="s">
        <v>13</v>
      </c>
      <c r="D6620" s="235">
        <v>0</v>
      </c>
      <c r="E6620" s="235">
        <v>0</v>
      </c>
      <c r="F6620" s="235">
        <v>0</v>
      </c>
      <c r="G6620" s="235">
        <v>0</v>
      </c>
      <c r="H6620" s="235"/>
      <c r="I6620" s="235">
        <v>0</v>
      </c>
      <c r="J6620" s="235">
        <v>0</v>
      </c>
      <c r="K6620" s="416">
        <v>0</v>
      </c>
      <c r="L6620" s="416">
        <v>0</v>
      </c>
      <c r="M6620" s="416">
        <v>0</v>
      </c>
      <c r="N6620" s="416">
        <v>0</v>
      </c>
      <c r="O6620" s="235">
        <v>0</v>
      </c>
      <c r="P6620" s="235">
        <v>0</v>
      </c>
      <c r="Q6620" s="235">
        <v>0</v>
      </c>
      <c r="R6620" s="235">
        <v>0</v>
      </c>
      <c r="S6620" s="235">
        <v>0</v>
      </c>
      <c r="T6620" s="235">
        <v>0</v>
      </c>
      <c r="U6620" s="235">
        <v>0</v>
      </c>
      <c r="V6620" s="235">
        <v>0</v>
      </c>
      <c r="W6620" s="235">
        <v>0</v>
      </c>
      <c r="Y6620" s="236" t="str">
        <f t="shared" si="103"/>
        <v>Pakistan</v>
      </c>
    </row>
    <row r="6621" spans="1:25">
      <c r="A6621" s="399"/>
      <c r="B6621" s="234" t="s">
        <v>29</v>
      </c>
      <c r="C6621" s="232" t="s">
        <v>13</v>
      </c>
      <c r="D6621" s="237">
        <v>0</v>
      </c>
      <c r="E6621" s="237">
        <v>0</v>
      </c>
      <c r="F6621" s="237">
        <v>0</v>
      </c>
      <c r="G6621" s="237">
        <v>0</v>
      </c>
      <c r="H6621" s="237"/>
      <c r="I6621" s="237">
        <v>0</v>
      </c>
      <c r="J6621" s="237">
        <v>0</v>
      </c>
      <c r="K6621" s="415">
        <v>0</v>
      </c>
      <c r="L6621" s="415">
        <v>0</v>
      </c>
      <c r="M6621" s="415">
        <v>0</v>
      </c>
      <c r="N6621" s="415">
        <v>0</v>
      </c>
      <c r="O6621" s="237">
        <v>0</v>
      </c>
      <c r="P6621" s="237">
        <v>0</v>
      </c>
      <c r="Q6621" s="237">
        <v>0</v>
      </c>
      <c r="R6621" s="237">
        <v>0</v>
      </c>
      <c r="S6621" s="237">
        <v>0</v>
      </c>
      <c r="T6621" s="237">
        <v>0</v>
      </c>
      <c r="U6621" s="237">
        <v>0</v>
      </c>
      <c r="V6621" s="237">
        <v>0</v>
      </c>
      <c r="W6621" s="237">
        <v>0</v>
      </c>
      <c r="Y6621" s="236" t="str">
        <f t="shared" si="103"/>
        <v>Pakistan</v>
      </c>
    </row>
    <row r="6622" spans="1:25">
      <c r="A6622" s="399"/>
      <c r="B6622" s="234" t="s">
        <v>28</v>
      </c>
      <c r="C6622" s="232" t="s">
        <v>13</v>
      </c>
      <c r="D6622" s="235">
        <v>0</v>
      </c>
      <c r="E6622" s="235">
        <v>0</v>
      </c>
      <c r="F6622" s="235">
        <v>0</v>
      </c>
      <c r="G6622" s="235">
        <v>0</v>
      </c>
      <c r="H6622" s="235"/>
      <c r="I6622" s="235">
        <v>0</v>
      </c>
      <c r="J6622" s="235">
        <v>0</v>
      </c>
      <c r="K6622" s="416">
        <v>0</v>
      </c>
      <c r="L6622" s="416">
        <v>0</v>
      </c>
      <c r="M6622" s="416">
        <v>0</v>
      </c>
      <c r="N6622" s="416">
        <v>0</v>
      </c>
      <c r="O6622" s="235">
        <v>0</v>
      </c>
      <c r="P6622" s="235">
        <v>0</v>
      </c>
      <c r="Q6622" s="235">
        <v>0</v>
      </c>
      <c r="R6622" s="235">
        <v>0</v>
      </c>
      <c r="S6622" s="235">
        <v>0</v>
      </c>
      <c r="T6622" s="235">
        <v>0</v>
      </c>
      <c r="U6622" s="235">
        <v>0</v>
      </c>
      <c r="V6622" s="235">
        <v>0</v>
      </c>
      <c r="W6622" s="235">
        <v>0</v>
      </c>
      <c r="Y6622" s="236" t="str">
        <f t="shared" si="103"/>
        <v>Pakistan</v>
      </c>
    </row>
    <row r="6623" spans="1:25">
      <c r="A6623" s="399"/>
      <c r="B6623" s="234" t="s">
        <v>27</v>
      </c>
      <c r="C6623" s="232" t="s">
        <v>13</v>
      </c>
      <c r="D6623" s="237">
        <v>0</v>
      </c>
      <c r="E6623" s="237">
        <v>0</v>
      </c>
      <c r="F6623" s="237">
        <v>0</v>
      </c>
      <c r="G6623" s="237">
        <v>0</v>
      </c>
      <c r="H6623" s="237"/>
      <c r="I6623" s="237">
        <v>0</v>
      </c>
      <c r="J6623" s="237">
        <v>0</v>
      </c>
      <c r="K6623" s="415">
        <v>0</v>
      </c>
      <c r="L6623" s="415">
        <v>0</v>
      </c>
      <c r="M6623" s="415">
        <v>0</v>
      </c>
      <c r="N6623" s="415">
        <v>0</v>
      </c>
      <c r="O6623" s="237">
        <v>0</v>
      </c>
      <c r="P6623" s="237">
        <v>0</v>
      </c>
      <c r="Q6623" s="237">
        <v>0</v>
      </c>
      <c r="R6623" s="237">
        <v>0</v>
      </c>
      <c r="S6623" s="237">
        <v>0</v>
      </c>
      <c r="T6623" s="237">
        <v>0</v>
      </c>
      <c r="U6623" s="237">
        <v>0</v>
      </c>
      <c r="V6623" s="237">
        <v>0</v>
      </c>
      <c r="W6623" s="237">
        <v>0</v>
      </c>
      <c r="Y6623" s="236" t="str">
        <f t="shared" si="103"/>
        <v>Pakistan</v>
      </c>
    </row>
    <row r="6624" spans="1:25">
      <c r="A6624" s="399"/>
      <c r="B6624" s="234" t="s">
        <v>26</v>
      </c>
      <c r="C6624" s="232" t="s">
        <v>13</v>
      </c>
      <c r="D6624" s="235">
        <v>0</v>
      </c>
      <c r="E6624" s="235">
        <v>0</v>
      </c>
      <c r="F6624" s="235">
        <v>0</v>
      </c>
      <c r="G6624" s="235">
        <v>0</v>
      </c>
      <c r="H6624" s="235"/>
      <c r="I6624" s="235">
        <v>0</v>
      </c>
      <c r="J6624" s="235">
        <v>0</v>
      </c>
      <c r="K6624" s="416">
        <v>0</v>
      </c>
      <c r="L6624" s="416">
        <v>0</v>
      </c>
      <c r="M6624" s="416">
        <v>0</v>
      </c>
      <c r="N6624" s="416">
        <v>0</v>
      </c>
      <c r="O6624" s="235">
        <v>0</v>
      </c>
      <c r="P6624" s="235">
        <v>0</v>
      </c>
      <c r="Q6624" s="235">
        <v>0</v>
      </c>
      <c r="R6624" s="235">
        <v>0</v>
      </c>
      <c r="S6624" s="235">
        <v>0</v>
      </c>
      <c r="T6624" s="235">
        <v>0</v>
      </c>
      <c r="U6624" s="235">
        <v>0</v>
      </c>
      <c r="V6624" s="235">
        <v>0</v>
      </c>
      <c r="W6624" s="235">
        <v>0</v>
      </c>
      <c r="Y6624" s="236" t="str">
        <f t="shared" si="103"/>
        <v>Pakistan</v>
      </c>
    </row>
    <row r="6625" spans="1:25">
      <c r="A6625" s="399"/>
      <c r="B6625" s="234" t="s">
        <v>25</v>
      </c>
      <c r="C6625" s="232" t="s">
        <v>13</v>
      </c>
      <c r="D6625" s="237">
        <v>0</v>
      </c>
      <c r="E6625" s="237">
        <v>0</v>
      </c>
      <c r="F6625" s="237">
        <v>0</v>
      </c>
      <c r="G6625" s="237">
        <v>0</v>
      </c>
      <c r="H6625" s="237"/>
      <c r="I6625" s="237">
        <v>0</v>
      </c>
      <c r="J6625" s="237">
        <v>0</v>
      </c>
      <c r="K6625" s="415">
        <v>0</v>
      </c>
      <c r="L6625" s="415">
        <v>0</v>
      </c>
      <c r="M6625" s="415">
        <v>0</v>
      </c>
      <c r="N6625" s="415">
        <v>0</v>
      </c>
      <c r="O6625" s="237">
        <v>0</v>
      </c>
      <c r="P6625" s="237">
        <v>0</v>
      </c>
      <c r="Q6625" s="237">
        <v>0</v>
      </c>
      <c r="R6625" s="237">
        <v>0</v>
      </c>
      <c r="S6625" s="237">
        <v>0</v>
      </c>
      <c r="T6625" s="237">
        <v>0</v>
      </c>
      <c r="U6625" s="237">
        <v>0</v>
      </c>
      <c r="V6625" s="237">
        <v>0</v>
      </c>
      <c r="W6625" s="237">
        <v>0</v>
      </c>
      <c r="Y6625" s="236" t="str">
        <f t="shared" si="103"/>
        <v>Pakistan</v>
      </c>
    </row>
    <row r="6626" spans="1:25">
      <c r="A6626" s="399"/>
      <c r="B6626" s="234" t="s">
        <v>0</v>
      </c>
      <c r="C6626" s="232" t="s">
        <v>13</v>
      </c>
      <c r="D6626" s="235">
        <v>0</v>
      </c>
      <c r="E6626" s="235">
        <v>33.712000000000003</v>
      </c>
      <c r="F6626" s="235">
        <v>0</v>
      </c>
      <c r="G6626" s="235">
        <v>65.102000000000004</v>
      </c>
      <c r="H6626" s="235"/>
      <c r="I6626" s="235">
        <v>8410.1119999999992</v>
      </c>
      <c r="J6626" s="235">
        <v>0.34399999999999997</v>
      </c>
      <c r="K6626" s="416">
        <v>0</v>
      </c>
      <c r="L6626" s="416">
        <v>0</v>
      </c>
      <c r="M6626" s="416">
        <v>0</v>
      </c>
      <c r="N6626" s="416">
        <v>0</v>
      </c>
      <c r="O6626" s="235">
        <v>-292.22800000000001</v>
      </c>
      <c r="P6626" s="235">
        <v>-1432.502</v>
      </c>
      <c r="Q6626" s="235">
        <v>6784.54</v>
      </c>
      <c r="R6626" s="235">
        <v>0</v>
      </c>
      <c r="S6626" s="235">
        <v>0</v>
      </c>
      <c r="T6626" s="235">
        <v>0</v>
      </c>
      <c r="U6626" s="235">
        <v>0</v>
      </c>
      <c r="V6626" s="235">
        <v>0</v>
      </c>
      <c r="W6626" s="235">
        <v>0</v>
      </c>
      <c r="Y6626" s="236" t="str">
        <f t="shared" si="103"/>
        <v>Pakistan</v>
      </c>
    </row>
    <row r="6627" spans="1:25">
      <c r="A6627" s="399"/>
      <c r="B6627" s="234" t="s">
        <v>24</v>
      </c>
      <c r="C6627" s="232" t="s">
        <v>13</v>
      </c>
      <c r="D6627" s="237">
        <v>0</v>
      </c>
      <c r="E6627" s="237">
        <v>0</v>
      </c>
      <c r="F6627" s="237">
        <v>0</v>
      </c>
      <c r="G6627" s="237">
        <v>0</v>
      </c>
      <c r="H6627" s="237"/>
      <c r="I6627" s="237">
        <v>0</v>
      </c>
      <c r="J6627" s="237">
        <v>0</v>
      </c>
      <c r="K6627" s="415">
        <v>0</v>
      </c>
      <c r="L6627" s="415">
        <v>0</v>
      </c>
      <c r="M6627" s="415">
        <v>0</v>
      </c>
      <c r="N6627" s="415">
        <v>0</v>
      </c>
      <c r="O6627" s="237">
        <v>0</v>
      </c>
      <c r="P6627" s="237">
        <v>0</v>
      </c>
      <c r="Q6627" s="237">
        <v>0</v>
      </c>
      <c r="R6627" s="237">
        <v>0</v>
      </c>
      <c r="S6627" s="237">
        <v>0</v>
      </c>
      <c r="T6627" s="237">
        <v>0</v>
      </c>
      <c r="U6627" s="237">
        <v>0</v>
      </c>
      <c r="V6627" s="237">
        <v>0</v>
      </c>
      <c r="W6627" s="237">
        <v>0</v>
      </c>
      <c r="Y6627" s="236" t="str">
        <f t="shared" si="103"/>
        <v>Pakistan</v>
      </c>
    </row>
    <row r="6628" spans="1:25">
      <c r="A6628" s="399"/>
      <c r="B6628" s="234" t="s">
        <v>23</v>
      </c>
      <c r="C6628" s="232" t="s">
        <v>13</v>
      </c>
      <c r="D6628" s="235">
        <v>65155.898999999998</v>
      </c>
      <c r="E6628" s="235">
        <v>22060.993999999999</v>
      </c>
      <c r="F6628" s="235">
        <v>-813.96699999999998</v>
      </c>
      <c r="G6628" s="235">
        <v>36.923999999999999</v>
      </c>
      <c r="H6628" s="235"/>
      <c r="I6628" s="235">
        <v>-9832.0229999999992</v>
      </c>
      <c r="J6628" s="235">
        <v>0.34399999999999997</v>
      </c>
      <c r="K6628" s="416">
        <v>0</v>
      </c>
      <c r="L6628" s="416">
        <v>0</v>
      </c>
      <c r="M6628" s="416">
        <v>0</v>
      </c>
      <c r="N6628" s="416">
        <v>0</v>
      </c>
      <c r="O6628" s="235">
        <v>-851.64099999999996</v>
      </c>
      <c r="P6628" s="235">
        <v>-2301.7510000000002</v>
      </c>
      <c r="Q6628" s="235">
        <v>72241.37</v>
      </c>
      <c r="R6628" s="235">
        <v>275.14800000000002</v>
      </c>
      <c r="S6628" s="235">
        <v>1145.7560000000001</v>
      </c>
      <c r="T6628" s="235">
        <v>0</v>
      </c>
      <c r="U6628" s="235">
        <v>4243.4139999999998</v>
      </c>
      <c r="V6628" s="235">
        <v>0</v>
      </c>
      <c r="W6628" s="235">
        <v>97796</v>
      </c>
      <c r="Y6628" s="236" t="str">
        <f t="shared" si="103"/>
        <v>Pakistan</v>
      </c>
    </row>
    <row r="6629" spans="1:25">
      <c r="A6629" s="399"/>
      <c r="B6629" s="234" t="s">
        <v>22</v>
      </c>
      <c r="C6629" s="232" t="s">
        <v>13</v>
      </c>
      <c r="D6629" s="237">
        <v>33079.258000000002</v>
      </c>
      <c r="E6629" s="237">
        <v>0</v>
      </c>
      <c r="F6629" s="237">
        <v>0</v>
      </c>
      <c r="G6629" s="237">
        <v>0</v>
      </c>
      <c r="H6629" s="237"/>
      <c r="I6629" s="237">
        <v>-2680.8780000000002</v>
      </c>
      <c r="J6629" s="237">
        <v>0</v>
      </c>
      <c r="K6629" s="415">
        <v>0</v>
      </c>
      <c r="L6629" s="415">
        <v>0</v>
      </c>
      <c r="M6629" s="415">
        <v>0</v>
      </c>
      <c r="N6629" s="415">
        <v>0</v>
      </c>
      <c r="O6629" s="237">
        <v>0</v>
      </c>
      <c r="P6629" s="237">
        <v>0</v>
      </c>
      <c r="Q6629" s="237">
        <v>29792.503000000001</v>
      </c>
      <c r="R6629" s="237">
        <v>0</v>
      </c>
      <c r="S6629" s="237">
        <v>0</v>
      </c>
      <c r="T6629" s="237">
        <v>0</v>
      </c>
      <c r="U6629" s="237">
        <v>0</v>
      </c>
      <c r="V6629" s="237">
        <v>0</v>
      </c>
      <c r="W6629" s="237">
        <v>31173</v>
      </c>
      <c r="Y6629" s="236" t="str">
        <f t="shared" si="103"/>
        <v>Pakistan</v>
      </c>
    </row>
    <row r="6630" spans="1:25">
      <c r="A6630" s="399"/>
      <c r="B6630" s="234" t="s">
        <v>21</v>
      </c>
      <c r="C6630" s="232" t="s">
        <v>13</v>
      </c>
      <c r="D6630" s="235">
        <v>0</v>
      </c>
      <c r="E6630" s="235">
        <v>0</v>
      </c>
      <c r="F6630" s="235">
        <v>0</v>
      </c>
      <c r="G6630" s="235">
        <v>0</v>
      </c>
      <c r="H6630" s="235"/>
      <c r="I6630" s="235">
        <v>0</v>
      </c>
      <c r="J6630" s="235">
        <v>0</v>
      </c>
      <c r="K6630" s="416">
        <v>0</v>
      </c>
      <c r="L6630" s="416">
        <v>0</v>
      </c>
      <c r="M6630" s="416">
        <v>0</v>
      </c>
      <c r="N6630" s="416">
        <v>0</v>
      </c>
      <c r="O6630" s="235">
        <v>0</v>
      </c>
      <c r="P6630" s="235">
        <v>0</v>
      </c>
      <c r="Q6630" s="235">
        <v>0</v>
      </c>
      <c r="R6630" s="235">
        <v>0</v>
      </c>
      <c r="S6630" s="235">
        <v>0</v>
      </c>
      <c r="T6630" s="235">
        <v>0</v>
      </c>
      <c r="U6630" s="235">
        <v>0</v>
      </c>
      <c r="V6630" s="235">
        <v>0</v>
      </c>
      <c r="W6630" s="235">
        <v>0</v>
      </c>
      <c r="Y6630" s="236" t="str">
        <f t="shared" si="103"/>
        <v>Pakistan</v>
      </c>
    </row>
    <row r="6631" spans="1:25">
      <c r="A6631" s="399"/>
      <c r="B6631" s="234" t="s">
        <v>20</v>
      </c>
      <c r="C6631" s="232" t="s">
        <v>13</v>
      </c>
      <c r="D6631" s="237">
        <v>0</v>
      </c>
      <c r="E6631" s="237">
        <v>0</v>
      </c>
      <c r="F6631" s="237">
        <v>0</v>
      </c>
      <c r="G6631" s="237">
        <v>0</v>
      </c>
      <c r="H6631" s="237"/>
      <c r="I6631" s="237">
        <v>0</v>
      </c>
      <c r="J6631" s="237">
        <v>0</v>
      </c>
      <c r="K6631" s="415">
        <v>0</v>
      </c>
      <c r="L6631" s="415">
        <v>0</v>
      </c>
      <c r="M6631" s="415">
        <v>0</v>
      </c>
      <c r="N6631" s="415">
        <v>0</v>
      </c>
      <c r="O6631" s="237">
        <v>0</v>
      </c>
      <c r="P6631" s="237">
        <v>0</v>
      </c>
      <c r="Q6631" s="237">
        <v>0</v>
      </c>
      <c r="R6631" s="237">
        <v>0</v>
      </c>
      <c r="S6631" s="237">
        <v>0</v>
      </c>
      <c r="T6631" s="237">
        <v>0</v>
      </c>
      <c r="U6631" s="237">
        <v>0</v>
      </c>
      <c r="V6631" s="237">
        <v>0</v>
      </c>
      <c r="W6631" s="237">
        <v>0</v>
      </c>
      <c r="Y6631" s="236" t="str">
        <f t="shared" si="103"/>
        <v>Pakistan</v>
      </c>
    </row>
    <row r="6632" spans="1:25">
      <c r="A6632" s="399"/>
      <c r="B6632" s="234" t="s">
        <v>19</v>
      </c>
      <c r="C6632" s="232" t="s">
        <v>13</v>
      </c>
      <c r="D6632" s="235">
        <v>0</v>
      </c>
      <c r="E6632" s="235">
        <v>0</v>
      </c>
      <c r="F6632" s="235">
        <v>0</v>
      </c>
      <c r="G6632" s="235">
        <v>0</v>
      </c>
      <c r="H6632" s="235"/>
      <c r="I6632" s="235">
        <v>0</v>
      </c>
      <c r="J6632" s="235">
        <v>0</v>
      </c>
      <c r="K6632" s="416">
        <v>0</v>
      </c>
      <c r="L6632" s="416">
        <v>0</v>
      </c>
      <c r="M6632" s="416">
        <v>0</v>
      </c>
      <c r="N6632" s="416">
        <v>0</v>
      </c>
      <c r="O6632" s="235">
        <v>0</v>
      </c>
      <c r="P6632" s="235">
        <v>0</v>
      </c>
      <c r="Q6632" s="235">
        <v>0</v>
      </c>
      <c r="R6632" s="235">
        <v>0</v>
      </c>
      <c r="S6632" s="235">
        <v>0</v>
      </c>
      <c r="T6632" s="235">
        <v>0</v>
      </c>
      <c r="U6632" s="235">
        <v>0</v>
      </c>
      <c r="V6632" s="235">
        <v>0</v>
      </c>
      <c r="W6632" s="235">
        <v>0</v>
      </c>
      <c r="Y6632" s="236" t="str">
        <f t="shared" si="103"/>
        <v>Pakistan</v>
      </c>
    </row>
    <row r="6633" spans="1:25">
      <c r="A6633" s="399"/>
      <c r="B6633" s="234" t="s">
        <v>18</v>
      </c>
      <c r="C6633" s="232" t="s">
        <v>13</v>
      </c>
      <c r="D6633" s="237">
        <v>0</v>
      </c>
      <c r="E6633" s="237">
        <v>2072.6469999999999</v>
      </c>
      <c r="F6633" s="237">
        <v>0</v>
      </c>
      <c r="G6633" s="237">
        <v>0</v>
      </c>
      <c r="H6633" s="237"/>
      <c r="I6633" s="237">
        <v>0</v>
      </c>
      <c r="J6633" s="237">
        <v>0</v>
      </c>
      <c r="K6633" s="415">
        <v>0</v>
      </c>
      <c r="L6633" s="415">
        <v>0</v>
      </c>
      <c r="M6633" s="415">
        <v>0</v>
      </c>
      <c r="N6633" s="415">
        <v>0</v>
      </c>
      <c r="O6633" s="237">
        <v>0</v>
      </c>
      <c r="P6633" s="237">
        <v>0</v>
      </c>
      <c r="Q6633" s="237">
        <v>3746.174</v>
      </c>
      <c r="R6633" s="237">
        <v>0</v>
      </c>
      <c r="S6633" s="237">
        <v>0</v>
      </c>
      <c r="T6633" s="237">
        <v>0</v>
      </c>
      <c r="U6633" s="237">
        <v>0</v>
      </c>
      <c r="V6633" s="237">
        <v>0</v>
      </c>
      <c r="W6633" s="237">
        <v>0</v>
      </c>
      <c r="Y6633" s="236" t="str">
        <f t="shared" si="103"/>
        <v>Pakistan</v>
      </c>
    </row>
    <row r="6634" spans="1:25">
      <c r="A6634" s="399"/>
      <c r="B6634" s="234" t="s">
        <v>17</v>
      </c>
      <c r="C6634" s="232" t="s">
        <v>13</v>
      </c>
      <c r="D6634" s="235">
        <v>0</v>
      </c>
      <c r="E6634" s="235">
        <v>0</v>
      </c>
      <c r="F6634" s="235">
        <v>0</v>
      </c>
      <c r="G6634" s="235">
        <v>0</v>
      </c>
      <c r="H6634" s="235"/>
      <c r="I6634" s="235">
        <v>0</v>
      </c>
      <c r="J6634" s="235">
        <v>0</v>
      </c>
      <c r="K6634" s="416">
        <v>0</v>
      </c>
      <c r="L6634" s="416">
        <v>0</v>
      </c>
      <c r="M6634" s="416">
        <v>0</v>
      </c>
      <c r="N6634" s="416">
        <v>0</v>
      </c>
      <c r="O6634" s="235">
        <v>0</v>
      </c>
      <c r="P6634" s="235">
        <v>0</v>
      </c>
      <c r="Q6634" s="235">
        <v>0</v>
      </c>
      <c r="R6634" s="235">
        <v>0</v>
      </c>
      <c r="S6634" s="235">
        <v>0</v>
      </c>
      <c r="T6634" s="235">
        <v>0</v>
      </c>
      <c r="U6634" s="235">
        <v>0</v>
      </c>
      <c r="V6634" s="235">
        <v>0</v>
      </c>
      <c r="W6634" s="235">
        <v>0</v>
      </c>
      <c r="Y6634" s="236" t="str">
        <f t="shared" si="103"/>
        <v>Pakistan</v>
      </c>
    </row>
    <row r="6635" spans="1:25">
      <c r="A6635" s="399"/>
      <c r="B6635" s="234" t="s">
        <v>16</v>
      </c>
      <c r="C6635" s="232" t="s">
        <v>13</v>
      </c>
      <c r="D6635" s="237">
        <v>0</v>
      </c>
      <c r="E6635" s="237">
        <v>3297.9960000000001</v>
      </c>
      <c r="F6635" s="237">
        <v>0</v>
      </c>
      <c r="G6635" s="237">
        <v>0</v>
      </c>
      <c r="H6635" s="237"/>
      <c r="I6635" s="237">
        <v>-228.501</v>
      </c>
      <c r="J6635" s="237">
        <v>0</v>
      </c>
      <c r="K6635" s="415">
        <v>0</v>
      </c>
      <c r="L6635" s="415">
        <v>0</v>
      </c>
      <c r="M6635" s="415">
        <v>0</v>
      </c>
      <c r="N6635" s="415">
        <v>0</v>
      </c>
      <c r="O6635" s="237">
        <v>0</v>
      </c>
      <c r="P6635" s="237">
        <v>0</v>
      </c>
      <c r="Q6635" s="237">
        <v>7304.66</v>
      </c>
      <c r="R6635" s="237">
        <v>0</v>
      </c>
      <c r="S6635" s="237">
        <v>489.64499999999998</v>
      </c>
      <c r="T6635" s="237">
        <v>0</v>
      </c>
      <c r="U6635" s="237">
        <v>0</v>
      </c>
      <c r="V6635" s="237">
        <v>0</v>
      </c>
      <c r="W6635" s="237">
        <v>0</v>
      </c>
      <c r="Y6635" s="236" t="str">
        <f t="shared" si="103"/>
        <v>Pakistan</v>
      </c>
    </row>
    <row r="6636" spans="1:25">
      <c r="A6636" s="399"/>
      <c r="B6636" s="234" t="s">
        <v>15</v>
      </c>
      <c r="C6636" s="232" t="s">
        <v>13</v>
      </c>
      <c r="D6636" s="235">
        <v>30398.38</v>
      </c>
      <c r="E6636" s="235">
        <v>0</v>
      </c>
      <c r="F6636" s="235">
        <v>0</v>
      </c>
      <c r="G6636" s="235">
        <v>0</v>
      </c>
      <c r="H6636" s="235"/>
      <c r="I6636" s="235">
        <v>0</v>
      </c>
      <c r="J6636" s="235">
        <v>0</v>
      </c>
      <c r="K6636" s="416">
        <v>0</v>
      </c>
      <c r="L6636" s="416">
        <v>0</v>
      </c>
      <c r="M6636" s="416">
        <v>0</v>
      </c>
      <c r="N6636" s="416">
        <v>0</v>
      </c>
      <c r="O6636" s="235">
        <v>0</v>
      </c>
      <c r="P6636" s="235">
        <v>0</v>
      </c>
      <c r="Q6636" s="235">
        <v>29588.728999999999</v>
      </c>
      <c r="R6636" s="235">
        <v>0</v>
      </c>
      <c r="S6636" s="235">
        <v>0</v>
      </c>
      <c r="T6636" s="235">
        <v>0</v>
      </c>
      <c r="U6636" s="235">
        <v>0</v>
      </c>
      <c r="V6636" s="235">
        <v>0</v>
      </c>
      <c r="W6636" s="235">
        <v>0</v>
      </c>
      <c r="Y6636" s="236" t="str">
        <f t="shared" si="103"/>
        <v>Pakistan</v>
      </c>
    </row>
    <row r="6637" spans="1:25">
      <c r="A6637" s="400"/>
      <c r="B6637" s="234" t="s">
        <v>14</v>
      </c>
      <c r="C6637" s="232" t="s">
        <v>13</v>
      </c>
      <c r="D6637" s="237">
        <v>0</v>
      </c>
      <c r="E6637" s="237">
        <v>0</v>
      </c>
      <c r="F6637" s="237">
        <v>0</v>
      </c>
      <c r="G6637" s="237">
        <v>0</v>
      </c>
      <c r="H6637" s="237"/>
      <c r="I6637" s="237">
        <v>0</v>
      </c>
      <c r="J6637" s="237">
        <v>0</v>
      </c>
      <c r="K6637" s="415">
        <v>0</v>
      </c>
      <c r="L6637" s="415">
        <v>0</v>
      </c>
      <c r="M6637" s="415">
        <v>0</v>
      </c>
      <c r="N6637" s="415">
        <v>0</v>
      </c>
      <c r="O6637" s="237">
        <v>0</v>
      </c>
      <c r="P6637" s="237">
        <v>0</v>
      </c>
      <c r="Q6637" s="237">
        <v>0</v>
      </c>
      <c r="R6637" s="237">
        <v>0</v>
      </c>
      <c r="S6637" s="237">
        <v>0</v>
      </c>
      <c r="T6637" s="237">
        <v>0</v>
      </c>
      <c r="U6637" s="237">
        <v>0</v>
      </c>
      <c r="V6637" s="237">
        <v>0</v>
      </c>
      <c r="W6637" s="237">
        <v>0</v>
      </c>
      <c r="Y6637" s="236" t="str">
        <f t="shared" si="103"/>
        <v>Pakistan</v>
      </c>
    </row>
    <row r="6638" spans="1:25">
      <c r="A6638" s="398" t="s">
        <v>635</v>
      </c>
      <c r="B6638" s="234" t="s">
        <v>78</v>
      </c>
      <c r="C6638" s="232" t="s">
        <v>13</v>
      </c>
      <c r="D6638" s="237" t="s">
        <v>12</v>
      </c>
      <c r="E6638" s="237" t="s">
        <v>12</v>
      </c>
      <c r="F6638" s="237" t="s">
        <v>12</v>
      </c>
      <c r="G6638" s="237" t="s">
        <v>12</v>
      </c>
      <c r="H6638" s="237"/>
      <c r="I6638" s="237" t="s">
        <v>12</v>
      </c>
      <c r="J6638" s="237" t="s">
        <v>12</v>
      </c>
      <c r="K6638" s="415" t="s">
        <v>12</v>
      </c>
      <c r="L6638" s="415" t="s">
        <v>12</v>
      </c>
      <c r="M6638" s="415" t="s">
        <v>12</v>
      </c>
      <c r="N6638" s="415" t="s">
        <v>12</v>
      </c>
      <c r="O6638" s="237" t="s">
        <v>12</v>
      </c>
      <c r="P6638" s="237" t="s">
        <v>12</v>
      </c>
      <c r="Q6638" s="237" t="s">
        <v>12</v>
      </c>
      <c r="R6638" s="237" t="s">
        <v>12</v>
      </c>
      <c r="S6638" s="237" t="s">
        <v>12</v>
      </c>
      <c r="T6638" s="237" t="s">
        <v>12</v>
      </c>
      <c r="U6638" s="237" t="s">
        <v>12</v>
      </c>
      <c r="V6638" s="237" t="s">
        <v>12</v>
      </c>
      <c r="W6638" s="237" t="s">
        <v>12</v>
      </c>
      <c r="Y6638" s="236" t="str">
        <f t="shared" si="103"/>
        <v>Paraguay</v>
      </c>
    </row>
    <row r="6639" spans="1:25">
      <c r="A6639" s="399"/>
      <c r="B6639" s="234" t="s">
        <v>77</v>
      </c>
      <c r="C6639" s="232" t="s">
        <v>13</v>
      </c>
      <c r="D6639" s="235" t="s">
        <v>12</v>
      </c>
      <c r="E6639" s="235" t="s">
        <v>12</v>
      </c>
      <c r="F6639" s="235" t="s">
        <v>12</v>
      </c>
      <c r="G6639" s="235" t="s">
        <v>12</v>
      </c>
      <c r="H6639" s="235"/>
      <c r="I6639" s="235" t="s">
        <v>12</v>
      </c>
      <c r="J6639" s="235" t="s">
        <v>12</v>
      </c>
      <c r="K6639" s="416" t="s">
        <v>12</v>
      </c>
      <c r="L6639" s="416" t="s">
        <v>12</v>
      </c>
      <c r="M6639" s="416" t="s">
        <v>12</v>
      </c>
      <c r="N6639" s="416" t="s">
        <v>12</v>
      </c>
      <c r="O6639" s="235" t="s">
        <v>12</v>
      </c>
      <c r="P6639" s="235" t="s">
        <v>12</v>
      </c>
      <c r="Q6639" s="235" t="s">
        <v>12</v>
      </c>
      <c r="R6639" s="235" t="s">
        <v>12</v>
      </c>
      <c r="S6639" s="235" t="s">
        <v>12</v>
      </c>
      <c r="T6639" s="235" t="s">
        <v>12</v>
      </c>
      <c r="U6639" s="235" t="s">
        <v>12</v>
      </c>
      <c r="V6639" s="235" t="s">
        <v>12</v>
      </c>
      <c r="W6639" s="235" t="s">
        <v>12</v>
      </c>
      <c r="Y6639" s="236" t="str">
        <f t="shared" si="103"/>
        <v>Paraguay</v>
      </c>
    </row>
    <row r="6640" spans="1:25">
      <c r="A6640" s="399"/>
      <c r="B6640" s="234" t="s">
        <v>76</v>
      </c>
      <c r="C6640" s="232" t="s">
        <v>13</v>
      </c>
      <c r="D6640" s="237">
        <v>0</v>
      </c>
      <c r="E6640" s="237">
        <v>0</v>
      </c>
      <c r="F6640" s="237">
        <v>0</v>
      </c>
      <c r="G6640" s="237">
        <v>0</v>
      </c>
      <c r="H6640" s="237"/>
      <c r="I6640" s="237">
        <v>0</v>
      </c>
      <c r="J6640" s="237">
        <v>0</v>
      </c>
      <c r="K6640" s="415">
        <v>0</v>
      </c>
      <c r="L6640" s="415">
        <v>0</v>
      </c>
      <c r="M6640" s="415">
        <v>0</v>
      </c>
      <c r="N6640" s="415">
        <v>0</v>
      </c>
      <c r="O6640" s="237">
        <v>0</v>
      </c>
      <c r="P6640" s="237">
        <v>0</v>
      </c>
      <c r="Q6640" s="237">
        <v>0</v>
      </c>
      <c r="R6640" s="237">
        <v>0</v>
      </c>
      <c r="S6640" s="237">
        <v>0</v>
      </c>
      <c r="T6640" s="237">
        <v>0</v>
      </c>
      <c r="U6640" s="237">
        <v>0</v>
      </c>
      <c r="V6640" s="237">
        <v>0</v>
      </c>
      <c r="W6640" s="237">
        <v>0</v>
      </c>
      <c r="Y6640" s="236" t="str">
        <f t="shared" si="103"/>
        <v>Paraguay</v>
      </c>
    </row>
    <row r="6641" spans="1:25">
      <c r="A6641" s="399"/>
      <c r="B6641" s="234" t="s">
        <v>75</v>
      </c>
      <c r="C6641" s="232" t="s">
        <v>13</v>
      </c>
      <c r="D6641" s="235">
        <v>0</v>
      </c>
      <c r="E6641" s="235">
        <v>0</v>
      </c>
      <c r="F6641" s="235">
        <v>0</v>
      </c>
      <c r="G6641" s="235">
        <v>0</v>
      </c>
      <c r="H6641" s="235"/>
      <c r="I6641" s="235">
        <v>0</v>
      </c>
      <c r="J6641" s="235">
        <v>0</v>
      </c>
      <c r="K6641" s="416">
        <v>0</v>
      </c>
      <c r="L6641" s="416">
        <v>0</v>
      </c>
      <c r="M6641" s="416">
        <v>0</v>
      </c>
      <c r="N6641" s="416">
        <v>0</v>
      </c>
      <c r="O6641" s="235">
        <v>0</v>
      </c>
      <c r="P6641" s="235">
        <v>0</v>
      </c>
      <c r="Q6641" s="235">
        <v>0</v>
      </c>
      <c r="R6641" s="235">
        <v>0</v>
      </c>
      <c r="S6641" s="235">
        <v>0</v>
      </c>
      <c r="T6641" s="235">
        <v>0</v>
      </c>
      <c r="U6641" s="235">
        <v>0</v>
      </c>
      <c r="V6641" s="235">
        <v>0</v>
      </c>
      <c r="W6641" s="235">
        <v>0</v>
      </c>
      <c r="Y6641" s="236" t="str">
        <f t="shared" si="103"/>
        <v>Paraguay</v>
      </c>
    </row>
    <row r="6642" spans="1:25">
      <c r="A6642" s="399"/>
      <c r="B6642" s="234" t="s">
        <v>74</v>
      </c>
      <c r="C6642" s="232" t="s">
        <v>13</v>
      </c>
      <c r="D6642" s="237">
        <v>0</v>
      </c>
      <c r="E6642" s="237">
        <v>0</v>
      </c>
      <c r="F6642" s="237">
        <v>0</v>
      </c>
      <c r="G6642" s="237">
        <v>0</v>
      </c>
      <c r="H6642" s="237"/>
      <c r="I6642" s="237">
        <v>0</v>
      </c>
      <c r="J6642" s="237">
        <v>0</v>
      </c>
      <c r="K6642" s="415">
        <v>0</v>
      </c>
      <c r="L6642" s="415">
        <v>0</v>
      </c>
      <c r="M6642" s="415">
        <v>0</v>
      </c>
      <c r="N6642" s="415">
        <v>0</v>
      </c>
      <c r="O6642" s="237">
        <v>0</v>
      </c>
      <c r="P6642" s="237">
        <v>0</v>
      </c>
      <c r="Q6642" s="237">
        <v>0</v>
      </c>
      <c r="R6642" s="237">
        <v>0</v>
      </c>
      <c r="S6642" s="237">
        <v>0</v>
      </c>
      <c r="T6642" s="237">
        <v>0</v>
      </c>
      <c r="U6642" s="237">
        <v>0</v>
      </c>
      <c r="V6642" s="237">
        <v>0</v>
      </c>
      <c r="W6642" s="237">
        <v>0</v>
      </c>
      <c r="Y6642" s="236" t="str">
        <f t="shared" si="103"/>
        <v>Paraguay</v>
      </c>
    </row>
    <row r="6643" spans="1:25">
      <c r="A6643" s="399"/>
      <c r="B6643" s="234" t="s">
        <v>73</v>
      </c>
      <c r="C6643" s="232" t="s">
        <v>13</v>
      </c>
      <c r="D6643" s="235">
        <v>0</v>
      </c>
      <c r="E6643" s="235">
        <v>0</v>
      </c>
      <c r="F6643" s="235">
        <v>0</v>
      </c>
      <c r="G6643" s="235">
        <v>0</v>
      </c>
      <c r="H6643" s="235"/>
      <c r="I6643" s="235">
        <v>0</v>
      </c>
      <c r="J6643" s="235">
        <v>0</v>
      </c>
      <c r="K6643" s="416">
        <v>0</v>
      </c>
      <c r="L6643" s="416">
        <v>0</v>
      </c>
      <c r="M6643" s="416">
        <v>0</v>
      </c>
      <c r="N6643" s="416">
        <v>0</v>
      </c>
      <c r="O6643" s="235">
        <v>0</v>
      </c>
      <c r="P6643" s="235">
        <v>0</v>
      </c>
      <c r="Q6643" s="235">
        <v>0</v>
      </c>
      <c r="R6643" s="235">
        <v>0</v>
      </c>
      <c r="S6643" s="235">
        <v>0</v>
      </c>
      <c r="T6643" s="235">
        <v>0</v>
      </c>
      <c r="U6643" s="235">
        <v>0</v>
      </c>
      <c r="V6643" s="235">
        <v>0</v>
      </c>
      <c r="W6643" s="235">
        <v>0</v>
      </c>
      <c r="Y6643" s="236" t="str">
        <f t="shared" si="103"/>
        <v>Paraguay</v>
      </c>
    </row>
    <row r="6644" spans="1:25">
      <c r="A6644" s="399"/>
      <c r="B6644" s="234" t="s">
        <v>72</v>
      </c>
      <c r="C6644" s="232" t="s">
        <v>13</v>
      </c>
      <c r="D6644" s="237">
        <v>0</v>
      </c>
      <c r="E6644" s="237">
        <v>0</v>
      </c>
      <c r="F6644" s="237">
        <v>0</v>
      </c>
      <c r="G6644" s="237">
        <v>0</v>
      </c>
      <c r="H6644" s="237"/>
      <c r="I6644" s="237">
        <v>0</v>
      </c>
      <c r="J6644" s="237">
        <v>0</v>
      </c>
      <c r="K6644" s="415">
        <v>0</v>
      </c>
      <c r="L6644" s="415">
        <v>0</v>
      </c>
      <c r="M6644" s="415">
        <v>0</v>
      </c>
      <c r="N6644" s="415">
        <v>0</v>
      </c>
      <c r="O6644" s="237">
        <v>0</v>
      </c>
      <c r="P6644" s="237">
        <v>0</v>
      </c>
      <c r="Q6644" s="237">
        <v>0</v>
      </c>
      <c r="R6644" s="237">
        <v>0</v>
      </c>
      <c r="S6644" s="237">
        <v>0</v>
      </c>
      <c r="T6644" s="237">
        <v>0</v>
      </c>
      <c r="U6644" s="237">
        <v>0</v>
      </c>
      <c r="V6644" s="237">
        <v>0</v>
      </c>
      <c r="W6644" s="237">
        <v>0</v>
      </c>
      <c r="Y6644" s="236" t="str">
        <f t="shared" si="103"/>
        <v>Paraguay</v>
      </c>
    </row>
    <row r="6645" spans="1:25">
      <c r="A6645" s="399"/>
      <c r="B6645" s="234" t="s">
        <v>71</v>
      </c>
      <c r="C6645" s="232" t="s">
        <v>13</v>
      </c>
      <c r="D6645" s="235">
        <v>0</v>
      </c>
      <c r="E6645" s="235">
        <v>0</v>
      </c>
      <c r="F6645" s="235">
        <v>0</v>
      </c>
      <c r="G6645" s="235">
        <v>0</v>
      </c>
      <c r="H6645" s="235"/>
      <c r="I6645" s="235">
        <v>0</v>
      </c>
      <c r="J6645" s="235">
        <v>0</v>
      </c>
      <c r="K6645" s="416">
        <v>0</v>
      </c>
      <c r="L6645" s="416">
        <v>0</v>
      </c>
      <c r="M6645" s="416">
        <v>0</v>
      </c>
      <c r="N6645" s="416">
        <v>0</v>
      </c>
      <c r="O6645" s="235">
        <v>0</v>
      </c>
      <c r="P6645" s="235">
        <v>0</v>
      </c>
      <c r="Q6645" s="235">
        <v>0</v>
      </c>
      <c r="R6645" s="235">
        <v>0</v>
      </c>
      <c r="S6645" s="235">
        <v>0</v>
      </c>
      <c r="T6645" s="235">
        <v>0</v>
      </c>
      <c r="U6645" s="235">
        <v>0</v>
      </c>
      <c r="V6645" s="235">
        <v>0</v>
      </c>
      <c r="W6645" s="235">
        <v>0</v>
      </c>
      <c r="Y6645" s="236" t="str">
        <f t="shared" si="103"/>
        <v>Paraguay</v>
      </c>
    </row>
    <row r="6646" spans="1:25">
      <c r="A6646" s="399"/>
      <c r="B6646" s="234" t="s">
        <v>70</v>
      </c>
      <c r="C6646" s="232" t="s">
        <v>13</v>
      </c>
      <c r="D6646" s="237">
        <v>0</v>
      </c>
      <c r="E6646" s="237">
        <v>0</v>
      </c>
      <c r="F6646" s="237">
        <v>0</v>
      </c>
      <c r="G6646" s="237">
        <v>0</v>
      </c>
      <c r="H6646" s="237"/>
      <c r="I6646" s="237">
        <v>0</v>
      </c>
      <c r="J6646" s="237">
        <v>0</v>
      </c>
      <c r="K6646" s="415">
        <v>0</v>
      </c>
      <c r="L6646" s="415">
        <v>0</v>
      </c>
      <c r="M6646" s="415">
        <v>0</v>
      </c>
      <c r="N6646" s="415">
        <v>0</v>
      </c>
      <c r="O6646" s="237">
        <v>0</v>
      </c>
      <c r="P6646" s="237">
        <v>0</v>
      </c>
      <c r="Q6646" s="237">
        <v>0</v>
      </c>
      <c r="R6646" s="237">
        <v>0</v>
      </c>
      <c r="S6646" s="237">
        <v>0</v>
      </c>
      <c r="T6646" s="237">
        <v>0</v>
      </c>
      <c r="U6646" s="237">
        <v>0</v>
      </c>
      <c r="V6646" s="237">
        <v>0</v>
      </c>
      <c r="W6646" s="237">
        <v>0</v>
      </c>
      <c r="Y6646" s="236" t="str">
        <f t="shared" si="103"/>
        <v>Paraguay</v>
      </c>
    </row>
    <row r="6647" spans="1:25">
      <c r="A6647" s="399"/>
      <c r="B6647" s="234" t="s">
        <v>69</v>
      </c>
      <c r="C6647" s="232" t="s">
        <v>13</v>
      </c>
      <c r="D6647" s="235">
        <v>0</v>
      </c>
      <c r="E6647" s="235">
        <v>0</v>
      </c>
      <c r="F6647" s="235">
        <v>0</v>
      </c>
      <c r="G6647" s="235">
        <v>0</v>
      </c>
      <c r="H6647" s="235"/>
      <c r="I6647" s="235">
        <v>0</v>
      </c>
      <c r="J6647" s="235">
        <v>0</v>
      </c>
      <c r="K6647" s="416">
        <v>0</v>
      </c>
      <c r="L6647" s="416">
        <v>0</v>
      </c>
      <c r="M6647" s="416">
        <v>0</v>
      </c>
      <c r="N6647" s="416">
        <v>0</v>
      </c>
      <c r="O6647" s="235">
        <v>0</v>
      </c>
      <c r="P6647" s="235">
        <v>0</v>
      </c>
      <c r="Q6647" s="235">
        <v>0</v>
      </c>
      <c r="R6647" s="235">
        <v>0</v>
      </c>
      <c r="S6647" s="235">
        <v>0</v>
      </c>
      <c r="T6647" s="235">
        <v>0</v>
      </c>
      <c r="U6647" s="235">
        <v>0</v>
      </c>
      <c r="V6647" s="235">
        <v>0</v>
      </c>
      <c r="W6647" s="235">
        <v>0</v>
      </c>
      <c r="Y6647" s="236" t="str">
        <f t="shared" si="103"/>
        <v>Paraguay</v>
      </c>
    </row>
    <row r="6648" spans="1:25">
      <c r="A6648" s="399"/>
      <c r="B6648" s="234" t="s">
        <v>68</v>
      </c>
      <c r="C6648" s="232" t="s">
        <v>13</v>
      </c>
      <c r="D6648" s="237">
        <v>0</v>
      </c>
      <c r="E6648" s="237">
        <v>0</v>
      </c>
      <c r="F6648" s="237">
        <v>0</v>
      </c>
      <c r="G6648" s="237">
        <v>0</v>
      </c>
      <c r="H6648" s="237"/>
      <c r="I6648" s="237">
        <v>0</v>
      </c>
      <c r="J6648" s="237">
        <v>0</v>
      </c>
      <c r="K6648" s="415">
        <v>0</v>
      </c>
      <c r="L6648" s="415">
        <v>0</v>
      </c>
      <c r="M6648" s="415">
        <v>0</v>
      </c>
      <c r="N6648" s="415">
        <v>0</v>
      </c>
      <c r="O6648" s="237">
        <v>0</v>
      </c>
      <c r="P6648" s="237">
        <v>0</v>
      </c>
      <c r="Q6648" s="237">
        <v>0</v>
      </c>
      <c r="R6648" s="237">
        <v>0</v>
      </c>
      <c r="S6648" s="237">
        <v>0</v>
      </c>
      <c r="T6648" s="237">
        <v>0</v>
      </c>
      <c r="U6648" s="237">
        <v>0</v>
      </c>
      <c r="V6648" s="237">
        <v>0</v>
      </c>
      <c r="W6648" s="237">
        <v>0</v>
      </c>
      <c r="Y6648" s="236" t="str">
        <f t="shared" si="103"/>
        <v>Paraguay</v>
      </c>
    </row>
    <row r="6649" spans="1:25">
      <c r="A6649" s="399"/>
      <c r="B6649" s="234" t="s">
        <v>67</v>
      </c>
      <c r="C6649" s="232" t="s">
        <v>13</v>
      </c>
      <c r="D6649" s="235">
        <v>0</v>
      </c>
      <c r="E6649" s="235">
        <v>0</v>
      </c>
      <c r="F6649" s="235">
        <v>0</v>
      </c>
      <c r="G6649" s="235">
        <v>0</v>
      </c>
      <c r="H6649" s="235"/>
      <c r="I6649" s="235">
        <v>0</v>
      </c>
      <c r="J6649" s="235">
        <v>0</v>
      </c>
      <c r="K6649" s="416">
        <v>0</v>
      </c>
      <c r="L6649" s="416">
        <v>0</v>
      </c>
      <c r="M6649" s="416">
        <v>0</v>
      </c>
      <c r="N6649" s="416">
        <v>0</v>
      </c>
      <c r="O6649" s="235">
        <v>0</v>
      </c>
      <c r="P6649" s="235">
        <v>0</v>
      </c>
      <c r="Q6649" s="235">
        <v>0</v>
      </c>
      <c r="R6649" s="235">
        <v>0</v>
      </c>
      <c r="S6649" s="235">
        <v>0</v>
      </c>
      <c r="T6649" s="235">
        <v>0</v>
      </c>
      <c r="U6649" s="235">
        <v>0</v>
      </c>
      <c r="V6649" s="235">
        <v>0</v>
      </c>
      <c r="W6649" s="235">
        <v>0</v>
      </c>
      <c r="Y6649" s="236" t="str">
        <f t="shared" si="103"/>
        <v>Paraguay</v>
      </c>
    </row>
    <row r="6650" spans="1:25">
      <c r="A6650" s="399"/>
      <c r="B6650" s="234" t="s">
        <v>66</v>
      </c>
      <c r="C6650" s="232" t="s">
        <v>13</v>
      </c>
      <c r="D6650" s="237">
        <v>0</v>
      </c>
      <c r="E6650" s="237">
        <v>0</v>
      </c>
      <c r="F6650" s="237">
        <v>0</v>
      </c>
      <c r="G6650" s="237">
        <v>0</v>
      </c>
      <c r="H6650" s="237"/>
      <c r="I6650" s="237">
        <v>0</v>
      </c>
      <c r="J6650" s="237">
        <v>0</v>
      </c>
      <c r="K6650" s="415">
        <v>0</v>
      </c>
      <c r="L6650" s="415">
        <v>0</v>
      </c>
      <c r="M6650" s="415">
        <v>0</v>
      </c>
      <c r="N6650" s="415">
        <v>0</v>
      </c>
      <c r="O6650" s="237">
        <v>0</v>
      </c>
      <c r="P6650" s="237">
        <v>0</v>
      </c>
      <c r="Q6650" s="237">
        <v>0</v>
      </c>
      <c r="R6650" s="237">
        <v>0</v>
      </c>
      <c r="S6650" s="237">
        <v>0</v>
      </c>
      <c r="T6650" s="237">
        <v>0</v>
      </c>
      <c r="U6650" s="237">
        <v>0</v>
      </c>
      <c r="V6650" s="237">
        <v>0</v>
      </c>
      <c r="W6650" s="237">
        <v>0</v>
      </c>
      <c r="Y6650" s="236" t="str">
        <f t="shared" si="103"/>
        <v>Paraguay</v>
      </c>
    </row>
    <row r="6651" spans="1:25">
      <c r="A6651" s="399"/>
      <c r="B6651" s="234" t="s">
        <v>65</v>
      </c>
      <c r="C6651" s="232" t="s">
        <v>13</v>
      </c>
      <c r="D6651" s="235">
        <v>0</v>
      </c>
      <c r="E6651" s="235">
        <v>0</v>
      </c>
      <c r="F6651" s="235">
        <v>0</v>
      </c>
      <c r="G6651" s="235">
        <v>0</v>
      </c>
      <c r="H6651" s="235"/>
      <c r="I6651" s="235">
        <v>0</v>
      </c>
      <c r="J6651" s="235">
        <v>0</v>
      </c>
      <c r="K6651" s="416">
        <v>0</v>
      </c>
      <c r="L6651" s="416">
        <v>0</v>
      </c>
      <c r="M6651" s="416">
        <v>0</v>
      </c>
      <c r="N6651" s="416">
        <v>0</v>
      </c>
      <c r="O6651" s="235">
        <v>0</v>
      </c>
      <c r="P6651" s="235">
        <v>0</v>
      </c>
      <c r="Q6651" s="235">
        <v>0</v>
      </c>
      <c r="R6651" s="235">
        <v>0</v>
      </c>
      <c r="S6651" s="235">
        <v>0</v>
      </c>
      <c r="T6651" s="235">
        <v>0</v>
      </c>
      <c r="U6651" s="235">
        <v>0</v>
      </c>
      <c r="V6651" s="235">
        <v>0</v>
      </c>
      <c r="W6651" s="235">
        <v>0</v>
      </c>
      <c r="Y6651" s="236" t="str">
        <f t="shared" si="103"/>
        <v>Paraguay</v>
      </c>
    </row>
    <row r="6652" spans="1:25">
      <c r="A6652" s="399"/>
      <c r="B6652" s="234" t="s">
        <v>64</v>
      </c>
      <c r="C6652" s="232" t="s">
        <v>13</v>
      </c>
      <c r="D6652" s="237">
        <v>0</v>
      </c>
      <c r="E6652" s="237">
        <v>0</v>
      </c>
      <c r="F6652" s="237">
        <v>0</v>
      </c>
      <c r="G6652" s="237">
        <v>0</v>
      </c>
      <c r="H6652" s="237"/>
      <c r="I6652" s="237">
        <v>0</v>
      </c>
      <c r="J6652" s="237">
        <v>0</v>
      </c>
      <c r="K6652" s="415">
        <v>0</v>
      </c>
      <c r="L6652" s="415">
        <v>0</v>
      </c>
      <c r="M6652" s="415">
        <v>0</v>
      </c>
      <c r="N6652" s="415">
        <v>0</v>
      </c>
      <c r="O6652" s="237">
        <v>0</v>
      </c>
      <c r="P6652" s="237">
        <v>0</v>
      </c>
      <c r="Q6652" s="237">
        <v>0</v>
      </c>
      <c r="R6652" s="237">
        <v>0</v>
      </c>
      <c r="S6652" s="237">
        <v>0</v>
      </c>
      <c r="T6652" s="237">
        <v>0</v>
      </c>
      <c r="U6652" s="237">
        <v>0</v>
      </c>
      <c r="V6652" s="237">
        <v>0</v>
      </c>
      <c r="W6652" s="237">
        <v>0</v>
      </c>
      <c r="Y6652" s="236" t="str">
        <f t="shared" si="103"/>
        <v>Paraguay</v>
      </c>
    </row>
    <row r="6653" spans="1:25">
      <c r="A6653" s="399"/>
      <c r="B6653" s="234" t="s">
        <v>63</v>
      </c>
      <c r="C6653" s="232" t="s">
        <v>13</v>
      </c>
      <c r="D6653" s="235">
        <v>0</v>
      </c>
      <c r="E6653" s="235">
        <v>0</v>
      </c>
      <c r="F6653" s="235">
        <v>0</v>
      </c>
      <c r="G6653" s="235">
        <v>0</v>
      </c>
      <c r="H6653" s="235"/>
      <c r="I6653" s="235">
        <v>0</v>
      </c>
      <c r="J6653" s="235">
        <v>0</v>
      </c>
      <c r="K6653" s="416">
        <v>0</v>
      </c>
      <c r="L6653" s="416">
        <v>0</v>
      </c>
      <c r="M6653" s="416">
        <v>0</v>
      </c>
      <c r="N6653" s="416">
        <v>0</v>
      </c>
      <c r="O6653" s="235">
        <v>0</v>
      </c>
      <c r="P6653" s="235">
        <v>0</v>
      </c>
      <c r="Q6653" s="235">
        <v>0</v>
      </c>
      <c r="R6653" s="235">
        <v>0</v>
      </c>
      <c r="S6653" s="235">
        <v>0</v>
      </c>
      <c r="T6653" s="235">
        <v>0</v>
      </c>
      <c r="U6653" s="235">
        <v>0</v>
      </c>
      <c r="V6653" s="235">
        <v>0</v>
      </c>
      <c r="W6653" s="235">
        <v>0</v>
      </c>
      <c r="Y6653" s="236" t="str">
        <f t="shared" si="103"/>
        <v>Paraguay</v>
      </c>
    </row>
    <row r="6654" spans="1:25" ht="22.5">
      <c r="A6654" s="399"/>
      <c r="B6654" s="234" t="s">
        <v>62</v>
      </c>
      <c r="C6654" s="232" t="s">
        <v>13</v>
      </c>
      <c r="D6654" s="237">
        <v>0</v>
      </c>
      <c r="E6654" s="237">
        <v>0</v>
      </c>
      <c r="F6654" s="237">
        <v>0</v>
      </c>
      <c r="G6654" s="237">
        <v>0</v>
      </c>
      <c r="H6654" s="237"/>
      <c r="I6654" s="237">
        <v>0</v>
      </c>
      <c r="J6654" s="237">
        <v>0</v>
      </c>
      <c r="K6654" s="415">
        <v>0</v>
      </c>
      <c r="L6654" s="415">
        <v>0</v>
      </c>
      <c r="M6654" s="415">
        <v>0</v>
      </c>
      <c r="N6654" s="415">
        <v>0</v>
      </c>
      <c r="O6654" s="237">
        <v>0</v>
      </c>
      <c r="P6654" s="237">
        <v>0</v>
      </c>
      <c r="Q6654" s="237">
        <v>0</v>
      </c>
      <c r="R6654" s="237">
        <v>0</v>
      </c>
      <c r="S6654" s="237">
        <v>0</v>
      </c>
      <c r="T6654" s="237">
        <v>0</v>
      </c>
      <c r="U6654" s="237">
        <v>0</v>
      </c>
      <c r="V6654" s="237">
        <v>0</v>
      </c>
      <c r="W6654" s="237">
        <v>0</v>
      </c>
      <c r="Y6654" s="236" t="str">
        <f t="shared" si="103"/>
        <v>Paraguay</v>
      </c>
    </row>
    <row r="6655" spans="1:25">
      <c r="A6655" s="399"/>
      <c r="B6655" s="234" t="s">
        <v>61</v>
      </c>
      <c r="C6655" s="232" t="s">
        <v>13</v>
      </c>
      <c r="D6655" s="235">
        <v>0</v>
      </c>
      <c r="E6655" s="235">
        <v>0</v>
      </c>
      <c r="F6655" s="235">
        <v>0</v>
      </c>
      <c r="G6655" s="235">
        <v>0</v>
      </c>
      <c r="H6655" s="235"/>
      <c r="I6655" s="235">
        <v>0</v>
      </c>
      <c r="J6655" s="235">
        <v>0</v>
      </c>
      <c r="K6655" s="416">
        <v>0</v>
      </c>
      <c r="L6655" s="416">
        <v>0</v>
      </c>
      <c r="M6655" s="416">
        <v>0</v>
      </c>
      <c r="N6655" s="416">
        <v>0</v>
      </c>
      <c r="O6655" s="235">
        <v>0</v>
      </c>
      <c r="P6655" s="235">
        <v>0</v>
      </c>
      <c r="Q6655" s="235">
        <v>0</v>
      </c>
      <c r="R6655" s="235">
        <v>0</v>
      </c>
      <c r="S6655" s="235">
        <v>0</v>
      </c>
      <c r="T6655" s="235">
        <v>0</v>
      </c>
      <c r="U6655" s="235">
        <v>0</v>
      </c>
      <c r="V6655" s="235">
        <v>0</v>
      </c>
      <c r="W6655" s="235">
        <v>0</v>
      </c>
      <c r="Y6655" s="236" t="str">
        <f t="shared" si="103"/>
        <v>Paraguay</v>
      </c>
    </row>
    <row r="6656" spans="1:25">
      <c r="A6656" s="399"/>
      <c r="B6656" s="234" t="s">
        <v>60</v>
      </c>
      <c r="C6656" s="232" t="s">
        <v>13</v>
      </c>
      <c r="D6656" s="237">
        <v>0</v>
      </c>
      <c r="E6656" s="237">
        <v>0</v>
      </c>
      <c r="F6656" s="237">
        <v>0</v>
      </c>
      <c r="G6656" s="237">
        <v>0</v>
      </c>
      <c r="H6656" s="237"/>
      <c r="I6656" s="237">
        <v>0</v>
      </c>
      <c r="J6656" s="237">
        <v>0</v>
      </c>
      <c r="K6656" s="415">
        <v>0</v>
      </c>
      <c r="L6656" s="415">
        <v>0</v>
      </c>
      <c r="M6656" s="415">
        <v>0</v>
      </c>
      <c r="N6656" s="415">
        <v>0</v>
      </c>
      <c r="O6656" s="237">
        <v>0</v>
      </c>
      <c r="P6656" s="237">
        <v>0</v>
      </c>
      <c r="Q6656" s="237">
        <v>0</v>
      </c>
      <c r="R6656" s="237">
        <v>0</v>
      </c>
      <c r="S6656" s="237">
        <v>0</v>
      </c>
      <c r="T6656" s="237">
        <v>0</v>
      </c>
      <c r="U6656" s="237">
        <v>0</v>
      </c>
      <c r="V6656" s="237">
        <v>0</v>
      </c>
      <c r="W6656" s="237">
        <v>0</v>
      </c>
      <c r="Y6656" s="236" t="str">
        <f t="shared" si="103"/>
        <v>Paraguay</v>
      </c>
    </row>
    <row r="6657" spans="1:25">
      <c r="A6657" s="399"/>
      <c r="B6657" s="234" t="s">
        <v>59</v>
      </c>
      <c r="C6657" s="232" t="s">
        <v>13</v>
      </c>
      <c r="D6657" s="235">
        <v>0</v>
      </c>
      <c r="E6657" s="235">
        <v>0</v>
      </c>
      <c r="F6657" s="235">
        <v>0</v>
      </c>
      <c r="G6657" s="235">
        <v>0</v>
      </c>
      <c r="H6657" s="235"/>
      <c r="I6657" s="235">
        <v>0</v>
      </c>
      <c r="J6657" s="235">
        <v>0</v>
      </c>
      <c r="K6657" s="416">
        <v>0</v>
      </c>
      <c r="L6657" s="416">
        <v>0</v>
      </c>
      <c r="M6657" s="416">
        <v>0</v>
      </c>
      <c r="N6657" s="416">
        <v>0</v>
      </c>
      <c r="O6657" s="235">
        <v>0</v>
      </c>
      <c r="P6657" s="235">
        <v>0</v>
      </c>
      <c r="Q6657" s="235">
        <v>0</v>
      </c>
      <c r="R6657" s="235">
        <v>0</v>
      </c>
      <c r="S6657" s="235">
        <v>0</v>
      </c>
      <c r="T6657" s="235">
        <v>0</v>
      </c>
      <c r="U6657" s="235">
        <v>0</v>
      </c>
      <c r="V6657" s="235">
        <v>0</v>
      </c>
      <c r="W6657" s="235">
        <v>0</v>
      </c>
      <c r="Y6657" s="236" t="str">
        <f t="shared" si="103"/>
        <v>Paraguay</v>
      </c>
    </row>
    <row r="6658" spans="1:25">
      <c r="A6658" s="399"/>
      <c r="B6658" s="234" t="s">
        <v>58</v>
      </c>
      <c r="C6658" s="232" t="s">
        <v>13</v>
      </c>
      <c r="D6658" s="237">
        <v>94.736000000000004</v>
      </c>
      <c r="E6658" s="237">
        <v>0</v>
      </c>
      <c r="F6658" s="237">
        <v>0</v>
      </c>
      <c r="G6658" s="237">
        <v>0</v>
      </c>
      <c r="H6658" s="237"/>
      <c r="I6658" s="237">
        <v>0</v>
      </c>
      <c r="J6658" s="237">
        <v>0</v>
      </c>
      <c r="K6658" s="415">
        <v>0</v>
      </c>
      <c r="L6658" s="415">
        <v>0</v>
      </c>
      <c r="M6658" s="415">
        <v>0</v>
      </c>
      <c r="N6658" s="415">
        <v>0</v>
      </c>
      <c r="O6658" s="237">
        <v>0</v>
      </c>
      <c r="P6658" s="237">
        <v>0</v>
      </c>
      <c r="Q6658" s="237">
        <v>94.736000000000004</v>
      </c>
      <c r="R6658" s="237">
        <v>0</v>
      </c>
      <c r="S6658" s="237">
        <v>0</v>
      </c>
      <c r="T6658" s="237">
        <v>0</v>
      </c>
      <c r="U6658" s="237">
        <v>0</v>
      </c>
      <c r="V6658" s="237">
        <v>0</v>
      </c>
      <c r="W6658" s="237">
        <v>0</v>
      </c>
      <c r="Y6658" s="236" t="str">
        <f t="shared" si="103"/>
        <v>Paraguay</v>
      </c>
    </row>
    <row r="6659" spans="1:25">
      <c r="A6659" s="399"/>
      <c r="B6659" s="234" t="s">
        <v>57</v>
      </c>
      <c r="C6659" s="232" t="s">
        <v>13</v>
      </c>
      <c r="D6659" s="235">
        <v>0</v>
      </c>
      <c r="E6659" s="235">
        <v>0</v>
      </c>
      <c r="F6659" s="235">
        <v>0</v>
      </c>
      <c r="G6659" s="235">
        <v>0</v>
      </c>
      <c r="H6659" s="235"/>
      <c r="I6659" s="235">
        <v>0</v>
      </c>
      <c r="J6659" s="235">
        <v>0</v>
      </c>
      <c r="K6659" s="416">
        <v>0</v>
      </c>
      <c r="L6659" s="416">
        <v>0</v>
      </c>
      <c r="M6659" s="416">
        <v>0</v>
      </c>
      <c r="N6659" s="416">
        <v>0</v>
      </c>
      <c r="O6659" s="235">
        <v>0</v>
      </c>
      <c r="P6659" s="235">
        <v>0</v>
      </c>
      <c r="Q6659" s="235">
        <v>0</v>
      </c>
      <c r="R6659" s="235">
        <v>0</v>
      </c>
      <c r="S6659" s="235">
        <v>0</v>
      </c>
      <c r="T6659" s="235">
        <v>0</v>
      </c>
      <c r="U6659" s="235">
        <v>0</v>
      </c>
      <c r="V6659" s="235">
        <v>0</v>
      </c>
      <c r="W6659" s="235">
        <v>0</v>
      </c>
      <c r="Y6659" s="236" t="str">
        <f t="shared" si="103"/>
        <v>Paraguay</v>
      </c>
    </row>
    <row r="6660" spans="1:25">
      <c r="A6660" s="399"/>
      <c r="B6660" s="234" t="s">
        <v>56</v>
      </c>
      <c r="C6660" s="232" t="s">
        <v>13</v>
      </c>
      <c r="D6660" s="237">
        <v>0</v>
      </c>
      <c r="E6660" s="237">
        <v>0</v>
      </c>
      <c r="F6660" s="237">
        <v>0</v>
      </c>
      <c r="G6660" s="237">
        <v>0</v>
      </c>
      <c r="H6660" s="237"/>
      <c r="I6660" s="237">
        <v>0</v>
      </c>
      <c r="J6660" s="237">
        <v>0</v>
      </c>
      <c r="K6660" s="415">
        <v>0</v>
      </c>
      <c r="L6660" s="415">
        <v>0</v>
      </c>
      <c r="M6660" s="415">
        <v>0</v>
      </c>
      <c r="N6660" s="415">
        <v>0</v>
      </c>
      <c r="O6660" s="237">
        <v>0</v>
      </c>
      <c r="P6660" s="237">
        <v>0</v>
      </c>
      <c r="Q6660" s="237">
        <v>0</v>
      </c>
      <c r="R6660" s="237">
        <v>0</v>
      </c>
      <c r="S6660" s="237">
        <v>0</v>
      </c>
      <c r="T6660" s="237">
        <v>0</v>
      </c>
      <c r="U6660" s="237">
        <v>0</v>
      </c>
      <c r="V6660" s="237">
        <v>0</v>
      </c>
      <c r="W6660" s="237">
        <v>0</v>
      </c>
      <c r="Y6660" s="236" t="str">
        <f t="shared" si="103"/>
        <v>Paraguay</v>
      </c>
    </row>
    <row r="6661" spans="1:25" ht="22.5">
      <c r="A6661" s="399"/>
      <c r="B6661" s="234" t="s">
        <v>55</v>
      </c>
      <c r="C6661" s="232" t="s">
        <v>13</v>
      </c>
      <c r="D6661" s="235">
        <v>0</v>
      </c>
      <c r="E6661" s="235">
        <v>0</v>
      </c>
      <c r="F6661" s="235">
        <v>0</v>
      </c>
      <c r="G6661" s="235">
        <v>0</v>
      </c>
      <c r="H6661" s="235"/>
      <c r="I6661" s="235">
        <v>0</v>
      </c>
      <c r="J6661" s="235">
        <v>0</v>
      </c>
      <c r="K6661" s="416">
        <v>0</v>
      </c>
      <c r="L6661" s="416">
        <v>0</v>
      </c>
      <c r="M6661" s="416">
        <v>0</v>
      </c>
      <c r="N6661" s="416">
        <v>0</v>
      </c>
      <c r="O6661" s="235">
        <v>0</v>
      </c>
      <c r="P6661" s="235">
        <v>0</v>
      </c>
      <c r="Q6661" s="235">
        <v>0</v>
      </c>
      <c r="R6661" s="235">
        <v>0</v>
      </c>
      <c r="S6661" s="235">
        <v>0</v>
      </c>
      <c r="T6661" s="235">
        <v>0</v>
      </c>
      <c r="U6661" s="235">
        <v>0</v>
      </c>
      <c r="V6661" s="235">
        <v>0</v>
      </c>
      <c r="W6661" s="235">
        <v>0</v>
      </c>
      <c r="Y6661" s="236" t="str">
        <f t="shared" ref="Y6661:Y6724" si="104">IF(ISTEXT(A6661),A6661,Y6660)</f>
        <v>Paraguay</v>
      </c>
    </row>
    <row r="6662" spans="1:25">
      <c r="A6662" s="399"/>
      <c r="B6662" s="234" t="s">
        <v>54</v>
      </c>
      <c r="C6662" s="232" t="s">
        <v>13</v>
      </c>
      <c r="D6662" s="237">
        <v>0</v>
      </c>
      <c r="E6662" s="237">
        <v>0.69</v>
      </c>
      <c r="F6662" s="237">
        <v>-97.98</v>
      </c>
      <c r="G6662" s="237">
        <v>0</v>
      </c>
      <c r="H6662" s="237"/>
      <c r="I6662" s="237">
        <v>0</v>
      </c>
      <c r="J6662" s="237">
        <v>0</v>
      </c>
      <c r="K6662" s="415">
        <v>0</v>
      </c>
      <c r="L6662" s="415">
        <v>0</v>
      </c>
      <c r="M6662" s="415">
        <v>0</v>
      </c>
      <c r="N6662" s="415">
        <v>0</v>
      </c>
      <c r="O6662" s="237">
        <v>0</v>
      </c>
      <c r="P6662" s="237">
        <v>0</v>
      </c>
      <c r="Q6662" s="237">
        <v>220.80099999999999</v>
      </c>
      <c r="R6662" s="237">
        <v>0</v>
      </c>
      <c r="S6662" s="237">
        <v>0</v>
      </c>
      <c r="T6662" s="237">
        <v>0</v>
      </c>
      <c r="U6662" s="237">
        <v>0</v>
      </c>
      <c r="V6662" s="237">
        <v>0</v>
      </c>
      <c r="W6662" s="237">
        <v>0</v>
      </c>
      <c r="Y6662" s="236" t="str">
        <f t="shared" si="104"/>
        <v>Paraguay</v>
      </c>
    </row>
    <row r="6663" spans="1:25">
      <c r="A6663" s="399"/>
      <c r="B6663" s="234" t="s">
        <v>6</v>
      </c>
      <c r="C6663" s="232" t="s">
        <v>13</v>
      </c>
      <c r="D6663" s="235">
        <v>0</v>
      </c>
      <c r="E6663" s="235">
        <v>0</v>
      </c>
      <c r="F6663" s="235">
        <v>0</v>
      </c>
      <c r="G6663" s="235">
        <v>0</v>
      </c>
      <c r="H6663" s="235"/>
      <c r="I6663" s="235">
        <v>0</v>
      </c>
      <c r="J6663" s="235">
        <v>0</v>
      </c>
      <c r="K6663" s="416">
        <v>0</v>
      </c>
      <c r="L6663" s="416">
        <v>0</v>
      </c>
      <c r="M6663" s="416">
        <v>0</v>
      </c>
      <c r="N6663" s="416">
        <v>0</v>
      </c>
      <c r="O6663" s="235">
        <v>0</v>
      </c>
      <c r="P6663" s="235">
        <v>0</v>
      </c>
      <c r="Q6663" s="235">
        <v>0</v>
      </c>
      <c r="R6663" s="235">
        <v>0</v>
      </c>
      <c r="S6663" s="235">
        <v>0</v>
      </c>
      <c r="T6663" s="235">
        <v>0</v>
      </c>
      <c r="U6663" s="235">
        <v>0</v>
      </c>
      <c r="V6663" s="235">
        <v>0</v>
      </c>
      <c r="W6663" s="235">
        <v>0</v>
      </c>
      <c r="Y6663" s="236" t="str">
        <f t="shared" si="104"/>
        <v>Paraguay</v>
      </c>
    </row>
    <row r="6664" spans="1:25">
      <c r="A6664" s="399"/>
      <c r="B6664" s="234" t="s">
        <v>53</v>
      </c>
      <c r="C6664" s="232" t="s">
        <v>13</v>
      </c>
      <c r="D6664" s="237" t="s">
        <v>12</v>
      </c>
      <c r="E6664" s="237" t="s">
        <v>12</v>
      </c>
      <c r="F6664" s="237" t="s">
        <v>12</v>
      </c>
      <c r="G6664" s="237" t="s">
        <v>12</v>
      </c>
      <c r="H6664" s="237"/>
      <c r="I6664" s="237" t="s">
        <v>12</v>
      </c>
      <c r="J6664" s="237" t="s">
        <v>12</v>
      </c>
      <c r="K6664" s="415" t="s">
        <v>12</v>
      </c>
      <c r="L6664" s="415" t="s">
        <v>12</v>
      </c>
      <c r="M6664" s="415" t="s">
        <v>12</v>
      </c>
      <c r="N6664" s="415" t="s">
        <v>12</v>
      </c>
      <c r="O6664" s="237" t="s">
        <v>12</v>
      </c>
      <c r="P6664" s="237" t="s">
        <v>12</v>
      </c>
      <c r="Q6664" s="237" t="s">
        <v>12</v>
      </c>
      <c r="R6664" s="237" t="s">
        <v>12</v>
      </c>
      <c r="S6664" s="237" t="s">
        <v>12</v>
      </c>
      <c r="T6664" s="237" t="s">
        <v>12</v>
      </c>
      <c r="U6664" s="237" t="s">
        <v>12</v>
      </c>
      <c r="V6664" s="237" t="s">
        <v>12</v>
      </c>
      <c r="W6664" s="237" t="s">
        <v>12</v>
      </c>
      <c r="Y6664" s="236" t="str">
        <f t="shared" si="104"/>
        <v>Paraguay</v>
      </c>
    </row>
    <row r="6665" spans="1:25">
      <c r="A6665" s="399"/>
      <c r="B6665" s="234" t="s">
        <v>52</v>
      </c>
      <c r="C6665" s="232" t="s">
        <v>13</v>
      </c>
      <c r="D6665" s="235">
        <v>0</v>
      </c>
      <c r="E6665" s="235">
        <v>0</v>
      </c>
      <c r="F6665" s="235">
        <v>0</v>
      </c>
      <c r="G6665" s="235">
        <v>0</v>
      </c>
      <c r="H6665" s="235"/>
      <c r="I6665" s="235">
        <v>0</v>
      </c>
      <c r="J6665" s="235">
        <v>0</v>
      </c>
      <c r="K6665" s="416">
        <v>0</v>
      </c>
      <c r="L6665" s="416">
        <v>0</v>
      </c>
      <c r="M6665" s="416">
        <v>0</v>
      </c>
      <c r="N6665" s="416">
        <v>0</v>
      </c>
      <c r="O6665" s="235">
        <v>0</v>
      </c>
      <c r="P6665" s="235">
        <v>0</v>
      </c>
      <c r="Q6665" s="235">
        <v>0</v>
      </c>
      <c r="R6665" s="235">
        <v>0</v>
      </c>
      <c r="S6665" s="235">
        <v>0</v>
      </c>
      <c r="T6665" s="235">
        <v>0</v>
      </c>
      <c r="U6665" s="235">
        <v>0</v>
      </c>
      <c r="V6665" s="235">
        <v>0</v>
      </c>
      <c r="W6665" s="235">
        <v>0</v>
      </c>
      <c r="Y6665" s="236" t="str">
        <f t="shared" si="104"/>
        <v>Paraguay</v>
      </c>
    </row>
    <row r="6666" spans="1:25">
      <c r="A6666" s="399"/>
      <c r="B6666" s="234" t="s">
        <v>51</v>
      </c>
      <c r="C6666" s="232" t="s">
        <v>13</v>
      </c>
      <c r="D6666" s="237">
        <v>0</v>
      </c>
      <c r="E6666" s="237">
        <v>0</v>
      </c>
      <c r="F6666" s="237">
        <v>0</v>
      </c>
      <c r="G6666" s="237">
        <v>0</v>
      </c>
      <c r="H6666" s="237"/>
      <c r="I6666" s="237">
        <v>0</v>
      </c>
      <c r="J6666" s="237">
        <v>0</v>
      </c>
      <c r="K6666" s="415">
        <v>0</v>
      </c>
      <c r="L6666" s="415">
        <v>0</v>
      </c>
      <c r="M6666" s="415">
        <v>0</v>
      </c>
      <c r="N6666" s="415">
        <v>0</v>
      </c>
      <c r="O6666" s="237">
        <v>0</v>
      </c>
      <c r="P6666" s="237">
        <v>0</v>
      </c>
      <c r="Q6666" s="237">
        <v>0</v>
      </c>
      <c r="R6666" s="237">
        <v>0</v>
      </c>
      <c r="S6666" s="237">
        <v>0</v>
      </c>
      <c r="T6666" s="237">
        <v>0</v>
      </c>
      <c r="U6666" s="237">
        <v>0</v>
      </c>
      <c r="V6666" s="237">
        <v>0</v>
      </c>
      <c r="W6666" s="237">
        <v>0</v>
      </c>
      <c r="Y6666" s="236" t="str">
        <f t="shared" si="104"/>
        <v>Paraguay</v>
      </c>
    </row>
    <row r="6667" spans="1:25">
      <c r="A6667" s="399"/>
      <c r="B6667" s="234" t="s">
        <v>50</v>
      </c>
      <c r="C6667" s="232" t="s">
        <v>13</v>
      </c>
      <c r="D6667" s="235">
        <v>0</v>
      </c>
      <c r="E6667" s="235">
        <v>0</v>
      </c>
      <c r="F6667" s="235">
        <v>0</v>
      </c>
      <c r="G6667" s="235">
        <v>0</v>
      </c>
      <c r="H6667" s="235"/>
      <c r="I6667" s="235">
        <v>0</v>
      </c>
      <c r="J6667" s="235">
        <v>0</v>
      </c>
      <c r="K6667" s="416">
        <v>0</v>
      </c>
      <c r="L6667" s="416">
        <v>0</v>
      </c>
      <c r="M6667" s="416">
        <v>0</v>
      </c>
      <c r="N6667" s="416">
        <v>0</v>
      </c>
      <c r="O6667" s="235">
        <v>0</v>
      </c>
      <c r="P6667" s="235">
        <v>0</v>
      </c>
      <c r="Q6667" s="235">
        <v>0</v>
      </c>
      <c r="R6667" s="235">
        <v>0</v>
      </c>
      <c r="S6667" s="235">
        <v>0</v>
      </c>
      <c r="T6667" s="235">
        <v>0</v>
      </c>
      <c r="U6667" s="235">
        <v>0</v>
      </c>
      <c r="V6667" s="235">
        <v>0</v>
      </c>
      <c r="W6667" s="235">
        <v>0</v>
      </c>
      <c r="Y6667" s="236" t="str">
        <f t="shared" si="104"/>
        <v>Paraguay</v>
      </c>
    </row>
    <row r="6668" spans="1:25">
      <c r="A6668" s="399"/>
      <c r="B6668" s="234" t="s">
        <v>49</v>
      </c>
      <c r="C6668" s="232" t="s">
        <v>13</v>
      </c>
      <c r="D6668" s="237">
        <v>0</v>
      </c>
      <c r="E6668" s="237">
        <v>0</v>
      </c>
      <c r="F6668" s="237">
        <v>0</v>
      </c>
      <c r="G6668" s="237">
        <v>0</v>
      </c>
      <c r="H6668" s="237"/>
      <c r="I6668" s="237">
        <v>0</v>
      </c>
      <c r="J6668" s="237">
        <v>0</v>
      </c>
      <c r="K6668" s="415">
        <v>0</v>
      </c>
      <c r="L6668" s="415">
        <v>0</v>
      </c>
      <c r="M6668" s="415">
        <v>0</v>
      </c>
      <c r="N6668" s="415">
        <v>0</v>
      </c>
      <c r="O6668" s="237">
        <v>0</v>
      </c>
      <c r="P6668" s="237">
        <v>0</v>
      </c>
      <c r="Q6668" s="237">
        <v>0</v>
      </c>
      <c r="R6668" s="237">
        <v>0</v>
      </c>
      <c r="S6668" s="237">
        <v>0</v>
      </c>
      <c r="T6668" s="237">
        <v>0</v>
      </c>
      <c r="U6668" s="237">
        <v>0</v>
      </c>
      <c r="V6668" s="237">
        <v>0</v>
      </c>
      <c r="W6668" s="237">
        <v>0</v>
      </c>
      <c r="Y6668" s="236" t="str">
        <f t="shared" si="104"/>
        <v>Paraguay</v>
      </c>
    </row>
    <row r="6669" spans="1:25">
      <c r="A6669" s="399"/>
      <c r="B6669" s="234" t="s">
        <v>48</v>
      </c>
      <c r="C6669" s="232" t="s">
        <v>13</v>
      </c>
      <c r="D6669" s="235">
        <v>0</v>
      </c>
      <c r="E6669" s="235">
        <v>0</v>
      </c>
      <c r="F6669" s="235">
        <v>0</v>
      </c>
      <c r="G6669" s="235">
        <v>0</v>
      </c>
      <c r="H6669" s="235"/>
      <c r="I6669" s="235">
        <v>0</v>
      </c>
      <c r="J6669" s="235">
        <v>0</v>
      </c>
      <c r="K6669" s="416">
        <v>0</v>
      </c>
      <c r="L6669" s="416">
        <v>0</v>
      </c>
      <c r="M6669" s="416">
        <v>0</v>
      </c>
      <c r="N6669" s="416">
        <v>0</v>
      </c>
      <c r="O6669" s="235">
        <v>0</v>
      </c>
      <c r="P6669" s="235">
        <v>0</v>
      </c>
      <c r="Q6669" s="235">
        <v>0</v>
      </c>
      <c r="R6669" s="235">
        <v>0</v>
      </c>
      <c r="S6669" s="235">
        <v>0</v>
      </c>
      <c r="T6669" s="235">
        <v>0</v>
      </c>
      <c r="U6669" s="235">
        <v>0</v>
      </c>
      <c r="V6669" s="235">
        <v>0</v>
      </c>
      <c r="W6669" s="235">
        <v>0</v>
      </c>
      <c r="Y6669" s="236" t="str">
        <f t="shared" si="104"/>
        <v>Paraguay</v>
      </c>
    </row>
    <row r="6670" spans="1:25">
      <c r="A6670" s="399"/>
      <c r="B6670" s="234" t="s">
        <v>47</v>
      </c>
      <c r="C6670" s="232" t="s">
        <v>13</v>
      </c>
      <c r="D6670" s="237">
        <v>0</v>
      </c>
      <c r="E6670" s="237">
        <v>0</v>
      </c>
      <c r="F6670" s="237">
        <v>0</v>
      </c>
      <c r="G6670" s="237">
        <v>0</v>
      </c>
      <c r="H6670" s="237"/>
      <c r="I6670" s="237">
        <v>0</v>
      </c>
      <c r="J6670" s="237">
        <v>0</v>
      </c>
      <c r="K6670" s="415">
        <v>0</v>
      </c>
      <c r="L6670" s="415">
        <v>0</v>
      </c>
      <c r="M6670" s="415">
        <v>0</v>
      </c>
      <c r="N6670" s="415">
        <v>0</v>
      </c>
      <c r="O6670" s="237">
        <v>0</v>
      </c>
      <c r="P6670" s="237">
        <v>0</v>
      </c>
      <c r="Q6670" s="237">
        <v>0</v>
      </c>
      <c r="R6670" s="237">
        <v>0</v>
      </c>
      <c r="S6670" s="237">
        <v>0</v>
      </c>
      <c r="T6670" s="237">
        <v>0</v>
      </c>
      <c r="U6670" s="237">
        <v>0</v>
      </c>
      <c r="V6670" s="237">
        <v>0</v>
      </c>
      <c r="W6670" s="237">
        <v>0</v>
      </c>
      <c r="Y6670" s="236" t="str">
        <f t="shared" si="104"/>
        <v>Paraguay</v>
      </c>
    </row>
    <row r="6671" spans="1:25">
      <c r="A6671" s="399"/>
      <c r="B6671" s="234" t="s">
        <v>46</v>
      </c>
      <c r="C6671" s="232" t="s">
        <v>13</v>
      </c>
      <c r="D6671" s="235">
        <v>0</v>
      </c>
      <c r="E6671" s="235">
        <v>0</v>
      </c>
      <c r="F6671" s="235">
        <v>0</v>
      </c>
      <c r="G6671" s="235">
        <v>0</v>
      </c>
      <c r="H6671" s="235"/>
      <c r="I6671" s="235">
        <v>0</v>
      </c>
      <c r="J6671" s="235">
        <v>0</v>
      </c>
      <c r="K6671" s="416">
        <v>0</v>
      </c>
      <c r="L6671" s="416">
        <v>0</v>
      </c>
      <c r="M6671" s="416">
        <v>0</v>
      </c>
      <c r="N6671" s="416">
        <v>0</v>
      </c>
      <c r="O6671" s="235">
        <v>0</v>
      </c>
      <c r="P6671" s="235">
        <v>0</v>
      </c>
      <c r="Q6671" s="235">
        <v>0</v>
      </c>
      <c r="R6671" s="235">
        <v>0</v>
      </c>
      <c r="S6671" s="235">
        <v>0</v>
      </c>
      <c r="T6671" s="235">
        <v>0</v>
      </c>
      <c r="U6671" s="235">
        <v>0</v>
      </c>
      <c r="V6671" s="235">
        <v>0</v>
      </c>
      <c r="W6671" s="235">
        <v>0</v>
      </c>
      <c r="Y6671" s="236" t="str">
        <f t="shared" si="104"/>
        <v>Paraguay</v>
      </c>
    </row>
    <row r="6672" spans="1:25">
      <c r="A6672" s="399"/>
      <c r="B6672" s="234" t="s">
        <v>45</v>
      </c>
      <c r="C6672" s="232" t="s">
        <v>13</v>
      </c>
      <c r="D6672" s="237">
        <v>0</v>
      </c>
      <c r="E6672" s="237">
        <v>86.504000000000005</v>
      </c>
      <c r="F6672" s="237">
        <v>0</v>
      </c>
      <c r="G6672" s="237">
        <v>1.095</v>
      </c>
      <c r="H6672" s="237"/>
      <c r="I6672" s="237">
        <v>0</v>
      </c>
      <c r="J6672" s="237">
        <v>0</v>
      </c>
      <c r="K6672" s="415">
        <v>0</v>
      </c>
      <c r="L6672" s="415">
        <v>0</v>
      </c>
      <c r="M6672" s="415">
        <v>0</v>
      </c>
      <c r="N6672" s="415">
        <v>0</v>
      </c>
      <c r="O6672" s="237">
        <v>0</v>
      </c>
      <c r="P6672" s="237">
        <v>0</v>
      </c>
      <c r="Q6672" s="237">
        <v>93.073999999999998</v>
      </c>
      <c r="R6672" s="237">
        <v>0</v>
      </c>
      <c r="S6672" s="237">
        <v>0</v>
      </c>
      <c r="T6672" s="237">
        <v>0</v>
      </c>
      <c r="U6672" s="237">
        <v>0</v>
      </c>
      <c r="V6672" s="237">
        <v>0</v>
      </c>
      <c r="W6672" s="237">
        <v>0</v>
      </c>
      <c r="Y6672" s="236" t="str">
        <f t="shared" si="104"/>
        <v>Paraguay</v>
      </c>
    </row>
    <row r="6673" spans="1:25">
      <c r="A6673" s="399"/>
      <c r="B6673" s="234" t="s">
        <v>44</v>
      </c>
      <c r="C6673" s="232" t="s">
        <v>13</v>
      </c>
      <c r="D6673" s="235">
        <v>0</v>
      </c>
      <c r="E6673" s="235">
        <v>0</v>
      </c>
      <c r="F6673" s="235">
        <v>0</v>
      </c>
      <c r="G6673" s="235">
        <v>0</v>
      </c>
      <c r="H6673" s="235"/>
      <c r="I6673" s="235">
        <v>0</v>
      </c>
      <c r="J6673" s="235">
        <v>0</v>
      </c>
      <c r="K6673" s="416">
        <v>0</v>
      </c>
      <c r="L6673" s="416">
        <v>0</v>
      </c>
      <c r="M6673" s="416">
        <v>0</v>
      </c>
      <c r="N6673" s="416">
        <v>0</v>
      </c>
      <c r="O6673" s="235">
        <v>0</v>
      </c>
      <c r="P6673" s="235">
        <v>0</v>
      </c>
      <c r="Q6673" s="235">
        <v>0</v>
      </c>
      <c r="R6673" s="235">
        <v>0</v>
      </c>
      <c r="S6673" s="235">
        <v>0</v>
      </c>
      <c r="T6673" s="235">
        <v>0</v>
      </c>
      <c r="U6673" s="235">
        <v>0</v>
      </c>
      <c r="V6673" s="235">
        <v>0</v>
      </c>
      <c r="W6673" s="235">
        <v>0</v>
      </c>
      <c r="Y6673" s="236" t="str">
        <f t="shared" si="104"/>
        <v>Paraguay</v>
      </c>
    </row>
    <row r="6674" spans="1:25">
      <c r="A6674" s="399"/>
      <c r="B6674" s="234" t="s">
        <v>43</v>
      </c>
      <c r="C6674" s="232" t="s">
        <v>13</v>
      </c>
      <c r="D6674" s="237">
        <v>0</v>
      </c>
      <c r="E6674" s="237">
        <v>0</v>
      </c>
      <c r="F6674" s="237">
        <v>0</v>
      </c>
      <c r="G6674" s="237">
        <v>0</v>
      </c>
      <c r="H6674" s="237"/>
      <c r="I6674" s="237">
        <v>0</v>
      </c>
      <c r="J6674" s="237">
        <v>0</v>
      </c>
      <c r="K6674" s="415">
        <v>0</v>
      </c>
      <c r="L6674" s="415">
        <v>0</v>
      </c>
      <c r="M6674" s="415">
        <v>0</v>
      </c>
      <c r="N6674" s="415">
        <v>0</v>
      </c>
      <c r="O6674" s="237">
        <v>0</v>
      </c>
      <c r="P6674" s="237">
        <v>0</v>
      </c>
      <c r="Q6674" s="237">
        <v>0</v>
      </c>
      <c r="R6674" s="237">
        <v>0</v>
      </c>
      <c r="S6674" s="237">
        <v>0</v>
      </c>
      <c r="T6674" s="237">
        <v>0</v>
      </c>
      <c r="U6674" s="237">
        <v>0</v>
      </c>
      <c r="V6674" s="237">
        <v>0</v>
      </c>
      <c r="W6674" s="237">
        <v>0</v>
      </c>
      <c r="Y6674" s="236" t="str">
        <f t="shared" si="104"/>
        <v>Paraguay</v>
      </c>
    </row>
    <row r="6675" spans="1:25">
      <c r="A6675" s="399"/>
      <c r="B6675" s="234" t="s">
        <v>42</v>
      </c>
      <c r="C6675" s="232" t="s">
        <v>13</v>
      </c>
      <c r="D6675" s="235">
        <v>0</v>
      </c>
      <c r="E6675" s="235">
        <v>0</v>
      </c>
      <c r="F6675" s="235">
        <v>0</v>
      </c>
      <c r="G6675" s="235">
        <v>0</v>
      </c>
      <c r="H6675" s="235"/>
      <c r="I6675" s="235">
        <v>0</v>
      </c>
      <c r="J6675" s="235">
        <v>0</v>
      </c>
      <c r="K6675" s="416">
        <v>0</v>
      </c>
      <c r="L6675" s="416">
        <v>0</v>
      </c>
      <c r="M6675" s="416">
        <v>0</v>
      </c>
      <c r="N6675" s="416">
        <v>0</v>
      </c>
      <c r="O6675" s="235">
        <v>0</v>
      </c>
      <c r="P6675" s="235">
        <v>0</v>
      </c>
      <c r="Q6675" s="235">
        <v>0</v>
      </c>
      <c r="R6675" s="235">
        <v>0</v>
      </c>
      <c r="S6675" s="235">
        <v>0</v>
      </c>
      <c r="T6675" s="235">
        <v>0</v>
      </c>
      <c r="U6675" s="235">
        <v>0</v>
      </c>
      <c r="V6675" s="235">
        <v>0</v>
      </c>
      <c r="W6675" s="235">
        <v>0</v>
      </c>
      <c r="Y6675" s="236" t="str">
        <f t="shared" si="104"/>
        <v>Paraguay</v>
      </c>
    </row>
    <row r="6676" spans="1:25">
      <c r="A6676" s="399"/>
      <c r="B6676" s="234" t="s">
        <v>41</v>
      </c>
      <c r="C6676" s="232" t="s">
        <v>13</v>
      </c>
      <c r="D6676" s="237">
        <v>0</v>
      </c>
      <c r="E6676" s="237">
        <v>36.26</v>
      </c>
      <c r="F6676" s="237">
        <v>0</v>
      </c>
      <c r="G6676" s="237">
        <v>0</v>
      </c>
      <c r="H6676" s="237"/>
      <c r="I6676" s="237">
        <v>0</v>
      </c>
      <c r="J6676" s="237">
        <v>0</v>
      </c>
      <c r="K6676" s="415">
        <v>0</v>
      </c>
      <c r="L6676" s="415">
        <v>0</v>
      </c>
      <c r="M6676" s="415">
        <v>0</v>
      </c>
      <c r="N6676" s="415">
        <v>0</v>
      </c>
      <c r="O6676" s="237">
        <v>0</v>
      </c>
      <c r="P6676" s="237">
        <v>0</v>
      </c>
      <c r="Q6676" s="237">
        <v>36.26</v>
      </c>
      <c r="R6676" s="237">
        <v>0</v>
      </c>
      <c r="S6676" s="237">
        <v>0</v>
      </c>
      <c r="T6676" s="237">
        <v>0</v>
      </c>
      <c r="U6676" s="237">
        <v>0</v>
      </c>
      <c r="V6676" s="237">
        <v>0</v>
      </c>
      <c r="W6676" s="237">
        <v>0</v>
      </c>
      <c r="Y6676" s="236" t="str">
        <f t="shared" si="104"/>
        <v>Paraguay</v>
      </c>
    </row>
    <row r="6677" spans="1:25">
      <c r="A6677" s="399"/>
      <c r="B6677" s="234" t="s">
        <v>40</v>
      </c>
      <c r="C6677" s="232" t="s">
        <v>13</v>
      </c>
      <c r="D6677" s="235">
        <v>0</v>
      </c>
      <c r="E6677" s="235">
        <v>0</v>
      </c>
      <c r="F6677" s="235">
        <v>0</v>
      </c>
      <c r="G6677" s="235">
        <v>0</v>
      </c>
      <c r="H6677" s="235"/>
      <c r="I6677" s="235">
        <v>0</v>
      </c>
      <c r="J6677" s="235">
        <v>0</v>
      </c>
      <c r="K6677" s="416">
        <v>0</v>
      </c>
      <c r="L6677" s="416">
        <v>0</v>
      </c>
      <c r="M6677" s="416">
        <v>0</v>
      </c>
      <c r="N6677" s="416">
        <v>0</v>
      </c>
      <c r="O6677" s="235">
        <v>0</v>
      </c>
      <c r="P6677" s="235">
        <v>0</v>
      </c>
      <c r="Q6677" s="235">
        <v>0</v>
      </c>
      <c r="R6677" s="235">
        <v>0</v>
      </c>
      <c r="S6677" s="235">
        <v>0</v>
      </c>
      <c r="T6677" s="235">
        <v>0</v>
      </c>
      <c r="U6677" s="235">
        <v>0</v>
      </c>
      <c r="V6677" s="235">
        <v>0</v>
      </c>
      <c r="W6677" s="235">
        <v>0</v>
      </c>
      <c r="Y6677" s="236" t="str">
        <f t="shared" si="104"/>
        <v>Paraguay</v>
      </c>
    </row>
    <row r="6678" spans="1:25">
      <c r="A6678" s="399"/>
      <c r="B6678" s="234" t="s">
        <v>39</v>
      </c>
      <c r="C6678" s="232" t="s">
        <v>13</v>
      </c>
      <c r="D6678" s="237">
        <v>0</v>
      </c>
      <c r="E6678" s="237">
        <v>0</v>
      </c>
      <c r="F6678" s="237">
        <v>0</v>
      </c>
      <c r="G6678" s="237">
        <v>0</v>
      </c>
      <c r="H6678" s="237"/>
      <c r="I6678" s="237">
        <v>0</v>
      </c>
      <c r="J6678" s="237">
        <v>0</v>
      </c>
      <c r="K6678" s="415">
        <v>0</v>
      </c>
      <c r="L6678" s="415">
        <v>0</v>
      </c>
      <c r="M6678" s="415">
        <v>0</v>
      </c>
      <c r="N6678" s="415">
        <v>0</v>
      </c>
      <c r="O6678" s="237">
        <v>0</v>
      </c>
      <c r="P6678" s="237">
        <v>0</v>
      </c>
      <c r="Q6678" s="237">
        <v>0</v>
      </c>
      <c r="R6678" s="237">
        <v>0</v>
      </c>
      <c r="S6678" s="237">
        <v>0</v>
      </c>
      <c r="T6678" s="237">
        <v>0</v>
      </c>
      <c r="U6678" s="237">
        <v>0</v>
      </c>
      <c r="V6678" s="237">
        <v>0</v>
      </c>
      <c r="W6678" s="237">
        <v>0</v>
      </c>
      <c r="Y6678" s="236" t="str">
        <f t="shared" si="104"/>
        <v>Paraguay</v>
      </c>
    </row>
    <row r="6679" spans="1:25">
      <c r="A6679" s="399"/>
      <c r="B6679" s="234" t="s">
        <v>38</v>
      </c>
      <c r="C6679" s="232" t="s">
        <v>13</v>
      </c>
      <c r="D6679" s="235">
        <v>0</v>
      </c>
      <c r="E6679" s="235">
        <v>3.0089999999999999</v>
      </c>
      <c r="F6679" s="235">
        <v>0</v>
      </c>
      <c r="G6679" s="235">
        <v>0</v>
      </c>
      <c r="H6679" s="235"/>
      <c r="I6679" s="235">
        <v>0</v>
      </c>
      <c r="J6679" s="235">
        <v>0</v>
      </c>
      <c r="K6679" s="416">
        <v>0</v>
      </c>
      <c r="L6679" s="416">
        <v>0</v>
      </c>
      <c r="M6679" s="416">
        <v>0</v>
      </c>
      <c r="N6679" s="416">
        <v>0</v>
      </c>
      <c r="O6679" s="235">
        <v>0</v>
      </c>
      <c r="P6679" s="235">
        <v>0</v>
      </c>
      <c r="Q6679" s="235">
        <v>3.0089999999999999</v>
      </c>
      <c r="R6679" s="235">
        <v>0</v>
      </c>
      <c r="S6679" s="235">
        <v>0</v>
      </c>
      <c r="T6679" s="235">
        <v>0</v>
      </c>
      <c r="U6679" s="235">
        <v>0</v>
      </c>
      <c r="V6679" s="235">
        <v>0</v>
      </c>
      <c r="W6679" s="235">
        <v>0</v>
      </c>
      <c r="Y6679" s="236" t="str">
        <f t="shared" si="104"/>
        <v>Paraguay</v>
      </c>
    </row>
    <row r="6680" spans="1:25">
      <c r="A6680" s="399"/>
      <c r="B6680" s="234" t="s">
        <v>37</v>
      </c>
      <c r="C6680" s="232" t="s">
        <v>13</v>
      </c>
      <c r="D6680" s="237">
        <v>0</v>
      </c>
      <c r="E6680" s="237">
        <v>5.5890000000000004</v>
      </c>
      <c r="F6680" s="237">
        <v>0</v>
      </c>
      <c r="G6680" s="237">
        <v>0</v>
      </c>
      <c r="H6680" s="237"/>
      <c r="I6680" s="237">
        <v>0</v>
      </c>
      <c r="J6680" s="237">
        <v>0</v>
      </c>
      <c r="K6680" s="415">
        <v>0</v>
      </c>
      <c r="L6680" s="415">
        <v>0</v>
      </c>
      <c r="M6680" s="415">
        <v>0</v>
      </c>
      <c r="N6680" s="415">
        <v>0</v>
      </c>
      <c r="O6680" s="237">
        <v>0</v>
      </c>
      <c r="P6680" s="237">
        <v>0</v>
      </c>
      <c r="Q6680" s="237">
        <v>5.5890000000000004</v>
      </c>
      <c r="R6680" s="237">
        <v>0</v>
      </c>
      <c r="S6680" s="237">
        <v>0</v>
      </c>
      <c r="T6680" s="237">
        <v>0</v>
      </c>
      <c r="U6680" s="237">
        <v>0</v>
      </c>
      <c r="V6680" s="237">
        <v>0</v>
      </c>
      <c r="W6680" s="237">
        <v>0</v>
      </c>
      <c r="Y6680" s="236" t="str">
        <f t="shared" si="104"/>
        <v>Paraguay</v>
      </c>
    </row>
    <row r="6681" spans="1:25">
      <c r="A6681" s="399"/>
      <c r="B6681" s="234" t="s">
        <v>36</v>
      </c>
      <c r="C6681" s="232" t="s">
        <v>13</v>
      </c>
      <c r="D6681" s="235">
        <v>0</v>
      </c>
      <c r="E6681" s="235">
        <v>0</v>
      </c>
      <c r="F6681" s="235">
        <v>0</v>
      </c>
      <c r="G6681" s="235">
        <v>0</v>
      </c>
      <c r="H6681" s="235"/>
      <c r="I6681" s="235">
        <v>0</v>
      </c>
      <c r="J6681" s="235">
        <v>0</v>
      </c>
      <c r="K6681" s="416">
        <v>0</v>
      </c>
      <c r="L6681" s="416">
        <v>0</v>
      </c>
      <c r="M6681" s="416">
        <v>0</v>
      </c>
      <c r="N6681" s="416">
        <v>0</v>
      </c>
      <c r="O6681" s="235">
        <v>0</v>
      </c>
      <c r="P6681" s="235">
        <v>0</v>
      </c>
      <c r="Q6681" s="235">
        <v>0</v>
      </c>
      <c r="R6681" s="235">
        <v>0</v>
      </c>
      <c r="S6681" s="235">
        <v>0</v>
      </c>
      <c r="T6681" s="235">
        <v>0</v>
      </c>
      <c r="U6681" s="235">
        <v>0</v>
      </c>
      <c r="V6681" s="235">
        <v>0</v>
      </c>
      <c r="W6681" s="235">
        <v>0</v>
      </c>
      <c r="Y6681" s="236" t="str">
        <f t="shared" si="104"/>
        <v>Paraguay</v>
      </c>
    </row>
    <row r="6682" spans="1:25">
      <c r="A6682" s="399"/>
      <c r="B6682" s="234" t="s">
        <v>35</v>
      </c>
      <c r="C6682" s="232" t="s">
        <v>13</v>
      </c>
      <c r="D6682" s="237">
        <v>0</v>
      </c>
      <c r="E6682" s="237">
        <v>0</v>
      </c>
      <c r="F6682" s="237">
        <v>0</v>
      </c>
      <c r="G6682" s="237">
        <v>0</v>
      </c>
      <c r="H6682" s="237"/>
      <c r="I6682" s="237">
        <v>0</v>
      </c>
      <c r="J6682" s="237">
        <v>0</v>
      </c>
      <c r="K6682" s="415">
        <v>0</v>
      </c>
      <c r="L6682" s="415">
        <v>0</v>
      </c>
      <c r="M6682" s="415">
        <v>0</v>
      </c>
      <c r="N6682" s="415">
        <v>0</v>
      </c>
      <c r="O6682" s="237">
        <v>0</v>
      </c>
      <c r="P6682" s="237">
        <v>0</v>
      </c>
      <c r="Q6682" s="237">
        <v>0</v>
      </c>
      <c r="R6682" s="237">
        <v>0</v>
      </c>
      <c r="S6682" s="237">
        <v>0</v>
      </c>
      <c r="T6682" s="237">
        <v>0</v>
      </c>
      <c r="U6682" s="237">
        <v>0</v>
      </c>
      <c r="V6682" s="237">
        <v>0</v>
      </c>
      <c r="W6682" s="237">
        <v>0</v>
      </c>
      <c r="Y6682" s="236" t="str">
        <f t="shared" si="104"/>
        <v>Paraguay</v>
      </c>
    </row>
    <row r="6683" spans="1:25">
      <c r="A6683" s="399"/>
      <c r="B6683" s="234" t="s">
        <v>34</v>
      </c>
      <c r="C6683" s="232" t="s">
        <v>13</v>
      </c>
      <c r="D6683" s="235">
        <v>0</v>
      </c>
      <c r="E6683" s="235">
        <v>22.928999999999998</v>
      </c>
      <c r="F6683" s="235">
        <v>0</v>
      </c>
      <c r="G6683" s="235">
        <v>0</v>
      </c>
      <c r="H6683" s="235"/>
      <c r="I6683" s="235">
        <v>0</v>
      </c>
      <c r="J6683" s="235">
        <v>0</v>
      </c>
      <c r="K6683" s="416">
        <v>0</v>
      </c>
      <c r="L6683" s="416">
        <v>0</v>
      </c>
      <c r="M6683" s="416">
        <v>0</v>
      </c>
      <c r="N6683" s="416">
        <v>0</v>
      </c>
      <c r="O6683" s="235">
        <v>0</v>
      </c>
      <c r="P6683" s="235">
        <v>0</v>
      </c>
      <c r="Q6683" s="235">
        <v>22.928999999999998</v>
      </c>
      <c r="R6683" s="235">
        <v>0</v>
      </c>
      <c r="S6683" s="235">
        <v>0</v>
      </c>
      <c r="T6683" s="235">
        <v>0</v>
      </c>
      <c r="U6683" s="235">
        <v>0</v>
      </c>
      <c r="V6683" s="235">
        <v>0</v>
      </c>
      <c r="W6683" s="235">
        <v>0</v>
      </c>
      <c r="Y6683" s="236" t="str">
        <f t="shared" si="104"/>
        <v>Paraguay</v>
      </c>
    </row>
    <row r="6684" spans="1:25" ht="22.5">
      <c r="A6684" s="399"/>
      <c r="B6684" s="234" t="s">
        <v>33</v>
      </c>
      <c r="C6684" s="232" t="s">
        <v>13</v>
      </c>
      <c r="D6684" s="237">
        <v>0</v>
      </c>
      <c r="E6684" s="237">
        <v>0</v>
      </c>
      <c r="F6684" s="237">
        <v>0</v>
      </c>
      <c r="G6684" s="237">
        <v>0</v>
      </c>
      <c r="H6684" s="237"/>
      <c r="I6684" s="237">
        <v>0</v>
      </c>
      <c r="J6684" s="237">
        <v>0</v>
      </c>
      <c r="K6684" s="415">
        <v>0</v>
      </c>
      <c r="L6684" s="415">
        <v>0</v>
      </c>
      <c r="M6684" s="415">
        <v>0</v>
      </c>
      <c r="N6684" s="415">
        <v>0</v>
      </c>
      <c r="O6684" s="237">
        <v>0</v>
      </c>
      <c r="P6684" s="237">
        <v>0</v>
      </c>
      <c r="Q6684" s="237">
        <v>0</v>
      </c>
      <c r="R6684" s="237">
        <v>0</v>
      </c>
      <c r="S6684" s="237">
        <v>0</v>
      </c>
      <c r="T6684" s="237">
        <v>0</v>
      </c>
      <c r="U6684" s="237">
        <v>0</v>
      </c>
      <c r="V6684" s="237">
        <v>0</v>
      </c>
      <c r="W6684" s="237">
        <v>0</v>
      </c>
      <c r="Y6684" s="236" t="str">
        <f t="shared" si="104"/>
        <v>Paraguay</v>
      </c>
    </row>
    <row r="6685" spans="1:25">
      <c r="A6685" s="399"/>
      <c r="B6685" s="234" t="s">
        <v>32</v>
      </c>
      <c r="C6685" s="232" t="s">
        <v>13</v>
      </c>
      <c r="D6685" s="235">
        <v>0</v>
      </c>
      <c r="E6685" s="235">
        <v>0</v>
      </c>
      <c r="F6685" s="235">
        <v>0</v>
      </c>
      <c r="G6685" s="235">
        <v>0</v>
      </c>
      <c r="H6685" s="235"/>
      <c r="I6685" s="235">
        <v>0</v>
      </c>
      <c r="J6685" s="235">
        <v>0</v>
      </c>
      <c r="K6685" s="416">
        <v>0</v>
      </c>
      <c r="L6685" s="416">
        <v>0</v>
      </c>
      <c r="M6685" s="416">
        <v>0</v>
      </c>
      <c r="N6685" s="416">
        <v>0</v>
      </c>
      <c r="O6685" s="235">
        <v>0</v>
      </c>
      <c r="P6685" s="235">
        <v>0</v>
      </c>
      <c r="Q6685" s="235">
        <v>0</v>
      </c>
      <c r="R6685" s="235">
        <v>0</v>
      </c>
      <c r="S6685" s="235">
        <v>0</v>
      </c>
      <c r="T6685" s="235">
        <v>0</v>
      </c>
      <c r="U6685" s="235">
        <v>0</v>
      </c>
      <c r="V6685" s="235">
        <v>0</v>
      </c>
      <c r="W6685" s="235">
        <v>0</v>
      </c>
      <c r="Y6685" s="236" t="str">
        <f t="shared" si="104"/>
        <v>Paraguay</v>
      </c>
    </row>
    <row r="6686" spans="1:25">
      <c r="A6686" s="399"/>
      <c r="B6686" s="234" t="s">
        <v>31</v>
      </c>
      <c r="C6686" s="232" t="s">
        <v>13</v>
      </c>
      <c r="D6686" s="237">
        <v>5192.5079999999998</v>
      </c>
      <c r="E6686" s="237">
        <v>0</v>
      </c>
      <c r="F6686" s="237">
        <v>0</v>
      </c>
      <c r="G6686" s="237">
        <v>0</v>
      </c>
      <c r="H6686" s="237"/>
      <c r="I6686" s="237">
        <v>-5192.5079999999998</v>
      </c>
      <c r="J6686" s="237">
        <v>0</v>
      </c>
      <c r="K6686" s="415">
        <v>0</v>
      </c>
      <c r="L6686" s="415">
        <v>0</v>
      </c>
      <c r="M6686" s="415">
        <v>0</v>
      </c>
      <c r="N6686" s="415">
        <v>0</v>
      </c>
      <c r="O6686" s="237">
        <v>0</v>
      </c>
      <c r="P6686" s="237">
        <v>0</v>
      </c>
      <c r="Q6686" s="237">
        <v>0</v>
      </c>
      <c r="R6686" s="237">
        <v>0</v>
      </c>
      <c r="S6686" s="237">
        <v>0</v>
      </c>
      <c r="T6686" s="237">
        <v>0</v>
      </c>
      <c r="U6686" s="237">
        <v>0</v>
      </c>
      <c r="V6686" s="237">
        <v>0</v>
      </c>
      <c r="W6686" s="237">
        <v>60378</v>
      </c>
      <c r="Y6686" s="236" t="str">
        <f t="shared" si="104"/>
        <v>Paraguay</v>
      </c>
    </row>
    <row r="6687" spans="1:25">
      <c r="A6687" s="399"/>
      <c r="B6687" s="234" t="s">
        <v>30</v>
      </c>
      <c r="C6687" s="232" t="s">
        <v>13</v>
      </c>
      <c r="D6687" s="235">
        <v>0</v>
      </c>
      <c r="E6687" s="235">
        <v>0</v>
      </c>
      <c r="F6687" s="235">
        <v>0</v>
      </c>
      <c r="G6687" s="235">
        <v>0</v>
      </c>
      <c r="H6687" s="235"/>
      <c r="I6687" s="235">
        <v>0</v>
      </c>
      <c r="J6687" s="235">
        <v>0</v>
      </c>
      <c r="K6687" s="416">
        <v>0</v>
      </c>
      <c r="L6687" s="416">
        <v>0</v>
      </c>
      <c r="M6687" s="416">
        <v>0</v>
      </c>
      <c r="N6687" s="416">
        <v>0</v>
      </c>
      <c r="O6687" s="235">
        <v>0</v>
      </c>
      <c r="P6687" s="235">
        <v>0</v>
      </c>
      <c r="Q6687" s="235">
        <v>0</v>
      </c>
      <c r="R6687" s="235">
        <v>0</v>
      </c>
      <c r="S6687" s="235">
        <v>0</v>
      </c>
      <c r="T6687" s="235">
        <v>0</v>
      </c>
      <c r="U6687" s="235">
        <v>0</v>
      </c>
      <c r="V6687" s="235">
        <v>0</v>
      </c>
      <c r="W6687" s="235">
        <v>0</v>
      </c>
      <c r="Y6687" s="236" t="str">
        <f t="shared" si="104"/>
        <v>Paraguay</v>
      </c>
    </row>
    <row r="6688" spans="1:25">
      <c r="A6688" s="399"/>
      <c r="B6688" s="234" t="s">
        <v>29</v>
      </c>
      <c r="C6688" s="232" t="s">
        <v>13</v>
      </c>
      <c r="D6688" s="237">
        <v>0</v>
      </c>
      <c r="E6688" s="237">
        <v>0</v>
      </c>
      <c r="F6688" s="237">
        <v>0</v>
      </c>
      <c r="G6688" s="237">
        <v>0</v>
      </c>
      <c r="H6688" s="237"/>
      <c r="I6688" s="237">
        <v>0</v>
      </c>
      <c r="J6688" s="237">
        <v>0</v>
      </c>
      <c r="K6688" s="415">
        <v>0</v>
      </c>
      <c r="L6688" s="415">
        <v>0</v>
      </c>
      <c r="M6688" s="415">
        <v>0</v>
      </c>
      <c r="N6688" s="415">
        <v>0</v>
      </c>
      <c r="O6688" s="237">
        <v>0</v>
      </c>
      <c r="P6688" s="237">
        <v>0</v>
      </c>
      <c r="Q6688" s="237">
        <v>0</v>
      </c>
      <c r="R6688" s="237">
        <v>0</v>
      </c>
      <c r="S6688" s="237">
        <v>0</v>
      </c>
      <c r="T6688" s="237">
        <v>0</v>
      </c>
      <c r="U6688" s="237">
        <v>0</v>
      </c>
      <c r="V6688" s="237">
        <v>0</v>
      </c>
      <c r="W6688" s="237">
        <v>0</v>
      </c>
      <c r="Y6688" s="236" t="str">
        <f t="shared" si="104"/>
        <v>Paraguay</v>
      </c>
    </row>
    <row r="6689" spans="1:25">
      <c r="A6689" s="399"/>
      <c r="B6689" s="234" t="s">
        <v>28</v>
      </c>
      <c r="C6689" s="232" t="s">
        <v>13</v>
      </c>
      <c r="D6689" s="235">
        <v>0</v>
      </c>
      <c r="E6689" s="235">
        <v>0</v>
      </c>
      <c r="F6689" s="235">
        <v>0</v>
      </c>
      <c r="G6689" s="235">
        <v>0</v>
      </c>
      <c r="H6689" s="235"/>
      <c r="I6689" s="235">
        <v>0</v>
      </c>
      <c r="J6689" s="235">
        <v>0</v>
      </c>
      <c r="K6689" s="416">
        <v>0</v>
      </c>
      <c r="L6689" s="416">
        <v>0</v>
      </c>
      <c r="M6689" s="416">
        <v>0</v>
      </c>
      <c r="N6689" s="416">
        <v>0</v>
      </c>
      <c r="O6689" s="235">
        <v>0</v>
      </c>
      <c r="P6689" s="235">
        <v>0</v>
      </c>
      <c r="Q6689" s="235">
        <v>0</v>
      </c>
      <c r="R6689" s="235">
        <v>0</v>
      </c>
      <c r="S6689" s="235">
        <v>0</v>
      </c>
      <c r="T6689" s="235">
        <v>0</v>
      </c>
      <c r="U6689" s="235">
        <v>0</v>
      </c>
      <c r="V6689" s="235">
        <v>0</v>
      </c>
      <c r="W6689" s="235">
        <v>0</v>
      </c>
      <c r="Y6689" s="236" t="str">
        <f t="shared" si="104"/>
        <v>Paraguay</v>
      </c>
    </row>
    <row r="6690" spans="1:25">
      <c r="A6690" s="399"/>
      <c r="B6690" s="234" t="s">
        <v>27</v>
      </c>
      <c r="C6690" s="232" t="s">
        <v>13</v>
      </c>
      <c r="D6690" s="237">
        <v>0</v>
      </c>
      <c r="E6690" s="237">
        <v>0</v>
      </c>
      <c r="F6690" s="237">
        <v>0</v>
      </c>
      <c r="G6690" s="237">
        <v>0</v>
      </c>
      <c r="H6690" s="237"/>
      <c r="I6690" s="237">
        <v>0</v>
      </c>
      <c r="J6690" s="237">
        <v>0</v>
      </c>
      <c r="K6690" s="415">
        <v>0</v>
      </c>
      <c r="L6690" s="415">
        <v>0</v>
      </c>
      <c r="M6690" s="415">
        <v>0</v>
      </c>
      <c r="N6690" s="415">
        <v>0</v>
      </c>
      <c r="O6690" s="237">
        <v>0</v>
      </c>
      <c r="P6690" s="237">
        <v>0</v>
      </c>
      <c r="Q6690" s="237">
        <v>0</v>
      </c>
      <c r="R6690" s="237">
        <v>0</v>
      </c>
      <c r="S6690" s="237">
        <v>0</v>
      </c>
      <c r="T6690" s="237">
        <v>0</v>
      </c>
      <c r="U6690" s="237">
        <v>0</v>
      </c>
      <c r="V6690" s="237">
        <v>0</v>
      </c>
      <c r="W6690" s="237">
        <v>0</v>
      </c>
      <c r="Y6690" s="236" t="str">
        <f t="shared" si="104"/>
        <v>Paraguay</v>
      </c>
    </row>
    <row r="6691" spans="1:25">
      <c r="A6691" s="399"/>
      <c r="B6691" s="234" t="s">
        <v>26</v>
      </c>
      <c r="C6691" s="232" t="s">
        <v>13</v>
      </c>
      <c r="D6691" s="235">
        <v>0</v>
      </c>
      <c r="E6691" s="235">
        <v>0</v>
      </c>
      <c r="F6691" s="235">
        <v>0</v>
      </c>
      <c r="G6691" s="235">
        <v>0</v>
      </c>
      <c r="H6691" s="235"/>
      <c r="I6691" s="235">
        <v>0</v>
      </c>
      <c r="J6691" s="235">
        <v>0</v>
      </c>
      <c r="K6691" s="416">
        <v>0</v>
      </c>
      <c r="L6691" s="416">
        <v>0</v>
      </c>
      <c r="M6691" s="416">
        <v>0</v>
      </c>
      <c r="N6691" s="416">
        <v>0</v>
      </c>
      <c r="O6691" s="235">
        <v>0</v>
      </c>
      <c r="P6691" s="235">
        <v>0</v>
      </c>
      <c r="Q6691" s="235">
        <v>0</v>
      </c>
      <c r="R6691" s="235">
        <v>0</v>
      </c>
      <c r="S6691" s="235">
        <v>0</v>
      </c>
      <c r="T6691" s="235">
        <v>0</v>
      </c>
      <c r="U6691" s="235">
        <v>0</v>
      </c>
      <c r="V6691" s="235">
        <v>0</v>
      </c>
      <c r="W6691" s="235">
        <v>0</v>
      </c>
      <c r="Y6691" s="236" t="str">
        <f t="shared" si="104"/>
        <v>Paraguay</v>
      </c>
    </row>
    <row r="6692" spans="1:25">
      <c r="A6692" s="399"/>
      <c r="B6692" s="234" t="s">
        <v>25</v>
      </c>
      <c r="C6692" s="232" t="s">
        <v>13</v>
      </c>
      <c r="D6692" s="237">
        <v>0</v>
      </c>
      <c r="E6692" s="237">
        <v>0</v>
      </c>
      <c r="F6692" s="237">
        <v>0</v>
      </c>
      <c r="G6692" s="237">
        <v>0</v>
      </c>
      <c r="H6692" s="237"/>
      <c r="I6692" s="237">
        <v>0</v>
      </c>
      <c r="J6692" s="237">
        <v>0</v>
      </c>
      <c r="K6692" s="415">
        <v>0</v>
      </c>
      <c r="L6692" s="415">
        <v>0</v>
      </c>
      <c r="M6692" s="415">
        <v>0</v>
      </c>
      <c r="N6692" s="415">
        <v>0</v>
      </c>
      <c r="O6692" s="237">
        <v>0</v>
      </c>
      <c r="P6692" s="237">
        <v>0</v>
      </c>
      <c r="Q6692" s="237">
        <v>0</v>
      </c>
      <c r="R6692" s="237">
        <v>0</v>
      </c>
      <c r="S6692" s="237">
        <v>0</v>
      </c>
      <c r="T6692" s="237">
        <v>0</v>
      </c>
      <c r="U6692" s="237">
        <v>0</v>
      </c>
      <c r="V6692" s="237">
        <v>0</v>
      </c>
      <c r="W6692" s="237">
        <v>0</v>
      </c>
      <c r="Y6692" s="236" t="str">
        <f t="shared" si="104"/>
        <v>Paraguay</v>
      </c>
    </row>
    <row r="6693" spans="1:25">
      <c r="A6693" s="399"/>
      <c r="B6693" s="234" t="s">
        <v>0</v>
      </c>
      <c r="C6693" s="232" t="s">
        <v>13</v>
      </c>
      <c r="D6693" s="235">
        <v>0</v>
      </c>
      <c r="E6693" s="235">
        <v>0</v>
      </c>
      <c r="F6693" s="235">
        <v>-4073.39</v>
      </c>
      <c r="G6693" s="235">
        <v>0</v>
      </c>
      <c r="H6693" s="235"/>
      <c r="I6693" s="235">
        <v>5192.5079999999998</v>
      </c>
      <c r="J6693" s="235">
        <v>0.25800000000000001</v>
      </c>
      <c r="K6693" s="416">
        <v>0</v>
      </c>
      <c r="L6693" s="416">
        <v>0</v>
      </c>
      <c r="M6693" s="416">
        <v>0</v>
      </c>
      <c r="N6693" s="416">
        <v>0</v>
      </c>
      <c r="O6693" s="235">
        <v>-43.515999999999998</v>
      </c>
      <c r="P6693" s="235">
        <v>-300.31200000000001</v>
      </c>
      <c r="Q6693" s="235">
        <v>775.548</v>
      </c>
      <c r="R6693" s="235">
        <v>0</v>
      </c>
      <c r="S6693" s="235">
        <v>0</v>
      </c>
      <c r="T6693" s="235">
        <v>0</v>
      </c>
      <c r="U6693" s="235">
        <v>0</v>
      </c>
      <c r="V6693" s="235">
        <v>0</v>
      </c>
      <c r="W6693" s="235">
        <v>0</v>
      </c>
      <c r="Y6693" s="236" t="str">
        <f t="shared" si="104"/>
        <v>Paraguay</v>
      </c>
    </row>
    <row r="6694" spans="1:25">
      <c r="A6694" s="399"/>
      <c r="B6694" s="234" t="s">
        <v>24</v>
      </c>
      <c r="C6694" s="232" t="s">
        <v>13</v>
      </c>
      <c r="D6694" s="237">
        <v>0</v>
      </c>
      <c r="E6694" s="237">
        <v>0</v>
      </c>
      <c r="F6694" s="237">
        <v>0</v>
      </c>
      <c r="G6694" s="237">
        <v>0</v>
      </c>
      <c r="H6694" s="237"/>
      <c r="I6694" s="237">
        <v>0</v>
      </c>
      <c r="J6694" s="237">
        <v>0</v>
      </c>
      <c r="K6694" s="415">
        <v>0</v>
      </c>
      <c r="L6694" s="415">
        <v>0</v>
      </c>
      <c r="M6694" s="415">
        <v>0</v>
      </c>
      <c r="N6694" s="415">
        <v>0</v>
      </c>
      <c r="O6694" s="237">
        <v>0</v>
      </c>
      <c r="P6694" s="237">
        <v>0</v>
      </c>
      <c r="Q6694" s="237">
        <v>0</v>
      </c>
      <c r="R6694" s="237">
        <v>0</v>
      </c>
      <c r="S6694" s="237">
        <v>0</v>
      </c>
      <c r="T6694" s="237">
        <v>0</v>
      </c>
      <c r="U6694" s="237">
        <v>0</v>
      </c>
      <c r="V6694" s="237">
        <v>0</v>
      </c>
      <c r="W6694" s="237">
        <v>0</v>
      </c>
      <c r="Y6694" s="236" t="str">
        <f t="shared" si="104"/>
        <v>Paraguay</v>
      </c>
    </row>
    <row r="6695" spans="1:25">
      <c r="A6695" s="399"/>
      <c r="B6695" s="234" t="s">
        <v>23</v>
      </c>
      <c r="C6695" s="232" t="s">
        <v>13</v>
      </c>
      <c r="D6695" s="235">
        <v>7450.9629999999997</v>
      </c>
      <c r="E6695" s="235">
        <v>1586.518</v>
      </c>
      <c r="F6695" s="235">
        <v>-4171.8</v>
      </c>
      <c r="G6695" s="235">
        <v>9.5000000000000001E-2</v>
      </c>
      <c r="H6695" s="235"/>
      <c r="I6695" s="235">
        <v>0</v>
      </c>
      <c r="J6695" s="235">
        <v>0.25800000000000001</v>
      </c>
      <c r="K6695" s="416">
        <v>0</v>
      </c>
      <c r="L6695" s="416">
        <v>0</v>
      </c>
      <c r="M6695" s="416">
        <v>0</v>
      </c>
      <c r="N6695" s="416">
        <v>0</v>
      </c>
      <c r="O6695" s="235">
        <v>-43.515999999999998</v>
      </c>
      <c r="P6695" s="235">
        <v>-300.31200000000001</v>
      </c>
      <c r="Q6695" s="235">
        <v>4447.5379999999996</v>
      </c>
      <c r="R6695" s="235">
        <v>0</v>
      </c>
      <c r="S6695" s="235">
        <v>0</v>
      </c>
      <c r="T6695" s="235">
        <v>0</v>
      </c>
      <c r="U6695" s="235">
        <v>0</v>
      </c>
      <c r="V6695" s="235">
        <v>0</v>
      </c>
      <c r="W6695" s="235">
        <v>60381</v>
      </c>
      <c r="Y6695" s="236" t="str">
        <f t="shared" si="104"/>
        <v>Paraguay</v>
      </c>
    </row>
    <row r="6696" spans="1:25">
      <c r="A6696" s="399"/>
      <c r="B6696" s="234" t="s">
        <v>22</v>
      </c>
      <c r="C6696" s="232" t="s">
        <v>13</v>
      </c>
      <c r="D6696" s="237">
        <v>7450.9629999999997</v>
      </c>
      <c r="E6696" s="237">
        <v>0.69</v>
      </c>
      <c r="F6696" s="237">
        <v>-98.41</v>
      </c>
      <c r="G6696" s="237">
        <v>2.4E-2</v>
      </c>
      <c r="H6696" s="237"/>
      <c r="I6696" s="237">
        <v>-5192.5079999999998</v>
      </c>
      <c r="J6696" s="237">
        <v>0</v>
      </c>
      <c r="K6696" s="415">
        <v>0</v>
      </c>
      <c r="L6696" s="415">
        <v>0</v>
      </c>
      <c r="M6696" s="415">
        <v>0</v>
      </c>
      <c r="N6696" s="415">
        <v>0</v>
      </c>
      <c r="O6696" s="237">
        <v>0</v>
      </c>
      <c r="P6696" s="237">
        <v>0</v>
      </c>
      <c r="Q6696" s="237">
        <v>2011.1130000000001</v>
      </c>
      <c r="R6696" s="237">
        <v>0</v>
      </c>
      <c r="S6696" s="237">
        <v>0</v>
      </c>
      <c r="T6696" s="237">
        <v>0</v>
      </c>
      <c r="U6696" s="237">
        <v>0</v>
      </c>
      <c r="V6696" s="237">
        <v>0</v>
      </c>
      <c r="W6696" s="237">
        <v>60378</v>
      </c>
      <c r="Y6696" s="236" t="str">
        <f t="shared" si="104"/>
        <v>Paraguay</v>
      </c>
    </row>
    <row r="6697" spans="1:25">
      <c r="A6697" s="399"/>
      <c r="B6697" s="234" t="s">
        <v>21</v>
      </c>
      <c r="C6697" s="232" t="s">
        <v>13</v>
      </c>
      <c r="D6697" s="235">
        <v>0</v>
      </c>
      <c r="E6697" s="235">
        <v>0</v>
      </c>
      <c r="F6697" s="235">
        <v>0</v>
      </c>
      <c r="G6697" s="235">
        <v>0</v>
      </c>
      <c r="H6697" s="235"/>
      <c r="I6697" s="235">
        <v>0</v>
      </c>
      <c r="J6697" s="235">
        <v>0</v>
      </c>
      <c r="K6697" s="416">
        <v>0</v>
      </c>
      <c r="L6697" s="416">
        <v>0</v>
      </c>
      <c r="M6697" s="416">
        <v>0</v>
      </c>
      <c r="N6697" s="416">
        <v>0</v>
      </c>
      <c r="O6697" s="235">
        <v>0</v>
      </c>
      <c r="P6697" s="235">
        <v>0</v>
      </c>
      <c r="Q6697" s="235">
        <v>0</v>
      </c>
      <c r="R6697" s="235">
        <v>0</v>
      </c>
      <c r="S6697" s="235">
        <v>0</v>
      </c>
      <c r="T6697" s="235">
        <v>0</v>
      </c>
      <c r="U6697" s="235">
        <v>0</v>
      </c>
      <c r="V6697" s="235">
        <v>0</v>
      </c>
      <c r="W6697" s="235">
        <v>0</v>
      </c>
      <c r="Y6697" s="236" t="str">
        <f t="shared" si="104"/>
        <v>Paraguay</v>
      </c>
    </row>
    <row r="6698" spans="1:25">
      <c r="A6698" s="399"/>
      <c r="B6698" s="234" t="s">
        <v>20</v>
      </c>
      <c r="C6698" s="232" t="s">
        <v>13</v>
      </c>
      <c r="D6698" s="237">
        <v>0</v>
      </c>
      <c r="E6698" s="237">
        <v>0</v>
      </c>
      <c r="F6698" s="237">
        <v>0</v>
      </c>
      <c r="G6698" s="237">
        <v>0</v>
      </c>
      <c r="H6698" s="237"/>
      <c r="I6698" s="237">
        <v>0</v>
      </c>
      <c r="J6698" s="237">
        <v>0</v>
      </c>
      <c r="K6698" s="415">
        <v>0</v>
      </c>
      <c r="L6698" s="415">
        <v>0</v>
      </c>
      <c r="M6698" s="415">
        <v>0</v>
      </c>
      <c r="N6698" s="415">
        <v>0</v>
      </c>
      <c r="O6698" s="237">
        <v>0</v>
      </c>
      <c r="P6698" s="237">
        <v>0</v>
      </c>
      <c r="Q6698" s="237">
        <v>0</v>
      </c>
      <c r="R6698" s="237">
        <v>0</v>
      </c>
      <c r="S6698" s="237">
        <v>0</v>
      </c>
      <c r="T6698" s="237">
        <v>0</v>
      </c>
      <c r="U6698" s="237">
        <v>0</v>
      </c>
      <c r="V6698" s="237">
        <v>0</v>
      </c>
      <c r="W6698" s="237">
        <v>0</v>
      </c>
      <c r="Y6698" s="236" t="str">
        <f t="shared" si="104"/>
        <v>Paraguay</v>
      </c>
    </row>
    <row r="6699" spans="1:25">
      <c r="A6699" s="399"/>
      <c r="B6699" s="234" t="s">
        <v>19</v>
      </c>
      <c r="C6699" s="232" t="s">
        <v>13</v>
      </c>
      <c r="D6699" s="235">
        <v>0</v>
      </c>
      <c r="E6699" s="235">
        <v>0</v>
      </c>
      <c r="F6699" s="235">
        <v>0</v>
      </c>
      <c r="G6699" s="235">
        <v>0</v>
      </c>
      <c r="H6699" s="235"/>
      <c r="I6699" s="235">
        <v>0</v>
      </c>
      <c r="J6699" s="235">
        <v>0</v>
      </c>
      <c r="K6699" s="416">
        <v>0</v>
      </c>
      <c r="L6699" s="416">
        <v>0</v>
      </c>
      <c r="M6699" s="416">
        <v>0</v>
      </c>
      <c r="N6699" s="416">
        <v>0</v>
      </c>
      <c r="O6699" s="235">
        <v>0</v>
      </c>
      <c r="P6699" s="235">
        <v>0</v>
      </c>
      <c r="Q6699" s="235">
        <v>0</v>
      </c>
      <c r="R6699" s="235">
        <v>0</v>
      </c>
      <c r="S6699" s="235">
        <v>0</v>
      </c>
      <c r="T6699" s="235">
        <v>0</v>
      </c>
      <c r="U6699" s="235">
        <v>0</v>
      </c>
      <c r="V6699" s="235">
        <v>0</v>
      </c>
      <c r="W6699" s="235">
        <v>0</v>
      </c>
      <c r="Y6699" s="236" t="str">
        <f t="shared" si="104"/>
        <v>Paraguay</v>
      </c>
    </row>
    <row r="6700" spans="1:25">
      <c r="A6700" s="399"/>
      <c r="B6700" s="234" t="s">
        <v>18</v>
      </c>
      <c r="C6700" s="232" t="s">
        <v>13</v>
      </c>
      <c r="D6700" s="237">
        <v>0</v>
      </c>
      <c r="E6700" s="237">
        <v>396.98099999999999</v>
      </c>
      <c r="F6700" s="237">
        <v>0</v>
      </c>
      <c r="G6700" s="237">
        <v>0</v>
      </c>
      <c r="H6700" s="237"/>
      <c r="I6700" s="237">
        <v>0</v>
      </c>
      <c r="J6700" s="237">
        <v>0</v>
      </c>
      <c r="K6700" s="415">
        <v>0</v>
      </c>
      <c r="L6700" s="415">
        <v>0</v>
      </c>
      <c r="M6700" s="415">
        <v>0</v>
      </c>
      <c r="N6700" s="415">
        <v>0</v>
      </c>
      <c r="O6700" s="237">
        <v>0</v>
      </c>
      <c r="P6700" s="237">
        <v>0</v>
      </c>
      <c r="Q6700" s="237">
        <v>401.26100000000002</v>
      </c>
      <c r="R6700" s="237">
        <v>0</v>
      </c>
      <c r="S6700" s="237">
        <v>0</v>
      </c>
      <c r="T6700" s="237">
        <v>0</v>
      </c>
      <c r="U6700" s="237">
        <v>0</v>
      </c>
      <c r="V6700" s="237">
        <v>0</v>
      </c>
      <c r="W6700" s="237">
        <v>0</v>
      </c>
      <c r="Y6700" s="236" t="str">
        <f t="shared" si="104"/>
        <v>Paraguay</v>
      </c>
    </row>
    <row r="6701" spans="1:25">
      <c r="A6701" s="399"/>
      <c r="B6701" s="234" t="s">
        <v>17</v>
      </c>
      <c r="C6701" s="232" t="s">
        <v>13</v>
      </c>
      <c r="D6701" s="235">
        <v>0</v>
      </c>
      <c r="E6701" s="235">
        <v>30.007999999999999</v>
      </c>
      <c r="F6701" s="235">
        <v>0</v>
      </c>
      <c r="G6701" s="235">
        <v>0</v>
      </c>
      <c r="H6701" s="235"/>
      <c r="I6701" s="235">
        <v>0</v>
      </c>
      <c r="J6701" s="235">
        <v>0</v>
      </c>
      <c r="K6701" s="416">
        <v>0</v>
      </c>
      <c r="L6701" s="416">
        <v>0</v>
      </c>
      <c r="M6701" s="416">
        <v>0</v>
      </c>
      <c r="N6701" s="416">
        <v>0</v>
      </c>
      <c r="O6701" s="235">
        <v>0</v>
      </c>
      <c r="P6701" s="235">
        <v>0</v>
      </c>
      <c r="Q6701" s="235">
        <v>0</v>
      </c>
      <c r="R6701" s="235">
        <v>0</v>
      </c>
      <c r="S6701" s="235">
        <v>0</v>
      </c>
      <c r="T6701" s="235">
        <v>0</v>
      </c>
      <c r="U6701" s="235">
        <v>0</v>
      </c>
      <c r="V6701" s="235">
        <v>0</v>
      </c>
      <c r="W6701" s="235">
        <v>0</v>
      </c>
      <c r="Y6701" s="236" t="str">
        <f t="shared" si="104"/>
        <v>Paraguay</v>
      </c>
    </row>
    <row r="6702" spans="1:25">
      <c r="A6702" s="399"/>
      <c r="B6702" s="234" t="s">
        <v>16</v>
      </c>
      <c r="C6702" s="232" t="s">
        <v>13</v>
      </c>
      <c r="D6702" s="237">
        <v>0</v>
      </c>
      <c r="E6702" s="237">
        <v>1004.548</v>
      </c>
      <c r="F6702" s="237">
        <v>0</v>
      </c>
      <c r="G6702" s="237">
        <v>-1.024</v>
      </c>
      <c r="H6702" s="237"/>
      <c r="I6702" s="237">
        <v>0</v>
      </c>
      <c r="J6702" s="237">
        <v>0</v>
      </c>
      <c r="K6702" s="415">
        <v>0</v>
      </c>
      <c r="L6702" s="415">
        <v>0</v>
      </c>
      <c r="M6702" s="415">
        <v>0</v>
      </c>
      <c r="N6702" s="415">
        <v>0</v>
      </c>
      <c r="O6702" s="237">
        <v>0</v>
      </c>
      <c r="P6702" s="237">
        <v>0</v>
      </c>
      <c r="Q6702" s="237">
        <v>1098.7560000000001</v>
      </c>
      <c r="R6702" s="237">
        <v>0</v>
      </c>
      <c r="S6702" s="237">
        <v>0</v>
      </c>
      <c r="T6702" s="237">
        <v>0</v>
      </c>
      <c r="U6702" s="237">
        <v>0</v>
      </c>
      <c r="V6702" s="237">
        <v>0</v>
      </c>
      <c r="W6702" s="237">
        <v>3</v>
      </c>
      <c r="Y6702" s="236" t="str">
        <f t="shared" si="104"/>
        <v>Paraguay</v>
      </c>
    </row>
    <row r="6703" spans="1:25">
      <c r="A6703" s="399"/>
      <c r="B6703" s="234" t="s">
        <v>15</v>
      </c>
      <c r="C6703" s="232" t="s">
        <v>13</v>
      </c>
      <c r="D6703" s="235">
        <v>2163.7190000000001</v>
      </c>
      <c r="E6703" s="235">
        <v>0</v>
      </c>
      <c r="F6703" s="235">
        <v>-0.43</v>
      </c>
      <c r="G6703" s="235">
        <v>2.4E-2</v>
      </c>
      <c r="H6703" s="235"/>
      <c r="I6703" s="235">
        <v>0</v>
      </c>
      <c r="J6703" s="235">
        <v>0</v>
      </c>
      <c r="K6703" s="416">
        <v>0</v>
      </c>
      <c r="L6703" s="416">
        <v>0</v>
      </c>
      <c r="M6703" s="416">
        <v>0</v>
      </c>
      <c r="N6703" s="416">
        <v>0</v>
      </c>
      <c r="O6703" s="235">
        <v>0</v>
      </c>
      <c r="P6703" s="235">
        <v>0</v>
      </c>
      <c r="Q6703" s="235">
        <v>1695.576</v>
      </c>
      <c r="R6703" s="235">
        <v>0</v>
      </c>
      <c r="S6703" s="235">
        <v>0</v>
      </c>
      <c r="T6703" s="235">
        <v>0</v>
      </c>
      <c r="U6703" s="235">
        <v>0</v>
      </c>
      <c r="V6703" s="235">
        <v>0</v>
      </c>
      <c r="W6703" s="235">
        <v>0</v>
      </c>
      <c r="Y6703" s="236" t="str">
        <f t="shared" si="104"/>
        <v>Paraguay</v>
      </c>
    </row>
    <row r="6704" spans="1:25">
      <c r="A6704" s="400"/>
      <c r="B6704" s="234" t="s">
        <v>14</v>
      </c>
      <c r="C6704" s="232" t="s">
        <v>13</v>
      </c>
      <c r="D6704" s="237">
        <v>0</v>
      </c>
      <c r="E6704" s="237">
        <v>0</v>
      </c>
      <c r="F6704" s="237">
        <v>0</v>
      </c>
      <c r="G6704" s="237">
        <v>0</v>
      </c>
      <c r="H6704" s="237"/>
      <c r="I6704" s="237">
        <v>0</v>
      </c>
      <c r="J6704" s="237">
        <v>0</v>
      </c>
      <c r="K6704" s="415">
        <v>0</v>
      </c>
      <c r="L6704" s="415">
        <v>0</v>
      </c>
      <c r="M6704" s="415">
        <v>0</v>
      </c>
      <c r="N6704" s="415">
        <v>0</v>
      </c>
      <c r="O6704" s="237">
        <v>0</v>
      </c>
      <c r="P6704" s="237">
        <v>0</v>
      </c>
      <c r="Q6704" s="237">
        <v>0</v>
      </c>
      <c r="R6704" s="237">
        <v>0</v>
      </c>
      <c r="S6704" s="237">
        <v>0</v>
      </c>
      <c r="T6704" s="237">
        <v>0</v>
      </c>
      <c r="U6704" s="237">
        <v>0</v>
      </c>
      <c r="V6704" s="237">
        <v>0</v>
      </c>
      <c r="W6704" s="237">
        <v>0</v>
      </c>
      <c r="Y6704" s="236" t="str">
        <f t="shared" si="104"/>
        <v>Paraguay</v>
      </c>
    </row>
    <row r="6705" spans="1:25">
      <c r="A6705" s="398" t="s">
        <v>510</v>
      </c>
      <c r="B6705" s="234" t="s">
        <v>78</v>
      </c>
      <c r="C6705" s="232" t="s">
        <v>13</v>
      </c>
      <c r="D6705" s="237" t="s">
        <v>12</v>
      </c>
      <c r="E6705" s="237" t="s">
        <v>12</v>
      </c>
      <c r="F6705" s="237" t="s">
        <v>12</v>
      </c>
      <c r="G6705" s="237" t="s">
        <v>12</v>
      </c>
      <c r="H6705" s="237"/>
      <c r="I6705" s="237" t="s">
        <v>12</v>
      </c>
      <c r="J6705" s="237" t="s">
        <v>12</v>
      </c>
      <c r="K6705" s="416" t="s">
        <v>12</v>
      </c>
      <c r="L6705" s="416" t="s">
        <v>12</v>
      </c>
      <c r="M6705" s="416" t="s">
        <v>12</v>
      </c>
      <c r="N6705" s="416" t="s">
        <v>12</v>
      </c>
      <c r="O6705" s="237" t="s">
        <v>12</v>
      </c>
      <c r="P6705" s="237" t="s">
        <v>12</v>
      </c>
      <c r="Q6705" s="237" t="s">
        <v>12</v>
      </c>
      <c r="R6705" s="237" t="s">
        <v>12</v>
      </c>
      <c r="S6705" s="237" t="s">
        <v>12</v>
      </c>
      <c r="T6705" s="237" t="s">
        <v>12</v>
      </c>
      <c r="U6705" s="237" t="s">
        <v>12</v>
      </c>
      <c r="V6705" s="237" t="s">
        <v>12</v>
      </c>
      <c r="W6705" s="237" t="s">
        <v>12</v>
      </c>
      <c r="Y6705" s="236" t="str">
        <f t="shared" si="104"/>
        <v>Peru</v>
      </c>
    </row>
    <row r="6706" spans="1:25">
      <c r="A6706" s="399"/>
      <c r="B6706" s="234" t="s">
        <v>77</v>
      </c>
      <c r="C6706" s="232" t="s">
        <v>13</v>
      </c>
      <c r="D6706" s="235" t="s">
        <v>12</v>
      </c>
      <c r="E6706" s="235" t="s">
        <v>12</v>
      </c>
      <c r="F6706" s="235" t="s">
        <v>12</v>
      </c>
      <c r="G6706" s="235" t="s">
        <v>12</v>
      </c>
      <c r="H6706" s="235"/>
      <c r="I6706" s="235" t="s">
        <v>12</v>
      </c>
      <c r="J6706" s="235" t="s">
        <v>12</v>
      </c>
      <c r="K6706" s="415" t="s">
        <v>12</v>
      </c>
      <c r="L6706" s="415" t="s">
        <v>12</v>
      </c>
      <c r="M6706" s="415" t="s">
        <v>12</v>
      </c>
      <c r="N6706" s="415" t="s">
        <v>12</v>
      </c>
      <c r="O6706" s="235" t="s">
        <v>12</v>
      </c>
      <c r="P6706" s="235" t="s">
        <v>12</v>
      </c>
      <c r="Q6706" s="235" t="s">
        <v>12</v>
      </c>
      <c r="R6706" s="235" t="s">
        <v>12</v>
      </c>
      <c r="S6706" s="235" t="s">
        <v>12</v>
      </c>
      <c r="T6706" s="235" t="s">
        <v>12</v>
      </c>
      <c r="U6706" s="235" t="s">
        <v>12</v>
      </c>
      <c r="V6706" s="235" t="s">
        <v>12</v>
      </c>
      <c r="W6706" s="235" t="s">
        <v>12</v>
      </c>
      <c r="Y6706" s="236" t="str">
        <f t="shared" si="104"/>
        <v>Peru</v>
      </c>
    </row>
    <row r="6707" spans="1:25">
      <c r="A6707" s="399"/>
      <c r="B6707" s="234" t="s">
        <v>76</v>
      </c>
      <c r="C6707" s="232" t="s">
        <v>13</v>
      </c>
      <c r="D6707" s="237">
        <v>0</v>
      </c>
      <c r="E6707" s="237">
        <v>0</v>
      </c>
      <c r="F6707" s="237">
        <v>0</v>
      </c>
      <c r="G6707" s="237">
        <v>0</v>
      </c>
      <c r="H6707" s="237"/>
      <c r="I6707" s="237">
        <v>0</v>
      </c>
      <c r="J6707" s="237">
        <v>0</v>
      </c>
      <c r="K6707" s="416">
        <v>0</v>
      </c>
      <c r="L6707" s="416">
        <v>0</v>
      </c>
      <c r="M6707" s="416">
        <v>0</v>
      </c>
      <c r="N6707" s="416">
        <v>0</v>
      </c>
      <c r="O6707" s="237">
        <v>0</v>
      </c>
      <c r="P6707" s="237">
        <v>0</v>
      </c>
      <c r="Q6707" s="237">
        <v>0</v>
      </c>
      <c r="R6707" s="237">
        <v>0</v>
      </c>
      <c r="S6707" s="237">
        <v>0</v>
      </c>
      <c r="T6707" s="237">
        <v>0</v>
      </c>
      <c r="U6707" s="237">
        <v>0</v>
      </c>
      <c r="V6707" s="237">
        <v>0</v>
      </c>
      <c r="W6707" s="237">
        <v>0</v>
      </c>
      <c r="Y6707" s="236" t="str">
        <f t="shared" si="104"/>
        <v>Peru</v>
      </c>
    </row>
    <row r="6708" spans="1:25">
      <c r="A6708" s="399"/>
      <c r="B6708" s="234" t="s">
        <v>75</v>
      </c>
      <c r="C6708" s="232" t="s">
        <v>13</v>
      </c>
      <c r="D6708" s="235">
        <v>0</v>
      </c>
      <c r="E6708" s="235">
        <v>0</v>
      </c>
      <c r="F6708" s="235">
        <v>0</v>
      </c>
      <c r="G6708" s="235">
        <v>0</v>
      </c>
      <c r="H6708" s="235"/>
      <c r="I6708" s="235">
        <v>0</v>
      </c>
      <c r="J6708" s="235">
        <v>0</v>
      </c>
      <c r="K6708" s="415">
        <v>0</v>
      </c>
      <c r="L6708" s="415">
        <v>0</v>
      </c>
      <c r="M6708" s="415">
        <v>0</v>
      </c>
      <c r="N6708" s="415">
        <v>0</v>
      </c>
      <c r="O6708" s="235">
        <v>0</v>
      </c>
      <c r="P6708" s="235">
        <v>0</v>
      </c>
      <c r="Q6708" s="235">
        <v>0</v>
      </c>
      <c r="R6708" s="235">
        <v>0</v>
      </c>
      <c r="S6708" s="235">
        <v>0</v>
      </c>
      <c r="T6708" s="235">
        <v>0</v>
      </c>
      <c r="U6708" s="235">
        <v>0</v>
      </c>
      <c r="V6708" s="235">
        <v>0</v>
      </c>
      <c r="W6708" s="235">
        <v>0</v>
      </c>
      <c r="Y6708" s="236" t="str">
        <f t="shared" si="104"/>
        <v>Peru</v>
      </c>
    </row>
    <row r="6709" spans="1:25">
      <c r="A6709" s="399"/>
      <c r="B6709" s="234" t="s">
        <v>74</v>
      </c>
      <c r="C6709" s="232" t="s">
        <v>13</v>
      </c>
      <c r="D6709" s="237">
        <v>173.602</v>
      </c>
      <c r="E6709" s="237">
        <v>454.30599999999998</v>
      </c>
      <c r="F6709" s="237">
        <v>0</v>
      </c>
      <c r="G6709" s="237">
        <v>-88.900999999999996</v>
      </c>
      <c r="H6709" s="237"/>
      <c r="I6709" s="237">
        <v>-184.10300000000001</v>
      </c>
      <c r="J6709" s="237">
        <v>0</v>
      </c>
      <c r="K6709" s="416">
        <v>0</v>
      </c>
      <c r="L6709" s="416">
        <v>0</v>
      </c>
      <c r="M6709" s="416">
        <v>0</v>
      </c>
      <c r="N6709" s="416">
        <v>0</v>
      </c>
      <c r="O6709" s="237">
        <v>0</v>
      </c>
      <c r="P6709" s="237">
        <v>0</v>
      </c>
      <c r="Q6709" s="237">
        <v>614.60799999999995</v>
      </c>
      <c r="R6709" s="237">
        <v>66.501000000000005</v>
      </c>
      <c r="S6709" s="237">
        <v>0</v>
      </c>
      <c r="T6709" s="237">
        <v>0</v>
      </c>
      <c r="U6709" s="237">
        <v>0</v>
      </c>
      <c r="V6709" s="237">
        <v>0</v>
      </c>
      <c r="W6709" s="237">
        <v>642</v>
      </c>
      <c r="Y6709" s="236" t="str">
        <f t="shared" si="104"/>
        <v>Peru</v>
      </c>
    </row>
    <row r="6710" spans="1:25">
      <c r="A6710" s="399"/>
      <c r="B6710" s="234" t="s">
        <v>73</v>
      </c>
      <c r="C6710" s="232" t="s">
        <v>13</v>
      </c>
      <c r="D6710" s="235">
        <v>0</v>
      </c>
      <c r="E6710" s="235">
        <v>0</v>
      </c>
      <c r="F6710" s="235">
        <v>0</v>
      </c>
      <c r="G6710" s="235">
        <v>0</v>
      </c>
      <c r="H6710" s="235"/>
      <c r="I6710" s="235">
        <v>0</v>
      </c>
      <c r="J6710" s="235">
        <v>0</v>
      </c>
      <c r="K6710" s="415">
        <v>0</v>
      </c>
      <c r="L6710" s="415">
        <v>0</v>
      </c>
      <c r="M6710" s="415">
        <v>0</v>
      </c>
      <c r="N6710" s="415">
        <v>0</v>
      </c>
      <c r="O6710" s="235">
        <v>0</v>
      </c>
      <c r="P6710" s="235">
        <v>0</v>
      </c>
      <c r="Q6710" s="235">
        <v>0</v>
      </c>
      <c r="R6710" s="235">
        <v>0</v>
      </c>
      <c r="S6710" s="235">
        <v>0</v>
      </c>
      <c r="T6710" s="235">
        <v>0</v>
      </c>
      <c r="U6710" s="235">
        <v>0</v>
      </c>
      <c r="V6710" s="235">
        <v>0</v>
      </c>
      <c r="W6710" s="235">
        <v>0</v>
      </c>
      <c r="Y6710" s="236" t="str">
        <f t="shared" si="104"/>
        <v>Peru</v>
      </c>
    </row>
    <row r="6711" spans="1:25">
      <c r="A6711" s="399"/>
      <c r="B6711" s="234" t="s">
        <v>72</v>
      </c>
      <c r="C6711" s="232" t="s">
        <v>13</v>
      </c>
      <c r="D6711" s="237">
        <v>0</v>
      </c>
      <c r="E6711" s="237">
        <v>0</v>
      </c>
      <c r="F6711" s="237">
        <v>0</v>
      </c>
      <c r="G6711" s="237">
        <v>0</v>
      </c>
      <c r="H6711" s="237"/>
      <c r="I6711" s="237">
        <v>0</v>
      </c>
      <c r="J6711" s="237">
        <v>0</v>
      </c>
      <c r="K6711" s="416">
        <v>0</v>
      </c>
      <c r="L6711" s="416">
        <v>0</v>
      </c>
      <c r="M6711" s="416">
        <v>0</v>
      </c>
      <c r="N6711" s="416">
        <v>0</v>
      </c>
      <c r="O6711" s="237">
        <v>0</v>
      </c>
      <c r="P6711" s="237">
        <v>0</v>
      </c>
      <c r="Q6711" s="237">
        <v>0</v>
      </c>
      <c r="R6711" s="237">
        <v>0</v>
      </c>
      <c r="S6711" s="237">
        <v>0</v>
      </c>
      <c r="T6711" s="237">
        <v>0</v>
      </c>
      <c r="U6711" s="237">
        <v>0</v>
      </c>
      <c r="V6711" s="237">
        <v>0</v>
      </c>
      <c r="W6711" s="237">
        <v>0</v>
      </c>
      <c r="Y6711" s="236" t="str">
        <f t="shared" si="104"/>
        <v>Peru</v>
      </c>
    </row>
    <row r="6712" spans="1:25">
      <c r="A6712" s="399"/>
      <c r="B6712" s="234" t="s">
        <v>71</v>
      </c>
      <c r="C6712" s="232" t="s">
        <v>13</v>
      </c>
      <c r="D6712" s="235">
        <v>0</v>
      </c>
      <c r="E6712" s="235">
        <v>0</v>
      </c>
      <c r="F6712" s="235">
        <v>0</v>
      </c>
      <c r="G6712" s="235">
        <v>0</v>
      </c>
      <c r="H6712" s="235"/>
      <c r="I6712" s="235">
        <v>0</v>
      </c>
      <c r="J6712" s="235">
        <v>0</v>
      </c>
      <c r="K6712" s="415">
        <v>0</v>
      </c>
      <c r="L6712" s="415">
        <v>0</v>
      </c>
      <c r="M6712" s="415">
        <v>0</v>
      </c>
      <c r="N6712" s="415">
        <v>0</v>
      </c>
      <c r="O6712" s="235">
        <v>0</v>
      </c>
      <c r="P6712" s="235">
        <v>0</v>
      </c>
      <c r="Q6712" s="235">
        <v>0</v>
      </c>
      <c r="R6712" s="235">
        <v>0</v>
      </c>
      <c r="S6712" s="235">
        <v>0</v>
      </c>
      <c r="T6712" s="235">
        <v>0</v>
      </c>
      <c r="U6712" s="235">
        <v>0</v>
      </c>
      <c r="V6712" s="235">
        <v>0</v>
      </c>
      <c r="W6712" s="235">
        <v>0</v>
      </c>
      <c r="Y6712" s="236" t="str">
        <f t="shared" si="104"/>
        <v>Peru</v>
      </c>
    </row>
    <row r="6713" spans="1:25">
      <c r="A6713" s="399"/>
      <c r="B6713" s="234" t="s">
        <v>70</v>
      </c>
      <c r="C6713" s="232" t="s">
        <v>13</v>
      </c>
      <c r="D6713" s="237">
        <v>0</v>
      </c>
      <c r="E6713" s="237">
        <v>0</v>
      </c>
      <c r="F6713" s="237">
        <v>0</v>
      </c>
      <c r="G6713" s="237">
        <v>0</v>
      </c>
      <c r="H6713" s="237"/>
      <c r="I6713" s="237">
        <v>0</v>
      </c>
      <c r="J6713" s="237">
        <v>0</v>
      </c>
      <c r="K6713" s="416">
        <v>0</v>
      </c>
      <c r="L6713" s="416">
        <v>0</v>
      </c>
      <c r="M6713" s="416">
        <v>0</v>
      </c>
      <c r="N6713" s="416">
        <v>0</v>
      </c>
      <c r="O6713" s="237">
        <v>0</v>
      </c>
      <c r="P6713" s="237">
        <v>0</v>
      </c>
      <c r="Q6713" s="237">
        <v>0</v>
      </c>
      <c r="R6713" s="237">
        <v>0</v>
      </c>
      <c r="S6713" s="237">
        <v>0</v>
      </c>
      <c r="T6713" s="237">
        <v>0</v>
      </c>
      <c r="U6713" s="237">
        <v>0</v>
      </c>
      <c r="V6713" s="237">
        <v>0</v>
      </c>
      <c r="W6713" s="237">
        <v>0</v>
      </c>
      <c r="Y6713" s="236" t="str">
        <f t="shared" si="104"/>
        <v>Peru</v>
      </c>
    </row>
    <row r="6714" spans="1:25">
      <c r="A6714" s="399"/>
      <c r="B6714" s="234" t="s">
        <v>69</v>
      </c>
      <c r="C6714" s="232" t="s">
        <v>13</v>
      </c>
      <c r="D6714" s="235">
        <v>0</v>
      </c>
      <c r="E6714" s="235">
        <v>41.76</v>
      </c>
      <c r="F6714" s="235">
        <v>0</v>
      </c>
      <c r="G6714" s="235">
        <v>0</v>
      </c>
      <c r="H6714" s="235"/>
      <c r="I6714" s="235">
        <v>0</v>
      </c>
      <c r="J6714" s="235">
        <v>0</v>
      </c>
      <c r="K6714" s="415">
        <v>0</v>
      </c>
      <c r="L6714" s="415">
        <v>0</v>
      </c>
      <c r="M6714" s="415">
        <v>0</v>
      </c>
      <c r="N6714" s="415">
        <v>0</v>
      </c>
      <c r="O6714" s="235">
        <v>0</v>
      </c>
      <c r="P6714" s="235">
        <v>0</v>
      </c>
      <c r="Q6714" s="235">
        <v>30.983000000000001</v>
      </c>
      <c r="R6714" s="235">
        <v>30.983000000000001</v>
      </c>
      <c r="S6714" s="235">
        <v>0</v>
      </c>
      <c r="T6714" s="235">
        <v>0</v>
      </c>
      <c r="U6714" s="235">
        <v>0</v>
      </c>
      <c r="V6714" s="235">
        <v>0</v>
      </c>
      <c r="W6714" s="235">
        <v>0</v>
      </c>
      <c r="Y6714" s="236" t="str">
        <f t="shared" si="104"/>
        <v>Peru</v>
      </c>
    </row>
    <row r="6715" spans="1:25">
      <c r="A6715" s="399"/>
      <c r="B6715" s="234" t="s">
        <v>68</v>
      </c>
      <c r="C6715" s="232" t="s">
        <v>13</v>
      </c>
      <c r="D6715" s="237">
        <v>0</v>
      </c>
      <c r="E6715" s="237">
        <v>0</v>
      </c>
      <c r="F6715" s="237">
        <v>0</v>
      </c>
      <c r="G6715" s="237">
        <v>0</v>
      </c>
      <c r="H6715" s="237"/>
      <c r="I6715" s="237">
        <v>0</v>
      </c>
      <c r="J6715" s="237">
        <v>0</v>
      </c>
      <c r="K6715" s="416">
        <v>0</v>
      </c>
      <c r="L6715" s="416">
        <v>0</v>
      </c>
      <c r="M6715" s="416">
        <v>0</v>
      </c>
      <c r="N6715" s="416">
        <v>0</v>
      </c>
      <c r="O6715" s="237">
        <v>0</v>
      </c>
      <c r="P6715" s="237">
        <v>0</v>
      </c>
      <c r="Q6715" s="237">
        <v>0</v>
      </c>
      <c r="R6715" s="237">
        <v>0</v>
      </c>
      <c r="S6715" s="237">
        <v>0</v>
      </c>
      <c r="T6715" s="237">
        <v>0</v>
      </c>
      <c r="U6715" s="237">
        <v>0</v>
      </c>
      <c r="V6715" s="237">
        <v>0</v>
      </c>
      <c r="W6715" s="237">
        <v>0</v>
      </c>
      <c r="Y6715" s="236" t="str">
        <f t="shared" si="104"/>
        <v>Peru</v>
      </c>
    </row>
    <row r="6716" spans="1:25">
      <c r="A6716" s="399"/>
      <c r="B6716" s="234" t="s">
        <v>67</v>
      </c>
      <c r="C6716" s="232" t="s">
        <v>13</v>
      </c>
      <c r="D6716" s="235">
        <v>0</v>
      </c>
      <c r="E6716" s="235">
        <v>0</v>
      </c>
      <c r="F6716" s="235">
        <v>0</v>
      </c>
      <c r="G6716" s="235">
        <v>0</v>
      </c>
      <c r="H6716" s="235"/>
      <c r="I6716" s="235">
        <v>0</v>
      </c>
      <c r="J6716" s="235">
        <v>0</v>
      </c>
      <c r="K6716" s="415">
        <v>0</v>
      </c>
      <c r="L6716" s="415">
        <v>0</v>
      </c>
      <c r="M6716" s="415">
        <v>0</v>
      </c>
      <c r="N6716" s="415">
        <v>0</v>
      </c>
      <c r="O6716" s="235">
        <v>0</v>
      </c>
      <c r="P6716" s="235">
        <v>0</v>
      </c>
      <c r="Q6716" s="235">
        <v>0</v>
      </c>
      <c r="R6716" s="235">
        <v>0</v>
      </c>
      <c r="S6716" s="235">
        <v>0</v>
      </c>
      <c r="T6716" s="235">
        <v>0</v>
      </c>
      <c r="U6716" s="235">
        <v>0</v>
      </c>
      <c r="V6716" s="235">
        <v>0</v>
      </c>
      <c r="W6716" s="235">
        <v>0</v>
      </c>
      <c r="Y6716" s="236" t="str">
        <f t="shared" si="104"/>
        <v>Peru</v>
      </c>
    </row>
    <row r="6717" spans="1:25">
      <c r="A6717" s="399"/>
      <c r="B6717" s="234" t="s">
        <v>66</v>
      </c>
      <c r="C6717" s="232" t="s">
        <v>13</v>
      </c>
      <c r="D6717" s="237">
        <v>0</v>
      </c>
      <c r="E6717" s="237">
        <v>0</v>
      </c>
      <c r="F6717" s="237">
        <v>0</v>
      </c>
      <c r="G6717" s="237">
        <v>0</v>
      </c>
      <c r="H6717" s="237"/>
      <c r="I6717" s="237">
        <v>0</v>
      </c>
      <c r="J6717" s="237">
        <v>0</v>
      </c>
      <c r="K6717" s="416">
        <v>0</v>
      </c>
      <c r="L6717" s="416">
        <v>0</v>
      </c>
      <c r="M6717" s="416">
        <v>0</v>
      </c>
      <c r="N6717" s="416">
        <v>0</v>
      </c>
      <c r="O6717" s="237">
        <v>0</v>
      </c>
      <c r="P6717" s="237">
        <v>0</v>
      </c>
      <c r="Q6717" s="237">
        <v>0</v>
      </c>
      <c r="R6717" s="237">
        <v>0</v>
      </c>
      <c r="S6717" s="237">
        <v>0</v>
      </c>
      <c r="T6717" s="237">
        <v>0</v>
      </c>
      <c r="U6717" s="237">
        <v>0</v>
      </c>
      <c r="V6717" s="237">
        <v>0</v>
      </c>
      <c r="W6717" s="237">
        <v>0</v>
      </c>
      <c r="Y6717" s="236" t="str">
        <f t="shared" si="104"/>
        <v>Peru</v>
      </c>
    </row>
    <row r="6718" spans="1:25">
      <c r="A6718" s="399"/>
      <c r="B6718" s="234" t="s">
        <v>65</v>
      </c>
      <c r="C6718" s="232" t="s">
        <v>13</v>
      </c>
      <c r="D6718" s="235">
        <v>0</v>
      </c>
      <c r="E6718" s="235">
        <v>0</v>
      </c>
      <c r="F6718" s="235">
        <v>0</v>
      </c>
      <c r="G6718" s="235">
        <v>0</v>
      </c>
      <c r="H6718" s="235"/>
      <c r="I6718" s="235">
        <v>0</v>
      </c>
      <c r="J6718" s="235">
        <v>0</v>
      </c>
      <c r="K6718" s="415">
        <v>0</v>
      </c>
      <c r="L6718" s="415">
        <v>0</v>
      </c>
      <c r="M6718" s="415">
        <v>0</v>
      </c>
      <c r="N6718" s="415">
        <v>0</v>
      </c>
      <c r="O6718" s="235">
        <v>0</v>
      </c>
      <c r="P6718" s="235">
        <v>0</v>
      </c>
      <c r="Q6718" s="235">
        <v>0</v>
      </c>
      <c r="R6718" s="235">
        <v>0</v>
      </c>
      <c r="S6718" s="235">
        <v>0</v>
      </c>
      <c r="T6718" s="235">
        <v>0</v>
      </c>
      <c r="U6718" s="235">
        <v>0</v>
      </c>
      <c r="V6718" s="235">
        <v>0</v>
      </c>
      <c r="W6718" s="235">
        <v>0</v>
      </c>
      <c r="Y6718" s="236" t="str">
        <f t="shared" si="104"/>
        <v>Peru</v>
      </c>
    </row>
    <row r="6719" spans="1:25">
      <c r="A6719" s="399"/>
      <c r="B6719" s="234" t="s">
        <v>64</v>
      </c>
      <c r="C6719" s="232" t="s">
        <v>13</v>
      </c>
      <c r="D6719" s="237">
        <v>0</v>
      </c>
      <c r="E6719" s="237">
        <v>0</v>
      </c>
      <c r="F6719" s="237">
        <v>0</v>
      </c>
      <c r="G6719" s="237">
        <v>0</v>
      </c>
      <c r="H6719" s="237"/>
      <c r="I6719" s="237">
        <v>0</v>
      </c>
      <c r="J6719" s="237">
        <v>0</v>
      </c>
      <c r="K6719" s="416">
        <v>0</v>
      </c>
      <c r="L6719" s="416">
        <v>0</v>
      </c>
      <c r="M6719" s="416">
        <v>0</v>
      </c>
      <c r="N6719" s="416">
        <v>0</v>
      </c>
      <c r="O6719" s="237">
        <v>0</v>
      </c>
      <c r="P6719" s="237">
        <v>0</v>
      </c>
      <c r="Q6719" s="237">
        <v>0</v>
      </c>
      <c r="R6719" s="237">
        <v>0</v>
      </c>
      <c r="S6719" s="237">
        <v>0</v>
      </c>
      <c r="T6719" s="237">
        <v>0</v>
      </c>
      <c r="U6719" s="237">
        <v>0</v>
      </c>
      <c r="V6719" s="237">
        <v>0</v>
      </c>
      <c r="W6719" s="237">
        <v>0</v>
      </c>
      <c r="Y6719" s="236" t="str">
        <f t="shared" si="104"/>
        <v>Peru</v>
      </c>
    </row>
    <row r="6720" spans="1:25">
      <c r="A6720" s="399"/>
      <c r="B6720" s="234" t="s">
        <v>63</v>
      </c>
      <c r="C6720" s="232" t="s">
        <v>13</v>
      </c>
      <c r="D6720" s="235">
        <v>0</v>
      </c>
      <c r="E6720" s="235">
        <v>0</v>
      </c>
      <c r="F6720" s="235">
        <v>0</v>
      </c>
      <c r="G6720" s="235">
        <v>0</v>
      </c>
      <c r="H6720" s="235"/>
      <c r="I6720" s="235">
        <v>0</v>
      </c>
      <c r="J6720" s="235">
        <v>0</v>
      </c>
      <c r="K6720" s="415">
        <v>0</v>
      </c>
      <c r="L6720" s="415">
        <v>0</v>
      </c>
      <c r="M6720" s="415">
        <v>0</v>
      </c>
      <c r="N6720" s="415">
        <v>0</v>
      </c>
      <c r="O6720" s="235">
        <v>0</v>
      </c>
      <c r="P6720" s="235">
        <v>0</v>
      </c>
      <c r="Q6720" s="235">
        <v>0</v>
      </c>
      <c r="R6720" s="235">
        <v>0</v>
      </c>
      <c r="S6720" s="235">
        <v>0</v>
      </c>
      <c r="T6720" s="235">
        <v>0</v>
      </c>
      <c r="U6720" s="235">
        <v>0</v>
      </c>
      <c r="V6720" s="235">
        <v>0</v>
      </c>
      <c r="W6720" s="235">
        <v>0</v>
      </c>
      <c r="Y6720" s="236" t="str">
        <f t="shared" si="104"/>
        <v>Peru</v>
      </c>
    </row>
    <row r="6721" spans="1:25" ht="22.5">
      <c r="A6721" s="399"/>
      <c r="B6721" s="234" t="s">
        <v>62</v>
      </c>
      <c r="C6721" s="232" t="s">
        <v>13</v>
      </c>
      <c r="D6721" s="237">
        <v>0</v>
      </c>
      <c r="E6721" s="237">
        <v>0</v>
      </c>
      <c r="F6721" s="237">
        <v>0</v>
      </c>
      <c r="G6721" s="237">
        <v>0</v>
      </c>
      <c r="H6721" s="237"/>
      <c r="I6721" s="237">
        <v>0</v>
      </c>
      <c r="J6721" s="237">
        <v>0</v>
      </c>
      <c r="K6721" s="416">
        <v>0</v>
      </c>
      <c r="L6721" s="416">
        <v>0</v>
      </c>
      <c r="M6721" s="416">
        <v>0</v>
      </c>
      <c r="N6721" s="416">
        <v>0</v>
      </c>
      <c r="O6721" s="237">
        <v>0</v>
      </c>
      <c r="P6721" s="237">
        <v>0</v>
      </c>
      <c r="Q6721" s="237">
        <v>0</v>
      </c>
      <c r="R6721" s="237">
        <v>0</v>
      </c>
      <c r="S6721" s="237">
        <v>0</v>
      </c>
      <c r="T6721" s="237">
        <v>0</v>
      </c>
      <c r="U6721" s="237">
        <v>0</v>
      </c>
      <c r="V6721" s="237">
        <v>0</v>
      </c>
      <c r="W6721" s="237">
        <v>0</v>
      </c>
      <c r="Y6721" s="236" t="str">
        <f t="shared" si="104"/>
        <v>Peru</v>
      </c>
    </row>
    <row r="6722" spans="1:25">
      <c r="A6722" s="399"/>
      <c r="B6722" s="234" t="s">
        <v>61</v>
      </c>
      <c r="C6722" s="232" t="s">
        <v>13</v>
      </c>
      <c r="D6722" s="235">
        <v>0</v>
      </c>
      <c r="E6722" s="235">
        <v>0</v>
      </c>
      <c r="F6722" s="235">
        <v>0</v>
      </c>
      <c r="G6722" s="235">
        <v>0</v>
      </c>
      <c r="H6722" s="235"/>
      <c r="I6722" s="235">
        <v>0</v>
      </c>
      <c r="J6722" s="235">
        <v>0</v>
      </c>
      <c r="K6722" s="415">
        <v>0</v>
      </c>
      <c r="L6722" s="415">
        <v>0</v>
      </c>
      <c r="M6722" s="415">
        <v>0</v>
      </c>
      <c r="N6722" s="415">
        <v>0</v>
      </c>
      <c r="O6722" s="235">
        <v>0</v>
      </c>
      <c r="P6722" s="235">
        <v>0</v>
      </c>
      <c r="Q6722" s="235">
        <v>0</v>
      </c>
      <c r="R6722" s="235">
        <v>0</v>
      </c>
      <c r="S6722" s="235">
        <v>0</v>
      </c>
      <c r="T6722" s="235">
        <v>0</v>
      </c>
      <c r="U6722" s="235">
        <v>0</v>
      </c>
      <c r="V6722" s="235">
        <v>0</v>
      </c>
      <c r="W6722" s="235">
        <v>0</v>
      </c>
      <c r="Y6722" s="236" t="str">
        <f t="shared" si="104"/>
        <v>Peru</v>
      </c>
    </row>
    <row r="6723" spans="1:25">
      <c r="A6723" s="399"/>
      <c r="B6723" s="234" t="s">
        <v>60</v>
      </c>
      <c r="C6723" s="232" t="s">
        <v>13</v>
      </c>
      <c r="D6723" s="237">
        <v>0</v>
      </c>
      <c r="E6723" s="237">
        <v>0</v>
      </c>
      <c r="F6723" s="237">
        <v>0</v>
      </c>
      <c r="G6723" s="237">
        <v>0</v>
      </c>
      <c r="H6723" s="237"/>
      <c r="I6723" s="237">
        <v>0</v>
      </c>
      <c r="J6723" s="237">
        <v>0</v>
      </c>
      <c r="K6723" s="416">
        <v>0</v>
      </c>
      <c r="L6723" s="416">
        <v>0</v>
      </c>
      <c r="M6723" s="416">
        <v>0</v>
      </c>
      <c r="N6723" s="416">
        <v>0</v>
      </c>
      <c r="O6723" s="237">
        <v>0</v>
      </c>
      <c r="P6723" s="237">
        <v>0</v>
      </c>
      <c r="Q6723" s="237">
        <v>0</v>
      </c>
      <c r="R6723" s="237">
        <v>0</v>
      </c>
      <c r="S6723" s="237">
        <v>0</v>
      </c>
      <c r="T6723" s="237">
        <v>0</v>
      </c>
      <c r="U6723" s="237">
        <v>0</v>
      </c>
      <c r="V6723" s="237">
        <v>0</v>
      </c>
      <c r="W6723" s="237">
        <v>0</v>
      </c>
      <c r="Y6723" s="236" t="str">
        <f t="shared" si="104"/>
        <v>Peru</v>
      </c>
    </row>
    <row r="6724" spans="1:25">
      <c r="A6724" s="399"/>
      <c r="B6724" s="234" t="s">
        <v>59</v>
      </c>
      <c r="C6724" s="232" t="s">
        <v>13</v>
      </c>
      <c r="D6724" s="235">
        <v>0</v>
      </c>
      <c r="E6724" s="235">
        <v>0</v>
      </c>
      <c r="F6724" s="235">
        <v>0</v>
      </c>
      <c r="G6724" s="235">
        <v>0</v>
      </c>
      <c r="H6724" s="235"/>
      <c r="I6724" s="235">
        <v>0</v>
      </c>
      <c r="J6724" s="235">
        <v>0</v>
      </c>
      <c r="K6724" s="415">
        <v>0</v>
      </c>
      <c r="L6724" s="415">
        <v>0</v>
      </c>
      <c r="M6724" s="415">
        <v>0</v>
      </c>
      <c r="N6724" s="415">
        <v>0</v>
      </c>
      <c r="O6724" s="235">
        <v>0</v>
      </c>
      <c r="P6724" s="235">
        <v>0</v>
      </c>
      <c r="Q6724" s="235">
        <v>0</v>
      </c>
      <c r="R6724" s="235">
        <v>0</v>
      </c>
      <c r="S6724" s="235">
        <v>0</v>
      </c>
      <c r="T6724" s="235">
        <v>0</v>
      </c>
      <c r="U6724" s="235">
        <v>0</v>
      </c>
      <c r="V6724" s="235">
        <v>0</v>
      </c>
      <c r="W6724" s="235">
        <v>0</v>
      </c>
      <c r="Y6724" s="236" t="str">
        <f t="shared" si="104"/>
        <v>Peru</v>
      </c>
    </row>
    <row r="6725" spans="1:25">
      <c r="A6725" s="399"/>
      <c r="B6725" s="234" t="s">
        <v>58</v>
      </c>
      <c r="C6725" s="232" t="s">
        <v>13</v>
      </c>
      <c r="D6725" s="237">
        <v>47.368000000000002</v>
      </c>
      <c r="E6725" s="237">
        <v>49.927999999999997</v>
      </c>
      <c r="F6725" s="237">
        <v>-15.363</v>
      </c>
      <c r="G6725" s="237">
        <v>3.8410000000000002</v>
      </c>
      <c r="H6725" s="237"/>
      <c r="I6725" s="237">
        <v>0</v>
      </c>
      <c r="J6725" s="237">
        <v>0</v>
      </c>
      <c r="K6725" s="416">
        <v>0</v>
      </c>
      <c r="L6725" s="416">
        <v>0</v>
      </c>
      <c r="M6725" s="416">
        <v>0</v>
      </c>
      <c r="N6725" s="416">
        <v>0</v>
      </c>
      <c r="O6725" s="237">
        <v>0</v>
      </c>
      <c r="P6725" s="237">
        <v>0</v>
      </c>
      <c r="Q6725" s="237">
        <v>85.774000000000001</v>
      </c>
      <c r="R6725" s="237">
        <v>0</v>
      </c>
      <c r="S6725" s="237">
        <v>0</v>
      </c>
      <c r="T6725" s="237">
        <v>0</v>
      </c>
      <c r="U6725" s="237">
        <v>0</v>
      </c>
      <c r="V6725" s="237">
        <v>0</v>
      </c>
      <c r="W6725" s="237">
        <v>0</v>
      </c>
      <c r="Y6725" s="236" t="str">
        <f t="shared" ref="Y6725:Y6788" si="105">IF(ISTEXT(A6725),A6725,Y6724)</f>
        <v>Peru</v>
      </c>
    </row>
    <row r="6726" spans="1:25">
      <c r="A6726" s="399"/>
      <c r="B6726" s="234" t="s">
        <v>57</v>
      </c>
      <c r="C6726" s="232" t="s">
        <v>13</v>
      </c>
      <c r="D6726" s="235">
        <v>17.579000000000001</v>
      </c>
      <c r="E6726" s="235">
        <v>273.35399999999998</v>
      </c>
      <c r="F6726" s="235">
        <v>0</v>
      </c>
      <c r="G6726" s="235">
        <v>0</v>
      </c>
      <c r="H6726" s="235"/>
      <c r="I6726" s="235">
        <v>-5.274</v>
      </c>
      <c r="J6726" s="235">
        <v>-5.274</v>
      </c>
      <c r="K6726" s="415">
        <v>0</v>
      </c>
      <c r="L6726" s="415">
        <v>0</v>
      </c>
      <c r="M6726" s="415">
        <v>0</v>
      </c>
      <c r="N6726" s="415">
        <v>0</v>
      </c>
      <c r="O6726" s="235">
        <v>0</v>
      </c>
      <c r="P6726" s="235">
        <v>0</v>
      </c>
      <c r="Q6726" s="235">
        <v>283.90199999999999</v>
      </c>
      <c r="R6726" s="235">
        <v>7.032</v>
      </c>
      <c r="S6726" s="235">
        <v>0</v>
      </c>
      <c r="T6726" s="235">
        <v>0</v>
      </c>
      <c r="U6726" s="235">
        <v>0</v>
      </c>
      <c r="V6726" s="235">
        <v>0</v>
      </c>
      <c r="W6726" s="235">
        <v>0</v>
      </c>
      <c r="Y6726" s="236" t="str">
        <f t="shared" si="105"/>
        <v>Peru</v>
      </c>
    </row>
    <row r="6727" spans="1:25">
      <c r="A6727" s="399"/>
      <c r="B6727" s="234" t="s">
        <v>56</v>
      </c>
      <c r="C6727" s="232" t="s">
        <v>13</v>
      </c>
      <c r="D6727" s="237">
        <v>0</v>
      </c>
      <c r="E6727" s="237">
        <v>0</v>
      </c>
      <c r="F6727" s="237">
        <v>0</v>
      </c>
      <c r="G6727" s="237">
        <v>0</v>
      </c>
      <c r="H6727" s="237"/>
      <c r="I6727" s="237">
        <v>0</v>
      </c>
      <c r="J6727" s="237">
        <v>0</v>
      </c>
      <c r="K6727" s="416">
        <v>0</v>
      </c>
      <c r="L6727" s="416">
        <v>0</v>
      </c>
      <c r="M6727" s="416">
        <v>0</v>
      </c>
      <c r="N6727" s="416">
        <v>0</v>
      </c>
      <c r="O6727" s="237">
        <v>0</v>
      </c>
      <c r="P6727" s="237">
        <v>0</v>
      </c>
      <c r="Q6727" s="237">
        <v>0</v>
      </c>
      <c r="R6727" s="237">
        <v>0</v>
      </c>
      <c r="S6727" s="237">
        <v>0</v>
      </c>
      <c r="T6727" s="237">
        <v>0</v>
      </c>
      <c r="U6727" s="237">
        <v>0</v>
      </c>
      <c r="V6727" s="237">
        <v>0</v>
      </c>
      <c r="W6727" s="237">
        <v>0</v>
      </c>
      <c r="Y6727" s="236" t="str">
        <f t="shared" si="105"/>
        <v>Peru</v>
      </c>
    </row>
    <row r="6728" spans="1:25" ht="22.5">
      <c r="A6728" s="399"/>
      <c r="B6728" s="234" t="s">
        <v>55</v>
      </c>
      <c r="C6728" s="232" t="s">
        <v>13</v>
      </c>
      <c r="D6728" s="235">
        <v>0</v>
      </c>
      <c r="E6728" s="235">
        <v>0</v>
      </c>
      <c r="F6728" s="235">
        <v>0</v>
      </c>
      <c r="G6728" s="235">
        <v>0</v>
      </c>
      <c r="H6728" s="235"/>
      <c r="I6728" s="235">
        <v>0</v>
      </c>
      <c r="J6728" s="235">
        <v>0</v>
      </c>
      <c r="K6728" s="415">
        <v>0</v>
      </c>
      <c r="L6728" s="415">
        <v>0</v>
      </c>
      <c r="M6728" s="415">
        <v>0</v>
      </c>
      <c r="N6728" s="415">
        <v>0</v>
      </c>
      <c r="O6728" s="235">
        <v>0</v>
      </c>
      <c r="P6728" s="235">
        <v>0</v>
      </c>
      <c r="Q6728" s="235">
        <v>0</v>
      </c>
      <c r="R6728" s="235">
        <v>0</v>
      </c>
      <c r="S6728" s="235">
        <v>0</v>
      </c>
      <c r="T6728" s="235">
        <v>0</v>
      </c>
      <c r="U6728" s="235">
        <v>0</v>
      </c>
      <c r="V6728" s="235">
        <v>0</v>
      </c>
      <c r="W6728" s="235">
        <v>0</v>
      </c>
      <c r="Y6728" s="236" t="str">
        <f t="shared" si="105"/>
        <v>Peru</v>
      </c>
    </row>
    <row r="6729" spans="1:25">
      <c r="A6729" s="399"/>
      <c r="B6729" s="234" t="s">
        <v>54</v>
      </c>
      <c r="C6729" s="232" t="s">
        <v>13</v>
      </c>
      <c r="D6729" s="237">
        <v>0</v>
      </c>
      <c r="E6729" s="237">
        <v>1.3</v>
      </c>
      <c r="F6729" s="237">
        <v>0</v>
      </c>
      <c r="G6729" s="237">
        <v>-0.65</v>
      </c>
      <c r="H6729" s="237"/>
      <c r="I6729" s="237">
        <v>0</v>
      </c>
      <c r="J6729" s="237">
        <v>0</v>
      </c>
      <c r="K6729" s="416">
        <v>0</v>
      </c>
      <c r="L6729" s="416">
        <v>0</v>
      </c>
      <c r="M6729" s="416">
        <v>0</v>
      </c>
      <c r="N6729" s="416">
        <v>0</v>
      </c>
      <c r="O6729" s="237">
        <v>0</v>
      </c>
      <c r="P6729" s="237">
        <v>0</v>
      </c>
      <c r="Q6729" s="237">
        <v>41.6</v>
      </c>
      <c r="R6729" s="237">
        <v>0</v>
      </c>
      <c r="S6729" s="237">
        <v>0</v>
      </c>
      <c r="T6729" s="237">
        <v>0</v>
      </c>
      <c r="U6729" s="237">
        <v>0</v>
      </c>
      <c r="V6729" s="237">
        <v>0</v>
      </c>
      <c r="W6729" s="237">
        <v>0</v>
      </c>
      <c r="Y6729" s="236" t="str">
        <f t="shared" si="105"/>
        <v>Peru</v>
      </c>
    </row>
    <row r="6730" spans="1:25">
      <c r="A6730" s="399"/>
      <c r="B6730" s="234" t="s">
        <v>6</v>
      </c>
      <c r="C6730" s="232" t="s">
        <v>13</v>
      </c>
      <c r="D6730" s="235">
        <v>11963.784</v>
      </c>
      <c r="E6730" s="235">
        <v>0</v>
      </c>
      <c r="F6730" s="235">
        <v>-6129.6570000000002</v>
      </c>
      <c r="G6730" s="235">
        <v>-84.218999999999994</v>
      </c>
      <c r="H6730" s="235"/>
      <c r="I6730" s="235">
        <v>-3215.0970000000002</v>
      </c>
      <c r="J6730" s="235">
        <v>-170.43700000000001</v>
      </c>
      <c r="K6730" s="415">
        <v>0</v>
      </c>
      <c r="L6730" s="415">
        <v>0</v>
      </c>
      <c r="M6730" s="415">
        <v>0</v>
      </c>
      <c r="N6730" s="415">
        <v>0</v>
      </c>
      <c r="O6730" s="235">
        <v>-1144.6220000000001</v>
      </c>
      <c r="P6730" s="235">
        <v>0</v>
      </c>
      <c r="Q6730" s="235">
        <v>1219.751</v>
      </c>
      <c r="R6730" s="235">
        <v>77.191999999999993</v>
      </c>
      <c r="S6730" s="235">
        <v>0</v>
      </c>
      <c r="T6730" s="235">
        <v>0</v>
      </c>
      <c r="U6730" s="235">
        <v>0</v>
      </c>
      <c r="V6730" s="235">
        <v>0</v>
      </c>
      <c r="W6730" s="235">
        <v>17120</v>
      </c>
      <c r="Y6730" s="236" t="str">
        <f t="shared" si="105"/>
        <v>Peru</v>
      </c>
    </row>
    <row r="6731" spans="1:25">
      <c r="A6731" s="399"/>
      <c r="B6731" s="234" t="s">
        <v>53</v>
      </c>
      <c r="C6731" s="232" t="s">
        <v>13</v>
      </c>
      <c r="D6731" s="237" t="s">
        <v>12</v>
      </c>
      <c r="E6731" s="237" t="s">
        <v>12</v>
      </c>
      <c r="F6731" s="237" t="s">
        <v>12</v>
      </c>
      <c r="G6731" s="237" t="s">
        <v>12</v>
      </c>
      <c r="H6731" s="237"/>
      <c r="I6731" s="237" t="s">
        <v>12</v>
      </c>
      <c r="J6731" s="237" t="s">
        <v>12</v>
      </c>
      <c r="K6731" s="416" t="s">
        <v>12</v>
      </c>
      <c r="L6731" s="416" t="s">
        <v>12</v>
      </c>
      <c r="M6731" s="416" t="s">
        <v>12</v>
      </c>
      <c r="N6731" s="416" t="s">
        <v>12</v>
      </c>
      <c r="O6731" s="237" t="s">
        <v>12</v>
      </c>
      <c r="P6731" s="237" t="s">
        <v>12</v>
      </c>
      <c r="Q6731" s="237" t="s">
        <v>12</v>
      </c>
      <c r="R6731" s="237" t="s">
        <v>12</v>
      </c>
      <c r="S6731" s="237" t="s">
        <v>12</v>
      </c>
      <c r="T6731" s="237" t="s">
        <v>12</v>
      </c>
      <c r="U6731" s="237" t="s">
        <v>12</v>
      </c>
      <c r="V6731" s="237" t="s">
        <v>12</v>
      </c>
      <c r="W6731" s="237" t="s">
        <v>12</v>
      </c>
      <c r="Y6731" s="236" t="str">
        <f t="shared" si="105"/>
        <v>Peru</v>
      </c>
    </row>
    <row r="6732" spans="1:25">
      <c r="A6732" s="399"/>
      <c r="B6732" s="234" t="s">
        <v>52</v>
      </c>
      <c r="C6732" s="232" t="s">
        <v>13</v>
      </c>
      <c r="D6732" s="235">
        <v>3186.5239999999999</v>
      </c>
      <c r="E6732" s="235">
        <v>4243.49</v>
      </c>
      <c r="F6732" s="235">
        <v>-743.28399999999999</v>
      </c>
      <c r="G6732" s="235">
        <v>-0.23699999999999999</v>
      </c>
      <c r="H6732" s="235"/>
      <c r="I6732" s="235">
        <v>0</v>
      </c>
      <c r="J6732" s="235">
        <v>0</v>
      </c>
      <c r="K6732" s="415">
        <v>0</v>
      </c>
      <c r="L6732" s="415">
        <v>0</v>
      </c>
      <c r="M6732" s="415">
        <v>0</v>
      </c>
      <c r="N6732" s="415">
        <v>0</v>
      </c>
      <c r="O6732" s="235">
        <v>0</v>
      </c>
      <c r="P6732" s="235">
        <v>0</v>
      </c>
      <c r="Q6732" s="235">
        <v>0</v>
      </c>
      <c r="R6732" s="235">
        <v>0</v>
      </c>
      <c r="S6732" s="235">
        <v>0</v>
      </c>
      <c r="T6732" s="235">
        <v>0</v>
      </c>
      <c r="U6732" s="235">
        <v>0</v>
      </c>
      <c r="V6732" s="235">
        <v>0</v>
      </c>
      <c r="W6732" s="235">
        <v>0</v>
      </c>
      <c r="Y6732" s="236" t="str">
        <f t="shared" si="105"/>
        <v>Peru</v>
      </c>
    </row>
    <row r="6733" spans="1:25">
      <c r="A6733" s="399"/>
      <c r="B6733" s="234" t="s">
        <v>51</v>
      </c>
      <c r="C6733" s="232" t="s">
        <v>13</v>
      </c>
      <c r="D6733" s="237">
        <v>1597.856</v>
      </c>
      <c r="E6733" s="237">
        <v>0</v>
      </c>
      <c r="F6733" s="237">
        <v>0</v>
      </c>
      <c r="G6733" s="237">
        <v>0</v>
      </c>
      <c r="H6733" s="237"/>
      <c r="I6733" s="237">
        <v>0</v>
      </c>
      <c r="J6733" s="237">
        <v>0</v>
      </c>
      <c r="K6733" s="416">
        <v>0</v>
      </c>
      <c r="L6733" s="416">
        <v>0</v>
      </c>
      <c r="M6733" s="416">
        <v>0</v>
      </c>
      <c r="N6733" s="416">
        <v>0</v>
      </c>
      <c r="O6733" s="237">
        <v>0</v>
      </c>
      <c r="P6733" s="237">
        <v>0</v>
      </c>
      <c r="Q6733" s="237">
        <v>0</v>
      </c>
      <c r="R6733" s="237">
        <v>0</v>
      </c>
      <c r="S6733" s="237">
        <v>0</v>
      </c>
      <c r="T6733" s="237">
        <v>0</v>
      </c>
      <c r="U6733" s="237">
        <v>0</v>
      </c>
      <c r="V6733" s="237">
        <v>0</v>
      </c>
      <c r="W6733" s="237">
        <v>0</v>
      </c>
      <c r="Y6733" s="236" t="str">
        <f t="shared" si="105"/>
        <v>Peru</v>
      </c>
    </row>
    <row r="6734" spans="1:25">
      <c r="A6734" s="399"/>
      <c r="B6734" s="234" t="s">
        <v>50</v>
      </c>
      <c r="C6734" s="232" t="s">
        <v>13</v>
      </c>
      <c r="D6734" s="235">
        <v>0</v>
      </c>
      <c r="E6734" s="235">
        <v>0</v>
      </c>
      <c r="F6734" s="235">
        <v>0</v>
      </c>
      <c r="G6734" s="235">
        <v>0</v>
      </c>
      <c r="H6734" s="235"/>
      <c r="I6734" s="235">
        <v>0</v>
      </c>
      <c r="J6734" s="235">
        <v>0</v>
      </c>
      <c r="K6734" s="415">
        <v>0</v>
      </c>
      <c r="L6734" s="415">
        <v>0</v>
      </c>
      <c r="M6734" s="415">
        <v>0</v>
      </c>
      <c r="N6734" s="415">
        <v>0</v>
      </c>
      <c r="O6734" s="235">
        <v>0</v>
      </c>
      <c r="P6734" s="235">
        <v>0</v>
      </c>
      <c r="Q6734" s="235">
        <v>0</v>
      </c>
      <c r="R6734" s="235">
        <v>0</v>
      </c>
      <c r="S6734" s="235">
        <v>0</v>
      </c>
      <c r="T6734" s="235">
        <v>0</v>
      </c>
      <c r="U6734" s="235">
        <v>0</v>
      </c>
      <c r="V6734" s="235">
        <v>0</v>
      </c>
      <c r="W6734" s="235">
        <v>0</v>
      </c>
      <c r="Y6734" s="236" t="str">
        <f t="shared" si="105"/>
        <v>Peru</v>
      </c>
    </row>
    <row r="6735" spans="1:25">
      <c r="A6735" s="399"/>
      <c r="B6735" s="234" t="s">
        <v>49</v>
      </c>
      <c r="C6735" s="232" t="s">
        <v>13</v>
      </c>
      <c r="D6735" s="237">
        <v>0</v>
      </c>
      <c r="E6735" s="237">
        <v>0</v>
      </c>
      <c r="F6735" s="237">
        <v>0</v>
      </c>
      <c r="G6735" s="237">
        <v>0</v>
      </c>
      <c r="H6735" s="237"/>
      <c r="I6735" s="237">
        <v>0</v>
      </c>
      <c r="J6735" s="237">
        <v>0</v>
      </c>
      <c r="K6735" s="416">
        <v>0</v>
      </c>
      <c r="L6735" s="416">
        <v>0</v>
      </c>
      <c r="M6735" s="416">
        <v>0</v>
      </c>
      <c r="N6735" s="416">
        <v>0</v>
      </c>
      <c r="O6735" s="237">
        <v>0</v>
      </c>
      <c r="P6735" s="237">
        <v>0</v>
      </c>
      <c r="Q6735" s="237">
        <v>0</v>
      </c>
      <c r="R6735" s="237">
        <v>0</v>
      </c>
      <c r="S6735" s="237">
        <v>0</v>
      </c>
      <c r="T6735" s="237">
        <v>0</v>
      </c>
      <c r="U6735" s="237">
        <v>0</v>
      </c>
      <c r="V6735" s="237">
        <v>0</v>
      </c>
      <c r="W6735" s="237">
        <v>0</v>
      </c>
      <c r="Y6735" s="236" t="str">
        <f t="shared" si="105"/>
        <v>Peru</v>
      </c>
    </row>
    <row r="6736" spans="1:25">
      <c r="A6736" s="399"/>
      <c r="B6736" s="234" t="s">
        <v>48</v>
      </c>
      <c r="C6736" s="232" t="s">
        <v>13</v>
      </c>
      <c r="D6736" s="235">
        <v>0</v>
      </c>
      <c r="E6736" s="235">
        <v>0</v>
      </c>
      <c r="F6736" s="235">
        <v>0</v>
      </c>
      <c r="G6736" s="235">
        <v>0</v>
      </c>
      <c r="H6736" s="235"/>
      <c r="I6736" s="235">
        <v>0</v>
      </c>
      <c r="J6736" s="235">
        <v>0</v>
      </c>
      <c r="K6736" s="415">
        <v>0</v>
      </c>
      <c r="L6736" s="415">
        <v>0</v>
      </c>
      <c r="M6736" s="415">
        <v>0</v>
      </c>
      <c r="N6736" s="415">
        <v>0</v>
      </c>
      <c r="O6736" s="235">
        <v>0</v>
      </c>
      <c r="P6736" s="235">
        <v>0</v>
      </c>
      <c r="Q6736" s="235">
        <v>0</v>
      </c>
      <c r="R6736" s="235">
        <v>0</v>
      </c>
      <c r="S6736" s="235">
        <v>0</v>
      </c>
      <c r="T6736" s="235">
        <v>0</v>
      </c>
      <c r="U6736" s="235">
        <v>0</v>
      </c>
      <c r="V6736" s="235">
        <v>0</v>
      </c>
      <c r="W6736" s="235">
        <v>0</v>
      </c>
      <c r="Y6736" s="236" t="str">
        <f t="shared" si="105"/>
        <v>Peru</v>
      </c>
    </row>
    <row r="6737" spans="1:25">
      <c r="A6737" s="399"/>
      <c r="B6737" s="234" t="s">
        <v>47</v>
      </c>
      <c r="C6737" s="232" t="s">
        <v>13</v>
      </c>
      <c r="D6737" s="237">
        <v>0</v>
      </c>
      <c r="E6737" s="237">
        <v>0</v>
      </c>
      <c r="F6737" s="237">
        <v>0</v>
      </c>
      <c r="G6737" s="237">
        <v>-1.149</v>
      </c>
      <c r="H6737" s="237"/>
      <c r="I6737" s="237">
        <v>0</v>
      </c>
      <c r="J6737" s="237">
        <v>-10.34</v>
      </c>
      <c r="K6737" s="416">
        <v>0</v>
      </c>
      <c r="L6737" s="416">
        <v>0</v>
      </c>
      <c r="M6737" s="416">
        <v>0</v>
      </c>
      <c r="N6737" s="416">
        <v>0</v>
      </c>
      <c r="O6737" s="237">
        <v>-66.632999999999996</v>
      </c>
      <c r="P6737" s="237">
        <v>0</v>
      </c>
      <c r="Q6737" s="237">
        <v>0</v>
      </c>
      <c r="R6737" s="237">
        <v>0</v>
      </c>
      <c r="S6737" s="237">
        <v>0</v>
      </c>
      <c r="T6737" s="237">
        <v>0</v>
      </c>
      <c r="U6737" s="237">
        <v>0</v>
      </c>
      <c r="V6737" s="237">
        <v>0</v>
      </c>
      <c r="W6737" s="237">
        <v>0</v>
      </c>
      <c r="Y6737" s="236" t="str">
        <f t="shared" si="105"/>
        <v>Peru</v>
      </c>
    </row>
    <row r="6738" spans="1:25">
      <c r="A6738" s="399"/>
      <c r="B6738" s="234" t="s">
        <v>46</v>
      </c>
      <c r="C6738" s="232" t="s">
        <v>13</v>
      </c>
      <c r="D6738" s="235">
        <v>0</v>
      </c>
      <c r="E6738" s="235">
        <v>0</v>
      </c>
      <c r="F6738" s="235">
        <v>0</v>
      </c>
      <c r="G6738" s="235">
        <v>0</v>
      </c>
      <c r="H6738" s="235"/>
      <c r="I6738" s="235">
        <v>0</v>
      </c>
      <c r="J6738" s="235">
        <v>0</v>
      </c>
      <c r="K6738" s="415">
        <v>0</v>
      </c>
      <c r="L6738" s="415">
        <v>0</v>
      </c>
      <c r="M6738" s="415">
        <v>0</v>
      </c>
      <c r="N6738" s="415">
        <v>0</v>
      </c>
      <c r="O6738" s="235">
        <v>0</v>
      </c>
      <c r="P6738" s="235">
        <v>0</v>
      </c>
      <c r="Q6738" s="235">
        <v>0</v>
      </c>
      <c r="R6738" s="235">
        <v>0</v>
      </c>
      <c r="S6738" s="235">
        <v>0</v>
      </c>
      <c r="T6738" s="235">
        <v>0</v>
      </c>
      <c r="U6738" s="235">
        <v>0</v>
      </c>
      <c r="V6738" s="235">
        <v>0</v>
      </c>
      <c r="W6738" s="235">
        <v>0</v>
      </c>
      <c r="Y6738" s="236" t="str">
        <f t="shared" si="105"/>
        <v>Peru</v>
      </c>
    </row>
    <row r="6739" spans="1:25">
      <c r="A6739" s="399"/>
      <c r="B6739" s="234" t="s">
        <v>45</v>
      </c>
      <c r="C6739" s="232" t="s">
        <v>13</v>
      </c>
      <c r="D6739" s="237">
        <v>0</v>
      </c>
      <c r="E6739" s="237">
        <v>0</v>
      </c>
      <c r="F6739" s="237">
        <v>-257.58100000000002</v>
      </c>
      <c r="G6739" s="237">
        <v>0</v>
      </c>
      <c r="H6739" s="237"/>
      <c r="I6739" s="237">
        <v>0</v>
      </c>
      <c r="J6739" s="237">
        <v>0</v>
      </c>
      <c r="K6739" s="416">
        <v>0</v>
      </c>
      <c r="L6739" s="416">
        <v>0</v>
      </c>
      <c r="M6739" s="416">
        <v>0</v>
      </c>
      <c r="N6739" s="416">
        <v>0</v>
      </c>
      <c r="O6739" s="237">
        <v>0</v>
      </c>
      <c r="P6739" s="237">
        <v>0</v>
      </c>
      <c r="Q6739" s="237">
        <v>1695.741</v>
      </c>
      <c r="R6739" s="237">
        <v>0</v>
      </c>
      <c r="S6739" s="237">
        <v>0</v>
      </c>
      <c r="T6739" s="237">
        <v>37.280999999999999</v>
      </c>
      <c r="U6739" s="237">
        <v>0</v>
      </c>
      <c r="V6739" s="237">
        <v>0</v>
      </c>
      <c r="W6739" s="237">
        <v>0</v>
      </c>
      <c r="Y6739" s="236" t="str">
        <f t="shared" si="105"/>
        <v>Peru</v>
      </c>
    </row>
    <row r="6740" spans="1:25">
      <c r="A6740" s="399"/>
      <c r="B6740" s="234" t="s">
        <v>44</v>
      </c>
      <c r="C6740" s="232" t="s">
        <v>13</v>
      </c>
      <c r="D6740" s="235">
        <v>0</v>
      </c>
      <c r="E6740" s="235">
        <v>1.07</v>
      </c>
      <c r="F6740" s="235">
        <v>0</v>
      </c>
      <c r="G6740" s="235">
        <v>0</v>
      </c>
      <c r="H6740" s="235"/>
      <c r="I6740" s="235">
        <v>0</v>
      </c>
      <c r="J6740" s="235">
        <v>0</v>
      </c>
      <c r="K6740" s="415">
        <v>0</v>
      </c>
      <c r="L6740" s="415">
        <v>0</v>
      </c>
      <c r="M6740" s="415">
        <v>0</v>
      </c>
      <c r="N6740" s="415">
        <v>0</v>
      </c>
      <c r="O6740" s="235">
        <v>0</v>
      </c>
      <c r="P6740" s="235">
        <v>0</v>
      </c>
      <c r="Q6740" s="235">
        <v>1.07</v>
      </c>
      <c r="R6740" s="235">
        <v>0</v>
      </c>
      <c r="S6740" s="235">
        <v>0</v>
      </c>
      <c r="T6740" s="235">
        <v>0</v>
      </c>
      <c r="U6740" s="235">
        <v>0</v>
      </c>
      <c r="V6740" s="235">
        <v>0</v>
      </c>
      <c r="W6740" s="235">
        <v>0</v>
      </c>
      <c r="Y6740" s="236" t="str">
        <f t="shared" si="105"/>
        <v>Peru</v>
      </c>
    </row>
    <row r="6741" spans="1:25">
      <c r="A6741" s="399"/>
      <c r="B6741" s="234" t="s">
        <v>43</v>
      </c>
      <c r="C6741" s="232" t="s">
        <v>13</v>
      </c>
      <c r="D6741" s="237">
        <v>0</v>
      </c>
      <c r="E6741" s="237">
        <v>0</v>
      </c>
      <c r="F6741" s="237">
        <v>0</v>
      </c>
      <c r="G6741" s="237">
        <v>0</v>
      </c>
      <c r="H6741" s="237"/>
      <c r="I6741" s="237">
        <v>0</v>
      </c>
      <c r="J6741" s="237">
        <v>0</v>
      </c>
      <c r="K6741" s="416">
        <v>0</v>
      </c>
      <c r="L6741" s="416">
        <v>0</v>
      </c>
      <c r="M6741" s="416">
        <v>0</v>
      </c>
      <c r="N6741" s="416">
        <v>0</v>
      </c>
      <c r="O6741" s="237">
        <v>0</v>
      </c>
      <c r="P6741" s="237">
        <v>0</v>
      </c>
      <c r="Q6741" s="237">
        <v>0</v>
      </c>
      <c r="R6741" s="237">
        <v>0</v>
      </c>
      <c r="S6741" s="237">
        <v>0</v>
      </c>
      <c r="T6741" s="237">
        <v>0</v>
      </c>
      <c r="U6741" s="237">
        <v>0</v>
      </c>
      <c r="V6741" s="237">
        <v>0</v>
      </c>
      <c r="W6741" s="237">
        <v>0</v>
      </c>
      <c r="Y6741" s="236" t="str">
        <f t="shared" si="105"/>
        <v>Peru</v>
      </c>
    </row>
    <row r="6742" spans="1:25">
      <c r="A6742" s="399"/>
      <c r="B6742" s="234" t="s">
        <v>42</v>
      </c>
      <c r="C6742" s="232" t="s">
        <v>13</v>
      </c>
      <c r="D6742" s="235">
        <v>0</v>
      </c>
      <c r="E6742" s="235">
        <v>0</v>
      </c>
      <c r="F6742" s="235">
        <v>0</v>
      </c>
      <c r="G6742" s="235">
        <v>0</v>
      </c>
      <c r="H6742" s="235"/>
      <c r="I6742" s="235">
        <v>0</v>
      </c>
      <c r="J6742" s="235">
        <v>0</v>
      </c>
      <c r="K6742" s="415">
        <v>0</v>
      </c>
      <c r="L6742" s="415">
        <v>0</v>
      </c>
      <c r="M6742" s="415">
        <v>0</v>
      </c>
      <c r="N6742" s="415">
        <v>0</v>
      </c>
      <c r="O6742" s="235">
        <v>0</v>
      </c>
      <c r="P6742" s="235">
        <v>0</v>
      </c>
      <c r="Q6742" s="235">
        <v>48.122999999999998</v>
      </c>
      <c r="R6742" s="235">
        <v>0</v>
      </c>
      <c r="S6742" s="235">
        <v>0</v>
      </c>
      <c r="T6742" s="235">
        <v>0</v>
      </c>
      <c r="U6742" s="235">
        <v>0</v>
      </c>
      <c r="V6742" s="235">
        <v>0</v>
      </c>
      <c r="W6742" s="235">
        <v>0</v>
      </c>
      <c r="Y6742" s="236" t="str">
        <f t="shared" si="105"/>
        <v>Peru</v>
      </c>
    </row>
    <row r="6743" spans="1:25">
      <c r="A6743" s="399"/>
      <c r="B6743" s="234" t="s">
        <v>41</v>
      </c>
      <c r="C6743" s="232" t="s">
        <v>13</v>
      </c>
      <c r="D6743" s="237">
        <v>0</v>
      </c>
      <c r="E6743" s="237">
        <v>119.06</v>
      </c>
      <c r="F6743" s="237">
        <v>-1188.6790000000001</v>
      </c>
      <c r="G6743" s="237">
        <v>-0.96</v>
      </c>
      <c r="H6743" s="237"/>
      <c r="I6743" s="237">
        <v>-397.50599999999997</v>
      </c>
      <c r="J6743" s="237">
        <v>-125.78100000000001</v>
      </c>
      <c r="K6743" s="416">
        <v>0</v>
      </c>
      <c r="L6743" s="416">
        <v>0</v>
      </c>
      <c r="M6743" s="416">
        <v>0</v>
      </c>
      <c r="N6743" s="416">
        <v>0</v>
      </c>
      <c r="O6743" s="237">
        <v>-103.697</v>
      </c>
      <c r="P6743" s="237">
        <v>0</v>
      </c>
      <c r="Q6743" s="237">
        <v>292.84899999999999</v>
      </c>
      <c r="R6743" s="237">
        <v>1.92</v>
      </c>
      <c r="S6743" s="237">
        <v>0</v>
      </c>
      <c r="T6743" s="237">
        <v>0</v>
      </c>
      <c r="U6743" s="237">
        <v>0</v>
      </c>
      <c r="V6743" s="237">
        <v>0</v>
      </c>
      <c r="W6743" s="237">
        <v>0</v>
      </c>
      <c r="Y6743" s="236" t="str">
        <f t="shared" si="105"/>
        <v>Peru</v>
      </c>
    </row>
    <row r="6744" spans="1:25">
      <c r="A6744" s="399"/>
      <c r="B6744" s="234" t="s">
        <v>40</v>
      </c>
      <c r="C6744" s="232" t="s">
        <v>13</v>
      </c>
      <c r="D6744" s="235">
        <v>0</v>
      </c>
      <c r="E6744" s="235">
        <v>0</v>
      </c>
      <c r="F6744" s="235">
        <v>0</v>
      </c>
      <c r="G6744" s="235">
        <v>0</v>
      </c>
      <c r="H6744" s="235"/>
      <c r="I6744" s="235">
        <v>0</v>
      </c>
      <c r="J6744" s="235">
        <v>0</v>
      </c>
      <c r="K6744" s="415">
        <v>0</v>
      </c>
      <c r="L6744" s="415">
        <v>0</v>
      </c>
      <c r="M6744" s="415">
        <v>0</v>
      </c>
      <c r="N6744" s="415">
        <v>0</v>
      </c>
      <c r="O6744" s="235">
        <v>0</v>
      </c>
      <c r="P6744" s="235">
        <v>0</v>
      </c>
      <c r="Q6744" s="235">
        <v>0</v>
      </c>
      <c r="R6744" s="235">
        <v>0</v>
      </c>
      <c r="S6744" s="235">
        <v>0</v>
      </c>
      <c r="T6744" s="235">
        <v>0</v>
      </c>
      <c r="U6744" s="235">
        <v>0</v>
      </c>
      <c r="V6744" s="235">
        <v>0</v>
      </c>
      <c r="W6744" s="235">
        <v>0</v>
      </c>
      <c r="Y6744" s="236" t="str">
        <f t="shared" si="105"/>
        <v>Peru</v>
      </c>
    </row>
    <row r="6745" spans="1:25">
      <c r="A6745" s="399"/>
      <c r="B6745" s="234" t="s">
        <v>39</v>
      </c>
      <c r="C6745" s="232" t="s">
        <v>13</v>
      </c>
      <c r="D6745" s="237">
        <v>0</v>
      </c>
      <c r="E6745" s="237">
        <v>0</v>
      </c>
      <c r="F6745" s="237">
        <v>0</v>
      </c>
      <c r="G6745" s="237">
        <v>0</v>
      </c>
      <c r="H6745" s="237"/>
      <c r="I6745" s="237">
        <v>0</v>
      </c>
      <c r="J6745" s="237">
        <v>0</v>
      </c>
      <c r="K6745" s="416">
        <v>0</v>
      </c>
      <c r="L6745" s="416">
        <v>0</v>
      </c>
      <c r="M6745" s="416">
        <v>0</v>
      </c>
      <c r="N6745" s="416">
        <v>0</v>
      </c>
      <c r="O6745" s="237">
        <v>0</v>
      </c>
      <c r="P6745" s="237">
        <v>0</v>
      </c>
      <c r="Q6745" s="237">
        <v>0</v>
      </c>
      <c r="R6745" s="237">
        <v>0</v>
      </c>
      <c r="S6745" s="237">
        <v>0</v>
      </c>
      <c r="T6745" s="237">
        <v>0</v>
      </c>
      <c r="U6745" s="237">
        <v>0</v>
      </c>
      <c r="V6745" s="237">
        <v>0</v>
      </c>
      <c r="W6745" s="237">
        <v>0</v>
      </c>
      <c r="Y6745" s="236" t="str">
        <f t="shared" si="105"/>
        <v>Peru</v>
      </c>
    </row>
    <row r="6746" spans="1:25">
      <c r="A6746" s="399"/>
      <c r="B6746" s="234" t="s">
        <v>38</v>
      </c>
      <c r="C6746" s="232" t="s">
        <v>13</v>
      </c>
      <c r="D6746" s="235">
        <v>0</v>
      </c>
      <c r="E6746" s="235">
        <v>0</v>
      </c>
      <c r="F6746" s="235">
        <v>0</v>
      </c>
      <c r="G6746" s="235">
        <v>0</v>
      </c>
      <c r="H6746" s="235"/>
      <c r="I6746" s="235">
        <v>0</v>
      </c>
      <c r="J6746" s="235">
        <v>0</v>
      </c>
      <c r="K6746" s="415">
        <v>0</v>
      </c>
      <c r="L6746" s="415">
        <v>0</v>
      </c>
      <c r="M6746" s="415">
        <v>0</v>
      </c>
      <c r="N6746" s="415">
        <v>0</v>
      </c>
      <c r="O6746" s="235">
        <v>0</v>
      </c>
      <c r="P6746" s="235">
        <v>0</v>
      </c>
      <c r="Q6746" s="235">
        <v>0</v>
      </c>
      <c r="R6746" s="235">
        <v>0</v>
      </c>
      <c r="S6746" s="235">
        <v>0</v>
      </c>
      <c r="T6746" s="235">
        <v>0</v>
      </c>
      <c r="U6746" s="235">
        <v>0</v>
      </c>
      <c r="V6746" s="235">
        <v>0</v>
      </c>
      <c r="W6746" s="235">
        <v>0</v>
      </c>
      <c r="Y6746" s="236" t="str">
        <f t="shared" si="105"/>
        <v>Peru</v>
      </c>
    </row>
    <row r="6747" spans="1:25">
      <c r="A6747" s="399"/>
      <c r="B6747" s="234" t="s">
        <v>37</v>
      </c>
      <c r="C6747" s="232" t="s">
        <v>13</v>
      </c>
      <c r="D6747" s="237">
        <v>0</v>
      </c>
      <c r="E6747" s="237">
        <v>0</v>
      </c>
      <c r="F6747" s="237">
        <v>0</v>
      </c>
      <c r="G6747" s="237">
        <v>0</v>
      </c>
      <c r="H6747" s="237"/>
      <c r="I6747" s="237">
        <v>0</v>
      </c>
      <c r="J6747" s="237">
        <v>0</v>
      </c>
      <c r="K6747" s="416">
        <v>0</v>
      </c>
      <c r="L6747" s="416">
        <v>0</v>
      </c>
      <c r="M6747" s="416">
        <v>0</v>
      </c>
      <c r="N6747" s="416">
        <v>0</v>
      </c>
      <c r="O6747" s="237">
        <v>0</v>
      </c>
      <c r="P6747" s="237">
        <v>0</v>
      </c>
      <c r="Q6747" s="237">
        <v>0</v>
      </c>
      <c r="R6747" s="237">
        <v>0</v>
      </c>
      <c r="S6747" s="237">
        <v>0</v>
      </c>
      <c r="T6747" s="237">
        <v>0</v>
      </c>
      <c r="U6747" s="237">
        <v>0</v>
      </c>
      <c r="V6747" s="237">
        <v>0</v>
      </c>
      <c r="W6747" s="237">
        <v>0</v>
      </c>
      <c r="Y6747" s="236" t="str">
        <f t="shared" si="105"/>
        <v>Peru</v>
      </c>
    </row>
    <row r="6748" spans="1:25">
      <c r="A6748" s="399"/>
      <c r="B6748" s="234" t="s">
        <v>36</v>
      </c>
      <c r="C6748" s="232" t="s">
        <v>13</v>
      </c>
      <c r="D6748" s="235">
        <v>0</v>
      </c>
      <c r="E6748" s="235">
        <v>0</v>
      </c>
      <c r="F6748" s="235">
        <v>0</v>
      </c>
      <c r="G6748" s="235">
        <v>0</v>
      </c>
      <c r="H6748" s="235"/>
      <c r="I6748" s="235">
        <v>0</v>
      </c>
      <c r="J6748" s="235">
        <v>0</v>
      </c>
      <c r="K6748" s="415">
        <v>0</v>
      </c>
      <c r="L6748" s="415">
        <v>0</v>
      </c>
      <c r="M6748" s="415">
        <v>0</v>
      </c>
      <c r="N6748" s="415">
        <v>0</v>
      </c>
      <c r="O6748" s="235">
        <v>0</v>
      </c>
      <c r="P6748" s="235">
        <v>0</v>
      </c>
      <c r="Q6748" s="235">
        <v>0</v>
      </c>
      <c r="R6748" s="235">
        <v>0</v>
      </c>
      <c r="S6748" s="235">
        <v>0</v>
      </c>
      <c r="T6748" s="235">
        <v>0</v>
      </c>
      <c r="U6748" s="235">
        <v>0</v>
      </c>
      <c r="V6748" s="235">
        <v>0</v>
      </c>
      <c r="W6748" s="235">
        <v>0</v>
      </c>
      <c r="Y6748" s="236" t="str">
        <f t="shared" si="105"/>
        <v>Peru</v>
      </c>
    </row>
    <row r="6749" spans="1:25">
      <c r="A6749" s="399"/>
      <c r="B6749" s="234" t="s">
        <v>35</v>
      </c>
      <c r="C6749" s="232" t="s">
        <v>13</v>
      </c>
      <c r="D6749" s="237">
        <v>0</v>
      </c>
      <c r="E6749" s="237">
        <v>0</v>
      </c>
      <c r="F6749" s="237">
        <v>0</v>
      </c>
      <c r="G6749" s="237">
        <v>0</v>
      </c>
      <c r="H6749" s="237"/>
      <c r="I6749" s="237">
        <v>0</v>
      </c>
      <c r="J6749" s="237">
        <v>0</v>
      </c>
      <c r="K6749" s="416">
        <v>0</v>
      </c>
      <c r="L6749" s="416">
        <v>0</v>
      </c>
      <c r="M6749" s="416">
        <v>0</v>
      </c>
      <c r="N6749" s="416">
        <v>0</v>
      </c>
      <c r="O6749" s="237">
        <v>0</v>
      </c>
      <c r="P6749" s="237">
        <v>0</v>
      </c>
      <c r="Q6749" s="237">
        <v>0</v>
      </c>
      <c r="R6749" s="237">
        <v>0</v>
      </c>
      <c r="S6749" s="237">
        <v>0</v>
      </c>
      <c r="T6749" s="237">
        <v>0</v>
      </c>
      <c r="U6749" s="237">
        <v>0</v>
      </c>
      <c r="V6749" s="237">
        <v>0</v>
      </c>
      <c r="W6749" s="237">
        <v>0</v>
      </c>
      <c r="Y6749" s="236" t="str">
        <f t="shared" si="105"/>
        <v>Peru</v>
      </c>
    </row>
    <row r="6750" spans="1:25">
      <c r="A6750" s="399"/>
      <c r="B6750" s="234" t="s">
        <v>34</v>
      </c>
      <c r="C6750" s="232" t="s">
        <v>13</v>
      </c>
      <c r="D6750" s="235">
        <v>0</v>
      </c>
      <c r="E6750" s="235">
        <v>787.23599999999999</v>
      </c>
      <c r="F6750" s="235">
        <v>-561.76599999999996</v>
      </c>
      <c r="G6750" s="235">
        <v>0</v>
      </c>
      <c r="H6750" s="235"/>
      <c r="I6750" s="235">
        <v>0</v>
      </c>
      <c r="J6750" s="235">
        <v>0</v>
      </c>
      <c r="K6750" s="415">
        <v>0</v>
      </c>
      <c r="L6750" s="415">
        <v>0</v>
      </c>
      <c r="M6750" s="415">
        <v>0</v>
      </c>
      <c r="N6750" s="415">
        <v>0</v>
      </c>
      <c r="O6750" s="235">
        <v>-6.6879999999999997</v>
      </c>
      <c r="P6750" s="235">
        <v>0</v>
      </c>
      <c r="Q6750" s="235">
        <v>312.41000000000003</v>
      </c>
      <c r="R6750" s="235">
        <v>0</v>
      </c>
      <c r="S6750" s="235">
        <v>0</v>
      </c>
      <c r="T6750" s="235">
        <v>0</v>
      </c>
      <c r="U6750" s="235">
        <v>0</v>
      </c>
      <c r="V6750" s="235">
        <v>0</v>
      </c>
      <c r="W6750" s="235">
        <v>2605</v>
      </c>
      <c r="Y6750" s="236" t="str">
        <f t="shared" si="105"/>
        <v>Peru</v>
      </c>
    </row>
    <row r="6751" spans="1:25" ht="22.5">
      <c r="A6751" s="399"/>
      <c r="B6751" s="234" t="s">
        <v>33</v>
      </c>
      <c r="C6751" s="232" t="s">
        <v>13</v>
      </c>
      <c r="D6751" s="237">
        <v>0</v>
      </c>
      <c r="E6751" s="237">
        <v>0</v>
      </c>
      <c r="F6751" s="237">
        <v>0</v>
      </c>
      <c r="G6751" s="237">
        <v>0</v>
      </c>
      <c r="H6751" s="237"/>
      <c r="I6751" s="237">
        <v>0</v>
      </c>
      <c r="J6751" s="237">
        <v>0</v>
      </c>
      <c r="K6751" s="416">
        <v>0</v>
      </c>
      <c r="L6751" s="416">
        <v>0</v>
      </c>
      <c r="M6751" s="416">
        <v>0</v>
      </c>
      <c r="N6751" s="416">
        <v>0</v>
      </c>
      <c r="O6751" s="237">
        <v>0</v>
      </c>
      <c r="P6751" s="237">
        <v>0</v>
      </c>
      <c r="Q6751" s="237">
        <v>0</v>
      </c>
      <c r="R6751" s="237">
        <v>0</v>
      </c>
      <c r="S6751" s="237">
        <v>0</v>
      </c>
      <c r="T6751" s="237">
        <v>0</v>
      </c>
      <c r="U6751" s="237">
        <v>0</v>
      </c>
      <c r="V6751" s="237">
        <v>0</v>
      </c>
      <c r="W6751" s="237">
        <v>0</v>
      </c>
      <c r="Y6751" s="236" t="str">
        <f t="shared" si="105"/>
        <v>Peru</v>
      </c>
    </row>
    <row r="6752" spans="1:25">
      <c r="A6752" s="399"/>
      <c r="B6752" s="234" t="s">
        <v>32</v>
      </c>
      <c r="C6752" s="232" t="s">
        <v>13</v>
      </c>
      <c r="D6752" s="235">
        <v>0</v>
      </c>
      <c r="E6752" s="235">
        <v>0</v>
      </c>
      <c r="F6752" s="235">
        <v>0</v>
      </c>
      <c r="G6752" s="235">
        <v>0</v>
      </c>
      <c r="H6752" s="235"/>
      <c r="I6752" s="235">
        <v>0</v>
      </c>
      <c r="J6752" s="235">
        <v>0</v>
      </c>
      <c r="K6752" s="415">
        <v>0</v>
      </c>
      <c r="L6752" s="415">
        <v>0</v>
      </c>
      <c r="M6752" s="415">
        <v>0</v>
      </c>
      <c r="N6752" s="415">
        <v>0</v>
      </c>
      <c r="O6752" s="235">
        <v>0</v>
      </c>
      <c r="P6752" s="235">
        <v>0</v>
      </c>
      <c r="Q6752" s="235">
        <v>0</v>
      </c>
      <c r="R6752" s="235">
        <v>0</v>
      </c>
      <c r="S6752" s="235">
        <v>0</v>
      </c>
      <c r="T6752" s="235">
        <v>0</v>
      </c>
      <c r="U6752" s="235">
        <v>0</v>
      </c>
      <c r="V6752" s="235">
        <v>0</v>
      </c>
      <c r="W6752" s="235">
        <v>0</v>
      </c>
      <c r="Y6752" s="236" t="str">
        <f t="shared" si="105"/>
        <v>Peru</v>
      </c>
    </row>
    <row r="6753" spans="1:25">
      <c r="A6753" s="399"/>
      <c r="B6753" s="234" t="s">
        <v>31</v>
      </c>
      <c r="C6753" s="232" t="s">
        <v>13</v>
      </c>
      <c r="D6753" s="237">
        <v>1923.046</v>
      </c>
      <c r="E6753" s="237">
        <v>0</v>
      </c>
      <c r="F6753" s="237">
        <v>0</v>
      </c>
      <c r="G6753" s="237">
        <v>0</v>
      </c>
      <c r="H6753" s="237"/>
      <c r="I6753" s="237">
        <v>-1870.758</v>
      </c>
      <c r="J6753" s="237">
        <v>-52.287999999999997</v>
      </c>
      <c r="K6753" s="416">
        <v>0</v>
      </c>
      <c r="L6753" s="416">
        <v>0</v>
      </c>
      <c r="M6753" s="416">
        <v>0</v>
      </c>
      <c r="N6753" s="416">
        <v>0</v>
      </c>
      <c r="O6753" s="237">
        <v>0</v>
      </c>
      <c r="P6753" s="237">
        <v>0</v>
      </c>
      <c r="Q6753" s="237">
        <v>0</v>
      </c>
      <c r="R6753" s="237">
        <v>0</v>
      </c>
      <c r="S6753" s="237">
        <v>0</v>
      </c>
      <c r="T6753" s="237">
        <v>0</v>
      </c>
      <c r="U6753" s="237">
        <v>0</v>
      </c>
      <c r="V6753" s="237">
        <v>0</v>
      </c>
      <c r="W6753" s="237">
        <v>22361</v>
      </c>
      <c r="Y6753" s="236" t="str">
        <f t="shared" si="105"/>
        <v>Peru</v>
      </c>
    </row>
    <row r="6754" spans="1:25">
      <c r="A6754" s="399"/>
      <c r="B6754" s="234" t="s">
        <v>30</v>
      </c>
      <c r="C6754" s="232" t="s">
        <v>13</v>
      </c>
      <c r="D6754" s="235">
        <v>0</v>
      </c>
      <c r="E6754" s="235">
        <v>0</v>
      </c>
      <c r="F6754" s="235">
        <v>0</v>
      </c>
      <c r="G6754" s="235">
        <v>0</v>
      </c>
      <c r="H6754" s="235"/>
      <c r="I6754" s="235">
        <v>0</v>
      </c>
      <c r="J6754" s="235">
        <v>0</v>
      </c>
      <c r="K6754" s="415">
        <v>0</v>
      </c>
      <c r="L6754" s="415">
        <v>0</v>
      </c>
      <c r="M6754" s="415">
        <v>0</v>
      </c>
      <c r="N6754" s="415">
        <v>0</v>
      </c>
      <c r="O6754" s="235">
        <v>0</v>
      </c>
      <c r="P6754" s="235">
        <v>0</v>
      </c>
      <c r="Q6754" s="235">
        <v>0</v>
      </c>
      <c r="R6754" s="235">
        <v>0</v>
      </c>
      <c r="S6754" s="235">
        <v>0</v>
      </c>
      <c r="T6754" s="235">
        <v>0</v>
      </c>
      <c r="U6754" s="235">
        <v>0</v>
      </c>
      <c r="V6754" s="235">
        <v>0</v>
      </c>
      <c r="W6754" s="235">
        <v>0</v>
      </c>
      <c r="Y6754" s="236" t="str">
        <f t="shared" si="105"/>
        <v>Peru</v>
      </c>
    </row>
    <row r="6755" spans="1:25">
      <c r="A6755" s="399"/>
      <c r="B6755" s="234" t="s">
        <v>29</v>
      </c>
      <c r="C6755" s="232" t="s">
        <v>13</v>
      </c>
      <c r="D6755" s="237">
        <v>0</v>
      </c>
      <c r="E6755" s="237">
        <v>0</v>
      </c>
      <c r="F6755" s="237">
        <v>0</v>
      </c>
      <c r="G6755" s="237">
        <v>0</v>
      </c>
      <c r="H6755" s="237"/>
      <c r="I6755" s="237">
        <v>0</v>
      </c>
      <c r="J6755" s="237">
        <v>0</v>
      </c>
      <c r="K6755" s="416">
        <v>0</v>
      </c>
      <c r="L6755" s="416">
        <v>0</v>
      </c>
      <c r="M6755" s="416">
        <v>0</v>
      </c>
      <c r="N6755" s="416">
        <v>0</v>
      </c>
      <c r="O6755" s="237">
        <v>0</v>
      </c>
      <c r="P6755" s="237">
        <v>0</v>
      </c>
      <c r="Q6755" s="237">
        <v>0</v>
      </c>
      <c r="R6755" s="237">
        <v>0</v>
      </c>
      <c r="S6755" s="237">
        <v>0</v>
      </c>
      <c r="T6755" s="237">
        <v>0</v>
      </c>
      <c r="U6755" s="237">
        <v>0</v>
      </c>
      <c r="V6755" s="237">
        <v>0</v>
      </c>
      <c r="W6755" s="237">
        <v>0</v>
      </c>
      <c r="Y6755" s="236" t="str">
        <f t="shared" si="105"/>
        <v>Peru</v>
      </c>
    </row>
    <row r="6756" spans="1:25">
      <c r="A6756" s="399"/>
      <c r="B6756" s="234" t="s">
        <v>28</v>
      </c>
      <c r="C6756" s="232" t="s">
        <v>13</v>
      </c>
      <c r="D6756" s="235">
        <v>12.656000000000001</v>
      </c>
      <c r="E6756" s="235">
        <v>0</v>
      </c>
      <c r="F6756" s="235">
        <v>0</v>
      </c>
      <c r="G6756" s="235">
        <v>0</v>
      </c>
      <c r="H6756" s="235"/>
      <c r="I6756" s="235">
        <v>-5.4210000000000003</v>
      </c>
      <c r="J6756" s="235">
        <v>0</v>
      </c>
      <c r="K6756" s="415">
        <v>0</v>
      </c>
      <c r="L6756" s="415">
        <v>0</v>
      </c>
      <c r="M6756" s="415">
        <v>0</v>
      </c>
      <c r="N6756" s="415">
        <v>0</v>
      </c>
      <c r="O6756" s="235">
        <v>0</v>
      </c>
      <c r="P6756" s="235">
        <v>0</v>
      </c>
      <c r="Q6756" s="235">
        <v>7.2359999999999998</v>
      </c>
      <c r="R6756" s="235">
        <v>0</v>
      </c>
      <c r="S6756" s="235">
        <v>0</v>
      </c>
      <c r="T6756" s="235">
        <v>0</v>
      </c>
      <c r="U6756" s="235">
        <v>0</v>
      </c>
      <c r="V6756" s="235">
        <v>0</v>
      </c>
      <c r="W6756" s="235">
        <v>21</v>
      </c>
      <c r="Y6756" s="236" t="str">
        <f t="shared" si="105"/>
        <v>Peru</v>
      </c>
    </row>
    <row r="6757" spans="1:25">
      <c r="A6757" s="399"/>
      <c r="B6757" s="234" t="s">
        <v>27</v>
      </c>
      <c r="C6757" s="232" t="s">
        <v>13</v>
      </c>
      <c r="D6757" s="237">
        <v>0</v>
      </c>
      <c r="E6757" s="237">
        <v>0</v>
      </c>
      <c r="F6757" s="237">
        <v>0</v>
      </c>
      <c r="G6757" s="237">
        <v>0</v>
      </c>
      <c r="H6757" s="237"/>
      <c r="I6757" s="237">
        <v>0</v>
      </c>
      <c r="J6757" s="237">
        <v>0</v>
      </c>
      <c r="K6757" s="416">
        <v>0</v>
      </c>
      <c r="L6757" s="416">
        <v>0</v>
      </c>
      <c r="M6757" s="416">
        <v>0</v>
      </c>
      <c r="N6757" s="416">
        <v>0</v>
      </c>
      <c r="O6757" s="237">
        <v>0</v>
      </c>
      <c r="P6757" s="237">
        <v>0</v>
      </c>
      <c r="Q6757" s="237">
        <v>0</v>
      </c>
      <c r="R6757" s="237">
        <v>0</v>
      </c>
      <c r="S6757" s="237">
        <v>0</v>
      </c>
      <c r="T6757" s="237">
        <v>0</v>
      </c>
      <c r="U6757" s="237">
        <v>0</v>
      </c>
      <c r="V6757" s="237">
        <v>0</v>
      </c>
      <c r="W6757" s="237">
        <v>0</v>
      </c>
      <c r="Y6757" s="236" t="str">
        <f t="shared" si="105"/>
        <v>Peru</v>
      </c>
    </row>
    <row r="6758" spans="1:25">
      <c r="A6758" s="399"/>
      <c r="B6758" s="234" t="s">
        <v>26</v>
      </c>
      <c r="C6758" s="232" t="s">
        <v>13</v>
      </c>
      <c r="D6758" s="235">
        <v>8.5999999999999993E-2</v>
      </c>
      <c r="E6758" s="235">
        <v>0</v>
      </c>
      <c r="F6758" s="235">
        <v>0</v>
      </c>
      <c r="G6758" s="235">
        <v>0</v>
      </c>
      <c r="H6758" s="235"/>
      <c r="I6758" s="235">
        <v>-8.5999999999999993E-2</v>
      </c>
      <c r="J6758" s="235">
        <v>0</v>
      </c>
      <c r="K6758" s="415">
        <v>0</v>
      </c>
      <c r="L6758" s="415">
        <v>0</v>
      </c>
      <c r="M6758" s="415">
        <v>0</v>
      </c>
      <c r="N6758" s="415">
        <v>0</v>
      </c>
      <c r="O6758" s="235">
        <v>0</v>
      </c>
      <c r="P6758" s="235">
        <v>0</v>
      </c>
      <c r="Q6758" s="235">
        <v>0</v>
      </c>
      <c r="R6758" s="235">
        <v>0</v>
      </c>
      <c r="S6758" s="235">
        <v>0</v>
      </c>
      <c r="T6758" s="235">
        <v>0</v>
      </c>
      <c r="U6758" s="235">
        <v>0</v>
      </c>
      <c r="V6758" s="235">
        <v>0</v>
      </c>
      <c r="W6758" s="235">
        <v>1</v>
      </c>
      <c r="Y6758" s="236" t="str">
        <f t="shared" si="105"/>
        <v>Peru</v>
      </c>
    </row>
    <row r="6759" spans="1:25">
      <c r="A6759" s="399"/>
      <c r="B6759" s="234" t="s">
        <v>25</v>
      </c>
      <c r="C6759" s="232" t="s">
        <v>13</v>
      </c>
      <c r="D6759" s="237">
        <v>0</v>
      </c>
      <c r="E6759" s="237">
        <v>0</v>
      </c>
      <c r="F6759" s="237">
        <v>0</v>
      </c>
      <c r="G6759" s="237">
        <v>0</v>
      </c>
      <c r="H6759" s="237"/>
      <c r="I6759" s="237">
        <v>0</v>
      </c>
      <c r="J6759" s="237">
        <v>0</v>
      </c>
      <c r="K6759" s="416">
        <v>0</v>
      </c>
      <c r="L6759" s="416">
        <v>0</v>
      </c>
      <c r="M6759" s="416">
        <v>0</v>
      </c>
      <c r="N6759" s="416">
        <v>0</v>
      </c>
      <c r="O6759" s="237">
        <v>0</v>
      </c>
      <c r="P6759" s="237">
        <v>0</v>
      </c>
      <c r="Q6759" s="237">
        <v>0</v>
      </c>
      <c r="R6759" s="237">
        <v>0</v>
      </c>
      <c r="S6759" s="237">
        <v>0</v>
      </c>
      <c r="T6759" s="237">
        <v>0</v>
      </c>
      <c r="U6759" s="237">
        <v>0</v>
      </c>
      <c r="V6759" s="237">
        <v>0</v>
      </c>
      <c r="W6759" s="237">
        <v>0</v>
      </c>
      <c r="Y6759" s="236" t="str">
        <f t="shared" si="105"/>
        <v>Peru</v>
      </c>
    </row>
    <row r="6760" spans="1:25">
      <c r="A6760" s="399"/>
      <c r="B6760" s="234" t="s">
        <v>0</v>
      </c>
      <c r="C6760" s="232" t="s">
        <v>13</v>
      </c>
      <c r="D6760" s="235">
        <v>0</v>
      </c>
      <c r="E6760" s="235">
        <v>0</v>
      </c>
      <c r="F6760" s="235">
        <v>0</v>
      </c>
      <c r="G6760" s="235">
        <v>-11.438000000000001</v>
      </c>
      <c r="H6760" s="235"/>
      <c r="I6760" s="235">
        <v>3500.4580000000001</v>
      </c>
      <c r="J6760" s="235">
        <v>229.44800000000001</v>
      </c>
      <c r="K6760" s="415">
        <v>0</v>
      </c>
      <c r="L6760" s="415">
        <v>0</v>
      </c>
      <c r="M6760" s="415">
        <v>0</v>
      </c>
      <c r="N6760" s="415">
        <v>0</v>
      </c>
      <c r="O6760" s="235">
        <v>-50.74</v>
      </c>
      <c r="P6760" s="235">
        <v>-392.16</v>
      </c>
      <c r="Q6760" s="235">
        <v>3275.5680000000002</v>
      </c>
      <c r="R6760" s="235">
        <v>837.29600000000005</v>
      </c>
      <c r="S6760" s="235">
        <v>0</v>
      </c>
      <c r="T6760" s="235">
        <v>0</v>
      </c>
      <c r="U6760" s="235">
        <v>0</v>
      </c>
      <c r="V6760" s="235">
        <v>0</v>
      </c>
      <c r="W6760" s="235">
        <v>0</v>
      </c>
      <c r="Y6760" s="236" t="str">
        <f t="shared" si="105"/>
        <v>Peru</v>
      </c>
    </row>
    <row r="6761" spans="1:25">
      <c r="A6761" s="399"/>
      <c r="B6761" s="234" t="s">
        <v>24</v>
      </c>
      <c r="C6761" s="232" t="s">
        <v>13</v>
      </c>
      <c r="D6761" s="237">
        <v>0</v>
      </c>
      <c r="E6761" s="237">
        <v>0</v>
      </c>
      <c r="F6761" s="237">
        <v>0</v>
      </c>
      <c r="G6761" s="237">
        <v>0</v>
      </c>
      <c r="H6761" s="237"/>
      <c r="I6761" s="237">
        <v>0</v>
      </c>
      <c r="J6761" s="237">
        <v>0</v>
      </c>
      <c r="K6761" s="416">
        <v>0</v>
      </c>
      <c r="L6761" s="416">
        <v>0</v>
      </c>
      <c r="M6761" s="416">
        <v>0</v>
      </c>
      <c r="N6761" s="416">
        <v>0</v>
      </c>
      <c r="O6761" s="237">
        <v>0</v>
      </c>
      <c r="P6761" s="237">
        <v>0</v>
      </c>
      <c r="Q6761" s="237">
        <v>0</v>
      </c>
      <c r="R6761" s="237">
        <v>0</v>
      </c>
      <c r="S6761" s="237">
        <v>0</v>
      </c>
      <c r="T6761" s="237">
        <v>0</v>
      </c>
      <c r="U6761" s="237">
        <v>0</v>
      </c>
      <c r="V6761" s="237">
        <v>0</v>
      </c>
      <c r="W6761" s="237">
        <v>0</v>
      </c>
      <c r="Y6761" s="236" t="str">
        <f t="shared" si="105"/>
        <v>Peru</v>
      </c>
    </row>
    <row r="6762" spans="1:25">
      <c r="A6762" s="399"/>
      <c r="B6762" s="234" t="s">
        <v>23</v>
      </c>
      <c r="C6762" s="232" t="s">
        <v>13</v>
      </c>
      <c r="D6762" s="235">
        <v>21694.73</v>
      </c>
      <c r="E6762" s="235">
        <v>8710.616</v>
      </c>
      <c r="F6762" s="235">
        <v>-11715.703</v>
      </c>
      <c r="G6762" s="235">
        <v>-220.14</v>
      </c>
      <c r="H6762" s="235"/>
      <c r="I6762" s="235">
        <v>-2333.71</v>
      </c>
      <c r="J6762" s="235">
        <v>-458.65600000000001</v>
      </c>
      <c r="K6762" s="415">
        <v>0</v>
      </c>
      <c r="L6762" s="415">
        <v>0</v>
      </c>
      <c r="M6762" s="415">
        <v>0</v>
      </c>
      <c r="N6762" s="415">
        <v>0</v>
      </c>
      <c r="O6762" s="235">
        <v>-1533.075</v>
      </c>
      <c r="P6762" s="235">
        <v>-392.16</v>
      </c>
      <c r="Q6762" s="235">
        <v>16720.897000000001</v>
      </c>
      <c r="R6762" s="235">
        <v>1420.126</v>
      </c>
      <c r="S6762" s="235">
        <v>0</v>
      </c>
      <c r="T6762" s="235">
        <v>37.280999999999999</v>
      </c>
      <c r="U6762" s="235">
        <v>0</v>
      </c>
      <c r="V6762" s="235">
        <v>0</v>
      </c>
      <c r="W6762" s="235">
        <v>43371</v>
      </c>
      <c r="Y6762" s="236" t="str">
        <f t="shared" si="105"/>
        <v>Peru</v>
      </c>
    </row>
    <row r="6763" spans="1:25">
      <c r="A6763" s="399"/>
      <c r="B6763" s="234" t="s">
        <v>22</v>
      </c>
      <c r="C6763" s="232" t="s">
        <v>13</v>
      </c>
      <c r="D6763" s="237">
        <v>4772.9650000000001</v>
      </c>
      <c r="E6763" s="237">
        <v>324.58199999999999</v>
      </c>
      <c r="F6763" s="237">
        <v>-15.363</v>
      </c>
      <c r="G6763" s="237">
        <v>-34.301000000000002</v>
      </c>
      <c r="H6763" s="237"/>
      <c r="I6763" s="237">
        <v>-1945.4179999999999</v>
      </c>
      <c r="J6763" s="237">
        <v>-293.64</v>
      </c>
      <c r="K6763" s="416">
        <v>0</v>
      </c>
      <c r="L6763" s="416">
        <v>0</v>
      </c>
      <c r="M6763" s="416">
        <v>0</v>
      </c>
      <c r="N6763" s="416">
        <v>0</v>
      </c>
      <c r="O6763" s="237">
        <v>0</v>
      </c>
      <c r="P6763" s="237">
        <v>0</v>
      </c>
      <c r="Q6763" s="237">
        <v>2741.5349999999999</v>
      </c>
      <c r="R6763" s="237">
        <v>7.032</v>
      </c>
      <c r="S6763" s="237">
        <v>0</v>
      </c>
      <c r="T6763" s="237">
        <v>0</v>
      </c>
      <c r="U6763" s="237">
        <v>0</v>
      </c>
      <c r="V6763" s="237">
        <v>0</v>
      </c>
      <c r="W6763" s="237">
        <v>23004</v>
      </c>
      <c r="Y6763" s="236" t="str">
        <f t="shared" si="105"/>
        <v>Peru</v>
      </c>
    </row>
    <row r="6764" spans="1:25">
      <c r="A6764" s="399"/>
      <c r="B6764" s="234" t="s">
        <v>21</v>
      </c>
      <c r="C6764" s="232" t="s">
        <v>13</v>
      </c>
      <c r="D6764" s="235">
        <v>0</v>
      </c>
      <c r="E6764" s="235">
        <v>0</v>
      </c>
      <c r="F6764" s="235">
        <v>0</v>
      </c>
      <c r="G6764" s="235">
        <v>0</v>
      </c>
      <c r="H6764" s="235"/>
      <c r="I6764" s="235">
        <v>0</v>
      </c>
      <c r="J6764" s="235">
        <v>0</v>
      </c>
      <c r="K6764" s="415">
        <v>0</v>
      </c>
      <c r="L6764" s="415">
        <v>0</v>
      </c>
      <c r="M6764" s="415">
        <v>0</v>
      </c>
      <c r="N6764" s="415">
        <v>0</v>
      </c>
      <c r="O6764" s="235">
        <v>0</v>
      </c>
      <c r="P6764" s="235">
        <v>0</v>
      </c>
      <c r="Q6764" s="235">
        <v>0</v>
      </c>
      <c r="R6764" s="235">
        <v>0</v>
      </c>
      <c r="S6764" s="235">
        <v>0</v>
      </c>
      <c r="T6764" s="235">
        <v>0</v>
      </c>
      <c r="U6764" s="235">
        <v>0</v>
      </c>
      <c r="V6764" s="235">
        <v>0</v>
      </c>
      <c r="W6764" s="235">
        <v>0</v>
      </c>
      <c r="Y6764" s="236" t="str">
        <f t="shared" si="105"/>
        <v>Peru</v>
      </c>
    </row>
    <row r="6765" spans="1:25">
      <c r="A6765" s="399"/>
      <c r="B6765" s="234" t="s">
        <v>20</v>
      </c>
      <c r="C6765" s="232" t="s">
        <v>13</v>
      </c>
      <c r="D6765" s="237">
        <v>0</v>
      </c>
      <c r="E6765" s="237">
        <v>0</v>
      </c>
      <c r="F6765" s="237">
        <v>0</v>
      </c>
      <c r="G6765" s="237">
        <v>0</v>
      </c>
      <c r="H6765" s="237"/>
      <c r="I6765" s="237">
        <v>0</v>
      </c>
      <c r="J6765" s="237">
        <v>0</v>
      </c>
      <c r="K6765" s="416">
        <v>0</v>
      </c>
      <c r="L6765" s="416">
        <v>0</v>
      </c>
      <c r="M6765" s="416">
        <v>0</v>
      </c>
      <c r="N6765" s="416">
        <v>0</v>
      </c>
      <c r="O6765" s="237">
        <v>0</v>
      </c>
      <c r="P6765" s="237">
        <v>0</v>
      </c>
      <c r="Q6765" s="237">
        <v>0</v>
      </c>
      <c r="R6765" s="237">
        <v>0</v>
      </c>
      <c r="S6765" s="237">
        <v>0</v>
      </c>
      <c r="T6765" s="237">
        <v>0</v>
      </c>
      <c r="U6765" s="237">
        <v>0</v>
      </c>
      <c r="V6765" s="237">
        <v>0</v>
      </c>
      <c r="W6765" s="237">
        <v>0</v>
      </c>
      <c r="Y6765" s="236" t="str">
        <f t="shared" si="105"/>
        <v>Peru</v>
      </c>
    </row>
    <row r="6766" spans="1:25">
      <c r="A6766" s="399"/>
      <c r="B6766" s="234" t="s">
        <v>19</v>
      </c>
      <c r="C6766" s="232" t="s">
        <v>13</v>
      </c>
      <c r="D6766" s="235">
        <v>0</v>
      </c>
      <c r="E6766" s="235">
        <v>0</v>
      </c>
      <c r="F6766" s="235">
        <v>0</v>
      </c>
      <c r="G6766" s="235">
        <v>0</v>
      </c>
      <c r="H6766" s="235"/>
      <c r="I6766" s="235">
        <v>0</v>
      </c>
      <c r="J6766" s="235">
        <v>0</v>
      </c>
      <c r="K6766" s="415">
        <v>0</v>
      </c>
      <c r="L6766" s="415">
        <v>0</v>
      </c>
      <c r="M6766" s="415">
        <v>0</v>
      </c>
      <c r="N6766" s="415">
        <v>0</v>
      </c>
      <c r="O6766" s="235">
        <v>0</v>
      </c>
      <c r="P6766" s="235">
        <v>0</v>
      </c>
      <c r="Q6766" s="235">
        <v>0</v>
      </c>
      <c r="R6766" s="235">
        <v>0</v>
      </c>
      <c r="S6766" s="235">
        <v>0</v>
      </c>
      <c r="T6766" s="235">
        <v>0</v>
      </c>
      <c r="U6766" s="235">
        <v>0</v>
      </c>
      <c r="V6766" s="235">
        <v>0</v>
      </c>
      <c r="W6766" s="235">
        <v>0</v>
      </c>
      <c r="Y6766" s="236" t="str">
        <f t="shared" si="105"/>
        <v>Peru</v>
      </c>
    </row>
    <row r="6767" spans="1:25">
      <c r="A6767" s="399"/>
      <c r="B6767" s="234" t="s">
        <v>18</v>
      </c>
      <c r="C6767" s="232" t="s">
        <v>13</v>
      </c>
      <c r="D6767" s="237">
        <v>0</v>
      </c>
      <c r="E6767" s="237">
        <v>325.28899999999999</v>
      </c>
      <c r="F6767" s="237">
        <v>-2171.09</v>
      </c>
      <c r="G6767" s="237">
        <v>0</v>
      </c>
      <c r="H6767" s="237"/>
      <c r="I6767" s="237">
        <v>0</v>
      </c>
      <c r="J6767" s="237">
        <v>0</v>
      </c>
      <c r="K6767" s="416">
        <v>0</v>
      </c>
      <c r="L6767" s="416">
        <v>0</v>
      </c>
      <c r="M6767" s="416">
        <v>0</v>
      </c>
      <c r="N6767" s="416">
        <v>0</v>
      </c>
      <c r="O6767" s="237">
        <v>-11.77</v>
      </c>
      <c r="P6767" s="237">
        <v>0</v>
      </c>
      <c r="Q6767" s="237">
        <v>1349.307</v>
      </c>
      <c r="R6767" s="237">
        <v>0</v>
      </c>
      <c r="S6767" s="237">
        <v>0</v>
      </c>
      <c r="T6767" s="237">
        <v>0</v>
      </c>
      <c r="U6767" s="237">
        <v>0</v>
      </c>
      <c r="V6767" s="237">
        <v>0</v>
      </c>
      <c r="W6767" s="237">
        <v>0</v>
      </c>
      <c r="Y6767" s="236" t="str">
        <f t="shared" si="105"/>
        <v>Peru</v>
      </c>
    </row>
    <row r="6768" spans="1:25">
      <c r="A6768" s="399"/>
      <c r="B6768" s="234" t="s">
        <v>17</v>
      </c>
      <c r="C6768" s="232" t="s">
        <v>13</v>
      </c>
      <c r="D6768" s="235">
        <v>0</v>
      </c>
      <c r="E6768" s="235">
        <v>141.679</v>
      </c>
      <c r="F6768" s="235">
        <v>-597.60699999999997</v>
      </c>
      <c r="G6768" s="235">
        <v>1.0649999999999999</v>
      </c>
      <c r="H6768" s="235"/>
      <c r="I6768" s="235">
        <v>0</v>
      </c>
      <c r="J6768" s="235">
        <v>0</v>
      </c>
      <c r="K6768" s="415">
        <v>0</v>
      </c>
      <c r="L6768" s="415">
        <v>0</v>
      </c>
      <c r="M6768" s="415">
        <v>0</v>
      </c>
      <c r="N6768" s="415">
        <v>0</v>
      </c>
      <c r="O6768" s="235">
        <v>0</v>
      </c>
      <c r="P6768" s="235">
        <v>0</v>
      </c>
      <c r="Q6768" s="235">
        <v>0</v>
      </c>
      <c r="R6768" s="235">
        <v>0</v>
      </c>
      <c r="S6768" s="235">
        <v>0</v>
      </c>
      <c r="T6768" s="235">
        <v>0</v>
      </c>
      <c r="U6768" s="235">
        <v>0</v>
      </c>
      <c r="V6768" s="235">
        <v>0</v>
      </c>
      <c r="W6768" s="235">
        <v>0</v>
      </c>
      <c r="Y6768" s="236" t="str">
        <f t="shared" si="105"/>
        <v>Peru</v>
      </c>
    </row>
    <row r="6769" spans="1:25">
      <c r="A6769" s="399"/>
      <c r="B6769" s="234" t="s">
        <v>16</v>
      </c>
      <c r="C6769" s="232" t="s">
        <v>13</v>
      </c>
      <c r="D6769" s="237">
        <v>0</v>
      </c>
      <c r="E6769" s="237">
        <v>2272.143</v>
      </c>
      <c r="F6769" s="237">
        <v>-50.676000000000002</v>
      </c>
      <c r="G6769" s="237">
        <v>0</v>
      </c>
      <c r="H6769" s="237"/>
      <c r="I6769" s="237">
        <v>-92.043999999999997</v>
      </c>
      <c r="J6769" s="237">
        <v>-87.906999999999996</v>
      </c>
      <c r="K6769" s="416">
        <v>0</v>
      </c>
      <c r="L6769" s="416">
        <v>0</v>
      </c>
      <c r="M6769" s="416">
        <v>0</v>
      </c>
      <c r="N6769" s="416">
        <v>0</v>
      </c>
      <c r="O6769" s="237">
        <v>-148.92500000000001</v>
      </c>
      <c r="P6769" s="237">
        <v>0</v>
      </c>
      <c r="Q6769" s="237">
        <v>5138.9530000000004</v>
      </c>
      <c r="R6769" s="237">
        <v>399.202</v>
      </c>
      <c r="S6769" s="237">
        <v>0</v>
      </c>
      <c r="T6769" s="237">
        <v>0</v>
      </c>
      <c r="U6769" s="237">
        <v>0</v>
      </c>
      <c r="V6769" s="237">
        <v>0</v>
      </c>
      <c r="W6769" s="237">
        <v>0</v>
      </c>
      <c r="Y6769" s="236" t="str">
        <f t="shared" si="105"/>
        <v>Peru</v>
      </c>
    </row>
    <row r="6770" spans="1:25">
      <c r="A6770" s="399"/>
      <c r="B6770" s="234" t="s">
        <v>15</v>
      </c>
      <c r="C6770" s="232" t="s">
        <v>13</v>
      </c>
      <c r="D6770" s="235">
        <v>2750.069</v>
      </c>
      <c r="E6770" s="235">
        <v>0</v>
      </c>
      <c r="F6770" s="235">
        <v>0</v>
      </c>
      <c r="G6770" s="235">
        <v>-37.491999999999997</v>
      </c>
      <c r="H6770" s="235"/>
      <c r="I6770" s="235">
        <v>-41.718000000000004</v>
      </c>
      <c r="J6770" s="235">
        <v>-236.078</v>
      </c>
      <c r="K6770" s="415">
        <v>0</v>
      </c>
      <c r="L6770" s="415">
        <v>0</v>
      </c>
      <c r="M6770" s="415">
        <v>0</v>
      </c>
      <c r="N6770" s="415">
        <v>0</v>
      </c>
      <c r="O6770" s="235">
        <v>0</v>
      </c>
      <c r="P6770" s="235">
        <v>0</v>
      </c>
      <c r="Q6770" s="235">
        <v>2323.0230000000001</v>
      </c>
      <c r="R6770" s="235">
        <v>0</v>
      </c>
      <c r="S6770" s="235">
        <v>0</v>
      </c>
      <c r="T6770" s="235">
        <v>0</v>
      </c>
      <c r="U6770" s="235">
        <v>0</v>
      </c>
      <c r="V6770" s="235">
        <v>0</v>
      </c>
      <c r="W6770" s="235">
        <v>531</v>
      </c>
      <c r="Y6770" s="236" t="str">
        <f t="shared" si="105"/>
        <v>Peru</v>
      </c>
    </row>
    <row r="6771" spans="1:25">
      <c r="A6771" s="400"/>
      <c r="B6771" s="234" t="s">
        <v>14</v>
      </c>
      <c r="C6771" s="232" t="s">
        <v>13</v>
      </c>
      <c r="D6771" s="237">
        <v>22.161000000000001</v>
      </c>
      <c r="E6771" s="237">
        <v>0</v>
      </c>
      <c r="F6771" s="237">
        <v>0</v>
      </c>
      <c r="G6771" s="237">
        <v>0</v>
      </c>
      <c r="H6771" s="237"/>
      <c r="I6771" s="237">
        <v>-22.161000000000001</v>
      </c>
      <c r="J6771" s="237">
        <v>0</v>
      </c>
      <c r="K6771" s="416">
        <v>0</v>
      </c>
      <c r="L6771" s="416">
        <v>0</v>
      </c>
      <c r="M6771" s="416">
        <v>0</v>
      </c>
      <c r="N6771" s="416">
        <v>0</v>
      </c>
      <c r="O6771" s="237">
        <v>0</v>
      </c>
      <c r="P6771" s="237">
        <v>0</v>
      </c>
      <c r="Q6771" s="237">
        <v>0</v>
      </c>
      <c r="R6771" s="237">
        <v>0</v>
      </c>
      <c r="S6771" s="237">
        <v>0</v>
      </c>
      <c r="T6771" s="237">
        <v>0</v>
      </c>
      <c r="U6771" s="237">
        <v>0</v>
      </c>
      <c r="V6771" s="237">
        <v>0</v>
      </c>
      <c r="W6771" s="237">
        <v>90</v>
      </c>
      <c r="Y6771" s="236" t="str">
        <f t="shared" si="105"/>
        <v>Peru</v>
      </c>
    </row>
    <row r="6772" spans="1:25">
      <c r="A6772" s="398" t="s">
        <v>511</v>
      </c>
      <c r="B6772" s="234" t="s">
        <v>78</v>
      </c>
      <c r="C6772" s="232" t="s">
        <v>13</v>
      </c>
      <c r="D6772" s="237" t="s">
        <v>12</v>
      </c>
      <c r="E6772" s="237" t="s">
        <v>12</v>
      </c>
      <c r="F6772" s="237" t="s">
        <v>12</v>
      </c>
      <c r="G6772" s="237" t="s">
        <v>12</v>
      </c>
      <c r="H6772" s="237"/>
      <c r="I6772" s="237" t="s">
        <v>12</v>
      </c>
      <c r="J6772" s="237" t="s">
        <v>12</v>
      </c>
      <c r="K6772" s="415" t="s">
        <v>12</v>
      </c>
      <c r="L6772" s="415" t="s">
        <v>12</v>
      </c>
      <c r="M6772" s="415" t="s">
        <v>12</v>
      </c>
      <c r="N6772" s="415" t="s">
        <v>12</v>
      </c>
      <c r="O6772" s="237" t="s">
        <v>12</v>
      </c>
      <c r="P6772" s="237" t="s">
        <v>12</v>
      </c>
      <c r="Q6772" s="237" t="s">
        <v>12</v>
      </c>
      <c r="R6772" s="237" t="s">
        <v>12</v>
      </c>
      <c r="S6772" s="237" t="s">
        <v>12</v>
      </c>
      <c r="T6772" s="237" t="s">
        <v>12</v>
      </c>
      <c r="U6772" s="237" t="s">
        <v>12</v>
      </c>
      <c r="V6772" s="237" t="s">
        <v>12</v>
      </c>
      <c r="W6772" s="237" t="s">
        <v>12</v>
      </c>
      <c r="Y6772" s="236" t="str">
        <f t="shared" si="105"/>
        <v>Philippines</v>
      </c>
    </row>
    <row r="6773" spans="1:25">
      <c r="A6773" s="399"/>
      <c r="B6773" s="234" t="s">
        <v>77</v>
      </c>
      <c r="C6773" s="232" t="s">
        <v>13</v>
      </c>
      <c r="D6773" s="235" t="s">
        <v>12</v>
      </c>
      <c r="E6773" s="235" t="s">
        <v>12</v>
      </c>
      <c r="F6773" s="235" t="s">
        <v>12</v>
      </c>
      <c r="G6773" s="235" t="s">
        <v>12</v>
      </c>
      <c r="H6773" s="235"/>
      <c r="I6773" s="235" t="s">
        <v>12</v>
      </c>
      <c r="J6773" s="235" t="s">
        <v>12</v>
      </c>
      <c r="K6773" s="416" t="s">
        <v>12</v>
      </c>
      <c r="L6773" s="416" t="s">
        <v>12</v>
      </c>
      <c r="M6773" s="416" t="s">
        <v>12</v>
      </c>
      <c r="N6773" s="416" t="s">
        <v>12</v>
      </c>
      <c r="O6773" s="235" t="s">
        <v>12</v>
      </c>
      <c r="P6773" s="235" t="s">
        <v>12</v>
      </c>
      <c r="Q6773" s="235" t="s">
        <v>12</v>
      </c>
      <c r="R6773" s="235" t="s">
        <v>12</v>
      </c>
      <c r="S6773" s="235" t="s">
        <v>12</v>
      </c>
      <c r="T6773" s="235" t="s">
        <v>12</v>
      </c>
      <c r="U6773" s="235" t="s">
        <v>12</v>
      </c>
      <c r="V6773" s="235" t="s">
        <v>12</v>
      </c>
      <c r="W6773" s="235" t="s">
        <v>12</v>
      </c>
      <c r="Y6773" s="236" t="str">
        <f t="shared" si="105"/>
        <v>Philippines</v>
      </c>
    </row>
    <row r="6774" spans="1:25">
      <c r="A6774" s="399"/>
      <c r="B6774" s="234" t="s">
        <v>76</v>
      </c>
      <c r="C6774" s="232" t="s">
        <v>13</v>
      </c>
      <c r="D6774" s="237">
        <v>0</v>
      </c>
      <c r="E6774" s="237">
        <v>0</v>
      </c>
      <c r="F6774" s="237">
        <v>0</v>
      </c>
      <c r="G6774" s="237">
        <v>0</v>
      </c>
      <c r="H6774" s="237"/>
      <c r="I6774" s="237">
        <v>0</v>
      </c>
      <c r="J6774" s="237">
        <v>0</v>
      </c>
      <c r="K6774" s="415">
        <v>0</v>
      </c>
      <c r="L6774" s="415">
        <v>0</v>
      </c>
      <c r="M6774" s="415">
        <v>0</v>
      </c>
      <c r="N6774" s="415">
        <v>0</v>
      </c>
      <c r="O6774" s="237">
        <v>0</v>
      </c>
      <c r="P6774" s="237">
        <v>0</v>
      </c>
      <c r="Q6774" s="237">
        <v>0</v>
      </c>
      <c r="R6774" s="237">
        <v>0</v>
      </c>
      <c r="S6774" s="237">
        <v>0</v>
      </c>
      <c r="T6774" s="237">
        <v>0</v>
      </c>
      <c r="U6774" s="237">
        <v>0</v>
      </c>
      <c r="V6774" s="237">
        <v>0</v>
      </c>
      <c r="W6774" s="237">
        <v>0</v>
      </c>
      <c r="Y6774" s="236" t="str">
        <f t="shared" si="105"/>
        <v>Philippines</v>
      </c>
    </row>
    <row r="6775" spans="1:25">
      <c r="A6775" s="399"/>
      <c r="B6775" s="234" t="s">
        <v>75</v>
      </c>
      <c r="C6775" s="232" t="s">
        <v>13</v>
      </c>
      <c r="D6775" s="235">
        <v>0</v>
      </c>
      <c r="E6775" s="235">
        <v>0</v>
      </c>
      <c r="F6775" s="235">
        <v>0</v>
      </c>
      <c r="G6775" s="235">
        <v>0</v>
      </c>
      <c r="H6775" s="235"/>
      <c r="I6775" s="235">
        <v>0</v>
      </c>
      <c r="J6775" s="235">
        <v>0</v>
      </c>
      <c r="K6775" s="416">
        <v>0</v>
      </c>
      <c r="L6775" s="416">
        <v>0</v>
      </c>
      <c r="M6775" s="416">
        <v>0</v>
      </c>
      <c r="N6775" s="416">
        <v>0</v>
      </c>
      <c r="O6775" s="235">
        <v>0</v>
      </c>
      <c r="P6775" s="235">
        <v>0</v>
      </c>
      <c r="Q6775" s="235">
        <v>0</v>
      </c>
      <c r="R6775" s="235">
        <v>0</v>
      </c>
      <c r="S6775" s="235">
        <v>0</v>
      </c>
      <c r="T6775" s="235">
        <v>0</v>
      </c>
      <c r="U6775" s="235">
        <v>0</v>
      </c>
      <c r="V6775" s="235">
        <v>0</v>
      </c>
      <c r="W6775" s="235">
        <v>0</v>
      </c>
      <c r="Y6775" s="236" t="str">
        <f t="shared" si="105"/>
        <v>Philippines</v>
      </c>
    </row>
    <row r="6776" spans="1:25">
      <c r="A6776" s="399"/>
      <c r="B6776" s="234" t="s">
        <v>74</v>
      </c>
      <c r="C6776" s="232" t="s">
        <v>13</v>
      </c>
      <c r="D6776" s="237">
        <v>0</v>
      </c>
      <c r="E6776" s="237">
        <v>7121.4570000000003</v>
      </c>
      <c r="F6776" s="237">
        <v>0</v>
      </c>
      <c r="G6776" s="237">
        <v>-225.655</v>
      </c>
      <c r="H6776" s="237"/>
      <c r="I6776" s="237">
        <v>-6895.8019999999997</v>
      </c>
      <c r="J6776" s="237">
        <v>0</v>
      </c>
      <c r="K6776" s="415">
        <v>0</v>
      </c>
      <c r="L6776" s="415">
        <v>0</v>
      </c>
      <c r="M6776" s="415">
        <v>0</v>
      </c>
      <c r="N6776" s="415">
        <v>0</v>
      </c>
      <c r="O6776" s="237">
        <v>0</v>
      </c>
      <c r="P6776" s="237">
        <v>0</v>
      </c>
      <c r="Q6776" s="237">
        <v>0</v>
      </c>
      <c r="R6776" s="237">
        <v>0</v>
      </c>
      <c r="S6776" s="237">
        <v>0</v>
      </c>
      <c r="T6776" s="237">
        <v>0</v>
      </c>
      <c r="U6776" s="237">
        <v>0</v>
      </c>
      <c r="V6776" s="237">
        <v>0</v>
      </c>
      <c r="W6776" s="237">
        <v>25743</v>
      </c>
      <c r="Y6776" s="236" t="str">
        <f t="shared" si="105"/>
        <v>Philippines</v>
      </c>
    </row>
    <row r="6777" spans="1:25">
      <c r="A6777" s="399"/>
      <c r="B6777" s="234" t="s">
        <v>73</v>
      </c>
      <c r="C6777" s="232" t="s">
        <v>13</v>
      </c>
      <c r="D6777" s="235">
        <v>3742.6419999999998</v>
      </c>
      <c r="E6777" s="235">
        <v>1229.778</v>
      </c>
      <c r="F6777" s="235">
        <v>-1795.0530000000001</v>
      </c>
      <c r="G6777" s="235">
        <v>0.52800000000000002</v>
      </c>
      <c r="H6777" s="235"/>
      <c r="I6777" s="235">
        <v>-1542.2360000000001</v>
      </c>
      <c r="J6777" s="235">
        <v>0</v>
      </c>
      <c r="K6777" s="416">
        <v>0</v>
      </c>
      <c r="L6777" s="416">
        <v>0</v>
      </c>
      <c r="M6777" s="416">
        <v>0</v>
      </c>
      <c r="N6777" s="416">
        <v>0</v>
      </c>
      <c r="O6777" s="235">
        <v>0</v>
      </c>
      <c r="P6777" s="235">
        <v>0</v>
      </c>
      <c r="Q6777" s="235">
        <v>2082.7049999999999</v>
      </c>
      <c r="R6777" s="235">
        <v>161.50700000000001</v>
      </c>
      <c r="S6777" s="235">
        <v>2.6389999999999998</v>
      </c>
      <c r="T6777" s="235">
        <v>0</v>
      </c>
      <c r="U6777" s="235">
        <v>1665.742</v>
      </c>
      <c r="V6777" s="235">
        <v>67.558999999999997</v>
      </c>
      <c r="W6777" s="235">
        <v>6338</v>
      </c>
      <c r="Y6777" s="236" t="str">
        <f t="shared" si="105"/>
        <v>Philippines</v>
      </c>
    </row>
    <row r="6778" spans="1:25">
      <c r="A6778" s="399"/>
      <c r="B6778" s="234" t="s">
        <v>72</v>
      </c>
      <c r="C6778" s="232" t="s">
        <v>13</v>
      </c>
      <c r="D6778" s="237">
        <v>0</v>
      </c>
      <c r="E6778" s="237">
        <v>0</v>
      </c>
      <c r="F6778" s="237">
        <v>0</v>
      </c>
      <c r="G6778" s="237">
        <v>0</v>
      </c>
      <c r="H6778" s="237"/>
      <c r="I6778" s="237">
        <v>0</v>
      </c>
      <c r="J6778" s="237">
        <v>0</v>
      </c>
      <c r="K6778" s="415">
        <v>0</v>
      </c>
      <c r="L6778" s="415">
        <v>0</v>
      </c>
      <c r="M6778" s="415">
        <v>0</v>
      </c>
      <c r="N6778" s="415">
        <v>0</v>
      </c>
      <c r="O6778" s="237">
        <v>0</v>
      </c>
      <c r="P6778" s="237">
        <v>0</v>
      </c>
      <c r="Q6778" s="237">
        <v>0</v>
      </c>
      <c r="R6778" s="237">
        <v>0</v>
      </c>
      <c r="S6778" s="237">
        <v>0</v>
      </c>
      <c r="T6778" s="237">
        <v>0</v>
      </c>
      <c r="U6778" s="237">
        <v>0</v>
      </c>
      <c r="V6778" s="237">
        <v>0</v>
      </c>
      <c r="W6778" s="237">
        <v>0</v>
      </c>
      <c r="Y6778" s="236" t="str">
        <f t="shared" si="105"/>
        <v>Philippines</v>
      </c>
    </row>
    <row r="6779" spans="1:25">
      <c r="A6779" s="399"/>
      <c r="B6779" s="234" t="s">
        <v>71</v>
      </c>
      <c r="C6779" s="232" t="s">
        <v>13</v>
      </c>
      <c r="D6779" s="235">
        <v>0</v>
      </c>
      <c r="E6779" s="235">
        <v>0</v>
      </c>
      <c r="F6779" s="235">
        <v>0</v>
      </c>
      <c r="G6779" s="235">
        <v>0</v>
      </c>
      <c r="H6779" s="235"/>
      <c r="I6779" s="235">
        <v>0</v>
      </c>
      <c r="J6779" s="235">
        <v>0</v>
      </c>
      <c r="K6779" s="416">
        <v>0</v>
      </c>
      <c r="L6779" s="416">
        <v>0</v>
      </c>
      <c r="M6779" s="416">
        <v>0</v>
      </c>
      <c r="N6779" s="416">
        <v>0</v>
      </c>
      <c r="O6779" s="235">
        <v>0</v>
      </c>
      <c r="P6779" s="235">
        <v>0</v>
      </c>
      <c r="Q6779" s="235">
        <v>0</v>
      </c>
      <c r="R6779" s="235">
        <v>0</v>
      </c>
      <c r="S6779" s="235">
        <v>0</v>
      </c>
      <c r="T6779" s="235">
        <v>0</v>
      </c>
      <c r="U6779" s="235">
        <v>0</v>
      </c>
      <c r="V6779" s="235">
        <v>0</v>
      </c>
      <c r="W6779" s="235">
        <v>0</v>
      </c>
      <c r="Y6779" s="236" t="str">
        <f t="shared" si="105"/>
        <v>Philippines</v>
      </c>
    </row>
    <row r="6780" spans="1:25">
      <c r="A6780" s="399"/>
      <c r="B6780" s="234" t="s">
        <v>70</v>
      </c>
      <c r="C6780" s="232" t="s">
        <v>13</v>
      </c>
      <c r="D6780" s="237">
        <v>0</v>
      </c>
      <c r="E6780" s="237">
        <v>0</v>
      </c>
      <c r="F6780" s="237">
        <v>0</v>
      </c>
      <c r="G6780" s="237">
        <v>0</v>
      </c>
      <c r="H6780" s="237"/>
      <c r="I6780" s="237">
        <v>0</v>
      </c>
      <c r="J6780" s="237">
        <v>0</v>
      </c>
      <c r="K6780" s="415">
        <v>0</v>
      </c>
      <c r="L6780" s="415">
        <v>0</v>
      </c>
      <c r="M6780" s="415">
        <v>0</v>
      </c>
      <c r="N6780" s="415">
        <v>0</v>
      </c>
      <c r="O6780" s="237">
        <v>0</v>
      </c>
      <c r="P6780" s="237">
        <v>0</v>
      </c>
      <c r="Q6780" s="237">
        <v>0</v>
      </c>
      <c r="R6780" s="237">
        <v>0</v>
      </c>
      <c r="S6780" s="237">
        <v>0</v>
      </c>
      <c r="T6780" s="237">
        <v>0</v>
      </c>
      <c r="U6780" s="237">
        <v>0</v>
      </c>
      <c r="V6780" s="237">
        <v>0</v>
      </c>
      <c r="W6780" s="237">
        <v>0</v>
      </c>
      <c r="Y6780" s="236" t="str">
        <f t="shared" si="105"/>
        <v>Philippines</v>
      </c>
    </row>
    <row r="6781" spans="1:25">
      <c r="A6781" s="399"/>
      <c r="B6781" s="234" t="s">
        <v>69</v>
      </c>
      <c r="C6781" s="232" t="s">
        <v>13</v>
      </c>
      <c r="D6781" s="235">
        <v>0</v>
      </c>
      <c r="E6781" s="235">
        <v>145.48599999999999</v>
      </c>
      <c r="F6781" s="235">
        <v>0</v>
      </c>
      <c r="G6781" s="235">
        <v>0</v>
      </c>
      <c r="H6781" s="235"/>
      <c r="I6781" s="235">
        <v>0</v>
      </c>
      <c r="J6781" s="235">
        <v>0</v>
      </c>
      <c r="K6781" s="416">
        <v>0</v>
      </c>
      <c r="L6781" s="416">
        <v>0</v>
      </c>
      <c r="M6781" s="416">
        <v>0</v>
      </c>
      <c r="N6781" s="416">
        <v>0</v>
      </c>
      <c r="O6781" s="235">
        <v>0</v>
      </c>
      <c r="P6781" s="235">
        <v>0</v>
      </c>
      <c r="Q6781" s="235">
        <v>0</v>
      </c>
      <c r="R6781" s="235">
        <v>0</v>
      </c>
      <c r="S6781" s="235">
        <v>0</v>
      </c>
      <c r="T6781" s="235">
        <v>0</v>
      </c>
      <c r="U6781" s="235">
        <v>0</v>
      </c>
      <c r="V6781" s="235">
        <v>0</v>
      </c>
      <c r="W6781" s="235">
        <v>0</v>
      </c>
      <c r="Y6781" s="236" t="str">
        <f t="shared" si="105"/>
        <v>Philippines</v>
      </c>
    </row>
    <row r="6782" spans="1:25">
      <c r="A6782" s="399"/>
      <c r="B6782" s="234" t="s">
        <v>68</v>
      </c>
      <c r="C6782" s="232" t="s">
        <v>13</v>
      </c>
      <c r="D6782" s="237">
        <v>0</v>
      </c>
      <c r="E6782" s="237">
        <v>0</v>
      </c>
      <c r="F6782" s="237">
        <v>0</v>
      </c>
      <c r="G6782" s="237">
        <v>0</v>
      </c>
      <c r="H6782" s="237"/>
      <c r="I6782" s="237">
        <v>0</v>
      </c>
      <c r="J6782" s="237">
        <v>0</v>
      </c>
      <c r="K6782" s="415">
        <v>0</v>
      </c>
      <c r="L6782" s="415">
        <v>0</v>
      </c>
      <c r="M6782" s="415">
        <v>0</v>
      </c>
      <c r="N6782" s="415">
        <v>0</v>
      </c>
      <c r="O6782" s="237">
        <v>0</v>
      </c>
      <c r="P6782" s="237">
        <v>0</v>
      </c>
      <c r="Q6782" s="237">
        <v>0</v>
      </c>
      <c r="R6782" s="237">
        <v>0</v>
      </c>
      <c r="S6782" s="237">
        <v>0</v>
      </c>
      <c r="T6782" s="237">
        <v>0</v>
      </c>
      <c r="U6782" s="237">
        <v>0</v>
      </c>
      <c r="V6782" s="237">
        <v>0</v>
      </c>
      <c r="W6782" s="237">
        <v>0</v>
      </c>
      <c r="Y6782" s="236" t="str">
        <f t="shared" si="105"/>
        <v>Philippines</v>
      </c>
    </row>
    <row r="6783" spans="1:25">
      <c r="A6783" s="399"/>
      <c r="B6783" s="234" t="s">
        <v>67</v>
      </c>
      <c r="C6783" s="232" t="s">
        <v>13</v>
      </c>
      <c r="D6783" s="235">
        <v>0</v>
      </c>
      <c r="E6783" s="235">
        <v>0</v>
      </c>
      <c r="F6783" s="235">
        <v>0</v>
      </c>
      <c r="G6783" s="235">
        <v>0</v>
      </c>
      <c r="H6783" s="235"/>
      <c r="I6783" s="235">
        <v>0</v>
      </c>
      <c r="J6783" s="235">
        <v>0</v>
      </c>
      <c r="K6783" s="416">
        <v>0</v>
      </c>
      <c r="L6783" s="416">
        <v>0</v>
      </c>
      <c r="M6783" s="416">
        <v>0</v>
      </c>
      <c r="N6783" s="416">
        <v>0</v>
      </c>
      <c r="O6783" s="235">
        <v>0</v>
      </c>
      <c r="P6783" s="235">
        <v>0</v>
      </c>
      <c r="Q6783" s="235">
        <v>0</v>
      </c>
      <c r="R6783" s="235">
        <v>0</v>
      </c>
      <c r="S6783" s="235">
        <v>0</v>
      </c>
      <c r="T6783" s="235">
        <v>0</v>
      </c>
      <c r="U6783" s="235">
        <v>0</v>
      </c>
      <c r="V6783" s="235">
        <v>0</v>
      </c>
      <c r="W6783" s="235">
        <v>0</v>
      </c>
      <c r="Y6783" s="236" t="str">
        <f t="shared" si="105"/>
        <v>Philippines</v>
      </c>
    </row>
    <row r="6784" spans="1:25">
      <c r="A6784" s="399"/>
      <c r="B6784" s="234" t="s">
        <v>66</v>
      </c>
      <c r="C6784" s="232" t="s">
        <v>13</v>
      </c>
      <c r="D6784" s="237">
        <v>0</v>
      </c>
      <c r="E6784" s="237">
        <v>0</v>
      </c>
      <c r="F6784" s="237">
        <v>0</v>
      </c>
      <c r="G6784" s="237">
        <v>0</v>
      </c>
      <c r="H6784" s="237"/>
      <c r="I6784" s="237">
        <v>0</v>
      </c>
      <c r="J6784" s="237">
        <v>0</v>
      </c>
      <c r="K6784" s="415">
        <v>0</v>
      </c>
      <c r="L6784" s="415">
        <v>0</v>
      </c>
      <c r="M6784" s="415">
        <v>0</v>
      </c>
      <c r="N6784" s="415">
        <v>0</v>
      </c>
      <c r="O6784" s="237">
        <v>0</v>
      </c>
      <c r="P6784" s="237">
        <v>0</v>
      </c>
      <c r="Q6784" s="237">
        <v>0</v>
      </c>
      <c r="R6784" s="237">
        <v>0</v>
      </c>
      <c r="S6784" s="237">
        <v>0</v>
      </c>
      <c r="T6784" s="237">
        <v>0</v>
      </c>
      <c r="U6784" s="237">
        <v>0</v>
      </c>
      <c r="V6784" s="237">
        <v>0</v>
      </c>
      <c r="W6784" s="237">
        <v>0</v>
      </c>
      <c r="Y6784" s="236" t="str">
        <f t="shared" si="105"/>
        <v>Philippines</v>
      </c>
    </row>
    <row r="6785" spans="1:25">
      <c r="A6785" s="399"/>
      <c r="B6785" s="234" t="s">
        <v>65</v>
      </c>
      <c r="C6785" s="232" t="s">
        <v>13</v>
      </c>
      <c r="D6785" s="235">
        <v>0</v>
      </c>
      <c r="E6785" s="235">
        <v>0</v>
      </c>
      <c r="F6785" s="235">
        <v>0</v>
      </c>
      <c r="G6785" s="235">
        <v>0</v>
      </c>
      <c r="H6785" s="235"/>
      <c r="I6785" s="235">
        <v>0</v>
      </c>
      <c r="J6785" s="235">
        <v>0</v>
      </c>
      <c r="K6785" s="416">
        <v>0</v>
      </c>
      <c r="L6785" s="416">
        <v>0</v>
      </c>
      <c r="M6785" s="416">
        <v>0</v>
      </c>
      <c r="N6785" s="416">
        <v>0</v>
      </c>
      <c r="O6785" s="235">
        <v>0</v>
      </c>
      <c r="P6785" s="235">
        <v>0</v>
      </c>
      <c r="Q6785" s="235">
        <v>0</v>
      </c>
      <c r="R6785" s="235">
        <v>0</v>
      </c>
      <c r="S6785" s="235">
        <v>0</v>
      </c>
      <c r="T6785" s="235">
        <v>0</v>
      </c>
      <c r="U6785" s="235">
        <v>0</v>
      </c>
      <c r="V6785" s="235">
        <v>0</v>
      </c>
      <c r="W6785" s="235">
        <v>0</v>
      </c>
      <c r="Y6785" s="236" t="str">
        <f t="shared" si="105"/>
        <v>Philippines</v>
      </c>
    </row>
    <row r="6786" spans="1:25">
      <c r="A6786" s="399"/>
      <c r="B6786" s="234" t="s">
        <v>64</v>
      </c>
      <c r="C6786" s="232" t="s">
        <v>13</v>
      </c>
      <c r="D6786" s="237">
        <v>0</v>
      </c>
      <c r="E6786" s="237">
        <v>0</v>
      </c>
      <c r="F6786" s="237">
        <v>0</v>
      </c>
      <c r="G6786" s="237">
        <v>0</v>
      </c>
      <c r="H6786" s="237"/>
      <c r="I6786" s="237">
        <v>0</v>
      </c>
      <c r="J6786" s="237">
        <v>0</v>
      </c>
      <c r="K6786" s="415">
        <v>0</v>
      </c>
      <c r="L6786" s="415">
        <v>0</v>
      </c>
      <c r="M6786" s="415">
        <v>0</v>
      </c>
      <c r="N6786" s="415">
        <v>0</v>
      </c>
      <c r="O6786" s="237">
        <v>0</v>
      </c>
      <c r="P6786" s="237">
        <v>0</v>
      </c>
      <c r="Q6786" s="237">
        <v>0</v>
      </c>
      <c r="R6786" s="237">
        <v>0</v>
      </c>
      <c r="S6786" s="237">
        <v>0</v>
      </c>
      <c r="T6786" s="237">
        <v>0</v>
      </c>
      <c r="U6786" s="237">
        <v>0</v>
      </c>
      <c r="V6786" s="237">
        <v>0</v>
      </c>
      <c r="W6786" s="237">
        <v>0</v>
      </c>
      <c r="Y6786" s="236" t="str">
        <f t="shared" si="105"/>
        <v>Philippines</v>
      </c>
    </row>
    <row r="6787" spans="1:25">
      <c r="A6787" s="399"/>
      <c r="B6787" s="234" t="s">
        <v>63</v>
      </c>
      <c r="C6787" s="232" t="s">
        <v>13</v>
      </c>
      <c r="D6787" s="235">
        <v>0</v>
      </c>
      <c r="E6787" s="235">
        <v>0</v>
      </c>
      <c r="F6787" s="235">
        <v>0</v>
      </c>
      <c r="G6787" s="235">
        <v>0</v>
      </c>
      <c r="H6787" s="235"/>
      <c r="I6787" s="235">
        <v>0</v>
      </c>
      <c r="J6787" s="235">
        <v>0</v>
      </c>
      <c r="K6787" s="416">
        <v>0</v>
      </c>
      <c r="L6787" s="416">
        <v>0</v>
      </c>
      <c r="M6787" s="416">
        <v>0</v>
      </c>
      <c r="N6787" s="416">
        <v>0</v>
      </c>
      <c r="O6787" s="235">
        <v>0</v>
      </c>
      <c r="P6787" s="235">
        <v>0</v>
      </c>
      <c r="Q6787" s="235">
        <v>58.171999999999997</v>
      </c>
      <c r="R6787" s="235">
        <v>58.171999999999997</v>
      </c>
      <c r="S6787" s="235">
        <v>0</v>
      </c>
      <c r="T6787" s="235">
        <v>0</v>
      </c>
      <c r="U6787" s="235">
        <v>0</v>
      </c>
      <c r="V6787" s="235">
        <v>0</v>
      </c>
      <c r="W6787" s="235">
        <v>0</v>
      </c>
      <c r="Y6787" s="236" t="str">
        <f t="shared" si="105"/>
        <v>Philippines</v>
      </c>
    </row>
    <row r="6788" spans="1:25" ht="22.5">
      <c r="A6788" s="399"/>
      <c r="B6788" s="234" t="s">
        <v>62</v>
      </c>
      <c r="C6788" s="232" t="s">
        <v>13</v>
      </c>
      <c r="D6788" s="237">
        <v>0</v>
      </c>
      <c r="E6788" s="237">
        <v>0</v>
      </c>
      <c r="F6788" s="237">
        <v>0</v>
      </c>
      <c r="G6788" s="237">
        <v>0</v>
      </c>
      <c r="H6788" s="237"/>
      <c r="I6788" s="237">
        <v>0</v>
      </c>
      <c r="J6788" s="237">
        <v>0</v>
      </c>
      <c r="K6788" s="415">
        <v>0</v>
      </c>
      <c r="L6788" s="415">
        <v>0</v>
      </c>
      <c r="M6788" s="415">
        <v>0</v>
      </c>
      <c r="N6788" s="415">
        <v>0</v>
      </c>
      <c r="O6788" s="237">
        <v>0</v>
      </c>
      <c r="P6788" s="237">
        <v>0</v>
      </c>
      <c r="Q6788" s="237">
        <v>0</v>
      </c>
      <c r="R6788" s="237">
        <v>0</v>
      </c>
      <c r="S6788" s="237">
        <v>0</v>
      </c>
      <c r="T6788" s="237">
        <v>0</v>
      </c>
      <c r="U6788" s="237">
        <v>0</v>
      </c>
      <c r="V6788" s="237">
        <v>0</v>
      </c>
      <c r="W6788" s="237">
        <v>0</v>
      </c>
      <c r="Y6788" s="236" t="str">
        <f t="shared" si="105"/>
        <v>Philippines</v>
      </c>
    </row>
    <row r="6789" spans="1:25">
      <c r="A6789" s="399"/>
      <c r="B6789" s="234" t="s">
        <v>61</v>
      </c>
      <c r="C6789" s="232" t="s">
        <v>13</v>
      </c>
      <c r="D6789" s="235">
        <v>0</v>
      </c>
      <c r="E6789" s="235">
        <v>0</v>
      </c>
      <c r="F6789" s="235">
        <v>0</v>
      </c>
      <c r="G6789" s="235">
        <v>0</v>
      </c>
      <c r="H6789" s="235"/>
      <c r="I6789" s="235">
        <v>0</v>
      </c>
      <c r="J6789" s="235">
        <v>0</v>
      </c>
      <c r="K6789" s="416">
        <v>0</v>
      </c>
      <c r="L6789" s="416">
        <v>0</v>
      </c>
      <c r="M6789" s="416">
        <v>0</v>
      </c>
      <c r="N6789" s="416">
        <v>0</v>
      </c>
      <c r="O6789" s="235">
        <v>0</v>
      </c>
      <c r="P6789" s="235">
        <v>0</v>
      </c>
      <c r="Q6789" s="235">
        <v>0</v>
      </c>
      <c r="R6789" s="235">
        <v>0</v>
      </c>
      <c r="S6789" s="235">
        <v>0</v>
      </c>
      <c r="T6789" s="235">
        <v>0</v>
      </c>
      <c r="U6789" s="235">
        <v>0</v>
      </c>
      <c r="V6789" s="235">
        <v>0</v>
      </c>
      <c r="W6789" s="235">
        <v>0</v>
      </c>
      <c r="Y6789" s="236" t="str">
        <f t="shared" ref="Y6789:Y6852" si="106">IF(ISTEXT(A6789),A6789,Y6788)</f>
        <v>Philippines</v>
      </c>
    </row>
    <row r="6790" spans="1:25">
      <c r="A6790" s="399"/>
      <c r="B6790" s="234" t="s">
        <v>60</v>
      </c>
      <c r="C6790" s="232" t="s">
        <v>13</v>
      </c>
      <c r="D6790" s="237">
        <v>8.7159999999999993</v>
      </c>
      <c r="E6790" s="237">
        <v>0</v>
      </c>
      <c r="F6790" s="237">
        <v>0</v>
      </c>
      <c r="G6790" s="237">
        <v>0</v>
      </c>
      <c r="H6790" s="237"/>
      <c r="I6790" s="237">
        <v>-8.7159999999999993</v>
      </c>
      <c r="J6790" s="237">
        <v>0</v>
      </c>
      <c r="K6790" s="415">
        <v>0</v>
      </c>
      <c r="L6790" s="415">
        <v>0</v>
      </c>
      <c r="M6790" s="415">
        <v>0</v>
      </c>
      <c r="N6790" s="415">
        <v>0</v>
      </c>
      <c r="O6790" s="237">
        <v>0</v>
      </c>
      <c r="P6790" s="237">
        <v>0</v>
      </c>
      <c r="Q6790" s="237">
        <v>0</v>
      </c>
      <c r="R6790" s="237">
        <v>0</v>
      </c>
      <c r="S6790" s="237">
        <v>0</v>
      </c>
      <c r="T6790" s="237">
        <v>0</v>
      </c>
      <c r="U6790" s="237">
        <v>0</v>
      </c>
      <c r="V6790" s="237">
        <v>0</v>
      </c>
      <c r="W6790" s="237">
        <v>30</v>
      </c>
      <c r="Y6790" s="236" t="str">
        <f t="shared" si="106"/>
        <v>Philippines</v>
      </c>
    </row>
    <row r="6791" spans="1:25">
      <c r="A6791" s="399"/>
      <c r="B6791" s="234" t="s">
        <v>59</v>
      </c>
      <c r="C6791" s="232" t="s">
        <v>13</v>
      </c>
      <c r="D6791" s="235">
        <v>8.7159999999999993</v>
      </c>
      <c r="E6791" s="235">
        <v>0</v>
      </c>
      <c r="F6791" s="235">
        <v>0</v>
      </c>
      <c r="G6791" s="235">
        <v>0</v>
      </c>
      <c r="H6791" s="235"/>
      <c r="I6791" s="235">
        <v>-8.7159999999999993</v>
      </c>
      <c r="J6791" s="235">
        <v>0</v>
      </c>
      <c r="K6791" s="416">
        <v>0</v>
      </c>
      <c r="L6791" s="416">
        <v>0</v>
      </c>
      <c r="M6791" s="416">
        <v>0</v>
      </c>
      <c r="N6791" s="416">
        <v>0</v>
      </c>
      <c r="O6791" s="235">
        <v>0</v>
      </c>
      <c r="P6791" s="235">
        <v>0</v>
      </c>
      <c r="Q6791" s="235">
        <v>0</v>
      </c>
      <c r="R6791" s="235">
        <v>0</v>
      </c>
      <c r="S6791" s="235">
        <v>0</v>
      </c>
      <c r="T6791" s="235">
        <v>0</v>
      </c>
      <c r="U6791" s="235">
        <v>0</v>
      </c>
      <c r="V6791" s="235">
        <v>0</v>
      </c>
      <c r="W6791" s="235">
        <v>30</v>
      </c>
      <c r="Y6791" s="236" t="str">
        <f t="shared" si="106"/>
        <v>Philippines</v>
      </c>
    </row>
    <row r="6792" spans="1:25">
      <c r="A6792" s="399"/>
      <c r="B6792" s="234" t="s">
        <v>58</v>
      </c>
      <c r="C6792" s="232" t="s">
        <v>13</v>
      </c>
      <c r="D6792" s="237">
        <v>35.414999999999999</v>
      </c>
      <c r="E6792" s="237">
        <v>178.49100000000001</v>
      </c>
      <c r="F6792" s="237">
        <v>0</v>
      </c>
      <c r="G6792" s="237">
        <v>-0.70799999999999996</v>
      </c>
      <c r="H6792" s="237"/>
      <c r="I6792" s="237">
        <v>0</v>
      </c>
      <c r="J6792" s="237">
        <v>0</v>
      </c>
      <c r="K6792" s="415">
        <v>0</v>
      </c>
      <c r="L6792" s="415">
        <v>0</v>
      </c>
      <c r="M6792" s="415">
        <v>0</v>
      </c>
      <c r="N6792" s="415">
        <v>0</v>
      </c>
      <c r="O6792" s="237">
        <v>0</v>
      </c>
      <c r="P6792" s="237">
        <v>0</v>
      </c>
      <c r="Q6792" s="237">
        <v>221.697</v>
      </c>
      <c r="R6792" s="237">
        <v>0</v>
      </c>
      <c r="S6792" s="237">
        <v>0</v>
      </c>
      <c r="T6792" s="237">
        <v>0</v>
      </c>
      <c r="U6792" s="237">
        <v>0</v>
      </c>
      <c r="V6792" s="237">
        <v>0</v>
      </c>
      <c r="W6792" s="237">
        <v>0</v>
      </c>
      <c r="Y6792" s="236" t="str">
        <f t="shared" si="106"/>
        <v>Philippines</v>
      </c>
    </row>
    <row r="6793" spans="1:25">
      <c r="A6793" s="399"/>
      <c r="B6793" s="234" t="s">
        <v>57</v>
      </c>
      <c r="C6793" s="232" t="s">
        <v>13</v>
      </c>
      <c r="D6793" s="235">
        <v>125.233</v>
      </c>
      <c r="E6793" s="235">
        <v>0</v>
      </c>
      <c r="F6793" s="235">
        <v>0</v>
      </c>
      <c r="G6793" s="235">
        <v>-0.94199999999999995</v>
      </c>
      <c r="H6793" s="235"/>
      <c r="I6793" s="235">
        <v>-4.7080000000000002</v>
      </c>
      <c r="J6793" s="235">
        <v>0</v>
      </c>
      <c r="K6793" s="416">
        <v>0</v>
      </c>
      <c r="L6793" s="416">
        <v>0</v>
      </c>
      <c r="M6793" s="416">
        <v>0</v>
      </c>
      <c r="N6793" s="416">
        <v>0</v>
      </c>
      <c r="O6793" s="235">
        <v>0</v>
      </c>
      <c r="P6793" s="235">
        <v>0</v>
      </c>
      <c r="Q6793" s="235">
        <v>123.35</v>
      </c>
      <c r="R6793" s="235">
        <v>0</v>
      </c>
      <c r="S6793" s="235">
        <v>0.94199999999999995</v>
      </c>
      <c r="T6793" s="235">
        <v>0</v>
      </c>
      <c r="U6793" s="235">
        <v>0.94199999999999995</v>
      </c>
      <c r="V6793" s="235">
        <v>0</v>
      </c>
      <c r="W6793" s="235">
        <v>0</v>
      </c>
      <c r="Y6793" s="236" t="str">
        <f t="shared" si="106"/>
        <v>Philippines</v>
      </c>
    </row>
    <row r="6794" spans="1:25">
      <c r="A6794" s="399"/>
      <c r="B6794" s="234" t="s">
        <v>56</v>
      </c>
      <c r="C6794" s="232" t="s">
        <v>13</v>
      </c>
      <c r="D6794" s="237">
        <v>0</v>
      </c>
      <c r="E6794" s="237">
        <v>0</v>
      </c>
      <c r="F6794" s="237">
        <v>0</v>
      </c>
      <c r="G6794" s="237">
        <v>0</v>
      </c>
      <c r="H6794" s="237"/>
      <c r="I6794" s="237">
        <v>0</v>
      </c>
      <c r="J6794" s="237">
        <v>0</v>
      </c>
      <c r="K6794" s="415">
        <v>0</v>
      </c>
      <c r="L6794" s="415">
        <v>0</v>
      </c>
      <c r="M6794" s="415">
        <v>0</v>
      </c>
      <c r="N6794" s="415">
        <v>0</v>
      </c>
      <c r="O6794" s="237">
        <v>0</v>
      </c>
      <c r="P6794" s="237">
        <v>0</v>
      </c>
      <c r="Q6794" s="237">
        <v>0</v>
      </c>
      <c r="R6794" s="237">
        <v>0</v>
      </c>
      <c r="S6794" s="237">
        <v>0</v>
      </c>
      <c r="T6794" s="237">
        <v>0</v>
      </c>
      <c r="U6794" s="237">
        <v>0</v>
      </c>
      <c r="V6794" s="237">
        <v>0</v>
      </c>
      <c r="W6794" s="237">
        <v>0</v>
      </c>
      <c r="Y6794" s="236" t="str">
        <f t="shared" si="106"/>
        <v>Philippines</v>
      </c>
    </row>
    <row r="6795" spans="1:25" ht="22.5">
      <c r="A6795" s="399"/>
      <c r="B6795" s="234" t="s">
        <v>55</v>
      </c>
      <c r="C6795" s="232" t="s">
        <v>13</v>
      </c>
      <c r="D6795" s="235">
        <v>0</v>
      </c>
      <c r="E6795" s="235">
        <v>0</v>
      </c>
      <c r="F6795" s="235">
        <v>0</v>
      </c>
      <c r="G6795" s="235">
        <v>0</v>
      </c>
      <c r="H6795" s="235"/>
      <c r="I6795" s="235">
        <v>0</v>
      </c>
      <c r="J6795" s="235">
        <v>0</v>
      </c>
      <c r="K6795" s="416">
        <v>0</v>
      </c>
      <c r="L6795" s="416">
        <v>0</v>
      </c>
      <c r="M6795" s="416">
        <v>0</v>
      </c>
      <c r="N6795" s="416">
        <v>0</v>
      </c>
      <c r="O6795" s="235">
        <v>0</v>
      </c>
      <c r="P6795" s="235">
        <v>0</v>
      </c>
      <c r="Q6795" s="235">
        <v>0</v>
      </c>
      <c r="R6795" s="235">
        <v>0</v>
      </c>
      <c r="S6795" s="235">
        <v>0</v>
      </c>
      <c r="T6795" s="235">
        <v>0</v>
      </c>
      <c r="U6795" s="235">
        <v>0</v>
      </c>
      <c r="V6795" s="235">
        <v>0</v>
      </c>
      <c r="W6795" s="235">
        <v>0</v>
      </c>
      <c r="Y6795" s="236" t="str">
        <f t="shared" si="106"/>
        <v>Philippines</v>
      </c>
    </row>
    <row r="6796" spans="1:25">
      <c r="A6796" s="399"/>
      <c r="B6796" s="234" t="s">
        <v>54</v>
      </c>
      <c r="C6796" s="232" t="s">
        <v>13</v>
      </c>
      <c r="D6796" s="237">
        <v>0</v>
      </c>
      <c r="E6796" s="237">
        <v>0</v>
      </c>
      <c r="F6796" s="237">
        <v>0</v>
      </c>
      <c r="G6796" s="237">
        <v>-0.6</v>
      </c>
      <c r="H6796" s="237"/>
      <c r="I6796" s="237">
        <v>0</v>
      </c>
      <c r="J6796" s="237">
        <v>0</v>
      </c>
      <c r="K6796" s="415">
        <v>0</v>
      </c>
      <c r="L6796" s="415">
        <v>0</v>
      </c>
      <c r="M6796" s="415">
        <v>0</v>
      </c>
      <c r="N6796" s="415">
        <v>0</v>
      </c>
      <c r="O6796" s="237">
        <v>0</v>
      </c>
      <c r="P6796" s="237">
        <v>0</v>
      </c>
      <c r="Q6796" s="237">
        <v>1061.8889999999999</v>
      </c>
      <c r="R6796" s="237">
        <v>0</v>
      </c>
      <c r="S6796" s="237">
        <v>0</v>
      </c>
      <c r="T6796" s="237">
        <v>0</v>
      </c>
      <c r="U6796" s="237">
        <v>0</v>
      </c>
      <c r="V6796" s="237">
        <v>0</v>
      </c>
      <c r="W6796" s="237">
        <v>0</v>
      </c>
      <c r="Y6796" s="236" t="str">
        <f t="shared" si="106"/>
        <v>Philippines</v>
      </c>
    </row>
    <row r="6797" spans="1:25">
      <c r="A6797" s="399"/>
      <c r="B6797" s="234" t="s">
        <v>6</v>
      </c>
      <c r="C6797" s="232" t="s">
        <v>13</v>
      </c>
      <c r="D6797" s="235">
        <v>2907.511</v>
      </c>
      <c r="E6797" s="235">
        <v>0</v>
      </c>
      <c r="F6797" s="235">
        <v>0</v>
      </c>
      <c r="G6797" s="235">
        <v>0</v>
      </c>
      <c r="H6797" s="235"/>
      <c r="I6797" s="235">
        <v>-2734.0439999999999</v>
      </c>
      <c r="J6797" s="235">
        <v>0</v>
      </c>
      <c r="K6797" s="416">
        <v>0</v>
      </c>
      <c r="L6797" s="416">
        <v>0</v>
      </c>
      <c r="M6797" s="416">
        <v>0</v>
      </c>
      <c r="N6797" s="416">
        <v>0</v>
      </c>
      <c r="O6797" s="235">
        <v>-110.136</v>
      </c>
      <c r="P6797" s="235">
        <v>0</v>
      </c>
      <c r="Q6797" s="235">
        <v>63.331000000000003</v>
      </c>
      <c r="R6797" s="235">
        <v>0</v>
      </c>
      <c r="S6797" s="235">
        <v>0</v>
      </c>
      <c r="T6797" s="235">
        <v>0</v>
      </c>
      <c r="U6797" s="235">
        <v>0</v>
      </c>
      <c r="V6797" s="235">
        <v>0</v>
      </c>
      <c r="W6797" s="235">
        <v>18791</v>
      </c>
      <c r="Y6797" s="236" t="str">
        <f t="shared" si="106"/>
        <v>Philippines</v>
      </c>
    </row>
    <row r="6798" spans="1:25">
      <c r="A6798" s="399"/>
      <c r="B6798" s="234" t="s">
        <v>53</v>
      </c>
      <c r="C6798" s="232" t="s">
        <v>13</v>
      </c>
      <c r="D6798" s="237" t="s">
        <v>12</v>
      </c>
      <c r="E6798" s="237" t="s">
        <v>12</v>
      </c>
      <c r="F6798" s="237" t="s">
        <v>12</v>
      </c>
      <c r="G6798" s="237" t="s">
        <v>12</v>
      </c>
      <c r="H6798" s="237"/>
      <c r="I6798" s="237" t="s">
        <v>12</v>
      </c>
      <c r="J6798" s="237" t="s">
        <v>12</v>
      </c>
      <c r="K6798" s="415" t="s">
        <v>12</v>
      </c>
      <c r="L6798" s="415" t="s">
        <v>12</v>
      </c>
      <c r="M6798" s="415" t="s">
        <v>12</v>
      </c>
      <c r="N6798" s="415" t="s">
        <v>12</v>
      </c>
      <c r="O6798" s="237" t="s">
        <v>12</v>
      </c>
      <c r="P6798" s="237" t="s">
        <v>12</v>
      </c>
      <c r="Q6798" s="237" t="s">
        <v>12</v>
      </c>
      <c r="R6798" s="237" t="s">
        <v>12</v>
      </c>
      <c r="S6798" s="237" t="s">
        <v>12</v>
      </c>
      <c r="T6798" s="237" t="s">
        <v>12</v>
      </c>
      <c r="U6798" s="237" t="s">
        <v>12</v>
      </c>
      <c r="V6798" s="237" t="s">
        <v>12</v>
      </c>
      <c r="W6798" s="237" t="s">
        <v>12</v>
      </c>
      <c r="Y6798" s="236" t="str">
        <f t="shared" si="106"/>
        <v>Philippines</v>
      </c>
    </row>
    <row r="6799" spans="1:25">
      <c r="A6799" s="399"/>
      <c r="B6799" s="234" t="s">
        <v>52</v>
      </c>
      <c r="C6799" s="232" t="s">
        <v>13</v>
      </c>
      <c r="D6799" s="235">
        <v>746.85</v>
      </c>
      <c r="E6799" s="235">
        <v>7364.5</v>
      </c>
      <c r="F6799" s="235">
        <v>-680.48599999999999</v>
      </c>
      <c r="G6799" s="235">
        <v>376.39699999999999</v>
      </c>
      <c r="H6799" s="235"/>
      <c r="I6799" s="235">
        <v>0</v>
      </c>
      <c r="J6799" s="235">
        <v>0</v>
      </c>
      <c r="K6799" s="416">
        <v>0</v>
      </c>
      <c r="L6799" s="416">
        <v>0</v>
      </c>
      <c r="M6799" s="416">
        <v>0</v>
      </c>
      <c r="N6799" s="416">
        <v>0</v>
      </c>
      <c r="O6799" s="235">
        <v>-223.857</v>
      </c>
      <c r="P6799" s="235">
        <v>0</v>
      </c>
      <c r="Q6799" s="235">
        <v>0</v>
      </c>
      <c r="R6799" s="235">
        <v>0</v>
      </c>
      <c r="S6799" s="235">
        <v>0</v>
      </c>
      <c r="T6799" s="235">
        <v>0</v>
      </c>
      <c r="U6799" s="235">
        <v>0</v>
      </c>
      <c r="V6799" s="235">
        <v>0</v>
      </c>
      <c r="W6799" s="235">
        <v>0</v>
      </c>
      <c r="Y6799" s="236" t="str">
        <f t="shared" si="106"/>
        <v>Philippines</v>
      </c>
    </row>
    <row r="6800" spans="1:25">
      <c r="A6800" s="399"/>
      <c r="B6800" s="234" t="s">
        <v>51</v>
      </c>
      <c r="C6800" s="232" t="s">
        <v>13</v>
      </c>
      <c r="D6800" s="237">
        <v>0</v>
      </c>
      <c r="E6800" s="237">
        <v>0</v>
      </c>
      <c r="F6800" s="237">
        <v>0</v>
      </c>
      <c r="G6800" s="237">
        <v>0</v>
      </c>
      <c r="H6800" s="237"/>
      <c r="I6800" s="237">
        <v>0</v>
      </c>
      <c r="J6800" s="237">
        <v>0</v>
      </c>
      <c r="K6800" s="415">
        <v>0</v>
      </c>
      <c r="L6800" s="415">
        <v>0</v>
      </c>
      <c r="M6800" s="415">
        <v>0</v>
      </c>
      <c r="N6800" s="415">
        <v>0</v>
      </c>
      <c r="O6800" s="237">
        <v>0</v>
      </c>
      <c r="P6800" s="237">
        <v>0</v>
      </c>
      <c r="Q6800" s="237">
        <v>0</v>
      </c>
      <c r="R6800" s="237">
        <v>0</v>
      </c>
      <c r="S6800" s="237">
        <v>0</v>
      </c>
      <c r="T6800" s="237">
        <v>0</v>
      </c>
      <c r="U6800" s="237">
        <v>0</v>
      </c>
      <c r="V6800" s="237">
        <v>0</v>
      </c>
      <c r="W6800" s="237">
        <v>0</v>
      </c>
      <c r="Y6800" s="236" t="str">
        <f t="shared" si="106"/>
        <v>Philippines</v>
      </c>
    </row>
    <row r="6801" spans="1:25">
      <c r="A6801" s="399"/>
      <c r="B6801" s="234" t="s">
        <v>50</v>
      </c>
      <c r="C6801" s="232" t="s">
        <v>13</v>
      </c>
      <c r="D6801" s="235">
        <v>0</v>
      </c>
      <c r="E6801" s="235">
        <v>0</v>
      </c>
      <c r="F6801" s="235">
        <v>0</v>
      </c>
      <c r="G6801" s="235">
        <v>0</v>
      </c>
      <c r="H6801" s="235"/>
      <c r="I6801" s="235">
        <v>0</v>
      </c>
      <c r="J6801" s="235">
        <v>0</v>
      </c>
      <c r="K6801" s="416">
        <v>0</v>
      </c>
      <c r="L6801" s="416">
        <v>0</v>
      </c>
      <c r="M6801" s="416">
        <v>0</v>
      </c>
      <c r="N6801" s="416">
        <v>0</v>
      </c>
      <c r="O6801" s="235">
        <v>0</v>
      </c>
      <c r="P6801" s="235">
        <v>0</v>
      </c>
      <c r="Q6801" s="235">
        <v>0</v>
      </c>
      <c r="R6801" s="235">
        <v>0</v>
      </c>
      <c r="S6801" s="235">
        <v>0</v>
      </c>
      <c r="T6801" s="235">
        <v>0</v>
      </c>
      <c r="U6801" s="235">
        <v>0</v>
      </c>
      <c r="V6801" s="235">
        <v>0</v>
      </c>
      <c r="W6801" s="235">
        <v>0</v>
      </c>
      <c r="Y6801" s="236" t="str">
        <f t="shared" si="106"/>
        <v>Philippines</v>
      </c>
    </row>
    <row r="6802" spans="1:25">
      <c r="A6802" s="399"/>
      <c r="B6802" s="234" t="s">
        <v>49</v>
      </c>
      <c r="C6802" s="232" t="s">
        <v>13</v>
      </c>
      <c r="D6802" s="237">
        <v>0</v>
      </c>
      <c r="E6802" s="237">
        <v>0</v>
      </c>
      <c r="F6802" s="237">
        <v>0</v>
      </c>
      <c r="G6802" s="237">
        <v>0</v>
      </c>
      <c r="H6802" s="237"/>
      <c r="I6802" s="237">
        <v>0</v>
      </c>
      <c r="J6802" s="237">
        <v>0</v>
      </c>
      <c r="K6802" s="415">
        <v>0</v>
      </c>
      <c r="L6802" s="415">
        <v>0</v>
      </c>
      <c r="M6802" s="415">
        <v>0</v>
      </c>
      <c r="N6802" s="415">
        <v>0</v>
      </c>
      <c r="O6802" s="237">
        <v>0</v>
      </c>
      <c r="P6802" s="237">
        <v>0</v>
      </c>
      <c r="Q6802" s="237">
        <v>0</v>
      </c>
      <c r="R6802" s="237">
        <v>0</v>
      </c>
      <c r="S6802" s="237">
        <v>0</v>
      </c>
      <c r="T6802" s="237">
        <v>0</v>
      </c>
      <c r="U6802" s="237">
        <v>0</v>
      </c>
      <c r="V6802" s="237">
        <v>0</v>
      </c>
      <c r="W6802" s="237">
        <v>0</v>
      </c>
      <c r="Y6802" s="236" t="str">
        <f t="shared" si="106"/>
        <v>Philippines</v>
      </c>
    </row>
    <row r="6803" spans="1:25">
      <c r="A6803" s="399"/>
      <c r="B6803" s="234" t="s">
        <v>48</v>
      </c>
      <c r="C6803" s="232" t="s">
        <v>13</v>
      </c>
      <c r="D6803" s="235">
        <v>0</v>
      </c>
      <c r="E6803" s="235">
        <v>0</v>
      </c>
      <c r="F6803" s="235">
        <v>0</v>
      </c>
      <c r="G6803" s="235">
        <v>0</v>
      </c>
      <c r="H6803" s="235"/>
      <c r="I6803" s="235">
        <v>0</v>
      </c>
      <c r="J6803" s="235">
        <v>0</v>
      </c>
      <c r="K6803" s="416">
        <v>0</v>
      </c>
      <c r="L6803" s="416">
        <v>0</v>
      </c>
      <c r="M6803" s="416">
        <v>0</v>
      </c>
      <c r="N6803" s="416">
        <v>0</v>
      </c>
      <c r="O6803" s="235">
        <v>0</v>
      </c>
      <c r="P6803" s="235">
        <v>0</v>
      </c>
      <c r="Q6803" s="235">
        <v>0</v>
      </c>
      <c r="R6803" s="235">
        <v>0</v>
      </c>
      <c r="S6803" s="235">
        <v>0</v>
      </c>
      <c r="T6803" s="235">
        <v>0</v>
      </c>
      <c r="U6803" s="235">
        <v>0</v>
      </c>
      <c r="V6803" s="235">
        <v>0</v>
      </c>
      <c r="W6803" s="235">
        <v>0</v>
      </c>
      <c r="Y6803" s="236" t="str">
        <f t="shared" si="106"/>
        <v>Philippines</v>
      </c>
    </row>
    <row r="6804" spans="1:25">
      <c r="A6804" s="399"/>
      <c r="B6804" s="234" t="s">
        <v>47</v>
      </c>
      <c r="C6804" s="232" t="s">
        <v>13</v>
      </c>
      <c r="D6804" s="237">
        <v>0</v>
      </c>
      <c r="E6804" s="237">
        <v>0</v>
      </c>
      <c r="F6804" s="237">
        <v>0</v>
      </c>
      <c r="G6804" s="237">
        <v>0</v>
      </c>
      <c r="H6804" s="237"/>
      <c r="I6804" s="237">
        <v>0</v>
      </c>
      <c r="J6804" s="237">
        <v>0</v>
      </c>
      <c r="K6804" s="415">
        <v>0</v>
      </c>
      <c r="L6804" s="415">
        <v>0</v>
      </c>
      <c r="M6804" s="415">
        <v>0</v>
      </c>
      <c r="N6804" s="415">
        <v>0</v>
      </c>
      <c r="O6804" s="237">
        <v>-87.313000000000002</v>
      </c>
      <c r="P6804" s="237">
        <v>0</v>
      </c>
      <c r="Q6804" s="237">
        <v>0</v>
      </c>
      <c r="R6804" s="237">
        <v>0</v>
      </c>
      <c r="S6804" s="237">
        <v>0</v>
      </c>
      <c r="T6804" s="237">
        <v>0</v>
      </c>
      <c r="U6804" s="237">
        <v>0</v>
      </c>
      <c r="V6804" s="237">
        <v>0</v>
      </c>
      <c r="W6804" s="237">
        <v>0</v>
      </c>
      <c r="Y6804" s="236" t="str">
        <f t="shared" si="106"/>
        <v>Philippines</v>
      </c>
    </row>
    <row r="6805" spans="1:25">
      <c r="A6805" s="399"/>
      <c r="B6805" s="234" t="s">
        <v>46</v>
      </c>
      <c r="C6805" s="232" t="s">
        <v>13</v>
      </c>
      <c r="D6805" s="235">
        <v>0</v>
      </c>
      <c r="E6805" s="235">
        <v>0</v>
      </c>
      <c r="F6805" s="235">
        <v>0</v>
      </c>
      <c r="G6805" s="235">
        <v>0</v>
      </c>
      <c r="H6805" s="235"/>
      <c r="I6805" s="235">
        <v>0</v>
      </c>
      <c r="J6805" s="235">
        <v>0</v>
      </c>
      <c r="K6805" s="416">
        <v>0</v>
      </c>
      <c r="L6805" s="416">
        <v>0</v>
      </c>
      <c r="M6805" s="416">
        <v>0</v>
      </c>
      <c r="N6805" s="416">
        <v>0</v>
      </c>
      <c r="O6805" s="235">
        <v>0</v>
      </c>
      <c r="P6805" s="235">
        <v>0</v>
      </c>
      <c r="Q6805" s="235">
        <v>0</v>
      </c>
      <c r="R6805" s="235">
        <v>0</v>
      </c>
      <c r="S6805" s="235">
        <v>0</v>
      </c>
      <c r="T6805" s="235">
        <v>0</v>
      </c>
      <c r="U6805" s="235">
        <v>0</v>
      </c>
      <c r="V6805" s="235">
        <v>0</v>
      </c>
      <c r="W6805" s="235">
        <v>0</v>
      </c>
      <c r="Y6805" s="236" t="str">
        <f t="shared" si="106"/>
        <v>Philippines</v>
      </c>
    </row>
    <row r="6806" spans="1:25">
      <c r="A6806" s="399"/>
      <c r="B6806" s="234" t="s">
        <v>45</v>
      </c>
      <c r="C6806" s="232" t="s">
        <v>13</v>
      </c>
      <c r="D6806" s="237">
        <v>0</v>
      </c>
      <c r="E6806" s="237">
        <v>825.29300000000001</v>
      </c>
      <c r="F6806" s="237">
        <v>0</v>
      </c>
      <c r="G6806" s="237">
        <v>18.292000000000002</v>
      </c>
      <c r="H6806" s="237"/>
      <c r="I6806" s="237">
        <v>0</v>
      </c>
      <c r="J6806" s="237">
        <v>0</v>
      </c>
      <c r="K6806" s="415">
        <v>0</v>
      </c>
      <c r="L6806" s="415">
        <v>0</v>
      </c>
      <c r="M6806" s="415">
        <v>0</v>
      </c>
      <c r="N6806" s="415">
        <v>0</v>
      </c>
      <c r="O6806" s="237">
        <v>0</v>
      </c>
      <c r="P6806" s="237">
        <v>0</v>
      </c>
      <c r="Q6806" s="237">
        <v>1171.7650000000001</v>
      </c>
      <c r="R6806" s="237">
        <v>12.912000000000001</v>
      </c>
      <c r="S6806" s="237">
        <v>4.3040000000000003</v>
      </c>
      <c r="T6806" s="237">
        <v>0</v>
      </c>
      <c r="U6806" s="237">
        <v>15.064</v>
      </c>
      <c r="V6806" s="237">
        <v>0</v>
      </c>
      <c r="W6806" s="237">
        <v>0</v>
      </c>
      <c r="Y6806" s="236" t="str">
        <f t="shared" si="106"/>
        <v>Philippines</v>
      </c>
    </row>
    <row r="6807" spans="1:25">
      <c r="A6807" s="399"/>
      <c r="B6807" s="234" t="s">
        <v>44</v>
      </c>
      <c r="C6807" s="232" t="s">
        <v>13</v>
      </c>
      <c r="D6807" s="235">
        <v>0</v>
      </c>
      <c r="E6807" s="235">
        <v>4.2279999999999998</v>
      </c>
      <c r="F6807" s="235">
        <v>0</v>
      </c>
      <c r="G6807" s="235">
        <v>0</v>
      </c>
      <c r="H6807" s="235"/>
      <c r="I6807" s="235">
        <v>0</v>
      </c>
      <c r="J6807" s="235">
        <v>0</v>
      </c>
      <c r="K6807" s="416">
        <v>0</v>
      </c>
      <c r="L6807" s="416">
        <v>0</v>
      </c>
      <c r="M6807" s="416">
        <v>0</v>
      </c>
      <c r="N6807" s="416">
        <v>0</v>
      </c>
      <c r="O6807" s="235">
        <v>0</v>
      </c>
      <c r="P6807" s="235">
        <v>0</v>
      </c>
      <c r="Q6807" s="235">
        <v>4.2279999999999998</v>
      </c>
      <c r="R6807" s="235">
        <v>0</v>
      </c>
      <c r="S6807" s="235">
        <v>0</v>
      </c>
      <c r="T6807" s="235">
        <v>0</v>
      </c>
      <c r="U6807" s="235">
        <v>0</v>
      </c>
      <c r="V6807" s="235">
        <v>0</v>
      </c>
      <c r="W6807" s="235">
        <v>0</v>
      </c>
      <c r="Y6807" s="236" t="str">
        <f t="shared" si="106"/>
        <v>Philippines</v>
      </c>
    </row>
    <row r="6808" spans="1:25">
      <c r="A6808" s="399"/>
      <c r="B6808" s="234" t="s">
        <v>43</v>
      </c>
      <c r="C6808" s="232" t="s">
        <v>13</v>
      </c>
      <c r="D6808" s="237">
        <v>0</v>
      </c>
      <c r="E6808" s="237">
        <v>0</v>
      </c>
      <c r="F6808" s="237">
        <v>0</v>
      </c>
      <c r="G6808" s="237">
        <v>0</v>
      </c>
      <c r="H6808" s="237"/>
      <c r="I6808" s="237">
        <v>0</v>
      </c>
      <c r="J6808" s="237">
        <v>0</v>
      </c>
      <c r="K6808" s="415">
        <v>0</v>
      </c>
      <c r="L6808" s="415">
        <v>0</v>
      </c>
      <c r="M6808" s="415">
        <v>0</v>
      </c>
      <c r="N6808" s="415">
        <v>0</v>
      </c>
      <c r="O6808" s="237">
        <v>0</v>
      </c>
      <c r="P6808" s="237">
        <v>0</v>
      </c>
      <c r="Q6808" s="237">
        <v>0</v>
      </c>
      <c r="R6808" s="237">
        <v>0</v>
      </c>
      <c r="S6808" s="237">
        <v>0</v>
      </c>
      <c r="T6808" s="237">
        <v>0</v>
      </c>
      <c r="U6808" s="237">
        <v>0</v>
      </c>
      <c r="V6808" s="237">
        <v>0</v>
      </c>
      <c r="W6808" s="237">
        <v>0</v>
      </c>
      <c r="Y6808" s="236" t="str">
        <f t="shared" si="106"/>
        <v>Philippines</v>
      </c>
    </row>
    <row r="6809" spans="1:25">
      <c r="A6809" s="399"/>
      <c r="B6809" s="234" t="s">
        <v>42</v>
      </c>
      <c r="C6809" s="232" t="s">
        <v>13</v>
      </c>
      <c r="D6809" s="235">
        <v>0</v>
      </c>
      <c r="E6809" s="235">
        <v>45.332999999999998</v>
      </c>
      <c r="F6809" s="235">
        <v>0</v>
      </c>
      <c r="G6809" s="235">
        <v>10.840999999999999</v>
      </c>
      <c r="H6809" s="235"/>
      <c r="I6809" s="235">
        <v>0</v>
      </c>
      <c r="J6809" s="235">
        <v>0</v>
      </c>
      <c r="K6809" s="416">
        <v>0</v>
      </c>
      <c r="L6809" s="416">
        <v>0</v>
      </c>
      <c r="M6809" s="416">
        <v>0</v>
      </c>
      <c r="N6809" s="416">
        <v>0</v>
      </c>
      <c r="O6809" s="235">
        <v>0</v>
      </c>
      <c r="P6809" s="235">
        <v>0</v>
      </c>
      <c r="Q6809" s="235">
        <v>121.217</v>
      </c>
      <c r="R6809" s="235">
        <v>0.98599999999999999</v>
      </c>
      <c r="S6809" s="235">
        <v>11.826000000000001</v>
      </c>
      <c r="T6809" s="235">
        <v>0</v>
      </c>
      <c r="U6809" s="235">
        <v>0</v>
      </c>
      <c r="V6809" s="235">
        <v>0</v>
      </c>
      <c r="W6809" s="235">
        <v>0</v>
      </c>
      <c r="Y6809" s="236" t="str">
        <f t="shared" si="106"/>
        <v>Philippines</v>
      </c>
    </row>
    <row r="6810" spans="1:25">
      <c r="A6810" s="399"/>
      <c r="B6810" s="234" t="s">
        <v>41</v>
      </c>
      <c r="C6810" s="232" t="s">
        <v>13</v>
      </c>
      <c r="D6810" s="237">
        <v>0</v>
      </c>
      <c r="E6810" s="237">
        <v>389.81299999999999</v>
      </c>
      <c r="F6810" s="237">
        <v>-227.8</v>
      </c>
      <c r="G6810" s="237">
        <v>60.878</v>
      </c>
      <c r="H6810" s="237"/>
      <c r="I6810" s="237">
        <v>-829.702</v>
      </c>
      <c r="J6810" s="237">
        <v>0</v>
      </c>
      <c r="K6810" s="415">
        <v>0</v>
      </c>
      <c r="L6810" s="415">
        <v>0</v>
      </c>
      <c r="M6810" s="415">
        <v>0</v>
      </c>
      <c r="N6810" s="415">
        <v>0</v>
      </c>
      <c r="O6810" s="237">
        <v>0</v>
      </c>
      <c r="P6810" s="237">
        <v>0</v>
      </c>
      <c r="Q6810" s="237">
        <v>831.66499999999996</v>
      </c>
      <c r="R6810" s="237">
        <v>62.841000000000001</v>
      </c>
      <c r="S6810" s="237">
        <v>48.113</v>
      </c>
      <c r="T6810" s="237">
        <v>0</v>
      </c>
      <c r="U6810" s="237">
        <v>103.099</v>
      </c>
      <c r="V6810" s="237">
        <v>5.891</v>
      </c>
      <c r="W6810" s="237">
        <v>0</v>
      </c>
      <c r="Y6810" s="236" t="str">
        <f t="shared" si="106"/>
        <v>Philippines</v>
      </c>
    </row>
    <row r="6811" spans="1:25">
      <c r="A6811" s="399"/>
      <c r="B6811" s="234" t="s">
        <v>40</v>
      </c>
      <c r="C6811" s="232" t="s">
        <v>13</v>
      </c>
      <c r="D6811" s="235">
        <v>0</v>
      </c>
      <c r="E6811" s="235">
        <v>125.755</v>
      </c>
      <c r="F6811" s="235">
        <v>-388.29500000000002</v>
      </c>
      <c r="G6811" s="235">
        <v>-44.124000000000002</v>
      </c>
      <c r="H6811" s="235"/>
      <c r="I6811" s="235">
        <v>0</v>
      </c>
      <c r="J6811" s="235">
        <v>0</v>
      </c>
      <c r="K6811" s="416">
        <v>0</v>
      </c>
      <c r="L6811" s="416">
        <v>0</v>
      </c>
      <c r="M6811" s="416">
        <v>0</v>
      </c>
      <c r="N6811" s="416">
        <v>0</v>
      </c>
      <c r="O6811" s="235">
        <v>0</v>
      </c>
      <c r="P6811" s="235">
        <v>0</v>
      </c>
      <c r="Q6811" s="235">
        <v>183.11600000000001</v>
      </c>
      <c r="R6811" s="235">
        <v>0</v>
      </c>
      <c r="S6811" s="235">
        <v>0</v>
      </c>
      <c r="T6811" s="235">
        <v>0</v>
      </c>
      <c r="U6811" s="235">
        <v>0</v>
      </c>
      <c r="V6811" s="235">
        <v>0</v>
      </c>
      <c r="W6811" s="235">
        <v>0</v>
      </c>
      <c r="Y6811" s="236" t="str">
        <f t="shared" si="106"/>
        <v>Philippines</v>
      </c>
    </row>
    <row r="6812" spans="1:25">
      <c r="A6812" s="399"/>
      <c r="B6812" s="234" t="s">
        <v>39</v>
      </c>
      <c r="C6812" s="232" t="s">
        <v>13</v>
      </c>
      <c r="D6812" s="237">
        <v>0</v>
      </c>
      <c r="E6812" s="237">
        <v>0</v>
      </c>
      <c r="F6812" s="237">
        <v>0</v>
      </c>
      <c r="G6812" s="237">
        <v>0</v>
      </c>
      <c r="H6812" s="237"/>
      <c r="I6812" s="237">
        <v>0</v>
      </c>
      <c r="J6812" s="237">
        <v>0</v>
      </c>
      <c r="K6812" s="415">
        <v>0</v>
      </c>
      <c r="L6812" s="415">
        <v>0</v>
      </c>
      <c r="M6812" s="415">
        <v>0</v>
      </c>
      <c r="N6812" s="415">
        <v>0</v>
      </c>
      <c r="O6812" s="237">
        <v>0</v>
      </c>
      <c r="P6812" s="237">
        <v>0</v>
      </c>
      <c r="Q6812" s="237">
        <v>0</v>
      </c>
      <c r="R6812" s="237">
        <v>0</v>
      </c>
      <c r="S6812" s="237">
        <v>0</v>
      </c>
      <c r="T6812" s="237">
        <v>0</v>
      </c>
      <c r="U6812" s="237">
        <v>0</v>
      </c>
      <c r="V6812" s="237">
        <v>0</v>
      </c>
      <c r="W6812" s="237">
        <v>0</v>
      </c>
      <c r="Y6812" s="236" t="str">
        <f t="shared" si="106"/>
        <v>Philippines</v>
      </c>
    </row>
    <row r="6813" spans="1:25">
      <c r="A6813" s="399"/>
      <c r="B6813" s="234" t="s">
        <v>38</v>
      </c>
      <c r="C6813" s="232" t="s">
        <v>13</v>
      </c>
      <c r="D6813" s="235">
        <v>0</v>
      </c>
      <c r="E6813" s="235">
        <v>0</v>
      </c>
      <c r="F6813" s="235">
        <v>0</v>
      </c>
      <c r="G6813" s="235">
        <v>0</v>
      </c>
      <c r="H6813" s="235"/>
      <c r="I6813" s="235">
        <v>0</v>
      </c>
      <c r="J6813" s="235">
        <v>0</v>
      </c>
      <c r="K6813" s="416">
        <v>0</v>
      </c>
      <c r="L6813" s="416">
        <v>0</v>
      </c>
      <c r="M6813" s="416">
        <v>0</v>
      </c>
      <c r="N6813" s="416">
        <v>0</v>
      </c>
      <c r="O6813" s="235">
        <v>0</v>
      </c>
      <c r="P6813" s="235">
        <v>0</v>
      </c>
      <c r="Q6813" s="235">
        <v>0</v>
      </c>
      <c r="R6813" s="235">
        <v>0</v>
      </c>
      <c r="S6813" s="235">
        <v>0</v>
      </c>
      <c r="T6813" s="235">
        <v>0</v>
      </c>
      <c r="U6813" s="235">
        <v>0</v>
      </c>
      <c r="V6813" s="235">
        <v>0</v>
      </c>
      <c r="W6813" s="235">
        <v>0</v>
      </c>
      <c r="Y6813" s="236" t="str">
        <f t="shared" si="106"/>
        <v>Philippines</v>
      </c>
    </row>
    <row r="6814" spans="1:25">
      <c r="A6814" s="399"/>
      <c r="B6814" s="234" t="s">
        <v>37</v>
      </c>
      <c r="C6814" s="232" t="s">
        <v>13</v>
      </c>
      <c r="D6814" s="237">
        <v>0</v>
      </c>
      <c r="E6814" s="237">
        <v>113.752</v>
      </c>
      <c r="F6814" s="237">
        <v>0</v>
      </c>
      <c r="G6814" s="237">
        <v>3.6989999999999998</v>
      </c>
      <c r="H6814" s="237"/>
      <c r="I6814" s="237">
        <v>0</v>
      </c>
      <c r="J6814" s="237">
        <v>0</v>
      </c>
      <c r="K6814" s="415">
        <v>0</v>
      </c>
      <c r="L6814" s="415">
        <v>0</v>
      </c>
      <c r="M6814" s="415">
        <v>0</v>
      </c>
      <c r="N6814" s="415">
        <v>0</v>
      </c>
      <c r="O6814" s="237">
        <v>0</v>
      </c>
      <c r="P6814" s="237">
        <v>0</v>
      </c>
      <c r="Q6814" s="237">
        <v>131.32300000000001</v>
      </c>
      <c r="R6814" s="237">
        <v>0</v>
      </c>
      <c r="S6814" s="237">
        <v>0</v>
      </c>
      <c r="T6814" s="237">
        <v>0</v>
      </c>
      <c r="U6814" s="237">
        <v>0</v>
      </c>
      <c r="V6814" s="237">
        <v>0</v>
      </c>
      <c r="W6814" s="237">
        <v>0</v>
      </c>
      <c r="Y6814" s="236" t="str">
        <f t="shared" si="106"/>
        <v>Philippines</v>
      </c>
    </row>
    <row r="6815" spans="1:25">
      <c r="A6815" s="399"/>
      <c r="B6815" s="234" t="s">
        <v>36</v>
      </c>
      <c r="C6815" s="232" t="s">
        <v>13</v>
      </c>
      <c r="D6815" s="235">
        <v>0</v>
      </c>
      <c r="E6815" s="235">
        <v>0</v>
      </c>
      <c r="F6815" s="235">
        <v>0</v>
      </c>
      <c r="G6815" s="235">
        <v>0</v>
      </c>
      <c r="H6815" s="235"/>
      <c r="I6815" s="235">
        <v>0</v>
      </c>
      <c r="J6815" s="235">
        <v>0</v>
      </c>
      <c r="K6815" s="416">
        <v>0</v>
      </c>
      <c r="L6815" s="416">
        <v>0</v>
      </c>
      <c r="M6815" s="416">
        <v>0</v>
      </c>
      <c r="N6815" s="416">
        <v>0</v>
      </c>
      <c r="O6815" s="235">
        <v>0</v>
      </c>
      <c r="P6815" s="235">
        <v>0</v>
      </c>
      <c r="Q6815" s="235">
        <v>0</v>
      </c>
      <c r="R6815" s="235">
        <v>0</v>
      </c>
      <c r="S6815" s="235">
        <v>0</v>
      </c>
      <c r="T6815" s="235">
        <v>0</v>
      </c>
      <c r="U6815" s="235">
        <v>0</v>
      </c>
      <c r="V6815" s="235">
        <v>0</v>
      </c>
      <c r="W6815" s="235">
        <v>0</v>
      </c>
      <c r="Y6815" s="236" t="str">
        <f t="shared" si="106"/>
        <v>Philippines</v>
      </c>
    </row>
    <row r="6816" spans="1:25">
      <c r="A6816" s="399"/>
      <c r="B6816" s="234" t="s">
        <v>35</v>
      </c>
      <c r="C6816" s="232" t="s">
        <v>13</v>
      </c>
      <c r="D6816" s="237">
        <v>0</v>
      </c>
      <c r="E6816" s="237">
        <v>0</v>
      </c>
      <c r="F6816" s="237">
        <v>0</v>
      </c>
      <c r="G6816" s="237">
        <v>0</v>
      </c>
      <c r="H6816" s="237"/>
      <c r="I6816" s="237">
        <v>0</v>
      </c>
      <c r="J6816" s="237">
        <v>0</v>
      </c>
      <c r="K6816" s="415">
        <v>0</v>
      </c>
      <c r="L6816" s="415">
        <v>0</v>
      </c>
      <c r="M6816" s="415">
        <v>0</v>
      </c>
      <c r="N6816" s="415">
        <v>0</v>
      </c>
      <c r="O6816" s="237">
        <v>0</v>
      </c>
      <c r="P6816" s="237">
        <v>0</v>
      </c>
      <c r="Q6816" s="237">
        <v>0</v>
      </c>
      <c r="R6816" s="237">
        <v>0</v>
      </c>
      <c r="S6816" s="237">
        <v>0</v>
      </c>
      <c r="T6816" s="237">
        <v>0</v>
      </c>
      <c r="U6816" s="237">
        <v>0</v>
      </c>
      <c r="V6816" s="237">
        <v>0</v>
      </c>
      <c r="W6816" s="237">
        <v>0</v>
      </c>
      <c r="Y6816" s="236" t="str">
        <f t="shared" si="106"/>
        <v>Philippines</v>
      </c>
    </row>
    <row r="6817" spans="1:25">
      <c r="A6817" s="399"/>
      <c r="B6817" s="234" t="s">
        <v>34</v>
      </c>
      <c r="C6817" s="232" t="s">
        <v>13</v>
      </c>
      <c r="D6817" s="235">
        <v>0</v>
      </c>
      <c r="E6817" s="235">
        <v>0</v>
      </c>
      <c r="F6817" s="235">
        <v>0</v>
      </c>
      <c r="G6817" s="235">
        <v>0</v>
      </c>
      <c r="H6817" s="235"/>
      <c r="I6817" s="235">
        <v>0</v>
      </c>
      <c r="J6817" s="235">
        <v>0</v>
      </c>
      <c r="K6817" s="416">
        <v>0</v>
      </c>
      <c r="L6817" s="416">
        <v>0</v>
      </c>
      <c r="M6817" s="416">
        <v>0</v>
      </c>
      <c r="N6817" s="416">
        <v>0</v>
      </c>
      <c r="O6817" s="235">
        <v>0</v>
      </c>
      <c r="P6817" s="235">
        <v>0</v>
      </c>
      <c r="Q6817" s="235">
        <v>0</v>
      </c>
      <c r="R6817" s="235">
        <v>0</v>
      </c>
      <c r="S6817" s="235">
        <v>0</v>
      </c>
      <c r="T6817" s="235">
        <v>0</v>
      </c>
      <c r="U6817" s="235">
        <v>0</v>
      </c>
      <c r="V6817" s="235">
        <v>0</v>
      </c>
      <c r="W6817" s="235">
        <v>4491</v>
      </c>
      <c r="Y6817" s="236" t="str">
        <f t="shared" si="106"/>
        <v>Philippines</v>
      </c>
    </row>
    <row r="6818" spans="1:25" ht="22.5">
      <c r="A6818" s="399"/>
      <c r="B6818" s="234" t="s">
        <v>33</v>
      </c>
      <c r="C6818" s="232" t="s">
        <v>13</v>
      </c>
      <c r="D6818" s="237">
        <v>0</v>
      </c>
      <c r="E6818" s="237">
        <v>0</v>
      </c>
      <c r="F6818" s="237">
        <v>0</v>
      </c>
      <c r="G6818" s="237">
        <v>0</v>
      </c>
      <c r="H6818" s="237"/>
      <c r="I6818" s="237">
        <v>0</v>
      </c>
      <c r="J6818" s="237">
        <v>0</v>
      </c>
      <c r="K6818" s="415">
        <v>0</v>
      </c>
      <c r="L6818" s="415">
        <v>0</v>
      </c>
      <c r="M6818" s="415">
        <v>0</v>
      </c>
      <c r="N6818" s="415">
        <v>0</v>
      </c>
      <c r="O6818" s="237">
        <v>0</v>
      </c>
      <c r="P6818" s="237">
        <v>0</v>
      </c>
      <c r="Q6818" s="237">
        <v>0</v>
      </c>
      <c r="R6818" s="237">
        <v>0</v>
      </c>
      <c r="S6818" s="237">
        <v>0</v>
      </c>
      <c r="T6818" s="237">
        <v>0</v>
      </c>
      <c r="U6818" s="237">
        <v>0</v>
      </c>
      <c r="V6818" s="237">
        <v>0</v>
      </c>
      <c r="W6818" s="237">
        <v>0</v>
      </c>
      <c r="Y6818" s="236" t="str">
        <f t="shared" si="106"/>
        <v>Philippines</v>
      </c>
    </row>
    <row r="6819" spans="1:25">
      <c r="A6819" s="399"/>
      <c r="B6819" s="234" t="s">
        <v>32</v>
      </c>
      <c r="C6819" s="232" t="s">
        <v>13</v>
      </c>
      <c r="D6819" s="235">
        <v>0</v>
      </c>
      <c r="E6819" s="235">
        <v>0</v>
      </c>
      <c r="F6819" s="235">
        <v>0</v>
      </c>
      <c r="G6819" s="235">
        <v>0</v>
      </c>
      <c r="H6819" s="235"/>
      <c r="I6819" s="235">
        <v>0</v>
      </c>
      <c r="J6819" s="235">
        <v>0</v>
      </c>
      <c r="K6819" s="416">
        <v>0</v>
      </c>
      <c r="L6819" s="416">
        <v>0</v>
      </c>
      <c r="M6819" s="416">
        <v>0</v>
      </c>
      <c r="N6819" s="416">
        <v>0</v>
      </c>
      <c r="O6819" s="235">
        <v>0</v>
      </c>
      <c r="P6819" s="235">
        <v>0</v>
      </c>
      <c r="Q6819" s="235">
        <v>0</v>
      </c>
      <c r="R6819" s="235">
        <v>0</v>
      </c>
      <c r="S6819" s="235">
        <v>0</v>
      </c>
      <c r="T6819" s="235">
        <v>0</v>
      </c>
      <c r="U6819" s="235">
        <v>0</v>
      </c>
      <c r="V6819" s="235">
        <v>0</v>
      </c>
      <c r="W6819" s="235">
        <v>0</v>
      </c>
      <c r="Y6819" s="236" t="str">
        <f t="shared" si="106"/>
        <v>Philippines</v>
      </c>
    </row>
    <row r="6820" spans="1:25">
      <c r="A6820" s="399"/>
      <c r="B6820" s="234" t="s">
        <v>31</v>
      </c>
      <c r="C6820" s="232" t="s">
        <v>13</v>
      </c>
      <c r="D6820" s="237">
        <v>861.63400000000001</v>
      </c>
      <c r="E6820" s="237">
        <v>0</v>
      </c>
      <c r="F6820" s="237">
        <v>0</v>
      </c>
      <c r="G6820" s="237">
        <v>0</v>
      </c>
      <c r="H6820" s="237"/>
      <c r="I6820" s="237">
        <v>-861.63400000000001</v>
      </c>
      <c r="J6820" s="237">
        <v>0</v>
      </c>
      <c r="K6820" s="415">
        <v>0</v>
      </c>
      <c r="L6820" s="415">
        <v>0</v>
      </c>
      <c r="M6820" s="415">
        <v>0</v>
      </c>
      <c r="N6820" s="415">
        <v>0</v>
      </c>
      <c r="O6820" s="237">
        <v>0</v>
      </c>
      <c r="P6820" s="237">
        <v>0</v>
      </c>
      <c r="Q6820" s="237">
        <v>0</v>
      </c>
      <c r="R6820" s="237">
        <v>0</v>
      </c>
      <c r="S6820" s="237">
        <v>0</v>
      </c>
      <c r="T6820" s="237">
        <v>0</v>
      </c>
      <c r="U6820" s="237">
        <v>0</v>
      </c>
      <c r="V6820" s="237">
        <v>0</v>
      </c>
      <c r="W6820" s="237">
        <v>10019</v>
      </c>
      <c r="Y6820" s="236" t="str">
        <f t="shared" si="106"/>
        <v>Philippines</v>
      </c>
    </row>
    <row r="6821" spans="1:25">
      <c r="A6821" s="399"/>
      <c r="B6821" s="234" t="s">
        <v>30</v>
      </c>
      <c r="C6821" s="232" t="s">
        <v>13</v>
      </c>
      <c r="D6821" s="235">
        <v>8257.2260000000006</v>
      </c>
      <c r="E6821" s="235">
        <v>0</v>
      </c>
      <c r="F6821" s="235">
        <v>0</v>
      </c>
      <c r="G6821" s="235">
        <v>0</v>
      </c>
      <c r="H6821" s="235"/>
      <c r="I6821" s="235">
        <v>-8257.2260000000006</v>
      </c>
      <c r="J6821" s="235">
        <v>0</v>
      </c>
      <c r="K6821" s="416">
        <v>0</v>
      </c>
      <c r="L6821" s="416">
        <v>0</v>
      </c>
      <c r="M6821" s="416">
        <v>0</v>
      </c>
      <c r="N6821" s="416">
        <v>0</v>
      </c>
      <c r="O6821" s="235">
        <v>0</v>
      </c>
      <c r="P6821" s="235">
        <v>0</v>
      </c>
      <c r="Q6821" s="235">
        <v>0</v>
      </c>
      <c r="R6821" s="235">
        <v>0</v>
      </c>
      <c r="S6821" s="235">
        <v>0</v>
      </c>
      <c r="T6821" s="235">
        <v>0</v>
      </c>
      <c r="U6821" s="235">
        <v>0</v>
      </c>
      <c r="V6821" s="235">
        <v>0</v>
      </c>
      <c r="W6821" s="235">
        <v>9605</v>
      </c>
      <c r="Y6821" s="236" t="str">
        <f t="shared" si="106"/>
        <v>Philippines</v>
      </c>
    </row>
    <row r="6822" spans="1:25">
      <c r="A6822" s="399"/>
      <c r="B6822" s="234" t="s">
        <v>29</v>
      </c>
      <c r="C6822" s="232" t="s">
        <v>13</v>
      </c>
      <c r="D6822" s="237">
        <v>8.5999999999999993E-2</v>
      </c>
      <c r="E6822" s="237">
        <v>0</v>
      </c>
      <c r="F6822" s="237">
        <v>0</v>
      </c>
      <c r="G6822" s="237">
        <v>0</v>
      </c>
      <c r="H6822" s="237"/>
      <c r="I6822" s="237">
        <v>-8.5999999999999993E-2</v>
      </c>
      <c r="J6822" s="237">
        <v>0</v>
      </c>
      <c r="K6822" s="415">
        <v>0</v>
      </c>
      <c r="L6822" s="415">
        <v>0</v>
      </c>
      <c r="M6822" s="415">
        <v>0</v>
      </c>
      <c r="N6822" s="415">
        <v>0</v>
      </c>
      <c r="O6822" s="237">
        <v>0</v>
      </c>
      <c r="P6822" s="237">
        <v>0</v>
      </c>
      <c r="Q6822" s="237">
        <v>0</v>
      </c>
      <c r="R6822" s="237">
        <v>0</v>
      </c>
      <c r="S6822" s="237">
        <v>0</v>
      </c>
      <c r="T6822" s="237">
        <v>0</v>
      </c>
      <c r="U6822" s="237">
        <v>0</v>
      </c>
      <c r="V6822" s="237">
        <v>0</v>
      </c>
      <c r="W6822" s="237">
        <v>1</v>
      </c>
      <c r="Y6822" s="236" t="str">
        <f t="shared" si="106"/>
        <v>Philippines</v>
      </c>
    </row>
    <row r="6823" spans="1:25">
      <c r="A6823" s="399"/>
      <c r="B6823" s="234" t="s">
        <v>28</v>
      </c>
      <c r="C6823" s="232" t="s">
        <v>13</v>
      </c>
      <c r="D6823" s="235">
        <v>0</v>
      </c>
      <c r="E6823" s="235">
        <v>0</v>
      </c>
      <c r="F6823" s="235">
        <v>0</v>
      </c>
      <c r="G6823" s="235">
        <v>0</v>
      </c>
      <c r="H6823" s="235"/>
      <c r="I6823" s="235">
        <v>0</v>
      </c>
      <c r="J6823" s="235">
        <v>0</v>
      </c>
      <c r="K6823" s="416">
        <v>0</v>
      </c>
      <c r="L6823" s="416">
        <v>0</v>
      </c>
      <c r="M6823" s="416">
        <v>0</v>
      </c>
      <c r="N6823" s="416">
        <v>0</v>
      </c>
      <c r="O6823" s="235">
        <v>0</v>
      </c>
      <c r="P6823" s="235">
        <v>0</v>
      </c>
      <c r="Q6823" s="235">
        <v>0</v>
      </c>
      <c r="R6823" s="235">
        <v>0</v>
      </c>
      <c r="S6823" s="235">
        <v>0</v>
      </c>
      <c r="T6823" s="235">
        <v>0</v>
      </c>
      <c r="U6823" s="235">
        <v>0</v>
      </c>
      <c r="V6823" s="235">
        <v>0</v>
      </c>
      <c r="W6823" s="235">
        <v>0</v>
      </c>
      <c r="Y6823" s="236" t="str">
        <f t="shared" si="106"/>
        <v>Philippines</v>
      </c>
    </row>
    <row r="6824" spans="1:25">
      <c r="A6824" s="399"/>
      <c r="B6824" s="234" t="s">
        <v>27</v>
      </c>
      <c r="C6824" s="232" t="s">
        <v>13</v>
      </c>
      <c r="D6824" s="237">
        <v>0</v>
      </c>
      <c r="E6824" s="237">
        <v>0</v>
      </c>
      <c r="F6824" s="237">
        <v>0</v>
      </c>
      <c r="G6824" s="237">
        <v>0</v>
      </c>
      <c r="H6824" s="237"/>
      <c r="I6824" s="237">
        <v>0</v>
      </c>
      <c r="J6824" s="237">
        <v>0</v>
      </c>
      <c r="K6824" s="415">
        <v>0</v>
      </c>
      <c r="L6824" s="415">
        <v>0</v>
      </c>
      <c r="M6824" s="415">
        <v>0</v>
      </c>
      <c r="N6824" s="415">
        <v>0</v>
      </c>
      <c r="O6824" s="237">
        <v>0</v>
      </c>
      <c r="P6824" s="237">
        <v>0</v>
      </c>
      <c r="Q6824" s="237">
        <v>0</v>
      </c>
      <c r="R6824" s="237">
        <v>0</v>
      </c>
      <c r="S6824" s="237">
        <v>0</v>
      </c>
      <c r="T6824" s="237">
        <v>0</v>
      </c>
      <c r="U6824" s="237">
        <v>0</v>
      </c>
      <c r="V6824" s="237">
        <v>0</v>
      </c>
      <c r="W6824" s="237">
        <v>0</v>
      </c>
      <c r="Y6824" s="236" t="str">
        <f t="shared" si="106"/>
        <v>Philippines</v>
      </c>
    </row>
    <row r="6825" spans="1:25">
      <c r="A6825" s="399"/>
      <c r="B6825" s="234" t="s">
        <v>26</v>
      </c>
      <c r="C6825" s="232" t="s">
        <v>13</v>
      </c>
      <c r="D6825" s="235">
        <v>5.6760000000000002</v>
      </c>
      <c r="E6825" s="235">
        <v>0</v>
      </c>
      <c r="F6825" s="235">
        <v>0</v>
      </c>
      <c r="G6825" s="235">
        <v>0</v>
      </c>
      <c r="H6825" s="235"/>
      <c r="I6825" s="235">
        <v>-5.6760000000000002</v>
      </c>
      <c r="J6825" s="235">
        <v>0</v>
      </c>
      <c r="K6825" s="416">
        <v>0</v>
      </c>
      <c r="L6825" s="416">
        <v>0</v>
      </c>
      <c r="M6825" s="416">
        <v>0</v>
      </c>
      <c r="N6825" s="416">
        <v>0</v>
      </c>
      <c r="O6825" s="235">
        <v>0</v>
      </c>
      <c r="P6825" s="235">
        <v>0</v>
      </c>
      <c r="Q6825" s="235">
        <v>0</v>
      </c>
      <c r="R6825" s="235">
        <v>0</v>
      </c>
      <c r="S6825" s="235">
        <v>0</v>
      </c>
      <c r="T6825" s="235">
        <v>0</v>
      </c>
      <c r="U6825" s="235">
        <v>0</v>
      </c>
      <c r="V6825" s="235">
        <v>0</v>
      </c>
      <c r="W6825" s="235">
        <v>66</v>
      </c>
      <c r="Y6825" s="236" t="str">
        <f t="shared" si="106"/>
        <v>Philippines</v>
      </c>
    </row>
    <row r="6826" spans="1:25">
      <c r="A6826" s="399"/>
      <c r="B6826" s="234" t="s">
        <v>25</v>
      </c>
      <c r="C6826" s="232" t="s">
        <v>13</v>
      </c>
      <c r="D6826" s="237">
        <v>0</v>
      </c>
      <c r="E6826" s="237">
        <v>0</v>
      </c>
      <c r="F6826" s="237">
        <v>0</v>
      </c>
      <c r="G6826" s="237">
        <v>0</v>
      </c>
      <c r="H6826" s="237"/>
      <c r="I6826" s="237">
        <v>0</v>
      </c>
      <c r="J6826" s="237">
        <v>0</v>
      </c>
      <c r="K6826" s="415">
        <v>0</v>
      </c>
      <c r="L6826" s="415">
        <v>0</v>
      </c>
      <c r="M6826" s="415">
        <v>0</v>
      </c>
      <c r="N6826" s="415">
        <v>0</v>
      </c>
      <c r="O6826" s="237">
        <v>0</v>
      </c>
      <c r="P6826" s="237">
        <v>0</v>
      </c>
      <c r="Q6826" s="237">
        <v>0</v>
      </c>
      <c r="R6826" s="237">
        <v>0</v>
      </c>
      <c r="S6826" s="237">
        <v>0</v>
      </c>
      <c r="T6826" s="237">
        <v>0</v>
      </c>
      <c r="U6826" s="237">
        <v>0</v>
      </c>
      <c r="V6826" s="237">
        <v>0</v>
      </c>
      <c r="W6826" s="237">
        <v>0</v>
      </c>
      <c r="Y6826" s="236" t="str">
        <f t="shared" si="106"/>
        <v>Philippines</v>
      </c>
    </row>
    <row r="6827" spans="1:25">
      <c r="A6827" s="399"/>
      <c r="B6827" s="234" t="s">
        <v>0</v>
      </c>
      <c r="C6827" s="232" t="s">
        <v>13</v>
      </c>
      <c r="D6827" s="235">
        <v>0</v>
      </c>
      <c r="E6827" s="235">
        <v>0</v>
      </c>
      <c r="F6827" s="235">
        <v>0</v>
      </c>
      <c r="G6827" s="235">
        <v>8.5999999999999993E-2</v>
      </c>
      <c r="H6827" s="235"/>
      <c r="I6827" s="235">
        <v>6472.8760000000002</v>
      </c>
      <c r="J6827" s="235">
        <v>0</v>
      </c>
      <c r="K6827" s="416">
        <v>0</v>
      </c>
      <c r="L6827" s="416">
        <v>0</v>
      </c>
      <c r="M6827" s="416">
        <v>0</v>
      </c>
      <c r="N6827" s="416">
        <v>0</v>
      </c>
      <c r="O6827" s="235">
        <v>-512.47400000000005</v>
      </c>
      <c r="P6827" s="235">
        <v>-665.726</v>
      </c>
      <c r="Q6827" s="235">
        <v>5294.7619999999997</v>
      </c>
      <c r="R6827" s="235">
        <v>362.49</v>
      </c>
      <c r="S6827" s="235">
        <v>108.01600000000001</v>
      </c>
      <c r="T6827" s="235">
        <v>0</v>
      </c>
      <c r="U6827" s="235">
        <v>135.44999999999999</v>
      </c>
      <c r="V6827" s="235">
        <v>99.587999999999994</v>
      </c>
      <c r="W6827" s="235">
        <v>0</v>
      </c>
      <c r="Y6827" s="236" t="str">
        <f t="shared" si="106"/>
        <v>Philippines</v>
      </c>
    </row>
    <row r="6828" spans="1:25">
      <c r="A6828" s="399"/>
      <c r="B6828" s="234" t="s">
        <v>24</v>
      </c>
      <c r="C6828" s="232" t="s">
        <v>13</v>
      </c>
      <c r="D6828" s="237">
        <v>0</v>
      </c>
      <c r="E6828" s="237">
        <v>0</v>
      </c>
      <c r="F6828" s="237">
        <v>0</v>
      </c>
      <c r="G6828" s="237">
        <v>0</v>
      </c>
      <c r="H6828" s="237"/>
      <c r="I6828" s="237">
        <v>0</v>
      </c>
      <c r="J6828" s="237">
        <v>0</v>
      </c>
      <c r="K6828" s="415">
        <v>0</v>
      </c>
      <c r="L6828" s="415">
        <v>0</v>
      </c>
      <c r="M6828" s="415">
        <v>0</v>
      </c>
      <c r="N6828" s="415">
        <v>0</v>
      </c>
      <c r="O6828" s="237">
        <v>0</v>
      </c>
      <c r="P6828" s="237">
        <v>0</v>
      </c>
      <c r="Q6828" s="237">
        <v>0</v>
      </c>
      <c r="R6828" s="237">
        <v>0</v>
      </c>
      <c r="S6828" s="237">
        <v>0</v>
      </c>
      <c r="T6828" s="237">
        <v>0</v>
      </c>
      <c r="U6828" s="237">
        <v>0</v>
      </c>
      <c r="V6828" s="237">
        <v>0</v>
      </c>
      <c r="W6828" s="237">
        <v>0</v>
      </c>
      <c r="Y6828" s="236" t="str">
        <f t="shared" si="106"/>
        <v>Philippines</v>
      </c>
    </row>
    <row r="6829" spans="1:25">
      <c r="A6829" s="399"/>
      <c r="B6829" s="234" t="s">
        <v>23</v>
      </c>
      <c r="C6829" s="232" t="s">
        <v>13</v>
      </c>
      <c r="D6829" s="235">
        <v>24491.581999999999</v>
      </c>
      <c r="E6829" s="235">
        <v>23846.507000000001</v>
      </c>
      <c r="F6829" s="235">
        <v>-3102.2040000000002</v>
      </c>
      <c r="G6829" s="235">
        <v>29.111000000000001</v>
      </c>
      <c r="H6829" s="235"/>
      <c r="I6829" s="235">
        <v>-14982.383</v>
      </c>
      <c r="J6829" s="235">
        <v>0</v>
      </c>
      <c r="K6829" s="416">
        <v>0</v>
      </c>
      <c r="L6829" s="416">
        <v>0</v>
      </c>
      <c r="M6829" s="416">
        <v>0</v>
      </c>
      <c r="N6829" s="416">
        <v>0</v>
      </c>
      <c r="O6829" s="235">
        <v>-933.78</v>
      </c>
      <c r="P6829" s="235">
        <v>-665.726</v>
      </c>
      <c r="Q6829" s="235">
        <v>25819.148000000001</v>
      </c>
      <c r="R6829" s="235">
        <v>673.98099999999999</v>
      </c>
      <c r="S6829" s="235">
        <v>226.08500000000001</v>
      </c>
      <c r="T6829" s="235">
        <v>0</v>
      </c>
      <c r="U6829" s="235">
        <v>1978.5809999999999</v>
      </c>
      <c r="V6829" s="235">
        <v>177.05799999999999</v>
      </c>
      <c r="W6829" s="235">
        <v>75266</v>
      </c>
      <c r="Y6829" s="236" t="str">
        <f t="shared" si="106"/>
        <v>Philippines</v>
      </c>
    </row>
    <row r="6830" spans="1:25">
      <c r="A6830" s="399"/>
      <c r="B6830" s="234" t="s">
        <v>22</v>
      </c>
      <c r="C6830" s="232" t="s">
        <v>13</v>
      </c>
      <c r="D6830" s="237">
        <v>17085.863000000001</v>
      </c>
      <c r="E6830" s="237">
        <v>178.49100000000001</v>
      </c>
      <c r="F6830" s="237">
        <v>0</v>
      </c>
      <c r="G6830" s="237">
        <v>-3.5870000000000002</v>
      </c>
      <c r="H6830" s="237"/>
      <c r="I6830" s="237">
        <v>-9197.5550000000003</v>
      </c>
      <c r="J6830" s="237">
        <v>0</v>
      </c>
      <c r="K6830" s="415">
        <v>0</v>
      </c>
      <c r="L6830" s="415">
        <v>0</v>
      </c>
      <c r="M6830" s="415">
        <v>0</v>
      </c>
      <c r="N6830" s="415">
        <v>0</v>
      </c>
      <c r="O6830" s="237">
        <v>0</v>
      </c>
      <c r="P6830" s="237">
        <v>0</v>
      </c>
      <c r="Q6830" s="237">
        <v>6076.6940000000004</v>
      </c>
      <c r="R6830" s="237">
        <v>0</v>
      </c>
      <c r="S6830" s="237">
        <v>0.94199999999999995</v>
      </c>
      <c r="T6830" s="237">
        <v>0</v>
      </c>
      <c r="U6830" s="237">
        <v>0.94199999999999995</v>
      </c>
      <c r="V6830" s="237">
        <v>0</v>
      </c>
      <c r="W6830" s="237">
        <v>19873</v>
      </c>
      <c r="Y6830" s="236" t="str">
        <f t="shared" si="106"/>
        <v>Philippines</v>
      </c>
    </row>
    <row r="6831" spans="1:25">
      <c r="A6831" s="399"/>
      <c r="B6831" s="234" t="s">
        <v>21</v>
      </c>
      <c r="C6831" s="232" t="s">
        <v>13</v>
      </c>
      <c r="D6831" s="235">
        <v>0</v>
      </c>
      <c r="E6831" s="235">
        <v>0</v>
      </c>
      <c r="F6831" s="235">
        <v>0</v>
      </c>
      <c r="G6831" s="235">
        <v>0</v>
      </c>
      <c r="H6831" s="235"/>
      <c r="I6831" s="235">
        <v>0</v>
      </c>
      <c r="J6831" s="235">
        <v>0</v>
      </c>
      <c r="K6831" s="416">
        <v>0</v>
      </c>
      <c r="L6831" s="416">
        <v>0</v>
      </c>
      <c r="M6831" s="416">
        <v>0</v>
      </c>
      <c r="N6831" s="416">
        <v>0</v>
      </c>
      <c r="O6831" s="235">
        <v>0</v>
      </c>
      <c r="P6831" s="235">
        <v>0</v>
      </c>
      <c r="Q6831" s="235">
        <v>0</v>
      </c>
      <c r="R6831" s="235">
        <v>0</v>
      </c>
      <c r="S6831" s="235">
        <v>0</v>
      </c>
      <c r="T6831" s="235">
        <v>0</v>
      </c>
      <c r="U6831" s="235">
        <v>0</v>
      </c>
      <c r="V6831" s="235">
        <v>0</v>
      </c>
      <c r="W6831" s="235">
        <v>0</v>
      </c>
      <c r="Y6831" s="236" t="str">
        <f t="shared" si="106"/>
        <v>Philippines</v>
      </c>
    </row>
    <row r="6832" spans="1:25">
      <c r="A6832" s="399"/>
      <c r="B6832" s="234" t="s">
        <v>20</v>
      </c>
      <c r="C6832" s="232" t="s">
        <v>13</v>
      </c>
      <c r="D6832" s="237">
        <v>0</v>
      </c>
      <c r="E6832" s="237">
        <v>0</v>
      </c>
      <c r="F6832" s="237">
        <v>0</v>
      </c>
      <c r="G6832" s="237">
        <v>0</v>
      </c>
      <c r="H6832" s="237"/>
      <c r="I6832" s="237">
        <v>0</v>
      </c>
      <c r="J6832" s="237">
        <v>0</v>
      </c>
      <c r="K6832" s="415">
        <v>0</v>
      </c>
      <c r="L6832" s="415">
        <v>0</v>
      </c>
      <c r="M6832" s="415">
        <v>0</v>
      </c>
      <c r="N6832" s="415">
        <v>0</v>
      </c>
      <c r="O6832" s="237">
        <v>0</v>
      </c>
      <c r="P6832" s="237">
        <v>0</v>
      </c>
      <c r="Q6832" s="237">
        <v>0</v>
      </c>
      <c r="R6832" s="237">
        <v>0</v>
      </c>
      <c r="S6832" s="237">
        <v>0</v>
      </c>
      <c r="T6832" s="237">
        <v>0</v>
      </c>
      <c r="U6832" s="237">
        <v>0</v>
      </c>
      <c r="V6832" s="237">
        <v>0</v>
      </c>
      <c r="W6832" s="237">
        <v>0</v>
      </c>
      <c r="Y6832" s="236" t="str">
        <f t="shared" si="106"/>
        <v>Philippines</v>
      </c>
    </row>
    <row r="6833" spans="1:25">
      <c r="A6833" s="399"/>
      <c r="B6833" s="234" t="s">
        <v>19</v>
      </c>
      <c r="C6833" s="232" t="s">
        <v>13</v>
      </c>
      <c r="D6833" s="235">
        <v>0</v>
      </c>
      <c r="E6833" s="235">
        <v>0</v>
      </c>
      <c r="F6833" s="235">
        <v>0</v>
      </c>
      <c r="G6833" s="235">
        <v>0</v>
      </c>
      <c r="H6833" s="235"/>
      <c r="I6833" s="235">
        <v>0</v>
      </c>
      <c r="J6833" s="235">
        <v>0</v>
      </c>
      <c r="K6833" s="416">
        <v>0</v>
      </c>
      <c r="L6833" s="416">
        <v>0</v>
      </c>
      <c r="M6833" s="416">
        <v>0</v>
      </c>
      <c r="N6833" s="416">
        <v>0</v>
      </c>
      <c r="O6833" s="235">
        <v>0</v>
      </c>
      <c r="P6833" s="235">
        <v>0</v>
      </c>
      <c r="Q6833" s="235">
        <v>0</v>
      </c>
      <c r="R6833" s="235">
        <v>0</v>
      </c>
      <c r="S6833" s="235">
        <v>0</v>
      </c>
      <c r="T6833" s="235">
        <v>0</v>
      </c>
      <c r="U6833" s="235">
        <v>0</v>
      </c>
      <c r="V6833" s="235">
        <v>0</v>
      </c>
      <c r="W6833" s="235">
        <v>0</v>
      </c>
      <c r="Y6833" s="236" t="str">
        <f t="shared" si="106"/>
        <v>Philippines</v>
      </c>
    </row>
    <row r="6834" spans="1:25">
      <c r="A6834" s="399"/>
      <c r="B6834" s="234" t="s">
        <v>18</v>
      </c>
      <c r="C6834" s="232" t="s">
        <v>13</v>
      </c>
      <c r="D6834" s="237">
        <v>0</v>
      </c>
      <c r="E6834" s="237">
        <v>1808.508</v>
      </c>
      <c r="F6834" s="237">
        <v>-10.57</v>
      </c>
      <c r="G6834" s="237">
        <v>-102.52800000000001</v>
      </c>
      <c r="H6834" s="237"/>
      <c r="I6834" s="237">
        <v>0</v>
      </c>
      <c r="J6834" s="237">
        <v>0</v>
      </c>
      <c r="K6834" s="415">
        <v>0</v>
      </c>
      <c r="L6834" s="415">
        <v>0</v>
      </c>
      <c r="M6834" s="415">
        <v>0</v>
      </c>
      <c r="N6834" s="415">
        <v>0</v>
      </c>
      <c r="O6834" s="237">
        <v>0</v>
      </c>
      <c r="P6834" s="237">
        <v>0</v>
      </c>
      <c r="Q6834" s="237">
        <v>3106.49</v>
      </c>
      <c r="R6834" s="237">
        <v>0</v>
      </c>
      <c r="S6834" s="237">
        <v>0</v>
      </c>
      <c r="T6834" s="237">
        <v>0</v>
      </c>
      <c r="U6834" s="237">
        <v>0</v>
      </c>
      <c r="V6834" s="237">
        <v>0</v>
      </c>
      <c r="W6834" s="237">
        <v>0</v>
      </c>
      <c r="Y6834" s="236" t="str">
        <f t="shared" si="106"/>
        <v>Philippines</v>
      </c>
    </row>
    <row r="6835" spans="1:25">
      <c r="A6835" s="399"/>
      <c r="B6835" s="234" t="s">
        <v>17</v>
      </c>
      <c r="C6835" s="232" t="s">
        <v>13</v>
      </c>
      <c r="D6835" s="235">
        <v>0</v>
      </c>
      <c r="E6835" s="235">
        <v>955.87300000000005</v>
      </c>
      <c r="F6835" s="235">
        <v>0</v>
      </c>
      <c r="G6835" s="235">
        <v>-65.715999999999994</v>
      </c>
      <c r="H6835" s="235"/>
      <c r="I6835" s="235">
        <v>0</v>
      </c>
      <c r="J6835" s="235">
        <v>0</v>
      </c>
      <c r="K6835" s="416">
        <v>0</v>
      </c>
      <c r="L6835" s="416">
        <v>0</v>
      </c>
      <c r="M6835" s="416">
        <v>0</v>
      </c>
      <c r="N6835" s="416">
        <v>0</v>
      </c>
      <c r="O6835" s="235">
        <v>0</v>
      </c>
      <c r="P6835" s="235">
        <v>0</v>
      </c>
      <c r="Q6835" s="235">
        <v>428.15100000000001</v>
      </c>
      <c r="R6835" s="235">
        <v>0</v>
      </c>
      <c r="S6835" s="235">
        <v>0</v>
      </c>
      <c r="T6835" s="235">
        <v>0</v>
      </c>
      <c r="U6835" s="235">
        <v>0</v>
      </c>
      <c r="V6835" s="235">
        <v>0</v>
      </c>
      <c r="W6835" s="235">
        <v>0</v>
      </c>
      <c r="Y6835" s="236" t="str">
        <f t="shared" si="106"/>
        <v>Philippines</v>
      </c>
    </row>
    <row r="6836" spans="1:25">
      <c r="A6836" s="399"/>
      <c r="B6836" s="234" t="s">
        <v>16</v>
      </c>
      <c r="C6836" s="232" t="s">
        <v>13</v>
      </c>
      <c r="D6836" s="237">
        <v>0</v>
      </c>
      <c r="E6836" s="237">
        <v>3538.24</v>
      </c>
      <c r="F6836" s="237">
        <v>0</v>
      </c>
      <c r="G6836" s="237">
        <v>0</v>
      </c>
      <c r="H6836" s="237"/>
      <c r="I6836" s="237">
        <v>-247.20400000000001</v>
      </c>
      <c r="J6836" s="237">
        <v>0</v>
      </c>
      <c r="K6836" s="415">
        <v>0</v>
      </c>
      <c r="L6836" s="415">
        <v>0</v>
      </c>
      <c r="M6836" s="415">
        <v>0</v>
      </c>
      <c r="N6836" s="415">
        <v>0</v>
      </c>
      <c r="O6836" s="237">
        <v>0</v>
      </c>
      <c r="P6836" s="237">
        <v>0</v>
      </c>
      <c r="Q6836" s="237">
        <v>6265.5290000000014</v>
      </c>
      <c r="R6836" s="237">
        <v>15.073</v>
      </c>
      <c r="S6836" s="237">
        <v>50.244999999999997</v>
      </c>
      <c r="T6836" s="237">
        <v>0</v>
      </c>
      <c r="U6836" s="237">
        <v>58.283999999999999</v>
      </c>
      <c r="V6836" s="237">
        <v>4.0199999999999996</v>
      </c>
      <c r="W6836" s="237">
        <v>0</v>
      </c>
      <c r="Y6836" s="236" t="str">
        <f t="shared" si="106"/>
        <v>Philippines</v>
      </c>
    </row>
    <row r="6837" spans="1:25">
      <c r="A6837" s="399"/>
      <c r="B6837" s="234" t="s">
        <v>15</v>
      </c>
      <c r="C6837" s="232" t="s">
        <v>13</v>
      </c>
      <c r="D6837" s="235">
        <v>7791.8770000000004</v>
      </c>
      <c r="E6837" s="235">
        <v>0</v>
      </c>
      <c r="F6837" s="235">
        <v>0</v>
      </c>
      <c r="G6837" s="235">
        <v>-1.337</v>
      </c>
      <c r="H6837" s="235"/>
      <c r="I6837" s="235">
        <v>-59.509</v>
      </c>
      <c r="J6837" s="235">
        <v>0</v>
      </c>
      <c r="K6837" s="416">
        <v>0</v>
      </c>
      <c r="L6837" s="416">
        <v>0</v>
      </c>
      <c r="M6837" s="416">
        <v>0</v>
      </c>
      <c r="N6837" s="416">
        <v>0</v>
      </c>
      <c r="O6837" s="235">
        <v>0</v>
      </c>
      <c r="P6837" s="235">
        <v>0</v>
      </c>
      <c r="Q6837" s="235">
        <v>4669.7579999999998</v>
      </c>
      <c r="R6837" s="235">
        <v>0</v>
      </c>
      <c r="S6837" s="235">
        <v>0</v>
      </c>
      <c r="T6837" s="235">
        <v>0</v>
      </c>
      <c r="U6837" s="235">
        <v>0</v>
      </c>
      <c r="V6837" s="235">
        <v>0</v>
      </c>
      <c r="W6837" s="235">
        <v>152</v>
      </c>
      <c r="Y6837" s="236" t="str">
        <f t="shared" si="106"/>
        <v>Philippines</v>
      </c>
    </row>
    <row r="6838" spans="1:25">
      <c r="A6838" s="400"/>
      <c r="B6838" s="234" t="s">
        <v>14</v>
      </c>
      <c r="C6838" s="232" t="s">
        <v>13</v>
      </c>
      <c r="D6838" s="237">
        <v>0</v>
      </c>
      <c r="E6838" s="237">
        <v>0</v>
      </c>
      <c r="F6838" s="237">
        <v>0</v>
      </c>
      <c r="G6838" s="237">
        <v>0</v>
      </c>
      <c r="H6838" s="237"/>
      <c r="I6838" s="237">
        <v>0</v>
      </c>
      <c r="J6838" s="237">
        <v>0</v>
      </c>
      <c r="K6838" s="415">
        <v>0</v>
      </c>
      <c r="L6838" s="415">
        <v>0</v>
      </c>
      <c r="M6838" s="415">
        <v>0</v>
      </c>
      <c r="N6838" s="415">
        <v>0</v>
      </c>
      <c r="O6838" s="237">
        <v>0</v>
      </c>
      <c r="P6838" s="237">
        <v>0</v>
      </c>
      <c r="Q6838" s="237">
        <v>0</v>
      </c>
      <c r="R6838" s="237">
        <v>0</v>
      </c>
      <c r="S6838" s="237">
        <v>0</v>
      </c>
      <c r="T6838" s="237">
        <v>0</v>
      </c>
      <c r="U6838" s="237">
        <v>0</v>
      </c>
      <c r="V6838" s="237">
        <v>0</v>
      </c>
      <c r="W6838" s="237">
        <v>0</v>
      </c>
      <c r="Y6838" s="236" t="str">
        <f t="shared" si="106"/>
        <v>Philippines</v>
      </c>
    </row>
    <row r="6839" spans="1:25">
      <c r="A6839" s="398" t="s">
        <v>512</v>
      </c>
      <c r="B6839" s="234" t="s">
        <v>78</v>
      </c>
      <c r="C6839" s="232" t="s">
        <v>13</v>
      </c>
      <c r="D6839" s="237" t="s">
        <v>12</v>
      </c>
      <c r="E6839" s="237" t="s">
        <v>12</v>
      </c>
      <c r="F6839" s="237" t="s">
        <v>12</v>
      </c>
      <c r="G6839" s="237" t="s">
        <v>12</v>
      </c>
      <c r="H6839" s="237"/>
      <c r="I6839" s="237" t="s">
        <v>12</v>
      </c>
      <c r="J6839" s="237" t="s">
        <v>12</v>
      </c>
      <c r="K6839" s="416" t="s">
        <v>12</v>
      </c>
      <c r="L6839" s="416" t="s">
        <v>12</v>
      </c>
      <c r="M6839" s="416" t="s">
        <v>12</v>
      </c>
      <c r="N6839" s="416" t="s">
        <v>12</v>
      </c>
      <c r="O6839" s="237" t="s">
        <v>12</v>
      </c>
      <c r="P6839" s="237" t="s">
        <v>12</v>
      </c>
      <c r="Q6839" s="237" t="s">
        <v>12</v>
      </c>
      <c r="R6839" s="237" t="s">
        <v>12</v>
      </c>
      <c r="S6839" s="237" t="s">
        <v>12</v>
      </c>
      <c r="T6839" s="237" t="s">
        <v>12</v>
      </c>
      <c r="U6839" s="237" t="s">
        <v>12</v>
      </c>
      <c r="V6839" s="237" t="s">
        <v>12</v>
      </c>
      <c r="W6839" s="237" t="s">
        <v>12</v>
      </c>
      <c r="Y6839" s="236" t="str">
        <f t="shared" si="106"/>
        <v>Poland</v>
      </c>
    </row>
    <row r="6840" spans="1:25">
      <c r="A6840" s="399"/>
      <c r="B6840" s="234" t="s">
        <v>77</v>
      </c>
      <c r="C6840" s="232" t="s">
        <v>13</v>
      </c>
      <c r="D6840" s="235" t="s">
        <v>12</v>
      </c>
      <c r="E6840" s="235" t="s">
        <v>12</v>
      </c>
      <c r="F6840" s="235" t="s">
        <v>12</v>
      </c>
      <c r="G6840" s="235" t="s">
        <v>12</v>
      </c>
      <c r="H6840" s="235"/>
      <c r="I6840" s="235" t="s">
        <v>12</v>
      </c>
      <c r="J6840" s="235" t="s">
        <v>12</v>
      </c>
      <c r="K6840" s="415" t="s">
        <v>12</v>
      </c>
      <c r="L6840" s="415" t="s">
        <v>12</v>
      </c>
      <c r="M6840" s="415" t="s">
        <v>12</v>
      </c>
      <c r="N6840" s="415" t="s">
        <v>12</v>
      </c>
      <c r="O6840" s="235" t="s">
        <v>12</v>
      </c>
      <c r="P6840" s="235" t="s">
        <v>12</v>
      </c>
      <c r="Q6840" s="235" t="s">
        <v>12</v>
      </c>
      <c r="R6840" s="235" t="s">
        <v>12</v>
      </c>
      <c r="S6840" s="235" t="s">
        <v>12</v>
      </c>
      <c r="T6840" s="235" t="s">
        <v>12</v>
      </c>
      <c r="U6840" s="235" t="s">
        <v>12</v>
      </c>
      <c r="V6840" s="235" t="s">
        <v>12</v>
      </c>
      <c r="W6840" s="235" t="s">
        <v>12</v>
      </c>
      <c r="Y6840" s="236" t="str">
        <f t="shared" si="106"/>
        <v>Poland</v>
      </c>
    </row>
    <row r="6841" spans="1:25">
      <c r="A6841" s="399"/>
      <c r="B6841" s="234" t="s">
        <v>76</v>
      </c>
      <c r="C6841" s="232" t="s">
        <v>13</v>
      </c>
      <c r="D6841" s="237">
        <v>0</v>
      </c>
      <c r="E6841" s="237">
        <v>0</v>
      </c>
      <c r="F6841" s="237">
        <v>0</v>
      </c>
      <c r="G6841" s="237">
        <v>0</v>
      </c>
      <c r="H6841" s="237"/>
      <c r="I6841" s="237">
        <v>0</v>
      </c>
      <c r="J6841" s="237">
        <v>0</v>
      </c>
      <c r="K6841" s="416">
        <v>0</v>
      </c>
      <c r="L6841" s="416">
        <v>0</v>
      </c>
      <c r="M6841" s="416">
        <v>0</v>
      </c>
      <c r="N6841" s="416">
        <v>0</v>
      </c>
      <c r="O6841" s="237">
        <v>0</v>
      </c>
      <c r="P6841" s="237">
        <v>0</v>
      </c>
      <c r="Q6841" s="237">
        <v>0</v>
      </c>
      <c r="R6841" s="237">
        <v>0</v>
      </c>
      <c r="S6841" s="237">
        <v>0</v>
      </c>
      <c r="T6841" s="237">
        <v>0</v>
      </c>
      <c r="U6841" s="237">
        <v>0</v>
      </c>
      <c r="V6841" s="237">
        <v>0</v>
      </c>
      <c r="W6841" s="237">
        <v>0</v>
      </c>
      <c r="Y6841" s="236" t="str">
        <f t="shared" si="106"/>
        <v>Poland</v>
      </c>
    </row>
    <row r="6842" spans="1:25">
      <c r="A6842" s="399"/>
      <c r="B6842" s="234" t="s">
        <v>75</v>
      </c>
      <c r="C6842" s="232" t="s">
        <v>13</v>
      </c>
      <c r="D6842" s="235">
        <v>8571.893</v>
      </c>
      <c r="E6842" s="235">
        <v>1591.251</v>
      </c>
      <c r="F6842" s="235">
        <v>-1588.847</v>
      </c>
      <c r="G6842" s="235">
        <v>130.923</v>
      </c>
      <c r="H6842" s="235"/>
      <c r="I6842" s="235">
        <v>0</v>
      </c>
      <c r="J6842" s="235">
        <v>0</v>
      </c>
      <c r="K6842" s="415">
        <v>0</v>
      </c>
      <c r="L6842" s="415">
        <v>-23.024999999999999</v>
      </c>
      <c r="M6842" s="415">
        <v>0</v>
      </c>
      <c r="N6842" s="415">
        <v>-44.975000000000001</v>
      </c>
      <c r="O6842" s="235">
        <v>-36.753999999999998</v>
      </c>
      <c r="P6842" s="235">
        <v>0</v>
      </c>
      <c r="Q6842" s="235">
        <v>2.1070000000000002</v>
      </c>
      <c r="R6842" s="235">
        <v>0</v>
      </c>
      <c r="S6842" s="235">
        <v>0</v>
      </c>
      <c r="T6842" s="235">
        <v>0</v>
      </c>
      <c r="U6842" s="235">
        <v>0</v>
      </c>
      <c r="V6842" s="235">
        <v>0</v>
      </c>
      <c r="W6842" s="235">
        <v>154</v>
      </c>
      <c r="Y6842" s="236" t="str">
        <f t="shared" si="106"/>
        <v>Poland</v>
      </c>
    </row>
    <row r="6843" spans="1:25">
      <c r="A6843" s="399"/>
      <c r="B6843" s="234" t="s">
        <v>74</v>
      </c>
      <c r="C6843" s="232" t="s">
        <v>13</v>
      </c>
      <c r="D6843" s="237">
        <v>35446.909</v>
      </c>
      <c r="E6843" s="237">
        <v>4674.5770000000002</v>
      </c>
      <c r="F6843" s="237">
        <v>-5480.7579999999998</v>
      </c>
      <c r="G6843" s="237">
        <v>-564.971</v>
      </c>
      <c r="H6843" s="237"/>
      <c r="I6843" s="237">
        <v>0</v>
      </c>
      <c r="J6843" s="237">
        <v>0</v>
      </c>
      <c r="K6843" s="416">
        <v>-20056.657999999999</v>
      </c>
      <c r="L6843" s="416">
        <v>-725.20299999999997</v>
      </c>
      <c r="M6843" s="416">
        <v>-2767.0889999999999</v>
      </c>
      <c r="N6843" s="416">
        <v>-96.873999999999995</v>
      </c>
      <c r="O6843" s="237">
        <v>-20.943000000000001</v>
      </c>
      <c r="P6843" s="237">
        <v>0</v>
      </c>
      <c r="Q6843" s="237">
        <v>11252.859</v>
      </c>
      <c r="R6843" s="237">
        <v>48.494999999999997</v>
      </c>
      <c r="S6843" s="237">
        <v>1129.94</v>
      </c>
      <c r="T6843" s="237">
        <v>2.694</v>
      </c>
      <c r="U6843" s="237">
        <v>544.76400000000001</v>
      </c>
      <c r="V6843" s="237">
        <v>273.72899999999998</v>
      </c>
      <c r="W6843" s="237">
        <v>81414</v>
      </c>
      <c r="Y6843" s="236" t="str">
        <f t="shared" si="106"/>
        <v>Poland</v>
      </c>
    </row>
    <row r="6844" spans="1:25">
      <c r="A6844" s="399"/>
      <c r="B6844" s="234" t="s">
        <v>73</v>
      </c>
      <c r="C6844" s="232" t="s">
        <v>13</v>
      </c>
      <c r="D6844" s="235">
        <v>0</v>
      </c>
      <c r="E6844" s="235">
        <v>0</v>
      </c>
      <c r="F6844" s="235">
        <v>0</v>
      </c>
      <c r="G6844" s="235">
        <v>0</v>
      </c>
      <c r="H6844" s="235"/>
      <c r="I6844" s="235">
        <v>0</v>
      </c>
      <c r="J6844" s="235">
        <v>0</v>
      </c>
      <c r="K6844" s="415">
        <v>0</v>
      </c>
      <c r="L6844" s="415">
        <v>0</v>
      </c>
      <c r="M6844" s="415">
        <v>0</v>
      </c>
      <c r="N6844" s="415">
        <v>0</v>
      </c>
      <c r="O6844" s="235">
        <v>0</v>
      </c>
      <c r="P6844" s="235">
        <v>0</v>
      </c>
      <c r="Q6844" s="235">
        <v>0</v>
      </c>
      <c r="R6844" s="235">
        <v>0</v>
      </c>
      <c r="S6844" s="235">
        <v>0</v>
      </c>
      <c r="T6844" s="235">
        <v>0</v>
      </c>
      <c r="U6844" s="235">
        <v>0</v>
      </c>
      <c r="V6844" s="235">
        <v>0</v>
      </c>
      <c r="W6844" s="235">
        <v>0</v>
      </c>
      <c r="Y6844" s="236" t="str">
        <f t="shared" si="106"/>
        <v>Poland</v>
      </c>
    </row>
    <row r="6845" spans="1:25">
      <c r="A6845" s="399"/>
      <c r="B6845" s="234" t="s">
        <v>72</v>
      </c>
      <c r="C6845" s="232" t="s">
        <v>13</v>
      </c>
      <c r="D6845" s="237">
        <v>13116.955</v>
      </c>
      <c r="E6845" s="237">
        <v>39.122999999999998</v>
      </c>
      <c r="F6845" s="237">
        <v>-43.424999999999997</v>
      </c>
      <c r="G6845" s="237">
        <v>-73.977999999999994</v>
      </c>
      <c r="H6845" s="237"/>
      <c r="I6845" s="237">
        <v>0</v>
      </c>
      <c r="J6845" s="237">
        <v>0</v>
      </c>
      <c r="K6845" s="416">
        <v>-12879.852000000001</v>
      </c>
      <c r="L6845" s="416">
        <v>0</v>
      </c>
      <c r="M6845" s="416">
        <v>-9.5540000000000003</v>
      </c>
      <c r="N6845" s="416">
        <v>-0.19800000000000001</v>
      </c>
      <c r="O6845" s="237">
        <v>-5.1879999999999997</v>
      </c>
      <c r="P6845" s="237">
        <v>0</v>
      </c>
      <c r="Q6845" s="237">
        <v>165.39599999999999</v>
      </c>
      <c r="R6845" s="237">
        <v>0</v>
      </c>
      <c r="S6845" s="237">
        <v>0</v>
      </c>
      <c r="T6845" s="237">
        <v>0</v>
      </c>
      <c r="U6845" s="237">
        <v>8.2910000000000004</v>
      </c>
      <c r="V6845" s="237">
        <v>0</v>
      </c>
      <c r="W6845" s="237">
        <v>56150</v>
      </c>
      <c r="Y6845" s="236" t="str">
        <f t="shared" si="106"/>
        <v>Poland</v>
      </c>
    </row>
    <row r="6846" spans="1:25">
      <c r="A6846" s="399"/>
      <c r="B6846" s="234" t="s">
        <v>71</v>
      </c>
      <c r="C6846" s="232" t="s">
        <v>13</v>
      </c>
      <c r="D6846" s="235">
        <v>0</v>
      </c>
      <c r="E6846" s="235">
        <v>0</v>
      </c>
      <c r="F6846" s="235">
        <v>0</v>
      </c>
      <c r="G6846" s="235">
        <v>0</v>
      </c>
      <c r="H6846" s="235"/>
      <c r="I6846" s="235">
        <v>0</v>
      </c>
      <c r="J6846" s="235">
        <v>0</v>
      </c>
      <c r="K6846" s="415">
        <v>0</v>
      </c>
      <c r="L6846" s="415">
        <v>0</v>
      </c>
      <c r="M6846" s="415">
        <v>0</v>
      </c>
      <c r="N6846" s="415">
        <v>0</v>
      </c>
      <c r="O6846" s="235">
        <v>0</v>
      </c>
      <c r="P6846" s="235">
        <v>0</v>
      </c>
      <c r="Q6846" s="235">
        <v>0</v>
      </c>
      <c r="R6846" s="235">
        <v>0</v>
      </c>
      <c r="S6846" s="235">
        <v>0</v>
      </c>
      <c r="T6846" s="235">
        <v>0</v>
      </c>
      <c r="U6846" s="235">
        <v>0</v>
      </c>
      <c r="V6846" s="235">
        <v>0</v>
      </c>
      <c r="W6846" s="235">
        <v>0</v>
      </c>
      <c r="Y6846" s="236" t="str">
        <f t="shared" si="106"/>
        <v>Poland</v>
      </c>
    </row>
    <row r="6847" spans="1:25">
      <c r="A6847" s="399"/>
      <c r="B6847" s="234" t="s">
        <v>70</v>
      </c>
      <c r="C6847" s="232" t="s">
        <v>13</v>
      </c>
      <c r="D6847" s="237">
        <v>0</v>
      </c>
      <c r="E6847" s="237">
        <v>6.649</v>
      </c>
      <c r="F6847" s="237">
        <v>-1.1080000000000001</v>
      </c>
      <c r="G6847" s="237">
        <v>2.1999999999999999E-2</v>
      </c>
      <c r="H6847" s="237"/>
      <c r="I6847" s="237">
        <v>0</v>
      </c>
      <c r="J6847" s="237">
        <v>0</v>
      </c>
      <c r="K6847" s="416">
        <v>0</v>
      </c>
      <c r="L6847" s="416">
        <v>0</v>
      </c>
      <c r="M6847" s="416">
        <v>0</v>
      </c>
      <c r="N6847" s="416">
        <v>0</v>
      </c>
      <c r="O6847" s="237">
        <v>0</v>
      </c>
      <c r="P6847" s="237">
        <v>0</v>
      </c>
      <c r="Q6847" s="237">
        <v>5.5629999999999997</v>
      </c>
      <c r="R6847" s="237">
        <v>0</v>
      </c>
      <c r="S6847" s="237">
        <v>0</v>
      </c>
      <c r="T6847" s="237">
        <v>0</v>
      </c>
      <c r="U6847" s="237">
        <v>0</v>
      </c>
      <c r="V6847" s="237">
        <v>0</v>
      </c>
      <c r="W6847" s="237">
        <v>0</v>
      </c>
      <c r="Y6847" s="236" t="str">
        <f t="shared" si="106"/>
        <v>Poland</v>
      </c>
    </row>
    <row r="6848" spans="1:25">
      <c r="A6848" s="399"/>
      <c r="B6848" s="234" t="s">
        <v>69</v>
      </c>
      <c r="C6848" s="232" t="s">
        <v>13</v>
      </c>
      <c r="D6848" s="235">
        <v>0</v>
      </c>
      <c r="E6848" s="235">
        <v>119.71</v>
      </c>
      <c r="F6848" s="235">
        <v>-4413.8720000000003</v>
      </c>
      <c r="G6848" s="235">
        <v>34.292999999999999</v>
      </c>
      <c r="H6848" s="235"/>
      <c r="I6848" s="235">
        <v>0</v>
      </c>
      <c r="J6848" s="235">
        <v>0</v>
      </c>
      <c r="K6848" s="415">
        <v>0</v>
      </c>
      <c r="L6848" s="415">
        <v>0</v>
      </c>
      <c r="M6848" s="415">
        <v>-0.64800000000000002</v>
      </c>
      <c r="N6848" s="415">
        <v>0</v>
      </c>
      <c r="O6848" s="235">
        <v>0</v>
      </c>
      <c r="P6848" s="235">
        <v>0</v>
      </c>
      <c r="Q6848" s="235">
        <v>560.37099999999998</v>
      </c>
      <c r="R6848" s="235">
        <v>246.792</v>
      </c>
      <c r="S6848" s="235">
        <v>70.322000000000003</v>
      </c>
      <c r="T6848" s="235">
        <v>2.6539999999999999</v>
      </c>
      <c r="U6848" s="235">
        <v>55.064</v>
      </c>
      <c r="V6848" s="235">
        <v>0</v>
      </c>
      <c r="W6848" s="235">
        <v>0</v>
      </c>
      <c r="Y6848" s="236" t="str">
        <f t="shared" si="106"/>
        <v>Poland</v>
      </c>
    </row>
    <row r="6849" spans="1:25">
      <c r="A6849" s="399"/>
      <c r="B6849" s="234" t="s">
        <v>68</v>
      </c>
      <c r="C6849" s="232" t="s">
        <v>13</v>
      </c>
      <c r="D6849" s="237">
        <v>0</v>
      </c>
      <c r="E6849" s="237">
        <v>0</v>
      </c>
      <c r="F6849" s="237">
        <v>0</v>
      </c>
      <c r="G6849" s="237">
        <v>0</v>
      </c>
      <c r="H6849" s="237"/>
      <c r="I6849" s="237">
        <v>0</v>
      </c>
      <c r="J6849" s="237">
        <v>0</v>
      </c>
      <c r="K6849" s="416">
        <v>0</v>
      </c>
      <c r="L6849" s="416">
        <v>0</v>
      </c>
      <c r="M6849" s="416">
        <v>0</v>
      </c>
      <c r="N6849" s="416">
        <v>0</v>
      </c>
      <c r="O6849" s="237">
        <v>0</v>
      </c>
      <c r="P6849" s="237">
        <v>0</v>
      </c>
      <c r="Q6849" s="237">
        <v>0</v>
      </c>
      <c r="R6849" s="237">
        <v>0</v>
      </c>
      <c r="S6849" s="237">
        <v>0</v>
      </c>
      <c r="T6849" s="237">
        <v>0</v>
      </c>
      <c r="U6849" s="237">
        <v>0</v>
      </c>
      <c r="V6849" s="237">
        <v>0</v>
      </c>
      <c r="W6849" s="237">
        <v>0</v>
      </c>
      <c r="Y6849" s="236" t="str">
        <f t="shared" si="106"/>
        <v>Poland</v>
      </c>
    </row>
    <row r="6850" spans="1:25">
      <c r="A6850" s="399"/>
      <c r="B6850" s="234" t="s">
        <v>67</v>
      </c>
      <c r="C6850" s="232" t="s">
        <v>13</v>
      </c>
      <c r="D6850" s="235">
        <v>0</v>
      </c>
      <c r="E6850" s="235">
        <v>2.7029999999999998</v>
      </c>
      <c r="F6850" s="235">
        <v>-332.44200000000001</v>
      </c>
      <c r="G6850" s="235">
        <v>0</v>
      </c>
      <c r="H6850" s="235"/>
      <c r="I6850" s="235">
        <v>0</v>
      </c>
      <c r="J6850" s="235">
        <v>0</v>
      </c>
      <c r="K6850" s="415">
        <v>0</v>
      </c>
      <c r="L6850" s="415">
        <v>0</v>
      </c>
      <c r="M6850" s="415">
        <v>0</v>
      </c>
      <c r="N6850" s="415">
        <v>0</v>
      </c>
      <c r="O6850" s="235">
        <v>0</v>
      </c>
      <c r="P6850" s="235">
        <v>0</v>
      </c>
      <c r="Q6850" s="235">
        <v>25.225999999999999</v>
      </c>
      <c r="R6850" s="235">
        <v>0</v>
      </c>
      <c r="S6850" s="235">
        <v>0</v>
      </c>
      <c r="T6850" s="235">
        <v>0</v>
      </c>
      <c r="U6850" s="235">
        <v>0</v>
      </c>
      <c r="V6850" s="235">
        <v>0</v>
      </c>
      <c r="W6850" s="235">
        <v>0</v>
      </c>
      <c r="Y6850" s="236" t="str">
        <f t="shared" si="106"/>
        <v>Poland</v>
      </c>
    </row>
    <row r="6851" spans="1:25">
      <c r="A6851" s="399"/>
      <c r="B6851" s="234" t="s">
        <v>66</v>
      </c>
      <c r="C6851" s="232" t="s">
        <v>13</v>
      </c>
      <c r="D6851" s="237">
        <v>0</v>
      </c>
      <c r="E6851" s="237">
        <v>15.589</v>
      </c>
      <c r="F6851" s="237">
        <v>0</v>
      </c>
      <c r="G6851" s="237">
        <v>2E-3</v>
      </c>
      <c r="H6851" s="237"/>
      <c r="I6851" s="237">
        <v>0</v>
      </c>
      <c r="J6851" s="237">
        <v>0</v>
      </c>
      <c r="K6851" s="416">
        <v>0</v>
      </c>
      <c r="L6851" s="416">
        <v>0</v>
      </c>
      <c r="M6851" s="416">
        <v>0</v>
      </c>
      <c r="N6851" s="416">
        <v>0</v>
      </c>
      <c r="O6851" s="237">
        <v>0</v>
      </c>
      <c r="P6851" s="237">
        <v>0</v>
      </c>
      <c r="Q6851" s="237">
        <v>15.590999999999999</v>
      </c>
      <c r="R6851" s="237">
        <v>0</v>
      </c>
      <c r="S6851" s="237">
        <v>0</v>
      </c>
      <c r="T6851" s="237">
        <v>0</v>
      </c>
      <c r="U6851" s="237">
        <v>3.7410000000000001</v>
      </c>
      <c r="V6851" s="237">
        <v>0</v>
      </c>
      <c r="W6851" s="237">
        <v>0</v>
      </c>
      <c r="Y6851" s="236" t="str">
        <f t="shared" si="106"/>
        <v>Poland</v>
      </c>
    </row>
    <row r="6852" spans="1:25">
      <c r="A6852" s="399"/>
      <c r="B6852" s="234" t="s">
        <v>65</v>
      </c>
      <c r="C6852" s="232" t="s">
        <v>13</v>
      </c>
      <c r="D6852" s="235">
        <v>0</v>
      </c>
      <c r="E6852" s="235">
        <v>0</v>
      </c>
      <c r="F6852" s="235">
        <v>0</v>
      </c>
      <c r="G6852" s="235">
        <v>-2.1000000000000001E-2</v>
      </c>
      <c r="H6852" s="235"/>
      <c r="I6852" s="235">
        <v>0</v>
      </c>
      <c r="J6852" s="235">
        <v>0</v>
      </c>
      <c r="K6852" s="415">
        <v>0</v>
      </c>
      <c r="L6852" s="415">
        <v>0</v>
      </c>
      <c r="M6852" s="415">
        <v>0</v>
      </c>
      <c r="N6852" s="415">
        <v>0</v>
      </c>
      <c r="O6852" s="235">
        <v>-0.193</v>
      </c>
      <c r="P6852" s="235">
        <v>0</v>
      </c>
      <c r="Q6852" s="235">
        <v>1.3540000000000001</v>
      </c>
      <c r="R6852" s="235">
        <v>0</v>
      </c>
      <c r="S6852" s="235">
        <v>0</v>
      </c>
      <c r="T6852" s="235">
        <v>0</v>
      </c>
      <c r="U6852" s="235">
        <v>0</v>
      </c>
      <c r="V6852" s="235">
        <v>0</v>
      </c>
      <c r="W6852" s="235">
        <v>0</v>
      </c>
      <c r="Y6852" s="236" t="str">
        <f t="shared" si="106"/>
        <v>Poland</v>
      </c>
    </row>
    <row r="6853" spans="1:25">
      <c r="A6853" s="399"/>
      <c r="B6853" s="234" t="s">
        <v>64</v>
      </c>
      <c r="C6853" s="232" t="s">
        <v>13</v>
      </c>
      <c r="D6853" s="237">
        <v>0</v>
      </c>
      <c r="E6853" s="237">
        <v>0</v>
      </c>
      <c r="F6853" s="237">
        <v>0</v>
      </c>
      <c r="G6853" s="237">
        <v>0</v>
      </c>
      <c r="H6853" s="237"/>
      <c r="I6853" s="237">
        <v>0</v>
      </c>
      <c r="J6853" s="237">
        <v>0</v>
      </c>
      <c r="K6853" s="416">
        <v>-279.19799999999998</v>
      </c>
      <c r="L6853" s="416">
        <v>-137.923</v>
      </c>
      <c r="M6853" s="416">
        <v>-9.1760000000000002</v>
      </c>
      <c r="N6853" s="416">
        <v>-0.32200000000000001</v>
      </c>
      <c r="O6853" s="237">
        <v>-960.36699999999996</v>
      </c>
      <c r="P6853" s="237">
        <v>0</v>
      </c>
      <c r="Q6853" s="237">
        <v>256.84800000000001</v>
      </c>
      <c r="R6853" s="237">
        <v>203.381</v>
      </c>
      <c r="S6853" s="237">
        <v>15.257999999999999</v>
      </c>
      <c r="T6853" s="237">
        <v>0.92400000000000004</v>
      </c>
      <c r="U6853" s="237">
        <v>37.048999999999999</v>
      </c>
      <c r="V6853" s="237">
        <v>0</v>
      </c>
      <c r="W6853" s="237">
        <v>1400</v>
      </c>
      <c r="Y6853" s="236" t="str">
        <f t="shared" ref="Y6853:Y6916" si="107">IF(ISTEXT(A6853),A6853,Y6852)</f>
        <v>Poland</v>
      </c>
    </row>
    <row r="6854" spans="1:25">
      <c r="A6854" s="399"/>
      <c r="B6854" s="234" t="s">
        <v>63</v>
      </c>
      <c r="C6854" s="232" t="s">
        <v>13</v>
      </c>
      <c r="D6854" s="235">
        <v>0</v>
      </c>
      <c r="E6854" s="235">
        <v>0</v>
      </c>
      <c r="F6854" s="235">
        <v>0</v>
      </c>
      <c r="G6854" s="235">
        <v>0</v>
      </c>
      <c r="H6854" s="235"/>
      <c r="I6854" s="235">
        <v>0</v>
      </c>
      <c r="J6854" s="235">
        <v>0</v>
      </c>
      <c r="K6854" s="415">
        <v>-207.49299999999999</v>
      </c>
      <c r="L6854" s="415">
        <v>-72.594999999999999</v>
      </c>
      <c r="M6854" s="415">
        <v>0</v>
      </c>
      <c r="N6854" s="415">
        <v>0</v>
      </c>
      <c r="O6854" s="235">
        <v>0</v>
      </c>
      <c r="P6854" s="235">
        <v>0</v>
      </c>
      <c r="Q6854" s="235">
        <v>257.928</v>
      </c>
      <c r="R6854" s="235">
        <v>257.83199999999999</v>
      </c>
      <c r="S6854" s="235">
        <v>0</v>
      </c>
      <c r="T6854" s="235">
        <v>0</v>
      </c>
      <c r="U6854" s="235">
        <v>0</v>
      </c>
      <c r="V6854" s="235">
        <v>0</v>
      </c>
      <c r="W6854" s="235">
        <v>425</v>
      </c>
      <c r="Y6854" s="236" t="str">
        <f t="shared" si="107"/>
        <v>Poland</v>
      </c>
    </row>
    <row r="6855" spans="1:25" ht="22.5">
      <c r="A6855" s="399"/>
      <c r="B6855" s="234" t="s">
        <v>62</v>
      </c>
      <c r="C6855" s="232" t="s">
        <v>13</v>
      </c>
      <c r="D6855" s="237">
        <v>0</v>
      </c>
      <c r="E6855" s="237">
        <v>0</v>
      </c>
      <c r="F6855" s="237">
        <v>0</v>
      </c>
      <c r="G6855" s="237">
        <v>0</v>
      </c>
      <c r="H6855" s="237"/>
      <c r="I6855" s="237">
        <v>0</v>
      </c>
      <c r="J6855" s="237">
        <v>0</v>
      </c>
      <c r="K6855" s="416">
        <v>0</v>
      </c>
      <c r="L6855" s="416">
        <v>0</v>
      </c>
      <c r="M6855" s="416">
        <v>0</v>
      </c>
      <c r="N6855" s="416">
        <v>0</v>
      </c>
      <c r="O6855" s="237">
        <v>0</v>
      </c>
      <c r="P6855" s="237">
        <v>0</v>
      </c>
      <c r="Q6855" s="237">
        <v>0</v>
      </c>
      <c r="R6855" s="237">
        <v>0</v>
      </c>
      <c r="S6855" s="237">
        <v>0</v>
      </c>
      <c r="T6855" s="237">
        <v>0</v>
      </c>
      <c r="U6855" s="237">
        <v>0</v>
      </c>
      <c r="V6855" s="237">
        <v>0</v>
      </c>
      <c r="W6855" s="237">
        <v>0</v>
      </c>
      <c r="Y6855" s="236" t="str">
        <f t="shared" si="107"/>
        <v>Poland</v>
      </c>
    </row>
    <row r="6856" spans="1:25">
      <c r="A6856" s="399"/>
      <c r="B6856" s="234" t="s">
        <v>61</v>
      </c>
      <c r="C6856" s="232" t="s">
        <v>13</v>
      </c>
      <c r="D6856" s="235">
        <v>352.49299999999999</v>
      </c>
      <c r="E6856" s="235">
        <v>0</v>
      </c>
      <c r="F6856" s="235">
        <v>0</v>
      </c>
      <c r="G6856" s="235">
        <v>0</v>
      </c>
      <c r="H6856" s="235"/>
      <c r="I6856" s="235">
        <v>0</v>
      </c>
      <c r="J6856" s="235">
        <v>0</v>
      </c>
      <c r="K6856" s="415">
        <v>0</v>
      </c>
      <c r="L6856" s="415">
        <v>-6.9729999999999999</v>
      </c>
      <c r="M6856" s="415">
        <v>0</v>
      </c>
      <c r="N6856" s="415">
        <v>-2.125</v>
      </c>
      <c r="O6856" s="235">
        <v>-4.8000000000000001E-2</v>
      </c>
      <c r="P6856" s="235">
        <v>0</v>
      </c>
      <c r="Q6856" s="235">
        <v>343.34699999999998</v>
      </c>
      <c r="R6856" s="235">
        <v>0</v>
      </c>
      <c r="S6856" s="235">
        <v>26.077000000000002</v>
      </c>
      <c r="T6856" s="235">
        <v>0</v>
      </c>
      <c r="U6856" s="235">
        <v>304.77999999999997</v>
      </c>
      <c r="V6856" s="235">
        <v>0.88400000000000001</v>
      </c>
      <c r="W6856" s="235">
        <v>23</v>
      </c>
      <c r="Y6856" s="236" t="str">
        <f t="shared" si="107"/>
        <v>Poland</v>
      </c>
    </row>
    <row r="6857" spans="1:25">
      <c r="A6857" s="399"/>
      <c r="B6857" s="234" t="s">
        <v>60</v>
      </c>
      <c r="C6857" s="232" t="s">
        <v>13</v>
      </c>
      <c r="D6857" s="237">
        <v>35.581000000000003</v>
      </c>
      <c r="E6857" s="237">
        <v>0</v>
      </c>
      <c r="F6857" s="237">
        <v>0</v>
      </c>
      <c r="G6857" s="237">
        <v>0</v>
      </c>
      <c r="H6857" s="237"/>
      <c r="I6857" s="237">
        <v>0</v>
      </c>
      <c r="J6857" s="237">
        <v>0</v>
      </c>
      <c r="K6857" s="416">
        <v>-2.3639999999999999</v>
      </c>
      <c r="L6857" s="416">
        <v>0</v>
      </c>
      <c r="M6857" s="416">
        <v>0</v>
      </c>
      <c r="N6857" s="416">
        <v>0</v>
      </c>
      <c r="O6857" s="237">
        <v>0</v>
      </c>
      <c r="P6857" s="237">
        <v>0</v>
      </c>
      <c r="Q6857" s="237">
        <v>33.216999999999999</v>
      </c>
      <c r="R6857" s="237">
        <v>0</v>
      </c>
      <c r="S6857" s="237">
        <v>0</v>
      </c>
      <c r="T6857" s="237">
        <v>0</v>
      </c>
      <c r="U6857" s="237">
        <v>33.216999999999999</v>
      </c>
      <c r="V6857" s="237">
        <v>0</v>
      </c>
      <c r="W6857" s="237">
        <v>8</v>
      </c>
      <c r="Y6857" s="236" t="str">
        <f t="shared" si="107"/>
        <v>Poland</v>
      </c>
    </row>
    <row r="6858" spans="1:25">
      <c r="A6858" s="399"/>
      <c r="B6858" s="234" t="s">
        <v>59</v>
      </c>
      <c r="C6858" s="232" t="s">
        <v>13</v>
      </c>
      <c r="D6858" s="235">
        <v>98.433000000000007</v>
      </c>
      <c r="E6858" s="235">
        <v>0</v>
      </c>
      <c r="F6858" s="235">
        <v>0</v>
      </c>
      <c r="G6858" s="235">
        <v>0</v>
      </c>
      <c r="H6858" s="235"/>
      <c r="I6858" s="235">
        <v>0</v>
      </c>
      <c r="J6858" s="235">
        <v>0</v>
      </c>
      <c r="K6858" s="415">
        <v>0</v>
      </c>
      <c r="L6858" s="415">
        <v>-8.048</v>
      </c>
      <c r="M6858" s="415">
        <v>0</v>
      </c>
      <c r="N6858" s="415">
        <v>0</v>
      </c>
      <c r="O6858" s="235">
        <v>0</v>
      </c>
      <c r="P6858" s="235">
        <v>0</v>
      </c>
      <c r="Q6858" s="235">
        <v>90.385999999999996</v>
      </c>
      <c r="R6858" s="235">
        <v>0</v>
      </c>
      <c r="S6858" s="235">
        <v>0</v>
      </c>
      <c r="T6858" s="235">
        <v>0</v>
      </c>
      <c r="U6858" s="235">
        <v>89.597999999999999</v>
      </c>
      <c r="V6858" s="235">
        <v>0</v>
      </c>
      <c r="W6858" s="235">
        <v>11</v>
      </c>
      <c r="Y6858" s="236" t="str">
        <f t="shared" si="107"/>
        <v>Poland</v>
      </c>
    </row>
    <row r="6859" spans="1:25">
      <c r="A6859" s="399"/>
      <c r="B6859" s="234" t="s">
        <v>58</v>
      </c>
      <c r="C6859" s="232" t="s">
        <v>13</v>
      </c>
      <c r="D6859" s="237">
        <v>121.804</v>
      </c>
      <c r="E6859" s="237">
        <v>26.146000000000001</v>
      </c>
      <c r="F6859" s="237">
        <v>-1.913</v>
      </c>
      <c r="G6859" s="237">
        <v>0</v>
      </c>
      <c r="H6859" s="237"/>
      <c r="I6859" s="237">
        <v>0</v>
      </c>
      <c r="J6859" s="237">
        <v>0</v>
      </c>
      <c r="K6859" s="416">
        <v>0</v>
      </c>
      <c r="L6859" s="416">
        <v>0</v>
      </c>
      <c r="M6859" s="416">
        <v>0</v>
      </c>
      <c r="N6859" s="416">
        <v>0</v>
      </c>
      <c r="O6859" s="237">
        <v>0</v>
      </c>
      <c r="P6859" s="237">
        <v>0</v>
      </c>
      <c r="Q6859" s="237">
        <v>144.124</v>
      </c>
      <c r="R6859" s="237">
        <v>0</v>
      </c>
      <c r="S6859" s="237">
        <v>0</v>
      </c>
      <c r="T6859" s="237">
        <v>0</v>
      </c>
      <c r="U6859" s="237">
        <v>0</v>
      </c>
      <c r="V6859" s="237">
        <v>0</v>
      </c>
      <c r="W6859" s="237">
        <v>0</v>
      </c>
      <c r="Y6859" s="236" t="str">
        <f t="shared" si="107"/>
        <v>Poland</v>
      </c>
    </row>
    <row r="6860" spans="1:25">
      <c r="A6860" s="399"/>
      <c r="B6860" s="234" t="s">
        <v>57</v>
      </c>
      <c r="C6860" s="232" t="s">
        <v>13</v>
      </c>
      <c r="D6860" s="235">
        <v>578.08799999999997</v>
      </c>
      <c r="E6860" s="235">
        <v>149.47499999999999</v>
      </c>
      <c r="F6860" s="235">
        <v>-142.27099999999999</v>
      </c>
      <c r="G6860" s="235">
        <v>0</v>
      </c>
      <c r="H6860" s="235"/>
      <c r="I6860" s="235">
        <v>0</v>
      </c>
      <c r="J6860" s="235">
        <v>0</v>
      </c>
      <c r="K6860" s="415">
        <v>0</v>
      </c>
      <c r="L6860" s="415">
        <v>0</v>
      </c>
      <c r="M6860" s="415">
        <v>0</v>
      </c>
      <c r="N6860" s="415">
        <v>0</v>
      </c>
      <c r="O6860" s="235">
        <v>0</v>
      </c>
      <c r="P6860" s="235">
        <v>0</v>
      </c>
      <c r="Q6860" s="235">
        <v>603.30100000000004</v>
      </c>
      <c r="R6860" s="235">
        <v>0</v>
      </c>
      <c r="S6860" s="235">
        <v>0</v>
      </c>
      <c r="T6860" s="235">
        <v>0</v>
      </c>
      <c r="U6860" s="235">
        <v>0</v>
      </c>
      <c r="V6860" s="235">
        <v>0</v>
      </c>
      <c r="W6860" s="235">
        <v>0</v>
      </c>
      <c r="Y6860" s="236" t="str">
        <f t="shared" si="107"/>
        <v>Poland</v>
      </c>
    </row>
    <row r="6861" spans="1:25">
      <c r="A6861" s="399"/>
      <c r="B6861" s="234" t="s">
        <v>56</v>
      </c>
      <c r="C6861" s="232" t="s">
        <v>13</v>
      </c>
      <c r="D6861" s="237">
        <v>0</v>
      </c>
      <c r="E6861" s="237">
        <v>0</v>
      </c>
      <c r="F6861" s="237">
        <v>0</v>
      </c>
      <c r="G6861" s="237">
        <v>0</v>
      </c>
      <c r="H6861" s="237"/>
      <c r="I6861" s="237">
        <v>0</v>
      </c>
      <c r="J6861" s="237">
        <v>0</v>
      </c>
      <c r="K6861" s="416">
        <v>0</v>
      </c>
      <c r="L6861" s="416">
        <v>0</v>
      </c>
      <c r="M6861" s="416">
        <v>0</v>
      </c>
      <c r="N6861" s="416">
        <v>0</v>
      </c>
      <c r="O6861" s="237">
        <v>0</v>
      </c>
      <c r="P6861" s="237">
        <v>0</v>
      </c>
      <c r="Q6861" s="237">
        <v>0</v>
      </c>
      <c r="R6861" s="237">
        <v>0</v>
      </c>
      <c r="S6861" s="237">
        <v>0</v>
      </c>
      <c r="T6861" s="237">
        <v>0</v>
      </c>
      <c r="U6861" s="237">
        <v>0</v>
      </c>
      <c r="V6861" s="237">
        <v>0</v>
      </c>
      <c r="W6861" s="237">
        <v>1</v>
      </c>
      <c r="Y6861" s="236" t="str">
        <f t="shared" si="107"/>
        <v>Poland</v>
      </c>
    </row>
    <row r="6862" spans="1:25" ht="22.5">
      <c r="A6862" s="399"/>
      <c r="B6862" s="234" t="s">
        <v>55</v>
      </c>
      <c r="C6862" s="232" t="s">
        <v>13</v>
      </c>
      <c r="D6862" s="235">
        <v>0</v>
      </c>
      <c r="E6862" s="235">
        <v>0</v>
      </c>
      <c r="F6862" s="235">
        <v>0</v>
      </c>
      <c r="G6862" s="235">
        <v>0</v>
      </c>
      <c r="H6862" s="235"/>
      <c r="I6862" s="235">
        <v>0</v>
      </c>
      <c r="J6862" s="235">
        <v>0</v>
      </c>
      <c r="K6862" s="415">
        <v>0</v>
      </c>
      <c r="L6862" s="415">
        <v>0</v>
      </c>
      <c r="M6862" s="415">
        <v>0</v>
      </c>
      <c r="N6862" s="415">
        <v>0</v>
      </c>
      <c r="O6862" s="235">
        <v>0</v>
      </c>
      <c r="P6862" s="235">
        <v>0</v>
      </c>
      <c r="Q6862" s="235">
        <v>0</v>
      </c>
      <c r="R6862" s="235">
        <v>0</v>
      </c>
      <c r="S6862" s="235">
        <v>0</v>
      </c>
      <c r="T6862" s="235">
        <v>0</v>
      </c>
      <c r="U6862" s="235">
        <v>0</v>
      </c>
      <c r="V6862" s="235">
        <v>0</v>
      </c>
      <c r="W6862" s="235">
        <v>0</v>
      </c>
      <c r="Y6862" s="236" t="str">
        <f t="shared" si="107"/>
        <v>Poland</v>
      </c>
    </row>
    <row r="6863" spans="1:25">
      <c r="A6863" s="399"/>
      <c r="B6863" s="234" t="s">
        <v>54</v>
      </c>
      <c r="C6863" s="232" t="s">
        <v>13</v>
      </c>
      <c r="D6863" s="237">
        <v>0</v>
      </c>
      <c r="E6863" s="237">
        <v>0</v>
      </c>
      <c r="F6863" s="237">
        <v>0</v>
      </c>
      <c r="G6863" s="237">
        <v>0</v>
      </c>
      <c r="H6863" s="237"/>
      <c r="I6863" s="237">
        <v>0</v>
      </c>
      <c r="J6863" s="237">
        <v>0</v>
      </c>
      <c r="K6863" s="416">
        <v>0</v>
      </c>
      <c r="L6863" s="416">
        <v>0</v>
      </c>
      <c r="M6863" s="416">
        <v>0</v>
      </c>
      <c r="N6863" s="416">
        <v>0</v>
      </c>
      <c r="O6863" s="237">
        <v>0</v>
      </c>
      <c r="P6863" s="237">
        <v>0</v>
      </c>
      <c r="Q6863" s="237">
        <v>0</v>
      </c>
      <c r="R6863" s="237">
        <v>0</v>
      </c>
      <c r="S6863" s="237">
        <v>0</v>
      </c>
      <c r="T6863" s="237">
        <v>0</v>
      </c>
      <c r="U6863" s="237">
        <v>0</v>
      </c>
      <c r="V6863" s="237">
        <v>0</v>
      </c>
      <c r="W6863" s="237">
        <v>0</v>
      </c>
      <c r="Y6863" s="236" t="str">
        <f t="shared" si="107"/>
        <v>Poland</v>
      </c>
    </row>
    <row r="6864" spans="1:25">
      <c r="A6864" s="399"/>
      <c r="B6864" s="234" t="s">
        <v>6</v>
      </c>
      <c r="C6864" s="232" t="s">
        <v>13</v>
      </c>
      <c r="D6864" s="235">
        <v>3822.0390000000002</v>
      </c>
      <c r="E6864" s="235">
        <v>10256.296</v>
      </c>
      <c r="F6864" s="235">
        <v>-76.977000000000004</v>
      </c>
      <c r="G6864" s="235">
        <v>83.037000000000006</v>
      </c>
      <c r="H6864" s="235"/>
      <c r="I6864" s="235">
        <v>0</v>
      </c>
      <c r="J6864" s="235">
        <v>0</v>
      </c>
      <c r="K6864" s="415">
        <v>-751.548</v>
      </c>
      <c r="L6864" s="415">
        <v>-266.28300000000002</v>
      </c>
      <c r="M6864" s="415">
        <v>-220.595</v>
      </c>
      <c r="N6864" s="415">
        <v>-36.533000000000001</v>
      </c>
      <c r="O6864" s="235">
        <v>-1117.287</v>
      </c>
      <c r="P6864" s="235">
        <v>-46.031999999999996</v>
      </c>
      <c r="Q6864" s="235">
        <v>10820.43</v>
      </c>
      <c r="R6864" s="235">
        <v>387.83</v>
      </c>
      <c r="S6864" s="235">
        <v>350.91</v>
      </c>
      <c r="T6864" s="235">
        <v>160.05799999999999</v>
      </c>
      <c r="U6864" s="235">
        <v>976.87099999999998</v>
      </c>
      <c r="V6864" s="235">
        <v>149.74199999999999</v>
      </c>
      <c r="W6864" s="235">
        <v>5247</v>
      </c>
      <c r="Y6864" s="236" t="str">
        <f t="shared" si="107"/>
        <v>Poland</v>
      </c>
    </row>
    <row r="6865" spans="1:25">
      <c r="A6865" s="399"/>
      <c r="B6865" s="234" t="s">
        <v>53</v>
      </c>
      <c r="C6865" s="232" t="s">
        <v>13</v>
      </c>
      <c r="D6865" s="237" t="s">
        <v>12</v>
      </c>
      <c r="E6865" s="237" t="s">
        <v>12</v>
      </c>
      <c r="F6865" s="237" t="s">
        <v>12</v>
      </c>
      <c r="G6865" s="237" t="s">
        <v>12</v>
      </c>
      <c r="H6865" s="237"/>
      <c r="I6865" s="237" t="s">
        <v>12</v>
      </c>
      <c r="J6865" s="237" t="s">
        <v>12</v>
      </c>
      <c r="K6865" s="416" t="s">
        <v>12</v>
      </c>
      <c r="L6865" s="416" t="s">
        <v>12</v>
      </c>
      <c r="M6865" s="416" t="s">
        <v>12</v>
      </c>
      <c r="N6865" s="416" t="s">
        <v>12</v>
      </c>
      <c r="O6865" s="237" t="s">
        <v>12</v>
      </c>
      <c r="P6865" s="237" t="s">
        <v>12</v>
      </c>
      <c r="Q6865" s="237" t="s">
        <v>12</v>
      </c>
      <c r="R6865" s="237" t="s">
        <v>12</v>
      </c>
      <c r="S6865" s="237" t="s">
        <v>12</v>
      </c>
      <c r="T6865" s="237" t="s">
        <v>12</v>
      </c>
      <c r="U6865" s="237" t="s">
        <v>12</v>
      </c>
      <c r="V6865" s="237" t="s">
        <v>12</v>
      </c>
      <c r="W6865" s="237" t="s">
        <v>12</v>
      </c>
      <c r="Y6865" s="236" t="str">
        <f t="shared" si="107"/>
        <v>Poland</v>
      </c>
    </row>
    <row r="6866" spans="1:25">
      <c r="A6866" s="399"/>
      <c r="B6866" s="234" t="s">
        <v>52</v>
      </c>
      <c r="C6866" s="232" t="s">
        <v>13</v>
      </c>
      <c r="D6866" s="235">
        <v>981.96699999999998</v>
      </c>
      <c r="E6866" s="235">
        <v>23697.194</v>
      </c>
      <c r="F6866" s="235">
        <v>-409.08300000000003</v>
      </c>
      <c r="G6866" s="235">
        <v>230.87</v>
      </c>
      <c r="H6866" s="235"/>
      <c r="I6866" s="235">
        <v>0</v>
      </c>
      <c r="J6866" s="235">
        <v>0</v>
      </c>
      <c r="K6866" s="415">
        <v>0</v>
      </c>
      <c r="L6866" s="415">
        <v>0</v>
      </c>
      <c r="M6866" s="415">
        <v>0</v>
      </c>
      <c r="N6866" s="415">
        <v>0</v>
      </c>
      <c r="O6866" s="235">
        <v>0</v>
      </c>
      <c r="P6866" s="235">
        <v>0</v>
      </c>
      <c r="Q6866" s="235">
        <v>0</v>
      </c>
      <c r="R6866" s="235">
        <v>0</v>
      </c>
      <c r="S6866" s="235">
        <v>0</v>
      </c>
      <c r="T6866" s="235">
        <v>0</v>
      </c>
      <c r="U6866" s="235">
        <v>0</v>
      </c>
      <c r="V6866" s="235">
        <v>0</v>
      </c>
      <c r="W6866" s="235">
        <v>0</v>
      </c>
      <c r="Y6866" s="236" t="str">
        <f t="shared" si="107"/>
        <v>Poland</v>
      </c>
    </row>
    <row r="6867" spans="1:25">
      <c r="A6867" s="399"/>
      <c r="B6867" s="234" t="s">
        <v>51</v>
      </c>
      <c r="C6867" s="232" t="s">
        <v>13</v>
      </c>
      <c r="D6867" s="237">
        <v>0</v>
      </c>
      <c r="E6867" s="237">
        <v>0</v>
      </c>
      <c r="F6867" s="237">
        <v>0</v>
      </c>
      <c r="G6867" s="237">
        <v>0</v>
      </c>
      <c r="H6867" s="237"/>
      <c r="I6867" s="237">
        <v>0</v>
      </c>
      <c r="J6867" s="237">
        <v>0</v>
      </c>
      <c r="K6867" s="416">
        <v>0</v>
      </c>
      <c r="L6867" s="416">
        <v>0</v>
      </c>
      <c r="M6867" s="416">
        <v>0</v>
      </c>
      <c r="N6867" s="416">
        <v>0</v>
      </c>
      <c r="O6867" s="237">
        <v>0</v>
      </c>
      <c r="P6867" s="237">
        <v>0</v>
      </c>
      <c r="Q6867" s="237">
        <v>0</v>
      </c>
      <c r="R6867" s="237">
        <v>0</v>
      </c>
      <c r="S6867" s="237">
        <v>0</v>
      </c>
      <c r="T6867" s="237">
        <v>0</v>
      </c>
      <c r="U6867" s="237">
        <v>0</v>
      </c>
      <c r="V6867" s="237">
        <v>0</v>
      </c>
      <c r="W6867" s="237">
        <v>0</v>
      </c>
      <c r="Y6867" s="236" t="str">
        <f t="shared" si="107"/>
        <v>Poland</v>
      </c>
    </row>
    <row r="6868" spans="1:25">
      <c r="A6868" s="399"/>
      <c r="B6868" s="234" t="s">
        <v>50</v>
      </c>
      <c r="C6868" s="232" t="s">
        <v>13</v>
      </c>
      <c r="D6868" s="235">
        <v>0</v>
      </c>
      <c r="E6868" s="235">
        <v>50.755000000000003</v>
      </c>
      <c r="F6868" s="235">
        <v>0</v>
      </c>
      <c r="G6868" s="235">
        <v>0</v>
      </c>
      <c r="H6868" s="235"/>
      <c r="I6868" s="235">
        <v>0</v>
      </c>
      <c r="J6868" s="235">
        <v>0</v>
      </c>
      <c r="K6868" s="415">
        <v>0</v>
      </c>
      <c r="L6868" s="415">
        <v>0</v>
      </c>
      <c r="M6868" s="415">
        <v>0</v>
      </c>
      <c r="N6868" s="415">
        <v>0</v>
      </c>
      <c r="O6868" s="235">
        <v>0</v>
      </c>
      <c r="P6868" s="235">
        <v>0</v>
      </c>
      <c r="Q6868" s="235">
        <v>0</v>
      </c>
      <c r="R6868" s="235">
        <v>0</v>
      </c>
      <c r="S6868" s="235">
        <v>0</v>
      </c>
      <c r="T6868" s="235">
        <v>0</v>
      </c>
      <c r="U6868" s="235">
        <v>0</v>
      </c>
      <c r="V6868" s="235">
        <v>0</v>
      </c>
      <c r="W6868" s="235">
        <v>0</v>
      </c>
      <c r="Y6868" s="236" t="str">
        <f t="shared" si="107"/>
        <v>Poland</v>
      </c>
    </row>
    <row r="6869" spans="1:25">
      <c r="A6869" s="399"/>
      <c r="B6869" s="234" t="s">
        <v>49</v>
      </c>
      <c r="C6869" s="232" t="s">
        <v>13</v>
      </c>
      <c r="D6869" s="237">
        <v>0.84299999999999997</v>
      </c>
      <c r="E6869" s="237">
        <v>63.256</v>
      </c>
      <c r="F6869" s="237">
        <v>0</v>
      </c>
      <c r="G6869" s="237">
        <v>0</v>
      </c>
      <c r="H6869" s="237"/>
      <c r="I6869" s="237">
        <v>0</v>
      </c>
      <c r="J6869" s="237">
        <v>0</v>
      </c>
      <c r="K6869" s="416">
        <v>0</v>
      </c>
      <c r="L6869" s="416">
        <v>0</v>
      </c>
      <c r="M6869" s="416">
        <v>0</v>
      </c>
      <c r="N6869" s="416">
        <v>0</v>
      </c>
      <c r="O6869" s="237">
        <v>0</v>
      </c>
      <c r="P6869" s="237">
        <v>0</v>
      </c>
      <c r="Q6869" s="237">
        <v>0</v>
      </c>
      <c r="R6869" s="237">
        <v>0</v>
      </c>
      <c r="S6869" s="237">
        <v>0</v>
      </c>
      <c r="T6869" s="237">
        <v>0</v>
      </c>
      <c r="U6869" s="237">
        <v>0</v>
      </c>
      <c r="V6869" s="237">
        <v>0</v>
      </c>
      <c r="W6869" s="237">
        <v>0</v>
      </c>
      <c r="Y6869" s="236" t="str">
        <f t="shared" si="107"/>
        <v>Poland</v>
      </c>
    </row>
    <row r="6870" spans="1:25">
      <c r="A6870" s="399"/>
      <c r="B6870" s="234" t="s">
        <v>48</v>
      </c>
      <c r="C6870" s="232" t="s">
        <v>13</v>
      </c>
      <c r="D6870" s="235">
        <v>0</v>
      </c>
      <c r="E6870" s="235">
        <v>0</v>
      </c>
      <c r="F6870" s="235">
        <v>0</v>
      </c>
      <c r="G6870" s="235">
        <v>0</v>
      </c>
      <c r="H6870" s="235"/>
      <c r="I6870" s="235">
        <v>0</v>
      </c>
      <c r="J6870" s="235">
        <v>0</v>
      </c>
      <c r="K6870" s="415">
        <v>0</v>
      </c>
      <c r="L6870" s="415">
        <v>0</v>
      </c>
      <c r="M6870" s="415">
        <v>0</v>
      </c>
      <c r="N6870" s="415">
        <v>0</v>
      </c>
      <c r="O6870" s="235">
        <v>0</v>
      </c>
      <c r="P6870" s="235">
        <v>0</v>
      </c>
      <c r="Q6870" s="235">
        <v>0</v>
      </c>
      <c r="R6870" s="235">
        <v>0</v>
      </c>
      <c r="S6870" s="235">
        <v>0</v>
      </c>
      <c r="T6870" s="235">
        <v>0</v>
      </c>
      <c r="U6870" s="235">
        <v>0</v>
      </c>
      <c r="V6870" s="235">
        <v>0</v>
      </c>
      <c r="W6870" s="235">
        <v>0</v>
      </c>
      <c r="Y6870" s="236" t="str">
        <f t="shared" si="107"/>
        <v>Poland</v>
      </c>
    </row>
    <row r="6871" spans="1:25">
      <c r="A6871" s="399"/>
      <c r="B6871" s="234" t="s">
        <v>47</v>
      </c>
      <c r="C6871" s="232" t="s">
        <v>13</v>
      </c>
      <c r="D6871" s="237">
        <v>0</v>
      </c>
      <c r="E6871" s="237">
        <v>0</v>
      </c>
      <c r="F6871" s="237">
        <v>0</v>
      </c>
      <c r="G6871" s="237">
        <v>0</v>
      </c>
      <c r="H6871" s="237"/>
      <c r="I6871" s="237">
        <v>0</v>
      </c>
      <c r="J6871" s="237">
        <v>0</v>
      </c>
      <c r="K6871" s="416">
        <v>0</v>
      </c>
      <c r="L6871" s="416">
        <v>-43.744999999999997</v>
      </c>
      <c r="M6871" s="416">
        <v>0</v>
      </c>
      <c r="N6871" s="416">
        <v>0</v>
      </c>
      <c r="O6871" s="237">
        <v>-457.54500000000002</v>
      </c>
      <c r="P6871" s="237">
        <v>0</v>
      </c>
      <c r="Q6871" s="237">
        <v>426.80599999999998</v>
      </c>
      <c r="R6871" s="237">
        <v>0</v>
      </c>
      <c r="S6871" s="237">
        <v>426.80599999999998</v>
      </c>
      <c r="T6871" s="237">
        <v>0</v>
      </c>
      <c r="U6871" s="237">
        <v>0</v>
      </c>
      <c r="V6871" s="237">
        <v>0</v>
      </c>
      <c r="W6871" s="237">
        <v>239</v>
      </c>
      <c r="Y6871" s="236" t="str">
        <f t="shared" si="107"/>
        <v>Poland</v>
      </c>
    </row>
    <row r="6872" spans="1:25">
      <c r="A6872" s="399"/>
      <c r="B6872" s="234" t="s">
        <v>46</v>
      </c>
      <c r="C6872" s="232" t="s">
        <v>13</v>
      </c>
      <c r="D6872" s="235">
        <v>0</v>
      </c>
      <c r="E6872" s="235">
        <v>0</v>
      </c>
      <c r="F6872" s="235">
        <v>0</v>
      </c>
      <c r="G6872" s="235">
        <v>0</v>
      </c>
      <c r="H6872" s="235"/>
      <c r="I6872" s="235">
        <v>0</v>
      </c>
      <c r="J6872" s="235">
        <v>0</v>
      </c>
      <c r="K6872" s="415">
        <v>0</v>
      </c>
      <c r="L6872" s="415">
        <v>0</v>
      </c>
      <c r="M6872" s="415">
        <v>0</v>
      </c>
      <c r="N6872" s="415">
        <v>0</v>
      </c>
      <c r="O6872" s="235">
        <v>0</v>
      </c>
      <c r="P6872" s="235">
        <v>0</v>
      </c>
      <c r="Q6872" s="235">
        <v>0</v>
      </c>
      <c r="R6872" s="235">
        <v>0</v>
      </c>
      <c r="S6872" s="235">
        <v>0</v>
      </c>
      <c r="T6872" s="235">
        <v>0</v>
      </c>
      <c r="U6872" s="235">
        <v>0</v>
      </c>
      <c r="V6872" s="235">
        <v>0</v>
      </c>
      <c r="W6872" s="235">
        <v>0</v>
      </c>
      <c r="Y6872" s="236" t="str">
        <f t="shared" si="107"/>
        <v>Poland</v>
      </c>
    </row>
    <row r="6873" spans="1:25">
      <c r="A6873" s="399"/>
      <c r="B6873" s="234" t="s">
        <v>45</v>
      </c>
      <c r="C6873" s="232" t="s">
        <v>13</v>
      </c>
      <c r="D6873" s="237">
        <v>0</v>
      </c>
      <c r="E6873" s="237">
        <v>2255.6129999999998</v>
      </c>
      <c r="F6873" s="237">
        <v>-330.70600000000002</v>
      </c>
      <c r="G6873" s="237">
        <v>99.980999999999995</v>
      </c>
      <c r="H6873" s="237"/>
      <c r="I6873" s="237">
        <v>0</v>
      </c>
      <c r="J6873" s="237">
        <v>0</v>
      </c>
      <c r="K6873" s="416">
        <v>0</v>
      </c>
      <c r="L6873" s="416">
        <v>0</v>
      </c>
      <c r="M6873" s="416">
        <v>0</v>
      </c>
      <c r="N6873" s="416">
        <v>0</v>
      </c>
      <c r="O6873" s="237">
        <v>-2.1970000000000001</v>
      </c>
      <c r="P6873" s="237">
        <v>0</v>
      </c>
      <c r="Q6873" s="237">
        <v>2575.3319999999999</v>
      </c>
      <c r="R6873" s="237">
        <v>1.099</v>
      </c>
      <c r="S6873" s="237">
        <v>4.3949999999999996</v>
      </c>
      <c r="T6873" s="237">
        <v>0</v>
      </c>
      <c r="U6873" s="237">
        <v>7.6909999999999998</v>
      </c>
      <c r="V6873" s="237">
        <v>2.1970000000000001</v>
      </c>
      <c r="W6873" s="237">
        <v>0</v>
      </c>
      <c r="Y6873" s="236" t="str">
        <f t="shared" si="107"/>
        <v>Poland</v>
      </c>
    </row>
    <row r="6874" spans="1:25">
      <c r="A6874" s="399"/>
      <c r="B6874" s="234" t="s">
        <v>44</v>
      </c>
      <c r="C6874" s="232" t="s">
        <v>13</v>
      </c>
      <c r="D6874" s="235">
        <v>0</v>
      </c>
      <c r="E6874" s="235">
        <v>0</v>
      </c>
      <c r="F6874" s="235">
        <v>-14.712999999999999</v>
      </c>
      <c r="G6874" s="235">
        <v>0</v>
      </c>
      <c r="H6874" s="235"/>
      <c r="I6874" s="235">
        <v>0</v>
      </c>
      <c r="J6874" s="235">
        <v>0</v>
      </c>
      <c r="K6874" s="415">
        <v>0</v>
      </c>
      <c r="L6874" s="415">
        <v>0</v>
      </c>
      <c r="M6874" s="415">
        <v>0</v>
      </c>
      <c r="N6874" s="415">
        <v>0</v>
      </c>
      <c r="O6874" s="235">
        <v>0</v>
      </c>
      <c r="P6874" s="235">
        <v>0</v>
      </c>
      <c r="Q6874" s="235">
        <v>4.2039999999999997</v>
      </c>
      <c r="R6874" s="235">
        <v>0</v>
      </c>
      <c r="S6874" s="235">
        <v>0</v>
      </c>
      <c r="T6874" s="235">
        <v>0</v>
      </c>
      <c r="U6874" s="235">
        <v>0</v>
      </c>
      <c r="V6874" s="235">
        <v>0</v>
      </c>
      <c r="W6874" s="235">
        <v>0</v>
      </c>
      <c r="Y6874" s="236" t="str">
        <f t="shared" si="107"/>
        <v>Poland</v>
      </c>
    </row>
    <row r="6875" spans="1:25">
      <c r="A6875" s="399"/>
      <c r="B6875" s="234" t="s">
        <v>43</v>
      </c>
      <c r="C6875" s="232" t="s">
        <v>13</v>
      </c>
      <c r="D6875" s="237">
        <v>0</v>
      </c>
      <c r="E6875" s="237">
        <v>0</v>
      </c>
      <c r="F6875" s="237">
        <v>0</v>
      </c>
      <c r="G6875" s="237">
        <v>0</v>
      </c>
      <c r="H6875" s="237"/>
      <c r="I6875" s="237">
        <v>0</v>
      </c>
      <c r="J6875" s="237">
        <v>0</v>
      </c>
      <c r="K6875" s="416">
        <v>0</v>
      </c>
      <c r="L6875" s="416">
        <v>0</v>
      </c>
      <c r="M6875" s="416">
        <v>0</v>
      </c>
      <c r="N6875" s="416">
        <v>0</v>
      </c>
      <c r="O6875" s="237">
        <v>0</v>
      </c>
      <c r="P6875" s="237">
        <v>0</v>
      </c>
      <c r="Q6875" s="237">
        <v>0</v>
      </c>
      <c r="R6875" s="237">
        <v>0</v>
      </c>
      <c r="S6875" s="237">
        <v>0</v>
      </c>
      <c r="T6875" s="237">
        <v>0</v>
      </c>
      <c r="U6875" s="237">
        <v>0</v>
      </c>
      <c r="V6875" s="237">
        <v>0</v>
      </c>
      <c r="W6875" s="237">
        <v>0</v>
      </c>
      <c r="Y6875" s="236" t="str">
        <f t="shared" si="107"/>
        <v>Poland</v>
      </c>
    </row>
    <row r="6876" spans="1:25">
      <c r="A6876" s="399"/>
      <c r="B6876" s="234" t="s">
        <v>42</v>
      </c>
      <c r="C6876" s="232" t="s">
        <v>13</v>
      </c>
      <c r="D6876" s="235">
        <v>0</v>
      </c>
      <c r="E6876" s="235">
        <v>1.0269999999999999</v>
      </c>
      <c r="F6876" s="235">
        <v>0</v>
      </c>
      <c r="G6876" s="235">
        <v>0</v>
      </c>
      <c r="H6876" s="235"/>
      <c r="I6876" s="235">
        <v>0</v>
      </c>
      <c r="J6876" s="235">
        <v>0</v>
      </c>
      <c r="K6876" s="415">
        <v>0</v>
      </c>
      <c r="L6876" s="415">
        <v>0</v>
      </c>
      <c r="M6876" s="415">
        <v>0</v>
      </c>
      <c r="N6876" s="415">
        <v>0</v>
      </c>
      <c r="O6876" s="235">
        <v>0</v>
      </c>
      <c r="P6876" s="235">
        <v>0</v>
      </c>
      <c r="Q6876" s="235">
        <v>2.0539999999999998</v>
      </c>
      <c r="R6876" s="235">
        <v>0</v>
      </c>
      <c r="S6876" s="235">
        <v>0</v>
      </c>
      <c r="T6876" s="235">
        <v>0</v>
      </c>
      <c r="U6876" s="235">
        <v>0</v>
      </c>
      <c r="V6876" s="235">
        <v>0</v>
      </c>
      <c r="W6876" s="235">
        <v>0</v>
      </c>
      <c r="Y6876" s="236" t="str">
        <f t="shared" si="107"/>
        <v>Poland</v>
      </c>
    </row>
    <row r="6877" spans="1:25">
      <c r="A6877" s="399"/>
      <c r="B6877" s="234" t="s">
        <v>41</v>
      </c>
      <c r="C6877" s="232" t="s">
        <v>13</v>
      </c>
      <c r="D6877" s="237">
        <v>0</v>
      </c>
      <c r="E6877" s="237">
        <v>59.234000000000002</v>
      </c>
      <c r="F6877" s="237">
        <v>-2476.3539999999998</v>
      </c>
      <c r="G6877" s="237">
        <v>21.974</v>
      </c>
      <c r="H6877" s="237"/>
      <c r="I6877" s="237">
        <v>0</v>
      </c>
      <c r="J6877" s="237">
        <v>0</v>
      </c>
      <c r="K6877" s="416">
        <v>-123.244</v>
      </c>
      <c r="L6877" s="416">
        <v>-177.70099999999999</v>
      </c>
      <c r="M6877" s="416">
        <v>-6.6879999999999997</v>
      </c>
      <c r="N6877" s="416">
        <v>-0.95499999999999996</v>
      </c>
      <c r="O6877" s="237">
        <v>-355.40300000000002</v>
      </c>
      <c r="P6877" s="237">
        <v>0</v>
      </c>
      <c r="Q6877" s="237">
        <v>133.75399999999999</v>
      </c>
      <c r="R6877" s="237">
        <v>0</v>
      </c>
      <c r="S6877" s="237">
        <v>10.509</v>
      </c>
      <c r="T6877" s="237">
        <v>2.8660000000000001</v>
      </c>
      <c r="U6877" s="237">
        <v>31.527999999999999</v>
      </c>
      <c r="V6877" s="237">
        <v>36.305</v>
      </c>
      <c r="W6877" s="237">
        <v>1506</v>
      </c>
      <c r="Y6877" s="236" t="str">
        <f t="shared" si="107"/>
        <v>Poland</v>
      </c>
    </row>
    <row r="6878" spans="1:25">
      <c r="A6878" s="399"/>
      <c r="B6878" s="234" t="s">
        <v>40</v>
      </c>
      <c r="C6878" s="232" t="s">
        <v>13</v>
      </c>
      <c r="D6878" s="235">
        <v>0</v>
      </c>
      <c r="E6878" s="235">
        <v>0</v>
      </c>
      <c r="F6878" s="235">
        <v>-375.17899999999997</v>
      </c>
      <c r="G6878" s="235">
        <v>-31.527999999999999</v>
      </c>
      <c r="H6878" s="235"/>
      <c r="I6878" s="235">
        <v>0</v>
      </c>
      <c r="J6878" s="235">
        <v>0</v>
      </c>
      <c r="K6878" s="415">
        <v>0</v>
      </c>
      <c r="L6878" s="415">
        <v>0</v>
      </c>
      <c r="M6878" s="415">
        <v>0</v>
      </c>
      <c r="N6878" s="415">
        <v>0</v>
      </c>
      <c r="O6878" s="235">
        <v>0</v>
      </c>
      <c r="P6878" s="235">
        <v>0</v>
      </c>
      <c r="Q6878" s="235">
        <v>840.73800000000006</v>
      </c>
      <c r="R6878" s="235">
        <v>0</v>
      </c>
      <c r="S6878" s="235">
        <v>0</v>
      </c>
      <c r="T6878" s="235">
        <v>0</v>
      </c>
      <c r="U6878" s="235">
        <v>0</v>
      </c>
      <c r="V6878" s="235">
        <v>0</v>
      </c>
      <c r="W6878" s="235">
        <v>0</v>
      </c>
      <c r="Y6878" s="236" t="str">
        <f t="shared" si="107"/>
        <v>Poland</v>
      </c>
    </row>
    <row r="6879" spans="1:25">
      <c r="A6879" s="399"/>
      <c r="B6879" s="234" t="s">
        <v>39</v>
      </c>
      <c r="C6879" s="232" t="s">
        <v>13</v>
      </c>
      <c r="D6879" s="237">
        <v>0</v>
      </c>
      <c r="E6879" s="237">
        <v>26.033999999999999</v>
      </c>
      <c r="F6879" s="237">
        <v>-87.474999999999994</v>
      </c>
      <c r="G6879" s="237">
        <v>0</v>
      </c>
      <c r="H6879" s="237"/>
      <c r="I6879" s="237">
        <v>0</v>
      </c>
      <c r="J6879" s="237">
        <v>0</v>
      </c>
      <c r="K6879" s="416">
        <v>0</v>
      </c>
      <c r="L6879" s="416">
        <v>0</v>
      </c>
      <c r="M6879" s="416">
        <v>0</v>
      </c>
      <c r="N6879" s="416">
        <v>0</v>
      </c>
      <c r="O6879" s="237">
        <v>0</v>
      </c>
      <c r="P6879" s="237">
        <v>0</v>
      </c>
      <c r="Q6879" s="237">
        <v>37.488999999999997</v>
      </c>
      <c r="R6879" s="237">
        <v>0</v>
      </c>
      <c r="S6879" s="237">
        <v>0</v>
      </c>
      <c r="T6879" s="237">
        <v>0</v>
      </c>
      <c r="U6879" s="237">
        <v>0</v>
      </c>
      <c r="V6879" s="237">
        <v>0</v>
      </c>
      <c r="W6879" s="237">
        <v>0</v>
      </c>
      <c r="Y6879" s="236" t="str">
        <f t="shared" si="107"/>
        <v>Poland</v>
      </c>
    </row>
    <row r="6880" spans="1:25">
      <c r="A6880" s="399"/>
      <c r="B6880" s="234" t="s">
        <v>38</v>
      </c>
      <c r="C6880" s="232" t="s">
        <v>13</v>
      </c>
      <c r="D6880" s="235">
        <v>0</v>
      </c>
      <c r="E6880" s="235">
        <v>199.62700000000001</v>
      </c>
      <c r="F6880" s="235">
        <v>-532.67399999999998</v>
      </c>
      <c r="G6880" s="235">
        <v>71.224000000000004</v>
      </c>
      <c r="H6880" s="235"/>
      <c r="I6880" s="235">
        <v>0</v>
      </c>
      <c r="J6880" s="235">
        <v>0</v>
      </c>
      <c r="K6880" s="415">
        <v>0</v>
      </c>
      <c r="L6880" s="415">
        <v>0</v>
      </c>
      <c r="M6880" s="415">
        <v>0</v>
      </c>
      <c r="N6880" s="415">
        <v>0</v>
      </c>
      <c r="O6880" s="235">
        <v>0</v>
      </c>
      <c r="P6880" s="235">
        <v>0</v>
      </c>
      <c r="Q6880" s="235">
        <v>204.643</v>
      </c>
      <c r="R6880" s="235">
        <v>0</v>
      </c>
      <c r="S6880" s="235">
        <v>0</v>
      </c>
      <c r="T6880" s="235">
        <v>0</v>
      </c>
      <c r="U6880" s="235">
        <v>0</v>
      </c>
      <c r="V6880" s="235">
        <v>0</v>
      </c>
      <c r="W6880" s="235">
        <v>0</v>
      </c>
      <c r="Y6880" s="236" t="str">
        <f t="shared" si="107"/>
        <v>Poland</v>
      </c>
    </row>
    <row r="6881" spans="1:25">
      <c r="A6881" s="399"/>
      <c r="B6881" s="234" t="s">
        <v>37</v>
      </c>
      <c r="C6881" s="232" t="s">
        <v>13</v>
      </c>
      <c r="D6881" s="237">
        <v>0</v>
      </c>
      <c r="E6881" s="237">
        <v>297.14800000000002</v>
      </c>
      <c r="F6881" s="237">
        <v>-469.47500000000002</v>
      </c>
      <c r="G6881" s="237">
        <v>0</v>
      </c>
      <c r="H6881" s="237"/>
      <c r="I6881" s="237">
        <v>0</v>
      </c>
      <c r="J6881" s="237">
        <v>0</v>
      </c>
      <c r="K6881" s="416">
        <v>0</v>
      </c>
      <c r="L6881" s="416">
        <v>0</v>
      </c>
      <c r="M6881" s="416">
        <v>0</v>
      </c>
      <c r="N6881" s="416">
        <v>0</v>
      </c>
      <c r="O6881" s="237">
        <v>0</v>
      </c>
      <c r="P6881" s="237">
        <v>0</v>
      </c>
      <c r="Q6881" s="237">
        <v>1062.8399999999999</v>
      </c>
      <c r="R6881" s="237">
        <v>0</v>
      </c>
      <c r="S6881" s="237">
        <v>0</v>
      </c>
      <c r="T6881" s="237">
        <v>0</v>
      </c>
      <c r="U6881" s="237">
        <v>0</v>
      </c>
      <c r="V6881" s="237">
        <v>0</v>
      </c>
      <c r="W6881" s="237">
        <v>0</v>
      </c>
      <c r="Y6881" s="236" t="str">
        <f t="shared" si="107"/>
        <v>Poland</v>
      </c>
    </row>
    <row r="6882" spans="1:25">
      <c r="A6882" s="399"/>
      <c r="B6882" s="234" t="s">
        <v>36</v>
      </c>
      <c r="C6882" s="232" t="s">
        <v>13</v>
      </c>
      <c r="D6882" s="235">
        <v>0</v>
      </c>
      <c r="E6882" s="235">
        <v>68.787999999999997</v>
      </c>
      <c r="F6882" s="235">
        <v>-8.5980000000000008</v>
      </c>
      <c r="G6882" s="235">
        <v>0</v>
      </c>
      <c r="H6882" s="235"/>
      <c r="I6882" s="235">
        <v>0</v>
      </c>
      <c r="J6882" s="235">
        <v>0</v>
      </c>
      <c r="K6882" s="415">
        <v>0</v>
      </c>
      <c r="L6882" s="415">
        <v>0</v>
      </c>
      <c r="M6882" s="415">
        <v>0</v>
      </c>
      <c r="N6882" s="415">
        <v>0</v>
      </c>
      <c r="O6882" s="235">
        <v>0</v>
      </c>
      <c r="P6882" s="235">
        <v>0</v>
      </c>
      <c r="Q6882" s="235">
        <v>128.02099999999999</v>
      </c>
      <c r="R6882" s="235">
        <v>0</v>
      </c>
      <c r="S6882" s="235">
        <v>0</v>
      </c>
      <c r="T6882" s="235">
        <v>0</v>
      </c>
      <c r="U6882" s="235">
        <v>0</v>
      </c>
      <c r="V6882" s="235">
        <v>0</v>
      </c>
      <c r="W6882" s="235">
        <v>0</v>
      </c>
      <c r="Y6882" s="236" t="str">
        <f t="shared" si="107"/>
        <v>Poland</v>
      </c>
    </row>
    <row r="6883" spans="1:25">
      <c r="A6883" s="399"/>
      <c r="B6883" s="234" t="s">
        <v>35</v>
      </c>
      <c r="C6883" s="232" t="s">
        <v>13</v>
      </c>
      <c r="D6883" s="237">
        <v>0</v>
      </c>
      <c r="E6883" s="237">
        <v>15.286</v>
      </c>
      <c r="F6883" s="237">
        <v>0</v>
      </c>
      <c r="G6883" s="237">
        <v>-4.5860000000000003</v>
      </c>
      <c r="H6883" s="237"/>
      <c r="I6883" s="237">
        <v>0</v>
      </c>
      <c r="J6883" s="237">
        <v>0</v>
      </c>
      <c r="K6883" s="416">
        <v>0</v>
      </c>
      <c r="L6883" s="416">
        <v>0</v>
      </c>
      <c r="M6883" s="416">
        <v>0</v>
      </c>
      <c r="N6883" s="416">
        <v>0</v>
      </c>
      <c r="O6883" s="237">
        <v>0</v>
      </c>
      <c r="P6883" s="237">
        <v>0</v>
      </c>
      <c r="Q6883" s="237">
        <v>9.9359999999999999</v>
      </c>
      <c r="R6883" s="237">
        <v>0</v>
      </c>
      <c r="S6883" s="237">
        <v>0</v>
      </c>
      <c r="T6883" s="237">
        <v>0</v>
      </c>
      <c r="U6883" s="237">
        <v>3.8220000000000001</v>
      </c>
      <c r="V6883" s="237">
        <v>0</v>
      </c>
      <c r="W6883" s="237">
        <v>0</v>
      </c>
      <c r="Y6883" s="236" t="str">
        <f t="shared" si="107"/>
        <v>Poland</v>
      </c>
    </row>
    <row r="6884" spans="1:25">
      <c r="A6884" s="399"/>
      <c r="B6884" s="234" t="s">
        <v>34</v>
      </c>
      <c r="C6884" s="232" t="s">
        <v>13</v>
      </c>
      <c r="D6884" s="235">
        <v>0</v>
      </c>
      <c r="E6884" s="235">
        <v>207.31800000000001</v>
      </c>
      <c r="F6884" s="235">
        <v>-318.14299999999997</v>
      </c>
      <c r="G6884" s="235">
        <v>-5.7320000000000002</v>
      </c>
      <c r="H6884" s="235"/>
      <c r="I6884" s="235">
        <v>0</v>
      </c>
      <c r="J6884" s="235">
        <v>0</v>
      </c>
      <c r="K6884" s="415">
        <v>0</v>
      </c>
      <c r="L6884" s="415">
        <v>0</v>
      </c>
      <c r="M6884" s="415">
        <v>0</v>
      </c>
      <c r="N6884" s="415">
        <v>0</v>
      </c>
      <c r="O6884" s="235">
        <v>-30.571999999999999</v>
      </c>
      <c r="P6884" s="235">
        <v>0</v>
      </c>
      <c r="Q6884" s="235">
        <v>624.82100000000003</v>
      </c>
      <c r="R6884" s="235">
        <v>0</v>
      </c>
      <c r="S6884" s="235">
        <v>0</v>
      </c>
      <c r="T6884" s="235">
        <v>0</v>
      </c>
      <c r="U6884" s="235">
        <v>0</v>
      </c>
      <c r="V6884" s="235">
        <v>0</v>
      </c>
      <c r="W6884" s="235">
        <v>0</v>
      </c>
      <c r="Y6884" s="236" t="str">
        <f t="shared" si="107"/>
        <v>Poland</v>
      </c>
    </row>
    <row r="6885" spans="1:25" ht="22.5">
      <c r="A6885" s="399"/>
      <c r="B6885" s="234" t="s">
        <v>33</v>
      </c>
      <c r="C6885" s="232" t="s">
        <v>13</v>
      </c>
      <c r="D6885" s="237">
        <v>0</v>
      </c>
      <c r="E6885" s="237">
        <v>0</v>
      </c>
      <c r="F6885" s="237">
        <v>0</v>
      </c>
      <c r="G6885" s="237">
        <v>0</v>
      </c>
      <c r="H6885" s="237"/>
      <c r="I6885" s="237">
        <v>0</v>
      </c>
      <c r="J6885" s="237">
        <v>0</v>
      </c>
      <c r="K6885" s="416">
        <v>0</v>
      </c>
      <c r="L6885" s="416">
        <v>0</v>
      </c>
      <c r="M6885" s="416">
        <v>0</v>
      </c>
      <c r="N6885" s="416">
        <v>0</v>
      </c>
      <c r="O6885" s="237">
        <v>0</v>
      </c>
      <c r="P6885" s="237">
        <v>0</v>
      </c>
      <c r="Q6885" s="237">
        <v>0</v>
      </c>
      <c r="R6885" s="237">
        <v>0</v>
      </c>
      <c r="S6885" s="237">
        <v>0</v>
      </c>
      <c r="T6885" s="237">
        <v>0</v>
      </c>
      <c r="U6885" s="237">
        <v>0</v>
      </c>
      <c r="V6885" s="237">
        <v>0</v>
      </c>
      <c r="W6885" s="237">
        <v>0</v>
      </c>
      <c r="Y6885" s="236" t="str">
        <f t="shared" si="107"/>
        <v>Poland</v>
      </c>
    </row>
    <row r="6886" spans="1:25">
      <c r="A6886" s="399"/>
      <c r="B6886" s="234" t="s">
        <v>32</v>
      </c>
      <c r="C6886" s="232" t="s">
        <v>13</v>
      </c>
      <c r="D6886" s="235">
        <v>0</v>
      </c>
      <c r="E6886" s="235">
        <v>0</v>
      </c>
      <c r="F6886" s="235">
        <v>0</v>
      </c>
      <c r="G6886" s="235">
        <v>0</v>
      </c>
      <c r="H6886" s="235"/>
      <c r="I6886" s="235">
        <v>0</v>
      </c>
      <c r="J6886" s="235">
        <v>0</v>
      </c>
      <c r="K6886" s="415">
        <v>0</v>
      </c>
      <c r="L6886" s="415">
        <v>0</v>
      </c>
      <c r="M6886" s="415">
        <v>0</v>
      </c>
      <c r="N6886" s="415">
        <v>0</v>
      </c>
      <c r="O6886" s="235">
        <v>0</v>
      </c>
      <c r="P6886" s="235">
        <v>0</v>
      </c>
      <c r="Q6886" s="235">
        <v>0</v>
      </c>
      <c r="R6886" s="235">
        <v>0</v>
      </c>
      <c r="S6886" s="235">
        <v>0</v>
      </c>
      <c r="T6886" s="235">
        <v>0</v>
      </c>
      <c r="U6886" s="235">
        <v>0</v>
      </c>
      <c r="V6886" s="235">
        <v>0</v>
      </c>
      <c r="W6886" s="235">
        <v>0</v>
      </c>
      <c r="Y6886" s="236" t="str">
        <f t="shared" si="107"/>
        <v>Poland</v>
      </c>
    </row>
    <row r="6887" spans="1:25">
      <c r="A6887" s="399"/>
      <c r="B6887" s="234" t="s">
        <v>31</v>
      </c>
      <c r="C6887" s="232" t="s">
        <v>13</v>
      </c>
      <c r="D6887" s="237">
        <v>209.75399999999999</v>
      </c>
      <c r="E6887" s="237">
        <v>0</v>
      </c>
      <c r="F6887" s="237">
        <v>0</v>
      </c>
      <c r="G6887" s="237">
        <v>0</v>
      </c>
      <c r="H6887" s="237"/>
      <c r="I6887" s="237">
        <v>-209.49600000000001</v>
      </c>
      <c r="J6887" s="237">
        <v>-0.25800000000000001</v>
      </c>
      <c r="K6887" s="416">
        <v>0</v>
      </c>
      <c r="L6887" s="416">
        <v>0</v>
      </c>
      <c r="M6887" s="416">
        <v>0</v>
      </c>
      <c r="N6887" s="416">
        <v>0</v>
      </c>
      <c r="O6887" s="237">
        <v>0</v>
      </c>
      <c r="P6887" s="237">
        <v>0</v>
      </c>
      <c r="Q6887" s="237">
        <v>0</v>
      </c>
      <c r="R6887" s="237">
        <v>0</v>
      </c>
      <c r="S6887" s="237">
        <v>0</v>
      </c>
      <c r="T6887" s="237">
        <v>0</v>
      </c>
      <c r="U6887" s="237">
        <v>0</v>
      </c>
      <c r="V6887" s="237">
        <v>0</v>
      </c>
      <c r="W6887" s="237">
        <v>2439</v>
      </c>
      <c r="Y6887" s="236" t="str">
        <f t="shared" si="107"/>
        <v>Poland</v>
      </c>
    </row>
    <row r="6888" spans="1:25">
      <c r="A6888" s="399"/>
      <c r="B6888" s="234" t="s">
        <v>30</v>
      </c>
      <c r="C6888" s="232" t="s">
        <v>13</v>
      </c>
      <c r="D6888" s="235">
        <v>18.579000000000001</v>
      </c>
      <c r="E6888" s="235">
        <v>0</v>
      </c>
      <c r="F6888" s="235">
        <v>0</v>
      </c>
      <c r="G6888" s="235">
        <v>0</v>
      </c>
      <c r="H6888" s="235"/>
      <c r="I6888" s="235">
        <v>0</v>
      </c>
      <c r="J6888" s="235">
        <v>0</v>
      </c>
      <c r="K6888" s="415">
        <v>0</v>
      </c>
      <c r="L6888" s="415">
        <v>0</v>
      </c>
      <c r="M6888" s="415">
        <v>0</v>
      </c>
      <c r="N6888" s="415">
        <v>0</v>
      </c>
      <c r="O6888" s="235">
        <v>0</v>
      </c>
      <c r="P6888" s="235">
        <v>0</v>
      </c>
      <c r="Q6888" s="235">
        <v>18.579000000000001</v>
      </c>
      <c r="R6888" s="235">
        <v>0</v>
      </c>
      <c r="S6888" s="235">
        <v>0</v>
      </c>
      <c r="T6888" s="235">
        <v>0</v>
      </c>
      <c r="U6888" s="235">
        <v>0</v>
      </c>
      <c r="V6888" s="235">
        <v>0</v>
      </c>
      <c r="W6888" s="235">
        <v>0</v>
      </c>
      <c r="Y6888" s="236" t="str">
        <f t="shared" si="107"/>
        <v>Poland</v>
      </c>
    </row>
    <row r="6889" spans="1:25">
      <c r="A6889" s="399"/>
      <c r="B6889" s="234" t="s">
        <v>29</v>
      </c>
      <c r="C6889" s="232" t="s">
        <v>13</v>
      </c>
      <c r="D6889" s="237">
        <v>8.5999999999999993E-2</v>
      </c>
      <c r="E6889" s="237">
        <v>0</v>
      </c>
      <c r="F6889" s="237">
        <v>0</v>
      </c>
      <c r="G6889" s="237">
        <v>0</v>
      </c>
      <c r="H6889" s="237"/>
      <c r="I6889" s="237">
        <v>0</v>
      </c>
      <c r="J6889" s="237">
        <v>-8.5999999999999993E-2</v>
      </c>
      <c r="K6889" s="416">
        <v>0</v>
      </c>
      <c r="L6889" s="416">
        <v>0</v>
      </c>
      <c r="M6889" s="416">
        <v>0</v>
      </c>
      <c r="N6889" s="416">
        <v>0</v>
      </c>
      <c r="O6889" s="237">
        <v>0</v>
      </c>
      <c r="P6889" s="237">
        <v>0</v>
      </c>
      <c r="Q6889" s="237">
        <v>0</v>
      </c>
      <c r="R6889" s="237">
        <v>0</v>
      </c>
      <c r="S6889" s="237">
        <v>0</v>
      </c>
      <c r="T6889" s="237">
        <v>0</v>
      </c>
      <c r="U6889" s="237">
        <v>0</v>
      </c>
      <c r="V6889" s="237">
        <v>0</v>
      </c>
      <c r="W6889" s="237">
        <v>1</v>
      </c>
      <c r="Y6889" s="236" t="str">
        <f t="shared" si="107"/>
        <v>Poland</v>
      </c>
    </row>
    <row r="6890" spans="1:25">
      <c r="A6890" s="399"/>
      <c r="B6890" s="234" t="s">
        <v>28</v>
      </c>
      <c r="C6890" s="232" t="s">
        <v>13</v>
      </c>
      <c r="D6890" s="235">
        <v>15.259</v>
      </c>
      <c r="E6890" s="235">
        <v>0</v>
      </c>
      <c r="F6890" s="235">
        <v>0</v>
      </c>
      <c r="G6890" s="235">
        <v>0</v>
      </c>
      <c r="H6890" s="235"/>
      <c r="I6890" s="235">
        <v>0</v>
      </c>
      <c r="J6890" s="235">
        <v>0</v>
      </c>
      <c r="K6890" s="415">
        <v>0</v>
      </c>
      <c r="L6890" s="415">
        <v>0</v>
      </c>
      <c r="M6890" s="415">
        <v>0</v>
      </c>
      <c r="N6890" s="415">
        <v>0</v>
      </c>
      <c r="O6890" s="235">
        <v>0</v>
      </c>
      <c r="P6890" s="235">
        <v>0</v>
      </c>
      <c r="Q6890" s="235">
        <v>15.259</v>
      </c>
      <c r="R6890" s="235">
        <v>0</v>
      </c>
      <c r="S6890" s="235">
        <v>0</v>
      </c>
      <c r="T6890" s="235">
        <v>0</v>
      </c>
      <c r="U6890" s="235">
        <v>0</v>
      </c>
      <c r="V6890" s="235">
        <v>0</v>
      </c>
      <c r="W6890" s="235">
        <v>0</v>
      </c>
      <c r="Y6890" s="236" t="str">
        <f t="shared" si="107"/>
        <v>Poland</v>
      </c>
    </row>
    <row r="6891" spans="1:25">
      <c r="A6891" s="399"/>
      <c r="B6891" s="234" t="s">
        <v>27</v>
      </c>
      <c r="C6891" s="232" t="s">
        <v>13</v>
      </c>
      <c r="D6891" s="237">
        <v>0</v>
      </c>
      <c r="E6891" s="237">
        <v>0</v>
      </c>
      <c r="F6891" s="237">
        <v>0</v>
      </c>
      <c r="G6891" s="237">
        <v>0</v>
      </c>
      <c r="H6891" s="237"/>
      <c r="I6891" s="237">
        <v>0</v>
      </c>
      <c r="J6891" s="237">
        <v>0</v>
      </c>
      <c r="K6891" s="416">
        <v>0</v>
      </c>
      <c r="L6891" s="416">
        <v>0</v>
      </c>
      <c r="M6891" s="416">
        <v>0</v>
      </c>
      <c r="N6891" s="416">
        <v>0</v>
      </c>
      <c r="O6891" s="237">
        <v>0</v>
      </c>
      <c r="P6891" s="237">
        <v>0</v>
      </c>
      <c r="Q6891" s="237">
        <v>0</v>
      </c>
      <c r="R6891" s="237">
        <v>0</v>
      </c>
      <c r="S6891" s="237">
        <v>0</v>
      </c>
      <c r="T6891" s="237">
        <v>0</v>
      </c>
      <c r="U6891" s="237">
        <v>0</v>
      </c>
      <c r="V6891" s="237">
        <v>0</v>
      </c>
      <c r="W6891" s="237">
        <v>0</v>
      </c>
      <c r="Y6891" s="236" t="str">
        <f t="shared" si="107"/>
        <v>Poland</v>
      </c>
    </row>
    <row r="6892" spans="1:25">
      <c r="A6892" s="399"/>
      <c r="B6892" s="234" t="s">
        <v>26</v>
      </c>
      <c r="C6892" s="232" t="s">
        <v>13</v>
      </c>
      <c r="D6892" s="235">
        <v>516.34400000000005</v>
      </c>
      <c r="E6892" s="235">
        <v>0</v>
      </c>
      <c r="F6892" s="235">
        <v>0</v>
      </c>
      <c r="G6892" s="235">
        <v>0</v>
      </c>
      <c r="H6892" s="235"/>
      <c r="I6892" s="235">
        <v>-516.34400000000005</v>
      </c>
      <c r="J6892" s="235">
        <v>0</v>
      </c>
      <c r="K6892" s="415">
        <v>0</v>
      </c>
      <c r="L6892" s="415">
        <v>0</v>
      </c>
      <c r="M6892" s="415">
        <v>0</v>
      </c>
      <c r="N6892" s="415">
        <v>0</v>
      </c>
      <c r="O6892" s="235">
        <v>0</v>
      </c>
      <c r="P6892" s="235">
        <v>0</v>
      </c>
      <c r="Q6892" s="235">
        <v>0</v>
      </c>
      <c r="R6892" s="235">
        <v>0</v>
      </c>
      <c r="S6892" s="235">
        <v>0</v>
      </c>
      <c r="T6892" s="235">
        <v>0</v>
      </c>
      <c r="U6892" s="235">
        <v>0</v>
      </c>
      <c r="V6892" s="235">
        <v>0</v>
      </c>
      <c r="W6892" s="235">
        <v>6004</v>
      </c>
      <c r="Y6892" s="236" t="str">
        <f t="shared" si="107"/>
        <v>Poland</v>
      </c>
    </row>
    <row r="6893" spans="1:25">
      <c r="A6893" s="399"/>
      <c r="B6893" s="234" t="s">
        <v>25</v>
      </c>
      <c r="C6893" s="232" t="s">
        <v>13</v>
      </c>
      <c r="D6893" s="237">
        <v>0</v>
      </c>
      <c r="E6893" s="237">
        <v>0</v>
      </c>
      <c r="F6893" s="237">
        <v>0</v>
      </c>
      <c r="G6893" s="237">
        <v>0</v>
      </c>
      <c r="H6893" s="237"/>
      <c r="I6893" s="237">
        <v>0</v>
      </c>
      <c r="J6893" s="237">
        <v>0</v>
      </c>
      <c r="K6893" s="416">
        <v>0</v>
      </c>
      <c r="L6893" s="416">
        <v>0</v>
      </c>
      <c r="M6893" s="416">
        <v>0</v>
      </c>
      <c r="N6893" s="416">
        <v>0</v>
      </c>
      <c r="O6893" s="237">
        <v>0</v>
      </c>
      <c r="P6893" s="237">
        <v>0</v>
      </c>
      <c r="Q6893" s="237">
        <v>0</v>
      </c>
      <c r="R6893" s="237">
        <v>0</v>
      </c>
      <c r="S6893" s="237">
        <v>0</v>
      </c>
      <c r="T6893" s="237">
        <v>0</v>
      </c>
      <c r="U6893" s="237">
        <v>0</v>
      </c>
      <c r="V6893" s="237">
        <v>0</v>
      </c>
      <c r="W6893" s="237">
        <v>8</v>
      </c>
      <c r="Y6893" s="236" t="str">
        <f t="shared" si="107"/>
        <v>Poland</v>
      </c>
    </row>
    <row r="6894" spans="1:25">
      <c r="A6894" s="399"/>
      <c r="B6894" s="234" t="s">
        <v>0</v>
      </c>
      <c r="C6894" s="232" t="s">
        <v>13</v>
      </c>
      <c r="D6894" s="235">
        <v>0</v>
      </c>
      <c r="E6894" s="235">
        <v>670.88599999999997</v>
      </c>
      <c r="F6894" s="235">
        <v>-1059.692</v>
      </c>
      <c r="G6894" s="235">
        <v>0</v>
      </c>
      <c r="H6894" s="235"/>
      <c r="I6894" s="235">
        <v>725.84</v>
      </c>
      <c r="J6894" s="235">
        <v>0.34399999999999997</v>
      </c>
      <c r="K6894" s="415">
        <v>12611.212</v>
      </c>
      <c r="L6894" s="415">
        <v>757.66</v>
      </c>
      <c r="M6894" s="415">
        <v>0</v>
      </c>
      <c r="N6894" s="415">
        <v>0</v>
      </c>
      <c r="O6894" s="235">
        <v>-2164.7919999999999</v>
      </c>
      <c r="P6894" s="235">
        <v>-881.24199999999996</v>
      </c>
      <c r="Q6894" s="235">
        <v>10669.074000000001</v>
      </c>
      <c r="R6894" s="235">
        <v>523.30999999999995</v>
      </c>
      <c r="S6894" s="235">
        <v>761.1</v>
      </c>
      <c r="T6894" s="235">
        <v>169.59200000000001</v>
      </c>
      <c r="U6894" s="235">
        <v>378.31400000000002</v>
      </c>
      <c r="V6894" s="235">
        <v>368.76799999999997</v>
      </c>
      <c r="W6894" s="235">
        <v>0</v>
      </c>
      <c r="Y6894" s="236" t="str">
        <f t="shared" si="107"/>
        <v>Poland</v>
      </c>
    </row>
    <row r="6895" spans="1:25">
      <c r="A6895" s="399"/>
      <c r="B6895" s="234" t="s">
        <v>24</v>
      </c>
      <c r="C6895" s="232" t="s">
        <v>13</v>
      </c>
      <c r="D6895" s="237">
        <v>21.396000000000001</v>
      </c>
      <c r="E6895" s="237">
        <v>0</v>
      </c>
      <c r="F6895" s="237">
        <v>0</v>
      </c>
      <c r="G6895" s="237">
        <v>0</v>
      </c>
      <c r="H6895" s="237"/>
      <c r="I6895" s="237">
        <v>0</v>
      </c>
      <c r="J6895" s="237">
        <v>0</v>
      </c>
      <c r="K6895" s="416">
        <v>4272.9920000000002</v>
      </c>
      <c r="L6895" s="416">
        <v>314.09399999999999</v>
      </c>
      <c r="M6895" s="416">
        <v>2499.8780000000002</v>
      </c>
      <c r="N6895" s="416">
        <v>148.10400000000001</v>
      </c>
      <c r="O6895" s="237">
        <v>-718.74</v>
      </c>
      <c r="P6895" s="237">
        <v>-575.50800000000004</v>
      </c>
      <c r="Q6895" s="237">
        <v>5940.1260000000002</v>
      </c>
      <c r="R6895" s="237">
        <v>39.999000000000002</v>
      </c>
      <c r="S6895" s="237">
        <v>82.695999999999998</v>
      </c>
      <c r="T6895" s="237">
        <v>37.729999999999997</v>
      </c>
      <c r="U6895" s="237">
        <v>24.859000000000002</v>
      </c>
      <c r="V6895" s="237">
        <v>82.266999999999996</v>
      </c>
      <c r="W6895" s="237">
        <v>103</v>
      </c>
      <c r="Y6895" s="236" t="str">
        <f t="shared" si="107"/>
        <v>Poland</v>
      </c>
    </row>
    <row r="6896" spans="1:25">
      <c r="A6896" s="399"/>
      <c r="B6896" s="234" t="s">
        <v>23</v>
      </c>
      <c r="C6896" s="232" t="s">
        <v>13</v>
      </c>
      <c r="D6896" s="235">
        <v>70922.862999999998</v>
      </c>
      <c r="E6896" s="235">
        <v>45932.512000000002</v>
      </c>
      <c r="F6896" s="235">
        <v>-20074.634999999998</v>
      </c>
      <c r="G6896" s="235">
        <v>-199.5</v>
      </c>
      <c r="H6896" s="235"/>
      <c r="I6896" s="235">
        <v>0</v>
      </c>
      <c r="J6896" s="235">
        <v>0</v>
      </c>
      <c r="K6896" s="415">
        <v>-19292.205000000002</v>
      </c>
      <c r="L6896" s="415">
        <v>-811.66800000000001</v>
      </c>
      <c r="M6896" s="415">
        <v>-560.11400000000003</v>
      </c>
      <c r="N6896" s="415">
        <v>-47.241</v>
      </c>
      <c r="O6896" s="235">
        <v>-5918.16</v>
      </c>
      <c r="P6896" s="235">
        <v>-1502.7819999999999</v>
      </c>
      <c r="Q6896" s="235">
        <v>66980.740999999995</v>
      </c>
      <c r="R6896" s="235">
        <v>1710.4480000000001</v>
      </c>
      <c r="S6896" s="235">
        <v>2974.884</v>
      </c>
      <c r="T6896" s="235">
        <v>406.04399999999998</v>
      </c>
      <c r="U6896" s="235">
        <v>2546.0749999999998</v>
      </c>
      <c r="V6896" s="235">
        <v>1570.56</v>
      </c>
      <c r="W6896" s="235">
        <v>163999</v>
      </c>
      <c r="Y6896" s="236" t="str">
        <f t="shared" si="107"/>
        <v>Poland</v>
      </c>
    </row>
    <row r="6897" spans="1:25">
      <c r="A6897" s="399"/>
      <c r="B6897" s="234" t="s">
        <v>22</v>
      </c>
      <c r="C6897" s="232" t="s">
        <v>13</v>
      </c>
      <c r="D6897" s="237">
        <v>8509.9349999999995</v>
      </c>
      <c r="E6897" s="237">
        <v>175.62100000000001</v>
      </c>
      <c r="F6897" s="237">
        <v>-144.184</v>
      </c>
      <c r="G6897" s="237">
        <v>0</v>
      </c>
      <c r="H6897" s="237"/>
      <c r="I6897" s="237">
        <v>-725.84</v>
      </c>
      <c r="J6897" s="237">
        <v>-0.34399999999999997</v>
      </c>
      <c r="K6897" s="416">
        <v>-1748.8989999999999</v>
      </c>
      <c r="L6897" s="416">
        <v>-413.93599999999998</v>
      </c>
      <c r="M6897" s="416">
        <v>-37.085000000000001</v>
      </c>
      <c r="N6897" s="416">
        <v>-10.913</v>
      </c>
      <c r="O6897" s="237">
        <v>-2.9129999999999998</v>
      </c>
      <c r="P6897" s="237">
        <v>0</v>
      </c>
      <c r="Q6897" s="237">
        <v>5617.5360000000001</v>
      </c>
      <c r="R6897" s="237">
        <v>2.4E-2</v>
      </c>
      <c r="S6897" s="237">
        <v>1.194</v>
      </c>
      <c r="T6897" s="237">
        <v>0</v>
      </c>
      <c r="U6897" s="237">
        <v>45.109000000000002</v>
      </c>
      <c r="V6897" s="237">
        <v>650.56299999999999</v>
      </c>
      <c r="W6897" s="237">
        <v>17067</v>
      </c>
      <c r="Y6897" s="236" t="str">
        <f t="shared" si="107"/>
        <v>Poland</v>
      </c>
    </row>
    <row r="6898" spans="1:25">
      <c r="A6898" s="399"/>
      <c r="B6898" s="234" t="s">
        <v>21</v>
      </c>
      <c r="C6898" s="232" t="s">
        <v>13</v>
      </c>
      <c r="D6898" s="235">
        <v>0</v>
      </c>
      <c r="E6898" s="235">
        <v>0</v>
      </c>
      <c r="F6898" s="235">
        <v>0</v>
      </c>
      <c r="G6898" s="235">
        <v>0</v>
      </c>
      <c r="H6898" s="235"/>
      <c r="I6898" s="235">
        <v>0</v>
      </c>
      <c r="J6898" s="235">
        <v>0</v>
      </c>
      <c r="K6898" s="415">
        <v>-118.325</v>
      </c>
      <c r="L6898" s="415">
        <v>-6.9729999999999999</v>
      </c>
      <c r="M6898" s="415">
        <v>0</v>
      </c>
      <c r="N6898" s="415">
        <v>-1.4330000000000001</v>
      </c>
      <c r="O6898" s="235">
        <v>-2.484</v>
      </c>
      <c r="P6898" s="235">
        <v>0</v>
      </c>
      <c r="Q6898" s="235">
        <v>26.125</v>
      </c>
      <c r="R6898" s="235">
        <v>0.66900000000000004</v>
      </c>
      <c r="S6898" s="235">
        <v>0</v>
      </c>
      <c r="T6898" s="235">
        <v>25.456</v>
      </c>
      <c r="U6898" s="235">
        <v>0</v>
      </c>
      <c r="V6898" s="235">
        <v>0</v>
      </c>
      <c r="W6898" s="235">
        <v>215</v>
      </c>
      <c r="Y6898" s="236" t="str">
        <f t="shared" si="107"/>
        <v>Poland</v>
      </c>
    </row>
    <row r="6899" spans="1:25">
      <c r="A6899" s="399"/>
      <c r="B6899" s="234" t="s">
        <v>20</v>
      </c>
      <c r="C6899" s="232" t="s">
        <v>13</v>
      </c>
      <c r="D6899" s="237">
        <v>0</v>
      </c>
      <c r="E6899" s="237">
        <v>0</v>
      </c>
      <c r="F6899" s="237">
        <v>0</v>
      </c>
      <c r="G6899" s="237">
        <v>0</v>
      </c>
      <c r="H6899" s="237"/>
      <c r="I6899" s="237">
        <v>0</v>
      </c>
      <c r="J6899" s="237">
        <v>0</v>
      </c>
      <c r="K6899" s="416">
        <v>0</v>
      </c>
      <c r="L6899" s="416">
        <v>0</v>
      </c>
      <c r="M6899" s="416">
        <v>0</v>
      </c>
      <c r="N6899" s="416">
        <v>0</v>
      </c>
      <c r="O6899" s="237">
        <v>0</v>
      </c>
      <c r="P6899" s="237">
        <v>0</v>
      </c>
      <c r="Q6899" s="237">
        <v>0</v>
      </c>
      <c r="R6899" s="237">
        <v>0</v>
      </c>
      <c r="S6899" s="237">
        <v>0</v>
      </c>
      <c r="T6899" s="237">
        <v>0</v>
      </c>
      <c r="U6899" s="237">
        <v>0</v>
      </c>
      <c r="V6899" s="237">
        <v>0</v>
      </c>
      <c r="W6899" s="237">
        <v>0</v>
      </c>
      <c r="Y6899" s="236" t="str">
        <f t="shared" si="107"/>
        <v>Poland</v>
      </c>
    </row>
    <row r="6900" spans="1:25">
      <c r="A6900" s="399"/>
      <c r="B6900" s="234" t="s">
        <v>19</v>
      </c>
      <c r="C6900" s="232" t="s">
        <v>13</v>
      </c>
      <c r="D6900" s="235">
        <v>0</v>
      </c>
      <c r="E6900" s="235">
        <v>0</v>
      </c>
      <c r="F6900" s="235">
        <v>0</v>
      </c>
      <c r="G6900" s="235">
        <v>0</v>
      </c>
      <c r="H6900" s="235"/>
      <c r="I6900" s="235">
        <v>0</v>
      </c>
      <c r="J6900" s="235">
        <v>0</v>
      </c>
      <c r="K6900" s="415">
        <v>0</v>
      </c>
      <c r="L6900" s="415">
        <v>0</v>
      </c>
      <c r="M6900" s="415">
        <v>0</v>
      </c>
      <c r="N6900" s="415">
        <v>0</v>
      </c>
      <c r="O6900" s="235">
        <v>0</v>
      </c>
      <c r="P6900" s="235">
        <v>0</v>
      </c>
      <c r="Q6900" s="235">
        <v>0</v>
      </c>
      <c r="R6900" s="235">
        <v>0</v>
      </c>
      <c r="S6900" s="235">
        <v>0</v>
      </c>
      <c r="T6900" s="235">
        <v>0</v>
      </c>
      <c r="U6900" s="235">
        <v>0</v>
      </c>
      <c r="V6900" s="235">
        <v>0</v>
      </c>
      <c r="W6900" s="235">
        <v>0</v>
      </c>
      <c r="Y6900" s="236" t="str">
        <f t="shared" si="107"/>
        <v>Poland</v>
      </c>
    </row>
    <row r="6901" spans="1:25">
      <c r="A6901" s="399"/>
      <c r="B6901" s="234" t="s">
        <v>18</v>
      </c>
      <c r="C6901" s="232" t="s">
        <v>13</v>
      </c>
      <c r="D6901" s="237">
        <v>0</v>
      </c>
      <c r="E6901" s="237">
        <v>435.08199999999999</v>
      </c>
      <c r="F6901" s="237">
        <v>-916.404</v>
      </c>
      <c r="G6901" s="237">
        <v>-56.75</v>
      </c>
      <c r="H6901" s="237"/>
      <c r="I6901" s="237">
        <v>0</v>
      </c>
      <c r="J6901" s="237">
        <v>0</v>
      </c>
      <c r="K6901" s="416">
        <v>0</v>
      </c>
      <c r="L6901" s="416">
        <v>0</v>
      </c>
      <c r="M6901" s="416">
        <v>0</v>
      </c>
      <c r="N6901" s="416">
        <v>0</v>
      </c>
      <c r="O6901" s="237">
        <v>0</v>
      </c>
      <c r="P6901" s="237">
        <v>0</v>
      </c>
      <c r="Q6901" s="237">
        <v>3582.5929999999998</v>
      </c>
      <c r="R6901" s="237">
        <v>0</v>
      </c>
      <c r="S6901" s="237">
        <v>1.0509999999999999</v>
      </c>
      <c r="T6901" s="237">
        <v>0</v>
      </c>
      <c r="U6901" s="237">
        <v>0</v>
      </c>
      <c r="V6901" s="237">
        <v>0</v>
      </c>
      <c r="W6901" s="237">
        <v>0</v>
      </c>
      <c r="Y6901" s="236" t="str">
        <f t="shared" si="107"/>
        <v>Poland</v>
      </c>
    </row>
    <row r="6902" spans="1:25">
      <c r="A6902" s="399"/>
      <c r="B6902" s="234" t="s">
        <v>17</v>
      </c>
      <c r="C6902" s="232" t="s">
        <v>13</v>
      </c>
      <c r="D6902" s="235">
        <v>0</v>
      </c>
      <c r="E6902" s="235">
        <v>54.433</v>
      </c>
      <c r="F6902" s="235">
        <v>-375.89600000000002</v>
      </c>
      <c r="G6902" s="235">
        <v>5.1349999999999998</v>
      </c>
      <c r="H6902" s="235"/>
      <c r="I6902" s="235">
        <v>0</v>
      </c>
      <c r="J6902" s="235">
        <v>0</v>
      </c>
      <c r="K6902" s="415">
        <v>0</v>
      </c>
      <c r="L6902" s="415">
        <v>0</v>
      </c>
      <c r="M6902" s="415">
        <v>0</v>
      </c>
      <c r="N6902" s="415">
        <v>0</v>
      </c>
      <c r="O6902" s="235">
        <v>0</v>
      </c>
      <c r="P6902" s="235">
        <v>0</v>
      </c>
      <c r="Q6902" s="235">
        <v>13.351000000000001</v>
      </c>
      <c r="R6902" s="235">
        <v>0</v>
      </c>
      <c r="S6902" s="235">
        <v>0</v>
      </c>
      <c r="T6902" s="235">
        <v>0</v>
      </c>
      <c r="U6902" s="235">
        <v>0</v>
      </c>
      <c r="V6902" s="235">
        <v>0</v>
      </c>
      <c r="W6902" s="235">
        <v>0</v>
      </c>
      <c r="Y6902" s="236" t="str">
        <f t="shared" si="107"/>
        <v>Poland</v>
      </c>
    </row>
    <row r="6903" spans="1:25">
      <c r="A6903" s="399"/>
      <c r="B6903" s="234" t="s">
        <v>16</v>
      </c>
      <c r="C6903" s="232" t="s">
        <v>13</v>
      </c>
      <c r="D6903" s="237">
        <v>0</v>
      </c>
      <c r="E6903" s="237">
        <v>949.31200000000001</v>
      </c>
      <c r="F6903" s="237">
        <v>-618.63</v>
      </c>
      <c r="G6903" s="237">
        <v>-139.39500000000001</v>
      </c>
      <c r="H6903" s="237"/>
      <c r="I6903" s="237">
        <v>0</v>
      </c>
      <c r="J6903" s="237">
        <v>0</v>
      </c>
      <c r="K6903" s="416">
        <v>-11.192</v>
      </c>
      <c r="L6903" s="416">
        <v>-1.0169999999999999</v>
      </c>
      <c r="M6903" s="416">
        <v>-9.157</v>
      </c>
      <c r="N6903" s="416">
        <v>-1.0169999999999999</v>
      </c>
      <c r="O6903" s="237">
        <v>-42.734000000000002</v>
      </c>
      <c r="P6903" s="237">
        <v>0</v>
      </c>
      <c r="Q6903" s="237">
        <v>11283.892</v>
      </c>
      <c r="R6903" s="237">
        <v>1.0169999999999999</v>
      </c>
      <c r="S6903" s="237">
        <v>94.626000000000005</v>
      </c>
      <c r="T6903" s="237">
        <v>4.07</v>
      </c>
      <c r="U6903" s="237">
        <v>34.594000000000001</v>
      </c>
      <c r="V6903" s="237">
        <v>6.1050000000000004</v>
      </c>
      <c r="W6903" s="237">
        <v>37</v>
      </c>
      <c r="Y6903" s="236" t="str">
        <f t="shared" si="107"/>
        <v>Poland</v>
      </c>
    </row>
    <row r="6904" spans="1:25">
      <c r="A6904" s="399"/>
      <c r="B6904" s="234" t="s">
        <v>15</v>
      </c>
      <c r="C6904" s="232" t="s">
        <v>13</v>
      </c>
      <c r="D6904" s="235">
        <v>6833.1189999999997</v>
      </c>
      <c r="E6904" s="235">
        <v>0</v>
      </c>
      <c r="F6904" s="235">
        <v>0</v>
      </c>
      <c r="G6904" s="235">
        <v>0</v>
      </c>
      <c r="H6904" s="235"/>
      <c r="I6904" s="235">
        <v>0</v>
      </c>
      <c r="J6904" s="235">
        <v>0</v>
      </c>
      <c r="K6904" s="415">
        <v>-1746.5350000000001</v>
      </c>
      <c r="L6904" s="415">
        <v>-297.59300000000002</v>
      </c>
      <c r="M6904" s="415">
        <v>-36.917999999999999</v>
      </c>
      <c r="N6904" s="415">
        <v>-10.722</v>
      </c>
      <c r="O6904" s="235">
        <v>-2.9129999999999998</v>
      </c>
      <c r="P6904" s="235">
        <v>0</v>
      </c>
      <c r="Q6904" s="235">
        <v>4738.4369999999999</v>
      </c>
      <c r="R6904" s="235">
        <v>2.4E-2</v>
      </c>
      <c r="S6904" s="235">
        <v>1.194</v>
      </c>
      <c r="T6904" s="235">
        <v>0</v>
      </c>
      <c r="U6904" s="235">
        <v>11.891999999999999</v>
      </c>
      <c r="V6904" s="235">
        <v>648.39</v>
      </c>
      <c r="W6904" s="235">
        <v>7924</v>
      </c>
      <c r="Y6904" s="236" t="str">
        <f t="shared" si="107"/>
        <v>Poland</v>
      </c>
    </row>
    <row r="6905" spans="1:25">
      <c r="A6905" s="400"/>
      <c r="B6905" s="234" t="s">
        <v>14</v>
      </c>
      <c r="C6905" s="232" t="s">
        <v>13</v>
      </c>
      <c r="D6905" s="237">
        <v>181.321</v>
      </c>
      <c r="E6905" s="237">
        <v>0</v>
      </c>
      <c r="F6905" s="237">
        <v>0</v>
      </c>
      <c r="G6905" s="237">
        <v>0</v>
      </c>
      <c r="H6905" s="237"/>
      <c r="I6905" s="237">
        <v>0</v>
      </c>
      <c r="J6905" s="237">
        <v>0</v>
      </c>
      <c r="K6905" s="416">
        <v>0</v>
      </c>
      <c r="L6905" s="416">
        <v>-116.343</v>
      </c>
      <c r="M6905" s="416">
        <v>-0.16700000000000001</v>
      </c>
      <c r="N6905" s="416">
        <v>-0.191</v>
      </c>
      <c r="O6905" s="237">
        <v>0</v>
      </c>
      <c r="P6905" s="237">
        <v>0</v>
      </c>
      <c r="Q6905" s="237">
        <v>64.619</v>
      </c>
      <c r="R6905" s="237">
        <v>0</v>
      </c>
      <c r="S6905" s="237">
        <v>0</v>
      </c>
      <c r="T6905" s="237">
        <v>0</v>
      </c>
      <c r="U6905" s="237">
        <v>0</v>
      </c>
      <c r="V6905" s="237">
        <v>2.173</v>
      </c>
      <c r="W6905" s="237">
        <v>690</v>
      </c>
      <c r="Y6905" s="236" t="str">
        <f t="shared" si="107"/>
        <v>Poland</v>
      </c>
    </row>
    <row r="6906" spans="1:25">
      <c r="A6906" s="398" t="s">
        <v>513</v>
      </c>
      <c r="B6906" s="234" t="s">
        <v>78</v>
      </c>
      <c r="C6906" s="232" t="s">
        <v>13</v>
      </c>
      <c r="D6906" s="237" t="s">
        <v>12</v>
      </c>
      <c r="E6906" s="237" t="s">
        <v>12</v>
      </c>
      <c r="F6906" s="237" t="s">
        <v>12</v>
      </c>
      <c r="G6906" s="237" t="s">
        <v>12</v>
      </c>
      <c r="H6906" s="237"/>
      <c r="I6906" s="237" t="s">
        <v>12</v>
      </c>
      <c r="J6906" s="237" t="s">
        <v>12</v>
      </c>
      <c r="K6906" s="415" t="s">
        <v>12</v>
      </c>
      <c r="L6906" s="415" t="s">
        <v>12</v>
      </c>
      <c r="M6906" s="415" t="s">
        <v>12</v>
      </c>
      <c r="N6906" s="415" t="s">
        <v>12</v>
      </c>
      <c r="O6906" s="237" t="s">
        <v>12</v>
      </c>
      <c r="P6906" s="237" t="s">
        <v>12</v>
      </c>
      <c r="Q6906" s="237" t="s">
        <v>12</v>
      </c>
      <c r="R6906" s="237" t="s">
        <v>12</v>
      </c>
      <c r="S6906" s="237" t="s">
        <v>12</v>
      </c>
      <c r="T6906" s="237" t="s">
        <v>12</v>
      </c>
      <c r="U6906" s="237" t="s">
        <v>12</v>
      </c>
      <c r="V6906" s="237" t="s">
        <v>12</v>
      </c>
      <c r="W6906" s="237" t="s">
        <v>12</v>
      </c>
      <c r="Y6906" s="236" t="str">
        <f t="shared" si="107"/>
        <v>Portugal</v>
      </c>
    </row>
    <row r="6907" spans="1:25">
      <c r="A6907" s="399"/>
      <c r="B6907" s="234" t="s">
        <v>77</v>
      </c>
      <c r="C6907" s="232" t="s">
        <v>13</v>
      </c>
      <c r="D6907" s="235" t="s">
        <v>12</v>
      </c>
      <c r="E6907" s="235" t="s">
        <v>12</v>
      </c>
      <c r="F6907" s="235" t="s">
        <v>12</v>
      </c>
      <c r="G6907" s="235" t="s">
        <v>12</v>
      </c>
      <c r="H6907" s="235"/>
      <c r="I6907" s="235" t="s">
        <v>12</v>
      </c>
      <c r="J6907" s="235" t="s">
        <v>12</v>
      </c>
      <c r="K6907" s="416" t="s">
        <v>12</v>
      </c>
      <c r="L6907" s="416" t="s">
        <v>12</v>
      </c>
      <c r="M6907" s="416" t="s">
        <v>12</v>
      </c>
      <c r="N6907" s="416" t="s">
        <v>12</v>
      </c>
      <c r="O6907" s="235" t="s">
        <v>12</v>
      </c>
      <c r="P6907" s="235" t="s">
        <v>12</v>
      </c>
      <c r="Q6907" s="235" t="s">
        <v>12</v>
      </c>
      <c r="R6907" s="235" t="s">
        <v>12</v>
      </c>
      <c r="S6907" s="235" t="s">
        <v>12</v>
      </c>
      <c r="T6907" s="235" t="s">
        <v>12</v>
      </c>
      <c r="U6907" s="235" t="s">
        <v>12</v>
      </c>
      <c r="V6907" s="235" t="s">
        <v>12</v>
      </c>
      <c r="W6907" s="235" t="s">
        <v>12</v>
      </c>
      <c r="Y6907" s="236" t="str">
        <f t="shared" si="107"/>
        <v>Portugal</v>
      </c>
    </row>
    <row r="6908" spans="1:25">
      <c r="A6908" s="399"/>
      <c r="B6908" s="234" t="s">
        <v>76</v>
      </c>
      <c r="C6908" s="232" t="s">
        <v>13</v>
      </c>
      <c r="D6908" s="237">
        <v>0</v>
      </c>
      <c r="E6908" s="237">
        <v>15.455</v>
      </c>
      <c r="F6908" s="237">
        <v>0</v>
      </c>
      <c r="G6908" s="237">
        <v>-0.502</v>
      </c>
      <c r="H6908" s="237"/>
      <c r="I6908" s="237">
        <v>0</v>
      </c>
      <c r="J6908" s="237">
        <v>0</v>
      </c>
      <c r="K6908" s="415">
        <v>0</v>
      </c>
      <c r="L6908" s="415">
        <v>0</v>
      </c>
      <c r="M6908" s="415">
        <v>0</v>
      </c>
      <c r="N6908" s="415">
        <v>0</v>
      </c>
      <c r="O6908" s="237">
        <v>0</v>
      </c>
      <c r="P6908" s="237">
        <v>0</v>
      </c>
      <c r="Q6908" s="237">
        <v>17.762</v>
      </c>
      <c r="R6908" s="237">
        <v>5.6840000000000002</v>
      </c>
      <c r="S6908" s="237">
        <v>12.077999999999999</v>
      </c>
      <c r="T6908" s="237">
        <v>0</v>
      </c>
      <c r="U6908" s="237">
        <v>0</v>
      </c>
      <c r="V6908" s="237">
        <v>0</v>
      </c>
      <c r="W6908" s="237">
        <v>0</v>
      </c>
      <c r="Y6908" s="236" t="str">
        <f t="shared" si="107"/>
        <v>Portugal</v>
      </c>
    </row>
    <row r="6909" spans="1:25">
      <c r="A6909" s="399"/>
      <c r="B6909" s="234" t="s">
        <v>75</v>
      </c>
      <c r="C6909" s="232" t="s">
        <v>13</v>
      </c>
      <c r="D6909" s="235">
        <v>0</v>
      </c>
      <c r="E6909" s="235">
        <v>0</v>
      </c>
      <c r="F6909" s="235">
        <v>0</v>
      </c>
      <c r="G6909" s="235">
        <v>0</v>
      </c>
      <c r="H6909" s="235"/>
      <c r="I6909" s="235">
        <v>0</v>
      </c>
      <c r="J6909" s="235">
        <v>0</v>
      </c>
      <c r="K6909" s="416">
        <v>0</v>
      </c>
      <c r="L6909" s="416">
        <v>0</v>
      </c>
      <c r="M6909" s="416">
        <v>0</v>
      </c>
      <c r="N6909" s="416">
        <v>0</v>
      </c>
      <c r="O6909" s="235">
        <v>0</v>
      </c>
      <c r="P6909" s="235">
        <v>0</v>
      </c>
      <c r="Q6909" s="235">
        <v>0</v>
      </c>
      <c r="R6909" s="235">
        <v>0</v>
      </c>
      <c r="S6909" s="235">
        <v>0</v>
      </c>
      <c r="T6909" s="235">
        <v>0</v>
      </c>
      <c r="U6909" s="235">
        <v>0</v>
      </c>
      <c r="V6909" s="235">
        <v>0</v>
      </c>
      <c r="W6909" s="235">
        <v>0</v>
      </c>
      <c r="Y6909" s="236" t="str">
        <f t="shared" si="107"/>
        <v>Portugal</v>
      </c>
    </row>
    <row r="6910" spans="1:25">
      <c r="A6910" s="399"/>
      <c r="B6910" s="234" t="s">
        <v>74</v>
      </c>
      <c r="C6910" s="232" t="s">
        <v>13</v>
      </c>
      <c r="D6910" s="237">
        <v>0</v>
      </c>
      <c r="E6910" s="237">
        <v>2513.2339999999999</v>
      </c>
      <c r="F6910" s="237">
        <v>0</v>
      </c>
      <c r="G6910" s="237">
        <v>3.323</v>
      </c>
      <c r="H6910" s="237"/>
      <c r="I6910" s="237">
        <v>-2634.3649999999998</v>
      </c>
      <c r="J6910" s="237">
        <v>0</v>
      </c>
      <c r="K6910" s="415">
        <v>0</v>
      </c>
      <c r="L6910" s="415">
        <v>0</v>
      </c>
      <c r="M6910" s="415">
        <v>0</v>
      </c>
      <c r="N6910" s="415">
        <v>0</v>
      </c>
      <c r="O6910" s="237">
        <v>0</v>
      </c>
      <c r="P6910" s="237">
        <v>0</v>
      </c>
      <c r="Q6910" s="237">
        <v>0</v>
      </c>
      <c r="R6910" s="237">
        <v>0</v>
      </c>
      <c r="S6910" s="237">
        <v>0</v>
      </c>
      <c r="T6910" s="237">
        <v>0</v>
      </c>
      <c r="U6910" s="237">
        <v>0</v>
      </c>
      <c r="V6910" s="237">
        <v>0</v>
      </c>
      <c r="W6910" s="237">
        <v>11838</v>
      </c>
      <c r="Y6910" s="236" t="str">
        <f t="shared" si="107"/>
        <v>Portugal</v>
      </c>
    </row>
    <row r="6911" spans="1:25">
      <c r="A6911" s="399"/>
      <c r="B6911" s="234" t="s">
        <v>73</v>
      </c>
      <c r="C6911" s="232" t="s">
        <v>13</v>
      </c>
      <c r="D6911" s="235">
        <v>0</v>
      </c>
      <c r="E6911" s="235">
        <v>0</v>
      </c>
      <c r="F6911" s="235">
        <v>0</v>
      </c>
      <c r="G6911" s="235">
        <v>0</v>
      </c>
      <c r="H6911" s="235"/>
      <c r="I6911" s="235">
        <v>0</v>
      </c>
      <c r="J6911" s="235">
        <v>0</v>
      </c>
      <c r="K6911" s="416">
        <v>0</v>
      </c>
      <c r="L6911" s="416">
        <v>0</v>
      </c>
      <c r="M6911" s="416">
        <v>0</v>
      </c>
      <c r="N6911" s="416">
        <v>0</v>
      </c>
      <c r="O6911" s="235">
        <v>0</v>
      </c>
      <c r="P6911" s="235">
        <v>0</v>
      </c>
      <c r="Q6911" s="235">
        <v>0</v>
      </c>
      <c r="R6911" s="235">
        <v>0</v>
      </c>
      <c r="S6911" s="235">
        <v>0</v>
      </c>
      <c r="T6911" s="235">
        <v>0</v>
      </c>
      <c r="U6911" s="235">
        <v>0</v>
      </c>
      <c r="V6911" s="235">
        <v>0</v>
      </c>
      <c r="W6911" s="235">
        <v>0</v>
      </c>
      <c r="Y6911" s="236" t="str">
        <f t="shared" si="107"/>
        <v>Portugal</v>
      </c>
    </row>
    <row r="6912" spans="1:25">
      <c r="A6912" s="399"/>
      <c r="B6912" s="234" t="s">
        <v>72</v>
      </c>
      <c r="C6912" s="232" t="s">
        <v>13</v>
      </c>
      <c r="D6912" s="237">
        <v>0</v>
      </c>
      <c r="E6912" s="237">
        <v>0</v>
      </c>
      <c r="F6912" s="237">
        <v>0</v>
      </c>
      <c r="G6912" s="237">
        <v>0</v>
      </c>
      <c r="H6912" s="237"/>
      <c r="I6912" s="237">
        <v>0</v>
      </c>
      <c r="J6912" s="237">
        <v>0</v>
      </c>
      <c r="K6912" s="415">
        <v>0</v>
      </c>
      <c r="L6912" s="415">
        <v>0</v>
      </c>
      <c r="M6912" s="415">
        <v>0</v>
      </c>
      <c r="N6912" s="415">
        <v>0</v>
      </c>
      <c r="O6912" s="237">
        <v>0</v>
      </c>
      <c r="P6912" s="237">
        <v>0</v>
      </c>
      <c r="Q6912" s="237">
        <v>0</v>
      </c>
      <c r="R6912" s="237">
        <v>0</v>
      </c>
      <c r="S6912" s="237">
        <v>0</v>
      </c>
      <c r="T6912" s="237">
        <v>0</v>
      </c>
      <c r="U6912" s="237">
        <v>0</v>
      </c>
      <c r="V6912" s="237">
        <v>0</v>
      </c>
      <c r="W6912" s="237">
        <v>0</v>
      </c>
      <c r="Y6912" s="236" t="str">
        <f t="shared" si="107"/>
        <v>Portugal</v>
      </c>
    </row>
    <row r="6913" spans="1:25">
      <c r="A6913" s="399"/>
      <c r="B6913" s="234" t="s">
        <v>71</v>
      </c>
      <c r="C6913" s="232" t="s">
        <v>13</v>
      </c>
      <c r="D6913" s="235">
        <v>0</v>
      </c>
      <c r="E6913" s="235">
        <v>0</v>
      </c>
      <c r="F6913" s="235">
        <v>0</v>
      </c>
      <c r="G6913" s="235">
        <v>0</v>
      </c>
      <c r="H6913" s="235"/>
      <c r="I6913" s="235">
        <v>0</v>
      </c>
      <c r="J6913" s="235">
        <v>0</v>
      </c>
      <c r="K6913" s="416">
        <v>0</v>
      </c>
      <c r="L6913" s="416">
        <v>0</v>
      </c>
      <c r="M6913" s="416">
        <v>0</v>
      </c>
      <c r="N6913" s="416">
        <v>0</v>
      </c>
      <c r="O6913" s="235">
        <v>0</v>
      </c>
      <c r="P6913" s="235">
        <v>0</v>
      </c>
      <c r="Q6913" s="235">
        <v>0</v>
      </c>
      <c r="R6913" s="235">
        <v>0</v>
      </c>
      <c r="S6913" s="235">
        <v>0</v>
      </c>
      <c r="T6913" s="235">
        <v>0</v>
      </c>
      <c r="U6913" s="235">
        <v>0</v>
      </c>
      <c r="V6913" s="235">
        <v>0</v>
      </c>
      <c r="W6913" s="235">
        <v>0</v>
      </c>
      <c r="Y6913" s="236" t="str">
        <f t="shared" si="107"/>
        <v>Portugal</v>
      </c>
    </row>
    <row r="6914" spans="1:25">
      <c r="A6914" s="399"/>
      <c r="B6914" s="234" t="s">
        <v>70</v>
      </c>
      <c r="C6914" s="232" t="s">
        <v>13</v>
      </c>
      <c r="D6914" s="237">
        <v>0</v>
      </c>
      <c r="E6914" s="237">
        <v>0</v>
      </c>
      <c r="F6914" s="237">
        <v>0</v>
      </c>
      <c r="G6914" s="237">
        <v>0</v>
      </c>
      <c r="H6914" s="237"/>
      <c r="I6914" s="237">
        <v>0</v>
      </c>
      <c r="J6914" s="237">
        <v>0</v>
      </c>
      <c r="K6914" s="415">
        <v>0</v>
      </c>
      <c r="L6914" s="415">
        <v>0</v>
      </c>
      <c r="M6914" s="415">
        <v>0</v>
      </c>
      <c r="N6914" s="415">
        <v>0</v>
      </c>
      <c r="O6914" s="237">
        <v>0</v>
      </c>
      <c r="P6914" s="237">
        <v>0</v>
      </c>
      <c r="Q6914" s="237">
        <v>0</v>
      </c>
      <c r="R6914" s="237">
        <v>0</v>
      </c>
      <c r="S6914" s="237">
        <v>0</v>
      </c>
      <c r="T6914" s="237">
        <v>0</v>
      </c>
      <c r="U6914" s="237">
        <v>0</v>
      </c>
      <c r="V6914" s="237">
        <v>0</v>
      </c>
      <c r="W6914" s="237">
        <v>0</v>
      </c>
      <c r="Y6914" s="236" t="str">
        <f t="shared" si="107"/>
        <v>Portugal</v>
      </c>
    </row>
    <row r="6915" spans="1:25">
      <c r="A6915" s="399"/>
      <c r="B6915" s="234" t="s">
        <v>69</v>
      </c>
      <c r="C6915" s="232" t="s">
        <v>13</v>
      </c>
      <c r="D6915" s="235">
        <v>0</v>
      </c>
      <c r="E6915" s="235">
        <v>0</v>
      </c>
      <c r="F6915" s="235">
        <v>0</v>
      </c>
      <c r="G6915" s="235">
        <v>0</v>
      </c>
      <c r="H6915" s="235"/>
      <c r="I6915" s="235">
        <v>0</v>
      </c>
      <c r="J6915" s="235">
        <v>0</v>
      </c>
      <c r="K6915" s="416">
        <v>0</v>
      </c>
      <c r="L6915" s="416">
        <v>0</v>
      </c>
      <c r="M6915" s="416">
        <v>0</v>
      </c>
      <c r="N6915" s="416">
        <v>0</v>
      </c>
      <c r="O6915" s="235">
        <v>0</v>
      </c>
      <c r="P6915" s="235">
        <v>0</v>
      </c>
      <c r="Q6915" s="235">
        <v>0.70599999999999996</v>
      </c>
      <c r="R6915" s="235">
        <v>0</v>
      </c>
      <c r="S6915" s="235">
        <v>0.70599999999999996</v>
      </c>
      <c r="T6915" s="235">
        <v>0</v>
      </c>
      <c r="U6915" s="235">
        <v>0</v>
      </c>
      <c r="V6915" s="235">
        <v>0</v>
      </c>
      <c r="W6915" s="235">
        <v>0</v>
      </c>
      <c r="Y6915" s="236" t="str">
        <f t="shared" si="107"/>
        <v>Portugal</v>
      </c>
    </row>
    <row r="6916" spans="1:25">
      <c r="A6916" s="399"/>
      <c r="B6916" s="234" t="s">
        <v>68</v>
      </c>
      <c r="C6916" s="232" t="s">
        <v>13</v>
      </c>
      <c r="D6916" s="237">
        <v>0</v>
      </c>
      <c r="E6916" s="237">
        <v>0</v>
      </c>
      <c r="F6916" s="237">
        <v>0</v>
      </c>
      <c r="G6916" s="237">
        <v>0</v>
      </c>
      <c r="H6916" s="237"/>
      <c r="I6916" s="237">
        <v>0</v>
      </c>
      <c r="J6916" s="237">
        <v>0</v>
      </c>
      <c r="K6916" s="415">
        <v>0</v>
      </c>
      <c r="L6916" s="415">
        <v>0</v>
      </c>
      <c r="M6916" s="415">
        <v>0</v>
      </c>
      <c r="N6916" s="415">
        <v>0</v>
      </c>
      <c r="O6916" s="237">
        <v>0</v>
      </c>
      <c r="P6916" s="237">
        <v>0</v>
      </c>
      <c r="Q6916" s="237">
        <v>0</v>
      </c>
      <c r="R6916" s="237">
        <v>0</v>
      </c>
      <c r="S6916" s="237">
        <v>0</v>
      </c>
      <c r="T6916" s="237">
        <v>0</v>
      </c>
      <c r="U6916" s="237">
        <v>0</v>
      </c>
      <c r="V6916" s="237">
        <v>0</v>
      </c>
      <c r="W6916" s="237">
        <v>0</v>
      </c>
      <c r="Y6916" s="236" t="str">
        <f t="shared" si="107"/>
        <v>Portugal</v>
      </c>
    </row>
    <row r="6917" spans="1:25">
      <c r="A6917" s="399"/>
      <c r="B6917" s="234" t="s">
        <v>67</v>
      </c>
      <c r="C6917" s="232" t="s">
        <v>13</v>
      </c>
      <c r="D6917" s="235">
        <v>0</v>
      </c>
      <c r="E6917" s="235">
        <v>0</v>
      </c>
      <c r="F6917" s="235">
        <v>0</v>
      </c>
      <c r="G6917" s="235">
        <v>0</v>
      </c>
      <c r="H6917" s="235"/>
      <c r="I6917" s="235">
        <v>0</v>
      </c>
      <c r="J6917" s="235">
        <v>0</v>
      </c>
      <c r="K6917" s="416">
        <v>0</v>
      </c>
      <c r="L6917" s="416">
        <v>0</v>
      </c>
      <c r="M6917" s="416">
        <v>0</v>
      </c>
      <c r="N6917" s="416">
        <v>0</v>
      </c>
      <c r="O6917" s="235">
        <v>0</v>
      </c>
      <c r="P6917" s="235">
        <v>0</v>
      </c>
      <c r="Q6917" s="235">
        <v>0</v>
      </c>
      <c r="R6917" s="235">
        <v>0</v>
      </c>
      <c r="S6917" s="235">
        <v>0</v>
      </c>
      <c r="T6917" s="235">
        <v>0</v>
      </c>
      <c r="U6917" s="235">
        <v>0</v>
      </c>
      <c r="V6917" s="235">
        <v>0</v>
      </c>
      <c r="W6917" s="235">
        <v>0</v>
      </c>
      <c r="Y6917" s="236" t="str">
        <f t="shared" ref="Y6917:Y6980" si="108">IF(ISTEXT(A6917),A6917,Y6916)</f>
        <v>Portugal</v>
      </c>
    </row>
    <row r="6918" spans="1:25">
      <c r="A6918" s="399"/>
      <c r="B6918" s="234" t="s">
        <v>66</v>
      </c>
      <c r="C6918" s="232" t="s">
        <v>13</v>
      </c>
      <c r="D6918" s="237">
        <v>0</v>
      </c>
      <c r="E6918" s="237">
        <v>0</v>
      </c>
      <c r="F6918" s="237">
        <v>0</v>
      </c>
      <c r="G6918" s="237">
        <v>0</v>
      </c>
      <c r="H6918" s="237"/>
      <c r="I6918" s="237">
        <v>0</v>
      </c>
      <c r="J6918" s="237">
        <v>0</v>
      </c>
      <c r="K6918" s="415">
        <v>0</v>
      </c>
      <c r="L6918" s="415">
        <v>0</v>
      </c>
      <c r="M6918" s="415">
        <v>0</v>
      </c>
      <c r="N6918" s="415">
        <v>0</v>
      </c>
      <c r="O6918" s="237">
        <v>0</v>
      </c>
      <c r="P6918" s="237">
        <v>0</v>
      </c>
      <c r="Q6918" s="237">
        <v>0</v>
      </c>
      <c r="R6918" s="237">
        <v>0</v>
      </c>
      <c r="S6918" s="237">
        <v>0</v>
      </c>
      <c r="T6918" s="237">
        <v>0</v>
      </c>
      <c r="U6918" s="237">
        <v>0</v>
      </c>
      <c r="V6918" s="237">
        <v>0</v>
      </c>
      <c r="W6918" s="237">
        <v>0</v>
      </c>
      <c r="Y6918" s="236" t="str">
        <f t="shared" si="108"/>
        <v>Portugal</v>
      </c>
    </row>
    <row r="6919" spans="1:25">
      <c r="A6919" s="399"/>
      <c r="B6919" s="234" t="s">
        <v>65</v>
      </c>
      <c r="C6919" s="232" t="s">
        <v>13</v>
      </c>
      <c r="D6919" s="235">
        <v>0</v>
      </c>
      <c r="E6919" s="235">
        <v>0</v>
      </c>
      <c r="F6919" s="235">
        <v>0</v>
      </c>
      <c r="G6919" s="235">
        <v>0</v>
      </c>
      <c r="H6919" s="235"/>
      <c r="I6919" s="235">
        <v>0</v>
      </c>
      <c r="J6919" s="235">
        <v>0</v>
      </c>
      <c r="K6919" s="416">
        <v>0</v>
      </c>
      <c r="L6919" s="416">
        <v>0</v>
      </c>
      <c r="M6919" s="416">
        <v>0</v>
      </c>
      <c r="N6919" s="416">
        <v>0</v>
      </c>
      <c r="O6919" s="235">
        <v>0</v>
      </c>
      <c r="P6919" s="235">
        <v>0</v>
      </c>
      <c r="Q6919" s="235">
        <v>0</v>
      </c>
      <c r="R6919" s="235">
        <v>0</v>
      </c>
      <c r="S6919" s="235">
        <v>0</v>
      </c>
      <c r="T6919" s="235">
        <v>0</v>
      </c>
      <c r="U6919" s="235">
        <v>0</v>
      </c>
      <c r="V6919" s="235">
        <v>0</v>
      </c>
      <c r="W6919" s="235">
        <v>0</v>
      </c>
      <c r="Y6919" s="236" t="str">
        <f t="shared" si="108"/>
        <v>Portugal</v>
      </c>
    </row>
    <row r="6920" spans="1:25">
      <c r="A6920" s="399"/>
      <c r="B6920" s="234" t="s">
        <v>64</v>
      </c>
      <c r="C6920" s="232" t="s">
        <v>13</v>
      </c>
      <c r="D6920" s="237">
        <v>0</v>
      </c>
      <c r="E6920" s="237">
        <v>0</v>
      </c>
      <c r="F6920" s="237">
        <v>0</v>
      </c>
      <c r="G6920" s="237">
        <v>0</v>
      </c>
      <c r="H6920" s="237"/>
      <c r="I6920" s="237">
        <v>0</v>
      </c>
      <c r="J6920" s="237">
        <v>0</v>
      </c>
      <c r="K6920" s="415">
        <v>0</v>
      </c>
      <c r="L6920" s="415">
        <v>0</v>
      </c>
      <c r="M6920" s="415">
        <v>0</v>
      </c>
      <c r="N6920" s="415">
        <v>0</v>
      </c>
      <c r="O6920" s="237">
        <v>0</v>
      </c>
      <c r="P6920" s="237">
        <v>0</v>
      </c>
      <c r="Q6920" s="237">
        <v>0</v>
      </c>
      <c r="R6920" s="237">
        <v>0</v>
      </c>
      <c r="S6920" s="237">
        <v>0</v>
      </c>
      <c r="T6920" s="237">
        <v>0</v>
      </c>
      <c r="U6920" s="237">
        <v>0</v>
      </c>
      <c r="V6920" s="237">
        <v>0</v>
      </c>
      <c r="W6920" s="237">
        <v>0</v>
      </c>
      <c r="Y6920" s="236" t="str">
        <f t="shared" si="108"/>
        <v>Portugal</v>
      </c>
    </row>
    <row r="6921" spans="1:25">
      <c r="A6921" s="399"/>
      <c r="B6921" s="234" t="s">
        <v>63</v>
      </c>
      <c r="C6921" s="232" t="s">
        <v>13</v>
      </c>
      <c r="D6921" s="235">
        <v>0</v>
      </c>
      <c r="E6921" s="235">
        <v>0</v>
      </c>
      <c r="F6921" s="235">
        <v>0</v>
      </c>
      <c r="G6921" s="235">
        <v>0</v>
      </c>
      <c r="H6921" s="235"/>
      <c r="I6921" s="235">
        <v>0</v>
      </c>
      <c r="J6921" s="235">
        <v>0</v>
      </c>
      <c r="K6921" s="416">
        <v>0</v>
      </c>
      <c r="L6921" s="416">
        <v>0</v>
      </c>
      <c r="M6921" s="416">
        <v>0</v>
      </c>
      <c r="N6921" s="416">
        <v>0</v>
      </c>
      <c r="O6921" s="235">
        <v>0</v>
      </c>
      <c r="P6921" s="235">
        <v>0</v>
      </c>
      <c r="Q6921" s="235">
        <v>0</v>
      </c>
      <c r="R6921" s="235">
        <v>0</v>
      </c>
      <c r="S6921" s="235">
        <v>0</v>
      </c>
      <c r="T6921" s="235">
        <v>0</v>
      </c>
      <c r="U6921" s="235">
        <v>0</v>
      </c>
      <c r="V6921" s="235">
        <v>0</v>
      </c>
      <c r="W6921" s="235">
        <v>0</v>
      </c>
      <c r="Y6921" s="236" t="str">
        <f t="shared" si="108"/>
        <v>Portugal</v>
      </c>
    </row>
    <row r="6922" spans="1:25" ht="22.5">
      <c r="A6922" s="399"/>
      <c r="B6922" s="234" t="s">
        <v>62</v>
      </c>
      <c r="C6922" s="232" t="s">
        <v>13</v>
      </c>
      <c r="D6922" s="237">
        <v>0</v>
      </c>
      <c r="E6922" s="237">
        <v>0</v>
      </c>
      <c r="F6922" s="237">
        <v>0</v>
      </c>
      <c r="G6922" s="237">
        <v>0</v>
      </c>
      <c r="H6922" s="237"/>
      <c r="I6922" s="237">
        <v>0</v>
      </c>
      <c r="J6922" s="237">
        <v>0</v>
      </c>
      <c r="K6922" s="415">
        <v>0</v>
      </c>
      <c r="L6922" s="415">
        <v>0</v>
      </c>
      <c r="M6922" s="415">
        <v>0</v>
      </c>
      <c r="N6922" s="415">
        <v>0</v>
      </c>
      <c r="O6922" s="237">
        <v>0</v>
      </c>
      <c r="P6922" s="237">
        <v>0</v>
      </c>
      <c r="Q6922" s="237">
        <v>0</v>
      </c>
      <c r="R6922" s="237">
        <v>0</v>
      </c>
      <c r="S6922" s="237">
        <v>0</v>
      </c>
      <c r="T6922" s="237">
        <v>0</v>
      </c>
      <c r="U6922" s="237">
        <v>0</v>
      </c>
      <c r="V6922" s="237">
        <v>0</v>
      </c>
      <c r="W6922" s="237">
        <v>0</v>
      </c>
      <c r="Y6922" s="236" t="str">
        <f t="shared" si="108"/>
        <v>Portugal</v>
      </c>
    </row>
    <row r="6923" spans="1:25">
      <c r="A6923" s="399"/>
      <c r="B6923" s="234" t="s">
        <v>61</v>
      </c>
      <c r="C6923" s="232" t="s">
        <v>13</v>
      </c>
      <c r="D6923" s="235">
        <v>47.426000000000002</v>
      </c>
      <c r="E6923" s="235">
        <v>25.957999999999998</v>
      </c>
      <c r="F6923" s="235">
        <v>0</v>
      </c>
      <c r="G6923" s="235">
        <v>0</v>
      </c>
      <c r="H6923" s="235"/>
      <c r="I6923" s="235">
        <v>0</v>
      </c>
      <c r="J6923" s="235">
        <v>0</v>
      </c>
      <c r="K6923" s="416">
        <v>0</v>
      </c>
      <c r="L6923" s="416">
        <v>-2.4119999999999999</v>
      </c>
      <c r="M6923" s="416">
        <v>0</v>
      </c>
      <c r="N6923" s="416">
        <v>0</v>
      </c>
      <c r="O6923" s="235">
        <v>0</v>
      </c>
      <c r="P6923" s="235">
        <v>0</v>
      </c>
      <c r="Q6923" s="235">
        <v>70.971000000000004</v>
      </c>
      <c r="R6923" s="235">
        <v>0</v>
      </c>
      <c r="S6923" s="235">
        <v>1.6950000000000001</v>
      </c>
      <c r="T6923" s="235">
        <v>0</v>
      </c>
      <c r="U6923" s="235">
        <v>68.512</v>
      </c>
      <c r="V6923" s="235">
        <v>0.215</v>
      </c>
      <c r="W6923" s="235">
        <v>9</v>
      </c>
      <c r="Y6923" s="236" t="str">
        <f t="shared" si="108"/>
        <v>Portugal</v>
      </c>
    </row>
    <row r="6924" spans="1:25">
      <c r="A6924" s="399"/>
      <c r="B6924" s="234" t="s">
        <v>60</v>
      </c>
      <c r="C6924" s="232" t="s">
        <v>13</v>
      </c>
      <c r="D6924" s="237">
        <v>96.69</v>
      </c>
      <c r="E6924" s="237">
        <v>0</v>
      </c>
      <c r="F6924" s="237">
        <v>0</v>
      </c>
      <c r="G6924" s="237">
        <v>0</v>
      </c>
      <c r="H6924" s="237"/>
      <c r="I6924" s="237">
        <v>0</v>
      </c>
      <c r="J6924" s="237">
        <v>-96.69</v>
      </c>
      <c r="K6924" s="415">
        <v>0</v>
      </c>
      <c r="L6924" s="415">
        <v>0</v>
      </c>
      <c r="M6924" s="415">
        <v>0</v>
      </c>
      <c r="N6924" s="415">
        <v>0</v>
      </c>
      <c r="O6924" s="237">
        <v>0</v>
      </c>
      <c r="P6924" s="237">
        <v>0</v>
      </c>
      <c r="Q6924" s="237">
        <v>0</v>
      </c>
      <c r="R6924" s="237">
        <v>0</v>
      </c>
      <c r="S6924" s="237">
        <v>0</v>
      </c>
      <c r="T6924" s="237">
        <v>0</v>
      </c>
      <c r="U6924" s="237">
        <v>0</v>
      </c>
      <c r="V6924" s="237">
        <v>0</v>
      </c>
      <c r="W6924" s="237">
        <v>286</v>
      </c>
      <c r="Y6924" s="236" t="str">
        <f t="shared" si="108"/>
        <v>Portugal</v>
      </c>
    </row>
    <row r="6925" spans="1:25">
      <c r="A6925" s="399"/>
      <c r="B6925" s="234" t="s">
        <v>59</v>
      </c>
      <c r="C6925" s="232" t="s">
        <v>13</v>
      </c>
      <c r="D6925" s="235">
        <v>96.665999999999997</v>
      </c>
      <c r="E6925" s="235">
        <v>0</v>
      </c>
      <c r="F6925" s="235">
        <v>0</v>
      </c>
      <c r="G6925" s="235">
        <v>0</v>
      </c>
      <c r="H6925" s="235"/>
      <c r="I6925" s="235">
        <v>0</v>
      </c>
      <c r="J6925" s="235">
        <v>-96.665999999999997</v>
      </c>
      <c r="K6925" s="416">
        <v>0</v>
      </c>
      <c r="L6925" s="416">
        <v>0</v>
      </c>
      <c r="M6925" s="416">
        <v>0</v>
      </c>
      <c r="N6925" s="416">
        <v>0</v>
      </c>
      <c r="O6925" s="235">
        <v>0</v>
      </c>
      <c r="P6925" s="235">
        <v>0</v>
      </c>
      <c r="Q6925" s="235">
        <v>0</v>
      </c>
      <c r="R6925" s="235">
        <v>0</v>
      </c>
      <c r="S6925" s="235">
        <v>0</v>
      </c>
      <c r="T6925" s="235">
        <v>0</v>
      </c>
      <c r="U6925" s="235">
        <v>0</v>
      </c>
      <c r="V6925" s="235">
        <v>0</v>
      </c>
      <c r="W6925" s="235">
        <v>286</v>
      </c>
      <c r="Y6925" s="236" t="str">
        <f t="shared" si="108"/>
        <v>Portugal</v>
      </c>
    </row>
    <row r="6926" spans="1:25">
      <c r="A6926" s="399"/>
      <c r="B6926" s="234" t="s">
        <v>58</v>
      </c>
      <c r="C6926" s="232" t="s">
        <v>13</v>
      </c>
      <c r="D6926" s="237">
        <v>0</v>
      </c>
      <c r="E6926" s="237">
        <v>4.5140000000000002</v>
      </c>
      <c r="F6926" s="237">
        <v>0</v>
      </c>
      <c r="G6926" s="237">
        <v>0</v>
      </c>
      <c r="H6926" s="237"/>
      <c r="I6926" s="237">
        <v>0</v>
      </c>
      <c r="J6926" s="237">
        <v>0</v>
      </c>
      <c r="K6926" s="415">
        <v>0</v>
      </c>
      <c r="L6926" s="415">
        <v>0</v>
      </c>
      <c r="M6926" s="415">
        <v>0</v>
      </c>
      <c r="N6926" s="415">
        <v>0</v>
      </c>
      <c r="O6926" s="237">
        <v>0</v>
      </c>
      <c r="P6926" s="237">
        <v>0</v>
      </c>
      <c r="Q6926" s="237">
        <v>4.5140000000000002</v>
      </c>
      <c r="R6926" s="237">
        <v>0</v>
      </c>
      <c r="S6926" s="237">
        <v>0</v>
      </c>
      <c r="T6926" s="237">
        <v>0</v>
      </c>
      <c r="U6926" s="237">
        <v>0</v>
      </c>
      <c r="V6926" s="237">
        <v>0</v>
      </c>
      <c r="W6926" s="237">
        <v>0</v>
      </c>
      <c r="Y6926" s="236" t="str">
        <f t="shared" si="108"/>
        <v>Portugal</v>
      </c>
    </row>
    <row r="6927" spans="1:25">
      <c r="A6927" s="399"/>
      <c r="B6927" s="234" t="s">
        <v>57</v>
      </c>
      <c r="C6927" s="232" t="s">
        <v>13</v>
      </c>
      <c r="D6927" s="235">
        <v>264.23500000000001</v>
      </c>
      <c r="E6927" s="235">
        <v>5.3019999999999996</v>
      </c>
      <c r="F6927" s="235">
        <v>-17.675000000000001</v>
      </c>
      <c r="G6927" s="235">
        <v>-0.88400000000000001</v>
      </c>
      <c r="H6927" s="235"/>
      <c r="I6927" s="235">
        <v>-0.88400000000000001</v>
      </c>
      <c r="J6927" s="235">
        <v>0</v>
      </c>
      <c r="K6927" s="416">
        <v>0</v>
      </c>
      <c r="L6927" s="416">
        <v>0</v>
      </c>
      <c r="M6927" s="416">
        <v>0</v>
      </c>
      <c r="N6927" s="416">
        <v>0</v>
      </c>
      <c r="O6927" s="235">
        <v>0</v>
      </c>
      <c r="P6927" s="235">
        <v>0</v>
      </c>
      <c r="Q6927" s="235">
        <v>268.654</v>
      </c>
      <c r="R6927" s="235">
        <v>0</v>
      </c>
      <c r="S6927" s="235">
        <v>0</v>
      </c>
      <c r="T6927" s="235">
        <v>0</v>
      </c>
      <c r="U6927" s="235">
        <v>0.88400000000000001</v>
      </c>
      <c r="V6927" s="235">
        <v>0</v>
      </c>
      <c r="W6927" s="235">
        <v>0</v>
      </c>
      <c r="Y6927" s="236" t="str">
        <f t="shared" si="108"/>
        <v>Portugal</v>
      </c>
    </row>
    <row r="6928" spans="1:25">
      <c r="A6928" s="399"/>
      <c r="B6928" s="234" t="s">
        <v>56</v>
      </c>
      <c r="C6928" s="232" t="s">
        <v>13</v>
      </c>
      <c r="D6928" s="237">
        <v>9.7210000000000001</v>
      </c>
      <c r="E6928" s="237">
        <v>0</v>
      </c>
      <c r="F6928" s="237">
        <v>0</v>
      </c>
      <c r="G6928" s="237">
        <v>-6.1859999999999999</v>
      </c>
      <c r="H6928" s="237"/>
      <c r="I6928" s="237">
        <v>0</v>
      </c>
      <c r="J6928" s="237">
        <v>0</v>
      </c>
      <c r="K6928" s="415">
        <v>0</v>
      </c>
      <c r="L6928" s="415">
        <v>0</v>
      </c>
      <c r="M6928" s="415">
        <v>0</v>
      </c>
      <c r="N6928" s="415">
        <v>0</v>
      </c>
      <c r="O6928" s="237">
        <v>0</v>
      </c>
      <c r="P6928" s="237">
        <v>0</v>
      </c>
      <c r="Q6928" s="237">
        <v>3.5350000000000001</v>
      </c>
      <c r="R6928" s="237">
        <v>0</v>
      </c>
      <c r="S6928" s="237">
        <v>0</v>
      </c>
      <c r="T6928" s="237">
        <v>0</v>
      </c>
      <c r="U6928" s="237">
        <v>0</v>
      </c>
      <c r="V6928" s="237">
        <v>0</v>
      </c>
      <c r="W6928" s="237">
        <v>0</v>
      </c>
      <c r="Y6928" s="236" t="str">
        <f t="shared" si="108"/>
        <v>Portugal</v>
      </c>
    </row>
    <row r="6929" spans="1:25" ht="22.5">
      <c r="A6929" s="399"/>
      <c r="B6929" s="234" t="s">
        <v>55</v>
      </c>
      <c r="C6929" s="232" t="s">
        <v>13</v>
      </c>
      <c r="D6929" s="235">
        <v>0</v>
      </c>
      <c r="E6929" s="235">
        <v>0</v>
      </c>
      <c r="F6929" s="235">
        <v>0</v>
      </c>
      <c r="G6929" s="235">
        <v>0</v>
      </c>
      <c r="H6929" s="235"/>
      <c r="I6929" s="235">
        <v>0</v>
      </c>
      <c r="J6929" s="235">
        <v>0</v>
      </c>
      <c r="K6929" s="416">
        <v>0</v>
      </c>
      <c r="L6929" s="416">
        <v>0</v>
      </c>
      <c r="M6929" s="416">
        <v>0</v>
      </c>
      <c r="N6929" s="416">
        <v>0</v>
      </c>
      <c r="O6929" s="235">
        <v>0</v>
      </c>
      <c r="P6929" s="235">
        <v>0</v>
      </c>
      <c r="Q6929" s="235">
        <v>0</v>
      </c>
      <c r="R6929" s="235">
        <v>0</v>
      </c>
      <c r="S6929" s="235">
        <v>0</v>
      </c>
      <c r="T6929" s="235">
        <v>0</v>
      </c>
      <c r="U6929" s="235">
        <v>0</v>
      </c>
      <c r="V6929" s="235">
        <v>0</v>
      </c>
      <c r="W6929" s="235">
        <v>0</v>
      </c>
      <c r="Y6929" s="236" t="str">
        <f t="shared" si="108"/>
        <v>Portugal</v>
      </c>
    </row>
    <row r="6930" spans="1:25">
      <c r="A6930" s="399"/>
      <c r="B6930" s="234" t="s">
        <v>54</v>
      </c>
      <c r="C6930" s="232" t="s">
        <v>13</v>
      </c>
      <c r="D6930" s="237">
        <v>0</v>
      </c>
      <c r="E6930" s="237">
        <v>22.547000000000001</v>
      </c>
      <c r="F6930" s="237">
        <v>-3.5230000000000001</v>
      </c>
      <c r="G6930" s="237">
        <v>0.70499999999999996</v>
      </c>
      <c r="H6930" s="237"/>
      <c r="I6930" s="237">
        <v>0</v>
      </c>
      <c r="J6930" s="237">
        <v>0</v>
      </c>
      <c r="K6930" s="415">
        <v>0</v>
      </c>
      <c r="L6930" s="415">
        <v>0</v>
      </c>
      <c r="M6930" s="415">
        <v>0</v>
      </c>
      <c r="N6930" s="415">
        <v>0</v>
      </c>
      <c r="O6930" s="237">
        <v>0</v>
      </c>
      <c r="P6930" s="237">
        <v>0</v>
      </c>
      <c r="Q6930" s="237">
        <v>33.820999999999998</v>
      </c>
      <c r="R6930" s="237">
        <v>0</v>
      </c>
      <c r="S6930" s="237">
        <v>0</v>
      </c>
      <c r="T6930" s="237">
        <v>0</v>
      </c>
      <c r="U6930" s="237">
        <v>0</v>
      </c>
      <c r="V6930" s="237">
        <v>0</v>
      </c>
      <c r="W6930" s="237">
        <v>0</v>
      </c>
      <c r="Y6930" s="236" t="str">
        <f t="shared" si="108"/>
        <v>Portugal</v>
      </c>
    </row>
    <row r="6931" spans="1:25">
      <c r="A6931" s="399"/>
      <c r="B6931" s="234" t="s">
        <v>6</v>
      </c>
      <c r="C6931" s="232" t="s">
        <v>13</v>
      </c>
      <c r="D6931" s="235">
        <v>0</v>
      </c>
      <c r="E6931" s="235">
        <v>3811.8319999999999</v>
      </c>
      <c r="F6931" s="235">
        <v>0</v>
      </c>
      <c r="G6931" s="235">
        <v>-61.655000000000001</v>
      </c>
      <c r="H6931" s="235"/>
      <c r="I6931" s="235">
        <v>-266.90600000000001</v>
      </c>
      <c r="J6931" s="235">
        <v>-10.808999999999999</v>
      </c>
      <c r="K6931" s="416">
        <v>0</v>
      </c>
      <c r="L6931" s="416">
        <v>-1424.2280000000001</v>
      </c>
      <c r="M6931" s="416">
        <v>0</v>
      </c>
      <c r="N6931" s="416">
        <v>0</v>
      </c>
      <c r="O6931" s="235">
        <v>-420.21499999999997</v>
      </c>
      <c r="P6931" s="235">
        <v>-4.7489999999999997</v>
      </c>
      <c r="Q6931" s="235">
        <v>1566.2339999999999</v>
      </c>
      <c r="R6931" s="235">
        <v>48.997</v>
      </c>
      <c r="S6931" s="235">
        <v>160.53</v>
      </c>
      <c r="T6931" s="235">
        <v>11.862</v>
      </c>
      <c r="U6931" s="235">
        <v>418.53899999999999</v>
      </c>
      <c r="V6931" s="235">
        <v>93.373999999999995</v>
      </c>
      <c r="W6931" s="235">
        <v>7228</v>
      </c>
      <c r="Y6931" s="236" t="str">
        <f t="shared" si="108"/>
        <v>Portugal</v>
      </c>
    </row>
    <row r="6932" spans="1:25">
      <c r="A6932" s="399"/>
      <c r="B6932" s="234" t="s">
        <v>53</v>
      </c>
      <c r="C6932" s="232" t="s">
        <v>13</v>
      </c>
      <c r="D6932" s="237" t="s">
        <v>12</v>
      </c>
      <c r="E6932" s="237" t="s">
        <v>12</v>
      </c>
      <c r="F6932" s="237" t="s">
        <v>12</v>
      </c>
      <c r="G6932" s="237" t="s">
        <v>12</v>
      </c>
      <c r="H6932" s="237"/>
      <c r="I6932" s="237" t="s">
        <v>12</v>
      </c>
      <c r="J6932" s="237" t="s">
        <v>12</v>
      </c>
      <c r="K6932" s="415" t="s">
        <v>12</v>
      </c>
      <c r="L6932" s="415" t="s">
        <v>12</v>
      </c>
      <c r="M6932" s="415" t="s">
        <v>12</v>
      </c>
      <c r="N6932" s="415" t="s">
        <v>12</v>
      </c>
      <c r="O6932" s="237" t="s">
        <v>12</v>
      </c>
      <c r="P6932" s="237" t="s">
        <v>12</v>
      </c>
      <c r="Q6932" s="237" t="s">
        <v>12</v>
      </c>
      <c r="R6932" s="237" t="s">
        <v>12</v>
      </c>
      <c r="S6932" s="237" t="s">
        <v>12</v>
      </c>
      <c r="T6932" s="237" t="s">
        <v>12</v>
      </c>
      <c r="U6932" s="237" t="s">
        <v>12</v>
      </c>
      <c r="V6932" s="237" t="s">
        <v>12</v>
      </c>
      <c r="W6932" s="237" t="s">
        <v>12</v>
      </c>
      <c r="Y6932" s="236" t="str">
        <f t="shared" si="108"/>
        <v>Portugal</v>
      </c>
    </row>
    <row r="6933" spans="1:25">
      <c r="A6933" s="399"/>
      <c r="B6933" s="234" t="s">
        <v>52</v>
      </c>
      <c r="C6933" s="232" t="s">
        <v>13</v>
      </c>
      <c r="D6933" s="235">
        <v>0</v>
      </c>
      <c r="E6933" s="235">
        <v>12550.763000000001</v>
      </c>
      <c r="F6933" s="235">
        <v>0</v>
      </c>
      <c r="G6933" s="235">
        <v>0</v>
      </c>
      <c r="H6933" s="235"/>
      <c r="I6933" s="235">
        <v>0</v>
      </c>
      <c r="J6933" s="235">
        <v>0</v>
      </c>
      <c r="K6933" s="416">
        <v>0</v>
      </c>
      <c r="L6933" s="416">
        <v>0</v>
      </c>
      <c r="M6933" s="416">
        <v>0</v>
      </c>
      <c r="N6933" s="416">
        <v>0</v>
      </c>
      <c r="O6933" s="235">
        <v>0</v>
      </c>
      <c r="P6933" s="235">
        <v>0</v>
      </c>
      <c r="Q6933" s="235">
        <v>0</v>
      </c>
      <c r="R6933" s="235">
        <v>0</v>
      </c>
      <c r="S6933" s="235">
        <v>0</v>
      </c>
      <c r="T6933" s="235">
        <v>0</v>
      </c>
      <c r="U6933" s="235">
        <v>0</v>
      </c>
      <c r="V6933" s="235">
        <v>0</v>
      </c>
      <c r="W6933" s="235">
        <v>0</v>
      </c>
      <c r="Y6933" s="236" t="str">
        <f t="shared" si="108"/>
        <v>Portugal</v>
      </c>
    </row>
    <row r="6934" spans="1:25">
      <c r="A6934" s="399"/>
      <c r="B6934" s="234" t="s">
        <v>51</v>
      </c>
      <c r="C6934" s="232" t="s">
        <v>13</v>
      </c>
      <c r="D6934" s="237">
        <v>0</v>
      </c>
      <c r="E6934" s="237">
        <v>0</v>
      </c>
      <c r="F6934" s="237">
        <v>0</v>
      </c>
      <c r="G6934" s="237">
        <v>0</v>
      </c>
      <c r="H6934" s="237"/>
      <c r="I6934" s="237">
        <v>0</v>
      </c>
      <c r="J6934" s="237">
        <v>0</v>
      </c>
      <c r="K6934" s="415">
        <v>0</v>
      </c>
      <c r="L6934" s="415">
        <v>0</v>
      </c>
      <c r="M6934" s="415">
        <v>0</v>
      </c>
      <c r="N6934" s="415">
        <v>0</v>
      </c>
      <c r="O6934" s="237">
        <v>0</v>
      </c>
      <c r="P6934" s="237">
        <v>0</v>
      </c>
      <c r="Q6934" s="237">
        <v>0</v>
      </c>
      <c r="R6934" s="237">
        <v>0</v>
      </c>
      <c r="S6934" s="237">
        <v>0</v>
      </c>
      <c r="T6934" s="237">
        <v>0</v>
      </c>
      <c r="U6934" s="237">
        <v>0</v>
      </c>
      <c r="V6934" s="237">
        <v>0</v>
      </c>
      <c r="W6934" s="237">
        <v>0</v>
      </c>
      <c r="Y6934" s="236" t="str">
        <f t="shared" si="108"/>
        <v>Portugal</v>
      </c>
    </row>
    <row r="6935" spans="1:25">
      <c r="A6935" s="399"/>
      <c r="B6935" s="234" t="s">
        <v>50</v>
      </c>
      <c r="C6935" s="232" t="s">
        <v>13</v>
      </c>
      <c r="D6935" s="235">
        <v>0</v>
      </c>
      <c r="E6935" s="235">
        <v>1386.04</v>
      </c>
      <c r="F6935" s="235">
        <v>0</v>
      </c>
      <c r="G6935" s="235">
        <v>0</v>
      </c>
      <c r="H6935" s="235"/>
      <c r="I6935" s="235">
        <v>0</v>
      </c>
      <c r="J6935" s="235">
        <v>0</v>
      </c>
      <c r="K6935" s="416">
        <v>0</v>
      </c>
      <c r="L6935" s="416">
        <v>0</v>
      </c>
      <c r="M6935" s="416">
        <v>0</v>
      </c>
      <c r="N6935" s="416">
        <v>0</v>
      </c>
      <c r="O6935" s="235">
        <v>0</v>
      </c>
      <c r="P6935" s="235">
        <v>0</v>
      </c>
      <c r="Q6935" s="235">
        <v>0</v>
      </c>
      <c r="R6935" s="235">
        <v>0</v>
      </c>
      <c r="S6935" s="235">
        <v>0</v>
      </c>
      <c r="T6935" s="235">
        <v>0</v>
      </c>
      <c r="U6935" s="235">
        <v>0</v>
      </c>
      <c r="V6935" s="235">
        <v>0</v>
      </c>
      <c r="W6935" s="235">
        <v>0</v>
      </c>
      <c r="Y6935" s="236" t="str">
        <f t="shared" si="108"/>
        <v>Portugal</v>
      </c>
    </row>
    <row r="6936" spans="1:25">
      <c r="A6936" s="399"/>
      <c r="B6936" s="234" t="s">
        <v>49</v>
      </c>
      <c r="C6936" s="232" t="s">
        <v>13</v>
      </c>
      <c r="D6936" s="237">
        <v>0</v>
      </c>
      <c r="E6936" s="237">
        <v>88.373000000000005</v>
      </c>
      <c r="F6936" s="237">
        <v>0</v>
      </c>
      <c r="G6936" s="237">
        <v>-0.88400000000000001</v>
      </c>
      <c r="H6936" s="237"/>
      <c r="I6936" s="237">
        <v>0</v>
      </c>
      <c r="J6936" s="237">
        <v>0</v>
      </c>
      <c r="K6936" s="415">
        <v>0</v>
      </c>
      <c r="L6936" s="415">
        <v>0</v>
      </c>
      <c r="M6936" s="415">
        <v>0</v>
      </c>
      <c r="N6936" s="415">
        <v>0</v>
      </c>
      <c r="O6936" s="237">
        <v>0</v>
      </c>
      <c r="P6936" s="237">
        <v>0</v>
      </c>
      <c r="Q6936" s="237">
        <v>0</v>
      </c>
      <c r="R6936" s="237">
        <v>0</v>
      </c>
      <c r="S6936" s="237">
        <v>0</v>
      </c>
      <c r="T6936" s="237">
        <v>0</v>
      </c>
      <c r="U6936" s="237">
        <v>0</v>
      </c>
      <c r="V6936" s="237">
        <v>0</v>
      </c>
      <c r="W6936" s="237">
        <v>0</v>
      </c>
      <c r="Y6936" s="236" t="str">
        <f t="shared" si="108"/>
        <v>Portugal</v>
      </c>
    </row>
    <row r="6937" spans="1:25">
      <c r="A6937" s="399"/>
      <c r="B6937" s="234" t="s">
        <v>48</v>
      </c>
      <c r="C6937" s="232" t="s">
        <v>13</v>
      </c>
      <c r="D6937" s="235">
        <v>0</v>
      </c>
      <c r="E6937" s="235">
        <v>0</v>
      </c>
      <c r="F6937" s="235">
        <v>0</v>
      </c>
      <c r="G6937" s="235">
        <v>0</v>
      </c>
      <c r="H6937" s="235"/>
      <c r="I6937" s="235">
        <v>0</v>
      </c>
      <c r="J6937" s="235">
        <v>0</v>
      </c>
      <c r="K6937" s="416">
        <v>0</v>
      </c>
      <c r="L6937" s="416">
        <v>0</v>
      </c>
      <c r="M6937" s="416">
        <v>0</v>
      </c>
      <c r="N6937" s="416">
        <v>0</v>
      </c>
      <c r="O6937" s="235">
        <v>0</v>
      </c>
      <c r="P6937" s="235">
        <v>0</v>
      </c>
      <c r="Q6937" s="235">
        <v>0</v>
      </c>
      <c r="R6937" s="235">
        <v>0</v>
      </c>
      <c r="S6937" s="235">
        <v>0</v>
      </c>
      <c r="T6937" s="235">
        <v>0</v>
      </c>
      <c r="U6937" s="235">
        <v>0</v>
      </c>
      <c r="V6937" s="235">
        <v>0</v>
      </c>
      <c r="W6937" s="235">
        <v>0</v>
      </c>
      <c r="Y6937" s="236" t="str">
        <f t="shared" si="108"/>
        <v>Portugal</v>
      </c>
    </row>
    <row r="6938" spans="1:25">
      <c r="A6938" s="399"/>
      <c r="B6938" s="234" t="s">
        <v>47</v>
      </c>
      <c r="C6938" s="232" t="s">
        <v>13</v>
      </c>
      <c r="D6938" s="237">
        <v>0</v>
      </c>
      <c r="E6938" s="237">
        <v>0</v>
      </c>
      <c r="F6938" s="237">
        <v>0</v>
      </c>
      <c r="G6938" s="237">
        <v>0</v>
      </c>
      <c r="H6938" s="237"/>
      <c r="I6938" s="237">
        <v>0</v>
      </c>
      <c r="J6938" s="237">
        <v>0</v>
      </c>
      <c r="K6938" s="415">
        <v>0</v>
      </c>
      <c r="L6938" s="415">
        <v>-28.375</v>
      </c>
      <c r="M6938" s="415">
        <v>0</v>
      </c>
      <c r="N6938" s="415">
        <v>0</v>
      </c>
      <c r="O6938" s="237">
        <v>0</v>
      </c>
      <c r="P6938" s="237">
        <v>0</v>
      </c>
      <c r="Q6938" s="237">
        <v>0</v>
      </c>
      <c r="R6938" s="237">
        <v>0</v>
      </c>
      <c r="S6938" s="237">
        <v>0</v>
      </c>
      <c r="T6938" s="237">
        <v>0</v>
      </c>
      <c r="U6938" s="237">
        <v>0</v>
      </c>
      <c r="V6938" s="237">
        <v>0</v>
      </c>
      <c r="W6938" s="237">
        <v>191</v>
      </c>
      <c r="Y6938" s="236" t="str">
        <f t="shared" si="108"/>
        <v>Portugal</v>
      </c>
    </row>
    <row r="6939" spans="1:25">
      <c r="A6939" s="399"/>
      <c r="B6939" s="234" t="s">
        <v>46</v>
      </c>
      <c r="C6939" s="232" t="s">
        <v>13</v>
      </c>
      <c r="D6939" s="235">
        <v>0</v>
      </c>
      <c r="E6939" s="235">
        <v>0</v>
      </c>
      <c r="F6939" s="235">
        <v>0</v>
      </c>
      <c r="G6939" s="235">
        <v>0</v>
      </c>
      <c r="H6939" s="235"/>
      <c r="I6939" s="235">
        <v>0</v>
      </c>
      <c r="J6939" s="235">
        <v>0</v>
      </c>
      <c r="K6939" s="416">
        <v>0</v>
      </c>
      <c r="L6939" s="416">
        <v>0</v>
      </c>
      <c r="M6939" s="416">
        <v>0</v>
      </c>
      <c r="N6939" s="416">
        <v>0</v>
      </c>
      <c r="O6939" s="235">
        <v>0</v>
      </c>
      <c r="P6939" s="235">
        <v>0</v>
      </c>
      <c r="Q6939" s="235">
        <v>0</v>
      </c>
      <c r="R6939" s="235">
        <v>0</v>
      </c>
      <c r="S6939" s="235">
        <v>0</v>
      </c>
      <c r="T6939" s="235">
        <v>0</v>
      </c>
      <c r="U6939" s="235">
        <v>0</v>
      </c>
      <c r="V6939" s="235">
        <v>0</v>
      </c>
      <c r="W6939" s="235">
        <v>0</v>
      </c>
      <c r="Y6939" s="236" t="str">
        <f t="shared" si="108"/>
        <v>Portugal</v>
      </c>
    </row>
    <row r="6940" spans="1:25">
      <c r="A6940" s="399"/>
      <c r="B6940" s="234" t="s">
        <v>45</v>
      </c>
      <c r="C6940" s="232" t="s">
        <v>13</v>
      </c>
      <c r="D6940" s="237">
        <v>0</v>
      </c>
      <c r="E6940" s="237">
        <v>663.60900000000004</v>
      </c>
      <c r="F6940" s="237">
        <v>-74.710999999999999</v>
      </c>
      <c r="G6940" s="237">
        <v>5.4930000000000003</v>
      </c>
      <c r="H6940" s="237"/>
      <c r="I6940" s="237">
        <v>0</v>
      </c>
      <c r="J6940" s="237">
        <v>0</v>
      </c>
      <c r="K6940" s="415">
        <v>0</v>
      </c>
      <c r="L6940" s="415">
        <v>0</v>
      </c>
      <c r="M6940" s="415">
        <v>0</v>
      </c>
      <c r="N6940" s="415">
        <v>0</v>
      </c>
      <c r="O6940" s="237">
        <v>0</v>
      </c>
      <c r="P6940" s="237">
        <v>0</v>
      </c>
      <c r="Q6940" s="237">
        <v>899.82799999999997</v>
      </c>
      <c r="R6940" s="237">
        <v>1.099</v>
      </c>
      <c r="S6940" s="237">
        <v>2.1970000000000001</v>
      </c>
      <c r="T6940" s="237">
        <v>1.099</v>
      </c>
      <c r="U6940" s="237">
        <v>4.3949999999999996</v>
      </c>
      <c r="V6940" s="237">
        <v>1.099</v>
      </c>
      <c r="W6940" s="237">
        <v>0</v>
      </c>
      <c r="Y6940" s="236" t="str">
        <f t="shared" si="108"/>
        <v>Portugal</v>
      </c>
    </row>
    <row r="6941" spans="1:25">
      <c r="A6941" s="399"/>
      <c r="B6941" s="234" t="s">
        <v>44</v>
      </c>
      <c r="C6941" s="232" t="s">
        <v>13</v>
      </c>
      <c r="D6941" s="235">
        <v>0</v>
      </c>
      <c r="E6941" s="235">
        <v>2.1019999999999999</v>
      </c>
      <c r="F6941" s="235">
        <v>0</v>
      </c>
      <c r="G6941" s="235">
        <v>0</v>
      </c>
      <c r="H6941" s="235"/>
      <c r="I6941" s="235">
        <v>0</v>
      </c>
      <c r="J6941" s="235">
        <v>0</v>
      </c>
      <c r="K6941" s="416">
        <v>0</v>
      </c>
      <c r="L6941" s="416">
        <v>0</v>
      </c>
      <c r="M6941" s="416">
        <v>0</v>
      </c>
      <c r="N6941" s="416">
        <v>0</v>
      </c>
      <c r="O6941" s="235">
        <v>0</v>
      </c>
      <c r="P6941" s="235">
        <v>0</v>
      </c>
      <c r="Q6941" s="235">
        <v>2.1019999999999999</v>
      </c>
      <c r="R6941" s="235">
        <v>0</v>
      </c>
      <c r="S6941" s="235">
        <v>0</v>
      </c>
      <c r="T6941" s="235">
        <v>0</v>
      </c>
      <c r="U6941" s="235">
        <v>0</v>
      </c>
      <c r="V6941" s="235">
        <v>0</v>
      </c>
      <c r="W6941" s="235">
        <v>0</v>
      </c>
      <c r="Y6941" s="236" t="str">
        <f t="shared" si="108"/>
        <v>Portugal</v>
      </c>
    </row>
    <row r="6942" spans="1:25">
      <c r="A6942" s="399"/>
      <c r="B6942" s="234" t="s">
        <v>43</v>
      </c>
      <c r="C6942" s="232" t="s">
        <v>13</v>
      </c>
      <c r="D6942" s="237">
        <v>0</v>
      </c>
      <c r="E6942" s="237">
        <v>0</v>
      </c>
      <c r="F6942" s="237">
        <v>0</v>
      </c>
      <c r="G6942" s="237">
        <v>0</v>
      </c>
      <c r="H6942" s="237"/>
      <c r="I6942" s="237">
        <v>0</v>
      </c>
      <c r="J6942" s="237">
        <v>0</v>
      </c>
      <c r="K6942" s="415">
        <v>0</v>
      </c>
      <c r="L6942" s="415">
        <v>0</v>
      </c>
      <c r="M6942" s="415">
        <v>0</v>
      </c>
      <c r="N6942" s="415">
        <v>0</v>
      </c>
      <c r="O6942" s="237">
        <v>0</v>
      </c>
      <c r="P6942" s="237">
        <v>0</v>
      </c>
      <c r="Q6942" s="237">
        <v>0</v>
      </c>
      <c r="R6942" s="237">
        <v>0</v>
      </c>
      <c r="S6942" s="237">
        <v>0</v>
      </c>
      <c r="T6942" s="237">
        <v>0</v>
      </c>
      <c r="U6942" s="237">
        <v>0</v>
      </c>
      <c r="V6942" s="237">
        <v>0</v>
      </c>
      <c r="W6942" s="237">
        <v>0</v>
      </c>
      <c r="Y6942" s="236" t="str">
        <f t="shared" si="108"/>
        <v>Portugal</v>
      </c>
    </row>
    <row r="6943" spans="1:25">
      <c r="A6943" s="399"/>
      <c r="B6943" s="234" t="s">
        <v>42</v>
      </c>
      <c r="C6943" s="232" t="s">
        <v>13</v>
      </c>
      <c r="D6943" s="235">
        <v>0</v>
      </c>
      <c r="E6943" s="235">
        <v>1.0269999999999999</v>
      </c>
      <c r="F6943" s="235">
        <v>0</v>
      </c>
      <c r="G6943" s="235">
        <v>0</v>
      </c>
      <c r="H6943" s="235"/>
      <c r="I6943" s="235">
        <v>0</v>
      </c>
      <c r="J6943" s="235">
        <v>0</v>
      </c>
      <c r="K6943" s="416">
        <v>0</v>
      </c>
      <c r="L6943" s="416">
        <v>0</v>
      </c>
      <c r="M6943" s="416">
        <v>0</v>
      </c>
      <c r="N6943" s="416">
        <v>0</v>
      </c>
      <c r="O6943" s="235">
        <v>0</v>
      </c>
      <c r="P6943" s="235">
        <v>0</v>
      </c>
      <c r="Q6943" s="235">
        <v>2.0539999999999998</v>
      </c>
      <c r="R6943" s="235">
        <v>0</v>
      </c>
      <c r="S6943" s="235">
        <v>0</v>
      </c>
      <c r="T6943" s="235">
        <v>0</v>
      </c>
      <c r="U6943" s="235">
        <v>0</v>
      </c>
      <c r="V6943" s="235">
        <v>0</v>
      </c>
      <c r="W6943" s="235">
        <v>0</v>
      </c>
      <c r="Y6943" s="236" t="str">
        <f t="shared" si="108"/>
        <v>Portugal</v>
      </c>
    </row>
    <row r="6944" spans="1:25">
      <c r="A6944" s="399"/>
      <c r="B6944" s="234" t="s">
        <v>41</v>
      </c>
      <c r="C6944" s="232" t="s">
        <v>13</v>
      </c>
      <c r="D6944" s="237">
        <v>0</v>
      </c>
      <c r="E6944" s="237">
        <v>358.26900000000001</v>
      </c>
      <c r="F6944" s="237">
        <v>-1522.8810000000001</v>
      </c>
      <c r="G6944" s="237">
        <v>14.331</v>
      </c>
      <c r="H6944" s="237"/>
      <c r="I6944" s="237">
        <v>-191.077</v>
      </c>
      <c r="J6944" s="237">
        <v>-0.95499999999999996</v>
      </c>
      <c r="K6944" s="415">
        <v>-40.125999999999998</v>
      </c>
      <c r="L6944" s="415">
        <v>-37.26</v>
      </c>
      <c r="M6944" s="415">
        <v>0</v>
      </c>
      <c r="N6944" s="415">
        <v>0</v>
      </c>
      <c r="O6944" s="237">
        <v>-188.21100000000001</v>
      </c>
      <c r="P6944" s="237">
        <v>0</v>
      </c>
      <c r="Q6944" s="237">
        <v>210.184</v>
      </c>
      <c r="R6944" s="237">
        <v>0</v>
      </c>
      <c r="S6944" s="237">
        <v>7.6429999999999998</v>
      </c>
      <c r="T6944" s="237">
        <v>0</v>
      </c>
      <c r="U6944" s="237">
        <v>2.8660000000000001</v>
      </c>
      <c r="V6944" s="237">
        <v>29.617000000000001</v>
      </c>
      <c r="W6944" s="237">
        <v>1418</v>
      </c>
      <c r="Y6944" s="236" t="str">
        <f t="shared" si="108"/>
        <v>Portugal</v>
      </c>
    </row>
    <row r="6945" spans="1:25">
      <c r="A6945" s="399"/>
      <c r="B6945" s="234" t="s">
        <v>40</v>
      </c>
      <c r="C6945" s="232" t="s">
        <v>13</v>
      </c>
      <c r="D6945" s="235">
        <v>0</v>
      </c>
      <c r="E6945" s="235">
        <v>214.38800000000001</v>
      </c>
      <c r="F6945" s="235">
        <v>-396.19799999999998</v>
      </c>
      <c r="G6945" s="235">
        <v>-8.407</v>
      </c>
      <c r="H6945" s="235"/>
      <c r="I6945" s="235">
        <v>0</v>
      </c>
      <c r="J6945" s="235">
        <v>0</v>
      </c>
      <c r="K6945" s="416">
        <v>0</v>
      </c>
      <c r="L6945" s="416">
        <v>0</v>
      </c>
      <c r="M6945" s="416">
        <v>0</v>
      </c>
      <c r="N6945" s="416">
        <v>0</v>
      </c>
      <c r="O6945" s="235">
        <v>0</v>
      </c>
      <c r="P6945" s="235">
        <v>0</v>
      </c>
      <c r="Q6945" s="235">
        <v>795.548</v>
      </c>
      <c r="R6945" s="235">
        <v>0</v>
      </c>
      <c r="S6945" s="235">
        <v>0</v>
      </c>
      <c r="T6945" s="235">
        <v>0</v>
      </c>
      <c r="U6945" s="235">
        <v>0</v>
      </c>
      <c r="V6945" s="235">
        <v>0</v>
      </c>
      <c r="W6945" s="235">
        <v>0</v>
      </c>
      <c r="Y6945" s="236" t="str">
        <f t="shared" si="108"/>
        <v>Portugal</v>
      </c>
    </row>
    <row r="6946" spans="1:25">
      <c r="A6946" s="399"/>
      <c r="B6946" s="234" t="s">
        <v>39</v>
      </c>
      <c r="C6946" s="232" t="s">
        <v>13</v>
      </c>
      <c r="D6946" s="237">
        <v>0</v>
      </c>
      <c r="E6946" s="237">
        <v>1.0409999999999999</v>
      </c>
      <c r="F6946" s="237">
        <v>-11.455</v>
      </c>
      <c r="G6946" s="237">
        <v>0</v>
      </c>
      <c r="H6946" s="237"/>
      <c r="I6946" s="237">
        <v>0</v>
      </c>
      <c r="J6946" s="237">
        <v>0</v>
      </c>
      <c r="K6946" s="415">
        <v>0</v>
      </c>
      <c r="L6946" s="415">
        <v>0</v>
      </c>
      <c r="M6946" s="415">
        <v>0</v>
      </c>
      <c r="N6946" s="415">
        <v>0</v>
      </c>
      <c r="O6946" s="237">
        <v>0</v>
      </c>
      <c r="P6946" s="237">
        <v>0</v>
      </c>
      <c r="Q6946" s="237">
        <v>4.165</v>
      </c>
      <c r="R6946" s="237">
        <v>0</v>
      </c>
      <c r="S6946" s="237">
        <v>0</v>
      </c>
      <c r="T6946" s="237">
        <v>0</v>
      </c>
      <c r="U6946" s="237">
        <v>0</v>
      </c>
      <c r="V6946" s="237">
        <v>0</v>
      </c>
      <c r="W6946" s="237">
        <v>0</v>
      </c>
      <c r="Y6946" s="236" t="str">
        <f t="shared" si="108"/>
        <v>Portugal</v>
      </c>
    </row>
    <row r="6947" spans="1:25">
      <c r="A6947" s="399"/>
      <c r="B6947" s="234" t="s">
        <v>38</v>
      </c>
      <c r="C6947" s="232" t="s">
        <v>13</v>
      </c>
      <c r="D6947" s="235">
        <v>0</v>
      </c>
      <c r="E6947" s="235">
        <v>39.122999999999998</v>
      </c>
      <c r="F6947" s="235">
        <v>-94.296000000000006</v>
      </c>
      <c r="G6947" s="235">
        <v>0</v>
      </c>
      <c r="H6947" s="235"/>
      <c r="I6947" s="235">
        <v>0</v>
      </c>
      <c r="J6947" s="235">
        <v>0</v>
      </c>
      <c r="K6947" s="416">
        <v>0</v>
      </c>
      <c r="L6947" s="416">
        <v>0</v>
      </c>
      <c r="M6947" s="416">
        <v>0</v>
      </c>
      <c r="N6947" s="416">
        <v>0</v>
      </c>
      <c r="O6947" s="235">
        <v>0</v>
      </c>
      <c r="P6947" s="235">
        <v>0</v>
      </c>
      <c r="Q6947" s="235">
        <v>47.148000000000003</v>
      </c>
      <c r="R6947" s="235">
        <v>0</v>
      </c>
      <c r="S6947" s="235">
        <v>0</v>
      </c>
      <c r="T6947" s="235">
        <v>0</v>
      </c>
      <c r="U6947" s="235">
        <v>0</v>
      </c>
      <c r="V6947" s="235">
        <v>0</v>
      </c>
      <c r="W6947" s="235">
        <v>0</v>
      </c>
      <c r="Y6947" s="236" t="str">
        <f t="shared" si="108"/>
        <v>Portugal</v>
      </c>
    </row>
    <row r="6948" spans="1:25">
      <c r="A6948" s="399"/>
      <c r="B6948" s="234" t="s">
        <v>37</v>
      </c>
      <c r="C6948" s="232" t="s">
        <v>13</v>
      </c>
      <c r="D6948" s="237">
        <v>0</v>
      </c>
      <c r="E6948" s="237">
        <v>151.834</v>
      </c>
      <c r="F6948" s="237">
        <v>-62.41</v>
      </c>
      <c r="G6948" s="237">
        <v>0</v>
      </c>
      <c r="H6948" s="237"/>
      <c r="I6948" s="237">
        <v>0</v>
      </c>
      <c r="J6948" s="237">
        <v>0</v>
      </c>
      <c r="K6948" s="415">
        <v>0</v>
      </c>
      <c r="L6948" s="415">
        <v>0</v>
      </c>
      <c r="M6948" s="415">
        <v>0</v>
      </c>
      <c r="N6948" s="415">
        <v>0</v>
      </c>
      <c r="O6948" s="237">
        <v>0</v>
      </c>
      <c r="P6948" s="237">
        <v>0</v>
      </c>
      <c r="Q6948" s="237">
        <v>193.75200000000001</v>
      </c>
      <c r="R6948" s="237">
        <v>0</v>
      </c>
      <c r="S6948" s="237">
        <v>0</v>
      </c>
      <c r="T6948" s="237">
        <v>0</v>
      </c>
      <c r="U6948" s="237">
        <v>0</v>
      </c>
      <c r="V6948" s="237">
        <v>0</v>
      </c>
      <c r="W6948" s="237">
        <v>0</v>
      </c>
      <c r="Y6948" s="236" t="str">
        <f t="shared" si="108"/>
        <v>Portugal</v>
      </c>
    </row>
    <row r="6949" spans="1:25">
      <c r="A6949" s="399"/>
      <c r="B6949" s="234" t="s">
        <v>36</v>
      </c>
      <c r="C6949" s="232" t="s">
        <v>13</v>
      </c>
      <c r="D6949" s="235">
        <v>0</v>
      </c>
      <c r="E6949" s="235">
        <v>4.7770000000000001</v>
      </c>
      <c r="F6949" s="235">
        <v>-5.7320000000000002</v>
      </c>
      <c r="G6949" s="235">
        <v>0</v>
      </c>
      <c r="H6949" s="235"/>
      <c r="I6949" s="235">
        <v>0</v>
      </c>
      <c r="J6949" s="235">
        <v>0</v>
      </c>
      <c r="K6949" s="416">
        <v>0</v>
      </c>
      <c r="L6949" s="416">
        <v>0</v>
      </c>
      <c r="M6949" s="416">
        <v>0</v>
      </c>
      <c r="N6949" s="416">
        <v>0</v>
      </c>
      <c r="O6949" s="235">
        <v>0</v>
      </c>
      <c r="P6949" s="235">
        <v>0</v>
      </c>
      <c r="Q6949" s="235">
        <v>9.5540000000000003</v>
      </c>
      <c r="R6949" s="235">
        <v>0</v>
      </c>
      <c r="S6949" s="235">
        <v>0</v>
      </c>
      <c r="T6949" s="235">
        <v>0</v>
      </c>
      <c r="U6949" s="235">
        <v>0</v>
      </c>
      <c r="V6949" s="235">
        <v>0</v>
      </c>
      <c r="W6949" s="235">
        <v>0</v>
      </c>
      <c r="Y6949" s="236" t="str">
        <f t="shared" si="108"/>
        <v>Portugal</v>
      </c>
    </row>
    <row r="6950" spans="1:25">
      <c r="A6950" s="399"/>
      <c r="B6950" s="234" t="s">
        <v>35</v>
      </c>
      <c r="C6950" s="232" t="s">
        <v>13</v>
      </c>
      <c r="D6950" s="237">
        <v>0</v>
      </c>
      <c r="E6950" s="237">
        <v>311.83699999999999</v>
      </c>
      <c r="F6950" s="237">
        <v>0</v>
      </c>
      <c r="G6950" s="237">
        <v>-2.2930000000000001</v>
      </c>
      <c r="H6950" s="237"/>
      <c r="I6950" s="237">
        <v>0</v>
      </c>
      <c r="J6950" s="237">
        <v>0</v>
      </c>
      <c r="K6950" s="415">
        <v>0</v>
      </c>
      <c r="L6950" s="415">
        <v>0</v>
      </c>
      <c r="M6950" s="415">
        <v>0</v>
      </c>
      <c r="N6950" s="415">
        <v>0</v>
      </c>
      <c r="O6950" s="237">
        <v>0</v>
      </c>
      <c r="P6950" s="237">
        <v>0</v>
      </c>
      <c r="Q6950" s="237">
        <v>334.76600000000002</v>
      </c>
      <c r="R6950" s="237">
        <v>0</v>
      </c>
      <c r="S6950" s="237">
        <v>0</v>
      </c>
      <c r="T6950" s="237">
        <v>0</v>
      </c>
      <c r="U6950" s="237">
        <v>334.76600000000002</v>
      </c>
      <c r="V6950" s="237">
        <v>0</v>
      </c>
      <c r="W6950" s="237">
        <v>0</v>
      </c>
      <c r="Y6950" s="236" t="str">
        <f t="shared" si="108"/>
        <v>Portugal</v>
      </c>
    </row>
    <row r="6951" spans="1:25">
      <c r="A6951" s="399"/>
      <c r="B6951" s="234" t="s">
        <v>34</v>
      </c>
      <c r="C6951" s="232" t="s">
        <v>13</v>
      </c>
      <c r="D6951" s="235">
        <v>0</v>
      </c>
      <c r="E6951" s="235">
        <v>0</v>
      </c>
      <c r="F6951" s="235">
        <v>-267.50700000000001</v>
      </c>
      <c r="G6951" s="235">
        <v>-0.95499999999999996</v>
      </c>
      <c r="H6951" s="235"/>
      <c r="I6951" s="235">
        <v>0</v>
      </c>
      <c r="J6951" s="235">
        <v>0</v>
      </c>
      <c r="K6951" s="416">
        <v>0</v>
      </c>
      <c r="L6951" s="416">
        <v>0</v>
      </c>
      <c r="M6951" s="416">
        <v>0</v>
      </c>
      <c r="N6951" s="416">
        <v>0</v>
      </c>
      <c r="O6951" s="235">
        <v>-835.96100000000001</v>
      </c>
      <c r="P6951" s="235">
        <v>0</v>
      </c>
      <c r="Q6951" s="235">
        <v>16.242000000000001</v>
      </c>
      <c r="R6951" s="235">
        <v>0</v>
      </c>
      <c r="S6951" s="235">
        <v>0</v>
      </c>
      <c r="T6951" s="235">
        <v>0</v>
      </c>
      <c r="U6951" s="235">
        <v>0</v>
      </c>
      <c r="V6951" s="235">
        <v>0</v>
      </c>
      <c r="W6951" s="235">
        <v>0</v>
      </c>
      <c r="Y6951" s="236" t="str">
        <f t="shared" si="108"/>
        <v>Portugal</v>
      </c>
    </row>
    <row r="6952" spans="1:25" ht="22.5">
      <c r="A6952" s="399"/>
      <c r="B6952" s="234" t="s">
        <v>33</v>
      </c>
      <c r="C6952" s="232" t="s">
        <v>13</v>
      </c>
      <c r="D6952" s="237">
        <v>0</v>
      </c>
      <c r="E6952" s="237">
        <v>0</v>
      </c>
      <c r="F6952" s="237">
        <v>0</v>
      </c>
      <c r="G6952" s="237">
        <v>0</v>
      </c>
      <c r="H6952" s="237"/>
      <c r="I6952" s="237">
        <v>0</v>
      </c>
      <c r="J6952" s="237">
        <v>0</v>
      </c>
      <c r="K6952" s="415">
        <v>0</v>
      </c>
      <c r="L6952" s="415">
        <v>0</v>
      </c>
      <c r="M6952" s="415">
        <v>0</v>
      </c>
      <c r="N6952" s="415">
        <v>0</v>
      </c>
      <c r="O6952" s="237">
        <v>0</v>
      </c>
      <c r="P6952" s="237">
        <v>0</v>
      </c>
      <c r="Q6952" s="237">
        <v>0</v>
      </c>
      <c r="R6952" s="237">
        <v>0</v>
      </c>
      <c r="S6952" s="237">
        <v>0</v>
      </c>
      <c r="T6952" s="237">
        <v>0</v>
      </c>
      <c r="U6952" s="237">
        <v>0</v>
      </c>
      <c r="V6952" s="237">
        <v>0</v>
      </c>
      <c r="W6952" s="237">
        <v>0</v>
      </c>
      <c r="Y6952" s="236" t="str">
        <f t="shared" si="108"/>
        <v>Portugal</v>
      </c>
    </row>
    <row r="6953" spans="1:25">
      <c r="A6953" s="399"/>
      <c r="B6953" s="234" t="s">
        <v>32</v>
      </c>
      <c r="C6953" s="232" t="s">
        <v>13</v>
      </c>
      <c r="D6953" s="235">
        <v>0</v>
      </c>
      <c r="E6953" s="235">
        <v>0</v>
      </c>
      <c r="F6953" s="235">
        <v>0</v>
      </c>
      <c r="G6953" s="235">
        <v>0</v>
      </c>
      <c r="H6953" s="235"/>
      <c r="I6953" s="235">
        <v>0</v>
      </c>
      <c r="J6953" s="235">
        <v>0</v>
      </c>
      <c r="K6953" s="416">
        <v>0</v>
      </c>
      <c r="L6953" s="416">
        <v>0</v>
      </c>
      <c r="M6953" s="416">
        <v>0</v>
      </c>
      <c r="N6953" s="416">
        <v>0</v>
      </c>
      <c r="O6953" s="235">
        <v>0</v>
      </c>
      <c r="P6953" s="235">
        <v>0</v>
      </c>
      <c r="Q6953" s="235">
        <v>0</v>
      </c>
      <c r="R6953" s="235">
        <v>0</v>
      </c>
      <c r="S6953" s="235">
        <v>0</v>
      </c>
      <c r="T6953" s="235">
        <v>0</v>
      </c>
      <c r="U6953" s="235">
        <v>0</v>
      </c>
      <c r="V6953" s="235">
        <v>0</v>
      </c>
      <c r="W6953" s="235">
        <v>0</v>
      </c>
      <c r="Y6953" s="236" t="str">
        <f t="shared" si="108"/>
        <v>Portugal</v>
      </c>
    </row>
    <row r="6954" spans="1:25">
      <c r="A6954" s="399"/>
      <c r="B6954" s="234" t="s">
        <v>31</v>
      </c>
      <c r="C6954" s="232" t="s">
        <v>13</v>
      </c>
      <c r="D6954" s="237">
        <v>1180.78</v>
      </c>
      <c r="E6954" s="237">
        <v>0</v>
      </c>
      <c r="F6954" s="237">
        <v>0</v>
      </c>
      <c r="G6954" s="237">
        <v>0</v>
      </c>
      <c r="H6954" s="237"/>
      <c r="I6954" s="237">
        <v>-1179.06</v>
      </c>
      <c r="J6954" s="237">
        <v>-1.72</v>
      </c>
      <c r="K6954" s="415">
        <v>0</v>
      </c>
      <c r="L6954" s="415">
        <v>0</v>
      </c>
      <c r="M6954" s="415">
        <v>0</v>
      </c>
      <c r="N6954" s="415">
        <v>0</v>
      </c>
      <c r="O6954" s="237">
        <v>0</v>
      </c>
      <c r="P6954" s="237">
        <v>0</v>
      </c>
      <c r="Q6954" s="237">
        <v>0</v>
      </c>
      <c r="R6954" s="237">
        <v>0</v>
      </c>
      <c r="S6954" s="237">
        <v>0</v>
      </c>
      <c r="T6954" s="237">
        <v>0</v>
      </c>
      <c r="U6954" s="237">
        <v>0</v>
      </c>
      <c r="V6954" s="237">
        <v>0</v>
      </c>
      <c r="W6954" s="237">
        <v>13730</v>
      </c>
      <c r="Y6954" s="236" t="str">
        <f t="shared" si="108"/>
        <v>Portugal</v>
      </c>
    </row>
    <row r="6955" spans="1:25">
      <c r="A6955" s="399"/>
      <c r="B6955" s="234" t="s">
        <v>30</v>
      </c>
      <c r="C6955" s="232" t="s">
        <v>13</v>
      </c>
      <c r="D6955" s="235">
        <v>180.62799999999999</v>
      </c>
      <c r="E6955" s="235">
        <v>0</v>
      </c>
      <c r="F6955" s="235">
        <v>0</v>
      </c>
      <c r="G6955" s="235">
        <v>0</v>
      </c>
      <c r="H6955" s="235"/>
      <c r="I6955" s="235">
        <v>-179.07599999999999</v>
      </c>
      <c r="J6955" s="235">
        <v>0</v>
      </c>
      <c r="K6955" s="416">
        <v>0</v>
      </c>
      <c r="L6955" s="416">
        <v>0</v>
      </c>
      <c r="M6955" s="416">
        <v>0</v>
      </c>
      <c r="N6955" s="416">
        <v>0</v>
      </c>
      <c r="O6955" s="235">
        <v>0</v>
      </c>
      <c r="P6955" s="235">
        <v>0</v>
      </c>
      <c r="Q6955" s="235">
        <v>1.552</v>
      </c>
      <c r="R6955" s="235">
        <v>0</v>
      </c>
      <c r="S6955" s="235">
        <v>0</v>
      </c>
      <c r="T6955" s="235">
        <v>0</v>
      </c>
      <c r="U6955" s="235">
        <v>0</v>
      </c>
      <c r="V6955" s="235">
        <v>0</v>
      </c>
      <c r="W6955" s="235">
        <v>197</v>
      </c>
      <c r="Y6955" s="236" t="str">
        <f t="shared" si="108"/>
        <v>Portugal</v>
      </c>
    </row>
    <row r="6956" spans="1:25">
      <c r="A6956" s="399"/>
      <c r="B6956" s="234" t="s">
        <v>29</v>
      </c>
      <c r="C6956" s="232" t="s">
        <v>13</v>
      </c>
      <c r="D6956" s="237">
        <v>41.194000000000003</v>
      </c>
      <c r="E6956" s="237">
        <v>0</v>
      </c>
      <c r="F6956" s="237">
        <v>0</v>
      </c>
      <c r="G6956" s="237">
        <v>0</v>
      </c>
      <c r="H6956" s="237"/>
      <c r="I6956" s="237">
        <v>-23.478000000000002</v>
      </c>
      <c r="J6956" s="237">
        <v>-17.716000000000001</v>
      </c>
      <c r="K6956" s="415">
        <v>0</v>
      </c>
      <c r="L6956" s="415">
        <v>0</v>
      </c>
      <c r="M6956" s="415">
        <v>0</v>
      </c>
      <c r="N6956" s="415">
        <v>0</v>
      </c>
      <c r="O6956" s="237">
        <v>0</v>
      </c>
      <c r="P6956" s="237">
        <v>0</v>
      </c>
      <c r="Q6956" s="237">
        <v>0</v>
      </c>
      <c r="R6956" s="237">
        <v>0</v>
      </c>
      <c r="S6956" s="237">
        <v>0</v>
      </c>
      <c r="T6956" s="237">
        <v>0</v>
      </c>
      <c r="U6956" s="237">
        <v>0</v>
      </c>
      <c r="V6956" s="237">
        <v>0</v>
      </c>
      <c r="W6956" s="237">
        <v>479</v>
      </c>
      <c r="Y6956" s="236" t="str">
        <f t="shared" si="108"/>
        <v>Portugal</v>
      </c>
    </row>
    <row r="6957" spans="1:25">
      <c r="A6957" s="399"/>
      <c r="B6957" s="234" t="s">
        <v>28</v>
      </c>
      <c r="C6957" s="232" t="s">
        <v>13</v>
      </c>
      <c r="D6957" s="235">
        <v>72.738</v>
      </c>
      <c r="E6957" s="235">
        <v>0</v>
      </c>
      <c r="F6957" s="235">
        <v>0</v>
      </c>
      <c r="G6957" s="235">
        <v>0</v>
      </c>
      <c r="H6957" s="235"/>
      <c r="I6957" s="235">
        <v>0</v>
      </c>
      <c r="J6957" s="235">
        <v>0</v>
      </c>
      <c r="K6957" s="416">
        <v>0</v>
      </c>
      <c r="L6957" s="416">
        <v>0</v>
      </c>
      <c r="M6957" s="416">
        <v>0</v>
      </c>
      <c r="N6957" s="416">
        <v>0</v>
      </c>
      <c r="O6957" s="235">
        <v>0</v>
      </c>
      <c r="P6957" s="235">
        <v>0</v>
      </c>
      <c r="Q6957" s="235">
        <v>72.738</v>
      </c>
      <c r="R6957" s="235">
        <v>0</v>
      </c>
      <c r="S6957" s="235">
        <v>0</v>
      </c>
      <c r="T6957" s="235">
        <v>0</v>
      </c>
      <c r="U6957" s="235">
        <v>0</v>
      </c>
      <c r="V6957" s="235">
        <v>0</v>
      </c>
      <c r="W6957" s="235">
        <v>0</v>
      </c>
      <c r="Y6957" s="236" t="str">
        <f t="shared" si="108"/>
        <v>Portugal</v>
      </c>
    </row>
    <row r="6958" spans="1:25">
      <c r="A6958" s="399"/>
      <c r="B6958" s="234" t="s">
        <v>27</v>
      </c>
      <c r="C6958" s="232" t="s">
        <v>13</v>
      </c>
      <c r="D6958" s="237">
        <v>0</v>
      </c>
      <c r="E6958" s="237">
        <v>0</v>
      </c>
      <c r="F6958" s="237">
        <v>0</v>
      </c>
      <c r="G6958" s="237">
        <v>0</v>
      </c>
      <c r="H6958" s="237"/>
      <c r="I6958" s="237">
        <v>0</v>
      </c>
      <c r="J6958" s="237">
        <v>0</v>
      </c>
      <c r="K6958" s="415">
        <v>0</v>
      </c>
      <c r="L6958" s="415">
        <v>0</v>
      </c>
      <c r="M6958" s="415">
        <v>0</v>
      </c>
      <c r="N6958" s="415">
        <v>0</v>
      </c>
      <c r="O6958" s="237">
        <v>0</v>
      </c>
      <c r="P6958" s="237">
        <v>0</v>
      </c>
      <c r="Q6958" s="237">
        <v>0</v>
      </c>
      <c r="R6958" s="237">
        <v>0</v>
      </c>
      <c r="S6958" s="237">
        <v>0</v>
      </c>
      <c r="T6958" s="237">
        <v>0</v>
      </c>
      <c r="U6958" s="237">
        <v>0</v>
      </c>
      <c r="V6958" s="237">
        <v>0</v>
      </c>
      <c r="W6958" s="237">
        <v>0</v>
      </c>
      <c r="Y6958" s="236" t="str">
        <f t="shared" si="108"/>
        <v>Portugal</v>
      </c>
    </row>
    <row r="6959" spans="1:25">
      <c r="A6959" s="399"/>
      <c r="B6959" s="234" t="s">
        <v>26</v>
      </c>
      <c r="C6959" s="232" t="s">
        <v>13</v>
      </c>
      <c r="D6959" s="235">
        <v>1033.204</v>
      </c>
      <c r="E6959" s="235">
        <v>0</v>
      </c>
      <c r="F6959" s="235">
        <v>0</v>
      </c>
      <c r="G6959" s="235">
        <v>0</v>
      </c>
      <c r="H6959" s="235"/>
      <c r="I6959" s="235">
        <v>-1033.204</v>
      </c>
      <c r="J6959" s="235">
        <v>0</v>
      </c>
      <c r="K6959" s="416">
        <v>0</v>
      </c>
      <c r="L6959" s="416">
        <v>0</v>
      </c>
      <c r="M6959" s="416">
        <v>0</v>
      </c>
      <c r="N6959" s="416">
        <v>0</v>
      </c>
      <c r="O6959" s="235">
        <v>0</v>
      </c>
      <c r="P6959" s="235">
        <v>0</v>
      </c>
      <c r="Q6959" s="235">
        <v>0</v>
      </c>
      <c r="R6959" s="235">
        <v>0</v>
      </c>
      <c r="S6959" s="235">
        <v>0</v>
      </c>
      <c r="T6959" s="235">
        <v>0</v>
      </c>
      <c r="U6959" s="235">
        <v>0</v>
      </c>
      <c r="V6959" s="235">
        <v>0</v>
      </c>
      <c r="W6959" s="235">
        <v>12014</v>
      </c>
      <c r="Y6959" s="236" t="str">
        <f t="shared" si="108"/>
        <v>Portugal</v>
      </c>
    </row>
    <row r="6960" spans="1:25">
      <c r="A6960" s="399"/>
      <c r="B6960" s="234" t="s">
        <v>25</v>
      </c>
      <c r="C6960" s="232" t="s">
        <v>13</v>
      </c>
      <c r="D6960" s="237">
        <v>0</v>
      </c>
      <c r="E6960" s="237">
        <v>0</v>
      </c>
      <c r="F6960" s="237">
        <v>0</v>
      </c>
      <c r="G6960" s="237">
        <v>0</v>
      </c>
      <c r="H6960" s="237"/>
      <c r="I6960" s="237">
        <v>0</v>
      </c>
      <c r="J6960" s="237">
        <v>0</v>
      </c>
      <c r="K6960" s="415">
        <v>0</v>
      </c>
      <c r="L6960" s="415">
        <v>0</v>
      </c>
      <c r="M6960" s="415">
        <v>0</v>
      </c>
      <c r="N6960" s="415">
        <v>0</v>
      </c>
      <c r="O6960" s="237">
        <v>0</v>
      </c>
      <c r="P6960" s="237">
        <v>0</v>
      </c>
      <c r="Q6960" s="237">
        <v>0</v>
      </c>
      <c r="R6960" s="237">
        <v>0</v>
      </c>
      <c r="S6960" s="237">
        <v>0</v>
      </c>
      <c r="T6960" s="237">
        <v>0</v>
      </c>
      <c r="U6960" s="237">
        <v>0</v>
      </c>
      <c r="V6960" s="237">
        <v>0</v>
      </c>
      <c r="W6960" s="237">
        <v>0</v>
      </c>
      <c r="Y6960" s="236" t="str">
        <f t="shared" si="108"/>
        <v>Portugal</v>
      </c>
    </row>
    <row r="6961" spans="1:25">
      <c r="A6961" s="399"/>
      <c r="B6961" s="234" t="s">
        <v>0</v>
      </c>
      <c r="C6961" s="232" t="s">
        <v>13</v>
      </c>
      <c r="D6961" s="235">
        <v>0</v>
      </c>
      <c r="E6961" s="235">
        <v>696.6</v>
      </c>
      <c r="F6961" s="235">
        <v>-457.86399999999998</v>
      </c>
      <c r="G6961" s="235">
        <v>0</v>
      </c>
      <c r="H6961" s="235"/>
      <c r="I6961" s="235">
        <v>3554.5520000000001</v>
      </c>
      <c r="J6961" s="235">
        <v>97.781999999999996</v>
      </c>
      <c r="K6961" s="416">
        <v>16.512</v>
      </c>
      <c r="L6961" s="416">
        <v>676.73400000000004</v>
      </c>
      <c r="M6961" s="416">
        <v>0</v>
      </c>
      <c r="N6961" s="416">
        <v>0</v>
      </c>
      <c r="O6961" s="235">
        <v>-223.428</v>
      </c>
      <c r="P6961" s="235">
        <v>-469.13</v>
      </c>
      <c r="Q6961" s="235">
        <v>3892.1019999999999</v>
      </c>
      <c r="R6961" s="235">
        <v>118.422</v>
      </c>
      <c r="S6961" s="235">
        <v>196.85400000000001</v>
      </c>
      <c r="T6961" s="235">
        <v>10.148</v>
      </c>
      <c r="U6961" s="235">
        <v>154.886</v>
      </c>
      <c r="V6961" s="235">
        <v>263.24599999999998</v>
      </c>
      <c r="W6961" s="235">
        <v>0</v>
      </c>
      <c r="Y6961" s="236" t="str">
        <f t="shared" si="108"/>
        <v>Portugal</v>
      </c>
    </row>
    <row r="6962" spans="1:25">
      <c r="A6962" s="399"/>
      <c r="B6962" s="234" t="s">
        <v>24</v>
      </c>
      <c r="C6962" s="232" t="s">
        <v>13</v>
      </c>
      <c r="D6962" s="237">
        <v>1.0980000000000001</v>
      </c>
      <c r="E6962" s="237">
        <v>0</v>
      </c>
      <c r="F6962" s="237">
        <v>0</v>
      </c>
      <c r="G6962" s="237">
        <v>0</v>
      </c>
      <c r="H6962" s="237"/>
      <c r="I6962" s="237">
        <v>0</v>
      </c>
      <c r="J6962" s="237">
        <v>0</v>
      </c>
      <c r="K6962" s="415">
        <v>0.83599999999999997</v>
      </c>
      <c r="L6962" s="415">
        <v>608.65300000000002</v>
      </c>
      <c r="M6962" s="415">
        <v>0</v>
      </c>
      <c r="N6962" s="415">
        <v>0</v>
      </c>
      <c r="O6962" s="237">
        <v>-257.61700000000002</v>
      </c>
      <c r="P6962" s="237">
        <v>0</v>
      </c>
      <c r="Q6962" s="237">
        <v>351.87200000000001</v>
      </c>
      <c r="R6962" s="237">
        <v>0</v>
      </c>
      <c r="S6962" s="237">
        <v>110.087</v>
      </c>
      <c r="T6962" s="237">
        <v>0</v>
      </c>
      <c r="U6962" s="237">
        <v>8.5730000000000004</v>
      </c>
      <c r="V6962" s="237">
        <v>90.028000000000006</v>
      </c>
      <c r="W6962" s="237">
        <v>4</v>
      </c>
      <c r="Y6962" s="236" t="str">
        <f t="shared" si="108"/>
        <v>Portugal</v>
      </c>
    </row>
    <row r="6963" spans="1:25">
      <c r="A6963" s="399"/>
      <c r="B6963" s="234" t="s">
        <v>23</v>
      </c>
      <c r="C6963" s="232" t="s">
        <v>13</v>
      </c>
      <c r="D6963" s="235">
        <v>5765.3739999999998</v>
      </c>
      <c r="E6963" s="235">
        <v>23607.56</v>
      </c>
      <c r="F6963" s="235">
        <v>-6408.3249999999998</v>
      </c>
      <c r="G6963" s="235">
        <v>-23.486000000000001</v>
      </c>
      <c r="H6963" s="235"/>
      <c r="I6963" s="235">
        <v>-2206.2190000000001</v>
      </c>
      <c r="J6963" s="235">
        <v>-221.92599999999999</v>
      </c>
      <c r="K6963" s="416">
        <v>-22.777999999999999</v>
      </c>
      <c r="L6963" s="416">
        <v>-425.31799999999998</v>
      </c>
      <c r="M6963" s="416">
        <v>0</v>
      </c>
      <c r="N6963" s="416">
        <v>0</v>
      </c>
      <c r="O6963" s="235">
        <v>-1925.432</v>
      </c>
      <c r="P6963" s="235">
        <v>-473.87900000000002</v>
      </c>
      <c r="Q6963" s="235">
        <v>16217.271000000001</v>
      </c>
      <c r="R6963" s="235">
        <v>176.23699999999999</v>
      </c>
      <c r="S6963" s="235">
        <v>494.541</v>
      </c>
      <c r="T6963" s="235">
        <v>23.109000000000002</v>
      </c>
      <c r="U6963" s="235">
        <v>1084.7370000000001</v>
      </c>
      <c r="V6963" s="235">
        <v>1405.145</v>
      </c>
      <c r="W6963" s="235">
        <v>50534</v>
      </c>
      <c r="Y6963" s="236" t="str">
        <f t="shared" si="108"/>
        <v>Portugal</v>
      </c>
    </row>
    <row r="6964" spans="1:25">
      <c r="A6964" s="399"/>
      <c r="B6964" s="234" t="s">
        <v>22</v>
      </c>
      <c r="C6964" s="232" t="s">
        <v>13</v>
      </c>
      <c r="D6964" s="237">
        <v>5620.1840000000002</v>
      </c>
      <c r="E6964" s="237">
        <v>71.001000000000005</v>
      </c>
      <c r="F6964" s="237">
        <v>-389.666</v>
      </c>
      <c r="G6964" s="237">
        <v>-8.1319999999999997</v>
      </c>
      <c r="H6964" s="237"/>
      <c r="I6964" s="237">
        <v>-2650.1080000000002</v>
      </c>
      <c r="J6964" s="237">
        <v>-210.261</v>
      </c>
      <c r="K6964" s="415">
        <v>0</v>
      </c>
      <c r="L6964" s="415">
        <v>-218.43</v>
      </c>
      <c r="M6964" s="415">
        <v>0</v>
      </c>
      <c r="N6964" s="415">
        <v>0</v>
      </c>
      <c r="O6964" s="237">
        <v>0</v>
      </c>
      <c r="P6964" s="237">
        <v>0</v>
      </c>
      <c r="Q6964" s="237">
        <v>2212.0160000000001</v>
      </c>
      <c r="R6964" s="237">
        <v>0</v>
      </c>
      <c r="S6964" s="237">
        <v>0.71599999999999997</v>
      </c>
      <c r="T6964" s="237">
        <v>0</v>
      </c>
      <c r="U6964" s="237">
        <v>73.885000000000005</v>
      </c>
      <c r="V6964" s="237">
        <v>924.51400000000001</v>
      </c>
      <c r="W6964" s="237">
        <v>29471</v>
      </c>
      <c r="Y6964" s="236" t="str">
        <f t="shared" si="108"/>
        <v>Portugal</v>
      </c>
    </row>
    <row r="6965" spans="1:25">
      <c r="A6965" s="399"/>
      <c r="B6965" s="234" t="s">
        <v>21</v>
      </c>
      <c r="C6965" s="232" t="s">
        <v>13</v>
      </c>
      <c r="D6965" s="235">
        <v>0</v>
      </c>
      <c r="E6965" s="235">
        <v>0</v>
      </c>
      <c r="F6965" s="235">
        <v>0</v>
      </c>
      <c r="G6965" s="235">
        <v>0</v>
      </c>
      <c r="H6965" s="235"/>
      <c r="I6965" s="235">
        <v>0</v>
      </c>
      <c r="J6965" s="235">
        <v>0</v>
      </c>
      <c r="K6965" s="416">
        <v>0</v>
      </c>
      <c r="L6965" s="416">
        <v>0</v>
      </c>
      <c r="M6965" s="416">
        <v>0</v>
      </c>
      <c r="N6965" s="416">
        <v>0</v>
      </c>
      <c r="O6965" s="235">
        <v>0</v>
      </c>
      <c r="P6965" s="235">
        <v>0</v>
      </c>
      <c r="Q6965" s="235">
        <v>0</v>
      </c>
      <c r="R6965" s="235">
        <v>0</v>
      </c>
      <c r="S6965" s="235">
        <v>0</v>
      </c>
      <c r="T6965" s="235">
        <v>0</v>
      </c>
      <c r="U6965" s="235">
        <v>0</v>
      </c>
      <c r="V6965" s="235">
        <v>0</v>
      </c>
      <c r="W6965" s="235">
        <v>0</v>
      </c>
      <c r="Y6965" s="236" t="str">
        <f t="shared" si="108"/>
        <v>Portugal</v>
      </c>
    </row>
    <row r="6966" spans="1:25">
      <c r="A6966" s="399"/>
      <c r="B6966" s="234" t="s">
        <v>20</v>
      </c>
      <c r="C6966" s="232" t="s">
        <v>13</v>
      </c>
      <c r="D6966" s="237">
        <v>0</v>
      </c>
      <c r="E6966" s="237">
        <v>0</v>
      </c>
      <c r="F6966" s="237">
        <v>0</v>
      </c>
      <c r="G6966" s="237">
        <v>0</v>
      </c>
      <c r="H6966" s="237"/>
      <c r="I6966" s="237">
        <v>0</v>
      </c>
      <c r="J6966" s="237">
        <v>0</v>
      </c>
      <c r="K6966" s="415">
        <v>0</v>
      </c>
      <c r="L6966" s="415">
        <v>0</v>
      </c>
      <c r="M6966" s="415">
        <v>0</v>
      </c>
      <c r="N6966" s="415">
        <v>0</v>
      </c>
      <c r="O6966" s="237">
        <v>0</v>
      </c>
      <c r="P6966" s="237">
        <v>0</v>
      </c>
      <c r="Q6966" s="237">
        <v>0</v>
      </c>
      <c r="R6966" s="237">
        <v>0</v>
      </c>
      <c r="S6966" s="237">
        <v>0</v>
      </c>
      <c r="T6966" s="237">
        <v>0</v>
      </c>
      <c r="U6966" s="237">
        <v>0</v>
      </c>
      <c r="V6966" s="237">
        <v>0</v>
      </c>
      <c r="W6966" s="237">
        <v>0</v>
      </c>
      <c r="Y6966" s="236" t="str">
        <f t="shared" si="108"/>
        <v>Portugal</v>
      </c>
    </row>
    <row r="6967" spans="1:25">
      <c r="A6967" s="399"/>
      <c r="B6967" s="234" t="s">
        <v>19</v>
      </c>
      <c r="C6967" s="232" t="s">
        <v>13</v>
      </c>
      <c r="D6967" s="235">
        <v>0</v>
      </c>
      <c r="E6967" s="235">
        <v>0</v>
      </c>
      <c r="F6967" s="235">
        <v>0</v>
      </c>
      <c r="G6967" s="235">
        <v>0</v>
      </c>
      <c r="H6967" s="235"/>
      <c r="I6967" s="235">
        <v>0</v>
      </c>
      <c r="J6967" s="235">
        <v>0</v>
      </c>
      <c r="K6967" s="416">
        <v>0</v>
      </c>
      <c r="L6967" s="416">
        <v>0</v>
      </c>
      <c r="M6967" s="416">
        <v>0</v>
      </c>
      <c r="N6967" s="416">
        <v>0</v>
      </c>
      <c r="O6967" s="235">
        <v>0</v>
      </c>
      <c r="P6967" s="235">
        <v>0</v>
      </c>
      <c r="Q6967" s="235">
        <v>0</v>
      </c>
      <c r="R6967" s="235">
        <v>0</v>
      </c>
      <c r="S6967" s="235">
        <v>0</v>
      </c>
      <c r="T6967" s="235">
        <v>0</v>
      </c>
      <c r="U6967" s="235">
        <v>0</v>
      </c>
      <c r="V6967" s="235">
        <v>0</v>
      </c>
      <c r="W6967" s="235">
        <v>0</v>
      </c>
      <c r="Y6967" s="236" t="str">
        <f t="shared" si="108"/>
        <v>Portugal</v>
      </c>
    </row>
    <row r="6968" spans="1:25">
      <c r="A6968" s="399"/>
      <c r="B6968" s="234" t="s">
        <v>18</v>
      </c>
      <c r="C6968" s="232" t="s">
        <v>13</v>
      </c>
      <c r="D6968" s="237">
        <v>0</v>
      </c>
      <c r="E6968" s="237">
        <v>99.837999999999994</v>
      </c>
      <c r="F6968" s="237">
        <v>-1358.8420000000001</v>
      </c>
      <c r="G6968" s="237">
        <v>21.018000000000001</v>
      </c>
      <c r="H6968" s="237"/>
      <c r="I6968" s="237">
        <v>0</v>
      </c>
      <c r="J6968" s="237">
        <v>0</v>
      </c>
      <c r="K6968" s="415">
        <v>0</v>
      </c>
      <c r="L6968" s="415">
        <v>0</v>
      </c>
      <c r="M6968" s="415">
        <v>0</v>
      </c>
      <c r="N6968" s="415">
        <v>0</v>
      </c>
      <c r="O6968" s="237">
        <v>0</v>
      </c>
      <c r="P6968" s="237">
        <v>0</v>
      </c>
      <c r="Q6968" s="237">
        <v>1148.6579999999999</v>
      </c>
      <c r="R6968" s="237">
        <v>0</v>
      </c>
      <c r="S6968" s="237">
        <v>0</v>
      </c>
      <c r="T6968" s="237">
        <v>0</v>
      </c>
      <c r="U6968" s="237">
        <v>0</v>
      </c>
      <c r="V6968" s="237">
        <v>0</v>
      </c>
      <c r="W6968" s="237">
        <v>0</v>
      </c>
      <c r="Y6968" s="236" t="str">
        <f t="shared" si="108"/>
        <v>Portugal</v>
      </c>
    </row>
    <row r="6969" spans="1:25">
      <c r="A6969" s="399"/>
      <c r="B6969" s="234" t="s">
        <v>17</v>
      </c>
      <c r="C6969" s="232" t="s">
        <v>13</v>
      </c>
      <c r="D6969" s="235">
        <v>0</v>
      </c>
      <c r="E6969" s="235">
        <v>15.406000000000001</v>
      </c>
      <c r="F6969" s="235">
        <v>-44.162999999999997</v>
      </c>
      <c r="G6969" s="235">
        <v>-9.2430000000000003</v>
      </c>
      <c r="H6969" s="235"/>
      <c r="I6969" s="235">
        <v>0</v>
      </c>
      <c r="J6969" s="235">
        <v>0</v>
      </c>
      <c r="K6969" s="416">
        <v>0</v>
      </c>
      <c r="L6969" s="416">
        <v>0</v>
      </c>
      <c r="M6969" s="416">
        <v>0</v>
      </c>
      <c r="N6969" s="416">
        <v>0</v>
      </c>
      <c r="O6969" s="235">
        <v>0</v>
      </c>
      <c r="P6969" s="235">
        <v>0</v>
      </c>
      <c r="Q6969" s="235">
        <v>140.70400000000001</v>
      </c>
      <c r="R6969" s="235">
        <v>0</v>
      </c>
      <c r="S6969" s="235">
        <v>0</v>
      </c>
      <c r="T6969" s="235">
        <v>0</v>
      </c>
      <c r="U6969" s="235">
        <v>0</v>
      </c>
      <c r="V6969" s="235">
        <v>0</v>
      </c>
      <c r="W6969" s="235">
        <v>0</v>
      </c>
      <c r="Y6969" s="236" t="str">
        <f t="shared" si="108"/>
        <v>Portugal</v>
      </c>
    </row>
    <row r="6970" spans="1:25">
      <c r="A6970" s="399"/>
      <c r="B6970" s="234" t="s">
        <v>16</v>
      </c>
      <c r="C6970" s="232" t="s">
        <v>13</v>
      </c>
      <c r="D6970" s="237">
        <v>0</v>
      </c>
      <c r="E6970" s="237">
        <v>585.053</v>
      </c>
      <c r="F6970" s="237">
        <v>-1722.6</v>
      </c>
      <c r="G6970" s="237">
        <v>24.42</v>
      </c>
      <c r="H6970" s="237"/>
      <c r="I6970" s="237">
        <v>-18.315000000000001</v>
      </c>
      <c r="J6970" s="237">
        <v>-1.0169999999999999</v>
      </c>
      <c r="K6970" s="415">
        <v>0</v>
      </c>
      <c r="L6970" s="415">
        <v>0</v>
      </c>
      <c r="M6970" s="415">
        <v>0</v>
      </c>
      <c r="N6970" s="415">
        <v>0</v>
      </c>
      <c r="O6970" s="237">
        <v>0</v>
      </c>
      <c r="P6970" s="237">
        <v>0</v>
      </c>
      <c r="Q6970" s="237">
        <v>4300.9030000000002</v>
      </c>
      <c r="R6970" s="237">
        <v>2.0350000000000001</v>
      </c>
      <c r="S6970" s="237">
        <v>2.0350000000000001</v>
      </c>
      <c r="T6970" s="237">
        <v>0</v>
      </c>
      <c r="U6970" s="237">
        <v>18.315000000000001</v>
      </c>
      <c r="V6970" s="237">
        <v>3.052</v>
      </c>
      <c r="W6970" s="237">
        <v>89</v>
      </c>
      <c r="Y6970" s="236" t="str">
        <f t="shared" si="108"/>
        <v>Portugal</v>
      </c>
    </row>
    <row r="6971" spans="1:25">
      <c r="A6971" s="399"/>
      <c r="B6971" s="234" t="s">
        <v>15</v>
      </c>
      <c r="C6971" s="232" t="s">
        <v>13</v>
      </c>
      <c r="D6971" s="235">
        <v>2675.6579999999999</v>
      </c>
      <c r="E6971" s="235">
        <v>38.637999999999998</v>
      </c>
      <c r="F6971" s="235">
        <v>-368.46800000000002</v>
      </c>
      <c r="G6971" s="235">
        <v>-1.7669999999999999</v>
      </c>
      <c r="H6971" s="235"/>
      <c r="I6971" s="235">
        <v>-234.40600000000001</v>
      </c>
      <c r="J6971" s="235">
        <v>-32.405000000000001</v>
      </c>
      <c r="K6971" s="416">
        <v>0</v>
      </c>
      <c r="L6971" s="416">
        <v>-214.82400000000001</v>
      </c>
      <c r="M6971" s="416">
        <v>0</v>
      </c>
      <c r="N6971" s="416">
        <v>0</v>
      </c>
      <c r="O6971" s="235">
        <v>0</v>
      </c>
      <c r="P6971" s="235">
        <v>0</v>
      </c>
      <c r="Q6971" s="235">
        <v>1827.202</v>
      </c>
      <c r="R6971" s="235">
        <v>0</v>
      </c>
      <c r="S6971" s="235">
        <v>0.71599999999999997</v>
      </c>
      <c r="T6971" s="235">
        <v>0</v>
      </c>
      <c r="U6971" s="235">
        <v>73.001000000000005</v>
      </c>
      <c r="V6971" s="235">
        <v>924.51400000000001</v>
      </c>
      <c r="W6971" s="235">
        <v>2516</v>
      </c>
      <c r="Y6971" s="236" t="str">
        <f t="shared" si="108"/>
        <v>Portugal</v>
      </c>
    </row>
    <row r="6972" spans="1:25">
      <c r="A6972" s="400"/>
      <c r="B6972" s="234" t="s">
        <v>14</v>
      </c>
      <c r="C6972" s="232" t="s">
        <v>13</v>
      </c>
      <c r="D6972" s="237">
        <v>65.335999999999999</v>
      </c>
      <c r="E6972" s="237">
        <v>0</v>
      </c>
      <c r="F6972" s="237">
        <v>0</v>
      </c>
      <c r="G6972" s="237">
        <v>0</v>
      </c>
      <c r="H6972" s="237"/>
      <c r="I6972" s="237">
        <v>0</v>
      </c>
      <c r="J6972" s="237">
        <v>-61.73</v>
      </c>
      <c r="K6972" s="415">
        <v>0</v>
      </c>
      <c r="L6972" s="415">
        <v>-3.6059999999999999</v>
      </c>
      <c r="M6972" s="415">
        <v>0</v>
      </c>
      <c r="N6972" s="415">
        <v>0</v>
      </c>
      <c r="O6972" s="237">
        <v>0</v>
      </c>
      <c r="P6972" s="237">
        <v>0</v>
      </c>
      <c r="Q6972" s="237">
        <v>0</v>
      </c>
      <c r="R6972" s="237">
        <v>0</v>
      </c>
      <c r="S6972" s="237">
        <v>0</v>
      </c>
      <c r="T6972" s="237">
        <v>0</v>
      </c>
      <c r="U6972" s="237">
        <v>0</v>
      </c>
      <c r="V6972" s="237">
        <v>0</v>
      </c>
      <c r="W6972" s="237">
        <v>249</v>
      </c>
      <c r="Y6972" s="236" t="str">
        <f t="shared" si="108"/>
        <v>Portugal</v>
      </c>
    </row>
    <row r="6973" spans="1:25">
      <c r="A6973" s="398" t="s">
        <v>637</v>
      </c>
      <c r="B6973" s="234" t="s">
        <v>78</v>
      </c>
      <c r="C6973" s="232" t="s">
        <v>13</v>
      </c>
      <c r="D6973" s="237" t="s">
        <v>12</v>
      </c>
      <c r="E6973" s="237" t="s">
        <v>12</v>
      </c>
      <c r="F6973" s="237" t="s">
        <v>12</v>
      </c>
      <c r="G6973" s="237" t="s">
        <v>12</v>
      </c>
      <c r="H6973" s="237"/>
      <c r="I6973" s="237" t="s">
        <v>12</v>
      </c>
      <c r="J6973" s="237" t="s">
        <v>12</v>
      </c>
      <c r="K6973" s="416" t="s">
        <v>12</v>
      </c>
      <c r="L6973" s="416" t="s">
        <v>12</v>
      </c>
      <c r="M6973" s="416" t="s">
        <v>12</v>
      </c>
      <c r="N6973" s="416" t="s">
        <v>12</v>
      </c>
      <c r="O6973" s="237" t="s">
        <v>12</v>
      </c>
      <c r="P6973" s="237" t="s">
        <v>12</v>
      </c>
      <c r="Q6973" s="237" t="s">
        <v>12</v>
      </c>
      <c r="R6973" s="237" t="s">
        <v>12</v>
      </c>
      <c r="S6973" s="237" t="s">
        <v>12</v>
      </c>
      <c r="T6973" s="237" t="s">
        <v>12</v>
      </c>
      <c r="U6973" s="237" t="s">
        <v>12</v>
      </c>
      <c r="V6973" s="237" t="s">
        <v>12</v>
      </c>
      <c r="W6973" s="237" t="s">
        <v>12</v>
      </c>
      <c r="Y6973" s="236" t="str">
        <f t="shared" si="108"/>
        <v>Qatar</v>
      </c>
    </row>
    <row r="6974" spans="1:25">
      <c r="A6974" s="399"/>
      <c r="B6974" s="234" t="s">
        <v>77</v>
      </c>
      <c r="C6974" s="232" t="s">
        <v>13</v>
      </c>
      <c r="D6974" s="235" t="s">
        <v>12</v>
      </c>
      <c r="E6974" s="235" t="s">
        <v>12</v>
      </c>
      <c r="F6974" s="235" t="s">
        <v>12</v>
      </c>
      <c r="G6974" s="235" t="s">
        <v>12</v>
      </c>
      <c r="H6974" s="235"/>
      <c r="I6974" s="235" t="s">
        <v>12</v>
      </c>
      <c r="J6974" s="235" t="s">
        <v>12</v>
      </c>
      <c r="K6974" s="415" t="s">
        <v>12</v>
      </c>
      <c r="L6974" s="415" t="s">
        <v>12</v>
      </c>
      <c r="M6974" s="415" t="s">
        <v>12</v>
      </c>
      <c r="N6974" s="415" t="s">
        <v>12</v>
      </c>
      <c r="O6974" s="235" t="s">
        <v>12</v>
      </c>
      <c r="P6974" s="235" t="s">
        <v>12</v>
      </c>
      <c r="Q6974" s="235" t="s">
        <v>12</v>
      </c>
      <c r="R6974" s="235" t="s">
        <v>12</v>
      </c>
      <c r="S6974" s="235" t="s">
        <v>12</v>
      </c>
      <c r="T6974" s="235" t="s">
        <v>12</v>
      </c>
      <c r="U6974" s="235" t="s">
        <v>12</v>
      </c>
      <c r="V6974" s="235" t="s">
        <v>12</v>
      </c>
      <c r="W6974" s="235" t="s">
        <v>12</v>
      </c>
      <c r="Y6974" s="236" t="str">
        <f t="shared" si="108"/>
        <v>Qatar</v>
      </c>
    </row>
    <row r="6975" spans="1:25">
      <c r="A6975" s="399"/>
      <c r="B6975" s="234" t="s">
        <v>76</v>
      </c>
      <c r="C6975" s="232" t="s">
        <v>13</v>
      </c>
      <c r="D6975" s="237">
        <v>0</v>
      </c>
      <c r="E6975" s="237">
        <v>0</v>
      </c>
      <c r="F6975" s="237">
        <v>0</v>
      </c>
      <c r="G6975" s="237">
        <v>0</v>
      </c>
      <c r="H6975" s="237"/>
      <c r="I6975" s="237">
        <v>0</v>
      </c>
      <c r="J6975" s="237">
        <v>0</v>
      </c>
      <c r="K6975" s="416">
        <v>0</v>
      </c>
      <c r="L6975" s="416">
        <v>0</v>
      </c>
      <c r="M6975" s="416">
        <v>0</v>
      </c>
      <c r="N6975" s="416">
        <v>0</v>
      </c>
      <c r="O6975" s="237">
        <v>0</v>
      </c>
      <c r="P6975" s="237">
        <v>0</v>
      </c>
      <c r="Q6975" s="237">
        <v>0</v>
      </c>
      <c r="R6975" s="237">
        <v>0</v>
      </c>
      <c r="S6975" s="237">
        <v>0</v>
      </c>
      <c r="T6975" s="237">
        <v>0</v>
      </c>
      <c r="U6975" s="237">
        <v>0</v>
      </c>
      <c r="V6975" s="237">
        <v>0</v>
      </c>
      <c r="W6975" s="237">
        <v>0</v>
      </c>
      <c r="Y6975" s="236" t="str">
        <f t="shared" si="108"/>
        <v>Qatar</v>
      </c>
    </row>
    <row r="6976" spans="1:25">
      <c r="A6976" s="399"/>
      <c r="B6976" s="234" t="s">
        <v>75</v>
      </c>
      <c r="C6976" s="232" t="s">
        <v>13</v>
      </c>
      <c r="D6976" s="235">
        <v>0</v>
      </c>
      <c r="E6976" s="235">
        <v>0</v>
      </c>
      <c r="F6976" s="235">
        <v>0</v>
      </c>
      <c r="G6976" s="235">
        <v>0</v>
      </c>
      <c r="H6976" s="235"/>
      <c r="I6976" s="235">
        <v>0</v>
      </c>
      <c r="J6976" s="235">
        <v>0</v>
      </c>
      <c r="K6976" s="415">
        <v>0</v>
      </c>
      <c r="L6976" s="415">
        <v>0</v>
      </c>
      <c r="M6976" s="415">
        <v>0</v>
      </c>
      <c r="N6976" s="415">
        <v>0</v>
      </c>
      <c r="O6976" s="235">
        <v>0</v>
      </c>
      <c r="P6976" s="235">
        <v>0</v>
      </c>
      <c r="Q6976" s="235">
        <v>0</v>
      </c>
      <c r="R6976" s="235">
        <v>0</v>
      </c>
      <c r="S6976" s="235">
        <v>0</v>
      </c>
      <c r="T6976" s="235">
        <v>0</v>
      </c>
      <c r="U6976" s="235">
        <v>0</v>
      </c>
      <c r="V6976" s="235">
        <v>0</v>
      </c>
      <c r="W6976" s="235">
        <v>0</v>
      </c>
      <c r="Y6976" s="236" t="str">
        <f t="shared" si="108"/>
        <v>Qatar</v>
      </c>
    </row>
    <row r="6977" spans="1:25">
      <c r="A6977" s="399"/>
      <c r="B6977" s="234" t="s">
        <v>74</v>
      </c>
      <c r="C6977" s="232" t="s">
        <v>13</v>
      </c>
      <c r="D6977" s="237">
        <v>0</v>
      </c>
      <c r="E6977" s="237">
        <v>0</v>
      </c>
      <c r="F6977" s="237">
        <v>0</v>
      </c>
      <c r="G6977" s="237">
        <v>0</v>
      </c>
      <c r="H6977" s="237"/>
      <c r="I6977" s="237">
        <v>0</v>
      </c>
      <c r="J6977" s="237">
        <v>0</v>
      </c>
      <c r="K6977" s="416">
        <v>0</v>
      </c>
      <c r="L6977" s="416">
        <v>0</v>
      </c>
      <c r="M6977" s="416">
        <v>0</v>
      </c>
      <c r="N6977" s="416">
        <v>0</v>
      </c>
      <c r="O6977" s="237">
        <v>0</v>
      </c>
      <c r="P6977" s="237">
        <v>0</v>
      </c>
      <c r="Q6977" s="237">
        <v>0</v>
      </c>
      <c r="R6977" s="237">
        <v>0</v>
      </c>
      <c r="S6977" s="237">
        <v>0</v>
      </c>
      <c r="T6977" s="237">
        <v>0</v>
      </c>
      <c r="U6977" s="237">
        <v>0</v>
      </c>
      <c r="V6977" s="237">
        <v>0</v>
      </c>
      <c r="W6977" s="237">
        <v>0</v>
      </c>
      <c r="Y6977" s="236" t="str">
        <f t="shared" si="108"/>
        <v>Qatar</v>
      </c>
    </row>
    <row r="6978" spans="1:25">
      <c r="A6978" s="399"/>
      <c r="B6978" s="234" t="s">
        <v>73</v>
      </c>
      <c r="C6978" s="232" t="s">
        <v>13</v>
      </c>
      <c r="D6978" s="235">
        <v>0</v>
      </c>
      <c r="E6978" s="235">
        <v>0</v>
      </c>
      <c r="F6978" s="235">
        <v>0</v>
      </c>
      <c r="G6978" s="235">
        <v>0</v>
      </c>
      <c r="H6978" s="235"/>
      <c r="I6978" s="235">
        <v>0</v>
      </c>
      <c r="J6978" s="235">
        <v>0</v>
      </c>
      <c r="K6978" s="415">
        <v>0</v>
      </c>
      <c r="L6978" s="415">
        <v>0</v>
      </c>
      <c r="M6978" s="415">
        <v>0</v>
      </c>
      <c r="N6978" s="415">
        <v>0</v>
      </c>
      <c r="O6978" s="235">
        <v>0</v>
      </c>
      <c r="P6978" s="235">
        <v>0</v>
      </c>
      <c r="Q6978" s="235">
        <v>0</v>
      </c>
      <c r="R6978" s="235">
        <v>0</v>
      </c>
      <c r="S6978" s="235">
        <v>0</v>
      </c>
      <c r="T6978" s="235">
        <v>0</v>
      </c>
      <c r="U6978" s="235">
        <v>0</v>
      </c>
      <c r="V6978" s="235">
        <v>0</v>
      </c>
      <c r="W6978" s="235">
        <v>0</v>
      </c>
      <c r="Y6978" s="236" t="str">
        <f t="shared" si="108"/>
        <v>Qatar</v>
      </c>
    </row>
    <row r="6979" spans="1:25">
      <c r="A6979" s="399"/>
      <c r="B6979" s="234" t="s">
        <v>72</v>
      </c>
      <c r="C6979" s="232" t="s">
        <v>13</v>
      </c>
      <c r="D6979" s="237">
        <v>0</v>
      </c>
      <c r="E6979" s="237">
        <v>0</v>
      </c>
      <c r="F6979" s="237">
        <v>0</v>
      </c>
      <c r="G6979" s="237">
        <v>0</v>
      </c>
      <c r="H6979" s="237"/>
      <c r="I6979" s="237">
        <v>0</v>
      </c>
      <c r="J6979" s="237">
        <v>0</v>
      </c>
      <c r="K6979" s="416">
        <v>0</v>
      </c>
      <c r="L6979" s="416">
        <v>0</v>
      </c>
      <c r="M6979" s="416">
        <v>0</v>
      </c>
      <c r="N6979" s="416">
        <v>0</v>
      </c>
      <c r="O6979" s="237">
        <v>0</v>
      </c>
      <c r="P6979" s="237">
        <v>0</v>
      </c>
      <c r="Q6979" s="237">
        <v>0</v>
      </c>
      <c r="R6979" s="237">
        <v>0</v>
      </c>
      <c r="S6979" s="237">
        <v>0</v>
      </c>
      <c r="T6979" s="237">
        <v>0</v>
      </c>
      <c r="U6979" s="237">
        <v>0</v>
      </c>
      <c r="V6979" s="237">
        <v>0</v>
      </c>
      <c r="W6979" s="237">
        <v>0</v>
      </c>
      <c r="Y6979" s="236" t="str">
        <f t="shared" si="108"/>
        <v>Qatar</v>
      </c>
    </row>
    <row r="6980" spans="1:25">
      <c r="A6980" s="399"/>
      <c r="B6980" s="234" t="s">
        <v>71</v>
      </c>
      <c r="C6980" s="232" t="s">
        <v>13</v>
      </c>
      <c r="D6980" s="235">
        <v>0</v>
      </c>
      <c r="E6980" s="235">
        <v>0</v>
      </c>
      <c r="F6980" s="235">
        <v>0</v>
      </c>
      <c r="G6980" s="235">
        <v>0</v>
      </c>
      <c r="H6980" s="235"/>
      <c r="I6980" s="235">
        <v>0</v>
      </c>
      <c r="J6980" s="235">
        <v>0</v>
      </c>
      <c r="K6980" s="415">
        <v>0</v>
      </c>
      <c r="L6980" s="415">
        <v>0</v>
      </c>
      <c r="M6980" s="415">
        <v>0</v>
      </c>
      <c r="N6980" s="415">
        <v>0</v>
      </c>
      <c r="O6980" s="235">
        <v>0</v>
      </c>
      <c r="P6980" s="235">
        <v>0</v>
      </c>
      <c r="Q6980" s="235">
        <v>0</v>
      </c>
      <c r="R6980" s="235">
        <v>0</v>
      </c>
      <c r="S6980" s="235">
        <v>0</v>
      </c>
      <c r="T6980" s="235">
        <v>0</v>
      </c>
      <c r="U6980" s="235">
        <v>0</v>
      </c>
      <c r="V6980" s="235">
        <v>0</v>
      </c>
      <c r="W6980" s="235">
        <v>0</v>
      </c>
      <c r="Y6980" s="236" t="str">
        <f t="shared" si="108"/>
        <v>Qatar</v>
      </c>
    </row>
    <row r="6981" spans="1:25">
      <c r="A6981" s="399"/>
      <c r="B6981" s="234" t="s">
        <v>70</v>
      </c>
      <c r="C6981" s="232" t="s">
        <v>13</v>
      </c>
      <c r="D6981" s="237">
        <v>0</v>
      </c>
      <c r="E6981" s="237">
        <v>0</v>
      </c>
      <c r="F6981" s="237">
        <v>0</v>
      </c>
      <c r="G6981" s="237">
        <v>0</v>
      </c>
      <c r="H6981" s="237"/>
      <c r="I6981" s="237">
        <v>0</v>
      </c>
      <c r="J6981" s="237">
        <v>0</v>
      </c>
      <c r="K6981" s="416">
        <v>0</v>
      </c>
      <c r="L6981" s="416">
        <v>0</v>
      </c>
      <c r="M6981" s="416">
        <v>0</v>
      </c>
      <c r="N6981" s="416">
        <v>0</v>
      </c>
      <c r="O6981" s="237">
        <v>0</v>
      </c>
      <c r="P6981" s="237">
        <v>0</v>
      </c>
      <c r="Q6981" s="237">
        <v>0</v>
      </c>
      <c r="R6981" s="237">
        <v>0</v>
      </c>
      <c r="S6981" s="237">
        <v>0</v>
      </c>
      <c r="T6981" s="237">
        <v>0</v>
      </c>
      <c r="U6981" s="237">
        <v>0</v>
      </c>
      <c r="V6981" s="237">
        <v>0</v>
      </c>
      <c r="W6981" s="237">
        <v>0</v>
      </c>
      <c r="Y6981" s="236" t="str">
        <f t="shared" ref="Y6981:Y7044" si="109">IF(ISTEXT(A6981),A6981,Y6980)</f>
        <v>Qatar</v>
      </c>
    </row>
    <row r="6982" spans="1:25">
      <c r="A6982" s="399"/>
      <c r="B6982" s="234" t="s">
        <v>69</v>
      </c>
      <c r="C6982" s="232" t="s">
        <v>13</v>
      </c>
      <c r="D6982" s="235">
        <v>0</v>
      </c>
      <c r="E6982" s="235">
        <v>0</v>
      </c>
      <c r="F6982" s="235">
        <v>0</v>
      </c>
      <c r="G6982" s="235">
        <v>0</v>
      </c>
      <c r="H6982" s="235"/>
      <c r="I6982" s="235">
        <v>0</v>
      </c>
      <c r="J6982" s="235">
        <v>0</v>
      </c>
      <c r="K6982" s="415">
        <v>0</v>
      </c>
      <c r="L6982" s="415">
        <v>0</v>
      </c>
      <c r="M6982" s="415">
        <v>0</v>
      </c>
      <c r="N6982" s="415">
        <v>0</v>
      </c>
      <c r="O6982" s="235">
        <v>0</v>
      </c>
      <c r="P6982" s="235">
        <v>0</v>
      </c>
      <c r="Q6982" s="235">
        <v>0</v>
      </c>
      <c r="R6982" s="235">
        <v>0</v>
      </c>
      <c r="S6982" s="235">
        <v>0</v>
      </c>
      <c r="T6982" s="235">
        <v>0</v>
      </c>
      <c r="U6982" s="235">
        <v>0</v>
      </c>
      <c r="V6982" s="235">
        <v>0</v>
      </c>
      <c r="W6982" s="235">
        <v>0</v>
      </c>
      <c r="Y6982" s="236" t="str">
        <f t="shared" si="109"/>
        <v>Qatar</v>
      </c>
    </row>
    <row r="6983" spans="1:25">
      <c r="A6983" s="399"/>
      <c r="B6983" s="234" t="s">
        <v>68</v>
      </c>
      <c r="C6983" s="232" t="s">
        <v>13</v>
      </c>
      <c r="D6983" s="237">
        <v>0</v>
      </c>
      <c r="E6983" s="237">
        <v>0</v>
      </c>
      <c r="F6983" s="237">
        <v>0</v>
      </c>
      <c r="G6983" s="237">
        <v>0</v>
      </c>
      <c r="H6983" s="237"/>
      <c r="I6983" s="237">
        <v>0</v>
      </c>
      <c r="J6983" s="237">
        <v>0</v>
      </c>
      <c r="K6983" s="416">
        <v>0</v>
      </c>
      <c r="L6983" s="416">
        <v>0</v>
      </c>
      <c r="M6983" s="416">
        <v>0</v>
      </c>
      <c r="N6983" s="416">
        <v>0</v>
      </c>
      <c r="O6983" s="237">
        <v>0</v>
      </c>
      <c r="P6983" s="237">
        <v>0</v>
      </c>
      <c r="Q6983" s="237">
        <v>0</v>
      </c>
      <c r="R6983" s="237">
        <v>0</v>
      </c>
      <c r="S6983" s="237">
        <v>0</v>
      </c>
      <c r="T6983" s="237">
        <v>0</v>
      </c>
      <c r="U6983" s="237">
        <v>0</v>
      </c>
      <c r="V6983" s="237">
        <v>0</v>
      </c>
      <c r="W6983" s="237">
        <v>0</v>
      </c>
      <c r="Y6983" s="236" t="str">
        <f t="shared" si="109"/>
        <v>Qatar</v>
      </c>
    </row>
    <row r="6984" spans="1:25">
      <c r="A6984" s="399"/>
      <c r="B6984" s="234" t="s">
        <v>67</v>
      </c>
      <c r="C6984" s="232" t="s">
        <v>13</v>
      </c>
      <c r="D6984" s="235">
        <v>0</v>
      </c>
      <c r="E6984" s="235">
        <v>0</v>
      </c>
      <c r="F6984" s="235">
        <v>0</v>
      </c>
      <c r="G6984" s="235">
        <v>0</v>
      </c>
      <c r="H6984" s="235"/>
      <c r="I6984" s="235">
        <v>0</v>
      </c>
      <c r="J6984" s="235">
        <v>0</v>
      </c>
      <c r="K6984" s="415">
        <v>0</v>
      </c>
      <c r="L6984" s="415">
        <v>0</v>
      </c>
      <c r="M6984" s="415">
        <v>0</v>
      </c>
      <c r="N6984" s="415">
        <v>0</v>
      </c>
      <c r="O6984" s="235">
        <v>0</v>
      </c>
      <c r="P6984" s="235">
        <v>0</v>
      </c>
      <c r="Q6984" s="235">
        <v>0</v>
      </c>
      <c r="R6984" s="235">
        <v>0</v>
      </c>
      <c r="S6984" s="235">
        <v>0</v>
      </c>
      <c r="T6984" s="235">
        <v>0</v>
      </c>
      <c r="U6984" s="235">
        <v>0</v>
      </c>
      <c r="V6984" s="235">
        <v>0</v>
      </c>
      <c r="W6984" s="235">
        <v>0</v>
      </c>
      <c r="Y6984" s="236" t="str">
        <f t="shared" si="109"/>
        <v>Qatar</v>
      </c>
    </row>
    <row r="6985" spans="1:25">
      <c r="A6985" s="399"/>
      <c r="B6985" s="234" t="s">
        <v>66</v>
      </c>
      <c r="C6985" s="232" t="s">
        <v>13</v>
      </c>
      <c r="D6985" s="237">
        <v>0</v>
      </c>
      <c r="E6985" s="237">
        <v>0</v>
      </c>
      <c r="F6985" s="237">
        <v>0</v>
      </c>
      <c r="G6985" s="237">
        <v>0</v>
      </c>
      <c r="H6985" s="237"/>
      <c r="I6985" s="237">
        <v>0</v>
      </c>
      <c r="J6985" s="237">
        <v>0</v>
      </c>
      <c r="K6985" s="416">
        <v>0</v>
      </c>
      <c r="L6985" s="416">
        <v>0</v>
      </c>
      <c r="M6985" s="416">
        <v>0</v>
      </c>
      <c r="N6985" s="416">
        <v>0</v>
      </c>
      <c r="O6985" s="237">
        <v>0</v>
      </c>
      <c r="P6985" s="237">
        <v>0</v>
      </c>
      <c r="Q6985" s="237">
        <v>0</v>
      </c>
      <c r="R6985" s="237">
        <v>0</v>
      </c>
      <c r="S6985" s="237">
        <v>0</v>
      </c>
      <c r="T6985" s="237">
        <v>0</v>
      </c>
      <c r="U6985" s="237">
        <v>0</v>
      </c>
      <c r="V6985" s="237">
        <v>0</v>
      </c>
      <c r="W6985" s="237">
        <v>0</v>
      </c>
      <c r="Y6985" s="236" t="str">
        <f t="shared" si="109"/>
        <v>Qatar</v>
      </c>
    </row>
    <row r="6986" spans="1:25">
      <c r="A6986" s="399"/>
      <c r="B6986" s="234" t="s">
        <v>65</v>
      </c>
      <c r="C6986" s="232" t="s">
        <v>13</v>
      </c>
      <c r="D6986" s="235">
        <v>0</v>
      </c>
      <c r="E6986" s="235">
        <v>0</v>
      </c>
      <c r="F6986" s="235">
        <v>0</v>
      </c>
      <c r="G6986" s="235">
        <v>0</v>
      </c>
      <c r="H6986" s="235"/>
      <c r="I6986" s="235">
        <v>0</v>
      </c>
      <c r="J6986" s="235">
        <v>0</v>
      </c>
      <c r="K6986" s="415">
        <v>0</v>
      </c>
      <c r="L6986" s="415">
        <v>0</v>
      </c>
      <c r="M6986" s="415">
        <v>0</v>
      </c>
      <c r="N6986" s="415">
        <v>0</v>
      </c>
      <c r="O6986" s="235">
        <v>0</v>
      </c>
      <c r="P6986" s="235">
        <v>0</v>
      </c>
      <c r="Q6986" s="235">
        <v>0</v>
      </c>
      <c r="R6986" s="235">
        <v>0</v>
      </c>
      <c r="S6986" s="235">
        <v>0</v>
      </c>
      <c r="T6986" s="235">
        <v>0</v>
      </c>
      <c r="U6986" s="235">
        <v>0</v>
      </c>
      <c r="V6986" s="235">
        <v>0</v>
      </c>
      <c r="W6986" s="235">
        <v>0</v>
      </c>
      <c r="Y6986" s="236" t="str">
        <f t="shared" si="109"/>
        <v>Qatar</v>
      </c>
    </row>
    <row r="6987" spans="1:25">
      <c r="A6987" s="399"/>
      <c r="B6987" s="234" t="s">
        <v>64</v>
      </c>
      <c r="C6987" s="232" t="s">
        <v>13</v>
      </c>
      <c r="D6987" s="237">
        <v>0</v>
      </c>
      <c r="E6987" s="237">
        <v>0</v>
      </c>
      <c r="F6987" s="237">
        <v>0</v>
      </c>
      <c r="G6987" s="237">
        <v>0</v>
      </c>
      <c r="H6987" s="237"/>
      <c r="I6987" s="237">
        <v>0</v>
      </c>
      <c r="J6987" s="237">
        <v>0</v>
      </c>
      <c r="K6987" s="416">
        <v>0</v>
      </c>
      <c r="L6987" s="416">
        <v>0</v>
      </c>
      <c r="M6987" s="416">
        <v>0</v>
      </c>
      <c r="N6987" s="416">
        <v>0</v>
      </c>
      <c r="O6987" s="237">
        <v>0</v>
      </c>
      <c r="P6987" s="237">
        <v>0</v>
      </c>
      <c r="Q6987" s="237">
        <v>0</v>
      </c>
      <c r="R6987" s="237">
        <v>0</v>
      </c>
      <c r="S6987" s="237">
        <v>0</v>
      </c>
      <c r="T6987" s="237">
        <v>0</v>
      </c>
      <c r="U6987" s="237">
        <v>0</v>
      </c>
      <c r="V6987" s="237">
        <v>0</v>
      </c>
      <c r="W6987" s="237">
        <v>0</v>
      </c>
      <c r="Y6987" s="236" t="str">
        <f t="shared" si="109"/>
        <v>Qatar</v>
      </c>
    </row>
    <row r="6988" spans="1:25">
      <c r="A6988" s="399"/>
      <c r="B6988" s="234" t="s">
        <v>63</v>
      </c>
      <c r="C6988" s="232" t="s">
        <v>13</v>
      </c>
      <c r="D6988" s="235">
        <v>0</v>
      </c>
      <c r="E6988" s="235">
        <v>0</v>
      </c>
      <c r="F6988" s="235">
        <v>0</v>
      </c>
      <c r="G6988" s="235">
        <v>0</v>
      </c>
      <c r="H6988" s="235"/>
      <c r="I6988" s="235">
        <v>0</v>
      </c>
      <c r="J6988" s="235">
        <v>0</v>
      </c>
      <c r="K6988" s="415">
        <v>0</v>
      </c>
      <c r="L6988" s="415">
        <v>0</v>
      </c>
      <c r="M6988" s="415">
        <v>0</v>
      </c>
      <c r="N6988" s="415">
        <v>0</v>
      </c>
      <c r="O6988" s="235">
        <v>0</v>
      </c>
      <c r="P6988" s="235">
        <v>0</v>
      </c>
      <c r="Q6988" s="235">
        <v>0</v>
      </c>
      <c r="R6988" s="235">
        <v>0</v>
      </c>
      <c r="S6988" s="235">
        <v>0</v>
      </c>
      <c r="T6988" s="235">
        <v>0</v>
      </c>
      <c r="U6988" s="235">
        <v>0</v>
      </c>
      <c r="V6988" s="235">
        <v>0</v>
      </c>
      <c r="W6988" s="235">
        <v>0</v>
      </c>
      <c r="Y6988" s="236" t="str">
        <f t="shared" si="109"/>
        <v>Qatar</v>
      </c>
    </row>
    <row r="6989" spans="1:25" ht="22.5">
      <c r="A6989" s="399"/>
      <c r="B6989" s="234" t="s">
        <v>62</v>
      </c>
      <c r="C6989" s="232" t="s">
        <v>13</v>
      </c>
      <c r="D6989" s="237">
        <v>0</v>
      </c>
      <c r="E6989" s="237">
        <v>0</v>
      </c>
      <c r="F6989" s="237">
        <v>0</v>
      </c>
      <c r="G6989" s="237">
        <v>0</v>
      </c>
      <c r="H6989" s="237"/>
      <c r="I6989" s="237">
        <v>0</v>
      </c>
      <c r="J6989" s="237">
        <v>0</v>
      </c>
      <c r="K6989" s="416">
        <v>0</v>
      </c>
      <c r="L6989" s="416">
        <v>0</v>
      </c>
      <c r="M6989" s="416">
        <v>0</v>
      </c>
      <c r="N6989" s="416">
        <v>0</v>
      </c>
      <c r="O6989" s="237">
        <v>0</v>
      </c>
      <c r="P6989" s="237">
        <v>0</v>
      </c>
      <c r="Q6989" s="237">
        <v>0</v>
      </c>
      <c r="R6989" s="237">
        <v>0</v>
      </c>
      <c r="S6989" s="237">
        <v>0</v>
      </c>
      <c r="T6989" s="237">
        <v>0</v>
      </c>
      <c r="U6989" s="237">
        <v>0</v>
      </c>
      <c r="V6989" s="237">
        <v>0</v>
      </c>
      <c r="W6989" s="237">
        <v>0</v>
      </c>
      <c r="Y6989" s="236" t="str">
        <f t="shared" si="109"/>
        <v>Qatar</v>
      </c>
    </row>
    <row r="6990" spans="1:25">
      <c r="A6990" s="399"/>
      <c r="B6990" s="234" t="s">
        <v>61</v>
      </c>
      <c r="C6990" s="232" t="s">
        <v>13</v>
      </c>
      <c r="D6990" s="235">
        <v>0</v>
      </c>
      <c r="E6990" s="235">
        <v>0</v>
      </c>
      <c r="F6990" s="235">
        <v>0</v>
      </c>
      <c r="G6990" s="235">
        <v>0</v>
      </c>
      <c r="H6990" s="235"/>
      <c r="I6990" s="235">
        <v>0</v>
      </c>
      <c r="J6990" s="235">
        <v>0</v>
      </c>
      <c r="K6990" s="415">
        <v>0</v>
      </c>
      <c r="L6990" s="415">
        <v>0</v>
      </c>
      <c r="M6990" s="415">
        <v>0</v>
      </c>
      <c r="N6990" s="415">
        <v>0</v>
      </c>
      <c r="O6990" s="235">
        <v>0</v>
      </c>
      <c r="P6990" s="235">
        <v>0</v>
      </c>
      <c r="Q6990" s="235">
        <v>0</v>
      </c>
      <c r="R6990" s="235">
        <v>0</v>
      </c>
      <c r="S6990" s="235">
        <v>0</v>
      </c>
      <c r="T6990" s="235">
        <v>0</v>
      </c>
      <c r="U6990" s="235">
        <v>0</v>
      </c>
      <c r="V6990" s="235">
        <v>0</v>
      </c>
      <c r="W6990" s="235">
        <v>0</v>
      </c>
      <c r="Y6990" s="236" t="str">
        <f t="shared" si="109"/>
        <v>Qatar</v>
      </c>
    </row>
    <row r="6991" spans="1:25">
      <c r="A6991" s="399"/>
      <c r="B6991" s="234" t="s">
        <v>60</v>
      </c>
      <c r="C6991" s="232" t="s">
        <v>13</v>
      </c>
      <c r="D6991" s="237">
        <v>0</v>
      </c>
      <c r="E6991" s="237">
        <v>0</v>
      </c>
      <c r="F6991" s="237">
        <v>0</v>
      </c>
      <c r="G6991" s="237">
        <v>0</v>
      </c>
      <c r="H6991" s="237"/>
      <c r="I6991" s="237">
        <v>0</v>
      </c>
      <c r="J6991" s="237">
        <v>0</v>
      </c>
      <c r="K6991" s="416">
        <v>0</v>
      </c>
      <c r="L6991" s="416">
        <v>0</v>
      </c>
      <c r="M6991" s="416">
        <v>0</v>
      </c>
      <c r="N6991" s="416">
        <v>0</v>
      </c>
      <c r="O6991" s="237">
        <v>0</v>
      </c>
      <c r="P6991" s="237">
        <v>0</v>
      </c>
      <c r="Q6991" s="237">
        <v>0</v>
      </c>
      <c r="R6991" s="237">
        <v>0</v>
      </c>
      <c r="S6991" s="237">
        <v>0</v>
      </c>
      <c r="T6991" s="237">
        <v>0</v>
      </c>
      <c r="U6991" s="237">
        <v>0</v>
      </c>
      <c r="V6991" s="237">
        <v>0</v>
      </c>
      <c r="W6991" s="237">
        <v>0</v>
      </c>
      <c r="Y6991" s="236" t="str">
        <f t="shared" si="109"/>
        <v>Qatar</v>
      </c>
    </row>
    <row r="6992" spans="1:25">
      <c r="A6992" s="399"/>
      <c r="B6992" s="234" t="s">
        <v>59</v>
      </c>
      <c r="C6992" s="232" t="s">
        <v>13</v>
      </c>
      <c r="D6992" s="235">
        <v>0</v>
      </c>
      <c r="E6992" s="235">
        <v>0</v>
      </c>
      <c r="F6992" s="235">
        <v>0</v>
      </c>
      <c r="G6992" s="235">
        <v>0</v>
      </c>
      <c r="H6992" s="235"/>
      <c r="I6992" s="235">
        <v>0</v>
      </c>
      <c r="J6992" s="235">
        <v>0</v>
      </c>
      <c r="K6992" s="415">
        <v>0</v>
      </c>
      <c r="L6992" s="415">
        <v>0</v>
      </c>
      <c r="M6992" s="415">
        <v>0</v>
      </c>
      <c r="N6992" s="415">
        <v>0</v>
      </c>
      <c r="O6992" s="235">
        <v>0</v>
      </c>
      <c r="P6992" s="235">
        <v>0</v>
      </c>
      <c r="Q6992" s="235">
        <v>0</v>
      </c>
      <c r="R6992" s="235">
        <v>0</v>
      </c>
      <c r="S6992" s="235">
        <v>0</v>
      </c>
      <c r="T6992" s="235">
        <v>0</v>
      </c>
      <c r="U6992" s="235">
        <v>0</v>
      </c>
      <c r="V6992" s="235">
        <v>0</v>
      </c>
      <c r="W6992" s="235">
        <v>0</v>
      </c>
      <c r="Y6992" s="236" t="str">
        <f t="shared" si="109"/>
        <v>Qatar</v>
      </c>
    </row>
    <row r="6993" spans="1:25">
      <c r="A6993" s="399"/>
      <c r="B6993" s="234" t="s">
        <v>58</v>
      </c>
      <c r="C6993" s="232" t="s">
        <v>13</v>
      </c>
      <c r="D6993" s="237">
        <v>0</v>
      </c>
      <c r="E6993" s="237">
        <v>0</v>
      </c>
      <c r="F6993" s="237">
        <v>0</v>
      </c>
      <c r="G6993" s="237">
        <v>0</v>
      </c>
      <c r="H6993" s="237"/>
      <c r="I6993" s="237">
        <v>0</v>
      </c>
      <c r="J6993" s="237">
        <v>0</v>
      </c>
      <c r="K6993" s="416">
        <v>0</v>
      </c>
      <c r="L6993" s="416">
        <v>0</v>
      </c>
      <c r="M6993" s="416">
        <v>0</v>
      </c>
      <c r="N6993" s="416">
        <v>0</v>
      </c>
      <c r="O6993" s="237">
        <v>0</v>
      </c>
      <c r="P6993" s="237">
        <v>0</v>
      </c>
      <c r="Q6993" s="237">
        <v>0</v>
      </c>
      <c r="R6993" s="237">
        <v>0</v>
      </c>
      <c r="S6993" s="237">
        <v>0</v>
      </c>
      <c r="T6993" s="237">
        <v>0</v>
      </c>
      <c r="U6993" s="237">
        <v>0</v>
      </c>
      <c r="V6993" s="237">
        <v>0</v>
      </c>
      <c r="W6993" s="237">
        <v>0</v>
      </c>
      <c r="Y6993" s="236" t="str">
        <f t="shared" si="109"/>
        <v>Qatar</v>
      </c>
    </row>
    <row r="6994" spans="1:25">
      <c r="A6994" s="399"/>
      <c r="B6994" s="234" t="s">
        <v>57</v>
      </c>
      <c r="C6994" s="232" t="s">
        <v>13</v>
      </c>
      <c r="D6994" s="235">
        <v>0</v>
      </c>
      <c r="E6994" s="235">
        <v>0</v>
      </c>
      <c r="F6994" s="235">
        <v>0</v>
      </c>
      <c r="G6994" s="235">
        <v>0</v>
      </c>
      <c r="H6994" s="235"/>
      <c r="I6994" s="235">
        <v>0</v>
      </c>
      <c r="J6994" s="235">
        <v>0</v>
      </c>
      <c r="K6994" s="415">
        <v>0</v>
      </c>
      <c r="L6994" s="415">
        <v>0</v>
      </c>
      <c r="M6994" s="415">
        <v>0</v>
      </c>
      <c r="N6994" s="415">
        <v>0</v>
      </c>
      <c r="O6994" s="235">
        <v>0</v>
      </c>
      <c r="P6994" s="235">
        <v>0</v>
      </c>
      <c r="Q6994" s="235">
        <v>0</v>
      </c>
      <c r="R6994" s="235">
        <v>0</v>
      </c>
      <c r="S6994" s="235">
        <v>0</v>
      </c>
      <c r="T6994" s="235">
        <v>0</v>
      </c>
      <c r="U6994" s="235">
        <v>0</v>
      </c>
      <c r="V6994" s="235">
        <v>0</v>
      </c>
      <c r="W6994" s="235">
        <v>0</v>
      </c>
      <c r="Y6994" s="236" t="str">
        <f t="shared" si="109"/>
        <v>Qatar</v>
      </c>
    </row>
    <row r="6995" spans="1:25">
      <c r="A6995" s="399"/>
      <c r="B6995" s="234" t="s">
        <v>56</v>
      </c>
      <c r="C6995" s="232" t="s">
        <v>13</v>
      </c>
      <c r="D6995" s="237">
        <v>0</v>
      </c>
      <c r="E6995" s="237">
        <v>0</v>
      </c>
      <c r="F6995" s="237">
        <v>0</v>
      </c>
      <c r="G6995" s="237">
        <v>0</v>
      </c>
      <c r="H6995" s="237"/>
      <c r="I6995" s="237">
        <v>0</v>
      </c>
      <c r="J6995" s="237">
        <v>0</v>
      </c>
      <c r="K6995" s="416">
        <v>0</v>
      </c>
      <c r="L6995" s="416">
        <v>0</v>
      </c>
      <c r="M6995" s="416">
        <v>0</v>
      </c>
      <c r="N6995" s="416">
        <v>0</v>
      </c>
      <c r="O6995" s="237">
        <v>0</v>
      </c>
      <c r="P6995" s="237">
        <v>0</v>
      </c>
      <c r="Q6995" s="237">
        <v>0</v>
      </c>
      <c r="R6995" s="237">
        <v>0</v>
      </c>
      <c r="S6995" s="237">
        <v>0</v>
      </c>
      <c r="T6995" s="237">
        <v>0</v>
      </c>
      <c r="U6995" s="237">
        <v>0</v>
      </c>
      <c r="V6995" s="237">
        <v>0</v>
      </c>
      <c r="W6995" s="237">
        <v>0</v>
      </c>
      <c r="Y6995" s="236" t="str">
        <f t="shared" si="109"/>
        <v>Qatar</v>
      </c>
    </row>
    <row r="6996" spans="1:25" ht="22.5">
      <c r="A6996" s="399"/>
      <c r="B6996" s="234" t="s">
        <v>55</v>
      </c>
      <c r="C6996" s="232" t="s">
        <v>13</v>
      </c>
      <c r="D6996" s="235">
        <v>0</v>
      </c>
      <c r="E6996" s="235">
        <v>0</v>
      </c>
      <c r="F6996" s="235">
        <v>0</v>
      </c>
      <c r="G6996" s="235">
        <v>0</v>
      </c>
      <c r="H6996" s="235"/>
      <c r="I6996" s="235">
        <v>0</v>
      </c>
      <c r="J6996" s="235">
        <v>0</v>
      </c>
      <c r="K6996" s="415">
        <v>0</v>
      </c>
      <c r="L6996" s="415">
        <v>0</v>
      </c>
      <c r="M6996" s="415">
        <v>0</v>
      </c>
      <c r="N6996" s="415">
        <v>0</v>
      </c>
      <c r="O6996" s="235">
        <v>0</v>
      </c>
      <c r="P6996" s="235">
        <v>0</v>
      </c>
      <c r="Q6996" s="235">
        <v>0</v>
      </c>
      <c r="R6996" s="235">
        <v>0</v>
      </c>
      <c r="S6996" s="235">
        <v>0</v>
      </c>
      <c r="T6996" s="235">
        <v>0</v>
      </c>
      <c r="U6996" s="235">
        <v>0</v>
      </c>
      <c r="V6996" s="235">
        <v>0</v>
      </c>
      <c r="W6996" s="235">
        <v>0</v>
      </c>
      <c r="Y6996" s="236" t="str">
        <f t="shared" si="109"/>
        <v>Qatar</v>
      </c>
    </row>
    <row r="6997" spans="1:25">
      <c r="A6997" s="399"/>
      <c r="B6997" s="234" t="s">
        <v>54</v>
      </c>
      <c r="C6997" s="232" t="s">
        <v>13</v>
      </c>
      <c r="D6997" s="237">
        <v>0</v>
      </c>
      <c r="E6997" s="237">
        <v>0</v>
      </c>
      <c r="F6997" s="237">
        <v>0</v>
      </c>
      <c r="G6997" s="237">
        <v>0</v>
      </c>
      <c r="H6997" s="237"/>
      <c r="I6997" s="237">
        <v>0</v>
      </c>
      <c r="J6997" s="237">
        <v>0</v>
      </c>
      <c r="K6997" s="416">
        <v>0</v>
      </c>
      <c r="L6997" s="416">
        <v>0</v>
      </c>
      <c r="M6997" s="416">
        <v>0</v>
      </c>
      <c r="N6997" s="416">
        <v>0</v>
      </c>
      <c r="O6997" s="237">
        <v>0</v>
      </c>
      <c r="P6997" s="237">
        <v>0</v>
      </c>
      <c r="Q6997" s="237">
        <v>0</v>
      </c>
      <c r="R6997" s="237">
        <v>0</v>
      </c>
      <c r="S6997" s="237">
        <v>0</v>
      </c>
      <c r="T6997" s="237">
        <v>0</v>
      </c>
      <c r="U6997" s="237">
        <v>0</v>
      </c>
      <c r="V6997" s="237">
        <v>0</v>
      </c>
      <c r="W6997" s="237">
        <v>0</v>
      </c>
      <c r="Y6997" s="236" t="str">
        <f t="shared" si="109"/>
        <v>Qatar</v>
      </c>
    </row>
    <row r="6998" spans="1:25">
      <c r="A6998" s="399"/>
      <c r="B6998" s="234" t="s">
        <v>6</v>
      </c>
      <c r="C6998" s="232" t="s">
        <v>13</v>
      </c>
      <c r="D6998" s="235">
        <v>145243.883</v>
      </c>
      <c r="E6998" s="235">
        <v>0</v>
      </c>
      <c r="F6998" s="235">
        <v>-106011.24400000001</v>
      </c>
      <c r="G6998" s="235">
        <v>0</v>
      </c>
      <c r="H6998" s="235"/>
      <c r="I6998" s="235">
        <v>-1079.9369999999999</v>
      </c>
      <c r="J6998" s="235">
        <v>-6249.5280000000002</v>
      </c>
      <c r="K6998" s="415">
        <v>0</v>
      </c>
      <c r="L6998" s="415">
        <v>0</v>
      </c>
      <c r="M6998" s="415">
        <v>0</v>
      </c>
      <c r="N6998" s="415">
        <v>0</v>
      </c>
      <c r="O6998" s="235">
        <v>-12926.794</v>
      </c>
      <c r="P6998" s="235">
        <v>0</v>
      </c>
      <c r="Q6998" s="235">
        <v>6714.6149999999998</v>
      </c>
      <c r="R6998" s="235">
        <v>451.61200000000002</v>
      </c>
      <c r="S6998" s="235">
        <v>3477.598</v>
      </c>
      <c r="T6998" s="235">
        <v>0</v>
      </c>
      <c r="U6998" s="235">
        <v>363.31</v>
      </c>
      <c r="V6998" s="235">
        <v>0</v>
      </c>
      <c r="W6998" s="235">
        <v>34668</v>
      </c>
      <c r="Y6998" s="236" t="str">
        <f t="shared" si="109"/>
        <v>Qatar</v>
      </c>
    </row>
    <row r="6999" spans="1:25">
      <c r="A6999" s="399"/>
      <c r="B6999" s="234" t="s">
        <v>53</v>
      </c>
      <c r="C6999" s="232" t="s">
        <v>13</v>
      </c>
      <c r="D6999" s="237" t="s">
        <v>12</v>
      </c>
      <c r="E6999" s="237" t="s">
        <v>12</v>
      </c>
      <c r="F6999" s="237" t="s">
        <v>12</v>
      </c>
      <c r="G6999" s="237" t="s">
        <v>12</v>
      </c>
      <c r="H6999" s="237"/>
      <c r="I6999" s="237" t="s">
        <v>12</v>
      </c>
      <c r="J6999" s="237" t="s">
        <v>12</v>
      </c>
      <c r="K6999" s="416" t="s">
        <v>12</v>
      </c>
      <c r="L6999" s="416" t="s">
        <v>12</v>
      </c>
      <c r="M6999" s="416" t="s">
        <v>12</v>
      </c>
      <c r="N6999" s="416" t="s">
        <v>12</v>
      </c>
      <c r="O6999" s="237" t="s">
        <v>12</v>
      </c>
      <c r="P6999" s="237" t="s">
        <v>12</v>
      </c>
      <c r="Q6999" s="237" t="s">
        <v>12</v>
      </c>
      <c r="R6999" s="237" t="s">
        <v>12</v>
      </c>
      <c r="S6999" s="237" t="s">
        <v>12</v>
      </c>
      <c r="T6999" s="237" t="s">
        <v>12</v>
      </c>
      <c r="U6999" s="237" t="s">
        <v>12</v>
      </c>
      <c r="V6999" s="237" t="s">
        <v>12</v>
      </c>
      <c r="W6999" s="237" t="s">
        <v>12</v>
      </c>
      <c r="Y6999" s="236" t="str">
        <f t="shared" si="109"/>
        <v>Qatar</v>
      </c>
    </row>
    <row r="7000" spans="1:25">
      <c r="A7000" s="399"/>
      <c r="B7000" s="234" t="s">
        <v>52</v>
      </c>
      <c r="C7000" s="232" t="s">
        <v>13</v>
      </c>
      <c r="D7000" s="235">
        <v>36071.565000000002</v>
      </c>
      <c r="E7000" s="235">
        <v>0</v>
      </c>
      <c r="F7000" s="235">
        <v>-32271.486000000001</v>
      </c>
      <c r="G7000" s="235">
        <v>0</v>
      </c>
      <c r="H7000" s="235"/>
      <c r="I7000" s="235">
        <v>0</v>
      </c>
      <c r="J7000" s="235">
        <v>0</v>
      </c>
      <c r="K7000" s="415">
        <v>0</v>
      </c>
      <c r="L7000" s="415">
        <v>0</v>
      </c>
      <c r="M7000" s="415">
        <v>0</v>
      </c>
      <c r="N7000" s="415">
        <v>0</v>
      </c>
      <c r="O7000" s="235">
        <v>0</v>
      </c>
      <c r="P7000" s="235">
        <v>0</v>
      </c>
      <c r="Q7000" s="235">
        <v>0</v>
      </c>
      <c r="R7000" s="235">
        <v>0</v>
      </c>
      <c r="S7000" s="235">
        <v>0</v>
      </c>
      <c r="T7000" s="235">
        <v>0</v>
      </c>
      <c r="U7000" s="235">
        <v>0</v>
      </c>
      <c r="V7000" s="235">
        <v>0</v>
      </c>
      <c r="W7000" s="235">
        <v>0</v>
      </c>
      <c r="Y7000" s="236" t="str">
        <f t="shared" si="109"/>
        <v>Qatar</v>
      </c>
    </row>
    <row r="7001" spans="1:25">
      <c r="A7001" s="399"/>
      <c r="B7001" s="234" t="s">
        <v>51</v>
      </c>
      <c r="C7001" s="232" t="s">
        <v>13</v>
      </c>
      <c r="D7001" s="237">
        <v>42664.220999999998</v>
      </c>
      <c r="E7001" s="237">
        <v>0</v>
      </c>
      <c r="F7001" s="237">
        <v>-20874.137999999999</v>
      </c>
      <c r="G7001" s="237">
        <v>0</v>
      </c>
      <c r="H7001" s="237"/>
      <c r="I7001" s="237">
        <v>0</v>
      </c>
      <c r="J7001" s="237">
        <v>0</v>
      </c>
      <c r="K7001" s="416">
        <v>0</v>
      </c>
      <c r="L7001" s="416">
        <v>0</v>
      </c>
      <c r="M7001" s="416">
        <v>0</v>
      </c>
      <c r="N7001" s="416">
        <v>0</v>
      </c>
      <c r="O7001" s="237">
        <v>0</v>
      </c>
      <c r="P7001" s="237">
        <v>0</v>
      </c>
      <c r="Q7001" s="237">
        <v>0</v>
      </c>
      <c r="R7001" s="237">
        <v>0</v>
      </c>
      <c r="S7001" s="237">
        <v>0</v>
      </c>
      <c r="T7001" s="237">
        <v>0</v>
      </c>
      <c r="U7001" s="237">
        <v>0</v>
      </c>
      <c r="V7001" s="237">
        <v>0</v>
      </c>
      <c r="W7001" s="237">
        <v>0</v>
      </c>
      <c r="Y7001" s="236" t="str">
        <f t="shared" si="109"/>
        <v>Qatar</v>
      </c>
    </row>
    <row r="7002" spans="1:25">
      <c r="A7002" s="399"/>
      <c r="B7002" s="234" t="s">
        <v>50</v>
      </c>
      <c r="C7002" s="232" t="s">
        <v>13</v>
      </c>
      <c r="D7002" s="235">
        <v>0</v>
      </c>
      <c r="E7002" s="235">
        <v>0</v>
      </c>
      <c r="F7002" s="235">
        <v>0</v>
      </c>
      <c r="G7002" s="235">
        <v>0</v>
      </c>
      <c r="H7002" s="235"/>
      <c r="I7002" s="235">
        <v>0</v>
      </c>
      <c r="J7002" s="235">
        <v>0</v>
      </c>
      <c r="K7002" s="415">
        <v>0</v>
      </c>
      <c r="L7002" s="415">
        <v>0</v>
      </c>
      <c r="M7002" s="415">
        <v>0</v>
      </c>
      <c r="N7002" s="415">
        <v>0</v>
      </c>
      <c r="O7002" s="235">
        <v>0</v>
      </c>
      <c r="P7002" s="235">
        <v>0</v>
      </c>
      <c r="Q7002" s="235">
        <v>0</v>
      </c>
      <c r="R7002" s="235">
        <v>0</v>
      </c>
      <c r="S7002" s="235">
        <v>0</v>
      </c>
      <c r="T7002" s="235">
        <v>0</v>
      </c>
      <c r="U7002" s="235">
        <v>0</v>
      </c>
      <c r="V7002" s="235">
        <v>0</v>
      </c>
      <c r="W7002" s="235">
        <v>0</v>
      </c>
      <c r="Y7002" s="236" t="str">
        <f t="shared" si="109"/>
        <v>Qatar</v>
      </c>
    </row>
    <row r="7003" spans="1:25">
      <c r="A7003" s="399"/>
      <c r="B7003" s="234" t="s">
        <v>49</v>
      </c>
      <c r="C7003" s="232" t="s">
        <v>13</v>
      </c>
      <c r="D7003" s="237">
        <v>0</v>
      </c>
      <c r="E7003" s="237">
        <v>0</v>
      </c>
      <c r="F7003" s="237">
        <v>0</v>
      </c>
      <c r="G7003" s="237">
        <v>0</v>
      </c>
      <c r="H7003" s="237"/>
      <c r="I7003" s="237">
        <v>0</v>
      </c>
      <c r="J7003" s="237">
        <v>0</v>
      </c>
      <c r="K7003" s="416">
        <v>0</v>
      </c>
      <c r="L7003" s="416">
        <v>0</v>
      </c>
      <c r="M7003" s="416">
        <v>0</v>
      </c>
      <c r="N7003" s="416">
        <v>0</v>
      </c>
      <c r="O7003" s="237">
        <v>0</v>
      </c>
      <c r="P7003" s="237">
        <v>0</v>
      </c>
      <c r="Q7003" s="237">
        <v>0</v>
      </c>
      <c r="R7003" s="237">
        <v>0</v>
      </c>
      <c r="S7003" s="237">
        <v>0</v>
      </c>
      <c r="T7003" s="237">
        <v>0</v>
      </c>
      <c r="U7003" s="237">
        <v>0</v>
      </c>
      <c r="V7003" s="237">
        <v>0</v>
      </c>
      <c r="W7003" s="237">
        <v>0</v>
      </c>
      <c r="Y7003" s="236" t="str">
        <f t="shared" si="109"/>
        <v>Qatar</v>
      </c>
    </row>
    <row r="7004" spans="1:25">
      <c r="A7004" s="399"/>
      <c r="B7004" s="234" t="s">
        <v>48</v>
      </c>
      <c r="C7004" s="232" t="s">
        <v>13</v>
      </c>
      <c r="D7004" s="235">
        <v>0</v>
      </c>
      <c r="E7004" s="235">
        <v>0</v>
      </c>
      <c r="F7004" s="235">
        <v>0</v>
      </c>
      <c r="G7004" s="235">
        <v>0</v>
      </c>
      <c r="H7004" s="235"/>
      <c r="I7004" s="235">
        <v>0</v>
      </c>
      <c r="J7004" s="235">
        <v>0</v>
      </c>
      <c r="K7004" s="415">
        <v>0</v>
      </c>
      <c r="L7004" s="415">
        <v>0</v>
      </c>
      <c r="M7004" s="415">
        <v>0</v>
      </c>
      <c r="N7004" s="415">
        <v>0</v>
      </c>
      <c r="O7004" s="235">
        <v>0</v>
      </c>
      <c r="P7004" s="235">
        <v>0</v>
      </c>
      <c r="Q7004" s="235">
        <v>0</v>
      </c>
      <c r="R7004" s="235">
        <v>0</v>
      </c>
      <c r="S7004" s="235">
        <v>0</v>
      </c>
      <c r="T7004" s="235">
        <v>0</v>
      </c>
      <c r="U7004" s="235">
        <v>0</v>
      </c>
      <c r="V7004" s="235">
        <v>0</v>
      </c>
      <c r="W7004" s="235">
        <v>0</v>
      </c>
      <c r="Y7004" s="236" t="str">
        <f t="shared" si="109"/>
        <v>Qatar</v>
      </c>
    </row>
    <row r="7005" spans="1:25">
      <c r="A7005" s="399"/>
      <c r="B7005" s="234" t="s">
        <v>47</v>
      </c>
      <c r="C7005" s="232" t="s">
        <v>13</v>
      </c>
      <c r="D7005" s="237">
        <v>0</v>
      </c>
      <c r="E7005" s="237">
        <v>0</v>
      </c>
      <c r="F7005" s="237">
        <v>0</v>
      </c>
      <c r="G7005" s="237">
        <v>0</v>
      </c>
      <c r="H7005" s="237"/>
      <c r="I7005" s="237">
        <v>0</v>
      </c>
      <c r="J7005" s="237">
        <v>0</v>
      </c>
      <c r="K7005" s="416">
        <v>0</v>
      </c>
      <c r="L7005" s="416">
        <v>0</v>
      </c>
      <c r="M7005" s="416">
        <v>0</v>
      </c>
      <c r="N7005" s="416">
        <v>0</v>
      </c>
      <c r="O7005" s="237">
        <v>-68.930999999999997</v>
      </c>
      <c r="P7005" s="237">
        <v>0</v>
      </c>
      <c r="Q7005" s="237">
        <v>0</v>
      </c>
      <c r="R7005" s="237">
        <v>0</v>
      </c>
      <c r="S7005" s="237">
        <v>0</v>
      </c>
      <c r="T7005" s="237">
        <v>0</v>
      </c>
      <c r="U7005" s="237">
        <v>0</v>
      </c>
      <c r="V7005" s="237">
        <v>0</v>
      </c>
      <c r="W7005" s="237">
        <v>0</v>
      </c>
      <c r="Y7005" s="236" t="str">
        <f t="shared" si="109"/>
        <v>Qatar</v>
      </c>
    </row>
    <row r="7006" spans="1:25">
      <c r="A7006" s="399"/>
      <c r="B7006" s="234" t="s">
        <v>46</v>
      </c>
      <c r="C7006" s="232" t="s">
        <v>13</v>
      </c>
      <c r="D7006" s="235">
        <v>0</v>
      </c>
      <c r="E7006" s="235">
        <v>0</v>
      </c>
      <c r="F7006" s="235">
        <v>0</v>
      </c>
      <c r="G7006" s="235">
        <v>0</v>
      </c>
      <c r="H7006" s="235"/>
      <c r="I7006" s="235">
        <v>0</v>
      </c>
      <c r="J7006" s="235">
        <v>0</v>
      </c>
      <c r="K7006" s="415">
        <v>0</v>
      </c>
      <c r="L7006" s="415">
        <v>0</v>
      </c>
      <c r="M7006" s="415">
        <v>0</v>
      </c>
      <c r="N7006" s="415">
        <v>0</v>
      </c>
      <c r="O7006" s="235">
        <v>0</v>
      </c>
      <c r="P7006" s="235">
        <v>0</v>
      </c>
      <c r="Q7006" s="235">
        <v>1198.777</v>
      </c>
      <c r="R7006" s="235">
        <v>0</v>
      </c>
      <c r="S7006" s="235">
        <v>0</v>
      </c>
      <c r="T7006" s="235">
        <v>0</v>
      </c>
      <c r="U7006" s="235">
        <v>0</v>
      </c>
      <c r="V7006" s="235">
        <v>0</v>
      </c>
      <c r="W7006" s="235">
        <v>0</v>
      </c>
      <c r="Y7006" s="236" t="str">
        <f t="shared" si="109"/>
        <v>Qatar</v>
      </c>
    </row>
    <row r="7007" spans="1:25">
      <c r="A7007" s="399"/>
      <c r="B7007" s="234" t="s">
        <v>45</v>
      </c>
      <c r="C7007" s="232" t="s">
        <v>13</v>
      </c>
      <c r="D7007" s="237">
        <v>0</v>
      </c>
      <c r="E7007" s="237">
        <v>0</v>
      </c>
      <c r="F7007" s="237">
        <v>-11312.098</v>
      </c>
      <c r="G7007" s="237">
        <v>0</v>
      </c>
      <c r="H7007" s="237"/>
      <c r="I7007" s="237">
        <v>0</v>
      </c>
      <c r="J7007" s="237">
        <v>0</v>
      </c>
      <c r="K7007" s="416">
        <v>0</v>
      </c>
      <c r="L7007" s="416">
        <v>0</v>
      </c>
      <c r="M7007" s="416">
        <v>0</v>
      </c>
      <c r="N7007" s="416">
        <v>0</v>
      </c>
      <c r="O7007" s="237">
        <v>-74.563000000000002</v>
      </c>
      <c r="P7007" s="237">
        <v>0</v>
      </c>
      <c r="Q7007" s="237">
        <v>911.70100000000002</v>
      </c>
      <c r="R7007" s="237">
        <v>0</v>
      </c>
      <c r="S7007" s="237">
        <v>0</v>
      </c>
      <c r="T7007" s="237">
        <v>0</v>
      </c>
      <c r="U7007" s="237">
        <v>0</v>
      </c>
      <c r="V7007" s="237">
        <v>0</v>
      </c>
      <c r="W7007" s="237">
        <v>0</v>
      </c>
      <c r="Y7007" s="236" t="str">
        <f t="shared" si="109"/>
        <v>Qatar</v>
      </c>
    </row>
    <row r="7008" spans="1:25">
      <c r="A7008" s="399"/>
      <c r="B7008" s="234" t="s">
        <v>44</v>
      </c>
      <c r="C7008" s="232" t="s">
        <v>13</v>
      </c>
      <c r="D7008" s="235">
        <v>0</v>
      </c>
      <c r="E7008" s="235">
        <v>0</v>
      </c>
      <c r="F7008" s="235">
        <v>0</v>
      </c>
      <c r="G7008" s="235">
        <v>0</v>
      </c>
      <c r="H7008" s="235"/>
      <c r="I7008" s="235">
        <v>0</v>
      </c>
      <c r="J7008" s="235">
        <v>0</v>
      </c>
      <c r="K7008" s="415">
        <v>0</v>
      </c>
      <c r="L7008" s="415">
        <v>0</v>
      </c>
      <c r="M7008" s="415">
        <v>0</v>
      </c>
      <c r="N7008" s="415">
        <v>0</v>
      </c>
      <c r="O7008" s="235">
        <v>0</v>
      </c>
      <c r="P7008" s="235">
        <v>0</v>
      </c>
      <c r="Q7008" s="235">
        <v>0</v>
      </c>
      <c r="R7008" s="235">
        <v>0</v>
      </c>
      <c r="S7008" s="235">
        <v>0</v>
      </c>
      <c r="T7008" s="235">
        <v>0</v>
      </c>
      <c r="U7008" s="235">
        <v>0</v>
      </c>
      <c r="V7008" s="235">
        <v>0</v>
      </c>
      <c r="W7008" s="235">
        <v>0</v>
      </c>
      <c r="Y7008" s="236" t="str">
        <f t="shared" si="109"/>
        <v>Qatar</v>
      </c>
    </row>
    <row r="7009" spans="1:25">
      <c r="A7009" s="399"/>
      <c r="B7009" s="234" t="s">
        <v>43</v>
      </c>
      <c r="C7009" s="232" t="s">
        <v>13</v>
      </c>
      <c r="D7009" s="237">
        <v>0</v>
      </c>
      <c r="E7009" s="237">
        <v>0</v>
      </c>
      <c r="F7009" s="237">
        <v>0</v>
      </c>
      <c r="G7009" s="237">
        <v>0</v>
      </c>
      <c r="H7009" s="237"/>
      <c r="I7009" s="237">
        <v>0</v>
      </c>
      <c r="J7009" s="237">
        <v>0</v>
      </c>
      <c r="K7009" s="416">
        <v>0</v>
      </c>
      <c r="L7009" s="416">
        <v>0</v>
      </c>
      <c r="M7009" s="416">
        <v>0</v>
      </c>
      <c r="N7009" s="416">
        <v>0</v>
      </c>
      <c r="O7009" s="237">
        <v>0</v>
      </c>
      <c r="P7009" s="237">
        <v>0</v>
      </c>
      <c r="Q7009" s="237">
        <v>0</v>
      </c>
      <c r="R7009" s="237">
        <v>0</v>
      </c>
      <c r="S7009" s="237">
        <v>0</v>
      </c>
      <c r="T7009" s="237">
        <v>0</v>
      </c>
      <c r="U7009" s="237">
        <v>0</v>
      </c>
      <c r="V7009" s="237">
        <v>0</v>
      </c>
      <c r="W7009" s="237">
        <v>0</v>
      </c>
      <c r="Y7009" s="236" t="str">
        <f t="shared" si="109"/>
        <v>Qatar</v>
      </c>
    </row>
    <row r="7010" spans="1:25">
      <c r="A7010" s="399"/>
      <c r="B7010" s="234" t="s">
        <v>42</v>
      </c>
      <c r="C7010" s="232" t="s">
        <v>13</v>
      </c>
      <c r="D7010" s="235">
        <v>0</v>
      </c>
      <c r="E7010" s="235">
        <v>0</v>
      </c>
      <c r="F7010" s="235">
        <v>0</v>
      </c>
      <c r="G7010" s="235">
        <v>0</v>
      </c>
      <c r="H7010" s="235"/>
      <c r="I7010" s="235">
        <v>0</v>
      </c>
      <c r="J7010" s="235">
        <v>0</v>
      </c>
      <c r="K7010" s="415">
        <v>0</v>
      </c>
      <c r="L7010" s="415">
        <v>0</v>
      </c>
      <c r="M7010" s="415">
        <v>0</v>
      </c>
      <c r="N7010" s="415">
        <v>0</v>
      </c>
      <c r="O7010" s="235">
        <v>0</v>
      </c>
      <c r="P7010" s="235">
        <v>0</v>
      </c>
      <c r="Q7010" s="235">
        <v>0</v>
      </c>
      <c r="R7010" s="235">
        <v>0</v>
      </c>
      <c r="S7010" s="235">
        <v>0</v>
      </c>
      <c r="T7010" s="235">
        <v>0</v>
      </c>
      <c r="U7010" s="235">
        <v>0</v>
      </c>
      <c r="V7010" s="235">
        <v>0</v>
      </c>
      <c r="W7010" s="235">
        <v>0</v>
      </c>
      <c r="Y7010" s="236" t="str">
        <f t="shared" si="109"/>
        <v>Qatar</v>
      </c>
    </row>
    <row r="7011" spans="1:25">
      <c r="A7011" s="399"/>
      <c r="B7011" s="234" t="s">
        <v>41</v>
      </c>
      <c r="C7011" s="232" t="s">
        <v>13</v>
      </c>
      <c r="D7011" s="237">
        <v>0</v>
      </c>
      <c r="E7011" s="237">
        <v>0</v>
      </c>
      <c r="F7011" s="237">
        <v>-315.89299999999997</v>
      </c>
      <c r="G7011" s="237">
        <v>0</v>
      </c>
      <c r="H7011" s="237"/>
      <c r="I7011" s="237">
        <v>0</v>
      </c>
      <c r="J7011" s="237">
        <v>0</v>
      </c>
      <c r="K7011" s="416">
        <v>0</v>
      </c>
      <c r="L7011" s="416">
        <v>0</v>
      </c>
      <c r="M7011" s="416">
        <v>0</v>
      </c>
      <c r="N7011" s="416">
        <v>0</v>
      </c>
      <c r="O7011" s="237">
        <v>0</v>
      </c>
      <c r="P7011" s="237">
        <v>0</v>
      </c>
      <c r="Q7011" s="237">
        <v>0</v>
      </c>
      <c r="R7011" s="237">
        <v>0</v>
      </c>
      <c r="S7011" s="237">
        <v>0</v>
      </c>
      <c r="T7011" s="237">
        <v>0</v>
      </c>
      <c r="U7011" s="237">
        <v>0</v>
      </c>
      <c r="V7011" s="237">
        <v>0</v>
      </c>
      <c r="W7011" s="237">
        <v>0</v>
      </c>
      <c r="Y7011" s="236" t="str">
        <f t="shared" si="109"/>
        <v>Qatar</v>
      </c>
    </row>
    <row r="7012" spans="1:25">
      <c r="A7012" s="399"/>
      <c r="B7012" s="234" t="s">
        <v>40</v>
      </c>
      <c r="C7012" s="232" t="s">
        <v>13</v>
      </c>
      <c r="D7012" s="235">
        <v>0</v>
      </c>
      <c r="E7012" s="235">
        <v>0</v>
      </c>
      <c r="F7012" s="235">
        <v>-5566.4229999999998</v>
      </c>
      <c r="G7012" s="235">
        <v>0</v>
      </c>
      <c r="H7012" s="235"/>
      <c r="I7012" s="235">
        <v>0</v>
      </c>
      <c r="J7012" s="235">
        <v>0</v>
      </c>
      <c r="K7012" s="415">
        <v>0</v>
      </c>
      <c r="L7012" s="415">
        <v>0</v>
      </c>
      <c r="M7012" s="415">
        <v>0</v>
      </c>
      <c r="N7012" s="415">
        <v>0</v>
      </c>
      <c r="O7012" s="235">
        <v>0</v>
      </c>
      <c r="P7012" s="235">
        <v>0</v>
      </c>
      <c r="Q7012" s="235">
        <v>0</v>
      </c>
      <c r="R7012" s="235">
        <v>0</v>
      </c>
      <c r="S7012" s="235">
        <v>0</v>
      </c>
      <c r="T7012" s="235">
        <v>0</v>
      </c>
      <c r="U7012" s="235">
        <v>0</v>
      </c>
      <c r="V7012" s="235">
        <v>0</v>
      </c>
      <c r="W7012" s="235">
        <v>0</v>
      </c>
      <c r="Y7012" s="236" t="str">
        <f t="shared" si="109"/>
        <v>Qatar</v>
      </c>
    </row>
    <row r="7013" spans="1:25">
      <c r="A7013" s="399"/>
      <c r="B7013" s="234" t="s">
        <v>39</v>
      </c>
      <c r="C7013" s="232" t="s">
        <v>13</v>
      </c>
      <c r="D7013" s="237">
        <v>0</v>
      </c>
      <c r="E7013" s="237">
        <v>0</v>
      </c>
      <c r="F7013" s="237">
        <v>0</v>
      </c>
      <c r="G7013" s="237">
        <v>0</v>
      </c>
      <c r="H7013" s="237"/>
      <c r="I7013" s="237">
        <v>0</v>
      </c>
      <c r="J7013" s="237">
        <v>0</v>
      </c>
      <c r="K7013" s="416">
        <v>0</v>
      </c>
      <c r="L7013" s="416">
        <v>0</v>
      </c>
      <c r="M7013" s="416">
        <v>0</v>
      </c>
      <c r="N7013" s="416">
        <v>0</v>
      </c>
      <c r="O7013" s="237">
        <v>0</v>
      </c>
      <c r="P7013" s="237">
        <v>0</v>
      </c>
      <c r="Q7013" s="237">
        <v>0</v>
      </c>
      <c r="R7013" s="237">
        <v>0</v>
      </c>
      <c r="S7013" s="237">
        <v>0</v>
      </c>
      <c r="T7013" s="237">
        <v>0</v>
      </c>
      <c r="U7013" s="237">
        <v>0</v>
      </c>
      <c r="V7013" s="237">
        <v>0</v>
      </c>
      <c r="W7013" s="237">
        <v>0</v>
      </c>
      <c r="Y7013" s="236" t="str">
        <f t="shared" si="109"/>
        <v>Qatar</v>
      </c>
    </row>
    <row r="7014" spans="1:25">
      <c r="A7014" s="399"/>
      <c r="B7014" s="234" t="s">
        <v>38</v>
      </c>
      <c r="C7014" s="232" t="s">
        <v>13</v>
      </c>
      <c r="D7014" s="235">
        <v>0</v>
      </c>
      <c r="E7014" s="235">
        <v>0</v>
      </c>
      <c r="F7014" s="235">
        <v>0</v>
      </c>
      <c r="G7014" s="235">
        <v>0</v>
      </c>
      <c r="H7014" s="235"/>
      <c r="I7014" s="235">
        <v>0</v>
      </c>
      <c r="J7014" s="235">
        <v>0</v>
      </c>
      <c r="K7014" s="415">
        <v>0</v>
      </c>
      <c r="L7014" s="415">
        <v>0</v>
      </c>
      <c r="M7014" s="415">
        <v>0</v>
      </c>
      <c r="N7014" s="415">
        <v>0</v>
      </c>
      <c r="O7014" s="235">
        <v>0</v>
      </c>
      <c r="P7014" s="235">
        <v>0</v>
      </c>
      <c r="Q7014" s="235">
        <v>0</v>
      </c>
      <c r="R7014" s="235">
        <v>0</v>
      </c>
      <c r="S7014" s="235">
        <v>0</v>
      </c>
      <c r="T7014" s="235">
        <v>0</v>
      </c>
      <c r="U7014" s="235">
        <v>0</v>
      </c>
      <c r="V7014" s="235">
        <v>0</v>
      </c>
      <c r="W7014" s="235">
        <v>0</v>
      </c>
      <c r="Y7014" s="236" t="str">
        <f t="shared" si="109"/>
        <v>Qatar</v>
      </c>
    </row>
    <row r="7015" spans="1:25">
      <c r="A7015" s="399"/>
      <c r="B7015" s="234" t="s">
        <v>37</v>
      </c>
      <c r="C7015" s="232" t="s">
        <v>13</v>
      </c>
      <c r="D7015" s="237">
        <v>0</v>
      </c>
      <c r="E7015" s="237">
        <v>0</v>
      </c>
      <c r="F7015" s="237">
        <v>0</v>
      </c>
      <c r="G7015" s="237">
        <v>0</v>
      </c>
      <c r="H7015" s="237"/>
      <c r="I7015" s="237">
        <v>0</v>
      </c>
      <c r="J7015" s="237">
        <v>0</v>
      </c>
      <c r="K7015" s="416">
        <v>0</v>
      </c>
      <c r="L7015" s="416">
        <v>0</v>
      </c>
      <c r="M7015" s="416">
        <v>0</v>
      </c>
      <c r="N7015" s="416">
        <v>0</v>
      </c>
      <c r="O7015" s="237">
        <v>0</v>
      </c>
      <c r="P7015" s="237">
        <v>0</v>
      </c>
      <c r="Q7015" s="237">
        <v>0</v>
      </c>
      <c r="R7015" s="237">
        <v>0</v>
      </c>
      <c r="S7015" s="237">
        <v>0</v>
      </c>
      <c r="T7015" s="237">
        <v>0</v>
      </c>
      <c r="U7015" s="237">
        <v>0</v>
      </c>
      <c r="V7015" s="237">
        <v>0</v>
      </c>
      <c r="W7015" s="237">
        <v>0</v>
      </c>
      <c r="Y7015" s="236" t="str">
        <f t="shared" si="109"/>
        <v>Qatar</v>
      </c>
    </row>
    <row r="7016" spans="1:25">
      <c r="A7016" s="399"/>
      <c r="B7016" s="234" t="s">
        <v>36</v>
      </c>
      <c r="C7016" s="232" t="s">
        <v>13</v>
      </c>
      <c r="D7016" s="235">
        <v>0</v>
      </c>
      <c r="E7016" s="235">
        <v>0</v>
      </c>
      <c r="F7016" s="235">
        <v>0</v>
      </c>
      <c r="G7016" s="235">
        <v>0</v>
      </c>
      <c r="H7016" s="235"/>
      <c r="I7016" s="235">
        <v>0</v>
      </c>
      <c r="J7016" s="235">
        <v>0</v>
      </c>
      <c r="K7016" s="415">
        <v>0</v>
      </c>
      <c r="L7016" s="415">
        <v>0</v>
      </c>
      <c r="M7016" s="415">
        <v>0</v>
      </c>
      <c r="N7016" s="415">
        <v>0</v>
      </c>
      <c r="O7016" s="235">
        <v>0</v>
      </c>
      <c r="P7016" s="235">
        <v>0</v>
      </c>
      <c r="Q7016" s="235">
        <v>0</v>
      </c>
      <c r="R7016" s="235">
        <v>0</v>
      </c>
      <c r="S7016" s="235">
        <v>0</v>
      </c>
      <c r="T7016" s="235">
        <v>0</v>
      </c>
      <c r="U7016" s="235">
        <v>0</v>
      </c>
      <c r="V7016" s="235">
        <v>0</v>
      </c>
      <c r="W7016" s="235">
        <v>0</v>
      </c>
      <c r="Y7016" s="236" t="str">
        <f t="shared" si="109"/>
        <v>Qatar</v>
      </c>
    </row>
    <row r="7017" spans="1:25">
      <c r="A7017" s="399"/>
      <c r="B7017" s="234" t="s">
        <v>35</v>
      </c>
      <c r="C7017" s="232" t="s">
        <v>13</v>
      </c>
      <c r="D7017" s="237">
        <v>0</v>
      </c>
      <c r="E7017" s="237">
        <v>0</v>
      </c>
      <c r="F7017" s="237">
        <v>0</v>
      </c>
      <c r="G7017" s="237">
        <v>0</v>
      </c>
      <c r="H7017" s="237"/>
      <c r="I7017" s="237">
        <v>0</v>
      </c>
      <c r="J7017" s="237">
        <v>0</v>
      </c>
      <c r="K7017" s="416">
        <v>0</v>
      </c>
      <c r="L7017" s="416">
        <v>0</v>
      </c>
      <c r="M7017" s="416">
        <v>0</v>
      </c>
      <c r="N7017" s="416">
        <v>0</v>
      </c>
      <c r="O7017" s="237">
        <v>0</v>
      </c>
      <c r="P7017" s="237">
        <v>0</v>
      </c>
      <c r="Q7017" s="237">
        <v>0</v>
      </c>
      <c r="R7017" s="237">
        <v>0</v>
      </c>
      <c r="S7017" s="237">
        <v>0</v>
      </c>
      <c r="T7017" s="237">
        <v>0</v>
      </c>
      <c r="U7017" s="237">
        <v>0</v>
      </c>
      <c r="V7017" s="237">
        <v>0</v>
      </c>
      <c r="W7017" s="237">
        <v>0</v>
      </c>
      <c r="Y7017" s="236" t="str">
        <f t="shared" si="109"/>
        <v>Qatar</v>
      </c>
    </row>
    <row r="7018" spans="1:25">
      <c r="A7018" s="399"/>
      <c r="B7018" s="234" t="s">
        <v>34</v>
      </c>
      <c r="C7018" s="232" t="s">
        <v>13</v>
      </c>
      <c r="D7018" s="235">
        <v>0</v>
      </c>
      <c r="E7018" s="235">
        <v>0</v>
      </c>
      <c r="F7018" s="235">
        <v>0</v>
      </c>
      <c r="G7018" s="235">
        <v>0</v>
      </c>
      <c r="H7018" s="235"/>
      <c r="I7018" s="235">
        <v>0</v>
      </c>
      <c r="J7018" s="235">
        <v>0</v>
      </c>
      <c r="K7018" s="415">
        <v>0</v>
      </c>
      <c r="L7018" s="415">
        <v>0</v>
      </c>
      <c r="M7018" s="415">
        <v>0</v>
      </c>
      <c r="N7018" s="415">
        <v>0</v>
      </c>
      <c r="O7018" s="235">
        <v>0</v>
      </c>
      <c r="P7018" s="235">
        <v>0</v>
      </c>
      <c r="Q7018" s="235">
        <v>746.15499999999997</v>
      </c>
      <c r="R7018" s="235">
        <v>0</v>
      </c>
      <c r="S7018" s="235">
        <v>0</v>
      </c>
      <c r="T7018" s="235">
        <v>0</v>
      </c>
      <c r="U7018" s="235">
        <v>0</v>
      </c>
      <c r="V7018" s="235">
        <v>0</v>
      </c>
      <c r="W7018" s="235">
        <v>0</v>
      </c>
      <c r="Y7018" s="236" t="str">
        <f t="shared" si="109"/>
        <v>Qatar</v>
      </c>
    </row>
    <row r="7019" spans="1:25" ht="22.5">
      <c r="A7019" s="399"/>
      <c r="B7019" s="234" t="s">
        <v>33</v>
      </c>
      <c r="C7019" s="232" t="s">
        <v>13</v>
      </c>
      <c r="D7019" s="237">
        <v>0</v>
      </c>
      <c r="E7019" s="237">
        <v>0</v>
      </c>
      <c r="F7019" s="237">
        <v>0</v>
      </c>
      <c r="G7019" s="237">
        <v>0</v>
      </c>
      <c r="H7019" s="237"/>
      <c r="I7019" s="237">
        <v>0</v>
      </c>
      <c r="J7019" s="237">
        <v>0</v>
      </c>
      <c r="K7019" s="416">
        <v>0</v>
      </c>
      <c r="L7019" s="416">
        <v>0</v>
      </c>
      <c r="M7019" s="416">
        <v>0</v>
      </c>
      <c r="N7019" s="416">
        <v>0</v>
      </c>
      <c r="O7019" s="237">
        <v>0</v>
      </c>
      <c r="P7019" s="237">
        <v>0</v>
      </c>
      <c r="Q7019" s="237">
        <v>0</v>
      </c>
      <c r="R7019" s="237">
        <v>0</v>
      </c>
      <c r="S7019" s="237">
        <v>0</v>
      </c>
      <c r="T7019" s="237">
        <v>0</v>
      </c>
      <c r="U7019" s="237">
        <v>0</v>
      </c>
      <c r="V7019" s="237">
        <v>0</v>
      </c>
      <c r="W7019" s="237">
        <v>0</v>
      </c>
      <c r="Y7019" s="236" t="str">
        <f t="shared" si="109"/>
        <v>Qatar</v>
      </c>
    </row>
    <row r="7020" spans="1:25">
      <c r="A7020" s="399"/>
      <c r="B7020" s="234" t="s">
        <v>32</v>
      </c>
      <c r="C7020" s="232" t="s">
        <v>13</v>
      </c>
      <c r="D7020" s="235">
        <v>0</v>
      </c>
      <c r="E7020" s="235">
        <v>0</v>
      </c>
      <c r="F7020" s="235">
        <v>0</v>
      </c>
      <c r="G7020" s="235">
        <v>0</v>
      </c>
      <c r="H7020" s="235"/>
      <c r="I7020" s="235">
        <v>0</v>
      </c>
      <c r="J7020" s="235">
        <v>0</v>
      </c>
      <c r="K7020" s="415">
        <v>0</v>
      </c>
      <c r="L7020" s="415">
        <v>0</v>
      </c>
      <c r="M7020" s="415">
        <v>0</v>
      </c>
      <c r="N7020" s="415">
        <v>0</v>
      </c>
      <c r="O7020" s="235">
        <v>0</v>
      </c>
      <c r="P7020" s="235">
        <v>0</v>
      </c>
      <c r="Q7020" s="235">
        <v>0</v>
      </c>
      <c r="R7020" s="235">
        <v>0</v>
      </c>
      <c r="S7020" s="235">
        <v>0</v>
      </c>
      <c r="T7020" s="235">
        <v>0</v>
      </c>
      <c r="U7020" s="235">
        <v>0</v>
      </c>
      <c r="V7020" s="235">
        <v>0</v>
      </c>
      <c r="W7020" s="235">
        <v>0</v>
      </c>
      <c r="Y7020" s="236" t="str">
        <f t="shared" si="109"/>
        <v>Qatar</v>
      </c>
    </row>
    <row r="7021" spans="1:25">
      <c r="A7021" s="399"/>
      <c r="B7021" s="234" t="s">
        <v>31</v>
      </c>
      <c r="C7021" s="232" t="s">
        <v>13</v>
      </c>
      <c r="D7021" s="237">
        <v>0</v>
      </c>
      <c r="E7021" s="237">
        <v>0</v>
      </c>
      <c r="F7021" s="237">
        <v>0</v>
      </c>
      <c r="G7021" s="237">
        <v>0</v>
      </c>
      <c r="H7021" s="237"/>
      <c r="I7021" s="237">
        <v>0</v>
      </c>
      <c r="J7021" s="237">
        <v>0</v>
      </c>
      <c r="K7021" s="416">
        <v>0</v>
      </c>
      <c r="L7021" s="416">
        <v>0</v>
      </c>
      <c r="M7021" s="416">
        <v>0</v>
      </c>
      <c r="N7021" s="416">
        <v>0</v>
      </c>
      <c r="O7021" s="237">
        <v>0</v>
      </c>
      <c r="P7021" s="237">
        <v>0</v>
      </c>
      <c r="Q7021" s="237">
        <v>0</v>
      </c>
      <c r="R7021" s="237">
        <v>0</v>
      </c>
      <c r="S7021" s="237">
        <v>0</v>
      </c>
      <c r="T7021" s="237">
        <v>0</v>
      </c>
      <c r="U7021" s="237">
        <v>0</v>
      </c>
      <c r="V7021" s="237">
        <v>0</v>
      </c>
      <c r="W7021" s="237">
        <v>0</v>
      </c>
      <c r="Y7021" s="236" t="str">
        <f t="shared" si="109"/>
        <v>Qatar</v>
      </c>
    </row>
    <row r="7022" spans="1:25">
      <c r="A7022" s="399"/>
      <c r="B7022" s="234" t="s">
        <v>30</v>
      </c>
      <c r="C7022" s="232" t="s">
        <v>13</v>
      </c>
      <c r="D7022" s="235">
        <v>0</v>
      </c>
      <c r="E7022" s="235">
        <v>0</v>
      </c>
      <c r="F7022" s="235">
        <v>0</v>
      </c>
      <c r="G7022" s="235">
        <v>0</v>
      </c>
      <c r="H7022" s="235"/>
      <c r="I7022" s="235">
        <v>0</v>
      </c>
      <c r="J7022" s="235">
        <v>0</v>
      </c>
      <c r="K7022" s="415">
        <v>0</v>
      </c>
      <c r="L7022" s="415">
        <v>0</v>
      </c>
      <c r="M7022" s="415">
        <v>0</v>
      </c>
      <c r="N7022" s="415">
        <v>0</v>
      </c>
      <c r="O7022" s="235">
        <v>0</v>
      </c>
      <c r="P7022" s="235">
        <v>0</v>
      </c>
      <c r="Q7022" s="235">
        <v>0</v>
      </c>
      <c r="R7022" s="235">
        <v>0</v>
      </c>
      <c r="S7022" s="235">
        <v>0</v>
      </c>
      <c r="T7022" s="235">
        <v>0</v>
      </c>
      <c r="U7022" s="235">
        <v>0</v>
      </c>
      <c r="V7022" s="235">
        <v>0</v>
      </c>
      <c r="W7022" s="235">
        <v>0</v>
      </c>
      <c r="Y7022" s="236" t="str">
        <f t="shared" si="109"/>
        <v>Qatar</v>
      </c>
    </row>
    <row r="7023" spans="1:25">
      <c r="A7023" s="399"/>
      <c r="B7023" s="234" t="s">
        <v>29</v>
      </c>
      <c r="C7023" s="232" t="s">
        <v>13</v>
      </c>
      <c r="D7023" s="237">
        <v>0</v>
      </c>
      <c r="E7023" s="237">
        <v>0</v>
      </c>
      <c r="F7023" s="237">
        <v>0</v>
      </c>
      <c r="G7023" s="237">
        <v>0</v>
      </c>
      <c r="H7023" s="237"/>
      <c r="I7023" s="237">
        <v>0</v>
      </c>
      <c r="J7023" s="237">
        <v>0</v>
      </c>
      <c r="K7023" s="416">
        <v>0</v>
      </c>
      <c r="L7023" s="416">
        <v>0</v>
      </c>
      <c r="M7023" s="416">
        <v>0</v>
      </c>
      <c r="N7023" s="416">
        <v>0</v>
      </c>
      <c r="O7023" s="237">
        <v>0</v>
      </c>
      <c r="P7023" s="237">
        <v>0</v>
      </c>
      <c r="Q7023" s="237">
        <v>0</v>
      </c>
      <c r="R7023" s="237">
        <v>0</v>
      </c>
      <c r="S7023" s="237">
        <v>0</v>
      </c>
      <c r="T7023" s="237">
        <v>0</v>
      </c>
      <c r="U7023" s="237">
        <v>0</v>
      </c>
      <c r="V7023" s="237">
        <v>0</v>
      </c>
      <c r="W7023" s="237">
        <v>0</v>
      </c>
      <c r="Y7023" s="236" t="str">
        <f t="shared" si="109"/>
        <v>Qatar</v>
      </c>
    </row>
    <row r="7024" spans="1:25">
      <c r="A7024" s="399"/>
      <c r="B7024" s="234" t="s">
        <v>28</v>
      </c>
      <c r="C7024" s="232" t="s">
        <v>13</v>
      </c>
      <c r="D7024" s="235">
        <v>0</v>
      </c>
      <c r="E7024" s="235">
        <v>0</v>
      </c>
      <c r="F7024" s="235">
        <v>0</v>
      </c>
      <c r="G7024" s="235">
        <v>0</v>
      </c>
      <c r="H7024" s="235"/>
      <c r="I7024" s="235">
        <v>0</v>
      </c>
      <c r="J7024" s="235">
        <v>0</v>
      </c>
      <c r="K7024" s="415">
        <v>0</v>
      </c>
      <c r="L7024" s="415">
        <v>0</v>
      </c>
      <c r="M7024" s="415">
        <v>0</v>
      </c>
      <c r="N7024" s="415">
        <v>0</v>
      </c>
      <c r="O7024" s="235">
        <v>0</v>
      </c>
      <c r="P7024" s="235">
        <v>0</v>
      </c>
      <c r="Q7024" s="235">
        <v>0</v>
      </c>
      <c r="R7024" s="235">
        <v>0</v>
      </c>
      <c r="S7024" s="235">
        <v>0</v>
      </c>
      <c r="T7024" s="235">
        <v>0</v>
      </c>
      <c r="U7024" s="235">
        <v>0</v>
      </c>
      <c r="V7024" s="235">
        <v>0</v>
      </c>
      <c r="W7024" s="235">
        <v>0</v>
      </c>
      <c r="Y7024" s="236" t="str">
        <f t="shared" si="109"/>
        <v>Qatar</v>
      </c>
    </row>
    <row r="7025" spans="1:25">
      <c r="A7025" s="399"/>
      <c r="B7025" s="234" t="s">
        <v>27</v>
      </c>
      <c r="C7025" s="232" t="s">
        <v>13</v>
      </c>
      <c r="D7025" s="237">
        <v>0</v>
      </c>
      <c r="E7025" s="237">
        <v>0</v>
      </c>
      <c r="F7025" s="237">
        <v>0</v>
      </c>
      <c r="G7025" s="237">
        <v>0</v>
      </c>
      <c r="H7025" s="237"/>
      <c r="I7025" s="237">
        <v>0</v>
      </c>
      <c r="J7025" s="237">
        <v>0</v>
      </c>
      <c r="K7025" s="416">
        <v>0</v>
      </c>
      <c r="L7025" s="416">
        <v>0</v>
      </c>
      <c r="M7025" s="416">
        <v>0</v>
      </c>
      <c r="N7025" s="416">
        <v>0</v>
      </c>
      <c r="O7025" s="237">
        <v>0</v>
      </c>
      <c r="P7025" s="237">
        <v>0</v>
      </c>
      <c r="Q7025" s="237">
        <v>0</v>
      </c>
      <c r="R7025" s="237">
        <v>0</v>
      </c>
      <c r="S7025" s="237">
        <v>0</v>
      </c>
      <c r="T7025" s="237">
        <v>0</v>
      </c>
      <c r="U7025" s="237">
        <v>0</v>
      </c>
      <c r="V7025" s="237">
        <v>0</v>
      </c>
      <c r="W7025" s="237">
        <v>0</v>
      </c>
      <c r="Y7025" s="236" t="str">
        <f t="shared" si="109"/>
        <v>Qatar</v>
      </c>
    </row>
    <row r="7026" spans="1:25">
      <c r="A7026" s="399"/>
      <c r="B7026" s="234" t="s">
        <v>26</v>
      </c>
      <c r="C7026" s="232" t="s">
        <v>13</v>
      </c>
      <c r="D7026" s="235">
        <v>0</v>
      </c>
      <c r="E7026" s="235">
        <v>0</v>
      </c>
      <c r="F7026" s="235">
        <v>0</v>
      </c>
      <c r="G7026" s="235">
        <v>0</v>
      </c>
      <c r="H7026" s="235"/>
      <c r="I7026" s="235">
        <v>0</v>
      </c>
      <c r="J7026" s="235">
        <v>0</v>
      </c>
      <c r="K7026" s="415">
        <v>0</v>
      </c>
      <c r="L7026" s="415">
        <v>0</v>
      </c>
      <c r="M7026" s="415">
        <v>0</v>
      </c>
      <c r="N7026" s="415">
        <v>0</v>
      </c>
      <c r="O7026" s="235">
        <v>0</v>
      </c>
      <c r="P7026" s="235">
        <v>0</v>
      </c>
      <c r="Q7026" s="235">
        <v>0</v>
      </c>
      <c r="R7026" s="235">
        <v>0</v>
      </c>
      <c r="S7026" s="235">
        <v>0</v>
      </c>
      <c r="T7026" s="235">
        <v>0</v>
      </c>
      <c r="U7026" s="235">
        <v>0</v>
      </c>
      <c r="V7026" s="235">
        <v>0</v>
      </c>
      <c r="W7026" s="235">
        <v>0</v>
      </c>
      <c r="Y7026" s="236" t="str">
        <f t="shared" si="109"/>
        <v>Qatar</v>
      </c>
    </row>
    <row r="7027" spans="1:25">
      <c r="A7027" s="399"/>
      <c r="B7027" s="234" t="s">
        <v>25</v>
      </c>
      <c r="C7027" s="232" t="s">
        <v>13</v>
      </c>
      <c r="D7027" s="237">
        <v>0</v>
      </c>
      <c r="E7027" s="237">
        <v>0</v>
      </c>
      <c r="F7027" s="237">
        <v>0</v>
      </c>
      <c r="G7027" s="237">
        <v>0</v>
      </c>
      <c r="H7027" s="237"/>
      <c r="I7027" s="237">
        <v>0</v>
      </c>
      <c r="J7027" s="237">
        <v>0</v>
      </c>
      <c r="K7027" s="416">
        <v>0</v>
      </c>
      <c r="L7027" s="416">
        <v>0</v>
      </c>
      <c r="M7027" s="416">
        <v>0</v>
      </c>
      <c r="N7027" s="416">
        <v>0</v>
      </c>
      <c r="O7027" s="237">
        <v>0</v>
      </c>
      <c r="P7027" s="237">
        <v>0</v>
      </c>
      <c r="Q7027" s="237">
        <v>0</v>
      </c>
      <c r="R7027" s="237">
        <v>0</v>
      </c>
      <c r="S7027" s="237">
        <v>0</v>
      </c>
      <c r="T7027" s="237">
        <v>0</v>
      </c>
      <c r="U7027" s="237">
        <v>0</v>
      </c>
      <c r="V7027" s="237">
        <v>0</v>
      </c>
      <c r="W7027" s="237">
        <v>0</v>
      </c>
      <c r="Y7027" s="236" t="str">
        <f t="shared" si="109"/>
        <v>Qatar</v>
      </c>
    </row>
    <row r="7028" spans="1:25">
      <c r="A7028" s="399"/>
      <c r="B7028" s="234" t="s">
        <v>0</v>
      </c>
      <c r="C7028" s="232" t="s">
        <v>13</v>
      </c>
      <c r="D7028" s="235">
        <v>0</v>
      </c>
      <c r="E7028" s="235">
        <v>0</v>
      </c>
      <c r="F7028" s="235">
        <v>0</v>
      </c>
      <c r="G7028" s="235">
        <v>0</v>
      </c>
      <c r="H7028" s="235"/>
      <c r="I7028" s="235">
        <v>265.74</v>
      </c>
      <c r="J7028" s="235">
        <v>2715.7080000000001</v>
      </c>
      <c r="K7028" s="415">
        <v>0</v>
      </c>
      <c r="L7028" s="415">
        <v>0</v>
      </c>
      <c r="M7028" s="415">
        <v>0</v>
      </c>
      <c r="N7028" s="415">
        <v>0</v>
      </c>
      <c r="O7028" s="235">
        <v>-210.09800000000001</v>
      </c>
      <c r="P7028" s="235">
        <v>-185.67400000000001</v>
      </c>
      <c r="Q7028" s="235">
        <v>2585.6759999999999</v>
      </c>
      <c r="R7028" s="235">
        <v>0</v>
      </c>
      <c r="S7028" s="235">
        <v>0</v>
      </c>
      <c r="T7028" s="235">
        <v>0</v>
      </c>
      <c r="U7028" s="235">
        <v>0</v>
      </c>
      <c r="V7028" s="235">
        <v>0</v>
      </c>
      <c r="W7028" s="235">
        <v>0</v>
      </c>
      <c r="Y7028" s="236" t="str">
        <f t="shared" si="109"/>
        <v>Qatar</v>
      </c>
    </row>
    <row r="7029" spans="1:25">
      <c r="A7029" s="399"/>
      <c r="B7029" s="234" t="s">
        <v>24</v>
      </c>
      <c r="C7029" s="232" t="s">
        <v>13</v>
      </c>
      <c r="D7029" s="237">
        <v>0</v>
      </c>
      <c r="E7029" s="237">
        <v>0</v>
      </c>
      <c r="F7029" s="237">
        <v>0</v>
      </c>
      <c r="G7029" s="237">
        <v>0</v>
      </c>
      <c r="H7029" s="237"/>
      <c r="I7029" s="237">
        <v>0</v>
      </c>
      <c r="J7029" s="237">
        <v>0</v>
      </c>
      <c r="K7029" s="416">
        <v>0</v>
      </c>
      <c r="L7029" s="416">
        <v>0</v>
      </c>
      <c r="M7029" s="416">
        <v>0</v>
      </c>
      <c r="N7029" s="416">
        <v>0</v>
      </c>
      <c r="O7029" s="237">
        <v>0</v>
      </c>
      <c r="P7029" s="237">
        <v>0</v>
      </c>
      <c r="Q7029" s="237">
        <v>0</v>
      </c>
      <c r="R7029" s="237">
        <v>0</v>
      </c>
      <c r="S7029" s="237">
        <v>0</v>
      </c>
      <c r="T7029" s="237">
        <v>0</v>
      </c>
      <c r="U7029" s="237">
        <v>0</v>
      </c>
      <c r="V7029" s="237">
        <v>0</v>
      </c>
      <c r="W7029" s="237">
        <v>0</v>
      </c>
      <c r="Y7029" s="236" t="str">
        <f t="shared" si="109"/>
        <v>Qatar</v>
      </c>
    </row>
    <row r="7030" spans="1:25">
      <c r="A7030" s="399"/>
      <c r="B7030" s="234" t="s">
        <v>23</v>
      </c>
      <c r="C7030" s="232" t="s">
        <v>13</v>
      </c>
      <c r="D7030" s="235">
        <v>223979.66899999999</v>
      </c>
      <c r="E7030" s="235">
        <v>129.27500000000001</v>
      </c>
      <c r="F7030" s="235">
        <v>-181443.302</v>
      </c>
      <c r="G7030" s="235">
        <v>0</v>
      </c>
      <c r="H7030" s="235"/>
      <c r="I7030" s="235">
        <v>-814.197</v>
      </c>
      <c r="J7030" s="235">
        <v>-3533.82</v>
      </c>
      <c r="K7030" s="415">
        <v>0</v>
      </c>
      <c r="L7030" s="415">
        <v>0</v>
      </c>
      <c r="M7030" s="415">
        <v>0</v>
      </c>
      <c r="N7030" s="415">
        <v>0</v>
      </c>
      <c r="O7030" s="235">
        <v>-13280.386</v>
      </c>
      <c r="P7030" s="235">
        <v>-185.67400000000001</v>
      </c>
      <c r="Q7030" s="235">
        <v>16029.614</v>
      </c>
      <c r="R7030" s="235">
        <v>451.61200000000002</v>
      </c>
      <c r="S7030" s="235">
        <v>3477.598</v>
      </c>
      <c r="T7030" s="235">
        <v>0</v>
      </c>
      <c r="U7030" s="235">
        <v>363.31</v>
      </c>
      <c r="V7030" s="235">
        <v>0</v>
      </c>
      <c r="W7030" s="235">
        <v>34668</v>
      </c>
      <c r="Y7030" s="236" t="str">
        <f t="shared" si="109"/>
        <v>Qatar</v>
      </c>
    </row>
    <row r="7031" spans="1:25">
      <c r="A7031" s="399"/>
      <c r="B7031" s="234" t="s">
        <v>22</v>
      </c>
      <c r="C7031" s="232" t="s">
        <v>13</v>
      </c>
      <c r="D7031" s="237">
        <v>0</v>
      </c>
      <c r="E7031" s="237">
        <v>0</v>
      </c>
      <c r="F7031" s="237">
        <v>0</v>
      </c>
      <c r="G7031" s="237">
        <v>0</v>
      </c>
      <c r="H7031" s="237"/>
      <c r="I7031" s="237">
        <v>0</v>
      </c>
      <c r="J7031" s="237">
        <v>0</v>
      </c>
      <c r="K7031" s="416">
        <v>0</v>
      </c>
      <c r="L7031" s="416">
        <v>0</v>
      </c>
      <c r="M7031" s="416">
        <v>0</v>
      </c>
      <c r="N7031" s="416">
        <v>0</v>
      </c>
      <c r="O7031" s="237">
        <v>0</v>
      </c>
      <c r="P7031" s="237">
        <v>0</v>
      </c>
      <c r="Q7031" s="237">
        <v>0</v>
      </c>
      <c r="R7031" s="237">
        <v>0</v>
      </c>
      <c r="S7031" s="237">
        <v>0</v>
      </c>
      <c r="T7031" s="237">
        <v>0</v>
      </c>
      <c r="U7031" s="237">
        <v>0</v>
      </c>
      <c r="V7031" s="237">
        <v>0</v>
      </c>
      <c r="W7031" s="237">
        <v>0</v>
      </c>
      <c r="Y7031" s="236" t="str">
        <f t="shared" si="109"/>
        <v>Qatar</v>
      </c>
    </row>
    <row r="7032" spans="1:25">
      <c r="A7032" s="399"/>
      <c r="B7032" s="234" t="s">
        <v>21</v>
      </c>
      <c r="C7032" s="232" t="s">
        <v>13</v>
      </c>
      <c r="D7032" s="235">
        <v>0</v>
      </c>
      <c r="E7032" s="235">
        <v>0</v>
      </c>
      <c r="F7032" s="235">
        <v>0</v>
      </c>
      <c r="G7032" s="235">
        <v>0</v>
      </c>
      <c r="H7032" s="235"/>
      <c r="I7032" s="235">
        <v>0</v>
      </c>
      <c r="J7032" s="235">
        <v>0</v>
      </c>
      <c r="K7032" s="415">
        <v>0</v>
      </c>
      <c r="L7032" s="415">
        <v>0</v>
      </c>
      <c r="M7032" s="415">
        <v>0</v>
      </c>
      <c r="N7032" s="415">
        <v>0</v>
      </c>
      <c r="O7032" s="235">
        <v>0</v>
      </c>
      <c r="P7032" s="235">
        <v>0</v>
      </c>
      <c r="Q7032" s="235">
        <v>0</v>
      </c>
      <c r="R7032" s="235">
        <v>0</v>
      </c>
      <c r="S7032" s="235">
        <v>0</v>
      </c>
      <c r="T7032" s="235">
        <v>0</v>
      </c>
      <c r="U7032" s="235">
        <v>0</v>
      </c>
      <c r="V7032" s="235">
        <v>0</v>
      </c>
      <c r="W7032" s="235">
        <v>0</v>
      </c>
      <c r="Y7032" s="236" t="str">
        <f t="shared" si="109"/>
        <v>Qatar</v>
      </c>
    </row>
    <row r="7033" spans="1:25">
      <c r="A7033" s="399"/>
      <c r="B7033" s="234" t="s">
        <v>20</v>
      </c>
      <c r="C7033" s="232" t="s">
        <v>13</v>
      </c>
      <c r="D7033" s="237">
        <v>0</v>
      </c>
      <c r="E7033" s="237">
        <v>0</v>
      </c>
      <c r="F7033" s="237">
        <v>0</v>
      </c>
      <c r="G7033" s="237">
        <v>0</v>
      </c>
      <c r="H7033" s="237"/>
      <c r="I7033" s="237">
        <v>0</v>
      </c>
      <c r="J7033" s="237">
        <v>0</v>
      </c>
      <c r="K7033" s="416">
        <v>0</v>
      </c>
      <c r="L7033" s="416">
        <v>0</v>
      </c>
      <c r="M7033" s="416">
        <v>0</v>
      </c>
      <c r="N7033" s="416">
        <v>0</v>
      </c>
      <c r="O7033" s="237">
        <v>0</v>
      </c>
      <c r="P7033" s="237">
        <v>0</v>
      </c>
      <c r="Q7033" s="237">
        <v>0</v>
      </c>
      <c r="R7033" s="237">
        <v>0</v>
      </c>
      <c r="S7033" s="237">
        <v>0</v>
      </c>
      <c r="T7033" s="237">
        <v>0</v>
      </c>
      <c r="U7033" s="237">
        <v>0</v>
      </c>
      <c r="V7033" s="237">
        <v>0</v>
      </c>
      <c r="W7033" s="237">
        <v>0</v>
      </c>
      <c r="Y7033" s="236" t="str">
        <f t="shared" si="109"/>
        <v>Qatar</v>
      </c>
    </row>
    <row r="7034" spans="1:25">
      <c r="A7034" s="399"/>
      <c r="B7034" s="234" t="s">
        <v>19</v>
      </c>
      <c r="C7034" s="232" t="s">
        <v>13</v>
      </c>
      <c r="D7034" s="235">
        <v>0</v>
      </c>
      <c r="E7034" s="235">
        <v>0</v>
      </c>
      <c r="F7034" s="235">
        <v>0</v>
      </c>
      <c r="G7034" s="235">
        <v>0</v>
      </c>
      <c r="H7034" s="235"/>
      <c r="I7034" s="235">
        <v>0</v>
      </c>
      <c r="J7034" s="235">
        <v>0</v>
      </c>
      <c r="K7034" s="415">
        <v>0</v>
      </c>
      <c r="L7034" s="415">
        <v>0</v>
      </c>
      <c r="M7034" s="415">
        <v>0</v>
      </c>
      <c r="N7034" s="415">
        <v>0</v>
      </c>
      <c r="O7034" s="235">
        <v>0</v>
      </c>
      <c r="P7034" s="235">
        <v>0</v>
      </c>
      <c r="Q7034" s="235">
        <v>0</v>
      </c>
      <c r="R7034" s="235">
        <v>0</v>
      </c>
      <c r="S7034" s="235">
        <v>0</v>
      </c>
      <c r="T7034" s="235">
        <v>0</v>
      </c>
      <c r="U7034" s="235">
        <v>0</v>
      </c>
      <c r="V7034" s="235">
        <v>0</v>
      </c>
      <c r="W7034" s="235">
        <v>0</v>
      </c>
      <c r="Y7034" s="236" t="str">
        <f t="shared" si="109"/>
        <v>Qatar</v>
      </c>
    </row>
    <row r="7035" spans="1:25">
      <c r="A7035" s="399"/>
      <c r="B7035" s="234" t="s">
        <v>18</v>
      </c>
      <c r="C7035" s="232" t="s">
        <v>13</v>
      </c>
      <c r="D7035" s="237">
        <v>0</v>
      </c>
      <c r="E7035" s="237">
        <v>0</v>
      </c>
      <c r="F7035" s="237">
        <v>-358.46</v>
      </c>
      <c r="G7035" s="237">
        <v>0</v>
      </c>
      <c r="H7035" s="237"/>
      <c r="I7035" s="237">
        <v>0</v>
      </c>
      <c r="J7035" s="237">
        <v>0</v>
      </c>
      <c r="K7035" s="416">
        <v>0</v>
      </c>
      <c r="L7035" s="416">
        <v>0</v>
      </c>
      <c r="M7035" s="416">
        <v>0</v>
      </c>
      <c r="N7035" s="416">
        <v>0</v>
      </c>
      <c r="O7035" s="237">
        <v>0</v>
      </c>
      <c r="P7035" s="237">
        <v>0</v>
      </c>
      <c r="Q7035" s="237">
        <v>1347.1669999999999</v>
      </c>
      <c r="R7035" s="237">
        <v>0</v>
      </c>
      <c r="S7035" s="237">
        <v>0</v>
      </c>
      <c r="T7035" s="237">
        <v>0</v>
      </c>
      <c r="U7035" s="237">
        <v>0</v>
      </c>
      <c r="V7035" s="237">
        <v>0</v>
      </c>
      <c r="W7035" s="237">
        <v>0</v>
      </c>
      <c r="Y7035" s="236" t="str">
        <f t="shared" si="109"/>
        <v>Qatar</v>
      </c>
    </row>
    <row r="7036" spans="1:25">
      <c r="A7036" s="399"/>
      <c r="B7036" s="234" t="s">
        <v>17</v>
      </c>
      <c r="C7036" s="232" t="s">
        <v>13</v>
      </c>
      <c r="D7036" s="235">
        <v>0</v>
      </c>
      <c r="E7036" s="235">
        <v>0</v>
      </c>
      <c r="F7036" s="235">
        <v>-1100.4059999999999</v>
      </c>
      <c r="G7036" s="235">
        <v>0</v>
      </c>
      <c r="H7036" s="235"/>
      <c r="I7036" s="235">
        <v>0</v>
      </c>
      <c r="J7036" s="235">
        <v>0</v>
      </c>
      <c r="K7036" s="415">
        <v>0</v>
      </c>
      <c r="L7036" s="415">
        <v>0</v>
      </c>
      <c r="M7036" s="415">
        <v>0</v>
      </c>
      <c r="N7036" s="415">
        <v>0</v>
      </c>
      <c r="O7036" s="235">
        <v>0</v>
      </c>
      <c r="P7036" s="235">
        <v>0</v>
      </c>
      <c r="Q7036" s="235">
        <v>0</v>
      </c>
      <c r="R7036" s="235">
        <v>0</v>
      </c>
      <c r="S7036" s="235">
        <v>0</v>
      </c>
      <c r="T7036" s="235">
        <v>0</v>
      </c>
      <c r="U7036" s="235">
        <v>0</v>
      </c>
      <c r="V7036" s="235">
        <v>0</v>
      </c>
      <c r="W7036" s="235">
        <v>0</v>
      </c>
      <c r="Y7036" s="236" t="str">
        <f t="shared" si="109"/>
        <v>Qatar</v>
      </c>
    </row>
    <row r="7037" spans="1:25">
      <c r="A7037" s="399"/>
      <c r="B7037" s="234" t="s">
        <v>16</v>
      </c>
      <c r="C7037" s="232" t="s">
        <v>13</v>
      </c>
      <c r="D7037" s="237">
        <v>0</v>
      </c>
      <c r="E7037" s="237">
        <v>129.27500000000001</v>
      </c>
      <c r="F7037" s="237">
        <v>-3633.154</v>
      </c>
      <c r="G7037" s="237">
        <v>0</v>
      </c>
      <c r="H7037" s="237"/>
      <c r="I7037" s="237">
        <v>0</v>
      </c>
      <c r="J7037" s="237">
        <v>0</v>
      </c>
      <c r="K7037" s="416">
        <v>0</v>
      </c>
      <c r="L7037" s="416">
        <v>0</v>
      </c>
      <c r="M7037" s="416">
        <v>0</v>
      </c>
      <c r="N7037" s="416">
        <v>0</v>
      </c>
      <c r="O7037" s="237">
        <v>0</v>
      </c>
      <c r="P7037" s="237">
        <v>0</v>
      </c>
      <c r="Q7037" s="237">
        <v>2525.5230000000001</v>
      </c>
      <c r="R7037" s="237">
        <v>0</v>
      </c>
      <c r="S7037" s="237">
        <v>0</v>
      </c>
      <c r="T7037" s="237">
        <v>0</v>
      </c>
      <c r="U7037" s="237">
        <v>0</v>
      </c>
      <c r="V7037" s="237">
        <v>0</v>
      </c>
      <c r="W7037" s="237">
        <v>0</v>
      </c>
      <c r="Y7037" s="236" t="str">
        <f t="shared" si="109"/>
        <v>Qatar</v>
      </c>
    </row>
    <row r="7038" spans="1:25">
      <c r="A7038" s="399"/>
      <c r="B7038" s="234" t="s">
        <v>15</v>
      </c>
      <c r="C7038" s="232" t="s">
        <v>13</v>
      </c>
      <c r="D7038" s="235">
        <v>0</v>
      </c>
      <c r="E7038" s="235">
        <v>0</v>
      </c>
      <c r="F7038" s="235">
        <v>0</v>
      </c>
      <c r="G7038" s="235">
        <v>0</v>
      </c>
      <c r="H7038" s="235"/>
      <c r="I7038" s="235">
        <v>0</v>
      </c>
      <c r="J7038" s="235">
        <v>0</v>
      </c>
      <c r="K7038" s="415">
        <v>0</v>
      </c>
      <c r="L7038" s="415">
        <v>0</v>
      </c>
      <c r="M7038" s="415">
        <v>0</v>
      </c>
      <c r="N7038" s="415">
        <v>0</v>
      </c>
      <c r="O7038" s="235">
        <v>0</v>
      </c>
      <c r="P7038" s="235">
        <v>0</v>
      </c>
      <c r="Q7038" s="235">
        <v>0</v>
      </c>
      <c r="R7038" s="235">
        <v>0</v>
      </c>
      <c r="S7038" s="235">
        <v>0</v>
      </c>
      <c r="T7038" s="235">
        <v>0</v>
      </c>
      <c r="U7038" s="235">
        <v>0</v>
      </c>
      <c r="V7038" s="235">
        <v>0</v>
      </c>
      <c r="W7038" s="235">
        <v>0</v>
      </c>
      <c r="Y7038" s="236" t="str">
        <f t="shared" si="109"/>
        <v>Qatar</v>
      </c>
    </row>
    <row r="7039" spans="1:25">
      <c r="A7039" s="400"/>
      <c r="B7039" s="234" t="s">
        <v>14</v>
      </c>
      <c r="C7039" s="232" t="s">
        <v>13</v>
      </c>
      <c r="D7039" s="237">
        <v>0</v>
      </c>
      <c r="E7039" s="237">
        <v>0</v>
      </c>
      <c r="F7039" s="237">
        <v>0</v>
      </c>
      <c r="G7039" s="237">
        <v>0</v>
      </c>
      <c r="H7039" s="237"/>
      <c r="I7039" s="237">
        <v>0</v>
      </c>
      <c r="J7039" s="237">
        <v>0</v>
      </c>
      <c r="K7039" s="416">
        <v>0</v>
      </c>
      <c r="L7039" s="416">
        <v>0</v>
      </c>
      <c r="M7039" s="416">
        <v>0</v>
      </c>
      <c r="N7039" s="416">
        <v>0</v>
      </c>
      <c r="O7039" s="237">
        <v>0</v>
      </c>
      <c r="P7039" s="237">
        <v>0</v>
      </c>
      <c r="Q7039" s="237">
        <v>0</v>
      </c>
      <c r="R7039" s="237">
        <v>0</v>
      </c>
      <c r="S7039" s="237">
        <v>0</v>
      </c>
      <c r="T7039" s="237">
        <v>0</v>
      </c>
      <c r="U7039" s="237">
        <v>0</v>
      </c>
      <c r="V7039" s="237">
        <v>0</v>
      </c>
      <c r="W7039" s="237">
        <v>0</v>
      </c>
      <c r="Y7039" s="236" t="str">
        <f t="shared" si="109"/>
        <v>Qatar</v>
      </c>
    </row>
    <row r="7040" spans="1:25">
      <c r="A7040" s="398" t="s">
        <v>514</v>
      </c>
      <c r="B7040" s="234" t="s">
        <v>78</v>
      </c>
      <c r="C7040" s="232" t="s">
        <v>13</v>
      </c>
      <c r="D7040" s="237" t="s">
        <v>12</v>
      </c>
      <c r="E7040" s="237" t="s">
        <v>12</v>
      </c>
      <c r="F7040" s="237" t="s">
        <v>12</v>
      </c>
      <c r="G7040" s="237" t="s">
        <v>12</v>
      </c>
      <c r="H7040" s="237"/>
      <c r="I7040" s="237" t="s">
        <v>12</v>
      </c>
      <c r="J7040" s="237" t="s">
        <v>12</v>
      </c>
      <c r="K7040" s="415" t="s">
        <v>12</v>
      </c>
      <c r="L7040" s="415" t="s">
        <v>12</v>
      </c>
      <c r="M7040" s="415" t="s">
        <v>12</v>
      </c>
      <c r="N7040" s="415" t="s">
        <v>12</v>
      </c>
      <c r="O7040" s="237" t="s">
        <v>12</v>
      </c>
      <c r="P7040" s="237" t="s">
        <v>12</v>
      </c>
      <c r="Q7040" s="237" t="s">
        <v>12</v>
      </c>
      <c r="R7040" s="237" t="s">
        <v>12</v>
      </c>
      <c r="S7040" s="237" t="s">
        <v>12</v>
      </c>
      <c r="T7040" s="237" t="s">
        <v>12</v>
      </c>
      <c r="U7040" s="237" t="s">
        <v>12</v>
      </c>
      <c r="V7040" s="237" t="s">
        <v>12</v>
      </c>
      <c r="W7040" s="237" t="s">
        <v>12</v>
      </c>
      <c r="Y7040" s="236" t="str">
        <f t="shared" si="109"/>
        <v>Romania</v>
      </c>
    </row>
    <row r="7041" spans="1:25">
      <c r="A7041" s="399"/>
      <c r="B7041" s="234" t="s">
        <v>77</v>
      </c>
      <c r="C7041" s="232" t="s">
        <v>13</v>
      </c>
      <c r="D7041" s="235" t="s">
        <v>12</v>
      </c>
      <c r="E7041" s="235" t="s">
        <v>12</v>
      </c>
      <c r="F7041" s="235" t="s">
        <v>12</v>
      </c>
      <c r="G7041" s="235" t="s">
        <v>12</v>
      </c>
      <c r="H7041" s="235"/>
      <c r="I7041" s="235" t="s">
        <v>12</v>
      </c>
      <c r="J7041" s="235" t="s">
        <v>12</v>
      </c>
      <c r="K7041" s="416" t="s">
        <v>12</v>
      </c>
      <c r="L7041" s="416" t="s">
        <v>12</v>
      </c>
      <c r="M7041" s="416" t="s">
        <v>12</v>
      </c>
      <c r="N7041" s="416" t="s">
        <v>12</v>
      </c>
      <c r="O7041" s="235" t="s">
        <v>12</v>
      </c>
      <c r="P7041" s="235" t="s">
        <v>12</v>
      </c>
      <c r="Q7041" s="235" t="s">
        <v>12</v>
      </c>
      <c r="R7041" s="235" t="s">
        <v>12</v>
      </c>
      <c r="S7041" s="235" t="s">
        <v>12</v>
      </c>
      <c r="T7041" s="235" t="s">
        <v>12</v>
      </c>
      <c r="U7041" s="235" t="s">
        <v>12</v>
      </c>
      <c r="V7041" s="235" t="s">
        <v>12</v>
      </c>
      <c r="W7041" s="235" t="s">
        <v>12</v>
      </c>
      <c r="Y7041" s="236" t="str">
        <f t="shared" si="109"/>
        <v>Romania</v>
      </c>
    </row>
    <row r="7042" spans="1:25">
      <c r="A7042" s="399"/>
      <c r="B7042" s="234" t="s">
        <v>76</v>
      </c>
      <c r="C7042" s="232" t="s">
        <v>13</v>
      </c>
      <c r="D7042" s="237">
        <v>0</v>
      </c>
      <c r="E7042" s="237">
        <v>87.817999999999998</v>
      </c>
      <c r="F7042" s="237">
        <v>-3.6589999999999998</v>
      </c>
      <c r="G7042" s="237">
        <v>-3.6589999999999998</v>
      </c>
      <c r="H7042" s="237"/>
      <c r="I7042" s="237">
        <v>0</v>
      </c>
      <c r="J7042" s="237">
        <v>0</v>
      </c>
      <c r="K7042" s="415">
        <v>0</v>
      </c>
      <c r="L7042" s="415">
        <v>0</v>
      </c>
      <c r="M7042" s="415">
        <v>0</v>
      </c>
      <c r="N7042" s="415">
        <v>0</v>
      </c>
      <c r="O7042" s="237">
        <v>0</v>
      </c>
      <c r="P7042" s="237">
        <v>0</v>
      </c>
      <c r="Q7042" s="237">
        <v>76.230999999999995</v>
      </c>
      <c r="R7042" s="237">
        <v>57.935000000000002</v>
      </c>
      <c r="S7042" s="237">
        <v>18.295000000000002</v>
      </c>
      <c r="T7042" s="237">
        <v>0</v>
      </c>
      <c r="U7042" s="237">
        <v>0</v>
      </c>
      <c r="V7042" s="237">
        <v>0</v>
      </c>
      <c r="W7042" s="237">
        <v>0</v>
      </c>
      <c r="Y7042" s="236" t="str">
        <f t="shared" si="109"/>
        <v>Romania</v>
      </c>
    </row>
    <row r="7043" spans="1:25">
      <c r="A7043" s="399"/>
      <c r="B7043" s="234" t="s">
        <v>75</v>
      </c>
      <c r="C7043" s="232" t="s">
        <v>13</v>
      </c>
      <c r="D7043" s="235">
        <v>0</v>
      </c>
      <c r="E7043" s="235">
        <v>61.085000000000001</v>
      </c>
      <c r="F7043" s="235">
        <v>0</v>
      </c>
      <c r="G7043" s="235">
        <v>-21.675000000000001</v>
      </c>
      <c r="H7043" s="235"/>
      <c r="I7043" s="235">
        <v>0</v>
      </c>
      <c r="J7043" s="235">
        <v>0</v>
      </c>
      <c r="K7043" s="416">
        <v>0</v>
      </c>
      <c r="L7043" s="416">
        <v>0</v>
      </c>
      <c r="M7043" s="416">
        <v>0</v>
      </c>
      <c r="N7043" s="416">
        <v>0</v>
      </c>
      <c r="O7043" s="235">
        <v>0</v>
      </c>
      <c r="P7043" s="235">
        <v>0</v>
      </c>
      <c r="Q7043" s="235">
        <v>39.409999999999997</v>
      </c>
      <c r="R7043" s="235">
        <v>39.409999999999997</v>
      </c>
      <c r="S7043" s="235">
        <v>0</v>
      </c>
      <c r="T7043" s="235">
        <v>0</v>
      </c>
      <c r="U7043" s="235">
        <v>0</v>
      </c>
      <c r="V7043" s="235">
        <v>0</v>
      </c>
      <c r="W7043" s="235">
        <v>0</v>
      </c>
      <c r="Y7043" s="236" t="str">
        <f t="shared" si="109"/>
        <v>Romania</v>
      </c>
    </row>
    <row r="7044" spans="1:25">
      <c r="A7044" s="399"/>
      <c r="B7044" s="234" t="s">
        <v>74</v>
      </c>
      <c r="C7044" s="232" t="s">
        <v>13</v>
      </c>
      <c r="D7044" s="237">
        <v>0</v>
      </c>
      <c r="E7044" s="237">
        <v>0</v>
      </c>
      <c r="F7044" s="237">
        <v>0</v>
      </c>
      <c r="G7044" s="237">
        <v>0</v>
      </c>
      <c r="H7044" s="237"/>
      <c r="I7044" s="237">
        <v>0</v>
      </c>
      <c r="J7044" s="237">
        <v>0</v>
      </c>
      <c r="K7044" s="415">
        <v>0</v>
      </c>
      <c r="L7044" s="415">
        <v>0</v>
      </c>
      <c r="M7044" s="415">
        <v>0</v>
      </c>
      <c r="N7044" s="415">
        <v>0</v>
      </c>
      <c r="O7044" s="237">
        <v>0</v>
      </c>
      <c r="P7044" s="237">
        <v>0</v>
      </c>
      <c r="Q7044" s="237">
        <v>0</v>
      </c>
      <c r="R7044" s="237">
        <v>0</v>
      </c>
      <c r="S7044" s="237">
        <v>0</v>
      </c>
      <c r="T7044" s="237">
        <v>0</v>
      </c>
      <c r="U7044" s="237">
        <v>0</v>
      </c>
      <c r="V7044" s="237">
        <v>0</v>
      </c>
      <c r="W7044" s="237">
        <v>0</v>
      </c>
      <c r="Y7044" s="236" t="str">
        <f t="shared" si="109"/>
        <v>Romania</v>
      </c>
    </row>
    <row r="7045" spans="1:25">
      <c r="A7045" s="399"/>
      <c r="B7045" s="234" t="s">
        <v>73</v>
      </c>
      <c r="C7045" s="232" t="s">
        <v>13</v>
      </c>
      <c r="D7045" s="235">
        <v>24.305</v>
      </c>
      <c r="E7045" s="235">
        <v>407.22899999999998</v>
      </c>
      <c r="F7045" s="235">
        <v>0</v>
      </c>
      <c r="G7045" s="235">
        <v>-0.89600000000000002</v>
      </c>
      <c r="H7045" s="235"/>
      <c r="I7045" s="235">
        <v>0</v>
      </c>
      <c r="J7045" s="235">
        <v>0</v>
      </c>
      <c r="K7045" s="416">
        <v>-184.50200000000001</v>
      </c>
      <c r="L7045" s="416">
        <v>-3.5350000000000001</v>
      </c>
      <c r="M7045" s="416">
        <v>0</v>
      </c>
      <c r="N7045" s="416">
        <v>0</v>
      </c>
      <c r="O7045" s="235">
        <v>-0.58699999999999997</v>
      </c>
      <c r="P7045" s="235">
        <v>0</v>
      </c>
      <c r="Q7045" s="235">
        <v>216.35499999999999</v>
      </c>
      <c r="R7045" s="235">
        <v>139.37700000000001</v>
      </c>
      <c r="S7045" s="235">
        <v>0</v>
      </c>
      <c r="T7045" s="235">
        <v>0</v>
      </c>
      <c r="U7045" s="235">
        <v>69.98</v>
      </c>
      <c r="V7045" s="235">
        <v>0</v>
      </c>
      <c r="W7045" s="235">
        <v>391</v>
      </c>
      <c r="Y7045" s="236" t="str">
        <f t="shared" ref="Y7045:Y7108" si="110">IF(ISTEXT(A7045),A7045,Y7044)</f>
        <v>Romania</v>
      </c>
    </row>
    <row r="7046" spans="1:25">
      <c r="A7046" s="399"/>
      <c r="B7046" s="234" t="s">
        <v>72</v>
      </c>
      <c r="C7046" s="232" t="s">
        <v>13</v>
      </c>
      <c r="D7046" s="237">
        <v>4632.1210000000001</v>
      </c>
      <c r="E7046" s="237">
        <v>38.287999999999997</v>
      </c>
      <c r="F7046" s="237">
        <v>-0.17499999999999999</v>
      </c>
      <c r="G7046" s="237">
        <v>84.445999999999998</v>
      </c>
      <c r="H7046" s="237"/>
      <c r="I7046" s="237">
        <v>-2823.7080000000001</v>
      </c>
      <c r="J7046" s="237">
        <v>-32.357999999999997</v>
      </c>
      <c r="K7046" s="415">
        <v>-1418.3620000000001</v>
      </c>
      <c r="L7046" s="415">
        <v>-308.70299999999997</v>
      </c>
      <c r="M7046" s="415">
        <v>-4.4820000000000002</v>
      </c>
      <c r="N7046" s="415">
        <v>0</v>
      </c>
      <c r="O7046" s="237">
        <v>-63.405999999999999</v>
      </c>
      <c r="P7046" s="237">
        <v>0</v>
      </c>
      <c r="Q7046" s="237">
        <v>126.968</v>
      </c>
      <c r="R7046" s="237">
        <v>0</v>
      </c>
      <c r="S7046" s="237">
        <v>71.379000000000005</v>
      </c>
      <c r="T7046" s="237">
        <v>0</v>
      </c>
      <c r="U7046" s="237">
        <v>28.795000000000002</v>
      </c>
      <c r="V7046" s="237">
        <v>0</v>
      </c>
      <c r="W7046" s="237">
        <v>16545</v>
      </c>
      <c r="Y7046" s="236" t="str">
        <f t="shared" si="110"/>
        <v>Romania</v>
      </c>
    </row>
    <row r="7047" spans="1:25">
      <c r="A7047" s="399"/>
      <c r="B7047" s="234" t="s">
        <v>71</v>
      </c>
      <c r="C7047" s="232" t="s">
        <v>13</v>
      </c>
      <c r="D7047" s="235">
        <v>0.21</v>
      </c>
      <c r="E7047" s="235">
        <v>8.1880000000000006</v>
      </c>
      <c r="F7047" s="235">
        <v>-0.42</v>
      </c>
      <c r="G7047" s="235">
        <v>0</v>
      </c>
      <c r="H7047" s="235"/>
      <c r="I7047" s="235">
        <v>0</v>
      </c>
      <c r="J7047" s="235">
        <v>0</v>
      </c>
      <c r="K7047" s="416">
        <v>0</v>
      </c>
      <c r="L7047" s="416">
        <v>0</v>
      </c>
      <c r="M7047" s="416">
        <v>0</v>
      </c>
      <c r="N7047" s="416">
        <v>0</v>
      </c>
      <c r="O7047" s="235">
        <v>0</v>
      </c>
      <c r="P7047" s="235">
        <v>0</v>
      </c>
      <c r="Q7047" s="235">
        <v>7.9779999999999998</v>
      </c>
      <c r="R7047" s="235">
        <v>0</v>
      </c>
      <c r="S7047" s="235">
        <v>0</v>
      </c>
      <c r="T7047" s="235">
        <v>0</v>
      </c>
      <c r="U7047" s="235">
        <v>0</v>
      </c>
      <c r="V7047" s="235">
        <v>0</v>
      </c>
      <c r="W7047" s="235">
        <v>0</v>
      </c>
      <c r="Y7047" s="236" t="str">
        <f t="shared" si="110"/>
        <v>Romania</v>
      </c>
    </row>
    <row r="7048" spans="1:25">
      <c r="A7048" s="399"/>
      <c r="B7048" s="234" t="s">
        <v>70</v>
      </c>
      <c r="C7048" s="232" t="s">
        <v>13</v>
      </c>
      <c r="D7048" s="237">
        <v>0</v>
      </c>
      <c r="E7048" s="237">
        <v>0</v>
      </c>
      <c r="F7048" s="237">
        <v>0</v>
      </c>
      <c r="G7048" s="237">
        <v>0</v>
      </c>
      <c r="H7048" s="237"/>
      <c r="I7048" s="237">
        <v>0</v>
      </c>
      <c r="J7048" s="237">
        <v>0</v>
      </c>
      <c r="K7048" s="415">
        <v>0</v>
      </c>
      <c r="L7048" s="415">
        <v>0</v>
      </c>
      <c r="M7048" s="415">
        <v>0</v>
      </c>
      <c r="N7048" s="415">
        <v>0</v>
      </c>
      <c r="O7048" s="237">
        <v>0</v>
      </c>
      <c r="P7048" s="237">
        <v>0</v>
      </c>
      <c r="Q7048" s="237">
        <v>0</v>
      </c>
      <c r="R7048" s="237">
        <v>0</v>
      </c>
      <c r="S7048" s="237">
        <v>0</v>
      </c>
      <c r="T7048" s="237">
        <v>0</v>
      </c>
      <c r="U7048" s="237">
        <v>0</v>
      </c>
      <c r="V7048" s="237">
        <v>0</v>
      </c>
      <c r="W7048" s="237">
        <v>0</v>
      </c>
      <c r="Y7048" s="236" t="str">
        <f t="shared" si="110"/>
        <v>Romania</v>
      </c>
    </row>
    <row r="7049" spans="1:25">
      <c r="A7049" s="399"/>
      <c r="B7049" s="234" t="s">
        <v>69</v>
      </c>
      <c r="C7049" s="232" t="s">
        <v>13</v>
      </c>
      <c r="D7049" s="235">
        <v>0</v>
      </c>
      <c r="E7049" s="235">
        <v>450.96300000000002</v>
      </c>
      <c r="F7049" s="235">
        <v>0</v>
      </c>
      <c r="G7049" s="235">
        <v>-4.4089999999999998</v>
      </c>
      <c r="H7049" s="235"/>
      <c r="I7049" s="235">
        <v>0</v>
      </c>
      <c r="J7049" s="235">
        <v>0</v>
      </c>
      <c r="K7049" s="416">
        <v>0</v>
      </c>
      <c r="L7049" s="416">
        <v>0</v>
      </c>
      <c r="M7049" s="416">
        <v>0</v>
      </c>
      <c r="N7049" s="416">
        <v>0</v>
      </c>
      <c r="O7049" s="235">
        <v>0</v>
      </c>
      <c r="P7049" s="235">
        <v>0</v>
      </c>
      <c r="Q7049" s="235">
        <v>13.227</v>
      </c>
      <c r="R7049" s="235">
        <v>0</v>
      </c>
      <c r="S7049" s="235">
        <v>7.5579999999999998</v>
      </c>
      <c r="T7049" s="235">
        <v>0</v>
      </c>
      <c r="U7049" s="235">
        <v>0</v>
      </c>
      <c r="V7049" s="235">
        <v>0</v>
      </c>
      <c r="W7049" s="235">
        <v>0</v>
      </c>
      <c r="Y7049" s="236" t="str">
        <f t="shared" si="110"/>
        <v>Romania</v>
      </c>
    </row>
    <row r="7050" spans="1:25">
      <c r="A7050" s="399"/>
      <c r="B7050" s="234" t="s">
        <v>68</v>
      </c>
      <c r="C7050" s="232" t="s">
        <v>13</v>
      </c>
      <c r="D7050" s="237">
        <v>0</v>
      </c>
      <c r="E7050" s="237">
        <v>0</v>
      </c>
      <c r="F7050" s="237">
        <v>0</v>
      </c>
      <c r="G7050" s="237">
        <v>0</v>
      </c>
      <c r="H7050" s="237"/>
      <c r="I7050" s="237">
        <v>0</v>
      </c>
      <c r="J7050" s="237">
        <v>0</v>
      </c>
      <c r="K7050" s="415">
        <v>0</v>
      </c>
      <c r="L7050" s="415">
        <v>0</v>
      </c>
      <c r="M7050" s="415">
        <v>0</v>
      </c>
      <c r="N7050" s="415">
        <v>0</v>
      </c>
      <c r="O7050" s="237">
        <v>0</v>
      </c>
      <c r="P7050" s="237">
        <v>0</v>
      </c>
      <c r="Q7050" s="237">
        <v>0</v>
      </c>
      <c r="R7050" s="237">
        <v>0</v>
      </c>
      <c r="S7050" s="237">
        <v>0</v>
      </c>
      <c r="T7050" s="237">
        <v>0</v>
      </c>
      <c r="U7050" s="237">
        <v>0</v>
      </c>
      <c r="V7050" s="237">
        <v>0</v>
      </c>
      <c r="W7050" s="237">
        <v>0</v>
      </c>
      <c r="Y7050" s="236" t="str">
        <f t="shared" si="110"/>
        <v>Romania</v>
      </c>
    </row>
    <row r="7051" spans="1:25">
      <c r="A7051" s="399"/>
      <c r="B7051" s="234" t="s">
        <v>67</v>
      </c>
      <c r="C7051" s="232" t="s">
        <v>13</v>
      </c>
      <c r="D7051" s="235">
        <v>0</v>
      </c>
      <c r="E7051" s="235">
        <v>0</v>
      </c>
      <c r="F7051" s="235">
        <v>0</v>
      </c>
      <c r="G7051" s="235">
        <v>0</v>
      </c>
      <c r="H7051" s="235"/>
      <c r="I7051" s="235">
        <v>0</v>
      </c>
      <c r="J7051" s="235">
        <v>0</v>
      </c>
      <c r="K7051" s="416">
        <v>0</v>
      </c>
      <c r="L7051" s="416">
        <v>0</v>
      </c>
      <c r="M7051" s="416">
        <v>0</v>
      </c>
      <c r="N7051" s="416">
        <v>0</v>
      </c>
      <c r="O7051" s="235">
        <v>0</v>
      </c>
      <c r="P7051" s="235">
        <v>0</v>
      </c>
      <c r="Q7051" s="235">
        <v>0</v>
      </c>
      <c r="R7051" s="235">
        <v>0</v>
      </c>
      <c r="S7051" s="235">
        <v>0</v>
      </c>
      <c r="T7051" s="235">
        <v>0</v>
      </c>
      <c r="U7051" s="235">
        <v>0</v>
      </c>
      <c r="V7051" s="235">
        <v>0</v>
      </c>
      <c r="W7051" s="235">
        <v>0</v>
      </c>
      <c r="Y7051" s="236" t="str">
        <f t="shared" si="110"/>
        <v>Romania</v>
      </c>
    </row>
    <row r="7052" spans="1:25">
      <c r="A7052" s="399"/>
      <c r="B7052" s="234" t="s">
        <v>66</v>
      </c>
      <c r="C7052" s="232" t="s">
        <v>13</v>
      </c>
      <c r="D7052" s="237">
        <v>0</v>
      </c>
      <c r="E7052" s="237">
        <v>0</v>
      </c>
      <c r="F7052" s="237">
        <v>0</v>
      </c>
      <c r="G7052" s="237">
        <v>0</v>
      </c>
      <c r="H7052" s="237"/>
      <c r="I7052" s="237">
        <v>0</v>
      </c>
      <c r="J7052" s="237">
        <v>0</v>
      </c>
      <c r="K7052" s="415">
        <v>0</v>
      </c>
      <c r="L7052" s="415">
        <v>0</v>
      </c>
      <c r="M7052" s="415">
        <v>0</v>
      </c>
      <c r="N7052" s="415">
        <v>0</v>
      </c>
      <c r="O7052" s="237">
        <v>0</v>
      </c>
      <c r="P7052" s="237">
        <v>0</v>
      </c>
      <c r="Q7052" s="237">
        <v>0</v>
      </c>
      <c r="R7052" s="237">
        <v>0</v>
      </c>
      <c r="S7052" s="237">
        <v>0</v>
      </c>
      <c r="T7052" s="237">
        <v>0</v>
      </c>
      <c r="U7052" s="237">
        <v>0</v>
      </c>
      <c r="V7052" s="237">
        <v>0</v>
      </c>
      <c r="W7052" s="237">
        <v>0</v>
      </c>
      <c r="Y7052" s="236" t="str">
        <f t="shared" si="110"/>
        <v>Romania</v>
      </c>
    </row>
    <row r="7053" spans="1:25">
      <c r="A7053" s="399"/>
      <c r="B7053" s="234" t="s">
        <v>65</v>
      </c>
      <c r="C7053" s="232" t="s">
        <v>13</v>
      </c>
      <c r="D7053" s="235">
        <v>0</v>
      </c>
      <c r="E7053" s="235">
        <v>0</v>
      </c>
      <c r="F7053" s="235">
        <v>0</v>
      </c>
      <c r="G7053" s="235">
        <v>0</v>
      </c>
      <c r="H7053" s="235"/>
      <c r="I7053" s="235">
        <v>0</v>
      </c>
      <c r="J7053" s="235">
        <v>0</v>
      </c>
      <c r="K7053" s="416">
        <v>0</v>
      </c>
      <c r="L7053" s="416">
        <v>0</v>
      </c>
      <c r="M7053" s="416">
        <v>0</v>
      </c>
      <c r="N7053" s="416">
        <v>0</v>
      </c>
      <c r="O7053" s="235">
        <v>0</v>
      </c>
      <c r="P7053" s="235">
        <v>0</v>
      </c>
      <c r="Q7053" s="235">
        <v>0</v>
      </c>
      <c r="R7053" s="235">
        <v>0</v>
      </c>
      <c r="S7053" s="235">
        <v>0</v>
      </c>
      <c r="T7053" s="235">
        <v>0</v>
      </c>
      <c r="U7053" s="235">
        <v>0</v>
      </c>
      <c r="V7053" s="235">
        <v>0</v>
      </c>
      <c r="W7053" s="235">
        <v>0</v>
      </c>
      <c r="Y7053" s="236" t="str">
        <f t="shared" si="110"/>
        <v>Romania</v>
      </c>
    </row>
    <row r="7054" spans="1:25">
      <c r="A7054" s="399"/>
      <c r="B7054" s="234" t="s">
        <v>64</v>
      </c>
      <c r="C7054" s="232" t="s">
        <v>13</v>
      </c>
      <c r="D7054" s="237">
        <v>0</v>
      </c>
      <c r="E7054" s="237">
        <v>0</v>
      </c>
      <c r="F7054" s="237">
        <v>0</v>
      </c>
      <c r="G7054" s="237">
        <v>0</v>
      </c>
      <c r="H7054" s="237"/>
      <c r="I7054" s="237">
        <v>0</v>
      </c>
      <c r="J7054" s="237">
        <v>0</v>
      </c>
      <c r="K7054" s="415">
        <v>0</v>
      </c>
      <c r="L7054" s="415">
        <v>0</v>
      </c>
      <c r="M7054" s="415">
        <v>0</v>
      </c>
      <c r="N7054" s="415">
        <v>0</v>
      </c>
      <c r="O7054" s="237">
        <v>0</v>
      </c>
      <c r="P7054" s="237">
        <v>0</v>
      </c>
      <c r="Q7054" s="237">
        <v>0</v>
      </c>
      <c r="R7054" s="237">
        <v>0</v>
      </c>
      <c r="S7054" s="237">
        <v>0</v>
      </c>
      <c r="T7054" s="237">
        <v>0</v>
      </c>
      <c r="U7054" s="237">
        <v>0</v>
      </c>
      <c r="V7054" s="237">
        <v>0</v>
      </c>
      <c r="W7054" s="237">
        <v>0</v>
      </c>
      <c r="Y7054" s="236" t="str">
        <f t="shared" si="110"/>
        <v>Romania</v>
      </c>
    </row>
    <row r="7055" spans="1:25">
      <c r="A7055" s="399"/>
      <c r="B7055" s="234" t="s">
        <v>63</v>
      </c>
      <c r="C7055" s="232" t="s">
        <v>13</v>
      </c>
      <c r="D7055" s="235">
        <v>0</v>
      </c>
      <c r="E7055" s="235">
        <v>0</v>
      </c>
      <c r="F7055" s="235">
        <v>0</v>
      </c>
      <c r="G7055" s="235">
        <v>0</v>
      </c>
      <c r="H7055" s="235"/>
      <c r="I7055" s="235">
        <v>0</v>
      </c>
      <c r="J7055" s="235">
        <v>-10.722</v>
      </c>
      <c r="K7055" s="416">
        <v>0</v>
      </c>
      <c r="L7055" s="416">
        <v>0</v>
      </c>
      <c r="M7055" s="416">
        <v>0</v>
      </c>
      <c r="N7055" s="416">
        <v>-1.887</v>
      </c>
      <c r="O7055" s="235">
        <v>-9.8859999999999992</v>
      </c>
      <c r="P7055" s="235">
        <v>-8.1910000000000007</v>
      </c>
      <c r="Q7055" s="235">
        <v>195.649</v>
      </c>
      <c r="R7055" s="235">
        <v>195.649</v>
      </c>
      <c r="S7055" s="235">
        <v>0</v>
      </c>
      <c r="T7055" s="235">
        <v>0</v>
      </c>
      <c r="U7055" s="235">
        <v>0</v>
      </c>
      <c r="V7055" s="235">
        <v>0</v>
      </c>
      <c r="W7055" s="235">
        <v>18</v>
      </c>
      <c r="Y7055" s="236" t="str">
        <f t="shared" si="110"/>
        <v>Romania</v>
      </c>
    </row>
    <row r="7056" spans="1:25" ht="22.5">
      <c r="A7056" s="399"/>
      <c r="B7056" s="234" t="s">
        <v>62</v>
      </c>
      <c r="C7056" s="232" t="s">
        <v>13</v>
      </c>
      <c r="D7056" s="237">
        <v>0</v>
      </c>
      <c r="E7056" s="237">
        <v>0</v>
      </c>
      <c r="F7056" s="237">
        <v>0</v>
      </c>
      <c r="G7056" s="237">
        <v>0</v>
      </c>
      <c r="H7056" s="237"/>
      <c r="I7056" s="237">
        <v>0</v>
      </c>
      <c r="J7056" s="237">
        <v>0</v>
      </c>
      <c r="K7056" s="415">
        <v>0</v>
      </c>
      <c r="L7056" s="415">
        <v>0</v>
      </c>
      <c r="M7056" s="415">
        <v>0</v>
      </c>
      <c r="N7056" s="415">
        <v>0</v>
      </c>
      <c r="O7056" s="237">
        <v>0</v>
      </c>
      <c r="P7056" s="237">
        <v>0</v>
      </c>
      <c r="Q7056" s="237">
        <v>0</v>
      </c>
      <c r="R7056" s="237">
        <v>0</v>
      </c>
      <c r="S7056" s="237">
        <v>0</v>
      </c>
      <c r="T7056" s="237">
        <v>0</v>
      </c>
      <c r="U7056" s="237">
        <v>0</v>
      </c>
      <c r="V7056" s="237">
        <v>0</v>
      </c>
      <c r="W7056" s="237">
        <v>0</v>
      </c>
      <c r="Y7056" s="236" t="str">
        <f t="shared" si="110"/>
        <v>Romania</v>
      </c>
    </row>
    <row r="7057" spans="1:25">
      <c r="A7057" s="399"/>
      <c r="B7057" s="234" t="s">
        <v>61</v>
      </c>
      <c r="C7057" s="232" t="s">
        <v>13</v>
      </c>
      <c r="D7057" s="235">
        <v>40.476999999999997</v>
      </c>
      <c r="E7057" s="235">
        <v>0</v>
      </c>
      <c r="F7057" s="235">
        <v>0</v>
      </c>
      <c r="G7057" s="235">
        <v>-0.26300000000000001</v>
      </c>
      <c r="H7057" s="235"/>
      <c r="I7057" s="235">
        <v>0</v>
      </c>
      <c r="J7057" s="235">
        <v>-4.8000000000000001E-2</v>
      </c>
      <c r="K7057" s="416">
        <v>0</v>
      </c>
      <c r="L7057" s="416">
        <v>0</v>
      </c>
      <c r="M7057" s="416">
        <v>-0.191</v>
      </c>
      <c r="N7057" s="416">
        <v>-0.31</v>
      </c>
      <c r="O7057" s="235">
        <v>0</v>
      </c>
      <c r="P7057" s="235">
        <v>0</v>
      </c>
      <c r="Q7057" s="235">
        <v>39.999000000000002</v>
      </c>
      <c r="R7057" s="235">
        <v>0.78800000000000003</v>
      </c>
      <c r="S7057" s="235">
        <v>19.867999999999999</v>
      </c>
      <c r="T7057" s="235">
        <v>0</v>
      </c>
      <c r="U7057" s="235">
        <v>5.1340000000000003</v>
      </c>
      <c r="V7057" s="235">
        <v>2.4E-2</v>
      </c>
      <c r="W7057" s="235">
        <v>0</v>
      </c>
      <c r="Y7057" s="236" t="str">
        <f t="shared" si="110"/>
        <v>Romania</v>
      </c>
    </row>
    <row r="7058" spans="1:25">
      <c r="A7058" s="399"/>
      <c r="B7058" s="234" t="s">
        <v>60</v>
      </c>
      <c r="C7058" s="232" t="s">
        <v>13</v>
      </c>
      <c r="D7058" s="237">
        <v>0.16700000000000001</v>
      </c>
      <c r="E7058" s="237">
        <v>0</v>
      </c>
      <c r="F7058" s="237">
        <v>0</v>
      </c>
      <c r="G7058" s="237">
        <v>0</v>
      </c>
      <c r="H7058" s="237"/>
      <c r="I7058" s="237">
        <v>0</v>
      </c>
      <c r="J7058" s="237">
        <v>0</v>
      </c>
      <c r="K7058" s="415">
        <v>0</v>
      </c>
      <c r="L7058" s="415">
        <v>0</v>
      </c>
      <c r="M7058" s="415">
        <v>0</v>
      </c>
      <c r="N7058" s="415">
        <v>0</v>
      </c>
      <c r="O7058" s="237">
        <v>0</v>
      </c>
      <c r="P7058" s="237">
        <v>0</v>
      </c>
      <c r="Q7058" s="237">
        <v>0.16700000000000001</v>
      </c>
      <c r="R7058" s="237">
        <v>0</v>
      </c>
      <c r="S7058" s="237">
        <v>9.6000000000000002E-2</v>
      </c>
      <c r="T7058" s="237">
        <v>0</v>
      </c>
      <c r="U7058" s="237">
        <v>0</v>
      </c>
      <c r="V7058" s="237">
        <v>0</v>
      </c>
      <c r="W7058" s="237">
        <v>0</v>
      </c>
      <c r="Y7058" s="236" t="str">
        <f t="shared" si="110"/>
        <v>Romania</v>
      </c>
    </row>
    <row r="7059" spans="1:25">
      <c r="A7059" s="399"/>
      <c r="B7059" s="234" t="s">
        <v>59</v>
      </c>
      <c r="C7059" s="232" t="s">
        <v>13</v>
      </c>
      <c r="D7059" s="235">
        <v>0.16700000000000001</v>
      </c>
      <c r="E7059" s="235">
        <v>0</v>
      </c>
      <c r="F7059" s="235">
        <v>0</v>
      </c>
      <c r="G7059" s="235">
        <v>0</v>
      </c>
      <c r="H7059" s="235"/>
      <c r="I7059" s="235">
        <v>0</v>
      </c>
      <c r="J7059" s="235">
        <v>0</v>
      </c>
      <c r="K7059" s="416">
        <v>0</v>
      </c>
      <c r="L7059" s="416">
        <v>0</v>
      </c>
      <c r="M7059" s="416">
        <v>0</v>
      </c>
      <c r="N7059" s="416">
        <v>0</v>
      </c>
      <c r="O7059" s="235">
        <v>0</v>
      </c>
      <c r="P7059" s="235">
        <v>0</v>
      </c>
      <c r="Q7059" s="235">
        <v>0.16700000000000001</v>
      </c>
      <c r="R7059" s="235">
        <v>0</v>
      </c>
      <c r="S7059" s="235">
        <v>4.8000000000000001E-2</v>
      </c>
      <c r="T7059" s="235">
        <v>0</v>
      </c>
      <c r="U7059" s="235">
        <v>0</v>
      </c>
      <c r="V7059" s="235">
        <v>2.4E-2</v>
      </c>
      <c r="W7059" s="235">
        <v>0</v>
      </c>
      <c r="Y7059" s="236" t="str">
        <f t="shared" si="110"/>
        <v>Romania</v>
      </c>
    </row>
    <row r="7060" spans="1:25">
      <c r="A7060" s="399"/>
      <c r="B7060" s="234" t="s">
        <v>58</v>
      </c>
      <c r="C7060" s="232" t="s">
        <v>13</v>
      </c>
      <c r="D7060" s="237">
        <v>26.244</v>
      </c>
      <c r="E7060" s="237">
        <v>42.887</v>
      </c>
      <c r="F7060" s="237">
        <v>-16.643000000000001</v>
      </c>
      <c r="G7060" s="237">
        <v>0</v>
      </c>
      <c r="H7060" s="237"/>
      <c r="I7060" s="237">
        <v>0</v>
      </c>
      <c r="J7060" s="237">
        <v>0</v>
      </c>
      <c r="K7060" s="415">
        <v>0</v>
      </c>
      <c r="L7060" s="415">
        <v>0</v>
      </c>
      <c r="M7060" s="415">
        <v>0</v>
      </c>
      <c r="N7060" s="415">
        <v>0</v>
      </c>
      <c r="O7060" s="237">
        <v>0</v>
      </c>
      <c r="P7060" s="237">
        <v>0</v>
      </c>
      <c r="Q7060" s="237">
        <v>55.689</v>
      </c>
      <c r="R7060" s="237">
        <v>0</v>
      </c>
      <c r="S7060" s="237">
        <v>0</v>
      </c>
      <c r="T7060" s="237">
        <v>0</v>
      </c>
      <c r="U7060" s="237">
        <v>0</v>
      </c>
      <c r="V7060" s="237">
        <v>0</v>
      </c>
      <c r="W7060" s="237">
        <v>0</v>
      </c>
      <c r="Y7060" s="236" t="str">
        <f t="shared" si="110"/>
        <v>Romania</v>
      </c>
    </row>
    <row r="7061" spans="1:25">
      <c r="A7061" s="399"/>
      <c r="B7061" s="234" t="s">
        <v>57</v>
      </c>
      <c r="C7061" s="232" t="s">
        <v>13</v>
      </c>
      <c r="D7061" s="235">
        <v>120.417</v>
      </c>
      <c r="E7061" s="235">
        <v>52.737000000000002</v>
      </c>
      <c r="F7061" s="235">
        <v>-26.369</v>
      </c>
      <c r="G7061" s="235">
        <v>0</v>
      </c>
      <c r="H7061" s="235"/>
      <c r="I7061" s="235">
        <v>0</v>
      </c>
      <c r="J7061" s="235">
        <v>0</v>
      </c>
      <c r="K7061" s="416">
        <v>0</v>
      </c>
      <c r="L7061" s="416">
        <v>0</v>
      </c>
      <c r="M7061" s="416">
        <v>0</v>
      </c>
      <c r="N7061" s="416">
        <v>0</v>
      </c>
      <c r="O7061" s="235">
        <v>0</v>
      </c>
      <c r="P7061" s="235">
        <v>0</v>
      </c>
      <c r="Q7061" s="235">
        <v>147.66399999999999</v>
      </c>
      <c r="R7061" s="235">
        <v>0</v>
      </c>
      <c r="S7061" s="235">
        <v>0</v>
      </c>
      <c r="T7061" s="235">
        <v>0</v>
      </c>
      <c r="U7061" s="235">
        <v>0</v>
      </c>
      <c r="V7061" s="235">
        <v>0</v>
      </c>
      <c r="W7061" s="235">
        <v>0</v>
      </c>
      <c r="Y7061" s="236" t="str">
        <f t="shared" si="110"/>
        <v>Romania</v>
      </c>
    </row>
    <row r="7062" spans="1:25">
      <c r="A7062" s="399"/>
      <c r="B7062" s="234" t="s">
        <v>56</v>
      </c>
      <c r="C7062" s="232" t="s">
        <v>13</v>
      </c>
      <c r="D7062" s="237">
        <v>0</v>
      </c>
      <c r="E7062" s="237">
        <v>0</v>
      </c>
      <c r="F7062" s="237">
        <v>0</v>
      </c>
      <c r="G7062" s="237">
        <v>0</v>
      </c>
      <c r="H7062" s="237"/>
      <c r="I7062" s="237">
        <v>0</v>
      </c>
      <c r="J7062" s="237">
        <v>0</v>
      </c>
      <c r="K7062" s="415">
        <v>0</v>
      </c>
      <c r="L7062" s="415">
        <v>0</v>
      </c>
      <c r="M7062" s="415">
        <v>0</v>
      </c>
      <c r="N7062" s="415">
        <v>0</v>
      </c>
      <c r="O7062" s="237">
        <v>0</v>
      </c>
      <c r="P7062" s="237">
        <v>0</v>
      </c>
      <c r="Q7062" s="237">
        <v>0</v>
      </c>
      <c r="R7062" s="237">
        <v>0</v>
      </c>
      <c r="S7062" s="237">
        <v>0</v>
      </c>
      <c r="T7062" s="237">
        <v>0</v>
      </c>
      <c r="U7062" s="237">
        <v>0</v>
      </c>
      <c r="V7062" s="237">
        <v>0</v>
      </c>
      <c r="W7062" s="237">
        <v>0</v>
      </c>
      <c r="Y7062" s="236" t="str">
        <f t="shared" si="110"/>
        <v>Romania</v>
      </c>
    </row>
    <row r="7063" spans="1:25" ht="22.5">
      <c r="A7063" s="399"/>
      <c r="B7063" s="234" t="s">
        <v>55</v>
      </c>
      <c r="C7063" s="232" t="s">
        <v>13</v>
      </c>
      <c r="D7063" s="235">
        <v>0</v>
      </c>
      <c r="E7063" s="235">
        <v>0</v>
      </c>
      <c r="F7063" s="235">
        <v>0</v>
      </c>
      <c r="G7063" s="235">
        <v>0</v>
      </c>
      <c r="H7063" s="235"/>
      <c r="I7063" s="235">
        <v>0</v>
      </c>
      <c r="J7063" s="235">
        <v>0</v>
      </c>
      <c r="K7063" s="416">
        <v>0</v>
      </c>
      <c r="L7063" s="416">
        <v>0</v>
      </c>
      <c r="M7063" s="416">
        <v>0</v>
      </c>
      <c r="N7063" s="416">
        <v>0</v>
      </c>
      <c r="O7063" s="235">
        <v>0</v>
      </c>
      <c r="P7063" s="235">
        <v>0</v>
      </c>
      <c r="Q7063" s="235">
        <v>0</v>
      </c>
      <c r="R7063" s="235">
        <v>0</v>
      </c>
      <c r="S7063" s="235">
        <v>0</v>
      </c>
      <c r="T7063" s="235">
        <v>0</v>
      </c>
      <c r="U7063" s="235">
        <v>0</v>
      </c>
      <c r="V7063" s="235">
        <v>0</v>
      </c>
      <c r="W7063" s="235">
        <v>0</v>
      </c>
      <c r="Y7063" s="236" t="str">
        <f t="shared" si="110"/>
        <v>Romania</v>
      </c>
    </row>
    <row r="7064" spans="1:25">
      <c r="A7064" s="399"/>
      <c r="B7064" s="234" t="s">
        <v>54</v>
      </c>
      <c r="C7064" s="232" t="s">
        <v>13</v>
      </c>
      <c r="D7064" s="237">
        <v>0</v>
      </c>
      <c r="E7064" s="237">
        <v>0</v>
      </c>
      <c r="F7064" s="237">
        <v>0</v>
      </c>
      <c r="G7064" s="237">
        <v>0</v>
      </c>
      <c r="H7064" s="237"/>
      <c r="I7064" s="237">
        <v>0</v>
      </c>
      <c r="J7064" s="237">
        <v>0</v>
      </c>
      <c r="K7064" s="415">
        <v>0</v>
      </c>
      <c r="L7064" s="415">
        <v>0</v>
      </c>
      <c r="M7064" s="415">
        <v>0</v>
      </c>
      <c r="N7064" s="415">
        <v>0</v>
      </c>
      <c r="O7064" s="237">
        <v>0</v>
      </c>
      <c r="P7064" s="237">
        <v>0</v>
      </c>
      <c r="Q7064" s="237">
        <v>0</v>
      </c>
      <c r="R7064" s="237">
        <v>0</v>
      </c>
      <c r="S7064" s="237">
        <v>0</v>
      </c>
      <c r="T7064" s="237">
        <v>0</v>
      </c>
      <c r="U7064" s="237">
        <v>0</v>
      </c>
      <c r="V7064" s="237">
        <v>0</v>
      </c>
      <c r="W7064" s="237">
        <v>0</v>
      </c>
      <c r="Y7064" s="236" t="str">
        <f t="shared" si="110"/>
        <v>Romania</v>
      </c>
    </row>
    <row r="7065" spans="1:25">
      <c r="A7065" s="399"/>
      <c r="B7065" s="234" t="s">
        <v>6</v>
      </c>
      <c r="C7065" s="232" t="s">
        <v>13</v>
      </c>
      <c r="D7065" s="235">
        <v>8597.6329999999998</v>
      </c>
      <c r="E7065" s="235">
        <v>1164.9079999999999</v>
      </c>
      <c r="F7065" s="235">
        <v>0</v>
      </c>
      <c r="G7065" s="235">
        <v>172.84399999999999</v>
      </c>
      <c r="H7065" s="235"/>
      <c r="I7065" s="235">
        <v>-47.557000000000002</v>
      </c>
      <c r="J7065" s="235">
        <v>-614.31299999999999</v>
      </c>
      <c r="K7065" s="416">
        <v>-1456.098</v>
      </c>
      <c r="L7065" s="416">
        <v>-92.728999999999999</v>
      </c>
      <c r="M7065" s="416">
        <v>-344.80700000000002</v>
      </c>
      <c r="N7065" s="416">
        <v>-115.724</v>
      </c>
      <c r="O7065" s="235">
        <v>-627.01400000000001</v>
      </c>
      <c r="P7065" s="235">
        <v>-129.06899999999999</v>
      </c>
      <c r="Q7065" s="235">
        <v>6451.3620000000001</v>
      </c>
      <c r="R7065" s="235">
        <v>515.78099999999995</v>
      </c>
      <c r="S7065" s="235">
        <v>830.09400000000005</v>
      </c>
      <c r="T7065" s="235">
        <v>0</v>
      </c>
      <c r="U7065" s="235">
        <v>238.77500000000001</v>
      </c>
      <c r="V7065" s="235">
        <v>41.518999999999998</v>
      </c>
      <c r="W7065" s="235">
        <v>9255</v>
      </c>
      <c r="Y7065" s="236" t="str">
        <f t="shared" si="110"/>
        <v>Romania</v>
      </c>
    </row>
    <row r="7066" spans="1:25">
      <c r="A7066" s="399"/>
      <c r="B7066" s="234" t="s">
        <v>53</v>
      </c>
      <c r="C7066" s="232" t="s">
        <v>13</v>
      </c>
      <c r="D7066" s="237" t="s">
        <v>12</v>
      </c>
      <c r="E7066" s="237" t="s">
        <v>12</v>
      </c>
      <c r="F7066" s="237" t="s">
        <v>12</v>
      </c>
      <c r="G7066" s="237" t="s">
        <v>12</v>
      </c>
      <c r="H7066" s="237"/>
      <c r="I7066" s="237" t="s">
        <v>12</v>
      </c>
      <c r="J7066" s="237" t="s">
        <v>12</v>
      </c>
      <c r="K7066" s="415" t="s">
        <v>12</v>
      </c>
      <c r="L7066" s="415" t="s">
        <v>12</v>
      </c>
      <c r="M7066" s="415" t="s">
        <v>12</v>
      </c>
      <c r="N7066" s="415" t="s">
        <v>12</v>
      </c>
      <c r="O7066" s="237" t="s">
        <v>12</v>
      </c>
      <c r="P7066" s="237" t="s">
        <v>12</v>
      </c>
      <c r="Q7066" s="237" t="s">
        <v>12</v>
      </c>
      <c r="R7066" s="237" t="s">
        <v>12</v>
      </c>
      <c r="S7066" s="237" t="s">
        <v>12</v>
      </c>
      <c r="T7066" s="237" t="s">
        <v>12</v>
      </c>
      <c r="U7066" s="237" t="s">
        <v>12</v>
      </c>
      <c r="V7066" s="237" t="s">
        <v>12</v>
      </c>
      <c r="W7066" s="237" t="s">
        <v>12</v>
      </c>
      <c r="Y7066" s="236" t="str">
        <f t="shared" si="110"/>
        <v>Romania</v>
      </c>
    </row>
    <row r="7067" spans="1:25">
      <c r="A7067" s="399"/>
      <c r="B7067" s="234" t="s">
        <v>52</v>
      </c>
      <c r="C7067" s="232" t="s">
        <v>13</v>
      </c>
      <c r="D7067" s="235">
        <v>3924.3209999999999</v>
      </c>
      <c r="E7067" s="235">
        <v>5297.6080000000002</v>
      </c>
      <c r="F7067" s="235">
        <v>-58.247</v>
      </c>
      <c r="G7067" s="235">
        <v>146.887</v>
      </c>
      <c r="H7067" s="235"/>
      <c r="I7067" s="235">
        <v>0</v>
      </c>
      <c r="J7067" s="235">
        <v>0</v>
      </c>
      <c r="K7067" s="416">
        <v>0</v>
      </c>
      <c r="L7067" s="416">
        <v>0</v>
      </c>
      <c r="M7067" s="416">
        <v>0</v>
      </c>
      <c r="N7067" s="416">
        <v>0</v>
      </c>
      <c r="O7067" s="235">
        <v>0</v>
      </c>
      <c r="P7067" s="235">
        <v>-9.8949999999999996</v>
      </c>
      <c r="Q7067" s="235">
        <v>0</v>
      </c>
      <c r="R7067" s="235">
        <v>0</v>
      </c>
      <c r="S7067" s="235">
        <v>0</v>
      </c>
      <c r="T7067" s="235">
        <v>0</v>
      </c>
      <c r="U7067" s="235">
        <v>0</v>
      </c>
      <c r="V7067" s="235">
        <v>0</v>
      </c>
      <c r="W7067" s="235">
        <v>0</v>
      </c>
      <c r="Y7067" s="236" t="str">
        <f t="shared" si="110"/>
        <v>Romania</v>
      </c>
    </row>
    <row r="7068" spans="1:25">
      <c r="A7068" s="399"/>
      <c r="B7068" s="234" t="s">
        <v>51</v>
      </c>
      <c r="C7068" s="232" t="s">
        <v>13</v>
      </c>
      <c r="D7068" s="237">
        <v>103.953</v>
      </c>
      <c r="E7068" s="237">
        <v>0</v>
      </c>
      <c r="F7068" s="237">
        <v>0</v>
      </c>
      <c r="G7068" s="237">
        <v>-1.181</v>
      </c>
      <c r="H7068" s="237"/>
      <c r="I7068" s="237">
        <v>0</v>
      </c>
      <c r="J7068" s="237">
        <v>0</v>
      </c>
      <c r="K7068" s="415">
        <v>0</v>
      </c>
      <c r="L7068" s="415">
        <v>0</v>
      </c>
      <c r="M7068" s="415">
        <v>0</v>
      </c>
      <c r="N7068" s="415">
        <v>0</v>
      </c>
      <c r="O7068" s="237">
        <v>0</v>
      </c>
      <c r="P7068" s="237">
        <v>0</v>
      </c>
      <c r="Q7068" s="237">
        <v>3.544</v>
      </c>
      <c r="R7068" s="237">
        <v>0</v>
      </c>
      <c r="S7068" s="237">
        <v>3.544</v>
      </c>
      <c r="T7068" s="237">
        <v>0</v>
      </c>
      <c r="U7068" s="237">
        <v>0</v>
      </c>
      <c r="V7068" s="237">
        <v>0</v>
      </c>
      <c r="W7068" s="237">
        <v>0</v>
      </c>
      <c r="Y7068" s="236" t="str">
        <f t="shared" si="110"/>
        <v>Romania</v>
      </c>
    </row>
    <row r="7069" spans="1:25">
      <c r="A7069" s="399"/>
      <c r="B7069" s="234" t="s">
        <v>50</v>
      </c>
      <c r="C7069" s="232" t="s">
        <v>13</v>
      </c>
      <c r="D7069" s="235">
        <v>0</v>
      </c>
      <c r="E7069" s="235">
        <v>192.601</v>
      </c>
      <c r="F7069" s="235">
        <v>0</v>
      </c>
      <c r="G7069" s="235">
        <v>-3.21</v>
      </c>
      <c r="H7069" s="235"/>
      <c r="I7069" s="235">
        <v>0</v>
      </c>
      <c r="J7069" s="235">
        <v>0</v>
      </c>
      <c r="K7069" s="416">
        <v>0</v>
      </c>
      <c r="L7069" s="416">
        <v>0</v>
      </c>
      <c r="M7069" s="416">
        <v>0</v>
      </c>
      <c r="N7069" s="416">
        <v>0</v>
      </c>
      <c r="O7069" s="235">
        <v>0</v>
      </c>
      <c r="P7069" s="235">
        <v>0</v>
      </c>
      <c r="Q7069" s="235">
        <v>0</v>
      </c>
      <c r="R7069" s="235">
        <v>0</v>
      </c>
      <c r="S7069" s="235">
        <v>0</v>
      </c>
      <c r="T7069" s="235">
        <v>0</v>
      </c>
      <c r="U7069" s="235">
        <v>0</v>
      </c>
      <c r="V7069" s="235">
        <v>0</v>
      </c>
      <c r="W7069" s="235">
        <v>0</v>
      </c>
      <c r="Y7069" s="236" t="str">
        <f t="shared" si="110"/>
        <v>Romania</v>
      </c>
    </row>
    <row r="7070" spans="1:25">
      <c r="A7070" s="399"/>
      <c r="B7070" s="234" t="s">
        <v>49</v>
      </c>
      <c r="C7070" s="232" t="s">
        <v>13</v>
      </c>
      <c r="D7070" s="237">
        <v>0</v>
      </c>
      <c r="E7070" s="237">
        <v>65.906999999999996</v>
      </c>
      <c r="F7070" s="237">
        <v>0</v>
      </c>
      <c r="G7070" s="237">
        <v>0</v>
      </c>
      <c r="H7070" s="237"/>
      <c r="I7070" s="237">
        <v>0</v>
      </c>
      <c r="J7070" s="237">
        <v>0</v>
      </c>
      <c r="K7070" s="415">
        <v>0</v>
      </c>
      <c r="L7070" s="415">
        <v>0</v>
      </c>
      <c r="M7070" s="415">
        <v>0</v>
      </c>
      <c r="N7070" s="415">
        <v>0</v>
      </c>
      <c r="O7070" s="237">
        <v>0</v>
      </c>
      <c r="P7070" s="237">
        <v>0</v>
      </c>
      <c r="Q7070" s="237">
        <v>0</v>
      </c>
      <c r="R7070" s="237">
        <v>0</v>
      </c>
      <c r="S7070" s="237">
        <v>0</v>
      </c>
      <c r="T7070" s="237">
        <v>0</v>
      </c>
      <c r="U7070" s="237">
        <v>0</v>
      </c>
      <c r="V7070" s="237">
        <v>0</v>
      </c>
      <c r="W7070" s="237">
        <v>0</v>
      </c>
      <c r="Y7070" s="236" t="str">
        <f t="shared" si="110"/>
        <v>Romania</v>
      </c>
    </row>
    <row r="7071" spans="1:25">
      <c r="A7071" s="399"/>
      <c r="B7071" s="234" t="s">
        <v>48</v>
      </c>
      <c r="C7071" s="232" t="s">
        <v>13</v>
      </c>
      <c r="D7071" s="235">
        <v>0</v>
      </c>
      <c r="E7071" s="235">
        <v>0</v>
      </c>
      <c r="F7071" s="235">
        <v>0</v>
      </c>
      <c r="G7071" s="235">
        <v>0</v>
      </c>
      <c r="H7071" s="235"/>
      <c r="I7071" s="235">
        <v>0</v>
      </c>
      <c r="J7071" s="235">
        <v>0</v>
      </c>
      <c r="K7071" s="416">
        <v>0</v>
      </c>
      <c r="L7071" s="416">
        <v>0</v>
      </c>
      <c r="M7071" s="416">
        <v>0</v>
      </c>
      <c r="N7071" s="416">
        <v>0</v>
      </c>
      <c r="O7071" s="235">
        <v>0</v>
      </c>
      <c r="P7071" s="235">
        <v>0</v>
      </c>
      <c r="Q7071" s="235">
        <v>0</v>
      </c>
      <c r="R7071" s="235">
        <v>0</v>
      </c>
      <c r="S7071" s="235">
        <v>0</v>
      </c>
      <c r="T7071" s="235">
        <v>0</v>
      </c>
      <c r="U7071" s="235">
        <v>0</v>
      </c>
      <c r="V7071" s="235">
        <v>0</v>
      </c>
      <c r="W7071" s="235">
        <v>0</v>
      </c>
      <c r="Y7071" s="236" t="str">
        <f t="shared" si="110"/>
        <v>Romania</v>
      </c>
    </row>
    <row r="7072" spans="1:25">
      <c r="A7072" s="399"/>
      <c r="B7072" s="234" t="s">
        <v>47</v>
      </c>
      <c r="C7072" s="232" t="s">
        <v>13</v>
      </c>
      <c r="D7072" s="237">
        <v>0</v>
      </c>
      <c r="E7072" s="237">
        <v>0</v>
      </c>
      <c r="F7072" s="237">
        <v>0</v>
      </c>
      <c r="G7072" s="237">
        <v>-17.734000000000002</v>
      </c>
      <c r="H7072" s="237"/>
      <c r="I7072" s="237">
        <v>0</v>
      </c>
      <c r="J7072" s="237">
        <v>0</v>
      </c>
      <c r="K7072" s="415">
        <v>-41.38</v>
      </c>
      <c r="L7072" s="415">
        <v>-30.739000000000001</v>
      </c>
      <c r="M7072" s="415">
        <v>-34.286000000000001</v>
      </c>
      <c r="N7072" s="415">
        <v>0</v>
      </c>
      <c r="O7072" s="237">
        <v>-532.029</v>
      </c>
      <c r="P7072" s="237">
        <v>0</v>
      </c>
      <c r="Q7072" s="237">
        <v>185.619</v>
      </c>
      <c r="R7072" s="237">
        <v>0</v>
      </c>
      <c r="S7072" s="237">
        <v>185.619</v>
      </c>
      <c r="T7072" s="237">
        <v>0</v>
      </c>
      <c r="U7072" s="237">
        <v>0</v>
      </c>
      <c r="V7072" s="237">
        <v>0</v>
      </c>
      <c r="W7072" s="237">
        <v>354</v>
      </c>
      <c r="Y7072" s="236" t="str">
        <f t="shared" si="110"/>
        <v>Romania</v>
      </c>
    </row>
    <row r="7073" spans="1:25">
      <c r="A7073" s="399"/>
      <c r="B7073" s="234" t="s">
        <v>46</v>
      </c>
      <c r="C7073" s="232" t="s">
        <v>13</v>
      </c>
      <c r="D7073" s="235">
        <v>0</v>
      </c>
      <c r="E7073" s="235">
        <v>0</v>
      </c>
      <c r="F7073" s="235">
        <v>0</v>
      </c>
      <c r="G7073" s="235">
        <v>0</v>
      </c>
      <c r="H7073" s="235"/>
      <c r="I7073" s="235">
        <v>0</v>
      </c>
      <c r="J7073" s="235">
        <v>0</v>
      </c>
      <c r="K7073" s="416">
        <v>0</v>
      </c>
      <c r="L7073" s="416">
        <v>0</v>
      </c>
      <c r="M7073" s="416">
        <v>0</v>
      </c>
      <c r="N7073" s="416">
        <v>0</v>
      </c>
      <c r="O7073" s="235">
        <v>0</v>
      </c>
      <c r="P7073" s="235">
        <v>0</v>
      </c>
      <c r="Q7073" s="235">
        <v>0</v>
      </c>
      <c r="R7073" s="235">
        <v>0</v>
      </c>
      <c r="S7073" s="235">
        <v>0</v>
      </c>
      <c r="T7073" s="235">
        <v>0</v>
      </c>
      <c r="U7073" s="235">
        <v>0</v>
      </c>
      <c r="V7073" s="235">
        <v>0</v>
      </c>
      <c r="W7073" s="235">
        <v>0</v>
      </c>
      <c r="Y7073" s="236" t="str">
        <f t="shared" si="110"/>
        <v>Romania</v>
      </c>
    </row>
    <row r="7074" spans="1:25">
      <c r="A7074" s="399"/>
      <c r="B7074" s="234" t="s">
        <v>45</v>
      </c>
      <c r="C7074" s="232" t="s">
        <v>13</v>
      </c>
      <c r="D7074" s="237">
        <v>0</v>
      </c>
      <c r="E7074" s="237">
        <v>123.053</v>
      </c>
      <c r="F7074" s="237">
        <v>-223.03399999999999</v>
      </c>
      <c r="G7074" s="237">
        <v>40.652000000000001</v>
      </c>
      <c r="H7074" s="237"/>
      <c r="I7074" s="237">
        <v>0</v>
      </c>
      <c r="J7074" s="237">
        <v>0</v>
      </c>
      <c r="K7074" s="415">
        <v>0</v>
      </c>
      <c r="L7074" s="415">
        <v>0</v>
      </c>
      <c r="M7074" s="415">
        <v>0</v>
      </c>
      <c r="N7074" s="415">
        <v>-1.099</v>
      </c>
      <c r="O7074" s="237">
        <v>-43.948</v>
      </c>
      <c r="P7074" s="237">
        <v>0</v>
      </c>
      <c r="Q7074" s="237">
        <v>410.91</v>
      </c>
      <c r="R7074" s="237">
        <v>0</v>
      </c>
      <c r="S7074" s="237">
        <v>72.513999999999996</v>
      </c>
      <c r="T7074" s="237">
        <v>0</v>
      </c>
      <c r="U7074" s="237">
        <v>0</v>
      </c>
      <c r="V7074" s="237">
        <v>0</v>
      </c>
      <c r="W7074" s="237">
        <v>0</v>
      </c>
      <c r="Y7074" s="236" t="str">
        <f t="shared" si="110"/>
        <v>Romania</v>
      </c>
    </row>
    <row r="7075" spans="1:25">
      <c r="A7075" s="399"/>
      <c r="B7075" s="234" t="s">
        <v>44</v>
      </c>
      <c r="C7075" s="232" t="s">
        <v>13</v>
      </c>
      <c r="D7075" s="235">
        <v>0</v>
      </c>
      <c r="E7075" s="235">
        <v>1.0509999999999999</v>
      </c>
      <c r="F7075" s="235">
        <v>0</v>
      </c>
      <c r="G7075" s="235">
        <v>0</v>
      </c>
      <c r="H7075" s="235"/>
      <c r="I7075" s="235">
        <v>0</v>
      </c>
      <c r="J7075" s="235">
        <v>0</v>
      </c>
      <c r="K7075" s="416">
        <v>0</v>
      </c>
      <c r="L7075" s="416">
        <v>0</v>
      </c>
      <c r="M7075" s="416">
        <v>0</v>
      </c>
      <c r="N7075" s="416">
        <v>0</v>
      </c>
      <c r="O7075" s="235">
        <v>0</v>
      </c>
      <c r="P7075" s="235">
        <v>0</v>
      </c>
      <c r="Q7075" s="235">
        <v>1.0509999999999999</v>
      </c>
      <c r="R7075" s="235">
        <v>0</v>
      </c>
      <c r="S7075" s="235">
        <v>0</v>
      </c>
      <c r="T7075" s="235">
        <v>0</v>
      </c>
      <c r="U7075" s="235">
        <v>0</v>
      </c>
      <c r="V7075" s="235">
        <v>0</v>
      </c>
      <c r="W7075" s="235">
        <v>0</v>
      </c>
      <c r="Y7075" s="236" t="str">
        <f t="shared" si="110"/>
        <v>Romania</v>
      </c>
    </row>
    <row r="7076" spans="1:25">
      <c r="A7076" s="399"/>
      <c r="B7076" s="234" t="s">
        <v>43</v>
      </c>
      <c r="C7076" s="232" t="s">
        <v>13</v>
      </c>
      <c r="D7076" s="237">
        <v>0</v>
      </c>
      <c r="E7076" s="237">
        <v>0</v>
      </c>
      <c r="F7076" s="237">
        <v>0</v>
      </c>
      <c r="G7076" s="237">
        <v>0</v>
      </c>
      <c r="H7076" s="237"/>
      <c r="I7076" s="237">
        <v>0</v>
      </c>
      <c r="J7076" s="237">
        <v>0</v>
      </c>
      <c r="K7076" s="415">
        <v>0</v>
      </c>
      <c r="L7076" s="415">
        <v>0</v>
      </c>
      <c r="M7076" s="415">
        <v>0</v>
      </c>
      <c r="N7076" s="415">
        <v>0</v>
      </c>
      <c r="O7076" s="237">
        <v>0</v>
      </c>
      <c r="P7076" s="237">
        <v>0</v>
      </c>
      <c r="Q7076" s="237">
        <v>0</v>
      </c>
      <c r="R7076" s="237">
        <v>0</v>
      </c>
      <c r="S7076" s="237">
        <v>0</v>
      </c>
      <c r="T7076" s="237">
        <v>0</v>
      </c>
      <c r="U7076" s="237">
        <v>0</v>
      </c>
      <c r="V7076" s="237">
        <v>0</v>
      </c>
      <c r="W7076" s="237">
        <v>0</v>
      </c>
      <c r="Y7076" s="236" t="str">
        <f t="shared" si="110"/>
        <v>Romania</v>
      </c>
    </row>
    <row r="7077" spans="1:25">
      <c r="A7077" s="399"/>
      <c r="B7077" s="234" t="s">
        <v>42</v>
      </c>
      <c r="C7077" s="232" t="s">
        <v>13</v>
      </c>
      <c r="D7077" s="235">
        <v>0</v>
      </c>
      <c r="E7077" s="235">
        <v>1.0269999999999999</v>
      </c>
      <c r="F7077" s="235">
        <v>0</v>
      </c>
      <c r="G7077" s="235">
        <v>0</v>
      </c>
      <c r="H7077" s="235"/>
      <c r="I7077" s="235">
        <v>0</v>
      </c>
      <c r="J7077" s="235">
        <v>0</v>
      </c>
      <c r="K7077" s="416">
        <v>0</v>
      </c>
      <c r="L7077" s="416">
        <v>0</v>
      </c>
      <c r="M7077" s="416">
        <v>0</v>
      </c>
      <c r="N7077" s="416">
        <v>0</v>
      </c>
      <c r="O7077" s="235">
        <v>-2.0539999999999998</v>
      </c>
      <c r="P7077" s="235">
        <v>0</v>
      </c>
      <c r="Q7077" s="235">
        <v>0</v>
      </c>
      <c r="R7077" s="235">
        <v>0</v>
      </c>
      <c r="S7077" s="235">
        <v>0</v>
      </c>
      <c r="T7077" s="235">
        <v>0</v>
      </c>
      <c r="U7077" s="235">
        <v>0</v>
      </c>
      <c r="V7077" s="235">
        <v>0</v>
      </c>
      <c r="W7077" s="235">
        <v>0</v>
      </c>
      <c r="Y7077" s="236" t="str">
        <f t="shared" si="110"/>
        <v>Romania</v>
      </c>
    </row>
    <row r="7078" spans="1:25">
      <c r="A7078" s="399"/>
      <c r="B7078" s="234" t="s">
        <v>41</v>
      </c>
      <c r="C7078" s="232" t="s">
        <v>13</v>
      </c>
      <c r="D7078" s="237">
        <v>0</v>
      </c>
      <c r="E7078" s="237">
        <v>0.95499999999999996</v>
      </c>
      <c r="F7078" s="237">
        <v>-244.578</v>
      </c>
      <c r="G7078" s="237">
        <v>24.84</v>
      </c>
      <c r="H7078" s="237"/>
      <c r="I7078" s="237">
        <v>0</v>
      </c>
      <c r="J7078" s="237">
        <v>-1.911</v>
      </c>
      <c r="K7078" s="415">
        <v>-27.706</v>
      </c>
      <c r="L7078" s="415">
        <v>-6.6879999999999997</v>
      </c>
      <c r="M7078" s="415">
        <v>-17.196999999999999</v>
      </c>
      <c r="N7078" s="415">
        <v>-0.95499999999999996</v>
      </c>
      <c r="O7078" s="237">
        <v>-67.831999999999994</v>
      </c>
      <c r="P7078" s="237">
        <v>0</v>
      </c>
      <c r="Q7078" s="237">
        <v>31.527999999999999</v>
      </c>
      <c r="R7078" s="237">
        <v>1.911</v>
      </c>
      <c r="S7078" s="237">
        <v>1.911</v>
      </c>
      <c r="T7078" s="237">
        <v>0</v>
      </c>
      <c r="U7078" s="237">
        <v>1.911</v>
      </c>
      <c r="V7078" s="237">
        <v>0</v>
      </c>
      <c r="W7078" s="237">
        <v>60</v>
      </c>
      <c r="Y7078" s="236" t="str">
        <f t="shared" si="110"/>
        <v>Romania</v>
      </c>
    </row>
    <row r="7079" spans="1:25">
      <c r="A7079" s="399"/>
      <c r="B7079" s="234" t="s">
        <v>40</v>
      </c>
      <c r="C7079" s="232" t="s">
        <v>13</v>
      </c>
      <c r="D7079" s="235">
        <v>0</v>
      </c>
      <c r="E7079" s="235">
        <v>2.1019999999999999</v>
      </c>
      <c r="F7079" s="235">
        <v>-67.259</v>
      </c>
      <c r="G7079" s="235">
        <v>0</v>
      </c>
      <c r="H7079" s="235"/>
      <c r="I7079" s="235">
        <v>0</v>
      </c>
      <c r="J7079" s="235">
        <v>0</v>
      </c>
      <c r="K7079" s="416">
        <v>0</v>
      </c>
      <c r="L7079" s="416">
        <v>0</v>
      </c>
      <c r="M7079" s="416">
        <v>0</v>
      </c>
      <c r="N7079" s="416">
        <v>0</v>
      </c>
      <c r="O7079" s="235">
        <v>0</v>
      </c>
      <c r="P7079" s="235">
        <v>0</v>
      </c>
      <c r="Q7079" s="235">
        <v>7.3559999999999999</v>
      </c>
      <c r="R7079" s="235">
        <v>0</v>
      </c>
      <c r="S7079" s="235">
        <v>0</v>
      </c>
      <c r="T7079" s="235">
        <v>0</v>
      </c>
      <c r="U7079" s="235">
        <v>0</v>
      </c>
      <c r="V7079" s="235">
        <v>0</v>
      </c>
      <c r="W7079" s="235">
        <v>0</v>
      </c>
      <c r="Y7079" s="236" t="str">
        <f t="shared" si="110"/>
        <v>Romania</v>
      </c>
    </row>
    <row r="7080" spans="1:25">
      <c r="A7080" s="399"/>
      <c r="B7080" s="234" t="s">
        <v>39</v>
      </c>
      <c r="C7080" s="232" t="s">
        <v>13</v>
      </c>
      <c r="D7080" s="237">
        <v>0</v>
      </c>
      <c r="E7080" s="237">
        <v>4.165</v>
      </c>
      <c r="F7080" s="237">
        <v>-83.308999999999997</v>
      </c>
      <c r="G7080" s="237">
        <v>0</v>
      </c>
      <c r="H7080" s="237"/>
      <c r="I7080" s="237">
        <v>0</v>
      </c>
      <c r="J7080" s="237">
        <v>0</v>
      </c>
      <c r="K7080" s="415">
        <v>0</v>
      </c>
      <c r="L7080" s="415">
        <v>0</v>
      </c>
      <c r="M7080" s="415">
        <v>0</v>
      </c>
      <c r="N7080" s="415">
        <v>0</v>
      </c>
      <c r="O7080" s="237">
        <v>0</v>
      </c>
      <c r="P7080" s="237">
        <v>0</v>
      </c>
      <c r="Q7080" s="237">
        <v>8.3309999999999995</v>
      </c>
      <c r="R7080" s="237">
        <v>0</v>
      </c>
      <c r="S7080" s="237">
        <v>0</v>
      </c>
      <c r="T7080" s="237">
        <v>0</v>
      </c>
      <c r="U7080" s="237">
        <v>0</v>
      </c>
      <c r="V7080" s="237">
        <v>0</v>
      </c>
      <c r="W7080" s="237">
        <v>0</v>
      </c>
      <c r="Y7080" s="236" t="str">
        <f t="shared" si="110"/>
        <v>Romania</v>
      </c>
    </row>
    <row r="7081" spans="1:25">
      <c r="A7081" s="399"/>
      <c r="B7081" s="234" t="s">
        <v>38</v>
      </c>
      <c r="C7081" s="232" t="s">
        <v>13</v>
      </c>
      <c r="D7081" s="235">
        <v>0</v>
      </c>
      <c r="E7081" s="235">
        <v>103.325</v>
      </c>
      <c r="F7081" s="235">
        <v>-14.044</v>
      </c>
      <c r="G7081" s="235">
        <v>0</v>
      </c>
      <c r="H7081" s="235"/>
      <c r="I7081" s="235">
        <v>0</v>
      </c>
      <c r="J7081" s="235">
        <v>0</v>
      </c>
      <c r="K7081" s="416">
        <v>0</v>
      </c>
      <c r="L7081" s="416">
        <v>0</v>
      </c>
      <c r="M7081" s="416">
        <v>0</v>
      </c>
      <c r="N7081" s="416">
        <v>0</v>
      </c>
      <c r="O7081" s="235">
        <v>0</v>
      </c>
      <c r="P7081" s="235">
        <v>0</v>
      </c>
      <c r="Q7081" s="235">
        <v>89.281000000000006</v>
      </c>
      <c r="R7081" s="235">
        <v>0</v>
      </c>
      <c r="S7081" s="235">
        <v>0</v>
      </c>
      <c r="T7081" s="235">
        <v>0</v>
      </c>
      <c r="U7081" s="235">
        <v>0</v>
      </c>
      <c r="V7081" s="235">
        <v>0</v>
      </c>
      <c r="W7081" s="235">
        <v>0</v>
      </c>
      <c r="Y7081" s="236" t="str">
        <f t="shared" si="110"/>
        <v>Romania</v>
      </c>
    </row>
    <row r="7082" spans="1:25">
      <c r="A7082" s="399"/>
      <c r="B7082" s="234" t="s">
        <v>37</v>
      </c>
      <c r="C7082" s="232" t="s">
        <v>13</v>
      </c>
      <c r="D7082" s="237">
        <v>0</v>
      </c>
      <c r="E7082" s="237">
        <v>414.517</v>
      </c>
      <c r="F7082" s="237">
        <v>-33.533999999999999</v>
      </c>
      <c r="G7082" s="237">
        <v>0</v>
      </c>
      <c r="H7082" s="237"/>
      <c r="I7082" s="237">
        <v>0</v>
      </c>
      <c r="J7082" s="237">
        <v>0</v>
      </c>
      <c r="K7082" s="415">
        <v>0</v>
      </c>
      <c r="L7082" s="415">
        <v>0</v>
      </c>
      <c r="M7082" s="415">
        <v>0</v>
      </c>
      <c r="N7082" s="415">
        <v>0</v>
      </c>
      <c r="O7082" s="237">
        <v>0</v>
      </c>
      <c r="P7082" s="237">
        <v>0</v>
      </c>
      <c r="Q7082" s="237">
        <v>423.83199999999999</v>
      </c>
      <c r="R7082" s="237">
        <v>0</v>
      </c>
      <c r="S7082" s="237">
        <v>0</v>
      </c>
      <c r="T7082" s="237">
        <v>0</v>
      </c>
      <c r="U7082" s="237">
        <v>0</v>
      </c>
      <c r="V7082" s="237">
        <v>0</v>
      </c>
      <c r="W7082" s="237">
        <v>0</v>
      </c>
      <c r="Y7082" s="236" t="str">
        <f t="shared" si="110"/>
        <v>Romania</v>
      </c>
    </row>
    <row r="7083" spans="1:25">
      <c r="A7083" s="399"/>
      <c r="B7083" s="234" t="s">
        <v>36</v>
      </c>
      <c r="C7083" s="232" t="s">
        <v>13</v>
      </c>
      <c r="D7083" s="235">
        <v>0</v>
      </c>
      <c r="E7083" s="235">
        <v>8.5980000000000008</v>
      </c>
      <c r="F7083" s="235">
        <v>0</v>
      </c>
      <c r="G7083" s="235">
        <v>0</v>
      </c>
      <c r="H7083" s="235"/>
      <c r="I7083" s="235">
        <v>0</v>
      </c>
      <c r="J7083" s="235">
        <v>0</v>
      </c>
      <c r="K7083" s="416">
        <v>0</v>
      </c>
      <c r="L7083" s="416">
        <v>0</v>
      </c>
      <c r="M7083" s="416">
        <v>0</v>
      </c>
      <c r="N7083" s="416">
        <v>0</v>
      </c>
      <c r="O7083" s="235">
        <v>0</v>
      </c>
      <c r="P7083" s="235">
        <v>0</v>
      </c>
      <c r="Q7083" s="235">
        <v>8.5980000000000008</v>
      </c>
      <c r="R7083" s="235">
        <v>0</v>
      </c>
      <c r="S7083" s="235">
        <v>0</v>
      </c>
      <c r="T7083" s="235">
        <v>0</v>
      </c>
      <c r="U7083" s="235">
        <v>0</v>
      </c>
      <c r="V7083" s="235">
        <v>0</v>
      </c>
      <c r="W7083" s="235">
        <v>0</v>
      </c>
      <c r="Y7083" s="236" t="str">
        <f t="shared" si="110"/>
        <v>Romania</v>
      </c>
    </row>
    <row r="7084" spans="1:25">
      <c r="A7084" s="399"/>
      <c r="B7084" s="234" t="s">
        <v>35</v>
      </c>
      <c r="C7084" s="232" t="s">
        <v>13</v>
      </c>
      <c r="D7084" s="237">
        <v>0</v>
      </c>
      <c r="E7084" s="237">
        <v>71.081000000000003</v>
      </c>
      <c r="F7084" s="237">
        <v>-204.834</v>
      </c>
      <c r="G7084" s="237">
        <v>14.522</v>
      </c>
      <c r="H7084" s="237"/>
      <c r="I7084" s="237">
        <v>0</v>
      </c>
      <c r="J7084" s="237">
        <v>0</v>
      </c>
      <c r="K7084" s="415">
        <v>0</v>
      </c>
      <c r="L7084" s="415">
        <v>0</v>
      </c>
      <c r="M7084" s="415">
        <v>0</v>
      </c>
      <c r="N7084" s="415">
        <v>0</v>
      </c>
      <c r="O7084" s="237">
        <v>-69.552000000000007</v>
      </c>
      <c r="P7084" s="237">
        <v>0</v>
      </c>
      <c r="Q7084" s="237">
        <v>372.21699999999998</v>
      </c>
      <c r="R7084" s="237">
        <v>0</v>
      </c>
      <c r="S7084" s="237">
        <v>0</v>
      </c>
      <c r="T7084" s="237">
        <v>0</v>
      </c>
      <c r="U7084" s="237">
        <v>186.49100000000001</v>
      </c>
      <c r="V7084" s="237">
        <v>0</v>
      </c>
      <c r="W7084" s="237">
        <v>0</v>
      </c>
      <c r="Y7084" s="236" t="str">
        <f t="shared" si="110"/>
        <v>Romania</v>
      </c>
    </row>
    <row r="7085" spans="1:25">
      <c r="A7085" s="399"/>
      <c r="B7085" s="234" t="s">
        <v>34</v>
      </c>
      <c r="C7085" s="232" t="s">
        <v>13</v>
      </c>
      <c r="D7085" s="235">
        <v>0</v>
      </c>
      <c r="E7085" s="235">
        <v>215.917</v>
      </c>
      <c r="F7085" s="235">
        <v>-135.66399999999999</v>
      </c>
      <c r="G7085" s="235">
        <v>33.438000000000002</v>
      </c>
      <c r="H7085" s="235"/>
      <c r="I7085" s="235">
        <v>0</v>
      </c>
      <c r="J7085" s="235">
        <v>0</v>
      </c>
      <c r="K7085" s="416">
        <v>-95.537999999999997</v>
      </c>
      <c r="L7085" s="416">
        <v>0</v>
      </c>
      <c r="M7085" s="416">
        <v>0</v>
      </c>
      <c r="N7085" s="416">
        <v>0</v>
      </c>
      <c r="O7085" s="235">
        <v>-107.003</v>
      </c>
      <c r="P7085" s="235">
        <v>0</v>
      </c>
      <c r="Q7085" s="235">
        <v>1.911</v>
      </c>
      <c r="R7085" s="235">
        <v>0</v>
      </c>
      <c r="S7085" s="235">
        <v>0</v>
      </c>
      <c r="T7085" s="235">
        <v>0</v>
      </c>
      <c r="U7085" s="235">
        <v>0</v>
      </c>
      <c r="V7085" s="235">
        <v>0</v>
      </c>
      <c r="W7085" s="235">
        <v>116</v>
      </c>
      <c r="Y7085" s="236" t="str">
        <f t="shared" si="110"/>
        <v>Romania</v>
      </c>
    </row>
    <row r="7086" spans="1:25" ht="22.5">
      <c r="A7086" s="399"/>
      <c r="B7086" s="234" t="s">
        <v>33</v>
      </c>
      <c r="C7086" s="232" t="s">
        <v>13</v>
      </c>
      <c r="D7086" s="237">
        <v>0</v>
      </c>
      <c r="E7086" s="237">
        <v>0</v>
      </c>
      <c r="F7086" s="237">
        <v>0</v>
      </c>
      <c r="G7086" s="237">
        <v>0</v>
      </c>
      <c r="H7086" s="237"/>
      <c r="I7086" s="237">
        <v>0</v>
      </c>
      <c r="J7086" s="237">
        <v>0</v>
      </c>
      <c r="K7086" s="415">
        <v>0</v>
      </c>
      <c r="L7086" s="415">
        <v>0</v>
      </c>
      <c r="M7086" s="415">
        <v>0</v>
      </c>
      <c r="N7086" s="415">
        <v>0</v>
      </c>
      <c r="O7086" s="237">
        <v>0</v>
      </c>
      <c r="P7086" s="237">
        <v>0</v>
      </c>
      <c r="Q7086" s="237">
        <v>0</v>
      </c>
      <c r="R7086" s="237">
        <v>0</v>
      </c>
      <c r="S7086" s="237">
        <v>0</v>
      </c>
      <c r="T7086" s="237">
        <v>0</v>
      </c>
      <c r="U7086" s="237">
        <v>0</v>
      </c>
      <c r="V7086" s="237">
        <v>0</v>
      </c>
      <c r="W7086" s="237">
        <v>0</v>
      </c>
      <c r="Y7086" s="236" t="str">
        <f t="shared" si="110"/>
        <v>Romania</v>
      </c>
    </row>
    <row r="7087" spans="1:25">
      <c r="A7087" s="399"/>
      <c r="B7087" s="234" t="s">
        <v>32</v>
      </c>
      <c r="C7087" s="232" t="s">
        <v>13</v>
      </c>
      <c r="D7087" s="235">
        <v>3027.721</v>
      </c>
      <c r="E7087" s="235">
        <v>0</v>
      </c>
      <c r="F7087" s="235">
        <v>0</v>
      </c>
      <c r="G7087" s="235">
        <v>0</v>
      </c>
      <c r="H7087" s="235"/>
      <c r="I7087" s="235">
        <v>-3027.721</v>
      </c>
      <c r="J7087" s="235">
        <v>0</v>
      </c>
      <c r="K7087" s="416">
        <v>0</v>
      </c>
      <c r="L7087" s="416">
        <v>0</v>
      </c>
      <c r="M7087" s="416">
        <v>0</v>
      </c>
      <c r="N7087" s="416">
        <v>0</v>
      </c>
      <c r="O7087" s="235">
        <v>0</v>
      </c>
      <c r="P7087" s="235">
        <v>0</v>
      </c>
      <c r="Q7087" s="235">
        <v>0</v>
      </c>
      <c r="R7087" s="235">
        <v>0</v>
      </c>
      <c r="S7087" s="235">
        <v>0</v>
      </c>
      <c r="T7087" s="235">
        <v>0</v>
      </c>
      <c r="U7087" s="235">
        <v>0</v>
      </c>
      <c r="V7087" s="235">
        <v>0</v>
      </c>
      <c r="W7087" s="235">
        <v>11618</v>
      </c>
      <c r="Y7087" s="236" t="str">
        <f t="shared" si="110"/>
        <v>Romania</v>
      </c>
    </row>
    <row r="7088" spans="1:25">
      <c r="A7088" s="399"/>
      <c r="B7088" s="234" t="s">
        <v>31</v>
      </c>
      <c r="C7088" s="232" t="s">
        <v>13</v>
      </c>
      <c r="D7088" s="237">
        <v>1286.3019999999999</v>
      </c>
      <c r="E7088" s="237">
        <v>0</v>
      </c>
      <c r="F7088" s="237">
        <v>0</v>
      </c>
      <c r="G7088" s="237">
        <v>0</v>
      </c>
      <c r="H7088" s="237"/>
      <c r="I7088" s="237">
        <v>-1265.146</v>
      </c>
      <c r="J7088" s="237">
        <v>-21.155999999999999</v>
      </c>
      <c r="K7088" s="415">
        <v>0</v>
      </c>
      <c r="L7088" s="415">
        <v>0</v>
      </c>
      <c r="M7088" s="415">
        <v>0</v>
      </c>
      <c r="N7088" s="415">
        <v>0</v>
      </c>
      <c r="O7088" s="237">
        <v>0</v>
      </c>
      <c r="P7088" s="237">
        <v>0</v>
      </c>
      <c r="Q7088" s="237">
        <v>0</v>
      </c>
      <c r="R7088" s="237">
        <v>0</v>
      </c>
      <c r="S7088" s="237">
        <v>0</v>
      </c>
      <c r="T7088" s="237">
        <v>0</v>
      </c>
      <c r="U7088" s="237">
        <v>0</v>
      </c>
      <c r="V7088" s="237">
        <v>0</v>
      </c>
      <c r="W7088" s="237">
        <v>14957</v>
      </c>
      <c r="Y7088" s="236" t="str">
        <f t="shared" si="110"/>
        <v>Romania</v>
      </c>
    </row>
    <row r="7089" spans="1:25">
      <c r="A7089" s="399"/>
      <c r="B7089" s="234" t="s">
        <v>30</v>
      </c>
      <c r="C7089" s="232" t="s">
        <v>13</v>
      </c>
      <c r="D7089" s="235">
        <v>26.029</v>
      </c>
      <c r="E7089" s="235">
        <v>0</v>
      </c>
      <c r="F7089" s="235">
        <v>0</v>
      </c>
      <c r="G7089" s="235">
        <v>0</v>
      </c>
      <c r="H7089" s="235"/>
      <c r="I7089" s="235">
        <v>0</v>
      </c>
      <c r="J7089" s="235">
        <v>0</v>
      </c>
      <c r="K7089" s="416">
        <v>0</v>
      </c>
      <c r="L7089" s="416">
        <v>0</v>
      </c>
      <c r="M7089" s="416">
        <v>-0.40600000000000003</v>
      </c>
      <c r="N7089" s="416">
        <v>0</v>
      </c>
      <c r="O7089" s="235">
        <v>0</v>
      </c>
      <c r="P7089" s="235">
        <v>-0.57299999999999995</v>
      </c>
      <c r="Q7089" s="235">
        <v>25.05</v>
      </c>
      <c r="R7089" s="235">
        <v>0</v>
      </c>
      <c r="S7089" s="235">
        <v>0</v>
      </c>
      <c r="T7089" s="235">
        <v>0</v>
      </c>
      <c r="U7089" s="235">
        <v>0</v>
      </c>
      <c r="V7089" s="235">
        <v>0</v>
      </c>
      <c r="W7089" s="235">
        <v>0</v>
      </c>
      <c r="Y7089" s="236" t="str">
        <f t="shared" si="110"/>
        <v>Romania</v>
      </c>
    </row>
    <row r="7090" spans="1:25">
      <c r="A7090" s="399"/>
      <c r="B7090" s="234" t="s">
        <v>29</v>
      </c>
      <c r="C7090" s="232" t="s">
        <v>13</v>
      </c>
      <c r="D7090" s="237">
        <v>36.119999999999997</v>
      </c>
      <c r="E7090" s="237">
        <v>0</v>
      </c>
      <c r="F7090" s="237">
        <v>0</v>
      </c>
      <c r="G7090" s="237">
        <v>0</v>
      </c>
      <c r="H7090" s="237"/>
      <c r="I7090" s="237">
        <v>-26.23</v>
      </c>
      <c r="J7090" s="237">
        <v>-9.89</v>
      </c>
      <c r="K7090" s="415">
        <v>0</v>
      </c>
      <c r="L7090" s="415">
        <v>0</v>
      </c>
      <c r="M7090" s="415">
        <v>0</v>
      </c>
      <c r="N7090" s="415">
        <v>0</v>
      </c>
      <c r="O7090" s="237">
        <v>0</v>
      </c>
      <c r="P7090" s="237">
        <v>0</v>
      </c>
      <c r="Q7090" s="237">
        <v>0</v>
      </c>
      <c r="R7090" s="237">
        <v>0</v>
      </c>
      <c r="S7090" s="237">
        <v>0</v>
      </c>
      <c r="T7090" s="237">
        <v>0</v>
      </c>
      <c r="U7090" s="237">
        <v>0</v>
      </c>
      <c r="V7090" s="237">
        <v>0</v>
      </c>
      <c r="W7090" s="237">
        <v>420</v>
      </c>
      <c r="Y7090" s="236" t="str">
        <f t="shared" si="110"/>
        <v>Romania</v>
      </c>
    </row>
    <row r="7091" spans="1:25">
      <c r="A7091" s="399"/>
      <c r="B7091" s="234" t="s">
        <v>28</v>
      </c>
      <c r="C7091" s="232" t="s">
        <v>13</v>
      </c>
      <c r="D7091" s="235">
        <v>0.215</v>
      </c>
      <c r="E7091" s="235">
        <v>0</v>
      </c>
      <c r="F7091" s="235">
        <v>0</v>
      </c>
      <c r="G7091" s="235">
        <v>0</v>
      </c>
      <c r="H7091" s="235"/>
      <c r="I7091" s="235">
        <v>0</v>
      </c>
      <c r="J7091" s="235">
        <v>0</v>
      </c>
      <c r="K7091" s="416">
        <v>0</v>
      </c>
      <c r="L7091" s="416">
        <v>0</v>
      </c>
      <c r="M7091" s="416">
        <v>0</v>
      </c>
      <c r="N7091" s="416">
        <v>0</v>
      </c>
      <c r="O7091" s="235">
        <v>0</v>
      </c>
      <c r="P7091" s="235">
        <v>0</v>
      </c>
      <c r="Q7091" s="235">
        <v>0.215</v>
      </c>
      <c r="R7091" s="235">
        <v>0</v>
      </c>
      <c r="S7091" s="235">
        <v>0</v>
      </c>
      <c r="T7091" s="235">
        <v>0</v>
      </c>
      <c r="U7091" s="235">
        <v>0</v>
      </c>
      <c r="V7091" s="235">
        <v>0</v>
      </c>
      <c r="W7091" s="235">
        <v>0</v>
      </c>
      <c r="Y7091" s="236" t="str">
        <f t="shared" si="110"/>
        <v>Romania</v>
      </c>
    </row>
    <row r="7092" spans="1:25">
      <c r="A7092" s="399"/>
      <c r="B7092" s="234" t="s">
        <v>27</v>
      </c>
      <c r="C7092" s="232" t="s">
        <v>13</v>
      </c>
      <c r="D7092" s="237">
        <v>0</v>
      </c>
      <c r="E7092" s="237">
        <v>0</v>
      </c>
      <c r="F7092" s="237">
        <v>0</v>
      </c>
      <c r="G7092" s="237">
        <v>0</v>
      </c>
      <c r="H7092" s="237"/>
      <c r="I7092" s="237">
        <v>0</v>
      </c>
      <c r="J7092" s="237">
        <v>0</v>
      </c>
      <c r="K7092" s="415">
        <v>0</v>
      </c>
      <c r="L7092" s="415">
        <v>0</v>
      </c>
      <c r="M7092" s="415">
        <v>0</v>
      </c>
      <c r="N7092" s="415">
        <v>0</v>
      </c>
      <c r="O7092" s="237">
        <v>0</v>
      </c>
      <c r="P7092" s="237">
        <v>0</v>
      </c>
      <c r="Q7092" s="237">
        <v>0</v>
      </c>
      <c r="R7092" s="237">
        <v>0</v>
      </c>
      <c r="S7092" s="237">
        <v>0</v>
      </c>
      <c r="T7092" s="237">
        <v>0</v>
      </c>
      <c r="U7092" s="237">
        <v>0</v>
      </c>
      <c r="V7092" s="237">
        <v>0</v>
      </c>
      <c r="W7092" s="237">
        <v>0</v>
      </c>
      <c r="Y7092" s="236" t="str">
        <f t="shared" si="110"/>
        <v>Romania</v>
      </c>
    </row>
    <row r="7093" spans="1:25">
      <c r="A7093" s="399"/>
      <c r="B7093" s="234" t="s">
        <v>26</v>
      </c>
      <c r="C7093" s="232" t="s">
        <v>13</v>
      </c>
      <c r="D7093" s="235">
        <v>388.72</v>
      </c>
      <c r="E7093" s="235">
        <v>0</v>
      </c>
      <c r="F7093" s="235">
        <v>0</v>
      </c>
      <c r="G7093" s="235">
        <v>0</v>
      </c>
      <c r="H7093" s="235"/>
      <c r="I7093" s="235">
        <v>-368.08</v>
      </c>
      <c r="J7093" s="235">
        <v>-20.64</v>
      </c>
      <c r="K7093" s="416">
        <v>0</v>
      </c>
      <c r="L7093" s="416">
        <v>0</v>
      </c>
      <c r="M7093" s="416">
        <v>0</v>
      </c>
      <c r="N7093" s="416">
        <v>0</v>
      </c>
      <c r="O7093" s="235">
        <v>0</v>
      </c>
      <c r="P7093" s="235">
        <v>0</v>
      </c>
      <c r="Q7093" s="235">
        <v>0</v>
      </c>
      <c r="R7093" s="235">
        <v>0</v>
      </c>
      <c r="S7093" s="235">
        <v>0</v>
      </c>
      <c r="T7093" s="235">
        <v>0</v>
      </c>
      <c r="U7093" s="235">
        <v>0</v>
      </c>
      <c r="V7093" s="235">
        <v>0</v>
      </c>
      <c r="W7093" s="235">
        <v>4520</v>
      </c>
      <c r="Y7093" s="236" t="str">
        <f t="shared" si="110"/>
        <v>Romania</v>
      </c>
    </row>
    <row r="7094" spans="1:25">
      <c r="A7094" s="399"/>
      <c r="B7094" s="234" t="s">
        <v>25</v>
      </c>
      <c r="C7094" s="232" t="s">
        <v>13</v>
      </c>
      <c r="D7094" s="237">
        <v>0</v>
      </c>
      <c r="E7094" s="237">
        <v>0</v>
      </c>
      <c r="F7094" s="237">
        <v>0</v>
      </c>
      <c r="G7094" s="237">
        <v>0</v>
      </c>
      <c r="H7094" s="237"/>
      <c r="I7094" s="237">
        <v>0</v>
      </c>
      <c r="J7094" s="237">
        <v>0</v>
      </c>
      <c r="K7094" s="415">
        <v>0</v>
      </c>
      <c r="L7094" s="415">
        <v>0</v>
      </c>
      <c r="M7094" s="415">
        <v>0</v>
      </c>
      <c r="N7094" s="415">
        <v>0</v>
      </c>
      <c r="O7094" s="237">
        <v>0</v>
      </c>
      <c r="P7094" s="237">
        <v>0</v>
      </c>
      <c r="Q7094" s="237">
        <v>0</v>
      </c>
      <c r="R7094" s="237">
        <v>0</v>
      </c>
      <c r="S7094" s="237">
        <v>0</v>
      </c>
      <c r="T7094" s="237">
        <v>0</v>
      </c>
      <c r="U7094" s="237">
        <v>0</v>
      </c>
      <c r="V7094" s="237">
        <v>0</v>
      </c>
      <c r="W7094" s="237">
        <v>0</v>
      </c>
      <c r="Y7094" s="236" t="str">
        <f t="shared" si="110"/>
        <v>Romania</v>
      </c>
    </row>
    <row r="7095" spans="1:25">
      <c r="A7095" s="399"/>
      <c r="B7095" s="234" t="s">
        <v>0</v>
      </c>
      <c r="C7095" s="232" t="s">
        <v>13</v>
      </c>
      <c r="D7095" s="235">
        <v>0</v>
      </c>
      <c r="E7095" s="235">
        <v>235.38200000000001</v>
      </c>
      <c r="F7095" s="235">
        <v>-408.75799999999998</v>
      </c>
      <c r="G7095" s="235">
        <v>26.745999999999999</v>
      </c>
      <c r="H7095" s="235"/>
      <c r="I7095" s="235">
        <v>3593.8539999999998</v>
      </c>
      <c r="J7095" s="235">
        <v>410.22</v>
      </c>
      <c r="K7095" s="416">
        <v>879.60799999999995</v>
      </c>
      <c r="L7095" s="416">
        <v>150.41399999999999</v>
      </c>
      <c r="M7095" s="416">
        <v>0</v>
      </c>
      <c r="N7095" s="416">
        <v>0</v>
      </c>
      <c r="O7095" s="235">
        <v>-789.65200000000004</v>
      </c>
      <c r="P7095" s="235">
        <v>-603.80600000000004</v>
      </c>
      <c r="Q7095" s="235">
        <v>3494.0079999999998</v>
      </c>
      <c r="R7095" s="235">
        <v>452.61799999999999</v>
      </c>
      <c r="S7095" s="235">
        <v>257.82799999999997</v>
      </c>
      <c r="T7095" s="235">
        <v>0</v>
      </c>
      <c r="U7095" s="235">
        <v>152.65</v>
      </c>
      <c r="V7095" s="235">
        <v>35.69</v>
      </c>
      <c r="W7095" s="235">
        <v>0</v>
      </c>
      <c r="Y7095" s="236" t="str">
        <f t="shared" si="110"/>
        <v>Romania</v>
      </c>
    </row>
    <row r="7096" spans="1:25">
      <c r="A7096" s="399"/>
      <c r="B7096" s="234" t="s">
        <v>24</v>
      </c>
      <c r="C7096" s="232" t="s">
        <v>13</v>
      </c>
      <c r="D7096" s="237">
        <v>0</v>
      </c>
      <c r="E7096" s="237">
        <v>0</v>
      </c>
      <c r="F7096" s="237">
        <v>0</v>
      </c>
      <c r="G7096" s="237">
        <v>13.086</v>
      </c>
      <c r="H7096" s="237"/>
      <c r="I7096" s="237">
        <v>0</v>
      </c>
      <c r="J7096" s="237">
        <v>0</v>
      </c>
      <c r="K7096" s="415">
        <v>1581.62</v>
      </c>
      <c r="L7096" s="415">
        <v>66.218999999999994</v>
      </c>
      <c r="M7096" s="415">
        <v>247.51599999999999</v>
      </c>
      <c r="N7096" s="415">
        <v>129.95500000000001</v>
      </c>
      <c r="O7096" s="237">
        <v>-261.10399999999998</v>
      </c>
      <c r="P7096" s="237">
        <v>-363.66899999999998</v>
      </c>
      <c r="Q7096" s="237">
        <v>1413.624</v>
      </c>
      <c r="R7096" s="237">
        <v>8.31</v>
      </c>
      <c r="S7096" s="237">
        <v>170.52699999999999</v>
      </c>
      <c r="T7096" s="237">
        <v>0</v>
      </c>
      <c r="U7096" s="237">
        <v>3.1520000000000001</v>
      </c>
      <c r="V7096" s="237">
        <v>0.97899999999999998</v>
      </c>
      <c r="W7096" s="237">
        <v>0</v>
      </c>
      <c r="Y7096" s="236" t="str">
        <f t="shared" si="110"/>
        <v>Romania</v>
      </c>
    </row>
    <row r="7097" spans="1:25">
      <c r="A7097" s="399"/>
      <c r="B7097" s="234" t="s">
        <v>23</v>
      </c>
      <c r="C7097" s="232" t="s">
        <v>13</v>
      </c>
      <c r="D7097" s="235">
        <v>25910.707999999999</v>
      </c>
      <c r="E7097" s="235">
        <v>10434.343000000001</v>
      </c>
      <c r="F7097" s="235">
        <v>-4518.607</v>
      </c>
      <c r="G7097" s="235">
        <v>313.03800000000001</v>
      </c>
      <c r="H7097" s="235"/>
      <c r="I7097" s="235">
        <v>-3972.7739999999999</v>
      </c>
      <c r="J7097" s="235">
        <v>-312.39999999999998</v>
      </c>
      <c r="K7097" s="416">
        <v>-789.96299999999997</v>
      </c>
      <c r="L7097" s="416">
        <v>-243.09800000000001</v>
      </c>
      <c r="M7097" s="416">
        <v>-187.11</v>
      </c>
      <c r="N7097" s="416">
        <v>-8.8149999999999995</v>
      </c>
      <c r="O7097" s="235">
        <v>-2710.2710000000002</v>
      </c>
      <c r="P7097" s="235">
        <v>-1116.2919999999999</v>
      </c>
      <c r="Q7097" s="235">
        <v>22856.483</v>
      </c>
      <c r="R7097" s="235">
        <v>1413.838</v>
      </c>
      <c r="S7097" s="235">
        <v>1646.2729999999999</v>
      </c>
      <c r="T7097" s="235">
        <v>0</v>
      </c>
      <c r="U7097" s="235">
        <v>776.14499999999998</v>
      </c>
      <c r="V7097" s="235">
        <v>80.194000000000003</v>
      </c>
      <c r="W7097" s="235">
        <v>58536</v>
      </c>
      <c r="Y7097" s="236" t="str">
        <f t="shared" si="110"/>
        <v>Romania</v>
      </c>
    </row>
    <row r="7098" spans="1:25">
      <c r="A7098" s="399"/>
      <c r="B7098" s="234" t="s">
        <v>22</v>
      </c>
      <c r="C7098" s="232" t="s">
        <v>13</v>
      </c>
      <c r="D7098" s="237">
        <v>5559.799</v>
      </c>
      <c r="E7098" s="237">
        <v>195.18</v>
      </c>
      <c r="F7098" s="237">
        <v>-210.268</v>
      </c>
      <c r="G7098" s="237">
        <v>-28.798999999999999</v>
      </c>
      <c r="H7098" s="237"/>
      <c r="I7098" s="237">
        <v>-1664.59</v>
      </c>
      <c r="J7098" s="237">
        <v>-58.180999999999997</v>
      </c>
      <c r="K7098" s="415">
        <v>-27.605</v>
      </c>
      <c r="L7098" s="415">
        <v>-17.337</v>
      </c>
      <c r="M7098" s="415">
        <v>-27.558</v>
      </c>
      <c r="N7098" s="415">
        <v>-13.707000000000001</v>
      </c>
      <c r="O7098" s="237">
        <v>-4.8479999999999999</v>
      </c>
      <c r="P7098" s="237">
        <v>-0.64500000000000002</v>
      </c>
      <c r="Q7098" s="237">
        <v>3707.2649999999999</v>
      </c>
      <c r="R7098" s="237">
        <v>2.4E-2</v>
      </c>
      <c r="S7098" s="237">
        <v>4.0359999999999996</v>
      </c>
      <c r="T7098" s="237">
        <v>0</v>
      </c>
      <c r="U7098" s="237">
        <v>72.977000000000004</v>
      </c>
      <c r="V7098" s="237">
        <v>1.958</v>
      </c>
      <c r="W7098" s="237">
        <v>20149</v>
      </c>
      <c r="Y7098" s="236" t="str">
        <f t="shared" si="110"/>
        <v>Romania</v>
      </c>
    </row>
    <row r="7099" spans="1:25">
      <c r="A7099" s="399"/>
      <c r="B7099" s="234" t="s">
        <v>21</v>
      </c>
      <c r="C7099" s="232" t="s">
        <v>13</v>
      </c>
      <c r="D7099" s="235">
        <v>0</v>
      </c>
      <c r="E7099" s="235">
        <v>0</v>
      </c>
      <c r="F7099" s="235">
        <v>0</v>
      </c>
      <c r="G7099" s="235">
        <v>0</v>
      </c>
      <c r="H7099" s="235"/>
      <c r="I7099" s="235">
        <v>0</v>
      </c>
      <c r="J7099" s="235">
        <v>0</v>
      </c>
      <c r="K7099" s="416">
        <v>0</v>
      </c>
      <c r="L7099" s="416">
        <v>0</v>
      </c>
      <c r="M7099" s="416">
        <v>0</v>
      </c>
      <c r="N7099" s="416">
        <v>0</v>
      </c>
      <c r="O7099" s="235">
        <v>0</v>
      </c>
      <c r="P7099" s="235">
        <v>0</v>
      </c>
      <c r="Q7099" s="235">
        <v>0</v>
      </c>
      <c r="R7099" s="235">
        <v>0</v>
      </c>
      <c r="S7099" s="235">
        <v>0</v>
      </c>
      <c r="T7099" s="235">
        <v>0</v>
      </c>
      <c r="U7099" s="235">
        <v>0</v>
      </c>
      <c r="V7099" s="235">
        <v>0</v>
      </c>
      <c r="W7099" s="235">
        <v>0</v>
      </c>
      <c r="Y7099" s="236" t="str">
        <f t="shared" si="110"/>
        <v>Romania</v>
      </c>
    </row>
    <row r="7100" spans="1:25">
      <c r="A7100" s="399"/>
      <c r="B7100" s="234" t="s">
        <v>20</v>
      </c>
      <c r="C7100" s="232" t="s">
        <v>13</v>
      </c>
      <c r="D7100" s="237">
        <v>0</v>
      </c>
      <c r="E7100" s="237">
        <v>0</v>
      </c>
      <c r="F7100" s="237">
        <v>0</v>
      </c>
      <c r="G7100" s="237">
        <v>0</v>
      </c>
      <c r="H7100" s="237"/>
      <c r="I7100" s="237">
        <v>0</v>
      </c>
      <c r="J7100" s="237">
        <v>0</v>
      </c>
      <c r="K7100" s="415">
        <v>0</v>
      </c>
      <c r="L7100" s="415">
        <v>0</v>
      </c>
      <c r="M7100" s="415">
        <v>0</v>
      </c>
      <c r="N7100" s="415">
        <v>0</v>
      </c>
      <c r="O7100" s="237">
        <v>0</v>
      </c>
      <c r="P7100" s="237">
        <v>0</v>
      </c>
      <c r="Q7100" s="237">
        <v>0</v>
      </c>
      <c r="R7100" s="237">
        <v>0</v>
      </c>
      <c r="S7100" s="237">
        <v>0</v>
      </c>
      <c r="T7100" s="237">
        <v>0</v>
      </c>
      <c r="U7100" s="237">
        <v>0</v>
      </c>
      <c r="V7100" s="237">
        <v>0</v>
      </c>
      <c r="W7100" s="237">
        <v>0</v>
      </c>
      <c r="Y7100" s="236" t="str">
        <f t="shared" si="110"/>
        <v>Romania</v>
      </c>
    </row>
    <row r="7101" spans="1:25">
      <c r="A7101" s="399"/>
      <c r="B7101" s="234" t="s">
        <v>19</v>
      </c>
      <c r="C7101" s="232" t="s">
        <v>13</v>
      </c>
      <c r="D7101" s="235">
        <v>0</v>
      </c>
      <c r="E7101" s="235">
        <v>0</v>
      </c>
      <c r="F7101" s="235">
        <v>0</v>
      </c>
      <c r="G7101" s="235">
        <v>0</v>
      </c>
      <c r="H7101" s="235"/>
      <c r="I7101" s="235">
        <v>0</v>
      </c>
      <c r="J7101" s="235">
        <v>0</v>
      </c>
      <c r="K7101" s="416">
        <v>0</v>
      </c>
      <c r="L7101" s="416">
        <v>0</v>
      </c>
      <c r="M7101" s="416">
        <v>0</v>
      </c>
      <c r="N7101" s="416">
        <v>0</v>
      </c>
      <c r="O7101" s="235">
        <v>0</v>
      </c>
      <c r="P7101" s="235">
        <v>0</v>
      </c>
      <c r="Q7101" s="235">
        <v>0</v>
      </c>
      <c r="R7101" s="235">
        <v>0</v>
      </c>
      <c r="S7101" s="235">
        <v>0</v>
      </c>
      <c r="T7101" s="235">
        <v>0</v>
      </c>
      <c r="U7101" s="235">
        <v>0</v>
      </c>
      <c r="V7101" s="235">
        <v>0</v>
      </c>
      <c r="W7101" s="235">
        <v>0</v>
      </c>
      <c r="Y7101" s="236" t="str">
        <f t="shared" si="110"/>
        <v>Romania</v>
      </c>
    </row>
    <row r="7102" spans="1:25">
      <c r="A7102" s="399"/>
      <c r="B7102" s="234" t="s">
        <v>18</v>
      </c>
      <c r="C7102" s="232" t="s">
        <v>13</v>
      </c>
      <c r="D7102" s="237">
        <v>0</v>
      </c>
      <c r="E7102" s="237">
        <v>135.56899999999999</v>
      </c>
      <c r="F7102" s="237">
        <v>-1778.16</v>
      </c>
      <c r="G7102" s="237">
        <v>-6.306</v>
      </c>
      <c r="H7102" s="237"/>
      <c r="I7102" s="237">
        <v>0</v>
      </c>
      <c r="J7102" s="237">
        <v>0</v>
      </c>
      <c r="K7102" s="415">
        <v>0</v>
      </c>
      <c r="L7102" s="415">
        <v>0</v>
      </c>
      <c r="M7102" s="415">
        <v>0</v>
      </c>
      <c r="N7102" s="415">
        <v>0</v>
      </c>
      <c r="O7102" s="237">
        <v>-3.153</v>
      </c>
      <c r="P7102" s="237">
        <v>0</v>
      </c>
      <c r="Q7102" s="237">
        <v>1332.569</v>
      </c>
      <c r="R7102" s="237">
        <v>0</v>
      </c>
      <c r="S7102" s="237">
        <v>0</v>
      </c>
      <c r="T7102" s="237">
        <v>0</v>
      </c>
      <c r="U7102" s="237">
        <v>0</v>
      </c>
      <c r="V7102" s="237">
        <v>0</v>
      </c>
      <c r="W7102" s="237">
        <v>0</v>
      </c>
      <c r="Y7102" s="236" t="str">
        <f t="shared" si="110"/>
        <v>Romania</v>
      </c>
    </row>
    <row r="7103" spans="1:25">
      <c r="A7103" s="399"/>
      <c r="B7103" s="234" t="s">
        <v>17</v>
      </c>
      <c r="C7103" s="232" t="s">
        <v>13</v>
      </c>
      <c r="D7103" s="235">
        <v>0</v>
      </c>
      <c r="E7103" s="235">
        <v>11.297000000000001</v>
      </c>
      <c r="F7103" s="235">
        <v>-172.542</v>
      </c>
      <c r="G7103" s="235">
        <v>43.136000000000003</v>
      </c>
      <c r="H7103" s="235"/>
      <c r="I7103" s="235">
        <v>0</v>
      </c>
      <c r="J7103" s="235">
        <v>0</v>
      </c>
      <c r="K7103" s="416">
        <v>0</v>
      </c>
      <c r="L7103" s="416">
        <v>0</v>
      </c>
      <c r="M7103" s="416">
        <v>0</v>
      </c>
      <c r="N7103" s="416">
        <v>0</v>
      </c>
      <c r="O7103" s="235">
        <v>0</v>
      </c>
      <c r="P7103" s="235">
        <v>0</v>
      </c>
      <c r="Q7103" s="235">
        <v>40.054000000000002</v>
      </c>
      <c r="R7103" s="235">
        <v>0</v>
      </c>
      <c r="S7103" s="235">
        <v>0</v>
      </c>
      <c r="T7103" s="235">
        <v>0</v>
      </c>
      <c r="U7103" s="235">
        <v>0</v>
      </c>
      <c r="V7103" s="235">
        <v>0</v>
      </c>
      <c r="W7103" s="235">
        <v>0</v>
      </c>
      <c r="Y7103" s="236" t="str">
        <f t="shared" si="110"/>
        <v>Romania</v>
      </c>
    </row>
    <row r="7104" spans="1:25">
      <c r="A7104" s="399"/>
      <c r="B7104" s="234" t="s">
        <v>16</v>
      </c>
      <c r="C7104" s="232" t="s">
        <v>13</v>
      </c>
      <c r="D7104" s="237">
        <v>0</v>
      </c>
      <c r="E7104" s="237">
        <v>1136.529</v>
      </c>
      <c r="F7104" s="237">
        <v>-880.12300000000005</v>
      </c>
      <c r="G7104" s="237">
        <v>-199.42699999999999</v>
      </c>
      <c r="H7104" s="237"/>
      <c r="I7104" s="237">
        <v>-3.052</v>
      </c>
      <c r="J7104" s="237">
        <v>-5.0869999999999997</v>
      </c>
      <c r="K7104" s="415">
        <v>0</v>
      </c>
      <c r="L7104" s="415">
        <v>0</v>
      </c>
      <c r="M7104" s="415">
        <v>-6.1050000000000004</v>
      </c>
      <c r="N7104" s="415">
        <v>-5.0869999999999997</v>
      </c>
      <c r="O7104" s="237">
        <v>-128.203</v>
      </c>
      <c r="P7104" s="237">
        <v>-1.0169999999999999</v>
      </c>
      <c r="Q7104" s="237">
        <v>4157.4380000000001</v>
      </c>
      <c r="R7104" s="237">
        <v>2.0350000000000001</v>
      </c>
      <c r="S7104" s="237">
        <v>3.052</v>
      </c>
      <c r="T7104" s="237">
        <v>0</v>
      </c>
      <c r="U7104" s="237">
        <v>16.28</v>
      </c>
      <c r="V7104" s="237">
        <v>0</v>
      </c>
      <c r="W7104" s="237">
        <v>30</v>
      </c>
      <c r="Y7104" s="236" t="str">
        <f t="shared" si="110"/>
        <v>Romania</v>
      </c>
    </row>
    <row r="7105" spans="1:25">
      <c r="A7105" s="399"/>
      <c r="B7105" s="234" t="s">
        <v>15</v>
      </c>
      <c r="C7105" s="232" t="s">
        <v>13</v>
      </c>
      <c r="D7105" s="235">
        <v>3655.9560000000001</v>
      </c>
      <c r="E7105" s="235">
        <v>99.555999999999997</v>
      </c>
      <c r="F7105" s="235">
        <v>-167.256</v>
      </c>
      <c r="G7105" s="235">
        <v>-28.798999999999999</v>
      </c>
      <c r="H7105" s="235"/>
      <c r="I7105" s="235">
        <v>-5.1340000000000003</v>
      </c>
      <c r="J7105" s="235">
        <v>-2.9369999999999998</v>
      </c>
      <c r="K7105" s="416">
        <v>-26.864999999999998</v>
      </c>
      <c r="L7105" s="416">
        <v>-11.558</v>
      </c>
      <c r="M7105" s="416">
        <v>-27.152000000000001</v>
      </c>
      <c r="N7105" s="416">
        <v>-13.301</v>
      </c>
      <c r="O7105" s="235">
        <v>-4.8479999999999999</v>
      </c>
      <c r="P7105" s="235">
        <v>-7.1999999999999995E-2</v>
      </c>
      <c r="Q7105" s="235">
        <v>3469.3339999999998</v>
      </c>
      <c r="R7105" s="235">
        <v>2.4E-2</v>
      </c>
      <c r="S7105" s="235">
        <v>2.5070000000000001</v>
      </c>
      <c r="T7105" s="235">
        <v>0</v>
      </c>
      <c r="U7105" s="235">
        <v>72.977000000000004</v>
      </c>
      <c r="V7105" s="235">
        <v>1.958</v>
      </c>
      <c r="W7105" s="235">
        <v>202</v>
      </c>
      <c r="Y7105" s="236" t="str">
        <f t="shared" si="110"/>
        <v>Romania</v>
      </c>
    </row>
    <row r="7106" spans="1:25">
      <c r="A7106" s="400"/>
      <c r="B7106" s="234" t="s">
        <v>14</v>
      </c>
      <c r="C7106" s="232" t="s">
        <v>13</v>
      </c>
      <c r="D7106" s="237">
        <v>19.629000000000001</v>
      </c>
      <c r="E7106" s="237">
        <v>0</v>
      </c>
      <c r="F7106" s="237">
        <v>0</v>
      </c>
      <c r="G7106" s="237">
        <v>0</v>
      </c>
      <c r="H7106" s="237"/>
      <c r="I7106" s="237">
        <v>0</v>
      </c>
      <c r="J7106" s="237">
        <v>-3.5579999999999998</v>
      </c>
      <c r="K7106" s="415">
        <v>-0.74</v>
      </c>
      <c r="L7106" s="415">
        <v>-5.7789999999999999</v>
      </c>
      <c r="M7106" s="415">
        <v>0</v>
      </c>
      <c r="N7106" s="415">
        <v>-0.40600000000000003</v>
      </c>
      <c r="O7106" s="237">
        <v>0</v>
      </c>
      <c r="P7106" s="237">
        <v>0</v>
      </c>
      <c r="Q7106" s="237">
        <v>9.1460000000000008</v>
      </c>
      <c r="R7106" s="237">
        <v>0</v>
      </c>
      <c r="S7106" s="237">
        <v>1.4330000000000001</v>
      </c>
      <c r="T7106" s="237">
        <v>0</v>
      </c>
      <c r="U7106" s="237">
        <v>0</v>
      </c>
      <c r="V7106" s="237">
        <v>0</v>
      </c>
      <c r="W7106" s="237">
        <v>50</v>
      </c>
      <c r="Y7106" s="236" t="str">
        <f t="shared" si="110"/>
        <v>Romania</v>
      </c>
    </row>
    <row r="7107" spans="1:25">
      <c r="A7107" s="398" t="s">
        <v>515</v>
      </c>
      <c r="B7107" s="234" t="s">
        <v>78</v>
      </c>
      <c r="C7107" s="232" t="s">
        <v>13</v>
      </c>
      <c r="D7107" s="237" t="s">
        <v>12</v>
      </c>
      <c r="E7107" s="237" t="s">
        <v>12</v>
      </c>
      <c r="F7107" s="237" t="s">
        <v>12</v>
      </c>
      <c r="G7107" s="237" t="s">
        <v>12</v>
      </c>
      <c r="H7107" s="237"/>
      <c r="I7107" s="237" t="s">
        <v>12</v>
      </c>
      <c r="J7107" s="237" t="s">
        <v>12</v>
      </c>
      <c r="K7107" s="416" t="s">
        <v>12</v>
      </c>
      <c r="L7107" s="416" t="s">
        <v>12</v>
      </c>
      <c r="M7107" s="416" t="s">
        <v>12</v>
      </c>
      <c r="N7107" s="416" t="s">
        <v>12</v>
      </c>
      <c r="O7107" s="237" t="s">
        <v>12</v>
      </c>
      <c r="P7107" s="237" t="s">
        <v>12</v>
      </c>
      <c r="Q7107" s="237" t="s">
        <v>12</v>
      </c>
      <c r="R7107" s="237" t="s">
        <v>12</v>
      </c>
      <c r="S7107" s="237" t="s">
        <v>12</v>
      </c>
      <c r="T7107" s="237" t="s">
        <v>12</v>
      </c>
      <c r="U7107" s="237" t="s">
        <v>12</v>
      </c>
      <c r="V7107" s="237" t="s">
        <v>12</v>
      </c>
      <c r="W7107" s="237" t="s">
        <v>12</v>
      </c>
      <c r="Y7107" s="236" t="str">
        <f t="shared" si="110"/>
        <v>Russia</v>
      </c>
    </row>
    <row r="7108" spans="1:25">
      <c r="A7108" s="399"/>
      <c r="B7108" s="234" t="s">
        <v>77</v>
      </c>
      <c r="C7108" s="232" t="s">
        <v>13</v>
      </c>
      <c r="D7108" s="235" t="s">
        <v>12</v>
      </c>
      <c r="E7108" s="235" t="s">
        <v>12</v>
      </c>
      <c r="F7108" s="235" t="s">
        <v>12</v>
      </c>
      <c r="G7108" s="235" t="s">
        <v>12</v>
      </c>
      <c r="H7108" s="235"/>
      <c r="I7108" s="235" t="s">
        <v>12</v>
      </c>
      <c r="J7108" s="235" t="s">
        <v>12</v>
      </c>
      <c r="K7108" s="415" t="s">
        <v>12</v>
      </c>
      <c r="L7108" s="415" t="s">
        <v>12</v>
      </c>
      <c r="M7108" s="415" t="s">
        <v>12</v>
      </c>
      <c r="N7108" s="415" t="s">
        <v>12</v>
      </c>
      <c r="O7108" s="235" t="s">
        <v>12</v>
      </c>
      <c r="P7108" s="235" t="s">
        <v>12</v>
      </c>
      <c r="Q7108" s="235" t="s">
        <v>12</v>
      </c>
      <c r="R7108" s="235" t="s">
        <v>12</v>
      </c>
      <c r="S7108" s="235" t="s">
        <v>12</v>
      </c>
      <c r="T7108" s="235" t="s">
        <v>12</v>
      </c>
      <c r="U7108" s="235" t="s">
        <v>12</v>
      </c>
      <c r="V7108" s="235" t="s">
        <v>12</v>
      </c>
      <c r="W7108" s="235" t="s">
        <v>12</v>
      </c>
      <c r="Y7108" s="236" t="str">
        <f t="shared" si="110"/>
        <v>Russia</v>
      </c>
    </row>
    <row r="7109" spans="1:25">
      <c r="A7109" s="399"/>
      <c r="B7109" s="234" t="s">
        <v>76</v>
      </c>
      <c r="C7109" s="232" t="s">
        <v>13</v>
      </c>
      <c r="D7109" s="237">
        <v>8886.0470000000005</v>
      </c>
      <c r="E7109" s="237">
        <v>513.25599999999997</v>
      </c>
      <c r="F7109" s="237">
        <v>-7816.59</v>
      </c>
      <c r="G7109" s="237">
        <v>-1857.6959999999999</v>
      </c>
      <c r="H7109" s="237"/>
      <c r="I7109" s="237">
        <v>0</v>
      </c>
      <c r="J7109" s="237">
        <v>0</v>
      </c>
      <c r="K7109" s="416">
        <v>0</v>
      </c>
      <c r="L7109" s="416">
        <v>0</v>
      </c>
      <c r="M7109" s="416">
        <v>0</v>
      </c>
      <c r="N7109" s="416">
        <v>0</v>
      </c>
      <c r="O7109" s="237">
        <v>0</v>
      </c>
      <c r="P7109" s="237">
        <v>0</v>
      </c>
      <c r="Q7109" s="237">
        <v>0</v>
      </c>
      <c r="R7109" s="237">
        <v>0</v>
      </c>
      <c r="S7109" s="237">
        <v>0</v>
      </c>
      <c r="T7109" s="237">
        <v>0</v>
      </c>
      <c r="U7109" s="237">
        <v>0</v>
      </c>
      <c r="V7109" s="237">
        <v>0</v>
      </c>
      <c r="W7109" s="237">
        <v>0</v>
      </c>
      <c r="Y7109" s="236" t="str">
        <f t="shared" ref="Y7109:Y7172" si="111">IF(ISTEXT(A7109),A7109,Y7108)</f>
        <v>Russia</v>
      </c>
    </row>
    <row r="7110" spans="1:25">
      <c r="A7110" s="399"/>
      <c r="B7110" s="234" t="s">
        <v>75</v>
      </c>
      <c r="C7110" s="232" t="s">
        <v>13</v>
      </c>
      <c r="D7110" s="235">
        <v>50237.819000000003</v>
      </c>
      <c r="E7110" s="235">
        <v>1256.5920000000001</v>
      </c>
      <c r="F7110" s="235">
        <v>-14654.342000000001</v>
      </c>
      <c r="G7110" s="235">
        <v>0</v>
      </c>
      <c r="H7110" s="235"/>
      <c r="I7110" s="235">
        <v>0</v>
      </c>
      <c r="J7110" s="235">
        <v>0</v>
      </c>
      <c r="K7110" s="415">
        <v>0</v>
      </c>
      <c r="L7110" s="415">
        <v>0</v>
      </c>
      <c r="M7110" s="415">
        <v>0</v>
      </c>
      <c r="N7110" s="415">
        <v>0</v>
      </c>
      <c r="O7110" s="235">
        <v>0</v>
      </c>
      <c r="P7110" s="235">
        <v>0</v>
      </c>
      <c r="Q7110" s="235">
        <v>0</v>
      </c>
      <c r="R7110" s="235">
        <v>0</v>
      </c>
      <c r="S7110" s="235">
        <v>0</v>
      </c>
      <c r="T7110" s="235">
        <v>0</v>
      </c>
      <c r="U7110" s="235">
        <v>0</v>
      </c>
      <c r="V7110" s="235">
        <v>0</v>
      </c>
      <c r="W7110" s="235">
        <v>0</v>
      </c>
      <c r="Y7110" s="236" t="str">
        <f t="shared" si="111"/>
        <v>Russia</v>
      </c>
    </row>
    <row r="7111" spans="1:25">
      <c r="A7111" s="399"/>
      <c r="B7111" s="234" t="s">
        <v>74</v>
      </c>
      <c r="C7111" s="232" t="s">
        <v>13</v>
      </c>
      <c r="D7111" s="237">
        <v>98535.828999999998</v>
      </c>
      <c r="E7111" s="237">
        <v>15098.643</v>
      </c>
      <c r="F7111" s="237">
        <v>-66200.338000000003</v>
      </c>
      <c r="G7111" s="237">
        <v>3706.9720000000002</v>
      </c>
      <c r="H7111" s="237"/>
      <c r="I7111" s="237">
        <v>0</v>
      </c>
      <c r="J7111" s="237">
        <v>0</v>
      </c>
      <c r="K7111" s="416">
        <v>-31333.358</v>
      </c>
      <c r="L7111" s="416">
        <v>-1957.2429999999999</v>
      </c>
      <c r="M7111" s="416">
        <v>0</v>
      </c>
      <c r="N7111" s="416">
        <v>-9569.2260000000006</v>
      </c>
      <c r="O7111" s="237">
        <v>-621.04100000000005</v>
      </c>
      <c r="P7111" s="237">
        <v>0</v>
      </c>
      <c r="Q7111" s="237">
        <v>3870.7550000000001</v>
      </c>
      <c r="R7111" s="237">
        <v>0</v>
      </c>
      <c r="S7111" s="237">
        <v>156.55099999999999</v>
      </c>
      <c r="T7111" s="237">
        <v>0</v>
      </c>
      <c r="U7111" s="237">
        <v>905.47</v>
      </c>
      <c r="V7111" s="237">
        <v>6.8810000000000002</v>
      </c>
      <c r="W7111" s="237">
        <v>94306</v>
      </c>
      <c r="Y7111" s="236" t="str">
        <f t="shared" si="111"/>
        <v>Russia</v>
      </c>
    </row>
    <row r="7112" spans="1:25">
      <c r="A7112" s="399"/>
      <c r="B7112" s="234" t="s">
        <v>73</v>
      </c>
      <c r="C7112" s="232" t="s">
        <v>13</v>
      </c>
      <c r="D7112" s="235">
        <v>0</v>
      </c>
      <c r="E7112" s="235">
        <v>0</v>
      </c>
      <c r="F7112" s="235">
        <v>0</v>
      </c>
      <c r="G7112" s="235">
        <v>0</v>
      </c>
      <c r="H7112" s="235"/>
      <c r="I7112" s="235">
        <v>0</v>
      </c>
      <c r="J7112" s="235">
        <v>0</v>
      </c>
      <c r="K7112" s="415">
        <v>0</v>
      </c>
      <c r="L7112" s="415">
        <v>0</v>
      </c>
      <c r="M7112" s="415">
        <v>0</v>
      </c>
      <c r="N7112" s="415">
        <v>0</v>
      </c>
      <c r="O7112" s="235">
        <v>0</v>
      </c>
      <c r="P7112" s="235">
        <v>0</v>
      </c>
      <c r="Q7112" s="235">
        <v>0</v>
      </c>
      <c r="R7112" s="235">
        <v>0</v>
      </c>
      <c r="S7112" s="235">
        <v>0</v>
      </c>
      <c r="T7112" s="235">
        <v>0</v>
      </c>
      <c r="U7112" s="235">
        <v>0</v>
      </c>
      <c r="V7112" s="235">
        <v>0</v>
      </c>
      <c r="W7112" s="235">
        <v>0</v>
      </c>
      <c r="Y7112" s="236" t="str">
        <f t="shared" si="111"/>
        <v>Russia</v>
      </c>
    </row>
    <row r="7113" spans="1:25">
      <c r="A7113" s="399"/>
      <c r="B7113" s="234" t="s">
        <v>72</v>
      </c>
      <c r="C7113" s="232" t="s">
        <v>13</v>
      </c>
      <c r="D7113" s="237">
        <v>26252.944</v>
      </c>
      <c r="E7113" s="237">
        <v>545.15499999999997</v>
      </c>
      <c r="F7113" s="237">
        <v>-632.45100000000002</v>
      </c>
      <c r="G7113" s="237">
        <v>-2211.3200000000002</v>
      </c>
      <c r="H7113" s="237"/>
      <c r="I7113" s="237">
        <v>0</v>
      </c>
      <c r="J7113" s="237">
        <v>0</v>
      </c>
      <c r="K7113" s="416">
        <v>-17942.939999999999</v>
      </c>
      <c r="L7113" s="416">
        <v>-1668.0550000000001</v>
      </c>
      <c r="M7113" s="416">
        <v>0</v>
      </c>
      <c r="N7113" s="416">
        <v>-3652.8029999999999</v>
      </c>
      <c r="O7113" s="237">
        <v>-39.549999999999997</v>
      </c>
      <c r="P7113" s="237">
        <v>0</v>
      </c>
      <c r="Q7113" s="237">
        <v>607.15300000000002</v>
      </c>
      <c r="R7113" s="237">
        <v>0</v>
      </c>
      <c r="S7113" s="237">
        <v>0</v>
      </c>
      <c r="T7113" s="237">
        <v>0</v>
      </c>
      <c r="U7113" s="237">
        <v>58.079000000000001</v>
      </c>
      <c r="V7113" s="237">
        <v>0.35599999999999998</v>
      </c>
      <c r="W7113" s="237">
        <v>62191</v>
      </c>
      <c r="Y7113" s="236" t="str">
        <f t="shared" si="111"/>
        <v>Russia</v>
      </c>
    </row>
    <row r="7114" spans="1:25">
      <c r="A7114" s="399"/>
      <c r="B7114" s="234" t="s">
        <v>71</v>
      </c>
      <c r="C7114" s="232" t="s">
        <v>13</v>
      </c>
      <c r="D7114" s="235">
        <v>362.25099999999998</v>
      </c>
      <c r="E7114" s="235">
        <v>1.4279999999999999</v>
      </c>
      <c r="F7114" s="235">
        <v>-11.9</v>
      </c>
      <c r="G7114" s="235">
        <v>35.463000000000001</v>
      </c>
      <c r="H7114" s="235"/>
      <c r="I7114" s="235">
        <v>0</v>
      </c>
      <c r="J7114" s="235">
        <v>0</v>
      </c>
      <c r="K7114" s="415">
        <v>-288.94400000000002</v>
      </c>
      <c r="L7114" s="415">
        <v>0</v>
      </c>
      <c r="M7114" s="415">
        <v>0</v>
      </c>
      <c r="N7114" s="415">
        <v>-109.723</v>
      </c>
      <c r="O7114" s="235">
        <v>-3.57</v>
      </c>
      <c r="P7114" s="235">
        <v>0</v>
      </c>
      <c r="Q7114" s="235">
        <v>2.38</v>
      </c>
      <c r="R7114" s="235">
        <v>0</v>
      </c>
      <c r="S7114" s="235">
        <v>0</v>
      </c>
      <c r="T7114" s="235">
        <v>0</v>
      </c>
      <c r="U7114" s="235">
        <v>0</v>
      </c>
      <c r="V7114" s="235">
        <v>0</v>
      </c>
      <c r="W7114" s="235">
        <v>893</v>
      </c>
      <c r="Y7114" s="236" t="str">
        <f t="shared" si="111"/>
        <v>Russia</v>
      </c>
    </row>
    <row r="7115" spans="1:25">
      <c r="A7115" s="399"/>
      <c r="B7115" s="234" t="s">
        <v>70</v>
      </c>
      <c r="C7115" s="232" t="s">
        <v>13</v>
      </c>
      <c r="D7115" s="237">
        <v>0</v>
      </c>
      <c r="E7115" s="237">
        <v>0</v>
      </c>
      <c r="F7115" s="237">
        <v>0</v>
      </c>
      <c r="G7115" s="237">
        <v>0</v>
      </c>
      <c r="H7115" s="237"/>
      <c r="I7115" s="237">
        <v>0</v>
      </c>
      <c r="J7115" s="237">
        <v>0</v>
      </c>
      <c r="K7115" s="416">
        <v>0</v>
      </c>
      <c r="L7115" s="416">
        <v>0</v>
      </c>
      <c r="M7115" s="416">
        <v>0</v>
      </c>
      <c r="N7115" s="416">
        <v>0</v>
      </c>
      <c r="O7115" s="237">
        <v>0</v>
      </c>
      <c r="P7115" s="237">
        <v>0</v>
      </c>
      <c r="Q7115" s="237">
        <v>0</v>
      </c>
      <c r="R7115" s="237">
        <v>0</v>
      </c>
      <c r="S7115" s="237">
        <v>0</v>
      </c>
      <c r="T7115" s="237">
        <v>0</v>
      </c>
      <c r="U7115" s="237">
        <v>0</v>
      </c>
      <c r="V7115" s="237">
        <v>0</v>
      </c>
      <c r="W7115" s="237">
        <v>0</v>
      </c>
      <c r="Y7115" s="236" t="str">
        <f t="shared" si="111"/>
        <v>Russia</v>
      </c>
    </row>
    <row r="7116" spans="1:25">
      <c r="A7116" s="399"/>
      <c r="B7116" s="234" t="s">
        <v>69</v>
      </c>
      <c r="C7116" s="232" t="s">
        <v>13</v>
      </c>
      <c r="D7116" s="235">
        <v>0</v>
      </c>
      <c r="E7116" s="235">
        <v>112.268</v>
      </c>
      <c r="F7116" s="235">
        <v>-1744.31</v>
      </c>
      <c r="G7116" s="235">
        <v>6.234</v>
      </c>
      <c r="H7116" s="235"/>
      <c r="I7116" s="235">
        <v>0</v>
      </c>
      <c r="J7116" s="235">
        <v>0</v>
      </c>
      <c r="K7116" s="415">
        <v>0</v>
      </c>
      <c r="L7116" s="415">
        <v>0</v>
      </c>
      <c r="M7116" s="415">
        <v>0</v>
      </c>
      <c r="N7116" s="415">
        <v>-6.234</v>
      </c>
      <c r="O7116" s="235">
        <v>0</v>
      </c>
      <c r="P7116" s="235">
        <v>0</v>
      </c>
      <c r="Q7116" s="235">
        <v>187.113</v>
      </c>
      <c r="R7116" s="235">
        <v>0</v>
      </c>
      <c r="S7116" s="235">
        <v>8.3160000000000007</v>
      </c>
      <c r="T7116" s="235">
        <v>0</v>
      </c>
      <c r="U7116" s="235">
        <v>84.546999999999997</v>
      </c>
      <c r="V7116" s="235">
        <v>0</v>
      </c>
      <c r="W7116" s="235">
        <v>0</v>
      </c>
      <c r="Y7116" s="236" t="str">
        <f t="shared" si="111"/>
        <v>Russia</v>
      </c>
    </row>
    <row r="7117" spans="1:25">
      <c r="A7117" s="399"/>
      <c r="B7117" s="234" t="s">
        <v>68</v>
      </c>
      <c r="C7117" s="232" t="s">
        <v>13</v>
      </c>
      <c r="D7117" s="237">
        <v>0</v>
      </c>
      <c r="E7117" s="237">
        <v>0</v>
      </c>
      <c r="F7117" s="237">
        <v>0</v>
      </c>
      <c r="G7117" s="237">
        <v>0</v>
      </c>
      <c r="H7117" s="237"/>
      <c r="I7117" s="237">
        <v>0</v>
      </c>
      <c r="J7117" s="237">
        <v>0</v>
      </c>
      <c r="K7117" s="416">
        <v>0</v>
      </c>
      <c r="L7117" s="416">
        <v>0</v>
      </c>
      <c r="M7117" s="416">
        <v>0</v>
      </c>
      <c r="N7117" s="416">
        <v>0</v>
      </c>
      <c r="O7117" s="237">
        <v>0</v>
      </c>
      <c r="P7117" s="237">
        <v>0</v>
      </c>
      <c r="Q7117" s="237">
        <v>0</v>
      </c>
      <c r="R7117" s="237">
        <v>0</v>
      </c>
      <c r="S7117" s="237">
        <v>0</v>
      </c>
      <c r="T7117" s="237">
        <v>0</v>
      </c>
      <c r="U7117" s="237">
        <v>0</v>
      </c>
      <c r="V7117" s="237">
        <v>0</v>
      </c>
      <c r="W7117" s="237">
        <v>0</v>
      </c>
      <c r="Y7117" s="236" t="str">
        <f t="shared" si="111"/>
        <v>Russia</v>
      </c>
    </row>
    <row r="7118" spans="1:25">
      <c r="A7118" s="399"/>
      <c r="B7118" s="234" t="s">
        <v>67</v>
      </c>
      <c r="C7118" s="232" t="s">
        <v>13</v>
      </c>
      <c r="D7118" s="235">
        <v>0</v>
      </c>
      <c r="E7118" s="235">
        <v>0</v>
      </c>
      <c r="F7118" s="235">
        <v>-4.5380000000000003</v>
      </c>
      <c r="G7118" s="235">
        <v>0</v>
      </c>
      <c r="H7118" s="235"/>
      <c r="I7118" s="235">
        <v>0</v>
      </c>
      <c r="J7118" s="235">
        <v>0</v>
      </c>
      <c r="K7118" s="415">
        <v>0</v>
      </c>
      <c r="L7118" s="415">
        <v>0</v>
      </c>
      <c r="M7118" s="415">
        <v>0</v>
      </c>
      <c r="N7118" s="415">
        <v>0</v>
      </c>
      <c r="O7118" s="235">
        <v>0</v>
      </c>
      <c r="P7118" s="235">
        <v>0</v>
      </c>
      <c r="Q7118" s="235">
        <v>0</v>
      </c>
      <c r="R7118" s="235">
        <v>0</v>
      </c>
      <c r="S7118" s="235">
        <v>0</v>
      </c>
      <c r="T7118" s="235">
        <v>0</v>
      </c>
      <c r="U7118" s="235">
        <v>0</v>
      </c>
      <c r="V7118" s="235">
        <v>0</v>
      </c>
      <c r="W7118" s="235">
        <v>0</v>
      </c>
      <c r="Y7118" s="236" t="str">
        <f t="shared" si="111"/>
        <v>Russia</v>
      </c>
    </row>
    <row r="7119" spans="1:25">
      <c r="A7119" s="399"/>
      <c r="B7119" s="234" t="s">
        <v>66</v>
      </c>
      <c r="C7119" s="232" t="s">
        <v>13</v>
      </c>
      <c r="D7119" s="237">
        <v>0</v>
      </c>
      <c r="E7119" s="237">
        <v>0</v>
      </c>
      <c r="F7119" s="237">
        <v>0</v>
      </c>
      <c r="G7119" s="237">
        <v>0</v>
      </c>
      <c r="H7119" s="237"/>
      <c r="I7119" s="237">
        <v>0</v>
      </c>
      <c r="J7119" s="237">
        <v>0</v>
      </c>
      <c r="K7119" s="416">
        <v>0</v>
      </c>
      <c r="L7119" s="416">
        <v>0</v>
      </c>
      <c r="M7119" s="416">
        <v>0</v>
      </c>
      <c r="N7119" s="416">
        <v>0</v>
      </c>
      <c r="O7119" s="237">
        <v>0</v>
      </c>
      <c r="P7119" s="237">
        <v>0</v>
      </c>
      <c r="Q7119" s="237">
        <v>0</v>
      </c>
      <c r="R7119" s="237">
        <v>0</v>
      </c>
      <c r="S7119" s="237">
        <v>0</v>
      </c>
      <c r="T7119" s="237">
        <v>0</v>
      </c>
      <c r="U7119" s="237">
        <v>0</v>
      </c>
      <c r="V7119" s="237">
        <v>0</v>
      </c>
      <c r="W7119" s="237">
        <v>0</v>
      </c>
      <c r="Y7119" s="236" t="str">
        <f t="shared" si="111"/>
        <v>Russia</v>
      </c>
    </row>
    <row r="7120" spans="1:25">
      <c r="A7120" s="399"/>
      <c r="B7120" s="234" t="s">
        <v>65</v>
      </c>
      <c r="C7120" s="232" t="s">
        <v>13</v>
      </c>
      <c r="D7120" s="235">
        <v>0</v>
      </c>
      <c r="E7120" s="235">
        <v>0</v>
      </c>
      <c r="F7120" s="235">
        <v>0</v>
      </c>
      <c r="G7120" s="235">
        <v>0</v>
      </c>
      <c r="H7120" s="235"/>
      <c r="I7120" s="235">
        <v>0</v>
      </c>
      <c r="J7120" s="235">
        <v>0</v>
      </c>
      <c r="K7120" s="415">
        <v>0</v>
      </c>
      <c r="L7120" s="415">
        <v>0</v>
      </c>
      <c r="M7120" s="415">
        <v>0</v>
      </c>
      <c r="N7120" s="415">
        <v>0</v>
      </c>
      <c r="O7120" s="235">
        <v>0</v>
      </c>
      <c r="P7120" s="235">
        <v>0</v>
      </c>
      <c r="Q7120" s="235">
        <v>0</v>
      </c>
      <c r="R7120" s="235">
        <v>0</v>
      </c>
      <c r="S7120" s="235">
        <v>0</v>
      </c>
      <c r="T7120" s="235">
        <v>0</v>
      </c>
      <c r="U7120" s="235">
        <v>0</v>
      </c>
      <c r="V7120" s="235">
        <v>0</v>
      </c>
      <c r="W7120" s="235">
        <v>0</v>
      </c>
      <c r="Y7120" s="236" t="str">
        <f t="shared" si="111"/>
        <v>Russia</v>
      </c>
    </row>
    <row r="7121" spans="1:25">
      <c r="A7121" s="399"/>
      <c r="B7121" s="234" t="s">
        <v>64</v>
      </c>
      <c r="C7121" s="232" t="s">
        <v>13</v>
      </c>
      <c r="D7121" s="237">
        <v>0</v>
      </c>
      <c r="E7121" s="237">
        <v>0</v>
      </c>
      <c r="F7121" s="237">
        <v>0</v>
      </c>
      <c r="G7121" s="237">
        <v>-0.215</v>
      </c>
      <c r="H7121" s="237"/>
      <c r="I7121" s="237">
        <v>0</v>
      </c>
      <c r="J7121" s="237">
        <v>0</v>
      </c>
      <c r="K7121" s="416">
        <v>0</v>
      </c>
      <c r="L7121" s="416">
        <v>-1517.194</v>
      </c>
      <c r="M7121" s="416">
        <v>0</v>
      </c>
      <c r="N7121" s="416">
        <v>-80.694999999999993</v>
      </c>
      <c r="O7121" s="237">
        <v>-1052.473</v>
      </c>
      <c r="P7121" s="237">
        <v>0</v>
      </c>
      <c r="Q7121" s="237">
        <v>3332.2179999999998</v>
      </c>
      <c r="R7121" s="237">
        <v>3294.2240000000002</v>
      </c>
      <c r="S7121" s="237">
        <v>0</v>
      </c>
      <c r="T7121" s="237">
        <v>0</v>
      </c>
      <c r="U7121" s="237">
        <v>21.725999999999999</v>
      </c>
      <c r="V7121" s="237">
        <v>0</v>
      </c>
      <c r="W7121" s="237">
        <v>2441</v>
      </c>
      <c r="Y7121" s="236" t="str">
        <f t="shared" si="111"/>
        <v>Russia</v>
      </c>
    </row>
    <row r="7122" spans="1:25">
      <c r="A7122" s="399"/>
      <c r="B7122" s="234" t="s">
        <v>63</v>
      </c>
      <c r="C7122" s="232" t="s">
        <v>13</v>
      </c>
      <c r="D7122" s="235">
        <v>0</v>
      </c>
      <c r="E7122" s="235">
        <v>0</v>
      </c>
      <c r="F7122" s="235">
        <v>0</v>
      </c>
      <c r="G7122" s="235">
        <v>0</v>
      </c>
      <c r="H7122" s="235"/>
      <c r="I7122" s="235">
        <v>0</v>
      </c>
      <c r="J7122" s="235">
        <v>0</v>
      </c>
      <c r="K7122" s="415">
        <v>0</v>
      </c>
      <c r="L7122" s="415">
        <v>-1223.1099999999999</v>
      </c>
      <c r="M7122" s="415">
        <v>0</v>
      </c>
      <c r="N7122" s="415">
        <v>-241.11600000000001</v>
      </c>
      <c r="O7122" s="235">
        <v>-106.553</v>
      </c>
      <c r="P7122" s="235">
        <v>0</v>
      </c>
      <c r="Q7122" s="235">
        <v>3746.1509999999998</v>
      </c>
      <c r="R7122" s="235">
        <v>3746.1509999999998</v>
      </c>
      <c r="S7122" s="235">
        <v>0</v>
      </c>
      <c r="T7122" s="235">
        <v>0</v>
      </c>
      <c r="U7122" s="235">
        <v>0</v>
      </c>
      <c r="V7122" s="235">
        <v>0</v>
      </c>
      <c r="W7122" s="235">
        <v>2045</v>
      </c>
      <c r="Y7122" s="236" t="str">
        <f t="shared" si="111"/>
        <v>Russia</v>
      </c>
    </row>
    <row r="7123" spans="1:25" ht="22.5">
      <c r="A7123" s="399"/>
      <c r="B7123" s="234" t="s">
        <v>62</v>
      </c>
      <c r="C7123" s="232" t="s">
        <v>13</v>
      </c>
      <c r="D7123" s="237">
        <v>0</v>
      </c>
      <c r="E7123" s="237">
        <v>0</v>
      </c>
      <c r="F7123" s="237">
        <v>0</v>
      </c>
      <c r="G7123" s="237">
        <v>0</v>
      </c>
      <c r="H7123" s="237"/>
      <c r="I7123" s="237">
        <v>0</v>
      </c>
      <c r="J7123" s="237">
        <v>0</v>
      </c>
      <c r="K7123" s="416">
        <v>0</v>
      </c>
      <c r="L7123" s="416">
        <v>0</v>
      </c>
      <c r="M7123" s="416">
        <v>0</v>
      </c>
      <c r="N7123" s="416">
        <v>0</v>
      </c>
      <c r="O7123" s="237">
        <v>0</v>
      </c>
      <c r="P7123" s="237">
        <v>0</v>
      </c>
      <c r="Q7123" s="237">
        <v>0</v>
      </c>
      <c r="R7123" s="237">
        <v>0</v>
      </c>
      <c r="S7123" s="237">
        <v>0</v>
      </c>
      <c r="T7123" s="237">
        <v>0</v>
      </c>
      <c r="U7123" s="237">
        <v>0</v>
      </c>
      <c r="V7123" s="237">
        <v>0</v>
      </c>
      <c r="W7123" s="237">
        <v>0</v>
      </c>
      <c r="Y7123" s="236" t="str">
        <f t="shared" si="111"/>
        <v>Russia</v>
      </c>
    </row>
    <row r="7124" spans="1:25">
      <c r="A7124" s="399"/>
      <c r="B7124" s="234" t="s">
        <v>61</v>
      </c>
      <c r="C7124" s="232" t="s">
        <v>13</v>
      </c>
      <c r="D7124" s="235">
        <v>4241.4459999999999</v>
      </c>
      <c r="E7124" s="235">
        <v>0</v>
      </c>
      <c r="F7124" s="235">
        <v>0</v>
      </c>
      <c r="G7124" s="235">
        <v>0</v>
      </c>
      <c r="H7124" s="235"/>
      <c r="I7124" s="235">
        <v>0</v>
      </c>
      <c r="J7124" s="235">
        <v>0</v>
      </c>
      <c r="K7124" s="415">
        <v>0</v>
      </c>
      <c r="L7124" s="415">
        <v>-1916.2739999999999</v>
      </c>
      <c r="M7124" s="415">
        <v>0</v>
      </c>
      <c r="N7124" s="415">
        <v>-1633.249</v>
      </c>
      <c r="O7124" s="235">
        <v>-204.84299999999999</v>
      </c>
      <c r="P7124" s="235">
        <v>0</v>
      </c>
      <c r="Q7124" s="235">
        <v>453.26600000000002</v>
      </c>
      <c r="R7124" s="235">
        <v>89.334999999999994</v>
      </c>
      <c r="S7124" s="235">
        <v>34.387</v>
      </c>
      <c r="T7124" s="235">
        <v>0</v>
      </c>
      <c r="U7124" s="235">
        <v>9.2420000000000009</v>
      </c>
      <c r="V7124" s="235">
        <v>9.4329999999999998</v>
      </c>
      <c r="W7124" s="235">
        <v>2888</v>
      </c>
      <c r="Y7124" s="236" t="str">
        <f t="shared" si="111"/>
        <v>Russia</v>
      </c>
    </row>
    <row r="7125" spans="1:25">
      <c r="A7125" s="399"/>
      <c r="B7125" s="234" t="s">
        <v>60</v>
      </c>
      <c r="C7125" s="232" t="s">
        <v>13</v>
      </c>
      <c r="D7125" s="237">
        <v>0</v>
      </c>
      <c r="E7125" s="237">
        <v>0</v>
      </c>
      <c r="F7125" s="237">
        <v>0</v>
      </c>
      <c r="G7125" s="237">
        <v>0</v>
      </c>
      <c r="H7125" s="237"/>
      <c r="I7125" s="237">
        <v>0</v>
      </c>
      <c r="J7125" s="237">
        <v>0</v>
      </c>
      <c r="K7125" s="416">
        <v>0</v>
      </c>
      <c r="L7125" s="416">
        <v>0</v>
      </c>
      <c r="M7125" s="416">
        <v>0</v>
      </c>
      <c r="N7125" s="416">
        <v>0</v>
      </c>
      <c r="O7125" s="237">
        <v>0</v>
      </c>
      <c r="P7125" s="237">
        <v>0</v>
      </c>
      <c r="Q7125" s="237">
        <v>0</v>
      </c>
      <c r="R7125" s="237">
        <v>0</v>
      </c>
      <c r="S7125" s="237">
        <v>0</v>
      </c>
      <c r="T7125" s="237">
        <v>0</v>
      </c>
      <c r="U7125" s="237">
        <v>0</v>
      </c>
      <c r="V7125" s="237">
        <v>0</v>
      </c>
      <c r="W7125" s="237">
        <v>0</v>
      </c>
      <c r="Y7125" s="236" t="str">
        <f t="shared" si="111"/>
        <v>Russia</v>
      </c>
    </row>
    <row r="7126" spans="1:25">
      <c r="A7126" s="399"/>
      <c r="B7126" s="234" t="s">
        <v>59</v>
      </c>
      <c r="C7126" s="232" t="s">
        <v>13</v>
      </c>
      <c r="D7126" s="235">
        <v>0</v>
      </c>
      <c r="E7126" s="235">
        <v>0</v>
      </c>
      <c r="F7126" s="235">
        <v>0</v>
      </c>
      <c r="G7126" s="235">
        <v>0</v>
      </c>
      <c r="H7126" s="235"/>
      <c r="I7126" s="235">
        <v>0</v>
      </c>
      <c r="J7126" s="235">
        <v>0</v>
      </c>
      <c r="K7126" s="415">
        <v>0</v>
      </c>
      <c r="L7126" s="415">
        <v>0</v>
      </c>
      <c r="M7126" s="415">
        <v>0</v>
      </c>
      <c r="N7126" s="415">
        <v>0</v>
      </c>
      <c r="O7126" s="235">
        <v>0</v>
      </c>
      <c r="P7126" s="235">
        <v>0</v>
      </c>
      <c r="Q7126" s="235">
        <v>0</v>
      </c>
      <c r="R7126" s="235">
        <v>0</v>
      </c>
      <c r="S7126" s="235">
        <v>0</v>
      </c>
      <c r="T7126" s="235">
        <v>0</v>
      </c>
      <c r="U7126" s="235">
        <v>0</v>
      </c>
      <c r="V7126" s="235">
        <v>0</v>
      </c>
      <c r="W7126" s="235">
        <v>0</v>
      </c>
      <c r="Y7126" s="236" t="str">
        <f t="shared" si="111"/>
        <v>Russia</v>
      </c>
    </row>
    <row r="7127" spans="1:25">
      <c r="A7127" s="399"/>
      <c r="B7127" s="234" t="s">
        <v>58</v>
      </c>
      <c r="C7127" s="232" t="s">
        <v>13</v>
      </c>
      <c r="D7127" s="237">
        <v>0</v>
      </c>
      <c r="E7127" s="237">
        <v>0</v>
      </c>
      <c r="F7127" s="237">
        <v>0</v>
      </c>
      <c r="G7127" s="237">
        <v>0</v>
      </c>
      <c r="H7127" s="237"/>
      <c r="I7127" s="237">
        <v>0</v>
      </c>
      <c r="J7127" s="237">
        <v>0</v>
      </c>
      <c r="K7127" s="416">
        <v>0</v>
      </c>
      <c r="L7127" s="416">
        <v>0</v>
      </c>
      <c r="M7127" s="416">
        <v>0</v>
      </c>
      <c r="N7127" s="416">
        <v>0</v>
      </c>
      <c r="O7127" s="237">
        <v>0</v>
      </c>
      <c r="P7127" s="237">
        <v>0</v>
      </c>
      <c r="Q7127" s="237">
        <v>0</v>
      </c>
      <c r="R7127" s="237">
        <v>0</v>
      </c>
      <c r="S7127" s="237">
        <v>0</v>
      </c>
      <c r="T7127" s="237">
        <v>0</v>
      </c>
      <c r="U7127" s="237">
        <v>0</v>
      </c>
      <c r="V7127" s="237">
        <v>0</v>
      </c>
      <c r="W7127" s="237">
        <v>0</v>
      </c>
      <c r="Y7127" s="236" t="str">
        <f t="shared" si="111"/>
        <v>Russia</v>
      </c>
    </row>
    <row r="7128" spans="1:25">
      <c r="A7128" s="399"/>
      <c r="B7128" s="234" t="s">
        <v>57</v>
      </c>
      <c r="C7128" s="232" t="s">
        <v>13</v>
      </c>
      <c r="D7128" s="235">
        <v>0</v>
      </c>
      <c r="E7128" s="235">
        <v>0</v>
      </c>
      <c r="F7128" s="235">
        <v>0</v>
      </c>
      <c r="G7128" s="235">
        <v>0</v>
      </c>
      <c r="H7128" s="235"/>
      <c r="I7128" s="235">
        <v>0</v>
      </c>
      <c r="J7128" s="235">
        <v>0</v>
      </c>
      <c r="K7128" s="415">
        <v>0</v>
      </c>
      <c r="L7128" s="415">
        <v>0</v>
      </c>
      <c r="M7128" s="415">
        <v>0</v>
      </c>
      <c r="N7128" s="415">
        <v>0</v>
      </c>
      <c r="O7128" s="235">
        <v>0</v>
      </c>
      <c r="P7128" s="235">
        <v>0</v>
      </c>
      <c r="Q7128" s="235">
        <v>0</v>
      </c>
      <c r="R7128" s="235">
        <v>0</v>
      </c>
      <c r="S7128" s="235">
        <v>0</v>
      </c>
      <c r="T7128" s="235">
        <v>0</v>
      </c>
      <c r="U7128" s="235">
        <v>0</v>
      </c>
      <c r="V7128" s="235">
        <v>0</v>
      </c>
      <c r="W7128" s="235">
        <v>0</v>
      </c>
      <c r="Y7128" s="236" t="str">
        <f t="shared" si="111"/>
        <v>Russia</v>
      </c>
    </row>
    <row r="7129" spans="1:25">
      <c r="A7129" s="399"/>
      <c r="B7129" s="234" t="s">
        <v>56</v>
      </c>
      <c r="C7129" s="232" t="s">
        <v>13</v>
      </c>
      <c r="D7129" s="237">
        <v>0</v>
      </c>
      <c r="E7129" s="237">
        <v>0</v>
      </c>
      <c r="F7129" s="237">
        <v>0</v>
      </c>
      <c r="G7129" s="237">
        <v>0</v>
      </c>
      <c r="H7129" s="237"/>
      <c r="I7129" s="237">
        <v>0</v>
      </c>
      <c r="J7129" s="237">
        <v>0</v>
      </c>
      <c r="K7129" s="416">
        <v>0</v>
      </c>
      <c r="L7129" s="416">
        <v>0</v>
      </c>
      <c r="M7129" s="416">
        <v>0</v>
      </c>
      <c r="N7129" s="416">
        <v>0</v>
      </c>
      <c r="O7129" s="237">
        <v>0</v>
      </c>
      <c r="P7129" s="237">
        <v>0</v>
      </c>
      <c r="Q7129" s="237">
        <v>0</v>
      </c>
      <c r="R7129" s="237">
        <v>0</v>
      </c>
      <c r="S7129" s="237">
        <v>0</v>
      </c>
      <c r="T7129" s="237">
        <v>0</v>
      </c>
      <c r="U7129" s="237">
        <v>0</v>
      </c>
      <c r="V7129" s="237">
        <v>0</v>
      </c>
      <c r="W7129" s="237">
        <v>0</v>
      </c>
      <c r="Y7129" s="236" t="str">
        <f t="shared" si="111"/>
        <v>Russia</v>
      </c>
    </row>
    <row r="7130" spans="1:25" ht="22.5">
      <c r="A7130" s="399"/>
      <c r="B7130" s="234" t="s">
        <v>55</v>
      </c>
      <c r="C7130" s="232" t="s">
        <v>13</v>
      </c>
      <c r="D7130" s="235">
        <v>0</v>
      </c>
      <c r="E7130" s="235">
        <v>0</v>
      </c>
      <c r="F7130" s="235">
        <v>0</v>
      </c>
      <c r="G7130" s="235">
        <v>0</v>
      </c>
      <c r="H7130" s="235"/>
      <c r="I7130" s="235">
        <v>0</v>
      </c>
      <c r="J7130" s="235">
        <v>0</v>
      </c>
      <c r="K7130" s="415">
        <v>0</v>
      </c>
      <c r="L7130" s="415">
        <v>0</v>
      </c>
      <c r="M7130" s="415">
        <v>0</v>
      </c>
      <c r="N7130" s="415">
        <v>0</v>
      </c>
      <c r="O7130" s="235">
        <v>0</v>
      </c>
      <c r="P7130" s="235">
        <v>0</v>
      </c>
      <c r="Q7130" s="235">
        <v>0</v>
      </c>
      <c r="R7130" s="235">
        <v>0</v>
      </c>
      <c r="S7130" s="235">
        <v>0</v>
      </c>
      <c r="T7130" s="235">
        <v>0</v>
      </c>
      <c r="U7130" s="235">
        <v>0</v>
      </c>
      <c r="V7130" s="235">
        <v>0</v>
      </c>
      <c r="W7130" s="235">
        <v>0</v>
      </c>
      <c r="Y7130" s="236" t="str">
        <f t="shared" si="111"/>
        <v>Russia</v>
      </c>
    </row>
    <row r="7131" spans="1:25">
      <c r="A7131" s="399"/>
      <c r="B7131" s="234" t="s">
        <v>54</v>
      </c>
      <c r="C7131" s="232" t="s">
        <v>13</v>
      </c>
      <c r="D7131" s="237">
        <v>0</v>
      </c>
      <c r="E7131" s="237">
        <v>0</v>
      </c>
      <c r="F7131" s="237">
        <v>0</v>
      </c>
      <c r="G7131" s="237">
        <v>0</v>
      </c>
      <c r="H7131" s="237"/>
      <c r="I7131" s="237">
        <v>0</v>
      </c>
      <c r="J7131" s="237">
        <v>0</v>
      </c>
      <c r="K7131" s="416">
        <v>0</v>
      </c>
      <c r="L7131" s="416">
        <v>0</v>
      </c>
      <c r="M7131" s="416">
        <v>0</v>
      </c>
      <c r="N7131" s="416">
        <v>0</v>
      </c>
      <c r="O7131" s="237">
        <v>0</v>
      </c>
      <c r="P7131" s="237">
        <v>0</v>
      </c>
      <c r="Q7131" s="237">
        <v>0</v>
      </c>
      <c r="R7131" s="237">
        <v>0</v>
      </c>
      <c r="S7131" s="237">
        <v>0</v>
      </c>
      <c r="T7131" s="237">
        <v>0</v>
      </c>
      <c r="U7131" s="237">
        <v>0</v>
      </c>
      <c r="V7131" s="237">
        <v>0</v>
      </c>
      <c r="W7131" s="237">
        <v>0</v>
      </c>
      <c r="Y7131" s="236" t="str">
        <f t="shared" si="111"/>
        <v>Russia</v>
      </c>
    </row>
    <row r="7132" spans="1:25">
      <c r="A7132" s="399"/>
      <c r="B7132" s="234" t="s">
        <v>6</v>
      </c>
      <c r="C7132" s="232" t="s">
        <v>13</v>
      </c>
      <c r="D7132" s="235">
        <v>563117.96400000004</v>
      </c>
      <c r="E7132" s="235">
        <v>6734.3429999999998</v>
      </c>
      <c r="F7132" s="235">
        <v>-174062.05900000001</v>
      </c>
      <c r="G7132" s="235">
        <v>2001.0630000000001</v>
      </c>
      <c r="H7132" s="235"/>
      <c r="I7132" s="235">
        <v>0</v>
      </c>
      <c r="J7132" s="235">
        <v>-2393.277</v>
      </c>
      <c r="K7132" s="415">
        <v>-160958.85399999999</v>
      </c>
      <c r="L7132" s="415">
        <v>-17758.690999999999</v>
      </c>
      <c r="M7132" s="415">
        <v>0</v>
      </c>
      <c r="N7132" s="415">
        <v>-72001.578999999998</v>
      </c>
      <c r="O7132" s="235">
        <v>-11148.045</v>
      </c>
      <c r="P7132" s="235">
        <v>-4696.2960000000003</v>
      </c>
      <c r="Q7132" s="235">
        <v>126436.694</v>
      </c>
      <c r="R7132" s="235">
        <v>13498.620999999999</v>
      </c>
      <c r="S7132" s="235">
        <v>3267.297</v>
      </c>
      <c r="T7132" s="235">
        <v>0</v>
      </c>
      <c r="U7132" s="235">
        <v>10644.061</v>
      </c>
      <c r="V7132" s="235">
        <v>199.38399999999999</v>
      </c>
      <c r="W7132" s="235">
        <v>529974</v>
      </c>
      <c r="Y7132" s="236" t="str">
        <f t="shared" si="111"/>
        <v>Russia</v>
      </c>
    </row>
    <row r="7133" spans="1:25">
      <c r="A7133" s="399"/>
      <c r="B7133" s="234" t="s">
        <v>53</v>
      </c>
      <c r="C7133" s="232" t="s">
        <v>13</v>
      </c>
      <c r="D7133" s="237" t="s">
        <v>12</v>
      </c>
      <c r="E7133" s="237" t="s">
        <v>12</v>
      </c>
      <c r="F7133" s="237" t="s">
        <v>12</v>
      </c>
      <c r="G7133" s="237" t="s">
        <v>12</v>
      </c>
      <c r="H7133" s="237"/>
      <c r="I7133" s="237" t="s">
        <v>12</v>
      </c>
      <c r="J7133" s="237" t="s">
        <v>12</v>
      </c>
      <c r="K7133" s="416" t="s">
        <v>12</v>
      </c>
      <c r="L7133" s="416" t="s">
        <v>12</v>
      </c>
      <c r="M7133" s="416" t="s">
        <v>12</v>
      </c>
      <c r="N7133" s="416" t="s">
        <v>12</v>
      </c>
      <c r="O7133" s="237" t="s">
        <v>12</v>
      </c>
      <c r="P7133" s="237" t="s">
        <v>12</v>
      </c>
      <c r="Q7133" s="237" t="s">
        <v>12</v>
      </c>
      <c r="R7133" s="237" t="s">
        <v>12</v>
      </c>
      <c r="S7133" s="237" t="s">
        <v>12</v>
      </c>
      <c r="T7133" s="237" t="s">
        <v>12</v>
      </c>
      <c r="U7133" s="237" t="s">
        <v>12</v>
      </c>
      <c r="V7133" s="237" t="s">
        <v>12</v>
      </c>
      <c r="W7133" s="237" t="s">
        <v>12</v>
      </c>
      <c r="Y7133" s="236" t="str">
        <f t="shared" si="111"/>
        <v>Russia</v>
      </c>
    </row>
    <row r="7134" spans="1:25">
      <c r="A7134" s="399"/>
      <c r="B7134" s="234" t="s">
        <v>52</v>
      </c>
      <c r="C7134" s="232" t="s">
        <v>13</v>
      </c>
      <c r="D7134" s="235">
        <v>499966.375</v>
      </c>
      <c r="E7134" s="235">
        <v>0</v>
      </c>
      <c r="F7134" s="235">
        <v>-234852.53200000001</v>
      </c>
      <c r="G7134" s="235">
        <v>0</v>
      </c>
      <c r="H7134" s="235"/>
      <c r="I7134" s="235">
        <v>0</v>
      </c>
      <c r="J7134" s="235">
        <v>0</v>
      </c>
      <c r="K7134" s="415">
        <v>0</v>
      </c>
      <c r="L7134" s="415">
        <v>-9.0449999999999999</v>
      </c>
      <c r="M7134" s="415">
        <v>0</v>
      </c>
      <c r="N7134" s="415">
        <v>-772.83900000000006</v>
      </c>
      <c r="O7134" s="235">
        <v>-96.478999999999999</v>
      </c>
      <c r="P7134" s="235">
        <v>-4924.46</v>
      </c>
      <c r="Q7134" s="235">
        <v>106.529</v>
      </c>
      <c r="R7134" s="235">
        <v>0</v>
      </c>
      <c r="S7134" s="235">
        <v>20.100000000000001</v>
      </c>
      <c r="T7134" s="235">
        <v>0</v>
      </c>
      <c r="U7134" s="235">
        <v>1.0049999999999999</v>
      </c>
      <c r="V7134" s="235">
        <v>0</v>
      </c>
      <c r="W7134" s="235">
        <v>13</v>
      </c>
      <c r="Y7134" s="236" t="str">
        <f t="shared" si="111"/>
        <v>Russia</v>
      </c>
    </row>
    <row r="7135" spans="1:25">
      <c r="A7135" s="399"/>
      <c r="B7135" s="234" t="s">
        <v>51</v>
      </c>
      <c r="C7135" s="232" t="s">
        <v>13</v>
      </c>
      <c r="D7135" s="237">
        <v>24229.280999999999</v>
      </c>
      <c r="E7135" s="237">
        <v>857.86</v>
      </c>
      <c r="F7135" s="237">
        <v>-2934.9409999999998</v>
      </c>
      <c r="G7135" s="237">
        <v>0</v>
      </c>
      <c r="H7135" s="237"/>
      <c r="I7135" s="237">
        <v>0</v>
      </c>
      <c r="J7135" s="237">
        <v>0</v>
      </c>
      <c r="K7135" s="416">
        <v>0</v>
      </c>
      <c r="L7135" s="416">
        <v>0</v>
      </c>
      <c r="M7135" s="416">
        <v>0</v>
      </c>
      <c r="N7135" s="416">
        <v>0</v>
      </c>
      <c r="O7135" s="237">
        <v>0</v>
      </c>
      <c r="P7135" s="237">
        <v>0</v>
      </c>
      <c r="Q7135" s="237">
        <v>0</v>
      </c>
      <c r="R7135" s="237">
        <v>0</v>
      </c>
      <c r="S7135" s="237">
        <v>0</v>
      </c>
      <c r="T7135" s="237">
        <v>0</v>
      </c>
      <c r="U7135" s="237">
        <v>0</v>
      </c>
      <c r="V7135" s="237">
        <v>0</v>
      </c>
      <c r="W7135" s="237">
        <v>0</v>
      </c>
      <c r="Y7135" s="236" t="str">
        <f t="shared" si="111"/>
        <v>Russia</v>
      </c>
    </row>
    <row r="7136" spans="1:25">
      <c r="A7136" s="399"/>
      <c r="B7136" s="234" t="s">
        <v>50</v>
      </c>
      <c r="C7136" s="232" t="s">
        <v>13</v>
      </c>
      <c r="D7136" s="235">
        <v>0</v>
      </c>
      <c r="E7136" s="235">
        <v>0</v>
      </c>
      <c r="F7136" s="235">
        <v>0</v>
      </c>
      <c r="G7136" s="235">
        <v>0</v>
      </c>
      <c r="H7136" s="235"/>
      <c r="I7136" s="235">
        <v>0</v>
      </c>
      <c r="J7136" s="235">
        <v>0</v>
      </c>
      <c r="K7136" s="415">
        <v>0</v>
      </c>
      <c r="L7136" s="415">
        <v>0</v>
      </c>
      <c r="M7136" s="415">
        <v>0</v>
      </c>
      <c r="N7136" s="415">
        <v>0</v>
      </c>
      <c r="O7136" s="235">
        <v>0</v>
      </c>
      <c r="P7136" s="235">
        <v>0</v>
      </c>
      <c r="Q7136" s="235">
        <v>0</v>
      </c>
      <c r="R7136" s="235">
        <v>0</v>
      </c>
      <c r="S7136" s="235">
        <v>0</v>
      </c>
      <c r="T7136" s="235">
        <v>0</v>
      </c>
      <c r="U7136" s="235">
        <v>0</v>
      </c>
      <c r="V7136" s="235">
        <v>0</v>
      </c>
      <c r="W7136" s="235">
        <v>0</v>
      </c>
      <c r="Y7136" s="236" t="str">
        <f t="shared" si="111"/>
        <v>Russia</v>
      </c>
    </row>
    <row r="7137" spans="1:25">
      <c r="A7137" s="399"/>
      <c r="B7137" s="234" t="s">
        <v>49</v>
      </c>
      <c r="C7137" s="232" t="s">
        <v>13</v>
      </c>
      <c r="D7137" s="237">
        <v>0</v>
      </c>
      <c r="E7137" s="237">
        <v>0</v>
      </c>
      <c r="F7137" s="237">
        <v>0</v>
      </c>
      <c r="G7137" s="237">
        <v>0</v>
      </c>
      <c r="H7137" s="237"/>
      <c r="I7137" s="237">
        <v>0</v>
      </c>
      <c r="J7137" s="237">
        <v>0</v>
      </c>
      <c r="K7137" s="416">
        <v>0</v>
      </c>
      <c r="L7137" s="416">
        <v>0</v>
      </c>
      <c r="M7137" s="416">
        <v>0</v>
      </c>
      <c r="N7137" s="416">
        <v>0</v>
      </c>
      <c r="O7137" s="237">
        <v>0</v>
      </c>
      <c r="P7137" s="237">
        <v>0</v>
      </c>
      <c r="Q7137" s="237">
        <v>0</v>
      </c>
      <c r="R7137" s="237">
        <v>0</v>
      </c>
      <c r="S7137" s="237">
        <v>0</v>
      </c>
      <c r="T7137" s="237">
        <v>0</v>
      </c>
      <c r="U7137" s="237">
        <v>0</v>
      </c>
      <c r="V7137" s="237">
        <v>0</v>
      </c>
      <c r="W7137" s="237">
        <v>0</v>
      </c>
      <c r="Y7137" s="236" t="str">
        <f t="shared" si="111"/>
        <v>Russia</v>
      </c>
    </row>
    <row r="7138" spans="1:25">
      <c r="A7138" s="399"/>
      <c r="B7138" s="234" t="s">
        <v>48</v>
      </c>
      <c r="C7138" s="232" t="s">
        <v>13</v>
      </c>
      <c r="D7138" s="235">
        <v>0</v>
      </c>
      <c r="E7138" s="235">
        <v>0</v>
      </c>
      <c r="F7138" s="235">
        <v>0</v>
      </c>
      <c r="G7138" s="235">
        <v>0</v>
      </c>
      <c r="H7138" s="235"/>
      <c r="I7138" s="235">
        <v>0</v>
      </c>
      <c r="J7138" s="235">
        <v>0</v>
      </c>
      <c r="K7138" s="415">
        <v>0</v>
      </c>
      <c r="L7138" s="415">
        <v>0</v>
      </c>
      <c r="M7138" s="415">
        <v>0</v>
      </c>
      <c r="N7138" s="415">
        <v>0</v>
      </c>
      <c r="O7138" s="235">
        <v>0</v>
      </c>
      <c r="P7138" s="235">
        <v>0</v>
      </c>
      <c r="Q7138" s="235">
        <v>0</v>
      </c>
      <c r="R7138" s="235">
        <v>0</v>
      </c>
      <c r="S7138" s="235">
        <v>0</v>
      </c>
      <c r="T7138" s="235">
        <v>0</v>
      </c>
      <c r="U7138" s="235">
        <v>0</v>
      </c>
      <c r="V7138" s="235">
        <v>0</v>
      </c>
      <c r="W7138" s="235">
        <v>0</v>
      </c>
      <c r="Y7138" s="236" t="str">
        <f t="shared" si="111"/>
        <v>Russia</v>
      </c>
    </row>
    <row r="7139" spans="1:25">
      <c r="A7139" s="399"/>
      <c r="B7139" s="234" t="s">
        <v>47</v>
      </c>
      <c r="C7139" s="232" t="s">
        <v>13</v>
      </c>
      <c r="D7139" s="237">
        <v>0</v>
      </c>
      <c r="E7139" s="237">
        <v>0</v>
      </c>
      <c r="F7139" s="237">
        <v>0</v>
      </c>
      <c r="G7139" s="237">
        <v>236.45699999999999</v>
      </c>
      <c r="H7139" s="237"/>
      <c r="I7139" s="237">
        <v>0</v>
      </c>
      <c r="J7139" s="237">
        <v>0</v>
      </c>
      <c r="K7139" s="416">
        <v>0</v>
      </c>
      <c r="L7139" s="416">
        <v>-46.109000000000002</v>
      </c>
      <c r="M7139" s="416">
        <v>0</v>
      </c>
      <c r="N7139" s="416">
        <v>-651.44000000000005</v>
      </c>
      <c r="O7139" s="237">
        <v>-8192.0679999999993</v>
      </c>
      <c r="P7139" s="237">
        <v>0</v>
      </c>
      <c r="Q7139" s="237">
        <v>6538.0479999999998</v>
      </c>
      <c r="R7139" s="237">
        <v>0</v>
      </c>
      <c r="S7139" s="237">
        <v>6538.0479999999998</v>
      </c>
      <c r="T7139" s="237">
        <v>0</v>
      </c>
      <c r="U7139" s="237">
        <v>0</v>
      </c>
      <c r="V7139" s="237">
        <v>0</v>
      </c>
      <c r="W7139" s="237">
        <v>51</v>
      </c>
      <c r="Y7139" s="236" t="str">
        <f t="shared" si="111"/>
        <v>Russia</v>
      </c>
    </row>
    <row r="7140" spans="1:25">
      <c r="A7140" s="399"/>
      <c r="B7140" s="234" t="s">
        <v>46</v>
      </c>
      <c r="C7140" s="232" t="s">
        <v>13</v>
      </c>
      <c r="D7140" s="235">
        <v>0</v>
      </c>
      <c r="E7140" s="235">
        <v>0</v>
      </c>
      <c r="F7140" s="235">
        <v>0</v>
      </c>
      <c r="G7140" s="235">
        <v>0</v>
      </c>
      <c r="H7140" s="235"/>
      <c r="I7140" s="235">
        <v>0</v>
      </c>
      <c r="J7140" s="235">
        <v>0</v>
      </c>
      <c r="K7140" s="415">
        <v>0</v>
      </c>
      <c r="L7140" s="415">
        <v>0</v>
      </c>
      <c r="M7140" s="415">
        <v>0</v>
      </c>
      <c r="N7140" s="415">
        <v>0</v>
      </c>
      <c r="O7140" s="235">
        <v>0</v>
      </c>
      <c r="P7140" s="235">
        <v>0</v>
      </c>
      <c r="Q7140" s="235">
        <v>0</v>
      </c>
      <c r="R7140" s="235">
        <v>0</v>
      </c>
      <c r="S7140" s="235">
        <v>0</v>
      </c>
      <c r="T7140" s="235">
        <v>0</v>
      </c>
      <c r="U7140" s="235">
        <v>0</v>
      </c>
      <c r="V7140" s="235">
        <v>0</v>
      </c>
      <c r="W7140" s="235">
        <v>0</v>
      </c>
      <c r="Y7140" s="236" t="str">
        <f t="shared" si="111"/>
        <v>Russia</v>
      </c>
    </row>
    <row r="7141" spans="1:25">
      <c r="A7141" s="399"/>
      <c r="B7141" s="234" t="s">
        <v>45</v>
      </c>
      <c r="C7141" s="232" t="s">
        <v>13</v>
      </c>
      <c r="D7141" s="237">
        <v>0</v>
      </c>
      <c r="E7141" s="237">
        <v>86.796999999999997</v>
      </c>
      <c r="F7141" s="237">
        <v>-3444.3969999999999</v>
      </c>
      <c r="G7141" s="237">
        <v>0</v>
      </c>
      <c r="H7141" s="237"/>
      <c r="I7141" s="237">
        <v>0</v>
      </c>
      <c r="J7141" s="237">
        <v>0</v>
      </c>
      <c r="K7141" s="416">
        <v>0</v>
      </c>
      <c r="L7141" s="416">
        <v>0</v>
      </c>
      <c r="M7141" s="416">
        <v>0</v>
      </c>
      <c r="N7141" s="416">
        <v>-30.763000000000002</v>
      </c>
      <c r="O7141" s="237">
        <v>-56.033000000000001</v>
      </c>
      <c r="P7141" s="237">
        <v>0</v>
      </c>
      <c r="Q7141" s="237">
        <v>14887.264999999999</v>
      </c>
      <c r="R7141" s="237">
        <v>0</v>
      </c>
      <c r="S7141" s="237">
        <v>271.37700000000001</v>
      </c>
      <c r="T7141" s="237">
        <v>0</v>
      </c>
      <c r="U7141" s="237">
        <v>14.282999999999999</v>
      </c>
      <c r="V7141" s="237">
        <v>4.3949999999999996</v>
      </c>
      <c r="W7141" s="237">
        <v>0</v>
      </c>
      <c r="Y7141" s="236" t="str">
        <f t="shared" si="111"/>
        <v>Russia</v>
      </c>
    </row>
    <row r="7142" spans="1:25">
      <c r="A7142" s="399"/>
      <c r="B7142" s="234" t="s">
        <v>44</v>
      </c>
      <c r="C7142" s="232" t="s">
        <v>13</v>
      </c>
      <c r="D7142" s="235">
        <v>0</v>
      </c>
      <c r="E7142" s="235">
        <v>13.662000000000001</v>
      </c>
      <c r="F7142" s="235">
        <v>0</v>
      </c>
      <c r="G7142" s="235">
        <v>0</v>
      </c>
      <c r="H7142" s="235"/>
      <c r="I7142" s="235">
        <v>0</v>
      </c>
      <c r="J7142" s="235">
        <v>0</v>
      </c>
      <c r="K7142" s="415">
        <v>0</v>
      </c>
      <c r="L7142" s="415">
        <v>0</v>
      </c>
      <c r="M7142" s="415">
        <v>0</v>
      </c>
      <c r="N7142" s="415">
        <v>0</v>
      </c>
      <c r="O7142" s="235">
        <v>0</v>
      </c>
      <c r="P7142" s="235">
        <v>0</v>
      </c>
      <c r="Q7142" s="235">
        <v>13.662000000000001</v>
      </c>
      <c r="R7142" s="235">
        <v>0</v>
      </c>
      <c r="S7142" s="235">
        <v>0</v>
      </c>
      <c r="T7142" s="235">
        <v>0</v>
      </c>
      <c r="U7142" s="235">
        <v>0</v>
      </c>
      <c r="V7142" s="235">
        <v>0</v>
      </c>
      <c r="W7142" s="235">
        <v>0</v>
      </c>
      <c r="Y7142" s="236" t="str">
        <f t="shared" si="111"/>
        <v>Russia</v>
      </c>
    </row>
    <row r="7143" spans="1:25">
      <c r="A7143" s="399"/>
      <c r="B7143" s="234" t="s">
        <v>43</v>
      </c>
      <c r="C7143" s="232" t="s">
        <v>13</v>
      </c>
      <c r="D7143" s="237">
        <v>0</v>
      </c>
      <c r="E7143" s="237">
        <v>0</v>
      </c>
      <c r="F7143" s="237">
        <v>0</v>
      </c>
      <c r="G7143" s="237">
        <v>0</v>
      </c>
      <c r="H7143" s="237"/>
      <c r="I7143" s="237">
        <v>0</v>
      </c>
      <c r="J7143" s="237">
        <v>0</v>
      </c>
      <c r="K7143" s="416">
        <v>0</v>
      </c>
      <c r="L7143" s="416">
        <v>0</v>
      </c>
      <c r="M7143" s="416">
        <v>0</v>
      </c>
      <c r="N7143" s="416">
        <v>0</v>
      </c>
      <c r="O7143" s="237">
        <v>0</v>
      </c>
      <c r="P7143" s="237">
        <v>0</v>
      </c>
      <c r="Q7143" s="237">
        <v>0</v>
      </c>
      <c r="R7143" s="237">
        <v>0</v>
      </c>
      <c r="S7143" s="237">
        <v>0</v>
      </c>
      <c r="T7143" s="237">
        <v>0</v>
      </c>
      <c r="U7143" s="237">
        <v>0</v>
      </c>
      <c r="V7143" s="237">
        <v>0</v>
      </c>
      <c r="W7143" s="237">
        <v>0</v>
      </c>
      <c r="Y7143" s="236" t="str">
        <f t="shared" si="111"/>
        <v>Russia</v>
      </c>
    </row>
    <row r="7144" spans="1:25">
      <c r="A7144" s="399"/>
      <c r="B7144" s="234" t="s">
        <v>42</v>
      </c>
      <c r="C7144" s="232" t="s">
        <v>13</v>
      </c>
      <c r="D7144" s="235">
        <v>0</v>
      </c>
      <c r="E7144" s="235">
        <v>0</v>
      </c>
      <c r="F7144" s="235">
        <v>0</v>
      </c>
      <c r="G7144" s="235">
        <v>0</v>
      </c>
      <c r="H7144" s="235"/>
      <c r="I7144" s="235">
        <v>0</v>
      </c>
      <c r="J7144" s="235">
        <v>0</v>
      </c>
      <c r="K7144" s="415">
        <v>0</v>
      </c>
      <c r="L7144" s="415">
        <v>0</v>
      </c>
      <c r="M7144" s="415">
        <v>0</v>
      </c>
      <c r="N7144" s="415">
        <v>0</v>
      </c>
      <c r="O7144" s="235">
        <v>0</v>
      </c>
      <c r="P7144" s="235">
        <v>0</v>
      </c>
      <c r="Q7144" s="235">
        <v>0</v>
      </c>
      <c r="R7144" s="235">
        <v>0</v>
      </c>
      <c r="S7144" s="235">
        <v>0</v>
      </c>
      <c r="T7144" s="235">
        <v>0</v>
      </c>
      <c r="U7144" s="235">
        <v>0</v>
      </c>
      <c r="V7144" s="235">
        <v>0</v>
      </c>
      <c r="W7144" s="235">
        <v>0</v>
      </c>
      <c r="Y7144" s="236" t="str">
        <f t="shared" si="111"/>
        <v>Russia</v>
      </c>
    </row>
    <row r="7145" spans="1:25">
      <c r="A7145" s="399"/>
      <c r="B7145" s="234" t="s">
        <v>41</v>
      </c>
      <c r="C7145" s="232" t="s">
        <v>13</v>
      </c>
      <c r="D7145" s="237">
        <v>0</v>
      </c>
      <c r="E7145" s="237">
        <v>10.509</v>
      </c>
      <c r="F7145" s="237">
        <v>-59857.648000000001</v>
      </c>
      <c r="G7145" s="237">
        <v>0</v>
      </c>
      <c r="H7145" s="237"/>
      <c r="I7145" s="237">
        <v>0</v>
      </c>
      <c r="J7145" s="237">
        <v>0</v>
      </c>
      <c r="K7145" s="416">
        <v>-1548.6769999999999</v>
      </c>
      <c r="L7145" s="416">
        <v>-409.86</v>
      </c>
      <c r="M7145" s="416">
        <v>0</v>
      </c>
      <c r="N7145" s="416">
        <v>-5188.6880000000001</v>
      </c>
      <c r="O7145" s="237">
        <v>-1722.557</v>
      </c>
      <c r="P7145" s="237">
        <v>0</v>
      </c>
      <c r="Q7145" s="237">
        <v>1979.5550000000001</v>
      </c>
      <c r="R7145" s="237">
        <v>370.68900000000002</v>
      </c>
      <c r="S7145" s="237">
        <v>17.196999999999999</v>
      </c>
      <c r="T7145" s="237">
        <v>0</v>
      </c>
      <c r="U7145" s="237">
        <v>27.706</v>
      </c>
      <c r="V7145" s="237">
        <v>97.448999999999998</v>
      </c>
      <c r="W7145" s="237">
        <v>5761</v>
      </c>
      <c r="Y7145" s="236" t="str">
        <f t="shared" si="111"/>
        <v>Russia</v>
      </c>
    </row>
    <row r="7146" spans="1:25">
      <c r="A7146" s="399"/>
      <c r="B7146" s="234" t="s">
        <v>40</v>
      </c>
      <c r="C7146" s="232" t="s">
        <v>13</v>
      </c>
      <c r="D7146" s="235">
        <v>0</v>
      </c>
      <c r="E7146" s="235">
        <v>4.2039999999999997</v>
      </c>
      <c r="F7146" s="235">
        <v>-967.899</v>
      </c>
      <c r="G7146" s="235">
        <v>0</v>
      </c>
      <c r="H7146" s="235"/>
      <c r="I7146" s="235">
        <v>0</v>
      </c>
      <c r="J7146" s="235">
        <v>0</v>
      </c>
      <c r="K7146" s="415">
        <v>0</v>
      </c>
      <c r="L7146" s="415">
        <v>0</v>
      </c>
      <c r="M7146" s="415">
        <v>0</v>
      </c>
      <c r="N7146" s="415">
        <v>0</v>
      </c>
      <c r="O7146" s="235">
        <v>0</v>
      </c>
      <c r="P7146" s="235">
        <v>0</v>
      </c>
      <c r="Q7146" s="235">
        <v>21602.752</v>
      </c>
      <c r="R7146" s="235">
        <v>0</v>
      </c>
      <c r="S7146" s="235">
        <v>0</v>
      </c>
      <c r="T7146" s="235">
        <v>0</v>
      </c>
      <c r="U7146" s="235">
        <v>0</v>
      </c>
      <c r="V7146" s="235">
        <v>0</v>
      </c>
      <c r="W7146" s="235">
        <v>0</v>
      </c>
      <c r="Y7146" s="236" t="str">
        <f t="shared" si="111"/>
        <v>Russia</v>
      </c>
    </row>
    <row r="7147" spans="1:25">
      <c r="A7147" s="399"/>
      <c r="B7147" s="234" t="s">
        <v>39</v>
      </c>
      <c r="C7147" s="232" t="s">
        <v>13</v>
      </c>
      <c r="D7147" s="237">
        <v>0</v>
      </c>
      <c r="E7147" s="237">
        <v>9.3719999999999999</v>
      </c>
      <c r="F7147" s="237">
        <v>0</v>
      </c>
      <c r="G7147" s="237">
        <v>0</v>
      </c>
      <c r="H7147" s="237"/>
      <c r="I7147" s="237">
        <v>0</v>
      </c>
      <c r="J7147" s="237">
        <v>0</v>
      </c>
      <c r="K7147" s="416">
        <v>0</v>
      </c>
      <c r="L7147" s="416">
        <v>0</v>
      </c>
      <c r="M7147" s="416">
        <v>0</v>
      </c>
      <c r="N7147" s="416">
        <v>0</v>
      </c>
      <c r="O7147" s="237">
        <v>0</v>
      </c>
      <c r="P7147" s="237">
        <v>0</v>
      </c>
      <c r="Q7147" s="237">
        <v>65.605999999999995</v>
      </c>
      <c r="R7147" s="237">
        <v>0</v>
      </c>
      <c r="S7147" s="237">
        <v>0</v>
      </c>
      <c r="T7147" s="237">
        <v>0</v>
      </c>
      <c r="U7147" s="237">
        <v>0</v>
      </c>
      <c r="V7147" s="237">
        <v>0</v>
      </c>
      <c r="W7147" s="237">
        <v>0</v>
      </c>
      <c r="Y7147" s="236" t="str">
        <f t="shared" si="111"/>
        <v>Russia</v>
      </c>
    </row>
    <row r="7148" spans="1:25">
      <c r="A7148" s="399"/>
      <c r="B7148" s="234" t="s">
        <v>38</v>
      </c>
      <c r="C7148" s="232" t="s">
        <v>13</v>
      </c>
      <c r="D7148" s="235">
        <v>0</v>
      </c>
      <c r="E7148" s="235">
        <v>350.1</v>
      </c>
      <c r="F7148" s="235">
        <v>-1208.799</v>
      </c>
      <c r="G7148" s="235">
        <v>0</v>
      </c>
      <c r="H7148" s="235"/>
      <c r="I7148" s="235">
        <v>0</v>
      </c>
      <c r="J7148" s="235">
        <v>0</v>
      </c>
      <c r="K7148" s="415">
        <v>0</v>
      </c>
      <c r="L7148" s="415">
        <v>0</v>
      </c>
      <c r="M7148" s="415">
        <v>0</v>
      </c>
      <c r="N7148" s="415">
        <v>0</v>
      </c>
      <c r="O7148" s="235">
        <v>0</v>
      </c>
      <c r="P7148" s="235">
        <v>0</v>
      </c>
      <c r="Q7148" s="235">
        <v>1795.643</v>
      </c>
      <c r="R7148" s="235">
        <v>0</v>
      </c>
      <c r="S7148" s="235">
        <v>0</v>
      </c>
      <c r="T7148" s="235">
        <v>0</v>
      </c>
      <c r="U7148" s="235">
        <v>0</v>
      </c>
      <c r="V7148" s="235">
        <v>0</v>
      </c>
      <c r="W7148" s="235">
        <v>0</v>
      </c>
      <c r="Y7148" s="236" t="str">
        <f t="shared" si="111"/>
        <v>Russia</v>
      </c>
    </row>
    <row r="7149" spans="1:25">
      <c r="A7149" s="399"/>
      <c r="B7149" s="234" t="s">
        <v>37</v>
      </c>
      <c r="C7149" s="232" t="s">
        <v>13</v>
      </c>
      <c r="D7149" s="237">
        <v>0</v>
      </c>
      <c r="E7149" s="237">
        <v>21.423999999999999</v>
      </c>
      <c r="F7149" s="237">
        <v>-620.37800000000004</v>
      </c>
      <c r="G7149" s="237">
        <v>0</v>
      </c>
      <c r="H7149" s="237"/>
      <c r="I7149" s="237">
        <v>0</v>
      </c>
      <c r="J7149" s="237">
        <v>0</v>
      </c>
      <c r="K7149" s="416">
        <v>0</v>
      </c>
      <c r="L7149" s="416">
        <v>0</v>
      </c>
      <c r="M7149" s="416">
        <v>0</v>
      </c>
      <c r="N7149" s="416">
        <v>0</v>
      </c>
      <c r="O7149" s="237">
        <v>0</v>
      </c>
      <c r="P7149" s="237">
        <v>0</v>
      </c>
      <c r="Q7149" s="237">
        <v>5168.8879999999999</v>
      </c>
      <c r="R7149" s="237">
        <v>0</v>
      </c>
      <c r="S7149" s="237">
        <v>0</v>
      </c>
      <c r="T7149" s="237">
        <v>0</v>
      </c>
      <c r="U7149" s="237">
        <v>0</v>
      </c>
      <c r="V7149" s="237">
        <v>0</v>
      </c>
      <c r="W7149" s="237">
        <v>0</v>
      </c>
      <c r="Y7149" s="236" t="str">
        <f t="shared" si="111"/>
        <v>Russia</v>
      </c>
    </row>
    <row r="7150" spans="1:25">
      <c r="A7150" s="399"/>
      <c r="B7150" s="234" t="s">
        <v>36</v>
      </c>
      <c r="C7150" s="232" t="s">
        <v>13</v>
      </c>
      <c r="D7150" s="235">
        <v>0</v>
      </c>
      <c r="E7150" s="235">
        <v>0.95499999999999996</v>
      </c>
      <c r="F7150" s="235">
        <v>-22.928999999999998</v>
      </c>
      <c r="G7150" s="235">
        <v>0</v>
      </c>
      <c r="H7150" s="235"/>
      <c r="I7150" s="235">
        <v>0</v>
      </c>
      <c r="J7150" s="235">
        <v>0</v>
      </c>
      <c r="K7150" s="415">
        <v>0</v>
      </c>
      <c r="L7150" s="415">
        <v>0</v>
      </c>
      <c r="M7150" s="415">
        <v>0</v>
      </c>
      <c r="N7150" s="415">
        <v>0</v>
      </c>
      <c r="O7150" s="235">
        <v>0</v>
      </c>
      <c r="P7150" s="235">
        <v>0</v>
      </c>
      <c r="Q7150" s="235">
        <v>205.40700000000001</v>
      </c>
      <c r="R7150" s="235">
        <v>0</v>
      </c>
      <c r="S7150" s="235">
        <v>0</v>
      </c>
      <c r="T7150" s="235">
        <v>0</v>
      </c>
      <c r="U7150" s="235">
        <v>0</v>
      </c>
      <c r="V7150" s="235">
        <v>0</v>
      </c>
      <c r="W7150" s="235">
        <v>0</v>
      </c>
      <c r="Y7150" s="236" t="str">
        <f t="shared" si="111"/>
        <v>Russia</v>
      </c>
    </row>
    <row r="7151" spans="1:25">
      <c r="A7151" s="399"/>
      <c r="B7151" s="234" t="s">
        <v>35</v>
      </c>
      <c r="C7151" s="232" t="s">
        <v>13</v>
      </c>
      <c r="D7151" s="237">
        <v>0</v>
      </c>
      <c r="E7151" s="237">
        <v>450.17700000000002</v>
      </c>
      <c r="F7151" s="237">
        <v>-56.558999999999997</v>
      </c>
      <c r="G7151" s="237">
        <v>0</v>
      </c>
      <c r="H7151" s="237"/>
      <c r="I7151" s="237">
        <v>0</v>
      </c>
      <c r="J7151" s="237">
        <v>0</v>
      </c>
      <c r="K7151" s="416">
        <v>0</v>
      </c>
      <c r="L7151" s="416">
        <v>0</v>
      </c>
      <c r="M7151" s="416">
        <v>0</v>
      </c>
      <c r="N7151" s="416">
        <v>0</v>
      </c>
      <c r="O7151" s="237">
        <v>0</v>
      </c>
      <c r="P7151" s="237">
        <v>0</v>
      </c>
      <c r="Q7151" s="237">
        <v>2007.8340000000001</v>
      </c>
      <c r="R7151" s="237">
        <v>0</v>
      </c>
      <c r="S7151" s="237">
        <v>0</v>
      </c>
      <c r="T7151" s="237">
        <v>0</v>
      </c>
      <c r="U7151" s="237">
        <v>0</v>
      </c>
      <c r="V7151" s="237">
        <v>0</v>
      </c>
      <c r="W7151" s="237">
        <v>0</v>
      </c>
      <c r="Y7151" s="236" t="str">
        <f t="shared" si="111"/>
        <v>Russia</v>
      </c>
    </row>
    <row r="7152" spans="1:25">
      <c r="A7152" s="399"/>
      <c r="B7152" s="234" t="s">
        <v>34</v>
      </c>
      <c r="C7152" s="232" t="s">
        <v>13</v>
      </c>
      <c r="D7152" s="235">
        <v>0</v>
      </c>
      <c r="E7152" s="235">
        <v>0</v>
      </c>
      <c r="F7152" s="235">
        <v>0</v>
      </c>
      <c r="G7152" s="235">
        <v>0</v>
      </c>
      <c r="H7152" s="235"/>
      <c r="I7152" s="235">
        <v>0</v>
      </c>
      <c r="J7152" s="235">
        <v>0</v>
      </c>
      <c r="K7152" s="415">
        <v>0</v>
      </c>
      <c r="L7152" s="415">
        <v>0</v>
      </c>
      <c r="M7152" s="415">
        <v>0</v>
      </c>
      <c r="N7152" s="415">
        <v>0</v>
      </c>
      <c r="O7152" s="235">
        <v>0</v>
      </c>
      <c r="P7152" s="235">
        <v>0</v>
      </c>
      <c r="Q7152" s="235">
        <v>0</v>
      </c>
      <c r="R7152" s="235">
        <v>0</v>
      </c>
      <c r="S7152" s="235">
        <v>0</v>
      </c>
      <c r="T7152" s="235">
        <v>0</v>
      </c>
      <c r="U7152" s="235">
        <v>0</v>
      </c>
      <c r="V7152" s="235">
        <v>0</v>
      </c>
      <c r="W7152" s="235">
        <v>0</v>
      </c>
      <c r="Y7152" s="236" t="str">
        <f t="shared" si="111"/>
        <v>Russia</v>
      </c>
    </row>
    <row r="7153" spans="1:25" ht="22.5">
      <c r="A7153" s="399"/>
      <c r="B7153" s="234" t="s">
        <v>33</v>
      </c>
      <c r="C7153" s="232" t="s">
        <v>13</v>
      </c>
      <c r="D7153" s="237">
        <v>0</v>
      </c>
      <c r="E7153" s="237">
        <v>0</v>
      </c>
      <c r="F7153" s="237">
        <v>0</v>
      </c>
      <c r="G7153" s="237">
        <v>0</v>
      </c>
      <c r="H7153" s="237"/>
      <c r="I7153" s="237">
        <v>0</v>
      </c>
      <c r="J7153" s="237">
        <v>0</v>
      </c>
      <c r="K7153" s="416">
        <v>0</v>
      </c>
      <c r="L7153" s="416">
        <v>0</v>
      </c>
      <c r="M7153" s="416">
        <v>0</v>
      </c>
      <c r="N7153" s="416">
        <v>0</v>
      </c>
      <c r="O7153" s="237">
        <v>0</v>
      </c>
      <c r="P7153" s="237">
        <v>0</v>
      </c>
      <c r="Q7153" s="237">
        <v>0</v>
      </c>
      <c r="R7153" s="237">
        <v>0</v>
      </c>
      <c r="S7153" s="237">
        <v>0</v>
      </c>
      <c r="T7153" s="237">
        <v>0</v>
      </c>
      <c r="U7153" s="237">
        <v>0</v>
      </c>
      <c r="V7153" s="237">
        <v>0</v>
      </c>
      <c r="W7153" s="237">
        <v>0</v>
      </c>
      <c r="Y7153" s="236" t="str">
        <f t="shared" si="111"/>
        <v>Russia</v>
      </c>
    </row>
    <row r="7154" spans="1:25">
      <c r="A7154" s="399"/>
      <c r="B7154" s="234" t="s">
        <v>32</v>
      </c>
      <c r="C7154" s="232" t="s">
        <v>13</v>
      </c>
      <c r="D7154" s="235">
        <v>45318.078000000001</v>
      </c>
      <c r="E7154" s="235">
        <v>0</v>
      </c>
      <c r="F7154" s="235">
        <v>0</v>
      </c>
      <c r="G7154" s="235">
        <v>0</v>
      </c>
      <c r="H7154" s="235"/>
      <c r="I7154" s="235">
        <v>-44956.63</v>
      </c>
      <c r="J7154" s="235">
        <v>0</v>
      </c>
      <c r="K7154" s="415">
        <v>-361.44799999999998</v>
      </c>
      <c r="L7154" s="415">
        <v>0</v>
      </c>
      <c r="M7154" s="415">
        <v>0</v>
      </c>
      <c r="N7154" s="415">
        <v>0</v>
      </c>
      <c r="O7154" s="235">
        <v>0</v>
      </c>
      <c r="P7154" s="235">
        <v>0</v>
      </c>
      <c r="Q7154" s="235">
        <v>0</v>
      </c>
      <c r="R7154" s="235">
        <v>0</v>
      </c>
      <c r="S7154" s="235">
        <v>0</v>
      </c>
      <c r="T7154" s="235">
        <v>0</v>
      </c>
      <c r="U7154" s="235">
        <v>0</v>
      </c>
      <c r="V7154" s="235">
        <v>0</v>
      </c>
      <c r="W7154" s="235">
        <v>172508</v>
      </c>
      <c r="Y7154" s="236" t="str">
        <f t="shared" si="111"/>
        <v>Russia</v>
      </c>
    </row>
    <row r="7155" spans="1:25">
      <c r="A7155" s="399"/>
      <c r="B7155" s="234" t="s">
        <v>31</v>
      </c>
      <c r="C7155" s="232" t="s">
        <v>13</v>
      </c>
      <c r="D7155" s="237">
        <v>15578.986000000001</v>
      </c>
      <c r="E7155" s="237">
        <v>0</v>
      </c>
      <c r="F7155" s="237">
        <v>0</v>
      </c>
      <c r="G7155" s="237">
        <v>0</v>
      </c>
      <c r="H7155" s="237"/>
      <c r="I7155" s="237">
        <v>-15454.458000000001</v>
      </c>
      <c r="J7155" s="237">
        <v>-124.52800000000001</v>
      </c>
      <c r="K7155" s="416">
        <v>0</v>
      </c>
      <c r="L7155" s="416">
        <v>0</v>
      </c>
      <c r="M7155" s="416">
        <v>0</v>
      </c>
      <c r="N7155" s="416">
        <v>0</v>
      </c>
      <c r="O7155" s="237">
        <v>0</v>
      </c>
      <c r="P7155" s="237">
        <v>0</v>
      </c>
      <c r="Q7155" s="237">
        <v>0</v>
      </c>
      <c r="R7155" s="237">
        <v>0</v>
      </c>
      <c r="S7155" s="237">
        <v>0</v>
      </c>
      <c r="T7155" s="237">
        <v>0</v>
      </c>
      <c r="U7155" s="237">
        <v>0</v>
      </c>
      <c r="V7155" s="237">
        <v>0</v>
      </c>
      <c r="W7155" s="237">
        <v>181151</v>
      </c>
      <c r="Y7155" s="236" t="str">
        <f t="shared" si="111"/>
        <v>Russia</v>
      </c>
    </row>
    <row r="7156" spans="1:25">
      <c r="A7156" s="399"/>
      <c r="B7156" s="234" t="s">
        <v>30</v>
      </c>
      <c r="C7156" s="232" t="s">
        <v>13</v>
      </c>
      <c r="D7156" s="235">
        <v>450.66300000000001</v>
      </c>
      <c r="E7156" s="235">
        <v>0</v>
      </c>
      <c r="F7156" s="235">
        <v>0</v>
      </c>
      <c r="G7156" s="235">
        <v>0</v>
      </c>
      <c r="H7156" s="235"/>
      <c r="I7156" s="235">
        <v>-379.93099999999998</v>
      </c>
      <c r="J7156" s="235">
        <v>0</v>
      </c>
      <c r="K7156" s="415">
        <v>0</v>
      </c>
      <c r="L7156" s="415">
        <v>0</v>
      </c>
      <c r="M7156" s="415">
        <v>-70.733000000000004</v>
      </c>
      <c r="N7156" s="415">
        <v>0</v>
      </c>
      <c r="O7156" s="235">
        <v>0</v>
      </c>
      <c r="P7156" s="235">
        <v>0</v>
      </c>
      <c r="Q7156" s="235">
        <v>0</v>
      </c>
      <c r="R7156" s="235">
        <v>0</v>
      </c>
      <c r="S7156" s="235">
        <v>0</v>
      </c>
      <c r="T7156" s="235">
        <v>0</v>
      </c>
      <c r="U7156" s="235">
        <v>0</v>
      </c>
      <c r="V7156" s="235">
        <v>0</v>
      </c>
      <c r="W7156" s="235">
        <v>444</v>
      </c>
      <c r="Y7156" s="236" t="str">
        <f t="shared" si="111"/>
        <v>Russia</v>
      </c>
    </row>
    <row r="7157" spans="1:25">
      <c r="A7157" s="399"/>
      <c r="B7157" s="234" t="s">
        <v>29</v>
      </c>
      <c r="C7157" s="232" t="s">
        <v>13</v>
      </c>
      <c r="D7157" s="237">
        <v>0</v>
      </c>
      <c r="E7157" s="237">
        <v>0</v>
      </c>
      <c r="F7157" s="237">
        <v>0</v>
      </c>
      <c r="G7157" s="237">
        <v>0</v>
      </c>
      <c r="H7157" s="237"/>
      <c r="I7157" s="237">
        <v>0</v>
      </c>
      <c r="J7157" s="237">
        <v>0</v>
      </c>
      <c r="K7157" s="416">
        <v>0</v>
      </c>
      <c r="L7157" s="416">
        <v>0</v>
      </c>
      <c r="M7157" s="416">
        <v>0</v>
      </c>
      <c r="N7157" s="416">
        <v>0</v>
      </c>
      <c r="O7157" s="237">
        <v>0</v>
      </c>
      <c r="P7157" s="237">
        <v>0</v>
      </c>
      <c r="Q7157" s="237">
        <v>0</v>
      </c>
      <c r="R7157" s="237">
        <v>0</v>
      </c>
      <c r="S7157" s="237">
        <v>0</v>
      </c>
      <c r="T7157" s="237">
        <v>0</v>
      </c>
      <c r="U7157" s="237">
        <v>0</v>
      </c>
      <c r="V7157" s="237">
        <v>0</v>
      </c>
      <c r="W7157" s="237">
        <v>0</v>
      </c>
      <c r="Y7157" s="236" t="str">
        <f t="shared" si="111"/>
        <v>Russia</v>
      </c>
    </row>
    <row r="7158" spans="1:25">
      <c r="A7158" s="399"/>
      <c r="B7158" s="234" t="s">
        <v>28</v>
      </c>
      <c r="C7158" s="232" t="s">
        <v>13</v>
      </c>
      <c r="D7158" s="235">
        <v>0</v>
      </c>
      <c r="E7158" s="235">
        <v>0</v>
      </c>
      <c r="F7158" s="235">
        <v>0</v>
      </c>
      <c r="G7158" s="235">
        <v>0</v>
      </c>
      <c r="H7158" s="235"/>
      <c r="I7158" s="235">
        <v>0</v>
      </c>
      <c r="J7158" s="235">
        <v>0</v>
      </c>
      <c r="K7158" s="415">
        <v>0</v>
      </c>
      <c r="L7158" s="415">
        <v>0</v>
      </c>
      <c r="M7158" s="415">
        <v>0</v>
      </c>
      <c r="N7158" s="415">
        <v>0</v>
      </c>
      <c r="O7158" s="235">
        <v>0</v>
      </c>
      <c r="P7158" s="235">
        <v>0</v>
      </c>
      <c r="Q7158" s="235">
        <v>0</v>
      </c>
      <c r="R7158" s="235">
        <v>0</v>
      </c>
      <c r="S7158" s="235">
        <v>0</v>
      </c>
      <c r="T7158" s="235">
        <v>0</v>
      </c>
      <c r="U7158" s="235">
        <v>0</v>
      </c>
      <c r="V7158" s="235">
        <v>0</v>
      </c>
      <c r="W7158" s="235">
        <v>0</v>
      </c>
      <c r="Y7158" s="236" t="str">
        <f t="shared" si="111"/>
        <v>Russia</v>
      </c>
    </row>
    <row r="7159" spans="1:25">
      <c r="A7159" s="399"/>
      <c r="B7159" s="234" t="s">
        <v>27</v>
      </c>
      <c r="C7159" s="232" t="s">
        <v>13</v>
      </c>
      <c r="D7159" s="237">
        <v>0</v>
      </c>
      <c r="E7159" s="237">
        <v>0</v>
      </c>
      <c r="F7159" s="237">
        <v>0</v>
      </c>
      <c r="G7159" s="237">
        <v>0</v>
      </c>
      <c r="H7159" s="237"/>
      <c r="I7159" s="237">
        <v>0</v>
      </c>
      <c r="J7159" s="237">
        <v>0</v>
      </c>
      <c r="K7159" s="416">
        <v>0</v>
      </c>
      <c r="L7159" s="416">
        <v>0</v>
      </c>
      <c r="M7159" s="416">
        <v>0</v>
      </c>
      <c r="N7159" s="416">
        <v>0</v>
      </c>
      <c r="O7159" s="237">
        <v>0</v>
      </c>
      <c r="P7159" s="237">
        <v>0</v>
      </c>
      <c r="Q7159" s="237">
        <v>0</v>
      </c>
      <c r="R7159" s="237">
        <v>0</v>
      </c>
      <c r="S7159" s="237">
        <v>0</v>
      </c>
      <c r="T7159" s="237">
        <v>0</v>
      </c>
      <c r="U7159" s="237">
        <v>0</v>
      </c>
      <c r="V7159" s="237">
        <v>0</v>
      </c>
      <c r="W7159" s="237">
        <v>0</v>
      </c>
      <c r="Y7159" s="236" t="str">
        <f t="shared" si="111"/>
        <v>Russia</v>
      </c>
    </row>
    <row r="7160" spans="1:25">
      <c r="A7160" s="399"/>
      <c r="B7160" s="234" t="s">
        <v>26</v>
      </c>
      <c r="C7160" s="232" t="s">
        <v>13</v>
      </c>
      <c r="D7160" s="235">
        <v>0.43</v>
      </c>
      <c r="E7160" s="235">
        <v>0</v>
      </c>
      <c r="F7160" s="235">
        <v>0</v>
      </c>
      <c r="G7160" s="235">
        <v>0</v>
      </c>
      <c r="H7160" s="235"/>
      <c r="I7160" s="235">
        <v>-0.43</v>
      </c>
      <c r="J7160" s="235">
        <v>0</v>
      </c>
      <c r="K7160" s="415">
        <v>0</v>
      </c>
      <c r="L7160" s="415">
        <v>0</v>
      </c>
      <c r="M7160" s="415">
        <v>0</v>
      </c>
      <c r="N7160" s="415">
        <v>0</v>
      </c>
      <c r="O7160" s="235">
        <v>0</v>
      </c>
      <c r="P7160" s="235">
        <v>0</v>
      </c>
      <c r="Q7160" s="235">
        <v>0</v>
      </c>
      <c r="R7160" s="235">
        <v>0</v>
      </c>
      <c r="S7160" s="235">
        <v>0</v>
      </c>
      <c r="T7160" s="235">
        <v>0</v>
      </c>
      <c r="U7160" s="235">
        <v>0</v>
      </c>
      <c r="V7160" s="235">
        <v>0</v>
      </c>
      <c r="W7160" s="235">
        <v>5</v>
      </c>
      <c r="Y7160" s="236" t="str">
        <f t="shared" si="111"/>
        <v>Russia</v>
      </c>
    </row>
    <row r="7161" spans="1:25">
      <c r="A7161" s="399"/>
      <c r="B7161" s="234" t="s">
        <v>25</v>
      </c>
      <c r="C7161" s="232" t="s">
        <v>13</v>
      </c>
      <c r="D7161" s="237">
        <v>0</v>
      </c>
      <c r="E7161" s="237">
        <v>0</v>
      </c>
      <c r="F7161" s="237">
        <v>0</v>
      </c>
      <c r="G7161" s="237">
        <v>0</v>
      </c>
      <c r="H7161" s="237"/>
      <c r="I7161" s="237">
        <v>0</v>
      </c>
      <c r="J7161" s="237">
        <v>0</v>
      </c>
      <c r="K7161" s="416">
        <v>0</v>
      </c>
      <c r="L7161" s="416">
        <v>0</v>
      </c>
      <c r="M7161" s="416">
        <v>0</v>
      </c>
      <c r="N7161" s="416">
        <v>0</v>
      </c>
      <c r="O7161" s="237">
        <v>0</v>
      </c>
      <c r="P7161" s="237">
        <v>0</v>
      </c>
      <c r="Q7161" s="237">
        <v>0</v>
      </c>
      <c r="R7161" s="237">
        <v>0</v>
      </c>
      <c r="S7161" s="237">
        <v>0</v>
      </c>
      <c r="T7161" s="237">
        <v>0</v>
      </c>
      <c r="U7161" s="237">
        <v>0</v>
      </c>
      <c r="V7161" s="237">
        <v>0</v>
      </c>
      <c r="W7161" s="237">
        <v>0</v>
      </c>
      <c r="Y7161" s="236" t="str">
        <f t="shared" si="111"/>
        <v>Russia</v>
      </c>
    </row>
    <row r="7162" spans="1:25">
      <c r="A7162" s="399"/>
      <c r="B7162" s="234" t="s">
        <v>0</v>
      </c>
      <c r="C7162" s="232" t="s">
        <v>13</v>
      </c>
      <c r="D7162" s="235">
        <v>0</v>
      </c>
      <c r="E7162" s="235">
        <v>404.71600000000001</v>
      </c>
      <c r="F7162" s="235">
        <v>-1580.8520000000001</v>
      </c>
      <c r="G7162" s="235">
        <v>0</v>
      </c>
      <c r="H7162" s="235"/>
      <c r="I7162" s="235">
        <v>30328.76</v>
      </c>
      <c r="J7162" s="235">
        <v>733.49400000000003</v>
      </c>
      <c r="K7162" s="415">
        <v>55077.324000000001</v>
      </c>
      <c r="L7162" s="415">
        <v>4813.076</v>
      </c>
      <c r="M7162" s="415">
        <v>0</v>
      </c>
      <c r="N7162" s="415">
        <v>0</v>
      </c>
      <c r="O7162" s="235">
        <v>-16583.207999999999</v>
      </c>
      <c r="P7162" s="235">
        <v>-9201.4840000000004</v>
      </c>
      <c r="Q7162" s="235">
        <v>63991.826000000001</v>
      </c>
      <c r="R7162" s="235">
        <v>4982.7539999999999</v>
      </c>
      <c r="S7162" s="235">
        <v>4114.7560000000003</v>
      </c>
      <c r="T7162" s="235">
        <v>7852.402</v>
      </c>
      <c r="U7162" s="235">
        <v>1478.4259999999999</v>
      </c>
      <c r="V7162" s="235">
        <v>1957.5319999999999</v>
      </c>
      <c r="W7162" s="235">
        <v>0</v>
      </c>
      <c r="Y7162" s="236" t="str">
        <f t="shared" si="111"/>
        <v>Russia</v>
      </c>
    </row>
    <row r="7163" spans="1:25">
      <c r="A7163" s="399"/>
      <c r="B7163" s="234" t="s">
        <v>24</v>
      </c>
      <c r="C7163" s="232" t="s">
        <v>13</v>
      </c>
      <c r="D7163" s="237">
        <v>0</v>
      </c>
      <c r="E7163" s="237">
        <v>0</v>
      </c>
      <c r="F7163" s="237">
        <v>0</v>
      </c>
      <c r="G7163" s="237">
        <v>-3.8690000000000002</v>
      </c>
      <c r="H7163" s="237"/>
      <c r="I7163" s="237">
        <v>0</v>
      </c>
      <c r="J7163" s="237">
        <v>0</v>
      </c>
      <c r="K7163" s="416">
        <v>58336.976999999999</v>
      </c>
      <c r="L7163" s="416">
        <v>12026.732</v>
      </c>
      <c r="M7163" s="416">
        <v>35.366</v>
      </c>
      <c r="N7163" s="416">
        <v>58863.77</v>
      </c>
      <c r="O7163" s="237">
        <v>-11580.224</v>
      </c>
      <c r="P7163" s="237">
        <v>-9736.2340000000004</v>
      </c>
      <c r="Q7163" s="237">
        <v>107942.519</v>
      </c>
      <c r="R7163" s="237">
        <v>6444.3519999999999</v>
      </c>
      <c r="S7163" s="237">
        <v>10706.049000000001</v>
      </c>
      <c r="T7163" s="237">
        <v>0</v>
      </c>
      <c r="U7163" s="237">
        <v>1976.213</v>
      </c>
      <c r="V7163" s="237">
        <v>3908.1289999999999</v>
      </c>
      <c r="W7163" s="237">
        <v>0</v>
      </c>
      <c r="Y7163" s="236" t="str">
        <f t="shared" si="111"/>
        <v>Russia</v>
      </c>
    </row>
    <row r="7164" spans="1:25">
      <c r="A7164" s="399"/>
      <c r="B7164" s="234" t="s">
        <v>23</v>
      </c>
      <c r="C7164" s="232" t="s">
        <v>13</v>
      </c>
      <c r="D7164" s="235">
        <v>1340207.3149999999</v>
      </c>
      <c r="E7164" s="235">
        <v>27357.922999999999</v>
      </c>
      <c r="F7164" s="235">
        <v>-620300.326</v>
      </c>
      <c r="G7164" s="235">
        <v>1856.1559999999999</v>
      </c>
      <c r="H7164" s="235"/>
      <c r="I7164" s="235">
        <v>-30462.688999999998</v>
      </c>
      <c r="J7164" s="235">
        <v>-2468.06</v>
      </c>
      <c r="K7164" s="415">
        <v>-99019.92</v>
      </c>
      <c r="L7164" s="415">
        <v>-10335.814</v>
      </c>
      <c r="M7164" s="415">
        <v>-35.366999999999997</v>
      </c>
      <c r="N7164" s="415">
        <v>-36552.106</v>
      </c>
      <c r="O7164" s="235">
        <v>-53807.728000000003</v>
      </c>
      <c r="P7164" s="235">
        <v>-28558.473999999998</v>
      </c>
      <c r="Q7164" s="235">
        <v>434487.37199999997</v>
      </c>
      <c r="R7164" s="235">
        <v>32427.989000000001</v>
      </c>
      <c r="S7164" s="235">
        <v>25208.234</v>
      </c>
      <c r="T7164" s="235">
        <v>7852.402</v>
      </c>
      <c r="U7164" s="235">
        <v>15339.383</v>
      </c>
      <c r="V7164" s="235">
        <v>6331.7349999999997</v>
      </c>
      <c r="W7164" s="235">
        <v>1057589</v>
      </c>
      <c r="Y7164" s="236" t="str">
        <f t="shared" si="111"/>
        <v>Russia</v>
      </c>
    </row>
    <row r="7165" spans="1:25">
      <c r="A7165" s="399"/>
      <c r="B7165" s="234" t="s">
        <v>22</v>
      </c>
      <c r="C7165" s="232" t="s">
        <v>13</v>
      </c>
      <c r="D7165" s="237">
        <v>19059.280999999999</v>
      </c>
      <c r="E7165" s="237">
        <v>1.4810000000000001</v>
      </c>
      <c r="F7165" s="237">
        <v>-6.6150000000000002</v>
      </c>
      <c r="G7165" s="237">
        <v>0</v>
      </c>
      <c r="H7165" s="237"/>
      <c r="I7165" s="237">
        <v>-15834.819</v>
      </c>
      <c r="J7165" s="237">
        <v>-124.52800000000001</v>
      </c>
      <c r="K7165" s="416">
        <v>0</v>
      </c>
      <c r="L7165" s="416">
        <v>-19.867999999999999</v>
      </c>
      <c r="M7165" s="416">
        <v>-70.733000000000004</v>
      </c>
      <c r="N7165" s="416">
        <v>-838.78499999999997</v>
      </c>
      <c r="O7165" s="237">
        <v>0</v>
      </c>
      <c r="P7165" s="237">
        <v>0</v>
      </c>
      <c r="Q7165" s="237">
        <v>2165.7249999999999</v>
      </c>
      <c r="R7165" s="237">
        <v>1.863</v>
      </c>
      <c r="S7165" s="237">
        <v>4.9669999999999996</v>
      </c>
      <c r="T7165" s="237">
        <v>0</v>
      </c>
      <c r="U7165" s="237">
        <v>0.59699999999999998</v>
      </c>
      <c r="V7165" s="237">
        <v>44.393000000000001</v>
      </c>
      <c r="W7165" s="237">
        <v>181637</v>
      </c>
      <c r="Y7165" s="236" t="str">
        <f t="shared" si="111"/>
        <v>Russia</v>
      </c>
    </row>
    <row r="7166" spans="1:25">
      <c r="A7166" s="399"/>
      <c r="B7166" s="234" t="s">
        <v>21</v>
      </c>
      <c r="C7166" s="232" t="s">
        <v>13</v>
      </c>
      <c r="D7166" s="235">
        <v>0</v>
      </c>
      <c r="E7166" s="235">
        <v>0</v>
      </c>
      <c r="F7166" s="235">
        <v>0</v>
      </c>
      <c r="G7166" s="235">
        <v>0</v>
      </c>
      <c r="H7166" s="235"/>
      <c r="I7166" s="235">
        <v>0</v>
      </c>
      <c r="J7166" s="235">
        <v>0</v>
      </c>
      <c r="K7166" s="415">
        <v>0</v>
      </c>
      <c r="L7166" s="415">
        <v>0</v>
      </c>
      <c r="M7166" s="415">
        <v>0</v>
      </c>
      <c r="N7166" s="415">
        <v>0</v>
      </c>
      <c r="O7166" s="235">
        <v>0</v>
      </c>
      <c r="P7166" s="235">
        <v>0</v>
      </c>
      <c r="Q7166" s="235">
        <v>0</v>
      </c>
      <c r="R7166" s="235">
        <v>0</v>
      </c>
      <c r="S7166" s="235">
        <v>0</v>
      </c>
      <c r="T7166" s="235">
        <v>0</v>
      </c>
      <c r="U7166" s="235">
        <v>0</v>
      </c>
      <c r="V7166" s="235">
        <v>0</v>
      </c>
      <c r="W7166" s="235">
        <v>0</v>
      </c>
      <c r="Y7166" s="236" t="str">
        <f t="shared" si="111"/>
        <v>Russia</v>
      </c>
    </row>
    <row r="7167" spans="1:25">
      <c r="A7167" s="399"/>
      <c r="B7167" s="234" t="s">
        <v>20</v>
      </c>
      <c r="C7167" s="232" t="s">
        <v>13</v>
      </c>
      <c r="D7167" s="237">
        <v>0</v>
      </c>
      <c r="E7167" s="237">
        <v>0</v>
      </c>
      <c r="F7167" s="237">
        <v>-0.84</v>
      </c>
      <c r="G7167" s="237">
        <v>4.5999999999999999E-2</v>
      </c>
      <c r="H7167" s="237"/>
      <c r="I7167" s="237">
        <v>0</v>
      </c>
      <c r="J7167" s="237">
        <v>0</v>
      </c>
      <c r="K7167" s="416">
        <v>0</v>
      </c>
      <c r="L7167" s="416">
        <v>0</v>
      </c>
      <c r="M7167" s="416">
        <v>0</v>
      </c>
      <c r="N7167" s="416">
        <v>-3.8260000000000001</v>
      </c>
      <c r="O7167" s="237">
        <v>-0.84</v>
      </c>
      <c r="P7167" s="237">
        <v>0</v>
      </c>
      <c r="Q7167" s="237">
        <v>25.620999999999999</v>
      </c>
      <c r="R7167" s="237">
        <v>0</v>
      </c>
      <c r="S7167" s="237">
        <v>0</v>
      </c>
      <c r="T7167" s="237">
        <v>0</v>
      </c>
      <c r="U7167" s="237">
        <v>0</v>
      </c>
      <c r="V7167" s="237">
        <v>0</v>
      </c>
      <c r="W7167" s="237">
        <v>0</v>
      </c>
      <c r="Y7167" s="236" t="str">
        <f t="shared" si="111"/>
        <v>Russia</v>
      </c>
    </row>
    <row r="7168" spans="1:25">
      <c r="A7168" s="399"/>
      <c r="B7168" s="234" t="s">
        <v>19</v>
      </c>
      <c r="C7168" s="232" t="s">
        <v>13</v>
      </c>
      <c r="D7168" s="235">
        <v>0</v>
      </c>
      <c r="E7168" s="235">
        <v>0</v>
      </c>
      <c r="F7168" s="235">
        <v>0</v>
      </c>
      <c r="G7168" s="235">
        <v>0</v>
      </c>
      <c r="H7168" s="235"/>
      <c r="I7168" s="235">
        <v>0</v>
      </c>
      <c r="J7168" s="235">
        <v>0</v>
      </c>
      <c r="K7168" s="415">
        <v>0</v>
      </c>
      <c r="L7168" s="415">
        <v>0</v>
      </c>
      <c r="M7168" s="415">
        <v>0</v>
      </c>
      <c r="N7168" s="415">
        <v>0</v>
      </c>
      <c r="O7168" s="235">
        <v>0</v>
      </c>
      <c r="P7168" s="235">
        <v>0</v>
      </c>
      <c r="Q7168" s="235">
        <v>0</v>
      </c>
      <c r="R7168" s="235">
        <v>0</v>
      </c>
      <c r="S7168" s="235">
        <v>0</v>
      </c>
      <c r="T7168" s="235">
        <v>0</v>
      </c>
      <c r="U7168" s="235">
        <v>0</v>
      </c>
      <c r="V7168" s="235">
        <v>0</v>
      </c>
      <c r="W7168" s="235">
        <v>0</v>
      </c>
      <c r="Y7168" s="236" t="str">
        <f t="shared" si="111"/>
        <v>Russia</v>
      </c>
    </row>
    <row r="7169" spans="1:25">
      <c r="A7169" s="399"/>
      <c r="B7169" s="234" t="s">
        <v>18</v>
      </c>
      <c r="C7169" s="232" t="s">
        <v>13</v>
      </c>
      <c r="D7169" s="237">
        <v>0</v>
      </c>
      <c r="E7169" s="237">
        <v>646.31700000000001</v>
      </c>
      <c r="F7169" s="237">
        <v>-4554.6959999999999</v>
      </c>
      <c r="G7169" s="237">
        <v>0</v>
      </c>
      <c r="H7169" s="237"/>
      <c r="I7169" s="237">
        <v>0</v>
      </c>
      <c r="J7169" s="237">
        <v>0</v>
      </c>
      <c r="K7169" s="416">
        <v>0</v>
      </c>
      <c r="L7169" s="416">
        <v>0</v>
      </c>
      <c r="M7169" s="416">
        <v>0</v>
      </c>
      <c r="N7169" s="416">
        <v>0</v>
      </c>
      <c r="O7169" s="237">
        <v>0</v>
      </c>
      <c r="P7169" s="237">
        <v>0</v>
      </c>
      <c r="Q7169" s="237">
        <v>37506.353000000003</v>
      </c>
      <c r="R7169" s="237">
        <v>0</v>
      </c>
      <c r="S7169" s="237">
        <v>0</v>
      </c>
      <c r="T7169" s="237">
        <v>0</v>
      </c>
      <c r="U7169" s="237">
        <v>0</v>
      </c>
      <c r="V7169" s="237">
        <v>0</v>
      </c>
      <c r="W7169" s="237">
        <v>0</v>
      </c>
      <c r="Y7169" s="236" t="str">
        <f t="shared" si="111"/>
        <v>Russia</v>
      </c>
    </row>
    <row r="7170" spans="1:25">
      <c r="A7170" s="399"/>
      <c r="B7170" s="234" t="s">
        <v>17</v>
      </c>
      <c r="C7170" s="232" t="s">
        <v>13</v>
      </c>
      <c r="D7170" s="235">
        <v>0</v>
      </c>
      <c r="E7170" s="235">
        <v>61.622</v>
      </c>
      <c r="F7170" s="235">
        <v>-1898.992</v>
      </c>
      <c r="G7170" s="235">
        <v>0</v>
      </c>
      <c r="H7170" s="235"/>
      <c r="I7170" s="235">
        <v>0</v>
      </c>
      <c r="J7170" s="235">
        <v>0</v>
      </c>
      <c r="K7170" s="415">
        <v>0</v>
      </c>
      <c r="L7170" s="415">
        <v>0</v>
      </c>
      <c r="M7170" s="415">
        <v>0</v>
      </c>
      <c r="N7170" s="415">
        <v>0</v>
      </c>
      <c r="O7170" s="235">
        <v>0</v>
      </c>
      <c r="P7170" s="235">
        <v>0</v>
      </c>
      <c r="Q7170" s="235">
        <v>6072.8720000000003</v>
      </c>
      <c r="R7170" s="235">
        <v>0</v>
      </c>
      <c r="S7170" s="235">
        <v>0</v>
      </c>
      <c r="T7170" s="235">
        <v>0</v>
      </c>
      <c r="U7170" s="235">
        <v>0</v>
      </c>
      <c r="V7170" s="235">
        <v>0</v>
      </c>
      <c r="W7170" s="235">
        <v>0</v>
      </c>
      <c r="Y7170" s="236" t="str">
        <f t="shared" si="111"/>
        <v>Russia</v>
      </c>
    </row>
    <row r="7171" spans="1:25">
      <c r="A7171" s="399"/>
      <c r="B7171" s="234" t="s">
        <v>16</v>
      </c>
      <c r="C7171" s="232" t="s">
        <v>13</v>
      </c>
      <c r="D7171" s="237">
        <v>0</v>
      </c>
      <c r="E7171" s="237">
        <v>177.042</v>
      </c>
      <c r="F7171" s="237">
        <v>-43165.720999999998</v>
      </c>
      <c r="G7171" s="237">
        <v>-56.978999999999999</v>
      </c>
      <c r="H7171" s="237"/>
      <c r="I7171" s="237">
        <v>0</v>
      </c>
      <c r="J7171" s="237">
        <v>-683.74900000000002</v>
      </c>
      <c r="K7171" s="416">
        <v>0</v>
      </c>
      <c r="L7171" s="416">
        <v>-650.17200000000003</v>
      </c>
      <c r="M7171" s="416">
        <v>0</v>
      </c>
      <c r="N7171" s="416">
        <v>-634.91</v>
      </c>
      <c r="O7171" s="237">
        <v>-2400.2440000000001</v>
      </c>
      <c r="P7171" s="237">
        <v>0</v>
      </c>
      <c r="Q7171" s="237">
        <v>23775.537</v>
      </c>
      <c r="R7171" s="237">
        <v>0</v>
      </c>
      <c r="S7171" s="237">
        <v>69.188999999999993</v>
      </c>
      <c r="T7171" s="237">
        <v>0</v>
      </c>
      <c r="U7171" s="237">
        <v>118.02800000000001</v>
      </c>
      <c r="V7171" s="237">
        <v>103.783</v>
      </c>
      <c r="W7171" s="237">
        <v>2881</v>
      </c>
      <c r="Y7171" s="236" t="str">
        <f t="shared" si="111"/>
        <v>Russia</v>
      </c>
    </row>
    <row r="7172" spans="1:25">
      <c r="A7172" s="399"/>
      <c r="B7172" s="234" t="s">
        <v>15</v>
      </c>
      <c r="C7172" s="232" t="s">
        <v>13</v>
      </c>
      <c r="D7172" s="235">
        <v>3029.2020000000002</v>
      </c>
      <c r="E7172" s="235">
        <v>1.4810000000000001</v>
      </c>
      <c r="F7172" s="235">
        <v>-6.6150000000000002</v>
      </c>
      <c r="G7172" s="235">
        <v>0</v>
      </c>
      <c r="H7172" s="235"/>
      <c r="I7172" s="235">
        <v>0</v>
      </c>
      <c r="J7172" s="235">
        <v>0</v>
      </c>
      <c r="K7172" s="415">
        <v>0</v>
      </c>
      <c r="L7172" s="415">
        <v>-19.867999999999999</v>
      </c>
      <c r="M7172" s="415">
        <v>0</v>
      </c>
      <c r="N7172" s="415">
        <v>-838.78499999999997</v>
      </c>
      <c r="O7172" s="235">
        <v>0</v>
      </c>
      <c r="P7172" s="235">
        <v>0</v>
      </c>
      <c r="Q7172" s="235">
        <v>2165.7249999999999</v>
      </c>
      <c r="R7172" s="235">
        <v>1.863</v>
      </c>
      <c r="S7172" s="235">
        <v>4.9669999999999996</v>
      </c>
      <c r="T7172" s="235">
        <v>0</v>
      </c>
      <c r="U7172" s="235">
        <v>0.59699999999999998</v>
      </c>
      <c r="V7172" s="235">
        <v>44.393000000000001</v>
      </c>
      <c r="W7172" s="235">
        <v>37</v>
      </c>
      <c r="Y7172" s="236" t="str">
        <f t="shared" si="111"/>
        <v>Russia</v>
      </c>
    </row>
    <row r="7173" spans="1:25">
      <c r="A7173" s="400"/>
      <c r="B7173" s="234" t="s">
        <v>14</v>
      </c>
      <c r="C7173" s="232" t="s">
        <v>13</v>
      </c>
      <c r="D7173" s="237">
        <v>0</v>
      </c>
      <c r="E7173" s="237">
        <v>0</v>
      </c>
      <c r="F7173" s="237">
        <v>0</v>
      </c>
      <c r="G7173" s="237">
        <v>0</v>
      </c>
      <c r="H7173" s="237"/>
      <c r="I7173" s="237">
        <v>0</v>
      </c>
      <c r="J7173" s="237">
        <v>0</v>
      </c>
      <c r="K7173" s="416">
        <v>0</v>
      </c>
      <c r="L7173" s="416">
        <v>0</v>
      </c>
      <c r="M7173" s="416">
        <v>0</v>
      </c>
      <c r="N7173" s="416">
        <v>0</v>
      </c>
      <c r="O7173" s="237">
        <v>0</v>
      </c>
      <c r="P7173" s="237">
        <v>0</v>
      </c>
      <c r="Q7173" s="237">
        <v>0</v>
      </c>
      <c r="R7173" s="237">
        <v>0</v>
      </c>
      <c r="S7173" s="237">
        <v>0</v>
      </c>
      <c r="T7173" s="237">
        <v>0</v>
      </c>
      <c r="U7173" s="237">
        <v>0</v>
      </c>
      <c r="V7173" s="237">
        <v>0</v>
      </c>
      <c r="W7173" s="237">
        <v>0</v>
      </c>
      <c r="Y7173" s="236" t="str">
        <f t="shared" ref="Y7173:Y7236" si="112">IF(ISTEXT(A7173),A7173,Y7172)</f>
        <v>Russia</v>
      </c>
    </row>
    <row r="7174" spans="1:25">
      <c r="A7174" s="398" t="s">
        <v>516</v>
      </c>
      <c r="B7174" s="234" t="s">
        <v>78</v>
      </c>
      <c r="C7174" s="232" t="s">
        <v>13</v>
      </c>
      <c r="D7174" s="237" t="s">
        <v>12</v>
      </c>
      <c r="E7174" s="237" t="s">
        <v>12</v>
      </c>
      <c r="F7174" s="237" t="s">
        <v>12</v>
      </c>
      <c r="G7174" s="237" t="s">
        <v>12</v>
      </c>
      <c r="H7174" s="237"/>
      <c r="I7174" s="237" t="s">
        <v>12</v>
      </c>
      <c r="J7174" s="237" t="s">
        <v>12</v>
      </c>
      <c r="K7174" s="415" t="s">
        <v>12</v>
      </c>
      <c r="L7174" s="415" t="s">
        <v>12</v>
      </c>
      <c r="M7174" s="415" t="s">
        <v>12</v>
      </c>
      <c r="N7174" s="415" t="s">
        <v>12</v>
      </c>
      <c r="O7174" s="237" t="s">
        <v>12</v>
      </c>
      <c r="P7174" s="237" t="s">
        <v>12</v>
      </c>
      <c r="Q7174" s="237" t="s">
        <v>12</v>
      </c>
      <c r="R7174" s="237" t="s">
        <v>12</v>
      </c>
      <c r="S7174" s="237" t="s">
        <v>12</v>
      </c>
      <c r="T7174" s="237" t="s">
        <v>12</v>
      </c>
      <c r="U7174" s="237" t="s">
        <v>12</v>
      </c>
      <c r="V7174" s="237" t="s">
        <v>12</v>
      </c>
      <c r="W7174" s="237" t="s">
        <v>12</v>
      </c>
      <c r="Y7174" s="236" t="str">
        <f t="shared" si="112"/>
        <v>Saudi Arabia</v>
      </c>
    </row>
    <row r="7175" spans="1:25">
      <c r="A7175" s="399"/>
      <c r="B7175" s="234" t="s">
        <v>77</v>
      </c>
      <c r="C7175" s="232" t="s">
        <v>13</v>
      </c>
      <c r="D7175" s="235" t="s">
        <v>12</v>
      </c>
      <c r="E7175" s="235" t="s">
        <v>12</v>
      </c>
      <c r="F7175" s="235" t="s">
        <v>12</v>
      </c>
      <c r="G7175" s="235" t="s">
        <v>12</v>
      </c>
      <c r="H7175" s="235"/>
      <c r="I7175" s="235" t="s">
        <v>12</v>
      </c>
      <c r="J7175" s="235" t="s">
        <v>12</v>
      </c>
      <c r="K7175" s="416" t="s">
        <v>12</v>
      </c>
      <c r="L7175" s="416" t="s">
        <v>12</v>
      </c>
      <c r="M7175" s="416" t="s">
        <v>12</v>
      </c>
      <c r="N7175" s="416" t="s">
        <v>12</v>
      </c>
      <c r="O7175" s="235" t="s">
        <v>12</v>
      </c>
      <c r="P7175" s="235" t="s">
        <v>12</v>
      </c>
      <c r="Q7175" s="235" t="s">
        <v>12</v>
      </c>
      <c r="R7175" s="235" t="s">
        <v>12</v>
      </c>
      <c r="S7175" s="235" t="s">
        <v>12</v>
      </c>
      <c r="T7175" s="235" t="s">
        <v>12</v>
      </c>
      <c r="U7175" s="235" t="s">
        <v>12</v>
      </c>
      <c r="V7175" s="235" t="s">
        <v>12</v>
      </c>
      <c r="W7175" s="235" t="s">
        <v>12</v>
      </c>
      <c r="Y7175" s="236" t="str">
        <f t="shared" si="112"/>
        <v>Saudi Arabia</v>
      </c>
    </row>
    <row r="7176" spans="1:25">
      <c r="A7176" s="399"/>
      <c r="B7176" s="234" t="s">
        <v>76</v>
      </c>
      <c r="C7176" s="232" t="s">
        <v>13</v>
      </c>
      <c r="D7176" s="237">
        <v>0</v>
      </c>
      <c r="E7176" s="237">
        <v>0</v>
      </c>
      <c r="F7176" s="237">
        <v>0</v>
      </c>
      <c r="G7176" s="237">
        <v>0</v>
      </c>
      <c r="H7176" s="237"/>
      <c r="I7176" s="237">
        <v>0</v>
      </c>
      <c r="J7176" s="237">
        <v>0</v>
      </c>
      <c r="K7176" s="415">
        <v>0</v>
      </c>
      <c r="L7176" s="415">
        <v>0</v>
      </c>
      <c r="M7176" s="415">
        <v>0</v>
      </c>
      <c r="N7176" s="415">
        <v>0</v>
      </c>
      <c r="O7176" s="237">
        <v>0</v>
      </c>
      <c r="P7176" s="237">
        <v>0</v>
      </c>
      <c r="Q7176" s="237">
        <v>0</v>
      </c>
      <c r="R7176" s="237">
        <v>0</v>
      </c>
      <c r="S7176" s="237">
        <v>0</v>
      </c>
      <c r="T7176" s="237">
        <v>0</v>
      </c>
      <c r="U7176" s="237">
        <v>0</v>
      </c>
      <c r="V7176" s="237">
        <v>0</v>
      </c>
      <c r="W7176" s="237">
        <v>0</v>
      </c>
      <c r="Y7176" s="236" t="str">
        <f t="shared" si="112"/>
        <v>Saudi Arabia</v>
      </c>
    </row>
    <row r="7177" spans="1:25">
      <c r="A7177" s="399"/>
      <c r="B7177" s="234" t="s">
        <v>75</v>
      </c>
      <c r="C7177" s="232" t="s">
        <v>13</v>
      </c>
      <c r="D7177" s="235">
        <v>0</v>
      </c>
      <c r="E7177" s="235">
        <v>0</v>
      </c>
      <c r="F7177" s="235">
        <v>0</v>
      </c>
      <c r="G7177" s="235">
        <v>0</v>
      </c>
      <c r="H7177" s="235"/>
      <c r="I7177" s="235">
        <v>0</v>
      </c>
      <c r="J7177" s="235">
        <v>0</v>
      </c>
      <c r="K7177" s="416">
        <v>0</v>
      </c>
      <c r="L7177" s="416">
        <v>0</v>
      </c>
      <c r="M7177" s="416">
        <v>0</v>
      </c>
      <c r="N7177" s="416">
        <v>0</v>
      </c>
      <c r="O7177" s="235">
        <v>0</v>
      </c>
      <c r="P7177" s="235">
        <v>0</v>
      </c>
      <c r="Q7177" s="235">
        <v>0</v>
      </c>
      <c r="R7177" s="235">
        <v>0</v>
      </c>
      <c r="S7177" s="235">
        <v>0</v>
      </c>
      <c r="T7177" s="235">
        <v>0</v>
      </c>
      <c r="U7177" s="235">
        <v>0</v>
      </c>
      <c r="V7177" s="235">
        <v>0</v>
      </c>
      <c r="W7177" s="235">
        <v>0</v>
      </c>
      <c r="Y7177" s="236" t="str">
        <f t="shared" si="112"/>
        <v>Saudi Arabia</v>
      </c>
    </row>
    <row r="7178" spans="1:25">
      <c r="A7178" s="399"/>
      <c r="B7178" s="234" t="s">
        <v>74</v>
      </c>
      <c r="C7178" s="232" t="s">
        <v>13</v>
      </c>
      <c r="D7178" s="237">
        <v>0</v>
      </c>
      <c r="E7178" s="237">
        <v>0</v>
      </c>
      <c r="F7178" s="237">
        <v>0</v>
      </c>
      <c r="G7178" s="237">
        <v>0</v>
      </c>
      <c r="H7178" s="237"/>
      <c r="I7178" s="237">
        <v>0</v>
      </c>
      <c r="J7178" s="237">
        <v>0</v>
      </c>
      <c r="K7178" s="415">
        <v>0</v>
      </c>
      <c r="L7178" s="415">
        <v>0</v>
      </c>
      <c r="M7178" s="415">
        <v>0</v>
      </c>
      <c r="N7178" s="415">
        <v>0</v>
      </c>
      <c r="O7178" s="237">
        <v>0</v>
      </c>
      <c r="P7178" s="237">
        <v>0</v>
      </c>
      <c r="Q7178" s="237">
        <v>0</v>
      </c>
      <c r="R7178" s="237">
        <v>0</v>
      </c>
      <c r="S7178" s="237">
        <v>0</v>
      </c>
      <c r="T7178" s="237">
        <v>0</v>
      </c>
      <c r="U7178" s="237">
        <v>0</v>
      </c>
      <c r="V7178" s="237">
        <v>0</v>
      </c>
      <c r="W7178" s="237">
        <v>0</v>
      </c>
      <c r="Y7178" s="236" t="str">
        <f t="shared" si="112"/>
        <v>Saudi Arabia</v>
      </c>
    </row>
    <row r="7179" spans="1:25">
      <c r="A7179" s="399"/>
      <c r="B7179" s="234" t="s">
        <v>73</v>
      </c>
      <c r="C7179" s="232" t="s">
        <v>13</v>
      </c>
      <c r="D7179" s="235">
        <v>0</v>
      </c>
      <c r="E7179" s="235">
        <v>0</v>
      </c>
      <c r="F7179" s="235">
        <v>0</v>
      </c>
      <c r="G7179" s="235">
        <v>0</v>
      </c>
      <c r="H7179" s="235"/>
      <c r="I7179" s="235">
        <v>0</v>
      </c>
      <c r="J7179" s="235">
        <v>0</v>
      </c>
      <c r="K7179" s="416">
        <v>0</v>
      </c>
      <c r="L7179" s="416">
        <v>0</v>
      </c>
      <c r="M7179" s="416">
        <v>0</v>
      </c>
      <c r="N7179" s="416">
        <v>0</v>
      </c>
      <c r="O7179" s="235">
        <v>0</v>
      </c>
      <c r="P7179" s="235">
        <v>0</v>
      </c>
      <c r="Q7179" s="235">
        <v>0</v>
      </c>
      <c r="R7179" s="235">
        <v>0</v>
      </c>
      <c r="S7179" s="235">
        <v>0</v>
      </c>
      <c r="T7179" s="235">
        <v>0</v>
      </c>
      <c r="U7179" s="235">
        <v>0</v>
      </c>
      <c r="V7179" s="235">
        <v>0</v>
      </c>
      <c r="W7179" s="235">
        <v>0</v>
      </c>
      <c r="Y7179" s="236" t="str">
        <f t="shared" si="112"/>
        <v>Saudi Arabia</v>
      </c>
    </row>
    <row r="7180" spans="1:25">
      <c r="A7180" s="399"/>
      <c r="B7180" s="234" t="s">
        <v>72</v>
      </c>
      <c r="C7180" s="232" t="s">
        <v>13</v>
      </c>
      <c r="D7180" s="237">
        <v>0</v>
      </c>
      <c r="E7180" s="237">
        <v>0</v>
      </c>
      <c r="F7180" s="237">
        <v>0</v>
      </c>
      <c r="G7180" s="237">
        <v>0</v>
      </c>
      <c r="H7180" s="237"/>
      <c r="I7180" s="237">
        <v>0</v>
      </c>
      <c r="J7180" s="237">
        <v>0</v>
      </c>
      <c r="K7180" s="415">
        <v>0</v>
      </c>
      <c r="L7180" s="415">
        <v>0</v>
      </c>
      <c r="M7180" s="415">
        <v>0</v>
      </c>
      <c r="N7180" s="415">
        <v>0</v>
      </c>
      <c r="O7180" s="237">
        <v>0</v>
      </c>
      <c r="P7180" s="237">
        <v>0</v>
      </c>
      <c r="Q7180" s="237">
        <v>0</v>
      </c>
      <c r="R7180" s="237">
        <v>0</v>
      </c>
      <c r="S7180" s="237">
        <v>0</v>
      </c>
      <c r="T7180" s="237">
        <v>0</v>
      </c>
      <c r="U7180" s="237">
        <v>0</v>
      </c>
      <c r="V7180" s="237">
        <v>0</v>
      </c>
      <c r="W7180" s="237">
        <v>0</v>
      </c>
      <c r="Y7180" s="236" t="str">
        <f t="shared" si="112"/>
        <v>Saudi Arabia</v>
      </c>
    </row>
    <row r="7181" spans="1:25">
      <c r="A7181" s="399"/>
      <c r="B7181" s="234" t="s">
        <v>71</v>
      </c>
      <c r="C7181" s="232" t="s">
        <v>13</v>
      </c>
      <c r="D7181" s="235">
        <v>0</v>
      </c>
      <c r="E7181" s="235">
        <v>0</v>
      </c>
      <c r="F7181" s="235">
        <v>0</v>
      </c>
      <c r="G7181" s="235">
        <v>0</v>
      </c>
      <c r="H7181" s="235"/>
      <c r="I7181" s="235">
        <v>0</v>
      </c>
      <c r="J7181" s="235">
        <v>0</v>
      </c>
      <c r="K7181" s="416">
        <v>0</v>
      </c>
      <c r="L7181" s="416">
        <v>0</v>
      </c>
      <c r="M7181" s="416">
        <v>0</v>
      </c>
      <c r="N7181" s="416">
        <v>0</v>
      </c>
      <c r="O7181" s="235">
        <v>0</v>
      </c>
      <c r="P7181" s="235">
        <v>0</v>
      </c>
      <c r="Q7181" s="235">
        <v>0</v>
      </c>
      <c r="R7181" s="235">
        <v>0</v>
      </c>
      <c r="S7181" s="235">
        <v>0</v>
      </c>
      <c r="T7181" s="235">
        <v>0</v>
      </c>
      <c r="U7181" s="235">
        <v>0</v>
      </c>
      <c r="V7181" s="235">
        <v>0</v>
      </c>
      <c r="W7181" s="235">
        <v>0</v>
      </c>
      <c r="Y7181" s="236" t="str">
        <f t="shared" si="112"/>
        <v>Saudi Arabia</v>
      </c>
    </row>
    <row r="7182" spans="1:25">
      <c r="A7182" s="399"/>
      <c r="B7182" s="234" t="s">
        <v>70</v>
      </c>
      <c r="C7182" s="232" t="s">
        <v>13</v>
      </c>
      <c r="D7182" s="237">
        <v>0</v>
      </c>
      <c r="E7182" s="237">
        <v>0</v>
      </c>
      <c r="F7182" s="237">
        <v>0</v>
      </c>
      <c r="G7182" s="237">
        <v>0</v>
      </c>
      <c r="H7182" s="237"/>
      <c r="I7182" s="237">
        <v>0</v>
      </c>
      <c r="J7182" s="237">
        <v>0</v>
      </c>
      <c r="K7182" s="415">
        <v>0</v>
      </c>
      <c r="L7182" s="415">
        <v>0</v>
      </c>
      <c r="M7182" s="415">
        <v>0</v>
      </c>
      <c r="N7182" s="415">
        <v>0</v>
      </c>
      <c r="O7182" s="237">
        <v>0</v>
      </c>
      <c r="P7182" s="237">
        <v>0</v>
      </c>
      <c r="Q7182" s="237">
        <v>0</v>
      </c>
      <c r="R7182" s="237">
        <v>0</v>
      </c>
      <c r="S7182" s="237">
        <v>0</v>
      </c>
      <c r="T7182" s="237">
        <v>0</v>
      </c>
      <c r="U7182" s="237">
        <v>0</v>
      </c>
      <c r="V7182" s="237">
        <v>0</v>
      </c>
      <c r="W7182" s="237">
        <v>0</v>
      </c>
      <c r="Y7182" s="236" t="str">
        <f t="shared" si="112"/>
        <v>Saudi Arabia</v>
      </c>
    </row>
    <row r="7183" spans="1:25">
      <c r="A7183" s="399"/>
      <c r="B7183" s="234" t="s">
        <v>69</v>
      </c>
      <c r="C7183" s="232" t="s">
        <v>13</v>
      </c>
      <c r="D7183" s="235">
        <v>0</v>
      </c>
      <c r="E7183" s="235">
        <v>0</v>
      </c>
      <c r="F7183" s="235">
        <v>0</v>
      </c>
      <c r="G7183" s="235">
        <v>0</v>
      </c>
      <c r="H7183" s="235"/>
      <c r="I7183" s="235">
        <v>0</v>
      </c>
      <c r="J7183" s="235">
        <v>0</v>
      </c>
      <c r="K7183" s="416">
        <v>0</v>
      </c>
      <c r="L7183" s="416">
        <v>0</v>
      </c>
      <c r="M7183" s="416">
        <v>0</v>
      </c>
      <c r="N7183" s="416">
        <v>0</v>
      </c>
      <c r="O7183" s="235">
        <v>0</v>
      </c>
      <c r="P7183" s="235">
        <v>0</v>
      </c>
      <c r="Q7183" s="235">
        <v>0</v>
      </c>
      <c r="R7183" s="235">
        <v>0</v>
      </c>
      <c r="S7183" s="235">
        <v>0</v>
      </c>
      <c r="T7183" s="235">
        <v>0</v>
      </c>
      <c r="U7183" s="235">
        <v>0</v>
      </c>
      <c r="V7183" s="235">
        <v>0</v>
      </c>
      <c r="W7183" s="235">
        <v>0</v>
      </c>
      <c r="Y7183" s="236" t="str">
        <f t="shared" si="112"/>
        <v>Saudi Arabia</v>
      </c>
    </row>
    <row r="7184" spans="1:25">
      <c r="A7184" s="399"/>
      <c r="B7184" s="234" t="s">
        <v>68</v>
      </c>
      <c r="C7184" s="232" t="s">
        <v>13</v>
      </c>
      <c r="D7184" s="237">
        <v>0</v>
      </c>
      <c r="E7184" s="237">
        <v>0</v>
      </c>
      <c r="F7184" s="237">
        <v>0</v>
      </c>
      <c r="G7184" s="237">
        <v>0</v>
      </c>
      <c r="H7184" s="237"/>
      <c r="I7184" s="237">
        <v>0</v>
      </c>
      <c r="J7184" s="237">
        <v>0</v>
      </c>
      <c r="K7184" s="415">
        <v>0</v>
      </c>
      <c r="L7184" s="415">
        <v>0</v>
      </c>
      <c r="M7184" s="415">
        <v>0</v>
      </c>
      <c r="N7184" s="415">
        <v>0</v>
      </c>
      <c r="O7184" s="237">
        <v>0</v>
      </c>
      <c r="P7184" s="237">
        <v>0</v>
      </c>
      <c r="Q7184" s="237">
        <v>0</v>
      </c>
      <c r="R7184" s="237">
        <v>0</v>
      </c>
      <c r="S7184" s="237">
        <v>0</v>
      </c>
      <c r="T7184" s="237">
        <v>0</v>
      </c>
      <c r="U7184" s="237">
        <v>0</v>
      </c>
      <c r="V7184" s="237">
        <v>0</v>
      </c>
      <c r="W7184" s="237">
        <v>0</v>
      </c>
      <c r="Y7184" s="236" t="str">
        <f t="shared" si="112"/>
        <v>Saudi Arabia</v>
      </c>
    </row>
    <row r="7185" spans="1:25">
      <c r="A7185" s="399"/>
      <c r="B7185" s="234" t="s">
        <v>67</v>
      </c>
      <c r="C7185" s="232" t="s">
        <v>13</v>
      </c>
      <c r="D7185" s="235">
        <v>0</v>
      </c>
      <c r="E7185" s="235">
        <v>0</v>
      </c>
      <c r="F7185" s="235">
        <v>0</v>
      </c>
      <c r="G7185" s="235">
        <v>0</v>
      </c>
      <c r="H7185" s="235"/>
      <c r="I7185" s="235">
        <v>0</v>
      </c>
      <c r="J7185" s="235">
        <v>0</v>
      </c>
      <c r="K7185" s="416">
        <v>0</v>
      </c>
      <c r="L7185" s="416">
        <v>0</v>
      </c>
      <c r="M7185" s="416">
        <v>0</v>
      </c>
      <c r="N7185" s="416">
        <v>0</v>
      </c>
      <c r="O7185" s="235">
        <v>0</v>
      </c>
      <c r="P7185" s="235">
        <v>0</v>
      </c>
      <c r="Q7185" s="235">
        <v>0</v>
      </c>
      <c r="R7185" s="235">
        <v>0</v>
      </c>
      <c r="S7185" s="235">
        <v>0</v>
      </c>
      <c r="T7185" s="235">
        <v>0</v>
      </c>
      <c r="U7185" s="235">
        <v>0</v>
      </c>
      <c r="V7185" s="235">
        <v>0</v>
      </c>
      <c r="W7185" s="235">
        <v>0</v>
      </c>
      <c r="Y7185" s="236" t="str">
        <f t="shared" si="112"/>
        <v>Saudi Arabia</v>
      </c>
    </row>
    <row r="7186" spans="1:25">
      <c r="A7186" s="399"/>
      <c r="B7186" s="234" t="s">
        <v>66</v>
      </c>
      <c r="C7186" s="232" t="s">
        <v>13</v>
      </c>
      <c r="D7186" s="237">
        <v>0</v>
      </c>
      <c r="E7186" s="237">
        <v>0</v>
      </c>
      <c r="F7186" s="237">
        <v>0</v>
      </c>
      <c r="G7186" s="237">
        <v>0</v>
      </c>
      <c r="H7186" s="237"/>
      <c r="I7186" s="237">
        <v>0</v>
      </c>
      <c r="J7186" s="237">
        <v>0</v>
      </c>
      <c r="K7186" s="415">
        <v>0</v>
      </c>
      <c r="L7186" s="415">
        <v>0</v>
      </c>
      <c r="M7186" s="415">
        <v>0</v>
      </c>
      <c r="N7186" s="415">
        <v>0</v>
      </c>
      <c r="O7186" s="237">
        <v>0</v>
      </c>
      <c r="P7186" s="237">
        <v>0</v>
      </c>
      <c r="Q7186" s="237">
        <v>0</v>
      </c>
      <c r="R7186" s="237">
        <v>0</v>
      </c>
      <c r="S7186" s="237">
        <v>0</v>
      </c>
      <c r="T7186" s="237">
        <v>0</v>
      </c>
      <c r="U7186" s="237">
        <v>0</v>
      </c>
      <c r="V7186" s="237">
        <v>0</v>
      </c>
      <c r="W7186" s="237">
        <v>0</v>
      </c>
      <c r="Y7186" s="236" t="str">
        <f t="shared" si="112"/>
        <v>Saudi Arabia</v>
      </c>
    </row>
    <row r="7187" spans="1:25">
      <c r="A7187" s="399"/>
      <c r="B7187" s="234" t="s">
        <v>65</v>
      </c>
      <c r="C7187" s="232" t="s">
        <v>13</v>
      </c>
      <c r="D7187" s="235">
        <v>0</v>
      </c>
      <c r="E7187" s="235">
        <v>0</v>
      </c>
      <c r="F7187" s="235">
        <v>0</v>
      </c>
      <c r="G7187" s="235">
        <v>0</v>
      </c>
      <c r="H7187" s="235"/>
      <c r="I7187" s="235">
        <v>0</v>
      </c>
      <c r="J7187" s="235">
        <v>0</v>
      </c>
      <c r="K7187" s="416">
        <v>0</v>
      </c>
      <c r="L7187" s="416">
        <v>0</v>
      </c>
      <c r="M7187" s="416">
        <v>0</v>
      </c>
      <c r="N7187" s="416">
        <v>0</v>
      </c>
      <c r="O7187" s="235">
        <v>0</v>
      </c>
      <c r="P7187" s="235">
        <v>0</v>
      </c>
      <c r="Q7187" s="235">
        <v>0</v>
      </c>
      <c r="R7187" s="235">
        <v>0</v>
      </c>
      <c r="S7187" s="235">
        <v>0</v>
      </c>
      <c r="T7187" s="235">
        <v>0</v>
      </c>
      <c r="U7187" s="235">
        <v>0</v>
      </c>
      <c r="V7187" s="235">
        <v>0</v>
      </c>
      <c r="W7187" s="235">
        <v>0</v>
      </c>
      <c r="Y7187" s="236" t="str">
        <f t="shared" si="112"/>
        <v>Saudi Arabia</v>
      </c>
    </row>
    <row r="7188" spans="1:25">
      <c r="A7188" s="399"/>
      <c r="B7188" s="234" t="s">
        <v>64</v>
      </c>
      <c r="C7188" s="232" t="s">
        <v>13</v>
      </c>
      <c r="D7188" s="237">
        <v>0</v>
      </c>
      <c r="E7188" s="237">
        <v>0</v>
      </c>
      <c r="F7188" s="237">
        <v>0</v>
      </c>
      <c r="G7188" s="237">
        <v>0</v>
      </c>
      <c r="H7188" s="237"/>
      <c r="I7188" s="237">
        <v>0</v>
      </c>
      <c r="J7188" s="237">
        <v>0</v>
      </c>
      <c r="K7188" s="415">
        <v>0</v>
      </c>
      <c r="L7188" s="415">
        <v>0</v>
      </c>
      <c r="M7188" s="415">
        <v>0</v>
      </c>
      <c r="N7188" s="415">
        <v>0</v>
      </c>
      <c r="O7188" s="237">
        <v>0</v>
      </c>
      <c r="P7188" s="237">
        <v>0</v>
      </c>
      <c r="Q7188" s="237">
        <v>0</v>
      </c>
      <c r="R7188" s="237">
        <v>0</v>
      </c>
      <c r="S7188" s="237">
        <v>0</v>
      </c>
      <c r="T7188" s="237">
        <v>0</v>
      </c>
      <c r="U7188" s="237">
        <v>0</v>
      </c>
      <c r="V7188" s="237">
        <v>0</v>
      </c>
      <c r="W7188" s="237">
        <v>0</v>
      </c>
      <c r="Y7188" s="236" t="str">
        <f t="shared" si="112"/>
        <v>Saudi Arabia</v>
      </c>
    </row>
    <row r="7189" spans="1:25">
      <c r="A7189" s="399"/>
      <c r="B7189" s="234" t="s">
        <v>63</v>
      </c>
      <c r="C7189" s="232" t="s">
        <v>13</v>
      </c>
      <c r="D7189" s="235">
        <v>0</v>
      </c>
      <c r="E7189" s="235">
        <v>0</v>
      </c>
      <c r="F7189" s="235">
        <v>0</v>
      </c>
      <c r="G7189" s="235">
        <v>0</v>
      </c>
      <c r="H7189" s="235"/>
      <c r="I7189" s="235">
        <v>0</v>
      </c>
      <c r="J7189" s="235">
        <v>0</v>
      </c>
      <c r="K7189" s="416">
        <v>0</v>
      </c>
      <c r="L7189" s="416">
        <v>0</v>
      </c>
      <c r="M7189" s="416">
        <v>0</v>
      </c>
      <c r="N7189" s="416">
        <v>0</v>
      </c>
      <c r="O7189" s="235">
        <v>0</v>
      </c>
      <c r="P7189" s="235">
        <v>0</v>
      </c>
      <c r="Q7189" s="235">
        <v>0</v>
      </c>
      <c r="R7189" s="235">
        <v>0</v>
      </c>
      <c r="S7189" s="235">
        <v>0</v>
      </c>
      <c r="T7189" s="235">
        <v>0</v>
      </c>
      <c r="U7189" s="235">
        <v>0</v>
      </c>
      <c r="V7189" s="235">
        <v>0</v>
      </c>
      <c r="W7189" s="235">
        <v>0</v>
      </c>
      <c r="Y7189" s="236" t="str">
        <f t="shared" si="112"/>
        <v>Saudi Arabia</v>
      </c>
    </row>
    <row r="7190" spans="1:25" ht="22.5">
      <c r="A7190" s="399"/>
      <c r="B7190" s="234" t="s">
        <v>62</v>
      </c>
      <c r="C7190" s="232" t="s">
        <v>13</v>
      </c>
      <c r="D7190" s="237">
        <v>0</v>
      </c>
      <c r="E7190" s="237">
        <v>0</v>
      </c>
      <c r="F7190" s="237">
        <v>0</v>
      </c>
      <c r="G7190" s="237">
        <v>0</v>
      </c>
      <c r="H7190" s="237"/>
      <c r="I7190" s="237">
        <v>0</v>
      </c>
      <c r="J7190" s="237">
        <v>0</v>
      </c>
      <c r="K7190" s="415">
        <v>0</v>
      </c>
      <c r="L7190" s="415">
        <v>0</v>
      </c>
      <c r="M7190" s="415">
        <v>0</v>
      </c>
      <c r="N7190" s="415">
        <v>0</v>
      </c>
      <c r="O7190" s="237">
        <v>0</v>
      </c>
      <c r="P7190" s="237">
        <v>0</v>
      </c>
      <c r="Q7190" s="237">
        <v>0</v>
      </c>
      <c r="R7190" s="237">
        <v>0</v>
      </c>
      <c r="S7190" s="237">
        <v>0</v>
      </c>
      <c r="T7190" s="237">
        <v>0</v>
      </c>
      <c r="U7190" s="237">
        <v>0</v>
      </c>
      <c r="V7190" s="237">
        <v>0</v>
      </c>
      <c r="W7190" s="237">
        <v>0</v>
      </c>
      <c r="Y7190" s="236" t="str">
        <f t="shared" si="112"/>
        <v>Saudi Arabia</v>
      </c>
    </row>
    <row r="7191" spans="1:25">
      <c r="A7191" s="399"/>
      <c r="B7191" s="234" t="s">
        <v>61</v>
      </c>
      <c r="C7191" s="232" t="s">
        <v>13</v>
      </c>
      <c r="D7191" s="235">
        <v>0</v>
      </c>
      <c r="E7191" s="235">
        <v>0</v>
      </c>
      <c r="F7191" s="235">
        <v>0</v>
      </c>
      <c r="G7191" s="235">
        <v>0</v>
      </c>
      <c r="H7191" s="235"/>
      <c r="I7191" s="235">
        <v>0</v>
      </c>
      <c r="J7191" s="235">
        <v>0</v>
      </c>
      <c r="K7191" s="416">
        <v>0</v>
      </c>
      <c r="L7191" s="416">
        <v>0</v>
      </c>
      <c r="M7191" s="416">
        <v>0</v>
      </c>
      <c r="N7191" s="416">
        <v>0</v>
      </c>
      <c r="O7191" s="235">
        <v>0</v>
      </c>
      <c r="P7191" s="235">
        <v>0</v>
      </c>
      <c r="Q7191" s="235">
        <v>0</v>
      </c>
      <c r="R7191" s="235">
        <v>0</v>
      </c>
      <c r="S7191" s="235">
        <v>0</v>
      </c>
      <c r="T7191" s="235">
        <v>0</v>
      </c>
      <c r="U7191" s="235">
        <v>0</v>
      </c>
      <c r="V7191" s="235">
        <v>0</v>
      </c>
      <c r="W7191" s="235">
        <v>0</v>
      </c>
      <c r="Y7191" s="236" t="str">
        <f t="shared" si="112"/>
        <v>Saudi Arabia</v>
      </c>
    </row>
    <row r="7192" spans="1:25">
      <c r="A7192" s="399"/>
      <c r="B7192" s="234" t="s">
        <v>60</v>
      </c>
      <c r="C7192" s="232" t="s">
        <v>13</v>
      </c>
      <c r="D7192" s="237">
        <v>0</v>
      </c>
      <c r="E7192" s="237">
        <v>0</v>
      </c>
      <c r="F7192" s="237">
        <v>0</v>
      </c>
      <c r="G7192" s="237">
        <v>0</v>
      </c>
      <c r="H7192" s="237"/>
      <c r="I7192" s="237">
        <v>0</v>
      </c>
      <c r="J7192" s="237">
        <v>0</v>
      </c>
      <c r="K7192" s="415">
        <v>0</v>
      </c>
      <c r="L7192" s="415">
        <v>0</v>
      </c>
      <c r="M7192" s="415">
        <v>0</v>
      </c>
      <c r="N7192" s="415">
        <v>0</v>
      </c>
      <c r="O7192" s="237">
        <v>0</v>
      </c>
      <c r="P7192" s="237">
        <v>0</v>
      </c>
      <c r="Q7192" s="237">
        <v>0</v>
      </c>
      <c r="R7192" s="237">
        <v>0</v>
      </c>
      <c r="S7192" s="237">
        <v>0</v>
      </c>
      <c r="T7192" s="237">
        <v>0</v>
      </c>
      <c r="U7192" s="237">
        <v>0</v>
      </c>
      <c r="V7192" s="237">
        <v>0</v>
      </c>
      <c r="W7192" s="237">
        <v>0</v>
      </c>
      <c r="Y7192" s="236" t="str">
        <f t="shared" si="112"/>
        <v>Saudi Arabia</v>
      </c>
    </row>
    <row r="7193" spans="1:25">
      <c r="A7193" s="399"/>
      <c r="B7193" s="234" t="s">
        <v>59</v>
      </c>
      <c r="C7193" s="232" t="s">
        <v>13</v>
      </c>
      <c r="D7193" s="235">
        <v>0</v>
      </c>
      <c r="E7193" s="235">
        <v>0</v>
      </c>
      <c r="F7193" s="235">
        <v>0</v>
      </c>
      <c r="G7193" s="235">
        <v>0</v>
      </c>
      <c r="H7193" s="235"/>
      <c r="I7193" s="235">
        <v>0</v>
      </c>
      <c r="J7193" s="235">
        <v>0</v>
      </c>
      <c r="K7193" s="416">
        <v>0</v>
      </c>
      <c r="L7193" s="416">
        <v>0</v>
      </c>
      <c r="M7193" s="416">
        <v>0</v>
      </c>
      <c r="N7193" s="416">
        <v>0</v>
      </c>
      <c r="O7193" s="235">
        <v>0</v>
      </c>
      <c r="P7193" s="235">
        <v>0</v>
      </c>
      <c r="Q7193" s="235">
        <v>0</v>
      </c>
      <c r="R7193" s="235">
        <v>0</v>
      </c>
      <c r="S7193" s="235">
        <v>0</v>
      </c>
      <c r="T7193" s="235">
        <v>0</v>
      </c>
      <c r="U7193" s="235">
        <v>0</v>
      </c>
      <c r="V7193" s="235">
        <v>0</v>
      </c>
      <c r="W7193" s="235">
        <v>0</v>
      </c>
      <c r="Y7193" s="236" t="str">
        <f t="shared" si="112"/>
        <v>Saudi Arabia</v>
      </c>
    </row>
    <row r="7194" spans="1:25">
      <c r="A7194" s="399"/>
      <c r="B7194" s="234" t="s">
        <v>58</v>
      </c>
      <c r="C7194" s="232" t="s">
        <v>13</v>
      </c>
      <c r="D7194" s="237">
        <v>0</v>
      </c>
      <c r="E7194" s="237">
        <v>0</v>
      </c>
      <c r="F7194" s="237">
        <v>0</v>
      </c>
      <c r="G7194" s="237">
        <v>0</v>
      </c>
      <c r="H7194" s="237"/>
      <c r="I7194" s="237">
        <v>0</v>
      </c>
      <c r="J7194" s="237">
        <v>0</v>
      </c>
      <c r="K7194" s="415">
        <v>0</v>
      </c>
      <c r="L7194" s="415">
        <v>0</v>
      </c>
      <c r="M7194" s="415">
        <v>0</v>
      </c>
      <c r="N7194" s="415">
        <v>0</v>
      </c>
      <c r="O7194" s="237">
        <v>0</v>
      </c>
      <c r="P7194" s="237">
        <v>0</v>
      </c>
      <c r="Q7194" s="237">
        <v>0</v>
      </c>
      <c r="R7194" s="237">
        <v>0</v>
      </c>
      <c r="S7194" s="237">
        <v>0</v>
      </c>
      <c r="T7194" s="237">
        <v>0</v>
      </c>
      <c r="U7194" s="237">
        <v>0</v>
      </c>
      <c r="V7194" s="237">
        <v>0</v>
      </c>
      <c r="W7194" s="237">
        <v>0</v>
      </c>
      <c r="Y7194" s="236" t="str">
        <f t="shared" si="112"/>
        <v>Saudi Arabia</v>
      </c>
    </row>
    <row r="7195" spans="1:25">
      <c r="A7195" s="399"/>
      <c r="B7195" s="234" t="s">
        <v>57</v>
      </c>
      <c r="C7195" s="232" t="s">
        <v>13</v>
      </c>
      <c r="D7195" s="235">
        <v>0</v>
      </c>
      <c r="E7195" s="235">
        <v>0</v>
      </c>
      <c r="F7195" s="235">
        <v>0</v>
      </c>
      <c r="G7195" s="235">
        <v>0</v>
      </c>
      <c r="H7195" s="235"/>
      <c r="I7195" s="235">
        <v>0</v>
      </c>
      <c r="J7195" s="235">
        <v>0</v>
      </c>
      <c r="K7195" s="416">
        <v>0</v>
      </c>
      <c r="L7195" s="416">
        <v>0</v>
      </c>
      <c r="M7195" s="416">
        <v>0</v>
      </c>
      <c r="N7195" s="416">
        <v>0</v>
      </c>
      <c r="O7195" s="235">
        <v>0</v>
      </c>
      <c r="P7195" s="235">
        <v>0</v>
      </c>
      <c r="Q7195" s="235">
        <v>0</v>
      </c>
      <c r="R7195" s="235">
        <v>0</v>
      </c>
      <c r="S7195" s="235">
        <v>0</v>
      </c>
      <c r="T7195" s="235">
        <v>0</v>
      </c>
      <c r="U7195" s="235">
        <v>0</v>
      </c>
      <c r="V7195" s="235">
        <v>0</v>
      </c>
      <c r="W7195" s="235">
        <v>0</v>
      </c>
      <c r="Y7195" s="236" t="str">
        <f t="shared" si="112"/>
        <v>Saudi Arabia</v>
      </c>
    </row>
    <row r="7196" spans="1:25">
      <c r="A7196" s="399"/>
      <c r="B7196" s="234" t="s">
        <v>56</v>
      </c>
      <c r="C7196" s="232" t="s">
        <v>13</v>
      </c>
      <c r="D7196" s="237">
        <v>0</v>
      </c>
      <c r="E7196" s="237">
        <v>0</v>
      </c>
      <c r="F7196" s="237">
        <v>0</v>
      </c>
      <c r="G7196" s="237">
        <v>0</v>
      </c>
      <c r="H7196" s="237"/>
      <c r="I7196" s="237">
        <v>0</v>
      </c>
      <c r="J7196" s="237">
        <v>0</v>
      </c>
      <c r="K7196" s="415">
        <v>0</v>
      </c>
      <c r="L7196" s="415">
        <v>0</v>
      </c>
      <c r="M7196" s="415">
        <v>0</v>
      </c>
      <c r="N7196" s="415">
        <v>0</v>
      </c>
      <c r="O7196" s="237">
        <v>0</v>
      </c>
      <c r="P7196" s="237">
        <v>0</v>
      </c>
      <c r="Q7196" s="237">
        <v>0</v>
      </c>
      <c r="R7196" s="237">
        <v>0</v>
      </c>
      <c r="S7196" s="237">
        <v>0</v>
      </c>
      <c r="T7196" s="237">
        <v>0</v>
      </c>
      <c r="U7196" s="237">
        <v>0</v>
      </c>
      <c r="V7196" s="237">
        <v>0</v>
      </c>
      <c r="W7196" s="237">
        <v>0</v>
      </c>
      <c r="Y7196" s="236" t="str">
        <f t="shared" si="112"/>
        <v>Saudi Arabia</v>
      </c>
    </row>
    <row r="7197" spans="1:25" ht="22.5">
      <c r="A7197" s="399"/>
      <c r="B7197" s="234" t="s">
        <v>55</v>
      </c>
      <c r="C7197" s="232" t="s">
        <v>13</v>
      </c>
      <c r="D7197" s="235">
        <v>0</v>
      </c>
      <c r="E7197" s="235">
        <v>0</v>
      </c>
      <c r="F7197" s="235">
        <v>0</v>
      </c>
      <c r="G7197" s="235">
        <v>0</v>
      </c>
      <c r="H7197" s="235"/>
      <c r="I7197" s="235">
        <v>0</v>
      </c>
      <c r="J7197" s="235">
        <v>0</v>
      </c>
      <c r="K7197" s="416">
        <v>0</v>
      </c>
      <c r="L7197" s="416">
        <v>0</v>
      </c>
      <c r="M7197" s="416">
        <v>0</v>
      </c>
      <c r="N7197" s="416">
        <v>0</v>
      </c>
      <c r="O7197" s="235">
        <v>0</v>
      </c>
      <c r="P7197" s="235">
        <v>0</v>
      </c>
      <c r="Q7197" s="235">
        <v>0</v>
      </c>
      <c r="R7197" s="235">
        <v>0</v>
      </c>
      <c r="S7197" s="235">
        <v>0</v>
      </c>
      <c r="T7197" s="235">
        <v>0</v>
      </c>
      <c r="U7197" s="235">
        <v>0</v>
      </c>
      <c r="V7197" s="235">
        <v>0</v>
      </c>
      <c r="W7197" s="235">
        <v>0</v>
      </c>
      <c r="Y7197" s="236" t="str">
        <f t="shared" si="112"/>
        <v>Saudi Arabia</v>
      </c>
    </row>
    <row r="7198" spans="1:25">
      <c r="A7198" s="399"/>
      <c r="B7198" s="234" t="s">
        <v>54</v>
      </c>
      <c r="C7198" s="232" t="s">
        <v>13</v>
      </c>
      <c r="D7198" s="237">
        <v>0</v>
      </c>
      <c r="E7198" s="237">
        <v>6.6210000000000004</v>
      </c>
      <c r="F7198" s="237">
        <v>0</v>
      </c>
      <c r="G7198" s="237">
        <v>0</v>
      </c>
      <c r="H7198" s="237"/>
      <c r="I7198" s="237">
        <v>0</v>
      </c>
      <c r="J7198" s="237">
        <v>0</v>
      </c>
      <c r="K7198" s="415">
        <v>0</v>
      </c>
      <c r="L7198" s="415">
        <v>0</v>
      </c>
      <c r="M7198" s="415">
        <v>0</v>
      </c>
      <c r="N7198" s="415">
        <v>0</v>
      </c>
      <c r="O7198" s="237">
        <v>0</v>
      </c>
      <c r="P7198" s="237">
        <v>0</v>
      </c>
      <c r="Q7198" s="237">
        <v>6.6210000000000004</v>
      </c>
      <c r="R7198" s="237">
        <v>0</v>
      </c>
      <c r="S7198" s="237">
        <v>0</v>
      </c>
      <c r="T7198" s="237">
        <v>0</v>
      </c>
      <c r="U7198" s="237">
        <v>0</v>
      </c>
      <c r="V7198" s="237">
        <v>0</v>
      </c>
      <c r="W7198" s="237">
        <v>0</v>
      </c>
      <c r="Y7198" s="236" t="str">
        <f t="shared" si="112"/>
        <v>Saudi Arabia</v>
      </c>
    </row>
    <row r="7199" spans="1:25">
      <c r="A7199" s="399"/>
      <c r="B7199" s="234" t="s">
        <v>6</v>
      </c>
      <c r="C7199" s="232" t="s">
        <v>13</v>
      </c>
      <c r="D7199" s="235">
        <v>66925.576000000001</v>
      </c>
      <c r="E7199" s="235">
        <v>0</v>
      </c>
      <c r="F7199" s="235">
        <v>0</v>
      </c>
      <c r="G7199" s="235">
        <v>0</v>
      </c>
      <c r="H7199" s="235"/>
      <c r="I7199" s="235">
        <v>-20564.77</v>
      </c>
      <c r="J7199" s="235">
        <v>-17076.169000000002</v>
      </c>
      <c r="K7199" s="416">
        <v>0</v>
      </c>
      <c r="L7199" s="416">
        <v>0</v>
      </c>
      <c r="M7199" s="416">
        <v>0</v>
      </c>
      <c r="N7199" s="416">
        <v>0</v>
      </c>
      <c r="O7199" s="235">
        <v>-2677.0309999999999</v>
      </c>
      <c r="P7199" s="235">
        <v>0</v>
      </c>
      <c r="Q7199" s="235">
        <v>26607.607</v>
      </c>
      <c r="R7199" s="235">
        <v>0</v>
      </c>
      <c r="S7199" s="235">
        <v>0</v>
      </c>
      <c r="T7199" s="235">
        <v>0</v>
      </c>
      <c r="U7199" s="235">
        <v>0</v>
      </c>
      <c r="V7199" s="235">
        <v>0</v>
      </c>
      <c r="W7199" s="235">
        <v>149824</v>
      </c>
      <c r="Y7199" s="236" t="str">
        <f t="shared" si="112"/>
        <v>Saudi Arabia</v>
      </c>
    </row>
    <row r="7200" spans="1:25">
      <c r="A7200" s="399"/>
      <c r="B7200" s="234" t="s">
        <v>53</v>
      </c>
      <c r="C7200" s="232" t="s">
        <v>13</v>
      </c>
      <c r="D7200" s="237" t="s">
        <v>12</v>
      </c>
      <c r="E7200" s="237" t="s">
        <v>12</v>
      </c>
      <c r="F7200" s="237" t="s">
        <v>12</v>
      </c>
      <c r="G7200" s="237" t="s">
        <v>12</v>
      </c>
      <c r="H7200" s="237"/>
      <c r="I7200" s="237" t="s">
        <v>12</v>
      </c>
      <c r="J7200" s="237" t="s">
        <v>12</v>
      </c>
      <c r="K7200" s="415" t="s">
        <v>12</v>
      </c>
      <c r="L7200" s="415" t="s">
        <v>12</v>
      </c>
      <c r="M7200" s="415" t="s">
        <v>12</v>
      </c>
      <c r="N7200" s="415" t="s">
        <v>12</v>
      </c>
      <c r="O7200" s="237" t="s">
        <v>12</v>
      </c>
      <c r="P7200" s="237" t="s">
        <v>12</v>
      </c>
      <c r="Q7200" s="237" t="s">
        <v>12</v>
      </c>
      <c r="R7200" s="237" t="s">
        <v>12</v>
      </c>
      <c r="S7200" s="237" t="s">
        <v>12</v>
      </c>
      <c r="T7200" s="237" t="s">
        <v>12</v>
      </c>
      <c r="U7200" s="237" t="s">
        <v>12</v>
      </c>
      <c r="V7200" s="237" t="s">
        <v>12</v>
      </c>
      <c r="W7200" s="237" t="s">
        <v>12</v>
      </c>
      <c r="Y7200" s="236" t="str">
        <f t="shared" si="112"/>
        <v>Saudi Arabia</v>
      </c>
    </row>
    <row r="7201" spans="1:25">
      <c r="A7201" s="399"/>
      <c r="B7201" s="234" t="s">
        <v>52</v>
      </c>
      <c r="C7201" s="232" t="s">
        <v>13</v>
      </c>
      <c r="D7201" s="235">
        <v>488038.91700000002</v>
      </c>
      <c r="E7201" s="235">
        <v>0</v>
      </c>
      <c r="F7201" s="235">
        <v>-381961.12599999999</v>
      </c>
      <c r="G7201" s="235">
        <v>2118.366</v>
      </c>
      <c r="H7201" s="235"/>
      <c r="I7201" s="235">
        <v>-16183.906999999999</v>
      </c>
      <c r="J7201" s="235">
        <v>-3336.5529999999999</v>
      </c>
      <c r="K7201" s="416">
        <v>0</v>
      </c>
      <c r="L7201" s="416">
        <v>0</v>
      </c>
      <c r="M7201" s="416">
        <v>0</v>
      </c>
      <c r="N7201" s="416">
        <v>0</v>
      </c>
      <c r="O7201" s="235">
        <v>-10.16</v>
      </c>
      <c r="P7201" s="235">
        <v>0</v>
      </c>
      <c r="Q7201" s="235">
        <v>5028.1970000000001</v>
      </c>
      <c r="R7201" s="235">
        <v>0</v>
      </c>
      <c r="S7201" s="235">
        <v>0</v>
      </c>
      <c r="T7201" s="235">
        <v>0</v>
      </c>
      <c r="U7201" s="235">
        <v>0</v>
      </c>
      <c r="V7201" s="235">
        <v>0</v>
      </c>
      <c r="W7201" s="235">
        <v>66167</v>
      </c>
      <c r="Y7201" s="236" t="str">
        <f t="shared" si="112"/>
        <v>Saudi Arabia</v>
      </c>
    </row>
    <row r="7202" spans="1:25">
      <c r="A7202" s="399"/>
      <c r="B7202" s="234" t="s">
        <v>51</v>
      </c>
      <c r="C7202" s="232" t="s">
        <v>13</v>
      </c>
      <c r="D7202" s="237">
        <v>59514.536</v>
      </c>
      <c r="E7202" s="237">
        <v>0</v>
      </c>
      <c r="F7202" s="237">
        <v>-719.97699999999998</v>
      </c>
      <c r="G7202" s="237">
        <v>0</v>
      </c>
      <c r="H7202" s="237"/>
      <c r="I7202" s="237">
        <v>0</v>
      </c>
      <c r="J7202" s="237">
        <v>0</v>
      </c>
      <c r="K7202" s="415">
        <v>0</v>
      </c>
      <c r="L7202" s="415">
        <v>0</v>
      </c>
      <c r="M7202" s="415">
        <v>0</v>
      </c>
      <c r="N7202" s="415">
        <v>0</v>
      </c>
      <c r="O7202" s="237">
        <v>0</v>
      </c>
      <c r="P7202" s="237">
        <v>0</v>
      </c>
      <c r="Q7202" s="237">
        <v>0</v>
      </c>
      <c r="R7202" s="237">
        <v>0</v>
      </c>
      <c r="S7202" s="237">
        <v>0</v>
      </c>
      <c r="T7202" s="237">
        <v>0</v>
      </c>
      <c r="U7202" s="237">
        <v>0</v>
      </c>
      <c r="V7202" s="237">
        <v>0</v>
      </c>
      <c r="W7202" s="237">
        <v>0</v>
      </c>
      <c r="Y7202" s="236" t="str">
        <f t="shared" si="112"/>
        <v>Saudi Arabia</v>
      </c>
    </row>
    <row r="7203" spans="1:25">
      <c r="A7203" s="399"/>
      <c r="B7203" s="234" t="s">
        <v>50</v>
      </c>
      <c r="C7203" s="232" t="s">
        <v>13</v>
      </c>
      <c r="D7203" s="235">
        <v>0</v>
      </c>
      <c r="E7203" s="235">
        <v>0</v>
      </c>
      <c r="F7203" s="235">
        <v>0</v>
      </c>
      <c r="G7203" s="235">
        <v>0</v>
      </c>
      <c r="H7203" s="235"/>
      <c r="I7203" s="235">
        <v>0</v>
      </c>
      <c r="J7203" s="235">
        <v>0</v>
      </c>
      <c r="K7203" s="416">
        <v>0</v>
      </c>
      <c r="L7203" s="416">
        <v>0</v>
      </c>
      <c r="M7203" s="416">
        <v>0</v>
      </c>
      <c r="N7203" s="416">
        <v>0</v>
      </c>
      <c r="O7203" s="235">
        <v>0</v>
      </c>
      <c r="P7203" s="235">
        <v>0</v>
      </c>
      <c r="Q7203" s="235">
        <v>0</v>
      </c>
      <c r="R7203" s="235">
        <v>0</v>
      </c>
      <c r="S7203" s="235">
        <v>0</v>
      </c>
      <c r="T7203" s="235">
        <v>0</v>
      </c>
      <c r="U7203" s="235">
        <v>0</v>
      </c>
      <c r="V7203" s="235">
        <v>0</v>
      </c>
      <c r="W7203" s="235">
        <v>0</v>
      </c>
      <c r="Y7203" s="236" t="str">
        <f t="shared" si="112"/>
        <v>Saudi Arabia</v>
      </c>
    </row>
    <row r="7204" spans="1:25">
      <c r="A7204" s="399"/>
      <c r="B7204" s="234" t="s">
        <v>49</v>
      </c>
      <c r="C7204" s="232" t="s">
        <v>13</v>
      </c>
      <c r="D7204" s="237">
        <v>0</v>
      </c>
      <c r="E7204" s="237">
        <v>0</v>
      </c>
      <c r="F7204" s="237">
        <v>0</v>
      </c>
      <c r="G7204" s="237">
        <v>0</v>
      </c>
      <c r="H7204" s="237"/>
      <c r="I7204" s="237">
        <v>0</v>
      </c>
      <c r="J7204" s="237">
        <v>0</v>
      </c>
      <c r="K7204" s="415">
        <v>0</v>
      </c>
      <c r="L7204" s="415">
        <v>0</v>
      </c>
      <c r="M7204" s="415">
        <v>0</v>
      </c>
      <c r="N7204" s="415">
        <v>0</v>
      </c>
      <c r="O7204" s="237">
        <v>0</v>
      </c>
      <c r="P7204" s="237">
        <v>0</v>
      </c>
      <c r="Q7204" s="237">
        <v>0</v>
      </c>
      <c r="R7204" s="237">
        <v>0</v>
      </c>
      <c r="S7204" s="237">
        <v>0</v>
      </c>
      <c r="T7204" s="237">
        <v>0</v>
      </c>
      <c r="U7204" s="237">
        <v>0</v>
      </c>
      <c r="V7204" s="237">
        <v>0</v>
      </c>
      <c r="W7204" s="237">
        <v>0</v>
      </c>
      <c r="Y7204" s="236" t="str">
        <f t="shared" si="112"/>
        <v>Saudi Arabia</v>
      </c>
    </row>
    <row r="7205" spans="1:25">
      <c r="A7205" s="399"/>
      <c r="B7205" s="234" t="s">
        <v>48</v>
      </c>
      <c r="C7205" s="232" t="s">
        <v>13</v>
      </c>
      <c r="D7205" s="235">
        <v>0</v>
      </c>
      <c r="E7205" s="235">
        <v>0</v>
      </c>
      <c r="F7205" s="235">
        <v>0</v>
      </c>
      <c r="G7205" s="235">
        <v>0</v>
      </c>
      <c r="H7205" s="235"/>
      <c r="I7205" s="235">
        <v>0</v>
      </c>
      <c r="J7205" s="235">
        <v>0</v>
      </c>
      <c r="K7205" s="416">
        <v>0</v>
      </c>
      <c r="L7205" s="416">
        <v>0</v>
      </c>
      <c r="M7205" s="416">
        <v>0</v>
      </c>
      <c r="N7205" s="416">
        <v>0</v>
      </c>
      <c r="O7205" s="235">
        <v>0</v>
      </c>
      <c r="P7205" s="235">
        <v>0</v>
      </c>
      <c r="Q7205" s="235">
        <v>0</v>
      </c>
      <c r="R7205" s="235">
        <v>0</v>
      </c>
      <c r="S7205" s="235">
        <v>0</v>
      </c>
      <c r="T7205" s="235">
        <v>0</v>
      </c>
      <c r="U7205" s="235">
        <v>0</v>
      </c>
      <c r="V7205" s="235">
        <v>0</v>
      </c>
      <c r="W7205" s="235">
        <v>0</v>
      </c>
      <c r="Y7205" s="236" t="str">
        <f t="shared" si="112"/>
        <v>Saudi Arabia</v>
      </c>
    </row>
    <row r="7206" spans="1:25">
      <c r="A7206" s="399"/>
      <c r="B7206" s="234" t="s">
        <v>47</v>
      </c>
      <c r="C7206" s="232" t="s">
        <v>13</v>
      </c>
      <c r="D7206" s="237">
        <v>0</v>
      </c>
      <c r="E7206" s="237">
        <v>0</v>
      </c>
      <c r="F7206" s="237">
        <v>0</v>
      </c>
      <c r="G7206" s="237">
        <v>0</v>
      </c>
      <c r="H7206" s="237"/>
      <c r="I7206" s="237">
        <v>0</v>
      </c>
      <c r="J7206" s="237">
        <v>0</v>
      </c>
      <c r="K7206" s="415">
        <v>0</v>
      </c>
      <c r="L7206" s="415">
        <v>0</v>
      </c>
      <c r="M7206" s="415">
        <v>0</v>
      </c>
      <c r="N7206" s="415">
        <v>0</v>
      </c>
      <c r="O7206" s="237">
        <v>-2913.48</v>
      </c>
      <c r="P7206" s="237">
        <v>0</v>
      </c>
      <c r="Q7206" s="237">
        <v>0</v>
      </c>
      <c r="R7206" s="237">
        <v>0</v>
      </c>
      <c r="S7206" s="237">
        <v>0</v>
      </c>
      <c r="T7206" s="237">
        <v>0</v>
      </c>
      <c r="U7206" s="237">
        <v>0</v>
      </c>
      <c r="V7206" s="237">
        <v>0</v>
      </c>
      <c r="W7206" s="237">
        <v>0</v>
      </c>
      <c r="Y7206" s="236" t="str">
        <f t="shared" si="112"/>
        <v>Saudi Arabia</v>
      </c>
    </row>
    <row r="7207" spans="1:25">
      <c r="A7207" s="399"/>
      <c r="B7207" s="234" t="s">
        <v>46</v>
      </c>
      <c r="C7207" s="232" t="s">
        <v>13</v>
      </c>
      <c r="D7207" s="235">
        <v>0</v>
      </c>
      <c r="E7207" s="235">
        <v>0</v>
      </c>
      <c r="F7207" s="235">
        <v>0</v>
      </c>
      <c r="G7207" s="235">
        <v>0</v>
      </c>
      <c r="H7207" s="235"/>
      <c r="I7207" s="235">
        <v>0</v>
      </c>
      <c r="J7207" s="235">
        <v>0</v>
      </c>
      <c r="K7207" s="416">
        <v>0</v>
      </c>
      <c r="L7207" s="416">
        <v>0</v>
      </c>
      <c r="M7207" s="416">
        <v>0</v>
      </c>
      <c r="N7207" s="416">
        <v>0</v>
      </c>
      <c r="O7207" s="235">
        <v>0</v>
      </c>
      <c r="P7207" s="235">
        <v>0</v>
      </c>
      <c r="Q7207" s="235">
        <v>12950.567999999999</v>
      </c>
      <c r="R7207" s="235">
        <v>0</v>
      </c>
      <c r="S7207" s="235">
        <v>0</v>
      </c>
      <c r="T7207" s="235">
        <v>0</v>
      </c>
      <c r="U7207" s="235">
        <v>0</v>
      </c>
      <c r="V7207" s="235">
        <v>0</v>
      </c>
      <c r="W7207" s="235">
        <v>0</v>
      </c>
      <c r="Y7207" s="236" t="str">
        <f t="shared" si="112"/>
        <v>Saudi Arabia</v>
      </c>
    </row>
    <row r="7208" spans="1:25">
      <c r="A7208" s="399"/>
      <c r="B7208" s="234" t="s">
        <v>45</v>
      </c>
      <c r="C7208" s="232" t="s">
        <v>13</v>
      </c>
      <c r="D7208" s="237">
        <v>0</v>
      </c>
      <c r="E7208" s="237">
        <v>0</v>
      </c>
      <c r="F7208" s="237">
        <v>-25107.366000000002</v>
      </c>
      <c r="G7208" s="237">
        <v>0</v>
      </c>
      <c r="H7208" s="237"/>
      <c r="I7208" s="237">
        <v>0</v>
      </c>
      <c r="J7208" s="237">
        <v>0</v>
      </c>
      <c r="K7208" s="415">
        <v>0</v>
      </c>
      <c r="L7208" s="415">
        <v>0</v>
      </c>
      <c r="M7208" s="415">
        <v>0</v>
      </c>
      <c r="N7208" s="415">
        <v>0</v>
      </c>
      <c r="O7208" s="237">
        <v>-291.47300000000001</v>
      </c>
      <c r="P7208" s="237">
        <v>0</v>
      </c>
      <c r="Q7208" s="237">
        <v>4280.5889999999999</v>
      </c>
      <c r="R7208" s="237">
        <v>0</v>
      </c>
      <c r="S7208" s="237">
        <v>0</v>
      </c>
      <c r="T7208" s="237">
        <v>0</v>
      </c>
      <c r="U7208" s="237">
        <v>0</v>
      </c>
      <c r="V7208" s="237">
        <v>0</v>
      </c>
      <c r="W7208" s="237">
        <v>0</v>
      </c>
      <c r="Y7208" s="236" t="str">
        <f t="shared" si="112"/>
        <v>Saudi Arabia</v>
      </c>
    </row>
    <row r="7209" spans="1:25">
      <c r="A7209" s="399"/>
      <c r="B7209" s="234" t="s">
        <v>44</v>
      </c>
      <c r="C7209" s="232" t="s">
        <v>13</v>
      </c>
      <c r="D7209" s="235">
        <v>0</v>
      </c>
      <c r="E7209" s="235">
        <v>0</v>
      </c>
      <c r="F7209" s="235">
        <v>0</v>
      </c>
      <c r="G7209" s="235">
        <v>0</v>
      </c>
      <c r="H7209" s="235"/>
      <c r="I7209" s="235">
        <v>0</v>
      </c>
      <c r="J7209" s="235">
        <v>0</v>
      </c>
      <c r="K7209" s="416">
        <v>0</v>
      </c>
      <c r="L7209" s="416">
        <v>0</v>
      </c>
      <c r="M7209" s="416">
        <v>0</v>
      </c>
      <c r="N7209" s="416">
        <v>0</v>
      </c>
      <c r="O7209" s="235">
        <v>0</v>
      </c>
      <c r="P7209" s="235">
        <v>0</v>
      </c>
      <c r="Q7209" s="235">
        <v>0</v>
      </c>
      <c r="R7209" s="235">
        <v>0</v>
      </c>
      <c r="S7209" s="235">
        <v>0</v>
      </c>
      <c r="T7209" s="235">
        <v>0</v>
      </c>
      <c r="U7209" s="235">
        <v>0</v>
      </c>
      <c r="V7209" s="235">
        <v>0</v>
      </c>
      <c r="W7209" s="235">
        <v>0</v>
      </c>
      <c r="Y7209" s="236" t="str">
        <f t="shared" si="112"/>
        <v>Saudi Arabia</v>
      </c>
    </row>
    <row r="7210" spans="1:25">
      <c r="A7210" s="399"/>
      <c r="B7210" s="234" t="s">
        <v>43</v>
      </c>
      <c r="C7210" s="232" t="s">
        <v>13</v>
      </c>
      <c r="D7210" s="237">
        <v>0</v>
      </c>
      <c r="E7210" s="237">
        <v>0</v>
      </c>
      <c r="F7210" s="237">
        <v>0</v>
      </c>
      <c r="G7210" s="237">
        <v>0</v>
      </c>
      <c r="H7210" s="237"/>
      <c r="I7210" s="237">
        <v>0</v>
      </c>
      <c r="J7210" s="237">
        <v>0</v>
      </c>
      <c r="K7210" s="415">
        <v>0</v>
      </c>
      <c r="L7210" s="415">
        <v>0</v>
      </c>
      <c r="M7210" s="415">
        <v>0</v>
      </c>
      <c r="N7210" s="415">
        <v>0</v>
      </c>
      <c r="O7210" s="237">
        <v>0</v>
      </c>
      <c r="P7210" s="237">
        <v>0</v>
      </c>
      <c r="Q7210" s="237">
        <v>0</v>
      </c>
      <c r="R7210" s="237">
        <v>0</v>
      </c>
      <c r="S7210" s="237">
        <v>0</v>
      </c>
      <c r="T7210" s="237">
        <v>0</v>
      </c>
      <c r="U7210" s="237">
        <v>0</v>
      </c>
      <c r="V7210" s="237">
        <v>0</v>
      </c>
      <c r="W7210" s="237">
        <v>0</v>
      </c>
      <c r="Y7210" s="236" t="str">
        <f t="shared" si="112"/>
        <v>Saudi Arabia</v>
      </c>
    </row>
    <row r="7211" spans="1:25">
      <c r="A7211" s="399"/>
      <c r="B7211" s="234" t="s">
        <v>42</v>
      </c>
      <c r="C7211" s="232" t="s">
        <v>13</v>
      </c>
      <c r="D7211" s="235">
        <v>0</v>
      </c>
      <c r="E7211" s="235">
        <v>0</v>
      </c>
      <c r="F7211" s="235">
        <v>-4447.1629999999996</v>
      </c>
      <c r="G7211" s="235">
        <v>0</v>
      </c>
      <c r="H7211" s="235"/>
      <c r="I7211" s="235">
        <v>0</v>
      </c>
      <c r="J7211" s="235">
        <v>0</v>
      </c>
      <c r="K7211" s="416">
        <v>0</v>
      </c>
      <c r="L7211" s="416">
        <v>0</v>
      </c>
      <c r="M7211" s="416">
        <v>0</v>
      </c>
      <c r="N7211" s="416">
        <v>0</v>
      </c>
      <c r="O7211" s="235">
        <v>0</v>
      </c>
      <c r="P7211" s="235">
        <v>0</v>
      </c>
      <c r="Q7211" s="235">
        <v>374.52</v>
      </c>
      <c r="R7211" s="235">
        <v>0</v>
      </c>
      <c r="S7211" s="235">
        <v>0</v>
      </c>
      <c r="T7211" s="235">
        <v>0</v>
      </c>
      <c r="U7211" s="235">
        <v>0</v>
      </c>
      <c r="V7211" s="235">
        <v>0</v>
      </c>
      <c r="W7211" s="235">
        <v>0</v>
      </c>
      <c r="Y7211" s="236" t="str">
        <f t="shared" si="112"/>
        <v>Saudi Arabia</v>
      </c>
    </row>
    <row r="7212" spans="1:25">
      <c r="A7212" s="399"/>
      <c r="B7212" s="234" t="s">
        <v>41</v>
      </c>
      <c r="C7212" s="232" t="s">
        <v>13</v>
      </c>
      <c r="D7212" s="237">
        <v>0</v>
      </c>
      <c r="E7212" s="237">
        <v>5351.9350000000004</v>
      </c>
      <c r="F7212" s="237">
        <v>-9603.5249999999996</v>
      </c>
      <c r="G7212" s="237">
        <v>0</v>
      </c>
      <c r="H7212" s="237"/>
      <c r="I7212" s="237">
        <v>-3536.2710000000002</v>
      </c>
      <c r="J7212" s="237">
        <v>-771.00900000000001</v>
      </c>
      <c r="K7212" s="415">
        <v>0</v>
      </c>
      <c r="L7212" s="415">
        <v>0</v>
      </c>
      <c r="M7212" s="415">
        <v>0</v>
      </c>
      <c r="N7212" s="415">
        <v>0</v>
      </c>
      <c r="O7212" s="237">
        <v>-698.03700000000003</v>
      </c>
      <c r="P7212" s="237">
        <v>0</v>
      </c>
      <c r="Q7212" s="237">
        <v>11185.87</v>
      </c>
      <c r="R7212" s="237">
        <v>0</v>
      </c>
      <c r="S7212" s="237">
        <v>0</v>
      </c>
      <c r="T7212" s="237">
        <v>0</v>
      </c>
      <c r="U7212" s="237">
        <v>0</v>
      </c>
      <c r="V7212" s="237">
        <v>0</v>
      </c>
      <c r="W7212" s="237">
        <v>0</v>
      </c>
      <c r="Y7212" s="236" t="str">
        <f t="shared" si="112"/>
        <v>Saudi Arabia</v>
      </c>
    </row>
    <row r="7213" spans="1:25">
      <c r="A7213" s="399"/>
      <c r="B7213" s="234" t="s">
        <v>40</v>
      </c>
      <c r="C7213" s="232" t="s">
        <v>13</v>
      </c>
      <c r="D7213" s="235">
        <v>0</v>
      </c>
      <c r="E7213" s="235">
        <v>0</v>
      </c>
      <c r="F7213" s="235">
        <v>-15012.897999999999</v>
      </c>
      <c r="G7213" s="235">
        <v>0</v>
      </c>
      <c r="H7213" s="235"/>
      <c r="I7213" s="235">
        <v>0</v>
      </c>
      <c r="J7213" s="235">
        <v>0</v>
      </c>
      <c r="K7213" s="416">
        <v>0</v>
      </c>
      <c r="L7213" s="416">
        <v>0</v>
      </c>
      <c r="M7213" s="416">
        <v>0</v>
      </c>
      <c r="N7213" s="416">
        <v>0</v>
      </c>
      <c r="O7213" s="235">
        <v>0</v>
      </c>
      <c r="P7213" s="235">
        <v>0</v>
      </c>
      <c r="Q7213" s="235">
        <v>2291.4879999999998</v>
      </c>
      <c r="R7213" s="235">
        <v>0</v>
      </c>
      <c r="S7213" s="235">
        <v>0</v>
      </c>
      <c r="T7213" s="235">
        <v>0</v>
      </c>
      <c r="U7213" s="235">
        <v>0</v>
      </c>
      <c r="V7213" s="235">
        <v>0</v>
      </c>
      <c r="W7213" s="235">
        <v>0</v>
      </c>
      <c r="Y7213" s="236" t="str">
        <f t="shared" si="112"/>
        <v>Saudi Arabia</v>
      </c>
    </row>
    <row r="7214" spans="1:25">
      <c r="A7214" s="399"/>
      <c r="B7214" s="234" t="s">
        <v>39</v>
      </c>
      <c r="C7214" s="232" t="s">
        <v>13</v>
      </c>
      <c r="D7214" s="237">
        <v>0</v>
      </c>
      <c r="E7214" s="237">
        <v>0</v>
      </c>
      <c r="F7214" s="237">
        <v>0</v>
      </c>
      <c r="G7214" s="237">
        <v>0</v>
      </c>
      <c r="H7214" s="237"/>
      <c r="I7214" s="237">
        <v>0</v>
      </c>
      <c r="J7214" s="237">
        <v>0</v>
      </c>
      <c r="K7214" s="415">
        <v>0</v>
      </c>
      <c r="L7214" s="415">
        <v>0</v>
      </c>
      <c r="M7214" s="415">
        <v>0</v>
      </c>
      <c r="N7214" s="415">
        <v>0</v>
      </c>
      <c r="O7214" s="237">
        <v>0</v>
      </c>
      <c r="P7214" s="237">
        <v>0</v>
      </c>
      <c r="Q7214" s="237">
        <v>0</v>
      </c>
      <c r="R7214" s="237">
        <v>0</v>
      </c>
      <c r="S7214" s="237">
        <v>0</v>
      </c>
      <c r="T7214" s="237">
        <v>0</v>
      </c>
      <c r="U7214" s="237">
        <v>0</v>
      </c>
      <c r="V7214" s="237">
        <v>0</v>
      </c>
      <c r="W7214" s="237">
        <v>0</v>
      </c>
      <c r="Y7214" s="236" t="str">
        <f t="shared" si="112"/>
        <v>Saudi Arabia</v>
      </c>
    </row>
    <row r="7215" spans="1:25">
      <c r="A7215" s="399"/>
      <c r="B7215" s="234" t="s">
        <v>38</v>
      </c>
      <c r="C7215" s="232" t="s">
        <v>13</v>
      </c>
      <c r="D7215" s="235">
        <v>0</v>
      </c>
      <c r="E7215" s="235">
        <v>0</v>
      </c>
      <c r="F7215" s="235">
        <v>0</v>
      </c>
      <c r="G7215" s="235">
        <v>0</v>
      </c>
      <c r="H7215" s="235"/>
      <c r="I7215" s="235">
        <v>0</v>
      </c>
      <c r="J7215" s="235">
        <v>0</v>
      </c>
      <c r="K7215" s="416">
        <v>0</v>
      </c>
      <c r="L7215" s="416">
        <v>0</v>
      </c>
      <c r="M7215" s="416">
        <v>0</v>
      </c>
      <c r="N7215" s="416">
        <v>0</v>
      </c>
      <c r="O7215" s="235">
        <v>0</v>
      </c>
      <c r="P7215" s="235">
        <v>0</v>
      </c>
      <c r="Q7215" s="235">
        <v>0</v>
      </c>
      <c r="R7215" s="235">
        <v>0</v>
      </c>
      <c r="S7215" s="235">
        <v>0</v>
      </c>
      <c r="T7215" s="235">
        <v>0</v>
      </c>
      <c r="U7215" s="235">
        <v>0</v>
      </c>
      <c r="V7215" s="235">
        <v>0</v>
      </c>
      <c r="W7215" s="235">
        <v>0</v>
      </c>
      <c r="Y7215" s="236" t="str">
        <f t="shared" si="112"/>
        <v>Saudi Arabia</v>
      </c>
    </row>
    <row r="7216" spans="1:25">
      <c r="A7216" s="399"/>
      <c r="B7216" s="234" t="s">
        <v>37</v>
      </c>
      <c r="C7216" s="232" t="s">
        <v>13</v>
      </c>
      <c r="D7216" s="237">
        <v>0</v>
      </c>
      <c r="E7216" s="237">
        <v>927.77300000000002</v>
      </c>
      <c r="F7216" s="237">
        <v>0</v>
      </c>
      <c r="G7216" s="237">
        <v>0</v>
      </c>
      <c r="H7216" s="237"/>
      <c r="I7216" s="237">
        <v>0</v>
      </c>
      <c r="J7216" s="237">
        <v>0</v>
      </c>
      <c r="K7216" s="415">
        <v>0</v>
      </c>
      <c r="L7216" s="415">
        <v>0</v>
      </c>
      <c r="M7216" s="415">
        <v>0</v>
      </c>
      <c r="N7216" s="415">
        <v>0</v>
      </c>
      <c r="O7216" s="237">
        <v>0</v>
      </c>
      <c r="P7216" s="237">
        <v>0</v>
      </c>
      <c r="Q7216" s="237">
        <v>3208.0830000000001</v>
      </c>
      <c r="R7216" s="237">
        <v>0</v>
      </c>
      <c r="S7216" s="237">
        <v>0</v>
      </c>
      <c r="T7216" s="237">
        <v>0</v>
      </c>
      <c r="U7216" s="237">
        <v>0</v>
      </c>
      <c r="V7216" s="237">
        <v>0</v>
      </c>
      <c r="W7216" s="237">
        <v>0</v>
      </c>
      <c r="Y7216" s="236" t="str">
        <f t="shared" si="112"/>
        <v>Saudi Arabia</v>
      </c>
    </row>
    <row r="7217" spans="1:25">
      <c r="A7217" s="399"/>
      <c r="B7217" s="234" t="s">
        <v>36</v>
      </c>
      <c r="C7217" s="232" t="s">
        <v>13</v>
      </c>
      <c r="D7217" s="235">
        <v>0</v>
      </c>
      <c r="E7217" s="235">
        <v>0</v>
      </c>
      <c r="F7217" s="235">
        <v>0</v>
      </c>
      <c r="G7217" s="235">
        <v>0</v>
      </c>
      <c r="H7217" s="235"/>
      <c r="I7217" s="235">
        <v>0</v>
      </c>
      <c r="J7217" s="235">
        <v>0</v>
      </c>
      <c r="K7217" s="416">
        <v>0</v>
      </c>
      <c r="L7217" s="416">
        <v>0</v>
      </c>
      <c r="M7217" s="416">
        <v>0</v>
      </c>
      <c r="N7217" s="416">
        <v>0</v>
      </c>
      <c r="O7217" s="235">
        <v>0</v>
      </c>
      <c r="P7217" s="235">
        <v>0</v>
      </c>
      <c r="Q7217" s="235">
        <v>0</v>
      </c>
      <c r="R7217" s="235">
        <v>0</v>
      </c>
      <c r="S7217" s="235">
        <v>0</v>
      </c>
      <c r="T7217" s="235">
        <v>0</v>
      </c>
      <c r="U7217" s="235">
        <v>0</v>
      </c>
      <c r="V7217" s="235">
        <v>0</v>
      </c>
      <c r="W7217" s="235">
        <v>0</v>
      </c>
      <c r="Y7217" s="236" t="str">
        <f t="shared" si="112"/>
        <v>Saudi Arabia</v>
      </c>
    </row>
    <row r="7218" spans="1:25">
      <c r="A7218" s="399"/>
      <c r="B7218" s="234" t="s">
        <v>35</v>
      </c>
      <c r="C7218" s="232" t="s">
        <v>13</v>
      </c>
      <c r="D7218" s="237">
        <v>0</v>
      </c>
      <c r="E7218" s="237">
        <v>0</v>
      </c>
      <c r="F7218" s="237">
        <v>0</v>
      </c>
      <c r="G7218" s="237">
        <v>0</v>
      </c>
      <c r="H7218" s="237"/>
      <c r="I7218" s="237">
        <v>0</v>
      </c>
      <c r="J7218" s="237">
        <v>0</v>
      </c>
      <c r="K7218" s="415">
        <v>0</v>
      </c>
      <c r="L7218" s="415">
        <v>0</v>
      </c>
      <c r="M7218" s="415">
        <v>0</v>
      </c>
      <c r="N7218" s="415">
        <v>0</v>
      </c>
      <c r="O7218" s="237">
        <v>0</v>
      </c>
      <c r="P7218" s="237">
        <v>0</v>
      </c>
      <c r="Q7218" s="237">
        <v>0</v>
      </c>
      <c r="R7218" s="237">
        <v>0</v>
      </c>
      <c r="S7218" s="237">
        <v>0</v>
      </c>
      <c r="T7218" s="237">
        <v>0</v>
      </c>
      <c r="U7218" s="237">
        <v>0</v>
      </c>
      <c r="V7218" s="237">
        <v>0</v>
      </c>
      <c r="W7218" s="237">
        <v>0</v>
      </c>
      <c r="Y7218" s="236" t="str">
        <f t="shared" si="112"/>
        <v>Saudi Arabia</v>
      </c>
    </row>
    <row r="7219" spans="1:25">
      <c r="A7219" s="399"/>
      <c r="B7219" s="234" t="s">
        <v>34</v>
      </c>
      <c r="C7219" s="232" t="s">
        <v>13</v>
      </c>
      <c r="D7219" s="235">
        <v>0</v>
      </c>
      <c r="E7219" s="235">
        <v>0</v>
      </c>
      <c r="F7219" s="235">
        <v>0</v>
      </c>
      <c r="G7219" s="235">
        <v>0</v>
      </c>
      <c r="H7219" s="235"/>
      <c r="I7219" s="235">
        <v>0</v>
      </c>
      <c r="J7219" s="235">
        <v>0</v>
      </c>
      <c r="K7219" s="416">
        <v>0</v>
      </c>
      <c r="L7219" s="416">
        <v>0</v>
      </c>
      <c r="M7219" s="416">
        <v>0</v>
      </c>
      <c r="N7219" s="416">
        <v>0</v>
      </c>
      <c r="O7219" s="235">
        <v>-429.923</v>
      </c>
      <c r="P7219" s="235">
        <v>0</v>
      </c>
      <c r="Q7219" s="235">
        <v>214.006</v>
      </c>
      <c r="R7219" s="235">
        <v>0</v>
      </c>
      <c r="S7219" s="235">
        <v>0</v>
      </c>
      <c r="T7219" s="235">
        <v>0</v>
      </c>
      <c r="U7219" s="235">
        <v>0</v>
      </c>
      <c r="V7219" s="235">
        <v>0</v>
      </c>
      <c r="W7219" s="235">
        <v>68025</v>
      </c>
      <c r="Y7219" s="236" t="str">
        <f t="shared" si="112"/>
        <v>Saudi Arabia</v>
      </c>
    </row>
    <row r="7220" spans="1:25" ht="22.5">
      <c r="A7220" s="399"/>
      <c r="B7220" s="234" t="s">
        <v>33</v>
      </c>
      <c r="C7220" s="232" t="s">
        <v>13</v>
      </c>
      <c r="D7220" s="237">
        <v>0</v>
      </c>
      <c r="E7220" s="237">
        <v>0</v>
      </c>
      <c r="F7220" s="237">
        <v>0</v>
      </c>
      <c r="G7220" s="237">
        <v>0</v>
      </c>
      <c r="H7220" s="237"/>
      <c r="I7220" s="237">
        <v>0</v>
      </c>
      <c r="J7220" s="237">
        <v>0</v>
      </c>
      <c r="K7220" s="415">
        <v>0</v>
      </c>
      <c r="L7220" s="415">
        <v>0</v>
      </c>
      <c r="M7220" s="415">
        <v>0</v>
      </c>
      <c r="N7220" s="415">
        <v>0</v>
      </c>
      <c r="O7220" s="237">
        <v>0</v>
      </c>
      <c r="P7220" s="237">
        <v>0</v>
      </c>
      <c r="Q7220" s="237">
        <v>0</v>
      </c>
      <c r="R7220" s="237">
        <v>0</v>
      </c>
      <c r="S7220" s="237">
        <v>0</v>
      </c>
      <c r="T7220" s="237">
        <v>0</v>
      </c>
      <c r="U7220" s="237">
        <v>0</v>
      </c>
      <c r="V7220" s="237">
        <v>0</v>
      </c>
      <c r="W7220" s="237">
        <v>0</v>
      </c>
      <c r="Y7220" s="236" t="str">
        <f t="shared" si="112"/>
        <v>Saudi Arabia</v>
      </c>
    </row>
    <row r="7221" spans="1:25">
      <c r="A7221" s="399"/>
      <c r="B7221" s="234" t="s">
        <v>32</v>
      </c>
      <c r="C7221" s="232" t="s">
        <v>13</v>
      </c>
      <c r="D7221" s="235">
        <v>0</v>
      </c>
      <c r="E7221" s="235">
        <v>0</v>
      </c>
      <c r="F7221" s="235">
        <v>0</v>
      </c>
      <c r="G7221" s="235">
        <v>0</v>
      </c>
      <c r="H7221" s="235"/>
      <c r="I7221" s="235">
        <v>0</v>
      </c>
      <c r="J7221" s="235">
        <v>0</v>
      </c>
      <c r="K7221" s="416">
        <v>0</v>
      </c>
      <c r="L7221" s="416">
        <v>0</v>
      </c>
      <c r="M7221" s="416">
        <v>0</v>
      </c>
      <c r="N7221" s="416">
        <v>0</v>
      </c>
      <c r="O7221" s="235">
        <v>0</v>
      </c>
      <c r="P7221" s="235">
        <v>0</v>
      </c>
      <c r="Q7221" s="235">
        <v>0</v>
      </c>
      <c r="R7221" s="235">
        <v>0</v>
      </c>
      <c r="S7221" s="235">
        <v>0</v>
      </c>
      <c r="T7221" s="235">
        <v>0</v>
      </c>
      <c r="U7221" s="235">
        <v>0</v>
      </c>
      <c r="V7221" s="235">
        <v>0</v>
      </c>
      <c r="W7221" s="235">
        <v>0</v>
      </c>
      <c r="Y7221" s="236" t="str">
        <f t="shared" si="112"/>
        <v>Saudi Arabia</v>
      </c>
    </row>
    <row r="7222" spans="1:25">
      <c r="A7222" s="399"/>
      <c r="B7222" s="234" t="s">
        <v>31</v>
      </c>
      <c r="C7222" s="232" t="s">
        <v>13</v>
      </c>
      <c r="D7222" s="237">
        <v>0</v>
      </c>
      <c r="E7222" s="237">
        <v>0</v>
      </c>
      <c r="F7222" s="237">
        <v>0</v>
      </c>
      <c r="G7222" s="237">
        <v>0</v>
      </c>
      <c r="H7222" s="237"/>
      <c r="I7222" s="237">
        <v>0</v>
      </c>
      <c r="J7222" s="237">
        <v>0</v>
      </c>
      <c r="K7222" s="415">
        <v>0</v>
      </c>
      <c r="L7222" s="415">
        <v>0</v>
      </c>
      <c r="M7222" s="415">
        <v>0</v>
      </c>
      <c r="N7222" s="415">
        <v>0</v>
      </c>
      <c r="O7222" s="237">
        <v>0</v>
      </c>
      <c r="P7222" s="237">
        <v>0</v>
      </c>
      <c r="Q7222" s="237">
        <v>0</v>
      </c>
      <c r="R7222" s="237">
        <v>0</v>
      </c>
      <c r="S7222" s="237">
        <v>0</v>
      </c>
      <c r="T7222" s="237">
        <v>0</v>
      </c>
      <c r="U7222" s="237">
        <v>0</v>
      </c>
      <c r="V7222" s="237">
        <v>0</v>
      </c>
      <c r="W7222" s="237">
        <v>0</v>
      </c>
      <c r="Y7222" s="236" t="str">
        <f t="shared" si="112"/>
        <v>Saudi Arabia</v>
      </c>
    </row>
    <row r="7223" spans="1:25">
      <c r="A7223" s="399"/>
      <c r="B7223" s="234" t="s">
        <v>30</v>
      </c>
      <c r="C7223" s="232" t="s">
        <v>13</v>
      </c>
      <c r="D7223" s="235">
        <v>0</v>
      </c>
      <c r="E7223" s="235">
        <v>0</v>
      </c>
      <c r="F7223" s="235">
        <v>0</v>
      </c>
      <c r="G7223" s="235">
        <v>0</v>
      </c>
      <c r="H7223" s="235"/>
      <c r="I7223" s="235">
        <v>0</v>
      </c>
      <c r="J7223" s="235">
        <v>0</v>
      </c>
      <c r="K7223" s="416">
        <v>0</v>
      </c>
      <c r="L7223" s="416">
        <v>0</v>
      </c>
      <c r="M7223" s="416">
        <v>0</v>
      </c>
      <c r="N7223" s="416">
        <v>0</v>
      </c>
      <c r="O7223" s="235">
        <v>0</v>
      </c>
      <c r="P7223" s="235">
        <v>0</v>
      </c>
      <c r="Q7223" s="235">
        <v>0</v>
      </c>
      <c r="R7223" s="235">
        <v>0</v>
      </c>
      <c r="S7223" s="235">
        <v>0</v>
      </c>
      <c r="T7223" s="235">
        <v>0</v>
      </c>
      <c r="U7223" s="235">
        <v>0</v>
      </c>
      <c r="V7223" s="235">
        <v>0</v>
      </c>
      <c r="W7223" s="235">
        <v>0</v>
      </c>
      <c r="Y7223" s="236" t="str">
        <f t="shared" si="112"/>
        <v>Saudi Arabia</v>
      </c>
    </row>
    <row r="7224" spans="1:25">
      <c r="A7224" s="399"/>
      <c r="B7224" s="234" t="s">
        <v>29</v>
      </c>
      <c r="C7224" s="232" t="s">
        <v>13</v>
      </c>
      <c r="D7224" s="237">
        <v>8.5999999999999993E-2</v>
      </c>
      <c r="E7224" s="237">
        <v>0</v>
      </c>
      <c r="F7224" s="237">
        <v>0</v>
      </c>
      <c r="G7224" s="237">
        <v>0</v>
      </c>
      <c r="H7224" s="237"/>
      <c r="I7224" s="237">
        <v>-8.5999999999999993E-2</v>
      </c>
      <c r="J7224" s="237">
        <v>0</v>
      </c>
      <c r="K7224" s="415">
        <v>0</v>
      </c>
      <c r="L7224" s="415">
        <v>0</v>
      </c>
      <c r="M7224" s="415">
        <v>0</v>
      </c>
      <c r="N7224" s="415">
        <v>0</v>
      </c>
      <c r="O7224" s="237">
        <v>0</v>
      </c>
      <c r="P7224" s="237">
        <v>0</v>
      </c>
      <c r="Q7224" s="237">
        <v>0</v>
      </c>
      <c r="R7224" s="237">
        <v>0</v>
      </c>
      <c r="S7224" s="237">
        <v>0</v>
      </c>
      <c r="T7224" s="237">
        <v>0</v>
      </c>
      <c r="U7224" s="237">
        <v>0</v>
      </c>
      <c r="V7224" s="237">
        <v>0</v>
      </c>
      <c r="W7224" s="237">
        <v>1</v>
      </c>
      <c r="Y7224" s="236" t="str">
        <f t="shared" si="112"/>
        <v>Saudi Arabia</v>
      </c>
    </row>
    <row r="7225" spans="1:25">
      <c r="A7225" s="399"/>
      <c r="B7225" s="234" t="s">
        <v>28</v>
      </c>
      <c r="C7225" s="232" t="s">
        <v>13</v>
      </c>
      <c r="D7225" s="235">
        <v>0</v>
      </c>
      <c r="E7225" s="235">
        <v>0</v>
      </c>
      <c r="F7225" s="235">
        <v>0</v>
      </c>
      <c r="G7225" s="235">
        <v>0</v>
      </c>
      <c r="H7225" s="235"/>
      <c r="I7225" s="235">
        <v>0</v>
      </c>
      <c r="J7225" s="235">
        <v>0</v>
      </c>
      <c r="K7225" s="416">
        <v>0</v>
      </c>
      <c r="L7225" s="416">
        <v>0</v>
      </c>
      <c r="M7225" s="416">
        <v>0</v>
      </c>
      <c r="N7225" s="416">
        <v>0</v>
      </c>
      <c r="O7225" s="235">
        <v>0</v>
      </c>
      <c r="P7225" s="235">
        <v>0</v>
      </c>
      <c r="Q7225" s="235">
        <v>0</v>
      </c>
      <c r="R7225" s="235">
        <v>0</v>
      </c>
      <c r="S7225" s="235">
        <v>0</v>
      </c>
      <c r="T7225" s="235">
        <v>0</v>
      </c>
      <c r="U7225" s="235">
        <v>0</v>
      </c>
      <c r="V7225" s="235">
        <v>0</v>
      </c>
      <c r="W7225" s="235">
        <v>0</v>
      </c>
      <c r="Y7225" s="236" t="str">
        <f t="shared" si="112"/>
        <v>Saudi Arabia</v>
      </c>
    </row>
    <row r="7226" spans="1:25">
      <c r="A7226" s="399"/>
      <c r="B7226" s="234" t="s">
        <v>27</v>
      </c>
      <c r="C7226" s="232" t="s">
        <v>13</v>
      </c>
      <c r="D7226" s="237">
        <v>0</v>
      </c>
      <c r="E7226" s="237">
        <v>0</v>
      </c>
      <c r="F7226" s="237">
        <v>0</v>
      </c>
      <c r="G7226" s="237">
        <v>0</v>
      </c>
      <c r="H7226" s="237"/>
      <c r="I7226" s="237">
        <v>0</v>
      </c>
      <c r="J7226" s="237">
        <v>0</v>
      </c>
      <c r="K7226" s="415">
        <v>0</v>
      </c>
      <c r="L7226" s="415">
        <v>0</v>
      </c>
      <c r="M7226" s="415">
        <v>0</v>
      </c>
      <c r="N7226" s="415">
        <v>0</v>
      </c>
      <c r="O7226" s="237">
        <v>0</v>
      </c>
      <c r="P7226" s="237">
        <v>0</v>
      </c>
      <c r="Q7226" s="237">
        <v>0</v>
      </c>
      <c r="R7226" s="237">
        <v>0</v>
      </c>
      <c r="S7226" s="237">
        <v>0</v>
      </c>
      <c r="T7226" s="237">
        <v>0</v>
      </c>
      <c r="U7226" s="237">
        <v>0</v>
      </c>
      <c r="V7226" s="237">
        <v>0</v>
      </c>
      <c r="W7226" s="237">
        <v>0</v>
      </c>
      <c r="Y7226" s="236" t="str">
        <f t="shared" si="112"/>
        <v>Saudi Arabia</v>
      </c>
    </row>
    <row r="7227" spans="1:25">
      <c r="A7227" s="399"/>
      <c r="B7227" s="234" t="s">
        <v>26</v>
      </c>
      <c r="C7227" s="232" t="s">
        <v>13</v>
      </c>
      <c r="D7227" s="235">
        <v>0</v>
      </c>
      <c r="E7227" s="235">
        <v>0</v>
      </c>
      <c r="F7227" s="235">
        <v>0</v>
      </c>
      <c r="G7227" s="235">
        <v>0</v>
      </c>
      <c r="H7227" s="235"/>
      <c r="I7227" s="235">
        <v>0</v>
      </c>
      <c r="J7227" s="235">
        <v>0</v>
      </c>
      <c r="K7227" s="416">
        <v>0</v>
      </c>
      <c r="L7227" s="416">
        <v>0</v>
      </c>
      <c r="M7227" s="416">
        <v>0</v>
      </c>
      <c r="N7227" s="416">
        <v>0</v>
      </c>
      <c r="O7227" s="235">
        <v>0</v>
      </c>
      <c r="P7227" s="235">
        <v>0</v>
      </c>
      <c r="Q7227" s="235">
        <v>0</v>
      </c>
      <c r="R7227" s="235">
        <v>0</v>
      </c>
      <c r="S7227" s="235">
        <v>0</v>
      </c>
      <c r="T7227" s="235">
        <v>0</v>
      </c>
      <c r="U7227" s="235">
        <v>0</v>
      </c>
      <c r="V7227" s="235">
        <v>0</v>
      </c>
      <c r="W7227" s="235">
        <v>0</v>
      </c>
      <c r="Y7227" s="236" t="str">
        <f t="shared" si="112"/>
        <v>Saudi Arabia</v>
      </c>
    </row>
    <row r="7228" spans="1:25">
      <c r="A7228" s="399"/>
      <c r="B7228" s="234" t="s">
        <v>25</v>
      </c>
      <c r="C7228" s="232" t="s">
        <v>13</v>
      </c>
      <c r="D7228" s="237">
        <v>0</v>
      </c>
      <c r="E7228" s="237">
        <v>0</v>
      </c>
      <c r="F7228" s="237">
        <v>0</v>
      </c>
      <c r="G7228" s="237">
        <v>0</v>
      </c>
      <c r="H7228" s="237"/>
      <c r="I7228" s="237">
        <v>0</v>
      </c>
      <c r="J7228" s="237">
        <v>0</v>
      </c>
      <c r="K7228" s="415">
        <v>0</v>
      </c>
      <c r="L7228" s="415">
        <v>0</v>
      </c>
      <c r="M7228" s="415">
        <v>0</v>
      </c>
      <c r="N7228" s="415">
        <v>0</v>
      </c>
      <c r="O7228" s="237">
        <v>0</v>
      </c>
      <c r="P7228" s="237">
        <v>0</v>
      </c>
      <c r="Q7228" s="237">
        <v>0</v>
      </c>
      <c r="R7228" s="237">
        <v>0</v>
      </c>
      <c r="S7228" s="237">
        <v>0</v>
      </c>
      <c r="T7228" s="237">
        <v>0</v>
      </c>
      <c r="U7228" s="237">
        <v>0</v>
      </c>
      <c r="V7228" s="237">
        <v>0</v>
      </c>
      <c r="W7228" s="237">
        <v>0</v>
      </c>
      <c r="Y7228" s="236" t="str">
        <f t="shared" si="112"/>
        <v>Saudi Arabia</v>
      </c>
    </row>
    <row r="7229" spans="1:25">
      <c r="A7229" s="399"/>
      <c r="B7229" s="234" t="s">
        <v>0</v>
      </c>
      <c r="C7229" s="232" t="s">
        <v>13</v>
      </c>
      <c r="D7229" s="235">
        <v>0</v>
      </c>
      <c r="E7229" s="235">
        <v>0</v>
      </c>
      <c r="F7229" s="235">
        <v>0</v>
      </c>
      <c r="G7229" s="235">
        <v>0</v>
      </c>
      <c r="H7229" s="235"/>
      <c r="I7229" s="235">
        <v>17105.400000000001</v>
      </c>
      <c r="J7229" s="235">
        <v>7320.0619999999999</v>
      </c>
      <c r="K7229" s="416">
        <v>0</v>
      </c>
      <c r="L7229" s="416">
        <v>0</v>
      </c>
      <c r="M7229" s="416">
        <v>0</v>
      </c>
      <c r="N7229" s="416">
        <v>0</v>
      </c>
      <c r="O7229" s="235">
        <v>-1356.5640000000001</v>
      </c>
      <c r="P7229" s="235">
        <v>-1721.462</v>
      </c>
      <c r="Q7229" s="235">
        <v>21347.436000000002</v>
      </c>
      <c r="R7229" s="235">
        <v>584.11199999999997</v>
      </c>
      <c r="S7229" s="235">
        <v>1239.69</v>
      </c>
      <c r="T7229" s="235">
        <v>0</v>
      </c>
      <c r="U7229" s="235">
        <v>63.64</v>
      </c>
      <c r="V7229" s="235">
        <v>0</v>
      </c>
      <c r="W7229" s="235">
        <v>0</v>
      </c>
      <c r="Y7229" s="236" t="str">
        <f t="shared" si="112"/>
        <v>Saudi Arabia</v>
      </c>
    </row>
    <row r="7230" spans="1:25">
      <c r="A7230" s="399"/>
      <c r="B7230" s="234" t="s">
        <v>24</v>
      </c>
      <c r="C7230" s="232" t="s">
        <v>13</v>
      </c>
      <c r="D7230" s="237">
        <v>0</v>
      </c>
      <c r="E7230" s="237">
        <v>0</v>
      </c>
      <c r="F7230" s="237">
        <v>0</v>
      </c>
      <c r="G7230" s="237">
        <v>0</v>
      </c>
      <c r="H7230" s="237"/>
      <c r="I7230" s="237">
        <v>0</v>
      </c>
      <c r="J7230" s="237">
        <v>0</v>
      </c>
      <c r="K7230" s="415">
        <v>0</v>
      </c>
      <c r="L7230" s="415">
        <v>0</v>
      </c>
      <c r="M7230" s="415">
        <v>0</v>
      </c>
      <c r="N7230" s="415">
        <v>0</v>
      </c>
      <c r="O7230" s="237">
        <v>0</v>
      </c>
      <c r="P7230" s="237">
        <v>0</v>
      </c>
      <c r="Q7230" s="237">
        <v>0</v>
      </c>
      <c r="R7230" s="237">
        <v>0</v>
      </c>
      <c r="S7230" s="237">
        <v>0</v>
      </c>
      <c r="T7230" s="237">
        <v>0</v>
      </c>
      <c r="U7230" s="237">
        <v>0</v>
      </c>
      <c r="V7230" s="237">
        <v>0</v>
      </c>
      <c r="W7230" s="237">
        <v>0</v>
      </c>
      <c r="Y7230" s="236" t="str">
        <f t="shared" si="112"/>
        <v>Saudi Arabia</v>
      </c>
    </row>
    <row r="7231" spans="1:25">
      <c r="A7231" s="399"/>
      <c r="B7231" s="234" t="s">
        <v>23</v>
      </c>
      <c r="C7231" s="232" t="s">
        <v>13</v>
      </c>
      <c r="D7231" s="235">
        <v>614479.11499999999</v>
      </c>
      <c r="E7231" s="235">
        <v>24816.633000000002</v>
      </c>
      <c r="F7231" s="235">
        <v>-444596.163</v>
      </c>
      <c r="G7231" s="235">
        <v>2118.366</v>
      </c>
      <c r="H7231" s="235"/>
      <c r="I7231" s="235">
        <v>-35030.563000000002</v>
      </c>
      <c r="J7231" s="235">
        <v>-16264.054</v>
      </c>
      <c r="K7231" s="416">
        <v>0</v>
      </c>
      <c r="L7231" s="416">
        <v>0</v>
      </c>
      <c r="M7231" s="416">
        <v>0</v>
      </c>
      <c r="N7231" s="416">
        <v>0</v>
      </c>
      <c r="O7231" s="235">
        <v>-9336.4079999999994</v>
      </c>
      <c r="P7231" s="235">
        <v>-1721.462</v>
      </c>
      <c r="Q7231" s="235">
        <v>133066.514</v>
      </c>
      <c r="R7231" s="235">
        <v>584.11199999999997</v>
      </c>
      <c r="S7231" s="235">
        <v>1239.69</v>
      </c>
      <c r="T7231" s="235">
        <v>0</v>
      </c>
      <c r="U7231" s="235">
        <v>63.64</v>
      </c>
      <c r="V7231" s="235">
        <v>0</v>
      </c>
      <c r="W7231" s="235">
        <v>284017</v>
      </c>
      <c r="Y7231" s="236" t="str">
        <f t="shared" si="112"/>
        <v>Saudi Arabia</v>
      </c>
    </row>
    <row r="7232" spans="1:25">
      <c r="A7232" s="399"/>
      <c r="B7232" s="234" t="s">
        <v>22</v>
      </c>
      <c r="C7232" s="232" t="s">
        <v>13</v>
      </c>
      <c r="D7232" s="237">
        <v>8.5999999999999993E-2</v>
      </c>
      <c r="E7232" s="237">
        <v>6.7169999999999996</v>
      </c>
      <c r="F7232" s="237">
        <v>0</v>
      </c>
      <c r="G7232" s="237">
        <v>0</v>
      </c>
      <c r="H7232" s="237"/>
      <c r="I7232" s="237">
        <v>-8.5999999999999993E-2</v>
      </c>
      <c r="J7232" s="237">
        <v>0</v>
      </c>
      <c r="K7232" s="415">
        <v>0</v>
      </c>
      <c r="L7232" s="415">
        <v>0</v>
      </c>
      <c r="M7232" s="415">
        <v>0</v>
      </c>
      <c r="N7232" s="415">
        <v>0</v>
      </c>
      <c r="O7232" s="237">
        <v>0</v>
      </c>
      <c r="P7232" s="237">
        <v>0</v>
      </c>
      <c r="Q7232" s="237">
        <v>6.7169999999999996</v>
      </c>
      <c r="R7232" s="237">
        <v>0</v>
      </c>
      <c r="S7232" s="237">
        <v>0</v>
      </c>
      <c r="T7232" s="237">
        <v>0</v>
      </c>
      <c r="U7232" s="237">
        <v>0</v>
      </c>
      <c r="V7232" s="237">
        <v>0</v>
      </c>
      <c r="W7232" s="237">
        <v>1</v>
      </c>
      <c r="Y7232" s="236" t="str">
        <f t="shared" si="112"/>
        <v>Saudi Arabia</v>
      </c>
    </row>
    <row r="7233" spans="1:25">
      <c r="A7233" s="399"/>
      <c r="B7233" s="234" t="s">
        <v>21</v>
      </c>
      <c r="C7233" s="232" t="s">
        <v>13</v>
      </c>
      <c r="D7233" s="235">
        <v>0</v>
      </c>
      <c r="E7233" s="235">
        <v>0</v>
      </c>
      <c r="F7233" s="235">
        <v>0</v>
      </c>
      <c r="G7233" s="235">
        <v>0</v>
      </c>
      <c r="H7233" s="235"/>
      <c r="I7233" s="235">
        <v>0</v>
      </c>
      <c r="J7233" s="235">
        <v>0</v>
      </c>
      <c r="K7233" s="416">
        <v>0</v>
      </c>
      <c r="L7233" s="416">
        <v>0</v>
      </c>
      <c r="M7233" s="416">
        <v>0</v>
      </c>
      <c r="N7233" s="416">
        <v>0</v>
      </c>
      <c r="O7233" s="235">
        <v>0</v>
      </c>
      <c r="P7233" s="235">
        <v>0</v>
      </c>
      <c r="Q7233" s="235">
        <v>0</v>
      </c>
      <c r="R7233" s="235">
        <v>0</v>
      </c>
      <c r="S7233" s="235">
        <v>0</v>
      </c>
      <c r="T7233" s="235">
        <v>0</v>
      </c>
      <c r="U7233" s="235">
        <v>0</v>
      </c>
      <c r="V7233" s="235">
        <v>0</v>
      </c>
      <c r="W7233" s="235">
        <v>0</v>
      </c>
      <c r="Y7233" s="236" t="str">
        <f t="shared" si="112"/>
        <v>Saudi Arabia</v>
      </c>
    </row>
    <row r="7234" spans="1:25">
      <c r="A7234" s="399"/>
      <c r="B7234" s="234" t="s">
        <v>20</v>
      </c>
      <c r="C7234" s="232" t="s">
        <v>13</v>
      </c>
      <c r="D7234" s="237">
        <v>0</v>
      </c>
      <c r="E7234" s="237">
        <v>0</v>
      </c>
      <c r="F7234" s="237">
        <v>0</v>
      </c>
      <c r="G7234" s="237">
        <v>0</v>
      </c>
      <c r="H7234" s="237"/>
      <c r="I7234" s="237">
        <v>0</v>
      </c>
      <c r="J7234" s="237">
        <v>0</v>
      </c>
      <c r="K7234" s="415">
        <v>0</v>
      </c>
      <c r="L7234" s="415">
        <v>0</v>
      </c>
      <c r="M7234" s="415">
        <v>0</v>
      </c>
      <c r="N7234" s="415">
        <v>0</v>
      </c>
      <c r="O7234" s="237">
        <v>0</v>
      </c>
      <c r="P7234" s="237">
        <v>0</v>
      </c>
      <c r="Q7234" s="237">
        <v>0</v>
      </c>
      <c r="R7234" s="237">
        <v>0</v>
      </c>
      <c r="S7234" s="237">
        <v>0</v>
      </c>
      <c r="T7234" s="237">
        <v>0</v>
      </c>
      <c r="U7234" s="237">
        <v>0</v>
      </c>
      <c r="V7234" s="237">
        <v>0</v>
      </c>
      <c r="W7234" s="237">
        <v>0</v>
      </c>
      <c r="Y7234" s="236" t="str">
        <f t="shared" si="112"/>
        <v>Saudi Arabia</v>
      </c>
    </row>
    <row r="7235" spans="1:25">
      <c r="A7235" s="399"/>
      <c r="B7235" s="234" t="s">
        <v>19</v>
      </c>
      <c r="C7235" s="232" t="s">
        <v>13</v>
      </c>
      <c r="D7235" s="235">
        <v>0</v>
      </c>
      <c r="E7235" s="235">
        <v>0</v>
      </c>
      <c r="F7235" s="235">
        <v>0</v>
      </c>
      <c r="G7235" s="235">
        <v>0</v>
      </c>
      <c r="H7235" s="235"/>
      <c r="I7235" s="235">
        <v>0</v>
      </c>
      <c r="J7235" s="235">
        <v>0</v>
      </c>
      <c r="K7235" s="416">
        <v>0</v>
      </c>
      <c r="L7235" s="416">
        <v>0</v>
      </c>
      <c r="M7235" s="416">
        <v>0</v>
      </c>
      <c r="N7235" s="416">
        <v>0</v>
      </c>
      <c r="O7235" s="235">
        <v>0</v>
      </c>
      <c r="P7235" s="235">
        <v>0</v>
      </c>
      <c r="Q7235" s="235">
        <v>0</v>
      </c>
      <c r="R7235" s="235">
        <v>0</v>
      </c>
      <c r="S7235" s="235">
        <v>0</v>
      </c>
      <c r="T7235" s="235">
        <v>0</v>
      </c>
      <c r="U7235" s="235">
        <v>0</v>
      </c>
      <c r="V7235" s="235">
        <v>0</v>
      </c>
      <c r="W7235" s="235">
        <v>0</v>
      </c>
      <c r="Y7235" s="236" t="str">
        <f t="shared" si="112"/>
        <v>Saudi Arabia</v>
      </c>
    </row>
    <row r="7236" spans="1:25">
      <c r="A7236" s="399"/>
      <c r="B7236" s="234" t="s">
        <v>18</v>
      </c>
      <c r="C7236" s="232" t="s">
        <v>13</v>
      </c>
      <c r="D7236" s="237">
        <v>0</v>
      </c>
      <c r="E7236" s="237">
        <v>6065.9979999999996</v>
      </c>
      <c r="F7236" s="237">
        <v>-1743.078</v>
      </c>
      <c r="G7236" s="237">
        <v>0</v>
      </c>
      <c r="H7236" s="237"/>
      <c r="I7236" s="237">
        <v>0</v>
      </c>
      <c r="J7236" s="237">
        <v>0</v>
      </c>
      <c r="K7236" s="415">
        <v>0</v>
      </c>
      <c r="L7236" s="415">
        <v>0</v>
      </c>
      <c r="M7236" s="415">
        <v>0</v>
      </c>
      <c r="N7236" s="415">
        <v>0</v>
      </c>
      <c r="O7236" s="237">
        <v>0</v>
      </c>
      <c r="P7236" s="237">
        <v>0</v>
      </c>
      <c r="Q7236" s="237">
        <v>23098.728999999999</v>
      </c>
      <c r="R7236" s="237">
        <v>0</v>
      </c>
      <c r="S7236" s="237">
        <v>0</v>
      </c>
      <c r="T7236" s="237">
        <v>0</v>
      </c>
      <c r="U7236" s="237">
        <v>0</v>
      </c>
      <c r="V7236" s="237">
        <v>0</v>
      </c>
      <c r="W7236" s="237">
        <v>0</v>
      </c>
      <c r="Y7236" s="236" t="str">
        <f t="shared" si="112"/>
        <v>Saudi Arabia</v>
      </c>
    </row>
    <row r="7237" spans="1:25">
      <c r="A7237" s="399"/>
      <c r="B7237" s="234" t="s">
        <v>17</v>
      </c>
      <c r="C7237" s="232" t="s">
        <v>13</v>
      </c>
      <c r="D7237" s="235">
        <v>0</v>
      </c>
      <c r="E7237" s="235">
        <v>0</v>
      </c>
      <c r="F7237" s="235">
        <v>-268.44400000000002</v>
      </c>
      <c r="G7237" s="235">
        <v>0</v>
      </c>
      <c r="H7237" s="235"/>
      <c r="I7237" s="235">
        <v>0</v>
      </c>
      <c r="J7237" s="235">
        <v>0</v>
      </c>
      <c r="K7237" s="416">
        <v>0</v>
      </c>
      <c r="L7237" s="416">
        <v>0</v>
      </c>
      <c r="M7237" s="416">
        <v>0</v>
      </c>
      <c r="N7237" s="416">
        <v>0</v>
      </c>
      <c r="O7237" s="235">
        <v>0</v>
      </c>
      <c r="P7237" s="235">
        <v>0</v>
      </c>
      <c r="Q7237" s="235">
        <v>762.721</v>
      </c>
      <c r="R7237" s="235">
        <v>0</v>
      </c>
      <c r="S7237" s="235">
        <v>0</v>
      </c>
      <c r="T7237" s="235">
        <v>0</v>
      </c>
      <c r="U7237" s="235">
        <v>0</v>
      </c>
      <c r="V7237" s="235">
        <v>0</v>
      </c>
      <c r="W7237" s="235">
        <v>0</v>
      </c>
      <c r="Y7237" s="236" t="str">
        <f t="shared" ref="Y7237:Y7300" si="113">IF(ISTEXT(A7237),A7237,Y7236)</f>
        <v>Saudi Arabia</v>
      </c>
    </row>
    <row r="7238" spans="1:25">
      <c r="A7238" s="399"/>
      <c r="B7238" s="234" t="s">
        <v>16</v>
      </c>
      <c r="C7238" s="232" t="s">
        <v>13</v>
      </c>
      <c r="D7238" s="237">
        <v>0</v>
      </c>
      <c r="E7238" s="237">
        <v>12464.210999999999</v>
      </c>
      <c r="F7238" s="237">
        <v>-5732.5860000000002</v>
      </c>
      <c r="G7238" s="237">
        <v>0</v>
      </c>
      <c r="H7238" s="237"/>
      <c r="I7238" s="237">
        <v>-11850.929</v>
      </c>
      <c r="J7238" s="237">
        <v>-2400.3850000000002</v>
      </c>
      <c r="K7238" s="415">
        <v>0</v>
      </c>
      <c r="L7238" s="415">
        <v>0</v>
      </c>
      <c r="M7238" s="415">
        <v>0</v>
      </c>
      <c r="N7238" s="415">
        <v>0</v>
      </c>
      <c r="O7238" s="237">
        <v>-959.74</v>
      </c>
      <c r="P7238" s="237">
        <v>0</v>
      </c>
      <c r="Q7238" s="237">
        <v>21709.984</v>
      </c>
      <c r="R7238" s="237">
        <v>0</v>
      </c>
      <c r="S7238" s="237">
        <v>0</v>
      </c>
      <c r="T7238" s="237">
        <v>0</v>
      </c>
      <c r="U7238" s="237">
        <v>0</v>
      </c>
      <c r="V7238" s="237">
        <v>0</v>
      </c>
      <c r="W7238" s="237">
        <v>0</v>
      </c>
      <c r="Y7238" s="236" t="str">
        <f t="shared" si="113"/>
        <v>Saudi Arabia</v>
      </c>
    </row>
    <row r="7239" spans="1:25">
      <c r="A7239" s="399"/>
      <c r="B7239" s="234" t="s">
        <v>15</v>
      </c>
      <c r="C7239" s="232" t="s">
        <v>13</v>
      </c>
      <c r="D7239" s="235">
        <v>0</v>
      </c>
      <c r="E7239" s="235">
        <v>9.6000000000000002E-2</v>
      </c>
      <c r="F7239" s="235">
        <v>0</v>
      </c>
      <c r="G7239" s="235">
        <v>0</v>
      </c>
      <c r="H7239" s="235"/>
      <c r="I7239" s="235">
        <v>0</v>
      </c>
      <c r="J7239" s="235">
        <v>0</v>
      </c>
      <c r="K7239" s="416">
        <v>0</v>
      </c>
      <c r="L7239" s="416">
        <v>0</v>
      </c>
      <c r="M7239" s="416">
        <v>0</v>
      </c>
      <c r="N7239" s="416">
        <v>0</v>
      </c>
      <c r="O7239" s="235">
        <v>0</v>
      </c>
      <c r="P7239" s="235">
        <v>0</v>
      </c>
      <c r="Q7239" s="235">
        <v>9.6000000000000002E-2</v>
      </c>
      <c r="R7239" s="235">
        <v>0</v>
      </c>
      <c r="S7239" s="235">
        <v>0</v>
      </c>
      <c r="T7239" s="235">
        <v>0</v>
      </c>
      <c r="U7239" s="235">
        <v>0</v>
      </c>
      <c r="V7239" s="235">
        <v>0</v>
      </c>
      <c r="W7239" s="235">
        <v>0</v>
      </c>
      <c r="Y7239" s="236" t="str">
        <f t="shared" si="113"/>
        <v>Saudi Arabia</v>
      </c>
    </row>
    <row r="7240" spans="1:25">
      <c r="A7240" s="400"/>
      <c r="B7240" s="234" t="s">
        <v>14</v>
      </c>
      <c r="C7240" s="232" t="s">
        <v>13</v>
      </c>
      <c r="D7240" s="237">
        <v>0</v>
      </c>
      <c r="E7240" s="237">
        <v>0</v>
      </c>
      <c r="F7240" s="237">
        <v>0</v>
      </c>
      <c r="G7240" s="237">
        <v>0</v>
      </c>
      <c r="H7240" s="237"/>
      <c r="I7240" s="237">
        <v>0</v>
      </c>
      <c r="J7240" s="237">
        <v>0</v>
      </c>
      <c r="K7240" s="415">
        <v>0</v>
      </c>
      <c r="L7240" s="415">
        <v>0</v>
      </c>
      <c r="M7240" s="415">
        <v>0</v>
      </c>
      <c r="N7240" s="415">
        <v>0</v>
      </c>
      <c r="O7240" s="237">
        <v>0</v>
      </c>
      <c r="P7240" s="237">
        <v>0</v>
      </c>
      <c r="Q7240" s="237">
        <v>0</v>
      </c>
      <c r="R7240" s="237">
        <v>0</v>
      </c>
      <c r="S7240" s="237">
        <v>0</v>
      </c>
      <c r="T7240" s="237">
        <v>0</v>
      </c>
      <c r="U7240" s="237">
        <v>0</v>
      </c>
      <c r="V7240" s="237">
        <v>0</v>
      </c>
      <c r="W7240" s="237">
        <v>0</v>
      </c>
      <c r="Y7240" s="236" t="str">
        <f t="shared" si="113"/>
        <v>Saudi Arabia</v>
      </c>
    </row>
    <row r="7241" spans="1:25">
      <c r="A7241" s="398" t="s">
        <v>642</v>
      </c>
      <c r="B7241" s="234" t="s">
        <v>78</v>
      </c>
      <c r="C7241" s="232" t="s">
        <v>13</v>
      </c>
      <c r="D7241" s="237" t="s">
        <v>12</v>
      </c>
      <c r="E7241" s="237" t="s">
        <v>12</v>
      </c>
      <c r="F7241" s="237" t="s">
        <v>12</v>
      </c>
      <c r="G7241" s="237" t="s">
        <v>12</v>
      </c>
      <c r="H7241" s="237"/>
      <c r="I7241" s="237" t="s">
        <v>12</v>
      </c>
      <c r="J7241" s="237" t="s">
        <v>12</v>
      </c>
      <c r="K7241" s="416" t="s">
        <v>12</v>
      </c>
      <c r="L7241" s="416" t="s">
        <v>12</v>
      </c>
      <c r="M7241" s="416" t="s">
        <v>12</v>
      </c>
      <c r="N7241" s="416" t="s">
        <v>12</v>
      </c>
      <c r="O7241" s="237" t="s">
        <v>12</v>
      </c>
      <c r="P7241" s="237" t="s">
        <v>12</v>
      </c>
      <c r="Q7241" s="237" t="s">
        <v>12</v>
      </c>
      <c r="R7241" s="237" t="s">
        <v>12</v>
      </c>
      <c r="S7241" s="237" t="s">
        <v>12</v>
      </c>
      <c r="T7241" s="237" t="s">
        <v>12</v>
      </c>
      <c r="U7241" s="237" t="s">
        <v>12</v>
      </c>
      <c r="V7241" s="237" t="s">
        <v>12</v>
      </c>
      <c r="W7241" s="237" t="s">
        <v>12</v>
      </c>
      <c r="Y7241" s="236" t="str">
        <f t="shared" si="113"/>
        <v>Senegal</v>
      </c>
    </row>
    <row r="7242" spans="1:25">
      <c r="A7242" s="399"/>
      <c r="B7242" s="234" t="s">
        <v>77</v>
      </c>
      <c r="C7242" s="232" t="s">
        <v>13</v>
      </c>
      <c r="D7242" s="235" t="s">
        <v>12</v>
      </c>
      <c r="E7242" s="235" t="s">
        <v>12</v>
      </c>
      <c r="F7242" s="235" t="s">
        <v>12</v>
      </c>
      <c r="G7242" s="235" t="s">
        <v>12</v>
      </c>
      <c r="H7242" s="235"/>
      <c r="I7242" s="235" t="s">
        <v>12</v>
      </c>
      <c r="J7242" s="235" t="s">
        <v>12</v>
      </c>
      <c r="K7242" s="415" t="s">
        <v>12</v>
      </c>
      <c r="L7242" s="415" t="s">
        <v>12</v>
      </c>
      <c r="M7242" s="415" t="s">
        <v>12</v>
      </c>
      <c r="N7242" s="415" t="s">
        <v>12</v>
      </c>
      <c r="O7242" s="235" t="s">
        <v>12</v>
      </c>
      <c r="P7242" s="235" t="s">
        <v>12</v>
      </c>
      <c r="Q7242" s="235" t="s">
        <v>12</v>
      </c>
      <c r="R7242" s="235" t="s">
        <v>12</v>
      </c>
      <c r="S7242" s="235" t="s">
        <v>12</v>
      </c>
      <c r="T7242" s="235" t="s">
        <v>12</v>
      </c>
      <c r="U7242" s="235" t="s">
        <v>12</v>
      </c>
      <c r="V7242" s="235" t="s">
        <v>12</v>
      </c>
      <c r="W7242" s="235" t="s">
        <v>12</v>
      </c>
      <c r="Y7242" s="236" t="str">
        <f t="shared" si="113"/>
        <v>Senegal</v>
      </c>
    </row>
    <row r="7243" spans="1:25">
      <c r="A7243" s="399"/>
      <c r="B7243" s="234" t="s">
        <v>76</v>
      </c>
      <c r="C7243" s="232" t="s">
        <v>13</v>
      </c>
      <c r="D7243" s="237">
        <v>0</v>
      </c>
      <c r="E7243" s="237">
        <v>0</v>
      </c>
      <c r="F7243" s="237">
        <v>0</v>
      </c>
      <c r="G7243" s="237">
        <v>0</v>
      </c>
      <c r="H7243" s="237"/>
      <c r="I7243" s="237">
        <v>0</v>
      </c>
      <c r="J7243" s="237">
        <v>0</v>
      </c>
      <c r="K7243" s="416">
        <v>0</v>
      </c>
      <c r="L7243" s="416">
        <v>0</v>
      </c>
      <c r="M7243" s="416">
        <v>0</v>
      </c>
      <c r="N7243" s="416">
        <v>0</v>
      </c>
      <c r="O7243" s="237">
        <v>0</v>
      </c>
      <c r="P7243" s="237">
        <v>0</v>
      </c>
      <c r="Q7243" s="237">
        <v>0</v>
      </c>
      <c r="R7243" s="237">
        <v>0</v>
      </c>
      <c r="S7243" s="237">
        <v>0</v>
      </c>
      <c r="T7243" s="237">
        <v>0</v>
      </c>
      <c r="U7243" s="237">
        <v>0</v>
      </c>
      <c r="V7243" s="237">
        <v>0</v>
      </c>
      <c r="W7243" s="237">
        <v>0</v>
      </c>
      <c r="Y7243" s="236" t="str">
        <f t="shared" si="113"/>
        <v>Senegal</v>
      </c>
    </row>
    <row r="7244" spans="1:25">
      <c r="A7244" s="399"/>
      <c r="B7244" s="234" t="s">
        <v>75</v>
      </c>
      <c r="C7244" s="232" t="s">
        <v>13</v>
      </c>
      <c r="D7244" s="235">
        <v>0</v>
      </c>
      <c r="E7244" s="235">
        <v>0</v>
      </c>
      <c r="F7244" s="235">
        <v>0</v>
      </c>
      <c r="G7244" s="235">
        <v>0</v>
      </c>
      <c r="H7244" s="235"/>
      <c r="I7244" s="235">
        <v>0</v>
      </c>
      <c r="J7244" s="235">
        <v>0</v>
      </c>
      <c r="K7244" s="415">
        <v>0</v>
      </c>
      <c r="L7244" s="415">
        <v>0</v>
      </c>
      <c r="M7244" s="415">
        <v>0</v>
      </c>
      <c r="N7244" s="415">
        <v>0</v>
      </c>
      <c r="O7244" s="235">
        <v>0</v>
      </c>
      <c r="P7244" s="235">
        <v>0</v>
      </c>
      <c r="Q7244" s="235">
        <v>0</v>
      </c>
      <c r="R7244" s="235">
        <v>0</v>
      </c>
      <c r="S7244" s="235">
        <v>0</v>
      </c>
      <c r="T7244" s="235">
        <v>0</v>
      </c>
      <c r="U7244" s="235">
        <v>0</v>
      </c>
      <c r="V7244" s="235">
        <v>0</v>
      </c>
      <c r="W7244" s="235">
        <v>0</v>
      </c>
      <c r="Y7244" s="236" t="str">
        <f t="shared" si="113"/>
        <v>Senegal</v>
      </c>
    </row>
    <row r="7245" spans="1:25">
      <c r="A7245" s="399"/>
      <c r="B7245" s="234" t="s">
        <v>74</v>
      </c>
      <c r="C7245" s="232" t="s">
        <v>13</v>
      </c>
      <c r="D7245" s="237">
        <v>0</v>
      </c>
      <c r="E7245" s="237">
        <v>216.648</v>
      </c>
      <c r="F7245" s="237">
        <v>0</v>
      </c>
      <c r="G7245" s="237">
        <v>0</v>
      </c>
      <c r="H7245" s="237"/>
      <c r="I7245" s="237">
        <v>0</v>
      </c>
      <c r="J7245" s="237">
        <v>0</v>
      </c>
      <c r="K7245" s="416">
        <v>0</v>
      </c>
      <c r="L7245" s="416">
        <v>0</v>
      </c>
      <c r="M7245" s="416">
        <v>0</v>
      </c>
      <c r="N7245" s="416">
        <v>0</v>
      </c>
      <c r="O7245" s="237">
        <v>0</v>
      </c>
      <c r="P7245" s="237">
        <v>0</v>
      </c>
      <c r="Q7245" s="237">
        <v>216.648</v>
      </c>
      <c r="R7245" s="237">
        <v>0</v>
      </c>
      <c r="S7245" s="237">
        <v>0</v>
      </c>
      <c r="T7245" s="237">
        <v>0</v>
      </c>
      <c r="U7245" s="237">
        <v>216.648</v>
      </c>
      <c r="V7245" s="237">
        <v>0</v>
      </c>
      <c r="W7245" s="237">
        <v>0</v>
      </c>
      <c r="Y7245" s="236" t="str">
        <f t="shared" si="113"/>
        <v>Senegal</v>
      </c>
    </row>
    <row r="7246" spans="1:25">
      <c r="A7246" s="399"/>
      <c r="B7246" s="234" t="s">
        <v>73</v>
      </c>
      <c r="C7246" s="232" t="s">
        <v>13</v>
      </c>
      <c r="D7246" s="235">
        <v>0</v>
      </c>
      <c r="E7246" s="235">
        <v>0</v>
      </c>
      <c r="F7246" s="235">
        <v>0</v>
      </c>
      <c r="G7246" s="235">
        <v>0</v>
      </c>
      <c r="H7246" s="235"/>
      <c r="I7246" s="235">
        <v>0</v>
      </c>
      <c r="J7246" s="235">
        <v>0</v>
      </c>
      <c r="K7246" s="415">
        <v>0</v>
      </c>
      <c r="L7246" s="415">
        <v>0</v>
      </c>
      <c r="M7246" s="415">
        <v>0</v>
      </c>
      <c r="N7246" s="415">
        <v>0</v>
      </c>
      <c r="O7246" s="235">
        <v>0</v>
      </c>
      <c r="P7246" s="235">
        <v>0</v>
      </c>
      <c r="Q7246" s="235">
        <v>0</v>
      </c>
      <c r="R7246" s="235">
        <v>0</v>
      </c>
      <c r="S7246" s="235">
        <v>0</v>
      </c>
      <c r="T7246" s="235">
        <v>0</v>
      </c>
      <c r="U7246" s="235">
        <v>0</v>
      </c>
      <c r="V7246" s="235">
        <v>0</v>
      </c>
      <c r="W7246" s="235">
        <v>0</v>
      </c>
      <c r="Y7246" s="236" t="str">
        <f t="shared" si="113"/>
        <v>Senegal</v>
      </c>
    </row>
    <row r="7247" spans="1:25">
      <c r="A7247" s="399"/>
      <c r="B7247" s="234" t="s">
        <v>72</v>
      </c>
      <c r="C7247" s="232" t="s">
        <v>13</v>
      </c>
      <c r="D7247" s="237">
        <v>0</v>
      </c>
      <c r="E7247" s="237">
        <v>0</v>
      </c>
      <c r="F7247" s="237">
        <v>0</v>
      </c>
      <c r="G7247" s="237">
        <v>0</v>
      </c>
      <c r="H7247" s="237"/>
      <c r="I7247" s="237">
        <v>0</v>
      </c>
      <c r="J7247" s="237">
        <v>0</v>
      </c>
      <c r="K7247" s="416">
        <v>0</v>
      </c>
      <c r="L7247" s="416">
        <v>0</v>
      </c>
      <c r="M7247" s="416">
        <v>0</v>
      </c>
      <c r="N7247" s="416">
        <v>0</v>
      </c>
      <c r="O7247" s="237">
        <v>0</v>
      </c>
      <c r="P7247" s="237">
        <v>0</v>
      </c>
      <c r="Q7247" s="237">
        <v>0</v>
      </c>
      <c r="R7247" s="237">
        <v>0</v>
      </c>
      <c r="S7247" s="237">
        <v>0</v>
      </c>
      <c r="T7247" s="237">
        <v>0</v>
      </c>
      <c r="U7247" s="237">
        <v>0</v>
      </c>
      <c r="V7247" s="237">
        <v>0</v>
      </c>
      <c r="W7247" s="237">
        <v>0</v>
      </c>
      <c r="Y7247" s="236" t="str">
        <f t="shared" si="113"/>
        <v>Senegal</v>
      </c>
    </row>
    <row r="7248" spans="1:25">
      <c r="A7248" s="399"/>
      <c r="B7248" s="234" t="s">
        <v>71</v>
      </c>
      <c r="C7248" s="232" t="s">
        <v>13</v>
      </c>
      <c r="D7248" s="235">
        <v>0</v>
      </c>
      <c r="E7248" s="235">
        <v>0</v>
      </c>
      <c r="F7248" s="235">
        <v>0</v>
      </c>
      <c r="G7248" s="235">
        <v>0</v>
      </c>
      <c r="H7248" s="235"/>
      <c r="I7248" s="235">
        <v>0</v>
      </c>
      <c r="J7248" s="235">
        <v>0</v>
      </c>
      <c r="K7248" s="415">
        <v>0</v>
      </c>
      <c r="L7248" s="415">
        <v>0</v>
      </c>
      <c r="M7248" s="415">
        <v>0</v>
      </c>
      <c r="N7248" s="415">
        <v>0</v>
      </c>
      <c r="O7248" s="235">
        <v>0</v>
      </c>
      <c r="P7248" s="235">
        <v>0</v>
      </c>
      <c r="Q7248" s="235">
        <v>0</v>
      </c>
      <c r="R7248" s="235">
        <v>0</v>
      </c>
      <c r="S7248" s="235">
        <v>0</v>
      </c>
      <c r="T7248" s="235">
        <v>0</v>
      </c>
      <c r="U7248" s="235">
        <v>0</v>
      </c>
      <c r="V7248" s="235">
        <v>0</v>
      </c>
      <c r="W7248" s="235">
        <v>0</v>
      </c>
      <c r="Y7248" s="236" t="str">
        <f t="shared" si="113"/>
        <v>Senegal</v>
      </c>
    </row>
    <row r="7249" spans="1:25">
      <c r="A7249" s="399"/>
      <c r="B7249" s="234" t="s">
        <v>70</v>
      </c>
      <c r="C7249" s="232" t="s">
        <v>13</v>
      </c>
      <c r="D7249" s="237">
        <v>0</v>
      </c>
      <c r="E7249" s="237">
        <v>0</v>
      </c>
      <c r="F7249" s="237">
        <v>0</v>
      </c>
      <c r="G7249" s="237">
        <v>0</v>
      </c>
      <c r="H7249" s="237"/>
      <c r="I7249" s="237">
        <v>0</v>
      </c>
      <c r="J7249" s="237">
        <v>0</v>
      </c>
      <c r="K7249" s="416">
        <v>0</v>
      </c>
      <c r="L7249" s="416">
        <v>0</v>
      </c>
      <c r="M7249" s="416">
        <v>0</v>
      </c>
      <c r="N7249" s="416">
        <v>0</v>
      </c>
      <c r="O7249" s="237">
        <v>0</v>
      </c>
      <c r="P7249" s="237">
        <v>0</v>
      </c>
      <c r="Q7249" s="237">
        <v>0</v>
      </c>
      <c r="R7249" s="237">
        <v>0</v>
      </c>
      <c r="S7249" s="237">
        <v>0</v>
      </c>
      <c r="T7249" s="237">
        <v>0</v>
      </c>
      <c r="U7249" s="237">
        <v>0</v>
      </c>
      <c r="V7249" s="237">
        <v>0</v>
      </c>
      <c r="W7249" s="237">
        <v>0</v>
      </c>
      <c r="Y7249" s="236" t="str">
        <f t="shared" si="113"/>
        <v>Senegal</v>
      </c>
    </row>
    <row r="7250" spans="1:25">
      <c r="A7250" s="399"/>
      <c r="B7250" s="234" t="s">
        <v>69</v>
      </c>
      <c r="C7250" s="232" t="s">
        <v>13</v>
      </c>
      <c r="D7250" s="235">
        <v>0</v>
      </c>
      <c r="E7250" s="235">
        <v>0</v>
      </c>
      <c r="F7250" s="235">
        <v>0</v>
      </c>
      <c r="G7250" s="235">
        <v>0</v>
      </c>
      <c r="H7250" s="235"/>
      <c r="I7250" s="235">
        <v>0</v>
      </c>
      <c r="J7250" s="235">
        <v>0</v>
      </c>
      <c r="K7250" s="415">
        <v>0</v>
      </c>
      <c r="L7250" s="415">
        <v>0</v>
      </c>
      <c r="M7250" s="415">
        <v>0</v>
      </c>
      <c r="N7250" s="415">
        <v>0</v>
      </c>
      <c r="O7250" s="235">
        <v>0</v>
      </c>
      <c r="P7250" s="235">
        <v>0</v>
      </c>
      <c r="Q7250" s="235">
        <v>0</v>
      </c>
      <c r="R7250" s="235">
        <v>0</v>
      </c>
      <c r="S7250" s="235">
        <v>0</v>
      </c>
      <c r="T7250" s="235">
        <v>0</v>
      </c>
      <c r="U7250" s="235">
        <v>0</v>
      </c>
      <c r="V7250" s="235">
        <v>0</v>
      </c>
      <c r="W7250" s="235">
        <v>0</v>
      </c>
      <c r="Y7250" s="236" t="str">
        <f t="shared" si="113"/>
        <v>Senegal</v>
      </c>
    </row>
    <row r="7251" spans="1:25">
      <c r="A7251" s="399"/>
      <c r="B7251" s="234" t="s">
        <v>68</v>
      </c>
      <c r="C7251" s="232" t="s">
        <v>13</v>
      </c>
      <c r="D7251" s="237">
        <v>0</v>
      </c>
      <c r="E7251" s="237">
        <v>0</v>
      </c>
      <c r="F7251" s="237">
        <v>0</v>
      </c>
      <c r="G7251" s="237">
        <v>0</v>
      </c>
      <c r="H7251" s="237"/>
      <c r="I7251" s="237">
        <v>0</v>
      </c>
      <c r="J7251" s="237">
        <v>0</v>
      </c>
      <c r="K7251" s="416">
        <v>0</v>
      </c>
      <c r="L7251" s="416">
        <v>0</v>
      </c>
      <c r="M7251" s="416">
        <v>0</v>
      </c>
      <c r="N7251" s="416">
        <v>0</v>
      </c>
      <c r="O7251" s="237">
        <v>0</v>
      </c>
      <c r="P7251" s="237">
        <v>0</v>
      </c>
      <c r="Q7251" s="237">
        <v>0</v>
      </c>
      <c r="R7251" s="237">
        <v>0</v>
      </c>
      <c r="S7251" s="237">
        <v>0</v>
      </c>
      <c r="T7251" s="237">
        <v>0</v>
      </c>
      <c r="U7251" s="237">
        <v>0</v>
      </c>
      <c r="V7251" s="237">
        <v>0</v>
      </c>
      <c r="W7251" s="237">
        <v>0</v>
      </c>
      <c r="Y7251" s="236" t="str">
        <f t="shared" si="113"/>
        <v>Senegal</v>
      </c>
    </row>
    <row r="7252" spans="1:25">
      <c r="A7252" s="399"/>
      <c r="B7252" s="234" t="s">
        <v>67</v>
      </c>
      <c r="C7252" s="232" t="s">
        <v>13</v>
      </c>
      <c r="D7252" s="235">
        <v>0</v>
      </c>
      <c r="E7252" s="235">
        <v>0</v>
      </c>
      <c r="F7252" s="235">
        <v>0</v>
      </c>
      <c r="G7252" s="235">
        <v>0</v>
      </c>
      <c r="H7252" s="235"/>
      <c r="I7252" s="235">
        <v>0</v>
      </c>
      <c r="J7252" s="235">
        <v>0</v>
      </c>
      <c r="K7252" s="415">
        <v>0</v>
      </c>
      <c r="L7252" s="415">
        <v>0</v>
      </c>
      <c r="M7252" s="415">
        <v>0</v>
      </c>
      <c r="N7252" s="415">
        <v>0</v>
      </c>
      <c r="O7252" s="235">
        <v>0</v>
      </c>
      <c r="P7252" s="235">
        <v>0</v>
      </c>
      <c r="Q7252" s="235">
        <v>0</v>
      </c>
      <c r="R7252" s="235">
        <v>0</v>
      </c>
      <c r="S7252" s="235">
        <v>0</v>
      </c>
      <c r="T7252" s="235">
        <v>0</v>
      </c>
      <c r="U7252" s="235">
        <v>0</v>
      </c>
      <c r="V7252" s="235">
        <v>0</v>
      </c>
      <c r="W7252" s="235">
        <v>0</v>
      </c>
      <c r="Y7252" s="236" t="str">
        <f t="shared" si="113"/>
        <v>Senegal</v>
      </c>
    </row>
    <row r="7253" spans="1:25">
      <c r="A7253" s="399"/>
      <c r="B7253" s="234" t="s">
        <v>66</v>
      </c>
      <c r="C7253" s="232" t="s">
        <v>13</v>
      </c>
      <c r="D7253" s="237">
        <v>0</v>
      </c>
      <c r="E7253" s="237">
        <v>0</v>
      </c>
      <c r="F7253" s="237">
        <v>0</v>
      </c>
      <c r="G7253" s="237">
        <v>0</v>
      </c>
      <c r="H7253" s="237"/>
      <c r="I7253" s="237">
        <v>0</v>
      </c>
      <c r="J7253" s="237">
        <v>0</v>
      </c>
      <c r="K7253" s="416">
        <v>0</v>
      </c>
      <c r="L7253" s="416">
        <v>0</v>
      </c>
      <c r="M7253" s="416">
        <v>0</v>
      </c>
      <c r="N7253" s="416">
        <v>0</v>
      </c>
      <c r="O7253" s="237">
        <v>0</v>
      </c>
      <c r="P7253" s="237">
        <v>0</v>
      </c>
      <c r="Q7253" s="237">
        <v>0</v>
      </c>
      <c r="R7253" s="237">
        <v>0</v>
      </c>
      <c r="S7253" s="237">
        <v>0</v>
      </c>
      <c r="T7253" s="237">
        <v>0</v>
      </c>
      <c r="U7253" s="237">
        <v>0</v>
      </c>
      <c r="V7253" s="237">
        <v>0</v>
      </c>
      <c r="W7253" s="237">
        <v>0</v>
      </c>
      <c r="Y7253" s="236" t="str">
        <f t="shared" si="113"/>
        <v>Senegal</v>
      </c>
    </row>
    <row r="7254" spans="1:25">
      <c r="A7254" s="399"/>
      <c r="B7254" s="234" t="s">
        <v>65</v>
      </c>
      <c r="C7254" s="232" t="s">
        <v>13</v>
      </c>
      <c r="D7254" s="235">
        <v>0</v>
      </c>
      <c r="E7254" s="235">
        <v>0</v>
      </c>
      <c r="F7254" s="235">
        <v>0</v>
      </c>
      <c r="G7254" s="235">
        <v>0</v>
      </c>
      <c r="H7254" s="235"/>
      <c r="I7254" s="235">
        <v>0</v>
      </c>
      <c r="J7254" s="235">
        <v>0</v>
      </c>
      <c r="K7254" s="415">
        <v>0</v>
      </c>
      <c r="L7254" s="415">
        <v>0</v>
      </c>
      <c r="M7254" s="415">
        <v>0</v>
      </c>
      <c r="N7254" s="415">
        <v>0</v>
      </c>
      <c r="O7254" s="235">
        <v>0</v>
      </c>
      <c r="P7254" s="235">
        <v>0</v>
      </c>
      <c r="Q7254" s="235">
        <v>0</v>
      </c>
      <c r="R7254" s="235">
        <v>0</v>
      </c>
      <c r="S7254" s="235">
        <v>0</v>
      </c>
      <c r="T7254" s="235">
        <v>0</v>
      </c>
      <c r="U7254" s="235">
        <v>0</v>
      </c>
      <c r="V7254" s="235">
        <v>0</v>
      </c>
      <c r="W7254" s="235">
        <v>0</v>
      </c>
      <c r="Y7254" s="236" t="str">
        <f t="shared" si="113"/>
        <v>Senegal</v>
      </c>
    </row>
    <row r="7255" spans="1:25">
      <c r="A7255" s="399"/>
      <c r="B7255" s="234" t="s">
        <v>64</v>
      </c>
      <c r="C7255" s="232" t="s">
        <v>13</v>
      </c>
      <c r="D7255" s="237">
        <v>0</v>
      </c>
      <c r="E7255" s="237">
        <v>0</v>
      </c>
      <c r="F7255" s="237">
        <v>0</v>
      </c>
      <c r="G7255" s="237">
        <v>0</v>
      </c>
      <c r="H7255" s="237"/>
      <c r="I7255" s="237">
        <v>0</v>
      </c>
      <c r="J7255" s="237">
        <v>0</v>
      </c>
      <c r="K7255" s="416">
        <v>0</v>
      </c>
      <c r="L7255" s="416">
        <v>0</v>
      </c>
      <c r="M7255" s="416">
        <v>0</v>
      </c>
      <c r="N7255" s="416">
        <v>0</v>
      </c>
      <c r="O7255" s="237">
        <v>0</v>
      </c>
      <c r="P7255" s="237">
        <v>0</v>
      </c>
      <c r="Q7255" s="237">
        <v>0</v>
      </c>
      <c r="R7255" s="237">
        <v>0</v>
      </c>
      <c r="S7255" s="237">
        <v>0</v>
      </c>
      <c r="T7255" s="237">
        <v>0</v>
      </c>
      <c r="U7255" s="237">
        <v>0</v>
      </c>
      <c r="V7255" s="237">
        <v>0</v>
      </c>
      <c r="W7255" s="237">
        <v>0</v>
      </c>
      <c r="Y7255" s="236" t="str">
        <f t="shared" si="113"/>
        <v>Senegal</v>
      </c>
    </row>
    <row r="7256" spans="1:25">
      <c r="A7256" s="399"/>
      <c r="B7256" s="234" t="s">
        <v>63</v>
      </c>
      <c r="C7256" s="232" t="s">
        <v>13</v>
      </c>
      <c r="D7256" s="235">
        <v>0</v>
      </c>
      <c r="E7256" s="235">
        <v>0</v>
      </c>
      <c r="F7256" s="235">
        <v>0</v>
      </c>
      <c r="G7256" s="235">
        <v>0</v>
      </c>
      <c r="H7256" s="235"/>
      <c r="I7256" s="235">
        <v>0</v>
      </c>
      <c r="J7256" s="235">
        <v>0</v>
      </c>
      <c r="K7256" s="415">
        <v>0</v>
      </c>
      <c r="L7256" s="415">
        <v>0</v>
      </c>
      <c r="M7256" s="415">
        <v>0</v>
      </c>
      <c r="N7256" s="415">
        <v>0</v>
      </c>
      <c r="O7256" s="235">
        <v>0</v>
      </c>
      <c r="P7256" s="235">
        <v>0</v>
      </c>
      <c r="Q7256" s="235">
        <v>0</v>
      </c>
      <c r="R7256" s="235">
        <v>0</v>
      </c>
      <c r="S7256" s="235">
        <v>0</v>
      </c>
      <c r="T7256" s="235">
        <v>0</v>
      </c>
      <c r="U7256" s="235">
        <v>0</v>
      </c>
      <c r="V7256" s="235">
        <v>0</v>
      </c>
      <c r="W7256" s="235">
        <v>0</v>
      </c>
      <c r="Y7256" s="236" t="str">
        <f t="shared" si="113"/>
        <v>Senegal</v>
      </c>
    </row>
    <row r="7257" spans="1:25" ht="22.5">
      <c r="A7257" s="399"/>
      <c r="B7257" s="234" t="s">
        <v>62</v>
      </c>
      <c r="C7257" s="232" t="s">
        <v>13</v>
      </c>
      <c r="D7257" s="237">
        <v>0</v>
      </c>
      <c r="E7257" s="237">
        <v>0</v>
      </c>
      <c r="F7257" s="237">
        <v>0</v>
      </c>
      <c r="G7257" s="237">
        <v>0</v>
      </c>
      <c r="H7257" s="237"/>
      <c r="I7257" s="237">
        <v>0</v>
      </c>
      <c r="J7257" s="237">
        <v>0</v>
      </c>
      <c r="K7257" s="416">
        <v>0</v>
      </c>
      <c r="L7257" s="416">
        <v>0</v>
      </c>
      <c r="M7257" s="416">
        <v>0</v>
      </c>
      <c r="N7257" s="416">
        <v>0</v>
      </c>
      <c r="O7257" s="237">
        <v>0</v>
      </c>
      <c r="P7257" s="237">
        <v>0</v>
      </c>
      <c r="Q7257" s="237">
        <v>0</v>
      </c>
      <c r="R7257" s="237">
        <v>0</v>
      </c>
      <c r="S7257" s="237">
        <v>0</v>
      </c>
      <c r="T7257" s="237">
        <v>0</v>
      </c>
      <c r="U7257" s="237">
        <v>0</v>
      </c>
      <c r="V7257" s="237">
        <v>0</v>
      </c>
      <c r="W7257" s="237">
        <v>0</v>
      </c>
      <c r="Y7257" s="236" t="str">
        <f t="shared" si="113"/>
        <v>Senegal</v>
      </c>
    </row>
    <row r="7258" spans="1:25">
      <c r="A7258" s="399"/>
      <c r="B7258" s="234" t="s">
        <v>61</v>
      </c>
      <c r="C7258" s="232" t="s">
        <v>13</v>
      </c>
      <c r="D7258" s="235">
        <v>0</v>
      </c>
      <c r="E7258" s="235">
        <v>0</v>
      </c>
      <c r="F7258" s="235">
        <v>0</v>
      </c>
      <c r="G7258" s="235">
        <v>0</v>
      </c>
      <c r="H7258" s="235"/>
      <c r="I7258" s="235">
        <v>0</v>
      </c>
      <c r="J7258" s="235">
        <v>0</v>
      </c>
      <c r="K7258" s="415">
        <v>0</v>
      </c>
      <c r="L7258" s="415">
        <v>0</v>
      </c>
      <c r="M7258" s="415">
        <v>0</v>
      </c>
      <c r="N7258" s="415">
        <v>0</v>
      </c>
      <c r="O7258" s="235">
        <v>0</v>
      </c>
      <c r="P7258" s="235">
        <v>0</v>
      </c>
      <c r="Q7258" s="235">
        <v>0</v>
      </c>
      <c r="R7258" s="235">
        <v>0</v>
      </c>
      <c r="S7258" s="235">
        <v>0</v>
      </c>
      <c r="T7258" s="235">
        <v>0</v>
      </c>
      <c r="U7258" s="235">
        <v>0</v>
      </c>
      <c r="V7258" s="235">
        <v>0</v>
      </c>
      <c r="W7258" s="235">
        <v>0</v>
      </c>
      <c r="Y7258" s="236" t="str">
        <f t="shared" si="113"/>
        <v>Senegal</v>
      </c>
    </row>
    <row r="7259" spans="1:25">
      <c r="A7259" s="399"/>
      <c r="B7259" s="234" t="s">
        <v>60</v>
      </c>
      <c r="C7259" s="232" t="s">
        <v>13</v>
      </c>
      <c r="D7259" s="237">
        <v>0</v>
      </c>
      <c r="E7259" s="237">
        <v>0</v>
      </c>
      <c r="F7259" s="237">
        <v>0</v>
      </c>
      <c r="G7259" s="237">
        <v>0</v>
      </c>
      <c r="H7259" s="237"/>
      <c r="I7259" s="237">
        <v>0</v>
      </c>
      <c r="J7259" s="237">
        <v>0</v>
      </c>
      <c r="K7259" s="416">
        <v>0</v>
      </c>
      <c r="L7259" s="416">
        <v>0</v>
      </c>
      <c r="M7259" s="416">
        <v>0</v>
      </c>
      <c r="N7259" s="416">
        <v>0</v>
      </c>
      <c r="O7259" s="237">
        <v>0</v>
      </c>
      <c r="P7259" s="237">
        <v>0</v>
      </c>
      <c r="Q7259" s="237">
        <v>0</v>
      </c>
      <c r="R7259" s="237">
        <v>0</v>
      </c>
      <c r="S7259" s="237">
        <v>0</v>
      </c>
      <c r="T7259" s="237">
        <v>0</v>
      </c>
      <c r="U7259" s="237">
        <v>0</v>
      </c>
      <c r="V7259" s="237">
        <v>0</v>
      </c>
      <c r="W7259" s="237">
        <v>0</v>
      </c>
      <c r="Y7259" s="236" t="str">
        <f t="shared" si="113"/>
        <v>Senegal</v>
      </c>
    </row>
    <row r="7260" spans="1:25">
      <c r="A7260" s="399"/>
      <c r="B7260" s="234" t="s">
        <v>59</v>
      </c>
      <c r="C7260" s="232" t="s">
        <v>13</v>
      </c>
      <c r="D7260" s="235">
        <v>0</v>
      </c>
      <c r="E7260" s="235">
        <v>0</v>
      </c>
      <c r="F7260" s="235">
        <v>0</v>
      </c>
      <c r="G7260" s="235">
        <v>0</v>
      </c>
      <c r="H7260" s="235"/>
      <c r="I7260" s="235">
        <v>0</v>
      </c>
      <c r="J7260" s="235">
        <v>0</v>
      </c>
      <c r="K7260" s="415">
        <v>0</v>
      </c>
      <c r="L7260" s="415">
        <v>0</v>
      </c>
      <c r="M7260" s="415">
        <v>0</v>
      </c>
      <c r="N7260" s="415">
        <v>0</v>
      </c>
      <c r="O7260" s="235">
        <v>0</v>
      </c>
      <c r="P7260" s="235">
        <v>0</v>
      </c>
      <c r="Q7260" s="235">
        <v>0</v>
      </c>
      <c r="R7260" s="235">
        <v>0</v>
      </c>
      <c r="S7260" s="235">
        <v>0</v>
      </c>
      <c r="T7260" s="235">
        <v>0</v>
      </c>
      <c r="U7260" s="235">
        <v>0</v>
      </c>
      <c r="V7260" s="235">
        <v>0</v>
      </c>
      <c r="W7260" s="235">
        <v>0</v>
      </c>
      <c r="Y7260" s="236" t="str">
        <f t="shared" si="113"/>
        <v>Senegal</v>
      </c>
    </row>
    <row r="7261" spans="1:25">
      <c r="A7261" s="399"/>
      <c r="B7261" s="234" t="s">
        <v>58</v>
      </c>
      <c r="C7261" s="232" t="s">
        <v>13</v>
      </c>
      <c r="D7261" s="237">
        <v>0</v>
      </c>
      <c r="E7261" s="237">
        <v>0</v>
      </c>
      <c r="F7261" s="237">
        <v>0</v>
      </c>
      <c r="G7261" s="237">
        <v>0</v>
      </c>
      <c r="H7261" s="237"/>
      <c r="I7261" s="237">
        <v>0</v>
      </c>
      <c r="J7261" s="237">
        <v>0</v>
      </c>
      <c r="K7261" s="416">
        <v>0</v>
      </c>
      <c r="L7261" s="416">
        <v>0</v>
      </c>
      <c r="M7261" s="416">
        <v>0</v>
      </c>
      <c r="N7261" s="416">
        <v>0</v>
      </c>
      <c r="O7261" s="237">
        <v>0</v>
      </c>
      <c r="P7261" s="237">
        <v>0</v>
      </c>
      <c r="Q7261" s="237">
        <v>0</v>
      </c>
      <c r="R7261" s="237">
        <v>0</v>
      </c>
      <c r="S7261" s="237">
        <v>0</v>
      </c>
      <c r="T7261" s="237">
        <v>0</v>
      </c>
      <c r="U7261" s="237">
        <v>0</v>
      </c>
      <c r="V7261" s="237">
        <v>0</v>
      </c>
      <c r="W7261" s="237">
        <v>0</v>
      </c>
      <c r="Y7261" s="236" t="str">
        <f t="shared" si="113"/>
        <v>Senegal</v>
      </c>
    </row>
    <row r="7262" spans="1:25">
      <c r="A7262" s="399"/>
      <c r="B7262" s="234" t="s">
        <v>57</v>
      </c>
      <c r="C7262" s="232" t="s">
        <v>13</v>
      </c>
      <c r="D7262" s="235">
        <v>0</v>
      </c>
      <c r="E7262" s="235">
        <v>0</v>
      </c>
      <c r="F7262" s="235">
        <v>0</v>
      </c>
      <c r="G7262" s="235">
        <v>0</v>
      </c>
      <c r="H7262" s="235"/>
      <c r="I7262" s="235">
        <v>0</v>
      </c>
      <c r="J7262" s="235">
        <v>0</v>
      </c>
      <c r="K7262" s="415">
        <v>0</v>
      </c>
      <c r="L7262" s="415">
        <v>0</v>
      </c>
      <c r="M7262" s="415">
        <v>0</v>
      </c>
      <c r="N7262" s="415">
        <v>0</v>
      </c>
      <c r="O7262" s="235">
        <v>0</v>
      </c>
      <c r="P7262" s="235">
        <v>0</v>
      </c>
      <c r="Q7262" s="235">
        <v>0</v>
      </c>
      <c r="R7262" s="235">
        <v>0</v>
      </c>
      <c r="S7262" s="235">
        <v>0</v>
      </c>
      <c r="T7262" s="235">
        <v>0</v>
      </c>
      <c r="U7262" s="235">
        <v>0</v>
      </c>
      <c r="V7262" s="235">
        <v>0</v>
      </c>
      <c r="W7262" s="235">
        <v>0</v>
      </c>
      <c r="Y7262" s="236" t="str">
        <f t="shared" si="113"/>
        <v>Senegal</v>
      </c>
    </row>
    <row r="7263" spans="1:25">
      <c r="A7263" s="399"/>
      <c r="B7263" s="234" t="s">
        <v>56</v>
      </c>
      <c r="C7263" s="232" t="s">
        <v>13</v>
      </c>
      <c r="D7263" s="237">
        <v>0</v>
      </c>
      <c r="E7263" s="237">
        <v>0</v>
      </c>
      <c r="F7263" s="237">
        <v>0</v>
      </c>
      <c r="G7263" s="237">
        <v>0</v>
      </c>
      <c r="H7263" s="237"/>
      <c r="I7263" s="237">
        <v>0</v>
      </c>
      <c r="J7263" s="237">
        <v>0</v>
      </c>
      <c r="K7263" s="416">
        <v>0</v>
      </c>
      <c r="L7263" s="416">
        <v>0</v>
      </c>
      <c r="M7263" s="416">
        <v>0</v>
      </c>
      <c r="N7263" s="416">
        <v>0</v>
      </c>
      <c r="O7263" s="237">
        <v>0</v>
      </c>
      <c r="P7263" s="237">
        <v>0</v>
      </c>
      <c r="Q7263" s="237">
        <v>0</v>
      </c>
      <c r="R7263" s="237">
        <v>0</v>
      </c>
      <c r="S7263" s="237">
        <v>0</v>
      </c>
      <c r="T7263" s="237">
        <v>0</v>
      </c>
      <c r="U7263" s="237">
        <v>0</v>
      </c>
      <c r="V7263" s="237">
        <v>0</v>
      </c>
      <c r="W7263" s="237">
        <v>0</v>
      </c>
      <c r="Y7263" s="236" t="str">
        <f t="shared" si="113"/>
        <v>Senegal</v>
      </c>
    </row>
    <row r="7264" spans="1:25" ht="22.5">
      <c r="A7264" s="399"/>
      <c r="B7264" s="234" t="s">
        <v>55</v>
      </c>
      <c r="C7264" s="232" t="s">
        <v>13</v>
      </c>
      <c r="D7264" s="235">
        <v>0</v>
      </c>
      <c r="E7264" s="235">
        <v>0</v>
      </c>
      <c r="F7264" s="235">
        <v>0</v>
      </c>
      <c r="G7264" s="235">
        <v>0</v>
      </c>
      <c r="H7264" s="235"/>
      <c r="I7264" s="235">
        <v>0</v>
      </c>
      <c r="J7264" s="235">
        <v>0</v>
      </c>
      <c r="K7264" s="415">
        <v>0</v>
      </c>
      <c r="L7264" s="415">
        <v>0</v>
      </c>
      <c r="M7264" s="415">
        <v>0</v>
      </c>
      <c r="N7264" s="415">
        <v>0</v>
      </c>
      <c r="O7264" s="235">
        <v>0</v>
      </c>
      <c r="P7264" s="235">
        <v>0</v>
      </c>
      <c r="Q7264" s="235">
        <v>0</v>
      </c>
      <c r="R7264" s="235">
        <v>0</v>
      </c>
      <c r="S7264" s="235">
        <v>0</v>
      </c>
      <c r="T7264" s="235">
        <v>0</v>
      </c>
      <c r="U7264" s="235">
        <v>0</v>
      </c>
      <c r="V7264" s="235">
        <v>0</v>
      </c>
      <c r="W7264" s="235">
        <v>0</v>
      </c>
      <c r="Y7264" s="236" t="str">
        <f t="shared" si="113"/>
        <v>Senegal</v>
      </c>
    </row>
    <row r="7265" spans="1:25">
      <c r="A7265" s="399"/>
      <c r="B7265" s="234" t="s">
        <v>54</v>
      </c>
      <c r="C7265" s="232" t="s">
        <v>13</v>
      </c>
      <c r="D7265" s="237">
        <v>0</v>
      </c>
      <c r="E7265" s="237">
        <v>0</v>
      </c>
      <c r="F7265" s="237">
        <v>0</v>
      </c>
      <c r="G7265" s="237">
        <v>0</v>
      </c>
      <c r="H7265" s="237"/>
      <c r="I7265" s="237">
        <v>0</v>
      </c>
      <c r="J7265" s="237">
        <v>0</v>
      </c>
      <c r="K7265" s="416">
        <v>0</v>
      </c>
      <c r="L7265" s="416">
        <v>0</v>
      </c>
      <c r="M7265" s="416">
        <v>0</v>
      </c>
      <c r="N7265" s="416">
        <v>0</v>
      </c>
      <c r="O7265" s="237">
        <v>0</v>
      </c>
      <c r="P7265" s="237">
        <v>0</v>
      </c>
      <c r="Q7265" s="237">
        <v>332.58100000000002</v>
      </c>
      <c r="R7265" s="237">
        <v>0</v>
      </c>
      <c r="S7265" s="237">
        <v>0</v>
      </c>
      <c r="T7265" s="237">
        <v>0</v>
      </c>
      <c r="U7265" s="237">
        <v>0</v>
      </c>
      <c r="V7265" s="237">
        <v>0</v>
      </c>
      <c r="W7265" s="237">
        <v>0</v>
      </c>
      <c r="Y7265" s="236" t="str">
        <f t="shared" si="113"/>
        <v>Senegal</v>
      </c>
    </row>
    <row r="7266" spans="1:25">
      <c r="A7266" s="399"/>
      <c r="B7266" s="234" t="s">
        <v>6</v>
      </c>
      <c r="C7266" s="232" t="s">
        <v>13</v>
      </c>
      <c r="D7266" s="235">
        <v>37.091999999999999</v>
      </c>
      <c r="E7266" s="235">
        <v>0</v>
      </c>
      <c r="F7266" s="235">
        <v>0</v>
      </c>
      <c r="G7266" s="235">
        <v>0</v>
      </c>
      <c r="H7266" s="235"/>
      <c r="I7266" s="235">
        <v>-32.643000000000001</v>
      </c>
      <c r="J7266" s="235">
        <v>0</v>
      </c>
      <c r="K7266" s="415">
        <v>0</v>
      </c>
      <c r="L7266" s="415">
        <v>0</v>
      </c>
      <c r="M7266" s="415">
        <v>0</v>
      </c>
      <c r="N7266" s="415">
        <v>0</v>
      </c>
      <c r="O7266" s="235">
        <v>0</v>
      </c>
      <c r="P7266" s="235">
        <v>0</v>
      </c>
      <c r="Q7266" s="235">
        <v>0</v>
      </c>
      <c r="R7266" s="235">
        <v>0</v>
      </c>
      <c r="S7266" s="235">
        <v>0</v>
      </c>
      <c r="T7266" s="235">
        <v>0</v>
      </c>
      <c r="U7266" s="235">
        <v>0</v>
      </c>
      <c r="V7266" s="235">
        <v>0</v>
      </c>
      <c r="W7266" s="235">
        <v>149</v>
      </c>
      <c r="Y7266" s="236" t="str">
        <f t="shared" si="113"/>
        <v>Senegal</v>
      </c>
    </row>
    <row r="7267" spans="1:25">
      <c r="A7267" s="399"/>
      <c r="B7267" s="234" t="s">
        <v>53</v>
      </c>
      <c r="C7267" s="232" t="s">
        <v>13</v>
      </c>
      <c r="D7267" s="237" t="s">
        <v>12</v>
      </c>
      <c r="E7267" s="237" t="s">
        <v>12</v>
      </c>
      <c r="F7267" s="237" t="s">
        <v>12</v>
      </c>
      <c r="G7267" s="237" t="s">
        <v>12</v>
      </c>
      <c r="H7267" s="237"/>
      <c r="I7267" s="237" t="s">
        <v>12</v>
      </c>
      <c r="J7267" s="237" t="s">
        <v>12</v>
      </c>
      <c r="K7267" s="416" t="s">
        <v>12</v>
      </c>
      <c r="L7267" s="416" t="s">
        <v>12</v>
      </c>
      <c r="M7267" s="416" t="s">
        <v>12</v>
      </c>
      <c r="N7267" s="416" t="s">
        <v>12</v>
      </c>
      <c r="O7267" s="237" t="s">
        <v>12</v>
      </c>
      <c r="P7267" s="237" t="s">
        <v>12</v>
      </c>
      <c r="Q7267" s="237" t="s">
        <v>12</v>
      </c>
      <c r="R7267" s="237" t="s">
        <v>12</v>
      </c>
      <c r="S7267" s="237" t="s">
        <v>12</v>
      </c>
      <c r="T7267" s="237" t="s">
        <v>12</v>
      </c>
      <c r="U7267" s="237" t="s">
        <v>12</v>
      </c>
      <c r="V7267" s="237" t="s">
        <v>12</v>
      </c>
      <c r="W7267" s="237" t="s">
        <v>12</v>
      </c>
      <c r="Y7267" s="236" t="str">
        <f t="shared" si="113"/>
        <v>Senegal</v>
      </c>
    </row>
    <row r="7268" spans="1:25">
      <c r="A7268" s="399"/>
      <c r="B7268" s="234" t="s">
        <v>52</v>
      </c>
      <c r="C7268" s="232" t="s">
        <v>13</v>
      </c>
      <c r="D7268" s="235">
        <v>0</v>
      </c>
      <c r="E7268" s="235">
        <v>877.524</v>
      </c>
      <c r="F7268" s="235">
        <v>0</v>
      </c>
      <c r="G7268" s="235">
        <v>0</v>
      </c>
      <c r="H7268" s="235"/>
      <c r="I7268" s="235">
        <v>0</v>
      </c>
      <c r="J7268" s="235">
        <v>0</v>
      </c>
      <c r="K7268" s="415">
        <v>0</v>
      </c>
      <c r="L7268" s="415">
        <v>0</v>
      </c>
      <c r="M7268" s="415">
        <v>0</v>
      </c>
      <c r="N7268" s="415">
        <v>0</v>
      </c>
      <c r="O7268" s="235">
        <v>0</v>
      </c>
      <c r="P7268" s="235">
        <v>0</v>
      </c>
      <c r="Q7268" s="235">
        <v>0</v>
      </c>
      <c r="R7268" s="235">
        <v>0</v>
      </c>
      <c r="S7268" s="235">
        <v>0</v>
      </c>
      <c r="T7268" s="235">
        <v>0</v>
      </c>
      <c r="U7268" s="235">
        <v>0</v>
      </c>
      <c r="V7268" s="235">
        <v>0</v>
      </c>
      <c r="W7268" s="235">
        <v>0</v>
      </c>
      <c r="Y7268" s="236" t="str">
        <f t="shared" si="113"/>
        <v>Senegal</v>
      </c>
    </row>
    <row r="7269" spans="1:25">
      <c r="A7269" s="399"/>
      <c r="B7269" s="234" t="s">
        <v>51</v>
      </c>
      <c r="C7269" s="232" t="s">
        <v>13</v>
      </c>
      <c r="D7269" s="237">
        <v>0</v>
      </c>
      <c r="E7269" s="237">
        <v>0</v>
      </c>
      <c r="F7269" s="237">
        <v>0</v>
      </c>
      <c r="G7269" s="237">
        <v>0</v>
      </c>
      <c r="H7269" s="237"/>
      <c r="I7269" s="237">
        <v>0</v>
      </c>
      <c r="J7269" s="237">
        <v>0</v>
      </c>
      <c r="K7269" s="416">
        <v>0</v>
      </c>
      <c r="L7269" s="416">
        <v>0</v>
      </c>
      <c r="M7269" s="416">
        <v>0</v>
      </c>
      <c r="N7269" s="416">
        <v>0</v>
      </c>
      <c r="O7269" s="237">
        <v>0</v>
      </c>
      <c r="P7269" s="237">
        <v>0</v>
      </c>
      <c r="Q7269" s="237">
        <v>0</v>
      </c>
      <c r="R7269" s="237">
        <v>0</v>
      </c>
      <c r="S7269" s="237">
        <v>0</v>
      </c>
      <c r="T7269" s="237">
        <v>0</v>
      </c>
      <c r="U7269" s="237">
        <v>0</v>
      </c>
      <c r="V7269" s="237">
        <v>0</v>
      </c>
      <c r="W7269" s="237">
        <v>0</v>
      </c>
      <c r="Y7269" s="236" t="str">
        <f t="shared" si="113"/>
        <v>Senegal</v>
      </c>
    </row>
    <row r="7270" spans="1:25">
      <c r="A7270" s="399"/>
      <c r="B7270" s="234" t="s">
        <v>50</v>
      </c>
      <c r="C7270" s="232" t="s">
        <v>13</v>
      </c>
      <c r="D7270" s="235">
        <v>0</v>
      </c>
      <c r="E7270" s="235">
        <v>0</v>
      </c>
      <c r="F7270" s="235">
        <v>0</v>
      </c>
      <c r="G7270" s="235">
        <v>0</v>
      </c>
      <c r="H7270" s="235"/>
      <c r="I7270" s="235">
        <v>0</v>
      </c>
      <c r="J7270" s="235">
        <v>0</v>
      </c>
      <c r="K7270" s="415">
        <v>0</v>
      </c>
      <c r="L7270" s="415">
        <v>0</v>
      </c>
      <c r="M7270" s="415">
        <v>0</v>
      </c>
      <c r="N7270" s="415">
        <v>0</v>
      </c>
      <c r="O7270" s="235">
        <v>0</v>
      </c>
      <c r="P7270" s="235">
        <v>0</v>
      </c>
      <c r="Q7270" s="235">
        <v>0</v>
      </c>
      <c r="R7270" s="235">
        <v>0</v>
      </c>
      <c r="S7270" s="235">
        <v>0</v>
      </c>
      <c r="T7270" s="235">
        <v>0</v>
      </c>
      <c r="U7270" s="235">
        <v>0</v>
      </c>
      <c r="V7270" s="235">
        <v>0</v>
      </c>
      <c r="W7270" s="235">
        <v>0</v>
      </c>
      <c r="Y7270" s="236" t="str">
        <f t="shared" si="113"/>
        <v>Senegal</v>
      </c>
    </row>
    <row r="7271" spans="1:25">
      <c r="A7271" s="399"/>
      <c r="B7271" s="234" t="s">
        <v>49</v>
      </c>
      <c r="C7271" s="232" t="s">
        <v>13</v>
      </c>
      <c r="D7271" s="237">
        <v>0</v>
      </c>
      <c r="E7271" s="237">
        <v>0</v>
      </c>
      <c r="F7271" s="237">
        <v>0</v>
      </c>
      <c r="G7271" s="237">
        <v>0</v>
      </c>
      <c r="H7271" s="237"/>
      <c r="I7271" s="237">
        <v>0</v>
      </c>
      <c r="J7271" s="237">
        <v>0</v>
      </c>
      <c r="K7271" s="416">
        <v>0</v>
      </c>
      <c r="L7271" s="416">
        <v>0</v>
      </c>
      <c r="M7271" s="416">
        <v>0</v>
      </c>
      <c r="N7271" s="416">
        <v>0</v>
      </c>
      <c r="O7271" s="237">
        <v>0</v>
      </c>
      <c r="P7271" s="237">
        <v>0</v>
      </c>
      <c r="Q7271" s="237">
        <v>0</v>
      </c>
      <c r="R7271" s="237">
        <v>0</v>
      </c>
      <c r="S7271" s="237">
        <v>0</v>
      </c>
      <c r="T7271" s="237">
        <v>0</v>
      </c>
      <c r="U7271" s="237">
        <v>0</v>
      </c>
      <c r="V7271" s="237">
        <v>0</v>
      </c>
      <c r="W7271" s="237">
        <v>0</v>
      </c>
      <c r="Y7271" s="236" t="str">
        <f t="shared" si="113"/>
        <v>Senegal</v>
      </c>
    </row>
    <row r="7272" spans="1:25">
      <c r="A7272" s="399"/>
      <c r="B7272" s="234" t="s">
        <v>48</v>
      </c>
      <c r="C7272" s="232" t="s">
        <v>13</v>
      </c>
      <c r="D7272" s="235">
        <v>0</v>
      </c>
      <c r="E7272" s="235">
        <v>0</v>
      </c>
      <c r="F7272" s="235">
        <v>0</v>
      </c>
      <c r="G7272" s="235">
        <v>0</v>
      </c>
      <c r="H7272" s="235"/>
      <c r="I7272" s="235">
        <v>0</v>
      </c>
      <c r="J7272" s="235">
        <v>0</v>
      </c>
      <c r="K7272" s="415">
        <v>0</v>
      </c>
      <c r="L7272" s="415">
        <v>0</v>
      </c>
      <c r="M7272" s="415">
        <v>0</v>
      </c>
      <c r="N7272" s="415">
        <v>0</v>
      </c>
      <c r="O7272" s="235">
        <v>0</v>
      </c>
      <c r="P7272" s="235">
        <v>0</v>
      </c>
      <c r="Q7272" s="235">
        <v>0</v>
      </c>
      <c r="R7272" s="235">
        <v>0</v>
      </c>
      <c r="S7272" s="235">
        <v>0</v>
      </c>
      <c r="T7272" s="235">
        <v>0</v>
      </c>
      <c r="U7272" s="235">
        <v>0</v>
      </c>
      <c r="V7272" s="235">
        <v>0</v>
      </c>
      <c r="W7272" s="235">
        <v>0</v>
      </c>
      <c r="Y7272" s="236" t="str">
        <f t="shared" si="113"/>
        <v>Senegal</v>
      </c>
    </row>
    <row r="7273" spans="1:25">
      <c r="A7273" s="399"/>
      <c r="B7273" s="234" t="s">
        <v>47</v>
      </c>
      <c r="C7273" s="232" t="s">
        <v>13</v>
      </c>
      <c r="D7273" s="237">
        <v>0</v>
      </c>
      <c r="E7273" s="237">
        <v>0</v>
      </c>
      <c r="F7273" s="237">
        <v>0</v>
      </c>
      <c r="G7273" s="237">
        <v>0</v>
      </c>
      <c r="H7273" s="237"/>
      <c r="I7273" s="237">
        <v>0</v>
      </c>
      <c r="J7273" s="237">
        <v>0</v>
      </c>
      <c r="K7273" s="416">
        <v>0</v>
      </c>
      <c r="L7273" s="416">
        <v>0</v>
      </c>
      <c r="M7273" s="416">
        <v>0</v>
      </c>
      <c r="N7273" s="416">
        <v>0</v>
      </c>
      <c r="O7273" s="237">
        <v>-17.233000000000001</v>
      </c>
      <c r="P7273" s="237">
        <v>0</v>
      </c>
      <c r="Q7273" s="237">
        <v>0</v>
      </c>
      <c r="R7273" s="237">
        <v>0</v>
      </c>
      <c r="S7273" s="237">
        <v>0</v>
      </c>
      <c r="T7273" s="237">
        <v>0</v>
      </c>
      <c r="U7273" s="237">
        <v>0</v>
      </c>
      <c r="V7273" s="237">
        <v>0</v>
      </c>
      <c r="W7273" s="237">
        <v>0</v>
      </c>
      <c r="Y7273" s="236" t="str">
        <f t="shared" si="113"/>
        <v>Senegal</v>
      </c>
    </row>
    <row r="7274" spans="1:25">
      <c r="A7274" s="399"/>
      <c r="B7274" s="234" t="s">
        <v>46</v>
      </c>
      <c r="C7274" s="232" t="s">
        <v>13</v>
      </c>
      <c r="D7274" s="235">
        <v>0</v>
      </c>
      <c r="E7274" s="235">
        <v>0</v>
      </c>
      <c r="F7274" s="235">
        <v>0</v>
      </c>
      <c r="G7274" s="235">
        <v>0</v>
      </c>
      <c r="H7274" s="235"/>
      <c r="I7274" s="235">
        <v>0</v>
      </c>
      <c r="J7274" s="235">
        <v>0</v>
      </c>
      <c r="K7274" s="415">
        <v>0</v>
      </c>
      <c r="L7274" s="415">
        <v>0</v>
      </c>
      <c r="M7274" s="415">
        <v>0</v>
      </c>
      <c r="N7274" s="415">
        <v>0</v>
      </c>
      <c r="O7274" s="235">
        <v>0</v>
      </c>
      <c r="P7274" s="235">
        <v>0</v>
      </c>
      <c r="Q7274" s="235">
        <v>0</v>
      </c>
      <c r="R7274" s="235">
        <v>0</v>
      </c>
      <c r="S7274" s="235">
        <v>0</v>
      </c>
      <c r="T7274" s="235">
        <v>0</v>
      </c>
      <c r="U7274" s="235">
        <v>0</v>
      </c>
      <c r="V7274" s="235">
        <v>0</v>
      </c>
      <c r="W7274" s="235">
        <v>0</v>
      </c>
      <c r="Y7274" s="236" t="str">
        <f t="shared" si="113"/>
        <v>Senegal</v>
      </c>
    </row>
    <row r="7275" spans="1:25">
      <c r="A7275" s="399"/>
      <c r="B7275" s="234" t="s">
        <v>45</v>
      </c>
      <c r="C7275" s="232" t="s">
        <v>13</v>
      </c>
      <c r="D7275" s="237">
        <v>0</v>
      </c>
      <c r="E7275" s="237">
        <v>108.455</v>
      </c>
      <c r="F7275" s="237">
        <v>0</v>
      </c>
      <c r="G7275" s="237">
        <v>6.7779999999999996</v>
      </c>
      <c r="H7275" s="237"/>
      <c r="I7275" s="237">
        <v>0</v>
      </c>
      <c r="J7275" s="237">
        <v>0</v>
      </c>
      <c r="K7275" s="416">
        <v>0</v>
      </c>
      <c r="L7275" s="416">
        <v>0</v>
      </c>
      <c r="M7275" s="416">
        <v>0</v>
      </c>
      <c r="N7275" s="416">
        <v>0</v>
      </c>
      <c r="O7275" s="237">
        <v>0</v>
      </c>
      <c r="P7275" s="237">
        <v>0</v>
      </c>
      <c r="Q7275" s="237">
        <v>116.363</v>
      </c>
      <c r="R7275" s="237">
        <v>0</v>
      </c>
      <c r="S7275" s="237">
        <v>0</v>
      </c>
      <c r="T7275" s="237">
        <v>0</v>
      </c>
      <c r="U7275" s="237">
        <v>0</v>
      </c>
      <c r="V7275" s="237">
        <v>0</v>
      </c>
      <c r="W7275" s="237">
        <v>0</v>
      </c>
      <c r="Y7275" s="236" t="str">
        <f t="shared" si="113"/>
        <v>Senegal</v>
      </c>
    </row>
    <row r="7276" spans="1:25">
      <c r="A7276" s="399"/>
      <c r="B7276" s="234" t="s">
        <v>44</v>
      </c>
      <c r="C7276" s="232" t="s">
        <v>13</v>
      </c>
      <c r="D7276" s="235">
        <v>0</v>
      </c>
      <c r="E7276" s="235">
        <v>0</v>
      </c>
      <c r="F7276" s="235">
        <v>0</v>
      </c>
      <c r="G7276" s="235">
        <v>0</v>
      </c>
      <c r="H7276" s="235"/>
      <c r="I7276" s="235">
        <v>0</v>
      </c>
      <c r="J7276" s="235">
        <v>0</v>
      </c>
      <c r="K7276" s="415">
        <v>0</v>
      </c>
      <c r="L7276" s="415">
        <v>0</v>
      </c>
      <c r="M7276" s="415">
        <v>0</v>
      </c>
      <c r="N7276" s="415">
        <v>0</v>
      </c>
      <c r="O7276" s="235">
        <v>0</v>
      </c>
      <c r="P7276" s="235">
        <v>0</v>
      </c>
      <c r="Q7276" s="235">
        <v>0</v>
      </c>
      <c r="R7276" s="235">
        <v>0</v>
      </c>
      <c r="S7276" s="235">
        <v>0</v>
      </c>
      <c r="T7276" s="235">
        <v>0</v>
      </c>
      <c r="U7276" s="235">
        <v>0</v>
      </c>
      <c r="V7276" s="235">
        <v>0</v>
      </c>
      <c r="W7276" s="235">
        <v>0</v>
      </c>
      <c r="Y7276" s="236" t="str">
        <f t="shared" si="113"/>
        <v>Senegal</v>
      </c>
    </row>
    <row r="7277" spans="1:25">
      <c r="A7277" s="399"/>
      <c r="B7277" s="234" t="s">
        <v>43</v>
      </c>
      <c r="C7277" s="232" t="s">
        <v>13</v>
      </c>
      <c r="D7277" s="237">
        <v>0</v>
      </c>
      <c r="E7277" s="237">
        <v>0</v>
      </c>
      <c r="F7277" s="237">
        <v>0</v>
      </c>
      <c r="G7277" s="237">
        <v>0</v>
      </c>
      <c r="H7277" s="237"/>
      <c r="I7277" s="237">
        <v>0</v>
      </c>
      <c r="J7277" s="237">
        <v>0</v>
      </c>
      <c r="K7277" s="416">
        <v>0</v>
      </c>
      <c r="L7277" s="416">
        <v>0</v>
      </c>
      <c r="M7277" s="416">
        <v>0</v>
      </c>
      <c r="N7277" s="416">
        <v>0</v>
      </c>
      <c r="O7277" s="237">
        <v>0</v>
      </c>
      <c r="P7277" s="237">
        <v>0</v>
      </c>
      <c r="Q7277" s="237">
        <v>0</v>
      </c>
      <c r="R7277" s="237">
        <v>0</v>
      </c>
      <c r="S7277" s="237">
        <v>0</v>
      </c>
      <c r="T7277" s="237">
        <v>0</v>
      </c>
      <c r="U7277" s="237">
        <v>0</v>
      </c>
      <c r="V7277" s="237">
        <v>0</v>
      </c>
      <c r="W7277" s="237">
        <v>0</v>
      </c>
      <c r="Y7277" s="236" t="str">
        <f t="shared" si="113"/>
        <v>Senegal</v>
      </c>
    </row>
    <row r="7278" spans="1:25">
      <c r="A7278" s="399"/>
      <c r="B7278" s="234" t="s">
        <v>42</v>
      </c>
      <c r="C7278" s="232" t="s">
        <v>13</v>
      </c>
      <c r="D7278" s="235">
        <v>0</v>
      </c>
      <c r="E7278" s="235">
        <v>0</v>
      </c>
      <c r="F7278" s="235">
        <v>0</v>
      </c>
      <c r="G7278" s="235">
        <v>2.1</v>
      </c>
      <c r="H7278" s="235"/>
      <c r="I7278" s="235">
        <v>0</v>
      </c>
      <c r="J7278" s="235">
        <v>0</v>
      </c>
      <c r="K7278" s="415">
        <v>0</v>
      </c>
      <c r="L7278" s="415">
        <v>0</v>
      </c>
      <c r="M7278" s="415">
        <v>0</v>
      </c>
      <c r="N7278" s="415">
        <v>0</v>
      </c>
      <c r="O7278" s="235">
        <v>0</v>
      </c>
      <c r="P7278" s="235">
        <v>0</v>
      </c>
      <c r="Q7278" s="235">
        <v>4.2</v>
      </c>
      <c r="R7278" s="235">
        <v>0</v>
      </c>
      <c r="S7278" s="235">
        <v>0</v>
      </c>
      <c r="T7278" s="235">
        <v>0</v>
      </c>
      <c r="U7278" s="235">
        <v>0</v>
      </c>
      <c r="V7278" s="235">
        <v>0</v>
      </c>
      <c r="W7278" s="235">
        <v>0</v>
      </c>
      <c r="Y7278" s="236" t="str">
        <f t="shared" si="113"/>
        <v>Senegal</v>
      </c>
    </row>
    <row r="7279" spans="1:25">
      <c r="A7279" s="399"/>
      <c r="B7279" s="234" t="s">
        <v>41</v>
      </c>
      <c r="C7279" s="232" t="s">
        <v>13</v>
      </c>
      <c r="D7279" s="237">
        <v>0</v>
      </c>
      <c r="E7279" s="237">
        <v>314.93299999999999</v>
      </c>
      <c r="F7279" s="237">
        <v>-3.8410000000000002</v>
      </c>
      <c r="G7279" s="237">
        <v>84.494</v>
      </c>
      <c r="H7279" s="237"/>
      <c r="I7279" s="237">
        <v>-434.95299999999997</v>
      </c>
      <c r="J7279" s="237">
        <v>-81.614000000000004</v>
      </c>
      <c r="K7279" s="416">
        <v>0</v>
      </c>
      <c r="L7279" s="416">
        <v>0</v>
      </c>
      <c r="M7279" s="416">
        <v>0</v>
      </c>
      <c r="N7279" s="416">
        <v>0</v>
      </c>
      <c r="O7279" s="237">
        <v>0</v>
      </c>
      <c r="P7279" s="237">
        <v>0</v>
      </c>
      <c r="Q7279" s="237">
        <v>50.889000000000003</v>
      </c>
      <c r="R7279" s="237">
        <v>0</v>
      </c>
      <c r="S7279" s="237">
        <v>0</v>
      </c>
      <c r="T7279" s="237">
        <v>0</v>
      </c>
      <c r="U7279" s="237">
        <v>15.363</v>
      </c>
      <c r="V7279" s="237">
        <v>0</v>
      </c>
      <c r="W7279" s="237">
        <v>0</v>
      </c>
      <c r="Y7279" s="236" t="str">
        <f t="shared" si="113"/>
        <v>Senegal</v>
      </c>
    </row>
    <row r="7280" spans="1:25">
      <c r="A7280" s="399"/>
      <c r="B7280" s="234" t="s">
        <v>40</v>
      </c>
      <c r="C7280" s="232" t="s">
        <v>13</v>
      </c>
      <c r="D7280" s="235">
        <v>0</v>
      </c>
      <c r="E7280" s="235">
        <v>0</v>
      </c>
      <c r="F7280" s="235">
        <v>0</v>
      </c>
      <c r="G7280" s="235">
        <v>0</v>
      </c>
      <c r="H7280" s="235"/>
      <c r="I7280" s="235">
        <v>0</v>
      </c>
      <c r="J7280" s="235">
        <v>0</v>
      </c>
      <c r="K7280" s="415">
        <v>0</v>
      </c>
      <c r="L7280" s="415">
        <v>0</v>
      </c>
      <c r="M7280" s="415">
        <v>0</v>
      </c>
      <c r="N7280" s="415">
        <v>0</v>
      </c>
      <c r="O7280" s="235">
        <v>0</v>
      </c>
      <c r="P7280" s="235">
        <v>0</v>
      </c>
      <c r="Q7280" s="235">
        <v>0</v>
      </c>
      <c r="R7280" s="235">
        <v>0</v>
      </c>
      <c r="S7280" s="235">
        <v>0</v>
      </c>
      <c r="T7280" s="235">
        <v>0</v>
      </c>
      <c r="U7280" s="235">
        <v>0</v>
      </c>
      <c r="V7280" s="235">
        <v>0</v>
      </c>
      <c r="W7280" s="235">
        <v>0</v>
      </c>
      <c r="Y7280" s="236" t="str">
        <f t="shared" si="113"/>
        <v>Senegal</v>
      </c>
    </row>
    <row r="7281" spans="1:25">
      <c r="A7281" s="399"/>
      <c r="B7281" s="234" t="s">
        <v>39</v>
      </c>
      <c r="C7281" s="232" t="s">
        <v>13</v>
      </c>
      <c r="D7281" s="237">
        <v>0</v>
      </c>
      <c r="E7281" s="237">
        <v>0</v>
      </c>
      <c r="F7281" s="237">
        <v>0</v>
      </c>
      <c r="G7281" s="237">
        <v>0</v>
      </c>
      <c r="H7281" s="237"/>
      <c r="I7281" s="237">
        <v>0</v>
      </c>
      <c r="J7281" s="237">
        <v>0</v>
      </c>
      <c r="K7281" s="416">
        <v>0</v>
      </c>
      <c r="L7281" s="416">
        <v>0</v>
      </c>
      <c r="M7281" s="416">
        <v>0</v>
      </c>
      <c r="N7281" s="416">
        <v>0</v>
      </c>
      <c r="O7281" s="237">
        <v>0</v>
      </c>
      <c r="P7281" s="237">
        <v>0</v>
      </c>
      <c r="Q7281" s="237">
        <v>0</v>
      </c>
      <c r="R7281" s="237">
        <v>0</v>
      </c>
      <c r="S7281" s="237">
        <v>0</v>
      </c>
      <c r="T7281" s="237">
        <v>0</v>
      </c>
      <c r="U7281" s="237">
        <v>0</v>
      </c>
      <c r="V7281" s="237">
        <v>0</v>
      </c>
      <c r="W7281" s="237">
        <v>0</v>
      </c>
      <c r="Y7281" s="236" t="str">
        <f t="shared" si="113"/>
        <v>Senegal</v>
      </c>
    </row>
    <row r="7282" spans="1:25">
      <c r="A7282" s="399"/>
      <c r="B7282" s="234" t="s">
        <v>38</v>
      </c>
      <c r="C7282" s="232" t="s">
        <v>13</v>
      </c>
      <c r="D7282" s="235">
        <v>0</v>
      </c>
      <c r="E7282" s="235">
        <v>0</v>
      </c>
      <c r="F7282" s="235">
        <v>0</v>
      </c>
      <c r="G7282" s="235">
        <v>0</v>
      </c>
      <c r="H7282" s="235"/>
      <c r="I7282" s="235">
        <v>0</v>
      </c>
      <c r="J7282" s="235">
        <v>0</v>
      </c>
      <c r="K7282" s="415">
        <v>0</v>
      </c>
      <c r="L7282" s="415">
        <v>0</v>
      </c>
      <c r="M7282" s="415">
        <v>0</v>
      </c>
      <c r="N7282" s="415">
        <v>0</v>
      </c>
      <c r="O7282" s="235">
        <v>0</v>
      </c>
      <c r="P7282" s="235">
        <v>0</v>
      </c>
      <c r="Q7282" s="235">
        <v>0</v>
      </c>
      <c r="R7282" s="235">
        <v>0</v>
      </c>
      <c r="S7282" s="235">
        <v>0</v>
      </c>
      <c r="T7282" s="235">
        <v>0</v>
      </c>
      <c r="U7282" s="235">
        <v>0</v>
      </c>
      <c r="V7282" s="235">
        <v>0</v>
      </c>
      <c r="W7282" s="235">
        <v>0</v>
      </c>
      <c r="Y7282" s="236" t="str">
        <f t="shared" si="113"/>
        <v>Senegal</v>
      </c>
    </row>
    <row r="7283" spans="1:25">
      <c r="A7283" s="399"/>
      <c r="B7283" s="234" t="s">
        <v>37</v>
      </c>
      <c r="C7283" s="232" t="s">
        <v>13</v>
      </c>
      <c r="D7283" s="237">
        <v>0</v>
      </c>
      <c r="E7283" s="237">
        <v>0</v>
      </c>
      <c r="F7283" s="237">
        <v>0</v>
      </c>
      <c r="G7283" s="237">
        <v>0</v>
      </c>
      <c r="H7283" s="237"/>
      <c r="I7283" s="237">
        <v>0</v>
      </c>
      <c r="J7283" s="237">
        <v>0</v>
      </c>
      <c r="K7283" s="416">
        <v>0</v>
      </c>
      <c r="L7283" s="416">
        <v>0</v>
      </c>
      <c r="M7283" s="416">
        <v>0</v>
      </c>
      <c r="N7283" s="416">
        <v>0</v>
      </c>
      <c r="O7283" s="237">
        <v>0</v>
      </c>
      <c r="P7283" s="237">
        <v>0</v>
      </c>
      <c r="Q7283" s="237">
        <v>0</v>
      </c>
      <c r="R7283" s="237">
        <v>0</v>
      </c>
      <c r="S7283" s="237">
        <v>0</v>
      </c>
      <c r="T7283" s="237">
        <v>0</v>
      </c>
      <c r="U7283" s="237">
        <v>0</v>
      </c>
      <c r="V7283" s="237">
        <v>0</v>
      </c>
      <c r="W7283" s="237">
        <v>0</v>
      </c>
      <c r="Y7283" s="236" t="str">
        <f t="shared" si="113"/>
        <v>Senegal</v>
      </c>
    </row>
    <row r="7284" spans="1:25">
      <c r="A7284" s="399"/>
      <c r="B7284" s="234" t="s">
        <v>36</v>
      </c>
      <c r="C7284" s="232" t="s">
        <v>13</v>
      </c>
      <c r="D7284" s="235">
        <v>0</v>
      </c>
      <c r="E7284" s="235">
        <v>0</v>
      </c>
      <c r="F7284" s="235">
        <v>0</v>
      </c>
      <c r="G7284" s="235">
        <v>0</v>
      </c>
      <c r="H7284" s="235"/>
      <c r="I7284" s="235">
        <v>0</v>
      </c>
      <c r="J7284" s="235">
        <v>0</v>
      </c>
      <c r="K7284" s="415">
        <v>0</v>
      </c>
      <c r="L7284" s="415">
        <v>0</v>
      </c>
      <c r="M7284" s="415">
        <v>0</v>
      </c>
      <c r="N7284" s="415">
        <v>0</v>
      </c>
      <c r="O7284" s="235">
        <v>0</v>
      </c>
      <c r="P7284" s="235">
        <v>0</v>
      </c>
      <c r="Q7284" s="235">
        <v>0</v>
      </c>
      <c r="R7284" s="235">
        <v>0</v>
      </c>
      <c r="S7284" s="235">
        <v>0</v>
      </c>
      <c r="T7284" s="235">
        <v>0</v>
      </c>
      <c r="U7284" s="235">
        <v>0</v>
      </c>
      <c r="V7284" s="235">
        <v>0</v>
      </c>
      <c r="W7284" s="235">
        <v>0</v>
      </c>
      <c r="Y7284" s="236" t="str">
        <f t="shared" si="113"/>
        <v>Senegal</v>
      </c>
    </row>
    <row r="7285" spans="1:25">
      <c r="A7285" s="399"/>
      <c r="B7285" s="234" t="s">
        <v>35</v>
      </c>
      <c r="C7285" s="232" t="s">
        <v>13</v>
      </c>
      <c r="D7285" s="237">
        <v>0</v>
      </c>
      <c r="E7285" s="237">
        <v>0</v>
      </c>
      <c r="F7285" s="237">
        <v>0</v>
      </c>
      <c r="G7285" s="237">
        <v>0</v>
      </c>
      <c r="H7285" s="237"/>
      <c r="I7285" s="237">
        <v>0</v>
      </c>
      <c r="J7285" s="237">
        <v>0</v>
      </c>
      <c r="K7285" s="416">
        <v>0</v>
      </c>
      <c r="L7285" s="416">
        <v>0</v>
      </c>
      <c r="M7285" s="416">
        <v>0</v>
      </c>
      <c r="N7285" s="416">
        <v>0</v>
      </c>
      <c r="O7285" s="237">
        <v>0</v>
      </c>
      <c r="P7285" s="237">
        <v>0</v>
      </c>
      <c r="Q7285" s="237">
        <v>0</v>
      </c>
      <c r="R7285" s="237">
        <v>0</v>
      </c>
      <c r="S7285" s="237">
        <v>0</v>
      </c>
      <c r="T7285" s="237">
        <v>0</v>
      </c>
      <c r="U7285" s="237">
        <v>0</v>
      </c>
      <c r="V7285" s="237">
        <v>0</v>
      </c>
      <c r="W7285" s="237">
        <v>0</v>
      </c>
      <c r="Y7285" s="236" t="str">
        <f t="shared" si="113"/>
        <v>Senegal</v>
      </c>
    </row>
    <row r="7286" spans="1:25">
      <c r="A7286" s="399"/>
      <c r="B7286" s="234" t="s">
        <v>34</v>
      </c>
      <c r="C7286" s="232" t="s">
        <v>13</v>
      </c>
      <c r="D7286" s="235">
        <v>0</v>
      </c>
      <c r="E7286" s="235">
        <v>97.448999999999998</v>
      </c>
      <c r="F7286" s="235">
        <v>-46.814</v>
      </c>
      <c r="G7286" s="235">
        <v>0</v>
      </c>
      <c r="H7286" s="235"/>
      <c r="I7286" s="235">
        <v>0</v>
      </c>
      <c r="J7286" s="235">
        <v>0</v>
      </c>
      <c r="K7286" s="415">
        <v>0</v>
      </c>
      <c r="L7286" s="415">
        <v>0</v>
      </c>
      <c r="M7286" s="415">
        <v>0</v>
      </c>
      <c r="N7286" s="415">
        <v>0</v>
      </c>
      <c r="O7286" s="235">
        <v>0</v>
      </c>
      <c r="P7286" s="235">
        <v>0</v>
      </c>
      <c r="Q7286" s="235">
        <v>50.634999999999998</v>
      </c>
      <c r="R7286" s="235">
        <v>0</v>
      </c>
      <c r="S7286" s="235">
        <v>0</v>
      </c>
      <c r="T7286" s="235">
        <v>0</v>
      </c>
      <c r="U7286" s="235">
        <v>0</v>
      </c>
      <c r="V7286" s="235">
        <v>0</v>
      </c>
      <c r="W7286" s="235">
        <v>3127</v>
      </c>
      <c r="Y7286" s="236" t="str">
        <f t="shared" si="113"/>
        <v>Senegal</v>
      </c>
    </row>
    <row r="7287" spans="1:25" ht="22.5">
      <c r="A7287" s="399"/>
      <c r="B7287" s="234" t="s">
        <v>33</v>
      </c>
      <c r="C7287" s="232" t="s">
        <v>13</v>
      </c>
      <c r="D7287" s="237">
        <v>0</v>
      </c>
      <c r="E7287" s="237">
        <v>0</v>
      </c>
      <c r="F7287" s="237">
        <v>0</v>
      </c>
      <c r="G7287" s="237">
        <v>0</v>
      </c>
      <c r="H7287" s="237"/>
      <c r="I7287" s="237">
        <v>0</v>
      </c>
      <c r="J7287" s="237">
        <v>0</v>
      </c>
      <c r="K7287" s="416">
        <v>0</v>
      </c>
      <c r="L7287" s="416">
        <v>0</v>
      </c>
      <c r="M7287" s="416">
        <v>0</v>
      </c>
      <c r="N7287" s="416">
        <v>0</v>
      </c>
      <c r="O7287" s="237">
        <v>0</v>
      </c>
      <c r="P7287" s="237">
        <v>0</v>
      </c>
      <c r="Q7287" s="237">
        <v>0</v>
      </c>
      <c r="R7287" s="237">
        <v>0</v>
      </c>
      <c r="S7287" s="237">
        <v>0</v>
      </c>
      <c r="T7287" s="237">
        <v>0</v>
      </c>
      <c r="U7287" s="237">
        <v>0</v>
      </c>
      <c r="V7287" s="237">
        <v>0</v>
      </c>
      <c r="W7287" s="237">
        <v>0</v>
      </c>
      <c r="Y7287" s="236" t="str">
        <f t="shared" si="113"/>
        <v>Senegal</v>
      </c>
    </row>
    <row r="7288" spans="1:25">
      <c r="A7288" s="399"/>
      <c r="B7288" s="234" t="s">
        <v>32</v>
      </c>
      <c r="C7288" s="232" t="s">
        <v>13</v>
      </c>
      <c r="D7288" s="235">
        <v>0</v>
      </c>
      <c r="E7288" s="235">
        <v>0</v>
      </c>
      <c r="F7288" s="235">
        <v>0</v>
      </c>
      <c r="G7288" s="235">
        <v>0</v>
      </c>
      <c r="H7288" s="235"/>
      <c r="I7288" s="235">
        <v>0</v>
      </c>
      <c r="J7288" s="235">
        <v>0</v>
      </c>
      <c r="K7288" s="415">
        <v>0</v>
      </c>
      <c r="L7288" s="415">
        <v>0</v>
      </c>
      <c r="M7288" s="415">
        <v>0</v>
      </c>
      <c r="N7288" s="415">
        <v>0</v>
      </c>
      <c r="O7288" s="235">
        <v>0</v>
      </c>
      <c r="P7288" s="235">
        <v>0</v>
      </c>
      <c r="Q7288" s="235">
        <v>0</v>
      </c>
      <c r="R7288" s="235">
        <v>0</v>
      </c>
      <c r="S7288" s="235">
        <v>0</v>
      </c>
      <c r="T7288" s="235">
        <v>0</v>
      </c>
      <c r="U7288" s="235">
        <v>0</v>
      </c>
      <c r="V7288" s="235">
        <v>0</v>
      </c>
      <c r="W7288" s="235">
        <v>0</v>
      </c>
      <c r="Y7288" s="236" t="str">
        <f t="shared" si="113"/>
        <v>Senegal</v>
      </c>
    </row>
    <row r="7289" spans="1:25">
      <c r="A7289" s="399"/>
      <c r="B7289" s="234" t="s">
        <v>31</v>
      </c>
      <c r="C7289" s="232" t="s">
        <v>13</v>
      </c>
      <c r="D7289" s="237">
        <v>26.488</v>
      </c>
      <c r="E7289" s="237">
        <v>0</v>
      </c>
      <c r="F7289" s="237">
        <v>0</v>
      </c>
      <c r="G7289" s="237">
        <v>0</v>
      </c>
      <c r="H7289" s="237"/>
      <c r="I7289" s="237">
        <v>-26.488</v>
      </c>
      <c r="J7289" s="237">
        <v>0</v>
      </c>
      <c r="K7289" s="416">
        <v>0</v>
      </c>
      <c r="L7289" s="416">
        <v>0</v>
      </c>
      <c r="M7289" s="416">
        <v>0</v>
      </c>
      <c r="N7289" s="416">
        <v>0</v>
      </c>
      <c r="O7289" s="237">
        <v>0</v>
      </c>
      <c r="P7289" s="237">
        <v>0</v>
      </c>
      <c r="Q7289" s="237">
        <v>0</v>
      </c>
      <c r="R7289" s="237">
        <v>0</v>
      </c>
      <c r="S7289" s="237">
        <v>0</v>
      </c>
      <c r="T7289" s="237">
        <v>0</v>
      </c>
      <c r="U7289" s="237">
        <v>0</v>
      </c>
      <c r="V7289" s="237">
        <v>0</v>
      </c>
      <c r="W7289" s="237">
        <v>308</v>
      </c>
      <c r="Y7289" s="236" t="str">
        <f t="shared" si="113"/>
        <v>Senegal</v>
      </c>
    </row>
    <row r="7290" spans="1:25">
      <c r="A7290" s="399"/>
      <c r="B7290" s="234" t="s">
        <v>30</v>
      </c>
      <c r="C7290" s="232" t="s">
        <v>13</v>
      </c>
      <c r="D7290" s="235">
        <v>0</v>
      </c>
      <c r="E7290" s="235">
        <v>0</v>
      </c>
      <c r="F7290" s="235">
        <v>0</v>
      </c>
      <c r="G7290" s="235">
        <v>0</v>
      </c>
      <c r="H7290" s="235"/>
      <c r="I7290" s="235">
        <v>0</v>
      </c>
      <c r="J7290" s="235">
        <v>0</v>
      </c>
      <c r="K7290" s="415">
        <v>0</v>
      </c>
      <c r="L7290" s="415">
        <v>0</v>
      </c>
      <c r="M7290" s="415">
        <v>0</v>
      </c>
      <c r="N7290" s="415">
        <v>0</v>
      </c>
      <c r="O7290" s="235">
        <v>0</v>
      </c>
      <c r="P7290" s="235">
        <v>0</v>
      </c>
      <c r="Q7290" s="235">
        <v>0</v>
      </c>
      <c r="R7290" s="235">
        <v>0</v>
      </c>
      <c r="S7290" s="235">
        <v>0</v>
      </c>
      <c r="T7290" s="235">
        <v>0</v>
      </c>
      <c r="U7290" s="235">
        <v>0</v>
      </c>
      <c r="V7290" s="235">
        <v>0</v>
      </c>
      <c r="W7290" s="235">
        <v>0</v>
      </c>
      <c r="Y7290" s="236" t="str">
        <f t="shared" si="113"/>
        <v>Senegal</v>
      </c>
    </row>
    <row r="7291" spans="1:25">
      <c r="A7291" s="399"/>
      <c r="B7291" s="234" t="s">
        <v>29</v>
      </c>
      <c r="C7291" s="232" t="s">
        <v>13</v>
      </c>
      <c r="D7291" s="237">
        <v>0.34399999999999997</v>
      </c>
      <c r="E7291" s="237">
        <v>0</v>
      </c>
      <c r="F7291" s="237">
        <v>0</v>
      </c>
      <c r="G7291" s="237">
        <v>0</v>
      </c>
      <c r="H7291" s="237"/>
      <c r="I7291" s="237">
        <v>0</v>
      </c>
      <c r="J7291" s="237">
        <v>-0.34399999999999997</v>
      </c>
      <c r="K7291" s="416">
        <v>0</v>
      </c>
      <c r="L7291" s="416">
        <v>0</v>
      </c>
      <c r="M7291" s="416">
        <v>0</v>
      </c>
      <c r="N7291" s="416">
        <v>0</v>
      </c>
      <c r="O7291" s="237">
        <v>0</v>
      </c>
      <c r="P7291" s="237">
        <v>0</v>
      </c>
      <c r="Q7291" s="237">
        <v>0</v>
      </c>
      <c r="R7291" s="237">
        <v>0</v>
      </c>
      <c r="S7291" s="237">
        <v>0</v>
      </c>
      <c r="T7291" s="237">
        <v>0</v>
      </c>
      <c r="U7291" s="237">
        <v>0</v>
      </c>
      <c r="V7291" s="237">
        <v>0</v>
      </c>
      <c r="W7291" s="237">
        <v>4</v>
      </c>
      <c r="Y7291" s="236" t="str">
        <f t="shared" si="113"/>
        <v>Senegal</v>
      </c>
    </row>
    <row r="7292" spans="1:25">
      <c r="A7292" s="399"/>
      <c r="B7292" s="234" t="s">
        <v>28</v>
      </c>
      <c r="C7292" s="232" t="s">
        <v>13</v>
      </c>
      <c r="D7292" s="235">
        <v>0</v>
      </c>
      <c r="E7292" s="235">
        <v>0</v>
      </c>
      <c r="F7292" s="235">
        <v>0</v>
      </c>
      <c r="G7292" s="235">
        <v>0</v>
      </c>
      <c r="H7292" s="235"/>
      <c r="I7292" s="235">
        <v>0</v>
      </c>
      <c r="J7292" s="235">
        <v>0</v>
      </c>
      <c r="K7292" s="415">
        <v>0</v>
      </c>
      <c r="L7292" s="415">
        <v>0</v>
      </c>
      <c r="M7292" s="415">
        <v>0</v>
      </c>
      <c r="N7292" s="415">
        <v>0</v>
      </c>
      <c r="O7292" s="235">
        <v>0</v>
      </c>
      <c r="P7292" s="235">
        <v>0</v>
      </c>
      <c r="Q7292" s="235">
        <v>0</v>
      </c>
      <c r="R7292" s="235">
        <v>0</v>
      </c>
      <c r="S7292" s="235">
        <v>0</v>
      </c>
      <c r="T7292" s="235">
        <v>0</v>
      </c>
      <c r="U7292" s="235">
        <v>0</v>
      </c>
      <c r="V7292" s="235">
        <v>0</v>
      </c>
      <c r="W7292" s="235">
        <v>0</v>
      </c>
      <c r="Y7292" s="236" t="str">
        <f t="shared" si="113"/>
        <v>Senegal</v>
      </c>
    </row>
    <row r="7293" spans="1:25">
      <c r="A7293" s="399"/>
      <c r="B7293" s="234" t="s">
        <v>27</v>
      </c>
      <c r="C7293" s="232" t="s">
        <v>13</v>
      </c>
      <c r="D7293" s="237">
        <v>0</v>
      </c>
      <c r="E7293" s="237">
        <v>0</v>
      </c>
      <c r="F7293" s="237">
        <v>0</v>
      </c>
      <c r="G7293" s="237">
        <v>0</v>
      </c>
      <c r="H7293" s="237"/>
      <c r="I7293" s="237">
        <v>0</v>
      </c>
      <c r="J7293" s="237">
        <v>0</v>
      </c>
      <c r="K7293" s="416">
        <v>0</v>
      </c>
      <c r="L7293" s="416">
        <v>0</v>
      </c>
      <c r="M7293" s="416">
        <v>0</v>
      </c>
      <c r="N7293" s="416">
        <v>0</v>
      </c>
      <c r="O7293" s="237">
        <v>0</v>
      </c>
      <c r="P7293" s="237">
        <v>0</v>
      </c>
      <c r="Q7293" s="237">
        <v>0</v>
      </c>
      <c r="R7293" s="237">
        <v>0</v>
      </c>
      <c r="S7293" s="237">
        <v>0</v>
      </c>
      <c r="T7293" s="237">
        <v>0</v>
      </c>
      <c r="U7293" s="237">
        <v>0</v>
      </c>
      <c r="V7293" s="237">
        <v>0</v>
      </c>
      <c r="W7293" s="237">
        <v>0</v>
      </c>
      <c r="Y7293" s="236" t="str">
        <f t="shared" si="113"/>
        <v>Senegal</v>
      </c>
    </row>
    <row r="7294" spans="1:25">
      <c r="A7294" s="399"/>
      <c r="B7294" s="234" t="s">
        <v>26</v>
      </c>
      <c r="C7294" s="232" t="s">
        <v>13</v>
      </c>
      <c r="D7294" s="235">
        <v>0</v>
      </c>
      <c r="E7294" s="235">
        <v>0</v>
      </c>
      <c r="F7294" s="235">
        <v>0</v>
      </c>
      <c r="G7294" s="235">
        <v>0</v>
      </c>
      <c r="H7294" s="235"/>
      <c r="I7294" s="235">
        <v>0</v>
      </c>
      <c r="J7294" s="235">
        <v>0</v>
      </c>
      <c r="K7294" s="415">
        <v>0</v>
      </c>
      <c r="L7294" s="415">
        <v>0</v>
      </c>
      <c r="M7294" s="415">
        <v>0</v>
      </c>
      <c r="N7294" s="415">
        <v>0</v>
      </c>
      <c r="O7294" s="235">
        <v>0</v>
      </c>
      <c r="P7294" s="235">
        <v>0</v>
      </c>
      <c r="Q7294" s="235">
        <v>0</v>
      </c>
      <c r="R7294" s="235">
        <v>0</v>
      </c>
      <c r="S7294" s="235">
        <v>0</v>
      </c>
      <c r="T7294" s="235">
        <v>0</v>
      </c>
      <c r="U7294" s="235">
        <v>0</v>
      </c>
      <c r="V7294" s="235">
        <v>0</v>
      </c>
      <c r="W7294" s="235">
        <v>0</v>
      </c>
      <c r="Y7294" s="236" t="str">
        <f t="shared" si="113"/>
        <v>Senegal</v>
      </c>
    </row>
    <row r="7295" spans="1:25">
      <c r="A7295" s="399"/>
      <c r="B7295" s="234" t="s">
        <v>25</v>
      </c>
      <c r="C7295" s="232" t="s">
        <v>13</v>
      </c>
      <c r="D7295" s="237">
        <v>0</v>
      </c>
      <c r="E7295" s="237">
        <v>0</v>
      </c>
      <c r="F7295" s="237">
        <v>0</v>
      </c>
      <c r="G7295" s="237">
        <v>0</v>
      </c>
      <c r="H7295" s="237"/>
      <c r="I7295" s="237">
        <v>0</v>
      </c>
      <c r="J7295" s="237">
        <v>0</v>
      </c>
      <c r="K7295" s="416">
        <v>0</v>
      </c>
      <c r="L7295" s="416">
        <v>0</v>
      </c>
      <c r="M7295" s="416">
        <v>0</v>
      </c>
      <c r="N7295" s="416">
        <v>0</v>
      </c>
      <c r="O7295" s="237">
        <v>0</v>
      </c>
      <c r="P7295" s="237">
        <v>0</v>
      </c>
      <c r="Q7295" s="237">
        <v>0</v>
      </c>
      <c r="R7295" s="237">
        <v>0</v>
      </c>
      <c r="S7295" s="237">
        <v>0</v>
      </c>
      <c r="T7295" s="237">
        <v>0</v>
      </c>
      <c r="U7295" s="237">
        <v>0</v>
      </c>
      <c r="V7295" s="237">
        <v>0</v>
      </c>
      <c r="W7295" s="237">
        <v>0</v>
      </c>
      <c r="Y7295" s="236" t="str">
        <f t="shared" si="113"/>
        <v>Senegal</v>
      </c>
    </row>
    <row r="7296" spans="1:25">
      <c r="A7296" s="399"/>
      <c r="B7296" s="234" t="s">
        <v>0</v>
      </c>
      <c r="C7296" s="232" t="s">
        <v>13</v>
      </c>
      <c r="D7296" s="235">
        <v>0</v>
      </c>
      <c r="E7296" s="235">
        <v>0</v>
      </c>
      <c r="F7296" s="235">
        <v>0</v>
      </c>
      <c r="G7296" s="235">
        <v>0</v>
      </c>
      <c r="H7296" s="235"/>
      <c r="I7296" s="235">
        <v>261.26799999999997</v>
      </c>
      <c r="J7296" s="235">
        <v>52.374000000000002</v>
      </c>
      <c r="K7296" s="415">
        <v>0</v>
      </c>
      <c r="L7296" s="415">
        <v>0</v>
      </c>
      <c r="M7296" s="415">
        <v>0</v>
      </c>
      <c r="N7296" s="415">
        <v>0</v>
      </c>
      <c r="O7296" s="235">
        <v>-3.3540000000000001</v>
      </c>
      <c r="P7296" s="235">
        <v>-50.997999999999998</v>
      </c>
      <c r="Q7296" s="235">
        <v>264.79399999999998</v>
      </c>
      <c r="R7296" s="235">
        <v>0</v>
      </c>
      <c r="S7296" s="235">
        <v>16.512</v>
      </c>
      <c r="T7296" s="235">
        <v>0</v>
      </c>
      <c r="U7296" s="235">
        <v>37.753999999999998</v>
      </c>
      <c r="V7296" s="235">
        <v>0</v>
      </c>
      <c r="W7296" s="235">
        <v>0</v>
      </c>
      <c r="Y7296" s="236" t="str">
        <f t="shared" si="113"/>
        <v>Senegal</v>
      </c>
    </row>
    <row r="7297" spans="1:25">
      <c r="A7297" s="399"/>
      <c r="B7297" s="234" t="s">
        <v>24</v>
      </c>
      <c r="C7297" s="232" t="s">
        <v>13</v>
      </c>
      <c r="D7297" s="237">
        <v>16.667999999999999</v>
      </c>
      <c r="E7297" s="237">
        <v>0</v>
      </c>
      <c r="F7297" s="237">
        <v>0</v>
      </c>
      <c r="G7297" s="237">
        <v>0</v>
      </c>
      <c r="H7297" s="237"/>
      <c r="I7297" s="237">
        <v>0</v>
      </c>
      <c r="J7297" s="237">
        <v>0</v>
      </c>
      <c r="K7297" s="416">
        <v>0</v>
      </c>
      <c r="L7297" s="416">
        <v>0</v>
      </c>
      <c r="M7297" s="416">
        <v>0</v>
      </c>
      <c r="N7297" s="416">
        <v>0</v>
      </c>
      <c r="O7297" s="237">
        <v>0</v>
      </c>
      <c r="P7297" s="237">
        <v>0</v>
      </c>
      <c r="Q7297" s="237">
        <v>0</v>
      </c>
      <c r="R7297" s="237">
        <v>0</v>
      </c>
      <c r="S7297" s="237">
        <v>0</v>
      </c>
      <c r="T7297" s="237">
        <v>0</v>
      </c>
      <c r="U7297" s="237">
        <v>0</v>
      </c>
      <c r="V7297" s="237">
        <v>0</v>
      </c>
      <c r="W7297" s="237">
        <v>64</v>
      </c>
      <c r="Y7297" s="236" t="str">
        <f t="shared" si="113"/>
        <v>Senegal</v>
      </c>
    </row>
    <row r="7298" spans="1:25">
      <c r="A7298" s="399"/>
      <c r="B7298" s="234" t="s">
        <v>23</v>
      </c>
      <c r="C7298" s="232" t="s">
        <v>13</v>
      </c>
      <c r="D7298" s="235">
        <v>1812.3219999999999</v>
      </c>
      <c r="E7298" s="235">
        <v>2370.442</v>
      </c>
      <c r="F7298" s="235">
        <v>-177.697</v>
      </c>
      <c r="G7298" s="235">
        <v>93.93</v>
      </c>
      <c r="H7298" s="235"/>
      <c r="I7298" s="235">
        <v>-361.77699999999999</v>
      </c>
      <c r="J7298" s="235">
        <v>-75.819999999999993</v>
      </c>
      <c r="K7298" s="415">
        <v>0</v>
      </c>
      <c r="L7298" s="415">
        <v>0</v>
      </c>
      <c r="M7298" s="415">
        <v>0</v>
      </c>
      <c r="N7298" s="415">
        <v>0</v>
      </c>
      <c r="O7298" s="235">
        <v>-20.587</v>
      </c>
      <c r="P7298" s="235">
        <v>-50.997999999999998</v>
      </c>
      <c r="Q7298" s="235">
        <v>2562.248</v>
      </c>
      <c r="R7298" s="235">
        <v>0</v>
      </c>
      <c r="S7298" s="235">
        <v>16.512</v>
      </c>
      <c r="T7298" s="235">
        <v>0</v>
      </c>
      <c r="U7298" s="235">
        <v>269.76499999999999</v>
      </c>
      <c r="V7298" s="235">
        <v>0</v>
      </c>
      <c r="W7298" s="235">
        <v>3711</v>
      </c>
      <c r="Y7298" s="236" t="str">
        <f t="shared" si="113"/>
        <v>Senegal</v>
      </c>
    </row>
    <row r="7299" spans="1:25">
      <c r="A7299" s="399"/>
      <c r="B7299" s="234" t="s">
        <v>22</v>
      </c>
      <c r="C7299" s="232" t="s">
        <v>13</v>
      </c>
      <c r="D7299" s="237">
        <v>1758.5619999999999</v>
      </c>
      <c r="E7299" s="237">
        <v>0</v>
      </c>
      <c r="F7299" s="237">
        <v>0</v>
      </c>
      <c r="G7299" s="237">
        <v>4.8000000000000001E-2</v>
      </c>
      <c r="H7299" s="237"/>
      <c r="I7299" s="237">
        <v>-26.488</v>
      </c>
      <c r="J7299" s="237">
        <v>-33.06</v>
      </c>
      <c r="K7299" s="416">
        <v>0</v>
      </c>
      <c r="L7299" s="416">
        <v>0</v>
      </c>
      <c r="M7299" s="416">
        <v>0</v>
      </c>
      <c r="N7299" s="416">
        <v>0</v>
      </c>
      <c r="O7299" s="237">
        <v>0</v>
      </c>
      <c r="P7299" s="237">
        <v>0</v>
      </c>
      <c r="Q7299" s="237">
        <v>1067.3209999999999</v>
      </c>
      <c r="R7299" s="237">
        <v>0</v>
      </c>
      <c r="S7299" s="237">
        <v>0</v>
      </c>
      <c r="T7299" s="237">
        <v>0</v>
      </c>
      <c r="U7299" s="237">
        <v>0</v>
      </c>
      <c r="V7299" s="237">
        <v>0</v>
      </c>
      <c r="W7299" s="237">
        <v>371</v>
      </c>
      <c r="Y7299" s="236" t="str">
        <f t="shared" si="113"/>
        <v>Senegal</v>
      </c>
    </row>
    <row r="7300" spans="1:25">
      <c r="A7300" s="399"/>
      <c r="B7300" s="234" t="s">
        <v>21</v>
      </c>
      <c r="C7300" s="232" t="s">
        <v>13</v>
      </c>
      <c r="D7300" s="235">
        <v>0</v>
      </c>
      <c r="E7300" s="235">
        <v>0</v>
      </c>
      <c r="F7300" s="235">
        <v>0</v>
      </c>
      <c r="G7300" s="235">
        <v>0</v>
      </c>
      <c r="H7300" s="235"/>
      <c r="I7300" s="235">
        <v>0</v>
      </c>
      <c r="J7300" s="235">
        <v>0</v>
      </c>
      <c r="K7300" s="415">
        <v>0</v>
      </c>
      <c r="L7300" s="415">
        <v>0</v>
      </c>
      <c r="M7300" s="415">
        <v>0</v>
      </c>
      <c r="N7300" s="415">
        <v>0</v>
      </c>
      <c r="O7300" s="235">
        <v>0</v>
      </c>
      <c r="P7300" s="235">
        <v>0</v>
      </c>
      <c r="Q7300" s="235">
        <v>0</v>
      </c>
      <c r="R7300" s="235">
        <v>0</v>
      </c>
      <c r="S7300" s="235">
        <v>0</v>
      </c>
      <c r="T7300" s="235">
        <v>0</v>
      </c>
      <c r="U7300" s="235">
        <v>0</v>
      </c>
      <c r="V7300" s="235">
        <v>0</v>
      </c>
      <c r="W7300" s="235">
        <v>0</v>
      </c>
      <c r="Y7300" s="236" t="str">
        <f t="shared" si="113"/>
        <v>Senegal</v>
      </c>
    </row>
    <row r="7301" spans="1:25">
      <c r="A7301" s="399"/>
      <c r="B7301" s="234" t="s">
        <v>20</v>
      </c>
      <c r="C7301" s="232" t="s">
        <v>13</v>
      </c>
      <c r="D7301" s="237">
        <v>0</v>
      </c>
      <c r="E7301" s="237">
        <v>0</v>
      </c>
      <c r="F7301" s="237">
        <v>0</v>
      </c>
      <c r="G7301" s="237">
        <v>0</v>
      </c>
      <c r="H7301" s="237"/>
      <c r="I7301" s="237">
        <v>0</v>
      </c>
      <c r="J7301" s="237">
        <v>0</v>
      </c>
      <c r="K7301" s="416">
        <v>0</v>
      </c>
      <c r="L7301" s="416">
        <v>0</v>
      </c>
      <c r="M7301" s="416">
        <v>0</v>
      </c>
      <c r="N7301" s="416">
        <v>0</v>
      </c>
      <c r="O7301" s="237">
        <v>0</v>
      </c>
      <c r="P7301" s="237">
        <v>0</v>
      </c>
      <c r="Q7301" s="237">
        <v>0</v>
      </c>
      <c r="R7301" s="237">
        <v>0</v>
      </c>
      <c r="S7301" s="237">
        <v>0</v>
      </c>
      <c r="T7301" s="237">
        <v>0</v>
      </c>
      <c r="U7301" s="237">
        <v>0</v>
      </c>
      <c r="V7301" s="237">
        <v>0</v>
      </c>
      <c r="W7301" s="237">
        <v>0</v>
      </c>
      <c r="Y7301" s="236" t="str">
        <f t="shared" ref="Y7301:Y7364" si="114">IF(ISTEXT(A7301),A7301,Y7300)</f>
        <v>Senegal</v>
      </c>
    </row>
    <row r="7302" spans="1:25">
      <c r="A7302" s="399"/>
      <c r="B7302" s="234" t="s">
        <v>19</v>
      </c>
      <c r="C7302" s="232" t="s">
        <v>13</v>
      </c>
      <c r="D7302" s="235">
        <v>0</v>
      </c>
      <c r="E7302" s="235">
        <v>0</v>
      </c>
      <c r="F7302" s="235">
        <v>0</v>
      </c>
      <c r="G7302" s="235">
        <v>0</v>
      </c>
      <c r="H7302" s="235"/>
      <c r="I7302" s="235">
        <v>0</v>
      </c>
      <c r="J7302" s="235">
        <v>0</v>
      </c>
      <c r="K7302" s="415">
        <v>0</v>
      </c>
      <c r="L7302" s="415">
        <v>0</v>
      </c>
      <c r="M7302" s="415">
        <v>0</v>
      </c>
      <c r="N7302" s="415">
        <v>0</v>
      </c>
      <c r="O7302" s="235">
        <v>0</v>
      </c>
      <c r="P7302" s="235">
        <v>0</v>
      </c>
      <c r="Q7302" s="235">
        <v>0</v>
      </c>
      <c r="R7302" s="235">
        <v>0</v>
      </c>
      <c r="S7302" s="235">
        <v>0</v>
      </c>
      <c r="T7302" s="235">
        <v>0</v>
      </c>
      <c r="U7302" s="235">
        <v>0</v>
      </c>
      <c r="V7302" s="235">
        <v>0</v>
      </c>
      <c r="W7302" s="235">
        <v>0</v>
      </c>
      <c r="Y7302" s="236" t="str">
        <f t="shared" si="114"/>
        <v>Senegal</v>
      </c>
    </row>
    <row r="7303" spans="1:25">
      <c r="A7303" s="399"/>
      <c r="B7303" s="234" t="s">
        <v>18</v>
      </c>
      <c r="C7303" s="232" t="s">
        <v>13</v>
      </c>
      <c r="D7303" s="237">
        <v>0</v>
      </c>
      <c r="E7303" s="237">
        <v>72.762</v>
      </c>
      <c r="F7303" s="237">
        <v>-42.801000000000002</v>
      </c>
      <c r="G7303" s="237">
        <v>-13.91</v>
      </c>
      <c r="H7303" s="237"/>
      <c r="I7303" s="237">
        <v>0</v>
      </c>
      <c r="J7303" s="237">
        <v>0</v>
      </c>
      <c r="K7303" s="416">
        <v>0</v>
      </c>
      <c r="L7303" s="416">
        <v>0</v>
      </c>
      <c r="M7303" s="416">
        <v>0</v>
      </c>
      <c r="N7303" s="416">
        <v>0</v>
      </c>
      <c r="O7303" s="237">
        <v>0</v>
      </c>
      <c r="P7303" s="237">
        <v>0</v>
      </c>
      <c r="Q7303" s="237">
        <v>146.59399999999999</v>
      </c>
      <c r="R7303" s="237">
        <v>0</v>
      </c>
      <c r="S7303" s="237">
        <v>0</v>
      </c>
      <c r="T7303" s="237">
        <v>0</v>
      </c>
      <c r="U7303" s="237">
        <v>0</v>
      </c>
      <c r="V7303" s="237">
        <v>0</v>
      </c>
      <c r="W7303" s="237">
        <v>0</v>
      </c>
      <c r="Y7303" s="236" t="str">
        <f t="shared" si="114"/>
        <v>Senegal</v>
      </c>
    </row>
    <row r="7304" spans="1:25">
      <c r="A7304" s="399"/>
      <c r="B7304" s="234" t="s">
        <v>17</v>
      </c>
      <c r="C7304" s="232" t="s">
        <v>13</v>
      </c>
      <c r="D7304" s="235">
        <v>0</v>
      </c>
      <c r="E7304" s="235">
        <v>263.548</v>
      </c>
      <c r="F7304" s="235">
        <v>0</v>
      </c>
      <c r="G7304" s="235">
        <v>-14.7</v>
      </c>
      <c r="H7304" s="235"/>
      <c r="I7304" s="235">
        <v>0</v>
      </c>
      <c r="J7304" s="235">
        <v>0</v>
      </c>
      <c r="K7304" s="415">
        <v>0</v>
      </c>
      <c r="L7304" s="415">
        <v>0</v>
      </c>
      <c r="M7304" s="415">
        <v>0</v>
      </c>
      <c r="N7304" s="415">
        <v>0</v>
      </c>
      <c r="O7304" s="235">
        <v>0</v>
      </c>
      <c r="P7304" s="235">
        <v>0</v>
      </c>
      <c r="Q7304" s="235">
        <v>0</v>
      </c>
      <c r="R7304" s="235">
        <v>0</v>
      </c>
      <c r="S7304" s="235">
        <v>0</v>
      </c>
      <c r="T7304" s="235">
        <v>0</v>
      </c>
      <c r="U7304" s="235">
        <v>0</v>
      </c>
      <c r="V7304" s="235">
        <v>0</v>
      </c>
      <c r="W7304" s="235">
        <v>0</v>
      </c>
      <c r="Y7304" s="236" t="str">
        <f t="shared" si="114"/>
        <v>Senegal</v>
      </c>
    </row>
    <row r="7305" spans="1:25">
      <c r="A7305" s="399"/>
      <c r="B7305" s="234" t="s">
        <v>16</v>
      </c>
      <c r="C7305" s="232" t="s">
        <v>13</v>
      </c>
      <c r="D7305" s="237">
        <v>0</v>
      </c>
      <c r="E7305" s="237">
        <v>419.12299999999999</v>
      </c>
      <c r="F7305" s="237">
        <v>-84.241</v>
      </c>
      <c r="G7305" s="237">
        <v>29.12</v>
      </c>
      <c r="H7305" s="237"/>
      <c r="I7305" s="237">
        <v>-128.96100000000001</v>
      </c>
      <c r="J7305" s="237">
        <v>-13.52</v>
      </c>
      <c r="K7305" s="416">
        <v>0</v>
      </c>
      <c r="L7305" s="416">
        <v>0</v>
      </c>
      <c r="M7305" s="416">
        <v>0</v>
      </c>
      <c r="N7305" s="416">
        <v>0</v>
      </c>
      <c r="O7305" s="237">
        <v>0</v>
      </c>
      <c r="P7305" s="237">
        <v>0</v>
      </c>
      <c r="Q7305" s="237">
        <v>644.80399999999997</v>
      </c>
      <c r="R7305" s="237">
        <v>0</v>
      </c>
      <c r="S7305" s="237">
        <v>0</v>
      </c>
      <c r="T7305" s="237">
        <v>0</v>
      </c>
      <c r="U7305" s="237">
        <v>0</v>
      </c>
      <c r="V7305" s="237">
        <v>0</v>
      </c>
      <c r="W7305" s="237">
        <v>0</v>
      </c>
      <c r="Y7305" s="236" t="str">
        <f t="shared" si="114"/>
        <v>Senegal</v>
      </c>
    </row>
    <row r="7306" spans="1:25">
      <c r="A7306" s="399"/>
      <c r="B7306" s="234" t="s">
        <v>15</v>
      </c>
      <c r="C7306" s="232" t="s">
        <v>13</v>
      </c>
      <c r="D7306" s="235">
        <v>1731.73</v>
      </c>
      <c r="E7306" s="235">
        <v>0</v>
      </c>
      <c r="F7306" s="235">
        <v>0</v>
      </c>
      <c r="G7306" s="235">
        <v>4.8000000000000001E-2</v>
      </c>
      <c r="H7306" s="235"/>
      <c r="I7306" s="235">
        <v>0</v>
      </c>
      <c r="J7306" s="235">
        <v>-32.716000000000001</v>
      </c>
      <c r="K7306" s="415">
        <v>0</v>
      </c>
      <c r="L7306" s="415">
        <v>0</v>
      </c>
      <c r="M7306" s="415">
        <v>0</v>
      </c>
      <c r="N7306" s="415">
        <v>0</v>
      </c>
      <c r="O7306" s="235">
        <v>0</v>
      </c>
      <c r="P7306" s="235">
        <v>0</v>
      </c>
      <c r="Q7306" s="235">
        <v>734.74</v>
      </c>
      <c r="R7306" s="235">
        <v>0</v>
      </c>
      <c r="S7306" s="235">
        <v>0</v>
      </c>
      <c r="T7306" s="235">
        <v>0</v>
      </c>
      <c r="U7306" s="235">
        <v>0</v>
      </c>
      <c r="V7306" s="235">
        <v>0</v>
      </c>
      <c r="W7306" s="235">
        <v>59</v>
      </c>
      <c r="Y7306" s="236" t="str">
        <f t="shared" si="114"/>
        <v>Senegal</v>
      </c>
    </row>
    <row r="7307" spans="1:25">
      <c r="A7307" s="400"/>
      <c r="B7307" s="234" t="s">
        <v>14</v>
      </c>
      <c r="C7307" s="232" t="s">
        <v>13</v>
      </c>
      <c r="D7307" s="237">
        <v>0</v>
      </c>
      <c r="E7307" s="237">
        <v>0</v>
      </c>
      <c r="F7307" s="237">
        <v>0</v>
      </c>
      <c r="G7307" s="237">
        <v>0</v>
      </c>
      <c r="H7307" s="237"/>
      <c r="I7307" s="237">
        <v>0</v>
      </c>
      <c r="J7307" s="237">
        <v>0</v>
      </c>
      <c r="K7307" s="416">
        <v>0</v>
      </c>
      <c r="L7307" s="416">
        <v>0</v>
      </c>
      <c r="M7307" s="416">
        <v>0</v>
      </c>
      <c r="N7307" s="416">
        <v>0</v>
      </c>
      <c r="O7307" s="237">
        <v>0</v>
      </c>
      <c r="P7307" s="237">
        <v>0</v>
      </c>
      <c r="Q7307" s="237">
        <v>0</v>
      </c>
      <c r="R7307" s="237">
        <v>0</v>
      </c>
      <c r="S7307" s="237">
        <v>0</v>
      </c>
      <c r="T7307" s="237">
        <v>0</v>
      </c>
      <c r="U7307" s="237">
        <v>0</v>
      </c>
      <c r="V7307" s="237">
        <v>0</v>
      </c>
      <c r="W7307" s="237">
        <v>0</v>
      </c>
      <c r="Y7307" s="236" t="str">
        <f t="shared" si="114"/>
        <v>Senegal</v>
      </c>
    </row>
    <row r="7308" spans="1:25">
      <c r="A7308" s="398" t="s">
        <v>643</v>
      </c>
      <c r="B7308" s="234" t="s">
        <v>78</v>
      </c>
      <c r="C7308" s="232" t="s">
        <v>13</v>
      </c>
      <c r="D7308" s="237" t="s">
        <v>12</v>
      </c>
      <c r="E7308" s="237" t="s">
        <v>12</v>
      </c>
      <c r="F7308" s="237" t="s">
        <v>12</v>
      </c>
      <c r="G7308" s="237" t="s">
        <v>12</v>
      </c>
      <c r="H7308" s="237"/>
      <c r="I7308" s="237" t="s">
        <v>12</v>
      </c>
      <c r="J7308" s="237" t="s">
        <v>12</v>
      </c>
      <c r="K7308" s="415" t="s">
        <v>12</v>
      </c>
      <c r="L7308" s="415" t="s">
        <v>12</v>
      </c>
      <c r="M7308" s="415" t="s">
        <v>12</v>
      </c>
      <c r="N7308" s="415" t="s">
        <v>12</v>
      </c>
      <c r="O7308" s="237" t="s">
        <v>12</v>
      </c>
      <c r="P7308" s="237" t="s">
        <v>12</v>
      </c>
      <c r="Q7308" s="237" t="s">
        <v>12</v>
      </c>
      <c r="R7308" s="237" t="s">
        <v>12</v>
      </c>
      <c r="S7308" s="237" t="s">
        <v>12</v>
      </c>
      <c r="T7308" s="237" t="s">
        <v>12</v>
      </c>
      <c r="U7308" s="237" t="s">
        <v>12</v>
      </c>
      <c r="V7308" s="237" t="s">
        <v>12</v>
      </c>
      <c r="W7308" s="237" t="s">
        <v>12</v>
      </c>
      <c r="Y7308" s="236" t="str">
        <f t="shared" si="114"/>
        <v>Serbia</v>
      </c>
    </row>
    <row r="7309" spans="1:25">
      <c r="A7309" s="399"/>
      <c r="B7309" s="234" t="s">
        <v>77</v>
      </c>
      <c r="C7309" s="232" t="s">
        <v>13</v>
      </c>
      <c r="D7309" s="235" t="s">
        <v>12</v>
      </c>
      <c r="E7309" s="235" t="s">
        <v>12</v>
      </c>
      <c r="F7309" s="235" t="s">
        <v>12</v>
      </c>
      <c r="G7309" s="235" t="s">
        <v>12</v>
      </c>
      <c r="H7309" s="235"/>
      <c r="I7309" s="235" t="s">
        <v>12</v>
      </c>
      <c r="J7309" s="235" t="s">
        <v>12</v>
      </c>
      <c r="K7309" s="416" t="s">
        <v>12</v>
      </c>
      <c r="L7309" s="416" t="s">
        <v>12</v>
      </c>
      <c r="M7309" s="416" t="s">
        <v>12</v>
      </c>
      <c r="N7309" s="416" t="s">
        <v>12</v>
      </c>
      <c r="O7309" s="235" t="s">
        <v>12</v>
      </c>
      <c r="P7309" s="235" t="s">
        <v>12</v>
      </c>
      <c r="Q7309" s="235" t="s">
        <v>12</v>
      </c>
      <c r="R7309" s="235" t="s">
        <v>12</v>
      </c>
      <c r="S7309" s="235" t="s">
        <v>12</v>
      </c>
      <c r="T7309" s="235" t="s">
        <v>12</v>
      </c>
      <c r="U7309" s="235" t="s">
        <v>12</v>
      </c>
      <c r="V7309" s="235" t="s">
        <v>12</v>
      </c>
      <c r="W7309" s="235" t="s">
        <v>12</v>
      </c>
      <c r="Y7309" s="236" t="str">
        <f t="shared" si="114"/>
        <v>Serbia</v>
      </c>
    </row>
    <row r="7310" spans="1:25">
      <c r="A7310" s="399"/>
      <c r="B7310" s="234" t="s">
        <v>76</v>
      </c>
      <c r="C7310" s="232" t="s">
        <v>13</v>
      </c>
      <c r="D7310" s="237">
        <v>0</v>
      </c>
      <c r="E7310" s="237">
        <v>12.593</v>
      </c>
      <c r="F7310" s="237">
        <v>-1.7909999999999999</v>
      </c>
      <c r="G7310" s="237">
        <v>0.48099999999999998</v>
      </c>
      <c r="H7310" s="237"/>
      <c r="I7310" s="237">
        <v>0</v>
      </c>
      <c r="J7310" s="237">
        <v>0</v>
      </c>
      <c r="K7310" s="415">
        <v>0</v>
      </c>
      <c r="L7310" s="415">
        <v>0</v>
      </c>
      <c r="M7310" s="415">
        <v>0</v>
      </c>
      <c r="N7310" s="415">
        <v>0</v>
      </c>
      <c r="O7310" s="237">
        <v>0</v>
      </c>
      <c r="P7310" s="237">
        <v>0</v>
      </c>
      <c r="Q7310" s="237">
        <v>12.481999999999999</v>
      </c>
      <c r="R7310" s="237">
        <v>1.8720000000000001</v>
      </c>
      <c r="S7310" s="237">
        <v>0</v>
      </c>
      <c r="T7310" s="237">
        <v>0</v>
      </c>
      <c r="U7310" s="237">
        <v>5.617</v>
      </c>
      <c r="V7310" s="237">
        <v>0</v>
      </c>
      <c r="W7310" s="237">
        <v>0</v>
      </c>
      <c r="Y7310" s="236" t="str">
        <f t="shared" si="114"/>
        <v>Serbia</v>
      </c>
    </row>
    <row r="7311" spans="1:25">
      <c r="A7311" s="399"/>
      <c r="B7311" s="234" t="s">
        <v>75</v>
      </c>
      <c r="C7311" s="232" t="s">
        <v>13</v>
      </c>
      <c r="D7311" s="235">
        <v>0</v>
      </c>
      <c r="E7311" s="235">
        <v>0</v>
      </c>
      <c r="F7311" s="235">
        <v>0</v>
      </c>
      <c r="G7311" s="235">
        <v>0</v>
      </c>
      <c r="H7311" s="235"/>
      <c r="I7311" s="235">
        <v>0</v>
      </c>
      <c r="J7311" s="235">
        <v>0</v>
      </c>
      <c r="K7311" s="416">
        <v>0</v>
      </c>
      <c r="L7311" s="416">
        <v>0</v>
      </c>
      <c r="M7311" s="416">
        <v>0</v>
      </c>
      <c r="N7311" s="416">
        <v>0</v>
      </c>
      <c r="O7311" s="235">
        <v>0</v>
      </c>
      <c r="P7311" s="235">
        <v>0</v>
      </c>
      <c r="Q7311" s="235">
        <v>0</v>
      </c>
      <c r="R7311" s="235">
        <v>0</v>
      </c>
      <c r="S7311" s="235">
        <v>0</v>
      </c>
      <c r="T7311" s="235">
        <v>0</v>
      </c>
      <c r="U7311" s="235">
        <v>0</v>
      </c>
      <c r="V7311" s="235">
        <v>0</v>
      </c>
      <c r="W7311" s="235">
        <v>0</v>
      </c>
      <c r="Y7311" s="236" t="str">
        <f t="shared" si="114"/>
        <v>Serbia</v>
      </c>
    </row>
    <row r="7312" spans="1:25">
      <c r="A7312" s="399"/>
      <c r="B7312" s="234" t="s">
        <v>74</v>
      </c>
      <c r="C7312" s="232" t="s">
        <v>13</v>
      </c>
      <c r="D7312" s="237">
        <v>0</v>
      </c>
      <c r="E7312" s="237">
        <v>43.567</v>
      </c>
      <c r="F7312" s="237">
        <v>0</v>
      </c>
      <c r="G7312" s="237">
        <v>1.944</v>
      </c>
      <c r="H7312" s="237"/>
      <c r="I7312" s="237">
        <v>0</v>
      </c>
      <c r="J7312" s="237">
        <v>0</v>
      </c>
      <c r="K7312" s="415">
        <v>0</v>
      </c>
      <c r="L7312" s="415">
        <v>-3.8039999999999998</v>
      </c>
      <c r="M7312" s="415">
        <v>0</v>
      </c>
      <c r="N7312" s="415">
        <v>0</v>
      </c>
      <c r="O7312" s="237">
        <v>0</v>
      </c>
      <c r="P7312" s="237">
        <v>0</v>
      </c>
      <c r="Q7312" s="237">
        <v>27.353999999999999</v>
      </c>
      <c r="R7312" s="237">
        <v>0</v>
      </c>
      <c r="S7312" s="237">
        <v>0</v>
      </c>
      <c r="T7312" s="237">
        <v>0</v>
      </c>
      <c r="U7312" s="237">
        <v>15.781000000000001</v>
      </c>
      <c r="V7312" s="237">
        <v>0</v>
      </c>
      <c r="W7312" s="237">
        <v>1</v>
      </c>
      <c r="Y7312" s="236" t="str">
        <f t="shared" si="114"/>
        <v>Serbia</v>
      </c>
    </row>
    <row r="7313" spans="1:25">
      <c r="A7313" s="399"/>
      <c r="B7313" s="234" t="s">
        <v>73</v>
      </c>
      <c r="C7313" s="232" t="s">
        <v>13</v>
      </c>
      <c r="D7313" s="235">
        <v>0</v>
      </c>
      <c r="E7313" s="235">
        <v>0</v>
      </c>
      <c r="F7313" s="235">
        <v>0</v>
      </c>
      <c r="G7313" s="235">
        <v>0</v>
      </c>
      <c r="H7313" s="235"/>
      <c r="I7313" s="235">
        <v>0</v>
      </c>
      <c r="J7313" s="235">
        <v>0</v>
      </c>
      <c r="K7313" s="416">
        <v>0</v>
      </c>
      <c r="L7313" s="416">
        <v>0</v>
      </c>
      <c r="M7313" s="416">
        <v>0</v>
      </c>
      <c r="N7313" s="416">
        <v>0</v>
      </c>
      <c r="O7313" s="235">
        <v>0</v>
      </c>
      <c r="P7313" s="235">
        <v>0</v>
      </c>
      <c r="Q7313" s="235">
        <v>0</v>
      </c>
      <c r="R7313" s="235">
        <v>0</v>
      </c>
      <c r="S7313" s="235">
        <v>0</v>
      </c>
      <c r="T7313" s="235">
        <v>0</v>
      </c>
      <c r="U7313" s="235">
        <v>0</v>
      </c>
      <c r="V7313" s="235">
        <v>0</v>
      </c>
      <c r="W7313" s="235">
        <v>0</v>
      </c>
      <c r="Y7313" s="236" t="str">
        <f t="shared" si="114"/>
        <v>Serbia</v>
      </c>
    </row>
    <row r="7314" spans="1:25">
      <c r="A7314" s="399"/>
      <c r="B7314" s="234" t="s">
        <v>72</v>
      </c>
      <c r="C7314" s="232" t="s">
        <v>13</v>
      </c>
      <c r="D7314" s="237">
        <v>7670.9440000000004</v>
      </c>
      <c r="E7314" s="237">
        <v>124.02800000000001</v>
      </c>
      <c r="F7314" s="237">
        <v>-10.268000000000001</v>
      </c>
      <c r="G7314" s="237">
        <v>-49.374000000000002</v>
      </c>
      <c r="H7314" s="237"/>
      <c r="I7314" s="237">
        <v>-3450.8319999999999</v>
      </c>
      <c r="J7314" s="237">
        <v>0</v>
      </c>
      <c r="K7314" s="415">
        <v>-3452.8589999999999</v>
      </c>
      <c r="L7314" s="415">
        <v>-3.2789999999999999</v>
      </c>
      <c r="M7314" s="415">
        <v>-69.837999999999994</v>
      </c>
      <c r="N7314" s="415">
        <v>-53.923000000000002</v>
      </c>
      <c r="O7314" s="237">
        <v>0</v>
      </c>
      <c r="P7314" s="237">
        <v>-0.313</v>
      </c>
      <c r="Q7314" s="237">
        <v>352.851</v>
      </c>
      <c r="R7314" s="237">
        <v>0</v>
      </c>
      <c r="S7314" s="237">
        <v>2.1909999999999998</v>
      </c>
      <c r="T7314" s="237">
        <v>0</v>
      </c>
      <c r="U7314" s="237">
        <v>23.658000000000001</v>
      </c>
      <c r="V7314" s="237">
        <v>0.876</v>
      </c>
      <c r="W7314" s="237">
        <v>28644</v>
      </c>
      <c r="Y7314" s="236" t="str">
        <f t="shared" si="114"/>
        <v>Serbia</v>
      </c>
    </row>
    <row r="7315" spans="1:25">
      <c r="A7315" s="399"/>
      <c r="B7315" s="234" t="s">
        <v>71</v>
      </c>
      <c r="C7315" s="232" t="s">
        <v>13</v>
      </c>
      <c r="D7315" s="235">
        <v>0</v>
      </c>
      <c r="E7315" s="235">
        <v>0</v>
      </c>
      <c r="F7315" s="235">
        <v>0</v>
      </c>
      <c r="G7315" s="235">
        <v>0</v>
      </c>
      <c r="H7315" s="235"/>
      <c r="I7315" s="235">
        <v>0</v>
      </c>
      <c r="J7315" s="235">
        <v>0</v>
      </c>
      <c r="K7315" s="416">
        <v>0</v>
      </c>
      <c r="L7315" s="416">
        <v>0</v>
      </c>
      <c r="M7315" s="416">
        <v>0</v>
      </c>
      <c r="N7315" s="416">
        <v>0</v>
      </c>
      <c r="O7315" s="235">
        <v>0</v>
      </c>
      <c r="P7315" s="235">
        <v>0</v>
      </c>
      <c r="Q7315" s="235">
        <v>0</v>
      </c>
      <c r="R7315" s="235">
        <v>0</v>
      </c>
      <c r="S7315" s="235">
        <v>0</v>
      </c>
      <c r="T7315" s="235">
        <v>0</v>
      </c>
      <c r="U7315" s="235">
        <v>0</v>
      </c>
      <c r="V7315" s="235">
        <v>0</v>
      </c>
      <c r="W7315" s="235">
        <v>0</v>
      </c>
      <c r="Y7315" s="236" t="str">
        <f t="shared" si="114"/>
        <v>Serbia</v>
      </c>
    </row>
    <row r="7316" spans="1:25">
      <c r="A7316" s="399"/>
      <c r="B7316" s="234" t="s">
        <v>70</v>
      </c>
      <c r="C7316" s="232" t="s">
        <v>13</v>
      </c>
      <c r="D7316" s="237">
        <v>0</v>
      </c>
      <c r="E7316" s="237">
        <v>0</v>
      </c>
      <c r="F7316" s="237">
        <v>0</v>
      </c>
      <c r="G7316" s="237">
        <v>0</v>
      </c>
      <c r="H7316" s="237"/>
      <c r="I7316" s="237">
        <v>0</v>
      </c>
      <c r="J7316" s="237">
        <v>0</v>
      </c>
      <c r="K7316" s="415">
        <v>0</v>
      </c>
      <c r="L7316" s="415">
        <v>0</v>
      </c>
      <c r="M7316" s="415">
        <v>0</v>
      </c>
      <c r="N7316" s="415">
        <v>0</v>
      </c>
      <c r="O7316" s="237">
        <v>0</v>
      </c>
      <c r="P7316" s="237">
        <v>0</v>
      </c>
      <c r="Q7316" s="237">
        <v>0</v>
      </c>
      <c r="R7316" s="237">
        <v>0</v>
      </c>
      <c r="S7316" s="237">
        <v>0</v>
      </c>
      <c r="T7316" s="237">
        <v>0</v>
      </c>
      <c r="U7316" s="237">
        <v>0</v>
      </c>
      <c r="V7316" s="237">
        <v>0</v>
      </c>
      <c r="W7316" s="237">
        <v>0</v>
      </c>
      <c r="Y7316" s="236" t="str">
        <f t="shared" si="114"/>
        <v>Serbia</v>
      </c>
    </row>
    <row r="7317" spans="1:25">
      <c r="A7317" s="399"/>
      <c r="B7317" s="234" t="s">
        <v>69</v>
      </c>
      <c r="C7317" s="232" t="s">
        <v>13</v>
      </c>
      <c r="D7317" s="235">
        <v>0</v>
      </c>
      <c r="E7317" s="235">
        <v>126.117</v>
      </c>
      <c r="F7317" s="235">
        <v>0</v>
      </c>
      <c r="G7317" s="235">
        <v>-0.27300000000000002</v>
      </c>
      <c r="H7317" s="235"/>
      <c r="I7317" s="235">
        <v>0</v>
      </c>
      <c r="J7317" s="235">
        <v>0</v>
      </c>
      <c r="K7317" s="416">
        <v>0</v>
      </c>
      <c r="L7317" s="416">
        <v>0</v>
      </c>
      <c r="M7317" s="416">
        <v>0</v>
      </c>
      <c r="N7317" s="416">
        <v>0</v>
      </c>
      <c r="O7317" s="235">
        <v>0</v>
      </c>
      <c r="P7317" s="235">
        <v>0</v>
      </c>
      <c r="Q7317" s="235">
        <v>9.1620000000000008</v>
      </c>
      <c r="R7317" s="235">
        <v>5.89</v>
      </c>
      <c r="S7317" s="235">
        <v>0</v>
      </c>
      <c r="T7317" s="235">
        <v>0</v>
      </c>
      <c r="U7317" s="235">
        <v>0.65400000000000003</v>
      </c>
      <c r="V7317" s="235">
        <v>0</v>
      </c>
      <c r="W7317" s="235">
        <v>0</v>
      </c>
      <c r="Y7317" s="236" t="str">
        <f t="shared" si="114"/>
        <v>Serbia</v>
      </c>
    </row>
    <row r="7318" spans="1:25">
      <c r="A7318" s="399"/>
      <c r="B7318" s="234" t="s">
        <v>68</v>
      </c>
      <c r="C7318" s="232" t="s">
        <v>13</v>
      </c>
      <c r="D7318" s="237">
        <v>0</v>
      </c>
      <c r="E7318" s="237">
        <v>0</v>
      </c>
      <c r="F7318" s="237">
        <v>0</v>
      </c>
      <c r="G7318" s="237">
        <v>0</v>
      </c>
      <c r="H7318" s="237"/>
      <c r="I7318" s="237">
        <v>0</v>
      </c>
      <c r="J7318" s="237">
        <v>0</v>
      </c>
      <c r="K7318" s="415">
        <v>0</v>
      </c>
      <c r="L7318" s="415">
        <v>0</v>
      </c>
      <c r="M7318" s="415">
        <v>0</v>
      </c>
      <c r="N7318" s="415">
        <v>0</v>
      </c>
      <c r="O7318" s="237">
        <v>0</v>
      </c>
      <c r="P7318" s="237">
        <v>0</v>
      </c>
      <c r="Q7318" s="237">
        <v>0</v>
      </c>
      <c r="R7318" s="237">
        <v>0</v>
      </c>
      <c r="S7318" s="237">
        <v>0</v>
      </c>
      <c r="T7318" s="237">
        <v>0</v>
      </c>
      <c r="U7318" s="237">
        <v>0</v>
      </c>
      <c r="V7318" s="237">
        <v>0</v>
      </c>
      <c r="W7318" s="237">
        <v>0</v>
      </c>
      <c r="Y7318" s="236" t="str">
        <f t="shared" si="114"/>
        <v>Serbia</v>
      </c>
    </row>
    <row r="7319" spans="1:25">
      <c r="A7319" s="399"/>
      <c r="B7319" s="234" t="s">
        <v>67</v>
      </c>
      <c r="C7319" s="232" t="s">
        <v>13</v>
      </c>
      <c r="D7319" s="235">
        <v>0</v>
      </c>
      <c r="E7319" s="235">
        <v>0</v>
      </c>
      <c r="F7319" s="235">
        <v>0</v>
      </c>
      <c r="G7319" s="235">
        <v>0</v>
      </c>
      <c r="H7319" s="235"/>
      <c r="I7319" s="235">
        <v>0</v>
      </c>
      <c r="J7319" s="235">
        <v>0</v>
      </c>
      <c r="K7319" s="416">
        <v>0</v>
      </c>
      <c r="L7319" s="416">
        <v>0</v>
      </c>
      <c r="M7319" s="416">
        <v>0</v>
      </c>
      <c r="N7319" s="416">
        <v>0</v>
      </c>
      <c r="O7319" s="235">
        <v>0</v>
      </c>
      <c r="P7319" s="235">
        <v>0</v>
      </c>
      <c r="Q7319" s="235">
        <v>0</v>
      </c>
      <c r="R7319" s="235">
        <v>0</v>
      </c>
      <c r="S7319" s="235">
        <v>0</v>
      </c>
      <c r="T7319" s="235">
        <v>0</v>
      </c>
      <c r="U7319" s="235">
        <v>0</v>
      </c>
      <c r="V7319" s="235">
        <v>0</v>
      </c>
      <c r="W7319" s="235">
        <v>0</v>
      </c>
      <c r="Y7319" s="236" t="str">
        <f t="shared" si="114"/>
        <v>Serbia</v>
      </c>
    </row>
    <row r="7320" spans="1:25">
      <c r="A7320" s="399"/>
      <c r="B7320" s="234" t="s">
        <v>66</v>
      </c>
      <c r="C7320" s="232" t="s">
        <v>13</v>
      </c>
      <c r="D7320" s="237">
        <v>0</v>
      </c>
      <c r="E7320" s="237">
        <v>2.6619999999999999</v>
      </c>
      <c r="F7320" s="237">
        <v>-24.178000000000001</v>
      </c>
      <c r="G7320" s="237">
        <v>-3.1680000000000001</v>
      </c>
      <c r="H7320" s="237"/>
      <c r="I7320" s="237">
        <v>0</v>
      </c>
      <c r="J7320" s="237">
        <v>0</v>
      </c>
      <c r="K7320" s="415">
        <v>0</v>
      </c>
      <c r="L7320" s="415">
        <v>-14.198</v>
      </c>
      <c r="M7320" s="415">
        <v>-2.1970000000000001</v>
      </c>
      <c r="N7320" s="415">
        <v>-16.018999999999998</v>
      </c>
      <c r="O7320" s="237">
        <v>0</v>
      </c>
      <c r="P7320" s="237">
        <v>0</v>
      </c>
      <c r="Q7320" s="237">
        <v>174.38200000000001</v>
      </c>
      <c r="R7320" s="237">
        <v>0</v>
      </c>
      <c r="S7320" s="237">
        <v>15.487</v>
      </c>
      <c r="T7320" s="237">
        <v>0</v>
      </c>
      <c r="U7320" s="237">
        <v>11.185</v>
      </c>
      <c r="V7320" s="237">
        <v>0</v>
      </c>
      <c r="W7320" s="237">
        <v>22</v>
      </c>
      <c r="Y7320" s="236" t="str">
        <f t="shared" si="114"/>
        <v>Serbia</v>
      </c>
    </row>
    <row r="7321" spans="1:25">
      <c r="A7321" s="399"/>
      <c r="B7321" s="234" t="s">
        <v>65</v>
      </c>
      <c r="C7321" s="232" t="s">
        <v>13</v>
      </c>
      <c r="D7321" s="235">
        <v>0</v>
      </c>
      <c r="E7321" s="235">
        <v>0</v>
      </c>
      <c r="F7321" s="235">
        <v>0</v>
      </c>
      <c r="G7321" s="235">
        <v>0</v>
      </c>
      <c r="H7321" s="235"/>
      <c r="I7321" s="235">
        <v>0</v>
      </c>
      <c r="J7321" s="235">
        <v>0</v>
      </c>
      <c r="K7321" s="416">
        <v>0</v>
      </c>
      <c r="L7321" s="416">
        <v>0</v>
      </c>
      <c r="M7321" s="416">
        <v>0</v>
      </c>
      <c r="N7321" s="416">
        <v>0</v>
      </c>
      <c r="O7321" s="235">
        <v>0</v>
      </c>
      <c r="P7321" s="235">
        <v>0</v>
      </c>
      <c r="Q7321" s="235">
        <v>0</v>
      </c>
      <c r="R7321" s="235">
        <v>0</v>
      </c>
      <c r="S7321" s="235">
        <v>0</v>
      </c>
      <c r="T7321" s="235">
        <v>0</v>
      </c>
      <c r="U7321" s="235">
        <v>0</v>
      </c>
      <c r="V7321" s="235">
        <v>0</v>
      </c>
      <c r="W7321" s="235">
        <v>0</v>
      </c>
      <c r="Y7321" s="236" t="str">
        <f t="shared" si="114"/>
        <v>Serbia</v>
      </c>
    </row>
    <row r="7322" spans="1:25">
      <c r="A7322" s="399"/>
      <c r="B7322" s="234" t="s">
        <v>64</v>
      </c>
      <c r="C7322" s="232" t="s">
        <v>13</v>
      </c>
      <c r="D7322" s="237">
        <v>0</v>
      </c>
      <c r="E7322" s="237">
        <v>0</v>
      </c>
      <c r="F7322" s="237">
        <v>0</v>
      </c>
      <c r="G7322" s="237">
        <v>0</v>
      </c>
      <c r="H7322" s="237"/>
      <c r="I7322" s="237">
        <v>0</v>
      </c>
      <c r="J7322" s="237">
        <v>0</v>
      </c>
      <c r="K7322" s="415">
        <v>0</v>
      </c>
      <c r="L7322" s="415">
        <v>0</v>
      </c>
      <c r="M7322" s="415">
        <v>0</v>
      </c>
      <c r="N7322" s="415">
        <v>0</v>
      </c>
      <c r="O7322" s="237">
        <v>0</v>
      </c>
      <c r="P7322" s="237">
        <v>0</v>
      </c>
      <c r="Q7322" s="237">
        <v>0</v>
      </c>
      <c r="R7322" s="237">
        <v>0</v>
      </c>
      <c r="S7322" s="237">
        <v>0</v>
      </c>
      <c r="T7322" s="237">
        <v>0</v>
      </c>
      <c r="U7322" s="237">
        <v>0</v>
      </c>
      <c r="V7322" s="237">
        <v>0</v>
      </c>
      <c r="W7322" s="237">
        <v>0</v>
      </c>
      <c r="Y7322" s="236" t="str">
        <f t="shared" si="114"/>
        <v>Serbia</v>
      </c>
    </row>
    <row r="7323" spans="1:25">
      <c r="A7323" s="399"/>
      <c r="B7323" s="234" t="s">
        <v>63</v>
      </c>
      <c r="C7323" s="232" t="s">
        <v>13</v>
      </c>
      <c r="D7323" s="235">
        <v>0</v>
      </c>
      <c r="E7323" s="235">
        <v>0</v>
      </c>
      <c r="F7323" s="235">
        <v>0</v>
      </c>
      <c r="G7323" s="235">
        <v>0</v>
      </c>
      <c r="H7323" s="235"/>
      <c r="I7323" s="235">
        <v>0</v>
      </c>
      <c r="J7323" s="235">
        <v>0</v>
      </c>
      <c r="K7323" s="416">
        <v>0</v>
      </c>
      <c r="L7323" s="416">
        <v>-27.271000000000001</v>
      </c>
      <c r="M7323" s="416">
        <v>0</v>
      </c>
      <c r="N7323" s="416">
        <v>0</v>
      </c>
      <c r="O7323" s="235">
        <v>0</v>
      </c>
      <c r="P7323" s="235">
        <v>-15.712999999999999</v>
      </c>
      <c r="Q7323" s="235">
        <v>33.002000000000002</v>
      </c>
      <c r="R7323" s="235">
        <v>33.002000000000002</v>
      </c>
      <c r="S7323" s="235">
        <v>0</v>
      </c>
      <c r="T7323" s="235">
        <v>0</v>
      </c>
      <c r="U7323" s="235">
        <v>0</v>
      </c>
      <c r="V7323" s="235">
        <v>0</v>
      </c>
      <c r="W7323" s="235">
        <v>23</v>
      </c>
      <c r="Y7323" s="236" t="str">
        <f t="shared" si="114"/>
        <v>Serbia</v>
      </c>
    </row>
    <row r="7324" spans="1:25" ht="22.5">
      <c r="A7324" s="399"/>
      <c r="B7324" s="234" t="s">
        <v>62</v>
      </c>
      <c r="C7324" s="232" t="s">
        <v>13</v>
      </c>
      <c r="D7324" s="237">
        <v>0</v>
      </c>
      <c r="E7324" s="237">
        <v>0</v>
      </c>
      <c r="F7324" s="237">
        <v>0</v>
      </c>
      <c r="G7324" s="237">
        <v>0</v>
      </c>
      <c r="H7324" s="237"/>
      <c r="I7324" s="237">
        <v>0</v>
      </c>
      <c r="J7324" s="237">
        <v>0</v>
      </c>
      <c r="K7324" s="415">
        <v>0</v>
      </c>
      <c r="L7324" s="415">
        <v>0</v>
      </c>
      <c r="M7324" s="415">
        <v>0</v>
      </c>
      <c r="N7324" s="415">
        <v>0</v>
      </c>
      <c r="O7324" s="237">
        <v>0</v>
      </c>
      <c r="P7324" s="237">
        <v>0</v>
      </c>
      <c r="Q7324" s="237">
        <v>0</v>
      </c>
      <c r="R7324" s="237">
        <v>0</v>
      </c>
      <c r="S7324" s="237">
        <v>0</v>
      </c>
      <c r="T7324" s="237">
        <v>0</v>
      </c>
      <c r="U7324" s="237">
        <v>0</v>
      </c>
      <c r="V7324" s="237">
        <v>0</v>
      </c>
      <c r="W7324" s="237">
        <v>0</v>
      </c>
      <c r="Y7324" s="236" t="str">
        <f t="shared" si="114"/>
        <v>Serbia</v>
      </c>
    </row>
    <row r="7325" spans="1:25">
      <c r="A7325" s="399"/>
      <c r="B7325" s="234" t="s">
        <v>61</v>
      </c>
      <c r="C7325" s="232" t="s">
        <v>13</v>
      </c>
      <c r="D7325" s="235">
        <v>0.90700000000000003</v>
      </c>
      <c r="E7325" s="235">
        <v>0</v>
      </c>
      <c r="F7325" s="235">
        <v>0</v>
      </c>
      <c r="G7325" s="235">
        <v>0</v>
      </c>
      <c r="H7325" s="235"/>
      <c r="I7325" s="235">
        <v>0</v>
      </c>
      <c r="J7325" s="235">
        <v>0</v>
      </c>
      <c r="K7325" s="416">
        <v>0</v>
      </c>
      <c r="L7325" s="416">
        <v>-0.90700000000000003</v>
      </c>
      <c r="M7325" s="416">
        <v>0</v>
      </c>
      <c r="N7325" s="416">
        <v>0</v>
      </c>
      <c r="O7325" s="235">
        <v>0</v>
      </c>
      <c r="P7325" s="235">
        <v>0</v>
      </c>
      <c r="Q7325" s="235">
        <v>0</v>
      </c>
      <c r="R7325" s="235">
        <v>0</v>
      </c>
      <c r="S7325" s="235">
        <v>0</v>
      </c>
      <c r="T7325" s="235">
        <v>0</v>
      </c>
      <c r="U7325" s="235">
        <v>0</v>
      </c>
      <c r="V7325" s="235">
        <v>0</v>
      </c>
      <c r="W7325" s="235">
        <v>2</v>
      </c>
      <c r="Y7325" s="236" t="str">
        <f t="shared" si="114"/>
        <v>Serbia</v>
      </c>
    </row>
    <row r="7326" spans="1:25">
      <c r="A7326" s="399"/>
      <c r="B7326" s="234" t="s">
        <v>60</v>
      </c>
      <c r="C7326" s="232" t="s">
        <v>13</v>
      </c>
      <c r="D7326" s="237">
        <v>0</v>
      </c>
      <c r="E7326" s="237">
        <v>0</v>
      </c>
      <c r="F7326" s="237">
        <v>0</v>
      </c>
      <c r="G7326" s="237">
        <v>0</v>
      </c>
      <c r="H7326" s="237"/>
      <c r="I7326" s="237">
        <v>0</v>
      </c>
      <c r="J7326" s="237">
        <v>0</v>
      </c>
      <c r="K7326" s="415">
        <v>0</v>
      </c>
      <c r="L7326" s="415">
        <v>0</v>
      </c>
      <c r="M7326" s="415">
        <v>0</v>
      </c>
      <c r="N7326" s="415">
        <v>0</v>
      </c>
      <c r="O7326" s="237">
        <v>0</v>
      </c>
      <c r="P7326" s="237">
        <v>0</v>
      </c>
      <c r="Q7326" s="237">
        <v>0</v>
      </c>
      <c r="R7326" s="237">
        <v>0</v>
      </c>
      <c r="S7326" s="237">
        <v>0</v>
      </c>
      <c r="T7326" s="237">
        <v>0</v>
      </c>
      <c r="U7326" s="237">
        <v>0</v>
      </c>
      <c r="V7326" s="237">
        <v>0</v>
      </c>
      <c r="W7326" s="237">
        <v>0</v>
      </c>
      <c r="Y7326" s="236" t="str">
        <f t="shared" si="114"/>
        <v>Serbia</v>
      </c>
    </row>
    <row r="7327" spans="1:25">
      <c r="A7327" s="399"/>
      <c r="B7327" s="234" t="s">
        <v>59</v>
      </c>
      <c r="C7327" s="232" t="s">
        <v>13</v>
      </c>
      <c r="D7327" s="235">
        <v>0</v>
      </c>
      <c r="E7327" s="235">
        <v>0</v>
      </c>
      <c r="F7327" s="235">
        <v>0</v>
      </c>
      <c r="G7327" s="235">
        <v>0</v>
      </c>
      <c r="H7327" s="235"/>
      <c r="I7327" s="235">
        <v>0</v>
      </c>
      <c r="J7327" s="235">
        <v>0</v>
      </c>
      <c r="K7327" s="416">
        <v>0</v>
      </c>
      <c r="L7327" s="416">
        <v>0</v>
      </c>
      <c r="M7327" s="416">
        <v>0</v>
      </c>
      <c r="N7327" s="416">
        <v>0</v>
      </c>
      <c r="O7327" s="235">
        <v>0</v>
      </c>
      <c r="P7327" s="235">
        <v>0</v>
      </c>
      <c r="Q7327" s="235">
        <v>0</v>
      </c>
      <c r="R7327" s="235">
        <v>0</v>
      </c>
      <c r="S7327" s="235">
        <v>0</v>
      </c>
      <c r="T7327" s="235">
        <v>0</v>
      </c>
      <c r="U7327" s="235">
        <v>0</v>
      </c>
      <c r="V7327" s="235">
        <v>0</v>
      </c>
      <c r="W7327" s="235">
        <v>0</v>
      </c>
      <c r="Y7327" s="236" t="str">
        <f t="shared" si="114"/>
        <v>Serbia</v>
      </c>
    </row>
    <row r="7328" spans="1:25">
      <c r="A7328" s="399"/>
      <c r="B7328" s="234" t="s">
        <v>58</v>
      </c>
      <c r="C7328" s="232" t="s">
        <v>13</v>
      </c>
      <c r="D7328" s="237">
        <v>0</v>
      </c>
      <c r="E7328" s="237">
        <v>0</v>
      </c>
      <c r="F7328" s="237">
        <v>0</v>
      </c>
      <c r="G7328" s="237">
        <v>0</v>
      </c>
      <c r="H7328" s="237"/>
      <c r="I7328" s="237">
        <v>0</v>
      </c>
      <c r="J7328" s="237">
        <v>0</v>
      </c>
      <c r="K7328" s="415">
        <v>0</v>
      </c>
      <c r="L7328" s="415">
        <v>0</v>
      </c>
      <c r="M7328" s="415">
        <v>0</v>
      </c>
      <c r="N7328" s="415">
        <v>0</v>
      </c>
      <c r="O7328" s="237">
        <v>0</v>
      </c>
      <c r="P7328" s="237">
        <v>0</v>
      </c>
      <c r="Q7328" s="237">
        <v>0</v>
      </c>
      <c r="R7328" s="237">
        <v>0</v>
      </c>
      <c r="S7328" s="237">
        <v>0</v>
      </c>
      <c r="T7328" s="237">
        <v>0</v>
      </c>
      <c r="U7328" s="237">
        <v>0</v>
      </c>
      <c r="V7328" s="237">
        <v>0</v>
      </c>
      <c r="W7328" s="237">
        <v>0</v>
      </c>
      <c r="Y7328" s="236" t="str">
        <f t="shared" si="114"/>
        <v>Serbia</v>
      </c>
    </row>
    <row r="7329" spans="1:25">
      <c r="A7329" s="399"/>
      <c r="B7329" s="234" t="s">
        <v>57</v>
      </c>
      <c r="C7329" s="232" t="s">
        <v>13</v>
      </c>
      <c r="D7329" s="235">
        <v>0</v>
      </c>
      <c r="E7329" s="235">
        <v>0</v>
      </c>
      <c r="F7329" s="235">
        <v>0</v>
      </c>
      <c r="G7329" s="235">
        <v>0</v>
      </c>
      <c r="H7329" s="235"/>
      <c r="I7329" s="235">
        <v>0</v>
      </c>
      <c r="J7329" s="235">
        <v>0</v>
      </c>
      <c r="K7329" s="416">
        <v>0</v>
      </c>
      <c r="L7329" s="416">
        <v>0</v>
      </c>
      <c r="M7329" s="416">
        <v>0</v>
      </c>
      <c r="N7329" s="416">
        <v>0</v>
      </c>
      <c r="O7329" s="235">
        <v>0</v>
      </c>
      <c r="P7329" s="235">
        <v>0</v>
      </c>
      <c r="Q7329" s="235">
        <v>0</v>
      </c>
      <c r="R7329" s="235">
        <v>0</v>
      </c>
      <c r="S7329" s="235">
        <v>0</v>
      </c>
      <c r="T7329" s="235">
        <v>0</v>
      </c>
      <c r="U7329" s="235">
        <v>0</v>
      </c>
      <c r="V7329" s="235">
        <v>0</v>
      </c>
      <c r="W7329" s="235">
        <v>0</v>
      </c>
      <c r="Y7329" s="236" t="str">
        <f t="shared" si="114"/>
        <v>Serbia</v>
      </c>
    </row>
    <row r="7330" spans="1:25">
      <c r="A7330" s="399"/>
      <c r="B7330" s="234" t="s">
        <v>56</v>
      </c>
      <c r="C7330" s="232" t="s">
        <v>13</v>
      </c>
      <c r="D7330" s="237">
        <v>0</v>
      </c>
      <c r="E7330" s="237">
        <v>0</v>
      </c>
      <c r="F7330" s="237">
        <v>0</v>
      </c>
      <c r="G7330" s="237">
        <v>0</v>
      </c>
      <c r="H7330" s="237"/>
      <c r="I7330" s="237">
        <v>0</v>
      </c>
      <c r="J7330" s="237">
        <v>0</v>
      </c>
      <c r="K7330" s="415">
        <v>0</v>
      </c>
      <c r="L7330" s="415">
        <v>0</v>
      </c>
      <c r="M7330" s="415">
        <v>0</v>
      </c>
      <c r="N7330" s="415">
        <v>0</v>
      </c>
      <c r="O7330" s="237">
        <v>0</v>
      </c>
      <c r="P7330" s="237">
        <v>0</v>
      </c>
      <c r="Q7330" s="237">
        <v>0</v>
      </c>
      <c r="R7330" s="237">
        <v>0</v>
      </c>
      <c r="S7330" s="237">
        <v>0</v>
      </c>
      <c r="T7330" s="237">
        <v>0</v>
      </c>
      <c r="U7330" s="237">
        <v>0</v>
      </c>
      <c r="V7330" s="237">
        <v>0</v>
      </c>
      <c r="W7330" s="237">
        <v>0</v>
      </c>
      <c r="Y7330" s="236" t="str">
        <f t="shared" si="114"/>
        <v>Serbia</v>
      </c>
    </row>
    <row r="7331" spans="1:25" ht="22.5">
      <c r="A7331" s="399"/>
      <c r="B7331" s="234" t="s">
        <v>55</v>
      </c>
      <c r="C7331" s="232" t="s">
        <v>13</v>
      </c>
      <c r="D7331" s="235">
        <v>0</v>
      </c>
      <c r="E7331" s="235">
        <v>0</v>
      </c>
      <c r="F7331" s="235">
        <v>0</v>
      </c>
      <c r="G7331" s="235">
        <v>0</v>
      </c>
      <c r="H7331" s="235"/>
      <c r="I7331" s="235">
        <v>0</v>
      </c>
      <c r="J7331" s="235">
        <v>0</v>
      </c>
      <c r="K7331" s="416">
        <v>0</v>
      </c>
      <c r="L7331" s="416">
        <v>0</v>
      </c>
      <c r="M7331" s="416">
        <v>0</v>
      </c>
      <c r="N7331" s="416">
        <v>0</v>
      </c>
      <c r="O7331" s="235">
        <v>0</v>
      </c>
      <c r="P7331" s="235">
        <v>0</v>
      </c>
      <c r="Q7331" s="235">
        <v>0</v>
      </c>
      <c r="R7331" s="235">
        <v>0</v>
      </c>
      <c r="S7331" s="235">
        <v>0</v>
      </c>
      <c r="T7331" s="235">
        <v>0</v>
      </c>
      <c r="U7331" s="235">
        <v>0</v>
      </c>
      <c r="V7331" s="235">
        <v>0</v>
      </c>
      <c r="W7331" s="235">
        <v>0</v>
      </c>
      <c r="Y7331" s="236" t="str">
        <f t="shared" si="114"/>
        <v>Serbia</v>
      </c>
    </row>
    <row r="7332" spans="1:25">
      <c r="A7332" s="399"/>
      <c r="B7332" s="234" t="s">
        <v>54</v>
      </c>
      <c r="C7332" s="232" t="s">
        <v>13</v>
      </c>
      <c r="D7332" s="237">
        <v>0</v>
      </c>
      <c r="E7332" s="237">
        <v>0</v>
      </c>
      <c r="F7332" s="237">
        <v>-7.3559999999999999</v>
      </c>
      <c r="G7332" s="237">
        <v>0</v>
      </c>
      <c r="H7332" s="237"/>
      <c r="I7332" s="237">
        <v>0</v>
      </c>
      <c r="J7332" s="237">
        <v>0</v>
      </c>
      <c r="K7332" s="415">
        <v>0</v>
      </c>
      <c r="L7332" s="415">
        <v>0</v>
      </c>
      <c r="M7332" s="415">
        <v>0</v>
      </c>
      <c r="N7332" s="415">
        <v>0</v>
      </c>
      <c r="O7332" s="237">
        <v>0</v>
      </c>
      <c r="P7332" s="237">
        <v>0</v>
      </c>
      <c r="Q7332" s="237">
        <v>0.73599999999999999</v>
      </c>
      <c r="R7332" s="237">
        <v>0</v>
      </c>
      <c r="S7332" s="237">
        <v>0</v>
      </c>
      <c r="T7332" s="237">
        <v>0</v>
      </c>
      <c r="U7332" s="237">
        <v>0</v>
      </c>
      <c r="V7332" s="237">
        <v>0.73599999999999999</v>
      </c>
      <c r="W7332" s="237">
        <v>0</v>
      </c>
      <c r="Y7332" s="236" t="str">
        <f t="shared" si="114"/>
        <v>Serbia</v>
      </c>
    </row>
    <row r="7333" spans="1:25">
      <c r="A7333" s="399"/>
      <c r="B7333" s="234" t="s">
        <v>6</v>
      </c>
      <c r="C7333" s="232" t="s">
        <v>13</v>
      </c>
      <c r="D7333" s="235">
        <v>422.83699999999999</v>
      </c>
      <c r="E7333" s="235">
        <v>1502.4949999999999</v>
      </c>
      <c r="F7333" s="235">
        <v>0</v>
      </c>
      <c r="G7333" s="235">
        <v>0</v>
      </c>
      <c r="H7333" s="235"/>
      <c r="I7333" s="235">
        <v>0</v>
      </c>
      <c r="J7333" s="235">
        <v>0</v>
      </c>
      <c r="K7333" s="416">
        <v>-56.067</v>
      </c>
      <c r="L7333" s="416">
        <v>-116.562</v>
      </c>
      <c r="M7333" s="416">
        <v>-397.02800000000002</v>
      </c>
      <c r="N7333" s="416">
        <v>-47.256999999999998</v>
      </c>
      <c r="O7333" s="235">
        <v>-127.307</v>
      </c>
      <c r="P7333" s="235">
        <v>-13.000999999999999</v>
      </c>
      <c r="Q7333" s="235">
        <v>1001.842</v>
      </c>
      <c r="R7333" s="235">
        <v>27.4</v>
      </c>
      <c r="S7333" s="235">
        <v>69.605999999999995</v>
      </c>
      <c r="T7333" s="235">
        <v>5.4370000000000003</v>
      </c>
      <c r="U7333" s="235">
        <v>35.543999999999997</v>
      </c>
      <c r="V7333" s="235">
        <v>29.097000000000001</v>
      </c>
      <c r="W7333" s="235">
        <v>301</v>
      </c>
      <c r="Y7333" s="236" t="str">
        <f t="shared" si="114"/>
        <v>Serbia</v>
      </c>
    </row>
    <row r="7334" spans="1:25">
      <c r="A7334" s="399"/>
      <c r="B7334" s="234" t="s">
        <v>53</v>
      </c>
      <c r="C7334" s="232" t="s">
        <v>13</v>
      </c>
      <c r="D7334" s="237" t="s">
        <v>12</v>
      </c>
      <c r="E7334" s="237" t="s">
        <v>12</v>
      </c>
      <c r="F7334" s="237" t="s">
        <v>12</v>
      </c>
      <c r="G7334" s="237" t="s">
        <v>12</v>
      </c>
      <c r="H7334" s="237"/>
      <c r="I7334" s="237" t="s">
        <v>12</v>
      </c>
      <c r="J7334" s="237" t="s">
        <v>12</v>
      </c>
      <c r="K7334" s="415" t="s">
        <v>12</v>
      </c>
      <c r="L7334" s="415" t="s">
        <v>12</v>
      </c>
      <c r="M7334" s="415" t="s">
        <v>12</v>
      </c>
      <c r="N7334" s="415" t="s">
        <v>12</v>
      </c>
      <c r="O7334" s="237" t="s">
        <v>12</v>
      </c>
      <c r="P7334" s="237" t="s">
        <v>12</v>
      </c>
      <c r="Q7334" s="237" t="s">
        <v>12</v>
      </c>
      <c r="R7334" s="237" t="s">
        <v>12</v>
      </c>
      <c r="S7334" s="237" t="s">
        <v>12</v>
      </c>
      <c r="T7334" s="237" t="s">
        <v>12</v>
      </c>
      <c r="U7334" s="237" t="s">
        <v>12</v>
      </c>
      <c r="V7334" s="237" t="s">
        <v>12</v>
      </c>
      <c r="W7334" s="237" t="s">
        <v>12</v>
      </c>
      <c r="Y7334" s="236" t="str">
        <f t="shared" si="114"/>
        <v>Serbia</v>
      </c>
    </row>
    <row r="7335" spans="1:25">
      <c r="A7335" s="399"/>
      <c r="B7335" s="234" t="s">
        <v>52</v>
      </c>
      <c r="C7335" s="232" t="s">
        <v>13</v>
      </c>
      <c r="D7335" s="235">
        <v>1224.444</v>
      </c>
      <c r="E7335" s="235">
        <v>1697.3330000000001</v>
      </c>
      <c r="F7335" s="235">
        <v>0</v>
      </c>
      <c r="G7335" s="235">
        <v>0</v>
      </c>
      <c r="H7335" s="235"/>
      <c r="I7335" s="235">
        <v>0</v>
      </c>
      <c r="J7335" s="235">
        <v>0</v>
      </c>
      <c r="K7335" s="416">
        <v>0</v>
      </c>
      <c r="L7335" s="416">
        <v>0</v>
      </c>
      <c r="M7335" s="416">
        <v>0</v>
      </c>
      <c r="N7335" s="416">
        <v>0</v>
      </c>
      <c r="O7335" s="235">
        <v>0</v>
      </c>
      <c r="P7335" s="235">
        <v>0</v>
      </c>
      <c r="Q7335" s="235">
        <v>0</v>
      </c>
      <c r="R7335" s="235">
        <v>0</v>
      </c>
      <c r="S7335" s="235">
        <v>0</v>
      </c>
      <c r="T7335" s="235">
        <v>0</v>
      </c>
      <c r="U7335" s="235">
        <v>0</v>
      </c>
      <c r="V7335" s="235">
        <v>0</v>
      </c>
      <c r="W7335" s="235">
        <v>0</v>
      </c>
      <c r="Y7335" s="236" t="str">
        <f t="shared" si="114"/>
        <v>Serbia</v>
      </c>
    </row>
    <row r="7336" spans="1:25">
      <c r="A7336" s="399"/>
      <c r="B7336" s="234" t="s">
        <v>51</v>
      </c>
      <c r="C7336" s="232" t="s">
        <v>13</v>
      </c>
      <c r="D7336" s="237">
        <v>39.552999999999997</v>
      </c>
      <c r="E7336" s="237">
        <v>72.513999999999996</v>
      </c>
      <c r="F7336" s="237">
        <v>0</v>
      </c>
      <c r="G7336" s="237">
        <v>0</v>
      </c>
      <c r="H7336" s="237"/>
      <c r="I7336" s="237">
        <v>0</v>
      </c>
      <c r="J7336" s="237">
        <v>0</v>
      </c>
      <c r="K7336" s="415">
        <v>0</v>
      </c>
      <c r="L7336" s="415">
        <v>0</v>
      </c>
      <c r="M7336" s="415">
        <v>0</v>
      </c>
      <c r="N7336" s="415">
        <v>0</v>
      </c>
      <c r="O7336" s="237">
        <v>0</v>
      </c>
      <c r="P7336" s="237">
        <v>0</v>
      </c>
      <c r="Q7336" s="237">
        <v>0</v>
      </c>
      <c r="R7336" s="237">
        <v>0</v>
      </c>
      <c r="S7336" s="237">
        <v>0</v>
      </c>
      <c r="T7336" s="237">
        <v>0</v>
      </c>
      <c r="U7336" s="237">
        <v>0</v>
      </c>
      <c r="V7336" s="237">
        <v>0</v>
      </c>
      <c r="W7336" s="237">
        <v>0</v>
      </c>
      <c r="Y7336" s="236" t="str">
        <f t="shared" si="114"/>
        <v>Serbia</v>
      </c>
    </row>
    <row r="7337" spans="1:25">
      <c r="A7337" s="399"/>
      <c r="B7337" s="234" t="s">
        <v>50</v>
      </c>
      <c r="C7337" s="232" t="s">
        <v>13</v>
      </c>
      <c r="D7337" s="235">
        <v>0</v>
      </c>
      <c r="E7337" s="235">
        <v>72.064999999999998</v>
      </c>
      <c r="F7337" s="235">
        <v>0</v>
      </c>
      <c r="G7337" s="235">
        <v>1.4039999999999999</v>
      </c>
      <c r="H7337" s="235"/>
      <c r="I7337" s="235">
        <v>0</v>
      </c>
      <c r="J7337" s="235">
        <v>0</v>
      </c>
      <c r="K7337" s="416">
        <v>0</v>
      </c>
      <c r="L7337" s="416">
        <v>0</v>
      </c>
      <c r="M7337" s="416">
        <v>0</v>
      </c>
      <c r="N7337" s="416">
        <v>0</v>
      </c>
      <c r="O7337" s="235">
        <v>0</v>
      </c>
      <c r="P7337" s="235">
        <v>0</v>
      </c>
      <c r="Q7337" s="235">
        <v>0</v>
      </c>
      <c r="R7337" s="235">
        <v>0</v>
      </c>
      <c r="S7337" s="235">
        <v>0</v>
      </c>
      <c r="T7337" s="235">
        <v>0</v>
      </c>
      <c r="U7337" s="235">
        <v>0</v>
      </c>
      <c r="V7337" s="235">
        <v>0</v>
      </c>
      <c r="W7337" s="235">
        <v>0</v>
      </c>
      <c r="Y7337" s="236" t="str">
        <f t="shared" si="114"/>
        <v>Serbia</v>
      </c>
    </row>
    <row r="7338" spans="1:25">
      <c r="A7338" s="399"/>
      <c r="B7338" s="234" t="s">
        <v>49</v>
      </c>
      <c r="C7338" s="232" t="s">
        <v>13</v>
      </c>
      <c r="D7338" s="237">
        <v>15</v>
      </c>
      <c r="E7338" s="237">
        <v>3</v>
      </c>
      <c r="F7338" s="237">
        <v>-3</v>
      </c>
      <c r="G7338" s="237">
        <v>-2.4220000000000002</v>
      </c>
      <c r="H7338" s="237"/>
      <c r="I7338" s="237">
        <v>0</v>
      </c>
      <c r="J7338" s="237">
        <v>0</v>
      </c>
      <c r="K7338" s="415">
        <v>0</v>
      </c>
      <c r="L7338" s="415">
        <v>0</v>
      </c>
      <c r="M7338" s="415">
        <v>0</v>
      </c>
      <c r="N7338" s="415">
        <v>0</v>
      </c>
      <c r="O7338" s="237">
        <v>0</v>
      </c>
      <c r="P7338" s="237">
        <v>0</v>
      </c>
      <c r="Q7338" s="237">
        <v>0</v>
      </c>
      <c r="R7338" s="237">
        <v>0</v>
      </c>
      <c r="S7338" s="237">
        <v>0</v>
      </c>
      <c r="T7338" s="237">
        <v>0</v>
      </c>
      <c r="U7338" s="237">
        <v>0</v>
      </c>
      <c r="V7338" s="237">
        <v>0</v>
      </c>
      <c r="W7338" s="237">
        <v>0</v>
      </c>
      <c r="Y7338" s="236" t="str">
        <f t="shared" si="114"/>
        <v>Serbia</v>
      </c>
    </row>
    <row r="7339" spans="1:25">
      <c r="A7339" s="399"/>
      <c r="B7339" s="234" t="s">
        <v>48</v>
      </c>
      <c r="C7339" s="232" t="s">
        <v>13</v>
      </c>
      <c r="D7339" s="235">
        <v>0</v>
      </c>
      <c r="E7339" s="235">
        <v>0</v>
      </c>
      <c r="F7339" s="235">
        <v>0</v>
      </c>
      <c r="G7339" s="235">
        <v>0</v>
      </c>
      <c r="H7339" s="235"/>
      <c r="I7339" s="235">
        <v>0</v>
      </c>
      <c r="J7339" s="235">
        <v>0</v>
      </c>
      <c r="K7339" s="416">
        <v>0</v>
      </c>
      <c r="L7339" s="416">
        <v>0</v>
      </c>
      <c r="M7339" s="416">
        <v>0</v>
      </c>
      <c r="N7339" s="416">
        <v>0</v>
      </c>
      <c r="O7339" s="235">
        <v>0</v>
      </c>
      <c r="P7339" s="235">
        <v>0</v>
      </c>
      <c r="Q7339" s="235">
        <v>0</v>
      </c>
      <c r="R7339" s="235">
        <v>0</v>
      </c>
      <c r="S7339" s="235">
        <v>0</v>
      </c>
      <c r="T7339" s="235">
        <v>0</v>
      </c>
      <c r="U7339" s="235">
        <v>0</v>
      </c>
      <c r="V7339" s="235">
        <v>0</v>
      </c>
      <c r="W7339" s="235">
        <v>0</v>
      </c>
      <c r="Y7339" s="236" t="str">
        <f t="shared" si="114"/>
        <v>Serbia</v>
      </c>
    </row>
    <row r="7340" spans="1:25">
      <c r="A7340" s="399"/>
      <c r="B7340" s="234" t="s">
        <v>47</v>
      </c>
      <c r="C7340" s="232" t="s">
        <v>13</v>
      </c>
      <c r="D7340" s="237">
        <v>0</v>
      </c>
      <c r="E7340" s="237">
        <v>0</v>
      </c>
      <c r="F7340" s="237">
        <v>0</v>
      </c>
      <c r="G7340" s="237">
        <v>0</v>
      </c>
      <c r="H7340" s="237"/>
      <c r="I7340" s="237">
        <v>0</v>
      </c>
      <c r="J7340" s="237">
        <v>0</v>
      </c>
      <c r="K7340" s="415">
        <v>0</v>
      </c>
      <c r="L7340" s="415">
        <v>0</v>
      </c>
      <c r="M7340" s="415">
        <v>0</v>
      </c>
      <c r="N7340" s="415">
        <v>0</v>
      </c>
      <c r="O7340" s="237">
        <v>-55.567</v>
      </c>
      <c r="P7340" s="237">
        <v>0</v>
      </c>
      <c r="Q7340" s="237">
        <v>0</v>
      </c>
      <c r="R7340" s="237">
        <v>0</v>
      </c>
      <c r="S7340" s="237">
        <v>0</v>
      </c>
      <c r="T7340" s="237">
        <v>0</v>
      </c>
      <c r="U7340" s="237">
        <v>0</v>
      </c>
      <c r="V7340" s="237">
        <v>0</v>
      </c>
      <c r="W7340" s="237">
        <v>0</v>
      </c>
      <c r="Y7340" s="236" t="str">
        <f t="shared" si="114"/>
        <v>Serbia</v>
      </c>
    </row>
    <row r="7341" spans="1:25">
      <c r="A7341" s="399"/>
      <c r="B7341" s="234" t="s">
        <v>46</v>
      </c>
      <c r="C7341" s="232" t="s">
        <v>13</v>
      </c>
      <c r="D7341" s="235">
        <v>0</v>
      </c>
      <c r="E7341" s="235">
        <v>0</v>
      </c>
      <c r="F7341" s="235">
        <v>0</v>
      </c>
      <c r="G7341" s="235">
        <v>0</v>
      </c>
      <c r="H7341" s="235"/>
      <c r="I7341" s="235">
        <v>0</v>
      </c>
      <c r="J7341" s="235">
        <v>0</v>
      </c>
      <c r="K7341" s="416">
        <v>0</v>
      </c>
      <c r="L7341" s="416">
        <v>0</v>
      </c>
      <c r="M7341" s="416">
        <v>0</v>
      </c>
      <c r="N7341" s="416">
        <v>0</v>
      </c>
      <c r="O7341" s="235">
        <v>0</v>
      </c>
      <c r="P7341" s="235">
        <v>0</v>
      </c>
      <c r="Q7341" s="235">
        <v>0</v>
      </c>
      <c r="R7341" s="235">
        <v>0</v>
      </c>
      <c r="S7341" s="235">
        <v>0</v>
      </c>
      <c r="T7341" s="235">
        <v>0</v>
      </c>
      <c r="U7341" s="235">
        <v>0</v>
      </c>
      <c r="V7341" s="235">
        <v>0</v>
      </c>
      <c r="W7341" s="235">
        <v>0</v>
      </c>
      <c r="Y7341" s="236" t="str">
        <f t="shared" si="114"/>
        <v>Serbia</v>
      </c>
    </row>
    <row r="7342" spans="1:25">
      <c r="A7342" s="399"/>
      <c r="B7342" s="234" t="s">
        <v>45</v>
      </c>
      <c r="C7342" s="232" t="s">
        <v>13</v>
      </c>
      <c r="D7342" s="237">
        <v>0</v>
      </c>
      <c r="E7342" s="237">
        <v>180.185</v>
      </c>
      <c r="F7342" s="237">
        <v>-15.382</v>
      </c>
      <c r="G7342" s="237">
        <v>0</v>
      </c>
      <c r="H7342" s="237"/>
      <c r="I7342" s="237">
        <v>0</v>
      </c>
      <c r="J7342" s="237">
        <v>0</v>
      </c>
      <c r="K7342" s="415">
        <v>0</v>
      </c>
      <c r="L7342" s="415">
        <v>0</v>
      </c>
      <c r="M7342" s="415">
        <v>0</v>
      </c>
      <c r="N7342" s="415">
        <v>0</v>
      </c>
      <c r="O7342" s="237">
        <v>0</v>
      </c>
      <c r="P7342" s="237">
        <v>0</v>
      </c>
      <c r="Q7342" s="237">
        <v>397.726</v>
      </c>
      <c r="R7342" s="237">
        <v>0</v>
      </c>
      <c r="S7342" s="237">
        <v>0</v>
      </c>
      <c r="T7342" s="237">
        <v>0</v>
      </c>
      <c r="U7342" s="237">
        <v>1.099</v>
      </c>
      <c r="V7342" s="237">
        <v>1.099</v>
      </c>
      <c r="W7342" s="237">
        <v>0</v>
      </c>
      <c r="Y7342" s="236" t="str">
        <f t="shared" si="114"/>
        <v>Serbia</v>
      </c>
    </row>
    <row r="7343" spans="1:25">
      <c r="A7343" s="399"/>
      <c r="B7343" s="234" t="s">
        <v>44</v>
      </c>
      <c r="C7343" s="232" t="s">
        <v>13</v>
      </c>
      <c r="D7343" s="235">
        <v>0</v>
      </c>
      <c r="E7343" s="235">
        <v>1.0509999999999999</v>
      </c>
      <c r="F7343" s="235">
        <v>0</v>
      </c>
      <c r="G7343" s="235">
        <v>0</v>
      </c>
      <c r="H7343" s="235"/>
      <c r="I7343" s="235">
        <v>0</v>
      </c>
      <c r="J7343" s="235">
        <v>0</v>
      </c>
      <c r="K7343" s="416">
        <v>0</v>
      </c>
      <c r="L7343" s="416">
        <v>0</v>
      </c>
      <c r="M7343" s="416">
        <v>0</v>
      </c>
      <c r="N7343" s="416">
        <v>0</v>
      </c>
      <c r="O7343" s="235">
        <v>0</v>
      </c>
      <c r="P7343" s="235">
        <v>0</v>
      </c>
      <c r="Q7343" s="235">
        <v>0</v>
      </c>
      <c r="R7343" s="235">
        <v>0</v>
      </c>
      <c r="S7343" s="235">
        <v>0</v>
      </c>
      <c r="T7343" s="235">
        <v>0</v>
      </c>
      <c r="U7343" s="235">
        <v>0</v>
      </c>
      <c r="V7343" s="235">
        <v>0</v>
      </c>
      <c r="W7343" s="235">
        <v>0</v>
      </c>
      <c r="Y7343" s="236" t="str">
        <f t="shared" si="114"/>
        <v>Serbia</v>
      </c>
    </row>
    <row r="7344" spans="1:25">
      <c r="A7344" s="399"/>
      <c r="B7344" s="234" t="s">
        <v>43</v>
      </c>
      <c r="C7344" s="232" t="s">
        <v>13</v>
      </c>
      <c r="D7344" s="237">
        <v>0</v>
      </c>
      <c r="E7344" s="237">
        <v>0</v>
      </c>
      <c r="F7344" s="237">
        <v>0</v>
      </c>
      <c r="G7344" s="237">
        <v>0</v>
      </c>
      <c r="H7344" s="237"/>
      <c r="I7344" s="237">
        <v>0</v>
      </c>
      <c r="J7344" s="237">
        <v>0</v>
      </c>
      <c r="K7344" s="415">
        <v>0</v>
      </c>
      <c r="L7344" s="415">
        <v>0</v>
      </c>
      <c r="M7344" s="415">
        <v>0</v>
      </c>
      <c r="N7344" s="415">
        <v>0</v>
      </c>
      <c r="O7344" s="237">
        <v>0</v>
      </c>
      <c r="P7344" s="237">
        <v>0</v>
      </c>
      <c r="Q7344" s="237">
        <v>0</v>
      </c>
      <c r="R7344" s="237">
        <v>0</v>
      </c>
      <c r="S7344" s="237">
        <v>0</v>
      </c>
      <c r="T7344" s="237">
        <v>0</v>
      </c>
      <c r="U7344" s="237">
        <v>0</v>
      </c>
      <c r="V7344" s="237">
        <v>0</v>
      </c>
      <c r="W7344" s="237">
        <v>0</v>
      </c>
      <c r="Y7344" s="236" t="str">
        <f t="shared" si="114"/>
        <v>Serbia</v>
      </c>
    </row>
    <row r="7345" spans="1:25">
      <c r="A7345" s="399"/>
      <c r="B7345" s="234" t="s">
        <v>42</v>
      </c>
      <c r="C7345" s="232" t="s">
        <v>13</v>
      </c>
      <c r="D7345" s="235">
        <v>0</v>
      </c>
      <c r="E7345" s="235">
        <v>0</v>
      </c>
      <c r="F7345" s="235">
        <v>0</v>
      </c>
      <c r="G7345" s="235">
        <v>0</v>
      </c>
      <c r="H7345" s="235"/>
      <c r="I7345" s="235">
        <v>0</v>
      </c>
      <c r="J7345" s="235">
        <v>0</v>
      </c>
      <c r="K7345" s="416">
        <v>0</v>
      </c>
      <c r="L7345" s="416">
        <v>0</v>
      </c>
      <c r="M7345" s="416">
        <v>0</v>
      </c>
      <c r="N7345" s="416">
        <v>0</v>
      </c>
      <c r="O7345" s="235">
        <v>0</v>
      </c>
      <c r="P7345" s="235">
        <v>0</v>
      </c>
      <c r="Q7345" s="235">
        <v>0</v>
      </c>
      <c r="R7345" s="235">
        <v>0</v>
      </c>
      <c r="S7345" s="235">
        <v>0</v>
      </c>
      <c r="T7345" s="235">
        <v>0</v>
      </c>
      <c r="U7345" s="235">
        <v>0</v>
      </c>
      <c r="V7345" s="235">
        <v>0</v>
      </c>
      <c r="W7345" s="235">
        <v>0</v>
      </c>
      <c r="Y7345" s="236" t="str">
        <f t="shared" si="114"/>
        <v>Serbia</v>
      </c>
    </row>
    <row r="7346" spans="1:25">
      <c r="A7346" s="399"/>
      <c r="B7346" s="234" t="s">
        <v>41</v>
      </c>
      <c r="C7346" s="232" t="s">
        <v>13</v>
      </c>
      <c r="D7346" s="237">
        <v>0</v>
      </c>
      <c r="E7346" s="237">
        <v>1.911</v>
      </c>
      <c r="F7346" s="237">
        <v>-129.93199999999999</v>
      </c>
      <c r="G7346" s="237">
        <v>0</v>
      </c>
      <c r="H7346" s="237"/>
      <c r="I7346" s="237">
        <v>0</v>
      </c>
      <c r="J7346" s="237">
        <v>0</v>
      </c>
      <c r="K7346" s="415">
        <v>0</v>
      </c>
      <c r="L7346" s="415">
        <v>-11.465</v>
      </c>
      <c r="M7346" s="415">
        <v>-78.340999999999994</v>
      </c>
      <c r="N7346" s="415">
        <v>-0.95499999999999996</v>
      </c>
      <c r="O7346" s="237">
        <v>-37.26</v>
      </c>
      <c r="P7346" s="237">
        <v>0</v>
      </c>
      <c r="Q7346" s="237">
        <v>97.448999999999998</v>
      </c>
      <c r="R7346" s="237">
        <v>0</v>
      </c>
      <c r="S7346" s="237">
        <v>11.465</v>
      </c>
      <c r="T7346" s="237">
        <v>1.911</v>
      </c>
      <c r="U7346" s="237">
        <v>7.6429999999999998</v>
      </c>
      <c r="V7346" s="237">
        <v>1.911</v>
      </c>
      <c r="W7346" s="237">
        <v>10</v>
      </c>
      <c r="Y7346" s="236" t="str">
        <f t="shared" si="114"/>
        <v>Serbia</v>
      </c>
    </row>
    <row r="7347" spans="1:25">
      <c r="A7347" s="399"/>
      <c r="B7347" s="234" t="s">
        <v>40</v>
      </c>
      <c r="C7347" s="232" t="s">
        <v>13</v>
      </c>
      <c r="D7347" s="235">
        <v>0</v>
      </c>
      <c r="E7347" s="235">
        <v>7.3559999999999999</v>
      </c>
      <c r="F7347" s="235">
        <v>0</v>
      </c>
      <c r="G7347" s="235">
        <v>0</v>
      </c>
      <c r="H7347" s="235"/>
      <c r="I7347" s="235">
        <v>0</v>
      </c>
      <c r="J7347" s="235">
        <v>0</v>
      </c>
      <c r="K7347" s="416">
        <v>0</v>
      </c>
      <c r="L7347" s="416">
        <v>0</v>
      </c>
      <c r="M7347" s="416">
        <v>0</v>
      </c>
      <c r="N7347" s="416">
        <v>0</v>
      </c>
      <c r="O7347" s="235">
        <v>0</v>
      </c>
      <c r="P7347" s="235">
        <v>0</v>
      </c>
      <c r="Q7347" s="235">
        <v>346.80399999999997</v>
      </c>
      <c r="R7347" s="235">
        <v>0</v>
      </c>
      <c r="S7347" s="235">
        <v>0</v>
      </c>
      <c r="T7347" s="235">
        <v>0</v>
      </c>
      <c r="U7347" s="235">
        <v>0</v>
      </c>
      <c r="V7347" s="235">
        <v>0</v>
      </c>
      <c r="W7347" s="235">
        <v>0</v>
      </c>
      <c r="Y7347" s="236" t="str">
        <f t="shared" si="114"/>
        <v>Serbia</v>
      </c>
    </row>
    <row r="7348" spans="1:25">
      <c r="A7348" s="399"/>
      <c r="B7348" s="234" t="s">
        <v>39</v>
      </c>
      <c r="C7348" s="232" t="s">
        <v>13</v>
      </c>
      <c r="D7348" s="237">
        <v>0</v>
      </c>
      <c r="E7348" s="237">
        <v>5.2069999999999999</v>
      </c>
      <c r="F7348" s="237">
        <v>0</v>
      </c>
      <c r="G7348" s="237">
        <v>0</v>
      </c>
      <c r="H7348" s="237"/>
      <c r="I7348" s="237">
        <v>0</v>
      </c>
      <c r="J7348" s="237">
        <v>0</v>
      </c>
      <c r="K7348" s="415">
        <v>0</v>
      </c>
      <c r="L7348" s="415">
        <v>0</v>
      </c>
      <c r="M7348" s="415">
        <v>0</v>
      </c>
      <c r="N7348" s="415">
        <v>0</v>
      </c>
      <c r="O7348" s="237">
        <v>0</v>
      </c>
      <c r="P7348" s="237">
        <v>0</v>
      </c>
      <c r="Q7348" s="237">
        <v>5.2069999999999999</v>
      </c>
      <c r="R7348" s="237">
        <v>0</v>
      </c>
      <c r="S7348" s="237">
        <v>0</v>
      </c>
      <c r="T7348" s="237">
        <v>0</v>
      </c>
      <c r="U7348" s="237">
        <v>0</v>
      </c>
      <c r="V7348" s="237">
        <v>0</v>
      </c>
      <c r="W7348" s="237">
        <v>0</v>
      </c>
      <c r="Y7348" s="236" t="str">
        <f t="shared" si="114"/>
        <v>Serbia</v>
      </c>
    </row>
    <row r="7349" spans="1:25">
      <c r="A7349" s="399"/>
      <c r="B7349" s="234" t="s">
        <v>38</v>
      </c>
      <c r="C7349" s="232" t="s">
        <v>13</v>
      </c>
      <c r="D7349" s="235">
        <v>0</v>
      </c>
      <c r="E7349" s="235">
        <v>74.233000000000004</v>
      </c>
      <c r="F7349" s="235">
        <v>-7.0220000000000002</v>
      </c>
      <c r="G7349" s="235">
        <v>0</v>
      </c>
      <c r="H7349" s="235"/>
      <c r="I7349" s="235">
        <v>0</v>
      </c>
      <c r="J7349" s="235">
        <v>0</v>
      </c>
      <c r="K7349" s="416">
        <v>0</v>
      </c>
      <c r="L7349" s="416">
        <v>0</v>
      </c>
      <c r="M7349" s="416">
        <v>0</v>
      </c>
      <c r="N7349" s="416">
        <v>0</v>
      </c>
      <c r="O7349" s="235">
        <v>0</v>
      </c>
      <c r="P7349" s="235">
        <v>0</v>
      </c>
      <c r="Q7349" s="235">
        <v>100.315</v>
      </c>
      <c r="R7349" s="235">
        <v>0</v>
      </c>
      <c r="S7349" s="235">
        <v>0</v>
      </c>
      <c r="T7349" s="235">
        <v>0</v>
      </c>
      <c r="U7349" s="235">
        <v>0</v>
      </c>
      <c r="V7349" s="235">
        <v>0</v>
      </c>
      <c r="W7349" s="235">
        <v>0</v>
      </c>
      <c r="Y7349" s="236" t="str">
        <f t="shared" si="114"/>
        <v>Serbia</v>
      </c>
    </row>
    <row r="7350" spans="1:25">
      <c r="A7350" s="399"/>
      <c r="B7350" s="234" t="s">
        <v>37</v>
      </c>
      <c r="C7350" s="232" t="s">
        <v>13</v>
      </c>
      <c r="D7350" s="237">
        <v>0</v>
      </c>
      <c r="E7350" s="237">
        <v>7.452</v>
      </c>
      <c r="F7350" s="237">
        <v>-160.21799999999999</v>
      </c>
      <c r="G7350" s="237">
        <v>0</v>
      </c>
      <c r="H7350" s="237"/>
      <c r="I7350" s="237">
        <v>0</v>
      </c>
      <c r="J7350" s="237">
        <v>0</v>
      </c>
      <c r="K7350" s="415">
        <v>0</v>
      </c>
      <c r="L7350" s="415">
        <v>0</v>
      </c>
      <c r="M7350" s="415">
        <v>0</v>
      </c>
      <c r="N7350" s="415">
        <v>0</v>
      </c>
      <c r="O7350" s="237">
        <v>0</v>
      </c>
      <c r="P7350" s="237">
        <v>0</v>
      </c>
      <c r="Q7350" s="237">
        <v>70.793999999999997</v>
      </c>
      <c r="R7350" s="237">
        <v>0</v>
      </c>
      <c r="S7350" s="237">
        <v>0</v>
      </c>
      <c r="T7350" s="237">
        <v>0</v>
      </c>
      <c r="U7350" s="237">
        <v>0</v>
      </c>
      <c r="V7350" s="237">
        <v>0</v>
      </c>
      <c r="W7350" s="237">
        <v>0</v>
      </c>
      <c r="Y7350" s="236" t="str">
        <f t="shared" si="114"/>
        <v>Serbia</v>
      </c>
    </row>
    <row r="7351" spans="1:25">
      <c r="A7351" s="399"/>
      <c r="B7351" s="234" t="s">
        <v>36</v>
      </c>
      <c r="C7351" s="232" t="s">
        <v>13</v>
      </c>
      <c r="D7351" s="235">
        <v>0</v>
      </c>
      <c r="E7351" s="235">
        <v>4.7770000000000001</v>
      </c>
      <c r="F7351" s="235">
        <v>0</v>
      </c>
      <c r="G7351" s="235">
        <v>0</v>
      </c>
      <c r="H7351" s="235"/>
      <c r="I7351" s="235">
        <v>0</v>
      </c>
      <c r="J7351" s="235">
        <v>0</v>
      </c>
      <c r="K7351" s="416">
        <v>0</v>
      </c>
      <c r="L7351" s="416">
        <v>0</v>
      </c>
      <c r="M7351" s="416">
        <v>0</v>
      </c>
      <c r="N7351" s="416">
        <v>0</v>
      </c>
      <c r="O7351" s="235">
        <v>0</v>
      </c>
      <c r="P7351" s="235">
        <v>0</v>
      </c>
      <c r="Q7351" s="235">
        <v>4.7770000000000001</v>
      </c>
      <c r="R7351" s="235">
        <v>0</v>
      </c>
      <c r="S7351" s="235">
        <v>0</v>
      </c>
      <c r="T7351" s="235">
        <v>0</v>
      </c>
      <c r="U7351" s="235">
        <v>0</v>
      </c>
      <c r="V7351" s="235">
        <v>0</v>
      </c>
      <c r="W7351" s="235">
        <v>0</v>
      </c>
      <c r="Y7351" s="236" t="str">
        <f t="shared" si="114"/>
        <v>Serbia</v>
      </c>
    </row>
    <row r="7352" spans="1:25">
      <c r="A7352" s="399"/>
      <c r="B7352" s="234" t="s">
        <v>35</v>
      </c>
      <c r="C7352" s="232" t="s">
        <v>13</v>
      </c>
      <c r="D7352" s="237">
        <v>0</v>
      </c>
      <c r="E7352" s="237">
        <v>55.03</v>
      </c>
      <c r="F7352" s="237">
        <v>-0.76400000000000001</v>
      </c>
      <c r="G7352" s="237">
        <v>0</v>
      </c>
      <c r="H7352" s="237"/>
      <c r="I7352" s="237">
        <v>0</v>
      </c>
      <c r="J7352" s="237">
        <v>0</v>
      </c>
      <c r="K7352" s="415">
        <v>0</v>
      </c>
      <c r="L7352" s="415">
        <v>0</v>
      </c>
      <c r="M7352" s="415">
        <v>0</v>
      </c>
      <c r="N7352" s="415">
        <v>0</v>
      </c>
      <c r="O7352" s="237">
        <v>-13.757999999999999</v>
      </c>
      <c r="P7352" s="237">
        <v>0</v>
      </c>
      <c r="Q7352" s="237">
        <v>69.552000000000007</v>
      </c>
      <c r="R7352" s="237">
        <v>0</v>
      </c>
      <c r="S7352" s="237">
        <v>0</v>
      </c>
      <c r="T7352" s="237">
        <v>0</v>
      </c>
      <c r="U7352" s="237">
        <v>69.552000000000007</v>
      </c>
      <c r="V7352" s="237">
        <v>0</v>
      </c>
      <c r="W7352" s="237">
        <v>0</v>
      </c>
      <c r="Y7352" s="236" t="str">
        <f t="shared" si="114"/>
        <v>Serbia</v>
      </c>
    </row>
    <row r="7353" spans="1:25">
      <c r="A7353" s="399"/>
      <c r="B7353" s="234" t="s">
        <v>34</v>
      </c>
      <c r="C7353" s="232" t="s">
        <v>13</v>
      </c>
      <c r="D7353" s="235">
        <v>0</v>
      </c>
      <c r="E7353" s="235">
        <v>0</v>
      </c>
      <c r="F7353" s="235">
        <v>-100.315</v>
      </c>
      <c r="G7353" s="235">
        <v>0</v>
      </c>
      <c r="H7353" s="235"/>
      <c r="I7353" s="235">
        <v>0</v>
      </c>
      <c r="J7353" s="235">
        <v>0</v>
      </c>
      <c r="K7353" s="416">
        <v>0</v>
      </c>
      <c r="L7353" s="416">
        <v>0</v>
      </c>
      <c r="M7353" s="416">
        <v>0</v>
      </c>
      <c r="N7353" s="416">
        <v>0</v>
      </c>
      <c r="O7353" s="235">
        <v>-4.7770000000000001</v>
      </c>
      <c r="P7353" s="235">
        <v>-21.974</v>
      </c>
      <c r="Q7353" s="235">
        <v>25.795000000000002</v>
      </c>
      <c r="R7353" s="235">
        <v>0</v>
      </c>
      <c r="S7353" s="235">
        <v>25.795000000000002</v>
      </c>
      <c r="T7353" s="235">
        <v>0</v>
      </c>
      <c r="U7353" s="235">
        <v>0</v>
      </c>
      <c r="V7353" s="235">
        <v>0</v>
      </c>
      <c r="W7353" s="235">
        <v>0</v>
      </c>
      <c r="Y7353" s="236" t="str">
        <f t="shared" si="114"/>
        <v>Serbia</v>
      </c>
    </row>
    <row r="7354" spans="1:25" ht="22.5">
      <c r="A7354" s="399"/>
      <c r="B7354" s="234" t="s">
        <v>33</v>
      </c>
      <c r="C7354" s="232" t="s">
        <v>13</v>
      </c>
      <c r="D7354" s="237">
        <v>0</v>
      </c>
      <c r="E7354" s="237">
        <v>0</v>
      </c>
      <c r="F7354" s="237">
        <v>0</v>
      </c>
      <c r="G7354" s="237">
        <v>0</v>
      </c>
      <c r="H7354" s="237"/>
      <c r="I7354" s="237">
        <v>0</v>
      </c>
      <c r="J7354" s="237">
        <v>0</v>
      </c>
      <c r="K7354" s="415">
        <v>0</v>
      </c>
      <c r="L7354" s="415">
        <v>0</v>
      </c>
      <c r="M7354" s="415">
        <v>0</v>
      </c>
      <c r="N7354" s="415">
        <v>0</v>
      </c>
      <c r="O7354" s="237">
        <v>0</v>
      </c>
      <c r="P7354" s="237">
        <v>0</v>
      </c>
      <c r="Q7354" s="237">
        <v>0</v>
      </c>
      <c r="R7354" s="237">
        <v>0</v>
      </c>
      <c r="S7354" s="237">
        <v>0</v>
      </c>
      <c r="T7354" s="237">
        <v>0</v>
      </c>
      <c r="U7354" s="237">
        <v>0</v>
      </c>
      <c r="V7354" s="237">
        <v>0</v>
      </c>
      <c r="W7354" s="237">
        <v>0</v>
      </c>
      <c r="Y7354" s="236" t="str">
        <f t="shared" si="114"/>
        <v>Serbia</v>
      </c>
    </row>
    <row r="7355" spans="1:25">
      <c r="A7355" s="399"/>
      <c r="B7355" s="234" t="s">
        <v>32</v>
      </c>
      <c r="C7355" s="232" t="s">
        <v>13</v>
      </c>
      <c r="D7355" s="235">
        <v>0</v>
      </c>
      <c r="E7355" s="235">
        <v>0</v>
      </c>
      <c r="F7355" s="235">
        <v>0</v>
      </c>
      <c r="G7355" s="235">
        <v>0</v>
      </c>
      <c r="H7355" s="235"/>
      <c r="I7355" s="235">
        <v>0</v>
      </c>
      <c r="J7355" s="235">
        <v>0</v>
      </c>
      <c r="K7355" s="416">
        <v>0</v>
      </c>
      <c r="L7355" s="416">
        <v>0</v>
      </c>
      <c r="M7355" s="416">
        <v>0</v>
      </c>
      <c r="N7355" s="416">
        <v>0</v>
      </c>
      <c r="O7355" s="235">
        <v>0</v>
      </c>
      <c r="P7355" s="235">
        <v>0</v>
      </c>
      <c r="Q7355" s="235">
        <v>0</v>
      </c>
      <c r="R7355" s="235">
        <v>0</v>
      </c>
      <c r="S7355" s="235">
        <v>0</v>
      </c>
      <c r="T7355" s="235">
        <v>0</v>
      </c>
      <c r="U7355" s="235">
        <v>0</v>
      </c>
      <c r="V7355" s="235">
        <v>0</v>
      </c>
      <c r="W7355" s="235">
        <v>0</v>
      </c>
      <c r="Y7355" s="236" t="str">
        <f t="shared" si="114"/>
        <v>Serbia</v>
      </c>
    </row>
    <row r="7356" spans="1:25">
      <c r="A7356" s="399"/>
      <c r="B7356" s="234" t="s">
        <v>31</v>
      </c>
      <c r="C7356" s="232" t="s">
        <v>13</v>
      </c>
      <c r="D7356" s="237">
        <v>877.45799999999997</v>
      </c>
      <c r="E7356" s="237">
        <v>0</v>
      </c>
      <c r="F7356" s="237">
        <v>0</v>
      </c>
      <c r="G7356" s="237">
        <v>0</v>
      </c>
      <c r="H7356" s="237"/>
      <c r="I7356" s="237">
        <v>-877.45799999999997</v>
      </c>
      <c r="J7356" s="237">
        <v>0</v>
      </c>
      <c r="K7356" s="415">
        <v>0</v>
      </c>
      <c r="L7356" s="415">
        <v>0</v>
      </c>
      <c r="M7356" s="415">
        <v>0</v>
      </c>
      <c r="N7356" s="415">
        <v>0</v>
      </c>
      <c r="O7356" s="237">
        <v>0</v>
      </c>
      <c r="P7356" s="237">
        <v>0</v>
      </c>
      <c r="Q7356" s="237">
        <v>0</v>
      </c>
      <c r="R7356" s="237">
        <v>0</v>
      </c>
      <c r="S7356" s="237">
        <v>0</v>
      </c>
      <c r="T7356" s="237">
        <v>0</v>
      </c>
      <c r="U7356" s="237">
        <v>0</v>
      </c>
      <c r="V7356" s="237">
        <v>0</v>
      </c>
      <c r="W7356" s="237">
        <v>10203</v>
      </c>
      <c r="Y7356" s="236" t="str">
        <f t="shared" si="114"/>
        <v>Serbia</v>
      </c>
    </row>
    <row r="7357" spans="1:25">
      <c r="A7357" s="399"/>
      <c r="B7357" s="234" t="s">
        <v>30</v>
      </c>
      <c r="C7357" s="232" t="s">
        <v>13</v>
      </c>
      <c r="D7357" s="235">
        <v>4.4889999999999999</v>
      </c>
      <c r="E7357" s="235">
        <v>0</v>
      </c>
      <c r="F7357" s="235">
        <v>0</v>
      </c>
      <c r="G7357" s="235">
        <v>0</v>
      </c>
      <c r="H7357" s="235"/>
      <c r="I7357" s="235">
        <v>0</v>
      </c>
      <c r="J7357" s="235">
        <v>0</v>
      </c>
      <c r="K7357" s="416">
        <v>0</v>
      </c>
      <c r="L7357" s="416">
        <v>0</v>
      </c>
      <c r="M7357" s="416">
        <v>0</v>
      </c>
      <c r="N7357" s="416">
        <v>0</v>
      </c>
      <c r="O7357" s="235">
        <v>0</v>
      </c>
      <c r="P7357" s="235">
        <v>-2.4E-2</v>
      </c>
      <c r="Q7357" s="235">
        <v>4.4660000000000002</v>
      </c>
      <c r="R7357" s="235">
        <v>0</v>
      </c>
      <c r="S7357" s="235">
        <v>0</v>
      </c>
      <c r="T7357" s="235">
        <v>0</v>
      </c>
      <c r="U7357" s="235">
        <v>0</v>
      </c>
      <c r="V7357" s="235">
        <v>0</v>
      </c>
      <c r="W7357" s="235">
        <v>0</v>
      </c>
      <c r="Y7357" s="236" t="str">
        <f t="shared" si="114"/>
        <v>Serbia</v>
      </c>
    </row>
    <row r="7358" spans="1:25">
      <c r="A7358" s="399"/>
      <c r="B7358" s="234" t="s">
        <v>29</v>
      </c>
      <c r="C7358" s="232" t="s">
        <v>13</v>
      </c>
      <c r="D7358" s="237">
        <v>0</v>
      </c>
      <c r="E7358" s="237">
        <v>0</v>
      </c>
      <c r="F7358" s="237">
        <v>0</v>
      </c>
      <c r="G7358" s="237">
        <v>0</v>
      </c>
      <c r="H7358" s="237"/>
      <c r="I7358" s="237">
        <v>0</v>
      </c>
      <c r="J7358" s="237">
        <v>0</v>
      </c>
      <c r="K7358" s="415">
        <v>0</v>
      </c>
      <c r="L7358" s="415">
        <v>0</v>
      </c>
      <c r="M7358" s="415">
        <v>0</v>
      </c>
      <c r="N7358" s="415">
        <v>0</v>
      </c>
      <c r="O7358" s="237">
        <v>0</v>
      </c>
      <c r="P7358" s="237">
        <v>0</v>
      </c>
      <c r="Q7358" s="237">
        <v>0</v>
      </c>
      <c r="R7358" s="237">
        <v>0</v>
      </c>
      <c r="S7358" s="237">
        <v>0</v>
      </c>
      <c r="T7358" s="237">
        <v>0</v>
      </c>
      <c r="U7358" s="237">
        <v>0</v>
      </c>
      <c r="V7358" s="237">
        <v>0</v>
      </c>
      <c r="W7358" s="237">
        <v>0</v>
      </c>
      <c r="Y7358" s="236" t="str">
        <f t="shared" si="114"/>
        <v>Serbia</v>
      </c>
    </row>
    <row r="7359" spans="1:25">
      <c r="A7359" s="399"/>
      <c r="B7359" s="234" t="s">
        <v>28</v>
      </c>
      <c r="C7359" s="232" t="s">
        <v>13</v>
      </c>
      <c r="D7359" s="235">
        <v>0</v>
      </c>
      <c r="E7359" s="235">
        <v>0</v>
      </c>
      <c r="F7359" s="235">
        <v>0</v>
      </c>
      <c r="G7359" s="235">
        <v>0</v>
      </c>
      <c r="H7359" s="235"/>
      <c r="I7359" s="235">
        <v>0</v>
      </c>
      <c r="J7359" s="235">
        <v>0</v>
      </c>
      <c r="K7359" s="416">
        <v>0</v>
      </c>
      <c r="L7359" s="416">
        <v>0</v>
      </c>
      <c r="M7359" s="416">
        <v>0</v>
      </c>
      <c r="N7359" s="416">
        <v>0</v>
      </c>
      <c r="O7359" s="235">
        <v>0</v>
      </c>
      <c r="P7359" s="235">
        <v>0</v>
      </c>
      <c r="Q7359" s="235">
        <v>0</v>
      </c>
      <c r="R7359" s="235">
        <v>0</v>
      </c>
      <c r="S7359" s="235">
        <v>0</v>
      </c>
      <c r="T7359" s="235">
        <v>0</v>
      </c>
      <c r="U7359" s="235">
        <v>0</v>
      </c>
      <c r="V7359" s="235">
        <v>0</v>
      </c>
      <c r="W7359" s="235">
        <v>0</v>
      </c>
      <c r="Y7359" s="236" t="str">
        <f t="shared" si="114"/>
        <v>Serbia</v>
      </c>
    </row>
    <row r="7360" spans="1:25">
      <c r="A7360" s="399"/>
      <c r="B7360" s="234" t="s">
        <v>27</v>
      </c>
      <c r="C7360" s="232" t="s">
        <v>13</v>
      </c>
      <c r="D7360" s="237">
        <v>0</v>
      </c>
      <c r="E7360" s="237">
        <v>0</v>
      </c>
      <c r="F7360" s="237">
        <v>0</v>
      </c>
      <c r="G7360" s="237">
        <v>0</v>
      </c>
      <c r="H7360" s="237"/>
      <c r="I7360" s="237">
        <v>0</v>
      </c>
      <c r="J7360" s="237">
        <v>0</v>
      </c>
      <c r="K7360" s="415">
        <v>0</v>
      </c>
      <c r="L7360" s="415">
        <v>0</v>
      </c>
      <c r="M7360" s="415">
        <v>0</v>
      </c>
      <c r="N7360" s="415">
        <v>0</v>
      </c>
      <c r="O7360" s="237">
        <v>0</v>
      </c>
      <c r="P7360" s="237">
        <v>0</v>
      </c>
      <c r="Q7360" s="237">
        <v>0</v>
      </c>
      <c r="R7360" s="237">
        <v>0</v>
      </c>
      <c r="S7360" s="237">
        <v>0</v>
      </c>
      <c r="T7360" s="237">
        <v>0</v>
      </c>
      <c r="U7360" s="237">
        <v>0</v>
      </c>
      <c r="V7360" s="237">
        <v>0</v>
      </c>
      <c r="W7360" s="237">
        <v>0</v>
      </c>
      <c r="Y7360" s="236" t="str">
        <f t="shared" si="114"/>
        <v>Serbia</v>
      </c>
    </row>
    <row r="7361" spans="1:25">
      <c r="A7361" s="399"/>
      <c r="B7361" s="234" t="s">
        <v>26</v>
      </c>
      <c r="C7361" s="232" t="s">
        <v>13</v>
      </c>
      <c r="D7361" s="235">
        <v>0</v>
      </c>
      <c r="E7361" s="235">
        <v>0</v>
      </c>
      <c r="F7361" s="235">
        <v>0</v>
      </c>
      <c r="G7361" s="235">
        <v>0</v>
      </c>
      <c r="H7361" s="235"/>
      <c r="I7361" s="235">
        <v>0</v>
      </c>
      <c r="J7361" s="235">
        <v>0</v>
      </c>
      <c r="K7361" s="416">
        <v>0</v>
      </c>
      <c r="L7361" s="416">
        <v>0</v>
      </c>
      <c r="M7361" s="416">
        <v>0</v>
      </c>
      <c r="N7361" s="416">
        <v>0</v>
      </c>
      <c r="O7361" s="235">
        <v>0</v>
      </c>
      <c r="P7361" s="235">
        <v>0</v>
      </c>
      <c r="Q7361" s="235">
        <v>0</v>
      </c>
      <c r="R7361" s="235">
        <v>0</v>
      </c>
      <c r="S7361" s="235">
        <v>0</v>
      </c>
      <c r="T7361" s="235">
        <v>0</v>
      </c>
      <c r="U7361" s="235">
        <v>0</v>
      </c>
      <c r="V7361" s="235">
        <v>0</v>
      </c>
      <c r="W7361" s="235">
        <v>0</v>
      </c>
      <c r="Y7361" s="236" t="str">
        <f t="shared" si="114"/>
        <v>Serbia</v>
      </c>
    </row>
    <row r="7362" spans="1:25">
      <c r="A7362" s="399"/>
      <c r="B7362" s="234" t="s">
        <v>25</v>
      </c>
      <c r="C7362" s="232" t="s">
        <v>13</v>
      </c>
      <c r="D7362" s="237">
        <v>0</v>
      </c>
      <c r="E7362" s="237">
        <v>0</v>
      </c>
      <c r="F7362" s="237">
        <v>0</v>
      </c>
      <c r="G7362" s="237">
        <v>0</v>
      </c>
      <c r="H7362" s="237"/>
      <c r="I7362" s="237">
        <v>0</v>
      </c>
      <c r="J7362" s="237">
        <v>0</v>
      </c>
      <c r="K7362" s="415">
        <v>0</v>
      </c>
      <c r="L7362" s="415">
        <v>0</v>
      </c>
      <c r="M7362" s="415">
        <v>0</v>
      </c>
      <c r="N7362" s="415">
        <v>0</v>
      </c>
      <c r="O7362" s="237">
        <v>0</v>
      </c>
      <c r="P7362" s="237">
        <v>0</v>
      </c>
      <c r="Q7362" s="237">
        <v>0</v>
      </c>
      <c r="R7362" s="237">
        <v>0</v>
      </c>
      <c r="S7362" s="237">
        <v>0</v>
      </c>
      <c r="T7362" s="237">
        <v>0</v>
      </c>
      <c r="U7362" s="237">
        <v>0</v>
      </c>
      <c r="V7362" s="237">
        <v>0</v>
      </c>
      <c r="W7362" s="237">
        <v>0</v>
      </c>
      <c r="Y7362" s="236" t="str">
        <f t="shared" si="114"/>
        <v>Serbia</v>
      </c>
    </row>
    <row r="7363" spans="1:25">
      <c r="A7363" s="399"/>
      <c r="B7363" s="234" t="s">
        <v>0</v>
      </c>
      <c r="C7363" s="232" t="s">
        <v>13</v>
      </c>
      <c r="D7363" s="235">
        <v>0</v>
      </c>
      <c r="E7363" s="235">
        <v>350.62200000000001</v>
      </c>
      <c r="F7363" s="235">
        <v>-568.80399999999997</v>
      </c>
      <c r="G7363" s="235">
        <v>0</v>
      </c>
      <c r="H7363" s="235"/>
      <c r="I7363" s="235">
        <v>2143.3780000000002</v>
      </c>
      <c r="J7363" s="235">
        <v>0</v>
      </c>
      <c r="K7363" s="416">
        <v>1212.7719999999999</v>
      </c>
      <c r="L7363" s="416">
        <v>17.372</v>
      </c>
      <c r="M7363" s="416">
        <v>0</v>
      </c>
      <c r="N7363" s="416">
        <v>0</v>
      </c>
      <c r="O7363" s="235">
        <v>-368.596</v>
      </c>
      <c r="P7363" s="235">
        <v>-473.08600000000001</v>
      </c>
      <c r="Q7363" s="235">
        <v>2313.6579999999999</v>
      </c>
      <c r="R7363" s="235">
        <v>33.195999999999998</v>
      </c>
      <c r="S7363" s="235">
        <v>78.174000000000007</v>
      </c>
      <c r="T7363" s="235">
        <v>33.625999999999998</v>
      </c>
      <c r="U7363" s="235">
        <v>58.738</v>
      </c>
      <c r="V7363" s="235">
        <v>34.314</v>
      </c>
      <c r="W7363" s="235">
        <v>0</v>
      </c>
      <c r="Y7363" s="236" t="str">
        <f t="shared" si="114"/>
        <v>Serbia</v>
      </c>
    </row>
    <row r="7364" spans="1:25">
      <c r="A7364" s="399"/>
      <c r="B7364" s="234" t="s">
        <v>24</v>
      </c>
      <c r="C7364" s="232" t="s">
        <v>13</v>
      </c>
      <c r="D7364" s="237">
        <v>0</v>
      </c>
      <c r="E7364" s="237">
        <v>0</v>
      </c>
      <c r="F7364" s="237">
        <v>0</v>
      </c>
      <c r="G7364" s="237">
        <v>0</v>
      </c>
      <c r="H7364" s="237"/>
      <c r="I7364" s="237">
        <v>0</v>
      </c>
      <c r="J7364" s="237">
        <v>0</v>
      </c>
      <c r="K7364" s="415">
        <v>76.44</v>
      </c>
      <c r="L7364" s="415">
        <v>131.77000000000001</v>
      </c>
      <c r="M7364" s="415">
        <v>488.41800000000001</v>
      </c>
      <c r="N7364" s="415">
        <v>122.767</v>
      </c>
      <c r="O7364" s="237">
        <v>-29.204999999999998</v>
      </c>
      <c r="P7364" s="237">
        <v>-72.691000000000003</v>
      </c>
      <c r="Q7364" s="237">
        <v>717.49800000000005</v>
      </c>
      <c r="R7364" s="237">
        <v>15.164</v>
      </c>
      <c r="S7364" s="237">
        <v>147.053</v>
      </c>
      <c r="T7364" s="237">
        <v>5.0629999999999997</v>
      </c>
      <c r="U7364" s="237">
        <v>2.3639999999999999</v>
      </c>
      <c r="V7364" s="237">
        <v>24.548999999999999</v>
      </c>
      <c r="W7364" s="237">
        <v>0</v>
      </c>
      <c r="Y7364" s="236" t="str">
        <f t="shared" si="114"/>
        <v>Serbia</v>
      </c>
    </row>
    <row r="7365" spans="1:25">
      <c r="A7365" s="399"/>
      <c r="B7365" s="234" t="s">
        <v>23</v>
      </c>
      <c r="C7365" s="232" t="s">
        <v>13</v>
      </c>
      <c r="D7365" s="235">
        <v>11362.447</v>
      </c>
      <c r="E7365" s="235">
        <v>4807.2290000000003</v>
      </c>
      <c r="F7365" s="235">
        <v>-1219.819</v>
      </c>
      <c r="G7365" s="235">
        <v>-51.408000000000001</v>
      </c>
      <c r="H7365" s="235"/>
      <c r="I7365" s="235">
        <v>-2184.9119999999998</v>
      </c>
      <c r="J7365" s="235">
        <v>0</v>
      </c>
      <c r="K7365" s="416">
        <v>-2221.5770000000002</v>
      </c>
      <c r="L7365" s="416">
        <v>-32.427999999999997</v>
      </c>
      <c r="M7365" s="416">
        <v>-61.89</v>
      </c>
      <c r="N7365" s="416">
        <v>-33.033999999999999</v>
      </c>
      <c r="O7365" s="235">
        <v>-637.48699999999997</v>
      </c>
      <c r="P7365" s="235">
        <v>-597.351</v>
      </c>
      <c r="Q7365" s="235">
        <v>8711.57</v>
      </c>
      <c r="R7365" s="235">
        <v>119.008</v>
      </c>
      <c r="S7365" s="235">
        <v>363.12700000000001</v>
      </c>
      <c r="T7365" s="235">
        <v>46.036999999999999</v>
      </c>
      <c r="U7365" s="235">
        <v>237.87200000000001</v>
      </c>
      <c r="V7365" s="235">
        <v>103.017</v>
      </c>
      <c r="W7365" s="235">
        <v>39227</v>
      </c>
      <c r="Y7365" s="236" t="str">
        <f t="shared" ref="Y7365:Y7428" si="115">IF(ISTEXT(A7365),A7365,Y7364)</f>
        <v>Serbia</v>
      </c>
    </row>
    <row r="7366" spans="1:25">
      <c r="A7366" s="399"/>
      <c r="B7366" s="234" t="s">
        <v>22</v>
      </c>
      <c r="C7366" s="232" t="s">
        <v>13</v>
      </c>
      <c r="D7366" s="237">
        <v>1988.761</v>
      </c>
      <c r="E7366" s="237">
        <v>4.4420000000000002</v>
      </c>
      <c r="F7366" s="237">
        <v>-64.31</v>
      </c>
      <c r="G7366" s="237">
        <v>0</v>
      </c>
      <c r="H7366" s="237"/>
      <c r="I7366" s="237">
        <v>-877.45799999999997</v>
      </c>
      <c r="J7366" s="237">
        <v>0</v>
      </c>
      <c r="K7366" s="415">
        <v>-1.863</v>
      </c>
      <c r="L7366" s="415">
        <v>-4.0830000000000002</v>
      </c>
      <c r="M7366" s="415">
        <v>-1.887</v>
      </c>
      <c r="N7366" s="415">
        <v>0</v>
      </c>
      <c r="O7366" s="237">
        <v>0</v>
      </c>
      <c r="P7366" s="237">
        <v>-0.57299999999999995</v>
      </c>
      <c r="Q7366" s="237">
        <v>1031.0150000000001</v>
      </c>
      <c r="R7366" s="237">
        <v>0.38200000000000001</v>
      </c>
      <c r="S7366" s="237">
        <v>1.1459999999999999</v>
      </c>
      <c r="T7366" s="237">
        <v>0</v>
      </c>
      <c r="U7366" s="237">
        <v>1.9339999999999999</v>
      </c>
      <c r="V7366" s="237">
        <v>10.121</v>
      </c>
      <c r="W7366" s="237">
        <v>10224</v>
      </c>
      <c r="Y7366" s="236" t="str">
        <f t="shared" si="115"/>
        <v>Serbia</v>
      </c>
    </row>
    <row r="7367" spans="1:25">
      <c r="A7367" s="399"/>
      <c r="B7367" s="234" t="s">
        <v>21</v>
      </c>
      <c r="C7367" s="232" t="s">
        <v>13</v>
      </c>
      <c r="D7367" s="235">
        <v>0</v>
      </c>
      <c r="E7367" s="235">
        <v>0</v>
      </c>
      <c r="F7367" s="235">
        <v>0</v>
      </c>
      <c r="G7367" s="235">
        <v>0</v>
      </c>
      <c r="H7367" s="235"/>
      <c r="I7367" s="235">
        <v>0</v>
      </c>
      <c r="J7367" s="235">
        <v>0</v>
      </c>
      <c r="K7367" s="416">
        <v>0</v>
      </c>
      <c r="L7367" s="416">
        <v>0</v>
      </c>
      <c r="M7367" s="416">
        <v>0</v>
      </c>
      <c r="N7367" s="416">
        <v>0</v>
      </c>
      <c r="O7367" s="235">
        <v>0</v>
      </c>
      <c r="P7367" s="235">
        <v>0</v>
      </c>
      <c r="Q7367" s="235">
        <v>0</v>
      </c>
      <c r="R7367" s="235">
        <v>0</v>
      </c>
      <c r="S7367" s="235">
        <v>0</v>
      </c>
      <c r="T7367" s="235">
        <v>0</v>
      </c>
      <c r="U7367" s="235">
        <v>0</v>
      </c>
      <c r="V7367" s="235">
        <v>0</v>
      </c>
      <c r="W7367" s="235">
        <v>0</v>
      </c>
      <c r="Y7367" s="236" t="str">
        <f t="shared" si="115"/>
        <v>Serbia</v>
      </c>
    </row>
    <row r="7368" spans="1:25">
      <c r="A7368" s="399"/>
      <c r="B7368" s="234" t="s">
        <v>20</v>
      </c>
      <c r="C7368" s="232" t="s">
        <v>13</v>
      </c>
      <c r="D7368" s="237">
        <v>0</v>
      </c>
      <c r="E7368" s="237">
        <v>0</v>
      </c>
      <c r="F7368" s="237">
        <v>0</v>
      </c>
      <c r="G7368" s="237">
        <v>0</v>
      </c>
      <c r="H7368" s="237"/>
      <c r="I7368" s="237">
        <v>0</v>
      </c>
      <c r="J7368" s="237">
        <v>0</v>
      </c>
      <c r="K7368" s="415">
        <v>0</v>
      </c>
      <c r="L7368" s="415">
        <v>0</v>
      </c>
      <c r="M7368" s="415">
        <v>0</v>
      </c>
      <c r="N7368" s="415">
        <v>0</v>
      </c>
      <c r="O7368" s="237">
        <v>0</v>
      </c>
      <c r="P7368" s="237">
        <v>0</v>
      </c>
      <c r="Q7368" s="237">
        <v>0</v>
      </c>
      <c r="R7368" s="237">
        <v>0</v>
      </c>
      <c r="S7368" s="237">
        <v>0</v>
      </c>
      <c r="T7368" s="237">
        <v>0</v>
      </c>
      <c r="U7368" s="237">
        <v>0</v>
      </c>
      <c r="V7368" s="237">
        <v>0</v>
      </c>
      <c r="W7368" s="237">
        <v>0</v>
      </c>
      <c r="Y7368" s="236" t="str">
        <f t="shared" si="115"/>
        <v>Serbia</v>
      </c>
    </row>
    <row r="7369" spans="1:25">
      <c r="A7369" s="399"/>
      <c r="B7369" s="234" t="s">
        <v>19</v>
      </c>
      <c r="C7369" s="232" t="s">
        <v>13</v>
      </c>
      <c r="D7369" s="235">
        <v>0</v>
      </c>
      <c r="E7369" s="235">
        <v>0</v>
      </c>
      <c r="F7369" s="235">
        <v>0</v>
      </c>
      <c r="G7369" s="235">
        <v>0</v>
      </c>
      <c r="H7369" s="235"/>
      <c r="I7369" s="235">
        <v>0</v>
      </c>
      <c r="J7369" s="235">
        <v>0</v>
      </c>
      <c r="K7369" s="416">
        <v>0</v>
      </c>
      <c r="L7369" s="416">
        <v>0</v>
      </c>
      <c r="M7369" s="416">
        <v>0</v>
      </c>
      <c r="N7369" s="416">
        <v>0</v>
      </c>
      <c r="O7369" s="235">
        <v>0</v>
      </c>
      <c r="P7369" s="235">
        <v>0</v>
      </c>
      <c r="Q7369" s="235">
        <v>0</v>
      </c>
      <c r="R7369" s="235">
        <v>0</v>
      </c>
      <c r="S7369" s="235">
        <v>0</v>
      </c>
      <c r="T7369" s="235">
        <v>0</v>
      </c>
      <c r="U7369" s="235">
        <v>0</v>
      </c>
      <c r="V7369" s="235">
        <v>0</v>
      </c>
      <c r="W7369" s="235">
        <v>0</v>
      </c>
      <c r="Y7369" s="236" t="str">
        <f t="shared" si="115"/>
        <v>Serbia</v>
      </c>
    </row>
    <row r="7370" spans="1:25">
      <c r="A7370" s="399"/>
      <c r="B7370" s="234" t="s">
        <v>18</v>
      </c>
      <c r="C7370" s="232" t="s">
        <v>13</v>
      </c>
      <c r="D7370" s="237">
        <v>0</v>
      </c>
      <c r="E7370" s="237">
        <v>54.648000000000003</v>
      </c>
      <c r="F7370" s="237">
        <v>-71.462999999999994</v>
      </c>
      <c r="G7370" s="237">
        <v>0</v>
      </c>
      <c r="H7370" s="237"/>
      <c r="I7370" s="237">
        <v>0</v>
      </c>
      <c r="J7370" s="237">
        <v>0</v>
      </c>
      <c r="K7370" s="415">
        <v>0</v>
      </c>
      <c r="L7370" s="415">
        <v>0</v>
      </c>
      <c r="M7370" s="415">
        <v>0</v>
      </c>
      <c r="N7370" s="415">
        <v>0</v>
      </c>
      <c r="O7370" s="237">
        <v>0</v>
      </c>
      <c r="P7370" s="237">
        <v>0</v>
      </c>
      <c r="Q7370" s="237">
        <v>413.012</v>
      </c>
      <c r="R7370" s="237">
        <v>2.1019999999999999</v>
      </c>
      <c r="S7370" s="237">
        <v>0</v>
      </c>
      <c r="T7370" s="237">
        <v>0</v>
      </c>
      <c r="U7370" s="237">
        <v>1.0509999999999999</v>
      </c>
      <c r="V7370" s="237">
        <v>1.0509999999999999</v>
      </c>
      <c r="W7370" s="237">
        <v>0</v>
      </c>
      <c r="Y7370" s="236" t="str">
        <f t="shared" si="115"/>
        <v>Serbia</v>
      </c>
    </row>
    <row r="7371" spans="1:25">
      <c r="A7371" s="399"/>
      <c r="B7371" s="234" t="s">
        <v>17</v>
      </c>
      <c r="C7371" s="232" t="s">
        <v>13</v>
      </c>
      <c r="D7371" s="235">
        <v>0</v>
      </c>
      <c r="E7371" s="235">
        <v>0</v>
      </c>
      <c r="F7371" s="235">
        <v>-32.865000000000002</v>
      </c>
      <c r="G7371" s="235">
        <v>0</v>
      </c>
      <c r="H7371" s="235"/>
      <c r="I7371" s="235">
        <v>0</v>
      </c>
      <c r="J7371" s="235">
        <v>0</v>
      </c>
      <c r="K7371" s="416">
        <v>0</v>
      </c>
      <c r="L7371" s="416">
        <v>0</v>
      </c>
      <c r="M7371" s="416">
        <v>0</v>
      </c>
      <c r="N7371" s="416">
        <v>0</v>
      </c>
      <c r="O7371" s="235">
        <v>0</v>
      </c>
      <c r="P7371" s="235">
        <v>0</v>
      </c>
      <c r="Q7371" s="235">
        <v>0</v>
      </c>
      <c r="R7371" s="235">
        <v>0</v>
      </c>
      <c r="S7371" s="235">
        <v>0</v>
      </c>
      <c r="T7371" s="235">
        <v>0</v>
      </c>
      <c r="U7371" s="235">
        <v>0</v>
      </c>
      <c r="V7371" s="235">
        <v>0</v>
      </c>
      <c r="W7371" s="235">
        <v>0</v>
      </c>
      <c r="Y7371" s="236" t="str">
        <f t="shared" si="115"/>
        <v>Serbia</v>
      </c>
    </row>
    <row r="7372" spans="1:25">
      <c r="A7372" s="399"/>
      <c r="B7372" s="234" t="s">
        <v>16</v>
      </c>
      <c r="C7372" s="232" t="s">
        <v>13</v>
      </c>
      <c r="D7372" s="237">
        <v>0</v>
      </c>
      <c r="E7372" s="237">
        <v>403.94099999999997</v>
      </c>
      <c r="F7372" s="237">
        <v>-29.507000000000001</v>
      </c>
      <c r="G7372" s="237">
        <v>0</v>
      </c>
      <c r="H7372" s="237"/>
      <c r="I7372" s="237">
        <v>0</v>
      </c>
      <c r="J7372" s="237">
        <v>0</v>
      </c>
      <c r="K7372" s="415">
        <v>0</v>
      </c>
      <c r="L7372" s="415">
        <v>0</v>
      </c>
      <c r="M7372" s="415">
        <v>-1.0169999999999999</v>
      </c>
      <c r="N7372" s="415">
        <v>-37.646999999999998</v>
      </c>
      <c r="O7372" s="237">
        <v>-1.0169999999999999</v>
      </c>
      <c r="P7372" s="237">
        <v>0</v>
      </c>
      <c r="Q7372" s="237">
        <v>1506.893</v>
      </c>
      <c r="R7372" s="237">
        <v>0</v>
      </c>
      <c r="S7372" s="237">
        <v>12.21</v>
      </c>
      <c r="T7372" s="237">
        <v>0</v>
      </c>
      <c r="U7372" s="237">
        <v>3.052</v>
      </c>
      <c r="V7372" s="237">
        <v>0</v>
      </c>
      <c r="W7372" s="237">
        <v>0</v>
      </c>
      <c r="Y7372" s="236" t="str">
        <f t="shared" si="115"/>
        <v>Serbia</v>
      </c>
    </row>
    <row r="7373" spans="1:25">
      <c r="A7373" s="399"/>
      <c r="B7373" s="234" t="s">
        <v>15</v>
      </c>
      <c r="C7373" s="232" t="s">
        <v>13</v>
      </c>
      <c r="D7373" s="235">
        <v>1102.731</v>
      </c>
      <c r="E7373" s="235">
        <v>4.4420000000000002</v>
      </c>
      <c r="F7373" s="235">
        <v>-56.954000000000001</v>
      </c>
      <c r="G7373" s="235">
        <v>0</v>
      </c>
      <c r="H7373" s="235"/>
      <c r="I7373" s="235">
        <v>0</v>
      </c>
      <c r="J7373" s="235">
        <v>0</v>
      </c>
      <c r="K7373" s="416">
        <v>-1.863</v>
      </c>
      <c r="L7373" s="416">
        <v>0</v>
      </c>
      <c r="M7373" s="416">
        <v>-1.887</v>
      </c>
      <c r="N7373" s="416">
        <v>0</v>
      </c>
      <c r="O7373" s="235">
        <v>0</v>
      </c>
      <c r="P7373" s="235">
        <v>-0.54900000000000004</v>
      </c>
      <c r="Q7373" s="235">
        <v>1025.8130000000001</v>
      </c>
      <c r="R7373" s="235">
        <v>0.38200000000000001</v>
      </c>
      <c r="S7373" s="235">
        <v>1.1459999999999999</v>
      </c>
      <c r="T7373" s="235">
        <v>0</v>
      </c>
      <c r="U7373" s="235">
        <v>1.9339999999999999</v>
      </c>
      <c r="V7373" s="235">
        <v>9.3849999999999998</v>
      </c>
      <c r="W7373" s="235">
        <v>1</v>
      </c>
      <c r="Y7373" s="236" t="str">
        <f t="shared" si="115"/>
        <v>Serbia</v>
      </c>
    </row>
    <row r="7374" spans="1:25">
      <c r="A7374" s="400"/>
      <c r="B7374" s="234" t="s">
        <v>14</v>
      </c>
      <c r="C7374" s="232" t="s">
        <v>13</v>
      </c>
      <c r="D7374" s="237">
        <v>4.0830000000000002</v>
      </c>
      <c r="E7374" s="237">
        <v>0</v>
      </c>
      <c r="F7374" s="237">
        <v>0</v>
      </c>
      <c r="G7374" s="237">
        <v>0</v>
      </c>
      <c r="H7374" s="237"/>
      <c r="I7374" s="237">
        <v>0</v>
      </c>
      <c r="J7374" s="237">
        <v>0</v>
      </c>
      <c r="K7374" s="415">
        <v>0</v>
      </c>
      <c r="L7374" s="415">
        <v>-4.0830000000000002</v>
      </c>
      <c r="M7374" s="415">
        <v>0</v>
      </c>
      <c r="N7374" s="415">
        <v>0</v>
      </c>
      <c r="O7374" s="237">
        <v>0</v>
      </c>
      <c r="P7374" s="237">
        <v>0</v>
      </c>
      <c r="Q7374" s="237">
        <v>0</v>
      </c>
      <c r="R7374" s="237">
        <v>0</v>
      </c>
      <c r="S7374" s="237">
        <v>0</v>
      </c>
      <c r="T7374" s="237">
        <v>0</v>
      </c>
      <c r="U7374" s="237">
        <v>0</v>
      </c>
      <c r="V7374" s="237">
        <v>0</v>
      </c>
      <c r="W7374" s="237">
        <v>20</v>
      </c>
      <c r="Y7374" s="236" t="str">
        <f t="shared" si="115"/>
        <v>Serbia</v>
      </c>
    </row>
    <row r="7375" spans="1:25">
      <c r="A7375" s="398" t="s">
        <v>646</v>
      </c>
      <c r="B7375" s="234" t="s">
        <v>78</v>
      </c>
      <c r="C7375" s="232" t="s">
        <v>13</v>
      </c>
      <c r="D7375" s="237" t="s">
        <v>12</v>
      </c>
      <c r="E7375" s="237" t="s">
        <v>12</v>
      </c>
      <c r="F7375" s="237" t="s">
        <v>12</v>
      </c>
      <c r="G7375" s="237" t="s">
        <v>12</v>
      </c>
      <c r="H7375" s="237"/>
      <c r="I7375" s="237" t="s">
        <v>12</v>
      </c>
      <c r="J7375" s="237" t="s">
        <v>12</v>
      </c>
      <c r="K7375" s="416" t="s">
        <v>12</v>
      </c>
      <c r="L7375" s="416" t="s">
        <v>12</v>
      </c>
      <c r="M7375" s="416" t="s">
        <v>12</v>
      </c>
      <c r="N7375" s="416" t="s">
        <v>12</v>
      </c>
      <c r="O7375" s="237" t="s">
        <v>12</v>
      </c>
      <c r="P7375" s="237" t="s">
        <v>12</v>
      </c>
      <c r="Q7375" s="237" t="s">
        <v>12</v>
      </c>
      <c r="R7375" s="237" t="s">
        <v>12</v>
      </c>
      <c r="S7375" s="237" t="s">
        <v>12</v>
      </c>
      <c r="T7375" s="237" t="s">
        <v>12</v>
      </c>
      <c r="U7375" s="237" t="s">
        <v>12</v>
      </c>
      <c r="V7375" s="237" t="s">
        <v>12</v>
      </c>
      <c r="W7375" s="237" t="s">
        <v>12</v>
      </c>
      <c r="Y7375" s="236" t="str">
        <f t="shared" si="115"/>
        <v>Singapore</v>
      </c>
    </row>
    <row r="7376" spans="1:25">
      <c r="A7376" s="399"/>
      <c r="B7376" s="234" t="s">
        <v>77</v>
      </c>
      <c r="C7376" s="232" t="s">
        <v>13</v>
      </c>
      <c r="D7376" s="235" t="s">
        <v>12</v>
      </c>
      <c r="E7376" s="235" t="s">
        <v>12</v>
      </c>
      <c r="F7376" s="235" t="s">
        <v>12</v>
      </c>
      <c r="G7376" s="235" t="s">
        <v>12</v>
      </c>
      <c r="H7376" s="235"/>
      <c r="I7376" s="235" t="s">
        <v>12</v>
      </c>
      <c r="J7376" s="235" t="s">
        <v>12</v>
      </c>
      <c r="K7376" s="415" t="s">
        <v>12</v>
      </c>
      <c r="L7376" s="415" t="s">
        <v>12</v>
      </c>
      <c r="M7376" s="415" t="s">
        <v>12</v>
      </c>
      <c r="N7376" s="415" t="s">
        <v>12</v>
      </c>
      <c r="O7376" s="235" t="s">
        <v>12</v>
      </c>
      <c r="P7376" s="235" t="s">
        <v>12</v>
      </c>
      <c r="Q7376" s="235" t="s">
        <v>12</v>
      </c>
      <c r="R7376" s="235" t="s">
        <v>12</v>
      </c>
      <c r="S7376" s="235" t="s">
        <v>12</v>
      </c>
      <c r="T7376" s="235" t="s">
        <v>12</v>
      </c>
      <c r="U7376" s="235" t="s">
        <v>12</v>
      </c>
      <c r="V7376" s="235" t="s">
        <v>12</v>
      </c>
      <c r="W7376" s="235" t="s">
        <v>12</v>
      </c>
      <c r="Y7376" s="236" t="str">
        <f t="shared" si="115"/>
        <v>Singapore</v>
      </c>
    </row>
    <row r="7377" spans="1:25">
      <c r="A7377" s="399"/>
      <c r="B7377" s="234" t="s">
        <v>76</v>
      </c>
      <c r="C7377" s="232" t="s">
        <v>13</v>
      </c>
      <c r="D7377" s="237">
        <v>0</v>
      </c>
      <c r="E7377" s="237">
        <v>0</v>
      </c>
      <c r="F7377" s="237">
        <v>0</v>
      </c>
      <c r="G7377" s="237">
        <v>0</v>
      </c>
      <c r="H7377" s="237"/>
      <c r="I7377" s="237">
        <v>0</v>
      </c>
      <c r="J7377" s="237">
        <v>0</v>
      </c>
      <c r="K7377" s="416">
        <v>0</v>
      </c>
      <c r="L7377" s="416">
        <v>0</v>
      </c>
      <c r="M7377" s="416">
        <v>0</v>
      </c>
      <c r="N7377" s="416">
        <v>0</v>
      </c>
      <c r="O7377" s="237">
        <v>0</v>
      </c>
      <c r="P7377" s="237">
        <v>0</v>
      </c>
      <c r="Q7377" s="237">
        <v>0</v>
      </c>
      <c r="R7377" s="237">
        <v>0</v>
      </c>
      <c r="S7377" s="237">
        <v>0</v>
      </c>
      <c r="T7377" s="237">
        <v>0</v>
      </c>
      <c r="U7377" s="237">
        <v>0</v>
      </c>
      <c r="V7377" s="237">
        <v>0</v>
      </c>
      <c r="W7377" s="237">
        <v>0</v>
      </c>
      <c r="Y7377" s="236" t="str">
        <f t="shared" si="115"/>
        <v>Singapore</v>
      </c>
    </row>
    <row r="7378" spans="1:25">
      <c r="A7378" s="399"/>
      <c r="B7378" s="234" t="s">
        <v>75</v>
      </c>
      <c r="C7378" s="232" t="s">
        <v>13</v>
      </c>
      <c r="D7378" s="235">
        <v>0</v>
      </c>
      <c r="E7378" s="235">
        <v>0</v>
      </c>
      <c r="F7378" s="235">
        <v>0</v>
      </c>
      <c r="G7378" s="235">
        <v>0</v>
      </c>
      <c r="H7378" s="235"/>
      <c r="I7378" s="235">
        <v>0</v>
      </c>
      <c r="J7378" s="235">
        <v>0</v>
      </c>
      <c r="K7378" s="415">
        <v>0</v>
      </c>
      <c r="L7378" s="415">
        <v>0</v>
      </c>
      <c r="M7378" s="415">
        <v>0</v>
      </c>
      <c r="N7378" s="415">
        <v>0</v>
      </c>
      <c r="O7378" s="235">
        <v>0</v>
      </c>
      <c r="P7378" s="235">
        <v>0</v>
      </c>
      <c r="Q7378" s="235">
        <v>0</v>
      </c>
      <c r="R7378" s="235">
        <v>0</v>
      </c>
      <c r="S7378" s="235">
        <v>0</v>
      </c>
      <c r="T7378" s="235">
        <v>0</v>
      </c>
      <c r="U7378" s="235">
        <v>0</v>
      </c>
      <c r="V7378" s="235">
        <v>0</v>
      </c>
      <c r="W7378" s="235">
        <v>0</v>
      </c>
      <c r="Y7378" s="236" t="str">
        <f t="shared" si="115"/>
        <v>Singapore</v>
      </c>
    </row>
    <row r="7379" spans="1:25">
      <c r="A7379" s="399"/>
      <c r="B7379" s="234" t="s">
        <v>74</v>
      </c>
      <c r="C7379" s="232" t="s">
        <v>13</v>
      </c>
      <c r="D7379" s="237">
        <v>0</v>
      </c>
      <c r="E7379" s="237">
        <v>259.43</v>
      </c>
      <c r="F7379" s="237">
        <v>0</v>
      </c>
      <c r="G7379" s="237">
        <v>0</v>
      </c>
      <c r="H7379" s="237"/>
      <c r="I7379" s="237">
        <v>-134.33600000000001</v>
      </c>
      <c r="J7379" s="237">
        <v>0</v>
      </c>
      <c r="K7379" s="416">
        <v>0</v>
      </c>
      <c r="L7379" s="416">
        <v>0</v>
      </c>
      <c r="M7379" s="416">
        <v>0</v>
      </c>
      <c r="N7379" s="416">
        <v>0</v>
      </c>
      <c r="O7379" s="237">
        <v>0</v>
      </c>
      <c r="P7379" s="237">
        <v>0</v>
      </c>
      <c r="Q7379" s="237">
        <v>122.012</v>
      </c>
      <c r="R7379" s="237">
        <v>0</v>
      </c>
      <c r="S7379" s="237">
        <v>0</v>
      </c>
      <c r="T7379" s="237">
        <v>0</v>
      </c>
      <c r="U7379" s="237">
        <v>0</v>
      </c>
      <c r="V7379" s="237">
        <v>0</v>
      </c>
      <c r="W7379" s="237">
        <v>391</v>
      </c>
      <c r="Y7379" s="236" t="str">
        <f t="shared" si="115"/>
        <v>Singapore</v>
      </c>
    </row>
    <row r="7380" spans="1:25">
      <c r="A7380" s="399"/>
      <c r="B7380" s="234" t="s">
        <v>73</v>
      </c>
      <c r="C7380" s="232" t="s">
        <v>13</v>
      </c>
      <c r="D7380" s="235">
        <v>0</v>
      </c>
      <c r="E7380" s="235">
        <v>0</v>
      </c>
      <c r="F7380" s="235">
        <v>0</v>
      </c>
      <c r="G7380" s="235">
        <v>0</v>
      </c>
      <c r="H7380" s="235"/>
      <c r="I7380" s="235">
        <v>0</v>
      </c>
      <c r="J7380" s="235">
        <v>0</v>
      </c>
      <c r="K7380" s="415">
        <v>0</v>
      </c>
      <c r="L7380" s="415">
        <v>0</v>
      </c>
      <c r="M7380" s="415">
        <v>0</v>
      </c>
      <c r="N7380" s="415">
        <v>0</v>
      </c>
      <c r="O7380" s="235">
        <v>0</v>
      </c>
      <c r="P7380" s="235">
        <v>0</v>
      </c>
      <c r="Q7380" s="235">
        <v>0</v>
      </c>
      <c r="R7380" s="235">
        <v>0</v>
      </c>
      <c r="S7380" s="235">
        <v>0</v>
      </c>
      <c r="T7380" s="235">
        <v>0</v>
      </c>
      <c r="U7380" s="235">
        <v>0</v>
      </c>
      <c r="V7380" s="235">
        <v>0</v>
      </c>
      <c r="W7380" s="235">
        <v>0</v>
      </c>
      <c r="Y7380" s="236" t="str">
        <f t="shared" si="115"/>
        <v>Singapore</v>
      </c>
    </row>
    <row r="7381" spans="1:25">
      <c r="A7381" s="399"/>
      <c r="B7381" s="234" t="s">
        <v>72</v>
      </c>
      <c r="C7381" s="232" t="s">
        <v>13</v>
      </c>
      <c r="D7381" s="237">
        <v>0</v>
      </c>
      <c r="E7381" s="237">
        <v>0</v>
      </c>
      <c r="F7381" s="237">
        <v>0</v>
      </c>
      <c r="G7381" s="237">
        <v>0</v>
      </c>
      <c r="H7381" s="237"/>
      <c r="I7381" s="237">
        <v>0</v>
      </c>
      <c r="J7381" s="237">
        <v>0</v>
      </c>
      <c r="K7381" s="416">
        <v>0</v>
      </c>
      <c r="L7381" s="416">
        <v>0</v>
      </c>
      <c r="M7381" s="416">
        <v>0</v>
      </c>
      <c r="N7381" s="416">
        <v>0</v>
      </c>
      <c r="O7381" s="237">
        <v>0</v>
      </c>
      <c r="P7381" s="237">
        <v>0</v>
      </c>
      <c r="Q7381" s="237">
        <v>0</v>
      </c>
      <c r="R7381" s="237">
        <v>0</v>
      </c>
      <c r="S7381" s="237">
        <v>0</v>
      </c>
      <c r="T7381" s="237">
        <v>0</v>
      </c>
      <c r="U7381" s="237">
        <v>0</v>
      </c>
      <c r="V7381" s="237">
        <v>0</v>
      </c>
      <c r="W7381" s="237">
        <v>0</v>
      </c>
      <c r="Y7381" s="236" t="str">
        <f t="shared" si="115"/>
        <v>Singapore</v>
      </c>
    </row>
    <row r="7382" spans="1:25">
      <c r="A7382" s="399"/>
      <c r="B7382" s="234" t="s">
        <v>71</v>
      </c>
      <c r="C7382" s="232" t="s">
        <v>13</v>
      </c>
      <c r="D7382" s="235">
        <v>0</v>
      </c>
      <c r="E7382" s="235">
        <v>0</v>
      </c>
      <c r="F7382" s="235">
        <v>0</v>
      </c>
      <c r="G7382" s="235">
        <v>0</v>
      </c>
      <c r="H7382" s="235"/>
      <c r="I7382" s="235">
        <v>0</v>
      </c>
      <c r="J7382" s="235">
        <v>0</v>
      </c>
      <c r="K7382" s="415">
        <v>0</v>
      </c>
      <c r="L7382" s="415">
        <v>0</v>
      </c>
      <c r="M7382" s="415">
        <v>0</v>
      </c>
      <c r="N7382" s="415">
        <v>0</v>
      </c>
      <c r="O7382" s="235">
        <v>0</v>
      </c>
      <c r="P7382" s="235">
        <v>0</v>
      </c>
      <c r="Q7382" s="235">
        <v>0</v>
      </c>
      <c r="R7382" s="235">
        <v>0</v>
      </c>
      <c r="S7382" s="235">
        <v>0</v>
      </c>
      <c r="T7382" s="235">
        <v>0</v>
      </c>
      <c r="U7382" s="235">
        <v>0</v>
      </c>
      <c r="V7382" s="235">
        <v>0</v>
      </c>
      <c r="W7382" s="235">
        <v>0</v>
      </c>
      <c r="Y7382" s="236" t="str">
        <f t="shared" si="115"/>
        <v>Singapore</v>
      </c>
    </row>
    <row r="7383" spans="1:25">
      <c r="A7383" s="399"/>
      <c r="B7383" s="234" t="s">
        <v>70</v>
      </c>
      <c r="C7383" s="232" t="s">
        <v>13</v>
      </c>
      <c r="D7383" s="237">
        <v>0</v>
      </c>
      <c r="E7383" s="237">
        <v>0</v>
      </c>
      <c r="F7383" s="237">
        <v>0</v>
      </c>
      <c r="G7383" s="237">
        <v>0</v>
      </c>
      <c r="H7383" s="237"/>
      <c r="I7383" s="237">
        <v>0</v>
      </c>
      <c r="J7383" s="237">
        <v>0</v>
      </c>
      <c r="K7383" s="416">
        <v>0</v>
      </c>
      <c r="L7383" s="416">
        <v>0</v>
      </c>
      <c r="M7383" s="416">
        <v>0</v>
      </c>
      <c r="N7383" s="416">
        <v>0</v>
      </c>
      <c r="O7383" s="237">
        <v>0</v>
      </c>
      <c r="P7383" s="237">
        <v>0</v>
      </c>
      <c r="Q7383" s="237">
        <v>0</v>
      </c>
      <c r="R7383" s="237">
        <v>0</v>
      </c>
      <c r="S7383" s="237">
        <v>0</v>
      </c>
      <c r="T7383" s="237">
        <v>0</v>
      </c>
      <c r="U7383" s="237">
        <v>0</v>
      </c>
      <c r="V7383" s="237">
        <v>0</v>
      </c>
      <c r="W7383" s="237">
        <v>0</v>
      </c>
      <c r="Y7383" s="236" t="str">
        <f t="shared" si="115"/>
        <v>Singapore</v>
      </c>
    </row>
    <row r="7384" spans="1:25">
      <c r="A7384" s="399"/>
      <c r="B7384" s="234" t="s">
        <v>69</v>
      </c>
      <c r="C7384" s="232" t="s">
        <v>13</v>
      </c>
      <c r="D7384" s="235">
        <v>0</v>
      </c>
      <c r="E7384" s="235">
        <v>7.4089999999999998</v>
      </c>
      <c r="F7384" s="235">
        <v>0</v>
      </c>
      <c r="G7384" s="235">
        <v>0</v>
      </c>
      <c r="H7384" s="235"/>
      <c r="I7384" s="235">
        <v>0</v>
      </c>
      <c r="J7384" s="235">
        <v>0</v>
      </c>
      <c r="K7384" s="415">
        <v>0</v>
      </c>
      <c r="L7384" s="415">
        <v>0</v>
      </c>
      <c r="M7384" s="415">
        <v>0</v>
      </c>
      <c r="N7384" s="415">
        <v>0</v>
      </c>
      <c r="O7384" s="235">
        <v>0</v>
      </c>
      <c r="P7384" s="235">
        <v>0</v>
      </c>
      <c r="Q7384" s="235">
        <v>7.4089999999999998</v>
      </c>
      <c r="R7384" s="235">
        <v>0</v>
      </c>
      <c r="S7384" s="235">
        <v>0</v>
      </c>
      <c r="T7384" s="235">
        <v>0</v>
      </c>
      <c r="U7384" s="235">
        <v>0</v>
      </c>
      <c r="V7384" s="235">
        <v>0</v>
      </c>
      <c r="W7384" s="235">
        <v>0</v>
      </c>
      <c r="Y7384" s="236" t="str">
        <f t="shared" si="115"/>
        <v>Singapore</v>
      </c>
    </row>
    <row r="7385" spans="1:25">
      <c r="A7385" s="399"/>
      <c r="B7385" s="234" t="s">
        <v>68</v>
      </c>
      <c r="C7385" s="232" t="s">
        <v>13</v>
      </c>
      <c r="D7385" s="237">
        <v>0</v>
      </c>
      <c r="E7385" s="237">
        <v>0</v>
      </c>
      <c r="F7385" s="237">
        <v>0</v>
      </c>
      <c r="G7385" s="237">
        <v>0</v>
      </c>
      <c r="H7385" s="237"/>
      <c r="I7385" s="237">
        <v>0</v>
      </c>
      <c r="J7385" s="237">
        <v>0</v>
      </c>
      <c r="K7385" s="416">
        <v>0</v>
      </c>
      <c r="L7385" s="416">
        <v>0</v>
      </c>
      <c r="M7385" s="416">
        <v>0</v>
      </c>
      <c r="N7385" s="416">
        <v>0</v>
      </c>
      <c r="O7385" s="237">
        <v>0</v>
      </c>
      <c r="P7385" s="237">
        <v>0</v>
      </c>
      <c r="Q7385" s="237">
        <v>0</v>
      </c>
      <c r="R7385" s="237">
        <v>0</v>
      </c>
      <c r="S7385" s="237">
        <v>0</v>
      </c>
      <c r="T7385" s="237">
        <v>0</v>
      </c>
      <c r="U7385" s="237">
        <v>0</v>
      </c>
      <c r="V7385" s="237">
        <v>0</v>
      </c>
      <c r="W7385" s="237">
        <v>0</v>
      </c>
      <c r="Y7385" s="236" t="str">
        <f t="shared" si="115"/>
        <v>Singapore</v>
      </c>
    </row>
    <row r="7386" spans="1:25">
      <c r="A7386" s="399"/>
      <c r="B7386" s="234" t="s">
        <v>67</v>
      </c>
      <c r="C7386" s="232" t="s">
        <v>13</v>
      </c>
      <c r="D7386" s="235">
        <v>0</v>
      </c>
      <c r="E7386" s="235">
        <v>0</v>
      </c>
      <c r="F7386" s="235">
        <v>0</v>
      </c>
      <c r="G7386" s="235">
        <v>0</v>
      </c>
      <c r="H7386" s="235"/>
      <c r="I7386" s="235">
        <v>0</v>
      </c>
      <c r="J7386" s="235">
        <v>0</v>
      </c>
      <c r="K7386" s="415">
        <v>0</v>
      </c>
      <c r="L7386" s="415">
        <v>0</v>
      </c>
      <c r="M7386" s="415">
        <v>0</v>
      </c>
      <c r="N7386" s="415">
        <v>0</v>
      </c>
      <c r="O7386" s="235">
        <v>0</v>
      </c>
      <c r="P7386" s="235">
        <v>0</v>
      </c>
      <c r="Q7386" s="235">
        <v>0</v>
      </c>
      <c r="R7386" s="235">
        <v>0</v>
      </c>
      <c r="S7386" s="235">
        <v>0</v>
      </c>
      <c r="T7386" s="235">
        <v>0</v>
      </c>
      <c r="U7386" s="235">
        <v>0</v>
      </c>
      <c r="V7386" s="235">
        <v>0</v>
      </c>
      <c r="W7386" s="235">
        <v>0</v>
      </c>
      <c r="Y7386" s="236" t="str">
        <f t="shared" si="115"/>
        <v>Singapore</v>
      </c>
    </row>
    <row r="7387" spans="1:25">
      <c r="A7387" s="399"/>
      <c r="B7387" s="234" t="s">
        <v>66</v>
      </c>
      <c r="C7387" s="232" t="s">
        <v>13</v>
      </c>
      <c r="D7387" s="237">
        <v>0</v>
      </c>
      <c r="E7387" s="237">
        <v>0</v>
      </c>
      <c r="F7387" s="237">
        <v>0</v>
      </c>
      <c r="G7387" s="237">
        <v>0</v>
      </c>
      <c r="H7387" s="237"/>
      <c r="I7387" s="237">
        <v>0</v>
      </c>
      <c r="J7387" s="237">
        <v>0</v>
      </c>
      <c r="K7387" s="416">
        <v>0</v>
      </c>
      <c r="L7387" s="416">
        <v>0</v>
      </c>
      <c r="M7387" s="416">
        <v>0</v>
      </c>
      <c r="N7387" s="416">
        <v>0</v>
      </c>
      <c r="O7387" s="237">
        <v>0</v>
      </c>
      <c r="P7387" s="237">
        <v>0</v>
      </c>
      <c r="Q7387" s="237">
        <v>0</v>
      </c>
      <c r="R7387" s="237">
        <v>0</v>
      </c>
      <c r="S7387" s="237">
        <v>0</v>
      </c>
      <c r="T7387" s="237">
        <v>0</v>
      </c>
      <c r="U7387" s="237">
        <v>0</v>
      </c>
      <c r="V7387" s="237">
        <v>0</v>
      </c>
      <c r="W7387" s="237">
        <v>0</v>
      </c>
      <c r="Y7387" s="236" t="str">
        <f t="shared" si="115"/>
        <v>Singapore</v>
      </c>
    </row>
    <row r="7388" spans="1:25">
      <c r="A7388" s="399"/>
      <c r="B7388" s="234" t="s">
        <v>65</v>
      </c>
      <c r="C7388" s="232" t="s">
        <v>13</v>
      </c>
      <c r="D7388" s="235">
        <v>0</v>
      </c>
      <c r="E7388" s="235">
        <v>0</v>
      </c>
      <c r="F7388" s="235">
        <v>0</v>
      </c>
      <c r="G7388" s="235">
        <v>0</v>
      </c>
      <c r="H7388" s="235"/>
      <c r="I7388" s="235">
        <v>0</v>
      </c>
      <c r="J7388" s="235">
        <v>0</v>
      </c>
      <c r="K7388" s="415">
        <v>0</v>
      </c>
      <c r="L7388" s="415">
        <v>0</v>
      </c>
      <c r="M7388" s="415">
        <v>0</v>
      </c>
      <c r="N7388" s="415">
        <v>0</v>
      </c>
      <c r="O7388" s="235">
        <v>0</v>
      </c>
      <c r="P7388" s="235">
        <v>0</v>
      </c>
      <c r="Q7388" s="235">
        <v>0</v>
      </c>
      <c r="R7388" s="235">
        <v>0</v>
      </c>
      <c r="S7388" s="235">
        <v>0</v>
      </c>
      <c r="T7388" s="235">
        <v>0</v>
      </c>
      <c r="U7388" s="235">
        <v>0</v>
      </c>
      <c r="V7388" s="235">
        <v>0</v>
      </c>
      <c r="W7388" s="235">
        <v>0</v>
      </c>
      <c r="Y7388" s="236" t="str">
        <f t="shared" si="115"/>
        <v>Singapore</v>
      </c>
    </row>
    <row r="7389" spans="1:25">
      <c r="A7389" s="399"/>
      <c r="B7389" s="234" t="s">
        <v>64</v>
      </c>
      <c r="C7389" s="232" t="s">
        <v>13</v>
      </c>
      <c r="D7389" s="237">
        <v>0</v>
      </c>
      <c r="E7389" s="237">
        <v>0</v>
      </c>
      <c r="F7389" s="237">
        <v>0</v>
      </c>
      <c r="G7389" s="237">
        <v>0</v>
      </c>
      <c r="H7389" s="237"/>
      <c r="I7389" s="237">
        <v>0</v>
      </c>
      <c r="J7389" s="237">
        <v>0</v>
      </c>
      <c r="K7389" s="416">
        <v>0</v>
      </c>
      <c r="L7389" s="416">
        <v>0</v>
      </c>
      <c r="M7389" s="416">
        <v>0</v>
      </c>
      <c r="N7389" s="416">
        <v>0</v>
      </c>
      <c r="O7389" s="237">
        <v>0</v>
      </c>
      <c r="P7389" s="237">
        <v>0</v>
      </c>
      <c r="Q7389" s="237">
        <v>0</v>
      </c>
      <c r="R7389" s="237">
        <v>0</v>
      </c>
      <c r="S7389" s="237">
        <v>0</v>
      </c>
      <c r="T7389" s="237">
        <v>0</v>
      </c>
      <c r="U7389" s="237">
        <v>0</v>
      </c>
      <c r="V7389" s="237">
        <v>0</v>
      </c>
      <c r="W7389" s="237">
        <v>0</v>
      </c>
      <c r="Y7389" s="236" t="str">
        <f t="shared" si="115"/>
        <v>Singapore</v>
      </c>
    </row>
    <row r="7390" spans="1:25">
      <c r="A7390" s="399"/>
      <c r="B7390" s="234" t="s">
        <v>63</v>
      </c>
      <c r="C7390" s="232" t="s">
        <v>13</v>
      </c>
      <c r="D7390" s="235">
        <v>0</v>
      </c>
      <c r="E7390" s="235">
        <v>0</v>
      </c>
      <c r="F7390" s="235">
        <v>0</v>
      </c>
      <c r="G7390" s="235">
        <v>0</v>
      </c>
      <c r="H7390" s="235"/>
      <c r="I7390" s="235">
        <v>0</v>
      </c>
      <c r="J7390" s="235">
        <v>0</v>
      </c>
      <c r="K7390" s="415">
        <v>0</v>
      </c>
      <c r="L7390" s="415">
        <v>0</v>
      </c>
      <c r="M7390" s="415">
        <v>0</v>
      </c>
      <c r="N7390" s="415">
        <v>0</v>
      </c>
      <c r="O7390" s="235">
        <v>0</v>
      </c>
      <c r="P7390" s="235">
        <v>0</v>
      </c>
      <c r="Q7390" s="235">
        <v>0</v>
      </c>
      <c r="R7390" s="235">
        <v>0</v>
      </c>
      <c r="S7390" s="235">
        <v>0</v>
      </c>
      <c r="T7390" s="235">
        <v>0</v>
      </c>
      <c r="U7390" s="235">
        <v>0</v>
      </c>
      <c r="V7390" s="235">
        <v>0</v>
      </c>
      <c r="W7390" s="235">
        <v>0</v>
      </c>
      <c r="Y7390" s="236" t="str">
        <f t="shared" si="115"/>
        <v>Singapore</v>
      </c>
    </row>
    <row r="7391" spans="1:25" ht="22.5">
      <c r="A7391" s="399"/>
      <c r="B7391" s="234" t="s">
        <v>62</v>
      </c>
      <c r="C7391" s="232" t="s">
        <v>13</v>
      </c>
      <c r="D7391" s="237">
        <v>0</v>
      </c>
      <c r="E7391" s="237">
        <v>0</v>
      </c>
      <c r="F7391" s="237">
        <v>0</v>
      </c>
      <c r="G7391" s="237">
        <v>0</v>
      </c>
      <c r="H7391" s="237"/>
      <c r="I7391" s="237">
        <v>0</v>
      </c>
      <c r="J7391" s="237">
        <v>0</v>
      </c>
      <c r="K7391" s="416">
        <v>0</v>
      </c>
      <c r="L7391" s="416">
        <v>0</v>
      </c>
      <c r="M7391" s="416">
        <v>0</v>
      </c>
      <c r="N7391" s="416">
        <v>0</v>
      </c>
      <c r="O7391" s="237">
        <v>0</v>
      </c>
      <c r="P7391" s="237">
        <v>0</v>
      </c>
      <c r="Q7391" s="237">
        <v>0</v>
      </c>
      <c r="R7391" s="237">
        <v>0</v>
      </c>
      <c r="S7391" s="237">
        <v>0</v>
      </c>
      <c r="T7391" s="237">
        <v>0</v>
      </c>
      <c r="U7391" s="237">
        <v>0</v>
      </c>
      <c r="V7391" s="237">
        <v>0</v>
      </c>
      <c r="W7391" s="237">
        <v>0</v>
      </c>
      <c r="Y7391" s="236" t="str">
        <f t="shared" si="115"/>
        <v>Singapore</v>
      </c>
    </row>
    <row r="7392" spans="1:25">
      <c r="A7392" s="399"/>
      <c r="B7392" s="234" t="s">
        <v>61</v>
      </c>
      <c r="C7392" s="232" t="s">
        <v>13</v>
      </c>
      <c r="D7392" s="235">
        <v>0</v>
      </c>
      <c r="E7392" s="235">
        <v>0</v>
      </c>
      <c r="F7392" s="235">
        <v>0</v>
      </c>
      <c r="G7392" s="235">
        <v>0</v>
      </c>
      <c r="H7392" s="235"/>
      <c r="I7392" s="235">
        <v>0</v>
      </c>
      <c r="J7392" s="235">
        <v>0</v>
      </c>
      <c r="K7392" s="415">
        <v>0</v>
      </c>
      <c r="L7392" s="415">
        <v>0</v>
      </c>
      <c r="M7392" s="415">
        <v>0</v>
      </c>
      <c r="N7392" s="415">
        <v>0</v>
      </c>
      <c r="O7392" s="235">
        <v>0</v>
      </c>
      <c r="P7392" s="235">
        <v>0</v>
      </c>
      <c r="Q7392" s="235">
        <v>0</v>
      </c>
      <c r="R7392" s="235">
        <v>0</v>
      </c>
      <c r="S7392" s="235">
        <v>0</v>
      </c>
      <c r="T7392" s="235">
        <v>0</v>
      </c>
      <c r="U7392" s="235">
        <v>0</v>
      </c>
      <c r="V7392" s="235">
        <v>0</v>
      </c>
      <c r="W7392" s="235">
        <v>0</v>
      </c>
      <c r="Y7392" s="236" t="str">
        <f t="shared" si="115"/>
        <v>Singapore</v>
      </c>
    </row>
    <row r="7393" spans="1:25">
      <c r="A7393" s="399"/>
      <c r="B7393" s="234" t="s">
        <v>60</v>
      </c>
      <c r="C7393" s="232" t="s">
        <v>13</v>
      </c>
      <c r="D7393" s="237">
        <v>321.37700000000001</v>
      </c>
      <c r="E7393" s="237">
        <v>0</v>
      </c>
      <c r="F7393" s="237">
        <v>0</v>
      </c>
      <c r="G7393" s="237">
        <v>0</v>
      </c>
      <c r="H7393" s="237"/>
      <c r="I7393" s="237">
        <v>-321.37700000000001</v>
      </c>
      <c r="J7393" s="237">
        <v>0</v>
      </c>
      <c r="K7393" s="416">
        <v>0</v>
      </c>
      <c r="L7393" s="416">
        <v>0</v>
      </c>
      <c r="M7393" s="416">
        <v>0</v>
      </c>
      <c r="N7393" s="416">
        <v>0</v>
      </c>
      <c r="O7393" s="237">
        <v>0</v>
      </c>
      <c r="P7393" s="237">
        <v>0</v>
      </c>
      <c r="Q7393" s="237">
        <v>0</v>
      </c>
      <c r="R7393" s="237">
        <v>0</v>
      </c>
      <c r="S7393" s="237">
        <v>0</v>
      </c>
      <c r="T7393" s="237">
        <v>0</v>
      </c>
      <c r="U7393" s="237">
        <v>0</v>
      </c>
      <c r="V7393" s="237">
        <v>0</v>
      </c>
      <c r="W7393" s="237">
        <v>632</v>
      </c>
      <c r="Y7393" s="236" t="str">
        <f t="shared" si="115"/>
        <v>Singapore</v>
      </c>
    </row>
    <row r="7394" spans="1:25">
      <c r="A7394" s="399"/>
      <c r="B7394" s="234" t="s">
        <v>59</v>
      </c>
      <c r="C7394" s="232" t="s">
        <v>13</v>
      </c>
      <c r="D7394" s="235">
        <v>321.37700000000001</v>
      </c>
      <c r="E7394" s="235">
        <v>0</v>
      </c>
      <c r="F7394" s="235">
        <v>0</v>
      </c>
      <c r="G7394" s="235">
        <v>0</v>
      </c>
      <c r="H7394" s="235"/>
      <c r="I7394" s="235">
        <v>-321.37700000000001</v>
      </c>
      <c r="J7394" s="235">
        <v>0</v>
      </c>
      <c r="K7394" s="415">
        <v>0</v>
      </c>
      <c r="L7394" s="415">
        <v>0</v>
      </c>
      <c r="M7394" s="415">
        <v>0</v>
      </c>
      <c r="N7394" s="415">
        <v>0</v>
      </c>
      <c r="O7394" s="235">
        <v>0</v>
      </c>
      <c r="P7394" s="235">
        <v>0</v>
      </c>
      <c r="Q7394" s="235">
        <v>0</v>
      </c>
      <c r="R7394" s="235">
        <v>0</v>
      </c>
      <c r="S7394" s="235">
        <v>0</v>
      </c>
      <c r="T7394" s="235">
        <v>0</v>
      </c>
      <c r="U7394" s="235">
        <v>0</v>
      </c>
      <c r="V7394" s="235">
        <v>0</v>
      </c>
      <c r="W7394" s="235">
        <v>632</v>
      </c>
      <c r="Y7394" s="236" t="str">
        <f t="shared" si="115"/>
        <v>Singapore</v>
      </c>
    </row>
    <row r="7395" spans="1:25">
      <c r="A7395" s="399"/>
      <c r="B7395" s="234" t="s">
        <v>58</v>
      </c>
      <c r="C7395" s="232" t="s">
        <v>13</v>
      </c>
      <c r="D7395" s="237">
        <v>0</v>
      </c>
      <c r="E7395" s="237">
        <v>0</v>
      </c>
      <c r="F7395" s="237">
        <v>0</v>
      </c>
      <c r="G7395" s="237">
        <v>0</v>
      </c>
      <c r="H7395" s="237"/>
      <c r="I7395" s="237">
        <v>0</v>
      </c>
      <c r="J7395" s="237">
        <v>0</v>
      </c>
      <c r="K7395" s="416">
        <v>0</v>
      </c>
      <c r="L7395" s="416">
        <v>0</v>
      </c>
      <c r="M7395" s="416">
        <v>0</v>
      </c>
      <c r="N7395" s="416">
        <v>0</v>
      </c>
      <c r="O7395" s="237">
        <v>0</v>
      </c>
      <c r="P7395" s="237">
        <v>0</v>
      </c>
      <c r="Q7395" s="237">
        <v>0</v>
      </c>
      <c r="R7395" s="237">
        <v>0</v>
      </c>
      <c r="S7395" s="237">
        <v>0</v>
      </c>
      <c r="T7395" s="237">
        <v>0</v>
      </c>
      <c r="U7395" s="237">
        <v>0</v>
      </c>
      <c r="V7395" s="237">
        <v>0</v>
      </c>
      <c r="W7395" s="237">
        <v>0</v>
      </c>
      <c r="Y7395" s="236" t="str">
        <f t="shared" si="115"/>
        <v>Singapore</v>
      </c>
    </row>
    <row r="7396" spans="1:25">
      <c r="A7396" s="399"/>
      <c r="B7396" s="234" t="s">
        <v>57</v>
      </c>
      <c r="C7396" s="232" t="s">
        <v>13</v>
      </c>
      <c r="D7396" s="235">
        <v>0</v>
      </c>
      <c r="E7396" s="235">
        <v>0</v>
      </c>
      <c r="F7396" s="235">
        <v>0</v>
      </c>
      <c r="G7396" s="235">
        <v>0</v>
      </c>
      <c r="H7396" s="235"/>
      <c r="I7396" s="235">
        <v>0</v>
      </c>
      <c r="J7396" s="235">
        <v>0</v>
      </c>
      <c r="K7396" s="415">
        <v>0</v>
      </c>
      <c r="L7396" s="415">
        <v>0</v>
      </c>
      <c r="M7396" s="415">
        <v>0</v>
      </c>
      <c r="N7396" s="415">
        <v>0</v>
      </c>
      <c r="O7396" s="235">
        <v>0</v>
      </c>
      <c r="P7396" s="235">
        <v>0</v>
      </c>
      <c r="Q7396" s="235">
        <v>0</v>
      </c>
      <c r="R7396" s="235">
        <v>0</v>
      </c>
      <c r="S7396" s="235">
        <v>0</v>
      </c>
      <c r="T7396" s="235">
        <v>0</v>
      </c>
      <c r="U7396" s="235">
        <v>0</v>
      </c>
      <c r="V7396" s="235">
        <v>0</v>
      </c>
      <c r="W7396" s="235">
        <v>0</v>
      </c>
      <c r="Y7396" s="236" t="str">
        <f t="shared" si="115"/>
        <v>Singapore</v>
      </c>
    </row>
    <row r="7397" spans="1:25">
      <c r="A7397" s="399"/>
      <c r="B7397" s="234" t="s">
        <v>56</v>
      </c>
      <c r="C7397" s="232" t="s">
        <v>13</v>
      </c>
      <c r="D7397" s="237">
        <v>0</v>
      </c>
      <c r="E7397" s="237">
        <v>0</v>
      </c>
      <c r="F7397" s="237">
        <v>0</v>
      </c>
      <c r="G7397" s="237">
        <v>0</v>
      </c>
      <c r="H7397" s="237"/>
      <c r="I7397" s="237">
        <v>0</v>
      </c>
      <c r="J7397" s="237">
        <v>0</v>
      </c>
      <c r="K7397" s="416">
        <v>0</v>
      </c>
      <c r="L7397" s="416">
        <v>0</v>
      </c>
      <c r="M7397" s="416">
        <v>0</v>
      </c>
      <c r="N7397" s="416">
        <v>0</v>
      </c>
      <c r="O7397" s="237">
        <v>0</v>
      </c>
      <c r="P7397" s="237">
        <v>0</v>
      </c>
      <c r="Q7397" s="237">
        <v>0</v>
      </c>
      <c r="R7397" s="237">
        <v>0</v>
      </c>
      <c r="S7397" s="237">
        <v>0</v>
      </c>
      <c r="T7397" s="237">
        <v>0</v>
      </c>
      <c r="U7397" s="237">
        <v>0</v>
      </c>
      <c r="V7397" s="237">
        <v>0</v>
      </c>
      <c r="W7397" s="237">
        <v>0</v>
      </c>
      <c r="Y7397" s="236" t="str">
        <f t="shared" si="115"/>
        <v>Singapore</v>
      </c>
    </row>
    <row r="7398" spans="1:25" ht="22.5">
      <c r="A7398" s="399"/>
      <c r="B7398" s="234" t="s">
        <v>55</v>
      </c>
      <c r="C7398" s="232" t="s">
        <v>13</v>
      </c>
      <c r="D7398" s="235">
        <v>0</v>
      </c>
      <c r="E7398" s="235">
        <v>0</v>
      </c>
      <c r="F7398" s="235">
        <v>0</v>
      </c>
      <c r="G7398" s="235">
        <v>0</v>
      </c>
      <c r="H7398" s="235"/>
      <c r="I7398" s="235">
        <v>0</v>
      </c>
      <c r="J7398" s="235">
        <v>0</v>
      </c>
      <c r="K7398" s="415">
        <v>0</v>
      </c>
      <c r="L7398" s="415">
        <v>0</v>
      </c>
      <c r="M7398" s="415">
        <v>0</v>
      </c>
      <c r="N7398" s="415">
        <v>0</v>
      </c>
      <c r="O7398" s="235">
        <v>0</v>
      </c>
      <c r="P7398" s="235">
        <v>0</v>
      </c>
      <c r="Q7398" s="235">
        <v>0</v>
      </c>
      <c r="R7398" s="235">
        <v>0</v>
      </c>
      <c r="S7398" s="235">
        <v>0</v>
      </c>
      <c r="T7398" s="235">
        <v>0</v>
      </c>
      <c r="U7398" s="235">
        <v>0</v>
      </c>
      <c r="V7398" s="235">
        <v>0</v>
      </c>
      <c r="W7398" s="235">
        <v>0</v>
      </c>
      <c r="Y7398" s="236" t="str">
        <f t="shared" si="115"/>
        <v>Singapore</v>
      </c>
    </row>
    <row r="7399" spans="1:25">
      <c r="A7399" s="399"/>
      <c r="B7399" s="234" t="s">
        <v>54</v>
      </c>
      <c r="C7399" s="232" t="s">
        <v>13</v>
      </c>
      <c r="D7399" s="237">
        <v>0</v>
      </c>
      <c r="E7399" s="237">
        <v>0</v>
      </c>
      <c r="F7399" s="237">
        <v>0</v>
      </c>
      <c r="G7399" s="237">
        <v>0</v>
      </c>
      <c r="H7399" s="237"/>
      <c r="I7399" s="237">
        <v>0</v>
      </c>
      <c r="J7399" s="237">
        <v>0</v>
      </c>
      <c r="K7399" s="416">
        <v>0</v>
      </c>
      <c r="L7399" s="416">
        <v>0</v>
      </c>
      <c r="M7399" s="416">
        <v>0</v>
      </c>
      <c r="N7399" s="416">
        <v>0</v>
      </c>
      <c r="O7399" s="237">
        <v>0</v>
      </c>
      <c r="P7399" s="237">
        <v>0</v>
      </c>
      <c r="Q7399" s="237">
        <v>0</v>
      </c>
      <c r="R7399" s="237">
        <v>0</v>
      </c>
      <c r="S7399" s="237">
        <v>0</v>
      </c>
      <c r="T7399" s="237">
        <v>0</v>
      </c>
      <c r="U7399" s="237">
        <v>0</v>
      </c>
      <c r="V7399" s="237">
        <v>0</v>
      </c>
      <c r="W7399" s="237">
        <v>0</v>
      </c>
      <c r="Y7399" s="236" t="str">
        <f t="shared" si="115"/>
        <v>Singapore</v>
      </c>
    </row>
    <row r="7400" spans="1:25">
      <c r="A7400" s="399"/>
      <c r="B7400" s="234" t="s">
        <v>6</v>
      </c>
      <c r="C7400" s="232" t="s">
        <v>13</v>
      </c>
      <c r="D7400" s="235">
        <v>0</v>
      </c>
      <c r="E7400" s="235">
        <v>8884.0730000000003</v>
      </c>
      <c r="F7400" s="235">
        <v>0</v>
      </c>
      <c r="G7400" s="235">
        <v>28.925999999999998</v>
      </c>
      <c r="H7400" s="235"/>
      <c r="I7400" s="235">
        <v>-6847.9390000000003</v>
      </c>
      <c r="J7400" s="235">
        <v>-757.952</v>
      </c>
      <c r="K7400" s="415">
        <v>0</v>
      </c>
      <c r="L7400" s="415">
        <v>0</v>
      </c>
      <c r="M7400" s="415">
        <v>0</v>
      </c>
      <c r="N7400" s="415">
        <v>0</v>
      </c>
      <c r="O7400" s="235">
        <v>-9.9930000000000003</v>
      </c>
      <c r="P7400" s="235">
        <v>0</v>
      </c>
      <c r="Q7400" s="235">
        <v>1297.115</v>
      </c>
      <c r="R7400" s="235">
        <v>0</v>
      </c>
      <c r="S7400" s="235">
        <v>0</v>
      </c>
      <c r="T7400" s="235">
        <v>0</v>
      </c>
      <c r="U7400" s="235">
        <v>0</v>
      </c>
      <c r="V7400" s="235">
        <v>0</v>
      </c>
      <c r="W7400" s="235">
        <v>43871</v>
      </c>
      <c r="Y7400" s="236" t="str">
        <f t="shared" si="115"/>
        <v>Singapore</v>
      </c>
    </row>
    <row r="7401" spans="1:25">
      <c r="A7401" s="399"/>
      <c r="B7401" s="234" t="s">
        <v>53</v>
      </c>
      <c r="C7401" s="232" t="s">
        <v>13</v>
      </c>
      <c r="D7401" s="237" t="s">
        <v>12</v>
      </c>
      <c r="E7401" s="237" t="s">
        <v>12</v>
      </c>
      <c r="F7401" s="237" t="s">
        <v>12</v>
      </c>
      <c r="G7401" s="237" t="s">
        <v>12</v>
      </c>
      <c r="H7401" s="237"/>
      <c r="I7401" s="237" t="s">
        <v>12</v>
      </c>
      <c r="J7401" s="237" t="s">
        <v>12</v>
      </c>
      <c r="K7401" s="416" t="s">
        <v>12</v>
      </c>
      <c r="L7401" s="416" t="s">
        <v>12</v>
      </c>
      <c r="M7401" s="416" t="s">
        <v>12</v>
      </c>
      <c r="N7401" s="416" t="s">
        <v>12</v>
      </c>
      <c r="O7401" s="237" t="s">
        <v>12</v>
      </c>
      <c r="P7401" s="237" t="s">
        <v>12</v>
      </c>
      <c r="Q7401" s="237" t="s">
        <v>12</v>
      </c>
      <c r="R7401" s="237" t="s">
        <v>12</v>
      </c>
      <c r="S7401" s="237" t="s">
        <v>12</v>
      </c>
      <c r="T7401" s="237" t="s">
        <v>12</v>
      </c>
      <c r="U7401" s="237" t="s">
        <v>12</v>
      </c>
      <c r="V7401" s="237" t="s">
        <v>12</v>
      </c>
      <c r="W7401" s="237" t="s">
        <v>12</v>
      </c>
      <c r="Y7401" s="236" t="str">
        <f t="shared" si="115"/>
        <v>Singapore</v>
      </c>
    </row>
    <row r="7402" spans="1:25">
      <c r="A7402" s="399"/>
      <c r="B7402" s="234" t="s">
        <v>52</v>
      </c>
      <c r="C7402" s="232" t="s">
        <v>13</v>
      </c>
      <c r="D7402" s="235">
        <v>0</v>
      </c>
      <c r="E7402" s="235">
        <v>45667.055</v>
      </c>
      <c r="F7402" s="235">
        <v>-566.09500000000003</v>
      </c>
      <c r="G7402" s="235">
        <v>0</v>
      </c>
      <c r="H7402" s="235"/>
      <c r="I7402" s="235">
        <v>0</v>
      </c>
      <c r="J7402" s="235">
        <v>0</v>
      </c>
      <c r="K7402" s="415">
        <v>0</v>
      </c>
      <c r="L7402" s="415">
        <v>0</v>
      </c>
      <c r="M7402" s="415">
        <v>0</v>
      </c>
      <c r="N7402" s="415">
        <v>0</v>
      </c>
      <c r="O7402" s="235">
        <v>0</v>
      </c>
      <c r="P7402" s="235">
        <v>0</v>
      </c>
      <c r="Q7402" s="235">
        <v>0</v>
      </c>
      <c r="R7402" s="235">
        <v>0</v>
      </c>
      <c r="S7402" s="235">
        <v>0</v>
      </c>
      <c r="T7402" s="235">
        <v>0</v>
      </c>
      <c r="U7402" s="235">
        <v>0</v>
      </c>
      <c r="V7402" s="235">
        <v>0</v>
      </c>
      <c r="W7402" s="235">
        <v>0</v>
      </c>
      <c r="Y7402" s="236" t="str">
        <f t="shared" si="115"/>
        <v>Singapore</v>
      </c>
    </row>
    <row r="7403" spans="1:25">
      <c r="A7403" s="399"/>
      <c r="B7403" s="234" t="s">
        <v>51</v>
      </c>
      <c r="C7403" s="232" t="s">
        <v>13</v>
      </c>
      <c r="D7403" s="237">
        <v>0</v>
      </c>
      <c r="E7403" s="237">
        <v>0</v>
      </c>
      <c r="F7403" s="237">
        <v>0</v>
      </c>
      <c r="G7403" s="237">
        <v>0</v>
      </c>
      <c r="H7403" s="237"/>
      <c r="I7403" s="237">
        <v>0</v>
      </c>
      <c r="J7403" s="237">
        <v>0</v>
      </c>
      <c r="K7403" s="416">
        <v>0</v>
      </c>
      <c r="L7403" s="416">
        <v>0</v>
      </c>
      <c r="M7403" s="416">
        <v>0</v>
      </c>
      <c r="N7403" s="416">
        <v>0</v>
      </c>
      <c r="O7403" s="237">
        <v>0</v>
      </c>
      <c r="P7403" s="237">
        <v>0</v>
      </c>
      <c r="Q7403" s="237">
        <v>0</v>
      </c>
      <c r="R7403" s="237">
        <v>0</v>
      </c>
      <c r="S7403" s="237">
        <v>0</v>
      </c>
      <c r="T7403" s="237">
        <v>0</v>
      </c>
      <c r="U7403" s="237">
        <v>0</v>
      </c>
      <c r="V7403" s="237">
        <v>0</v>
      </c>
      <c r="W7403" s="237">
        <v>0</v>
      </c>
      <c r="Y7403" s="236" t="str">
        <f t="shared" si="115"/>
        <v>Singapore</v>
      </c>
    </row>
    <row r="7404" spans="1:25">
      <c r="A7404" s="399"/>
      <c r="B7404" s="234" t="s">
        <v>50</v>
      </c>
      <c r="C7404" s="232" t="s">
        <v>13</v>
      </c>
      <c r="D7404" s="235">
        <v>0</v>
      </c>
      <c r="E7404" s="235">
        <v>0</v>
      </c>
      <c r="F7404" s="235">
        <v>0</v>
      </c>
      <c r="G7404" s="235">
        <v>0</v>
      </c>
      <c r="H7404" s="235"/>
      <c r="I7404" s="235">
        <v>0</v>
      </c>
      <c r="J7404" s="235">
        <v>0</v>
      </c>
      <c r="K7404" s="415">
        <v>0</v>
      </c>
      <c r="L7404" s="415">
        <v>0</v>
      </c>
      <c r="M7404" s="415">
        <v>0</v>
      </c>
      <c r="N7404" s="415">
        <v>0</v>
      </c>
      <c r="O7404" s="235">
        <v>0</v>
      </c>
      <c r="P7404" s="235">
        <v>0</v>
      </c>
      <c r="Q7404" s="235">
        <v>0</v>
      </c>
      <c r="R7404" s="235">
        <v>0</v>
      </c>
      <c r="S7404" s="235">
        <v>0</v>
      </c>
      <c r="T7404" s="235">
        <v>0</v>
      </c>
      <c r="U7404" s="235">
        <v>0</v>
      </c>
      <c r="V7404" s="235">
        <v>0</v>
      </c>
      <c r="W7404" s="235">
        <v>0</v>
      </c>
      <c r="Y7404" s="236" t="str">
        <f t="shared" si="115"/>
        <v>Singapore</v>
      </c>
    </row>
    <row r="7405" spans="1:25">
      <c r="A7405" s="399"/>
      <c r="B7405" s="234" t="s">
        <v>49</v>
      </c>
      <c r="C7405" s="232" t="s">
        <v>13</v>
      </c>
      <c r="D7405" s="237">
        <v>0</v>
      </c>
      <c r="E7405" s="237">
        <v>0</v>
      </c>
      <c r="F7405" s="237">
        <v>0</v>
      </c>
      <c r="G7405" s="237">
        <v>0</v>
      </c>
      <c r="H7405" s="237"/>
      <c r="I7405" s="237">
        <v>0</v>
      </c>
      <c r="J7405" s="237">
        <v>0</v>
      </c>
      <c r="K7405" s="416">
        <v>0</v>
      </c>
      <c r="L7405" s="416">
        <v>0</v>
      </c>
      <c r="M7405" s="416">
        <v>0</v>
      </c>
      <c r="N7405" s="416">
        <v>0</v>
      </c>
      <c r="O7405" s="237">
        <v>0</v>
      </c>
      <c r="P7405" s="237">
        <v>0</v>
      </c>
      <c r="Q7405" s="237">
        <v>0</v>
      </c>
      <c r="R7405" s="237">
        <v>0</v>
      </c>
      <c r="S7405" s="237">
        <v>0</v>
      </c>
      <c r="T7405" s="237">
        <v>0</v>
      </c>
      <c r="U7405" s="237">
        <v>0</v>
      </c>
      <c r="V7405" s="237">
        <v>0</v>
      </c>
      <c r="W7405" s="237">
        <v>0</v>
      </c>
      <c r="Y7405" s="236" t="str">
        <f t="shared" si="115"/>
        <v>Singapore</v>
      </c>
    </row>
    <row r="7406" spans="1:25">
      <c r="A7406" s="399"/>
      <c r="B7406" s="234" t="s">
        <v>48</v>
      </c>
      <c r="C7406" s="232" t="s">
        <v>13</v>
      </c>
      <c r="D7406" s="235">
        <v>0</v>
      </c>
      <c r="E7406" s="235">
        <v>0</v>
      </c>
      <c r="F7406" s="235">
        <v>0</v>
      </c>
      <c r="G7406" s="235">
        <v>0</v>
      </c>
      <c r="H7406" s="235"/>
      <c r="I7406" s="235">
        <v>0</v>
      </c>
      <c r="J7406" s="235">
        <v>0</v>
      </c>
      <c r="K7406" s="415">
        <v>0</v>
      </c>
      <c r="L7406" s="415">
        <v>0</v>
      </c>
      <c r="M7406" s="415">
        <v>0</v>
      </c>
      <c r="N7406" s="415">
        <v>0</v>
      </c>
      <c r="O7406" s="235">
        <v>0</v>
      </c>
      <c r="P7406" s="235">
        <v>0</v>
      </c>
      <c r="Q7406" s="235">
        <v>0</v>
      </c>
      <c r="R7406" s="235">
        <v>0</v>
      </c>
      <c r="S7406" s="235">
        <v>0</v>
      </c>
      <c r="T7406" s="235">
        <v>0</v>
      </c>
      <c r="U7406" s="235">
        <v>0</v>
      </c>
      <c r="V7406" s="235">
        <v>0</v>
      </c>
      <c r="W7406" s="235">
        <v>0</v>
      </c>
      <c r="Y7406" s="236" t="str">
        <f t="shared" si="115"/>
        <v>Singapore</v>
      </c>
    </row>
    <row r="7407" spans="1:25">
      <c r="A7407" s="399"/>
      <c r="B7407" s="234" t="s">
        <v>47</v>
      </c>
      <c r="C7407" s="232" t="s">
        <v>13</v>
      </c>
      <c r="D7407" s="237">
        <v>0</v>
      </c>
      <c r="E7407" s="237">
        <v>0</v>
      </c>
      <c r="F7407" s="237">
        <v>0</v>
      </c>
      <c r="G7407" s="237">
        <v>0</v>
      </c>
      <c r="H7407" s="237"/>
      <c r="I7407" s="237">
        <v>0</v>
      </c>
      <c r="J7407" s="237">
        <v>-251.59800000000001</v>
      </c>
      <c r="K7407" s="416">
        <v>0</v>
      </c>
      <c r="L7407" s="416">
        <v>0</v>
      </c>
      <c r="M7407" s="416">
        <v>0</v>
      </c>
      <c r="N7407" s="416">
        <v>0</v>
      </c>
      <c r="O7407" s="237">
        <v>-1472.8240000000001</v>
      </c>
      <c r="P7407" s="237">
        <v>0</v>
      </c>
      <c r="Q7407" s="237">
        <v>1720.9749999999999</v>
      </c>
      <c r="R7407" s="237">
        <v>0</v>
      </c>
      <c r="S7407" s="237">
        <v>1720.9749999999999</v>
      </c>
      <c r="T7407" s="237">
        <v>0</v>
      </c>
      <c r="U7407" s="237">
        <v>0</v>
      </c>
      <c r="V7407" s="237">
        <v>0</v>
      </c>
      <c r="W7407" s="237">
        <v>0</v>
      </c>
      <c r="Y7407" s="236" t="str">
        <f t="shared" si="115"/>
        <v>Singapore</v>
      </c>
    </row>
    <row r="7408" spans="1:25">
      <c r="A7408" s="399"/>
      <c r="B7408" s="234" t="s">
        <v>46</v>
      </c>
      <c r="C7408" s="232" t="s">
        <v>13</v>
      </c>
      <c r="D7408" s="235">
        <v>0</v>
      </c>
      <c r="E7408" s="235">
        <v>0</v>
      </c>
      <c r="F7408" s="235">
        <v>0</v>
      </c>
      <c r="G7408" s="235">
        <v>0</v>
      </c>
      <c r="H7408" s="235"/>
      <c r="I7408" s="235">
        <v>0</v>
      </c>
      <c r="J7408" s="235">
        <v>0</v>
      </c>
      <c r="K7408" s="415">
        <v>0</v>
      </c>
      <c r="L7408" s="415">
        <v>0</v>
      </c>
      <c r="M7408" s="415">
        <v>0</v>
      </c>
      <c r="N7408" s="415">
        <v>0</v>
      </c>
      <c r="O7408" s="235">
        <v>0</v>
      </c>
      <c r="P7408" s="235">
        <v>0</v>
      </c>
      <c r="Q7408" s="235">
        <v>0</v>
      </c>
      <c r="R7408" s="235">
        <v>0</v>
      </c>
      <c r="S7408" s="235">
        <v>0</v>
      </c>
      <c r="T7408" s="235">
        <v>0</v>
      </c>
      <c r="U7408" s="235">
        <v>0</v>
      </c>
      <c r="V7408" s="235">
        <v>0</v>
      </c>
      <c r="W7408" s="235">
        <v>0</v>
      </c>
      <c r="Y7408" s="236" t="str">
        <f t="shared" si="115"/>
        <v>Singapore</v>
      </c>
    </row>
    <row r="7409" spans="1:25">
      <c r="A7409" s="399"/>
      <c r="B7409" s="234" t="s">
        <v>45</v>
      </c>
      <c r="C7409" s="232" t="s">
        <v>13</v>
      </c>
      <c r="D7409" s="237">
        <v>0</v>
      </c>
      <c r="E7409" s="237">
        <v>10.167999999999999</v>
      </c>
      <c r="F7409" s="237">
        <v>-199.964</v>
      </c>
      <c r="G7409" s="237">
        <v>0</v>
      </c>
      <c r="H7409" s="237"/>
      <c r="I7409" s="237">
        <v>0</v>
      </c>
      <c r="J7409" s="237">
        <v>0</v>
      </c>
      <c r="K7409" s="416">
        <v>0</v>
      </c>
      <c r="L7409" s="416">
        <v>0</v>
      </c>
      <c r="M7409" s="416">
        <v>0</v>
      </c>
      <c r="N7409" s="416">
        <v>0</v>
      </c>
      <c r="O7409" s="237">
        <v>0</v>
      </c>
      <c r="P7409" s="237">
        <v>0</v>
      </c>
      <c r="Q7409" s="237">
        <v>147.99600000000001</v>
      </c>
      <c r="R7409" s="237">
        <v>0</v>
      </c>
      <c r="S7409" s="237">
        <v>0</v>
      </c>
      <c r="T7409" s="237">
        <v>0</v>
      </c>
      <c r="U7409" s="237">
        <v>0</v>
      </c>
      <c r="V7409" s="237">
        <v>0</v>
      </c>
      <c r="W7409" s="237">
        <v>0</v>
      </c>
      <c r="Y7409" s="236" t="str">
        <f t="shared" si="115"/>
        <v>Singapore</v>
      </c>
    </row>
    <row r="7410" spans="1:25">
      <c r="A7410" s="399"/>
      <c r="B7410" s="234" t="s">
        <v>44</v>
      </c>
      <c r="C7410" s="232" t="s">
        <v>13</v>
      </c>
      <c r="D7410" s="235">
        <v>0</v>
      </c>
      <c r="E7410" s="235">
        <v>0</v>
      </c>
      <c r="F7410" s="235">
        <v>0</v>
      </c>
      <c r="G7410" s="235">
        <v>0</v>
      </c>
      <c r="H7410" s="235"/>
      <c r="I7410" s="235">
        <v>0</v>
      </c>
      <c r="J7410" s="235">
        <v>0</v>
      </c>
      <c r="K7410" s="415">
        <v>0</v>
      </c>
      <c r="L7410" s="415">
        <v>0</v>
      </c>
      <c r="M7410" s="415">
        <v>0</v>
      </c>
      <c r="N7410" s="415">
        <v>0</v>
      </c>
      <c r="O7410" s="235">
        <v>0</v>
      </c>
      <c r="P7410" s="235">
        <v>0</v>
      </c>
      <c r="Q7410" s="235">
        <v>0</v>
      </c>
      <c r="R7410" s="235">
        <v>0</v>
      </c>
      <c r="S7410" s="235">
        <v>0</v>
      </c>
      <c r="T7410" s="235">
        <v>0</v>
      </c>
      <c r="U7410" s="235">
        <v>0</v>
      </c>
      <c r="V7410" s="235">
        <v>0</v>
      </c>
      <c r="W7410" s="235">
        <v>0</v>
      </c>
      <c r="Y7410" s="236" t="str">
        <f t="shared" si="115"/>
        <v>Singapore</v>
      </c>
    </row>
    <row r="7411" spans="1:25">
      <c r="A7411" s="399"/>
      <c r="B7411" s="234" t="s">
        <v>43</v>
      </c>
      <c r="C7411" s="232" t="s">
        <v>13</v>
      </c>
      <c r="D7411" s="237">
        <v>0</v>
      </c>
      <c r="E7411" s="237">
        <v>0</v>
      </c>
      <c r="F7411" s="237">
        <v>0</v>
      </c>
      <c r="G7411" s="237">
        <v>0</v>
      </c>
      <c r="H7411" s="237"/>
      <c r="I7411" s="237">
        <v>0</v>
      </c>
      <c r="J7411" s="237">
        <v>0</v>
      </c>
      <c r="K7411" s="416">
        <v>0</v>
      </c>
      <c r="L7411" s="416">
        <v>0</v>
      </c>
      <c r="M7411" s="416">
        <v>0</v>
      </c>
      <c r="N7411" s="416">
        <v>0</v>
      </c>
      <c r="O7411" s="237">
        <v>0</v>
      </c>
      <c r="P7411" s="237">
        <v>0</v>
      </c>
      <c r="Q7411" s="237">
        <v>0</v>
      </c>
      <c r="R7411" s="237">
        <v>0</v>
      </c>
      <c r="S7411" s="237">
        <v>0</v>
      </c>
      <c r="T7411" s="237">
        <v>0</v>
      </c>
      <c r="U7411" s="237">
        <v>0</v>
      </c>
      <c r="V7411" s="237">
        <v>0</v>
      </c>
      <c r="W7411" s="237">
        <v>0</v>
      </c>
      <c r="Y7411" s="236" t="str">
        <f t="shared" si="115"/>
        <v>Singapore</v>
      </c>
    </row>
    <row r="7412" spans="1:25">
      <c r="A7412" s="399"/>
      <c r="B7412" s="234" t="s">
        <v>42</v>
      </c>
      <c r="C7412" s="232" t="s">
        <v>13</v>
      </c>
      <c r="D7412" s="235">
        <v>0</v>
      </c>
      <c r="E7412" s="235">
        <v>15.692</v>
      </c>
      <c r="F7412" s="235">
        <v>-336.85899999999998</v>
      </c>
      <c r="G7412" s="235">
        <v>0</v>
      </c>
      <c r="H7412" s="235"/>
      <c r="I7412" s="235">
        <v>0</v>
      </c>
      <c r="J7412" s="235">
        <v>0</v>
      </c>
      <c r="K7412" s="415">
        <v>0</v>
      </c>
      <c r="L7412" s="415">
        <v>0</v>
      </c>
      <c r="M7412" s="415">
        <v>0</v>
      </c>
      <c r="N7412" s="415">
        <v>0</v>
      </c>
      <c r="O7412" s="235">
        <v>0</v>
      </c>
      <c r="P7412" s="235">
        <v>0</v>
      </c>
      <c r="Q7412" s="235">
        <v>0</v>
      </c>
      <c r="R7412" s="235">
        <v>0</v>
      </c>
      <c r="S7412" s="235">
        <v>0</v>
      </c>
      <c r="T7412" s="235">
        <v>0</v>
      </c>
      <c r="U7412" s="235">
        <v>0</v>
      </c>
      <c r="V7412" s="235">
        <v>0</v>
      </c>
      <c r="W7412" s="235">
        <v>0</v>
      </c>
      <c r="Y7412" s="236" t="str">
        <f t="shared" si="115"/>
        <v>Singapore</v>
      </c>
    </row>
    <row r="7413" spans="1:25">
      <c r="A7413" s="399"/>
      <c r="B7413" s="234" t="s">
        <v>41</v>
      </c>
      <c r="C7413" s="232" t="s">
        <v>13</v>
      </c>
      <c r="D7413" s="237">
        <v>0</v>
      </c>
      <c r="E7413" s="237">
        <v>64588.076999999997</v>
      </c>
      <c r="F7413" s="237">
        <v>-26086.600999999999</v>
      </c>
      <c r="G7413" s="237">
        <v>0</v>
      </c>
      <c r="H7413" s="237"/>
      <c r="I7413" s="237">
        <v>-429.19200000000001</v>
      </c>
      <c r="J7413" s="237">
        <v>-44.167000000000002</v>
      </c>
      <c r="K7413" s="416">
        <v>0</v>
      </c>
      <c r="L7413" s="416">
        <v>0</v>
      </c>
      <c r="M7413" s="416">
        <v>0</v>
      </c>
      <c r="N7413" s="416">
        <v>0</v>
      </c>
      <c r="O7413" s="237">
        <v>-475.279</v>
      </c>
      <c r="P7413" s="237">
        <v>0</v>
      </c>
      <c r="Q7413" s="237">
        <v>574.17600000000004</v>
      </c>
      <c r="R7413" s="237">
        <v>0</v>
      </c>
      <c r="S7413" s="237">
        <v>528.08799999999997</v>
      </c>
      <c r="T7413" s="237">
        <v>0</v>
      </c>
      <c r="U7413" s="237">
        <v>0</v>
      </c>
      <c r="V7413" s="237">
        <v>0</v>
      </c>
      <c r="W7413" s="237">
        <v>0</v>
      </c>
      <c r="Y7413" s="236" t="str">
        <f t="shared" si="115"/>
        <v>Singapore</v>
      </c>
    </row>
    <row r="7414" spans="1:25">
      <c r="A7414" s="399"/>
      <c r="B7414" s="234" t="s">
        <v>40</v>
      </c>
      <c r="C7414" s="232" t="s">
        <v>13</v>
      </c>
      <c r="D7414" s="235">
        <v>0</v>
      </c>
      <c r="E7414" s="235">
        <v>7497.85</v>
      </c>
      <c r="F7414" s="235">
        <v>-479.36399999999998</v>
      </c>
      <c r="G7414" s="235">
        <v>1944.325</v>
      </c>
      <c r="H7414" s="235"/>
      <c r="I7414" s="235">
        <v>0</v>
      </c>
      <c r="J7414" s="235">
        <v>0</v>
      </c>
      <c r="K7414" s="415">
        <v>0</v>
      </c>
      <c r="L7414" s="415">
        <v>0</v>
      </c>
      <c r="M7414" s="415">
        <v>0</v>
      </c>
      <c r="N7414" s="415">
        <v>0</v>
      </c>
      <c r="O7414" s="235">
        <v>0</v>
      </c>
      <c r="P7414" s="235">
        <v>0</v>
      </c>
      <c r="Q7414" s="235">
        <v>8125.5370000000003</v>
      </c>
      <c r="R7414" s="235">
        <v>0</v>
      </c>
      <c r="S7414" s="235">
        <v>0</v>
      </c>
      <c r="T7414" s="235">
        <v>0</v>
      </c>
      <c r="U7414" s="235">
        <v>0</v>
      </c>
      <c r="V7414" s="235">
        <v>0</v>
      </c>
      <c r="W7414" s="235">
        <v>0</v>
      </c>
      <c r="Y7414" s="236" t="str">
        <f t="shared" si="115"/>
        <v>Singapore</v>
      </c>
    </row>
    <row r="7415" spans="1:25">
      <c r="A7415" s="399"/>
      <c r="B7415" s="234" t="s">
        <v>39</v>
      </c>
      <c r="C7415" s="232" t="s">
        <v>13</v>
      </c>
      <c r="D7415" s="237">
        <v>0</v>
      </c>
      <c r="E7415" s="237">
        <v>84.216999999999999</v>
      </c>
      <c r="F7415" s="237">
        <v>-169.46100000000001</v>
      </c>
      <c r="G7415" s="237">
        <v>0</v>
      </c>
      <c r="H7415" s="237"/>
      <c r="I7415" s="237">
        <v>0</v>
      </c>
      <c r="J7415" s="237">
        <v>0</v>
      </c>
      <c r="K7415" s="416">
        <v>0</v>
      </c>
      <c r="L7415" s="416">
        <v>0</v>
      </c>
      <c r="M7415" s="416">
        <v>0</v>
      </c>
      <c r="N7415" s="416">
        <v>0</v>
      </c>
      <c r="O7415" s="237">
        <v>0</v>
      </c>
      <c r="P7415" s="237">
        <v>0</v>
      </c>
      <c r="Q7415" s="237">
        <v>138.65</v>
      </c>
      <c r="R7415" s="237">
        <v>0</v>
      </c>
      <c r="S7415" s="237">
        <v>0</v>
      </c>
      <c r="T7415" s="237">
        <v>0</v>
      </c>
      <c r="U7415" s="237">
        <v>0</v>
      </c>
      <c r="V7415" s="237">
        <v>0</v>
      </c>
      <c r="W7415" s="237">
        <v>0</v>
      </c>
      <c r="Y7415" s="236" t="str">
        <f t="shared" si="115"/>
        <v>Singapore</v>
      </c>
    </row>
    <row r="7416" spans="1:25">
      <c r="A7416" s="399"/>
      <c r="B7416" s="234" t="s">
        <v>38</v>
      </c>
      <c r="C7416" s="232" t="s">
        <v>13</v>
      </c>
      <c r="D7416" s="235">
        <v>0</v>
      </c>
      <c r="E7416" s="235">
        <v>998.13699999999994</v>
      </c>
      <c r="F7416" s="235">
        <v>-3518.0569999999998</v>
      </c>
      <c r="G7416" s="235">
        <v>0</v>
      </c>
      <c r="H7416" s="235"/>
      <c r="I7416" s="235">
        <v>0</v>
      </c>
      <c r="J7416" s="235">
        <v>0</v>
      </c>
      <c r="K7416" s="415">
        <v>0</v>
      </c>
      <c r="L7416" s="415">
        <v>0</v>
      </c>
      <c r="M7416" s="415">
        <v>0</v>
      </c>
      <c r="N7416" s="415">
        <v>0</v>
      </c>
      <c r="O7416" s="235">
        <v>0</v>
      </c>
      <c r="P7416" s="235">
        <v>0</v>
      </c>
      <c r="Q7416" s="235">
        <v>374.17599999999999</v>
      </c>
      <c r="R7416" s="235">
        <v>0</v>
      </c>
      <c r="S7416" s="235">
        <v>0</v>
      </c>
      <c r="T7416" s="235">
        <v>0</v>
      </c>
      <c r="U7416" s="235">
        <v>0</v>
      </c>
      <c r="V7416" s="235">
        <v>0</v>
      </c>
      <c r="W7416" s="235">
        <v>0</v>
      </c>
      <c r="Y7416" s="236" t="str">
        <f t="shared" si="115"/>
        <v>Singapore</v>
      </c>
    </row>
    <row r="7417" spans="1:25">
      <c r="A7417" s="399"/>
      <c r="B7417" s="234" t="s">
        <v>37</v>
      </c>
      <c r="C7417" s="232" t="s">
        <v>13</v>
      </c>
      <c r="D7417" s="237">
        <v>0</v>
      </c>
      <c r="E7417" s="237">
        <v>13.041</v>
      </c>
      <c r="F7417" s="237">
        <v>-1984.0930000000001</v>
      </c>
      <c r="G7417" s="237">
        <v>0</v>
      </c>
      <c r="H7417" s="237"/>
      <c r="I7417" s="237">
        <v>0</v>
      </c>
      <c r="J7417" s="237">
        <v>0</v>
      </c>
      <c r="K7417" s="416">
        <v>0</v>
      </c>
      <c r="L7417" s="416">
        <v>0</v>
      </c>
      <c r="M7417" s="416">
        <v>0</v>
      </c>
      <c r="N7417" s="416">
        <v>0</v>
      </c>
      <c r="O7417" s="237">
        <v>0</v>
      </c>
      <c r="P7417" s="237">
        <v>0</v>
      </c>
      <c r="Q7417" s="237">
        <v>99.67</v>
      </c>
      <c r="R7417" s="237">
        <v>0</v>
      </c>
      <c r="S7417" s="237">
        <v>0</v>
      </c>
      <c r="T7417" s="237">
        <v>0</v>
      </c>
      <c r="U7417" s="237">
        <v>0</v>
      </c>
      <c r="V7417" s="237">
        <v>0</v>
      </c>
      <c r="W7417" s="237">
        <v>0</v>
      </c>
      <c r="Y7417" s="236" t="str">
        <f t="shared" si="115"/>
        <v>Singapore</v>
      </c>
    </row>
    <row r="7418" spans="1:25">
      <c r="A7418" s="399"/>
      <c r="B7418" s="234" t="s">
        <v>36</v>
      </c>
      <c r="C7418" s="232" t="s">
        <v>13</v>
      </c>
      <c r="D7418" s="235">
        <v>0</v>
      </c>
      <c r="E7418" s="235">
        <v>6.6879999999999997</v>
      </c>
      <c r="F7418" s="235">
        <v>-29.617000000000001</v>
      </c>
      <c r="G7418" s="235">
        <v>0</v>
      </c>
      <c r="H7418" s="235"/>
      <c r="I7418" s="235">
        <v>0</v>
      </c>
      <c r="J7418" s="235">
        <v>0</v>
      </c>
      <c r="K7418" s="415">
        <v>0</v>
      </c>
      <c r="L7418" s="415">
        <v>0</v>
      </c>
      <c r="M7418" s="415">
        <v>0</v>
      </c>
      <c r="N7418" s="415">
        <v>0</v>
      </c>
      <c r="O7418" s="235">
        <v>0</v>
      </c>
      <c r="P7418" s="235">
        <v>0</v>
      </c>
      <c r="Q7418" s="235">
        <v>0</v>
      </c>
      <c r="R7418" s="235">
        <v>0</v>
      </c>
      <c r="S7418" s="235">
        <v>0</v>
      </c>
      <c r="T7418" s="235">
        <v>0</v>
      </c>
      <c r="U7418" s="235">
        <v>0</v>
      </c>
      <c r="V7418" s="235">
        <v>0</v>
      </c>
      <c r="W7418" s="235">
        <v>0</v>
      </c>
      <c r="Y7418" s="236" t="str">
        <f t="shared" si="115"/>
        <v>Singapore</v>
      </c>
    </row>
    <row r="7419" spans="1:25">
      <c r="A7419" s="399"/>
      <c r="B7419" s="234" t="s">
        <v>35</v>
      </c>
      <c r="C7419" s="232" t="s">
        <v>13</v>
      </c>
      <c r="D7419" s="237">
        <v>0</v>
      </c>
      <c r="E7419" s="237">
        <v>0.76400000000000001</v>
      </c>
      <c r="F7419" s="237">
        <v>-0.76400000000000001</v>
      </c>
      <c r="G7419" s="237">
        <v>0.76400000000000001</v>
      </c>
      <c r="H7419" s="237"/>
      <c r="I7419" s="237">
        <v>0</v>
      </c>
      <c r="J7419" s="237">
        <v>0</v>
      </c>
      <c r="K7419" s="416">
        <v>0</v>
      </c>
      <c r="L7419" s="416">
        <v>0</v>
      </c>
      <c r="M7419" s="416">
        <v>0</v>
      </c>
      <c r="N7419" s="416">
        <v>0</v>
      </c>
      <c r="O7419" s="237">
        <v>0</v>
      </c>
      <c r="P7419" s="237">
        <v>0</v>
      </c>
      <c r="Q7419" s="237">
        <v>186.49100000000001</v>
      </c>
      <c r="R7419" s="237">
        <v>0</v>
      </c>
      <c r="S7419" s="237">
        <v>0</v>
      </c>
      <c r="T7419" s="237">
        <v>0</v>
      </c>
      <c r="U7419" s="237">
        <v>0</v>
      </c>
      <c r="V7419" s="237">
        <v>0</v>
      </c>
      <c r="W7419" s="237">
        <v>0</v>
      </c>
      <c r="Y7419" s="236" t="str">
        <f t="shared" si="115"/>
        <v>Singapore</v>
      </c>
    </row>
    <row r="7420" spans="1:25">
      <c r="A7420" s="399"/>
      <c r="B7420" s="234" t="s">
        <v>34</v>
      </c>
      <c r="C7420" s="232" t="s">
        <v>13</v>
      </c>
      <c r="D7420" s="235">
        <v>0</v>
      </c>
      <c r="E7420" s="235">
        <v>178.65700000000001</v>
      </c>
      <c r="F7420" s="235">
        <v>-693.60799999999995</v>
      </c>
      <c r="G7420" s="235">
        <v>0</v>
      </c>
      <c r="H7420" s="235"/>
      <c r="I7420" s="235">
        <v>0</v>
      </c>
      <c r="J7420" s="235">
        <v>0</v>
      </c>
      <c r="K7420" s="415">
        <v>0</v>
      </c>
      <c r="L7420" s="415">
        <v>0</v>
      </c>
      <c r="M7420" s="415">
        <v>0</v>
      </c>
      <c r="N7420" s="415">
        <v>0</v>
      </c>
      <c r="O7420" s="235">
        <v>0</v>
      </c>
      <c r="P7420" s="235">
        <v>0</v>
      </c>
      <c r="Q7420" s="235">
        <v>48.725000000000001</v>
      </c>
      <c r="R7420" s="235">
        <v>0</v>
      </c>
      <c r="S7420" s="235">
        <v>0</v>
      </c>
      <c r="T7420" s="235">
        <v>0</v>
      </c>
      <c r="U7420" s="235">
        <v>0</v>
      </c>
      <c r="V7420" s="235">
        <v>0</v>
      </c>
      <c r="W7420" s="235">
        <v>2329</v>
      </c>
      <c r="Y7420" s="236" t="str">
        <f t="shared" si="115"/>
        <v>Singapore</v>
      </c>
    </row>
    <row r="7421" spans="1:25" ht="22.5">
      <c r="A7421" s="399"/>
      <c r="B7421" s="234" t="s">
        <v>33</v>
      </c>
      <c r="C7421" s="232" t="s">
        <v>13</v>
      </c>
      <c r="D7421" s="237">
        <v>0</v>
      </c>
      <c r="E7421" s="237">
        <v>0</v>
      </c>
      <c r="F7421" s="237">
        <v>0</v>
      </c>
      <c r="G7421" s="237">
        <v>0</v>
      </c>
      <c r="H7421" s="237"/>
      <c r="I7421" s="237">
        <v>0</v>
      </c>
      <c r="J7421" s="237">
        <v>0</v>
      </c>
      <c r="K7421" s="416">
        <v>0</v>
      </c>
      <c r="L7421" s="416">
        <v>0</v>
      </c>
      <c r="M7421" s="416">
        <v>0</v>
      </c>
      <c r="N7421" s="416">
        <v>0</v>
      </c>
      <c r="O7421" s="237">
        <v>0</v>
      </c>
      <c r="P7421" s="237">
        <v>0</v>
      </c>
      <c r="Q7421" s="237">
        <v>0</v>
      </c>
      <c r="R7421" s="237">
        <v>0</v>
      </c>
      <c r="S7421" s="237">
        <v>0</v>
      </c>
      <c r="T7421" s="237">
        <v>0</v>
      </c>
      <c r="U7421" s="237">
        <v>0</v>
      </c>
      <c r="V7421" s="237">
        <v>0</v>
      </c>
      <c r="W7421" s="237">
        <v>0</v>
      </c>
      <c r="Y7421" s="236" t="str">
        <f t="shared" si="115"/>
        <v>Singapore</v>
      </c>
    </row>
    <row r="7422" spans="1:25">
      <c r="A7422" s="399"/>
      <c r="B7422" s="234" t="s">
        <v>32</v>
      </c>
      <c r="C7422" s="232" t="s">
        <v>13</v>
      </c>
      <c r="D7422" s="235">
        <v>0</v>
      </c>
      <c r="E7422" s="235">
        <v>0</v>
      </c>
      <c r="F7422" s="235">
        <v>0</v>
      </c>
      <c r="G7422" s="235">
        <v>0</v>
      </c>
      <c r="H7422" s="235"/>
      <c r="I7422" s="235">
        <v>0</v>
      </c>
      <c r="J7422" s="235">
        <v>0</v>
      </c>
      <c r="K7422" s="415">
        <v>0</v>
      </c>
      <c r="L7422" s="415">
        <v>0</v>
      </c>
      <c r="M7422" s="415">
        <v>0</v>
      </c>
      <c r="N7422" s="415">
        <v>0</v>
      </c>
      <c r="O7422" s="235">
        <v>0</v>
      </c>
      <c r="P7422" s="235">
        <v>0</v>
      </c>
      <c r="Q7422" s="235">
        <v>0</v>
      </c>
      <c r="R7422" s="235">
        <v>0</v>
      </c>
      <c r="S7422" s="235">
        <v>0</v>
      </c>
      <c r="T7422" s="235">
        <v>0</v>
      </c>
      <c r="U7422" s="235">
        <v>0</v>
      </c>
      <c r="V7422" s="235">
        <v>0</v>
      </c>
      <c r="W7422" s="235">
        <v>0</v>
      </c>
      <c r="Y7422" s="236" t="str">
        <f t="shared" si="115"/>
        <v>Singapore</v>
      </c>
    </row>
    <row r="7423" spans="1:25">
      <c r="A7423" s="399"/>
      <c r="B7423" s="234" t="s">
        <v>31</v>
      </c>
      <c r="C7423" s="232" t="s">
        <v>13</v>
      </c>
      <c r="D7423" s="237">
        <v>0</v>
      </c>
      <c r="E7423" s="237">
        <v>0</v>
      </c>
      <c r="F7423" s="237">
        <v>0</v>
      </c>
      <c r="G7423" s="237">
        <v>0</v>
      </c>
      <c r="H7423" s="237"/>
      <c r="I7423" s="237">
        <v>0</v>
      </c>
      <c r="J7423" s="237">
        <v>0</v>
      </c>
      <c r="K7423" s="416">
        <v>0</v>
      </c>
      <c r="L7423" s="416">
        <v>0</v>
      </c>
      <c r="M7423" s="416">
        <v>0</v>
      </c>
      <c r="N7423" s="416">
        <v>0</v>
      </c>
      <c r="O7423" s="237">
        <v>0</v>
      </c>
      <c r="P7423" s="237">
        <v>0</v>
      </c>
      <c r="Q7423" s="237">
        <v>0</v>
      </c>
      <c r="R7423" s="237">
        <v>0</v>
      </c>
      <c r="S7423" s="237">
        <v>0</v>
      </c>
      <c r="T7423" s="237">
        <v>0</v>
      </c>
      <c r="U7423" s="237">
        <v>0</v>
      </c>
      <c r="V7423" s="237">
        <v>0</v>
      </c>
      <c r="W7423" s="237">
        <v>0</v>
      </c>
      <c r="Y7423" s="236" t="str">
        <f t="shared" si="115"/>
        <v>Singapore</v>
      </c>
    </row>
    <row r="7424" spans="1:25">
      <c r="A7424" s="399"/>
      <c r="B7424" s="234" t="s">
        <v>30</v>
      </c>
      <c r="C7424" s="232" t="s">
        <v>13</v>
      </c>
      <c r="D7424" s="235">
        <v>0</v>
      </c>
      <c r="E7424" s="235">
        <v>0</v>
      </c>
      <c r="F7424" s="235">
        <v>0</v>
      </c>
      <c r="G7424" s="235">
        <v>0</v>
      </c>
      <c r="H7424" s="235"/>
      <c r="I7424" s="235">
        <v>0</v>
      </c>
      <c r="J7424" s="235">
        <v>0</v>
      </c>
      <c r="K7424" s="415">
        <v>0</v>
      </c>
      <c r="L7424" s="415">
        <v>0</v>
      </c>
      <c r="M7424" s="415">
        <v>0</v>
      </c>
      <c r="N7424" s="415">
        <v>0</v>
      </c>
      <c r="O7424" s="235">
        <v>0</v>
      </c>
      <c r="P7424" s="235">
        <v>0</v>
      </c>
      <c r="Q7424" s="235">
        <v>0</v>
      </c>
      <c r="R7424" s="235">
        <v>0</v>
      </c>
      <c r="S7424" s="235">
        <v>0</v>
      </c>
      <c r="T7424" s="235">
        <v>0</v>
      </c>
      <c r="U7424" s="235">
        <v>0</v>
      </c>
      <c r="V7424" s="235">
        <v>0</v>
      </c>
      <c r="W7424" s="235">
        <v>0</v>
      </c>
      <c r="Y7424" s="236" t="str">
        <f t="shared" si="115"/>
        <v>Singapore</v>
      </c>
    </row>
    <row r="7425" spans="1:25">
      <c r="A7425" s="399"/>
      <c r="B7425" s="234" t="s">
        <v>29</v>
      </c>
      <c r="C7425" s="232" t="s">
        <v>13</v>
      </c>
      <c r="D7425" s="237">
        <v>1.3759999999999999</v>
      </c>
      <c r="E7425" s="237">
        <v>0</v>
      </c>
      <c r="F7425" s="237">
        <v>0</v>
      </c>
      <c r="G7425" s="237">
        <v>0</v>
      </c>
      <c r="H7425" s="237"/>
      <c r="I7425" s="237">
        <v>-1.3759999999999999</v>
      </c>
      <c r="J7425" s="237">
        <v>0</v>
      </c>
      <c r="K7425" s="416">
        <v>0</v>
      </c>
      <c r="L7425" s="416">
        <v>0</v>
      </c>
      <c r="M7425" s="416">
        <v>0</v>
      </c>
      <c r="N7425" s="416">
        <v>0</v>
      </c>
      <c r="O7425" s="237">
        <v>0</v>
      </c>
      <c r="P7425" s="237">
        <v>0</v>
      </c>
      <c r="Q7425" s="237">
        <v>0</v>
      </c>
      <c r="R7425" s="237">
        <v>0</v>
      </c>
      <c r="S7425" s="237">
        <v>0</v>
      </c>
      <c r="T7425" s="237">
        <v>0</v>
      </c>
      <c r="U7425" s="237">
        <v>0</v>
      </c>
      <c r="V7425" s="237">
        <v>0</v>
      </c>
      <c r="W7425" s="237">
        <v>16</v>
      </c>
      <c r="Y7425" s="236" t="str">
        <f t="shared" si="115"/>
        <v>Singapore</v>
      </c>
    </row>
    <row r="7426" spans="1:25">
      <c r="A7426" s="399"/>
      <c r="B7426" s="234" t="s">
        <v>28</v>
      </c>
      <c r="C7426" s="232" t="s">
        <v>13</v>
      </c>
      <c r="D7426" s="235">
        <v>0</v>
      </c>
      <c r="E7426" s="235">
        <v>0</v>
      </c>
      <c r="F7426" s="235">
        <v>0</v>
      </c>
      <c r="G7426" s="235">
        <v>0</v>
      </c>
      <c r="H7426" s="235"/>
      <c r="I7426" s="235">
        <v>0</v>
      </c>
      <c r="J7426" s="235">
        <v>0</v>
      </c>
      <c r="K7426" s="415">
        <v>0</v>
      </c>
      <c r="L7426" s="415">
        <v>0</v>
      </c>
      <c r="M7426" s="415">
        <v>0</v>
      </c>
      <c r="N7426" s="415">
        <v>0</v>
      </c>
      <c r="O7426" s="235">
        <v>0</v>
      </c>
      <c r="P7426" s="235">
        <v>0</v>
      </c>
      <c r="Q7426" s="235">
        <v>0</v>
      </c>
      <c r="R7426" s="235">
        <v>0</v>
      </c>
      <c r="S7426" s="235">
        <v>0</v>
      </c>
      <c r="T7426" s="235">
        <v>0</v>
      </c>
      <c r="U7426" s="235">
        <v>0</v>
      </c>
      <c r="V7426" s="235">
        <v>0</v>
      </c>
      <c r="W7426" s="235">
        <v>0</v>
      </c>
      <c r="Y7426" s="236" t="str">
        <f t="shared" si="115"/>
        <v>Singapore</v>
      </c>
    </row>
    <row r="7427" spans="1:25">
      <c r="A7427" s="399"/>
      <c r="B7427" s="234" t="s">
        <v>27</v>
      </c>
      <c r="C7427" s="232" t="s">
        <v>13</v>
      </c>
      <c r="D7427" s="237">
        <v>0</v>
      </c>
      <c r="E7427" s="237">
        <v>0</v>
      </c>
      <c r="F7427" s="237">
        <v>0</v>
      </c>
      <c r="G7427" s="237">
        <v>0</v>
      </c>
      <c r="H7427" s="237"/>
      <c r="I7427" s="237">
        <v>0</v>
      </c>
      <c r="J7427" s="237">
        <v>0</v>
      </c>
      <c r="K7427" s="416">
        <v>0</v>
      </c>
      <c r="L7427" s="416">
        <v>0</v>
      </c>
      <c r="M7427" s="416">
        <v>0</v>
      </c>
      <c r="N7427" s="416">
        <v>0</v>
      </c>
      <c r="O7427" s="237">
        <v>0</v>
      </c>
      <c r="P7427" s="237">
        <v>0</v>
      </c>
      <c r="Q7427" s="237">
        <v>0</v>
      </c>
      <c r="R7427" s="237">
        <v>0</v>
      </c>
      <c r="S7427" s="237">
        <v>0</v>
      </c>
      <c r="T7427" s="237">
        <v>0</v>
      </c>
      <c r="U7427" s="237">
        <v>0</v>
      </c>
      <c r="V7427" s="237">
        <v>0</v>
      </c>
      <c r="W7427" s="237">
        <v>0</v>
      </c>
      <c r="Y7427" s="236" t="str">
        <f t="shared" si="115"/>
        <v>Singapore</v>
      </c>
    </row>
    <row r="7428" spans="1:25">
      <c r="A7428" s="399"/>
      <c r="B7428" s="234" t="s">
        <v>26</v>
      </c>
      <c r="C7428" s="232" t="s">
        <v>13</v>
      </c>
      <c r="D7428" s="235">
        <v>0</v>
      </c>
      <c r="E7428" s="235">
        <v>0</v>
      </c>
      <c r="F7428" s="235">
        <v>0</v>
      </c>
      <c r="G7428" s="235">
        <v>0</v>
      </c>
      <c r="H7428" s="235"/>
      <c r="I7428" s="235">
        <v>0</v>
      </c>
      <c r="J7428" s="235">
        <v>0</v>
      </c>
      <c r="K7428" s="415">
        <v>0</v>
      </c>
      <c r="L7428" s="415">
        <v>0</v>
      </c>
      <c r="M7428" s="415">
        <v>0</v>
      </c>
      <c r="N7428" s="415">
        <v>0</v>
      </c>
      <c r="O7428" s="235">
        <v>0</v>
      </c>
      <c r="P7428" s="235">
        <v>0</v>
      </c>
      <c r="Q7428" s="235">
        <v>0</v>
      </c>
      <c r="R7428" s="235">
        <v>0</v>
      </c>
      <c r="S7428" s="235">
        <v>0</v>
      </c>
      <c r="T7428" s="235">
        <v>0</v>
      </c>
      <c r="U7428" s="235">
        <v>0</v>
      </c>
      <c r="V7428" s="235">
        <v>0</v>
      </c>
      <c r="W7428" s="235">
        <v>0</v>
      </c>
      <c r="Y7428" s="236" t="str">
        <f t="shared" si="115"/>
        <v>Singapore</v>
      </c>
    </row>
    <row r="7429" spans="1:25">
      <c r="A7429" s="399"/>
      <c r="B7429" s="234" t="s">
        <v>25</v>
      </c>
      <c r="C7429" s="232" t="s">
        <v>13</v>
      </c>
      <c r="D7429" s="237">
        <v>0</v>
      </c>
      <c r="E7429" s="237">
        <v>0</v>
      </c>
      <c r="F7429" s="237">
        <v>0</v>
      </c>
      <c r="G7429" s="237">
        <v>0</v>
      </c>
      <c r="H7429" s="237"/>
      <c r="I7429" s="237">
        <v>0</v>
      </c>
      <c r="J7429" s="237">
        <v>0</v>
      </c>
      <c r="K7429" s="416">
        <v>0</v>
      </c>
      <c r="L7429" s="416">
        <v>0</v>
      </c>
      <c r="M7429" s="416">
        <v>0</v>
      </c>
      <c r="N7429" s="416">
        <v>0</v>
      </c>
      <c r="O7429" s="237">
        <v>0</v>
      </c>
      <c r="P7429" s="237">
        <v>0</v>
      </c>
      <c r="Q7429" s="237">
        <v>0</v>
      </c>
      <c r="R7429" s="237">
        <v>0</v>
      </c>
      <c r="S7429" s="237">
        <v>0</v>
      </c>
      <c r="T7429" s="237">
        <v>0</v>
      </c>
      <c r="U7429" s="237">
        <v>0</v>
      </c>
      <c r="V7429" s="237">
        <v>0</v>
      </c>
      <c r="W7429" s="237">
        <v>0</v>
      </c>
      <c r="Y7429" s="236" t="str">
        <f t="shared" ref="Y7429:Y7492" si="116">IF(ISTEXT(A7429),A7429,Y7428)</f>
        <v>Singapore</v>
      </c>
    </row>
    <row r="7430" spans="1:25">
      <c r="A7430" s="399"/>
      <c r="B7430" s="234" t="s">
        <v>0</v>
      </c>
      <c r="C7430" s="232" t="s">
        <v>13</v>
      </c>
      <c r="D7430" s="235">
        <v>0</v>
      </c>
      <c r="E7430" s="235">
        <v>0</v>
      </c>
      <c r="F7430" s="235">
        <v>0</v>
      </c>
      <c r="G7430" s="235">
        <v>0</v>
      </c>
      <c r="H7430" s="235"/>
      <c r="I7430" s="235">
        <v>3883.76</v>
      </c>
      <c r="J7430" s="235">
        <v>241.14400000000001</v>
      </c>
      <c r="K7430" s="415">
        <v>0</v>
      </c>
      <c r="L7430" s="415">
        <v>0</v>
      </c>
      <c r="M7430" s="415">
        <v>0</v>
      </c>
      <c r="N7430" s="415">
        <v>0</v>
      </c>
      <c r="O7430" s="235">
        <v>-165.03399999999999</v>
      </c>
      <c r="P7430" s="235">
        <v>-20.382000000000001</v>
      </c>
      <c r="Q7430" s="235">
        <v>3939.4879999999998</v>
      </c>
      <c r="R7430" s="235">
        <v>0</v>
      </c>
      <c r="S7430" s="235">
        <v>0</v>
      </c>
      <c r="T7430" s="235">
        <v>0</v>
      </c>
      <c r="U7430" s="235">
        <v>0</v>
      </c>
      <c r="V7430" s="235">
        <v>0</v>
      </c>
      <c r="W7430" s="235">
        <v>0</v>
      </c>
      <c r="Y7430" s="236" t="str">
        <f t="shared" si="116"/>
        <v>Singapore</v>
      </c>
    </row>
    <row r="7431" spans="1:25">
      <c r="A7431" s="399"/>
      <c r="B7431" s="234" t="s">
        <v>24</v>
      </c>
      <c r="C7431" s="232" t="s">
        <v>13</v>
      </c>
      <c r="D7431" s="237">
        <v>0</v>
      </c>
      <c r="E7431" s="237">
        <v>0</v>
      </c>
      <c r="F7431" s="237">
        <v>0</v>
      </c>
      <c r="G7431" s="237">
        <v>0</v>
      </c>
      <c r="H7431" s="237"/>
      <c r="I7431" s="237">
        <v>0</v>
      </c>
      <c r="J7431" s="237">
        <v>0</v>
      </c>
      <c r="K7431" s="416">
        <v>0</v>
      </c>
      <c r="L7431" s="416">
        <v>0</v>
      </c>
      <c r="M7431" s="416">
        <v>0</v>
      </c>
      <c r="N7431" s="416">
        <v>0</v>
      </c>
      <c r="O7431" s="237">
        <v>0</v>
      </c>
      <c r="P7431" s="237">
        <v>0</v>
      </c>
      <c r="Q7431" s="237">
        <v>0</v>
      </c>
      <c r="R7431" s="237">
        <v>0</v>
      </c>
      <c r="S7431" s="237">
        <v>0</v>
      </c>
      <c r="T7431" s="237">
        <v>0</v>
      </c>
      <c r="U7431" s="237">
        <v>0</v>
      </c>
      <c r="V7431" s="237">
        <v>0</v>
      </c>
      <c r="W7431" s="237">
        <v>0</v>
      </c>
      <c r="Y7431" s="236" t="str">
        <f t="shared" si="116"/>
        <v>Singapore</v>
      </c>
    </row>
    <row r="7432" spans="1:25">
      <c r="A7432" s="399"/>
      <c r="B7432" s="234" t="s">
        <v>23</v>
      </c>
      <c r="C7432" s="232" t="s">
        <v>13</v>
      </c>
      <c r="D7432" s="235">
        <v>644.13</v>
      </c>
      <c r="E7432" s="235">
        <v>158341.51</v>
      </c>
      <c r="F7432" s="235">
        <v>-84828.364000000001</v>
      </c>
      <c r="G7432" s="235">
        <v>1974.0150000000001</v>
      </c>
      <c r="H7432" s="235"/>
      <c r="I7432" s="235">
        <v>-4224.3900000000003</v>
      </c>
      <c r="J7432" s="235">
        <v>-812.57299999999998</v>
      </c>
      <c r="K7432" s="415">
        <v>0</v>
      </c>
      <c r="L7432" s="415">
        <v>0</v>
      </c>
      <c r="M7432" s="415">
        <v>0</v>
      </c>
      <c r="N7432" s="415">
        <v>0</v>
      </c>
      <c r="O7432" s="235">
        <v>-2123.13</v>
      </c>
      <c r="P7432" s="235">
        <v>-20.382000000000001</v>
      </c>
      <c r="Q7432" s="235">
        <v>19703.864000000001</v>
      </c>
      <c r="R7432" s="235">
        <v>0</v>
      </c>
      <c r="S7432" s="235">
        <v>2249.0630000000001</v>
      </c>
      <c r="T7432" s="235">
        <v>0</v>
      </c>
      <c r="U7432" s="235">
        <v>0</v>
      </c>
      <c r="V7432" s="235">
        <v>0</v>
      </c>
      <c r="W7432" s="235">
        <v>47964</v>
      </c>
      <c r="Y7432" s="236" t="str">
        <f t="shared" si="116"/>
        <v>Singapore</v>
      </c>
    </row>
    <row r="7433" spans="1:25">
      <c r="A7433" s="399"/>
      <c r="B7433" s="234" t="s">
        <v>22</v>
      </c>
      <c r="C7433" s="232" t="s">
        <v>13</v>
      </c>
      <c r="D7433" s="237">
        <v>322.75299999999999</v>
      </c>
      <c r="E7433" s="237">
        <v>26.698</v>
      </c>
      <c r="F7433" s="237">
        <v>0</v>
      </c>
      <c r="G7433" s="237">
        <v>0</v>
      </c>
      <c r="H7433" s="237"/>
      <c r="I7433" s="237">
        <v>-349.45100000000002</v>
      </c>
      <c r="J7433" s="237">
        <v>0</v>
      </c>
      <c r="K7433" s="416">
        <v>0</v>
      </c>
      <c r="L7433" s="416">
        <v>0</v>
      </c>
      <c r="M7433" s="416">
        <v>0</v>
      </c>
      <c r="N7433" s="416">
        <v>0</v>
      </c>
      <c r="O7433" s="237">
        <v>0</v>
      </c>
      <c r="P7433" s="237">
        <v>0</v>
      </c>
      <c r="Q7433" s="237">
        <v>0</v>
      </c>
      <c r="R7433" s="237">
        <v>0</v>
      </c>
      <c r="S7433" s="237">
        <v>0</v>
      </c>
      <c r="T7433" s="237">
        <v>0</v>
      </c>
      <c r="U7433" s="237">
        <v>0</v>
      </c>
      <c r="V7433" s="237">
        <v>0</v>
      </c>
      <c r="W7433" s="237">
        <v>741</v>
      </c>
      <c r="Y7433" s="236" t="str">
        <f t="shared" si="116"/>
        <v>Singapore</v>
      </c>
    </row>
    <row r="7434" spans="1:25">
      <c r="A7434" s="399"/>
      <c r="B7434" s="234" t="s">
        <v>21</v>
      </c>
      <c r="C7434" s="232" t="s">
        <v>13</v>
      </c>
      <c r="D7434" s="235">
        <v>0</v>
      </c>
      <c r="E7434" s="235">
        <v>0</v>
      </c>
      <c r="F7434" s="235">
        <v>0</v>
      </c>
      <c r="G7434" s="235">
        <v>0</v>
      </c>
      <c r="H7434" s="235"/>
      <c r="I7434" s="235">
        <v>0</v>
      </c>
      <c r="J7434" s="235">
        <v>0</v>
      </c>
      <c r="K7434" s="415">
        <v>0</v>
      </c>
      <c r="L7434" s="415">
        <v>0</v>
      </c>
      <c r="M7434" s="415">
        <v>0</v>
      </c>
      <c r="N7434" s="415">
        <v>0</v>
      </c>
      <c r="O7434" s="235">
        <v>0</v>
      </c>
      <c r="P7434" s="235">
        <v>0</v>
      </c>
      <c r="Q7434" s="235">
        <v>0</v>
      </c>
      <c r="R7434" s="235">
        <v>0</v>
      </c>
      <c r="S7434" s="235">
        <v>0</v>
      </c>
      <c r="T7434" s="235">
        <v>0</v>
      </c>
      <c r="U7434" s="235">
        <v>0</v>
      </c>
      <c r="V7434" s="235">
        <v>0</v>
      </c>
      <c r="W7434" s="235">
        <v>0</v>
      </c>
      <c r="Y7434" s="236" t="str">
        <f t="shared" si="116"/>
        <v>Singapore</v>
      </c>
    </row>
    <row r="7435" spans="1:25">
      <c r="A7435" s="399"/>
      <c r="B7435" s="234" t="s">
        <v>20</v>
      </c>
      <c r="C7435" s="232" t="s">
        <v>13</v>
      </c>
      <c r="D7435" s="237">
        <v>0</v>
      </c>
      <c r="E7435" s="237">
        <v>0</v>
      </c>
      <c r="F7435" s="237">
        <v>0</v>
      </c>
      <c r="G7435" s="237">
        <v>0</v>
      </c>
      <c r="H7435" s="237"/>
      <c r="I7435" s="237">
        <v>0</v>
      </c>
      <c r="J7435" s="237">
        <v>0</v>
      </c>
      <c r="K7435" s="416">
        <v>0</v>
      </c>
      <c r="L7435" s="416">
        <v>0</v>
      </c>
      <c r="M7435" s="416">
        <v>0</v>
      </c>
      <c r="N7435" s="416">
        <v>0</v>
      </c>
      <c r="O7435" s="237">
        <v>0</v>
      </c>
      <c r="P7435" s="237">
        <v>0</v>
      </c>
      <c r="Q7435" s="237">
        <v>0</v>
      </c>
      <c r="R7435" s="237">
        <v>0</v>
      </c>
      <c r="S7435" s="237">
        <v>0</v>
      </c>
      <c r="T7435" s="237">
        <v>0</v>
      </c>
      <c r="U7435" s="237">
        <v>0</v>
      </c>
      <c r="V7435" s="237">
        <v>0</v>
      </c>
      <c r="W7435" s="237">
        <v>0</v>
      </c>
      <c r="Y7435" s="236" t="str">
        <f t="shared" si="116"/>
        <v>Singapore</v>
      </c>
    </row>
    <row r="7436" spans="1:25">
      <c r="A7436" s="399"/>
      <c r="B7436" s="234" t="s">
        <v>19</v>
      </c>
      <c r="C7436" s="232" t="s">
        <v>13</v>
      </c>
      <c r="D7436" s="235">
        <v>0</v>
      </c>
      <c r="E7436" s="235">
        <v>0</v>
      </c>
      <c r="F7436" s="235">
        <v>0</v>
      </c>
      <c r="G7436" s="235">
        <v>0</v>
      </c>
      <c r="H7436" s="235"/>
      <c r="I7436" s="235">
        <v>0</v>
      </c>
      <c r="J7436" s="235">
        <v>0</v>
      </c>
      <c r="K7436" s="415">
        <v>0</v>
      </c>
      <c r="L7436" s="415">
        <v>0</v>
      </c>
      <c r="M7436" s="415">
        <v>0</v>
      </c>
      <c r="N7436" s="415">
        <v>0</v>
      </c>
      <c r="O7436" s="235">
        <v>0</v>
      </c>
      <c r="P7436" s="235">
        <v>0</v>
      </c>
      <c r="Q7436" s="235">
        <v>0</v>
      </c>
      <c r="R7436" s="235">
        <v>0</v>
      </c>
      <c r="S7436" s="235">
        <v>0</v>
      </c>
      <c r="T7436" s="235">
        <v>0</v>
      </c>
      <c r="U7436" s="235">
        <v>0</v>
      </c>
      <c r="V7436" s="235">
        <v>0</v>
      </c>
      <c r="W7436" s="235">
        <v>0</v>
      </c>
      <c r="Y7436" s="236" t="str">
        <f t="shared" si="116"/>
        <v>Singapore</v>
      </c>
    </row>
    <row r="7437" spans="1:25">
      <c r="A7437" s="399"/>
      <c r="B7437" s="234" t="s">
        <v>18</v>
      </c>
      <c r="C7437" s="232" t="s">
        <v>13</v>
      </c>
      <c r="D7437" s="237">
        <v>0</v>
      </c>
      <c r="E7437" s="237">
        <v>13790.541999999999</v>
      </c>
      <c r="F7437" s="237">
        <v>-23631.603999999999</v>
      </c>
      <c r="G7437" s="237">
        <v>0</v>
      </c>
      <c r="H7437" s="237"/>
      <c r="I7437" s="237">
        <v>0</v>
      </c>
      <c r="J7437" s="237">
        <v>0</v>
      </c>
      <c r="K7437" s="416">
        <v>0</v>
      </c>
      <c r="L7437" s="416">
        <v>0</v>
      </c>
      <c r="M7437" s="416">
        <v>0</v>
      </c>
      <c r="N7437" s="416">
        <v>0</v>
      </c>
      <c r="O7437" s="237">
        <v>0</v>
      </c>
      <c r="P7437" s="237">
        <v>0</v>
      </c>
      <c r="Q7437" s="237">
        <v>921.29600000000005</v>
      </c>
      <c r="R7437" s="237">
        <v>0</v>
      </c>
      <c r="S7437" s="237">
        <v>0</v>
      </c>
      <c r="T7437" s="237">
        <v>0</v>
      </c>
      <c r="U7437" s="237">
        <v>0</v>
      </c>
      <c r="V7437" s="237">
        <v>0</v>
      </c>
      <c r="W7437" s="237">
        <v>0</v>
      </c>
      <c r="Y7437" s="236" t="str">
        <f t="shared" si="116"/>
        <v>Singapore</v>
      </c>
    </row>
    <row r="7438" spans="1:25">
      <c r="A7438" s="399"/>
      <c r="B7438" s="234" t="s">
        <v>17</v>
      </c>
      <c r="C7438" s="232" t="s">
        <v>13</v>
      </c>
      <c r="D7438" s="235">
        <v>0</v>
      </c>
      <c r="E7438" s="235">
        <v>1614.923</v>
      </c>
      <c r="F7438" s="235">
        <v>-5072.7330000000002</v>
      </c>
      <c r="G7438" s="235">
        <v>0</v>
      </c>
      <c r="H7438" s="235"/>
      <c r="I7438" s="235">
        <v>0</v>
      </c>
      <c r="J7438" s="235">
        <v>0</v>
      </c>
      <c r="K7438" s="415">
        <v>0</v>
      </c>
      <c r="L7438" s="415">
        <v>0</v>
      </c>
      <c r="M7438" s="415">
        <v>0</v>
      </c>
      <c r="N7438" s="415">
        <v>0</v>
      </c>
      <c r="O7438" s="235">
        <v>0</v>
      </c>
      <c r="P7438" s="235">
        <v>0</v>
      </c>
      <c r="Q7438" s="235">
        <v>0</v>
      </c>
      <c r="R7438" s="235">
        <v>0</v>
      </c>
      <c r="S7438" s="235">
        <v>0</v>
      </c>
      <c r="T7438" s="235">
        <v>0</v>
      </c>
      <c r="U7438" s="235">
        <v>0</v>
      </c>
      <c r="V7438" s="235">
        <v>0</v>
      </c>
      <c r="W7438" s="235">
        <v>0</v>
      </c>
      <c r="Y7438" s="236" t="str">
        <f t="shared" si="116"/>
        <v>Singapore</v>
      </c>
    </row>
    <row r="7439" spans="1:25">
      <c r="A7439" s="399"/>
      <c r="B7439" s="234" t="s">
        <v>16</v>
      </c>
      <c r="C7439" s="232" t="s">
        <v>13</v>
      </c>
      <c r="D7439" s="237">
        <v>0</v>
      </c>
      <c r="E7439" s="237">
        <v>14698.089</v>
      </c>
      <c r="F7439" s="237">
        <v>-22059.544000000002</v>
      </c>
      <c r="G7439" s="237">
        <v>0</v>
      </c>
      <c r="H7439" s="237"/>
      <c r="I7439" s="237">
        <v>-25.855</v>
      </c>
      <c r="J7439" s="237">
        <v>0</v>
      </c>
      <c r="K7439" s="416">
        <v>0</v>
      </c>
      <c r="L7439" s="416">
        <v>0</v>
      </c>
      <c r="M7439" s="416">
        <v>0</v>
      </c>
      <c r="N7439" s="416">
        <v>0</v>
      </c>
      <c r="O7439" s="237">
        <v>0</v>
      </c>
      <c r="P7439" s="237">
        <v>0</v>
      </c>
      <c r="Q7439" s="237">
        <v>2000.1479999999999</v>
      </c>
      <c r="R7439" s="237">
        <v>0</v>
      </c>
      <c r="S7439" s="237">
        <v>0</v>
      </c>
      <c r="T7439" s="237">
        <v>0</v>
      </c>
      <c r="U7439" s="237">
        <v>0</v>
      </c>
      <c r="V7439" s="237">
        <v>0</v>
      </c>
      <c r="W7439" s="237">
        <v>0</v>
      </c>
      <c r="Y7439" s="236" t="str">
        <f t="shared" si="116"/>
        <v>Singapore</v>
      </c>
    </row>
    <row r="7440" spans="1:25">
      <c r="A7440" s="399"/>
      <c r="B7440" s="234" t="s">
        <v>15</v>
      </c>
      <c r="C7440" s="232" t="s">
        <v>13</v>
      </c>
      <c r="D7440" s="235">
        <v>0</v>
      </c>
      <c r="E7440" s="235">
        <v>26.698</v>
      </c>
      <c r="F7440" s="235">
        <v>0</v>
      </c>
      <c r="G7440" s="235">
        <v>0</v>
      </c>
      <c r="H7440" s="235"/>
      <c r="I7440" s="235">
        <v>-26.698</v>
      </c>
      <c r="J7440" s="235">
        <v>0</v>
      </c>
      <c r="K7440" s="415">
        <v>0</v>
      </c>
      <c r="L7440" s="415">
        <v>0</v>
      </c>
      <c r="M7440" s="415">
        <v>0</v>
      </c>
      <c r="N7440" s="415">
        <v>0</v>
      </c>
      <c r="O7440" s="235">
        <v>0</v>
      </c>
      <c r="P7440" s="235">
        <v>0</v>
      </c>
      <c r="Q7440" s="235">
        <v>0</v>
      </c>
      <c r="R7440" s="235">
        <v>0</v>
      </c>
      <c r="S7440" s="235">
        <v>0</v>
      </c>
      <c r="T7440" s="235">
        <v>0</v>
      </c>
      <c r="U7440" s="235">
        <v>0</v>
      </c>
      <c r="V7440" s="235">
        <v>0</v>
      </c>
      <c r="W7440" s="235">
        <v>93</v>
      </c>
      <c r="Y7440" s="236" t="str">
        <f t="shared" si="116"/>
        <v>Singapore</v>
      </c>
    </row>
    <row r="7441" spans="1:25">
      <c r="A7441" s="400"/>
      <c r="B7441" s="234" t="s">
        <v>14</v>
      </c>
      <c r="C7441" s="232" t="s">
        <v>13</v>
      </c>
      <c r="D7441" s="237">
        <v>0</v>
      </c>
      <c r="E7441" s="237">
        <v>0</v>
      </c>
      <c r="F7441" s="237">
        <v>0</v>
      </c>
      <c r="G7441" s="237">
        <v>0</v>
      </c>
      <c r="H7441" s="237"/>
      <c r="I7441" s="237">
        <v>0</v>
      </c>
      <c r="J7441" s="237">
        <v>0</v>
      </c>
      <c r="K7441" s="416">
        <v>0</v>
      </c>
      <c r="L7441" s="416">
        <v>0</v>
      </c>
      <c r="M7441" s="416">
        <v>0</v>
      </c>
      <c r="N7441" s="416">
        <v>0</v>
      </c>
      <c r="O7441" s="237">
        <v>0</v>
      </c>
      <c r="P7441" s="237">
        <v>0</v>
      </c>
      <c r="Q7441" s="237">
        <v>0</v>
      </c>
      <c r="R7441" s="237">
        <v>0</v>
      </c>
      <c r="S7441" s="237">
        <v>0</v>
      </c>
      <c r="T7441" s="237">
        <v>0</v>
      </c>
      <c r="U7441" s="237">
        <v>0</v>
      </c>
      <c r="V7441" s="237">
        <v>0</v>
      </c>
      <c r="W7441" s="237">
        <v>0</v>
      </c>
      <c r="Y7441" s="236" t="str">
        <f t="shared" si="116"/>
        <v>Singapore</v>
      </c>
    </row>
    <row r="7442" spans="1:25">
      <c r="A7442" s="398" t="s">
        <v>517</v>
      </c>
      <c r="B7442" s="234" t="s">
        <v>78</v>
      </c>
      <c r="C7442" s="232" t="s">
        <v>13</v>
      </c>
      <c r="D7442" s="237" t="s">
        <v>12</v>
      </c>
      <c r="E7442" s="237" t="s">
        <v>12</v>
      </c>
      <c r="F7442" s="237" t="s">
        <v>12</v>
      </c>
      <c r="G7442" s="237" t="s">
        <v>12</v>
      </c>
      <c r="H7442" s="237"/>
      <c r="I7442" s="237" t="s">
        <v>12</v>
      </c>
      <c r="J7442" s="237" t="s">
        <v>12</v>
      </c>
      <c r="K7442" s="415" t="s">
        <v>12</v>
      </c>
      <c r="L7442" s="415" t="s">
        <v>12</v>
      </c>
      <c r="M7442" s="415" t="s">
        <v>12</v>
      </c>
      <c r="N7442" s="415" t="s">
        <v>12</v>
      </c>
      <c r="O7442" s="237" t="s">
        <v>12</v>
      </c>
      <c r="P7442" s="237" t="s">
        <v>12</v>
      </c>
      <c r="Q7442" s="237" t="s">
        <v>12</v>
      </c>
      <c r="R7442" s="237" t="s">
        <v>12</v>
      </c>
      <c r="S7442" s="237" t="s">
        <v>12</v>
      </c>
      <c r="T7442" s="237" t="s">
        <v>12</v>
      </c>
      <c r="U7442" s="237" t="s">
        <v>12</v>
      </c>
      <c r="V7442" s="237" t="s">
        <v>12</v>
      </c>
      <c r="W7442" s="237" t="s">
        <v>12</v>
      </c>
      <c r="Y7442" s="236" t="str">
        <f t="shared" si="116"/>
        <v>Slovak Republic</v>
      </c>
    </row>
    <row r="7443" spans="1:25">
      <c r="A7443" s="399"/>
      <c r="B7443" s="234" t="s">
        <v>77</v>
      </c>
      <c r="C7443" s="232" t="s">
        <v>13</v>
      </c>
      <c r="D7443" s="235" t="s">
        <v>12</v>
      </c>
      <c r="E7443" s="235" t="s">
        <v>12</v>
      </c>
      <c r="F7443" s="235" t="s">
        <v>12</v>
      </c>
      <c r="G7443" s="235" t="s">
        <v>12</v>
      </c>
      <c r="H7443" s="235"/>
      <c r="I7443" s="235" t="s">
        <v>12</v>
      </c>
      <c r="J7443" s="235" t="s">
        <v>12</v>
      </c>
      <c r="K7443" s="416" t="s">
        <v>12</v>
      </c>
      <c r="L7443" s="416" t="s">
        <v>12</v>
      </c>
      <c r="M7443" s="416" t="s">
        <v>12</v>
      </c>
      <c r="N7443" s="416" t="s">
        <v>12</v>
      </c>
      <c r="O7443" s="235" t="s">
        <v>12</v>
      </c>
      <c r="P7443" s="235" t="s">
        <v>12</v>
      </c>
      <c r="Q7443" s="235" t="s">
        <v>12</v>
      </c>
      <c r="R7443" s="235" t="s">
        <v>12</v>
      </c>
      <c r="S7443" s="235" t="s">
        <v>12</v>
      </c>
      <c r="T7443" s="235" t="s">
        <v>12</v>
      </c>
      <c r="U7443" s="235" t="s">
        <v>12</v>
      </c>
      <c r="V7443" s="235" t="s">
        <v>12</v>
      </c>
      <c r="W7443" s="235" t="s">
        <v>12</v>
      </c>
      <c r="Y7443" s="236" t="str">
        <f t="shared" si="116"/>
        <v>Slovak Republic</v>
      </c>
    </row>
    <row r="7444" spans="1:25">
      <c r="A7444" s="399"/>
      <c r="B7444" s="234" t="s">
        <v>76</v>
      </c>
      <c r="C7444" s="232" t="s">
        <v>13</v>
      </c>
      <c r="D7444" s="237">
        <v>0</v>
      </c>
      <c r="E7444" s="237">
        <v>124.057</v>
      </c>
      <c r="F7444" s="237">
        <v>0</v>
      </c>
      <c r="G7444" s="237">
        <v>-5.2549999999999999</v>
      </c>
      <c r="H7444" s="237"/>
      <c r="I7444" s="237">
        <v>0</v>
      </c>
      <c r="J7444" s="237">
        <v>0</v>
      </c>
      <c r="K7444" s="415">
        <v>-58.732999999999997</v>
      </c>
      <c r="L7444" s="415">
        <v>0</v>
      </c>
      <c r="M7444" s="415">
        <v>0</v>
      </c>
      <c r="N7444" s="415">
        <v>0</v>
      </c>
      <c r="O7444" s="237">
        <v>0</v>
      </c>
      <c r="P7444" s="237">
        <v>0</v>
      </c>
      <c r="Q7444" s="237">
        <v>56.805</v>
      </c>
      <c r="R7444" s="237">
        <v>30.035</v>
      </c>
      <c r="S7444" s="237">
        <v>0</v>
      </c>
      <c r="T7444" s="237">
        <v>0</v>
      </c>
      <c r="U7444" s="237">
        <v>6.5289999999999999</v>
      </c>
      <c r="V7444" s="237">
        <v>0</v>
      </c>
      <c r="W7444" s="237">
        <v>95</v>
      </c>
      <c r="Y7444" s="236" t="str">
        <f t="shared" si="116"/>
        <v>Slovak Republic</v>
      </c>
    </row>
    <row r="7445" spans="1:25">
      <c r="A7445" s="399"/>
      <c r="B7445" s="234" t="s">
        <v>75</v>
      </c>
      <c r="C7445" s="232" t="s">
        <v>13</v>
      </c>
      <c r="D7445" s="235">
        <v>0</v>
      </c>
      <c r="E7445" s="235">
        <v>1826.3969999999999</v>
      </c>
      <c r="F7445" s="235">
        <v>0</v>
      </c>
      <c r="G7445" s="235">
        <v>-0.161</v>
      </c>
      <c r="H7445" s="235"/>
      <c r="I7445" s="235">
        <v>0</v>
      </c>
      <c r="J7445" s="235">
        <v>0</v>
      </c>
      <c r="K7445" s="416">
        <v>0</v>
      </c>
      <c r="L7445" s="416">
        <v>0</v>
      </c>
      <c r="M7445" s="416">
        <v>0</v>
      </c>
      <c r="N7445" s="416">
        <v>0</v>
      </c>
      <c r="O7445" s="235">
        <v>0</v>
      </c>
      <c r="P7445" s="235">
        <v>0</v>
      </c>
      <c r="Q7445" s="235">
        <v>22.379000000000001</v>
      </c>
      <c r="R7445" s="235">
        <v>22.379000000000001</v>
      </c>
      <c r="S7445" s="235">
        <v>0</v>
      </c>
      <c r="T7445" s="235">
        <v>0</v>
      </c>
      <c r="U7445" s="235">
        <v>0</v>
      </c>
      <c r="V7445" s="235">
        <v>0</v>
      </c>
      <c r="W7445" s="235">
        <v>0</v>
      </c>
      <c r="Y7445" s="236" t="str">
        <f t="shared" si="116"/>
        <v>Slovak Republic</v>
      </c>
    </row>
    <row r="7446" spans="1:25">
      <c r="A7446" s="399"/>
      <c r="B7446" s="234" t="s">
        <v>74</v>
      </c>
      <c r="C7446" s="232" t="s">
        <v>13</v>
      </c>
      <c r="D7446" s="237">
        <v>0</v>
      </c>
      <c r="E7446" s="237">
        <v>630.67899999999997</v>
      </c>
      <c r="F7446" s="237">
        <v>0</v>
      </c>
      <c r="G7446" s="237">
        <v>-13.444000000000001</v>
      </c>
      <c r="H7446" s="237"/>
      <c r="I7446" s="237">
        <v>0</v>
      </c>
      <c r="J7446" s="237">
        <v>0</v>
      </c>
      <c r="K7446" s="415">
        <v>-228.33600000000001</v>
      </c>
      <c r="L7446" s="415">
        <v>-61.000999999999998</v>
      </c>
      <c r="M7446" s="415">
        <v>0</v>
      </c>
      <c r="N7446" s="415">
        <v>0</v>
      </c>
      <c r="O7446" s="237">
        <v>0</v>
      </c>
      <c r="P7446" s="237">
        <v>-0.59699999999999998</v>
      </c>
      <c r="Q7446" s="237">
        <v>396.57900000000001</v>
      </c>
      <c r="R7446" s="237">
        <v>200.08099999999999</v>
      </c>
      <c r="S7446" s="237">
        <v>0</v>
      </c>
      <c r="T7446" s="237">
        <v>0</v>
      </c>
      <c r="U7446" s="237">
        <v>29.265999999999998</v>
      </c>
      <c r="V7446" s="237">
        <v>0</v>
      </c>
      <c r="W7446" s="237">
        <v>956</v>
      </c>
      <c r="Y7446" s="236" t="str">
        <f t="shared" si="116"/>
        <v>Slovak Republic</v>
      </c>
    </row>
    <row r="7447" spans="1:25">
      <c r="A7447" s="399"/>
      <c r="B7447" s="234" t="s">
        <v>73</v>
      </c>
      <c r="C7447" s="232" t="s">
        <v>13</v>
      </c>
      <c r="D7447" s="235">
        <v>0</v>
      </c>
      <c r="E7447" s="235">
        <v>0</v>
      </c>
      <c r="F7447" s="235">
        <v>0</v>
      </c>
      <c r="G7447" s="235">
        <v>0</v>
      </c>
      <c r="H7447" s="235"/>
      <c r="I7447" s="235">
        <v>0</v>
      </c>
      <c r="J7447" s="235">
        <v>0</v>
      </c>
      <c r="K7447" s="416">
        <v>0</v>
      </c>
      <c r="L7447" s="416">
        <v>0</v>
      </c>
      <c r="M7447" s="416">
        <v>0</v>
      </c>
      <c r="N7447" s="416">
        <v>0</v>
      </c>
      <c r="O7447" s="235">
        <v>0</v>
      </c>
      <c r="P7447" s="235">
        <v>0</v>
      </c>
      <c r="Q7447" s="235">
        <v>0</v>
      </c>
      <c r="R7447" s="235">
        <v>0</v>
      </c>
      <c r="S7447" s="235">
        <v>0</v>
      </c>
      <c r="T7447" s="235">
        <v>0</v>
      </c>
      <c r="U7447" s="235">
        <v>0</v>
      </c>
      <c r="V7447" s="235">
        <v>0</v>
      </c>
      <c r="W7447" s="235">
        <v>0</v>
      </c>
      <c r="Y7447" s="236" t="str">
        <f t="shared" si="116"/>
        <v>Slovak Republic</v>
      </c>
    </row>
    <row r="7448" spans="1:25">
      <c r="A7448" s="399"/>
      <c r="B7448" s="234" t="s">
        <v>72</v>
      </c>
      <c r="C7448" s="232" t="s">
        <v>13</v>
      </c>
      <c r="D7448" s="237">
        <v>584.31600000000003</v>
      </c>
      <c r="E7448" s="237">
        <v>149.476</v>
      </c>
      <c r="F7448" s="237">
        <v>0</v>
      </c>
      <c r="G7448" s="237">
        <v>-6.532</v>
      </c>
      <c r="H7448" s="237"/>
      <c r="I7448" s="237">
        <v>0</v>
      </c>
      <c r="J7448" s="237">
        <v>0</v>
      </c>
      <c r="K7448" s="415">
        <v>-676.07</v>
      </c>
      <c r="L7448" s="415">
        <v>-0.95499999999999996</v>
      </c>
      <c r="M7448" s="415">
        <v>-3.3679999999999999</v>
      </c>
      <c r="N7448" s="415">
        <v>-0.33400000000000002</v>
      </c>
      <c r="O7448" s="237">
        <v>-0.26100000000000001</v>
      </c>
      <c r="P7448" s="237">
        <v>-1.3029999999999999</v>
      </c>
      <c r="Q7448" s="237">
        <v>29.187999999999999</v>
      </c>
      <c r="R7448" s="237">
        <v>1.042</v>
      </c>
      <c r="S7448" s="237">
        <v>0</v>
      </c>
      <c r="T7448" s="237">
        <v>0</v>
      </c>
      <c r="U7448" s="237">
        <v>2.3450000000000002</v>
      </c>
      <c r="V7448" s="237">
        <v>0.26100000000000001</v>
      </c>
      <c r="W7448" s="237">
        <v>2002</v>
      </c>
      <c r="Y7448" s="236" t="str">
        <f t="shared" si="116"/>
        <v>Slovak Republic</v>
      </c>
    </row>
    <row r="7449" spans="1:25">
      <c r="A7449" s="399"/>
      <c r="B7449" s="234" t="s">
        <v>71</v>
      </c>
      <c r="C7449" s="232" t="s">
        <v>13</v>
      </c>
      <c r="D7449" s="235">
        <v>0</v>
      </c>
      <c r="E7449" s="235">
        <v>0</v>
      </c>
      <c r="F7449" s="235">
        <v>0</v>
      </c>
      <c r="G7449" s="235">
        <v>0</v>
      </c>
      <c r="H7449" s="235"/>
      <c r="I7449" s="235">
        <v>0</v>
      </c>
      <c r="J7449" s="235">
        <v>0</v>
      </c>
      <c r="K7449" s="416">
        <v>0</v>
      </c>
      <c r="L7449" s="416">
        <v>0</v>
      </c>
      <c r="M7449" s="416">
        <v>0</v>
      </c>
      <c r="N7449" s="416">
        <v>0</v>
      </c>
      <c r="O7449" s="235">
        <v>0</v>
      </c>
      <c r="P7449" s="235">
        <v>0</v>
      </c>
      <c r="Q7449" s="235">
        <v>0</v>
      </c>
      <c r="R7449" s="235">
        <v>0</v>
      </c>
      <c r="S7449" s="235">
        <v>0</v>
      </c>
      <c r="T7449" s="235">
        <v>0</v>
      </c>
      <c r="U7449" s="235">
        <v>0</v>
      </c>
      <c r="V7449" s="235">
        <v>0</v>
      </c>
      <c r="W7449" s="235">
        <v>0</v>
      </c>
      <c r="Y7449" s="236" t="str">
        <f t="shared" si="116"/>
        <v>Slovak Republic</v>
      </c>
    </row>
    <row r="7450" spans="1:25">
      <c r="A7450" s="399"/>
      <c r="B7450" s="234" t="s">
        <v>70</v>
      </c>
      <c r="C7450" s="232" t="s">
        <v>13</v>
      </c>
      <c r="D7450" s="237">
        <v>0</v>
      </c>
      <c r="E7450" s="237">
        <v>8.0250000000000004</v>
      </c>
      <c r="F7450" s="237">
        <v>0</v>
      </c>
      <c r="G7450" s="237">
        <v>0</v>
      </c>
      <c r="H7450" s="237"/>
      <c r="I7450" s="237">
        <v>0</v>
      </c>
      <c r="J7450" s="237">
        <v>0</v>
      </c>
      <c r="K7450" s="415">
        <v>0</v>
      </c>
      <c r="L7450" s="415">
        <v>0</v>
      </c>
      <c r="M7450" s="415">
        <v>0</v>
      </c>
      <c r="N7450" s="415">
        <v>0</v>
      </c>
      <c r="O7450" s="237">
        <v>0</v>
      </c>
      <c r="P7450" s="237">
        <v>0</v>
      </c>
      <c r="Q7450" s="237">
        <v>8.0250000000000004</v>
      </c>
      <c r="R7450" s="237">
        <v>0</v>
      </c>
      <c r="S7450" s="237">
        <v>0</v>
      </c>
      <c r="T7450" s="237">
        <v>0</v>
      </c>
      <c r="U7450" s="237">
        <v>0</v>
      </c>
      <c r="V7450" s="237">
        <v>0</v>
      </c>
      <c r="W7450" s="237">
        <v>0</v>
      </c>
      <c r="Y7450" s="236" t="str">
        <f t="shared" si="116"/>
        <v>Slovak Republic</v>
      </c>
    </row>
    <row r="7451" spans="1:25">
      <c r="A7451" s="399"/>
      <c r="B7451" s="234" t="s">
        <v>69</v>
      </c>
      <c r="C7451" s="232" t="s">
        <v>13</v>
      </c>
      <c r="D7451" s="235">
        <v>0</v>
      </c>
      <c r="E7451" s="235">
        <v>105.56100000000001</v>
      </c>
      <c r="F7451" s="235">
        <v>-39.533999999999999</v>
      </c>
      <c r="G7451" s="235">
        <v>1.226</v>
      </c>
      <c r="H7451" s="235"/>
      <c r="I7451" s="235">
        <v>0</v>
      </c>
      <c r="J7451" s="235">
        <v>0</v>
      </c>
      <c r="K7451" s="416">
        <v>0</v>
      </c>
      <c r="L7451" s="416">
        <v>0</v>
      </c>
      <c r="M7451" s="416">
        <v>0</v>
      </c>
      <c r="N7451" s="416">
        <v>-0.502</v>
      </c>
      <c r="O7451" s="235">
        <v>0</v>
      </c>
      <c r="P7451" s="235">
        <v>0</v>
      </c>
      <c r="Q7451" s="235">
        <v>129.00200000000001</v>
      </c>
      <c r="R7451" s="235">
        <v>79.703999999999994</v>
      </c>
      <c r="S7451" s="235">
        <v>0</v>
      </c>
      <c r="T7451" s="235">
        <v>2.0259999999999998</v>
      </c>
      <c r="U7451" s="235">
        <v>14.86</v>
      </c>
      <c r="V7451" s="235">
        <v>0</v>
      </c>
      <c r="W7451" s="235">
        <v>0</v>
      </c>
      <c r="Y7451" s="236" t="str">
        <f t="shared" si="116"/>
        <v>Slovak Republic</v>
      </c>
    </row>
    <row r="7452" spans="1:25">
      <c r="A7452" s="399"/>
      <c r="B7452" s="234" t="s">
        <v>68</v>
      </c>
      <c r="C7452" s="232" t="s">
        <v>13</v>
      </c>
      <c r="D7452" s="237">
        <v>0</v>
      </c>
      <c r="E7452" s="237">
        <v>0</v>
      </c>
      <c r="F7452" s="237">
        <v>0</v>
      </c>
      <c r="G7452" s="237">
        <v>0</v>
      </c>
      <c r="H7452" s="237"/>
      <c r="I7452" s="237">
        <v>0</v>
      </c>
      <c r="J7452" s="237">
        <v>0</v>
      </c>
      <c r="K7452" s="415">
        <v>0</v>
      </c>
      <c r="L7452" s="415">
        <v>0</v>
      </c>
      <c r="M7452" s="415">
        <v>0</v>
      </c>
      <c r="N7452" s="415">
        <v>0</v>
      </c>
      <c r="O7452" s="237">
        <v>0</v>
      </c>
      <c r="P7452" s="237">
        <v>0</v>
      </c>
      <c r="Q7452" s="237">
        <v>0</v>
      </c>
      <c r="R7452" s="237">
        <v>0</v>
      </c>
      <c r="S7452" s="237">
        <v>0</v>
      </c>
      <c r="T7452" s="237">
        <v>0</v>
      </c>
      <c r="U7452" s="237">
        <v>0</v>
      </c>
      <c r="V7452" s="237">
        <v>0</v>
      </c>
      <c r="W7452" s="237">
        <v>0</v>
      </c>
      <c r="Y7452" s="236" t="str">
        <f t="shared" si="116"/>
        <v>Slovak Republic</v>
      </c>
    </row>
    <row r="7453" spans="1:25">
      <c r="A7453" s="399"/>
      <c r="B7453" s="234" t="s">
        <v>67</v>
      </c>
      <c r="C7453" s="232" t="s">
        <v>13</v>
      </c>
      <c r="D7453" s="235">
        <v>0</v>
      </c>
      <c r="E7453" s="235">
        <v>0</v>
      </c>
      <c r="F7453" s="235">
        <v>-43.994</v>
      </c>
      <c r="G7453" s="235">
        <v>0</v>
      </c>
      <c r="H7453" s="235"/>
      <c r="I7453" s="235">
        <v>0</v>
      </c>
      <c r="J7453" s="235">
        <v>0</v>
      </c>
      <c r="K7453" s="416">
        <v>0</v>
      </c>
      <c r="L7453" s="416">
        <v>0</v>
      </c>
      <c r="M7453" s="416">
        <v>0</v>
      </c>
      <c r="N7453" s="416">
        <v>0</v>
      </c>
      <c r="O7453" s="235">
        <v>0</v>
      </c>
      <c r="P7453" s="235">
        <v>0</v>
      </c>
      <c r="Q7453" s="235">
        <v>0</v>
      </c>
      <c r="R7453" s="235">
        <v>0</v>
      </c>
      <c r="S7453" s="235">
        <v>0</v>
      </c>
      <c r="T7453" s="235">
        <v>0</v>
      </c>
      <c r="U7453" s="235">
        <v>0</v>
      </c>
      <c r="V7453" s="235">
        <v>0</v>
      </c>
      <c r="W7453" s="235">
        <v>0</v>
      </c>
      <c r="Y7453" s="236" t="str">
        <f t="shared" si="116"/>
        <v>Slovak Republic</v>
      </c>
    </row>
    <row r="7454" spans="1:25">
      <c r="A7454" s="399"/>
      <c r="B7454" s="234" t="s">
        <v>66</v>
      </c>
      <c r="C7454" s="232" t="s">
        <v>13</v>
      </c>
      <c r="D7454" s="237">
        <v>0</v>
      </c>
      <c r="E7454" s="237">
        <v>20.707999999999998</v>
      </c>
      <c r="F7454" s="237">
        <v>0</v>
      </c>
      <c r="G7454" s="237">
        <v>7.1999999999999995E-2</v>
      </c>
      <c r="H7454" s="237"/>
      <c r="I7454" s="237">
        <v>0</v>
      </c>
      <c r="J7454" s="237">
        <v>0</v>
      </c>
      <c r="K7454" s="415">
        <v>-22.404</v>
      </c>
      <c r="L7454" s="415">
        <v>0</v>
      </c>
      <c r="M7454" s="415">
        <v>0</v>
      </c>
      <c r="N7454" s="415">
        <v>0</v>
      </c>
      <c r="O7454" s="237">
        <v>0</v>
      </c>
      <c r="P7454" s="237">
        <v>0</v>
      </c>
      <c r="Q7454" s="237">
        <v>3.2480000000000002</v>
      </c>
      <c r="R7454" s="237">
        <v>0</v>
      </c>
      <c r="S7454" s="237">
        <v>0</v>
      </c>
      <c r="T7454" s="237">
        <v>0</v>
      </c>
      <c r="U7454" s="237">
        <v>0</v>
      </c>
      <c r="V7454" s="237">
        <v>0</v>
      </c>
      <c r="W7454" s="237">
        <v>21</v>
      </c>
      <c r="Y7454" s="236" t="str">
        <f t="shared" si="116"/>
        <v>Slovak Republic</v>
      </c>
    </row>
    <row r="7455" spans="1:25">
      <c r="A7455" s="399"/>
      <c r="B7455" s="234" t="s">
        <v>65</v>
      </c>
      <c r="C7455" s="232" t="s">
        <v>13</v>
      </c>
      <c r="D7455" s="235">
        <v>0</v>
      </c>
      <c r="E7455" s="235">
        <v>0</v>
      </c>
      <c r="F7455" s="235">
        <v>0</v>
      </c>
      <c r="G7455" s="235">
        <v>0</v>
      </c>
      <c r="H7455" s="235"/>
      <c r="I7455" s="235">
        <v>0</v>
      </c>
      <c r="J7455" s="235">
        <v>0</v>
      </c>
      <c r="K7455" s="416">
        <v>0</v>
      </c>
      <c r="L7455" s="416">
        <v>0</v>
      </c>
      <c r="M7455" s="416">
        <v>0</v>
      </c>
      <c r="N7455" s="416">
        <v>0</v>
      </c>
      <c r="O7455" s="235">
        <v>0</v>
      </c>
      <c r="P7455" s="235">
        <v>0</v>
      </c>
      <c r="Q7455" s="235">
        <v>0</v>
      </c>
      <c r="R7455" s="235">
        <v>0</v>
      </c>
      <c r="S7455" s="235">
        <v>0</v>
      </c>
      <c r="T7455" s="235">
        <v>0</v>
      </c>
      <c r="U7455" s="235">
        <v>0</v>
      </c>
      <c r="V7455" s="235">
        <v>0</v>
      </c>
      <c r="W7455" s="235">
        <v>0</v>
      </c>
      <c r="Y7455" s="236" t="str">
        <f t="shared" si="116"/>
        <v>Slovak Republic</v>
      </c>
    </row>
    <row r="7456" spans="1:25">
      <c r="A7456" s="399"/>
      <c r="B7456" s="234" t="s">
        <v>64</v>
      </c>
      <c r="C7456" s="232" t="s">
        <v>13</v>
      </c>
      <c r="D7456" s="237">
        <v>0</v>
      </c>
      <c r="E7456" s="237">
        <v>0</v>
      </c>
      <c r="F7456" s="237">
        <v>0</v>
      </c>
      <c r="G7456" s="237">
        <v>0</v>
      </c>
      <c r="H7456" s="237"/>
      <c r="I7456" s="237">
        <v>0</v>
      </c>
      <c r="J7456" s="237">
        <v>0</v>
      </c>
      <c r="K7456" s="415">
        <v>0</v>
      </c>
      <c r="L7456" s="415">
        <v>-19.062000000000001</v>
      </c>
      <c r="M7456" s="415">
        <v>0</v>
      </c>
      <c r="N7456" s="415">
        <v>0</v>
      </c>
      <c r="O7456" s="237">
        <v>-85.423000000000002</v>
      </c>
      <c r="P7456" s="237">
        <v>-2.1920000000000002</v>
      </c>
      <c r="Q7456" s="237">
        <v>166.13900000000001</v>
      </c>
      <c r="R7456" s="237">
        <v>166.13900000000001</v>
      </c>
      <c r="S7456" s="237">
        <v>0</v>
      </c>
      <c r="T7456" s="237">
        <v>0</v>
      </c>
      <c r="U7456" s="237">
        <v>0</v>
      </c>
      <c r="V7456" s="237">
        <v>0</v>
      </c>
      <c r="W7456" s="237">
        <v>144</v>
      </c>
      <c r="Y7456" s="236" t="str">
        <f t="shared" si="116"/>
        <v>Slovak Republic</v>
      </c>
    </row>
    <row r="7457" spans="1:25">
      <c r="A7457" s="399"/>
      <c r="B7457" s="234" t="s">
        <v>63</v>
      </c>
      <c r="C7457" s="232" t="s">
        <v>13</v>
      </c>
      <c r="D7457" s="235">
        <v>0</v>
      </c>
      <c r="E7457" s="235">
        <v>0</v>
      </c>
      <c r="F7457" s="235">
        <v>0</v>
      </c>
      <c r="G7457" s="235">
        <v>0</v>
      </c>
      <c r="H7457" s="235"/>
      <c r="I7457" s="235">
        <v>0</v>
      </c>
      <c r="J7457" s="235">
        <v>0</v>
      </c>
      <c r="K7457" s="416">
        <v>0</v>
      </c>
      <c r="L7457" s="416">
        <v>-40.524000000000001</v>
      </c>
      <c r="M7457" s="416">
        <v>0</v>
      </c>
      <c r="N7457" s="416">
        <v>-0.23899999999999999</v>
      </c>
      <c r="O7457" s="235">
        <v>-277.41399999999999</v>
      </c>
      <c r="P7457" s="235">
        <v>-2.125</v>
      </c>
      <c r="Q7457" s="235">
        <v>182.51499999999999</v>
      </c>
      <c r="R7457" s="235">
        <v>182.51499999999999</v>
      </c>
      <c r="S7457" s="235">
        <v>0</v>
      </c>
      <c r="T7457" s="235">
        <v>0</v>
      </c>
      <c r="U7457" s="235">
        <v>0</v>
      </c>
      <c r="V7457" s="235">
        <v>0</v>
      </c>
      <c r="W7457" s="235">
        <v>275</v>
      </c>
      <c r="Y7457" s="236" t="str">
        <f t="shared" si="116"/>
        <v>Slovak Republic</v>
      </c>
    </row>
    <row r="7458" spans="1:25" ht="22.5">
      <c r="A7458" s="399"/>
      <c r="B7458" s="234" t="s">
        <v>62</v>
      </c>
      <c r="C7458" s="232" t="s">
        <v>13</v>
      </c>
      <c r="D7458" s="237">
        <v>0</v>
      </c>
      <c r="E7458" s="237">
        <v>0</v>
      </c>
      <c r="F7458" s="237">
        <v>0</v>
      </c>
      <c r="G7458" s="237">
        <v>0</v>
      </c>
      <c r="H7458" s="237"/>
      <c r="I7458" s="237">
        <v>0</v>
      </c>
      <c r="J7458" s="237">
        <v>0</v>
      </c>
      <c r="K7458" s="415">
        <v>0</v>
      </c>
      <c r="L7458" s="415">
        <v>0</v>
      </c>
      <c r="M7458" s="415">
        <v>0</v>
      </c>
      <c r="N7458" s="415">
        <v>0</v>
      </c>
      <c r="O7458" s="237">
        <v>0</v>
      </c>
      <c r="P7458" s="237">
        <v>0</v>
      </c>
      <c r="Q7458" s="237">
        <v>0</v>
      </c>
      <c r="R7458" s="237">
        <v>0</v>
      </c>
      <c r="S7458" s="237">
        <v>0</v>
      </c>
      <c r="T7458" s="237">
        <v>0</v>
      </c>
      <c r="U7458" s="237">
        <v>0</v>
      </c>
      <c r="V7458" s="237">
        <v>0</v>
      </c>
      <c r="W7458" s="237">
        <v>0</v>
      </c>
      <c r="Y7458" s="236" t="str">
        <f t="shared" si="116"/>
        <v>Slovak Republic</v>
      </c>
    </row>
    <row r="7459" spans="1:25">
      <c r="A7459" s="399"/>
      <c r="B7459" s="234" t="s">
        <v>61</v>
      </c>
      <c r="C7459" s="232" t="s">
        <v>13</v>
      </c>
      <c r="D7459" s="235">
        <v>123.34</v>
      </c>
      <c r="E7459" s="235">
        <v>5.9939999999999998</v>
      </c>
      <c r="F7459" s="235">
        <v>-17.408999999999999</v>
      </c>
      <c r="G7459" s="235">
        <v>0</v>
      </c>
      <c r="H7459" s="235"/>
      <c r="I7459" s="235">
        <v>0</v>
      </c>
      <c r="J7459" s="235">
        <v>0</v>
      </c>
      <c r="K7459" s="416">
        <v>0</v>
      </c>
      <c r="L7459" s="416">
        <v>-3.1040000000000001</v>
      </c>
      <c r="M7459" s="416">
        <v>0</v>
      </c>
      <c r="N7459" s="416">
        <v>-2.6749999999999998</v>
      </c>
      <c r="O7459" s="235">
        <v>0</v>
      </c>
      <c r="P7459" s="235">
        <v>-0.71599999999999997</v>
      </c>
      <c r="Q7459" s="235">
        <v>108.15300000000001</v>
      </c>
      <c r="R7459" s="235">
        <v>0</v>
      </c>
      <c r="S7459" s="235">
        <v>6.2089999999999996</v>
      </c>
      <c r="T7459" s="235">
        <v>0</v>
      </c>
      <c r="U7459" s="235">
        <v>101.633</v>
      </c>
      <c r="V7459" s="235">
        <v>0</v>
      </c>
      <c r="W7459" s="235">
        <v>13</v>
      </c>
      <c r="Y7459" s="236" t="str">
        <f t="shared" si="116"/>
        <v>Slovak Republic</v>
      </c>
    </row>
    <row r="7460" spans="1:25">
      <c r="A7460" s="399"/>
      <c r="B7460" s="234" t="s">
        <v>60</v>
      </c>
      <c r="C7460" s="232" t="s">
        <v>13</v>
      </c>
      <c r="D7460" s="237">
        <v>15.474</v>
      </c>
      <c r="E7460" s="237">
        <v>0</v>
      </c>
      <c r="F7460" s="237">
        <v>0</v>
      </c>
      <c r="G7460" s="237">
        <v>0</v>
      </c>
      <c r="H7460" s="237"/>
      <c r="I7460" s="237">
        <v>0</v>
      </c>
      <c r="J7460" s="237">
        <v>0</v>
      </c>
      <c r="K7460" s="415">
        <v>0</v>
      </c>
      <c r="L7460" s="415">
        <v>-10.984999999999999</v>
      </c>
      <c r="M7460" s="415">
        <v>0</v>
      </c>
      <c r="N7460" s="415">
        <v>-1.0509999999999999</v>
      </c>
      <c r="O7460" s="237">
        <v>0</v>
      </c>
      <c r="P7460" s="237">
        <v>0</v>
      </c>
      <c r="Q7460" s="237">
        <v>3.5579999999999998</v>
      </c>
      <c r="R7460" s="237">
        <v>0</v>
      </c>
      <c r="S7460" s="237">
        <v>0</v>
      </c>
      <c r="T7460" s="237">
        <v>0</v>
      </c>
      <c r="U7460" s="237">
        <v>0</v>
      </c>
      <c r="V7460" s="237">
        <v>0</v>
      </c>
      <c r="W7460" s="237">
        <v>21</v>
      </c>
      <c r="Y7460" s="236" t="str">
        <f t="shared" si="116"/>
        <v>Slovak Republic</v>
      </c>
    </row>
    <row r="7461" spans="1:25">
      <c r="A7461" s="399"/>
      <c r="B7461" s="234" t="s">
        <v>59</v>
      </c>
      <c r="C7461" s="232" t="s">
        <v>13</v>
      </c>
      <c r="D7461" s="235">
        <v>10.77</v>
      </c>
      <c r="E7461" s="235">
        <v>0</v>
      </c>
      <c r="F7461" s="235">
        <v>0</v>
      </c>
      <c r="G7461" s="235">
        <v>0</v>
      </c>
      <c r="H7461" s="235"/>
      <c r="I7461" s="235">
        <v>0</v>
      </c>
      <c r="J7461" s="235">
        <v>0</v>
      </c>
      <c r="K7461" s="416">
        <v>0</v>
      </c>
      <c r="L7461" s="416">
        <v>-6.5670000000000002</v>
      </c>
      <c r="M7461" s="416">
        <v>0</v>
      </c>
      <c r="N7461" s="416">
        <v>-2.5310000000000001</v>
      </c>
      <c r="O7461" s="235">
        <v>0</v>
      </c>
      <c r="P7461" s="235">
        <v>0</v>
      </c>
      <c r="Q7461" s="235">
        <v>1.7430000000000001</v>
      </c>
      <c r="R7461" s="235">
        <v>0</v>
      </c>
      <c r="S7461" s="235">
        <v>0</v>
      </c>
      <c r="T7461" s="235">
        <v>0</v>
      </c>
      <c r="U7461" s="235">
        <v>0</v>
      </c>
      <c r="V7461" s="235">
        <v>0</v>
      </c>
      <c r="W7461" s="235">
        <v>11</v>
      </c>
      <c r="Y7461" s="236" t="str">
        <f t="shared" si="116"/>
        <v>Slovak Republic</v>
      </c>
    </row>
    <row r="7462" spans="1:25">
      <c r="A7462" s="399"/>
      <c r="B7462" s="234" t="s">
        <v>58</v>
      </c>
      <c r="C7462" s="232" t="s">
        <v>13</v>
      </c>
      <c r="D7462" s="237">
        <v>52.908999999999999</v>
      </c>
      <c r="E7462" s="237">
        <v>6.1050000000000004</v>
      </c>
      <c r="F7462" s="237">
        <v>-39.682000000000002</v>
      </c>
      <c r="G7462" s="237">
        <v>0</v>
      </c>
      <c r="H7462" s="237"/>
      <c r="I7462" s="237">
        <v>0</v>
      </c>
      <c r="J7462" s="237">
        <v>0</v>
      </c>
      <c r="K7462" s="415">
        <v>0</v>
      </c>
      <c r="L7462" s="415">
        <v>0</v>
      </c>
      <c r="M7462" s="415">
        <v>0</v>
      </c>
      <c r="N7462" s="415">
        <v>0</v>
      </c>
      <c r="O7462" s="237">
        <v>0</v>
      </c>
      <c r="P7462" s="237">
        <v>0</v>
      </c>
      <c r="Q7462" s="237">
        <v>17.806000000000001</v>
      </c>
      <c r="R7462" s="237">
        <v>0</v>
      </c>
      <c r="S7462" s="237">
        <v>0</v>
      </c>
      <c r="T7462" s="237">
        <v>0</v>
      </c>
      <c r="U7462" s="237">
        <v>0</v>
      </c>
      <c r="V7462" s="237">
        <v>0</v>
      </c>
      <c r="W7462" s="237">
        <v>0</v>
      </c>
      <c r="Y7462" s="236" t="str">
        <f t="shared" si="116"/>
        <v>Slovak Republic</v>
      </c>
    </row>
    <row r="7463" spans="1:25">
      <c r="A7463" s="399"/>
      <c r="B7463" s="234" t="s">
        <v>57</v>
      </c>
      <c r="C7463" s="232" t="s">
        <v>13</v>
      </c>
      <c r="D7463" s="235">
        <v>94.798000000000002</v>
      </c>
      <c r="E7463" s="235">
        <v>37.918999999999997</v>
      </c>
      <c r="F7463" s="235">
        <v>-51.462000000000003</v>
      </c>
      <c r="G7463" s="235">
        <v>0</v>
      </c>
      <c r="H7463" s="235"/>
      <c r="I7463" s="235">
        <v>0</v>
      </c>
      <c r="J7463" s="235">
        <v>0</v>
      </c>
      <c r="K7463" s="416">
        <v>0</v>
      </c>
      <c r="L7463" s="416">
        <v>0</v>
      </c>
      <c r="M7463" s="416">
        <v>0</v>
      </c>
      <c r="N7463" s="416">
        <v>0</v>
      </c>
      <c r="O7463" s="235">
        <v>0</v>
      </c>
      <c r="P7463" s="235">
        <v>0</v>
      </c>
      <c r="Q7463" s="235">
        <v>81.254999999999995</v>
      </c>
      <c r="R7463" s="235">
        <v>0</v>
      </c>
      <c r="S7463" s="235">
        <v>0</v>
      </c>
      <c r="T7463" s="235">
        <v>0</v>
      </c>
      <c r="U7463" s="235">
        <v>0</v>
      </c>
      <c r="V7463" s="235">
        <v>0</v>
      </c>
      <c r="W7463" s="235">
        <v>0</v>
      </c>
      <c r="Y7463" s="236" t="str">
        <f t="shared" si="116"/>
        <v>Slovak Republic</v>
      </c>
    </row>
    <row r="7464" spans="1:25">
      <c r="A7464" s="399"/>
      <c r="B7464" s="234" t="s">
        <v>56</v>
      </c>
      <c r="C7464" s="232" t="s">
        <v>13</v>
      </c>
      <c r="D7464" s="237">
        <v>0</v>
      </c>
      <c r="E7464" s="237">
        <v>0</v>
      </c>
      <c r="F7464" s="237">
        <v>0</v>
      </c>
      <c r="G7464" s="237">
        <v>0</v>
      </c>
      <c r="H7464" s="237"/>
      <c r="I7464" s="237">
        <v>0</v>
      </c>
      <c r="J7464" s="237">
        <v>0</v>
      </c>
      <c r="K7464" s="415">
        <v>0</v>
      </c>
      <c r="L7464" s="415">
        <v>0</v>
      </c>
      <c r="M7464" s="415">
        <v>0</v>
      </c>
      <c r="N7464" s="415">
        <v>0</v>
      </c>
      <c r="O7464" s="237">
        <v>0</v>
      </c>
      <c r="P7464" s="237">
        <v>0</v>
      </c>
      <c r="Q7464" s="237">
        <v>0</v>
      </c>
      <c r="R7464" s="237">
        <v>0</v>
      </c>
      <c r="S7464" s="237">
        <v>0</v>
      </c>
      <c r="T7464" s="237">
        <v>0</v>
      </c>
      <c r="U7464" s="237">
        <v>0</v>
      </c>
      <c r="V7464" s="237">
        <v>0</v>
      </c>
      <c r="W7464" s="237">
        <v>0</v>
      </c>
      <c r="Y7464" s="236" t="str">
        <f t="shared" si="116"/>
        <v>Slovak Republic</v>
      </c>
    </row>
    <row r="7465" spans="1:25" ht="22.5">
      <c r="A7465" s="399"/>
      <c r="B7465" s="234" t="s">
        <v>55</v>
      </c>
      <c r="C7465" s="232" t="s">
        <v>13</v>
      </c>
      <c r="D7465" s="235">
        <v>0</v>
      </c>
      <c r="E7465" s="235">
        <v>0</v>
      </c>
      <c r="F7465" s="235">
        <v>0</v>
      </c>
      <c r="G7465" s="235">
        <v>0</v>
      </c>
      <c r="H7465" s="235"/>
      <c r="I7465" s="235">
        <v>0</v>
      </c>
      <c r="J7465" s="235">
        <v>0</v>
      </c>
      <c r="K7465" s="416">
        <v>0</v>
      </c>
      <c r="L7465" s="416">
        <v>0</v>
      </c>
      <c r="M7465" s="416">
        <v>0</v>
      </c>
      <c r="N7465" s="416">
        <v>0</v>
      </c>
      <c r="O7465" s="235">
        <v>0</v>
      </c>
      <c r="P7465" s="235">
        <v>0</v>
      </c>
      <c r="Q7465" s="235">
        <v>0</v>
      </c>
      <c r="R7465" s="235">
        <v>0</v>
      </c>
      <c r="S7465" s="235">
        <v>0</v>
      </c>
      <c r="T7465" s="235">
        <v>0</v>
      </c>
      <c r="U7465" s="235">
        <v>0</v>
      </c>
      <c r="V7465" s="235">
        <v>0</v>
      </c>
      <c r="W7465" s="235">
        <v>0</v>
      </c>
      <c r="Y7465" s="236" t="str">
        <f t="shared" si="116"/>
        <v>Slovak Republic</v>
      </c>
    </row>
    <row r="7466" spans="1:25">
      <c r="A7466" s="399"/>
      <c r="B7466" s="234" t="s">
        <v>54</v>
      </c>
      <c r="C7466" s="232" t="s">
        <v>13</v>
      </c>
      <c r="D7466" s="237">
        <v>0</v>
      </c>
      <c r="E7466" s="237">
        <v>0.90300000000000002</v>
      </c>
      <c r="F7466" s="237">
        <v>0</v>
      </c>
      <c r="G7466" s="237">
        <v>0</v>
      </c>
      <c r="H7466" s="237"/>
      <c r="I7466" s="237">
        <v>0</v>
      </c>
      <c r="J7466" s="237">
        <v>0</v>
      </c>
      <c r="K7466" s="415">
        <v>0</v>
      </c>
      <c r="L7466" s="415">
        <v>0</v>
      </c>
      <c r="M7466" s="415">
        <v>0</v>
      </c>
      <c r="N7466" s="415">
        <v>0</v>
      </c>
      <c r="O7466" s="237">
        <v>0</v>
      </c>
      <c r="P7466" s="237">
        <v>0</v>
      </c>
      <c r="Q7466" s="237">
        <v>0.90300000000000002</v>
      </c>
      <c r="R7466" s="237">
        <v>0</v>
      </c>
      <c r="S7466" s="237">
        <v>0</v>
      </c>
      <c r="T7466" s="237">
        <v>0</v>
      </c>
      <c r="U7466" s="237">
        <v>0</v>
      </c>
      <c r="V7466" s="237">
        <v>0</v>
      </c>
      <c r="W7466" s="237">
        <v>0</v>
      </c>
      <c r="Y7466" s="236" t="str">
        <f t="shared" si="116"/>
        <v>Slovak Republic</v>
      </c>
    </row>
    <row r="7467" spans="1:25">
      <c r="A7467" s="399"/>
      <c r="B7467" s="234" t="s">
        <v>6</v>
      </c>
      <c r="C7467" s="232" t="s">
        <v>13</v>
      </c>
      <c r="D7467" s="235">
        <v>104.355</v>
      </c>
      <c r="E7467" s="235">
        <v>4612.9790000000003</v>
      </c>
      <c r="F7467" s="235">
        <v>-12.4</v>
      </c>
      <c r="G7467" s="235">
        <v>0</v>
      </c>
      <c r="H7467" s="235"/>
      <c r="I7467" s="235">
        <v>-89.742000000000004</v>
      </c>
      <c r="J7467" s="235">
        <v>-0.623</v>
      </c>
      <c r="K7467" s="416">
        <v>-433.92599999999999</v>
      </c>
      <c r="L7467" s="416">
        <v>-44.204999999999998</v>
      </c>
      <c r="M7467" s="416">
        <v>-239.87100000000001</v>
      </c>
      <c r="N7467" s="416">
        <v>-36.811999999999998</v>
      </c>
      <c r="O7467" s="235">
        <v>-144.649</v>
      </c>
      <c r="P7467" s="235">
        <v>0</v>
      </c>
      <c r="Q7467" s="235">
        <v>3642.34</v>
      </c>
      <c r="R7467" s="235">
        <v>206.77699999999999</v>
      </c>
      <c r="S7467" s="235">
        <v>101.11</v>
      </c>
      <c r="T7467" s="235">
        <v>29.376999999999999</v>
      </c>
      <c r="U7467" s="235">
        <v>130.46600000000001</v>
      </c>
      <c r="V7467" s="235">
        <v>61.417999999999999</v>
      </c>
      <c r="W7467" s="235">
        <v>2393</v>
      </c>
      <c r="Y7467" s="236" t="str">
        <f t="shared" si="116"/>
        <v>Slovak Republic</v>
      </c>
    </row>
    <row r="7468" spans="1:25">
      <c r="A7468" s="399"/>
      <c r="B7468" s="234" t="s">
        <v>53</v>
      </c>
      <c r="C7468" s="232" t="s">
        <v>13</v>
      </c>
      <c r="D7468" s="237" t="s">
        <v>12</v>
      </c>
      <c r="E7468" s="237" t="s">
        <v>12</v>
      </c>
      <c r="F7468" s="237" t="s">
        <v>12</v>
      </c>
      <c r="G7468" s="237" t="s">
        <v>12</v>
      </c>
      <c r="H7468" s="237"/>
      <c r="I7468" s="237" t="s">
        <v>12</v>
      </c>
      <c r="J7468" s="237" t="s">
        <v>12</v>
      </c>
      <c r="K7468" s="415" t="s">
        <v>12</v>
      </c>
      <c r="L7468" s="415" t="s">
        <v>12</v>
      </c>
      <c r="M7468" s="415" t="s">
        <v>12</v>
      </c>
      <c r="N7468" s="415" t="s">
        <v>12</v>
      </c>
      <c r="O7468" s="237" t="s">
        <v>12</v>
      </c>
      <c r="P7468" s="237" t="s">
        <v>12</v>
      </c>
      <c r="Q7468" s="237" t="s">
        <v>12</v>
      </c>
      <c r="R7468" s="237" t="s">
        <v>12</v>
      </c>
      <c r="S7468" s="237" t="s">
        <v>12</v>
      </c>
      <c r="T7468" s="237" t="s">
        <v>12</v>
      </c>
      <c r="U7468" s="237" t="s">
        <v>12</v>
      </c>
      <c r="V7468" s="237" t="s">
        <v>12</v>
      </c>
      <c r="W7468" s="237" t="s">
        <v>12</v>
      </c>
      <c r="Y7468" s="236" t="str">
        <f t="shared" si="116"/>
        <v>Slovak Republic</v>
      </c>
    </row>
    <row r="7469" spans="1:25">
      <c r="A7469" s="399"/>
      <c r="B7469" s="234" t="s">
        <v>52</v>
      </c>
      <c r="C7469" s="232" t="s">
        <v>13</v>
      </c>
      <c r="D7469" s="235">
        <v>9.84</v>
      </c>
      <c r="E7469" s="235">
        <v>5879.4780000000001</v>
      </c>
      <c r="F7469" s="235">
        <v>-9.84</v>
      </c>
      <c r="G7469" s="235">
        <v>-0.42</v>
      </c>
      <c r="H7469" s="235"/>
      <c r="I7469" s="235">
        <v>0</v>
      </c>
      <c r="J7469" s="235">
        <v>0</v>
      </c>
      <c r="K7469" s="416">
        <v>0</v>
      </c>
      <c r="L7469" s="416">
        <v>0</v>
      </c>
      <c r="M7469" s="416">
        <v>0</v>
      </c>
      <c r="N7469" s="416">
        <v>0</v>
      </c>
      <c r="O7469" s="235">
        <v>0</v>
      </c>
      <c r="P7469" s="235">
        <v>0</v>
      </c>
      <c r="Q7469" s="235">
        <v>0</v>
      </c>
      <c r="R7469" s="235">
        <v>0</v>
      </c>
      <c r="S7469" s="235">
        <v>0</v>
      </c>
      <c r="T7469" s="235">
        <v>0</v>
      </c>
      <c r="U7469" s="235">
        <v>0</v>
      </c>
      <c r="V7469" s="235">
        <v>0</v>
      </c>
      <c r="W7469" s="235">
        <v>0</v>
      </c>
      <c r="Y7469" s="236" t="str">
        <f t="shared" si="116"/>
        <v>Slovak Republic</v>
      </c>
    </row>
    <row r="7470" spans="1:25">
      <c r="A7470" s="399"/>
      <c r="B7470" s="234" t="s">
        <v>51</v>
      </c>
      <c r="C7470" s="232" t="s">
        <v>13</v>
      </c>
      <c r="D7470" s="237">
        <v>2.6509999999999998</v>
      </c>
      <c r="E7470" s="237">
        <v>0</v>
      </c>
      <c r="F7470" s="237">
        <v>0</v>
      </c>
      <c r="G7470" s="237">
        <v>0</v>
      </c>
      <c r="H7470" s="237"/>
      <c r="I7470" s="237">
        <v>0</v>
      </c>
      <c r="J7470" s="237">
        <v>0</v>
      </c>
      <c r="K7470" s="415">
        <v>0</v>
      </c>
      <c r="L7470" s="415">
        <v>0</v>
      </c>
      <c r="M7470" s="415">
        <v>0</v>
      </c>
      <c r="N7470" s="415">
        <v>0</v>
      </c>
      <c r="O7470" s="237">
        <v>0</v>
      </c>
      <c r="P7470" s="237">
        <v>0</v>
      </c>
      <c r="Q7470" s="237">
        <v>0</v>
      </c>
      <c r="R7470" s="237">
        <v>0</v>
      </c>
      <c r="S7470" s="237">
        <v>0</v>
      </c>
      <c r="T7470" s="237">
        <v>0</v>
      </c>
      <c r="U7470" s="237">
        <v>0</v>
      </c>
      <c r="V7470" s="237">
        <v>0</v>
      </c>
      <c r="W7470" s="237">
        <v>0</v>
      </c>
      <c r="Y7470" s="236" t="str">
        <f t="shared" si="116"/>
        <v>Slovak Republic</v>
      </c>
    </row>
    <row r="7471" spans="1:25">
      <c r="A7471" s="399"/>
      <c r="B7471" s="234" t="s">
        <v>50</v>
      </c>
      <c r="C7471" s="232" t="s">
        <v>13</v>
      </c>
      <c r="D7471" s="235">
        <v>0</v>
      </c>
      <c r="E7471" s="235">
        <v>0</v>
      </c>
      <c r="F7471" s="235">
        <v>0</v>
      </c>
      <c r="G7471" s="235">
        <v>0</v>
      </c>
      <c r="H7471" s="235"/>
      <c r="I7471" s="235">
        <v>0</v>
      </c>
      <c r="J7471" s="235">
        <v>0</v>
      </c>
      <c r="K7471" s="416">
        <v>0</v>
      </c>
      <c r="L7471" s="416">
        <v>0</v>
      </c>
      <c r="M7471" s="416">
        <v>0</v>
      </c>
      <c r="N7471" s="416">
        <v>0</v>
      </c>
      <c r="O7471" s="235">
        <v>0</v>
      </c>
      <c r="P7471" s="235">
        <v>0</v>
      </c>
      <c r="Q7471" s="235">
        <v>0</v>
      </c>
      <c r="R7471" s="235">
        <v>0</v>
      </c>
      <c r="S7471" s="235">
        <v>0</v>
      </c>
      <c r="T7471" s="235">
        <v>0</v>
      </c>
      <c r="U7471" s="235">
        <v>0</v>
      </c>
      <c r="V7471" s="235">
        <v>0</v>
      </c>
      <c r="W7471" s="235">
        <v>0</v>
      </c>
      <c r="Y7471" s="236" t="str">
        <f t="shared" si="116"/>
        <v>Slovak Republic</v>
      </c>
    </row>
    <row r="7472" spans="1:25">
      <c r="A7472" s="399"/>
      <c r="B7472" s="234" t="s">
        <v>49</v>
      </c>
      <c r="C7472" s="232" t="s">
        <v>13</v>
      </c>
      <c r="D7472" s="237">
        <v>214.161</v>
      </c>
      <c r="E7472" s="237">
        <v>2.089</v>
      </c>
      <c r="F7472" s="237">
        <v>0</v>
      </c>
      <c r="G7472" s="237">
        <v>0</v>
      </c>
      <c r="H7472" s="237"/>
      <c r="I7472" s="237">
        <v>0</v>
      </c>
      <c r="J7472" s="237">
        <v>0</v>
      </c>
      <c r="K7472" s="415">
        <v>0</v>
      </c>
      <c r="L7472" s="415">
        <v>0</v>
      </c>
      <c r="M7472" s="415">
        <v>0</v>
      </c>
      <c r="N7472" s="415">
        <v>0</v>
      </c>
      <c r="O7472" s="237">
        <v>0</v>
      </c>
      <c r="P7472" s="237">
        <v>0</v>
      </c>
      <c r="Q7472" s="237">
        <v>0</v>
      </c>
      <c r="R7472" s="237">
        <v>0</v>
      </c>
      <c r="S7472" s="237">
        <v>0</v>
      </c>
      <c r="T7472" s="237">
        <v>0</v>
      </c>
      <c r="U7472" s="237">
        <v>0</v>
      </c>
      <c r="V7472" s="237">
        <v>0</v>
      </c>
      <c r="W7472" s="237">
        <v>0</v>
      </c>
      <c r="Y7472" s="236" t="str">
        <f t="shared" si="116"/>
        <v>Slovak Republic</v>
      </c>
    </row>
    <row r="7473" spans="1:25">
      <c r="A7473" s="399"/>
      <c r="B7473" s="234" t="s">
        <v>48</v>
      </c>
      <c r="C7473" s="232" t="s">
        <v>13</v>
      </c>
      <c r="D7473" s="235">
        <v>0</v>
      </c>
      <c r="E7473" s="235">
        <v>0</v>
      </c>
      <c r="F7473" s="235">
        <v>0</v>
      </c>
      <c r="G7473" s="235">
        <v>0</v>
      </c>
      <c r="H7473" s="235"/>
      <c r="I7473" s="235">
        <v>0</v>
      </c>
      <c r="J7473" s="235">
        <v>0</v>
      </c>
      <c r="K7473" s="416">
        <v>0</v>
      </c>
      <c r="L7473" s="416">
        <v>0</v>
      </c>
      <c r="M7473" s="416">
        <v>0</v>
      </c>
      <c r="N7473" s="416">
        <v>0</v>
      </c>
      <c r="O7473" s="235">
        <v>0</v>
      </c>
      <c r="P7473" s="235">
        <v>0</v>
      </c>
      <c r="Q7473" s="235">
        <v>0</v>
      </c>
      <c r="R7473" s="235">
        <v>0</v>
      </c>
      <c r="S7473" s="235">
        <v>0</v>
      </c>
      <c r="T7473" s="235">
        <v>0</v>
      </c>
      <c r="U7473" s="235">
        <v>0</v>
      </c>
      <c r="V7473" s="235">
        <v>0</v>
      </c>
      <c r="W7473" s="235">
        <v>0</v>
      </c>
      <c r="Y7473" s="236" t="str">
        <f t="shared" si="116"/>
        <v>Slovak Republic</v>
      </c>
    </row>
    <row r="7474" spans="1:25">
      <c r="A7474" s="399"/>
      <c r="B7474" s="234" t="s">
        <v>47</v>
      </c>
      <c r="C7474" s="232" t="s">
        <v>13</v>
      </c>
      <c r="D7474" s="237">
        <v>0</v>
      </c>
      <c r="E7474" s="237">
        <v>0</v>
      </c>
      <c r="F7474" s="237">
        <v>0</v>
      </c>
      <c r="G7474" s="237">
        <v>0</v>
      </c>
      <c r="H7474" s="237"/>
      <c r="I7474" s="237">
        <v>0</v>
      </c>
      <c r="J7474" s="237">
        <v>0</v>
      </c>
      <c r="K7474" s="415">
        <v>-9.4580000000000002</v>
      </c>
      <c r="L7474" s="415">
        <v>0</v>
      </c>
      <c r="M7474" s="415">
        <v>0</v>
      </c>
      <c r="N7474" s="415">
        <v>0</v>
      </c>
      <c r="O7474" s="237">
        <v>-516.66</v>
      </c>
      <c r="P7474" s="237">
        <v>0</v>
      </c>
      <c r="Q7474" s="237">
        <v>8.2759999999999998</v>
      </c>
      <c r="R7474" s="237">
        <v>0</v>
      </c>
      <c r="S7474" s="237">
        <v>8.2759999999999998</v>
      </c>
      <c r="T7474" s="237">
        <v>0</v>
      </c>
      <c r="U7474" s="237">
        <v>0</v>
      </c>
      <c r="V7474" s="237">
        <v>0</v>
      </c>
      <c r="W7474" s="237">
        <v>18</v>
      </c>
      <c r="Y7474" s="236" t="str">
        <f t="shared" si="116"/>
        <v>Slovak Republic</v>
      </c>
    </row>
    <row r="7475" spans="1:25">
      <c r="A7475" s="399"/>
      <c r="B7475" s="234" t="s">
        <v>46</v>
      </c>
      <c r="C7475" s="232" t="s">
        <v>13</v>
      </c>
      <c r="D7475" s="235">
        <v>0</v>
      </c>
      <c r="E7475" s="235">
        <v>0</v>
      </c>
      <c r="F7475" s="235">
        <v>0</v>
      </c>
      <c r="G7475" s="235">
        <v>0</v>
      </c>
      <c r="H7475" s="235"/>
      <c r="I7475" s="235">
        <v>0</v>
      </c>
      <c r="J7475" s="235">
        <v>0</v>
      </c>
      <c r="K7475" s="416">
        <v>0</v>
      </c>
      <c r="L7475" s="416">
        <v>0</v>
      </c>
      <c r="M7475" s="416">
        <v>0</v>
      </c>
      <c r="N7475" s="416">
        <v>0</v>
      </c>
      <c r="O7475" s="235">
        <v>-20.099</v>
      </c>
      <c r="P7475" s="235">
        <v>0</v>
      </c>
      <c r="Q7475" s="235">
        <v>0</v>
      </c>
      <c r="R7475" s="235">
        <v>0</v>
      </c>
      <c r="S7475" s="235">
        <v>0</v>
      </c>
      <c r="T7475" s="235">
        <v>0</v>
      </c>
      <c r="U7475" s="235">
        <v>0</v>
      </c>
      <c r="V7475" s="235">
        <v>0</v>
      </c>
      <c r="W7475" s="235">
        <v>0</v>
      </c>
      <c r="Y7475" s="236" t="str">
        <f t="shared" si="116"/>
        <v>Slovak Republic</v>
      </c>
    </row>
    <row r="7476" spans="1:25">
      <c r="A7476" s="399"/>
      <c r="B7476" s="234" t="s">
        <v>45</v>
      </c>
      <c r="C7476" s="232" t="s">
        <v>13</v>
      </c>
      <c r="D7476" s="237">
        <v>0</v>
      </c>
      <c r="E7476" s="237">
        <v>56.033000000000001</v>
      </c>
      <c r="F7476" s="237">
        <v>-73.611999999999995</v>
      </c>
      <c r="G7476" s="237">
        <v>0</v>
      </c>
      <c r="H7476" s="237"/>
      <c r="I7476" s="237">
        <v>0</v>
      </c>
      <c r="J7476" s="237">
        <v>0</v>
      </c>
      <c r="K7476" s="415">
        <v>0</v>
      </c>
      <c r="L7476" s="415">
        <v>0</v>
      </c>
      <c r="M7476" s="415">
        <v>0</v>
      </c>
      <c r="N7476" s="415">
        <v>0</v>
      </c>
      <c r="O7476" s="237">
        <v>0</v>
      </c>
      <c r="P7476" s="237">
        <v>0</v>
      </c>
      <c r="Q7476" s="237">
        <v>124.152</v>
      </c>
      <c r="R7476" s="237">
        <v>0</v>
      </c>
      <c r="S7476" s="237">
        <v>0</v>
      </c>
      <c r="T7476" s="237">
        <v>0</v>
      </c>
      <c r="U7476" s="237">
        <v>1.099</v>
      </c>
      <c r="V7476" s="237">
        <v>0</v>
      </c>
      <c r="W7476" s="237">
        <v>0</v>
      </c>
      <c r="Y7476" s="236" t="str">
        <f t="shared" si="116"/>
        <v>Slovak Republic</v>
      </c>
    </row>
    <row r="7477" spans="1:25">
      <c r="A7477" s="399"/>
      <c r="B7477" s="234" t="s">
        <v>44</v>
      </c>
      <c r="C7477" s="232" t="s">
        <v>13</v>
      </c>
      <c r="D7477" s="235">
        <v>0</v>
      </c>
      <c r="E7477" s="235">
        <v>0</v>
      </c>
      <c r="F7477" s="235">
        <v>0</v>
      </c>
      <c r="G7477" s="235">
        <v>0</v>
      </c>
      <c r="H7477" s="235"/>
      <c r="I7477" s="235">
        <v>0</v>
      </c>
      <c r="J7477" s="235">
        <v>0</v>
      </c>
      <c r="K7477" s="416">
        <v>0</v>
      </c>
      <c r="L7477" s="416">
        <v>0</v>
      </c>
      <c r="M7477" s="416">
        <v>0</v>
      </c>
      <c r="N7477" s="416">
        <v>0</v>
      </c>
      <c r="O7477" s="235">
        <v>0</v>
      </c>
      <c r="P7477" s="235">
        <v>0</v>
      </c>
      <c r="Q7477" s="235">
        <v>0</v>
      </c>
      <c r="R7477" s="235">
        <v>0</v>
      </c>
      <c r="S7477" s="235">
        <v>0</v>
      </c>
      <c r="T7477" s="235">
        <v>0</v>
      </c>
      <c r="U7477" s="235">
        <v>0</v>
      </c>
      <c r="V7477" s="235">
        <v>0</v>
      </c>
      <c r="W7477" s="235">
        <v>0</v>
      </c>
      <c r="Y7477" s="236" t="str">
        <f t="shared" si="116"/>
        <v>Slovak Republic</v>
      </c>
    </row>
    <row r="7478" spans="1:25">
      <c r="A7478" s="399"/>
      <c r="B7478" s="234" t="s">
        <v>43</v>
      </c>
      <c r="C7478" s="232" t="s">
        <v>13</v>
      </c>
      <c r="D7478" s="237">
        <v>0</v>
      </c>
      <c r="E7478" s="237">
        <v>0</v>
      </c>
      <c r="F7478" s="237">
        <v>0</v>
      </c>
      <c r="G7478" s="237">
        <v>0</v>
      </c>
      <c r="H7478" s="237"/>
      <c r="I7478" s="237">
        <v>0</v>
      </c>
      <c r="J7478" s="237">
        <v>0</v>
      </c>
      <c r="K7478" s="415">
        <v>0</v>
      </c>
      <c r="L7478" s="415">
        <v>0</v>
      </c>
      <c r="M7478" s="415">
        <v>0</v>
      </c>
      <c r="N7478" s="415">
        <v>0</v>
      </c>
      <c r="O7478" s="237">
        <v>0</v>
      </c>
      <c r="P7478" s="237">
        <v>0</v>
      </c>
      <c r="Q7478" s="237">
        <v>0</v>
      </c>
      <c r="R7478" s="237">
        <v>0</v>
      </c>
      <c r="S7478" s="237">
        <v>0</v>
      </c>
      <c r="T7478" s="237">
        <v>0</v>
      </c>
      <c r="U7478" s="237">
        <v>0</v>
      </c>
      <c r="V7478" s="237">
        <v>0</v>
      </c>
      <c r="W7478" s="237">
        <v>0</v>
      </c>
      <c r="Y7478" s="236" t="str">
        <f t="shared" si="116"/>
        <v>Slovak Republic</v>
      </c>
    </row>
    <row r="7479" spans="1:25">
      <c r="A7479" s="399"/>
      <c r="B7479" s="234" t="s">
        <v>42</v>
      </c>
      <c r="C7479" s="232" t="s">
        <v>13</v>
      </c>
      <c r="D7479" s="235">
        <v>0</v>
      </c>
      <c r="E7479" s="235">
        <v>0</v>
      </c>
      <c r="F7479" s="235">
        <v>0</v>
      </c>
      <c r="G7479" s="235">
        <v>0</v>
      </c>
      <c r="H7479" s="235"/>
      <c r="I7479" s="235">
        <v>0</v>
      </c>
      <c r="J7479" s="235">
        <v>0</v>
      </c>
      <c r="K7479" s="416">
        <v>0</v>
      </c>
      <c r="L7479" s="416">
        <v>0</v>
      </c>
      <c r="M7479" s="416">
        <v>0</v>
      </c>
      <c r="N7479" s="416">
        <v>0</v>
      </c>
      <c r="O7479" s="235">
        <v>0</v>
      </c>
      <c r="P7479" s="235">
        <v>0</v>
      </c>
      <c r="Q7479" s="235">
        <v>1.0269999999999999</v>
      </c>
      <c r="R7479" s="235">
        <v>0</v>
      </c>
      <c r="S7479" s="235">
        <v>0</v>
      </c>
      <c r="T7479" s="235">
        <v>0</v>
      </c>
      <c r="U7479" s="235">
        <v>0</v>
      </c>
      <c r="V7479" s="235">
        <v>0</v>
      </c>
      <c r="W7479" s="235">
        <v>0</v>
      </c>
      <c r="Y7479" s="236" t="str">
        <f t="shared" si="116"/>
        <v>Slovak Republic</v>
      </c>
    </row>
    <row r="7480" spans="1:25">
      <c r="A7480" s="399"/>
      <c r="B7480" s="234" t="s">
        <v>41</v>
      </c>
      <c r="C7480" s="232" t="s">
        <v>13</v>
      </c>
      <c r="D7480" s="237">
        <v>0</v>
      </c>
      <c r="E7480" s="237">
        <v>172.92400000000001</v>
      </c>
      <c r="F7480" s="237">
        <v>-410.815</v>
      </c>
      <c r="G7480" s="237">
        <v>0</v>
      </c>
      <c r="H7480" s="237"/>
      <c r="I7480" s="237">
        <v>0</v>
      </c>
      <c r="J7480" s="237">
        <v>0</v>
      </c>
      <c r="K7480" s="415">
        <v>-211.14</v>
      </c>
      <c r="L7480" s="415">
        <v>0</v>
      </c>
      <c r="M7480" s="415">
        <v>0</v>
      </c>
      <c r="N7480" s="415">
        <v>0</v>
      </c>
      <c r="O7480" s="237">
        <v>0</v>
      </c>
      <c r="P7480" s="237">
        <v>0</v>
      </c>
      <c r="Q7480" s="237">
        <v>0</v>
      </c>
      <c r="R7480" s="237">
        <v>0</v>
      </c>
      <c r="S7480" s="237">
        <v>0</v>
      </c>
      <c r="T7480" s="237">
        <v>0</v>
      </c>
      <c r="U7480" s="237">
        <v>0</v>
      </c>
      <c r="V7480" s="237">
        <v>0</v>
      </c>
      <c r="W7480" s="237">
        <v>406</v>
      </c>
      <c r="Y7480" s="236" t="str">
        <f t="shared" si="116"/>
        <v>Slovak Republic</v>
      </c>
    </row>
    <row r="7481" spans="1:25">
      <c r="A7481" s="399"/>
      <c r="B7481" s="234" t="s">
        <v>40</v>
      </c>
      <c r="C7481" s="232" t="s">
        <v>13</v>
      </c>
      <c r="D7481" s="235">
        <v>0</v>
      </c>
      <c r="E7481" s="235">
        <v>0</v>
      </c>
      <c r="F7481" s="235">
        <v>-118.754</v>
      </c>
      <c r="G7481" s="235">
        <v>0</v>
      </c>
      <c r="H7481" s="235"/>
      <c r="I7481" s="235">
        <v>0</v>
      </c>
      <c r="J7481" s="235">
        <v>0</v>
      </c>
      <c r="K7481" s="416">
        <v>0</v>
      </c>
      <c r="L7481" s="416">
        <v>0</v>
      </c>
      <c r="M7481" s="416">
        <v>0</v>
      </c>
      <c r="N7481" s="416">
        <v>0</v>
      </c>
      <c r="O7481" s="235">
        <v>0</v>
      </c>
      <c r="P7481" s="235">
        <v>0</v>
      </c>
      <c r="Q7481" s="235">
        <v>277.44299999999998</v>
      </c>
      <c r="R7481" s="235">
        <v>0</v>
      </c>
      <c r="S7481" s="235">
        <v>0</v>
      </c>
      <c r="T7481" s="235">
        <v>0</v>
      </c>
      <c r="U7481" s="235">
        <v>0</v>
      </c>
      <c r="V7481" s="235">
        <v>0</v>
      </c>
      <c r="W7481" s="235">
        <v>0</v>
      </c>
      <c r="Y7481" s="236" t="str">
        <f t="shared" si="116"/>
        <v>Slovak Republic</v>
      </c>
    </row>
    <row r="7482" spans="1:25">
      <c r="A7482" s="399"/>
      <c r="B7482" s="234" t="s">
        <v>39</v>
      </c>
      <c r="C7482" s="232" t="s">
        <v>13</v>
      </c>
      <c r="D7482" s="237">
        <v>0</v>
      </c>
      <c r="E7482" s="237">
        <v>7.29</v>
      </c>
      <c r="F7482" s="237">
        <v>0</v>
      </c>
      <c r="G7482" s="237">
        <v>0</v>
      </c>
      <c r="H7482" s="237"/>
      <c r="I7482" s="237">
        <v>0</v>
      </c>
      <c r="J7482" s="237">
        <v>0</v>
      </c>
      <c r="K7482" s="415">
        <v>0</v>
      </c>
      <c r="L7482" s="415">
        <v>0</v>
      </c>
      <c r="M7482" s="415">
        <v>0</v>
      </c>
      <c r="N7482" s="415">
        <v>0</v>
      </c>
      <c r="O7482" s="237">
        <v>0</v>
      </c>
      <c r="P7482" s="237">
        <v>0</v>
      </c>
      <c r="Q7482" s="237">
        <v>7.29</v>
      </c>
      <c r="R7482" s="237">
        <v>0</v>
      </c>
      <c r="S7482" s="237">
        <v>0</v>
      </c>
      <c r="T7482" s="237">
        <v>0</v>
      </c>
      <c r="U7482" s="237">
        <v>0</v>
      </c>
      <c r="V7482" s="237">
        <v>0</v>
      </c>
      <c r="W7482" s="237">
        <v>0</v>
      </c>
      <c r="Y7482" s="236" t="str">
        <f t="shared" si="116"/>
        <v>Slovak Republic</v>
      </c>
    </row>
    <row r="7483" spans="1:25">
      <c r="A7483" s="399"/>
      <c r="B7483" s="234" t="s">
        <v>38</v>
      </c>
      <c r="C7483" s="232" t="s">
        <v>13</v>
      </c>
      <c r="D7483" s="235">
        <v>0</v>
      </c>
      <c r="E7483" s="235">
        <v>61.192</v>
      </c>
      <c r="F7483" s="235">
        <v>-9.0280000000000005</v>
      </c>
      <c r="G7483" s="235">
        <v>0</v>
      </c>
      <c r="H7483" s="235"/>
      <c r="I7483" s="235">
        <v>0</v>
      </c>
      <c r="J7483" s="235">
        <v>0</v>
      </c>
      <c r="K7483" s="416">
        <v>0</v>
      </c>
      <c r="L7483" s="416">
        <v>0</v>
      </c>
      <c r="M7483" s="416">
        <v>0</v>
      </c>
      <c r="N7483" s="416">
        <v>0</v>
      </c>
      <c r="O7483" s="235">
        <v>0</v>
      </c>
      <c r="P7483" s="235">
        <v>0</v>
      </c>
      <c r="Q7483" s="235">
        <v>53.167000000000002</v>
      </c>
      <c r="R7483" s="235">
        <v>0</v>
      </c>
      <c r="S7483" s="235">
        <v>0</v>
      </c>
      <c r="T7483" s="235">
        <v>0</v>
      </c>
      <c r="U7483" s="235">
        <v>0</v>
      </c>
      <c r="V7483" s="235">
        <v>0</v>
      </c>
      <c r="W7483" s="235">
        <v>0</v>
      </c>
      <c r="Y7483" s="236" t="str">
        <f t="shared" si="116"/>
        <v>Slovak Republic</v>
      </c>
    </row>
    <row r="7484" spans="1:25">
      <c r="A7484" s="399"/>
      <c r="B7484" s="234" t="s">
        <v>37</v>
      </c>
      <c r="C7484" s="232" t="s">
        <v>13</v>
      </c>
      <c r="D7484" s="237">
        <v>0</v>
      </c>
      <c r="E7484" s="237">
        <v>98.739000000000004</v>
      </c>
      <c r="F7484" s="237">
        <v>-8.3829999999999991</v>
      </c>
      <c r="G7484" s="237">
        <v>0</v>
      </c>
      <c r="H7484" s="237"/>
      <c r="I7484" s="237">
        <v>0</v>
      </c>
      <c r="J7484" s="237">
        <v>0</v>
      </c>
      <c r="K7484" s="415">
        <v>0</v>
      </c>
      <c r="L7484" s="415">
        <v>0</v>
      </c>
      <c r="M7484" s="415">
        <v>0</v>
      </c>
      <c r="N7484" s="415">
        <v>0</v>
      </c>
      <c r="O7484" s="237">
        <v>0</v>
      </c>
      <c r="P7484" s="237">
        <v>0</v>
      </c>
      <c r="Q7484" s="237">
        <v>91.287000000000006</v>
      </c>
      <c r="R7484" s="237">
        <v>0</v>
      </c>
      <c r="S7484" s="237">
        <v>0</v>
      </c>
      <c r="T7484" s="237">
        <v>0</v>
      </c>
      <c r="U7484" s="237">
        <v>0</v>
      </c>
      <c r="V7484" s="237">
        <v>0</v>
      </c>
      <c r="W7484" s="237">
        <v>0</v>
      </c>
      <c r="Y7484" s="236" t="str">
        <f t="shared" si="116"/>
        <v>Slovak Republic</v>
      </c>
    </row>
    <row r="7485" spans="1:25">
      <c r="A7485" s="399"/>
      <c r="B7485" s="234" t="s">
        <v>36</v>
      </c>
      <c r="C7485" s="232" t="s">
        <v>13</v>
      </c>
      <c r="D7485" s="235">
        <v>0</v>
      </c>
      <c r="E7485" s="235">
        <v>3.8220000000000001</v>
      </c>
      <c r="F7485" s="235">
        <v>0</v>
      </c>
      <c r="G7485" s="235">
        <v>0</v>
      </c>
      <c r="H7485" s="235"/>
      <c r="I7485" s="235">
        <v>0</v>
      </c>
      <c r="J7485" s="235">
        <v>0</v>
      </c>
      <c r="K7485" s="416">
        <v>0</v>
      </c>
      <c r="L7485" s="416">
        <v>0</v>
      </c>
      <c r="M7485" s="416">
        <v>0</v>
      </c>
      <c r="N7485" s="416">
        <v>0</v>
      </c>
      <c r="O7485" s="235">
        <v>0</v>
      </c>
      <c r="P7485" s="235">
        <v>0</v>
      </c>
      <c r="Q7485" s="235">
        <v>3.8220000000000001</v>
      </c>
      <c r="R7485" s="235">
        <v>0</v>
      </c>
      <c r="S7485" s="235">
        <v>0</v>
      </c>
      <c r="T7485" s="235">
        <v>0</v>
      </c>
      <c r="U7485" s="235">
        <v>0</v>
      </c>
      <c r="V7485" s="235">
        <v>0</v>
      </c>
      <c r="W7485" s="235">
        <v>0</v>
      </c>
      <c r="Y7485" s="236" t="str">
        <f t="shared" si="116"/>
        <v>Slovak Republic</v>
      </c>
    </row>
    <row r="7486" spans="1:25">
      <c r="A7486" s="399"/>
      <c r="B7486" s="234" t="s">
        <v>35</v>
      </c>
      <c r="C7486" s="232" t="s">
        <v>13</v>
      </c>
      <c r="D7486" s="237">
        <v>0</v>
      </c>
      <c r="E7486" s="237">
        <v>82.545000000000002</v>
      </c>
      <c r="F7486" s="237">
        <v>-0.76400000000000001</v>
      </c>
      <c r="G7486" s="237">
        <v>0</v>
      </c>
      <c r="H7486" s="237"/>
      <c r="I7486" s="237">
        <v>0</v>
      </c>
      <c r="J7486" s="237">
        <v>0</v>
      </c>
      <c r="K7486" s="415">
        <v>0</v>
      </c>
      <c r="L7486" s="415">
        <v>0</v>
      </c>
      <c r="M7486" s="415">
        <v>0</v>
      </c>
      <c r="N7486" s="415">
        <v>0</v>
      </c>
      <c r="O7486" s="237">
        <v>-42.801000000000002</v>
      </c>
      <c r="P7486" s="237">
        <v>0</v>
      </c>
      <c r="Q7486" s="237">
        <v>81.781000000000006</v>
      </c>
      <c r="R7486" s="237">
        <v>0</v>
      </c>
      <c r="S7486" s="237">
        <v>0</v>
      </c>
      <c r="T7486" s="237">
        <v>0</v>
      </c>
      <c r="U7486" s="237">
        <v>33.630000000000003</v>
      </c>
      <c r="V7486" s="237">
        <v>0</v>
      </c>
      <c r="W7486" s="237">
        <v>0</v>
      </c>
      <c r="Y7486" s="236" t="str">
        <f t="shared" si="116"/>
        <v>Slovak Republic</v>
      </c>
    </row>
    <row r="7487" spans="1:25">
      <c r="A7487" s="399"/>
      <c r="B7487" s="234" t="s">
        <v>34</v>
      </c>
      <c r="C7487" s="232" t="s">
        <v>13</v>
      </c>
      <c r="D7487" s="235">
        <v>0</v>
      </c>
      <c r="E7487" s="235">
        <v>1.911</v>
      </c>
      <c r="F7487" s="235">
        <v>-207.31800000000001</v>
      </c>
      <c r="G7487" s="235">
        <v>0</v>
      </c>
      <c r="H7487" s="235"/>
      <c r="I7487" s="235">
        <v>0</v>
      </c>
      <c r="J7487" s="235">
        <v>0</v>
      </c>
      <c r="K7487" s="416">
        <v>0</v>
      </c>
      <c r="L7487" s="416">
        <v>0</v>
      </c>
      <c r="M7487" s="416">
        <v>0</v>
      </c>
      <c r="N7487" s="416">
        <v>0</v>
      </c>
      <c r="O7487" s="235">
        <v>0</v>
      </c>
      <c r="P7487" s="235">
        <v>0</v>
      </c>
      <c r="Q7487" s="235">
        <v>64.010999999999996</v>
      </c>
      <c r="R7487" s="235">
        <v>0</v>
      </c>
      <c r="S7487" s="235">
        <v>0</v>
      </c>
      <c r="T7487" s="235">
        <v>0</v>
      </c>
      <c r="U7487" s="235">
        <v>0</v>
      </c>
      <c r="V7487" s="235">
        <v>0</v>
      </c>
      <c r="W7487" s="235">
        <v>0</v>
      </c>
      <c r="Y7487" s="236" t="str">
        <f t="shared" si="116"/>
        <v>Slovak Republic</v>
      </c>
    </row>
    <row r="7488" spans="1:25" ht="22.5">
      <c r="A7488" s="399"/>
      <c r="B7488" s="234" t="s">
        <v>33</v>
      </c>
      <c r="C7488" s="232" t="s">
        <v>13</v>
      </c>
      <c r="D7488" s="237">
        <v>0</v>
      </c>
      <c r="E7488" s="237">
        <v>0</v>
      </c>
      <c r="F7488" s="237">
        <v>0</v>
      </c>
      <c r="G7488" s="237">
        <v>0</v>
      </c>
      <c r="H7488" s="237"/>
      <c r="I7488" s="237">
        <v>0</v>
      </c>
      <c r="J7488" s="237">
        <v>0</v>
      </c>
      <c r="K7488" s="415">
        <v>0</v>
      </c>
      <c r="L7488" s="415">
        <v>0</v>
      </c>
      <c r="M7488" s="415">
        <v>0</v>
      </c>
      <c r="N7488" s="415">
        <v>0</v>
      </c>
      <c r="O7488" s="237">
        <v>0</v>
      </c>
      <c r="P7488" s="237">
        <v>0</v>
      </c>
      <c r="Q7488" s="237">
        <v>0</v>
      </c>
      <c r="R7488" s="237">
        <v>0</v>
      </c>
      <c r="S7488" s="237">
        <v>0</v>
      </c>
      <c r="T7488" s="237">
        <v>0</v>
      </c>
      <c r="U7488" s="237">
        <v>0</v>
      </c>
      <c r="V7488" s="237">
        <v>0</v>
      </c>
      <c r="W7488" s="237">
        <v>0</v>
      </c>
      <c r="Y7488" s="236" t="str">
        <f t="shared" si="116"/>
        <v>Slovak Republic</v>
      </c>
    </row>
    <row r="7489" spans="1:25">
      <c r="A7489" s="399"/>
      <c r="B7489" s="234" t="s">
        <v>32</v>
      </c>
      <c r="C7489" s="232" t="s">
        <v>13</v>
      </c>
      <c r="D7489" s="235">
        <v>4147.9979999999996</v>
      </c>
      <c r="E7489" s="235">
        <v>0</v>
      </c>
      <c r="F7489" s="235">
        <v>0</v>
      </c>
      <c r="G7489" s="235">
        <v>0</v>
      </c>
      <c r="H7489" s="235"/>
      <c r="I7489" s="235">
        <v>-1133.636</v>
      </c>
      <c r="J7489" s="235">
        <v>0</v>
      </c>
      <c r="K7489" s="416">
        <v>-3014.3609999999999</v>
      </c>
      <c r="L7489" s="416">
        <v>0</v>
      </c>
      <c r="M7489" s="416">
        <v>0</v>
      </c>
      <c r="N7489" s="416">
        <v>0</v>
      </c>
      <c r="O7489" s="235">
        <v>0</v>
      </c>
      <c r="P7489" s="235">
        <v>0</v>
      </c>
      <c r="Q7489" s="235">
        <v>0</v>
      </c>
      <c r="R7489" s="235">
        <v>0</v>
      </c>
      <c r="S7489" s="235">
        <v>0</v>
      </c>
      <c r="T7489" s="235">
        <v>0</v>
      </c>
      <c r="U7489" s="235">
        <v>0</v>
      </c>
      <c r="V7489" s="235">
        <v>0</v>
      </c>
      <c r="W7489" s="235">
        <v>15720</v>
      </c>
      <c r="Y7489" s="236" t="str">
        <f t="shared" si="116"/>
        <v>Slovak Republic</v>
      </c>
    </row>
    <row r="7490" spans="1:25">
      <c r="A7490" s="399"/>
      <c r="B7490" s="234" t="s">
        <v>31</v>
      </c>
      <c r="C7490" s="232" t="s">
        <v>13</v>
      </c>
      <c r="D7490" s="237">
        <v>416.928</v>
      </c>
      <c r="E7490" s="237">
        <v>0</v>
      </c>
      <c r="F7490" s="237">
        <v>0</v>
      </c>
      <c r="G7490" s="237">
        <v>0</v>
      </c>
      <c r="H7490" s="237"/>
      <c r="I7490" s="237">
        <v>-407.81200000000001</v>
      </c>
      <c r="J7490" s="237">
        <v>-9.1159999999999997</v>
      </c>
      <c r="K7490" s="415">
        <v>0</v>
      </c>
      <c r="L7490" s="415">
        <v>0</v>
      </c>
      <c r="M7490" s="415">
        <v>0</v>
      </c>
      <c r="N7490" s="415">
        <v>0</v>
      </c>
      <c r="O7490" s="237">
        <v>0</v>
      </c>
      <c r="P7490" s="237">
        <v>0</v>
      </c>
      <c r="Q7490" s="237">
        <v>0</v>
      </c>
      <c r="R7490" s="237">
        <v>0</v>
      </c>
      <c r="S7490" s="237">
        <v>0</v>
      </c>
      <c r="T7490" s="237">
        <v>0</v>
      </c>
      <c r="U7490" s="237">
        <v>0</v>
      </c>
      <c r="V7490" s="237">
        <v>0</v>
      </c>
      <c r="W7490" s="237">
        <v>4848</v>
      </c>
      <c r="Y7490" s="236" t="str">
        <f t="shared" si="116"/>
        <v>Slovak Republic</v>
      </c>
    </row>
    <row r="7491" spans="1:25">
      <c r="A7491" s="399"/>
      <c r="B7491" s="234" t="s">
        <v>30</v>
      </c>
      <c r="C7491" s="232" t="s">
        <v>13</v>
      </c>
      <c r="D7491" s="235">
        <v>6.5190000000000001</v>
      </c>
      <c r="E7491" s="235">
        <v>0</v>
      </c>
      <c r="F7491" s="235">
        <v>0</v>
      </c>
      <c r="G7491" s="235">
        <v>0</v>
      </c>
      <c r="H7491" s="235"/>
      <c r="I7491" s="235">
        <v>0</v>
      </c>
      <c r="J7491" s="235">
        <v>0</v>
      </c>
      <c r="K7491" s="416">
        <v>0</v>
      </c>
      <c r="L7491" s="416">
        <v>0</v>
      </c>
      <c r="M7491" s="416">
        <v>-4.68</v>
      </c>
      <c r="N7491" s="416">
        <v>-0.191</v>
      </c>
      <c r="O7491" s="235">
        <v>0</v>
      </c>
      <c r="P7491" s="235">
        <v>0</v>
      </c>
      <c r="Q7491" s="235">
        <v>1.6479999999999999</v>
      </c>
      <c r="R7491" s="235">
        <v>0</v>
      </c>
      <c r="S7491" s="235">
        <v>0</v>
      </c>
      <c r="T7491" s="235">
        <v>0</v>
      </c>
      <c r="U7491" s="235">
        <v>0</v>
      </c>
      <c r="V7491" s="235">
        <v>0</v>
      </c>
      <c r="W7491" s="235">
        <v>0</v>
      </c>
      <c r="Y7491" s="236" t="str">
        <f t="shared" si="116"/>
        <v>Slovak Republic</v>
      </c>
    </row>
    <row r="7492" spans="1:25">
      <c r="A7492" s="399"/>
      <c r="B7492" s="234" t="s">
        <v>29</v>
      </c>
      <c r="C7492" s="232" t="s">
        <v>13</v>
      </c>
      <c r="D7492" s="237">
        <v>50.567999999999998</v>
      </c>
      <c r="E7492" s="237">
        <v>0</v>
      </c>
      <c r="F7492" s="237">
        <v>0</v>
      </c>
      <c r="G7492" s="237">
        <v>0</v>
      </c>
      <c r="H7492" s="237"/>
      <c r="I7492" s="237">
        <v>-10.664</v>
      </c>
      <c r="J7492" s="237">
        <v>-39.904000000000003</v>
      </c>
      <c r="K7492" s="415">
        <v>0</v>
      </c>
      <c r="L7492" s="415">
        <v>0</v>
      </c>
      <c r="M7492" s="415">
        <v>0</v>
      </c>
      <c r="N7492" s="415">
        <v>0</v>
      </c>
      <c r="O7492" s="237">
        <v>0</v>
      </c>
      <c r="P7492" s="237">
        <v>0</v>
      </c>
      <c r="Q7492" s="237">
        <v>0</v>
      </c>
      <c r="R7492" s="237">
        <v>0</v>
      </c>
      <c r="S7492" s="237">
        <v>0</v>
      </c>
      <c r="T7492" s="237">
        <v>0</v>
      </c>
      <c r="U7492" s="237">
        <v>0</v>
      </c>
      <c r="V7492" s="237">
        <v>0</v>
      </c>
      <c r="W7492" s="237">
        <v>588</v>
      </c>
      <c r="Y7492" s="236" t="str">
        <f t="shared" si="116"/>
        <v>Slovak Republic</v>
      </c>
    </row>
    <row r="7493" spans="1:25">
      <c r="A7493" s="399"/>
      <c r="B7493" s="234" t="s">
        <v>28</v>
      </c>
      <c r="C7493" s="232" t="s">
        <v>13</v>
      </c>
      <c r="D7493" s="235">
        <v>5.6120000000000001</v>
      </c>
      <c r="E7493" s="235">
        <v>0</v>
      </c>
      <c r="F7493" s="235">
        <v>0</v>
      </c>
      <c r="G7493" s="235">
        <v>0</v>
      </c>
      <c r="H7493" s="235"/>
      <c r="I7493" s="235">
        <v>0</v>
      </c>
      <c r="J7493" s="235">
        <v>0</v>
      </c>
      <c r="K7493" s="416">
        <v>0</v>
      </c>
      <c r="L7493" s="416">
        <v>0</v>
      </c>
      <c r="M7493" s="416">
        <v>-2.4E-2</v>
      </c>
      <c r="N7493" s="416">
        <v>0</v>
      </c>
      <c r="O7493" s="235">
        <v>-2.4E-2</v>
      </c>
      <c r="P7493" s="235">
        <v>0</v>
      </c>
      <c r="Q7493" s="235">
        <v>5.5640000000000001</v>
      </c>
      <c r="R7493" s="235">
        <v>0</v>
      </c>
      <c r="S7493" s="235">
        <v>0</v>
      </c>
      <c r="T7493" s="235">
        <v>0</v>
      </c>
      <c r="U7493" s="235">
        <v>0</v>
      </c>
      <c r="V7493" s="235">
        <v>0</v>
      </c>
      <c r="W7493" s="235">
        <v>0</v>
      </c>
      <c r="Y7493" s="236" t="str">
        <f t="shared" ref="Y7493:Y7556" si="117">IF(ISTEXT(A7493),A7493,Y7492)</f>
        <v>Slovak Republic</v>
      </c>
    </row>
    <row r="7494" spans="1:25">
      <c r="A7494" s="399"/>
      <c r="B7494" s="234" t="s">
        <v>27</v>
      </c>
      <c r="C7494" s="232" t="s">
        <v>13</v>
      </c>
      <c r="D7494" s="237">
        <v>0</v>
      </c>
      <c r="E7494" s="237">
        <v>0</v>
      </c>
      <c r="F7494" s="237">
        <v>0</v>
      </c>
      <c r="G7494" s="237">
        <v>0</v>
      </c>
      <c r="H7494" s="237"/>
      <c r="I7494" s="237">
        <v>0</v>
      </c>
      <c r="J7494" s="237">
        <v>0</v>
      </c>
      <c r="K7494" s="415">
        <v>0</v>
      </c>
      <c r="L7494" s="415">
        <v>0</v>
      </c>
      <c r="M7494" s="415">
        <v>0</v>
      </c>
      <c r="N7494" s="415">
        <v>0</v>
      </c>
      <c r="O7494" s="237">
        <v>0</v>
      </c>
      <c r="P7494" s="237">
        <v>0</v>
      </c>
      <c r="Q7494" s="237">
        <v>0</v>
      </c>
      <c r="R7494" s="237">
        <v>0</v>
      </c>
      <c r="S7494" s="237">
        <v>0</v>
      </c>
      <c r="T7494" s="237">
        <v>0</v>
      </c>
      <c r="U7494" s="237">
        <v>0</v>
      </c>
      <c r="V7494" s="237">
        <v>0</v>
      </c>
      <c r="W7494" s="237">
        <v>0</v>
      </c>
      <c r="Y7494" s="236" t="str">
        <f t="shared" si="117"/>
        <v>Slovak Republic</v>
      </c>
    </row>
    <row r="7495" spans="1:25">
      <c r="A7495" s="399"/>
      <c r="B7495" s="234" t="s">
        <v>26</v>
      </c>
      <c r="C7495" s="232" t="s">
        <v>13</v>
      </c>
      <c r="D7495" s="235">
        <v>0.51600000000000001</v>
      </c>
      <c r="E7495" s="235">
        <v>0</v>
      </c>
      <c r="F7495" s="235">
        <v>0</v>
      </c>
      <c r="G7495" s="235">
        <v>0</v>
      </c>
      <c r="H7495" s="235"/>
      <c r="I7495" s="235">
        <v>0</v>
      </c>
      <c r="J7495" s="235">
        <v>-0.51600000000000001</v>
      </c>
      <c r="K7495" s="416">
        <v>0</v>
      </c>
      <c r="L7495" s="416">
        <v>0</v>
      </c>
      <c r="M7495" s="416">
        <v>0</v>
      </c>
      <c r="N7495" s="416">
        <v>0</v>
      </c>
      <c r="O7495" s="235">
        <v>0</v>
      </c>
      <c r="P7495" s="235">
        <v>0</v>
      </c>
      <c r="Q7495" s="235">
        <v>0</v>
      </c>
      <c r="R7495" s="235">
        <v>0</v>
      </c>
      <c r="S7495" s="235">
        <v>0</v>
      </c>
      <c r="T7495" s="235">
        <v>0</v>
      </c>
      <c r="U7495" s="235">
        <v>0</v>
      </c>
      <c r="V7495" s="235">
        <v>0</v>
      </c>
      <c r="W7495" s="235">
        <v>6</v>
      </c>
      <c r="Y7495" s="236" t="str">
        <f t="shared" si="117"/>
        <v>Slovak Republic</v>
      </c>
    </row>
    <row r="7496" spans="1:25">
      <c r="A7496" s="399"/>
      <c r="B7496" s="234" t="s">
        <v>25</v>
      </c>
      <c r="C7496" s="232" t="s">
        <v>13</v>
      </c>
      <c r="D7496" s="237">
        <v>0</v>
      </c>
      <c r="E7496" s="237">
        <v>0</v>
      </c>
      <c r="F7496" s="237">
        <v>0</v>
      </c>
      <c r="G7496" s="237">
        <v>0</v>
      </c>
      <c r="H7496" s="237"/>
      <c r="I7496" s="237">
        <v>0</v>
      </c>
      <c r="J7496" s="237">
        <v>0</v>
      </c>
      <c r="K7496" s="415">
        <v>0</v>
      </c>
      <c r="L7496" s="415">
        <v>0</v>
      </c>
      <c r="M7496" s="415">
        <v>0</v>
      </c>
      <c r="N7496" s="415">
        <v>0</v>
      </c>
      <c r="O7496" s="237">
        <v>0</v>
      </c>
      <c r="P7496" s="237">
        <v>0</v>
      </c>
      <c r="Q7496" s="237">
        <v>0</v>
      </c>
      <c r="R7496" s="237">
        <v>0</v>
      </c>
      <c r="S7496" s="237">
        <v>0</v>
      </c>
      <c r="T7496" s="237">
        <v>0</v>
      </c>
      <c r="U7496" s="237">
        <v>0</v>
      </c>
      <c r="V7496" s="237">
        <v>0</v>
      </c>
      <c r="W7496" s="237">
        <v>69</v>
      </c>
      <c r="Y7496" s="236" t="str">
        <f t="shared" si="117"/>
        <v>Slovak Republic</v>
      </c>
    </row>
    <row r="7497" spans="1:25">
      <c r="A7497" s="399"/>
      <c r="B7497" s="234" t="s">
        <v>0</v>
      </c>
      <c r="C7497" s="232" t="s">
        <v>13</v>
      </c>
      <c r="D7497" s="235">
        <v>0</v>
      </c>
      <c r="E7497" s="235">
        <v>921.83399999999995</v>
      </c>
      <c r="F7497" s="235">
        <v>-914.00800000000004</v>
      </c>
      <c r="G7497" s="235">
        <v>0</v>
      </c>
      <c r="H7497" s="235"/>
      <c r="I7497" s="235">
        <v>831.87800000000004</v>
      </c>
      <c r="J7497" s="235">
        <v>63.984000000000002</v>
      </c>
      <c r="K7497" s="416">
        <v>1407.9059999999999</v>
      </c>
      <c r="L7497" s="416">
        <v>148.43600000000001</v>
      </c>
      <c r="M7497" s="416">
        <v>0</v>
      </c>
      <c r="N7497" s="416">
        <v>0</v>
      </c>
      <c r="O7497" s="235">
        <v>-236.41399999999999</v>
      </c>
      <c r="P7497" s="235">
        <v>-65.36</v>
      </c>
      <c r="Q7497" s="235">
        <v>2157.2240000000002</v>
      </c>
      <c r="R7497" s="235">
        <v>211.04400000000001</v>
      </c>
      <c r="S7497" s="235">
        <v>115.842</v>
      </c>
      <c r="T7497" s="235">
        <v>213.108</v>
      </c>
      <c r="U7497" s="235">
        <v>57.878</v>
      </c>
      <c r="V7497" s="235">
        <v>102.598</v>
      </c>
      <c r="W7497" s="235">
        <v>0</v>
      </c>
      <c r="Y7497" s="236" t="str">
        <f t="shared" si="117"/>
        <v>Slovak Republic</v>
      </c>
    </row>
    <row r="7498" spans="1:25">
      <c r="A7498" s="399"/>
      <c r="B7498" s="234" t="s">
        <v>24</v>
      </c>
      <c r="C7498" s="232" t="s">
        <v>13</v>
      </c>
      <c r="D7498" s="237">
        <v>0.20100000000000001</v>
      </c>
      <c r="E7498" s="237">
        <v>0</v>
      </c>
      <c r="F7498" s="237">
        <v>0</v>
      </c>
      <c r="G7498" s="237">
        <v>0</v>
      </c>
      <c r="H7498" s="237"/>
      <c r="I7498" s="237">
        <v>0</v>
      </c>
      <c r="J7498" s="237">
        <v>0</v>
      </c>
      <c r="K7498" s="415">
        <v>614.83799999999997</v>
      </c>
      <c r="L7498" s="415">
        <v>92.725999999999999</v>
      </c>
      <c r="M7498" s="415">
        <v>265.45</v>
      </c>
      <c r="N7498" s="415">
        <v>41.432000000000002</v>
      </c>
      <c r="O7498" s="237">
        <v>-140.48599999999999</v>
      </c>
      <c r="P7498" s="237">
        <v>-132.63</v>
      </c>
      <c r="Q7498" s="237">
        <v>742.50099999999998</v>
      </c>
      <c r="R7498" s="237">
        <v>0</v>
      </c>
      <c r="S7498" s="237">
        <v>67.341999999999999</v>
      </c>
      <c r="T7498" s="237">
        <v>0</v>
      </c>
      <c r="U7498" s="237">
        <v>7.0449999999999999</v>
      </c>
      <c r="V7498" s="237">
        <v>59.151000000000003</v>
      </c>
      <c r="W7498" s="237">
        <v>0</v>
      </c>
      <c r="Y7498" s="236" t="str">
        <f t="shared" si="117"/>
        <v>Slovak Republic</v>
      </c>
    </row>
    <row r="7499" spans="1:25">
      <c r="A7499" s="399"/>
      <c r="B7499" s="234" t="s">
        <v>23</v>
      </c>
      <c r="C7499" s="232" t="s">
        <v>13</v>
      </c>
      <c r="D7499" s="235">
        <v>6664.3379999999997</v>
      </c>
      <c r="E7499" s="235">
        <v>15699.554</v>
      </c>
      <c r="F7499" s="235">
        <v>-5268.6909999999998</v>
      </c>
      <c r="G7499" s="235">
        <v>-24.513999999999999</v>
      </c>
      <c r="H7499" s="235"/>
      <c r="I7499" s="235">
        <v>-812.69799999999998</v>
      </c>
      <c r="J7499" s="235">
        <v>-20.027000000000001</v>
      </c>
      <c r="K7499" s="416">
        <v>-2799.393</v>
      </c>
      <c r="L7499" s="416">
        <v>-193.703</v>
      </c>
      <c r="M7499" s="416">
        <v>-46.896999999999998</v>
      </c>
      <c r="N7499" s="416">
        <v>-9.1359999999999992</v>
      </c>
      <c r="O7499" s="235">
        <v>-1467.3789999999999</v>
      </c>
      <c r="P7499" s="235">
        <v>-228.97</v>
      </c>
      <c r="Q7499" s="235">
        <v>10830.467000000001</v>
      </c>
      <c r="R7499" s="235">
        <v>1135.0830000000001</v>
      </c>
      <c r="S7499" s="235">
        <v>298.779</v>
      </c>
      <c r="T7499" s="235">
        <v>244.511</v>
      </c>
      <c r="U7499" s="235">
        <v>386.858</v>
      </c>
      <c r="V7499" s="235">
        <v>431.065</v>
      </c>
      <c r="W7499" s="235">
        <v>28514</v>
      </c>
      <c r="Y7499" s="236" t="str">
        <f t="shared" si="117"/>
        <v>Slovak Republic</v>
      </c>
    </row>
    <row r="7500" spans="1:25">
      <c r="A7500" s="399"/>
      <c r="B7500" s="234" t="s">
        <v>22</v>
      </c>
      <c r="C7500" s="232" t="s">
        <v>13</v>
      </c>
      <c r="D7500" s="237">
        <v>1466.7059999999999</v>
      </c>
      <c r="E7500" s="237">
        <v>45.595999999999997</v>
      </c>
      <c r="F7500" s="237">
        <v>-101.962</v>
      </c>
      <c r="G7500" s="237">
        <v>0</v>
      </c>
      <c r="H7500" s="237"/>
      <c r="I7500" s="237">
        <v>-421.19799999999998</v>
      </c>
      <c r="J7500" s="237">
        <v>-82.370999999999995</v>
      </c>
      <c r="K7500" s="415">
        <v>-167.709</v>
      </c>
      <c r="L7500" s="415">
        <v>-253.58199999999999</v>
      </c>
      <c r="M7500" s="415">
        <v>-69.108000000000004</v>
      </c>
      <c r="N7500" s="415">
        <v>-7.1879999999999997</v>
      </c>
      <c r="O7500" s="237">
        <v>-0.12</v>
      </c>
      <c r="P7500" s="237">
        <v>-0.14299999999999999</v>
      </c>
      <c r="Q7500" s="237">
        <v>408.04</v>
      </c>
      <c r="R7500" s="237">
        <v>3.6779999999999999</v>
      </c>
      <c r="S7500" s="237">
        <v>0</v>
      </c>
      <c r="T7500" s="237">
        <v>0</v>
      </c>
      <c r="U7500" s="237">
        <v>7.1999999999999995E-2</v>
      </c>
      <c r="V7500" s="237">
        <v>207.637</v>
      </c>
      <c r="W7500" s="237">
        <v>6353</v>
      </c>
      <c r="Y7500" s="236" t="str">
        <f t="shared" si="117"/>
        <v>Slovak Republic</v>
      </c>
    </row>
    <row r="7501" spans="1:25">
      <c r="A7501" s="399"/>
      <c r="B7501" s="234" t="s">
        <v>21</v>
      </c>
      <c r="C7501" s="232" t="s">
        <v>13</v>
      </c>
      <c r="D7501" s="235">
        <v>0</v>
      </c>
      <c r="E7501" s="235">
        <v>0</v>
      </c>
      <c r="F7501" s="235">
        <v>0</v>
      </c>
      <c r="G7501" s="235">
        <v>0</v>
      </c>
      <c r="H7501" s="235"/>
      <c r="I7501" s="235">
        <v>0</v>
      </c>
      <c r="J7501" s="235">
        <v>0</v>
      </c>
      <c r="K7501" s="416">
        <v>0</v>
      </c>
      <c r="L7501" s="416">
        <v>-4.8479999999999999</v>
      </c>
      <c r="M7501" s="416">
        <v>0</v>
      </c>
      <c r="N7501" s="416">
        <v>-0.28699999999999998</v>
      </c>
      <c r="O7501" s="235">
        <v>0</v>
      </c>
      <c r="P7501" s="235">
        <v>-23.904</v>
      </c>
      <c r="Q7501" s="235">
        <v>31.689</v>
      </c>
      <c r="R7501" s="235">
        <v>31.689</v>
      </c>
      <c r="S7501" s="235">
        <v>0</v>
      </c>
      <c r="T7501" s="235">
        <v>0</v>
      </c>
      <c r="U7501" s="235">
        <v>0</v>
      </c>
      <c r="V7501" s="235">
        <v>0</v>
      </c>
      <c r="W7501" s="235">
        <v>33</v>
      </c>
      <c r="Y7501" s="236" t="str">
        <f t="shared" si="117"/>
        <v>Slovak Republic</v>
      </c>
    </row>
    <row r="7502" spans="1:25">
      <c r="A7502" s="399"/>
      <c r="B7502" s="234" t="s">
        <v>20</v>
      </c>
      <c r="C7502" s="232" t="s">
        <v>13</v>
      </c>
      <c r="D7502" s="237">
        <v>0</v>
      </c>
      <c r="E7502" s="237">
        <v>0</v>
      </c>
      <c r="F7502" s="237">
        <v>0</v>
      </c>
      <c r="G7502" s="237">
        <v>0</v>
      </c>
      <c r="H7502" s="237"/>
      <c r="I7502" s="237">
        <v>0</v>
      </c>
      <c r="J7502" s="237">
        <v>0</v>
      </c>
      <c r="K7502" s="415">
        <v>0</v>
      </c>
      <c r="L7502" s="415">
        <v>0</v>
      </c>
      <c r="M7502" s="415">
        <v>0</v>
      </c>
      <c r="N7502" s="415">
        <v>0</v>
      </c>
      <c r="O7502" s="237">
        <v>0</v>
      </c>
      <c r="P7502" s="237">
        <v>0</v>
      </c>
      <c r="Q7502" s="237">
        <v>0</v>
      </c>
      <c r="R7502" s="237">
        <v>0</v>
      </c>
      <c r="S7502" s="237">
        <v>0</v>
      </c>
      <c r="T7502" s="237">
        <v>0</v>
      </c>
      <c r="U7502" s="237">
        <v>0</v>
      </c>
      <c r="V7502" s="237">
        <v>0</v>
      </c>
      <c r="W7502" s="237">
        <v>0</v>
      </c>
      <c r="Y7502" s="236" t="str">
        <f t="shared" si="117"/>
        <v>Slovak Republic</v>
      </c>
    </row>
    <row r="7503" spans="1:25">
      <c r="A7503" s="399"/>
      <c r="B7503" s="234" t="s">
        <v>19</v>
      </c>
      <c r="C7503" s="232" t="s">
        <v>13</v>
      </c>
      <c r="D7503" s="235">
        <v>0</v>
      </c>
      <c r="E7503" s="235">
        <v>0</v>
      </c>
      <c r="F7503" s="235">
        <v>0</v>
      </c>
      <c r="G7503" s="235">
        <v>0</v>
      </c>
      <c r="H7503" s="235"/>
      <c r="I7503" s="235">
        <v>0</v>
      </c>
      <c r="J7503" s="235">
        <v>0</v>
      </c>
      <c r="K7503" s="416">
        <v>0</v>
      </c>
      <c r="L7503" s="416">
        <v>0</v>
      </c>
      <c r="M7503" s="416">
        <v>0</v>
      </c>
      <c r="N7503" s="416">
        <v>0</v>
      </c>
      <c r="O7503" s="235">
        <v>0</v>
      </c>
      <c r="P7503" s="235">
        <v>0</v>
      </c>
      <c r="Q7503" s="235">
        <v>0</v>
      </c>
      <c r="R7503" s="235">
        <v>0</v>
      </c>
      <c r="S7503" s="235">
        <v>0</v>
      </c>
      <c r="T7503" s="235">
        <v>0</v>
      </c>
      <c r="U7503" s="235">
        <v>0</v>
      </c>
      <c r="V7503" s="235">
        <v>0</v>
      </c>
      <c r="W7503" s="235">
        <v>0</v>
      </c>
      <c r="Y7503" s="236" t="str">
        <f t="shared" si="117"/>
        <v>Slovak Republic</v>
      </c>
    </row>
    <row r="7504" spans="1:25">
      <c r="A7504" s="399"/>
      <c r="B7504" s="234" t="s">
        <v>18</v>
      </c>
      <c r="C7504" s="232" t="s">
        <v>13</v>
      </c>
      <c r="D7504" s="237">
        <v>0</v>
      </c>
      <c r="E7504" s="237">
        <v>225.94800000000001</v>
      </c>
      <c r="F7504" s="237">
        <v>-1102.4169999999999</v>
      </c>
      <c r="G7504" s="237">
        <v>0</v>
      </c>
      <c r="H7504" s="237"/>
      <c r="I7504" s="237">
        <v>0</v>
      </c>
      <c r="J7504" s="237">
        <v>0</v>
      </c>
      <c r="K7504" s="415">
        <v>0</v>
      </c>
      <c r="L7504" s="415">
        <v>0</v>
      </c>
      <c r="M7504" s="415">
        <v>0</v>
      </c>
      <c r="N7504" s="415">
        <v>0</v>
      </c>
      <c r="O7504" s="237">
        <v>0</v>
      </c>
      <c r="P7504" s="237">
        <v>0</v>
      </c>
      <c r="Q7504" s="237">
        <v>566.447</v>
      </c>
      <c r="R7504" s="237">
        <v>0</v>
      </c>
      <c r="S7504" s="237">
        <v>0</v>
      </c>
      <c r="T7504" s="237">
        <v>0</v>
      </c>
      <c r="U7504" s="237">
        <v>0</v>
      </c>
      <c r="V7504" s="237">
        <v>0</v>
      </c>
      <c r="W7504" s="237">
        <v>0</v>
      </c>
      <c r="Y7504" s="236" t="str">
        <f t="shared" si="117"/>
        <v>Slovak Republic</v>
      </c>
    </row>
    <row r="7505" spans="1:25">
      <c r="A7505" s="399"/>
      <c r="B7505" s="234" t="s">
        <v>17</v>
      </c>
      <c r="C7505" s="232" t="s">
        <v>13</v>
      </c>
      <c r="D7505" s="235">
        <v>0</v>
      </c>
      <c r="E7505" s="235">
        <v>0</v>
      </c>
      <c r="F7505" s="235">
        <v>-73.947000000000003</v>
      </c>
      <c r="G7505" s="235">
        <v>0</v>
      </c>
      <c r="H7505" s="235"/>
      <c r="I7505" s="235">
        <v>0</v>
      </c>
      <c r="J7505" s="235">
        <v>0</v>
      </c>
      <c r="K7505" s="416">
        <v>0</v>
      </c>
      <c r="L7505" s="416">
        <v>0</v>
      </c>
      <c r="M7505" s="416">
        <v>0</v>
      </c>
      <c r="N7505" s="416">
        <v>0</v>
      </c>
      <c r="O7505" s="235">
        <v>0</v>
      </c>
      <c r="P7505" s="235">
        <v>0</v>
      </c>
      <c r="Q7505" s="235">
        <v>0</v>
      </c>
      <c r="R7505" s="235">
        <v>0</v>
      </c>
      <c r="S7505" s="235">
        <v>0</v>
      </c>
      <c r="T7505" s="235">
        <v>0</v>
      </c>
      <c r="U7505" s="235">
        <v>0</v>
      </c>
      <c r="V7505" s="235">
        <v>0</v>
      </c>
      <c r="W7505" s="235">
        <v>0</v>
      </c>
      <c r="Y7505" s="236" t="str">
        <f t="shared" si="117"/>
        <v>Slovak Republic</v>
      </c>
    </row>
    <row r="7506" spans="1:25">
      <c r="A7506" s="399"/>
      <c r="B7506" s="234" t="s">
        <v>16</v>
      </c>
      <c r="C7506" s="232" t="s">
        <v>13</v>
      </c>
      <c r="D7506" s="237">
        <v>0</v>
      </c>
      <c r="E7506" s="237">
        <v>656.27700000000004</v>
      </c>
      <c r="F7506" s="237">
        <v>-2124.5059999999999</v>
      </c>
      <c r="G7506" s="237">
        <v>0</v>
      </c>
      <c r="H7506" s="237"/>
      <c r="I7506" s="237">
        <v>0</v>
      </c>
      <c r="J7506" s="237">
        <v>-1.0169999999999999</v>
      </c>
      <c r="K7506" s="415">
        <v>0</v>
      </c>
      <c r="L7506" s="415">
        <v>-1.0169999999999999</v>
      </c>
      <c r="M7506" s="415">
        <v>0</v>
      </c>
      <c r="N7506" s="415">
        <v>0</v>
      </c>
      <c r="O7506" s="237">
        <v>-3.052</v>
      </c>
      <c r="P7506" s="237">
        <v>0</v>
      </c>
      <c r="Q7506" s="237">
        <v>1466.194</v>
      </c>
      <c r="R7506" s="237">
        <v>0</v>
      </c>
      <c r="S7506" s="237">
        <v>0</v>
      </c>
      <c r="T7506" s="237">
        <v>0</v>
      </c>
      <c r="U7506" s="237">
        <v>2.0350000000000001</v>
      </c>
      <c r="V7506" s="237">
        <v>0</v>
      </c>
      <c r="W7506" s="237">
        <v>5</v>
      </c>
      <c r="Y7506" s="236" t="str">
        <f t="shared" si="117"/>
        <v>Slovak Republic</v>
      </c>
    </row>
    <row r="7507" spans="1:25">
      <c r="A7507" s="399"/>
      <c r="B7507" s="234" t="s">
        <v>15</v>
      </c>
      <c r="C7507" s="232" t="s">
        <v>13</v>
      </c>
      <c r="D7507" s="235">
        <v>768.45799999999997</v>
      </c>
      <c r="E7507" s="235">
        <v>0.66900000000000004</v>
      </c>
      <c r="F7507" s="235">
        <v>-10.818</v>
      </c>
      <c r="G7507" s="235">
        <v>0</v>
      </c>
      <c r="H7507" s="235"/>
      <c r="I7507" s="235">
        <v>0</v>
      </c>
      <c r="J7507" s="235">
        <v>-4.8949999999999996</v>
      </c>
      <c r="K7507" s="416">
        <v>-159.614</v>
      </c>
      <c r="L7507" s="416">
        <v>-231.875</v>
      </c>
      <c r="M7507" s="416">
        <v>-64.403999999999996</v>
      </c>
      <c r="N7507" s="416">
        <v>-5.9459999999999997</v>
      </c>
      <c r="O7507" s="235">
        <v>-9.6000000000000002E-2</v>
      </c>
      <c r="P7507" s="235">
        <v>-0.14299999999999999</v>
      </c>
      <c r="Q7507" s="235">
        <v>291.86099999999999</v>
      </c>
      <c r="R7507" s="235">
        <v>3.6779999999999999</v>
      </c>
      <c r="S7507" s="235">
        <v>0</v>
      </c>
      <c r="T7507" s="235">
        <v>0</v>
      </c>
      <c r="U7507" s="235">
        <v>7.1999999999999995E-2</v>
      </c>
      <c r="V7507" s="235">
        <v>207.589</v>
      </c>
      <c r="W7507" s="235">
        <v>677</v>
      </c>
      <c r="Y7507" s="236" t="str">
        <f t="shared" si="117"/>
        <v>Slovak Republic</v>
      </c>
    </row>
    <row r="7508" spans="1:25">
      <c r="A7508" s="400"/>
      <c r="B7508" s="234" t="s">
        <v>14</v>
      </c>
      <c r="C7508" s="232" t="s">
        <v>13</v>
      </c>
      <c r="D7508" s="237">
        <v>54.923999999999999</v>
      </c>
      <c r="E7508" s="237">
        <v>0</v>
      </c>
      <c r="F7508" s="237">
        <v>0</v>
      </c>
      <c r="G7508" s="237">
        <v>0</v>
      </c>
      <c r="H7508" s="237"/>
      <c r="I7508" s="237">
        <v>-2.722</v>
      </c>
      <c r="J7508" s="237">
        <v>-27.94</v>
      </c>
      <c r="K7508" s="415">
        <v>-8.0950000000000006</v>
      </c>
      <c r="L7508" s="415">
        <v>-10.722</v>
      </c>
      <c r="M7508" s="415">
        <v>0</v>
      </c>
      <c r="N7508" s="415">
        <v>0</v>
      </c>
      <c r="O7508" s="237">
        <v>0</v>
      </c>
      <c r="P7508" s="237">
        <v>0</v>
      </c>
      <c r="Q7508" s="237">
        <v>5.4450000000000003</v>
      </c>
      <c r="R7508" s="237">
        <v>0</v>
      </c>
      <c r="S7508" s="237">
        <v>0</v>
      </c>
      <c r="T7508" s="237">
        <v>0</v>
      </c>
      <c r="U7508" s="237">
        <v>0</v>
      </c>
      <c r="V7508" s="237">
        <v>4.8000000000000001E-2</v>
      </c>
      <c r="W7508" s="237">
        <v>213</v>
      </c>
      <c r="Y7508" s="236" t="str">
        <f t="shared" si="117"/>
        <v>Slovak Republic</v>
      </c>
    </row>
    <row r="7509" spans="1:25">
      <c r="A7509" s="398" t="s">
        <v>518</v>
      </c>
      <c r="B7509" s="234" t="s">
        <v>78</v>
      </c>
      <c r="C7509" s="232" t="s">
        <v>13</v>
      </c>
      <c r="D7509" s="237" t="s">
        <v>12</v>
      </c>
      <c r="E7509" s="237" t="s">
        <v>12</v>
      </c>
      <c r="F7509" s="237" t="s">
        <v>12</v>
      </c>
      <c r="G7509" s="237" t="s">
        <v>12</v>
      </c>
      <c r="H7509" s="237"/>
      <c r="I7509" s="237" t="s">
        <v>12</v>
      </c>
      <c r="J7509" s="237" t="s">
        <v>12</v>
      </c>
      <c r="K7509" s="416" t="s">
        <v>12</v>
      </c>
      <c r="L7509" s="416" t="s">
        <v>12</v>
      </c>
      <c r="M7509" s="416" t="s">
        <v>12</v>
      </c>
      <c r="N7509" s="416" t="s">
        <v>12</v>
      </c>
      <c r="O7509" s="237" t="s">
        <v>12</v>
      </c>
      <c r="P7509" s="237" t="s">
        <v>12</v>
      </c>
      <c r="Q7509" s="237" t="s">
        <v>12</v>
      </c>
      <c r="R7509" s="237" t="s">
        <v>12</v>
      </c>
      <c r="S7509" s="237" t="s">
        <v>12</v>
      </c>
      <c r="T7509" s="237" t="s">
        <v>12</v>
      </c>
      <c r="U7509" s="237" t="s">
        <v>12</v>
      </c>
      <c r="V7509" s="237" t="s">
        <v>12</v>
      </c>
      <c r="W7509" s="237" t="s">
        <v>12</v>
      </c>
      <c r="Y7509" s="236" t="str">
        <f t="shared" si="117"/>
        <v>Slovenia</v>
      </c>
    </row>
    <row r="7510" spans="1:25">
      <c r="A7510" s="399"/>
      <c r="B7510" s="234" t="s">
        <v>77</v>
      </c>
      <c r="C7510" s="232" t="s">
        <v>13</v>
      </c>
      <c r="D7510" s="235" t="s">
        <v>12</v>
      </c>
      <c r="E7510" s="235" t="s">
        <v>12</v>
      </c>
      <c r="F7510" s="235" t="s">
        <v>12</v>
      </c>
      <c r="G7510" s="235" t="s">
        <v>12</v>
      </c>
      <c r="H7510" s="235"/>
      <c r="I7510" s="235" t="s">
        <v>12</v>
      </c>
      <c r="J7510" s="235" t="s">
        <v>12</v>
      </c>
      <c r="K7510" s="415" t="s">
        <v>12</v>
      </c>
      <c r="L7510" s="415" t="s">
        <v>12</v>
      </c>
      <c r="M7510" s="415" t="s">
        <v>12</v>
      </c>
      <c r="N7510" s="415" t="s">
        <v>12</v>
      </c>
      <c r="O7510" s="235" t="s">
        <v>12</v>
      </c>
      <c r="P7510" s="235" t="s">
        <v>12</v>
      </c>
      <c r="Q7510" s="235" t="s">
        <v>12</v>
      </c>
      <c r="R7510" s="235" t="s">
        <v>12</v>
      </c>
      <c r="S7510" s="235" t="s">
        <v>12</v>
      </c>
      <c r="T7510" s="235" t="s">
        <v>12</v>
      </c>
      <c r="U7510" s="235" t="s">
        <v>12</v>
      </c>
      <c r="V7510" s="235" t="s">
        <v>12</v>
      </c>
      <c r="W7510" s="235" t="s">
        <v>12</v>
      </c>
      <c r="Y7510" s="236" t="str">
        <f t="shared" si="117"/>
        <v>Slovenia</v>
      </c>
    </row>
    <row r="7511" spans="1:25">
      <c r="A7511" s="399"/>
      <c r="B7511" s="234" t="s">
        <v>76</v>
      </c>
      <c r="C7511" s="232" t="s">
        <v>13</v>
      </c>
      <c r="D7511" s="237">
        <v>0</v>
      </c>
      <c r="E7511" s="237">
        <v>0</v>
      </c>
      <c r="F7511" s="237">
        <v>0</v>
      </c>
      <c r="G7511" s="237">
        <v>0</v>
      </c>
      <c r="H7511" s="237"/>
      <c r="I7511" s="237">
        <v>0</v>
      </c>
      <c r="J7511" s="237">
        <v>0</v>
      </c>
      <c r="K7511" s="416">
        <v>0</v>
      </c>
      <c r="L7511" s="416">
        <v>0</v>
      </c>
      <c r="M7511" s="416">
        <v>0</v>
      </c>
      <c r="N7511" s="416">
        <v>0</v>
      </c>
      <c r="O7511" s="237">
        <v>0</v>
      </c>
      <c r="P7511" s="237">
        <v>0</v>
      </c>
      <c r="Q7511" s="237">
        <v>0</v>
      </c>
      <c r="R7511" s="237">
        <v>0</v>
      </c>
      <c r="S7511" s="237">
        <v>0</v>
      </c>
      <c r="T7511" s="237">
        <v>0</v>
      </c>
      <c r="U7511" s="237">
        <v>0</v>
      </c>
      <c r="V7511" s="237">
        <v>0</v>
      </c>
      <c r="W7511" s="237">
        <v>0</v>
      </c>
      <c r="Y7511" s="236" t="str">
        <f t="shared" si="117"/>
        <v>Slovenia</v>
      </c>
    </row>
    <row r="7512" spans="1:25">
      <c r="A7512" s="399"/>
      <c r="B7512" s="234" t="s">
        <v>75</v>
      </c>
      <c r="C7512" s="232" t="s">
        <v>13</v>
      </c>
      <c r="D7512" s="235">
        <v>0</v>
      </c>
      <c r="E7512" s="235">
        <v>0</v>
      </c>
      <c r="F7512" s="235">
        <v>0</v>
      </c>
      <c r="G7512" s="235">
        <v>0</v>
      </c>
      <c r="H7512" s="235"/>
      <c r="I7512" s="235">
        <v>0</v>
      </c>
      <c r="J7512" s="235">
        <v>0</v>
      </c>
      <c r="K7512" s="415">
        <v>0</v>
      </c>
      <c r="L7512" s="415">
        <v>0</v>
      </c>
      <c r="M7512" s="415">
        <v>0</v>
      </c>
      <c r="N7512" s="415">
        <v>0</v>
      </c>
      <c r="O7512" s="235">
        <v>0</v>
      </c>
      <c r="P7512" s="235">
        <v>0</v>
      </c>
      <c r="Q7512" s="235">
        <v>0</v>
      </c>
      <c r="R7512" s="235">
        <v>0</v>
      </c>
      <c r="S7512" s="235">
        <v>0</v>
      </c>
      <c r="T7512" s="235">
        <v>0</v>
      </c>
      <c r="U7512" s="235">
        <v>0</v>
      </c>
      <c r="V7512" s="235">
        <v>0</v>
      </c>
      <c r="W7512" s="235">
        <v>0</v>
      </c>
      <c r="Y7512" s="236" t="str">
        <f t="shared" si="117"/>
        <v>Slovenia</v>
      </c>
    </row>
    <row r="7513" spans="1:25">
      <c r="A7513" s="399"/>
      <c r="B7513" s="234" t="s">
        <v>74</v>
      </c>
      <c r="C7513" s="232" t="s">
        <v>13</v>
      </c>
      <c r="D7513" s="237">
        <v>0</v>
      </c>
      <c r="E7513" s="237">
        <v>14.379</v>
      </c>
      <c r="F7513" s="237">
        <v>-4.3760000000000003</v>
      </c>
      <c r="G7513" s="237">
        <v>-0.123</v>
      </c>
      <c r="H7513" s="237"/>
      <c r="I7513" s="237">
        <v>0</v>
      </c>
      <c r="J7513" s="237">
        <v>0</v>
      </c>
      <c r="K7513" s="416">
        <v>-3.0019999999999998</v>
      </c>
      <c r="L7513" s="416">
        <v>0</v>
      </c>
      <c r="M7513" s="416">
        <v>0</v>
      </c>
      <c r="N7513" s="416">
        <v>0</v>
      </c>
      <c r="O7513" s="237">
        <v>0</v>
      </c>
      <c r="P7513" s="237">
        <v>0</v>
      </c>
      <c r="Q7513" s="237">
        <v>2.5009999999999999</v>
      </c>
      <c r="R7513" s="237">
        <v>0</v>
      </c>
      <c r="S7513" s="237">
        <v>0</v>
      </c>
      <c r="T7513" s="237">
        <v>1.25</v>
      </c>
      <c r="U7513" s="237">
        <v>1.25</v>
      </c>
      <c r="V7513" s="237">
        <v>0</v>
      </c>
      <c r="W7513" s="237">
        <v>1</v>
      </c>
      <c r="Y7513" s="236" t="str">
        <f t="shared" si="117"/>
        <v>Slovenia</v>
      </c>
    </row>
    <row r="7514" spans="1:25">
      <c r="A7514" s="399"/>
      <c r="B7514" s="234" t="s">
        <v>73</v>
      </c>
      <c r="C7514" s="232" t="s">
        <v>13</v>
      </c>
      <c r="D7514" s="235">
        <v>0</v>
      </c>
      <c r="E7514" s="235">
        <v>181.465</v>
      </c>
      <c r="F7514" s="235">
        <v>0</v>
      </c>
      <c r="G7514" s="235">
        <v>-9.8710000000000004</v>
      </c>
      <c r="H7514" s="235"/>
      <c r="I7514" s="235">
        <v>0</v>
      </c>
      <c r="J7514" s="235">
        <v>0</v>
      </c>
      <c r="K7514" s="415">
        <v>-159.428</v>
      </c>
      <c r="L7514" s="415">
        <v>-5.899</v>
      </c>
      <c r="M7514" s="415">
        <v>0</v>
      </c>
      <c r="N7514" s="415">
        <v>0</v>
      </c>
      <c r="O7514" s="235">
        <v>0</v>
      </c>
      <c r="P7514" s="235">
        <v>0</v>
      </c>
      <c r="Q7514" s="235">
        <v>16.53</v>
      </c>
      <c r="R7514" s="235">
        <v>0</v>
      </c>
      <c r="S7514" s="235">
        <v>0</v>
      </c>
      <c r="T7514" s="235">
        <v>0</v>
      </c>
      <c r="U7514" s="235">
        <v>0</v>
      </c>
      <c r="V7514" s="235">
        <v>16.53</v>
      </c>
      <c r="W7514" s="235">
        <v>403</v>
      </c>
      <c r="Y7514" s="236" t="str">
        <f t="shared" si="117"/>
        <v>Slovenia</v>
      </c>
    </row>
    <row r="7515" spans="1:25">
      <c r="A7515" s="399"/>
      <c r="B7515" s="234" t="s">
        <v>72</v>
      </c>
      <c r="C7515" s="232" t="s">
        <v>13</v>
      </c>
      <c r="D7515" s="237">
        <v>1074.9079999999999</v>
      </c>
      <c r="E7515" s="237">
        <v>39.838000000000001</v>
      </c>
      <c r="F7515" s="237">
        <v>0</v>
      </c>
      <c r="G7515" s="237">
        <v>2.3730000000000002</v>
      </c>
      <c r="H7515" s="237"/>
      <c r="I7515" s="237">
        <v>-131.649</v>
      </c>
      <c r="J7515" s="237">
        <v>0</v>
      </c>
      <c r="K7515" s="416">
        <v>-979.01300000000003</v>
      </c>
      <c r="L7515" s="416">
        <v>-2.532</v>
      </c>
      <c r="M7515" s="416">
        <v>0</v>
      </c>
      <c r="N7515" s="416">
        <v>0</v>
      </c>
      <c r="O7515" s="237">
        <v>0</v>
      </c>
      <c r="P7515" s="237">
        <v>0</v>
      </c>
      <c r="Q7515" s="237">
        <v>6.9770000000000003</v>
      </c>
      <c r="R7515" s="237">
        <v>0</v>
      </c>
      <c r="S7515" s="237">
        <v>0</v>
      </c>
      <c r="T7515" s="237">
        <v>0</v>
      </c>
      <c r="U7515" s="237">
        <v>0</v>
      </c>
      <c r="V7515" s="237">
        <v>6.9770000000000003</v>
      </c>
      <c r="W7515" s="237">
        <v>4472</v>
      </c>
      <c r="Y7515" s="236" t="str">
        <f t="shared" si="117"/>
        <v>Slovenia</v>
      </c>
    </row>
    <row r="7516" spans="1:25">
      <c r="A7516" s="399"/>
      <c r="B7516" s="234" t="s">
        <v>71</v>
      </c>
      <c r="C7516" s="232" t="s">
        <v>13</v>
      </c>
      <c r="D7516" s="235">
        <v>0</v>
      </c>
      <c r="E7516" s="235">
        <v>0</v>
      </c>
      <c r="F7516" s="235">
        <v>0</v>
      </c>
      <c r="G7516" s="235">
        <v>0</v>
      </c>
      <c r="H7516" s="235"/>
      <c r="I7516" s="235">
        <v>0</v>
      </c>
      <c r="J7516" s="235">
        <v>0</v>
      </c>
      <c r="K7516" s="415">
        <v>0</v>
      </c>
      <c r="L7516" s="415">
        <v>0</v>
      </c>
      <c r="M7516" s="415">
        <v>0</v>
      </c>
      <c r="N7516" s="415">
        <v>0</v>
      </c>
      <c r="O7516" s="235">
        <v>0</v>
      </c>
      <c r="P7516" s="235">
        <v>0</v>
      </c>
      <c r="Q7516" s="235">
        <v>0</v>
      </c>
      <c r="R7516" s="235">
        <v>0</v>
      </c>
      <c r="S7516" s="235">
        <v>0</v>
      </c>
      <c r="T7516" s="235">
        <v>0</v>
      </c>
      <c r="U7516" s="235">
        <v>0</v>
      </c>
      <c r="V7516" s="235">
        <v>0</v>
      </c>
      <c r="W7516" s="235">
        <v>0</v>
      </c>
      <c r="Y7516" s="236" t="str">
        <f t="shared" si="117"/>
        <v>Slovenia</v>
      </c>
    </row>
    <row r="7517" spans="1:25">
      <c r="A7517" s="399"/>
      <c r="B7517" s="234" t="s">
        <v>70</v>
      </c>
      <c r="C7517" s="232" t="s">
        <v>13</v>
      </c>
      <c r="D7517" s="237">
        <v>0</v>
      </c>
      <c r="E7517" s="237">
        <v>0</v>
      </c>
      <c r="F7517" s="237">
        <v>0</v>
      </c>
      <c r="G7517" s="237">
        <v>0</v>
      </c>
      <c r="H7517" s="237"/>
      <c r="I7517" s="237">
        <v>0</v>
      </c>
      <c r="J7517" s="237">
        <v>0</v>
      </c>
      <c r="K7517" s="416">
        <v>0</v>
      </c>
      <c r="L7517" s="416">
        <v>0</v>
      </c>
      <c r="M7517" s="416">
        <v>0</v>
      </c>
      <c r="N7517" s="416">
        <v>0</v>
      </c>
      <c r="O7517" s="237">
        <v>0</v>
      </c>
      <c r="P7517" s="237">
        <v>0</v>
      </c>
      <c r="Q7517" s="237">
        <v>0</v>
      </c>
      <c r="R7517" s="237">
        <v>0</v>
      </c>
      <c r="S7517" s="237">
        <v>0</v>
      </c>
      <c r="T7517" s="237">
        <v>0</v>
      </c>
      <c r="U7517" s="237">
        <v>0</v>
      </c>
      <c r="V7517" s="237">
        <v>0</v>
      </c>
      <c r="W7517" s="237">
        <v>0</v>
      </c>
      <c r="Y7517" s="236" t="str">
        <f t="shared" si="117"/>
        <v>Slovenia</v>
      </c>
    </row>
    <row r="7518" spans="1:25">
      <c r="A7518" s="399"/>
      <c r="B7518" s="234" t="s">
        <v>69</v>
      </c>
      <c r="C7518" s="232" t="s">
        <v>13</v>
      </c>
      <c r="D7518" s="235">
        <v>0</v>
      </c>
      <c r="E7518" s="235">
        <v>22.166</v>
      </c>
      <c r="F7518" s="235">
        <v>0</v>
      </c>
      <c r="G7518" s="235">
        <v>0</v>
      </c>
      <c r="H7518" s="235"/>
      <c r="I7518" s="235">
        <v>0</v>
      </c>
      <c r="J7518" s="235">
        <v>0</v>
      </c>
      <c r="K7518" s="415">
        <v>0</v>
      </c>
      <c r="L7518" s="415">
        <v>0</v>
      </c>
      <c r="M7518" s="415">
        <v>0</v>
      </c>
      <c r="N7518" s="415">
        <v>0</v>
      </c>
      <c r="O7518" s="235">
        <v>0</v>
      </c>
      <c r="P7518" s="235">
        <v>0</v>
      </c>
      <c r="Q7518" s="235">
        <v>26.456</v>
      </c>
      <c r="R7518" s="235">
        <v>5.72</v>
      </c>
      <c r="S7518" s="235">
        <v>0</v>
      </c>
      <c r="T7518" s="235">
        <v>0</v>
      </c>
      <c r="U7518" s="235">
        <v>15.731</v>
      </c>
      <c r="V7518" s="235">
        <v>0</v>
      </c>
      <c r="W7518" s="235">
        <v>0</v>
      </c>
      <c r="Y7518" s="236" t="str">
        <f t="shared" si="117"/>
        <v>Slovenia</v>
      </c>
    </row>
    <row r="7519" spans="1:25">
      <c r="A7519" s="399"/>
      <c r="B7519" s="234" t="s">
        <v>68</v>
      </c>
      <c r="C7519" s="232" t="s">
        <v>13</v>
      </c>
      <c r="D7519" s="237">
        <v>0</v>
      </c>
      <c r="E7519" s="237">
        <v>0</v>
      </c>
      <c r="F7519" s="237">
        <v>0</v>
      </c>
      <c r="G7519" s="237">
        <v>0</v>
      </c>
      <c r="H7519" s="237"/>
      <c r="I7519" s="237">
        <v>0</v>
      </c>
      <c r="J7519" s="237">
        <v>0</v>
      </c>
      <c r="K7519" s="416">
        <v>0</v>
      </c>
      <c r="L7519" s="416">
        <v>0</v>
      </c>
      <c r="M7519" s="416">
        <v>0</v>
      </c>
      <c r="N7519" s="416">
        <v>0</v>
      </c>
      <c r="O7519" s="237">
        <v>0</v>
      </c>
      <c r="P7519" s="237">
        <v>0</v>
      </c>
      <c r="Q7519" s="237">
        <v>0</v>
      </c>
      <c r="R7519" s="237">
        <v>0</v>
      </c>
      <c r="S7519" s="237">
        <v>0</v>
      </c>
      <c r="T7519" s="237">
        <v>0</v>
      </c>
      <c r="U7519" s="237">
        <v>0</v>
      </c>
      <c r="V7519" s="237">
        <v>0</v>
      </c>
      <c r="W7519" s="237">
        <v>0</v>
      </c>
      <c r="Y7519" s="236" t="str">
        <f t="shared" si="117"/>
        <v>Slovenia</v>
      </c>
    </row>
    <row r="7520" spans="1:25">
      <c r="A7520" s="399"/>
      <c r="B7520" s="234" t="s">
        <v>67</v>
      </c>
      <c r="C7520" s="232" t="s">
        <v>13</v>
      </c>
      <c r="D7520" s="235">
        <v>0</v>
      </c>
      <c r="E7520" s="235">
        <v>0</v>
      </c>
      <c r="F7520" s="235">
        <v>0</v>
      </c>
      <c r="G7520" s="235">
        <v>0</v>
      </c>
      <c r="H7520" s="235"/>
      <c r="I7520" s="235">
        <v>0</v>
      </c>
      <c r="J7520" s="235">
        <v>0</v>
      </c>
      <c r="K7520" s="415">
        <v>0</v>
      </c>
      <c r="L7520" s="415">
        <v>0</v>
      </c>
      <c r="M7520" s="415">
        <v>0</v>
      </c>
      <c r="N7520" s="415">
        <v>0</v>
      </c>
      <c r="O7520" s="235">
        <v>0</v>
      </c>
      <c r="P7520" s="235">
        <v>0</v>
      </c>
      <c r="Q7520" s="235">
        <v>0</v>
      </c>
      <c r="R7520" s="235">
        <v>0</v>
      </c>
      <c r="S7520" s="235">
        <v>0</v>
      </c>
      <c r="T7520" s="235">
        <v>0</v>
      </c>
      <c r="U7520" s="235">
        <v>0</v>
      </c>
      <c r="V7520" s="235">
        <v>0</v>
      </c>
      <c r="W7520" s="235">
        <v>0</v>
      </c>
      <c r="Y7520" s="236" t="str">
        <f t="shared" si="117"/>
        <v>Slovenia</v>
      </c>
    </row>
    <row r="7521" spans="1:25">
      <c r="A7521" s="399"/>
      <c r="B7521" s="234" t="s">
        <v>66</v>
      </c>
      <c r="C7521" s="232" t="s">
        <v>13</v>
      </c>
      <c r="D7521" s="237">
        <v>0</v>
      </c>
      <c r="E7521" s="237">
        <v>0</v>
      </c>
      <c r="F7521" s="237">
        <v>0</v>
      </c>
      <c r="G7521" s="237">
        <v>0</v>
      </c>
      <c r="H7521" s="237"/>
      <c r="I7521" s="237">
        <v>0</v>
      </c>
      <c r="J7521" s="237">
        <v>0</v>
      </c>
      <c r="K7521" s="416">
        <v>0</v>
      </c>
      <c r="L7521" s="416">
        <v>0</v>
      </c>
      <c r="M7521" s="416">
        <v>0</v>
      </c>
      <c r="N7521" s="416">
        <v>0</v>
      </c>
      <c r="O7521" s="237">
        <v>0</v>
      </c>
      <c r="P7521" s="237">
        <v>0</v>
      </c>
      <c r="Q7521" s="237">
        <v>0</v>
      </c>
      <c r="R7521" s="237">
        <v>0</v>
      </c>
      <c r="S7521" s="237">
        <v>0</v>
      </c>
      <c r="T7521" s="237">
        <v>0</v>
      </c>
      <c r="U7521" s="237">
        <v>0</v>
      </c>
      <c r="V7521" s="237">
        <v>0</v>
      </c>
      <c r="W7521" s="237">
        <v>0</v>
      </c>
      <c r="Y7521" s="236" t="str">
        <f t="shared" si="117"/>
        <v>Slovenia</v>
      </c>
    </row>
    <row r="7522" spans="1:25">
      <c r="A7522" s="399"/>
      <c r="B7522" s="234" t="s">
        <v>65</v>
      </c>
      <c r="C7522" s="232" t="s">
        <v>13</v>
      </c>
      <c r="D7522" s="235">
        <v>0</v>
      </c>
      <c r="E7522" s="235">
        <v>0</v>
      </c>
      <c r="F7522" s="235">
        <v>0</v>
      </c>
      <c r="G7522" s="235">
        <v>0</v>
      </c>
      <c r="H7522" s="235"/>
      <c r="I7522" s="235">
        <v>0</v>
      </c>
      <c r="J7522" s="235">
        <v>0</v>
      </c>
      <c r="K7522" s="415">
        <v>0</v>
      </c>
      <c r="L7522" s="415">
        <v>0</v>
      </c>
      <c r="M7522" s="415">
        <v>0</v>
      </c>
      <c r="N7522" s="415">
        <v>0</v>
      </c>
      <c r="O7522" s="235">
        <v>0</v>
      </c>
      <c r="P7522" s="235">
        <v>0</v>
      </c>
      <c r="Q7522" s="235">
        <v>0</v>
      </c>
      <c r="R7522" s="235">
        <v>0</v>
      </c>
      <c r="S7522" s="235">
        <v>0</v>
      </c>
      <c r="T7522" s="235">
        <v>0</v>
      </c>
      <c r="U7522" s="235">
        <v>0</v>
      </c>
      <c r="V7522" s="235">
        <v>0</v>
      </c>
      <c r="W7522" s="235">
        <v>0</v>
      </c>
      <c r="Y7522" s="236" t="str">
        <f t="shared" si="117"/>
        <v>Slovenia</v>
      </c>
    </row>
    <row r="7523" spans="1:25">
      <c r="A7523" s="399"/>
      <c r="B7523" s="234" t="s">
        <v>64</v>
      </c>
      <c r="C7523" s="232" t="s">
        <v>13</v>
      </c>
      <c r="D7523" s="237">
        <v>0</v>
      </c>
      <c r="E7523" s="237">
        <v>0</v>
      </c>
      <c r="F7523" s="237">
        <v>0</v>
      </c>
      <c r="G7523" s="237">
        <v>0</v>
      </c>
      <c r="H7523" s="237"/>
      <c r="I7523" s="237">
        <v>0</v>
      </c>
      <c r="J7523" s="237">
        <v>0</v>
      </c>
      <c r="K7523" s="416">
        <v>0</v>
      </c>
      <c r="L7523" s="416">
        <v>0</v>
      </c>
      <c r="M7523" s="416">
        <v>0</v>
      </c>
      <c r="N7523" s="416">
        <v>0</v>
      </c>
      <c r="O7523" s="237">
        <v>0</v>
      </c>
      <c r="P7523" s="237">
        <v>0</v>
      </c>
      <c r="Q7523" s="237">
        <v>0</v>
      </c>
      <c r="R7523" s="237">
        <v>0</v>
      </c>
      <c r="S7523" s="237">
        <v>0</v>
      </c>
      <c r="T7523" s="237">
        <v>0</v>
      </c>
      <c r="U7523" s="237">
        <v>0</v>
      </c>
      <c r="V7523" s="237">
        <v>0</v>
      </c>
      <c r="W7523" s="237">
        <v>0</v>
      </c>
      <c r="Y7523" s="236" t="str">
        <f t="shared" si="117"/>
        <v>Slovenia</v>
      </c>
    </row>
    <row r="7524" spans="1:25">
      <c r="A7524" s="399"/>
      <c r="B7524" s="234" t="s">
        <v>63</v>
      </c>
      <c r="C7524" s="232" t="s">
        <v>13</v>
      </c>
      <c r="D7524" s="235">
        <v>0</v>
      </c>
      <c r="E7524" s="235">
        <v>0</v>
      </c>
      <c r="F7524" s="235">
        <v>0</v>
      </c>
      <c r="G7524" s="235">
        <v>0</v>
      </c>
      <c r="H7524" s="235"/>
      <c r="I7524" s="235">
        <v>0</v>
      </c>
      <c r="J7524" s="235">
        <v>0</v>
      </c>
      <c r="K7524" s="415">
        <v>0</v>
      </c>
      <c r="L7524" s="415">
        <v>0</v>
      </c>
      <c r="M7524" s="415">
        <v>0</v>
      </c>
      <c r="N7524" s="415">
        <v>0</v>
      </c>
      <c r="O7524" s="235">
        <v>0</v>
      </c>
      <c r="P7524" s="235">
        <v>0</v>
      </c>
      <c r="Q7524" s="235">
        <v>0</v>
      </c>
      <c r="R7524" s="235">
        <v>0</v>
      </c>
      <c r="S7524" s="235">
        <v>0</v>
      </c>
      <c r="T7524" s="235">
        <v>0</v>
      </c>
      <c r="U7524" s="235">
        <v>0</v>
      </c>
      <c r="V7524" s="235">
        <v>0</v>
      </c>
      <c r="W7524" s="235">
        <v>0</v>
      </c>
      <c r="Y7524" s="236" t="str">
        <f t="shared" si="117"/>
        <v>Slovenia</v>
      </c>
    </row>
    <row r="7525" spans="1:25" ht="22.5">
      <c r="A7525" s="399"/>
      <c r="B7525" s="234" t="s">
        <v>62</v>
      </c>
      <c r="C7525" s="232" t="s">
        <v>13</v>
      </c>
      <c r="D7525" s="237">
        <v>0</v>
      </c>
      <c r="E7525" s="237">
        <v>0</v>
      </c>
      <c r="F7525" s="237">
        <v>0</v>
      </c>
      <c r="G7525" s="237">
        <v>0</v>
      </c>
      <c r="H7525" s="237"/>
      <c r="I7525" s="237">
        <v>0</v>
      </c>
      <c r="J7525" s="237">
        <v>0</v>
      </c>
      <c r="K7525" s="416">
        <v>0</v>
      </c>
      <c r="L7525" s="416">
        <v>0</v>
      </c>
      <c r="M7525" s="416">
        <v>0</v>
      </c>
      <c r="N7525" s="416">
        <v>0</v>
      </c>
      <c r="O7525" s="237">
        <v>0</v>
      </c>
      <c r="P7525" s="237">
        <v>0</v>
      </c>
      <c r="Q7525" s="237">
        <v>0</v>
      </c>
      <c r="R7525" s="237">
        <v>0</v>
      </c>
      <c r="S7525" s="237">
        <v>0</v>
      </c>
      <c r="T7525" s="237">
        <v>0</v>
      </c>
      <c r="U7525" s="237">
        <v>0</v>
      </c>
      <c r="V7525" s="237">
        <v>0</v>
      </c>
      <c r="W7525" s="237">
        <v>0</v>
      </c>
      <c r="Y7525" s="236" t="str">
        <f t="shared" si="117"/>
        <v>Slovenia</v>
      </c>
    </row>
    <row r="7526" spans="1:25">
      <c r="A7526" s="399"/>
      <c r="B7526" s="234" t="s">
        <v>61</v>
      </c>
      <c r="C7526" s="232" t="s">
        <v>13</v>
      </c>
      <c r="D7526" s="235">
        <v>34.698</v>
      </c>
      <c r="E7526" s="235">
        <v>0</v>
      </c>
      <c r="F7526" s="235">
        <v>0</v>
      </c>
      <c r="G7526" s="235">
        <v>0</v>
      </c>
      <c r="H7526" s="235"/>
      <c r="I7526" s="235">
        <v>0</v>
      </c>
      <c r="J7526" s="235">
        <v>0</v>
      </c>
      <c r="K7526" s="415">
        <v>-7.4029999999999996</v>
      </c>
      <c r="L7526" s="415">
        <v>0</v>
      </c>
      <c r="M7526" s="415">
        <v>0</v>
      </c>
      <c r="N7526" s="415">
        <v>0</v>
      </c>
      <c r="O7526" s="235">
        <v>0</v>
      </c>
      <c r="P7526" s="235">
        <v>0</v>
      </c>
      <c r="Q7526" s="235">
        <v>27.295000000000002</v>
      </c>
      <c r="R7526" s="235">
        <v>0</v>
      </c>
      <c r="S7526" s="235">
        <v>1.409</v>
      </c>
      <c r="T7526" s="235">
        <v>0</v>
      </c>
      <c r="U7526" s="235">
        <v>25.885999999999999</v>
      </c>
      <c r="V7526" s="235">
        <v>0</v>
      </c>
      <c r="W7526" s="235">
        <v>7</v>
      </c>
      <c r="Y7526" s="236" t="str">
        <f t="shared" si="117"/>
        <v>Slovenia</v>
      </c>
    </row>
    <row r="7527" spans="1:25">
      <c r="A7527" s="399"/>
      <c r="B7527" s="234" t="s">
        <v>60</v>
      </c>
      <c r="C7527" s="232" t="s">
        <v>13</v>
      </c>
      <c r="D7527" s="237">
        <v>0</v>
      </c>
      <c r="E7527" s="237">
        <v>0</v>
      </c>
      <c r="F7527" s="237">
        <v>0</v>
      </c>
      <c r="G7527" s="237">
        <v>0</v>
      </c>
      <c r="H7527" s="237"/>
      <c r="I7527" s="237">
        <v>0</v>
      </c>
      <c r="J7527" s="237">
        <v>0</v>
      </c>
      <c r="K7527" s="416">
        <v>0</v>
      </c>
      <c r="L7527" s="416">
        <v>0</v>
      </c>
      <c r="M7527" s="416">
        <v>0</v>
      </c>
      <c r="N7527" s="416">
        <v>0</v>
      </c>
      <c r="O7527" s="237">
        <v>0</v>
      </c>
      <c r="P7527" s="237">
        <v>0</v>
      </c>
      <c r="Q7527" s="237">
        <v>0</v>
      </c>
      <c r="R7527" s="237">
        <v>0</v>
      </c>
      <c r="S7527" s="237">
        <v>0</v>
      </c>
      <c r="T7527" s="237">
        <v>0</v>
      </c>
      <c r="U7527" s="237">
        <v>0</v>
      </c>
      <c r="V7527" s="237">
        <v>0</v>
      </c>
      <c r="W7527" s="237">
        <v>0</v>
      </c>
      <c r="Y7527" s="236" t="str">
        <f t="shared" si="117"/>
        <v>Slovenia</v>
      </c>
    </row>
    <row r="7528" spans="1:25">
      <c r="A7528" s="399"/>
      <c r="B7528" s="234" t="s">
        <v>59</v>
      </c>
      <c r="C7528" s="232" t="s">
        <v>13</v>
      </c>
      <c r="D7528" s="235">
        <v>0</v>
      </c>
      <c r="E7528" s="235">
        <v>0</v>
      </c>
      <c r="F7528" s="235">
        <v>0</v>
      </c>
      <c r="G7528" s="235">
        <v>0</v>
      </c>
      <c r="H7528" s="235"/>
      <c r="I7528" s="235">
        <v>0</v>
      </c>
      <c r="J7528" s="235">
        <v>0</v>
      </c>
      <c r="K7528" s="415">
        <v>0</v>
      </c>
      <c r="L7528" s="415">
        <v>0</v>
      </c>
      <c r="M7528" s="415">
        <v>0</v>
      </c>
      <c r="N7528" s="415">
        <v>0</v>
      </c>
      <c r="O7528" s="235">
        <v>0</v>
      </c>
      <c r="P7528" s="235">
        <v>0</v>
      </c>
      <c r="Q7528" s="235">
        <v>0</v>
      </c>
      <c r="R7528" s="235">
        <v>0</v>
      </c>
      <c r="S7528" s="235">
        <v>0</v>
      </c>
      <c r="T7528" s="235">
        <v>0</v>
      </c>
      <c r="U7528" s="235">
        <v>0</v>
      </c>
      <c r="V7528" s="235">
        <v>0</v>
      </c>
      <c r="W7528" s="235">
        <v>0</v>
      </c>
      <c r="Y7528" s="236" t="str">
        <f t="shared" si="117"/>
        <v>Slovenia</v>
      </c>
    </row>
    <row r="7529" spans="1:25">
      <c r="A7529" s="399"/>
      <c r="B7529" s="234" t="s">
        <v>58</v>
      </c>
      <c r="C7529" s="232" t="s">
        <v>13</v>
      </c>
      <c r="D7529" s="237">
        <v>0</v>
      </c>
      <c r="E7529" s="237">
        <v>5.7329999999999997</v>
      </c>
      <c r="F7529" s="237">
        <v>0</v>
      </c>
      <c r="G7529" s="237">
        <v>0</v>
      </c>
      <c r="H7529" s="237"/>
      <c r="I7529" s="237">
        <v>0</v>
      </c>
      <c r="J7529" s="237">
        <v>0</v>
      </c>
      <c r="K7529" s="416">
        <v>0</v>
      </c>
      <c r="L7529" s="416">
        <v>0</v>
      </c>
      <c r="M7529" s="416">
        <v>0</v>
      </c>
      <c r="N7529" s="416">
        <v>0</v>
      </c>
      <c r="O7529" s="237">
        <v>0</v>
      </c>
      <c r="P7529" s="237">
        <v>0</v>
      </c>
      <c r="Q7529" s="237">
        <v>5.7329999999999997</v>
      </c>
      <c r="R7529" s="237">
        <v>0</v>
      </c>
      <c r="S7529" s="237">
        <v>0</v>
      </c>
      <c r="T7529" s="237">
        <v>0</v>
      </c>
      <c r="U7529" s="237">
        <v>0</v>
      </c>
      <c r="V7529" s="237">
        <v>0</v>
      </c>
      <c r="W7529" s="237">
        <v>0</v>
      </c>
      <c r="Y7529" s="236" t="str">
        <f t="shared" si="117"/>
        <v>Slovenia</v>
      </c>
    </row>
    <row r="7530" spans="1:25">
      <c r="A7530" s="399"/>
      <c r="B7530" s="234" t="s">
        <v>57</v>
      </c>
      <c r="C7530" s="232" t="s">
        <v>13</v>
      </c>
      <c r="D7530" s="235">
        <v>1.7629999999999999</v>
      </c>
      <c r="E7530" s="235">
        <v>51.118000000000002</v>
      </c>
      <c r="F7530" s="235">
        <v>-0.88100000000000001</v>
      </c>
      <c r="G7530" s="235">
        <v>0</v>
      </c>
      <c r="H7530" s="235"/>
      <c r="I7530" s="235">
        <v>0</v>
      </c>
      <c r="J7530" s="235">
        <v>0</v>
      </c>
      <c r="K7530" s="415">
        <v>0</v>
      </c>
      <c r="L7530" s="415">
        <v>0</v>
      </c>
      <c r="M7530" s="415">
        <v>0</v>
      </c>
      <c r="N7530" s="415">
        <v>0</v>
      </c>
      <c r="O7530" s="235">
        <v>0</v>
      </c>
      <c r="P7530" s="235">
        <v>0</v>
      </c>
      <c r="Q7530" s="235">
        <v>51.999000000000002</v>
      </c>
      <c r="R7530" s="235">
        <v>0</v>
      </c>
      <c r="S7530" s="235">
        <v>0</v>
      </c>
      <c r="T7530" s="235">
        <v>0</v>
      </c>
      <c r="U7530" s="235">
        <v>0</v>
      </c>
      <c r="V7530" s="235">
        <v>0</v>
      </c>
      <c r="W7530" s="235">
        <v>1</v>
      </c>
      <c r="Y7530" s="236" t="str">
        <f t="shared" si="117"/>
        <v>Slovenia</v>
      </c>
    </row>
    <row r="7531" spans="1:25">
      <c r="A7531" s="399"/>
      <c r="B7531" s="234" t="s">
        <v>56</v>
      </c>
      <c r="C7531" s="232" t="s">
        <v>13</v>
      </c>
      <c r="D7531" s="237">
        <v>0</v>
      </c>
      <c r="E7531" s="237">
        <v>0</v>
      </c>
      <c r="F7531" s="237">
        <v>0</v>
      </c>
      <c r="G7531" s="237">
        <v>0</v>
      </c>
      <c r="H7531" s="237"/>
      <c r="I7531" s="237">
        <v>0</v>
      </c>
      <c r="J7531" s="237">
        <v>0</v>
      </c>
      <c r="K7531" s="416">
        <v>0</v>
      </c>
      <c r="L7531" s="416">
        <v>0</v>
      </c>
      <c r="M7531" s="416">
        <v>0</v>
      </c>
      <c r="N7531" s="416">
        <v>0</v>
      </c>
      <c r="O7531" s="237">
        <v>0</v>
      </c>
      <c r="P7531" s="237">
        <v>0</v>
      </c>
      <c r="Q7531" s="237">
        <v>0</v>
      </c>
      <c r="R7531" s="237">
        <v>0</v>
      </c>
      <c r="S7531" s="237">
        <v>0</v>
      </c>
      <c r="T7531" s="237">
        <v>0</v>
      </c>
      <c r="U7531" s="237">
        <v>0</v>
      </c>
      <c r="V7531" s="237">
        <v>0</v>
      </c>
      <c r="W7531" s="237">
        <v>0</v>
      </c>
      <c r="Y7531" s="236" t="str">
        <f t="shared" si="117"/>
        <v>Slovenia</v>
      </c>
    </row>
    <row r="7532" spans="1:25" ht="22.5">
      <c r="A7532" s="399"/>
      <c r="B7532" s="234" t="s">
        <v>55</v>
      </c>
      <c r="C7532" s="232" t="s">
        <v>13</v>
      </c>
      <c r="D7532" s="235">
        <v>0</v>
      </c>
      <c r="E7532" s="235">
        <v>0</v>
      </c>
      <c r="F7532" s="235">
        <v>0</v>
      </c>
      <c r="G7532" s="235">
        <v>0</v>
      </c>
      <c r="H7532" s="235"/>
      <c r="I7532" s="235">
        <v>0</v>
      </c>
      <c r="J7532" s="235">
        <v>0</v>
      </c>
      <c r="K7532" s="415">
        <v>0</v>
      </c>
      <c r="L7532" s="415">
        <v>0</v>
      </c>
      <c r="M7532" s="415">
        <v>0</v>
      </c>
      <c r="N7532" s="415">
        <v>0</v>
      </c>
      <c r="O7532" s="235">
        <v>0</v>
      </c>
      <c r="P7532" s="235">
        <v>0</v>
      </c>
      <c r="Q7532" s="235">
        <v>0</v>
      </c>
      <c r="R7532" s="235">
        <v>0</v>
      </c>
      <c r="S7532" s="235">
        <v>0</v>
      </c>
      <c r="T7532" s="235">
        <v>0</v>
      </c>
      <c r="U7532" s="235">
        <v>0</v>
      </c>
      <c r="V7532" s="235">
        <v>0</v>
      </c>
      <c r="W7532" s="235">
        <v>0</v>
      </c>
      <c r="Y7532" s="236" t="str">
        <f t="shared" si="117"/>
        <v>Slovenia</v>
      </c>
    </row>
    <row r="7533" spans="1:25">
      <c r="A7533" s="399"/>
      <c r="B7533" s="234" t="s">
        <v>54</v>
      </c>
      <c r="C7533" s="232" t="s">
        <v>13</v>
      </c>
      <c r="D7533" s="237">
        <v>0</v>
      </c>
      <c r="E7533" s="237">
        <v>0</v>
      </c>
      <c r="F7533" s="237">
        <v>0</v>
      </c>
      <c r="G7533" s="237">
        <v>0</v>
      </c>
      <c r="H7533" s="237"/>
      <c r="I7533" s="237">
        <v>0</v>
      </c>
      <c r="J7533" s="237">
        <v>0</v>
      </c>
      <c r="K7533" s="416">
        <v>0</v>
      </c>
      <c r="L7533" s="416">
        <v>0</v>
      </c>
      <c r="M7533" s="416">
        <v>0</v>
      </c>
      <c r="N7533" s="416">
        <v>0</v>
      </c>
      <c r="O7533" s="237">
        <v>0</v>
      </c>
      <c r="P7533" s="237">
        <v>0</v>
      </c>
      <c r="Q7533" s="237">
        <v>0</v>
      </c>
      <c r="R7533" s="237">
        <v>0</v>
      </c>
      <c r="S7533" s="237">
        <v>0</v>
      </c>
      <c r="T7533" s="237">
        <v>0</v>
      </c>
      <c r="U7533" s="237">
        <v>0</v>
      </c>
      <c r="V7533" s="237">
        <v>0</v>
      </c>
      <c r="W7533" s="237">
        <v>0</v>
      </c>
      <c r="Y7533" s="236" t="str">
        <f t="shared" si="117"/>
        <v>Slovenia</v>
      </c>
    </row>
    <row r="7534" spans="1:25">
      <c r="A7534" s="399"/>
      <c r="B7534" s="234" t="s">
        <v>6</v>
      </c>
      <c r="C7534" s="232" t="s">
        <v>13</v>
      </c>
      <c r="D7534" s="235">
        <v>2.5790000000000002</v>
      </c>
      <c r="E7534" s="235">
        <v>689.077</v>
      </c>
      <c r="F7534" s="235">
        <v>0</v>
      </c>
      <c r="G7534" s="235">
        <v>0</v>
      </c>
      <c r="H7534" s="235"/>
      <c r="I7534" s="235">
        <v>-1.3540000000000001</v>
      </c>
      <c r="J7534" s="235">
        <v>0</v>
      </c>
      <c r="K7534" s="415">
        <v>-90.215000000000003</v>
      </c>
      <c r="L7534" s="415">
        <v>-12.099</v>
      </c>
      <c r="M7534" s="415">
        <v>-40.036000000000001</v>
      </c>
      <c r="N7534" s="415">
        <v>0</v>
      </c>
      <c r="O7534" s="235">
        <v>-3.181</v>
      </c>
      <c r="P7534" s="235">
        <v>0</v>
      </c>
      <c r="Q7534" s="235">
        <v>544.77200000000005</v>
      </c>
      <c r="R7534" s="235">
        <v>72.959000000000003</v>
      </c>
      <c r="S7534" s="235">
        <v>47.814999999999998</v>
      </c>
      <c r="T7534" s="235">
        <v>25.873999999999999</v>
      </c>
      <c r="U7534" s="235">
        <v>62.793999999999997</v>
      </c>
      <c r="V7534" s="235">
        <v>75.494</v>
      </c>
      <c r="W7534" s="235">
        <v>509</v>
      </c>
      <c r="Y7534" s="236" t="str">
        <f t="shared" si="117"/>
        <v>Slovenia</v>
      </c>
    </row>
    <row r="7535" spans="1:25">
      <c r="A7535" s="399"/>
      <c r="B7535" s="234" t="s">
        <v>53</v>
      </c>
      <c r="C7535" s="232" t="s">
        <v>13</v>
      </c>
      <c r="D7535" s="237" t="s">
        <v>12</v>
      </c>
      <c r="E7535" s="237" t="s">
        <v>12</v>
      </c>
      <c r="F7535" s="237" t="s">
        <v>12</v>
      </c>
      <c r="G7535" s="237" t="s">
        <v>12</v>
      </c>
      <c r="H7535" s="237"/>
      <c r="I7535" s="237" t="s">
        <v>12</v>
      </c>
      <c r="J7535" s="237" t="s">
        <v>12</v>
      </c>
      <c r="K7535" s="416" t="s">
        <v>12</v>
      </c>
      <c r="L7535" s="416" t="s">
        <v>12</v>
      </c>
      <c r="M7535" s="416" t="s">
        <v>12</v>
      </c>
      <c r="N7535" s="416" t="s">
        <v>12</v>
      </c>
      <c r="O7535" s="237" t="s">
        <v>12</v>
      </c>
      <c r="P7535" s="237" t="s">
        <v>12</v>
      </c>
      <c r="Q7535" s="237" t="s">
        <v>12</v>
      </c>
      <c r="R7535" s="237" t="s">
        <v>12</v>
      </c>
      <c r="S7535" s="237" t="s">
        <v>12</v>
      </c>
      <c r="T7535" s="237" t="s">
        <v>12</v>
      </c>
      <c r="U7535" s="237" t="s">
        <v>12</v>
      </c>
      <c r="V7535" s="237" t="s">
        <v>12</v>
      </c>
      <c r="W7535" s="237" t="s">
        <v>12</v>
      </c>
      <c r="Y7535" s="236" t="str">
        <f t="shared" si="117"/>
        <v>Slovenia</v>
      </c>
    </row>
    <row r="7536" spans="1:25">
      <c r="A7536" s="399"/>
      <c r="B7536" s="234" t="s">
        <v>52</v>
      </c>
      <c r="C7536" s="232" t="s">
        <v>13</v>
      </c>
      <c r="D7536" s="235">
        <v>0</v>
      </c>
      <c r="E7536" s="235">
        <v>0</v>
      </c>
      <c r="F7536" s="235">
        <v>0</v>
      </c>
      <c r="G7536" s="235">
        <v>0</v>
      </c>
      <c r="H7536" s="235"/>
      <c r="I7536" s="235">
        <v>0</v>
      </c>
      <c r="J7536" s="235">
        <v>0</v>
      </c>
      <c r="K7536" s="415">
        <v>0</v>
      </c>
      <c r="L7536" s="415">
        <v>0</v>
      </c>
      <c r="M7536" s="415">
        <v>0</v>
      </c>
      <c r="N7536" s="415">
        <v>0</v>
      </c>
      <c r="O7536" s="235">
        <v>0</v>
      </c>
      <c r="P7536" s="235">
        <v>0</v>
      </c>
      <c r="Q7536" s="235">
        <v>0</v>
      </c>
      <c r="R7536" s="235">
        <v>0</v>
      </c>
      <c r="S7536" s="235">
        <v>0</v>
      </c>
      <c r="T7536" s="235">
        <v>0</v>
      </c>
      <c r="U7536" s="235">
        <v>0</v>
      </c>
      <c r="V7536" s="235">
        <v>0</v>
      </c>
      <c r="W7536" s="235">
        <v>0</v>
      </c>
      <c r="Y7536" s="236" t="str">
        <f t="shared" si="117"/>
        <v>Slovenia</v>
      </c>
    </row>
    <row r="7537" spans="1:25">
      <c r="A7537" s="399"/>
      <c r="B7537" s="234" t="s">
        <v>51</v>
      </c>
      <c r="C7537" s="232" t="s">
        <v>13</v>
      </c>
      <c r="D7537" s="237">
        <v>0</v>
      </c>
      <c r="E7537" s="237">
        <v>0</v>
      </c>
      <c r="F7537" s="237">
        <v>0</v>
      </c>
      <c r="G7537" s="237">
        <v>0</v>
      </c>
      <c r="H7537" s="237"/>
      <c r="I7537" s="237">
        <v>0</v>
      </c>
      <c r="J7537" s="237">
        <v>0</v>
      </c>
      <c r="K7537" s="416">
        <v>0</v>
      </c>
      <c r="L7537" s="416">
        <v>0</v>
      </c>
      <c r="M7537" s="416">
        <v>0</v>
      </c>
      <c r="N7537" s="416">
        <v>0</v>
      </c>
      <c r="O7537" s="237">
        <v>0</v>
      </c>
      <c r="P7537" s="237">
        <v>0</v>
      </c>
      <c r="Q7537" s="237">
        <v>0</v>
      </c>
      <c r="R7537" s="237">
        <v>0</v>
      </c>
      <c r="S7537" s="237">
        <v>0</v>
      </c>
      <c r="T7537" s="237">
        <v>0</v>
      </c>
      <c r="U7537" s="237">
        <v>0</v>
      </c>
      <c r="V7537" s="237">
        <v>0</v>
      </c>
      <c r="W7537" s="237">
        <v>0</v>
      </c>
      <c r="Y7537" s="236" t="str">
        <f t="shared" si="117"/>
        <v>Slovenia</v>
      </c>
    </row>
    <row r="7538" spans="1:25">
      <c r="A7538" s="399"/>
      <c r="B7538" s="234" t="s">
        <v>50</v>
      </c>
      <c r="C7538" s="232" t="s">
        <v>13</v>
      </c>
      <c r="D7538" s="235">
        <v>0</v>
      </c>
      <c r="E7538" s="235">
        <v>0</v>
      </c>
      <c r="F7538" s="235">
        <v>0</v>
      </c>
      <c r="G7538" s="235">
        <v>0</v>
      </c>
      <c r="H7538" s="235"/>
      <c r="I7538" s="235">
        <v>0</v>
      </c>
      <c r="J7538" s="235">
        <v>0</v>
      </c>
      <c r="K7538" s="415">
        <v>0</v>
      </c>
      <c r="L7538" s="415">
        <v>0</v>
      </c>
      <c r="M7538" s="415">
        <v>0</v>
      </c>
      <c r="N7538" s="415">
        <v>0</v>
      </c>
      <c r="O7538" s="235">
        <v>0</v>
      </c>
      <c r="P7538" s="235">
        <v>0</v>
      </c>
      <c r="Q7538" s="235">
        <v>0</v>
      </c>
      <c r="R7538" s="235">
        <v>0</v>
      </c>
      <c r="S7538" s="235">
        <v>0</v>
      </c>
      <c r="T7538" s="235">
        <v>0</v>
      </c>
      <c r="U7538" s="235">
        <v>0</v>
      </c>
      <c r="V7538" s="235">
        <v>0</v>
      </c>
      <c r="W7538" s="235">
        <v>0</v>
      </c>
      <c r="Y7538" s="236" t="str">
        <f t="shared" si="117"/>
        <v>Slovenia</v>
      </c>
    </row>
    <row r="7539" spans="1:25">
      <c r="A7539" s="399"/>
      <c r="B7539" s="234" t="s">
        <v>49</v>
      </c>
      <c r="C7539" s="232" t="s">
        <v>13</v>
      </c>
      <c r="D7539" s="237">
        <v>0</v>
      </c>
      <c r="E7539" s="237">
        <v>0</v>
      </c>
      <c r="F7539" s="237">
        <v>0</v>
      </c>
      <c r="G7539" s="237">
        <v>0</v>
      </c>
      <c r="H7539" s="237"/>
      <c r="I7539" s="237">
        <v>0</v>
      </c>
      <c r="J7539" s="237">
        <v>0</v>
      </c>
      <c r="K7539" s="416">
        <v>0</v>
      </c>
      <c r="L7539" s="416">
        <v>0</v>
      </c>
      <c r="M7539" s="416">
        <v>0</v>
      </c>
      <c r="N7539" s="416">
        <v>0</v>
      </c>
      <c r="O7539" s="237">
        <v>0</v>
      </c>
      <c r="P7539" s="237">
        <v>0</v>
      </c>
      <c r="Q7539" s="237">
        <v>0</v>
      </c>
      <c r="R7539" s="237">
        <v>0</v>
      </c>
      <c r="S7539" s="237">
        <v>0</v>
      </c>
      <c r="T7539" s="237">
        <v>0</v>
      </c>
      <c r="U7539" s="237">
        <v>0</v>
      </c>
      <c r="V7539" s="237">
        <v>0</v>
      </c>
      <c r="W7539" s="237">
        <v>0</v>
      </c>
      <c r="Y7539" s="236" t="str">
        <f t="shared" si="117"/>
        <v>Slovenia</v>
      </c>
    </row>
    <row r="7540" spans="1:25">
      <c r="A7540" s="399"/>
      <c r="B7540" s="234" t="s">
        <v>48</v>
      </c>
      <c r="C7540" s="232" t="s">
        <v>13</v>
      </c>
      <c r="D7540" s="235">
        <v>0</v>
      </c>
      <c r="E7540" s="235">
        <v>0</v>
      </c>
      <c r="F7540" s="235">
        <v>0</v>
      </c>
      <c r="G7540" s="235">
        <v>0</v>
      </c>
      <c r="H7540" s="235"/>
      <c r="I7540" s="235">
        <v>0</v>
      </c>
      <c r="J7540" s="235">
        <v>0</v>
      </c>
      <c r="K7540" s="415">
        <v>0</v>
      </c>
      <c r="L7540" s="415">
        <v>0</v>
      </c>
      <c r="M7540" s="415">
        <v>0</v>
      </c>
      <c r="N7540" s="415">
        <v>0</v>
      </c>
      <c r="O7540" s="235">
        <v>0</v>
      </c>
      <c r="P7540" s="235">
        <v>0</v>
      </c>
      <c r="Q7540" s="235">
        <v>0</v>
      </c>
      <c r="R7540" s="235">
        <v>0</v>
      </c>
      <c r="S7540" s="235">
        <v>0</v>
      </c>
      <c r="T7540" s="235">
        <v>0</v>
      </c>
      <c r="U7540" s="235">
        <v>0</v>
      </c>
      <c r="V7540" s="235">
        <v>0</v>
      </c>
      <c r="W7540" s="235">
        <v>0</v>
      </c>
      <c r="Y7540" s="236" t="str">
        <f t="shared" si="117"/>
        <v>Slovenia</v>
      </c>
    </row>
    <row r="7541" spans="1:25">
      <c r="A7541" s="399"/>
      <c r="B7541" s="234" t="s">
        <v>47</v>
      </c>
      <c r="C7541" s="232" t="s">
        <v>13</v>
      </c>
      <c r="D7541" s="237">
        <v>0</v>
      </c>
      <c r="E7541" s="237">
        <v>0</v>
      </c>
      <c r="F7541" s="237">
        <v>0</v>
      </c>
      <c r="G7541" s="237">
        <v>0</v>
      </c>
      <c r="H7541" s="237"/>
      <c r="I7541" s="237">
        <v>0</v>
      </c>
      <c r="J7541" s="237">
        <v>0</v>
      </c>
      <c r="K7541" s="416">
        <v>0</v>
      </c>
      <c r="L7541" s="416">
        <v>0</v>
      </c>
      <c r="M7541" s="416">
        <v>0</v>
      </c>
      <c r="N7541" s="416">
        <v>0</v>
      </c>
      <c r="O7541" s="237">
        <v>0</v>
      </c>
      <c r="P7541" s="237">
        <v>0</v>
      </c>
      <c r="Q7541" s="237">
        <v>0</v>
      </c>
      <c r="R7541" s="237">
        <v>0</v>
      </c>
      <c r="S7541" s="237">
        <v>0</v>
      </c>
      <c r="T7541" s="237">
        <v>0</v>
      </c>
      <c r="U7541" s="237">
        <v>0</v>
      </c>
      <c r="V7541" s="237">
        <v>0</v>
      </c>
      <c r="W7541" s="237">
        <v>0</v>
      </c>
      <c r="Y7541" s="236" t="str">
        <f t="shared" si="117"/>
        <v>Slovenia</v>
      </c>
    </row>
    <row r="7542" spans="1:25">
      <c r="A7542" s="399"/>
      <c r="B7542" s="234" t="s">
        <v>46</v>
      </c>
      <c r="C7542" s="232" t="s">
        <v>13</v>
      </c>
      <c r="D7542" s="235">
        <v>0</v>
      </c>
      <c r="E7542" s="235">
        <v>0</v>
      </c>
      <c r="F7542" s="235">
        <v>0</v>
      </c>
      <c r="G7542" s="235">
        <v>0</v>
      </c>
      <c r="H7542" s="235"/>
      <c r="I7542" s="235">
        <v>0</v>
      </c>
      <c r="J7542" s="235">
        <v>0</v>
      </c>
      <c r="K7542" s="415">
        <v>0</v>
      </c>
      <c r="L7542" s="415">
        <v>0</v>
      </c>
      <c r="M7542" s="415">
        <v>0</v>
      </c>
      <c r="N7542" s="415">
        <v>0</v>
      </c>
      <c r="O7542" s="235">
        <v>0</v>
      </c>
      <c r="P7542" s="235">
        <v>0</v>
      </c>
      <c r="Q7542" s="235">
        <v>0</v>
      </c>
      <c r="R7542" s="235">
        <v>0</v>
      </c>
      <c r="S7542" s="235">
        <v>0</v>
      </c>
      <c r="T7542" s="235">
        <v>0</v>
      </c>
      <c r="U7542" s="235">
        <v>0</v>
      </c>
      <c r="V7542" s="235">
        <v>0</v>
      </c>
      <c r="W7542" s="235">
        <v>0</v>
      </c>
      <c r="Y7542" s="236" t="str">
        <f t="shared" si="117"/>
        <v>Slovenia</v>
      </c>
    </row>
    <row r="7543" spans="1:25">
      <c r="A7543" s="399"/>
      <c r="B7543" s="234" t="s">
        <v>45</v>
      </c>
      <c r="C7543" s="232" t="s">
        <v>13</v>
      </c>
      <c r="D7543" s="237">
        <v>0</v>
      </c>
      <c r="E7543" s="237">
        <v>83.501000000000005</v>
      </c>
      <c r="F7543" s="237">
        <v>-1.099</v>
      </c>
      <c r="G7543" s="237">
        <v>0</v>
      </c>
      <c r="H7543" s="237"/>
      <c r="I7543" s="237">
        <v>0</v>
      </c>
      <c r="J7543" s="237">
        <v>0</v>
      </c>
      <c r="K7543" s="416">
        <v>0</v>
      </c>
      <c r="L7543" s="416">
        <v>0</v>
      </c>
      <c r="M7543" s="416">
        <v>0</v>
      </c>
      <c r="N7543" s="416">
        <v>0</v>
      </c>
      <c r="O7543" s="237">
        <v>0</v>
      </c>
      <c r="P7543" s="237">
        <v>0</v>
      </c>
      <c r="Q7543" s="237">
        <v>84.599000000000004</v>
      </c>
      <c r="R7543" s="237">
        <v>1.099</v>
      </c>
      <c r="S7543" s="237">
        <v>1.099</v>
      </c>
      <c r="T7543" s="237">
        <v>7.6909999999999998</v>
      </c>
      <c r="U7543" s="237">
        <v>2.1970000000000001</v>
      </c>
      <c r="V7543" s="237">
        <v>1.099</v>
      </c>
      <c r="W7543" s="237">
        <v>0</v>
      </c>
      <c r="Y7543" s="236" t="str">
        <f t="shared" si="117"/>
        <v>Slovenia</v>
      </c>
    </row>
    <row r="7544" spans="1:25">
      <c r="A7544" s="399"/>
      <c r="B7544" s="234" t="s">
        <v>44</v>
      </c>
      <c r="C7544" s="232" t="s">
        <v>13</v>
      </c>
      <c r="D7544" s="235">
        <v>0</v>
      </c>
      <c r="E7544" s="235">
        <v>1.0509999999999999</v>
      </c>
      <c r="F7544" s="235">
        <v>0</v>
      </c>
      <c r="G7544" s="235">
        <v>0</v>
      </c>
      <c r="H7544" s="235"/>
      <c r="I7544" s="235">
        <v>0</v>
      </c>
      <c r="J7544" s="235">
        <v>0</v>
      </c>
      <c r="K7544" s="415">
        <v>0</v>
      </c>
      <c r="L7544" s="415">
        <v>0</v>
      </c>
      <c r="M7544" s="415">
        <v>0</v>
      </c>
      <c r="N7544" s="415">
        <v>0</v>
      </c>
      <c r="O7544" s="235">
        <v>0</v>
      </c>
      <c r="P7544" s="235">
        <v>0</v>
      </c>
      <c r="Q7544" s="235">
        <v>1.0509999999999999</v>
      </c>
      <c r="R7544" s="235">
        <v>0</v>
      </c>
      <c r="S7544" s="235">
        <v>0</v>
      </c>
      <c r="T7544" s="235">
        <v>0</v>
      </c>
      <c r="U7544" s="235">
        <v>0</v>
      </c>
      <c r="V7544" s="235">
        <v>0</v>
      </c>
      <c r="W7544" s="235">
        <v>0</v>
      </c>
      <c r="Y7544" s="236" t="str">
        <f t="shared" si="117"/>
        <v>Slovenia</v>
      </c>
    </row>
    <row r="7545" spans="1:25">
      <c r="A7545" s="399"/>
      <c r="B7545" s="234" t="s">
        <v>43</v>
      </c>
      <c r="C7545" s="232" t="s">
        <v>13</v>
      </c>
      <c r="D7545" s="237">
        <v>0</v>
      </c>
      <c r="E7545" s="237">
        <v>0</v>
      </c>
      <c r="F7545" s="237">
        <v>0</v>
      </c>
      <c r="G7545" s="237">
        <v>0</v>
      </c>
      <c r="H7545" s="237"/>
      <c r="I7545" s="237">
        <v>0</v>
      </c>
      <c r="J7545" s="237">
        <v>0</v>
      </c>
      <c r="K7545" s="416">
        <v>0</v>
      </c>
      <c r="L7545" s="416">
        <v>0</v>
      </c>
      <c r="M7545" s="416">
        <v>0</v>
      </c>
      <c r="N7545" s="416">
        <v>0</v>
      </c>
      <c r="O7545" s="237">
        <v>0</v>
      </c>
      <c r="P7545" s="237">
        <v>0</v>
      </c>
      <c r="Q7545" s="237">
        <v>0</v>
      </c>
      <c r="R7545" s="237">
        <v>0</v>
      </c>
      <c r="S7545" s="237">
        <v>0</v>
      </c>
      <c r="T7545" s="237">
        <v>0</v>
      </c>
      <c r="U7545" s="237">
        <v>0</v>
      </c>
      <c r="V7545" s="237">
        <v>0</v>
      </c>
      <c r="W7545" s="237">
        <v>0</v>
      </c>
      <c r="Y7545" s="236" t="str">
        <f t="shared" si="117"/>
        <v>Slovenia</v>
      </c>
    </row>
    <row r="7546" spans="1:25">
      <c r="A7546" s="399"/>
      <c r="B7546" s="234" t="s">
        <v>42</v>
      </c>
      <c r="C7546" s="232" t="s">
        <v>13</v>
      </c>
      <c r="D7546" s="235">
        <v>0</v>
      </c>
      <c r="E7546" s="235">
        <v>0</v>
      </c>
      <c r="F7546" s="235">
        <v>0</v>
      </c>
      <c r="G7546" s="235">
        <v>0</v>
      </c>
      <c r="H7546" s="235"/>
      <c r="I7546" s="235">
        <v>0</v>
      </c>
      <c r="J7546" s="235">
        <v>0</v>
      </c>
      <c r="K7546" s="415">
        <v>0</v>
      </c>
      <c r="L7546" s="415">
        <v>0</v>
      </c>
      <c r="M7546" s="415">
        <v>0</v>
      </c>
      <c r="N7546" s="415">
        <v>0</v>
      </c>
      <c r="O7546" s="235">
        <v>0</v>
      </c>
      <c r="P7546" s="235">
        <v>0</v>
      </c>
      <c r="Q7546" s="235">
        <v>0</v>
      </c>
      <c r="R7546" s="235">
        <v>0</v>
      </c>
      <c r="S7546" s="235">
        <v>0</v>
      </c>
      <c r="T7546" s="235">
        <v>0</v>
      </c>
      <c r="U7546" s="235">
        <v>0</v>
      </c>
      <c r="V7546" s="235">
        <v>0</v>
      </c>
      <c r="W7546" s="235">
        <v>0</v>
      </c>
      <c r="Y7546" s="236" t="str">
        <f t="shared" si="117"/>
        <v>Slovenia</v>
      </c>
    </row>
    <row r="7547" spans="1:25">
      <c r="A7547" s="399"/>
      <c r="B7547" s="234" t="s">
        <v>41</v>
      </c>
      <c r="C7547" s="232" t="s">
        <v>13</v>
      </c>
      <c r="D7547" s="237">
        <v>0</v>
      </c>
      <c r="E7547" s="237">
        <v>67.831999999999994</v>
      </c>
      <c r="F7547" s="237">
        <v>0</v>
      </c>
      <c r="G7547" s="237">
        <v>0</v>
      </c>
      <c r="H7547" s="237"/>
      <c r="I7547" s="237">
        <v>0</v>
      </c>
      <c r="J7547" s="237">
        <v>0</v>
      </c>
      <c r="K7547" s="416">
        <v>0</v>
      </c>
      <c r="L7547" s="416">
        <v>0</v>
      </c>
      <c r="M7547" s="416">
        <v>-1.911</v>
      </c>
      <c r="N7547" s="416">
        <v>0</v>
      </c>
      <c r="O7547" s="237">
        <v>0</v>
      </c>
      <c r="P7547" s="237">
        <v>0</v>
      </c>
      <c r="Q7547" s="237">
        <v>6.6879999999999997</v>
      </c>
      <c r="R7547" s="237">
        <v>0</v>
      </c>
      <c r="S7547" s="237">
        <v>2.8660000000000001</v>
      </c>
      <c r="T7547" s="237">
        <v>1.911</v>
      </c>
      <c r="U7547" s="237">
        <v>0</v>
      </c>
      <c r="V7547" s="237">
        <v>0</v>
      </c>
      <c r="W7547" s="237">
        <v>0</v>
      </c>
      <c r="Y7547" s="236" t="str">
        <f t="shared" si="117"/>
        <v>Slovenia</v>
      </c>
    </row>
    <row r="7548" spans="1:25">
      <c r="A7548" s="399"/>
      <c r="B7548" s="234" t="s">
        <v>40</v>
      </c>
      <c r="C7548" s="232" t="s">
        <v>13</v>
      </c>
      <c r="D7548" s="235">
        <v>0</v>
      </c>
      <c r="E7548" s="235">
        <v>0</v>
      </c>
      <c r="F7548" s="235">
        <v>0</v>
      </c>
      <c r="G7548" s="235">
        <v>0</v>
      </c>
      <c r="H7548" s="235"/>
      <c r="I7548" s="235">
        <v>0</v>
      </c>
      <c r="J7548" s="235">
        <v>0</v>
      </c>
      <c r="K7548" s="415">
        <v>0</v>
      </c>
      <c r="L7548" s="415">
        <v>0</v>
      </c>
      <c r="M7548" s="415">
        <v>0</v>
      </c>
      <c r="N7548" s="415">
        <v>0</v>
      </c>
      <c r="O7548" s="235">
        <v>0</v>
      </c>
      <c r="P7548" s="235">
        <v>0</v>
      </c>
      <c r="Q7548" s="235">
        <v>0</v>
      </c>
      <c r="R7548" s="235">
        <v>0</v>
      </c>
      <c r="S7548" s="235">
        <v>0</v>
      </c>
      <c r="T7548" s="235">
        <v>0</v>
      </c>
      <c r="U7548" s="235">
        <v>0</v>
      </c>
      <c r="V7548" s="235">
        <v>0</v>
      </c>
      <c r="W7548" s="235">
        <v>0</v>
      </c>
      <c r="Y7548" s="236" t="str">
        <f t="shared" si="117"/>
        <v>Slovenia</v>
      </c>
    </row>
    <row r="7549" spans="1:25">
      <c r="A7549" s="399"/>
      <c r="B7549" s="234" t="s">
        <v>39</v>
      </c>
      <c r="C7549" s="232" t="s">
        <v>13</v>
      </c>
      <c r="D7549" s="237">
        <v>0</v>
      </c>
      <c r="E7549" s="237">
        <v>2.0830000000000002</v>
      </c>
      <c r="F7549" s="237">
        <v>0</v>
      </c>
      <c r="G7549" s="237">
        <v>0</v>
      </c>
      <c r="H7549" s="237"/>
      <c r="I7549" s="237">
        <v>0</v>
      </c>
      <c r="J7549" s="237">
        <v>0</v>
      </c>
      <c r="K7549" s="416">
        <v>0</v>
      </c>
      <c r="L7549" s="416">
        <v>0</v>
      </c>
      <c r="M7549" s="416">
        <v>0</v>
      </c>
      <c r="N7549" s="416">
        <v>0</v>
      </c>
      <c r="O7549" s="237">
        <v>0</v>
      </c>
      <c r="P7549" s="237">
        <v>0</v>
      </c>
      <c r="Q7549" s="237">
        <v>2.0830000000000002</v>
      </c>
      <c r="R7549" s="237">
        <v>0</v>
      </c>
      <c r="S7549" s="237">
        <v>0</v>
      </c>
      <c r="T7549" s="237">
        <v>0</v>
      </c>
      <c r="U7549" s="237">
        <v>0</v>
      </c>
      <c r="V7549" s="237">
        <v>0</v>
      </c>
      <c r="W7549" s="237">
        <v>0</v>
      </c>
      <c r="Y7549" s="236" t="str">
        <f t="shared" si="117"/>
        <v>Slovenia</v>
      </c>
    </row>
    <row r="7550" spans="1:25">
      <c r="A7550" s="399"/>
      <c r="B7550" s="234" t="s">
        <v>38</v>
      </c>
      <c r="C7550" s="232" t="s">
        <v>13</v>
      </c>
      <c r="D7550" s="235">
        <v>0</v>
      </c>
      <c r="E7550" s="235">
        <v>30.094999999999999</v>
      </c>
      <c r="F7550" s="235">
        <v>-11.035</v>
      </c>
      <c r="G7550" s="235">
        <v>0</v>
      </c>
      <c r="H7550" s="235"/>
      <c r="I7550" s="235">
        <v>0</v>
      </c>
      <c r="J7550" s="235">
        <v>0</v>
      </c>
      <c r="K7550" s="415">
        <v>0</v>
      </c>
      <c r="L7550" s="415">
        <v>0</v>
      </c>
      <c r="M7550" s="415">
        <v>0</v>
      </c>
      <c r="N7550" s="415">
        <v>0</v>
      </c>
      <c r="O7550" s="235">
        <v>0</v>
      </c>
      <c r="P7550" s="235">
        <v>0</v>
      </c>
      <c r="Q7550" s="235">
        <v>19.059999999999999</v>
      </c>
      <c r="R7550" s="235">
        <v>0</v>
      </c>
      <c r="S7550" s="235">
        <v>0</v>
      </c>
      <c r="T7550" s="235">
        <v>0</v>
      </c>
      <c r="U7550" s="235">
        <v>0</v>
      </c>
      <c r="V7550" s="235">
        <v>0</v>
      </c>
      <c r="W7550" s="235">
        <v>0</v>
      </c>
      <c r="Y7550" s="236" t="str">
        <f t="shared" si="117"/>
        <v>Slovenia</v>
      </c>
    </row>
    <row r="7551" spans="1:25">
      <c r="A7551" s="399"/>
      <c r="B7551" s="234" t="s">
        <v>37</v>
      </c>
      <c r="C7551" s="232" t="s">
        <v>13</v>
      </c>
      <c r="D7551" s="237">
        <v>0</v>
      </c>
      <c r="E7551" s="237">
        <v>54.957999999999998</v>
      </c>
      <c r="F7551" s="237">
        <v>-0.93100000000000005</v>
      </c>
      <c r="G7551" s="237">
        <v>0</v>
      </c>
      <c r="H7551" s="237"/>
      <c r="I7551" s="237">
        <v>0</v>
      </c>
      <c r="J7551" s="237">
        <v>0</v>
      </c>
      <c r="K7551" s="416">
        <v>0</v>
      </c>
      <c r="L7551" s="416">
        <v>0</v>
      </c>
      <c r="M7551" s="416">
        <v>0</v>
      </c>
      <c r="N7551" s="416">
        <v>0</v>
      </c>
      <c r="O7551" s="237">
        <v>0</v>
      </c>
      <c r="P7551" s="237">
        <v>0</v>
      </c>
      <c r="Q7551" s="237">
        <v>54.027000000000001</v>
      </c>
      <c r="R7551" s="237">
        <v>0</v>
      </c>
      <c r="S7551" s="237">
        <v>0</v>
      </c>
      <c r="T7551" s="237">
        <v>0</v>
      </c>
      <c r="U7551" s="237">
        <v>0</v>
      </c>
      <c r="V7551" s="237">
        <v>0</v>
      </c>
      <c r="W7551" s="237">
        <v>0</v>
      </c>
      <c r="Y7551" s="236" t="str">
        <f t="shared" si="117"/>
        <v>Slovenia</v>
      </c>
    </row>
    <row r="7552" spans="1:25">
      <c r="A7552" s="399"/>
      <c r="B7552" s="234" t="s">
        <v>36</v>
      </c>
      <c r="C7552" s="232" t="s">
        <v>13</v>
      </c>
      <c r="D7552" s="235">
        <v>0</v>
      </c>
      <c r="E7552" s="235">
        <v>0</v>
      </c>
      <c r="F7552" s="235">
        <v>0</v>
      </c>
      <c r="G7552" s="235">
        <v>0</v>
      </c>
      <c r="H7552" s="235"/>
      <c r="I7552" s="235">
        <v>0</v>
      </c>
      <c r="J7552" s="235">
        <v>0</v>
      </c>
      <c r="K7552" s="415">
        <v>0</v>
      </c>
      <c r="L7552" s="415">
        <v>0</v>
      </c>
      <c r="M7552" s="415">
        <v>0</v>
      </c>
      <c r="N7552" s="415">
        <v>0</v>
      </c>
      <c r="O7552" s="235">
        <v>0</v>
      </c>
      <c r="P7552" s="235">
        <v>0</v>
      </c>
      <c r="Q7552" s="235">
        <v>0</v>
      </c>
      <c r="R7552" s="235">
        <v>0</v>
      </c>
      <c r="S7552" s="235">
        <v>0</v>
      </c>
      <c r="T7552" s="235">
        <v>0</v>
      </c>
      <c r="U7552" s="235">
        <v>0</v>
      </c>
      <c r="V7552" s="235">
        <v>0</v>
      </c>
      <c r="W7552" s="235">
        <v>0</v>
      </c>
      <c r="Y7552" s="236" t="str">
        <f t="shared" si="117"/>
        <v>Slovenia</v>
      </c>
    </row>
    <row r="7553" spans="1:25">
      <c r="A7553" s="399"/>
      <c r="B7553" s="234" t="s">
        <v>35</v>
      </c>
      <c r="C7553" s="232" t="s">
        <v>13</v>
      </c>
      <c r="D7553" s="237">
        <v>0</v>
      </c>
      <c r="E7553" s="237">
        <v>60.38</v>
      </c>
      <c r="F7553" s="237">
        <v>-2.2930000000000001</v>
      </c>
      <c r="G7553" s="237">
        <v>0</v>
      </c>
      <c r="H7553" s="237"/>
      <c r="I7553" s="237">
        <v>0</v>
      </c>
      <c r="J7553" s="237">
        <v>0</v>
      </c>
      <c r="K7553" s="416">
        <v>0</v>
      </c>
      <c r="L7553" s="416">
        <v>0</v>
      </c>
      <c r="M7553" s="416">
        <v>0</v>
      </c>
      <c r="N7553" s="416">
        <v>0</v>
      </c>
      <c r="O7553" s="237">
        <v>0</v>
      </c>
      <c r="P7553" s="237">
        <v>0</v>
      </c>
      <c r="Q7553" s="237">
        <v>58.851999999999997</v>
      </c>
      <c r="R7553" s="237">
        <v>0</v>
      </c>
      <c r="S7553" s="237">
        <v>0</v>
      </c>
      <c r="T7553" s="237">
        <v>0</v>
      </c>
      <c r="U7553" s="237">
        <v>32.865000000000002</v>
      </c>
      <c r="V7553" s="237">
        <v>0</v>
      </c>
      <c r="W7553" s="237">
        <v>0</v>
      </c>
      <c r="Y7553" s="236" t="str">
        <f t="shared" si="117"/>
        <v>Slovenia</v>
      </c>
    </row>
    <row r="7554" spans="1:25">
      <c r="A7554" s="399"/>
      <c r="B7554" s="234" t="s">
        <v>34</v>
      </c>
      <c r="C7554" s="232" t="s">
        <v>13</v>
      </c>
      <c r="D7554" s="235">
        <v>0</v>
      </c>
      <c r="E7554" s="235">
        <v>2.8660000000000001</v>
      </c>
      <c r="F7554" s="235">
        <v>0</v>
      </c>
      <c r="G7554" s="235">
        <v>0</v>
      </c>
      <c r="H7554" s="235"/>
      <c r="I7554" s="235">
        <v>0</v>
      </c>
      <c r="J7554" s="235">
        <v>0</v>
      </c>
      <c r="K7554" s="415">
        <v>0</v>
      </c>
      <c r="L7554" s="415">
        <v>0</v>
      </c>
      <c r="M7554" s="415">
        <v>0</v>
      </c>
      <c r="N7554" s="415">
        <v>0</v>
      </c>
      <c r="O7554" s="235">
        <v>0</v>
      </c>
      <c r="P7554" s="235">
        <v>0</v>
      </c>
      <c r="Q7554" s="235">
        <v>2.8660000000000001</v>
      </c>
      <c r="R7554" s="235">
        <v>0</v>
      </c>
      <c r="S7554" s="235">
        <v>0</v>
      </c>
      <c r="T7554" s="235">
        <v>0</v>
      </c>
      <c r="U7554" s="235">
        <v>0</v>
      </c>
      <c r="V7554" s="235">
        <v>0</v>
      </c>
      <c r="W7554" s="235">
        <v>0</v>
      </c>
      <c r="Y7554" s="236" t="str">
        <f t="shared" si="117"/>
        <v>Slovenia</v>
      </c>
    </row>
    <row r="7555" spans="1:25" ht="22.5">
      <c r="A7555" s="399"/>
      <c r="B7555" s="234" t="s">
        <v>33</v>
      </c>
      <c r="C7555" s="232" t="s">
        <v>13</v>
      </c>
      <c r="D7555" s="237">
        <v>0</v>
      </c>
      <c r="E7555" s="237">
        <v>0</v>
      </c>
      <c r="F7555" s="237">
        <v>0</v>
      </c>
      <c r="G7555" s="237">
        <v>0</v>
      </c>
      <c r="H7555" s="237"/>
      <c r="I7555" s="237">
        <v>0</v>
      </c>
      <c r="J7555" s="237">
        <v>0</v>
      </c>
      <c r="K7555" s="416">
        <v>0</v>
      </c>
      <c r="L7555" s="416">
        <v>0</v>
      </c>
      <c r="M7555" s="416">
        <v>0</v>
      </c>
      <c r="N7555" s="416">
        <v>0</v>
      </c>
      <c r="O7555" s="237">
        <v>0</v>
      </c>
      <c r="P7555" s="237">
        <v>0</v>
      </c>
      <c r="Q7555" s="237">
        <v>0</v>
      </c>
      <c r="R7555" s="237">
        <v>0</v>
      </c>
      <c r="S7555" s="237">
        <v>0</v>
      </c>
      <c r="T7555" s="237">
        <v>0</v>
      </c>
      <c r="U7555" s="237">
        <v>0</v>
      </c>
      <c r="V7555" s="237">
        <v>0</v>
      </c>
      <c r="W7555" s="237">
        <v>0</v>
      </c>
      <c r="Y7555" s="236" t="str">
        <f t="shared" si="117"/>
        <v>Slovenia</v>
      </c>
    </row>
    <row r="7556" spans="1:25">
      <c r="A7556" s="399"/>
      <c r="B7556" s="234" t="s">
        <v>32</v>
      </c>
      <c r="C7556" s="232" t="s">
        <v>13</v>
      </c>
      <c r="D7556" s="235">
        <v>1381.212</v>
      </c>
      <c r="E7556" s="235">
        <v>0</v>
      </c>
      <c r="F7556" s="235">
        <v>0</v>
      </c>
      <c r="G7556" s="235">
        <v>0</v>
      </c>
      <c r="H7556" s="235"/>
      <c r="I7556" s="235">
        <v>-1381.212</v>
      </c>
      <c r="J7556" s="235">
        <v>0</v>
      </c>
      <c r="K7556" s="415">
        <v>0</v>
      </c>
      <c r="L7556" s="415">
        <v>0</v>
      </c>
      <c r="M7556" s="415">
        <v>0</v>
      </c>
      <c r="N7556" s="415">
        <v>0</v>
      </c>
      <c r="O7556" s="235">
        <v>0</v>
      </c>
      <c r="P7556" s="235">
        <v>0</v>
      </c>
      <c r="Q7556" s="235">
        <v>0</v>
      </c>
      <c r="R7556" s="235">
        <v>0</v>
      </c>
      <c r="S7556" s="235">
        <v>0</v>
      </c>
      <c r="T7556" s="235">
        <v>0</v>
      </c>
      <c r="U7556" s="235">
        <v>0</v>
      </c>
      <c r="V7556" s="235">
        <v>0</v>
      </c>
      <c r="W7556" s="235">
        <v>5300</v>
      </c>
      <c r="Y7556" s="236" t="str">
        <f t="shared" si="117"/>
        <v>Slovenia</v>
      </c>
    </row>
    <row r="7557" spans="1:25">
      <c r="A7557" s="399"/>
      <c r="B7557" s="234" t="s">
        <v>31</v>
      </c>
      <c r="C7557" s="232" t="s">
        <v>13</v>
      </c>
      <c r="D7557" s="237">
        <v>396.71800000000002</v>
      </c>
      <c r="E7557" s="237">
        <v>0</v>
      </c>
      <c r="F7557" s="237">
        <v>0</v>
      </c>
      <c r="G7557" s="237">
        <v>0</v>
      </c>
      <c r="H7557" s="237"/>
      <c r="I7557" s="237">
        <v>-383.81799999999998</v>
      </c>
      <c r="J7557" s="237">
        <v>-12.9</v>
      </c>
      <c r="K7557" s="416">
        <v>0</v>
      </c>
      <c r="L7557" s="416">
        <v>0</v>
      </c>
      <c r="M7557" s="416">
        <v>0</v>
      </c>
      <c r="N7557" s="416">
        <v>0</v>
      </c>
      <c r="O7557" s="237">
        <v>0</v>
      </c>
      <c r="P7557" s="237">
        <v>0</v>
      </c>
      <c r="Q7557" s="237">
        <v>0</v>
      </c>
      <c r="R7557" s="237">
        <v>0</v>
      </c>
      <c r="S7557" s="237">
        <v>0</v>
      </c>
      <c r="T7557" s="237">
        <v>0</v>
      </c>
      <c r="U7557" s="237">
        <v>0</v>
      </c>
      <c r="V7557" s="237">
        <v>0</v>
      </c>
      <c r="W7557" s="237">
        <v>4613</v>
      </c>
      <c r="Y7557" s="236" t="str">
        <f t="shared" ref="Y7557:Y7620" si="118">IF(ISTEXT(A7557),A7557,Y7556)</f>
        <v>Slovenia</v>
      </c>
    </row>
    <row r="7558" spans="1:25">
      <c r="A7558" s="399"/>
      <c r="B7558" s="234" t="s">
        <v>30</v>
      </c>
      <c r="C7558" s="232" t="s">
        <v>13</v>
      </c>
      <c r="D7558" s="235">
        <v>38.350999999999999</v>
      </c>
      <c r="E7558" s="235">
        <v>0</v>
      </c>
      <c r="F7558" s="235">
        <v>0</v>
      </c>
      <c r="G7558" s="235">
        <v>0</v>
      </c>
      <c r="H7558" s="235"/>
      <c r="I7558" s="235">
        <v>0</v>
      </c>
      <c r="J7558" s="235">
        <v>0</v>
      </c>
      <c r="K7558" s="415">
        <v>0</v>
      </c>
      <c r="L7558" s="415">
        <v>0</v>
      </c>
      <c r="M7558" s="415">
        <v>-1.863</v>
      </c>
      <c r="N7558" s="415">
        <v>0</v>
      </c>
      <c r="O7558" s="235">
        <v>0</v>
      </c>
      <c r="P7558" s="235">
        <v>0</v>
      </c>
      <c r="Q7558" s="235">
        <v>36.488999999999997</v>
      </c>
      <c r="R7558" s="235">
        <v>0</v>
      </c>
      <c r="S7558" s="235">
        <v>0</v>
      </c>
      <c r="T7558" s="235">
        <v>0</v>
      </c>
      <c r="U7558" s="235">
        <v>0</v>
      </c>
      <c r="V7558" s="235">
        <v>0</v>
      </c>
      <c r="W7558" s="235">
        <v>0</v>
      </c>
      <c r="Y7558" s="236" t="str">
        <f t="shared" si="118"/>
        <v>Slovenia</v>
      </c>
    </row>
    <row r="7559" spans="1:25">
      <c r="A7559" s="399"/>
      <c r="B7559" s="234" t="s">
        <v>29</v>
      </c>
      <c r="C7559" s="232" t="s">
        <v>13</v>
      </c>
      <c r="D7559" s="237">
        <v>18.489999999999998</v>
      </c>
      <c r="E7559" s="237">
        <v>0</v>
      </c>
      <c r="F7559" s="237">
        <v>0</v>
      </c>
      <c r="G7559" s="237">
        <v>0</v>
      </c>
      <c r="H7559" s="237"/>
      <c r="I7559" s="237">
        <v>-0.51600000000000001</v>
      </c>
      <c r="J7559" s="237">
        <v>-17.974</v>
      </c>
      <c r="K7559" s="416">
        <v>0</v>
      </c>
      <c r="L7559" s="416">
        <v>0</v>
      </c>
      <c r="M7559" s="416">
        <v>0</v>
      </c>
      <c r="N7559" s="416">
        <v>0</v>
      </c>
      <c r="O7559" s="237">
        <v>0</v>
      </c>
      <c r="P7559" s="237">
        <v>0</v>
      </c>
      <c r="Q7559" s="237">
        <v>0</v>
      </c>
      <c r="R7559" s="237">
        <v>0</v>
      </c>
      <c r="S7559" s="237">
        <v>0</v>
      </c>
      <c r="T7559" s="237">
        <v>0</v>
      </c>
      <c r="U7559" s="237">
        <v>0</v>
      </c>
      <c r="V7559" s="237">
        <v>0</v>
      </c>
      <c r="W7559" s="237">
        <v>215</v>
      </c>
      <c r="Y7559" s="236" t="str">
        <f t="shared" si="118"/>
        <v>Slovenia</v>
      </c>
    </row>
    <row r="7560" spans="1:25">
      <c r="A7560" s="399"/>
      <c r="B7560" s="234" t="s">
        <v>28</v>
      </c>
      <c r="C7560" s="232" t="s">
        <v>13</v>
      </c>
      <c r="D7560" s="235">
        <v>9.6479999999999997</v>
      </c>
      <c r="E7560" s="235">
        <v>0</v>
      </c>
      <c r="F7560" s="235">
        <v>0</v>
      </c>
      <c r="G7560" s="235">
        <v>0</v>
      </c>
      <c r="H7560" s="235"/>
      <c r="I7560" s="235">
        <v>0</v>
      </c>
      <c r="J7560" s="235">
        <v>0</v>
      </c>
      <c r="K7560" s="415">
        <v>0</v>
      </c>
      <c r="L7560" s="415">
        <v>0</v>
      </c>
      <c r="M7560" s="415">
        <v>0</v>
      </c>
      <c r="N7560" s="415">
        <v>0</v>
      </c>
      <c r="O7560" s="235">
        <v>0</v>
      </c>
      <c r="P7560" s="235">
        <v>0</v>
      </c>
      <c r="Q7560" s="235">
        <v>9.6479999999999997</v>
      </c>
      <c r="R7560" s="235">
        <v>0</v>
      </c>
      <c r="S7560" s="235">
        <v>0</v>
      </c>
      <c r="T7560" s="235">
        <v>0</v>
      </c>
      <c r="U7560" s="235">
        <v>0</v>
      </c>
      <c r="V7560" s="235">
        <v>0</v>
      </c>
      <c r="W7560" s="235">
        <v>0</v>
      </c>
      <c r="Y7560" s="236" t="str">
        <f t="shared" si="118"/>
        <v>Slovenia</v>
      </c>
    </row>
    <row r="7561" spans="1:25">
      <c r="A7561" s="399"/>
      <c r="B7561" s="234" t="s">
        <v>27</v>
      </c>
      <c r="C7561" s="232" t="s">
        <v>13</v>
      </c>
      <c r="D7561" s="237">
        <v>0</v>
      </c>
      <c r="E7561" s="237">
        <v>0</v>
      </c>
      <c r="F7561" s="237">
        <v>0</v>
      </c>
      <c r="G7561" s="237">
        <v>0</v>
      </c>
      <c r="H7561" s="237"/>
      <c r="I7561" s="237">
        <v>0</v>
      </c>
      <c r="J7561" s="237">
        <v>0</v>
      </c>
      <c r="K7561" s="416">
        <v>0</v>
      </c>
      <c r="L7561" s="416">
        <v>0</v>
      </c>
      <c r="M7561" s="416">
        <v>0</v>
      </c>
      <c r="N7561" s="416">
        <v>0</v>
      </c>
      <c r="O7561" s="237">
        <v>0</v>
      </c>
      <c r="P7561" s="237">
        <v>0</v>
      </c>
      <c r="Q7561" s="237">
        <v>0</v>
      </c>
      <c r="R7561" s="237">
        <v>0</v>
      </c>
      <c r="S7561" s="237">
        <v>0</v>
      </c>
      <c r="T7561" s="237">
        <v>0</v>
      </c>
      <c r="U7561" s="237">
        <v>0</v>
      </c>
      <c r="V7561" s="237">
        <v>0</v>
      </c>
      <c r="W7561" s="237">
        <v>0</v>
      </c>
      <c r="Y7561" s="236" t="str">
        <f t="shared" si="118"/>
        <v>Slovenia</v>
      </c>
    </row>
    <row r="7562" spans="1:25">
      <c r="A7562" s="399"/>
      <c r="B7562" s="234" t="s">
        <v>26</v>
      </c>
      <c r="C7562" s="232" t="s">
        <v>13</v>
      </c>
      <c r="D7562" s="235">
        <v>0.34399999999999997</v>
      </c>
      <c r="E7562" s="235">
        <v>0</v>
      </c>
      <c r="F7562" s="235">
        <v>0</v>
      </c>
      <c r="G7562" s="235">
        <v>0</v>
      </c>
      <c r="H7562" s="235"/>
      <c r="I7562" s="235">
        <v>-0.34399999999999997</v>
      </c>
      <c r="J7562" s="235">
        <v>0</v>
      </c>
      <c r="K7562" s="415">
        <v>0</v>
      </c>
      <c r="L7562" s="415">
        <v>0</v>
      </c>
      <c r="M7562" s="415">
        <v>0</v>
      </c>
      <c r="N7562" s="415">
        <v>0</v>
      </c>
      <c r="O7562" s="235">
        <v>0</v>
      </c>
      <c r="P7562" s="235">
        <v>0</v>
      </c>
      <c r="Q7562" s="235">
        <v>0</v>
      </c>
      <c r="R7562" s="235">
        <v>0</v>
      </c>
      <c r="S7562" s="235">
        <v>0</v>
      </c>
      <c r="T7562" s="235">
        <v>0</v>
      </c>
      <c r="U7562" s="235">
        <v>0</v>
      </c>
      <c r="V7562" s="235">
        <v>0</v>
      </c>
      <c r="W7562" s="235">
        <v>4</v>
      </c>
      <c r="Y7562" s="236" t="str">
        <f t="shared" si="118"/>
        <v>Slovenia</v>
      </c>
    </row>
    <row r="7563" spans="1:25">
      <c r="A7563" s="399"/>
      <c r="B7563" s="234" t="s">
        <v>25</v>
      </c>
      <c r="C7563" s="232" t="s">
        <v>13</v>
      </c>
      <c r="D7563" s="237">
        <v>0</v>
      </c>
      <c r="E7563" s="237">
        <v>0</v>
      </c>
      <c r="F7563" s="237">
        <v>0</v>
      </c>
      <c r="G7563" s="237">
        <v>0</v>
      </c>
      <c r="H7563" s="237"/>
      <c r="I7563" s="237">
        <v>0</v>
      </c>
      <c r="J7563" s="237">
        <v>0</v>
      </c>
      <c r="K7563" s="416">
        <v>0</v>
      </c>
      <c r="L7563" s="416">
        <v>0</v>
      </c>
      <c r="M7563" s="416">
        <v>0</v>
      </c>
      <c r="N7563" s="416">
        <v>0</v>
      </c>
      <c r="O7563" s="237">
        <v>0</v>
      </c>
      <c r="P7563" s="237">
        <v>0</v>
      </c>
      <c r="Q7563" s="237">
        <v>0</v>
      </c>
      <c r="R7563" s="237">
        <v>0</v>
      </c>
      <c r="S7563" s="237">
        <v>0</v>
      </c>
      <c r="T7563" s="237">
        <v>0</v>
      </c>
      <c r="U7563" s="237">
        <v>0</v>
      </c>
      <c r="V7563" s="237">
        <v>0</v>
      </c>
      <c r="W7563" s="237">
        <v>0</v>
      </c>
      <c r="Y7563" s="236" t="str">
        <f t="shared" si="118"/>
        <v>Slovenia</v>
      </c>
    </row>
    <row r="7564" spans="1:25">
      <c r="A7564" s="399"/>
      <c r="B7564" s="234" t="s">
        <v>0</v>
      </c>
      <c r="C7564" s="232" t="s">
        <v>13</v>
      </c>
      <c r="D7564" s="235">
        <v>0</v>
      </c>
      <c r="E7564" s="235">
        <v>646.80600000000004</v>
      </c>
      <c r="F7564" s="235">
        <v>-746.82399999999996</v>
      </c>
      <c r="G7564" s="235">
        <v>0</v>
      </c>
      <c r="H7564" s="235"/>
      <c r="I7564" s="235">
        <v>887.26199999999994</v>
      </c>
      <c r="J7564" s="235">
        <v>31.218</v>
      </c>
      <c r="K7564" s="415">
        <v>418.82</v>
      </c>
      <c r="L7564" s="415">
        <v>20.898</v>
      </c>
      <c r="M7564" s="415">
        <v>0</v>
      </c>
      <c r="N7564" s="415">
        <v>0</v>
      </c>
      <c r="O7564" s="235">
        <v>-102.512</v>
      </c>
      <c r="P7564" s="235">
        <v>-72.927999999999997</v>
      </c>
      <c r="Q7564" s="235">
        <v>1082.74</v>
      </c>
      <c r="R7564" s="235">
        <v>66.134</v>
      </c>
      <c r="S7564" s="235">
        <v>53.405999999999999</v>
      </c>
      <c r="T7564" s="235">
        <v>111.97199999999999</v>
      </c>
      <c r="U7564" s="235">
        <v>30.443999999999999</v>
      </c>
      <c r="V7564" s="235">
        <v>53.664000000000001</v>
      </c>
      <c r="W7564" s="235">
        <v>0</v>
      </c>
      <c r="Y7564" s="236" t="str">
        <f t="shared" si="118"/>
        <v>Slovenia</v>
      </c>
    </row>
    <row r="7565" spans="1:25">
      <c r="A7565" s="399"/>
      <c r="B7565" s="234" t="s">
        <v>24</v>
      </c>
      <c r="C7565" s="232" t="s">
        <v>13</v>
      </c>
      <c r="D7565" s="237">
        <v>0</v>
      </c>
      <c r="E7565" s="237">
        <v>0</v>
      </c>
      <c r="F7565" s="237">
        <v>0</v>
      </c>
      <c r="G7565" s="237">
        <v>0</v>
      </c>
      <c r="H7565" s="237"/>
      <c r="I7565" s="237">
        <v>0</v>
      </c>
      <c r="J7565" s="237">
        <v>0</v>
      </c>
      <c r="K7565" s="416">
        <v>170.45500000000001</v>
      </c>
      <c r="L7565" s="416">
        <v>2.6509999999999998</v>
      </c>
      <c r="M7565" s="416">
        <v>51.939</v>
      </c>
      <c r="N7565" s="416">
        <v>9.6000000000000002E-2</v>
      </c>
      <c r="O7565" s="237">
        <v>-10.436</v>
      </c>
      <c r="P7565" s="237">
        <v>-31.76</v>
      </c>
      <c r="Q7565" s="237">
        <v>182.94499999999999</v>
      </c>
      <c r="R7565" s="237">
        <v>1.863</v>
      </c>
      <c r="S7565" s="237">
        <v>27.486000000000001</v>
      </c>
      <c r="T7565" s="237">
        <v>1.6240000000000001</v>
      </c>
      <c r="U7565" s="237">
        <v>1.0269999999999999</v>
      </c>
      <c r="V7565" s="237">
        <v>1.0509999999999999</v>
      </c>
      <c r="W7565" s="237">
        <v>0</v>
      </c>
      <c r="Y7565" s="236" t="str">
        <f t="shared" si="118"/>
        <v>Slovenia</v>
      </c>
    </row>
    <row r="7566" spans="1:25">
      <c r="A7566" s="399"/>
      <c r="B7566" s="234" t="s">
        <v>23</v>
      </c>
      <c r="C7566" s="232" t="s">
        <v>13</v>
      </c>
      <c r="D7566" s="235">
        <v>3564.7860000000001</v>
      </c>
      <c r="E7566" s="235">
        <v>4954.8919999999998</v>
      </c>
      <c r="F7566" s="235">
        <v>-1705.2670000000001</v>
      </c>
      <c r="G7566" s="235">
        <v>-7.6210000000000004</v>
      </c>
      <c r="H7566" s="235"/>
      <c r="I7566" s="235">
        <v>-1012.648</v>
      </c>
      <c r="J7566" s="235">
        <v>-1.399</v>
      </c>
      <c r="K7566" s="415">
        <v>-702.02599999999995</v>
      </c>
      <c r="L7566" s="415">
        <v>-12.121</v>
      </c>
      <c r="M7566" s="415">
        <v>-5.0869999999999997</v>
      </c>
      <c r="N7566" s="415">
        <v>9.6000000000000002E-2</v>
      </c>
      <c r="O7566" s="235">
        <v>-116.129</v>
      </c>
      <c r="P7566" s="235">
        <v>-104.688</v>
      </c>
      <c r="Q7566" s="235">
        <v>4884.1149999999998</v>
      </c>
      <c r="R7566" s="235">
        <v>147.77500000000001</v>
      </c>
      <c r="S7566" s="235">
        <v>149.47900000000001</v>
      </c>
      <c r="T7566" s="235">
        <v>150.322</v>
      </c>
      <c r="U7566" s="235">
        <v>178.43700000000001</v>
      </c>
      <c r="V7566" s="235">
        <v>164.63499999999999</v>
      </c>
      <c r="W7566" s="235">
        <v>15793</v>
      </c>
      <c r="Y7566" s="236" t="str">
        <f t="shared" si="118"/>
        <v>Slovenia</v>
      </c>
    </row>
    <row r="7567" spans="1:25">
      <c r="A7567" s="399"/>
      <c r="B7567" s="234" t="s">
        <v>22</v>
      </c>
      <c r="C7567" s="232" t="s">
        <v>13</v>
      </c>
      <c r="D7567" s="237">
        <v>1071.3889999999999</v>
      </c>
      <c r="E7567" s="237">
        <v>56.850999999999999</v>
      </c>
      <c r="F7567" s="237">
        <v>-0.88100000000000001</v>
      </c>
      <c r="G7567" s="237">
        <v>0</v>
      </c>
      <c r="H7567" s="237"/>
      <c r="I7567" s="237">
        <v>-384.678</v>
      </c>
      <c r="J7567" s="237">
        <v>-32.616999999999997</v>
      </c>
      <c r="K7567" s="416">
        <v>-51.222999999999999</v>
      </c>
      <c r="L7567" s="416">
        <v>-15.14</v>
      </c>
      <c r="M7567" s="416">
        <v>-11.009</v>
      </c>
      <c r="N7567" s="416">
        <v>0</v>
      </c>
      <c r="O7567" s="237">
        <v>0</v>
      </c>
      <c r="P7567" s="237">
        <v>0</v>
      </c>
      <c r="Q7567" s="237">
        <v>632.69100000000003</v>
      </c>
      <c r="R7567" s="237">
        <v>0</v>
      </c>
      <c r="S7567" s="237">
        <v>12.346</v>
      </c>
      <c r="T7567" s="237">
        <v>0</v>
      </c>
      <c r="U7567" s="237">
        <v>2.173</v>
      </c>
      <c r="V7567" s="237">
        <v>7.7850000000000001</v>
      </c>
      <c r="W7567" s="237">
        <v>5094</v>
      </c>
      <c r="Y7567" s="236" t="str">
        <f t="shared" si="118"/>
        <v>Slovenia</v>
      </c>
    </row>
    <row r="7568" spans="1:25">
      <c r="A7568" s="399"/>
      <c r="B7568" s="234" t="s">
        <v>21</v>
      </c>
      <c r="C7568" s="232" t="s">
        <v>13</v>
      </c>
      <c r="D7568" s="235">
        <v>0</v>
      </c>
      <c r="E7568" s="235">
        <v>0</v>
      </c>
      <c r="F7568" s="235">
        <v>0</v>
      </c>
      <c r="G7568" s="235">
        <v>0</v>
      </c>
      <c r="H7568" s="235"/>
      <c r="I7568" s="235">
        <v>0</v>
      </c>
      <c r="J7568" s="235">
        <v>0</v>
      </c>
      <c r="K7568" s="415">
        <v>0</v>
      </c>
      <c r="L7568" s="415">
        <v>0</v>
      </c>
      <c r="M7568" s="415">
        <v>0</v>
      </c>
      <c r="N7568" s="415">
        <v>0</v>
      </c>
      <c r="O7568" s="235">
        <v>0</v>
      </c>
      <c r="P7568" s="235">
        <v>0</v>
      </c>
      <c r="Q7568" s="235">
        <v>0</v>
      </c>
      <c r="R7568" s="235">
        <v>0</v>
      </c>
      <c r="S7568" s="235">
        <v>0</v>
      </c>
      <c r="T7568" s="235">
        <v>0</v>
      </c>
      <c r="U7568" s="235">
        <v>0</v>
      </c>
      <c r="V7568" s="235">
        <v>0</v>
      </c>
      <c r="W7568" s="235">
        <v>0</v>
      </c>
      <c r="Y7568" s="236" t="str">
        <f t="shared" si="118"/>
        <v>Slovenia</v>
      </c>
    </row>
    <row r="7569" spans="1:25">
      <c r="A7569" s="399"/>
      <c r="B7569" s="234" t="s">
        <v>20</v>
      </c>
      <c r="C7569" s="232" t="s">
        <v>13</v>
      </c>
      <c r="D7569" s="237">
        <v>0</v>
      </c>
      <c r="E7569" s="237">
        <v>0</v>
      </c>
      <c r="F7569" s="237">
        <v>0</v>
      </c>
      <c r="G7569" s="237">
        <v>0</v>
      </c>
      <c r="H7569" s="237"/>
      <c r="I7569" s="237">
        <v>0</v>
      </c>
      <c r="J7569" s="237">
        <v>0</v>
      </c>
      <c r="K7569" s="416">
        <v>0</v>
      </c>
      <c r="L7569" s="416">
        <v>0</v>
      </c>
      <c r="M7569" s="416">
        <v>0</v>
      </c>
      <c r="N7569" s="416">
        <v>0</v>
      </c>
      <c r="O7569" s="237">
        <v>0</v>
      </c>
      <c r="P7569" s="237">
        <v>0</v>
      </c>
      <c r="Q7569" s="237">
        <v>0</v>
      </c>
      <c r="R7569" s="237">
        <v>0</v>
      </c>
      <c r="S7569" s="237">
        <v>0</v>
      </c>
      <c r="T7569" s="237">
        <v>0</v>
      </c>
      <c r="U7569" s="237">
        <v>0</v>
      </c>
      <c r="V7569" s="237">
        <v>0</v>
      </c>
      <c r="W7569" s="237">
        <v>0</v>
      </c>
      <c r="Y7569" s="236" t="str">
        <f t="shared" si="118"/>
        <v>Slovenia</v>
      </c>
    </row>
    <row r="7570" spans="1:25">
      <c r="A7570" s="399"/>
      <c r="B7570" s="234" t="s">
        <v>19</v>
      </c>
      <c r="C7570" s="232" t="s">
        <v>13</v>
      </c>
      <c r="D7570" s="235">
        <v>0</v>
      </c>
      <c r="E7570" s="235">
        <v>0</v>
      </c>
      <c r="F7570" s="235">
        <v>0</v>
      </c>
      <c r="G7570" s="235">
        <v>0</v>
      </c>
      <c r="H7570" s="235"/>
      <c r="I7570" s="235">
        <v>0</v>
      </c>
      <c r="J7570" s="235">
        <v>0</v>
      </c>
      <c r="K7570" s="415">
        <v>0</v>
      </c>
      <c r="L7570" s="415">
        <v>0</v>
      </c>
      <c r="M7570" s="415">
        <v>0</v>
      </c>
      <c r="N7570" s="415">
        <v>0</v>
      </c>
      <c r="O7570" s="235">
        <v>0</v>
      </c>
      <c r="P7570" s="235">
        <v>0</v>
      </c>
      <c r="Q7570" s="235">
        <v>0</v>
      </c>
      <c r="R7570" s="235">
        <v>0</v>
      </c>
      <c r="S7570" s="235">
        <v>0</v>
      </c>
      <c r="T7570" s="235">
        <v>0</v>
      </c>
      <c r="U7570" s="235">
        <v>0</v>
      </c>
      <c r="V7570" s="235">
        <v>0</v>
      </c>
      <c r="W7570" s="235">
        <v>0</v>
      </c>
      <c r="Y7570" s="236" t="str">
        <f t="shared" si="118"/>
        <v>Slovenia</v>
      </c>
    </row>
    <row r="7571" spans="1:25">
      <c r="A7571" s="399"/>
      <c r="B7571" s="234" t="s">
        <v>18</v>
      </c>
      <c r="C7571" s="232" t="s">
        <v>13</v>
      </c>
      <c r="D7571" s="237">
        <v>0</v>
      </c>
      <c r="E7571" s="237">
        <v>599.02599999999995</v>
      </c>
      <c r="F7571" s="237">
        <v>-118.754</v>
      </c>
      <c r="G7571" s="237">
        <v>0</v>
      </c>
      <c r="H7571" s="237"/>
      <c r="I7571" s="237">
        <v>0</v>
      </c>
      <c r="J7571" s="237">
        <v>0</v>
      </c>
      <c r="K7571" s="416">
        <v>0</v>
      </c>
      <c r="L7571" s="416">
        <v>0</v>
      </c>
      <c r="M7571" s="416">
        <v>0</v>
      </c>
      <c r="N7571" s="416">
        <v>0</v>
      </c>
      <c r="O7571" s="237">
        <v>0</v>
      </c>
      <c r="P7571" s="237">
        <v>0</v>
      </c>
      <c r="Q7571" s="237">
        <v>490.78100000000001</v>
      </c>
      <c r="R7571" s="237">
        <v>0</v>
      </c>
      <c r="S7571" s="237">
        <v>0</v>
      </c>
      <c r="T7571" s="237">
        <v>0</v>
      </c>
      <c r="U7571" s="237">
        <v>0</v>
      </c>
      <c r="V7571" s="237">
        <v>0</v>
      </c>
      <c r="W7571" s="237">
        <v>0</v>
      </c>
      <c r="Y7571" s="236" t="str">
        <f t="shared" si="118"/>
        <v>Slovenia</v>
      </c>
    </row>
    <row r="7572" spans="1:25">
      <c r="A7572" s="399"/>
      <c r="B7572" s="234" t="s">
        <v>17</v>
      </c>
      <c r="C7572" s="232" t="s">
        <v>13</v>
      </c>
      <c r="D7572" s="235">
        <v>0</v>
      </c>
      <c r="E7572" s="235">
        <v>25.675999999999998</v>
      </c>
      <c r="F7572" s="235">
        <v>0</v>
      </c>
      <c r="G7572" s="235">
        <v>0</v>
      </c>
      <c r="H7572" s="235"/>
      <c r="I7572" s="235">
        <v>0</v>
      </c>
      <c r="J7572" s="235">
        <v>0</v>
      </c>
      <c r="K7572" s="415">
        <v>0</v>
      </c>
      <c r="L7572" s="415">
        <v>0</v>
      </c>
      <c r="M7572" s="415">
        <v>0</v>
      </c>
      <c r="N7572" s="415">
        <v>0</v>
      </c>
      <c r="O7572" s="235">
        <v>0</v>
      </c>
      <c r="P7572" s="235">
        <v>0</v>
      </c>
      <c r="Q7572" s="235">
        <v>0</v>
      </c>
      <c r="R7572" s="235">
        <v>0</v>
      </c>
      <c r="S7572" s="235">
        <v>0</v>
      </c>
      <c r="T7572" s="235">
        <v>0</v>
      </c>
      <c r="U7572" s="235">
        <v>0</v>
      </c>
      <c r="V7572" s="235">
        <v>0</v>
      </c>
      <c r="W7572" s="235">
        <v>0</v>
      </c>
      <c r="Y7572" s="236" t="str">
        <f t="shared" si="118"/>
        <v>Slovenia</v>
      </c>
    </row>
    <row r="7573" spans="1:25">
      <c r="A7573" s="399"/>
      <c r="B7573" s="234" t="s">
        <v>16</v>
      </c>
      <c r="C7573" s="232" t="s">
        <v>13</v>
      </c>
      <c r="D7573" s="237">
        <v>0</v>
      </c>
      <c r="E7573" s="237">
        <v>2376.8420000000001</v>
      </c>
      <c r="F7573" s="237">
        <v>-819.07399999999996</v>
      </c>
      <c r="G7573" s="237">
        <v>0</v>
      </c>
      <c r="H7573" s="237"/>
      <c r="I7573" s="237">
        <v>-1.0169999999999999</v>
      </c>
      <c r="J7573" s="237">
        <v>0</v>
      </c>
      <c r="K7573" s="416">
        <v>-1.0169999999999999</v>
      </c>
      <c r="L7573" s="416">
        <v>0</v>
      </c>
      <c r="M7573" s="416">
        <v>-4.07</v>
      </c>
      <c r="N7573" s="416">
        <v>0</v>
      </c>
      <c r="O7573" s="237">
        <v>0</v>
      </c>
      <c r="P7573" s="237">
        <v>0</v>
      </c>
      <c r="Q7573" s="237">
        <v>1641.201</v>
      </c>
      <c r="R7573" s="237">
        <v>0</v>
      </c>
      <c r="S7573" s="237">
        <v>3.052</v>
      </c>
      <c r="T7573" s="237">
        <v>0</v>
      </c>
      <c r="U7573" s="237">
        <v>4.07</v>
      </c>
      <c r="V7573" s="237">
        <v>2.0350000000000001</v>
      </c>
      <c r="W7573" s="237">
        <v>7</v>
      </c>
      <c r="Y7573" s="236" t="str">
        <f t="shared" si="118"/>
        <v>Slovenia</v>
      </c>
    </row>
    <row r="7574" spans="1:25">
      <c r="A7574" s="399"/>
      <c r="B7574" s="234" t="s">
        <v>15</v>
      </c>
      <c r="C7574" s="232" t="s">
        <v>13</v>
      </c>
      <c r="D7574" s="235">
        <v>571.35299999999995</v>
      </c>
      <c r="E7574" s="235">
        <v>0</v>
      </c>
      <c r="F7574" s="235">
        <v>0</v>
      </c>
      <c r="G7574" s="235">
        <v>0</v>
      </c>
      <c r="H7574" s="235"/>
      <c r="I7574" s="235">
        <v>0</v>
      </c>
      <c r="J7574" s="235">
        <v>0</v>
      </c>
      <c r="K7574" s="415">
        <v>-25.337</v>
      </c>
      <c r="L7574" s="415">
        <v>-10.364000000000001</v>
      </c>
      <c r="M7574" s="415">
        <v>-9.1460000000000008</v>
      </c>
      <c r="N7574" s="415">
        <v>0</v>
      </c>
      <c r="O7574" s="235">
        <v>0</v>
      </c>
      <c r="P7574" s="235">
        <v>0</v>
      </c>
      <c r="Q7574" s="235">
        <v>526.50599999999997</v>
      </c>
      <c r="R7574" s="235">
        <v>0</v>
      </c>
      <c r="S7574" s="235">
        <v>12.346</v>
      </c>
      <c r="T7574" s="235">
        <v>0</v>
      </c>
      <c r="U7574" s="235">
        <v>2.173</v>
      </c>
      <c r="V7574" s="235">
        <v>7.7850000000000001</v>
      </c>
      <c r="W7574" s="235">
        <v>120</v>
      </c>
      <c r="Y7574" s="236" t="str">
        <f t="shared" si="118"/>
        <v>Slovenia</v>
      </c>
    </row>
    <row r="7575" spans="1:25">
      <c r="A7575" s="400"/>
      <c r="B7575" s="234" t="s">
        <v>14</v>
      </c>
      <c r="C7575" s="232" t="s">
        <v>13</v>
      </c>
      <c r="D7575" s="237">
        <v>34.722000000000001</v>
      </c>
      <c r="E7575" s="237">
        <v>0</v>
      </c>
      <c r="F7575" s="237">
        <v>0</v>
      </c>
      <c r="G7575" s="237">
        <v>0</v>
      </c>
      <c r="H7575" s="237"/>
      <c r="I7575" s="237">
        <v>0</v>
      </c>
      <c r="J7575" s="237">
        <v>-1.7430000000000001</v>
      </c>
      <c r="K7575" s="416">
        <v>-25.885999999999999</v>
      </c>
      <c r="L7575" s="416">
        <v>-4.7759999999999998</v>
      </c>
      <c r="M7575" s="416">
        <v>0</v>
      </c>
      <c r="N7575" s="416">
        <v>0</v>
      </c>
      <c r="O7575" s="237">
        <v>0</v>
      </c>
      <c r="P7575" s="237">
        <v>0</v>
      </c>
      <c r="Q7575" s="237">
        <v>2.3159999999999998</v>
      </c>
      <c r="R7575" s="237">
        <v>0</v>
      </c>
      <c r="S7575" s="237">
        <v>0</v>
      </c>
      <c r="T7575" s="237">
        <v>0</v>
      </c>
      <c r="U7575" s="237">
        <v>0</v>
      </c>
      <c r="V7575" s="237">
        <v>0</v>
      </c>
      <c r="W7575" s="237">
        <v>141</v>
      </c>
      <c r="Y7575" s="236" t="str">
        <f t="shared" si="118"/>
        <v>Slovenia</v>
      </c>
    </row>
    <row r="7576" spans="1:25">
      <c r="A7576" s="398" t="s">
        <v>519</v>
      </c>
      <c r="B7576" s="234" t="s">
        <v>78</v>
      </c>
      <c r="C7576" s="232" t="s">
        <v>13</v>
      </c>
      <c r="D7576" s="237" t="s">
        <v>12</v>
      </c>
      <c r="E7576" s="237" t="s">
        <v>12</v>
      </c>
      <c r="F7576" s="237" t="s">
        <v>12</v>
      </c>
      <c r="G7576" s="237" t="s">
        <v>12</v>
      </c>
      <c r="H7576" s="237"/>
      <c r="I7576" s="237" t="s">
        <v>12</v>
      </c>
      <c r="J7576" s="237" t="s">
        <v>12</v>
      </c>
      <c r="K7576" s="415" t="s">
        <v>12</v>
      </c>
      <c r="L7576" s="415" t="s">
        <v>12</v>
      </c>
      <c r="M7576" s="415" t="s">
        <v>12</v>
      </c>
      <c r="N7576" s="415" t="s">
        <v>12</v>
      </c>
      <c r="O7576" s="237" t="s">
        <v>12</v>
      </c>
      <c r="P7576" s="237" t="s">
        <v>12</v>
      </c>
      <c r="Q7576" s="237" t="s">
        <v>12</v>
      </c>
      <c r="R7576" s="237" t="s">
        <v>12</v>
      </c>
      <c r="S7576" s="237" t="s">
        <v>12</v>
      </c>
      <c r="T7576" s="237" t="s">
        <v>12</v>
      </c>
      <c r="U7576" s="237" t="s">
        <v>12</v>
      </c>
      <c r="V7576" s="237" t="s">
        <v>12</v>
      </c>
      <c r="W7576" s="237" t="s">
        <v>12</v>
      </c>
      <c r="Y7576" s="236" t="str">
        <f t="shared" si="118"/>
        <v>South Africa</v>
      </c>
    </row>
    <row r="7577" spans="1:25">
      <c r="A7577" s="399"/>
      <c r="B7577" s="234" t="s">
        <v>77</v>
      </c>
      <c r="C7577" s="232" t="s">
        <v>13</v>
      </c>
      <c r="D7577" s="235" t="s">
        <v>12</v>
      </c>
      <c r="E7577" s="235" t="s">
        <v>12</v>
      </c>
      <c r="F7577" s="235" t="s">
        <v>12</v>
      </c>
      <c r="G7577" s="235" t="s">
        <v>12</v>
      </c>
      <c r="H7577" s="235"/>
      <c r="I7577" s="235" t="s">
        <v>12</v>
      </c>
      <c r="J7577" s="235" t="s">
        <v>12</v>
      </c>
      <c r="K7577" s="416" t="s">
        <v>12</v>
      </c>
      <c r="L7577" s="416" t="s">
        <v>12</v>
      </c>
      <c r="M7577" s="416" t="s">
        <v>12</v>
      </c>
      <c r="N7577" s="416" t="s">
        <v>12</v>
      </c>
      <c r="O7577" s="235" t="s">
        <v>12</v>
      </c>
      <c r="P7577" s="235" t="s">
        <v>12</v>
      </c>
      <c r="Q7577" s="235" t="s">
        <v>12</v>
      </c>
      <c r="R7577" s="235" t="s">
        <v>12</v>
      </c>
      <c r="S7577" s="235" t="s">
        <v>12</v>
      </c>
      <c r="T7577" s="235" t="s">
        <v>12</v>
      </c>
      <c r="U7577" s="235" t="s">
        <v>12</v>
      </c>
      <c r="V7577" s="235" t="s">
        <v>12</v>
      </c>
      <c r="W7577" s="235" t="s">
        <v>12</v>
      </c>
      <c r="Y7577" s="236" t="str">
        <f t="shared" si="118"/>
        <v>South Africa</v>
      </c>
    </row>
    <row r="7578" spans="1:25">
      <c r="A7578" s="399"/>
      <c r="B7578" s="234" t="s">
        <v>76</v>
      </c>
      <c r="C7578" s="232" t="s">
        <v>13</v>
      </c>
      <c r="D7578" s="237">
        <v>2040.8119999999999</v>
      </c>
      <c r="E7578" s="237">
        <v>0</v>
      </c>
      <c r="F7578" s="237">
        <v>-762.87400000000002</v>
      </c>
      <c r="G7578" s="237">
        <v>223.62200000000001</v>
      </c>
      <c r="H7578" s="237"/>
      <c r="I7578" s="237">
        <v>0</v>
      </c>
      <c r="J7578" s="237">
        <v>0</v>
      </c>
      <c r="K7578" s="415">
        <v>0</v>
      </c>
      <c r="L7578" s="415">
        <v>0</v>
      </c>
      <c r="M7578" s="415">
        <v>0</v>
      </c>
      <c r="N7578" s="415">
        <v>0</v>
      </c>
      <c r="O7578" s="237">
        <v>0</v>
      </c>
      <c r="P7578" s="237">
        <v>0</v>
      </c>
      <c r="Q7578" s="237">
        <v>1113.55</v>
      </c>
      <c r="R7578" s="237">
        <v>363.01600000000002</v>
      </c>
      <c r="S7578" s="237">
        <v>7.7370000000000001</v>
      </c>
      <c r="T7578" s="237">
        <v>579.66499999999996</v>
      </c>
      <c r="U7578" s="237">
        <v>0</v>
      </c>
      <c r="V7578" s="237">
        <v>0</v>
      </c>
      <c r="W7578" s="237">
        <v>0</v>
      </c>
      <c r="Y7578" s="236" t="str">
        <f t="shared" si="118"/>
        <v>South Africa</v>
      </c>
    </row>
    <row r="7579" spans="1:25">
      <c r="A7579" s="399"/>
      <c r="B7579" s="234" t="s">
        <v>75</v>
      </c>
      <c r="C7579" s="232" t="s">
        <v>13</v>
      </c>
      <c r="D7579" s="235">
        <v>2500.0030000000002</v>
      </c>
      <c r="E7579" s="235">
        <v>677.37699999999995</v>
      </c>
      <c r="F7579" s="235">
        <v>-423.45299999999997</v>
      </c>
      <c r="G7579" s="235">
        <v>0</v>
      </c>
      <c r="H7579" s="235"/>
      <c r="I7579" s="235">
        <v>0</v>
      </c>
      <c r="J7579" s="235">
        <v>0</v>
      </c>
      <c r="K7579" s="416">
        <v>0</v>
      </c>
      <c r="L7579" s="416">
        <v>0</v>
      </c>
      <c r="M7579" s="416">
        <v>0</v>
      </c>
      <c r="N7579" s="416">
        <v>0</v>
      </c>
      <c r="O7579" s="235">
        <v>0</v>
      </c>
      <c r="P7579" s="235">
        <v>0</v>
      </c>
      <c r="Q7579" s="235">
        <v>0</v>
      </c>
      <c r="R7579" s="235">
        <v>0</v>
      </c>
      <c r="S7579" s="235">
        <v>0</v>
      </c>
      <c r="T7579" s="235">
        <v>0</v>
      </c>
      <c r="U7579" s="235">
        <v>0</v>
      </c>
      <c r="V7579" s="235">
        <v>0</v>
      </c>
      <c r="W7579" s="235">
        <v>0</v>
      </c>
      <c r="Y7579" s="236" t="str">
        <f t="shared" si="118"/>
        <v>South Africa</v>
      </c>
    </row>
    <row r="7580" spans="1:25">
      <c r="A7580" s="399"/>
      <c r="B7580" s="234" t="s">
        <v>74</v>
      </c>
      <c r="C7580" s="232" t="s">
        <v>13</v>
      </c>
      <c r="D7580" s="237">
        <v>140497.625</v>
      </c>
      <c r="E7580" s="237">
        <v>0</v>
      </c>
      <c r="F7580" s="237">
        <v>-48708.942999999999</v>
      </c>
      <c r="G7580" s="237">
        <v>3784.1759999999999</v>
      </c>
      <c r="H7580" s="237"/>
      <c r="I7580" s="237">
        <v>-57495.43</v>
      </c>
      <c r="J7580" s="237">
        <v>-1689.346</v>
      </c>
      <c r="K7580" s="415">
        <v>0</v>
      </c>
      <c r="L7580" s="415">
        <v>0</v>
      </c>
      <c r="M7580" s="415">
        <v>0</v>
      </c>
      <c r="N7580" s="415">
        <v>0</v>
      </c>
      <c r="O7580" s="237">
        <v>-10246.5</v>
      </c>
      <c r="P7580" s="237">
        <v>0</v>
      </c>
      <c r="Q7580" s="237">
        <v>14815.303</v>
      </c>
      <c r="R7580" s="237">
        <v>2161.3310000000001</v>
      </c>
      <c r="S7580" s="237">
        <v>0</v>
      </c>
      <c r="T7580" s="237">
        <v>217.29400000000001</v>
      </c>
      <c r="U7580" s="237">
        <v>1172.2249999999999</v>
      </c>
      <c r="V7580" s="237">
        <v>0</v>
      </c>
      <c r="W7580" s="237">
        <v>237157</v>
      </c>
      <c r="Y7580" s="236" t="str">
        <f t="shared" si="118"/>
        <v>South Africa</v>
      </c>
    </row>
    <row r="7581" spans="1:25">
      <c r="A7581" s="399"/>
      <c r="B7581" s="234" t="s">
        <v>73</v>
      </c>
      <c r="C7581" s="232" t="s">
        <v>13</v>
      </c>
      <c r="D7581" s="235">
        <v>0</v>
      </c>
      <c r="E7581" s="235">
        <v>0</v>
      </c>
      <c r="F7581" s="235">
        <v>0</v>
      </c>
      <c r="G7581" s="235">
        <v>0</v>
      </c>
      <c r="H7581" s="235"/>
      <c r="I7581" s="235">
        <v>0</v>
      </c>
      <c r="J7581" s="235">
        <v>0</v>
      </c>
      <c r="K7581" s="416">
        <v>0</v>
      </c>
      <c r="L7581" s="416">
        <v>0</v>
      </c>
      <c r="M7581" s="416">
        <v>0</v>
      </c>
      <c r="N7581" s="416">
        <v>0</v>
      </c>
      <c r="O7581" s="235">
        <v>0</v>
      </c>
      <c r="P7581" s="235">
        <v>0</v>
      </c>
      <c r="Q7581" s="235">
        <v>0</v>
      </c>
      <c r="R7581" s="235">
        <v>0</v>
      </c>
      <c r="S7581" s="235">
        <v>0</v>
      </c>
      <c r="T7581" s="235">
        <v>0</v>
      </c>
      <c r="U7581" s="235">
        <v>0</v>
      </c>
      <c r="V7581" s="235">
        <v>0</v>
      </c>
      <c r="W7581" s="235">
        <v>0</v>
      </c>
      <c r="Y7581" s="236" t="str">
        <f t="shared" si="118"/>
        <v>South Africa</v>
      </c>
    </row>
    <row r="7582" spans="1:25">
      <c r="A7582" s="399"/>
      <c r="B7582" s="234" t="s">
        <v>72</v>
      </c>
      <c r="C7582" s="232" t="s">
        <v>13</v>
      </c>
      <c r="D7582" s="237">
        <v>0</v>
      </c>
      <c r="E7582" s="237">
        <v>0</v>
      </c>
      <c r="F7582" s="237">
        <v>0</v>
      </c>
      <c r="G7582" s="237">
        <v>0</v>
      </c>
      <c r="H7582" s="237"/>
      <c r="I7582" s="237">
        <v>0</v>
      </c>
      <c r="J7582" s="237">
        <v>0</v>
      </c>
      <c r="K7582" s="415">
        <v>0</v>
      </c>
      <c r="L7582" s="415">
        <v>0</v>
      </c>
      <c r="M7582" s="415">
        <v>0</v>
      </c>
      <c r="N7582" s="415">
        <v>0</v>
      </c>
      <c r="O7582" s="237">
        <v>0</v>
      </c>
      <c r="P7582" s="237">
        <v>0</v>
      </c>
      <c r="Q7582" s="237">
        <v>0</v>
      </c>
      <c r="R7582" s="237">
        <v>0</v>
      </c>
      <c r="S7582" s="237">
        <v>0</v>
      </c>
      <c r="T7582" s="237">
        <v>0</v>
      </c>
      <c r="U7582" s="237">
        <v>0</v>
      </c>
      <c r="V7582" s="237">
        <v>0</v>
      </c>
      <c r="W7582" s="237">
        <v>0</v>
      </c>
      <c r="Y7582" s="236" t="str">
        <f t="shared" si="118"/>
        <v>South Africa</v>
      </c>
    </row>
    <row r="7583" spans="1:25">
      <c r="A7583" s="399"/>
      <c r="B7583" s="234" t="s">
        <v>71</v>
      </c>
      <c r="C7583" s="232" t="s">
        <v>13</v>
      </c>
      <c r="D7583" s="235">
        <v>0</v>
      </c>
      <c r="E7583" s="235">
        <v>0</v>
      </c>
      <c r="F7583" s="235">
        <v>0</v>
      </c>
      <c r="G7583" s="235">
        <v>0</v>
      </c>
      <c r="H7583" s="235"/>
      <c r="I7583" s="235">
        <v>0</v>
      </c>
      <c r="J7583" s="235">
        <v>0</v>
      </c>
      <c r="K7583" s="416">
        <v>0</v>
      </c>
      <c r="L7583" s="416">
        <v>0</v>
      </c>
      <c r="M7583" s="416">
        <v>0</v>
      </c>
      <c r="N7583" s="416">
        <v>0</v>
      </c>
      <c r="O7583" s="235">
        <v>0</v>
      </c>
      <c r="P7583" s="235">
        <v>0</v>
      </c>
      <c r="Q7583" s="235">
        <v>0</v>
      </c>
      <c r="R7583" s="235">
        <v>0</v>
      </c>
      <c r="S7583" s="235">
        <v>0</v>
      </c>
      <c r="T7583" s="235">
        <v>0</v>
      </c>
      <c r="U7583" s="235">
        <v>0</v>
      </c>
      <c r="V7583" s="235">
        <v>0</v>
      </c>
      <c r="W7583" s="235">
        <v>0</v>
      </c>
      <c r="Y7583" s="236" t="str">
        <f t="shared" si="118"/>
        <v>South Africa</v>
      </c>
    </row>
    <row r="7584" spans="1:25">
      <c r="A7584" s="399"/>
      <c r="B7584" s="234" t="s">
        <v>70</v>
      </c>
      <c r="C7584" s="232" t="s">
        <v>13</v>
      </c>
      <c r="D7584" s="237">
        <v>0</v>
      </c>
      <c r="E7584" s="237">
        <v>0</v>
      </c>
      <c r="F7584" s="237">
        <v>0</v>
      </c>
      <c r="G7584" s="237">
        <v>0</v>
      </c>
      <c r="H7584" s="237"/>
      <c r="I7584" s="237">
        <v>0</v>
      </c>
      <c r="J7584" s="237">
        <v>0</v>
      </c>
      <c r="K7584" s="415">
        <v>0</v>
      </c>
      <c r="L7584" s="415">
        <v>0</v>
      </c>
      <c r="M7584" s="415">
        <v>0</v>
      </c>
      <c r="N7584" s="415">
        <v>0</v>
      </c>
      <c r="O7584" s="237">
        <v>0</v>
      </c>
      <c r="P7584" s="237">
        <v>0</v>
      </c>
      <c r="Q7584" s="237">
        <v>0</v>
      </c>
      <c r="R7584" s="237">
        <v>0</v>
      </c>
      <c r="S7584" s="237">
        <v>0</v>
      </c>
      <c r="T7584" s="237">
        <v>0</v>
      </c>
      <c r="U7584" s="237">
        <v>0</v>
      </c>
      <c r="V7584" s="237">
        <v>0</v>
      </c>
      <c r="W7584" s="237">
        <v>0</v>
      </c>
      <c r="Y7584" s="236" t="str">
        <f t="shared" si="118"/>
        <v>South Africa</v>
      </c>
    </row>
    <row r="7585" spans="1:25">
      <c r="A7585" s="399"/>
      <c r="B7585" s="234" t="s">
        <v>69</v>
      </c>
      <c r="C7585" s="232" t="s">
        <v>13</v>
      </c>
      <c r="D7585" s="235">
        <v>0</v>
      </c>
      <c r="E7585" s="235">
        <v>0</v>
      </c>
      <c r="F7585" s="235">
        <v>0</v>
      </c>
      <c r="G7585" s="235">
        <v>0</v>
      </c>
      <c r="H7585" s="235"/>
      <c r="I7585" s="235">
        <v>0</v>
      </c>
      <c r="J7585" s="235">
        <v>0</v>
      </c>
      <c r="K7585" s="416">
        <v>0</v>
      </c>
      <c r="L7585" s="416">
        <v>0</v>
      </c>
      <c r="M7585" s="416">
        <v>0</v>
      </c>
      <c r="N7585" s="416">
        <v>0</v>
      </c>
      <c r="O7585" s="235">
        <v>0</v>
      </c>
      <c r="P7585" s="235">
        <v>0</v>
      </c>
      <c r="Q7585" s="235">
        <v>0</v>
      </c>
      <c r="R7585" s="235">
        <v>0</v>
      </c>
      <c r="S7585" s="235">
        <v>0</v>
      </c>
      <c r="T7585" s="235">
        <v>0</v>
      </c>
      <c r="U7585" s="235">
        <v>0</v>
      </c>
      <c r="V7585" s="235">
        <v>0</v>
      </c>
      <c r="W7585" s="235">
        <v>0</v>
      </c>
      <c r="Y7585" s="236" t="str">
        <f t="shared" si="118"/>
        <v>South Africa</v>
      </c>
    </row>
    <row r="7586" spans="1:25">
      <c r="A7586" s="399"/>
      <c r="B7586" s="234" t="s">
        <v>68</v>
      </c>
      <c r="C7586" s="232" t="s">
        <v>13</v>
      </c>
      <c r="D7586" s="237">
        <v>0</v>
      </c>
      <c r="E7586" s="237">
        <v>0</v>
      </c>
      <c r="F7586" s="237">
        <v>0</v>
      </c>
      <c r="G7586" s="237">
        <v>0</v>
      </c>
      <c r="H7586" s="237"/>
      <c r="I7586" s="237">
        <v>0</v>
      </c>
      <c r="J7586" s="237">
        <v>0</v>
      </c>
      <c r="K7586" s="415">
        <v>0</v>
      </c>
      <c r="L7586" s="415">
        <v>0</v>
      </c>
      <c r="M7586" s="415">
        <v>0</v>
      </c>
      <c r="N7586" s="415">
        <v>0</v>
      </c>
      <c r="O7586" s="237">
        <v>0</v>
      </c>
      <c r="P7586" s="237">
        <v>0</v>
      </c>
      <c r="Q7586" s="237">
        <v>0</v>
      </c>
      <c r="R7586" s="237">
        <v>0</v>
      </c>
      <c r="S7586" s="237">
        <v>0</v>
      </c>
      <c r="T7586" s="237">
        <v>0</v>
      </c>
      <c r="U7586" s="237">
        <v>0</v>
      </c>
      <c r="V7586" s="237">
        <v>0</v>
      </c>
      <c r="W7586" s="237">
        <v>0</v>
      </c>
      <c r="Y7586" s="236" t="str">
        <f t="shared" si="118"/>
        <v>South Africa</v>
      </c>
    </row>
    <row r="7587" spans="1:25">
      <c r="A7587" s="399"/>
      <c r="B7587" s="234" t="s">
        <v>67</v>
      </c>
      <c r="C7587" s="232" t="s">
        <v>13</v>
      </c>
      <c r="D7587" s="235">
        <v>0</v>
      </c>
      <c r="E7587" s="235">
        <v>0</v>
      </c>
      <c r="F7587" s="235">
        <v>0</v>
      </c>
      <c r="G7587" s="235">
        <v>0</v>
      </c>
      <c r="H7587" s="235"/>
      <c r="I7587" s="235">
        <v>0</v>
      </c>
      <c r="J7587" s="235">
        <v>0</v>
      </c>
      <c r="K7587" s="416">
        <v>0</v>
      </c>
      <c r="L7587" s="416">
        <v>0</v>
      </c>
      <c r="M7587" s="416">
        <v>0</v>
      </c>
      <c r="N7587" s="416">
        <v>0</v>
      </c>
      <c r="O7587" s="235">
        <v>0</v>
      </c>
      <c r="P7587" s="235">
        <v>0</v>
      </c>
      <c r="Q7587" s="235">
        <v>0</v>
      </c>
      <c r="R7587" s="235">
        <v>0</v>
      </c>
      <c r="S7587" s="235">
        <v>0</v>
      </c>
      <c r="T7587" s="235">
        <v>0</v>
      </c>
      <c r="U7587" s="235">
        <v>0</v>
      </c>
      <c r="V7587" s="235">
        <v>0</v>
      </c>
      <c r="W7587" s="235">
        <v>0</v>
      </c>
      <c r="Y7587" s="236" t="str">
        <f t="shared" si="118"/>
        <v>South Africa</v>
      </c>
    </row>
    <row r="7588" spans="1:25">
      <c r="A7588" s="399"/>
      <c r="B7588" s="234" t="s">
        <v>66</v>
      </c>
      <c r="C7588" s="232" t="s">
        <v>13</v>
      </c>
      <c r="D7588" s="237">
        <v>0</v>
      </c>
      <c r="E7588" s="237">
        <v>0</v>
      </c>
      <c r="F7588" s="237">
        <v>0</v>
      </c>
      <c r="G7588" s="237">
        <v>0</v>
      </c>
      <c r="H7588" s="237"/>
      <c r="I7588" s="237">
        <v>0</v>
      </c>
      <c r="J7588" s="237">
        <v>0</v>
      </c>
      <c r="K7588" s="415">
        <v>0</v>
      </c>
      <c r="L7588" s="415">
        <v>0</v>
      </c>
      <c r="M7588" s="415">
        <v>0</v>
      </c>
      <c r="N7588" s="415">
        <v>0</v>
      </c>
      <c r="O7588" s="237">
        <v>0</v>
      </c>
      <c r="P7588" s="237">
        <v>0</v>
      </c>
      <c r="Q7588" s="237">
        <v>0</v>
      </c>
      <c r="R7588" s="237">
        <v>0</v>
      </c>
      <c r="S7588" s="237">
        <v>0</v>
      </c>
      <c r="T7588" s="237">
        <v>0</v>
      </c>
      <c r="U7588" s="237">
        <v>0</v>
      </c>
      <c r="V7588" s="237">
        <v>0</v>
      </c>
      <c r="W7588" s="237">
        <v>0</v>
      </c>
      <c r="Y7588" s="236" t="str">
        <f t="shared" si="118"/>
        <v>South Africa</v>
      </c>
    </row>
    <row r="7589" spans="1:25">
      <c r="A7589" s="399"/>
      <c r="B7589" s="234" t="s">
        <v>65</v>
      </c>
      <c r="C7589" s="232" t="s">
        <v>13</v>
      </c>
      <c r="D7589" s="235">
        <v>0</v>
      </c>
      <c r="E7589" s="235">
        <v>0</v>
      </c>
      <c r="F7589" s="235">
        <v>0</v>
      </c>
      <c r="G7589" s="235">
        <v>0</v>
      </c>
      <c r="H7589" s="235"/>
      <c r="I7589" s="235">
        <v>0</v>
      </c>
      <c r="J7589" s="235">
        <v>0</v>
      </c>
      <c r="K7589" s="416">
        <v>0</v>
      </c>
      <c r="L7589" s="416">
        <v>0</v>
      </c>
      <c r="M7589" s="416">
        <v>0</v>
      </c>
      <c r="N7589" s="416">
        <v>0</v>
      </c>
      <c r="O7589" s="235">
        <v>0</v>
      </c>
      <c r="P7589" s="235">
        <v>0</v>
      </c>
      <c r="Q7589" s="235">
        <v>1706.1130000000001</v>
      </c>
      <c r="R7589" s="235">
        <v>352.52199999999999</v>
      </c>
      <c r="S7589" s="235">
        <v>948.375</v>
      </c>
      <c r="T7589" s="235">
        <v>0</v>
      </c>
      <c r="U7589" s="235">
        <v>126.254</v>
      </c>
      <c r="V7589" s="235">
        <v>50.093000000000004</v>
      </c>
      <c r="W7589" s="235">
        <v>0</v>
      </c>
      <c r="Y7589" s="236" t="str">
        <f t="shared" si="118"/>
        <v>South Africa</v>
      </c>
    </row>
    <row r="7590" spans="1:25">
      <c r="A7590" s="399"/>
      <c r="B7590" s="234" t="s">
        <v>64</v>
      </c>
      <c r="C7590" s="232" t="s">
        <v>13</v>
      </c>
      <c r="D7590" s="237">
        <v>0</v>
      </c>
      <c r="E7590" s="237">
        <v>0</v>
      </c>
      <c r="F7590" s="237">
        <v>0</v>
      </c>
      <c r="G7590" s="237">
        <v>0</v>
      </c>
      <c r="H7590" s="237"/>
      <c r="I7590" s="237">
        <v>0</v>
      </c>
      <c r="J7590" s="237">
        <v>0</v>
      </c>
      <c r="K7590" s="415">
        <v>0</v>
      </c>
      <c r="L7590" s="415">
        <v>0</v>
      </c>
      <c r="M7590" s="415">
        <v>0</v>
      </c>
      <c r="N7590" s="415">
        <v>0</v>
      </c>
      <c r="O7590" s="237">
        <v>0</v>
      </c>
      <c r="P7590" s="237">
        <v>0</v>
      </c>
      <c r="Q7590" s="237">
        <v>514.98599999999999</v>
      </c>
      <c r="R7590" s="237">
        <v>514.98599999999999</v>
      </c>
      <c r="S7590" s="237">
        <v>0</v>
      </c>
      <c r="T7590" s="237">
        <v>0</v>
      </c>
      <c r="U7590" s="237">
        <v>0</v>
      </c>
      <c r="V7590" s="237">
        <v>0</v>
      </c>
      <c r="W7590" s="237">
        <v>0</v>
      </c>
      <c r="Y7590" s="236" t="str">
        <f t="shared" si="118"/>
        <v>South Africa</v>
      </c>
    </row>
    <row r="7591" spans="1:25">
      <c r="A7591" s="399"/>
      <c r="B7591" s="234" t="s">
        <v>63</v>
      </c>
      <c r="C7591" s="232" t="s">
        <v>13</v>
      </c>
      <c r="D7591" s="235">
        <v>0</v>
      </c>
      <c r="E7591" s="235">
        <v>0</v>
      </c>
      <c r="F7591" s="235">
        <v>0</v>
      </c>
      <c r="G7591" s="235">
        <v>0</v>
      </c>
      <c r="H7591" s="235"/>
      <c r="I7591" s="235">
        <v>0</v>
      </c>
      <c r="J7591" s="235">
        <v>0</v>
      </c>
      <c r="K7591" s="416">
        <v>0</v>
      </c>
      <c r="L7591" s="416">
        <v>0</v>
      </c>
      <c r="M7591" s="416">
        <v>0</v>
      </c>
      <c r="N7591" s="416">
        <v>0</v>
      </c>
      <c r="O7591" s="235">
        <v>0</v>
      </c>
      <c r="P7591" s="235">
        <v>0</v>
      </c>
      <c r="Q7591" s="235">
        <v>564.92899999999997</v>
      </c>
      <c r="R7591" s="235">
        <v>564.92899999999997</v>
      </c>
      <c r="S7591" s="235">
        <v>0</v>
      </c>
      <c r="T7591" s="235">
        <v>0</v>
      </c>
      <c r="U7591" s="235">
        <v>0</v>
      </c>
      <c r="V7591" s="235">
        <v>0</v>
      </c>
      <c r="W7591" s="235">
        <v>0</v>
      </c>
      <c r="Y7591" s="236" t="str">
        <f t="shared" si="118"/>
        <v>South Africa</v>
      </c>
    </row>
    <row r="7592" spans="1:25" ht="22.5">
      <c r="A7592" s="399"/>
      <c r="B7592" s="234" t="s">
        <v>62</v>
      </c>
      <c r="C7592" s="232" t="s">
        <v>13</v>
      </c>
      <c r="D7592" s="237">
        <v>0</v>
      </c>
      <c r="E7592" s="237">
        <v>0</v>
      </c>
      <c r="F7592" s="237">
        <v>0</v>
      </c>
      <c r="G7592" s="237">
        <v>0</v>
      </c>
      <c r="H7592" s="237"/>
      <c r="I7592" s="237">
        <v>0</v>
      </c>
      <c r="J7592" s="237">
        <v>0</v>
      </c>
      <c r="K7592" s="415">
        <v>0</v>
      </c>
      <c r="L7592" s="415">
        <v>0</v>
      </c>
      <c r="M7592" s="415">
        <v>0</v>
      </c>
      <c r="N7592" s="415">
        <v>0</v>
      </c>
      <c r="O7592" s="237">
        <v>0</v>
      </c>
      <c r="P7592" s="237">
        <v>0</v>
      </c>
      <c r="Q7592" s="237">
        <v>0</v>
      </c>
      <c r="R7592" s="237">
        <v>0</v>
      </c>
      <c r="S7592" s="237">
        <v>0</v>
      </c>
      <c r="T7592" s="237">
        <v>0</v>
      </c>
      <c r="U7592" s="237">
        <v>0</v>
      </c>
      <c r="V7592" s="237">
        <v>0</v>
      </c>
      <c r="W7592" s="237">
        <v>0</v>
      </c>
      <c r="Y7592" s="236" t="str">
        <f t="shared" si="118"/>
        <v>South Africa</v>
      </c>
    </row>
    <row r="7593" spans="1:25">
      <c r="A7593" s="399"/>
      <c r="B7593" s="234" t="s">
        <v>61</v>
      </c>
      <c r="C7593" s="232" t="s">
        <v>13</v>
      </c>
      <c r="D7593" s="235">
        <v>0</v>
      </c>
      <c r="E7593" s="235">
        <v>0</v>
      </c>
      <c r="F7593" s="235">
        <v>0</v>
      </c>
      <c r="G7593" s="235">
        <v>0</v>
      </c>
      <c r="H7593" s="235"/>
      <c r="I7593" s="235">
        <v>0</v>
      </c>
      <c r="J7593" s="235">
        <v>0</v>
      </c>
      <c r="K7593" s="416">
        <v>0</v>
      </c>
      <c r="L7593" s="416">
        <v>0</v>
      </c>
      <c r="M7593" s="416">
        <v>0</v>
      </c>
      <c r="N7593" s="416">
        <v>0</v>
      </c>
      <c r="O7593" s="235">
        <v>0</v>
      </c>
      <c r="P7593" s="235">
        <v>0</v>
      </c>
      <c r="Q7593" s="235">
        <v>0</v>
      </c>
      <c r="R7593" s="235">
        <v>0</v>
      </c>
      <c r="S7593" s="235">
        <v>0</v>
      </c>
      <c r="T7593" s="235">
        <v>0</v>
      </c>
      <c r="U7593" s="235">
        <v>0</v>
      </c>
      <c r="V7593" s="235">
        <v>0</v>
      </c>
      <c r="W7593" s="235">
        <v>0</v>
      </c>
      <c r="Y7593" s="236" t="str">
        <f t="shared" si="118"/>
        <v>South Africa</v>
      </c>
    </row>
    <row r="7594" spans="1:25">
      <c r="A7594" s="399"/>
      <c r="B7594" s="234" t="s">
        <v>60</v>
      </c>
      <c r="C7594" s="232" t="s">
        <v>13</v>
      </c>
      <c r="D7594" s="237">
        <v>0</v>
      </c>
      <c r="E7594" s="237">
        <v>0</v>
      </c>
      <c r="F7594" s="237">
        <v>0</v>
      </c>
      <c r="G7594" s="237">
        <v>0</v>
      </c>
      <c r="H7594" s="237"/>
      <c r="I7594" s="237">
        <v>0</v>
      </c>
      <c r="J7594" s="237">
        <v>0</v>
      </c>
      <c r="K7594" s="415">
        <v>0</v>
      </c>
      <c r="L7594" s="415">
        <v>0</v>
      </c>
      <c r="M7594" s="415">
        <v>0</v>
      </c>
      <c r="N7594" s="415">
        <v>0</v>
      </c>
      <c r="O7594" s="237">
        <v>0</v>
      </c>
      <c r="P7594" s="237">
        <v>0</v>
      </c>
      <c r="Q7594" s="237">
        <v>0</v>
      </c>
      <c r="R7594" s="237">
        <v>0</v>
      </c>
      <c r="S7594" s="237">
        <v>0</v>
      </c>
      <c r="T7594" s="237">
        <v>0</v>
      </c>
      <c r="U7594" s="237">
        <v>0</v>
      </c>
      <c r="V7594" s="237">
        <v>0</v>
      </c>
      <c r="W7594" s="237">
        <v>0</v>
      </c>
      <c r="Y7594" s="236" t="str">
        <f t="shared" si="118"/>
        <v>South Africa</v>
      </c>
    </row>
    <row r="7595" spans="1:25">
      <c r="A7595" s="399"/>
      <c r="B7595" s="234" t="s">
        <v>59</v>
      </c>
      <c r="C7595" s="232" t="s">
        <v>13</v>
      </c>
      <c r="D7595" s="235">
        <v>0</v>
      </c>
      <c r="E7595" s="235">
        <v>0</v>
      </c>
      <c r="F7595" s="235">
        <v>0</v>
      </c>
      <c r="G7595" s="235">
        <v>0</v>
      </c>
      <c r="H7595" s="235"/>
      <c r="I7595" s="235">
        <v>0</v>
      </c>
      <c r="J7595" s="235">
        <v>0</v>
      </c>
      <c r="K7595" s="416">
        <v>0</v>
      </c>
      <c r="L7595" s="416">
        <v>0</v>
      </c>
      <c r="M7595" s="416">
        <v>0</v>
      </c>
      <c r="N7595" s="416">
        <v>0</v>
      </c>
      <c r="O7595" s="235">
        <v>0</v>
      </c>
      <c r="P7595" s="235">
        <v>0</v>
      </c>
      <c r="Q7595" s="235">
        <v>0</v>
      </c>
      <c r="R7595" s="235">
        <v>0</v>
      </c>
      <c r="S7595" s="235">
        <v>0</v>
      </c>
      <c r="T7595" s="235">
        <v>0</v>
      </c>
      <c r="U7595" s="235">
        <v>0</v>
      </c>
      <c r="V7595" s="235">
        <v>0</v>
      </c>
      <c r="W7595" s="235">
        <v>0</v>
      </c>
      <c r="Y7595" s="236" t="str">
        <f t="shared" si="118"/>
        <v>South Africa</v>
      </c>
    </row>
    <row r="7596" spans="1:25">
      <c r="A7596" s="399"/>
      <c r="B7596" s="234" t="s">
        <v>58</v>
      </c>
      <c r="C7596" s="232" t="s">
        <v>13</v>
      </c>
      <c r="D7596" s="237">
        <v>0</v>
      </c>
      <c r="E7596" s="237">
        <v>0</v>
      </c>
      <c r="F7596" s="237">
        <v>0</v>
      </c>
      <c r="G7596" s="237">
        <v>0</v>
      </c>
      <c r="H7596" s="237"/>
      <c r="I7596" s="237">
        <v>0</v>
      </c>
      <c r="J7596" s="237">
        <v>0</v>
      </c>
      <c r="K7596" s="415">
        <v>0</v>
      </c>
      <c r="L7596" s="415">
        <v>0</v>
      </c>
      <c r="M7596" s="415">
        <v>0</v>
      </c>
      <c r="N7596" s="415">
        <v>0</v>
      </c>
      <c r="O7596" s="237">
        <v>0</v>
      </c>
      <c r="P7596" s="237">
        <v>0</v>
      </c>
      <c r="Q7596" s="237">
        <v>0</v>
      </c>
      <c r="R7596" s="237">
        <v>0</v>
      </c>
      <c r="S7596" s="237">
        <v>0</v>
      </c>
      <c r="T7596" s="237">
        <v>0</v>
      </c>
      <c r="U7596" s="237">
        <v>0</v>
      </c>
      <c r="V7596" s="237">
        <v>0</v>
      </c>
      <c r="W7596" s="237">
        <v>0</v>
      </c>
      <c r="Y7596" s="236" t="str">
        <f t="shared" si="118"/>
        <v>South Africa</v>
      </c>
    </row>
    <row r="7597" spans="1:25">
      <c r="A7597" s="399"/>
      <c r="B7597" s="234" t="s">
        <v>57</v>
      </c>
      <c r="C7597" s="232" t="s">
        <v>13</v>
      </c>
      <c r="D7597" s="235">
        <v>0</v>
      </c>
      <c r="E7597" s="235">
        <v>0</v>
      </c>
      <c r="F7597" s="235">
        <v>0</v>
      </c>
      <c r="G7597" s="235">
        <v>0</v>
      </c>
      <c r="H7597" s="235"/>
      <c r="I7597" s="235">
        <v>0</v>
      </c>
      <c r="J7597" s="235">
        <v>0</v>
      </c>
      <c r="K7597" s="416">
        <v>0</v>
      </c>
      <c r="L7597" s="416">
        <v>0</v>
      </c>
      <c r="M7597" s="416">
        <v>0</v>
      </c>
      <c r="N7597" s="416">
        <v>0</v>
      </c>
      <c r="O7597" s="235">
        <v>0</v>
      </c>
      <c r="P7597" s="235">
        <v>0</v>
      </c>
      <c r="Q7597" s="235">
        <v>0</v>
      </c>
      <c r="R7597" s="235">
        <v>0</v>
      </c>
      <c r="S7597" s="235">
        <v>0</v>
      </c>
      <c r="T7597" s="235">
        <v>0</v>
      </c>
      <c r="U7597" s="235">
        <v>0</v>
      </c>
      <c r="V7597" s="235">
        <v>0</v>
      </c>
      <c r="W7597" s="235">
        <v>0</v>
      </c>
      <c r="Y7597" s="236" t="str">
        <f t="shared" si="118"/>
        <v>South Africa</v>
      </c>
    </row>
    <row r="7598" spans="1:25">
      <c r="A7598" s="399"/>
      <c r="B7598" s="234" t="s">
        <v>56</v>
      </c>
      <c r="C7598" s="232" t="s">
        <v>13</v>
      </c>
      <c r="D7598" s="237">
        <v>0</v>
      </c>
      <c r="E7598" s="237">
        <v>0</v>
      </c>
      <c r="F7598" s="237">
        <v>0</v>
      </c>
      <c r="G7598" s="237">
        <v>0</v>
      </c>
      <c r="H7598" s="237"/>
      <c r="I7598" s="237">
        <v>0</v>
      </c>
      <c r="J7598" s="237">
        <v>0</v>
      </c>
      <c r="K7598" s="415">
        <v>0</v>
      </c>
      <c r="L7598" s="415">
        <v>0</v>
      </c>
      <c r="M7598" s="415">
        <v>0</v>
      </c>
      <c r="N7598" s="415">
        <v>0</v>
      </c>
      <c r="O7598" s="237">
        <v>0</v>
      </c>
      <c r="P7598" s="237">
        <v>0</v>
      </c>
      <c r="Q7598" s="237">
        <v>0</v>
      </c>
      <c r="R7598" s="237">
        <v>0</v>
      </c>
      <c r="S7598" s="237">
        <v>0</v>
      </c>
      <c r="T7598" s="237">
        <v>0</v>
      </c>
      <c r="U7598" s="237">
        <v>0</v>
      </c>
      <c r="V7598" s="237">
        <v>0</v>
      </c>
      <c r="W7598" s="237">
        <v>0</v>
      </c>
      <c r="Y7598" s="236" t="str">
        <f t="shared" si="118"/>
        <v>South Africa</v>
      </c>
    </row>
    <row r="7599" spans="1:25" ht="22.5">
      <c r="A7599" s="399"/>
      <c r="B7599" s="234" t="s">
        <v>55</v>
      </c>
      <c r="C7599" s="232" t="s">
        <v>13</v>
      </c>
      <c r="D7599" s="235">
        <v>0</v>
      </c>
      <c r="E7599" s="235">
        <v>0</v>
      </c>
      <c r="F7599" s="235">
        <v>0</v>
      </c>
      <c r="G7599" s="235">
        <v>0</v>
      </c>
      <c r="H7599" s="235"/>
      <c r="I7599" s="235">
        <v>0</v>
      </c>
      <c r="J7599" s="235">
        <v>0</v>
      </c>
      <c r="K7599" s="416">
        <v>0</v>
      </c>
      <c r="L7599" s="416">
        <v>0</v>
      </c>
      <c r="M7599" s="416">
        <v>0</v>
      </c>
      <c r="N7599" s="416">
        <v>0</v>
      </c>
      <c r="O7599" s="235">
        <v>0</v>
      </c>
      <c r="P7599" s="235">
        <v>0</v>
      </c>
      <c r="Q7599" s="235">
        <v>0</v>
      </c>
      <c r="R7599" s="235">
        <v>0</v>
      </c>
      <c r="S7599" s="235">
        <v>0</v>
      </c>
      <c r="T7599" s="235">
        <v>0</v>
      </c>
      <c r="U7599" s="235">
        <v>0</v>
      </c>
      <c r="V7599" s="235">
        <v>0</v>
      </c>
      <c r="W7599" s="235">
        <v>0</v>
      </c>
      <c r="Y7599" s="236" t="str">
        <f t="shared" si="118"/>
        <v>South Africa</v>
      </c>
    </row>
    <row r="7600" spans="1:25">
      <c r="A7600" s="399"/>
      <c r="B7600" s="234" t="s">
        <v>54</v>
      </c>
      <c r="C7600" s="232" t="s">
        <v>13</v>
      </c>
      <c r="D7600" s="237">
        <v>0</v>
      </c>
      <c r="E7600" s="237">
        <v>0</v>
      </c>
      <c r="F7600" s="237">
        <v>-286.90199999999999</v>
      </c>
      <c r="G7600" s="237">
        <v>0</v>
      </c>
      <c r="H7600" s="237"/>
      <c r="I7600" s="237">
        <v>0</v>
      </c>
      <c r="J7600" s="237">
        <v>0</v>
      </c>
      <c r="K7600" s="415">
        <v>0</v>
      </c>
      <c r="L7600" s="415">
        <v>0</v>
      </c>
      <c r="M7600" s="415">
        <v>0</v>
      </c>
      <c r="N7600" s="415">
        <v>0</v>
      </c>
      <c r="O7600" s="237">
        <v>0</v>
      </c>
      <c r="P7600" s="237">
        <v>0</v>
      </c>
      <c r="Q7600" s="237">
        <v>1019.604</v>
      </c>
      <c r="R7600" s="237">
        <v>0</v>
      </c>
      <c r="S7600" s="237">
        <v>0</v>
      </c>
      <c r="T7600" s="237">
        <v>0</v>
      </c>
      <c r="U7600" s="237">
        <v>0</v>
      </c>
      <c r="V7600" s="237">
        <v>0</v>
      </c>
      <c r="W7600" s="237">
        <v>0</v>
      </c>
      <c r="Y7600" s="236" t="str">
        <f t="shared" si="118"/>
        <v>South Africa</v>
      </c>
    </row>
    <row r="7601" spans="1:25">
      <c r="A7601" s="399"/>
      <c r="B7601" s="234" t="s">
        <v>6</v>
      </c>
      <c r="C7601" s="232" t="s">
        <v>13</v>
      </c>
      <c r="D7601" s="235">
        <v>1025.116</v>
      </c>
      <c r="E7601" s="235">
        <v>3066.3440000000001</v>
      </c>
      <c r="F7601" s="235">
        <v>0</v>
      </c>
      <c r="G7601" s="235">
        <v>0</v>
      </c>
      <c r="H7601" s="235"/>
      <c r="I7601" s="235">
        <v>0</v>
      </c>
      <c r="J7601" s="235">
        <v>0</v>
      </c>
      <c r="K7601" s="416">
        <v>0</v>
      </c>
      <c r="L7601" s="416">
        <v>0</v>
      </c>
      <c r="M7601" s="416">
        <v>0</v>
      </c>
      <c r="N7601" s="416">
        <v>0</v>
      </c>
      <c r="O7601" s="235">
        <v>0</v>
      </c>
      <c r="P7601" s="235">
        <v>0</v>
      </c>
      <c r="Q7601" s="235">
        <v>1699.386</v>
      </c>
      <c r="R7601" s="235">
        <v>235.78800000000001</v>
      </c>
      <c r="S7601" s="235">
        <v>932.79499999999996</v>
      </c>
      <c r="T7601" s="235">
        <v>13.84</v>
      </c>
      <c r="U7601" s="235">
        <v>313.79700000000003</v>
      </c>
      <c r="V7601" s="235">
        <v>21.06</v>
      </c>
      <c r="W7601" s="235">
        <v>0</v>
      </c>
      <c r="Y7601" s="236" t="str">
        <f t="shared" si="118"/>
        <v>South Africa</v>
      </c>
    </row>
    <row r="7602" spans="1:25">
      <c r="A7602" s="399"/>
      <c r="B7602" s="234" t="s">
        <v>53</v>
      </c>
      <c r="C7602" s="232" t="s">
        <v>13</v>
      </c>
      <c r="D7602" s="237" t="s">
        <v>12</v>
      </c>
      <c r="E7602" s="237" t="s">
        <v>12</v>
      </c>
      <c r="F7602" s="237" t="s">
        <v>12</v>
      </c>
      <c r="G7602" s="237" t="s">
        <v>12</v>
      </c>
      <c r="H7602" s="237"/>
      <c r="I7602" s="237" t="s">
        <v>12</v>
      </c>
      <c r="J7602" s="237" t="s">
        <v>12</v>
      </c>
      <c r="K7602" s="415" t="s">
        <v>12</v>
      </c>
      <c r="L7602" s="415" t="s">
        <v>12</v>
      </c>
      <c r="M7602" s="415" t="s">
        <v>12</v>
      </c>
      <c r="N7602" s="415" t="s">
        <v>12</v>
      </c>
      <c r="O7602" s="237" t="s">
        <v>12</v>
      </c>
      <c r="P7602" s="237" t="s">
        <v>12</v>
      </c>
      <c r="Q7602" s="237" t="s">
        <v>12</v>
      </c>
      <c r="R7602" s="237" t="s">
        <v>12</v>
      </c>
      <c r="S7602" s="237" t="s">
        <v>12</v>
      </c>
      <c r="T7602" s="237" t="s">
        <v>12</v>
      </c>
      <c r="U7602" s="237" t="s">
        <v>12</v>
      </c>
      <c r="V7602" s="237" t="s">
        <v>12</v>
      </c>
      <c r="W7602" s="237" t="s">
        <v>12</v>
      </c>
      <c r="Y7602" s="236" t="str">
        <f t="shared" si="118"/>
        <v>South Africa</v>
      </c>
    </row>
    <row r="7603" spans="1:25">
      <c r="A7603" s="399"/>
      <c r="B7603" s="234" t="s">
        <v>52</v>
      </c>
      <c r="C7603" s="232" t="s">
        <v>13</v>
      </c>
      <c r="D7603" s="235">
        <v>63.875</v>
      </c>
      <c r="E7603" s="235">
        <v>22553.694</v>
      </c>
      <c r="F7603" s="235">
        <v>0</v>
      </c>
      <c r="G7603" s="235">
        <v>0</v>
      </c>
      <c r="H7603" s="235"/>
      <c r="I7603" s="235">
        <v>0</v>
      </c>
      <c r="J7603" s="235">
        <v>0</v>
      </c>
      <c r="K7603" s="416">
        <v>0</v>
      </c>
      <c r="L7603" s="416">
        <v>0</v>
      </c>
      <c r="M7603" s="416">
        <v>0</v>
      </c>
      <c r="N7603" s="416">
        <v>0</v>
      </c>
      <c r="O7603" s="235">
        <v>0</v>
      </c>
      <c r="P7603" s="235">
        <v>0</v>
      </c>
      <c r="Q7603" s="235">
        <v>0</v>
      </c>
      <c r="R7603" s="235">
        <v>0</v>
      </c>
      <c r="S7603" s="235">
        <v>0</v>
      </c>
      <c r="T7603" s="235">
        <v>0</v>
      </c>
      <c r="U7603" s="235">
        <v>0</v>
      </c>
      <c r="V7603" s="235">
        <v>0</v>
      </c>
      <c r="W7603" s="235">
        <v>0</v>
      </c>
      <c r="Y7603" s="236" t="str">
        <f t="shared" si="118"/>
        <v>South Africa</v>
      </c>
    </row>
    <row r="7604" spans="1:25">
      <c r="A7604" s="399"/>
      <c r="B7604" s="234" t="s">
        <v>51</v>
      </c>
      <c r="C7604" s="232" t="s">
        <v>13</v>
      </c>
      <c r="D7604" s="237">
        <v>150.072</v>
      </c>
      <c r="E7604" s="237">
        <v>0</v>
      </c>
      <c r="F7604" s="237">
        <v>0</v>
      </c>
      <c r="G7604" s="237">
        <v>0</v>
      </c>
      <c r="H7604" s="237"/>
      <c r="I7604" s="237">
        <v>0</v>
      </c>
      <c r="J7604" s="237">
        <v>0</v>
      </c>
      <c r="K7604" s="415">
        <v>0</v>
      </c>
      <c r="L7604" s="415">
        <v>0</v>
      </c>
      <c r="M7604" s="415">
        <v>0</v>
      </c>
      <c r="N7604" s="415">
        <v>0</v>
      </c>
      <c r="O7604" s="237">
        <v>0</v>
      </c>
      <c r="P7604" s="237">
        <v>0</v>
      </c>
      <c r="Q7604" s="237">
        <v>0</v>
      </c>
      <c r="R7604" s="237">
        <v>0</v>
      </c>
      <c r="S7604" s="237">
        <v>0</v>
      </c>
      <c r="T7604" s="237">
        <v>0</v>
      </c>
      <c r="U7604" s="237">
        <v>0</v>
      </c>
      <c r="V7604" s="237">
        <v>0</v>
      </c>
      <c r="W7604" s="237">
        <v>0</v>
      </c>
      <c r="Y7604" s="236" t="str">
        <f t="shared" si="118"/>
        <v>South Africa</v>
      </c>
    </row>
    <row r="7605" spans="1:25">
      <c r="A7605" s="399"/>
      <c r="B7605" s="234" t="s">
        <v>50</v>
      </c>
      <c r="C7605" s="232" t="s">
        <v>13</v>
      </c>
      <c r="D7605" s="235">
        <v>0</v>
      </c>
      <c r="E7605" s="235">
        <v>0</v>
      </c>
      <c r="F7605" s="235">
        <v>0</v>
      </c>
      <c r="G7605" s="235">
        <v>0</v>
      </c>
      <c r="H7605" s="235"/>
      <c r="I7605" s="235">
        <v>0</v>
      </c>
      <c r="J7605" s="235">
        <v>0</v>
      </c>
      <c r="K7605" s="416">
        <v>0</v>
      </c>
      <c r="L7605" s="416">
        <v>0</v>
      </c>
      <c r="M7605" s="416">
        <v>0</v>
      </c>
      <c r="N7605" s="416">
        <v>0</v>
      </c>
      <c r="O7605" s="235">
        <v>0</v>
      </c>
      <c r="P7605" s="235">
        <v>0</v>
      </c>
      <c r="Q7605" s="235">
        <v>0</v>
      </c>
      <c r="R7605" s="235">
        <v>0</v>
      </c>
      <c r="S7605" s="235">
        <v>0</v>
      </c>
      <c r="T7605" s="235">
        <v>0</v>
      </c>
      <c r="U7605" s="235">
        <v>0</v>
      </c>
      <c r="V7605" s="235">
        <v>0</v>
      </c>
      <c r="W7605" s="235">
        <v>0</v>
      </c>
      <c r="Y7605" s="236" t="str">
        <f t="shared" si="118"/>
        <v>South Africa</v>
      </c>
    </row>
    <row r="7606" spans="1:25">
      <c r="A7606" s="399"/>
      <c r="B7606" s="234" t="s">
        <v>49</v>
      </c>
      <c r="C7606" s="232" t="s">
        <v>13</v>
      </c>
      <c r="D7606" s="237">
        <v>0</v>
      </c>
      <c r="E7606" s="237">
        <v>0</v>
      </c>
      <c r="F7606" s="237">
        <v>0</v>
      </c>
      <c r="G7606" s="237">
        <v>0</v>
      </c>
      <c r="H7606" s="237"/>
      <c r="I7606" s="237">
        <v>0</v>
      </c>
      <c r="J7606" s="237">
        <v>0</v>
      </c>
      <c r="K7606" s="415">
        <v>0</v>
      </c>
      <c r="L7606" s="415">
        <v>0</v>
      </c>
      <c r="M7606" s="415">
        <v>0</v>
      </c>
      <c r="N7606" s="415">
        <v>0</v>
      </c>
      <c r="O7606" s="237">
        <v>0</v>
      </c>
      <c r="P7606" s="237">
        <v>0</v>
      </c>
      <c r="Q7606" s="237">
        <v>0</v>
      </c>
      <c r="R7606" s="237">
        <v>0</v>
      </c>
      <c r="S7606" s="237">
        <v>0</v>
      </c>
      <c r="T7606" s="237">
        <v>0</v>
      </c>
      <c r="U7606" s="237">
        <v>0</v>
      </c>
      <c r="V7606" s="237">
        <v>0</v>
      </c>
      <c r="W7606" s="237">
        <v>0</v>
      </c>
      <c r="Y7606" s="236" t="str">
        <f t="shared" si="118"/>
        <v>South Africa</v>
      </c>
    </row>
    <row r="7607" spans="1:25">
      <c r="A7607" s="399"/>
      <c r="B7607" s="234" t="s">
        <v>48</v>
      </c>
      <c r="C7607" s="232" t="s">
        <v>13</v>
      </c>
      <c r="D7607" s="235">
        <v>0</v>
      </c>
      <c r="E7607" s="235">
        <v>0</v>
      </c>
      <c r="F7607" s="235">
        <v>0</v>
      </c>
      <c r="G7607" s="235">
        <v>0</v>
      </c>
      <c r="H7607" s="235"/>
      <c r="I7607" s="235">
        <v>0</v>
      </c>
      <c r="J7607" s="235">
        <v>0</v>
      </c>
      <c r="K7607" s="416">
        <v>0</v>
      </c>
      <c r="L7607" s="416">
        <v>0</v>
      </c>
      <c r="M7607" s="416">
        <v>0</v>
      </c>
      <c r="N7607" s="416">
        <v>0</v>
      </c>
      <c r="O7607" s="235">
        <v>0</v>
      </c>
      <c r="P7607" s="235">
        <v>0</v>
      </c>
      <c r="Q7607" s="235">
        <v>0</v>
      </c>
      <c r="R7607" s="235">
        <v>0</v>
      </c>
      <c r="S7607" s="235">
        <v>0</v>
      </c>
      <c r="T7607" s="235">
        <v>0</v>
      </c>
      <c r="U7607" s="235">
        <v>0</v>
      </c>
      <c r="V7607" s="235">
        <v>0</v>
      </c>
      <c r="W7607" s="235">
        <v>0</v>
      </c>
      <c r="Y7607" s="236" t="str">
        <f t="shared" si="118"/>
        <v>South Africa</v>
      </c>
    </row>
    <row r="7608" spans="1:25">
      <c r="A7608" s="399"/>
      <c r="B7608" s="234" t="s">
        <v>47</v>
      </c>
      <c r="C7608" s="232" t="s">
        <v>13</v>
      </c>
      <c r="D7608" s="237">
        <v>0</v>
      </c>
      <c r="E7608" s="237">
        <v>0</v>
      </c>
      <c r="F7608" s="237">
        <v>0</v>
      </c>
      <c r="G7608" s="237">
        <v>0</v>
      </c>
      <c r="H7608" s="237"/>
      <c r="I7608" s="237">
        <v>0</v>
      </c>
      <c r="J7608" s="237">
        <v>0</v>
      </c>
      <c r="K7608" s="415">
        <v>0</v>
      </c>
      <c r="L7608" s="415">
        <v>0</v>
      </c>
      <c r="M7608" s="415">
        <v>0</v>
      </c>
      <c r="N7608" s="415">
        <v>0</v>
      </c>
      <c r="O7608" s="237">
        <v>-1351.046</v>
      </c>
      <c r="P7608" s="237">
        <v>0</v>
      </c>
      <c r="Q7608" s="237">
        <v>0</v>
      </c>
      <c r="R7608" s="237">
        <v>0</v>
      </c>
      <c r="S7608" s="237">
        <v>0</v>
      </c>
      <c r="T7608" s="237">
        <v>0</v>
      </c>
      <c r="U7608" s="237">
        <v>0</v>
      </c>
      <c r="V7608" s="237">
        <v>0</v>
      </c>
      <c r="W7608" s="237">
        <v>0</v>
      </c>
      <c r="Y7608" s="236" t="str">
        <f t="shared" si="118"/>
        <v>South Africa</v>
      </c>
    </row>
    <row r="7609" spans="1:25">
      <c r="A7609" s="399"/>
      <c r="B7609" s="234" t="s">
        <v>46</v>
      </c>
      <c r="C7609" s="232" t="s">
        <v>13</v>
      </c>
      <c r="D7609" s="235">
        <v>0</v>
      </c>
      <c r="E7609" s="235">
        <v>0</v>
      </c>
      <c r="F7609" s="235">
        <v>0</v>
      </c>
      <c r="G7609" s="235">
        <v>0</v>
      </c>
      <c r="H7609" s="235"/>
      <c r="I7609" s="235">
        <v>0</v>
      </c>
      <c r="J7609" s="235">
        <v>0</v>
      </c>
      <c r="K7609" s="416">
        <v>0</v>
      </c>
      <c r="L7609" s="416">
        <v>0</v>
      </c>
      <c r="M7609" s="416">
        <v>0</v>
      </c>
      <c r="N7609" s="416">
        <v>0</v>
      </c>
      <c r="O7609" s="235">
        <v>0</v>
      </c>
      <c r="P7609" s="235">
        <v>0</v>
      </c>
      <c r="Q7609" s="235">
        <v>0</v>
      </c>
      <c r="R7609" s="235">
        <v>0</v>
      </c>
      <c r="S7609" s="235">
        <v>0</v>
      </c>
      <c r="T7609" s="235">
        <v>0</v>
      </c>
      <c r="U7609" s="235">
        <v>0</v>
      </c>
      <c r="V7609" s="235">
        <v>0</v>
      </c>
      <c r="W7609" s="235">
        <v>0</v>
      </c>
      <c r="Y7609" s="236" t="str">
        <f t="shared" si="118"/>
        <v>South Africa</v>
      </c>
    </row>
    <row r="7610" spans="1:25">
      <c r="A7610" s="399"/>
      <c r="B7610" s="234" t="s">
        <v>45</v>
      </c>
      <c r="C7610" s="232" t="s">
        <v>13</v>
      </c>
      <c r="D7610" s="237">
        <v>0</v>
      </c>
      <c r="E7610" s="237">
        <v>44.68</v>
      </c>
      <c r="F7610" s="237">
        <v>-17.872</v>
      </c>
      <c r="G7610" s="237">
        <v>-11.17</v>
      </c>
      <c r="H7610" s="237"/>
      <c r="I7610" s="237">
        <v>0</v>
      </c>
      <c r="J7610" s="237">
        <v>0</v>
      </c>
      <c r="K7610" s="415">
        <v>0</v>
      </c>
      <c r="L7610" s="415">
        <v>0</v>
      </c>
      <c r="M7610" s="415">
        <v>0</v>
      </c>
      <c r="N7610" s="415">
        <v>0</v>
      </c>
      <c r="O7610" s="237">
        <v>0</v>
      </c>
      <c r="P7610" s="237">
        <v>0</v>
      </c>
      <c r="Q7610" s="237">
        <v>308.29500000000002</v>
      </c>
      <c r="R7610" s="237">
        <v>0</v>
      </c>
      <c r="S7610" s="237">
        <v>0</v>
      </c>
      <c r="T7610" s="237">
        <v>0</v>
      </c>
      <c r="U7610" s="237">
        <v>0</v>
      </c>
      <c r="V7610" s="237">
        <v>0</v>
      </c>
      <c r="W7610" s="237">
        <v>0</v>
      </c>
      <c r="Y7610" s="236" t="str">
        <f t="shared" si="118"/>
        <v>South Africa</v>
      </c>
    </row>
    <row r="7611" spans="1:25">
      <c r="A7611" s="399"/>
      <c r="B7611" s="234" t="s">
        <v>44</v>
      </c>
      <c r="C7611" s="232" t="s">
        <v>13</v>
      </c>
      <c r="D7611" s="235">
        <v>0</v>
      </c>
      <c r="E7611" s="235">
        <v>35.904000000000003</v>
      </c>
      <c r="F7611" s="235">
        <v>-2.1760000000000002</v>
      </c>
      <c r="G7611" s="235">
        <v>0</v>
      </c>
      <c r="H7611" s="235"/>
      <c r="I7611" s="235">
        <v>0</v>
      </c>
      <c r="J7611" s="235">
        <v>0</v>
      </c>
      <c r="K7611" s="416">
        <v>0</v>
      </c>
      <c r="L7611" s="416">
        <v>0</v>
      </c>
      <c r="M7611" s="416">
        <v>0</v>
      </c>
      <c r="N7611" s="416">
        <v>0</v>
      </c>
      <c r="O7611" s="235">
        <v>0</v>
      </c>
      <c r="P7611" s="235">
        <v>0</v>
      </c>
      <c r="Q7611" s="235">
        <v>23.936</v>
      </c>
      <c r="R7611" s="235">
        <v>0</v>
      </c>
      <c r="S7611" s="235">
        <v>0</v>
      </c>
      <c r="T7611" s="235">
        <v>0</v>
      </c>
      <c r="U7611" s="235">
        <v>0</v>
      </c>
      <c r="V7611" s="235">
        <v>0</v>
      </c>
      <c r="W7611" s="235">
        <v>0</v>
      </c>
      <c r="Y7611" s="236" t="str">
        <f t="shared" si="118"/>
        <v>South Africa</v>
      </c>
    </row>
    <row r="7612" spans="1:25">
      <c r="A7612" s="399"/>
      <c r="B7612" s="234" t="s">
        <v>43</v>
      </c>
      <c r="C7612" s="232" t="s">
        <v>13</v>
      </c>
      <c r="D7612" s="237">
        <v>0</v>
      </c>
      <c r="E7612" s="237">
        <v>0</v>
      </c>
      <c r="F7612" s="237">
        <v>0</v>
      </c>
      <c r="G7612" s="237">
        <v>0</v>
      </c>
      <c r="H7612" s="237"/>
      <c r="I7612" s="237">
        <v>0</v>
      </c>
      <c r="J7612" s="237">
        <v>0</v>
      </c>
      <c r="K7612" s="415">
        <v>0</v>
      </c>
      <c r="L7612" s="415">
        <v>0</v>
      </c>
      <c r="M7612" s="415">
        <v>0</v>
      </c>
      <c r="N7612" s="415">
        <v>0</v>
      </c>
      <c r="O7612" s="237">
        <v>0</v>
      </c>
      <c r="P7612" s="237">
        <v>0</v>
      </c>
      <c r="Q7612" s="237">
        <v>0</v>
      </c>
      <c r="R7612" s="237">
        <v>0</v>
      </c>
      <c r="S7612" s="237">
        <v>0</v>
      </c>
      <c r="T7612" s="237">
        <v>0</v>
      </c>
      <c r="U7612" s="237">
        <v>0</v>
      </c>
      <c r="V7612" s="237">
        <v>0</v>
      </c>
      <c r="W7612" s="237">
        <v>0</v>
      </c>
      <c r="Y7612" s="236" t="str">
        <f t="shared" si="118"/>
        <v>South Africa</v>
      </c>
    </row>
    <row r="7613" spans="1:25">
      <c r="A7613" s="399"/>
      <c r="B7613" s="234" t="s">
        <v>42</v>
      </c>
      <c r="C7613" s="232" t="s">
        <v>13</v>
      </c>
      <c r="D7613" s="235">
        <v>0</v>
      </c>
      <c r="E7613" s="235">
        <v>0</v>
      </c>
      <c r="F7613" s="235">
        <v>-1.0329999999999999</v>
      </c>
      <c r="G7613" s="235">
        <v>68.179000000000002</v>
      </c>
      <c r="H7613" s="235"/>
      <c r="I7613" s="235">
        <v>0</v>
      </c>
      <c r="J7613" s="235">
        <v>0</v>
      </c>
      <c r="K7613" s="416">
        <v>0</v>
      </c>
      <c r="L7613" s="416">
        <v>0</v>
      </c>
      <c r="M7613" s="416">
        <v>0</v>
      </c>
      <c r="N7613" s="416">
        <v>0</v>
      </c>
      <c r="O7613" s="235">
        <v>0</v>
      </c>
      <c r="P7613" s="235">
        <v>0</v>
      </c>
      <c r="Q7613" s="235">
        <v>505.14100000000002</v>
      </c>
      <c r="R7613" s="235">
        <v>0</v>
      </c>
      <c r="S7613" s="235">
        <v>0</v>
      </c>
      <c r="T7613" s="235">
        <v>0</v>
      </c>
      <c r="U7613" s="235">
        <v>0</v>
      </c>
      <c r="V7613" s="235">
        <v>0</v>
      </c>
      <c r="W7613" s="235">
        <v>0</v>
      </c>
      <c r="Y7613" s="236" t="str">
        <f t="shared" si="118"/>
        <v>South Africa</v>
      </c>
    </row>
    <row r="7614" spans="1:25">
      <c r="A7614" s="399"/>
      <c r="B7614" s="234" t="s">
        <v>41</v>
      </c>
      <c r="C7614" s="232" t="s">
        <v>13</v>
      </c>
      <c r="D7614" s="237">
        <v>0</v>
      </c>
      <c r="E7614" s="237">
        <v>88.911000000000001</v>
      </c>
      <c r="F7614" s="237">
        <v>-1112.8820000000001</v>
      </c>
      <c r="G7614" s="237">
        <v>174.82400000000001</v>
      </c>
      <c r="H7614" s="237"/>
      <c r="I7614" s="237">
        <v>0</v>
      </c>
      <c r="J7614" s="237">
        <v>0</v>
      </c>
      <c r="K7614" s="415">
        <v>0</v>
      </c>
      <c r="L7614" s="415">
        <v>0</v>
      </c>
      <c r="M7614" s="415">
        <v>0</v>
      </c>
      <c r="N7614" s="415">
        <v>0</v>
      </c>
      <c r="O7614" s="237">
        <v>0</v>
      </c>
      <c r="P7614" s="237">
        <v>0</v>
      </c>
      <c r="Q7614" s="237">
        <v>628.36900000000003</v>
      </c>
      <c r="R7614" s="237">
        <v>0</v>
      </c>
      <c r="S7614" s="237">
        <v>0</v>
      </c>
      <c r="T7614" s="237">
        <v>0</v>
      </c>
      <c r="U7614" s="237">
        <v>0</v>
      </c>
      <c r="V7614" s="237">
        <v>0</v>
      </c>
      <c r="W7614" s="237">
        <v>0</v>
      </c>
      <c r="Y7614" s="236" t="str">
        <f t="shared" si="118"/>
        <v>South Africa</v>
      </c>
    </row>
    <row r="7615" spans="1:25">
      <c r="A7615" s="399"/>
      <c r="B7615" s="234" t="s">
        <v>40</v>
      </c>
      <c r="C7615" s="232" t="s">
        <v>13</v>
      </c>
      <c r="D7615" s="235">
        <v>0</v>
      </c>
      <c r="E7615" s="235">
        <v>0</v>
      </c>
      <c r="F7615" s="235">
        <v>0</v>
      </c>
      <c r="G7615" s="235">
        <v>0</v>
      </c>
      <c r="H7615" s="235"/>
      <c r="I7615" s="235">
        <v>0</v>
      </c>
      <c r="J7615" s="235">
        <v>0</v>
      </c>
      <c r="K7615" s="416">
        <v>0</v>
      </c>
      <c r="L7615" s="416">
        <v>0</v>
      </c>
      <c r="M7615" s="416">
        <v>0</v>
      </c>
      <c r="N7615" s="416">
        <v>0</v>
      </c>
      <c r="O7615" s="235">
        <v>0</v>
      </c>
      <c r="P7615" s="235">
        <v>0</v>
      </c>
      <c r="Q7615" s="235">
        <v>0</v>
      </c>
      <c r="R7615" s="235">
        <v>0</v>
      </c>
      <c r="S7615" s="235">
        <v>0</v>
      </c>
      <c r="T7615" s="235">
        <v>0</v>
      </c>
      <c r="U7615" s="235">
        <v>0</v>
      </c>
      <c r="V7615" s="235">
        <v>0</v>
      </c>
      <c r="W7615" s="235">
        <v>0</v>
      </c>
      <c r="Y7615" s="236" t="str">
        <f t="shared" si="118"/>
        <v>South Africa</v>
      </c>
    </row>
    <row r="7616" spans="1:25">
      <c r="A7616" s="399"/>
      <c r="B7616" s="234" t="s">
        <v>39</v>
      </c>
      <c r="C7616" s="232" t="s">
        <v>13</v>
      </c>
      <c r="D7616" s="237">
        <v>0</v>
      </c>
      <c r="E7616" s="237">
        <v>0</v>
      </c>
      <c r="F7616" s="237">
        <v>-2.0299999999999998</v>
      </c>
      <c r="G7616" s="237">
        <v>2.0299999999999998</v>
      </c>
      <c r="H7616" s="237"/>
      <c r="I7616" s="237">
        <v>0</v>
      </c>
      <c r="J7616" s="237">
        <v>0</v>
      </c>
      <c r="K7616" s="415">
        <v>0</v>
      </c>
      <c r="L7616" s="415">
        <v>0</v>
      </c>
      <c r="M7616" s="415">
        <v>0</v>
      </c>
      <c r="N7616" s="415">
        <v>0</v>
      </c>
      <c r="O7616" s="237">
        <v>0</v>
      </c>
      <c r="P7616" s="237">
        <v>0</v>
      </c>
      <c r="Q7616" s="237">
        <v>107.59</v>
      </c>
      <c r="R7616" s="237">
        <v>0</v>
      </c>
      <c r="S7616" s="237">
        <v>0</v>
      </c>
      <c r="T7616" s="237">
        <v>0</v>
      </c>
      <c r="U7616" s="237">
        <v>0</v>
      </c>
      <c r="V7616" s="237">
        <v>0</v>
      </c>
      <c r="W7616" s="237">
        <v>0</v>
      </c>
      <c r="Y7616" s="236" t="str">
        <f t="shared" si="118"/>
        <v>South Africa</v>
      </c>
    </row>
    <row r="7617" spans="1:25">
      <c r="A7617" s="399"/>
      <c r="B7617" s="234" t="s">
        <v>38</v>
      </c>
      <c r="C7617" s="232" t="s">
        <v>13</v>
      </c>
      <c r="D7617" s="235">
        <v>0</v>
      </c>
      <c r="E7617" s="235">
        <v>0</v>
      </c>
      <c r="F7617" s="235">
        <v>0</v>
      </c>
      <c r="G7617" s="235">
        <v>0</v>
      </c>
      <c r="H7617" s="235"/>
      <c r="I7617" s="235">
        <v>0</v>
      </c>
      <c r="J7617" s="235">
        <v>0</v>
      </c>
      <c r="K7617" s="416">
        <v>0</v>
      </c>
      <c r="L7617" s="416">
        <v>0</v>
      </c>
      <c r="M7617" s="416">
        <v>0</v>
      </c>
      <c r="N7617" s="416">
        <v>0</v>
      </c>
      <c r="O7617" s="235">
        <v>0</v>
      </c>
      <c r="P7617" s="235">
        <v>0</v>
      </c>
      <c r="Q7617" s="235">
        <v>133.41900000000001</v>
      </c>
      <c r="R7617" s="235">
        <v>0</v>
      </c>
      <c r="S7617" s="235">
        <v>0</v>
      </c>
      <c r="T7617" s="235">
        <v>0</v>
      </c>
      <c r="U7617" s="235">
        <v>0</v>
      </c>
      <c r="V7617" s="235">
        <v>0</v>
      </c>
      <c r="W7617" s="235">
        <v>0</v>
      </c>
      <c r="Y7617" s="236" t="str">
        <f t="shared" si="118"/>
        <v>South Africa</v>
      </c>
    </row>
    <row r="7618" spans="1:25">
      <c r="A7618" s="399"/>
      <c r="B7618" s="234" t="s">
        <v>37</v>
      </c>
      <c r="C7618" s="232" t="s">
        <v>13</v>
      </c>
      <c r="D7618" s="237">
        <v>0</v>
      </c>
      <c r="E7618" s="237">
        <v>0</v>
      </c>
      <c r="F7618" s="237">
        <v>0</v>
      </c>
      <c r="G7618" s="237">
        <v>0</v>
      </c>
      <c r="H7618" s="237"/>
      <c r="I7618" s="237">
        <v>0</v>
      </c>
      <c r="J7618" s="237">
        <v>0</v>
      </c>
      <c r="K7618" s="415">
        <v>0</v>
      </c>
      <c r="L7618" s="415">
        <v>0</v>
      </c>
      <c r="M7618" s="415">
        <v>0</v>
      </c>
      <c r="N7618" s="415">
        <v>0</v>
      </c>
      <c r="O7618" s="237">
        <v>0</v>
      </c>
      <c r="P7618" s="237">
        <v>0</v>
      </c>
      <c r="Q7618" s="237">
        <v>323.23</v>
      </c>
      <c r="R7618" s="237">
        <v>0</v>
      </c>
      <c r="S7618" s="237">
        <v>0</v>
      </c>
      <c r="T7618" s="237">
        <v>0</v>
      </c>
      <c r="U7618" s="237">
        <v>0</v>
      </c>
      <c r="V7618" s="237">
        <v>0</v>
      </c>
      <c r="W7618" s="237">
        <v>0</v>
      </c>
      <c r="Y7618" s="236" t="str">
        <f t="shared" si="118"/>
        <v>South Africa</v>
      </c>
    </row>
    <row r="7619" spans="1:25">
      <c r="A7619" s="399"/>
      <c r="B7619" s="234" t="s">
        <v>36</v>
      </c>
      <c r="C7619" s="232" t="s">
        <v>13</v>
      </c>
      <c r="D7619" s="235">
        <v>0</v>
      </c>
      <c r="E7619" s="235">
        <v>0</v>
      </c>
      <c r="F7619" s="235">
        <v>0</v>
      </c>
      <c r="G7619" s="235">
        <v>0</v>
      </c>
      <c r="H7619" s="235"/>
      <c r="I7619" s="235">
        <v>0</v>
      </c>
      <c r="J7619" s="235">
        <v>0</v>
      </c>
      <c r="K7619" s="416">
        <v>0</v>
      </c>
      <c r="L7619" s="416">
        <v>0</v>
      </c>
      <c r="M7619" s="416">
        <v>0</v>
      </c>
      <c r="N7619" s="416">
        <v>0</v>
      </c>
      <c r="O7619" s="235">
        <v>0</v>
      </c>
      <c r="P7619" s="235">
        <v>0</v>
      </c>
      <c r="Q7619" s="235">
        <v>16.242000000000001</v>
      </c>
      <c r="R7619" s="235">
        <v>0</v>
      </c>
      <c r="S7619" s="235">
        <v>0</v>
      </c>
      <c r="T7619" s="235">
        <v>0</v>
      </c>
      <c r="U7619" s="235">
        <v>0</v>
      </c>
      <c r="V7619" s="235">
        <v>0</v>
      </c>
      <c r="W7619" s="235">
        <v>0</v>
      </c>
      <c r="Y7619" s="236" t="str">
        <f t="shared" si="118"/>
        <v>South Africa</v>
      </c>
    </row>
    <row r="7620" spans="1:25">
      <c r="A7620" s="399"/>
      <c r="B7620" s="234" t="s">
        <v>35</v>
      </c>
      <c r="C7620" s="232" t="s">
        <v>13</v>
      </c>
      <c r="D7620" s="237">
        <v>0</v>
      </c>
      <c r="E7620" s="237">
        <v>0</v>
      </c>
      <c r="F7620" s="237">
        <v>0</v>
      </c>
      <c r="G7620" s="237">
        <v>0</v>
      </c>
      <c r="H7620" s="237"/>
      <c r="I7620" s="237">
        <v>0</v>
      </c>
      <c r="J7620" s="237">
        <v>0</v>
      </c>
      <c r="K7620" s="415">
        <v>0</v>
      </c>
      <c r="L7620" s="415">
        <v>0</v>
      </c>
      <c r="M7620" s="415">
        <v>0</v>
      </c>
      <c r="N7620" s="415">
        <v>0</v>
      </c>
      <c r="O7620" s="237">
        <v>0</v>
      </c>
      <c r="P7620" s="237">
        <v>0</v>
      </c>
      <c r="Q7620" s="237">
        <v>0</v>
      </c>
      <c r="R7620" s="237">
        <v>0</v>
      </c>
      <c r="S7620" s="237">
        <v>0</v>
      </c>
      <c r="T7620" s="237">
        <v>0</v>
      </c>
      <c r="U7620" s="237">
        <v>0</v>
      </c>
      <c r="V7620" s="237">
        <v>0</v>
      </c>
      <c r="W7620" s="237">
        <v>0</v>
      </c>
      <c r="Y7620" s="236" t="str">
        <f t="shared" si="118"/>
        <v>South Africa</v>
      </c>
    </row>
    <row r="7621" spans="1:25">
      <c r="A7621" s="399"/>
      <c r="B7621" s="234" t="s">
        <v>34</v>
      </c>
      <c r="C7621" s="232" t="s">
        <v>13</v>
      </c>
      <c r="D7621" s="235">
        <v>0</v>
      </c>
      <c r="E7621" s="235">
        <v>2083.692</v>
      </c>
      <c r="F7621" s="235">
        <v>-164.32599999999999</v>
      </c>
      <c r="G7621" s="235">
        <v>0</v>
      </c>
      <c r="H7621" s="235"/>
      <c r="I7621" s="235">
        <v>0</v>
      </c>
      <c r="J7621" s="235">
        <v>0</v>
      </c>
      <c r="K7621" s="416">
        <v>0</v>
      </c>
      <c r="L7621" s="416">
        <v>0</v>
      </c>
      <c r="M7621" s="416">
        <v>0</v>
      </c>
      <c r="N7621" s="416">
        <v>0</v>
      </c>
      <c r="O7621" s="235">
        <v>0</v>
      </c>
      <c r="P7621" s="235">
        <v>0</v>
      </c>
      <c r="Q7621" s="235">
        <v>1954.7149999999999</v>
      </c>
      <c r="R7621" s="235">
        <v>0</v>
      </c>
      <c r="S7621" s="235">
        <v>0</v>
      </c>
      <c r="T7621" s="235">
        <v>0</v>
      </c>
      <c r="U7621" s="235">
        <v>0</v>
      </c>
      <c r="V7621" s="235">
        <v>0</v>
      </c>
      <c r="W7621" s="235">
        <v>0</v>
      </c>
      <c r="Y7621" s="236" t="str">
        <f t="shared" ref="Y7621:Y7684" si="119">IF(ISTEXT(A7621),A7621,Y7620)</f>
        <v>South Africa</v>
      </c>
    </row>
    <row r="7622" spans="1:25" ht="22.5">
      <c r="A7622" s="399"/>
      <c r="B7622" s="234" t="s">
        <v>33</v>
      </c>
      <c r="C7622" s="232" t="s">
        <v>13</v>
      </c>
      <c r="D7622" s="237">
        <v>0</v>
      </c>
      <c r="E7622" s="237">
        <v>0</v>
      </c>
      <c r="F7622" s="237">
        <v>0</v>
      </c>
      <c r="G7622" s="237">
        <v>0</v>
      </c>
      <c r="H7622" s="237"/>
      <c r="I7622" s="237">
        <v>0</v>
      </c>
      <c r="J7622" s="237">
        <v>0</v>
      </c>
      <c r="K7622" s="415">
        <v>0</v>
      </c>
      <c r="L7622" s="415">
        <v>0</v>
      </c>
      <c r="M7622" s="415">
        <v>0</v>
      </c>
      <c r="N7622" s="415">
        <v>0</v>
      </c>
      <c r="O7622" s="237">
        <v>0</v>
      </c>
      <c r="P7622" s="237">
        <v>0</v>
      </c>
      <c r="Q7622" s="237">
        <v>0</v>
      </c>
      <c r="R7622" s="237">
        <v>0</v>
      </c>
      <c r="S7622" s="237">
        <v>0</v>
      </c>
      <c r="T7622" s="237">
        <v>0</v>
      </c>
      <c r="U7622" s="237">
        <v>0</v>
      </c>
      <c r="V7622" s="237">
        <v>0</v>
      </c>
      <c r="W7622" s="237">
        <v>0</v>
      </c>
      <c r="Y7622" s="236" t="str">
        <f t="shared" si="119"/>
        <v>South Africa</v>
      </c>
    </row>
    <row r="7623" spans="1:25">
      <c r="A7623" s="399"/>
      <c r="B7623" s="234" t="s">
        <v>32</v>
      </c>
      <c r="C7623" s="232" t="s">
        <v>13</v>
      </c>
      <c r="D7623" s="235">
        <v>3676.1089999999999</v>
      </c>
      <c r="E7623" s="235">
        <v>0</v>
      </c>
      <c r="F7623" s="235">
        <v>0</v>
      </c>
      <c r="G7623" s="235">
        <v>0</v>
      </c>
      <c r="H7623" s="235"/>
      <c r="I7623" s="235">
        <v>-3676.1089999999999</v>
      </c>
      <c r="J7623" s="235">
        <v>0</v>
      </c>
      <c r="K7623" s="416">
        <v>0</v>
      </c>
      <c r="L7623" s="416">
        <v>0</v>
      </c>
      <c r="M7623" s="416">
        <v>0</v>
      </c>
      <c r="N7623" s="416">
        <v>0</v>
      </c>
      <c r="O7623" s="235">
        <v>0</v>
      </c>
      <c r="P7623" s="235">
        <v>0</v>
      </c>
      <c r="Q7623" s="235">
        <v>0</v>
      </c>
      <c r="R7623" s="235">
        <v>0</v>
      </c>
      <c r="S7623" s="235">
        <v>0</v>
      </c>
      <c r="T7623" s="235">
        <v>0</v>
      </c>
      <c r="U7623" s="235">
        <v>0</v>
      </c>
      <c r="V7623" s="235">
        <v>0</v>
      </c>
      <c r="W7623" s="235">
        <v>14106</v>
      </c>
      <c r="Y7623" s="236" t="str">
        <f t="shared" si="119"/>
        <v>South Africa</v>
      </c>
    </row>
    <row r="7624" spans="1:25">
      <c r="A7624" s="399"/>
      <c r="B7624" s="234" t="s">
        <v>31</v>
      </c>
      <c r="C7624" s="232" t="s">
        <v>13</v>
      </c>
      <c r="D7624" s="237">
        <v>99.674000000000007</v>
      </c>
      <c r="E7624" s="237">
        <v>0</v>
      </c>
      <c r="F7624" s="237">
        <v>0</v>
      </c>
      <c r="G7624" s="237">
        <v>0</v>
      </c>
      <c r="H7624" s="237"/>
      <c r="I7624" s="237">
        <v>-89.096000000000004</v>
      </c>
      <c r="J7624" s="237">
        <v>-10.577999999999999</v>
      </c>
      <c r="K7624" s="415">
        <v>0</v>
      </c>
      <c r="L7624" s="415">
        <v>0</v>
      </c>
      <c r="M7624" s="415">
        <v>0</v>
      </c>
      <c r="N7624" s="415">
        <v>0</v>
      </c>
      <c r="O7624" s="237">
        <v>0</v>
      </c>
      <c r="P7624" s="237">
        <v>0</v>
      </c>
      <c r="Q7624" s="237">
        <v>0</v>
      </c>
      <c r="R7624" s="237">
        <v>0</v>
      </c>
      <c r="S7624" s="237">
        <v>0</v>
      </c>
      <c r="T7624" s="237">
        <v>0</v>
      </c>
      <c r="U7624" s="237">
        <v>0</v>
      </c>
      <c r="V7624" s="237">
        <v>0</v>
      </c>
      <c r="W7624" s="237">
        <v>1159</v>
      </c>
      <c r="Y7624" s="236" t="str">
        <f t="shared" si="119"/>
        <v>South Africa</v>
      </c>
    </row>
    <row r="7625" spans="1:25">
      <c r="A7625" s="399"/>
      <c r="B7625" s="234" t="s">
        <v>30</v>
      </c>
      <c r="C7625" s="232" t="s">
        <v>13</v>
      </c>
      <c r="D7625" s="235">
        <v>0</v>
      </c>
      <c r="E7625" s="235">
        <v>0</v>
      </c>
      <c r="F7625" s="235">
        <v>0</v>
      </c>
      <c r="G7625" s="235">
        <v>0</v>
      </c>
      <c r="H7625" s="235"/>
      <c r="I7625" s="235">
        <v>0</v>
      </c>
      <c r="J7625" s="235">
        <v>0</v>
      </c>
      <c r="K7625" s="416">
        <v>0</v>
      </c>
      <c r="L7625" s="416">
        <v>0</v>
      </c>
      <c r="M7625" s="416">
        <v>0</v>
      </c>
      <c r="N7625" s="416">
        <v>0</v>
      </c>
      <c r="O7625" s="235">
        <v>0</v>
      </c>
      <c r="P7625" s="235">
        <v>0</v>
      </c>
      <c r="Q7625" s="235">
        <v>0</v>
      </c>
      <c r="R7625" s="235">
        <v>0</v>
      </c>
      <c r="S7625" s="235">
        <v>0</v>
      </c>
      <c r="T7625" s="235">
        <v>0</v>
      </c>
      <c r="U7625" s="235">
        <v>0</v>
      </c>
      <c r="V7625" s="235">
        <v>0</v>
      </c>
      <c r="W7625" s="235">
        <v>0</v>
      </c>
      <c r="Y7625" s="236" t="str">
        <f t="shared" si="119"/>
        <v>South Africa</v>
      </c>
    </row>
    <row r="7626" spans="1:25">
      <c r="A7626" s="399"/>
      <c r="B7626" s="234" t="s">
        <v>29</v>
      </c>
      <c r="C7626" s="232" t="s">
        <v>13</v>
      </c>
      <c r="D7626" s="237">
        <v>20.898</v>
      </c>
      <c r="E7626" s="237">
        <v>0</v>
      </c>
      <c r="F7626" s="237">
        <v>0</v>
      </c>
      <c r="G7626" s="237">
        <v>0</v>
      </c>
      <c r="H7626" s="237"/>
      <c r="I7626" s="237">
        <v>-20.898</v>
      </c>
      <c r="J7626" s="237">
        <v>0</v>
      </c>
      <c r="K7626" s="415">
        <v>0</v>
      </c>
      <c r="L7626" s="415">
        <v>0</v>
      </c>
      <c r="M7626" s="415">
        <v>0</v>
      </c>
      <c r="N7626" s="415">
        <v>0</v>
      </c>
      <c r="O7626" s="237">
        <v>0</v>
      </c>
      <c r="P7626" s="237">
        <v>0</v>
      </c>
      <c r="Q7626" s="237">
        <v>0</v>
      </c>
      <c r="R7626" s="237">
        <v>0</v>
      </c>
      <c r="S7626" s="237">
        <v>0</v>
      </c>
      <c r="T7626" s="237">
        <v>0</v>
      </c>
      <c r="U7626" s="237">
        <v>0</v>
      </c>
      <c r="V7626" s="237">
        <v>0</v>
      </c>
      <c r="W7626" s="237">
        <v>243</v>
      </c>
      <c r="Y7626" s="236" t="str">
        <f t="shared" si="119"/>
        <v>South Africa</v>
      </c>
    </row>
    <row r="7627" spans="1:25">
      <c r="A7627" s="399"/>
      <c r="B7627" s="234" t="s">
        <v>28</v>
      </c>
      <c r="C7627" s="232" t="s">
        <v>13</v>
      </c>
      <c r="D7627" s="235">
        <v>90.84</v>
      </c>
      <c r="E7627" s="235">
        <v>0</v>
      </c>
      <c r="F7627" s="235">
        <v>0</v>
      </c>
      <c r="G7627" s="235">
        <v>0</v>
      </c>
      <c r="H7627" s="235"/>
      <c r="I7627" s="235">
        <v>0</v>
      </c>
      <c r="J7627" s="235">
        <v>0</v>
      </c>
      <c r="K7627" s="416">
        <v>0</v>
      </c>
      <c r="L7627" s="416">
        <v>0</v>
      </c>
      <c r="M7627" s="416">
        <v>0</v>
      </c>
      <c r="N7627" s="416">
        <v>0</v>
      </c>
      <c r="O7627" s="235">
        <v>0</v>
      </c>
      <c r="P7627" s="235">
        <v>0</v>
      </c>
      <c r="Q7627" s="235">
        <v>90.84</v>
      </c>
      <c r="R7627" s="235">
        <v>0</v>
      </c>
      <c r="S7627" s="235">
        <v>0</v>
      </c>
      <c r="T7627" s="235">
        <v>0</v>
      </c>
      <c r="U7627" s="235">
        <v>0</v>
      </c>
      <c r="V7627" s="235">
        <v>0</v>
      </c>
      <c r="W7627" s="235">
        <v>0</v>
      </c>
      <c r="Y7627" s="236" t="str">
        <f t="shared" si="119"/>
        <v>South Africa</v>
      </c>
    </row>
    <row r="7628" spans="1:25">
      <c r="A7628" s="399"/>
      <c r="B7628" s="234" t="s">
        <v>27</v>
      </c>
      <c r="C7628" s="232" t="s">
        <v>13</v>
      </c>
      <c r="D7628" s="237">
        <v>0</v>
      </c>
      <c r="E7628" s="237">
        <v>0</v>
      </c>
      <c r="F7628" s="237">
        <v>0</v>
      </c>
      <c r="G7628" s="237">
        <v>0</v>
      </c>
      <c r="H7628" s="237"/>
      <c r="I7628" s="237">
        <v>0</v>
      </c>
      <c r="J7628" s="237">
        <v>0</v>
      </c>
      <c r="K7628" s="415">
        <v>0</v>
      </c>
      <c r="L7628" s="415">
        <v>0</v>
      </c>
      <c r="M7628" s="415">
        <v>0</v>
      </c>
      <c r="N7628" s="415">
        <v>0</v>
      </c>
      <c r="O7628" s="237">
        <v>0</v>
      </c>
      <c r="P7628" s="237">
        <v>0</v>
      </c>
      <c r="Q7628" s="237">
        <v>0</v>
      </c>
      <c r="R7628" s="237">
        <v>0</v>
      </c>
      <c r="S7628" s="237">
        <v>0</v>
      </c>
      <c r="T7628" s="237">
        <v>0</v>
      </c>
      <c r="U7628" s="237">
        <v>0</v>
      </c>
      <c r="V7628" s="237">
        <v>0</v>
      </c>
      <c r="W7628" s="237">
        <v>0</v>
      </c>
      <c r="Y7628" s="236" t="str">
        <f t="shared" si="119"/>
        <v>South Africa</v>
      </c>
    </row>
    <row r="7629" spans="1:25">
      <c r="A7629" s="399"/>
      <c r="B7629" s="234" t="s">
        <v>26</v>
      </c>
      <c r="C7629" s="232" t="s">
        <v>13</v>
      </c>
      <c r="D7629" s="235">
        <v>3.1819999999999999</v>
      </c>
      <c r="E7629" s="235">
        <v>0</v>
      </c>
      <c r="F7629" s="235">
        <v>0</v>
      </c>
      <c r="G7629" s="235">
        <v>0</v>
      </c>
      <c r="H7629" s="235"/>
      <c r="I7629" s="235">
        <v>-3.1819999999999999</v>
      </c>
      <c r="J7629" s="235">
        <v>0</v>
      </c>
      <c r="K7629" s="416">
        <v>0</v>
      </c>
      <c r="L7629" s="416">
        <v>0</v>
      </c>
      <c r="M7629" s="416">
        <v>0</v>
      </c>
      <c r="N7629" s="416">
        <v>0</v>
      </c>
      <c r="O7629" s="235">
        <v>0</v>
      </c>
      <c r="P7629" s="235">
        <v>0</v>
      </c>
      <c r="Q7629" s="235">
        <v>0</v>
      </c>
      <c r="R7629" s="235">
        <v>0</v>
      </c>
      <c r="S7629" s="235">
        <v>0</v>
      </c>
      <c r="T7629" s="235">
        <v>0</v>
      </c>
      <c r="U7629" s="235">
        <v>0</v>
      </c>
      <c r="V7629" s="235">
        <v>0</v>
      </c>
      <c r="W7629" s="235">
        <v>37</v>
      </c>
      <c r="Y7629" s="236" t="str">
        <f t="shared" si="119"/>
        <v>South Africa</v>
      </c>
    </row>
    <row r="7630" spans="1:25">
      <c r="A7630" s="399"/>
      <c r="B7630" s="234" t="s">
        <v>25</v>
      </c>
      <c r="C7630" s="232" t="s">
        <v>13</v>
      </c>
      <c r="D7630" s="237">
        <v>0</v>
      </c>
      <c r="E7630" s="237">
        <v>0</v>
      </c>
      <c r="F7630" s="237">
        <v>0</v>
      </c>
      <c r="G7630" s="237">
        <v>0</v>
      </c>
      <c r="H7630" s="237"/>
      <c r="I7630" s="237">
        <v>0</v>
      </c>
      <c r="J7630" s="237">
        <v>0</v>
      </c>
      <c r="K7630" s="415">
        <v>0</v>
      </c>
      <c r="L7630" s="415">
        <v>0</v>
      </c>
      <c r="M7630" s="415">
        <v>0</v>
      </c>
      <c r="N7630" s="415">
        <v>0</v>
      </c>
      <c r="O7630" s="237">
        <v>0</v>
      </c>
      <c r="P7630" s="237">
        <v>0</v>
      </c>
      <c r="Q7630" s="237">
        <v>0</v>
      </c>
      <c r="R7630" s="237">
        <v>0</v>
      </c>
      <c r="S7630" s="237">
        <v>0</v>
      </c>
      <c r="T7630" s="237">
        <v>0</v>
      </c>
      <c r="U7630" s="237">
        <v>0</v>
      </c>
      <c r="V7630" s="237">
        <v>0</v>
      </c>
      <c r="W7630" s="237">
        <v>0</v>
      </c>
      <c r="Y7630" s="236" t="str">
        <f t="shared" si="119"/>
        <v>South Africa</v>
      </c>
    </row>
    <row r="7631" spans="1:25">
      <c r="A7631" s="399"/>
      <c r="B7631" s="234" t="s">
        <v>0</v>
      </c>
      <c r="C7631" s="232" t="s">
        <v>13</v>
      </c>
      <c r="D7631" s="235">
        <v>0</v>
      </c>
      <c r="E7631" s="235">
        <v>810.80799999999999</v>
      </c>
      <c r="F7631" s="235">
        <v>-1197.894</v>
      </c>
      <c r="G7631" s="235">
        <v>-274.33999999999997</v>
      </c>
      <c r="H7631" s="235"/>
      <c r="I7631" s="235">
        <v>20809.419999999998</v>
      </c>
      <c r="J7631" s="235">
        <v>965.09199999999998</v>
      </c>
      <c r="K7631" s="416">
        <v>0</v>
      </c>
      <c r="L7631" s="416">
        <v>0</v>
      </c>
      <c r="M7631" s="416">
        <v>0</v>
      </c>
      <c r="N7631" s="416">
        <v>0</v>
      </c>
      <c r="O7631" s="235">
        <v>-2403.442</v>
      </c>
      <c r="P7631" s="235">
        <v>-1847.9680000000001</v>
      </c>
      <c r="Q7631" s="235">
        <v>16861.675999999999</v>
      </c>
      <c r="R7631" s="235">
        <v>325.166</v>
      </c>
      <c r="S7631" s="235">
        <v>979.45399999999995</v>
      </c>
      <c r="T7631" s="235">
        <v>1477.8240000000001</v>
      </c>
      <c r="U7631" s="235">
        <v>222.654</v>
      </c>
      <c r="V7631" s="235">
        <v>139.49199999999999</v>
      </c>
      <c r="W7631" s="235">
        <v>0</v>
      </c>
      <c r="Y7631" s="236" t="str">
        <f t="shared" si="119"/>
        <v>South Africa</v>
      </c>
    </row>
    <row r="7632" spans="1:25">
      <c r="A7632" s="399"/>
      <c r="B7632" s="234" t="s">
        <v>24</v>
      </c>
      <c r="C7632" s="232" t="s">
        <v>13</v>
      </c>
      <c r="D7632" s="237">
        <v>0</v>
      </c>
      <c r="E7632" s="237">
        <v>0</v>
      </c>
      <c r="F7632" s="237">
        <v>0</v>
      </c>
      <c r="G7632" s="237">
        <v>0</v>
      </c>
      <c r="H7632" s="237"/>
      <c r="I7632" s="237">
        <v>0</v>
      </c>
      <c r="J7632" s="237">
        <v>0</v>
      </c>
      <c r="K7632" s="415">
        <v>0</v>
      </c>
      <c r="L7632" s="415">
        <v>0</v>
      </c>
      <c r="M7632" s="415">
        <v>0</v>
      </c>
      <c r="N7632" s="415">
        <v>0</v>
      </c>
      <c r="O7632" s="237">
        <v>0</v>
      </c>
      <c r="P7632" s="237">
        <v>0</v>
      </c>
      <c r="Q7632" s="237">
        <v>0</v>
      </c>
      <c r="R7632" s="237">
        <v>0</v>
      </c>
      <c r="S7632" s="237">
        <v>0</v>
      </c>
      <c r="T7632" s="237">
        <v>0</v>
      </c>
      <c r="U7632" s="237">
        <v>0</v>
      </c>
      <c r="V7632" s="237">
        <v>0</v>
      </c>
      <c r="W7632" s="237">
        <v>0</v>
      </c>
      <c r="Y7632" s="236" t="str">
        <f t="shared" si="119"/>
        <v>South Africa</v>
      </c>
    </row>
    <row r="7633" spans="1:25">
      <c r="A7633" s="399"/>
      <c r="B7633" s="234" t="s">
        <v>23</v>
      </c>
      <c r="C7633" s="232" t="s">
        <v>13</v>
      </c>
      <c r="D7633" s="235">
        <v>165719.34</v>
      </c>
      <c r="E7633" s="235">
        <v>35132.612000000001</v>
      </c>
      <c r="F7633" s="235">
        <v>-54934.180999999997</v>
      </c>
      <c r="G7633" s="235">
        <v>3967.3209999999999</v>
      </c>
      <c r="H7633" s="235"/>
      <c r="I7633" s="235">
        <v>-40522.445</v>
      </c>
      <c r="J7633" s="235">
        <v>-837.30100000000004</v>
      </c>
      <c r="K7633" s="416">
        <v>0</v>
      </c>
      <c r="L7633" s="416">
        <v>0</v>
      </c>
      <c r="M7633" s="416">
        <v>0</v>
      </c>
      <c r="N7633" s="416">
        <v>0</v>
      </c>
      <c r="O7633" s="235">
        <v>-14000.987999999999</v>
      </c>
      <c r="P7633" s="235">
        <v>-1847.9680000000001</v>
      </c>
      <c r="Q7633" s="235">
        <v>74320.442999999999</v>
      </c>
      <c r="R7633" s="235">
        <v>4517.7380000000003</v>
      </c>
      <c r="S7633" s="235">
        <v>2868.3609999999999</v>
      </c>
      <c r="T7633" s="235">
        <v>2288.623</v>
      </c>
      <c r="U7633" s="235">
        <v>1834.93</v>
      </c>
      <c r="V7633" s="235">
        <v>210.64500000000001</v>
      </c>
      <c r="W7633" s="235">
        <v>253192</v>
      </c>
      <c r="Y7633" s="236" t="str">
        <f t="shared" si="119"/>
        <v>South Africa</v>
      </c>
    </row>
    <row r="7634" spans="1:25">
      <c r="A7634" s="399"/>
      <c r="B7634" s="234" t="s">
        <v>22</v>
      </c>
      <c r="C7634" s="232" t="s">
        <v>13</v>
      </c>
      <c r="D7634" s="237">
        <v>15765.727999999999</v>
      </c>
      <c r="E7634" s="237">
        <v>0</v>
      </c>
      <c r="F7634" s="237">
        <v>-286.90199999999999</v>
      </c>
      <c r="G7634" s="237">
        <v>0</v>
      </c>
      <c r="H7634" s="237"/>
      <c r="I7634" s="237">
        <v>-113.176</v>
      </c>
      <c r="J7634" s="237">
        <v>-113.047</v>
      </c>
      <c r="K7634" s="415">
        <v>0</v>
      </c>
      <c r="L7634" s="415">
        <v>0</v>
      </c>
      <c r="M7634" s="415">
        <v>0</v>
      </c>
      <c r="N7634" s="415">
        <v>0</v>
      </c>
      <c r="O7634" s="237">
        <v>0</v>
      </c>
      <c r="P7634" s="237">
        <v>0</v>
      </c>
      <c r="Q7634" s="237">
        <v>11269.187</v>
      </c>
      <c r="R7634" s="237">
        <v>0</v>
      </c>
      <c r="S7634" s="237">
        <v>0</v>
      </c>
      <c r="T7634" s="237">
        <v>0</v>
      </c>
      <c r="U7634" s="237">
        <v>0</v>
      </c>
      <c r="V7634" s="237">
        <v>0</v>
      </c>
      <c r="W7634" s="237">
        <v>1737</v>
      </c>
      <c r="Y7634" s="236" t="str">
        <f t="shared" si="119"/>
        <v>South Africa</v>
      </c>
    </row>
    <row r="7635" spans="1:25">
      <c r="A7635" s="399"/>
      <c r="B7635" s="234" t="s">
        <v>21</v>
      </c>
      <c r="C7635" s="232" t="s">
        <v>13</v>
      </c>
      <c r="D7635" s="235">
        <v>0</v>
      </c>
      <c r="E7635" s="235">
        <v>0</v>
      </c>
      <c r="F7635" s="235">
        <v>0</v>
      </c>
      <c r="G7635" s="235">
        <v>0</v>
      </c>
      <c r="H7635" s="235"/>
      <c r="I7635" s="235">
        <v>0</v>
      </c>
      <c r="J7635" s="235">
        <v>0</v>
      </c>
      <c r="K7635" s="416">
        <v>0</v>
      </c>
      <c r="L7635" s="416">
        <v>0</v>
      </c>
      <c r="M7635" s="416">
        <v>0</v>
      </c>
      <c r="N7635" s="416">
        <v>0</v>
      </c>
      <c r="O7635" s="235">
        <v>0</v>
      </c>
      <c r="P7635" s="235">
        <v>0</v>
      </c>
      <c r="Q7635" s="235">
        <v>0</v>
      </c>
      <c r="R7635" s="235">
        <v>0</v>
      </c>
      <c r="S7635" s="235">
        <v>0</v>
      </c>
      <c r="T7635" s="235">
        <v>0</v>
      </c>
      <c r="U7635" s="235">
        <v>0</v>
      </c>
      <c r="V7635" s="235">
        <v>0</v>
      </c>
      <c r="W7635" s="235">
        <v>0</v>
      </c>
      <c r="Y7635" s="236" t="str">
        <f t="shared" si="119"/>
        <v>South Africa</v>
      </c>
    </row>
    <row r="7636" spans="1:25">
      <c r="A7636" s="399"/>
      <c r="B7636" s="234" t="s">
        <v>20</v>
      </c>
      <c r="C7636" s="232" t="s">
        <v>13</v>
      </c>
      <c r="D7636" s="237">
        <v>0</v>
      </c>
      <c r="E7636" s="237">
        <v>0</v>
      </c>
      <c r="F7636" s="237">
        <v>0</v>
      </c>
      <c r="G7636" s="237">
        <v>0</v>
      </c>
      <c r="H7636" s="237"/>
      <c r="I7636" s="237">
        <v>0</v>
      </c>
      <c r="J7636" s="237">
        <v>0</v>
      </c>
      <c r="K7636" s="415">
        <v>0</v>
      </c>
      <c r="L7636" s="415">
        <v>0</v>
      </c>
      <c r="M7636" s="415">
        <v>0</v>
      </c>
      <c r="N7636" s="415">
        <v>0</v>
      </c>
      <c r="O7636" s="237">
        <v>0</v>
      </c>
      <c r="P7636" s="237">
        <v>0</v>
      </c>
      <c r="Q7636" s="237">
        <v>0</v>
      </c>
      <c r="R7636" s="237">
        <v>0</v>
      </c>
      <c r="S7636" s="237">
        <v>0</v>
      </c>
      <c r="T7636" s="237">
        <v>0</v>
      </c>
      <c r="U7636" s="237">
        <v>0</v>
      </c>
      <c r="V7636" s="237">
        <v>0</v>
      </c>
      <c r="W7636" s="237">
        <v>0</v>
      </c>
      <c r="Y7636" s="236" t="str">
        <f t="shared" si="119"/>
        <v>South Africa</v>
      </c>
    </row>
    <row r="7637" spans="1:25">
      <c r="A7637" s="399"/>
      <c r="B7637" s="234" t="s">
        <v>19</v>
      </c>
      <c r="C7637" s="232" t="s">
        <v>13</v>
      </c>
      <c r="D7637" s="235">
        <v>0</v>
      </c>
      <c r="E7637" s="235">
        <v>0</v>
      </c>
      <c r="F7637" s="235">
        <v>0</v>
      </c>
      <c r="G7637" s="235">
        <v>0</v>
      </c>
      <c r="H7637" s="235"/>
      <c r="I7637" s="235">
        <v>0</v>
      </c>
      <c r="J7637" s="235">
        <v>0</v>
      </c>
      <c r="K7637" s="416">
        <v>0</v>
      </c>
      <c r="L7637" s="416">
        <v>0</v>
      </c>
      <c r="M7637" s="416">
        <v>0</v>
      </c>
      <c r="N7637" s="416">
        <v>0</v>
      </c>
      <c r="O7637" s="235">
        <v>0</v>
      </c>
      <c r="P7637" s="235">
        <v>0</v>
      </c>
      <c r="Q7637" s="235">
        <v>0</v>
      </c>
      <c r="R7637" s="235">
        <v>0</v>
      </c>
      <c r="S7637" s="235">
        <v>0</v>
      </c>
      <c r="T7637" s="235">
        <v>0</v>
      </c>
      <c r="U7637" s="235">
        <v>0</v>
      </c>
      <c r="V7637" s="235">
        <v>0</v>
      </c>
      <c r="W7637" s="235">
        <v>0</v>
      </c>
      <c r="Y7637" s="236" t="str">
        <f t="shared" si="119"/>
        <v>South Africa</v>
      </c>
    </row>
    <row r="7638" spans="1:25">
      <c r="A7638" s="399"/>
      <c r="B7638" s="234" t="s">
        <v>18</v>
      </c>
      <c r="C7638" s="232" t="s">
        <v>13</v>
      </c>
      <c r="D7638" s="237">
        <v>0</v>
      </c>
      <c r="E7638" s="237">
        <v>1174.028</v>
      </c>
      <c r="F7638" s="237">
        <v>-744.81399999999996</v>
      </c>
      <c r="G7638" s="237">
        <v>0</v>
      </c>
      <c r="H7638" s="237"/>
      <c r="I7638" s="237">
        <v>0</v>
      </c>
      <c r="J7638" s="237">
        <v>0</v>
      </c>
      <c r="K7638" s="415">
        <v>0</v>
      </c>
      <c r="L7638" s="415">
        <v>0</v>
      </c>
      <c r="M7638" s="415">
        <v>0</v>
      </c>
      <c r="N7638" s="415">
        <v>0</v>
      </c>
      <c r="O7638" s="237">
        <v>0</v>
      </c>
      <c r="P7638" s="237">
        <v>0</v>
      </c>
      <c r="Q7638" s="237">
        <v>9352.2510000000002</v>
      </c>
      <c r="R7638" s="237">
        <v>0</v>
      </c>
      <c r="S7638" s="237">
        <v>0</v>
      </c>
      <c r="T7638" s="237">
        <v>0</v>
      </c>
      <c r="U7638" s="237">
        <v>0</v>
      </c>
      <c r="V7638" s="237">
        <v>0</v>
      </c>
      <c r="W7638" s="237">
        <v>0</v>
      </c>
      <c r="Y7638" s="236" t="str">
        <f t="shared" si="119"/>
        <v>South Africa</v>
      </c>
    </row>
    <row r="7639" spans="1:25">
      <c r="A7639" s="399"/>
      <c r="B7639" s="234" t="s">
        <v>17</v>
      </c>
      <c r="C7639" s="232" t="s">
        <v>13</v>
      </c>
      <c r="D7639" s="235">
        <v>0</v>
      </c>
      <c r="E7639" s="235">
        <v>182.46799999999999</v>
      </c>
      <c r="F7639" s="235">
        <v>-64.747</v>
      </c>
      <c r="G7639" s="235">
        <v>0</v>
      </c>
      <c r="H7639" s="235"/>
      <c r="I7639" s="235">
        <v>0</v>
      </c>
      <c r="J7639" s="235">
        <v>0</v>
      </c>
      <c r="K7639" s="416">
        <v>0</v>
      </c>
      <c r="L7639" s="416">
        <v>0</v>
      </c>
      <c r="M7639" s="416">
        <v>0</v>
      </c>
      <c r="N7639" s="416">
        <v>0</v>
      </c>
      <c r="O7639" s="235">
        <v>0</v>
      </c>
      <c r="P7639" s="235">
        <v>0</v>
      </c>
      <c r="Q7639" s="235">
        <v>1027.1189999999999</v>
      </c>
      <c r="R7639" s="235">
        <v>0</v>
      </c>
      <c r="S7639" s="235">
        <v>0</v>
      </c>
      <c r="T7639" s="235">
        <v>0</v>
      </c>
      <c r="U7639" s="235">
        <v>0</v>
      </c>
      <c r="V7639" s="235">
        <v>0</v>
      </c>
      <c r="W7639" s="235">
        <v>0</v>
      </c>
      <c r="Y7639" s="236" t="str">
        <f t="shared" si="119"/>
        <v>South Africa</v>
      </c>
    </row>
    <row r="7640" spans="1:25">
      <c r="A7640" s="399"/>
      <c r="B7640" s="234" t="s">
        <v>16</v>
      </c>
      <c r="C7640" s="232" t="s">
        <v>13</v>
      </c>
      <c r="D7640" s="237">
        <v>0</v>
      </c>
      <c r="E7640" s="237">
        <v>4414.7060000000001</v>
      </c>
      <c r="F7640" s="237">
        <v>-1444.2349999999999</v>
      </c>
      <c r="G7640" s="237">
        <v>0</v>
      </c>
      <c r="H7640" s="237"/>
      <c r="I7640" s="237">
        <v>-47.15</v>
      </c>
      <c r="J7640" s="237">
        <v>0</v>
      </c>
      <c r="K7640" s="415">
        <v>0</v>
      </c>
      <c r="L7640" s="415">
        <v>0</v>
      </c>
      <c r="M7640" s="415">
        <v>0</v>
      </c>
      <c r="N7640" s="415">
        <v>0</v>
      </c>
      <c r="O7640" s="237">
        <v>0</v>
      </c>
      <c r="P7640" s="237">
        <v>0</v>
      </c>
      <c r="Q7640" s="237">
        <v>11395.004999999999</v>
      </c>
      <c r="R7640" s="237">
        <v>0</v>
      </c>
      <c r="S7640" s="237">
        <v>0</v>
      </c>
      <c r="T7640" s="237">
        <v>0</v>
      </c>
      <c r="U7640" s="237">
        <v>0</v>
      </c>
      <c r="V7640" s="237">
        <v>0</v>
      </c>
      <c r="W7640" s="237">
        <v>192</v>
      </c>
      <c r="Y7640" s="236" t="str">
        <f t="shared" si="119"/>
        <v>South Africa</v>
      </c>
    </row>
    <row r="7641" spans="1:25">
      <c r="A7641" s="399"/>
      <c r="B7641" s="234" t="s">
        <v>15</v>
      </c>
      <c r="C7641" s="232" t="s">
        <v>13</v>
      </c>
      <c r="D7641" s="235">
        <v>15551.134</v>
      </c>
      <c r="E7641" s="235">
        <v>0</v>
      </c>
      <c r="F7641" s="235">
        <v>0</v>
      </c>
      <c r="G7641" s="235">
        <v>0</v>
      </c>
      <c r="H7641" s="235"/>
      <c r="I7641" s="235">
        <v>0</v>
      </c>
      <c r="J7641" s="235">
        <v>-102.46899999999999</v>
      </c>
      <c r="K7641" s="416">
        <v>0</v>
      </c>
      <c r="L7641" s="416">
        <v>0</v>
      </c>
      <c r="M7641" s="416">
        <v>0</v>
      </c>
      <c r="N7641" s="416">
        <v>0</v>
      </c>
      <c r="O7641" s="235">
        <v>0</v>
      </c>
      <c r="P7641" s="235">
        <v>0</v>
      </c>
      <c r="Q7641" s="235">
        <v>10158.743</v>
      </c>
      <c r="R7641" s="235">
        <v>0</v>
      </c>
      <c r="S7641" s="235">
        <v>0</v>
      </c>
      <c r="T7641" s="235">
        <v>0</v>
      </c>
      <c r="U7641" s="235">
        <v>0</v>
      </c>
      <c r="V7641" s="235">
        <v>0</v>
      </c>
      <c r="W7641" s="235">
        <v>298</v>
      </c>
      <c r="Y7641" s="236" t="str">
        <f t="shared" si="119"/>
        <v>South Africa</v>
      </c>
    </row>
    <row r="7642" spans="1:25">
      <c r="A7642" s="400"/>
      <c r="B7642" s="234" t="s">
        <v>14</v>
      </c>
      <c r="C7642" s="232" t="s">
        <v>13</v>
      </c>
      <c r="D7642" s="237">
        <v>0</v>
      </c>
      <c r="E7642" s="237">
        <v>0</v>
      </c>
      <c r="F7642" s="237">
        <v>0</v>
      </c>
      <c r="G7642" s="237">
        <v>0</v>
      </c>
      <c r="H7642" s="237"/>
      <c r="I7642" s="237">
        <v>0</v>
      </c>
      <c r="J7642" s="237">
        <v>0</v>
      </c>
      <c r="K7642" s="415">
        <v>0</v>
      </c>
      <c r="L7642" s="415">
        <v>0</v>
      </c>
      <c r="M7642" s="415">
        <v>0</v>
      </c>
      <c r="N7642" s="415">
        <v>0</v>
      </c>
      <c r="O7642" s="237">
        <v>0</v>
      </c>
      <c r="P7642" s="237">
        <v>0</v>
      </c>
      <c r="Q7642" s="237">
        <v>0</v>
      </c>
      <c r="R7642" s="237">
        <v>0</v>
      </c>
      <c r="S7642" s="237">
        <v>0</v>
      </c>
      <c r="T7642" s="237">
        <v>0</v>
      </c>
      <c r="U7642" s="237">
        <v>0</v>
      </c>
      <c r="V7642" s="237">
        <v>0</v>
      </c>
      <c r="W7642" s="237">
        <v>0</v>
      </c>
      <c r="Y7642" s="236" t="str">
        <f t="shared" si="119"/>
        <v>South Africa</v>
      </c>
    </row>
    <row r="7643" spans="1:25">
      <c r="A7643" s="398" t="s">
        <v>648</v>
      </c>
      <c r="B7643" s="234" t="s">
        <v>78</v>
      </c>
      <c r="C7643" s="232" t="s">
        <v>13</v>
      </c>
      <c r="D7643" s="237" t="s">
        <v>12</v>
      </c>
      <c r="E7643" s="237" t="s">
        <v>12</v>
      </c>
      <c r="F7643" s="237" t="s">
        <v>12</v>
      </c>
      <c r="G7643" s="237" t="s">
        <v>12</v>
      </c>
      <c r="H7643" s="237"/>
      <c r="I7643" s="237" t="s">
        <v>12</v>
      </c>
      <c r="J7643" s="237" t="s">
        <v>12</v>
      </c>
      <c r="K7643" s="416" t="s">
        <v>12</v>
      </c>
      <c r="L7643" s="416" t="s">
        <v>12</v>
      </c>
      <c r="M7643" s="416" t="s">
        <v>12</v>
      </c>
      <c r="N7643" s="416" t="s">
        <v>12</v>
      </c>
      <c r="O7643" s="237" t="s">
        <v>12</v>
      </c>
      <c r="P7643" s="237" t="s">
        <v>12</v>
      </c>
      <c r="Q7643" s="237" t="s">
        <v>12</v>
      </c>
      <c r="R7643" s="237" t="s">
        <v>12</v>
      </c>
      <c r="S7643" s="237" t="s">
        <v>12</v>
      </c>
      <c r="T7643" s="237" t="s">
        <v>12</v>
      </c>
      <c r="U7643" s="237" t="s">
        <v>12</v>
      </c>
      <c r="V7643" s="237" t="s">
        <v>12</v>
      </c>
      <c r="W7643" s="237" t="s">
        <v>12</v>
      </c>
      <c r="Y7643" s="236" t="str">
        <f t="shared" si="119"/>
        <v>South Sudan</v>
      </c>
    </row>
    <row r="7644" spans="1:25">
      <c r="A7644" s="399"/>
      <c r="B7644" s="234" t="s">
        <v>77</v>
      </c>
      <c r="C7644" s="232" t="s">
        <v>13</v>
      </c>
      <c r="D7644" s="235" t="s">
        <v>12</v>
      </c>
      <c r="E7644" s="235" t="s">
        <v>12</v>
      </c>
      <c r="F7644" s="235" t="s">
        <v>12</v>
      </c>
      <c r="G7644" s="235" t="s">
        <v>12</v>
      </c>
      <c r="H7644" s="235"/>
      <c r="I7644" s="235" t="s">
        <v>12</v>
      </c>
      <c r="J7644" s="235" t="s">
        <v>12</v>
      </c>
      <c r="K7644" s="415" t="s">
        <v>12</v>
      </c>
      <c r="L7644" s="415" t="s">
        <v>12</v>
      </c>
      <c r="M7644" s="415" t="s">
        <v>12</v>
      </c>
      <c r="N7644" s="415" t="s">
        <v>12</v>
      </c>
      <c r="O7644" s="235" t="s">
        <v>12</v>
      </c>
      <c r="P7644" s="235" t="s">
        <v>12</v>
      </c>
      <c r="Q7644" s="235" t="s">
        <v>12</v>
      </c>
      <c r="R7644" s="235" t="s">
        <v>12</v>
      </c>
      <c r="S7644" s="235" t="s">
        <v>12</v>
      </c>
      <c r="T7644" s="235" t="s">
        <v>12</v>
      </c>
      <c r="U7644" s="235" t="s">
        <v>12</v>
      </c>
      <c r="V7644" s="235" t="s">
        <v>12</v>
      </c>
      <c r="W7644" s="235" t="s">
        <v>12</v>
      </c>
      <c r="Y7644" s="236" t="str">
        <f t="shared" si="119"/>
        <v>South Sudan</v>
      </c>
    </row>
    <row r="7645" spans="1:25">
      <c r="A7645" s="399"/>
      <c r="B7645" s="234" t="s">
        <v>76</v>
      </c>
      <c r="C7645" s="232" t="s">
        <v>13</v>
      </c>
      <c r="D7645" s="237">
        <v>0</v>
      </c>
      <c r="E7645" s="237">
        <v>0</v>
      </c>
      <c r="F7645" s="237">
        <v>0</v>
      </c>
      <c r="G7645" s="237">
        <v>0</v>
      </c>
      <c r="H7645" s="237"/>
      <c r="I7645" s="237">
        <v>0</v>
      </c>
      <c r="J7645" s="237">
        <v>0</v>
      </c>
      <c r="K7645" s="416">
        <v>0</v>
      </c>
      <c r="L7645" s="416">
        <v>0</v>
      </c>
      <c r="M7645" s="416">
        <v>0</v>
      </c>
      <c r="N7645" s="416">
        <v>0</v>
      </c>
      <c r="O7645" s="237">
        <v>0</v>
      </c>
      <c r="P7645" s="237">
        <v>0</v>
      </c>
      <c r="Q7645" s="237">
        <v>0</v>
      </c>
      <c r="R7645" s="237">
        <v>0</v>
      </c>
      <c r="S7645" s="237">
        <v>0</v>
      </c>
      <c r="T7645" s="237">
        <v>0</v>
      </c>
      <c r="U7645" s="237">
        <v>0</v>
      </c>
      <c r="V7645" s="237">
        <v>0</v>
      </c>
      <c r="W7645" s="237">
        <v>0</v>
      </c>
      <c r="Y7645" s="236" t="str">
        <f t="shared" si="119"/>
        <v>South Sudan</v>
      </c>
    </row>
    <row r="7646" spans="1:25">
      <c r="A7646" s="399"/>
      <c r="B7646" s="234" t="s">
        <v>75</v>
      </c>
      <c r="C7646" s="232" t="s">
        <v>13</v>
      </c>
      <c r="D7646" s="235">
        <v>0</v>
      </c>
      <c r="E7646" s="235">
        <v>0</v>
      </c>
      <c r="F7646" s="235">
        <v>0</v>
      </c>
      <c r="G7646" s="235">
        <v>0</v>
      </c>
      <c r="H7646" s="235"/>
      <c r="I7646" s="235">
        <v>0</v>
      </c>
      <c r="J7646" s="235">
        <v>0</v>
      </c>
      <c r="K7646" s="415">
        <v>0</v>
      </c>
      <c r="L7646" s="415">
        <v>0</v>
      </c>
      <c r="M7646" s="415">
        <v>0</v>
      </c>
      <c r="N7646" s="415">
        <v>0</v>
      </c>
      <c r="O7646" s="235">
        <v>0</v>
      </c>
      <c r="P7646" s="235">
        <v>0</v>
      </c>
      <c r="Q7646" s="235">
        <v>0</v>
      </c>
      <c r="R7646" s="235">
        <v>0</v>
      </c>
      <c r="S7646" s="235">
        <v>0</v>
      </c>
      <c r="T7646" s="235">
        <v>0</v>
      </c>
      <c r="U7646" s="235">
        <v>0</v>
      </c>
      <c r="V7646" s="235">
        <v>0</v>
      </c>
      <c r="W7646" s="235">
        <v>0</v>
      </c>
      <c r="Y7646" s="236" t="str">
        <f t="shared" si="119"/>
        <v>South Sudan</v>
      </c>
    </row>
    <row r="7647" spans="1:25">
      <c r="A7647" s="399"/>
      <c r="B7647" s="234" t="s">
        <v>74</v>
      </c>
      <c r="C7647" s="232" t="s">
        <v>13</v>
      </c>
      <c r="D7647" s="237">
        <v>0</v>
      </c>
      <c r="E7647" s="237">
        <v>0</v>
      </c>
      <c r="F7647" s="237">
        <v>0</v>
      </c>
      <c r="G7647" s="237">
        <v>0</v>
      </c>
      <c r="H7647" s="237"/>
      <c r="I7647" s="237">
        <v>0</v>
      </c>
      <c r="J7647" s="237">
        <v>0</v>
      </c>
      <c r="K7647" s="416">
        <v>0</v>
      </c>
      <c r="L7647" s="416">
        <v>0</v>
      </c>
      <c r="M7647" s="416">
        <v>0</v>
      </c>
      <c r="N7647" s="416">
        <v>0</v>
      </c>
      <c r="O7647" s="237">
        <v>0</v>
      </c>
      <c r="P7647" s="237">
        <v>0</v>
      </c>
      <c r="Q7647" s="237">
        <v>0</v>
      </c>
      <c r="R7647" s="237">
        <v>0</v>
      </c>
      <c r="S7647" s="237">
        <v>0</v>
      </c>
      <c r="T7647" s="237">
        <v>0</v>
      </c>
      <c r="U7647" s="237">
        <v>0</v>
      </c>
      <c r="V7647" s="237">
        <v>0</v>
      </c>
      <c r="W7647" s="237">
        <v>0</v>
      </c>
      <c r="Y7647" s="236" t="str">
        <f t="shared" si="119"/>
        <v>South Sudan</v>
      </c>
    </row>
    <row r="7648" spans="1:25">
      <c r="A7648" s="399"/>
      <c r="B7648" s="234" t="s">
        <v>73</v>
      </c>
      <c r="C7648" s="232" t="s">
        <v>13</v>
      </c>
      <c r="D7648" s="235">
        <v>0</v>
      </c>
      <c r="E7648" s="235">
        <v>0</v>
      </c>
      <c r="F7648" s="235">
        <v>0</v>
      </c>
      <c r="G7648" s="235">
        <v>0</v>
      </c>
      <c r="H7648" s="235"/>
      <c r="I7648" s="235">
        <v>0</v>
      </c>
      <c r="J7648" s="235">
        <v>0</v>
      </c>
      <c r="K7648" s="415">
        <v>0</v>
      </c>
      <c r="L7648" s="415">
        <v>0</v>
      </c>
      <c r="M7648" s="415">
        <v>0</v>
      </c>
      <c r="N7648" s="415">
        <v>0</v>
      </c>
      <c r="O7648" s="235">
        <v>0</v>
      </c>
      <c r="P7648" s="235">
        <v>0</v>
      </c>
      <c r="Q7648" s="235">
        <v>0</v>
      </c>
      <c r="R7648" s="235">
        <v>0</v>
      </c>
      <c r="S7648" s="235">
        <v>0</v>
      </c>
      <c r="T7648" s="235">
        <v>0</v>
      </c>
      <c r="U7648" s="235">
        <v>0</v>
      </c>
      <c r="V7648" s="235">
        <v>0</v>
      </c>
      <c r="W7648" s="235">
        <v>0</v>
      </c>
      <c r="Y7648" s="236" t="str">
        <f t="shared" si="119"/>
        <v>South Sudan</v>
      </c>
    </row>
    <row r="7649" spans="1:25">
      <c r="A7649" s="399"/>
      <c r="B7649" s="234" t="s">
        <v>72</v>
      </c>
      <c r="C7649" s="232" t="s">
        <v>13</v>
      </c>
      <c r="D7649" s="237">
        <v>0</v>
      </c>
      <c r="E7649" s="237">
        <v>0</v>
      </c>
      <c r="F7649" s="237">
        <v>0</v>
      </c>
      <c r="G7649" s="237">
        <v>0</v>
      </c>
      <c r="H7649" s="237"/>
      <c r="I7649" s="237">
        <v>0</v>
      </c>
      <c r="J7649" s="237">
        <v>0</v>
      </c>
      <c r="K7649" s="416">
        <v>0</v>
      </c>
      <c r="L7649" s="416">
        <v>0</v>
      </c>
      <c r="M7649" s="416">
        <v>0</v>
      </c>
      <c r="N7649" s="416">
        <v>0</v>
      </c>
      <c r="O7649" s="237">
        <v>0</v>
      </c>
      <c r="P7649" s="237">
        <v>0</v>
      </c>
      <c r="Q7649" s="237">
        <v>0</v>
      </c>
      <c r="R7649" s="237">
        <v>0</v>
      </c>
      <c r="S7649" s="237">
        <v>0</v>
      </c>
      <c r="T7649" s="237">
        <v>0</v>
      </c>
      <c r="U7649" s="237">
        <v>0</v>
      </c>
      <c r="V7649" s="237">
        <v>0</v>
      </c>
      <c r="W7649" s="237">
        <v>0</v>
      </c>
      <c r="Y7649" s="236" t="str">
        <f t="shared" si="119"/>
        <v>South Sudan</v>
      </c>
    </row>
    <row r="7650" spans="1:25">
      <c r="A7650" s="399"/>
      <c r="B7650" s="234" t="s">
        <v>71</v>
      </c>
      <c r="C7650" s="232" t="s">
        <v>13</v>
      </c>
      <c r="D7650" s="235">
        <v>0</v>
      </c>
      <c r="E7650" s="235">
        <v>0</v>
      </c>
      <c r="F7650" s="235">
        <v>0</v>
      </c>
      <c r="G7650" s="235">
        <v>0</v>
      </c>
      <c r="H7650" s="235"/>
      <c r="I7650" s="235">
        <v>0</v>
      </c>
      <c r="J7650" s="235">
        <v>0</v>
      </c>
      <c r="K7650" s="415">
        <v>0</v>
      </c>
      <c r="L7650" s="415">
        <v>0</v>
      </c>
      <c r="M7650" s="415">
        <v>0</v>
      </c>
      <c r="N7650" s="415">
        <v>0</v>
      </c>
      <c r="O7650" s="235">
        <v>0</v>
      </c>
      <c r="P7650" s="235">
        <v>0</v>
      </c>
      <c r="Q7650" s="235">
        <v>0</v>
      </c>
      <c r="R7650" s="235">
        <v>0</v>
      </c>
      <c r="S7650" s="235">
        <v>0</v>
      </c>
      <c r="T7650" s="235">
        <v>0</v>
      </c>
      <c r="U7650" s="235">
        <v>0</v>
      </c>
      <c r="V7650" s="235">
        <v>0</v>
      </c>
      <c r="W7650" s="235">
        <v>0</v>
      </c>
      <c r="Y7650" s="236" t="str">
        <f t="shared" si="119"/>
        <v>South Sudan</v>
      </c>
    </row>
    <row r="7651" spans="1:25">
      <c r="A7651" s="399"/>
      <c r="B7651" s="234" t="s">
        <v>70</v>
      </c>
      <c r="C7651" s="232" t="s">
        <v>13</v>
      </c>
      <c r="D7651" s="237">
        <v>0</v>
      </c>
      <c r="E7651" s="237">
        <v>0</v>
      </c>
      <c r="F7651" s="237">
        <v>0</v>
      </c>
      <c r="G7651" s="237">
        <v>0</v>
      </c>
      <c r="H7651" s="237"/>
      <c r="I7651" s="237">
        <v>0</v>
      </c>
      <c r="J7651" s="237">
        <v>0</v>
      </c>
      <c r="K7651" s="416">
        <v>0</v>
      </c>
      <c r="L7651" s="416">
        <v>0</v>
      </c>
      <c r="M7651" s="416">
        <v>0</v>
      </c>
      <c r="N7651" s="416">
        <v>0</v>
      </c>
      <c r="O7651" s="237">
        <v>0</v>
      </c>
      <c r="P7651" s="237">
        <v>0</v>
      </c>
      <c r="Q7651" s="237">
        <v>0</v>
      </c>
      <c r="R7651" s="237">
        <v>0</v>
      </c>
      <c r="S7651" s="237">
        <v>0</v>
      </c>
      <c r="T7651" s="237">
        <v>0</v>
      </c>
      <c r="U7651" s="237">
        <v>0</v>
      </c>
      <c r="V7651" s="237">
        <v>0</v>
      </c>
      <c r="W7651" s="237">
        <v>0</v>
      </c>
      <c r="Y7651" s="236" t="str">
        <f t="shared" si="119"/>
        <v>South Sudan</v>
      </c>
    </row>
    <row r="7652" spans="1:25">
      <c r="A7652" s="399"/>
      <c r="B7652" s="234" t="s">
        <v>69</v>
      </c>
      <c r="C7652" s="232" t="s">
        <v>13</v>
      </c>
      <c r="D7652" s="235">
        <v>0</v>
      </c>
      <c r="E7652" s="235">
        <v>0</v>
      </c>
      <c r="F7652" s="235">
        <v>0</v>
      </c>
      <c r="G7652" s="235">
        <v>0</v>
      </c>
      <c r="H7652" s="235"/>
      <c r="I7652" s="235">
        <v>0</v>
      </c>
      <c r="J7652" s="235">
        <v>0</v>
      </c>
      <c r="K7652" s="415">
        <v>0</v>
      </c>
      <c r="L7652" s="415">
        <v>0</v>
      </c>
      <c r="M7652" s="415">
        <v>0</v>
      </c>
      <c r="N7652" s="415">
        <v>0</v>
      </c>
      <c r="O7652" s="235">
        <v>0</v>
      </c>
      <c r="P7652" s="235">
        <v>0</v>
      </c>
      <c r="Q7652" s="235">
        <v>0</v>
      </c>
      <c r="R7652" s="235">
        <v>0</v>
      </c>
      <c r="S7652" s="235">
        <v>0</v>
      </c>
      <c r="T7652" s="235">
        <v>0</v>
      </c>
      <c r="U7652" s="235">
        <v>0</v>
      </c>
      <c r="V7652" s="235">
        <v>0</v>
      </c>
      <c r="W7652" s="235">
        <v>0</v>
      </c>
      <c r="Y7652" s="236" t="str">
        <f t="shared" si="119"/>
        <v>South Sudan</v>
      </c>
    </row>
    <row r="7653" spans="1:25">
      <c r="A7653" s="399"/>
      <c r="B7653" s="234" t="s">
        <v>68</v>
      </c>
      <c r="C7653" s="232" t="s">
        <v>13</v>
      </c>
      <c r="D7653" s="237">
        <v>0</v>
      </c>
      <c r="E7653" s="237">
        <v>0</v>
      </c>
      <c r="F7653" s="237">
        <v>0</v>
      </c>
      <c r="G7653" s="237">
        <v>0</v>
      </c>
      <c r="H7653" s="237"/>
      <c r="I7653" s="237">
        <v>0</v>
      </c>
      <c r="J7653" s="237">
        <v>0</v>
      </c>
      <c r="K7653" s="416">
        <v>0</v>
      </c>
      <c r="L7653" s="416">
        <v>0</v>
      </c>
      <c r="M7653" s="416">
        <v>0</v>
      </c>
      <c r="N7653" s="416">
        <v>0</v>
      </c>
      <c r="O7653" s="237">
        <v>0</v>
      </c>
      <c r="P7653" s="237">
        <v>0</v>
      </c>
      <c r="Q7653" s="237">
        <v>0</v>
      </c>
      <c r="R7653" s="237">
        <v>0</v>
      </c>
      <c r="S7653" s="237">
        <v>0</v>
      </c>
      <c r="T7653" s="237">
        <v>0</v>
      </c>
      <c r="U7653" s="237">
        <v>0</v>
      </c>
      <c r="V7653" s="237">
        <v>0</v>
      </c>
      <c r="W7653" s="237">
        <v>0</v>
      </c>
      <c r="Y7653" s="236" t="str">
        <f t="shared" si="119"/>
        <v>South Sudan</v>
      </c>
    </row>
    <row r="7654" spans="1:25">
      <c r="A7654" s="399"/>
      <c r="B7654" s="234" t="s">
        <v>67</v>
      </c>
      <c r="C7654" s="232" t="s">
        <v>13</v>
      </c>
      <c r="D7654" s="235">
        <v>0</v>
      </c>
      <c r="E7654" s="235">
        <v>0</v>
      </c>
      <c r="F7654" s="235">
        <v>0</v>
      </c>
      <c r="G7654" s="235">
        <v>0</v>
      </c>
      <c r="H7654" s="235"/>
      <c r="I7654" s="235">
        <v>0</v>
      </c>
      <c r="J7654" s="235">
        <v>0</v>
      </c>
      <c r="K7654" s="415">
        <v>0</v>
      </c>
      <c r="L7654" s="415">
        <v>0</v>
      </c>
      <c r="M7654" s="415">
        <v>0</v>
      </c>
      <c r="N7654" s="415">
        <v>0</v>
      </c>
      <c r="O7654" s="235">
        <v>0</v>
      </c>
      <c r="P7654" s="235">
        <v>0</v>
      </c>
      <c r="Q7654" s="235">
        <v>0</v>
      </c>
      <c r="R7654" s="235">
        <v>0</v>
      </c>
      <c r="S7654" s="235">
        <v>0</v>
      </c>
      <c r="T7654" s="235">
        <v>0</v>
      </c>
      <c r="U7654" s="235">
        <v>0</v>
      </c>
      <c r="V7654" s="235">
        <v>0</v>
      </c>
      <c r="W7654" s="235">
        <v>0</v>
      </c>
      <c r="Y7654" s="236" t="str">
        <f t="shared" si="119"/>
        <v>South Sudan</v>
      </c>
    </row>
    <row r="7655" spans="1:25">
      <c r="A7655" s="399"/>
      <c r="B7655" s="234" t="s">
        <v>66</v>
      </c>
      <c r="C7655" s="232" t="s">
        <v>13</v>
      </c>
      <c r="D7655" s="237">
        <v>0</v>
      </c>
      <c r="E7655" s="237">
        <v>0</v>
      </c>
      <c r="F7655" s="237">
        <v>0</v>
      </c>
      <c r="G7655" s="237">
        <v>0</v>
      </c>
      <c r="H7655" s="237"/>
      <c r="I7655" s="237">
        <v>0</v>
      </c>
      <c r="J7655" s="237">
        <v>0</v>
      </c>
      <c r="K7655" s="416">
        <v>0</v>
      </c>
      <c r="L7655" s="416">
        <v>0</v>
      </c>
      <c r="M7655" s="416">
        <v>0</v>
      </c>
      <c r="N7655" s="416">
        <v>0</v>
      </c>
      <c r="O7655" s="237">
        <v>0</v>
      </c>
      <c r="P7655" s="237">
        <v>0</v>
      </c>
      <c r="Q7655" s="237">
        <v>0</v>
      </c>
      <c r="R7655" s="237">
        <v>0</v>
      </c>
      <c r="S7655" s="237">
        <v>0</v>
      </c>
      <c r="T7655" s="237">
        <v>0</v>
      </c>
      <c r="U7655" s="237">
        <v>0</v>
      </c>
      <c r="V7655" s="237">
        <v>0</v>
      </c>
      <c r="W7655" s="237">
        <v>0</v>
      </c>
      <c r="Y7655" s="236" t="str">
        <f t="shared" si="119"/>
        <v>South Sudan</v>
      </c>
    </row>
    <row r="7656" spans="1:25">
      <c r="A7656" s="399"/>
      <c r="B7656" s="234" t="s">
        <v>65</v>
      </c>
      <c r="C7656" s="232" t="s">
        <v>13</v>
      </c>
      <c r="D7656" s="235">
        <v>0</v>
      </c>
      <c r="E7656" s="235">
        <v>0</v>
      </c>
      <c r="F7656" s="235">
        <v>0</v>
      </c>
      <c r="G7656" s="235">
        <v>0</v>
      </c>
      <c r="H7656" s="235"/>
      <c r="I7656" s="235">
        <v>0</v>
      </c>
      <c r="J7656" s="235">
        <v>0</v>
      </c>
      <c r="K7656" s="415">
        <v>0</v>
      </c>
      <c r="L7656" s="415">
        <v>0</v>
      </c>
      <c r="M7656" s="415">
        <v>0</v>
      </c>
      <c r="N7656" s="415">
        <v>0</v>
      </c>
      <c r="O7656" s="235">
        <v>0</v>
      </c>
      <c r="P7656" s="235">
        <v>0</v>
      </c>
      <c r="Q7656" s="235">
        <v>0</v>
      </c>
      <c r="R7656" s="235">
        <v>0</v>
      </c>
      <c r="S7656" s="235">
        <v>0</v>
      </c>
      <c r="T7656" s="235">
        <v>0</v>
      </c>
      <c r="U7656" s="235">
        <v>0</v>
      </c>
      <c r="V7656" s="235">
        <v>0</v>
      </c>
      <c r="W7656" s="235">
        <v>0</v>
      </c>
      <c r="Y7656" s="236" t="str">
        <f t="shared" si="119"/>
        <v>South Sudan</v>
      </c>
    </row>
    <row r="7657" spans="1:25">
      <c r="A7657" s="399"/>
      <c r="B7657" s="234" t="s">
        <v>64</v>
      </c>
      <c r="C7657" s="232" t="s">
        <v>13</v>
      </c>
      <c r="D7657" s="237">
        <v>0</v>
      </c>
      <c r="E7657" s="237">
        <v>0</v>
      </c>
      <c r="F7657" s="237">
        <v>0</v>
      </c>
      <c r="G7657" s="237">
        <v>0</v>
      </c>
      <c r="H7657" s="237"/>
      <c r="I7657" s="237">
        <v>0</v>
      </c>
      <c r="J7657" s="237">
        <v>0</v>
      </c>
      <c r="K7657" s="416">
        <v>0</v>
      </c>
      <c r="L7657" s="416">
        <v>0</v>
      </c>
      <c r="M7657" s="416">
        <v>0</v>
      </c>
      <c r="N7657" s="416">
        <v>0</v>
      </c>
      <c r="O7657" s="237">
        <v>0</v>
      </c>
      <c r="P7657" s="237">
        <v>0</v>
      </c>
      <c r="Q7657" s="237">
        <v>0</v>
      </c>
      <c r="R7657" s="237">
        <v>0</v>
      </c>
      <c r="S7657" s="237">
        <v>0</v>
      </c>
      <c r="T7657" s="237">
        <v>0</v>
      </c>
      <c r="U7657" s="237">
        <v>0</v>
      </c>
      <c r="V7657" s="237">
        <v>0</v>
      </c>
      <c r="W7657" s="237">
        <v>0</v>
      </c>
      <c r="Y7657" s="236" t="str">
        <f t="shared" si="119"/>
        <v>South Sudan</v>
      </c>
    </row>
    <row r="7658" spans="1:25">
      <c r="A7658" s="399"/>
      <c r="B7658" s="234" t="s">
        <v>63</v>
      </c>
      <c r="C7658" s="232" t="s">
        <v>13</v>
      </c>
      <c r="D7658" s="235">
        <v>0</v>
      </c>
      <c r="E7658" s="235">
        <v>0</v>
      </c>
      <c r="F7658" s="235">
        <v>0</v>
      </c>
      <c r="G7658" s="235">
        <v>0</v>
      </c>
      <c r="H7658" s="235"/>
      <c r="I7658" s="235">
        <v>0</v>
      </c>
      <c r="J7658" s="235">
        <v>0</v>
      </c>
      <c r="K7658" s="415">
        <v>0</v>
      </c>
      <c r="L7658" s="415">
        <v>0</v>
      </c>
      <c r="M7658" s="415">
        <v>0</v>
      </c>
      <c r="N7658" s="415">
        <v>0</v>
      </c>
      <c r="O7658" s="235">
        <v>0</v>
      </c>
      <c r="P7658" s="235">
        <v>0</v>
      </c>
      <c r="Q7658" s="235">
        <v>0</v>
      </c>
      <c r="R7658" s="235">
        <v>0</v>
      </c>
      <c r="S7658" s="235">
        <v>0</v>
      </c>
      <c r="T7658" s="235">
        <v>0</v>
      </c>
      <c r="U7658" s="235">
        <v>0</v>
      </c>
      <c r="V7658" s="235">
        <v>0</v>
      </c>
      <c r="W7658" s="235">
        <v>0</v>
      </c>
      <c r="Y7658" s="236" t="str">
        <f t="shared" si="119"/>
        <v>South Sudan</v>
      </c>
    </row>
    <row r="7659" spans="1:25" ht="22.5">
      <c r="A7659" s="399"/>
      <c r="B7659" s="234" t="s">
        <v>62</v>
      </c>
      <c r="C7659" s="232" t="s">
        <v>13</v>
      </c>
      <c r="D7659" s="237">
        <v>0</v>
      </c>
      <c r="E7659" s="237">
        <v>0</v>
      </c>
      <c r="F7659" s="237">
        <v>0</v>
      </c>
      <c r="G7659" s="237">
        <v>0</v>
      </c>
      <c r="H7659" s="237"/>
      <c r="I7659" s="237">
        <v>0</v>
      </c>
      <c r="J7659" s="237">
        <v>0</v>
      </c>
      <c r="K7659" s="416">
        <v>0</v>
      </c>
      <c r="L7659" s="416">
        <v>0</v>
      </c>
      <c r="M7659" s="416">
        <v>0</v>
      </c>
      <c r="N7659" s="416">
        <v>0</v>
      </c>
      <c r="O7659" s="237">
        <v>0</v>
      </c>
      <c r="P7659" s="237">
        <v>0</v>
      </c>
      <c r="Q7659" s="237">
        <v>0</v>
      </c>
      <c r="R7659" s="237">
        <v>0</v>
      </c>
      <c r="S7659" s="237">
        <v>0</v>
      </c>
      <c r="T7659" s="237">
        <v>0</v>
      </c>
      <c r="U7659" s="237">
        <v>0</v>
      </c>
      <c r="V7659" s="237">
        <v>0</v>
      </c>
      <c r="W7659" s="237">
        <v>0</v>
      </c>
      <c r="Y7659" s="236" t="str">
        <f t="shared" si="119"/>
        <v>South Sudan</v>
      </c>
    </row>
    <row r="7660" spans="1:25">
      <c r="A7660" s="399"/>
      <c r="B7660" s="234" t="s">
        <v>61</v>
      </c>
      <c r="C7660" s="232" t="s">
        <v>13</v>
      </c>
      <c r="D7660" s="235">
        <v>0</v>
      </c>
      <c r="E7660" s="235">
        <v>0</v>
      </c>
      <c r="F7660" s="235">
        <v>0</v>
      </c>
      <c r="G7660" s="235">
        <v>0</v>
      </c>
      <c r="H7660" s="235"/>
      <c r="I7660" s="235">
        <v>0</v>
      </c>
      <c r="J7660" s="235">
        <v>0</v>
      </c>
      <c r="K7660" s="415">
        <v>0</v>
      </c>
      <c r="L7660" s="415">
        <v>0</v>
      </c>
      <c r="M7660" s="415">
        <v>0</v>
      </c>
      <c r="N7660" s="415">
        <v>0</v>
      </c>
      <c r="O7660" s="235">
        <v>0</v>
      </c>
      <c r="P7660" s="235">
        <v>0</v>
      </c>
      <c r="Q7660" s="235">
        <v>0</v>
      </c>
      <c r="R7660" s="235">
        <v>0</v>
      </c>
      <c r="S7660" s="235">
        <v>0</v>
      </c>
      <c r="T7660" s="235">
        <v>0</v>
      </c>
      <c r="U7660" s="235">
        <v>0</v>
      </c>
      <c r="V7660" s="235">
        <v>0</v>
      </c>
      <c r="W7660" s="235">
        <v>0</v>
      </c>
      <c r="Y7660" s="236" t="str">
        <f t="shared" si="119"/>
        <v>South Sudan</v>
      </c>
    </row>
    <row r="7661" spans="1:25">
      <c r="A7661" s="399"/>
      <c r="B7661" s="234" t="s">
        <v>60</v>
      </c>
      <c r="C7661" s="232" t="s">
        <v>13</v>
      </c>
      <c r="D7661" s="237">
        <v>0</v>
      </c>
      <c r="E7661" s="237">
        <v>0</v>
      </c>
      <c r="F7661" s="237">
        <v>0</v>
      </c>
      <c r="G7661" s="237">
        <v>0</v>
      </c>
      <c r="H7661" s="237"/>
      <c r="I7661" s="237">
        <v>0</v>
      </c>
      <c r="J7661" s="237">
        <v>0</v>
      </c>
      <c r="K7661" s="416">
        <v>0</v>
      </c>
      <c r="L7661" s="416">
        <v>0</v>
      </c>
      <c r="M7661" s="416">
        <v>0</v>
      </c>
      <c r="N7661" s="416">
        <v>0</v>
      </c>
      <c r="O7661" s="237">
        <v>0</v>
      </c>
      <c r="P7661" s="237">
        <v>0</v>
      </c>
      <c r="Q7661" s="237">
        <v>0</v>
      </c>
      <c r="R7661" s="237">
        <v>0</v>
      </c>
      <c r="S7661" s="237">
        <v>0</v>
      </c>
      <c r="T7661" s="237">
        <v>0</v>
      </c>
      <c r="U7661" s="237">
        <v>0</v>
      </c>
      <c r="V7661" s="237">
        <v>0</v>
      </c>
      <c r="W7661" s="237">
        <v>0</v>
      </c>
      <c r="Y7661" s="236" t="str">
        <f t="shared" si="119"/>
        <v>South Sudan</v>
      </c>
    </row>
    <row r="7662" spans="1:25">
      <c r="A7662" s="399"/>
      <c r="B7662" s="234" t="s">
        <v>59</v>
      </c>
      <c r="C7662" s="232" t="s">
        <v>13</v>
      </c>
      <c r="D7662" s="235">
        <v>0</v>
      </c>
      <c r="E7662" s="235">
        <v>0</v>
      </c>
      <c r="F7662" s="235">
        <v>0</v>
      </c>
      <c r="G7662" s="235">
        <v>0</v>
      </c>
      <c r="H7662" s="235"/>
      <c r="I7662" s="235">
        <v>0</v>
      </c>
      <c r="J7662" s="235">
        <v>0</v>
      </c>
      <c r="K7662" s="415">
        <v>0</v>
      </c>
      <c r="L7662" s="415">
        <v>0</v>
      </c>
      <c r="M7662" s="415">
        <v>0</v>
      </c>
      <c r="N7662" s="415">
        <v>0</v>
      </c>
      <c r="O7662" s="235">
        <v>0</v>
      </c>
      <c r="P7662" s="235">
        <v>0</v>
      </c>
      <c r="Q7662" s="235">
        <v>0</v>
      </c>
      <c r="R7662" s="235">
        <v>0</v>
      </c>
      <c r="S7662" s="235">
        <v>0</v>
      </c>
      <c r="T7662" s="235">
        <v>0</v>
      </c>
      <c r="U7662" s="235">
        <v>0</v>
      </c>
      <c r="V7662" s="235">
        <v>0</v>
      </c>
      <c r="W7662" s="235">
        <v>0</v>
      </c>
      <c r="Y7662" s="236" t="str">
        <f t="shared" si="119"/>
        <v>South Sudan</v>
      </c>
    </row>
    <row r="7663" spans="1:25">
      <c r="A7663" s="399"/>
      <c r="B7663" s="234" t="s">
        <v>58</v>
      </c>
      <c r="C7663" s="232" t="s">
        <v>13</v>
      </c>
      <c r="D7663" s="237">
        <v>0</v>
      </c>
      <c r="E7663" s="237">
        <v>0</v>
      </c>
      <c r="F7663" s="237">
        <v>0</v>
      </c>
      <c r="G7663" s="237">
        <v>0</v>
      </c>
      <c r="H7663" s="237"/>
      <c r="I7663" s="237">
        <v>0</v>
      </c>
      <c r="J7663" s="237">
        <v>0</v>
      </c>
      <c r="K7663" s="416">
        <v>0</v>
      </c>
      <c r="L7663" s="416">
        <v>0</v>
      </c>
      <c r="M7663" s="416">
        <v>0</v>
      </c>
      <c r="N7663" s="416">
        <v>0</v>
      </c>
      <c r="O7663" s="237">
        <v>0</v>
      </c>
      <c r="P7663" s="237">
        <v>0</v>
      </c>
      <c r="Q7663" s="237">
        <v>0</v>
      </c>
      <c r="R7663" s="237">
        <v>0</v>
      </c>
      <c r="S7663" s="237">
        <v>0</v>
      </c>
      <c r="T7663" s="237">
        <v>0</v>
      </c>
      <c r="U7663" s="237">
        <v>0</v>
      </c>
      <c r="V7663" s="237">
        <v>0</v>
      </c>
      <c r="W7663" s="237">
        <v>0</v>
      </c>
      <c r="Y7663" s="236" t="str">
        <f t="shared" si="119"/>
        <v>South Sudan</v>
      </c>
    </row>
    <row r="7664" spans="1:25">
      <c r="A7664" s="399"/>
      <c r="B7664" s="234" t="s">
        <v>57</v>
      </c>
      <c r="C7664" s="232" t="s">
        <v>13</v>
      </c>
      <c r="D7664" s="235">
        <v>0</v>
      </c>
      <c r="E7664" s="235">
        <v>0</v>
      </c>
      <c r="F7664" s="235">
        <v>0</v>
      </c>
      <c r="G7664" s="235">
        <v>0</v>
      </c>
      <c r="H7664" s="235"/>
      <c r="I7664" s="235">
        <v>0</v>
      </c>
      <c r="J7664" s="235">
        <v>0</v>
      </c>
      <c r="K7664" s="415">
        <v>0</v>
      </c>
      <c r="L7664" s="415">
        <v>0</v>
      </c>
      <c r="M7664" s="415">
        <v>0</v>
      </c>
      <c r="N7664" s="415">
        <v>0</v>
      </c>
      <c r="O7664" s="235">
        <v>0</v>
      </c>
      <c r="P7664" s="235">
        <v>0</v>
      </c>
      <c r="Q7664" s="235">
        <v>0</v>
      </c>
      <c r="R7664" s="235">
        <v>0</v>
      </c>
      <c r="S7664" s="235">
        <v>0</v>
      </c>
      <c r="T7664" s="235">
        <v>0</v>
      </c>
      <c r="U7664" s="235">
        <v>0</v>
      </c>
      <c r="V7664" s="235">
        <v>0</v>
      </c>
      <c r="W7664" s="235">
        <v>0</v>
      </c>
      <c r="Y7664" s="236" t="str">
        <f t="shared" si="119"/>
        <v>South Sudan</v>
      </c>
    </row>
    <row r="7665" spans="1:25">
      <c r="A7665" s="399"/>
      <c r="B7665" s="234" t="s">
        <v>56</v>
      </c>
      <c r="C7665" s="232" t="s">
        <v>13</v>
      </c>
      <c r="D7665" s="237">
        <v>0</v>
      </c>
      <c r="E7665" s="237">
        <v>0</v>
      </c>
      <c r="F7665" s="237">
        <v>0</v>
      </c>
      <c r="G7665" s="237">
        <v>0</v>
      </c>
      <c r="H7665" s="237"/>
      <c r="I7665" s="237">
        <v>0</v>
      </c>
      <c r="J7665" s="237">
        <v>0</v>
      </c>
      <c r="K7665" s="416">
        <v>0</v>
      </c>
      <c r="L7665" s="416">
        <v>0</v>
      </c>
      <c r="M7665" s="416">
        <v>0</v>
      </c>
      <c r="N7665" s="416">
        <v>0</v>
      </c>
      <c r="O7665" s="237">
        <v>0</v>
      </c>
      <c r="P7665" s="237">
        <v>0</v>
      </c>
      <c r="Q7665" s="237">
        <v>0</v>
      </c>
      <c r="R7665" s="237">
        <v>0</v>
      </c>
      <c r="S7665" s="237">
        <v>0</v>
      </c>
      <c r="T7665" s="237">
        <v>0</v>
      </c>
      <c r="U7665" s="237">
        <v>0</v>
      </c>
      <c r="V7665" s="237">
        <v>0</v>
      </c>
      <c r="W7665" s="237">
        <v>0</v>
      </c>
      <c r="Y7665" s="236" t="str">
        <f t="shared" si="119"/>
        <v>South Sudan</v>
      </c>
    </row>
    <row r="7666" spans="1:25" ht="22.5">
      <c r="A7666" s="399"/>
      <c r="B7666" s="234" t="s">
        <v>55</v>
      </c>
      <c r="C7666" s="232" t="s">
        <v>13</v>
      </c>
      <c r="D7666" s="235">
        <v>0</v>
      </c>
      <c r="E7666" s="235">
        <v>0</v>
      </c>
      <c r="F7666" s="235">
        <v>0</v>
      </c>
      <c r="G7666" s="235">
        <v>0</v>
      </c>
      <c r="H7666" s="235"/>
      <c r="I7666" s="235">
        <v>0</v>
      </c>
      <c r="J7666" s="235">
        <v>0</v>
      </c>
      <c r="K7666" s="415">
        <v>0</v>
      </c>
      <c r="L7666" s="415">
        <v>0</v>
      </c>
      <c r="M7666" s="415">
        <v>0</v>
      </c>
      <c r="N7666" s="415">
        <v>0</v>
      </c>
      <c r="O7666" s="235">
        <v>0</v>
      </c>
      <c r="P7666" s="235">
        <v>0</v>
      </c>
      <c r="Q7666" s="235">
        <v>0</v>
      </c>
      <c r="R7666" s="235">
        <v>0</v>
      </c>
      <c r="S7666" s="235">
        <v>0</v>
      </c>
      <c r="T7666" s="235">
        <v>0</v>
      </c>
      <c r="U7666" s="235">
        <v>0</v>
      </c>
      <c r="V7666" s="235">
        <v>0</v>
      </c>
      <c r="W7666" s="235">
        <v>0</v>
      </c>
      <c r="Y7666" s="236" t="str">
        <f t="shared" si="119"/>
        <v>South Sudan</v>
      </c>
    </row>
    <row r="7667" spans="1:25">
      <c r="A7667" s="399"/>
      <c r="B7667" s="234" t="s">
        <v>54</v>
      </c>
      <c r="C7667" s="232" t="s">
        <v>13</v>
      </c>
      <c r="D7667" s="237">
        <v>0</v>
      </c>
      <c r="E7667" s="237">
        <v>0</v>
      </c>
      <c r="F7667" s="237">
        <v>0</v>
      </c>
      <c r="G7667" s="237">
        <v>0</v>
      </c>
      <c r="H7667" s="237"/>
      <c r="I7667" s="237">
        <v>0</v>
      </c>
      <c r="J7667" s="237">
        <v>0</v>
      </c>
      <c r="K7667" s="416">
        <v>0</v>
      </c>
      <c r="L7667" s="416">
        <v>0</v>
      </c>
      <c r="M7667" s="416">
        <v>0</v>
      </c>
      <c r="N7667" s="416">
        <v>0</v>
      </c>
      <c r="O7667" s="237">
        <v>0</v>
      </c>
      <c r="P7667" s="237">
        <v>0</v>
      </c>
      <c r="Q7667" s="237">
        <v>7.92</v>
      </c>
      <c r="R7667" s="237">
        <v>0</v>
      </c>
      <c r="S7667" s="237">
        <v>0</v>
      </c>
      <c r="T7667" s="237">
        <v>0</v>
      </c>
      <c r="U7667" s="237">
        <v>0</v>
      </c>
      <c r="V7667" s="237">
        <v>0</v>
      </c>
      <c r="W7667" s="237">
        <v>0</v>
      </c>
      <c r="Y7667" s="236" t="str">
        <f t="shared" si="119"/>
        <v>South Sudan</v>
      </c>
    </row>
    <row r="7668" spans="1:25">
      <c r="A7668" s="399"/>
      <c r="B7668" s="234" t="s">
        <v>6</v>
      </c>
      <c r="C7668" s="232" t="s">
        <v>13</v>
      </c>
      <c r="D7668" s="235">
        <v>0</v>
      </c>
      <c r="E7668" s="235">
        <v>0</v>
      </c>
      <c r="F7668" s="235">
        <v>0</v>
      </c>
      <c r="G7668" s="235">
        <v>0</v>
      </c>
      <c r="H7668" s="235"/>
      <c r="I7668" s="235">
        <v>0</v>
      </c>
      <c r="J7668" s="235">
        <v>0</v>
      </c>
      <c r="K7668" s="415">
        <v>0</v>
      </c>
      <c r="L7668" s="415">
        <v>0</v>
      </c>
      <c r="M7668" s="415">
        <v>0</v>
      </c>
      <c r="N7668" s="415">
        <v>0</v>
      </c>
      <c r="O7668" s="235">
        <v>0</v>
      </c>
      <c r="P7668" s="235">
        <v>0</v>
      </c>
      <c r="Q7668" s="235">
        <v>0</v>
      </c>
      <c r="R7668" s="235">
        <v>0</v>
      </c>
      <c r="S7668" s="235">
        <v>0</v>
      </c>
      <c r="T7668" s="235">
        <v>0</v>
      </c>
      <c r="U7668" s="235">
        <v>0</v>
      </c>
      <c r="V7668" s="235">
        <v>0</v>
      </c>
      <c r="W7668" s="235">
        <v>0</v>
      </c>
      <c r="Y7668" s="236" t="str">
        <f t="shared" si="119"/>
        <v>South Sudan</v>
      </c>
    </row>
    <row r="7669" spans="1:25">
      <c r="A7669" s="399"/>
      <c r="B7669" s="234" t="s">
        <v>53</v>
      </c>
      <c r="C7669" s="232" t="s">
        <v>13</v>
      </c>
      <c r="D7669" s="237" t="s">
        <v>12</v>
      </c>
      <c r="E7669" s="237" t="s">
        <v>12</v>
      </c>
      <c r="F7669" s="237" t="s">
        <v>12</v>
      </c>
      <c r="G7669" s="237" t="s">
        <v>12</v>
      </c>
      <c r="H7669" s="237"/>
      <c r="I7669" s="237" t="s">
        <v>12</v>
      </c>
      <c r="J7669" s="237" t="s">
        <v>12</v>
      </c>
      <c r="K7669" s="416" t="s">
        <v>12</v>
      </c>
      <c r="L7669" s="416" t="s">
        <v>12</v>
      </c>
      <c r="M7669" s="416" t="s">
        <v>12</v>
      </c>
      <c r="N7669" s="416" t="s">
        <v>12</v>
      </c>
      <c r="O7669" s="237" t="s">
        <v>12</v>
      </c>
      <c r="P7669" s="237" t="s">
        <v>12</v>
      </c>
      <c r="Q7669" s="237" t="s">
        <v>12</v>
      </c>
      <c r="R7669" s="237" t="s">
        <v>12</v>
      </c>
      <c r="S7669" s="237" t="s">
        <v>12</v>
      </c>
      <c r="T7669" s="237" t="s">
        <v>12</v>
      </c>
      <c r="U7669" s="237" t="s">
        <v>12</v>
      </c>
      <c r="V7669" s="237" t="s">
        <v>12</v>
      </c>
      <c r="W7669" s="237" t="s">
        <v>12</v>
      </c>
      <c r="Y7669" s="236" t="str">
        <f t="shared" si="119"/>
        <v>South Sudan</v>
      </c>
    </row>
    <row r="7670" spans="1:25">
      <c r="A7670" s="399"/>
      <c r="B7670" s="234" t="s">
        <v>52</v>
      </c>
      <c r="C7670" s="232" t="s">
        <v>13</v>
      </c>
      <c r="D7670" s="235">
        <v>5039.1440000000002</v>
      </c>
      <c r="E7670" s="235">
        <v>0</v>
      </c>
      <c r="F7670" s="235">
        <v>-5022.8559999999998</v>
      </c>
      <c r="G7670" s="235">
        <v>0</v>
      </c>
      <c r="H7670" s="235"/>
      <c r="I7670" s="235">
        <v>0</v>
      </c>
      <c r="J7670" s="235">
        <v>0</v>
      </c>
      <c r="K7670" s="415">
        <v>0</v>
      </c>
      <c r="L7670" s="415">
        <v>0</v>
      </c>
      <c r="M7670" s="415">
        <v>0</v>
      </c>
      <c r="N7670" s="415">
        <v>0</v>
      </c>
      <c r="O7670" s="235">
        <v>-15.27</v>
      </c>
      <c r="P7670" s="235">
        <v>-1.018</v>
      </c>
      <c r="Q7670" s="235">
        <v>0</v>
      </c>
      <c r="R7670" s="235">
        <v>0</v>
      </c>
      <c r="S7670" s="235">
        <v>0</v>
      </c>
      <c r="T7670" s="235">
        <v>0</v>
      </c>
      <c r="U7670" s="235">
        <v>0</v>
      </c>
      <c r="V7670" s="235">
        <v>0</v>
      </c>
      <c r="W7670" s="235">
        <v>0</v>
      </c>
      <c r="Y7670" s="236" t="str">
        <f t="shared" si="119"/>
        <v>South Sudan</v>
      </c>
    </row>
    <row r="7671" spans="1:25">
      <c r="A7671" s="399"/>
      <c r="B7671" s="234" t="s">
        <v>51</v>
      </c>
      <c r="C7671" s="232" t="s">
        <v>13</v>
      </c>
      <c r="D7671" s="237">
        <v>0</v>
      </c>
      <c r="E7671" s="237">
        <v>0</v>
      </c>
      <c r="F7671" s="237">
        <v>0</v>
      </c>
      <c r="G7671" s="237">
        <v>0</v>
      </c>
      <c r="H7671" s="237"/>
      <c r="I7671" s="237">
        <v>0</v>
      </c>
      <c r="J7671" s="237">
        <v>0</v>
      </c>
      <c r="K7671" s="416">
        <v>0</v>
      </c>
      <c r="L7671" s="416">
        <v>0</v>
      </c>
      <c r="M7671" s="416">
        <v>0</v>
      </c>
      <c r="N7671" s="416">
        <v>0</v>
      </c>
      <c r="O7671" s="237">
        <v>0</v>
      </c>
      <c r="P7671" s="237">
        <v>0</v>
      </c>
      <c r="Q7671" s="237">
        <v>0</v>
      </c>
      <c r="R7671" s="237">
        <v>0</v>
      </c>
      <c r="S7671" s="237">
        <v>0</v>
      </c>
      <c r="T7671" s="237">
        <v>0</v>
      </c>
      <c r="U7671" s="237">
        <v>0</v>
      </c>
      <c r="V7671" s="237">
        <v>0</v>
      </c>
      <c r="W7671" s="237">
        <v>0</v>
      </c>
      <c r="Y7671" s="236" t="str">
        <f t="shared" si="119"/>
        <v>South Sudan</v>
      </c>
    </row>
    <row r="7672" spans="1:25">
      <c r="A7672" s="399"/>
      <c r="B7672" s="234" t="s">
        <v>50</v>
      </c>
      <c r="C7672" s="232" t="s">
        <v>13</v>
      </c>
      <c r="D7672" s="235">
        <v>0</v>
      </c>
      <c r="E7672" s="235">
        <v>0</v>
      </c>
      <c r="F7672" s="235">
        <v>0</v>
      </c>
      <c r="G7672" s="235">
        <v>0</v>
      </c>
      <c r="H7672" s="235"/>
      <c r="I7672" s="235">
        <v>0</v>
      </c>
      <c r="J7672" s="235">
        <v>0</v>
      </c>
      <c r="K7672" s="415">
        <v>0</v>
      </c>
      <c r="L7672" s="415">
        <v>0</v>
      </c>
      <c r="M7672" s="415">
        <v>0</v>
      </c>
      <c r="N7672" s="415">
        <v>0</v>
      </c>
      <c r="O7672" s="235">
        <v>0</v>
      </c>
      <c r="P7672" s="235">
        <v>0</v>
      </c>
      <c r="Q7672" s="235">
        <v>0</v>
      </c>
      <c r="R7672" s="235">
        <v>0</v>
      </c>
      <c r="S7672" s="235">
        <v>0</v>
      </c>
      <c r="T7672" s="235">
        <v>0</v>
      </c>
      <c r="U7672" s="235">
        <v>0</v>
      </c>
      <c r="V7672" s="235">
        <v>0</v>
      </c>
      <c r="W7672" s="235">
        <v>0</v>
      </c>
      <c r="Y7672" s="236" t="str">
        <f t="shared" si="119"/>
        <v>South Sudan</v>
      </c>
    </row>
    <row r="7673" spans="1:25">
      <c r="A7673" s="399"/>
      <c r="B7673" s="234" t="s">
        <v>49</v>
      </c>
      <c r="C7673" s="232" t="s">
        <v>13</v>
      </c>
      <c r="D7673" s="237">
        <v>0</v>
      </c>
      <c r="E7673" s="237">
        <v>0</v>
      </c>
      <c r="F7673" s="237">
        <v>0</v>
      </c>
      <c r="G7673" s="237">
        <v>0</v>
      </c>
      <c r="H7673" s="237"/>
      <c r="I7673" s="237">
        <v>0</v>
      </c>
      <c r="J7673" s="237">
        <v>0</v>
      </c>
      <c r="K7673" s="416">
        <v>0</v>
      </c>
      <c r="L7673" s="416">
        <v>0</v>
      </c>
      <c r="M7673" s="416">
        <v>0</v>
      </c>
      <c r="N7673" s="416">
        <v>0</v>
      </c>
      <c r="O7673" s="237">
        <v>0</v>
      </c>
      <c r="P7673" s="237">
        <v>0</v>
      </c>
      <c r="Q7673" s="237">
        <v>0</v>
      </c>
      <c r="R7673" s="237">
        <v>0</v>
      </c>
      <c r="S7673" s="237">
        <v>0</v>
      </c>
      <c r="T7673" s="237">
        <v>0</v>
      </c>
      <c r="U7673" s="237">
        <v>0</v>
      </c>
      <c r="V7673" s="237">
        <v>0</v>
      </c>
      <c r="W7673" s="237">
        <v>0</v>
      </c>
      <c r="Y7673" s="236" t="str">
        <f t="shared" si="119"/>
        <v>South Sudan</v>
      </c>
    </row>
    <row r="7674" spans="1:25">
      <c r="A7674" s="399"/>
      <c r="B7674" s="234" t="s">
        <v>48</v>
      </c>
      <c r="C7674" s="232" t="s">
        <v>13</v>
      </c>
      <c r="D7674" s="235">
        <v>0</v>
      </c>
      <c r="E7674" s="235">
        <v>0</v>
      </c>
      <c r="F7674" s="235">
        <v>0</v>
      </c>
      <c r="G7674" s="235">
        <v>0</v>
      </c>
      <c r="H7674" s="235"/>
      <c r="I7674" s="235">
        <v>0</v>
      </c>
      <c r="J7674" s="235">
        <v>0</v>
      </c>
      <c r="K7674" s="415">
        <v>0</v>
      </c>
      <c r="L7674" s="415">
        <v>0</v>
      </c>
      <c r="M7674" s="415">
        <v>0</v>
      </c>
      <c r="N7674" s="415">
        <v>0</v>
      </c>
      <c r="O7674" s="235">
        <v>0</v>
      </c>
      <c r="P7674" s="235">
        <v>0</v>
      </c>
      <c r="Q7674" s="235">
        <v>0</v>
      </c>
      <c r="R7674" s="235">
        <v>0</v>
      </c>
      <c r="S7674" s="235">
        <v>0</v>
      </c>
      <c r="T7674" s="235">
        <v>0</v>
      </c>
      <c r="U7674" s="235">
        <v>0</v>
      </c>
      <c r="V7674" s="235">
        <v>0</v>
      </c>
      <c r="W7674" s="235">
        <v>0</v>
      </c>
      <c r="Y7674" s="236" t="str">
        <f t="shared" si="119"/>
        <v>South Sudan</v>
      </c>
    </row>
    <row r="7675" spans="1:25">
      <c r="A7675" s="399"/>
      <c r="B7675" s="234" t="s">
        <v>47</v>
      </c>
      <c r="C7675" s="232" t="s">
        <v>13</v>
      </c>
      <c r="D7675" s="237">
        <v>0</v>
      </c>
      <c r="E7675" s="237">
        <v>0</v>
      </c>
      <c r="F7675" s="237">
        <v>0</v>
      </c>
      <c r="G7675" s="237">
        <v>0</v>
      </c>
      <c r="H7675" s="237"/>
      <c r="I7675" s="237">
        <v>0</v>
      </c>
      <c r="J7675" s="237">
        <v>0</v>
      </c>
      <c r="K7675" s="416">
        <v>0</v>
      </c>
      <c r="L7675" s="416">
        <v>0</v>
      </c>
      <c r="M7675" s="416">
        <v>0</v>
      </c>
      <c r="N7675" s="416">
        <v>0</v>
      </c>
      <c r="O7675" s="237">
        <v>0</v>
      </c>
      <c r="P7675" s="237">
        <v>0</v>
      </c>
      <c r="Q7675" s="237">
        <v>0</v>
      </c>
      <c r="R7675" s="237">
        <v>0</v>
      </c>
      <c r="S7675" s="237">
        <v>0</v>
      </c>
      <c r="T7675" s="237">
        <v>0</v>
      </c>
      <c r="U7675" s="237">
        <v>0</v>
      </c>
      <c r="V7675" s="237">
        <v>0</v>
      </c>
      <c r="W7675" s="237">
        <v>0</v>
      </c>
      <c r="Y7675" s="236" t="str">
        <f t="shared" si="119"/>
        <v>South Sudan</v>
      </c>
    </row>
    <row r="7676" spans="1:25">
      <c r="A7676" s="399"/>
      <c r="B7676" s="234" t="s">
        <v>46</v>
      </c>
      <c r="C7676" s="232" t="s">
        <v>13</v>
      </c>
      <c r="D7676" s="235">
        <v>0</v>
      </c>
      <c r="E7676" s="235">
        <v>0</v>
      </c>
      <c r="F7676" s="235">
        <v>0</v>
      </c>
      <c r="G7676" s="235">
        <v>0</v>
      </c>
      <c r="H7676" s="235"/>
      <c r="I7676" s="235">
        <v>0</v>
      </c>
      <c r="J7676" s="235">
        <v>0</v>
      </c>
      <c r="K7676" s="415">
        <v>0</v>
      </c>
      <c r="L7676" s="415">
        <v>0</v>
      </c>
      <c r="M7676" s="415">
        <v>0</v>
      </c>
      <c r="N7676" s="415">
        <v>0</v>
      </c>
      <c r="O7676" s="235">
        <v>0</v>
      </c>
      <c r="P7676" s="235">
        <v>0</v>
      </c>
      <c r="Q7676" s="235">
        <v>0</v>
      </c>
      <c r="R7676" s="235">
        <v>0</v>
      </c>
      <c r="S7676" s="235">
        <v>0</v>
      </c>
      <c r="T7676" s="235">
        <v>0</v>
      </c>
      <c r="U7676" s="235">
        <v>0</v>
      </c>
      <c r="V7676" s="235">
        <v>0</v>
      </c>
      <c r="W7676" s="235">
        <v>0</v>
      </c>
      <c r="Y7676" s="236" t="str">
        <f t="shared" si="119"/>
        <v>South Sudan</v>
      </c>
    </row>
    <row r="7677" spans="1:25">
      <c r="A7677" s="399"/>
      <c r="B7677" s="234" t="s">
        <v>45</v>
      </c>
      <c r="C7677" s="232" t="s">
        <v>13</v>
      </c>
      <c r="D7677" s="237">
        <v>0</v>
      </c>
      <c r="E7677" s="237">
        <v>2.2589999999999999</v>
      </c>
      <c r="F7677" s="237">
        <v>0</v>
      </c>
      <c r="G7677" s="237">
        <v>0</v>
      </c>
      <c r="H7677" s="237"/>
      <c r="I7677" s="237">
        <v>0</v>
      </c>
      <c r="J7677" s="237">
        <v>0</v>
      </c>
      <c r="K7677" s="416">
        <v>0</v>
      </c>
      <c r="L7677" s="416">
        <v>0</v>
      </c>
      <c r="M7677" s="416">
        <v>0</v>
      </c>
      <c r="N7677" s="416">
        <v>0</v>
      </c>
      <c r="O7677" s="237">
        <v>0</v>
      </c>
      <c r="P7677" s="237">
        <v>0</v>
      </c>
      <c r="Q7677" s="237">
        <v>2.2589999999999999</v>
      </c>
      <c r="R7677" s="237">
        <v>0</v>
      </c>
      <c r="S7677" s="237">
        <v>0</v>
      </c>
      <c r="T7677" s="237">
        <v>0</v>
      </c>
      <c r="U7677" s="237">
        <v>0</v>
      </c>
      <c r="V7677" s="237">
        <v>0</v>
      </c>
      <c r="W7677" s="237">
        <v>0</v>
      </c>
      <c r="Y7677" s="236" t="str">
        <f t="shared" si="119"/>
        <v>South Sudan</v>
      </c>
    </row>
    <row r="7678" spans="1:25">
      <c r="A7678" s="399"/>
      <c r="B7678" s="234" t="s">
        <v>44</v>
      </c>
      <c r="C7678" s="232" t="s">
        <v>13</v>
      </c>
      <c r="D7678" s="235">
        <v>0</v>
      </c>
      <c r="E7678" s="235">
        <v>0</v>
      </c>
      <c r="F7678" s="235">
        <v>0</v>
      </c>
      <c r="G7678" s="235">
        <v>0</v>
      </c>
      <c r="H7678" s="235"/>
      <c r="I7678" s="235">
        <v>0</v>
      </c>
      <c r="J7678" s="235">
        <v>0</v>
      </c>
      <c r="K7678" s="415">
        <v>0</v>
      </c>
      <c r="L7678" s="415">
        <v>0</v>
      </c>
      <c r="M7678" s="415">
        <v>0</v>
      </c>
      <c r="N7678" s="415">
        <v>0</v>
      </c>
      <c r="O7678" s="235">
        <v>0</v>
      </c>
      <c r="P7678" s="235">
        <v>0</v>
      </c>
      <c r="Q7678" s="235">
        <v>0</v>
      </c>
      <c r="R7678" s="235">
        <v>0</v>
      </c>
      <c r="S7678" s="235">
        <v>0</v>
      </c>
      <c r="T7678" s="235">
        <v>0</v>
      </c>
      <c r="U7678" s="235">
        <v>0</v>
      </c>
      <c r="V7678" s="235">
        <v>0</v>
      </c>
      <c r="W7678" s="235">
        <v>0</v>
      </c>
      <c r="Y7678" s="236" t="str">
        <f t="shared" si="119"/>
        <v>South Sudan</v>
      </c>
    </row>
    <row r="7679" spans="1:25">
      <c r="A7679" s="399"/>
      <c r="B7679" s="234" t="s">
        <v>43</v>
      </c>
      <c r="C7679" s="232" t="s">
        <v>13</v>
      </c>
      <c r="D7679" s="237">
        <v>0</v>
      </c>
      <c r="E7679" s="237">
        <v>0</v>
      </c>
      <c r="F7679" s="237">
        <v>0</v>
      </c>
      <c r="G7679" s="237">
        <v>0</v>
      </c>
      <c r="H7679" s="237"/>
      <c r="I7679" s="237">
        <v>0</v>
      </c>
      <c r="J7679" s="237">
        <v>0</v>
      </c>
      <c r="K7679" s="416">
        <v>0</v>
      </c>
      <c r="L7679" s="416">
        <v>0</v>
      </c>
      <c r="M7679" s="416">
        <v>0</v>
      </c>
      <c r="N7679" s="416">
        <v>0</v>
      </c>
      <c r="O7679" s="237">
        <v>0</v>
      </c>
      <c r="P7679" s="237">
        <v>0</v>
      </c>
      <c r="Q7679" s="237">
        <v>0</v>
      </c>
      <c r="R7679" s="237">
        <v>0</v>
      </c>
      <c r="S7679" s="237">
        <v>0</v>
      </c>
      <c r="T7679" s="237">
        <v>0</v>
      </c>
      <c r="U7679" s="237">
        <v>0</v>
      </c>
      <c r="V7679" s="237">
        <v>0</v>
      </c>
      <c r="W7679" s="237">
        <v>0</v>
      </c>
      <c r="Y7679" s="236" t="str">
        <f t="shared" si="119"/>
        <v>South Sudan</v>
      </c>
    </row>
    <row r="7680" spans="1:25">
      <c r="A7680" s="399"/>
      <c r="B7680" s="234" t="s">
        <v>42</v>
      </c>
      <c r="C7680" s="232" t="s">
        <v>13</v>
      </c>
      <c r="D7680" s="235">
        <v>0</v>
      </c>
      <c r="E7680" s="235">
        <v>2.0920000000000001</v>
      </c>
      <c r="F7680" s="235">
        <v>0</v>
      </c>
      <c r="G7680" s="235">
        <v>0</v>
      </c>
      <c r="H7680" s="235"/>
      <c r="I7680" s="235">
        <v>0</v>
      </c>
      <c r="J7680" s="235">
        <v>0</v>
      </c>
      <c r="K7680" s="415">
        <v>0</v>
      </c>
      <c r="L7680" s="415">
        <v>0</v>
      </c>
      <c r="M7680" s="415">
        <v>0</v>
      </c>
      <c r="N7680" s="415">
        <v>0</v>
      </c>
      <c r="O7680" s="235">
        <v>0</v>
      </c>
      <c r="P7680" s="235">
        <v>0</v>
      </c>
      <c r="Q7680" s="235">
        <v>2.0920000000000001</v>
      </c>
      <c r="R7680" s="235">
        <v>0</v>
      </c>
      <c r="S7680" s="235">
        <v>0</v>
      </c>
      <c r="T7680" s="235">
        <v>0</v>
      </c>
      <c r="U7680" s="235">
        <v>0</v>
      </c>
      <c r="V7680" s="235">
        <v>0</v>
      </c>
      <c r="W7680" s="235">
        <v>0</v>
      </c>
      <c r="Y7680" s="236" t="str">
        <f t="shared" si="119"/>
        <v>South Sudan</v>
      </c>
    </row>
    <row r="7681" spans="1:25">
      <c r="A7681" s="399"/>
      <c r="B7681" s="234" t="s">
        <v>41</v>
      </c>
      <c r="C7681" s="232" t="s">
        <v>13</v>
      </c>
      <c r="D7681" s="237">
        <v>0</v>
      </c>
      <c r="E7681" s="237">
        <v>0</v>
      </c>
      <c r="F7681" s="237">
        <v>0</v>
      </c>
      <c r="G7681" s="237">
        <v>0</v>
      </c>
      <c r="H7681" s="237"/>
      <c r="I7681" s="237">
        <v>0</v>
      </c>
      <c r="J7681" s="237">
        <v>0</v>
      </c>
      <c r="K7681" s="416">
        <v>0</v>
      </c>
      <c r="L7681" s="416">
        <v>0</v>
      </c>
      <c r="M7681" s="416">
        <v>0</v>
      </c>
      <c r="N7681" s="416">
        <v>0</v>
      </c>
      <c r="O7681" s="237">
        <v>0</v>
      </c>
      <c r="P7681" s="237">
        <v>0</v>
      </c>
      <c r="Q7681" s="237">
        <v>0</v>
      </c>
      <c r="R7681" s="237">
        <v>0</v>
      </c>
      <c r="S7681" s="237">
        <v>0</v>
      </c>
      <c r="T7681" s="237">
        <v>0</v>
      </c>
      <c r="U7681" s="237">
        <v>0</v>
      </c>
      <c r="V7681" s="237">
        <v>0</v>
      </c>
      <c r="W7681" s="237">
        <v>0</v>
      </c>
      <c r="Y7681" s="236" t="str">
        <f t="shared" si="119"/>
        <v>South Sudan</v>
      </c>
    </row>
    <row r="7682" spans="1:25">
      <c r="A7682" s="399"/>
      <c r="B7682" s="234" t="s">
        <v>40</v>
      </c>
      <c r="C7682" s="232" t="s">
        <v>13</v>
      </c>
      <c r="D7682" s="235">
        <v>0</v>
      </c>
      <c r="E7682" s="235">
        <v>0</v>
      </c>
      <c r="F7682" s="235">
        <v>0</v>
      </c>
      <c r="G7682" s="235">
        <v>0</v>
      </c>
      <c r="H7682" s="235"/>
      <c r="I7682" s="235">
        <v>0</v>
      </c>
      <c r="J7682" s="235">
        <v>0</v>
      </c>
      <c r="K7682" s="415">
        <v>0</v>
      </c>
      <c r="L7682" s="415">
        <v>0</v>
      </c>
      <c r="M7682" s="415">
        <v>0</v>
      </c>
      <c r="N7682" s="415">
        <v>0</v>
      </c>
      <c r="O7682" s="235">
        <v>0</v>
      </c>
      <c r="P7682" s="235">
        <v>0</v>
      </c>
      <c r="Q7682" s="235">
        <v>0</v>
      </c>
      <c r="R7682" s="235">
        <v>0</v>
      </c>
      <c r="S7682" s="235">
        <v>0</v>
      </c>
      <c r="T7682" s="235">
        <v>0</v>
      </c>
      <c r="U7682" s="235">
        <v>0</v>
      </c>
      <c r="V7682" s="235">
        <v>0</v>
      </c>
      <c r="W7682" s="235">
        <v>0</v>
      </c>
      <c r="Y7682" s="236" t="str">
        <f t="shared" si="119"/>
        <v>South Sudan</v>
      </c>
    </row>
    <row r="7683" spans="1:25">
      <c r="A7683" s="399"/>
      <c r="B7683" s="234" t="s">
        <v>39</v>
      </c>
      <c r="C7683" s="232" t="s">
        <v>13</v>
      </c>
      <c r="D7683" s="237">
        <v>0</v>
      </c>
      <c r="E7683" s="237">
        <v>0</v>
      </c>
      <c r="F7683" s="237">
        <v>0</v>
      </c>
      <c r="G7683" s="237">
        <v>0</v>
      </c>
      <c r="H7683" s="237"/>
      <c r="I7683" s="237">
        <v>0</v>
      </c>
      <c r="J7683" s="237">
        <v>0</v>
      </c>
      <c r="K7683" s="416">
        <v>0</v>
      </c>
      <c r="L7683" s="416">
        <v>0</v>
      </c>
      <c r="M7683" s="416">
        <v>0</v>
      </c>
      <c r="N7683" s="416">
        <v>0</v>
      </c>
      <c r="O7683" s="237">
        <v>0</v>
      </c>
      <c r="P7683" s="237">
        <v>0</v>
      </c>
      <c r="Q7683" s="237">
        <v>0</v>
      </c>
      <c r="R7683" s="237">
        <v>0</v>
      </c>
      <c r="S7683" s="237">
        <v>0</v>
      </c>
      <c r="T7683" s="237">
        <v>0</v>
      </c>
      <c r="U7683" s="237">
        <v>0</v>
      </c>
      <c r="V7683" s="237">
        <v>0</v>
      </c>
      <c r="W7683" s="237">
        <v>0</v>
      </c>
      <c r="Y7683" s="236" t="str">
        <f t="shared" si="119"/>
        <v>South Sudan</v>
      </c>
    </row>
    <row r="7684" spans="1:25">
      <c r="A7684" s="399"/>
      <c r="B7684" s="234" t="s">
        <v>38</v>
      </c>
      <c r="C7684" s="232" t="s">
        <v>13</v>
      </c>
      <c r="D7684" s="235">
        <v>0</v>
      </c>
      <c r="E7684" s="235">
        <v>0</v>
      </c>
      <c r="F7684" s="235">
        <v>0</v>
      </c>
      <c r="G7684" s="235">
        <v>0</v>
      </c>
      <c r="H7684" s="235"/>
      <c r="I7684" s="235">
        <v>0</v>
      </c>
      <c r="J7684" s="235">
        <v>0</v>
      </c>
      <c r="K7684" s="415">
        <v>0</v>
      </c>
      <c r="L7684" s="415">
        <v>0</v>
      </c>
      <c r="M7684" s="415">
        <v>0</v>
      </c>
      <c r="N7684" s="415">
        <v>0</v>
      </c>
      <c r="O7684" s="235">
        <v>0</v>
      </c>
      <c r="P7684" s="235">
        <v>0</v>
      </c>
      <c r="Q7684" s="235">
        <v>0</v>
      </c>
      <c r="R7684" s="235">
        <v>0</v>
      </c>
      <c r="S7684" s="235">
        <v>0</v>
      </c>
      <c r="T7684" s="235">
        <v>0</v>
      </c>
      <c r="U7684" s="235">
        <v>0</v>
      </c>
      <c r="V7684" s="235">
        <v>0</v>
      </c>
      <c r="W7684" s="235">
        <v>0</v>
      </c>
      <c r="Y7684" s="236" t="str">
        <f t="shared" si="119"/>
        <v>South Sudan</v>
      </c>
    </row>
    <row r="7685" spans="1:25">
      <c r="A7685" s="399"/>
      <c r="B7685" s="234" t="s">
        <v>37</v>
      </c>
      <c r="C7685" s="232" t="s">
        <v>13</v>
      </c>
      <c r="D7685" s="237">
        <v>0</v>
      </c>
      <c r="E7685" s="237">
        <v>0</v>
      </c>
      <c r="F7685" s="237">
        <v>0</v>
      </c>
      <c r="G7685" s="237">
        <v>0</v>
      </c>
      <c r="H7685" s="237"/>
      <c r="I7685" s="237">
        <v>0</v>
      </c>
      <c r="J7685" s="237">
        <v>0</v>
      </c>
      <c r="K7685" s="416">
        <v>0</v>
      </c>
      <c r="L7685" s="416">
        <v>0</v>
      </c>
      <c r="M7685" s="416">
        <v>0</v>
      </c>
      <c r="N7685" s="416">
        <v>0</v>
      </c>
      <c r="O7685" s="237">
        <v>0</v>
      </c>
      <c r="P7685" s="237">
        <v>0</v>
      </c>
      <c r="Q7685" s="237">
        <v>0</v>
      </c>
      <c r="R7685" s="237">
        <v>0</v>
      </c>
      <c r="S7685" s="237">
        <v>0</v>
      </c>
      <c r="T7685" s="237">
        <v>0</v>
      </c>
      <c r="U7685" s="237">
        <v>0</v>
      </c>
      <c r="V7685" s="237">
        <v>0</v>
      </c>
      <c r="W7685" s="237">
        <v>0</v>
      </c>
      <c r="Y7685" s="236" t="str">
        <f t="shared" ref="Y7685:Y7748" si="120">IF(ISTEXT(A7685),A7685,Y7684)</f>
        <v>South Sudan</v>
      </c>
    </row>
    <row r="7686" spans="1:25">
      <c r="A7686" s="399"/>
      <c r="B7686" s="234" t="s">
        <v>36</v>
      </c>
      <c r="C7686" s="232" t="s">
        <v>13</v>
      </c>
      <c r="D7686" s="235">
        <v>0</v>
      </c>
      <c r="E7686" s="235">
        <v>0</v>
      </c>
      <c r="F7686" s="235">
        <v>0</v>
      </c>
      <c r="G7686" s="235">
        <v>0</v>
      </c>
      <c r="H7686" s="235"/>
      <c r="I7686" s="235">
        <v>0</v>
      </c>
      <c r="J7686" s="235">
        <v>0</v>
      </c>
      <c r="K7686" s="415">
        <v>0</v>
      </c>
      <c r="L7686" s="415">
        <v>0</v>
      </c>
      <c r="M7686" s="415">
        <v>0</v>
      </c>
      <c r="N7686" s="415">
        <v>0</v>
      </c>
      <c r="O7686" s="235">
        <v>0</v>
      </c>
      <c r="P7686" s="235">
        <v>0</v>
      </c>
      <c r="Q7686" s="235">
        <v>0</v>
      </c>
      <c r="R7686" s="235">
        <v>0</v>
      </c>
      <c r="S7686" s="235">
        <v>0</v>
      </c>
      <c r="T7686" s="235">
        <v>0</v>
      </c>
      <c r="U7686" s="235">
        <v>0</v>
      </c>
      <c r="V7686" s="235">
        <v>0</v>
      </c>
      <c r="W7686" s="235">
        <v>0</v>
      </c>
      <c r="Y7686" s="236" t="str">
        <f t="shared" si="120"/>
        <v>South Sudan</v>
      </c>
    </row>
    <row r="7687" spans="1:25">
      <c r="A7687" s="399"/>
      <c r="B7687" s="234" t="s">
        <v>35</v>
      </c>
      <c r="C7687" s="232" t="s">
        <v>13</v>
      </c>
      <c r="D7687" s="237">
        <v>0</v>
      </c>
      <c r="E7687" s="237">
        <v>0</v>
      </c>
      <c r="F7687" s="237">
        <v>0</v>
      </c>
      <c r="G7687" s="237">
        <v>0</v>
      </c>
      <c r="H7687" s="237"/>
      <c r="I7687" s="237">
        <v>0</v>
      </c>
      <c r="J7687" s="237">
        <v>0</v>
      </c>
      <c r="K7687" s="416">
        <v>0</v>
      </c>
      <c r="L7687" s="416">
        <v>0</v>
      </c>
      <c r="M7687" s="416">
        <v>0</v>
      </c>
      <c r="N7687" s="416">
        <v>0</v>
      </c>
      <c r="O7687" s="237">
        <v>0</v>
      </c>
      <c r="P7687" s="237">
        <v>0</v>
      </c>
      <c r="Q7687" s="237">
        <v>0</v>
      </c>
      <c r="R7687" s="237">
        <v>0</v>
      </c>
      <c r="S7687" s="237">
        <v>0</v>
      </c>
      <c r="T7687" s="237">
        <v>0</v>
      </c>
      <c r="U7687" s="237">
        <v>0</v>
      </c>
      <c r="V7687" s="237">
        <v>0</v>
      </c>
      <c r="W7687" s="237">
        <v>0</v>
      </c>
      <c r="Y7687" s="236" t="str">
        <f t="shared" si="120"/>
        <v>South Sudan</v>
      </c>
    </row>
    <row r="7688" spans="1:25">
      <c r="A7688" s="399"/>
      <c r="B7688" s="234" t="s">
        <v>34</v>
      </c>
      <c r="C7688" s="232" t="s">
        <v>13</v>
      </c>
      <c r="D7688" s="235">
        <v>0</v>
      </c>
      <c r="E7688" s="235">
        <v>0</v>
      </c>
      <c r="F7688" s="235">
        <v>0</v>
      </c>
      <c r="G7688" s="235">
        <v>0</v>
      </c>
      <c r="H7688" s="235"/>
      <c r="I7688" s="235">
        <v>0</v>
      </c>
      <c r="J7688" s="235">
        <v>0</v>
      </c>
      <c r="K7688" s="415">
        <v>0</v>
      </c>
      <c r="L7688" s="415">
        <v>0</v>
      </c>
      <c r="M7688" s="415">
        <v>0</v>
      </c>
      <c r="N7688" s="415">
        <v>0</v>
      </c>
      <c r="O7688" s="235">
        <v>0</v>
      </c>
      <c r="P7688" s="235">
        <v>0</v>
      </c>
      <c r="Q7688" s="235">
        <v>0</v>
      </c>
      <c r="R7688" s="235">
        <v>0</v>
      </c>
      <c r="S7688" s="235">
        <v>0</v>
      </c>
      <c r="T7688" s="235">
        <v>0</v>
      </c>
      <c r="U7688" s="235">
        <v>0</v>
      </c>
      <c r="V7688" s="235">
        <v>0</v>
      </c>
      <c r="W7688" s="235">
        <v>0</v>
      </c>
      <c r="Y7688" s="236" t="str">
        <f t="shared" si="120"/>
        <v>South Sudan</v>
      </c>
    </row>
    <row r="7689" spans="1:25" ht="22.5">
      <c r="A7689" s="399"/>
      <c r="B7689" s="234" t="s">
        <v>33</v>
      </c>
      <c r="C7689" s="232" t="s">
        <v>13</v>
      </c>
      <c r="D7689" s="237">
        <v>0</v>
      </c>
      <c r="E7689" s="237">
        <v>0</v>
      </c>
      <c r="F7689" s="237">
        <v>0</v>
      </c>
      <c r="G7689" s="237">
        <v>0</v>
      </c>
      <c r="H7689" s="237"/>
      <c r="I7689" s="237">
        <v>0</v>
      </c>
      <c r="J7689" s="237">
        <v>0</v>
      </c>
      <c r="K7689" s="416">
        <v>0</v>
      </c>
      <c r="L7689" s="416">
        <v>0</v>
      </c>
      <c r="M7689" s="416">
        <v>0</v>
      </c>
      <c r="N7689" s="416">
        <v>0</v>
      </c>
      <c r="O7689" s="237">
        <v>0</v>
      </c>
      <c r="P7689" s="237">
        <v>0</v>
      </c>
      <c r="Q7689" s="237">
        <v>0</v>
      </c>
      <c r="R7689" s="237">
        <v>0</v>
      </c>
      <c r="S7689" s="237">
        <v>0</v>
      </c>
      <c r="T7689" s="237">
        <v>0</v>
      </c>
      <c r="U7689" s="237">
        <v>0</v>
      </c>
      <c r="V7689" s="237">
        <v>0</v>
      </c>
      <c r="W7689" s="237">
        <v>0</v>
      </c>
      <c r="Y7689" s="236" t="str">
        <f t="shared" si="120"/>
        <v>South Sudan</v>
      </c>
    </row>
    <row r="7690" spans="1:25">
      <c r="A7690" s="399"/>
      <c r="B7690" s="234" t="s">
        <v>32</v>
      </c>
      <c r="C7690" s="232" t="s">
        <v>13</v>
      </c>
      <c r="D7690" s="235">
        <v>0</v>
      </c>
      <c r="E7690" s="235">
        <v>0</v>
      </c>
      <c r="F7690" s="235">
        <v>0</v>
      </c>
      <c r="G7690" s="235">
        <v>0</v>
      </c>
      <c r="H7690" s="235"/>
      <c r="I7690" s="235">
        <v>0</v>
      </c>
      <c r="J7690" s="235">
        <v>0</v>
      </c>
      <c r="K7690" s="415">
        <v>0</v>
      </c>
      <c r="L7690" s="415">
        <v>0</v>
      </c>
      <c r="M7690" s="415">
        <v>0</v>
      </c>
      <c r="N7690" s="415">
        <v>0</v>
      </c>
      <c r="O7690" s="235">
        <v>0</v>
      </c>
      <c r="P7690" s="235">
        <v>0</v>
      </c>
      <c r="Q7690" s="235">
        <v>0</v>
      </c>
      <c r="R7690" s="235">
        <v>0</v>
      </c>
      <c r="S7690" s="235">
        <v>0</v>
      </c>
      <c r="T7690" s="235">
        <v>0</v>
      </c>
      <c r="U7690" s="235">
        <v>0</v>
      </c>
      <c r="V7690" s="235">
        <v>0</v>
      </c>
      <c r="W7690" s="235">
        <v>0</v>
      </c>
      <c r="Y7690" s="236" t="str">
        <f t="shared" si="120"/>
        <v>South Sudan</v>
      </c>
    </row>
    <row r="7691" spans="1:25">
      <c r="A7691" s="399"/>
      <c r="B7691" s="234" t="s">
        <v>31</v>
      </c>
      <c r="C7691" s="232" t="s">
        <v>13</v>
      </c>
      <c r="D7691" s="237">
        <v>0</v>
      </c>
      <c r="E7691" s="237">
        <v>0</v>
      </c>
      <c r="F7691" s="237">
        <v>0</v>
      </c>
      <c r="G7691" s="237">
        <v>0</v>
      </c>
      <c r="H7691" s="237"/>
      <c r="I7691" s="237">
        <v>0</v>
      </c>
      <c r="J7691" s="237">
        <v>0</v>
      </c>
      <c r="K7691" s="416">
        <v>0</v>
      </c>
      <c r="L7691" s="416">
        <v>0</v>
      </c>
      <c r="M7691" s="416">
        <v>0</v>
      </c>
      <c r="N7691" s="416">
        <v>0</v>
      </c>
      <c r="O7691" s="237">
        <v>0</v>
      </c>
      <c r="P7691" s="237">
        <v>0</v>
      </c>
      <c r="Q7691" s="237">
        <v>0</v>
      </c>
      <c r="R7691" s="237">
        <v>0</v>
      </c>
      <c r="S7691" s="237">
        <v>0</v>
      </c>
      <c r="T7691" s="237">
        <v>0</v>
      </c>
      <c r="U7691" s="237">
        <v>0</v>
      </c>
      <c r="V7691" s="237">
        <v>0</v>
      </c>
      <c r="W7691" s="237">
        <v>0</v>
      </c>
      <c r="Y7691" s="236" t="str">
        <f t="shared" si="120"/>
        <v>South Sudan</v>
      </c>
    </row>
    <row r="7692" spans="1:25">
      <c r="A7692" s="399"/>
      <c r="B7692" s="234" t="s">
        <v>30</v>
      </c>
      <c r="C7692" s="232" t="s">
        <v>13</v>
      </c>
      <c r="D7692" s="235">
        <v>0</v>
      </c>
      <c r="E7692" s="235">
        <v>0</v>
      </c>
      <c r="F7692" s="235">
        <v>0</v>
      </c>
      <c r="G7692" s="235">
        <v>0</v>
      </c>
      <c r="H7692" s="235"/>
      <c r="I7692" s="235">
        <v>0</v>
      </c>
      <c r="J7692" s="235">
        <v>0</v>
      </c>
      <c r="K7692" s="415">
        <v>0</v>
      </c>
      <c r="L7692" s="415">
        <v>0</v>
      </c>
      <c r="M7692" s="415">
        <v>0</v>
      </c>
      <c r="N7692" s="415">
        <v>0</v>
      </c>
      <c r="O7692" s="235">
        <v>0</v>
      </c>
      <c r="P7692" s="235">
        <v>0</v>
      </c>
      <c r="Q7692" s="235">
        <v>0</v>
      </c>
      <c r="R7692" s="235">
        <v>0</v>
      </c>
      <c r="S7692" s="235">
        <v>0</v>
      </c>
      <c r="T7692" s="235">
        <v>0</v>
      </c>
      <c r="U7692" s="235">
        <v>0</v>
      </c>
      <c r="V7692" s="235">
        <v>0</v>
      </c>
      <c r="W7692" s="235">
        <v>0</v>
      </c>
      <c r="Y7692" s="236" t="str">
        <f t="shared" si="120"/>
        <v>South Sudan</v>
      </c>
    </row>
    <row r="7693" spans="1:25">
      <c r="A7693" s="399"/>
      <c r="B7693" s="234" t="s">
        <v>29</v>
      </c>
      <c r="C7693" s="232" t="s">
        <v>13</v>
      </c>
      <c r="D7693" s="237">
        <v>0.17199999999999999</v>
      </c>
      <c r="E7693" s="237">
        <v>0</v>
      </c>
      <c r="F7693" s="237">
        <v>0</v>
      </c>
      <c r="G7693" s="237">
        <v>0</v>
      </c>
      <c r="H7693" s="237"/>
      <c r="I7693" s="237">
        <v>-8.5999999999999993E-2</v>
      </c>
      <c r="J7693" s="237">
        <v>-8.5999999999999993E-2</v>
      </c>
      <c r="K7693" s="416">
        <v>0</v>
      </c>
      <c r="L7693" s="416">
        <v>0</v>
      </c>
      <c r="M7693" s="416">
        <v>0</v>
      </c>
      <c r="N7693" s="416">
        <v>0</v>
      </c>
      <c r="O7693" s="237">
        <v>0</v>
      </c>
      <c r="P7693" s="237">
        <v>0</v>
      </c>
      <c r="Q7693" s="237">
        <v>0</v>
      </c>
      <c r="R7693" s="237">
        <v>0</v>
      </c>
      <c r="S7693" s="237">
        <v>0</v>
      </c>
      <c r="T7693" s="237">
        <v>0</v>
      </c>
      <c r="U7693" s="237">
        <v>0</v>
      </c>
      <c r="V7693" s="237">
        <v>0</v>
      </c>
      <c r="W7693" s="237">
        <v>2</v>
      </c>
      <c r="Y7693" s="236" t="str">
        <f t="shared" si="120"/>
        <v>South Sudan</v>
      </c>
    </row>
    <row r="7694" spans="1:25">
      <c r="A7694" s="399"/>
      <c r="B7694" s="234" t="s">
        <v>28</v>
      </c>
      <c r="C7694" s="232" t="s">
        <v>13</v>
      </c>
      <c r="D7694" s="235">
        <v>0</v>
      </c>
      <c r="E7694" s="235">
        <v>0</v>
      </c>
      <c r="F7694" s="235">
        <v>0</v>
      </c>
      <c r="G7694" s="235">
        <v>0</v>
      </c>
      <c r="H7694" s="235"/>
      <c r="I7694" s="235">
        <v>0</v>
      </c>
      <c r="J7694" s="235">
        <v>0</v>
      </c>
      <c r="K7694" s="415">
        <v>0</v>
      </c>
      <c r="L7694" s="415">
        <v>0</v>
      </c>
      <c r="M7694" s="415">
        <v>0</v>
      </c>
      <c r="N7694" s="415">
        <v>0</v>
      </c>
      <c r="O7694" s="235">
        <v>0</v>
      </c>
      <c r="P7694" s="235">
        <v>0</v>
      </c>
      <c r="Q7694" s="235">
        <v>0</v>
      </c>
      <c r="R7694" s="235">
        <v>0</v>
      </c>
      <c r="S7694" s="235">
        <v>0</v>
      </c>
      <c r="T7694" s="235">
        <v>0</v>
      </c>
      <c r="U7694" s="235">
        <v>0</v>
      </c>
      <c r="V7694" s="235">
        <v>0</v>
      </c>
      <c r="W7694" s="235">
        <v>0</v>
      </c>
      <c r="Y7694" s="236" t="str">
        <f t="shared" si="120"/>
        <v>South Sudan</v>
      </c>
    </row>
    <row r="7695" spans="1:25">
      <c r="A7695" s="399"/>
      <c r="B7695" s="234" t="s">
        <v>27</v>
      </c>
      <c r="C7695" s="232" t="s">
        <v>13</v>
      </c>
      <c r="D7695" s="237">
        <v>0</v>
      </c>
      <c r="E7695" s="237">
        <v>0</v>
      </c>
      <c r="F7695" s="237">
        <v>0</v>
      </c>
      <c r="G7695" s="237">
        <v>0</v>
      </c>
      <c r="H7695" s="237"/>
      <c r="I7695" s="237">
        <v>0</v>
      </c>
      <c r="J7695" s="237">
        <v>0</v>
      </c>
      <c r="K7695" s="416">
        <v>0</v>
      </c>
      <c r="L7695" s="416">
        <v>0</v>
      </c>
      <c r="M7695" s="416">
        <v>0</v>
      </c>
      <c r="N7695" s="416">
        <v>0</v>
      </c>
      <c r="O7695" s="237">
        <v>0</v>
      </c>
      <c r="P7695" s="237">
        <v>0</v>
      </c>
      <c r="Q7695" s="237">
        <v>0</v>
      </c>
      <c r="R7695" s="237">
        <v>0</v>
      </c>
      <c r="S7695" s="237">
        <v>0</v>
      </c>
      <c r="T7695" s="237">
        <v>0</v>
      </c>
      <c r="U7695" s="237">
        <v>0</v>
      </c>
      <c r="V7695" s="237">
        <v>0</v>
      </c>
      <c r="W7695" s="237">
        <v>0</v>
      </c>
      <c r="Y7695" s="236" t="str">
        <f t="shared" si="120"/>
        <v>South Sudan</v>
      </c>
    </row>
    <row r="7696" spans="1:25">
      <c r="A7696" s="399"/>
      <c r="B7696" s="234" t="s">
        <v>26</v>
      </c>
      <c r="C7696" s="232" t="s">
        <v>13</v>
      </c>
      <c r="D7696" s="235">
        <v>0</v>
      </c>
      <c r="E7696" s="235">
        <v>0</v>
      </c>
      <c r="F7696" s="235">
        <v>0</v>
      </c>
      <c r="G7696" s="235">
        <v>0</v>
      </c>
      <c r="H7696" s="235"/>
      <c r="I7696" s="235">
        <v>0</v>
      </c>
      <c r="J7696" s="235">
        <v>0</v>
      </c>
      <c r="K7696" s="415">
        <v>0</v>
      </c>
      <c r="L7696" s="415">
        <v>0</v>
      </c>
      <c r="M7696" s="415">
        <v>0</v>
      </c>
      <c r="N7696" s="415">
        <v>0</v>
      </c>
      <c r="O7696" s="235">
        <v>0</v>
      </c>
      <c r="P7696" s="235">
        <v>0</v>
      </c>
      <c r="Q7696" s="235">
        <v>0</v>
      </c>
      <c r="R7696" s="235">
        <v>0</v>
      </c>
      <c r="S7696" s="235">
        <v>0</v>
      </c>
      <c r="T7696" s="235">
        <v>0</v>
      </c>
      <c r="U7696" s="235">
        <v>0</v>
      </c>
      <c r="V7696" s="235">
        <v>0</v>
      </c>
      <c r="W7696" s="235">
        <v>0</v>
      </c>
      <c r="Y7696" s="236" t="str">
        <f t="shared" si="120"/>
        <v>South Sudan</v>
      </c>
    </row>
    <row r="7697" spans="1:25">
      <c r="A7697" s="399"/>
      <c r="B7697" s="234" t="s">
        <v>25</v>
      </c>
      <c r="C7697" s="232" t="s">
        <v>13</v>
      </c>
      <c r="D7697" s="237">
        <v>0</v>
      </c>
      <c r="E7697" s="237">
        <v>0</v>
      </c>
      <c r="F7697" s="237">
        <v>0</v>
      </c>
      <c r="G7697" s="237">
        <v>0</v>
      </c>
      <c r="H7697" s="237"/>
      <c r="I7697" s="237">
        <v>0</v>
      </c>
      <c r="J7697" s="237">
        <v>0</v>
      </c>
      <c r="K7697" s="416">
        <v>0</v>
      </c>
      <c r="L7697" s="416">
        <v>0</v>
      </c>
      <c r="M7697" s="416">
        <v>0</v>
      </c>
      <c r="N7697" s="416">
        <v>0</v>
      </c>
      <c r="O7697" s="237">
        <v>0</v>
      </c>
      <c r="P7697" s="237">
        <v>0</v>
      </c>
      <c r="Q7697" s="237">
        <v>0</v>
      </c>
      <c r="R7697" s="237">
        <v>0</v>
      </c>
      <c r="S7697" s="237">
        <v>0</v>
      </c>
      <c r="T7697" s="237">
        <v>0</v>
      </c>
      <c r="U7697" s="237">
        <v>0</v>
      </c>
      <c r="V7697" s="237">
        <v>0</v>
      </c>
      <c r="W7697" s="237">
        <v>0</v>
      </c>
      <c r="Y7697" s="236" t="str">
        <f t="shared" si="120"/>
        <v>South Sudan</v>
      </c>
    </row>
    <row r="7698" spans="1:25">
      <c r="A7698" s="399"/>
      <c r="B7698" s="234" t="s">
        <v>0</v>
      </c>
      <c r="C7698" s="232" t="s">
        <v>13</v>
      </c>
      <c r="D7698" s="235">
        <v>0</v>
      </c>
      <c r="E7698" s="235">
        <v>0</v>
      </c>
      <c r="F7698" s="235">
        <v>0</v>
      </c>
      <c r="G7698" s="235">
        <v>-1.032</v>
      </c>
      <c r="H7698" s="235"/>
      <c r="I7698" s="235">
        <v>19.436</v>
      </c>
      <c r="J7698" s="235">
        <v>21.155999999999999</v>
      </c>
      <c r="K7698" s="415">
        <v>0</v>
      </c>
      <c r="L7698" s="415">
        <v>0</v>
      </c>
      <c r="M7698" s="415">
        <v>0</v>
      </c>
      <c r="N7698" s="415">
        <v>0</v>
      </c>
      <c r="O7698" s="235">
        <v>-1.548</v>
      </c>
      <c r="P7698" s="235">
        <v>-2.3220000000000001</v>
      </c>
      <c r="Q7698" s="235">
        <v>35.69</v>
      </c>
      <c r="R7698" s="235">
        <v>0</v>
      </c>
      <c r="S7698" s="235">
        <v>0</v>
      </c>
      <c r="T7698" s="235">
        <v>0</v>
      </c>
      <c r="U7698" s="235">
        <v>0</v>
      </c>
      <c r="V7698" s="235">
        <v>0</v>
      </c>
      <c r="W7698" s="235">
        <v>0</v>
      </c>
      <c r="Y7698" s="236" t="str">
        <f t="shared" si="120"/>
        <v>South Sudan</v>
      </c>
    </row>
    <row r="7699" spans="1:25">
      <c r="A7699" s="399"/>
      <c r="B7699" s="234" t="s">
        <v>24</v>
      </c>
      <c r="C7699" s="232" t="s">
        <v>13</v>
      </c>
      <c r="D7699" s="237">
        <v>0</v>
      </c>
      <c r="E7699" s="237">
        <v>0</v>
      </c>
      <c r="F7699" s="237">
        <v>0</v>
      </c>
      <c r="G7699" s="237">
        <v>0</v>
      </c>
      <c r="H7699" s="237"/>
      <c r="I7699" s="237">
        <v>0</v>
      </c>
      <c r="J7699" s="237">
        <v>0</v>
      </c>
      <c r="K7699" s="416">
        <v>0</v>
      </c>
      <c r="L7699" s="416">
        <v>0</v>
      </c>
      <c r="M7699" s="416">
        <v>0</v>
      </c>
      <c r="N7699" s="416">
        <v>0</v>
      </c>
      <c r="O7699" s="237">
        <v>0</v>
      </c>
      <c r="P7699" s="237">
        <v>0</v>
      </c>
      <c r="Q7699" s="237">
        <v>0</v>
      </c>
      <c r="R7699" s="237">
        <v>0</v>
      </c>
      <c r="S7699" s="237">
        <v>0</v>
      </c>
      <c r="T7699" s="237">
        <v>0</v>
      </c>
      <c r="U7699" s="237">
        <v>0</v>
      </c>
      <c r="V7699" s="237">
        <v>0</v>
      </c>
      <c r="W7699" s="237">
        <v>0</v>
      </c>
      <c r="Y7699" s="236" t="str">
        <f t="shared" si="120"/>
        <v>South Sudan</v>
      </c>
    </row>
    <row r="7700" spans="1:25">
      <c r="A7700" s="399"/>
      <c r="B7700" s="234" t="s">
        <v>23</v>
      </c>
      <c r="C7700" s="232" t="s">
        <v>13</v>
      </c>
      <c r="D7700" s="235">
        <v>5226.201</v>
      </c>
      <c r="E7700" s="235">
        <v>512.154</v>
      </c>
      <c r="F7700" s="235">
        <v>-5022.8559999999998</v>
      </c>
      <c r="G7700" s="235">
        <v>-11.683999999999999</v>
      </c>
      <c r="H7700" s="235"/>
      <c r="I7700" s="235">
        <v>-42.701999999999998</v>
      </c>
      <c r="J7700" s="235">
        <v>-47.186999999999998</v>
      </c>
      <c r="K7700" s="415">
        <v>0</v>
      </c>
      <c r="L7700" s="415">
        <v>0</v>
      </c>
      <c r="M7700" s="415">
        <v>0</v>
      </c>
      <c r="N7700" s="415">
        <v>0</v>
      </c>
      <c r="O7700" s="235">
        <v>-17.152000000000001</v>
      </c>
      <c r="P7700" s="235">
        <v>-3.6739999999999999</v>
      </c>
      <c r="Q7700" s="235">
        <v>525.89400000000001</v>
      </c>
      <c r="R7700" s="235">
        <v>0</v>
      </c>
      <c r="S7700" s="235">
        <v>0</v>
      </c>
      <c r="T7700" s="235">
        <v>0</v>
      </c>
      <c r="U7700" s="235">
        <v>0</v>
      </c>
      <c r="V7700" s="235">
        <v>0</v>
      </c>
      <c r="W7700" s="235">
        <v>472</v>
      </c>
      <c r="Y7700" s="236" t="str">
        <f t="shared" si="120"/>
        <v>South Sudan</v>
      </c>
    </row>
    <row r="7701" spans="1:25">
      <c r="A7701" s="399"/>
      <c r="B7701" s="234" t="s">
        <v>22</v>
      </c>
      <c r="C7701" s="232" t="s">
        <v>13</v>
      </c>
      <c r="D7701" s="237">
        <v>187.05699999999999</v>
      </c>
      <c r="E7701" s="237">
        <v>0</v>
      </c>
      <c r="F7701" s="237">
        <v>0</v>
      </c>
      <c r="G7701" s="237">
        <v>-1.3129999999999999</v>
      </c>
      <c r="H7701" s="237"/>
      <c r="I7701" s="237">
        <v>-8.5999999999999993E-2</v>
      </c>
      <c r="J7701" s="237">
        <v>-8.5999999999999993E-2</v>
      </c>
      <c r="K7701" s="416">
        <v>0</v>
      </c>
      <c r="L7701" s="416">
        <v>0</v>
      </c>
      <c r="M7701" s="416">
        <v>0</v>
      </c>
      <c r="N7701" s="416">
        <v>0</v>
      </c>
      <c r="O7701" s="237">
        <v>-0.33400000000000002</v>
      </c>
      <c r="P7701" s="237">
        <v>-0.33400000000000002</v>
      </c>
      <c r="Q7701" s="237">
        <v>156.048</v>
      </c>
      <c r="R7701" s="237">
        <v>0</v>
      </c>
      <c r="S7701" s="237">
        <v>0</v>
      </c>
      <c r="T7701" s="237">
        <v>0</v>
      </c>
      <c r="U7701" s="237">
        <v>0</v>
      </c>
      <c r="V7701" s="237">
        <v>0</v>
      </c>
      <c r="W7701" s="237">
        <v>2</v>
      </c>
      <c r="Y7701" s="236" t="str">
        <f t="shared" si="120"/>
        <v>South Sudan</v>
      </c>
    </row>
    <row r="7702" spans="1:25">
      <c r="A7702" s="399"/>
      <c r="B7702" s="234" t="s">
        <v>21</v>
      </c>
      <c r="C7702" s="232" t="s">
        <v>13</v>
      </c>
      <c r="D7702" s="235">
        <v>0</v>
      </c>
      <c r="E7702" s="235">
        <v>0</v>
      </c>
      <c r="F7702" s="235">
        <v>0</v>
      </c>
      <c r="G7702" s="235">
        <v>0</v>
      </c>
      <c r="H7702" s="235"/>
      <c r="I7702" s="235">
        <v>0</v>
      </c>
      <c r="J7702" s="235">
        <v>0</v>
      </c>
      <c r="K7702" s="415">
        <v>0</v>
      </c>
      <c r="L7702" s="415">
        <v>0</v>
      </c>
      <c r="M7702" s="415">
        <v>0</v>
      </c>
      <c r="N7702" s="415">
        <v>0</v>
      </c>
      <c r="O7702" s="235">
        <v>0</v>
      </c>
      <c r="P7702" s="235">
        <v>0</v>
      </c>
      <c r="Q7702" s="235">
        <v>0</v>
      </c>
      <c r="R7702" s="235">
        <v>0</v>
      </c>
      <c r="S7702" s="235">
        <v>0</v>
      </c>
      <c r="T7702" s="235">
        <v>0</v>
      </c>
      <c r="U7702" s="235">
        <v>0</v>
      </c>
      <c r="V7702" s="235">
        <v>0</v>
      </c>
      <c r="W7702" s="235">
        <v>0</v>
      </c>
      <c r="Y7702" s="236" t="str">
        <f t="shared" si="120"/>
        <v>South Sudan</v>
      </c>
    </row>
    <row r="7703" spans="1:25">
      <c r="A7703" s="399"/>
      <c r="B7703" s="234" t="s">
        <v>20</v>
      </c>
      <c r="C7703" s="232" t="s">
        <v>13</v>
      </c>
      <c r="D7703" s="237">
        <v>0</v>
      </c>
      <c r="E7703" s="237">
        <v>0</v>
      </c>
      <c r="F7703" s="237">
        <v>0</v>
      </c>
      <c r="G7703" s="237">
        <v>0</v>
      </c>
      <c r="H7703" s="237"/>
      <c r="I7703" s="237">
        <v>0</v>
      </c>
      <c r="J7703" s="237">
        <v>0</v>
      </c>
      <c r="K7703" s="416">
        <v>0</v>
      </c>
      <c r="L7703" s="416">
        <v>0</v>
      </c>
      <c r="M7703" s="416">
        <v>0</v>
      </c>
      <c r="N7703" s="416">
        <v>0</v>
      </c>
      <c r="O7703" s="237">
        <v>0</v>
      </c>
      <c r="P7703" s="237">
        <v>0</v>
      </c>
      <c r="Q7703" s="237">
        <v>0</v>
      </c>
      <c r="R7703" s="237">
        <v>0</v>
      </c>
      <c r="S7703" s="237">
        <v>0</v>
      </c>
      <c r="T7703" s="237">
        <v>0</v>
      </c>
      <c r="U7703" s="237">
        <v>0</v>
      </c>
      <c r="V7703" s="237">
        <v>0</v>
      </c>
      <c r="W7703" s="237">
        <v>0</v>
      </c>
      <c r="Y7703" s="236" t="str">
        <f t="shared" si="120"/>
        <v>South Sudan</v>
      </c>
    </row>
    <row r="7704" spans="1:25">
      <c r="A7704" s="399"/>
      <c r="B7704" s="234" t="s">
        <v>19</v>
      </c>
      <c r="C7704" s="232" t="s">
        <v>13</v>
      </c>
      <c r="D7704" s="235">
        <v>0</v>
      </c>
      <c r="E7704" s="235">
        <v>0</v>
      </c>
      <c r="F7704" s="235">
        <v>0</v>
      </c>
      <c r="G7704" s="235">
        <v>0</v>
      </c>
      <c r="H7704" s="235"/>
      <c r="I7704" s="235">
        <v>0</v>
      </c>
      <c r="J7704" s="235">
        <v>0</v>
      </c>
      <c r="K7704" s="415">
        <v>0</v>
      </c>
      <c r="L7704" s="415">
        <v>0</v>
      </c>
      <c r="M7704" s="415">
        <v>0</v>
      </c>
      <c r="N7704" s="415">
        <v>0</v>
      </c>
      <c r="O7704" s="235">
        <v>0</v>
      </c>
      <c r="P7704" s="235">
        <v>0</v>
      </c>
      <c r="Q7704" s="235">
        <v>0</v>
      </c>
      <c r="R7704" s="235">
        <v>0</v>
      </c>
      <c r="S7704" s="235">
        <v>0</v>
      </c>
      <c r="T7704" s="235">
        <v>0</v>
      </c>
      <c r="U7704" s="235">
        <v>0</v>
      </c>
      <c r="V7704" s="235">
        <v>0</v>
      </c>
      <c r="W7704" s="235">
        <v>0</v>
      </c>
      <c r="Y7704" s="236" t="str">
        <f t="shared" si="120"/>
        <v>South Sudan</v>
      </c>
    </row>
    <row r="7705" spans="1:25">
      <c r="A7705" s="399"/>
      <c r="B7705" s="234" t="s">
        <v>18</v>
      </c>
      <c r="C7705" s="232" t="s">
        <v>13</v>
      </c>
      <c r="D7705" s="237">
        <v>0</v>
      </c>
      <c r="E7705" s="237">
        <v>50.290999999999997</v>
      </c>
      <c r="F7705" s="237">
        <v>0</v>
      </c>
      <c r="G7705" s="237">
        <v>0</v>
      </c>
      <c r="H7705" s="237"/>
      <c r="I7705" s="237">
        <v>0</v>
      </c>
      <c r="J7705" s="237">
        <v>0</v>
      </c>
      <c r="K7705" s="416">
        <v>0</v>
      </c>
      <c r="L7705" s="416">
        <v>0</v>
      </c>
      <c r="M7705" s="416">
        <v>0</v>
      </c>
      <c r="N7705" s="416">
        <v>0</v>
      </c>
      <c r="O7705" s="237">
        <v>0</v>
      </c>
      <c r="P7705" s="237">
        <v>0</v>
      </c>
      <c r="Q7705" s="237">
        <v>50.290999999999997</v>
      </c>
      <c r="R7705" s="237">
        <v>0</v>
      </c>
      <c r="S7705" s="237">
        <v>0</v>
      </c>
      <c r="T7705" s="237">
        <v>0</v>
      </c>
      <c r="U7705" s="237">
        <v>0</v>
      </c>
      <c r="V7705" s="237">
        <v>0</v>
      </c>
      <c r="W7705" s="237">
        <v>0</v>
      </c>
      <c r="Y7705" s="236" t="str">
        <f t="shared" si="120"/>
        <v>South Sudan</v>
      </c>
    </row>
    <row r="7706" spans="1:25">
      <c r="A7706" s="399"/>
      <c r="B7706" s="234" t="s">
        <v>17</v>
      </c>
      <c r="C7706" s="232" t="s">
        <v>13</v>
      </c>
      <c r="D7706" s="235">
        <v>0</v>
      </c>
      <c r="E7706" s="235">
        <v>49.002000000000002</v>
      </c>
      <c r="F7706" s="235">
        <v>0</v>
      </c>
      <c r="G7706" s="235">
        <v>-1.0649999999999999</v>
      </c>
      <c r="H7706" s="235"/>
      <c r="I7706" s="235">
        <v>0</v>
      </c>
      <c r="J7706" s="235">
        <v>0</v>
      </c>
      <c r="K7706" s="415">
        <v>0</v>
      </c>
      <c r="L7706" s="415">
        <v>0</v>
      </c>
      <c r="M7706" s="415">
        <v>0</v>
      </c>
      <c r="N7706" s="415">
        <v>0</v>
      </c>
      <c r="O7706" s="235">
        <v>0</v>
      </c>
      <c r="P7706" s="235">
        <v>0</v>
      </c>
      <c r="Q7706" s="235">
        <v>9.5869999999999997</v>
      </c>
      <c r="R7706" s="235">
        <v>0</v>
      </c>
      <c r="S7706" s="235">
        <v>0</v>
      </c>
      <c r="T7706" s="235">
        <v>0</v>
      </c>
      <c r="U7706" s="235">
        <v>0</v>
      </c>
      <c r="V7706" s="235">
        <v>0</v>
      </c>
      <c r="W7706" s="235">
        <v>0</v>
      </c>
      <c r="Y7706" s="236" t="str">
        <f t="shared" si="120"/>
        <v>South Sudan</v>
      </c>
    </row>
    <row r="7707" spans="1:25">
      <c r="A7707" s="399"/>
      <c r="B7707" s="234" t="s">
        <v>16</v>
      </c>
      <c r="C7707" s="232" t="s">
        <v>13</v>
      </c>
      <c r="D7707" s="237">
        <v>0</v>
      </c>
      <c r="E7707" s="237">
        <v>408.51</v>
      </c>
      <c r="F7707" s="237">
        <v>0</v>
      </c>
      <c r="G7707" s="237">
        <v>-8.2739999999999991</v>
      </c>
      <c r="H7707" s="237"/>
      <c r="I7707" s="237">
        <v>-62.052</v>
      </c>
      <c r="J7707" s="237">
        <v>-68.257000000000005</v>
      </c>
      <c r="K7707" s="416">
        <v>0</v>
      </c>
      <c r="L7707" s="416">
        <v>0</v>
      </c>
      <c r="M7707" s="416">
        <v>0</v>
      </c>
      <c r="N7707" s="416">
        <v>0</v>
      </c>
      <c r="O7707" s="237">
        <v>0</v>
      </c>
      <c r="P7707" s="237">
        <v>0</v>
      </c>
      <c r="Q7707" s="237">
        <v>269.92700000000002</v>
      </c>
      <c r="R7707" s="237">
        <v>0</v>
      </c>
      <c r="S7707" s="237">
        <v>0</v>
      </c>
      <c r="T7707" s="237">
        <v>0</v>
      </c>
      <c r="U7707" s="237">
        <v>0</v>
      </c>
      <c r="V7707" s="237">
        <v>0</v>
      </c>
      <c r="W7707" s="237">
        <v>470</v>
      </c>
      <c r="Y7707" s="236" t="str">
        <f t="shared" si="120"/>
        <v>South Sudan</v>
      </c>
    </row>
    <row r="7708" spans="1:25">
      <c r="A7708" s="399"/>
      <c r="B7708" s="234" t="s">
        <v>15</v>
      </c>
      <c r="C7708" s="232" t="s">
        <v>13</v>
      </c>
      <c r="D7708" s="235">
        <v>186.88499999999999</v>
      </c>
      <c r="E7708" s="235">
        <v>0</v>
      </c>
      <c r="F7708" s="235">
        <v>0</v>
      </c>
      <c r="G7708" s="235">
        <v>-1.3129999999999999</v>
      </c>
      <c r="H7708" s="235"/>
      <c r="I7708" s="235">
        <v>0</v>
      </c>
      <c r="J7708" s="235">
        <v>0</v>
      </c>
      <c r="K7708" s="415">
        <v>0</v>
      </c>
      <c r="L7708" s="415">
        <v>0</v>
      </c>
      <c r="M7708" s="415">
        <v>0</v>
      </c>
      <c r="N7708" s="415">
        <v>0</v>
      </c>
      <c r="O7708" s="235">
        <v>-0.33400000000000002</v>
      </c>
      <c r="P7708" s="235">
        <v>-0.33400000000000002</v>
      </c>
      <c r="Q7708" s="235">
        <v>148.12799999999999</v>
      </c>
      <c r="R7708" s="235">
        <v>0</v>
      </c>
      <c r="S7708" s="235">
        <v>0</v>
      </c>
      <c r="T7708" s="235">
        <v>0</v>
      </c>
      <c r="U7708" s="235">
        <v>0</v>
      </c>
      <c r="V7708" s="235">
        <v>0</v>
      </c>
      <c r="W7708" s="235">
        <v>0</v>
      </c>
      <c r="Y7708" s="236" t="str">
        <f t="shared" si="120"/>
        <v>South Sudan</v>
      </c>
    </row>
    <row r="7709" spans="1:25">
      <c r="A7709" s="400"/>
      <c r="B7709" s="234" t="s">
        <v>14</v>
      </c>
      <c r="C7709" s="232" t="s">
        <v>13</v>
      </c>
      <c r="D7709" s="237">
        <v>0</v>
      </c>
      <c r="E7709" s="237">
        <v>0</v>
      </c>
      <c r="F7709" s="237">
        <v>0</v>
      </c>
      <c r="G7709" s="237">
        <v>0</v>
      </c>
      <c r="H7709" s="237"/>
      <c r="I7709" s="237">
        <v>0</v>
      </c>
      <c r="J7709" s="237">
        <v>0</v>
      </c>
      <c r="K7709" s="416">
        <v>0</v>
      </c>
      <c r="L7709" s="416">
        <v>0</v>
      </c>
      <c r="M7709" s="416">
        <v>0</v>
      </c>
      <c r="N7709" s="416">
        <v>0</v>
      </c>
      <c r="O7709" s="237">
        <v>0</v>
      </c>
      <c r="P7709" s="237">
        <v>0</v>
      </c>
      <c r="Q7709" s="237">
        <v>0</v>
      </c>
      <c r="R7709" s="237">
        <v>0</v>
      </c>
      <c r="S7709" s="237">
        <v>0</v>
      </c>
      <c r="T7709" s="237">
        <v>0</v>
      </c>
      <c r="U7709" s="237">
        <v>0</v>
      </c>
      <c r="V7709" s="237">
        <v>0</v>
      </c>
      <c r="W7709" s="237">
        <v>0</v>
      </c>
      <c r="Y7709" s="236" t="str">
        <f t="shared" si="120"/>
        <v>South Sudan</v>
      </c>
    </row>
    <row r="7710" spans="1:25">
      <c r="A7710" s="398" t="s">
        <v>520</v>
      </c>
      <c r="B7710" s="234" t="s">
        <v>78</v>
      </c>
      <c r="C7710" s="232" t="s">
        <v>13</v>
      </c>
      <c r="D7710" s="237" t="s">
        <v>12</v>
      </c>
      <c r="E7710" s="237" t="s">
        <v>12</v>
      </c>
      <c r="F7710" s="237" t="s">
        <v>12</v>
      </c>
      <c r="G7710" s="237" t="s">
        <v>12</v>
      </c>
      <c r="H7710" s="237"/>
      <c r="I7710" s="237" t="s">
        <v>12</v>
      </c>
      <c r="J7710" s="237" t="s">
        <v>12</v>
      </c>
      <c r="K7710" s="415" t="s">
        <v>12</v>
      </c>
      <c r="L7710" s="415" t="s">
        <v>12</v>
      </c>
      <c r="M7710" s="415" t="s">
        <v>12</v>
      </c>
      <c r="N7710" s="415" t="s">
        <v>12</v>
      </c>
      <c r="O7710" s="237" t="s">
        <v>12</v>
      </c>
      <c r="P7710" s="237" t="s">
        <v>12</v>
      </c>
      <c r="Q7710" s="237" t="s">
        <v>12</v>
      </c>
      <c r="R7710" s="237" t="s">
        <v>12</v>
      </c>
      <c r="S7710" s="237" t="s">
        <v>12</v>
      </c>
      <c r="T7710" s="237" t="s">
        <v>12</v>
      </c>
      <c r="U7710" s="237" t="s">
        <v>12</v>
      </c>
      <c r="V7710" s="237" t="s">
        <v>12</v>
      </c>
      <c r="W7710" s="237" t="s">
        <v>12</v>
      </c>
      <c r="Y7710" s="236" t="str">
        <f t="shared" si="120"/>
        <v>Spain</v>
      </c>
    </row>
    <row r="7711" spans="1:25">
      <c r="A7711" s="399"/>
      <c r="B7711" s="234" t="s">
        <v>77</v>
      </c>
      <c r="C7711" s="232" t="s">
        <v>13</v>
      </c>
      <c r="D7711" s="235" t="s">
        <v>12</v>
      </c>
      <c r="E7711" s="235" t="s">
        <v>12</v>
      </c>
      <c r="F7711" s="235" t="s">
        <v>12</v>
      </c>
      <c r="G7711" s="235" t="s">
        <v>12</v>
      </c>
      <c r="H7711" s="235"/>
      <c r="I7711" s="235" t="s">
        <v>12</v>
      </c>
      <c r="J7711" s="235" t="s">
        <v>12</v>
      </c>
      <c r="K7711" s="416" t="s">
        <v>12</v>
      </c>
      <c r="L7711" s="416" t="s">
        <v>12</v>
      </c>
      <c r="M7711" s="416" t="s">
        <v>12</v>
      </c>
      <c r="N7711" s="416" t="s">
        <v>12</v>
      </c>
      <c r="O7711" s="235" t="s">
        <v>12</v>
      </c>
      <c r="P7711" s="235" t="s">
        <v>12</v>
      </c>
      <c r="Q7711" s="235" t="s">
        <v>12</v>
      </c>
      <c r="R7711" s="235" t="s">
        <v>12</v>
      </c>
      <c r="S7711" s="235" t="s">
        <v>12</v>
      </c>
      <c r="T7711" s="235" t="s">
        <v>12</v>
      </c>
      <c r="U7711" s="235" t="s">
        <v>12</v>
      </c>
      <c r="V7711" s="235" t="s">
        <v>12</v>
      </c>
      <c r="W7711" s="235" t="s">
        <v>12</v>
      </c>
      <c r="Y7711" s="236" t="str">
        <f t="shared" si="120"/>
        <v>Spain</v>
      </c>
    </row>
    <row r="7712" spans="1:25">
      <c r="A7712" s="399"/>
      <c r="B7712" s="234" t="s">
        <v>76</v>
      </c>
      <c r="C7712" s="232" t="s">
        <v>13</v>
      </c>
      <c r="D7712" s="237">
        <v>344.58199999999999</v>
      </c>
      <c r="E7712" s="237">
        <v>335.745</v>
      </c>
      <c r="F7712" s="237">
        <v>-193.97399999999999</v>
      </c>
      <c r="G7712" s="237">
        <v>101.548</v>
      </c>
      <c r="H7712" s="237"/>
      <c r="I7712" s="237">
        <v>-1072.1220000000001</v>
      </c>
      <c r="J7712" s="237">
        <v>0</v>
      </c>
      <c r="K7712" s="415">
        <v>0</v>
      </c>
      <c r="L7712" s="415">
        <v>0</v>
      </c>
      <c r="M7712" s="415">
        <v>0</v>
      </c>
      <c r="N7712" s="415">
        <v>0</v>
      </c>
      <c r="O7712" s="237">
        <v>0</v>
      </c>
      <c r="P7712" s="237">
        <v>0</v>
      </c>
      <c r="Q7712" s="237">
        <v>147.30600000000001</v>
      </c>
      <c r="R7712" s="237">
        <v>58.994999999999997</v>
      </c>
      <c r="S7712" s="237">
        <v>0</v>
      </c>
      <c r="T7712" s="237">
        <v>0</v>
      </c>
      <c r="U7712" s="237">
        <v>0</v>
      </c>
      <c r="V7712" s="237">
        <v>0</v>
      </c>
      <c r="W7712" s="237">
        <v>4095</v>
      </c>
      <c r="Y7712" s="236" t="str">
        <f t="shared" si="120"/>
        <v>Spain</v>
      </c>
    </row>
    <row r="7713" spans="1:25">
      <c r="A7713" s="399"/>
      <c r="B7713" s="234" t="s">
        <v>75</v>
      </c>
      <c r="C7713" s="232" t="s">
        <v>13</v>
      </c>
      <c r="D7713" s="235">
        <v>0</v>
      </c>
      <c r="E7713" s="235">
        <v>1750.3340000000001</v>
      </c>
      <c r="F7713" s="235">
        <v>0</v>
      </c>
      <c r="G7713" s="235">
        <v>8.3119999999999994</v>
      </c>
      <c r="H7713" s="235"/>
      <c r="I7713" s="235">
        <v>0</v>
      </c>
      <c r="J7713" s="235">
        <v>0</v>
      </c>
      <c r="K7713" s="416">
        <v>0</v>
      </c>
      <c r="L7713" s="416">
        <v>0</v>
      </c>
      <c r="M7713" s="416">
        <v>0</v>
      </c>
      <c r="N7713" s="416">
        <v>0</v>
      </c>
      <c r="O7713" s="235">
        <v>0</v>
      </c>
      <c r="P7713" s="235">
        <v>0</v>
      </c>
      <c r="Q7713" s="235">
        <v>0</v>
      </c>
      <c r="R7713" s="235">
        <v>0</v>
      </c>
      <c r="S7713" s="235">
        <v>0</v>
      </c>
      <c r="T7713" s="235">
        <v>0</v>
      </c>
      <c r="U7713" s="235">
        <v>0</v>
      </c>
      <c r="V7713" s="235">
        <v>0</v>
      </c>
      <c r="W7713" s="235">
        <v>0</v>
      </c>
      <c r="Y7713" s="236" t="str">
        <f t="shared" si="120"/>
        <v>Spain</v>
      </c>
    </row>
    <row r="7714" spans="1:25">
      <c r="A7714" s="399"/>
      <c r="B7714" s="234" t="s">
        <v>74</v>
      </c>
      <c r="C7714" s="232" t="s">
        <v>13</v>
      </c>
      <c r="D7714" s="237">
        <v>837.28200000000004</v>
      </c>
      <c r="E7714" s="237">
        <v>5868.7110000000002</v>
      </c>
      <c r="F7714" s="237">
        <v>-204.16300000000001</v>
      </c>
      <c r="G7714" s="237">
        <v>232.12</v>
      </c>
      <c r="H7714" s="237"/>
      <c r="I7714" s="237">
        <v>-7338.8760000000002</v>
      </c>
      <c r="J7714" s="237">
        <v>-105.76</v>
      </c>
      <c r="K7714" s="415">
        <v>0</v>
      </c>
      <c r="L7714" s="415">
        <v>-36.066000000000003</v>
      </c>
      <c r="M7714" s="415">
        <v>0</v>
      </c>
      <c r="N7714" s="415">
        <v>0</v>
      </c>
      <c r="O7714" s="237">
        <v>0</v>
      </c>
      <c r="P7714" s="237">
        <v>0</v>
      </c>
      <c r="Q7714" s="237">
        <v>282.27100000000002</v>
      </c>
      <c r="R7714" s="237">
        <v>111.547</v>
      </c>
      <c r="S7714" s="237">
        <v>117.839</v>
      </c>
      <c r="T7714" s="237">
        <v>0</v>
      </c>
      <c r="U7714" s="237">
        <v>8.5809999999999995</v>
      </c>
      <c r="V7714" s="237">
        <v>0</v>
      </c>
      <c r="W7714" s="237">
        <v>34479</v>
      </c>
      <c r="Y7714" s="236" t="str">
        <f t="shared" si="120"/>
        <v>Spain</v>
      </c>
    </row>
    <row r="7715" spans="1:25">
      <c r="A7715" s="399"/>
      <c r="B7715" s="234" t="s">
        <v>73</v>
      </c>
      <c r="C7715" s="232" t="s">
        <v>13</v>
      </c>
      <c r="D7715" s="235">
        <v>580.97199999999998</v>
      </c>
      <c r="E7715" s="235">
        <v>0</v>
      </c>
      <c r="F7715" s="235">
        <v>0</v>
      </c>
      <c r="G7715" s="235">
        <v>-12.923</v>
      </c>
      <c r="H7715" s="235"/>
      <c r="I7715" s="235">
        <v>-519.36900000000003</v>
      </c>
      <c r="J7715" s="235">
        <v>0</v>
      </c>
      <c r="K7715" s="416">
        <v>0</v>
      </c>
      <c r="L7715" s="416">
        <v>0</v>
      </c>
      <c r="M7715" s="416">
        <v>0</v>
      </c>
      <c r="N7715" s="416">
        <v>0</v>
      </c>
      <c r="O7715" s="235">
        <v>0</v>
      </c>
      <c r="P7715" s="235">
        <v>0</v>
      </c>
      <c r="Q7715" s="235">
        <v>0</v>
      </c>
      <c r="R7715" s="235">
        <v>0</v>
      </c>
      <c r="S7715" s="235">
        <v>0</v>
      </c>
      <c r="T7715" s="235">
        <v>0</v>
      </c>
      <c r="U7715" s="235">
        <v>0</v>
      </c>
      <c r="V7715" s="235">
        <v>0</v>
      </c>
      <c r="W7715" s="235">
        <v>2457</v>
      </c>
      <c r="Y7715" s="236" t="str">
        <f t="shared" si="120"/>
        <v>Spain</v>
      </c>
    </row>
    <row r="7716" spans="1:25">
      <c r="A7716" s="399"/>
      <c r="B7716" s="234" t="s">
        <v>72</v>
      </c>
      <c r="C7716" s="232" t="s">
        <v>13</v>
      </c>
      <c r="D7716" s="237">
        <v>0</v>
      </c>
      <c r="E7716" s="237">
        <v>0</v>
      </c>
      <c r="F7716" s="237">
        <v>0</v>
      </c>
      <c r="G7716" s="237">
        <v>0</v>
      </c>
      <c r="H7716" s="237"/>
      <c r="I7716" s="237">
        <v>0</v>
      </c>
      <c r="J7716" s="237">
        <v>0</v>
      </c>
      <c r="K7716" s="415">
        <v>0</v>
      </c>
      <c r="L7716" s="415">
        <v>0</v>
      </c>
      <c r="M7716" s="415">
        <v>0</v>
      </c>
      <c r="N7716" s="415">
        <v>0</v>
      </c>
      <c r="O7716" s="237">
        <v>0</v>
      </c>
      <c r="P7716" s="237">
        <v>0</v>
      </c>
      <c r="Q7716" s="237">
        <v>0</v>
      </c>
      <c r="R7716" s="237">
        <v>0</v>
      </c>
      <c r="S7716" s="237">
        <v>0</v>
      </c>
      <c r="T7716" s="237">
        <v>0</v>
      </c>
      <c r="U7716" s="237">
        <v>0</v>
      </c>
      <c r="V7716" s="237">
        <v>0</v>
      </c>
      <c r="W7716" s="237">
        <v>0</v>
      </c>
      <c r="Y7716" s="236" t="str">
        <f t="shared" si="120"/>
        <v>Spain</v>
      </c>
    </row>
    <row r="7717" spans="1:25">
      <c r="A7717" s="399"/>
      <c r="B7717" s="234" t="s">
        <v>71</v>
      </c>
      <c r="C7717" s="232" t="s">
        <v>13</v>
      </c>
      <c r="D7717" s="235">
        <v>0</v>
      </c>
      <c r="E7717" s="235">
        <v>0</v>
      </c>
      <c r="F7717" s="235">
        <v>0</v>
      </c>
      <c r="G7717" s="235">
        <v>0</v>
      </c>
      <c r="H7717" s="235"/>
      <c r="I7717" s="235">
        <v>0</v>
      </c>
      <c r="J7717" s="235">
        <v>0</v>
      </c>
      <c r="K7717" s="416">
        <v>0</v>
      </c>
      <c r="L7717" s="416">
        <v>0</v>
      </c>
      <c r="M7717" s="416">
        <v>0</v>
      </c>
      <c r="N7717" s="416">
        <v>0</v>
      </c>
      <c r="O7717" s="235">
        <v>0</v>
      </c>
      <c r="P7717" s="235">
        <v>0</v>
      </c>
      <c r="Q7717" s="235">
        <v>0</v>
      </c>
      <c r="R7717" s="235">
        <v>0</v>
      </c>
      <c r="S7717" s="235">
        <v>0</v>
      </c>
      <c r="T7717" s="235">
        <v>0</v>
      </c>
      <c r="U7717" s="235">
        <v>0</v>
      </c>
      <c r="V7717" s="235">
        <v>0</v>
      </c>
      <c r="W7717" s="235">
        <v>0</v>
      </c>
      <c r="Y7717" s="236" t="str">
        <f t="shared" si="120"/>
        <v>Spain</v>
      </c>
    </row>
    <row r="7718" spans="1:25">
      <c r="A7718" s="399"/>
      <c r="B7718" s="234" t="s">
        <v>70</v>
      </c>
      <c r="C7718" s="232" t="s">
        <v>13</v>
      </c>
      <c r="D7718" s="237">
        <v>0</v>
      </c>
      <c r="E7718" s="237">
        <v>0</v>
      </c>
      <c r="F7718" s="237">
        <v>0</v>
      </c>
      <c r="G7718" s="237">
        <v>0</v>
      </c>
      <c r="H7718" s="237"/>
      <c r="I7718" s="237">
        <v>0</v>
      </c>
      <c r="J7718" s="237">
        <v>0</v>
      </c>
      <c r="K7718" s="415">
        <v>0</v>
      </c>
      <c r="L7718" s="415">
        <v>0</v>
      </c>
      <c r="M7718" s="415">
        <v>0</v>
      </c>
      <c r="N7718" s="415">
        <v>0</v>
      </c>
      <c r="O7718" s="237">
        <v>0</v>
      </c>
      <c r="P7718" s="237">
        <v>0</v>
      </c>
      <c r="Q7718" s="237">
        <v>0</v>
      </c>
      <c r="R7718" s="237">
        <v>0</v>
      </c>
      <c r="S7718" s="237">
        <v>0</v>
      </c>
      <c r="T7718" s="237">
        <v>0</v>
      </c>
      <c r="U7718" s="237">
        <v>0</v>
      </c>
      <c r="V7718" s="237">
        <v>0</v>
      </c>
      <c r="W7718" s="237">
        <v>0</v>
      </c>
      <c r="Y7718" s="236" t="str">
        <f t="shared" si="120"/>
        <v>Spain</v>
      </c>
    </row>
    <row r="7719" spans="1:25">
      <c r="A7719" s="399"/>
      <c r="B7719" s="234" t="s">
        <v>69</v>
      </c>
      <c r="C7719" s="232" t="s">
        <v>13</v>
      </c>
      <c r="D7719" s="235">
        <v>0</v>
      </c>
      <c r="E7719" s="235">
        <v>121.598</v>
      </c>
      <c r="F7719" s="235">
        <v>-107.518</v>
      </c>
      <c r="G7719" s="235">
        <v>7.4580000000000002</v>
      </c>
      <c r="H7719" s="235"/>
      <c r="I7719" s="235">
        <v>0</v>
      </c>
      <c r="J7719" s="235">
        <v>0</v>
      </c>
      <c r="K7719" s="416">
        <v>0</v>
      </c>
      <c r="L7719" s="416">
        <v>0</v>
      </c>
      <c r="M7719" s="416">
        <v>0</v>
      </c>
      <c r="N7719" s="416">
        <v>0</v>
      </c>
      <c r="O7719" s="235">
        <v>-20.257000000000001</v>
      </c>
      <c r="P7719" s="235">
        <v>0</v>
      </c>
      <c r="Q7719" s="235">
        <v>364.79300000000001</v>
      </c>
      <c r="R7719" s="235">
        <v>295.67399999999998</v>
      </c>
      <c r="S7719" s="235">
        <v>10.24</v>
      </c>
      <c r="T7719" s="235">
        <v>37.759</v>
      </c>
      <c r="U7719" s="235">
        <v>0</v>
      </c>
      <c r="V7719" s="235">
        <v>0</v>
      </c>
      <c r="W7719" s="235">
        <v>0</v>
      </c>
      <c r="Y7719" s="236" t="str">
        <f t="shared" si="120"/>
        <v>Spain</v>
      </c>
    </row>
    <row r="7720" spans="1:25">
      <c r="A7720" s="399"/>
      <c r="B7720" s="234" t="s">
        <v>68</v>
      </c>
      <c r="C7720" s="232" t="s">
        <v>13</v>
      </c>
      <c r="D7720" s="237">
        <v>0</v>
      </c>
      <c r="E7720" s="237">
        <v>0</v>
      </c>
      <c r="F7720" s="237">
        <v>0</v>
      </c>
      <c r="G7720" s="237">
        <v>0</v>
      </c>
      <c r="H7720" s="237"/>
      <c r="I7720" s="237">
        <v>0</v>
      </c>
      <c r="J7720" s="237">
        <v>0</v>
      </c>
      <c r="K7720" s="415">
        <v>0</v>
      </c>
      <c r="L7720" s="415">
        <v>0</v>
      </c>
      <c r="M7720" s="415">
        <v>0</v>
      </c>
      <c r="N7720" s="415">
        <v>0</v>
      </c>
      <c r="O7720" s="237">
        <v>0</v>
      </c>
      <c r="P7720" s="237">
        <v>0</v>
      </c>
      <c r="Q7720" s="237">
        <v>0</v>
      </c>
      <c r="R7720" s="237">
        <v>0</v>
      </c>
      <c r="S7720" s="237">
        <v>0</v>
      </c>
      <c r="T7720" s="237">
        <v>0</v>
      </c>
      <c r="U7720" s="237">
        <v>0</v>
      </c>
      <c r="V7720" s="237">
        <v>0</v>
      </c>
      <c r="W7720" s="237">
        <v>0</v>
      </c>
      <c r="Y7720" s="236" t="str">
        <f t="shared" si="120"/>
        <v>Spain</v>
      </c>
    </row>
    <row r="7721" spans="1:25">
      <c r="A7721" s="399"/>
      <c r="B7721" s="234" t="s">
        <v>67</v>
      </c>
      <c r="C7721" s="232" t="s">
        <v>13</v>
      </c>
      <c r="D7721" s="235">
        <v>0</v>
      </c>
      <c r="E7721" s="235">
        <v>0</v>
      </c>
      <c r="F7721" s="235">
        <v>0</v>
      </c>
      <c r="G7721" s="235">
        <v>0</v>
      </c>
      <c r="H7721" s="235"/>
      <c r="I7721" s="235">
        <v>0</v>
      </c>
      <c r="J7721" s="235">
        <v>0</v>
      </c>
      <c r="K7721" s="416">
        <v>0</v>
      </c>
      <c r="L7721" s="416">
        <v>0</v>
      </c>
      <c r="M7721" s="416">
        <v>0</v>
      </c>
      <c r="N7721" s="416">
        <v>0</v>
      </c>
      <c r="O7721" s="235">
        <v>-9.1999999999999993</v>
      </c>
      <c r="P7721" s="235">
        <v>0</v>
      </c>
      <c r="Q7721" s="235">
        <v>50.600999999999999</v>
      </c>
      <c r="R7721" s="235">
        <v>0</v>
      </c>
      <c r="S7721" s="235">
        <v>50.600999999999999</v>
      </c>
      <c r="T7721" s="235">
        <v>0</v>
      </c>
      <c r="U7721" s="235">
        <v>0</v>
      </c>
      <c r="V7721" s="235">
        <v>0</v>
      </c>
      <c r="W7721" s="235">
        <v>0</v>
      </c>
      <c r="Y7721" s="236" t="str">
        <f t="shared" si="120"/>
        <v>Spain</v>
      </c>
    </row>
    <row r="7722" spans="1:25">
      <c r="A7722" s="399"/>
      <c r="B7722" s="234" t="s">
        <v>66</v>
      </c>
      <c r="C7722" s="232" t="s">
        <v>13</v>
      </c>
      <c r="D7722" s="237">
        <v>0</v>
      </c>
      <c r="E7722" s="237">
        <v>0</v>
      </c>
      <c r="F7722" s="237">
        <v>0</v>
      </c>
      <c r="G7722" s="237">
        <v>0</v>
      </c>
      <c r="H7722" s="237"/>
      <c r="I7722" s="237">
        <v>0</v>
      </c>
      <c r="J7722" s="237">
        <v>0</v>
      </c>
      <c r="K7722" s="415">
        <v>0</v>
      </c>
      <c r="L7722" s="415">
        <v>0</v>
      </c>
      <c r="M7722" s="415">
        <v>0</v>
      </c>
      <c r="N7722" s="415">
        <v>0</v>
      </c>
      <c r="O7722" s="237">
        <v>0</v>
      </c>
      <c r="P7722" s="237">
        <v>0</v>
      </c>
      <c r="Q7722" s="237">
        <v>0</v>
      </c>
      <c r="R7722" s="237">
        <v>0</v>
      </c>
      <c r="S7722" s="237">
        <v>0</v>
      </c>
      <c r="T7722" s="237">
        <v>0</v>
      </c>
      <c r="U7722" s="237">
        <v>0</v>
      </c>
      <c r="V7722" s="237">
        <v>0</v>
      </c>
      <c r="W7722" s="237">
        <v>0</v>
      </c>
      <c r="Y7722" s="236" t="str">
        <f t="shared" si="120"/>
        <v>Spain</v>
      </c>
    </row>
    <row r="7723" spans="1:25">
      <c r="A7723" s="399"/>
      <c r="B7723" s="234" t="s">
        <v>65</v>
      </c>
      <c r="C7723" s="232" t="s">
        <v>13</v>
      </c>
      <c r="D7723" s="235">
        <v>0</v>
      </c>
      <c r="E7723" s="235">
        <v>0</v>
      </c>
      <c r="F7723" s="235">
        <v>0</v>
      </c>
      <c r="G7723" s="235">
        <v>0</v>
      </c>
      <c r="H7723" s="235"/>
      <c r="I7723" s="235">
        <v>0</v>
      </c>
      <c r="J7723" s="235">
        <v>0</v>
      </c>
      <c r="K7723" s="416">
        <v>0</v>
      </c>
      <c r="L7723" s="416">
        <v>0</v>
      </c>
      <c r="M7723" s="416">
        <v>0</v>
      </c>
      <c r="N7723" s="416">
        <v>0</v>
      </c>
      <c r="O7723" s="235">
        <v>0</v>
      </c>
      <c r="P7723" s="235">
        <v>0</v>
      </c>
      <c r="Q7723" s="235">
        <v>0.55900000000000005</v>
      </c>
      <c r="R7723" s="235">
        <v>0</v>
      </c>
      <c r="S7723" s="235">
        <v>0</v>
      </c>
      <c r="T7723" s="235">
        <v>0</v>
      </c>
      <c r="U7723" s="235">
        <v>0</v>
      </c>
      <c r="V7723" s="235">
        <v>0</v>
      </c>
      <c r="W7723" s="235">
        <v>0</v>
      </c>
      <c r="Y7723" s="236" t="str">
        <f t="shared" si="120"/>
        <v>Spain</v>
      </c>
    </row>
    <row r="7724" spans="1:25">
      <c r="A7724" s="399"/>
      <c r="B7724" s="234" t="s">
        <v>64</v>
      </c>
      <c r="C7724" s="232" t="s">
        <v>13</v>
      </c>
      <c r="D7724" s="237">
        <v>0</v>
      </c>
      <c r="E7724" s="237">
        <v>0</v>
      </c>
      <c r="F7724" s="237">
        <v>0</v>
      </c>
      <c r="G7724" s="237">
        <v>0</v>
      </c>
      <c r="H7724" s="237"/>
      <c r="I7724" s="237">
        <v>-10.444000000000001</v>
      </c>
      <c r="J7724" s="237">
        <v>0</v>
      </c>
      <c r="K7724" s="415">
        <v>0</v>
      </c>
      <c r="L7724" s="415">
        <v>-41.561999999999998</v>
      </c>
      <c r="M7724" s="415">
        <v>0</v>
      </c>
      <c r="N7724" s="415">
        <v>0</v>
      </c>
      <c r="O7724" s="237">
        <v>-137.94399999999999</v>
      </c>
      <c r="P7724" s="237">
        <v>-33.825000000000003</v>
      </c>
      <c r="Q7724" s="237">
        <v>68.445999999999998</v>
      </c>
      <c r="R7724" s="237">
        <v>68.445999999999998</v>
      </c>
      <c r="S7724" s="237">
        <v>0</v>
      </c>
      <c r="T7724" s="237">
        <v>0</v>
      </c>
      <c r="U7724" s="237">
        <v>0</v>
      </c>
      <c r="V7724" s="237">
        <v>0</v>
      </c>
      <c r="W7724" s="237">
        <v>269</v>
      </c>
      <c r="Y7724" s="236" t="str">
        <f t="shared" si="120"/>
        <v>Spain</v>
      </c>
    </row>
    <row r="7725" spans="1:25">
      <c r="A7725" s="399"/>
      <c r="B7725" s="234" t="s">
        <v>63</v>
      </c>
      <c r="C7725" s="232" t="s">
        <v>13</v>
      </c>
      <c r="D7725" s="235">
        <v>0</v>
      </c>
      <c r="E7725" s="235">
        <v>0</v>
      </c>
      <c r="F7725" s="235">
        <v>0</v>
      </c>
      <c r="G7725" s="235">
        <v>0</v>
      </c>
      <c r="H7725" s="235"/>
      <c r="I7725" s="235">
        <v>-237.34299999999999</v>
      </c>
      <c r="J7725" s="235">
        <v>0</v>
      </c>
      <c r="K7725" s="416">
        <v>0</v>
      </c>
      <c r="L7725" s="416">
        <v>0</v>
      </c>
      <c r="M7725" s="416">
        <v>0</v>
      </c>
      <c r="N7725" s="416">
        <v>0</v>
      </c>
      <c r="O7725" s="235">
        <v>-26.196000000000002</v>
      </c>
      <c r="P7725" s="235">
        <v>-21.253</v>
      </c>
      <c r="Q7725" s="235">
        <v>161.142</v>
      </c>
      <c r="R7725" s="235">
        <v>161.142</v>
      </c>
      <c r="S7725" s="235">
        <v>0</v>
      </c>
      <c r="T7725" s="235">
        <v>0</v>
      </c>
      <c r="U7725" s="235">
        <v>0</v>
      </c>
      <c r="V7725" s="235">
        <v>0</v>
      </c>
      <c r="W7725" s="235">
        <v>1125</v>
      </c>
      <c r="Y7725" s="236" t="str">
        <f t="shared" si="120"/>
        <v>Spain</v>
      </c>
    </row>
    <row r="7726" spans="1:25" ht="22.5">
      <c r="A7726" s="399"/>
      <c r="B7726" s="234" t="s">
        <v>62</v>
      </c>
      <c r="C7726" s="232" t="s">
        <v>13</v>
      </c>
      <c r="D7726" s="237">
        <v>0</v>
      </c>
      <c r="E7726" s="237">
        <v>0</v>
      </c>
      <c r="F7726" s="237">
        <v>0</v>
      </c>
      <c r="G7726" s="237">
        <v>0</v>
      </c>
      <c r="H7726" s="237"/>
      <c r="I7726" s="237">
        <v>0</v>
      </c>
      <c r="J7726" s="237">
        <v>0</v>
      </c>
      <c r="K7726" s="415">
        <v>0</v>
      </c>
      <c r="L7726" s="415">
        <v>0</v>
      </c>
      <c r="M7726" s="415">
        <v>0</v>
      </c>
      <c r="N7726" s="415">
        <v>0</v>
      </c>
      <c r="O7726" s="237">
        <v>0</v>
      </c>
      <c r="P7726" s="237">
        <v>0</v>
      </c>
      <c r="Q7726" s="237">
        <v>0</v>
      </c>
      <c r="R7726" s="237">
        <v>0</v>
      </c>
      <c r="S7726" s="237">
        <v>0</v>
      </c>
      <c r="T7726" s="237">
        <v>0</v>
      </c>
      <c r="U7726" s="237">
        <v>0</v>
      </c>
      <c r="V7726" s="237">
        <v>0</v>
      </c>
      <c r="W7726" s="237">
        <v>0</v>
      </c>
      <c r="Y7726" s="236" t="str">
        <f t="shared" si="120"/>
        <v>Spain</v>
      </c>
    </row>
    <row r="7727" spans="1:25">
      <c r="A7727" s="399"/>
      <c r="B7727" s="234" t="s">
        <v>61</v>
      </c>
      <c r="C7727" s="232" t="s">
        <v>13</v>
      </c>
      <c r="D7727" s="235" t="s">
        <v>12</v>
      </c>
      <c r="E7727" s="235">
        <v>0</v>
      </c>
      <c r="F7727" s="235">
        <v>0</v>
      </c>
      <c r="G7727" s="235">
        <v>0</v>
      </c>
      <c r="H7727" s="235"/>
      <c r="I7727" s="235" t="s">
        <v>12</v>
      </c>
      <c r="J7727" s="235">
        <v>0</v>
      </c>
      <c r="K7727" s="416">
        <v>0</v>
      </c>
      <c r="L7727" s="416">
        <v>0</v>
      </c>
      <c r="M7727" s="416">
        <v>0</v>
      </c>
      <c r="N7727" s="416">
        <v>0</v>
      </c>
      <c r="O7727" s="235">
        <v>0</v>
      </c>
      <c r="P7727" s="235">
        <v>0</v>
      </c>
      <c r="Q7727" s="235">
        <v>0</v>
      </c>
      <c r="R7727" s="235">
        <v>0</v>
      </c>
      <c r="S7727" s="235">
        <v>0</v>
      </c>
      <c r="T7727" s="235">
        <v>0</v>
      </c>
      <c r="U7727" s="235" t="s">
        <v>12</v>
      </c>
      <c r="V7727" s="235">
        <v>0</v>
      </c>
      <c r="W7727" s="235">
        <v>0</v>
      </c>
      <c r="Y7727" s="236" t="str">
        <f t="shared" si="120"/>
        <v>Spain</v>
      </c>
    </row>
    <row r="7728" spans="1:25">
      <c r="A7728" s="399"/>
      <c r="B7728" s="234" t="s">
        <v>60</v>
      </c>
      <c r="C7728" s="232" t="s">
        <v>13</v>
      </c>
      <c r="D7728" s="237">
        <v>146.14599999999999</v>
      </c>
      <c r="E7728" s="237">
        <v>0</v>
      </c>
      <c r="F7728" s="237">
        <v>0</v>
      </c>
      <c r="G7728" s="237">
        <v>0</v>
      </c>
      <c r="H7728" s="237"/>
      <c r="I7728" s="237">
        <v>-33.909999999999997</v>
      </c>
      <c r="J7728" s="237">
        <v>-112.236</v>
      </c>
      <c r="K7728" s="415">
        <v>0</v>
      </c>
      <c r="L7728" s="415">
        <v>0</v>
      </c>
      <c r="M7728" s="415">
        <v>0</v>
      </c>
      <c r="N7728" s="415">
        <v>0</v>
      </c>
      <c r="O7728" s="237">
        <v>0</v>
      </c>
      <c r="P7728" s="237">
        <v>0</v>
      </c>
      <c r="Q7728" s="237">
        <v>0</v>
      </c>
      <c r="R7728" s="237">
        <v>0</v>
      </c>
      <c r="S7728" s="237">
        <v>0</v>
      </c>
      <c r="T7728" s="237">
        <v>0</v>
      </c>
      <c r="U7728" s="237">
        <v>0</v>
      </c>
      <c r="V7728" s="237">
        <v>0</v>
      </c>
      <c r="W7728" s="237">
        <v>595</v>
      </c>
      <c r="Y7728" s="236" t="str">
        <f t="shared" si="120"/>
        <v>Spain</v>
      </c>
    </row>
    <row r="7729" spans="1:25">
      <c r="A7729" s="399"/>
      <c r="B7729" s="234" t="s">
        <v>59</v>
      </c>
      <c r="C7729" s="232" t="s">
        <v>13</v>
      </c>
      <c r="D7729" s="235">
        <v>146.14599999999999</v>
      </c>
      <c r="E7729" s="235">
        <v>0</v>
      </c>
      <c r="F7729" s="235">
        <v>0</v>
      </c>
      <c r="G7729" s="235">
        <v>0</v>
      </c>
      <c r="H7729" s="235"/>
      <c r="I7729" s="235">
        <v>-33.909999999999997</v>
      </c>
      <c r="J7729" s="235">
        <v>-112.236</v>
      </c>
      <c r="K7729" s="416">
        <v>0</v>
      </c>
      <c r="L7729" s="416">
        <v>0</v>
      </c>
      <c r="M7729" s="416">
        <v>0</v>
      </c>
      <c r="N7729" s="416">
        <v>0</v>
      </c>
      <c r="O7729" s="235">
        <v>0</v>
      </c>
      <c r="P7729" s="235">
        <v>0</v>
      </c>
      <c r="Q7729" s="235">
        <v>0</v>
      </c>
      <c r="R7729" s="235">
        <v>0</v>
      </c>
      <c r="S7729" s="235">
        <v>0</v>
      </c>
      <c r="T7729" s="235">
        <v>0</v>
      </c>
      <c r="U7729" s="235">
        <v>0</v>
      </c>
      <c r="V7729" s="235">
        <v>0</v>
      </c>
      <c r="W7729" s="235">
        <v>595</v>
      </c>
      <c r="Y7729" s="236" t="str">
        <f t="shared" si="120"/>
        <v>Spain</v>
      </c>
    </row>
    <row r="7730" spans="1:25">
      <c r="A7730" s="399"/>
      <c r="B7730" s="234" t="s">
        <v>58</v>
      </c>
      <c r="C7730" s="232" t="s">
        <v>13</v>
      </c>
      <c r="D7730" s="237">
        <v>231.364</v>
      </c>
      <c r="E7730" s="237">
        <v>51.768999999999998</v>
      </c>
      <c r="F7730" s="237">
        <v>-99.703999999999994</v>
      </c>
      <c r="G7730" s="237">
        <v>0</v>
      </c>
      <c r="H7730" s="237"/>
      <c r="I7730" s="237">
        <v>0</v>
      </c>
      <c r="J7730" s="237">
        <v>0</v>
      </c>
      <c r="K7730" s="415">
        <v>0</v>
      </c>
      <c r="L7730" s="415">
        <v>0</v>
      </c>
      <c r="M7730" s="415">
        <v>0</v>
      </c>
      <c r="N7730" s="415">
        <v>0</v>
      </c>
      <c r="O7730" s="237">
        <v>0</v>
      </c>
      <c r="P7730" s="237">
        <v>0</v>
      </c>
      <c r="Q7730" s="237">
        <v>168.73</v>
      </c>
      <c r="R7730" s="237">
        <v>0</v>
      </c>
      <c r="S7730" s="237">
        <v>0</v>
      </c>
      <c r="T7730" s="237">
        <v>0</v>
      </c>
      <c r="U7730" s="237">
        <v>0</v>
      </c>
      <c r="V7730" s="237">
        <v>0</v>
      </c>
      <c r="W7730" s="237">
        <v>0</v>
      </c>
      <c r="Y7730" s="236" t="str">
        <f t="shared" si="120"/>
        <v>Spain</v>
      </c>
    </row>
    <row r="7731" spans="1:25">
      <c r="A7731" s="399"/>
      <c r="B7731" s="234" t="s">
        <v>57</v>
      </c>
      <c r="C7731" s="232" t="s">
        <v>13</v>
      </c>
      <c r="D7731" s="235">
        <v>645.96699999999998</v>
      </c>
      <c r="E7731" s="235">
        <v>724.91899999999998</v>
      </c>
      <c r="F7731" s="235">
        <v>-613.66899999999998</v>
      </c>
      <c r="G7731" s="235">
        <v>0</v>
      </c>
      <c r="H7731" s="235"/>
      <c r="I7731" s="235">
        <v>0</v>
      </c>
      <c r="J7731" s="235">
        <v>0</v>
      </c>
      <c r="K7731" s="416">
        <v>0</v>
      </c>
      <c r="L7731" s="416">
        <v>0</v>
      </c>
      <c r="M7731" s="416">
        <v>0</v>
      </c>
      <c r="N7731" s="416">
        <v>0</v>
      </c>
      <c r="O7731" s="235">
        <v>0</v>
      </c>
      <c r="P7731" s="235">
        <v>0</v>
      </c>
      <c r="Q7731" s="235">
        <v>740.17100000000005</v>
      </c>
      <c r="R7731" s="235">
        <v>0</v>
      </c>
      <c r="S7731" s="235">
        <v>0</v>
      </c>
      <c r="T7731" s="235">
        <v>0</v>
      </c>
      <c r="U7731" s="235">
        <v>0</v>
      </c>
      <c r="V7731" s="235">
        <v>0</v>
      </c>
      <c r="W7731" s="235">
        <v>0</v>
      </c>
      <c r="Y7731" s="236" t="str">
        <f t="shared" si="120"/>
        <v>Spain</v>
      </c>
    </row>
    <row r="7732" spans="1:25">
      <c r="A7732" s="399"/>
      <c r="B7732" s="234" t="s">
        <v>56</v>
      </c>
      <c r="C7732" s="232" t="s">
        <v>13</v>
      </c>
      <c r="D7732" s="237">
        <v>0</v>
      </c>
      <c r="E7732" s="237">
        <v>0</v>
      </c>
      <c r="F7732" s="237">
        <v>0</v>
      </c>
      <c r="G7732" s="237">
        <v>0</v>
      </c>
      <c r="H7732" s="237"/>
      <c r="I7732" s="237">
        <v>0</v>
      </c>
      <c r="J7732" s="237">
        <v>0</v>
      </c>
      <c r="K7732" s="415">
        <v>0</v>
      </c>
      <c r="L7732" s="415">
        <v>0</v>
      </c>
      <c r="M7732" s="415">
        <v>0</v>
      </c>
      <c r="N7732" s="415">
        <v>0</v>
      </c>
      <c r="O7732" s="237">
        <v>0</v>
      </c>
      <c r="P7732" s="237">
        <v>0</v>
      </c>
      <c r="Q7732" s="237">
        <v>0</v>
      </c>
      <c r="R7732" s="237">
        <v>0</v>
      </c>
      <c r="S7732" s="237">
        <v>0</v>
      </c>
      <c r="T7732" s="237">
        <v>0</v>
      </c>
      <c r="U7732" s="237">
        <v>0</v>
      </c>
      <c r="V7732" s="237">
        <v>0</v>
      </c>
      <c r="W7732" s="237">
        <v>0</v>
      </c>
      <c r="Y7732" s="236" t="str">
        <f t="shared" si="120"/>
        <v>Spain</v>
      </c>
    </row>
    <row r="7733" spans="1:25" ht="22.5">
      <c r="A7733" s="399"/>
      <c r="B7733" s="234" t="s">
        <v>55</v>
      </c>
      <c r="C7733" s="232" t="s">
        <v>13</v>
      </c>
      <c r="D7733" s="235">
        <v>0</v>
      </c>
      <c r="E7733" s="235">
        <v>0</v>
      </c>
      <c r="F7733" s="235">
        <v>0</v>
      </c>
      <c r="G7733" s="235">
        <v>0</v>
      </c>
      <c r="H7733" s="235"/>
      <c r="I7733" s="235">
        <v>0</v>
      </c>
      <c r="J7733" s="235">
        <v>0</v>
      </c>
      <c r="K7733" s="416">
        <v>0</v>
      </c>
      <c r="L7733" s="416">
        <v>0</v>
      </c>
      <c r="M7733" s="416">
        <v>0</v>
      </c>
      <c r="N7733" s="416">
        <v>0</v>
      </c>
      <c r="O7733" s="235">
        <v>0</v>
      </c>
      <c r="P7733" s="235">
        <v>0</v>
      </c>
      <c r="Q7733" s="235">
        <v>0</v>
      </c>
      <c r="R7733" s="235">
        <v>0</v>
      </c>
      <c r="S7733" s="235">
        <v>0</v>
      </c>
      <c r="T7733" s="235">
        <v>0</v>
      </c>
      <c r="U7733" s="235">
        <v>0</v>
      </c>
      <c r="V7733" s="235">
        <v>0</v>
      </c>
      <c r="W7733" s="235">
        <v>0</v>
      </c>
      <c r="Y7733" s="236" t="str">
        <f t="shared" si="120"/>
        <v>Spain</v>
      </c>
    </row>
    <row r="7734" spans="1:25">
      <c r="A7734" s="399"/>
      <c r="B7734" s="234" t="s">
        <v>54</v>
      </c>
      <c r="C7734" s="232" t="s">
        <v>13</v>
      </c>
      <c r="D7734" s="237">
        <v>0</v>
      </c>
      <c r="E7734" s="237">
        <v>0</v>
      </c>
      <c r="F7734" s="237">
        <v>0</v>
      </c>
      <c r="G7734" s="237">
        <v>0</v>
      </c>
      <c r="H7734" s="237"/>
      <c r="I7734" s="237">
        <v>0</v>
      </c>
      <c r="J7734" s="237">
        <v>0</v>
      </c>
      <c r="K7734" s="415">
        <v>0</v>
      </c>
      <c r="L7734" s="415">
        <v>0</v>
      </c>
      <c r="M7734" s="415">
        <v>0</v>
      </c>
      <c r="N7734" s="415">
        <v>0</v>
      </c>
      <c r="O7734" s="237">
        <v>0</v>
      </c>
      <c r="P7734" s="237">
        <v>0</v>
      </c>
      <c r="Q7734" s="237">
        <v>26.483000000000001</v>
      </c>
      <c r="R7734" s="237">
        <v>0</v>
      </c>
      <c r="S7734" s="237">
        <v>0</v>
      </c>
      <c r="T7734" s="237">
        <v>0</v>
      </c>
      <c r="U7734" s="237">
        <v>0</v>
      </c>
      <c r="V7734" s="237">
        <v>0</v>
      </c>
      <c r="W7734" s="237">
        <v>0</v>
      </c>
      <c r="Y7734" s="236" t="str">
        <f t="shared" si="120"/>
        <v>Spain</v>
      </c>
    </row>
    <row r="7735" spans="1:25">
      <c r="A7735" s="399"/>
      <c r="B7735" s="234" t="s">
        <v>6</v>
      </c>
      <c r="C7735" s="232" t="s">
        <v>13</v>
      </c>
      <c r="D7735" s="235">
        <v>49.814</v>
      </c>
      <c r="E7735" s="235">
        <v>30867.806</v>
      </c>
      <c r="F7735" s="235">
        <v>-5073.1229999999996</v>
      </c>
      <c r="G7735" s="235">
        <v>-136.71899999999999</v>
      </c>
      <c r="H7735" s="235"/>
      <c r="I7735" s="235">
        <v>-4168.652</v>
      </c>
      <c r="J7735" s="235">
        <v>-1305.646</v>
      </c>
      <c r="K7735" s="416">
        <v>0</v>
      </c>
      <c r="L7735" s="416">
        <v>-3278.471</v>
      </c>
      <c r="M7735" s="416">
        <v>0</v>
      </c>
      <c r="N7735" s="416">
        <v>0</v>
      </c>
      <c r="O7735" s="235">
        <v>-1859.078</v>
      </c>
      <c r="P7735" s="235">
        <v>-154.49199999999999</v>
      </c>
      <c r="Q7735" s="235">
        <v>15252.356</v>
      </c>
      <c r="R7735" s="235">
        <v>477.93799999999999</v>
      </c>
      <c r="S7735" s="235">
        <v>2976.4720000000002</v>
      </c>
      <c r="T7735" s="235">
        <v>121.053</v>
      </c>
      <c r="U7735" s="235">
        <v>1411.9570000000001</v>
      </c>
      <c r="V7735" s="235">
        <v>928.45399999999995</v>
      </c>
      <c r="W7735" s="235">
        <v>57094</v>
      </c>
      <c r="Y7735" s="236" t="str">
        <f t="shared" si="120"/>
        <v>Spain</v>
      </c>
    </row>
    <row r="7736" spans="1:25">
      <c r="A7736" s="399"/>
      <c r="B7736" s="234" t="s">
        <v>53</v>
      </c>
      <c r="C7736" s="232" t="s">
        <v>13</v>
      </c>
      <c r="D7736" s="237" t="s">
        <v>12</v>
      </c>
      <c r="E7736" s="237" t="s">
        <v>12</v>
      </c>
      <c r="F7736" s="237" t="s">
        <v>12</v>
      </c>
      <c r="G7736" s="237" t="s">
        <v>12</v>
      </c>
      <c r="H7736" s="237"/>
      <c r="I7736" s="237" t="s">
        <v>12</v>
      </c>
      <c r="J7736" s="237" t="s">
        <v>12</v>
      </c>
      <c r="K7736" s="415" t="s">
        <v>12</v>
      </c>
      <c r="L7736" s="415" t="s">
        <v>12</v>
      </c>
      <c r="M7736" s="415" t="s">
        <v>12</v>
      </c>
      <c r="N7736" s="415" t="s">
        <v>12</v>
      </c>
      <c r="O7736" s="237" t="s">
        <v>12</v>
      </c>
      <c r="P7736" s="237" t="s">
        <v>12</v>
      </c>
      <c r="Q7736" s="237" t="s">
        <v>12</v>
      </c>
      <c r="R7736" s="237" t="s">
        <v>12</v>
      </c>
      <c r="S7736" s="237" t="s">
        <v>12</v>
      </c>
      <c r="T7736" s="237" t="s">
        <v>12</v>
      </c>
      <c r="U7736" s="237" t="s">
        <v>12</v>
      </c>
      <c r="V7736" s="237" t="s">
        <v>12</v>
      </c>
      <c r="W7736" s="237" t="s">
        <v>12</v>
      </c>
      <c r="Y7736" s="236" t="str">
        <f t="shared" si="120"/>
        <v>Spain</v>
      </c>
    </row>
    <row r="7737" spans="1:25">
      <c r="A7737" s="399"/>
      <c r="B7737" s="234" t="s">
        <v>52</v>
      </c>
      <c r="C7737" s="232" t="s">
        <v>13</v>
      </c>
      <c r="D7737" s="235">
        <v>375.005</v>
      </c>
      <c r="E7737" s="235">
        <v>58972.633000000002</v>
      </c>
      <c r="F7737" s="235">
        <v>0</v>
      </c>
      <c r="G7737" s="235">
        <v>0</v>
      </c>
      <c r="H7737" s="235"/>
      <c r="I7737" s="235">
        <v>0</v>
      </c>
      <c r="J7737" s="235">
        <v>0</v>
      </c>
      <c r="K7737" s="416">
        <v>0</v>
      </c>
      <c r="L7737" s="416">
        <v>0</v>
      </c>
      <c r="M7737" s="416">
        <v>0</v>
      </c>
      <c r="N7737" s="416">
        <v>0</v>
      </c>
      <c r="O7737" s="235">
        <v>0</v>
      </c>
      <c r="P7737" s="235">
        <v>0</v>
      </c>
      <c r="Q7737" s="235">
        <v>12.228</v>
      </c>
      <c r="R7737" s="235">
        <v>0</v>
      </c>
      <c r="S7737" s="235">
        <v>5.0949999999999998</v>
      </c>
      <c r="T7737" s="235">
        <v>0</v>
      </c>
      <c r="U7737" s="235">
        <v>7.133</v>
      </c>
      <c r="V7737" s="235">
        <v>0</v>
      </c>
      <c r="W7737" s="235">
        <v>0</v>
      </c>
      <c r="Y7737" s="236" t="str">
        <f t="shared" si="120"/>
        <v>Spain</v>
      </c>
    </row>
    <row r="7738" spans="1:25">
      <c r="A7738" s="399"/>
      <c r="B7738" s="234" t="s">
        <v>51</v>
      </c>
      <c r="C7738" s="232" t="s">
        <v>13</v>
      </c>
      <c r="D7738" s="237">
        <v>0</v>
      </c>
      <c r="E7738" s="237">
        <v>0</v>
      </c>
      <c r="F7738" s="237">
        <v>0</v>
      </c>
      <c r="G7738" s="237">
        <v>0</v>
      </c>
      <c r="H7738" s="237"/>
      <c r="I7738" s="237">
        <v>0</v>
      </c>
      <c r="J7738" s="237">
        <v>0</v>
      </c>
      <c r="K7738" s="415">
        <v>0</v>
      </c>
      <c r="L7738" s="415">
        <v>0</v>
      </c>
      <c r="M7738" s="415">
        <v>0</v>
      </c>
      <c r="N7738" s="415">
        <v>0</v>
      </c>
      <c r="O7738" s="237">
        <v>0</v>
      </c>
      <c r="P7738" s="237">
        <v>0</v>
      </c>
      <c r="Q7738" s="237">
        <v>0</v>
      </c>
      <c r="R7738" s="237">
        <v>0</v>
      </c>
      <c r="S7738" s="237">
        <v>0</v>
      </c>
      <c r="T7738" s="237">
        <v>0</v>
      </c>
      <c r="U7738" s="237">
        <v>0</v>
      </c>
      <c r="V7738" s="237">
        <v>0</v>
      </c>
      <c r="W7738" s="237">
        <v>0</v>
      </c>
      <c r="Y7738" s="236" t="str">
        <f t="shared" si="120"/>
        <v>Spain</v>
      </c>
    </row>
    <row r="7739" spans="1:25">
      <c r="A7739" s="399"/>
      <c r="B7739" s="234" t="s">
        <v>50</v>
      </c>
      <c r="C7739" s="232" t="s">
        <v>13</v>
      </c>
      <c r="D7739" s="235">
        <v>0</v>
      </c>
      <c r="E7739" s="235">
        <v>5781.9809999999998</v>
      </c>
      <c r="F7739" s="235">
        <v>-3787.32</v>
      </c>
      <c r="G7739" s="235">
        <v>0</v>
      </c>
      <c r="H7739" s="235"/>
      <c r="I7739" s="235">
        <v>0</v>
      </c>
      <c r="J7739" s="235">
        <v>0</v>
      </c>
      <c r="K7739" s="416">
        <v>0</v>
      </c>
      <c r="L7739" s="416">
        <v>0</v>
      </c>
      <c r="M7739" s="416">
        <v>0</v>
      </c>
      <c r="N7739" s="416">
        <v>0</v>
      </c>
      <c r="O7739" s="235">
        <v>0</v>
      </c>
      <c r="P7739" s="235">
        <v>0</v>
      </c>
      <c r="Q7739" s="235">
        <v>0</v>
      </c>
      <c r="R7739" s="235">
        <v>0</v>
      </c>
      <c r="S7739" s="235">
        <v>0</v>
      </c>
      <c r="T7739" s="235">
        <v>0</v>
      </c>
      <c r="U7739" s="235">
        <v>0</v>
      </c>
      <c r="V7739" s="235">
        <v>0</v>
      </c>
      <c r="W7739" s="235">
        <v>0</v>
      </c>
      <c r="Y7739" s="236" t="str">
        <f t="shared" si="120"/>
        <v>Spain</v>
      </c>
    </row>
    <row r="7740" spans="1:25">
      <c r="A7740" s="399"/>
      <c r="B7740" s="234" t="s">
        <v>49</v>
      </c>
      <c r="C7740" s="232" t="s">
        <v>13</v>
      </c>
      <c r="D7740" s="237">
        <v>0</v>
      </c>
      <c r="E7740" s="237">
        <v>0</v>
      </c>
      <c r="F7740" s="237">
        <v>0</v>
      </c>
      <c r="G7740" s="237">
        <v>0</v>
      </c>
      <c r="H7740" s="237"/>
      <c r="I7740" s="237">
        <v>0</v>
      </c>
      <c r="J7740" s="237">
        <v>0</v>
      </c>
      <c r="K7740" s="415">
        <v>0</v>
      </c>
      <c r="L7740" s="415">
        <v>0</v>
      </c>
      <c r="M7740" s="415">
        <v>0</v>
      </c>
      <c r="N7740" s="415">
        <v>0</v>
      </c>
      <c r="O7740" s="237">
        <v>0</v>
      </c>
      <c r="P7740" s="237">
        <v>0</v>
      </c>
      <c r="Q7740" s="237">
        <v>0</v>
      </c>
      <c r="R7740" s="237">
        <v>0</v>
      </c>
      <c r="S7740" s="237">
        <v>0</v>
      </c>
      <c r="T7740" s="237">
        <v>0</v>
      </c>
      <c r="U7740" s="237">
        <v>0</v>
      </c>
      <c r="V7740" s="237">
        <v>0</v>
      </c>
      <c r="W7740" s="237">
        <v>0</v>
      </c>
      <c r="Y7740" s="236" t="str">
        <f t="shared" si="120"/>
        <v>Spain</v>
      </c>
    </row>
    <row r="7741" spans="1:25">
      <c r="A7741" s="399"/>
      <c r="B7741" s="234" t="s">
        <v>48</v>
      </c>
      <c r="C7741" s="232" t="s">
        <v>13</v>
      </c>
      <c r="D7741" s="235">
        <v>0</v>
      </c>
      <c r="E7741" s="235">
        <v>0</v>
      </c>
      <c r="F7741" s="235">
        <v>0</v>
      </c>
      <c r="G7741" s="235">
        <v>0</v>
      </c>
      <c r="H7741" s="235"/>
      <c r="I7741" s="235">
        <v>0</v>
      </c>
      <c r="J7741" s="235">
        <v>0</v>
      </c>
      <c r="K7741" s="416">
        <v>0</v>
      </c>
      <c r="L7741" s="416">
        <v>0</v>
      </c>
      <c r="M7741" s="416">
        <v>0</v>
      </c>
      <c r="N7741" s="416">
        <v>0</v>
      </c>
      <c r="O7741" s="235">
        <v>0</v>
      </c>
      <c r="P7741" s="235">
        <v>0</v>
      </c>
      <c r="Q7741" s="235">
        <v>0</v>
      </c>
      <c r="R7741" s="235">
        <v>0</v>
      </c>
      <c r="S7741" s="235">
        <v>0</v>
      </c>
      <c r="T7741" s="235">
        <v>0</v>
      </c>
      <c r="U7741" s="235">
        <v>0</v>
      </c>
      <c r="V7741" s="235">
        <v>0</v>
      </c>
      <c r="W7741" s="235">
        <v>0</v>
      </c>
      <c r="Y7741" s="236" t="str">
        <f t="shared" si="120"/>
        <v>Spain</v>
      </c>
    </row>
    <row r="7742" spans="1:25">
      <c r="A7742" s="399"/>
      <c r="B7742" s="234" t="s">
        <v>47</v>
      </c>
      <c r="C7742" s="232" t="s">
        <v>13</v>
      </c>
      <c r="D7742" s="237">
        <v>0</v>
      </c>
      <c r="E7742" s="237">
        <v>0</v>
      </c>
      <c r="F7742" s="237">
        <v>0</v>
      </c>
      <c r="G7742" s="237">
        <v>0</v>
      </c>
      <c r="H7742" s="237"/>
      <c r="I7742" s="237">
        <v>0</v>
      </c>
      <c r="J7742" s="237">
        <v>0</v>
      </c>
      <c r="K7742" s="415">
        <v>0</v>
      </c>
      <c r="L7742" s="415">
        <v>0</v>
      </c>
      <c r="M7742" s="415">
        <v>0</v>
      </c>
      <c r="N7742" s="415">
        <v>0</v>
      </c>
      <c r="O7742" s="237">
        <v>-4404.0200000000004</v>
      </c>
      <c r="P7742" s="237">
        <v>0</v>
      </c>
      <c r="Q7742" s="237">
        <v>0</v>
      </c>
      <c r="R7742" s="237">
        <v>0</v>
      </c>
      <c r="S7742" s="237">
        <v>0</v>
      </c>
      <c r="T7742" s="237">
        <v>0</v>
      </c>
      <c r="U7742" s="237">
        <v>0</v>
      </c>
      <c r="V7742" s="237">
        <v>0</v>
      </c>
      <c r="W7742" s="237">
        <v>0</v>
      </c>
      <c r="Y7742" s="236" t="str">
        <f t="shared" si="120"/>
        <v>Spain</v>
      </c>
    </row>
    <row r="7743" spans="1:25">
      <c r="A7743" s="399"/>
      <c r="B7743" s="234" t="s">
        <v>46</v>
      </c>
      <c r="C7743" s="232" t="s">
        <v>13</v>
      </c>
      <c r="D7743" s="235">
        <v>0</v>
      </c>
      <c r="E7743" s="235">
        <v>0</v>
      </c>
      <c r="F7743" s="235">
        <v>0</v>
      </c>
      <c r="G7743" s="235">
        <v>0</v>
      </c>
      <c r="H7743" s="235"/>
      <c r="I7743" s="235">
        <v>0</v>
      </c>
      <c r="J7743" s="235">
        <v>0</v>
      </c>
      <c r="K7743" s="416">
        <v>0</v>
      </c>
      <c r="L7743" s="416">
        <v>0</v>
      </c>
      <c r="M7743" s="416">
        <v>0</v>
      </c>
      <c r="N7743" s="416">
        <v>0</v>
      </c>
      <c r="O7743" s="235">
        <v>0</v>
      </c>
      <c r="P7743" s="235">
        <v>0</v>
      </c>
      <c r="Q7743" s="235">
        <v>0</v>
      </c>
      <c r="R7743" s="235">
        <v>0</v>
      </c>
      <c r="S7743" s="235">
        <v>0</v>
      </c>
      <c r="T7743" s="235">
        <v>0</v>
      </c>
      <c r="U7743" s="235">
        <v>0</v>
      </c>
      <c r="V7743" s="235">
        <v>0</v>
      </c>
      <c r="W7743" s="235">
        <v>0</v>
      </c>
      <c r="Y7743" s="236" t="str">
        <f t="shared" si="120"/>
        <v>Spain</v>
      </c>
    </row>
    <row r="7744" spans="1:25">
      <c r="A7744" s="399"/>
      <c r="B7744" s="234" t="s">
        <v>45</v>
      </c>
      <c r="C7744" s="232" t="s">
        <v>13</v>
      </c>
      <c r="D7744" s="237">
        <v>0</v>
      </c>
      <c r="E7744" s="237">
        <v>358.173</v>
      </c>
      <c r="F7744" s="237">
        <v>-437.279</v>
      </c>
      <c r="G7744" s="237">
        <v>30.763000000000002</v>
      </c>
      <c r="H7744" s="237"/>
      <c r="I7744" s="237">
        <v>0</v>
      </c>
      <c r="J7744" s="237">
        <v>0</v>
      </c>
      <c r="K7744" s="415">
        <v>0</v>
      </c>
      <c r="L7744" s="415">
        <v>0</v>
      </c>
      <c r="M7744" s="415">
        <v>0</v>
      </c>
      <c r="N7744" s="415">
        <v>0</v>
      </c>
      <c r="O7744" s="237">
        <v>0</v>
      </c>
      <c r="P7744" s="237">
        <v>0</v>
      </c>
      <c r="Q7744" s="237">
        <v>1728.241</v>
      </c>
      <c r="R7744" s="237">
        <v>24.170999999999999</v>
      </c>
      <c r="S7744" s="237">
        <v>2.1970000000000001</v>
      </c>
      <c r="T7744" s="237">
        <v>6.5919999999999996</v>
      </c>
      <c r="U7744" s="237">
        <v>12.086</v>
      </c>
      <c r="V7744" s="237">
        <v>13.183999999999999</v>
      </c>
      <c r="W7744" s="237">
        <v>0</v>
      </c>
      <c r="Y7744" s="236" t="str">
        <f t="shared" si="120"/>
        <v>Spain</v>
      </c>
    </row>
    <row r="7745" spans="1:25">
      <c r="A7745" s="399"/>
      <c r="B7745" s="234" t="s">
        <v>44</v>
      </c>
      <c r="C7745" s="232" t="s">
        <v>13</v>
      </c>
      <c r="D7745" s="235">
        <v>0</v>
      </c>
      <c r="E7745" s="235">
        <v>4.2039999999999997</v>
      </c>
      <c r="F7745" s="235">
        <v>0</v>
      </c>
      <c r="G7745" s="235">
        <v>0</v>
      </c>
      <c r="H7745" s="235"/>
      <c r="I7745" s="235">
        <v>0</v>
      </c>
      <c r="J7745" s="235">
        <v>0</v>
      </c>
      <c r="K7745" s="416">
        <v>0</v>
      </c>
      <c r="L7745" s="416">
        <v>0</v>
      </c>
      <c r="M7745" s="416">
        <v>0</v>
      </c>
      <c r="N7745" s="416">
        <v>0</v>
      </c>
      <c r="O7745" s="235">
        <v>0</v>
      </c>
      <c r="P7745" s="235">
        <v>0</v>
      </c>
      <c r="Q7745" s="235">
        <v>5.2549999999999999</v>
      </c>
      <c r="R7745" s="235">
        <v>0</v>
      </c>
      <c r="S7745" s="235">
        <v>0</v>
      </c>
      <c r="T7745" s="235">
        <v>0</v>
      </c>
      <c r="U7745" s="235">
        <v>0</v>
      </c>
      <c r="V7745" s="235">
        <v>0</v>
      </c>
      <c r="W7745" s="235">
        <v>0</v>
      </c>
      <c r="Y7745" s="236" t="str">
        <f t="shared" si="120"/>
        <v>Spain</v>
      </c>
    </row>
    <row r="7746" spans="1:25">
      <c r="A7746" s="399"/>
      <c r="B7746" s="234" t="s">
        <v>43</v>
      </c>
      <c r="C7746" s="232" t="s">
        <v>13</v>
      </c>
      <c r="D7746" s="237">
        <v>0</v>
      </c>
      <c r="E7746" s="237">
        <v>0</v>
      </c>
      <c r="F7746" s="237">
        <v>0</v>
      </c>
      <c r="G7746" s="237">
        <v>0</v>
      </c>
      <c r="H7746" s="237"/>
      <c r="I7746" s="237">
        <v>0</v>
      </c>
      <c r="J7746" s="237">
        <v>0</v>
      </c>
      <c r="K7746" s="415">
        <v>0</v>
      </c>
      <c r="L7746" s="415">
        <v>0</v>
      </c>
      <c r="M7746" s="415">
        <v>0</v>
      </c>
      <c r="N7746" s="415">
        <v>0</v>
      </c>
      <c r="O7746" s="237">
        <v>0</v>
      </c>
      <c r="P7746" s="237">
        <v>0</v>
      </c>
      <c r="Q7746" s="237">
        <v>0</v>
      </c>
      <c r="R7746" s="237">
        <v>0</v>
      </c>
      <c r="S7746" s="237">
        <v>0</v>
      </c>
      <c r="T7746" s="237">
        <v>0</v>
      </c>
      <c r="U7746" s="237">
        <v>0</v>
      </c>
      <c r="V7746" s="237">
        <v>0</v>
      </c>
      <c r="W7746" s="237">
        <v>0</v>
      </c>
      <c r="Y7746" s="236" t="str">
        <f t="shared" si="120"/>
        <v>Spain</v>
      </c>
    </row>
    <row r="7747" spans="1:25">
      <c r="A7747" s="399"/>
      <c r="B7747" s="234" t="s">
        <v>42</v>
      </c>
      <c r="C7747" s="232" t="s">
        <v>13</v>
      </c>
      <c r="D7747" s="235">
        <v>0</v>
      </c>
      <c r="E7747" s="235">
        <v>0</v>
      </c>
      <c r="F7747" s="235">
        <v>0</v>
      </c>
      <c r="G7747" s="235">
        <v>0</v>
      </c>
      <c r="H7747" s="235"/>
      <c r="I7747" s="235">
        <v>0</v>
      </c>
      <c r="J7747" s="235">
        <v>0</v>
      </c>
      <c r="K7747" s="416">
        <v>0</v>
      </c>
      <c r="L7747" s="416">
        <v>0</v>
      </c>
      <c r="M7747" s="416">
        <v>0</v>
      </c>
      <c r="N7747" s="416">
        <v>0</v>
      </c>
      <c r="O7747" s="235">
        <v>0</v>
      </c>
      <c r="P7747" s="235">
        <v>0</v>
      </c>
      <c r="Q7747" s="235">
        <v>0</v>
      </c>
      <c r="R7747" s="235">
        <v>0</v>
      </c>
      <c r="S7747" s="235">
        <v>0</v>
      </c>
      <c r="T7747" s="235">
        <v>0</v>
      </c>
      <c r="U7747" s="235">
        <v>0</v>
      </c>
      <c r="V7747" s="235">
        <v>0</v>
      </c>
      <c r="W7747" s="235">
        <v>0</v>
      </c>
      <c r="Y7747" s="236" t="str">
        <f t="shared" si="120"/>
        <v>Spain</v>
      </c>
    </row>
    <row r="7748" spans="1:25">
      <c r="A7748" s="399"/>
      <c r="B7748" s="234" t="s">
        <v>41</v>
      </c>
      <c r="C7748" s="232" t="s">
        <v>13</v>
      </c>
      <c r="D7748" s="237">
        <v>0</v>
      </c>
      <c r="E7748" s="237">
        <v>4195.0889999999999</v>
      </c>
      <c r="F7748" s="237">
        <v>-2858.5079999999998</v>
      </c>
      <c r="G7748" s="237">
        <v>77.385999999999996</v>
      </c>
      <c r="H7748" s="237"/>
      <c r="I7748" s="237">
        <v>-1297.4110000000001</v>
      </c>
      <c r="J7748" s="237">
        <v>0</v>
      </c>
      <c r="K7748" s="415">
        <v>0</v>
      </c>
      <c r="L7748" s="415">
        <v>-277.06099999999998</v>
      </c>
      <c r="M7748" s="415">
        <v>0</v>
      </c>
      <c r="N7748" s="415">
        <v>0</v>
      </c>
      <c r="O7748" s="237">
        <v>-178.65700000000001</v>
      </c>
      <c r="P7748" s="237">
        <v>0</v>
      </c>
      <c r="Q7748" s="237">
        <v>761.44100000000003</v>
      </c>
      <c r="R7748" s="237">
        <v>25.795000000000002</v>
      </c>
      <c r="S7748" s="237">
        <v>107.958</v>
      </c>
      <c r="T7748" s="237">
        <v>21.974</v>
      </c>
      <c r="U7748" s="237">
        <v>33.438000000000002</v>
      </c>
      <c r="V7748" s="237">
        <v>41.081000000000003</v>
      </c>
      <c r="W7748" s="237">
        <v>8180</v>
      </c>
      <c r="Y7748" s="236" t="str">
        <f t="shared" si="120"/>
        <v>Spain</v>
      </c>
    </row>
    <row r="7749" spans="1:25">
      <c r="A7749" s="399"/>
      <c r="B7749" s="234" t="s">
        <v>40</v>
      </c>
      <c r="C7749" s="232" t="s">
        <v>13</v>
      </c>
      <c r="D7749" s="235">
        <v>0</v>
      </c>
      <c r="E7749" s="235">
        <v>1255.8520000000001</v>
      </c>
      <c r="F7749" s="235">
        <v>-562.24300000000005</v>
      </c>
      <c r="G7749" s="235">
        <v>26.273</v>
      </c>
      <c r="H7749" s="235"/>
      <c r="I7749" s="235">
        <v>0</v>
      </c>
      <c r="J7749" s="235">
        <v>0</v>
      </c>
      <c r="K7749" s="416">
        <v>0</v>
      </c>
      <c r="L7749" s="416">
        <v>0</v>
      </c>
      <c r="M7749" s="416">
        <v>0</v>
      </c>
      <c r="N7749" s="416">
        <v>0</v>
      </c>
      <c r="O7749" s="235">
        <v>0</v>
      </c>
      <c r="P7749" s="235">
        <v>0</v>
      </c>
      <c r="Q7749" s="235">
        <v>1575.3320000000001</v>
      </c>
      <c r="R7749" s="235">
        <v>0</v>
      </c>
      <c r="S7749" s="235">
        <v>0</v>
      </c>
      <c r="T7749" s="235">
        <v>0</v>
      </c>
      <c r="U7749" s="235">
        <v>0</v>
      </c>
      <c r="V7749" s="235">
        <v>0</v>
      </c>
      <c r="W7749" s="235">
        <v>0</v>
      </c>
      <c r="Y7749" s="236" t="str">
        <f t="shared" ref="Y7749:Y7812" si="121">IF(ISTEXT(A7749),A7749,Y7748)</f>
        <v>Spain</v>
      </c>
    </row>
    <row r="7750" spans="1:25">
      <c r="A7750" s="399"/>
      <c r="B7750" s="234" t="s">
        <v>39</v>
      </c>
      <c r="C7750" s="232" t="s">
        <v>13</v>
      </c>
      <c r="D7750" s="237">
        <v>0</v>
      </c>
      <c r="E7750" s="237">
        <v>42.695999999999998</v>
      </c>
      <c r="F7750" s="237">
        <v>-131.21199999999999</v>
      </c>
      <c r="G7750" s="237">
        <v>6.2480000000000002</v>
      </c>
      <c r="H7750" s="237"/>
      <c r="I7750" s="237">
        <v>0</v>
      </c>
      <c r="J7750" s="237">
        <v>0</v>
      </c>
      <c r="K7750" s="415">
        <v>0</v>
      </c>
      <c r="L7750" s="415">
        <v>0</v>
      </c>
      <c r="M7750" s="415">
        <v>0</v>
      </c>
      <c r="N7750" s="415">
        <v>0</v>
      </c>
      <c r="O7750" s="237">
        <v>0</v>
      </c>
      <c r="P7750" s="237">
        <v>0</v>
      </c>
      <c r="Q7750" s="237">
        <v>106.22</v>
      </c>
      <c r="R7750" s="237">
        <v>0</v>
      </c>
      <c r="S7750" s="237">
        <v>0</v>
      </c>
      <c r="T7750" s="237">
        <v>0</v>
      </c>
      <c r="U7750" s="237">
        <v>0</v>
      </c>
      <c r="V7750" s="237">
        <v>0</v>
      </c>
      <c r="W7750" s="237">
        <v>0</v>
      </c>
      <c r="Y7750" s="236" t="str">
        <f t="shared" si="121"/>
        <v>Spain</v>
      </c>
    </row>
    <row r="7751" spans="1:25">
      <c r="A7751" s="399"/>
      <c r="B7751" s="234" t="s">
        <v>38</v>
      </c>
      <c r="C7751" s="232" t="s">
        <v>13</v>
      </c>
      <c r="D7751" s="235">
        <v>0</v>
      </c>
      <c r="E7751" s="235">
        <v>50.158000000000001</v>
      </c>
      <c r="F7751" s="235">
        <v>-21.065999999999999</v>
      </c>
      <c r="G7751" s="235">
        <v>36.113</v>
      </c>
      <c r="H7751" s="235"/>
      <c r="I7751" s="235">
        <v>0</v>
      </c>
      <c r="J7751" s="235">
        <v>0</v>
      </c>
      <c r="K7751" s="416">
        <v>0</v>
      </c>
      <c r="L7751" s="416">
        <v>0</v>
      </c>
      <c r="M7751" s="416">
        <v>0</v>
      </c>
      <c r="N7751" s="416">
        <v>0</v>
      </c>
      <c r="O7751" s="235">
        <v>0</v>
      </c>
      <c r="P7751" s="235">
        <v>0</v>
      </c>
      <c r="Q7751" s="235">
        <v>365.14800000000002</v>
      </c>
      <c r="R7751" s="235">
        <v>0</v>
      </c>
      <c r="S7751" s="235">
        <v>0</v>
      </c>
      <c r="T7751" s="235">
        <v>0</v>
      </c>
      <c r="U7751" s="235">
        <v>0</v>
      </c>
      <c r="V7751" s="235">
        <v>0</v>
      </c>
      <c r="W7751" s="235">
        <v>0</v>
      </c>
      <c r="Y7751" s="236" t="str">
        <f t="shared" si="121"/>
        <v>Spain</v>
      </c>
    </row>
    <row r="7752" spans="1:25">
      <c r="A7752" s="399"/>
      <c r="B7752" s="234" t="s">
        <v>37</v>
      </c>
      <c r="C7752" s="232" t="s">
        <v>13</v>
      </c>
      <c r="D7752" s="237">
        <v>0</v>
      </c>
      <c r="E7752" s="237">
        <v>13.041</v>
      </c>
      <c r="F7752" s="237">
        <v>-244.98400000000001</v>
      </c>
      <c r="G7752" s="237">
        <v>-40.054000000000002</v>
      </c>
      <c r="H7752" s="237"/>
      <c r="I7752" s="237">
        <v>0</v>
      </c>
      <c r="J7752" s="237">
        <v>0</v>
      </c>
      <c r="K7752" s="415">
        <v>0</v>
      </c>
      <c r="L7752" s="415">
        <v>0</v>
      </c>
      <c r="M7752" s="415">
        <v>0</v>
      </c>
      <c r="N7752" s="415">
        <v>0</v>
      </c>
      <c r="O7752" s="237">
        <v>0</v>
      </c>
      <c r="P7752" s="237">
        <v>0</v>
      </c>
      <c r="Q7752" s="237">
        <v>1320.866</v>
      </c>
      <c r="R7752" s="237">
        <v>0</v>
      </c>
      <c r="S7752" s="237">
        <v>0</v>
      </c>
      <c r="T7752" s="237">
        <v>0</v>
      </c>
      <c r="U7752" s="237">
        <v>0</v>
      </c>
      <c r="V7752" s="237">
        <v>0</v>
      </c>
      <c r="W7752" s="237">
        <v>0</v>
      </c>
      <c r="Y7752" s="236" t="str">
        <f t="shared" si="121"/>
        <v>Spain</v>
      </c>
    </row>
    <row r="7753" spans="1:25">
      <c r="A7753" s="399"/>
      <c r="B7753" s="234" t="s">
        <v>36</v>
      </c>
      <c r="C7753" s="232" t="s">
        <v>13</v>
      </c>
      <c r="D7753" s="235">
        <v>0</v>
      </c>
      <c r="E7753" s="235">
        <v>18.152000000000001</v>
      </c>
      <c r="F7753" s="235">
        <v>-4.7770000000000001</v>
      </c>
      <c r="G7753" s="235">
        <v>12.42</v>
      </c>
      <c r="H7753" s="235"/>
      <c r="I7753" s="235">
        <v>0</v>
      </c>
      <c r="J7753" s="235">
        <v>0</v>
      </c>
      <c r="K7753" s="416">
        <v>0</v>
      </c>
      <c r="L7753" s="416">
        <v>0</v>
      </c>
      <c r="M7753" s="416">
        <v>0</v>
      </c>
      <c r="N7753" s="416">
        <v>0</v>
      </c>
      <c r="O7753" s="235">
        <v>0</v>
      </c>
      <c r="P7753" s="235">
        <v>0</v>
      </c>
      <c r="Q7753" s="235">
        <v>68.787999999999997</v>
      </c>
      <c r="R7753" s="235">
        <v>0</v>
      </c>
      <c r="S7753" s="235">
        <v>0</v>
      </c>
      <c r="T7753" s="235">
        <v>0</v>
      </c>
      <c r="U7753" s="235">
        <v>0</v>
      </c>
      <c r="V7753" s="235">
        <v>0</v>
      </c>
      <c r="W7753" s="235">
        <v>0</v>
      </c>
      <c r="Y7753" s="236" t="str">
        <f t="shared" si="121"/>
        <v>Spain</v>
      </c>
    </row>
    <row r="7754" spans="1:25">
      <c r="A7754" s="399"/>
      <c r="B7754" s="234" t="s">
        <v>35</v>
      </c>
      <c r="C7754" s="232" t="s">
        <v>13</v>
      </c>
      <c r="D7754" s="237">
        <v>0</v>
      </c>
      <c r="E7754" s="237">
        <v>784.94299999999998</v>
      </c>
      <c r="F7754" s="237">
        <v>-1989.491</v>
      </c>
      <c r="G7754" s="237">
        <v>60.38</v>
      </c>
      <c r="H7754" s="237"/>
      <c r="I7754" s="237">
        <v>-220.88499999999999</v>
      </c>
      <c r="J7754" s="237">
        <v>0</v>
      </c>
      <c r="K7754" s="415">
        <v>0</v>
      </c>
      <c r="L7754" s="415">
        <v>-1.5289999999999999</v>
      </c>
      <c r="M7754" s="415">
        <v>0</v>
      </c>
      <c r="N7754" s="415">
        <v>0</v>
      </c>
      <c r="O7754" s="237">
        <v>-248.4</v>
      </c>
      <c r="P7754" s="237">
        <v>0</v>
      </c>
      <c r="Q7754" s="237">
        <v>1268.749</v>
      </c>
      <c r="R7754" s="237">
        <v>0</v>
      </c>
      <c r="S7754" s="237">
        <v>0</v>
      </c>
      <c r="T7754" s="237">
        <v>0</v>
      </c>
      <c r="U7754" s="237">
        <v>1065.444</v>
      </c>
      <c r="V7754" s="237">
        <v>0</v>
      </c>
      <c r="W7754" s="237">
        <v>1051</v>
      </c>
      <c r="Y7754" s="236" t="str">
        <f t="shared" si="121"/>
        <v>Spain</v>
      </c>
    </row>
    <row r="7755" spans="1:25">
      <c r="A7755" s="399"/>
      <c r="B7755" s="234" t="s">
        <v>34</v>
      </c>
      <c r="C7755" s="232" t="s">
        <v>13</v>
      </c>
      <c r="D7755" s="235">
        <v>0</v>
      </c>
      <c r="E7755" s="235">
        <v>660.17</v>
      </c>
      <c r="F7755" s="235">
        <v>-2269.0360000000001</v>
      </c>
      <c r="G7755" s="235">
        <v>572.27499999999998</v>
      </c>
      <c r="H7755" s="235"/>
      <c r="I7755" s="235">
        <v>0</v>
      </c>
      <c r="J7755" s="235">
        <v>0</v>
      </c>
      <c r="K7755" s="416">
        <v>0</v>
      </c>
      <c r="L7755" s="416">
        <v>0</v>
      </c>
      <c r="M7755" s="416">
        <v>0</v>
      </c>
      <c r="N7755" s="416">
        <v>0</v>
      </c>
      <c r="O7755" s="235">
        <v>-107.958</v>
      </c>
      <c r="P7755" s="235">
        <v>0</v>
      </c>
      <c r="Q7755" s="235">
        <v>712.71600000000001</v>
      </c>
      <c r="R7755" s="235">
        <v>0</v>
      </c>
      <c r="S7755" s="235">
        <v>0</v>
      </c>
      <c r="T7755" s="235">
        <v>0</v>
      </c>
      <c r="U7755" s="235">
        <v>0</v>
      </c>
      <c r="V7755" s="235">
        <v>0</v>
      </c>
      <c r="W7755" s="235">
        <v>0</v>
      </c>
      <c r="Y7755" s="236" t="str">
        <f t="shared" si="121"/>
        <v>Spain</v>
      </c>
    </row>
    <row r="7756" spans="1:25" ht="22.5">
      <c r="A7756" s="399"/>
      <c r="B7756" s="234" t="s">
        <v>33</v>
      </c>
      <c r="C7756" s="232" t="s">
        <v>13</v>
      </c>
      <c r="D7756" s="237">
        <v>0</v>
      </c>
      <c r="E7756" s="237">
        <v>0</v>
      </c>
      <c r="F7756" s="237">
        <v>0</v>
      </c>
      <c r="G7756" s="237">
        <v>0</v>
      </c>
      <c r="H7756" s="237"/>
      <c r="I7756" s="237">
        <v>0</v>
      </c>
      <c r="J7756" s="237">
        <v>0</v>
      </c>
      <c r="K7756" s="415">
        <v>0</v>
      </c>
      <c r="L7756" s="415">
        <v>0</v>
      </c>
      <c r="M7756" s="415">
        <v>0</v>
      </c>
      <c r="N7756" s="415">
        <v>0</v>
      </c>
      <c r="O7756" s="237">
        <v>0</v>
      </c>
      <c r="P7756" s="237">
        <v>0</v>
      </c>
      <c r="Q7756" s="237">
        <v>0</v>
      </c>
      <c r="R7756" s="237">
        <v>0</v>
      </c>
      <c r="S7756" s="237">
        <v>0</v>
      </c>
      <c r="T7756" s="237">
        <v>0</v>
      </c>
      <c r="U7756" s="237">
        <v>0</v>
      </c>
      <c r="V7756" s="237">
        <v>0</v>
      </c>
      <c r="W7756" s="237">
        <v>0</v>
      </c>
      <c r="Y7756" s="236" t="str">
        <f t="shared" si="121"/>
        <v>Spain</v>
      </c>
    </row>
    <row r="7757" spans="1:25">
      <c r="A7757" s="399"/>
      <c r="B7757" s="234" t="s">
        <v>32</v>
      </c>
      <c r="C7757" s="232" t="s">
        <v>13</v>
      </c>
      <c r="D7757" s="235">
        <v>14784.441999999999</v>
      </c>
      <c r="E7757" s="235">
        <v>0</v>
      </c>
      <c r="F7757" s="235">
        <v>0</v>
      </c>
      <c r="G7757" s="235">
        <v>0</v>
      </c>
      <c r="H7757" s="235"/>
      <c r="I7757" s="235">
        <v>-14784.441999999999</v>
      </c>
      <c r="J7757" s="235">
        <v>0</v>
      </c>
      <c r="K7757" s="416">
        <v>0</v>
      </c>
      <c r="L7757" s="416">
        <v>0</v>
      </c>
      <c r="M7757" s="416">
        <v>0</v>
      </c>
      <c r="N7757" s="416">
        <v>0</v>
      </c>
      <c r="O7757" s="235">
        <v>0</v>
      </c>
      <c r="P7757" s="235">
        <v>0</v>
      </c>
      <c r="Q7757" s="235">
        <v>0</v>
      </c>
      <c r="R7757" s="235">
        <v>0</v>
      </c>
      <c r="S7757" s="235">
        <v>0</v>
      </c>
      <c r="T7757" s="235">
        <v>0</v>
      </c>
      <c r="U7757" s="235">
        <v>0</v>
      </c>
      <c r="V7757" s="235">
        <v>0</v>
      </c>
      <c r="W7757" s="235">
        <v>56731</v>
      </c>
      <c r="Y7757" s="236" t="str">
        <f t="shared" si="121"/>
        <v>Spain</v>
      </c>
    </row>
    <row r="7758" spans="1:25">
      <c r="A7758" s="399"/>
      <c r="B7758" s="234" t="s">
        <v>31</v>
      </c>
      <c r="C7758" s="232" t="s">
        <v>13</v>
      </c>
      <c r="D7758" s="237">
        <v>3163.08</v>
      </c>
      <c r="E7758" s="237">
        <v>0</v>
      </c>
      <c r="F7758" s="237">
        <v>0</v>
      </c>
      <c r="G7758" s="237">
        <v>0</v>
      </c>
      <c r="H7758" s="237"/>
      <c r="I7758" s="237">
        <v>-3094.9679999999998</v>
      </c>
      <c r="J7758" s="237">
        <v>-68.111999999999995</v>
      </c>
      <c r="K7758" s="415">
        <v>0</v>
      </c>
      <c r="L7758" s="415">
        <v>0</v>
      </c>
      <c r="M7758" s="415">
        <v>0</v>
      </c>
      <c r="N7758" s="415">
        <v>0</v>
      </c>
      <c r="O7758" s="237">
        <v>0</v>
      </c>
      <c r="P7758" s="237">
        <v>0</v>
      </c>
      <c r="Q7758" s="237">
        <v>0</v>
      </c>
      <c r="R7758" s="237">
        <v>0</v>
      </c>
      <c r="S7758" s="237">
        <v>0</v>
      </c>
      <c r="T7758" s="237">
        <v>0</v>
      </c>
      <c r="U7758" s="237">
        <v>0</v>
      </c>
      <c r="V7758" s="237">
        <v>0</v>
      </c>
      <c r="W7758" s="237">
        <v>36780</v>
      </c>
      <c r="Y7758" s="236" t="str">
        <f t="shared" si="121"/>
        <v>Spain</v>
      </c>
    </row>
    <row r="7759" spans="1:25">
      <c r="A7759" s="399"/>
      <c r="B7759" s="234" t="s">
        <v>30</v>
      </c>
      <c r="C7759" s="232" t="s">
        <v>13</v>
      </c>
      <c r="D7759" s="235">
        <v>18.125</v>
      </c>
      <c r="E7759" s="235">
        <v>0</v>
      </c>
      <c r="F7759" s="235">
        <v>0</v>
      </c>
      <c r="G7759" s="235">
        <v>0</v>
      </c>
      <c r="H7759" s="235"/>
      <c r="I7759" s="235">
        <v>0</v>
      </c>
      <c r="J7759" s="235">
        <v>0</v>
      </c>
      <c r="K7759" s="416">
        <v>0</v>
      </c>
      <c r="L7759" s="416">
        <v>0</v>
      </c>
      <c r="M7759" s="416">
        <v>0</v>
      </c>
      <c r="N7759" s="416">
        <v>0</v>
      </c>
      <c r="O7759" s="235">
        <v>0</v>
      </c>
      <c r="P7759" s="235">
        <v>0</v>
      </c>
      <c r="Q7759" s="235">
        <v>18.125</v>
      </c>
      <c r="R7759" s="235">
        <v>0</v>
      </c>
      <c r="S7759" s="235">
        <v>0</v>
      </c>
      <c r="T7759" s="235">
        <v>0</v>
      </c>
      <c r="U7759" s="235">
        <v>0</v>
      </c>
      <c r="V7759" s="235">
        <v>0</v>
      </c>
      <c r="W7759" s="235">
        <v>0</v>
      </c>
      <c r="Y7759" s="236" t="str">
        <f t="shared" si="121"/>
        <v>Spain</v>
      </c>
    </row>
    <row r="7760" spans="1:25">
      <c r="A7760" s="399"/>
      <c r="B7760" s="234" t="s">
        <v>29</v>
      </c>
      <c r="C7760" s="232" t="s">
        <v>13</v>
      </c>
      <c r="D7760" s="237">
        <v>713.54200000000003</v>
      </c>
      <c r="E7760" s="237">
        <v>0</v>
      </c>
      <c r="F7760" s="237">
        <v>0</v>
      </c>
      <c r="G7760" s="237">
        <v>0</v>
      </c>
      <c r="H7760" s="237"/>
      <c r="I7760" s="237">
        <v>-711.13400000000001</v>
      </c>
      <c r="J7760" s="237">
        <v>-2.4079999999999999</v>
      </c>
      <c r="K7760" s="415">
        <v>0</v>
      </c>
      <c r="L7760" s="415">
        <v>0</v>
      </c>
      <c r="M7760" s="415">
        <v>0</v>
      </c>
      <c r="N7760" s="415">
        <v>0</v>
      </c>
      <c r="O7760" s="237">
        <v>0</v>
      </c>
      <c r="P7760" s="237">
        <v>0</v>
      </c>
      <c r="Q7760" s="237">
        <v>0</v>
      </c>
      <c r="R7760" s="237">
        <v>0</v>
      </c>
      <c r="S7760" s="237">
        <v>0</v>
      </c>
      <c r="T7760" s="237">
        <v>0</v>
      </c>
      <c r="U7760" s="237">
        <v>0</v>
      </c>
      <c r="V7760" s="237">
        <v>0</v>
      </c>
      <c r="W7760" s="237">
        <v>8297</v>
      </c>
      <c r="Y7760" s="236" t="str">
        <f t="shared" si="121"/>
        <v>Spain</v>
      </c>
    </row>
    <row r="7761" spans="1:25">
      <c r="A7761" s="399"/>
      <c r="B7761" s="234" t="s">
        <v>28</v>
      </c>
      <c r="C7761" s="232" t="s">
        <v>13</v>
      </c>
      <c r="D7761" s="235">
        <v>1963.963</v>
      </c>
      <c r="E7761" s="235">
        <v>0</v>
      </c>
      <c r="F7761" s="235">
        <v>0</v>
      </c>
      <c r="G7761" s="235">
        <v>0</v>
      </c>
      <c r="H7761" s="235"/>
      <c r="I7761" s="235">
        <v>-1725.569</v>
      </c>
      <c r="J7761" s="235">
        <v>0</v>
      </c>
      <c r="K7761" s="416">
        <v>0</v>
      </c>
      <c r="L7761" s="416">
        <v>0</v>
      </c>
      <c r="M7761" s="416">
        <v>0</v>
      </c>
      <c r="N7761" s="416">
        <v>0</v>
      </c>
      <c r="O7761" s="235">
        <v>-9.6000000000000002E-2</v>
      </c>
      <c r="P7761" s="235">
        <v>0</v>
      </c>
      <c r="Q7761" s="235">
        <v>238.29900000000001</v>
      </c>
      <c r="R7761" s="235">
        <v>0</v>
      </c>
      <c r="S7761" s="235">
        <v>0.14299999999999999</v>
      </c>
      <c r="T7761" s="235">
        <v>0.23899999999999999</v>
      </c>
      <c r="U7761" s="235">
        <v>4.8000000000000001E-2</v>
      </c>
      <c r="V7761" s="235">
        <v>2.4E-2</v>
      </c>
      <c r="W7761" s="235">
        <v>4395</v>
      </c>
      <c r="Y7761" s="236" t="str">
        <f t="shared" si="121"/>
        <v>Spain</v>
      </c>
    </row>
    <row r="7762" spans="1:25">
      <c r="A7762" s="399"/>
      <c r="B7762" s="234" t="s">
        <v>27</v>
      </c>
      <c r="C7762" s="232" t="s">
        <v>13</v>
      </c>
      <c r="D7762" s="237">
        <v>0</v>
      </c>
      <c r="E7762" s="237">
        <v>0</v>
      </c>
      <c r="F7762" s="237">
        <v>0</v>
      </c>
      <c r="G7762" s="237">
        <v>0</v>
      </c>
      <c r="H7762" s="237"/>
      <c r="I7762" s="237">
        <v>0</v>
      </c>
      <c r="J7762" s="237">
        <v>0</v>
      </c>
      <c r="K7762" s="415">
        <v>0</v>
      </c>
      <c r="L7762" s="415">
        <v>0</v>
      </c>
      <c r="M7762" s="415">
        <v>0</v>
      </c>
      <c r="N7762" s="415">
        <v>0</v>
      </c>
      <c r="O7762" s="237">
        <v>0</v>
      </c>
      <c r="P7762" s="237">
        <v>0</v>
      </c>
      <c r="Q7762" s="237">
        <v>0</v>
      </c>
      <c r="R7762" s="237">
        <v>0</v>
      </c>
      <c r="S7762" s="237">
        <v>0</v>
      </c>
      <c r="T7762" s="237">
        <v>0</v>
      </c>
      <c r="U7762" s="237">
        <v>0</v>
      </c>
      <c r="V7762" s="237">
        <v>0</v>
      </c>
      <c r="W7762" s="237">
        <v>0</v>
      </c>
      <c r="Y7762" s="236" t="str">
        <f t="shared" si="121"/>
        <v>Spain</v>
      </c>
    </row>
    <row r="7763" spans="1:25">
      <c r="A7763" s="399"/>
      <c r="B7763" s="234" t="s">
        <v>26</v>
      </c>
      <c r="C7763" s="232" t="s">
        <v>13</v>
      </c>
      <c r="D7763" s="235">
        <v>4635.6580000000004</v>
      </c>
      <c r="E7763" s="235">
        <v>0</v>
      </c>
      <c r="F7763" s="235">
        <v>0</v>
      </c>
      <c r="G7763" s="235">
        <v>0</v>
      </c>
      <c r="H7763" s="235"/>
      <c r="I7763" s="235">
        <v>-4634.6260000000002</v>
      </c>
      <c r="J7763" s="235">
        <v>-1.032</v>
      </c>
      <c r="K7763" s="416">
        <v>0</v>
      </c>
      <c r="L7763" s="416">
        <v>0</v>
      </c>
      <c r="M7763" s="416">
        <v>0</v>
      </c>
      <c r="N7763" s="416">
        <v>0</v>
      </c>
      <c r="O7763" s="235">
        <v>0</v>
      </c>
      <c r="P7763" s="235">
        <v>0</v>
      </c>
      <c r="Q7763" s="235">
        <v>0</v>
      </c>
      <c r="R7763" s="235">
        <v>0</v>
      </c>
      <c r="S7763" s="235">
        <v>0</v>
      </c>
      <c r="T7763" s="235">
        <v>0</v>
      </c>
      <c r="U7763" s="235">
        <v>0</v>
      </c>
      <c r="V7763" s="235">
        <v>0</v>
      </c>
      <c r="W7763" s="235">
        <v>53903</v>
      </c>
      <c r="Y7763" s="236" t="str">
        <f t="shared" si="121"/>
        <v>Spain</v>
      </c>
    </row>
    <row r="7764" spans="1:25">
      <c r="A7764" s="399"/>
      <c r="B7764" s="234" t="s">
        <v>25</v>
      </c>
      <c r="C7764" s="232" t="s">
        <v>13</v>
      </c>
      <c r="D7764" s="237">
        <v>0</v>
      </c>
      <c r="E7764" s="237">
        <v>0</v>
      </c>
      <c r="F7764" s="237">
        <v>0</v>
      </c>
      <c r="G7764" s="237">
        <v>0</v>
      </c>
      <c r="H7764" s="237"/>
      <c r="I7764" s="237">
        <v>0</v>
      </c>
      <c r="J7764" s="237">
        <v>0</v>
      </c>
      <c r="K7764" s="415">
        <v>0</v>
      </c>
      <c r="L7764" s="415">
        <v>0</v>
      </c>
      <c r="M7764" s="415">
        <v>0</v>
      </c>
      <c r="N7764" s="415">
        <v>0</v>
      </c>
      <c r="O7764" s="237">
        <v>0</v>
      </c>
      <c r="P7764" s="237">
        <v>0</v>
      </c>
      <c r="Q7764" s="237">
        <v>0</v>
      </c>
      <c r="R7764" s="237">
        <v>0</v>
      </c>
      <c r="S7764" s="237">
        <v>0</v>
      </c>
      <c r="T7764" s="237">
        <v>0</v>
      </c>
      <c r="U7764" s="237">
        <v>0</v>
      </c>
      <c r="V7764" s="237">
        <v>0</v>
      </c>
      <c r="W7764" s="237" t="s">
        <v>12</v>
      </c>
      <c r="Y7764" s="236" t="str">
        <f t="shared" si="121"/>
        <v>Spain</v>
      </c>
    </row>
    <row r="7765" spans="1:25">
      <c r="A7765" s="399"/>
      <c r="B7765" s="234" t="s">
        <v>0</v>
      </c>
      <c r="C7765" s="232" t="s">
        <v>13</v>
      </c>
      <c r="D7765" s="235">
        <v>0</v>
      </c>
      <c r="E7765" s="235">
        <v>850.28200000000004</v>
      </c>
      <c r="F7765" s="235">
        <v>-1430.8679999999999</v>
      </c>
      <c r="G7765" s="235">
        <v>29.068000000000001</v>
      </c>
      <c r="H7765" s="235"/>
      <c r="I7765" s="235">
        <v>20684.204000000002</v>
      </c>
      <c r="J7765" s="235">
        <v>881.5</v>
      </c>
      <c r="K7765" s="416">
        <v>0</v>
      </c>
      <c r="L7765" s="416">
        <v>2451.9459999999999</v>
      </c>
      <c r="M7765" s="416">
        <v>0</v>
      </c>
      <c r="N7765" s="416">
        <v>0</v>
      </c>
      <c r="O7765" s="235">
        <v>-1361.81</v>
      </c>
      <c r="P7765" s="235">
        <v>-2151.5479999999998</v>
      </c>
      <c r="Q7765" s="235">
        <v>19952.774000000001</v>
      </c>
      <c r="R7765" s="235">
        <v>1100.7139999999999</v>
      </c>
      <c r="S7765" s="235">
        <v>698.49199999999996</v>
      </c>
      <c r="T7765" s="235">
        <v>879.00599999999997</v>
      </c>
      <c r="U7765" s="235">
        <v>535.78</v>
      </c>
      <c r="V7765" s="235">
        <v>430.17200000000003</v>
      </c>
      <c r="W7765" s="235">
        <v>0</v>
      </c>
      <c r="Y7765" s="236" t="str">
        <f t="shared" si="121"/>
        <v>Spain</v>
      </c>
    </row>
    <row r="7766" spans="1:25">
      <c r="A7766" s="399"/>
      <c r="B7766" s="234" t="s">
        <v>24</v>
      </c>
      <c r="C7766" s="232" t="s">
        <v>13</v>
      </c>
      <c r="D7766" s="237">
        <v>0</v>
      </c>
      <c r="E7766" s="237">
        <v>0</v>
      </c>
      <c r="F7766" s="237">
        <v>0</v>
      </c>
      <c r="G7766" s="237">
        <v>0</v>
      </c>
      <c r="H7766" s="237"/>
      <c r="I7766" s="237">
        <v>0</v>
      </c>
      <c r="J7766" s="237">
        <v>0</v>
      </c>
      <c r="K7766" s="415">
        <v>0</v>
      </c>
      <c r="L7766" s="415">
        <v>0</v>
      </c>
      <c r="M7766" s="415">
        <v>0</v>
      </c>
      <c r="N7766" s="415">
        <v>0</v>
      </c>
      <c r="O7766" s="237">
        <v>0</v>
      </c>
      <c r="P7766" s="237">
        <v>0</v>
      </c>
      <c r="Q7766" s="237">
        <v>0</v>
      </c>
      <c r="R7766" s="237">
        <v>0</v>
      </c>
      <c r="S7766" s="237">
        <v>0</v>
      </c>
      <c r="T7766" s="237">
        <v>0</v>
      </c>
      <c r="U7766" s="237">
        <v>0</v>
      </c>
      <c r="V7766" s="237">
        <v>0</v>
      </c>
      <c r="W7766" s="237">
        <v>0</v>
      </c>
      <c r="Y7766" s="236" t="str">
        <f t="shared" si="121"/>
        <v>Spain</v>
      </c>
    </row>
    <row r="7767" spans="1:25">
      <c r="A7767" s="399"/>
      <c r="B7767" s="234" t="s">
        <v>23</v>
      </c>
      <c r="C7767" s="232" t="s">
        <v>13</v>
      </c>
      <c r="D7767" s="235">
        <v>34495.523999999998</v>
      </c>
      <c r="E7767" s="235">
        <v>119414.25599999999</v>
      </c>
      <c r="F7767" s="235">
        <v>-29537.246999999999</v>
      </c>
      <c r="G7767" s="235">
        <v>1196.4469999999999</v>
      </c>
      <c r="H7767" s="235"/>
      <c r="I7767" s="235">
        <v>-20238.171999999999</v>
      </c>
      <c r="J7767" s="235">
        <v>-1385.8209999999999</v>
      </c>
      <c r="K7767" s="416">
        <v>0</v>
      </c>
      <c r="L7767" s="416">
        <v>-1750.8920000000001</v>
      </c>
      <c r="M7767" s="416">
        <v>0</v>
      </c>
      <c r="N7767" s="416">
        <v>0</v>
      </c>
      <c r="O7767" s="235">
        <v>-8791.2119999999995</v>
      </c>
      <c r="P7767" s="235">
        <v>-2361.1179999999999</v>
      </c>
      <c r="Q7767" s="235">
        <v>81457.081000000006</v>
      </c>
      <c r="R7767" s="235">
        <v>2354.971</v>
      </c>
      <c r="S7767" s="235">
        <v>4012.6680000000001</v>
      </c>
      <c r="T7767" s="235">
        <v>1094.6199999999999</v>
      </c>
      <c r="U7767" s="235">
        <v>3381.252</v>
      </c>
      <c r="V7767" s="235">
        <v>2051.415</v>
      </c>
      <c r="W7767" s="235">
        <v>279275</v>
      </c>
      <c r="Y7767" s="236" t="str">
        <f t="shared" si="121"/>
        <v>Spain</v>
      </c>
    </row>
    <row r="7768" spans="1:25">
      <c r="A7768" s="399"/>
      <c r="B7768" s="234" t="s">
        <v>22</v>
      </c>
      <c r="C7768" s="232" t="s">
        <v>13</v>
      </c>
      <c r="D7768" s="237">
        <v>17377.280999999999</v>
      </c>
      <c r="E7768" s="237">
        <v>776.68799999999999</v>
      </c>
      <c r="F7768" s="237">
        <v>-713.37300000000005</v>
      </c>
      <c r="G7768" s="237">
        <v>0</v>
      </c>
      <c r="H7768" s="237"/>
      <c r="I7768" s="237">
        <v>-10286.557000000001</v>
      </c>
      <c r="J7768" s="237">
        <v>-743.67899999999997</v>
      </c>
      <c r="K7768" s="415">
        <v>0</v>
      </c>
      <c r="L7768" s="415">
        <v>-565.09699999999998</v>
      </c>
      <c r="M7768" s="415">
        <v>0</v>
      </c>
      <c r="N7768" s="415">
        <v>0</v>
      </c>
      <c r="O7768" s="237">
        <v>-416.32499999999999</v>
      </c>
      <c r="P7768" s="237">
        <v>0</v>
      </c>
      <c r="Q7768" s="237">
        <v>5292.1469999999999</v>
      </c>
      <c r="R7768" s="237">
        <v>2.4E-2</v>
      </c>
      <c r="S7768" s="237">
        <v>5.1100000000000003</v>
      </c>
      <c r="T7768" s="237">
        <v>0.76400000000000001</v>
      </c>
      <c r="U7768" s="237">
        <v>166.42</v>
      </c>
      <c r="V7768" s="237">
        <v>606.98199999999997</v>
      </c>
      <c r="W7768" s="237">
        <v>108667</v>
      </c>
      <c r="Y7768" s="236" t="str">
        <f t="shared" si="121"/>
        <v>Spain</v>
      </c>
    </row>
    <row r="7769" spans="1:25">
      <c r="A7769" s="399"/>
      <c r="B7769" s="234" t="s">
        <v>21</v>
      </c>
      <c r="C7769" s="232" t="s">
        <v>13</v>
      </c>
      <c r="D7769" s="235">
        <v>0</v>
      </c>
      <c r="E7769" s="235">
        <v>0</v>
      </c>
      <c r="F7769" s="235">
        <v>0</v>
      </c>
      <c r="G7769" s="235">
        <v>0</v>
      </c>
      <c r="H7769" s="235"/>
      <c r="I7769" s="235">
        <v>0</v>
      </c>
      <c r="J7769" s="235">
        <v>0</v>
      </c>
      <c r="K7769" s="416">
        <v>0</v>
      </c>
      <c r="L7769" s="416">
        <v>0</v>
      </c>
      <c r="M7769" s="416">
        <v>0</v>
      </c>
      <c r="N7769" s="416">
        <v>0</v>
      </c>
      <c r="O7769" s="235">
        <v>0</v>
      </c>
      <c r="P7769" s="235">
        <v>0</v>
      </c>
      <c r="Q7769" s="235">
        <v>0</v>
      </c>
      <c r="R7769" s="235">
        <v>0</v>
      </c>
      <c r="S7769" s="235">
        <v>0</v>
      </c>
      <c r="T7769" s="235">
        <v>0</v>
      </c>
      <c r="U7769" s="235">
        <v>0</v>
      </c>
      <c r="V7769" s="235">
        <v>0</v>
      </c>
      <c r="W7769" s="235">
        <v>0</v>
      </c>
      <c r="Y7769" s="236" t="str">
        <f t="shared" si="121"/>
        <v>Spain</v>
      </c>
    </row>
    <row r="7770" spans="1:25">
      <c r="A7770" s="399"/>
      <c r="B7770" s="234" t="s">
        <v>20</v>
      </c>
      <c r="C7770" s="232" t="s">
        <v>13</v>
      </c>
      <c r="D7770" s="237">
        <v>0</v>
      </c>
      <c r="E7770" s="237">
        <v>0</v>
      </c>
      <c r="F7770" s="237">
        <v>0</v>
      </c>
      <c r="G7770" s="237">
        <v>0</v>
      </c>
      <c r="H7770" s="237"/>
      <c r="I7770" s="237">
        <v>0</v>
      </c>
      <c r="J7770" s="237">
        <v>0</v>
      </c>
      <c r="K7770" s="415">
        <v>0</v>
      </c>
      <c r="L7770" s="415">
        <v>0</v>
      </c>
      <c r="M7770" s="415">
        <v>0</v>
      </c>
      <c r="N7770" s="415">
        <v>0</v>
      </c>
      <c r="O7770" s="237">
        <v>0</v>
      </c>
      <c r="P7770" s="237">
        <v>0</v>
      </c>
      <c r="Q7770" s="237">
        <v>0</v>
      </c>
      <c r="R7770" s="237">
        <v>0</v>
      </c>
      <c r="S7770" s="237">
        <v>0</v>
      </c>
      <c r="T7770" s="237">
        <v>0</v>
      </c>
      <c r="U7770" s="237">
        <v>0</v>
      </c>
      <c r="V7770" s="237">
        <v>0</v>
      </c>
      <c r="W7770" s="237">
        <v>0</v>
      </c>
      <c r="Y7770" s="236" t="str">
        <f t="shared" si="121"/>
        <v>Spain</v>
      </c>
    </row>
    <row r="7771" spans="1:25">
      <c r="A7771" s="399"/>
      <c r="B7771" s="234" t="s">
        <v>19</v>
      </c>
      <c r="C7771" s="232" t="s">
        <v>13</v>
      </c>
      <c r="D7771" s="235">
        <v>0</v>
      </c>
      <c r="E7771" s="235">
        <v>0</v>
      </c>
      <c r="F7771" s="235">
        <v>0</v>
      </c>
      <c r="G7771" s="235">
        <v>0</v>
      </c>
      <c r="H7771" s="235"/>
      <c r="I7771" s="235">
        <v>0</v>
      </c>
      <c r="J7771" s="235">
        <v>0</v>
      </c>
      <c r="K7771" s="416">
        <v>0</v>
      </c>
      <c r="L7771" s="416">
        <v>0</v>
      </c>
      <c r="M7771" s="416">
        <v>0</v>
      </c>
      <c r="N7771" s="416">
        <v>0</v>
      </c>
      <c r="O7771" s="235">
        <v>0</v>
      </c>
      <c r="P7771" s="235">
        <v>0</v>
      </c>
      <c r="Q7771" s="235">
        <v>0</v>
      </c>
      <c r="R7771" s="235">
        <v>0</v>
      </c>
      <c r="S7771" s="235">
        <v>0</v>
      </c>
      <c r="T7771" s="235">
        <v>0</v>
      </c>
      <c r="U7771" s="235">
        <v>0</v>
      </c>
      <c r="V7771" s="235">
        <v>0</v>
      </c>
      <c r="W7771" s="235">
        <v>0</v>
      </c>
      <c r="Y7771" s="236" t="str">
        <f t="shared" si="121"/>
        <v>Spain</v>
      </c>
    </row>
    <row r="7772" spans="1:25">
      <c r="A7772" s="399"/>
      <c r="B7772" s="234" t="s">
        <v>18</v>
      </c>
      <c r="C7772" s="232" t="s">
        <v>13</v>
      </c>
      <c r="D7772" s="237">
        <v>0</v>
      </c>
      <c r="E7772" s="237">
        <v>80.921000000000006</v>
      </c>
      <c r="F7772" s="237">
        <v>-3580.491</v>
      </c>
      <c r="G7772" s="237">
        <v>13.662000000000001</v>
      </c>
      <c r="H7772" s="237"/>
      <c r="I7772" s="237">
        <v>0</v>
      </c>
      <c r="J7772" s="237">
        <v>0</v>
      </c>
      <c r="K7772" s="415">
        <v>0</v>
      </c>
      <c r="L7772" s="415">
        <v>0</v>
      </c>
      <c r="M7772" s="415">
        <v>0</v>
      </c>
      <c r="N7772" s="415">
        <v>0</v>
      </c>
      <c r="O7772" s="237">
        <v>0</v>
      </c>
      <c r="P7772" s="237">
        <v>0</v>
      </c>
      <c r="Q7772" s="237">
        <v>4610.3950000000004</v>
      </c>
      <c r="R7772" s="237">
        <v>0</v>
      </c>
      <c r="S7772" s="237">
        <v>0</v>
      </c>
      <c r="T7772" s="237">
        <v>0</v>
      </c>
      <c r="U7772" s="237">
        <v>0</v>
      </c>
      <c r="V7772" s="237">
        <v>0</v>
      </c>
      <c r="W7772" s="237">
        <v>0</v>
      </c>
      <c r="Y7772" s="236" t="str">
        <f t="shared" si="121"/>
        <v>Spain</v>
      </c>
    </row>
    <row r="7773" spans="1:25">
      <c r="A7773" s="399"/>
      <c r="B7773" s="234" t="s">
        <v>17</v>
      </c>
      <c r="C7773" s="232" t="s">
        <v>13</v>
      </c>
      <c r="D7773" s="235">
        <v>0</v>
      </c>
      <c r="E7773" s="235">
        <v>1885.6410000000001</v>
      </c>
      <c r="F7773" s="235">
        <v>-433.41</v>
      </c>
      <c r="G7773" s="235">
        <v>17.46</v>
      </c>
      <c r="H7773" s="235"/>
      <c r="I7773" s="235">
        <v>0</v>
      </c>
      <c r="J7773" s="235">
        <v>0</v>
      </c>
      <c r="K7773" s="416">
        <v>0</v>
      </c>
      <c r="L7773" s="416">
        <v>0</v>
      </c>
      <c r="M7773" s="416">
        <v>0</v>
      </c>
      <c r="N7773" s="416">
        <v>0</v>
      </c>
      <c r="O7773" s="235">
        <v>0</v>
      </c>
      <c r="P7773" s="235">
        <v>0</v>
      </c>
      <c r="Q7773" s="235">
        <v>1680.2329999999999</v>
      </c>
      <c r="R7773" s="235">
        <v>0</v>
      </c>
      <c r="S7773" s="235">
        <v>0</v>
      </c>
      <c r="T7773" s="235">
        <v>0</v>
      </c>
      <c r="U7773" s="235">
        <v>0</v>
      </c>
      <c r="V7773" s="235">
        <v>0</v>
      </c>
      <c r="W7773" s="235">
        <v>0</v>
      </c>
      <c r="Y7773" s="236" t="str">
        <f t="shared" si="121"/>
        <v>Spain</v>
      </c>
    </row>
    <row r="7774" spans="1:25">
      <c r="A7774" s="399"/>
      <c r="B7774" s="234" t="s">
        <v>16</v>
      </c>
      <c r="C7774" s="232" t="s">
        <v>13</v>
      </c>
      <c r="D7774" s="237">
        <v>0</v>
      </c>
      <c r="E7774" s="237">
        <v>4739.4380000000001</v>
      </c>
      <c r="F7774" s="237">
        <v>-5494.4110000000001</v>
      </c>
      <c r="G7774" s="237">
        <v>154.65700000000001</v>
      </c>
      <c r="H7774" s="237"/>
      <c r="I7774" s="237">
        <v>-952.36500000000001</v>
      </c>
      <c r="J7774" s="237">
        <v>0</v>
      </c>
      <c r="K7774" s="415">
        <v>0</v>
      </c>
      <c r="L7774" s="415">
        <v>-3.052</v>
      </c>
      <c r="M7774" s="415">
        <v>0</v>
      </c>
      <c r="N7774" s="415">
        <v>0</v>
      </c>
      <c r="O7774" s="237">
        <v>-21.367000000000001</v>
      </c>
      <c r="P7774" s="237">
        <v>0</v>
      </c>
      <c r="Q7774" s="237">
        <v>25669.074000000001</v>
      </c>
      <c r="R7774" s="237">
        <v>30.524999999999999</v>
      </c>
      <c r="S7774" s="237">
        <v>38.664000000000001</v>
      </c>
      <c r="T7774" s="237">
        <v>27.472000000000001</v>
      </c>
      <c r="U7774" s="237">
        <v>140.41300000000001</v>
      </c>
      <c r="V7774" s="237">
        <v>31.542000000000002</v>
      </c>
      <c r="W7774" s="237">
        <v>4532</v>
      </c>
      <c r="Y7774" s="236" t="str">
        <f t="shared" si="121"/>
        <v>Spain</v>
      </c>
    </row>
    <row r="7775" spans="1:25">
      <c r="A7775" s="399"/>
      <c r="B7775" s="234" t="s">
        <v>15</v>
      </c>
      <c r="C7775" s="232" t="s">
        <v>13</v>
      </c>
      <c r="D7775" s="235">
        <v>5573.9740000000002</v>
      </c>
      <c r="E7775" s="235">
        <v>0</v>
      </c>
      <c r="F7775" s="235">
        <v>0</v>
      </c>
      <c r="G7775" s="235">
        <v>0</v>
      </c>
      <c r="H7775" s="235"/>
      <c r="I7775" s="235">
        <v>-66.147999999999996</v>
      </c>
      <c r="J7775" s="235">
        <v>-377.4</v>
      </c>
      <c r="K7775" s="416">
        <v>0</v>
      </c>
      <c r="L7775" s="416">
        <v>-543.50900000000001</v>
      </c>
      <c r="M7775" s="416">
        <v>0</v>
      </c>
      <c r="N7775" s="416">
        <v>0</v>
      </c>
      <c r="O7775" s="235">
        <v>-402.02</v>
      </c>
      <c r="P7775" s="235">
        <v>0</v>
      </c>
      <c r="Q7775" s="235">
        <v>4053.3670000000002</v>
      </c>
      <c r="R7775" s="235">
        <v>2.4E-2</v>
      </c>
      <c r="S7775" s="235">
        <v>4.9669999999999996</v>
      </c>
      <c r="T7775" s="235">
        <v>2.4E-2</v>
      </c>
      <c r="U7775" s="235">
        <v>163.244</v>
      </c>
      <c r="V7775" s="235">
        <v>592.10500000000002</v>
      </c>
      <c r="W7775" s="235">
        <v>3789</v>
      </c>
      <c r="Y7775" s="236" t="str">
        <f t="shared" si="121"/>
        <v>Spain</v>
      </c>
    </row>
    <row r="7776" spans="1:25">
      <c r="A7776" s="400"/>
      <c r="B7776" s="234" t="s">
        <v>14</v>
      </c>
      <c r="C7776" s="232" t="s">
        <v>13</v>
      </c>
      <c r="D7776" s="237">
        <v>285.46199999999999</v>
      </c>
      <c r="E7776" s="237">
        <v>0</v>
      </c>
      <c r="F7776" s="237">
        <v>0</v>
      </c>
      <c r="G7776" s="237">
        <v>0</v>
      </c>
      <c r="H7776" s="237"/>
      <c r="I7776" s="237">
        <v>-20.202000000000002</v>
      </c>
      <c r="J7776" s="237">
        <v>-182.49100000000001</v>
      </c>
      <c r="K7776" s="415">
        <v>0</v>
      </c>
      <c r="L7776" s="415">
        <v>-21.588000000000001</v>
      </c>
      <c r="M7776" s="415">
        <v>0</v>
      </c>
      <c r="N7776" s="415">
        <v>0</v>
      </c>
      <c r="O7776" s="237">
        <v>-14.209</v>
      </c>
      <c r="P7776" s="237">
        <v>0</v>
      </c>
      <c r="Q7776" s="237">
        <v>46.972000000000001</v>
      </c>
      <c r="R7776" s="237">
        <v>0</v>
      </c>
      <c r="S7776" s="237">
        <v>0</v>
      </c>
      <c r="T7776" s="237">
        <v>0.501</v>
      </c>
      <c r="U7776" s="237">
        <v>3.1280000000000001</v>
      </c>
      <c r="V7776" s="237">
        <v>14.853</v>
      </c>
      <c r="W7776" s="237">
        <v>908</v>
      </c>
      <c r="Y7776" s="236" t="str">
        <f t="shared" si="121"/>
        <v>Spain</v>
      </c>
    </row>
    <row r="7777" spans="1:25">
      <c r="A7777" s="398" t="s">
        <v>649</v>
      </c>
      <c r="B7777" s="234" t="s">
        <v>78</v>
      </c>
      <c r="C7777" s="232" t="s">
        <v>13</v>
      </c>
      <c r="D7777" s="237" t="s">
        <v>12</v>
      </c>
      <c r="E7777" s="237" t="s">
        <v>12</v>
      </c>
      <c r="F7777" s="237" t="s">
        <v>12</v>
      </c>
      <c r="G7777" s="237" t="s">
        <v>12</v>
      </c>
      <c r="H7777" s="237"/>
      <c r="I7777" s="237" t="s">
        <v>12</v>
      </c>
      <c r="J7777" s="237" t="s">
        <v>12</v>
      </c>
      <c r="K7777" s="416" t="s">
        <v>12</v>
      </c>
      <c r="L7777" s="416" t="s">
        <v>12</v>
      </c>
      <c r="M7777" s="416" t="s">
        <v>12</v>
      </c>
      <c r="N7777" s="416" t="s">
        <v>12</v>
      </c>
      <c r="O7777" s="237" t="s">
        <v>12</v>
      </c>
      <c r="P7777" s="237" t="s">
        <v>12</v>
      </c>
      <c r="Q7777" s="237" t="s">
        <v>12</v>
      </c>
      <c r="R7777" s="237" t="s">
        <v>12</v>
      </c>
      <c r="S7777" s="237" t="s">
        <v>12</v>
      </c>
      <c r="T7777" s="237" t="s">
        <v>12</v>
      </c>
      <c r="U7777" s="237" t="s">
        <v>12</v>
      </c>
      <c r="V7777" s="237" t="s">
        <v>12</v>
      </c>
      <c r="W7777" s="237" t="s">
        <v>12</v>
      </c>
      <c r="Y7777" s="236" t="str">
        <f t="shared" si="121"/>
        <v>Sri Lanka</v>
      </c>
    </row>
    <row r="7778" spans="1:25">
      <c r="A7778" s="399"/>
      <c r="B7778" s="234" t="s">
        <v>77</v>
      </c>
      <c r="C7778" s="232" t="s">
        <v>13</v>
      </c>
      <c r="D7778" s="235" t="s">
        <v>12</v>
      </c>
      <c r="E7778" s="235" t="s">
        <v>12</v>
      </c>
      <c r="F7778" s="235" t="s">
        <v>12</v>
      </c>
      <c r="G7778" s="235" t="s">
        <v>12</v>
      </c>
      <c r="H7778" s="235"/>
      <c r="I7778" s="235" t="s">
        <v>12</v>
      </c>
      <c r="J7778" s="235" t="s">
        <v>12</v>
      </c>
      <c r="K7778" s="415" t="s">
        <v>12</v>
      </c>
      <c r="L7778" s="415" t="s">
        <v>12</v>
      </c>
      <c r="M7778" s="415" t="s">
        <v>12</v>
      </c>
      <c r="N7778" s="415" t="s">
        <v>12</v>
      </c>
      <c r="O7778" s="235" t="s">
        <v>12</v>
      </c>
      <c r="P7778" s="235" t="s">
        <v>12</v>
      </c>
      <c r="Q7778" s="235" t="s">
        <v>12</v>
      </c>
      <c r="R7778" s="235" t="s">
        <v>12</v>
      </c>
      <c r="S7778" s="235" t="s">
        <v>12</v>
      </c>
      <c r="T7778" s="235" t="s">
        <v>12</v>
      </c>
      <c r="U7778" s="235" t="s">
        <v>12</v>
      </c>
      <c r="V7778" s="235" t="s">
        <v>12</v>
      </c>
      <c r="W7778" s="235" t="s">
        <v>12</v>
      </c>
      <c r="Y7778" s="236" t="str">
        <f t="shared" si="121"/>
        <v>Sri Lanka</v>
      </c>
    </row>
    <row r="7779" spans="1:25">
      <c r="A7779" s="399"/>
      <c r="B7779" s="234" t="s">
        <v>76</v>
      </c>
      <c r="C7779" s="232" t="s">
        <v>13</v>
      </c>
      <c r="D7779" s="237">
        <v>0</v>
      </c>
      <c r="E7779" s="237">
        <v>0</v>
      </c>
      <c r="F7779" s="237">
        <v>0</v>
      </c>
      <c r="G7779" s="237">
        <v>0</v>
      </c>
      <c r="H7779" s="237"/>
      <c r="I7779" s="237">
        <v>0</v>
      </c>
      <c r="J7779" s="237">
        <v>0</v>
      </c>
      <c r="K7779" s="416">
        <v>0</v>
      </c>
      <c r="L7779" s="416">
        <v>0</v>
      </c>
      <c r="M7779" s="416">
        <v>0</v>
      </c>
      <c r="N7779" s="416">
        <v>0</v>
      </c>
      <c r="O7779" s="237">
        <v>0</v>
      </c>
      <c r="P7779" s="237">
        <v>0</v>
      </c>
      <c r="Q7779" s="237">
        <v>0</v>
      </c>
      <c r="R7779" s="237">
        <v>0</v>
      </c>
      <c r="S7779" s="237">
        <v>0</v>
      </c>
      <c r="T7779" s="237">
        <v>0</v>
      </c>
      <c r="U7779" s="237">
        <v>0</v>
      </c>
      <c r="V7779" s="237">
        <v>0</v>
      </c>
      <c r="W7779" s="237">
        <v>0</v>
      </c>
      <c r="Y7779" s="236" t="str">
        <f t="shared" si="121"/>
        <v>Sri Lanka</v>
      </c>
    </row>
    <row r="7780" spans="1:25">
      <c r="A7780" s="399"/>
      <c r="B7780" s="234" t="s">
        <v>75</v>
      </c>
      <c r="C7780" s="232" t="s">
        <v>13</v>
      </c>
      <c r="D7780" s="235">
        <v>0</v>
      </c>
      <c r="E7780" s="235">
        <v>0</v>
      </c>
      <c r="F7780" s="235">
        <v>0</v>
      </c>
      <c r="G7780" s="235">
        <v>0</v>
      </c>
      <c r="H7780" s="235"/>
      <c r="I7780" s="235">
        <v>0</v>
      </c>
      <c r="J7780" s="235">
        <v>0</v>
      </c>
      <c r="K7780" s="415">
        <v>0</v>
      </c>
      <c r="L7780" s="415">
        <v>0</v>
      </c>
      <c r="M7780" s="415">
        <v>0</v>
      </c>
      <c r="N7780" s="415">
        <v>0</v>
      </c>
      <c r="O7780" s="235">
        <v>0</v>
      </c>
      <c r="P7780" s="235">
        <v>0</v>
      </c>
      <c r="Q7780" s="235">
        <v>0</v>
      </c>
      <c r="R7780" s="235">
        <v>0</v>
      </c>
      <c r="S7780" s="235">
        <v>0</v>
      </c>
      <c r="T7780" s="235">
        <v>0</v>
      </c>
      <c r="U7780" s="235">
        <v>0</v>
      </c>
      <c r="V7780" s="235">
        <v>0</v>
      </c>
      <c r="W7780" s="235">
        <v>0</v>
      </c>
      <c r="Y7780" s="236" t="str">
        <f t="shared" si="121"/>
        <v>Sri Lanka</v>
      </c>
    </row>
    <row r="7781" spans="1:25">
      <c r="A7781" s="399"/>
      <c r="B7781" s="234" t="s">
        <v>74</v>
      </c>
      <c r="C7781" s="232" t="s">
        <v>13</v>
      </c>
      <c r="D7781" s="237">
        <v>0</v>
      </c>
      <c r="E7781" s="237">
        <v>791.71100000000001</v>
      </c>
      <c r="F7781" s="237">
        <v>0</v>
      </c>
      <c r="G7781" s="237">
        <v>0.7</v>
      </c>
      <c r="H7781" s="237"/>
      <c r="I7781" s="237">
        <v>-474.60599999999999</v>
      </c>
      <c r="J7781" s="237">
        <v>0</v>
      </c>
      <c r="K7781" s="416">
        <v>0</v>
      </c>
      <c r="L7781" s="416">
        <v>0</v>
      </c>
      <c r="M7781" s="416">
        <v>0</v>
      </c>
      <c r="N7781" s="416">
        <v>0</v>
      </c>
      <c r="O7781" s="237">
        <v>0</v>
      </c>
      <c r="P7781" s="237">
        <v>0</v>
      </c>
      <c r="Q7781" s="237">
        <v>58.801000000000002</v>
      </c>
      <c r="R7781" s="237">
        <v>0</v>
      </c>
      <c r="S7781" s="237">
        <v>0</v>
      </c>
      <c r="T7781" s="237">
        <v>0</v>
      </c>
      <c r="U7781" s="237">
        <v>58.801000000000002</v>
      </c>
      <c r="V7781" s="237">
        <v>0</v>
      </c>
      <c r="W7781" s="237">
        <v>1469</v>
      </c>
      <c r="Y7781" s="236" t="str">
        <f t="shared" si="121"/>
        <v>Sri Lanka</v>
      </c>
    </row>
    <row r="7782" spans="1:25">
      <c r="A7782" s="399"/>
      <c r="B7782" s="234" t="s">
        <v>73</v>
      </c>
      <c r="C7782" s="232" t="s">
        <v>13</v>
      </c>
      <c r="D7782" s="235">
        <v>0</v>
      </c>
      <c r="E7782" s="235">
        <v>0</v>
      </c>
      <c r="F7782" s="235">
        <v>0</v>
      </c>
      <c r="G7782" s="235">
        <v>0</v>
      </c>
      <c r="H7782" s="235"/>
      <c r="I7782" s="235">
        <v>0</v>
      </c>
      <c r="J7782" s="235">
        <v>0</v>
      </c>
      <c r="K7782" s="415">
        <v>0</v>
      </c>
      <c r="L7782" s="415">
        <v>0</v>
      </c>
      <c r="M7782" s="415">
        <v>0</v>
      </c>
      <c r="N7782" s="415">
        <v>0</v>
      </c>
      <c r="O7782" s="235">
        <v>0</v>
      </c>
      <c r="P7782" s="235">
        <v>0</v>
      </c>
      <c r="Q7782" s="235">
        <v>0</v>
      </c>
      <c r="R7782" s="235">
        <v>0</v>
      </c>
      <c r="S7782" s="235">
        <v>0</v>
      </c>
      <c r="T7782" s="235">
        <v>0</v>
      </c>
      <c r="U7782" s="235">
        <v>0</v>
      </c>
      <c r="V7782" s="235">
        <v>0</v>
      </c>
      <c r="W7782" s="235">
        <v>0</v>
      </c>
      <c r="Y7782" s="236" t="str">
        <f t="shared" si="121"/>
        <v>Sri Lanka</v>
      </c>
    </row>
    <row r="7783" spans="1:25">
      <c r="A7783" s="399"/>
      <c r="B7783" s="234" t="s">
        <v>72</v>
      </c>
      <c r="C7783" s="232" t="s">
        <v>13</v>
      </c>
      <c r="D7783" s="237">
        <v>0</v>
      </c>
      <c r="E7783" s="237">
        <v>0</v>
      </c>
      <c r="F7783" s="237">
        <v>0</v>
      </c>
      <c r="G7783" s="237">
        <v>0</v>
      </c>
      <c r="H7783" s="237"/>
      <c r="I7783" s="237">
        <v>0</v>
      </c>
      <c r="J7783" s="237">
        <v>0</v>
      </c>
      <c r="K7783" s="416">
        <v>0</v>
      </c>
      <c r="L7783" s="416">
        <v>0</v>
      </c>
      <c r="M7783" s="416">
        <v>0</v>
      </c>
      <c r="N7783" s="416">
        <v>0</v>
      </c>
      <c r="O7783" s="237">
        <v>0</v>
      </c>
      <c r="P7783" s="237">
        <v>0</v>
      </c>
      <c r="Q7783" s="237">
        <v>0</v>
      </c>
      <c r="R7783" s="237">
        <v>0</v>
      </c>
      <c r="S7783" s="237">
        <v>0</v>
      </c>
      <c r="T7783" s="237">
        <v>0</v>
      </c>
      <c r="U7783" s="237">
        <v>0</v>
      </c>
      <c r="V7783" s="237">
        <v>0</v>
      </c>
      <c r="W7783" s="237">
        <v>0</v>
      </c>
      <c r="Y7783" s="236" t="str">
        <f t="shared" si="121"/>
        <v>Sri Lanka</v>
      </c>
    </row>
    <row r="7784" spans="1:25">
      <c r="A7784" s="399"/>
      <c r="B7784" s="234" t="s">
        <v>71</v>
      </c>
      <c r="C7784" s="232" t="s">
        <v>13</v>
      </c>
      <c r="D7784" s="235">
        <v>0</v>
      </c>
      <c r="E7784" s="235">
        <v>0</v>
      </c>
      <c r="F7784" s="235">
        <v>0</v>
      </c>
      <c r="G7784" s="235">
        <v>0</v>
      </c>
      <c r="H7784" s="235"/>
      <c r="I7784" s="235">
        <v>0</v>
      </c>
      <c r="J7784" s="235">
        <v>0</v>
      </c>
      <c r="K7784" s="415">
        <v>0</v>
      </c>
      <c r="L7784" s="415">
        <v>0</v>
      </c>
      <c r="M7784" s="415">
        <v>0</v>
      </c>
      <c r="N7784" s="415">
        <v>0</v>
      </c>
      <c r="O7784" s="235">
        <v>0</v>
      </c>
      <c r="P7784" s="235">
        <v>0</v>
      </c>
      <c r="Q7784" s="235">
        <v>0</v>
      </c>
      <c r="R7784" s="235">
        <v>0</v>
      </c>
      <c r="S7784" s="235">
        <v>0</v>
      </c>
      <c r="T7784" s="235">
        <v>0</v>
      </c>
      <c r="U7784" s="235">
        <v>0</v>
      </c>
      <c r="V7784" s="235">
        <v>0</v>
      </c>
      <c r="W7784" s="235">
        <v>0</v>
      </c>
      <c r="Y7784" s="236" t="str">
        <f t="shared" si="121"/>
        <v>Sri Lanka</v>
      </c>
    </row>
    <row r="7785" spans="1:25">
      <c r="A7785" s="399"/>
      <c r="B7785" s="234" t="s">
        <v>70</v>
      </c>
      <c r="C7785" s="232" t="s">
        <v>13</v>
      </c>
      <c r="D7785" s="237">
        <v>0</v>
      </c>
      <c r="E7785" s="237">
        <v>0</v>
      </c>
      <c r="F7785" s="237">
        <v>0</v>
      </c>
      <c r="G7785" s="237">
        <v>0</v>
      </c>
      <c r="H7785" s="237"/>
      <c r="I7785" s="237">
        <v>0</v>
      </c>
      <c r="J7785" s="237">
        <v>0</v>
      </c>
      <c r="K7785" s="416">
        <v>0</v>
      </c>
      <c r="L7785" s="416">
        <v>0</v>
      </c>
      <c r="M7785" s="416">
        <v>0</v>
      </c>
      <c r="N7785" s="416">
        <v>0</v>
      </c>
      <c r="O7785" s="237">
        <v>0</v>
      </c>
      <c r="P7785" s="237">
        <v>0</v>
      </c>
      <c r="Q7785" s="237">
        <v>0</v>
      </c>
      <c r="R7785" s="237">
        <v>0</v>
      </c>
      <c r="S7785" s="237">
        <v>0</v>
      </c>
      <c r="T7785" s="237">
        <v>0</v>
      </c>
      <c r="U7785" s="237">
        <v>0</v>
      </c>
      <c r="V7785" s="237">
        <v>0</v>
      </c>
      <c r="W7785" s="237">
        <v>0</v>
      </c>
      <c r="Y7785" s="236" t="str">
        <f t="shared" si="121"/>
        <v>Sri Lanka</v>
      </c>
    </row>
    <row r="7786" spans="1:25">
      <c r="A7786" s="399"/>
      <c r="B7786" s="234" t="s">
        <v>69</v>
      </c>
      <c r="C7786" s="232" t="s">
        <v>13</v>
      </c>
      <c r="D7786" s="235">
        <v>0</v>
      </c>
      <c r="E7786" s="235">
        <v>0</v>
      </c>
      <c r="F7786" s="235">
        <v>0</v>
      </c>
      <c r="G7786" s="235">
        <v>0</v>
      </c>
      <c r="H7786" s="235"/>
      <c r="I7786" s="235">
        <v>0</v>
      </c>
      <c r="J7786" s="235">
        <v>0</v>
      </c>
      <c r="K7786" s="415">
        <v>0</v>
      </c>
      <c r="L7786" s="415">
        <v>0</v>
      </c>
      <c r="M7786" s="415">
        <v>0</v>
      </c>
      <c r="N7786" s="415">
        <v>0</v>
      </c>
      <c r="O7786" s="235">
        <v>0</v>
      </c>
      <c r="P7786" s="235">
        <v>0</v>
      </c>
      <c r="Q7786" s="235">
        <v>0</v>
      </c>
      <c r="R7786" s="235">
        <v>0</v>
      </c>
      <c r="S7786" s="235">
        <v>0</v>
      </c>
      <c r="T7786" s="235">
        <v>0</v>
      </c>
      <c r="U7786" s="235">
        <v>0</v>
      </c>
      <c r="V7786" s="235">
        <v>0</v>
      </c>
      <c r="W7786" s="235">
        <v>0</v>
      </c>
      <c r="Y7786" s="236" t="str">
        <f t="shared" si="121"/>
        <v>Sri Lanka</v>
      </c>
    </row>
    <row r="7787" spans="1:25">
      <c r="A7787" s="399"/>
      <c r="B7787" s="234" t="s">
        <v>68</v>
      </c>
      <c r="C7787" s="232" t="s">
        <v>13</v>
      </c>
      <c r="D7787" s="237">
        <v>0</v>
      </c>
      <c r="E7787" s="237">
        <v>0</v>
      </c>
      <c r="F7787" s="237">
        <v>0</v>
      </c>
      <c r="G7787" s="237">
        <v>0</v>
      </c>
      <c r="H7787" s="237"/>
      <c r="I7787" s="237">
        <v>0</v>
      </c>
      <c r="J7787" s="237">
        <v>0</v>
      </c>
      <c r="K7787" s="416">
        <v>0</v>
      </c>
      <c r="L7787" s="416">
        <v>0</v>
      </c>
      <c r="M7787" s="416">
        <v>0</v>
      </c>
      <c r="N7787" s="416">
        <v>0</v>
      </c>
      <c r="O7787" s="237">
        <v>0</v>
      </c>
      <c r="P7787" s="237">
        <v>0</v>
      </c>
      <c r="Q7787" s="237">
        <v>0</v>
      </c>
      <c r="R7787" s="237">
        <v>0</v>
      </c>
      <c r="S7787" s="237">
        <v>0</v>
      </c>
      <c r="T7787" s="237">
        <v>0</v>
      </c>
      <c r="U7787" s="237">
        <v>0</v>
      </c>
      <c r="V7787" s="237">
        <v>0</v>
      </c>
      <c r="W7787" s="237">
        <v>0</v>
      </c>
      <c r="Y7787" s="236" t="str">
        <f t="shared" si="121"/>
        <v>Sri Lanka</v>
      </c>
    </row>
    <row r="7788" spans="1:25">
      <c r="A7788" s="399"/>
      <c r="B7788" s="234" t="s">
        <v>67</v>
      </c>
      <c r="C7788" s="232" t="s">
        <v>13</v>
      </c>
      <c r="D7788" s="235">
        <v>0</v>
      </c>
      <c r="E7788" s="235">
        <v>0</v>
      </c>
      <c r="F7788" s="235">
        <v>0</v>
      </c>
      <c r="G7788" s="235">
        <v>0</v>
      </c>
      <c r="H7788" s="235"/>
      <c r="I7788" s="235">
        <v>0</v>
      </c>
      <c r="J7788" s="235">
        <v>0</v>
      </c>
      <c r="K7788" s="415">
        <v>0</v>
      </c>
      <c r="L7788" s="415">
        <v>0</v>
      </c>
      <c r="M7788" s="415">
        <v>0</v>
      </c>
      <c r="N7788" s="415">
        <v>0</v>
      </c>
      <c r="O7788" s="235">
        <v>0</v>
      </c>
      <c r="P7788" s="235">
        <v>0</v>
      </c>
      <c r="Q7788" s="235">
        <v>0</v>
      </c>
      <c r="R7788" s="235">
        <v>0</v>
      </c>
      <c r="S7788" s="235">
        <v>0</v>
      </c>
      <c r="T7788" s="235">
        <v>0</v>
      </c>
      <c r="U7788" s="235">
        <v>0</v>
      </c>
      <c r="V7788" s="235">
        <v>0</v>
      </c>
      <c r="W7788" s="235">
        <v>0</v>
      </c>
      <c r="Y7788" s="236" t="str">
        <f t="shared" si="121"/>
        <v>Sri Lanka</v>
      </c>
    </row>
    <row r="7789" spans="1:25">
      <c r="A7789" s="399"/>
      <c r="B7789" s="234" t="s">
        <v>66</v>
      </c>
      <c r="C7789" s="232" t="s">
        <v>13</v>
      </c>
      <c r="D7789" s="237">
        <v>0</v>
      </c>
      <c r="E7789" s="237">
        <v>0</v>
      </c>
      <c r="F7789" s="237">
        <v>0</v>
      </c>
      <c r="G7789" s="237">
        <v>0</v>
      </c>
      <c r="H7789" s="237"/>
      <c r="I7789" s="237">
        <v>0</v>
      </c>
      <c r="J7789" s="237">
        <v>0</v>
      </c>
      <c r="K7789" s="416">
        <v>0</v>
      </c>
      <c r="L7789" s="416">
        <v>0</v>
      </c>
      <c r="M7789" s="416">
        <v>0</v>
      </c>
      <c r="N7789" s="416">
        <v>0</v>
      </c>
      <c r="O7789" s="237">
        <v>0</v>
      </c>
      <c r="P7789" s="237">
        <v>0</v>
      </c>
      <c r="Q7789" s="237">
        <v>0</v>
      </c>
      <c r="R7789" s="237">
        <v>0</v>
      </c>
      <c r="S7789" s="237">
        <v>0</v>
      </c>
      <c r="T7789" s="237">
        <v>0</v>
      </c>
      <c r="U7789" s="237">
        <v>0</v>
      </c>
      <c r="V7789" s="237">
        <v>0</v>
      </c>
      <c r="W7789" s="237">
        <v>0</v>
      </c>
      <c r="Y7789" s="236" t="str">
        <f t="shared" si="121"/>
        <v>Sri Lanka</v>
      </c>
    </row>
    <row r="7790" spans="1:25">
      <c r="A7790" s="399"/>
      <c r="B7790" s="234" t="s">
        <v>65</v>
      </c>
      <c r="C7790" s="232" t="s">
        <v>13</v>
      </c>
      <c r="D7790" s="235">
        <v>0</v>
      </c>
      <c r="E7790" s="235">
        <v>0</v>
      </c>
      <c r="F7790" s="235">
        <v>0</v>
      </c>
      <c r="G7790" s="235">
        <v>0</v>
      </c>
      <c r="H7790" s="235"/>
      <c r="I7790" s="235">
        <v>0</v>
      </c>
      <c r="J7790" s="235">
        <v>0</v>
      </c>
      <c r="K7790" s="415">
        <v>0</v>
      </c>
      <c r="L7790" s="415">
        <v>0</v>
      </c>
      <c r="M7790" s="415">
        <v>0</v>
      </c>
      <c r="N7790" s="415">
        <v>0</v>
      </c>
      <c r="O7790" s="235">
        <v>0</v>
      </c>
      <c r="P7790" s="235">
        <v>0</v>
      </c>
      <c r="Q7790" s="235">
        <v>0</v>
      </c>
      <c r="R7790" s="235">
        <v>0</v>
      </c>
      <c r="S7790" s="235">
        <v>0</v>
      </c>
      <c r="T7790" s="235">
        <v>0</v>
      </c>
      <c r="U7790" s="235">
        <v>0</v>
      </c>
      <c r="V7790" s="235">
        <v>0</v>
      </c>
      <c r="W7790" s="235">
        <v>0</v>
      </c>
      <c r="Y7790" s="236" t="str">
        <f t="shared" si="121"/>
        <v>Sri Lanka</v>
      </c>
    </row>
    <row r="7791" spans="1:25">
      <c r="A7791" s="399"/>
      <c r="B7791" s="234" t="s">
        <v>64</v>
      </c>
      <c r="C7791" s="232" t="s">
        <v>13</v>
      </c>
      <c r="D7791" s="237">
        <v>0</v>
      </c>
      <c r="E7791" s="237">
        <v>0</v>
      </c>
      <c r="F7791" s="237">
        <v>0</v>
      </c>
      <c r="G7791" s="237">
        <v>0</v>
      </c>
      <c r="H7791" s="237"/>
      <c r="I7791" s="237">
        <v>0</v>
      </c>
      <c r="J7791" s="237">
        <v>0</v>
      </c>
      <c r="K7791" s="416">
        <v>0</v>
      </c>
      <c r="L7791" s="416">
        <v>0</v>
      </c>
      <c r="M7791" s="416">
        <v>0</v>
      </c>
      <c r="N7791" s="416">
        <v>0</v>
      </c>
      <c r="O7791" s="237">
        <v>0</v>
      </c>
      <c r="P7791" s="237">
        <v>0</v>
      </c>
      <c r="Q7791" s="237">
        <v>0</v>
      </c>
      <c r="R7791" s="237">
        <v>0</v>
      </c>
      <c r="S7791" s="237">
        <v>0</v>
      </c>
      <c r="T7791" s="237">
        <v>0</v>
      </c>
      <c r="U7791" s="237">
        <v>0</v>
      </c>
      <c r="V7791" s="237">
        <v>0</v>
      </c>
      <c r="W7791" s="237">
        <v>0</v>
      </c>
      <c r="Y7791" s="236" t="str">
        <f t="shared" si="121"/>
        <v>Sri Lanka</v>
      </c>
    </row>
    <row r="7792" spans="1:25">
      <c r="A7792" s="399"/>
      <c r="B7792" s="234" t="s">
        <v>63</v>
      </c>
      <c r="C7792" s="232" t="s">
        <v>13</v>
      </c>
      <c r="D7792" s="235">
        <v>0</v>
      </c>
      <c r="E7792" s="235">
        <v>0</v>
      </c>
      <c r="F7792" s="235">
        <v>0</v>
      </c>
      <c r="G7792" s="235">
        <v>0</v>
      </c>
      <c r="H7792" s="235"/>
      <c r="I7792" s="235">
        <v>0</v>
      </c>
      <c r="J7792" s="235">
        <v>0</v>
      </c>
      <c r="K7792" s="415">
        <v>0</v>
      </c>
      <c r="L7792" s="415">
        <v>0</v>
      </c>
      <c r="M7792" s="415">
        <v>0</v>
      </c>
      <c r="N7792" s="415">
        <v>0</v>
      </c>
      <c r="O7792" s="235">
        <v>0</v>
      </c>
      <c r="P7792" s="235">
        <v>0</v>
      </c>
      <c r="Q7792" s="235">
        <v>0</v>
      </c>
      <c r="R7792" s="235">
        <v>0</v>
      </c>
      <c r="S7792" s="235">
        <v>0</v>
      </c>
      <c r="T7792" s="235">
        <v>0</v>
      </c>
      <c r="U7792" s="235">
        <v>0</v>
      </c>
      <c r="V7792" s="235">
        <v>0</v>
      </c>
      <c r="W7792" s="235">
        <v>0</v>
      </c>
      <c r="Y7792" s="236" t="str">
        <f t="shared" si="121"/>
        <v>Sri Lanka</v>
      </c>
    </row>
    <row r="7793" spans="1:25" ht="22.5">
      <c r="A7793" s="399"/>
      <c r="B7793" s="234" t="s">
        <v>62</v>
      </c>
      <c r="C7793" s="232" t="s">
        <v>13</v>
      </c>
      <c r="D7793" s="237">
        <v>0</v>
      </c>
      <c r="E7793" s="237">
        <v>0</v>
      </c>
      <c r="F7793" s="237">
        <v>0</v>
      </c>
      <c r="G7793" s="237">
        <v>0</v>
      </c>
      <c r="H7793" s="237"/>
      <c r="I7793" s="237">
        <v>0</v>
      </c>
      <c r="J7793" s="237">
        <v>0</v>
      </c>
      <c r="K7793" s="416">
        <v>0</v>
      </c>
      <c r="L7793" s="416">
        <v>0</v>
      </c>
      <c r="M7793" s="416">
        <v>0</v>
      </c>
      <c r="N7793" s="416">
        <v>0</v>
      </c>
      <c r="O7793" s="237">
        <v>0</v>
      </c>
      <c r="P7793" s="237">
        <v>0</v>
      </c>
      <c r="Q7793" s="237">
        <v>0</v>
      </c>
      <c r="R7793" s="237">
        <v>0</v>
      </c>
      <c r="S7793" s="237">
        <v>0</v>
      </c>
      <c r="T7793" s="237">
        <v>0</v>
      </c>
      <c r="U7793" s="237">
        <v>0</v>
      </c>
      <c r="V7793" s="237">
        <v>0</v>
      </c>
      <c r="W7793" s="237">
        <v>0</v>
      </c>
      <c r="Y7793" s="236" t="str">
        <f t="shared" si="121"/>
        <v>Sri Lanka</v>
      </c>
    </row>
    <row r="7794" spans="1:25">
      <c r="A7794" s="399"/>
      <c r="B7794" s="234" t="s">
        <v>61</v>
      </c>
      <c r="C7794" s="232" t="s">
        <v>13</v>
      </c>
      <c r="D7794" s="235">
        <v>0</v>
      </c>
      <c r="E7794" s="235">
        <v>0</v>
      </c>
      <c r="F7794" s="235">
        <v>0</v>
      </c>
      <c r="G7794" s="235">
        <v>0</v>
      </c>
      <c r="H7794" s="235"/>
      <c r="I7794" s="235">
        <v>0</v>
      </c>
      <c r="J7794" s="235">
        <v>0</v>
      </c>
      <c r="K7794" s="415">
        <v>0</v>
      </c>
      <c r="L7794" s="415">
        <v>0</v>
      </c>
      <c r="M7794" s="415">
        <v>0</v>
      </c>
      <c r="N7794" s="415">
        <v>0</v>
      </c>
      <c r="O7794" s="235">
        <v>0</v>
      </c>
      <c r="P7794" s="235">
        <v>0</v>
      </c>
      <c r="Q7794" s="235">
        <v>0</v>
      </c>
      <c r="R7794" s="235">
        <v>0</v>
      </c>
      <c r="S7794" s="235">
        <v>0</v>
      </c>
      <c r="T7794" s="235">
        <v>0</v>
      </c>
      <c r="U7794" s="235">
        <v>0</v>
      </c>
      <c r="V7794" s="235">
        <v>0</v>
      </c>
      <c r="W7794" s="235">
        <v>0</v>
      </c>
      <c r="Y7794" s="236" t="str">
        <f t="shared" si="121"/>
        <v>Sri Lanka</v>
      </c>
    </row>
    <row r="7795" spans="1:25">
      <c r="A7795" s="399"/>
      <c r="B7795" s="234" t="s">
        <v>60</v>
      </c>
      <c r="C7795" s="232" t="s">
        <v>13</v>
      </c>
      <c r="D7795" s="237">
        <v>0</v>
      </c>
      <c r="E7795" s="237">
        <v>0</v>
      </c>
      <c r="F7795" s="237">
        <v>0</v>
      </c>
      <c r="G7795" s="237">
        <v>0</v>
      </c>
      <c r="H7795" s="237"/>
      <c r="I7795" s="237">
        <v>0</v>
      </c>
      <c r="J7795" s="237">
        <v>0</v>
      </c>
      <c r="K7795" s="416">
        <v>0</v>
      </c>
      <c r="L7795" s="416">
        <v>0</v>
      </c>
      <c r="M7795" s="416">
        <v>0</v>
      </c>
      <c r="N7795" s="416">
        <v>0</v>
      </c>
      <c r="O7795" s="237">
        <v>0</v>
      </c>
      <c r="P7795" s="237">
        <v>0</v>
      </c>
      <c r="Q7795" s="237">
        <v>0</v>
      </c>
      <c r="R7795" s="237">
        <v>0</v>
      </c>
      <c r="S7795" s="237">
        <v>0</v>
      </c>
      <c r="T7795" s="237">
        <v>0</v>
      </c>
      <c r="U7795" s="237">
        <v>0</v>
      </c>
      <c r="V7795" s="237">
        <v>0</v>
      </c>
      <c r="W7795" s="237">
        <v>0</v>
      </c>
      <c r="Y7795" s="236" t="str">
        <f t="shared" si="121"/>
        <v>Sri Lanka</v>
      </c>
    </row>
    <row r="7796" spans="1:25">
      <c r="A7796" s="399"/>
      <c r="B7796" s="234" t="s">
        <v>59</v>
      </c>
      <c r="C7796" s="232" t="s">
        <v>13</v>
      </c>
      <c r="D7796" s="235">
        <v>0</v>
      </c>
      <c r="E7796" s="235">
        <v>0</v>
      </c>
      <c r="F7796" s="235">
        <v>0</v>
      </c>
      <c r="G7796" s="235">
        <v>0</v>
      </c>
      <c r="H7796" s="235"/>
      <c r="I7796" s="235">
        <v>0</v>
      </c>
      <c r="J7796" s="235">
        <v>0</v>
      </c>
      <c r="K7796" s="415">
        <v>0</v>
      </c>
      <c r="L7796" s="415">
        <v>0</v>
      </c>
      <c r="M7796" s="415">
        <v>0</v>
      </c>
      <c r="N7796" s="415">
        <v>0</v>
      </c>
      <c r="O7796" s="235">
        <v>0</v>
      </c>
      <c r="P7796" s="235">
        <v>0</v>
      </c>
      <c r="Q7796" s="235">
        <v>0</v>
      </c>
      <c r="R7796" s="235">
        <v>0</v>
      </c>
      <c r="S7796" s="235">
        <v>0</v>
      </c>
      <c r="T7796" s="235">
        <v>0</v>
      </c>
      <c r="U7796" s="235">
        <v>0</v>
      </c>
      <c r="V7796" s="235">
        <v>0</v>
      </c>
      <c r="W7796" s="235">
        <v>0</v>
      </c>
      <c r="Y7796" s="236" t="str">
        <f t="shared" si="121"/>
        <v>Sri Lanka</v>
      </c>
    </row>
    <row r="7797" spans="1:25">
      <c r="A7797" s="399"/>
      <c r="B7797" s="234" t="s">
        <v>58</v>
      </c>
      <c r="C7797" s="232" t="s">
        <v>13</v>
      </c>
      <c r="D7797" s="237">
        <v>0</v>
      </c>
      <c r="E7797" s="237">
        <v>0</v>
      </c>
      <c r="F7797" s="237">
        <v>0</v>
      </c>
      <c r="G7797" s="237">
        <v>0</v>
      </c>
      <c r="H7797" s="237"/>
      <c r="I7797" s="237">
        <v>0</v>
      </c>
      <c r="J7797" s="237">
        <v>0</v>
      </c>
      <c r="K7797" s="416">
        <v>0</v>
      </c>
      <c r="L7797" s="416">
        <v>0</v>
      </c>
      <c r="M7797" s="416">
        <v>0</v>
      </c>
      <c r="N7797" s="416">
        <v>0</v>
      </c>
      <c r="O7797" s="237">
        <v>0</v>
      </c>
      <c r="P7797" s="237">
        <v>0</v>
      </c>
      <c r="Q7797" s="237">
        <v>0</v>
      </c>
      <c r="R7797" s="237">
        <v>0</v>
      </c>
      <c r="S7797" s="237">
        <v>0</v>
      </c>
      <c r="T7797" s="237">
        <v>0</v>
      </c>
      <c r="U7797" s="237">
        <v>0</v>
      </c>
      <c r="V7797" s="237">
        <v>0</v>
      </c>
      <c r="W7797" s="237">
        <v>0</v>
      </c>
      <c r="Y7797" s="236" t="str">
        <f t="shared" si="121"/>
        <v>Sri Lanka</v>
      </c>
    </row>
    <row r="7798" spans="1:25">
      <c r="A7798" s="399"/>
      <c r="B7798" s="234" t="s">
        <v>57</v>
      </c>
      <c r="C7798" s="232" t="s">
        <v>13</v>
      </c>
      <c r="D7798" s="235">
        <v>0</v>
      </c>
      <c r="E7798" s="235">
        <v>0</v>
      </c>
      <c r="F7798" s="235">
        <v>0</v>
      </c>
      <c r="G7798" s="235">
        <v>0</v>
      </c>
      <c r="H7798" s="235"/>
      <c r="I7798" s="235">
        <v>0</v>
      </c>
      <c r="J7798" s="235">
        <v>0</v>
      </c>
      <c r="K7798" s="415">
        <v>0</v>
      </c>
      <c r="L7798" s="415">
        <v>0</v>
      </c>
      <c r="M7798" s="415">
        <v>0</v>
      </c>
      <c r="N7798" s="415">
        <v>0</v>
      </c>
      <c r="O7798" s="235">
        <v>0</v>
      </c>
      <c r="P7798" s="235">
        <v>0</v>
      </c>
      <c r="Q7798" s="235">
        <v>0</v>
      </c>
      <c r="R7798" s="235">
        <v>0</v>
      </c>
      <c r="S7798" s="235">
        <v>0</v>
      </c>
      <c r="T7798" s="235">
        <v>0</v>
      </c>
      <c r="U7798" s="235">
        <v>0</v>
      </c>
      <c r="V7798" s="235">
        <v>0</v>
      </c>
      <c r="W7798" s="235">
        <v>0</v>
      </c>
      <c r="Y7798" s="236" t="str">
        <f t="shared" si="121"/>
        <v>Sri Lanka</v>
      </c>
    </row>
    <row r="7799" spans="1:25">
      <c r="A7799" s="399"/>
      <c r="B7799" s="234" t="s">
        <v>56</v>
      </c>
      <c r="C7799" s="232" t="s">
        <v>13</v>
      </c>
      <c r="D7799" s="237">
        <v>0</v>
      </c>
      <c r="E7799" s="237">
        <v>0</v>
      </c>
      <c r="F7799" s="237">
        <v>0</v>
      </c>
      <c r="G7799" s="237">
        <v>0</v>
      </c>
      <c r="H7799" s="237"/>
      <c r="I7799" s="237">
        <v>0</v>
      </c>
      <c r="J7799" s="237">
        <v>0</v>
      </c>
      <c r="K7799" s="416">
        <v>0</v>
      </c>
      <c r="L7799" s="416">
        <v>0</v>
      </c>
      <c r="M7799" s="416">
        <v>0</v>
      </c>
      <c r="N7799" s="416">
        <v>0</v>
      </c>
      <c r="O7799" s="237">
        <v>0</v>
      </c>
      <c r="P7799" s="237">
        <v>0</v>
      </c>
      <c r="Q7799" s="237">
        <v>0</v>
      </c>
      <c r="R7799" s="237">
        <v>0</v>
      </c>
      <c r="S7799" s="237">
        <v>0</v>
      </c>
      <c r="T7799" s="237">
        <v>0</v>
      </c>
      <c r="U7799" s="237">
        <v>0</v>
      </c>
      <c r="V7799" s="237">
        <v>0</v>
      </c>
      <c r="W7799" s="237">
        <v>0</v>
      </c>
      <c r="Y7799" s="236" t="str">
        <f t="shared" si="121"/>
        <v>Sri Lanka</v>
      </c>
    </row>
    <row r="7800" spans="1:25" ht="22.5">
      <c r="A7800" s="399"/>
      <c r="B7800" s="234" t="s">
        <v>55</v>
      </c>
      <c r="C7800" s="232" t="s">
        <v>13</v>
      </c>
      <c r="D7800" s="235">
        <v>0</v>
      </c>
      <c r="E7800" s="235">
        <v>0</v>
      </c>
      <c r="F7800" s="235">
        <v>0</v>
      </c>
      <c r="G7800" s="235">
        <v>0</v>
      </c>
      <c r="H7800" s="235"/>
      <c r="I7800" s="235">
        <v>0</v>
      </c>
      <c r="J7800" s="235">
        <v>0</v>
      </c>
      <c r="K7800" s="415">
        <v>0</v>
      </c>
      <c r="L7800" s="415">
        <v>0</v>
      </c>
      <c r="M7800" s="415">
        <v>0</v>
      </c>
      <c r="N7800" s="415">
        <v>0</v>
      </c>
      <c r="O7800" s="235">
        <v>0</v>
      </c>
      <c r="P7800" s="235">
        <v>0</v>
      </c>
      <c r="Q7800" s="235">
        <v>0</v>
      </c>
      <c r="R7800" s="235">
        <v>0</v>
      </c>
      <c r="S7800" s="235">
        <v>0</v>
      </c>
      <c r="T7800" s="235">
        <v>0</v>
      </c>
      <c r="U7800" s="235">
        <v>0</v>
      </c>
      <c r="V7800" s="235">
        <v>0</v>
      </c>
      <c r="W7800" s="235">
        <v>0</v>
      </c>
      <c r="Y7800" s="236" t="str">
        <f t="shared" si="121"/>
        <v>Sri Lanka</v>
      </c>
    </row>
    <row r="7801" spans="1:25">
      <c r="A7801" s="399"/>
      <c r="B7801" s="234" t="s">
        <v>54</v>
      </c>
      <c r="C7801" s="232" t="s">
        <v>13</v>
      </c>
      <c r="D7801" s="237">
        <v>0</v>
      </c>
      <c r="E7801" s="237">
        <v>0</v>
      </c>
      <c r="F7801" s="237">
        <v>0</v>
      </c>
      <c r="G7801" s="237">
        <v>0</v>
      </c>
      <c r="H7801" s="237"/>
      <c r="I7801" s="237">
        <v>0</v>
      </c>
      <c r="J7801" s="237">
        <v>0</v>
      </c>
      <c r="K7801" s="416">
        <v>0</v>
      </c>
      <c r="L7801" s="416">
        <v>0</v>
      </c>
      <c r="M7801" s="416">
        <v>0</v>
      </c>
      <c r="N7801" s="416">
        <v>0</v>
      </c>
      <c r="O7801" s="237">
        <v>0</v>
      </c>
      <c r="P7801" s="237">
        <v>0</v>
      </c>
      <c r="Q7801" s="237">
        <v>22.068999999999999</v>
      </c>
      <c r="R7801" s="237">
        <v>0</v>
      </c>
      <c r="S7801" s="237">
        <v>0</v>
      </c>
      <c r="T7801" s="237">
        <v>0</v>
      </c>
      <c r="U7801" s="237">
        <v>0</v>
      </c>
      <c r="V7801" s="237">
        <v>0</v>
      </c>
      <c r="W7801" s="237">
        <v>0</v>
      </c>
      <c r="Y7801" s="236" t="str">
        <f t="shared" si="121"/>
        <v>Sri Lanka</v>
      </c>
    </row>
    <row r="7802" spans="1:25">
      <c r="A7802" s="399"/>
      <c r="B7802" s="234" t="s">
        <v>6</v>
      </c>
      <c r="C7802" s="232" t="s">
        <v>13</v>
      </c>
      <c r="D7802" s="235">
        <v>0</v>
      </c>
      <c r="E7802" s="235">
        <v>0</v>
      </c>
      <c r="F7802" s="235">
        <v>0</v>
      </c>
      <c r="G7802" s="235">
        <v>0</v>
      </c>
      <c r="H7802" s="235"/>
      <c r="I7802" s="235">
        <v>0</v>
      </c>
      <c r="J7802" s="235">
        <v>0</v>
      </c>
      <c r="K7802" s="415">
        <v>0</v>
      </c>
      <c r="L7802" s="415">
        <v>0</v>
      </c>
      <c r="M7802" s="415">
        <v>0</v>
      </c>
      <c r="N7802" s="415">
        <v>0</v>
      </c>
      <c r="O7802" s="235">
        <v>0</v>
      </c>
      <c r="P7802" s="235">
        <v>0</v>
      </c>
      <c r="Q7802" s="235">
        <v>0</v>
      </c>
      <c r="R7802" s="235">
        <v>0</v>
      </c>
      <c r="S7802" s="235">
        <v>0</v>
      </c>
      <c r="T7802" s="235">
        <v>0</v>
      </c>
      <c r="U7802" s="235">
        <v>0</v>
      </c>
      <c r="V7802" s="235">
        <v>0</v>
      </c>
      <c r="W7802" s="235">
        <v>0</v>
      </c>
      <c r="Y7802" s="236" t="str">
        <f t="shared" si="121"/>
        <v>Sri Lanka</v>
      </c>
    </row>
    <row r="7803" spans="1:25">
      <c r="A7803" s="399"/>
      <c r="B7803" s="234" t="s">
        <v>53</v>
      </c>
      <c r="C7803" s="232" t="s">
        <v>13</v>
      </c>
      <c r="D7803" s="237" t="s">
        <v>12</v>
      </c>
      <c r="E7803" s="237" t="s">
        <v>12</v>
      </c>
      <c r="F7803" s="237" t="s">
        <v>12</v>
      </c>
      <c r="G7803" s="237" t="s">
        <v>12</v>
      </c>
      <c r="H7803" s="237"/>
      <c r="I7803" s="237" t="s">
        <v>12</v>
      </c>
      <c r="J7803" s="237" t="s">
        <v>12</v>
      </c>
      <c r="K7803" s="416" t="s">
        <v>12</v>
      </c>
      <c r="L7803" s="416" t="s">
        <v>12</v>
      </c>
      <c r="M7803" s="416" t="s">
        <v>12</v>
      </c>
      <c r="N7803" s="416" t="s">
        <v>12</v>
      </c>
      <c r="O7803" s="237" t="s">
        <v>12</v>
      </c>
      <c r="P7803" s="237" t="s">
        <v>12</v>
      </c>
      <c r="Q7803" s="237" t="s">
        <v>12</v>
      </c>
      <c r="R7803" s="237" t="s">
        <v>12</v>
      </c>
      <c r="S7803" s="237" t="s">
        <v>12</v>
      </c>
      <c r="T7803" s="237" t="s">
        <v>12</v>
      </c>
      <c r="U7803" s="237" t="s">
        <v>12</v>
      </c>
      <c r="V7803" s="237" t="s">
        <v>12</v>
      </c>
      <c r="W7803" s="237" t="s">
        <v>12</v>
      </c>
      <c r="Y7803" s="236" t="str">
        <f t="shared" si="121"/>
        <v>Sri Lanka</v>
      </c>
    </row>
    <row r="7804" spans="1:25">
      <c r="A7804" s="399"/>
      <c r="B7804" s="234" t="s">
        <v>52</v>
      </c>
      <c r="C7804" s="232" t="s">
        <v>13</v>
      </c>
      <c r="D7804" s="235">
        <v>0</v>
      </c>
      <c r="E7804" s="235">
        <v>1795.288</v>
      </c>
      <c r="F7804" s="235">
        <v>0</v>
      </c>
      <c r="G7804" s="235">
        <v>-23.69</v>
      </c>
      <c r="H7804" s="235"/>
      <c r="I7804" s="235">
        <v>0</v>
      </c>
      <c r="J7804" s="235">
        <v>0</v>
      </c>
      <c r="K7804" s="415">
        <v>0</v>
      </c>
      <c r="L7804" s="415">
        <v>0</v>
      </c>
      <c r="M7804" s="415">
        <v>0</v>
      </c>
      <c r="N7804" s="415">
        <v>0</v>
      </c>
      <c r="O7804" s="235">
        <v>0</v>
      </c>
      <c r="P7804" s="235">
        <v>0</v>
      </c>
      <c r="Q7804" s="235">
        <v>0</v>
      </c>
      <c r="R7804" s="235">
        <v>0</v>
      </c>
      <c r="S7804" s="235">
        <v>0</v>
      </c>
      <c r="T7804" s="235">
        <v>0</v>
      </c>
      <c r="U7804" s="235">
        <v>0</v>
      </c>
      <c r="V7804" s="235">
        <v>0</v>
      </c>
      <c r="W7804" s="235">
        <v>0</v>
      </c>
      <c r="Y7804" s="236" t="str">
        <f t="shared" si="121"/>
        <v>Sri Lanka</v>
      </c>
    </row>
    <row r="7805" spans="1:25">
      <c r="A7805" s="399"/>
      <c r="B7805" s="234" t="s">
        <v>51</v>
      </c>
      <c r="C7805" s="232" t="s">
        <v>13</v>
      </c>
      <c r="D7805" s="237">
        <v>0</v>
      </c>
      <c r="E7805" s="237">
        <v>0</v>
      </c>
      <c r="F7805" s="237">
        <v>0</v>
      </c>
      <c r="G7805" s="237">
        <v>0</v>
      </c>
      <c r="H7805" s="237"/>
      <c r="I7805" s="237">
        <v>0</v>
      </c>
      <c r="J7805" s="237">
        <v>0</v>
      </c>
      <c r="K7805" s="416">
        <v>0</v>
      </c>
      <c r="L7805" s="416">
        <v>0</v>
      </c>
      <c r="M7805" s="416">
        <v>0</v>
      </c>
      <c r="N7805" s="416">
        <v>0</v>
      </c>
      <c r="O7805" s="237">
        <v>0</v>
      </c>
      <c r="P7805" s="237">
        <v>0</v>
      </c>
      <c r="Q7805" s="237">
        <v>0</v>
      </c>
      <c r="R7805" s="237">
        <v>0</v>
      </c>
      <c r="S7805" s="237">
        <v>0</v>
      </c>
      <c r="T7805" s="237">
        <v>0</v>
      </c>
      <c r="U7805" s="237">
        <v>0</v>
      </c>
      <c r="V7805" s="237">
        <v>0</v>
      </c>
      <c r="W7805" s="237">
        <v>0</v>
      </c>
      <c r="Y7805" s="236" t="str">
        <f t="shared" si="121"/>
        <v>Sri Lanka</v>
      </c>
    </row>
    <row r="7806" spans="1:25">
      <c r="A7806" s="399"/>
      <c r="B7806" s="234" t="s">
        <v>50</v>
      </c>
      <c r="C7806" s="232" t="s">
        <v>13</v>
      </c>
      <c r="D7806" s="235">
        <v>0</v>
      </c>
      <c r="E7806" s="235">
        <v>0</v>
      </c>
      <c r="F7806" s="235">
        <v>0</v>
      </c>
      <c r="G7806" s="235">
        <v>0</v>
      </c>
      <c r="H7806" s="235"/>
      <c r="I7806" s="235">
        <v>0</v>
      </c>
      <c r="J7806" s="235">
        <v>0</v>
      </c>
      <c r="K7806" s="415">
        <v>0</v>
      </c>
      <c r="L7806" s="415">
        <v>0</v>
      </c>
      <c r="M7806" s="415">
        <v>0</v>
      </c>
      <c r="N7806" s="415">
        <v>0</v>
      </c>
      <c r="O7806" s="235">
        <v>0</v>
      </c>
      <c r="P7806" s="235">
        <v>0</v>
      </c>
      <c r="Q7806" s="235">
        <v>0</v>
      </c>
      <c r="R7806" s="235">
        <v>0</v>
      </c>
      <c r="S7806" s="235">
        <v>0</v>
      </c>
      <c r="T7806" s="235">
        <v>0</v>
      </c>
      <c r="U7806" s="235">
        <v>0</v>
      </c>
      <c r="V7806" s="235">
        <v>0</v>
      </c>
      <c r="W7806" s="235">
        <v>0</v>
      </c>
      <c r="Y7806" s="236" t="str">
        <f t="shared" si="121"/>
        <v>Sri Lanka</v>
      </c>
    </row>
    <row r="7807" spans="1:25">
      <c r="A7807" s="399"/>
      <c r="B7807" s="234" t="s">
        <v>49</v>
      </c>
      <c r="C7807" s="232" t="s">
        <v>13</v>
      </c>
      <c r="D7807" s="237">
        <v>0</v>
      </c>
      <c r="E7807" s="237">
        <v>0</v>
      </c>
      <c r="F7807" s="237">
        <v>0</v>
      </c>
      <c r="G7807" s="237">
        <v>0</v>
      </c>
      <c r="H7807" s="237"/>
      <c r="I7807" s="237">
        <v>0</v>
      </c>
      <c r="J7807" s="237">
        <v>0</v>
      </c>
      <c r="K7807" s="416">
        <v>0</v>
      </c>
      <c r="L7807" s="416">
        <v>0</v>
      </c>
      <c r="M7807" s="416">
        <v>0</v>
      </c>
      <c r="N7807" s="416">
        <v>0</v>
      </c>
      <c r="O7807" s="237">
        <v>0</v>
      </c>
      <c r="P7807" s="237">
        <v>0</v>
      </c>
      <c r="Q7807" s="237">
        <v>0</v>
      </c>
      <c r="R7807" s="237">
        <v>0</v>
      </c>
      <c r="S7807" s="237">
        <v>0</v>
      </c>
      <c r="T7807" s="237">
        <v>0</v>
      </c>
      <c r="U7807" s="237">
        <v>0</v>
      </c>
      <c r="V7807" s="237">
        <v>0</v>
      </c>
      <c r="W7807" s="237">
        <v>0</v>
      </c>
      <c r="Y7807" s="236" t="str">
        <f t="shared" si="121"/>
        <v>Sri Lanka</v>
      </c>
    </row>
    <row r="7808" spans="1:25">
      <c r="A7808" s="399"/>
      <c r="B7808" s="234" t="s">
        <v>48</v>
      </c>
      <c r="C7808" s="232" t="s">
        <v>13</v>
      </c>
      <c r="D7808" s="235">
        <v>0</v>
      </c>
      <c r="E7808" s="235">
        <v>0</v>
      </c>
      <c r="F7808" s="235">
        <v>0</v>
      </c>
      <c r="G7808" s="235">
        <v>0</v>
      </c>
      <c r="H7808" s="235"/>
      <c r="I7808" s="235">
        <v>0</v>
      </c>
      <c r="J7808" s="235">
        <v>0</v>
      </c>
      <c r="K7808" s="415">
        <v>0</v>
      </c>
      <c r="L7808" s="415">
        <v>0</v>
      </c>
      <c r="M7808" s="415">
        <v>0</v>
      </c>
      <c r="N7808" s="415">
        <v>0</v>
      </c>
      <c r="O7808" s="235">
        <v>0</v>
      </c>
      <c r="P7808" s="235">
        <v>0</v>
      </c>
      <c r="Q7808" s="235">
        <v>0</v>
      </c>
      <c r="R7808" s="235">
        <v>0</v>
      </c>
      <c r="S7808" s="235">
        <v>0</v>
      </c>
      <c r="T7808" s="235">
        <v>0</v>
      </c>
      <c r="U7808" s="235">
        <v>0</v>
      </c>
      <c r="V7808" s="235">
        <v>0</v>
      </c>
      <c r="W7808" s="235">
        <v>0</v>
      </c>
      <c r="Y7808" s="236" t="str">
        <f t="shared" si="121"/>
        <v>Sri Lanka</v>
      </c>
    </row>
    <row r="7809" spans="1:25">
      <c r="A7809" s="399"/>
      <c r="B7809" s="234" t="s">
        <v>47</v>
      </c>
      <c r="C7809" s="232" t="s">
        <v>13</v>
      </c>
      <c r="D7809" s="237">
        <v>0</v>
      </c>
      <c r="E7809" s="237">
        <v>0</v>
      </c>
      <c r="F7809" s="237">
        <v>0</v>
      </c>
      <c r="G7809" s="237">
        <v>0</v>
      </c>
      <c r="H7809" s="237"/>
      <c r="I7809" s="237">
        <v>0</v>
      </c>
      <c r="J7809" s="237">
        <v>0</v>
      </c>
      <c r="K7809" s="416">
        <v>0</v>
      </c>
      <c r="L7809" s="416">
        <v>0</v>
      </c>
      <c r="M7809" s="416">
        <v>0</v>
      </c>
      <c r="N7809" s="416">
        <v>0</v>
      </c>
      <c r="O7809" s="237">
        <v>-14.935</v>
      </c>
      <c r="P7809" s="237">
        <v>0</v>
      </c>
      <c r="Q7809" s="237">
        <v>0</v>
      </c>
      <c r="R7809" s="237">
        <v>0</v>
      </c>
      <c r="S7809" s="237">
        <v>0</v>
      </c>
      <c r="T7809" s="237">
        <v>0</v>
      </c>
      <c r="U7809" s="237">
        <v>0</v>
      </c>
      <c r="V7809" s="237">
        <v>0</v>
      </c>
      <c r="W7809" s="237">
        <v>0</v>
      </c>
      <c r="Y7809" s="236" t="str">
        <f t="shared" si="121"/>
        <v>Sri Lanka</v>
      </c>
    </row>
    <row r="7810" spans="1:25">
      <c r="A7810" s="399"/>
      <c r="B7810" s="234" t="s">
        <v>46</v>
      </c>
      <c r="C7810" s="232" t="s">
        <v>13</v>
      </c>
      <c r="D7810" s="235">
        <v>0</v>
      </c>
      <c r="E7810" s="235">
        <v>0</v>
      </c>
      <c r="F7810" s="235">
        <v>0</v>
      </c>
      <c r="G7810" s="235">
        <v>0</v>
      </c>
      <c r="H7810" s="235"/>
      <c r="I7810" s="235">
        <v>0</v>
      </c>
      <c r="J7810" s="235">
        <v>0</v>
      </c>
      <c r="K7810" s="415">
        <v>0</v>
      </c>
      <c r="L7810" s="415">
        <v>0</v>
      </c>
      <c r="M7810" s="415">
        <v>0</v>
      </c>
      <c r="N7810" s="415">
        <v>0</v>
      </c>
      <c r="O7810" s="235">
        <v>0</v>
      </c>
      <c r="P7810" s="235">
        <v>0</v>
      </c>
      <c r="Q7810" s="235">
        <v>0</v>
      </c>
      <c r="R7810" s="235">
        <v>0</v>
      </c>
      <c r="S7810" s="235">
        <v>0</v>
      </c>
      <c r="T7810" s="235">
        <v>0</v>
      </c>
      <c r="U7810" s="235">
        <v>0</v>
      </c>
      <c r="V7810" s="235">
        <v>0</v>
      </c>
      <c r="W7810" s="235">
        <v>0</v>
      </c>
      <c r="Y7810" s="236" t="str">
        <f t="shared" si="121"/>
        <v>Sri Lanka</v>
      </c>
    </row>
    <row r="7811" spans="1:25">
      <c r="A7811" s="399"/>
      <c r="B7811" s="234" t="s">
        <v>45</v>
      </c>
      <c r="C7811" s="232" t="s">
        <v>13</v>
      </c>
      <c r="D7811" s="237">
        <v>0</v>
      </c>
      <c r="E7811" s="237">
        <v>208.82</v>
      </c>
      <c r="F7811" s="237">
        <v>0</v>
      </c>
      <c r="G7811" s="237">
        <v>-1.06</v>
      </c>
      <c r="H7811" s="237"/>
      <c r="I7811" s="237">
        <v>0</v>
      </c>
      <c r="J7811" s="237">
        <v>0</v>
      </c>
      <c r="K7811" s="416">
        <v>0</v>
      </c>
      <c r="L7811" s="416">
        <v>0</v>
      </c>
      <c r="M7811" s="416">
        <v>0</v>
      </c>
      <c r="N7811" s="416">
        <v>0</v>
      </c>
      <c r="O7811" s="237">
        <v>0</v>
      </c>
      <c r="P7811" s="237">
        <v>0</v>
      </c>
      <c r="Q7811" s="237">
        <v>243.8</v>
      </c>
      <c r="R7811" s="237">
        <v>0</v>
      </c>
      <c r="S7811" s="237">
        <v>0</v>
      </c>
      <c r="T7811" s="237">
        <v>0</v>
      </c>
      <c r="U7811" s="237">
        <v>0</v>
      </c>
      <c r="V7811" s="237">
        <v>0</v>
      </c>
      <c r="W7811" s="237">
        <v>0</v>
      </c>
      <c r="Y7811" s="236" t="str">
        <f t="shared" si="121"/>
        <v>Sri Lanka</v>
      </c>
    </row>
    <row r="7812" spans="1:25">
      <c r="A7812" s="399"/>
      <c r="B7812" s="234" t="s">
        <v>44</v>
      </c>
      <c r="C7812" s="232" t="s">
        <v>13</v>
      </c>
      <c r="D7812" s="235">
        <v>0</v>
      </c>
      <c r="E7812" s="235">
        <v>0</v>
      </c>
      <c r="F7812" s="235">
        <v>0</v>
      </c>
      <c r="G7812" s="235">
        <v>0</v>
      </c>
      <c r="H7812" s="235"/>
      <c r="I7812" s="235">
        <v>0</v>
      </c>
      <c r="J7812" s="235">
        <v>0</v>
      </c>
      <c r="K7812" s="415">
        <v>0</v>
      </c>
      <c r="L7812" s="415">
        <v>0</v>
      </c>
      <c r="M7812" s="415">
        <v>0</v>
      </c>
      <c r="N7812" s="415">
        <v>0</v>
      </c>
      <c r="O7812" s="235">
        <v>0</v>
      </c>
      <c r="P7812" s="235">
        <v>0</v>
      </c>
      <c r="Q7812" s="235">
        <v>0</v>
      </c>
      <c r="R7812" s="235">
        <v>0</v>
      </c>
      <c r="S7812" s="235">
        <v>0</v>
      </c>
      <c r="T7812" s="235">
        <v>0</v>
      </c>
      <c r="U7812" s="235">
        <v>0</v>
      </c>
      <c r="V7812" s="235">
        <v>0</v>
      </c>
      <c r="W7812" s="235">
        <v>0</v>
      </c>
      <c r="Y7812" s="236" t="str">
        <f t="shared" si="121"/>
        <v>Sri Lanka</v>
      </c>
    </row>
    <row r="7813" spans="1:25">
      <c r="A7813" s="399"/>
      <c r="B7813" s="234" t="s">
        <v>43</v>
      </c>
      <c r="C7813" s="232" t="s">
        <v>13</v>
      </c>
      <c r="D7813" s="237">
        <v>0</v>
      </c>
      <c r="E7813" s="237">
        <v>0</v>
      </c>
      <c r="F7813" s="237">
        <v>0</v>
      </c>
      <c r="G7813" s="237">
        <v>0</v>
      </c>
      <c r="H7813" s="237"/>
      <c r="I7813" s="237">
        <v>0</v>
      </c>
      <c r="J7813" s="237">
        <v>0</v>
      </c>
      <c r="K7813" s="416">
        <v>0</v>
      </c>
      <c r="L7813" s="416">
        <v>0</v>
      </c>
      <c r="M7813" s="416">
        <v>0</v>
      </c>
      <c r="N7813" s="416">
        <v>0</v>
      </c>
      <c r="O7813" s="237">
        <v>0</v>
      </c>
      <c r="P7813" s="237">
        <v>0</v>
      </c>
      <c r="Q7813" s="237">
        <v>0</v>
      </c>
      <c r="R7813" s="237">
        <v>0</v>
      </c>
      <c r="S7813" s="237">
        <v>0</v>
      </c>
      <c r="T7813" s="237">
        <v>0</v>
      </c>
      <c r="U7813" s="237">
        <v>0</v>
      </c>
      <c r="V7813" s="237">
        <v>0</v>
      </c>
      <c r="W7813" s="237">
        <v>0</v>
      </c>
      <c r="Y7813" s="236" t="str">
        <f t="shared" ref="Y7813:Y7876" si="122">IF(ISTEXT(A7813),A7813,Y7812)</f>
        <v>Sri Lanka</v>
      </c>
    </row>
    <row r="7814" spans="1:25">
      <c r="A7814" s="399"/>
      <c r="B7814" s="234" t="s">
        <v>42</v>
      </c>
      <c r="C7814" s="232" t="s">
        <v>13</v>
      </c>
      <c r="D7814" s="235">
        <v>0</v>
      </c>
      <c r="E7814" s="235">
        <v>58.798999999999999</v>
      </c>
      <c r="F7814" s="235">
        <v>0</v>
      </c>
      <c r="G7814" s="235">
        <v>1.05</v>
      </c>
      <c r="H7814" s="235"/>
      <c r="I7814" s="235">
        <v>0</v>
      </c>
      <c r="J7814" s="235">
        <v>0</v>
      </c>
      <c r="K7814" s="415">
        <v>0</v>
      </c>
      <c r="L7814" s="415">
        <v>0</v>
      </c>
      <c r="M7814" s="415">
        <v>0</v>
      </c>
      <c r="N7814" s="415">
        <v>0</v>
      </c>
      <c r="O7814" s="235">
        <v>0</v>
      </c>
      <c r="P7814" s="235">
        <v>0</v>
      </c>
      <c r="Q7814" s="235">
        <v>132.29900000000001</v>
      </c>
      <c r="R7814" s="235">
        <v>0</v>
      </c>
      <c r="S7814" s="235">
        <v>0</v>
      </c>
      <c r="T7814" s="235">
        <v>0</v>
      </c>
      <c r="U7814" s="235">
        <v>0</v>
      </c>
      <c r="V7814" s="235">
        <v>0</v>
      </c>
      <c r="W7814" s="235">
        <v>0</v>
      </c>
      <c r="Y7814" s="236" t="str">
        <f t="shared" si="122"/>
        <v>Sri Lanka</v>
      </c>
    </row>
    <row r="7815" spans="1:25">
      <c r="A7815" s="399"/>
      <c r="B7815" s="234" t="s">
        <v>41</v>
      </c>
      <c r="C7815" s="232" t="s">
        <v>13</v>
      </c>
      <c r="D7815" s="237">
        <v>0</v>
      </c>
      <c r="E7815" s="237">
        <v>172.482</v>
      </c>
      <c r="F7815" s="237">
        <v>-102.901</v>
      </c>
      <c r="G7815" s="237">
        <v>0</v>
      </c>
      <c r="H7815" s="237"/>
      <c r="I7815" s="237">
        <v>-509.60399999999998</v>
      </c>
      <c r="J7815" s="237">
        <v>0</v>
      </c>
      <c r="K7815" s="416">
        <v>0</v>
      </c>
      <c r="L7815" s="416">
        <v>0</v>
      </c>
      <c r="M7815" s="416">
        <v>0</v>
      </c>
      <c r="N7815" s="416">
        <v>0</v>
      </c>
      <c r="O7815" s="237">
        <v>0</v>
      </c>
      <c r="P7815" s="237">
        <v>0</v>
      </c>
      <c r="Q7815" s="237">
        <v>174.44200000000001</v>
      </c>
      <c r="R7815" s="237">
        <v>0</v>
      </c>
      <c r="S7815" s="237">
        <v>0</v>
      </c>
      <c r="T7815" s="237">
        <v>0</v>
      </c>
      <c r="U7815" s="237">
        <v>0</v>
      </c>
      <c r="V7815" s="237">
        <v>0</v>
      </c>
      <c r="W7815" s="237">
        <v>2539</v>
      </c>
      <c r="Y7815" s="236" t="str">
        <f t="shared" si="122"/>
        <v>Sri Lanka</v>
      </c>
    </row>
    <row r="7816" spans="1:25">
      <c r="A7816" s="399"/>
      <c r="B7816" s="234" t="s">
        <v>40</v>
      </c>
      <c r="C7816" s="232" t="s">
        <v>13</v>
      </c>
      <c r="D7816" s="235">
        <v>0</v>
      </c>
      <c r="E7816" s="235">
        <v>0</v>
      </c>
      <c r="F7816" s="235">
        <v>-37.06</v>
      </c>
      <c r="G7816" s="235">
        <v>0</v>
      </c>
      <c r="H7816" s="235"/>
      <c r="I7816" s="235">
        <v>-83.93</v>
      </c>
      <c r="J7816" s="235">
        <v>0</v>
      </c>
      <c r="K7816" s="415">
        <v>0</v>
      </c>
      <c r="L7816" s="415">
        <v>0</v>
      </c>
      <c r="M7816" s="415">
        <v>0</v>
      </c>
      <c r="N7816" s="415">
        <v>0</v>
      </c>
      <c r="O7816" s="235">
        <v>0</v>
      </c>
      <c r="P7816" s="235">
        <v>0</v>
      </c>
      <c r="Q7816" s="235">
        <v>0</v>
      </c>
      <c r="R7816" s="235">
        <v>0</v>
      </c>
      <c r="S7816" s="235">
        <v>0</v>
      </c>
      <c r="T7816" s="235">
        <v>0</v>
      </c>
      <c r="U7816" s="235">
        <v>0</v>
      </c>
      <c r="V7816" s="235">
        <v>0</v>
      </c>
      <c r="W7816" s="235">
        <v>389</v>
      </c>
      <c r="Y7816" s="236" t="str">
        <f t="shared" si="122"/>
        <v>Sri Lanka</v>
      </c>
    </row>
    <row r="7817" spans="1:25">
      <c r="A7817" s="399"/>
      <c r="B7817" s="234" t="s">
        <v>39</v>
      </c>
      <c r="C7817" s="232" t="s">
        <v>13</v>
      </c>
      <c r="D7817" s="237">
        <v>0</v>
      </c>
      <c r="E7817" s="237">
        <v>0</v>
      </c>
      <c r="F7817" s="237">
        <v>0</v>
      </c>
      <c r="G7817" s="237">
        <v>0</v>
      </c>
      <c r="H7817" s="237"/>
      <c r="I7817" s="237">
        <v>0</v>
      </c>
      <c r="J7817" s="237">
        <v>0</v>
      </c>
      <c r="K7817" s="416">
        <v>0</v>
      </c>
      <c r="L7817" s="416">
        <v>0</v>
      </c>
      <c r="M7817" s="416">
        <v>0</v>
      </c>
      <c r="N7817" s="416">
        <v>0</v>
      </c>
      <c r="O7817" s="237">
        <v>0</v>
      </c>
      <c r="P7817" s="237">
        <v>0</v>
      </c>
      <c r="Q7817" s="237">
        <v>4.1079999999999997</v>
      </c>
      <c r="R7817" s="237">
        <v>0</v>
      </c>
      <c r="S7817" s="237">
        <v>0</v>
      </c>
      <c r="T7817" s="237">
        <v>0</v>
      </c>
      <c r="U7817" s="237">
        <v>0</v>
      </c>
      <c r="V7817" s="237">
        <v>0</v>
      </c>
      <c r="W7817" s="237">
        <v>0</v>
      </c>
      <c r="Y7817" s="236" t="str">
        <f t="shared" si="122"/>
        <v>Sri Lanka</v>
      </c>
    </row>
    <row r="7818" spans="1:25">
      <c r="A7818" s="399"/>
      <c r="B7818" s="234" t="s">
        <v>38</v>
      </c>
      <c r="C7818" s="232" t="s">
        <v>13</v>
      </c>
      <c r="D7818" s="235">
        <v>0</v>
      </c>
      <c r="E7818" s="235">
        <v>0</v>
      </c>
      <c r="F7818" s="235">
        <v>0</v>
      </c>
      <c r="G7818" s="235">
        <v>0</v>
      </c>
      <c r="H7818" s="235"/>
      <c r="I7818" s="235">
        <v>0</v>
      </c>
      <c r="J7818" s="235">
        <v>0</v>
      </c>
      <c r="K7818" s="415">
        <v>0</v>
      </c>
      <c r="L7818" s="415">
        <v>0</v>
      </c>
      <c r="M7818" s="415">
        <v>0</v>
      </c>
      <c r="N7818" s="415">
        <v>0</v>
      </c>
      <c r="O7818" s="235">
        <v>0</v>
      </c>
      <c r="P7818" s="235">
        <v>0</v>
      </c>
      <c r="Q7818" s="235">
        <v>0</v>
      </c>
      <c r="R7818" s="235">
        <v>0</v>
      </c>
      <c r="S7818" s="235">
        <v>0</v>
      </c>
      <c r="T7818" s="235">
        <v>0</v>
      </c>
      <c r="U7818" s="235">
        <v>0</v>
      </c>
      <c r="V7818" s="235">
        <v>0</v>
      </c>
      <c r="W7818" s="235">
        <v>0</v>
      </c>
      <c r="Y7818" s="236" t="str">
        <f t="shared" si="122"/>
        <v>Sri Lanka</v>
      </c>
    </row>
    <row r="7819" spans="1:25">
      <c r="A7819" s="399"/>
      <c r="B7819" s="234" t="s">
        <v>37</v>
      </c>
      <c r="C7819" s="232" t="s">
        <v>13</v>
      </c>
      <c r="D7819" s="237">
        <v>0</v>
      </c>
      <c r="E7819" s="237">
        <v>133.20400000000001</v>
      </c>
      <c r="F7819" s="237">
        <v>0</v>
      </c>
      <c r="G7819" s="237">
        <v>0</v>
      </c>
      <c r="H7819" s="237"/>
      <c r="I7819" s="237">
        <v>0</v>
      </c>
      <c r="J7819" s="237">
        <v>0</v>
      </c>
      <c r="K7819" s="416">
        <v>0</v>
      </c>
      <c r="L7819" s="416">
        <v>0</v>
      </c>
      <c r="M7819" s="416">
        <v>0</v>
      </c>
      <c r="N7819" s="416">
        <v>0</v>
      </c>
      <c r="O7819" s="237">
        <v>0</v>
      </c>
      <c r="P7819" s="237">
        <v>0</v>
      </c>
      <c r="Q7819" s="237">
        <v>137.86199999999999</v>
      </c>
      <c r="R7819" s="237">
        <v>0</v>
      </c>
      <c r="S7819" s="237">
        <v>0</v>
      </c>
      <c r="T7819" s="237">
        <v>0</v>
      </c>
      <c r="U7819" s="237">
        <v>0</v>
      </c>
      <c r="V7819" s="237">
        <v>0</v>
      </c>
      <c r="W7819" s="237">
        <v>0</v>
      </c>
      <c r="Y7819" s="236" t="str">
        <f t="shared" si="122"/>
        <v>Sri Lanka</v>
      </c>
    </row>
    <row r="7820" spans="1:25">
      <c r="A7820" s="399"/>
      <c r="B7820" s="234" t="s">
        <v>36</v>
      </c>
      <c r="C7820" s="232" t="s">
        <v>13</v>
      </c>
      <c r="D7820" s="235">
        <v>0</v>
      </c>
      <c r="E7820" s="235">
        <v>0</v>
      </c>
      <c r="F7820" s="235">
        <v>0</v>
      </c>
      <c r="G7820" s="235">
        <v>0</v>
      </c>
      <c r="H7820" s="235"/>
      <c r="I7820" s="235">
        <v>0</v>
      </c>
      <c r="J7820" s="235">
        <v>0</v>
      </c>
      <c r="K7820" s="415">
        <v>0</v>
      </c>
      <c r="L7820" s="415">
        <v>0</v>
      </c>
      <c r="M7820" s="415">
        <v>0</v>
      </c>
      <c r="N7820" s="415">
        <v>0</v>
      </c>
      <c r="O7820" s="235">
        <v>0</v>
      </c>
      <c r="P7820" s="235">
        <v>0</v>
      </c>
      <c r="Q7820" s="235">
        <v>0</v>
      </c>
      <c r="R7820" s="235">
        <v>0</v>
      </c>
      <c r="S7820" s="235">
        <v>0</v>
      </c>
      <c r="T7820" s="235">
        <v>0</v>
      </c>
      <c r="U7820" s="235">
        <v>0</v>
      </c>
      <c r="V7820" s="235">
        <v>0</v>
      </c>
      <c r="W7820" s="235">
        <v>0</v>
      </c>
      <c r="Y7820" s="236" t="str">
        <f t="shared" si="122"/>
        <v>Sri Lanka</v>
      </c>
    </row>
    <row r="7821" spans="1:25">
      <c r="A7821" s="399"/>
      <c r="B7821" s="234" t="s">
        <v>35</v>
      </c>
      <c r="C7821" s="232" t="s">
        <v>13</v>
      </c>
      <c r="D7821" s="237">
        <v>0</v>
      </c>
      <c r="E7821" s="237">
        <v>0</v>
      </c>
      <c r="F7821" s="237">
        <v>0</v>
      </c>
      <c r="G7821" s="237">
        <v>0</v>
      </c>
      <c r="H7821" s="237"/>
      <c r="I7821" s="237">
        <v>0</v>
      </c>
      <c r="J7821" s="237">
        <v>0</v>
      </c>
      <c r="K7821" s="416">
        <v>0</v>
      </c>
      <c r="L7821" s="416">
        <v>0</v>
      </c>
      <c r="M7821" s="416">
        <v>0</v>
      </c>
      <c r="N7821" s="416">
        <v>0</v>
      </c>
      <c r="O7821" s="237">
        <v>0</v>
      </c>
      <c r="P7821" s="237">
        <v>0</v>
      </c>
      <c r="Q7821" s="237">
        <v>0</v>
      </c>
      <c r="R7821" s="237">
        <v>0</v>
      </c>
      <c r="S7821" s="237">
        <v>0</v>
      </c>
      <c r="T7821" s="237">
        <v>0</v>
      </c>
      <c r="U7821" s="237">
        <v>0</v>
      </c>
      <c r="V7821" s="237">
        <v>0</v>
      </c>
      <c r="W7821" s="237">
        <v>0</v>
      </c>
      <c r="Y7821" s="236" t="str">
        <f t="shared" si="122"/>
        <v>Sri Lanka</v>
      </c>
    </row>
    <row r="7822" spans="1:25">
      <c r="A7822" s="399"/>
      <c r="B7822" s="234" t="s">
        <v>34</v>
      </c>
      <c r="C7822" s="232" t="s">
        <v>13</v>
      </c>
      <c r="D7822" s="235">
        <v>0</v>
      </c>
      <c r="E7822" s="235">
        <v>0</v>
      </c>
      <c r="F7822" s="235">
        <v>0</v>
      </c>
      <c r="G7822" s="235">
        <v>0</v>
      </c>
      <c r="H7822" s="235"/>
      <c r="I7822" s="235">
        <v>0</v>
      </c>
      <c r="J7822" s="235">
        <v>0</v>
      </c>
      <c r="K7822" s="415">
        <v>0</v>
      </c>
      <c r="L7822" s="415">
        <v>0</v>
      </c>
      <c r="M7822" s="415">
        <v>0</v>
      </c>
      <c r="N7822" s="415">
        <v>0</v>
      </c>
      <c r="O7822" s="235">
        <v>0</v>
      </c>
      <c r="P7822" s="235">
        <v>0</v>
      </c>
      <c r="Q7822" s="235">
        <v>0</v>
      </c>
      <c r="R7822" s="235">
        <v>0</v>
      </c>
      <c r="S7822" s="235">
        <v>0</v>
      </c>
      <c r="T7822" s="235">
        <v>0</v>
      </c>
      <c r="U7822" s="235">
        <v>0</v>
      </c>
      <c r="V7822" s="235">
        <v>0</v>
      </c>
      <c r="W7822" s="235">
        <v>0</v>
      </c>
      <c r="Y7822" s="236" t="str">
        <f t="shared" si="122"/>
        <v>Sri Lanka</v>
      </c>
    </row>
    <row r="7823" spans="1:25" ht="22.5">
      <c r="A7823" s="399"/>
      <c r="B7823" s="234" t="s">
        <v>33</v>
      </c>
      <c r="C7823" s="232" t="s">
        <v>13</v>
      </c>
      <c r="D7823" s="237">
        <v>0</v>
      </c>
      <c r="E7823" s="237">
        <v>0</v>
      </c>
      <c r="F7823" s="237">
        <v>0</v>
      </c>
      <c r="G7823" s="237">
        <v>0</v>
      </c>
      <c r="H7823" s="237"/>
      <c r="I7823" s="237">
        <v>0</v>
      </c>
      <c r="J7823" s="237">
        <v>0</v>
      </c>
      <c r="K7823" s="416">
        <v>0</v>
      </c>
      <c r="L7823" s="416">
        <v>0</v>
      </c>
      <c r="M7823" s="416">
        <v>0</v>
      </c>
      <c r="N7823" s="416">
        <v>0</v>
      </c>
      <c r="O7823" s="237">
        <v>0</v>
      </c>
      <c r="P7823" s="237">
        <v>0</v>
      </c>
      <c r="Q7823" s="237">
        <v>0</v>
      </c>
      <c r="R7823" s="237">
        <v>0</v>
      </c>
      <c r="S7823" s="237">
        <v>0</v>
      </c>
      <c r="T7823" s="237">
        <v>0</v>
      </c>
      <c r="U7823" s="237">
        <v>0</v>
      </c>
      <c r="V7823" s="237">
        <v>0</v>
      </c>
      <c r="W7823" s="237">
        <v>0</v>
      </c>
      <c r="Y7823" s="236" t="str">
        <f t="shared" si="122"/>
        <v>Sri Lanka</v>
      </c>
    </row>
    <row r="7824" spans="1:25">
      <c r="A7824" s="399"/>
      <c r="B7824" s="234" t="s">
        <v>32</v>
      </c>
      <c r="C7824" s="232" t="s">
        <v>13</v>
      </c>
      <c r="D7824" s="235">
        <v>0</v>
      </c>
      <c r="E7824" s="235">
        <v>0</v>
      </c>
      <c r="F7824" s="235">
        <v>0</v>
      </c>
      <c r="G7824" s="235">
        <v>0</v>
      </c>
      <c r="H7824" s="235"/>
      <c r="I7824" s="235">
        <v>0</v>
      </c>
      <c r="J7824" s="235">
        <v>0</v>
      </c>
      <c r="K7824" s="415">
        <v>0</v>
      </c>
      <c r="L7824" s="415">
        <v>0</v>
      </c>
      <c r="M7824" s="415">
        <v>0</v>
      </c>
      <c r="N7824" s="415">
        <v>0</v>
      </c>
      <c r="O7824" s="235">
        <v>0</v>
      </c>
      <c r="P7824" s="235">
        <v>0</v>
      </c>
      <c r="Q7824" s="235">
        <v>0</v>
      </c>
      <c r="R7824" s="235">
        <v>0</v>
      </c>
      <c r="S7824" s="235">
        <v>0</v>
      </c>
      <c r="T7824" s="235">
        <v>0</v>
      </c>
      <c r="U7824" s="235">
        <v>0</v>
      </c>
      <c r="V7824" s="235">
        <v>0</v>
      </c>
      <c r="W7824" s="235">
        <v>0</v>
      </c>
      <c r="Y7824" s="236" t="str">
        <f t="shared" si="122"/>
        <v>Sri Lanka</v>
      </c>
    </row>
    <row r="7825" spans="1:25">
      <c r="A7825" s="399"/>
      <c r="B7825" s="234" t="s">
        <v>31</v>
      </c>
      <c r="C7825" s="232" t="s">
        <v>13</v>
      </c>
      <c r="D7825" s="237">
        <v>594.94799999999998</v>
      </c>
      <c r="E7825" s="237">
        <v>0</v>
      </c>
      <c r="F7825" s="237">
        <v>0</v>
      </c>
      <c r="G7825" s="237">
        <v>0</v>
      </c>
      <c r="H7825" s="237"/>
      <c r="I7825" s="237">
        <v>-516.86</v>
      </c>
      <c r="J7825" s="237">
        <v>-78.087999999999994</v>
      </c>
      <c r="K7825" s="416">
        <v>0</v>
      </c>
      <c r="L7825" s="416">
        <v>0</v>
      </c>
      <c r="M7825" s="416">
        <v>0</v>
      </c>
      <c r="N7825" s="416">
        <v>0</v>
      </c>
      <c r="O7825" s="237">
        <v>0</v>
      </c>
      <c r="P7825" s="237">
        <v>0</v>
      </c>
      <c r="Q7825" s="237">
        <v>0</v>
      </c>
      <c r="R7825" s="237">
        <v>0</v>
      </c>
      <c r="S7825" s="237">
        <v>0</v>
      </c>
      <c r="T7825" s="237">
        <v>0</v>
      </c>
      <c r="U7825" s="237">
        <v>0</v>
      </c>
      <c r="V7825" s="237">
        <v>0</v>
      </c>
      <c r="W7825" s="237">
        <v>6918</v>
      </c>
      <c r="Y7825" s="236" t="str">
        <f t="shared" si="122"/>
        <v>Sri Lanka</v>
      </c>
    </row>
    <row r="7826" spans="1:25">
      <c r="A7826" s="399"/>
      <c r="B7826" s="234" t="s">
        <v>30</v>
      </c>
      <c r="C7826" s="232" t="s">
        <v>13</v>
      </c>
      <c r="D7826" s="235">
        <v>0</v>
      </c>
      <c r="E7826" s="235">
        <v>0</v>
      </c>
      <c r="F7826" s="235">
        <v>0</v>
      </c>
      <c r="G7826" s="235">
        <v>0</v>
      </c>
      <c r="H7826" s="235"/>
      <c r="I7826" s="235">
        <v>0</v>
      </c>
      <c r="J7826" s="235">
        <v>0</v>
      </c>
      <c r="K7826" s="415">
        <v>0</v>
      </c>
      <c r="L7826" s="415">
        <v>0</v>
      </c>
      <c r="M7826" s="415">
        <v>0</v>
      </c>
      <c r="N7826" s="415">
        <v>0</v>
      </c>
      <c r="O7826" s="235">
        <v>0</v>
      </c>
      <c r="P7826" s="235">
        <v>0</v>
      </c>
      <c r="Q7826" s="235">
        <v>0</v>
      </c>
      <c r="R7826" s="235">
        <v>0</v>
      </c>
      <c r="S7826" s="235">
        <v>0</v>
      </c>
      <c r="T7826" s="235">
        <v>0</v>
      </c>
      <c r="U7826" s="235">
        <v>0</v>
      </c>
      <c r="V7826" s="235">
        <v>0</v>
      </c>
      <c r="W7826" s="235">
        <v>0</v>
      </c>
      <c r="Y7826" s="236" t="str">
        <f t="shared" si="122"/>
        <v>Sri Lanka</v>
      </c>
    </row>
    <row r="7827" spans="1:25">
      <c r="A7827" s="399"/>
      <c r="B7827" s="234" t="s">
        <v>29</v>
      </c>
      <c r="C7827" s="232" t="s">
        <v>13</v>
      </c>
      <c r="D7827" s="237">
        <v>1.72</v>
      </c>
      <c r="E7827" s="237">
        <v>0</v>
      </c>
      <c r="F7827" s="237">
        <v>0</v>
      </c>
      <c r="G7827" s="237">
        <v>0</v>
      </c>
      <c r="H7827" s="237"/>
      <c r="I7827" s="237">
        <v>-1.72</v>
      </c>
      <c r="J7827" s="237">
        <v>0</v>
      </c>
      <c r="K7827" s="416">
        <v>0</v>
      </c>
      <c r="L7827" s="416">
        <v>0</v>
      </c>
      <c r="M7827" s="416">
        <v>0</v>
      </c>
      <c r="N7827" s="416">
        <v>0</v>
      </c>
      <c r="O7827" s="237">
        <v>0</v>
      </c>
      <c r="P7827" s="237">
        <v>0</v>
      </c>
      <c r="Q7827" s="237">
        <v>0</v>
      </c>
      <c r="R7827" s="237">
        <v>0</v>
      </c>
      <c r="S7827" s="237">
        <v>0</v>
      </c>
      <c r="T7827" s="237">
        <v>0</v>
      </c>
      <c r="U7827" s="237">
        <v>0</v>
      </c>
      <c r="V7827" s="237">
        <v>0</v>
      </c>
      <c r="W7827" s="237">
        <v>20</v>
      </c>
      <c r="Y7827" s="236" t="str">
        <f t="shared" si="122"/>
        <v>Sri Lanka</v>
      </c>
    </row>
    <row r="7828" spans="1:25">
      <c r="A7828" s="399"/>
      <c r="B7828" s="234" t="s">
        <v>28</v>
      </c>
      <c r="C7828" s="232" t="s">
        <v>13</v>
      </c>
      <c r="D7828" s="235">
        <v>0</v>
      </c>
      <c r="E7828" s="235">
        <v>0</v>
      </c>
      <c r="F7828" s="235">
        <v>0</v>
      </c>
      <c r="G7828" s="235">
        <v>0</v>
      </c>
      <c r="H7828" s="235"/>
      <c r="I7828" s="235">
        <v>0</v>
      </c>
      <c r="J7828" s="235">
        <v>0</v>
      </c>
      <c r="K7828" s="415">
        <v>0</v>
      </c>
      <c r="L7828" s="415">
        <v>0</v>
      </c>
      <c r="M7828" s="415">
        <v>0</v>
      </c>
      <c r="N7828" s="415">
        <v>0</v>
      </c>
      <c r="O7828" s="235">
        <v>0</v>
      </c>
      <c r="P7828" s="235">
        <v>0</v>
      </c>
      <c r="Q7828" s="235">
        <v>0</v>
      </c>
      <c r="R7828" s="235">
        <v>0</v>
      </c>
      <c r="S7828" s="235">
        <v>0</v>
      </c>
      <c r="T7828" s="235">
        <v>0</v>
      </c>
      <c r="U7828" s="235">
        <v>0</v>
      </c>
      <c r="V7828" s="235">
        <v>0</v>
      </c>
      <c r="W7828" s="235">
        <v>0</v>
      </c>
      <c r="Y7828" s="236" t="str">
        <f t="shared" si="122"/>
        <v>Sri Lanka</v>
      </c>
    </row>
    <row r="7829" spans="1:25">
      <c r="A7829" s="399"/>
      <c r="B7829" s="234" t="s">
        <v>27</v>
      </c>
      <c r="C7829" s="232" t="s">
        <v>13</v>
      </c>
      <c r="D7829" s="237">
        <v>0</v>
      </c>
      <c r="E7829" s="237">
        <v>0</v>
      </c>
      <c r="F7829" s="237">
        <v>0</v>
      </c>
      <c r="G7829" s="237">
        <v>0</v>
      </c>
      <c r="H7829" s="237"/>
      <c r="I7829" s="237">
        <v>0</v>
      </c>
      <c r="J7829" s="237">
        <v>0</v>
      </c>
      <c r="K7829" s="416">
        <v>0</v>
      </c>
      <c r="L7829" s="416">
        <v>0</v>
      </c>
      <c r="M7829" s="416">
        <v>0</v>
      </c>
      <c r="N7829" s="416">
        <v>0</v>
      </c>
      <c r="O7829" s="237">
        <v>0</v>
      </c>
      <c r="P7829" s="237">
        <v>0</v>
      </c>
      <c r="Q7829" s="237">
        <v>0</v>
      </c>
      <c r="R7829" s="237">
        <v>0</v>
      </c>
      <c r="S7829" s="237">
        <v>0</v>
      </c>
      <c r="T7829" s="237">
        <v>0</v>
      </c>
      <c r="U7829" s="237">
        <v>0</v>
      </c>
      <c r="V7829" s="237">
        <v>0</v>
      </c>
      <c r="W7829" s="237">
        <v>0</v>
      </c>
      <c r="Y7829" s="236" t="str">
        <f t="shared" si="122"/>
        <v>Sri Lanka</v>
      </c>
    </row>
    <row r="7830" spans="1:25">
      <c r="A7830" s="399"/>
      <c r="B7830" s="234" t="s">
        <v>26</v>
      </c>
      <c r="C7830" s="232" t="s">
        <v>13</v>
      </c>
      <c r="D7830" s="235">
        <v>20.21</v>
      </c>
      <c r="E7830" s="235">
        <v>0</v>
      </c>
      <c r="F7830" s="235">
        <v>0</v>
      </c>
      <c r="G7830" s="235">
        <v>0</v>
      </c>
      <c r="H7830" s="235"/>
      <c r="I7830" s="235">
        <v>-20.21</v>
      </c>
      <c r="J7830" s="235">
        <v>0</v>
      </c>
      <c r="K7830" s="415">
        <v>0</v>
      </c>
      <c r="L7830" s="415">
        <v>0</v>
      </c>
      <c r="M7830" s="415">
        <v>0</v>
      </c>
      <c r="N7830" s="415">
        <v>0</v>
      </c>
      <c r="O7830" s="235">
        <v>0</v>
      </c>
      <c r="P7830" s="235">
        <v>0</v>
      </c>
      <c r="Q7830" s="235">
        <v>0</v>
      </c>
      <c r="R7830" s="235">
        <v>0</v>
      </c>
      <c r="S7830" s="235">
        <v>0</v>
      </c>
      <c r="T7830" s="235">
        <v>0</v>
      </c>
      <c r="U7830" s="235">
        <v>0</v>
      </c>
      <c r="V7830" s="235">
        <v>0</v>
      </c>
      <c r="W7830" s="235">
        <v>235</v>
      </c>
      <c r="Y7830" s="236" t="str">
        <f t="shared" si="122"/>
        <v>Sri Lanka</v>
      </c>
    </row>
    <row r="7831" spans="1:25">
      <c r="A7831" s="399"/>
      <c r="B7831" s="234" t="s">
        <v>25</v>
      </c>
      <c r="C7831" s="232" t="s">
        <v>13</v>
      </c>
      <c r="D7831" s="237">
        <v>0</v>
      </c>
      <c r="E7831" s="237">
        <v>0</v>
      </c>
      <c r="F7831" s="237">
        <v>0</v>
      </c>
      <c r="G7831" s="237">
        <v>0</v>
      </c>
      <c r="H7831" s="237"/>
      <c r="I7831" s="237">
        <v>0</v>
      </c>
      <c r="J7831" s="237">
        <v>0</v>
      </c>
      <c r="K7831" s="416">
        <v>0</v>
      </c>
      <c r="L7831" s="416">
        <v>0</v>
      </c>
      <c r="M7831" s="416">
        <v>0</v>
      </c>
      <c r="N7831" s="416">
        <v>0</v>
      </c>
      <c r="O7831" s="237">
        <v>0</v>
      </c>
      <c r="P7831" s="237">
        <v>0</v>
      </c>
      <c r="Q7831" s="237">
        <v>0</v>
      </c>
      <c r="R7831" s="237">
        <v>0</v>
      </c>
      <c r="S7831" s="237">
        <v>0</v>
      </c>
      <c r="T7831" s="237">
        <v>0</v>
      </c>
      <c r="U7831" s="237">
        <v>0</v>
      </c>
      <c r="V7831" s="237">
        <v>0</v>
      </c>
      <c r="W7831" s="237">
        <v>0</v>
      </c>
      <c r="Y7831" s="236" t="str">
        <f t="shared" si="122"/>
        <v>Sri Lanka</v>
      </c>
    </row>
    <row r="7832" spans="1:25">
      <c r="A7832" s="399"/>
      <c r="B7832" s="234" t="s">
        <v>0</v>
      </c>
      <c r="C7832" s="232" t="s">
        <v>13</v>
      </c>
      <c r="D7832" s="235">
        <v>0</v>
      </c>
      <c r="E7832" s="235">
        <v>0</v>
      </c>
      <c r="F7832" s="235">
        <v>0</v>
      </c>
      <c r="G7832" s="235">
        <v>-0.34399999999999997</v>
      </c>
      <c r="H7832" s="235"/>
      <c r="I7832" s="235">
        <v>955.89</v>
      </c>
      <c r="J7832" s="235">
        <v>78.087999999999994</v>
      </c>
      <c r="K7832" s="415">
        <v>0</v>
      </c>
      <c r="L7832" s="415">
        <v>0</v>
      </c>
      <c r="M7832" s="415">
        <v>0</v>
      </c>
      <c r="N7832" s="415">
        <v>0</v>
      </c>
      <c r="O7832" s="235">
        <v>-22.704000000000001</v>
      </c>
      <c r="P7832" s="235">
        <v>-103.286</v>
      </c>
      <c r="Q7832" s="235">
        <v>907.64400000000001</v>
      </c>
      <c r="R7832" s="235">
        <v>0</v>
      </c>
      <c r="S7832" s="235">
        <v>0</v>
      </c>
      <c r="T7832" s="235">
        <v>0</v>
      </c>
      <c r="U7832" s="235">
        <v>0</v>
      </c>
      <c r="V7832" s="235">
        <v>0</v>
      </c>
      <c r="W7832" s="235">
        <v>0</v>
      </c>
      <c r="Y7832" s="236" t="str">
        <f t="shared" si="122"/>
        <v>Sri Lanka</v>
      </c>
    </row>
    <row r="7833" spans="1:25">
      <c r="A7833" s="399"/>
      <c r="B7833" s="234" t="s">
        <v>24</v>
      </c>
      <c r="C7833" s="232" t="s">
        <v>13</v>
      </c>
      <c r="D7833" s="237">
        <v>0</v>
      </c>
      <c r="E7833" s="237">
        <v>0</v>
      </c>
      <c r="F7833" s="237">
        <v>0</v>
      </c>
      <c r="G7833" s="237">
        <v>0</v>
      </c>
      <c r="H7833" s="237"/>
      <c r="I7833" s="237">
        <v>0</v>
      </c>
      <c r="J7833" s="237">
        <v>0</v>
      </c>
      <c r="K7833" s="416">
        <v>0</v>
      </c>
      <c r="L7833" s="416">
        <v>0</v>
      </c>
      <c r="M7833" s="416">
        <v>0</v>
      </c>
      <c r="N7833" s="416">
        <v>0</v>
      </c>
      <c r="O7833" s="237">
        <v>0</v>
      </c>
      <c r="P7833" s="237">
        <v>0</v>
      </c>
      <c r="Q7833" s="237">
        <v>0</v>
      </c>
      <c r="R7833" s="237">
        <v>0</v>
      </c>
      <c r="S7833" s="237">
        <v>0</v>
      </c>
      <c r="T7833" s="237">
        <v>0</v>
      </c>
      <c r="U7833" s="237">
        <v>0</v>
      </c>
      <c r="V7833" s="237">
        <v>0</v>
      </c>
      <c r="W7833" s="237">
        <v>0</v>
      </c>
      <c r="Y7833" s="236" t="str">
        <f t="shared" si="122"/>
        <v>Sri Lanka</v>
      </c>
    </row>
    <row r="7834" spans="1:25">
      <c r="A7834" s="399"/>
      <c r="B7834" s="234" t="s">
        <v>23</v>
      </c>
      <c r="C7834" s="232" t="s">
        <v>13</v>
      </c>
      <c r="D7834" s="235">
        <v>5430.2740000000003</v>
      </c>
      <c r="E7834" s="235">
        <v>5317.5479999999998</v>
      </c>
      <c r="F7834" s="235">
        <v>-139.96100000000001</v>
      </c>
      <c r="G7834" s="235">
        <v>-24.393999999999998</v>
      </c>
      <c r="H7834" s="235"/>
      <c r="I7834" s="235">
        <v>-749.202</v>
      </c>
      <c r="J7834" s="235">
        <v>0</v>
      </c>
      <c r="K7834" s="415">
        <v>0</v>
      </c>
      <c r="L7834" s="415">
        <v>0</v>
      </c>
      <c r="M7834" s="415">
        <v>0</v>
      </c>
      <c r="N7834" s="415">
        <v>0</v>
      </c>
      <c r="O7834" s="235">
        <v>-37.639000000000003</v>
      </c>
      <c r="P7834" s="235">
        <v>-103.286</v>
      </c>
      <c r="Q7834" s="235">
        <v>8991.777</v>
      </c>
      <c r="R7834" s="235">
        <v>0</v>
      </c>
      <c r="S7834" s="235">
        <v>0</v>
      </c>
      <c r="T7834" s="235">
        <v>0</v>
      </c>
      <c r="U7834" s="235">
        <v>58.801000000000002</v>
      </c>
      <c r="V7834" s="235">
        <v>0</v>
      </c>
      <c r="W7834" s="235">
        <v>12023</v>
      </c>
      <c r="Y7834" s="236" t="str">
        <f t="shared" si="122"/>
        <v>Sri Lanka</v>
      </c>
    </row>
    <row r="7835" spans="1:25">
      <c r="A7835" s="399"/>
      <c r="B7835" s="234" t="s">
        <v>22</v>
      </c>
      <c r="C7835" s="232" t="s">
        <v>13</v>
      </c>
      <c r="D7835" s="237">
        <v>5430.2740000000003</v>
      </c>
      <c r="E7835" s="237">
        <v>0</v>
      </c>
      <c r="F7835" s="237">
        <v>0</v>
      </c>
      <c r="G7835" s="237">
        <v>0</v>
      </c>
      <c r="H7835" s="237"/>
      <c r="I7835" s="237">
        <v>-556.10299999999995</v>
      </c>
      <c r="J7835" s="237">
        <v>-78.087999999999994</v>
      </c>
      <c r="K7835" s="416">
        <v>0</v>
      </c>
      <c r="L7835" s="416">
        <v>0</v>
      </c>
      <c r="M7835" s="416">
        <v>0</v>
      </c>
      <c r="N7835" s="416">
        <v>0</v>
      </c>
      <c r="O7835" s="237">
        <v>0</v>
      </c>
      <c r="P7835" s="237">
        <v>0</v>
      </c>
      <c r="Q7835" s="237">
        <v>4755.1090000000004</v>
      </c>
      <c r="R7835" s="237">
        <v>0</v>
      </c>
      <c r="S7835" s="237">
        <v>0</v>
      </c>
      <c r="T7835" s="237">
        <v>0</v>
      </c>
      <c r="U7835" s="237">
        <v>0</v>
      </c>
      <c r="V7835" s="237">
        <v>0</v>
      </c>
      <c r="W7835" s="237">
        <v>7199</v>
      </c>
      <c r="Y7835" s="236" t="str">
        <f t="shared" si="122"/>
        <v>Sri Lanka</v>
      </c>
    </row>
    <row r="7836" spans="1:25">
      <c r="A7836" s="399"/>
      <c r="B7836" s="234" t="s">
        <v>21</v>
      </c>
      <c r="C7836" s="232" t="s">
        <v>13</v>
      </c>
      <c r="D7836" s="235">
        <v>0</v>
      </c>
      <c r="E7836" s="235">
        <v>0</v>
      </c>
      <c r="F7836" s="235">
        <v>0</v>
      </c>
      <c r="G7836" s="235">
        <v>0</v>
      </c>
      <c r="H7836" s="235"/>
      <c r="I7836" s="235">
        <v>0</v>
      </c>
      <c r="J7836" s="235">
        <v>0</v>
      </c>
      <c r="K7836" s="415">
        <v>0</v>
      </c>
      <c r="L7836" s="415">
        <v>0</v>
      </c>
      <c r="M7836" s="415">
        <v>0</v>
      </c>
      <c r="N7836" s="415">
        <v>0</v>
      </c>
      <c r="O7836" s="235">
        <v>0</v>
      </c>
      <c r="P7836" s="235">
        <v>0</v>
      </c>
      <c r="Q7836" s="235">
        <v>0</v>
      </c>
      <c r="R7836" s="235">
        <v>0</v>
      </c>
      <c r="S7836" s="235">
        <v>0</v>
      </c>
      <c r="T7836" s="235">
        <v>0</v>
      </c>
      <c r="U7836" s="235">
        <v>0</v>
      </c>
      <c r="V7836" s="235">
        <v>0</v>
      </c>
      <c r="W7836" s="235">
        <v>0</v>
      </c>
      <c r="Y7836" s="236" t="str">
        <f t="shared" si="122"/>
        <v>Sri Lanka</v>
      </c>
    </row>
    <row r="7837" spans="1:25">
      <c r="A7837" s="399"/>
      <c r="B7837" s="234" t="s">
        <v>20</v>
      </c>
      <c r="C7837" s="232" t="s">
        <v>13</v>
      </c>
      <c r="D7837" s="237">
        <v>0</v>
      </c>
      <c r="E7837" s="237">
        <v>0</v>
      </c>
      <c r="F7837" s="237">
        <v>0</v>
      </c>
      <c r="G7837" s="237">
        <v>0</v>
      </c>
      <c r="H7837" s="237"/>
      <c r="I7837" s="237">
        <v>0</v>
      </c>
      <c r="J7837" s="237">
        <v>0</v>
      </c>
      <c r="K7837" s="416">
        <v>0</v>
      </c>
      <c r="L7837" s="416">
        <v>0</v>
      </c>
      <c r="M7837" s="416">
        <v>0</v>
      </c>
      <c r="N7837" s="416">
        <v>0</v>
      </c>
      <c r="O7837" s="237">
        <v>0</v>
      </c>
      <c r="P7837" s="237">
        <v>0</v>
      </c>
      <c r="Q7837" s="237">
        <v>0</v>
      </c>
      <c r="R7837" s="237">
        <v>0</v>
      </c>
      <c r="S7837" s="237">
        <v>0</v>
      </c>
      <c r="T7837" s="237">
        <v>0</v>
      </c>
      <c r="U7837" s="237">
        <v>0</v>
      </c>
      <c r="V7837" s="237">
        <v>0</v>
      </c>
      <c r="W7837" s="237">
        <v>0</v>
      </c>
      <c r="Y7837" s="236" t="str">
        <f t="shared" si="122"/>
        <v>Sri Lanka</v>
      </c>
    </row>
    <row r="7838" spans="1:25">
      <c r="A7838" s="399"/>
      <c r="B7838" s="234" t="s">
        <v>19</v>
      </c>
      <c r="C7838" s="232" t="s">
        <v>13</v>
      </c>
      <c r="D7838" s="235">
        <v>0</v>
      </c>
      <c r="E7838" s="235">
        <v>0</v>
      </c>
      <c r="F7838" s="235">
        <v>0</v>
      </c>
      <c r="G7838" s="235">
        <v>0</v>
      </c>
      <c r="H7838" s="235"/>
      <c r="I7838" s="235">
        <v>0</v>
      </c>
      <c r="J7838" s="235">
        <v>0</v>
      </c>
      <c r="K7838" s="415">
        <v>0</v>
      </c>
      <c r="L7838" s="415">
        <v>0</v>
      </c>
      <c r="M7838" s="415">
        <v>0</v>
      </c>
      <c r="N7838" s="415">
        <v>0</v>
      </c>
      <c r="O7838" s="235">
        <v>0</v>
      </c>
      <c r="P7838" s="235">
        <v>0</v>
      </c>
      <c r="Q7838" s="235">
        <v>0</v>
      </c>
      <c r="R7838" s="235">
        <v>0</v>
      </c>
      <c r="S7838" s="235">
        <v>0</v>
      </c>
      <c r="T7838" s="235">
        <v>0</v>
      </c>
      <c r="U7838" s="235">
        <v>0</v>
      </c>
      <c r="V7838" s="235">
        <v>0</v>
      </c>
      <c r="W7838" s="235">
        <v>0</v>
      </c>
      <c r="Y7838" s="236" t="str">
        <f t="shared" si="122"/>
        <v>Sri Lanka</v>
      </c>
    </row>
    <row r="7839" spans="1:25">
      <c r="A7839" s="399"/>
      <c r="B7839" s="234" t="s">
        <v>18</v>
      </c>
      <c r="C7839" s="232" t="s">
        <v>13</v>
      </c>
      <c r="D7839" s="237">
        <v>0</v>
      </c>
      <c r="E7839" s="237">
        <v>587.50800000000004</v>
      </c>
      <c r="F7839" s="237">
        <v>0</v>
      </c>
      <c r="G7839" s="237">
        <v>0</v>
      </c>
      <c r="H7839" s="237"/>
      <c r="I7839" s="237">
        <v>0</v>
      </c>
      <c r="J7839" s="237">
        <v>0</v>
      </c>
      <c r="K7839" s="416">
        <v>0</v>
      </c>
      <c r="L7839" s="416">
        <v>0</v>
      </c>
      <c r="M7839" s="416">
        <v>0</v>
      </c>
      <c r="N7839" s="416">
        <v>0</v>
      </c>
      <c r="O7839" s="237">
        <v>0</v>
      </c>
      <c r="P7839" s="237">
        <v>0</v>
      </c>
      <c r="Q7839" s="237">
        <v>857.82799999999997</v>
      </c>
      <c r="R7839" s="237">
        <v>0</v>
      </c>
      <c r="S7839" s="237">
        <v>0</v>
      </c>
      <c r="T7839" s="237">
        <v>0</v>
      </c>
      <c r="U7839" s="237">
        <v>0</v>
      </c>
      <c r="V7839" s="237">
        <v>0</v>
      </c>
      <c r="W7839" s="237">
        <v>0</v>
      </c>
      <c r="Y7839" s="236" t="str">
        <f t="shared" si="122"/>
        <v>Sri Lanka</v>
      </c>
    </row>
    <row r="7840" spans="1:25">
      <c r="A7840" s="399"/>
      <c r="B7840" s="234" t="s">
        <v>17</v>
      </c>
      <c r="C7840" s="232" t="s">
        <v>13</v>
      </c>
      <c r="D7840" s="235">
        <v>0</v>
      </c>
      <c r="E7840" s="235">
        <v>310.79700000000003</v>
      </c>
      <c r="F7840" s="235">
        <v>0</v>
      </c>
      <c r="G7840" s="235">
        <v>-1.05</v>
      </c>
      <c r="H7840" s="235"/>
      <c r="I7840" s="235">
        <v>0</v>
      </c>
      <c r="J7840" s="235">
        <v>0</v>
      </c>
      <c r="K7840" s="415">
        <v>0</v>
      </c>
      <c r="L7840" s="415">
        <v>0</v>
      </c>
      <c r="M7840" s="415">
        <v>0</v>
      </c>
      <c r="N7840" s="415">
        <v>0</v>
      </c>
      <c r="O7840" s="235">
        <v>0</v>
      </c>
      <c r="P7840" s="235">
        <v>0</v>
      </c>
      <c r="Q7840" s="235">
        <v>2.1</v>
      </c>
      <c r="R7840" s="235">
        <v>0</v>
      </c>
      <c r="S7840" s="235">
        <v>0</v>
      </c>
      <c r="T7840" s="235">
        <v>0</v>
      </c>
      <c r="U7840" s="235">
        <v>0</v>
      </c>
      <c r="V7840" s="235">
        <v>0</v>
      </c>
      <c r="W7840" s="235">
        <v>0</v>
      </c>
      <c r="Y7840" s="236" t="str">
        <f t="shared" si="122"/>
        <v>Sri Lanka</v>
      </c>
    </row>
    <row r="7841" spans="1:25">
      <c r="A7841" s="399"/>
      <c r="B7841" s="234" t="s">
        <v>16</v>
      </c>
      <c r="C7841" s="232" t="s">
        <v>13</v>
      </c>
      <c r="D7841" s="237">
        <v>0</v>
      </c>
      <c r="E7841" s="237">
        <v>1258.9390000000001</v>
      </c>
      <c r="F7841" s="237">
        <v>0</v>
      </c>
      <c r="G7841" s="237">
        <v>0</v>
      </c>
      <c r="H7841" s="237"/>
      <c r="I7841" s="237">
        <v>-80.849000000000004</v>
      </c>
      <c r="J7841" s="237">
        <v>0</v>
      </c>
      <c r="K7841" s="416">
        <v>0</v>
      </c>
      <c r="L7841" s="416">
        <v>0</v>
      </c>
      <c r="M7841" s="416">
        <v>0</v>
      </c>
      <c r="N7841" s="416">
        <v>0</v>
      </c>
      <c r="O7841" s="237">
        <v>0</v>
      </c>
      <c r="P7841" s="237">
        <v>0</v>
      </c>
      <c r="Q7841" s="237">
        <v>1717.7840000000001</v>
      </c>
      <c r="R7841" s="237">
        <v>0</v>
      </c>
      <c r="S7841" s="237">
        <v>0</v>
      </c>
      <c r="T7841" s="237">
        <v>0</v>
      </c>
      <c r="U7841" s="237">
        <v>0</v>
      </c>
      <c r="V7841" s="237">
        <v>0</v>
      </c>
      <c r="W7841" s="237">
        <v>427</v>
      </c>
      <c r="Y7841" s="236" t="str">
        <f t="shared" si="122"/>
        <v>Sri Lanka</v>
      </c>
    </row>
    <row r="7842" spans="1:25">
      <c r="A7842" s="399"/>
      <c r="B7842" s="234" t="s">
        <v>15</v>
      </c>
      <c r="C7842" s="232" t="s">
        <v>13</v>
      </c>
      <c r="D7842" s="235">
        <v>4813.3959999999997</v>
      </c>
      <c r="E7842" s="235">
        <v>0</v>
      </c>
      <c r="F7842" s="235">
        <v>0</v>
      </c>
      <c r="G7842" s="235">
        <v>0</v>
      </c>
      <c r="H7842" s="235"/>
      <c r="I7842" s="235">
        <v>-17.312999999999999</v>
      </c>
      <c r="J7842" s="235">
        <v>0</v>
      </c>
      <c r="K7842" s="415">
        <v>0</v>
      </c>
      <c r="L7842" s="415">
        <v>0</v>
      </c>
      <c r="M7842" s="415">
        <v>0</v>
      </c>
      <c r="N7842" s="415">
        <v>0</v>
      </c>
      <c r="O7842" s="235">
        <v>0</v>
      </c>
      <c r="P7842" s="235">
        <v>0</v>
      </c>
      <c r="Q7842" s="235">
        <v>4733.04</v>
      </c>
      <c r="R7842" s="235">
        <v>0</v>
      </c>
      <c r="S7842" s="235">
        <v>0</v>
      </c>
      <c r="T7842" s="235">
        <v>0</v>
      </c>
      <c r="U7842" s="235">
        <v>0</v>
      </c>
      <c r="V7842" s="235">
        <v>0</v>
      </c>
      <c r="W7842" s="235">
        <v>26</v>
      </c>
      <c r="Y7842" s="236" t="str">
        <f t="shared" si="122"/>
        <v>Sri Lanka</v>
      </c>
    </row>
    <row r="7843" spans="1:25">
      <c r="A7843" s="400"/>
      <c r="B7843" s="234" t="s">
        <v>14</v>
      </c>
      <c r="C7843" s="232" t="s">
        <v>13</v>
      </c>
      <c r="D7843" s="237">
        <v>0</v>
      </c>
      <c r="E7843" s="237">
        <v>0</v>
      </c>
      <c r="F7843" s="237">
        <v>0</v>
      </c>
      <c r="G7843" s="237">
        <v>0</v>
      </c>
      <c r="H7843" s="237"/>
      <c r="I7843" s="237">
        <v>0</v>
      </c>
      <c r="J7843" s="237">
        <v>0</v>
      </c>
      <c r="K7843" s="416">
        <v>0</v>
      </c>
      <c r="L7843" s="416">
        <v>0</v>
      </c>
      <c r="M7843" s="416">
        <v>0</v>
      </c>
      <c r="N7843" s="416">
        <v>0</v>
      </c>
      <c r="O7843" s="237">
        <v>0</v>
      </c>
      <c r="P7843" s="237">
        <v>0</v>
      </c>
      <c r="Q7843" s="237">
        <v>0</v>
      </c>
      <c r="R7843" s="237">
        <v>0</v>
      </c>
      <c r="S7843" s="237">
        <v>0</v>
      </c>
      <c r="T7843" s="237">
        <v>0</v>
      </c>
      <c r="U7843" s="237">
        <v>0</v>
      </c>
      <c r="V7843" s="237">
        <v>0</v>
      </c>
      <c r="W7843" s="237">
        <v>0</v>
      </c>
      <c r="Y7843" s="236" t="str">
        <f t="shared" si="122"/>
        <v>Sri Lanka</v>
      </c>
    </row>
    <row r="7844" spans="1:25">
      <c r="A7844" s="398" t="s">
        <v>653</v>
      </c>
      <c r="B7844" s="234" t="s">
        <v>78</v>
      </c>
      <c r="C7844" s="232" t="s">
        <v>13</v>
      </c>
      <c r="D7844" s="237" t="s">
        <v>12</v>
      </c>
      <c r="E7844" s="237" t="s">
        <v>12</v>
      </c>
      <c r="F7844" s="237" t="s">
        <v>12</v>
      </c>
      <c r="G7844" s="237" t="s">
        <v>12</v>
      </c>
      <c r="H7844" s="237"/>
      <c r="I7844" s="237" t="s">
        <v>12</v>
      </c>
      <c r="J7844" s="237" t="s">
        <v>12</v>
      </c>
      <c r="K7844" s="415" t="s">
        <v>12</v>
      </c>
      <c r="L7844" s="415" t="s">
        <v>12</v>
      </c>
      <c r="M7844" s="415" t="s">
        <v>12</v>
      </c>
      <c r="N7844" s="415" t="s">
        <v>12</v>
      </c>
      <c r="O7844" s="237" t="s">
        <v>12</v>
      </c>
      <c r="P7844" s="237" t="s">
        <v>12</v>
      </c>
      <c r="Q7844" s="237" t="s">
        <v>12</v>
      </c>
      <c r="R7844" s="237" t="s">
        <v>12</v>
      </c>
      <c r="S7844" s="237" t="s">
        <v>12</v>
      </c>
      <c r="T7844" s="237" t="s">
        <v>12</v>
      </c>
      <c r="U7844" s="237" t="s">
        <v>12</v>
      </c>
      <c r="V7844" s="237" t="s">
        <v>12</v>
      </c>
      <c r="W7844" s="237" t="s">
        <v>12</v>
      </c>
      <c r="Y7844" s="236" t="str">
        <f t="shared" si="122"/>
        <v>Sudan</v>
      </c>
    </row>
    <row r="7845" spans="1:25">
      <c r="A7845" s="399"/>
      <c r="B7845" s="234" t="s">
        <v>77</v>
      </c>
      <c r="C7845" s="232" t="s">
        <v>13</v>
      </c>
      <c r="D7845" s="235" t="s">
        <v>12</v>
      </c>
      <c r="E7845" s="235" t="s">
        <v>12</v>
      </c>
      <c r="F7845" s="235" t="s">
        <v>12</v>
      </c>
      <c r="G7845" s="235" t="s">
        <v>12</v>
      </c>
      <c r="H7845" s="235"/>
      <c r="I7845" s="235" t="s">
        <v>12</v>
      </c>
      <c r="J7845" s="235" t="s">
        <v>12</v>
      </c>
      <c r="K7845" s="416" t="s">
        <v>12</v>
      </c>
      <c r="L7845" s="416" t="s">
        <v>12</v>
      </c>
      <c r="M7845" s="416" t="s">
        <v>12</v>
      </c>
      <c r="N7845" s="416" t="s">
        <v>12</v>
      </c>
      <c r="O7845" s="235" t="s">
        <v>12</v>
      </c>
      <c r="P7845" s="235" t="s">
        <v>12</v>
      </c>
      <c r="Q7845" s="235" t="s">
        <v>12</v>
      </c>
      <c r="R7845" s="235" t="s">
        <v>12</v>
      </c>
      <c r="S7845" s="235" t="s">
        <v>12</v>
      </c>
      <c r="T7845" s="235" t="s">
        <v>12</v>
      </c>
      <c r="U7845" s="235" t="s">
        <v>12</v>
      </c>
      <c r="V7845" s="235" t="s">
        <v>12</v>
      </c>
      <c r="W7845" s="235" t="s">
        <v>12</v>
      </c>
      <c r="Y7845" s="236" t="str">
        <f t="shared" si="122"/>
        <v>Sudan</v>
      </c>
    </row>
    <row r="7846" spans="1:25">
      <c r="A7846" s="399"/>
      <c r="B7846" s="234" t="s">
        <v>76</v>
      </c>
      <c r="C7846" s="232" t="s">
        <v>13</v>
      </c>
      <c r="D7846" s="237">
        <v>0</v>
      </c>
      <c r="E7846" s="237">
        <v>0</v>
      </c>
      <c r="F7846" s="237">
        <v>0</v>
      </c>
      <c r="G7846" s="237">
        <v>0</v>
      </c>
      <c r="H7846" s="237"/>
      <c r="I7846" s="237">
        <v>0</v>
      </c>
      <c r="J7846" s="237">
        <v>0</v>
      </c>
      <c r="K7846" s="415">
        <v>0</v>
      </c>
      <c r="L7846" s="415">
        <v>0</v>
      </c>
      <c r="M7846" s="415">
        <v>0</v>
      </c>
      <c r="N7846" s="415">
        <v>0</v>
      </c>
      <c r="O7846" s="237">
        <v>0</v>
      </c>
      <c r="P7846" s="237">
        <v>0</v>
      </c>
      <c r="Q7846" s="237">
        <v>0</v>
      </c>
      <c r="R7846" s="237">
        <v>0</v>
      </c>
      <c r="S7846" s="237">
        <v>0</v>
      </c>
      <c r="T7846" s="237">
        <v>0</v>
      </c>
      <c r="U7846" s="237">
        <v>0</v>
      </c>
      <c r="V7846" s="237">
        <v>0</v>
      </c>
      <c r="W7846" s="237">
        <v>0</v>
      </c>
      <c r="Y7846" s="236" t="str">
        <f t="shared" si="122"/>
        <v>Sudan</v>
      </c>
    </row>
    <row r="7847" spans="1:25">
      <c r="A7847" s="399"/>
      <c r="B7847" s="234" t="s">
        <v>75</v>
      </c>
      <c r="C7847" s="232" t="s">
        <v>13</v>
      </c>
      <c r="D7847" s="235">
        <v>0</v>
      </c>
      <c r="E7847" s="235">
        <v>0</v>
      </c>
      <c r="F7847" s="235">
        <v>0</v>
      </c>
      <c r="G7847" s="235">
        <v>0</v>
      </c>
      <c r="H7847" s="235"/>
      <c r="I7847" s="235">
        <v>0</v>
      </c>
      <c r="J7847" s="235">
        <v>0</v>
      </c>
      <c r="K7847" s="416">
        <v>0</v>
      </c>
      <c r="L7847" s="416">
        <v>0</v>
      </c>
      <c r="M7847" s="416">
        <v>0</v>
      </c>
      <c r="N7847" s="416">
        <v>0</v>
      </c>
      <c r="O7847" s="235">
        <v>0</v>
      </c>
      <c r="P7847" s="235">
        <v>0</v>
      </c>
      <c r="Q7847" s="235">
        <v>0</v>
      </c>
      <c r="R7847" s="235">
        <v>0</v>
      </c>
      <c r="S7847" s="235">
        <v>0</v>
      </c>
      <c r="T7847" s="235">
        <v>0</v>
      </c>
      <c r="U7847" s="235">
        <v>0</v>
      </c>
      <c r="V7847" s="235">
        <v>0</v>
      </c>
      <c r="W7847" s="235">
        <v>0</v>
      </c>
      <c r="Y7847" s="236" t="str">
        <f t="shared" si="122"/>
        <v>Sudan</v>
      </c>
    </row>
    <row r="7848" spans="1:25">
      <c r="A7848" s="399"/>
      <c r="B7848" s="234" t="s">
        <v>74</v>
      </c>
      <c r="C7848" s="232" t="s">
        <v>13</v>
      </c>
      <c r="D7848" s="237">
        <v>0</v>
      </c>
      <c r="E7848" s="237">
        <v>0</v>
      </c>
      <c r="F7848" s="237">
        <v>0</v>
      </c>
      <c r="G7848" s="237">
        <v>0</v>
      </c>
      <c r="H7848" s="237"/>
      <c r="I7848" s="237">
        <v>0</v>
      </c>
      <c r="J7848" s="237">
        <v>0</v>
      </c>
      <c r="K7848" s="415">
        <v>0</v>
      </c>
      <c r="L7848" s="415">
        <v>0</v>
      </c>
      <c r="M7848" s="415">
        <v>0</v>
      </c>
      <c r="N7848" s="415">
        <v>0</v>
      </c>
      <c r="O7848" s="237">
        <v>0</v>
      </c>
      <c r="P7848" s="237">
        <v>0</v>
      </c>
      <c r="Q7848" s="237">
        <v>0</v>
      </c>
      <c r="R7848" s="237">
        <v>0</v>
      </c>
      <c r="S7848" s="237">
        <v>0</v>
      </c>
      <c r="T7848" s="237">
        <v>0</v>
      </c>
      <c r="U7848" s="237">
        <v>0</v>
      </c>
      <c r="V7848" s="237">
        <v>0</v>
      </c>
      <c r="W7848" s="237">
        <v>0</v>
      </c>
      <c r="Y7848" s="236" t="str">
        <f t="shared" si="122"/>
        <v>Sudan</v>
      </c>
    </row>
    <row r="7849" spans="1:25">
      <c r="A7849" s="399"/>
      <c r="B7849" s="234" t="s">
        <v>73</v>
      </c>
      <c r="C7849" s="232" t="s">
        <v>13</v>
      </c>
      <c r="D7849" s="235">
        <v>0</v>
      </c>
      <c r="E7849" s="235">
        <v>0</v>
      </c>
      <c r="F7849" s="235">
        <v>0</v>
      </c>
      <c r="G7849" s="235">
        <v>0</v>
      </c>
      <c r="H7849" s="235"/>
      <c r="I7849" s="235">
        <v>0</v>
      </c>
      <c r="J7849" s="235">
        <v>0</v>
      </c>
      <c r="K7849" s="416">
        <v>0</v>
      </c>
      <c r="L7849" s="416">
        <v>0</v>
      </c>
      <c r="M7849" s="416">
        <v>0</v>
      </c>
      <c r="N7849" s="416">
        <v>0</v>
      </c>
      <c r="O7849" s="235">
        <v>0</v>
      </c>
      <c r="P7849" s="235">
        <v>0</v>
      </c>
      <c r="Q7849" s="235">
        <v>0</v>
      </c>
      <c r="R7849" s="235">
        <v>0</v>
      </c>
      <c r="S7849" s="235">
        <v>0</v>
      </c>
      <c r="T7849" s="235">
        <v>0</v>
      </c>
      <c r="U7849" s="235">
        <v>0</v>
      </c>
      <c r="V7849" s="235">
        <v>0</v>
      </c>
      <c r="W7849" s="235">
        <v>0</v>
      </c>
      <c r="Y7849" s="236" t="str">
        <f t="shared" si="122"/>
        <v>Sudan</v>
      </c>
    </row>
    <row r="7850" spans="1:25">
      <c r="A7850" s="399"/>
      <c r="B7850" s="234" t="s">
        <v>72</v>
      </c>
      <c r="C7850" s="232" t="s">
        <v>13</v>
      </c>
      <c r="D7850" s="237">
        <v>0</v>
      </c>
      <c r="E7850" s="237">
        <v>0</v>
      </c>
      <c r="F7850" s="237">
        <v>0</v>
      </c>
      <c r="G7850" s="237">
        <v>0</v>
      </c>
      <c r="H7850" s="237"/>
      <c r="I7850" s="237">
        <v>0</v>
      </c>
      <c r="J7850" s="237">
        <v>0</v>
      </c>
      <c r="K7850" s="415">
        <v>0</v>
      </c>
      <c r="L7850" s="415">
        <v>0</v>
      </c>
      <c r="M7850" s="415">
        <v>0</v>
      </c>
      <c r="N7850" s="415">
        <v>0</v>
      </c>
      <c r="O7850" s="237">
        <v>0</v>
      </c>
      <c r="P7850" s="237">
        <v>0</v>
      </c>
      <c r="Q7850" s="237">
        <v>0</v>
      </c>
      <c r="R7850" s="237">
        <v>0</v>
      </c>
      <c r="S7850" s="237">
        <v>0</v>
      </c>
      <c r="T7850" s="237">
        <v>0</v>
      </c>
      <c r="U7850" s="237">
        <v>0</v>
      </c>
      <c r="V7850" s="237">
        <v>0</v>
      </c>
      <c r="W7850" s="237">
        <v>0</v>
      </c>
      <c r="Y7850" s="236" t="str">
        <f t="shared" si="122"/>
        <v>Sudan</v>
      </c>
    </row>
    <row r="7851" spans="1:25">
      <c r="A7851" s="399"/>
      <c r="B7851" s="234" t="s">
        <v>71</v>
      </c>
      <c r="C7851" s="232" t="s">
        <v>13</v>
      </c>
      <c r="D7851" s="235">
        <v>0</v>
      </c>
      <c r="E7851" s="235">
        <v>0</v>
      </c>
      <c r="F7851" s="235">
        <v>0</v>
      </c>
      <c r="G7851" s="235">
        <v>0</v>
      </c>
      <c r="H7851" s="235"/>
      <c r="I7851" s="235">
        <v>0</v>
      </c>
      <c r="J7851" s="235">
        <v>0</v>
      </c>
      <c r="K7851" s="416">
        <v>0</v>
      </c>
      <c r="L7851" s="416">
        <v>0</v>
      </c>
      <c r="M7851" s="416">
        <v>0</v>
      </c>
      <c r="N7851" s="416">
        <v>0</v>
      </c>
      <c r="O7851" s="235">
        <v>0</v>
      </c>
      <c r="P7851" s="235">
        <v>0</v>
      </c>
      <c r="Q7851" s="235">
        <v>0</v>
      </c>
      <c r="R7851" s="235">
        <v>0</v>
      </c>
      <c r="S7851" s="235">
        <v>0</v>
      </c>
      <c r="T7851" s="235">
        <v>0</v>
      </c>
      <c r="U7851" s="235">
        <v>0</v>
      </c>
      <c r="V7851" s="235">
        <v>0</v>
      </c>
      <c r="W7851" s="235">
        <v>0</v>
      </c>
      <c r="Y7851" s="236" t="str">
        <f t="shared" si="122"/>
        <v>Sudan</v>
      </c>
    </row>
    <row r="7852" spans="1:25">
      <c r="A7852" s="399"/>
      <c r="B7852" s="234" t="s">
        <v>70</v>
      </c>
      <c r="C7852" s="232" t="s">
        <v>13</v>
      </c>
      <c r="D7852" s="237">
        <v>0</v>
      </c>
      <c r="E7852" s="237">
        <v>0</v>
      </c>
      <c r="F7852" s="237">
        <v>0</v>
      </c>
      <c r="G7852" s="237">
        <v>0</v>
      </c>
      <c r="H7852" s="237"/>
      <c r="I7852" s="237">
        <v>0</v>
      </c>
      <c r="J7852" s="237">
        <v>0</v>
      </c>
      <c r="K7852" s="415">
        <v>0</v>
      </c>
      <c r="L7852" s="415">
        <v>0</v>
      </c>
      <c r="M7852" s="415">
        <v>0</v>
      </c>
      <c r="N7852" s="415">
        <v>0</v>
      </c>
      <c r="O7852" s="237">
        <v>0</v>
      </c>
      <c r="P7852" s="237">
        <v>0</v>
      </c>
      <c r="Q7852" s="237">
        <v>0</v>
      </c>
      <c r="R7852" s="237">
        <v>0</v>
      </c>
      <c r="S7852" s="237">
        <v>0</v>
      </c>
      <c r="T7852" s="237">
        <v>0</v>
      </c>
      <c r="U7852" s="237">
        <v>0</v>
      </c>
      <c r="V7852" s="237">
        <v>0</v>
      </c>
      <c r="W7852" s="237">
        <v>0</v>
      </c>
      <c r="Y7852" s="236" t="str">
        <f t="shared" si="122"/>
        <v>Sudan</v>
      </c>
    </row>
    <row r="7853" spans="1:25">
      <c r="A7853" s="399"/>
      <c r="B7853" s="234" t="s">
        <v>69</v>
      </c>
      <c r="C7853" s="232" t="s">
        <v>13</v>
      </c>
      <c r="D7853" s="235">
        <v>0</v>
      </c>
      <c r="E7853" s="235">
        <v>0</v>
      </c>
      <c r="F7853" s="235">
        <v>0</v>
      </c>
      <c r="G7853" s="235">
        <v>0</v>
      </c>
      <c r="H7853" s="235"/>
      <c r="I7853" s="235">
        <v>0</v>
      </c>
      <c r="J7853" s="235">
        <v>0</v>
      </c>
      <c r="K7853" s="416">
        <v>0</v>
      </c>
      <c r="L7853" s="416">
        <v>0</v>
      </c>
      <c r="M7853" s="416">
        <v>0</v>
      </c>
      <c r="N7853" s="416">
        <v>0</v>
      </c>
      <c r="O7853" s="235">
        <v>0</v>
      </c>
      <c r="P7853" s="235">
        <v>0</v>
      </c>
      <c r="Q7853" s="235">
        <v>0</v>
      </c>
      <c r="R7853" s="235">
        <v>0</v>
      </c>
      <c r="S7853" s="235">
        <v>0</v>
      </c>
      <c r="T7853" s="235">
        <v>0</v>
      </c>
      <c r="U7853" s="235">
        <v>0</v>
      </c>
      <c r="V7853" s="235">
        <v>0</v>
      </c>
      <c r="W7853" s="235">
        <v>0</v>
      </c>
      <c r="Y7853" s="236" t="str">
        <f t="shared" si="122"/>
        <v>Sudan</v>
      </c>
    </row>
    <row r="7854" spans="1:25">
      <c r="A7854" s="399"/>
      <c r="B7854" s="234" t="s">
        <v>68</v>
      </c>
      <c r="C7854" s="232" t="s">
        <v>13</v>
      </c>
      <c r="D7854" s="237">
        <v>0</v>
      </c>
      <c r="E7854" s="237">
        <v>0</v>
      </c>
      <c r="F7854" s="237">
        <v>0</v>
      </c>
      <c r="G7854" s="237">
        <v>0</v>
      </c>
      <c r="H7854" s="237"/>
      <c r="I7854" s="237">
        <v>0</v>
      </c>
      <c r="J7854" s="237">
        <v>0</v>
      </c>
      <c r="K7854" s="415">
        <v>0</v>
      </c>
      <c r="L7854" s="415">
        <v>0</v>
      </c>
      <c r="M7854" s="415">
        <v>0</v>
      </c>
      <c r="N7854" s="415">
        <v>0</v>
      </c>
      <c r="O7854" s="237">
        <v>0</v>
      </c>
      <c r="P7854" s="237">
        <v>0</v>
      </c>
      <c r="Q7854" s="237">
        <v>0</v>
      </c>
      <c r="R7854" s="237">
        <v>0</v>
      </c>
      <c r="S7854" s="237">
        <v>0</v>
      </c>
      <c r="T7854" s="237">
        <v>0</v>
      </c>
      <c r="U7854" s="237">
        <v>0</v>
      </c>
      <c r="V7854" s="237">
        <v>0</v>
      </c>
      <c r="W7854" s="237">
        <v>0</v>
      </c>
      <c r="Y7854" s="236" t="str">
        <f t="shared" si="122"/>
        <v>Sudan</v>
      </c>
    </row>
    <row r="7855" spans="1:25">
      <c r="A7855" s="399"/>
      <c r="B7855" s="234" t="s">
        <v>67</v>
      </c>
      <c r="C7855" s="232" t="s">
        <v>13</v>
      </c>
      <c r="D7855" s="235">
        <v>0</v>
      </c>
      <c r="E7855" s="235">
        <v>0</v>
      </c>
      <c r="F7855" s="235">
        <v>0</v>
      </c>
      <c r="G7855" s="235">
        <v>0</v>
      </c>
      <c r="H7855" s="235"/>
      <c r="I7855" s="235">
        <v>0</v>
      </c>
      <c r="J7855" s="235">
        <v>0</v>
      </c>
      <c r="K7855" s="416">
        <v>0</v>
      </c>
      <c r="L7855" s="416">
        <v>0</v>
      </c>
      <c r="M7855" s="416">
        <v>0</v>
      </c>
      <c r="N7855" s="416">
        <v>0</v>
      </c>
      <c r="O7855" s="235">
        <v>0</v>
      </c>
      <c r="P7855" s="235">
        <v>0</v>
      </c>
      <c r="Q7855" s="235">
        <v>0</v>
      </c>
      <c r="R7855" s="235">
        <v>0</v>
      </c>
      <c r="S7855" s="235">
        <v>0</v>
      </c>
      <c r="T7855" s="235">
        <v>0</v>
      </c>
      <c r="U7855" s="235">
        <v>0</v>
      </c>
      <c r="V7855" s="235">
        <v>0</v>
      </c>
      <c r="W7855" s="235">
        <v>0</v>
      </c>
      <c r="Y7855" s="236" t="str">
        <f t="shared" si="122"/>
        <v>Sudan</v>
      </c>
    </row>
    <row r="7856" spans="1:25">
      <c r="A7856" s="399"/>
      <c r="B7856" s="234" t="s">
        <v>66</v>
      </c>
      <c r="C7856" s="232" t="s">
        <v>13</v>
      </c>
      <c r="D7856" s="237">
        <v>0</v>
      </c>
      <c r="E7856" s="237">
        <v>0</v>
      </c>
      <c r="F7856" s="237">
        <v>0</v>
      </c>
      <c r="G7856" s="237">
        <v>0</v>
      </c>
      <c r="H7856" s="237"/>
      <c r="I7856" s="237">
        <v>0</v>
      </c>
      <c r="J7856" s="237">
        <v>0</v>
      </c>
      <c r="K7856" s="415">
        <v>0</v>
      </c>
      <c r="L7856" s="415">
        <v>0</v>
      </c>
      <c r="M7856" s="415">
        <v>0</v>
      </c>
      <c r="N7856" s="415">
        <v>0</v>
      </c>
      <c r="O7856" s="237">
        <v>0</v>
      </c>
      <c r="P7856" s="237">
        <v>0</v>
      </c>
      <c r="Q7856" s="237">
        <v>0</v>
      </c>
      <c r="R7856" s="237">
        <v>0</v>
      </c>
      <c r="S7856" s="237">
        <v>0</v>
      </c>
      <c r="T7856" s="237">
        <v>0</v>
      </c>
      <c r="U7856" s="237">
        <v>0</v>
      </c>
      <c r="V7856" s="237">
        <v>0</v>
      </c>
      <c r="W7856" s="237">
        <v>0</v>
      </c>
      <c r="Y7856" s="236" t="str">
        <f t="shared" si="122"/>
        <v>Sudan</v>
      </c>
    </row>
    <row r="7857" spans="1:25">
      <c r="A7857" s="399"/>
      <c r="B7857" s="234" t="s">
        <v>65</v>
      </c>
      <c r="C7857" s="232" t="s">
        <v>13</v>
      </c>
      <c r="D7857" s="235">
        <v>0</v>
      </c>
      <c r="E7857" s="235">
        <v>0</v>
      </c>
      <c r="F7857" s="235">
        <v>0</v>
      </c>
      <c r="G7857" s="235">
        <v>0</v>
      </c>
      <c r="H7857" s="235"/>
      <c r="I7857" s="235">
        <v>0</v>
      </c>
      <c r="J7857" s="235">
        <v>0</v>
      </c>
      <c r="K7857" s="416">
        <v>0</v>
      </c>
      <c r="L7857" s="416">
        <v>0</v>
      </c>
      <c r="M7857" s="416">
        <v>0</v>
      </c>
      <c r="N7857" s="416">
        <v>0</v>
      </c>
      <c r="O7857" s="235">
        <v>0</v>
      </c>
      <c r="P7857" s="235">
        <v>0</v>
      </c>
      <c r="Q7857" s="235">
        <v>0</v>
      </c>
      <c r="R7857" s="235">
        <v>0</v>
      </c>
      <c r="S7857" s="235">
        <v>0</v>
      </c>
      <c r="T7857" s="235">
        <v>0</v>
      </c>
      <c r="U7857" s="235">
        <v>0</v>
      </c>
      <c r="V7857" s="235">
        <v>0</v>
      </c>
      <c r="W7857" s="235">
        <v>0</v>
      </c>
      <c r="Y7857" s="236" t="str">
        <f t="shared" si="122"/>
        <v>Sudan</v>
      </c>
    </row>
    <row r="7858" spans="1:25">
      <c r="A7858" s="399"/>
      <c r="B7858" s="234" t="s">
        <v>64</v>
      </c>
      <c r="C7858" s="232" t="s">
        <v>13</v>
      </c>
      <c r="D7858" s="237">
        <v>0</v>
      </c>
      <c r="E7858" s="237">
        <v>0</v>
      </c>
      <c r="F7858" s="237">
        <v>0</v>
      </c>
      <c r="G7858" s="237">
        <v>0</v>
      </c>
      <c r="H7858" s="237"/>
      <c r="I7858" s="237">
        <v>0</v>
      </c>
      <c r="J7858" s="237">
        <v>0</v>
      </c>
      <c r="K7858" s="415">
        <v>0</v>
      </c>
      <c r="L7858" s="415">
        <v>0</v>
      </c>
      <c r="M7858" s="415">
        <v>0</v>
      </c>
      <c r="N7858" s="415">
        <v>0</v>
      </c>
      <c r="O7858" s="237">
        <v>0</v>
      </c>
      <c r="P7858" s="237">
        <v>0</v>
      </c>
      <c r="Q7858" s="237">
        <v>0</v>
      </c>
      <c r="R7858" s="237">
        <v>0</v>
      </c>
      <c r="S7858" s="237">
        <v>0</v>
      </c>
      <c r="T7858" s="237">
        <v>0</v>
      </c>
      <c r="U7858" s="237">
        <v>0</v>
      </c>
      <c r="V7858" s="237">
        <v>0</v>
      </c>
      <c r="W7858" s="237">
        <v>0</v>
      </c>
      <c r="Y7858" s="236" t="str">
        <f t="shared" si="122"/>
        <v>Sudan</v>
      </c>
    </row>
    <row r="7859" spans="1:25">
      <c r="A7859" s="399"/>
      <c r="B7859" s="234" t="s">
        <v>63</v>
      </c>
      <c r="C7859" s="232" t="s">
        <v>13</v>
      </c>
      <c r="D7859" s="235">
        <v>0</v>
      </c>
      <c r="E7859" s="235">
        <v>0</v>
      </c>
      <c r="F7859" s="235">
        <v>0</v>
      </c>
      <c r="G7859" s="235">
        <v>0</v>
      </c>
      <c r="H7859" s="235"/>
      <c r="I7859" s="235">
        <v>0</v>
      </c>
      <c r="J7859" s="235">
        <v>0</v>
      </c>
      <c r="K7859" s="416">
        <v>0</v>
      </c>
      <c r="L7859" s="416">
        <v>0</v>
      </c>
      <c r="M7859" s="416">
        <v>0</v>
      </c>
      <c r="N7859" s="416">
        <v>0</v>
      </c>
      <c r="O7859" s="235">
        <v>0</v>
      </c>
      <c r="P7859" s="235">
        <v>0</v>
      </c>
      <c r="Q7859" s="235">
        <v>0</v>
      </c>
      <c r="R7859" s="235">
        <v>0</v>
      </c>
      <c r="S7859" s="235">
        <v>0</v>
      </c>
      <c r="T7859" s="235">
        <v>0</v>
      </c>
      <c r="U7859" s="235">
        <v>0</v>
      </c>
      <c r="V7859" s="235">
        <v>0</v>
      </c>
      <c r="W7859" s="235">
        <v>0</v>
      </c>
      <c r="Y7859" s="236" t="str">
        <f t="shared" si="122"/>
        <v>Sudan</v>
      </c>
    </row>
    <row r="7860" spans="1:25" ht="22.5">
      <c r="A7860" s="399"/>
      <c r="B7860" s="234" t="s">
        <v>62</v>
      </c>
      <c r="C7860" s="232" t="s">
        <v>13</v>
      </c>
      <c r="D7860" s="237">
        <v>0</v>
      </c>
      <c r="E7860" s="237">
        <v>0</v>
      </c>
      <c r="F7860" s="237">
        <v>0</v>
      </c>
      <c r="G7860" s="237">
        <v>0</v>
      </c>
      <c r="H7860" s="237"/>
      <c r="I7860" s="237">
        <v>0</v>
      </c>
      <c r="J7860" s="237">
        <v>0</v>
      </c>
      <c r="K7860" s="415">
        <v>0</v>
      </c>
      <c r="L7860" s="415">
        <v>0</v>
      </c>
      <c r="M7860" s="415">
        <v>0</v>
      </c>
      <c r="N7860" s="415">
        <v>0</v>
      </c>
      <c r="O7860" s="237">
        <v>0</v>
      </c>
      <c r="P7860" s="237">
        <v>0</v>
      </c>
      <c r="Q7860" s="237">
        <v>0</v>
      </c>
      <c r="R7860" s="237">
        <v>0</v>
      </c>
      <c r="S7860" s="237">
        <v>0</v>
      </c>
      <c r="T7860" s="237">
        <v>0</v>
      </c>
      <c r="U7860" s="237">
        <v>0</v>
      </c>
      <c r="V7860" s="237">
        <v>0</v>
      </c>
      <c r="W7860" s="237">
        <v>0</v>
      </c>
      <c r="Y7860" s="236" t="str">
        <f t="shared" si="122"/>
        <v>Sudan</v>
      </c>
    </row>
    <row r="7861" spans="1:25">
      <c r="A7861" s="399"/>
      <c r="B7861" s="234" t="s">
        <v>61</v>
      </c>
      <c r="C7861" s="232" t="s">
        <v>13</v>
      </c>
      <c r="D7861" s="235">
        <v>0</v>
      </c>
      <c r="E7861" s="235">
        <v>0</v>
      </c>
      <c r="F7861" s="235">
        <v>0</v>
      </c>
      <c r="G7861" s="235">
        <v>0</v>
      </c>
      <c r="H7861" s="235"/>
      <c r="I7861" s="235">
        <v>0</v>
      </c>
      <c r="J7861" s="235">
        <v>0</v>
      </c>
      <c r="K7861" s="416">
        <v>0</v>
      </c>
      <c r="L7861" s="416">
        <v>0</v>
      </c>
      <c r="M7861" s="416">
        <v>0</v>
      </c>
      <c r="N7861" s="416">
        <v>0</v>
      </c>
      <c r="O7861" s="235">
        <v>0</v>
      </c>
      <c r="P7861" s="235">
        <v>0</v>
      </c>
      <c r="Q7861" s="235">
        <v>0</v>
      </c>
      <c r="R7861" s="235">
        <v>0</v>
      </c>
      <c r="S7861" s="235">
        <v>0</v>
      </c>
      <c r="T7861" s="235">
        <v>0</v>
      </c>
      <c r="U7861" s="235">
        <v>0</v>
      </c>
      <c r="V7861" s="235">
        <v>0</v>
      </c>
      <c r="W7861" s="235">
        <v>0</v>
      </c>
      <c r="Y7861" s="236" t="str">
        <f t="shared" si="122"/>
        <v>Sudan</v>
      </c>
    </row>
    <row r="7862" spans="1:25">
      <c r="A7862" s="399"/>
      <c r="B7862" s="234" t="s">
        <v>60</v>
      </c>
      <c r="C7862" s="232" t="s">
        <v>13</v>
      </c>
      <c r="D7862" s="237">
        <v>0</v>
      </c>
      <c r="E7862" s="237">
        <v>0</v>
      </c>
      <c r="F7862" s="237">
        <v>0</v>
      </c>
      <c r="G7862" s="237">
        <v>0</v>
      </c>
      <c r="H7862" s="237"/>
      <c r="I7862" s="237">
        <v>0</v>
      </c>
      <c r="J7862" s="237">
        <v>0</v>
      </c>
      <c r="K7862" s="415">
        <v>0</v>
      </c>
      <c r="L7862" s="415">
        <v>0</v>
      </c>
      <c r="M7862" s="415">
        <v>0</v>
      </c>
      <c r="N7862" s="415">
        <v>0</v>
      </c>
      <c r="O7862" s="237">
        <v>0</v>
      </c>
      <c r="P7862" s="237">
        <v>0</v>
      </c>
      <c r="Q7862" s="237">
        <v>0</v>
      </c>
      <c r="R7862" s="237">
        <v>0</v>
      </c>
      <c r="S7862" s="237">
        <v>0</v>
      </c>
      <c r="T7862" s="237">
        <v>0</v>
      </c>
      <c r="U7862" s="237">
        <v>0</v>
      </c>
      <c r="V7862" s="237">
        <v>0</v>
      </c>
      <c r="W7862" s="237">
        <v>0</v>
      </c>
      <c r="Y7862" s="236" t="str">
        <f t="shared" si="122"/>
        <v>Sudan</v>
      </c>
    </row>
    <row r="7863" spans="1:25">
      <c r="A7863" s="399"/>
      <c r="B7863" s="234" t="s">
        <v>59</v>
      </c>
      <c r="C7863" s="232" t="s">
        <v>13</v>
      </c>
      <c r="D7863" s="235">
        <v>0</v>
      </c>
      <c r="E7863" s="235">
        <v>0</v>
      </c>
      <c r="F7863" s="235">
        <v>0</v>
      </c>
      <c r="G7863" s="235">
        <v>0</v>
      </c>
      <c r="H7863" s="235"/>
      <c r="I7863" s="235">
        <v>0</v>
      </c>
      <c r="J7863" s="235">
        <v>0</v>
      </c>
      <c r="K7863" s="416">
        <v>0</v>
      </c>
      <c r="L7863" s="416">
        <v>0</v>
      </c>
      <c r="M7863" s="416">
        <v>0</v>
      </c>
      <c r="N7863" s="416">
        <v>0</v>
      </c>
      <c r="O7863" s="235">
        <v>0</v>
      </c>
      <c r="P7863" s="235">
        <v>0</v>
      </c>
      <c r="Q7863" s="235">
        <v>0</v>
      </c>
      <c r="R7863" s="235">
        <v>0</v>
      </c>
      <c r="S7863" s="235">
        <v>0</v>
      </c>
      <c r="T7863" s="235">
        <v>0</v>
      </c>
      <c r="U7863" s="235">
        <v>0</v>
      </c>
      <c r="V7863" s="235">
        <v>0</v>
      </c>
      <c r="W7863" s="235">
        <v>0</v>
      </c>
      <c r="Y7863" s="236" t="str">
        <f t="shared" si="122"/>
        <v>Sudan</v>
      </c>
    </row>
    <row r="7864" spans="1:25">
      <c r="A7864" s="399"/>
      <c r="B7864" s="234" t="s">
        <v>58</v>
      </c>
      <c r="C7864" s="232" t="s">
        <v>13</v>
      </c>
      <c r="D7864" s="237">
        <v>0</v>
      </c>
      <c r="E7864" s="237">
        <v>0</v>
      </c>
      <c r="F7864" s="237">
        <v>0</v>
      </c>
      <c r="G7864" s="237">
        <v>0</v>
      </c>
      <c r="H7864" s="237"/>
      <c r="I7864" s="237">
        <v>0</v>
      </c>
      <c r="J7864" s="237">
        <v>0</v>
      </c>
      <c r="K7864" s="415">
        <v>0</v>
      </c>
      <c r="L7864" s="415">
        <v>0</v>
      </c>
      <c r="M7864" s="415">
        <v>0</v>
      </c>
      <c r="N7864" s="415">
        <v>0</v>
      </c>
      <c r="O7864" s="237">
        <v>0</v>
      </c>
      <c r="P7864" s="237">
        <v>0</v>
      </c>
      <c r="Q7864" s="237">
        <v>0</v>
      </c>
      <c r="R7864" s="237">
        <v>0</v>
      </c>
      <c r="S7864" s="237">
        <v>0</v>
      </c>
      <c r="T7864" s="237">
        <v>0</v>
      </c>
      <c r="U7864" s="237">
        <v>0</v>
      </c>
      <c r="V7864" s="237">
        <v>0</v>
      </c>
      <c r="W7864" s="237">
        <v>0</v>
      </c>
      <c r="Y7864" s="236" t="str">
        <f t="shared" si="122"/>
        <v>Sudan</v>
      </c>
    </row>
    <row r="7865" spans="1:25">
      <c r="A7865" s="399"/>
      <c r="B7865" s="234" t="s">
        <v>57</v>
      </c>
      <c r="C7865" s="232" t="s">
        <v>13</v>
      </c>
      <c r="D7865" s="235">
        <v>0</v>
      </c>
      <c r="E7865" s="235">
        <v>0</v>
      </c>
      <c r="F7865" s="235">
        <v>0</v>
      </c>
      <c r="G7865" s="235">
        <v>0</v>
      </c>
      <c r="H7865" s="235"/>
      <c r="I7865" s="235">
        <v>0</v>
      </c>
      <c r="J7865" s="235">
        <v>0</v>
      </c>
      <c r="K7865" s="416">
        <v>0</v>
      </c>
      <c r="L7865" s="416">
        <v>0</v>
      </c>
      <c r="M7865" s="416">
        <v>0</v>
      </c>
      <c r="N7865" s="416">
        <v>0</v>
      </c>
      <c r="O7865" s="235">
        <v>0</v>
      </c>
      <c r="P7865" s="235">
        <v>0</v>
      </c>
      <c r="Q7865" s="235">
        <v>0</v>
      </c>
      <c r="R7865" s="235">
        <v>0</v>
      </c>
      <c r="S7865" s="235">
        <v>0</v>
      </c>
      <c r="T7865" s="235">
        <v>0</v>
      </c>
      <c r="U7865" s="235">
        <v>0</v>
      </c>
      <c r="V7865" s="235">
        <v>0</v>
      </c>
      <c r="W7865" s="235">
        <v>0</v>
      </c>
      <c r="Y7865" s="236" t="str">
        <f t="shared" si="122"/>
        <v>Sudan</v>
      </c>
    </row>
    <row r="7866" spans="1:25">
      <c r="A7866" s="399"/>
      <c r="B7866" s="234" t="s">
        <v>56</v>
      </c>
      <c r="C7866" s="232" t="s">
        <v>13</v>
      </c>
      <c r="D7866" s="237">
        <v>0</v>
      </c>
      <c r="E7866" s="237">
        <v>0</v>
      </c>
      <c r="F7866" s="237">
        <v>0</v>
      </c>
      <c r="G7866" s="237">
        <v>0</v>
      </c>
      <c r="H7866" s="237"/>
      <c r="I7866" s="237">
        <v>0</v>
      </c>
      <c r="J7866" s="237">
        <v>0</v>
      </c>
      <c r="K7866" s="415">
        <v>0</v>
      </c>
      <c r="L7866" s="415">
        <v>0</v>
      </c>
      <c r="M7866" s="415">
        <v>0</v>
      </c>
      <c r="N7866" s="415">
        <v>0</v>
      </c>
      <c r="O7866" s="237">
        <v>0</v>
      </c>
      <c r="P7866" s="237">
        <v>0</v>
      </c>
      <c r="Q7866" s="237">
        <v>0</v>
      </c>
      <c r="R7866" s="237">
        <v>0</v>
      </c>
      <c r="S7866" s="237">
        <v>0</v>
      </c>
      <c r="T7866" s="237">
        <v>0</v>
      </c>
      <c r="U7866" s="237">
        <v>0</v>
      </c>
      <c r="V7866" s="237">
        <v>0</v>
      </c>
      <c r="W7866" s="237">
        <v>0</v>
      </c>
      <c r="Y7866" s="236" t="str">
        <f t="shared" si="122"/>
        <v>Sudan</v>
      </c>
    </row>
    <row r="7867" spans="1:25" ht="22.5">
      <c r="A7867" s="399"/>
      <c r="B7867" s="234" t="s">
        <v>55</v>
      </c>
      <c r="C7867" s="232" t="s">
        <v>13</v>
      </c>
      <c r="D7867" s="235">
        <v>0</v>
      </c>
      <c r="E7867" s="235">
        <v>0</v>
      </c>
      <c r="F7867" s="235">
        <v>0</v>
      </c>
      <c r="G7867" s="235">
        <v>0</v>
      </c>
      <c r="H7867" s="235"/>
      <c r="I7867" s="235">
        <v>0</v>
      </c>
      <c r="J7867" s="235">
        <v>0</v>
      </c>
      <c r="K7867" s="416">
        <v>0</v>
      </c>
      <c r="L7867" s="416">
        <v>0</v>
      </c>
      <c r="M7867" s="416">
        <v>0</v>
      </c>
      <c r="N7867" s="416">
        <v>0</v>
      </c>
      <c r="O7867" s="235">
        <v>0</v>
      </c>
      <c r="P7867" s="235">
        <v>0</v>
      </c>
      <c r="Q7867" s="235">
        <v>0</v>
      </c>
      <c r="R7867" s="235">
        <v>0</v>
      </c>
      <c r="S7867" s="235">
        <v>0</v>
      </c>
      <c r="T7867" s="235">
        <v>0</v>
      </c>
      <c r="U7867" s="235">
        <v>0</v>
      </c>
      <c r="V7867" s="235">
        <v>0</v>
      </c>
      <c r="W7867" s="235">
        <v>0</v>
      </c>
      <c r="Y7867" s="236" t="str">
        <f t="shared" si="122"/>
        <v>Sudan</v>
      </c>
    </row>
    <row r="7868" spans="1:25">
      <c r="A7868" s="399"/>
      <c r="B7868" s="234" t="s">
        <v>54</v>
      </c>
      <c r="C7868" s="232" t="s">
        <v>13</v>
      </c>
      <c r="D7868" s="237">
        <v>0</v>
      </c>
      <c r="E7868" s="237">
        <v>0</v>
      </c>
      <c r="F7868" s="237">
        <v>0</v>
      </c>
      <c r="G7868" s="237">
        <v>0</v>
      </c>
      <c r="H7868" s="237"/>
      <c r="I7868" s="237">
        <v>0</v>
      </c>
      <c r="J7868" s="237">
        <v>0</v>
      </c>
      <c r="K7868" s="415">
        <v>0</v>
      </c>
      <c r="L7868" s="415">
        <v>0</v>
      </c>
      <c r="M7868" s="415">
        <v>0</v>
      </c>
      <c r="N7868" s="415">
        <v>0</v>
      </c>
      <c r="O7868" s="237">
        <v>0</v>
      </c>
      <c r="P7868" s="237">
        <v>0</v>
      </c>
      <c r="Q7868" s="237">
        <v>1116.001</v>
      </c>
      <c r="R7868" s="237">
        <v>0</v>
      </c>
      <c r="S7868" s="237">
        <v>0</v>
      </c>
      <c r="T7868" s="237">
        <v>0</v>
      </c>
      <c r="U7868" s="237">
        <v>0</v>
      </c>
      <c r="V7868" s="237">
        <v>0</v>
      </c>
      <c r="W7868" s="237">
        <v>0</v>
      </c>
      <c r="Y7868" s="236" t="str">
        <f t="shared" si="122"/>
        <v>Sudan</v>
      </c>
    </row>
    <row r="7869" spans="1:25">
      <c r="A7869" s="399"/>
      <c r="B7869" s="234" t="s">
        <v>6</v>
      </c>
      <c r="C7869" s="232" t="s">
        <v>13</v>
      </c>
      <c r="D7869" s="235">
        <v>0</v>
      </c>
      <c r="E7869" s="235">
        <v>0</v>
      </c>
      <c r="F7869" s="235">
        <v>0</v>
      </c>
      <c r="G7869" s="235">
        <v>0</v>
      </c>
      <c r="H7869" s="235"/>
      <c r="I7869" s="235">
        <v>0</v>
      </c>
      <c r="J7869" s="235">
        <v>0</v>
      </c>
      <c r="K7869" s="416">
        <v>0</v>
      </c>
      <c r="L7869" s="416">
        <v>0</v>
      </c>
      <c r="M7869" s="416">
        <v>0</v>
      </c>
      <c r="N7869" s="416">
        <v>0</v>
      </c>
      <c r="O7869" s="235">
        <v>0</v>
      </c>
      <c r="P7869" s="235">
        <v>0</v>
      </c>
      <c r="Q7869" s="235">
        <v>0</v>
      </c>
      <c r="R7869" s="235">
        <v>0</v>
      </c>
      <c r="S7869" s="235">
        <v>0</v>
      </c>
      <c r="T7869" s="235">
        <v>0</v>
      </c>
      <c r="U7869" s="235">
        <v>0</v>
      </c>
      <c r="V7869" s="235">
        <v>0</v>
      </c>
      <c r="W7869" s="235">
        <v>0</v>
      </c>
      <c r="Y7869" s="236" t="str">
        <f t="shared" si="122"/>
        <v>Sudan</v>
      </c>
    </row>
    <row r="7870" spans="1:25">
      <c r="A7870" s="399"/>
      <c r="B7870" s="234" t="s">
        <v>53</v>
      </c>
      <c r="C7870" s="232" t="s">
        <v>13</v>
      </c>
      <c r="D7870" s="237" t="s">
        <v>12</v>
      </c>
      <c r="E7870" s="237" t="s">
        <v>12</v>
      </c>
      <c r="F7870" s="237" t="s">
        <v>12</v>
      </c>
      <c r="G7870" s="237" t="s">
        <v>12</v>
      </c>
      <c r="H7870" s="237"/>
      <c r="I7870" s="237" t="s">
        <v>12</v>
      </c>
      <c r="J7870" s="237" t="s">
        <v>12</v>
      </c>
      <c r="K7870" s="415" t="s">
        <v>12</v>
      </c>
      <c r="L7870" s="415" t="s">
        <v>12</v>
      </c>
      <c r="M7870" s="415" t="s">
        <v>12</v>
      </c>
      <c r="N7870" s="415" t="s">
        <v>12</v>
      </c>
      <c r="O7870" s="237" t="s">
        <v>12</v>
      </c>
      <c r="P7870" s="237" t="s">
        <v>12</v>
      </c>
      <c r="Q7870" s="237" t="s">
        <v>12</v>
      </c>
      <c r="R7870" s="237" t="s">
        <v>12</v>
      </c>
      <c r="S7870" s="237" t="s">
        <v>12</v>
      </c>
      <c r="T7870" s="237" t="s">
        <v>12</v>
      </c>
      <c r="U7870" s="237" t="s">
        <v>12</v>
      </c>
      <c r="V7870" s="237" t="s">
        <v>12</v>
      </c>
      <c r="W7870" s="237" t="s">
        <v>12</v>
      </c>
      <c r="Y7870" s="236" t="str">
        <f t="shared" si="122"/>
        <v>Sudan</v>
      </c>
    </row>
    <row r="7871" spans="1:25">
      <c r="A7871" s="399"/>
      <c r="B7871" s="234" t="s">
        <v>52</v>
      </c>
      <c r="C7871" s="232" t="s">
        <v>13</v>
      </c>
      <c r="D7871" s="235">
        <v>5853.5519999999997</v>
      </c>
      <c r="E7871" s="235">
        <v>0</v>
      </c>
      <c r="F7871" s="235">
        <v>-1875.173</v>
      </c>
      <c r="G7871" s="235">
        <v>0</v>
      </c>
      <c r="H7871" s="235"/>
      <c r="I7871" s="235">
        <v>0</v>
      </c>
      <c r="J7871" s="235">
        <v>0</v>
      </c>
      <c r="K7871" s="416">
        <v>0</v>
      </c>
      <c r="L7871" s="416">
        <v>0</v>
      </c>
      <c r="M7871" s="416">
        <v>0</v>
      </c>
      <c r="N7871" s="416">
        <v>0</v>
      </c>
      <c r="O7871" s="235">
        <v>0</v>
      </c>
      <c r="P7871" s="235">
        <v>0</v>
      </c>
      <c r="Q7871" s="235">
        <v>0</v>
      </c>
      <c r="R7871" s="235">
        <v>0</v>
      </c>
      <c r="S7871" s="235">
        <v>0</v>
      </c>
      <c r="T7871" s="235">
        <v>0</v>
      </c>
      <c r="U7871" s="235">
        <v>0</v>
      </c>
      <c r="V7871" s="235">
        <v>0</v>
      </c>
      <c r="W7871" s="235">
        <v>0</v>
      </c>
      <c r="Y7871" s="236" t="str">
        <f t="shared" si="122"/>
        <v>Sudan</v>
      </c>
    </row>
    <row r="7872" spans="1:25">
      <c r="A7872" s="399"/>
      <c r="B7872" s="234" t="s">
        <v>51</v>
      </c>
      <c r="C7872" s="232" t="s">
        <v>13</v>
      </c>
      <c r="D7872" s="237">
        <v>0</v>
      </c>
      <c r="E7872" s="237">
        <v>0</v>
      </c>
      <c r="F7872" s="237">
        <v>0</v>
      </c>
      <c r="G7872" s="237">
        <v>0</v>
      </c>
      <c r="H7872" s="237"/>
      <c r="I7872" s="237">
        <v>0</v>
      </c>
      <c r="J7872" s="237">
        <v>0</v>
      </c>
      <c r="K7872" s="415">
        <v>0</v>
      </c>
      <c r="L7872" s="415">
        <v>0</v>
      </c>
      <c r="M7872" s="415">
        <v>0</v>
      </c>
      <c r="N7872" s="415">
        <v>0</v>
      </c>
      <c r="O7872" s="237">
        <v>0</v>
      </c>
      <c r="P7872" s="237">
        <v>0</v>
      </c>
      <c r="Q7872" s="237">
        <v>0</v>
      </c>
      <c r="R7872" s="237">
        <v>0</v>
      </c>
      <c r="S7872" s="237">
        <v>0</v>
      </c>
      <c r="T7872" s="237">
        <v>0</v>
      </c>
      <c r="U7872" s="237">
        <v>0</v>
      </c>
      <c r="V7872" s="237">
        <v>0</v>
      </c>
      <c r="W7872" s="237">
        <v>0</v>
      </c>
      <c r="Y7872" s="236" t="str">
        <f t="shared" si="122"/>
        <v>Sudan</v>
      </c>
    </row>
    <row r="7873" spans="1:25">
      <c r="A7873" s="399"/>
      <c r="B7873" s="234" t="s">
        <v>50</v>
      </c>
      <c r="C7873" s="232" t="s">
        <v>13</v>
      </c>
      <c r="D7873" s="235">
        <v>0</v>
      </c>
      <c r="E7873" s="235">
        <v>0</v>
      </c>
      <c r="F7873" s="235">
        <v>0</v>
      </c>
      <c r="G7873" s="235">
        <v>0</v>
      </c>
      <c r="H7873" s="235"/>
      <c r="I7873" s="235">
        <v>0</v>
      </c>
      <c r="J7873" s="235">
        <v>0</v>
      </c>
      <c r="K7873" s="416">
        <v>0</v>
      </c>
      <c r="L7873" s="416">
        <v>0</v>
      </c>
      <c r="M7873" s="416">
        <v>0</v>
      </c>
      <c r="N7873" s="416">
        <v>0</v>
      </c>
      <c r="O7873" s="235">
        <v>0</v>
      </c>
      <c r="P7873" s="235">
        <v>0</v>
      </c>
      <c r="Q7873" s="235">
        <v>0</v>
      </c>
      <c r="R7873" s="235">
        <v>0</v>
      </c>
      <c r="S7873" s="235">
        <v>0</v>
      </c>
      <c r="T7873" s="235">
        <v>0</v>
      </c>
      <c r="U7873" s="235">
        <v>0</v>
      </c>
      <c r="V7873" s="235">
        <v>0</v>
      </c>
      <c r="W7873" s="235">
        <v>0</v>
      </c>
      <c r="Y7873" s="236" t="str">
        <f t="shared" si="122"/>
        <v>Sudan</v>
      </c>
    </row>
    <row r="7874" spans="1:25">
      <c r="A7874" s="399"/>
      <c r="B7874" s="234" t="s">
        <v>49</v>
      </c>
      <c r="C7874" s="232" t="s">
        <v>13</v>
      </c>
      <c r="D7874" s="237">
        <v>0</v>
      </c>
      <c r="E7874" s="237">
        <v>0</v>
      </c>
      <c r="F7874" s="237">
        <v>0</v>
      </c>
      <c r="G7874" s="237">
        <v>0</v>
      </c>
      <c r="H7874" s="237"/>
      <c r="I7874" s="237">
        <v>0</v>
      </c>
      <c r="J7874" s="237">
        <v>0</v>
      </c>
      <c r="K7874" s="415">
        <v>0</v>
      </c>
      <c r="L7874" s="415">
        <v>0</v>
      </c>
      <c r="M7874" s="415">
        <v>0</v>
      </c>
      <c r="N7874" s="415">
        <v>0</v>
      </c>
      <c r="O7874" s="237">
        <v>0</v>
      </c>
      <c r="P7874" s="237">
        <v>0</v>
      </c>
      <c r="Q7874" s="237">
        <v>0</v>
      </c>
      <c r="R7874" s="237">
        <v>0</v>
      </c>
      <c r="S7874" s="237">
        <v>0</v>
      </c>
      <c r="T7874" s="237">
        <v>0</v>
      </c>
      <c r="U7874" s="237">
        <v>0</v>
      </c>
      <c r="V7874" s="237">
        <v>0</v>
      </c>
      <c r="W7874" s="237">
        <v>0</v>
      </c>
      <c r="Y7874" s="236" t="str">
        <f t="shared" si="122"/>
        <v>Sudan</v>
      </c>
    </row>
    <row r="7875" spans="1:25">
      <c r="A7875" s="399"/>
      <c r="B7875" s="234" t="s">
        <v>48</v>
      </c>
      <c r="C7875" s="232" t="s">
        <v>13</v>
      </c>
      <c r="D7875" s="235">
        <v>0</v>
      </c>
      <c r="E7875" s="235">
        <v>0</v>
      </c>
      <c r="F7875" s="235">
        <v>0</v>
      </c>
      <c r="G7875" s="235">
        <v>0</v>
      </c>
      <c r="H7875" s="235"/>
      <c r="I7875" s="235">
        <v>0</v>
      </c>
      <c r="J7875" s="235">
        <v>0</v>
      </c>
      <c r="K7875" s="416">
        <v>0</v>
      </c>
      <c r="L7875" s="416">
        <v>0</v>
      </c>
      <c r="M7875" s="416">
        <v>0</v>
      </c>
      <c r="N7875" s="416">
        <v>0</v>
      </c>
      <c r="O7875" s="235">
        <v>0</v>
      </c>
      <c r="P7875" s="235">
        <v>0</v>
      </c>
      <c r="Q7875" s="235">
        <v>0</v>
      </c>
      <c r="R7875" s="235">
        <v>0</v>
      </c>
      <c r="S7875" s="235">
        <v>0</v>
      </c>
      <c r="T7875" s="235">
        <v>0</v>
      </c>
      <c r="U7875" s="235">
        <v>0</v>
      </c>
      <c r="V7875" s="235">
        <v>0</v>
      </c>
      <c r="W7875" s="235">
        <v>0</v>
      </c>
      <c r="Y7875" s="236" t="str">
        <f t="shared" si="122"/>
        <v>Sudan</v>
      </c>
    </row>
    <row r="7876" spans="1:25">
      <c r="A7876" s="399"/>
      <c r="B7876" s="234" t="s">
        <v>47</v>
      </c>
      <c r="C7876" s="232" t="s">
        <v>13</v>
      </c>
      <c r="D7876" s="237">
        <v>0</v>
      </c>
      <c r="E7876" s="237">
        <v>0</v>
      </c>
      <c r="F7876" s="237">
        <v>0</v>
      </c>
      <c r="G7876" s="237">
        <v>0</v>
      </c>
      <c r="H7876" s="237"/>
      <c r="I7876" s="237">
        <v>0</v>
      </c>
      <c r="J7876" s="237">
        <v>0</v>
      </c>
      <c r="K7876" s="415">
        <v>0</v>
      </c>
      <c r="L7876" s="415">
        <v>0</v>
      </c>
      <c r="M7876" s="415">
        <v>0</v>
      </c>
      <c r="N7876" s="415">
        <v>0</v>
      </c>
      <c r="O7876" s="237">
        <v>-22.977</v>
      </c>
      <c r="P7876" s="237">
        <v>0</v>
      </c>
      <c r="Q7876" s="237">
        <v>0</v>
      </c>
      <c r="R7876" s="237">
        <v>0</v>
      </c>
      <c r="S7876" s="237">
        <v>0</v>
      </c>
      <c r="T7876" s="237">
        <v>0</v>
      </c>
      <c r="U7876" s="237">
        <v>0</v>
      </c>
      <c r="V7876" s="237">
        <v>0</v>
      </c>
      <c r="W7876" s="237">
        <v>0</v>
      </c>
      <c r="Y7876" s="236" t="str">
        <f t="shared" si="122"/>
        <v>Sudan</v>
      </c>
    </row>
    <row r="7877" spans="1:25">
      <c r="A7877" s="399"/>
      <c r="B7877" s="234" t="s">
        <v>46</v>
      </c>
      <c r="C7877" s="232" t="s">
        <v>13</v>
      </c>
      <c r="D7877" s="235">
        <v>0</v>
      </c>
      <c r="E7877" s="235">
        <v>0</v>
      </c>
      <c r="F7877" s="235">
        <v>0</v>
      </c>
      <c r="G7877" s="235">
        <v>0</v>
      </c>
      <c r="H7877" s="235"/>
      <c r="I7877" s="235">
        <v>0</v>
      </c>
      <c r="J7877" s="235">
        <v>0</v>
      </c>
      <c r="K7877" s="416">
        <v>0</v>
      </c>
      <c r="L7877" s="416">
        <v>0</v>
      </c>
      <c r="M7877" s="416">
        <v>0</v>
      </c>
      <c r="N7877" s="416">
        <v>0</v>
      </c>
      <c r="O7877" s="235">
        <v>0</v>
      </c>
      <c r="P7877" s="235">
        <v>0</v>
      </c>
      <c r="Q7877" s="235">
        <v>0</v>
      </c>
      <c r="R7877" s="235">
        <v>0</v>
      </c>
      <c r="S7877" s="235">
        <v>0</v>
      </c>
      <c r="T7877" s="235">
        <v>0</v>
      </c>
      <c r="U7877" s="235">
        <v>0</v>
      </c>
      <c r="V7877" s="235">
        <v>0</v>
      </c>
      <c r="W7877" s="235">
        <v>0</v>
      </c>
      <c r="Y7877" s="236" t="str">
        <f t="shared" ref="Y7877:Y7940" si="123">IF(ISTEXT(A7877),A7877,Y7876)</f>
        <v>Sudan</v>
      </c>
    </row>
    <row r="7878" spans="1:25">
      <c r="A7878" s="399"/>
      <c r="B7878" s="234" t="s">
        <v>45</v>
      </c>
      <c r="C7878" s="232" t="s">
        <v>13</v>
      </c>
      <c r="D7878" s="237">
        <v>0</v>
      </c>
      <c r="E7878" s="237">
        <v>188.667</v>
      </c>
      <c r="F7878" s="237">
        <v>-1.1299999999999999</v>
      </c>
      <c r="G7878" s="237">
        <v>0</v>
      </c>
      <c r="H7878" s="237"/>
      <c r="I7878" s="237">
        <v>0</v>
      </c>
      <c r="J7878" s="237">
        <v>0</v>
      </c>
      <c r="K7878" s="415">
        <v>0</v>
      </c>
      <c r="L7878" s="415">
        <v>0</v>
      </c>
      <c r="M7878" s="415">
        <v>0</v>
      </c>
      <c r="N7878" s="415">
        <v>0</v>
      </c>
      <c r="O7878" s="237">
        <v>0</v>
      </c>
      <c r="P7878" s="237">
        <v>0</v>
      </c>
      <c r="Q7878" s="237">
        <v>524.20000000000005</v>
      </c>
      <c r="R7878" s="237">
        <v>0</v>
      </c>
      <c r="S7878" s="237">
        <v>0</v>
      </c>
      <c r="T7878" s="237">
        <v>0</v>
      </c>
      <c r="U7878" s="237">
        <v>0</v>
      </c>
      <c r="V7878" s="237">
        <v>0</v>
      </c>
      <c r="W7878" s="237">
        <v>0</v>
      </c>
      <c r="Y7878" s="236" t="str">
        <f t="shared" si="123"/>
        <v>Sudan</v>
      </c>
    </row>
    <row r="7879" spans="1:25">
      <c r="A7879" s="399"/>
      <c r="B7879" s="234" t="s">
        <v>44</v>
      </c>
      <c r="C7879" s="232" t="s">
        <v>13</v>
      </c>
      <c r="D7879" s="235">
        <v>0</v>
      </c>
      <c r="E7879" s="235">
        <v>0</v>
      </c>
      <c r="F7879" s="235">
        <v>0</v>
      </c>
      <c r="G7879" s="235">
        <v>0</v>
      </c>
      <c r="H7879" s="235"/>
      <c r="I7879" s="235">
        <v>0</v>
      </c>
      <c r="J7879" s="235">
        <v>0</v>
      </c>
      <c r="K7879" s="416">
        <v>0</v>
      </c>
      <c r="L7879" s="416">
        <v>0</v>
      </c>
      <c r="M7879" s="416">
        <v>0</v>
      </c>
      <c r="N7879" s="416">
        <v>0</v>
      </c>
      <c r="O7879" s="235">
        <v>0</v>
      </c>
      <c r="P7879" s="235">
        <v>0</v>
      </c>
      <c r="Q7879" s="235">
        <v>0</v>
      </c>
      <c r="R7879" s="235">
        <v>0</v>
      </c>
      <c r="S7879" s="235">
        <v>0</v>
      </c>
      <c r="T7879" s="235">
        <v>0</v>
      </c>
      <c r="U7879" s="235">
        <v>0</v>
      </c>
      <c r="V7879" s="235">
        <v>0</v>
      </c>
      <c r="W7879" s="235">
        <v>0</v>
      </c>
      <c r="Y7879" s="236" t="str">
        <f t="shared" si="123"/>
        <v>Sudan</v>
      </c>
    </row>
    <row r="7880" spans="1:25">
      <c r="A7880" s="399"/>
      <c r="B7880" s="234" t="s">
        <v>43</v>
      </c>
      <c r="C7880" s="232" t="s">
        <v>13</v>
      </c>
      <c r="D7880" s="237">
        <v>0</v>
      </c>
      <c r="E7880" s="237">
        <v>0</v>
      </c>
      <c r="F7880" s="237">
        <v>0</v>
      </c>
      <c r="G7880" s="237">
        <v>0</v>
      </c>
      <c r="H7880" s="237"/>
      <c r="I7880" s="237">
        <v>0</v>
      </c>
      <c r="J7880" s="237">
        <v>0</v>
      </c>
      <c r="K7880" s="415">
        <v>0</v>
      </c>
      <c r="L7880" s="415">
        <v>0</v>
      </c>
      <c r="M7880" s="415">
        <v>0</v>
      </c>
      <c r="N7880" s="415">
        <v>0</v>
      </c>
      <c r="O7880" s="237">
        <v>0</v>
      </c>
      <c r="P7880" s="237">
        <v>0</v>
      </c>
      <c r="Q7880" s="237">
        <v>0</v>
      </c>
      <c r="R7880" s="237">
        <v>0</v>
      </c>
      <c r="S7880" s="237">
        <v>0</v>
      </c>
      <c r="T7880" s="237">
        <v>0</v>
      </c>
      <c r="U7880" s="237">
        <v>0</v>
      </c>
      <c r="V7880" s="237">
        <v>0</v>
      </c>
      <c r="W7880" s="237">
        <v>0</v>
      </c>
      <c r="Y7880" s="236" t="str">
        <f t="shared" si="123"/>
        <v>Sudan</v>
      </c>
    </row>
    <row r="7881" spans="1:25">
      <c r="A7881" s="399"/>
      <c r="B7881" s="234" t="s">
        <v>42</v>
      </c>
      <c r="C7881" s="232" t="s">
        <v>13</v>
      </c>
      <c r="D7881" s="235">
        <v>0</v>
      </c>
      <c r="E7881" s="235">
        <v>0</v>
      </c>
      <c r="F7881" s="235">
        <v>0</v>
      </c>
      <c r="G7881" s="235">
        <v>0</v>
      </c>
      <c r="H7881" s="235"/>
      <c r="I7881" s="235">
        <v>0</v>
      </c>
      <c r="J7881" s="235">
        <v>0</v>
      </c>
      <c r="K7881" s="416">
        <v>0</v>
      </c>
      <c r="L7881" s="416">
        <v>0</v>
      </c>
      <c r="M7881" s="416">
        <v>0</v>
      </c>
      <c r="N7881" s="416">
        <v>0</v>
      </c>
      <c r="O7881" s="235">
        <v>0</v>
      </c>
      <c r="P7881" s="235">
        <v>0</v>
      </c>
      <c r="Q7881" s="235">
        <v>3.1379999999999999</v>
      </c>
      <c r="R7881" s="235">
        <v>0</v>
      </c>
      <c r="S7881" s="235">
        <v>0</v>
      </c>
      <c r="T7881" s="235">
        <v>0</v>
      </c>
      <c r="U7881" s="235">
        <v>0</v>
      </c>
      <c r="V7881" s="235">
        <v>0</v>
      </c>
      <c r="W7881" s="235">
        <v>0</v>
      </c>
      <c r="Y7881" s="236" t="str">
        <f t="shared" si="123"/>
        <v>Sudan</v>
      </c>
    </row>
    <row r="7882" spans="1:25">
      <c r="A7882" s="399"/>
      <c r="B7882" s="234" t="s">
        <v>41</v>
      </c>
      <c r="C7882" s="232" t="s">
        <v>13</v>
      </c>
      <c r="D7882" s="237">
        <v>0</v>
      </c>
      <c r="E7882" s="237">
        <v>25.923999999999999</v>
      </c>
      <c r="F7882" s="237">
        <v>0</v>
      </c>
      <c r="G7882" s="237">
        <v>19.202999999999999</v>
      </c>
      <c r="H7882" s="237"/>
      <c r="I7882" s="237">
        <v>-347.57799999999997</v>
      </c>
      <c r="J7882" s="237">
        <v>0</v>
      </c>
      <c r="K7882" s="415">
        <v>0</v>
      </c>
      <c r="L7882" s="415">
        <v>0</v>
      </c>
      <c r="M7882" s="415">
        <v>0</v>
      </c>
      <c r="N7882" s="415">
        <v>0</v>
      </c>
      <c r="O7882" s="237">
        <v>0</v>
      </c>
      <c r="P7882" s="237">
        <v>0</v>
      </c>
      <c r="Q7882" s="237">
        <v>69.132000000000005</v>
      </c>
      <c r="R7882" s="237">
        <v>0</v>
      </c>
      <c r="S7882" s="237">
        <v>0</v>
      </c>
      <c r="T7882" s="237">
        <v>0</v>
      </c>
      <c r="U7882" s="237">
        <v>12.481999999999999</v>
      </c>
      <c r="V7882" s="237">
        <v>0</v>
      </c>
      <c r="W7882" s="237">
        <v>0</v>
      </c>
      <c r="Y7882" s="236" t="str">
        <f t="shared" si="123"/>
        <v>Sudan</v>
      </c>
    </row>
    <row r="7883" spans="1:25">
      <c r="A7883" s="399"/>
      <c r="B7883" s="234" t="s">
        <v>40</v>
      </c>
      <c r="C7883" s="232" t="s">
        <v>13</v>
      </c>
      <c r="D7883" s="235">
        <v>0</v>
      </c>
      <c r="E7883" s="235">
        <v>0</v>
      </c>
      <c r="F7883" s="235">
        <v>0</v>
      </c>
      <c r="G7883" s="235">
        <v>0</v>
      </c>
      <c r="H7883" s="235"/>
      <c r="I7883" s="235">
        <v>0</v>
      </c>
      <c r="J7883" s="235">
        <v>0</v>
      </c>
      <c r="K7883" s="416">
        <v>0</v>
      </c>
      <c r="L7883" s="416">
        <v>0</v>
      </c>
      <c r="M7883" s="416">
        <v>0</v>
      </c>
      <c r="N7883" s="416">
        <v>0</v>
      </c>
      <c r="O7883" s="235">
        <v>0</v>
      </c>
      <c r="P7883" s="235">
        <v>0</v>
      </c>
      <c r="Q7883" s="235">
        <v>17.196999999999999</v>
      </c>
      <c r="R7883" s="235">
        <v>0</v>
      </c>
      <c r="S7883" s="235">
        <v>0</v>
      </c>
      <c r="T7883" s="235">
        <v>0</v>
      </c>
      <c r="U7883" s="235">
        <v>0</v>
      </c>
      <c r="V7883" s="235">
        <v>0</v>
      </c>
      <c r="W7883" s="235">
        <v>0</v>
      </c>
      <c r="Y7883" s="236" t="str">
        <f t="shared" si="123"/>
        <v>Sudan</v>
      </c>
    </row>
    <row r="7884" spans="1:25">
      <c r="A7884" s="399"/>
      <c r="B7884" s="234" t="s">
        <v>39</v>
      </c>
      <c r="C7884" s="232" t="s">
        <v>13</v>
      </c>
      <c r="D7884" s="237">
        <v>0</v>
      </c>
      <c r="E7884" s="237">
        <v>0</v>
      </c>
      <c r="F7884" s="237">
        <v>0</v>
      </c>
      <c r="G7884" s="237">
        <v>0</v>
      </c>
      <c r="H7884" s="237"/>
      <c r="I7884" s="237">
        <v>0</v>
      </c>
      <c r="J7884" s="237">
        <v>0</v>
      </c>
      <c r="K7884" s="415">
        <v>0</v>
      </c>
      <c r="L7884" s="415">
        <v>0</v>
      </c>
      <c r="M7884" s="415">
        <v>0</v>
      </c>
      <c r="N7884" s="415">
        <v>0</v>
      </c>
      <c r="O7884" s="237">
        <v>0</v>
      </c>
      <c r="P7884" s="237">
        <v>0</v>
      </c>
      <c r="Q7884" s="237">
        <v>0</v>
      </c>
      <c r="R7884" s="237">
        <v>0</v>
      </c>
      <c r="S7884" s="237">
        <v>0</v>
      </c>
      <c r="T7884" s="237">
        <v>0</v>
      </c>
      <c r="U7884" s="237">
        <v>0</v>
      </c>
      <c r="V7884" s="237">
        <v>0</v>
      </c>
      <c r="W7884" s="237">
        <v>0</v>
      </c>
      <c r="Y7884" s="236" t="str">
        <f t="shared" si="123"/>
        <v>Sudan</v>
      </c>
    </row>
    <row r="7885" spans="1:25">
      <c r="A7885" s="399"/>
      <c r="B7885" s="234" t="s">
        <v>38</v>
      </c>
      <c r="C7885" s="232" t="s">
        <v>13</v>
      </c>
      <c r="D7885" s="235">
        <v>0</v>
      </c>
      <c r="E7885" s="235">
        <v>13.041</v>
      </c>
      <c r="F7885" s="235">
        <v>0</v>
      </c>
      <c r="G7885" s="235">
        <v>0</v>
      </c>
      <c r="H7885" s="235"/>
      <c r="I7885" s="235">
        <v>0</v>
      </c>
      <c r="J7885" s="235">
        <v>0</v>
      </c>
      <c r="K7885" s="416">
        <v>0</v>
      </c>
      <c r="L7885" s="416">
        <v>0</v>
      </c>
      <c r="M7885" s="416">
        <v>0</v>
      </c>
      <c r="N7885" s="416">
        <v>0</v>
      </c>
      <c r="O7885" s="235">
        <v>0</v>
      </c>
      <c r="P7885" s="235">
        <v>0</v>
      </c>
      <c r="Q7885" s="235">
        <v>13.041</v>
      </c>
      <c r="R7885" s="235">
        <v>0</v>
      </c>
      <c r="S7885" s="235">
        <v>0</v>
      </c>
      <c r="T7885" s="235">
        <v>0</v>
      </c>
      <c r="U7885" s="235">
        <v>0</v>
      </c>
      <c r="V7885" s="235">
        <v>0</v>
      </c>
      <c r="W7885" s="235">
        <v>0</v>
      </c>
      <c r="Y7885" s="236" t="str">
        <f t="shared" si="123"/>
        <v>Sudan</v>
      </c>
    </row>
    <row r="7886" spans="1:25">
      <c r="A7886" s="399"/>
      <c r="B7886" s="234" t="s">
        <v>37</v>
      </c>
      <c r="C7886" s="232" t="s">
        <v>13</v>
      </c>
      <c r="D7886" s="237">
        <v>0</v>
      </c>
      <c r="E7886" s="237">
        <v>0</v>
      </c>
      <c r="F7886" s="237">
        <v>0</v>
      </c>
      <c r="G7886" s="237">
        <v>0</v>
      </c>
      <c r="H7886" s="237"/>
      <c r="I7886" s="237">
        <v>0</v>
      </c>
      <c r="J7886" s="237">
        <v>0</v>
      </c>
      <c r="K7886" s="415">
        <v>0</v>
      </c>
      <c r="L7886" s="415">
        <v>0</v>
      </c>
      <c r="M7886" s="415">
        <v>0</v>
      </c>
      <c r="N7886" s="415">
        <v>0</v>
      </c>
      <c r="O7886" s="237">
        <v>0</v>
      </c>
      <c r="P7886" s="237">
        <v>0</v>
      </c>
      <c r="Q7886" s="237">
        <v>0</v>
      </c>
      <c r="R7886" s="237">
        <v>0</v>
      </c>
      <c r="S7886" s="237">
        <v>0</v>
      </c>
      <c r="T7886" s="237">
        <v>0</v>
      </c>
      <c r="U7886" s="237">
        <v>0</v>
      </c>
      <c r="V7886" s="237">
        <v>0</v>
      </c>
      <c r="W7886" s="237">
        <v>0</v>
      </c>
      <c r="Y7886" s="236" t="str">
        <f t="shared" si="123"/>
        <v>Sudan</v>
      </c>
    </row>
    <row r="7887" spans="1:25">
      <c r="A7887" s="399"/>
      <c r="B7887" s="234" t="s">
        <v>36</v>
      </c>
      <c r="C7887" s="232" t="s">
        <v>13</v>
      </c>
      <c r="D7887" s="235">
        <v>0</v>
      </c>
      <c r="E7887" s="235">
        <v>0</v>
      </c>
      <c r="F7887" s="235">
        <v>0</v>
      </c>
      <c r="G7887" s="235">
        <v>0</v>
      </c>
      <c r="H7887" s="235"/>
      <c r="I7887" s="235">
        <v>0</v>
      </c>
      <c r="J7887" s="235">
        <v>0</v>
      </c>
      <c r="K7887" s="416">
        <v>0</v>
      </c>
      <c r="L7887" s="416">
        <v>0</v>
      </c>
      <c r="M7887" s="416">
        <v>0</v>
      </c>
      <c r="N7887" s="416">
        <v>0</v>
      </c>
      <c r="O7887" s="235">
        <v>0</v>
      </c>
      <c r="P7887" s="235">
        <v>0</v>
      </c>
      <c r="Q7887" s="235">
        <v>0</v>
      </c>
      <c r="R7887" s="235">
        <v>0</v>
      </c>
      <c r="S7887" s="235">
        <v>0</v>
      </c>
      <c r="T7887" s="235">
        <v>0</v>
      </c>
      <c r="U7887" s="235">
        <v>0</v>
      </c>
      <c r="V7887" s="235">
        <v>0</v>
      </c>
      <c r="W7887" s="235">
        <v>0</v>
      </c>
      <c r="Y7887" s="236" t="str">
        <f t="shared" si="123"/>
        <v>Sudan</v>
      </c>
    </row>
    <row r="7888" spans="1:25">
      <c r="A7888" s="399"/>
      <c r="B7888" s="234" t="s">
        <v>35</v>
      </c>
      <c r="C7888" s="232" t="s">
        <v>13</v>
      </c>
      <c r="D7888" s="237">
        <v>0</v>
      </c>
      <c r="E7888" s="237">
        <v>0</v>
      </c>
      <c r="F7888" s="237">
        <v>0</v>
      </c>
      <c r="G7888" s="237">
        <v>0</v>
      </c>
      <c r="H7888" s="237"/>
      <c r="I7888" s="237">
        <v>0</v>
      </c>
      <c r="J7888" s="237">
        <v>0</v>
      </c>
      <c r="K7888" s="415">
        <v>0</v>
      </c>
      <c r="L7888" s="415">
        <v>0</v>
      </c>
      <c r="M7888" s="415">
        <v>0</v>
      </c>
      <c r="N7888" s="415">
        <v>0</v>
      </c>
      <c r="O7888" s="237">
        <v>0</v>
      </c>
      <c r="P7888" s="237">
        <v>0</v>
      </c>
      <c r="Q7888" s="237">
        <v>262.92200000000003</v>
      </c>
      <c r="R7888" s="237">
        <v>0</v>
      </c>
      <c r="S7888" s="237">
        <v>0</v>
      </c>
      <c r="T7888" s="237">
        <v>0</v>
      </c>
      <c r="U7888" s="237">
        <v>0</v>
      </c>
      <c r="V7888" s="237">
        <v>0</v>
      </c>
      <c r="W7888" s="237">
        <v>0</v>
      </c>
      <c r="Y7888" s="236" t="str">
        <f t="shared" si="123"/>
        <v>Sudan</v>
      </c>
    </row>
    <row r="7889" spans="1:25">
      <c r="A7889" s="399"/>
      <c r="B7889" s="234" t="s">
        <v>34</v>
      </c>
      <c r="C7889" s="232" t="s">
        <v>13</v>
      </c>
      <c r="D7889" s="235">
        <v>0</v>
      </c>
      <c r="E7889" s="235">
        <v>152.86099999999999</v>
      </c>
      <c r="F7889" s="235">
        <v>0</v>
      </c>
      <c r="G7889" s="235">
        <v>0</v>
      </c>
      <c r="H7889" s="235"/>
      <c r="I7889" s="235">
        <v>0</v>
      </c>
      <c r="J7889" s="235">
        <v>0</v>
      </c>
      <c r="K7889" s="416">
        <v>0</v>
      </c>
      <c r="L7889" s="416">
        <v>0</v>
      </c>
      <c r="M7889" s="416">
        <v>0</v>
      </c>
      <c r="N7889" s="416">
        <v>0</v>
      </c>
      <c r="O7889" s="235">
        <v>0</v>
      </c>
      <c r="P7889" s="235">
        <v>0</v>
      </c>
      <c r="Q7889" s="235">
        <v>152.86099999999999</v>
      </c>
      <c r="R7889" s="235">
        <v>0</v>
      </c>
      <c r="S7889" s="235">
        <v>0</v>
      </c>
      <c r="T7889" s="235">
        <v>0</v>
      </c>
      <c r="U7889" s="235">
        <v>0</v>
      </c>
      <c r="V7889" s="235">
        <v>0</v>
      </c>
      <c r="W7889" s="235">
        <v>1969</v>
      </c>
      <c r="Y7889" s="236" t="str">
        <f t="shared" si="123"/>
        <v>Sudan</v>
      </c>
    </row>
    <row r="7890" spans="1:25" ht="22.5">
      <c r="A7890" s="399"/>
      <c r="B7890" s="234" t="s">
        <v>33</v>
      </c>
      <c r="C7890" s="232" t="s">
        <v>13</v>
      </c>
      <c r="D7890" s="237">
        <v>0</v>
      </c>
      <c r="E7890" s="237">
        <v>0</v>
      </c>
      <c r="F7890" s="237">
        <v>0</v>
      </c>
      <c r="G7890" s="237">
        <v>0</v>
      </c>
      <c r="H7890" s="237"/>
      <c r="I7890" s="237">
        <v>0</v>
      </c>
      <c r="J7890" s="237">
        <v>0</v>
      </c>
      <c r="K7890" s="415">
        <v>0</v>
      </c>
      <c r="L7890" s="415">
        <v>0</v>
      </c>
      <c r="M7890" s="415">
        <v>0</v>
      </c>
      <c r="N7890" s="415">
        <v>0</v>
      </c>
      <c r="O7890" s="237">
        <v>0</v>
      </c>
      <c r="P7890" s="237">
        <v>0</v>
      </c>
      <c r="Q7890" s="237">
        <v>0</v>
      </c>
      <c r="R7890" s="237">
        <v>0</v>
      </c>
      <c r="S7890" s="237">
        <v>0</v>
      </c>
      <c r="T7890" s="237">
        <v>0</v>
      </c>
      <c r="U7890" s="237">
        <v>0</v>
      </c>
      <c r="V7890" s="237">
        <v>0</v>
      </c>
      <c r="W7890" s="237">
        <v>0</v>
      </c>
      <c r="Y7890" s="236" t="str">
        <f t="shared" si="123"/>
        <v>Sudan</v>
      </c>
    </row>
    <row r="7891" spans="1:25">
      <c r="A7891" s="399"/>
      <c r="B7891" s="234" t="s">
        <v>32</v>
      </c>
      <c r="C7891" s="232" t="s">
        <v>13</v>
      </c>
      <c r="D7891" s="235">
        <v>0</v>
      </c>
      <c r="E7891" s="235">
        <v>0</v>
      </c>
      <c r="F7891" s="235">
        <v>0</v>
      </c>
      <c r="G7891" s="235">
        <v>0</v>
      </c>
      <c r="H7891" s="235"/>
      <c r="I7891" s="235">
        <v>0</v>
      </c>
      <c r="J7891" s="235">
        <v>0</v>
      </c>
      <c r="K7891" s="416">
        <v>0</v>
      </c>
      <c r="L7891" s="416">
        <v>0</v>
      </c>
      <c r="M7891" s="416">
        <v>0</v>
      </c>
      <c r="N7891" s="416">
        <v>0</v>
      </c>
      <c r="O7891" s="235">
        <v>0</v>
      </c>
      <c r="P7891" s="235">
        <v>0</v>
      </c>
      <c r="Q7891" s="235">
        <v>0</v>
      </c>
      <c r="R7891" s="235">
        <v>0</v>
      </c>
      <c r="S7891" s="235">
        <v>0</v>
      </c>
      <c r="T7891" s="235">
        <v>0</v>
      </c>
      <c r="U7891" s="235">
        <v>0</v>
      </c>
      <c r="V7891" s="235">
        <v>0</v>
      </c>
      <c r="W7891" s="235">
        <v>0</v>
      </c>
      <c r="Y7891" s="236" t="str">
        <f t="shared" si="123"/>
        <v>Sudan</v>
      </c>
    </row>
    <row r="7892" spans="1:25">
      <c r="A7892" s="399"/>
      <c r="B7892" s="234" t="s">
        <v>31</v>
      </c>
      <c r="C7892" s="232" t="s">
        <v>13</v>
      </c>
      <c r="D7892" s="237">
        <v>715.09</v>
      </c>
      <c r="E7892" s="237">
        <v>0</v>
      </c>
      <c r="F7892" s="237">
        <v>0</v>
      </c>
      <c r="G7892" s="237">
        <v>0</v>
      </c>
      <c r="H7892" s="237"/>
      <c r="I7892" s="237">
        <v>-715.09</v>
      </c>
      <c r="J7892" s="237">
        <v>0</v>
      </c>
      <c r="K7892" s="415">
        <v>0</v>
      </c>
      <c r="L7892" s="415">
        <v>0</v>
      </c>
      <c r="M7892" s="415">
        <v>0</v>
      </c>
      <c r="N7892" s="415">
        <v>0</v>
      </c>
      <c r="O7892" s="237">
        <v>0</v>
      </c>
      <c r="P7892" s="237">
        <v>0</v>
      </c>
      <c r="Q7892" s="237">
        <v>0</v>
      </c>
      <c r="R7892" s="237">
        <v>0</v>
      </c>
      <c r="S7892" s="237">
        <v>0</v>
      </c>
      <c r="T7892" s="237">
        <v>0</v>
      </c>
      <c r="U7892" s="237">
        <v>0</v>
      </c>
      <c r="V7892" s="237">
        <v>0</v>
      </c>
      <c r="W7892" s="237">
        <v>8315</v>
      </c>
      <c r="Y7892" s="236" t="str">
        <f t="shared" si="123"/>
        <v>Sudan</v>
      </c>
    </row>
    <row r="7893" spans="1:25">
      <c r="A7893" s="399"/>
      <c r="B7893" s="234" t="s">
        <v>30</v>
      </c>
      <c r="C7893" s="232" t="s">
        <v>13</v>
      </c>
      <c r="D7893" s="235">
        <v>0</v>
      </c>
      <c r="E7893" s="235">
        <v>0</v>
      </c>
      <c r="F7893" s="235">
        <v>0</v>
      </c>
      <c r="G7893" s="235">
        <v>0</v>
      </c>
      <c r="H7893" s="235"/>
      <c r="I7893" s="235">
        <v>0</v>
      </c>
      <c r="J7893" s="235">
        <v>0</v>
      </c>
      <c r="K7893" s="416">
        <v>0</v>
      </c>
      <c r="L7893" s="416">
        <v>0</v>
      </c>
      <c r="M7893" s="416">
        <v>0</v>
      </c>
      <c r="N7893" s="416">
        <v>0</v>
      </c>
      <c r="O7893" s="235">
        <v>0</v>
      </c>
      <c r="P7893" s="235">
        <v>0</v>
      </c>
      <c r="Q7893" s="235">
        <v>0</v>
      </c>
      <c r="R7893" s="235">
        <v>0</v>
      </c>
      <c r="S7893" s="235">
        <v>0</v>
      </c>
      <c r="T7893" s="235">
        <v>0</v>
      </c>
      <c r="U7893" s="235">
        <v>0</v>
      </c>
      <c r="V7893" s="235">
        <v>0</v>
      </c>
      <c r="W7893" s="235">
        <v>0</v>
      </c>
      <c r="Y7893" s="236" t="str">
        <f t="shared" si="123"/>
        <v>Sudan</v>
      </c>
    </row>
    <row r="7894" spans="1:25">
      <c r="A7894" s="399"/>
      <c r="B7894" s="234" t="s">
        <v>29</v>
      </c>
      <c r="C7894" s="232" t="s">
        <v>13</v>
      </c>
      <c r="D7894" s="237">
        <v>0</v>
      </c>
      <c r="E7894" s="237">
        <v>0</v>
      </c>
      <c r="F7894" s="237">
        <v>0</v>
      </c>
      <c r="G7894" s="237">
        <v>0</v>
      </c>
      <c r="H7894" s="237"/>
      <c r="I7894" s="237">
        <v>0</v>
      </c>
      <c r="J7894" s="237">
        <v>0</v>
      </c>
      <c r="K7894" s="415">
        <v>0</v>
      </c>
      <c r="L7894" s="415">
        <v>0</v>
      </c>
      <c r="M7894" s="415">
        <v>0</v>
      </c>
      <c r="N7894" s="415">
        <v>0</v>
      </c>
      <c r="O7894" s="237">
        <v>0</v>
      </c>
      <c r="P7894" s="237">
        <v>0</v>
      </c>
      <c r="Q7894" s="237">
        <v>0</v>
      </c>
      <c r="R7894" s="237">
        <v>0</v>
      </c>
      <c r="S7894" s="237">
        <v>0</v>
      </c>
      <c r="T7894" s="237">
        <v>0</v>
      </c>
      <c r="U7894" s="237">
        <v>0</v>
      </c>
      <c r="V7894" s="237">
        <v>0</v>
      </c>
      <c r="W7894" s="237">
        <v>0</v>
      </c>
      <c r="Y7894" s="236" t="str">
        <f t="shared" si="123"/>
        <v>Sudan</v>
      </c>
    </row>
    <row r="7895" spans="1:25">
      <c r="A7895" s="399"/>
      <c r="B7895" s="234" t="s">
        <v>28</v>
      </c>
      <c r="C7895" s="232" t="s">
        <v>13</v>
      </c>
      <c r="D7895" s="235">
        <v>0</v>
      </c>
      <c r="E7895" s="235">
        <v>0</v>
      </c>
      <c r="F7895" s="235">
        <v>0</v>
      </c>
      <c r="G7895" s="235">
        <v>0</v>
      </c>
      <c r="H7895" s="235"/>
      <c r="I7895" s="235">
        <v>0</v>
      </c>
      <c r="J7895" s="235">
        <v>0</v>
      </c>
      <c r="K7895" s="416">
        <v>0</v>
      </c>
      <c r="L7895" s="416">
        <v>0</v>
      </c>
      <c r="M7895" s="416">
        <v>0</v>
      </c>
      <c r="N7895" s="416">
        <v>0</v>
      </c>
      <c r="O7895" s="235">
        <v>0</v>
      </c>
      <c r="P7895" s="235">
        <v>0</v>
      </c>
      <c r="Q7895" s="235">
        <v>0</v>
      </c>
      <c r="R7895" s="235">
        <v>0</v>
      </c>
      <c r="S7895" s="235">
        <v>0</v>
      </c>
      <c r="T7895" s="235">
        <v>0</v>
      </c>
      <c r="U7895" s="235">
        <v>0</v>
      </c>
      <c r="V7895" s="235">
        <v>0</v>
      </c>
      <c r="W7895" s="235">
        <v>0</v>
      </c>
      <c r="Y7895" s="236" t="str">
        <f t="shared" si="123"/>
        <v>Sudan</v>
      </c>
    </row>
    <row r="7896" spans="1:25">
      <c r="A7896" s="399"/>
      <c r="B7896" s="234" t="s">
        <v>27</v>
      </c>
      <c r="C7896" s="232" t="s">
        <v>13</v>
      </c>
      <c r="D7896" s="237">
        <v>0</v>
      </c>
      <c r="E7896" s="237">
        <v>0</v>
      </c>
      <c r="F7896" s="237">
        <v>0</v>
      </c>
      <c r="G7896" s="237">
        <v>0</v>
      </c>
      <c r="H7896" s="237"/>
      <c r="I7896" s="237">
        <v>0</v>
      </c>
      <c r="J7896" s="237">
        <v>0</v>
      </c>
      <c r="K7896" s="415">
        <v>0</v>
      </c>
      <c r="L7896" s="415">
        <v>0</v>
      </c>
      <c r="M7896" s="415">
        <v>0</v>
      </c>
      <c r="N7896" s="415">
        <v>0</v>
      </c>
      <c r="O7896" s="237">
        <v>0</v>
      </c>
      <c r="P7896" s="237">
        <v>0</v>
      </c>
      <c r="Q7896" s="237">
        <v>0</v>
      </c>
      <c r="R7896" s="237">
        <v>0</v>
      </c>
      <c r="S7896" s="237">
        <v>0</v>
      </c>
      <c r="T7896" s="237">
        <v>0</v>
      </c>
      <c r="U7896" s="237">
        <v>0</v>
      </c>
      <c r="V7896" s="237">
        <v>0</v>
      </c>
      <c r="W7896" s="237">
        <v>0</v>
      </c>
      <c r="Y7896" s="236" t="str">
        <f t="shared" si="123"/>
        <v>Sudan</v>
      </c>
    </row>
    <row r="7897" spans="1:25">
      <c r="A7897" s="399"/>
      <c r="B7897" s="234" t="s">
        <v>26</v>
      </c>
      <c r="C7897" s="232" t="s">
        <v>13</v>
      </c>
      <c r="D7897" s="235">
        <v>0</v>
      </c>
      <c r="E7897" s="235">
        <v>0</v>
      </c>
      <c r="F7897" s="235">
        <v>0</v>
      </c>
      <c r="G7897" s="235">
        <v>0</v>
      </c>
      <c r="H7897" s="235"/>
      <c r="I7897" s="235">
        <v>0</v>
      </c>
      <c r="J7897" s="235">
        <v>0</v>
      </c>
      <c r="K7897" s="416">
        <v>0</v>
      </c>
      <c r="L7897" s="416">
        <v>0</v>
      </c>
      <c r="M7897" s="416">
        <v>0</v>
      </c>
      <c r="N7897" s="416">
        <v>0</v>
      </c>
      <c r="O7897" s="235">
        <v>0</v>
      </c>
      <c r="P7897" s="235">
        <v>0</v>
      </c>
      <c r="Q7897" s="235">
        <v>0</v>
      </c>
      <c r="R7897" s="235">
        <v>0</v>
      </c>
      <c r="S7897" s="235">
        <v>0</v>
      </c>
      <c r="T7897" s="235">
        <v>0</v>
      </c>
      <c r="U7897" s="235">
        <v>0</v>
      </c>
      <c r="V7897" s="235">
        <v>0</v>
      </c>
      <c r="W7897" s="235">
        <v>0</v>
      </c>
      <c r="Y7897" s="236" t="str">
        <f t="shared" si="123"/>
        <v>Sudan</v>
      </c>
    </row>
    <row r="7898" spans="1:25">
      <c r="A7898" s="399"/>
      <c r="B7898" s="234" t="s">
        <v>25</v>
      </c>
      <c r="C7898" s="232" t="s">
        <v>13</v>
      </c>
      <c r="D7898" s="237">
        <v>0</v>
      </c>
      <c r="E7898" s="237">
        <v>0</v>
      </c>
      <c r="F7898" s="237">
        <v>0</v>
      </c>
      <c r="G7898" s="237">
        <v>0</v>
      </c>
      <c r="H7898" s="237"/>
      <c r="I7898" s="237">
        <v>0</v>
      </c>
      <c r="J7898" s="237">
        <v>0</v>
      </c>
      <c r="K7898" s="415">
        <v>0</v>
      </c>
      <c r="L7898" s="415">
        <v>0</v>
      </c>
      <c r="M7898" s="415">
        <v>0</v>
      </c>
      <c r="N7898" s="415">
        <v>0</v>
      </c>
      <c r="O7898" s="237">
        <v>0</v>
      </c>
      <c r="P7898" s="237">
        <v>0</v>
      </c>
      <c r="Q7898" s="237">
        <v>0</v>
      </c>
      <c r="R7898" s="237">
        <v>0</v>
      </c>
      <c r="S7898" s="237">
        <v>0</v>
      </c>
      <c r="T7898" s="237">
        <v>0</v>
      </c>
      <c r="U7898" s="237">
        <v>0</v>
      </c>
      <c r="V7898" s="237">
        <v>0</v>
      </c>
      <c r="W7898" s="237">
        <v>0</v>
      </c>
      <c r="Y7898" s="236" t="str">
        <f t="shared" si="123"/>
        <v>Sudan</v>
      </c>
    </row>
    <row r="7899" spans="1:25">
      <c r="A7899" s="399"/>
      <c r="B7899" s="234" t="s">
        <v>0</v>
      </c>
      <c r="C7899" s="232" t="s">
        <v>13</v>
      </c>
      <c r="D7899" s="235">
        <v>0</v>
      </c>
      <c r="E7899" s="235">
        <v>0</v>
      </c>
      <c r="F7899" s="235">
        <v>0</v>
      </c>
      <c r="G7899" s="235">
        <v>0</v>
      </c>
      <c r="H7899" s="235"/>
      <c r="I7899" s="235">
        <v>884.42399999999998</v>
      </c>
      <c r="J7899" s="235">
        <v>0</v>
      </c>
      <c r="K7899" s="416">
        <v>0</v>
      </c>
      <c r="L7899" s="416">
        <v>0</v>
      </c>
      <c r="M7899" s="416">
        <v>0</v>
      </c>
      <c r="N7899" s="416">
        <v>0</v>
      </c>
      <c r="O7899" s="235">
        <v>-2.8380000000000001</v>
      </c>
      <c r="P7899" s="235">
        <v>-202.61600000000001</v>
      </c>
      <c r="Q7899" s="235">
        <v>678.97</v>
      </c>
      <c r="R7899" s="235">
        <v>0</v>
      </c>
      <c r="S7899" s="235">
        <v>0</v>
      </c>
      <c r="T7899" s="235">
        <v>0</v>
      </c>
      <c r="U7899" s="235">
        <v>0</v>
      </c>
      <c r="V7899" s="235">
        <v>0</v>
      </c>
      <c r="W7899" s="235">
        <v>0</v>
      </c>
      <c r="Y7899" s="236" t="str">
        <f t="shared" si="123"/>
        <v>Sudan</v>
      </c>
    </row>
    <row r="7900" spans="1:25">
      <c r="A7900" s="399"/>
      <c r="B7900" s="234" t="s">
        <v>24</v>
      </c>
      <c r="C7900" s="232" t="s">
        <v>13</v>
      </c>
      <c r="D7900" s="237">
        <v>0</v>
      </c>
      <c r="E7900" s="237">
        <v>0</v>
      </c>
      <c r="F7900" s="237">
        <v>0</v>
      </c>
      <c r="G7900" s="237">
        <v>0</v>
      </c>
      <c r="H7900" s="237"/>
      <c r="I7900" s="237">
        <v>0</v>
      </c>
      <c r="J7900" s="237">
        <v>0</v>
      </c>
      <c r="K7900" s="415">
        <v>0</v>
      </c>
      <c r="L7900" s="415">
        <v>0</v>
      </c>
      <c r="M7900" s="415">
        <v>0</v>
      </c>
      <c r="N7900" s="415">
        <v>0</v>
      </c>
      <c r="O7900" s="237">
        <v>0</v>
      </c>
      <c r="P7900" s="237">
        <v>0</v>
      </c>
      <c r="Q7900" s="237">
        <v>0</v>
      </c>
      <c r="R7900" s="237">
        <v>0</v>
      </c>
      <c r="S7900" s="237">
        <v>0</v>
      </c>
      <c r="T7900" s="237">
        <v>0</v>
      </c>
      <c r="U7900" s="237">
        <v>0</v>
      </c>
      <c r="V7900" s="237">
        <v>0</v>
      </c>
      <c r="W7900" s="237">
        <v>0</v>
      </c>
      <c r="Y7900" s="236" t="str">
        <f t="shared" si="123"/>
        <v>Sudan</v>
      </c>
    </row>
    <row r="7901" spans="1:25">
      <c r="A7901" s="399"/>
      <c r="B7901" s="234" t="s">
        <v>23</v>
      </c>
      <c r="C7901" s="232" t="s">
        <v>13</v>
      </c>
      <c r="D7901" s="235">
        <v>15654.121999999999</v>
      </c>
      <c r="E7901" s="235">
        <v>1193.68</v>
      </c>
      <c r="F7901" s="235">
        <v>-2137.9229999999998</v>
      </c>
      <c r="G7901" s="235">
        <v>19.202999999999999</v>
      </c>
      <c r="H7901" s="235"/>
      <c r="I7901" s="235">
        <v>-444.03399999999999</v>
      </c>
      <c r="J7901" s="235">
        <v>0</v>
      </c>
      <c r="K7901" s="416">
        <v>0</v>
      </c>
      <c r="L7901" s="416">
        <v>0</v>
      </c>
      <c r="M7901" s="416">
        <v>0</v>
      </c>
      <c r="N7901" s="416">
        <v>0</v>
      </c>
      <c r="O7901" s="235">
        <v>-65.114999999999995</v>
      </c>
      <c r="P7901" s="235">
        <v>-202.61600000000001</v>
      </c>
      <c r="Q7901" s="235">
        <v>10029.745000000001</v>
      </c>
      <c r="R7901" s="235">
        <v>0</v>
      </c>
      <c r="S7901" s="235">
        <v>0</v>
      </c>
      <c r="T7901" s="235">
        <v>0</v>
      </c>
      <c r="U7901" s="235">
        <v>19.721</v>
      </c>
      <c r="V7901" s="235">
        <v>0</v>
      </c>
      <c r="W7901" s="235">
        <v>10284</v>
      </c>
      <c r="Y7901" s="236" t="str">
        <f t="shared" si="123"/>
        <v>Sudan</v>
      </c>
    </row>
    <row r="7902" spans="1:25">
      <c r="A7902" s="399"/>
      <c r="B7902" s="234" t="s">
        <v>22</v>
      </c>
      <c r="C7902" s="232" t="s">
        <v>13</v>
      </c>
      <c r="D7902" s="237">
        <v>9800.57</v>
      </c>
      <c r="E7902" s="237">
        <v>0</v>
      </c>
      <c r="F7902" s="237">
        <v>0</v>
      </c>
      <c r="G7902" s="237">
        <v>0</v>
      </c>
      <c r="H7902" s="237"/>
      <c r="I7902" s="237">
        <v>-715.09</v>
      </c>
      <c r="J7902" s="237">
        <v>0</v>
      </c>
      <c r="K7902" s="415">
        <v>0</v>
      </c>
      <c r="L7902" s="415">
        <v>0</v>
      </c>
      <c r="M7902" s="415">
        <v>0</v>
      </c>
      <c r="N7902" s="415">
        <v>0</v>
      </c>
      <c r="O7902" s="237">
        <v>0</v>
      </c>
      <c r="P7902" s="237">
        <v>0</v>
      </c>
      <c r="Q7902" s="237">
        <v>5424.3590000000004</v>
      </c>
      <c r="R7902" s="237">
        <v>0</v>
      </c>
      <c r="S7902" s="237">
        <v>0</v>
      </c>
      <c r="T7902" s="237">
        <v>0</v>
      </c>
      <c r="U7902" s="237">
        <v>0</v>
      </c>
      <c r="V7902" s="237">
        <v>0</v>
      </c>
      <c r="W7902" s="237">
        <v>8315</v>
      </c>
      <c r="Y7902" s="236" t="str">
        <f t="shared" si="123"/>
        <v>Sudan</v>
      </c>
    </row>
    <row r="7903" spans="1:25">
      <c r="A7903" s="399"/>
      <c r="B7903" s="234" t="s">
        <v>21</v>
      </c>
      <c r="C7903" s="232" t="s">
        <v>13</v>
      </c>
      <c r="D7903" s="235">
        <v>0</v>
      </c>
      <c r="E7903" s="235">
        <v>0</v>
      </c>
      <c r="F7903" s="235">
        <v>0</v>
      </c>
      <c r="G7903" s="235">
        <v>0</v>
      </c>
      <c r="H7903" s="235"/>
      <c r="I7903" s="235">
        <v>0</v>
      </c>
      <c r="J7903" s="235">
        <v>0</v>
      </c>
      <c r="K7903" s="416">
        <v>0</v>
      </c>
      <c r="L7903" s="416">
        <v>0</v>
      </c>
      <c r="M7903" s="416">
        <v>0</v>
      </c>
      <c r="N7903" s="416">
        <v>0</v>
      </c>
      <c r="O7903" s="235">
        <v>0</v>
      </c>
      <c r="P7903" s="235">
        <v>0</v>
      </c>
      <c r="Q7903" s="235">
        <v>0</v>
      </c>
      <c r="R7903" s="235">
        <v>0</v>
      </c>
      <c r="S7903" s="235">
        <v>0</v>
      </c>
      <c r="T7903" s="235">
        <v>0</v>
      </c>
      <c r="U7903" s="235">
        <v>0</v>
      </c>
      <c r="V7903" s="235">
        <v>0</v>
      </c>
      <c r="W7903" s="235">
        <v>0</v>
      </c>
      <c r="Y7903" s="236" t="str">
        <f t="shared" si="123"/>
        <v>Sudan</v>
      </c>
    </row>
    <row r="7904" spans="1:25">
      <c r="A7904" s="399"/>
      <c r="B7904" s="234" t="s">
        <v>20</v>
      </c>
      <c r="C7904" s="232" t="s">
        <v>13</v>
      </c>
      <c r="D7904" s="237">
        <v>0</v>
      </c>
      <c r="E7904" s="237">
        <v>0</v>
      </c>
      <c r="F7904" s="237">
        <v>0</v>
      </c>
      <c r="G7904" s="237">
        <v>0</v>
      </c>
      <c r="H7904" s="237"/>
      <c r="I7904" s="237">
        <v>0</v>
      </c>
      <c r="J7904" s="237">
        <v>0</v>
      </c>
      <c r="K7904" s="415">
        <v>0</v>
      </c>
      <c r="L7904" s="415">
        <v>0</v>
      </c>
      <c r="M7904" s="415">
        <v>0</v>
      </c>
      <c r="N7904" s="415">
        <v>0</v>
      </c>
      <c r="O7904" s="237">
        <v>0</v>
      </c>
      <c r="P7904" s="237">
        <v>0</v>
      </c>
      <c r="Q7904" s="237">
        <v>0</v>
      </c>
      <c r="R7904" s="237">
        <v>0</v>
      </c>
      <c r="S7904" s="237">
        <v>0</v>
      </c>
      <c r="T7904" s="237">
        <v>0</v>
      </c>
      <c r="U7904" s="237">
        <v>0</v>
      </c>
      <c r="V7904" s="237">
        <v>0</v>
      </c>
      <c r="W7904" s="237">
        <v>0</v>
      </c>
      <c r="Y7904" s="236" t="str">
        <f t="shared" si="123"/>
        <v>Sudan</v>
      </c>
    </row>
    <row r="7905" spans="1:25">
      <c r="A7905" s="399"/>
      <c r="B7905" s="234" t="s">
        <v>19</v>
      </c>
      <c r="C7905" s="232" t="s">
        <v>13</v>
      </c>
      <c r="D7905" s="235">
        <v>0</v>
      </c>
      <c r="E7905" s="235">
        <v>0</v>
      </c>
      <c r="F7905" s="235">
        <v>0</v>
      </c>
      <c r="G7905" s="235">
        <v>0</v>
      </c>
      <c r="H7905" s="235"/>
      <c r="I7905" s="235">
        <v>0</v>
      </c>
      <c r="J7905" s="235">
        <v>0</v>
      </c>
      <c r="K7905" s="416">
        <v>0</v>
      </c>
      <c r="L7905" s="416">
        <v>0</v>
      </c>
      <c r="M7905" s="416">
        <v>0</v>
      </c>
      <c r="N7905" s="416">
        <v>0</v>
      </c>
      <c r="O7905" s="235">
        <v>0</v>
      </c>
      <c r="P7905" s="235">
        <v>0</v>
      </c>
      <c r="Q7905" s="235">
        <v>0</v>
      </c>
      <c r="R7905" s="235">
        <v>0</v>
      </c>
      <c r="S7905" s="235">
        <v>0</v>
      </c>
      <c r="T7905" s="235">
        <v>0</v>
      </c>
      <c r="U7905" s="235">
        <v>0</v>
      </c>
      <c r="V7905" s="235">
        <v>0</v>
      </c>
      <c r="W7905" s="235">
        <v>0</v>
      </c>
      <c r="Y7905" s="236" t="str">
        <f t="shared" si="123"/>
        <v>Sudan</v>
      </c>
    </row>
    <row r="7906" spans="1:25">
      <c r="A7906" s="399"/>
      <c r="B7906" s="234" t="s">
        <v>18</v>
      </c>
      <c r="C7906" s="232" t="s">
        <v>13</v>
      </c>
      <c r="D7906" s="237">
        <v>0</v>
      </c>
      <c r="E7906" s="237">
        <v>43.871000000000002</v>
      </c>
      <c r="F7906" s="237">
        <v>-246.107</v>
      </c>
      <c r="G7906" s="237">
        <v>0</v>
      </c>
      <c r="H7906" s="237"/>
      <c r="I7906" s="237">
        <v>0</v>
      </c>
      <c r="J7906" s="237">
        <v>0</v>
      </c>
      <c r="K7906" s="415">
        <v>0</v>
      </c>
      <c r="L7906" s="415">
        <v>0</v>
      </c>
      <c r="M7906" s="415">
        <v>0</v>
      </c>
      <c r="N7906" s="415">
        <v>0</v>
      </c>
      <c r="O7906" s="237">
        <v>0</v>
      </c>
      <c r="P7906" s="237">
        <v>0</v>
      </c>
      <c r="Q7906" s="237">
        <v>912.73500000000001</v>
      </c>
      <c r="R7906" s="237">
        <v>0</v>
      </c>
      <c r="S7906" s="237">
        <v>0</v>
      </c>
      <c r="T7906" s="237">
        <v>0</v>
      </c>
      <c r="U7906" s="237">
        <v>0</v>
      </c>
      <c r="V7906" s="237">
        <v>0</v>
      </c>
      <c r="W7906" s="237">
        <v>0</v>
      </c>
      <c r="Y7906" s="236" t="str">
        <f t="shared" si="123"/>
        <v>Sudan</v>
      </c>
    </row>
    <row r="7907" spans="1:25">
      <c r="A7907" s="399"/>
      <c r="B7907" s="234" t="s">
        <v>17</v>
      </c>
      <c r="C7907" s="232" t="s">
        <v>13</v>
      </c>
      <c r="D7907" s="235">
        <v>0</v>
      </c>
      <c r="E7907" s="235">
        <v>137.41800000000001</v>
      </c>
      <c r="F7907" s="235">
        <v>0</v>
      </c>
      <c r="G7907" s="235">
        <v>0</v>
      </c>
      <c r="H7907" s="235"/>
      <c r="I7907" s="235">
        <v>0</v>
      </c>
      <c r="J7907" s="235">
        <v>0</v>
      </c>
      <c r="K7907" s="416">
        <v>0</v>
      </c>
      <c r="L7907" s="416">
        <v>0</v>
      </c>
      <c r="M7907" s="416">
        <v>0</v>
      </c>
      <c r="N7907" s="416">
        <v>0</v>
      </c>
      <c r="O7907" s="235">
        <v>0</v>
      </c>
      <c r="P7907" s="235">
        <v>0</v>
      </c>
      <c r="Q7907" s="235">
        <v>0</v>
      </c>
      <c r="R7907" s="235">
        <v>0</v>
      </c>
      <c r="S7907" s="235">
        <v>0</v>
      </c>
      <c r="T7907" s="235">
        <v>0</v>
      </c>
      <c r="U7907" s="235">
        <v>0</v>
      </c>
      <c r="V7907" s="235">
        <v>0</v>
      </c>
      <c r="W7907" s="235">
        <v>0</v>
      </c>
      <c r="Y7907" s="236" t="str">
        <f t="shared" si="123"/>
        <v>Sudan</v>
      </c>
    </row>
    <row r="7908" spans="1:25">
      <c r="A7908" s="399"/>
      <c r="B7908" s="234" t="s">
        <v>16</v>
      </c>
      <c r="C7908" s="232" t="s">
        <v>13</v>
      </c>
      <c r="D7908" s="237">
        <v>0</v>
      </c>
      <c r="E7908" s="237">
        <v>631.89800000000002</v>
      </c>
      <c r="F7908" s="237">
        <v>-15.513</v>
      </c>
      <c r="G7908" s="237">
        <v>0</v>
      </c>
      <c r="H7908" s="237"/>
      <c r="I7908" s="237">
        <v>-265.79000000000002</v>
      </c>
      <c r="J7908" s="237">
        <v>0</v>
      </c>
      <c r="K7908" s="415">
        <v>0</v>
      </c>
      <c r="L7908" s="415">
        <v>0</v>
      </c>
      <c r="M7908" s="415">
        <v>0</v>
      </c>
      <c r="N7908" s="415">
        <v>0</v>
      </c>
      <c r="O7908" s="237">
        <v>-39.299999999999997</v>
      </c>
      <c r="P7908" s="237">
        <v>0</v>
      </c>
      <c r="Q7908" s="237">
        <v>1971.19</v>
      </c>
      <c r="R7908" s="237">
        <v>0</v>
      </c>
      <c r="S7908" s="237">
        <v>0</v>
      </c>
      <c r="T7908" s="237">
        <v>0</v>
      </c>
      <c r="U7908" s="237">
        <v>7.2389999999999999</v>
      </c>
      <c r="V7908" s="237">
        <v>0</v>
      </c>
      <c r="W7908" s="237">
        <v>0</v>
      </c>
      <c r="Y7908" s="236" t="str">
        <f t="shared" si="123"/>
        <v>Sudan</v>
      </c>
    </row>
    <row r="7909" spans="1:25">
      <c r="A7909" s="399"/>
      <c r="B7909" s="234" t="s">
        <v>15</v>
      </c>
      <c r="C7909" s="232" t="s">
        <v>13</v>
      </c>
      <c r="D7909" s="235">
        <v>9085.48</v>
      </c>
      <c r="E7909" s="235">
        <v>0</v>
      </c>
      <c r="F7909" s="235">
        <v>0</v>
      </c>
      <c r="G7909" s="235">
        <v>0</v>
      </c>
      <c r="H7909" s="235"/>
      <c r="I7909" s="235">
        <v>0</v>
      </c>
      <c r="J7909" s="235">
        <v>0</v>
      </c>
      <c r="K7909" s="416">
        <v>0</v>
      </c>
      <c r="L7909" s="416">
        <v>0</v>
      </c>
      <c r="M7909" s="416">
        <v>0</v>
      </c>
      <c r="N7909" s="416">
        <v>0</v>
      </c>
      <c r="O7909" s="235">
        <v>0</v>
      </c>
      <c r="P7909" s="235">
        <v>0</v>
      </c>
      <c r="Q7909" s="235">
        <v>4308.3580000000002</v>
      </c>
      <c r="R7909" s="235">
        <v>0</v>
      </c>
      <c r="S7909" s="235">
        <v>0</v>
      </c>
      <c r="T7909" s="235">
        <v>0</v>
      </c>
      <c r="U7909" s="235">
        <v>0</v>
      </c>
      <c r="V7909" s="235">
        <v>0</v>
      </c>
      <c r="W7909" s="235">
        <v>0</v>
      </c>
      <c r="Y7909" s="236" t="str">
        <f t="shared" si="123"/>
        <v>Sudan</v>
      </c>
    </row>
    <row r="7910" spans="1:25">
      <c r="A7910" s="400"/>
      <c r="B7910" s="234" t="s">
        <v>14</v>
      </c>
      <c r="C7910" s="232" t="s">
        <v>13</v>
      </c>
      <c r="D7910" s="237">
        <v>0</v>
      </c>
      <c r="E7910" s="237">
        <v>0</v>
      </c>
      <c r="F7910" s="237">
        <v>0</v>
      </c>
      <c r="G7910" s="237">
        <v>0</v>
      </c>
      <c r="H7910" s="237"/>
      <c r="I7910" s="237">
        <v>0</v>
      </c>
      <c r="J7910" s="237">
        <v>0</v>
      </c>
      <c r="K7910" s="415">
        <v>0</v>
      </c>
      <c r="L7910" s="415">
        <v>0</v>
      </c>
      <c r="M7910" s="415">
        <v>0</v>
      </c>
      <c r="N7910" s="415">
        <v>0</v>
      </c>
      <c r="O7910" s="237">
        <v>0</v>
      </c>
      <c r="P7910" s="237">
        <v>0</v>
      </c>
      <c r="Q7910" s="237">
        <v>0</v>
      </c>
      <c r="R7910" s="237">
        <v>0</v>
      </c>
      <c r="S7910" s="237">
        <v>0</v>
      </c>
      <c r="T7910" s="237">
        <v>0</v>
      </c>
      <c r="U7910" s="237">
        <v>0</v>
      </c>
      <c r="V7910" s="237">
        <v>0</v>
      </c>
      <c r="W7910" s="237">
        <v>0</v>
      </c>
      <c r="Y7910" s="236" t="str">
        <f t="shared" si="123"/>
        <v>Sudan</v>
      </c>
    </row>
    <row r="7911" spans="1:25">
      <c r="A7911" s="398" t="s">
        <v>521</v>
      </c>
      <c r="B7911" s="234" t="s">
        <v>78</v>
      </c>
      <c r="C7911" s="232" t="s">
        <v>13</v>
      </c>
      <c r="D7911" s="237" t="s">
        <v>12</v>
      </c>
      <c r="E7911" s="237" t="s">
        <v>12</v>
      </c>
      <c r="F7911" s="237" t="s">
        <v>12</v>
      </c>
      <c r="G7911" s="237" t="s">
        <v>12</v>
      </c>
      <c r="H7911" s="237"/>
      <c r="I7911" s="237" t="s">
        <v>12</v>
      </c>
      <c r="J7911" s="237" t="s">
        <v>12</v>
      </c>
      <c r="K7911" s="416" t="s">
        <v>12</v>
      </c>
      <c r="L7911" s="416" t="s">
        <v>12</v>
      </c>
      <c r="M7911" s="416" t="s">
        <v>12</v>
      </c>
      <c r="N7911" s="416" t="s">
        <v>12</v>
      </c>
      <c r="O7911" s="237" t="s">
        <v>12</v>
      </c>
      <c r="P7911" s="237" t="s">
        <v>12</v>
      </c>
      <c r="Q7911" s="237" t="s">
        <v>12</v>
      </c>
      <c r="R7911" s="237" t="s">
        <v>12</v>
      </c>
      <c r="S7911" s="237" t="s">
        <v>12</v>
      </c>
      <c r="T7911" s="237" t="s">
        <v>12</v>
      </c>
      <c r="U7911" s="237" t="s">
        <v>12</v>
      </c>
      <c r="V7911" s="237" t="s">
        <v>12</v>
      </c>
      <c r="W7911" s="237" t="s">
        <v>12</v>
      </c>
      <c r="Y7911" s="236" t="str">
        <f t="shared" si="123"/>
        <v>Sweden</v>
      </c>
    </row>
    <row r="7912" spans="1:25">
      <c r="A7912" s="399"/>
      <c r="B7912" s="234" t="s">
        <v>77</v>
      </c>
      <c r="C7912" s="232" t="s">
        <v>13</v>
      </c>
      <c r="D7912" s="235" t="s">
        <v>12</v>
      </c>
      <c r="E7912" s="235" t="s">
        <v>12</v>
      </c>
      <c r="F7912" s="235" t="s">
        <v>12</v>
      </c>
      <c r="G7912" s="235" t="s">
        <v>12</v>
      </c>
      <c r="H7912" s="235"/>
      <c r="I7912" s="235" t="s">
        <v>12</v>
      </c>
      <c r="J7912" s="235" t="s">
        <v>12</v>
      </c>
      <c r="K7912" s="415" t="s">
        <v>12</v>
      </c>
      <c r="L7912" s="415" t="s">
        <v>12</v>
      </c>
      <c r="M7912" s="415" t="s">
        <v>12</v>
      </c>
      <c r="N7912" s="415" t="s">
        <v>12</v>
      </c>
      <c r="O7912" s="235" t="s">
        <v>12</v>
      </c>
      <c r="P7912" s="235" t="s">
        <v>12</v>
      </c>
      <c r="Q7912" s="235" t="s">
        <v>12</v>
      </c>
      <c r="R7912" s="235" t="s">
        <v>12</v>
      </c>
      <c r="S7912" s="235" t="s">
        <v>12</v>
      </c>
      <c r="T7912" s="235" t="s">
        <v>12</v>
      </c>
      <c r="U7912" s="235" t="s">
        <v>12</v>
      </c>
      <c r="V7912" s="235" t="s">
        <v>12</v>
      </c>
      <c r="W7912" s="235" t="s">
        <v>12</v>
      </c>
      <c r="Y7912" s="236" t="str">
        <f t="shared" si="123"/>
        <v>Sweden</v>
      </c>
    </row>
    <row r="7913" spans="1:25">
      <c r="A7913" s="399"/>
      <c r="B7913" s="234" t="s">
        <v>76</v>
      </c>
      <c r="C7913" s="232" t="s">
        <v>13</v>
      </c>
      <c r="D7913" s="237">
        <v>0</v>
      </c>
      <c r="E7913" s="237">
        <v>0</v>
      </c>
      <c r="F7913" s="237">
        <v>0</v>
      </c>
      <c r="G7913" s="237">
        <v>0</v>
      </c>
      <c r="H7913" s="237"/>
      <c r="I7913" s="237">
        <v>0</v>
      </c>
      <c r="J7913" s="237">
        <v>0</v>
      </c>
      <c r="K7913" s="416">
        <v>0</v>
      </c>
      <c r="L7913" s="416">
        <v>0</v>
      </c>
      <c r="M7913" s="416">
        <v>0</v>
      </c>
      <c r="N7913" s="416">
        <v>0</v>
      </c>
      <c r="O7913" s="237">
        <v>0</v>
      </c>
      <c r="P7913" s="237">
        <v>0</v>
      </c>
      <c r="Q7913" s="237">
        <v>0</v>
      </c>
      <c r="R7913" s="237">
        <v>0</v>
      </c>
      <c r="S7913" s="237">
        <v>0</v>
      </c>
      <c r="T7913" s="237">
        <v>0</v>
      </c>
      <c r="U7913" s="237">
        <v>0</v>
      </c>
      <c r="V7913" s="237">
        <v>0</v>
      </c>
      <c r="W7913" s="237">
        <v>0</v>
      </c>
      <c r="Y7913" s="236" t="str">
        <f t="shared" si="123"/>
        <v>Sweden</v>
      </c>
    </row>
    <row r="7914" spans="1:25">
      <c r="A7914" s="399"/>
      <c r="B7914" s="234" t="s">
        <v>75</v>
      </c>
      <c r="C7914" s="232" t="s">
        <v>13</v>
      </c>
      <c r="D7914" s="235">
        <v>0</v>
      </c>
      <c r="E7914" s="235">
        <v>840.49900000000002</v>
      </c>
      <c r="F7914" s="235">
        <v>0</v>
      </c>
      <c r="G7914" s="235">
        <v>0.71699999999999997</v>
      </c>
      <c r="H7914" s="235"/>
      <c r="I7914" s="235">
        <v>0</v>
      </c>
      <c r="J7914" s="235">
        <v>0</v>
      </c>
      <c r="K7914" s="415">
        <v>0</v>
      </c>
      <c r="L7914" s="415">
        <v>0</v>
      </c>
      <c r="M7914" s="415">
        <v>0</v>
      </c>
      <c r="N7914" s="415">
        <v>0</v>
      </c>
      <c r="O7914" s="235">
        <v>0</v>
      </c>
      <c r="P7914" s="235">
        <v>0</v>
      </c>
      <c r="Q7914" s="235">
        <v>0</v>
      </c>
      <c r="R7914" s="235">
        <v>0</v>
      </c>
      <c r="S7914" s="235">
        <v>0</v>
      </c>
      <c r="T7914" s="235">
        <v>0</v>
      </c>
      <c r="U7914" s="235">
        <v>0</v>
      </c>
      <c r="V7914" s="235">
        <v>0</v>
      </c>
      <c r="W7914" s="235">
        <v>0</v>
      </c>
      <c r="Y7914" s="236" t="str">
        <f t="shared" si="123"/>
        <v>Sweden</v>
      </c>
    </row>
    <row r="7915" spans="1:25">
      <c r="A7915" s="399"/>
      <c r="B7915" s="234" t="s">
        <v>74</v>
      </c>
      <c r="C7915" s="232" t="s">
        <v>13</v>
      </c>
      <c r="D7915" s="237">
        <v>0</v>
      </c>
      <c r="E7915" s="237">
        <v>894.61599999999999</v>
      </c>
      <c r="F7915" s="237">
        <v>-0.65400000000000003</v>
      </c>
      <c r="G7915" s="237">
        <v>-69.415999999999997</v>
      </c>
      <c r="H7915" s="237"/>
      <c r="I7915" s="237">
        <v>0</v>
      </c>
      <c r="J7915" s="237">
        <v>0</v>
      </c>
      <c r="K7915" s="416">
        <v>-289.24</v>
      </c>
      <c r="L7915" s="416">
        <v>0</v>
      </c>
      <c r="M7915" s="416">
        <v>0</v>
      </c>
      <c r="N7915" s="416">
        <v>0</v>
      </c>
      <c r="O7915" s="237">
        <v>0</v>
      </c>
      <c r="P7915" s="237">
        <v>0</v>
      </c>
      <c r="Q7915" s="237">
        <v>359.262</v>
      </c>
      <c r="R7915" s="237">
        <v>79.551000000000002</v>
      </c>
      <c r="S7915" s="237">
        <v>0</v>
      </c>
      <c r="T7915" s="237">
        <v>30.152000000000001</v>
      </c>
      <c r="U7915" s="237">
        <v>137.93100000000001</v>
      </c>
      <c r="V7915" s="237">
        <v>8.9819999999999993</v>
      </c>
      <c r="W7915" s="237">
        <v>653</v>
      </c>
      <c r="Y7915" s="236" t="str">
        <f t="shared" si="123"/>
        <v>Sweden</v>
      </c>
    </row>
    <row r="7916" spans="1:25">
      <c r="A7916" s="399"/>
      <c r="B7916" s="234" t="s">
        <v>73</v>
      </c>
      <c r="C7916" s="232" t="s">
        <v>13</v>
      </c>
      <c r="D7916" s="235">
        <v>0</v>
      </c>
      <c r="E7916" s="235">
        <v>0</v>
      </c>
      <c r="F7916" s="235">
        <v>0</v>
      </c>
      <c r="G7916" s="235">
        <v>0</v>
      </c>
      <c r="H7916" s="235"/>
      <c r="I7916" s="235">
        <v>0</v>
      </c>
      <c r="J7916" s="235">
        <v>0</v>
      </c>
      <c r="K7916" s="415">
        <v>0</v>
      </c>
      <c r="L7916" s="415">
        <v>0</v>
      </c>
      <c r="M7916" s="415">
        <v>0</v>
      </c>
      <c r="N7916" s="415">
        <v>0</v>
      </c>
      <c r="O7916" s="235">
        <v>0</v>
      </c>
      <c r="P7916" s="235">
        <v>0</v>
      </c>
      <c r="Q7916" s="235">
        <v>0</v>
      </c>
      <c r="R7916" s="235">
        <v>0</v>
      </c>
      <c r="S7916" s="235">
        <v>0</v>
      </c>
      <c r="T7916" s="235">
        <v>0</v>
      </c>
      <c r="U7916" s="235">
        <v>0</v>
      </c>
      <c r="V7916" s="235">
        <v>0</v>
      </c>
      <c r="W7916" s="235">
        <v>0</v>
      </c>
      <c r="Y7916" s="236" t="str">
        <f t="shared" si="123"/>
        <v>Sweden</v>
      </c>
    </row>
    <row r="7917" spans="1:25">
      <c r="A7917" s="399"/>
      <c r="B7917" s="234" t="s">
        <v>72</v>
      </c>
      <c r="C7917" s="232" t="s">
        <v>13</v>
      </c>
      <c r="D7917" s="237">
        <v>0</v>
      </c>
      <c r="E7917" s="237">
        <v>0</v>
      </c>
      <c r="F7917" s="237">
        <v>0</v>
      </c>
      <c r="G7917" s="237">
        <v>0</v>
      </c>
      <c r="H7917" s="237"/>
      <c r="I7917" s="237">
        <v>0</v>
      </c>
      <c r="J7917" s="237">
        <v>0</v>
      </c>
      <c r="K7917" s="416">
        <v>0</v>
      </c>
      <c r="L7917" s="416">
        <v>0</v>
      </c>
      <c r="M7917" s="416">
        <v>0</v>
      </c>
      <c r="N7917" s="416">
        <v>0</v>
      </c>
      <c r="O7917" s="237">
        <v>0</v>
      </c>
      <c r="P7917" s="237">
        <v>0</v>
      </c>
      <c r="Q7917" s="237">
        <v>0</v>
      </c>
      <c r="R7917" s="237">
        <v>0</v>
      </c>
      <c r="S7917" s="237">
        <v>0</v>
      </c>
      <c r="T7917" s="237">
        <v>0</v>
      </c>
      <c r="U7917" s="237">
        <v>0</v>
      </c>
      <c r="V7917" s="237">
        <v>0</v>
      </c>
      <c r="W7917" s="237">
        <v>0</v>
      </c>
      <c r="Y7917" s="236" t="str">
        <f t="shared" si="123"/>
        <v>Sweden</v>
      </c>
    </row>
    <row r="7918" spans="1:25">
      <c r="A7918" s="399"/>
      <c r="B7918" s="234" t="s">
        <v>71</v>
      </c>
      <c r="C7918" s="232" t="s">
        <v>13</v>
      </c>
      <c r="D7918" s="235">
        <v>186.3</v>
      </c>
      <c r="E7918" s="235">
        <v>44.506</v>
      </c>
      <c r="F7918" s="235">
        <v>0</v>
      </c>
      <c r="G7918" s="235">
        <v>-45.965000000000003</v>
      </c>
      <c r="H7918" s="235"/>
      <c r="I7918" s="235">
        <v>0</v>
      </c>
      <c r="J7918" s="235">
        <v>0</v>
      </c>
      <c r="K7918" s="415">
        <v>-144.113</v>
      </c>
      <c r="L7918" s="415">
        <v>-1.0509999999999999</v>
      </c>
      <c r="M7918" s="415">
        <v>-33.484999999999999</v>
      </c>
      <c r="N7918" s="415">
        <v>0</v>
      </c>
      <c r="O7918" s="235">
        <v>0</v>
      </c>
      <c r="P7918" s="235">
        <v>0</v>
      </c>
      <c r="Q7918" s="235">
        <v>6.1909999999999998</v>
      </c>
      <c r="R7918" s="235">
        <v>0</v>
      </c>
      <c r="S7918" s="235">
        <v>5.9329999999999998</v>
      </c>
      <c r="T7918" s="235">
        <v>0</v>
      </c>
      <c r="U7918" s="235">
        <v>0</v>
      </c>
      <c r="V7918" s="235">
        <v>0.25800000000000001</v>
      </c>
      <c r="W7918" s="235">
        <v>329</v>
      </c>
      <c r="Y7918" s="236" t="str">
        <f t="shared" si="123"/>
        <v>Sweden</v>
      </c>
    </row>
    <row r="7919" spans="1:25">
      <c r="A7919" s="399"/>
      <c r="B7919" s="234" t="s">
        <v>70</v>
      </c>
      <c r="C7919" s="232" t="s">
        <v>13</v>
      </c>
      <c r="D7919" s="237">
        <v>0</v>
      </c>
      <c r="E7919" s="237">
        <v>0</v>
      </c>
      <c r="F7919" s="237">
        <v>0</v>
      </c>
      <c r="G7919" s="237">
        <v>0</v>
      </c>
      <c r="H7919" s="237"/>
      <c r="I7919" s="237">
        <v>0</v>
      </c>
      <c r="J7919" s="237">
        <v>0</v>
      </c>
      <c r="K7919" s="416">
        <v>0</v>
      </c>
      <c r="L7919" s="416">
        <v>0</v>
      </c>
      <c r="M7919" s="416">
        <v>0</v>
      </c>
      <c r="N7919" s="416">
        <v>0</v>
      </c>
      <c r="O7919" s="237">
        <v>0</v>
      </c>
      <c r="P7919" s="237">
        <v>0</v>
      </c>
      <c r="Q7919" s="237">
        <v>0</v>
      </c>
      <c r="R7919" s="237">
        <v>0</v>
      </c>
      <c r="S7919" s="237">
        <v>0</v>
      </c>
      <c r="T7919" s="237">
        <v>0</v>
      </c>
      <c r="U7919" s="237">
        <v>0</v>
      </c>
      <c r="V7919" s="237">
        <v>0</v>
      </c>
      <c r="W7919" s="237">
        <v>0</v>
      </c>
      <c r="Y7919" s="236" t="str">
        <f t="shared" si="123"/>
        <v>Sweden</v>
      </c>
    </row>
    <row r="7920" spans="1:25">
      <c r="A7920" s="399"/>
      <c r="B7920" s="234" t="s">
        <v>69</v>
      </c>
      <c r="C7920" s="232" t="s">
        <v>13</v>
      </c>
      <c r="D7920" s="235">
        <v>0</v>
      </c>
      <c r="E7920" s="235">
        <v>65.727000000000004</v>
      </c>
      <c r="F7920" s="235">
        <v>-17.437999999999999</v>
      </c>
      <c r="G7920" s="235">
        <v>3.3530000000000002</v>
      </c>
      <c r="H7920" s="235"/>
      <c r="I7920" s="235">
        <v>0</v>
      </c>
      <c r="J7920" s="235">
        <v>0</v>
      </c>
      <c r="K7920" s="415">
        <v>0</v>
      </c>
      <c r="L7920" s="415">
        <v>0</v>
      </c>
      <c r="M7920" s="415">
        <v>0</v>
      </c>
      <c r="N7920" s="415">
        <v>0</v>
      </c>
      <c r="O7920" s="235">
        <v>0</v>
      </c>
      <c r="P7920" s="235">
        <v>0</v>
      </c>
      <c r="Q7920" s="235">
        <v>257.541</v>
      </c>
      <c r="R7920" s="235">
        <v>224.00700000000001</v>
      </c>
      <c r="S7920" s="235">
        <v>0</v>
      </c>
      <c r="T7920" s="235">
        <v>0</v>
      </c>
      <c r="U7920" s="235">
        <v>11.401999999999999</v>
      </c>
      <c r="V7920" s="235">
        <v>0</v>
      </c>
      <c r="W7920" s="235">
        <v>0</v>
      </c>
      <c r="Y7920" s="236" t="str">
        <f t="shared" si="123"/>
        <v>Sweden</v>
      </c>
    </row>
    <row r="7921" spans="1:25">
      <c r="A7921" s="399"/>
      <c r="B7921" s="234" t="s">
        <v>68</v>
      </c>
      <c r="C7921" s="232" t="s">
        <v>13</v>
      </c>
      <c r="D7921" s="237">
        <v>0</v>
      </c>
      <c r="E7921" s="237">
        <v>0</v>
      </c>
      <c r="F7921" s="237">
        <v>0</v>
      </c>
      <c r="G7921" s="237">
        <v>0</v>
      </c>
      <c r="H7921" s="237"/>
      <c r="I7921" s="237">
        <v>0</v>
      </c>
      <c r="J7921" s="237">
        <v>0</v>
      </c>
      <c r="K7921" s="416">
        <v>0</v>
      </c>
      <c r="L7921" s="416">
        <v>0</v>
      </c>
      <c r="M7921" s="416">
        <v>0</v>
      </c>
      <c r="N7921" s="416">
        <v>0</v>
      </c>
      <c r="O7921" s="237">
        <v>0</v>
      </c>
      <c r="P7921" s="237">
        <v>0</v>
      </c>
      <c r="Q7921" s="237">
        <v>0</v>
      </c>
      <c r="R7921" s="237">
        <v>0</v>
      </c>
      <c r="S7921" s="237">
        <v>0</v>
      </c>
      <c r="T7921" s="237">
        <v>0</v>
      </c>
      <c r="U7921" s="237">
        <v>0</v>
      </c>
      <c r="V7921" s="237">
        <v>0</v>
      </c>
      <c r="W7921" s="237">
        <v>0</v>
      </c>
      <c r="Y7921" s="236" t="str">
        <f t="shared" si="123"/>
        <v>Sweden</v>
      </c>
    </row>
    <row r="7922" spans="1:25">
      <c r="A7922" s="399"/>
      <c r="B7922" s="234" t="s">
        <v>67</v>
      </c>
      <c r="C7922" s="232" t="s">
        <v>13</v>
      </c>
      <c r="D7922" s="235">
        <v>0</v>
      </c>
      <c r="E7922" s="235">
        <v>0</v>
      </c>
      <c r="F7922" s="235">
        <v>0</v>
      </c>
      <c r="G7922" s="235">
        <v>0</v>
      </c>
      <c r="H7922" s="235"/>
      <c r="I7922" s="235">
        <v>0</v>
      </c>
      <c r="J7922" s="235">
        <v>0</v>
      </c>
      <c r="K7922" s="415">
        <v>0</v>
      </c>
      <c r="L7922" s="415">
        <v>0</v>
      </c>
      <c r="M7922" s="415">
        <v>0</v>
      </c>
      <c r="N7922" s="415">
        <v>0</v>
      </c>
      <c r="O7922" s="235">
        <v>0</v>
      </c>
      <c r="P7922" s="235">
        <v>0</v>
      </c>
      <c r="Q7922" s="235">
        <v>0</v>
      </c>
      <c r="R7922" s="235">
        <v>0</v>
      </c>
      <c r="S7922" s="235">
        <v>0</v>
      </c>
      <c r="T7922" s="235">
        <v>0</v>
      </c>
      <c r="U7922" s="235">
        <v>0</v>
      </c>
      <c r="V7922" s="235">
        <v>0</v>
      </c>
      <c r="W7922" s="235">
        <v>0</v>
      </c>
      <c r="Y7922" s="236" t="str">
        <f t="shared" si="123"/>
        <v>Sweden</v>
      </c>
    </row>
    <row r="7923" spans="1:25">
      <c r="A7923" s="399"/>
      <c r="B7923" s="234" t="s">
        <v>66</v>
      </c>
      <c r="C7923" s="232" t="s">
        <v>13</v>
      </c>
      <c r="D7923" s="237">
        <v>0</v>
      </c>
      <c r="E7923" s="237">
        <v>0</v>
      </c>
      <c r="F7923" s="237">
        <v>0</v>
      </c>
      <c r="G7923" s="237">
        <v>0</v>
      </c>
      <c r="H7923" s="237"/>
      <c r="I7923" s="237">
        <v>0</v>
      </c>
      <c r="J7923" s="237">
        <v>0</v>
      </c>
      <c r="K7923" s="416">
        <v>0</v>
      </c>
      <c r="L7923" s="416">
        <v>0</v>
      </c>
      <c r="M7923" s="416">
        <v>0</v>
      </c>
      <c r="N7923" s="416">
        <v>0</v>
      </c>
      <c r="O7923" s="237">
        <v>0</v>
      </c>
      <c r="P7923" s="237">
        <v>0</v>
      </c>
      <c r="Q7923" s="237">
        <v>0</v>
      </c>
      <c r="R7923" s="237">
        <v>0</v>
      </c>
      <c r="S7923" s="237">
        <v>0</v>
      </c>
      <c r="T7923" s="237">
        <v>0</v>
      </c>
      <c r="U7923" s="237">
        <v>0</v>
      </c>
      <c r="V7923" s="237">
        <v>0</v>
      </c>
      <c r="W7923" s="237">
        <v>0</v>
      </c>
      <c r="Y7923" s="236" t="str">
        <f t="shared" si="123"/>
        <v>Sweden</v>
      </c>
    </row>
    <row r="7924" spans="1:25">
      <c r="A7924" s="399"/>
      <c r="B7924" s="234" t="s">
        <v>65</v>
      </c>
      <c r="C7924" s="232" t="s">
        <v>13</v>
      </c>
      <c r="D7924" s="235">
        <v>0</v>
      </c>
      <c r="E7924" s="235">
        <v>0</v>
      </c>
      <c r="F7924" s="235">
        <v>0</v>
      </c>
      <c r="G7924" s="235">
        <v>0</v>
      </c>
      <c r="H7924" s="235"/>
      <c r="I7924" s="235">
        <v>0</v>
      </c>
      <c r="J7924" s="235">
        <v>0</v>
      </c>
      <c r="K7924" s="415">
        <v>0</v>
      </c>
      <c r="L7924" s="415">
        <v>0</v>
      </c>
      <c r="M7924" s="415">
        <v>-0.193</v>
      </c>
      <c r="N7924" s="415">
        <v>0</v>
      </c>
      <c r="O7924" s="235">
        <v>0</v>
      </c>
      <c r="P7924" s="235">
        <v>-2.1280000000000001</v>
      </c>
      <c r="Q7924" s="235">
        <v>5.867</v>
      </c>
      <c r="R7924" s="235">
        <v>0</v>
      </c>
      <c r="S7924" s="235">
        <v>0</v>
      </c>
      <c r="T7924" s="235">
        <v>0</v>
      </c>
      <c r="U7924" s="235">
        <v>0</v>
      </c>
      <c r="V7924" s="235">
        <v>0</v>
      </c>
      <c r="W7924" s="235">
        <v>0</v>
      </c>
      <c r="Y7924" s="236" t="str">
        <f t="shared" si="123"/>
        <v>Sweden</v>
      </c>
    </row>
    <row r="7925" spans="1:25">
      <c r="A7925" s="399"/>
      <c r="B7925" s="234" t="s">
        <v>64</v>
      </c>
      <c r="C7925" s="232" t="s">
        <v>13</v>
      </c>
      <c r="D7925" s="237">
        <v>0</v>
      </c>
      <c r="E7925" s="237">
        <v>0</v>
      </c>
      <c r="F7925" s="237">
        <v>0</v>
      </c>
      <c r="G7925" s="237">
        <v>-2.6</v>
      </c>
      <c r="H7925" s="237"/>
      <c r="I7925" s="237">
        <v>0</v>
      </c>
      <c r="J7925" s="237">
        <v>0</v>
      </c>
      <c r="K7925" s="416">
        <v>-3.395</v>
      </c>
      <c r="L7925" s="416">
        <v>-0.215</v>
      </c>
      <c r="M7925" s="416">
        <v>-2.6859999999999999</v>
      </c>
      <c r="N7925" s="416">
        <v>0</v>
      </c>
      <c r="O7925" s="237">
        <v>-75.108000000000004</v>
      </c>
      <c r="P7925" s="237">
        <v>-0.23599999999999999</v>
      </c>
      <c r="Q7925" s="237">
        <v>87.572000000000003</v>
      </c>
      <c r="R7925" s="237">
        <v>77.234999999999999</v>
      </c>
      <c r="S7925" s="237">
        <v>0</v>
      </c>
      <c r="T7925" s="237">
        <v>0</v>
      </c>
      <c r="U7925" s="237">
        <v>0</v>
      </c>
      <c r="V7925" s="237">
        <v>0</v>
      </c>
      <c r="W7925" s="237">
        <v>10</v>
      </c>
      <c r="Y7925" s="236" t="str">
        <f t="shared" si="123"/>
        <v>Sweden</v>
      </c>
    </row>
    <row r="7926" spans="1:25">
      <c r="A7926" s="399"/>
      <c r="B7926" s="234" t="s">
        <v>63</v>
      </c>
      <c r="C7926" s="232" t="s">
        <v>13</v>
      </c>
      <c r="D7926" s="235">
        <v>0</v>
      </c>
      <c r="E7926" s="235">
        <v>0</v>
      </c>
      <c r="F7926" s="235">
        <v>0</v>
      </c>
      <c r="G7926" s="235">
        <v>-12.489000000000001</v>
      </c>
      <c r="H7926" s="235"/>
      <c r="I7926" s="235">
        <v>0</v>
      </c>
      <c r="J7926" s="235">
        <v>0</v>
      </c>
      <c r="K7926" s="415">
        <v>-119.09</v>
      </c>
      <c r="L7926" s="415">
        <v>-3.2240000000000002</v>
      </c>
      <c r="M7926" s="415">
        <v>-7.6890000000000001</v>
      </c>
      <c r="N7926" s="415">
        <v>0</v>
      </c>
      <c r="O7926" s="235">
        <v>-13.898</v>
      </c>
      <c r="P7926" s="235">
        <v>-20.393999999999998</v>
      </c>
      <c r="Q7926" s="235">
        <v>89.646000000000001</v>
      </c>
      <c r="R7926" s="235">
        <v>89.646000000000001</v>
      </c>
      <c r="S7926" s="235">
        <v>0</v>
      </c>
      <c r="T7926" s="235">
        <v>0</v>
      </c>
      <c r="U7926" s="235">
        <v>0</v>
      </c>
      <c r="V7926" s="235">
        <v>0</v>
      </c>
      <c r="W7926" s="235">
        <v>291</v>
      </c>
      <c r="Y7926" s="236" t="str">
        <f t="shared" si="123"/>
        <v>Sweden</v>
      </c>
    </row>
    <row r="7927" spans="1:25" ht="22.5">
      <c r="A7927" s="399"/>
      <c r="B7927" s="234" t="s">
        <v>62</v>
      </c>
      <c r="C7927" s="232" t="s">
        <v>13</v>
      </c>
      <c r="D7927" s="237">
        <v>0</v>
      </c>
      <c r="E7927" s="237">
        <v>0</v>
      </c>
      <c r="F7927" s="237">
        <v>0</v>
      </c>
      <c r="G7927" s="237">
        <v>0</v>
      </c>
      <c r="H7927" s="237"/>
      <c r="I7927" s="237">
        <v>0</v>
      </c>
      <c r="J7927" s="237">
        <v>0</v>
      </c>
      <c r="K7927" s="416">
        <v>0</v>
      </c>
      <c r="L7927" s="416">
        <v>0</v>
      </c>
      <c r="M7927" s="416">
        <v>0</v>
      </c>
      <c r="N7927" s="416">
        <v>0</v>
      </c>
      <c r="O7927" s="237">
        <v>0</v>
      </c>
      <c r="P7927" s="237">
        <v>0</v>
      </c>
      <c r="Q7927" s="237">
        <v>0</v>
      </c>
      <c r="R7927" s="237">
        <v>0</v>
      </c>
      <c r="S7927" s="237">
        <v>0</v>
      </c>
      <c r="T7927" s="237">
        <v>0</v>
      </c>
      <c r="U7927" s="237">
        <v>0</v>
      </c>
      <c r="V7927" s="237">
        <v>0</v>
      </c>
      <c r="W7927" s="237">
        <v>0</v>
      </c>
      <c r="Y7927" s="236" t="str">
        <f t="shared" si="123"/>
        <v>Sweden</v>
      </c>
    </row>
    <row r="7928" spans="1:25">
      <c r="A7928" s="399"/>
      <c r="B7928" s="234" t="s">
        <v>61</v>
      </c>
      <c r="C7928" s="232" t="s">
        <v>13</v>
      </c>
      <c r="D7928" s="235">
        <v>37.729999999999997</v>
      </c>
      <c r="E7928" s="235">
        <v>0</v>
      </c>
      <c r="F7928" s="235">
        <v>0</v>
      </c>
      <c r="G7928" s="235">
        <v>0</v>
      </c>
      <c r="H7928" s="235"/>
      <c r="I7928" s="235">
        <v>0</v>
      </c>
      <c r="J7928" s="235">
        <v>0</v>
      </c>
      <c r="K7928" s="415">
        <v>-25.957999999999998</v>
      </c>
      <c r="L7928" s="415">
        <v>-11.773</v>
      </c>
      <c r="M7928" s="415">
        <v>0</v>
      </c>
      <c r="N7928" s="415">
        <v>0</v>
      </c>
      <c r="O7928" s="235">
        <v>0</v>
      </c>
      <c r="P7928" s="235">
        <v>0</v>
      </c>
      <c r="Q7928" s="235">
        <v>0</v>
      </c>
      <c r="R7928" s="235">
        <v>0</v>
      </c>
      <c r="S7928" s="235">
        <v>0</v>
      </c>
      <c r="T7928" s="235">
        <v>0</v>
      </c>
      <c r="U7928" s="235">
        <v>0</v>
      </c>
      <c r="V7928" s="235">
        <v>0</v>
      </c>
      <c r="W7928" s="235">
        <v>158</v>
      </c>
      <c r="Y7928" s="236" t="str">
        <f t="shared" si="123"/>
        <v>Sweden</v>
      </c>
    </row>
    <row r="7929" spans="1:25">
      <c r="A7929" s="399"/>
      <c r="B7929" s="234" t="s">
        <v>60</v>
      </c>
      <c r="C7929" s="232" t="s">
        <v>13</v>
      </c>
      <c r="D7929" s="237">
        <v>820.01499999999999</v>
      </c>
      <c r="E7929" s="237">
        <v>0</v>
      </c>
      <c r="F7929" s="237">
        <v>0</v>
      </c>
      <c r="G7929" s="237">
        <v>0</v>
      </c>
      <c r="H7929" s="237"/>
      <c r="I7929" s="237">
        <v>0</v>
      </c>
      <c r="J7929" s="237">
        <v>0</v>
      </c>
      <c r="K7929" s="416">
        <v>-766.452</v>
      </c>
      <c r="L7929" s="416">
        <v>0</v>
      </c>
      <c r="M7929" s="416">
        <v>-53.563000000000002</v>
      </c>
      <c r="N7929" s="416">
        <v>0</v>
      </c>
      <c r="O7929" s="237">
        <v>0</v>
      </c>
      <c r="P7929" s="237">
        <v>0</v>
      </c>
      <c r="Q7929" s="237">
        <v>0</v>
      </c>
      <c r="R7929" s="237">
        <v>0</v>
      </c>
      <c r="S7929" s="237">
        <v>0</v>
      </c>
      <c r="T7929" s="237">
        <v>0</v>
      </c>
      <c r="U7929" s="237">
        <v>0</v>
      </c>
      <c r="V7929" s="237">
        <v>0</v>
      </c>
      <c r="W7929" s="237">
        <v>1702</v>
      </c>
      <c r="Y7929" s="236" t="str">
        <f t="shared" si="123"/>
        <v>Sweden</v>
      </c>
    </row>
    <row r="7930" spans="1:25">
      <c r="A7930" s="399"/>
      <c r="B7930" s="234" t="s">
        <v>59</v>
      </c>
      <c r="C7930" s="232" t="s">
        <v>13</v>
      </c>
      <c r="D7930" s="235">
        <v>546.70899999999995</v>
      </c>
      <c r="E7930" s="235">
        <v>0</v>
      </c>
      <c r="F7930" s="235">
        <v>0</v>
      </c>
      <c r="G7930" s="235">
        <v>0</v>
      </c>
      <c r="H7930" s="235"/>
      <c r="I7930" s="235">
        <v>0</v>
      </c>
      <c r="J7930" s="235">
        <v>0</v>
      </c>
      <c r="K7930" s="415">
        <v>-510.98399999999998</v>
      </c>
      <c r="L7930" s="415">
        <v>0</v>
      </c>
      <c r="M7930" s="415">
        <v>-35.723999999999997</v>
      </c>
      <c r="N7930" s="415">
        <v>0</v>
      </c>
      <c r="O7930" s="235">
        <v>0</v>
      </c>
      <c r="P7930" s="235">
        <v>0</v>
      </c>
      <c r="Q7930" s="235">
        <v>0</v>
      </c>
      <c r="R7930" s="235">
        <v>0</v>
      </c>
      <c r="S7930" s="235">
        <v>0</v>
      </c>
      <c r="T7930" s="235">
        <v>0</v>
      </c>
      <c r="U7930" s="235">
        <v>0</v>
      </c>
      <c r="V7930" s="235">
        <v>0</v>
      </c>
      <c r="W7930" s="235">
        <v>1135</v>
      </c>
      <c r="Y7930" s="236" t="str">
        <f t="shared" si="123"/>
        <v>Sweden</v>
      </c>
    </row>
    <row r="7931" spans="1:25">
      <c r="A7931" s="399"/>
      <c r="B7931" s="234" t="s">
        <v>58</v>
      </c>
      <c r="C7931" s="232" t="s">
        <v>13</v>
      </c>
      <c r="D7931" s="237">
        <v>107.883</v>
      </c>
      <c r="E7931" s="237">
        <v>111.09399999999999</v>
      </c>
      <c r="F7931" s="237">
        <v>-38.53</v>
      </c>
      <c r="G7931" s="237">
        <v>0</v>
      </c>
      <c r="H7931" s="237"/>
      <c r="I7931" s="237">
        <v>0</v>
      </c>
      <c r="J7931" s="237">
        <v>0</v>
      </c>
      <c r="K7931" s="416">
        <v>0</v>
      </c>
      <c r="L7931" s="416">
        <v>0</v>
      </c>
      <c r="M7931" s="416">
        <v>0</v>
      </c>
      <c r="N7931" s="416">
        <v>0</v>
      </c>
      <c r="O7931" s="237">
        <v>0</v>
      </c>
      <c r="P7931" s="237">
        <v>0</v>
      </c>
      <c r="Q7931" s="237">
        <v>180.447</v>
      </c>
      <c r="R7931" s="237">
        <v>0</v>
      </c>
      <c r="S7931" s="237">
        <v>0</v>
      </c>
      <c r="T7931" s="237">
        <v>0</v>
      </c>
      <c r="U7931" s="237">
        <v>0</v>
      </c>
      <c r="V7931" s="237">
        <v>0</v>
      </c>
      <c r="W7931" s="237">
        <v>0</v>
      </c>
      <c r="Y7931" s="236" t="str">
        <f t="shared" si="123"/>
        <v>Sweden</v>
      </c>
    </row>
    <row r="7932" spans="1:25">
      <c r="A7932" s="399"/>
      <c r="B7932" s="234" t="s">
        <v>57</v>
      </c>
      <c r="C7932" s="232" t="s">
        <v>13</v>
      </c>
      <c r="D7932" s="235">
        <v>218.614</v>
      </c>
      <c r="E7932" s="235">
        <v>248.18100000000001</v>
      </c>
      <c r="F7932" s="235">
        <v>-7.1680000000000001</v>
      </c>
      <c r="G7932" s="235">
        <v>0</v>
      </c>
      <c r="H7932" s="235"/>
      <c r="I7932" s="235">
        <v>0</v>
      </c>
      <c r="J7932" s="235">
        <v>0</v>
      </c>
      <c r="K7932" s="415">
        <v>0</v>
      </c>
      <c r="L7932" s="415">
        <v>0</v>
      </c>
      <c r="M7932" s="415">
        <v>0</v>
      </c>
      <c r="N7932" s="415">
        <v>0</v>
      </c>
      <c r="O7932" s="235">
        <v>0</v>
      </c>
      <c r="P7932" s="235">
        <v>0</v>
      </c>
      <c r="Q7932" s="235">
        <v>459.62700000000001</v>
      </c>
      <c r="R7932" s="235">
        <v>0</v>
      </c>
      <c r="S7932" s="235">
        <v>0</v>
      </c>
      <c r="T7932" s="235">
        <v>0</v>
      </c>
      <c r="U7932" s="235">
        <v>0</v>
      </c>
      <c r="V7932" s="235">
        <v>0</v>
      </c>
      <c r="W7932" s="235">
        <v>0</v>
      </c>
      <c r="Y7932" s="236" t="str">
        <f t="shared" si="123"/>
        <v>Sweden</v>
      </c>
    </row>
    <row r="7933" spans="1:25">
      <c r="A7933" s="399"/>
      <c r="B7933" s="234" t="s">
        <v>56</v>
      </c>
      <c r="C7933" s="232" t="s">
        <v>13</v>
      </c>
      <c r="D7933" s="237">
        <v>129.65700000000001</v>
      </c>
      <c r="E7933" s="237">
        <v>0</v>
      </c>
      <c r="F7933" s="237">
        <v>0</v>
      </c>
      <c r="G7933" s="237">
        <v>0</v>
      </c>
      <c r="H7933" s="237"/>
      <c r="I7933" s="237">
        <v>0</v>
      </c>
      <c r="J7933" s="237">
        <v>0</v>
      </c>
      <c r="K7933" s="416">
        <v>-50.576000000000001</v>
      </c>
      <c r="L7933" s="416">
        <v>-1.839</v>
      </c>
      <c r="M7933" s="416">
        <v>-77.242999999999995</v>
      </c>
      <c r="N7933" s="416">
        <v>0</v>
      </c>
      <c r="O7933" s="237">
        <v>0</v>
      </c>
      <c r="P7933" s="237">
        <v>0</v>
      </c>
      <c r="Q7933" s="237">
        <v>0</v>
      </c>
      <c r="R7933" s="237">
        <v>0</v>
      </c>
      <c r="S7933" s="237">
        <v>0</v>
      </c>
      <c r="T7933" s="237">
        <v>0</v>
      </c>
      <c r="U7933" s="237">
        <v>0</v>
      </c>
      <c r="V7933" s="237">
        <v>0</v>
      </c>
      <c r="W7933" s="237">
        <v>119</v>
      </c>
      <c r="Y7933" s="236" t="str">
        <f t="shared" si="123"/>
        <v>Sweden</v>
      </c>
    </row>
    <row r="7934" spans="1:25" ht="22.5">
      <c r="A7934" s="399"/>
      <c r="B7934" s="234" t="s">
        <v>55</v>
      </c>
      <c r="C7934" s="232" t="s">
        <v>13</v>
      </c>
      <c r="D7934" s="235">
        <v>0</v>
      </c>
      <c r="E7934" s="235">
        <v>0</v>
      </c>
      <c r="F7934" s="235">
        <v>0</v>
      </c>
      <c r="G7934" s="235">
        <v>0</v>
      </c>
      <c r="H7934" s="235"/>
      <c r="I7934" s="235">
        <v>0</v>
      </c>
      <c r="J7934" s="235">
        <v>0</v>
      </c>
      <c r="K7934" s="415">
        <v>0</v>
      </c>
      <c r="L7934" s="415">
        <v>0</v>
      </c>
      <c r="M7934" s="415">
        <v>0</v>
      </c>
      <c r="N7934" s="415">
        <v>0</v>
      </c>
      <c r="O7934" s="235">
        <v>0</v>
      </c>
      <c r="P7934" s="235">
        <v>0</v>
      </c>
      <c r="Q7934" s="235">
        <v>0</v>
      </c>
      <c r="R7934" s="235">
        <v>0</v>
      </c>
      <c r="S7934" s="235">
        <v>0</v>
      </c>
      <c r="T7934" s="235">
        <v>0</v>
      </c>
      <c r="U7934" s="235">
        <v>0</v>
      </c>
      <c r="V7934" s="235">
        <v>0</v>
      </c>
      <c r="W7934" s="235">
        <v>0</v>
      </c>
      <c r="Y7934" s="236" t="str">
        <f t="shared" si="123"/>
        <v>Sweden</v>
      </c>
    </row>
    <row r="7935" spans="1:25">
      <c r="A7935" s="399"/>
      <c r="B7935" s="234" t="s">
        <v>54</v>
      </c>
      <c r="C7935" s="232" t="s">
        <v>13</v>
      </c>
      <c r="D7935" s="237">
        <v>0</v>
      </c>
      <c r="E7935" s="237">
        <v>0</v>
      </c>
      <c r="F7935" s="237">
        <v>0</v>
      </c>
      <c r="G7935" s="237">
        <v>0</v>
      </c>
      <c r="H7935" s="237"/>
      <c r="I7935" s="237">
        <v>0</v>
      </c>
      <c r="J7935" s="237">
        <v>0</v>
      </c>
      <c r="K7935" s="416">
        <v>0</v>
      </c>
      <c r="L7935" s="416">
        <v>0</v>
      </c>
      <c r="M7935" s="416">
        <v>0</v>
      </c>
      <c r="N7935" s="416">
        <v>0</v>
      </c>
      <c r="O7935" s="237">
        <v>0</v>
      </c>
      <c r="P7935" s="237">
        <v>0</v>
      </c>
      <c r="Q7935" s="237">
        <v>0</v>
      </c>
      <c r="R7935" s="237">
        <v>0</v>
      </c>
      <c r="S7935" s="237">
        <v>0</v>
      </c>
      <c r="T7935" s="237">
        <v>0</v>
      </c>
      <c r="U7935" s="237">
        <v>0</v>
      </c>
      <c r="V7935" s="237">
        <v>0</v>
      </c>
      <c r="W7935" s="237">
        <v>0</v>
      </c>
      <c r="Y7935" s="236" t="str">
        <f t="shared" si="123"/>
        <v>Sweden</v>
      </c>
    </row>
    <row r="7936" spans="1:25">
      <c r="A7936" s="399"/>
      <c r="B7936" s="234" t="s">
        <v>6</v>
      </c>
      <c r="C7936" s="232" t="s">
        <v>13</v>
      </c>
      <c r="D7936" s="235">
        <v>0</v>
      </c>
      <c r="E7936" s="235">
        <v>955.01599999999996</v>
      </c>
      <c r="F7936" s="235">
        <v>0</v>
      </c>
      <c r="G7936" s="235">
        <v>-8.8539999999999992</v>
      </c>
      <c r="H7936" s="235"/>
      <c r="I7936" s="235">
        <v>0</v>
      </c>
      <c r="J7936" s="235">
        <v>0</v>
      </c>
      <c r="K7936" s="415">
        <v>-315.23700000000002</v>
      </c>
      <c r="L7936" s="415">
        <v>-6.3179999999999996</v>
      </c>
      <c r="M7936" s="415">
        <v>-10.808999999999999</v>
      </c>
      <c r="N7936" s="415">
        <v>0</v>
      </c>
      <c r="O7936" s="235">
        <v>-15.516</v>
      </c>
      <c r="P7936" s="235">
        <v>0</v>
      </c>
      <c r="Q7936" s="235">
        <v>590.09400000000005</v>
      </c>
      <c r="R7936" s="235">
        <v>34.662999999999997</v>
      </c>
      <c r="S7936" s="235">
        <v>84.37</v>
      </c>
      <c r="T7936" s="235">
        <v>6.1029999999999998</v>
      </c>
      <c r="U7936" s="235">
        <v>35.265000000000001</v>
      </c>
      <c r="V7936" s="235">
        <v>11.304</v>
      </c>
      <c r="W7936" s="235">
        <v>837</v>
      </c>
      <c r="Y7936" s="236" t="str">
        <f t="shared" si="123"/>
        <v>Sweden</v>
      </c>
    </row>
    <row r="7937" spans="1:25">
      <c r="A7937" s="399"/>
      <c r="B7937" s="234" t="s">
        <v>53</v>
      </c>
      <c r="C7937" s="232" t="s">
        <v>13</v>
      </c>
      <c r="D7937" s="237" t="s">
        <v>12</v>
      </c>
      <c r="E7937" s="237" t="s">
        <v>12</v>
      </c>
      <c r="F7937" s="237" t="s">
        <v>12</v>
      </c>
      <c r="G7937" s="237" t="s">
        <v>12</v>
      </c>
      <c r="H7937" s="237"/>
      <c r="I7937" s="237" t="s">
        <v>12</v>
      </c>
      <c r="J7937" s="237" t="s">
        <v>12</v>
      </c>
      <c r="K7937" s="416" t="s">
        <v>12</v>
      </c>
      <c r="L7937" s="416" t="s">
        <v>12</v>
      </c>
      <c r="M7937" s="416" t="s">
        <v>12</v>
      </c>
      <c r="N7937" s="416" t="s">
        <v>12</v>
      </c>
      <c r="O7937" s="237" t="s">
        <v>12</v>
      </c>
      <c r="P7937" s="237" t="s">
        <v>12</v>
      </c>
      <c r="Q7937" s="237" t="s">
        <v>12</v>
      </c>
      <c r="R7937" s="237" t="s">
        <v>12</v>
      </c>
      <c r="S7937" s="237" t="s">
        <v>12</v>
      </c>
      <c r="T7937" s="237" t="s">
        <v>12</v>
      </c>
      <c r="U7937" s="237" t="s">
        <v>12</v>
      </c>
      <c r="V7937" s="237" t="s">
        <v>12</v>
      </c>
      <c r="W7937" s="237" t="s">
        <v>12</v>
      </c>
      <c r="Y7937" s="236" t="str">
        <f t="shared" si="123"/>
        <v>Sweden</v>
      </c>
    </row>
    <row r="7938" spans="1:25">
      <c r="A7938" s="399"/>
      <c r="B7938" s="234" t="s">
        <v>52</v>
      </c>
      <c r="C7938" s="232" t="s">
        <v>13</v>
      </c>
      <c r="D7938" s="235">
        <v>0</v>
      </c>
      <c r="E7938" s="235">
        <v>16887.36</v>
      </c>
      <c r="F7938" s="235">
        <v>0</v>
      </c>
      <c r="G7938" s="235">
        <v>36.252000000000002</v>
      </c>
      <c r="H7938" s="235"/>
      <c r="I7938" s="235">
        <v>0</v>
      </c>
      <c r="J7938" s="235">
        <v>0</v>
      </c>
      <c r="K7938" s="415">
        <v>0</v>
      </c>
      <c r="L7938" s="415">
        <v>0</v>
      </c>
      <c r="M7938" s="415">
        <v>0</v>
      </c>
      <c r="N7938" s="415">
        <v>0</v>
      </c>
      <c r="O7938" s="235">
        <v>0</v>
      </c>
      <c r="P7938" s="235">
        <v>0</v>
      </c>
      <c r="Q7938" s="235">
        <v>0</v>
      </c>
      <c r="R7938" s="235">
        <v>0</v>
      </c>
      <c r="S7938" s="235">
        <v>0</v>
      </c>
      <c r="T7938" s="235">
        <v>0</v>
      </c>
      <c r="U7938" s="235">
        <v>0</v>
      </c>
      <c r="V7938" s="235">
        <v>0</v>
      </c>
      <c r="W7938" s="235">
        <v>0</v>
      </c>
      <c r="Y7938" s="236" t="str">
        <f t="shared" si="123"/>
        <v>Sweden</v>
      </c>
    </row>
    <row r="7939" spans="1:25">
      <c r="A7939" s="399"/>
      <c r="B7939" s="234" t="s">
        <v>51</v>
      </c>
      <c r="C7939" s="232" t="s">
        <v>13</v>
      </c>
      <c r="D7939" s="237">
        <v>0</v>
      </c>
      <c r="E7939" s="237">
        <v>0</v>
      </c>
      <c r="F7939" s="237">
        <v>0</v>
      </c>
      <c r="G7939" s="237">
        <v>0</v>
      </c>
      <c r="H7939" s="237"/>
      <c r="I7939" s="237">
        <v>0</v>
      </c>
      <c r="J7939" s="237">
        <v>0</v>
      </c>
      <c r="K7939" s="416">
        <v>0</v>
      </c>
      <c r="L7939" s="416">
        <v>0</v>
      </c>
      <c r="M7939" s="416">
        <v>0</v>
      </c>
      <c r="N7939" s="416">
        <v>0</v>
      </c>
      <c r="O7939" s="237">
        <v>0</v>
      </c>
      <c r="P7939" s="237">
        <v>0</v>
      </c>
      <c r="Q7939" s="237">
        <v>0</v>
      </c>
      <c r="R7939" s="237">
        <v>0</v>
      </c>
      <c r="S7939" s="237">
        <v>0</v>
      </c>
      <c r="T7939" s="237">
        <v>0</v>
      </c>
      <c r="U7939" s="237">
        <v>0</v>
      </c>
      <c r="V7939" s="237">
        <v>0</v>
      </c>
      <c r="W7939" s="237">
        <v>0</v>
      </c>
      <c r="Y7939" s="236" t="str">
        <f t="shared" si="123"/>
        <v>Sweden</v>
      </c>
    </row>
    <row r="7940" spans="1:25">
      <c r="A7940" s="399"/>
      <c r="B7940" s="234" t="s">
        <v>50</v>
      </c>
      <c r="C7940" s="232" t="s">
        <v>13</v>
      </c>
      <c r="D7940" s="235">
        <v>0</v>
      </c>
      <c r="E7940" s="235">
        <v>769.31399999999996</v>
      </c>
      <c r="F7940" s="235">
        <v>-655.18499999999995</v>
      </c>
      <c r="G7940" s="235">
        <v>313.85500000000002</v>
      </c>
      <c r="H7940" s="235"/>
      <c r="I7940" s="235">
        <v>0</v>
      </c>
      <c r="J7940" s="235">
        <v>0</v>
      </c>
      <c r="K7940" s="415">
        <v>0</v>
      </c>
      <c r="L7940" s="415">
        <v>0</v>
      </c>
      <c r="M7940" s="415">
        <v>0</v>
      </c>
      <c r="N7940" s="415">
        <v>0</v>
      </c>
      <c r="O7940" s="235">
        <v>0</v>
      </c>
      <c r="P7940" s="235">
        <v>0</v>
      </c>
      <c r="Q7940" s="235">
        <v>0</v>
      </c>
      <c r="R7940" s="235">
        <v>0</v>
      </c>
      <c r="S7940" s="235">
        <v>0</v>
      </c>
      <c r="T7940" s="235">
        <v>0</v>
      </c>
      <c r="U7940" s="235">
        <v>0</v>
      </c>
      <c r="V7940" s="235">
        <v>0</v>
      </c>
      <c r="W7940" s="235">
        <v>0</v>
      </c>
      <c r="Y7940" s="236" t="str">
        <f t="shared" si="123"/>
        <v>Sweden</v>
      </c>
    </row>
    <row r="7941" spans="1:25">
      <c r="A7941" s="399"/>
      <c r="B7941" s="234" t="s">
        <v>49</v>
      </c>
      <c r="C7941" s="232" t="s">
        <v>13</v>
      </c>
      <c r="D7941" s="237">
        <v>0</v>
      </c>
      <c r="E7941" s="237">
        <v>0</v>
      </c>
      <c r="F7941" s="237">
        <v>0</v>
      </c>
      <c r="G7941" s="237">
        <v>0</v>
      </c>
      <c r="H7941" s="237"/>
      <c r="I7941" s="237">
        <v>0</v>
      </c>
      <c r="J7941" s="237">
        <v>0</v>
      </c>
      <c r="K7941" s="416">
        <v>0</v>
      </c>
      <c r="L7941" s="416">
        <v>0</v>
      </c>
      <c r="M7941" s="416">
        <v>0</v>
      </c>
      <c r="N7941" s="416">
        <v>0</v>
      </c>
      <c r="O7941" s="237">
        <v>0</v>
      </c>
      <c r="P7941" s="237">
        <v>0</v>
      </c>
      <c r="Q7941" s="237">
        <v>0</v>
      </c>
      <c r="R7941" s="237">
        <v>0</v>
      </c>
      <c r="S7941" s="237">
        <v>0</v>
      </c>
      <c r="T7941" s="237">
        <v>0</v>
      </c>
      <c r="U7941" s="237">
        <v>0</v>
      </c>
      <c r="V7941" s="237">
        <v>0</v>
      </c>
      <c r="W7941" s="237">
        <v>0</v>
      </c>
      <c r="Y7941" s="236" t="str">
        <f t="shared" ref="Y7941:Y8004" si="124">IF(ISTEXT(A7941),A7941,Y7940)</f>
        <v>Sweden</v>
      </c>
    </row>
    <row r="7942" spans="1:25">
      <c r="A7942" s="399"/>
      <c r="B7942" s="234" t="s">
        <v>48</v>
      </c>
      <c r="C7942" s="232" t="s">
        <v>13</v>
      </c>
      <c r="D7942" s="235">
        <v>0</v>
      </c>
      <c r="E7942" s="235">
        <v>0</v>
      </c>
      <c r="F7942" s="235">
        <v>0</v>
      </c>
      <c r="G7942" s="235">
        <v>0</v>
      </c>
      <c r="H7942" s="235"/>
      <c r="I7942" s="235">
        <v>0</v>
      </c>
      <c r="J7942" s="235">
        <v>0</v>
      </c>
      <c r="K7942" s="415">
        <v>0</v>
      </c>
      <c r="L7942" s="415">
        <v>0</v>
      </c>
      <c r="M7942" s="415">
        <v>0</v>
      </c>
      <c r="N7942" s="415">
        <v>0</v>
      </c>
      <c r="O7942" s="235">
        <v>0</v>
      </c>
      <c r="P7942" s="235">
        <v>0</v>
      </c>
      <c r="Q7942" s="235">
        <v>0</v>
      </c>
      <c r="R7942" s="235">
        <v>0</v>
      </c>
      <c r="S7942" s="235">
        <v>0</v>
      </c>
      <c r="T7942" s="235">
        <v>0</v>
      </c>
      <c r="U7942" s="235">
        <v>0</v>
      </c>
      <c r="V7942" s="235">
        <v>0</v>
      </c>
      <c r="W7942" s="235">
        <v>0</v>
      </c>
      <c r="Y7942" s="236" t="str">
        <f t="shared" si="124"/>
        <v>Sweden</v>
      </c>
    </row>
    <row r="7943" spans="1:25">
      <c r="A7943" s="399"/>
      <c r="B7943" s="234" t="s">
        <v>47</v>
      </c>
      <c r="C7943" s="232" t="s">
        <v>13</v>
      </c>
      <c r="D7943" s="237">
        <v>0</v>
      </c>
      <c r="E7943" s="237">
        <v>0</v>
      </c>
      <c r="F7943" s="237">
        <v>0</v>
      </c>
      <c r="G7943" s="237">
        <v>0</v>
      </c>
      <c r="H7943" s="237"/>
      <c r="I7943" s="237">
        <v>0</v>
      </c>
      <c r="J7943" s="237">
        <v>0</v>
      </c>
      <c r="K7943" s="416">
        <v>0</v>
      </c>
      <c r="L7943" s="416">
        <v>0</v>
      </c>
      <c r="M7943" s="416">
        <v>0</v>
      </c>
      <c r="N7943" s="416">
        <v>0</v>
      </c>
      <c r="O7943" s="237">
        <v>-589.96100000000001</v>
      </c>
      <c r="P7943" s="237">
        <v>0</v>
      </c>
      <c r="Q7943" s="237">
        <v>0</v>
      </c>
      <c r="R7943" s="237">
        <v>0</v>
      </c>
      <c r="S7943" s="237">
        <v>0</v>
      </c>
      <c r="T7943" s="237">
        <v>0</v>
      </c>
      <c r="U7943" s="237">
        <v>0</v>
      </c>
      <c r="V7943" s="237">
        <v>0</v>
      </c>
      <c r="W7943" s="237">
        <v>0</v>
      </c>
      <c r="Y7943" s="236" t="str">
        <f t="shared" si="124"/>
        <v>Sweden</v>
      </c>
    </row>
    <row r="7944" spans="1:25">
      <c r="A7944" s="399"/>
      <c r="B7944" s="234" t="s">
        <v>46</v>
      </c>
      <c r="C7944" s="232" t="s">
        <v>13</v>
      </c>
      <c r="D7944" s="235">
        <v>0</v>
      </c>
      <c r="E7944" s="235">
        <v>361.78</v>
      </c>
      <c r="F7944" s="235">
        <v>0</v>
      </c>
      <c r="G7944" s="235">
        <v>0</v>
      </c>
      <c r="H7944" s="235"/>
      <c r="I7944" s="235">
        <v>0</v>
      </c>
      <c r="J7944" s="235">
        <v>0</v>
      </c>
      <c r="K7944" s="415">
        <v>0</v>
      </c>
      <c r="L7944" s="415">
        <v>0</v>
      </c>
      <c r="M7944" s="415">
        <v>0</v>
      </c>
      <c r="N7944" s="415">
        <v>0</v>
      </c>
      <c r="O7944" s="235">
        <v>0</v>
      </c>
      <c r="P7944" s="235">
        <v>0</v>
      </c>
      <c r="Q7944" s="235">
        <v>365.327</v>
      </c>
      <c r="R7944" s="235">
        <v>0</v>
      </c>
      <c r="S7944" s="235">
        <v>0</v>
      </c>
      <c r="T7944" s="235">
        <v>0</v>
      </c>
      <c r="U7944" s="235">
        <v>0</v>
      </c>
      <c r="V7944" s="235">
        <v>0</v>
      </c>
      <c r="W7944" s="235">
        <v>0</v>
      </c>
      <c r="Y7944" s="236" t="str">
        <f t="shared" si="124"/>
        <v>Sweden</v>
      </c>
    </row>
    <row r="7945" spans="1:25">
      <c r="A7945" s="399"/>
      <c r="B7945" s="234" t="s">
        <v>45</v>
      </c>
      <c r="C7945" s="232" t="s">
        <v>13</v>
      </c>
      <c r="D7945" s="237">
        <v>0</v>
      </c>
      <c r="E7945" s="237">
        <v>1126.1579999999999</v>
      </c>
      <c r="F7945" s="237">
        <v>-337.298</v>
      </c>
      <c r="G7945" s="237">
        <v>-40.652000000000001</v>
      </c>
      <c r="H7945" s="237"/>
      <c r="I7945" s="237">
        <v>0</v>
      </c>
      <c r="J7945" s="237">
        <v>0</v>
      </c>
      <c r="K7945" s="416">
        <v>-2.1970000000000001</v>
      </c>
      <c r="L7945" s="416">
        <v>-1.099</v>
      </c>
      <c r="M7945" s="416">
        <v>-2.1970000000000001</v>
      </c>
      <c r="N7945" s="416">
        <v>0</v>
      </c>
      <c r="O7945" s="237">
        <v>0</v>
      </c>
      <c r="P7945" s="237">
        <v>0</v>
      </c>
      <c r="Q7945" s="237">
        <v>1095.395</v>
      </c>
      <c r="R7945" s="237">
        <v>143.929</v>
      </c>
      <c r="S7945" s="237">
        <v>25.27</v>
      </c>
      <c r="T7945" s="237">
        <v>18.678000000000001</v>
      </c>
      <c r="U7945" s="237">
        <v>19.776</v>
      </c>
      <c r="V7945" s="237">
        <v>56.033000000000001</v>
      </c>
      <c r="W7945" s="237">
        <v>17</v>
      </c>
      <c r="Y7945" s="236" t="str">
        <f t="shared" si="124"/>
        <v>Sweden</v>
      </c>
    </row>
    <row r="7946" spans="1:25">
      <c r="A7946" s="399"/>
      <c r="B7946" s="234" t="s">
        <v>44</v>
      </c>
      <c r="C7946" s="232" t="s">
        <v>13</v>
      </c>
      <c r="D7946" s="235">
        <v>0</v>
      </c>
      <c r="E7946" s="235">
        <v>4.2039999999999997</v>
      </c>
      <c r="F7946" s="235">
        <v>-2.1019999999999999</v>
      </c>
      <c r="G7946" s="235">
        <v>1.0509999999999999</v>
      </c>
      <c r="H7946" s="235"/>
      <c r="I7946" s="235">
        <v>0</v>
      </c>
      <c r="J7946" s="235">
        <v>0</v>
      </c>
      <c r="K7946" s="415">
        <v>0</v>
      </c>
      <c r="L7946" s="415">
        <v>0</v>
      </c>
      <c r="M7946" s="415">
        <v>0</v>
      </c>
      <c r="N7946" s="415">
        <v>0</v>
      </c>
      <c r="O7946" s="235">
        <v>0</v>
      </c>
      <c r="P7946" s="235">
        <v>0</v>
      </c>
      <c r="Q7946" s="235">
        <v>2.1019999999999999</v>
      </c>
      <c r="R7946" s="235">
        <v>0</v>
      </c>
      <c r="S7946" s="235">
        <v>0</v>
      </c>
      <c r="T7946" s="235">
        <v>0</v>
      </c>
      <c r="U7946" s="235">
        <v>0</v>
      </c>
      <c r="V7946" s="235">
        <v>0</v>
      </c>
      <c r="W7946" s="235">
        <v>0</v>
      </c>
      <c r="Y7946" s="236" t="str">
        <f t="shared" si="124"/>
        <v>Sweden</v>
      </c>
    </row>
    <row r="7947" spans="1:25">
      <c r="A7947" s="399"/>
      <c r="B7947" s="234" t="s">
        <v>43</v>
      </c>
      <c r="C7947" s="232" t="s">
        <v>13</v>
      </c>
      <c r="D7947" s="237">
        <v>0</v>
      </c>
      <c r="E7947" s="237">
        <v>0</v>
      </c>
      <c r="F7947" s="237">
        <v>0</v>
      </c>
      <c r="G7947" s="237">
        <v>0</v>
      </c>
      <c r="H7947" s="237"/>
      <c r="I7947" s="237">
        <v>0</v>
      </c>
      <c r="J7947" s="237">
        <v>0</v>
      </c>
      <c r="K7947" s="416">
        <v>0</v>
      </c>
      <c r="L7947" s="416">
        <v>0</v>
      </c>
      <c r="M7947" s="416">
        <v>0</v>
      </c>
      <c r="N7947" s="416">
        <v>0</v>
      </c>
      <c r="O7947" s="237">
        <v>0</v>
      </c>
      <c r="P7947" s="237">
        <v>0</v>
      </c>
      <c r="Q7947" s="237">
        <v>0</v>
      </c>
      <c r="R7947" s="237">
        <v>0</v>
      </c>
      <c r="S7947" s="237">
        <v>0</v>
      </c>
      <c r="T7947" s="237">
        <v>0</v>
      </c>
      <c r="U7947" s="237">
        <v>0</v>
      </c>
      <c r="V7947" s="237">
        <v>0</v>
      </c>
      <c r="W7947" s="237">
        <v>0</v>
      </c>
      <c r="Y7947" s="236" t="str">
        <f t="shared" si="124"/>
        <v>Sweden</v>
      </c>
    </row>
    <row r="7948" spans="1:25">
      <c r="A7948" s="399"/>
      <c r="B7948" s="234" t="s">
        <v>42</v>
      </c>
      <c r="C7948" s="232" t="s">
        <v>13</v>
      </c>
      <c r="D7948" s="235">
        <v>0</v>
      </c>
      <c r="E7948" s="235">
        <v>1.0269999999999999</v>
      </c>
      <c r="F7948" s="235">
        <v>0</v>
      </c>
      <c r="G7948" s="235">
        <v>0</v>
      </c>
      <c r="H7948" s="235"/>
      <c r="I7948" s="235">
        <v>-1.0269999999999999</v>
      </c>
      <c r="J7948" s="235">
        <v>0</v>
      </c>
      <c r="K7948" s="415">
        <v>0</v>
      </c>
      <c r="L7948" s="415">
        <v>0</v>
      </c>
      <c r="M7948" s="415">
        <v>0</v>
      </c>
      <c r="N7948" s="415">
        <v>0</v>
      </c>
      <c r="O7948" s="235">
        <v>0</v>
      </c>
      <c r="P7948" s="235">
        <v>0</v>
      </c>
      <c r="Q7948" s="235">
        <v>0</v>
      </c>
      <c r="R7948" s="235">
        <v>0</v>
      </c>
      <c r="S7948" s="235">
        <v>0</v>
      </c>
      <c r="T7948" s="235">
        <v>0</v>
      </c>
      <c r="U7948" s="235">
        <v>0</v>
      </c>
      <c r="V7948" s="235">
        <v>0</v>
      </c>
      <c r="W7948" s="235">
        <v>3</v>
      </c>
      <c r="Y7948" s="236" t="str">
        <f t="shared" si="124"/>
        <v>Sweden</v>
      </c>
    </row>
    <row r="7949" spans="1:25">
      <c r="A7949" s="399"/>
      <c r="B7949" s="234" t="s">
        <v>41</v>
      </c>
      <c r="C7949" s="232" t="s">
        <v>13</v>
      </c>
      <c r="D7949" s="237">
        <v>0</v>
      </c>
      <c r="E7949" s="237">
        <v>727.04700000000003</v>
      </c>
      <c r="F7949" s="237">
        <v>-2241.33</v>
      </c>
      <c r="G7949" s="237">
        <v>-26.751000000000001</v>
      </c>
      <c r="H7949" s="237"/>
      <c r="I7949" s="237">
        <v>-2.8660000000000001</v>
      </c>
      <c r="J7949" s="237">
        <v>0</v>
      </c>
      <c r="K7949" s="416">
        <v>-61.145000000000003</v>
      </c>
      <c r="L7949" s="416">
        <v>-21.018000000000001</v>
      </c>
      <c r="M7949" s="416">
        <v>-23.885000000000002</v>
      </c>
      <c r="N7949" s="416">
        <v>0</v>
      </c>
      <c r="O7949" s="237">
        <v>-24.84</v>
      </c>
      <c r="P7949" s="237">
        <v>0</v>
      </c>
      <c r="Q7949" s="237">
        <v>425.14600000000002</v>
      </c>
      <c r="R7949" s="237">
        <v>89.805999999999997</v>
      </c>
      <c r="S7949" s="237">
        <v>20.062999999999999</v>
      </c>
      <c r="T7949" s="237">
        <v>1.911</v>
      </c>
      <c r="U7949" s="237">
        <v>19.108000000000001</v>
      </c>
      <c r="V7949" s="237">
        <v>140.441</v>
      </c>
      <c r="W7949" s="237">
        <v>337</v>
      </c>
      <c r="Y7949" s="236" t="str">
        <f t="shared" si="124"/>
        <v>Sweden</v>
      </c>
    </row>
    <row r="7950" spans="1:25">
      <c r="A7950" s="399"/>
      <c r="B7950" s="234" t="s">
        <v>40</v>
      </c>
      <c r="C7950" s="232" t="s">
        <v>13</v>
      </c>
      <c r="D7950" s="235">
        <v>0</v>
      </c>
      <c r="E7950" s="235">
        <v>278.49400000000003</v>
      </c>
      <c r="F7950" s="235">
        <v>-221.745</v>
      </c>
      <c r="G7950" s="235">
        <v>97.736000000000004</v>
      </c>
      <c r="H7950" s="235"/>
      <c r="I7950" s="235">
        <v>0</v>
      </c>
      <c r="J7950" s="235">
        <v>0</v>
      </c>
      <c r="K7950" s="415">
        <v>0</v>
      </c>
      <c r="L7950" s="415">
        <v>0</v>
      </c>
      <c r="M7950" s="415">
        <v>0</v>
      </c>
      <c r="N7950" s="415">
        <v>0</v>
      </c>
      <c r="O7950" s="235">
        <v>0</v>
      </c>
      <c r="P7950" s="235">
        <v>0</v>
      </c>
      <c r="Q7950" s="235">
        <v>378.33199999999999</v>
      </c>
      <c r="R7950" s="235">
        <v>0</v>
      </c>
      <c r="S7950" s="235">
        <v>0</v>
      </c>
      <c r="T7950" s="235">
        <v>0</v>
      </c>
      <c r="U7950" s="235">
        <v>0</v>
      </c>
      <c r="V7950" s="235">
        <v>0</v>
      </c>
      <c r="W7950" s="235">
        <v>0</v>
      </c>
      <c r="Y7950" s="236" t="str">
        <f t="shared" si="124"/>
        <v>Sweden</v>
      </c>
    </row>
    <row r="7951" spans="1:25">
      <c r="A7951" s="399"/>
      <c r="B7951" s="234" t="s">
        <v>39</v>
      </c>
      <c r="C7951" s="232" t="s">
        <v>13</v>
      </c>
      <c r="D7951" s="237">
        <v>0</v>
      </c>
      <c r="E7951" s="237">
        <v>0</v>
      </c>
      <c r="F7951" s="237">
        <v>0</v>
      </c>
      <c r="G7951" s="237">
        <v>0</v>
      </c>
      <c r="H7951" s="237"/>
      <c r="I7951" s="237">
        <v>0</v>
      </c>
      <c r="J7951" s="237">
        <v>0</v>
      </c>
      <c r="K7951" s="416">
        <v>0</v>
      </c>
      <c r="L7951" s="416">
        <v>0</v>
      </c>
      <c r="M7951" s="416">
        <v>0</v>
      </c>
      <c r="N7951" s="416">
        <v>0</v>
      </c>
      <c r="O7951" s="237">
        <v>0</v>
      </c>
      <c r="P7951" s="237">
        <v>0</v>
      </c>
      <c r="Q7951" s="237">
        <v>0</v>
      </c>
      <c r="R7951" s="237">
        <v>0</v>
      </c>
      <c r="S7951" s="237">
        <v>0</v>
      </c>
      <c r="T7951" s="237">
        <v>0</v>
      </c>
      <c r="U7951" s="237">
        <v>0</v>
      </c>
      <c r="V7951" s="237">
        <v>0</v>
      </c>
      <c r="W7951" s="237">
        <v>0</v>
      </c>
      <c r="Y7951" s="236" t="str">
        <f t="shared" si="124"/>
        <v>Sweden</v>
      </c>
    </row>
    <row r="7952" spans="1:25">
      <c r="A7952" s="399"/>
      <c r="B7952" s="234" t="s">
        <v>38</v>
      </c>
      <c r="C7952" s="232" t="s">
        <v>13</v>
      </c>
      <c r="D7952" s="235">
        <v>0</v>
      </c>
      <c r="E7952" s="235">
        <v>19.059999999999999</v>
      </c>
      <c r="F7952" s="235">
        <v>-389.22300000000001</v>
      </c>
      <c r="G7952" s="235">
        <v>-51.161000000000001</v>
      </c>
      <c r="H7952" s="235"/>
      <c r="I7952" s="235">
        <v>0</v>
      </c>
      <c r="J7952" s="235">
        <v>0</v>
      </c>
      <c r="K7952" s="415">
        <v>0</v>
      </c>
      <c r="L7952" s="415">
        <v>0</v>
      </c>
      <c r="M7952" s="415">
        <v>0</v>
      </c>
      <c r="N7952" s="415">
        <v>0</v>
      </c>
      <c r="O7952" s="235">
        <v>0</v>
      </c>
      <c r="P7952" s="235">
        <v>0</v>
      </c>
      <c r="Q7952" s="235">
        <v>44.139000000000003</v>
      </c>
      <c r="R7952" s="235">
        <v>0</v>
      </c>
      <c r="S7952" s="235">
        <v>0</v>
      </c>
      <c r="T7952" s="235">
        <v>0</v>
      </c>
      <c r="U7952" s="235">
        <v>0</v>
      </c>
      <c r="V7952" s="235">
        <v>0</v>
      </c>
      <c r="W7952" s="235">
        <v>0</v>
      </c>
      <c r="Y7952" s="236" t="str">
        <f t="shared" si="124"/>
        <v>Sweden</v>
      </c>
    </row>
    <row r="7953" spans="1:25">
      <c r="A7953" s="399"/>
      <c r="B7953" s="234" t="s">
        <v>37</v>
      </c>
      <c r="C7953" s="232" t="s">
        <v>13</v>
      </c>
      <c r="D7953" s="237">
        <v>0</v>
      </c>
      <c r="E7953" s="237">
        <v>95.013000000000005</v>
      </c>
      <c r="F7953" s="237">
        <v>-435.01</v>
      </c>
      <c r="G7953" s="237">
        <v>11.178000000000001</v>
      </c>
      <c r="H7953" s="237"/>
      <c r="I7953" s="237">
        <v>0</v>
      </c>
      <c r="J7953" s="237">
        <v>0</v>
      </c>
      <c r="K7953" s="416">
        <v>0</v>
      </c>
      <c r="L7953" s="416">
        <v>0</v>
      </c>
      <c r="M7953" s="416">
        <v>0</v>
      </c>
      <c r="N7953" s="416">
        <v>0</v>
      </c>
      <c r="O7953" s="237">
        <v>0</v>
      </c>
      <c r="P7953" s="237">
        <v>0</v>
      </c>
      <c r="Q7953" s="237">
        <v>396.81900000000002</v>
      </c>
      <c r="R7953" s="237">
        <v>0</v>
      </c>
      <c r="S7953" s="237">
        <v>0</v>
      </c>
      <c r="T7953" s="237">
        <v>0</v>
      </c>
      <c r="U7953" s="237">
        <v>0</v>
      </c>
      <c r="V7953" s="237">
        <v>0</v>
      </c>
      <c r="W7953" s="237">
        <v>0</v>
      </c>
      <c r="Y7953" s="236" t="str">
        <f t="shared" si="124"/>
        <v>Sweden</v>
      </c>
    </row>
    <row r="7954" spans="1:25">
      <c r="A7954" s="399"/>
      <c r="B7954" s="234" t="s">
        <v>36</v>
      </c>
      <c r="C7954" s="232" t="s">
        <v>13</v>
      </c>
      <c r="D7954" s="235">
        <v>0</v>
      </c>
      <c r="E7954" s="235">
        <v>0</v>
      </c>
      <c r="F7954" s="235">
        <v>0</v>
      </c>
      <c r="G7954" s="235">
        <v>0</v>
      </c>
      <c r="H7954" s="235"/>
      <c r="I7954" s="235">
        <v>0</v>
      </c>
      <c r="J7954" s="235">
        <v>0</v>
      </c>
      <c r="K7954" s="415">
        <v>0</v>
      </c>
      <c r="L7954" s="415">
        <v>0</v>
      </c>
      <c r="M7954" s="415">
        <v>0</v>
      </c>
      <c r="N7954" s="415">
        <v>0</v>
      </c>
      <c r="O7954" s="235">
        <v>0</v>
      </c>
      <c r="P7954" s="235">
        <v>0</v>
      </c>
      <c r="Q7954" s="235">
        <v>0</v>
      </c>
      <c r="R7954" s="235">
        <v>0</v>
      </c>
      <c r="S7954" s="235">
        <v>0</v>
      </c>
      <c r="T7954" s="235">
        <v>0</v>
      </c>
      <c r="U7954" s="235">
        <v>0</v>
      </c>
      <c r="V7954" s="235">
        <v>0</v>
      </c>
      <c r="W7954" s="235">
        <v>0</v>
      </c>
      <c r="Y7954" s="236" t="str">
        <f t="shared" si="124"/>
        <v>Sweden</v>
      </c>
    </row>
    <row r="7955" spans="1:25">
      <c r="A7955" s="399"/>
      <c r="B7955" s="234" t="s">
        <v>35</v>
      </c>
      <c r="C7955" s="232" t="s">
        <v>13</v>
      </c>
      <c r="D7955" s="237">
        <v>0</v>
      </c>
      <c r="E7955" s="237">
        <v>0</v>
      </c>
      <c r="F7955" s="237">
        <v>0</v>
      </c>
      <c r="G7955" s="237">
        <v>0</v>
      </c>
      <c r="H7955" s="237"/>
      <c r="I7955" s="237">
        <v>0</v>
      </c>
      <c r="J7955" s="237">
        <v>0</v>
      </c>
      <c r="K7955" s="416">
        <v>0</v>
      </c>
      <c r="L7955" s="416">
        <v>0</v>
      </c>
      <c r="M7955" s="416">
        <v>0</v>
      </c>
      <c r="N7955" s="416">
        <v>0</v>
      </c>
      <c r="O7955" s="237">
        <v>-39.744</v>
      </c>
      <c r="P7955" s="237">
        <v>0</v>
      </c>
      <c r="Q7955" s="237">
        <v>0</v>
      </c>
      <c r="R7955" s="237">
        <v>0</v>
      </c>
      <c r="S7955" s="237">
        <v>0</v>
      </c>
      <c r="T7955" s="237">
        <v>0</v>
      </c>
      <c r="U7955" s="237">
        <v>0</v>
      </c>
      <c r="V7955" s="237">
        <v>0</v>
      </c>
      <c r="W7955" s="237">
        <v>0</v>
      </c>
      <c r="Y7955" s="236" t="str">
        <f t="shared" si="124"/>
        <v>Sweden</v>
      </c>
    </row>
    <row r="7956" spans="1:25">
      <c r="A7956" s="399"/>
      <c r="B7956" s="234" t="s">
        <v>34</v>
      </c>
      <c r="C7956" s="232" t="s">
        <v>13</v>
      </c>
      <c r="D7956" s="235">
        <v>0</v>
      </c>
      <c r="E7956" s="235">
        <v>0</v>
      </c>
      <c r="F7956" s="235">
        <v>0</v>
      </c>
      <c r="G7956" s="235">
        <v>0</v>
      </c>
      <c r="H7956" s="235"/>
      <c r="I7956" s="235">
        <v>0</v>
      </c>
      <c r="J7956" s="235">
        <v>0</v>
      </c>
      <c r="K7956" s="415">
        <v>0</v>
      </c>
      <c r="L7956" s="415">
        <v>0</v>
      </c>
      <c r="M7956" s="415">
        <v>0</v>
      </c>
      <c r="N7956" s="415">
        <v>0</v>
      </c>
      <c r="O7956" s="235">
        <v>0</v>
      </c>
      <c r="P7956" s="235">
        <v>0</v>
      </c>
      <c r="Q7956" s="235">
        <v>0</v>
      </c>
      <c r="R7956" s="235">
        <v>0</v>
      </c>
      <c r="S7956" s="235">
        <v>0</v>
      </c>
      <c r="T7956" s="235">
        <v>0</v>
      </c>
      <c r="U7956" s="235">
        <v>0</v>
      </c>
      <c r="V7956" s="235">
        <v>0</v>
      </c>
      <c r="W7956" s="235">
        <v>0</v>
      </c>
      <c r="Y7956" s="236" t="str">
        <f t="shared" si="124"/>
        <v>Sweden</v>
      </c>
    </row>
    <row r="7957" spans="1:25" ht="22.5">
      <c r="A7957" s="399"/>
      <c r="B7957" s="234" t="s">
        <v>33</v>
      </c>
      <c r="C7957" s="232" t="s">
        <v>13</v>
      </c>
      <c r="D7957" s="237">
        <v>0</v>
      </c>
      <c r="E7957" s="237">
        <v>0</v>
      </c>
      <c r="F7957" s="237">
        <v>0</v>
      </c>
      <c r="G7957" s="237">
        <v>0</v>
      </c>
      <c r="H7957" s="237"/>
      <c r="I7957" s="237">
        <v>0</v>
      </c>
      <c r="J7957" s="237">
        <v>0</v>
      </c>
      <c r="K7957" s="416">
        <v>0</v>
      </c>
      <c r="L7957" s="416">
        <v>0</v>
      </c>
      <c r="M7957" s="416">
        <v>0</v>
      </c>
      <c r="N7957" s="416">
        <v>0</v>
      </c>
      <c r="O7957" s="237">
        <v>0</v>
      </c>
      <c r="P7957" s="237">
        <v>0</v>
      </c>
      <c r="Q7957" s="237">
        <v>0</v>
      </c>
      <c r="R7957" s="237">
        <v>0</v>
      </c>
      <c r="S7957" s="237">
        <v>0</v>
      </c>
      <c r="T7957" s="237">
        <v>0</v>
      </c>
      <c r="U7957" s="237">
        <v>0</v>
      </c>
      <c r="V7957" s="237">
        <v>0</v>
      </c>
      <c r="W7957" s="237">
        <v>0</v>
      </c>
      <c r="Y7957" s="236" t="str">
        <f t="shared" si="124"/>
        <v>Sweden</v>
      </c>
    </row>
    <row r="7958" spans="1:25">
      <c r="A7958" s="399"/>
      <c r="B7958" s="234" t="s">
        <v>32</v>
      </c>
      <c r="C7958" s="232" t="s">
        <v>13</v>
      </c>
      <c r="D7958" s="235">
        <v>17319.097000000002</v>
      </c>
      <c r="E7958" s="235">
        <v>0</v>
      </c>
      <c r="F7958" s="235">
        <v>0</v>
      </c>
      <c r="G7958" s="235">
        <v>0</v>
      </c>
      <c r="H7958" s="235"/>
      <c r="I7958" s="235">
        <v>-17319.097000000002</v>
      </c>
      <c r="J7958" s="235">
        <v>0</v>
      </c>
      <c r="K7958" s="415">
        <v>0</v>
      </c>
      <c r="L7958" s="415">
        <v>0</v>
      </c>
      <c r="M7958" s="415">
        <v>0</v>
      </c>
      <c r="N7958" s="415">
        <v>0</v>
      </c>
      <c r="O7958" s="235">
        <v>0</v>
      </c>
      <c r="P7958" s="235">
        <v>0</v>
      </c>
      <c r="Q7958" s="235">
        <v>0</v>
      </c>
      <c r="R7958" s="235">
        <v>0</v>
      </c>
      <c r="S7958" s="235">
        <v>0</v>
      </c>
      <c r="T7958" s="235">
        <v>0</v>
      </c>
      <c r="U7958" s="235">
        <v>0</v>
      </c>
      <c r="V7958" s="235">
        <v>0</v>
      </c>
      <c r="W7958" s="235">
        <v>66457</v>
      </c>
      <c r="Y7958" s="236" t="str">
        <f t="shared" si="124"/>
        <v>Sweden</v>
      </c>
    </row>
    <row r="7959" spans="1:25">
      <c r="A7959" s="399"/>
      <c r="B7959" s="234" t="s">
        <v>31</v>
      </c>
      <c r="C7959" s="232" t="s">
        <v>13</v>
      </c>
      <c r="D7959" s="237">
        <v>5277.0460000000003</v>
      </c>
      <c r="E7959" s="237">
        <v>0</v>
      </c>
      <c r="F7959" s="237">
        <v>0</v>
      </c>
      <c r="G7959" s="237">
        <v>0</v>
      </c>
      <c r="H7959" s="237"/>
      <c r="I7959" s="237">
        <v>-5276.1859999999997</v>
      </c>
      <c r="J7959" s="237">
        <v>-0.86</v>
      </c>
      <c r="K7959" s="416">
        <v>0</v>
      </c>
      <c r="L7959" s="416">
        <v>0</v>
      </c>
      <c r="M7959" s="416">
        <v>0</v>
      </c>
      <c r="N7959" s="416">
        <v>0</v>
      </c>
      <c r="O7959" s="237">
        <v>0</v>
      </c>
      <c r="P7959" s="237">
        <v>0</v>
      </c>
      <c r="Q7959" s="237">
        <v>0</v>
      </c>
      <c r="R7959" s="237">
        <v>0</v>
      </c>
      <c r="S7959" s="237">
        <v>0</v>
      </c>
      <c r="T7959" s="237">
        <v>0</v>
      </c>
      <c r="U7959" s="237">
        <v>0</v>
      </c>
      <c r="V7959" s="237">
        <v>0</v>
      </c>
      <c r="W7959" s="237">
        <v>61361</v>
      </c>
      <c r="Y7959" s="236" t="str">
        <f t="shared" si="124"/>
        <v>Sweden</v>
      </c>
    </row>
    <row r="7960" spans="1:25">
      <c r="A7960" s="399"/>
      <c r="B7960" s="234" t="s">
        <v>30</v>
      </c>
      <c r="C7960" s="232" t="s">
        <v>13</v>
      </c>
      <c r="D7960" s="235">
        <v>0</v>
      </c>
      <c r="E7960" s="235">
        <v>0</v>
      </c>
      <c r="F7960" s="235">
        <v>0</v>
      </c>
      <c r="G7960" s="235">
        <v>0</v>
      </c>
      <c r="H7960" s="235"/>
      <c r="I7960" s="235">
        <v>0</v>
      </c>
      <c r="J7960" s="235">
        <v>0</v>
      </c>
      <c r="K7960" s="415">
        <v>0</v>
      </c>
      <c r="L7960" s="415">
        <v>0</v>
      </c>
      <c r="M7960" s="415">
        <v>0</v>
      </c>
      <c r="N7960" s="415">
        <v>0</v>
      </c>
      <c r="O7960" s="235">
        <v>0</v>
      </c>
      <c r="P7960" s="235">
        <v>0</v>
      </c>
      <c r="Q7960" s="235">
        <v>0</v>
      </c>
      <c r="R7960" s="235">
        <v>0</v>
      </c>
      <c r="S7960" s="235">
        <v>0</v>
      </c>
      <c r="T7960" s="235">
        <v>0</v>
      </c>
      <c r="U7960" s="235">
        <v>0</v>
      </c>
      <c r="V7960" s="235">
        <v>0</v>
      </c>
      <c r="W7960" s="235">
        <v>0</v>
      </c>
      <c r="Y7960" s="236" t="str">
        <f t="shared" si="124"/>
        <v>Sweden</v>
      </c>
    </row>
    <row r="7961" spans="1:25">
      <c r="A7961" s="399"/>
      <c r="B7961" s="234" t="s">
        <v>29</v>
      </c>
      <c r="C7961" s="232" t="s">
        <v>13</v>
      </c>
      <c r="D7961" s="237">
        <v>3.01</v>
      </c>
      <c r="E7961" s="237">
        <v>0</v>
      </c>
      <c r="F7961" s="237">
        <v>0</v>
      </c>
      <c r="G7961" s="237">
        <v>0</v>
      </c>
      <c r="H7961" s="237"/>
      <c r="I7961" s="237">
        <v>-3.01</v>
      </c>
      <c r="J7961" s="237">
        <v>0</v>
      </c>
      <c r="K7961" s="416">
        <v>0</v>
      </c>
      <c r="L7961" s="416">
        <v>0</v>
      </c>
      <c r="M7961" s="416">
        <v>0</v>
      </c>
      <c r="N7961" s="416">
        <v>0</v>
      </c>
      <c r="O7961" s="237">
        <v>0</v>
      </c>
      <c r="P7961" s="237">
        <v>0</v>
      </c>
      <c r="Q7961" s="237">
        <v>0</v>
      </c>
      <c r="R7961" s="237">
        <v>0</v>
      </c>
      <c r="S7961" s="237">
        <v>0</v>
      </c>
      <c r="T7961" s="237">
        <v>0</v>
      </c>
      <c r="U7961" s="237">
        <v>0</v>
      </c>
      <c r="V7961" s="237">
        <v>0</v>
      </c>
      <c r="W7961" s="237">
        <v>35</v>
      </c>
      <c r="Y7961" s="236" t="str">
        <f t="shared" si="124"/>
        <v>Sweden</v>
      </c>
    </row>
    <row r="7962" spans="1:25">
      <c r="A7962" s="399"/>
      <c r="B7962" s="234" t="s">
        <v>28</v>
      </c>
      <c r="C7962" s="232" t="s">
        <v>13</v>
      </c>
      <c r="D7962" s="235">
        <v>11.176</v>
      </c>
      <c r="E7962" s="235">
        <v>0</v>
      </c>
      <c r="F7962" s="235">
        <v>0</v>
      </c>
      <c r="G7962" s="235">
        <v>0</v>
      </c>
      <c r="H7962" s="235"/>
      <c r="I7962" s="235">
        <v>0</v>
      </c>
      <c r="J7962" s="235">
        <v>0</v>
      </c>
      <c r="K7962" s="415">
        <v>0</v>
      </c>
      <c r="L7962" s="415">
        <v>0</v>
      </c>
      <c r="M7962" s="415">
        <v>0</v>
      </c>
      <c r="N7962" s="415">
        <v>0</v>
      </c>
      <c r="O7962" s="235">
        <v>0</v>
      </c>
      <c r="P7962" s="235">
        <v>0</v>
      </c>
      <c r="Q7962" s="235">
        <v>11.176</v>
      </c>
      <c r="R7962" s="235">
        <v>0</v>
      </c>
      <c r="S7962" s="235">
        <v>0</v>
      </c>
      <c r="T7962" s="235">
        <v>0</v>
      </c>
      <c r="U7962" s="235">
        <v>0</v>
      </c>
      <c r="V7962" s="235">
        <v>0</v>
      </c>
      <c r="W7962" s="235">
        <v>0</v>
      </c>
      <c r="Y7962" s="236" t="str">
        <f t="shared" si="124"/>
        <v>Sweden</v>
      </c>
    </row>
    <row r="7963" spans="1:25">
      <c r="A7963" s="399"/>
      <c r="B7963" s="234" t="s">
        <v>27</v>
      </c>
      <c r="C7963" s="232" t="s">
        <v>13</v>
      </c>
      <c r="D7963" s="237">
        <v>0</v>
      </c>
      <c r="E7963" s="237">
        <v>0</v>
      </c>
      <c r="F7963" s="237">
        <v>0</v>
      </c>
      <c r="G7963" s="237">
        <v>0</v>
      </c>
      <c r="H7963" s="237"/>
      <c r="I7963" s="237">
        <v>0</v>
      </c>
      <c r="J7963" s="237">
        <v>0</v>
      </c>
      <c r="K7963" s="416">
        <v>0</v>
      </c>
      <c r="L7963" s="416">
        <v>0</v>
      </c>
      <c r="M7963" s="416">
        <v>0</v>
      </c>
      <c r="N7963" s="416">
        <v>0</v>
      </c>
      <c r="O7963" s="237">
        <v>0</v>
      </c>
      <c r="P7963" s="237">
        <v>0</v>
      </c>
      <c r="Q7963" s="237">
        <v>0</v>
      </c>
      <c r="R7963" s="237">
        <v>0</v>
      </c>
      <c r="S7963" s="237">
        <v>0</v>
      </c>
      <c r="T7963" s="237">
        <v>0</v>
      </c>
      <c r="U7963" s="237">
        <v>0</v>
      </c>
      <c r="V7963" s="237">
        <v>0</v>
      </c>
      <c r="W7963" s="237">
        <v>0</v>
      </c>
      <c r="Y7963" s="236" t="str">
        <f t="shared" si="124"/>
        <v>Sweden</v>
      </c>
    </row>
    <row r="7964" spans="1:25">
      <c r="A7964" s="399"/>
      <c r="B7964" s="234" t="s">
        <v>26</v>
      </c>
      <c r="C7964" s="232" t="s">
        <v>13</v>
      </c>
      <c r="D7964" s="235">
        <v>846.41200000000003</v>
      </c>
      <c r="E7964" s="235">
        <v>0</v>
      </c>
      <c r="F7964" s="235">
        <v>0</v>
      </c>
      <c r="G7964" s="235">
        <v>0</v>
      </c>
      <c r="H7964" s="235"/>
      <c r="I7964" s="235">
        <v>-846.41200000000003</v>
      </c>
      <c r="J7964" s="235">
        <v>0</v>
      </c>
      <c r="K7964" s="415">
        <v>0</v>
      </c>
      <c r="L7964" s="415">
        <v>0</v>
      </c>
      <c r="M7964" s="415">
        <v>0</v>
      </c>
      <c r="N7964" s="415">
        <v>0</v>
      </c>
      <c r="O7964" s="235">
        <v>0</v>
      </c>
      <c r="P7964" s="235">
        <v>0</v>
      </c>
      <c r="Q7964" s="235">
        <v>0</v>
      </c>
      <c r="R7964" s="235">
        <v>0</v>
      </c>
      <c r="S7964" s="235">
        <v>0</v>
      </c>
      <c r="T7964" s="235">
        <v>0</v>
      </c>
      <c r="U7964" s="235">
        <v>0</v>
      </c>
      <c r="V7964" s="235">
        <v>0</v>
      </c>
      <c r="W7964" s="235">
        <v>9842</v>
      </c>
      <c r="Y7964" s="236" t="str">
        <f t="shared" si="124"/>
        <v>Sweden</v>
      </c>
    </row>
    <row r="7965" spans="1:25">
      <c r="A7965" s="399"/>
      <c r="B7965" s="234" t="s">
        <v>25</v>
      </c>
      <c r="C7965" s="232" t="s">
        <v>13</v>
      </c>
      <c r="D7965" s="237">
        <v>0</v>
      </c>
      <c r="E7965" s="237">
        <v>0</v>
      </c>
      <c r="F7965" s="237">
        <v>0</v>
      </c>
      <c r="G7965" s="237">
        <v>0</v>
      </c>
      <c r="H7965" s="237"/>
      <c r="I7965" s="237">
        <v>0</v>
      </c>
      <c r="J7965" s="237">
        <v>0</v>
      </c>
      <c r="K7965" s="416">
        <v>0</v>
      </c>
      <c r="L7965" s="416">
        <v>0</v>
      </c>
      <c r="M7965" s="416">
        <v>0</v>
      </c>
      <c r="N7965" s="416">
        <v>0</v>
      </c>
      <c r="O7965" s="237">
        <v>0</v>
      </c>
      <c r="P7965" s="237">
        <v>0</v>
      </c>
      <c r="Q7965" s="237">
        <v>0</v>
      </c>
      <c r="R7965" s="237">
        <v>0</v>
      </c>
      <c r="S7965" s="237">
        <v>0</v>
      </c>
      <c r="T7965" s="237">
        <v>0</v>
      </c>
      <c r="U7965" s="237">
        <v>0</v>
      </c>
      <c r="V7965" s="237">
        <v>0</v>
      </c>
      <c r="W7965" s="237">
        <v>0</v>
      </c>
      <c r="Y7965" s="236" t="str">
        <f t="shared" si="124"/>
        <v>Sweden</v>
      </c>
    </row>
    <row r="7966" spans="1:25">
      <c r="A7966" s="399"/>
      <c r="B7966" s="234" t="s">
        <v>0</v>
      </c>
      <c r="C7966" s="232" t="s">
        <v>13</v>
      </c>
      <c r="D7966" s="235">
        <v>0</v>
      </c>
      <c r="E7966" s="235">
        <v>1089.9639999999999</v>
      </c>
      <c r="F7966" s="235">
        <v>-1950.136</v>
      </c>
      <c r="G7966" s="235">
        <v>0</v>
      </c>
      <c r="H7966" s="235"/>
      <c r="I7966" s="235">
        <v>11843.317999999999</v>
      </c>
      <c r="J7966" s="235">
        <v>0.86</v>
      </c>
      <c r="K7966" s="415">
        <v>813.904</v>
      </c>
      <c r="L7966" s="415">
        <v>502.584</v>
      </c>
      <c r="M7966" s="415">
        <v>0</v>
      </c>
      <c r="N7966" s="415">
        <v>0</v>
      </c>
      <c r="O7966" s="235">
        <v>-563.38599999999997</v>
      </c>
      <c r="P7966" s="235">
        <v>-860.25800000000004</v>
      </c>
      <c r="Q7966" s="235">
        <v>10751.376</v>
      </c>
      <c r="R7966" s="235">
        <v>381.66800000000001</v>
      </c>
      <c r="S7966" s="235">
        <v>396.89</v>
      </c>
      <c r="T7966" s="235">
        <v>267.11599999999999</v>
      </c>
      <c r="U7966" s="235">
        <v>80.754000000000005</v>
      </c>
      <c r="V7966" s="235">
        <v>1862.4159999999999</v>
      </c>
      <c r="W7966" s="235">
        <v>0</v>
      </c>
      <c r="Y7966" s="236" t="str">
        <f t="shared" si="124"/>
        <v>Sweden</v>
      </c>
    </row>
    <row r="7967" spans="1:25">
      <c r="A7967" s="399"/>
      <c r="B7967" s="234" t="s">
        <v>24</v>
      </c>
      <c r="C7967" s="232" t="s">
        <v>13</v>
      </c>
      <c r="D7967" s="237">
        <v>221.99100000000001</v>
      </c>
      <c r="E7967" s="237">
        <v>0</v>
      </c>
      <c r="F7967" s="237">
        <v>0</v>
      </c>
      <c r="G7967" s="237">
        <v>0</v>
      </c>
      <c r="H7967" s="237"/>
      <c r="I7967" s="237">
        <v>0</v>
      </c>
      <c r="J7967" s="237">
        <v>0</v>
      </c>
      <c r="K7967" s="416">
        <v>2734.8090000000002</v>
      </c>
      <c r="L7967" s="416">
        <v>406.96300000000002</v>
      </c>
      <c r="M7967" s="416">
        <v>995.50900000000001</v>
      </c>
      <c r="N7967" s="416">
        <v>0</v>
      </c>
      <c r="O7967" s="237">
        <v>0</v>
      </c>
      <c r="P7967" s="237">
        <v>-85.537999999999997</v>
      </c>
      <c r="Q7967" s="237">
        <v>4455.1959999999999</v>
      </c>
      <c r="R7967" s="237">
        <v>0</v>
      </c>
      <c r="S7967" s="237">
        <v>0</v>
      </c>
      <c r="T7967" s="237">
        <v>0</v>
      </c>
      <c r="U7967" s="237">
        <v>0</v>
      </c>
      <c r="V7967" s="237">
        <v>0</v>
      </c>
      <c r="W7967" s="237">
        <v>0</v>
      </c>
      <c r="Y7967" s="236" t="str">
        <f t="shared" si="124"/>
        <v>Sweden</v>
      </c>
    </row>
    <row r="7968" spans="1:25">
      <c r="A7968" s="399"/>
      <c r="B7968" s="234" t="s">
        <v>23</v>
      </c>
      <c r="C7968" s="232" t="s">
        <v>13</v>
      </c>
      <c r="D7968" s="235">
        <v>35080.248</v>
      </c>
      <c r="E7968" s="235">
        <v>28599.264999999999</v>
      </c>
      <c r="F7968" s="235">
        <v>-12034.002</v>
      </c>
      <c r="G7968" s="235">
        <v>-912.39099999999996</v>
      </c>
      <c r="H7968" s="235"/>
      <c r="I7968" s="235">
        <v>-11608.332</v>
      </c>
      <c r="J7968" s="235">
        <v>0</v>
      </c>
      <c r="K7968" s="415">
        <v>-665.44200000000001</v>
      </c>
      <c r="L7968" s="415">
        <v>-339.58699999999999</v>
      </c>
      <c r="M7968" s="415">
        <v>-158.733</v>
      </c>
      <c r="N7968" s="415">
        <v>0</v>
      </c>
      <c r="O7968" s="235">
        <v>-1347.777</v>
      </c>
      <c r="P7968" s="235">
        <v>-968.55399999999997</v>
      </c>
      <c r="Q7968" s="235">
        <v>32341.075000000001</v>
      </c>
      <c r="R7968" s="235">
        <v>1129.662</v>
      </c>
      <c r="S7968" s="235">
        <v>556.83500000000004</v>
      </c>
      <c r="T7968" s="235">
        <v>329.04700000000003</v>
      </c>
      <c r="U7968" s="235">
        <v>319.49799999999999</v>
      </c>
      <c r="V7968" s="235">
        <v>5847.8059999999996</v>
      </c>
      <c r="W7968" s="235">
        <v>153031</v>
      </c>
      <c r="Y7968" s="236" t="str">
        <f t="shared" si="124"/>
        <v>Sweden</v>
      </c>
    </row>
    <row r="7969" spans="1:25">
      <c r="A7969" s="399"/>
      <c r="B7969" s="234" t="s">
        <v>22</v>
      </c>
      <c r="C7969" s="232" t="s">
        <v>13</v>
      </c>
      <c r="D7969" s="237">
        <v>16768.420999999998</v>
      </c>
      <c r="E7969" s="237">
        <v>359.27499999999998</v>
      </c>
      <c r="F7969" s="237">
        <v>-45.698</v>
      </c>
      <c r="G7969" s="237">
        <v>0</v>
      </c>
      <c r="H7969" s="237"/>
      <c r="I7969" s="237">
        <v>-6125.6080000000002</v>
      </c>
      <c r="J7969" s="237">
        <v>-0.86</v>
      </c>
      <c r="K7969" s="416">
        <v>-2695.5479999999998</v>
      </c>
      <c r="L7969" s="416">
        <v>-1204.4359999999999</v>
      </c>
      <c r="M7969" s="416">
        <v>-1006.032</v>
      </c>
      <c r="N7969" s="416">
        <v>0</v>
      </c>
      <c r="O7969" s="237">
        <v>-16.167000000000002</v>
      </c>
      <c r="P7969" s="237">
        <v>0</v>
      </c>
      <c r="Q7969" s="237">
        <v>6033.348</v>
      </c>
      <c r="R7969" s="237">
        <v>0</v>
      </c>
      <c r="S7969" s="237">
        <v>5.9939999999999998</v>
      </c>
      <c r="T7969" s="237">
        <v>0</v>
      </c>
      <c r="U7969" s="237">
        <v>0</v>
      </c>
      <c r="V7969" s="237">
        <v>3754.127</v>
      </c>
      <c r="W7969" s="237">
        <v>82688</v>
      </c>
      <c r="Y7969" s="236" t="str">
        <f t="shared" si="124"/>
        <v>Sweden</v>
      </c>
    </row>
    <row r="7970" spans="1:25">
      <c r="A7970" s="399"/>
      <c r="B7970" s="234" t="s">
        <v>21</v>
      </c>
      <c r="C7970" s="232" t="s">
        <v>13</v>
      </c>
      <c r="D7970" s="235">
        <v>0</v>
      </c>
      <c r="E7970" s="235">
        <v>0</v>
      </c>
      <c r="F7970" s="235">
        <v>0</v>
      </c>
      <c r="G7970" s="235">
        <v>0</v>
      </c>
      <c r="H7970" s="235"/>
      <c r="I7970" s="235">
        <v>0</v>
      </c>
      <c r="J7970" s="235">
        <v>0</v>
      </c>
      <c r="K7970" s="415">
        <v>-27.916</v>
      </c>
      <c r="L7970" s="415">
        <v>0</v>
      </c>
      <c r="M7970" s="415">
        <v>0</v>
      </c>
      <c r="N7970" s="415">
        <v>0</v>
      </c>
      <c r="O7970" s="235">
        <v>0</v>
      </c>
      <c r="P7970" s="235">
        <v>0</v>
      </c>
      <c r="Q7970" s="235">
        <v>0</v>
      </c>
      <c r="R7970" s="235">
        <v>0</v>
      </c>
      <c r="S7970" s="235">
        <v>0</v>
      </c>
      <c r="T7970" s="235">
        <v>0</v>
      </c>
      <c r="U7970" s="235">
        <v>0</v>
      </c>
      <c r="V7970" s="235">
        <v>0</v>
      </c>
      <c r="W7970" s="235">
        <v>62</v>
      </c>
      <c r="Y7970" s="236" t="str">
        <f t="shared" si="124"/>
        <v>Sweden</v>
      </c>
    </row>
    <row r="7971" spans="1:25">
      <c r="A7971" s="399"/>
      <c r="B7971" s="234" t="s">
        <v>20</v>
      </c>
      <c r="C7971" s="232" t="s">
        <v>13</v>
      </c>
      <c r="D7971" s="237">
        <v>0</v>
      </c>
      <c r="E7971" s="237">
        <v>0</v>
      </c>
      <c r="F7971" s="237">
        <v>0</v>
      </c>
      <c r="G7971" s="237">
        <v>0</v>
      </c>
      <c r="H7971" s="237"/>
      <c r="I7971" s="237">
        <v>0</v>
      </c>
      <c r="J7971" s="237">
        <v>0</v>
      </c>
      <c r="K7971" s="416">
        <v>0</v>
      </c>
      <c r="L7971" s="416">
        <v>0</v>
      </c>
      <c r="M7971" s="416">
        <v>0</v>
      </c>
      <c r="N7971" s="416">
        <v>0</v>
      </c>
      <c r="O7971" s="237">
        <v>0</v>
      </c>
      <c r="P7971" s="237">
        <v>0</v>
      </c>
      <c r="Q7971" s="237">
        <v>0</v>
      </c>
      <c r="R7971" s="237">
        <v>0</v>
      </c>
      <c r="S7971" s="237">
        <v>0</v>
      </c>
      <c r="T7971" s="237">
        <v>0</v>
      </c>
      <c r="U7971" s="237">
        <v>0</v>
      </c>
      <c r="V7971" s="237">
        <v>0</v>
      </c>
      <c r="W7971" s="237">
        <v>0</v>
      </c>
      <c r="Y7971" s="236" t="str">
        <f t="shared" si="124"/>
        <v>Sweden</v>
      </c>
    </row>
    <row r="7972" spans="1:25">
      <c r="A7972" s="399"/>
      <c r="B7972" s="234" t="s">
        <v>19</v>
      </c>
      <c r="C7972" s="232" t="s">
        <v>13</v>
      </c>
      <c r="D7972" s="235">
        <v>0</v>
      </c>
      <c r="E7972" s="235">
        <v>0</v>
      </c>
      <c r="F7972" s="235">
        <v>0</v>
      </c>
      <c r="G7972" s="235">
        <v>0</v>
      </c>
      <c r="H7972" s="235"/>
      <c r="I7972" s="235">
        <v>0</v>
      </c>
      <c r="J7972" s="235">
        <v>0</v>
      </c>
      <c r="K7972" s="415">
        <v>0</v>
      </c>
      <c r="L7972" s="415">
        <v>0</v>
      </c>
      <c r="M7972" s="415">
        <v>0</v>
      </c>
      <c r="N7972" s="415">
        <v>0</v>
      </c>
      <c r="O7972" s="235">
        <v>0</v>
      </c>
      <c r="P7972" s="235">
        <v>0</v>
      </c>
      <c r="Q7972" s="235">
        <v>0</v>
      </c>
      <c r="R7972" s="235">
        <v>0</v>
      </c>
      <c r="S7972" s="235">
        <v>0</v>
      </c>
      <c r="T7972" s="235">
        <v>0</v>
      </c>
      <c r="U7972" s="235">
        <v>0</v>
      </c>
      <c r="V7972" s="235">
        <v>0</v>
      </c>
      <c r="W7972" s="235">
        <v>0</v>
      </c>
      <c r="Y7972" s="236" t="str">
        <f t="shared" si="124"/>
        <v>Sweden</v>
      </c>
    </row>
    <row r="7973" spans="1:25">
      <c r="A7973" s="399"/>
      <c r="B7973" s="234" t="s">
        <v>18</v>
      </c>
      <c r="C7973" s="232" t="s">
        <v>13</v>
      </c>
      <c r="D7973" s="237">
        <v>0</v>
      </c>
      <c r="E7973" s="237">
        <v>1307.347</v>
      </c>
      <c r="F7973" s="237">
        <v>-2051.4</v>
      </c>
      <c r="G7973" s="237">
        <v>-487.62799999999999</v>
      </c>
      <c r="H7973" s="237"/>
      <c r="I7973" s="237">
        <v>0</v>
      </c>
      <c r="J7973" s="237">
        <v>0</v>
      </c>
      <c r="K7973" s="416">
        <v>0</v>
      </c>
      <c r="L7973" s="416">
        <v>0</v>
      </c>
      <c r="M7973" s="416">
        <v>0</v>
      </c>
      <c r="N7973" s="416">
        <v>0</v>
      </c>
      <c r="O7973" s="237">
        <v>0</v>
      </c>
      <c r="P7973" s="237">
        <v>0</v>
      </c>
      <c r="Q7973" s="237">
        <v>2608.3879999999999</v>
      </c>
      <c r="R7973" s="237">
        <v>0</v>
      </c>
      <c r="S7973" s="237">
        <v>0</v>
      </c>
      <c r="T7973" s="237">
        <v>0</v>
      </c>
      <c r="U7973" s="237">
        <v>0</v>
      </c>
      <c r="V7973" s="237">
        <v>0</v>
      </c>
      <c r="W7973" s="237">
        <v>0</v>
      </c>
      <c r="Y7973" s="236" t="str">
        <f t="shared" si="124"/>
        <v>Sweden</v>
      </c>
    </row>
    <row r="7974" spans="1:25">
      <c r="A7974" s="399"/>
      <c r="B7974" s="234" t="s">
        <v>17</v>
      </c>
      <c r="C7974" s="232" t="s">
        <v>13</v>
      </c>
      <c r="D7974" s="235">
        <v>0</v>
      </c>
      <c r="E7974" s="235">
        <v>570.00599999999997</v>
      </c>
      <c r="F7974" s="235">
        <v>-47.244</v>
      </c>
      <c r="G7974" s="235">
        <v>309.13799999999998</v>
      </c>
      <c r="H7974" s="235"/>
      <c r="I7974" s="235">
        <v>0</v>
      </c>
      <c r="J7974" s="235">
        <v>0</v>
      </c>
      <c r="K7974" s="415">
        <v>0</v>
      </c>
      <c r="L7974" s="415">
        <v>0</v>
      </c>
      <c r="M7974" s="415">
        <v>0</v>
      </c>
      <c r="N7974" s="415">
        <v>0</v>
      </c>
      <c r="O7974" s="235">
        <v>0</v>
      </c>
      <c r="P7974" s="235">
        <v>0</v>
      </c>
      <c r="Q7974" s="235">
        <v>99.623000000000005</v>
      </c>
      <c r="R7974" s="235">
        <v>0</v>
      </c>
      <c r="S7974" s="235">
        <v>0</v>
      </c>
      <c r="T7974" s="235">
        <v>0</v>
      </c>
      <c r="U7974" s="235">
        <v>0</v>
      </c>
      <c r="V7974" s="235">
        <v>0</v>
      </c>
      <c r="W7974" s="235">
        <v>0</v>
      </c>
      <c r="Y7974" s="236" t="str">
        <f t="shared" si="124"/>
        <v>Sweden</v>
      </c>
    </row>
    <row r="7975" spans="1:25">
      <c r="A7975" s="399"/>
      <c r="B7975" s="234" t="s">
        <v>16</v>
      </c>
      <c r="C7975" s="232" t="s">
        <v>13</v>
      </c>
      <c r="D7975" s="237">
        <v>0</v>
      </c>
      <c r="E7975" s="237">
        <v>2202.8519999999999</v>
      </c>
      <c r="F7975" s="237">
        <v>-3639.5390000000002</v>
      </c>
      <c r="G7975" s="237">
        <v>-940.15499999999997</v>
      </c>
      <c r="H7975" s="237"/>
      <c r="I7975" s="237">
        <v>-3.052</v>
      </c>
      <c r="J7975" s="237">
        <v>0</v>
      </c>
      <c r="K7975" s="416">
        <v>-19.332000000000001</v>
      </c>
      <c r="L7975" s="416">
        <v>0</v>
      </c>
      <c r="M7975" s="416">
        <v>-31.542000000000002</v>
      </c>
      <c r="N7975" s="416">
        <v>0</v>
      </c>
      <c r="O7975" s="237">
        <v>-9.157</v>
      </c>
      <c r="P7975" s="237">
        <v>0</v>
      </c>
      <c r="Q7975" s="237">
        <v>4289.7110000000002</v>
      </c>
      <c r="R7975" s="237">
        <v>9.157</v>
      </c>
      <c r="S7975" s="237">
        <v>18.315000000000001</v>
      </c>
      <c r="T7975" s="237">
        <v>5.0869999999999997</v>
      </c>
      <c r="U7975" s="237">
        <v>15.262</v>
      </c>
      <c r="V7975" s="237">
        <v>14.244999999999999</v>
      </c>
      <c r="W7975" s="237">
        <v>54</v>
      </c>
      <c r="Y7975" s="236" t="str">
        <f t="shared" si="124"/>
        <v>Sweden</v>
      </c>
    </row>
    <row r="7976" spans="1:25">
      <c r="A7976" s="399"/>
      <c r="B7976" s="234" t="s">
        <v>15</v>
      </c>
      <c r="C7976" s="232" t="s">
        <v>13</v>
      </c>
      <c r="D7976" s="235">
        <v>9209.6560000000009</v>
      </c>
      <c r="E7976" s="235">
        <v>0</v>
      </c>
      <c r="F7976" s="235">
        <v>0</v>
      </c>
      <c r="G7976" s="235">
        <v>0</v>
      </c>
      <c r="H7976" s="235"/>
      <c r="I7976" s="235">
        <v>0</v>
      </c>
      <c r="J7976" s="235">
        <v>0</v>
      </c>
      <c r="K7976" s="415">
        <v>-1869.04</v>
      </c>
      <c r="L7976" s="415">
        <v>-1202.597</v>
      </c>
      <c r="M7976" s="415">
        <v>-866.79600000000005</v>
      </c>
      <c r="N7976" s="415">
        <v>0</v>
      </c>
      <c r="O7976" s="235">
        <v>0</v>
      </c>
      <c r="P7976" s="235">
        <v>0</v>
      </c>
      <c r="Q7976" s="235">
        <v>5271.223</v>
      </c>
      <c r="R7976" s="235">
        <v>0</v>
      </c>
      <c r="S7976" s="235">
        <v>5.9939999999999998</v>
      </c>
      <c r="T7976" s="235">
        <v>0</v>
      </c>
      <c r="U7976" s="235">
        <v>0</v>
      </c>
      <c r="V7976" s="235">
        <v>3753.2429999999999</v>
      </c>
      <c r="W7976" s="235">
        <v>9609</v>
      </c>
      <c r="Y7976" s="236" t="str">
        <f t="shared" si="124"/>
        <v>Sweden</v>
      </c>
    </row>
    <row r="7977" spans="1:25">
      <c r="A7977" s="400"/>
      <c r="B7977" s="234" t="s">
        <v>14</v>
      </c>
      <c r="C7977" s="232" t="s">
        <v>13</v>
      </c>
      <c r="D7977" s="237">
        <v>144.952</v>
      </c>
      <c r="E7977" s="237">
        <v>0</v>
      </c>
      <c r="F7977" s="237">
        <v>0</v>
      </c>
      <c r="G7977" s="237">
        <v>0</v>
      </c>
      <c r="H7977" s="237"/>
      <c r="I7977" s="237">
        <v>0</v>
      </c>
      <c r="J7977" s="237">
        <v>0</v>
      </c>
      <c r="K7977" s="416">
        <v>-9.48</v>
      </c>
      <c r="L7977" s="416">
        <v>0</v>
      </c>
      <c r="M7977" s="416">
        <v>-8.43</v>
      </c>
      <c r="N7977" s="416">
        <v>0</v>
      </c>
      <c r="O7977" s="237">
        <v>-16.167000000000002</v>
      </c>
      <c r="P7977" s="237">
        <v>0</v>
      </c>
      <c r="Q7977" s="237">
        <v>110.875</v>
      </c>
      <c r="R7977" s="237">
        <v>0</v>
      </c>
      <c r="S7977" s="237">
        <v>0</v>
      </c>
      <c r="T7977" s="237">
        <v>0</v>
      </c>
      <c r="U7977" s="237">
        <v>0</v>
      </c>
      <c r="V7977" s="237">
        <v>0.88400000000000001</v>
      </c>
      <c r="W7977" s="237">
        <v>20</v>
      </c>
      <c r="Y7977" s="236" t="str">
        <f t="shared" si="124"/>
        <v>Sweden</v>
      </c>
    </row>
    <row r="7978" spans="1:25">
      <c r="A7978" s="398" t="s">
        <v>522</v>
      </c>
      <c r="B7978" s="234" t="s">
        <v>78</v>
      </c>
      <c r="C7978" s="232" t="s">
        <v>13</v>
      </c>
      <c r="D7978" s="237" t="s">
        <v>12</v>
      </c>
      <c r="E7978" s="237" t="s">
        <v>12</v>
      </c>
      <c r="F7978" s="237" t="s">
        <v>12</v>
      </c>
      <c r="G7978" s="237" t="s">
        <v>12</v>
      </c>
      <c r="H7978" s="237"/>
      <c r="I7978" s="237" t="s">
        <v>12</v>
      </c>
      <c r="J7978" s="237" t="s">
        <v>12</v>
      </c>
      <c r="K7978" s="415" t="s">
        <v>12</v>
      </c>
      <c r="L7978" s="415" t="s">
        <v>12</v>
      </c>
      <c r="M7978" s="415" t="s">
        <v>12</v>
      </c>
      <c r="N7978" s="415" t="s">
        <v>12</v>
      </c>
      <c r="O7978" s="237" t="s">
        <v>12</v>
      </c>
      <c r="P7978" s="237" t="s">
        <v>12</v>
      </c>
      <c r="Q7978" s="237" t="s">
        <v>12</v>
      </c>
      <c r="R7978" s="237" t="s">
        <v>12</v>
      </c>
      <c r="S7978" s="237" t="s">
        <v>12</v>
      </c>
      <c r="T7978" s="237" t="s">
        <v>12</v>
      </c>
      <c r="U7978" s="237" t="s">
        <v>12</v>
      </c>
      <c r="V7978" s="237" t="s">
        <v>12</v>
      </c>
      <c r="W7978" s="237" t="s">
        <v>12</v>
      </c>
      <c r="Y7978" s="236" t="str">
        <f t="shared" si="124"/>
        <v>Switzerland</v>
      </c>
    </row>
    <row r="7979" spans="1:25">
      <c r="A7979" s="399"/>
      <c r="B7979" s="234" t="s">
        <v>77</v>
      </c>
      <c r="C7979" s="232" t="s">
        <v>13</v>
      </c>
      <c r="D7979" s="235" t="s">
        <v>12</v>
      </c>
      <c r="E7979" s="235" t="s">
        <v>12</v>
      </c>
      <c r="F7979" s="235" t="s">
        <v>12</v>
      </c>
      <c r="G7979" s="235" t="s">
        <v>12</v>
      </c>
      <c r="H7979" s="235"/>
      <c r="I7979" s="235" t="s">
        <v>12</v>
      </c>
      <c r="J7979" s="235" t="s">
        <v>12</v>
      </c>
      <c r="K7979" s="416" t="s">
        <v>12</v>
      </c>
      <c r="L7979" s="416" t="s">
        <v>12</v>
      </c>
      <c r="M7979" s="416" t="s">
        <v>12</v>
      </c>
      <c r="N7979" s="416" t="s">
        <v>12</v>
      </c>
      <c r="O7979" s="235" t="s">
        <v>12</v>
      </c>
      <c r="P7979" s="235" t="s">
        <v>12</v>
      </c>
      <c r="Q7979" s="235" t="s">
        <v>12</v>
      </c>
      <c r="R7979" s="235" t="s">
        <v>12</v>
      </c>
      <c r="S7979" s="235" t="s">
        <v>12</v>
      </c>
      <c r="T7979" s="235" t="s">
        <v>12</v>
      </c>
      <c r="U7979" s="235" t="s">
        <v>12</v>
      </c>
      <c r="V7979" s="235" t="s">
        <v>12</v>
      </c>
      <c r="W7979" s="235" t="s">
        <v>12</v>
      </c>
      <c r="Y7979" s="236" t="str">
        <f t="shared" si="124"/>
        <v>Switzerland</v>
      </c>
    </row>
    <row r="7980" spans="1:25">
      <c r="A7980" s="399"/>
      <c r="B7980" s="234" t="s">
        <v>76</v>
      </c>
      <c r="C7980" s="232" t="s">
        <v>13</v>
      </c>
      <c r="D7980" s="237">
        <v>0</v>
      </c>
      <c r="E7980" s="237">
        <v>9.7449999999999992</v>
      </c>
      <c r="F7980" s="237">
        <v>0</v>
      </c>
      <c r="G7980" s="237">
        <v>0</v>
      </c>
      <c r="H7980" s="237"/>
      <c r="I7980" s="237">
        <v>0</v>
      </c>
      <c r="J7980" s="237">
        <v>0</v>
      </c>
      <c r="K7980" s="415">
        <v>0</v>
      </c>
      <c r="L7980" s="415">
        <v>0</v>
      </c>
      <c r="M7980" s="415">
        <v>0</v>
      </c>
      <c r="N7980" s="415">
        <v>0</v>
      </c>
      <c r="O7980" s="237">
        <v>0</v>
      </c>
      <c r="P7980" s="237">
        <v>0</v>
      </c>
      <c r="Q7980" s="237">
        <v>9.7449999999999992</v>
      </c>
      <c r="R7980" s="237">
        <v>1.218</v>
      </c>
      <c r="S7980" s="237">
        <v>0</v>
      </c>
      <c r="T7980" s="237">
        <v>0</v>
      </c>
      <c r="U7980" s="237">
        <v>8.5269999999999992</v>
      </c>
      <c r="V7980" s="237">
        <v>0</v>
      </c>
      <c r="W7980" s="237">
        <v>0</v>
      </c>
      <c r="Y7980" s="236" t="str">
        <f t="shared" si="124"/>
        <v>Switzerland</v>
      </c>
    </row>
    <row r="7981" spans="1:25">
      <c r="A7981" s="399"/>
      <c r="B7981" s="234" t="s">
        <v>75</v>
      </c>
      <c r="C7981" s="232" t="s">
        <v>13</v>
      </c>
      <c r="D7981" s="235">
        <v>0</v>
      </c>
      <c r="E7981" s="235">
        <v>0</v>
      </c>
      <c r="F7981" s="235">
        <v>0</v>
      </c>
      <c r="G7981" s="235">
        <v>0</v>
      </c>
      <c r="H7981" s="235"/>
      <c r="I7981" s="235">
        <v>0</v>
      </c>
      <c r="J7981" s="235">
        <v>0</v>
      </c>
      <c r="K7981" s="416">
        <v>0</v>
      </c>
      <c r="L7981" s="416">
        <v>0</v>
      </c>
      <c r="M7981" s="416">
        <v>0</v>
      </c>
      <c r="N7981" s="416">
        <v>0</v>
      </c>
      <c r="O7981" s="235">
        <v>0</v>
      </c>
      <c r="P7981" s="235">
        <v>0</v>
      </c>
      <c r="Q7981" s="235">
        <v>0</v>
      </c>
      <c r="R7981" s="235">
        <v>0</v>
      </c>
      <c r="S7981" s="235">
        <v>0</v>
      </c>
      <c r="T7981" s="235">
        <v>0</v>
      </c>
      <c r="U7981" s="235">
        <v>0</v>
      </c>
      <c r="V7981" s="235">
        <v>0</v>
      </c>
      <c r="W7981" s="235">
        <v>0</v>
      </c>
      <c r="Y7981" s="236" t="str">
        <f t="shared" si="124"/>
        <v>Switzerland</v>
      </c>
    </row>
    <row r="7982" spans="1:25">
      <c r="A7982" s="399"/>
      <c r="B7982" s="234" t="s">
        <v>74</v>
      </c>
      <c r="C7982" s="232" t="s">
        <v>13</v>
      </c>
      <c r="D7982" s="237">
        <v>0</v>
      </c>
      <c r="E7982" s="237">
        <v>77.959000000000003</v>
      </c>
      <c r="F7982" s="237">
        <v>0</v>
      </c>
      <c r="G7982" s="237">
        <v>0</v>
      </c>
      <c r="H7982" s="237"/>
      <c r="I7982" s="237">
        <v>0</v>
      </c>
      <c r="J7982" s="237">
        <v>0</v>
      </c>
      <c r="K7982" s="415">
        <v>0</v>
      </c>
      <c r="L7982" s="415">
        <v>0</v>
      </c>
      <c r="M7982" s="415">
        <v>0</v>
      </c>
      <c r="N7982" s="415">
        <v>0</v>
      </c>
      <c r="O7982" s="237">
        <v>0</v>
      </c>
      <c r="P7982" s="237">
        <v>0</v>
      </c>
      <c r="Q7982" s="237">
        <v>84.05</v>
      </c>
      <c r="R7982" s="237">
        <v>9.1359999999999992</v>
      </c>
      <c r="S7982" s="237">
        <v>0</v>
      </c>
      <c r="T7982" s="237">
        <v>0</v>
      </c>
      <c r="U7982" s="237">
        <v>74.305000000000007</v>
      </c>
      <c r="V7982" s="237">
        <v>0</v>
      </c>
      <c r="W7982" s="237">
        <v>0</v>
      </c>
      <c r="Y7982" s="236" t="str">
        <f t="shared" si="124"/>
        <v>Switzerland</v>
      </c>
    </row>
    <row r="7983" spans="1:25">
      <c r="A7983" s="399"/>
      <c r="B7983" s="234" t="s">
        <v>73</v>
      </c>
      <c r="C7983" s="232" t="s">
        <v>13</v>
      </c>
      <c r="D7983" s="235">
        <v>0</v>
      </c>
      <c r="E7983" s="235">
        <v>0</v>
      </c>
      <c r="F7983" s="235">
        <v>0</v>
      </c>
      <c r="G7983" s="235">
        <v>0</v>
      </c>
      <c r="H7983" s="235"/>
      <c r="I7983" s="235">
        <v>0</v>
      </c>
      <c r="J7983" s="235">
        <v>0</v>
      </c>
      <c r="K7983" s="416">
        <v>0</v>
      </c>
      <c r="L7983" s="416">
        <v>0</v>
      </c>
      <c r="M7983" s="416">
        <v>0</v>
      </c>
      <c r="N7983" s="416">
        <v>0</v>
      </c>
      <c r="O7983" s="235">
        <v>0</v>
      </c>
      <c r="P7983" s="235">
        <v>0</v>
      </c>
      <c r="Q7983" s="235">
        <v>0</v>
      </c>
      <c r="R7983" s="235">
        <v>0</v>
      </c>
      <c r="S7983" s="235">
        <v>0</v>
      </c>
      <c r="T7983" s="235">
        <v>0</v>
      </c>
      <c r="U7983" s="235">
        <v>0</v>
      </c>
      <c r="V7983" s="235">
        <v>0</v>
      </c>
      <c r="W7983" s="235">
        <v>0</v>
      </c>
      <c r="Y7983" s="236" t="str">
        <f t="shared" si="124"/>
        <v>Switzerland</v>
      </c>
    </row>
    <row r="7984" spans="1:25">
      <c r="A7984" s="399"/>
      <c r="B7984" s="234" t="s">
        <v>72</v>
      </c>
      <c r="C7984" s="232" t="s">
        <v>13</v>
      </c>
      <c r="D7984" s="237">
        <v>0</v>
      </c>
      <c r="E7984" s="237">
        <v>30.725000000000001</v>
      </c>
      <c r="F7984" s="237">
        <v>0</v>
      </c>
      <c r="G7984" s="237">
        <v>0</v>
      </c>
      <c r="H7984" s="237"/>
      <c r="I7984" s="237">
        <v>0</v>
      </c>
      <c r="J7984" s="237">
        <v>0</v>
      </c>
      <c r="K7984" s="415">
        <v>0</v>
      </c>
      <c r="L7984" s="415">
        <v>0</v>
      </c>
      <c r="M7984" s="415">
        <v>0</v>
      </c>
      <c r="N7984" s="415">
        <v>0</v>
      </c>
      <c r="O7984" s="237">
        <v>0</v>
      </c>
      <c r="P7984" s="237">
        <v>0</v>
      </c>
      <c r="Q7984" s="237">
        <v>27.844999999999999</v>
      </c>
      <c r="R7984" s="237">
        <v>0</v>
      </c>
      <c r="S7984" s="237">
        <v>0</v>
      </c>
      <c r="T7984" s="237">
        <v>0</v>
      </c>
      <c r="U7984" s="237">
        <v>27.844999999999999</v>
      </c>
      <c r="V7984" s="237">
        <v>0</v>
      </c>
      <c r="W7984" s="237">
        <v>0</v>
      </c>
      <c r="Y7984" s="236" t="str">
        <f t="shared" si="124"/>
        <v>Switzerland</v>
      </c>
    </row>
    <row r="7985" spans="1:25">
      <c r="A7985" s="399"/>
      <c r="B7985" s="234" t="s">
        <v>71</v>
      </c>
      <c r="C7985" s="232" t="s">
        <v>13</v>
      </c>
      <c r="D7985" s="235">
        <v>0</v>
      </c>
      <c r="E7985" s="235">
        <v>0</v>
      </c>
      <c r="F7985" s="235">
        <v>0</v>
      </c>
      <c r="G7985" s="235">
        <v>0</v>
      </c>
      <c r="H7985" s="235"/>
      <c r="I7985" s="235">
        <v>0</v>
      </c>
      <c r="J7985" s="235">
        <v>0</v>
      </c>
      <c r="K7985" s="416">
        <v>0</v>
      </c>
      <c r="L7985" s="416">
        <v>0</v>
      </c>
      <c r="M7985" s="416">
        <v>0</v>
      </c>
      <c r="N7985" s="416">
        <v>0</v>
      </c>
      <c r="O7985" s="235">
        <v>0</v>
      </c>
      <c r="P7985" s="235">
        <v>0</v>
      </c>
      <c r="Q7985" s="235">
        <v>0</v>
      </c>
      <c r="R7985" s="235">
        <v>0</v>
      </c>
      <c r="S7985" s="235">
        <v>0</v>
      </c>
      <c r="T7985" s="235">
        <v>0</v>
      </c>
      <c r="U7985" s="235">
        <v>0</v>
      </c>
      <c r="V7985" s="235">
        <v>0</v>
      </c>
      <c r="W7985" s="235">
        <v>0</v>
      </c>
      <c r="Y7985" s="236" t="str">
        <f t="shared" si="124"/>
        <v>Switzerland</v>
      </c>
    </row>
    <row r="7986" spans="1:25">
      <c r="A7986" s="399"/>
      <c r="B7986" s="234" t="s">
        <v>70</v>
      </c>
      <c r="C7986" s="232" t="s">
        <v>13</v>
      </c>
      <c r="D7986" s="237">
        <v>0</v>
      </c>
      <c r="E7986" s="237">
        <v>0</v>
      </c>
      <c r="F7986" s="237">
        <v>0</v>
      </c>
      <c r="G7986" s="237">
        <v>0</v>
      </c>
      <c r="H7986" s="237"/>
      <c r="I7986" s="237">
        <v>0</v>
      </c>
      <c r="J7986" s="237">
        <v>0</v>
      </c>
      <c r="K7986" s="415">
        <v>0</v>
      </c>
      <c r="L7986" s="415">
        <v>0</v>
      </c>
      <c r="M7986" s="415">
        <v>0</v>
      </c>
      <c r="N7986" s="415">
        <v>0</v>
      </c>
      <c r="O7986" s="237">
        <v>0</v>
      </c>
      <c r="P7986" s="237">
        <v>0</v>
      </c>
      <c r="Q7986" s="237">
        <v>0</v>
      </c>
      <c r="R7986" s="237">
        <v>0</v>
      </c>
      <c r="S7986" s="237">
        <v>0</v>
      </c>
      <c r="T7986" s="237">
        <v>0</v>
      </c>
      <c r="U7986" s="237">
        <v>0</v>
      </c>
      <c r="V7986" s="237">
        <v>0</v>
      </c>
      <c r="W7986" s="237">
        <v>0</v>
      </c>
      <c r="Y7986" s="236" t="str">
        <f t="shared" si="124"/>
        <v>Switzerland</v>
      </c>
    </row>
    <row r="7987" spans="1:25">
      <c r="A7987" s="399"/>
      <c r="B7987" s="234" t="s">
        <v>69</v>
      </c>
      <c r="C7987" s="232" t="s">
        <v>13</v>
      </c>
      <c r="D7987" s="235">
        <v>0</v>
      </c>
      <c r="E7987" s="235">
        <v>11.571999999999999</v>
      </c>
      <c r="F7987" s="235">
        <v>0</v>
      </c>
      <c r="G7987" s="235">
        <v>0</v>
      </c>
      <c r="H7987" s="235"/>
      <c r="I7987" s="235">
        <v>0</v>
      </c>
      <c r="J7987" s="235">
        <v>0</v>
      </c>
      <c r="K7987" s="416">
        <v>0</v>
      </c>
      <c r="L7987" s="416">
        <v>0</v>
      </c>
      <c r="M7987" s="416">
        <v>0</v>
      </c>
      <c r="N7987" s="416">
        <v>0</v>
      </c>
      <c r="O7987" s="235">
        <v>0</v>
      </c>
      <c r="P7987" s="235">
        <v>0</v>
      </c>
      <c r="Q7987" s="235">
        <v>11.571999999999999</v>
      </c>
      <c r="R7987" s="235">
        <v>1.218</v>
      </c>
      <c r="S7987" s="235">
        <v>0</v>
      </c>
      <c r="T7987" s="235">
        <v>0</v>
      </c>
      <c r="U7987" s="235">
        <v>10.353999999999999</v>
      </c>
      <c r="V7987" s="235">
        <v>0</v>
      </c>
      <c r="W7987" s="235">
        <v>0</v>
      </c>
      <c r="Y7987" s="236" t="str">
        <f t="shared" si="124"/>
        <v>Switzerland</v>
      </c>
    </row>
    <row r="7988" spans="1:25">
      <c r="A7988" s="399"/>
      <c r="B7988" s="234" t="s">
        <v>68</v>
      </c>
      <c r="C7988" s="232" t="s">
        <v>13</v>
      </c>
      <c r="D7988" s="237">
        <v>0</v>
      </c>
      <c r="E7988" s="237">
        <v>0</v>
      </c>
      <c r="F7988" s="237">
        <v>0</v>
      </c>
      <c r="G7988" s="237">
        <v>0</v>
      </c>
      <c r="H7988" s="237"/>
      <c r="I7988" s="237">
        <v>0</v>
      </c>
      <c r="J7988" s="237">
        <v>0</v>
      </c>
      <c r="K7988" s="415">
        <v>0</v>
      </c>
      <c r="L7988" s="415">
        <v>0</v>
      </c>
      <c r="M7988" s="415">
        <v>0</v>
      </c>
      <c r="N7988" s="415">
        <v>0</v>
      </c>
      <c r="O7988" s="237">
        <v>0</v>
      </c>
      <c r="P7988" s="237">
        <v>0</v>
      </c>
      <c r="Q7988" s="237">
        <v>0</v>
      </c>
      <c r="R7988" s="237">
        <v>0</v>
      </c>
      <c r="S7988" s="237">
        <v>0</v>
      </c>
      <c r="T7988" s="237">
        <v>0</v>
      </c>
      <c r="U7988" s="237">
        <v>0</v>
      </c>
      <c r="V7988" s="237">
        <v>0</v>
      </c>
      <c r="W7988" s="237">
        <v>0</v>
      </c>
      <c r="Y7988" s="236" t="str">
        <f t="shared" si="124"/>
        <v>Switzerland</v>
      </c>
    </row>
    <row r="7989" spans="1:25">
      <c r="A7989" s="399"/>
      <c r="B7989" s="234" t="s">
        <v>67</v>
      </c>
      <c r="C7989" s="232" t="s">
        <v>13</v>
      </c>
      <c r="D7989" s="235">
        <v>0</v>
      </c>
      <c r="E7989" s="235">
        <v>0</v>
      </c>
      <c r="F7989" s="235">
        <v>0</v>
      </c>
      <c r="G7989" s="235">
        <v>0</v>
      </c>
      <c r="H7989" s="235"/>
      <c r="I7989" s="235">
        <v>0</v>
      </c>
      <c r="J7989" s="235">
        <v>0</v>
      </c>
      <c r="K7989" s="416">
        <v>0</v>
      </c>
      <c r="L7989" s="416">
        <v>0</v>
      </c>
      <c r="M7989" s="416">
        <v>0</v>
      </c>
      <c r="N7989" s="416">
        <v>0</v>
      </c>
      <c r="O7989" s="235">
        <v>0</v>
      </c>
      <c r="P7989" s="235">
        <v>0</v>
      </c>
      <c r="Q7989" s="235">
        <v>0</v>
      </c>
      <c r="R7989" s="235">
        <v>0</v>
      </c>
      <c r="S7989" s="235">
        <v>0</v>
      </c>
      <c r="T7989" s="235">
        <v>0</v>
      </c>
      <c r="U7989" s="235">
        <v>0</v>
      </c>
      <c r="V7989" s="235">
        <v>0</v>
      </c>
      <c r="W7989" s="235">
        <v>0</v>
      </c>
      <c r="Y7989" s="236" t="str">
        <f t="shared" si="124"/>
        <v>Switzerland</v>
      </c>
    </row>
    <row r="7990" spans="1:25">
      <c r="A7990" s="399"/>
      <c r="B7990" s="234" t="s">
        <v>66</v>
      </c>
      <c r="C7990" s="232" t="s">
        <v>13</v>
      </c>
      <c r="D7990" s="237">
        <v>0</v>
      </c>
      <c r="E7990" s="237">
        <v>0</v>
      </c>
      <c r="F7990" s="237">
        <v>0</v>
      </c>
      <c r="G7990" s="237">
        <v>0</v>
      </c>
      <c r="H7990" s="237"/>
      <c r="I7990" s="237">
        <v>0</v>
      </c>
      <c r="J7990" s="237">
        <v>0</v>
      </c>
      <c r="K7990" s="415">
        <v>0</v>
      </c>
      <c r="L7990" s="415">
        <v>0</v>
      </c>
      <c r="M7990" s="415">
        <v>0</v>
      </c>
      <c r="N7990" s="415">
        <v>0</v>
      </c>
      <c r="O7990" s="237">
        <v>0</v>
      </c>
      <c r="P7990" s="237">
        <v>0</v>
      </c>
      <c r="Q7990" s="237">
        <v>0</v>
      </c>
      <c r="R7990" s="237">
        <v>0</v>
      </c>
      <c r="S7990" s="237">
        <v>0</v>
      </c>
      <c r="T7990" s="237">
        <v>0</v>
      </c>
      <c r="U7990" s="237">
        <v>0</v>
      </c>
      <c r="V7990" s="237">
        <v>0</v>
      </c>
      <c r="W7990" s="237">
        <v>0</v>
      </c>
      <c r="Y7990" s="236" t="str">
        <f t="shared" si="124"/>
        <v>Switzerland</v>
      </c>
    </row>
    <row r="7991" spans="1:25">
      <c r="A7991" s="399"/>
      <c r="B7991" s="234" t="s">
        <v>65</v>
      </c>
      <c r="C7991" s="232" t="s">
        <v>13</v>
      </c>
      <c r="D7991" s="235">
        <v>0</v>
      </c>
      <c r="E7991" s="235">
        <v>0</v>
      </c>
      <c r="F7991" s="235">
        <v>0</v>
      </c>
      <c r="G7991" s="235">
        <v>0</v>
      </c>
      <c r="H7991" s="235"/>
      <c r="I7991" s="235">
        <v>0</v>
      </c>
      <c r="J7991" s="235">
        <v>0</v>
      </c>
      <c r="K7991" s="416">
        <v>0</v>
      </c>
      <c r="L7991" s="416">
        <v>0</v>
      </c>
      <c r="M7991" s="416">
        <v>0</v>
      </c>
      <c r="N7991" s="416">
        <v>0</v>
      </c>
      <c r="O7991" s="235">
        <v>0</v>
      </c>
      <c r="P7991" s="235">
        <v>0</v>
      </c>
      <c r="Q7991" s="235">
        <v>0</v>
      </c>
      <c r="R7991" s="235">
        <v>0</v>
      </c>
      <c r="S7991" s="235">
        <v>0</v>
      </c>
      <c r="T7991" s="235">
        <v>0</v>
      </c>
      <c r="U7991" s="235">
        <v>0</v>
      </c>
      <c r="V7991" s="235">
        <v>0</v>
      </c>
      <c r="W7991" s="235">
        <v>0</v>
      </c>
      <c r="Y7991" s="236" t="str">
        <f t="shared" si="124"/>
        <v>Switzerland</v>
      </c>
    </row>
    <row r="7992" spans="1:25">
      <c r="A7992" s="399"/>
      <c r="B7992" s="234" t="s">
        <v>64</v>
      </c>
      <c r="C7992" s="232" t="s">
        <v>13</v>
      </c>
      <c r="D7992" s="237">
        <v>0</v>
      </c>
      <c r="E7992" s="237">
        <v>0</v>
      </c>
      <c r="F7992" s="237">
        <v>0</v>
      </c>
      <c r="G7992" s="237">
        <v>0</v>
      </c>
      <c r="H7992" s="237"/>
      <c r="I7992" s="237">
        <v>0</v>
      </c>
      <c r="J7992" s="237">
        <v>0</v>
      </c>
      <c r="K7992" s="415">
        <v>0</v>
      </c>
      <c r="L7992" s="415">
        <v>0</v>
      </c>
      <c r="M7992" s="415">
        <v>0</v>
      </c>
      <c r="N7992" s="415">
        <v>0</v>
      </c>
      <c r="O7992" s="237">
        <v>0</v>
      </c>
      <c r="P7992" s="237">
        <v>0</v>
      </c>
      <c r="Q7992" s="237">
        <v>0</v>
      </c>
      <c r="R7992" s="237">
        <v>0</v>
      </c>
      <c r="S7992" s="237">
        <v>0</v>
      </c>
      <c r="T7992" s="237">
        <v>0</v>
      </c>
      <c r="U7992" s="237">
        <v>0</v>
      </c>
      <c r="V7992" s="237">
        <v>0</v>
      </c>
      <c r="W7992" s="237">
        <v>0</v>
      </c>
      <c r="Y7992" s="236" t="str">
        <f t="shared" si="124"/>
        <v>Switzerland</v>
      </c>
    </row>
    <row r="7993" spans="1:25">
      <c r="A7993" s="399"/>
      <c r="B7993" s="234" t="s">
        <v>63</v>
      </c>
      <c r="C7993" s="232" t="s">
        <v>13</v>
      </c>
      <c r="D7993" s="235">
        <v>0</v>
      </c>
      <c r="E7993" s="235">
        <v>0</v>
      </c>
      <c r="F7993" s="235">
        <v>0</v>
      </c>
      <c r="G7993" s="235">
        <v>0</v>
      </c>
      <c r="H7993" s="235"/>
      <c r="I7993" s="235">
        <v>0</v>
      </c>
      <c r="J7993" s="235">
        <v>0</v>
      </c>
      <c r="K7993" s="416">
        <v>0</v>
      </c>
      <c r="L7993" s="416">
        <v>0</v>
      </c>
      <c r="M7993" s="416">
        <v>0</v>
      </c>
      <c r="N7993" s="416">
        <v>0</v>
      </c>
      <c r="O7993" s="235">
        <v>0</v>
      </c>
      <c r="P7993" s="235">
        <v>0</v>
      </c>
      <c r="Q7993" s="235">
        <v>0</v>
      </c>
      <c r="R7993" s="235">
        <v>0</v>
      </c>
      <c r="S7993" s="235">
        <v>0</v>
      </c>
      <c r="T7993" s="235">
        <v>0</v>
      </c>
      <c r="U7993" s="235">
        <v>0</v>
      </c>
      <c r="V7993" s="235">
        <v>0</v>
      </c>
      <c r="W7993" s="235">
        <v>0</v>
      </c>
      <c r="Y7993" s="236" t="str">
        <f t="shared" si="124"/>
        <v>Switzerland</v>
      </c>
    </row>
    <row r="7994" spans="1:25" ht="22.5">
      <c r="A7994" s="399"/>
      <c r="B7994" s="234" t="s">
        <v>62</v>
      </c>
      <c r="C7994" s="232" t="s">
        <v>13</v>
      </c>
      <c r="D7994" s="237">
        <v>0</v>
      </c>
      <c r="E7994" s="237">
        <v>0</v>
      </c>
      <c r="F7994" s="237">
        <v>0</v>
      </c>
      <c r="G7994" s="237">
        <v>0</v>
      </c>
      <c r="H7994" s="237"/>
      <c r="I7994" s="237">
        <v>0</v>
      </c>
      <c r="J7994" s="237">
        <v>0</v>
      </c>
      <c r="K7994" s="415">
        <v>0</v>
      </c>
      <c r="L7994" s="415">
        <v>0</v>
      </c>
      <c r="M7994" s="415">
        <v>0</v>
      </c>
      <c r="N7994" s="415">
        <v>0</v>
      </c>
      <c r="O7994" s="237">
        <v>0</v>
      </c>
      <c r="P7994" s="237">
        <v>0</v>
      </c>
      <c r="Q7994" s="237">
        <v>0</v>
      </c>
      <c r="R7994" s="237">
        <v>0</v>
      </c>
      <c r="S7994" s="237">
        <v>0</v>
      </c>
      <c r="T7994" s="237">
        <v>0</v>
      </c>
      <c r="U7994" s="237">
        <v>0</v>
      </c>
      <c r="V7994" s="237">
        <v>0</v>
      </c>
      <c r="W7994" s="237">
        <v>0</v>
      </c>
      <c r="Y7994" s="236" t="str">
        <f t="shared" si="124"/>
        <v>Switzerland</v>
      </c>
    </row>
    <row r="7995" spans="1:25">
      <c r="A7995" s="399"/>
      <c r="B7995" s="234" t="s">
        <v>61</v>
      </c>
      <c r="C7995" s="232" t="s">
        <v>13</v>
      </c>
      <c r="D7995" s="235">
        <v>250.74</v>
      </c>
      <c r="E7995" s="235">
        <v>0</v>
      </c>
      <c r="F7995" s="235">
        <v>0</v>
      </c>
      <c r="G7995" s="235">
        <v>0</v>
      </c>
      <c r="H7995" s="235"/>
      <c r="I7995" s="235">
        <v>0</v>
      </c>
      <c r="J7995" s="235">
        <v>0</v>
      </c>
      <c r="K7995" s="416">
        <v>-30.71</v>
      </c>
      <c r="L7995" s="416">
        <v>-14.375999999999999</v>
      </c>
      <c r="M7995" s="416">
        <v>0</v>
      </c>
      <c r="N7995" s="416">
        <v>0</v>
      </c>
      <c r="O7995" s="235">
        <v>0</v>
      </c>
      <c r="P7995" s="235">
        <v>0</v>
      </c>
      <c r="Q7995" s="235">
        <v>205.655</v>
      </c>
      <c r="R7995" s="235">
        <v>0</v>
      </c>
      <c r="S7995" s="235">
        <v>69.753</v>
      </c>
      <c r="T7995" s="235">
        <v>0</v>
      </c>
      <c r="U7995" s="235">
        <v>108.893</v>
      </c>
      <c r="V7995" s="235">
        <v>21.873999999999999</v>
      </c>
      <c r="W7995" s="235">
        <v>195</v>
      </c>
      <c r="Y7995" s="236" t="str">
        <f t="shared" si="124"/>
        <v>Switzerland</v>
      </c>
    </row>
    <row r="7996" spans="1:25">
      <c r="A7996" s="399"/>
      <c r="B7996" s="234" t="s">
        <v>60</v>
      </c>
      <c r="C7996" s="232" t="s">
        <v>13</v>
      </c>
      <c r="D7996" s="237">
        <v>527.98699999999997</v>
      </c>
      <c r="E7996" s="237">
        <v>0</v>
      </c>
      <c r="F7996" s="237">
        <v>0</v>
      </c>
      <c r="G7996" s="237">
        <v>0</v>
      </c>
      <c r="H7996" s="237"/>
      <c r="I7996" s="237">
        <v>0</v>
      </c>
      <c r="J7996" s="237">
        <v>0</v>
      </c>
      <c r="K7996" s="415">
        <v>0</v>
      </c>
      <c r="L7996" s="415">
        <v>-484.09500000000003</v>
      </c>
      <c r="M7996" s="415">
        <v>0</v>
      </c>
      <c r="N7996" s="415">
        <v>0</v>
      </c>
      <c r="O7996" s="237">
        <v>0</v>
      </c>
      <c r="P7996" s="237">
        <v>0</v>
      </c>
      <c r="Q7996" s="237">
        <v>43.890999999999998</v>
      </c>
      <c r="R7996" s="237">
        <v>0</v>
      </c>
      <c r="S7996" s="237">
        <v>0</v>
      </c>
      <c r="T7996" s="237">
        <v>0</v>
      </c>
      <c r="U7996" s="237">
        <v>0</v>
      </c>
      <c r="V7996" s="237">
        <v>0</v>
      </c>
      <c r="W7996" s="237">
        <v>1042</v>
      </c>
      <c r="Y7996" s="236" t="str">
        <f t="shared" si="124"/>
        <v>Switzerland</v>
      </c>
    </row>
    <row r="7997" spans="1:25">
      <c r="A7997" s="399"/>
      <c r="B7997" s="234" t="s">
        <v>59</v>
      </c>
      <c r="C7997" s="232" t="s">
        <v>13</v>
      </c>
      <c r="D7997" s="235">
        <v>527.98699999999997</v>
      </c>
      <c r="E7997" s="235">
        <v>0</v>
      </c>
      <c r="F7997" s="235">
        <v>0</v>
      </c>
      <c r="G7997" s="235">
        <v>0</v>
      </c>
      <c r="H7997" s="235"/>
      <c r="I7997" s="235">
        <v>0</v>
      </c>
      <c r="J7997" s="235">
        <v>0</v>
      </c>
      <c r="K7997" s="416">
        <v>0</v>
      </c>
      <c r="L7997" s="416">
        <v>-484.09500000000003</v>
      </c>
      <c r="M7997" s="416">
        <v>0</v>
      </c>
      <c r="N7997" s="416">
        <v>0</v>
      </c>
      <c r="O7997" s="235">
        <v>0</v>
      </c>
      <c r="P7997" s="235">
        <v>0</v>
      </c>
      <c r="Q7997" s="235">
        <v>43.890999999999998</v>
      </c>
      <c r="R7997" s="235">
        <v>0</v>
      </c>
      <c r="S7997" s="235">
        <v>0</v>
      </c>
      <c r="T7997" s="235">
        <v>0</v>
      </c>
      <c r="U7997" s="235">
        <v>0</v>
      </c>
      <c r="V7997" s="235">
        <v>0</v>
      </c>
      <c r="W7997" s="235">
        <v>1042</v>
      </c>
      <c r="Y7997" s="236" t="str">
        <f t="shared" si="124"/>
        <v>Switzerland</v>
      </c>
    </row>
    <row r="7998" spans="1:25">
      <c r="A7998" s="399"/>
      <c r="B7998" s="234" t="s">
        <v>58</v>
      </c>
      <c r="C7998" s="232" t="s">
        <v>13</v>
      </c>
      <c r="D7998" s="237">
        <v>0</v>
      </c>
      <c r="E7998" s="237">
        <v>2.5339999999999998</v>
      </c>
      <c r="F7998" s="237">
        <v>-1.901</v>
      </c>
      <c r="G7998" s="237">
        <v>0.63400000000000001</v>
      </c>
      <c r="H7998" s="237"/>
      <c r="I7998" s="237">
        <v>0</v>
      </c>
      <c r="J7998" s="237">
        <v>0</v>
      </c>
      <c r="K7998" s="415">
        <v>0</v>
      </c>
      <c r="L7998" s="415">
        <v>0</v>
      </c>
      <c r="M7998" s="415">
        <v>0</v>
      </c>
      <c r="N7998" s="415">
        <v>0</v>
      </c>
      <c r="O7998" s="237">
        <v>0</v>
      </c>
      <c r="P7998" s="237">
        <v>0</v>
      </c>
      <c r="Q7998" s="237">
        <v>1.901</v>
      </c>
      <c r="R7998" s="237">
        <v>0</v>
      </c>
      <c r="S7998" s="237">
        <v>0</v>
      </c>
      <c r="T7998" s="237">
        <v>0</v>
      </c>
      <c r="U7998" s="237">
        <v>0</v>
      </c>
      <c r="V7998" s="237">
        <v>0</v>
      </c>
      <c r="W7998" s="237">
        <v>0</v>
      </c>
      <c r="Y7998" s="236" t="str">
        <f t="shared" si="124"/>
        <v>Switzerland</v>
      </c>
    </row>
    <row r="7999" spans="1:25">
      <c r="A7999" s="399"/>
      <c r="B7999" s="234" t="s">
        <v>57</v>
      </c>
      <c r="C7999" s="232" t="s">
        <v>13</v>
      </c>
      <c r="D7999" s="235">
        <v>3.8260000000000001</v>
      </c>
      <c r="E7999" s="235">
        <v>3.8260000000000001</v>
      </c>
      <c r="F7999" s="235">
        <v>0</v>
      </c>
      <c r="G7999" s="235">
        <v>0.76500000000000001</v>
      </c>
      <c r="H7999" s="235"/>
      <c r="I7999" s="235">
        <v>0</v>
      </c>
      <c r="J7999" s="235">
        <v>0</v>
      </c>
      <c r="K7999" s="416">
        <v>0</v>
      </c>
      <c r="L7999" s="416">
        <v>0</v>
      </c>
      <c r="M7999" s="416">
        <v>0</v>
      </c>
      <c r="N7999" s="416">
        <v>0</v>
      </c>
      <c r="O7999" s="235">
        <v>0</v>
      </c>
      <c r="P7999" s="235">
        <v>0</v>
      </c>
      <c r="Q7999" s="235">
        <v>8.4179999999999993</v>
      </c>
      <c r="R7999" s="235">
        <v>0</v>
      </c>
      <c r="S7999" s="235">
        <v>0</v>
      </c>
      <c r="T7999" s="235">
        <v>0</v>
      </c>
      <c r="U7999" s="235">
        <v>0</v>
      </c>
      <c r="V7999" s="235">
        <v>0</v>
      </c>
      <c r="W7999" s="235">
        <v>0</v>
      </c>
      <c r="Y7999" s="236" t="str">
        <f t="shared" si="124"/>
        <v>Switzerland</v>
      </c>
    </row>
    <row r="8000" spans="1:25">
      <c r="A8000" s="399"/>
      <c r="B8000" s="234" t="s">
        <v>56</v>
      </c>
      <c r="C8000" s="232" t="s">
        <v>13</v>
      </c>
      <c r="D8000" s="237">
        <v>0</v>
      </c>
      <c r="E8000" s="237">
        <v>0</v>
      </c>
      <c r="F8000" s="237">
        <v>0</v>
      </c>
      <c r="G8000" s="237">
        <v>0</v>
      </c>
      <c r="H8000" s="237"/>
      <c r="I8000" s="237">
        <v>0</v>
      </c>
      <c r="J8000" s="237">
        <v>0</v>
      </c>
      <c r="K8000" s="415">
        <v>0</v>
      </c>
      <c r="L8000" s="415">
        <v>0</v>
      </c>
      <c r="M8000" s="415">
        <v>0</v>
      </c>
      <c r="N8000" s="415">
        <v>0</v>
      </c>
      <c r="O8000" s="237">
        <v>0</v>
      </c>
      <c r="P8000" s="237">
        <v>0</v>
      </c>
      <c r="Q8000" s="237">
        <v>0</v>
      </c>
      <c r="R8000" s="237">
        <v>0</v>
      </c>
      <c r="S8000" s="237">
        <v>0</v>
      </c>
      <c r="T8000" s="237">
        <v>0</v>
      </c>
      <c r="U8000" s="237">
        <v>0</v>
      </c>
      <c r="V8000" s="237">
        <v>0</v>
      </c>
      <c r="W8000" s="237">
        <v>0</v>
      </c>
      <c r="Y8000" s="236" t="str">
        <f t="shared" si="124"/>
        <v>Switzerland</v>
      </c>
    </row>
    <row r="8001" spans="1:25" ht="22.5">
      <c r="A8001" s="399"/>
      <c r="B8001" s="234" t="s">
        <v>55</v>
      </c>
      <c r="C8001" s="232" t="s">
        <v>13</v>
      </c>
      <c r="D8001" s="235">
        <v>0</v>
      </c>
      <c r="E8001" s="235">
        <v>0</v>
      </c>
      <c r="F8001" s="235">
        <v>0</v>
      </c>
      <c r="G8001" s="235">
        <v>0</v>
      </c>
      <c r="H8001" s="235"/>
      <c r="I8001" s="235">
        <v>0</v>
      </c>
      <c r="J8001" s="235">
        <v>0</v>
      </c>
      <c r="K8001" s="416">
        <v>0</v>
      </c>
      <c r="L8001" s="416">
        <v>0</v>
      </c>
      <c r="M8001" s="416">
        <v>0</v>
      </c>
      <c r="N8001" s="416">
        <v>0</v>
      </c>
      <c r="O8001" s="235">
        <v>0</v>
      </c>
      <c r="P8001" s="235">
        <v>0</v>
      </c>
      <c r="Q8001" s="235">
        <v>0</v>
      </c>
      <c r="R8001" s="235">
        <v>0</v>
      </c>
      <c r="S8001" s="235">
        <v>0</v>
      </c>
      <c r="T8001" s="235">
        <v>0</v>
      </c>
      <c r="U8001" s="235">
        <v>0</v>
      </c>
      <c r="V8001" s="235">
        <v>0</v>
      </c>
      <c r="W8001" s="235">
        <v>0</v>
      </c>
      <c r="Y8001" s="236" t="str">
        <f t="shared" si="124"/>
        <v>Switzerland</v>
      </c>
    </row>
    <row r="8002" spans="1:25">
      <c r="A8002" s="399"/>
      <c r="B8002" s="234" t="s">
        <v>54</v>
      </c>
      <c r="C8002" s="232" t="s">
        <v>13</v>
      </c>
      <c r="D8002" s="237">
        <v>0</v>
      </c>
      <c r="E8002" s="237">
        <v>0</v>
      </c>
      <c r="F8002" s="237">
        <v>0</v>
      </c>
      <c r="G8002" s="237">
        <v>0</v>
      </c>
      <c r="H8002" s="237"/>
      <c r="I8002" s="237">
        <v>0</v>
      </c>
      <c r="J8002" s="237">
        <v>0</v>
      </c>
      <c r="K8002" s="415">
        <v>0</v>
      </c>
      <c r="L8002" s="415">
        <v>0</v>
      </c>
      <c r="M8002" s="415">
        <v>0</v>
      </c>
      <c r="N8002" s="415">
        <v>0</v>
      </c>
      <c r="O8002" s="237">
        <v>0</v>
      </c>
      <c r="P8002" s="237">
        <v>0</v>
      </c>
      <c r="Q8002" s="237">
        <v>0</v>
      </c>
      <c r="R8002" s="237">
        <v>0</v>
      </c>
      <c r="S8002" s="237">
        <v>0</v>
      </c>
      <c r="T8002" s="237">
        <v>0</v>
      </c>
      <c r="U8002" s="237">
        <v>0</v>
      </c>
      <c r="V8002" s="237">
        <v>0</v>
      </c>
      <c r="W8002" s="237">
        <v>0</v>
      </c>
      <c r="Y8002" s="236" t="str">
        <f t="shared" si="124"/>
        <v>Switzerland</v>
      </c>
    </row>
    <row r="8003" spans="1:25">
      <c r="A8003" s="399"/>
      <c r="B8003" s="234" t="s">
        <v>6</v>
      </c>
      <c r="C8003" s="232" t="s">
        <v>13</v>
      </c>
      <c r="D8003" s="235">
        <v>0</v>
      </c>
      <c r="E8003" s="235">
        <v>3080.8710000000001</v>
      </c>
      <c r="F8003" s="235">
        <v>0</v>
      </c>
      <c r="G8003" s="235">
        <v>0</v>
      </c>
      <c r="H8003" s="235"/>
      <c r="I8003" s="235">
        <v>0</v>
      </c>
      <c r="J8003" s="235">
        <v>0</v>
      </c>
      <c r="K8003" s="416">
        <v>-82.393000000000001</v>
      </c>
      <c r="L8003" s="416">
        <v>-50.63</v>
      </c>
      <c r="M8003" s="416">
        <v>-107.343</v>
      </c>
      <c r="N8003" s="416">
        <v>0</v>
      </c>
      <c r="O8003" s="235">
        <v>-3.0950000000000002</v>
      </c>
      <c r="P8003" s="235">
        <v>-18.545999999999999</v>
      </c>
      <c r="Q8003" s="235">
        <v>2829.846</v>
      </c>
      <c r="R8003" s="235">
        <v>66.704999999999998</v>
      </c>
      <c r="S8003" s="235">
        <v>283.625</v>
      </c>
      <c r="T8003" s="235">
        <v>34.148000000000003</v>
      </c>
      <c r="U8003" s="235">
        <v>67.522000000000006</v>
      </c>
      <c r="V8003" s="235">
        <v>112.15600000000001</v>
      </c>
      <c r="W8003" s="235">
        <v>804</v>
      </c>
      <c r="Y8003" s="236" t="str">
        <f t="shared" si="124"/>
        <v>Switzerland</v>
      </c>
    </row>
    <row r="8004" spans="1:25">
      <c r="A8004" s="399"/>
      <c r="B8004" s="234" t="s">
        <v>53</v>
      </c>
      <c r="C8004" s="232" t="s">
        <v>13</v>
      </c>
      <c r="D8004" s="237" t="s">
        <v>12</v>
      </c>
      <c r="E8004" s="237" t="s">
        <v>12</v>
      </c>
      <c r="F8004" s="237" t="s">
        <v>12</v>
      </c>
      <c r="G8004" s="237" t="s">
        <v>12</v>
      </c>
      <c r="H8004" s="237"/>
      <c r="I8004" s="237" t="s">
        <v>12</v>
      </c>
      <c r="J8004" s="237" t="s">
        <v>12</v>
      </c>
      <c r="K8004" s="415" t="s">
        <v>12</v>
      </c>
      <c r="L8004" s="415" t="s">
        <v>12</v>
      </c>
      <c r="M8004" s="415" t="s">
        <v>12</v>
      </c>
      <c r="N8004" s="415" t="s">
        <v>12</v>
      </c>
      <c r="O8004" s="237" t="s">
        <v>12</v>
      </c>
      <c r="P8004" s="237" t="s">
        <v>12</v>
      </c>
      <c r="Q8004" s="237" t="s">
        <v>12</v>
      </c>
      <c r="R8004" s="237" t="s">
        <v>12</v>
      </c>
      <c r="S8004" s="237" t="s">
        <v>12</v>
      </c>
      <c r="T8004" s="237" t="s">
        <v>12</v>
      </c>
      <c r="U8004" s="237" t="s">
        <v>12</v>
      </c>
      <c r="V8004" s="237" t="s">
        <v>12</v>
      </c>
      <c r="W8004" s="237" t="s">
        <v>12</v>
      </c>
      <c r="Y8004" s="236" t="str">
        <f t="shared" si="124"/>
        <v>Switzerland</v>
      </c>
    </row>
    <row r="8005" spans="1:25">
      <c r="A8005" s="399"/>
      <c r="B8005" s="234" t="s">
        <v>52</v>
      </c>
      <c r="C8005" s="232" t="s">
        <v>13</v>
      </c>
      <c r="D8005" s="235">
        <v>0</v>
      </c>
      <c r="E8005" s="235">
        <v>5007.1949999999997</v>
      </c>
      <c r="F8005" s="235">
        <v>0</v>
      </c>
      <c r="G8005" s="235">
        <v>0</v>
      </c>
      <c r="H8005" s="235"/>
      <c r="I8005" s="235">
        <v>0</v>
      </c>
      <c r="J8005" s="235">
        <v>0</v>
      </c>
      <c r="K8005" s="416">
        <v>0</v>
      </c>
      <c r="L8005" s="416">
        <v>0</v>
      </c>
      <c r="M8005" s="416">
        <v>0</v>
      </c>
      <c r="N8005" s="416">
        <v>0</v>
      </c>
      <c r="O8005" s="235">
        <v>0</v>
      </c>
      <c r="P8005" s="235">
        <v>0</v>
      </c>
      <c r="Q8005" s="235">
        <v>0</v>
      </c>
      <c r="R8005" s="235">
        <v>0</v>
      </c>
      <c r="S8005" s="235">
        <v>0</v>
      </c>
      <c r="T8005" s="235">
        <v>0</v>
      </c>
      <c r="U8005" s="235">
        <v>0</v>
      </c>
      <c r="V8005" s="235">
        <v>0</v>
      </c>
      <c r="W8005" s="235">
        <v>0</v>
      </c>
      <c r="Y8005" s="236" t="str">
        <f t="shared" ref="Y8005:Y8068" si="125">IF(ISTEXT(A8005),A8005,Y8004)</f>
        <v>Switzerland</v>
      </c>
    </row>
    <row r="8006" spans="1:25">
      <c r="A8006" s="399"/>
      <c r="B8006" s="234" t="s">
        <v>51</v>
      </c>
      <c r="C8006" s="232" t="s">
        <v>13</v>
      </c>
      <c r="D8006" s="237">
        <v>0</v>
      </c>
      <c r="E8006" s="237">
        <v>0</v>
      </c>
      <c r="F8006" s="237">
        <v>0</v>
      </c>
      <c r="G8006" s="237">
        <v>0</v>
      </c>
      <c r="H8006" s="237"/>
      <c r="I8006" s="237">
        <v>0</v>
      </c>
      <c r="J8006" s="237">
        <v>0</v>
      </c>
      <c r="K8006" s="415">
        <v>0</v>
      </c>
      <c r="L8006" s="415">
        <v>0</v>
      </c>
      <c r="M8006" s="415">
        <v>0</v>
      </c>
      <c r="N8006" s="415">
        <v>0</v>
      </c>
      <c r="O8006" s="237">
        <v>0</v>
      </c>
      <c r="P8006" s="237">
        <v>0</v>
      </c>
      <c r="Q8006" s="237">
        <v>0</v>
      </c>
      <c r="R8006" s="237">
        <v>0</v>
      </c>
      <c r="S8006" s="237">
        <v>0</v>
      </c>
      <c r="T8006" s="237">
        <v>0</v>
      </c>
      <c r="U8006" s="237">
        <v>0</v>
      </c>
      <c r="V8006" s="237">
        <v>0</v>
      </c>
      <c r="W8006" s="237">
        <v>0</v>
      </c>
      <c r="Y8006" s="236" t="str">
        <f t="shared" si="125"/>
        <v>Switzerland</v>
      </c>
    </row>
    <row r="8007" spans="1:25">
      <c r="A8007" s="399"/>
      <c r="B8007" s="234" t="s">
        <v>50</v>
      </c>
      <c r="C8007" s="232" t="s">
        <v>13</v>
      </c>
      <c r="D8007" s="235">
        <v>0</v>
      </c>
      <c r="E8007" s="235">
        <v>27.138000000000002</v>
      </c>
      <c r="F8007" s="235">
        <v>0</v>
      </c>
      <c r="G8007" s="235">
        <v>0</v>
      </c>
      <c r="H8007" s="235"/>
      <c r="I8007" s="235">
        <v>0</v>
      </c>
      <c r="J8007" s="235">
        <v>0</v>
      </c>
      <c r="K8007" s="416">
        <v>0</v>
      </c>
      <c r="L8007" s="416">
        <v>0</v>
      </c>
      <c r="M8007" s="416">
        <v>0</v>
      </c>
      <c r="N8007" s="416">
        <v>0</v>
      </c>
      <c r="O8007" s="235">
        <v>0</v>
      </c>
      <c r="P8007" s="235">
        <v>0</v>
      </c>
      <c r="Q8007" s="235">
        <v>0</v>
      </c>
      <c r="R8007" s="235">
        <v>0</v>
      </c>
      <c r="S8007" s="235">
        <v>0</v>
      </c>
      <c r="T8007" s="235">
        <v>0</v>
      </c>
      <c r="U8007" s="235">
        <v>0</v>
      </c>
      <c r="V8007" s="235">
        <v>0</v>
      </c>
      <c r="W8007" s="235">
        <v>0</v>
      </c>
      <c r="Y8007" s="236" t="str">
        <f t="shared" si="125"/>
        <v>Switzerland</v>
      </c>
    </row>
    <row r="8008" spans="1:25">
      <c r="A8008" s="399"/>
      <c r="B8008" s="234" t="s">
        <v>49</v>
      </c>
      <c r="C8008" s="232" t="s">
        <v>13</v>
      </c>
      <c r="D8008" s="237">
        <v>0</v>
      </c>
      <c r="E8008" s="237">
        <v>58.234999999999999</v>
      </c>
      <c r="F8008" s="237">
        <v>0</v>
      </c>
      <c r="G8008" s="237">
        <v>0</v>
      </c>
      <c r="H8008" s="237"/>
      <c r="I8008" s="237">
        <v>0</v>
      </c>
      <c r="J8008" s="237">
        <v>0</v>
      </c>
      <c r="K8008" s="415">
        <v>0</v>
      </c>
      <c r="L8008" s="415">
        <v>0</v>
      </c>
      <c r="M8008" s="415">
        <v>0</v>
      </c>
      <c r="N8008" s="415">
        <v>0</v>
      </c>
      <c r="O8008" s="237">
        <v>0</v>
      </c>
      <c r="P8008" s="237">
        <v>0</v>
      </c>
      <c r="Q8008" s="237">
        <v>0</v>
      </c>
      <c r="R8008" s="237">
        <v>0</v>
      </c>
      <c r="S8008" s="237">
        <v>0</v>
      </c>
      <c r="T8008" s="237">
        <v>0</v>
      </c>
      <c r="U8008" s="237">
        <v>0</v>
      </c>
      <c r="V8008" s="237">
        <v>0</v>
      </c>
      <c r="W8008" s="237">
        <v>0</v>
      </c>
      <c r="Y8008" s="236" t="str">
        <f t="shared" si="125"/>
        <v>Switzerland</v>
      </c>
    </row>
    <row r="8009" spans="1:25">
      <c r="A8009" s="399"/>
      <c r="B8009" s="234" t="s">
        <v>48</v>
      </c>
      <c r="C8009" s="232" t="s">
        <v>13</v>
      </c>
      <c r="D8009" s="235">
        <v>0</v>
      </c>
      <c r="E8009" s="235">
        <v>0</v>
      </c>
      <c r="F8009" s="235">
        <v>0</v>
      </c>
      <c r="G8009" s="235">
        <v>0</v>
      </c>
      <c r="H8009" s="235"/>
      <c r="I8009" s="235">
        <v>0</v>
      </c>
      <c r="J8009" s="235">
        <v>0</v>
      </c>
      <c r="K8009" s="416">
        <v>0</v>
      </c>
      <c r="L8009" s="416">
        <v>0</v>
      </c>
      <c r="M8009" s="416">
        <v>0</v>
      </c>
      <c r="N8009" s="416">
        <v>0</v>
      </c>
      <c r="O8009" s="235">
        <v>0</v>
      </c>
      <c r="P8009" s="235">
        <v>0</v>
      </c>
      <c r="Q8009" s="235">
        <v>0</v>
      </c>
      <c r="R8009" s="235">
        <v>0</v>
      </c>
      <c r="S8009" s="235">
        <v>0</v>
      </c>
      <c r="T8009" s="235">
        <v>0</v>
      </c>
      <c r="U8009" s="235">
        <v>0</v>
      </c>
      <c r="V8009" s="235">
        <v>0</v>
      </c>
      <c r="W8009" s="235">
        <v>0</v>
      </c>
      <c r="Y8009" s="236" t="str">
        <f t="shared" si="125"/>
        <v>Switzerland</v>
      </c>
    </row>
    <row r="8010" spans="1:25">
      <c r="A8010" s="399"/>
      <c r="B8010" s="234" t="s">
        <v>47</v>
      </c>
      <c r="C8010" s="232" t="s">
        <v>13</v>
      </c>
      <c r="D8010" s="237">
        <v>0</v>
      </c>
      <c r="E8010" s="237">
        <v>0</v>
      </c>
      <c r="F8010" s="237">
        <v>0</v>
      </c>
      <c r="G8010" s="237">
        <v>0</v>
      </c>
      <c r="H8010" s="237"/>
      <c r="I8010" s="237">
        <v>0</v>
      </c>
      <c r="J8010" s="237">
        <v>0</v>
      </c>
      <c r="K8010" s="415">
        <v>0</v>
      </c>
      <c r="L8010" s="415">
        <v>0</v>
      </c>
      <c r="M8010" s="415">
        <v>0</v>
      </c>
      <c r="N8010" s="415">
        <v>0</v>
      </c>
      <c r="O8010" s="237">
        <v>-268.37900000000002</v>
      </c>
      <c r="P8010" s="237">
        <v>0</v>
      </c>
      <c r="Q8010" s="237">
        <v>0</v>
      </c>
      <c r="R8010" s="237">
        <v>0</v>
      </c>
      <c r="S8010" s="237">
        <v>0</v>
      </c>
      <c r="T8010" s="237">
        <v>0</v>
      </c>
      <c r="U8010" s="237">
        <v>0</v>
      </c>
      <c r="V8010" s="237">
        <v>0</v>
      </c>
      <c r="W8010" s="237">
        <v>0</v>
      </c>
      <c r="Y8010" s="236" t="str">
        <f t="shared" si="125"/>
        <v>Switzerland</v>
      </c>
    </row>
    <row r="8011" spans="1:25">
      <c r="A8011" s="399"/>
      <c r="B8011" s="234" t="s">
        <v>46</v>
      </c>
      <c r="C8011" s="232" t="s">
        <v>13</v>
      </c>
      <c r="D8011" s="235">
        <v>0</v>
      </c>
      <c r="E8011" s="235">
        <v>0</v>
      </c>
      <c r="F8011" s="235">
        <v>0</v>
      </c>
      <c r="G8011" s="235">
        <v>0</v>
      </c>
      <c r="H8011" s="235"/>
      <c r="I8011" s="235">
        <v>0</v>
      </c>
      <c r="J8011" s="235">
        <v>0</v>
      </c>
      <c r="K8011" s="416">
        <v>0</v>
      </c>
      <c r="L8011" s="416">
        <v>0</v>
      </c>
      <c r="M8011" s="416">
        <v>0</v>
      </c>
      <c r="N8011" s="416">
        <v>0</v>
      </c>
      <c r="O8011" s="235">
        <v>0</v>
      </c>
      <c r="P8011" s="235">
        <v>0</v>
      </c>
      <c r="Q8011" s="235">
        <v>0</v>
      </c>
      <c r="R8011" s="235">
        <v>0</v>
      </c>
      <c r="S8011" s="235">
        <v>0</v>
      </c>
      <c r="T8011" s="235">
        <v>0</v>
      </c>
      <c r="U8011" s="235">
        <v>0</v>
      </c>
      <c r="V8011" s="235">
        <v>0</v>
      </c>
      <c r="W8011" s="235">
        <v>0</v>
      </c>
      <c r="Y8011" s="236" t="str">
        <f t="shared" si="125"/>
        <v>Switzerland</v>
      </c>
    </row>
    <row r="8012" spans="1:25">
      <c r="A8012" s="399"/>
      <c r="B8012" s="234" t="s">
        <v>45</v>
      </c>
      <c r="C8012" s="232" t="s">
        <v>13</v>
      </c>
      <c r="D8012" s="237">
        <v>0</v>
      </c>
      <c r="E8012" s="237">
        <v>37.354999999999997</v>
      </c>
      <c r="F8012" s="237">
        <v>-60.427999999999997</v>
      </c>
      <c r="G8012" s="237">
        <v>0</v>
      </c>
      <c r="H8012" s="237"/>
      <c r="I8012" s="237">
        <v>0</v>
      </c>
      <c r="J8012" s="237">
        <v>0</v>
      </c>
      <c r="K8012" s="415">
        <v>0</v>
      </c>
      <c r="L8012" s="415">
        <v>-1.099</v>
      </c>
      <c r="M8012" s="415">
        <v>0</v>
      </c>
      <c r="N8012" s="415">
        <v>0</v>
      </c>
      <c r="O8012" s="237">
        <v>0</v>
      </c>
      <c r="P8012" s="237">
        <v>0</v>
      </c>
      <c r="Q8012" s="237">
        <v>187.876</v>
      </c>
      <c r="R8012" s="237">
        <v>0</v>
      </c>
      <c r="S8012" s="237">
        <v>0</v>
      </c>
      <c r="T8012" s="237">
        <v>0</v>
      </c>
      <c r="U8012" s="237">
        <v>0</v>
      </c>
      <c r="V8012" s="237">
        <v>0</v>
      </c>
      <c r="W8012" s="237">
        <v>10</v>
      </c>
      <c r="Y8012" s="236" t="str">
        <f t="shared" si="125"/>
        <v>Switzerland</v>
      </c>
    </row>
    <row r="8013" spans="1:25">
      <c r="A8013" s="399"/>
      <c r="B8013" s="234" t="s">
        <v>44</v>
      </c>
      <c r="C8013" s="232" t="s">
        <v>13</v>
      </c>
      <c r="D8013" s="235">
        <v>0</v>
      </c>
      <c r="E8013" s="235">
        <v>4.2039999999999997</v>
      </c>
      <c r="F8013" s="235">
        <v>-2.1019999999999999</v>
      </c>
      <c r="G8013" s="235">
        <v>-1.0509999999999999</v>
      </c>
      <c r="H8013" s="235"/>
      <c r="I8013" s="235">
        <v>0</v>
      </c>
      <c r="J8013" s="235">
        <v>0</v>
      </c>
      <c r="K8013" s="416">
        <v>0</v>
      </c>
      <c r="L8013" s="416">
        <v>0</v>
      </c>
      <c r="M8013" s="416">
        <v>0</v>
      </c>
      <c r="N8013" s="416">
        <v>0</v>
      </c>
      <c r="O8013" s="235">
        <v>0</v>
      </c>
      <c r="P8013" s="235">
        <v>0</v>
      </c>
      <c r="Q8013" s="235">
        <v>3.153</v>
      </c>
      <c r="R8013" s="235">
        <v>0</v>
      </c>
      <c r="S8013" s="235">
        <v>0</v>
      </c>
      <c r="T8013" s="235">
        <v>0</v>
      </c>
      <c r="U8013" s="235">
        <v>0</v>
      </c>
      <c r="V8013" s="235">
        <v>0</v>
      </c>
      <c r="W8013" s="235">
        <v>0</v>
      </c>
      <c r="Y8013" s="236" t="str">
        <f t="shared" si="125"/>
        <v>Switzerland</v>
      </c>
    </row>
    <row r="8014" spans="1:25">
      <c r="A8014" s="399"/>
      <c r="B8014" s="234" t="s">
        <v>43</v>
      </c>
      <c r="C8014" s="232" t="s">
        <v>13</v>
      </c>
      <c r="D8014" s="237">
        <v>0</v>
      </c>
      <c r="E8014" s="237">
        <v>0</v>
      </c>
      <c r="F8014" s="237">
        <v>0</v>
      </c>
      <c r="G8014" s="237">
        <v>0</v>
      </c>
      <c r="H8014" s="237"/>
      <c r="I8014" s="237">
        <v>0</v>
      </c>
      <c r="J8014" s="237">
        <v>0</v>
      </c>
      <c r="K8014" s="415">
        <v>0</v>
      </c>
      <c r="L8014" s="415">
        <v>0</v>
      </c>
      <c r="M8014" s="415">
        <v>0</v>
      </c>
      <c r="N8014" s="415">
        <v>0</v>
      </c>
      <c r="O8014" s="237">
        <v>0</v>
      </c>
      <c r="P8014" s="237">
        <v>0</v>
      </c>
      <c r="Q8014" s="237">
        <v>0</v>
      </c>
      <c r="R8014" s="237">
        <v>0</v>
      </c>
      <c r="S8014" s="237">
        <v>0</v>
      </c>
      <c r="T8014" s="237">
        <v>0</v>
      </c>
      <c r="U8014" s="237">
        <v>0</v>
      </c>
      <c r="V8014" s="237">
        <v>0</v>
      </c>
      <c r="W8014" s="237">
        <v>0</v>
      </c>
      <c r="Y8014" s="236" t="str">
        <f t="shared" si="125"/>
        <v>Switzerland</v>
      </c>
    </row>
    <row r="8015" spans="1:25">
      <c r="A8015" s="399"/>
      <c r="B8015" s="234" t="s">
        <v>42</v>
      </c>
      <c r="C8015" s="232" t="s">
        <v>13</v>
      </c>
      <c r="D8015" s="235">
        <v>0</v>
      </c>
      <c r="E8015" s="235">
        <v>2.0539999999999998</v>
      </c>
      <c r="F8015" s="235">
        <v>0</v>
      </c>
      <c r="G8015" s="235">
        <v>1.0269999999999999</v>
      </c>
      <c r="H8015" s="235"/>
      <c r="I8015" s="235">
        <v>0</v>
      </c>
      <c r="J8015" s="235">
        <v>0</v>
      </c>
      <c r="K8015" s="416">
        <v>0</v>
      </c>
      <c r="L8015" s="416">
        <v>0</v>
      </c>
      <c r="M8015" s="416">
        <v>0</v>
      </c>
      <c r="N8015" s="416">
        <v>0</v>
      </c>
      <c r="O8015" s="235">
        <v>0</v>
      </c>
      <c r="P8015" s="235">
        <v>0</v>
      </c>
      <c r="Q8015" s="235">
        <v>2.0539999999999998</v>
      </c>
      <c r="R8015" s="235">
        <v>0</v>
      </c>
      <c r="S8015" s="235">
        <v>0</v>
      </c>
      <c r="T8015" s="235">
        <v>0</v>
      </c>
      <c r="U8015" s="235">
        <v>0</v>
      </c>
      <c r="V8015" s="235">
        <v>0</v>
      </c>
      <c r="W8015" s="235">
        <v>0</v>
      </c>
      <c r="Y8015" s="236" t="str">
        <f t="shared" si="125"/>
        <v>Switzerland</v>
      </c>
    </row>
    <row r="8016" spans="1:25">
      <c r="A8016" s="399"/>
      <c r="B8016" s="234" t="s">
        <v>41</v>
      </c>
      <c r="C8016" s="232" t="s">
        <v>13</v>
      </c>
      <c r="D8016" s="237">
        <v>0</v>
      </c>
      <c r="E8016" s="237">
        <v>7.6429999999999998</v>
      </c>
      <c r="F8016" s="237">
        <v>-343.93799999999999</v>
      </c>
      <c r="G8016" s="237">
        <v>0.95499999999999996</v>
      </c>
      <c r="H8016" s="237"/>
      <c r="I8016" s="237">
        <v>0</v>
      </c>
      <c r="J8016" s="237">
        <v>0</v>
      </c>
      <c r="K8016" s="415">
        <v>0</v>
      </c>
      <c r="L8016" s="415">
        <v>0</v>
      </c>
      <c r="M8016" s="415">
        <v>0</v>
      </c>
      <c r="N8016" s="415">
        <v>0</v>
      </c>
      <c r="O8016" s="237">
        <v>-25.795000000000002</v>
      </c>
      <c r="P8016" s="237">
        <v>0</v>
      </c>
      <c r="Q8016" s="237">
        <v>20.062999999999999</v>
      </c>
      <c r="R8016" s="237">
        <v>0</v>
      </c>
      <c r="S8016" s="237">
        <v>1.911</v>
      </c>
      <c r="T8016" s="237">
        <v>0.95499999999999996</v>
      </c>
      <c r="U8016" s="237">
        <v>15.286</v>
      </c>
      <c r="V8016" s="237">
        <v>0.95499999999999996</v>
      </c>
      <c r="W8016" s="237">
        <v>1</v>
      </c>
      <c r="Y8016" s="236" t="str">
        <f t="shared" si="125"/>
        <v>Switzerland</v>
      </c>
    </row>
    <row r="8017" spans="1:25">
      <c r="A8017" s="399"/>
      <c r="B8017" s="234" t="s">
        <v>40</v>
      </c>
      <c r="C8017" s="232" t="s">
        <v>13</v>
      </c>
      <c r="D8017" s="235">
        <v>0</v>
      </c>
      <c r="E8017" s="235">
        <v>2.1019999999999999</v>
      </c>
      <c r="F8017" s="235">
        <v>-25.222000000000001</v>
      </c>
      <c r="G8017" s="235">
        <v>4.2039999999999997</v>
      </c>
      <c r="H8017" s="235"/>
      <c r="I8017" s="235">
        <v>0</v>
      </c>
      <c r="J8017" s="235">
        <v>0</v>
      </c>
      <c r="K8017" s="416">
        <v>0</v>
      </c>
      <c r="L8017" s="416">
        <v>0</v>
      </c>
      <c r="M8017" s="416">
        <v>0</v>
      </c>
      <c r="N8017" s="416">
        <v>0</v>
      </c>
      <c r="O8017" s="235">
        <v>0</v>
      </c>
      <c r="P8017" s="235">
        <v>0</v>
      </c>
      <c r="Q8017" s="235">
        <v>6.306</v>
      </c>
      <c r="R8017" s="235">
        <v>0</v>
      </c>
      <c r="S8017" s="235">
        <v>0</v>
      </c>
      <c r="T8017" s="235">
        <v>0</v>
      </c>
      <c r="U8017" s="235">
        <v>0</v>
      </c>
      <c r="V8017" s="235">
        <v>0</v>
      </c>
      <c r="W8017" s="235">
        <v>0</v>
      </c>
      <c r="Y8017" s="236" t="str">
        <f t="shared" si="125"/>
        <v>Switzerland</v>
      </c>
    </row>
    <row r="8018" spans="1:25">
      <c r="A8018" s="399"/>
      <c r="B8018" s="234" t="s">
        <v>39</v>
      </c>
      <c r="C8018" s="232" t="s">
        <v>13</v>
      </c>
      <c r="D8018" s="237">
        <v>0</v>
      </c>
      <c r="E8018" s="237">
        <v>6.2480000000000002</v>
      </c>
      <c r="F8018" s="237">
        <v>0</v>
      </c>
      <c r="G8018" s="237">
        <v>0</v>
      </c>
      <c r="H8018" s="237"/>
      <c r="I8018" s="237">
        <v>0</v>
      </c>
      <c r="J8018" s="237">
        <v>0</v>
      </c>
      <c r="K8018" s="415">
        <v>0</v>
      </c>
      <c r="L8018" s="415">
        <v>0</v>
      </c>
      <c r="M8018" s="415">
        <v>0</v>
      </c>
      <c r="N8018" s="415">
        <v>0</v>
      </c>
      <c r="O8018" s="237">
        <v>0</v>
      </c>
      <c r="P8018" s="237">
        <v>0</v>
      </c>
      <c r="Q8018" s="237">
        <v>6.2480000000000002</v>
      </c>
      <c r="R8018" s="237">
        <v>0</v>
      </c>
      <c r="S8018" s="237">
        <v>0</v>
      </c>
      <c r="T8018" s="237">
        <v>0</v>
      </c>
      <c r="U8018" s="237">
        <v>0</v>
      </c>
      <c r="V8018" s="237">
        <v>0</v>
      </c>
      <c r="W8018" s="237">
        <v>0</v>
      </c>
      <c r="Y8018" s="236" t="str">
        <f t="shared" si="125"/>
        <v>Switzerland</v>
      </c>
    </row>
    <row r="8019" spans="1:25">
      <c r="A8019" s="399"/>
      <c r="B8019" s="234" t="s">
        <v>38</v>
      </c>
      <c r="C8019" s="232" t="s">
        <v>13</v>
      </c>
      <c r="D8019" s="235">
        <v>0</v>
      </c>
      <c r="E8019" s="235">
        <v>81.254999999999995</v>
      </c>
      <c r="F8019" s="235">
        <v>-42.131999999999998</v>
      </c>
      <c r="G8019" s="235">
        <v>0</v>
      </c>
      <c r="H8019" s="235"/>
      <c r="I8019" s="235">
        <v>0</v>
      </c>
      <c r="J8019" s="235">
        <v>0</v>
      </c>
      <c r="K8019" s="416">
        <v>0</v>
      </c>
      <c r="L8019" s="416">
        <v>0</v>
      </c>
      <c r="M8019" s="416">
        <v>0</v>
      </c>
      <c r="N8019" s="416">
        <v>0</v>
      </c>
      <c r="O8019" s="235">
        <v>0</v>
      </c>
      <c r="P8019" s="235">
        <v>0</v>
      </c>
      <c r="Q8019" s="235">
        <v>53.167000000000002</v>
      </c>
      <c r="R8019" s="235">
        <v>0</v>
      </c>
      <c r="S8019" s="235">
        <v>0</v>
      </c>
      <c r="T8019" s="235">
        <v>0</v>
      </c>
      <c r="U8019" s="235">
        <v>0</v>
      </c>
      <c r="V8019" s="235">
        <v>0</v>
      </c>
      <c r="W8019" s="235">
        <v>0</v>
      </c>
      <c r="Y8019" s="236" t="str">
        <f t="shared" si="125"/>
        <v>Switzerland</v>
      </c>
    </row>
    <row r="8020" spans="1:25">
      <c r="A8020" s="399"/>
      <c r="B8020" s="234" t="s">
        <v>37</v>
      </c>
      <c r="C8020" s="232" t="s">
        <v>13</v>
      </c>
      <c r="D8020" s="237">
        <v>0</v>
      </c>
      <c r="E8020" s="237">
        <v>299.01100000000002</v>
      </c>
      <c r="F8020" s="237">
        <v>-8.3829999999999991</v>
      </c>
      <c r="G8020" s="237">
        <v>0</v>
      </c>
      <c r="H8020" s="237"/>
      <c r="I8020" s="237">
        <v>0</v>
      </c>
      <c r="J8020" s="237">
        <v>0</v>
      </c>
      <c r="K8020" s="415">
        <v>0</v>
      </c>
      <c r="L8020" s="415">
        <v>0</v>
      </c>
      <c r="M8020" s="415">
        <v>0</v>
      </c>
      <c r="N8020" s="415">
        <v>0</v>
      </c>
      <c r="O8020" s="237">
        <v>0</v>
      </c>
      <c r="P8020" s="237">
        <v>0</v>
      </c>
      <c r="Q8020" s="237">
        <v>290.62799999999999</v>
      </c>
      <c r="R8020" s="237">
        <v>0</v>
      </c>
      <c r="S8020" s="237">
        <v>0</v>
      </c>
      <c r="T8020" s="237">
        <v>0</v>
      </c>
      <c r="U8020" s="237">
        <v>0</v>
      </c>
      <c r="V8020" s="237">
        <v>0</v>
      </c>
      <c r="W8020" s="237">
        <v>0</v>
      </c>
      <c r="Y8020" s="236" t="str">
        <f t="shared" si="125"/>
        <v>Switzerland</v>
      </c>
    </row>
    <row r="8021" spans="1:25">
      <c r="A8021" s="399"/>
      <c r="B8021" s="234" t="s">
        <v>36</v>
      </c>
      <c r="C8021" s="232" t="s">
        <v>13</v>
      </c>
      <c r="D8021" s="235">
        <v>0</v>
      </c>
      <c r="E8021" s="235">
        <v>3.8220000000000001</v>
      </c>
      <c r="F8021" s="235">
        <v>0</v>
      </c>
      <c r="G8021" s="235">
        <v>0</v>
      </c>
      <c r="H8021" s="235"/>
      <c r="I8021" s="235">
        <v>0</v>
      </c>
      <c r="J8021" s="235">
        <v>0</v>
      </c>
      <c r="K8021" s="416">
        <v>0</v>
      </c>
      <c r="L8021" s="416">
        <v>0</v>
      </c>
      <c r="M8021" s="416">
        <v>0</v>
      </c>
      <c r="N8021" s="416">
        <v>0</v>
      </c>
      <c r="O8021" s="235">
        <v>0</v>
      </c>
      <c r="P8021" s="235">
        <v>0</v>
      </c>
      <c r="Q8021" s="235">
        <v>3.8220000000000001</v>
      </c>
      <c r="R8021" s="235">
        <v>0</v>
      </c>
      <c r="S8021" s="235">
        <v>0</v>
      </c>
      <c r="T8021" s="235">
        <v>0</v>
      </c>
      <c r="U8021" s="235">
        <v>0</v>
      </c>
      <c r="V8021" s="235">
        <v>0</v>
      </c>
      <c r="W8021" s="235">
        <v>0</v>
      </c>
      <c r="Y8021" s="236" t="str">
        <f t="shared" si="125"/>
        <v>Switzerland</v>
      </c>
    </row>
    <row r="8022" spans="1:25">
      <c r="A8022" s="399"/>
      <c r="B8022" s="234" t="s">
        <v>35</v>
      </c>
      <c r="C8022" s="232" t="s">
        <v>13</v>
      </c>
      <c r="D8022" s="237">
        <v>0</v>
      </c>
      <c r="E8022" s="237">
        <v>42.801000000000002</v>
      </c>
      <c r="F8022" s="237">
        <v>0</v>
      </c>
      <c r="G8022" s="237">
        <v>0</v>
      </c>
      <c r="H8022" s="237"/>
      <c r="I8022" s="237">
        <v>0</v>
      </c>
      <c r="J8022" s="237">
        <v>0</v>
      </c>
      <c r="K8022" s="415">
        <v>0</v>
      </c>
      <c r="L8022" s="415">
        <v>0</v>
      </c>
      <c r="M8022" s="415">
        <v>0</v>
      </c>
      <c r="N8022" s="415">
        <v>0</v>
      </c>
      <c r="O8022" s="237">
        <v>-40.508000000000003</v>
      </c>
      <c r="P8022" s="237">
        <v>0</v>
      </c>
      <c r="Q8022" s="237">
        <v>42.801000000000002</v>
      </c>
      <c r="R8022" s="237">
        <v>0</v>
      </c>
      <c r="S8022" s="237">
        <v>0</v>
      </c>
      <c r="T8022" s="237">
        <v>0</v>
      </c>
      <c r="U8022" s="237">
        <v>0</v>
      </c>
      <c r="V8022" s="237">
        <v>0</v>
      </c>
      <c r="W8022" s="237">
        <v>0</v>
      </c>
      <c r="Y8022" s="236" t="str">
        <f t="shared" si="125"/>
        <v>Switzerland</v>
      </c>
    </row>
    <row r="8023" spans="1:25">
      <c r="A8023" s="399"/>
      <c r="B8023" s="234" t="s">
        <v>34</v>
      </c>
      <c r="C8023" s="232" t="s">
        <v>13</v>
      </c>
      <c r="D8023" s="235">
        <v>0</v>
      </c>
      <c r="E8023" s="235">
        <v>5.7320000000000002</v>
      </c>
      <c r="F8023" s="235">
        <v>0</v>
      </c>
      <c r="G8023" s="235">
        <v>0</v>
      </c>
      <c r="H8023" s="235"/>
      <c r="I8023" s="235">
        <v>0</v>
      </c>
      <c r="J8023" s="235">
        <v>0</v>
      </c>
      <c r="K8023" s="416">
        <v>0</v>
      </c>
      <c r="L8023" s="416">
        <v>0</v>
      </c>
      <c r="M8023" s="416">
        <v>0</v>
      </c>
      <c r="N8023" s="416">
        <v>0</v>
      </c>
      <c r="O8023" s="235">
        <v>0</v>
      </c>
      <c r="P8023" s="235">
        <v>0</v>
      </c>
      <c r="Q8023" s="235">
        <v>28.661999999999999</v>
      </c>
      <c r="R8023" s="235">
        <v>0</v>
      </c>
      <c r="S8023" s="235">
        <v>0</v>
      </c>
      <c r="T8023" s="235">
        <v>0</v>
      </c>
      <c r="U8023" s="235">
        <v>0</v>
      </c>
      <c r="V8023" s="235">
        <v>0</v>
      </c>
      <c r="W8023" s="235">
        <v>0</v>
      </c>
      <c r="Y8023" s="236" t="str">
        <f t="shared" si="125"/>
        <v>Switzerland</v>
      </c>
    </row>
    <row r="8024" spans="1:25" ht="22.5">
      <c r="A8024" s="399"/>
      <c r="B8024" s="234" t="s">
        <v>33</v>
      </c>
      <c r="C8024" s="232" t="s">
        <v>13</v>
      </c>
      <c r="D8024" s="237">
        <v>0</v>
      </c>
      <c r="E8024" s="237">
        <v>0</v>
      </c>
      <c r="F8024" s="237">
        <v>0</v>
      </c>
      <c r="G8024" s="237">
        <v>0</v>
      </c>
      <c r="H8024" s="237"/>
      <c r="I8024" s="237">
        <v>0</v>
      </c>
      <c r="J8024" s="237">
        <v>0</v>
      </c>
      <c r="K8024" s="415">
        <v>0</v>
      </c>
      <c r="L8024" s="415">
        <v>0</v>
      </c>
      <c r="M8024" s="415">
        <v>0</v>
      </c>
      <c r="N8024" s="415">
        <v>0</v>
      </c>
      <c r="O8024" s="237">
        <v>0</v>
      </c>
      <c r="P8024" s="237">
        <v>0</v>
      </c>
      <c r="Q8024" s="237">
        <v>0</v>
      </c>
      <c r="R8024" s="237">
        <v>0</v>
      </c>
      <c r="S8024" s="237">
        <v>0</v>
      </c>
      <c r="T8024" s="237">
        <v>0</v>
      </c>
      <c r="U8024" s="237">
        <v>0</v>
      </c>
      <c r="V8024" s="237">
        <v>0</v>
      </c>
      <c r="W8024" s="237">
        <v>0</v>
      </c>
      <c r="Y8024" s="236" t="str">
        <f t="shared" si="125"/>
        <v>Switzerland</v>
      </c>
    </row>
    <row r="8025" spans="1:25">
      <c r="A8025" s="399"/>
      <c r="B8025" s="234" t="s">
        <v>32</v>
      </c>
      <c r="C8025" s="232" t="s">
        <v>13</v>
      </c>
      <c r="D8025" s="235">
        <v>6803.4790000000003</v>
      </c>
      <c r="E8025" s="235">
        <v>0</v>
      </c>
      <c r="F8025" s="235">
        <v>0</v>
      </c>
      <c r="G8025" s="235">
        <v>0</v>
      </c>
      <c r="H8025" s="235"/>
      <c r="I8025" s="235">
        <v>-6773.152</v>
      </c>
      <c r="J8025" s="235">
        <v>0</v>
      </c>
      <c r="K8025" s="416">
        <v>-30.327999999999999</v>
      </c>
      <c r="L8025" s="416">
        <v>0</v>
      </c>
      <c r="M8025" s="416">
        <v>0</v>
      </c>
      <c r="N8025" s="416">
        <v>0</v>
      </c>
      <c r="O8025" s="235">
        <v>0</v>
      </c>
      <c r="P8025" s="235">
        <v>0</v>
      </c>
      <c r="Q8025" s="235">
        <v>0</v>
      </c>
      <c r="R8025" s="235">
        <v>0</v>
      </c>
      <c r="S8025" s="235">
        <v>0</v>
      </c>
      <c r="T8025" s="235">
        <v>0</v>
      </c>
      <c r="U8025" s="235">
        <v>0</v>
      </c>
      <c r="V8025" s="235">
        <v>0</v>
      </c>
      <c r="W8025" s="235">
        <v>25990</v>
      </c>
      <c r="Y8025" s="236" t="str">
        <f t="shared" si="125"/>
        <v>Switzerland</v>
      </c>
    </row>
    <row r="8026" spans="1:25">
      <c r="A8026" s="399"/>
      <c r="B8026" s="234" t="s">
        <v>31</v>
      </c>
      <c r="C8026" s="232" t="s">
        <v>13</v>
      </c>
      <c r="D8026" s="237">
        <v>3307.6460000000002</v>
      </c>
      <c r="E8026" s="237">
        <v>0</v>
      </c>
      <c r="F8026" s="237">
        <v>0</v>
      </c>
      <c r="G8026" s="237">
        <v>0</v>
      </c>
      <c r="H8026" s="237"/>
      <c r="I8026" s="237">
        <v>-3064.2660000000001</v>
      </c>
      <c r="J8026" s="237">
        <v>-243.38</v>
      </c>
      <c r="K8026" s="415">
        <v>0</v>
      </c>
      <c r="L8026" s="415">
        <v>0</v>
      </c>
      <c r="M8026" s="415">
        <v>0</v>
      </c>
      <c r="N8026" s="415">
        <v>0</v>
      </c>
      <c r="O8026" s="237">
        <v>0</v>
      </c>
      <c r="P8026" s="237">
        <v>0</v>
      </c>
      <c r="Q8026" s="237">
        <v>0</v>
      </c>
      <c r="R8026" s="237">
        <v>0</v>
      </c>
      <c r="S8026" s="237">
        <v>0</v>
      </c>
      <c r="T8026" s="237">
        <v>0</v>
      </c>
      <c r="U8026" s="237">
        <v>0</v>
      </c>
      <c r="V8026" s="237">
        <v>0</v>
      </c>
      <c r="W8026" s="237">
        <v>38461</v>
      </c>
      <c r="Y8026" s="236" t="str">
        <f t="shared" si="125"/>
        <v>Switzerland</v>
      </c>
    </row>
    <row r="8027" spans="1:25">
      <c r="A8027" s="399"/>
      <c r="B8027" s="234" t="s">
        <v>30</v>
      </c>
      <c r="C8027" s="232" t="s">
        <v>13</v>
      </c>
      <c r="D8027" s="235">
        <v>325.48399999999998</v>
      </c>
      <c r="E8027" s="235">
        <v>0</v>
      </c>
      <c r="F8027" s="235">
        <v>0</v>
      </c>
      <c r="G8027" s="235">
        <v>0</v>
      </c>
      <c r="H8027" s="235"/>
      <c r="I8027" s="235">
        <v>0</v>
      </c>
      <c r="J8027" s="235">
        <v>0</v>
      </c>
      <c r="K8027" s="416">
        <v>0</v>
      </c>
      <c r="L8027" s="416">
        <v>0</v>
      </c>
      <c r="M8027" s="416">
        <v>0</v>
      </c>
      <c r="N8027" s="416">
        <v>0</v>
      </c>
      <c r="O8027" s="235">
        <v>0</v>
      </c>
      <c r="P8027" s="235">
        <v>0</v>
      </c>
      <c r="Q8027" s="235">
        <v>325.48399999999998</v>
      </c>
      <c r="R8027" s="235">
        <v>0</v>
      </c>
      <c r="S8027" s="235">
        <v>0</v>
      </c>
      <c r="T8027" s="235">
        <v>0</v>
      </c>
      <c r="U8027" s="235">
        <v>0</v>
      </c>
      <c r="V8027" s="235">
        <v>0</v>
      </c>
      <c r="W8027" s="235">
        <v>0</v>
      </c>
      <c r="Y8027" s="236" t="str">
        <f t="shared" si="125"/>
        <v>Switzerland</v>
      </c>
    </row>
    <row r="8028" spans="1:25">
      <c r="A8028" s="399"/>
      <c r="B8028" s="234" t="s">
        <v>29</v>
      </c>
      <c r="C8028" s="232" t="s">
        <v>13</v>
      </c>
      <c r="D8028" s="237">
        <v>46.783999999999999</v>
      </c>
      <c r="E8028" s="237">
        <v>0</v>
      </c>
      <c r="F8028" s="237">
        <v>0</v>
      </c>
      <c r="G8028" s="237">
        <v>0</v>
      </c>
      <c r="H8028" s="237"/>
      <c r="I8028" s="237">
        <v>0</v>
      </c>
      <c r="J8028" s="237">
        <v>-46.783999999999999</v>
      </c>
      <c r="K8028" s="415">
        <v>0</v>
      </c>
      <c r="L8028" s="415">
        <v>0</v>
      </c>
      <c r="M8028" s="415">
        <v>0</v>
      </c>
      <c r="N8028" s="415">
        <v>0</v>
      </c>
      <c r="O8028" s="237">
        <v>0</v>
      </c>
      <c r="P8028" s="237">
        <v>0</v>
      </c>
      <c r="Q8028" s="237">
        <v>0</v>
      </c>
      <c r="R8028" s="237">
        <v>0</v>
      </c>
      <c r="S8028" s="237">
        <v>0</v>
      </c>
      <c r="T8028" s="237">
        <v>0</v>
      </c>
      <c r="U8028" s="237">
        <v>0</v>
      </c>
      <c r="V8028" s="237">
        <v>0</v>
      </c>
      <c r="W8028" s="237">
        <v>544</v>
      </c>
      <c r="Y8028" s="236" t="str">
        <f t="shared" si="125"/>
        <v>Switzerland</v>
      </c>
    </row>
    <row r="8029" spans="1:25">
      <c r="A8029" s="399"/>
      <c r="B8029" s="234" t="s">
        <v>28</v>
      </c>
      <c r="C8029" s="232" t="s">
        <v>13</v>
      </c>
      <c r="D8029" s="235">
        <v>48.762999999999998</v>
      </c>
      <c r="E8029" s="235">
        <v>0</v>
      </c>
      <c r="F8029" s="235">
        <v>0</v>
      </c>
      <c r="G8029" s="235">
        <v>0</v>
      </c>
      <c r="H8029" s="235"/>
      <c r="I8029" s="235">
        <v>0</v>
      </c>
      <c r="J8029" s="235">
        <v>0</v>
      </c>
      <c r="K8029" s="416">
        <v>0</v>
      </c>
      <c r="L8029" s="416">
        <v>0</v>
      </c>
      <c r="M8029" s="416">
        <v>0</v>
      </c>
      <c r="N8029" s="416">
        <v>0</v>
      </c>
      <c r="O8029" s="235">
        <v>0</v>
      </c>
      <c r="P8029" s="235">
        <v>0</v>
      </c>
      <c r="Q8029" s="235">
        <v>48.762999999999998</v>
      </c>
      <c r="R8029" s="235">
        <v>0</v>
      </c>
      <c r="S8029" s="235">
        <v>0</v>
      </c>
      <c r="T8029" s="235">
        <v>0</v>
      </c>
      <c r="U8029" s="235">
        <v>0</v>
      </c>
      <c r="V8029" s="235">
        <v>0</v>
      </c>
      <c r="W8029" s="235">
        <v>0</v>
      </c>
      <c r="Y8029" s="236" t="str">
        <f t="shared" si="125"/>
        <v>Switzerland</v>
      </c>
    </row>
    <row r="8030" spans="1:25">
      <c r="A8030" s="399"/>
      <c r="B8030" s="234" t="s">
        <v>27</v>
      </c>
      <c r="C8030" s="232" t="s">
        <v>13</v>
      </c>
      <c r="D8030" s="237">
        <v>0</v>
      </c>
      <c r="E8030" s="237">
        <v>0</v>
      </c>
      <c r="F8030" s="237">
        <v>0</v>
      </c>
      <c r="G8030" s="237">
        <v>0</v>
      </c>
      <c r="H8030" s="237"/>
      <c r="I8030" s="237">
        <v>0</v>
      </c>
      <c r="J8030" s="237">
        <v>0</v>
      </c>
      <c r="K8030" s="415">
        <v>0</v>
      </c>
      <c r="L8030" s="415">
        <v>0</v>
      </c>
      <c r="M8030" s="415">
        <v>0</v>
      </c>
      <c r="N8030" s="415">
        <v>0</v>
      </c>
      <c r="O8030" s="237">
        <v>0</v>
      </c>
      <c r="P8030" s="237">
        <v>0</v>
      </c>
      <c r="Q8030" s="237">
        <v>0</v>
      </c>
      <c r="R8030" s="237">
        <v>0</v>
      </c>
      <c r="S8030" s="237">
        <v>0</v>
      </c>
      <c r="T8030" s="237">
        <v>0</v>
      </c>
      <c r="U8030" s="237">
        <v>0</v>
      </c>
      <c r="V8030" s="237">
        <v>0</v>
      </c>
      <c r="W8030" s="237">
        <v>0</v>
      </c>
      <c r="Y8030" s="236" t="str">
        <f t="shared" si="125"/>
        <v>Switzerland</v>
      </c>
    </row>
    <row r="8031" spans="1:25">
      <c r="A8031" s="399"/>
      <c r="B8031" s="234" t="s">
        <v>26</v>
      </c>
      <c r="C8031" s="232" t="s">
        <v>13</v>
      </c>
      <c r="D8031" s="235">
        <v>7.74</v>
      </c>
      <c r="E8031" s="235">
        <v>0</v>
      </c>
      <c r="F8031" s="235">
        <v>0</v>
      </c>
      <c r="G8031" s="235">
        <v>0</v>
      </c>
      <c r="H8031" s="235"/>
      <c r="I8031" s="235">
        <v>-7.74</v>
      </c>
      <c r="J8031" s="235">
        <v>0</v>
      </c>
      <c r="K8031" s="416">
        <v>0</v>
      </c>
      <c r="L8031" s="416">
        <v>0</v>
      </c>
      <c r="M8031" s="416">
        <v>0</v>
      </c>
      <c r="N8031" s="416">
        <v>0</v>
      </c>
      <c r="O8031" s="235">
        <v>0</v>
      </c>
      <c r="P8031" s="235">
        <v>0</v>
      </c>
      <c r="Q8031" s="235">
        <v>0</v>
      </c>
      <c r="R8031" s="235">
        <v>0</v>
      </c>
      <c r="S8031" s="235">
        <v>0</v>
      </c>
      <c r="T8031" s="235">
        <v>0</v>
      </c>
      <c r="U8031" s="235">
        <v>0</v>
      </c>
      <c r="V8031" s="235">
        <v>0</v>
      </c>
      <c r="W8031" s="235">
        <v>90</v>
      </c>
      <c r="Y8031" s="236" t="str">
        <f t="shared" si="125"/>
        <v>Switzerland</v>
      </c>
    </row>
    <row r="8032" spans="1:25">
      <c r="A8032" s="399"/>
      <c r="B8032" s="234" t="s">
        <v>25</v>
      </c>
      <c r="C8032" s="232" t="s">
        <v>13</v>
      </c>
      <c r="D8032" s="237">
        <v>0</v>
      </c>
      <c r="E8032" s="237">
        <v>0</v>
      </c>
      <c r="F8032" s="237">
        <v>0</v>
      </c>
      <c r="G8032" s="237">
        <v>0</v>
      </c>
      <c r="H8032" s="237"/>
      <c r="I8032" s="237">
        <v>0</v>
      </c>
      <c r="J8032" s="237">
        <v>0</v>
      </c>
      <c r="K8032" s="415">
        <v>0</v>
      </c>
      <c r="L8032" s="415">
        <v>0</v>
      </c>
      <c r="M8032" s="415">
        <v>0</v>
      </c>
      <c r="N8032" s="415">
        <v>0</v>
      </c>
      <c r="O8032" s="237">
        <v>0</v>
      </c>
      <c r="P8032" s="237">
        <v>0</v>
      </c>
      <c r="Q8032" s="237">
        <v>0</v>
      </c>
      <c r="R8032" s="237">
        <v>0</v>
      </c>
      <c r="S8032" s="237">
        <v>0</v>
      </c>
      <c r="T8032" s="237">
        <v>0</v>
      </c>
      <c r="U8032" s="237">
        <v>0</v>
      </c>
      <c r="V8032" s="237">
        <v>0</v>
      </c>
      <c r="W8032" s="237">
        <v>0</v>
      </c>
      <c r="Y8032" s="236" t="str">
        <f t="shared" si="125"/>
        <v>Switzerland</v>
      </c>
    </row>
    <row r="8033" spans="1:25">
      <c r="A8033" s="399"/>
      <c r="B8033" s="234" t="s">
        <v>0</v>
      </c>
      <c r="C8033" s="232" t="s">
        <v>13</v>
      </c>
      <c r="D8033" s="235">
        <v>0</v>
      </c>
      <c r="E8033" s="235">
        <v>2569.1640000000002</v>
      </c>
      <c r="F8033" s="235">
        <v>-2775.22</v>
      </c>
      <c r="G8033" s="235">
        <v>0</v>
      </c>
      <c r="H8033" s="235"/>
      <c r="I8033" s="235">
        <v>5307.1459999999997</v>
      </c>
      <c r="J8033" s="235">
        <v>291.36799999999999</v>
      </c>
      <c r="K8033" s="416">
        <v>60.2</v>
      </c>
      <c r="L8033" s="416">
        <v>258.51600000000002</v>
      </c>
      <c r="M8033" s="416">
        <v>0</v>
      </c>
      <c r="N8033" s="416">
        <v>0</v>
      </c>
      <c r="O8033" s="235">
        <v>-200.036</v>
      </c>
      <c r="P8033" s="235">
        <v>-409.36</v>
      </c>
      <c r="Q8033" s="235">
        <v>5100.9179999999997</v>
      </c>
      <c r="R8033" s="235">
        <v>111.542</v>
      </c>
      <c r="S8033" s="235">
        <v>336.08800000000002</v>
      </c>
      <c r="T8033" s="235">
        <v>41.71</v>
      </c>
      <c r="U8033" s="235">
        <v>93.138000000000005</v>
      </c>
      <c r="V8033" s="235">
        <v>157.89599999999999</v>
      </c>
      <c r="W8033" s="235">
        <v>0</v>
      </c>
      <c r="Y8033" s="236" t="str">
        <f t="shared" si="125"/>
        <v>Switzerland</v>
      </c>
    </row>
    <row r="8034" spans="1:25">
      <c r="A8034" s="399"/>
      <c r="B8034" s="234" t="s">
        <v>24</v>
      </c>
      <c r="C8034" s="232" t="s">
        <v>13</v>
      </c>
      <c r="D8034" s="237">
        <v>1.409</v>
      </c>
      <c r="E8034" s="237">
        <v>0</v>
      </c>
      <c r="F8034" s="237">
        <v>0</v>
      </c>
      <c r="G8034" s="237">
        <v>-31.975000000000001</v>
      </c>
      <c r="H8034" s="237"/>
      <c r="I8034" s="237">
        <v>0</v>
      </c>
      <c r="J8034" s="237">
        <v>0</v>
      </c>
      <c r="K8034" s="415">
        <v>114.55200000000001</v>
      </c>
      <c r="L8034" s="415">
        <v>284.387</v>
      </c>
      <c r="M8034" s="415">
        <v>101.203</v>
      </c>
      <c r="N8034" s="415">
        <v>0</v>
      </c>
      <c r="O8034" s="237">
        <v>0</v>
      </c>
      <c r="P8034" s="237">
        <v>-43.222999999999999</v>
      </c>
      <c r="Q8034" s="237">
        <v>427.21300000000002</v>
      </c>
      <c r="R8034" s="237">
        <v>0</v>
      </c>
      <c r="S8034" s="237">
        <v>24.524999999999999</v>
      </c>
      <c r="T8034" s="237">
        <v>9.6000000000000002E-2</v>
      </c>
      <c r="U8034" s="237">
        <v>0</v>
      </c>
      <c r="V8034" s="237">
        <v>29.922000000000001</v>
      </c>
      <c r="W8034" s="237">
        <v>0</v>
      </c>
      <c r="Y8034" s="236" t="str">
        <f t="shared" si="125"/>
        <v>Switzerland</v>
      </c>
    </row>
    <row r="8035" spans="1:25">
      <c r="A8035" s="399"/>
      <c r="B8035" s="234" t="s">
        <v>23</v>
      </c>
      <c r="C8035" s="232" t="s">
        <v>13</v>
      </c>
      <c r="D8035" s="235">
        <v>12951.687</v>
      </c>
      <c r="E8035" s="235">
        <v>18544.059000000001</v>
      </c>
      <c r="F8035" s="235">
        <v>-3348.4059999999999</v>
      </c>
      <c r="G8035" s="235">
        <v>-190.47900000000001</v>
      </c>
      <c r="H8035" s="235"/>
      <c r="I8035" s="235">
        <v>-4538.0119999999997</v>
      </c>
      <c r="J8035" s="235">
        <v>-2.4929999999999999</v>
      </c>
      <c r="K8035" s="416">
        <v>-86.551000000000002</v>
      </c>
      <c r="L8035" s="416">
        <v>-567.41200000000003</v>
      </c>
      <c r="M8035" s="416">
        <v>-15.297000000000001</v>
      </c>
      <c r="N8035" s="416">
        <v>0</v>
      </c>
      <c r="O8035" s="235">
        <v>-537.81299999999999</v>
      </c>
      <c r="P8035" s="235">
        <v>-471.12900000000002</v>
      </c>
      <c r="Q8035" s="235">
        <v>20288.43</v>
      </c>
      <c r="R8035" s="235">
        <v>195.97499999999999</v>
      </c>
      <c r="S8035" s="235">
        <v>757.61900000000003</v>
      </c>
      <c r="T8035" s="235">
        <v>79.960999999999999</v>
      </c>
      <c r="U8035" s="235">
        <v>427.23700000000002</v>
      </c>
      <c r="V8035" s="235">
        <v>373.36500000000001</v>
      </c>
      <c r="W8035" s="235">
        <v>68805</v>
      </c>
      <c r="Y8035" s="236" t="str">
        <f t="shared" si="125"/>
        <v>Switzerland</v>
      </c>
    </row>
    <row r="8036" spans="1:25">
      <c r="A8036" s="399"/>
      <c r="B8036" s="234" t="s">
        <v>22</v>
      </c>
      <c r="C8036" s="232" t="s">
        <v>13</v>
      </c>
      <c r="D8036" s="237">
        <v>5368.0720000000001</v>
      </c>
      <c r="E8036" s="237">
        <v>56.03</v>
      </c>
      <c r="F8036" s="237">
        <v>-5.9610000000000003</v>
      </c>
      <c r="G8036" s="237">
        <v>1.399</v>
      </c>
      <c r="H8036" s="237"/>
      <c r="I8036" s="237">
        <v>-3072.0059999999999</v>
      </c>
      <c r="J8036" s="237">
        <v>-290.80900000000003</v>
      </c>
      <c r="K8036" s="415">
        <v>-117.872</v>
      </c>
      <c r="L8036" s="415">
        <v>-556.04499999999996</v>
      </c>
      <c r="M8036" s="415">
        <v>0</v>
      </c>
      <c r="N8036" s="415">
        <v>0</v>
      </c>
      <c r="O8036" s="237">
        <v>0</v>
      </c>
      <c r="P8036" s="237">
        <v>0</v>
      </c>
      <c r="Q8036" s="237">
        <v>1372.4580000000001</v>
      </c>
      <c r="R8036" s="237">
        <v>3.1040000000000001</v>
      </c>
      <c r="S8036" s="237">
        <v>0</v>
      </c>
      <c r="T8036" s="237">
        <v>0</v>
      </c>
      <c r="U8036" s="237">
        <v>0</v>
      </c>
      <c r="V8036" s="237">
        <v>33.265000000000001</v>
      </c>
      <c r="W8036" s="237">
        <v>40725</v>
      </c>
      <c r="Y8036" s="236" t="str">
        <f t="shared" si="125"/>
        <v>Switzerland</v>
      </c>
    </row>
    <row r="8037" spans="1:25">
      <c r="A8037" s="399"/>
      <c r="B8037" s="234" t="s">
        <v>21</v>
      </c>
      <c r="C8037" s="232" t="s">
        <v>13</v>
      </c>
      <c r="D8037" s="235">
        <v>0</v>
      </c>
      <c r="E8037" s="235">
        <v>0</v>
      </c>
      <c r="F8037" s="235">
        <v>0</v>
      </c>
      <c r="G8037" s="235">
        <v>0</v>
      </c>
      <c r="H8037" s="235"/>
      <c r="I8037" s="235">
        <v>0</v>
      </c>
      <c r="J8037" s="235">
        <v>0</v>
      </c>
      <c r="K8037" s="416">
        <v>0</v>
      </c>
      <c r="L8037" s="416">
        <v>0</v>
      </c>
      <c r="M8037" s="416">
        <v>0</v>
      </c>
      <c r="N8037" s="416">
        <v>0</v>
      </c>
      <c r="O8037" s="235">
        <v>0</v>
      </c>
      <c r="P8037" s="235">
        <v>0</v>
      </c>
      <c r="Q8037" s="235">
        <v>0</v>
      </c>
      <c r="R8037" s="235">
        <v>0</v>
      </c>
      <c r="S8037" s="235">
        <v>0</v>
      </c>
      <c r="T8037" s="235">
        <v>0</v>
      </c>
      <c r="U8037" s="235">
        <v>0</v>
      </c>
      <c r="V8037" s="235">
        <v>0</v>
      </c>
      <c r="W8037" s="235">
        <v>0</v>
      </c>
      <c r="Y8037" s="236" t="str">
        <f t="shared" si="125"/>
        <v>Switzerland</v>
      </c>
    </row>
    <row r="8038" spans="1:25">
      <c r="A8038" s="399"/>
      <c r="B8038" s="234" t="s">
        <v>20</v>
      </c>
      <c r="C8038" s="232" t="s">
        <v>13</v>
      </c>
      <c r="D8038" s="237">
        <v>0</v>
      </c>
      <c r="E8038" s="237">
        <v>0</v>
      </c>
      <c r="F8038" s="237">
        <v>0</v>
      </c>
      <c r="G8038" s="237">
        <v>0</v>
      </c>
      <c r="H8038" s="237"/>
      <c r="I8038" s="237">
        <v>0</v>
      </c>
      <c r="J8038" s="237">
        <v>0</v>
      </c>
      <c r="K8038" s="415">
        <v>0</v>
      </c>
      <c r="L8038" s="415">
        <v>0</v>
      </c>
      <c r="M8038" s="415">
        <v>0</v>
      </c>
      <c r="N8038" s="415">
        <v>0</v>
      </c>
      <c r="O8038" s="237">
        <v>0</v>
      </c>
      <c r="P8038" s="237">
        <v>0</v>
      </c>
      <c r="Q8038" s="237">
        <v>0</v>
      </c>
      <c r="R8038" s="237">
        <v>0</v>
      </c>
      <c r="S8038" s="237">
        <v>0</v>
      </c>
      <c r="T8038" s="237">
        <v>0</v>
      </c>
      <c r="U8038" s="237">
        <v>0</v>
      </c>
      <c r="V8038" s="237">
        <v>0</v>
      </c>
      <c r="W8038" s="237">
        <v>0</v>
      </c>
      <c r="Y8038" s="236" t="str">
        <f t="shared" si="125"/>
        <v>Switzerland</v>
      </c>
    </row>
    <row r="8039" spans="1:25">
      <c r="A8039" s="399"/>
      <c r="B8039" s="234" t="s">
        <v>19</v>
      </c>
      <c r="C8039" s="232" t="s">
        <v>13</v>
      </c>
      <c r="D8039" s="235">
        <v>0</v>
      </c>
      <c r="E8039" s="235">
        <v>0</v>
      </c>
      <c r="F8039" s="235">
        <v>0</v>
      </c>
      <c r="G8039" s="235">
        <v>0</v>
      </c>
      <c r="H8039" s="235"/>
      <c r="I8039" s="235">
        <v>0</v>
      </c>
      <c r="J8039" s="235">
        <v>0</v>
      </c>
      <c r="K8039" s="416">
        <v>0</v>
      </c>
      <c r="L8039" s="416">
        <v>0</v>
      </c>
      <c r="M8039" s="416">
        <v>0</v>
      </c>
      <c r="N8039" s="416">
        <v>0</v>
      </c>
      <c r="O8039" s="235">
        <v>0</v>
      </c>
      <c r="P8039" s="235">
        <v>0</v>
      </c>
      <c r="Q8039" s="235">
        <v>0</v>
      </c>
      <c r="R8039" s="235">
        <v>0</v>
      </c>
      <c r="S8039" s="235">
        <v>0</v>
      </c>
      <c r="T8039" s="235">
        <v>0</v>
      </c>
      <c r="U8039" s="235">
        <v>0</v>
      </c>
      <c r="V8039" s="235">
        <v>0</v>
      </c>
      <c r="W8039" s="235">
        <v>0</v>
      </c>
      <c r="Y8039" s="236" t="str">
        <f t="shared" si="125"/>
        <v>Switzerland</v>
      </c>
    </row>
    <row r="8040" spans="1:25">
      <c r="A8040" s="399"/>
      <c r="B8040" s="234" t="s">
        <v>18</v>
      </c>
      <c r="C8040" s="232" t="s">
        <v>13</v>
      </c>
      <c r="D8040" s="237">
        <v>0</v>
      </c>
      <c r="E8040" s="237">
        <v>1473.393</v>
      </c>
      <c r="F8040" s="237">
        <v>-17.866</v>
      </c>
      <c r="G8040" s="237">
        <v>1.0509999999999999</v>
      </c>
      <c r="H8040" s="237"/>
      <c r="I8040" s="237">
        <v>0</v>
      </c>
      <c r="J8040" s="237">
        <v>0</v>
      </c>
      <c r="K8040" s="415">
        <v>0</v>
      </c>
      <c r="L8040" s="415">
        <v>0</v>
      </c>
      <c r="M8040" s="415">
        <v>0</v>
      </c>
      <c r="N8040" s="415">
        <v>0</v>
      </c>
      <c r="O8040" s="237">
        <v>0</v>
      </c>
      <c r="P8040" s="237">
        <v>0</v>
      </c>
      <c r="Q8040" s="237">
        <v>2942.5810000000001</v>
      </c>
      <c r="R8040" s="237">
        <v>0</v>
      </c>
      <c r="S8040" s="237">
        <v>0</v>
      </c>
      <c r="T8040" s="237">
        <v>0</v>
      </c>
      <c r="U8040" s="237">
        <v>0</v>
      </c>
      <c r="V8040" s="237">
        <v>0</v>
      </c>
      <c r="W8040" s="237">
        <v>0</v>
      </c>
      <c r="Y8040" s="236" t="str">
        <f t="shared" si="125"/>
        <v>Switzerland</v>
      </c>
    </row>
    <row r="8041" spans="1:25">
      <c r="A8041" s="399"/>
      <c r="B8041" s="234" t="s">
        <v>17</v>
      </c>
      <c r="C8041" s="232" t="s">
        <v>13</v>
      </c>
      <c r="D8041" s="235">
        <v>0</v>
      </c>
      <c r="E8041" s="235">
        <v>1610.395</v>
      </c>
      <c r="F8041" s="235">
        <v>0</v>
      </c>
      <c r="G8041" s="235">
        <v>-25.675999999999998</v>
      </c>
      <c r="H8041" s="235"/>
      <c r="I8041" s="235">
        <v>0</v>
      </c>
      <c r="J8041" s="235">
        <v>0</v>
      </c>
      <c r="K8041" s="416">
        <v>0</v>
      </c>
      <c r="L8041" s="416">
        <v>0</v>
      </c>
      <c r="M8041" s="416">
        <v>0</v>
      </c>
      <c r="N8041" s="416">
        <v>0</v>
      </c>
      <c r="O8041" s="235">
        <v>0</v>
      </c>
      <c r="P8041" s="235">
        <v>0</v>
      </c>
      <c r="Q8041" s="235">
        <v>73.947000000000003</v>
      </c>
      <c r="R8041" s="235">
        <v>0</v>
      </c>
      <c r="S8041" s="235">
        <v>0</v>
      </c>
      <c r="T8041" s="235">
        <v>0</v>
      </c>
      <c r="U8041" s="235">
        <v>0</v>
      </c>
      <c r="V8041" s="235">
        <v>0</v>
      </c>
      <c r="W8041" s="235">
        <v>0</v>
      </c>
      <c r="Y8041" s="236" t="str">
        <f t="shared" si="125"/>
        <v>Switzerland</v>
      </c>
    </row>
    <row r="8042" spans="1:25">
      <c r="A8042" s="399"/>
      <c r="B8042" s="234" t="s">
        <v>16</v>
      </c>
      <c r="C8042" s="232" t="s">
        <v>13</v>
      </c>
      <c r="D8042" s="237">
        <v>0</v>
      </c>
      <c r="E8042" s="237">
        <v>4039.41</v>
      </c>
      <c r="F8042" s="237">
        <v>-67.153999999999996</v>
      </c>
      <c r="G8042" s="237">
        <v>-140.41300000000001</v>
      </c>
      <c r="H8042" s="237"/>
      <c r="I8042" s="237">
        <v>0</v>
      </c>
      <c r="J8042" s="237">
        <v>-3.052</v>
      </c>
      <c r="K8042" s="415">
        <v>0</v>
      </c>
      <c r="L8042" s="415">
        <v>-4.07</v>
      </c>
      <c r="M8042" s="415">
        <v>-9.157</v>
      </c>
      <c r="N8042" s="415">
        <v>0</v>
      </c>
      <c r="O8042" s="237">
        <v>0</v>
      </c>
      <c r="P8042" s="237">
        <v>0</v>
      </c>
      <c r="Q8042" s="237">
        <v>6513.9290000000001</v>
      </c>
      <c r="R8042" s="237">
        <v>3.052</v>
      </c>
      <c r="S8042" s="237">
        <v>41.716999999999999</v>
      </c>
      <c r="T8042" s="237">
        <v>3.052</v>
      </c>
      <c r="U8042" s="237">
        <v>21.367000000000001</v>
      </c>
      <c r="V8042" s="237">
        <v>17.297000000000001</v>
      </c>
      <c r="W8042" s="237">
        <v>38</v>
      </c>
      <c r="Y8042" s="236" t="str">
        <f t="shared" si="125"/>
        <v>Switzerland</v>
      </c>
    </row>
    <row r="8043" spans="1:25">
      <c r="A8043" s="399"/>
      <c r="B8043" s="234" t="s">
        <v>15</v>
      </c>
      <c r="C8043" s="232" t="s">
        <v>13</v>
      </c>
      <c r="D8043" s="235">
        <v>1002.244</v>
      </c>
      <c r="E8043" s="235">
        <v>49.67</v>
      </c>
      <c r="F8043" s="235">
        <v>-4.0599999999999996</v>
      </c>
      <c r="G8043" s="235">
        <v>0</v>
      </c>
      <c r="H8043" s="235"/>
      <c r="I8043" s="235">
        <v>0</v>
      </c>
      <c r="J8043" s="235">
        <v>0</v>
      </c>
      <c r="K8043" s="416">
        <v>-117.872</v>
      </c>
      <c r="L8043" s="416">
        <v>-29.253</v>
      </c>
      <c r="M8043" s="416">
        <v>0</v>
      </c>
      <c r="N8043" s="416">
        <v>0</v>
      </c>
      <c r="O8043" s="235">
        <v>0</v>
      </c>
      <c r="P8043" s="235">
        <v>0</v>
      </c>
      <c r="Q8043" s="235">
        <v>900.73</v>
      </c>
      <c r="R8043" s="235">
        <v>3.1040000000000001</v>
      </c>
      <c r="S8043" s="235">
        <v>0</v>
      </c>
      <c r="T8043" s="235">
        <v>0</v>
      </c>
      <c r="U8043" s="235">
        <v>0</v>
      </c>
      <c r="V8043" s="235">
        <v>33.265000000000001</v>
      </c>
      <c r="W8043" s="235">
        <v>304</v>
      </c>
      <c r="Y8043" s="236" t="str">
        <f t="shared" si="125"/>
        <v>Switzerland</v>
      </c>
    </row>
    <row r="8044" spans="1:25">
      <c r="A8044" s="400"/>
      <c r="B8044" s="234" t="s">
        <v>14</v>
      </c>
      <c r="C8044" s="232" t="s">
        <v>13</v>
      </c>
      <c r="D8044" s="237">
        <v>97.597999999999999</v>
      </c>
      <c r="E8044" s="237">
        <v>0</v>
      </c>
      <c r="F8044" s="237">
        <v>0</v>
      </c>
      <c r="G8044" s="237">
        <v>0</v>
      </c>
      <c r="H8044" s="237"/>
      <c r="I8044" s="237">
        <v>0</v>
      </c>
      <c r="J8044" s="237">
        <v>-0.64500000000000002</v>
      </c>
      <c r="K8044" s="415">
        <v>0</v>
      </c>
      <c r="L8044" s="415">
        <v>-42.697000000000003</v>
      </c>
      <c r="M8044" s="415">
        <v>0</v>
      </c>
      <c r="N8044" s="415">
        <v>0</v>
      </c>
      <c r="O8044" s="237">
        <v>0</v>
      </c>
      <c r="P8044" s="237">
        <v>0</v>
      </c>
      <c r="Q8044" s="237">
        <v>43.271000000000001</v>
      </c>
      <c r="R8044" s="237">
        <v>0</v>
      </c>
      <c r="S8044" s="237">
        <v>0</v>
      </c>
      <c r="T8044" s="237">
        <v>0</v>
      </c>
      <c r="U8044" s="237">
        <v>0</v>
      </c>
      <c r="V8044" s="237">
        <v>0</v>
      </c>
      <c r="W8044" s="237">
        <v>284</v>
      </c>
      <c r="Y8044" s="236" t="str">
        <f t="shared" si="125"/>
        <v>Switzerland</v>
      </c>
    </row>
    <row r="8045" spans="1:25">
      <c r="A8045" s="398" t="s">
        <v>656</v>
      </c>
      <c r="B8045" s="234" t="s">
        <v>78</v>
      </c>
      <c r="C8045" s="232" t="s">
        <v>13</v>
      </c>
      <c r="D8045" s="237" t="s">
        <v>12</v>
      </c>
      <c r="E8045" s="237" t="s">
        <v>12</v>
      </c>
      <c r="F8045" s="237" t="s">
        <v>12</v>
      </c>
      <c r="G8045" s="237" t="s">
        <v>12</v>
      </c>
      <c r="H8045" s="237"/>
      <c r="I8045" s="237" t="s">
        <v>12</v>
      </c>
      <c r="J8045" s="237" t="s">
        <v>12</v>
      </c>
      <c r="K8045" s="416" t="s">
        <v>12</v>
      </c>
      <c r="L8045" s="416" t="s">
        <v>12</v>
      </c>
      <c r="M8045" s="416" t="s">
        <v>12</v>
      </c>
      <c r="N8045" s="416" t="s">
        <v>12</v>
      </c>
      <c r="O8045" s="237" t="s">
        <v>12</v>
      </c>
      <c r="P8045" s="237" t="s">
        <v>12</v>
      </c>
      <c r="Q8045" s="237" t="s">
        <v>12</v>
      </c>
      <c r="R8045" s="237" t="s">
        <v>12</v>
      </c>
      <c r="S8045" s="237" t="s">
        <v>12</v>
      </c>
      <c r="T8045" s="237" t="s">
        <v>12</v>
      </c>
      <c r="U8045" s="237" t="s">
        <v>12</v>
      </c>
      <c r="V8045" s="237" t="s">
        <v>12</v>
      </c>
      <c r="W8045" s="237" t="s">
        <v>12</v>
      </c>
      <c r="Y8045" s="236" t="str">
        <f t="shared" si="125"/>
        <v>Syria</v>
      </c>
    </row>
    <row r="8046" spans="1:25">
      <c r="A8046" s="399"/>
      <c r="B8046" s="234" t="s">
        <v>77</v>
      </c>
      <c r="C8046" s="232" t="s">
        <v>13</v>
      </c>
      <c r="D8046" s="235" t="s">
        <v>12</v>
      </c>
      <c r="E8046" s="235" t="s">
        <v>12</v>
      </c>
      <c r="F8046" s="235" t="s">
        <v>12</v>
      </c>
      <c r="G8046" s="235" t="s">
        <v>12</v>
      </c>
      <c r="H8046" s="235"/>
      <c r="I8046" s="235" t="s">
        <v>12</v>
      </c>
      <c r="J8046" s="235" t="s">
        <v>12</v>
      </c>
      <c r="K8046" s="415" t="s">
        <v>12</v>
      </c>
      <c r="L8046" s="415" t="s">
        <v>12</v>
      </c>
      <c r="M8046" s="415" t="s">
        <v>12</v>
      </c>
      <c r="N8046" s="415" t="s">
        <v>12</v>
      </c>
      <c r="O8046" s="235" t="s">
        <v>12</v>
      </c>
      <c r="P8046" s="235" t="s">
        <v>12</v>
      </c>
      <c r="Q8046" s="235" t="s">
        <v>12</v>
      </c>
      <c r="R8046" s="235" t="s">
        <v>12</v>
      </c>
      <c r="S8046" s="235" t="s">
        <v>12</v>
      </c>
      <c r="T8046" s="235" t="s">
        <v>12</v>
      </c>
      <c r="U8046" s="235" t="s">
        <v>12</v>
      </c>
      <c r="V8046" s="235" t="s">
        <v>12</v>
      </c>
      <c r="W8046" s="235" t="s">
        <v>12</v>
      </c>
      <c r="Y8046" s="236" t="str">
        <f t="shared" si="125"/>
        <v>Syria</v>
      </c>
    </row>
    <row r="8047" spans="1:25">
      <c r="A8047" s="399"/>
      <c r="B8047" s="234" t="s">
        <v>76</v>
      </c>
      <c r="C8047" s="232" t="s">
        <v>13</v>
      </c>
      <c r="D8047" s="237">
        <v>0</v>
      </c>
      <c r="E8047" s="237">
        <v>0</v>
      </c>
      <c r="F8047" s="237">
        <v>0</v>
      </c>
      <c r="G8047" s="237">
        <v>0</v>
      </c>
      <c r="H8047" s="237"/>
      <c r="I8047" s="237">
        <v>0</v>
      </c>
      <c r="J8047" s="237">
        <v>0</v>
      </c>
      <c r="K8047" s="416">
        <v>0</v>
      </c>
      <c r="L8047" s="416">
        <v>0</v>
      </c>
      <c r="M8047" s="416">
        <v>0</v>
      </c>
      <c r="N8047" s="416">
        <v>0</v>
      </c>
      <c r="O8047" s="237">
        <v>0</v>
      </c>
      <c r="P8047" s="237">
        <v>0</v>
      </c>
      <c r="Q8047" s="237">
        <v>0</v>
      </c>
      <c r="R8047" s="237">
        <v>0</v>
      </c>
      <c r="S8047" s="237">
        <v>0</v>
      </c>
      <c r="T8047" s="237">
        <v>0</v>
      </c>
      <c r="U8047" s="237">
        <v>0</v>
      </c>
      <c r="V8047" s="237">
        <v>0</v>
      </c>
      <c r="W8047" s="237">
        <v>0</v>
      </c>
      <c r="Y8047" s="236" t="str">
        <f t="shared" si="125"/>
        <v>Syria</v>
      </c>
    </row>
    <row r="8048" spans="1:25">
      <c r="A8048" s="399"/>
      <c r="B8048" s="234" t="s">
        <v>75</v>
      </c>
      <c r="C8048" s="232" t="s">
        <v>13</v>
      </c>
      <c r="D8048" s="235">
        <v>0</v>
      </c>
      <c r="E8048" s="235">
        <v>0</v>
      </c>
      <c r="F8048" s="235">
        <v>0</v>
      </c>
      <c r="G8048" s="235">
        <v>0</v>
      </c>
      <c r="H8048" s="235"/>
      <c r="I8048" s="235">
        <v>0</v>
      </c>
      <c r="J8048" s="235">
        <v>0</v>
      </c>
      <c r="K8048" s="415">
        <v>0</v>
      </c>
      <c r="L8048" s="415">
        <v>0</v>
      </c>
      <c r="M8048" s="415">
        <v>0</v>
      </c>
      <c r="N8048" s="415">
        <v>0</v>
      </c>
      <c r="O8048" s="235">
        <v>0</v>
      </c>
      <c r="P8048" s="235">
        <v>0</v>
      </c>
      <c r="Q8048" s="235">
        <v>0</v>
      </c>
      <c r="R8048" s="235">
        <v>0</v>
      </c>
      <c r="S8048" s="235">
        <v>0</v>
      </c>
      <c r="T8048" s="235">
        <v>0</v>
      </c>
      <c r="U8048" s="235">
        <v>0</v>
      </c>
      <c r="V8048" s="235">
        <v>0</v>
      </c>
      <c r="W8048" s="235">
        <v>0</v>
      </c>
      <c r="Y8048" s="236" t="str">
        <f t="shared" si="125"/>
        <v>Syria</v>
      </c>
    </row>
    <row r="8049" spans="1:25">
      <c r="A8049" s="399"/>
      <c r="B8049" s="234" t="s">
        <v>74</v>
      </c>
      <c r="C8049" s="232" t="s">
        <v>13</v>
      </c>
      <c r="D8049" s="237">
        <v>0</v>
      </c>
      <c r="E8049" s="237">
        <v>0</v>
      </c>
      <c r="F8049" s="237">
        <v>0</v>
      </c>
      <c r="G8049" s="237">
        <v>0</v>
      </c>
      <c r="H8049" s="237"/>
      <c r="I8049" s="237">
        <v>0</v>
      </c>
      <c r="J8049" s="237">
        <v>0</v>
      </c>
      <c r="K8049" s="416">
        <v>0</v>
      </c>
      <c r="L8049" s="416">
        <v>0</v>
      </c>
      <c r="M8049" s="416">
        <v>0</v>
      </c>
      <c r="N8049" s="416">
        <v>0</v>
      </c>
      <c r="O8049" s="237">
        <v>0</v>
      </c>
      <c r="P8049" s="237">
        <v>0</v>
      </c>
      <c r="Q8049" s="237">
        <v>0</v>
      </c>
      <c r="R8049" s="237">
        <v>0</v>
      </c>
      <c r="S8049" s="237">
        <v>0</v>
      </c>
      <c r="T8049" s="237">
        <v>0</v>
      </c>
      <c r="U8049" s="237">
        <v>0</v>
      </c>
      <c r="V8049" s="237">
        <v>0</v>
      </c>
      <c r="W8049" s="237">
        <v>0</v>
      </c>
      <c r="Y8049" s="236" t="str">
        <f t="shared" si="125"/>
        <v>Syria</v>
      </c>
    </row>
    <row r="8050" spans="1:25">
      <c r="A8050" s="399"/>
      <c r="B8050" s="234" t="s">
        <v>73</v>
      </c>
      <c r="C8050" s="232" t="s">
        <v>13</v>
      </c>
      <c r="D8050" s="235">
        <v>0</v>
      </c>
      <c r="E8050" s="235">
        <v>0</v>
      </c>
      <c r="F8050" s="235">
        <v>0</v>
      </c>
      <c r="G8050" s="235">
        <v>0</v>
      </c>
      <c r="H8050" s="235"/>
      <c r="I8050" s="235">
        <v>0</v>
      </c>
      <c r="J8050" s="235">
        <v>0</v>
      </c>
      <c r="K8050" s="415">
        <v>0</v>
      </c>
      <c r="L8050" s="415">
        <v>0</v>
      </c>
      <c r="M8050" s="415">
        <v>0</v>
      </c>
      <c r="N8050" s="415">
        <v>0</v>
      </c>
      <c r="O8050" s="235">
        <v>0</v>
      </c>
      <c r="P8050" s="235">
        <v>0</v>
      </c>
      <c r="Q8050" s="235">
        <v>0</v>
      </c>
      <c r="R8050" s="235">
        <v>0</v>
      </c>
      <c r="S8050" s="235">
        <v>0</v>
      </c>
      <c r="T8050" s="235">
        <v>0</v>
      </c>
      <c r="U8050" s="235">
        <v>0</v>
      </c>
      <c r="V8050" s="235">
        <v>0</v>
      </c>
      <c r="W8050" s="235">
        <v>0</v>
      </c>
      <c r="Y8050" s="236" t="str">
        <f t="shared" si="125"/>
        <v>Syria</v>
      </c>
    </row>
    <row r="8051" spans="1:25">
      <c r="A8051" s="399"/>
      <c r="B8051" s="234" t="s">
        <v>72</v>
      </c>
      <c r="C8051" s="232" t="s">
        <v>13</v>
      </c>
      <c r="D8051" s="237">
        <v>0</v>
      </c>
      <c r="E8051" s="237">
        <v>0</v>
      </c>
      <c r="F8051" s="237">
        <v>0</v>
      </c>
      <c r="G8051" s="237">
        <v>0</v>
      </c>
      <c r="H8051" s="237"/>
      <c r="I8051" s="237">
        <v>0</v>
      </c>
      <c r="J8051" s="237">
        <v>0</v>
      </c>
      <c r="K8051" s="416">
        <v>0</v>
      </c>
      <c r="L8051" s="416">
        <v>0</v>
      </c>
      <c r="M8051" s="416">
        <v>0</v>
      </c>
      <c r="N8051" s="416">
        <v>0</v>
      </c>
      <c r="O8051" s="237">
        <v>0</v>
      </c>
      <c r="P8051" s="237">
        <v>0</v>
      </c>
      <c r="Q8051" s="237">
        <v>0</v>
      </c>
      <c r="R8051" s="237">
        <v>0</v>
      </c>
      <c r="S8051" s="237">
        <v>0</v>
      </c>
      <c r="T8051" s="237">
        <v>0</v>
      </c>
      <c r="U8051" s="237">
        <v>0</v>
      </c>
      <c r="V8051" s="237">
        <v>0</v>
      </c>
      <c r="W8051" s="237">
        <v>0</v>
      </c>
      <c r="Y8051" s="236" t="str">
        <f t="shared" si="125"/>
        <v>Syria</v>
      </c>
    </row>
    <row r="8052" spans="1:25">
      <c r="A8052" s="399"/>
      <c r="B8052" s="234" t="s">
        <v>71</v>
      </c>
      <c r="C8052" s="232" t="s">
        <v>13</v>
      </c>
      <c r="D8052" s="235">
        <v>0</v>
      </c>
      <c r="E8052" s="235">
        <v>0</v>
      </c>
      <c r="F8052" s="235">
        <v>0</v>
      </c>
      <c r="G8052" s="235">
        <v>0</v>
      </c>
      <c r="H8052" s="235"/>
      <c r="I8052" s="235">
        <v>0</v>
      </c>
      <c r="J8052" s="235">
        <v>0</v>
      </c>
      <c r="K8052" s="415">
        <v>0</v>
      </c>
      <c r="L8052" s="415">
        <v>0</v>
      </c>
      <c r="M8052" s="415">
        <v>0</v>
      </c>
      <c r="N8052" s="415">
        <v>0</v>
      </c>
      <c r="O8052" s="235">
        <v>0</v>
      </c>
      <c r="P8052" s="235">
        <v>0</v>
      </c>
      <c r="Q8052" s="235">
        <v>0</v>
      </c>
      <c r="R8052" s="235">
        <v>0</v>
      </c>
      <c r="S8052" s="235">
        <v>0</v>
      </c>
      <c r="T8052" s="235">
        <v>0</v>
      </c>
      <c r="U8052" s="235">
        <v>0</v>
      </c>
      <c r="V8052" s="235">
        <v>0</v>
      </c>
      <c r="W8052" s="235">
        <v>0</v>
      </c>
      <c r="Y8052" s="236" t="str">
        <f t="shared" si="125"/>
        <v>Syria</v>
      </c>
    </row>
    <row r="8053" spans="1:25">
      <c r="A8053" s="399"/>
      <c r="B8053" s="234" t="s">
        <v>70</v>
      </c>
      <c r="C8053" s="232" t="s">
        <v>13</v>
      </c>
      <c r="D8053" s="237">
        <v>0</v>
      </c>
      <c r="E8053" s="237">
        <v>0</v>
      </c>
      <c r="F8053" s="237">
        <v>0</v>
      </c>
      <c r="G8053" s="237">
        <v>0</v>
      </c>
      <c r="H8053" s="237"/>
      <c r="I8053" s="237">
        <v>0</v>
      </c>
      <c r="J8053" s="237">
        <v>0</v>
      </c>
      <c r="K8053" s="416">
        <v>0</v>
      </c>
      <c r="L8053" s="416">
        <v>0</v>
      </c>
      <c r="M8053" s="416">
        <v>0</v>
      </c>
      <c r="N8053" s="416">
        <v>0</v>
      </c>
      <c r="O8053" s="237">
        <v>0</v>
      </c>
      <c r="P8053" s="237">
        <v>0</v>
      </c>
      <c r="Q8053" s="237">
        <v>0</v>
      </c>
      <c r="R8053" s="237">
        <v>0</v>
      </c>
      <c r="S8053" s="237">
        <v>0</v>
      </c>
      <c r="T8053" s="237">
        <v>0</v>
      </c>
      <c r="U8053" s="237">
        <v>0</v>
      </c>
      <c r="V8053" s="237">
        <v>0</v>
      </c>
      <c r="W8053" s="237">
        <v>0</v>
      </c>
      <c r="Y8053" s="236" t="str">
        <f t="shared" si="125"/>
        <v>Syria</v>
      </c>
    </row>
    <row r="8054" spans="1:25">
      <c r="A8054" s="399"/>
      <c r="B8054" s="234" t="s">
        <v>69</v>
      </c>
      <c r="C8054" s="232" t="s">
        <v>13</v>
      </c>
      <c r="D8054" s="235">
        <v>0</v>
      </c>
      <c r="E8054" s="235">
        <v>0.67400000000000004</v>
      </c>
      <c r="F8054" s="235">
        <v>0</v>
      </c>
      <c r="G8054" s="235">
        <v>0</v>
      </c>
      <c r="H8054" s="235"/>
      <c r="I8054" s="235">
        <v>0</v>
      </c>
      <c r="J8054" s="235">
        <v>0</v>
      </c>
      <c r="K8054" s="415">
        <v>0</v>
      </c>
      <c r="L8054" s="415">
        <v>0</v>
      </c>
      <c r="M8054" s="415">
        <v>0</v>
      </c>
      <c r="N8054" s="415">
        <v>0</v>
      </c>
      <c r="O8054" s="235">
        <v>0</v>
      </c>
      <c r="P8054" s="235">
        <v>0</v>
      </c>
      <c r="Q8054" s="235">
        <v>0</v>
      </c>
      <c r="R8054" s="235">
        <v>0</v>
      </c>
      <c r="S8054" s="235">
        <v>0</v>
      </c>
      <c r="T8054" s="235">
        <v>0</v>
      </c>
      <c r="U8054" s="235">
        <v>0</v>
      </c>
      <c r="V8054" s="235">
        <v>0</v>
      </c>
      <c r="W8054" s="235">
        <v>0</v>
      </c>
      <c r="Y8054" s="236" t="str">
        <f t="shared" si="125"/>
        <v>Syria</v>
      </c>
    </row>
    <row r="8055" spans="1:25">
      <c r="A8055" s="399"/>
      <c r="B8055" s="234" t="s">
        <v>68</v>
      </c>
      <c r="C8055" s="232" t="s">
        <v>13</v>
      </c>
      <c r="D8055" s="237">
        <v>0</v>
      </c>
      <c r="E8055" s="237">
        <v>0</v>
      </c>
      <c r="F8055" s="237">
        <v>0</v>
      </c>
      <c r="G8055" s="237">
        <v>0</v>
      </c>
      <c r="H8055" s="237"/>
      <c r="I8055" s="237">
        <v>0</v>
      </c>
      <c r="J8055" s="237">
        <v>0</v>
      </c>
      <c r="K8055" s="416">
        <v>0</v>
      </c>
      <c r="L8055" s="416">
        <v>0</v>
      </c>
      <c r="M8055" s="416">
        <v>0</v>
      </c>
      <c r="N8055" s="416">
        <v>0</v>
      </c>
      <c r="O8055" s="237">
        <v>0</v>
      </c>
      <c r="P8055" s="237">
        <v>0</v>
      </c>
      <c r="Q8055" s="237">
        <v>0</v>
      </c>
      <c r="R8055" s="237">
        <v>0</v>
      </c>
      <c r="S8055" s="237">
        <v>0</v>
      </c>
      <c r="T8055" s="237">
        <v>0</v>
      </c>
      <c r="U8055" s="237">
        <v>0</v>
      </c>
      <c r="V8055" s="237">
        <v>0</v>
      </c>
      <c r="W8055" s="237">
        <v>0</v>
      </c>
      <c r="Y8055" s="236" t="str">
        <f t="shared" si="125"/>
        <v>Syria</v>
      </c>
    </row>
    <row r="8056" spans="1:25">
      <c r="A8056" s="399"/>
      <c r="B8056" s="234" t="s">
        <v>67</v>
      </c>
      <c r="C8056" s="232" t="s">
        <v>13</v>
      </c>
      <c r="D8056" s="235">
        <v>0</v>
      </c>
      <c r="E8056" s="235">
        <v>0</v>
      </c>
      <c r="F8056" s="235">
        <v>0</v>
      </c>
      <c r="G8056" s="235">
        <v>0</v>
      </c>
      <c r="H8056" s="235"/>
      <c r="I8056" s="235">
        <v>0</v>
      </c>
      <c r="J8056" s="235">
        <v>0</v>
      </c>
      <c r="K8056" s="415">
        <v>0</v>
      </c>
      <c r="L8056" s="415">
        <v>0</v>
      </c>
      <c r="M8056" s="415">
        <v>0</v>
      </c>
      <c r="N8056" s="415">
        <v>0</v>
      </c>
      <c r="O8056" s="235">
        <v>0</v>
      </c>
      <c r="P8056" s="235">
        <v>0</v>
      </c>
      <c r="Q8056" s="235">
        <v>0</v>
      </c>
      <c r="R8056" s="235">
        <v>0</v>
      </c>
      <c r="S8056" s="235">
        <v>0</v>
      </c>
      <c r="T8056" s="235">
        <v>0</v>
      </c>
      <c r="U8056" s="235">
        <v>0</v>
      </c>
      <c r="V8056" s="235">
        <v>0</v>
      </c>
      <c r="W8056" s="235">
        <v>0</v>
      </c>
      <c r="Y8056" s="236" t="str">
        <f t="shared" si="125"/>
        <v>Syria</v>
      </c>
    </row>
    <row r="8057" spans="1:25">
      <c r="A8057" s="399"/>
      <c r="B8057" s="234" t="s">
        <v>66</v>
      </c>
      <c r="C8057" s="232" t="s">
        <v>13</v>
      </c>
      <c r="D8057" s="237">
        <v>0</v>
      </c>
      <c r="E8057" s="237">
        <v>0</v>
      </c>
      <c r="F8057" s="237">
        <v>0</v>
      </c>
      <c r="G8057" s="237">
        <v>0</v>
      </c>
      <c r="H8057" s="237"/>
      <c r="I8057" s="237">
        <v>0</v>
      </c>
      <c r="J8057" s="237">
        <v>0</v>
      </c>
      <c r="K8057" s="416">
        <v>0</v>
      </c>
      <c r="L8057" s="416">
        <v>0</v>
      </c>
      <c r="M8057" s="416">
        <v>0</v>
      </c>
      <c r="N8057" s="416">
        <v>0</v>
      </c>
      <c r="O8057" s="237">
        <v>0</v>
      </c>
      <c r="P8057" s="237">
        <v>0</v>
      </c>
      <c r="Q8057" s="237">
        <v>0</v>
      </c>
      <c r="R8057" s="237">
        <v>0</v>
      </c>
      <c r="S8057" s="237">
        <v>0</v>
      </c>
      <c r="T8057" s="237">
        <v>0</v>
      </c>
      <c r="U8057" s="237">
        <v>0</v>
      </c>
      <c r="V8057" s="237">
        <v>0</v>
      </c>
      <c r="W8057" s="237">
        <v>0</v>
      </c>
      <c r="Y8057" s="236" t="str">
        <f t="shared" si="125"/>
        <v>Syria</v>
      </c>
    </row>
    <row r="8058" spans="1:25">
      <c r="A8058" s="399"/>
      <c r="B8058" s="234" t="s">
        <v>65</v>
      </c>
      <c r="C8058" s="232" t="s">
        <v>13</v>
      </c>
      <c r="D8058" s="235">
        <v>0</v>
      </c>
      <c r="E8058" s="235">
        <v>0</v>
      </c>
      <c r="F8058" s="235">
        <v>0</v>
      </c>
      <c r="G8058" s="235">
        <v>0</v>
      </c>
      <c r="H8058" s="235"/>
      <c r="I8058" s="235">
        <v>0</v>
      </c>
      <c r="J8058" s="235">
        <v>0</v>
      </c>
      <c r="K8058" s="415">
        <v>0</v>
      </c>
      <c r="L8058" s="415">
        <v>0</v>
      </c>
      <c r="M8058" s="415">
        <v>0</v>
      </c>
      <c r="N8058" s="415">
        <v>0</v>
      </c>
      <c r="O8058" s="235">
        <v>0</v>
      </c>
      <c r="P8058" s="235">
        <v>0</v>
      </c>
      <c r="Q8058" s="235">
        <v>0</v>
      </c>
      <c r="R8058" s="235">
        <v>0</v>
      </c>
      <c r="S8058" s="235">
        <v>0</v>
      </c>
      <c r="T8058" s="235">
        <v>0</v>
      </c>
      <c r="U8058" s="235">
        <v>0</v>
      </c>
      <c r="V8058" s="235">
        <v>0</v>
      </c>
      <c r="W8058" s="235">
        <v>0</v>
      </c>
      <c r="Y8058" s="236" t="str">
        <f t="shared" si="125"/>
        <v>Syria</v>
      </c>
    </row>
    <row r="8059" spans="1:25">
      <c r="A8059" s="399"/>
      <c r="B8059" s="234" t="s">
        <v>64</v>
      </c>
      <c r="C8059" s="232" t="s">
        <v>13</v>
      </c>
      <c r="D8059" s="237">
        <v>0</v>
      </c>
      <c r="E8059" s="237">
        <v>0</v>
      </c>
      <c r="F8059" s="237">
        <v>0</v>
      </c>
      <c r="G8059" s="237">
        <v>0</v>
      </c>
      <c r="H8059" s="237"/>
      <c r="I8059" s="237">
        <v>0</v>
      </c>
      <c r="J8059" s="237">
        <v>0</v>
      </c>
      <c r="K8059" s="416">
        <v>0</v>
      </c>
      <c r="L8059" s="416">
        <v>0</v>
      </c>
      <c r="M8059" s="416">
        <v>0</v>
      </c>
      <c r="N8059" s="416">
        <v>0</v>
      </c>
      <c r="O8059" s="237">
        <v>0</v>
      </c>
      <c r="P8059" s="237">
        <v>0</v>
      </c>
      <c r="Q8059" s="237">
        <v>0</v>
      </c>
      <c r="R8059" s="237">
        <v>0</v>
      </c>
      <c r="S8059" s="237">
        <v>0</v>
      </c>
      <c r="T8059" s="237">
        <v>0</v>
      </c>
      <c r="U8059" s="237">
        <v>0</v>
      </c>
      <c r="V8059" s="237">
        <v>0</v>
      </c>
      <c r="W8059" s="237">
        <v>0</v>
      </c>
      <c r="Y8059" s="236" t="str">
        <f t="shared" si="125"/>
        <v>Syria</v>
      </c>
    </row>
    <row r="8060" spans="1:25">
      <c r="A8060" s="399"/>
      <c r="B8060" s="234" t="s">
        <v>63</v>
      </c>
      <c r="C8060" s="232" t="s">
        <v>13</v>
      </c>
      <c r="D8060" s="235">
        <v>0</v>
      </c>
      <c r="E8060" s="235">
        <v>0</v>
      </c>
      <c r="F8060" s="235">
        <v>0</v>
      </c>
      <c r="G8060" s="235">
        <v>0</v>
      </c>
      <c r="H8060" s="235"/>
      <c r="I8060" s="235">
        <v>0</v>
      </c>
      <c r="J8060" s="235">
        <v>0</v>
      </c>
      <c r="K8060" s="415">
        <v>0</v>
      </c>
      <c r="L8060" s="415">
        <v>0</v>
      </c>
      <c r="M8060" s="415">
        <v>0</v>
      </c>
      <c r="N8060" s="415">
        <v>0</v>
      </c>
      <c r="O8060" s="235">
        <v>0</v>
      </c>
      <c r="P8060" s="235">
        <v>0</v>
      </c>
      <c r="Q8060" s="235">
        <v>0.14299999999999999</v>
      </c>
      <c r="R8060" s="235">
        <v>0.14299999999999999</v>
      </c>
      <c r="S8060" s="235">
        <v>0</v>
      </c>
      <c r="T8060" s="235">
        <v>0</v>
      </c>
      <c r="U8060" s="235">
        <v>0</v>
      </c>
      <c r="V8060" s="235">
        <v>0</v>
      </c>
      <c r="W8060" s="235">
        <v>0</v>
      </c>
      <c r="Y8060" s="236" t="str">
        <f t="shared" si="125"/>
        <v>Syria</v>
      </c>
    </row>
    <row r="8061" spans="1:25" ht="22.5">
      <c r="A8061" s="399"/>
      <c r="B8061" s="234" t="s">
        <v>62</v>
      </c>
      <c r="C8061" s="232" t="s">
        <v>13</v>
      </c>
      <c r="D8061" s="237">
        <v>0</v>
      </c>
      <c r="E8061" s="237">
        <v>0</v>
      </c>
      <c r="F8061" s="237">
        <v>0</v>
      </c>
      <c r="G8061" s="237">
        <v>0</v>
      </c>
      <c r="H8061" s="237"/>
      <c r="I8061" s="237">
        <v>0</v>
      </c>
      <c r="J8061" s="237">
        <v>0</v>
      </c>
      <c r="K8061" s="416">
        <v>0</v>
      </c>
      <c r="L8061" s="416">
        <v>0</v>
      </c>
      <c r="M8061" s="416">
        <v>0</v>
      </c>
      <c r="N8061" s="416">
        <v>0</v>
      </c>
      <c r="O8061" s="237">
        <v>0</v>
      </c>
      <c r="P8061" s="237">
        <v>0</v>
      </c>
      <c r="Q8061" s="237">
        <v>0</v>
      </c>
      <c r="R8061" s="237">
        <v>0</v>
      </c>
      <c r="S8061" s="237">
        <v>0</v>
      </c>
      <c r="T8061" s="237">
        <v>0</v>
      </c>
      <c r="U8061" s="237">
        <v>0</v>
      </c>
      <c r="V8061" s="237">
        <v>0</v>
      </c>
      <c r="W8061" s="237">
        <v>0</v>
      </c>
      <c r="Y8061" s="236" t="str">
        <f t="shared" si="125"/>
        <v>Syria</v>
      </c>
    </row>
    <row r="8062" spans="1:25">
      <c r="A8062" s="399"/>
      <c r="B8062" s="234" t="s">
        <v>61</v>
      </c>
      <c r="C8062" s="232" t="s">
        <v>13</v>
      </c>
      <c r="D8062" s="235">
        <v>0</v>
      </c>
      <c r="E8062" s="235">
        <v>0</v>
      </c>
      <c r="F8062" s="235">
        <v>0</v>
      </c>
      <c r="G8062" s="235">
        <v>0</v>
      </c>
      <c r="H8062" s="235"/>
      <c r="I8062" s="235">
        <v>0</v>
      </c>
      <c r="J8062" s="235">
        <v>0</v>
      </c>
      <c r="K8062" s="415">
        <v>0</v>
      </c>
      <c r="L8062" s="415">
        <v>0</v>
      </c>
      <c r="M8062" s="415">
        <v>0</v>
      </c>
      <c r="N8062" s="415">
        <v>0</v>
      </c>
      <c r="O8062" s="235">
        <v>0</v>
      </c>
      <c r="P8062" s="235">
        <v>0</v>
      </c>
      <c r="Q8062" s="235">
        <v>0</v>
      </c>
      <c r="R8062" s="235">
        <v>0</v>
      </c>
      <c r="S8062" s="235">
        <v>0</v>
      </c>
      <c r="T8062" s="235">
        <v>0</v>
      </c>
      <c r="U8062" s="235">
        <v>0</v>
      </c>
      <c r="V8062" s="235">
        <v>0</v>
      </c>
      <c r="W8062" s="235">
        <v>0</v>
      </c>
      <c r="Y8062" s="236" t="str">
        <f t="shared" si="125"/>
        <v>Syria</v>
      </c>
    </row>
    <row r="8063" spans="1:25">
      <c r="A8063" s="399"/>
      <c r="B8063" s="234" t="s">
        <v>60</v>
      </c>
      <c r="C8063" s="232" t="s">
        <v>13</v>
      </c>
      <c r="D8063" s="237">
        <v>0</v>
      </c>
      <c r="E8063" s="237">
        <v>0</v>
      </c>
      <c r="F8063" s="237">
        <v>0</v>
      </c>
      <c r="G8063" s="237">
        <v>0</v>
      </c>
      <c r="H8063" s="237"/>
      <c r="I8063" s="237">
        <v>0</v>
      </c>
      <c r="J8063" s="237">
        <v>0</v>
      </c>
      <c r="K8063" s="416">
        <v>0</v>
      </c>
      <c r="L8063" s="416">
        <v>0</v>
      </c>
      <c r="M8063" s="416">
        <v>0</v>
      </c>
      <c r="N8063" s="416">
        <v>0</v>
      </c>
      <c r="O8063" s="237">
        <v>0</v>
      </c>
      <c r="P8063" s="237">
        <v>0</v>
      </c>
      <c r="Q8063" s="237">
        <v>0</v>
      </c>
      <c r="R8063" s="237">
        <v>0</v>
      </c>
      <c r="S8063" s="237">
        <v>0</v>
      </c>
      <c r="T8063" s="237">
        <v>0</v>
      </c>
      <c r="U8063" s="237">
        <v>0</v>
      </c>
      <c r="V8063" s="237">
        <v>0</v>
      </c>
      <c r="W8063" s="237">
        <v>0</v>
      </c>
      <c r="Y8063" s="236" t="str">
        <f t="shared" si="125"/>
        <v>Syria</v>
      </c>
    </row>
    <row r="8064" spans="1:25">
      <c r="A8064" s="399"/>
      <c r="B8064" s="234" t="s">
        <v>59</v>
      </c>
      <c r="C8064" s="232" t="s">
        <v>13</v>
      </c>
      <c r="D8064" s="235">
        <v>0</v>
      </c>
      <c r="E8064" s="235">
        <v>0</v>
      </c>
      <c r="F8064" s="235">
        <v>0</v>
      </c>
      <c r="G8064" s="235">
        <v>0</v>
      </c>
      <c r="H8064" s="235"/>
      <c r="I8064" s="235">
        <v>0</v>
      </c>
      <c r="J8064" s="235">
        <v>0</v>
      </c>
      <c r="K8064" s="415">
        <v>0</v>
      </c>
      <c r="L8064" s="415">
        <v>0</v>
      </c>
      <c r="M8064" s="415">
        <v>0</v>
      </c>
      <c r="N8064" s="415">
        <v>0</v>
      </c>
      <c r="O8064" s="235">
        <v>0</v>
      </c>
      <c r="P8064" s="235">
        <v>0</v>
      </c>
      <c r="Q8064" s="235">
        <v>0</v>
      </c>
      <c r="R8064" s="235">
        <v>0</v>
      </c>
      <c r="S8064" s="235">
        <v>0</v>
      </c>
      <c r="T8064" s="235">
        <v>0</v>
      </c>
      <c r="U8064" s="235">
        <v>0</v>
      </c>
      <c r="V8064" s="235">
        <v>0</v>
      </c>
      <c r="W8064" s="235">
        <v>0</v>
      </c>
      <c r="Y8064" s="236" t="str">
        <f t="shared" si="125"/>
        <v>Syria</v>
      </c>
    </row>
    <row r="8065" spans="1:25">
      <c r="A8065" s="399"/>
      <c r="B8065" s="234" t="s">
        <v>58</v>
      </c>
      <c r="C8065" s="232" t="s">
        <v>13</v>
      </c>
      <c r="D8065" s="237">
        <v>0</v>
      </c>
      <c r="E8065" s="237">
        <v>0</v>
      </c>
      <c r="F8065" s="237">
        <v>0</v>
      </c>
      <c r="G8065" s="237">
        <v>0</v>
      </c>
      <c r="H8065" s="237"/>
      <c r="I8065" s="237">
        <v>0</v>
      </c>
      <c r="J8065" s="237">
        <v>0</v>
      </c>
      <c r="K8065" s="416">
        <v>0</v>
      </c>
      <c r="L8065" s="416">
        <v>0</v>
      </c>
      <c r="M8065" s="416">
        <v>0</v>
      </c>
      <c r="N8065" s="416">
        <v>0</v>
      </c>
      <c r="O8065" s="237">
        <v>0</v>
      </c>
      <c r="P8065" s="237">
        <v>0</v>
      </c>
      <c r="Q8065" s="237">
        <v>0</v>
      </c>
      <c r="R8065" s="237">
        <v>0</v>
      </c>
      <c r="S8065" s="237">
        <v>0</v>
      </c>
      <c r="T8065" s="237">
        <v>0</v>
      </c>
      <c r="U8065" s="237">
        <v>0</v>
      </c>
      <c r="V8065" s="237">
        <v>0</v>
      </c>
      <c r="W8065" s="237">
        <v>0</v>
      </c>
      <c r="Y8065" s="236" t="str">
        <f t="shared" si="125"/>
        <v>Syria</v>
      </c>
    </row>
    <row r="8066" spans="1:25">
      <c r="A8066" s="399"/>
      <c r="B8066" s="234" t="s">
        <v>57</v>
      </c>
      <c r="C8066" s="232" t="s">
        <v>13</v>
      </c>
      <c r="D8066" s="235">
        <v>0</v>
      </c>
      <c r="E8066" s="235">
        <v>0</v>
      </c>
      <c r="F8066" s="235">
        <v>0</v>
      </c>
      <c r="G8066" s="235">
        <v>0</v>
      </c>
      <c r="H8066" s="235"/>
      <c r="I8066" s="235">
        <v>0</v>
      </c>
      <c r="J8066" s="235">
        <v>0</v>
      </c>
      <c r="K8066" s="415">
        <v>0</v>
      </c>
      <c r="L8066" s="415">
        <v>0</v>
      </c>
      <c r="M8066" s="415">
        <v>0</v>
      </c>
      <c r="N8066" s="415">
        <v>0</v>
      </c>
      <c r="O8066" s="235">
        <v>0</v>
      </c>
      <c r="P8066" s="235">
        <v>0</v>
      </c>
      <c r="Q8066" s="235">
        <v>0</v>
      </c>
      <c r="R8066" s="235">
        <v>0</v>
      </c>
      <c r="S8066" s="235">
        <v>0</v>
      </c>
      <c r="T8066" s="235">
        <v>0</v>
      </c>
      <c r="U8066" s="235">
        <v>0</v>
      </c>
      <c r="V8066" s="235">
        <v>0</v>
      </c>
      <c r="W8066" s="235">
        <v>0</v>
      </c>
      <c r="Y8066" s="236" t="str">
        <f t="shared" si="125"/>
        <v>Syria</v>
      </c>
    </row>
    <row r="8067" spans="1:25">
      <c r="A8067" s="399"/>
      <c r="B8067" s="234" t="s">
        <v>56</v>
      </c>
      <c r="C8067" s="232" t="s">
        <v>13</v>
      </c>
      <c r="D8067" s="237">
        <v>0</v>
      </c>
      <c r="E8067" s="237">
        <v>0</v>
      </c>
      <c r="F8067" s="237">
        <v>0</v>
      </c>
      <c r="G8067" s="237">
        <v>0</v>
      </c>
      <c r="H8067" s="237"/>
      <c r="I8067" s="237">
        <v>0</v>
      </c>
      <c r="J8067" s="237">
        <v>0</v>
      </c>
      <c r="K8067" s="416">
        <v>0</v>
      </c>
      <c r="L8067" s="416">
        <v>0</v>
      </c>
      <c r="M8067" s="416">
        <v>0</v>
      </c>
      <c r="N8067" s="416">
        <v>0</v>
      </c>
      <c r="O8067" s="237">
        <v>0</v>
      </c>
      <c r="P8067" s="237">
        <v>0</v>
      </c>
      <c r="Q8067" s="237">
        <v>0</v>
      </c>
      <c r="R8067" s="237">
        <v>0</v>
      </c>
      <c r="S8067" s="237">
        <v>0</v>
      </c>
      <c r="T8067" s="237">
        <v>0</v>
      </c>
      <c r="U8067" s="237">
        <v>0</v>
      </c>
      <c r="V8067" s="237">
        <v>0</v>
      </c>
      <c r="W8067" s="237">
        <v>0</v>
      </c>
      <c r="Y8067" s="236" t="str">
        <f t="shared" si="125"/>
        <v>Syria</v>
      </c>
    </row>
    <row r="8068" spans="1:25" ht="22.5">
      <c r="A8068" s="399"/>
      <c r="B8068" s="234" t="s">
        <v>55</v>
      </c>
      <c r="C8068" s="232" t="s">
        <v>13</v>
      </c>
      <c r="D8068" s="235">
        <v>0</v>
      </c>
      <c r="E8068" s="235">
        <v>0</v>
      </c>
      <c r="F8068" s="235">
        <v>0</v>
      </c>
      <c r="G8068" s="235">
        <v>0</v>
      </c>
      <c r="H8068" s="235"/>
      <c r="I8068" s="235">
        <v>0</v>
      </c>
      <c r="J8068" s="235">
        <v>0</v>
      </c>
      <c r="K8068" s="415">
        <v>0</v>
      </c>
      <c r="L8068" s="415">
        <v>0</v>
      </c>
      <c r="M8068" s="415">
        <v>0</v>
      </c>
      <c r="N8068" s="415">
        <v>0</v>
      </c>
      <c r="O8068" s="235">
        <v>0</v>
      </c>
      <c r="P8068" s="235">
        <v>0</v>
      </c>
      <c r="Q8068" s="235">
        <v>0</v>
      </c>
      <c r="R8068" s="235">
        <v>0</v>
      </c>
      <c r="S8068" s="235">
        <v>0</v>
      </c>
      <c r="T8068" s="235">
        <v>0</v>
      </c>
      <c r="U8068" s="235">
        <v>0</v>
      </c>
      <c r="V8068" s="235">
        <v>0</v>
      </c>
      <c r="W8068" s="235">
        <v>0</v>
      </c>
      <c r="Y8068" s="236" t="str">
        <f t="shared" si="125"/>
        <v>Syria</v>
      </c>
    </row>
    <row r="8069" spans="1:25">
      <c r="A8069" s="399"/>
      <c r="B8069" s="234" t="s">
        <v>54</v>
      </c>
      <c r="C8069" s="232" t="s">
        <v>13</v>
      </c>
      <c r="D8069" s="237">
        <v>0</v>
      </c>
      <c r="E8069" s="237">
        <v>0</v>
      </c>
      <c r="F8069" s="237">
        <v>0</v>
      </c>
      <c r="G8069" s="237">
        <v>0</v>
      </c>
      <c r="H8069" s="237"/>
      <c r="I8069" s="237">
        <v>0</v>
      </c>
      <c r="J8069" s="237">
        <v>0</v>
      </c>
      <c r="K8069" s="416">
        <v>0</v>
      </c>
      <c r="L8069" s="416">
        <v>0</v>
      </c>
      <c r="M8069" s="416">
        <v>0</v>
      </c>
      <c r="N8069" s="416">
        <v>0</v>
      </c>
      <c r="O8069" s="237">
        <v>0</v>
      </c>
      <c r="P8069" s="237">
        <v>0</v>
      </c>
      <c r="Q8069" s="237">
        <v>0.73599999999999999</v>
      </c>
      <c r="R8069" s="237">
        <v>0</v>
      </c>
      <c r="S8069" s="237">
        <v>0</v>
      </c>
      <c r="T8069" s="237">
        <v>0</v>
      </c>
      <c r="U8069" s="237">
        <v>0</v>
      </c>
      <c r="V8069" s="237">
        <v>0</v>
      </c>
      <c r="W8069" s="237">
        <v>0</v>
      </c>
      <c r="Y8069" s="236" t="str">
        <f t="shared" ref="Y8069:Y8132" si="126">IF(ISTEXT(A8069),A8069,Y8068)</f>
        <v>Syria</v>
      </c>
    </row>
    <row r="8070" spans="1:25">
      <c r="A8070" s="399"/>
      <c r="B8070" s="234" t="s">
        <v>6</v>
      </c>
      <c r="C8070" s="232" t="s">
        <v>13</v>
      </c>
      <c r="D8070" s="235">
        <v>4577.4769999999999</v>
      </c>
      <c r="E8070" s="235">
        <v>0</v>
      </c>
      <c r="F8070" s="235">
        <v>0</v>
      </c>
      <c r="G8070" s="235">
        <v>1.6120000000000001</v>
      </c>
      <c r="H8070" s="235"/>
      <c r="I8070" s="235">
        <v>-3745.9859999999999</v>
      </c>
      <c r="J8070" s="235">
        <v>0</v>
      </c>
      <c r="K8070" s="415">
        <v>0</v>
      </c>
      <c r="L8070" s="415">
        <v>0</v>
      </c>
      <c r="M8070" s="415">
        <v>0</v>
      </c>
      <c r="N8070" s="415">
        <v>0</v>
      </c>
      <c r="O8070" s="235">
        <v>-68.510000000000005</v>
      </c>
      <c r="P8070" s="235">
        <v>0</v>
      </c>
      <c r="Q8070" s="235">
        <v>764.59299999999996</v>
      </c>
      <c r="R8070" s="235">
        <v>0</v>
      </c>
      <c r="S8070" s="235">
        <v>269.85000000000002</v>
      </c>
      <c r="T8070" s="235">
        <v>0</v>
      </c>
      <c r="U8070" s="235">
        <v>0</v>
      </c>
      <c r="V8070" s="235">
        <v>0</v>
      </c>
      <c r="W8070" s="235">
        <v>16124</v>
      </c>
      <c r="Y8070" s="236" t="str">
        <f t="shared" si="126"/>
        <v>Syria</v>
      </c>
    </row>
    <row r="8071" spans="1:25">
      <c r="A8071" s="399"/>
      <c r="B8071" s="234" t="s">
        <v>53</v>
      </c>
      <c r="C8071" s="232" t="s">
        <v>13</v>
      </c>
      <c r="D8071" s="237" t="s">
        <v>12</v>
      </c>
      <c r="E8071" s="237" t="s">
        <v>12</v>
      </c>
      <c r="F8071" s="237" t="s">
        <v>12</v>
      </c>
      <c r="G8071" s="237" t="s">
        <v>12</v>
      </c>
      <c r="H8071" s="237"/>
      <c r="I8071" s="237" t="s">
        <v>12</v>
      </c>
      <c r="J8071" s="237" t="s">
        <v>12</v>
      </c>
      <c r="K8071" s="416" t="s">
        <v>12</v>
      </c>
      <c r="L8071" s="416" t="s">
        <v>12</v>
      </c>
      <c r="M8071" s="416" t="s">
        <v>12</v>
      </c>
      <c r="N8071" s="416" t="s">
        <v>12</v>
      </c>
      <c r="O8071" s="237" t="s">
        <v>12</v>
      </c>
      <c r="P8071" s="237" t="s">
        <v>12</v>
      </c>
      <c r="Q8071" s="237" t="s">
        <v>12</v>
      </c>
      <c r="R8071" s="237" t="s">
        <v>12</v>
      </c>
      <c r="S8071" s="237" t="s">
        <v>12</v>
      </c>
      <c r="T8071" s="237" t="s">
        <v>12</v>
      </c>
      <c r="U8071" s="237" t="s">
        <v>12</v>
      </c>
      <c r="V8071" s="237" t="s">
        <v>12</v>
      </c>
      <c r="W8071" s="237" t="s">
        <v>12</v>
      </c>
      <c r="Y8071" s="236" t="str">
        <f t="shared" si="126"/>
        <v>Syria</v>
      </c>
    </row>
    <row r="8072" spans="1:25">
      <c r="A8072" s="399"/>
      <c r="B8072" s="234" t="s">
        <v>52</v>
      </c>
      <c r="C8072" s="232" t="s">
        <v>13</v>
      </c>
      <c r="D8072" s="235">
        <v>2554.1469999999999</v>
      </c>
      <c r="E8072" s="235">
        <v>2924.6190000000001</v>
      </c>
      <c r="F8072" s="235">
        <v>0</v>
      </c>
      <c r="G8072" s="235">
        <v>0</v>
      </c>
      <c r="H8072" s="235"/>
      <c r="I8072" s="235">
        <v>0</v>
      </c>
      <c r="J8072" s="235">
        <v>0</v>
      </c>
      <c r="K8072" s="415">
        <v>0</v>
      </c>
      <c r="L8072" s="415">
        <v>0</v>
      </c>
      <c r="M8072" s="415">
        <v>0</v>
      </c>
      <c r="N8072" s="415">
        <v>0</v>
      </c>
      <c r="O8072" s="235">
        <v>0</v>
      </c>
      <c r="P8072" s="235">
        <v>0</v>
      </c>
      <c r="Q8072" s="235">
        <v>0</v>
      </c>
      <c r="R8072" s="235">
        <v>0</v>
      </c>
      <c r="S8072" s="235">
        <v>0</v>
      </c>
      <c r="T8072" s="235">
        <v>0</v>
      </c>
      <c r="U8072" s="235">
        <v>0</v>
      </c>
      <c r="V8072" s="235">
        <v>0</v>
      </c>
      <c r="W8072" s="235">
        <v>0</v>
      </c>
      <c r="Y8072" s="236" t="str">
        <f t="shared" si="126"/>
        <v>Syria</v>
      </c>
    </row>
    <row r="8073" spans="1:25">
      <c r="A8073" s="399"/>
      <c r="B8073" s="234" t="s">
        <v>51</v>
      </c>
      <c r="C8073" s="232" t="s">
        <v>13</v>
      </c>
      <c r="D8073" s="237">
        <v>133.53100000000001</v>
      </c>
      <c r="E8073" s="237">
        <v>0</v>
      </c>
      <c r="F8073" s="237">
        <v>0</v>
      </c>
      <c r="G8073" s="237">
        <v>0</v>
      </c>
      <c r="H8073" s="237"/>
      <c r="I8073" s="237">
        <v>0</v>
      </c>
      <c r="J8073" s="237">
        <v>0</v>
      </c>
      <c r="K8073" s="416">
        <v>0</v>
      </c>
      <c r="L8073" s="416">
        <v>0</v>
      </c>
      <c r="M8073" s="416">
        <v>0</v>
      </c>
      <c r="N8073" s="416">
        <v>0</v>
      </c>
      <c r="O8073" s="237">
        <v>0</v>
      </c>
      <c r="P8073" s="237">
        <v>0</v>
      </c>
      <c r="Q8073" s="237">
        <v>0</v>
      </c>
      <c r="R8073" s="237">
        <v>0</v>
      </c>
      <c r="S8073" s="237">
        <v>0</v>
      </c>
      <c r="T8073" s="237">
        <v>0</v>
      </c>
      <c r="U8073" s="237">
        <v>0</v>
      </c>
      <c r="V8073" s="237">
        <v>0</v>
      </c>
      <c r="W8073" s="237">
        <v>0</v>
      </c>
      <c r="Y8073" s="236" t="str">
        <f t="shared" si="126"/>
        <v>Syria</v>
      </c>
    </row>
    <row r="8074" spans="1:25">
      <c r="A8074" s="399"/>
      <c r="B8074" s="234" t="s">
        <v>50</v>
      </c>
      <c r="C8074" s="232" t="s">
        <v>13</v>
      </c>
      <c r="D8074" s="235">
        <v>0</v>
      </c>
      <c r="E8074" s="235">
        <v>0</v>
      </c>
      <c r="F8074" s="235">
        <v>0</v>
      </c>
      <c r="G8074" s="235">
        <v>0</v>
      </c>
      <c r="H8074" s="235"/>
      <c r="I8074" s="235">
        <v>0</v>
      </c>
      <c r="J8074" s="235">
        <v>0</v>
      </c>
      <c r="K8074" s="415">
        <v>0</v>
      </c>
      <c r="L8074" s="415">
        <v>0</v>
      </c>
      <c r="M8074" s="415">
        <v>0</v>
      </c>
      <c r="N8074" s="415">
        <v>0</v>
      </c>
      <c r="O8074" s="235">
        <v>0</v>
      </c>
      <c r="P8074" s="235">
        <v>0</v>
      </c>
      <c r="Q8074" s="235">
        <v>0</v>
      </c>
      <c r="R8074" s="235">
        <v>0</v>
      </c>
      <c r="S8074" s="235">
        <v>0</v>
      </c>
      <c r="T8074" s="235">
        <v>0</v>
      </c>
      <c r="U8074" s="235">
        <v>0</v>
      </c>
      <c r="V8074" s="235">
        <v>0</v>
      </c>
      <c r="W8074" s="235">
        <v>0</v>
      </c>
      <c r="Y8074" s="236" t="str">
        <f t="shared" si="126"/>
        <v>Syria</v>
      </c>
    </row>
    <row r="8075" spans="1:25">
      <c r="A8075" s="399"/>
      <c r="B8075" s="234" t="s">
        <v>49</v>
      </c>
      <c r="C8075" s="232" t="s">
        <v>13</v>
      </c>
      <c r="D8075" s="237">
        <v>0</v>
      </c>
      <c r="E8075" s="237">
        <v>0</v>
      </c>
      <c r="F8075" s="237">
        <v>0</v>
      </c>
      <c r="G8075" s="237">
        <v>0</v>
      </c>
      <c r="H8075" s="237"/>
      <c r="I8075" s="237">
        <v>0</v>
      </c>
      <c r="J8075" s="237">
        <v>0</v>
      </c>
      <c r="K8075" s="416">
        <v>0</v>
      </c>
      <c r="L8075" s="416">
        <v>0</v>
      </c>
      <c r="M8075" s="416">
        <v>0</v>
      </c>
      <c r="N8075" s="416">
        <v>0</v>
      </c>
      <c r="O8075" s="237">
        <v>0</v>
      </c>
      <c r="P8075" s="237">
        <v>0</v>
      </c>
      <c r="Q8075" s="237">
        <v>0</v>
      </c>
      <c r="R8075" s="237">
        <v>0</v>
      </c>
      <c r="S8075" s="237">
        <v>0</v>
      </c>
      <c r="T8075" s="237">
        <v>0</v>
      </c>
      <c r="U8075" s="237">
        <v>0</v>
      </c>
      <c r="V8075" s="237">
        <v>0</v>
      </c>
      <c r="W8075" s="237">
        <v>0</v>
      </c>
      <c r="Y8075" s="236" t="str">
        <f t="shared" si="126"/>
        <v>Syria</v>
      </c>
    </row>
    <row r="8076" spans="1:25">
      <c r="A8076" s="399"/>
      <c r="B8076" s="234" t="s">
        <v>48</v>
      </c>
      <c r="C8076" s="232" t="s">
        <v>13</v>
      </c>
      <c r="D8076" s="235">
        <v>0</v>
      </c>
      <c r="E8076" s="235">
        <v>0</v>
      </c>
      <c r="F8076" s="235">
        <v>0</v>
      </c>
      <c r="G8076" s="235">
        <v>0</v>
      </c>
      <c r="H8076" s="235"/>
      <c r="I8076" s="235">
        <v>0</v>
      </c>
      <c r="J8076" s="235">
        <v>0</v>
      </c>
      <c r="K8076" s="415">
        <v>0</v>
      </c>
      <c r="L8076" s="415">
        <v>0</v>
      </c>
      <c r="M8076" s="415">
        <v>0</v>
      </c>
      <c r="N8076" s="415">
        <v>0</v>
      </c>
      <c r="O8076" s="235">
        <v>0</v>
      </c>
      <c r="P8076" s="235">
        <v>0</v>
      </c>
      <c r="Q8076" s="235">
        <v>0</v>
      </c>
      <c r="R8076" s="235">
        <v>0</v>
      </c>
      <c r="S8076" s="235">
        <v>0</v>
      </c>
      <c r="T8076" s="235">
        <v>0</v>
      </c>
      <c r="U8076" s="235">
        <v>0</v>
      </c>
      <c r="V8076" s="235">
        <v>0</v>
      </c>
      <c r="W8076" s="235">
        <v>0</v>
      </c>
      <c r="Y8076" s="236" t="str">
        <f t="shared" si="126"/>
        <v>Syria</v>
      </c>
    </row>
    <row r="8077" spans="1:25">
      <c r="A8077" s="399"/>
      <c r="B8077" s="234" t="s">
        <v>47</v>
      </c>
      <c r="C8077" s="232" t="s">
        <v>13</v>
      </c>
      <c r="D8077" s="237">
        <v>0</v>
      </c>
      <c r="E8077" s="237">
        <v>0</v>
      </c>
      <c r="F8077" s="237">
        <v>0</v>
      </c>
      <c r="G8077" s="237">
        <v>0</v>
      </c>
      <c r="H8077" s="237"/>
      <c r="I8077" s="237">
        <v>0</v>
      </c>
      <c r="J8077" s="237">
        <v>0</v>
      </c>
      <c r="K8077" s="416">
        <v>0</v>
      </c>
      <c r="L8077" s="416">
        <v>0</v>
      </c>
      <c r="M8077" s="416">
        <v>0</v>
      </c>
      <c r="N8077" s="416">
        <v>0</v>
      </c>
      <c r="O8077" s="237">
        <v>-81.567999999999998</v>
      </c>
      <c r="P8077" s="237">
        <v>0</v>
      </c>
      <c r="Q8077" s="237">
        <v>0</v>
      </c>
      <c r="R8077" s="237">
        <v>0</v>
      </c>
      <c r="S8077" s="237">
        <v>0</v>
      </c>
      <c r="T8077" s="237">
        <v>0</v>
      </c>
      <c r="U8077" s="237">
        <v>0</v>
      </c>
      <c r="V8077" s="237">
        <v>0</v>
      </c>
      <c r="W8077" s="237">
        <v>0</v>
      </c>
      <c r="Y8077" s="236" t="str">
        <f t="shared" si="126"/>
        <v>Syria</v>
      </c>
    </row>
    <row r="8078" spans="1:25">
      <c r="A8078" s="399"/>
      <c r="B8078" s="234" t="s">
        <v>46</v>
      </c>
      <c r="C8078" s="232" t="s">
        <v>13</v>
      </c>
      <c r="D8078" s="235">
        <v>0</v>
      </c>
      <c r="E8078" s="235">
        <v>0</v>
      </c>
      <c r="F8078" s="235">
        <v>0</v>
      </c>
      <c r="G8078" s="235">
        <v>0</v>
      </c>
      <c r="H8078" s="235"/>
      <c r="I8078" s="235">
        <v>0</v>
      </c>
      <c r="J8078" s="235">
        <v>0</v>
      </c>
      <c r="K8078" s="415">
        <v>0</v>
      </c>
      <c r="L8078" s="415">
        <v>0</v>
      </c>
      <c r="M8078" s="415">
        <v>0</v>
      </c>
      <c r="N8078" s="415">
        <v>0</v>
      </c>
      <c r="O8078" s="235">
        <v>0</v>
      </c>
      <c r="P8078" s="235">
        <v>0</v>
      </c>
      <c r="Q8078" s="235">
        <v>0</v>
      </c>
      <c r="R8078" s="235">
        <v>0</v>
      </c>
      <c r="S8078" s="235">
        <v>0</v>
      </c>
      <c r="T8078" s="235">
        <v>0</v>
      </c>
      <c r="U8078" s="235">
        <v>0</v>
      </c>
      <c r="V8078" s="235">
        <v>0</v>
      </c>
      <c r="W8078" s="235">
        <v>0</v>
      </c>
      <c r="Y8078" s="236" t="str">
        <f t="shared" si="126"/>
        <v>Syria</v>
      </c>
    </row>
    <row r="8079" spans="1:25">
      <c r="A8079" s="399"/>
      <c r="B8079" s="234" t="s">
        <v>45</v>
      </c>
      <c r="C8079" s="232" t="s">
        <v>13</v>
      </c>
      <c r="D8079" s="237">
        <v>0</v>
      </c>
      <c r="E8079" s="237">
        <v>482.399</v>
      </c>
      <c r="F8079" s="237">
        <v>0</v>
      </c>
      <c r="G8079" s="237">
        <v>0</v>
      </c>
      <c r="H8079" s="237"/>
      <c r="I8079" s="237">
        <v>0</v>
      </c>
      <c r="J8079" s="237">
        <v>0</v>
      </c>
      <c r="K8079" s="416">
        <v>0</v>
      </c>
      <c r="L8079" s="416">
        <v>0</v>
      </c>
      <c r="M8079" s="416">
        <v>0</v>
      </c>
      <c r="N8079" s="416">
        <v>0</v>
      </c>
      <c r="O8079" s="237">
        <v>0</v>
      </c>
      <c r="P8079" s="237">
        <v>0</v>
      </c>
      <c r="Q8079" s="237">
        <v>697.05</v>
      </c>
      <c r="R8079" s="237">
        <v>0</v>
      </c>
      <c r="S8079" s="237">
        <v>0</v>
      </c>
      <c r="T8079" s="237">
        <v>0</v>
      </c>
      <c r="U8079" s="237">
        <v>0</v>
      </c>
      <c r="V8079" s="237">
        <v>0</v>
      </c>
      <c r="W8079" s="237">
        <v>0</v>
      </c>
      <c r="Y8079" s="236" t="str">
        <f t="shared" si="126"/>
        <v>Syria</v>
      </c>
    </row>
    <row r="8080" spans="1:25">
      <c r="A8080" s="399"/>
      <c r="B8080" s="234" t="s">
        <v>44</v>
      </c>
      <c r="C8080" s="232" t="s">
        <v>13</v>
      </c>
      <c r="D8080" s="235">
        <v>0</v>
      </c>
      <c r="E8080" s="235">
        <v>0</v>
      </c>
      <c r="F8080" s="235">
        <v>0</v>
      </c>
      <c r="G8080" s="235">
        <v>0</v>
      </c>
      <c r="H8080" s="235"/>
      <c r="I8080" s="235">
        <v>0</v>
      </c>
      <c r="J8080" s="235">
        <v>0</v>
      </c>
      <c r="K8080" s="415">
        <v>0</v>
      </c>
      <c r="L8080" s="415">
        <v>0</v>
      </c>
      <c r="M8080" s="415">
        <v>0</v>
      </c>
      <c r="N8080" s="415">
        <v>0</v>
      </c>
      <c r="O8080" s="235">
        <v>0</v>
      </c>
      <c r="P8080" s="235">
        <v>0</v>
      </c>
      <c r="Q8080" s="235">
        <v>0</v>
      </c>
      <c r="R8080" s="235">
        <v>0</v>
      </c>
      <c r="S8080" s="235">
        <v>0</v>
      </c>
      <c r="T8080" s="235">
        <v>0</v>
      </c>
      <c r="U8080" s="235">
        <v>0</v>
      </c>
      <c r="V8080" s="235">
        <v>0</v>
      </c>
      <c r="W8080" s="235">
        <v>0</v>
      </c>
      <c r="Y8080" s="236" t="str">
        <f t="shared" si="126"/>
        <v>Syria</v>
      </c>
    </row>
    <row r="8081" spans="1:25">
      <c r="A8081" s="399"/>
      <c r="B8081" s="234" t="s">
        <v>43</v>
      </c>
      <c r="C8081" s="232" t="s">
        <v>13</v>
      </c>
      <c r="D8081" s="237">
        <v>0</v>
      </c>
      <c r="E8081" s="237">
        <v>0</v>
      </c>
      <c r="F8081" s="237">
        <v>0</v>
      </c>
      <c r="G8081" s="237">
        <v>0</v>
      </c>
      <c r="H8081" s="237"/>
      <c r="I8081" s="237">
        <v>0</v>
      </c>
      <c r="J8081" s="237">
        <v>0</v>
      </c>
      <c r="K8081" s="416">
        <v>0</v>
      </c>
      <c r="L8081" s="416">
        <v>0</v>
      </c>
      <c r="M8081" s="416">
        <v>0</v>
      </c>
      <c r="N8081" s="416">
        <v>0</v>
      </c>
      <c r="O8081" s="237">
        <v>0</v>
      </c>
      <c r="P8081" s="237">
        <v>0</v>
      </c>
      <c r="Q8081" s="237">
        <v>0</v>
      </c>
      <c r="R8081" s="237">
        <v>0</v>
      </c>
      <c r="S8081" s="237">
        <v>0</v>
      </c>
      <c r="T8081" s="237">
        <v>0</v>
      </c>
      <c r="U8081" s="237">
        <v>0</v>
      </c>
      <c r="V8081" s="237">
        <v>0</v>
      </c>
      <c r="W8081" s="237">
        <v>0</v>
      </c>
      <c r="Y8081" s="236" t="str">
        <f t="shared" si="126"/>
        <v>Syria</v>
      </c>
    </row>
    <row r="8082" spans="1:25">
      <c r="A8082" s="399"/>
      <c r="B8082" s="234" t="s">
        <v>42</v>
      </c>
      <c r="C8082" s="232" t="s">
        <v>13</v>
      </c>
      <c r="D8082" s="235">
        <v>0</v>
      </c>
      <c r="E8082" s="235">
        <v>0</v>
      </c>
      <c r="F8082" s="235">
        <v>0</v>
      </c>
      <c r="G8082" s="235">
        <v>0</v>
      </c>
      <c r="H8082" s="235"/>
      <c r="I8082" s="235">
        <v>0</v>
      </c>
      <c r="J8082" s="235">
        <v>0</v>
      </c>
      <c r="K8082" s="415">
        <v>0</v>
      </c>
      <c r="L8082" s="415">
        <v>0</v>
      </c>
      <c r="M8082" s="415">
        <v>0</v>
      </c>
      <c r="N8082" s="415">
        <v>0</v>
      </c>
      <c r="O8082" s="235">
        <v>0</v>
      </c>
      <c r="P8082" s="235">
        <v>0</v>
      </c>
      <c r="Q8082" s="235">
        <v>2.0920000000000001</v>
      </c>
      <c r="R8082" s="235">
        <v>0</v>
      </c>
      <c r="S8082" s="235">
        <v>0</v>
      </c>
      <c r="T8082" s="235">
        <v>0</v>
      </c>
      <c r="U8082" s="235">
        <v>0</v>
      </c>
      <c r="V8082" s="235">
        <v>0</v>
      </c>
      <c r="W8082" s="235">
        <v>0</v>
      </c>
      <c r="Y8082" s="236" t="str">
        <f t="shared" si="126"/>
        <v>Syria</v>
      </c>
    </row>
    <row r="8083" spans="1:25">
      <c r="A8083" s="399"/>
      <c r="B8083" s="234" t="s">
        <v>41</v>
      </c>
      <c r="C8083" s="232" t="s">
        <v>13</v>
      </c>
      <c r="D8083" s="237">
        <v>0</v>
      </c>
      <c r="E8083" s="237">
        <v>339.89699999999999</v>
      </c>
      <c r="F8083" s="237">
        <v>0</v>
      </c>
      <c r="G8083" s="237">
        <v>0</v>
      </c>
      <c r="H8083" s="237"/>
      <c r="I8083" s="237">
        <v>-1523.7750000000001</v>
      </c>
      <c r="J8083" s="237">
        <v>0</v>
      </c>
      <c r="K8083" s="416">
        <v>0</v>
      </c>
      <c r="L8083" s="416">
        <v>0</v>
      </c>
      <c r="M8083" s="416">
        <v>0</v>
      </c>
      <c r="N8083" s="416">
        <v>0</v>
      </c>
      <c r="O8083" s="237">
        <v>-74.893000000000001</v>
      </c>
      <c r="P8083" s="237">
        <v>0</v>
      </c>
      <c r="Q8083" s="237">
        <v>842.06100000000004</v>
      </c>
      <c r="R8083" s="237">
        <v>0</v>
      </c>
      <c r="S8083" s="237">
        <v>0</v>
      </c>
      <c r="T8083" s="237">
        <v>0</v>
      </c>
      <c r="U8083" s="237">
        <v>0</v>
      </c>
      <c r="V8083" s="237">
        <v>0</v>
      </c>
      <c r="W8083" s="237">
        <v>6311</v>
      </c>
      <c r="Y8083" s="236" t="str">
        <f t="shared" si="126"/>
        <v>Syria</v>
      </c>
    </row>
    <row r="8084" spans="1:25">
      <c r="A8084" s="399"/>
      <c r="B8084" s="234" t="s">
        <v>40</v>
      </c>
      <c r="C8084" s="232" t="s">
        <v>13</v>
      </c>
      <c r="D8084" s="235">
        <v>0</v>
      </c>
      <c r="E8084" s="235">
        <v>0</v>
      </c>
      <c r="F8084" s="235">
        <v>-477.214</v>
      </c>
      <c r="G8084" s="235">
        <v>0</v>
      </c>
      <c r="H8084" s="235"/>
      <c r="I8084" s="235">
        <v>0</v>
      </c>
      <c r="J8084" s="235">
        <v>0</v>
      </c>
      <c r="K8084" s="415">
        <v>0</v>
      </c>
      <c r="L8084" s="415">
        <v>0</v>
      </c>
      <c r="M8084" s="415">
        <v>0</v>
      </c>
      <c r="N8084" s="415">
        <v>0</v>
      </c>
      <c r="O8084" s="235">
        <v>0</v>
      </c>
      <c r="P8084" s="235">
        <v>0</v>
      </c>
      <c r="Q8084" s="235">
        <v>1.075</v>
      </c>
      <c r="R8084" s="235">
        <v>0</v>
      </c>
      <c r="S8084" s="235">
        <v>0</v>
      </c>
      <c r="T8084" s="235">
        <v>0</v>
      </c>
      <c r="U8084" s="235">
        <v>0</v>
      </c>
      <c r="V8084" s="235">
        <v>0</v>
      </c>
      <c r="W8084" s="235">
        <v>0</v>
      </c>
      <c r="Y8084" s="236" t="str">
        <f t="shared" si="126"/>
        <v>Syria</v>
      </c>
    </row>
    <row r="8085" spans="1:25">
      <c r="A8085" s="399"/>
      <c r="B8085" s="234" t="s">
        <v>39</v>
      </c>
      <c r="C8085" s="232" t="s">
        <v>13</v>
      </c>
      <c r="D8085" s="237">
        <v>0</v>
      </c>
      <c r="E8085" s="237">
        <v>0</v>
      </c>
      <c r="F8085" s="237">
        <v>0</v>
      </c>
      <c r="G8085" s="237">
        <v>0</v>
      </c>
      <c r="H8085" s="237"/>
      <c r="I8085" s="237">
        <v>0</v>
      </c>
      <c r="J8085" s="237">
        <v>0</v>
      </c>
      <c r="K8085" s="416">
        <v>0</v>
      </c>
      <c r="L8085" s="416">
        <v>0</v>
      </c>
      <c r="M8085" s="416">
        <v>0</v>
      </c>
      <c r="N8085" s="416">
        <v>0</v>
      </c>
      <c r="O8085" s="237">
        <v>0</v>
      </c>
      <c r="P8085" s="237">
        <v>0</v>
      </c>
      <c r="Q8085" s="237">
        <v>0</v>
      </c>
      <c r="R8085" s="237">
        <v>0</v>
      </c>
      <c r="S8085" s="237">
        <v>0</v>
      </c>
      <c r="T8085" s="237">
        <v>0</v>
      </c>
      <c r="U8085" s="237">
        <v>0</v>
      </c>
      <c r="V8085" s="237">
        <v>0</v>
      </c>
      <c r="W8085" s="237">
        <v>0</v>
      </c>
      <c r="Y8085" s="236" t="str">
        <f t="shared" si="126"/>
        <v>Syria</v>
      </c>
    </row>
    <row r="8086" spans="1:25">
      <c r="A8086" s="399"/>
      <c r="B8086" s="234" t="s">
        <v>38</v>
      </c>
      <c r="C8086" s="232" t="s">
        <v>13</v>
      </c>
      <c r="D8086" s="235">
        <v>0</v>
      </c>
      <c r="E8086" s="235">
        <v>19.059999999999999</v>
      </c>
      <c r="F8086" s="235">
        <v>0</v>
      </c>
      <c r="G8086" s="235">
        <v>0</v>
      </c>
      <c r="H8086" s="235"/>
      <c r="I8086" s="235">
        <v>0</v>
      </c>
      <c r="J8086" s="235">
        <v>0</v>
      </c>
      <c r="K8086" s="415">
        <v>0</v>
      </c>
      <c r="L8086" s="415">
        <v>0</v>
      </c>
      <c r="M8086" s="415">
        <v>0</v>
      </c>
      <c r="N8086" s="415">
        <v>0</v>
      </c>
      <c r="O8086" s="235">
        <v>0</v>
      </c>
      <c r="P8086" s="235">
        <v>0</v>
      </c>
      <c r="Q8086" s="235">
        <v>39.122999999999998</v>
      </c>
      <c r="R8086" s="235">
        <v>0</v>
      </c>
      <c r="S8086" s="235">
        <v>0</v>
      </c>
      <c r="T8086" s="235">
        <v>0</v>
      </c>
      <c r="U8086" s="235">
        <v>0</v>
      </c>
      <c r="V8086" s="235">
        <v>0</v>
      </c>
      <c r="W8086" s="235">
        <v>0</v>
      </c>
      <c r="Y8086" s="236" t="str">
        <f t="shared" si="126"/>
        <v>Syria</v>
      </c>
    </row>
    <row r="8087" spans="1:25">
      <c r="A8087" s="399"/>
      <c r="B8087" s="234" t="s">
        <v>37</v>
      </c>
      <c r="C8087" s="232" t="s">
        <v>13</v>
      </c>
      <c r="D8087" s="237">
        <v>0</v>
      </c>
      <c r="E8087" s="237">
        <v>0</v>
      </c>
      <c r="F8087" s="237">
        <v>0</v>
      </c>
      <c r="G8087" s="237">
        <v>0</v>
      </c>
      <c r="H8087" s="237"/>
      <c r="I8087" s="237">
        <v>0</v>
      </c>
      <c r="J8087" s="237">
        <v>0</v>
      </c>
      <c r="K8087" s="416">
        <v>0</v>
      </c>
      <c r="L8087" s="416">
        <v>0</v>
      </c>
      <c r="M8087" s="416">
        <v>0</v>
      </c>
      <c r="N8087" s="416">
        <v>0</v>
      </c>
      <c r="O8087" s="237">
        <v>0</v>
      </c>
      <c r="P8087" s="237">
        <v>0</v>
      </c>
      <c r="Q8087" s="237">
        <v>230.08</v>
      </c>
      <c r="R8087" s="237">
        <v>0</v>
      </c>
      <c r="S8087" s="237">
        <v>0</v>
      </c>
      <c r="T8087" s="237">
        <v>0</v>
      </c>
      <c r="U8087" s="237">
        <v>0</v>
      </c>
      <c r="V8087" s="237">
        <v>0</v>
      </c>
      <c r="W8087" s="237">
        <v>0</v>
      </c>
      <c r="Y8087" s="236" t="str">
        <f t="shared" si="126"/>
        <v>Syria</v>
      </c>
    </row>
    <row r="8088" spans="1:25">
      <c r="A8088" s="399"/>
      <c r="B8088" s="234" t="s">
        <v>36</v>
      </c>
      <c r="C8088" s="232" t="s">
        <v>13</v>
      </c>
      <c r="D8088" s="235">
        <v>0</v>
      </c>
      <c r="E8088" s="235">
        <v>0</v>
      </c>
      <c r="F8088" s="235">
        <v>0</v>
      </c>
      <c r="G8088" s="235">
        <v>0</v>
      </c>
      <c r="H8088" s="235"/>
      <c r="I8088" s="235">
        <v>0</v>
      </c>
      <c r="J8088" s="235">
        <v>0</v>
      </c>
      <c r="K8088" s="415">
        <v>0</v>
      </c>
      <c r="L8088" s="415">
        <v>0</v>
      </c>
      <c r="M8088" s="415">
        <v>0</v>
      </c>
      <c r="N8088" s="415">
        <v>0</v>
      </c>
      <c r="O8088" s="235">
        <v>0</v>
      </c>
      <c r="P8088" s="235">
        <v>0</v>
      </c>
      <c r="Q8088" s="235">
        <v>0</v>
      </c>
      <c r="R8088" s="235">
        <v>0</v>
      </c>
      <c r="S8088" s="235">
        <v>0</v>
      </c>
      <c r="T8088" s="235">
        <v>0</v>
      </c>
      <c r="U8088" s="235">
        <v>0</v>
      </c>
      <c r="V8088" s="235">
        <v>0</v>
      </c>
      <c r="W8088" s="235">
        <v>0</v>
      </c>
      <c r="Y8088" s="236" t="str">
        <f t="shared" si="126"/>
        <v>Syria</v>
      </c>
    </row>
    <row r="8089" spans="1:25">
      <c r="A8089" s="399"/>
      <c r="B8089" s="234" t="s">
        <v>35</v>
      </c>
      <c r="C8089" s="232" t="s">
        <v>13</v>
      </c>
      <c r="D8089" s="237">
        <v>0</v>
      </c>
      <c r="E8089" s="237">
        <v>0</v>
      </c>
      <c r="F8089" s="237">
        <v>0</v>
      </c>
      <c r="G8089" s="237">
        <v>0</v>
      </c>
      <c r="H8089" s="237"/>
      <c r="I8089" s="237">
        <v>0</v>
      </c>
      <c r="J8089" s="237">
        <v>0</v>
      </c>
      <c r="K8089" s="416">
        <v>0</v>
      </c>
      <c r="L8089" s="416">
        <v>0</v>
      </c>
      <c r="M8089" s="416">
        <v>0</v>
      </c>
      <c r="N8089" s="416">
        <v>0</v>
      </c>
      <c r="O8089" s="237">
        <v>0</v>
      </c>
      <c r="P8089" s="237">
        <v>0</v>
      </c>
      <c r="Q8089" s="237">
        <v>0</v>
      </c>
      <c r="R8089" s="237">
        <v>0</v>
      </c>
      <c r="S8089" s="237">
        <v>0</v>
      </c>
      <c r="T8089" s="237">
        <v>0</v>
      </c>
      <c r="U8089" s="237">
        <v>0</v>
      </c>
      <c r="V8089" s="237">
        <v>0</v>
      </c>
      <c r="W8089" s="237">
        <v>0</v>
      </c>
      <c r="Y8089" s="236" t="str">
        <f t="shared" si="126"/>
        <v>Syria</v>
      </c>
    </row>
    <row r="8090" spans="1:25">
      <c r="A8090" s="399"/>
      <c r="B8090" s="234" t="s">
        <v>34</v>
      </c>
      <c r="C8090" s="232" t="s">
        <v>13</v>
      </c>
      <c r="D8090" s="235">
        <v>0</v>
      </c>
      <c r="E8090" s="235">
        <v>2.8660000000000001</v>
      </c>
      <c r="F8090" s="235">
        <v>0</v>
      </c>
      <c r="G8090" s="235">
        <v>0</v>
      </c>
      <c r="H8090" s="235"/>
      <c r="I8090" s="235">
        <v>0</v>
      </c>
      <c r="J8090" s="235">
        <v>0</v>
      </c>
      <c r="K8090" s="415">
        <v>0</v>
      </c>
      <c r="L8090" s="415">
        <v>0</v>
      </c>
      <c r="M8090" s="415">
        <v>0</v>
      </c>
      <c r="N8090" s="415">
        <v>0</v>
      </c>
      <c r="O8090" s="235">
        <v>0</v>
      </c>
      <c r="P8090" s="235">
        <v>0</v>
      </c>
      <c r="Q8090" s="235">
        <v>15.286</v>
      </c>
      <c r="R8090" s="235">
        <v>0</v>
      </c>
      <c r="S8090" s="235">
        <v>0</v>
      </c>
      <c r="T8090" s="235">
        <v>0</v>
      </c>
      <c r="U8090" s="235">
        <v>0</v>
      </c>
      <c r="V8090" s="235">
        <v>0</v>
      </c>
      <c r="W8090" s="235">
        <v>0</v>
      </c>
      <c r="Y8090" s="236" t="str">
        <f t="shared" si="126"/>
        <v>Syria</v>
      </c>
    </row>
    <row r="8091" spans="1:25" ht="22.5">
      <c r="A8091" s="399"/>
      <c r="B8091" s="234" t="s">
        <v>33</v>
      </c>
      <c r="C8091" s="232" t="s">
        <v>13</v>
      </c>
      <c r="D8091" s="237">
        <v>0</v>
      </c>
      <c r="E8091" s="237">
        <v>0</v>
      </c>
      <c r="F8091" s="237">
        <v>0</v>
      </c>
      <c r="G8091" s="237">
        <v>0</v>
      </c>
      <c r="H8091" s="237"/>
      <c r="I8091" s="237">
        <v>0</v>
      </c>
      <c r="J8091" s="237">
        <v>0</v>
      </c>
      <c r="K8091" s="416">
        <v>0</v>
      </c>
      <c r="L8091" s="416">
        <v>0</v>
      </c>
      <c r="M8091" s="416">
        <v>0</v>
      </c>
      <c r="N8091" s="416">
        <v>0</v>
      </c>
      <c r="O8091" s="237">
        <v>0</v>
      </c>
      <c r="P8091" s="237">
        <v>0</v>
      </c>
      <c r="Q8091" s="237">
        <v>0</v>
      </c>
      <c r="R8091" s="237">
        <v>0</v>
      </c>
      <c r="S8091" s="237">
        <v>0</v>
      </c>
      <c r="T8091" s="237">
        <v>0</v>
      </c>
      <c r="U8091" s="237">
        <v>0</v>
      </c>
      <c r="V8091" s="237">
        <v>0</v>
      </c>
      <c r="W8091" s="237">
        <v>0</v>
      </c>
      <c r="Y8091" s="236" t="str">
        <f t="shared" si="126"/>
        <v>Syria</v>
      </c>
    </row>
    <row r="8092" spans="1:25">
      <c r="A8092" s="399"/>
      <c r="B8092" s="234" t="s">
        <v>32</v>
      </c>
      <c r="C8092" s="232" t="s">
        <v>13</v>
      </c>
      <c r="D8092" s="235">
        <v>0</v>
      </c>
      <c r="E8092" s="235">
        <v>0</v>
      </c>
      <c r="F8092" s="235">
        <v>0</v>
      </c>
      <c r="G8092" s="235">
        <v>0</v>
      </c>
      <c r="H8092" s="235"/>
      <c r="I8092" s="235">
        <v>0</v>
      </c>
      <c r="J8092" s="235">
        <v>0</v>
      </c>
      <c r="K8092" s="415">
        <v>0</v>
      </c>
      <c r="L8092" s="415">
        <v>0</v>
      </c>
      <c r="M8092" s="415">
        <v>0</v>
      </c>
      <c r="N8092" s="415">
        <v>0</v>
      </c>
      <c r="O8092" s="235">
        <v>0</v>
      </c>
      <c r="P8092" s="235">
        <v>0</v>
      </c>
      <c r="Q8092" s="235">
        <v>0</v>
      </c>
      <c r="R8092" s="235">
        <v>0</v>
      </c>
      <c r="S8092" s="235">
        <v>0</v>
      </c>
      <c r="T8092" s="235">
        <v>0</v>
      </c>
      <c r="U8092" s="235">
        <v>0</v>
      </c>
      <c r="V8092" s="235">
        <v>0</v>
      </c>
      <c r="W8092" s="235">
        <v>0</v>
      </c>
      <c r="Y8092" s="236" t="str">
        <f t="shared" si="126"/>
        <v>Syria</v>
      </c>
    </row>
    <row r="8093" spans="1:25">
      <c r="A8093" s="399"/>
      <c r="B8093" s="234" t="s">
        <v>31</v>
      </c>
      <c r="C8093" s="232" t="s">
        <v>13</v>
      </c>
      <c r="D8093" s="237">
        <v>258</v>
      </c>
      <c r="E8093" s="237">
        <v>0</v>
      </c>
      <c r="F8093" s="237">
        <v>0</v>
      </c>
      <c r="G8093" s="237">
        <v>0</v>
      </c>
      <c r="H8093" s="237"/>
      <c r="I8093" s="237">
        <v>-258</v>
      </c>
      <c r="J8093" s="237">
        <v>0</v>
      </c>
      <c r="K8093" s="416">
        <v>0</v>
      </c>
      <c r="L8093" s="416">
        <v>0</v>
      </c>
      <c r="M8093" s="416">
        <v>0</v>
      </c>
      <c r="N8093" s="416">
        <v>0</v>
      </c>
      <c r="O8093" s="237">
        <v>0</v>
      </c>
      <c r="P8093" s="237">
        <v>0</v>
      </c>
      <c r="Q8093" s="237">
        <v>0</v>
      </c>
      <c r="R8093" s="237">
        <v>0</v>
      </c>
      <c r="S8093" s="237">
        <v>0</v>
      </c>
      <c r="T8093" s="237">
        <v>0</v>
      </c>
      <c r="U8093" s="237">
        <v>0</v>
      </c>
      <c r="V8093" s="237">
        <v>0</v>
      </c>
      <c r="W8093" s="237">
        <v>3000</v>
      </c>
      <c r="Y8093" s="236" t="str">
        <f t="shared" si="126"/>
        <v>Syria</v>
      </c>
    </row>
    <row r="8094" spans="1:25">
      <c r="A8094" s="399"/>
      <c r="B8094" s="234" t="s">
        <v>30</v>
      </c>
      <c r="C8094" s="232" t="s">
        <v>13</v>
      </c>
      <c r="D8094" s="235">
        <v>0</v>
      </c>
      <c r="E8094" s="235">
        <v>0</v>
      </c>
      <c r="F8094" s="235">
        <v>0</v>
      </c>
      <c r="G8094" s="235">
        <v>0</v>
      </c>
      <c r="H8094" s="235"/>
      <c r="I8094" s="235">
        <v>0</v>
      </c>
      <c r="J8094" s="235">
        <v>0</v>
      </c>
      <c r="K8094" s="415">
        <v>0</v>
      </c>
      <c r="L8094" s="415">
        <v>0</v>
      </c>
      <c r="M8094" s="415">
        <v>0</v>
      </c>
      <c r="N8094" s="415">
        <v>0</v>
      </c>
      <c r="O8094" s="235">
        <v>0</v>
      </c>
      <c r="P8094" s="235">
        <v>0</v>
      </c>
      <c r="Q8094" s="235">
        <v>0</v>
      </c>
      <c r="R8094" s="235">
        <v>0</v>
      </c>
      <c r="S8094" s="235">
        <v>0</v>
      </c>
      <c r="T8094" s="235">
        <v>0</v>
      </c>
      <c r="U8094" s="235">
        <v>0</v>
      </c>
      <c r="V8094" s="235">
        <v>0</v>
      </c>
      <c r="W8094" s="235">
        <v>0</v>
      </c>
      <c r="Y8094" s="236" t="str">
        <f t="shared" si="126"/>
        <v>Syria</v>
      </c>
    </row>
    <row r="8095" spans="1:25">
      <c r="A8095" s="399"/>
      <c r="B8095" s="234" t="s">
        <v>29</v>
      </c>
      <c r="C8095" s="232" t="s">
        <v>13</v>
      </c>
      <c r="D8095" s="237">
        <v>0</v>
      </c>
      <c r="E8095" s="237">
        <v>0</v>
      </c>
      <c r="F8095" s="237">
        <v>0</v>
      </c>
      <c r="G8095" s="237">
        <v>0</v>
      </c>
      <c r="H8095" s="237"/>
      <c r="I8095" s="237">
        <v>0</v>
      </c>
      <c r="J8095" s="237">
        <v>0</v>
      </c>
      <c r="K8095" s="416">
        <v>0</v>
      </c>
      <c r="L8095" s="416">
        <v>0</v>
      </c>
      <c r="M8095" s="416">
        <v>0</v>
      </c>
      <c r="N8095" s="416">
        <v>0</v>
      </c>
      <c r="O8095" s="237">
        <v>0</v>
      </c>
      <c r="P8095" s="237">
        <v>0</v>
      </c>
      <c r="Q8095" s="237">
        <v>0</v>
      </c>
      <c r="R8095" s="237">
        <v>0</v>
      </c>
      <c r="S8095" s="237">
        <v>0</v>
      </c>
      <c r="T8095" s="237">
        <v>0</v>
      </c>
      <c r="U8095" s="237">
        <v>0</v>
      </c>
      <c r="V8095" s="237">
        <v>0</v>
      </c>
      <c r="W8095" s="237">
        <v>0</v>
      </c>
      <c r="Y8095" s="236" t="str">
        <f t="shared" si="126"/>
        <v>Syria</v>
      </c>
    </row>
    <row r="8096" spans="1:25">
      <c r="A8096" s="399"/>
      <c r="B8096" s="234" t="s">
        <v>28</v>
      </c>
      <c r="C8096" s="232" t="s">
        <v>13</v>
      </c>
      <c r="D8096" s="235">
        <v>0</v>
      </c>
      <c r="E8096" s="235">
        <v>0</v>
      </c>
      <c r="F8096" s="235">
        <v>0</v>
      </c>
      <c r="G8096" s="235">
        <v>0</v>
      </c>
      <c r="H8096" s="235"/>
      <c r="I8096" s="235">
        <v>0</v>
      </c>
      <c r="J8096" s="235">
        <v>0</v>
      </c>
      <c r="K8096" s="415">
        <v>0</v>
      </c>
      <c r="L8096" s="415">
        <v>0</v>
      </c>
      <c r="M8096" s="415">
        <v>0</v>
      </c>
      <c r="N8096" s="415">
        <v>0</v>
      </c>
      <c r="O8096" s="235">
        <v>0</v>
      </c>
      <c r="P8096" s="235">
        <v>0</v>
      </c>
      <c r="Q8096" s="235">
        <v>0</v>
      </c>
      <c r="R8096" s="235">
        <v>0</v>
      </c>
      <c r="S8096" s="235">
        <v>0</v>
      </c>
      <c r="T8096" s="235">
        <v>0</v>
      </c>
      <c r="U8096" s="235">
        <v>0</v>
      </c>
      <c r="V8096" s="235">
        <v>0</v>
      </c>
      <c r="W8096" s="235">
        <v>0</v>
      </c>
      <c r="Y8096" s="236" t="str">
        <f t="shared" si="126"/>
        <v>Syria</v>
      </c>
    </row>
    <row r="8097" spans="1:25">
      <c r="A8097" s="399"/>
      <c r="B8097" s="234" t="s">
        <v>27</v>
      </c>
      <c r="C8097" s="232" t="s">
        <v>13</v>
      </c>
      <c r="D8097" s="237">
        <v>0</v>
      </c>
      <c r="E8097" s="237">
        <v>0</v>
      </c>
      <c r="F8097" s="237">
        <v>0</v>
      </c>
      <c r="G8097" s="237">
        <v>0</v>
      </c>
      <c r="H8097" s="237"/>
      <c r="I8097" s="237">
        <v>0</v>
      </c>
      <c r="J8097" s="237">
        <v>0</v>
      </c>
      <c r="K8097" s="416">
        <v>0</v>
      </c>
      <c r="L8097" s="416">
        <v>0</v>
      </c>
      <c r="M8097" s="416">
        <v>0</v>
      </c>
      <c r="N8097" s="416">
        <v>0</v>
      </c>
      <c r="O8097" s="237">
        <v>0</v>
      </c>
      <c r="P8097" s="237">
        <v>0</v>
      </c>
      <c r="Q8097" s="237">
        <v>0</v>
      </c>
      <c r="R8097" s="237">
        <v>0</v>
      </c>
      <c r="S8097" s="237">
        <v>0</v>
      </c>
      <c r="T8097" s="237">
        <v>0</v>
      </c>
      <c r="U8097" s="237">
        <v>0</v>
      </c>
      <c r="V8097" s="237">
        <v>0</v>
      </c>
      <c r="W8097" s="237">
        <v>0</v>
      </c>
      <c r="Y8097" s="236" t="str">
        <f t="shared" si="126"/>
        <v>Syria</v>
      </c>
    </row>
    <row r="8098" spans="1:25">
      <c r="A8098" s="399"/>
      <c r="B8098" s="234" t="s">
        <v>26</v>
      </c>
      <c r="C8098" s="232" t="s">
        <v>13</v>
      </c>
      <c r="D8098" s="235">
        <v>0</v>
      </c>
      <c r="E8098" s="235">
        <v>0</v>
      </c>
      <c r="F8098" s="235">
        <v>0</v>
      </c>
      <c r="G8098" s="235">
        <v>0</v>
      </c>
      <c r="H8098" s="235"/>
      <c r="I8098" s="235">
        <v>0</v>
      </c>
      <c r="J8098" s="235">
        <v>0</v>
      </c>
      <c r="K8098" s="415">
        <v>0</v>
      </c>
      <c r="L8098" s="415">
        <v>0</v>
      </c>
      <c r="M8098" s="415">
        <v>0</v>
      </c>
      <c r="N8098" s="415">
        <v>0</v>
      </c>
      <c r="O8098" s="235">
        <v>0</v>
      </c>
      <c r="P8098" s="235">
        <v>0</v>
      </c>
      <c r="Q8098" s="235">
        <v>0</v>
      </c>
      <c r="R8098" s="235">
        <v>0</v>
      </c>
      <c r="S8098" s="235">
        <v>0</v>
      </c>
      <c r="T8098" s="235">
        <v>0</v>
      </c>
      <c r="U8098" s="235">
        <v>0</v>
      </c>
      <c r="V8098" s="235">
        <v>0</v>
      </c>
      <c r="W8098" s="235">
        <v>0</v>
      </c>
      <c r="Y8098" s="236" t="str">
        <f t="shared" si="126"/>
        <v>Syria</v>
      </c>
    </row>
    <row r="8099" spans="1:25">
      <c r="A8099" s="399"/>
      <c r="B8099" s="234" t="s">
        <v>25</v>
      </c>
      <c r="C8099" s="232" t="s">
        <v>13</v>
      </c>
      <c r="D8099" s="237">
        <v>0</v>
      </c>
      <c r="E8099" s="237">
        <v>0</v>
      </c>
      <c r="F8099" s="237">
        <v>0</v>
      </c>
      <c r="G8099" s="237">
        <v>0</v>
      </c>
      <c r="H8099" s="237"/>
      <c r="I8099" s="237">
        <v>0</v>
      </c>
      <c r="J8099" s="237">
        <v>0</v>
      </c>
      <c r="K8099" s="416">
        <v>0</v>
      </c>
      <c r="L8099" s="416">
        <v>0</v>
      </c>
      <c r="M8099" s="416">
        <v>0</v>
      </c>
      <c r="N8099" s="416">
        <v>0</v>
      </c>
      <c r="O8099" s="237">
        <v>0</v>
      </c>
      <c r="P8099" s="237">
        <v>0</v>
      </c>
      <c r="Q8099" s="237">
        <v>0</v>
      </c>
      <c r="R8099" s="237">
        <v>0</v>
      </c>
      <c r="S8099" s="237">
        <v>0</v>
      </c>
      <c r="T8099" s="237">
        <v>0</v>
      </c>
      <c r="U8099" s="237">
        <v>0</v>
      </c>
      <c r="V8099" s="237">
        <v>0</v>
      </c>
      <c r="W8099" s="237">
        <v>0</v>
      </c>
      <c r="Y8099" s="236" t="str">
        <f t="shared" si="126"/>
        <v>Syria</v>
      </c>
    </row>
    <row r="8100" spans="1:25">
      <c r="A8100" s="399"/>
      <c r="B8100" s="234" t="s">
        <v>0</v>
      </c>
      <c r="C8100" s="232" t="s">
        <v>13</v>
      </c>
      <c r="D8100" s="235">
        <v>0</v>
      </c>
      <c r="E8100" s="235">
        <v>0</v>
      </c>
      <c r="F8100" s="235">
        <v>-45.494</v>
      </c>
      <c r="G8100" s="235">
        <v>0</v>
      </c>
      <c r="H8100" s="235"/>
      <c r="I8100" s="235">
        <v>2187.41</v>
      </c>
      <c r="J8100" s="235">
        <v>42.828000000000003</v>
      </c>
      <c r="K8100" s="415">
        <v>0</v>
      </c>
      <c r="L8100" s="415">
        <v>0</v>
      </c>
      <c r="M8100" s="415">
        <v>0</v>
      </c>
      <c r="N8100" s="415">
        <v>0</v>
      </c>
      <c r="O8100" s="235">
        <v>-254.81800000000001</v>
      </c>
      <c r="P8100" s="235">
        <v>-312.69600000000003</v>
      </c>
      <c r="Q8100" s="235">
        <v>1617.23</v>
      </c>
      <c r="R8100" s="235">
        <v>0</v>
      </c>
      <c r="S8100" s="235">
        <v>0</v>
      </c>
      <c r="T8100" s="235">
        <v>0</v>
      </c>
      <c r="U8100" s="235">
        <v>0</v>
      </c>
      <c r="V8100" s="235">
        <v>0</v>
      </c>
      <c r="W8100" s="235">
        <v>0</v>
      </c>
      <c r="Y8100" s="236" t="str">
        <f t="shared" si="126"/>
        <v>Syria</v>
      </c>
    </row>
    <row r="8101" spans="1:25">
      <c r="A8101" s="399"/>
      <c r="B8101" s="234" t="s">
        <v>24</v>
      </c>
      <c r="C8101" s="232" t="s">
        <v>13</v>
      </c>
      <c r="D8101" s="237">
        <v>0</v>
      </c>
      <c r="E8101" s="237">
        <v>0</v>
      </c>
      <c r="F8101" s="237">
        <v>0</v>
      </c>
      <c r="G8101" s="237">
        <v>0</v>
      </c>
      <c r="H8101" s="237"/>
      <c r="I8101" s="237">
        <v>0</v>
      </c>
      <c r="J8101" s="237">
        <v>0</v>
      </c>
      <c r="K8101" s="416">
        <v>0</v>
      </c>
      <c r="L8101" s="416">
        <v>0</v>
      </c>
      <c r="M8101" s="416">
        <v>0</v>
      </c>
      <c r="N8101" s="416">
        <v>0</v>
      </c>
      <c r="O8101" s="237">
        <v>0</v>
      </c>
      <c r="P8101" s="237">
        <v>0</v>
      </c>
      <c r="Q8101" s="237">
        <v>0</v>
      </c>
      <c r="R8101" s="237">
        <v>0</v>
      </c>
      <c r="S8101" s="237">
        <v>0</v>
      </c>
      <c r="T8101" s="237">
        <v>0</v>
      </c>
      <c r="U8101" s="237">
        <v>0</v>
      </c>
      <c r="V8101" s="237">
        <v>0</v>
      </c>
      <c r="W8101" s="237">
        <v>0</v>
      </c>
      <c r="Y8101" s="236" t="str">
        <f t="shared" si="126"/>
        <v>Syria</v>
      </c>
    </row>
    <row r="8102" spans="1:25">
      <c r="A8102" s="399"/>
      <c r="B8102" s="234" t="s">
        <v>23</v>
      </c>
      <c r="C8102" s="232" t="s">
        <v>13</v>
      </c>
      <c r="D8102" s="235">
        <v>7530.152</v>
      </c>
      <c r="E8102" s="235">
        <v>6493.17</v>
      </c>
      <c r="F8102" s="235">
        <v>-628.16800000000001</v>
      </c>
      <c r="G8102" s="235">
        <v>1.6120000000000001</v>
      </c>
      <c r="H8102" s="235"/>
      <c r="I8102" s="235">
        <v>-3340.3510000000001</v>
      </c>
      <c r="J8102" s="235">
        <v>-171.25200000000001</v>
      </c>
      <c r="K8102" s="415">
        <v>0</v>
      </c>
      <c r="L8102" s="415">
        <v>0</v>
      </c>
      <c r="M8102" s="415">
        <v>0</v>
      </c>
      <c r="N8102" s="415">
        <v>0</v>
      </c>
      <c r="O8102" s="235">
        <v>-485.99400000000003</v>
      </c>
      <c r="P8102" s="235">
        <v>-312.69600000000003</v>
      </c>
      <c r="Q8102" s="235">
        <v>8575.6290000000008</v>
      </c>
      <c r="R8102" s="235">
        <v>0.14299999999999999</v>
      </c>
      <c r="S8102" s="235">
        <v>269.85000000000002</v>
      </c>
      <c r="T8102" s="235">
        <v>0</v>
      </c>
      <c r="U8102" s="235">
        <v>0</v>
      </c>
      <c r="V8102" s="235">
        <v>0</v>
      </c>
      <c r="W8102" s="235">
        <v>25933</v>
      </c>
      <c r="Y8102" s="236" t="str">
        <f t="shared" si="126"/>
        <v>Syria</v>
      </c>
    </row>
    <row r="8103" spans="1:25">
      <c r="A8103" s="399"/>
      <c r="B8103" s="234" t="s">
        <v>22</v>
      </c>
      <c r="C8103" s="232" t="s">
        <v>13</v>
      </c>
      <c r="D8103" s="237">
        <v>264.99700000000001</v>
      </c>
      <c r="E8103" s="237">
        <v>0</v>
      </c>
      <c r="F8103" s="237">
        <v>0</v>
      </c>
      <c r="G8103" s="237">
        <v>0</v>
      </c>
      <c r="H8103" s="237"/>
      <c r="I8103" s="237">
        <v>-258</v>
      </c>
      <c r="J8103" s="237">
        <v>0</v>
      </c>
      <c r="K8103" s="416">
        <v>0</v>
      </c>
      <c r="L8103" s="416">
        <v>0</v>
      </c>
      <c r="M8103" s="416">
        <v>0</v>
      </c>
      <c r="N8103" s="416">
        <v>0</v>
      </c>
      <c r="O8103" s="237">
        <v>0</v>
      </c>
      <c r="P8103" s="237">
        <v>0</v>
      </c>
      <c r="Q8103" s="237">
        <v>6.3239999999999998</v>
      </c>
      <c r="R8103" s="237">
        <v>0</v>
      </c>
      <c r="S8103" s="237">
        <v>0</v>
      </c>
      <c r="T8103" s="237">
        <v>0</v>
      </c>
      <c r="U8103" s="237">
        <v>0</v>
      </c>
      <c r="V8103" s="237">
        <v>0</v>
      </c>
      <c r="W8103" s="237">
        <v>3000</v>
      </c>
      <c r="Y8103" s="236" t="str">
        <f t="shared" si="126"/>
        <v>Syria</v>
      </c>
    </row>
    <row r="8104" spans="1:25">
      <c r="A8104" s="399"/>
      <c r="B8104" s="234" t="s">
        <v>21</v>
      </c>
      <c r="C8104" s="232" t="s">
        <v>13</v>
      </c>
      <c r="D8104" s="235">
        <v>0</v>
      </c>
      <c r="E8104" s="235">
        <v>0</v>
      </c>
      <c r="F8104" s="235">
        <v>0</v>
      </c>
      <c r="G8104" s="235">
        <v>0</v>
      </c>
      <c r="H8104" s="235"/>
      <c r="I8104" s="235">
        <v>0</v>
      </c>
      <c r="J8104" s="235">
        <v>0</v>
      </c>
      <c r="K8104" s="415">
        <v>0</v>
      </c>
      <c r="L8104" s="415">
        <v>0</v>
      </c>
      <c r="M8104" s="415">
        <v>0</v>
      </c>
      <c r="N8104" s="415">
        <v>0</v>
      </c>
      <c r="O8104" s="235">
        <v>0</v>
      </c>
      <c r="P8104" s="235">
        <v>0</v>
      </c>
      <c r="Q8104" s="235">
        <v>0</v>
      </c>
      <c r="R8104" s="235">
        <v>0</v>
      </c>
      <c r="S8104" s="235">
        <v>0</v>
      </c>
      <c r="T8104" s="235">
        <v>0</v>
      </c>
      <c r="U8104" s="235">
        <v>0</v>
      </c>
      <c r="V8104" s="235">
        <v>0</v>
      </c>
      <c r="W8104" s="235">
        <v>0</v>
      </c>
      <c r="Y8104" s="236" t="str">
        <f t="shared" si="126"/>
        <v>Syria</v>
      </c>
    </row>
    <row r="8105" spans="1:25">
      <c r="A8105" s="399"/>
      <c r="B8105" s="234" t="s">
        <v>20</v>
      </c>
      <c r="C8105" s="232" t="s">
        <v>13</v>
      </c>
      <c r="D8105" s="237">
        <v>0</v>
      </c>
      <c r="E8105" s="237">
        <v>0</v>
      </c>
      <c r="F8105" s="237">
        <v>0</v>
      </c>
      <c r="G8105" s="237">
        <v>0</v>
      </c>
      <c r="H8105" s="237"/>
      <c r="I8105" s="237">
        <v>0</v>
      </c>
      <c r="J8105" s="237">
        <v>0</v>
      </c>
      <c r="K8105" s="416">
        <v>0</v>
      </c>
      <c r="L8105" s="416">
        <v>0</v>
      </c>
      <c r="M8105" s="416">
        <v>0</v>
      </c>
      <c r="N8105" s="416">
        <v>0</v>
      </c>
      <c r="O8105" s="237">
        <v>0</v>
      </c>
      <c r="P8105" s="237">
        <v>0</v>
      </c>
      <c r="Q8105" s="237">
        <v>0</v>
      </c>
      <c r="R8105" s="237">
        <v>0</v>
      </c>
      <c r="S8105" s="237">
        <v>0</v>
      </c>
      <c r="T8105" s="237">
        <v>0</v>
      </c>
      <c r="U8105" s="237">
        <v>0</v>
      </c>
      <c r="V8105" s="237">
        <v>0</v>
      </c>
      <c r="W8105" s="237">
        <v>0</v>
      </c>
      <c r="Y8105" s="236" t="str">
        <f t="shared" si="126"/>
        <v>Syria</v>
      </c>
    </row>
    <row r="8106" spans="1:25">
      <c r="A8106" s="399"/>
      <c r="B8106" s="234" t="s">
        <v>19</v>
      </c>
      <c r="C8106" s="232" t="s">
        <v>13</v>
      </c>
      <c r="D8106" s="235">
        <v>0</v>
      </c>
      <c r="E8106" s="235">
        <v>0</v>
      </c>
      <c r="F8106" s="235">
        <v>0</v>
      </c>
      <c r="G8106" s="235">
        <v>0</v>
      </c>
      <c r="H8106" s="235"/>
      <c r="I8106" s="235">
        <v>0</v>
      </c>
      <c r="J8106" s="235">
        <v>0</v>
      </c>
      <c r="K8106" s="415">
        <v>0</v>
      </c>
      <c r="L8106" s="415">
        <v>0</v>
      </c>
      <c r="M8106" s="415">
        <v>0</v>
      </c>
      <c r="N8106" s="415">
        <v>0</v>
      </c>
      <c r="O8106" s="235">
        <v>0</v>
      </c>
      <c r="P8106" s="235">
        <v>0</v>
      </c>
      <c r="Q8106" s="235">
        <v>0</v>
      </c>
      <c r="R8106" s="235">
        <v>0</v>
      </c>
      <c r="S8106" s="235">
        <v>0</v>
      </c>
      <c r="T8106" s="235">
        <v>0</v>
      </c>
      <c r="U8106" s="235">
        <v>0</v>
      </c>
      <c r="V8106" s="235">
        <v>0</v>
      </c>
      <c r="W8106" s="235">
        <v>0</v>
      </c>
      <c r="Y8106" s="236" t="str">
        <f t="shared" si="126"/>
        <v>Syria</v>
      </c>
    </row>
    <row r="8107" spans="1:25">
      <c r="A8107" s="399"/>
      <c r="B8107" s="234" t="s">
        <v>18</v>
      </c>
      <c r="C8107" s="232" t="s">
        <v>13</v>
      </c>
      <c r="D8107" s="237">
        <v>0</v>
      </c>
      <c r="E8107" s="237">
        <v>882.774</v>
      </c>
      <c r="F8107" s="237">
        <v>0</v>
      </c>
      <c r="G8107" s="237">
        <v>0</v>
      </c>
      <c r="H8107" s="237"/>
      <c r="I8107" s="237">
        <v>0</v>
      </c>
      <c r="J8107" s="237">
        <v>0</v>
      </c>
      <c r="K8107" s="416">
        <v>0</v>
      </c>
      <c r="L8107" s="416">
        <v>0</v>
      </c>
      <c r="M8107" s="416">
        <v>0</v>
      </c>
      <c r="N8107" s="416">
        <v>0</v>
      </c>
      <c r="O8107" s="237">
        <v>0</v>
      </c>
      <c r="P8107" s="237">
        <v>0</v>
      </c>
      <c r="Q8107" s="237">
        <v>1362.1479999999999</v>
      </c>
      <c r="R8107" s="237">
        <v>0</v>
      </c>
      <c r="S8107" s="237">
        <v>0</v>
      </c>
      <c r="T8107" s="237">
        <v>0</v>
      </c>
      <c r="U8107" s="237">
        <v>0</v>
      </c>
      <c r="V8107" s="237">
        <v>0</v>
      </c>
      <c r="W8107" s="237">
        <v>0</v>
      </c>
      <c r="Y8107" s="236" t="str">
        <f t="shared" si="126"/>
        <v>Syria</v>
      </c>
    </row>
    <row r="8108" spans="1:25">
      <c r="A8108" s="399"/>
      <c r="B8108" s="234" t="s">
        <v>17</v>
      </c>
      <c r="C8108" s="232" t="s">
        <v>13</v>
      </c>
      <c r="D8108" s="235">
        <v>0</v>
      </c>
      <c r="E8108" s="235">
        <v>0</v>
      </c>
      <c r="F8108" s="235">
        <v>-105.46</v>
      </c>
      <c r="G8108" s="235">
        <v>0</v>
      </c>
      <c r="H8108" s="235"/>
      <c r="I8108" s="235">
        <v>0</v>
      </c>
      <c r="J8108" s="235">
        <v>0</v>
      </c>
      <c r="K8108" s="415">
        <v>0</v>
      </c>
      <c r="L8108" s="415">
        <v>0</v>
      </c>
      <c r="M8108" s="415">
        <v>0</v>
      </c>
      <c r="N8108" s="415">
        <v>0</v>
      </c>
      <c r="O8108" s="235">
        <v>0</v>
      </c>
      <c r="P8108" s="235">
        <v>0</v>
      </c>
      <c r="Q8108" s="235">
        <v>44.741</v>
      </c>
      <c r="R8108" s="235">
        <v>0</v>
      </c>
      <c r="S8108" s="235">
        <v>0</v>
      </c>
      <c r="T8108" s="235">
        <v>0</v>
      </c>
      <c r="U8108" s="235">
        <v>0</v>
      </c>
      <c r="V8108" s="235">
        <v>0</v>
      </c>
      <c r="W8108" s="235">
        <v>0</v>
      </c>
      <c r="Y8108" s="236" t="str">
        <f t="shared" si="126"/>
        <v>Syria</v>
      </c>
    </row>
    <row r="8109" spans="1:25">
      <c r="A8109" s="399"/>
      <c r="B8109" s="234" t="s">
        <v>16</v>
      </c>
      <c r="C8109" s="232" t="s">
        <v>13</v>
      </c>
      <c r="D8109" s="237">
        <v>0</v>
      </c>
      <c r="E8109" s="237">
        <v>1840.8810000000001</v>
      </c>
      <c r="F8109" s="237">
        <v>0</v>
      </c>
      <c r="G8109" s="237">
        <v>0</v>
      </c>
      <c r="H8109" s="237"/>
      <c r="I8109" s="237">
        <v>0</v>
      </c>
      <c r="J8109" s="237">
        <v>-214.08</v>
      </c>
      <c r="K8109" s="416">
        <v>0</v>
      </c>
      <c r="L8109" s="416">
        <v>0</v>
      </c>
      <c r="M8109" s="416">
        <v>0</v>
      </c>
      <c r="N8109" s="416">
        <v>0</v>
      </c>
      <c r="O8109" s="237">
        <v>-6.2050000000000001</v>
      </c>
      <c r="P8109" s="237">
        <v>0</v>
      </c>
      <c r="Q8109" s="237">
        <v>2953.683</v>
      </c>
      <c r="R8109" s="237">
        <v>0</v>
      </c>
      <c r="S8109" s="237">
        <v>0</v>
      </c>
      <c r="T8109" s="237">
        <v>0</v>
      </c>
      <c r="U8109" s="237">
        <v>0</v>
      </c>
      <c r="V8109" s="237">
        <v>0</v>
      </c>
      <c r="W8109" s="237">
        <v>498</v>
      </c>
      <c r="Y8109" s="236" t="str">
        <f t="shared" si="126"/>
        <v>Syria</v>
      </c>
    </row>
    <row r="8110" spans="1:25">
      <c r="A8110" s="399"/>
      <c r="B8110" s="234" t="s">
        <v>15</v>
      </c>
      <c r="C8110" s="232" t="s">
        <v>13</v>
      </c>
      <c r="D8110" s="235">
        <v>6.9969999999999999</v>
      </c>
      <c r="E8110" s="235">
        <v>0</v>
      </c>
      <c r="F8110" s="235">
        <v>0</v>
      </c>
      <c r="G8110" s="235">
        <v>0</v>
      </c>
      <c r="H8110" s="235"/>
      <c r="I8110" s="235">
        <v>0</v>
      </c>
      <c r="J8110" s="235">
        <v>0</v>
      </c>
      <c r="K8110" s="415">
        <v>0</v>
      </c>
      <c r="L8110" s="415">
        <v>0</v>
      </c>
      <c r="M8110" s="415">
        <v>0</v>
      </c>
      <c r="N8110" s="415">
        <v>0</v>
      </c>
      <c r="O8110" s="235">
        <v>0</v>
      </c>
      <c r="P8110" s="235">
        <v>0</v>
      </c>
      <c r="Q8110" s="235">
        <v>5.5880000000000001</v>
      </c>
      <c r="R8110" s="235">
        <v>0</v>
      </c>
      <c r="S8110" s="235">
        <v>0</v>
      </c>
      <c r="T8110" s="235">
        <v>0</v>
      </c>
      <c r="U8110" s="235">
        <v>0</v>
      </c>
      <c r="V8110" s="235">
        <v>0</v>
      </c>
      <c r="W8110" s="235">
        <v>0</v>
      </c>
      <c r="Y8110" s="236" t="str">
        <f t="shared" si="126"/>
        <v>Syria</v>
      </c>
    </row>
    <row r="8111" spans="1:25">
      <c r="A8111" s="400"/>
      <c r="B8111" s="234" t="s">
        <v>14</v>
      </c>
      <c r="C8111" s="232" t="s">
        <v>13</v>
      </c>
      <c r="D8111" s="237">
        <v>0</v>
      </c>
      <c r="E8111" s="237">
        <v>0</v>
      </c>
      <c r="F8111" s="237">
        <v>0</v>
      </c>
      <c r="G8111" s="237">
        <v>0</v>
      </c>
      <c r="H8111" s="237"/>
      <c r="I8111" s="237">
        <v>0</v>
      </c>
      <c r="J8111" s="237">
        <v>0</v>
      </c>
      <c r="K8111" s="416">
        <v>0</v>
      </c>
      <c r="L8111" s="416">
        <v>0</v>
      </c>
      <c r="M8111" s="416">
        <v>0</v>
      </c>
      <c r="N8111" s="416">
        <v>0</v>
      </c>
      <c r="O8111" s="237">
        <v>0</v>
      </c>
      <c r="P8111" s="237">
        <v>0</v>
      </c>
      <c r="Q8111" s="237">
        <v>0</v>
      </c>
      <c r="R8111" s="237">
        <v>0</v>
      </c>
      <c r="S8111" s="237">
        <v>0</v>
      </c>
      <c r="T8111" s="237">
        <v>0</v>
      </c>
      <c r="U8111" s="237">
        <v>0</v>
      </c>
      <c r="V8111" s="237">
        <v>0</v>
      </c>
      <c r="W8111" s="237">
        <v>0</v>
      </c>
      <c r="Y8111" s="236" t="str">
        <f t="shared" si="126"/>
        <v>Syria</v>
      </c>
    </row>
    <row r="8112" spans="1:25">
      <c r="A8112" s="398" t="s">
        <v>747</v>
      </c>
      <c r="B8112" s="234" t="s">
        <v>78</v>
      </c>
      <c r="C8112" s="232" t="s">
        <v>13</v>
      </c>
      <c r="D8112" s="237" t="s">
        <v>12</v>
      </c>
      <c r="E8112" s="237" t="s">
        <v>12</v>
      </c>
      <c r="F8112" s="237" t="s">
        <v>12</v>
      </c>
      <c r="G8112" s="237" t="s">
        <v>12</v>
      </c>
      <c r="H8112" s="237"/>
      <c r="I8112" s="237" t="s">
        <v>12</v>
      </c>
      <c r="J8112" s="237" t="s">
        <v>12</v>
      </c>
      <c r="K8112" s="415" t="s">
        <v>12</v>
      </c>
      <c r="L8112" s="415" t="s">
        <v>12</v>
      </c>
      <c r="M8112" s="415" t="s">
        <v>12</v>
      </c>
      <c r="N8112" s="415" t="s">
        <v>12</v>
      </c>
      <c r="O8112" s="237" t="s">
        <v>12</v>
      </c>
      <c r="P8112" s="237" t="s">
        <v>12</v>
      </c>
      <c r="Q8112" s="237" t="s">
        <v>12</v>
      </c>
      <c r="R8112" s="237" t="s">
        <v>12</v>
      </c>
      <c r="S8112" s="237" t="s">
        <v>12</v>
      </c>
      <c r="T8112" s="237" t="s">
        <v>12</v>
      </c>
      <c r="U8112" s="237" t="s">
        <v>12</v>
      </c>
      <c r="V8112" s="237" t="s">
        <v>12</v>
      </c>
      <c r="W8112" s="237" t="s">
        <v>12</v>
      </c>
      <c r="Y8112" s="236" t="str">
        <f t="shared" si="126"/>
        <v>Chinese Taipei</v>
      </c>
    </row>
    <row r="8113" spans="1:25">
      <c r="A8113" s="399"/>
      <c r="B8113" s="234" t="s">
        <v>77</v>
      </c>
      <c r="C8113" s="232" t="s">
        <v>13</v>
      </c>
      <c r="D8113" s="235" t="s">
        <v>12</v>
      </c>
      <c r="E8113" s="235" t="s">
        <v>12</v>
      </c>
      <c r="F8113" s="235" t="s">
        <v>12</v>
      </c>
      <c r="G8113" s="235" t="s">
        <v>12</v>
      </c>
      <c r="H8113" s="235"/>
      <c r="I8113" s="235" t="s">
        <v>12</v>
      </c>
      <c r="J8113" s="235" t="s">
        <v>12</v>
      </c>
      <c r="K8113" s="416" t="s">
        <v>12</v>
      </c>
      <c r="L8113" s="416" t="s">
        <v>12</v>
      </c>
      <c r="M8113" s="416" t="s">
        <v>12</v>
      </c>
      <c r="N8113" s="416" t="s">
        <v>12</v>
      </c>
      <c r="O8113" s="235" t="s">
        <v>12</v>
      </c>
      <c r="P8113" s="235" t="s">
        <v>12</v>
      </c>
      <c r="Q8113" s="235" t="s">
        <v>12</v>
      </c>
      <c r="R8113" s="235" t="s">
        <v>12</v>
      </c>
      <c r="S8113" s="235" t="s">
        <v>12</v>
      </c>
      <c r="T8113" s="235" t="s">
        <v>12</v>
      </c>
      <c r="U8113" s="235" t="s">
        <v>12</v>
      </c>
      <c r="V8113" s="235" t="s">
        <v>12</v>
      </c>
      <c r="W8113" s="235" t="s">
        <v>12</v>
      </c>
      <c r="Y8113" s="236" t="str">
        <f t="shared" si="126"/>
        <v>Chinese Taipei</v>
      </c>
    </row>
    <row r="8114" spans="1:25">
      <c r="A8114" s="399"/>
      <c r="B8114" s="234" t="s">
        <v>76</v>
      </c>
      <c r="C8114" s="232" t="s">
        <v>13</v>
      </c>
      <c r="D8114" s="237">
        <v>0</v>
      </c>
      <c r="E8114" s="237">
        <v>195.19300000000001</v>
      </c>
      <c r="F8114" s="237">
        <v>0</v>
      </c>
      <c r="G8114" s="237">
        <v>-18.411999999999999</v>
      </c>
      <c r="H8114" s="237"/>
      <c r="I8114" s="237">
        <v>0</v>
      </c>
      <c r="J8114" s="237">
        <v>0</v>
      </c>
      <c r="K8114" s="415">
        <v>0</v>
      </c>
      <c r="L8114" s="415">
        <v>0</v>
      </c>
      <c r="M8114" s="415">
        <v>0</v>
      </c>
      <c r="N8114" s="415">
        <v>0</v>
      </c>
      <c r="O8114" s="237">
        <v>0</v>
      </c>
      <c r="P8114" s="237">
        <v>0</v>
      </c>
      <c r="Q8114" s="237">
        <v>183.33099999999999</v>
      </c>
      <c r="R8114" s="237">
        <v>153.721</v>
      </c>
      <c r="S8114" s="237">
        <v>0</v>
      </c>
      <c r="T8114" s="237">
        <v>0</v>
      </c>
      <c r="U8114" s="237">
        <v>0</v>
      </c>
      <c r="V8114" s="237">
        <v>0</v>
      </c>
      <c r="W8114" s="237">
        <v>0</v>
      </c>
      <c r="Y8114" s="236" t="str">
        <f t="shared" si="126"/>
        <v>Chinese Taipei</v>
      </c>
    </row>
    <row r="8115" spans="1:25">
      <c r="A8115" s="399"/>
      <c r="B8115" s="234" t="s">
        <v>75</v>
      </c>
      <c r="C8115" s="232" t="s">
        <v>13</v>
      </c>
      <c r="D8115" s="235">
        <v>0</v>
      </c>
      <c r="E8115" s="235">
        <v>4406.259</v>
      </c>
      <c r="F8115" s="235">
        <v>0</v>
      </c>
      <c r="G8115" s="235">
        <v>162.77000000000001</v>
      </c>
      <c r="H8115" s="235"/>
      <c r="I8115" s="235">
        <v>0</v>
      </c>
      <c r="J8115" s="235">
        <v>0</v>
      </c>
      <c r="K8115" s="416">
        <v>0</v>
      </c>
      <c r="L8115" s="416">
        <v>0</v>
      </c>
      <c r="M8115" s="416">
        <v>0</v>
      </c>
      <c r="N8115" s="416">
        <v>0</v>
      </c>
      <c r="O8115" s="235">
        <v>0</v>
      </c>
      <c r="P8115" s="235">
        <v>0</v>
      </c>
      <c r="Q8115" s="235">
        <v>0</v>
      </c>
      <c r="R8115" s="235">
        <v>0</v>
      </c>
      <c r="S8115" s="235">
        <v>0</v>
      </c>
      <c r="T8115" s="235">
        <v>0</v>
      </c>
      <c r="U8115" s="235">
        <v>0</v>
      </c>
      <c r="V8115" s="235">
        <v>0</v>
      </c>
      <c r="W8115" s="235">
        <v>0</v>
      </c>
      <c r="Y8115" s="236" t="str">
        <f t="shared" si="126"/>
        <v>Chinese Taipei</v>
      </c>
    </row>
    <row r="8116" spans="1:25">
      <c r="A8116" s="399"/>
      <c r="B8116" s="234" t="s">
        <v>74</v>
      </c>
      <c r="C8116" s="232" t="s">
        <v>13</v>
      </c>
      <c r="D8116" s="237">
        <v>0</v>
      </c>
      <c r="E8116" s="237">
        <v>29873.741000000002</v>
      </c>
      <c r="F8116" s="237">
        <v>0</v>
      </c>
      <c r="G8116" s="237">
        <v>-1611.0219999999999</v>
      </c>
      <c r="H8116" s="237"/>
      <c r="I8116" s="237">
        <v>-13526.002</v>
      </c>
      <c r="J8116" s="237">
        <v>0</v>
      </c>
      <c r="K8116" s="415">
        <v>-661.13199999999995</v>
      </c>
      <c r="L8116" s="415">
        <v>-6056.857</v>
      </c>
      <c r="M8116" s="415">
        <v>0</v>
      </c>
      <c r="N8116" s="415">
        <v>0</v>
      </c>
      <c r="O8116" s="237">
        <v>0</v>
      </c>
      <c r="P8116" s="237">
        <v>0</v>
      </c>
      <c r="Q8116" s="237">
        <v>5874.7860000000001</v>
      </c>
      <c r="R8116" s="237">
        <v>0</v>
      </c>
      <c r="S8116" s="237">
        <v>3797.0329999999999</v>
      </c>
      <c r="T8116" s="237">
        <v>0</v>
      </c>
      <c r="U8116" s="237">
        <v>1612.18</v>
      </c>
      <c r="V8116" s="237">
        <v>418.32299999999998</v>
      </c>
      <c r="W8116" s="237">
        <v>99528</v>
      </c>
      <c r="Y8116" s="236" t="str">
        <f t="shared" si="126"/>
        <v>Chinese Taipei</v>
      </c>
    </row>
    <row r="8117" spans="1:25">
      <c r="A8117" s="399"/>
      <c r="B8117" s="234" t="s">
        <v>73</v>
      </c>
      <c r="C8117" s="232" t="s">
        <v>13</v>
      </c>
      <c r="D8117" s="235">
        <v>0</v>
      </c>
      <c r="E8117" s="235">
        <v>6011.9949999999999</v>
      </c>
      <c r="F8117" s="235">
        <v>0</v>
      </c>
      <c r="G8117" s="235">
        <v>-191.85300000000001</v>
      </c>
      <c r="H8117" s="235"/>
      <c r="I8117" s="235">
        <v>-6018.3149999999996</v>
      </c>
      <c r="J8117" s="235">
        <v>0</v>
      </c>
      <c r="K8117" s="416">
        <v>0</v>
      </c>
      <c r="L8117" s="416">
        <v>-178.31</v>
      </c>
      <c r="M8117" s="416">
        <v>0</v>
      </c>
      <c r="N8117" s="416">
        <v>0</v>
      </c>
      <c r="O8117" s="235">
        <v>0</v>
      </c>
      <c r="P8117" s="235">
        <v>0</v>
      </c>
      <c r="Q8117" s="235">
        <v>0</v>
      </c>
      <c r="R8117" s="235">
        <v>0</v>
      </c>
      <c r="S8117" s="235">
        <v>0</v>
      </c>
      <c r="T8117" s="235">
        <v>0</v>
      </c>
      <c r="U8117" s="235">
        <v>0</v>
      </c>
      <c r="V8117" s="235">
        <v>0</v>
      </c>
      <c r="W8117" s="235">
        <v>20230</v>
      </c>
      <c r="Y8117" s="236" t="str">
        <f t="shared" si="126"/>
        <v>Chinese Taipei</v>
      </c>
    </row>
    <row r="8118" spans="1:25">
      <c r="A8118" s="399"/>
      <c r="B8118" s="234" t="s">
        <v>72</v>
      </c>
      <c r="C8118" s="232" t="s">
        <v>13</v>
      </c>
      <c r="D8118" s="237">
        <v>0</v>
      </c>
      <c r="E8118" s="237">
        <v>0</v>
      </c>
      <c r="F8118" s="237">
        <v>0</v>
      </c>
      <c r="G8118" s="237">
        <v>0</v>
      </c>
      <c r="H8118" s="237"/>
      <c r="I8118" s="237">
        <v>0</v>
      </c>
      <c r="J8118" s="237">
        <v>0</v>
      </c>
      <c r="K8118" s="415">
        <v>0</v>
      </c>
      <c r="L8118" s="415">
        <v>0</v>
      </c>
      <c r="M8118" s="415">
        <v>0</v>
      </c>
      <c r="N8118" s="415">
        <v>0</v>
      </c>
      <c r="O8118" s="237">
        <v>0</v>
      </c>
      <c r="P8118" s="237">
        <v>0</v>
      </c>
      <c r="Q8118" s="237">
        <v>0</v>
      </c>
      <c r="R8118" s="237">
        <v>0</v>
      </c>
      <c r="S8118" s="237">
        <v>0</v>
      </c>
      <c r="T8118" s="237">
        <v>0</v>
      </c>
      <c r="U8118" s="237">
        <v>0</v>
      </c>
      <c r="V8118" s="237">
        <v>0</v>
      </c>
      <c r="W8118" s="237">
        <v>0</v>
      </c>
      <c r="Y8118" s="236" t="str">
        <f t="shared" si="126"/>
        <v>Chinese Taipei</v>
      </c>
    </row>
    <row r="8119" spans="1:25">
      <c r="A8119" s="399"/>
      <c r="B8119" s="234" t="s">
        <v>71</v>
      </c>
      <c r="C8119" s="232" t="s">
        <v>13</v>
      </c>
      <c r="D8119" s="235">
        <v>0</v>
      </c>
      <c r="E8119" s="235">
        <v>0</v>
      </c>
      <c r="F8119" s="235">
        <v>0</v>
      </c>
      <c r="G8119" s="235">
        <v>0</v>
      </c>
      <c r="H8119" s="235"/>
      <c r="I8119" s="235">
        <v>0</v>
      </c>
      <c r="J8119" s="235">
        <v>0</v>
      </c>
      <c r="K8119" s="416">
        <v>0</v>
      </c>
      <c r="L8119" s="416">
        <v>0</v>
      </c>
      <c r="M8119" s="416">
        <v>0</v>
      </c>
      <c r="N8119" s="416">
        <v>0</v>
      </c>
      <c r="O8119" s="235">
        <v>0</v>
      </c>
      <c r="P8119" s="235">
        <v>0</v>
      </c>
      <c r="Q8119" s="235">
        <v>0</v>
      </c>
      <c r="R8119" s="235">
        <v>0</v>
      </c>
      <c r="S8119" s="235">
        <v>0</v>
      </c>
      <c r="T8119" s="235">
        <v>0</v>
      </c>
      <c r="U8119" s="235">
        <v>0</v>
      </c>
      <c r="V8119" s="235">
        <v>0</v>
      </c>
      <c r="W8119" s="235">
        <v>0</v>
      </c>
      <c r="Y8119" s="236" t="str">
        <f t="shared" si="126"/>
        <v>Chinese Taipei</v>
      </c>
    </row>
    <row r="8120" spans="1:25">
      <c r="A8120" s="399"/>
      <c r="B8120" s="234" t="s">
        <v>70</v>
      </c>
      <c r="C8120" s="232" t="s">
        <v>13</v>
      </c>
      <c r="D8120" s="237">
        <v>0</v>
      </c>
      <c r="E8120" s="237">
        <v>0</v>
      </c>
      <c r="F8120" s="237">
        <v>0</v>
      </c>
      <c r="G8120" s="237">
        <v>0</v>
      </c>
      <c r="H8120" s="237"/>
      <c r="I8120" s="237">
        <v>0</v>
      </c>
      <c r="J8120" s="237">
        <v>0</v>
      </c>
      <c r="K8120" s="415">
        <v>0</v>
      </c>
      <c r="L8120" s="415">
        <v>0</v>
      </c>
      <c r="M8120" s="415">
        <v>0</v>
      </c>
      <c r="N8120" s="415">
        <v>0</v>
      </c>
      <c r="O8120" s="237">
        <v>0</v>
      </c>
      <c r="P8120" s="237">
        <v>0</v>
      </c>
      <c r="Q8120" s="237">
        <v>0</v>
      </c>
      <c r="R8120" s="237">
        <v>0</v>
      </c>
      <c r="S8120" s="237">
        <v>0</v>
      </c>
      <c r="T8120" s="237">
        <v>0</v>
      </c>
      <c r="U8120" s="237">
        <v>0</v>
      </c>
      <c r="V8120" s="237">
        <v>0</v>
      </c>
      <c r="W8120" s="237">
        <v>0</v>
      </c>
      <c r="Y8120" s="236" t="str">
        <f t="shared" si="126"/>
        <v>Chinese Taipei</v>
      </c>
    </row>
    <row r="8121" spans="1:25">
      <c r="A8121" s="399"/>
      <c r="B8121" s="234" t="s">
        <v>69</v>
      </c>
      <c r="C8121" s="232" t="s">
        <v>13</v>
      </c>
      <c r="D8121" s="235">
        <v>0</v>
      </c>
      <c r="E8121" s="235">
        <v>117.87</v>
      </c>
      <c r="F8121" s="235">
        <v>-9.43</v>
      </c>
      <c r="G8121" s="235">
        <v>305.11599999999999</v>
      </c>
      <c r="H8121" s="235"/>
      <c r="I8121" s="235">
        <v>0</v>
      </c>
      <c r="J8121" s="235">
        <v>0</v>
      </c>
      <c r="K8121" s="416">
        <v>0</v>
      </c>
      <c r="L8121" s="416">
        <v>0</v>
      </c>
      <c r="M8121" s="416">
        <v>0</v>
      </c>
      <c r="N8121" s="416">
        <v>0</v>
      </c>
      <c r="O8121" s="235">
        <v>0</v>
      </c>
      <c r="P8121" s="235">
        <v>-24.248000000000001</v>
      </c>
      <c r="Q8121" s="235">
        <v>748.30899999999997</v>
      </c>
      <c r="R8121" s="235">
        <v>462.726</v>
      </c>
      <c r="S8121" s="235">
        <v>167.71299999999999</v>
      </c>
      <c r="T8121" s="235">
        <v>0</v>
      </c>
      <c r="U8121" s="235">
        <v>0</v>
      </c>
      <c r="V8121" s="235">
        <v>0</v>
      </c>
      <c r="W8121" s="235">
        <v>0</v>
      </c>
      <c r="Y8121" s="236" t="str">
        <f t="shared" si="126"/>
        <v>Chinese Taipei</v>
      </c>
    </row>
    <row r="8122" spans="1:25">
      <c r="A8122" s="399"/>
      <c r="B8122" s="234" t="s">
        <v>68</v>
      </c>
      <c r="C8122" s="232" t="s">
        <v>13</v>
      </c>
      <c r="D8122" s="237">
        <v>0</v>
      </c>
      <c r="E8122" s="237">
        <v>0</v>
      </c>
      <c r="F8122" s="237">
        <v>0</v>
      </c>
      <c r="G8122" s="237">
        <v>0</v>
      </c>
      <c r="H8122" s="237"/>
      <c r="I8122" s="237">
        <v>0</v>
      </c>
      <c r="J8122" s="237">
        <v>0</v>
      </c>
      <c r="K8122" s="415">
        <v>0</v>
      </c>
      <c r="L8122" s="415">
        <v>0</v>
      </c>
      <c r="M8122" s="415">
        <v>0</v>
      </c>
      <c r="N8122" s="415">
        <v>0</v>
      </c>
      <c r="O8122" s="237">
        <v>0</v>
      </c>
      <c r="P8122" s="237">
        <v>0</v>
      </c>
      <c r="Q8122" s="237">
        <v>0</v>
      </c>
      <c r="R8122" s="237">
        <v>0</v>
      </c>
      <c r="S8122" s="237">
        <v>0</v>
      </c>
      <c r="T8122" s="237">
        <v>0</v>
      </c>
      <c r="U8122" s="237">
        <v>0</v>
      </c>
      <c r="V8122" s="237">
        <v>0</v>
      </c>
      <c r="W8122" s="237">
        <v>0</v>
      </c>
      <c r="Y8122" s="236" t="str">
        <f t="shared" si="126"/>
        <v>Chinese Taipei</v>
      </c>
    </row>
    <row r="8123" spans="1:25">
      <c r="A8123" s="399"/>
      <c r="B8123" s="234" t="s">
        <v>67</v>
      </c>
      <c r="C8123" s="232" t="s">
        <v>13</v>
      </c>
      <c r="D8123" s="235">
        <v>0</v>
      </c>
      <c r="E8123" s="235">
        <v>0</v>
      </c>
      <c r="F8123" s="235">
        <v>0</v>
      </c>
      <c r="G8123" s="235">
        <v>0</v>
      </c>
      <c r="H8123" s="235"/>
      <c r="I8123" s="235">
        <v>0</v>
      </c>
      <c r="J8123" s="235">
        <v>0</v>
      </c>
      <c r="K8123" s="416">
        <v>0</v>
      </c>
      <c r="L8123" s="416">
        <v>0</v>
      </c>
      <c r="M8123" s="416">
        <v>0</v>
      </c>
      <c r="N8123" s="416">
        <v>0</v>
      </c>
      <c r="O8123" s="235">
        <v>0</v>
      </c>
      <c r="P8123" s="235">
        <v>0</v>
      </c>
      <c r="Q8123" s="235">
        <v>0</v>
      </c>
      <c r="R8123" s="235">
        <v>0</v>
      </c>
      <c r="S8123" s="235">
        <v>0</v>
      </c>
      <c r="T8123" s="235">
        <v>0</v>
      </c>
      <c r="U8123" s="235">
        <v>0</v>
      </c>
      <c r="V8123" s="235">
        <v>0</v>
      </c>
      <c r="W8123" s="235">
        <v>0</v>
      </c>
      <c r="Y8123" s="236" t="str">
        <f t="shared" si="126"/>
        <v>Chinese Taipei</v>
      </c>
    </row>
    <row r="8124" spans="1:25">
      <c r="A8124" s="399"/>
      <c r="B8124" s="234" t="s">
        <v>66</v>
      </c>
      <c r="C8124" s="232" t="s">
        <v>13</v>
      </c>
      <c r="D8124" s="237">
        <v>0</v>
      </c>
      <c r="E8124" s="237">
        <v>0</v>
      </c>
      <c r="F8124" s="237">
        <v>0</v>
      </c>
      <c r="G8124" s="237">
        <v>0</v>
      </c>
      <c r="H8124" s="237"/>
      <c r="I8124" s="237">
        <v>0</v>
      </c>
      <c r="J8124" s="237">
        <v>0</v>
      </c>
      <c r="K8124" s="415">
        <v>0</v>
      </c>
      <c r="L8124" s="415">
        <v>0</v>
      </c>
      <c r="M8124" s="415">
        <v>0</v>
      </c>
      <c r="N8124" s="415">
        <v>0</v>
      </c>
      <c r="O8124" s="237">
        <v>0</v>
      </c>
      <c r="P8124" s="237">
        <v>0</v>
      </c>
      <c r="Q8124" s="237">
        <v>0</v>
      </c>
      <c r="R8124" s="237">
        <v>0</v>
      </c>
      <c r="S8124" s="237">
        <v>0</v>
      </c>
      <c r="T8124" s="237">
        <v>0</v>
      </c>
      <c r="U8124" s="237">
        <v>0</v>
      </c>
      <c r="V8124" s="237">
        <v>0</v>
      </c>
      <c r="W8124" s="237">
        <v>0</v>
      </c>
      <c r="Y8124" s="236" t="str">
        <f t="shared" si="126"/>
        <v>Chinese Taipei</v>
      </c>
    </row>
    <row r="8125" spans="1:25">
      <c r="A8125" s="399"/>
      <c r="B8125" s="234" t="s">
        <v>65</v>
      </c>
      <c r="C8125" s="232" t="s">
        <v>13</v>
      </c>
      <c r="D8125" s="235">
        <v>0</v>
      </c>
      <c r="E8125" s="235">
        <v>0</v>
      </c>
      <c r="F8125" s="235">
        <v>0</v>
      </c>
      <c r="G8125" s="235">
        <v>0</v>
      </c>
      <c r="H8125" s="235"/>
      <c r="I8125" s="235">
        <v>0</v>
      </c>
      <c r="J8125" s="235">
        <v>0</v>
      </c>
      <c r="K8125" s="416">
        <v>0</v>
      </c>
      <c r="L8125" s="416">
        <v>0</v>
      </c>
      <c r="M8125" s="416">
        <v>0</v>
      </c>
      <c r="N8125" s="416">
        <v>0</v>
      </c>
      <c r="O8125" s="235">
        <v>0</v>
      </c>
      <c r="P8125" s="235">
        <v>0</v>
      </c>
      <c r="Q8125" s="235">
        <v>0</v>
      </c>
      <c r="R8125" s="235">
        <v>0</v>
      </c>
      <c r="S8125" s="235">
        <v>0</v>
      </c>
      <c r="T8125" s="235">
        <v>0</v>
      </c>
      <c r="U8125" s="235">
        <v>0</v>
      </c>
      <c r="V8125" s="235">
        <v>0</v>
      </c>
      <c r="W8125" s="235">
        <v>0</v>
      </c>
      <c r="Y8125" s="236" t="str">
        <f t="shared" si="126"/>
        <v>Chinese Taipei</v>
      </c>
    </row>
    <row r="8126" spans="1:25">
      <c r="A8126" s="399"/>
      <c r="B8126" s="234" t="s">
        <v>64</v>
      </c>
      <c r="C8126" s="232" t="s">
        <v>13</v>
      </c>
      <c r="D8126" s="237">
        <v>0</v>
      </c>
      <c r="E8126" s="237">
        <v>0</v>
      </c>
      <c r="F8126" s="237">
        <v>0</v>
      </c>
      <c r="G8126" s="237">
        <v>0</v>
      </c>
      <c r="H8126" s="237"/>
      <c r="I8126" s="237">
        <v>0</v>
      </c>
      <c r="J8126" s="237">
        <v>0</v>
      </c>
      <c r="K8126" s="415">
        <v>0</v>
      </c>
      <c r="L8126" s="415">
        <v>-200.91</v>
      </c>
      <c r="M8126" s="415">
        <v>0</v>
      </c>
      <c r="N8126" s="415">
        <v>0</v>
      </c>
      <c r="O8126" s="237">
        <v>-175.29400000000001</v>
      </c>
      <c r="P8126" s="237">
        <v>-4.0830000000000002</v>
      </c>
      <c r="Q8126" s="237">
        <v>766.26900000000001</v>
      </c>
      <c r="R8126" s="237">
        <v>766.26900000000001</v>
      </c>
      <c r="S8126" s="237">
        <v>0</v>
      </c>
      <c r="T8126" s="237">
        <v>0</v>
      </c>
      <c r="U8126" s="237">
        <v>0</v>
      </c>
      <c r="V8126" s="237">
        <v>0</v>
      </c>
      <c r="W8126" s="237">
        <v>449</v>
      </c>
      <c r="Y8126" s="236" t="str">
        <f t="shared" si="126"/>
        <v>Chinese Taipei</v>
      </c>
    </row>
    <row r="8127" spans="1:25">
      <c r="A8127" s="399"/>
      <c r="B8127" s="234" t="s">
        <v>63</v>
      </c>
      <c r="C8127" s="232" t="s">
        <v>13</v>
      </c>
      <c r="D8127" s="235">
        <v>0</v>
      </c>
      <c r="E8127" s="235">
        <v>0</v>
      </c>
      <c r="F8127" s="235">
        <v>0</v>
      </c>
      <c r="G8127" s="235">
        <v>0</v>
      </c>
      <c r="H8127" s="235"/>
      <c r="I8127" s="235">
        <v>0</v>
      </c>
      <c r="J8127" s="235">
        <v>0</v>
      </c>
      <c r="K8127" s="416">
        <v>0</v>
      </c>
      <c r="L8127" s="416">
        <v>-401.99599999999998</v>
      </c>
      <c r="M8127" s="416">
        <v>0</v>
      </c>
      <c r="N8127" s="416">
        <v>0</v>
      </c>
      <c r="O8127" s="235">
        <v>-855.71600000000001</v>
      </c>
      <c r="P8127" s="235">
        <v>-24.907</v>
      </c>
      <c r="Q8127" s="235">
        <v>321.28199999999998</v>
      </c>
      <c r="R8127" s="235">
        <v>321.25799999999998</v>
      </c>
      <c r="S8127" s="235">
        <v>0</v>
      </c>
      <c r="T8127" s="235">
        <v>0</v>
      </c>
      <c r="U8127" s="235">
        <v>0</v>
      </c>
      <c r="V8127" s="235">
        <v>0</v>
      </c>
      <c r="W8127" s="235">
        <v>2669</v>
      </c>
      <c r="Y8127" s="236" t="str">
        <f t="shared" si="126"/>
        <v>Chinese Taipei</v>
      </c>
    </row>
    <row r="8128" spans="1:25" ht="22.5">
      <c r="A8128" s="399"/>
      <c r="B8128" s="234" t="s">
        <v>62</v>
      </c>
      <c r="C8128" s="232" t="s">
        <v>13</v>
      </c>
      <c r="D8128" s="237">
        <v>0</v>
      </c>
      <c r="E8128" s="237">
        <v>0</v>
      </c>
      <c r="F8128" s="237">
        <v>0</v>
      </c>
      <c r="G8128" s="237">
        <v>0</v>
      </c>
      <c r="H8128" s="237"/>
      <c r="I8128" s="237">
        <v>0</v>
      </c>
      <c r="J8128" s="237">
        <v>0</v>
      </c>
      <c r="K8128" s="415">
        <v>0</v>
      </c>
      <c r="L8128" s="415">
        <v>0</v>
      </c>
      <c r="M8128" s="415">
        <v>0</v>
      </c>
      <c r="N8128" s="415">
        <v>0</v>
      </c>
      <c r="O8128" s="237">
        <v>0</v>
      </c>
      <c r="P8128" s="237">
        <v>0</v>
      </c>
      <c r="Q8128" s="237">
        <v>0</v>
      </c>
      <c r="R8128" s="237">
        <v>0</v>
      </c>
      <c r="S8128" s="237">
        <v>0</v>
      </c>
      <c r="T8128" s="237">
        <v>0</v>
      </c>
      <c r="U8128" s="237">
        <v>0</v>
      </c>
      <c r="V8128" s="237">
        <v>0</v>
      </c>
      <c r="W8128" s="237">
        <v>0</v>
      </c>
      <c r="Y8128" s="236" t="str">
        <f t="shared" si="126"/>
        <v>Chinese Taipei</v>
      </c>
    </row>
    <row r="8129" spans="1:25">
      <c r="A8129" s="399"/>
      <c r="B8129" s="234" t="s">
        <v>61</v>
      </c>
      <c r="C8129" s="232" t="s">
        <v>13</v>
      </c>
      <c r="D8129" s="235">
        <v>0</v>
      </c>
      <c r="E8129" s="235">
        <v>0</v>
      </c>
      <c r="F8129" s="235">
        <v>0</v>
      </c>
      <c r="G8129" s="235">
        <v>0</v>
      </c>
      <c r="H8129" s="235"/>
      <c r="I8129" s="235">
        <v>0</v>
      </c>
      <c r="J8129" s="235">
        <v>0</v>
      </c>
      <c r="K8129" s="416">
        <v>0</v>
      </c>
      <c r="L8129" s="416">
        <v>0</v>
      </c>
      <c r="M8129" s="416">
        <v>0</v>
      </c>
      <c r="N8129" s="416">
        <v>0</v>
      </c>
      <c r="O8129" s="235">
        <v>0</v>
      </c>
      <c r="P8129" s="235">
        <v>0</v>
      </c>
      <c r="Q8129" s="235">
        <v>0</v>
      </c>
      <c r="R8129" s="235">
        <v>0</v>
      </c>
      <c r="S8129" s="235">
        <v>0</v>
      </c>
      <c r="T8129" s="235">
        <v>0</v>
      </c>
      <c r="U8129" s="235">
        <v>0</v>
      </c>
      <c r="V8129" s="235">
        <v>0</v>
      </c>
      <c r="W8129" s="235">
        <v>0</v>
      </c>
      <c r="Y8129" s="236" t="str">
        <f t="shared" si="126"/>
        <v>Chinese Taipei</v>
      </c>
    </row>
    <row r="8130" spans="1:25">
      <c r="A8130" s="399"/>
      <c r="B8130" s="234" t="s">
        <v>60</v>
      </c>
      <c r="C8130" s="232" t="s">
        <v>13</v>
      </c>
      <c r="D8130" s="237">
        <v>661.61900000000003</v>
      </c>
      <c r="E8130" s="237">
        <v>0</v>
      </c>
      <c r="F8130" s="237">
        <v>0</v>
      </c>
      <c r="G8130" s="237">
        <v>-2.4E-2</v>
      </c>
      <c r="H8130" s="237"/>
      <c r="I8130" s="237">
        <v>-5.3250000000000002</v>
      </c>
      <c r="J8130" s="237">
        <v>-646.50300000000004</v>
      </c>
      <c r="K8130" s="415">
        <v>0</v>
      </c>
      <c r="L8130" s="415">
        <v>0</v>
      </c>
      <c r="M8130" s="415">
        <v>0</v>
      </c>
      <c r="N8130" s="415">
        <v>0</v>
      </c>
      <c r="O8130" s="237">
        <v>0</v>
      </c>
      <c r="P8130" s="237">
        <v>0</v>
      </c>
      <c r="Q8130" s="237">
        <v>9.7669999999999995</v>
      </c>
      <c r="R8130" s="237">
        <v>0</v>
      </c>
      <c r="S8130" s="237">
        <v>0</v>
      </c>
      <c r="T8130" s="237">
        <v>0</v>
      </c>
      <c r="U8130" s="237">
        <v>0</v>
      </c>
      <c r="V8130" s="237">
        <v>9.7669999999999995</v>
      </c>
      <c r="W8130" s="237">
        <v>1608</v>
      </c>
      <c r="Y8130" s="236" t="str">
        <f t="shared" si="126"/>
        <v>Chinese Taipei</v>
      </c>
    </row>
    <row r="8131" spans="1:25">
      <c r="A8131" s="399"/>
      <c r="B8131" s="234" t="s">
        <v>59</v>
      </c>
      <c r="C8131" s="232" t="s">
        <v>13</v>
      </c>
      <c r="D8131" s="235">
        <v>661.61900000000003</v>
      </c>
      <c r="E8131" s="235">
        <v>0</v>
      </c>
      <c r="F8131" s="235">
        <v>0</v>
      </c>
      <c r="G8131" s="235">
        <v>-2.4E-2</v>
      </c>
      <c r="H8131" s="235"/>
      <c r="I8131" s="235">
        <v>-5.3250000000000002</v>
      </c>
      <c r="J8131" s="235">
        <v>-646.50300000000004</v>
      </c>
      <c r="K8131" s="416">
        <v>0</v>
      </c>
      <c r="L8131" s="416">
        <v>0</v>
      </c>
      <c r="M8131" s="416">
        <v>0</v>
      </c>
      <c r="N8131" s="416">
        <v>0</v>
      </c>
      <c r="O8131" s="235">
        <v>0</v>
      </c>
      <c r="P8131" s="235">
        <v>0</v>
      </c>
      <c r="Q8131" s="235">
        <v>9.7669999999999995</v>
      </c>
      <c r="R8131" s="235">
        <v>0</v>
      </c>
      <c r="S8131" s="235">
        <v>0</v>
      </c>
      <c r="T8131" s="235">
        <v>0</v>
      </c>
      <c r="U8131" s="235">
        <v>0</v>
      </c>
      <c r="V8131" s="235">
        <v>9.7669999999999995</v>
      </c>
      <c r="W8131" s="235">
        <v>1609</v>
      </c>
      <c r="Y8131" s="236" t="str">
        <f t="shared" si="126"/>
        <v>Chinese Taipei</v>
      </c>
    </row>
    <row r="8132" spans="1:25">
      <c r="A8132" s="399"/>
      <c r="B8132" s="234" t="s">
        <v>58</v>
      </c>
      <c r="C8132" s="232" t="s">
        <v>13</v>
      </c>
      <c r="D8132" s="237">
        <v>76.813000000000002</v>
      </c>
      <c r="E8132" s="237">
        <v>0</v>
      </c>
      <c r="F8132" s="237">
        <v>0</v>
      </c>
      <c r="G8132" s="237">
        <v>0</v>
      </c>
      <c r="H8132" s="237"/>
      <c r="I8132" s="237">
        <v>0</v>
      </c>
      <c r="J8132" s="237">
        <v>0</v>
      </c>
      <c r="K8132" s="415">
        <v>0</v>
      </c>
      <c r="L8132" s="415">
        <v>0</v>
      </c>
      <c r="M8132" s="415">
        <v>0</v>
      </c>
      <c r="N8132" s="415">
        <v>0</v>
      </c>
      <c r="O8132" s="237">
        <v>0</v>
      </c>
      <c r="P8132" s="237">
        <v>0</v>
      </c>
      <c r="Q8132" s="237">
        <v>76.813000000000002</v>
      </c>
      <c r="R8132" s="237">
        <v>0</v>
      </c>
      <c r="S8132" s="237">
        <v>0</v>
      </c>
      <c r="T8132" s="237">
        <v>0</v>
      </c>
      <c r="U8132" s="237">
        <v>0</v>
      </c>
      <c r="V8132" s="237">
        <v>0</v>
      </c>
      <c r="W8132" s="237">
        <v>0</v>
      </c>
      <c r="Y8132" s="236" t="str">
        <f t="shared" si="126"/>
        <v>Chinese Taipei</v>
      </c>
    </row>
    <row r="8133" spans="1:25">
      <c r="A8133" s="399"/>
      <c r="B8133" s="234" t="s">
        <v>57</v>
      </c>
      <c r="C8133" s="232" t="s">
        <v>13</v>
      </c>
      <c r="D8133" s="235">
        <v>0</v>
      </c>
      <c r="E8133" s="235">
        <v>0</v>
      </c>
      <c r="F8133" s="235">
        <v>0</v>
      </c>
      <c r="G8133" s="235">
        <v>0</v>
      </c>
      <c r="H8133" s="235"/>
      <c r="I8133" s="235">
        <v>0</v>
      </c>
      <c r="J8133" s="235">
        <v>0</v>
      </c>
      <c r="K8133" s="416">
        <v>0</v>
      </c>
      <c r="L8133" s="416">
        <v>0</v>
      </c>
      <c r="M8133" s="416">
        <v>0</v>
      </c>
      <c r="N8133" s="416">
        <v>0</v>
      </c>
      <c r="O8133" s="235">
        <v>0</v>
      </c>
      <c r="P8133" s="235">
        <v>0</v>
      </c>
      <c r="Q8133" s="235">
        <v>0</v>
      </c>
      <c r="R8133" s="235">
        <v>0</v>
      </c>
      <c r="S8133" s="235">
        <v>0</v>
      </c>
      <c r="T8133" s="235">
        <v>0</v>
      </c>
      <c r="U8133" s="235">
        <v>0</v>
      </c>
      <c r="V8133" s="235">
        <v>0</v>
      </c>
      <c r="W8133" s="235">
        <v>0</v>
      </c>
      <c r="Y8133" s="236" t="str">
        <f t="shared" ref="Y8133:Y8196" si="127">IF(ISTEXT(A8133),A8133,Y8132)</f>
        <v>Chinese Taipei</v>
      </c>
    </row>
    <row r="8134" spans="1:25">
      <c r="A8134" s="399"/>
      <c r="B8134" s="234" t="s">
        <v>56</v>
      </c>
      <c r="C8134" s="232" t="s">
        <v>13</v>
      </c>
      <c r="D8134" s="237">
        <v>49.220999999999997</v>
      </c>
      <c r="E8134" s="237">
        <v>0</v>
      </c>
      <c r="F8134" s="237">
        <v>0</v>
      </c>
      <c r="G8134" s="237">
        <v>-7.032</v>
      </c>
      <c r="H8134" s="237"/>
      <c r="I8134" s="237">
        <v>0</v>
      </c>
      <c r="J8134" s="237">
        <v>0</v>
      </c>
      <c r="K8134" s="415">
        <v>0</v>
      </c>
      <c r="L8134" s="415">
        <v>0</v>
      </c>
      <c r="M8134" s="415">
        <v>0</v>
      </c>
      <c r="N8134" s="415">
        <v>0</v>
      </c>
      <c r="O8134" s="237">
        <v>-0.879</v>
      </c>
      <c r="P8134" s="237">
        <v>0</v>
      </c>
      <c r="Q8134" s="237">
        <v>41.311</v>
      </c>
      <c r="R8134" s="237">
        <v>0</v>
      </c>
      <c r="S8134" s="237">
        <v>0</v>
      </c>
      <c r="T8134" s="237">
        <v>0</v>
      </c>
      <c r="U8134" s="237">
        <v>0</v>
      </c>
      <c r="V8134" s="237">
        <v>0</v>
      </c>
      <c r="W8134" s="237">
        <v>0</v>
      </c>
      <c r="Y8134" s="236" t="str">
        <f t="shared" si="127"/>
        <v>Chinese Taipei</v>
      </c>
    </row>
    <row r="8135" spans="1:25" ht="22.5">
      <c r="A8135" s="399"/>
      <c r="B8135" s="234" t="s">
        <v>55</v>
      </c>
      <c r="C8135" s="232" t="s">
        <v>13</v>
      </c>
      <c r="D8135" s="235">
        <v>0</v>
      </c>
      <c r="E8135" s="235">
        <v>0</v>
      </c>
      <c r="F8135" s="235">
        <v>0</v>
      </c>
      <c r="G8135" s="235">
        <v>0</v>
      </c>
      <c r="H8135" s="235"/>
      <c r="I8135" s="235">
        <v>0</v>
      </c>
      <c r="J8135" s="235">
        <v>0</v>
      </c>
      <c r="K8135" s="416">
        <v>0</v>
      </c>
      <c r="L8135" s="416">
        <v>0</v>
      </c>
      <c r="M8135" s="416">
        <v>0</v>
      </c>
      <c r="N8135" s="416">
        <v>0</v>
      </c>
      <c r="O8135" s="235">
        <v>0</v>
      </c>
      <c r="P8135" s="235">
        <v>0</v>
      </c>
      <c r="Q8135" s="235">
        <v>0</v>
      </c>
      <c r="R8135" s="235">
        <v>0</v>
      </c>
      <c r="S8135" s="235">
        <v>0</v>
      </c>
      <c r="T8135" s="235">
        <v>0</v>
      </c>
      <c r="U8135" s="235">
        <v>0</v>
      </c>
      <c r="V8135" s="235">
        <v>0</v>
      </c>
      <c r="W8135" s="235">
        <v>0</v>
      </c>
      <c r="Y8135" s="236" t="str">
        <f t="shared" si="127"/>
        <v>Chinese Taipei</v>
      </c>
    </row>
    <row r="8136" spans="1:25">
      <c r="A8136" s="399"/>
      <c r="B8136" s="234" t="s">
        <v>54</v>
      </c>
      <c r="C8136" s="232" t="s">
        <v>13</v>
      </c>
      <c r="D8136" s="237">
        <v>0</v>
      </c>
      <c r="E8136" s="237">
        <v>0</v>
      </c>
      <c r="F8136" s="237">
        <v>0</v>
      </c>
      <c r="G8136" s="237">
        <v>0</v>
      </c>
      <c r="H8136" s="237"/>
      <c r="I8136" s="237">
        <v>0</v>
      </c>
      <c r="J8136" s="237">
        <v>0</v>
      </c>
      <c r="K8136" s="415">
        <v>0</v>
      </c>
      <c r="L8136" s="415">
        <v>0</v>
      </c>
      <c r="M8136" s="415">
        <v>0</v>
      </c>
      <c r="N8136" s="415">
        <v>0</v>
      </c>
      <c r="O8136" s="237">
        <v>0</v>
      </c>
      <c r="P8136" s="237">
        <v>0</v>
      </c>
      <c r="Q8136" s="237">
        <v>0</v>
      </c>
      <c r="R8136" s="237">
        <v>0</v>
      </c>
      <c r="S8136" s="237">
        <v>0</v>
      </c>
      <c r="T8136" s="237">
        <v>0</v>
      </c>
      <c r="U8136" s="237">
        <v>0</v>
      </c>
      <c r="V8136" s="237">
        <v>0</v>
      </c>
      <c r="W8136" s="237">
        <v>0</v>
      </c>
      <c r="Y8136" s="236" t="str">
        <f t="shared" si="127"/>
        <v>Chinese Taipei</v>
      </c>
    </row>
    <row r="8137" spans="1:25">
      <c r="A8137" s="399"/>
      <c r="B8137" s="234" t="s">
        <v>6</v>
      </c>
      <c r="C8137" s="232" t="s">
        <v>13</v>
      </c>
      <c r="D8137" s="235">
        <v>274.298</v>
      </c>
      <c r="E8137" s="235">
        <v>13603.191000000001</v>
      </c>
      <c r="F8137" s="235">
        <v>0</v>
      </c>
      <c r="G8137" s="235">
        <v>677.81600000000003</v>
      </c>
      <c r="H8137" s="235"/>
      <c r="I8137" s="235">
        <v>-10738.380999999999</v>
      </c>
      <c r="J8137" s="235">
        <v>0</v>
      </c>
      <c r="K8137" s="416">
        <v>0</v>
      </c>
      <c r="L8137" s="416">
        <v>-60.817</v>
      </c>
      <c r="M8137" s="416">
        <v>0</v>
      </c>
      <c r="N8137" s="416">
        <v>0</v>
      </c>
      <c r="O8137" s="235">
        <v>-477.05700000000002</v>
      </c>
      <c r="P8137" s="235">
        <v>0</v>
      </c>
      <c r="Q8137" s="235">
        <v>2527.5030000000002</v>
      </c>
      <c r="R8137" s="235">
        <v>257.32100000000003</v>
      </c>
      <c r="S8137" s="235">
        <v>315.98899999999998</v>
      </c>
      <c r="T8137" s="235">
        <v>30.515999999999998</v>
      </c>
      <c r="U8137" s="235">
        <v>180</v>
      </c>
      <c r="V8137" s="235">
        <v>13.625</v>
      </c>
      <c r="W8137" s="235">
        <v>65978</v>
      </c>
      <c r="Y8137" s="236" t="str">
        <f t="shared" si="127"/>
        <v>Chinese Taipei</v>
      </c>
    </row>
    <row r="8138" spans="1:25">
      <c r="A8138" s="399"/>
      <c r="B8138" s="234" t="s">
        <v>53</v>
      </c>
      <c r="C8138" s="232" t="s">
        <v>13</v>
      </c>
      <c r="D8138" s="237" t="s">
        <v>12</v>
      </c>
      <c r="E8138" s="237" t="s">
        <v>12</v>
      </c>
      <c r="F8138" s="237" t="s">
        <v>12</v>
      </c>
      <c r="G8138" s="237" t="s">
        <v>12</v>
      </c>
      <c r="H8138" s="237"/>
      <c r="I8138" s="237" t="s">
        <v>12</v>
      </c>
      <c r="J8138" s="237" t="s">
        <v>12</v>
      </c>
      <c r="K8138" s="415" t="s">
        <v>12</v>
      </c>
      <c r="L8138" s="415" t="s">
        <v>12</v>
      </c>
      <c r="M8138" s="415" t="s">
        <v>12</v>
      </c>
      <c r="N8138" s="415" t="s">
        <v>12</v>
      </c>
      <c r="O8138" s="237" t="s">
        <v>12</v>
      </c>
      <c r="P8138" s="237" t="s">
        <v>12</v>
      </c>
      <c r="Q8138" s="237" t="s">
        <v>12</v>
      </c>
      <c r="R8138" s="237" t="s">
        <v>12</v>
      </c>
      <c r="S8138" s="237" t="s">
        <v>12</v>
      </c>
      <c r="T8138" s="237" t="s">
        <v>12</v>
      </c>
      <c r="U8138" s="237" t="s">
        <v>12</v>
      </c>
      <c r="V8138" s="237" t="s">
        <v>12</v>
      </c>
      <c r="W8138" s="237" t="s">
        <v>12</v>
      </c>
      <c r="Y8138" s="236" t="str">
        <f t="shared" si="127"/>
        <v>Chinese Taipei</v>
      </c>
    </row>
    <row r="8139" spans="1:25">
      <c r="A8139" s="399"/>
      <c r="B8139" s="234" t="s">
        <v>52</v>
      </c>
      <c r="C8139" s="232" t="s">
        <v>13</v>
      </c>
      <c r="D8139" s="235">
        <v>9.1080000000000005</v>
      </c>
      <c r="E8139" s="235">
        <v>44240.158000000003</v>
      </c>
      <c r="F8139" s="235">
        <v>0</v>
      </c>
      <c r="G8139" s="235">
        <v>45.54</v>
      </c>
      <c r="H8139" s="235"/>
      <c r="I8139" s="235">
        <v>0</v>
      </c>
      <c r="J8139" s="235">
        <v>0</v>
      </c>
      <c r="K8139" s="416">
        <v>0</v>
      </c>
      <c r="L8139" s="416">
        <v>0</v>
      </c>
      <c r="M8139" s="416">
        <v>0</v>
      </c>
      <c r="N8139" s="416">
        <v>0</v>
      </c>
      <c r="O8139" s="235">
        <v>0</v>
      </c>
      <c r="P8139" s="235">
        <v>0</v>
      </c>
      <c r="Q8139" s="235">
        <v>0</v>
      </c>
      <c r="R8139" s="235">
        <v>0</v>
      </c>
      <c r="S8139" s="235">
        <v>0</v>
      </c>
      <c r="T8139" s="235">
        <v>0</v>
      </c>
      <c r="U8139" s="235">
        <v>0</v>
      </c>
      <c r="V8139" s="235">
        <v>0</v>
      </c>
      <c r="W8139" s="235">
        <v>0</v>
      </c>
      <c r="Y8139" s="236" t="str">
        <f t="shared" si="127"/>
        <v>Chinese Taipei</v>
      </c>
    </row>
    <row r="8140" spans="1:25">
      <c r="A8140" s="399"/>
      <c r="B8140" s="234" t="s">
        <v>51</v>
      </c>
      <c r="C8140" s="232" t="s">
        <v>13</v>
      </c>
      <c r="D8140" s="237">
        <v>0</v>
      </c>
      <c r="E8140" s="237">
        <v>0</v>
      </c>
      <c r="F8140" s="237">
        <v>0</v>
      </c>
      <c r="G8140" s="237">
        <v>0</v>
      </c>
      <c r="H8140" s="237"/>
      <c r="I8140" s="237">
        <v>0</v>
      </c>
      <c r="J8140" s="237">
        <v>0</v>
      </c>
      <c r="K8140" s="415">
        <v>0</v>
      </c>
      <c r="L8140" s="415">
        <v>0</v>
      </c>
      <c r="M8140" s="415">
        <v>0</v>
      </c>
      <c r="N8140" s="415">
        <v>0</v>
      </c>
      <c r="O8140" s="237">
        <v>0</v>
      </c>
      <c r="P8140" s="237">
        <v>0</v>
      </c>
      <c r="Q8140" s="237">
        <v>0</v>
      </c>
      <c r="R8140" s="237">
        <v>0</v>
      </c>
      <c r="S8140" s="237">
        <v>0</v>
      </c>
      <c r="T8140" s="237">
        <v>0</v>
      </c>
      <c r="U8140" s="237">
        <v>0</v>
      </c>
      <c r="V8140" s="237">
        <v>0</v>
      </c>
      <c r="W8140" s="237">
        <v>0</v>
      </c>
      <c r="Y8140" s="236" t="str">
        <f t="shared" si="127"/>
        <v>Chinese Taipei</v>
      </c>
    </row>
    <row r="8141" spans="1:25">
      <c r="A8141" s="399"/>
      <c r="B8141" s="234" t="s">
        <v>50</v>
      </c>
      <c r="C8141" s="232" t="s">
        <v>13</v>
      </c>
      <c r="D8141" s="235">
        <v>0</v>
      </c>
      <c r="E8141" s="235">
        <v>0</v>
      </c>
      <c r="F8141" s="235">
        <v>0</v>
      </c>
      <c r="G8141" s="235">
        <v>0</v>
      </c>
      <c r="H8141" s="235"/>
      <c r="I8141" s="235">
        <v>0</v>
      </c>
      <c r="J8141" s="235">
        <v>0</v>
      </c>
      <c r="K8141" s="416">
        <v>0</v>
      </c>
      <c r="L8141" s="416">
        <v>0</v>
      </c>
      <c r="M8141" s="416">
        <v>0</v>
      </c>
      <c r="N8141" s="416">
        <v>0</v>
      </c>
      <c r="O8141" s="235">
        <v>0</v>
      </c>
      <c r="P8141" s="235">
        <v>0</v>
      </c>
      <c r="Q8141" s="235">
        <v>0</v>
      </c>
      <c r="R8141" s="235">
        <v>0</v>
      </c>
      <c r="S8141" s="235">
        <v>0</v>
      </c>
      <c r="T8141" s="235">
        <v>0</v>
      </c>
      <c r="U8141" s="235">
        <v>0</v>
      </c>
      <c r="V8141" s="235">
        <v>0</v>
      </c>
      <c r="W8141" s="235">
        <v>0</v>
      </c>
      <c r="Y8141" s="236" t="str">
        <f t="shared" si="127"/>
        <v>Chinese Taipei</v>
      </c>
    </row>
    <row r="8142" spans="1:25">
      <c r="A8142" s="399"/>
      <c r="B8142" s="234" t="s">
        <v>49</v>
      </c>
      <c r="C8142" s="232" t="s">
        <v>13</v>
      </c>
      <c r="D8142" s="237">
        <v>0</v>
      </c>
      <c r="E8142" s="237">
        <v>379</v>
      </c>
      <c r="F8142" s="237">
        <v>0</v>
      </c>
      <c r="G8142" s="237">
        <v>0</v>
      </c>
      <c r="H8142" s="237"/>
      <c r="I8142" s="237">
        <v>0</v>
      </c>
      <c r="J8142" s="237">
        <v>0</v>
      </c>
      <c r="K8142" s="415">
        <v>0</v>
      </c>
      <c r="L8142" s="415">
        <v>0</v>
      </c>
      <c r="M8142" s="415">
        <v>0</v>
      </c>
      <c r="N8142" s="415">
        <v>0</v>
      </c>
      <c r="O8142" s="237">
        <v>0</v>
      </c>
      <c r="P8142" s="237">
        <v>0</v>
      </c>
      <c r="Q8142" s="237">
        <v>0</v>
      </c>
      <c r="R8142" s="237">
        <v>0</v>
      </c>
      <c r="S8142" s="237">
        <v>0</v>
      </c>
      <c r="T8142" s="237">
        <v>0</v>
      </c>
      <c r="U8142" s="237">
        <v>0</v>
      </c>
      <c r="V8142" s="237">
        <v>0</v>
      </c>
      <c r="W8142" s="237">
        <v>0</v>
      </c>
      <c r="Y8142" s="236" t="str">
        <f t="shared" si="127"/>
        <v>Chinese Taipei</v>
      </c>
    </row>
    <row r="8143" spans="1:25">
      <c r="A8143" s="399"/>
      <c r="B8143" s="234" t="s">
        <v>48</v>
      </c>
      <c r="C8143" s="232" t="s">
        <v>13</v>
      </c>
      <c r="D8143" s="235">
        <v>0</v>
      </c>
      <c r="E8143" s="235">
        <v>0</v>
      </c>
      <c r="F8143" s="235">
        <v>0</v>
      </c>
      <c r="G8143" s="235">
        <v>0</v>
      </c>
      <c r="H8143" s="235"/>
      <c r="I8143" s="235">
        <v>0</v>
      </c>
      <c r="J8143" s="235">
        <v>0</v>
      </c>
      <c r="K8143" s="416">
        <v>0</v>
      </c>
      <c r="L8143" s="416">
        <v>0</v>
      </c>
      <c r="M8143" s="416">
        <v>0</v>
      </c>
      <c r="N8143" s="416">
        <v>0</v>
      </c>
      <c r="O8143" s="235">
        <v>0</v>
      </c>
      <c r="P8143" s="235">
        <v>0</v>
      </c>
      <c r="Q8143" s="235">
        <v>0</v>
      </c>
      <c r="R8143" s="235">
        <v>0</v>
      </c>
      <c r="S8143" s="235">
        <v>0</v>
      </c>
      <c r="T8143" s="235">
        <v>0</v>
      </c>
      <c r="U8143" s="235">
        <v>0</v>
      </c>
      <c r="V8143" s="235">
        <v>0</v>
      </c>
      <c r="W8143" s="235">
        <v>0</v>
      </c>
      <c r="Y8143" s="236" t="str">
        <f t="shared" si="127"/>
        <v>Chinese Taipei</v>
      </c>
    </row>
    <row r="8144" spans="1:25">
      <c r="A8144" s="399"/>
      <c r="B8144" s="234" t="s">
        <v>47</v>
      </c>
      <c r="C8144" s="232" t="s">
        <v>13</v>
      </c>
      <c r="D8144" s="237">
        <v>0</v>
      </c>
      <c r="E8144" s="237">
        <v>0</v>
      </c>
      <c r="F8144" s="237">
        <v>0</v>
      </c>
      <c r="G8144" s="237">
        <v>0</v>
      </c>
      <c r="H8144" s="237"/>
      <c r="I8144" s="237">
        <v>0</v>
      </c>
      <c r="J8144" s="237">
        <v>0</v>
      </c>
      <c r="K8144" s="415">
        <v>0</v>
      </c>
      <c r="L8144" s="415">
        <v>-11.488</v>
      </c>
      <c r="M8144" s="415">
        <v>0</v>
      </c>
      <c r="N8144" s="415">
        <v>0</v>
      </c>
      <c r="O8144" s="237">
        <v>-1371.7249999999999</v>
      </c>
      <c r="P8144" s="237">
        <v>0</v>
      </c>
      <c r="Q8144" s="237">
        <v>0</v>
      </c>
      <c r="R8144" s="237">
        <v>0</v>
      </c>
      <c r="S8144" s="237">
        <v>0</v>
      </c>
      <c r="T8144" s="237">
        <v>0</v>
      </c>
      <c r="U8144" s="237">
        <v>0</v>
      </c>
      <c r="V8144" s="237">
        <v>0</v>
      </c>
      <c r="W8144" s="237">
        <v>57</v>
      </c>
      <c r="Y8144" s="236" t="str">
        <f t="shared" si="127"/>
        <v>Chinese Taipei</v>
      </c>
    </row>
    <row r="8145" spans="1:25">
      <c r="A8145" s="399"/>
      <c r="B8145" s="234" t="s">
        <v>46</v>
      </c>
      <c r="C8145" s="232" t="s">
        <v>13</v>
      </c>
      <c r="D8145" s="235">
        <v>0</v>
      </c>
      <c r="E8145" s="235">
        <v>0</v>
      </c>
      <c r="F8145" s="235">
        <v>0</v>
      </c>
      <c r="G8145" s="235">
        <v>0</v>
      </c>
      <c r="H8145" s="235"/>
      <c r="I8145" s="235">
        <v>0</v>
      </c>
      <c r="J8145" s="235">
        <v>0</v>
      </c>
      <c r="K8145" s="416">
        <v>0</v>
      </c>
      <c r="L8145" s="416">
        <v>0</v>
      </c>
      <c r="M8145" s="416">
        <v>0</v>
      </c>
      <c r="N8145" s="416">
        <v>0</v>
      </c>
      <c r="O8145" s="235">
        <v>0</v>
      </c>
      <c r="P8145" s="235">
        <v>0</v>
      </c>
      <c r="Q8145" s="235">
        <v>0</v>
      </c>
      <c r="R8145" s="235">
        <v>0</v>
      </c>
      <c r="S8145" s="235">
        <v>0</v>
      </c>
      <c r="T8145" s="235">
        <v>0</v>
      </c>
      <c r="U8145" s="235">
        <v>0</v>
      </c>
      <c r="V8145" s="235">
        <v>0</v>
      </c>
      <c r="W8145" s="235">
        <v>0</v>
      </c>
      <c r="Y8145" s="236" t="str">
        <f t="shared" si="127"/>
        <v>Chinese Taipei</v>
      </c>
    </row>
    <row r="8146" spans="1:25">
      <c r="A8146" s="399"/>
      <c r="B8146" s="234" t="s">
        <v>45</v>
      </c>
      <c r="C8146" s="232" t="s">
        <v>13</v>
      </c>
      <c r="D8146" s="237">
        <v>0</v>
      </c>
      <c r="E8146" s="237">
        <v>1296.943</v>
      </c>
      <c r="F8146" s="237">
        <v>-100.547</v>
      </c>
      <c r="G8146" s="237">
        <v>70.043999999999997</v>
      </c>
      <c r="H8146" s="237"/>
      <c r="I8146" s="237">
        <v>0</v>
      </c>
      <c r="J8146" s="237">
        <v>0</v>
      </c>
      <c r="K8146" s="415">
        <v>0</v>
      </c>
      <c r="L8146" s="415">
        <v>0</v>
      </c>
      <c r="M8146" s="415">
        <v>0</v>
      </c>
      <c r="N8146" s="415">
        <v>0</v>
      </c>
      <c r="O8146" s="237">
        <v>-58.747</v>
      </c>
      <c r="P8146" s="237">
        <v>0</v>
      </c>
      <c r="Q8146" s="237">
        <v>2787.0709999999999</v>
      </c>
      <c r="R8146" s="237">
        <v>9.0380000000000003</v>
      </c>
      <c r="S8146" s="237">
        <v>162.68299999999999</v>
      </c>
      <c r="T8146" s="237">
        <v>5.649</v>
      </c>
      <c r="U8146" s="237">
        <v>6.7779999999999996</v>
      </c>
      <c r="V8146" s="237">
        <v>4.5190000000000001</v>
      </c>
      <c r="W8146" s="237">
        <v>0</v>
      </c>
      <c r="Y8146" s="236" t="str">
        <f t="shared" si="127"/>
        <v>Chinese Taipei</v>
      </c>
    </row>
    <row r="8147" spans="1:25">
      <c r="A8147" s="399"/>
      <c r="B8147" s="234" t="s">
        <v>44</v>
      </c>
      <c r="C8147" s="232" t="s">
        <v>13</v>
      </c>
      <c r="D8147" s="235">
        <v>0</v>
      </c>
      <c r="E8147" s="235">
        <v>0</v>
      </c>
      <c r="F8147" s="235">
        <v>0</v>
      </c>
      <c r="G8147" s="235">
        <v>0</v>
      </c>
      <c r="H8147" s="235"/>
      <c r="I8147" s="235">
        <v>0</v>
      </c>
      <c r="J8147" s="235">
        <v>0</v>
      </c>
      <c r="K8147" s="416">
        <v>0</v>
      </c>
      <c r="L8147" s="416">
        <v>0</v>
      </c>
      <c r="M8147" s="416">
        <v>0</v>
      </c>
      <c r="N8147" s="416">
        <v>0</v>
      </c>
      <c r="O8147" s="235">
        <v>0</v>
      </c>
      <c r="P8147" s="235">
        <v>0</v>
      </c>
      <c r="Q8147" s="235">
        <v>0</v>
      </c>
      <c r="R8147" s="235">
        <v>0</v>
      </c>
      <c r="S8147" s="235">
        <v>0</v>
      </c>
      <c r="T8147" s="235">
        <v>0</v>
      </c>
      <c r="U8147" s="235">
        <v>0</v>
      </c>
      <c r="V8147" s="235">
        <v>0</v>
      </c>
      <c r="W8147" s="235">
        <v>0</v>
      </c>
      <c r="Y8147" s="236" t="str">
        <f t="shared" si="127"/>
        <v>Chinese Taipei</v>
      </c>
    </row>
    <row r="8148" spans="1:25">
      <c r="A8148" s="399"/>
      <c r="B8148" s="234" t="s">
        <v>43</v>
      </c>
      <c r="C8148" s="232" t="s">
        <v>13</v>
      </c>
      <c r="D8148" s="237">
        <v>0</v>
      </c>
      <c r="E8148" s="237">
        <v>0</v>
      </c>
      <c r="F8148" s="237">
        <v>0</v>
      </c>
      <c r="G8148" s="237">
        <v>0</v>
      </c>
      <c r="H8148" s="237"/>
      <c r="I8148" s="237">
        <v>0</v>
      </c>
      <c r="J8148" s="237">
        <v>0</v>
      </c>
      <c r="K8148" s="415">
        <v>0</v>
      </c>
      <c r="L8148" s="415">
        <v>0</v>
      </c>
      <c r="M8148" s="415">
        <v>0</v>
      </c>
      <c r="N8148" s="415">
        <v>0</v>
      </c>
      <c r="O8148" s="237">
        <v>0</v>
      </c>
      <c r="P8148" s="237">
        <v>0</v>
      </c>
      <c r="Q8148" s="237">
        <v>0</v>
      </c>
      <c r="R8148" s="237">
        <v>0</v>
      </c>
      <c r="S8148" s="237">
        <v>0</v>
      </c>
      <c r="T8148" s="237">
        <v>0</v>
      </c>
      <c r="U8148" s="237">
        <v>0</v>
      </c>
      <c r="V8148" s="237">
        <v>0</v>
      </c>
      <c r="W8148" s="237">
        <v>0</v>
      </c>
      <c r="Y8148" s="236" t="str">
        <f t="shared" si="127"/>
        <v>Chinese Taipei</v>
      </c>
    </row>
    <row r="8149" spans="1:25">
      <c r="A8149" s="399"/>
      <c r="B8149" s="234" t="s">
        <v>42</v>
      </c>
      <c r="C8149" s="232" t="s">
        <v>13</v>
      </c>
      <c r="D8149" s="235">
        <v>0</v>
      </c>
      <c r="E8149" s="235">
        <v>0</v>
      </c>
      <c r="F8149" s="235">
        <v>0</v>
      </c>
      <c r="G8149" s="235">
        <v>0</v>
      </c>
      <c r="H8149" s="235"/>
      <c r="I8149" s="235">
        <v>0</v>
      </c>
      <c r="J8149" s="235">
        <v>0</v>
      </c>
      <c r="K8149" s="416">
        <v>0</v>
      </c>
      <c r="L8149" s="416">
        <v>0</v>
      </c>
      <c r="M8149" s="416">
        <v>0</v>
      </c>
      <c r="N8149" s="416">
        <v>0</v>
      </c>
      <c r="O8149" s="235">
        <v>0</v>
      </c>
      <c r="P8149" s="235">
        <v>0</v>
      </c>
      <c r="Q8149" s="235">
        <v>3.1379999999999999</v>
      </c>
      <c r="R8149" s="235">
        <v>0</v>
      </c>
      <c r="S8149" s="235">
        <v>0</v>
      </c>
      <c r="T8149" s="235">
        <v>0</v>
      </c>
      <c r="U8149" s="235">
        <v>0</v>
      </c>
      <c r="V8149" s="235">
        <v>0</v>
      </c>
      <c r="W8149" s="235">
        <v>0</v>
      </c>
      <c r="Y8149" s="236" t="str">
        <f t="shared" si="127"/>
        <v>Chinese Taipei</v>
      </c>
    </row>
    <row r="8150" spans="1:25">
      <c r="A8150" s="399"/>
      <c r="B8150" s="234" t="s">
        <v>41</v>
      </c>
      <c r="C8150" s="232" t="s">
        <v>13</v>
      </c>
      <c r="D8150" s="237">
        <v>0</v>
      </c>
      <c r="E8150" s="237">
        <v>1385.5119999999999</v>
      </c>
      <c r="F8150" s="237">
        <v>-573.21600000000001</v>
      </c>
      <c r="G8150" s="237">
        <v>-52.808999999999997</v>
      </c>
      <c r="H8150" s="237"/>
      <c r="I8150" s="237">
        <v>-1178.117</v>
      </c>
      <c r="J8150" s="237">
        <v>0</v>
      </c>
      <c r="K8150" s="415">
        <v>-3.8410000000000002</v>
      </c>
      <c r="L8150" s="415">
        <v>-428.23200000000003</v>
      </c>
      <c r="M8150" s="415">
        <v>0</v>
      </c>
      <c r="N8150" s="415">
        <v>0</v>
      </c>
      <c r="O8150" s="237">
        <v>-160.34700000000001</v>
      </c>
      <c r="P8150" s="237">
        <v>0</v>
      </c>
      <c r="Q8150" s="237">
        <v>2434.9670000000001</v>
      </c>
      <c r="R8150" s="237">
        <v>241</v>
      </c>
      <c r="S8150" s="237">
        <v>646.18799999999999</v>
      </c>
      <c r="T8150" s="237">
        <v>44.167000000000002</v>
      </c>
      <c r="U8150" s="237">
        <v>245.80099999999999</v>
      </c>
      <c r="V8150" s="237">
        <v>56.649000000000001</v>
      </c>
      <c r="W8150" s="237">
        <v>6133</v>
      </c>
      <c r="Y8150" s="236" t="str">
        <f t="shared" si="127"/>
        <v>Chinese Taipei</v>
      </c>
    </row>
    <row r="8151" spans="1:25">
      <c r="A8151" s="399"/>
      <c r="B8151" s="234" t="s">
        <v>40</v>
      </c>
      <c r="C8151" s="232" t="s">
        <v>13</v>
      </c>
      <c r="D8151" s="235">
        <v>0</v>
      </c>
      <c r="E8151" s="235">
        <v>12205.503000000001</v>
      </c>
      <c r="F8151" s="235">
        <v>0</v>
      </c>
      <c r="G8151" s="235">
        <v>6.4489999999999998</v>
      </c>
      <c r="H8151" s="235"/>
      <c r="I8151" s="235">
        <v>0</v>
      </c>
      <c r="J8151" s="235">
        <v>0</v>
      </c>
      <c r="K8151" s="416">
        <v>0</v>
      </c>
      <c r="L8151" s="416">
        <v>0</v>
      </c>
      <c r="M8151" s="416">
        <v>0</v>
      </c>
      <c r="N8151" s="416">
        <v>0</v>
      </c>
      <c r="O8151" s="235">
        <v>0</v>
      </c>
      <c r="P8151" s="235">
        <v>0</v>
      </c>
      <c r="Q8151" s="235">
        <v>16883.061000000002</v>
      </c>
      <c r="R8151" s="235">
        <v>0</v>
      </c>
      <c r="S8151" s="235">
        <v>0</v>
      </c>
      <c r="T8151" s="235">
        <v>0</v>
      </c>
      <c r="U8151" s="235">
        <v>0</v>
      </c>
      <c r="V8151" s="235">
        <v>0</v>
      </c>
      <c r="W8151" s="235">
        <v>0</v>
      </c>
      <c r="Y8151" s="236" t="str">
        <f t="shared" si="127"/>
        <v>Chinese Taipei</v>
      </c>
    </row>
    <row r="8152" spans="1:25">
      <c r="A8152" s="399"/>
      <c r="B8152" s="234" t="s">
        <v>39</v>
      </c>
      <c r="C8152" s="232" t="s">
        <v>13</v>
      </c>
      <c r="D8152" s="237">
        <v>0</v>
      </c>
      <c r="E8152" s="237">
        <v>1057.848</v>
      </c>
      <c r="F8152" s="237">
        <v>-59.567999999999998</v>
      </c>
      <c r="G8152" s="237">
        <v>2.0539999999999998</v>
      </c>
      <c r="H8152" s="237"/>
      <c r="I8152" s="237">
        <v>0</v>
      </c>
      <c r="J8152" s="237">
        <v>0</v>
      </c>
      <c r="K8152" s="415">
        <v>0</v>
      </c>
      <c r="L8152" s="415">
        <v>0</v>
      </c>
      <c r="M8152" s="415">
        <v>0</v>
      </c>
      <c r="N8152" s="415">
        <v>0</v>
      </c>
      <c r="O8152" s="237">
        <v>0</v>
      </c>
      <c r="P8152" s="237">
        <v>0</v>
      </c>
      <c r="Q8152" s="237">
        <v>1068.1189999999999</v>
      </c>
      <c r="R8152" s="237">
        <v>0</v>
      </c>
      <c r="S8152" s="237">
        <v>0</v>
      </c>
      <c r="T8152" s="237">
        <v>0</v>
      </c>
      <c r="U8152" s="237">
        <v>0</v>
      </c>
      <c r="V8152" s="237">
        <v>0</v>
      </c>
      <c r="W8152" s="237">
        <v>0</v>
      </c>
      <c r="Y8152" s="236" t="str">
        <f t="shared" si="127"/>
        <v>Chinese Taipei</v>
      </c>
    </row>
    <row r="8153" spans="1:25">
      <c r="A8153" s="399"/>
      <c r="B8153" s="234" t="s">
        <v>38</v>
      </c>
      <c r="C8153" s="232" t="s">
        <v>13</v>
      </c>
      <c r="D8153" s="235">
        <v>0</v>
      </c>
      <c r="E8153" s="235">
        <v>126.39700000000001</v>
      </c>
      <c r="F8153" s="235">
        <v>-76.239999999999995</v>
      </c>
      <c r="G8153" s="235">
        <v>0</v>
      </c>
      <c r="H8153" s="235"/>
      <c r="I8153" s="235">
        <v>0</v>
      </c>
      <c r="J8153" s="235">
        <v>0</v>
      </c>
      <c r="K8153" s="416">
        <v>0</v>
      </c>
      <c r="L8153" s="416">
        <v>0</v>
      </c>
      <c r="M8153" s="416">
        <v>0</v>
      </c>
      <c r="N8153" s="416">
        <v>0</v>
      </c>
      <c r="O8153" s="235">
        <v>0</v>
      </c>
      <c r="P8153" s="235">
        <v>0</v>
      </c>
      <c r="Q8153" s="235">
        <v>143.45099999999999</v>
      </c>
      <c r="R8153" s="235">
        <v>0</v>
      </c>
      <c r="S8153" s="235">
        <v>0</v>
      </c>
      <c r="T8153" s="235">
        <v>0</v>
      </c>
      <c r="U8153" s="235">
        <v>0</v>
      </c>
      <c r="V8153" s="235">
        <v>0</v>
      </c>
      <c r="W8153" s="235">
        <v>0</v>
      </c>
      <c r="Y8153" s="236" t="str">
        <f t="shared" si="127"/>
        <v>Chinese Taipei</v>
      </c>
    </row>
    <row r="8154" spans="1:25">
      <c r="A8154" s="399"/>
      <c r="B8154" s="234" t="s">
        <v>37</v>
      </c>
      <c r="C8154" s="232" t="s">
        <v>13</v>
      </c>
      <c r="D8154" s="237">
        <v>0</v>
      </c>
      <c r="E8154" s="237">
        <v>36.328000000000003</v>
      </c>
      <c r="F8154" s="237">
        <v>-255.23099999999999</v>
      </c>
      <c r="G8154" s="237">
        <v>0</v>
      </c>
      <c r="H8154" s="237"/>
      <c r="I8154" s="237">
        <v>0</v>
      </c>
      <c r="J8154" s="237">
        <v>0</v>
      </c>
      <c r="K8154" s="415">
        <v>0</v>
      </c>
      <c r="L8154" s="415">
        <v>0</v>
      </c>
      <c r="M8154" s="415">
        <v>0</v>
      </c>
      <c r="N8154" s="415">
        <v>0</v>
      </c>
      <c r="O8154" s="237">
        <v>0</v>
      </c>
      <c r="P8154" s="237">
        <v>0</v>
      </c>
      <c r="Q8154" s="237">
        <v>371.66800000000001</v>
      </c>
      <c r="R8154" s="237">
        <v>0</v>
      </c>
      <c r="S8154" s="237">
        <v>0</v>
      </c>
      <c r="T8154" s="237">
        <v>0</v>
      </c>
      <c r="U8154" s="237">
        <v>0</v>
      </c>
      <c r="V8154" s="237">
        <v>0</v>
      </c>
      <c r="W8154" s="237">
        <v>0</v>
      </c>
      <c r="Y8154" s="236" t="str">
        <f t="shared" si="127"/>
        <v>Chinese Taipei</v>
      </c>
    </row>
    <row r="8155" spans="1:25">
      <c r="A8155" s="399"/>
      <c r="B8155" s="234" t="s">
        <v>36</v>
      </c>
      <c r="C8155" s="232" t="s">
        <v>13</v>
      </c>
      <c r="D8155" s="235">
        <v>0</v>
      </c>
      <c r="E8155" s="235">
        <v>38.215000000000003</v>
      </c>
      <c r="F8155" s="235">
        <v>-7.6429999999999998</v>
      </c>
      <c r="G8155" s="235">
        <v>0</v>
      </c>
      <c r="H8155" s="235"/>
      <c r="I8155" s="235">
        <v>0</v>
      </c>
      <c r="J8155" s="235">
        <v>0</v>
      </c>
      <c r="K8155" s="416">
        <v>0</v>
      </c>
      <c r="L8155" s="416">
        <v>0</v>
      </c>
      <c r="M8155" s="416">
        <v>0</v>
      </c>
      <c r="N8155" s="416">
        <v>0</v>
      </c>
      <c r="O8155" s="235">
        <v>0</v>
      </c>
      <c r="P8155" s="235">
        <v>0</v>
      </c>
      <c r="Q8155" s="235">
        <v>30.571999999999999</v>
      </c>
      <c r="R8155" s="235">
        <v>0</v>
      </c>
      <c r="S8155" s="235">
        <v>0</v>
      </c>
      <c r="T8155" s="235">
        <v>0</v>
      </c>
      <c r="U8155" s="235">
        <v>0</v>
      </c>
      <c r="V8155" s="235">
        <v>0</v>
      </c>
      <c r="W8155" s="235">
        <v>0</v>
      </c>
      <c r="Y8155" s="236" t="str">
        <f t="shared" si="127"/>
        <v>Chinese Taipei</v>
      </c>
    </row>
    <row r="8156" spans="1:25">
      <c r="A8156" s="399"/>
      <c r="B8156" s="234" t="s">
        <v>35</v>
      </c>
      <c r="C8156" s="232" t="s">
        <v>13</v>
      </c>
      <c r="D8156" s="237">
        <v>0</v>
      </c>
      <c r="E8156" s="237">
        <v>33.630000000000003</v>
      </c>
      <c r="F8156" s="237">
        <v>-496.03500000000003</v>
      </c>
      <c r="G8156" s="237">
        <v>0</v>
      </c>
      <c r="H8156" s="237"/>
      <c r="I8156" s="237">
        <v>0</v>
      </c>
      <c r="J8156" s="237">
        <v>0</v>
      </c>
      <c r="K8156" s="415">
        <v>0</v>
      </c>
      <c r="L8156" s="415">
        <v>-471.577</v>
      </c>
      <c r="M8156" s="415">
        <v>0</v>
      </c>
      <c r="N8156" s="415">
        <v>0</v>
      </c>
      <c r="O8156" s="237">
        <v>0</v>
      </c>
      <c r="P8156" s="237">
        <v>0</v>
      </c>
      <c r="Q8156" s="237">
        <v>190.31200000000001</v>
      </c>
      <c r="R8156" s="237">
        <v>0</v>
      </c>
      <c r="S8156" s="237">
        <v>0</v>
      </c>
      <c r="T8156" s="237">
        <v>0</v>
      </c>
      <c r="U8156" s="237">
        <v>0</v>
      </c>
      <c r="V8156" s="237">
        <v>0</v>
      </c>
      <c r="W8156" s="237">
        <v>1132</v>
      </c>
      <c r="Y8156" s="236" t="str">
        <f t="shared" si="127"/>
        <v>Chinese Taipei</v>
      </c>
    </row>
    <row r="8157" spans="1:25">
      <c r="A8157" s="399"/>
      <c r="B8157" s="234" t="s">
        <v>34</v>
      </c>
      <c r="C8157" s="232" t="s">
        <v>13</v>
      </c>
      <c r="D8157" s="235">
        <v>0</v>
      </c>
      <c r="E8157" s="235">
        <v>252.221</v>
      </c>
      <c r="F8157" s="235">
        <v>-50.634999999999998</v>
      </c>
      <c r="G8157" s="235">
        <v>-9.5540000000000003</v>
      </c>
      <c r="H8157" s="235"/>
      <c r="I8157" s="235">
        <v>0</v>
      </c>
      <c r="J8157" s="235">
        <v>0</v>
      </c>
      <c r="K8157" s="416">
        <v>0</v>
      </c>
      <c r="L8157" s="416">
        <v>0</v>
      </c>
      <c r="M8157" s="416">
        <v>0</v>
      </c>
      <c r="N8157" s="416">
        <v>0</v>
      </c>
      <c r="O8157" s="235">
        <v>0</v>
      </c>
      <c r="P8157" s="235">
        <v>0</v>
      </c>
      <c r="Q8157" s="235">
        <v>759.53</v>
      </c>
      <c r="R8157" s="235">
        <v>0</v>
      </c>
      <c r="S8157" s="235">
        <v>0</v>
      </c>
      <c r="T8157" s="235">
        <v>0</v>
      </c>
      <c r="U8157" s="235">
        <v>0</v>
      </c>
      <c r="V8157" s="235">
        <v>0</v>
      </c>
      <c r="W8157" s="235">
        <v>0</v>
      </c>
      <c r="Y8157" s="236" t="str">
        <f t="shared" si="127"/>
        <v>Chinese Taipei</v>
      </c>
    </row>
    <row r="8158" spans="1:25" ht="22.5">
      <c r="A8158" s="399"/>
      <c r="B8158" s="234" t="s">
        <v>33</v>
      </c>
      <c r="C8158" s="232" t="s">
        <v>13</v>
      </c>
      <c r="D8158" s="237">
        <v>0</v>
      </c>
      <c r="E8158" s="237">
        <v>0</v>
      </c>
      <c r="F8158" s="237">
        <v>0</v>
      </c>
      <c r="G8158" s="237">
        <v>0</v>
      </c>
      <c r="H8158" s="237"/>
      <c r="I8158" s="237">
        <v>0</v>
      </c>
      <c r="J8158" s="237">
        <v>0</v>
      </c>
      <c r="K8158" s="415">
        <v>0</v>
      </c>
      <c r="L8158" s="415">
        <v>0</v>
      </c>
      <c r="M8158" s="415">
        <v>0</v>
      </c>
      <c r="N8158" s="415">
        <v>0</v>
      </c>
      <c r="O8158" s="237">
        <v>0</v>
      </c>
      <c r="P8158" s="237">
        <v>0</v>
      </c>
      <c r="Q8158" s="237">
        <v>0</v>
      </c>
      <c r="R8158" s="237">
        <v>0</v>
      </c>
      <c r="S8158" s="237">
        <v>0</v>
      </c>
      <c r="T8158" s="237">
        <v>0</v>
      </c>
      <c r="U8158" s="237">
        <v>0</v>
      </c>
      <c r="V8158" s="237">
        <v>0</v>
      </c>
      <c r="W8158" s="237">
        <v>0</v>
      </c>
      <c r="Y8158" s="236" t="str">
        <f t="shared" si="127"/>
        <v>Chinese Taipei</v>
      </c>
    </row>
    <row r="8159" spans="1:25">
      <c r="A8159" s="399"/>
      <c r="B8159" s="234" t="s">
        <v>32</v>
      </c>
      <c r="C8159" s="232" t="s">
        <v>13</v>
      </c>
      <c r="D8159" s="235">
        <v>10851.376</v>
      </c>
      <c r="E8159" s="235">
        <v>0</v>
      </c>
      <c r="F8159" s="235">
        <v>0</v>
      </c>
      <c r="G8159" s="235">
        <v>0</v>
      </c>
      <c r="H8159" s="235"/>
      <c r="I8159" s="235">
        <v>-10851.376</v>
      </c>
      <c r="J8159" s="235">
        <v>0</v>
      </c>
      <c r="K8159" s="416">
        <v>0</v>
      </c>
      <c r="L8159" s="416">
        <v>0</v>
      </c>
      <c r="M8159" s="416">
        <v>0</v>
      </c>
      <c r="N8159" s="416">
        <v>0</v>
      </c>
      <c r="O8159" s="235">
        <v>0</v>
      </c>
      <c r="P8159" s="235">
        <v>0</v>
      </c>
      <c r="Q8159" s="235">
        <v>0</v>
      </c>
      <c r="R8159" s="235">
        <v>0</v>
      </c>
      <c r="S8159" s="235">
        <v>0</v>
      </c>
      <c r="T8159" s="235">
        <v>0</v>
      </c>
      <c r="U8159" s="235">
        <v>0</v>
      </c>
      <c r="V8159" s="235">
        <v>0</v>
      </c>
      <c r="W8159" s="235">
        <v>41639</v>
      </c>
      <c r="Y8159" s="236" t="str">
        <f t="shared" si="127"/>
        <v>Chinese Taipei</v>
      </c>
    </row>
    <row r="8160" spans="1:25">
      <c r="A8160" s="399"/>
      <c r="B8160" s="234" t="s">
        <v>31</v>
      </c>
      <c r="C8160" s="232" t="s">
        <v>13</v>
      </c>
      <c r="D8160" s="237">
        <v>466.37799999999999</v>
      </c>
      <c r="E8160" s="237">
        <v>0</v>
      </c>
      <c r="F8160" s="237">
        <v>0</v>
      </c>
      <c r="G8160" s="237">
        <v>0</v>
      </c>
      <c r="H8160" s="237"/>
      <c r="I8160" s="237">
        <v>-466.37799999999999</v>
      </c>
      <c r="J8160" s="237">
        <v>0</v>
      </c>
      <c r="K8160" s="415">
        <v>0</v>
      </c>
      <c r="L8160" s="415">
        <v>0</v>
      </c>
      <c r="M8160" s="415">
        <v>0</v>
      </c>
      <c r="N8160" s="415">
        <v>0</v>
      </c>
      <c r="O8160" s="237">
        <v>0</v>
      </c>
      <c r="P8160" s="237">
        <v>0</v>
      </c>
      <c r="Q8160" s="237">
        <v>0</v>
      </c>
      <c r="R8160" s="237">
        <v>0</v>
      </c>
      <c r="S8160" s="237">
        <v>0</v>
      </c>
      <c r="T8160" s="237">
        <v>0</v>
      </c>
      <c r="U8160" s="237">
        <v>0</v>
      </c>
      <c r="V8160" s="237">
        <v>0</v>
      </c>
      <c r="W8160" s="237">
        <v>5423</v>
      </c>
      <c r="Y8160" s="236" t="str">
        <f t="shared" si="127"/>
        <v>Chinese Taipei</v>
      </c>
    </row>
    <row r="8161" spans="1:25">
      <c r="A8161" s="399"/>
      <c r="B8161" s="234" t="s">
        <v>30</v>
      </c>
      <c r="C8161" s="232" t="s">
        <v>13</v>
      </c>
      <c r="D8161" s="235">
        <v>0</v>
      </c>
      <c r="E8161" s="235">
        <v>0</v>
      </c>
      <c r="F8161" s="235">
        <v>0</v>
      </c>
      <c r="G8161" s="235">
        <v>0</v>
      </c>
      <c r="H8161" s="235"/>
      <c r="I8161" s="235">
        <v>0</v>
      </c>
      <c r="J8161" s="235">
        <v>0</v>
      </c>
      <c r="K8161" s="416">
        <v>0</v>
      </c>
      <c r="L8161" s="416">
        <v>0</v>
      </c>
      <c r="M8161" s="416">
        <v>0</v>
      </c>
      <c r="N8161" s="416">
        <v>0</v>
      </c>
      <c r="O8161" s="235">
        <v>0</v>
      </c>
      <c r="P8161" s="235">
        <v>0</v>
      </c>
      <c r="Q8161" s="235">
        <v>0</v>
      </c>
      <c r="R8161" s="235">
        <v>0</v>
      </c>
      <c r="S8161" s="235">
        <v>0</v>
      </c>
      <c r="T8161" s="235">
        <v>0</v>
      </c>
      <c r="U8161" s="235">
        <v>0</v>
      </c>
      <c r="V8161" s="235">
        <v>0</v>
      </c>
      <c r="W8161" s="235">
        <v>0</v>
      </c>
      <c r="Y8161" s="236" t="str">
        <f t="shared" si="127"/>
        <v>Chinese Taipei</v>
      </c>
    </row>
    <row r="8162" spans="1:25">
      <c r="A8162" s="399"/>
      <c r="B8162" s="234" t="s">
        <v>29</v>
      </c>
      <c r="C8162" s="232" t="s">
        <v>13</v>
      </c>
      <c r="D8162" s="237">
        <v>27.606000000000002</v>
      </c>
      <c r="E8162" s="237">
        <v>0</v>
      </c>
      <c r="F8162" s="237">
        <v>0</v>
      </c>
      <c r="G8162" s="237">
        <v>0</v>
      </c>
      <c r="H8162" s="237"/>
      <c r="I8162" s="237">
        <v>-27.606000000000002</v>
      </c>
      <c r="J8162" s="237">
        <v>0</v>
      </c>
      <c r="K8162" s="415">
        <v>0</v>
      </c>
      <c r="L8162" s="415">
        <v>0</v>
      </c>
      <c r="M8162" s="415">
        <v>0</v>
      </c>
      <c r="N8162" s="415">
        <v>0</v>
      </c>
      <c r="O8162" s="237">
        <v>0</v>
      </c>
      <c r="P8162" s="237">
        <v>0</v>
      </c>
      <c r="Q8162" s="237">
        <v>0</v>
      </c>
      <c r="R8162" s="237">
        <v>0</v>
      </c>
      <c r="S8162" s="237">
        <v>0</v>
      </c>
      <c r="T8162" s="237">
        <v>0</v>
      </c>
      <c r="U8162" s="237">
        <v>0</v>
      </c>
      <c r="V8162" s="237">
        <v>0</v>
      </c>
      <c r="W8162" s="237">
        <v>321</v>
      </c>
      <c r="Y8162" s="236" t="str">
        <f t="shared" si="127"/>
        <v>Chinese Taipei</v>
      </c>
    </row>
    <row r="8163" spans="1:25">
      <c r="A8163" s="399"/>
      <c r="B8163" s="234" t="s">
        <v>28</v>
      </c>
      <c r="C8163" s="232" t="s">
        <v>13</v>
      </c>
      <c r="D8163" s="235">
        <v>103.711</v>
      </c>
      <c r="E8163" s="235">
        <v>0</v>
      </c>
      <c r="F8163" s="235">
        <v>0</v>
      </c>
      <c r="G8163" s="235">
        <v>0</v>
      </c>
      <c r="H8163" s="235"/>
      <c r="I8163" s="235">
        <v>0</v>
      </c>
      <c r="J8163" s="235">
        <v>0</v>
      </c>
      <c r="K8163" s="416">
        <v>0</v>
      </c>
      <c r="L8163" s="416">
        <v>0</v>
      </c>
      <c r="M8163" s="416">
        <v>0</v>
      </c>
      <c r="N8163" s="416">
        <v>0</v>
      </c>
      <c r="O8163" s="235">
        <v>0</v>
      </c>
      <c r="P8163" s="235">
        <v>0</v>
      </c>
      <c r="Q8163" s="235">
        <v>103.711</v>
      </c>
      <c r="R8163" s="235">
        <v>0</v>
      </c>
      <c r="S8163" s="235">
        <v>0</v>
      </c>
      <c r="T8163" s="235">
        <v>0</v>
      </c>
      <c r="U8163" s="235">
        <v>0</v>
      </c>
      <c r="V8163" s="235">
        <v>0</v>
      </c>
      <c r="W8163" s="235">
        <v>0</v>
      </c>
      <c r="Y8163" s="236" t="str">
        <f t="shared" si="127"/>
        <v>Chinese Taipei</v>
      </c>
    </row>
    <row r="8164" spans="1:25">
      <c r="A8164" s="399"/>
      <c r="B8164" s="234" t="s">
        <v>27</v>
      </c>
      <c r="C8164" s="232" t="s">
        <v>13</v>
      </c>
      <c r="D8164" s="237">
        <v>0</v>
      </c>
      <c r="E8164" s="237">
        <v>0</v>
      </c>
      <c r="F8164" s="237">
        <v>0</v>
      </c>
      <c r="G8164" s="237">
        <v>0</v>
      </c>
      <c r="H8164" s="237"/>
      <c r="I8164" s="237">
        <v>0</v>
      </c>
      <c r="J8164" s="237">
        <v>0</v>
      </c>
      <c r="K8164" s="415">
        <v>0</v>
      </c>
      <c r="L8164" s="415">
        <v>0</v>
      </c>
      <c r="M8164" s="415">
        <v>0</v>
      </c>
      <c r="N8164" s="415">
        <v>0</v>
      </c>
      <c r="O8164" s="237">
        <v>0</v>
      </c>
      <c r="P8164" s="237">
        <v>0</v>
      </c>
      <c r="Q8164" s="237">
        <v>0</v>
      </c>
      <c r="R8164" s="237">
        <v>0</v>
      </c>
      <c r="S8164" s="237">
        <v>0</v>
      </c>
      <c r="T8164" s="237">
        <v>0</v>
      </c>
      <c r="U8164" s="237">
        <v>0</v>
      </c>
      <c r="V8164" s="237">
        <v>0</v>
      </c>
      <c r="W8164" s="237">
        <v>0</v>
      </c>
      <c r="Y8164" s="236" t="str">
        <f t="shared" si="127"/>
        <v>Chinese Taipei</v>
      </c>
    </row>
    <row r="8165" spans="1:25">
      <c r="A8165" s="399"/>
      <c r="B8165" s="234" t="s">
        <v>26</v>
      </c>
      <c r="C8165" s="232" t="s">
        <v>13</v>
      </c>
      <c r="D8165" s="235">
        <v>115.584</v>
      </c>
      <c r="E8165" s="235">
        <v>0</v>
      </c>
      <c r="F8165" s="235">
        <v>0</v>
      </c>
      <c r="G8165" s="235">
        <v>0</v>
      </c>
      <c r="H8165" s="235"/>
      <c r="I8165" s="235">
        <v>-115.584</v>
      </c>
      <c r="J8165" s="235">
        <v>0</v>
      </c>
      <c r="K8165" s="416">
        <v>0</v>
      </c>
      <c r="L8165" s="416">
        <v>0</v>
      </c>
      <c r="M8165" s="416">
        <v>0</v>
      </c>
      <c r="N8165" s="416">
        <v>0</v>
      </c>
      <c r="O8165" s="235">
        <v>0</v>
      </c>
      <c r="P8165" s="235">
        <v>0</v>
      </c>
      <c r="Q8165" s="235">
        <v>0</v>
      </c>
      <c r="R8165" s="235">
        <v>0</v>
      </c>
      <c r="S8165" s="235">
        <v>0</v>
      </c>
      <c r="T8165" s="235">
        <v>0</v>
      </c>
      <c r="U8165" s="235">
        <v>0</v>
      </c>
      <c r="V8165" s="235">
        <v>0</v>
      </c>
      <c r="W8165" s="235">
        <v>1344</v>
      </c>
      <c r="Y8165" s="236" t="str">
        <f t="shared" si="127"/>
        <v>Chinese Taipei</v>
      </c>
    </row>
    <row r="8166" spans="1:25">
      <c r="A8166" s="399"/>
      <c r="B8166" s="234" t="s">
        <v>25</v>
      </c>
      <c r="C8166" s="232" t="s">
        <v>13</v>
      </c>
      <c r="D8166" s="237">
        <v>0</v>
      </c>
      <c r="E8166" s="237">
        <v>0</v>
      </c>
      <c r="F8166" s="237">
        <v>0</v>
      </c>
      <c r="G8166" s="237">
        <v>0</v>
      </c>
      <c r="H8166" s="237"/>
      <c r="I8166" s="237">
        <v>0</v>
      </c>
      <c r="J8166" s="237">
        <v>0</v>
      </c>
      <c r="K8166" s="415">
        <v>0</v>
      </c>
      <c r="L8166" s="415">
        <v>0</v>
      </c>
      <c r="M8166" s="415">
        <v>0</v>
      </c>
      <c r="N8166" s="415">
        <v>0</v>
      </c>
      <c r="O8166" s="237">
        <v>0</v>
      </c>
      <c r="P8166" s="237">
        <v>0</v>
      </c>
      <c r="Q8166" s="237">
        <v>0</v>
      </c>
      <c r="R8166" s="237">
        <v>0</v>
      </c>
      <c r="S8166" s="237">
        <v>0</v>
      </c>
      <c r="T8166" s="237">
        <v>0</v>
      </c>
      <c r="U8166" s="237">
        <v>0</v>
      </c>
      <c r="V8166" s="237">
        <v>0</v>
      </c>
      <c r="W8166" s="237">
        <v>0</v>
      </c>
      <c r="Y8166" s="236" t="str">
        <f t="shared" si="127"/>
        <v>Chinese Taipei</v>
      </c>
    </row>
    <row r="8167" spans="1:25">
      <c r="A8167" s="399"/>
      <c r="B8167" s="234" t="s">
        <v>0</v>
      </c>
      <c r="C8167" s="232" t="s">
        <v>13</v>
      </c>
      <c r="D8167" s="235">
        <v>0</v>
      </c>
      <c r="E8167" s="235">
        <v>0</v>
      </c>
      <c r="F8167" s="235">
        <v>0</v>
      </c>
      <c r="G8167" s="235">
        <v>26.143999999999998</v>
      </c>
      <c r="H8167" s="235"/>
      <c r="I8167" s="235">
        <v>17945.62</v>
      </c>
      <c r="J8167" s="235">
        <v>299.70999999999998</v>
      </c>
      <c r="K8167" s="416">
        <v>257.05399999999997</v>
      </c>
      <c r="L8167" s="416">
        <v>2898.8020000000001</v>
      </c>
      <c r="M8167" s="416">
        <v>0</v>
      </c>
      <c r="N8167" s="416">
        <v>0</v>
      </c>
      <c r="O8167" s="235">
        <v>-1312.79</v>
      </c>
      <c r="P8167" s="235">
        <v>-623.58600000000001</v>
      </c>
      <c r="Q8167" s="235">
        <v>19490.954000000002</v>
      </c>
      <c r="R8167" s="235">
        <v>1292.752</v>
      </c>
      <c r="S8167" s="235">
        <v>3271.01</v>
      </c>
      <c r="T8167" s="235">
        <v>98.727999999999994</v>
      </c>
      <c r="U8167" s="235">
        <v>494.32799999999997</v>
      </c>
      <c r="V8167" s="235">
        <v>341.16199999999998</v>
      </c>
      <c r="W8167" s="235">
        <v>0</v>
      </c>
      <c r="Y8167" s="236" t="str">
        <f t="shared" si="127"/>
        <v>Chinese Taipei</v>
      </c>
    </row>
    <row r="8168" spans="1:25">
      <c r="A8168" s="399"/>
      <c r="B8168" s="234" t="s">
        <v>24</v>
      </c>
      <c r="C8168" s="232" t="s">
        <v>13</v>
      </c>
      <c r="D8168" s="237">
        <v>0</v>
      </c>
      <c r="E8168" s="237">
        <v>0</v>
      </c>
      <c r="F8168" s="237">
        <v>0</v>
      </c>
      <c r="G8168" s="237">
        <v>0</v>
      </c>
      <c r="H8168" s="237"/>
      <c r="I8168" s="237">
        <v>0</v>
      </c>
      <c r="J8168" s="237">
        <v>0</v>
      </c>
      <c r="K8168" s="415">
        <v>0</v>
      </c>
      <c r="L8168" s="415">
        <v>0</v>
      </c>
      <c r="M8168" s="415">
        <v>0</v>
      </c>
      <c r="N8168" s="415">
        <v>0</v>
      </c>
      <c r="O8168" s="237">
        <v>0</v>
      </c>
      <c r="P8168" s="237">
        <v>0</v>
      </c>
      <c r="Q8168" s="237">
        <v>0</v>
      </c>
      <c r="R8168" s="237">
        <v>0</v>
      </c>
      <c r="S8168" s="237">
        <v>0</v>
      </c>
      <c r="T8168" s="237">
        <v>0</v>
      </c>
      <c r="U8168" s="237">
        <v>0</v>
      </c>
      <c r="V8168" s="237">
        <v>0</v>
      </c>
      <c r="W8168" s="237">
        <v>0</v>
      </c>
      <c r="Y8168" s="236" t="str">
        <f t="shared" si="127"/>
        <v>Chinese Taipei</v>
      </c>
    </row>
    <row r="8169" spans="1:25">
      <c r="A8169" s="399"/>
      <c r="B8169" s="234" t="s">
        <v>23</v>
      </c>
      <c r="C8169" s="232" t="s">
        <v>13</v>
      </c>
      <c r="D8169" s="235">
        <v>13514.475</v>
      </c>
      <c r="E8169" s="235">
        <v>115298.27</v>
      </c>
      <c r="F8169" s="235">
        <v>-17479.576000000001</v>
      </c>
      <c r="G8169" s="235">
        <v>-294.83</v>
      </c>
      <c r="H8169" s="235"/>
      <c r="I8169" s="235">
        <v>-25032.294000000002</v>
      </c>
      <c r="J8169" s="235">
        <v>-1114.153</v>
      </c>
      <c r="K8169" s="416">
        <v>-407.91899999999998</v>
      </c>
      <c r="L8169" s="416">
        <v>-4995.18</v>
      </c>
      <c r="M8169" s="416">
        <v>0</v>
      </c>
      <c r="N8169" s="416">
        <v>0</v>
      </c>
      <c r="O8169" s="235">
        <v>-4543.0839999999998</v>
      </c>
      <c r="P8169" s="235">
        <v>-701.94600000000003</v>
      </c>
      <c r="Q8169" s="235">
        <v>67661.035999999993</v>
      </c>
      <c r="R8169" s="235">
        <v>3576.4850000000001</v>
      </c>
      <c r="S8169" s="235">
        <v>8427.0059999999994</v>
      </c>
      <c r="T8169" s="235">
        <v>179.06</v>
      </c>
      <c r="U8169" s="235">
        <v>2554.6</v>
      </c>
      <c r="V8169" s="235">
        <v>938.02</v>
      </c>
      <c r="W8169" s="235">
        <v>248851</v>
      </c>
      <c r="Y8169" s="236" t="str">
        <f t="shared" si="127"/>
        <v>Chinese Taipei</v>
      </c>
    </row>
    <row r="8170" spans="1:25">
      <c r="A8170" s="399"/>
      <c r="B8170" s="234" t="s">
        <v>22</v>
      </c>
      <c r="C8170" s="232" t="s">
        <v>13</v>
      </c>
      <c r="D8170" s="237">
        <v>1718.0730000000001</v>
      </c>
      <c r="E8170" s="237">
        <v>0</v>
      </c>
      <c r="F8170" s="237">
        <v>0</v>
      </c>
      <c r="G8170" s="237">
        <v>-7.08</v>
      </c>
      <c r="H8170" s="237"/>
      <c r="I8170" s="237">
        <v>-614.89300000000003</v>
      </c>
      <c r="J8170" s="237">
        <v>-767.36</v>
      </c>
      <c r="K8170" s="415">
        <v>0</v>
      </c>
      <c r="L8170" s="415">
        <v>0</v>
      </c>
      <c r="M8170" s="415">
        <v>0</v>
      </c>
      <c r="N8170" s="415">
        <v>0</v>
      </c>
      <c r="O8170" s="237">
        <v>-0.879</v>
      </c>
      <c r="P8170" s="237">
        <v>0</v>
      </c>
      <c r="Q8170" s="237">
        <v>327.86200000000002</v>
      </c>
      <c r="R8170" s="237">
        <v>0</v>
      </c>
      <c r="S8170" s="237">
        <v>2.2690000000000001</v>
      </c>
      <c r="T8170" s="237">
        <v>0</v>
      </c>
      <c r="U8170" s="237">
        <v>0</v>
      </c>
      <c r="V8170" s="237">
        <v>92.941000000000003</v>
      </c>
      <c r="W8170" s="237">
        <v>9002</v>
      </c>
      <c r="Y8170" s="236" t="str">
        <f t="shared" si="127"/>
        <v>Chinese Taipei</v>
      </c>
    </row>
    <row r="8171" spans="1:25">
      <c r="A8171" s="399"/>
      <c r="B8171" s="234" t="s">
        <v>21</v>
      </c>
      <c r="C8171" s="232" t="s">
        <v>13</v>
      </c>
      <c r="D8171" s="235">
        <v>0</v>
      </c>
      <c r="E8171" s="235">
        <v>0</v>
      </c>
      <c r="F8171" s="235">
        <v>0</v>
      </c>
      <c r="G8171" s="235">
        <v>0</v>
      </c>
      <c r="H8171" s="235"/>
      <c r="I8171" s="235">
        <v>0</v>
      </c>
      <c r="J8171" s="235">
        <v>0</v>
      </c>
      <c r="K8171" s="416">
        <v>0</v>
      </c>
      <c r="L8171" s="416">
        <v>-83.795000000000002</v>
      </c>
      <c r="M8171" s="416">
        <v>0</v>
      </c>
      <c r="N8171" s="416">
        <v>0</v>
      </c>
      <c r="O8171" s="235">
        <v>-63.162999999999997</v>
      </c>
      <c r="P8171" s="235">
        <v>-25.122</v>
      </c>
      <c r="Q8171" s="235">
        <v>66.194999999999993</v>
      </c>
      <c r="R8171" s="235">
        <v>66.194999999999993</v>
      </c>
      <c r="S8171" s="235">
        <v>0</v>
      </c>
      <c r="T8171" s="235">
        <v>0</v>
      </c>
      <c r="U8171" s="235">
        <v>0</v>
      </c>
      <c r="V8171" s="235">
        <v>0</v>
      </c>
      <c r="W8171" s="235">
        <v>227</v>
      </c>
      <c r="Y8171" s="236" t="str">
        <f t="shared" si="127"/>
        <v>Chinese Taipei</v>
      </c>
    </row>
    <row r="8172" spans="1:25">
      <c r="A8172" s="399"/>
      <c r="B8172" s="234" t="s">
        <v>20</v>
      </c>
      <c r="C8172" s="232" t="s">
        <v>13</v>
      </c>
      <c r="D8172" s="237">
        <v>0</v>
      </c>
      <c r="E8172" s="237">
        <v>0</v>
      </c>
      <c r="F8172" s="237">
        <v>0</v>
      </c>
      <c r="G8172" s="237">
        <v>0</v>
      </c>
      <c r="H8172" s="237"/>
      <c r="I8172" s="237">
        <v>0</v>
      </c>
      <c r="J8172" s="237">
        <v>0</v>
      </c>
      <c r="K8172" s="415">
        <v>0</v>
      </c>
      <c r="L8172" s="415">
        <v>0</v>
      </c>
      <c r="M8172" s="415">
        <v>0</v>
      </c>
      <c r="N8172" s="415">
        <v>0</v>
      </c>
      <c r="O8172" s="237">
        <v>0</v>
      </c>
      <c r="P8172" s="237">
        <v>0</v>
      </c>
      <c r="Q8172" s="237">
        <v>0</v>
      </c>
      <c r="R8172" s="237">
        <v>0</v>
      </c>
      <c r="S8172" s="237">
        <v>0</v>
      </c>
      <c r="T8172" s="237">
        <v>0</v>
      </c>
      <c r="U8172" s="237">
        <v>0</v>
      </c>
      <c r="V8172" s="237">
        <v>0</v>
      </c>
      <c r="W8172" s="237">
        <v>0</v>
      </c>
      <c r="Y8172" s="236" t="str">
        <f t="shared" si="127"/>
        <v>Chinese Taipei</v>
      </c>
    </row>
    <row r="8173" spans="1:25">
      <c r="A8173" s="399"/>
      <c r="B8173" s="234" t="s">
        <v>19</v>
      </c>
      <c r="C8173" s="232" t="s">
        <v>13</v>
      </c>
      <c r="D8173" s="235">
        <v>0</v>
      </c>
      <c r="E8173" s="235">
        <v>0</v>
      </c>
      <c r="F8173" s="235">
        <v>0</v>
      </c>
      <c r="G8173" s="235">
        <v>0</v>
      </c>
      <c r="H8173" s="235"/>
      <c r="I8173" s="235">
        <v>0</v>
      </c>
      <c r="J8173" s="235">
        <v>0</v>
      </c>
      <c r="K8173" s="416">
        <v>0</v>
      </c>
      <c r="L8173" s="416">
        <v>0</v>
      </c>
      <c r="M8173" s="416">
        <v>0</v>
      </c>
      <c r="N8173" s="416">
        <v>0</v>
      </c>
      <c r="O8173" s="235">
        <v>0</v>
      </c>
      <c r="P8173" s="235">
        <v>0</v>
      </c>
      <c r="Q8173" s="235">
        <v>0</v>
      </c>
      <c r="R8173" s="235">
        <v>0</v>
      </c>
      <c r="S8173" s="235">
        <v>0</v>
      </c>
      <c r="T8173" s="235">
        <v>0</v>
      </c>
      <c r="U8173" s="235">
        <v>0</v>
      </c>
      <c r="V8173" s="235">
        <v>0</v>
      </c>
      <c r="W8173" s="235">
        <v>0</v>
      </c>
      <c r="Y8173" s="236" t="str">
        <f t="shared" si="127"/>
        <v>Chinese Taipei</v>
      </c>
    </row>
    <row r="8174" spans="1:25">
      <c r="A8174" s="399"/>
      <c r="B8174" s="234" t="s">
        <v>18</v>
      </c>
      <c r="C8174" s="232" t="s">
        <v>13</v>
      </c>
      <c r="D8174" s="237">
        <v>0</v>
      </c>
      <c r="E8174" s="237">
        <v>0</v>
      </c>
      <c r="F8174" s="237">
        <v>-4352.88</v>
      </c>
      <c r="G8174" s="237">
        <v>203.30600000000001</v>
      </c>
      <c r="H8174" s="237"/>
      <c r="I8174" s="237">
        <v>0</v>
      </c>
      <c r="J8174" s="237">
        <v>0</v>
      </c>
      <c r="K8174" s="415">
        <v>0</v>
      </c>
      <c r="L8174" s="415">
        <v>0</v>
      </c>
      <c r="M8174" s="415">
        <v>0</v>
      </c>
      <c r="N8174" s="415">
        <v>0</v>
      </c>
      <c r="O8174" s="237">
        <v>-4.28</v>
      </c>
      <c r="P8174" s="237">
        <v>0</v>
      </c>
      <c r="Q8174" s="237">
        <v>7694.5829999999996</v>
      </c>
      <c r="R8174" s="237">
        <v>0</v>
      </c>
      <c r="S8174" s="237">
        <v>0</v>
      </c>
      <c r="T8174" s="237">
        <v>0</v>
      </c>
      <c r="U8174" s="237">
        <v>0</v>
      </c>
      <c r="V8174" s="237">
        <v>0</v>
      </c>
      <c r="W8174" s="237">
        <v>0</v>
      </c>
      <c r="Y8174" s="236" t="str">
        <f t="shared" si="127"/>
        <v>Chinese Taipei</v>
      </c>
    </row>
    <row r="8175" spans="1:25">
      <c r="A8175" s="399"/>
      <c r="B8175" s="234" t="s">
        <v>17</v>
      </c>
      <c r="C8175" s="232" t="s">
        <v>13</v>
      </c>
      <c r="D8175" s="235">
        <v>0</v>
      </c>
      <c r="E8175" s="235">
        <v>0</v>
      </c>
      <c r="F8175" s="235">
        <v>-1344.3489999999999</v>
      </c>
      <c r="G8175" s="235">
        <v>-124.63500000000001</v>
      </c>
      <c r="H8175" s="235"/>
      <c r="I8175" s="235">
        <v>0</v>
      </c>
      <c r="J8175" s="235">
        <v>0</v>
      </c>
      <c r="K8175" s="416">
        <v>0</v>
      </c>
      <c r="L8175" s="416">
        <v>0</v>
      </c>
      <c r="M8175" s="416">
        <v>0</v>
      </c>
      <c r="N8175" s="416">
        <v>0</v>
      </c>
      <c r="O8175" s="235">
        <v>0</v>
      </c>
      <c r="P8175" s="235">
        <v>0</v>
      </c>
      <c r="Q8175" s="235">
        <v>236.48599999999999</v>
      </c>
      <c r="R8175" s="235">
        <v>0</v>
      </c>
      <c r="S8175" s="235">
        <v>0</v>
      </c>
      <c r="T8175" s="235">
        <v>0</v>
      </c>
      <c r="U8175" s="235">
        <v>0</v>
      </c>
      <c r="V8175" s="235">
        <v>0</v>
      </c>
      <c r="W8175" s="235">
        <v>0</v>
      </c>
      <c r="Y8175" s="236" t="str">
        <f t="shared" si="127"/>
        <v>Chinese Taipei</v>
      </c>
    </row>
    <row r="8176" spans="1:25">
      <c r="A8176" s="399"/>
      <c r="B8176" s="234" t="s">
        <v>16</v>
      </c>
      <c r="C8176" s="232" t="s">
        <v>13</v>
      </c>
      <c r="D8176" s="237">
        <v>0</v>
      </c>
      <c r="E8176" s="237">
        <v>38.265999999999998</v>
      </c>
      <c r="F8176" s="237">
        <v>-10153.802</v>
      </c>
      <c r="G8176" s="237">
        <v>221.31899999999999</v>
      </c>
      <c r="H8176" s="237"/>
      <c r="I8176" s="237">
        <v>-45.505000000000003</v>
      </c>
      <c r="J8176" s="237">
        <v>0</v>
      </c>
      <c r="K8176" s="415">
        <v>0</v>
      </c>
      <c r="L8176" s="415">
        <v>0</v>
      </c>
      <c r="M8176" s="415">
        <v>0</v>
      </c>
      <c r="N8176" s="415">
        <v>0</v>
      </c>
      <c r="O8176" s="237">
        <v>-63.085999999999999</v>
      </c>
      <c r="P8176" s="237">
        <v>0</v>
      </c>
      <c r="Q8176" s="237">
        <v>4741.82</v>
      </c>
      <c r="R8176" s="237">
        <v>6.2050000000000001</v>
      </c>
      <c r="S8176" s="237">
        <v>64.120999999999995</v>
      </c>
      <c r="T8176" s="237">
        <v>0</v>
      </c>
      <c r="U8176" s="237">
        <v>15.513</v>
      </c>
      <c r="V8176" s="237">
        <v>1.034</v>
      </c>
      <c r="W8176" s="237">
        <v>198</v>
      </c>
      <c r="Y8176" s="236" t="str">
        <f t="shared" si="127"/>
        <v>Chinese Taipei</v>
      </c>
    </row>
    <row r="8177" spans="1:25">
      <c r="A8177" s="399"/>
      <c r="B8177" s="234" t="s">
        <v>15</v>
      </c>
      <c r="C8177" s="232" t="s">
        <v>13</v>
      </c>
      <c r="D8177" s="235">
        <v>211.07499999999999</v>
      </c>
      <c r="E8177" s="235">
        <v>0</v>
      </c>
      <c r="F8177" s="235">
        <v>0</v>
      </c>
      <c r="G8177" s="235">
        <v>-2.4E-2</v>
      </c>
      <c r="H8177" s="235"/>
      <c r="I8177" s="235">
        <v>0</v>
      </c>
      <c r="J8177" s="235">
        <v>-114.791</v>
      </c>
      <c r="K8177" s="416">
        <v>0</v>
      </c>
      <c r="L8177" s="416">
        <v>0</v>
      </c>
      <c r="M8177" s="416">
        <v>0</v>
      </c>
      <c r="N8177" s="416">
        <v>0</v>
      </c>
      <c r="O8177" s="235">
        <v>0</v>
      </c>
      <c r="P8177" s="235">
        <v>0</v>
      </c>
      <c r="Q8177" s="235">
        <v>96.26</v>
      </c>
      <c r="R8177" s="235">
        <v>0</v>
      </c>
      <c r="S8177" s="235">
        <v>2.2690000000000001</v>
      </c>
      <c r="T8177" s="235">
        <v>0</v>
      </c>
      <c r="U8177" s="235">
        <v>0</v>
      </c>
      <c r="V8177" s="235">
        <v>83.174000000000007</v>
      </c>
      <c r="W8177" s="235">
        <v>285</v>
      </c>
      <c r="Y8177" s="236" t="str">
        <f t="shared" si="127"/>
        <v>Chinese Taipei</v>
      </c>
    </row>
    <row r="8178" spans="1:25">
      <c r="A8178" s="400"/>
      <c r="B8178" s="234" t="s">
        <v>14</v>
      </c>
      <c r="C8178" s="232" t="s">
        <v>13</v>
      </c>
      <c r="D8178" s="237">
        <v>6.0659999999999998</v>
      </c>
      <c r="E8178" s="237">
        <v>0</v>
      </c>
      <c r="F8178" s="237">
        <v>0</v>
      </c>
      <c r="G8178" s="237">
        <v>0</v>
      </c>
      <c r="H8178" s="237"/>
      <c r="I8178" s="237">
        <v>0</v>
      </c>
      <c r="J8178" s="237">
        <v>-6.0659999999999998</v>
      </c>
      <c r="K8178" s="415">
        <v>0</v>
      </c>
      <c r="L8178" s="415">
        <v>0</v>
      </c>
      <c r="M8178" s="415">
        <v>0</v>
      </c>
      <c r="N8178" s="415">
        <v>0</v>
      </c>
      <c r="O8178" s="237">
        <v>0</v>
      </c>
      <c r="P8178" s="237">
        <v>0</v>
      </c>
      <c r="Q8178" s="237">
        <v>0</v>
      </c>
      <c r="R8178" s="237">
        <v>0</v>
      </c>
      <c r="S8178" s="237">
        <v>0</v>
      </c>
      <c r="T8178" s="237">
        <v>0</v>
      </c>
      <c r="U8178" s="237">
        <v>0</v>
      </c>
      <c r="V8178" s="237">
        <v>0</v>
      </c>
      <c r="W8178" s="237">
        <v>21</v>
      </c>
      <c r="Y8178" s="236" t="str">
        <f t="shared" si="127"/>
        <v>Chinese Taipei</v>
      </c>
    </row>
    <row r="8179" spans="1:25">
      <c r="A8179" s="398" t="s">
        <v>658</v>
      </c>
      <c r="B8179" s="234" t="s">
        <v>78</v>
      </c>
      <c r="C8179" s="232" t="s">
        <v>13</v>
      </c>
      <c r="D8179" s="237" t="s">
        <v>12</v>
      </c>
      <c r="E8179" s="237" t="s">
        <v>12</v>
      </c>
      <c r="F8179" s="237" t="s">
        <v>12</v>
      </c>
      <c r="G8179" s="237" t="s">
        <v>12</v>
      </c>
      <c r="H8179" s="237"/>
      <c r="I8179" s="237" t="s">
        <v>12</v>
      </c>
      <c r="J8179" s="237" t="s">
        <v>12</v>
      </c>
      <c r="K8179" s="416" t="s">
        <v>12</v>
      </c>
      <c r="L8179" s="416" t="s">
        <v>12</v>
      </c>
      <c r="M8179" s="416" t="s">
        <v>12</v>
      </c>
      <c r="N8179" s="416" t="s">
        <v>12</v>
      </c>
      <c r="O8179" s="237" t="s">
        <v>12</v>
      </c>
      <c r="P8179" s="237" t="s">
        <v>12</v>
      </c>
      <c r="Q8179" s="237" t="s">
        <v>12</v>
      </c>
      <c r="R8179" s="237" t="s">
        <v>12</v>
      </c>
      <c r="S8179" s="237" t="s">
        <v>12</v>
      </c>
      <c r="T8179" s="237" t="s">
        <v>12</v>
      </c>
      <c r="U8179" s="237" t="s">
        <v>12</v>
      </c>
      <c r="V8179" s="237" t="s">
        <v>12</v>
      </c>
      <c r="W8179" s="237" t="s">
        <v>12</v>
      </c>
      <c r="Y8179" s="236" t="str">
        <f t="shared" si="127"/>
        <v>Tajikistan</v>
      </c>
    </row>
    <row r="8180" spans="1:25">
      <c r="A8180" s="399"/>
      <c r="B8180" s="234" t="s">
        <v>77</v>
      </c>
      <c r="C8180" s="232" t="s">
        <v>13</v>
      </c>
      <c r="D8180" s="235" t="s">
        <v>12</v>
      </c>
      <c r="E8180" s="235" t="s">
        <v>12</v>
      </c>
      <c r="F8180" s="235" t="s">
        <v>12</v>
      </c>
      <c r="G8180" s="235" t="s">
        <v>12</v>
      </c>
      <c r="H8180" s="235"/>
      <c r="I8180" s="235" t="s">
        <v>12</v>
      </c>
      <c r="J8180" s="235" t="s">
        <v>12</v>
      </c>
      <c r="K8180" s="415" t="s">
        <v>12</v>
      </c>
      <c r="L8180" s="415" t="s">
        <v>12</v>
      </c>
      <c r="M8180" s="415" t="s">
        <v>12</v>
      </c>
      <c r="N8180" s="415" t="s">
        <v>12</v>
      </c>
      <c r="O8180" s="235" t="s">
        <v>12</v>
      </c>
      <c r="P8180" s="235" t="s">
        <v>12</v>
      </c>
      <c r="Q8180" s="235" t="s">
        <v>12</v>
      </c>
      <c r="R8180" s="235" t="s">
        <v>12</v>
      </c>
      <c r="S8180" s="235" t="s">
        <v>12</v>
      </c>
      <c r="T8180" s="235" t="s">
        <v>12</v>
      </c>
      <c r="U8180" s="235" t="s">
        <v>12</v>
      </c>
      <c r="V8180" s="235" t="s">
        <v>12</v>
      </c>
      <c r="W8180" s="235" t="s">
        <v>12</v>
      </c>
      <c r="Y8180" s="236" t="str">
        <f t="shared" si="127"/>
        <v>Tajikistan</v>
      </c>
    </row>
    <row r="8181" spans="1:25">
      <c r="A8181" s="399"/>
      <c r="B8181" s="234" t="s">
        <v>76</v>
      </c>
      <c r="C8181" s="232" t="s">
        <v>13</v>
      </c>
      <c r="D8181" s="237">
        <v>0</v>
      </c>
      <c r="E8181" s="237">
        <v>0</v>
      </c>
      <c r="F8181" s="237">
        <v>0</v>
      </c>
      <c r="G8181" s="237">
        <v>0</v>
      </c>
      <c r="H8181" s="237"/>
      <c r="I8181" s="237">
        <v>0</v>
      </c>
      <c r="J8181" s="237">
        <v>0</v>
      </c>
      <c r="K8181" s="416">
        <v>0</v>
      </c>
      <c r="L8181" s="416">
        <v>0</v>
      </c>
      <c r="M8181" s="416">
        <v>0</v>
      </c>
      <c r="N8181" s="416">
        <v>0</v>
      </c>
      <c r="O8181" s="237">
        <v>0</v>
      </c>
      <c r="P8181" s="237">
        <v>0</v>
      </c>
      <c r="Q8181" s="237">
        <v>0</v>
      </c>
      <c r="R8181" s="237">
        <v>0</v>
      </c>
      <c r="S8181" s="237">
        <v>0</v>
      </c>
      <c r="T8181" s="237">
        <v>0</v>
      </c>
      <c r="U8181" s="237">
        <v>0</v>
      </c>
      <c r="V8181" s="237">
        <v>0</v>
      </c>
      <c r="W8181" s="237">
        <v>0</v>
      </c>
      <c r="Y8181" s="236" t="str">
        <f t="shared" si="127"/>
        <v>Tajikistan</v>
      </c>
    </row>
    <row r="8182" spans="1:25">
      <c r="A8182" s="399"/>
      <c r="B8182" s="234" t="s">
        <v>75</v>
      </c>
      <c r="C8182" s="232" t="s">
        <v>13</v>
      </c>
      <c r="D8182" s="235">
        <v>0</v>
      </c>
      <c r="E8182" s="235">
        <v>0</v>
      </c>
      <c r="F8182" s="235">
        <v>0</v>
      </c>
      <c r="G8182" s="235">
        <v>0</v>
      </c>
      <c r="H8182" s="235"/>
      <c r="I8182" s="235">
        <v>0</v>
      </c>
      <c r="J8182" s="235">
        <v>0</v>
      </c>
      <c r="K8182" s="415">
        <v>0</v>
      </c>
      <c r="L8182" s="415">
        <v>0</v>
      </c>
      <c r="M8182" s="415">
        <v>0</v>
      </c>
      <c r="N8182" s="415">
        <v>0</v>
      </c>
      <c r="O8182" s="235">
        <v>0</v>
      </c>
      <c r="P8182" s="235">
        <v>0</v>
      </c>
      <c r="Q8182" s="235">
        <v>0</v>
      </c>
      <c r="R8182" s="235">
        <v>0</v>
      </c>
      <c r="S8182" s="235">
        <v>0</v>
      </c>
      <c r="T8182" s="235">
        <v>0</v>
      </c>
      <c r="U8182" s="235">
        <v>0</v>
      </c>
      <c r="V8182" s="235">
        <v>0</v>
      </c>
      <c r="W8182" s="235">
        <v>0</v>
      </c>
      <c r="Y8182" s="236" t="str">
        <f t="shared" si="127"/>
        <v>Tajikistan</v>
      </c>
    </row>
    <row r="8183" spans="1:25">
      <c r="A8183" s="399"/>
      <c r="B8183" s="234" t="s">
        <v>74</v>
      </c>
      <c r="C8183" s="232" t="s">
        <v>13</v>
      </c>
      <c r="D8183" s="237">
        <v>213.911</v>
      </c>
      <c r="E8183" s="237">
        <v>4.4379999999999997</v>
      </c>
      <c r="F8183" s="237">
        <v>0</v>
      </c>
      <c r="G8183" s="237">
        <v>0</v>
      </c>
      <c r="H8183" s="237"/>
      <c r="I8183" s="237">
        <v>0</v>
      </c>
      <c r="J8183" s="237">
        <v>0</v>
      </c>
      <c r="K8183" s="416">
        <v>0</v>
      </c>
      <c r="L8183" s="416">
        <v>0</v>
      </c>
      <c r="M8183" s="416">
        <v>0</v>
      </c>
      <c r="N8183" s="416">
        <v>0</v>
      </c>
      <c r="O8183" s="237">
        <v>0</v>
      </c>
      <c r="P8183" s="237">
        <v>0</v>
      </c>
      <c r="Q8183" s="237">
        <v>218.34899999999999</v>
      </c>
      <c r="R8183" s="237">
        <v>0</v>
      </c>
      <c r="S8183" s="237">
        <v>0</v>
      </c>
      <c r="T8183" s="237">
        <v>0</v>
      </c>
      <c r="U8183" s="237">
        <v>0</v>
      </c>
      <c r="V8183" s="237">
        <v>0</v>
      </c>
      <c r="W8183" s="237">
        <v>0</v>
      </c>
      <c r="Y8183" s="236" t="str">
        <f t="shared" si="127"/>
        <v>Tajikistan</v>
      </c>
    </row>
    <row r="8184" spans="1:25">
      <c r="A8184" s="399"/>
      <c r="B8184" s="234" t="s">
        <v>73</v>
      </c>
      <c r="C8184" s="232" t="s">
        <v>13</v>
      </c>
      <c r="D8184" s="235">
        <v>11.9</v>
      </c>
      <c r="E8184" s="235">
        <v>0</v>
      </c>
      <c r="F8184" s="235">
        <v>0</v>
      </c>
      <c r="G8184" s="235">
        <v>0</v>
      </c>
      <c r="H8184" s="235"/>
      <c r="I8184" s="235">
        <v>0</v>
      </c>
      <c r="J8184" s="235">
        <v>0</v>
      </c>
      <c r="K8184" s="415">
        <v>0</v>
      </c>
      <c r="L8184" s="415">
        <v>0</v>
      </c>
      <c r="M8184" s="415">
        <v>0</v>
      </c>
      <c r="N8184" s="415">
        <v>0</v>
      </c>
      <c r="O8184" s="235">
        <v>0</v>
      </c>
      <c r="P8184" s="235">
        <v>0</v>
      </c>
      <c r="Q8184" s="235">
        <v>11.9</v>
      </c>
      <c r="R8184" s="235">
        <v>0</v>
      </c>
      <c r="S8184" s="235">
        <v>0</v>
      </c>
      <c r="T8184" s="235">
        <v>0</v>
      </c>
      <c r="U8184" s="235">
        <v>0</v>
      </c>
      <c r="V8184" s="235">
        <v>0</v>
      </c>
      <c r="W8184" s="235">
        <v>0</v>
      </c>
      <c r="Y8184" s="236" t="str">
        <f t="shared" si="127"/>
        <v>Tajikistan</v>
      </c>
    </row>
    <row r="8185" spans="1:25">
      <c r="A8185" s="399"/>
      <c r="B8185" s="234" t="s">
        <v>72</v>
      </c>
      <c r="C8185" s="232" t="s">
        <v>13</v>
      </c>
      <c r="D8185" s="237">
        <v>0</v>
      </c>
      <c r="E8185" s="237">
        <v>0</v>
      </c>
      <c r="F8185" s="237">
        <v>0</v>
      </c>
      <c r="G8185" s="237">
        <v>0</v>
      </c>
      <c r="H8185" s="237"/>
      <c r="I8185" s="237">
        <v>0</v>
      </c>
      <c r="J8185" s="237">
        <v>0</v>
      </c>
      <c r="K8185" s="416">
        <v>0</v>
      </c>
      <c r="L8185" s="416">
        <v>0</v>
      </c>
      <c r="M8185" s="416">
        <v>0</v>
      </c>
      <c r="N8185" s="416">
        <v>0</v>
      </c>
      <c r="O8185" s="237">
        <v>0</v>
      </c>
      <c r="P8185" s="237">
        <v>0</v>
      </c>
      <c r="Q8185" s="237">
        <v>0</v>
      </c>
      <c r="R8185" s="237">
        <v>0</v>
      </c>
      <c r="S8185" s="237">
        <v>0</v>
      </c>
      <c r="T8185" s="237">
        <v>0</v>
      </c>
      <c r="U8185" s="237">
        <v>0</v>
      </c>
      <c r="V8185" s="237">
        <v>0</v>
      </c>
      <c r="W8185" s="237">
        <v>0</v>
      </c>
      <c r="Y8185" s="236" t="str">
        <f t="shared" si="127"/>
        <v>Tajikistan</v>
      </c>
    </row>
    <row r="8186" spans="1:25">
      <c r="A8186" s="399"/>
      <c r="B8186" s="234" t="s">
        <v>71</v>
      </c>
      <c r="C8186" s="232" t="s">
        <v>13</v>
      </c>
      <c r="D8186" s="235">
        <v>0</v>
      </c>
      <c r="E8186" s="235">
        <v>0</v>
      </c>
      <c r="F8186" s="235">
        <v>0</v>
      </c>
      <c r="G8186" s="235">
        <v>0</v>
      </c>
      <c r="H8186" s="235"/>
      <c r="I8186" s="235">
        <v>0</v>
      </c>
      <c r="J8186" s="235">
        <v>0</v>
      </c>
      <c r="K8186" s="415">
        <v>0</v>
      </c>
      <c r="L8186" s="415">
        <v>0</v>
      </c>
      <c r="M8186" s="415">
        <v>0</v>
      </c>
      <c r="N8186" s="415">
        <v>0</v>
      </c>
      <c r="O8186" s="235">
        <v>0</v>
      </c>
      <c r="P8186" s="235">
        <v>0</v>
      </c>
      <c r="Q8186" s="235">
        <v>0</v>
      </c>
      <c r="R8186" s="235">
        <v>0</v>
      </c>
      <c r="S8186" s="235">
        <v>0</v>
      </c>
      <c r="T8186" s="235">
        <v>0</v>
      </c>
      <c r="U8186" s="235">
        <v>0</v>
      </c>
      <c r="V8186" s="235">
        <v>0</v>
      </c>
      <c r="W8186" s="235">
        <v>0</v>
      </c>
      <c r="Y8186" s="236" t="str">
        <f t="shared" si="127"/>
        <v>Tajikistan</v>
      </c>
    </row>
    <row r="8187" spans="1:25">
      <c r="A8187" s="399"/>
      <c r="B8187" s="234" t="s">
        <v>70</v>
      </c>
      <c r="C8187" s="232" t="s">
        <v>13</v>
      </c>
      <c r="D8187" s="237">
        <v>0</v>
      </c>
      <c r="E8187" s="237">
        <v>0</v>
      </c>
      <c r="F8187" s="237">
        <v>0</v>
      </c>
      <c r="G8187" s="237">
        <v>0</v>
      </c>
      <c r="H8187" s="237"/>
      <c r="I8187" s="237">
        <v>0</v>
      </c>
      <c r="J8187" s="237">
        <v>0</v>
      </c>
      <c r="K8187" s="416">
        <v>0</v>
      </c>
      <c r="L8187" s="416">
        <v>0</v>
      </c>
      <c r="M8187" s="416">
        <v>0</v>
      </c>
      <c r="N8187" s="416">
        <v>0</v>
      </c>
      <c r="O8187" s="237">
        <v>0</v>
      </c>
      <c r="P8187" s="237">
        <v>0</v>
      </c>
      <c r="Q8187" s="237">
        <v>0</v>
      </c>
      <c r="R8187" s="237">
        <v>0</v>
      </c>
      <c r="S8187" s="237">
        <v>0</v>
      </c>
      <c r="T8187" s="237">
        <v>0</v>
      </c>
      <c r="U8187" s="237">
        <v>0</v>
      </c>
      <c r="V8187" s="237">
        <v>0</v>
      </c>
      <c r="W8187" s="237">
        <v>0</v>
      </c>
      <c r="Y8187" s="236" t="str">
        <f t="shared" si="127"/>
        <v>Tajikistan</v>
      </c>
    </row>
    <row r="8188" spans="1:25">
      <c r="A8188" s="399"/>
      <c r="B8188" s="234" t="s">
        <v>69</v>
      </c>
      <c r="C8188" s="232" t="s">
        <v>13</v>
      </c>
      <c r="D8188" s="235">
        <v>0</v>
      </c>
      <c r="E8188" s="235">
        <v>0</v>
      </c>
      <c r="F8188" s="235">
        <v>0</v>
      </c>
      <c r="G8188" s="235">
        <v>0</v>
      </c>
      <c r="H8188" s="235"/>
      <c r="I8188" s="235">
        <v>0</v>
      </c>
      <c r="J8188" s="235">
        <v>0</v>
      </c>
      <c r="K8188" s="415">
        <v>0</v>
      </c>
      <c r="L8188" s="415">
        <v>0</v>
      </c>
      <c r="M8188" s="415">
        <v>0</v>
      </c>
      <c r="N8188" s="415">
        <v>0</v>
      </c>
      <c r="O8188" s="235">
        <v>0</v>
      </c>
      <c r="P8188" s="235">
        <v>0</v>
      </c>
      <c r="Q8188" s="235">
        <v>0</v>
      </c>
      <c r="R8188" s="235">
        <v>0</v>
      </c>
      <c r="S8188" s="235">
        <v>0</v>
      </c>
      <c r="T8188" s="235">
        <v>0</v>
      </c>
      <c r="U8188" s="235">
        <v>0</v>
      </c>
      <c r="V8188" s="235">
        <v>0</v>
      </c>
      <c r="W8188" s="235">
        <v>0</v>
      </c>
      <c r="Y8188" s="236" t="str">
        <f t="shared" si="127"/>
        <v>Tajikistan</v>
      </c>
    </row>
    <row r="8189" spans="1:25">
      <c r="A8189" s="399"/>
      <c r="B8189" s="234" t="s">
        <v>68</v>
      </c>
      <c r="C8189" s="232" t="s">
        <v>13</v>
      </c>
      <c r="D8189" s="237">
        <v>0</v>
      </c>
      <c r="E8189" s="237">
        <v>0</v>
      </c>
      <c r="F8189" s="237">
        <v>0</v>
      </c>
      <c r="G8189" s="237">
        <v>0</v>
      </c>
      <c r="H8189" s="237"/>
      <c r="I8189" s="237">
        <v>0</v>
      </c>
      <c r="J8189" s="237">
        <v>0</v>
      </c>
      <c r="K8189" s="416">
        <v>0</v>
      </c>
      <c r="L8189" s="416">
        <v>0</v>
      </c>
      <c r="M8189" s="416">
        <v>0</v>
      </c>
      <c r="N8189" s="416">
        <v>0</v>
      </c>
      <c r="O8189" s="237">
        <v>0</v>
      </c>
      <c r="P8189" s="237">
        <v>0</v>
      </c>
      <c r="Q8189" s="237">
        <v>0</v>
      </c>
      <c r="R8189" s="237">
        <v>0</v>
      </c>
      <c r="S8189" s="237">
        <v>0</v>
      </c>
      <c r="T8189" s="237">
        <v>0</v>
      </c>
      <c r="U8189" s="237">
        <v>0</v>
      </c>
      <c r="V8189" s="237">
        <v>0</v>
      </c>
      <c r="W8189" s="237">
        <v>0</v>
      </c>
      <c r="Y8189" s="236" t="str">
        <f t="shared" si="127"/>
        <v>Tajikistan</v>
      </c>
    </row>
    <row r="8190" spans="1:25">
      <c r="A8190" s="399"/>
      <c r="B8190" s="234" t="s">
        <v>67</v>
      </c>
      <c r="C8190" s="232" t="s">
        <v>13</v>
      </c>
      <c r="D8190" s="235">
        <v>0</v>
      </c>
      <c r="E8190" s="235">
        <v>0</v>
      </c>
      <c r="F8190" s="235">
        <v>0</v>
      </c>
      <c r="G8190" s="235">
        <v>0</v>
      </c>
      <c r="H8190" s="235"/>
      <c r="I8190" s="235">
        <v>0</v>
      </c>
      <c r="J8190" s="235">
        <v>0</v>
      </c>
      <c r="K8190" s="415">
        <v>0</v>
      </c>
      <c r="L8190" s="415">
        <v>0</v>
      </c>
      <c r="M8190" s="415">
        <v>0</v>
      </c>
      <c r="N8190" s="415">
        <v>0</v>
      </c>
      <c r="O8190" s="235">
        <v>0</v>
      </c>
      <c r="P8190" s="235">
        <v>0</v>
      </c>
      <c r="Q8190" s="235">
        <v>0</v>
      </c>
      <c r="R8190" s="235">
        <v>0</v>
      </c>
      <c r="S8190" s="235">
        <v>0</v>
      </c>
      <c r="T8190" s="235">
        <v>0</v>
      </c>
      <c r="U8190" s="235">
        <v>0</v>
      </c>
      <c r="V8190" s="235">
        <v>0</v>
      </c>
      <c r="W8190" s="235">
        <v>0</v>
      </c>
      <c r="Y8190" s="236" t="str">
        <f t="shared" si="127"/>
        <v>Tajikistan</v>
      </c>
    </row>
    <row r="8191" spans="1:25">
      <c r="A8191" s="399"/>
      <c r="B8191" s="234" t="s">
        <v>66</v>
      </c>
      <c r="C8191" s="232" t="s">
        <v>13</v>
      </c>
      <c r="D8191" s="237">
        <v>0</v>
      </c>
      <c r="E8191" s="237">
        <v>0</v>
      </c>
      <c r="F8191" s="237">
        <v>0</v>
      </c>
      <c r="G8191" s="237">
        <v>0</v>
      </c>
      <c r="H8191" s="237"/>
      <c r="I8191" s="237">
        <v>0</v>
      </c>
      <c r="J8191" s="237">
        <v>0</v>
      </c>
      <c r="K8191" s="416">
        <v>0</v>
      </c>
      <c r="L8191" s="416">
        <v>0</v>
      </c>
      <c r="M8191" s="416">
        <v>0</v>
      </c>
      <c r="N8191" s="416">
        <v>0</v>
      </c>
      <c r="O8191" s="237">
        <v>0</v>
      </c>
      <c r="P8191" s="237">
        <v>0</v>
      </c>
      <c r="Q8191" s="237">
        <v>0</v>
      </c>
      <c r="R8191" s="237">
        <v>0</v>
      </c>
      <c r="S8191" s="237">
        <v>0</v>
      </c>
      <c r="T8191" s="237">
        <v>0</v>
      </c>
      <c r="U8191" s="237">
        <v>0</v>
      </c>
      <c r="V8191" s="237">
        <v>0</v>
      </c>
      <c r="W8191" s="237">
        <v>0</v>
      </c>
      <c r="Y8191" s="236" t="str">
        <f t="shared" si="127"/>
        <v>Tajikistan</v>
      </c>
    </row>
    <row r="8192" spans="1:25">
      <c r="A8192" s="399"/>
      <c r="B8192" s="234" t="s">
        <v>65</v>
      </c>
      <c r="C8192" s="232" t="s">
        <v>13</v>
      </c>
      <c r="D8192" s="235">
        <v>0</v>
      </c>
      <c r="E8192" s="235">
        <v>0</v>
      </c>
      <c r="F8192" s="235">
        <v>0</v>
      </c>
      <c r="G8192" s="235">
        <v>0</v>
      </c>
      <c r="H8192" s="235"/>
      <c r="I8192" s="235">
        <v>0</v>
      </c>
      <c r="J8192" s="235">
        <v>0</v>
      </c>
      <c r="K8192" s="415">
        <v>0</v>
      </c>
      <c r="L8192" s="415">
        <v>0</v>
      </c>
      <c r="M8192" s="415">
        <v>0</v>
      </c>
      <c r="N8192" s="415">
        <v>0</v>
      </c>
      <c r="O8192" s="235">
        <v>0</v>
      </c>
      <c r="P8192" s="235">
        <v>0</v>
      </c>
      <c r="Q8192" s="235">
        <v>0</v>
      </c>
      <c r="R8192" s="235">
        <v>0</v>
      </c>
      <c r="S8192" s="235">
        <v>0</v>
      </c>
      <c r="T8192" s="235">
        <v>0</v>
      </c>
      <c r="U8192" s="235">
        <v>0</v>
      </c>
      <c r="V8192" s="235">
        <v>0</v>
      </c>
      <c r="W8192" s="235">
        <v>0</v>
      </c>
      <c r="Y8192" s="236" t="str">
        <f t="shared" si="127"/>
        <v>Tajikistan</v>
      </c>
    </row>
    <row r="8193" spans="1:25">
      <c r="A8193" s="399"/>
      <c r="B8193" s="234" t="s">
        <v>64</v>
      </c>
      <c r="C8193" s="232" t="s">
        <v>13</v>
      </c>
      <c r="D8193" s="237">
        <v>0</v>
      </c>
      <c r="E8193" s="237">
        <v>0</v>
      </c>
      <c r="F8193" s="237">
        <v>0</v>
      </c>
      <c r="G8193" s="237">
        <v>0</v>
      </c>
      <c r="H8193" s="237"/>
      <c r="I8193" s="237">
        <v>0</v>
      </c>
      <c r="J8193" s="237">
        <v>0</v>
      </c>
      <c r="K8193" s="416">
        <v>0</v>
      </c>
      <c r="L8193" s="416">
        <v>0</v>
      </c>
      <c r="M8193" s="416">
        <v>0</v>
      </c>
      <c r="N8193" s="416">
        <v>0</v>
      </c>
      <c r="O8193" s="237">
        <v>0</v>
      </c>
      <c r="P8193" s="237">
        <v>0</v>
      </c>
      <c r="Q8193" s="237">
        <v>0</v>
      </c>
      <c r="R8193" s="237">
        <v>0</v>
      </c>
      <c r="S8193" s="237">
        <v>0</v>
      </c>
      <c r="T8193" s="237">
        <v>0</v>
      </c>
      <c r="U8193" s="237">
        <v>0</v>
      </c>
      <c r="V8193" s="237">
        <v>0</v>
      </c>
      <c r="W8193" s="237">
        <v>0</v>
      </c>
      <c r="Y8193" s="236" t="str">
        <f t="shared" si="127"/>
        <v>Tajikistan</v>
      </c>
    </row>
    <row r="8194" spans="1:25">
      <c r="A8194" s="399"/>
      <c r="B8194" s="234" t="s">
        <v>63</v>
      </c>
      <c r="C8194" s="232" t="s">
        <v>13</v>
      </c>
      <c r="D8194" s="235">
        <v>0</v>
      </c>
      <c r="E8194" s="235">
        <v>0</v>
      </c>
      <c r="F8194" s="235">
        <v>0</v>
      </c>
      <c r="G8194" s="235">
        <v>0</v>
      </c>
      <c r="H8194" s="235"/>
      <c r="I8194" s="235">
        <v>0</v>
      </c>
      <c r="J8194" s="235">
        <v>0</v>
      </c>
      <c r="K8194" s="415">
        <v>0</v>
      </c>
      <c r="L8194" s="415">
        <v>0</v>
      </c>
      <c r="M8194" s="415">
        <v>0</v>
      </c>
      <c r="N8194" s="415">
        <v>0</v>
      </c>
      <c r="O8194" s="235">
        <v>0</v>
      </c>
      <c r="P8194" s="235">
        <v>0</v>
      </c>
      <c r="Q8194" s="235">
        <v>0</v>
      </c>
      <c r="R8194" s="235">
        <v>0</v>
      </c>
      <c r="S8194" s="235">
        <v>0</v>
      </c>
      <c r="T8194" s="235">
        <v>0</v>
      </c>
      <c r="U8194" s="235">
        <v>0</v>
      </c>
      <c r="V8194" s="235">
        <v>0</v>
      </c>
      <c r="W8194" s="235">
        <v>0</v>
      </c>
      <c r="Y8194" s="236" t="str">
        <f t="shared" si="127"/>
        <v>Tajikistan</v>
      </c>
    </row>
    <row r="8195" spans="1:25" ht="22.5">
      <c r="A8195" s="399"/>
      <c r="B8195" s="234" t="s">
        <v>62</v>
      </c>
      <c r="C8195" s="232" t="s">
        <v>13</v>
      </c>
      <c r="D8195" s="237">
        <v>0</v>
      </c>
      <c r="E8195" s="237">
        <v>0</v>
      </c>
      <c r="F8195" s="237">
        <v>0</v>
      </c>
      <c r="G8195" s="237">
        <v>0</v>
      </c>
      <c r="H8195" s="237"/>
      <c r="I8195" s="237">
        <v>0</v>
      </c>
      <c r="J8195" s="237">
        <v>0</v>
      </c>
      <c r="K8195" s="416">
        <v>0</v>
      </c>
      <c r="L8195" s="416">
        <v>0</v>
      </c>
      <c r="M8195" s="416">
        <v>0</v>
      </c>
      <c r="N8195" s="416">
        <v>0</v>
      </c>
      <c r="O8195" s="237">
        <v>0</v>
      </c>
      <c r="P8195" s="237">
        <v>0</v>
      </c>
      <c r="Q8195" s="237">
        <v>0</v>
      </c>
      <c r="R8195" s="237">
        <v>0</v>
      </c>
      <c r="S8195" s="237">
        <v>0</v>
      </c>
      <c r="T8195" s="237">
        <v>0</v>
      </c>
      <c r="U8195" s="237">
        <v>0</v>
      </c>
      <c r="V8195" s="237">
        <v>0</v>
      </c>
      <c r="W8195" s="237">
        <v>0</v>
      </c>
      <c r="Y8195" s="236" t="str">
        <f t="shared" si="127"/>
        <v>Tajikistan</v>
      </c>
    </row>
    <row r="8196" spans="1:25">
      <c r="A8196" s="399"/>
      <c r="B8196" s="234" t="s">
        <v>61</v>
      </c>
      <c r="C8196" s="232" t="s">
        <v>13</v>
      </c>
      <c r="D8196" s="235">
        <v>0</v>
      </c>
      <c r="E8196" s="235">
        <v>0</v>
      </c>
      <c r="F8196" s="235">
        <v>0</v>
      </c>
      <c r="G8196" s="235">
        <v>0</v>
      </c>
      <c r="H8196" s="235"/>
      <c r="I8196" s="235">
        <v>0</v>
      </c>
      <c r="J8196" s="235">
        <v>0</v>
      </c>
      <c r="K8196" s="415">
        <v>0</v>
      </c>
      <c r="L8196" s="415">
        <v>0</v>
      </c>
      <c r="M8196" s="415">
        <v>0</v>
      </c>
      <c r="N8196" s="415">
        <v>0</v>
      </c>
      <c r="O8196" s="235">
        <v>0</v>
      </c>
      <c r="P8196" s="235">
        <v>0</v>
      </c>
      <c r="Q8196" s="235">
        <v>0</v>
      </c>
      <c r="R8196" s="235">
        <v>0</v>
      </c>
      <c r="S8196" s="235">
        <v>0</v>
      </c>
      <c r="T8196" s="235">
        <v>0</v>
      </c>
      <c r="U8196" s="235">
        <v>0</v>
      </c>
      <c r="V8196" s="235">
        <v>0</v>
      </c>
      <c r="W8196" s="235">
        <v>0</v>
      </c>
      <c r="Y8196" s="236" t="str">
        <f t="shared" si="127"/>
        <v>Tajikistan</v>
      </c>
    </row>
    <row r="8197" spans="1:25">
      <c r="A8197" s="399"/>
      <c r="B8197" s="234" t="s">
        <v>60</v>
      </c>
      <c r="C8197" s="232" t="s">
        <v>13</v>
      </c>
      <c r="D8197" s="237">
        <v>0</v>
      </c>
      <c r="E8197" s="237">
        <v>0</v>
      </c>
      <c r="F8197" s="237">
        <v>0</v>
      </c>
      <c r="G8197" s="237">
        <v>0</v>
      </c>
      <c r="H8197" s="237"/>
      <c r="I8197" s="237">
        <v>0</v>
      </c>
      <c r="J8197" s="237">
        <v>0</v>
      </c>
      <c r="K8197" s="416">
        <v>0</v>
      </c>
      <c r="L8197" s="416">
        <v>0</v>
      </c>
      <c r="M8197" s="416">
        <v>0</v>
      </c>
      <c r="N8197" s="416">
        <v>0</v>
      </c>
      <c r="O8197" s="237">
        <v>0</v>
      </c>
      <c r="P8197" s="237">
        <v>0</v>
      </c>
      <c r="Q8197" s="237">
        <v>0</v>
      </c>
      <c r="R8197" s="237">
        <v>0</v>
      </c>
      <c r="S8197" s="237">
        <v>0</v>
      </c>
      <c r="T8197" s="237">
        <v>0</v>
      </c>
      <c r="U8197" s="237">
        <v>0</v>
      </c>
      <c r="V8197" s="237">
        <v>0</v>
      </c>
      <c r="W8197" s="237">
        <v>0</v>
      </c>
      <c r="Y8197" s="236" t="str">
        <f t="shared" ref="Y8197:Y8260" si="128">IF(ISTEXT(A8197),A8197,Y8196)</f>
        <v>Tajikistan</v>
      </c>
    </row>
    <row r="8198" spans="1:25">
      <c r="A8198" s="399"/>
      <c r="B8198" s="234" t="s">
        <v>59</v>
      </c>
      <c r="C8198" s="232" t="s">
        <v>13</v>
      </c>
      <c r="D8198" s="235">
        <v>0</v>
      </c>
      <c r="E8198" s="235">
        <v>0</v>
      </c>
      <c r="F8198" s="235">
        <v>0</v>
      </c>
      <c r="G8198" s="235">
        <v>0</v>
      </c>
      <c r="H8198" s="235"/>
      <c r="I8198" s="235">
        <v>0</v>
      </c>
      <c r="J8198" s="235">
        <v>0</v>
      </c>
      <c r="K8198" s="415">
        <v>0</v>
      </c>
      <c r="L8198" s="415">
        <v>0</v>
      </c>
      <c r="M8198" s="415">
        <v>0</v>
      </c>
      <c r="N8198" s="415">
        <v>0</v>
      </c>
      <c r="O8198" s="235">
        <v>0</v>
      </c>
      <c r="P8198" s="235">
        <v>0</v>
      </c>
      <c r="Q8198" s="235">
        <v>0</v>
      </c>
      <c r="R8198" s="235">
        <v>0</v>
      </c>
      <c r="S8198" s="235">
        <v>0</v>
      </c>
      <c r="T8198" s="235">
        <v>0</v>
      </c>
      <c r="U8198" s="235">
        <v>0</v>
      </c>
      <c r="V8198" s="235">
        <v>0</v>
      </c>
      <c r="W8198" s="235">
        <v>0</v>
      </c>
      <c r="Y8198" s="236" t="str">
        <f t="shared" si="128"/>
        <v>Tajikistan</v>
      </c>
    </row>
    <row r="8199" spans="1:25">
      <c r="A8199" s="399"/>
      <c r="B8199" s="234" t="s">
        <v>58</v>
      </c>
      <c r="C8199" s="232" t="s">
        <v>13</v>
      </c>
      <c r="D8199" s="237">
        <v>0</v>
      </c>
      <c r="E8199" s="237">
        <v>0</v>
      </c>
      <c r="F8199" s="237">
        <v>0</v>
      </c>
      <c r="G8199" s="237">
        <v>0</v>
      </c>
      <c r="H8199" s="237"/>
      <c r="I8199" s="237">
        <v>0</v>
      </c>
      <c r="J8199" s="237">
        <v>0</v>
      </c>
      <c r="K8199" s="416">
        <v>0</v>
      </c>
      <c r="L8199" s="416">
        <v>0</v>
      </c>
      <c r="M8199" s="416">
        <v>0</v>
      </c>
      <c r="N8199" s="416">
        <v>0</v>
      </c>
      <c r="O8199" s="237">
        <v>0</v>
      </c>
      <c r="P8199" s="237">
        <v>0</v>
      </c>
      <c r="Q8199" s="237">
        <v>0</v>
      </c>
      <c r="R8199" s="237">
        <v>0</v>
      </c>
      <c r="S8199" s="237">
        <v>0</v>
      </c>
      <c r="T8199" s="237">
        <v>0</v>
      </c>
      <c r="U8199" s="237">
        <v>0</v>
      </c>
      <c r="V8199" s="237">
        <v>0</v>
      </c>
      <c r="W8199" s="237">
        <v>0</v>
      </c>
      <c r="Y8199" s="236" t="str">
        <f t="shared" si="128"/>
        <v>Tajikistan</v>
      </c>
    </row>
    <row r="8200" spans="1:25">
      <c r="A8200" s="399"/>
      <c r="B8200" s="234" t="s">
        <v>57</v>
      </c>
      <c r="C8200" s="232" t="s">
        <v>13</v>
      </c>
      <c r="D8200" s="235">
        <v>0</v>
      </c>
      <c r="E8200" s="235">
        <v>0</v>
      </c>
      <c r="F8200" s="235">
        <v>0</v>
      </c>
      <c r="G8200" s="235">
        <v>0</v>
      </c>
      <c r="H8200" s="235"/>
      <c r="I8200" s="235">
        <v>0</v>
      </c>
      <c r="J8200" s="235">
        <v>0</v>
      </c>
      <c r="K8200" s="415">
        <v>0</v>
      </c>
      <c r="L8200" s="415">
        <v>0</v>
      </c>
      <c r="M8200" s="415">
        <v>0</v>
      </c>
      <c r="N8200" s="415">
        <v>0</v>
      </c>
      <c r="O8200" s="235">
        <v>0</v>
      </c>
      <c r="P8200" s="235">
        <v>0</v>
      </c>
      <c r="Q8200" s="235">
        <v>0</v>
      </c>
      <c r="R8200" s="235">
        <v>0</v>
      </c>
      <c r="S8200" s="235">
        <v>0</v>
      </c>
      <c r="T8200" s="235">
        <v>0</v>
      </c>
      <c r="U8200" s="235">
        <v>0</v>
      </c>
      <c r="V8200" s="235">
        <v>0</v>
      </c>
      <c r="W8200" s="235">
        <v>0</v>
      </c>
      <c r="Y8200" s="236" t="str">
        <f t="shared" si="128"/>
        <v>Tajikistan</v>
      </c>
    </row>
    <row r="8201" spans="1:25">
      <c r="A8201" s="399"/>
      <c r="B8201" s="234" t="s">
        <v>56</v>
      </c>
      <c r="C8201" s="232" t="s">
        <v>13</v>
      </c>
      <c r="D8201" s="237">
        <v>0</v>
      </c>
      <c r="E8201" s="237">
        <v>0</v>
      </c>
      <c r="F8201" s="237">
        <v>0</v>
      </c>
      <c r="G8201" s="237">
        <v>0</v>
      </c>
      <c r="H8201" s="237"/>
      <c r="I8201" s="237">
        <v>0</v>
      </c>
      <c r="J8201" s="237">
        <v>0</v>
      </c>
      <c r="K8201" s="416">
        <v>0</v>
      </c>
      <c r="L8201" s="416">
        <v>0</v>
      </c>
      <c r="M8201" s="416">
        <v>0</v>
      </c>
      <c r="N8201" s="416">
        <v>0</v>
      </c>
      <c r="O8201" s="237">
        <v>0</v>
      </c>
      <c r="P8201" s="237">
        <v>0</v>
      </c>
      <c r="Q8201" s="237">
        <v>0</v>
      </c>
      <c r="R8201" s="237">
        <v>0</v>
      </c>
      <c r="S8201" s="237">
        <v>0</v>
      </c>
      <c r="T8201" s="237">
        <v>0</v>
      </c>
      <c r="U8201" s="237">
        <v>0</v>
      </c>
      <c r="V8201" s="237">
        <v>0</v>
      </c>
      <c r="W8201" s="237">
        <v>0</v>
      </c>
      <c r="Y8201" s="236" t="str">
        <f t="shared" si="128"/>
        <v>Tajikistan</v>
      </c>
    </row>
    <row r="8202" spans="1:25" ht="22.5">
      <c r="A8202" s="399"/>
      <c r="B8202" s="234" t="s">
        <v>55</v>
      </c>
      <c r="C8202" s="232" t="s">
        <v>13</v>
      </c>
      <c r="D8202" s="235">
        <v>0</v>
      </c>
      <c r="E8202" s="235">
        <v>0</v>
      </c>
      <c r="F8202" s="235">
        <v>0</v>
      </c>
      <c r="G8202" s="235">
        <v>0</v>
      </c>
      <c r="H8202" s="235"/>
      <c r="I8202" s="235">
        <v>0</v>
      </c>
      <c r="J8202" s="235">
        <v>0</v>
      </c>
      <c r="K8202" s="415">
        <v>0</v>
      </c>
      <c r="L8202" s="415">
        <v>0</v>
      </c>
      <c r="M8202" s="415">
        <v>0</v>
      </c>
      <c r="N8202" s="415">
        <v>0</v>
      </c>
      <c r="O8202" s="235">
        <v>0</v>
      </c>
      <c r="P8202" s="235">
        <v>0</v>
      </c>
      <c r="Q8202" s="235">
        <v>0</v>
      </c>
      <c r="R8202" s="235">
        <v>0</v>
      </c>
      <c r="S8202" s="235">
        <v>0</v>
      </c>
      <c r="T8202" s="235">
        <v>0</v>
      </c>
      <c r="U8202" s="235">
        <v>0</v>
      </c>
      <c r="V8202" s="235">
        <v>0</v>
      </c>
      <c r="W8202" s="235">
        <v>0</v>
      </c>
      <c r="Y8202" s="236" t="str">
        <f t="shared" si="128"/>
        <v>Tajikistan</v>
      </c>
    </row>
    <row r="8203" spans="1:25">
      <c r="A8203" s="399"/>
      <c r="B8203" s="234" t="s">
        <v>54</v>
      </c>
      <c r="C8203" s="232" t="s">
        <v>13</v>
      </c>
      <c r="D8203" s="237">
        <v>0</v>
      </c>
      <c r="E8203" s="237">
        <v>0</v>
      </c>
      <c r="F8203" s="237">
        <v>0</v>
      </c>
      <c r="G8203" s="237">
        <v>0</v>
      </c>
      <c r="H8203" s="237"/>
      <c r="I8203" s="237">
        <v>0</v>
      </c>
      <c r="J8203" s="237">
        <v>0</v>
      </c>
      <c r="K8203" s="416">
        <v>0</v>
      </c>
      <c r="L8203" s="416">
        <v>0</v>
      </c>
      <c r="M8203" s="416">
        <v>0</v>
      </c>
      <c r="N8203" s="416">
        <v>0</v>
      </c>
      <c r="O8203" s="237">
        <v>0</v>
      </c>
      <c r="P8203" s="237">
        <v>0</v>
      </c>
      <c r="Q8203" s="237">
        <v>0</v>
      </c>
      <c r="R8203" s="237">
        <v>0</v>
      </c>
      <c r="S8203" s="237">
        <v>0</v>
      </c>
      <c r="T8203" s="237">
        <v>0</v>
      </c>
      <c r="U8203" s="237">
        <v>0</v>
      </c>
      <c r="V8203" s="237">
        <v>0</v>
      </c>
      <c r="W8203" s="237">
        <v>0</v>
      </c>
      <c r="Y8203" s="236" t="str">
        <f t="shared" si="128"/>
        <v>Tajikistan</v>
      </c>
    </row>
    <row r="8204" spans="1:25">
      <c r="A8204" s="399"/>
      <c r="B8204" s="234" t="s">
        <v>6</v>
      </c>
      <c r="C8204" s="232" t="s">
        <v>13</v>
      </c>
      <c r="D8204" s="235">
        <v>3.0950000000000002</v>
      </c>
      <c r="E8204" s="235">
        <v>249.821</v>
      </c>
      <c r="F8204" s="235">
        <v>0</v>
      </c>
      <c r="G8204" s="235">
        <v>0</v>
      </c>
      <c r="H8204" s="235"/>
      <c r="I8204" s="235">
        <v>0</v>
      </c>
      <c r="J8204" s="235">
        <v>0</v>
      </c>
      <c r="K8204" s="415">
        <v>-16.913</v>
      </c>
      <c r="L8204" s="415">
        <v>0</v>
      </c>
      <c r="M8204" s="415">
        <v>0</v>
      </c>
      <c r="N8204" s="415">
        <v>0</v>
      </c>
      <c r="O8204" s="235">
        <v>0</v>
      </c>
      <c r="P8204" s="235">
        <v>0</v>
      </c>
      <c r="Q8204" s="235">
        <v>236.00299999999999</v>
      </c>
      <c r="R8204" s="235">
        <v>0</v>
      </c>
      <c r="S8204" s="235">
        <v>0</v>
      </c>
      <c r="T8204" s="235">
        <v>0</v>
      </c>
      <c r="U8204" s="235">
        <v>0</v>
      </c>
      <c r="V8204" s="235">
        <v>0</v>
      </c>
      <c r="W8204" s="235">
        <v>44</v>
      </c>
      <c r="Y8204" s="236" t="str">
        <f t="shared" si="128"/>
        <v>Tajikistan</v>
      </c>
    </row>
    <row r="8205" spans="1:25">
      <c r="A8205" s="399"/>
      <c r="B8205" s="234" t="s">
        <v>53</v>
      </c>
      <c r="C8205" s="232" t="s">
        <v>13</v>
      </c>
      <c r="D8205" s="237" t="s">
        <v>12</v>
      </c>
      <c r="E8205" s="237" t="s">
        <v>12</v>
      </c>
      <c r="F8205" s="237" t="s">
        <v>12</v>
      </c>
      <c r="G8205" s="237" t="s">
        <v>12</v>
      </c>
      <c r="H8205" s="237"/>
      <c r="I8205" s="237" t="s">
        <v>12</v>
      </c>
      <c r="J8205" s="237" t="s">
        <v>12</v>
      </c>
      <c r="K8205" s="416" t="s">
        <v>12</v>
      </c>
      <c r="L8205" s="416" t="s">
        <v>12</v>
      </c>
      <c r="M8205" s="416" t="s">
        <v>12</v>
      </c>
      <c r="N8205" s="416" t="s">
        <v>12</v>
      </c>
      <c r="O8205" s="237" t="s">
        <v>12</v>
      </c>
      <c r="P8205" s="237" t="s">
        <v>12</v>
      </c>
      <c r="Q8205" s="237" t="s">
        <v>12</v>
      </c>
      <c r="R8205" s="237" t="s">
        <v>12</v>
      </c>
      <c r="S8205" s="237" t="s">
        <v>12</v>
      </c>
      <c r="T8205" s="237" t="s">
        <v>12</v>
      </c>
      <c r="U8205" s="237" t="s">
        <v>12</v>
      </c>
      <c r="V8205" s="237" t="s">
        <v>12</v>
      </c>
      <c r="W8205" s="237" t="s">
        <v>12</v>
      </c>
      <c r="Y8205" s="236" t="str">
        <f t="shared" si="128"/>
        <v>Tajikistan</v>
      </c>
    </row>
    <row r="8206" spans="1:25">
      <c r="A8206" s="399"/>
      <c r="B8206" s="234" t="s">
        <v>52</v>
      </c>
      <c r="C8206" s="232" t="s">
        <v>13</v>
      </c>
      <c r="D8206" s="235">
        <v>27.135000000000002</v>
      </c>
      <c r="E8206" s="235">
        <v>0</v>
      </c>
      <c r="F8206" s="235">
        <v>-4.0199999999999996</v>
      </c>
      <c r="G8206" s="235">
        <v>0</v>
      </c>
      <c r="H8206" s="235"/>
      <c r="I8206" s="235">
        <v>0</v>
      </c>
      <c r="J8206" s="235">
        <v>0</v>
      </c>
      <c r="K8206" s="415">
        <v>0</v>
      </c>
      <c r="L8206" s="415">
        <v>0</v>
      </c>
      <c r="M8206" s="415">
        <v>0</v>
      </c>
      <c r="N8206" s="415">
        <v>0</v>
      </c>
      <c r="O8206" s="235">
        <v>0</v>
      </c>
      <c r="P8206" s="235">
        <v>0</v>
      </c>
      <c r="Q8206" s="235">
        <v>0</v>
      </c>
      <c r="R8206" s="235">
        <v>0</v>
      </c>
      <c r="S8206" s="235">
        <v>0</v>
      </c>
      <c r="T8206" s="235">
        <v>0</v>
      </c>
      <c r="U8206" s="235">
        <v>0</v>
      </c>
      <c r="V8206" s="235">
        <v>0</v>
      </c>
      <c r="W8206" s="235">
        <v>0</v>
      </c>
      <c r="Y8206" s="236" t="str">
        <f t="shared" si="128"/>
        <v>Tajikistan</v>
      </c>
    </row>
    <row r="8207" spans="1:25">
      <c r="A8207" s="399"/>
      <c r="B8207" s="234" t="s">
        <v>51</v>
      </c>
      <c r="C8207" s="232" t="s">
        <v>13</v>
      </c>
      <c r="D8207" s="237">
        <v>0</v>
      </c>
      <c r="E8207" s="237">
        <v>0</v>
      </c>
      <c r="F8207" s="237">
        <v>0</v>
      </c>
      <c r="G8207" s="237">
        <v>0</v>
      </c>
      <c r="H8207" s="237"/>
      <c r="I8207" s="237">
        <v>0</v>
      </c>
      <c r="J8207" s="237">
        <v>0</v>
      </c>
      <c r="K8207" s="416">
        <v>0</v>
      </c>
      <c r="L8207" s="416">
        <v>0</v>
      </c>
      <c r="M8207" s="416">
        <v>0</v>
      </c>
      <c r="N8207" s="416">
        <v>0</v>
      </c>
      <c r="O8207" s="237">
        <v>0</v>
      </c>
      <c r="P8207" s="237">
        <v>0</v>
      </c>
      <c r="Q8207" s="237">
        <v>0</v>
      </c>
      <c r="R8207" s="237">
        <v>0</v>
      </c>
      <c r="S8207" s="237">
        <v>0</v>
      </c>
      <c r="T8207" s="237">
        <v>0</v>
      </c>
      <c r="U8207" s="237">
        <v>0</v>
      </c>
      <c r="V8207" s="237">
        <v>0</v>
      </c>
      <c r="W8207" s="237">
        <v>0</v>
      </c>
      <c r="Y8207" s="236" t="str">
        <f t="shared" si="128"/>
        <v>Tajikistan</v>
      </c>
    </row>
    <row r="8208" spans="1:25">
      <c r="A8208" s="399"/>
      <c r="B8208" s="234" t="s">
        <v>50</v>
      </c>
      <c r="C8208" s="232" t="s">
        <v>13</v>
      </c>
      <c r="D8208" s="235">
        <v>0</v>
      </c>
      <c r="E8208" s="235">
        <v>0</v>
      </c>
      <c r="F8208" s="235">
        <v>0</v>
      </c>
      <c r="G8208" s="235">
        <v>0</v>
      </c>
      <c r="H8208" s="235"/>
      <c r="I8208" s="235">
        <v>0</v>
      </c>
      <c r="J8208" s="235">
        <v>0</v>
      </c>
      <c r="K8208" s="415">
        <v>0</v>
      </c>
      <c r="L8208" s="415">
        <v>0</v>
      </c>
      <c r="M8208" s="415">
        <v>0</v>
      </c>
      <c r="N8208" s="415">
        <v>0</v>
      </c>
      <c r="O8208" s="235">
        <v>0</v>
      </c>
      <c r="P8208" s="235">
        <v>0</v>
      </c>
      <c r="Q8208" s="235">
        <v>0</v>
      </c>
      <c r="R8208" s="235">
        <v>0</v>
      </c>
      <c r="S8208" s="235">
        <v>0</v>
      </c>
      <c r="T8208" s="235">
        <v>0</v>
      </c>
      <c r="U8208" s="235">
        <v>0</v>
      </c>
      <c r="V8208" s="235">
        <v>0</v>
      </c>
      <c r="W8208" s="235">
        <v>0</v>
      </c>
      <c r="Y8208" s="236" t="str">
        <f t="shared" si="128"/>
        <v>Tajikistan</v>
      </c>
    </row>
    <row r="8209" spans="1:25">
      <c r="A8209" s="399"/>
      <c r="B8209" s="234" t="s">
        <v>49</v>
      </c>
      <c r="C8209" s="232" t="s">
        <v>13</v>
      </c>
      <c r="D8209" s="237">
        <v>0</v>
      </c>
      <c r="E8209" s="237">
        <v>0</v>
      </c>
      <c r="F8209" s="237">
        <v>0</v>
      </c>
      <c r="G8209" s="237">
        <v>0</v>
      </c>
      <c r="H8209" s="237"/>
      <c r="I8209" s="237">
        <v>0</v>
      </c>
      <c r="J8209" s="237">
        <v>0</v>
      </c>
      <c r="K8209" s="416">
        <v>0</v>
      </c>
      <c r="L8209" s="416">
        <v>0</v>
      </c>
      <c r="M8209" s="416">
        <v>0</v>
      </c>
      <c r="N8209" s="416">
        <v>0</v>
      </c>
      <c r="O8209" s="237">
        <v>0</v>
      </c>
      <c r="P8209" s="237">
        <v>0</v>
      </c>
      <c r="Q8209" s="237">
        <v>0</v>
      </c>
      <c r="R8209" s="237">
        <v>0</v>
      </c>
      <c r="S8209" s="237">
        <v>0</v>
      </c>
      <c r="T8209" s="237">
        <v>0</v>
      </c>
      <c r="U8209" s="237">
        <v>0</v>
      </c>
      <c r="V8209" s="237">
        <v>0</v>
      </c>
      <c r="W8209" s="237">
        <v>0</v>
      </c>
      <c r="Y8209" s="236" t="str">
        <f t="shared" si="128"/>
        <v>Tajikistan</v>
      </c>
    </row>
    <row r="8210" spans="1:25">
      <c r="A8210" s="399"/>
      <c r="B8210" s="234" t="s">
        <v>48</v>
      </c>
      <c r="C8210" s="232" t="s">
        <v>13</v>
      </c>
      <c r="D8210" s="235">
        <v>0</v>
      </c>
      <c r="E8210" s="235">
        <v>0</v>
      </c>
      <c r="F8210" s="235">
        <v>0</v>
      </c>
      <c r="G8210" s="235">
        <v>0</v>
      </c>
      <c r="H8210" s="235"/>
      <c r="I8210" s="235">
        <v>0</v>
      </c>
      <c r="J8210" s="235">
        <v>0</v>
      </c>
      <c r="K8210" s="415">
        <v>0</v>
      </c>
      <c r="L8210" s="415">
        <v>0</v>
      </c>
      <c r="M8210" s="415">
        <v>0</v>
      </c>
      <c r="N8210" s="415">
        <v>0</v>
      </c>
      <c r="O8210" s="235">
        <v>0</v>
      </c>
      <c r="P8210" s="235">
        <v>0</v>
      </c>
      <c r="Q8210" s="235">
        <v>0</v>
      </c>
      <c r="R8210" s="235">
        <v>0</v>
      </c>
      <c r="S8210" s="235">
        <v>0</v>
      </c>
      <c r="T8210" s="235">
        <v>0</v>
      </c>
      <c r="U8210" s="235">
        <v>0</v>
      </c>
      <c r="V8210" s="235">
        <v>0</v>
      </c>
      <c r="W8210" s="235">
        <v>0</v>
      </c>
      <c r="Y8210" s="236" t="str">
        <f t="shared" si="128"/>
        <v>Tajikistan</v>
      </c>
    </row>
    <row r="8211" spans="1:25">
      <c r="A8211" s="399"/>
      <c r="B8211" s="234" t="s">
        <v>47</v>
      </c>
      <c r="C8211" s="232" t="s">
        <v>13</v>
      </c>
      <c r="D8211" s="237">
        <v>0</v>
      </c>
      <c r="E8211" s="237">
        <v>0</v>
      </c>
      <c r="F8211" s="237">
        <v>0</v>
      </c>
      <c r="G8211" s="237">
        <v>0</v>
      </c>
      <c r="H8211" s="237"/>
      <c r="I8211" s="237">
        <v>0</v>
      </c>
      <c r="J8211" s="237">
        <v>0</v>
      </c>
      <c r="K8211" s="416">
        <v>0</v>
      </c>
      <c r="L8211" s="416">
        <v>0</v>
      </c>
      <c r="M8211" s="416">
        <v>0</v>
      </c>
      <c r="N8211" s="416">
        <v>0</v>
      </c>
      <c r="O8211" s="237">
        <v>0</v>
      </c>
      <c r="P8211" s="237">
        <v>0</v>
      </c>
      <c r="Q8211" s="237">
        <v>0</v>
      </c>
      <c r="R8211" s="237">
        <v>0</v>
      </c>
      <c r="S8211" s="237">
        <v>0</v>
      </c>
      <c r="T8211" s="237">
        <v>0</v>
      </c>
      <c r="U8211" s="237">
        <v>0</v>
      </c>
      <c r="V8211" s="237">
        <v>0</v>
      </c>
      <c r="W8211" s="237">
        <v>0</v>
      </c>
      <c r="Y8211" s="236" t="str">
        <f t="shared" si="128"/>
        <v>Tajikistan</v>
      </c>
    </row>
    <row r="8212" spans="1:25">
      <c r="A8212" s="399"/>
      <c r="B8212" s="234" t="s">
        <v>46</v>
      </c>
      <c r="C8212" s="232" t="s">
        <v>13</v>
      </c>
      <c r="D8212" s="235">
        <v>0</v>
      </c>
      <c r="E8212" s="235">
        <v>0</v>
      </c>
      <c r="F8212" s="235">
        <v>0</v>
      </c>
      <c r="G8212" s="235">
        <v>0</v>
      </c>
      <c r="H8212" s="235"/>
      <c r="I8212" s="235">
        <v>0</v>
      </c>
      <c r="J8212" s="235">
        <v>0</v>
      </c>
      <c r="K8212" s="415">
        <v>0</v>
      </c>
      <c r="L8212" s="415">
        <v>0</v>
      </c>
      <c r="M8212" s="415">
        <v>0</v>
      </c>
      <c r="N8212" s="415">
        <v>0</v>
      </c>
      <c r="O8212" s="235">
        <v>0</v>
      </c>
      <c r="P8212" s="235">
        <v>0</v>
      </c>
      <c r="Q8212" s="235">
        <v>0</v>
      </c>
      <c r="R8212" s="235">
        <v>0</v>
      </c>
      <c r="S8212" s="235">
        <v>0</v>
      </c>
      <c r="T8212" s="235">
        <v>0</v>
      </c>
      <c r="U8212" s="235">
        <v>0</v>
      </c>
      <c r="V8212" s="235">
        <v>0</v>
      </c>
      <c r="W8212" s="235">
        <v>0</v>
      </c>
      <c r="Y8212" s="236" t="str">
        <f t="shared" si="128"/>
        <v>Tajikistan</v>
      </c>
    </row>
    <row r="8213" spans="1:25">
      <c r="A8213" s="399"/>
      <c r="B8213" s="234" t="s">
        <v>45</v>
      </c>
      <c r="C8213" s="232" t="s">
        <v>13</v>
      </c>
      <c r="D8213" s="237">
        <v>0</v>
      </c>
      <c r="E8213" s="237">
        <v>8.7899999999999991</v>
      </c>
      <c r="F8213" s="237">
        <v>0</v>
      </c>
      <c r="G8213" s="237">
        <v>0</v>
      </c>
      <c r="H8213" s="237"/>
      <c r="I8213" s="237">
        <v>0</v>
      </c>
      <c r="J8213" s="237">
        <v>0</v>
      </c>
      <c r="K8213" s="416">
        <v>0</v>
      </c>
      <c r="L8213" s="416">
        <v>0</v>
      </c>
      <c r="M8213" s="416">
        <v>0</v>
      </c>
      <c r="N8213" s="416">
        <v>0</v>
      </c>
      <c r="O8213" s="237">
        <v>0</v>
      </c>
      <c r="P8213" s="237">
        <v>0</v>
      </c>
      <c r="Q8213" s="237">
        <v>8.7899999999999991</v>
      </c>
      <c r="R8213" s="237">
        <v>0</v>
      </c>
      <c r="S8213" s="237">
        <v>0</v>
      </c>
      <c r="T8213" s="237">
        <v>0</v>
      </c>
      <c r="U8213" s="237">
        <v>0</v>
      </c>
      <c r="V8213" s="237">
        <v>0</v>
      </c>
      <c r="W8213" s="237">
        <v>0</v>
      </c>
      <c r="Y8213" s="236" t="str">
        <f t="shared" si="128"/>
        <v>Tajikistan</v>
      </c>
    </row>
    <row r="8214" spans="1:25">
      <c r="A8214" s="399"/>
      <c r="B8214" s="234" t="s">
        <v>44</v>
      </c>
      <c r="C8214" s="232" t="s">
        <v>13</v>
      </c>
      <c r="D8214" s="235">
        <v>0</v>
      </c>
      <c r="E8214" s="235">
        <v>0</v>
      </c>
      <c r="F8214" s="235">
        <v>0</v>
      </c>
      <c r="G8214" s="235">
        <v>0</v>
      </c>
      <c r="H8214" s="235"/>
      <c r="I8214" s="235">
        <v>0</v>
      </c>
      <c r="J8214" s="235">
        <v>0</v>
      </c>
      <c r="K8214" s="415">
        <v>0</v>
      </c>
      <c r="L8214" s="415">
        <v>0</v>
      </c>
      <c r="M8214" s="415">
        <v>0</v>
      </c>
      <c r="N8214" s="415">
        <v>0</v>
      </c>
      <c r="O8214" s="235">
        <v>0</v>
      </c>
      <c r="P8214" s="235">
        <v>0</v>
      </c>
      <c r="Q8214" s="235">
        <v>0</v>
      </c>
      <c r="R8214" s="235">
        <v>0</v>
      </c>
      <c r="S8214" s="235">
        <v>0</v>
      </c>
      <c r="T8214" s="235">
        <v>0</v>
      </c>
      <c r="U8214" s="235">
        <v>0</v>
      </c>
      <c r="V8214" s="235">
        <v>0</v>
      </c>
      <c r="W8214" s="235">
        <v>0</v>
      </c>
      <c r="Y8214" s="236" t="str">
        <f t="shared" si="128"/>
        <v>Tajikistan</v>
      </c>
    </row>
    <row r="8215" spans="1:25">
      <c r="A8215" s="399"/>
      <c r="B8215" s="234" t="s">
        <v>43</v>
      </c>
      <c r="C8215" s="232" t="s">
        <v>13</v>
      </c>
      <c r="D8215" s="237">
        <v>0</v>
      </c>
      <c r="E8215" s="237">
        <v>0</v>
      </c>
      <c r="F8215" s="237">
        <v>0</v>
      </c>
      <c r="G8215" s="237">
        <v>0</v>
      </c>
      <c r="H8215" s="237"/>
      <c r="I8215" s="237">
        <v>0</v>
      </c>
      <c r="J8215" s="237">
        <v>0</v>
      </c>
      <c r="K8215" s="416">
        <v>0</v>
      </c>
      <c r="L8215" s="416">
        <v>0</v>
      </c>
      <c r="M8215" s="416">
        <v>0</v>
      </c>
      <c r="N8215" s="416">
        <v>0</v>
      </c>
      <c r="O8215" s="237">
        <v>0</v>
      </c>
      <c r="P8215" s="237">
        <v>0</v>
      </c>
      <c r="Q8215" s="237">
        <v>0</v>
      </c>
      <c r="R8215" s="237">
        <v>0</v>
      </c>
      <c r="S8215" s="237">
        <v>0</v>
      </c>
      <c r="T8215" s="237">
        <v>0</v>
      </c>
      <c r="U8215" s="237">
        <v>0</v>
      </c>
      <c r="V8215" s="237">
        <v>0</v>
      </c>
      <c r="W8215" s="237">
        <v>0</v>
      </c>
      <c r="Y8215" s="236" t="str">
        <f t="shared" si="128"/>
        <v>Tajikistan</v>
      </c>
    </row>
    <row r="8216" spans="1:25">
      <c r="A8216" s="399"/>
      <c r="B8216" s="234" t="s">
        <v>42</v>
      </c>
      <c r="C8216" s="232" t="s">
        <v>13</v>
      </c>
      <c r="D8216" s="235">
        <v>0</v>
      </c>
      <c r="E8216" s="235">
        <v>0</v>
      </c>
      <c r="F8216" s="235">
        <v>0</v>
      </c>
      <c r="G8216" s="235">
        <v>0</v>
      </c>
      <c r="H8216" s="235"/>
      <c r="I8216" s="235">
        <v>0</v>
      </c>
      <c r="J8216" s="235">
        <v>0</v>
      </c>
      <c r="K8216" s="415">
        <v>0</v>
      </c>
      <c r="L8216" s="415">
        <v>0</v>
      </c>
      <c r="M8216" s="415">
        <v>0</v>
      </c>
      <c r="N8216" s="415">
        <v>0</v>
      </c>
      <c r="O8216" s="235">
        <v>0</v>
      </c>
      <c r="P8216" s="235">
        <v>0</v>
      </c>
      <c r="Q8216" s="235">
        <v>0</v>
      </c>
      <c r="R8216" s="235">
        <v>0</v>
      </c>
      <c r="S8216" s="235">
        <v>0</v>
      </c>
      <c r="T8216" s="235">
        <v>0</v>
      </c>
      <c r="U8216" s="235">
        <v>0</v>
      </c>
      <c r="V8216" s="235">
        <v>0</v>
      </c>
      <c r="W8216" s="235">
        <v>0</v>
      </c>
      <c r="Y8216" s="236" t="str">
        <f t="shared" si="128"/>
        <v>Tajikistan</v>
      </c>
    </row>
    <row r="8217" spans="1:25">
      <c r="A8217" s="399"/>
      <c r="B8217" s="234" t="s">
        <v>41</v>
      </c>
      <c r="C8217" s="232" t="s">
        <v>13</v>
      </c>
      <c r="D8217" s="237">
        <v>0</v>
      </c>
      <c r="E8217" s="237">
        <v>122.289</v>
      </c>
      <c r="F8217" s="237">
        <v>0</v>
      </c>
      <c r="G8217" s="237">
        <v>0</v>
      </c>
      <c r="H8217" s="237"/>
      <c r="I8217" s="237">
        <v>0</v>
      </c>
      <c r="J8217" s="237">
        <v>0</v>
      </c>
      <c r="K8217" s="416">
        <v>0</v>
      </c>
      <c r="L8217" s="416">
        <v>0</v>
      </c>
      <c r="M8217" s="416">
        <v>0</v>
      </c>
      <c r="N8217" s="416">
        <v>0</v>
      </c>
      <c r="O8217" s="237">
        <v>0</v>
      </c>
      <c r="P8217" s="237">
        <v>0</v>
      </c>
      <c r="Q8217" s="237">
        <v>122.289</v>
      </c>
      <c r="R8217" s="237">
        <v>0</v>
      </c>
      <c r="S8217" s="237">
        <v>0</v>
      </c>
      <c r="T8217" s="237">
        <v>0</v>
      </c>
      <c r="U8217" s="237">
        <v>0</v>
      </c>
      <c r="V8217" s="237">
        <v>0</v>
      </c>
      <c r="W8217" s="237">
        <v>0</v>
      </c>
      <c r="Y8217" s="236" t="str">
        <f t="shared" si="128"/>
        <v>Tajikistan</v>
      </c>
    </row>
    <row r="8218" spans="1:25">
      <c r="A8218" s="399"/>
      <c r="B8218" s="234" t="s">
        <v>40</v>
      </c>
      <c r="C8218" s="232" t="s">
        <v>13</v>
      </c>
      <c r="D8218" s="235">
        <v>0</v>
      </c>
      <c r="E8218" s="235">
        <v>0</v>
      </c>
      <c r="F8218" s="235">
        <v>-19.968</v>
      </c>
      <c r="G8218" s="235">
        <v>0</v>
      </c>
      <c r="H8218" s="235"/>
      <c r="I8218" s="235">
        <v>0</v>
      </c>
      <c r="J8218" s="235">
        <v>0</v>
      </c>
      <c r="K8218" s="415">
        <v>0</v>
      </c>
      <c r="L8218" s="415">
        <v>0</v>
      </c>
      <c r="M8218" s="415">
        <v>0</v>
      </c>
      <c r="N8218" s="415">
        <v>0</v>
      </c>
      <c r="O8218" s="235">
        <v>0</v>
      </c>
      <c r="P8218" s="235">
        <v>0</v>
      </c>
      <c r="Q8218" s="235">
        <v>0</v>
      </c>
      <c r="R8218" s="235">
        <v>0</v>
      </c>
      <c r="S8218" s="235">
        <v>0</v>
      </c>
      <c r="T8218" s="235">
        <v>0</v>
      </c>
      <c r="U8218" s="235">
        <v>0</v>
      </c>
      <c r="V8218" s="235">
        <v>0</v>
      </c>
      <c r="W8218" s="235">
        <v>0</v>
      </c>
      <c r="Y8218" s="236" t="str">
        <f t="shared" si="128"/>
        <v>Tajikistan</v>
      </c>
    </row>
    <row r="8219" spans="1:25">
      <c r="A8219" s="399"/>
      <c r="B8219" s="234" t="s">
        <v>39</v>
      </c>
      <c r="C8219" s="232" t="s">
        <v>13</v>
      </c>
      <c r="D8219" s="237">
        <v>0</v>
      </c>
      <c r="E8219" s="237">
        <v>0</v>
      </c>
      <c r="F8219" s="237">
        <v>0</v>
      </c>
      <c r="G8219" s="237">
        <v>0</v>
      </c>
      <c r="H8219" s="237"/>
      <c r="I8219" s="237">
        <v>0</v>
      </c>
      <c r="J8219" s="237">
        <v>0</v>
      </c>
      <c r="K8219" s="416">
        <v>0</v>
      </c>
      <c r="L8219" s="416">
        <v>0</v>
      </c>
      <c r="M8219" s="416">
        <v>0</v>
      </c>
      <c r="N8219" s="416">
        <v>0</v>
      </c>
      <c r="O8219" s="237">
        <v>0</v>
      </c>
      <c r="P8219" s="237">
        <v>0</v>
      </c>
      <c r="Q8219" s="237">
        <v>0</v>
      </c>
      <c r="R8219" s="237">
        <v>0</v>
      </c>
      <c r="S8219" s="237">
        <v>0</v>
      </c>
      <c r="T8219" s="237">
        <v>0</v>
      </c>
      <c r="U8219" s="237">
        <v>0</v>
      </c>
      <c r="V8219" s="237">
        <v>0</v>
      </c>
      <c r="W8219" s="237">
        <v>0</v>
      </c>
      <c r="Y8219" s="236" t="str">
        <f t="shared" si="128"/>
        <v>Tajikistan</v>
      </c>
    </row>
    <row r="8220" spans="1:25">
      <c r="A8220" s="399"/>
      <c r="B8220" s="234" t="s">
        <v>38</v>
      </c>
      <c r="C8220" s="232" t="s">
        <v>13</v>
      </c>
      <c r="D8220" s="235">
        <v>0</v>
      </c>
      <c r="E8220" s="235">
        <v>0</v>
      </c>
      <c r="F8220" s="235">
        <v>0</v>
      </c>
      <c r="G8220" s="235">
        <v>0</v>
      </c>
      <c r="H8220" s="235"/>
      <c r="I8220" s="235">
        <v>0</v>
      </c>
      <c r="J8220" s="235">
        <v>0</v>
      </c>
      <c r="K8220" s="415">
        <v>0</v>
      </c>
      <c r="L8220" s="415">
        <v>0</v>
      </c>
      <c r="M8220" s="415">
        <v>0</v>
      </c>
      <c r="N8220" s="415">
        <v>0</v>
      </c>
      <c r="O8220" s="235">
        <v>0</v>
      </c>
      <c r="P8220" s="235">
        <v>0</v>
      </c>
      <c r="Q8220" s="235">
        <v>0</v>
      </c>
      <c r="R8220" s="235">
        <v>0</v>
      </c>
      <c r="S8220" s="235">
        <v>0</v>
      </c>
      <c r="T8220" s="235">
        <v>0</v>
      </c>
      <c r="U8220" s="235">
        <v>0</v>
      </c>
      <c r="V8220" s="235">
        <v>0</v>
      </c>
      <c r="W8220" s="235">
        <v>0</v>
      </c>
      <c r="Y8220" s="236" t="str">
        <f t="shared" si="128"/>
        <v>Tajikistan</v>
      </c>
    </row>
    <row r="8221" spans="1:25">
      <c r="A8221" s="399"/>
      <c r="B8221" s="234" t="s">
        <v>37</v>
      </c>
      <c r="C8221" s="232" t="s">
        <v>13</v>
      </c>
      <c r="D8221" s="237">
        <v>0</v>
      </c>
      <c r="E8221" s="237">
        <v>0.93100000000000005</v>
      </c>
      <c r="F8221" s="237">
        <v>0</v>
      </c>
      <c r="G8221" s="237">
        <v>0</v>
      </c>
      <c r="H8221" s="237"/>
      <c r="I8221" s="237">
        <v>0</v>
      </c>
      <c r="J8221" s="237">
        <v>0</v>
      </c>
      <c r="K8221" s="416">
        <v>0</v>
      </c>
      <c r="L8221" s="416">
        <v>0</v>
      </c>
      <c r="M8221" s="416">
        <v>0</v>
      </c>
      <c r="N8221" s="416">
        <v>0</v>
      </c>
      <c r="O8221" s="237">
        <v>0</v>
      </c>
      <c r="P8221" s="237">
        <v>0</v>
      </c>
      <c r="Q8221" s="237">
        <v>0.93100000000000005</v>
      </c>
      <c r="R8221" s="237">
        <v>0</v>
      </c>
      <c r="S8221" s="237">
        <v>0</v>
      </c>
      <c r="T8221" s="237">
        <v>0</v>
      </c>
      <c r="U8221" s="237">
        <v>0</v>
      </c>
      <c r="V8221" s="237">
        <v>0</v>
      </c>
      <c r="W8221" s="237">
        <v>0</v>
      </c>
      <c r="Y8221" s="236" t="str">
        <f t="shared" si="128"/>
        <v>Tajikistan</v>
      </c>
    </row>
    <row r="8222" spans="1:25">
      <c r="A8222" s="399"/>
      <c r="B8222" s="234" t="s">
        <v>36</v>
      </c>
      <c r="C8222" s="232" t="s">
        <v>13</v>
      </c>
      <c r="D8222" s="235">
        <v>0</v>
      </c>
      <c r="E8222" s="235">
        <v>0</v>
      </c>
      <c r="F8222" s="235">
        <v>0</v>
      </c>
      <c r="G8222" s="235">
        <v>0</v>
      </c>
      <c r="H8222" s="235"/>
      <c r="I8222" s="235">
        <v>0</v>
      </c>
      <c r="J8222" s="235">
        <v>0</v>
      </c>
      <c r="K8222" s="415">
        <v>0</v>
      </c>
      <c r="L8222" s="415">
        <v>0</v>
      </c>
      <c r="M8222" s="415">
        <v>0</v>
      </c>
      <c r="N8222" s="415">
        <v>0</v>
      </c>
      <c r="O8222" s="235">
        <v>0</v>
      </c>
      <c r="P8222" s="235">
        <v>0</v>
      </c>
      <c r="Q8222" s="235">
        <v>0</v>
      </c>
      <c r="R8222" s="235">
        <v>0</v>
      </c>
      <c r="S8222" s="235">
        <v>0</v>
      </c>
      <c r="T8222" s="235">
        <v>0</v>
      </c>
      <c r="U8222" s="235">
        <v>0</v>
      </c>
      <c r="V8222" s="235">
        <v>0</v>
      </c>
      <c r="W8222" s="235">
        <v>0</v>
      </c>
      <c r="Y8222" s="236" t="str">
        <f t="shared" si="128"/>
        <v>Tajikistan</v>
      </c>
    </row>
    <row r="8223" spans="1:25">
      <c r="A8223" s="399"/>
      <c r="B8223" s="234" t="s">
        <v>35</v>
      </c>
      <c r="C8223" s="232" t="s">
        <v>13</v>
      </c>
      <c r="D8223" s="237">
        <v>0</v>
      </c>
      <c r="E8223" s="237">
        <v>13.757999999999999</v>
      </c>
      <c r="F8223" s="237">
        <v>0</v>
      </c>
      <c r="G8223" s="237">
        <v>0</v>
      </c>
      <c r="H8223" s="237"/>
      <c r="I8223" s="237">
        <v>0</v>
      </c>
      <c r="J8223" s="237">
        <v>0</v>
      </c>
      <c r="K8223" s="416">
        <v>0</v>
      </c>
      <c r="L8223" s="416">
        <v>0</v>
      </c>
      <c r="M8223" s="416">
        <v>0</v>
      </c>
      <c r="N8223" s="416">
        <v>0</v>
      </c>
      <c r="O8223" s="237">
        <v>0</v>
      </c>
      <c r="P8223" s="237">
        <v>0</v>
      </c>
      <c r="Q8223" s="237">
        <v>13.757999999999999</v>
      </c>
      <c r="R8223" s="237">
        <v>0</v>
      </c>
      <c r="S8223" s="237">
        <v>0</v>
      </c>
      <c r="T8223" s="237">
        <v>0</v>
      </c>
      <c r="U8223" s="237">
        <v>0</v>
      </c>
      <c r="V8223" s="237">
        <v>0</v>
      </c>
      <c r="W8223" s="237">
        <v>0</v>
      </c>
      <c r="Y8223" s="236" t="str">
        <f t="shared" si="128"/>
        <v>Tajikistan</v>
      </c>
    </row>
    <row r="8224" spans="1:25">
      <c r="A8224" s="399"/>
      <c r="B8224" s="234" t="s">
        <v>34</v>
      </c>
      <c r="C8224" s="232" t="s">
        <v>13</v>
      </c>
      <c r="D8224" s="235">
        <v>0</v>
      </c>
      <c r="E8224" s="235">
        <v>78.340999999999994</v>
      </c>
      <c r="F8224" s="235">
        <v>0</v>
      </c>
      <c r="G8224" s="235">
        <v>0</v>
      </c>
      <c r="H8224" s="235"/>
      <c r="I8224" s="235">
        <v>0</v>
      </c>
      <c r="J8224" s="235">
        <v>0</v>
      </c>
      <c r="K8224" s="415">
        <v>0</v>
      </c>
      <c r="L8224" s="415">
        <v>0</v>
      </c>
      <c r="M8224" s="415">
        <v>0</v>
      </c>
      <c r="N8224" s="415">
        <v>0</v>
      </c>
      <c r="O8224" s="235">
        <v>0</v>
      </c>
      <c r="P8224" s="235">
        <v>0</v>
      </c>
      <c r="Q8224" s="235">
        <v>78.340999999999994</v>
      </c>
      <c r="R8224" s="235">
        <v>0</v>
      </c>
      <c r="S8224" s="235">
        <v>0</v>
      </c>
      <c r="T8224" s="235">
        <v>0</v>
      </c>
      <c r="U8224" s="235">
        <v>0</v>
      </c>
      <c r="V8224" s="235">
        <v>0</v>
      </c>
      <c r="W8224" s="235">
        <v>0</v>
      </c>
      <c r="Y8224" s="236" t="str">
        <f t="shared" si="128"/>
        <v>Tajikistan</v>
      </c>
    </row>
    <row r="8225" spans="1:25" ht="22.5">
      <c r="A8225" s="399"/>
      <c r="B8225" s="234" t="s">
        <v>33</v>
      </c>
      <c r="C8225" s="232" t="s">
        <v>13</v>
      </c>
      <c r="D8225" s="237">
        <v>0</v>
      </c>
      <c r="E8225" s="237">
        <v>0</v>
      </c>
      <c r="F8225" s="237">
        <v>0</v>
      </c>
      <c r="G8225" s="237">
        <v>0</v>
      </c>
      <c r="H8225" s="237"/>
      <c r="I8225" s="237">
        <v>0</v>
      </c>
      <c r="J8225" s="237">
        <v>0</v>
      </c>
      <c r="K8225" s="416">
        <v>0</v>
      </c>
      <c r="L8225" s="416">
        <v>0</v>
      </c>
      <c r="M8225" s="416">
        <v>0</v>
      </c>
      <c r="N8225" s="416">
        <v>0</v>
      </c>
      <c r="O8225" s="237">
        <v>0</v>
      </c>
      <c r="P8225" s="237">
        <v>0</v>
      </c>
      <c r="Q8225" s="237">
        <v>0</v>
      </c>
      <c r="R8225" s="237">
        <v>0</v>
      </c>
      <c r="S8225" s="237">
        <v>0</v>
      </c>
      <c r="T8225" s="237">
        <v>0</v>
      </c>
      <c r="U8225" s="237">
        <v>0</v>
      </c>
      <c r="V8225" s="237">
        <v>0</v>
      </c>
      <c r="W8225" s="237">
        <v>0</v>
      </c>
      <c r="Y8225" s="236" t="str">
        <f t="shared" si="128"/>
        <v>Tajikistan</v>
      </c>
    </row>
    <row r="8226" spans="1:25">
      <c r="A8226" s="399"/>
      <c r="B8226" s="234" t="s">
        <v>32</v>
      </c>
      <c r="C8226" s="232" t="s">
        <v>13</v>
      </c>
      <c r="D8226" s="235">
        <v>0</v>
      </c>
      <c r="E8226" s="235">
        <v>0</v>
      </c>
      <c r="F8226" s="235">
        <v>0</v>
      </c>
      <c r="G8226" s="235">
        <v>0</v>
      </c>
      <c r="H8226" s="235"/>
      <c r="I8226" s="235">
        <v>0</v>
      </c>
      <c r="J8226" s="235">
        <v>0</v>
      </c>
      <c r="K8226" s="415">
        <v>0</v>
      </c>
      <c r="L8226" s="415">
        <v>0</v>
      </c>
      <c r="M8226" s="415">
        <v>0</v>
      </c>
      <c r="N8226" s="415">
        <v>0</v>
      </c>
      <c r="O8226" s="235">
        <v>0</v>
      </c>
      <c r="P8226" s="235">
        <v>0</v>
      </c>
      <c r="Q8226" s="235">
        <v>0</v>
      </c>
      <c r="R8226" s="235">
        <v>0</v>
      </c>
      <c r="S8226" s="235">
        <v>0</v>
      </c>
      <c r="T8226" s="235">
        <v>0</v>
      </c>
      <c r="U8226" s="235">
        <v>0</v>
      </c>
      <c r="V8226" s="235">
        <v>0</v>
      </c>
      <c r="W8226" s="235">
        <v>0</v>
      </c>
      <c r="Y8226" s="236" t="str">
        <f t="shared" si="128"/>
        <v>Tajikistan</v>
      </c>
    </row>
    <row r="8227" spans="1:25">
      <c r="A8227" s="399"/>
      <c r="B8227" s="234" t="s">
        <v>31</v>
      </c>
      <c r="C8227" s="232" t="s">
        <v>13</v>
      </c>
      <c r="D8227" s="237">
        <v>1468.106</v>
      </c>
      <c r="E8227" s="237">
        <v>0</v>
      </c>
      <c r="F8227" s="237">
        <v>0</v>
      </c>
      <c r="G8227" s="237">
        <v>0</v>
      </c>
      <c r="H8227" s="237"/>
      <c r="I8227" s="237">
        <v>-1468.106</v>
      </c>
      <c r="J8227" s="237">
        <v>0</v>
      </c>
      <c r="K8227" s="416">
        <v>0</v>
      </c>
      <c r="L8227" s="416">
        <v>0</v>
      </c>
      <c r="M8227" s="416">
        <v>0</v>
      </c>
      <c r="N8227" s="416">
        <v>0</v>
      </c>
      <c r="O8227" s="237">
        <v>0</v>
      </c>
      <c r="P8227" s="237">
        <v>0</v>
      </c>
      <c r="Q8227" s="237">
        <v>0</v>
      </c>
      <c r="R8227" s="237">
        <v>0</v>
      </c>
      <c r="S8227" s="237">
        <v>0</v>
      </c>
      <c r="T8227" s="237">
        <v>0</v>
      </c>
      <c r="U8227" s="237">
        <v>0</v>
      </c>
      <c r="V8227" s="237">
        <v>0</v>
      </c>
      <c r="W8227" s="237">
        <v>17071</v>
      </c>
      <c r="Y8227" s="236" t="str">
        <f t="shared" si="128"/>
        <v>Tajikistan</v>
      </c>
    </row>
    <row r="8228" spans="1:25">
      <c r="A8228" s="399"/>
      <c r="B8228" s="234" t="s">
        <v>30</v>
      </c>
      <c r="C8228" s="232" t="s">
        <v>13</v>
      </c>
      <c r="D8228" s="235">
        <v>0</v>
      </c>
      <c r="E8228" s="235">
        <v>0</v>
      </c>
      <c r="F8228" s="235">
        <v>0</v>
      </c>
      <c r="G8228" s="235">
        <v>0</v>
      </c>
      <c r="H8228" s="235"/>
      <c r="I8228" s="235">
        <v>0</v>
      </c>
      <c r="J8228" s="235">
        <v>0</v>
      </c>
      <c r="K8228" s="415">
        <v>0</v>
      </c>
      <c r="L8228" s="415">
        <v>0</v>
      </c>
      <c r="M8228" s="415">
        <v>0</v>
      </c>
      <c r="N8228" s="415">
        <v>0</v>
      </c>
      <c r="O8228" s="235">
        <v>0</v>
      </c>
      <c r="P8228" s="235">
        <v>0</v>
      </c>
      <c r="Q8228" s="235">
        <v>0</v>
      </c>
      <c r="R8228" s="235">
        <v>0</v>
      </c>
      <c r="S8228" s="235">
        <v>0</v>
      </c>
      <c r="T8228" s="235">
        <v>0</v>
      </c>
      <c r="U8228" s="235">
        <v>0</v>
      </c>
      <c r="V8228" s="235">
        <v>0</v>
      </c>
      <c r="W8228" s="235">
        <v>0</v>
      </c>
      <c r="Y8228" s="236" t="str">
        <f t="shared" si="128"/>
        <v>Tajikistan</v>
      </c>
    </row>
    <row r="8229" spans="1:25">
      <c r="A8229" s="399"/>
      <c r="B8229" s="234" t="s">
        <v>29</v>
      </c>
      <c r="C8229" s="232" t="s">
        <v>13</v>
      </c>
      <c r="D8229" s="237">
        <v>0</v>
      </c>
      <c r="E8229" s="237">
        <v>0</v>
      </c>
      <c r="F8229" s="237">
        <v>0</v>
      </c>
      <c r="G8229" s="237">
        <v>0</v>
      </c>
      <c r="H8229" s="237"/>
      <c r="I8229" s="237">
        <v>0</v>
      </c>
      <c r="J8229" s="237">
        <v>0</v>
      </c>
      <c r="K8229" s="416">
        <v>0</v>
      </c>
      <c r="L8229" s="416">
        <v>0</v>
      </c>
      <c r="M8229" s="416">
        <v>0</v>
      </c>
      <c r="N8229" s="416">
        <v>0</v>
      </c>
      <c r="O8229" s="237">
        <v>0</v>
      </c>
      <c r="P8229" s="237">
        <v>0</v>
      </c>
      <c r="Q8229" s="237">
        <v>0</v>
      </c>
      <c r="R8229" s="237">
        <v>0</v>
      </c>
      <c r="S8229" s="237">
        <v>0</v>
      </c>
      <c r="T8229" s="237">
        <v>0</v>
      </c>
      <c r="U8229" s="237">
        <v>0</v>
      </c>
      <c r="V8229" s="237">
        <v>0</v>
      </c>
      <c r="W8229" s="237">
        <v>0</v>
      </c>
      <c r="Y8229" s="236" t="str">
        <f t="shared" si="128"/>
        <v>Tajikistan</v>
      </c>
    </row>
    <row r="8230" spans="1:25">
      <c r="A8230" s="399"/>
      <c r="B8230" s="234" t="s">
        <v>28</v>
      </c>
      <c r="C8230" s="232" t="s">
        <v>13</v>
      </c>
      <c r="D8230" s="235">
        <v>0</v>
      </c>
      <c r="E8230" s="235">
        <v>0</v>
      </c>
      <c r="F8230" s="235">
        <v>0</v>
      </c>
      <c r="G8230" s="235">
        <v>0</v>
      </c>
      <c r="H8230" s="235"/>
      <c r="I8230" s="235">
        <v>0</v>
      </c>
      <c r="J8230" s="235">
        <v>0</v>
      </c>
      <c r="K8230" s="415">
        <v>0</v>
      </c>
      <c r="L8230" s="415">
        <v>0</v>
      </c>
      <c r="M8230" s="415">
        <v>0</v>
      </c>
      <c r="N8230" s="415">
        <v>0</v>
      </c>
      <c r="O8230" s="235">
        <v>0</v>
      </c>
      <c r="P8230" s="235">
        <v>0</v>
      </c>
      <c r="Q8230" s="235">
        <v>0</v>
      </c>
      <c r="R8230" s="235">
        <v>0</v>
      </c>
      <c r="S8230" s="235">
        <v>0</v>
      </c>
      <c r="T8230" s="235">
        <v>0</v>
      </c>
      <c r="U8230" s="235">
        <v>0</v>
      </c>
      <c r="V8230" s="235">
        <v>0</v>
      </c>
      <c r="W8230" s="235">
        <v>0</v>
      </c>
      <c r="Y8230" s="236" t="str">
        <f t="shared" si="128"/>
        <v>Tajikistan</v>
      </c>
    </row>
    <row r="8231" spans="1:25">
      <c r="A8231" s="399"/>
      <c r="B8231" s="234" t="s">
        <v>27</v>
      </c>
      <c r="C8231" s="232" t="s">
        <v>13</v>
      </c>
      <c r="D8231" s="237">
        <v>0</v>
      </c>
      <c r="E8231" s="237">
        <v>0</v>
      </c>
      <c r="F8231" s="237">
        <v>0</v>
      </c>
      <c r="G8231" s="237">
        <v>0</v>
      </c>
      <c r="H8231" s="237"/>
      <c r="I8231" s="237">
        <v>0</v>
      </c>
      <c r="J8231" s="237">
        <v>0</v>
      </c>
      <c r="K8231" s="416">
        <v>0</v>
      </c>
      <c r="L8231" s="416">
        <v>0</v>
      </c>
      <c r="M8231" s="416">
        <v>0</v>
      </c>
      <c r="N8231" s="416">
        <v>0</v>
      </c>
      <c r="O8231" s="237">
        <v>0</v>
      </c>
      <c r="P8231" s="237">
        <v>0</v>
      </c>
      <c r="Q8231" s="237">
        <v>0</v>
      </c>
      <c r="R8231" s="237">
        <v>0</v>
      </c>
      <c r="S8231" s="237">
        <v>0</v>
      </c>
      <c r="T8231" s="237">
        <v>0</v>
      </c>
      <c r="U8231" s="237">
        <v>0</v>
      </c>
      <c r="V8231" s="237">
        <v>0</v>
      </c>
      <c r="W8231" s="237">
        <v>0</v>
      </c>
      <c r="Y8231" s="236" t="str">
        <f t="shared" si="128"/>
        <v>Tajikistan</v>
      </c>
    </row>
    <row r="8232" spans="1:25">
      <c r="A8232" s="399"/>
      <c r="B8232" s="234" t="s">
        <v>26</v>
      </c>
      <c r="C8232" s="232" t="s">
        <v>13</v>
      </c>
      <c r="D8232" s="235">
        <v>0</v>
      </c>
      <c r="E8232" s="235">
        <v>0</v>
      </c>
      <c r="F8232" s="235">
        <v>0</v>
      </c>
      <c r="G8232" s="235">
        <v>0</v>
      </c>
      <c r="H8232" s="235"/>
      <c r="I8232" s="235">
        <v>0</v>
      </c>
      <c r="J8232" s="235">
        <v>0</v>
      </c>
      <c r="K8232" s="415">
        <v>0</v>
      </c>
      <c r="L8232" s="415">
        <v>0</v>
      </c>
      <c r="M8232" s="415">
        <v>0</v>
      </c>
      <c r="N8232" s="415">
        <v>0</v>
      </c>
      <c r="O8232" s="235">
        <v>0</v>
      </c>
      <c r="P8232" s="235">
        <v>0</v>
      </c>
      <c r="Q8232" s="235">
        <v>0</v>
      </c>
      <c r="R8232" s="235">
        <v>0</v>
      </c>
      <c r="S8232" s="235">
        <v>0</v>
      </c>
      <c r="T8232" s="235">
        <v>0</v>
      </c>
      <c r="U8232" s="235">
        <v>0</v>
      </c>
      <c r="V8232" s="235">
        <v>0</v>
      </c>
      <c r="W8232" s="235">
        <v>0</v>
      </c>
      <c r="Y8232" s="236" t="str">
        <f t="shared" si="128"/>
        <v>Tajikistan</v>
      </c>
    </row>
    <row r="8233" spans="1:25">
      <c r="A8233" s="399"/>
      <c r="B8233" s="234" t="s">
        <v>25</v>
      </c>
      <c r="C8233" s="232" t="s">
        <v>13</v>
      </c>
      <c r="D8233" s="237">
        <v>0</v>
      </c>
      <c r="E8233" s="237">
        <v>0</v>
      </c>
      <c r="F8233" s="237">
        <v>0</v>
      </c>
      <c r="G8233" s="237">
        <v>0</v>
      </c>
      <c r="H8233" s="237"/>
      <c r="I8233" s="237">
        <v>0</v>
      </c>
      <c r="J8233" s="237">
        <v>0</v>
      </c>
      <c r="K8233" s="416">
        <v>0</v>
      </c>
      <c r="L8233" s="416">
        <v>0</v>
      </c>
      <c r="M8233" s="416">
        <v>0</v>
      </c>
      <c r="N8233" s="416">
        <v>0</v>
      </c>
      <c r="O8233" s="237">
        <v>0</v>
      </c>
      <c r="P8233" s="237">
        <v>0</v>
      </c>
      <c r="Q8233" s="237">
        <v>0</v>
      </c>
      <c r="R8233" s="237">
        <v>0</v>
      </c>
      <c r="S8233" s="237">
        <v>0</v>
      </c>
      <c r="T8233" s="237">
        <v>0</v>
      </c>
      <c r="U8233" s="237">
        <v>0</v>
      </c>
      <c r="V8233" s="237">
        <v>0</v>
      </c>
      <c r="W8233" s="237">
        <v>0</v>
      </c>
      <c r="Y8233" s="236" t="str">
        <f t="shared" si="128"/>
        <v>Tajikistan</v>
      </c>
    </row>
    <row r="8234" spans="1:25">
      <c r="A8234" s="399"/>
      <c r="B8234" s="234" t="s">
        <v>0</v>
      </c>
      <c r="C8234" s="232" t="s">
        <v>13</v>
      </c>
      <c r="D8234" s="235">
        <v>0</v>
      </c>
      <c r="E8234" s="235">
        <v>10.061999999999999</v>
      </c>
      <c r="F8234" s="235">
        <v>-91.245999999999995</v>
      </c>
      <c r="G8234" s="235">
        <v>0</v>
      </c>
      <c r="H8234" s="235"/>
      <c r="I8234" s="235">
        <v>1468.106</v>
      </c>
      <c r="J8234" s="235">
        <v>0</v>
      </c>
      <c r="K8234" s="415">
        <v>3.7839999999999998</v>
      </c>
      <c r="L8234" s="415">
        <v>0</v>
      </c>
      <c r="M8234" s="415">
        <v>0</v>
      </c>
      <c r="N8234" s="415">
        <v>0</v>
      </c>
      <c r="O8234" s="235">
        <v>-13.416</v>
      </c>
      <c r="P8234" s="235">
        <v>-217.40799999999999</v>
      </c>
      <c r="Q8234" s="235">
        <v>1159.8820000000001</v>
      </c>
      <c r="R8234" s="235">
        <v>0</v>
      </c>
      <c r="S8234" s="235">
        <v>12.04</v>
      </c>
      <c r="T8234" s="235">
        <v>430.17200000000003</v>
      </c>
      <c r="U8234" s="235">
        <v>0</v>
      </c>
      <c r="V8234" s="235">
        <v>0</v>
      </c>
      <c r="W8234" s="235">
        <v>0</v>
      </c>
      <c r="Y8234" s="236" t="str">
        <f t="shared" si="128"/>
        <v>Tajikistan</v>
      </c>
    </row>
    <row r="8235" spans="1:25">
      <c r="A8235" s="399"/>
      <c r="B8235" s="234" t="s">
        <v>24</v>
      </c>
      <c r="C8235" s="232" t="s">
        <v>13</v>
      </c>
      <c r="D8235" s="237">
        <v>0</v>
      </c>
      <c r="E8235" s="237">
        <v>0</v>
      </c>
      <c r="F8235" s="237">
        <v>0</v>
      </c>
      <c r="G8235" s="237">
        <v>0</v>
      </c>
      <c r="H8235" s="237"/>
      <c r="I8235" s="237">
        <v>0</v>
      </c>
      <c r="J8235" s="237">
        <v>0</v>
      </c>
      <c r="K8235" s="416">
        <v>9.7430000000000003</v>
      </c>
      <c r="L8235" s="416">
        <v>0</v>
      </c>
      <c r="M8235" s="416">
        <v>0</v>
      </c>
      <c r="N8235" s="416">
        <v>0</v>
      </c>
      <c r="O8235" s="237">
        <v>0</v>
      </c>
      <c r="P8235" s="237">
        <v>0</v>
      </c>
      <c r="Q8235" s="237">
        <v>9.7430000000000003</v>
      </c>
      <c r="R8235" s="237">
        <v>0</v>
      </c>
      <c r="S8235" s="237">
        <v>0</v>
      </c>
      <c r="T8235" s="237">
        <v>0</v>
      </c>
      <c r="U8235" s="237">
        <v>0</v>
      </c>
      <c r="V8235" s="237">
        <v>0</v>
      </c>
      <c r="W8235" s="237">
        <v>0</v>
      </c>
      <c r="Y8235" s="236" t="str">
        <f t="shared" si="128"/>
        <v>Tajikistan</v>
      </c>
    </row>
    <row r="8236" spans="1:25">
      <c r="A8236" s="399"/>
      <c r="B8236" s="234" t="s">
        <v>23</v>
      </c>
      <c r="C8236" s="232" t="s">
        <v>13</v>
      </c>
      <c r="D8236" s="235">
        <v>1724.1469999999999</v>
      </c>
      <c r="E8236" s="235">
        <v>882.75400000000002</v>
      </c>
      <c r="F8236" s="235">
        <v>-115.23399999999999</v>
      </c>
      <c r="G8236" s="235">
        <v>0</v>
      </c>
      <c r="H8236" s="235"/>
      <c r="I8236" s="235">
        <v>0</v>
      </c>
      <c r="J8236" s="235">
        <v>0</v>
      </c>
      <c r="K8236" s="415">
        <v>-3.3860000000000001</v>
      </c>
      <c r="L8236" s="415">
        <v>0</v>
      </c>
      <c r="M8236" s="415">
        <v>0</v>
      </c>
      <c r="N8236" s="415">
        <v>0</v>
      </c>
      <c r="O8236" s="235">
        <v>-13.416</v>
      </c>
      <c r="P8236" s="235">
        <v>-217.40799999999999</v>
      </c>
      <c r="Q8236" s="235">
        <v>2218.364</v>
      </c>
      <c r="R8236" s="235">
        <v>0</v>
      </c>
      <c r="S8236" s="235">
        <v>12.04</v>
      </c>
      <c r="T8236" s="235">
        <v>430.17200000000003</v>
      </c>
      <c r="U8236" s="235">
        <v>0</v>
      </c>
      <c r="V8236" s="235">
        <v>0</v>
      </c>
      <c r="W8236" s="235">
        <v>17115</v>
      </c>
      <c r="Y8236" s="236" t="str">
        <f t="shared" si="128"/>
        <v>Tajikistan</v>
      </c>
    </row>
    <row r="8237" spans="1:25">
      <c r="A8237" s="399"/>
      <c r="B8237" s="234" t="s">
        <v>22</v>
      </c>
      <c r="C8237" s="232" t="s">
        <v>13</v>
      </c>
      <c r="D8237" s="237">
        <v>1468.106</v>
      </c>
      <c r="E8237" s="237">
        <v>0</v>
      </c>
      <c r="F8237" s="237">
        <v>0</v>
      </c>
      <c r="G8237" s="237">
        <v>0</v>
      </c>
      <c r="H8237" s="237"/>
      <c r="I8237" s="237">
        <v>-1468.106</v>
      </c>
      <c r="J8237" s="237">
        <v>0</v>
      </c>
      <c r="K8237" s="416">
        <v>0</v>
      </c>
      <c r="L8237" s="416">
        <v>0</v>
      </c>
      <c r="M8237" s="416">
        <v>0</v>
      </c>
      <c r="N8237" s="416">
        <v>0</v>
      </c>
      <c r="O8237" s="237">
        <v>0</v>
      </c>
      <c r="P8237" s="237">
        <v>0</v>
      </c>
      <c r="Q8237" s="237">
        <v>0</v>
      </c>
      <c r="R8237" s="237">
        <v>0</v>
      </c>
      <c r="S8237" s="237">
        <v>0</v>
      </c>
      <c r="T8237" s="237">
        <v>0</v>
      </c>
      <c r="U8237" s="237">
        <v>0</v>
      </c>
      <c r="V8237" s="237">
        <v>0</v>
      </c>
      <c r="W8237" s="237">
        <v>17071</v>
      </c>
      <c r="Y8237" s="236" t="str">
        <f t="shared" si="128"/>
        <v>Tajikistan</v>
      </c>
    </row>
    <row r="8238" spans="1:25">
      <c r="A8238" s="399"/>
      <c r="B8238" s="234" t="s">
        <v>21</v>
      </c>
      <c r="C8238" s="232" t="s">
        <v>13</v>
      </c>
      <c r="D8238" s="235">
        <v>0</v>
      </c>
      <c r="E8238" s="235">
        <v>0</v>
      </c>
      <c r="F8238" s="235">
        <v>0</v>
      </c>
      <c r="G8238" s="235">
        <v>0</v>
      </c>
      <c r="H8238" s="235"/>
      <c r="I8238" s="235">
        <v>0</v>
      </c>
      <c r="J8238" s="235">
        <v>0</v>
      </c>
      <c r="K8238" s="415">
        <v>0</v>
      </c>
      <c r="L8238" s="415">
        <v>0</v>
      </c>
      <c r="M8238" s="415">
        <v>0</v>
      </c>
      <c r="N8238" s="415">
        <v>0</v>
      </c>
      <c r="O8238" s="235">
        <v>0</v>
      </c>
      <c r="P8238" s="235">
        <v>0</v>
      </c>
      <c r="Q8238" s="235">
        <v>0</v>
      </c>
      <c r="R8238" s="235">
        <v>0</v>
      </c>
      <c r="S8238" s="235">
        <v>0</v>
      </c>
      <c r="T8238" s="235">
        <v>0</v>
      </c>
      <c r="U8238" s="235">
        <v>0</v>
      </c>
      <c r="V8238" s="235">
        <v>0</v>
      </c>
      <c r="W8238" s="235">
        <v>0</v>
      </c>
      <c r="Y8238" s="236" t="str">
        <f t="shared" si="128"/>
        <v>Tajikistan</v>
      </c>
    </row>
    <row r="8239" spans="1:25">
      <c r="A8239" s="399"/>
      <c r="B8239" s="234" t="s">
        <v>20</v>
      </c>
      <c r="C8239" s="232" t="s">
        <v>13</v>
      </c>
      <c r="D8239" s="237">
        <v>0</v>
      </c>
      <c r="E8239" s="237">
        <v>0</v>
      </c>
      <c r="F8239" s="237">
        <v>0</v>
      </c>
      <c r="G8239" s="237">
        <v>0</v>
      </c>
      <c r="H8239" s="237"/>
      <c r="I8239" s="237">
        <v>0</v>
      </c>
      <c r="J8239" s="237">
        <v>0</v>
      </c>
      <c r="K8239" s="416">
        <v>0</v>
      </c>
      <c r="L8239" s="416">
        <v>0</v>
      </c>
      <c r="M8239" s="416">
        <v>0</v>
      </c>
      <c r="N8239" s="416">
        <v>0</v>
      </c>
      <c r="O8239" s="237">
        <v>0</v>
      </c>
      <c r="P8239" s="237">
        <v>0</v>
      </c>
      <c r="Q8239" s="237">
        <v>0</v>
      </c>
      <c r="R8239" s="237">
        <v>0</v>
      </c>
      <c r="S8239" s="237">
        <v>0</v>
      </c>
      <c r="T8239" s="237">
        <v>0</v>
      </c>
      <c r="U8239" s="237">
        <v>0</v>
      </c>
      <c r="V8239" s="237">
        <v>0</v>
      </c>
      <c r="W8239" s="237">
        <v>0</v>
      </c>
      <c r="Y8239" s="236" t="str">
        <f t="shared" si="128"/>
        <v>Tajikistan</v>
      </c>
    </row>
    <row r="8240" spans="1:25">
      <c r="A8240" s="399"/>
      <c r="B8240" s="234" t="s">
        <v>19</v>
      </c>
      <c r="C8240" s="232" t="s">
        <v>13</v>
      </c>
      <c r="D8240" s="235">
        <v>0</v>
      </c>
      <c r="E8240" s="235">
        <v>0</v>
      </c>
      <c r="F8240" s="235">
        <v>0</v>
      </c>
      <c r="G8240" s="235">
        <v>0</v>
      </c>
      <c r="H8240" s="235"/>
      <c r="I8240" s="235">
        <v>0</v>
      </c>
      <c r="J8240" s="235">
        <v>0</v>
      </c>
      <c r="K8240" s="415">
        <v>0</v>
      </c>
      <c r="L8240" s="415">
        <v>0</v>
      </c>
      <c r="M8240" s="415">
        <v>0</v>
      </c>
      <c r="N8240" s="415">
        <v>0</v>
      </c>
      <c r="O8240" s="235">
        <v>0</v>
      </c>
      <c r="P8240" s="235">
        <v>0</v>
      </c>
      <c r="Q8240" s="235">
        <v>0</v>
      </c>
      <c r="R8240" s="235">
        <v>0</v>
      </c>
      <c r="S8240" s="235">
        <v>0</v>
      </c>
      <c r="T8240" s="235">
        <v>0</v>
      </c>
      <c r="U8240" s="235">
        <v>0</v>
      </c>
      <c r="V8240" s="235">
        <v>0</v>
      </c>
      <c r="W8240" s="235">
        <v>0</v>
      </c>
      <c r="Y8240" s="236" t="str">
        <f t="shared" si="128"/>
        <v>Tajikistan</v>
      </c>
    </row>
    <row r="8241" spans="1:25">
      <c r="A8241" s="399"/>
      <c r="B8241" s="234" t="s">
        <v>18</v>
      </c>
      <c r="C8241" s="232" t="s">
        <v>13</v>
      </c>
      <c r="D8241" s="237">
        <v>0</v>
      </c>
      <c r="E8241" s="237">
        <v>102.99</v>
      </c>
      <c r="F8241" s="237">
        <v>0</v>
      </c>
      <c r="G8241" s="237">
        <v>0</v>
      </c>
      <c r="H8241" s="237"/>
      <c r="I8241" s="237">
        <v>0</v>
      </c>
      <c r="J8241" s="237">
        <v>0</v>
      </c>
      <c r="K8241" s="416">
        <v>0</v>
      </c>
      <c r="L8241" s="416">
        <v>0</v>
      </c>
      <c r="M8241" s="416">
        <v>0</v>
      </c>
      <c r="N8241" s="416">
        <v>0</v>
      </c>
      <c r="O8241" s="237">
        <v>0</v>
      </c>
      <c r="P8241" s="237">
        <v>0</v>
      </c>
      <c r="Q8241" s="237">
        <v>102.99</v>
      </c>
      <c r="R8241" s="237">
        <v>0</v>
      </c>
      <c r="S8241" s="237">
        <v>0</v>
      </c>
      <c r="T8241" s="237">
        <v>0</v>
      </c>
      <c r="U8241" s="237">
        <v>0</v>
      </c>
      <c r="V8241" s="237">
        <v>0</v>
      </c>
      <c r="W8241" s="237">
        <v>0</v>
      </c>
      <c r="Y8241" s="236" t="str">
        <f t="shared" si="128"/>
        <v>Tajikistan</v>
      </c>
    </row>
    <row r="8242" spans="1:25">
      <c r="A8242" s="399"/>
      <c r="B8242" s="234" t="s">
        <v>17</v>
      </c>
      <c r="C8242" s="232" t="s">
        <v>13</v>
      </c>
      <c r="D8242" s="235">
        <v>0</v>
      </c>
      <c r="E8242" s="235">
        <v>35.945999999999998</v>
      </c>
      <c r="F8242" s="235">
        <v>0</v>
      </c>
      <c r="G8242" s="235">
        <v>0</v>
      </c>
      <c r="H8242" s="235"/>
      <c r="I8242" s="235">
        <v>0</v>
      </c>
      <c r="J8242" s="235">
        <v>0</v>
      </c>
      <c r="K8242" s="415">
        <v>0</v>
      </c>
      <c r="L8242" s="415">
        <v>0</v>
      </c>
      <c r="M8242" s="415">
        <v>0</v>
      </c>
      <c r="N8242" s="415">
        <v>0</v>
      </c>
      <c r="O8242" s="235">
        <v>0</v>
      </c>
      <c r="P8242" s="235">
        <v>0</v>
      </c>
      <c r="Q8242" s="235">
        <v>0</v>
      </c>
      <c r="R8242" s="235">
        <v>0</v>
      </c>
      <c r="S8242" s="235">
        <v>0</v>
      </c>
      <c r="T8242" s="235">
        <v>0</v>
      </c>
      <c r="U8242" s="235">
        <v>0</v>
      </c>
      <c r="V8242" s="235">
        <v>0</v>
      </c>
      <c r="W8242" s="235">
        <v>0</v>
      </c>
      <c r="Y8242" s="236" t="str">
        <f t="shared" si="128"/>
        <v>Tajikistan</v>
      </c>
    </row>
    <row r="8243" spans="1:25">
      <c r="A8243" s="399"/>
      <c r="B8243" s="234" t="s">
        <v>16</v>
      </c>
      <c r="C8243" s="232" t="s">
        <v>13</v>
      </c>
      <c r="D8243" s="237">
        <v>0</v>
      </c>
      <c r="E8243" s="237">
        <v>255.38800000000001</v>
      </c>
      <c r="F8243" s="237">
        <v>0</v>
      </c>
      <c r="G8243" s="237">
        <v>0</v>
      </c>
      <c r="H8243" s="237"/>
      <c r="I8243" s="237">
        <v>0</v>
      </c>
      <c r="J8243" s="237">
        <v>0</v>
      </c>
      <c r="K8243" s="416">
        <v>0</v>
      </c>
      <c r="L8243" s="416">
        <v>0</v>
      </c>
      <c r="M8243" s="416">
        <v>0</v>
      </c>
      <c r="N8243" s="416">
        <v>0</v>
      </c>
      <c r="O8243" s="237">
        <v>0</v>
      </c>
      <c r="P8243" s="237">
        <v>0</v>
      </c>
      <c r="Q8243" s="237">
        <v>255.38800000000001</v>
      </c>
      <c r="R8243" s="237">
        <v>0</v>
      </c>
      <c r="S8243" s="237">
        <v>0</v>
      </c>
      <c r="T8243" s="237">
        <v>0</v>
      </c>
      <c r="U8243" s="237">
        <v>0</v>
      </c>
      <c r="V8243" s="237">
        <v>0</v>
      </c>
      <c r="W8243" s="237">
        <v>0</v>
      </c>
      <c r="Y8243" s="236" t="str">
        <f t="shared" si="128"/>
        <v>Tajikistan</v>
      </c>
    </row>
    <row r="8244" spans="1:25">
      <c r="A8244" s="399"/>
      <c r="B8244" s="234" t="s">
        <v>15</v>
      </c>
      <c r="C8244" s="232" t="s">
        <v>13</v>
      </c>
      <c r="D8244" s="235">
        <v>0</v>
      </c>
      <c r="E8244" s="235">
        <v>0</v>
      </c>
      <c r="F8244" s="235">
        <v>0</v>
      </c>
      <c r="G8244" s="235">
        <v>0</v>
      </c>
      <c r="H8244" s="235"/>
      <c r="I8244" s="235">
        <v>0</v>
      </c>
      <c r="J8244" s="235">
        <v>0</v>
      </c>
      <c r="K8244" s="415">
        <v>0</v>
      </c>
      <c r="L8244" s="415">
        <v>0</v>
      </c>
      <c r="M8244" s="415">
        <v>0</v>
      </c>
      <c r="N8244" s="415">
        <v>0</v>
      </c>
      <c r="O8244" s="235">
        <v>0</v>
      </c>
      <c r="P8244" s="235">
        <v>0</v>
      </c>
      <c r="Q8244" s="235">
        <v>0</v>
      </c>
      <c r="R8244" s="235">
        <v>0</v>
      </c>
      <c r="S8244" s="235">
        <v>0</v>
      </c>
      <c r="T8244" s="235">
        <v>0</v>
      </c>
      <c r="U8244" s="235">
        <v>0</v>
      </c>
      <c r="V8244" s="235">
        <v>0</v>
      </c>
      <c r="W8244" s="235">
        <v>0</v>
      </c>
      <c r="Y8244" s="236" t="str">
        <f t="shared" si="128"/>
        <v>Tajikistan</v>
      </c>
    </row>
    <row r="8245" spans="1:25">
      <c r="A8245" s="400"/>
      <c r="B8245" s="234" t="s">
        <v>14</v>
      </c>
      <c r="C8245" s="232" t="s">
        <v>13</v>
      </c>
      <c r="D8245" s="237">
        <v>0</v>
      </c>
      <c r="E8245" s="237">
        <v>0</v>
      </c>
      <c r="F8245" s="237">
        <v>0</v>
      </c>
      <c r="G8245" s="237">
        <v>0</v>
      </c>
      <c r="H8245" s="237"/>
      <c r="I8245" s="237">
        <v>0</v>
      </c>
      <c r="J8245" s="237">
        <v>0</v>
      </c>
      <c r="K8245" s="416">
        <v>0</v>
      </c>
      <c r="L8245" s="416">
        <v>0</v>
      </c>
      <c r="M8245" s="416">
        <v>0</v>
      </c>
      <c r="N8245" s="416">
        <v>0</v>
      </c>
      <c r="O8245" s="237">
        <v>0</v>
      </c>
      <c r="P8245" s="237">
        <v>0</v>
      </c>
      <c r="Q8245" s="237">
        <v>0</v>
      </c>
      <c r="R8245" s="237">
        <v>0</v>
      </c>
      <c r="S8245" s="237">
        <v>0</v>
      </c>
      <c r="T8245" s="237">
        <v>0</v>
      </c>
      <c r="U8245" s="237">
        <v>0</v>
      </c>
      <c r="V8245" s="237">
        <v>0</v>
      </c>
      <c r="W8245" s="237">
        <v>0</v>
      </c>
      <c r="Y8245" s="236" t="str">
        <f t="shared" si="128"/>
        <v>Tajikistan</v>
      </c>
    </row>
    <row r="8246" spans="1:25">
      <c r="A8246" s="398" t="s">
        <v>659</v>
      </c>
      <c r="B8246" s="234" t="s">
        <v>78</v>
      </c>
      <c r="C8246" s="232" t="s">
        <v>13</v>
      </c>
      <c r="D8246" s="237" t="s">
        <v>12</v>
      </c>
      <c r="E8246" s="237" t="s">
        <v>12</v>
      </c>
      <c r="F8246" s="237" t="s">
        <v>12</v>
      </c>
      <c r="G8246" s="237" t="s">
        <v>12</v>
      </c>
      <c r="H8246" s="237"/>
      <c r="I8246" s="237" t="s">
        <v>12</v>
      </c>
      <c r="J8246" s="237" t="s">
        <v>12</v>
      </c>
      <c r="K8246" s="415" t="s">
        <v>12</v>
      </c>
      <c r="L8246" s="415" t="s">
        <v>12</v>
      </c>
      <c r="M8246" s="415" t="s">
        <v>12</v>
      </c>
      <c r="N8246" s="415" t="s">
        <v>12</v>
      </c>
      <c r="O8246" s="237" t="s">
        <v>12</v>
      </c>
      <c r="P8246" s="237" t="s">
        <v>12</v>
      </c>
      <c r="Q8246" s="237" t="s">
        <v>12</v>
      </c>
      <c r="R8246" s="237" t="s">
        <v>12</v>
      </c>
      <c r="S8246" s="237" t="s">
        <v>12</v>
      </c>
      <c r="T8246" s="237" t="s">
        <v>12</v>
      </c>
      <c r="U8246" s="237" t="s">
        <v>12</v>
      </c>
      <c r="V8246" s="237" t="s">
        <v>12</v>
      </c>
      <c r="W8246" s="237" t="s">
        <v>12</v>
      </c>
      <c r="Y8246" s="236" t="str">
        <f t="shared" si="128"/>
        <v>Tanzania</v>
      </c>
    </row>
    <row r="8247" spans="1:25">
      <c r="A8247" s="399"/>
      <c r="B8247" s="234" t="s">
        <v>77</v>
      </c>
      <c r="C8247" s="232" t="s">
        <v>13</v>
      </c>
      <c r="D8247" s="235" t="s">
        <v>12</v>
      </c>
      <c r="E8247" s="235" t="s">
        <v>12</v>
      </c>
      <c r="F8247" s="235" t="s">
        <v>12</v>
      </c>
      <c r="G8247" s="235" t="s">
        <v>12</v>
      </c>
      <c r="H8247" s="235"/>
      <c r="I8247" s="235" t="s">
        <v>12</v>
      </c>
      <c r="J8247" s="235" t="s">
        <v>12</v>
      </c>
      <c r="K8247" s="416" t="s">
        <v>12</v>
      </c>
      <c r="L8247" s="416" t="s">
        <v>12</v>
      </c>
      <c r="M8247" s="416" t="s">
        <v>12</v>
      </c>
      <c r="N8247" s="416" t="s">
        <v>12</v>
      </c>
      <c r="O8247" s="235" t="s">
        <v>12</v>
      </c>
      <c r="P8247" s="235" t="s">
        <v>12</v>
      </c>
      <c r="Q8247" s="235" t="s">
        <v>12</v>
      </c>
      <c r="R8247" s="235" t="s">
        <v>12</v>
      </c>
      <c r="S8247" s="235" t="s">
        <v>12</v>
      </c>
      <c r="T8247" s="235" t="s">
        <v>12</v>
      </c>
      <c r="U8247" s="235" t="s">
        <v>12</v>
      </c>
      <c r="V8247" s="235" t="s">
        <v>12</v>
      </c>
      <c r="W8247" s="235" t="s">
        <v>12</v>
      </c>
      <c r="Y8247" s="236" t="str">
        <f t="shared" si="128"/>
        <v>Tanzania</v>
      </c>
    </row>
    <row r="8248" spans="1:25">
      <c r="A8248" s="399"/>
      <c r="B8248" s="234" t="s">
        <v>76</v>
      </c>
      <c r="C8248" s="232" t="s">
        <v>13</v>
      </c>
      <c r="D8248" s="237">
        <v>0</v>
      </c>
      <c r="E8248" s="237">
        <v>0</v>
      </c>
      <c r="F8248" s="237">
        <v>0</v>
      </c>
      <c r="G8248" s="237">
        <v>0</v>
      </c>
      <c r="H8248" s="237"/>
      <c r="I8248" s="237">
        <v>0</v>
      </c>
      <c r="J8248" s="237">
        <v>0</v>
      </c>
      <c r="K8248" s="415">
        <v>0</v>
      </c>
      <c r="L8248" s="415">
        <v>0</v>
      </c>
      <c r="M8248" s="415">
        <v>0</v>
      </c>
      <c r="N8248" s="415">
        <v>0</v>
      </c>
      <c r="O8248" s="237">
        <v>0</v>
      </c>
      <c r="P8248" s="237">
        <v>0</v>
      </c>
      <c r="Q8248" s="237">
        <v>0</v>
      </c>
      <c r="R8248" s="237">
        <v>0</v>
      </c>
      <c r="S8248" s="237">
        <v>0</v>
      </c>
      <c r="T8248" s="237">
        <v>0</v>
      </c>
      <c r="U8248" s="237">
        <v>0</v>
      </c>
      <c r="V8248" s="237">
        <v>0</v>
      </c>
      <c r="W8248" s="237">
        <v>0</v>
      </c>
      <c r="Y8248" s="236" t="str">
        <f t="shared" si="128"/>
        <v>Tanzania</v>
      </c>
    </row>
    <row r="8249" spans="1:25">
      <c r="A8249" s="399"/>
      <c r="B8249" s="234" t="s">
        <v>75</v>
      </c>
      <c r="C8249" s="232" t="s">
        <v>13</v>
      </c>
      <c r="D8249" s="235">
        <v>0</v>
      </c>
      <c r="E8249" s="235">
        <v>0</v>
      </c>
      <c r="F8249" s="235">
        <v>0</v>
      </c>
      <c r="G8249" s="235">
        <v>0</v>
      </c>
      <c r="H8249" s="235"/>
      <c r="I8249" s="235">
        <v>0</v>
      </c>
      <c r="J8249" s="235">
        <v>0</v>
      </c>
      <c r="K8249" s="416">
        <v>0</v>
      </c>
      <c r="L8249" s="416">
        <v>0</v>
      </c>
      <c r="M8249" s="416">
        <v>0</v>
      </c>
      <c r="N8249" s="416">
        <v>0</v>
      </c>
      <c r="O8249" s="235">
        <v>0</v>
      </c>
      <c r="P8249" s="235">
        <v>0</v>
      </c>
      <c r="Q8249" s="235">
        <v>0</v>
      </c>
      <c r="R8249" s="235">
        <v>0</v>
      </c>
      <c r="S8249" s="235">
        <v>0</v>
      </c>
      <c r="T8249" s="235">
        <v>0</v>
      </c>
      <c r="U8249" s="235">
        <v>0</v>
      </c>
      <c r="V8249" s="235">
        <v>0</v>
      </c>
      <c r="W8249" s="235">
        <v>0</v>
      </c>
      <c r="Y8249" s="236" t="str">
        <f t="shared" si="128"/>
        <v>Tanzania</v>
      </c>
    </row>
    <row r="8250" spans="1:25">
      <c r="A8250" s="399"/>
      <c r="B8250" s="234" t="s">
        <v>74</v>
      </c>
      <c r="C8250" s="232" t="s">
        <v>13</v>
      </c>
      <c r="D8250" s="237">
        <v>52.378999999999998</v>
      </c>
      <c r="E8250" s="237">
        <v>0</v>
      </c>
      <c r="F8250" s="237">
        <v>0</v>
      </c>
      <c r="G8250" s="237">
        <v>0</v>
      </c>
      <c r="H8250" s="237"/>
      <c r="I8250" s="237">
        <v>0</v>
      </c>
      <c r="J8250" s="237">
        <v>0</v>
      </c>
      <c r="K8250" s="415">
        <v>0</v>
      </c>
      <c r="L8250" s="415">
        <v>0</v>
      </c>
      <c r="M8250" s="415">
        <v>0</v>
      </c>
      <c r="N8250" s="415">
        <v>0</v>
      </c>
      <c r="O8250" s="237">
        <v>0</v>
      </c>
      <c r="P8250" s="237">
        <v>0</v>
      </c>
      <c r="Q8250" s="237">
        <v>52.378999999999998</v>
      </c>
      <c r="R8250" s="237">
        <v>0</v>
      </c>
      <c r="S8250" s="237">
        <v>0</v>
      </c>
      <c r="T8250" s="237">
        <v>0</v>
      </c>
      <c r="U8250" s="237">
        <v>0</v>
      </c>
      <c r="V8250" s="237">
        <v>0</v>
      </c>
      <c r="W8250" s="237">
        <v>0</v>
      </c>
      <c r="Y8250" s="236" t="str">
        <f t="shared" si="128"/>
        <v>Tanzania</v>
      </c>
    </row>
    <row r="8251" spans="1:25">
      <c r="A8251" s="399"/>
      <c r="B8251" s="234" t="s">
        <v>73</v>
      </c>
      <c r="C8251" s="232" t="s">
        <v>13</v>
      </c>
      <c r="D8251" s="235">
        <v>0</v>
      </c>
      <c r="E8251" s="235">
        <v>0</v>
      </c>
      <c r="F8251" s="235">
        <v>0</v>
      </c>
      <c r="G8251" s="235">
        <v>0</v>
      </c>
      <c r="H8251" s="235"/>
      <c r="I8251" s="235">
        <v>0</v>
      </c>
      <c r="J8251" s="235">
        <v>0</v>
      </c>
      <c r="K8251" s="416">
        <v>0</v>
      </c>
      <c r="L8251" s="416">
        <v>0</v>
      </c>
      <c r="M8251" s="416">
        <v>0</v>
      </c>
      <c r="N8251" s="416">
        <v>0</v>
      </c>
      <c r="O8251" s="235">
        <v>0</v>
      </c>
      <c r="P8251" s="235">
        <v>0</v>
      </c>
      <c r="Q8251" s="235">
        <v>0</v>
      </c>
      <c r="R8251" s="235">
        <v>0</v>
      </c>
      <c r="S8251" s="235">
        <v>0</v>
      </c>
      <c r="T8251" s="235">
        <v>0</v>
      </c>
      <c r="U8251" s="235">
        <v>0</v>
      </c>
      <c r="V8251" s="235">
        <v>0</v>
      </c>
      <c r="W8251" s="235">
        <v>0</v>
      </c>
      <c r="Y8251" s="236" t="str">
        <f t="shared" si="128"/>
        <v>Tanzania</v>
      </c>
    </row>
    <row r="8252" spans="1:25">
      <c r="A8252" s="399"/>
      <c r="B8252" s="234" t="s">
        <v>72</v>
      </c>
      <c r="C8252" s="232" t="s">
        <v>13</v>
      </c>
      <c r="D8252" s="237">
        <v>0</v>
      </c>
      <c r="E8252" s="237">
        <v>0</v>
      </c>
      <c r="F8252" s="237">
        <v>0</v>
      </c>
      <c r="G8252" s="237">
        <v>0</v>
      </c>
      <c r="H8252" s="237"/>
      <c r="I8252" s="237">
        <v>0</v>
      </c>
      <c r="J8252" s="237">
        <v>0</v>
      </c>
      <c r="K8252" s="415">
        <v>0</v>
      </c>
      <c r="L8252" s="415">
        <v>0</v>
      </c>
      <c r="M8252" s="415">
        <v>0</v>
      </c>
      <c r="N8252" s="415">
        <v>0</v>
      </c>
      <c r="O8252" s="237">
        <v>0</v>
      </c>
      <c r="P8252" s="237">
        <v>0</v>
      </c>
      <c r="Q8252" s="237">
        <v>0</v>
      </c>
      <c r="R8252" s="237">
        <v>0</v>
      </c>
      <c r="S8252" s="237">
        <v>0</v>
      </c>
      <c r="T8252" s="237">
        <v>0</v>
      </c>
      <c r="U8252" s="237">
        <v>0</v>
      </c>
      <c r="V8252" s="237">
        <v>0</v>
      </c>
      <c r="W8252" s="237">
        <v>0</v>
      </c>
      <c r="Y8252" s="236" t="str">
        <f t="shared" si="128"/>
        <v>Tanzania</v>
      </c>
    </row>
    <row r="8253" spans="1:25">
      <c r="A8253" s="399"/>
      <c r="B8253" s="234" t="s">
        <v>71</v>
      </c>
      <c r="C8253" s="232" t="s">
        <v>13</v>
      </c>
      <c r="D8253" s="235">
        <v>0</v>
      </c>
      <c r="E8253" s="235">
        <v>0</v>
      </c>
      <c r="F8253" s="235">
        <v>0</v>
      </c>
      <c r="G8253" s="235">
        <v>0</v>
      </c>
      <c r="H8253" s="235"/>
      <c r="I8253" s="235">
        <v>0</v>
      </c>
      <c r="J8253" s="235">
        <v>0</v>
      </c>
      <c r="K8253" s="416">
        <v>0</v>
      </c>
      <c r="L8253" s="416">
        <v>0</v>
      </c>
      <c r="M8253" s="416">
        <v>0</v>
      </c>
      <c r="N8253" s="416">
        <v>0</v>
      </c>
      <c r="O8253" s="235">
        <v>0</v>
      </c>
      <c r="P8253" s="235">
        <v>0</v>
      </c>
      <c r="Q8253" s="235">
        <v>0</v>
      </c>
      <c r="R8253" s="235">
        <v>0</v>
      </c>
      <c r="S8253" s="235">
        <v>0</v>
      </c>
      <c r="T8253" s="235">
        <v>0</v>
      </c>
      <c r="U8253" s="235">
        <v>0</v>
      </c>
      <c r="V8253" s="235">
        <v>0</v>
      </c>
      <c r="W8253" s="235">
        <v>0</v>
      </c>
      <c r="Y8253" s="236" t="str">
        <f t="shared" si="128"/>
        <v>Tanzania</v>
      </c>
    </row>
    <row r="8254" spans="1:25">
      <c r="A8254" s="399"/>
      <c r="B8254" s="234" t="s">
        <v>70</v>
      </c>
      <c r="C8254" s="232" t="s">
        <v>13</v>
      </c>
      <c r="D8254" s="237">
        <v>0</v>
      </c>
      <c r="E8254" s="237">
        <v>0</v>
      </c>
      <c r="F8254" s="237">
        <v>0</v>
      </c>
      <c r="G8254" s="237">
        <v>0</v>
      </c>
      <c r="H8254" s="237"/>
      <c r="I8254" s="237">
        <v>0</v>
      </c>
      <c r="J8254" s="237">
        <v>0</v>
      </c>
      <c r="K8254" s="415">
        <v>0</v>
      </c>
      <c r="L8254" s="415">
        <v>0</v>
      </c>
      <c r="M8254" s="415">
        <v>0</v>
      </c>
      <c r="N8254" s="415">
        <v>0</v>
      </c>
      <c r="O8254" s="237">
        <v>0</v>
      </c>
      <c r="P8254" s="237">
        <v>0</v>
      </c>
      <c r="Q8254" s="237">
        <v>0</v>
      </c>
      <c r="R8254" s="237">
        <v>0</v>
      </c>
      <c r="S8254" s="237">
        <v>0</v>
      </c>
      <c r="T8254" s="237">
        <v>0</v>
      </c>
      <c r="U8254" s="237">
        <v>0</v>
      </c>
      <c r="V8254" s="237">
        <v>0</v>
      </c>
      <c r="W8254" s="237">
        <v>0</v>
      </c>
      <c r="Y8254" s="236" t="str">
        <f t="shared" si="128"/>
        <v>Tanzania</v>
      </c>
    </row>
    <row r="8255" spans="1:25">
      <c r="A8255" s="399"/>
      <c r="B8255" s="234" t="s">
        <v>69</v>
      </c>
      <c r="C8255" s="232" t="s">
        <v>13</v>
      </c>
      <c r="D8255" s="235">
        <v>0</v>
      </c>
      <c r="E8255" s="235">
        <v>0</v>
      </c>
      <c r="F8255" s="235">
        <v>0</v>
      </c>
      <c r="G8255" s="235">
        <v>0</v>
      </c>
      <c r="H8255" s="235"/>
      <c r="I8255" s="235">
        <v>0</v>
      </c>
      <c r="J8255" s="235">
        <v>0</v>
      </c>
      <c r="K8255" s="416">
        <v>0</v>
      </c>
      <c r="L8255" s="416">
        <v>0</v>
      </c>
      <c r="M8255" s="416">
        <v>0</v>
      </c>
      <c r="N8255" s="416">
        <v>0</v>
      </c>
      <c r="O8255" s="235">
        <v>0</v>
      </c>
      <c r="P8255" s="235">
        <v>0</v>
      </c>
      <c r="Q8255" s="235">
        <v>0</v>
      </c>
      <c r="R8255" s="235">
        <v>0</v>
      </c>
      <c r="S8255" s="235">
        <v>0</v>
      </c>
      <c r="T8255" s="235">
        <v>0</v>
      </c>
      <c r="U8255" s="235">
        <v>0</v>
      </c>
      <c r="V8255" s="235">
        <v>0</v>
      </c>
      <c r="W8255" s="235">
        <v>0</v>
      </c>
      <c r="Y8255" s="236" t="str">
        <f t="shared" si="128"/>
        <v>Tanzania</v>
      </c>
    </row>
    <row r="8256" spans="1:25">
      <c r="A8256" s="399"/>
      <c r="B8256" s="234" t="s">
        <v>68</v>
      </c>
      <c r="C8256" s="232" t="s">
        <v>13</v>
      </c>
      <c r="D8256" s="237">
        <v>0</v>
      </c>
      <c r="E8256" s="237">
        <v>0</v>
      </c>
      <c r="F8256" s="237">
        <v>0</v>
      </c>
      <c r="G8256" s="237">
        <v>0</v>
      </c>
      <c r="H8256" s="237"/>
      <c r="I8256" s="237">
        <v>0</v>
      </c>
      <c r="J8256" s="237">
        <v>0</v>
      </c>
      <c r="K8256" s="415">
        <v>0</v>
      </c>
      <c r="L8256" s="415">
        <v>0</v>
      </c>
      <c r="M8256" s="415">
        <v>0</v>
      </c>
      <c r="N8256" s="415">
        <v>0</v>
      </c>
      <c r="O8256" s="237">
        <v>0</v>
      </c>
      <c r="P8256" s="237">
        <v>0</v>
      </c>
      <c r="Q8256" s="237">
        <v>0</v>
      </c>
      <c r="R8256" s="237">
        <v>0</v>
      </c>
      <c r="S8256" s="237">
        <v>0</v>
      </c>
      <c r="T8256" s="237">
        <v>0</v>
      </c>
      <c r="U8256" s="237">
        <v>0</v>
      </c>
      <c r="V8256" s="237">
        <v>0</v>
      </c>
      <c r="W8256" s="237">
        <v>0</v>
      </c>
      <c r="Y8256" s="236" t="str">
        <f t="shared" si="128"/>
        <v>Tanzania</v>
      </c>
    </row>
    <row r="8257" spans="1:25">
      <c r="A8257" s="399"/>
      <c r="B8257" s="234" t="s">
        <v>67</v>
      </c>
      <c r="C8257" s="232" t="s">
        <v>13</v>
      </c>
      <c r="D8257" s="235">
        <v>0</v>
      </c>
      <c r="E8257" s="235">
        <v>0</v>
      </c>
      <c r="F8257" s="235">
        <v>0</v>
      </c>
      <c r="G8257" s="235">
        <v>0</v>
      </c>
      <c r="H8257" s="235"/>
      <c r="I8257" s="235">
        <v>0</v>
      </c>
      <c r="J8257" s="235">
        <v>0</v>
      </c>
      <c r="K8257" s="416">
        <v>0</v>
      </c>
      <c r="L8257" s="416">
        <v>0</v>
      </c>
      <c r="M8257" s="416">
        <v>0</v>
      </c>
      <c r="N8257" s="416">
        <v>0</v>
      </c>
      <c r="O8257" s="235">
        <v>0</v>
      </c>
      <c r="P8257" s="235">
        <v>0</v>
      </c>
      <c r="Q8257" s="235">
        <v>0</v>
      </c>
      <c r="R8257" s="235">
        <v>0</v>
      </c>
      <c r="S8257" s="235">
        <v>0</v>
      </c>
      <c r="T8257" s="235">
        <v>0</v>
      </c>
      <c r="U8257" s="235">
        <v>0</v>
      </c>
      <c r="V8257" s="235">
        <v>0</v>
      </c>
      <c r="W8257" s="235">
        <v>0</v>
      </c>
      <c r="Y8257" s="236" t="str">
        <f t="shared" si="128"/>
        <v>Tanzania</v>
      </c>
    </row>
    <row r="8258" spans="1:25">
      <c r="A8258" s="399"/>
      <c r="B8258" s="234" t="s">
        <v>66</v>
      </c>
      <c r="C8258" s="232" t="s">
        <v>13</v>
      </c>
      <c r="D8258" s="237">
        <v>0</v>
      </c>
      <c r="E8258" s="237">
        <v>0</v>
      </c>
      <c r="F8258" s="237">
        <v>0</v>
      </c>
      <c r="G8258" s="237">
        <v>0</v>
      </c>
      <c r="H8258" s="237"/>
      <c r="I8258" s="237">
        <v>0</v>
      </c>
      <c r="J8258" s="237">
        <v>0</v>
      </c>
      <c r="K8258" s="415">
        <v>0</v>
      </c>
      <c r="L8258" s="415">
        <v>0</v>
      </c>
      <c r="M8258" s="415">
        <v>0</v>
      </c>
      <c r="N8258" s="415">
        <v>0</v>
      </c>
      <c r="O8258" s="237">
        <v>0</v>
      </c>
      <c r="P8258" s="237">
        <v>0</v>
      </c>
      <c r="Q8258" s="237">
        <v>0</v>
      </c>
      <c r="R8258" s="237">
        <v>0</v>
      </c>
      <c r="S8258" s="237">
        <v>0</v>
      </c>
      <c r="T8258" s="237">
        <v>0</v>
      </c>
      <c r="U8258" s="237">
        <v>0</v>
      </c>
      <c r="V8258" s="237">
        <v>0</v>
      </c>
      <c r="W8258" s="237">
        <v>0</v>
      </c>
      <c r="Y8258" s="236" t="str">
        <f t="shared" si="128"/>
        <v>Tanzania</v>
      </c>
    </row>
    <row r="8259" spans="1:25">
      <c r="A8259" s="399"/>
      <c r="B8259" s="234" t="s">
        <v>65</v>
      </c>
      <c r="C8259" s="232" t="s">
        <v>13</v>
      </c>
      <c r="D8259" s="235">
        <v>0</v>
      </c>
      <c r="E8259" s="235">
        <v>0</v>
      </c>
      <c r="F8259" s="235">
        <v>0</v>
      </c>
      <c r="G8259" s="235">
        <v>0</v>
      </c>
      <c r="H8259" s="235"/>
      <c r="I8259" s="235">
        <v>0</v>
      </c>
      <c r="J8259" s="235">
        <v>0</v>
      </c>
      <c r="K8259" s="416">
        <v>0</v>
      </c>
      <c r="L8259" s="416">
        <v>0</v>
      </c>
      <c r="M8259" s="416">
        <v>0</v>
      </c>
      <c r="N8259" s="416">
        <v>0</v>
      </c>
      <c r="O8259" s="235">
        <v>0</v>
      </c>
      <c r="P8259" s="235">
        <v>0</v>
      </c>
      <c r="Q8259" s="235">
        <v>0</v>
      </c>
      <c r="R8259" s="235">
        <v>0</v>
      </c>
      <c r="S8259" s="235">
        <v>0</v>
      </c>
      <c r="T8259" s="235">
        <v>0</v>
      </c>
      <c r="U8259" s="235">
        <v>0</v>
      </c>
      <c r="V8259" s="235">
        <v>0</v>
      </c>
      <c r="W8259" s="235">
        <v>0</v>
      </c>
      <c r="Y8259" s="236" t="str">
        <f t="shared" si="128"/>
        <v>Tanzania</v>
      </c>
    </row>
    <row r="8260" spans="1:25">
      <c r="A8260" s="399"/>
      <c r="B8260" s="234" t="s">
        <v>64</v>
      </c>
      <c r="C8260" s="232" t="s">
        <v>13</v>
      </c>
      <c r="D8260" s="237">
        <v>0</v>
      </c>
      <c r="E8260" s="237">
        <v>0</v>
      </c>
      <c r="F8260" s="237">
        <v>0</v>
      </c>
      <c r="G8260" s="237">
        <v>0</v>
      </c>
      <c r="H8260" s="237"/>
      <c r="I8260" s="237">
        <v>0</v>
      </c>
      <c r="J8260" s="237">
        <v>0</v>
      </c>
      <c r="K8260" s="415">
        <v>0</v>
      </c>
      <c r="L8260" s="415">
        <v>0</v>
      </c>
      <c r="M8260" s="415">
        <v>0</v>
      </c>
      <c r="N8260" s="415">
        <v>0</v>
      </c>
      <c r="O8260" s="237">
        <v>0</v>
      </c>
      <c r="P8260" s="237">
        <v>0</v>
      </c>
      <c r="Q8260" s="237">
        <v>0</v>
      </c>
      <c r="R8260" s="237">
        <v>0</v>
      </c>
      <c r="S8260" s="237">
        <v>0</v>
      </c>
      <c r="T8260" s="237">
        <v>0</v>
      </c>
      <c r="U8260" s="237">
        <v>0</v>
      </c>
      <c r="V8260" s="237">
        <v>0</v>
      </c>
      <c r="W8260" s="237">
        <v>0</v>
      </c>
      <c r="Y8260" s="236" t="str">
        <f t="shared" si="128"/>
        <v>Tanzania</v>
      </c>
    </row>
    <row r="8261" spans="1:25">
      <c r="A8261" s="399"/>
      <c r="B8261" s="234" t="s">
        <v>63</v>
      </c>
      <c r="C8261" s="232" t="s">
        <v>13</v>
      </c>
      <c r="D8261" s="235">
        <v>0</v>
      </c>
      <c r="E8261" s="235">
        <v>0</v>
      </c>
      <c r="F8261" s="235">
        <v>0</v>
      </c>
      <c r="G8261" s="235">
        <v>0</v>
      </c>
      <c r="H8261" s="235"/>
      <c r="I8261" s="235">
        <v>0</v>
      </c>
      <c r="J8261" s="235">
        <v>0</v>
      </c>
      <c r="K8261" s="416">
        <v>0</v>
      </c>
      <c r="L8261" s="416">
        <v>0</v>
      </c>
      <c r="M8261" s="416">
        <v>0</v>
      </c>
      <c r="N8261" s="416">
        <v>0</v>
      </c>
      <c r="O8261" s="235">
        <v>0</v>
      </c>
      <c r="P8261" s="235">
        <v>0</v>
      </c>
      <c r="Q8261" s="235">
        <v>0</v>
      </c>
      <c r="R8261" s="235">
        <v>0</v>
      </c>
      <c r="S8261" s="235">
        <v>0</v>
      </c>
      <c r="T8261" s="235">
        <v>0</v>
      </c>
      <c r="U8261" s="235">
        <v>0</v>
      </c>
      <c r="V8261" s="235">
        <v>0</v>
      </c>
      <c r="W8261" s="235">
        <v>0</v>
      </c>
      <c r="Y8261" s="236" t="str">
        <f t="shared" ref="Y8261:Y8324" si="129">IF(ISTEXT(A8261),A8261,Y8260)</f>
        <v>Tanzania</v>
      </c>
    </row>
    <row r="8262" spans="1:25" ht="22.5">
      <c r="A8262" s="399"/>
      <c r="B8262" s="234" t="s">
        <v>62</v>
      </c>
      <c r="C8262" s="232" t="s">
        <v>13</v>
      </c>
      <c r="D8262" s="237">
        <v>0</v>
      </c>
      <c r="E8262" s="237">
        <v>0</v>
      </c>
      <c r="F8262" s="237">
        <v>0</v>
      </c>
      <c r="G8262" s="237">
        <v>0</v>
      </c>
      <c r="H8262" s="237"/>
      <c r="I8262" s="237">
        <v>0</v>
      </c>
      <c r="J8262" s="237">
        <v>0</v>
      </c>
      <c r="K8262" s="415">
        <v>0</v>
      </c>
      <c r="L8262" s="415">
        <v>0</v>
      </c>
      <c r="M8262" s="415">
        <v>0</v>
      </c>
      <c r="N8262" s="415">
        <v>0</v>
      </c>
      <c r="O8262" s="237">
        <v>0</v>
      </c>
      <c r="P8262" s="237">
        <v>0</v>
      </c>
      <c r="Q8262" s="237">
        <v>0</v>
      </c>
      <c r="R8262" s="237">
        <v>0</v>
      </c>
      <c r="S8262" s="237">
        <v>0</v>
      </c>
      <c r="T8262" s="237">
        <v>0</v>
      </c>
      <c r="U8262" s="237">
        <v>0</v>
      </c>
      <c r="V8262" s="237">
        <v>0</v>
      </c>
      <c r="W8262" s="237">
        <v>0</v>
      </c>
      <c r="Y8262" s="236" t="str">
        <f t="shared" si="129"/>
        <v>Tanzania</v>
      </c>
    </row>
    <row r="8263" spans="1:25">
      <c r="A8263" s="399"/>
      <c r="B8263" s="234" t="s">
        <v>61</v>
      </c>
      <c r="C8263" s="232" t="s">
        <v>13</v>
      </c>
      <c r="D8263" s="235">
        <v>0</v>
      </c>
      <c r="E8263" s="235">
        <v>0</v>
      </c>
      <c r="F8263" s="235">
        <v>0</v>
      </c>
      <c r="G8263" s="235">
        <v>0</v>
      </c>
      <c r="H8263" s="235"/>
      <c r="I8263" s="235">
        <v>0</v>
      </c>
      <c r="J8263" s="235">
        <v>0</v>
      </c>
      <c r="K8263" s="416">
        <v>0</v>
      </c>
      <c r="L8263" s="416">
        <v>0</v>
      </c>
      <c r="M8263" s="416">
        <v>0</v>
      </c>
      <c r="N8263" s="416">
        <v>0</v>
      </c>
      <c r="O8263" s="235">
        <v>0</v>
      </c>
      <c r="P8263" s="235">
        <v>0</v>
      </c>
      <c r="Q8263" s="235">
        <v>0</v>
      </c>
      <c r="R8263" s="235">
        <v>0</v>
      </c>
      <c r="S8263" s="235">
        <v>0</v>
      </c>
      <c r="T8263" s="235">
        <v>0</v>
      </c>
      <c r="U8263" s="235">
        <v>0</v>
      </c>
      <c r="V8263" s="235">
        <v>0</v>
      </c>
      <c r="W8263" s="235">
        <v>0</v>
      </c>
      <c r="Y8263" s="236" t="str">
        <f t="shared" si="129"/>
        <v>Tanzania</v>
      </c>
    </row>
    <row r="8264" spans="1:25">
      <c r="A8264" s="399"/>
      <c r="B8264" s="234" t="s">
        <v>60</v>
      </c>
      <c r="C8264" s="232" t="s">
        <v>13</v>
      </c>
      <c r="D8264" s="237">
        <v>0</v>
      </c>
      <c r="E8264" s="237">
        <v>0</v>
      </c>
      <c r="F8264" s="237">
        <v>0</v>
      </c>
      <c r="G8264" s="237">
        <v>0</v>
      </c>
      <c r="H8264" s="237"/>
      <c r="I8264" s="237">
        <v>0</v>
      </c>
      <c r="J8264" s="237">
        <v>0</v>
      </c>
      <c r="K8264" s="415">
        <v>0</v>
      </c>
      <c r="L8264" s="415">
        <v>0</v>
      </c>
      <c r="M8264" s="415">
        <v>0</v>
      </c>
      <c r="N8264" s="415">
        <v>0</v>
      </c>
      <c r="O8264" s="237">
        <v>0</v>
      </c>
      <c r="P8264" s="237">
        <v>0</v>
      </c>
      <c r="Q8264" s="237">
        <v>0</v>
      </c>
      <c r="R8264" s="237">
        <v>0</v>
      </c>
      <c r="S8264" s="237">
        <v>0</v>
      </c>
      <c r="T8264" s="237">
        <v>0</v>
      </c>
      <c r="U8264" s="237">
        <v>0</v>
      </c>
      <c r="V8264" s="237">
        <v>0</v>
      </c>
      <c r="W8264" s="237">
        <v>0</v>
      </c>
      <c r="Y8264" s="236" t="str">
        <f t="shared" si="129"/>
        <v>Tanzania</v>
      </c>
    </row>
    <row r="8265" spans="1:25">
      <c r="A8265" s="399"/>
      <c r="B8265" s="234" t="s">
        <v>59</v>
      </c>
      <c r="C8265" s="232" t="s">
        <v>13</v>
      </c>
      <c r="D8265" s="235">
        <v>0</v>
      </c>
      <c r="E8265" s="235">
        <v>0</v>
      </c>
      <c r="F8265" s="235">
        <v>0</v>
      </c>
      <c r="G8265" s="235">
        <v>0</v>
      </c>
      <c r="H8265" s="235"/>
      <c r="I8265" s="235">
        <v>0</v>
      </c>
      <c r="J8265" s="235">
        <v>0</v>
      </c>
      <c r="K8265" s="416">
        <v>0</v>
      </c>
      <c r="L8265" s="416">
        <v>0</v>
      </c>
      <c r="M8265" s="416">
        <v>0</v>
      </c>
      <c r="N8265" s="416">
        <v>0</v>
      </c>
      <c r="O8265" s="235">
        <v>0</v>
      </c>
      <c r="P8265" s="235">
        <v>0</v>
      </c>
      <c r="Q8265" s="235">
        <v>0</v>
      </c>
      <c r="R8265" s="235">
        <v>0</v>
      </c>
      <c r="S8265" s="235">
        <v>0</v>
      </c>
      <c r="T8265" s="235">
        <v>0</v>
      </c>
      <c r="U8265" s="235">
        <v>0</v>
      </c>
      <c r="V8265" s="235">
        <v>0</v>
      </c>
      <c r="W8265" s="235">
        <v>0</v>
      </c>
      <c r="Y8265" s="236" t="str">
        <f t="shared" si="129"/>
        <v>Tanzania</v>
      </c>
    </row>
    <row r="8266" spans="1:25">
      <c r="A8266" s="399"/>
      <c r="B8266" s="234" t="s">
        <v>58</v>
      </c>
      <c r="C8266" s="232" t="s">
        <v>13</v>
      </c>
      <c r="D8266" s="237">
        <v>0</v>
      </c>
      <c r="E8266" s="237">
        <v>0</v>
      </c>
      <c r="F8266" s="237">
        <v>0</v>
      </c>
      <c r="G8266" s="237">
        <v>0</v>
      </c>
      <c r="H8266" s="237"/>
      <c r="I8266" s="237">
        <v>0</v>
      </c>
      <c r="J8266" s="237">
        <v>0</v>
      </c>
      <c r="K8266" s="415">
        <v>0</v>
      </c>
      <c r="L8266" s="415">
        <v>0</v>
      </c>
      <c r="M8266" s="415">
        <v>0</v>
      </c>
      <c r="N8266" s="415">
        <v>0</v>
      </c>
      <c r="O8266" s="237">
        <v>0</v>
      </c>
      <c r="P8266" s="237">
        <v>0</v>
      </c>
      <c r="Q8266" s="237">
        <v>0</v>
      </c>
      <c r="R8266" s="237">
        <v>0</v>
      </c>
      <c r="S8266" s="237">
        <v>0</v>
      </c>
      <c r="T8266" s="237">
        <v>0</v>
      </c>
      <c r="U8266" s="237">
        <v>0</v>
      </c>
      <c r="V8266" s="237">
        <v>0</v>
      </c>
      <c r="W8266" s="237">
        <v>0</v>
      </c>
      <c r="Y8266" s="236" t="str">
        <f t="shared" si="129"/>
        <v>Tanzania</v>
      </c>
    </row>
    <row r="8267" spans="1:25">
      <c r="A8267" s="399"/>
      <c r="B8267" s="234" t="s">
        <v>57</v>
      </c>
      <c r="C8267" s="232" t="s">
        <v>13</v>
      </c>
      <c r="D8267" s="235">
        <v>0</v>
      </c>
      <c r="E8267" s="235">
        <v>0</v>
      </c>
      <c r="F8267" s="235">
        <v>0</v>
      </c>
      <c r="G8267" s="235">
        <v>0</v>
      </c>
      <c r="H8267" s="235"/>
      <c r="I8267" s="235">
        <v>0</v>
      </c>
      <c r="J8267" s="235">
        <v>0</v>
      </c>
      <c r="K8267" s="416">
        <v>0</v>
      </c>
      <c r="L8267" s="416">
        <v>0</v>
      </c>
      <c r="M8267" s="416">
        <v>0</v>
      </c>
      <c r="N8267" s="416">
        <v>0</v>
      </c>
      <c r="O8267" s="235">
        <v>0</v>
      </c>
      <c r="P8267" s="235">
        <v>0</v>
      </c>
      <c r="Q8267" s="235">
        <v>0</v>
      </c>
      <c r="R8267" s="235">
        <v>0</v>
      </c>
      <c r="S8267" s="235">
        <v>0</v>
      </c>
      <c r="T8267" s="235">
        <v>0</v>
      </c>
      <c r="U8267" s="235">
        <v>0</v>
      </c>
      <c r="V8267" s="235">
        <v>0</v>
      </c>
      <c r="W8267" s="235">
        <v>0</v>
      </c>
      <c r="Y8267" s="236" t="str">
        <f t="shared" si="129"/>
        <v>Tanzania</v>
      </c>
    </row>
    <row r="8268" spans="1:25">
      <c r="A8268" s="399"/>
      <c r="B8268" s="234" t="s">
        <v>56</v>
      </c>
      <c r="C8268" s="232" t="s">
        <v>13</v>
      </c>
      <c r="D8268" s="237">
        <v>0</v>
      </c>
      <c r="E8268" s="237">
        <v>0</v>
      </c>
      <c r="F8268" s="237">
        <v>0</v>
      </c>
      <c r="G8268" s="237">
        <v>0</v>
      </c>
      <c r="H8268" s="237"/>
      <c r="I8268" s="237">
        <v>0</v>
      </c>
      <c r="J8268" s="237">
        <v>0</v>
      </c>
      <c r="K8268" s="415">
        <v>0</v>
      </c>
      <c r="L8268" s="415">
        <v>0</v>
      </c>
      <c r="M8268" s="415">
        <v>0</v>
      </c>
      <c r="N8268" s="415">
        <v>0</v>
      </c>
      <c r="O8268" s="237">
        <v>0</v>
      </c>
      <c r="P8268" s="237">
        <v>0</v>
      </c>
      <c r="Q8268" s="237">
        <v>0</v>
      </c>
      <c r="R8268" s="237">
        <v>0</v>
      </c>
      <c r="S8268" s="237">
        <v>0</v>
      </c>
      <c r="T8268" s="237">
        <v>0</v>
      </c>
      <c r="U8268" s="237">
        <v>0</v>
      </c>
      <c r="V8268" s="237">
        <v>0</v>
      </c>
      <c r="W8268" s="237">
        <v>0</v>
      </c>
      <c r="Y8268" s="236" t="str">
        <f t="shared" si="129"/>
        <v>Tanzania</v>
      </c>
    </row>
    <row r="8269" spans="1:25" ht="22.5">
      <c r="A8269" s="399"/>
      <c r="B8269" s="234" t="s">
        <v>55</v>
      </c>
      <c r="C8269" s="232" t="s">
        <v>13</v>
      </c>
      <c r="D8269" s="235">
        <v>0</v>
      </c>
      <c r="E8269" s="235">
        <v>0</v>
      </c>
      <c r="F8269" s="235">
        <v>0</v>
      </c>
      <c r="G8269" s="235">
        <v>0</v>
      </c>
      <c r="H8269" s="235"/>
      <c r="I8269" s="235">
        <v>0</v>
      </c>
      <c r="J8269" s="235">
        <v>0</v>
      </c>
      <c r="K8269" s="416">
        <v>0</v>
      </c>
      <c r="L8269" s="416">
        <v>0</v>
      </c>
      <c r="M8269" s="416">
        <v>0</v>
      </c>
      <c r="N8269" s="416">
        <v>0</v>
      </c>
      <c r="O8269" s="235">
        <v>0</v>
      </c>
      <c r="P8269" s="235">
        <v>0</v>
      </c>
      <c r="Q8269" s="235">
        <v>0</v>
      </c>
      <c r="R8269" s="235">
        <v>0</v>
      </c>
      <c r="S8269" s="235">
        <v>0</v>
      </c>
      <c r="T8269" s="235">
        <v>0</v>
      </c>
      <c r="U8269" s="235">
        <v>0</v>
      </c>
      <c r="V8269" s="235">
        <v>0</v>
      </c>
      <c r="W8269" s="235">
        <v>0</v>
      </c>
      <c r="Y8269" s="236" t="str">
        <f t="shared" si="129"/>
        <v>Tanzania</v>
      </c>
    </row>
    <row r="8270" spans="1:25">
      <c r="A8270" s="399"/>
      <c r="B8270" s="234" t="s">
        <v>54</v>
      </c>
      <c r="C8270" s="232" t="s">
        <v>13</v>
      </c>
      <c r="D8270" s="237">
        <v>0</v>
      </c>
      <c r="E8270" s="237">
        <v>0</v>
      </c>
      <c r="F8270" s="237">
        <v>0</v>
      </c>
      <c r="G8270" s="237">
        <v>0</v>
      </c>
      <c r="H8270" s="237"/>
      <c r="I8270" s="237">
        <v>0</v>
      </c>
      <c r="J8270" s="237">
        <v>0</v>
      </c>
      <c r="K8270" s="415">
        <v>0</v>
      </c>
      <c r="L8270" s="415">
        <v>0</v>
      </c>
      <c r="M8270" s="415">
        <v>0</v>
      </c>
      <c r="N8270" s="415">
        <v>0</v>
      </c>
      <c r="O8270" s="237">
        <v>0</v>
      </c>
      <c r="P8270" s="237">
        <v>0</v>
      </c>
      <c r="Q8270" s="237">
        <v>1365.3579999999999</v>
      </c>
      <c r="R8270" s="237">
        <v>0</v>
      </c>
      <c r="S8270" s="237">
        <v>0</v>
      </c>
      <c r="T8270" s="237">
        <v>0</v>
      </c>
      <c r="U8270" s="237">
        <v>0</v>
      </c>
      <c r="V8270" s="237">
        <v>0</v>
      </c>
      <c r="W8270" s="237">
        <v>0</v>
      </c>
      <c r="Y8270" s="236" t="str">
        <f t="shared" si="129"/>
        <v>Tanzania</v>
      </c>
    </row>
    <row r="8271" spans="1:25">
      <c r="A8271" s="399"/>
      <c r="B8271" s="234" t="s">
        <v>6</v>
      </c>
      <c r="C8271" s="232" t="s">
        <v>13</v>
      </c>
      <c r="D8271" s="235">
        <v>815.846</v>
      </c>
      <c r="E8271" s="235">
        <v>0</v>
      </c>
      <c r="F8271" s="235">
        <v>0</v>
      </c>
      <c r="G8271" s="235">
        <v>0</v>
      </c>
      <c r="H8271" s="235"/>
      <c r="I8271" s="235">
        <v>-675.02200000000005</v>
      </c>
      <c r="J8271" s="235">
        <v>0</v>
      </c>
      <c r="K8271" s="416">
        <v>0</v>
      </c>
      <c r="L8271" s="416">
        <v>0</v>
      </c>
      <c r="M8271" s="416">
        <v>0</v>
      </c>
      <c r="N8271" s="416">
        <v>0</v>
      </c>
      <c r="O8271" s="235">
        <v>0</v>
      </c>
      <c r="P8271" s="235">
        <v>0</v>
      </c>
      <c r="Q8271" s="235">
        <v>140.82400000000001</v>
      </c>
      <c r="R8271" s="235">
        <v>0</v>
      </c>
      <c r="S8271" s="235">
        <v>0</v>
      </c>
      <c r="T8271" s="235">
        <v>0</v>
      </c>
      <c r="U8271" s="235">
        <v>36.898000000000003</v>
      </c>
      <c r="V8271" s="235">
        <v>0</v>
      </c>
      <c r="W8271" s="235">
        <v>2599</v>
      </c>
      <c r="Y8271" s="236" t="str">
        <f t="shared" si="129"/>
        <v>Tanzania</v>
      </c>
    </row>
    <row r="8272" spans="1:25">
      <c r="A8272" s="399"/>
      <c r="B8272" s="234" t="s">
        <v>53</v>
      </c>
      <c r="C8272" s="232" t="s">
        <v>13</v>
      </c>
      <c r="D8272" s="237" t="s">
        <v>12</v>
      </c>
      <c r="E8272" s="237" t="s">
        <v>12</v>
      </c>
      <c r="F8272" s="237" t="s">
        <v>12</v>
      </c>
      <c r="G8272" s="237" t="s">
        <v>12</v>
      </c>
      <c r="H8272" s="237"/>
      <c r="I8272" s="237" t="s">
        <v>12</v>
      </c>
      <c r="J8272" s="237" t="s">
        <v>12</v>
      </c>
      <c r="K8272" s="415" t="s">
        <v>12</v>
      </c>
      <c r="L8272" s="415" t="s">
        <v>12</v>
      </c>
      <c r="M8272" s="415" t="s">
        <v>12</v>
      </c>
      <c r="N8272" s="415" t="s">
        <v>12</v>
      </c>
      <c r="O8272" s="237" t="s">
        <v>12</v>
      </c>
      <c r="P8272" s="237" t="s">
        <v>12</v>
      </c>
      <c r="Q8272" s="237" t="s">
        <v>12</v>
      </c>
      <c r="R8272" s="237" t="s">
        <v>12</v>
      </c>
      <c r="S8272" s="237" t="s">
        <v>12</v>
      </c>
      <c r="T8272" s="237" t="s">
        <v>12</v>
      </c>
      <c r="U8272" s="237" t="s">
        <v>12</v>
      </c>
      <c r="V8272" s="237" t="s">
        <v>12</v>
      </c>
      <c r="W8272" s="237" t="s">
        <v>12</v>
      </c>
      <c r="Y8272" s="236" t="str">
        <f t="shared" si="129"/>
        <v>Tanzania</v>
      </c>
    </row>
    <row r="8273" spans="1:25">
      <c r="A8273" s="399"/>
      <c r="B8273" s="234" t="s">
        <v>52</v>
      </c>
      <c r="C8273" s="232" t="s">
        <v>13</v>
      </c>
      <c r="D8273" s="235">
        <v>0</v>
      </c>
      <c r="E8273" s="235">
        <v>0</v>
      </c>
      <c r="F8273" s="235">
        <v>0</v>
      </c>
      <c r="G8273" s="235">
        <v>0</v>
      </c>
      <c r="H8273" s="235"/>
      <c r="I8273" s="235">
        <v>0</v>
      </c>
      <c r="J8273" s="235">
        <v>0</v>
      </c>
      <c r="K8273" s="416">
        <v>0</v>
      </c>
      <c r="L8273" s="416">
        <v>0</v>
      </c>
      <c r="M8273" s="416">
        <v>0</v>
      </c>
      <c r="N8273" s="416">
        <v>0</v>
      </c>
      <c r="O8273" s="235">
        <v>0</v>
      </c>
      <c r="P8273" s="235">
        <v>0</v>
      </c>
      <c r="Q8273" s="235">
        <v>0</v>
      </c>
      <c r="R8273" s="235">
        <v>0</v>
      </c>
      <c r="S8273" s="235">
        <v>0</v>
      </c>
      <c r="T8273" s="235">
        <v>0</v>
      </c>
      <c r="U8273" s="235">
        <v>0</v>
      </c>
      <c r="V8273" s="235">
        <v>0</v>
      </c>
      <c r="W8273" s="235">
        <v>0</v>
      </c>
      <c r="Y8273" s="236" t="str">
        <f t="shared" si="129"/>
        <v>Tanzania</v>
      </c>
    </row>
    <row r="8274" spans="1:25">
      <c r="A8274" s="399"/>
      <c r="B8274" s="234" t="s">
        <v>51</v>
      </c>
      <c r="C8274" s="232" t="s">
        <v>13</v>
      </c>
      <c r="D8274" s="237">
        <v>0</v>
      </c>
      <c r="E8274" s="237">
        <v>0</v>
      </c>
      <c r="F8274" s="237">
        <v>0</v>
      </c>
      <c r="G8274" s="237">
        <v>0</v>
      </c>
      <c r="H8274" s="237"/>
      <c r="I8274" s="237">
        <v>0</v>
      </c>
      <c r="J8274" s="237">
        <v>0</v>
      </c>
      <c r="K8274" s="415">
        <v>0</v>
      </c>
      <c r="L8274" s="415">
        <v>0</v>
      </c>
      <c r="M8274" s="415">
        <v>0</v>
      </c>
      <c r="N8274" s="415">
        <v>0</v>
      </c>
      <c r="O8274" s="237">
        <v>0</v>
      </c>
      <c r="P8274" s="237">
        <v>0</v>
      </c>
      <c r="Q8274" s="237">
        <v>0</v>
      </c>
      <c r="R8274" s="237">
        <v>0</v>
      </c>
      <c r="S8274" s="237">
        <v>0</v>
      </c>
      <c r="T8274" s="237">
        <v>0</v>
      </c>
      <c r="U8274" s="237">
        <v>0</v>
      </c>
      <c r="V8274" s="237">
        <v>0</v>
      </c>
      <c r="W8274" s="237">
        <v>0</v>
      </c>
      <c r="Y8274" s="236" t="str">
        <f t="shared" si="129"/>
        <v>Tanzania</v>
      </c>
    </row>
    <row r="8275" spans="1:25">
      <c r="A8275" s="399"/>
      <c r="B8275" s="234" t="s">
        <v>50</v>
      </c>
      <c r="C8275" s="232" t="s">
        <v>13</v>
      </c>
      <c r="D8275" s="235">
        <v>0</v>
      </c>
      <c r="E8275" s="235">
        <v>0</v>
      </c>
      <c r="F8275" s="235">
        <v>0</v>
      </c>
      <c r="G8275" s="235">
        <v>0</v>
      </c>
      <c r="H8275" s="235"/>
      <c r="I8275" s="235">
        <v>0</v>
      </c>
      <c r="J8275" s="235">
        <v>0</v>
      </c>
      <c r="K8275" s="416">
        <v>0</v>
      </c>
      <c r="L8275" s="416">
        <v>0</v>
      </c>
      <c r="M8275" s="416">
        <v>0</v>
      </c>
      <c r="N8275" s="416">
        <v>0</v>
      </c>
      <c r="O8275" s="235">
        <v>0</v>
      </c>
      <c r="P8275" s="235">
        <v>0</v>
      </c>
      <c r="Q8275" s="235">
        <v>0</v>
      </c>
      <c r="R8275" s="235">
        <v>0</v>
      </c>
      <c r="S8275" s="235">
        <v>0</v>
      </c>
      <c r="T8275" s="235">
        <v>0</v>
      </c>
      <c r="U8275" s="235">
        <v>0</v>
      </c>
      <c r="V8275" s="235">
        <v>0</v>
      </c>
      <c r="W8275" s="235">
        <v>0</v>
      </c>
      <c r="Y8275" s="236" t="str">
        <f t="shared" si="129"/>
        <v>Tanzania</v>
      </c>
    </row>
    <row r="8276" spans="1:25">
      <c r="A8276" s="399"/>
      <c r="B8276" s="234" t="s">
        <v>49</v>
      </c>
      <c r="C8276" s="232" t="s">
        <v>13</v>
      </c>
      <c r="D8276" s="237">
        <v>0</v>
      </c>
      <c r="E8276" s="237">
        <v>0</v>
      </c>
      <c r="F8276" s="237">
        <v>0</v>
      </c>
      <c r="G8276" s="237">
        <v>0</v>
      </c>
      <c r="H8276" s="237"/>
      <c r="I8276" s="237">
        <v>0</v>
      </c>
      <c r="J8276" s="237">
        <v>0</v>
      </c>
      <c r="K8276" s="415">
        <v>0</v>
      </c>
      <c r="L8276" s="415">
        <v>0</v>
      </c>
      <c r="M8276" s="415">
        <v>0</v>
      </c>
      <c r="N8276" s="415">
        <v>0</v>
      </c>
      <c r="O8276" s="237">
        <v>0</v>
      </c>
      <c r="P8276" s="237">
        <v>0</v>
      </c>
      <c r="Q8276" s="237">
        <v>0</v>
      </c>
      <c r="R8276" s="237">
        <v>0</v>
      </c>
      <c r="S8276" s="237">
        <v>0</v>
      </c>
      <c r="T8276" s="237">
        <v>0</v>
      </c>
      <c r="U8276" s="237">
        <v>0</v>
      </c>
      <c r="V8276" s="237">
        <v>0</v>
      </c>
      <c r="W8276" s="237">
        <v>0</v>
      </c>
      <c r="Y8276" s="236" t="str">
        <f t="shared" si="129"/>
        <v>Tanzania</v>
      </c>
    </row>
    <row r="8277" spans="1:25">
      <c r="A8277" s="399"/>
      <c r="B8277" s="234" t="s">
        <v>48</v>
      </c>
      <c r="C8277" s="232" t="s">
        <v>13</v>
      </c>
      <c r="D8277" s="235">
        <v>0</v>
      </c>
      <c r="E8277" s="235">
        <v>0</v>
      </c>
      <c r="F8277" s="235">
        <v>0</v>
      </c>
      <c r="G8277" s="235">
        <v>0</v>
      </c>
      <c r="H8277" s="235"/>
      <c r="I8277" s="235">
        <v>0</v>
      </c>
      <c r="J8277" s="235">
        <v>0</v>
      </c>
      <c r="K8277" s="416">
        <v>0</v>
      </c>
      <c r="L8277" s="416">
        <v>0</v>
      </c>
      <c r="M8277" s="416">
        <v>0</v>
      </c>
      <c r="N8277" s="416">
        <v>0</v>
      </c>
      <c r="O8277" s="235">
        <v>0</v>
      </c>
      <c r="P8277" s="235">
        <v>0</v>
      </c>
      <c r="Q8277" s="235">
        <v>0</v>
      </c>
      <c r="R8277" s="235">
        <v>0</v>
      </c>
      <c r="S8277" s="235">
        <v>0</v>
      </c>
      <c r="T8277" s="235">
        <v>0</v>
      </c>
      <c r="U8277" s="235">
        <v>0</v>
      </c>
      <c r="V8277" s="235">
        <v>0</v>
      </c>
      <c r="W8277" s="235">
        <v>0</v>
      </c>
      <c r="Y8277" s="236" t="str">
        <f t="shared" si="129"/>
        <v>Tanzania</v>
      </c>
    </row>
    <row r="8278" spans="1:25">
      <c r="A8278" s="399"/>
      <c r="B8278" s="234" t="s">
        <v>47</v>
      </c>
      <c r="C8278" s="232" t="s">
        <v>13</v>
      </c>
      <c r="D8278" s="237">
        <v>0</v>
      </c>
      <c r="E8278" s="237">
        <v>0</v>
      </c>
      <c r="F8278" s="237">
        <v>0</v>
      </c>
      <c r="G8278" s="237">
        <v>0</v>
      </c>
      <c r="H8278" s="237"/>
      <c r="I8278" s="237">
        <v>0</v>
      </c>
      <c r="J8278" s="237">
        <v>0</v>
      </c>
      <c r="K8278" s="415">
        <v>0</v>
      </c>
      <c r="L8278" s="415">
        <v>0</v>
      </c>
      <c r="M8278" s="415">
        <v>0</v>
      </c>
      <c r="N8278" s="415">
        <v>0</v>
      </c>
      <c r="O8278" s="237">
        <v>0</v>
      </c>
      <c r="P8278" s="237">
        <v>0</v>
      </c>
      <c r="Q8278" s="237">
        <v>0</v>
      </c>
      <c r="R8278" s="237">
        <v>0</v>
      </c>
      <c r="S8278" s="237">
        <v>0</v>
      </c>
      <c r="T8278" s="237">
        <v>0</v>
      </c>
      <c r="U8278" s="237">
        <v>0</v>
      </c>
      <c r="V8278" s="237">
        <v>0</v>
      </c>
      <c r="W8278" s="237">
        <v>0</v>
      </c>
      <c r="Y8278" s="236" t="str">
        <f t="shared" si="129"/>
        <v>Tanzania</v>
      </c>
    </row>
    <row r="8279" spans="1:25">
      <c r="A8279" s="399"/>
      <c r="B8279" s="234" t="s">
        <v>46</v>
      </c>
      <c r="C8279" s="232" t="s">
        <v>13</v>
      </c>
      <c r="D8279" s="235">
        <v>0</v>
      </c>
      <c r="E8279" s="235">
        <v>0</v>
      </c>
      <c r="F8279" s="235">
        <v>0</v>
      </c>
      <c r="G8279" s="235">
        <v>0</v>
      </c>
      <c r="H8279" s="235"/>
      <c r="I8279" s="235">
        <v>0</v>
      </c>
      <c r="J8279" s="235">
        <v>0</v>
      </c>
      <c r="K8279" s="416">
        <v>0</v>
      </c>
      <c r="L8279" s="416">
        <v>0</v>
      </c>
      <c r="M8279" s="416">
        <v>0</v>
      </c>
      <c r="N8279" s="416">
        <v>0</v>
      </c>
      <c r="O8279" s="235">
        <v>0</v>
      </c>
      <c r="P8279" s="235">
        <v>0</v>
      </c>
      <c r="Q8279" s="235">
        <v>0</v>
      </c>
      <c r="R8279" s="235">
        <v>0</v>
      </c>
      <c r="S8279" s="235">
        <v>0</v>
      </c>
      <c r="T8279" s="235">
        <v>0</v>
      </c>
      <c r="U8279" s="235">
        <v>0</v>
      </c>
      <c r="V8279" s="235">
        <v>0</v>
      </c>
      <c r="W8279" s="235">
        <v>0</v>
      </c>
      <c r="Y8279" s="236" t="str">
        <f t="shared" si="129"/>
        <v>Tanzania</v>
      </c>
    </row>
    <row r="8280" spans="1:25">
      <c r="A8280" s="399"/>
      <c r="B8280" s="234" t="s">
        <v>45</v>
      </c>
      <c r="C8280" s="232" t="s">
        <v>13</v>
      </c>
      <c r="D8280" s="237">
        <v>0</v>
      </c>
      <c r="E8280" s="237">
        <v>77.951999999999998</v>
      </c>
      <c r="F8280" s="237">
        <v>0</v>
      </c>
      <c r="G8280" s="237">
        <v>0</v>
      </c>
      <c r="H8280" s="237"/>
      <c r="I8280" s="237">
        <v>0</v>
      </c>
      <c r="J8280" s="237">
        <v>0</v>
      </c>
      <c r="K8280" s="415">
        <v>0</v>
      </c>
      <c r="L8280" s="415">
        <v>0</v>
      </c>
      <c r="M8280" s="415">
        <v>0</v>
      </c>
      <c r="N8280" s="415">
        <v>0</v>
      </c>
      <c r="O8280" s="237">
        <v>0</v>
      </c>
      <c r="P8280" s="237">
        <v>0</v>
      </c>
      <c r="Q8280" s="237">
        <v>77.951999999999998</v>
      </c>
      <c r="R8280" s="237">
        <v>0</v>
      </c>
      <c r="S8280" s="237">
        <v>0</v>
      </c>
      <c r="T8280" s="237">
        <v>0</v>
      </c>
      <c r="U8280" s="237">
        <v>0</v>
      </c>
      <c r="V8280" s="237">
        <v>0</v>
      </c>
      <c r="W8280" s="237">
        <v>0</v>
      </c>
      <c r="Y8280" s="236" t="str">
        <f t="shared" si="129"/>
        <v>Tanzania</v>
      </c>
    </row>
    <row r="8281" spans="1:25">
      <c r="A8281" s="399"/>
      <c r="B8281" s="234" t="s">
        <v>44</v>
      </c>
      <c r="C8281" s="232" t="s">
        <v>13</v>
      </c>
      <c r="D8281" s="235">
        <v>0</v>
      </c>
      <c r="E8281" s="235">
        <v>0</v>
      </c>
      <c r="F8281" s="235">
        <v>0</v>
      </c>
      <c r="G8281" s="235">
        <v>0</v>
      </c>
      <c r="H8281" s="235"/>
      <c r="I8281" s="235">
        <v>0</v>
      </c>
      <c r="J8281" s="235">
        <v>0</v>
      </c>
      <c r="K8281" s="416">
        <v>0</v>
      </c>
      <c r="L8281" s="416">
        <v>0</v>
      </c>
      <c r="M8281" s="416">
        <v>0</v>
      </c>
      <c r="N8281" s="416">
        <v>0</v>
      </c>
      <c r="O8281" s="235">
        <v>0</v>
      </c>
      <c r="P8281" s="235">
        <v>0</v>
      </c>
      <c r="Q8281" s="235">
        <v>0</v>
      </c>
      <c r="R8281" s="235">
        <v>0</v>
      </c>
      <c r="S8281" s="235">
        <v>0</v>
      </c>
      <c r="T8281" s="235">
        <v>0</v>
      </c>
      <c r="U8281" s="235">
        <v>0</v>
      </c>
      <c r="V8281" s="235">
        <v>0</v>
      </c>
      <c r="W8281" s="235">
        <v>0</v>
      </c>
      <c r="Y8281" s="236" t="str">
        <f t="shared" si="129"/>
        <v>Tanzania</v>
      </c>
    </row>
    <row r="8282" spans="1:25">
      <c r="A8282" s="399"/>
      <c r="B8282" s="234" t="s">
        <v>43</v>
      </c>
      <c r="C8282" s="232" t="s">
        <v>13</v>
      </c>
      <c r="D8282" s="237">
        <v>0</v>
      </c>
      <c r="E8282" s="237">
        <v>0</v>
      </c>
      <c r="F8282" s="237">
        <v>0</v>
      </c>
      <c r="G8282" s="237">
        <v>0</v>
      </c>
      <c r="H8282" s="237"/>
      <c r="I8282" s="237">
        <v>0</v>
      </c>
      <c r="J8282" s="237">
        <v>0</v>
      </c>
      <c r="K8282" s="415">
        <v>0</v>
      </c>
      <c r="L8282" s="415">
        <v>0</v>
      </c>
      <c r="M8282" s="415">
        <v>0</v>
      </c>
      <c r="N8282" s="415">
        <v>0</v>
      </c>
      <c r="O8282" s="237">
        <v>0</v>
      </c>
      <c r="P8282" s="237">
        <v>0</v>
      </c>
      <c r="Q8282" s="237">
        <v>0</v>
      </c>
      <c r="R8282" s="237">
        <v>0</v>
      </c>
      <c r="S8282" s="237">
        <v>0</v>
      </c>
      <c r="T8282" s="237">
        <v>0</v>
      </c>
      <c r="U8282" s="237">
        <v>0</v>
      </c>
      <c r="V8282" s="237">
        <v>0</v>
      </c>
      <c r="W8282" s="237">
        <v>0</v>
      </c>
      <c r="Y8282" s="236" t="str">
        <f t="shared" si="129"/>
        <v>Tanzania</v>
      </c>
    </row>
    <row r="8283" spans="1:25">
      <c r="A8283" s="399"/>
      <c r="B8283" s="234" t="s">
        <v>42</v>
      </c>
      <c r="C8283" s="232" t="s">
        <v>13</v>
      </c>
      <c r="D8283" s="235">
        <v>0</v>
      </c>
      <c r="E8283" s="235">
        <v>55.445999999999998</v>
      </c>
      <c r="F8283" s="235">
        <v>0</v>
      </c>
      <c r="G8283" s="235">
        <v>0</v>
      </c>
      <c r="H8283" s="235"/>
      <c r="I8283" s="235">
        <v>0</v>
      </c>
      <c r="J8283" s="235">
        <v>0</v>
      </c>
      <c r="K8283" s="416">
        <v>0</v>
      </c>
      <c r="L8283" s="416">
        <v>0</v>
      </c>
      <c r="M8283" s="416">
        <v>0</v>
      </c>
      <c r="N8283" s="416">
        <v>0</v>
      </c>
      <c r="O8283" s="235">
        <v>0</v>
      </c>
      <c r="P8283" s="235">
        <v>0</v>
      </c>
      <c r="Q8283" s="235">
        <v>55.445999999999998</v>
      </c>
      <c r="R8283" s="235">
        <v>0</v>
      </c>
      <c r="S8283" s="235">
        <v>0</v>
      </c>
      <c r="T8283" s="235">
        <v>0</v>
      </c>
      <c r="U8283" s="235">
        <v>0</v>
      </c>
      <c r="V8283" s="235">
        <v>0</v>
      </c>
      <c r="W8283" s="235">
        <v>0</v>
      </c>
      <c r="Y8283" s="236" t="str">
        <f t="shared" si="129"/>
        <v>Tanzania</v>
      </c>
    </row>
    <row r="8284" spans="1:25">
      <c r="A8284" s="399"/>
      <c r="B8284" s="234" t="s">
        <v>41</v>
      </c>
      <c r="C8284" s="232" t="s">
        <v>13</v>
      </c>
      <c r="D8284" s="237">
        <v>0</v>
      </c>
      <c r="E8284" s="237">
        <v>386.94499999999999</v>
      </c>
      <c r="F8284" s="237">
        <v>0</v>
      </c>
      <c r="G8284" s="237">
        <v>0</v>
      </c>
      <c r="H8284" s="237"/>
      <c r="I8284" s="237">
        <v>-194.91300000000001</v>
      </c>
      <c r="J8284" s="237">
        <v>0</v>
      </c>
      <c r="K8284" s="415">
        <v>0</v>
      </c>
      <c r="L8284" s="415">
        <v>0</v>
      </c>
      <c r="M8284" s="415">
        <v>0</v>
      </c>
      <c r="N8284" s="415">
        <v>0</v>
      </c>
      <c r="O8284" s="237">
        <v>0</v>
      </c>
      <c r="P8284" s="237">
        <v>0</v>
      </c>
      <c r="Q8284" s="237">
        <v>138.26300000000001</v>
      </c>
      <c r="R8284" s="237">
        <v>0</v>
      </c>
      <c r="S8284" s="237">
        <v>0</v>
      </c>
      <c r="T8284" s="237">
        <v>0</v>
      </c>
      <c r="U8284" s="237">
        <v>0</v>
      </c>
      <c r="V8284" s="237">
        <v>0</v>
      </c>
      <c r="W8284" s="237">
        <v>568</v>
      </c>
      <c r="Y8284" s="236" t="str">
        <f t="shared" si="129"/>
        <v>Tanzania</v>
      </c>
    </row>
    <row r="8285" spans="1:25">
      <c r="A8285" s="399"/>
      <c r="B8285" s="234" t="s">
        <v>40</v>
      </c>
      <c r="C8285" s="232" t="s">
        <v>13</v>
      </c>
      <c r="D8285" s="235">
        <v>0</v>
      </c>
      <c r="E8285" s="235">
        <v>0</v>
      </c>
      <c r="F8285" s="235">
        <v>0</v>
      </c>
      <c r="G8285" s="235">
        <v>0</v>
      </c>
      <c r="H8285" s="235"/>
      <c r="I8285" s="235">
        <v>0</v>
      </c>
      <c r="J8285" s="235">
        <v>0</v>
      </c>
      <c r="K8285" s="416">
        <v>0</v>
      </c>
      <c r="L8285" s="416">
        <v>0</v>
      </c>
      <c r="M8285" s="416">
        <v>0</v>
      </c>
      <c r="N8285" s="416">
        <v>0</v>
      </c>
      <c r="O8285" s="235">
        <v>0</v>
      </c>
      <c r="P8285" s="235">
        <v>0</v>
      </c>
      <c r="Q8285" s="235">
        <v>0</v>
      </c>
      <c r="R8285" s="235">
        <v>0</v>
      </c>
      <c r="S8285" s="235">
        <v>0</v>
      </c>
      <c r="T8285" s="235">
        <v>0</v>
      </c>
      <c r="U8285" s="235">
        <v>0</v>
      </c>
      <c r="V8285" s="235">
        <v>0</v>
      </c>
      <c r="W8285" s="235">
        <v>0</v>
      </c>
      <c r="Y8285" s="236" t="str">
        <f t="shared" si="129"/>
        <v>Tanzania</v>
      </c>
    </row>
    <row r="8286" spans="1:25">
      <c r="A8286" s="399"/>
      <c r="B8286" s="234" t="s">
        <v>39</v>
      </c>
      <c r="C8286" s="232" t="s">
        <v>13</v>
      </c>
      <c r="D8286" s="237">
        <v>0</v>
      </c>
      <c r="E8286" s="237">
        <v>0</v>
      </c>
      <c r="F8286" s="237">
        <v>0</v>
      </c>
      <c r="G8286" s="237">
        <v>0</v>
      </c>
      <c r="H8286" s="237"/>
      <c r="I8286" s="237">
        <v>0</v>
      </c>
      <c r="J8286" s="237">
        <v>0</v>
      </c>
      <c r="K8286" s="415">
        <v>0</v>
      </c>
      <c r="L8286" s="415">
        <v>0</v>
      </c>
      <c r="M8286" s="415">
        <v>0</v>
      </c>
      <c r="N8286" s="415">
        <v>0</v>
      </c>
      <c r="O8286" s="237">
        <v>0</v>
      </c>
      <c r="P8286" s="237">
        <v>0</v>
      </c>
      <c r="Q8286" s="237">
        <v>0</v>
      </c>
      <c r="R8286" s="237">
        <v>0</v>
      </c>
      <c r="S8286" s="237">
        <v>0</v>
      </c>
      <c r="T8286" s="237">
        <v>0</v>
      </c>
      <c r="U8286" s="237">
        <v>0</v>
      </c>
      <c r="V8286" s="237">
        <v>0</v>
      </c>
      <c r="W8286" s="237">
        <v>0</v>
      </c>
      <c r="Y8286" s="236" t="str">
        <f t="shared" si="129"/>
        <v>Tanzania</v>
      </c>
    </row>
    <row r="8287" spans="1:25">
      <c r="A8287" s="399"/>
      <c r="B8287" s="234" t="s">
        <v>38</v>
      </c>
      <c r="C8287" s="232" t="s">
        <v>13</v>
      </c>
      <c r="D8287" s="235">
        <v>0</v>
      </c>
      <c r="E8287" s="235">
        <v>0</v>
      </c>
      <c r="F8287" s="235">
        <v>0</v>
      </c>
      <c r="G8287" s="235">
        <v>0</v>
      </c>
      <c r="H8287" s="235"/>
      <c r="I8287" s="235">
        <v>0</v>
      </c>
      <c r="J8287" s="235">
        <v>0</v>
      </c>
      <c r="K8287" s="416">
        <v>0</v>
      </c>
      <c r="L8287" s="416">
        <v>0</v>
      </c>
      <c r="M8287" s="416">
        <v>0</v>
      </c>
      <c r="N8287" s="416">
        <v>0</v>
      </c>
      <c r="O8287" s="235">
        <v>0</v>
      </c>
      <c r="P8287" s="235">
        <v>0</v>
      </c>
      <c r="Q8287" s="235">
        <v>0</v>
      </c>
      <c r="R8287" s="235">
        <v>0</v>
      </c>
      <c r="S8287" s="235">
        <v>0</v>
      </c>
      <c r="T8287" s="235">
        <v>0</v>
      </c>
      <c r="U8287" s="235">
        <v>0</v>
      </c>
      <c r="V8287" s="235">
        <v>0</v>
      </c>
      <c r="W8287" s="235">
        <v>0</v>
      </c>
      <c r="Y8287" s="236" t="str">
        <f t="shared" si="129"/>
        <v>Tanzania</v>
      </c>
    </row>
    <row r="8288" spans="1:25">
      <c r="A8288" s="399"/>
      <c r="B8288" s="234" t="s">
        <v>37</v>
      </c>
      <c r="C8288" s="232" t="s">
        <v>13</v>
      </c>
      <c r="D8288" s="237">
        <v>0</v>
      </c>
      <c r="E8288" s="237">
        <v>0</v>
      </c>
      <c r="F8288" s="237">
        <v>0</v>
      </c>
      <c r="G8288" s="237">
        <v>0</v>
      </c>
      <c r="H8288" s="237"/>
      <c r="I8288" s="237">
        <v>0</v>
      </c>
      <c r="J8288" s="237">
        <v>0</v>
      </c>
      <c r="K8288" s="415">
        <v>0</v>
      </c>
      <c r="L8288" s="415">
        <v>0</v>
      </c>
      <c r="M8288" s="415">
        <v>0</v>
      </c>
      <c r="N8288" s="415">
        <v>0</v>
      </c>
      <c r="O8288" s="237">
        <v>0</v>
      </c>
      <c r="P8288" s="237">
        <v>0</v>
      </c>
      <c r="Q8288" s="237">
        <v>0</v>
      </c>
      <c r="R8288" s="237">
        <v>0</v>
      </c>
      <c r="S8288" s="237">
        <v>0</v>
      </c>
      <c r="T8288" s="237">
        <v>0</v>
      </c>
      <c r="U8288" s="237">
        <v>0</v>
      </c>
      <c r="V8288" s="237">
        <v>0</v>
      </c>
      <c r="W8288" s="237">
        <v>0</v>
      </c>
      <c r="Y8288" s="236" t="str">
        <f t="shared" si="129"/>
        <v>Tanzania</v>
      </c>
    </row>
    <row r="8289" spans="1:25">
      <c r="A8289" s="399"/>
      <c r="B8289" s="234" t="s">
        <v>36</v>
      </c>
      <c r="C8289" s="232" t="s">
        <v>13</v>
      </c>
      <c r="D8289" s="235">
        <v>0</v>
      </c>
      <c r="E8289" s="235">
        <v>0</v>
      </c>
      <c r="F8289" s="235">
        <v>0</v>
      </c>
      <c r="G8289" s="235">
        <v>0</v>
      </c>
      <c r="H8289" s="235"/>
      <c r="I8289" s="235">
        <v>0</v>
      </c>
      <c r="J8289" s="235">
        <v>0</v>
      </c>
      <c r="K8289" s="416">
        <v>0</v>
      </c>
      <c r="L8289" s="416">
        <v>0</v>
      </c>
      <c r="M8289" s="416">
        <v>0</v>
      </c>
      <c r="N8289" s="416">
        <v>0</v>
      </c>
      <c r="O8289" s="235">
        <v>0</v>
      </c>
      <c r="P8289" s="235">
        <v>0</v>
      </c>
      <c r="Q8289" s="235">
        <v>0</v>
      </c>
      <c r="R8289" s="235">
        <v>0</v>
      </c>
      <c r="S8289" s="235">
        <v>0</v>
      </c>
      <c r="T8289" s="235">
        <v>0</v>
      </c>
      <c r="U8289" s="235">
        <v>0</v>
      </c>
      <c r="V8289" s="235">
        <v>0</v>
      </c>
      <c r="W8289" s="235">
        <v>0</v>
      </c>
      <c r="Y8289" s="236" t="str">
        <f t="shared" si="129"/>
        <v>Tanzania</v>
      </c>
    </row>
    <row r="8290" spans="1:25">
      <c r="A8290" s="399"/>
      <c r="B8290" s="234" t="s">
        <v>35</v>
      </c>
      <c r="C8290" s="232" t="s">
        <v>13</v>
      </c>
      <c r="D8290" s="237">
        <v>0</v>
      </c>
      <c r="E8290" s="237">
        <v>0</v>
      </c>
      <c r="F8290" s="237">
        <v>0</v>
      </c>
      <c r="G8290" s="237">
        <v>0</v>
      </c>
      <c r="H8290" s="237"/>
      <c r="I8290" s="237">
        <v>0</v>
      </c>
      <c r="J8290" s="237">
        <v>0</v>
      </c>
      <c r="K8290" s="415">
        <v>0</v>
      </c>
      <c r="L8290" s="415">
        <v>0</v>
      </c>
      <c r="M8290" s="415">
        <v>0</v>
      </c>
      <c r="N8290" s="415">
        <v>0</v>
      </c>
      <c r="O8290" s="237">
        <v>0</v>
      </c>
      <c r="P8290" s="237">
        <v>0</v>
      </c>
      <c r="Q8290" s="237">
        <v>0</v>
      </c>
      <c r="R8290" s="237">
        <v>0</v>
      </c>
      <c r="S8290" s="237">
        <v>0</v>
      </c>
      <c r="T8290" s="237">
        <v>0</v>
      </c>
      <c r="U8290" s="237">
        <v>0</v>
      </c>
      <c r="V8290" s="237">
        <v>0</v>
      </c>
      <c r="W8290" s="237">
        <v>0</v>
      </c>
      <c r="Y8290" s="236" t="str">
        <f t="shared" si="129"/>
        <v>Tanzania</v>
      </c>
    </row>
    <row r="8291" spans="1:25">
      <c r="A8291" s="399"/>
      <c r="B8291" s="234" t="s">
        <v>34</v>
      </c>
      <c r="C8291" s="232" t="s">
        <v>13</v>
      </c>
      <c r="D8291" s="235">
        <v>0</v>
      </c>
      <c r="E8291" s="235">
        <v>41.081000000000003</v>
      </c>
      <c r="F8291" s="235">
        <v>0</v>
      </c>
      <c r="G8291" s="235">
        <v>0</v>
      </c>
      <c r="H8291" s="235"/>
      <c r="I8291" s="235">
        <v>0</v>
      </c>
      <c r="J8291" s="235">
        <v>0</v>
      </c>
      <c r="K8291" s="416">
        <v>0</v>
      </c>
      <c r="L8291" s="416">
        <v>0</v>
      </c>
      <c r="M8291" s="416">
        <v>0</v>
      </c>
      <c r="N8291" s="416">
        <v>0</v>
      </c>
      <c r="O8291" s="235">
        <v>0</v>
      </c>
      <c r="P8291" s="235">
        <v>0</v>
      </c>
      <c r="Q8291" s="235">
        <v>41.081000000000003</v>
      </c>
      <c r="R8291" s="235">
        <v>0</v>
      </c>
      <c r="S8291" s="235">
        <v>0</v>
      </c>
      <c r="T8291" s="235">
        <v>0</v>
      </c>
      <c r="U8291" s="235">
        <v>0</v>
      </c>
      <c r="V8291" s="235">
        <v>0</v>
      </c>
      <c r="W8291" s="235">
        <v>0</v>
      </c>
      <c r="Y8291" s="236" t="str">
        <f t="shared" si="129"/>
        <v>Tanzania</v>
      </c>
    </row>
    <row r="8292" spans="1:25" ht="22.5">
      <c r="A8292" s="399"/>
      <c r="B8292" s="234" t="s">
        <v>33</v>
      </c>
      <c r="C8292" s="232" t="s">
        <v>13</v>
      </c>
      <c r="D8292" s="237">
        <v>0</v>
      </c>
      <c r="E8292" s="237">
        <v>0</v>
      </c>
      <c r="F8292" s="237">
        <v>0</v>
      </c>
      <c r="G8292" s="237">
        <v>0</v>
      </c>
      <c r="H8292" s="237"/>
      <c r="I8292" s="237">
        <v>0</v>
      </c>
      <c r="J8292" s="237">
        <v>0</v>
      </c>
      <c r="K8292" s="415">
        <v>0</v>
      </c>
      <c r="L8292" s="415">
        <v>0</v>
      </c>
      <c r="M8292" s="415">
        <v>0</v>
      </c>
      <c r="N8292" s="415">
        <v>0</v>
      </c>
      <c r="O8292" s="237">
        <v>0</v>
      </c>
      <c r="P8292" s="237">
        <v>0</v>
      </c>
      <c r="Q8292" s="237">
        <v>0</v>
      </c>
      <c r="R8292" s="237">
        <v>0</v>
      </c>
      <c r="S8292" s="237">
        <v>0</v>
      </c>
      <c r="T8292" s="237">
        <v>0</v>
      </c>
      <c r="U8292" s="237">
        <v>0</v>
      </c>
      <c r="V8292" s="237">
        <v>0</v>
      </c>
      <c r="W8292" s="237">
        <v>0</v>
      </c>
      <c r="Y8292" s="236" t="str">
        <f t="shared" si="129"/>
        <v>Tanzania</v>
      </c>
    </row>
    <row r="8293" spans="1:25">
      <c r="A8293" s="399"/>
      <c r="B8293" s="234" t="s">
        <v>32</v>
      </c>
      <c r="C8293" s="232" t="s">
        <v>13</v>
      </c>
      <c r="D8293" s="235">
        <v>0</v>
      </c>
      <c r="E8293" s="235">
        <v>0</v>
      </c>
      <c r="F8293" s="235">
        <v>0</v>
      </c>
      <c r="G8293" s="235">
        <v>0</v>
      </c>
      <c r="H8293" s="235"/>
      <c r="I8293" s="235">
        <v>0</v>
      </c>
      <c r="J8293" s="235">
        <v>0</v>
      </c>
      <c r="K8293" s="416">
        <v>0</v>
      </c>
      <c r="L8293" s="416">
        <v>0</v>
      </c>
      <c r="M8293" s="416">
        <v>0</v>
      </c>
      <c r="N8293" s="416">
        <v>0</v>
      </c>
      <c r="O8293" s="235">
        <v>0</v>
      </c>
      <c r="P8293" s="235">
        <v>0</v>
      </c>
      <c r="Q8293" s="235">
        <v>0</v>
      </c>
      <c r="R8293" s="235">
        <v>0</v>
      </c>
      <c r="S8293" s="235">
        <v>0</v>
      </c>
      <c r="T8293" s="235">
        <v>0</v>
      </c>
      <c r="U8293" s="235">
        <v>0</v>
      </c>
      <c r="V8293" s="235">
        <v>0</v>
      </c>
      <c r="W8293" s="235">
        <v>0</v>
      </c>
      <c r="Y8293" s="236" t="str">
        <f t="shared" si="129"/>
        <v>Tanzania</v>
      </c>
    </row>
    <row r="8294" spans="1:25">
      <c r="A8294" s="399"/>
      <c r="B8294" s="234" t="s">
        <v>31</v>
      </c>
      <c r="C8294" s="232" t="s">
        <v>13</v>
      </c>
      <c r="D8294" s="237">
        <v>147.66200000000001</v>
      </c>
      <c r="E8294" s="237">
        <v>0</v>
      </c>
      <c r="F8294" s="237">
        <v>0</v>
      </c>
      <c r="G8294" s="237">
        <v>0</v>
      </c>
      <c r="H8294" s="237"/>
      <c r="I8294" s="237">
        <v>-147.66200000000001</v>
      </c>
      <c r="J8294" s="237">
        <v>0</v>
      </c>
      <c r="K8294" s="415">
        <v>0</v>
      </c>
      <c r="L8294" s="415">
        <v>0</v>
      </c>
      <c r="M8294" s="415">
        <v>0</v>
      </c>
      <c r="N8294" s="415">
        <v>0</v>
      </c>
      <c r="O8294" s="237">
        <v>0</v>
      </c>
      <c r="P8294" s="237">
        <v>0</v>
      </c>
      <c r="Q8294" s="237">
        <v>0</v>
      </c>
      <c r="R8294" s="237">
        <v>0</v>
      </c>
      <c r="S8294" s="237">
        <v>0</v>
      </c>
      <c r="T8294" s="237">
        <v>0</v>
      </c>
      <c r="U8294" s="237">
        <v>0</v>
      </c>
      <c r="V8294" s="237">
        <v>0</v>
      </c>
      <c r="W8294" s="237">
        <v>1717</v>
      </c>
      <c r="Y8294" s="236" t="str">
        <f t="shared" si="129"/>
        <v>Tanzania</v>
      </c>
    </row>
    <row r="8295" spans="1:25">
      <c r="A8295" s="399"/>
      <c r="B8295" s="234" t="s">
        <v>30</v>
      </c>
      <c r="C8295" s="232" t="s">
        <v>13</v>
      </c>
      <c r="D8295" s="235">
        <v>0</v>
      </c>
      <c r="E8295" s="235">
        <v>0</v>
      </c>
      <c r="F8295" s="235">
        <v>0</v>
      </c>
      <c r="G8295" s="235">
        <v>0</v>
      </c>
      <c r="H8295" s="235"/>
      <c r="I8295" s="235">
        <v>0</v>
      </c>
      <c r="J8295" s="235">
        <v>0</v>
      </c>
      <c r="K8295" s="416">
        <v>0</v>
      </c>
      <c r="L8295" s="416">
        <v>0</v>
      </c>
      <c r="M8295" s="416">
        <v>0</v>
      </c>
      <c r="N8295" s="416">
        <v>0</v>
      </c>
      <c r="O8295" s="235">
        <v>0</v>
      </c>
      <c r="P8295" s="235">
        <v>0</v>
      </c>
      <c r="Q8295" s="235">
        <v>0</v>
      </c>
      <c r="R8295" s="235">
        <v>0</v>
      </c>
      <c r="S8295" s="235">
        <v>0</v>
      </c>
      <c r="T8295" s="235">
        <v>0</v>
      </c>
      <c r="U8295" s="235">
        <v>0</v>
      </c>
      <c r="V8295" s="235">
        <v>0</v>
      </c>
      <c r="W8295" s="235">
        <v>0</v>
      </c>
      <c r="Y8295" s="236" t="str">
        <f t="shared" si="129"/>
        <v>Tanzania</v>
      </c>
    </row>
    <row r="8296" spans="1:25">
      <c r="A8296" s="399"/>
      <c r="B8296" s="234" t="s">
        <v>29</v>
      </c>
      <c r="C8296" s="232" t="s">
        <v>13</v>
      </c>
      <c r="D8296" s="237">
        <v>1.29</v>
      </c>
      <c r="E8296" s="237">
        <v>0</v>
      </c>
      <c r="F8296" s="237">
        <v>0</v>
      </c>
      <c r="G8296" s="237">
        <v>0</v>
      </c>
      <c r="H8296" s="237"/>
      <c r="I8296" s="237">
        <v>0</v>
      </c>
      <c r="J8296" s="237">
        <v>-1.29</v>
      </c>
      <c r="K8296" s="415">
        <v>0</v>
      </c>
      <c r="L8296" s="415">
        <v>0</v>
      </c>
      <c r="M8296" s="415">
        <v>0</v>
      </c>
      <c r="N8296" s="415">
        <v>0</v>
      </c>
      <c r="O8296" s="237">
        <v>0</v>
      </c>
      <c r="P8296" s="237">
        <v>0</v>
      </c>
      <c r="Q8296" s="237">
        <v>0</v>
      </c>
      <c r="R8296" s="237">
        <v>0</v>
      </c>
      <c r="S8296" s="237">
        <v>0</v>
      </c>
      <c r="T8296" s="237">
        <v>0</v>
      </c>
      <c r="U8296" s="237">
        <v>0</v>
      </c>
      <c r="V8296" s="237">
        <v>0</v>
      </c>
      <c r="W8296" s="237">
        <v>15</v>
      </c>
      <c r="Y8296" s="236" t="str">
        <f t="shared" si="129"/>
        <v>Tanzania</v>
      </c>
    </row>
    <row r="8297" spans="1:25">
      <c r="A8297" s="399"/>
      <c r="B8297" s="234" t="s">
        <v>28</v>
      </c>
      <c r="C8297" s="232" t="s">
        <v>13</v>
      </c>
      <c r="D8297" s="235">
        <v>0</v>
      </c>
      <c r="E8297" s="235">
        <v>0</v>
      </c>
      <c r="F8297" s="235">
        <v>0</v>
      </c>
      <c r="G8297" s="235">
        <v>0</v>
      </c>
      <c r="H8297" s="235"/>
      <c r="I8297" s="235">
        <v>0</v>
      </c>
      <c r="J8297" s="235">
        <v>0</v>
      </c>
      <c r="K8297" s="416">
        <v>0</v>
      </c>
      <c r="L8297" s="416">
        <v>0</v>
      </c>
      <c r="M8297" s="416">
        <v>0</v>
      </c>
      <c r="N8297" s="416">
        <v>0</v>
      </c>
      <c r="O8297" s="235">
        <v>0</v>
      </c>
      <c r="P8297" s="235">
        <v>0</v>
      </c>
      <c r="Q8297" s="235">
        <v>0</v>
      </c>
      <c r="R8297" s="235">
        <v>0</v>
      </c>
      <c r="S8297" s="235">
        <v>0</v>
      </c>
      <c r="T8297" s="235">
        <v>0</v>
      </c>
      <c r="U8297" s="235">
        <v>0</v>
      </c>
      <c r="V8297" s="235">
        <v>0</v>
      </c>
      <c r="W8297" s="235">
        <v>0</v>
      </c>
      <c r="Y8297" s="236" t="str">
        <f t="shared" si="129"/>
        <v>Tanzania</v>
      </c>
    </row>
    <row r="8298" spans="1:25">
      <c r="A8298" s="399"/>
      <c r="B8298" s="234" t="s">
        <v>27</v>
      </c>
      <c r="C8298" s="232" t="s">
        <v>13</v>
      </c>
      <c r="D8298" s="237">
        <v>0</v>
      </c>
      <c r="E8298" s="237">
        <v>0</v>
      </c>
      <c r="F8298" s="237">
        <v>0</v>
      </c>
      <c r="G8298" s="237">
        <v>0</v>
      </c>
      <c r="H8298" s="237"/>
      <c r="I8298" s="237">
        <v>0</v>
      </c>
      <c r="J8298" s="237">
        <v>0</v>
      </c>
      <c r="K8298" s="415">
        <v>0</v>
      </c>
      <c r="L8298" s="415">
        <v>0</v>
      </c>
      <c r="M8298" s="415">
        <v>0</v>
      </c>
      <c r="N8298" s="415">
        <v>0</v>
      </c>
      <c r="O8298" s="237">
        <v>0</v>
      </c>
      <c r="P8298" s="237">
        <v>0</v>
      </c>
      <c r="Q8298" s="237">
        <v>0</v>
      </c>
      <c r="R8298" s="237">
        <v>0</v>
      </c>
      <c r="S8298" s="237">
        <v>0</v>
      </c>
      <c r="T8298" s="237">
        <v>0</v>
      </c>
      <c r="U8298" s="237">
        <v>0</v>
      </c>
      <c r="V8298" s="237">
        <v>0</v>
      </c>
      <c r="W8298" s="237">
        <v>0</v>
      </c>
      <c r="Y8298" s="236" t="str">
        <f t="shared" si="129"/>
        <v>Tanzania</v>
      </c>
    </row>
    <row r="8299" spans="1:25">
      <c r="A8299" s="399"/>
      <c r="B8299" s="234" t="s">
        <v>26</v>
      </c>
      <c r="C8299" s="232" t="s">
        <v>13</v>
      </c>
      <c r="D8299" s="235">
        <v>0</v>
      </c>
      <c r="E8299" s="235">
        <v>0</v>
      </c>
      <c r="F8299" s="235">
        <v>0</v>
      </c>
      <c r="G8299" s="235">
        <v>0</v>
      </c>
      <c r="H8299" s="235"/>
      <c r="I8299" s="235">
        <v>0</v>
      </c>
      <c r="J8299" s="235">
        <v>0</v>
      </c>
      <c r="K8299" s="416">
        <v>0</v>
      </c>
      <c r="L8299" s="416">
        <v>0</v>
      </c>
      <c r="M8299" s="416">
        <v>0</v>
      </c>
      <c r="N8299" s="416">
        <v>0</v>
      </c>
      <c r="O8299" s="235">
        <v>0</v>
      </c>
      <c r="P8299" s="235">
        <v>0</v>
      </c>
      <c r="Q8299" s="235">
        <v>0</v>
      </c>
      <c r="R8299" s="235">
        <v>0</v>
      </c>
      <c r="S8299" s="235">
        <v>0</v>
      </c>
      <c r="T8299" s="235">
        <v>0</v>
      </c>
      <c r="U8299" s="235">
        <v>0</v>
      </c>
      <c r="V8299" s="235">
        <v>0</v>
      </c>
      <c r="W8299" s="235">
        <v>0</v>
      </c>
      <c r="Y8299" s="236" t="str">
        <f t="shared" si="129"/>
        <v>Tanzania</v>
      </c>
    </row>
    <row r="8300" spans="1:25">
      <c r="A8300" s="399"/>
      <c r="B8300" s="234" t="s">
        <v>25</v>
      </c>
      <c r="C8300" s="232" t="s">
        <v>13</v>
      </c>
      <c r="D8300" s="237">
        <v>0</v>
      </c>
      <c r="E8300" s="237">
        <v>0</v>
      </c>
      <c r="F8300" s="237">
        <v>0</v>
      </c>
      <c r="G8300" s="237">
        <v>0</v>
      </c>
      <c r="H8300" s="237"/>
      <c r="I8300" s="237">
        <v>0</v>
      </c>
      <c r="J8300" s="237">
        <v>0</v>
      </c>
      <c r="K8300" s="415">
        <v>0</v>
      </c>
      <c r="L8300" s="415">
        <v>0</v>
      </c>
      <c r="M8300" s="415">
        <v>0</v>
      </c>
      <c r="N8300" s="415">
        <v>0</v>
      </c>
      <c r="O8300" s="237">
        <v>0</v>
      </c>
      <c r="P8300" s="237">
        <v>0</v>
      </c>
      <c r="Q8300" s="237">
        <v>0</v>
      </c>
      <c r="R8300" s="237">
        <v>0</v>
      </c>
      <c r="S8300" s="237">
        <v>0</v>
      </c>
      <c r="T8300" s="237">
        <v>0</v>
      </c>
      <c r="U8300" s="237">
        <v>0</v>
      </c>
      <c r="V8300" s="237">
        <v>0</v>
      </c>
      <c r="W8300" s="237">
        <v>0</v>
      </c>
      <c r="Y8300" s="236" t="str">
        <f t="shared" si="129"/>
        <v>Tanzania</v>
      </c>
    </row>
    <row r="8301" spans="1:25">
      <c r="A8301" s="399"/>
      <c r="B8301" s="234" t="s">
        <v>0</v>
      </c>
      <c r="C8301" s="232" t="s">
        <v>13</v>
      </c>
      <c r="D8301" s="235">
        <v>0</v>
      </c>
      <c r="E8301" s="235">
        <v>5.0739999999999998</v>
      </c>
      <c r="F8301" s="235">
        <v>0</v>
      </c>
      <c r="G8301" s="235">
        <v>30.788</v>
      </c>
      <c r="H8301" s="235"/>
      <c r="I8301" s="235">
        <v>478.07400000000001</v>
      </c>
      <c r="J8301" s="235">
        <v>1.29</v>
      </c>
      <c r="K8301" s="416">
        <v>0</v>
      </c>
      <c r="L8301" s="416">
        <v>0</v>
      </c>
      <c r="M8301" s="416">
        <v>0</v>
      </c>
      <c r="N8301" s="416">
        <v>0</v>
      </c>
      <c r="O8301" s="235">
        <v>-1.29</v>
      </c>
      <c r="P8301" s="235">
        <v>-98.04</v>
      </c>
      <c r="Q8301" s="235">
        <v>415.89600000000002</v>
      </c>
      <c r="R8301" s="235">
        <v>0</v>
      </c>
      <c r="S8301" s="235">
        <v>0</v>
      </c>
      <c r="T8301" s="235">
        <v>0</v>
      </c>
      <c r="U8301" s="235">
        <v>0</v>
      </c>
      <c r="V8301" s="235">
        <v>0</v>
      </c>
      <c r="W8301" s="235">
        <v>0</v>
      </c>
      <c r="Y8301" s="236" t="str">
        <f t="shared" si="129"/>
        <v>Tanzania</v>
      </c>
    </row>
    <row r="8302" spans="1:25">
      <c r="A8302" s="399"/>
      <c r="B8302" s="234" t="s">
        <v>24</v>
      </c>
      <c r="C8302" s="232" t="s">
        <v>13</v>
      </c>
      <c r="D8302" s="237">
        <v>0</v>
      </c>
      <c r="E8302" s="237">
        <v>0</v>
      </c>
      <c r="F8302" s="237">
        <v>0</v>
      </c>
      <c r="G8302" s="237">
        <v>0</v>
      </c>
      <c r="H8302" s="237"/>
      <c r="I8302" s="237">
        <v>0</v>
      </c>
      <c r="J8302" s="237">
        <v>0</v>
      </c>
      <c r="K8302" s="415">
        <v>0</v>
      </c>
      <c r="L8302" s="415">
        <v>0</v>
      </c>
      <c r="M8302" s="415">
        <v>0</v>
      </c>
      <c r="N8302" s="415">
        <v>0</v>
      </c>
      <c r="O8302" s="237">
        <v>0</v>
      </c>
      <c r="P8302" s="237">
        <v>0</v>
      </c>
      <c r="Q8302" s="237">
        <v>0</v>
      </c>
      <c r="R8302" s="237">
        <v>0</v>
      </c>
      <c r="S8302" s="237">
        <v>0</v>
      </c>
      <c r="T8302" s="237">
        <v>0</v>
      </c>
      <c r="U8302" s="237">
        <v>0</v>
      </c>
      <c r="V8302" s="237">
        <v>0</v>
      </c>
      <c r="W8302" s="237">
        <v>0</v>
      </c>
      <c r="Y8302" s="236" t="str">
        <f t="shared" si="129"/>
        <v>Tanzania</v>
      </c>
    </row>
    <row r="8303" spans="1:25">
      <c r="A8303" s="399"/>
      <c r="B8303" s="234" t="s">
        <v>23</v>
      </c>
      <c r="C8303" s="232" t="s">
        <v>13</v>
      </c>
      <c r="D8303" s="235">
        <v>21062.359</v>
      </c>
      <c r="E8303" s="235">
        <v>2716.8420000000001</v>
      </c>
      <c r="F8303" s="235">
        <v>0</v>
      </c>
      <c r="G8303" s="235">
        <v>30.788</v>
      </c>
      <c r="H8303" s="235"/>
      <c r="I8303" s="235">
        <v>-735.74099999999999</v>
      </c>
      <c r="J8303" s="235">
        <v>0</v>
      </c>
      <c r="K8303" s="416">
        <v>0</v>
      </c>
      <c r="L8303" s="416">
        <v>0</v>
      </c>
      <c r="M8303" s="416">
        <v>0</v>
      </c>
      <c r="N8303" s="416">
        <v>0</v>
      </c>
      <c r="O8303" s="235">
        <v>-1.29</v>
      </c>
      <c r="P8303" s="235">
        <v>-98.04</v>
      </c>
      <c r="Q8303" s="235">
        <v>20247.753000000001</v>
      </c>
      <c r="R8303" s="235">
        <v>0</v>
      </c>
      <c r="S8303" s="235">
        <v>0</v>
      </c>
      <c r="T8303" s="235">
        <v>0</v>
      </c>
      <c r="U8303" s="235">
        <v>36.898000000000003</v>
      </c>
      <c r="V8303" s="235">
        <v>0</v>
      </c>
      <c r="W8303" s="235">
        <v>5574</v>
      </c>
      <c r="Y8303" s="236" t="str">
        <f t="shared" si="129"/>
        <v>Tanzania</v>
      </c>
    </row>
    <row r="8304" spans="1:25">
      <c r="A8304" s="399"/>
      <c r="B8304" s="234" t="s">
        <v>22</v>
      </c>
      <c r="C8304" s="232" t="s">
        <v>13</v>
      </c>
      <c r="D8304" s="237">
        <v>20194.133999999998</v>
      </c>
      <c r="E8304" s="237">
        <v>0</v>
      </c>
      <c r="F8304" s="237">
        <v>0</v>
      </c>
      <c r="G8304" s="237">
        <v>0</v>
      </c>
      <c r="H8304" s="237"/>
      <c r="I8304" s="237">
        <v>-156.68899999999999</v>
      </c>
      <c r="J8304" s="237">
        <v>-1.29</v>
      </c>
      <c r="K8304" s="415">
        <v>0</v>
      </c>
      <c r="L8304" s="415">
        <v>0</v>
      </c>
      <c r="M8304" s="415">
        <v>0</v>
      </c>
      <c r="N8304" s="415">
        <v>0</v>
      </c>
      <c r="O8304" s="237">
        <v>0</v>
      </c>
      <c r="P8304" s="237">
        <v>0</v>
      </c>
      <c r="Q8304" s="237">
        <v>17501.241000000002</v>
      </c>
      <c r="R8304" s="237">
        <v>0</v>
      </c>
      <c r="S8304" s="237">
        <v>0</v>
      </c>
      <c r="T8304" s="237">
        <v>0</v>
      </c>
      <c r="U8304" s="237">
        <v>0</v>
      </c>
      <c r="V8304" s="237">
        <v>0</v>
      </c>
      <c r="W8304" s="237">
        <v>1753</v>
      </c>
      <c r="Y8304" s="236" t="str">
        <f t="shared" si="129"/>
        <v>Tanzania</v>
      </c>
    </row>
    <row r="8305" spans="1:25">
      <c r="A8305" s="399"/>
      <c r="B8305" s="234" t="s">
        <v>21</v>
      </c>
      <c r="C8305" s="232" t="s">
        <v>13</v>
      </c>
      <c r="D8305" s="235">
        <v>0</v>
      </c>
      <c r="E8305" s="235">
        <v>0</v>
      </c>
      <c r="F8305" s="235">
        <v>0</v>
      </c>
      <c r="G8305" s="235">
        <v>0</v>
      </c>
      <c r="H8305" s="235"/>
      <c r="I8305" s="235">
        <v>0</v>
      </c>
      <c r="J8305" s="235">
        <v>0</v>
      </c>
      <c r="K8305" s="416">
        <v>0</v>
      </c>
      <c r="L8305" s="416">
        <v>0</v>
      </c>
      <c r="M8305" s="416">
        <v>0</v>
      </c>
      <c r="N8305" s="416">
        <v>0</v>
      </c>
      <c r="O8305" s="235">
        <v>0</v>
      </c>
      <c r="P8305" s="235">
        <v>0</v>
      </c>
      <c r="Q8305" s="235">
        <v>0</v>
      </c>
      <c r="R8305" s="235">
        <v>0</v>
      </c>
      <c r="S8305" s="235">
        <v>0</v>
      </c>
      <c r="T8305" s="235">
        <v>0</v>
      </c>
      <c r="U8305" s="235">
        <v>0</v>
      </c>
      <c r="V8305" s="235">
        <v>0</v>
      </c>
      <c r="W8305" s="235">
        <v>0</v>
      </c>
      <c r="Y8305" s="236" t="str">
        <f t="shared" si="129"/>
        <v>Tanzania</v>
      </c>
    </row>
    <row r="8306" spans="1:25">
      <c r="A8306" s="399"/>
      <c r="B8306" s="234" t="s">
        <v>20</v>
      </c>
      <c r="C8306" s="232" t="s">
        <v>13</v>
      </c>
      <c r="D8306" s="237">
        <v>0</v>
      </c>
      <c r="E8306" s="237">
        <v>0</v>
      </c>
      <c r="F8306" s="237">
        <v>0</v>
      </c>
      <c r="G8306" s="237">
        <v>0</v>
      </c>
      <c r="H8306" s="237"/>
      <c r="I8306" s="237">
        <v>0</v>
      </c>
      <c r="J8306" s="237">
        <v>0</v>
      </c>
      <c r="K8306" s="415">
        <v>0</v>
      </c>
      <c r="L8306" s="415">
        <v>0</v>
      </c>
      <c r="M8306" s="415">
        <v>0</v>
      </c>
      <c r="N8306" s="415">
        <v>0</v>
      </c>
      <c r="O8306" s="237">
        <v>0</v>
      </c>
      <c r="P8306" s="237">
        <v>0</v>
      </c>
      <c r="Q8306" s="237">
        <v>0</v>
      </c>
      <c r="R8306" s="237">
        <v>0</v>
      </c>
      <c r="S8306" s="237">
        <v>0</v>
      </c>
      <c r="T8306" s="237">
        <v>0</v>
      </c>
      <c r="U8306" s="237">
        <v>0</v>
      </c>
      <c r="V8306" s="237">
        <v>0</v>
      </c>
      <c r="W8306" s="237">
        <v>0</v>
      </c>
      <c r="Y8306" s="236" t="str">
        <f t="shared" si="129"/>
        <v>Tanzania</v>
      </c>
    </row>
    <row r="8307" spans="1:25">
      <c r="A8307" s="399"/>
      <c r="B8307" s="234" t="s">
        <v>19</v>
      </c>
      <c r="C8307" s="232" t="s">
        <v>13</v>
      </c>
      <c r="D8307" s="235">
        <v>0</v>
      </c>
      <c r="E8307" s="235">
        <v>0</v>
      </c>
      <c r="F8307" s="235">
        <v>0</v>
      </c>
      <c r="G8307" s="235">
        <v>0</v>
      </c>
      <c r="H8307" s="235"/>
      <c r="I8307" s="235">
        <v>0</v>
      </c>
      <c r="J8307" s="235">
        <v>0</v>
      </c>
      <c r="K8307" s="416">
        <v>0</v>
      </c>
      <c r="L8307" s="416">
        <v>0</v>
      </c>
      <c r="M8307" s="416">
        <v>0</v>
      </c>
      <c r="N8307" s="416">
        <v>0</v>
      </c>
      <c r="O8307" s="235">
        <v>0</v>
      </c>
      <c r="P8307" s="235">
        <v>0</v>
      </c>
      <c r="Q8307" s="235">
        <v>0</v>
      </c>
      <c r="R8307" s="235">
        <v>0</v>
      </c>
      <c r="S8307" s="235">
        <v>0</v>
      </c>
      <c r="T8307" s="235">
        <v>0</v>
      </c>
      <c r="U8307" s="235">
        <v>0</v>
      </c>
      <c r="V8307" s="235">
        <v>0</v>
      </c>
      <c r="W8307" s="235">
        <v>0</v>
      </c>
      <c r="Y8307" s="236" t="str">
        <f t="shared" si="129"/>
        <v>Tanzania</v>
      </c>
    </row>
    <row r="8308" spans="1:25">
      <c r="A8308" s="399"/>
      <c r="B8308" s="234" t="s">
        <v>18</v>
      </c>
      <c r="C8308" s="232" t="s">
        <v>13</v>
      </c>
      <c r="D8308" s="237">
        <v>0</v>
      </c>
      <c r="E8308" s="237">
        <v>566.04600000000005</v>
      </c>
      <c r="F8308" s="237">
        <v>0</v>
      </c>
      <c r="G8308" s="237">
        <v>0</v>
      </c>
      <c r="H8308" s="237"/>
      <c r="I8308" s="237">
        <v>0</v>
      </c>
      <c r="J8308" s="237">
        <v>0</v>
      </c>
      <c r="K8308" s="415">
        <v>0</v>
      </c>
      <c r="L8308" s="415">
        <v>0</v>
      </c>
      <c r="M8308" s="415">
        <v>0</v>
      </c>
      <c r="N8308" s="415">
        <v>0</v>
      </c>
      <c r="O8308" s="237">
        <v>0</v>
      </c>
      <c r="P8308" s="237">
        <v>0</v>
      </c>
      <c r="Q8308" s="237">
        <v>566.04600000000005</v>
      </c>
      <c r="R8308" s="237">
        <v>0</v>
      </c>
      <c r="S8308" s="237">
        <v>0</v>
      </c>
      <c r="T8308" s="237">
        <v>0</v>
      </c>
      <c r="U8308" s="237">
        <v>0</v>
      </c>
      <c r="V8308" s="237">
        <v>0</v>
      </c>
      <c r="W8308" s="237">
        <v>0</v>
      </c>
      <c r="Y8308" s="236" t="str">
        <f t="shared" si="129"/>
        <v>Tanzania</v>
      </c>
    </row>
    <row r="8309" spans="1:25">
      <c r="A8309" s="399"/>
      <c r="B8309" s="234" t="s">
        <v>17</v>
      </c>
      <c r="C8309" s="232" t="s">
        <v>13</v>
      </c>
      <c r="D8309" s="235">
        <v>0</v>
      </c>
      <c r="E8309" s="235">
        <v>138.483</v>
      </c>
      <c r="F8309" s="235">
        <v>0</v>
      </c>
      <c r="G8309" s="235">
        <v>0</v>
      </c>
      <c r="H8309" s="235"/>
      <c r="I8309" s="235">
        <v>0</v>
      </c>
      <c r="J8309" s="235">
        <v>0</v>
      </c>
      <c r="K8309" s="416">
        <v>0</v>
      </c>
      <c r="L8309" s="416">
        <v>0</v>
      </c>
      <c r="M8309" s="416">
        <v>0</v>
      </c>
      <c r="N8309" s="416">
        <v>0</v>
      </c>
      <c r="O8309" s="235">
        <v>0</v>
      </c>
      <c r="P8309" s="235">
        <v>0</v>
      </c>
      <c r="Q8309" s="235">
        <v>0</v>
      </c>
      <c r="R8309" s="235">
        <v>0</v>
      </c>
      <c r="S8309" s="235">
        <v>0</v>
      </c>
      <c r="T8309" s="235">
        <v>0</v>
      </c>
      <c r="U8309" s="235">
        <v>0</v>
      </c>
      <c r="V8309" s="235">
        <v>0</v>
      </c>
      <c r="W8309" s="235">
        <v>0</v>
      </c>
      <c r="Y8309" s="236" t="str">
        <f t="shared" si="129"/>
        <v>Tanzania</v>
      </c>
    </row>
    <row r="8310" spans="1:25">
      <c r="A8310" s="399"/>
      <c r="B8310" s="234" t="s">
        <v>16</v>
      </c>
      <c r="C8310" s="232" t="s">
        <v>13</v>
      </c>
      <c r="D8310" s="237">
        <v>0</v>
      </c>
      <c r="E8310" s="237">
        <v>1445.8150000000001</v>
      </c>
      <c r="F8310" s="237">
        <v>0</v>
      </c>
      <c r="G8310" s="237">
        <v>0</v>
      </c>
      <c r="H8310" s="237"/>
      <c r="I8310" s="237">
        <v>-187.191</v>
      </c>
      <c r="J8310" s="237">
        <v>0</v>
      </c>
      <c r="K8310" s="415">
        <v>0</v>
      </c>
      <c r="L8310" s="415">
        <v>0</v>
      </c>
      <c r="M8310" s="415">
        <v>0</v>
      </c>
      <c r="N8310" s="415">
        <v>0</v>
      </c>
      <c r="O8310" s="237">
        <v>0</v>
      </c>
      <c r="P8310" s="237">
        <v>0</v>
      </c>
      <c r="Q8310" s="237">
        <v>1258.625</v>
      </c>
      <c r="R8310" s="237">
        <v>0</v>
      </c>
      <c r="S8310" s="237">
        <v>0</v>
      </c>
      <c r="T8310" s="237">
        <v>0</v>
      </c>
      <c r="U8310" s="237">
        <v>0</v>
      </c>
      <c r="V8310" s="237">
        <v>0</v>
      </c>
      <c r="W8310" s="237">
        <v>654</v>
      </c>
      <c r="Y8310" s="236" t="str">
        <f t="shared" si="129"/>
        <v>Tanzania</v>
      </c>
    </row>
    <row r="8311" spans="1:25">
      <c r="A8311" s="399"/>
      <c r="B8311" s="234" t="s">
        <v>15</v>
      </c>
      <c r="C8311" s="232" t="s">
        <v>13</v>
      </c>
      <c r="D8311" s="235">
        <v>20045.182000000001</v>
      </c>
      <c r="E8311" s="235">
        <v>0</v>
      </c>
      <c r="F8311" s="235">
        <v>0</v>
      </c>
      <c r="G8311" s="235">
        <v>0</v>
      </c>
      <c r="H8311" s="235"/>
      <c r="I8311" s="235">
        <v>-9.0269999999999992</v>
      </c>
      <c r="J8311" s="235">
        <v>0</v>
      </c>
      <c r="K8311" s="416">
        <v>0</v>
      </c>
      <c r="L8311" s="416">
        <v>0</v>
      </c>
      <c r="M8311" s="416">
        <v>0</v>
      </c>
      <c r="N8311" s="416">
        <v>0</v>
      </c>
      <c r="O8311" s="235">
        <v>0</v>
      </c>
      <c r="P8311" s="235">
        <v>0</v>
      </c>
      <c r="Q8311" s="235">
        <v>16135.883</v>
      </c>
      <c r="R8311" s="235">
        <v>0</v>
      </c>
      <c r="S8311" s="235">
        <v>0</v>
      </c>
      <c r="T8311" s="235">
        <v>0</v>
      </c>
      <c r="U8311" s="235">
        <v>0</v>
      </c>
      <c r="V8311" s="235">
        <v>0</v>
      </c>
      <c r="W8311" s="235">
        <v>21</v>
      </c>
      <c r="Y8311" s="236" t="str">
        <f t="shared" si="129"/>
        <v>Tanzania</v>
      </c>
    </row>
    <row r="8312" spans="1:25">
      <c r="A8312" s="400"/>
      <c r="B8312" s="234" t="s">
        <v>14</v>
      </c>
      <c r="C8312" s="232" t="s">
        <v>13</v>
      </c>
      <c r="D8312" s="237">
        <v>0</v>
      </c>
      <c r="E8312" s="237">
        <v>0</v>
      </c>
      <c r="F8312" s="237">
        <v>0</v>
      </c>
      <c r="G8312" s="237">
        <v>0</v>
      </c>
      <c r="H8312" s="237"/>
      <c r="I8312" s="237">
        <v>0</v>
      </c>
      <c r="J8312" s="237">
        <v>0</v>
      </c>
      <c r="K8312" s="415">
        <v>0</v>
      </c>
      <c r="L8312" s="415">
        <v>0</v>
      </c>
      <c r="M8312" s="415">
        <v>0</v>
      </c>
      <c r="N8312" s="415">
        <v>0</v>
      </c>
      <c r="O8312" s="237">
        <v>0</v>
      </c>
      <c r="P8312" s="237">
        <v>0</v>
      </c>
      <c r="Q8312" s="237">
        <v>0</v>
      </c>
      <c r="R8312" s="237">
        <v>0</v>
      </c>
      <c r="S8312" s="237">
        <v>0</v>
      </c>
      <c r="T8312" s="237">
        <v>0</v>
      </c>
      <c r="U8312" s="237">
        <v>0</v>
      </c>
      <c r="V8312" s="237">
        <v>0</v>
      </c>
      <c r="W8312" s="237">
        <v>0</v>
      </c>
      <c r="Y8312" s="236" t="str">
        <f t="shared" si="129"/>
        <v>Tanzania</v>
      </c>
    </row>
    <row r="8313" spans="1:25">
      <c r="A8313" s="398" t="s">
        <v>523</v>
      </c>
      <c r="B8313" s="234" t="s">
        <v>78</v>
      </c>
      <c r="C8313" s="232" t="s">
        <v>13</v>
      </c>
      <c r="D8313" s="237" t="s">
        <v>12</v>
      </c>
      <c r="E8313" s="237" t="s">
        <v>12</v>
      </c>
      <c r="F8313" s="237" t="s">
        <v>12</v>
      </c>
      <c r="G8313" s="237" t="s">
        <v>12</v>
      </c>
      <c r="H8313" s="237"/>
      <c r="I8313" s="237" t="s">
        <v>12</v>
      </c>
      <c r="J8313" s="237" t="s">
        <v>12</v>
      </c>
      <c r="K8313" s="416" t="s">
        <v>12</v>
      </c>
      <c r="L8313" s="416" t="s">
        <v>12</v>
      </c>
      <c r="M8313" s="416" t="s">
        <v>12</v>
      </c>
      <c r="N8313" s="416" t="s">
        <v>12</v>
      </c>
      <c r="O8313" s="237" t="s">
        <v>12</v>
      </c>
      <c r="P8313" s="237" t="s">
        <v>12</v>
      </c>
      <c r="Q8313" s="237" t="s">
        <v>12</v>
      </c>
      <c r="R8313" s="237" t="s">
        <v>12</v>
      </c>
      <c r="S8313" s="237" t="s">
        <v>12</v>
      </c>
      <c r="T8313" s="237" t="s">
        <v>12</v>
      </c>
      <c r="U8313" s="237" t="s">
        <v>12</v>
      </c>
      <c r="V8313" s="237" t="s">
        <v>12</v>
      </c>
      <c r="W8313" s="237" t="s">
        <v>12</v>
      </c>
      <c r="Y8313" s="236" t="str">
        <f t="shared" si="129"/>
        <v>Thailand</v>
      </c>
    </row>
    <row r="8314" spans="1:25">
      <c r="A8314" s="399"/>
      <c r="B8314" s="234" t="s">
        <v>77</v>
      </c>
      <c r="C8314" s="232" t="s">
        <v>13</v>
      </c>
      <c r="D8314" s="235" t="s">
        <v>12</v>
      </c>
      <c r="E8314" s="235" t="s">
        <v>12</v>
      </c>
      <c r="F8314" s="235" t="s">
        <v>12</v>
      </c>
      <c r="G8314" s="235" t="s">
        <v>12</v>
      </c>
      <c r="H8314" s="235"/>
      <c r="I8314" s="235" t="s">
        <v>12</v>
      </c>
      <c r="J8314" s="235" t="s">
        <v>12</v>
      </c>
      <c r="K8314" s="415" t="s">
        <v>12</v>
      </c>
      <c r="L8314" s="415" t="s">
        <v>12</v>
      </c>
      <c r="M8314" s="415" t="s">
        <v>12</v>
      </c>
      <c r="N8314" s="415" t="s">
        <v>12</v>
      </c>
      <c r="O8314" s="235" t="s">
        <v>12</v>
      </c>
      <c r="P8314" s="235" t="s">
        <v>12</v>
      </c>
      <c r="Q8314" s="235" t="s">
        <v>12</v>
      </c>
      <c r="R8314" s="235" t="s">
        <v>12</v>
      </c>
      <c r="S8314" s="235" t="s">
        <v>12</v>
      </c>
      <c r="T8314" s="235" t="s">
        <v>12</v>
      </c>
      <c r="U8314" s="235" t="s">
        <v>12</v>
      </c>
      <c r="V8314" s="235" t="s">
        <v>12</v>
      </c>
      <c r="W8314" s="235" t="s">
        <v>12</v>
      </c>
      <c r="Y8314" s="236" t="str">
        <f t="shared" si="129"/>
        <v>Thailand</v>
      </c>
    </row>
    <row r="8315" spans="1:25">
      <c r="A8315" s="399"/>
      <c r="B8315" s="234" t="s">
        <v>76</v>
      </c>
      <c r="C8315" s="232" t="s">
        <v>13</v>
      </c>
      <c r="D8315" s="237">
        <v>0</v>
      </c>
      <c r="E8315" s="237">
        <v>66.78</v>
      </c>
      <c r="F8315" s="237">
        <v>-0.63</v>
      </c>
      <c r="G8315" s="237">
        <v>0</v>
      </c>
      <c r="H8315" s="237"/>
      <c r="I8315" s="237">
        <v>0</v>
      </c>
      <c r="J8315" s="237">
        <v>-423.363</v>
      </c>
      <c r="K8315" s="416">
        <v>0</v>
      </c>
      <c r="L8315" s="416">
        <v>0</v>
      </c>
      <c r="M8315" s="416">
        <v>0</v>
      </c>
      <c r="N8315" s="416">
        <v>0</v>
      </c>
      <c r="O8315" s="237">
        <v>0</v>
      </c>
      <c r="P8315" s="237">
        <v>0</v>
      </c>
      <c r="Q8315" s="237">
        <v>161.28100000000001</v>
      </c>
      <c r="R8315" s="237">
        <v>0</v>
      </c>
      <c r="S8315" s="237">
        <v>0</v>
      </c>
      <c r="T8315" s="237">
        <v>77.489999999999995</v>
      </c>
      <c r="U8315" s="237">
        <v>83.790999999999997</v>
      </c>
      <c r="V8315" s="237">
        <v>0</v>
      </c>
      <c r="W8315" s="237">
        <v>1625</v>
      </c>
      <c r="Y8315" s="236" t="str">
        <f t="shared" si="129"/>
        <v>Thailand</v>
      </c>
    </row>
    <row r="8316" spans="1:25">
      <c r="A8316" s="399"/>
      <c r="B8316" s="234" t="s">
        <v>75</v>
      </c>
      <c r="C8316" s="232" t="s">
        <v>13</v>
      </c>
      <c r="D8316" s="235">
        <v>0</v>
      </c>
      <c r="E8316" s="235">
        <v>0</v>
      </c>
      <c r="F8316" s="235">
        <v>0</v>
      </c>
      <c r="G8316" s="235">
        <v>0</v>
      </c>
      <c r="H8316" s="235"/>
      <c r="I8316" s="235">
        <v>0</v>
      </c>
      <c r="J8316" s="235">
        <v>0</v>
      </c>
      <c r="K8316" s="415">
        <v>0</v>
      </c>
      <c r="L8316" s="415">
        <v>0</v>
      </c>
      <c r="M8316" s="415">
        <v>0</v>
      </c>
      <c r="N8316" s="415">
        <v>0</v>
      </c>
      <c r="O8316" s="235">
        <v>0</v>
      </c>
      <c r="P8316" s="235">
        <v>0</v>
      </c>
      <c r="Q8316" s="235">
        <v>0</v>
      </c>
      <c r="R8316" s="235">
        <v>0</v>
      </c>
      <c r="S8316" s="235">
        <v>0</v>
      </c>
      <c r="T8316" s="235">
        <v>0</v>
      </c>
      <c r="U8316" s="235">
        <v>0</v>
      </c>
      <c r="V8316" s="235">
        <v>0</v>
      </c>
      <c r="W8316" s="235">
        <v>0</v>
      </c>
      <c r="Y8316" s="236" t="str">
        <f t="shared" si="129"/>
        <v>Thailand</v>
      </c>
    </row>
    <row r="8317" spans="1:25">
      <c r="A8317" s="399"/>
      <c r="B8317" s="234" t="s">
        <v>74</v>
      </c>
      <c r="C8317" s="232" t="s">
        <v>13</v>
      </c>
      <c r="D8317" s="237">
        <v>0</v>
      </c>
      <c r="E8317" s="237">
        <v>11730.671</v>
      </c>
      <c r="F8317" s="237">
        <v>-5.04</v>
      </c>
      <c r="G8317" s="237">
        <v>0</v>
      </c>
      <c r="H8317" s="237"/>
      <c r="I8317" s="237">
        <v>-2772.6469999999999</v>
      </c>
      <c r="J8317" s="237">
        <v>-726.39400000000001</v>
      </c>
      <c r="K8317" s="416">
        <v>0</v>
      </c>
      <c r="L8317" s="416">
        <v>0</v>
      </c>
      <c r="M8317" s="416">
        <v>0</v>
      </c>
      <c r="N8317" s="416">
        <v>0</v>
      </c>
      <c r="O8317" s="237">
        <v>0</v>
      </c>
      <c r="P8317" s="237">
        <v>0</v>
      </c>
      <c r="Q8317" s="237">
        <v>7590.9160000000002</v>
      </c>
      <c r="R8317" s="237">
        <v>0</v>
      </c>
      <c r="S8317" s="237">
        <v>0</v>
      </c>
      <c r="T8317" s="237">
        <v>0</v>
      </c>
      <c r="U8317" s="237">
        <v>6422.8890000000001</v>
      </c>
      <c r="V8317" s="237">
        <v>0</v>
      </c>
      <c r="W8317" s="237">
        <v>13544</v>
      </c>
      <c r="Y8317" s="236" t="str">
        <f t="shared" si="129"/>
        <v>Thailand</v>
      </c>
    </row>
    <row r="8318" spans="1:25">
      <c r="A8318" s="399"/>
      <c r="B8318" s="234" t="s">
        <v>73</v>
      </c>
      <c r="C8318" s="232" t="s">
        <v>13</v>
      </c>
      <c r="D8318" s="235">
        <v>0</v>
      </c>
      <c r="E8318" s="235">
        <v>0</v>
      </c>
      <c r="F8318" s="235">
        <v>0</v>
      </c>
      <c r="G8318" s="235">
        <v>0</v>
      </c>
      <c r="H8318" s="235"/>
      <c r="I8318" s="235">
        <v>0</v>
      </c>
      <c r="J8318" s="235">
        <v>0</v>
      </c>
      <c r="K8318" s="415">
        <v>0</v>
      </c>
      <c r="L8318" s="415">
        <v>0</v>
      </c>
      <c r="M8318" s="415">
        <v>0</v>
      </c>
      <c r="N8318" s="415">
        <v>0</v>
      </c>
      <c r="O8318" s="235">
        <v>0</v>
      </c>
      <c r="P8318" s="235">
        <v>0</v>
      </c>
      <c r="Q8318" s="235">
        <v>0</v>
      </c>
      <c r="R8318" s="235">
        <v>0</v>
      </c>
      <c r="S8318" s="235">
        <v>0</v>
      </c>
      <c r="T8318" s="235">
        <v>0</v>
      </c>
      <c r="U8318" s="235">
        <v>0</v>
      </c>
      <c r="V8318" s="235">
        <v>0</v>
      </c>
      <c r="W8318" s="235">
        <v>0</v>
      </c>
      <c r="Y8318" s="236" t="str">
        <f t="shared" si="129"/>
        <v>Thailand</v>
      </c>
    </row>
    <row r="8319" spans="1:25">
      <c r="A8319" s="399"/>
      <c r="B8319" s="234" t="s">
        <v>72</v>
      </c>
      <c r="C8319" s="232" t="s">
        <v>13</v>
      </c>
      <c r="D8319" s="237">
        <v>5101.5079999999998</v>
      </c>
      <c r="E8319" s="237">
        <v>0</v>
      </c>
      <c r="F8319" s="237">
        <v>0</v>
      </c>
      <c r="G8319" s="237">
        <v>-216.477</v>
      </c>
      <c r="H8319" s="237"/>
      <c r="I8319" s="237">
        <v>-4355.8370000000004</v>
      </c>
      <c r="J8319" s="237">
        <v>0</v>
      </c>
      <c r="K8319" s="416">
        <v>0</v>
      </c>
      <c r="L8319" s="416">
        <v>0</v>
      </c>
      <c r="M8319" s="416">
        <v>0</v>
      </c>
      <c r="N8319" s="416">
        <v>0</v>
      </c>
      <c r="O8319" s="237">
        <v>0</v>
      </c>
      <c r="P8319" s="237">
        <v>0</v>
      </c>
      <c r="Q8319" s="237">
        <v>967.68399999999997</v>
      </c>
      <c r="R8319" s="237">
        <v>0</v>
      </c>
      <c r="S8319" s="237">
        <v>9.1539999999999999</v>
      </c>
      <c r="T8319" s="237">
        <v>0</v>
      </c>
      <c r="U8319" s="237">
        <v>854.35199999999998</v>
      </c>
      <c r="V8319" s="237">
        <v>81.947999999999993</v>
      </c>
      <c r="W8319" s="237">
        <v>17748</v>
      </c>
      <c r="Y8319" s="236" t="str">
        <f t="shared" si="129"/>
        <v>Thailand</v>
      </c>
    </row>
    <row r="8320" spans="1:25">
      <c r="A8320" s="399"/>
      <c r="B8320" s="234" t="s">
        <v>71</v>
      </c>
      <c r="C8320" s="232" t="s">
        <v>13</v>
      </c>
      <c r="D8320" s="235">
        <v>0</v>
      </c>
      <c r="E8320" s="235">
        <v>0</v>
      </c>
      <c r="F8320" s="235">
        <v>0</v>
      </c>
      <c r="G8320" s="235">
        <v>0</v>
      </c>
      <c r="H8320" s="235"/>
      <c r="I8320" s="235">
        <v>0</v>
      </c>
      <c r="J8320" s="235">
        <v>0</v>
      </c>
      <c r="K8320" s="415">
        <v>0</v>
      </c>
      <c r="L8320" s="415">
        <v>0</v>
      </c>
      <c r="M8320" s="415">
        <v>0</v>
      </c>
      <c r="N8320" s="415">
        <v>0</v>
      </c>
      <c r="O8320" s="235">
        <v>0</v>
      </c>
      <c r="P8320" s="235">
        <v>0</v>
      </c>
      <c r="Q8320" s="235">
        <v>0</v>
      </c>
      <c r="R8320" s="235">
        <v>0</v>
      </c>
      <c r="S8320" s="235">
        <v>0</v>
      </c>
      <c r="T8320" s="235">
        <v>0</v>
      </c>
      <c r="U8320" s="235">
        <v>0</v>
      </c>
      <c r="V8320" s="235">
        <v>0</v>
      </c>
      <c r="W8320" s="235">
        <v>0</v>
      </c>
      <c r="Y8320" s="236" t="str">
        <f t="shared" si="129"/>
        <v>Thailand</v>
      </c>
    </row>
    <row r="8321" spans="1:25">
      <c r="A8321" s="399"/>
      <c r="B8321" s="234" t="s">
        <v>70</v>
      </c>
      <c r="C8321" s="232" t="s">
        <v>13</v>
      </c>
      <c r="D8321" s="237">
        <v>0</v>
      </c>
      <c r="E8321" s="237">
        <v>0</v>
      </c>
      <c r="F8321" s="237">
        <v>0</v>
      </c>
      <c r="G8321" s="237">
        <v>0</v>
      </c>
      <c r="H8321" s="237"/>
      <c r="I8321" s="237">
        <v>0</v>
      </c>
      <c r="J8321" s="237">
        <v>0</v>
      </c>
      <c r="K8321" s="416">
        <v>0</v>
      </c>
      <c r="L8321" s="416">
        <v>0</v>
      </c>
      <c r="M8321" s="416">
        <v>0</v>
      </c>
      <c r="N8321" s="416">
        <v>0</v>
      </c>
      <c r="O8321" s="237">
        <v>0</v>
      </c>
      <c r="P8321" s="237">
        <v>0</v>
      </c>
      <c r="Q8321" s="237">
        <v>0</v>
      </c>
      <c r="R8321" s="237">
        <v>0</v>
      </c>
      <c r="S8321" s="237">
        <v>0</v>
      </c>
      <c r="T8321" s="237">
        <v>0</v>
      </c>
      <c r="U8321" s="237">
        <v>0</v>
      </c>
      <c r="V8321" s="237">
        <v>0</v>
      </c>
      <c r="W8321" s="237">
        <v>0</v>
      </c>
      <c r="Y8321" s="236" t="str">
        <f t="shared" si="129"/>
        <v>Thailand</v>
      </c>
    </row>
    <row r="8322" spans="1:25">
      <c r="A8322" s="399"/>
      <c r="B8322" s="234" t="s">
        <v>69</v>
      </c>
      <c r="C8322" s="232" t="s">
        <v>13</v>
      </c>
      <c r="D8322" s="235">
        <v>0</v>
      </c>
      <c r="E8322" s="235">
        <v>25.594999999999999</v>
      </c>
      <c r="F8322" s="235">
        <v>0</v>
      </c>
      <c r="G8322" s="235">
        <v>0</v>
      </c>
      <c r="H8322" s="235"/>
      <c r="I8322" s="235">
        <v>0</v>
      </c>
      <c r="J8322" s="235">
        <v>0</v>
      </c>
      <c r="K8322" s="415">
        <v>0</v>
      </c>
      <c r="L8322" s="415">
        <v>0</v>
      </c>
      <c r="M8322" s="415">
        <v>0</v>
      </c>
      <c r="N8322" s="415">
        <v>0</v>
      </c>
      <c r="O8322" s="235">
        <v>0</v>
      </c>
      <c r="P8322" s="235">
        <v>0</v>
      </c>
      <c r="Q8322" s="235">
        <v>6.0620000000000003</v>
      </c>
      <c r="R8322" s="235">
        <v>6.0620000000000003</v>
      </c>
      <c r="S8322" s="235">
        <v>0</v>
      </c>
      <c r="T8322" s="235">
        <v>0</v>
      </c>
      <c r="U8322" s="235">
        <v>0</v>
      </c>
      <c r="V8322" s="235">
        <v>0</v>
      </c>
      <c r="W8322" s="235">
        <v>0</v>
      </c>
      <c r="Y8322" s="236" t="str">
        <f t="shared" si="129"/>
        <v>Thailand</v>
      </c>
    </row>
    <row r="8323" spans="1:25">
      <c r="A8323" s="399"/>
      <c r="B8323" s="234" t="s">
        <v>68</v>
      </c>
      <c r="C8323" s="232" t="s">
        <v>13</v>
      </c>
      <c r="D8323" s="237">
        <v>0</v>
      </c>
      <c r="E8323" s="237">
        <v>0</v>
      </c>
      <c r="F8323" s="237">
        <v>0</v>
      </c>
      <c r="G8323" s="237">
        <v>0</v>
      </c>
      <c r="H8323" s="237"/>
      <c r="I8323" s="237">
        <v>0</v>
      </c>
      <c r="J8323" s="237">
        <v>0</v>
      </c>
      <c r="K8323" s="416">
        <v>0</v>
      </c>
      <c r="L8323" s="416">
        <v>0</v>
      </c>
      <c r="M8323" s="416">
        <v>0</v>
      </c>
      <c r="N8323" s="416">
        <v>0</v>
      </c>
      <c r="O8323" s="237">
        <v>0</v>
      </c>
      <c r="P8323" s="237">
        <v>0</v>
      </c>
      <c r="Q8323" s="237">
        <v>0</v>
      </c>
      <c r="R8323" s="237">
        <v>0</v>
      </c>
      <c r="S8323" s="237">
        <v>0</v>
      </c>
      <c r="T8323" s="237">
        <v>0</v>
      </c>
      <c r="U8323" s="237">
        <v>0</v>
      </c>
      <c r="V8323" s="237">
        <v>0</v>
      </c>
      <c r="W8323" s="237">
        <v>0</v>
      </c>
      <c r="Y8323" s="236" t="str">
        <f t="shared" si="129"/>
        <v>Thailand</v>
      </c>
    </row>
    <row r="8324" spans="1:25">
      <c r="A8324" s="399"/>
      <c r="B8324" s="234" t="s">
        <v>67</v>
      </c>
      <c r="C8324" s="232" t="s">
        <v>13</v>
      </c>
      <c r="D8324" s="235">
        <v>0</v>
      </c>
      <c r="E8324" s="235">
        <v>0</v>
      </c>
      <c r="F8324" s="235">
        <v>0</v>
      </c>
      <c r="G8324" s="235">
        <v>0</v>
      </c>
      <c r="H8324" s="235"/>
      <c r="I8324" s="235">
        <v>0</v>
      </c>
      <c r="J8324" s="235">
        <v>0</v>
      </c>
      <c r="K8324" s="415">
        <v>0</v>
      </c>
      <c r="L8324" s="415">
        <v>0</v>
      </c>
      <c r="M8324" s="415">
        <v>0</v>
      </c>
      <c r="N8324" s="415">
        <v>0</v>
      </c>
      <c r="O8324" s="235">
        <v>0</v>
      </c>
      <c r="P8324" s="235">
        <v>0</v>
      </c>
      <c r="Q8324" s="235">
        <v>0</v>
      </c>
      <c r="R8324" s="235">
        <v>0</v>
      </c>
      <c r="S8324" s="235">
        <v>0</v>
      </c>
      <c r="T8324" s="235">
        <v>0</v>
      </c>
      <c r="U8324" s="235">
        <v>0</v>
      </c>
      <c r="V8324" s="235">
        <v>0</v>
      </c>
      <c r="W8324" s="235">
        <v>0</v>
      </c>
      <c r="Y8324" s="236" t="str">
        <f t="shared" si="129"/>
        <v>Thailand</v>
      </c>
    </row>
    <row r="8325" spans="1:25">
      <c r="A8325" s="399"/>
      <c r="B8325" s="234" t="s">
        <v>66</v>
      </c>
      <c r="C8325" s="232" t="s">
        <v>13</v>
      </c>
      <c r="D8325" s="237">
        <v>0</v>
      </c>
      <c r="E8325" s="237">
        <v>0</v>
      </c>
      <c r="F8325" s="237">
        <v>0</v>
      </c>
      <c r="G8325" s="237">
        <v>0</v>
      </c>
      <c r="H8325" s="237"/>
      <c r="I8325" s="237">
        <v>0</v>
      </c>
      <c r="J8325" s="237">
        <v>0</v>
      </c>
      <c r="K8325" s="416">
        <v>0</v>
      </c>
      <c r="L8325" s="416">
        <v>0</v>
      </c>
      <c r="M8325" s="416">
        <v>0</v>
      </c>
      <c r="N8325" s="416">
        <v>0</v>
      </c>
      <c r="O8325" s="237">
        <v>0</v>
      </c>
      <c r="P8325" s="237">
        <v>0</v>
      </c>
      <c r="Q8325" s="237">
        <v>0</v>
      </c>
      <c r="R8325" s="237">
        <v>0</v>
      </c>
      <c r="S8325" s="237">
        <v>0</v>
      </c>
      <c r="T8325" s="237">
        <v>0</v>
      </c>
      <c r="U8325" s="237">
        <v>0</v>
      </c>
      <c r="V8325" s="237">
        <v>0</v>
      </c>
      <c r="W8325" s="237">
        <v>0</v>
      </c>
      <c r="Y8325" s="236" t="str">
        <f t="shared" ref="Y8325:Y8388" si="130">IF(ISTEXT(A8325),A8325,Y8324)</f>
        <v>Thailand</v>
      </c>
    </row>
    <row r="8326" spans="1:25">
      <c r="A8326" s="399"/>
      <c r="B8326" s="234" t="s">
        <v>65</v>
      </c>
      <c r="C8326" s="232" t="s">
        <v>13</v>
      </c>
      <c r="D8326" s="235">
        <v>0</v>
      </c>
      <c r="E8326" s="235">
        <v>0</v>
      </c>
      <c r="F8326" s="235">
        <v>0</v>
      </c>
      <c r="G8326" s="235">
        <v>0</v>
      </c>
      <c r="H8326" s="235"/>
      <c r="I8326" s="235">
        <v>0</v>
      </c>
      <c r="J8326" s="235">
        <v>0</v>
      </c>
      <c r="K8326" s="415">
        <v>0</v>
      </c>
      <c r="L8326" s="415">
        <v>0</v>
      </c>
      <c r="M8326" s="415">
        <v>0</v>
      </c>
      <c r="N8326" s="415">
        <v>0</v>
      </c>
      <c r="O8326" s="235">
        <v>0</v>
      </c>
      <c r="P8326" s="235">
        <v>0</v>
      </c>
      <c r="Q8326" s="235">
        <v>0</v>
      </c>
      <c r="R8326" s="235">
        <v>0</v>
      </c>
      <c r="S8326" s="235">
        <v>0</v>
      </c>
      <c r="T8326" s="235">
        <v>0</v>
      </c>
      <c r="U8326" s="235">
        <v>0</v>
      </c>
      <c r="V8326" s="235">
        <v>0</v>
      </c>
      <c r="W8326" s="235">
        <v>0</v>
      </c>
      <c r="Y8326" s="236" t="str">
        <f t="shared" si="130"/>
        <v>Thailand</v>
      </c>
    </row>
    <row r="8327" spans="1:25">
      <c r="A8327" s="399"/>
      <c r="B8327" s="234" t="s">
        <v>64</v>
      </c>
      <c r="C8327" s="232" t="s">
        <v>13</v>
      </c>
      <c r="D8327" s="237">
        <v>0</v>
      </c>
      <c r="E8327" s="237">
        <v>0</v>
      </c>
      <c r="F8327" s="237">
        <v>0</v>
      </c>
      <c r="G8327" s="237">
        <v>0</v>
      </c>
      <c r="H8327" s="237"/>
      <c r="I8327" s="237">
        <v>0</v>
      </c>
      <c r="J8327" s="237">
        <v>0</v>
      </c>
      <c r="K8327" s="416">
        <v>0</v>
      </c>
      <c r="L8327" s="416">
        <v>0</v>
      </c>
      <c r="M8327" s="416">
        <v>0</v>
      </c>
      <c r="N8327" s="416">
        <v>0</v>
      </c>
      <c r="O8327" s="237">
        <v>0</v>
      </c>
      <c r="P8327" s="237">
        <v>0</v>
      </c>
      <c r="Q8327" s="237">
        <v>0</v>
      </c>
      <c r="R8327" s="237">
        <v>0</v>
      </c>
      <c r="S8327" s="237">
        <v>0</v>
      </c>
      <c r="T8327" s="237">
        <v>0</v>
      </c>
      <c r="U8327" s="237">
        <v>0</v>
      </c>
      <c r="V8327" s="237">
        <v>0</v>
      </c>
      <c r="W8327" s="237">
        <v>0</v>
      </c>
      <c r="Y8327" s="236" t="str">
        <f t="shared" si="130"/>
        <v>Thailand</v>
      </c>
    </row>
    <row r="8328" spans="1:25">
      <c r="A8328" s="399"/>
      <c r="B8328" s="234" t="s">
        <v>63</v>
      </c>
      <c r="C8328" s="232" t="s">
        <v>13</v>
      </c>
      <c r="D8328" s="235">
        <v>0</v>
      </c>
      <c r="E8328" s="235">
        <v>0</v>
      </c>
      <c r="F8328" s="235">
        <v>0</v>
      </c>
      <c r="G8328" s="235">
        <v>0</v>
      </c>
      <c r="H8328" s="235"/>
      <c r="I8328" s="235">
        <v>0</v>
      </c>
      <c r="J8328" s="235">
        <v>0</v>
      </c>
      <c r="K8328" s="415">
        <v>0</v>
      </c>
      <c r="L8328" s="415">
        <v>0</v>
      </c>
      <c r="M8328" s="415">
        <v>0</v>
      </c>
      <c r="N8328" s="415">
        <v>0</v>
      </c>
      <c r="O8328" s="235">
        <v>0</v>
      </c>
      <c r="P8328" s="235">
        <v>0</v>
      </c>
      <c r="Q8328" s="235">
        <v>7.8090000000000002</v>
      </c>
      <c r="R8328" s="235">
        <v>7.8090000000000002</v>
      </c>
      <c r="S8328" s="235">
        <v>0</v>
      </c>
      <c r="T8328" s="235">
        <v>0</v>
      </c>
      <c r="U8328" s="235">
        <v>0</v>
      </c>
      <c r="V8328" s="235">
        <v>0</v>
      </c>
      <c r="W8328" s="235">
        <v>0</v>
      </c>
      <c r="Y8328" s="236" t="str">
        <f t="shared" si="130"/>
        <v>Thailand</v>
      </c>
    </row>
    <row r="8329" spans="1:25" ht="22.5">
      <c r="A8329" s="399"/>
      <c r="B8329" s="234" t="s">
        <v>62</v>
      </c>
      <c r="C8329" s="232" t="s">
        <v>13</v>
      </c>
      <c r="D8329" s="237">
        <v>0</v>
      </c>
      <c r="E8329" s="237">
        <v>0</v>
      </c>
      <c r="F8329" s="237">
        <v>0</v>
      </c>
      <c r="G8329" s="237">
        <v>0</v>
      </c>
      <c r="H8329" s="237"/>
      <c r="I8329" s="237">
        <v>0</v>
      </c>
      <c r="J8329" s="237">
        <v>0</v>
      </c>
      <c r="K8329" s="416">
        <v>0</v>
      </c>
      <c r="L8329" s="416">
        <v>0</v>
      </c>
      <c r="M8329" s="416">
        <v>0</v>
      </c>
      <c r="N8329" s="416">
        <v>0</v>
      </c>
      <c r="O8329" s="237">
        <v>0</v>
      </c>
      <c r="P8329" s="237">
        <v>0</v>
      </c>
      <c r="Q8329" s="237">
        <v>0</v>
      </c>
      <c r="R8329" s="237">
        <v>0</v>
      </c>
      <c r="S8329" s="237">
        <v>0</v>
      </c>
      <c r="T8329" s="237">
        <v>0</v>
      </c>
      <c r="U8329" s="237">
        <v>0</v>
      </c>
      <c r="V8329" s="237">
        <v>0</v>
      </c>
      <c r="W8329" s="237">
        <v>0</v>
      </c>
      <c r="Y8329" s="236" t="str">
        <f t="shared" si="130"/>
        <v>Thailand</v>
      </c>
    </row>
    <row r="8330" spans="1:25">
      <c r="A8330" s="399"/>
      <c r="B8330" s="234" t="s">
        <v>61</v>
      </c>
      <c r="C8330" s="232" t="s">
        <v>13</v>
      </c>
      <c r="D8330" s="235">
        <v>0</v>
      </c>
      <c r="E8330" s="235">
        <v>0</v>
      </c>
      <c r="F8330" s="235">
        <v>0</v>
      </c>
      <c r="G8330" s="235">
        <v>0</v>
      </c>
      <c r="H8330" s="235"/>
      <c r="I8330" s="235">
        <v>0</v>
      </c>
      <c r="J8330" s="235">
        <v>0</v>
      </c>
      <c r="K8330" s="415">
        <v>0</v>
      </c>
      <c r="L8330" s="415">
        <v>0</v>
      </c>
      <c r="M8330" s="415">
        <v>0</v>
      </c>
      <c r="N8330" s="415">
        <v>0</v>
      </c>
      <c r="O8330" s="235">
        <v>0</v>
      </c>
      <c r="P8330" s="235">
        <v>0</v>
      </c>
      <c r="Q8330" s="235">
        <v>0</v>
      </c>
      <c r="R8330" s="235">
        <v>0</v>
      </c>
      <c r="S8330" s="235">
        <v>0</v>
      </c>
      <c r="T8330" s="235">
        <v>0</v>
      </c>
      <c r="U8330" s="235">
        <v>0</v>
      </c>
      <c r="V8330" s="235">
        <v>0</v>
      </c>
      <c r="W8330" s="235">
        <v>0</v>
      </c>
      <c r="Y8330" s="236" t="str">
        <f t="shared" si="130"/>
        <v>Thailand</v>
      </c>
    </row>
    <row r="8331" spans="1:25">
      <c r="A8331" s="399"/>
      <c r="B8331" s="234" t="s">
        <v>60</v>
      </c>
      <c r="C8331" s="232" t="s">
        <v>13</v>
      </c>
      <c r="D8331" s="237">
        <v>99.89</v>
      </c>
      <c r="E8331" s="237">
        <v>0</v>
      </c>
      <c r="F8331" s="237">
        <v>0</v>
      </c>
      <c r="G8331" s="237">
        <v>0</v>
      </c>
      <c r="H8331" s="237"/>
      <c r="I8331" s="237">
        <v>0</v>
      </c>
      <c r="J8331" s="237">
        <v>-41.981000000000002</v>
      </c>
      <c r="K8331" s="416">
        <v>0</v>
      </c>
      <c r="L8331" s="416">
        <v>0</v>
      </c>
      <c r="M8331" s="416">
        <v>0</v>
      </c>
      <c r="N8331" s="416">
        <v>0</v>
      </c>
      <c r="O8331" s="237">
        <v>0</v>
      </c>
      <c r="P8331" s="237">
        <v>0</v>
      </c>
      <c r="Q8331" s="237">
        <v>57.908999999999999</v>
      </c>
      <c r="R8331" s="237">
        <v>0</v>
      </c>
      <c r="S8331" s="237">
        <v>0</v>
      </c>
      <c r="T8331" s="237">
        <v>0</v>
      </c>
      <c r="U8331" s="237">
        <v>0</v>
      </c>
      <c r="V8331" s="237">
        <v>0</v>
      </c>
      <c r="W8331" s="237">
        <v>293</v>
      </c>
      <c r="Y8331" s="236" t="str">
        <f t="shared" si="130"/>
        <v>Thailand</v>
      </c>
    </row>
    <row r="8332" spans="1:25">
      <c r="A8332" s="399"/>
      <c r="B8332" s="234" t="s">
        <v>59</v>
      </c>
      <c r="C8332" s="232" t="s">
        <v>13</v>
      </c>
      <c r="D8332" s="235">
        <v>0</v>
      </c>
      <c r="E8332" s="235">
        <v>0</v>
      </c>
      <c r="F8332" s="235">
        <v>0</v>
      </c>
      <c r="G8332" s="235">
        <v>0</v>
      </c>
      <c r="H8332" s="235"/>
      <c r="I8332" s="235">
        <v>0</v>
      </c>
      <c r="J8332" s="235">
        <v>0</v>
      </c>
      <c r="K8332" s="415">
        <v>0</v>
      </c>
      <c r="L8332" s="415">
        <v>0</v>
      </c>
      <c r="M8332" s="415">
        <v>0</v>
      </c>
      <c r="N8332" s="415">
        <v>0</v>
      </c>
      <c r="O8332" s="235">
        <v>0</v>
      </c>
      <c r="P8332" s="235">
        <v>0</v>
      </c>
      <c r="Q8332" s="235">
        <v>0</v>
      </c>
      <c r="R8332" s="235">
        <v>0</v>
      </c>
      <c r="S8332" s="235">
        <v>0</v>
      </c>
      <c r="T8332" s="235">
        <v>0</v>
      </c>
      <c r="U8332" s="235">
        <v>0</v>
      </c>
      <c r="V8332" s="235">
        <v>0</v>
      </c>
      <c r="W8332" s="235">
        <v>0</v>
      </c>
      <c r="Y8332" s="236" t="str">
        <f t="shared" si="130"/>
        <v>Thailand</v>
      </c>
    </row>
    <row r="8333" spans="1:25">
      <c r="A8333" s="399"/>
      <c r="B8333" s="234" t="s">
        <v>58</v>
      </c>
      <c r="C8333" s="232" t="s">
        <v>13</v>
      </c>
      <c r="D8333" s="237">
        <v>487.12099999999998</v>
      </c>
      <c r="E8333" s="237">
        <v>0</v>
      </c>
      <c r="F8333" s="237">
        <v>-32.645000000000003</v>
      </c>
      <c r="G8333" s="237">
        <v>0</v>
      </c>
      <c r="H8333" s="237"/>
      <c r="I8333" s="237">
        <v>0</v>
      </c>
      <c r="J8333" s="237">
        <v>0</v>
      </c>
      <c r="K8333" s="416">
        <v>0</v>
      </c>
      <c r="L8333" s="416">
        <v>0</v>
      </c>
      <c r="M8333" s="416">
        <v>0</v>
      </c>
      <c r="N8333" s="416">
        <v>0</v>
      </c>
      <c r="O8333" s="237">
        <v>0</v>
      </c>
      <c r="P8333" s="237">
        <v>0</v>
      </c>
      <c r="Q8333" s="237">
        <v>464.71800000000002</v>
      </c>
      <c r="R8333" s="237">
        <v>0</v>
      </c>
      <c r="S8333" s="237">
        <v>0</v>
      </c>
      <c r="T8333" s="237">
        <v>0</v>
      </c>
      <c r="U8333" s="237">
        <v>0</v>
      </c>
      <c r="V8333" s="237">
        <v>0</v>
      </c>
      <c r="W8333" s="237">
        <v>0</v>
      </c>
      <c r="Y8333" s="236" t="str">
        <f t="shared" si="130"/>
        <v>Thailand</v>
      </c>
    </row>
    <row r="8334" spans="1:25">
      <c r="A8334" s="399"/>
      <c r="B8334" s="234" t="s">
        <v>57</v>
      </c>
      <c r="C8334" s="232" t="s">
        <v>13</v>
      </c>
      <c r="D8334" s="235">
        <v>784.90499999999997</v>
      </c>
      <c r="E8334" s="235">
        <v>0</v>
      </c>
      <c r="F8334" s="235">
        <v>0</v>
      </c>
      <c r="G8334" s="235">
        <v>0</v>
      </c>
      <c r="H8334" s="235"/>
      <c r="I8334" s="235">
        <v>0</v>
      </c>
      <c r="J8334" s="235">
        <v>0</v>
      </c>
      <c r="K8334" s="415">
        <v>0</v>
      </c>
      <c r="L8334" s="415">
        <v>0</v>
      </c>
      <c r="M8334" s="415">
        <v>0</v>
      </c>
      <c r="N8334" s="415">
        <v>0</v>
      </c>
      <c r="O8334" s="235">
        <v>0</v>
      </c>
      <c r="P8334" s="235">
        <v>0</v>
      </c>
      <c r="Q8334" s="235">
        <v>735.68399999999997</v>
      </c>
      <c r="R8334" s="235">
        <v>0</v>
      </c>
      <c r="S8334" s="235">
        <v>0</v>
      </c>
      <c r="T8334" s="235">
        <v>0</v>
      </c>
      <c r="U8334" s="235">
        <v>0</v>
      </c>
      <c r="V8334" s="235">
        <v>0</v>
      </c>
      <c r="W8334" s="235">
        <v>0</v>
      </c>
      <c r="Y8334" s="236" t="str">
        <f t="shared" si="130"/>
        <v>Thailand</v>
      </c>
    </row>
    <row r="8335" spans="1:25">
      <c r="A8335" s="399"/>
      <c r="B8335" s="234" t="s">
        <v>56</v>
      </c>
      <c r="C8335" s="232" t="s">
        <v>13</v>
      </c>
      <c r="D8335" s="237">
        <v>0</v>
      </c>
      <c r="E8335" s="237">
        <v>0</v>
      </c>
      <c r="F8335" s="237">
        <v>0</v>
      </c>
      <c r="G8335" s="237">
        <v>0</v>
      </c>
      <c r="H8335" s="237"/>
      <c r="I8335" s="237">
        <v>0</v>
      </c>
      <c r="J8335" s="237">
        <v>0</v>
      </c>
      <c r="K8335" s="416">
        <v>0</v>
      </c>
      <c r="L8335" s="416">
        <v>0</v>
      </c>
      <c r="M8335" s="416">
        <v>0</v>
      </c>
      <c r="N8335" s="416">
        <v>0</v>
      </c>
      <c r="O8335" s="237">
        <v>0</v>
      </c>
      <c r="P8335" s="237">
        <v>0</v>
      </c>
      <c r="Q8335" s="237">
        <v>0</v>
      </c>
      <c r="R8335" s="237">
        <v>0</v>
      </c>
      <c r="S8335" s="237">
        <v>0</v>
      </c>
      <c r="T8335" s="237">
        <v>0</v>
      </c>
      <c r="U8335" s="237">
        <v>0</v>
      </c>
      <c r="V8335" s="237">
        <v>0</v>
      </c>
      <c r="W8335" s="237">
        <v>0</v>
      </c>
      <c r="Y8335" s="236" t="str">
        <f t="shared" si="130"/>
        <v>Thailand</v>
      </c>
    </row>
    <row r="8336" spans="1:25" ht="22.5">
      <c r="A8336" s="399"/>
      <c r="B8336" s="234" t="s">
        <v>55</v>
      </c>
      <c r="C8336" s="232" t="s">
        <v>13</v>
      </c>
      <c r="D8336" s="235">
        <v>0</v>
      </c>
      <c r="E8336" s="235">
        <v>0</v>
      </c>
      <c r="F8336" s="235">
        <v>0</v>
      </c>
      <c r="G8336" s="235">
        <v>0</v>
      </c>
      <c r="H8336" s="235"/>
      <c r="I8336" s="235">
        <v>0</v>
      </c>
      <c r="J8336" s="235">
        <v>0</v>
      </c>
      <c r="K8336" s="415">
        <v>0</v>
      </c>
      <c r="L8336" s="415">
        <v>0</v>
      </c>
      <c r="M8336" s="415">
        <v>0</v>
      </c>
      <c r="N8336" s="415">
        <v>0</v>
      </c>
      <c r="O8336" s="235">
        <v>0</v>
      </c>
      <c r="P8336" s="235">
        <v>0</v>
      </c>
      <c r="Q8336" s="235">
        <v>0</v>
      </c>
      <c r="R8336" s="235">
        <v>0</v>
      </c>
      <c r="S8336" s="235">
        <v>0</v>
      </c>
      <c r="T8336" s="235">
        <v>0</v>
      </c>
      <c r="U8336" s="235">
        <v>0</v>
      </c>
      <c r="V8336" s="235">
        <v>0</v>
      </c>
      <c r="W8336" s="235">
        <v>0</v>
      </c>
      <c r="Y8336" s="236" t="str">
        <f t="shared" si="130"/>
        <v>Thailand</v>
      </c>
    </row>
    <row r="8337" spans="1:25">
      <c r="A8337" s="399"/>
      <c r="B8337" s="234" t="s">
        <v>54</v>
      </c>
      <c r="C8337" s="232" t="s">
        <v>13</v>
      </c>
      <c r="D8337" s="237">
        <v>0</v>
      </c>
      <c r="E8337" s="237">
        <v>122.85299999999999</v>
      </c>
      <c r="F8337" s="237">
        <v>-30.161000000000001</v>
      </c>
      <c r="G8337" s="237">
        <v>0</v>
      </c>
      <c r="H8337" s="237"/>
      <c r="I8337" s="237">
        <v>0</v>
      </c>
      <c r="J8337" s="237">
        <v>0</v>
      </c>
      <c r="K8337" s="416">
        <v>0</v>
      </c>
      <c r="L8337" s="416">
        <v>0</v>
      </c>
      <c r="M8337" s="416">
        <v>0</v>
      </c>
      <c r="N8337" s="416">
        <v>0</v>
      </c>
      <c r="O8337" s="237">
        <v>0</v>
      </c>
      <c r="P8337" s="237">
        <v>0</v>
      </c>
      <c r="Q8337" s="237">
        <v>3438.4059999999999</v>
      </c>
      <c r="R8337" s="237">
        <v>0</v>
      </c>
      <c r="S8337" s="237">
        <v>0</v>
      </c>
      <c r="T8337" s="237">
        <v>0</v>
      </c>
      <c r="U8337" s="237">
        <v>0</v>
      </c>
      <c r="V8337" s="237">
        <v>0</v>
      </c>
      <c r="W8337" s="237">
        <v>0</v>
      </c>
      <c r="Y8337" s="236" t="str">
        <f t="shared" si="130"/>
        <v>Thailand</v>
      </c>
    </row>
    <row r="8338" spans="1:25">
      <c r="A8338" s="399"/>
      <c r="B8338" s="234" t="s">
        <v>6</v>
      </c>
      <c r="C8338" s="232" t="s">
        <v>13</v>
      </c>
      <c r="D8338" s="235">
        <v>28378.598000000002</v>
      </c>
      <c r="E8338" s="235">
        <v>9462.3690000000006</v>
      </c>
      <c r="F8338" s="235">
        <v>0</v>
      </c>
      <c r="G8338" s="235">
        <v>0</v>
      </c>
      <c r="H8338" s="235"/>
      <c r="I8338" s="235">
        <v>-18761.415000000001</v>
      </c>
      <c r="J8338" s="235">
        <v>-2231.4789999999998</v>
      </c>
      <c r="K8338" s="415">
        <v>0</v>
      </c>
      <c r="L8338" s="415">
        <v>0</v>
      </c>
      <c r="M8338" s="415">
        <v>0</v>
      </c>
      <c r="N8338" s="415">
        <v>0</v>
      </c>
      <c r="O8338" s="235">
        <v>-9732.6059999999998</v>
      </c>
      <c r="P8338" s="235">
        <v>0</v>
      </c>
      <c r="Q8338" s="235">
        <v>7115.4679999999998</v>
      </c>
      <c r="R8338" s="235">
        <v>256.39699999999999</v>
      </c>
      <c r="S8338" s="235">
        <v>553.04499999999996</v>
      </c>
      <c r="T8338" s="235">
        <v>0</v>
      </c>
      <c r="U8338" s="235">
        <v>676.74199999999996</v>
      </c>
      <c r="V8338" s="235">
        <v>664.66399999999999</v>
      </c>
      <c r="W8338" s="235">
        <v>117006</v>
      </c>
      <c r="Y8338" s="236" t="str">
        <f t="shared" si="130"/>
        <v>Thailand</v>
      </c>
    </row>
    <row r="8339" spans="1:25">
      <c r="A8339" s="399"/>
      <c r="B8339" s="234" t="s">
        <v>53</v>
      </c>
      <c r="C8339" s="232" t="s">
        <v>13</v>
      </c>
      <c r="D8339" s="237" t="s">
        <v>12</v>
      </c>
      <c r="E8339" s="237" t="s">
        <v>12</v>
      </c>
      <c r="F8339" s="237" t="s">
        <v>12</v>
      </c>
      <c r="G8339" s="237" t="s">
        <v>12</v>
      </c>
      <c r="H8339" s="237"/>
      <c r="I8339" s="237" t="s">
        <v>12</v>
      </c>
      <c r="J8339" s="237" t="s">
        <v>12</v>
      </c>
      <c r="K8339" s="416" t="s">
        <v>12</v>
      </c>
      <c r="L8339" s="416" t="s">
        <v>12</v>
      </c>
      <c r="M8339" s="416" t="s">
        <v>12</v>
      </c>
      <c r="N8339" s="416" t="s">
        <v>12</v>
      </c>
      <c r="O8339" s="237" t="s">
        <v>12</v>
      </c>
      <c r="P8339" s="237" t="s">
        <v>12</v>
      </c>
      <c r="Q8339" s="237" t="s">
        <v>12</v>
      </c>
      <c r="R8339" s="237" t="s">
        <v>12</v>
      </c>
      <c r="S8339" s="237" t="s">
        <v>12</v>
      </c>
      <c r="T8339" s="237" t="s">
        <v>12</v>
      </c>
      <c r="U8339" s="237" t="s">
        <v>12</v>
      </c>
      <c r="V8339" s="237" t="s">
        <v>12</v>
      </c>
      <c r="W8339" s="237" t="s">
        <v>12</v>
      </c>
      <c r="Y8339" s="236" t="str">
        <f t="shared" si="130"/>
        <v>Thailand</v>
      </c>
    </row>
    <row r="8340" spans="1:25">
      <c r="A8340" s="399"/>
      <c r="B8340" s="234" t="s">
        <v>52</v>
      </c>
      <c r="C8340" s="232" t="s">
        <v>13</v>
      </c>
      <c r="D8340" s="235">
        <v>12428.37</v>
      </c>
      <c r="E8340" s="235">
        <v>45047.925000000003</v>
      </c>
      <c r="F8340" s="235">
        <v>-1370.62</v>
      </c>
      <c r="G8340" s="235">
        <v>-1.0089999999999999</v>
      </c>
      <c r="H8340" s="235"/>
      <c r="I8340" s="235">
        <v>0</v>
      </c>
      <c r="J8340" s="235">
        <v>0</v>
      </c>
      <c r="K8340" s="415">
        <v>0</v>
      </c>
      <c r="L8340" s="415">
        <v>0</v>
      </c>
      <c r="M8340" s="415">
        <v>0</v>
      </c>
      <c r="N8340" s="415">
        <v>0</v>
      </c>
      <c r="O8340" s="235">
        <v>0</v>
      </c>
      <c r="P8340" s="235">
        <v>-196.667</v>
      </c>
      <c r="Q8340" s="235">
        <v>0</v>
      </c>
      <c r="R8340" s="235">
        <v>0</v>
      </c>
      <c r="S8340" s="235">
        <v>0</v>
      </c>
      <c r="T8340" s="235">
        <v>0</v>
      </c>
      <c r="U8340" s="235">
        <v>0</v>
      </c>
      <c r="V8340" s="235">
        <v>0</v>
      </c>
      <c r="W8340" s="235">
        <v>0</v>
      </c>
      <c r="Y8340" s="236" t="str">
        <f t="shared" si="130"/>
        <v>Thailand</v>
      </c>
    </row>
    <row r="8341" spans="1:25">
      <c r="A8341" s="399"/>
      <c r="B8341" s="234" t="s">
        <v>51</v>
      </c>
      <c r="C8341" s="232" t="s">
        <v>13</v>
      </c>
      <c r="D8341" s="237">
        <v>6928.8050000000003</v>
      </c>
      <c r="E8341" s="237">
        <v>0</v>
      </c>
      <c r="F8341" s="237">
        <v>-190.22900000000001</v>
      </c>
      <c r="G8341" s="237">
        <v>-1.119</v>
      </c>
      <c r="H8341" s="237"/>
      <c r="I8341" s="237">
        <v>0</v>
      </c>
      <c r="J8341" s="237">
        <v>0</v>
      </c>
      <c r="K8341" s="416">
        <v>0</v>
      </c>
      <c r="L8341" s="416">
        <v>0</v>
      </c>
      <c r="M8341" s="416">
        <v>0</v>
      </c>
      <c r="N8341" s="416">
        <v>0</v>
      </c>
      <c r="O8341" s="237">
        <v>0</v>
      </c>
      <c r="P8341" s="237">
        <v>0</v>
      </c>
      <c r="Q8341" s="237">
        <v>262.96300000000002</v>
      </c>
      <c r="R8341" s="237">
        <v>0</v>
      </c>
      <c r="S8341" s="237">
        <v>0</v>
      </c>
      <c r="T8341" s="237">
        <v>0</v>
      </c>
      <c r="U8341" s="237">
        <v>0</v>
      </c>
      <c r="V8341" s="237">
        <v>0</v>
      </c>
      <c r="W8341" s="237">
        <v>0</v>
      </c>
      <c r="Y8341" s="236" t="str">
        <f t="shared" si="130"/>
        <v>Thailand</v>
      </c>
    </row>
    <row r="8342" spans="1:25">
      <c r="A8342" s="399"/>
      <c r="B8342" s="234" t="s">
        <v>50</v>
      </c>
      <c r="C8342" s="232" t="s">
        <v>13</v>
      </c>
      <c r="D8342" s="235">
        <v>0</v>
      </c>
      <c r="E8342" s="235">
        <v>220</v>
      </c>
      <c r="F8342" s="235">
        <v>0</v>
      </c>
      <c r="G8342" s="235">
        <v>15.401</v>
      </c>
      <c r="H8342" s="235"/>
      <c r="I8342" s="235">
        <v>0</v>
      </c>
      <c r="J8342" s="235">
        <v>0</v>
      </c>
      <c r="K8342" s="415">
        <v>0</v>
      </c>
      <c r="L8342" s="415">
        <v>0</v>
      </c>
      <c r="M8342" s="415">
        <v>0</v>
      </c>
      <c r="N8342" s="415">
        <v>0</v>
      </c>
      <c r="O8342" s="235">
        <v>0</v>
      </c>
      <c r="P8342" s="235">
        <v>0</v>
      </c>
      <c r="Q8342" s="235">
        <v>0</v>
      </c>
      <c r="R8342" s="235">
        <v>0</v>
      </c>
      <c r="S8342" s="235">
        <v>0</v>
      </c>
      <c r="T8342" s="235">
        <v>0</v>
      </c>
      <c r="U8342" s="235">
        <v>0</v>
      </c>
      <c r="V8342" s="235">
        <v>0</v>
      </c>
      <c r="W8342" s="235">
        <v>0</v>
      </c>
      <c r="Y8342" s="236" t="str">
        <f t="shared" si="130"/>
        <v>Thailand</v>
      </c>
    </row>
    <row r="8343" spans="1:25">
      <c r="A8343" s="399"/>
      <c r="B8343" s="234" t="s">
        <v>49</v>
      </c>
      <c r="C8343" s="232" t="s">
        <v>13</v>
      </c>
      <c r="D8343" s="237">
        <v>0</v>
      </c>
      <c r="E8343" s="237">
        <v>0</v>
      </c>
      <c r="F8343" s="237">
        <v>0</v>
      </c>
      <c r="G8343" s="237">
        <v>0</v>
      </c>
      <c r="H8343" s="237"/>
      <c r="I8343" s="237">
        <v>0</v>
      </c>
      <c r="J8343" s="237">
        <v>0</v>
      </c>
      <c r="K8343" s="416">
        <v>0</v>
      </c>
      <c r="L8343" s="416">
        <v>0</v>
      </c>
      <c r="M8343" s="416">
        <v>0</v>
      </c>
      <c r="N8343" s="416">
        <v>0</v>
      </c>
      <c r="O8343" s="237">
        <v>0</v>
      </c>
      <c r="P8343" s="237">
        <v>0</v>
      </c>
      <c r="Q8343" s="237">
        <v>0</v>
      </c>
      <c r="R8343" s="237">
        <v>0</v>
      </c>
      <c r="S8343" s="237">
        <v>0</v>
      </c>
      <c r="T8343" s="237">
        <v>0</v>
      </c>
      <c r="U8343" s="237">
        <v>0</v>
      </c>
      <c r="V8343" s="237">
        <v>0</v>
      </c>
      <c r="W8343" s="237">
        <v>0</v>
      </c>
      <c r="Y8343" s="236" t="str">
        <f t="shared" si="130"/>
        <v>Thailand</v>
      </c>
    </row>
    <row r="8344" spans="1:25">
      <c r="A8344" s="399"/>
      <c r="B8344" s="234" t="s">
        <v>48</v>
      </c>
      <c r="C8344" s="232" t="s">
        <v>13</v>
      </c>
      <c r="D8344" s="235">
        <v>0</v>
      </c>
      <c r="E8344" s="235">
        <v>0</v>
      </c>
      <c r="F8344" s="235">
        <v>0</v>
      </c>
      <c r="G8344" s="235">
        <v>0</v>
      </c>
      <c r="H8344" s="235"/>
      <c r="I8344" s="235">
        <v>0</v>
      </c>
      <c r="J8344" s="235">
        <v>0</v>
      </c>
      <c r="K8344" s="415">
        <v>0</v>
      </c>
      <c r="L8344" s="415">
        <v>0</v>
      </c>
      <c r="M8344" s="415">
        <v>0</v>
      </c>
      <c r="N8344" s="415">
        <v>0</v>
      </c>
      <c r="O8344" s="235">
        <v>0</v>
      </c>
      <c r="P8344" s="235">
        <v>0</v>
      </c>
      <c r="Q8344" s="235">
        <v>0</v>
      </c>
      <c r="R8344" s="235">
        <v>0</v>
      </c>
      <c r="S8344" s="235">
        <v>0</v>
      </c>
      <c r="T8344" s="235">
        <v>0</v>
      </c>
      <c r="U8344" s="235">
        <v>0</v>
      </c>
      <c r="V8344" s="235">
        <v>0</v>
      </c>
      <c r="W8344" s="235">
        <v>0</v>
      </c>
      <c r="Y8344" s="236" t="str">
        <f t="shared" si="130"/>
        <v>Thailand</v>
      </c>
    </row>
    <row r="8345" spans="1:25">
      <c r="A8345" s="399"/>
      <c r="B8345" s="234" t="s">
        <v>47</v>
      </c>
      <c r="C8345" s="232" t="s">
        <v>13</v>
      </c>
      <c r="D8345" s="237">
        <v>0</v>
      </c>
      <c r="E8345" s="237">
        <v>0</v>
      </c>
      <c r="F8345" s="237">
        <v>0</v>
      </c>
      <c r="G8345" s="237">
        <v>0</v>
      </c>
      <c r="H8345" s="237"/>
      <c r="I8345" s="237">
        <v>0</v>
      </c>
      <c r="J8345" s="237">
        <v>0</v>
      </c>
      <c r="K8345" s="416">
        <v>0</v>
      </c>
      <c r="L8345" s="416">
        <v>0</v>
      </c>
      <c r="M8345" s="416">
        <v>0</v>
      </c>
      <c r="N8345" s="416">
        <v>0</v>
      </c>
      <c r="O8345" s="237">
        <v>-620.37800000000004</v>
      </c>
      <c r="P8345" s="237">
        <v>0</v>
      </c>
      <c r="Q8345" s="237">
        <v>0</v>
      </c>
      <c r="R8345" s="237">
        <v>0</v>
      </c>
      <c r="S8345" s="237">
        <v>0</v>
      </c>
      <c r="T8345" s="237">
        <v>0</v>
      </c>
      <c r="U8345" s="237">
        <v>0</v>
      </c>
      <c r="V8345" s="237">
        <v>0</v>
      </c>
      <c r="W8345" s="237">
        <v>0</v>
      </c>
      <c r="Y8345" s="236" t="str">
        <f t="shared" si="130"/>
        <v>Thailand</v>
      </c>
    </row>
    <row r="8346" spans="1:25">
      <c r="A8346" s="399"/>
      <c r="B8346" s="234" t="s">
        <v>46</v>
      </c>
      <c r="C8346" s="232" t="s">
        <v>13</v>
      </c>
      <c r="D8346" s="235">
        <v>0</v>
      </c>
      <c r="E8346" s="235">
        <v>0</v>
      </c>
      <c r="F8346" s="235">
        <v>0</v>
      </c>
      <c r="G8346" s="235">
        <v>0</v>
      </c>
      <c r="H8346" s="235"/>
      <c r="I8346" s="235">
        <v>0</v>
      </c>
      <c r="J8346" s="235">
        <v>0</v>
      </c>
      <c r="K8346" s="415">
        <v>0</v>
      </c>
      <c r="L8346" s="415">
        <v>0</v>
      </c>
      <c r="M8346" s="415">
        <v>0</v>
      </c>
      <c r="N8346" s="415">
        <v>0</v>
      </c>
      <c r="O8346" s="235">
        <v>0</v>
      </c>
      <c r="P8346" s="235">
        <v>0</v>
      </c>
      <c r="Q8346" s="235">
        <v>2322.8719999999998</v>
      </c>
      <c r="R8346" s="235">
        <v>0</v>
      </c>
      <c r="S8346" s="235">
        <v>0</v>
      </c>
      <c r="T8346" s="235">
        <v>0</v>
      </c>
      <c r="U8346" s="235">
        <v>0</v>
      </c>
      <c r="V8346" s="235">
        <v>0</v>
      </c>
      <c r="W8346" s="235">
        <v>0</v>
      </c>
      <c r="Y8346" s="236" t="str">
        <f t="shared" si="130"/>
        <v>Thailand</v>
      </c>
    </row>
    <row r="8347" spans="1:25">
      <c r="A8347" s="399"/>
      <c r="B8347" s="234" t="s">
        <v>45</v>
      </c>
      <c r="C8347" s="232" t="s">
        <v>13</v>
      </c>
      <c r="D8347" s="237">
        <v>0</v>
      </c>
      <c r="E8347" s="237">
        <v>2294.7809999999999</v>
      </c>
      <c r="F8347" s="237">
        <v>-7.0640000000000001</v>
      </c>
      <c r="G8347" s="237">
        <v>0</v>
      </c>
      <c r="H8347" s="237"/>
      <c r="I8347" s="237">
        <v>0</v>
      </c>
      <c r="J8347" s="237">
        <v>0</v>
      </c>
      <c r="K8347" s="416">
        <v>0</v>
      </c>
      <c r="L8347" s="416">
        <v>0</v>
      </c>
      <c r="M8347" s="416">
        <v>0</v>
      </c>
      <c r="N8347" s="416">
        <v>0</v>
      </c>
      <c r="O8347" s="237">
        <v>-115.387</v>
      </c>
      <c r="P8347" s="237">
        <v>0</v>
      </c>
      <c r="Q8347" s="237">
        <v>8732.8850000000002</v>
      </c>
      <c r="R8347" s="237">
        <v>105.967</v>
      </c>
      <c r="S8347" s="237">
        <v>216.64400000000001</v>
      </c>
      <c r="T8347" s="237">
        <v>0</v>
      </c>
      <c r="U8347" s="237">
        <v>69.466999999999999</v>
      </c>
      <c r="V8347" s="237">
        <v>7.0640000000000001</v>
      </c>
      <c r="W8347" s="237">
        <v>0</v>
      </c>
      <c r="Y8347" s="236" t="str">
        <f t="shared" si="130"/>
        <v>Thailand</v>
      </c>
    </row>
    <row r="8348" spans="1:25">
      <c r="A8348" s="399"/>
      <c r="B8348" s="234" t="s">
        <v>44</v>
      </c>
      <c r="C8348" s="232" t="s">
        <v>13</v>
      </c>
      <c r="D8348" s="235">
        <v>0</v>
      </c>
      <c r="E8348" s="235">
        <v>0</v>
      </c>
      <c r="F8348" s="235">
        <v>0</v>
      </c>
      <c r="G8348" s="235">
        <v>0</v>
      </c>
      <c r="H8348" s="235"/>
      <c r="I8348" s="235">
        <v>0</v>
      </c>
      <c r="J8348" s="235">
        <v>0</v>
      </c>
      <c r="K8348" s="415">
        <v>0</v>
      </c>
      <c r="L8348" s="415">
        <v>0</v>
      </c>
      <c r="M8348" s="415">
        <v>0</v>
      </c>
      <c r="N8348" s="415">
        <v>0</v>
      </c>
      <c r="O8348" s="235">
        <v>0</v>
      </c>
      <c r="P8348" s="235">
        <v>0</v>
      </c>
      <c r="Q8348" s="235">
        <v>0</v>
      </c>
      <c r="R8348" s="235">
        <v>0</v>
      </c>
      <c r="S8348" s="235">
        <v>0</v>
      </c>
      <c r="T8348" s="235">
        <v>0</v>
      </c>
      <c r="U8348" s="235">
        <v>0</v>
      </c>
      <c r="V8348" s="235">
        <v>0</v>
      </c>
      <c r="W8348" s="235">
        <v>0</v>
      </c>
      <c r="Y8348" s="236" t="str">
        <f t="shared" si="130"/>
        <v>Thailand</v>
      </c>
    </row>
    <row r="8349" spans="1:25">
      <c r="A8349" s="399"/>
      <c r="B8349" s="234" t="s">
        <v>43</v>
      </c>
      <c r="C8349" s="232" t="s">
        <v>13</v>
      </c>
      <c r="D8349" s="237">
        <v>0</v>
      </c>
      <c r="E8349" s="237">
        <v>0</v>
      </c>
      <c r="F8349" s="237">
        <v>0</v>
      </c>
      <c r="G8349" s="237">
        <v>0</v>
      </c>
      <c r="H8349" s="237"/>
      <c r="I8349" s="237">
        <v>0</v>
      </c>
      <c r="J8349" s="237">
        <v>0</v>
      </c>
      <c r="K8349" s="416">
        <v>0</v>
      </c>
      <c r="L8349" s="416">
        <v>0</v>
      </c>
      <c r="M8349" s="416">
        <v>0</v>
      </c>
      <c r="N8349" s="416">
        <v>0</v>
      </c>
      <c r="O8349" s="237">
        <v>0</v>
      </c>
      <c r="P8349" s="237">
        <v>0</v>
      </c>
      <c r="Q8349" s="237">
        <v>0</v>
      </c>
      <c r="R8349" s="237">
        <v>0</v>
      </c>
      <c r="S8349" s="237">
        <v>0</v>
      </c>
      <c r="T8349" s="237">
        <v>0</v>
      </c>
      <c r="U8349" s="237">
        <v>0</v>
      </c>
      <c r="V8349" s="237">
        <v>0</v>
      </c>
      <c r="W8349" s="237">
        <v>0</v>
      </c>
      <c r="Y8349" s="236" t="str">
        <f t="shared" si="130"/>
        <v>Thailand</v>
      </c>
    </row>
    <row r="8350" spans="1:25">
      <c r="A8350" s="399"/>
      <c r="B8350" s="234" t="s">
        <v>42</v>
      </c>
      <c r="C8350" s="232" t="s">
        <v>13</v>
      </c>
      <c r="D8350" s="235">
        <v>0</v>
      </c>
      <c r="E8350" s="235">
        <v>0</v>
      </c>
      <c r="F8350" s="235">
        <v>-15.657</v>
      </c>
      <c r="G8350" s="235">
        <v>1.044</v>
      </c>
      <c r="H8350" s="235"/>
      <c r="I8350" s="235">
        <v>0</v>
      </c>
      <c r="J8350" s="235">
        <v>0</v>
      </c>
      <c r="K8350" s="415">
        <v>0</v>
      </c>
      <c r="L8350" s="415">
        <v>0</v>
      </c>
      <c r="M8350" s="415">
        <v>0</v>
      </c>
      <c r="N8350" s="415">
        <v>0</v>
      </c>
      <c r="O8350" s="235">
        <v>0</v>
      </c>
      <c r="P8350" s="235">
        <v>0</v>
      </c>
      <c r="Q8350" s="235">
        <v>10.438000000000001</v>
      </c>
      <c r="R8350" s="235">
        <v>2.0880000000000001</v>
      </c>
      <c r="S8350" s="235">
        <v>2.0880000000000001</v>
      </c>
      <c r="T8350" s="235">
        <v>0</v>
      </c>
      <c r="U8350" s="235">
        <v>2.0880000000000001</v>
      </c>
      <c r="V8350" s="235">
        <v>1.044</v>
      </c>
      <c r="W8350" s="235">
        <v>0</v>
      </c>
      <c r="Y8350" s="236" t="str">
        <f t="shared" si="130"/>
        <v>Thailand</v>
      </c>
    </row>
    <row r="8351" spans="1:25">
      <c r="A8351" s="399"/>
      <c r="B8351" s="234" t="s">
        <v>41</v>
      </c>
      <c r="C8351" s="232" t="s">
        <v>13</v>
      </c>
      <c r="D8351" s="237">
        <v>0</v>
      </c>
      <c r="E8351" s="237">
        <v>254.624</v>
      </c>
      <c r="F8351" s="237">
        <v>-3584.9479999999999</v>
      </c>
      <c r="G8351" s="237">
        <v>1.01</v>
      </c>
      <c r="H8351" s="237"/>
      <c r="I8351" s="237">
        <v>-301.10300000000001</v>
      </c>
      <c r="J8351" s="237">
        <v>-7.0730000000000004</v>
      </c>
      <c r="K8351" s="416">
        <v>0</v>
      </c>
      <c r="L8351" s="416">
        <v>0</v>
      </c>
      <c r="M8351" s="416">
        <v>0</v>
      </c>
      <c r="N8351" s="416">
        <v>0</v>
      </c>
      <c r="O8351" s="237">
        <v>0</v>
      </c>
      <c r="P8351" s="237">
        <v>0</v>
      </c>
      <c r="Q8351" s="237">
        <v>975.04899999999998</v>
      </c>
      <c r="R8351" s="237">
        <v>132.364</v>
      </c>
      <c r="S8351" s="237">
        <v>78.811999999999998</v>
      </c>
      <c r="T8351" s="237">
        <v>0</v>
      </c>
      <c r="U8351" s="237">
        <v>39.405999999999999</v>
      </c>
      <c r="V8351" s="237">
        <v>40.417000000000002</v>
      </c>
      <c r="W8351" s="237">
        <v>1455</v>
      </c>
      <c r="Y8351" s="236" t="str">
        <f t="shared" si="130"/>
        <v>Thailand</v>
      </c>
    </row>
    <row r="8352" spans="1:25">
      <c r="A8352" s="399"/>
      <c r="B8352" s="234" t="s">
        <v>40</v>
      </c>
      <c r="C8352" s="232" t="s">
        <v>13</v>
      </c>
      <c r="D8352" s="235">
        <v>0</v>
      </c>
      <c r="E8352" s="235">
        <v>0</v>
      </c>
      <c r="F8352" s="235">
        <v>-1437.0160000000001</v>
      </c>
      <c r="G8352" s="235">
        <v>0</v>
      </c>
      <c r="H8352" s="235"/>
      <c r="I8352" s="235">
        <v>0</v>
      </c>
      <c r="J8352" s="235">
        <v>0</v>
      </c>
      <c r="K8352" s="415">
        <v>0</v>
      </c>
      <c r="L8352" s="415">
        <v>0</v>
      </c>
      <c r="M8352" s="415">
        <v>0</v>
      </c>
      <c r="N8352" s="415">
        <v>0</v>
      </c>
      <c r="O8352" s="235">
        <v>0</v>
      </c>
      <c r="P8352" s="235">
        <v>0</v>
      </c>
      <c r="Q8352" s="235">
        <v>10580.396000000001</v>
      </c>
      <c r="R8352" s="235">
        <v>0</v>
      </c>
      <c r="S8352" s="235">
        <v>0</v>
      </c>
      <c r="T8352" s="235">
        <v>0</v>
      </c>
      <c r="U8352" s="235">
        <v>0</v>
      </c>
      <c r="V8352" s="235">
        <v>0</v>
      </c>
      <c r="W8352" s="235">
        <v>0</v>
      </c>
      <c r="Y8352" s="236" t="str">
        <f t="shared" si="130"/>
        <v>Thailand</v>
      </c>
    </row>
    <row r="8353" spans="1:25">
      <c r="A8353" s="399"/>
      <c r="B8353" s="234" t="s">
        <v>39</v>
      </c>
      <c r="C8353" s="232" t="s">
        <v>13</v>
      </c>
      <c r="D8353" s="237">
        <v>0</v>
      </c>
      <c r="E8353" s="237">
        <v>0</v>
      </c>
      <c r="F8353" s="237">
        <v>0</v>
      </c>
      <c r="G8353" s="237">
        <v>0</v>
      </c>
      <c r="H8353" s="237"/>
      <c r="I8353" s="237">
        <v>0</v>
      </c>
      <c r="J8353" s="237">
        <v>0</v>
      </c>
      <c r="K8353" s="416">
        <v>0</v>
      </c>
      <c r="L8353" s="416">
        <v>0</v>
      </c>
      <c r="M8353" s="416">
        <v>0</v>
      </c>
      <c r="N8353" s="416">
        <v>0</v>
      </c>
      <c r="O8353" s="237">
        <v>0</v>
      </c>
      <c r="P8353" s="237">
        <v>0</v>
      </c>
      <c r="Q8353" s="237">
        <v>0</v>
      </c>
      <c r="R8353" s="237">
        <v>0</v>
      </c>
      <c r="S8353" s="237">
        <v>0</v>
      </c>
      <c r="T8353" s="237">
        <v>0</v>
      </c>
      <c r="U8353" s="237">
        <v>0</v>
      </c>
      <c r="V8353" s="237">
        <v>0</v>
      </c>
      <c r="W8353" s="237">
        <v>0</v>
      </c>
      <c r="Y8353" s="236" t="str">
        <f t="shared" si="130"/>
        <v>Thailand</v>
      </c>
    </row>
    <row r="8354" spans="1:25">
      <c r="A8354" s="399"/>
      <c r="B8354" s="234" t="s">
        <v>38</v>
      </c>
      <c r="C8354" s="232" t="s">
        <v>13</v>
      </c>
      <c r="D8354" s="235">
        <v>0</v>
      </c>
      <c r="E8354" s="235">
        <v>0</v>
      </c>
      <c r="F8354" s="235">
        <v>0</v>
      </c>
      <c r="G8354" s="235">
        <v>0</v>
      </c>
      <c r="H8354" s="235"/>
      <c r="I8354" s="235">
        <v>0</v>
      </c>
      <c r="J8354" s="235">
        <v>0</v>
      </c>
      <c r="K8354" s="415">
        <v>0</v>
      </c>
      <c r="L8354" s="415">
        <v>0</v>
      </c>
      <c r="M8354" s="415">
        <v>0</v>
      </c>
      <c r="N8354" s="415">
        <v>0</v>
      </c>
      <c r="O8354" s="235">
        <v>0</v>
      </c>
      <c r="P8354" s="235">
        <v>0</v>
      </c>
      <c r="Q8354" s="235">
        <v>0</v>
      </c>
      <c r="R8354" s="235">
        <v>0</v>
      </c>
      <c r="S8354" s="235">
        <v>0</v>
      </c>
      <c r="T8354" s="235">
        <v>0</v>
      </c>
      <c r="U8354" s="235">
        <v>0</v>
      </c>
      <c r="V8354" s="235">
        <v>0</v>
      </c>
      <c r="W8354" s="235">
        <v>0</v>
      </c>
      <c r="Y8354" s="236" t="str">
        <f t="shared" si="130"/>
        <v>Thailand</v>
      </c>
    </row>
    <row r="8355" spans="1:25">
      <c r="A8355" s="399"/>
      <c r="B8355" s="234" t="s">
        <v>37</v>
      </c>
      <c r="C8355" s="232" t="s">
        <v>13</v>
      </c>
      <c r="D8355" s="237">
        <v>0</v>
      </c>
      <c r="E8355" s="237">
        <v>38.191000000000003</v>
      </c>
      <c r="F8355" s="237">
        <v>-414.517</v>
      </c>
      <c r="G8355" s="237">
        <v>0</v>
      </c>
      <c r="H8355" s="237"/>
      <c r="I8355" s="237">
        <v>0</v>
      </c>
      <c r="J8355" s="237">
        <v>0</v>
      </c>
      <c r="K8355" s="416">
        <v>0</v>
      </c>
      <c r="L8355" s="416">
        <v>0</v>
      </c>
      <c r="M8355" s="416">
        <v>0</v>
      </c>
      <c r="N8355" s="416">
        <v>0</v>
      </c>
      <c r="O8355" s="237">
        <v>0</v>
      </c>
      <c r="P8355" s="237">
        <v>0</v>
      </c>
      <c r="Q8355" s="237">
        <v>705.14499999999998</v>
      </c>
      <c r="R8355" s="237">
        <v>0</v>
      </c>
      <c r="S8355" s="237">
        <v>0</v>
      </c>
      <c r="T8355" s="237">
        <v>0</v>
      </c>
      <c r="U8355" s="237">
        <v>0</v>
      </c>
      <c r="V8355" s="237">
        <v>0</v>
      </c>
      <c r="W8355" s="237">
        <v>0</v>
      </c>
      <c r="Y8355" s="236" t="str">
        <f t="shared" si="130"/>
        <v>Thailand</v>
      </c>
    </row>
    <row r="8356" spans="1:25">
      <c r="A8356" s="399"/>
      <c r="B8356" s="234" t="s">
        <v>36</v>
      </c>
      <c r="C8356" s="232" t="s">
        <v>13</v>
      </c>
      <c r="D8356" s="235">
        <v>0</v>
      </c>
      <c r="E8356" s="235">
        <v>0</v>
      </c>
      <c r="F8356" s="235">
        <v>0</v>
      </c>
      <c r="G8356" s="235">
        <v>0</v>
      </c>
      <c r="H8356" s="235"/>
      <c r="I8356" s="235">
        <v>0</v>
      </c>
      <c r="J8356" s="235">
        <v>0</v>
      </c>
      <c r="K8356" s="415">
        <v>0</v>
      </c>
      <c r="L8356" s="415">
        <v>0</v>
      </c>
      <c r="M8356" s="415">
        <v>0</v>
      </c>
      <c r="N8356" s="415">
        <v>0</v>
      </c>
      <c r="O8356" s="235">
        <v>0</v>
      </c>
      <c r="P8356" s="235">
        <v>0</v>
      </c>
      <c r="Q8356" s="235">
        <v>0</v>
      </c>
      <c r="R8356" s="235">
        <v>0</v>
      </c>
      <c r="S8356" s="235">
        <v>0</v>
      </c>
      <c r="T8356" s="235">
        <v>0</v>
      </c>
      <c r="U8356" s="235">
        <v>0</v>
      </c>
      <c r="V8356" s="235">
        <v>0</v>
      </c>
      <c r="W8356" s="235">
        <v>0</v>
      </c>
      <c r="Y8356" s="236" t="str">
        <f t="shared" si="130"/>
        <v>Thailand</v>
      </c>
    </row>
    <row r="8357" spans="1:25">
      <c r="A8357" s="399"/>
      <c r="B8357" s="234" t="s">
        <v>35</v>
      </c>
      <c r="C8357" s="232" t="s">
        <v>13</v>
      </c>
      <c r="D8357" s="237">
        <v>0</v>
      </c>
      <c r="E8357" s="237">
        <v>0</v>
      </c>
      <c r="F8357" s="237">
        <v>0</v>
      </c>
      <c r="G8357" s="237">
        <v>0</v>
      </c>
      <c r="H8357" s="237"/>
      <c r="I8357" s="237">
        <v>0</v>
      </c>
      <c r="J8357" s="237">
        <v>0</v>
      </c>
      <c r="K8357" s="416">
        <v>0</v>
      </c>
      <c r="L8357" s="416">
        <v>0</v>
      </c>
      <c r="M8357" s="416">
        <v>0</v>
      </c>
      <c r="N8357" s="416">
        <v>0</v>
      </c>
      <c r="O8357" s="237">
        <v>0</v>
      </c>
      <c r="P8357" s="237">
        <v>0</v>
      </c>
      <c r="Q8357" s="237">
        <v>0</v>
      </c>
      <c r="R8357" s="237">
        <v>0</v>
      </c>
      <c r="S8357" s="237">
        <v>0</v>
      </c>
      <c r="T8357" s="237">
        <v>0</v>
      </c>
      <c r="U8357" s="237">
        <v>0</v>
      </c>
      <c r="V8357" s="237">
        <v>0</v>
      </c>
      <c r="W8357" s="237">
        <v>0</v>
      </c>
      <c r="Y8357" s="236" t="str">
        <f t="shared" si="130"/>
        <v>Thailand</v>
      </c>
    </row>
    <row r="8358" spans="1:25">
      <c r="A8358" s="399"/>
      <c r="B8358" s="234" t="s">
        <v>34</v>
      </c>
      <c r="C8358" s="232" t="s">
        <v>13</v>
      </c>
      <c r="D8358" s="235">
        <v>0</v>
      </c>
      <c r="E8358" s="235">
        <v>0</v>
      </c>
      <c r="F8358" s="235">
        <v>0</v>
      </c>
      <c r="G8358" s="235">
        <v>0</v>
      </c>
      <c r="H8358" s="235"/>
      <c r="I8358" s="235">
        <v>0</v>
      </c>
      <c r="J8358" s="235">
        <v>0</v>
      </c>
      <c r="K8358" s="415">
        <v>0</v>
      </c>
      <c r="L8358" s="415">
        <v>0</v>
      </c>
      <c r="M8358" s="415">
        <v>0</v>
      </c>
      <c r="N8358" s="415">
        <v>0</v>
      </c>
      <c r="O8358" s="235">
        <v>0</v>
      </c>
      <c r="P8358" s="235">
        <v>0</v>
      </c>
      <c r="Q8358" s="235">
        <v>2581.4459999999999</v>
      </c>
      <c r="R8358" s="235">
        <v>0</v>
      </c>
      <c r="S8358" s="235">
        <v>0</v>
      </c>
      <c r="T8358" s="235">
        <v>0</v>
      </c>
      <c r="U8358" s="235">
        <v>0</v>
      </c>
      <c r="V8358" s="235">
        <v>0</v>
      </c>
      <c r="W8358" s="235">
        <v>0</v>
      </c>
      <c r="Y8358" s="236" t="str">
        <f t="shared" si="130"/>
        <v>Thailand</v>
      </c>
    </row>
    <row r="8359" spans="1:25" ht="22.5">
      <c r="A8359" s="399"/>
      <c r="B8359" s="234" t="s">
        <v>33</v>
      </c>
      <c r="C8359" s="232" t="s">
        <v>13</v>
      </c>
      <c r="D8359" s="237">
        <v>0</v>
      </c>
      <c r="E8359" s="237">
        <v>0</v>
      </c>
      <c r="F8359" s="237">
        <v>0</v>
      </c>
      <c r="G8359" s="237">
        <v>0</v>
      </c>
      <c r="H8359" s="237"/>
      <c r="I8359" s="237">
        <v>0</v>
      </c>
      <c r="J8359" s="237">
        <v>0</v>
      </c>
      <c r="K8359" s="416">
        <v>0</v>
      </c>
      <c r="L8359" s="416">
        <v>0</v>
      </c>
      <c r="M8359" s="416">
        <v>0</v>
      </c>
      <c r="N8359" s="416">
        <v>0</v>
      </c>
      <c r="O8359" s="237">
        <v>0</v>
      </c>
      <c r="P8359" s="237">
        <v>0</v>
      </c>
      <c r="Q8359" s="237">
        <v>0</v>
      </c>
      <c r="R8359" s="237">
        <v>0</v>
      </c>
      <c r="S8359" s="237">
        <v>0</v>
      </c>
      <c r="T8359" s="237">
        <v>0</v>
      </c>
      <c r="U8359" s="237">
        <v>0</v>
      </c>
      <c r="V8359" s="237">
        <v>0</v>
      </c>
      <c r="W8359" s="237">
        <v>0</v>
      </c>
      <c r="Y8359" s="236" t="str">
        <f t="shared" si="130"/>
        <v>Thailand</v>
      </c>
    </row>
    <row r="8360" spans="1:25">
      <c r="A8360" s="399"/>
      <c r="B8360" s="234" t="s">
        <v>32</v>
      </c>
      <c r="C8360" s="232" t="s">
        <v>13</v>
      </c>
      <c r="D8360" s="235">
        <v>0</v>
      </c>
      <c r="E8360" s="235">
        <v>0</v>
      </c>
      <c r="F8360" s="235">
        <v>0</v>
      </c>
      <c r="G8360" s="235">
        <v>0</v>
      </c>
      <c r="H8360" s="235"/>
      <c r="I8360" s="235">
        <v>0</v>
      </c>
      <c r="J8360" s="235">
        <v>0</v>
      </c>
      <c r="K8360" s="415">
        <v>0</v>
      </c>
      <c r="L8360" s="415">
        <v>0</v>
      </c>
      <c r="M8360" s="415">
        <v>0</v>
      </c>
      <c r="N8360" s="415">
        <v>0</v>
      </c>
      <c r="O8360" s="235">
        <v>0</v>
      </c>
      <c r="P8360" s="235">
        <v>0</v>
      </c>
      <c r="Q8360" s="235">
        <v>0</v>
      </c>
      <c r="R8360" s="235">
        <v>0</v>
      </c>
      <c r="S8360" s="235">
        <v>0</v>
      </c>
      <c r="T8360" s="235">
        <v>0</v>
      </c>
      <c r="U8360" s="235">
        <v>0</v>
      </c>
      <c r="V8360" s="235">
        <v>0</v>
      </c>
      <c r="W8360" s="235">
        <v>0</v>
      </c>
      <c r="Y8360" s="236" t="str">
        <f t="shared" si="130"/>
        <v>Thailand</v>
      </c>
    </row>
    <row r="8361" spans="1:25">
      <c r="A8361" s="399"/>
      <c r="B8361" s="234" t="s">
        <v>31</v>
      </c>
      <c r="C8361" s="232" t="s">
        <v>13</v>
      </c>
      <c r="D8361" s="237">
        <v>494.32799999999997</v>
      </c>
      <c r="E8361" s="237">
        <v>0</v>
      </c>
      <c r="F8361" s="237">
        <v>0</v>
      </c>
      <c r="G8361" s="237">
        <v>0</v>
      </c>
      <c r="H8361" s="237"/>
      <c r="I8361" s="237">
        <v>-494.32799999999997</v>
      </c>
      <c r="J8361" s="237">
        <v>0</v>
      </c>
      <c r="K8361" s="416">
        <v>0</v>
      </c>
      <c r="L8361" s="416">
        <v>0</v>
      </c>
      <c r="M8361" s="416">
        <v>0</v>
      </c>
      <c r="N8361" s="416">
        <v>0</v>
      </c>
      <c r="O8361" s="237">
        <v>0</v>
      </c>
      <c r="P8361" s="237">
        <v>0</v>
      </c>
      <c r="Q8361" s="237">
        <v>0</v>
      </c>
      <c r="R8361" s="237">
        <v>0</v>
      </c>
      <c r="S8361" s="237">
        <v>0</v>
      </c>
      <c r="T8361" s="237">
        <v>0</v>
      </c>
      <c r="U8361" s="237">
        <v>0</v>
      </c>
      <c r="V8361" s="237">
        <v>0</v>
      </c>
      <c r="W8361" s="237">
        <v>5748</v>
      </c>
      <c r="Y8361" s="236" t="str">
        <f t="shared" si="130"/>
        <v>Thailand</v>
      </c>
    </row>
    <row r="8362" spans="1:25">
      <c r="A8362" s="399"/>
      <c r="B8362" s="234" t="s">
        <v>30</v>
      </c>
      <c r="C8362" s="232" t="s">
        <v>13</v>
      </c>
      <c r="D8362" s="235">
        <v>0.86</v>
      </c>
      <c r="E8362" s="235">
        <v>0</v>
      </c>
      <c r="F8362" s="235">
        <v>0</v>
      </c>
      <c r="G8362" s="235">
        <v>0</v>
      </c>
      <c r="H8362" s="235"/>
      <c r="I8362" s="235">
        <v>-0.86</v>
      </c>
      <c r="J8362" s="235">
        <v>0</v>
      </c>
      <c r="K8362" s="415">
        <v>0</v>
      </c>
      <c r="L8362" s="415">
        <v>0</v>
      </c>
      <c r="M8362" s="415">
        <v>0</v>
      </c>
      <c r="N8362" s="415">
        <v>0</v>
      </c>
      <c r="O8362" s="235">
        <v>0</v>
      </c>
      <c r="P8362" s="235">
        <v>0</v>
      </c>
      <c r="Q8362" s="235">
        <v>0</v>
      </c>
      <c r="R8362" s="235">
        <v>0</v>
      </c>
      <c r="S8362" s="235">
        <v>0</v>
      </c>
      <c r="T8362" s="235">
        <v>0</v>
      </c>
      <c r="U8362" s="235">
        <v>0</v>
      </c>
      <c r="V8362" s="235">
        <v>0</v>
      </c>
      <c r="W8362" s="235">
        <v>1</v>
      </c>
      <c r="Y8362" s="236" t="str">
        <f t="shared" si="130"/>
        <v>Thailand</v>
      </c>
    </row>
    <row r="8363" spans="1:25">
      <c r="A8363" s="399"/>
      <c r="B8363" s="234" t="s">
        <v>29</v>
      </c>
      <c r="C8363" s="232" t="s">
        <v>13</v>
      </c>
      <c r="D8363" s="237">
        <v>92.88</v>
      </c>
      <c r="E8363" s="237">
        <v>0</v>
      </c>
      <c r="F8363" s="237">
        <v>0</v>
      </c>
      <c r="G8363" s="237">
        <v>0</v>
      </c>
      <c r="H8363" s="237"/>
      <c r="I8363" s="237">
        <v>-18.576000000000001</v>
      </c>
      <c r="J8363" s="237">
        <v>-74.304000000000002</v>
      </c>
      <c r="K8363" s="416">
        <v>0</v>
      </c>
      <c r="L8363" s="416">
        <v>0</v>
      </c>
      <c r="M8363" s="416">
        <v>0</v>
      </c>
      <c r="N8363" s="416">
        <v>0</v>
      </c>
      <c r="O8363" s="237">
        <v>0</v>
      </c>
      <c r="P8363" s="237">
        <v>0</v>
      </c>
      <c r="Q8363" s="237">
        <v>0</v>
      </c>
      <c r="R8363" s="237">
        <v>0</v>
      </c>
      <c r="S8363" s="237">
        <v>0</v>
      </c>
      <c r="T8363" s="237">
        <v>0</v>
      </c>
      <c r="U8363" s="237">
        <v>0</v>
      </c>
      <c r="V8363" s="237">
        <v>0</v>
      </c>
      <c r="W8363" s="237">
        <v>1080</v>
      </c>
      <c r="Y8363" s="236" t="str">
        <f t="shared" si="130"/>
        <v>Thailand</v>
      </c>
    </row>
    <row r="8364" spans="1:25">
      <c r="A8364" s="399"/>
      <c r="B8364" s="234" t="s">
        <v>28</v>
      </c>
      <c r="C8364" s="232" t="s">
        <v>13</v>
      </c>
      <c r="D8364" s="235">
        <v>0</v>
      </c>
      <c r="E8364" s="235">
        <v>0</v>
      </c>
      <c r="F8364" s="235">
        <v>0</v>
      </c>
      <c r="G8364" s="235">
        <v>0</v>
      </c>
      <c r="H8364" s="235"/>
      <c r="I8364" s="235">
        <v>0</v>
      </c>
      <c r="J8364" s="235">
        <v>0</v>
      </c>
      <c r="K8364" s="415">
        <v>0</v>
      </c>
      <c r="L8364" s="415">
        <v>0</v>
      </c>
      <c r="M8364" s="415">
        <v>0</v>
      </c>
      <c r="N8364" s="415">
        <v>0</v>
      </c>
      <c r="O8364" s="235">
        <v>0</v>
      </c>
      <c r="P8364" s="235">
        <v>0</v>
      </c>
      <c r="Q8364" s="235">
        <v>0</v>
      </c>
      <c r="R8364" s="235">
        <v>0</v>
      </c>
      <c r="S8364" s="235">
        <v>0</v>
      </c>
      <c r="T8364" s="235">
        <v>0</v>
      </c>
      <c r="U8364" s="235">
        <v>0</v>
      </c>
      <c r="V8364" s="235">
        <v>0</v>
      </c>
      <c r="W8364" s="235">
        <v>0</v>
      </c>
      <c r="Y8364" s="236" t="str">
        <f t="shared" si="130"/>
        <v>Thailand</v>
      </c>
    </row>
    <row r="8365" spans="1:25">
      <c r="A8365" s="399"/>
      <c r="B8365" s="234" t="s">
        <v>27</v>
      </c>
      <c r="C8365" s="232" t="s">
        <v>13</v>
      </c>
      <c r="D8365" s="237">
        <v>0</v>
      </c>
      <c r="E8365" s="237">
        <v>0</v>
      </c>
      <c r="F8365" s="237">
        <v>0</v>
      </c>
      <c r="G8365" s="237">
        <v>0</v>
      </c>
      <c r="H8365" s="237"/>
      <c r="I8365" s="237">
        <v>0</v>
      </c>
      <c r="J8365" s="237">
        <v>0</v>
      </c>
      <c r="K8365" s="416">
        <v>0</v>
      </c>
      <c r="L8365" s="416">
        <v>0</v>
      </c>
      <c r="M8365" s="416">
        <v>0</v>
      </c>
      <c r="N8365" s="416">
        <v>0</v>
      </c>
      <c r="O8365" s="237">
        <v>0</v>
      </c>
      <c r="P8365" s="237">
        <v>0</v>
      </c>
      <c r="Q8365" s="237">
        <v>0</v>
      </c>
      <c r="R8365" s="237">
        <v>0</v>
      </c>
      <c r="S8365" s="237">
        <v>0</v>
      </c>
      <c r="T8365" s="237">
        <v>0</v>
      </c>
      <c r="U8365" s="237">
        <v>0</v>
      </c>
      <c r="V8365" s="237">
        <v>0</v>
      </c>
      <c r="W8365" s="237">
        <v>0</v>
      </c>
      <c r="Y8365" s="236" t="str">
        <f t="shared" si="130"/>
        <v>Thailand</v>
      </c>
    </row>
    <row r="8366" spans="1:25">
      <c r="A8366" s="399"/>
      <c r="B8366" s="234" t="s">
        <v>26</v>
      </c>
      <c r="C8366" s="232" t="s">
        <v>13</v>
      </c>
      <c r="D8366" s="235">
        <v>26.23</v>
      </c>
      <c r="E8366" s="235">
        <v>0</v>
      </c>
      <c r="F8366" s="235">
        <v>0</v>
      </c>
      <c r="G8366" s="235">
        <v>0</v>
      </c>
      <c r="H8366" s="235"/>
      <c r="I8366" s="235">
        <v>-26.23</v>
      </c>
      <c r="J8366" s="235">
        <v>0</v>
      </c>
      <c r="K8366" s="415">
        <v>0</v>
      </c>
      <c r="L8366" s="415">
        <v>0</v>
      </c>
      <c r="M8366" s="415">
        <v>0</v>
      </c>
      <c r="N8366" s="415">
        <v>0</v>
      </c>
      <c r="O8366" s="235">
        <v>0</v>
      </c>
      <c r="P8366" s="235">
        <v>0</v>
      </c>
      <c r="Q8366" s="235">
        <v>0</v>
      </c>
      <c r="R8366" s="235">
        <v>0</v>
      </c>
      <c r="S8366" s="235">
        <v>0</v>
      </c>
      <c r="T8366" s="235">
        <v>0</v>
      </c>
      <c r="U8366" s="235">
        <v>0</v>
      </c>
      <c r="V8366" s="235">
        <v>0</v>
      </c>
      <c r="W8366" s="235">
        <v>305</v>
      </c>
      <c r="Y8366" s="236" t="str">
        <f t="shared" si="130"/>
        <v>Thailand</v>
      </c>
    </row>
    <row r="8367" spans="1:25">
      <c r="A8367" s="399"/>
      <c r="B8367" s="234" t="s">
        <v>25</v>
      </c>
      <c r="C8367" s="232" t="s">
        <v>13</v>
      </c>
      <c r="D8367" s="237">
        <v>0</v>
      </c>
      <c r="E8367" s="237">
        <v>0</v>
      </c>
      <c r="F8367" s="237">
        <v>0</v>
      </c>
      <c r="G8367" s="237">
        <v>0</v>
      </c>
      <c r="H8367" s="237"/>
      <c r="I8367" s="237">
        <v>0</v>
      </c>
      <c r="J8367" s="237">
        <v>0</v>
      </c>
      <c r="K8367" s="416">
        <v>0</v>
      </c>
      <c r="L8367" s="416">
        <v>0</v>
      </c>
      <c r="M8367" s="416">
        <v>0</v>
      </c>
      <c r="N8367" s="416">
        <v>0</v>
      </c>
      <c r="O8367" s="237">
        <v>0</v>
      </c>
      <c r="P8367" s="237">
        <v>0</v>
      </c>
      <c r="Q8367" s="237">
        <v>0</v>
      </c>
      <c r="R8367" s="237">
        <v>0</v>
      </c>
      <c r="S8367" s="237">
        <v>0</v>
      </c>
      <c r="T8367" s="237">
        <v>0</v>
      </c>
      <c r="U8367" s="237">
        <v>0</v>
      </c>
      <c r="V8367" s="237">
        <v>0</v>
      </c>
      <c r="W8367" s="237">
        <v>0</v>
      </c>
      <c r="Y8367" s="236" t="str">
        <f t="shared" si="130"/>
        <v>Thailand</v>
      </c>
    </row>
    <row r="8368" spans="1:25">
      <c r="A8368" s="399"/>
      <c r="B8368" s="234" t="s">
        <v>0</v>
      </c>
      <c r="C8368" s="232" t="s">
        <v>13</v>
      </c>
      <c r="D8368" s="235">
        <v>0</v>
      </c>
      <c r="E8368" s="235">
        <v>1080.934</v>
      </c>
      <c r="F8368" s="235">
        <v>-109.994</v>
      </c>
      <c r="G8368" s="235">
        <v>334.11</v>
      </c>
      <c r="H8368" s="235"/>
      <c r="I8368" s="235">
        <v>11711.05</v>
      </c>
      <c r="J8368" s="235">
        <v>2539.752</v>
      </c>
      <c r="K8368" s="415">
        <v>0</v>
      </c>
      <c r="L8368" s="415">
        <v>0</v>
      </c>
      <c r="M8368" s="415">
        <v>0</v>
      </c>
      <c r="N8368" s="415">
        <v>0</v>
      </c>
      <c r="O8368" s="235">
        <v>-534.91999999999996</v>
      </c>
      <c r="P8368" s="235">
        <v>-889.24</v>
      </c>
      <c r="Q8368" s="235">
        <v>14131.691999999999</v>
      </c>
      <c r="R8368" s="235">
        <v>600.02200000000005</v>
      </c>
      <c r="S8368" s="235">
        <v>939.89400000000001</v>
      </c>
      <c r="T8368" s="235">
        <v>0</v>
      </c>
      <c r="U8368" s="235">
        <v>603.72</v>
      </c>
      <c r="V8368" s="235">
        <v>213.96799999999999</v>
      </c>
      <c r="W8368" s="235">
        <v>0</v>
      </c>
      <c r="Y8368" s="236" t="str">
        <f t="shared" si="130"/>
        <v>Thailand</v>
      </c>
    </row>
    <row r="8369" spans="1:25">
      <c r="A8369" s="399"/>
      <c r="B8369" s="234" t="s">
        <v>24</v>
      </c>
      <c r="C8369" s="232" t="s">
        <v>13</v>
      </c>
      <c r="D8369" s="237">
        <v>0</v>
      </c>
      <c r="E8369" s="237">
        <v>0</v>
      </c>
      <c r="F8369" s="237">
        <v>0</v>
      </c>
      <c r="G8369" s="237">
        <v>0</v>
      </c>
      <c r="H8369" s="237"/>
      <c r="I8369" s="237">
        <v>0</v>
      </c>
      <c r="J8369" s="237">
        <v>0</v>
      </c>
      <c r="K8369" s="416">
        <v>0</v>
      </c>
      <c r="L8369" s="416">
        <v>0</v>
      </c>
      <c r="M8369" s="416">
        <v>0</v>
      </c>
      <c r="N8369" s="416">
        <v>0</v>
      </c>
      <c r="O8369" s="237">
        <v>0</v>
      </c>
      <c r="P8369" s="237">
        <v>0</v>
      </c>
      <c r="Q8369" s="237">
        <v>0</v>
      </c>
      <c r="R8369" s="237">
        <v>0</v>
      </c>
      <c r="S8369" s="237">
        <v>0</v>
      </c>
      <c r="T8369" s="237">
        <v>0</v>
      </c>
      <c r="U8369" s="237">
        <v>0</v>
      </c>
      <c r="V8369" s="237">
        <v>0</v>
      </c>
      <c r="W8369" s="237">
        <v>0</v>
      </c>
      <c r="Y8369" s="236" t="str">
        <f t="shared" si="130"/>
        <v>Thailand</v>
      </c>
    </row>
    <row r="8370" spans="1:25">
      <c r="A8370" s="399"/>
      <c r="B8370" s="234" t="s">
        <v>23</v>
      </c>
      <c r="C8370" s="232" t="s">
        <v>13</v>
      </c>
      <c r="D8370" s="235">
        <v>78073.183000000005</v>
      </c>
      <c r="E8370" s="235">
        <v>70736.536999999997</v>
      </c>
      <c r="F8370" s="235">
        <v>-13915.476000000001</v>
      </c>
      <c r="G8370" s="235">
        <v>144.363</v>
      </c>
      <c r="H8370" s="235"/>
      <c r="I8370" s="235">
        <v>-15079.598</v>
      </c>
      <c r="J8370" s="235">
        <v>-4484.5150000000003</v>
      </c>
      <c r="K8370" s="415">
        <v>0</v>
      </c>
      <c r="L8370" s="415">
        <v>0</v>
      </c>
      <c r="M8370" s="415">
        <v>0</v>
      </c>
      <c r="N8370" s="415">
        <v>0</v>
      </c>
      <c r="O8370" s="235">
        <v>-11003.290999999999</v>
      </c>
      <c r="P8370" s="235">
        <v>-1085.9069999999999</v>
      </c>
      <c r="Q8370" s="235">
        <v>95803.12</v>
      </c>
      <c r="R8370" s="235">
        <v>1296.7439999999999</v>
      </c>
      <c r="S8370" s="235">
        <v>2008.9259999999999</v>
      </c>
      <c r="T8370" s="235">
        <v>77.489999999999995</v>
      </c>
      <c r="U8370" s="235">
        <v>8977.9210000000003</v>
      </c>
      <c r="V8370" s="235">
        <v>1137.509</v>
      </c>
      <c r="W8370" s="235">
        <v>165707</v>
      </c>
      <c r="Y8370" s="236" t="str">
        <f t="shared" si="130"/>
        <v>Thailand</v>
      </c>
    </row>
    <row r="8371" spans="1:25">
      <c r="A8371" s="399"/>
      <c r="B8371" s="234" t="s">
        <v>22</v>
      </c>
      <c r="C8371" s="232" t="s">
        <v>13</v>
      </c>
      <c r="D8371" s="237">
        <v>25235.901999999998</v>
      </c>
      <c r="E8371" s="237">
        <v>133.95699999999999</v>
      </c>
      <c r="F8371" s="237">
        <v>-63.808999999999997</v>
      </c>
      <c r="G8371" s="237">
        <v>0</v>
      </c>
      <c r="H8371" s="237"/>
      <c r="I8371" s="237">
        <v>-539.99400000000003</v>
      </c>
      <c r="J8371" s="237">
        <v>-3635.9589999999998</v>
      </c>
      <c r="K8371" s="416">
        <v>0</v>
      </c>
      <c r="L8371" s="416">
        <v>0</v>
      </c>
      <c r="M8371" s="416">
        <v>0</v>
      </c>
      <c r="N8371" s="416">
        <v>0</v>
      </c>
      <c r="O8371" s="237">
        <v>0</v>
      </c>
      <c r="P8371" s="237">
        <v>0</v>
      </c>
      <c r="Q8371" s="237">
        <v>15488.112999999999</v>
      </c>
      <c r="R8371" s="237">
        <v>0</v>
      </c>
      <c r="S8371" s="237">
        <v>0</v>
      </c>
      <c r="T8371" s="237">
        <v>0</v>
      </c>
      <c r="U8371" s="237">
        <v>0</v>
      </c>
      <c r="V8371" s="237">
        <v>0</v>
      </c>
      <c r="W8371" s="237">
        <v>14107</v>
      </c>
      <c r="Y8371" s="236" t="str">
        <f t="shared" si="130"/>
        <v>Thailand</v>
      </c>
    </row>
    <row r="8372" spans="1:25">
      <c r="A8372" s="399"/>
      <c r="B8372" s="234" t="s">
        <v>21</v>
      </c>
      <c r="C8372" s="232" t="s">
        <v>13</v>
      </c>
      <c r="D8372" s="235">
        <v>0</v>
      </c>
      <c r="E8372" s="235">
        <v>0</v>
      </c>
      <c r="F8372" s="235">
        <v>0</v>
      </c>
      <c r="G8372" s="235">
        <v>0</v>
      </c>
      <c r="H8372" s="235"/>
      <c r="I8372" s="235">
        <v>0</v>
      </c>
      <c r="J8372" s="235">
        <v>0</v>
      </c>
      <c r="K8372" s="415">
        <v>0</v>
      </c>
      <c r="L8372" s="415">
        <v>0</v>
      </c>
      <c r="M8372" s="415">
        <v>0</v>
      </c>
      <c r="N8372" s="415">
        <v>0</v>
      </c>
      <c r="O8372" s="235">
        <v>0</v>
      </c>
      <c r="P8372" s="235">
        <v>0</v>
      </c>
      <c r="Q8372" s="235">
        <v>0</v>
      </c>
      <c r="R8372" s="235">
        <v>0</v>
      </c>
      <c r="S8372" s="235">
        <v>0</v>
      </c>
      <c r="T8372" s="235">
        <v>0</v>
      </c>
      <c r="U8372" s="235">
        <v>0</v>
      </c>
      <c r="V8372" s="235">
        <v>0</v>
      </c>
      <c r="W8372" s="235">
        <v>0</v>
      </c>
      <c r="Y8372" s="236" t="str">
        <f t="shared" si="130"/>
        <v>Thailand</v>
      </c>
    </row>
    <row r="8373" spans="1:25">
      <c r="A8373" s="399"/>
      <c r="B8373" s="234" t="s">
        <v>20</v>
      </c>
      <c r="C8373" s="232" t="s">
        <v>13</v>
      </c>
      <c r="D8373" s="237">
        <v>0</v>
      </c>
      <c r="E8373" s="237">
        <v>0</v>
      </c>
      <c r="F8373" s="237">
        <v>0</v>
      </c>
      <c r="G8373" s="237">
        <v>0</v>
      </c>
      <c r="H8373" s="237"/>
      <c r="I8373" s="237">
        <v>0</v>
      </c>
      <c r="J8373" s="237">
        <v>0</v>
      </c>
      <c r="K8373" s="416">
        <v>0</v>
      </c>
      <c r="L8373" s="416">
        <v>0</v>
      </c>
      <c r="M8373" s="416">
        <v>0</v>
      </c>
      <c r="N8373" s="416">
        <v>0</v>
      </c>
      <c r="O8373" s="237">
        <v>0</v>
      </c>
      <c r="P8373" s="237">
        <v>0</v>
      </c>
      <c r="Q8373" s="237">
        <v>0</v>
      </c>
      <c r="R8373" s="237">
        <v>0</v>
      </c>
      <c r="S8373" s="237">
        <v>0</v>
      </c>
      <c r="T8373" s="237">
        <v>0</v>
      </c>
      <c r="U8373" s="237">
        <v>0</v>
      </c>
      <c r="V8373" s="237">
        <v>0</v>
      </c>
      <c r="W8373" s="237">
        <v>0</v>
      </c>
      <c r="Y8373" s="236" t="str">
        <f t="shared" si="130"/>
        <v>Thailand</v>
      </c>
    </row>
    <row r="8374" spans="1:25">
      <c r="A8374" s="399"/>
      <c r="B8374" s="234" t="s">
        <v>19</v>
      </c>
      <c r="C8374" s="232" t="s">
        <v>13</v>
      </c>
      <c r="D8374" s="235">
        <v>0</v>
      </c>
      <c r="E8374" s="235">
        <v>0</v>
      </c>
      <c r="F8374" s="235">
        <v>0</v>
      </c>
      <c r="G8374" s="235">
        <v>0</v>
      </c>
      <c r="H8374" s="235"/>
      <c r="I8374" s="235">
        <v>0</v>
      </c>
      <c r="J8374" s="235">
        <v>0</v>
      </c>
      <c r="K8374" s="415">
        <v>0</v>
      </c>
      <c r="L8374" s="415">
        <v>0</v>
      </c>
      <c r="M8374" s="415">
        <v>0</v>
      </c>
      <c r="N8374" s="415">
        <v>0</v>
      </c>
      <c r="O8374" s="235">
        <v>0</v>
      </c>
      <c r="P8374" s="235">
        <v>0</v>
      </c>
      <c r="Q8374" s="235">
        <v>0</v>
      </c>
      <c r="R8374" s="235">
        <v>0</v>
      </c>
      <c r="S8374" s="235">
        <v>0</v>
      </c>
      <c r="T8374" s="235">
        <v>0</v>
      </c>
      <c r="U8374" s="235">
        <v>0</v>
      </c>
      <c r="V8374" s="235">
        <v>0</v>
      </c>
      <c r="W8374" s="235">
        <v>0</v>
      </c>
      <c r="Y8374" s="236" t="str">
        <f t="shared" si="130"/>
        <v>Thailand</v>
      </c>
    </row>
    <row r="8375" spans="1:25">
      <c r="A8375" s="399"/>
      <c r="B8375" s="234" t="s">
        <v>18</v>
      </c>
      <c r="C8375" s="232" t="s">
        <v>13</v>
      </c>
      <c r="D8375" s="237">
        <v>0</v>
      </c>
      <c r="E8375" s="237">
        <v>197.05799999999999</v>
      </c>
      <c r="F8375" s="237">
        <v>-1249.4110000000001</v>
      </c>
      <c r="G8375" s="237">
        <v>11.349</v>
      </c>
      <c r="H8375" s="237"/>
      <c r="I8375" s="237">
        <v>0</v>
      </c>
      <c r="J8375" s="237">
        <v>0</v>
      </c>
      <c r="K8375" s="416">
        <v>0</v>
      </c>
      <c r="L8375" s="416">
        <v>0</v>
      </c>
      <c r="M8375" s="416">
        <v>0</v>
      </c>
      <c r="N8375" s="416">
        <v>0</v>
      </c>
      <c r="O8375" s="237">
        <v>0</v>
      </c>
      <c r="P8375" s="237">
        <v>0</v>
      </c>
      <c r="Q8375" s="237">
        <v>5487.7120000000004</v>
      </c>
      <c r="R8375" s="237">
        <v>0</v>
      </c>
      <c r="S8375" s="237">
        <v>0</v>
      </c>
      <c r="T8375" s="237">
        <v>0</v>
      </c>
      <c r="U8375" s="237">
        <v>0</v>
      </c>
      <c r="V8375" s="237">
        <v>0</v>
      </c>
      <c r="W8375" s="237">
        <v>0</v>
      </c>
      <c r="Y8375" s="236" t="str">
        <f t="shared" si="130"/>
        <v>Thailand</v>
      </c>
    </row>
    <row r="8376" spans="1:25">
      <c r="A8376" s="399"/>
      <c r="B8376" s="234" t="s">
        <v>17</v>
      </c>
      <c r="C8376" s="232" t="s">
        <v>13</v>
      </c>
      <c r="D8376" s="235">
        <v>0</v>
      </c>
      <c r="E8376" s="235">
        <v>12.782999999999999</v>
      </c>
      <c r="F8376" s="235">
        <v>-1227.171</v>
      </c>
      <c r="G8376" s="235">
        <v>1.0649999999999999</v>
      </c>
      <c r="H8376" s="235"/>
      <c r="I8376" s="235">
        <v>0</v>
      </c>
      <c r="J8376" s="235">
        <v>0</v>
      </c>
      <c r="K8376" s="415">
        <v>0</v>
      </c>
      <c r="L8376" s="415">
        <v>0</v>
      </c>
      <c r="M8376" s="415">
        <v>0</v>
      </c>
      <c r="N8376" s="415">
        <v>0</v>
      </c>
      <c r="O8376" s="235">
        <v>0</v>
      </c>
      <c r="P8376" s="235">
        <v>0</v>
      </c>
      <c r="Q8376" s="235">
        <v>554.99699999999996</v>
      </c>
      <c r="R8376" s="235">
        <v>0</v>
      </c>
      <c r="S8376" s="235">
        <v>0</v>
      </c>
      <c r="T8376" s="235">
        <v>0</v>
      </c>
      <c r="U8376" s="235">
        <v>0</v>
      </c>
      <c r="V8376" s="235">
        <v>0</v>
      </c>
      <c r="W8376" s="235">
        <v>0</v>
      </c>
      <c r="Y8376" s="236" t="str">
        <f t="shared" si="130"/>
        <v>Thailand</v>
      </c>
    </row>
    <row r="8377" spans="1:25">
      <c r="A8377" s="399"/>
      <c r="B8377" s="234" t="s">
        <v>16</v>
      </c>
      <c r="C8377" s="232" t="s">
        <v>13</v>
      </c>
      <c r="D8377" s="237">
        <v>0</v>
      </c>
      <c r="E8377" s="237">
        <v>170.869</v>
      </c>
      <c r="F8377" s="237">
        <v>-4239.3689999999997</v>
      </c>
      <c r="G8377" s="237">
        <v>-1.0109999999999999</v>
      </c>
      <c r="H8377" s="237"/>
      <c r="I8377" s="237">
        <v>-59.652000000000001</v>
      </c>
      <c r="J8377" s="237">
        <v>0</v>
      </c>
      <c r="K8377" s="416">
        <v>0</v>
      </c>
      <c r="L8377" s="416">
        <v>0</v>
      </c>
      <c r="M8377" s="416">
        <v>0</v>
      </c>
      <c r="N8377" s="416">
        <v>0</v>
      </c>
      <c r="O8377" s="237">
        <v>0</v>
      </c>
      <c r="P8377" s="237">
        <v>0</v>
      </c>
      <c r="Q8377" s="237">
        <v>18120.191999999999</v>
      </c>
      <c r="R8377" s="237">
        <v>186.035</v>
      </c>
      <c r="S8377" s="237">
        <v>209.28899999999999</v>
      </c>
      <c r="T8377" s="237">
        <v>0</v>
      </c>
      <c r="U8377" s="237">
        <v>225.46600000000001</v>
      </c>
      <c r="V8377" s="237">
        <v>128.404</v>
      </c>
      <c r="W8377" s="237">
        <v>222</v>
      </c>
      <c r="Y8377" s="236" t="str">
        <f t="shared" si="130"/>
        <v>Thailand</v>
      </c>
    </row>
    <row r="8378" spans="1:25">
      <c r="A8378" s="399"/>
      <c r="B8378" s="234" t="s">
        <v>15</v>
      </c>
      <c r="C8378" s="232" t="s">
        <v>13</v>
      </c>
      <c r="D8378" s="235">
        <v>22573.597000000002</v>
      </c>
      <c r="E8378" s="235">
        <v>11.103999999999999</v>
      </c>
      <c r="F8378" s="235">
        <v>-1.0029999999999999</v>
      </c>
      <c r="G8378" s="235">
        <v>0</v>
      </c>
      <c r="H8378" s="235"/>
      <c r="I8378" s="235">
        <v>0</v>
      </c>
      <c r="J8378" s="235">
        <v>-3343.0810000000001</v>
      </c>
      <c r="K8378" s="415">
        <v>0</v>
      </c>
      <c r="L8378" s="415">
        <v>0</v>
      </c>
      <c r="M8378" s="415">
        <v>0</v>
      </c>
      <c r="N8378" s="415">
        <v>0</v>
      </c>
      <c r="O8378" s="235">
        <v>0</v>
      </c>
      <c r="P8378" s="235">
        <v>0</v>
      </c>
      <c r="Q8378" s="235">
        <v>10291.897999999999</v>
      </c>
      <c r="R8378" s="235">
        <v>0</v>
      </c>
      <c r="S8378" s="235">
        <v>0</v>
      </c>
      <c r="T8378" s="235">
        <v>0</v>
      </c>
      <c r="U8378" s="235">
        <v>0</v>
      </c>
      <c r="V8378" s="235">
        <v>0</v>
      </c>
      <c r="W8378" s="235">
        <v>6141</v>
      </c>
      <c r="Y8378" s="236" t="str">
        <f t="shared" si="130"/>
        <v>Thailand</v>
      </c>
    </row>
    <row r="8379" spans="1:25">
      <c r="A8379" s="400"/>
      <c r="B8379" s="234" t="s">
        <v>14</v>
      </c>
      <c r="C8379" s="232" t="s">
        <v>13</v>
      </c>
      <c r="D8379" s="237">
        <v>676.09100000000001</v>
      </c>
      <c r="E8379" s="237">
        <v>0</v>
      </c>
      <c r="F8379" s="237">
        <v>0</v>
      </c>
      <c r="G8379" s="237">
        <v>0</v>
      </c>
      <c r="H8379" s="237"/>
      <c r="I8379" s="237">
        <v>0</v>
      </c>
      <c r="J8379" s="237">
        <v>-176.59299999999999</v>
      </c>
      <c r="K8379" s="416">
        <v>0</v>
      </c>
      <c r="L8379" s="416">
        <v>0</v>
      </c>
      <c r="M8379" s="416">
        <v>0</v>
      </c>
      <c r="N8379" s="416">
        <v>0</v>
      </c>
      <c r="O8379" s="237">
        <v>0</v>
      </c>
      <c r="P8379" s="237">
        <v>0</v>
      </c>
      <c r="Q8379" s="237">
        <v>499.49799999999999</v>
      </c>
      <c r="R8379" s="237">
        <v>0</v>
      </c>
      <c r="S8379" s="237">
        <v>0</v>
      </c>
      <c r="T8379" s="237">
        <v>0</v>
      </c>
      <c r="U8379" s="237">
        <v>0</v>
      </c>
      <c r="V8379" s="237">
        <v>0</v>
      </c>
      <c r="W8379" s="237">
        <v>539</v>
      </c>
      <c r="Y8379" s="236" t="str">
        <f t="shared" si="130"/>
        <v>Thailand</v>
      </c>
    </row>
    <row r="8380" spans="1:25">
      <c r="A8380" s="398" t="s">
        <v>661</v>
      </c>
      <c r="B8380" s="234" t="s">
        <v>78</v>
      </c>
      <c r="C8380" s="232" t="s">
        <v>13</v>
      </c>
      <c r="D8380" s="237" t="s">
        <v>12</v>
      </c>
      <c r="E8380" s="237" t="s">
        <v>12</v>
      </c>
      <c r="F8380" s="237" t="s">
        <v>12</v>
      </c>
      <c r="G8380" s="237" t="s">
        <v>12</v>
      </c>
      <c r="H8380" s="237"/>
      <c r="I8380" s="237" t="s">
        <v>12</v>
      </c>
      <c r="J8380" s="237" t="s">
        <v>12</v>
      </c>
      <c r="K8380" s="415" t="s">
        <v>12</v>
      </c>
      <c r="L8380" s="415" t="s">
        <v>12</v>
      </c>
      <c r="M8380" s="415" t="s">
        <v>12</v>
      </c>
      <c r="N8380" s="415" t="s">
        <v>12</v>
      </c>
      <c r="O8380" s="237" t="s">
        <v>12</v>
      </c>
      <c r="P8380" s="237" t="s">
        <v>12</v>
      </c>
      <c r="Q8380" s="237" t="s">
        <v>12</v>
      </c>
      <c r="R8380" s="237" t="s">
        <v>12</v>
      </c>
      <c r="S8380" s="237" t="s">
        <v>12</v>
      </c>
      <c r="T8380" s="237" t="s">
        <v>12</v>
      </c>
      <c r="U8380" s="237" t="s">
        <v>12</v>
      </c>
      <c r="V8380" s="237" t="s">
        <v>12</v>
      </c>
      <c r="W8380" s="237" t="s">
        <v>12</v>
      </c>
      <c r="Y8380" s="236" t="str">
        <f t="shared" si="130"/>
        <v>Togo</v>
      </c>
    </row>
    <row r="8381" spans="1:25">
      <c r="A8381" s="399"/>
      <c r="B8381" s="234" t="s">
        <v>77</v>
      </c>
      <c r="C8381" s="232" t="s">
        <v>13</v>
      </c>
      <c r="D8381" s="235" t="s">
        <v>12</v>
      </c>
      <c r="E8381" s="235" t="s">
        <v>12</v>
      </c>
      <c r="F8381" s="235" t="s">
        <v>12</v>
      </c>
      <c r="G8381" s="235" t="s">
        <v>12</v>
      </c>
      <c r="H8381" s="235"/>
      <c r="I8381" s="235" t="s">
        <v>12</v>
      </c>
      <c r="J8381" s="235" t="s">
        <v>12</v>
      </c>
      <c r="K8381" s="416" t="s">
        <v>12</v>
      </c>
      <c r="L8381" s="416" t="s">
        <v>12</v>
      </c>
      <c r="M8381" s="416" t="s">
        <v>12</v>
      </c>
      <c r="N8381" s="416" t="s">
        <v>12</v>
      </c>
      <c r="O8381" s="235" t="s">
        <v>12</v>
      </c>
      <c r="P8381" s="235" t="s">
        <v>12</v>
      </c>
      <c r="Q8381" s="235" t="s">
        <v>12</v>
      </c>
      <c r="R8381" s="235" t="s">
        <v>12</v>
      </c>
      <c r="S8381" s="235" t="s">
        <v>12</v>
      </c>
      <c r="T8381" s="235" t="s">
        <v>12</v>
      </c>
      <c r="U8381" s="235" t="s">
        <v>12</v>
      </c>
      <c r="V8381" s="235" t="s">
        <v>12</v>
      </c>
      <c r="W8381" s="235" t="s">
        <v>12</v>
      </c>
      <c r="Y8381" s="236" t="str">
        <f t="shared" si="130"/>
        <v>Togo</v>
      </c>
    </row>
    <row r="8382" spans="1:25">
      <c r="A8382" s="399"/>
      <c r="B8382" s="234" t="s">
        <v>76</v>
      </c>
      <c r="C8382" s="232" t="s">
        <v>13</v>
      </c>
      <c r="D8382" s="237">
        <v>0</v>
      </c>
      <c r="E8382" s="237">
        <v>0</v>
      </c>
      <c r="F8382" s="237">
        <v>0</v>
      </c>
      <c r="G8382" s="237">
        <v>0</v>
      </c>
      <c r="H8382" s="237"/>
      <c r="I8382" s="237">
        <v>0</v>
      </c>
      <c r="J8382" s="237">
        <v>0</v>
      </c>
      <c r="K8382" s="415">
        <v>0</v>
      </c>
      <c r="L8382" s="415">
        <v>0</v>
      </c>
      <c r="M8382" s="415">
        <v>0</v>
      </c>
      <c r="N8382" s="415">
        <v>0</v>
      </c>
      <c r="O8382" s="237">
        <v>0</v>
      </c>
      <c r="P8382" s="237">
        <v>0</v>
      </c>
      <c r="Q8382" s="237">
        <v>0</v>
      </c>
      <c r="R8382" s="237">
        <v>0</v>
      </c>
      <c r="S8382" s="237">
        <v>0</v>
      </c>
      <c r="T8382" s="237">
        <v>0</v>
      </c>
      <c r="U8382" s="237">
        <v>0</v>
      </c>
      <c r="V8382" s="237">
        <v>0</v>
      </c>
      <c r="W8382" s="237">
        <v>0</v>
      </c>
      <c r="Y8382" s="236" t="str">
        <f t="shared" si="130"/>
        <v>Togo</v>
      </c>
    </row>
    <row r="8383" spans="1:25">
      <c r="A8383" s="399"/>
      <c r="B8383" s="234" t="s">
        <v>75</v>
      </c>
      <c r="C8383" s="232" t="s">
        <v>13</v>
      </c>
      <c r="D8383" s="235">
        <v>0</v>
      </c>
      <c r="E8383" s="235">
        <v>0</v>
      </c>
      <c r="F8383" s="235">
        <v>0</v>
      </c>
      <c r="G8383" s="235">
        <v>0</v>
      </c>
      <c r="H8383" s="235"/>
      <c r="I8383" s="235">
        <v>0</v>
      </c>
      <c r="J8383" s="235">
        <v>0</v>
      </c>
      <c r="K8383" s="416">
        <v>0</v>
      </c>
      <c r="L8383" s="416">
        <v>0</v>
      </c>
      <c r="M8383" s="416">
        <v>0</v>
      </c>
      <c r="N8383" s="416">
        <v>0</v>
      </c>
      <c r="O8383" s="235">
        <v>0</v>
      </c>
      <c r="P8383" s="235">
        <v>0</v>
      </c>
      <c r="Q8383" s="235">
        <v>0</v>
      </c>
      <c r="R8383" s="235">
        <v>0</v>
      </c>
      <c r="S8383" s="235">
        <v>0</v>
      </c>
      <c r="T8383" s="235">
        <v>0</v>
      </c>
      <c r="U8383" s="235">
        <v>0</v>
      </c>
      <c r="V8383" s="235">
        <v>0</v>
      </c>
      <c r="W8383" s="235">
        <v>0</v>
      </c>
      <c r="Y8383" s="236" t="str">
        <f t="shared" si="130"/>
        <v>Togo</v>
      </c>
    </row>
    <row r="8384" spans="1:25">
      <c r="A8384" s="399"/>
      <c r="B8384" s="234" t="s">
        <v>74</v>
      </c>
      <c r="C8384" s="232" t="s">
        <v>13</v>
      </c>
      <c r="D8384" s="237">
        <v>0</v>
      </c>
      <c r="E8384" s="237">
        <v>0</v>
      </c>
      <c r="F8384" s="237">
        <v>0</v>
      </c>
      <c r="G8384" s="237">
        <v>0</v>
      </c>
      <c r="H8384" s="237"/>
      <c r="I8384" s="237">
        <v>0</v>
      </c>
      <c r="J8384" s="237">
        <v>0</v>
      </c>
      <c r="K8384" s="415">
        <v>0</v>
      </c>
      <c r="L8384" s="415">
        <v>0</v>
      </c>
      <c r="M8384" s="415">
        <v>0</v>
      </c>
      <c r="N8384" s="415">
        <v>0</v>
      </c>
      <c r="O8384" s="237">
        <v>0</v>
      </c>
      <c r="P8384" s="237">
        <v>0</v>
      </c>
      <c r="Q8384" s="237">
        <v>0</v>
      </c>
      <c r="R8384" s="237">
        <v>0</v>
      </c>
      <c r="S8384" s="237">
        <v>0</v>
      </c>
      <c r="T8384" s="237">
        <v>0</v>
      </c>
      <c r="U8384" s="237">
        <v>0</v>
      </c>
      <c r="V8384" s="237">
        <v>0</v>
      </c>
      <c r="W8384" s="237">
        <v>0</v>
      </c>
      <c r="Y8384" s="236" t="str">
        <f t="shared" si="130"/>
        <v>Togo</v>
      </c>
    </row>
    <row r="8385" spans="1:25">
      <c r="A8385" s="399"/>
      <c r="B8385" s="234" t="s">
        <v>73</v>
      </c>
      <c r="C8385" s="232" t="s">
        <v>13</v>
      </c>
      <c r="D8385" s="235">
        <v>0</v>
      </c>
      <c r="E8385" s="235">
        <v>0</v>
      </c>
      <c r="F8385" s="235">
        <v>0</v>
      </c>
      <c r="G8385" s="235">
        <v>0</v>
      </c>
      <c r="H8385" s="235"/>
      <c r="I8385" s="235">
        <v>0</v>
      </c>
      <c r="J8385" s="235">
        <v>0</v>
      </c>
      <c r="K8385" s="416">
        <v>0</v>
      </c>
      <c r="L8385" s="416">
        <v>0</v>
      </c>
      <c r="M8385" s="416">
        <v>0</v>
      </c>
      <c r="N8385" s="416">
        <v>0</v>
      </c>
      <c r="O8385" s="235">
        <v>0</v>
      </c>
      <c r="P8385" s="235">
        <v>0</v>
      </c>
      <c r="Q8385" s="235">
        <v>0</v>
      </c>
      <c r="R8385" s="235">
        <v>0</v>
      </c>
      <c r="S8385" s="235">
        <v>0</v>
      </c>
      <c r="T8385" s="235">
        <v>0</v>
      </c>
      <c r="U8385" s="235">
        <v>0</v>
      </c>
      <c r="V8385" s="235">
        <v>0</v>
      </c>
      <c r="W8385" s="235">
        <v>0</v>
      </c>
      <c r="Y8385" s="236" t="str">
        <f t="shared" si="130"/>
        <v>Togo</v>
      </c>
    </row>
    <row r="8386" spans="1:25">
      <c r="A8386" s="399"/>
      <c r="B8386" s="234" t="s">
        <v>72</v>
      </c>
      <c r="C8386" s="232" t="s">
        <v>13</v>
      </c>
      <c r="D8386" s="237">
        <v>0</v>
      </c>
      <c r="E8386" s="237">
        <v>0</v>
      </c>
      <c r="F8386" s="237">
        <v>0</v>
      </c>
      <c r="G8386" s="237">
        <v>0</v>
      </c>
      <c r="H8386" s="237"/>
      <c r="I8386" s="237">
        <v>0</v>
      </c>
      <c r="J8386" s="237">
        <v>0</v>
      </c>
      <c r="K8386" s="415">
        <v>0</v>
      </c>
      <c r="L8386" s="415">
        <v>0</v>
      </c>
      <c r="M8386" s="415">
        <v>0</v>
      </c>
      <c r="N8386" s="415">
        <v>0</v>
      </c>
      <c r="O8386" s="237">
        <v>0</v>
      </c>
      <c r="P8386" s="237">
        <v>0</v>
      </c>
      <c r="Q8386" s="237">
        <v>0</v>
      </c>
      <c r="R8386" s="237">
        <v>0</v>
      </c>
      <c r="S8386" s="237">
        <v>0</v>
      </c>
      <c r="T8386" s="237">
        <v>0</v>
      </c>
      <c r="U8386" s="237">
        <v>0</v>
      </c>
      <c r="V8386" s="237">
        <v>0</v>
      </c>
      <c r="W8386" s="237">
        <v>0</v>
      </c>
      <c r="Y8386" s="236" t="str">
        <f t="shared" si="130"/>
        <v>Togo</v>
      </c>
    </row>
    <row r="8387" spans="1:25">
      <c r="A8387" s="399"/>
      <c r="B8387" s="234" t="s">
        <v>71</v>
      </c>
      <c r="C8387" s="232" t="s">
        <v>13</v>
      </c>
      <c r="D8387" s="235">
        <v>0</v>
      </c>
      <c r="E8387" s="235">
        <v>0</v>
      </c>
      <c r="F8387" s="235">
        <v>0</v>
      </c>
      <c r="G8387" s="235">
        <v>0</v>
      </c>
      <c r="H8387" s="235"/>
      <c r="I8387" s="235">
        <v>0</v>
      </c>
      <c r="J8387" s="235">
        <v>0</v>
      </c>
      <c r="K8387" s="416">
        <v>0</v>
      </c>
      <c r="L8387" s="416">
        <v>0</v>
      </c>
      <c r="M8387" s="416">
        <v>0</v>
      </c>
      <c r="N8387" s="416">
        <v>0</v>
      </c>
      <c r="O8387" s="235">
        <v>0</v>
      </c>
      <c r="P8387" s="235">
        <v>0</v>
      </c>
      <c r="Q8387" s="235">
        <v>0</v>
      </c>
      <c r="R8387" s="235">
        <v>0</v>
      </c>
      <c r="S8387" s="235">
        <v>0</v>
      </c>
      <c r="T8387" s="235">
        <v>0</v>
      </c>
      <c r="U8387" s="235">
        <v>0</v>
      </c>
      <c r="V8387" s="235">
        <v>0</v>
      </c>
      <c r="W8387" s="235">
        <v>0</v>
      </c>
      <c r="Y8387" s="236" t="str">
        <f t="shared" si="130"/>
        <v>Togo</v>
      </c>
    </row>
    <row r="8388" spans="1:25">
      <c r="A8388" s="399"/>
      <c r="B8388" s="234" t="s">
        <v>70</v>
      </c>
      <c r="C8388" s="232" t="s">
        <v>13</v>
      </c>
      <c r="D8388" s="237">
        <v>0</v>
      </c>
      <c r="E8388" s="237">
        <v>0</v>
      </c>
      <c r="F8388" s="237">
        <v>0</v>
      </c>
      <c r="G8388" s="237">
        <v>0</v>
      </c>
      <c r="H8388" s="237"/>
      <c r="I8388" s="237">
        <v>0</v>
      </c>
      <c r="J8388" s="237">
        <v>0</v>
      </c>
      <c r="K8388" s="415">
        <v>0</v>
      </c>
      <c r="L8388" s="415">
        <v>0</v>
      </c>
      <c r="M8388" s="415">
        <v>0</v>
      </c>
      <c r="N8388" s="415">
        <v>0</v>
      </c>
      <c r="O8388" s="237">
        <v>0</v>
      </c>
      <c r="P8388" s="237">
        <v>0</v>
      </c>
      <c r="Q8388" s="237">
        <v>0</v>
      </c>
      <c r="R8388" s="237">
        <v>0</v>
      </c>
      <c r="S8388" s="237">
        <v>0</v>
      </c>
      <c r="T8388" s="237">
        <v>0</v>
      </c>
      <c r="U8388" s="237">
        <v>0</v>
      </c>
      <c r="V8388" s="237">
        <v>0</v>
      </c>
      <c r="W8388" s="237">
        <v>0</v>
      </c>
      <c r="Y8388" s="236" t="str">
        <f t="shared" si="130"/>
        <v>Togo</v>
      </c>
    </row>
    <row r="8389" spans="1:25">
      <c r="A8389" s="399"/>
      <c r="B8389" s="234" t="s">
        <v>69</v>
      </c>
      <c r="C8389" s="232" t="s">
        <v>13</v>
      </c>
      <c r="D8389" s="235">
        <v>0</v>
      </c>
      <c r="E8389" s="235">
        <v>0</v>
      </c>
      <c r="F8389" s="235">
        <v>0</v>
      </c>
      <c r="G8389" s="235">
        <v>0</v>
      </c>
      <c r="H8389" s="235"/>
      <c r="I8389" s="235">
        <v>0</v>
      </c>
      <c r="J8389" s="235">
        <v>0</v>
      </c>
      <c r="K8389" s="416">
        <v>0</v>
      </c>
      <c r="L8389" s="416">
        <v>0</v>
      </c>
      <c r="M8389" s="416">
        <v>0</v>
      </c>
      <c r="N8389" s="416">
        <v>0</v>
      </c>
      <c r="O8389" s="235">
        <v>0</v>
      </c>
      <c r="P8389" s="235">
        <v>0</v>
      </c>
      <c r="Q8389" s="235">
        <v>0</v>
      </c>
      <c r="R8389" s="235">
        <v>0</v>
      </c>
      <c r="S8389" s="235">
        <v>0</v>
      </c>
      <c r="T8389" s="235">
        <v>0</v>
      </c>
      <c r="U8389" s="235">
        <v>0</v>
      </c>
      <c r="V8389" s="235">
        <v>0</v>
      </c>
      <c r="W8389" s="235">
        <v>0</v>
      </c>
      <c r="Y8389" s="236" t="str">
        <f t="shared" ref="Y8389:Y8452" si="131">IF(ISTEXT(A8389),A8389,Y8388)</f>
        <v>Togo</v>
      </c>
    </row>
    <row r="8390" spans="1:25">
      <c r="A8390" s="399"/>
      <c r="B8390" s="234" t="s">
        <v>68</v>
      </c>
      <c r="C8390" s="232" t="s">
        <v>13</v>
      </c>
      <c r="D8390" s="237">
        <v>0</v>
      </c>
      <c r="E8390" s="237">
        <v>0</v>
      </c>
      <c r="F8390" s="237">
        <v>0</v>
      </c>
      <c r="G8390" s="237">
        <v>0</v>
      </c>
      <c r="H8390" s="237"/>
      <c r="I8390" s="237">
        <v>0</v>
      </c>
      <c r="J8390" s="237">
        <v>0</v>
      </c>
      <c r="K8390" s="415">
        <v>0</v>
      </c>
      <c r="L8390" s="415">
        <v>0</v>
      </c>
      <c r="M8390" s="415">
        <v>0</v>
      </c>
      <c r="N8390" s="415">
        <v>0</v>
      </c>
      <c r="O8390" s="237">
        <v>0</v>
      </c>
      <c r="P8390" s="237">
        <v>0</v>
      </c>
      <c r="Q8390" s="237">
        <v>0</v>
      </c>
      <c r="R8390" s="237">
        <v>0</v>
      </c>
      <c r="S8390" s="237">
        <v>0</v>
      </c>
      <c r="T8390" s="237">
        <v>0</v>
      </c>
      <c r="U8390" s="237">
        <v>0</v>
      </c>
      <c r="V8390" s="237">
        <v>0</v>
      </c>
      <c r="W8390" s="237">
        <v>0</v>
      </c>
      <c r="Y8390" s="236" t="str">
        <f t="shared" si="131"/>
        <v>Togo</v>
      </c>
    </row>
    <row r="8391" spans="1:25">
      <c r="A8391" s="399"/>
      <c r="B8391" s="234" t="s">
        <v>67</v>
      </c>
      <c r="C8391" s="232" t="s">
        <v>13</v>
      </c>
      <c r="D8391" s="235">
        <v>0</v>
      </c>
      <c r="E8391" s="235">
        <v>0</v>
      </c>
      <c r="F8391" s="235">
        <v>0</v>
      </c>
      <c r="G8391" s="235">
        <v>0</v>
      </c>
      <c r="H8391" s="235"/>
      <c r="I8391" s="235">
        <v>0</v>
      </c>
      <c r="J8391" s="235">
        <v>0</v>
      </c>
      <c r="K8391" s="416">
        <v>0</v>
      </c>
      <c r="L8391" s="416">
        <v>0</v>
      </c>
      <c r="M8391" s="416">
        <v>0</v>
      </c>
      <c r="N8391" s="416">
        <v>0</v>
      </c>
      <c r="O8391" s="235">
        <v>0</v>
      </c>
      <c r="P8391" s="235">
        <v>0</v>
      </c>
      <c r="Q8391" s="235">
        <v>0</v>
      </c>
      <c r="R8391" s="235">
        <v>0</v>
      </c>
      <c r="S8391" s="235">
        <v>0</v>
      </c>
      <c r="T8391" s="235">
        <v>0</v>
      </c>
      <c r="U8391" s="235">
        <v>0</v>
      </c>
      <c r="V8391" s="235">
        <v>0</v>
      </c>
      <c r="W8391" s="235">
        <v>0</v>
      </c>
      <c r="Y8391" s="236" t="str">
        <f t="shared" si="131"/>
        <v>Togo</v>
      </c>
    </row>
    <row r="8392" spans="1:25">
      <c r="A8392" s="399"/>
      <c r="B8392" s="234" t="s">
        <v>66</v>
      </c>
      <c r="C8392" s="232" t="s">
        <v>13</v>
      </c>
      <c r="D8392" s="237">
        <v>0</v>
      </c>
      <c r="E8392" s="237">
        <v>0</v>
      </c>
      <c r="F8392" s="237">
        <v>0</v>
      </c>
      <c r="G8392" s="237">
        <v>0</v>
      </c>
      <c r="H8392" s="237"/>
      <c r="I8392" s="237">
        <v>0</v>
      </c>
      <c r="J8392" s="237">
        <v>0</v>
      </c>
      <c r="K8392" s="415">
        <v>0</v>
      </c>
      <c r="L8392" s="415">
        <v>0</v>
      </c>
      <c r="M8392" s="415">
        <v>0</v>
      </c>
      <c r="N8392" s="415">
        <v>0</v>
      </c>
      <c r="O8392" s="237">
        <v>0</v>
      </c>
      <c r="P8392" s="237">
        <v>0</v>
      </c>
      <c r="Q8392" s="237">
        <v>0</v>
      </c>
      <c r="R8392" s="237">
        <v>0</v>
      </c>
      <c r="S8392" s="237">
        <v>0</v>
      </c>
      <c r="T8392" s="237">
        <v>0</v>
      </c>
      <c r="U8392" s="237">
        <v>0</v>
      </c>
      <c r="V8392" s="237">
        <v>0</v>
      </c>
      <c r="W8392" s="237">
        <v>0</v>
      </c>
      <c r="Y8392" s="236" t="str">
        <f t="shared" si="131"/>
        <v>Togo</v>
      </c>
    </row>
    <row r="8393" spans="1:25">
      <c r="A8393" s="399"/>
      <c r="B8393" s="234" t="s">
        <v>65</v>
      </c>
      <c r="C8393" s="232" t="s">
        <v>13</v>
      </c>
      <c r="D8393" s="235">
        <v>0</v>
      </c>
      <c r="E8393" s="235">
        <v>0</v>
      </c>
      <c r="F8393" s="235">
        <v>0</v>
      </c>
      <c r="G8393" s="235">
        <v>0</v>
      </c>
      <c r="H8393" s="235"/>
      <c r="I8393" s="235">
        <v>0</v>
      </c>
      <c r="J8393" s="235">
        <v>0</v>
      </c>
      <c r="K8393" s="416">
        <v>0</v>
      </c>
      <c r="L8393" s="416">
        <v>0</v>
      </c>
      <c r="M8393" s="416">
        <v>0</v>
      </c>
      <c r="N8393" s="416">
        <v>0</v>
      </c>
      <c r="O8393" s="235">
        <v>0</v>
      </c>
      <c r="P8393" s="235">
        <v>0</v>
      </c>
      <c r="Q8393" s="235">
        <v>0</v>
      </c>
      <c r="R8393" s="235">
        <v>0</v>
      </c>
      <c r="S8393" s="235">
        <v>0</v>
      </c>
      <c r="T8393" s="235">
        <v>0</v>
      </c>
      <c r="U8393" s="235">
        <v>0</v>
      </c>
      <c r="V8393" s="235">
        <v>0</v>
      </c>
      <c r="W8393" s="235">
        <v>0</v>
      </c>
      <c r="Y8393" s="236" t="str">
        <f t="shared" si="131"/>
        <v>Togo</v>
      </c>
    </row>
    <row r="8394" spans="1:25">
      <c r="A8394" s="399"/>
      <c r="B8394" s="234" t="s">
        <v>64</v>
      </c>
      <c r="C8394" s="232" t="s">
        <v>13</v>
      </c>
      <c r="D8394" s="237">
        <v>0</v>
      </c>
      <c r="E8394" s="237">
        <v>0</v>
      </c>
      <c r="F8394" s="237">
        <v>0</v>
      </c>
      <c r="G8394" s="237">
        <v>0</v>
      </c>
      <c r="H8394" s="237"/>
      <c r="I8394" s="237">
        <v>0</v>
      </c>
      <c r="J8394" s="237">
        <v>0</v>
      </c>
      <c r="K8394" s="415">
        <v>0</v>
      </c>
      <c r="L8394" s="415">
        <v>0</v>
      </c>
      <c r="M8394" s="415">
        <v>0</v>
      </c>
      <c r="N8394" s="415">
        <v>0</v>
      </c>
      <c r="O8394" s="237">
        <v>0</v>
      </c>
      <c r="P8394" s="237">
        <v>0</v>
      </c>
      <c r="Q8394" s="237">
        <v>0</v>
      </c>
      <c r="R8394" s="237">
        <v>0</v>
      </c>
      <c r="S8394" s="237">
        <v>0</v>
      </c>
      <c r="T8394" s="237">
        <v>0</v>
      </c>
      <c r="U8394" s="237">
        <v>0</v>
      </c>
      <c r="V8394" s="237">
        <v>0</v>
      </c>
      <c r="W8394" s="237">
        <v>0</v>
      </c>
      <c r="Y8394" s="236" t="str">
        <f t="shared" si="131"/>
        <v>Togo</v>
      </c>
    </row>
    <row r="8395" spans="1:25">
      <c r="A8395" s="399"/>
      <c r="B8395" s="234" t="s">
        <v>63</v>
      </c>
      <c r="C8395" s="232" t="s">
        <v>13</v>
      </c>
      <c r="D8395" s="235">
        <v>0</v>
      </c>
      <c r="E8395" s="235">
        <v>0</v>
      </c>
      <c r="F8395" s="235">
        <v>0</v>
      </c>
      <c r="G8395" s="235">
        <v>0</v>
      </c>
      <c r="H8395" s="235"/>
      <c r="I8395" s="235">
        <v>0</v>
      </c>
      <c r="J8395" s="235">
        <v>0</v>
      </c>
      <c r="K8395" s="416">
        <v>0</v>
      </c>
      <c r="L8395" s="416">
        <v>0</v>
      </c>
      <c r="M8395" s="416">
        <v>0</v>
      </c>
      <c r="N8395" s="416">
        <v>0</v>
      </c>
      <c r="O8395" s="235">
        <v>0</v>
      </c>
      <c r="P8395" s="235">
        <v>0</v>
      </c>
      <c r="Q8395" s="235">
        <v>0</v>
      </c>
      <c r="R8395" s="235">
        <v>0</v>
      </c>
      <c r="S8395" s="235">
        <v>0</v>
      </c>
      <c r="T8395" s="235">
        <v>0</v>
      </c>
      <c r="U8395" s="235">
        <v>0</v>
      </c>
      <c r="V8395" s="235">
        <v>0</v>
      </c>
      <c r="W8395" s="235">
        <v>0</v>
      </c>
      <c r="Y8395" s="236" t="str">
        <f t="shared" si="131"/>
        <v>Togo</v>
      </c>
    </row>
    <row r="8396" spans="1:25" ht="22.5">
      <c r="A8396" s="399"/>
      <c r="B8396" s="234" t="s">
        <v>62</v>
      </c>
      <c r="C8396" s="232" t="s">
        <v>13</v>
      </c>
      <c r="D8396" s="237">
        <v>0</v>
      </c>
      <c r="E8396" s="237">
        <v>0</v>
      </c>
      <c r="F8396" s="237">
        <v>0</v>
      </c>
      <c r="G8396" s="237">
        <v>0</v>
      </c>
      <c r="H8396" s="237"/>
      <c r="I8396" s="237">
        <v>0</v>
      </c>
      <c r="J8396" s="237">
        <v>0</v>
      </c>
      <c r="K8396" s="415">
        <v>0</v>
      </c>
      <c r="L8396" s="415">
        <v>0</v>
      </c>
      <c r="M8396" s="415">
        <v>0</v>
      </c>
      <c r="N8396" s="415">
        <v>0</v>
      </c>
      <c r="O8396" s="237">
        <v>0</v>
      </c>
      <c r="P8396" s="237">
        <v>0</v>
      </c>
      <c r="Q8396" s="237">
        <v>0</v>
      </c>
      <c r="R8396" s="237">
        <v>0</v>
      </c>
      <c r="S8396" s="237">
        <v>0</v>
      </c>
      <c r="T8396" s="237">
        <v>0</v>
      </c>
      <c r="U8396" s="237">
        <v>0</v>
      </c>
      <c r="V8396" s="237">
        <v>0</v>
      </c>
      <c r="W8396" s="237">
        <v>0</v>
      </c>
      <c r="Y8396" s="236" t="str">
        <f t="shared" si="131"/>
        <v>Togo</v>
      </c>
    </row>
    <row r="8397" spans="1:25">
      <c r="A8397" s="399"/>
      <c r="B8397" s="234" t="s">
        <v>61</v>
      </c>
      <c r="C8397" s="232" t="s">
        <v>13</v>
      </c>
      <c r="D8397" s="235">
        <v>0</v>
      </c>
      <c r="E8397" s="235">
        <v>0</v>
      </c>
      <c r="F8397" s="235">
        <v>0</v>
      </c>
      <c r="G8397" s="235">
        <v>0</v>
      </c>
      <c r="H8397" s="235"/>
      <c r="I8397" s="235">
        <v>0</v>
      </c>
      <c r="J8397" s="235">
        <v>0</v>
      </c>
      <c r="K8397" s="416">
        <v>0</v>
      </c>
      <c r="L8397" s="416">
        <v>0</v>
      </c>
      <c r="M8397" s="416">
        <v>0</v>
      </c>
      <c r="N8397" s="416">
        <v>0</v>
      </c>
      <c r="O8397" s="235">
        <v>0</v>
      </c>
      <c r="P8397" s="235">
        <v>0</v>
      </c>
      <c r="Q8397" s="235">
        <v>0</v>
      </c>
      <c r="R8397" s="235">
        <v>0</v>
      </c>
      <c r="S8397" s="235">
        <v>0</v>
      </c>
      <c r="T8397" s="235">
        <v>0</v>
      </c>
      <c r="U8397" s="235">
        <v>0</v>
      </c>
      <c r="V8397" s="235">
        <v>0</v>
      </c>
      <c r="W8397" s="235">
        <v>0</v>
      </c>
      <c r="Y8397" s="236" t="str">
        <f t="shared" si="131"/>
        <v>Togo</v>
      </c>
    </row>
    <row r="8398" spans="1:25">
      <c r="A8398" s="399"/>
      <c r="B8398" s="234" t="s">
        <v>60</v>
      </c>
      <c r="C8398" s="232" t="s">
        <v>13</v>
      </c>
      <c r="D8398" s="237">
        <v>0</v>
      </c>
      <c r="E8398" s="237">
        <v>0</v>
      </c>
      <c r="F8398" s="237">
        <v>0</v>
      </c>
      <c r="G8398" s="237">
        <v>0</v>
      </c>
      <c r="H8398" s="237"/>
      <c r="I8398" s="237">
        <v>0</v>
      </c>
      <c r="J8398" s="237">
        <v>0</v>
      </c>
      <c r="K8398" s="415">
        <v>0</v>
      </c>
      <c r="L8398" s="415">
        <v>0</v>
      </c>
      <c r="M8398" s="415">
        <v>0</v>
      </c>
      <c r="N8398" s="415">
        <v>0</v>
      </c>
      <c r="O8398" s="237">
        <v>0</v>
      </c>
      <c r="P8398" s="237">
        <v>0</v>
      </c>
      <c r="Q8398" s="237">
        <v>0</v>
      </c>
      <c r="R8398" s="237">
        <v>0</v>
      </c>
      <c r="S8398" s="237">
        <v>0</v>
      </c>
      <c r="T8398" s="237">
        <v>0</v>
      </c>
      <c r="U8398" s="237">
        <v>0</v>
      </c>
      <c r="V8398" s="237">
        <v>0</v>
      </c>
      <c r="W8398" s="237">
        <v>0</v>
      </c>
      <c r="Y8398" s="236" t="str">
        <f t="shared" si="131"/>
        <v>Togo</v>
      </c>
    </row>
    <row r="8399" spans="1:25">
      <c r="A8399" s="399"/>
      <c r="B8399" s="234" t="s">
        <v>59</v>
      </c>
      <c r="C8399" s="232" t="s">
        <v>13</v>
      </c>
      <c r="D8399" s="235">
        <v>0</v>
      </c>
      <c r="E8399" s="235">
        <v>0</v>
      </c>
      <c r="F8399" s="235">
        <v>0</v>
      </c>
      <c r="G8399" s="235">
        <v>0</v>
      </c>
      <c r="H8399" s="235"/>
      <c r="I8399" s="235">
        <v>0</v>
      </c>
      <c r="J8399" s="235">
        <v>0</v>
      </c>
      <c r="K8399" s="416">
        <v>0</v>
      </c>
      <c r="L8399" s="416">
        <v>0</v>
      </c>
      <c r="M8399" s="416">
        <v>0</v>
      </c>
      <c r="N8399" s="416">
        <v>0</v>
      </c>
      <c r="O8399" s="235">
        <v>0</v>
      </c>
      <c r="P8399" s="235">
        <v>0</v>
      </c>
      <c r="Q8399" s="235">
        <v>0</v>
      </c>
      <c r="R8399" s="235">
        <v>0</v>
      </c>
      <c r="S8399" s="235">
        <v>0</v>
      </c>
      <c r="T8399" s="235">
        <v>0</v>
      </c>
      <c r="U8399" s="235">
        <v>0</v>
      </c>
      <c r="V8399" s="235">
        <v>0</v>
      </c>
      <c r="W8399" s="235">
        <v>0</v>
      </c>
      <c r="Y8399" s="236" t="str">
        <f t="shared" si="131"/>
        <v>Togo</v>
      </c>
    </row>
    <row r="8400" spans="1:25">
      <c r="A8400" s="399"/>
      <c r="B8400" s="234" t="s">
        <v>58</v>
      </c>
      <c r="C8400" s="232" t="s">
        <v>13</v>
      </c>
      <c r="D8400" s="237">
        <v>0</v>
      </c>
      <c r="E8400" s="237">
        <v>0</v>
      </c>
      <c r="F8400" s="237">
        <v>0</v>
      </c>
      <c r="G8400" s="237">
        <v>0</v>
      </c>
      <c r="H8400" s="237"/>
      <c r="I8400" s="237">
        <v>0</v>
      </c>
      <c r="J8400" s="237">
        <v>0</v>
      </c>
      <c r="K8400" s="415">
        <v>0</v>
      </c>
      <c r="L8400" s="415">
        <v>0</v>
      </c>
      <c r="M8400" s="415">
        <v>0</v>
      </c>
      <c r="N8400" s="415">
        <v>0</v>
      </c>
      <c r="O8400" s="237">
        <v>0</v>
      </c>
      <c r="P8400" s="237">
        <v>0</v>
      </c>
      <c r="Q8400" s="237">
        <v>0</v>
      </c>
      <c r="R8400" s="237">
        <v>0</v>
      </c>
      <c r="S8400" s="237">
        <v>0</v>
      </c>
      <c r="T8400" s="237">
        <v>0</v>
      </c>
      <c r="U8400" s="237">
        <v>0</v>
      </c>
      <c r="V8400" s="237">
        <v>0</v>
      </c>
      <c r="W8400" s="237">
        <v>0</v>
      </c>
      <c r="Y8400" s="236" t="str">
        <f t="shared" si="131"/>
        <v>Togo</v>
      </c>
    </row>
    <row r="8401" spans="1:25">
      <c r="A8401" s="399"/>
      <c r="B8401" s="234" t="s">
        <v>57</v>
      </c>
      <c r="C8401" s="232" t="s">
        <v>13</v>
      </c>
      <c r="D8401" s="235">
        <v>0</v>
      </c>
      <c r="E8401" s="235">
        <v>0</v>
      </c>
      <c r="F8401" s="235">
        <v>0</v>
      </c>
      <c r="G8401" s="235">
        <v>0</v>
      </c>
      <c r="H8401" s="235"/>
      <c r="I8401" s="235">
        <v>0</v>
      </c>
      <c r="J8401" s="235">
        <v>0</v>
      </c>
      <c r="K8401" s="416">
        <v>0</v>
      </c>
      <c r="L8401" s="416">
        <v>0</v>
      </c>
      <c r="M8401" s="416">
        <v>0</v>
      </c>
      <c r="N8401" s="416">
        <v>0</v>
      </c>
      <c r="O8401" s="235">
        <v>0</v>
      </c>
      <c r="P8401" s="235">
        <v>0</v>
      </c>
      <c r="Q8401" s="235">
        <v>0</v>
      </c>
      <c r="R8401" s="235">
        <v>0</v>
      </c>
      <c r="S8401" s="235">
        <v>0</v>
      </c>
      <c r="T8401" s="235">
        <v>0</v>
      </c>
      <c r="U8401" s="235">
        <v>0</v>
      </c>
      <c r="V8401" s="235">
        <v>0</v>
      </c>
      <c r="W8401" s="235">
        <v>0</v>
      </c>
      <c r="Y8401" s="236" t="str">
        <f t="shared" si="131"/>
        <v>Togo</v>
      </c>
    </row>
    <row r="8402" spans="1:25">
      <c r="A8402" s="399"/>
      <c r="B8402" s="234" t="s">
        <v>56</v>
      </c>
      <c r="C8402" s="232" t="s">
        <v>13</v>
      </c>
      <c r="D8402" s="237">
        <v>0</v>
      </c>
      <c r="E8402" s="237">
        <v>0</v>
      </c>
      <c r="F8402" s="237">
        <v>0</v>
      </c>
      <c r="G8402" s="237">
        <v>0</v>
      </c>
      <c r="H8402" s="237"/>
      <c r="I8402" s="237">
        <v>0</v>
      </c>
      <c r="J8402" s="237">
        <v>0</v>
      </c>
      <c r="K8402" s="415">
        <v>0</v>
      </c>
      <c r="L8402" s="415">
        <v>0</v>
      </c>
      <c r="M8402" s="415">
        <v>0</v>
      </c>
      <c r="N8402" s="415">
        <v>0</v>
      </c>
      <c r="O8402" s="237">
        <v>0</v>
      </c>
      <c r="P8402" s="237">
        <v>0</v>
      </c>
      <c r="Q8402" s="237">
        <v>0</v>
      </c>
      <c r="R8402" s="237">
        <v>0</v>
      </c>
      <c r="S8402" s="237">
        <v>0</v>
      </c>
      <c r="T8402" s="237">
        <v>0</v>
      </c>
      <c r="U8402" s="237">
        <v>0</v>
      </c>
      <c r="V8402" s="237">
        <v>0</v>
      </c>
      <c r="W8402" s="237">
        <v>0</v>
      </c>
      <c r="Y8402" s="236" t="str">
        <f t="shared" si="131"/>
        <v>Togo</v>
      </c>
    </row>
    <row r="8403" spans="1:25" ht="22.5">
      <c r="A8403" s="399"/>
      <c r="B8403" s="234" t="s">
        <v>55</v>
      </c>
      <c r="C8403" s="232" t="s">
        <v>13</v>
      </c>
      <c r="D8403" s="235">
        <v>0</v>
      </c>
      <c r="E8403" s="235">
        <v>0</v>
      </c>
      <c r="F8403" s="235">
        <v>0</v>
      </c>
      <c r="G8403" s="235">
        <v>0</v>
      </c>
      <c r="H8403" s="235"/>
      <c r="I8403" s="235">
        <v>0</v>
      </c>
      <c r="J8403" s="235">
        <v>0</v>
      </c>
      <c r="K8403" s="416">
        <v>0</v>
      </c>
      <c r="L8403" s="416">
        <v>0</v>
      </c>
      <c r="M8403" s="416">
        <v>0</v>
      </c>
      <c r="N8403" s="416">
        <v>0</v>
      </c>
      <c r="O8403" s="235">
        <v>0</v>
      </c>
      <c r="P8403" s="235">
        <v>0</v>
      </c>
      <c r="Q8403" s="235">
        <v>0</v>
      </c>
      <c r="R8403" s="235">
        <v>0</v>
      </c>
      <c r="S8403" s="235">
        <v>0</v>
      </c>
      <c r="T8403" s="235">
        <v>0</v>
      </c>
      <c r="U8403" s="235">
        <v>0</v>
      </c>
      <c r="V8403" s="235">
        <v>0</v>
      </c>
      <c r="W8403" s="235">
        <v>0</v>
      </c>
      <c r="Y8403" s="236" t="str">
        <f t="shared" si="131"/>
        <v>Togo</v>
      </c>
    </row>
    <row r="8404" spans="1:25">
      <c r="A8404" s="399"/>
      <c r="B8404" s="234" t="s">
        <v>54</v>
      </c>
      <c r="C8404" s="232" t="s">
        <v>13</v>
      </c>
      <c r="D8404" s="237">
        <v>0</v>
      </c>
      <c r="E8404" s="237">
        <v>0</v>
      </c>
      <c r="F8404" s="237">
        <v>0</v>
      </c>
      <c r="G8404" s="237">
        <v>0</v>
      </c>
      <c r="H8404" s="237"/>
      <c r="I8404" s="237">
        <v>0</v>
      </c>
      <c r="J8404" s="237">
        <v>0</v>
      </c>
      <c r="K8404" s="415">
        <v>0</v>
      </c>
      <c r="L8404" s="415">
        <v>0</v>
      </c>
      <c r="M8404" s="415">
        <v>0</v>
      </c>
      <c r="N8404" s="415">
        <v>0</v>
      </c>
      <c r="O8404" s="237">
        <v>0</v>
      </c>
      <c r="P8404" s="237">
        <v>0</v>
      </c>
      <c r="Q8404" s="237">
        <v>479.64100000000002</v>
      </c>
      <c r="R8404" s="237">
        <v>0</v>
      </c>
      <c r="S8404" s="237">
        <v>0</v>
      </c>
      <c r="T8404" s="237">
        <v>0</v>
      </c>
      <c r="U8404" s="237">
        <v>0</v>
      </c>
      <c r="V8404" s="237">
        <v>0</v>
      </c>
      <c r="W8404" s="237">
        <v>0</v>
      </c>
      <c r="Y8404" s="236" t="str">
        <f t="shared" si="131"/>
        <v>Togo</v>
      </c>
    </row>
    <row r="8405" spans="1:25">
      <c r="A8405" s="399"/>
      <c r="B8405" s="234" t="s">
        <v>6</v>
      </c>
      <c r="C8405" s="232" t="s">
        <v>13</v>
      </c>
      <c r="D8405" s="235">
        <v>0</v>
      </c>
      <c r="E8405" s="235">
        <v>0</v>
      </c>
      <c r="F8405" s="235">
        <v>0</v>
      </c>
      <c r="G8405" s="235">
        <v>0</v>
      </c>
      <c r="H8405" s="235"/>
      <c r="I8405" s="235">
        <v>0</v>
      </c>
      <c r="J8405" s="235">
        <v>0</v>
      </c>
      <c r="K8405" s="416">
        <v>0</v>
      </c>
      <c r="L8405" s="416">
        <v>0</v>
      </c>
      <c r="M8405" s="416">
        <v>0</v>
      </c>
      <c r="N8405" s="416">
        <v>0</v>
      </c>
      <c r="O8405" s="235">
        <v>0</v>
      </c>
      <c r="P8405" s="235">
        <v>0</v>
      </c>
      <c r="Q8405" s="235">
        <v>0</v>
      </c>
      <c r="R8405" s="235">
        <v>0</v>
      </c>
      <c r="S8405" s="235">
        <v>0</v>
      </c>
      <c r="T8405" s="235">
        <v>0</v>
      </c>
      <c r="U8405" s="235">
        <v>0</v>
      </c>
      <c r="V8405" s="235">
        <v>0</v>
      </c>
      <c r="W8405" s="235">
        <v>0</v>
      </c>
      <c r="Y8405" s="236" t="str">
        <f t="shared" si="131"/>
        <v>Togo</v>
      </c>
    </row>
    <row r="8406" spans="1:25">
      <c r="A8406" s="399"/>
      <c r="B8406" s="234" t="s">
        <v>53</v>
      </c>
      <c r="C8406" s="232" t="s">
        <v>13</v>
      </c>
      <c r="D8406" s="237" t="s">
        <v>12</v>
      </c>
      <c r="E8406" s="237" t="s">
        <v>12</v>
      </c>
      <c r="F8406" s="237" t="s">
        <v>12</v>
      </c>
      <c r="G8406" s="237" t="s">
        <v>12</v>
      </c>
      <c r="H8406" s="237"/>
      <c r="I8406" s="237" t="s">
        <v>12</v>
      </c>
      <c r="J8406" s="237" t="s">
        <v>12</v>
      </c>
      <c r="K8406" s="415" t="s">
        <v>12</v>
      </c>
      <c r="L8406" s="415" t="s">
        <v>12</v>
      </c>
      <c r="M8406" s="415" t="s">
        <v>12</v>
      </c>
      <c r="N8406" s="415" t="s">
        <v>12</v>
      </c>
      <c r="O8406" s="237" t="s">
        <v>12</v>
      </c>
      <c r="P8406" s="237" t="s">
        <v>12</v>
      </c>
      <c r="Q8406" s="237" t="s">
        <v>12</v>
      </c>
      <c r="R8406" s="237" t="s">
        <v>12</v>
      </c>
      <c r="S8406" s="237" t="s">
        <v>12</v>
      </c>
      <c r="T8406" s="237" t="s">
        <v>12</v>
      </c>
      <c r="U8406" s="237" t="s">
        <v>12</v>
      </c>
      <c r="V8406" s="237" t="s">
        <v>12</v>
      </c>
      <c r="W8406" s="237" t="s">
        <v>12</v>
      </c>
      <c r="Y8406" s="236" t="str">
        <f t="shared" si="131"/>
        <v>Togo</v>
      </c>
    </row>
    <row r="8407" spans="1:25">
      <c r="A8407" s="399"/>
      <c r="B8407" s="234" t="s">
        <v>52</v>
      </c>
      <c r="C8407" s="232" t="s">
        <v>13</v>
      </c>
      <c r="D8407" s="235">
        <v>0</v>
      </c>
      <c r="E8407" s="235">
        <v>0</v>
      </c>
      <c r="F8407" s="235">
        <v>0</v>
      </c>
      <c r="G8407" s="235">
        <v>0</v>
      </c>
      <c r="H8407" s="235"/>
      <c r="I8407" s="235">
        <v>0</v>
      </c>
      <c r="J8407" s="235">
        <v>0</v>
      </c>
      <c r="K8407" s="416">
        <v>0</v>
      </c>
      <c r="L8407" s="416">
        <v>0</v>
      </c>
      <c r="M8407" s="416">
        <v>0</v>
      </c>
      <c r="N8407" s="416">
        <v>0</v>
      </c>
      <c r="O8407" s="235">
        <v>0</v>
      </c>
      <c r="P8407" s="235">
        <v>0</v>
      </c>
      <c r="Q8407" s="235">
        <v>0</v>
      </c>
      <c r="R8407" s="235">
        <v>0</v>
      </c>
      <c r="S8407" s="235">
        <v>0</v>
      </c>
      <c r="T8407" s="235">
        <v>0</v>
      </c>
      <c r="U8407" s="235">
        <v>0</v>
      </c>
      <c r="V8407" s="235">
        <v>0</v>
      </c>
      <c r="W8407" s="235">
        <v>0</v>
      </c>
      <c r="Y8407" s="236" t="str">
        <f t="shared" si="131"/>
        <v>Togo</v>
      </c>
    </row>
    <row r="8408" spans="1:25">
      <c r="A8408" s="399"/>
      <c r="B8408" s="234" t="s">
        <v>51</v>
      </c>
      <c r="C8408" s="232" t="s">
        <v>13</v>
      </c>
      <c r="D8408" s="237">
        <v>0</v>
      </c>
      <c r="E8408" s="237">
        <v>0</v>
      </c>
      <c r="F8408" s="237">
        <v>0</v>
      </c>
      <c r="G8408" s="237">
        <v>0</v>
      </c>
      <c r="H8408" s="237"/>
      <c r="I8408" s="237">
        <v>0</v>
      </c>
      <c r="J8408" s="237">
        <v>0</v>
      </c>
      <c r="K8408" s="415">
        <v>0</v>
      </c>
      <c r="L8408" s="415">
        <v>0</v>
      </c>
      <c r="M8408" s="415">
        <v>0</v>
      </c>
      <c r="N8408" s="415">
        <v>0</v>
      </c>
      <c r="O8408" s="237">
        <v>0</v>
      </c>
      <c r="P8408" s="237">
        <v>0</v>
      </c>
      <c r="Q8408" s="237">
        <v>0</v>
      </c>
      <c r="R8408" s="237">
        <v>0</v>
      </c>
      <c r="S8408" s="237">
        <v>0</v>
      </c>
      <c r="T8408" s="237">
        <v>0</v>
      </c>
      <c r="U8408" s="237">
        <v>0</v>
      </c>
      <c r="V8408" s="237">
        <v>0</v>
      </c>
      <c r="W8408" s="237">
        <v>0</v>
      </c>
      <c r="Y8408" s="236" t="str">
        <f t="shared" si="131"/>
        <v>Togo</v>
      </c>
    </row>
    <row r="8409" spans="1:25">
      <c r="A8409" s="399"/>
      <c r="B8409" s="234" t="s">
        <v>50</v>
      </c>
      <c r="C8409" s="232" t="s">
        <v>13</v>
      </c>
      <c r="D8409" s="235">
        <v>0</v>
      </c>
      <c r="E8409" s="235">
        <v>0</v>
      </c>
      <c r="F8409" s="235">
        <v>0</v>
      </c>
      <c r="G8409" s="235">
        <v>0</v>
      </c>
      <c r="H8409" s="235"/>
      <c r="I8409" s="235">
        <v>0</v>
      </c>
      <c r="J8409" s="235">
        <v>0</v>
      </c>
      <c r="K8409" s="416">
        <v>0</v>
      </c>
      <c r="L8409" s="416">
        <v>0</v>
      </c>
      <c r="M8409" s="416">
        <v>0</v>
      </c>
      <c r="N8409" s="416">
        <v>0</v>
      </c>
      <c r="O8409" s="235">
        <v>0</v>
      </c>
      <c r="P8409" s="235">
        <v>0</v>
      </c>
      <c r="Q8409" s="235">
        <v>0</v>
      </c>
      <c r="R8409" s="235">
        <v>0</v>
      </c>
      <c r="S8409" s="235">
        <v>0</v>
      </c>
      <c r="T8409" s="235">
        <v>0</v>
      </c>
      <c r="U8409" s="235">
        <v>0</v>
      </c>
      <c r="V8409" s="235">
        <v>0</v>
      </c>
      <c r="W8409" s="235">
        <v>0</v>
      </c>
      <c r="Y8409" s="236" t="str">
        <f t="shared" si="131"/>
        <v>Togo</v>
      </c>
    </row>
    <row r="8410" spans="1:25">
      <c r="A8410" s="399"/>
      <c r="B8410" s="234" t="s">
        <v>49</v>
      </c>
      <c r="C8410" s="232" t="s">
        <v>13</v>
      </c>
      <c r="D8410" s="237">
        <v>0</v>
      </c>
      <c r="E8410" s="237">
        <v>0</v>
      </c>
      <c r="F8410" s="237">
        <v>0</v>
      </c>
      <c r="G8410" s="237">
        <v>0</v>
      </c>
      <c r="H8410" s="237"/>
      <c r="I8410" s="237">
        <v>0</v>
      </c>
      <c r="J8410" s="237">
        <v>0</v>
      </c>
      <c r="K8410" s="415">
        <v>0</v>
      </c>
      <c r="L8410" s="415">
        <v>0</v>
      </c>
      <c r="M8410" s="415">
        <v>0</v>
      </c>
      <c r="N8410" s="415">
        <v>0</v>
      </c>
      <c r="O8410" s="237">
        <v>0</v>
      </c>
      <c r="P8410" s="237">
        <v>0</v>
      </c>
      <c r="Q8410" s="237">
        <v>0</v>
      </c>
      <c r="R8410" s="237">
        <v>0</v>
      </c>
      <c r="S8410" s="237">
        <v>0</v>
      </c>
      <c r="T8410" s="237">
        <v>0</v>
      </c>
      <c r="U8410" s="237">
        <v>0</v>
      </c>
      <c r="V8410" s="237">
        <v>0</v>
      </c>
      <c r="W8410" s="237">
        <v>0</v>
      </c>
      <c r="Y8410" s="236" t="str">
        <f t="shared" si="131"/>
        <v>Togo</v>
      </c>
    </row>
    <row r="8411" spans="1:25">
      <c r="A8411" s="399"/>
      <c r="B8411" s="234" t="s">
        <v>48</v>
      </c>
      <c r="C8411" s="232" t="s">
        <v>13</v>
      </c>
      <c r="D8411" s="235">
        <v>0</v>
      </c>
      <c r="E8411" s="235">
        <v>0</v>
      </c>
      <c r="F8411" s="235">
        <v>0</v>
      </c>
      <c r="G8411" s="235">
        <v>0</v>
      </c>
      <c r="H8411" s="235"/>
      <c r="I8411" s="235">
        <v>0</v>
      </c>
      <c r="J8411" s="235">
        <v>0</v>
      </c>
      <c r="K8411" s="416">
        <v>0</v>
      </c>
      <c r="L8411" s="416">
        <v>0</v>
      </c>
      <c r="M8411" s="416">
        <v>0</v>
      </c>
      <c r="N8411" s="416">
        <v>0</v>
      </c>
      <c r="O8411" s="235">
        <v>0</v>
      </c>
      <c r="P8411" s="235">
        <v>0</v>
      </c>
      <c r="Q8411" s="235">
        <v>0</v>
      </c>
      <c r="R8411" s="235">
        <v>0</v>
      </c>
      <c r="S8411" s="235">
        <v>0</v>
      </c>
      <c r="T8411" s="235">
        <v>0</v>
      </c>
      <c r="U8411" s="235">
        <v>0</v>
      </c>
      <c r="V8411" s="235">
        <v>0</v>
      </c>
      <c r="W8411" s="235">
        <v>0</v>
      </c>
      <c r="Y8411" s="236" t="str">
        <f t="shared" si="131"/>
        <v>Togo</v>
      </c>
    </row>
    <row r="8412" spans="1:25">
      <c r="A8412" s="399"/>
      <c r="B8412" s="234" t="s">
        <v>47</v>
      </c>
      <c r="C8412" s="232" t="s">
        <v>13</v>
      </c>
      <c r="D8412" s="237">
        <v>0</v>
      </c>
      <c r="E8412" s="237">
        <v>0</v>
      </c>
      <c r="F8412" s="237">
        <v>0</v>
      </c>
      <c r="G8412" s="237">
        <v>0</v>
      </c>
      <c r="H8412" s="237"/>
      <c r="I8412" s="237">
        <v>0</v>
      </c>
      <c r="J8412" s="237">
        <v>0</v>
      </c>
      <c r="K8412" s="415">
        <v>0</v>
      </c>
      <c r="L8412" s="415">
        <v>0</v>
      </c>
      <c r="M8412" s="415">
        <v>0</v>
      </c>
      <c r="N8412" s="415">
        <v>0</v>
      </c>
      <c r="O8412" s="237">
        <v>0</v>
      </c>
      <c r="P8412" s="237">
        <v>0</v>
      </c>
      <c r="Q8412" s="237">
        <v>0</v>
      </c>
      <c r="R8412" s="237">
        <v>0</v>
      </c>
      <c r="S8412" s="237">
        <v>0</v>
      </c>
      <c r="T8412" s="237">
        <v>0</v>
      </c>
      <c r="U8412" s="237">
        <v>0</v>
      </c>
      <c r="V8412" s="237">
        <v>0</v>
      </c>
      <c r="W8412" s="237">
        <v>0</v>
      </c>
      <c r="Y8412" s="236" t="str">
        <f t="shared" si="131"/>
        <v>Togo</v>
      </c>
    </row>
    <row r="8413" spans="1:25">
      <c r="A8413" s="399"/>
      <c r="B8413" s="234" t="s">
        <v>46</v>
      </c>
      <c r="C8413" s="232" t="s">
        <v>13</v>
      </c>
      <c r="D8413" s="235">
        <v>0</v>
      </c>
      <c r="E8413" s="235">
        <v>0</v>
      </c>
      <c r="F8413" s="235">
        <v>0</v>
      </c>
      <c r="G8413" s="235">
        <v>0</v>
      </c>
      <c r="H8413" s="235"/>
      <c r="I8413" s="235">
        <v>0</v>
      </c>
      <c r="J8413" s="235">
        <v>0</v>
      </c>
      <c r="K8413" s="416">
        <v>0</v>
      </c>
      <c r="L8413" s="416">
        <v>0</v>
      </c>
      <c r="M8413" s="416">
        <v>0</v>
      </c>
      <c r="N8413" s="416">
        <v>0</v>
      </c>
      <c r="O8413" s="235">
        <v>0</v>
      </c>
      <c r="P8413" s="235">
        <v>0</v>
      </c>
      <c r="Q8413" s="235">
        <v>0</v>
      </c>
      <c r="R8413" s="235">
        <v>0</v>
      </c>
      <c r="S8413" s="235">
        <v>0</v>
      </c>
      <c r="T8413" s="235">
        <v>0</v>
      </c>
      <c r="U8413" s="235">
        <v>0</v>
      </c>
      <c r="V8413" s="235">
        <v>0</v>
      </c>
      <c r="W8413" s="235">
        <v>0</v>
      </c>
      <c r="Y8413" s="236" t="str">
        <f t="shared" si="131"/>
        <v>Togo</v>
      </c>
    </row>
    <row r="8414" spans="1:25">
      <c r="A8414" s="399"/>
      <c r="B8414" s="234" t="s">
        <v>45</v>
      </c>
      <c r="C8414" s="232" t="s">
        <v>13</v>
      </c>
      <c r="D8414" s="237">
        <v>0</v>
      </c>
      <c r="E8414" s="237">
        <v>7.9080000000000004</v>
      </c>
      <c r="F8414" s="237">
        <v>0</v>
      </c>
      <c r="G8414" s="237">
        <v>0</v>
      </c>
      <c r="H8414" s="237"/>
      <c r="I8414" s="237">
        <v>0</v>
      </c>
      <c r="J8414" s="237">
        <v>0</v>
      </c>
      <c r="K8414" s="415">
        <v>0</v>
      </c>
      <c r="L8414" s="415">
        <v>0</v>
      </c>
      <c r="M8414" s="415">
        <v>0</v>
      </c>
      <c r="N8414" s="415">
        <v>0</v>
      </c>
      <c r="O8414" s="237">
        <v>0</v>
      </c>
      <c r="P8414" s="237">
        <v>0</v>
      </c>
      <c r="Q8414" s="237">
        <v>7.9080000000000004</v>
      </c>
      <c r="R8414" s="237">
        <v>0</v>
      </c>
      <c r="S8414" s="237">
        <v>0</v>
      </c>
      <c r="T8414" s="237">
        <v>0</v>
      </c>
      <c r="U8414" s="237">
        <v>0</v>
      </c>
      <c r="V8414" s="237">
        <v>0</v>
      </c>
      <c r="W8414" s="237">
        <v>0</v>
      </c>
      <c r="Y8414" s="236" t="str">
        <f t="shared" si="131"/>
        <v>Togo</v>
      </c>
    </row>
    <row r="8415" spans="1:25">
      <c r="A8415" s="399"/>
      <c r="B8415" s="234" t="s">
        <v>44</v>
      </c>
      <c r="C8415" s="232" t="s">
        <v>13</v>
      </c>
      <c r="D8415" s="235">
        <v>0</v>
      </c>
      <c r="E8415" s="235">
        <v>0</v>
      </c>
      <c r="F8415" s="235">
        <v>0</v>
      </c>
      <c r="G8415" s="235">
        <v>0</v>
      </c>
      <c r="H8415" s="235"/>
      <c r="I8415" s="235">
        <v>0</v>
      </c>
      <c r="J8415" s="235">
        <v>0</v>
      </c>
      <c r="K8415" s="416">
        <v>0</v>
      </c>
      <c r="L8415" s="416">
        <v>0</v>
      </c>
      <c r="M8415" s="416">
        <v>0</v>
      </c>
      <c r="N8415" s="416">
        <v>0</v>
      </c>
      <c r="O8415" s="235">
        <v>0</v>
      </c>
      <c r="P8415" s="235">
        <v>0</v>
      </c>
      <c r="Q8415" s="235">
        <v>0</v>
      </c>
      <c r="R8415" s="235">
        <v>0</v>
      </c>
      <c r="S8415" s="235">
        <v>0</v>
      </c>
      <c r="T8415" s="235">
        <v>0</v>
      </c>
      <c r="U8415" s="235">
        <v>0</v>
      </c>
      <c r="V8415" s="235">
        <v>0</v>
      </c>
      <c r="W8415" s="235">
        <v>0</v>
      </c>
      <c r="Y8415" s="236" t="str">
        <f t="shared" si="131"/>
        <v>Togo</v>
      </c>
    </row>
    <row r="8416" spans="1:25">
      <c r="A8416" s="399"/>
      <c r="B8416" s="234" t="s">
        <v>43</v>
      </c>
      <c r="C8416" s="232" t="s">
        <v>13</v>
      </c>
      <c r="D8416" s="237">
        <v>0</v>
      </c>
      <c r="E8416" s="237">
        <v>0</v>
      </c>
      <c r="F8416" s="237">
        <v>0</v>
      </c>
      <c r="G8416" s="237">
        <v>0</v>
      </c>
      <c r="H8416" s="237"/>
      <c r="I8416" s="237">
        <v>0</v>
      </c>
      <c r="J8416" s="237">
        <v>0</v>
      </c>
      <c r="K8416" s="415">
        <v>0</v>
      </c>
      <c r="L8416" s="415">
        <v>0</v>
      </c>
      <c r="M8416" s="415">
        <v>0</v>
      </c>
      <c r="N8416" s="415">
        <v>0</v>
      </c>
      <c r="O8416" s="237">
        <v>0</v>
      </c>
      <c r="P8416" s="237">
        <v>0</v>
      </c>
      <c r="Q8416" s="237">
        <v>0</v>
      </c>
      <c r="R8416" s="237">
        <v>0</v>
      </c>
      <c r="S8416" s="237">
        <v>0</v>
      </c>
      <c r="T8416" s="237">
        <v>0</v>
      </c>
      <c r="U8416" s="237">
        <v>0</v>
      </c>
      <c r="V8416" s="237">
        <v>0</v>
      </c>
      <c r="W8416" s="237">
        <v>0</v>
      </c>
      <c r="Y8416" s="236" t="str">
        <f t="shared" si="131"/>
        <v>Togo</v>
      </c>
    </row>
    <row r="8417" spans="1:25">
      <c r="A8417" s="399"/>
      <c r="B8417" s="234" t="s">
        <v>42</v>
      </c>
      <c r="C8417" s="232" t="s">
        <v>13</v>
      </c>
      <c r="D8417" s="235">
        <v>0</v>
      </c>
      <c r="E8417" s="235">
        <v>60.676000000000002</v>
      </c>
      <c r="F8417" s="235">
        <v>0</v>
      </c>
      <c r="G8417" s="235">
        <v>0</v>
      </c>
      <c r="H8417" s="235"/>
      <c r="I8417" s="235">
        <v>0</v>
      </c>
      <c r="J8417" s="235">
        <v>0</v>
      </c>
      <c r="K8417" s="416">
        <v>0</v>
      </c>
      <c r="L8417" s="416">
        <v>0</v>
      </c>
      <c r="M8417" s="416">
        <v>0</v>
      </c>
      <c r="N8417" s="416">
        <v>0</v>
      </c>
      <c r="O8417" s="235">
        <v>0</v>
      </c>
      <c r="P8417" s="235">
        <v>0</v>
      </c>
      <c r="Q8417" s="235">
        <v>60.676000000000002</v>
      </c>
      <c r="R8417" s="235">
        <v>0</v>
      </c>
      <c r="S8417" s="235">
        <v>0</v>
      </c>
      <c r="T8417" s="235">
        <v>0</v>
      </c>
      <c r="U8417" s="235">
        <v>0</v>
      </c>
      <c r="V8417" s="235">
        <v>0</v>
      </c>
      <c r="W8417" s="235">
        <v>0</v>
      </c>
      <c r="Y8417" s="236" t="str">
        <f t="shared" si="131"/>
        <v>Togo</v>
      </c>
    </row>
    <row r="8418" spans="1:25">
      <c r="A8418" s="399"/>
      <c r="B8418" s="234" t="s">
        <v>41</v>
      </c>
      <c r="C8418" s="232" t="s">
        <v>13</v>
      </c>
      <c r="D8418" s="237">
        <v>0</v>
      </c>
      <c r="E8418" s="237">
        <v>42.247</v>
      </c>
      <c r="F8418" s="237">
        <v>0</v>
      </c>
      <c r="G8418" s="237">
        <v>0</v>
      </c>
      <c r="H8418" s="237"/>
      <c r="I8418" s="237">
        <v>0</v>
      </c>
      <c r="J8418" s="237">
        <v>0</v>
      </c>
      <c r="K8418" s="415">
        <v>0</v>
      </c>
      <c r="L8418" s="415">
        <v>0</v>
      </c>
      <c r="M8418" s="415">
        <v>0</v>
      </c>
      <c r="N8418" s="415">
        <v>0</v>
      </c>
      <c r="O8418" s="237">
        <v>0</v>
      </c>
      <c r="P8418" s="237">
        <v>0</v>
      </c>
      <c r="Q8418" s="237">
        <v>45.128</v>
      </c>
      <c r="R8418" s="237">
        <v>0</v>
      </c>
      <c r="S8418" s="237">
        <v>0</v>
      </c>
      <c r="T8418" s="237">
        <v>0</v>
      </c>
      <c r="U8418" s="237">
        <v>45.128</v>
      </c>
      <c r="V8418" s="237">
        <v>0</v>
      </c>
      <c r="W8418" s="237">
        <v>0</v>
      </c>
      <c r="Y8418" s="236" t="str">
        <f t="shared" si="131"/>
        <v>Togo</v>
      </c>
    </row>
    <row r="8419" spans="1:25">
      <c r="A8419" s="399"/>
      <c r="B8419" s="234" t="s">
        <v>40</v>
      </c>
      <c r="C8419" s="232" t="s">
        <v>13</v>
      </c>
      <c r="D8419" s="235">
        <v>0</v>
      </c>
      <c r="E8419" s="235">
        <v>0</v>
      </c>
      <c r="F8419" s="235">
        <v>0</v>
      </c>
      <c r="G8419" s="235">
        <v>0</v>
      </c>
      <c r="H8419" s="235"/>
      <c r="I8419" s="235">
        <v>0</v>
      </c>
      <c r="J8419" s="235">
        <v>0</v>
      </c>
      <c r="K8419" s="416">
        <v>0</v>
      </c>
      <c r="L8419" s="416">
        <v>0</v>
      </c>
      <c r="M8419" s="416">
        <v>0</v>
      </c>
      <c r="N8419" s="416">
        <v>0</v>
      </c>
      <c r="O8419" s="235">
        <v>0</v>
      </c>
      <c r="P8419" s="235">
        <v>0</v>
      </c>
      <c r="Q8419" s="235">
        <v>0</v>
      </c>
      <c r="R8419" s="235">
        <v>0</v>
      </c>
      <c r="S8419" s="235">
        <v>0</v>
      </c>
      <c r="T8419" s="235">
        <v>0</v>
      </c>
      <c r="U8419" s="235">
        <v>0</v>
      </c>
      <c r="V8419" s="235">
        <v>0</v>
      </c>
      <c r="W8419" s="235">
        <v>0</v>
      </c>
      <c r="Y8419" s="236" t="str">
        <f t="shared" si="131"/>
        <v>Togo</v>
      </c>
    </row>
    <row r="8420" spans="1:25">
      <c r="A8420" s="399"/>
      <c r="B8420" s="234" t="s">
        <v>39</v>
      </c>
      <c r="C8420" s="232" t="s">
        <v>13</v>
      </c>
      <c r="D8420" s="237">
        <v>0</v>
      </c>
      <c r="E8420" s="237">
        <v>0</v>
      </c>
      <c r="F8420" s="237">
        <v>0</v>
      </c>
      <c r="G8420" s="237">
        <v>0</v>
      </c>
      <c r="H8420" s="237"/>
      <c r="I8420" s="237">
        <v>0</v>
      </c>
      <c r="J8420" s="237">
        <v>0</v>
      </c>
      <c r="K8420" s="415">
        <v>0</v>
      </c>
      <c r="L8420" s="415">
        <v>0</v>
      </c>
      <c r="M8420" s="415">
        <v>0</v>
      </c>
      <c r="N8420" s="415">
        <v>0</v>
      </c>
      <c r="O8420" s="237">
        <v>0</v>
      </c>
      <c r="P8420" s="237">
        <v>0</v>
      </c>
      <c r="Q8420" s="237">
        <v>0</v>
      </c>
      <c r="R8420" s="237">
        <v>0</v>
      </c>
      <c r="S8420" s="237">
        <v>0</v>
      </c>
      <c r="T8420" s="237">
        <v>0</v>
      </c>
      <c r="U8420" s="237">
        <v>0</v>
      </c>
      <c r="V8420" s="237">
        <v>0</v>
      </c>
      <c r="W8420" s="237">
        <v>0</v>
      </c>
      <c r="Y8420" s="236" t="str">
        <f t="shared" si="131"/>
        <v>Togo</v>
      </c>
    </row>
    <row r="8421" spans="1:25">
      <c r="A8421" s="399"/>
      <c r="B8421" s="234" t="s">
        <v>38</v>
      </c>
      <c r="C8421" s="232" t="s">
        <v>13</v>
      </c>
      <c r="D8421" s="235">
        <v>0</v>
      </c>
      <c r="E8421" s="235">
        <v>0</v>
      </c>
      <c r="F8421" s="235">
        <v>0</v>
      </c>
      <c r="G8421" s="235">
        <v>0</v>
      </c>
      <c r="H8421" s="235"/>
      <c r="I8421" s="235">
        <v>0</v>
      </c>
      <c r="J8421" s="235">
        <v>0</v>
      </c>
      <c r="K8421" s="416">
        <v>0</v>
      </c>
      <c r="L8421" s="416">
        <v>0</v>
      </c>
      <c r="M8421" s="416">
        <v>0</v>
      </c>
      <c r="N8421" s="416">
        <v>0</v>
      </c>
      <c r="O8421" s="235">
        <v>0</v>
      </c>
      <c r="P8421" s="235">
        <v>0</v>
      </c>
      <c r="Q8421" s="235">
        <v>0</v>
      </c>
      <c r="R8421" s="235">
        <v>0</v>
      </c>
      <c r="S8421" s="235">
        <v>0</v>
      </c>
      <c r="T8421" s="235">
        <v>0</v>
      </c>
      <c r="U8421" s="235">
        <v>0</v>
      </c>
      <c r="V8421" s="235">
        <v>0</v>
      </c>
      <c r="W8421" s="235">
        <v>0</v>
      </c>
      <c r="Y8421" s="236" t="str">
        <f t="shared" si="131"/>
        <v>Togo</v>
      </c>
    </row>
    <row r="8422" spans="1:25">
      <c r="A8422" s="399"/>
      <c r="B8422" s="234" t="s">
        <v>37</v>
      </c>
      <c r="C8422" s="232" t="s">
        <v>13</v>
      </c>
      <c r="D8422" s="237">
        <v>0</v>
      </c>
      <c r="E8422" s="237">
        <v>0</v>
      </c>
      <c r="F8422" s="237">
        <v>0</v>
      </c>
      <c r="G8422" s="237">
        <v>0</v>
      </c>
      <c r="H8422" s="237"/>
      <c r="I8422" s="237">
        <v>0</v>
      </c>
      <c r="J8422" s="237">
        <v>0</v>
      </c>
      <c r="K8422" s="415">
        <v>0</v>
      </c>
      <c r="L8422" s="415">
        <v>0</v>
      </c>
      <c r="M8422" s="415">
        <v>0</v>
      </c>
      <c r="N8422" s="415">
        <v>0</v>
      </c>
      <c r="O8422" s="237">
        <v>0</v>
      </c>
      <c r="P8422" s="237">
        <v>0</v>
      </c>
      <c r="Q8422" s="237">
        <v>0</v>
      </c>
      <c r="R8422" s="237">
        <v>0</v>
      </c>
      <c r="S8422" s="237">
        <v>0</v>
      </c>
      <c r="T8422" s="237">
        <v>0</v>
      </c>
      <c r="U8422" s="237">
        <v>0</v>
      </c>
      <c r="V8422" s="237">
        <v>0</v>
      </c>
      <c r="W8422" s="237">
        <v>0</v>
      </c>
      <c r="Y8422" s="236" t="str">
        <f t="shared" si="131"/>
        <v>Togo</v>
      </c>
    </row>
    <row r="8423" spans="1:25">
      <c r="A8423" s="399"/>
      <c r="B8423" s="234" t="s">
        <v>36</v>
      </c>
      <c r="C8423" s="232" t="s">
        <v>13</v>
      </c>
      <c r="D8423" s="235">
        <v>0</v>
      </c>
      <c r="E8423" s="235">
        <v>0</v>
      </c>
      <c r="F8423" s="235">
        <v>0</v>
      </c>
      <c r="G8423" s="235">
        <v>0</v>
      </c>
      <c r="H8423" s="235"/>
      <c r="I8423" s="235">
        <v>0</v>
      </c>
      <c r="J8423" s="235">
        <v>0</v>
      </c>
      <c r="K8423" s="416">
        <v>0</v>
      </c>
      <c r="L8423" s="416">
        <v>0</v>
      </c>
      <c r="M8423" s="416">
        <v>0</v>
      </c>
      <c r="N8423" s="416">
        <v>0</v>
      </c>
      <c r="O8423" s="235">
        <v>0</v>
      </c>
      <c r="P8423" s="235">
        <v>0</v>
      </c>
      <c r="Q8423" s="235">
        <v>0</v>
      </c>
      <c r="R8423" s="235">
        <v>0</v>
      </c>
      <c r="S8423" s="235">
        <v>0</v>
      </c>
      <c r="T8423" s="235">
        <v>0</v>
      </c>
      <c r="U8423" s="235">
        <v>0</v>
      </c>
      <c r="V8423" s="235">
        <v>0</v>
      </c>
      <c r="W8423" s="235">
        <v>0</v>
      </c>
      <c r="Y8423" s="236" t="str">
        <f t="shared" si="131"/>
        <v>Togo</v>
      </c>
    </row>
    <row r="8424" spans="1:25">
      <c r="A8424" s="399"/>
      <c r="B8424" s="234" t="s">
        <v>35</v>
      </c>
      <c r="C8424" s="232" t="s">
        <v>13</v>
      </c>
      <c r="D8424" s="237">
        <v>0</v>
      </c>
      <c r="E8424" s="237">
        <v>0</v>
      </c>
      <c r="F8424" s="237">
        <v>0</v>
      </c>
      <c r="G8424" s="237">
        <v>0</v>
      </c>
      <c r="H8424" s="237"/>
      <c r="I8424" s="237">
        <v>0</v>
      </c>
      <c r="J8424" s="237">
        <v>0</v>
      </c>
      <c r="K8424" s="415">
        <v>0</v>
      </c>
      <c r="L8424" s="415">
        <v>0</v>
      </c>
      <c r="M8424" s="415">
        <v>0</v>
      </c>
      <c r="N8424" s="415">
        <v>0</v>
      </c>
      <c r="O8424" s="237">
        <v>0</v>
      </c>
      <c r="P8424" s="237">
        <v>0</v>
      </c>
      <c r="Q8424" s="237">
        <v>0</v>
      </c>
      <c r="R8424" s="237">
        <v>0</v>
      </c>
      <c r="S8424" s="237">
        <v>0</v>
      </c>
      <c r="T8424" s="237">
        <v>0</v>
      </c>
      <c r="U8424" s="237">
        <v>0</v>
      </c>
      <c r="V8424" s="237">
        <v>0</v>
      </c>
      <c r="W8424" s="237">
        <v>0</v>
      </c>
      <c r="Y8424" s="236" t="str">
        <f t="shared" si="131"/>
        <v>Togo</v>
      </c>
    </row>
    <row r="8425" spans="1:25">
      <c r="A8425" s="399"/>
      <c r="B8425" s="234" t="s">
        <v>34</v>
      </c>
      <c r="C8425" s="232" t="s">
        <v>13</v>
      </c>
      <c r="D8425" s="235">
        <v>0</v>
      </c>
      <c r="E8425" s="235">
        <v>1.911</v>
      </c>
      <c r="F8425" s="235">
        <v>0</v>
      </c>
      <c r="G8425" s="235">
        <v>0.95499999999999996</v>
      </c>
      <c r="H8425" s="235"/>
      <c r="I8425" s="235">
        <v>0</v>
      </c>
      <c r="J8425" s="235">
        <v>0</v>
      </c>
      <c r="K8425" s="416">
        <v>0</v>
      </c>
      <c r="L8425" s="416">
        <v>0</v>
      </c>
      <c r="M8425" s="416">
        <v>0</v>
      </c>
      <c r="N8425" s="416">
        <v>0</v>
      </c>
      <c r="O8425" s="235">
        <v>0</v>
      </c>
      <c r="P8425" s="235">
        <v>0</v>
      </c>
      <c r="Q8425" s="235">
        <v>2.8660000000000001</v>
      </c>
      <c r="R8425" s="235">
        <v>0</v>
      </c>
      <c r="S8425" s="235">
        <v>0</v>
      </c>
      <c r="T8425" s="235">
        <v>0</v>
      </c>
      <c r="U8425" s="235">
        <v>0</v>
      </c>
      <c r="V8425" s="235">
        <v>0</v>
      </c>
      <c r="W8425" s="235">
        <v>0</v>
      </c>
      <c r="Y8425" s="236" t="str">
        <f t="shared" si="131"/>
        <v>Togo</v>
      </c>
    </row>
    <row r="8426" spans="1:25" ht="22.5">
      <c r="A8426" s="399"/>
      <c r="B8426" s="234" t="s">
        <v>33</v>
      </c>
      <c r="C8426" s="232" t="s">
        <v>13</v>
      </c>
      <c r="D8426" s="237">
        <v>0</v>
      </c>
      <c r="E8426" s="237">
        <v>0</v>
      </c>
      <c r="F8426" s="237">
        <v>0</v>
      </c>
      <c r="G8426" s="237">
        <v>0</v>
      </c>
      <c r="H8426" s="237"/>
      <c r="I8426" s="237">
        <v>0</v>
      </c>
      <c r="J8426" s="237">
        <v>0</v>
      </c>
      <c r="K8426" s="415">
        <v>0</v>
      </c>
      <c r="L8426" s="415">
        <v>0</v>
      </c>
      <c r="M8426" s="415">
        <v>0</v>
      </c>
      <c r="N8426" s="415">
        <v>0</v>
      </c>
      <c r="O8426" s="237">
        <v>0</v>
      </c>
      <c r="P8426" s="237">
        <v>0</v>
      </c>
      <c r="Q8426" s="237">
        <v>0</v>
      </c>
      <c r="R8426" s="237">
        <v>0</v>
      </c>
      <c r="S8426" s="237">
        <v>0</v>
      </c>
      <c r="T8426" s="237">
        <v>0</v>
      </c>
      <c r="U8426" s="237">
        <v>0</v>
      </c>
      <c r="V8426" s="237">
        <v>0</v>
      </c>
      <c r="W8426" s="237">
        <v>0</v>
      </c>
      <c r="Y8426" s="236" t="str">
        <f t="shared" si="131"/>
        <v>Togo</v>
      </c>
    </row>
    <row r="8427" spans="1:25">
      <c r="A8427" s="399"/>
      <c r="B8427" s="234" t="s">
        <v>32</v>
      </c>
      <c r="C8427" s="232" t="s">
        <v>13</v>
      </c>
      <c r="D8427" s="235">
        <v>0</v>
      </c>
      <c r="E8427" s="235">
        <v>0</v>
      </c>
      <c r="F8427" s="235">
        <v>0</v>
      </c>
      <c r="G8427" s="235">
        <v>0</v>
      </c>
      <c r="H8427" s="235"/>
      <c r="I8427" s="235">
        <v>0</v>
      </c>
      <c r="J8427" s="235">
        <v>0</v>
      </c>
      <c r="K8427" s="416">
        <v>0</v>
      </c>
      <c r="L8427" s="416">
        <v>0</v>
      </c>
      <c r="M8427" s="416">
        <v>0</v>
      </c>
      <c r="N8427" s="416">
        <v>0</v>
      </c>
      <c r="O8427" s="235">
        <v>0</v>
      </c>
      <c r="P8427" s="235">
        <v>0</v>
      </c>
      <c r="Q8427" s="235">
        <v>0</v>
      </c>
      <c r="R8427" s="235">
        <v>0</v>
      </c>
      <c r="S8427" s="235">
        <v>0</v>
      </c>
      <c r="T8427" s="235">
        <v>0</v>
      </c>
      <c r="U8427" s="235">
        <v>0</v>
      </c>
      <c r="V8427" s="235">
        <v>0</v>
      </c>
      <c r="W8427" s="235">
        <v>0</v>
      </c>
      <c r="Y8427" s="236" t="str">
        <f t="shared" si="131"/>
        <v>Togo</v>
      </c>
    </row>
    <row r="8428" spans="1:25">
      <c r="A8428" s="399"/>
      <c r="B8428" s="234" t="s">
        <v>31</v>
      </c>
      <c r="C8428" s="232" t="s">
        <v>13</v>
      </c>
      <c r="D8428" s="237">
        <v>7.6539999999999999</v>
      </c>
      <c r="E8428" s="237">
        <v>0</v>
      </c>
      <c r="F8428" s="237">
        <v>0</v>
      </c>
      <c r="G8428" s="237">
        <v>0</v>
      </c>
      <c r="H8428" s="237"/>
      <c r="I8428" s="237">
        <v>-7.6539999999999999</v>
      </c>
      <c r="J8428" s="237">
        <v>0</v>
      </c>
      <c r="K8428" s="415">
        <v>0</v>
      </c>
      <c r="L8428" s="415">
        <v>0</v>
      </c>
      <c r="M8428" s="415">
        <v>0</v>
      </c>
      <c r="N8428" s="415">
        <v>0</v>
      </c>
      <c r="O8428" s="237">
        <v>0</v>
      </c>
      <c r="P8428" s="237">
        <v>0</v>
      </c>
      <c r="Q8428" s="237">
        <v>0</v>
      </c>
      <c r="R8428" s="237">
        <v>0</v>
      </c>
      <c r="S8428" s="237">
        <v>0</v>
      </c>
      <c r="T8428" s="237">
        <v>0</v>
      </c>
      <c r="U8428" s="237">
        <v>0</v>
      </c>
      <c r="V8428" s="237">
        <v>0</v>
      </c>
      <c r="W8428" s="237">
        <v>89</v>
      </c>
      <c r="Y8428" s="236" t="str">
        <f t="shared" si="131"/>
        <v>Togo</v>
      </c>
    </row>
    <row r="8429" spans="1:25">
      <c r="A8429" s="399"/>
      <c r="B8429" s="234" t="s">
        <v>30</v>
      </c>
      <c r="C8429" s="232" t="s">
        <v>13</v>
      </c>
      <c r="D8429" s="235">
        <v>0</v>
      </c>
      <c r="E8429" s="235">
        <v>0</v>
      </c>
      <c r="F8429" s="235">
        <v>0</v>
      </c>
      <c r="G8429" s="235">
        <v>0</v>
      </c>
      <c r="H8429" s="235"/>
      <c r="I8429" s="235">
        <v>0</v>
      </c>
      <c r="J8429" s="235">
        <v>0</v>
      </c>
      <c r="K8429" s="416">
        <v>0</v>
      </c>
      <c r="L8429" s="416">
        <v>0</v>
      </c>
      <c r="M8429" s="416">
        <v>0</v>
      </c>
      <c r="N8429" s="416">
        <v>0</v>
      </c>
      <c r="O8429" s="235">
        <v>0</v>
      </c>
      <c r="P8429" s="235">
        <v>0</v>
      </c>
      <c r="Q8429" s="235">
        <v>0</v>
      </c>
      <c r="R8429" s="235">
        <v>0</v>
      </c>
      <c r="S8429" s="235">
        <v>0</v>
      </c>
      <c r="T8429" s="235">
        <v>0</v>
      </c>
      <c r="U8429" s="235">
        <v>0</v>
      </c>
      <c r="V8429" s="235">
        <v>0</v>
      </c>
      <c r="W8429" s="235">
        <v>0</v>
      </c>
      <c r="Y8429" s="236" t="str">
        <f t="shared" si="131"/>
        <v>Togo</v>
      </c>
    </row>
    <row r="8430" spans="1:25">
      <c r="A8430" s="399"/>
      <c r="B8430" s="234" t="s">
        <v>29</v>
      </c>
      <c r="C8430" s="232" t="s">
        <v>13</v>
      </c>
      <c r="D8430" s="237">
        <v>0</v>
      </c>
      <c r="E8430" s="237">
        <v>0</v>
      </c>
      <c r="F8430" s="237">
        <v>0</v>
      </c>
      <c r="G8430" s="237">
        <v>0</v>
      </c>
      <c r="H8430" s="237"/>
      <c r="I8430" s="237">
        <v>0</v>
      </c>
      <c r="J8430" s="237">
        <v>0</v>
      </c>
      <c r="K8430" s="415">
        <v>0</v>
      </c>
      <c r="L8430" s="415">
        <v>0</v>
      </c>
      <c r="M8430" s="415">
        <v>0</v>
      </c>
      <c r="N8430" s="415">
        <v>0</v>
      </c>
      <c r="O8430" s="237">
        <v>0</v>
      </c>
      <c r="P8430" s="237">
        <v>0</v>
      </c>
      <c r="Q8430" s="237">
        <v>0</v>
      </c>
      <c r="R8430" s="237">
        <v>0</v>
      </c>
      <c r="S8430" s="237">
        <v>0</v>
      </c>
      <c r="T8430" s="237">
        <v>0</v>
      </c>
      <c r="U8430" s="237">
        <v>0</v>
      </c>
      <c r="V8430" s="237">
        <v>0</v>
      </c>
      <c r="W8430" s="237">
        <v>0</v>
      </c>
      <c r="Y8430" s="236" t="str">
        <f t="shared" si="131"/>
        <v>Togo</v>
      </c>
    </row>
    <row r="8431" spans="1:25">
      <c r="A8431" s="399"/>
      <c r="B8431" s="234" t="s">
        <v>28</v>
      </c>
      <c r="C8431" s="232" t="s">
        <v>13</v>
      </c>
      <c r="D8431" s="235">
        <v>0</v>
      </c>
      <c r="E8431" s="235">
        <v>0</v>
      </c>
      <c r="F8431" s="235">
        <v>0</v>
      </c>
      <c r="G8431" s="235">
        <v>0</v>
      </c>
      <c r="H8431" s="235"/>
      <c r="I8431" s="235">
        <v>0</v>
      </c>
      <c r="J8431" s="235">
        <v>0</v>
      </c>
      <c r="K8431" s="416">
        <v>0</v>
      </c>
      <c r="L8431" s="416">
        <v>0</v>
      </c>
      <c r="M8431" s="416">
        <v>0</v>
      </c>
      <c r="N8431" s="416">
        <v>0</v>
      </c>
      <c r="O8431" s="235">
        <v>0</v>
      </c>
      <c r="P8431" s="235">
        <v>0</v>
      </c>
      <c r="Q8431" s="235">
        <v>0</v>
      </c>
      <c r="R8431" s="235">
        <v>0</v>
      </c>
      <c r="S8431" s="235">
        <v>0</v>
      </c>
      <c r="T8431" s="235">
        <v>0</v>
      </c>
      <c r="U8431" s="235">
        <v>0</v>
      </c>
      <c r="V8431" s="235">
        <v>0</v>
      </c>
      <c r="W8431" s="235">
        <v>0</v>
      </c>
      <c r="Y8431" s="236" t="str">
        <f t="shared" si="131"/>
        <v>Togo</v>
      </c>
    </row>
    <row r="8432" spans="1:25">
      <c r="A8432" s="399"/>
      <c r="B8432" s="234" t="s">
        <v>27</v>
      </c>
      <c r="C8432" s="232" t="s">
        <v>13</v>
      </c>
      <c r="D8432" s="237">
        <v>0</v>
      </c>
      <c r="E8432" s="237">
        <v>0</v>
      </c>
      <c r="F8432" s="237">
        <v>0</v>
      </c>
      <c r="G8432" s="237">
        <v>0</v>
      </c>
      <c r="H8432" s="237"/>
      <c r="I8432" s="237">
        <v>0</v>
      </c>
      <c r="J8432" s="237">
        <v>0</v>
      </c>
      <c r="K8432" s="415">
        <v>0</v>
      </c>
      <c r="L8432" s="415">
        <v>0</v>
      </c>
      <c r="M8432" s="415">
        <v>0</v>
      </c>
      <c r="N8432" s="415">
        <v>0</v>
      </c>
      <c r="O8432" s="237">
        <v>0</v>
      </c>
      <c r="P8432" s="237">
        <v>0</v>
      </c>
      <c r="Q8432" s="237">
        <v>0</v>
      </c>
      <c r="R8432" s="237">
        <v>0</v>
      </c>
      <c r="S8432" s="237">
        <v>0</v>
      </c>
      <c r="T8432" s="237">
        <v>0</v>
      </c>
      <c r="U8432" s="237">
        <v>0</v>
      </c>
      <c r="V8432" s="237">
        <v>0</v>
      </c>
      <c r="W8432" s="237">
        <v>0</v>
      </c>
      <c r="Y8432" s="236" t="str">
        <f t="shared" si="131"/>
        <v>Togo</v>
      </c>
    </row>
    <row r="8433" spans="1:25">
      <c r="A8433" s="399"/>
      <c r="B8433" s="234" t="s">
        <v>26</v>
      </c>
      <c r="C8433" s="232" t="s">
        <v>13</v>
      </c>
      <c r="D8433" s="235">
        <v>0</v>
      </c>
      <c r="E8433" s="235">
        <v>0</v>
      </c>
      <c r="F8433" s="235">
        <v>0</v>
      </c>
      <c r="G8433" s="235">
        <v>0</v>
      </c>
      <c r="H8433" s="235"/>
      <c r="I8433" s="235">
        <v>0</v>
      </c>
      <c r="J8433" s="235">
        <v>0</v>
      </c>
      <c r="K8433" s="416">
        <v>0</v>
      </c>
      <c r="L8433" s="416">
        <v>0</v>
      </c>
      <c r="M8433" s="416">
        <v>0</v>
      </c>
      <c r="N8433" s="416">
        <v>0</v>
      </c>
      <c r="O8433" s="235">
        <v>0</v>
      </c>
      <c r="P8433" s="235">
        <v>0</v>
      </c>
      <c r="Q8433" s="235">
        <v>0</v>
      </c>
      <c r="R8433" s="235">
        <v>0</v>
      </c>
      <c r="S8433" s="235">
        <v>0</v>
      </c>
      <c r="T8433" s="235">
        <v>0</v>
      </c>
      <c r="U8433" s="235">
        <v>0</v>
      </c>
      <c r="V8433" s="235">
        <v>0</v>
      </c>
      <c r="W8433" s="235">
        <v>0</v>
      </c>
      <c r="Y8433" s="236" t="str">
        <f t="shared" si="131"/>
        <v>Togo</v>
      </c>
    </row>
    <row r="8434" spans="1:25">
      <c r="A8434" s="399"/>
      <c r="B8434" s="234" t="s">
        <v>25</v>
      </c>
      <c r="C8434" s="232" t="s">
        <v>13</v>
      </c>
      <c r="D8434" s="237">
        <v>0</v>
      </c>
      <c r="E8434" s="237">
        <v>0</v>
      </c>
      <c r="F8434" s="237">
        <v>0</v>
      </c>
      <c r="G8434" s="237">
        <v>0</v>
      </c>
      <c r="H8434" s="237"/>
      <c r="I8434" s="237">
        <v>0</v>
      </c>
      <c r="J8434" s="237">
        <v>0</v>
      </c>
      <c r="K8434" s="415">
        <v>0</v>
      </c>
      <c r="L8434" s="415">
        <v>0</v>
      </c>
      <c r="M8434" s="415">
        <v>0</v>
      </c>
      <c r="N8434" s="415">
        <v>0</v>
      </c>
      <c r="O8434" s="237">
        <v>0</v>
      </c>
      <c r="P8434" s="237">
        <v>0</v>
      </c>
      <c r="Q8434" s="237">
        <v>0</v>
      </c>
      <c r="R8434" s="237">
        <v>0</v>
      </c>
      <c r="S8434" s="237">
        <v>0</v>
      </c>
      <c r="T8434" s="237">
        <v>0</v>
      </c>
      <c r="U8434" s="237">
        <v>0</v>
      </c>
      <c r="V8434" s="237">
        <v>0</v>
      </c>
      <c r="W8434" s="237">
        <v>0</v>
      </c>
      <c r="Y8434" s="236" t="str">
        <f t="shared" si="131"/>
        <v>Togo</v>
      </c>
    </row>
    <row r="8435" spans="1:25">
      <c r="A8435" s="399"/>
      <c r="B8435" s="234" t="s">
        <v>0</v>
      </c>
      <c r="C8435" s="232" t="s">
        <v>13</v>
      </c>
      <c r="D8435" s="235">
        <v>0</v>
      </c>
      <c r="E8435" s="235">
        <v>86.688000000000002</v>
      </c>
      <c r="F8435" s="235">
        <v>0</v>
      </c>
      <c r="G8435" s="235">
        <v>-1.1180000000000001</v>
      </c>
      <c r="H8435" s="235"/>
      <c r="I8435" s="235">
        <v>8.6</v>
      </c>
      <c r="J8435" s="235">
        <v>0.94599999999999995</v>
      </c>
      <c r="K8435" s="416">
        <v>0</v>
      </c>
      <c r="L8435" s="416">
        <v>0</v>
      </c>
      <c r="M8435" s="416">
        <v>0</v>
      </c>
      <c r="N8435" s="416">
        <v>0</v>
      </c>
      <c r="O8435" s="235">
        <v>-0.77400000000000002</v>
      </c>
      <c r="P8435" s="235">
        <v>-8.3420000000000005</v>
      </c>
      <c r="Q8435" s="235">
        <v>86</v>
      </c>
      <c r="R8435" s="235">
        <v>0</v>
      </c>
      <c r="S8435" s="235">
        <v>0</v>
      </c>
      <c r="T8435" s="235">
        <v>0</v>
      </c>
      <c r="U8435" s="235">
        <v>14.103999999999999</v>
      </c>
      <c r="V8435" s="235">
        <v>0</v>
      </c>
      <c r="W8435" s="235">
        <v>0</v>
      </c>
      <c r="Y8435" s="236" t="str">
        <f t="shared" si="131"/>
        <v>Togo</v>
      </c>
    </row>
    <row r="8436" spans="1:25">
      <c r="A8436" s="399"/>
      <c r="B8436" s="234" t="s">
        <v>24</v>
      </c>
      <c r="C8436" s="232" t="s">
        <v>13</v>
      </c>
      <c r="D8436" s="237">
        <v>0</v>
      </c>
      <c r="E8436" s="237">
        <v>0</v>
      </c>
      <c r="F8436" s="237">
        <v>0</v>
      </c>
      <c r="G8436" s="237">
        <v>0</v>
      </c>
      <c r="H8436" s="237"/>
      <c r="I8436" s="237">
        <v>0</v>
      </c>
      <c r="J8436" s="237">
        <v>0</v>
      </c>
      <c r="K8436" s="415">
        <v>0</v>
      </c>
      <c r="L8436" s="415">
        <v>0</v>
      </c>
      <c r="M8436" s="415">
        <v>0</v>
      </c>
      <c r="N8436" s="415">
        <v>0</v>
      </c>
      <c r="O8436" s="237">
        <v>0</v>
      </c>
      <c r="P8436" s="237">
        <v>0</v>
      </c>
      <c r="Q8436" s="237">
        <v>0</v>
      </c>
      <c r="R8436" s="237">
        <v>0</v>
      </c>
      <c r="S8436" s="237">
        <v>0</v>
      </c>
      <c r="T8436" s="237">
        <v>0</v>
      </c>
      <c r="U8436" s="237">
        <v>0</v>
      </c>
      <c r="V8436" s="237">
        <v>0</v>
      </c>
      <c r="W8436" s="237">
        <v>0</v>
      </c>
      <c r="Y8436" s="236" t="str">
        <f t="shared" si="131"/>
        <v>Togo</v>
      </c>
    </row>
    <row r="8437" spans="1:25">
      <c r="A8437" s="399"/>
      <c r="B8437" s="234" t="s">
        <v>23</v>
      </c>
      <c r="C8437" s="232" t="s">
        <v>13</v>
      </c>
      <c r="D8437" s="235">
        <v>2568.163</v>
      </c>
      <c r="E8437" s="235">
        <v>688.06600000000003</v>
      </c>
      <c r="F8437" s="235">
        <v>0</v>
      </c>
      <c r="G8437" s="235">
        <v>0.92600000000000005</v>
      </c>
      <c r="H8437" s="235"/>
      <c r="I8437" s="235">
        <v>-3.2530000000000001</v>
      </c>
      <c r="J8437" s="235">
        <v>-2.8889999999999998</v>
      </c>
      <c r="K8437" s="416">
        <v>0</v>
      </c>
      <c r="L8437" s="416">
        <v>0</v>
      </c>
      <c r="M8437" s="416">
        <v>0</v>
      </c>
      <c r="N8437" s="416">
        <v>0</v>
      </c>
      <c r="O8437" s="235">
        <v>-0.77400000000000002</v>
      </c>
      <c r="P8437" s="235">
        <v>-8.3420000000000005</v>
      </c>
      <c r="Q8437" s="235">
        <v>2039.963</v>
      </c>
      <c r="R8437" s="235">
        <v>0</v>
      </c>
      <c r="S8437" s="235">
        <v>0</v>
      </c>
      <c r="T8437" s="235">
        <v>0</v>
      </c>
      <c r="U8437" s="235">
        <v>59.231999999999999</v>
      </c>
      <c r="V8437" s="235">
        <v>0</v>
      </c>
      <c r="W8437" s="235">
        <v>111</v>
      </c>
      <c r="Y8437" s="236" t="str">
        <f t="shared" si="131"/>
        <v>Togo</v>
      </c>
    </row>
    <row r="8438" spans="1:25">
      <c r="A8438" s="399"/>
      <c r="B8438" s="234" t="s">
        <v>22</v>
      </c>
      <c r="C8438" s="232" t="s">
        <v>13</v>
      </c>
      <c r="D8438" s="237">
        <v>2568.163</v>
      </c>
      <c r="E8438" s="237">
        <v>0</v>
      </c>
      <c r="F8438" s="237">
        <v>0</v>
      </c>
      <c r="G8438" s="237">
        <v>2.4E-2</v>
      </c>
      <c r="H8438" s="237"/>
      <c r="I8438" s="237">
        <v>-7.6539999999999999</v>
      </c>
      <c r="J8438" s="237">
        <v>-1.7669999999999999</v>
      </c>
      <c r="K8438" s="415">
        <v>0</v>
      </c>
      <c r="L8438" s="415">
        <v>0</v>
      </c>
      <c r="M8438" s="415">
        <v>0</v>
      </c>
      <c r="N8438" s="415">
        <v>0</v>
      </c>
      <c r="O8438" s="237">
        <v>0</v>
      </c>
      <c r="P8438" s="237">
        <v>0</v>
      </c>
      <c r="Q8438" s="237">
        <v>1408.0239999999999</v>
      </c>
      <c r="R8438" s="237">
        <v>0</v>
      </c>
      <c r="S8438" s="237">
        <v>0</v>
      </c>
      <c r="T8438" s="237">
        <v>0</v>
      </c>
      <c r="U8438" s="237">
        <v>0</v>
      </c>
      <c r="V8438" s="237">
        <v>0</v>
      </c>
      <c r="W8438" s="237">
        <v>94</v>
      </c>
      <c r="Y8438" s="236" t="str">
        <f t="shared" si="131"/>
        <v>Togo</v>
      </c>
    </row>
    <row r="8439" spans="1:25">
      <c r="A8439" s="399"/>
      <c r="B8439" s="234" t="s">
        <v>21</v>
      </c>
      <c r="C8439" s="232" t="s">
        <v>13</v>
      </c>
      <c r="D8439" s="235">
        <v>0</v>
      </c>
      <c r="E8439" s="235">
        <v>0</v>
      </c>
      <c r="F8439" s="235">
        <v>0</v>
      </c>
      <c r="G8439" s="235">
        <v>0</v>
      </c>
      <c r="H8439" s="235"/>
      <c r="I8439" s="235">
        <v>0</v>
      </c>
      <c r="J8439" s="235">
        <v>0</v>
      </c>
      <c r="K8439" s="416">
        <v>0</v>
      </c>
      <c r="L8439" s="416">
        <v>0</v>
      </c>
      <c r="M8439" s="416">
        <v>0</v>
      </c>
      <c r="N8439" s="416">
        <v>0</v>
      </c>
      <c r="O8439" s="235">
        <v>0</v>
      </c>
      <c r="P8439" s="235">
        <v>0</v>
      </c>
      <c r="Q8439" s="235">
        <v>0</v>
      </c>
      <c r="R8439" s="235">
        <v>0</v>
      </c>
      <c r="S8439" s="235">
        <v>0</v>
      </c>
      <c r="T8439" s="235">
        <v>0</v>
      </c>
      <c r="U8439" s="235">
        <v>0</v>
      </c>
      <c r="V8439" s="235">
        <v>0</v>
      </c>
      <c r="W8439" s="235">
        <v>0</v>
      </c>
      <c r="Y8439" s="236" t="str">
        <f t="shared" si="131"/>
        <v>Togo</v>
      </c>
    </row>
    <row r="8440" spans="1:25">
      <c r="A8440" s="399"/>
      <c r="B8440" s="234" t="s">
        <v>20</v>
      </c>
      <c r="C8440" s="232" t="s">
        <v>13</v>
      </c>
      <c r="D8440" s="237">
        <v>0</v>
      </c>
      <c r="E8440" s="237">
        <v>0</v>
      </c>
      <c r="F8440" s="237">
        <v>0</v>
      </c>
      <c r="G8440" s="237">
        <v>0</v>
      </c>
      <c r="H8440" s="237"/>
      <c r="I8440" s="237">
        <v>0</v>
      </c>
      <c r="J8440" s="237">
        <v>0</v>
      </c>
      <c r="K8440" s="415">
        <v>0</v>
      </c>
      <c r="L8440" s="415">
        <v>0</v>
      </c>
      <c r="M8440" s="415">
        <v>0</v>
      </c>
      <c r="N8440" s="415">
        <v>0</v>
      </c>
      <c r="O8440" s="237">
        <v>0</v>
      </c>
      <c r="P8440" s="237">
        <v>0</v>
      </c>
      <c r="Q8440" s="237">
        <v>0</v>
      </c>
      <c r="R8440" s="237">
        <v>0</v>
      </c>
      <c r="S8440" s="237">
        <v>0</v>
      </c>
      <c r="T8440" s="237">
        <v>0</v>
      </c>
      <c r="U8440" s="237">
        <v>0</v>
      </c>
      <c r="V8440" s="237">
        <v>0</v>
      </c>
      <c r="W8440" s="237">
        <v>0</v>
      </c>
      <c r="Y8440" s="236" t="str">
        <f t="shared" si="131"/>
        <v>Togo</v>
      </c>
    </row>
    <row r="8441" spans="1:25">
      <c r="A8441" s="399"/>
      <c r="B8441" s="234" t="s">
        <v>19</v>
      </c>
      <c r="C8441" s="232" t="s">
        <v>13</v>
      </c>
      <c r="D8441" s="235">
        <v>0</v>
      </c>
      <c r="E8441" s="235">
        <v>0</v>
      </c>
      <c r="F8441" s="235">
        <v>0</v>
      </c>
      <c r="G8441" s="235">
        <v>0</v>
      </c>
      <c r="H8441" s="235"/>
      <c r="I8441" s="235">
        <v>0</v>
      </c>
      <c r="J8441" s="235">
        <v>0</v>
      </c>
      <c r="K8441" s="416">
        <v>0</v>
      </c>
      <c r="L8441" s="416">
        <v>0</v>
      </c>
      <c r="M8441" s="416">
        <v>0</v>
      </c>
      <c r="N8441" s="416">
        <v>0</v>
      </c>
      <c r="O8441" s="235">
        <v>0</v>
      </c>
      <c r="P8441" s="235">
        <v>0</v>
      </c>
      <c r="Q8441" s="235">
        <v>0</v>
      </c>
      <c r="R8441" s="235">
        <v>0</v>
      </c>
      <c r="S8441" s="235">
        <v>0</v>
      </c>
      <c r="T8441" s="235">
        <v>0</v>
      </c>
      <c r="U8441" s="235">
        <v>0</v>
      </c>
      <c r="V8441" s="235">
        <v>0</v>
      </c>
      <c r="W8441" s="235">
        <v>0</v>
      </c>
      <c r="Y8441" s="236" t="str">
        <f t="shared" si="131"/>
        <v>Togo</v>
      </c>
    </row>
    <row r="8442" spans="1:25">
      <c r="A8442" s="399"/>
      <c r="B8442" s="234" t="s">
        <v>18</v>
      </c>
      <c r="C8442" s="232" t="s">
        <v>13</v>
      </c>
      <c r="D8442" s="237">
        <v>0</v>
      </c>
      <c r="E8442" s="237">
        <v>136.964</v>
      </c>
      <c r="F8442" s="237">
        <v>0</v>
      </c>
      <c r="G8442" s="237">
        <v>0</v>
      </c>
      <c r="H8442" s="237"/>
      <c r="I8442" s="237">
        <v>0</v>
      </c>
      <c r="J8442" s="237">
        <v>0</v>
      </c>
      <c r="K8442" s="415">
        <v>0</v>
      </c>
      <c r="L8442" s="415">
        <v>0</v>
      </c>
      <c r="M8442" s="415">
        <v>0</v>
      </c>
      <c r="N8442" s="415">
        <v>0</v>
      </c>
      <c r="O8442" s="237">
        <v>0</v>
      </c>
      <c r="P8442" s="237">
        <v>0</v>
      </c>
      <c r="Q8442" s="237">
        <v>159.434</v>
      </c>
      <c r="R8442" s="237">
        <v>0</v>
      </c>
      <c r="S8442" s="237">
        <v>0</v>
      </c>
      <c r="T8442" s="237">
        <v>0</v>
      </c>
      <c r="U8442" s="237">
        <v>0</v>
      </c>
      <c r="V8442" s="237">
        <v>0</v>
      </c>
      <c r="W8442" s="237">
        <v>0</v>
      </c>
      <c r="Y8442" s="236" t="str">
        <f t="shared" si="131"/>
        <v>Togo</v>
      </c>
    </row>
    <row r="8443" spans="1:25">
      <c r="A8443" s="399"/>
      <c r="B8443" s="234" t="s">
        <v>17</v>
      </c>
      <c r="C8443" s="232" t="s">
        <v>13</v>
      </c>
      <c r="D8443" s="235">
        <v>0</v>
      </c>
      <c r="E8443" s="235">
        <v>72.436999999999998</v>
      </c>
      <c r="F8443" s="235">
        <v>0</v>
      </c>
      <c r="G8443" s="235">
        <v>1.0649999999999999</v>
      </c>
      <c r="H8443" s="235"/>
      <c r="I8443" s="235">
        <v>-2.1309999999999998</v>
      </c>
      <c r="J8443" s="235">
        <v>0</v>
      </c>
      <c r="K8443" s="416">
        <v>0</v>
      </c>
      <c r="L8443" s="416">
        <v>0</v>
      </c>
      <c r="M8443" s="416">
        <v>0</v>
      </c>
      <c r="N8443" s="416">
        <v>0</v>
      </c>
      <c r="O8443" s="235">
        <v>0</v>
      </c>
      <c r="P8443" s="235">
        <v>0</v>
      </c>
      <c r="Q8443" s="235">
        <v>0</v>
      </c>
      <c r="R8443" s="235">
        <v>0</v>
      </c>
      <c r="S8443" s="235">
        <v>0</v>
      </c>
      <c r="T8443" s="235">
        <v>0</v>
      </c>
      <c r="U8443" s="235">
        <v>0</v>
      </c>
      <c r="V8443" s="235">
        <v>0</v>
      </c>
      <c r="W8443" s="235">
        <v>5</v>
      </c>
      <c r="Y8443" s="236" t="str">
        <f t="shared" si="131"/>
        <v>Togo</v>
      </c>
    </row>
    <row r="8444" spans="1:25">
      <c r="A8444" s="399"/>
      <c r="B8444" s="234" t="s">
        <v>16</v>
      </c>
      <c r="C8444" s="232" t="s">
        <v>13</v>
      </c>
      <c r="D8444" s="237">
        <v>0</v>
      </c>
      <c r="E8444" s="237">
        <v>279.23500000000001</v>
      </c>
      <c r="F8444" s="237">
        <v>0</v>
      </c>
      <c r="G8444" s="237">
        <v>0</v>
      </c>
      <c r="H8444" s="237"/>
      <c r="I8444" s="237">
        <v>-2.0680000000000001</v>
      </c>
      <c r="J8444" s="237">
        <v>-2.0680000000000001</v>
      </c>
      <c r="K8444" s="415">
        <v>0</v>
      </c>
      <c r="L8444" s="415">
        <v>0</v>
      </c>
      <c r="M8444" s="415">
        <v>0</v>
      </c>
      <c r="N8444" s="415">
        <v>0</v>
      </c>
      <c r="O8444" s="237">
        <v>0</v>
      </c>
      <c r="P8444" s="237">
        <v>0</v>
      </c>
      <c r="Q8444" s="237">
        <v>269.92700000000002</v>
      </c>
      <c r="R8444" s="237">
        <v>0</v>
      </c>
      <c r="S8444" s="237">
        <v>0</v>
      </c>
      <c r="T8444" s="237">
        <v>0</v>
      </c>
      <c r="U8444" s="237">
        <v>0</v>
      </c>
      <c r="V8444" s="237">
        <v>0</v>
      </c>
      <c r="W8444" s="237">
        <v>12</v>
      </c>
      <c r="Y8444" s="236" t="str">
        <f t="shared" si="131"/>
        <v>Togo</v>
      </c>
    </row>
    <row r="8445" spans="1:25">
      <c r="A8445" s="399"/>
      <c r="B8445" s="234" t="s">
        <v>15</v>
      </c>
      <c r="C8445" s="232" t="s">
        <v>13</v>
      </c>
      <c r="D8445" s="235">
        <v>2560.509</v>
      </c>
      <c r="E8445" s="235">
        <v>0</v>
      </c>
      <c r="F8445" s="235">
        <v>0</v>
      </c>
      <c r="G8445" s="235">
        <v>2.4E-2</v>
      </c>
      <c r="H8445" s="235"/>
      <c r="I8445" s="235">
        <v>0</v>
      </c>
      <c r="J8445" s="235">
        <v>-1.7669999999999999</v>
      </c>
      <c r="K8445" s="416">
        <v>0</v>
      </c>
      <c r="L8445" s="416">
        <v>0</v>
      </c>
      <c r="M8445" s="416">
        <v>0</v>
      </c>
      <c r="N8445" s="416">
        <v>0</v>
      </c>
      <c r="O8445" s="235">
        <v>0</v>
      </c>
      <c r="P8445" s="235">
        <v>0</v>
      </c>
      <c r="Q8445" s="235">
        <v>928.38300000000004</v>
      </c>
      <c r="R8445" s="235">
        <v>0</v>
      </c>
      <c r="S8445" s="235">
        <v>0</v>
      </c>
      <c r="T8445" s="235">
        <v>0</v>
      </c>
      <c r="U8445" s="235">
        <v>0</v>
      </c>
      <c r="V8445" s="235">
        <v>0</v>
      </c>
      <c r="W8445" s="235">
        <v>5</v>
      </c>
      <c r="Y8445" s="236" t="str">
        <f t="shared" si="131"/>
        <v>Togo</v>
      </c>
    </row>
    <row r="8446" spans="1:25">
      <c r="A8446" s="400"/>
      <c r="B8446" s="234" t="s">
        <v>14</v>
      </c>
      <c r="C8446" s="232" t="s">
        <v>13</v>
      </c>
      <c r="D8446" s="237">
        <v>0</v>
      </c>
      <c r="E8446" s="237">
        <v>0</v>
      </c>
      <c r="F8446" s="237">
        <v>0</v>
      </c>
      <c r="G8446" s="237">
        <v>0</v>
      </c>
      <c r="H8446" s="237"/>
      <c r="I8446" s="237">
        <v>0</v>
      </c>
      <c r="J8446" s="237">
        <v>0</v>
      </c>
      <c r="K8446" s="415">
        <v>0</v>
      </c>
      <c r="L8446" s="415">
        <v>0</v>
      </c>
      <c r="M8446" s="415">
        <v>0</v>
      </c>
      <c r="N8446" s="415">
        <v>0</v>
      </c>
      <c r="O8446" s="237">
        <v>0</v>
      </c>
      <c r="P8446" s="237">
        <v>0</v>
      </c>
      <c r="Q8446" s="237">
        <v>0</v>
      </c>
      <c r="R8446" s="237">
        <v>0</v>
      </c>
      <c r="S8446" s="237">
        <v>0</v>
      </c>
      <c r="T8446" s="237">
        <v>0</v>
      </c>
      <c r="U8446" s="237">
        <v>0</v>
      </c>
      <c r="V8446" s="237">
        <v>0</v>
      </c>
      <c r="W8446" s="237">
        <v>0</v>
      </c>
      <c r="Y8446" s="236" t="str">
        <f t="shared" si="131"/>
        <v>Togo</v>
      </c>
    </row>
    <row r="8447" spans="1:25">
      <c r="A8447" s="398" t="s">
        <v>663</v>
      </c>
      <c r="B8447" s="234" t="s">
        <v>78</v>
      </c>
      <c r="C8447" s="232" t="s">
        <v>13</v>
      </c>
      <c r="D8447" s="237" t="s">
        <v>12</v>
      </c>
      <c r="E8447" s="237" t="s">
        <v>12</v>
      </c>
      <c r="F8447" s="237" t="s">
        <v>12</v>
      </c>
      <c r="G8447" s="237" t="s">
        <v>12</v>
      </c>
      <c r="H8447" s="237"/>
      <c r="I8447" s="237" t="s">
        <v>12</v>
      </c>
      <c r="J8447" s="237" t="s">
        <v>12</v>
      </c>
      <c r="K8447" s="416" t="s">
        <v>12</v>
      </c>
      <c r="L8447" s="416" t="s">
        <v>12</v>
      </c>
      <c r="M8447" s="416" t="s">
        <v>12</v>
      </c>
      <c r="N8447" s="416" t="s">
        <v>12</v>
      </c>
      <c r="O8447" s="237" t="s">
        <v>12</v>
      </c>
      <c r="P8447" s="237" t="s">
        <v>12</v>
      </c>
      <c r="Q8447" s="237" t="s">
        <v>12</v>
      </c>
      <c r="R8447" s="237" t="s">
        <v>12</v>
      </c>
      <c r="S8447" s="237" t="s">
        <v>12</v>
      </c>
      <c r="T8447" s="237" t="s">
        <v>12</v>
      </c>
      <c r="U8447" s="237" t="s">
        <v>12</v>
      </c>
      <c r="V8447" s="237" t="s">
        <v>12</v>
      </c>
      <c r="W8447" s="237" t="s">
        <v>12</v>
      </c>
      <c r="Y8447" s="236" t="str">
        <f t="shared" si="131"/>
        <v>Trinidad and Tobago</v>
      </c>
    </row>
    <row r="8448" spans="1:25">
      <c r="A8448" s="399"/>
      <c r="B8448" s="234" t="s">
        <v>77</v>
      </c>
      <c r="C8448" s="232" t="s">
        <v>13</v>
      </c>
      <c r="D8448" s="235" t="s">
        <v>12</v>
      </c>
      <c r="E8448" s="235" t="s">
        <v>12</v>
      </c>
      <c r="F8448" s="235" t="s">
        <v>12</v>
      </c>
      <c r="G8448" s="235" t="s">
        <v>12</v>
      </c>
      <c r="H8448" s="235"/>
      <c r="I8448" s="235" t="s">
        <v>12</v>
      </c>
      <c r="J8448" s="235" t="s">
        <v>12</v>
      </c>
      <c r="K8448" s="415" t="s">
        <v>12</v>
      </c>
      <c r="L8448" s="415" t="s">
        <v>12</v>
      </c>
      <c r="M8448" s="415" t="s">
        <v>12</v>
      </c>
      <c r="N8448" s="415" t="s">
        <v>12</v>
      </c>
      <c r="O8448" s="235" t="s">
        <v>12</v>
      </c>
      <c r="P8448" s="235" t="s">
        <v>12</v>
      </c>
      <c r="Q8448" s="235" t="s">
        <v>12</v>
      </c>
      <c r="R8448" s="235" t="s">
        <v>12</v>
      </c>
      <c r="S8448" s="235" t="s">
        <v>12</v>
      </c>
      <c r="T8448" s="235" t="s">
        <v>12</v>
      </c>
      <c r="U8448" s="235" t="s">
        <v>12</v>
      </c>
      <c r="V8448" s="235" t="s">
        <v>12</v>
      </c>
      <c r="W8448" s="235" t="s">
        <v>12</v>
      </c>
      <c r="Y8448" s="236" t="str">
        <f t="shared" si="131"/>
        <v>Trinidad and Tobago</v>
      </c>
    </row>
    <row r="8449" spans="1:25">
      <c r="A8449" s="399"/>
      <c r="B8449" s="234" t="s">
        <v>76</v>
      </c>
      <c r="C8449" s="232" t="s">
        <v>13</v>
      </c>
      <c r="D8449" s="237">
        <v>0</v>
      </c>
      <c r="E8449" s="237">
        <v>0</v>
      </c>
      <c r="F8449" s="237">
        <v>0</v>
      </c>
      <c r="G8449" s="237">
        <v>0</v>
      </c>
      <c r="H8449" s="237"/>
      <c r="I8449" s="237">
        <v>0</v>
      </c>
      <c r="J8449" s="237">
        <v>0</v>
      </c>
      <c r="K8449" s="416">
        <v>0</v>
      </c>
      <c r="L8449" s="416">
        <v>0</v>
      </c>
      <c r="M8449" s="416">
        <v>0</v>
      </c>
      <c r="N8449" s="416">
        <v>0</v>
      </c>
      <c r="O8449" s="237">
        <v>0</v>
      </c>
      <c r="P8449" s="237">
        <v>0</v>
      </c>
      <c r="Q8449" s="237">
        <v>0</v>
      </c>
      <c r="R8449" s="237">
        <v>0</v>
      </c>
      <c r="S8449" s="237">
        <v>0</v>
      </c>
      <c r="T8449" s="237">
        <v>0</v>
      </c>
      <c r="U8449" s="237">
        <v>0</v>
      </c>
      <c r="V8449" s="237">
        <v>0</v>
      </c>
      <c r="W8449" s="237">
        <v>0</v>
      </c>
      <c r="Y8449" s="236" t="str">
        <f t="shared" si="131"/>
        <v>Trinidad and Tobago</v>
      </c>
    </row>
    <row r="8450" spans="1:25">
      <c r="A8450" s="399"/>
      <c r="B8450" s="234" t="s">
        <v>75</v>
      </c>
      <c r="C8450" s="232" t="s">
        <v>13</v>
      </c>
      <c r="D8450" s="235">
        <v>0</v>
      </c>
      <c r="E8450" s="235">
        <v>0</v>
      </c>
      <c r="F8450" s="235">
        <v>0</v>
      </c>
      <c r="G8450" s="235">
        <v>0</v>
      </c>
      <c r="H8450" s="235"/>
      <c r="I8450" s="235">
        <v>0</v>
      </c>
      <c r="J8450" s="235">
        <v>0</v>
      </c>
      <c r="K8450" s="415">
        <v>0</v>
      </c>
      <c r="L8450" s="415">
        <v>0</v>
      </c>
      <c r="M8450" s="415">
        <v>0</v>
      </c>
      <c r="N8450" s="415">
        <v>0</v>
      </c>
      <c r="O8450" s="235">
        <v>0</v>
      </c>
      <c r="P8450" s="235">
        <v>0</v>
      </c>
      <c r="Q8450" s="235">
        <v>0</v>
      </c>
      <c r="R8450" s="235">
        <v>0</v>
      </c>
      <c r="S8450" s="235">
        <v>0</v>
      </c>
      <c r="T8450" s="235">
        <v>0</v>
      </c>
      <c r="U8450" s="235">
        <v>0</v>
      </c>
      <c r="V8450" s="235">
        <v>0</v>
      </c>
      <c r="W8450" s="235">
        <v>0</v>
      </c>
      <c r="Y8450" s="236" t="str">
        <f t="shared" si="131"/>
        <v>Trinidad and Tobago</v>
      </c>
    </row>
    <row r="8451" spans="1:25">
      <c r="A8451" s="399"/>
      <c r="B8451" s="234" t="s">
        <v>74</v>
      </c>
      <c r="C8451" s="232" t="s">
        <v>13</v>
      </c>
      <c r="D8451" s="237">
        <v>0</v>
      </c>
      <c r="E8451" s="237">
        <v>0</v>
      </c>
      <c r="F8451" s="237">
        <v>0</v>
      </c>
      <c r="G8451" s="237">
        <v>0</v>
      </c>
      <c r="H8451" s="237"/>
      <c r="I8451" s="237">
        <v>0</v>
      </c>
      <c r="J8451" s="237">
        <v>0</v>
      </c>
      <c r="K8451" s="416">
        <v>0</v>
      </c>
      <c r="L8451" s="416">
        <v>0</v>
      </c>
      <c r="M8451" s="416">
        <v>0</v>
      </c>
      <c r="N8451" s="416">
        <v>0</v>
      </c>
      <c r="O8451" s="237">
        <v>0</v>
      </c>
      <c r="P8451" s="237">
        <v>0</v>
      </c>
      <c r="Q8451" s="237">
        <v>0</v>
      </c>
      <c r="R8451" s="237">
        <v>0</v>
      </c>
      <c r="S8451" s="237">
        <v>0</v>
      </c>
      <c r="T8451" s="237">
        <v>0</v>
      </c>
      <c r="U8451" s="237">
        <v>0</v>
      </c>
      <c r="V8451" s="237">
        <v>0</v>
      </c>
      <c r="W8451" s="237">
        <v>0</v>
      </c>
      <c r="Y8451" s="236" t="str">
        <f t="shared" si="131"/>
        <v>Trinidad and Tobago</v>
      </c>
    </row>
    <row r="8452" spans="1:25">
      <c r="A8452" s="399"/>
      <c r="B8452" s="234" t="s">
        <v>73</v>
      </c>
      <c r="C8452" s="232" t="s">
        <v>13</v>
      </c>
      <c r="D8452" s="235">
        <v>0</v>
      </c>
      <c r="E8452" s="235">
        <v>0</v>
      </c>
      <c r="F8452" s="235">
        <v>0</v>
      </c>
      <c r="G8452" s="235">
        <v>0</v>
      </c>
      <c r="H8452" s="235"/>
      <c r="I8452" s="235">
        <v>0</v>
      </c>
      <c r="J8452" s="235">
        <v>0</v>
      </c>
      <c r="K8452" s="415">
        <v>0</v>
      </c>
      <c r="L8452" s="415">
        <v>0</v>
      </c>
      <c r="M8452" s="415">
        <v>0</v>
      </c>
      <c r="N8452" s="415">
        <v>0</v>
      </c>
      <c r="O8452" s="235">
        <v>0</v>
      </c>
      <c r="P8452" s="235">
        <v>0</v>
      </c>
      <c r="Q8452" s="235">
        <v>0</v>
      </c>
      <c r="R8452" s="235">
        <v>0</v>
      </c>
      <c r="S8452" s="235">
        <v>0</v>
      </c>
      <c r="T8452" s="235">
        <v>0</v>
      </c>
      <c r="U8452" s="235">
        <v>0</v>
      </c>
      <c r="V8452" s="235">
        <v>0</v>
      </c>
      <c r="W8452" s="235">
        <v>0</v>
      </c>
      <c r="Y8452" s="236" t="str">
        <f t="shared" si="131"/>
        <v>Trinidad and Tobago</v>
      </c>
    </row>
    <row r="8453" spans="1:25">
      <c r="A8453" s="399"/>
      <c r="B8453" s="234" t="s">
        <v>72</v>
      </c>
      <c r="C8453" s="232" t="s">
        <v>13</v>
      </c>
      <c r="D8453" s="237">
        <v>0</v>
      </c>
      <c r="E8453" s="237">
        <v>0</v>
      </c>
      <c r="F8453" s="237">
        <v>0</v>
      </c>
      <c r="G8453" s="237">
        <v>0</v>
      </c>
      <c r="H8453" s="237"/>
      <c r="I8453" s="237">
        <v>0</v>
      </c>
      <c r="J8453" s="237">
        <v>0</v>
      </c>
      <c r="K8453" s="416">
        <v>0</v>
      </c>
      <c r="L8453" s="416">
        <v>0</v>
      </c>
      <c r="M8453" s="416">
        <v>0</v>
      </c>
      <c r="N8453" s="416">
        <v>0</v>
      </c>
      <c r="O8453" s="237">
        <v>0</v>
      </c>
      <c r="P8453" s="237">
        <v>0</v>
      </c>
      <c r="Q8453" s="237">
        <v>0</v>
      </c>
      <c r="R8453" s="237">
        <v>0</v>
      </c>
      <c r="S8453" s="237">
        <v>0</v>
      </c>
      <c r="T8453" s="237">
        <v>0</v>
      </c>
      <c r="U8453" s="237">
        <v>0</v>
      </c>
      <c r="V8453" s="237">
        <v>0</v>
      </c>
      <c r="W8453" s="237">
        <v>0</v>
      </c>
      <c r="Y8453" s="236" t="str">
        <f t="shared" ref="Y8453:Y8516" si="132">IF(ISTEXT(A8453),A8453,Y8452)</f>
        <v>Trinidad and Tobago</v>
      </c>
    </row>
    <row r="8454" spans="1:25">
      <c r="A8454" s="399"/>
      <c r="B8454" s="234" t="s">
        <v>71</v>
      </c>
      <c r="C8454" s="232" t="s">
        <v>13</v>
      </c>
      <c r="D8454" s="235">
        <v>0</v>
      </c>
      <c r="E8454" s="235">
        <v>0</v>
      </c>
      <c r="F8454" s="235">
        <v>0</v>
      </c>
      <c r="G8454" s="235">
        <v>0</v>
      </c>
      <c r="H8454" s="235"/>
      <c r="I8454" s="235">
        <v>0</v>
      </c>
      <c r="J8454" s="235">
        <v>0</v>
      </c>
      <c r="K8454" s="415">
        <v>0</v>
      </c>
      <c r="L8454" s="415">
        <v>0</v>
      </c>
      <c r="M8454" s="415">
        <v>0</v>
      </c>
      <c r="N8454" s="415">
        <v>0</v>
      </c>
      <c r="O8454" s="235">
        <v>0</v>
      </c>
      <c r="P8454" s="235">
        <v>0</v>
      </c>
      <c r="Q8454" s="235">
        <v>0</v>
      </c>
      <c r="R8454" s="235">
        <v>0</v>
      </c>
      <c r="S8454" s="235">
        <v>0</v>
      </c>
      <c r="T8454" s="235">
        <v>0</v>
      </c>
      <c r="U8454" s="235">
        <v>0</v>
      </c>
      <c r="V8454" s="235">
        <v>0</v>
      </c>
      <c r="W8454" s="235">
        <v>0</v>
      </c>
      <c r="Y8454" s="236" t="str">
        <f t="shared" si="132"/>
        <v>Trinidad and Tobago</v>
      </c>
    </row>
    <row r="8455" spans="1:25">
      <c r="A8455" s="399"/>
      <c r="B8455" s="234" t="s">
        <v>70</v>
      </c>
      <c r="C8455" s="232" t="s">
        <v>13</v>
      </c>
      <c r="D8455" s="237">
        <v>0</v>
      </c>
      <c r="E8455" s="237">
        <v>0</v>
      </c>
      <c r="F8455" s="237">
        <v>0</v>
      </c>
      <c r="G8455" s="237">
        <v>0</v>
      </c>
      <c r="H8455" s="237"/>
      <c r="I8455" s="237">
        <v>0</v>
      </c>
      <c r="J8455" s="237">
        <v>0</v>
      </c>
      <c r="K8455" s="416">
        <v>0</v>
      </c>
      <c r="L8455" s="416">
        <v>0</v>
      </c>
      <c r="M8455" s="416">
        <v>0</v>
      </c>
      <c r="N8455" s="416">
        <v>0</v>
      </c>
      <c r="O8455" s="237">
        <v>0</v>
      </c>
      <c r="P8455" s="237">
        <v>0</v>
      </c>
      <c r="Q8455" s="237">
        <v>0</v>
      </c>
      <c r="R8455" s="237">
        <v>0</v>
      </c>
      <c r="S8455" s="237">
        <v>0</v>
      </c>
      <c r="T8455" s="237">
        <v>0</v>
      </c>
      <c r="U8455" s="237">
        <v>0</v>
      </c>
      <c r="V8455" s="237">
        <v>0</v>
      </c>
      <c r="W8455" s="237">
        <v>0</v>
      </c>
      <c r="Y8455" s="236" t="str">
        <f t="shared" si="132"/>
        <v>Trinidad and Tobago</v>
      </c>
    </row>
    <row r="8456" spans="1:25">
      <c r="A8456" s="399"/>
      <c r="B8456" s="234" t="s">
        <v>69</v>
      </c>
      <c r="C8456" s="232" t="s">
        <v>13</v>
      </c>
      <c r="D8456" s="235">
        <v>0</v>
      </c>
      <c r="E8456" s="235">
        <v>0</v>
      </c>
      <c r="F8456" s="235">
        <v>0</v>
      </c>
      <c r="G8456" s="235">
        <v>0</v>
      </c>
      <c r="H8456" s="235"/>
      <c r="I8456" s="235">
        <v>0</v>
      </c>
      <c r="J8456" s="235">
        <v>0</v>
      </c>
      <c r="K8456" s="415">
        <v>0</v>
      </c>
      <c r="L8456" s="415">
        <v>0</v>
      </c>
      <c r="M8456" s="415">
        <v>0</v>
      </c>
      <c r="N8456" s="415">
        <v>0</v>
      </c>
      <c r="O8456" s="235">
        <v>0</v>
      </c>
      <c r="P8456" s="235">
        <v>0</v>
      </c>
      <c r="Q8456" s="235">
        <v>0</v>
      </c>
      <c r="R8456" s="235">
        <v>0</v>
      </c>
      <c r="S8456" s="235">
        <v>0</v>
      </c>
      <c r="T8456" s="235">
        <v>0</v>
      </c>
      <c r="U8456" s="235">
        <v>0</v>
      </c>
      <c r="V8456" s="235">
        <v>0</v>
      </c>
      <c r="W8456" s="235">
        <v>0</v>
      </c>
      <c r="Y8456" s="236" t="str">
        <f t="shared" si="132"/>
        <v>Trinidad and Tobago</v>
      </c>
    </row>
    <row r="8457" spans="1:25">
      <c r="A8457" s="399"/>
      <c r="B8457" s="234" t="s">
        <v>68</v>
      </c>
      <c r="C8457" s="232" t="s">
        <v>13</v>
      </c>
      <c r="D8457" s="237">
        <v>0</v>
      </c>
      <c r="E8457" s="237">
        <v>0</v>
      </c>
      <c r="F8457" s="237">
        <v>0</v>
      </c>
      <c r="G8457" s="237">
        <v>0</v>
      </c>
      <c r="H8457" s="237"/>
      <c r="I8457" s="237">
        <v>0</v>
      </c>
      <c r="J8457" s="237">
        <v>0</v>
      </c>
      <c r="K8457" s="416">
        <v>0</v>
      </c>
      <c r="L8457" s="416">
        <v>0</v>
      </c>
      <c r="M8457" s="416">
        <v>0</v>
      </c>
      <c r="N8457" s="416">
        <v>0</v>
      </c>
      <c r="O8457" s="237">
        <v>0</v>
      </c>
      <c r="P8457" s="237">
        <v>0</v>
      </c>
      <c r="Q8457" s="237">
        <v>0</v>
      </c>
      <c r="R8457" s="237">
        <v>0</v>
      </c>
      <c r="S8457" s="237">
        <v>0</v>
      </c>
      <c r="T8457" s="237">
        <v>0</v>
      </c>
      <c r="U8457" s="237">
        <v>0</v>
      </c>
      <c r="V8457" s="237">
        <v>0</v>
      </c>
      <c r="W8457" s="237">
        <v>0</v>
      </c>
      <c r="Y8457" s="236" t="str">
        <f t="shared" si="132"/>
        <v>Trinidad and Tobago</v>
      </c>
    </row>
    <row r="8458" spans="1:25">
      <c r="A8458" s="399"/>
      <c r="B8458" s="234" t="s">
        <v>67</v>
      </c>
      <c r="C8458" s="232" t="s">
        <v>13</v>
      </c>
      <c r="D8458" s="235">
        <v>0</v>
      </c>
      <c r="E8458" s="235">
        <v>0</v>
      </c>
      <c r="F8458" s="235">
        <v>0</v>
      </c>
      <c r="G8458" s="235">
        <v>0</v>
      </c>
      <c r="H8458" s="235"/>
      <c r="I8458" s="235">
        <v>0</v>
      </c>
      <c r="J8458" s="235">
        <v>0</v>
      </c>
      <c r="K8458" s="415">
        <v>0</v>
      </c>
      <c r="L8458" s="415">
        <v>0</v>
      </c>
      <c r="M8458" s="415">
        <v>0</v>
      </c>
      <c r="N8458" s="415">
        <v>0</v>
      </c>
      <c r="O8458" s="235">
        <v>0</v>
      </c>
      <c r="P8458" s="235">
        <v>0</v>
      </c>
      <c r="Q8458" s="235">
        <v>0</v>
      </c>
      <c r="R8458" s="235">
        <v>0</v>
      </c>
      <c r="S8458" s="235">
        <v>0</v>
      </c>
      <c r="T8458" s="235">
        <v>0</v>
      </c>
      <c r="U8458" s="235">
        <v>0</v>
      </c>
      <c r="V8458" s="235">
        <v>0</v>
      </c>
      <c r="W8458" s="235">
        <v>0</v>
      </c>
      <c r="Y8458" s="236" t="str">
        <f t="shared" si="132"/>
        <v>Trinidad and Tobago</v>
      </c>
    </row>
    <row r="8459" spans="1:25">
      <c r="A8459" s="399"/>
      <c r="B8459" s="234" t="s">
        <v>66</v>
      </c>
      <c r="C8459" s="232" t="s">
        <v>13</v>
      </c>
      <c r="D8459" s="237">
        <v>0</v>
      </c>
      <c r="E8459" s="237">
        <v>0</v>
      </c>
      <c r="F8459" s="237">
        <v>0</v>
      </c>
      <c r="G8459" s="237">
        <v>0</v>
      </c>
      <c r="H8459" s="237"/>
      <c r="I8459" s="237">
        <v>0</v>
      </c>
      <c r="J8459" s="237">
        <v>0</v>
      </c>
      <c r="K8459" s="416">
        <v>0</v>
      </c>
      <c r="L8459" s="416">
        <v>0</v>
      </c>
      <c r="M8459" s="416">
        <v>0</v>
      </c>
      <c r="N8459" s="416">
        <v>0</v>
      </c>
      <c r="O8459" s="237">
        <v>0</v>
      </c>
      <c r="P8459" s="237">
        <v>0</v>
      </c>
      <c r="Q8459" s="237">
        <v>0</v>
      </c>
      <c r="R8459" s="237">
        <v>0</v>
      </c>
      <c r="S8459" s="237">
        <v>0</v>
      </c>
      <c r="T8459" s="237">
        <v>0</v>
      </c>
      <c r="U8459" s="237">
        <v>0</v>
      </c>
      <c r="V8459" s="237">
        <v>0</v>
      </c>
      <c r="W8459" s="237">
        <v>0</v>
      </c>
      <c r="Y8459" s="236" t="str">
        <f t="shared" si="132"/>
        <v>Trinidad and Tobago</v>
      </c>
    </row>
    <row r="8460" spans="1:25">
      <c r="A8460" s="399"/>
      <c r="B8460" s="234" t="s">
        <v>65</v>
      </c>
      <c r="C8460" s="232" t="s">
        <v>13</v>
      </c>
      <c r="D8460" s="235">
        <v>0</v>
      </c>
      <c r="E8460" s="235">
        <v>0</v>
      </c>
      <c r="F8460" s="235">
        <v>0</v>
      </c>
      <c r="G8460" s="235">
        <v>0</v>
      </c>
      <c r="H8460" s="235"/>
      <c r="I8460" s="235">
        <v>0</v>
      </c>
      <c r="J8460" s="235">
        <v>0</v>
      </c>
      <c r="K8460" s="415">
        <v>0</v>
      </c>
      <c r="L8460" s="415">
        <v>0</v>
      </c>
      <c r="M8460" s="415">
        <v>0</v>
      </c>
      <c r="N8460" s="415">
        <v>0</v>
      </c>
      <c r="O8460" s="235">
        <v>0</v>
      </c>
      <c r="P8460" s="235">
        <v>0</v>
      </c>
      <c r="Q8460" s="235">
        <v>0</v>
      </c>
      <c r="R8460" s="235">
        <v>0</v>
      </c>
      <c r="S8460" s="235">
        <v>0</v>
      </c>
      <c r="T8460" s="235">
        <v>0</v>
      </c>
      <c r="U8460" s="235">
        <v>0</v>
      </c>
      <c r="V8460" s="235">
        <v>0</v>
      </c>
      <c r="W8460" s="235">
        <v>0</v>
      </c>
      <c r="Y8460" s="236" t="str">
        <f t="shared" si="132"/>
        <v>Trinidad and Tobago</v>
      </c>
    </row>
    <row r="8461" spans="1:25">
      <c r="A8461" s="399"/>
      <c r="B8461" s="234" t="s">
        <v>64</v>
      </c>
      <c r="C8461" s="232" t="s">
        <v>13</v>
      </c>
      <c r="D8461" s="237">
        <v>0</v>
      </c>
      <c r="E8461" s="237">
        <v>0</v>
      </c>
      <c r="F8461" s="237">
        <v>0</v>
      </c>
      <c r="G8461" s="237">
        <v>0</v>
      </c>
      <c r="H8461" s="237"/>
      <c r="I8461" s="237">
        <v>0</v>
      </c>
      <c r="J8461" s="237">
        <v>0</v>
      </c>
      <c r="K8461" s="416">
        <v>0</v>
      </c>
      <c r="L8461" s="416">
        <v>0</v>
      </c>
      <c r="M8461" s="416">
        <v>0</v>
      </c>
      <c r="N8461" s="416">
        <v>0</v>
      </c>
      <c r="O8461" s="237">
        <v>0</v>
      </c>
      <c r="P8461" s="237">
        <v>0</v>
      </c>
      <c r="Q8461" s="237">
        <v>0</v>
      </c>
      <c r="R8461" s="237">
        <v>0</v>
      </c>
      <c r="S8461" s="237">
        <v>0</v>
      </c>
      <c r="T8461" s="237">
        <v>0</v>
      </c>
      <c r="U8461" s="237">
        <v>0</v>
      </c>
      <c r="V8461" s="237">
        <v>0</v>
      </c>
      <c r="W8461" s="237">
        <v>0</v>
      </c>
      <c r="Y8461" s="236" t="str">
        <f t="shared" si="132"/>
        <v>Trinidad and Tobago</v>
      </c>
    </row>
    <row r="8462" spans="1:25">
      <c r="A8462" s="399"/>
      <c r="B8462" s="234" t="s">
        <v>63</v>
      </c>
      <c r="C8462" s="232" t="s">
        <v>13</v>
      </c>
      <c r="D8462" s="235">
        <v>0</v>
      </c>
      <c r="E8462" s="235">
        <v>0</v>
      </c>
      <c r="F8462" s="235">
        <v>0</v>
      </c>
      <c r="G8462" s="235">
        <v>0</v>
      </c>
      <c r="H8462" s="235"/>
      <c r="I8462" s="235">
        <v>0</v>
      </c>
      <c r="J8462" s="235">
        <v>0</v>
      </c>
      <c r="K8462" s="415">
        <v>0</v>
      </c>
      <c r="L8462" s="415">
        <v>0</v>
      </c>
      <c r="M8462" s="415">
        <v>0</v>
      </c>
      <c r="N8462" s="415">
        <v>0</v>
      </c>
      <c r="O8462" s="235">
        <v>0</v>
      </c>
      <c r="P8462" s="235">
        <v>0</v>
      </c>
      <c r="Q8462" s="235">
        <v>0</v>
      </c>
      <c r="R8462" s="235">
        <v>0</v>
      </c>
      <c r="S8462" s="235">
        <v>0</v>
      </c>
      <c r="T8462" s="235">
        <v>0</v>
      </c>
      <c r="U8462" s="235">
        <v>0</v>
      </c>
      <c r="V8462" s="235">
        <v>0</v>
      </c>
      <c r="W8462" s="235">
        <v>0</v>
      </c>
      <c r="Y8462" s="236" t="str">
        <f t="shared" si="132"/>
        <v>Trinidad and Tobago</v>
      </c>
    </row>
    <row r="8463" spans="1:25" ht="22.5">
      <c r="A8463" s="399"/>
      <c r="B8463" s="234" t="s">
        <v>62</v>
      </c>
      <c r="C8463" s="232" t="s">
        <v>13</v>
      </c>
      <c r="D8463" s="237">
        <v>0</v>
      </c>
      <c r="E8463" s="237">
        <v>0</v>
      </c>
      <c r="F8463" s="237">
        <v>0</v>
      </c>
      <c r="G8463" s="237">
        <v>0</v>
      </c>
      <c r="H8463" s="237"/>
      <c r="I8463" s="237">
        <v>0</v>
      </c>
      <c r="J8463" s="237">
        <v>0</v>
      </c>
      <c r="K8463" s="416">
        <v>0</v>
      </c>
      <c r="L8463" s="416">
        <v>0</v>
      </c>
      <c r="M8463" s="416">
        <v>0</v>
      </c>
      <c r="N8463" s="416">
        <v>0</v>
      </c>
      <c r="O8463" s="237">
        <v>0</v>
      </c>
      <c r="P8463" s="237">
        <v>0</v>
      </c>
      <c r="Q8463" s="237">
        <v>0</v>
      </c>
      <c r="R8463" s="237">
        <v>0</v>
      </c>
      <c r="S8463" s="237">
        <v>0</v>
      </c>
      <c r="T8463" s="237">
        <v>0</v>
      </c>
      <c r="U8463" s="237">
        <v>0</v>
      </c>
      <c r="V8463" s="237">
        <v>0</v>
      </c>
      <c r="W8463" s="237">
        <v>0</v>
      </c>
      <c r="Y8463" s="236" t="str">
        <f t="shared" si="132"/>
        <v>Trinidad and Tobago</v>
      </c>
    </row>
    <row r="8464" spans="1:25">
      <c r="A8464" s="399"/>
      <c r="B8464" s="234" t="s">
        <v>61</v>
      </c>
      <c r="C8464" s="232" t="s">
        <v>13</v>
      </c>
      <c r="D8464" s="235">
        <v>0</v>
      </c>
      <c r="E8464" s="235">
        <v>0</v>
      </c>
      <c r="F8464" s="235">
        <v>0</v>
      </c>
      <c r="G8464" s="235">
        <v>0</v>
      </c>
      <c r="H8464" s="235"/>
      <c r="I8464" s="235">
        <v>0</v>
      </c>
      <c r="J8464" s="235">
        <v>0</v>
      </c>
      <c r="K8464" s="415">
        <v>0</v>
      </c>
      <c r="L8464" s="415">
        <v>0</v>
      </c>
      <c r="M8464" s="415">
        <v>0</v>
      </c>
      <c r="N8464" s="415">
        <v>0</v>
      </c>
      <c r="O8464" s="235">
        <v>0</v>
      </c>
      <c r="P8464" s="235">
        <v>0</v>
      </c>
      <c r="Q8464" s="235">
        <v>0</v>
      </c>
      <c r="R8464" s="235">
        <v>0</v>
      </c>
      <c r="S8464" s="235">
        <v>0</v>
      </c>
      <c r="T8464" s="235">
        <v>0</v>
      </c>
      <c r="U8464" s="235">
        <v>0</v>
      </c>
      <c r="V8464" s="235">
        <v>0</v>
      </c>
      <c r="W8464" s="235">
        <v>0</v>
      </c>
      <c r="Y8464" s="236" t="str">
        <f t="shared" si="132"/>
        <v>Trinidad and Tobago</v>
      </c>
    </row>
    <row r="8465" spans="1:25">
      <c r="A8465" s="399"/>
      <c r="B8465" s="234" t="s">
        <v>60</v>
      </c>
      <c r="C8465" s="232" t="s">
        <v>13</v>
      </c>
      <c r="D8465" s="237">
        <v>0</v>
      </c>
      <c r="E8465" s="237">
        <v>0</v>
      </c>
      <c r="F8465" s="237">
        <v>0</v>
      </c>
      <c r="G8465" s="237">
        <v>0</v>
      </c>
      <c r="H8465" s="237"/>
      <c r="I8465" s="237">
        <v>0</v>
      </c>
      <c r="J8465" s="237">
        <v>0</v>
      </c>
      <c r="K8465" s="416">
        <v>0</v>
      </c>
      <c r="L8465" s="416">
        <v>0</v>
      </c>
      <c r="M8465" s="416">
        <v>0</v>
      </c>
      <c r="N8465" s="416">
        <v>0</v>
      </c>
      <c r="O8465" s="237">
        <v>0</v>
      </c>
      <c r="P8465" s="237">
        <v>0</v>
      </c>
      <c r="Q8465" s="237">
        <v>0</v>
      </c>
      <c r="R8465" s="237">
        <v>0</v>
      </c>
      <c r="S8465" s="237">
        <v>0</v>
      </c>
      <c r="T8465" s="237">
        <v>0</v>
      </c>
      <c r="U8465" s="237">
        <v>0</v>
      </c>
      <c r="V8465" s="237">
        <v>0</v>
      </c>
      <c r="W8465" s="237">
        <v>0</v>
      </c>
      <c r="Y8465" s="236" t="str">
        <f t="shared" si="132"/>
        <v>Trinidad and Tobago</v>
      </c>
    </row>
    <row r="8466" spans="1:25">
      <c r="A8466" s="399"/>
      <c r="B8466" s="234" t="s">
        <v>59</v>
      </c>
      <c r="C8466" s="232" t="s">
        <v>13</v>
      </c>
      <c r="D8466" s="235">
        <v>0</v>
      </c>
      <c r="E8466" s="235">
        <v>0</v>
      </c>
      <c r="F8466" s="235">
        <v>0</v>
      </c>
      <c r="G8466" s="235">
        <v>0</v>
      </c>
      <c r="H8466" s="235"/>
      <c r="I8466" s="235">
        <v>0</v>
      </c>
      <c r="J8466" s="235">
        <v>0</v>
      </c>
      <c r="K8466" s="415">
        <v>0</v>
      </c>
      <c r="L8466" s="415">
        <v>0</v>
      </c>
      <c r="M8466" s="415">
        <v>0</v>
      </c>
      <c r="N8466" s="415">
        <v>0</v>
      </c>
      <c r="O8466" s="235">
        <v>0</v>
      </c>
      <c r="P8466" s="235">
        <v>0</v>
      </c>
      <c r="Q8466" s="235">
        <v>0</v>
      </c>
      <c r="R8466" s="235">
        <v>0</v>
      </c>
      <c r="S8466" s="235">
        <v>0</v>
      </c>
      <c r="T8466" s="235">
        <v>0</v>
      </c>
      <c r="U8466" s="235">
        <v>0</v>
      </c>
      <c r="V8466" s="235">
        <v>0</v>
      </c>
      <c r="W8466" s="235">
        <v>0</v>
      </c>
      <c r="Y8466" s="236" t="str">
        <f t="shared" si="132"/>
        <v>Trinidad and Tobago</v>
      </c>
    </row>
    <row r="8467" spans="1:25">
      <c r="A8467" s="399"/>
      <c r="B8467" s="234" t="s">
        <v>58</v>
      </c>
      <c r="C8467" s="232" t="s">
        <v>13</v>
      </c>
      <c r="D8467" s="237">
        <v>0</v>
      </c>
      <c r="E8467" s="237">
        <v>0</v>
      </c>
      <c r="F8467" s="237">
        <v>0</v>
      </c>
      <c r="G8467" s="237">
        <v>0</v>
      </c>
      <c r="H8467" s="237"/>
      <c r="I8467" s="237">
        <v>0</v>
      </c>
      <c r="J8467" s="237">
        <v>0</v>
      </c>
      <c r="K8467" s="416">
        <v>0</v>
      </c>
      <c r="L8467" s="416">
        <v>0</v>
      </c>
      <c r="M8467" s="416">
        <v>0</v>
      </c>
      <c r="N8467" s="416">
        <v>0</v>
      </c>
      <c r="O8467" s="237">
        <v>0</v>
      </c>
      <c r="P8467" s="237">
        <v>0</v>
      </c>
      <c r="Q8467" s="237">
        <v>0</v>
      </c>
      <c r="R8467" s="237">
        <v>0</v>
      </c>
      <c r="S8467" s="237">
        <v>0</v>
      </c>
      <c r="T8467" s="237">
        <v>0</v>
      </c>
      <c r="U8467" s="237">
        <v>0</v>
      </c>
      <c r="V8467" s="237">
        <v>0</v>
      </c>
      <c r="W8467" s="237">
        <v>0</v>
      </c>
      <c r="Y8467" s="236" t="str">
        <f t="shared" si="132"/>
        <v>Trinidad and Tobago</v>
      </c>
    </row>
    <row r="8468" spans="1:25">
      <c r="A8468" s="399"/>
      <c r="B8468" s="234" t="s">
        <v>57</v>
      </c>
      <c r="C8468" s="232" t="s">
        <v>13</v>
      </c>
      <c r="D8468" s="235">
        <v>0</v>
      </c>
      <c r="E8468" s="235">
        <v>0</v>
      </c>
      <c r="F8468" s="235">
        <v>0</v>
      </c>
      <c r="G8468" s="235">
        <v>0</v>
      </c>
      <c r="H8468" s="235"/>
      <c r="I8468" s="235">
        <v>0</v>
      </c>
      <c r="J8468" s="235">
        <v>0</v>
      </c>
      <c r="K8468" s="415">
        <v>0</v>
      </c>
      <c r="L8468" s="415">
        <v>0</v>
      </c>
      <c r="M8468" s="415">
        <v>0</v>
      </c>
      <c r="N8468" s="415">
        <v>0</v>
      </c>
      <c r="O8468" s="235">
        <v>0</v>
      </c>
      <c r="P8468" s="235">
        <v>0</v>
      </c>
      <c r="Q8468" s="235">
        <v>0</v>
      </c>
      <c r="R8468" s="235">
        <v>0</v>
      </c>
      <c r="S8468" s="235">
        <v>0</v>
      </c>
      <c r="T8468" s="235">
        <v>0</v>
      </c>
      <c r="U8468" s="235">
        <v>0</v>
      </c>
      <c r="V8468" s="235">
        <v>0</v>
      </c>
      <c r="W8468" s="235">
        <v>0</v>
      </c>
      <c r="Y8468" s="236" t="str">
        <f t="shared" si="132"/>
        <v>Trinidad and Tobago</v>
      </c>
    </row>
    <row r="8469" spans="1:25">
      <c r="A8469" s="399"/>
      <c r="B8469" s="234" t="s">
        <v>56</v>
      </c>
      <c r="C8469" s="232" t="s">
        <v>13</v>
      </c>
      <c r="D8469" s="237">
        <v>0</v>
      </c>
      <c r="E8469" s="237">
        <v>0</v>
      </c>
      <c r="F8469" s="237">
        <v>0</v>
      </c>
      <c r="G8469" s="237">
        <v>0</v>
      </c>
      <c r="H8469" s="237"/>
      <c r="I8469" s="237">
        <v>0</v>
      </c>
      <c r="J8469" s="237">
        <v>0</v>
      </c>
      <c r="K8469" s="416">
        <v>0</v>
      </c>
      <c r="L8469" s="416">
        <v>0</v>
      </c>
      <c r="M8469" s="416">
        <v>0</v>
      </c>
      <c r="N8469" s="416">
        <v>0</v>
      </c>
      <c r="O8469" s="237">
        <v>0</v>
      </c>
      <c r="P8469" s="237">
        <v>0</v>
      </c>
      <c r="Q8469" s="237">
        <v>0</v>
      </c>
      <c r="R8469" s="237">
        <v>0</v>
      </c>
      <c r="S8469" s="237">
        <v>0</v>
      </c>
      <c r="T8469" s="237">
        <v>0</v>
      </c>
      <c r="U8469" s="237">
        <v>0</v>
      </c>
      <c r="V8469" s="237">
        <v>0</v>
      </c>
      <c r="W8469" s="237">
        <v>0</v>
      </c>
      <c r="Y8469" s="236" t="str">
        <f t="shared" si="132"/>
        <v>Trinidad and Tobago</v>
      </c>
    </row>
    <row r="8470" spans="1:25" ht="22.5">
      <c r="A8470" s="399"/>
      <c r="B8470" s="234" t="s">
        <v>55</v>
      </c>
      <c r="C8470" s="232" t="s">
        <v>13</v>
      </c>
      <c r="D8470" s="235">
        <v>0</v>
      </c>
      <c r="E8470" s="235">
        <v>0</v>
      </c>
      <c r="F8470" s="235">
        <v>0</v>
      </c>
      <c r="G8470" s="235">
        <v>0</v>
      </c>
      <c r="H8470" s="235"/>
      <c r="I8470" s="235">
        <v>0</v>
      </c>
      <c r="J8470" s="235">
        <v>0</v>
      </c>
      <c r="K8470" s="415">
        <v>0</v>
      </c>
      <c r="L8470" s="415">
        <v>0</v>
      </c>
      <c r="M8470" s="415">
        <v>0</v>
      </c>
      <c r="N8470" s="415">
        <v>0</v>
      </c>
      <c r="O8470" s="235">
        <v>0</v>
      </c>
      <c r="P8470" s="235">
        <v>0</v>
      </c>
      <c r="Q8470" s="235">
        <v>0</v>
      </c>
      <c r="R8470" s="235">
        <v>0</v>
      </c>
      <c r="S8470" s="235">
        <v>0</v>
      </c>
      <c r="T8470" s="235">
        <v>0</v>
      </c>
      <c r="U8470" s="235">
        <v>0</v>
      </c>
      <c r="V8470" s="235">
        <v>0</v>
      </c>
      <c r="W8470" s="235">
        <v>0</v>
      </c>
      <c r="Y8470" s="236" t="str">
        <f t="shared" si="132"/>
        <v>Trinidad and Tobago</v>
      </c>
    </row>
    <row r="8471" spans="1:25">
      <c r="A8471" s="399"/>
      <c r="B8471" s="234" t="s">
        <v>54</v>
      </c>
      <c r="C8471" s="232" t="s">
        <v>13</v>
      </c>
      <c r="D8471" s="237">
        <v>0</v>
      </c>
      <c r="E8471" s="237">
        <v>0</v>
      </c>
      <c r="F8471" s="237">
        <v>0</v>
      </c>
      <c r="G8471" s="237">
        <v>0</v>
      </c>
      <c r="H8471" s="237"/>
      <c r="I8471" s="237">
        <v>0</v>
      </c>
      <c r="J8471" s="237">
        <v>0</v>
      </c>
      <c r="K8471" s="416">
        <v>0</v>
      </c>
      <c r="L8471" s="416">
        <v>0</v>
      </c>
      <c r="M8471" s="416">
        <v>0</v>
      </c>
      <c r="N8471" s="416">
        <v>0</v>
      </c>
      <c r="O8471" s="237">
        <v>0</v>
      </c>
      <c r="P8471" s="237">
        <v>0</v>
      </c>
      <c r="Q8471" s="237">
        <v>1.4710000000000001</v>
      </c>
      <c r="R8471" s="237">
        <v>0</v>
      </c>
      <c r="S8471" s="237">
        <v>0</v>
      </c>
      <c r="T8471" s="237">
        <v>0</v>
      </c>
      <c r="U8471" s="237">
        <v>0</v>
      </c>
      <c r="V8471" s="237">
        <v>0</v>
      </c>
      <c r="W8471" s="237">
        <v>0</v>
      </c>
      <c r="Y8471" s="236" t="str">
        <f t="shared" si="132"/>
        <v>Trinidad and Tobago</v>
      </c>
    </row>
    <row r="8472" spans="1:25">
      <c r="A8472" s="399"/>
      <c r="B8472" s="234" t="s">
        <v>6</v>
      </c>
      <c r="C8472" s="232" t="s">
        <v>13</v>
      </c>
      <c r="D8472" s="235">
        <v>34479.758999999998</v>
      </c>
      <c r="E8472" s="235">
        <v>0</v>
      </c>
      <c r="F8472" s="235">
        <v>-16538.919000000002</v>
      </c>
      <c r="G8472" s="235">
        <v>0</v>
      </c>
      <c r="H8472" s="235"/>
      <c r="I8472" s="235">
        <v>-2608.2629999999999</v>
      </c>
      <c r="J8472" s="235">
        <v>-20.888000000000002</v>
      </c>
      <c r="K8472" s="415">
        <v>0</v>
      </c>
      <c r="L8472" s="415">
        <v>0</v>
      </c>
      <c r="M8472" s="415">
        <v>0</v>
      </c>
      <c r="N8472" s="415">
        <v>0</v>
      </c>
      <c r="O8472" s="235">
        <v>-3449.489</v>
      </c>
      <c r="P8472" s="235">
        <v>-538.21699999999998</v>
      </c>
      <c r="Q8472" s="235">
        <v>11323.984</v>
      </c>
      <c r="R8472" s="235">
        <v>916.74199999999996</v>
      </c>
      <c r="S8472" s="235">
        <v>0</v>
      </c>
      <c r="T8472" s="235">
        <v>0</v>
      </c>
      <c r="U8472" s="235">
        <v>103.77500000000001</v>
      </c>
      <c r="V8472" s="235">
        <v>0</v>
      </c>
      <c r="W8472" s="235">
        <v>9471</v>
      </c>
      <c r="Y8472" s="236" t="str">
        <f t="shared" si="132"/>
        <v>Trinidad and Tobago</v>
      </c>
    </row>
    <row r="8473" spans="1:25">
      <c r="A8473" s="399"/>
      <c r="B8473" s="234" t="s">
        <v>53</v>
      </c>
      <c r="C8473" s="232" t="s">
        <v>13</v>
      </c>
      <c r="D8473" s="237" t="s">
        <v>12</v>
      </c>
      <c r="E8473" s="237" t="s">
        <v>12</v>
      </c>
      <c r="F8473" s="237" t="s">
        <v>12</v>
      </c>
      <c r="G8473" s="237" t="s">
        <v>12</v>
      </c>
      <c r="H8473" s="237"/>
      <c r="I8473" s="237" t="s">
        <v>12</v>
      </c>
      <c r="J8473" s="237" t="s">
        <v>12</v>
      </c>
      <c r="K8473" s="416" t="s">
        <v>12</v>
      </c>
      <c r="L8473" s="416" t="s">
        <v>12</v>
      </c>
      <c r="M8473" s="416" t="s">
        <v>12</v>
      </c>
      <c r="N8473" s="416" t="s">
        <v>12</v>
      </c>
      <c r="O8473" s="237" t="s">
        <v>12</v>
      </c>
      <c r="P8473" s="237" t="s">
        <v>12</v>
      </c>
      <c r="Q8473" s="237" t="s">
        <v>12</v>
      </c>
      <c r="R8473" s="237" t="s">
        <v>12</v>
      </c>
      <c r="S8473" s="237" t="s">
        <v>12</v>
      </c>
      <c r="T8473" s="237" t="s">
        <v>12</v>
      </c>
      <c r="U8473" s="237" t="s">
        <v>12</v>
      </c>
      <c r="V8473" s="237" t="s">
        <v>12</v>
      </c>
      <c r="W8473" s="237" t="s">
        <v>12</v>
      </c>
      <c r="Y8473" s="236" t="str">
        <f t="shared" si="132"/>
        <v>Trinidad and Tobago</v>
      </c>
    </row>
    <row r="8474" spans="1:25">
      <c r="A8474" s="399"/>
      <c r="B8474" s="234" t="s">
        <v>52</v>
      </c>
      <c r="C8474" s="232" t="s">
        <v>13</v>
      </c>
      <c r="D8474" s="235">
        <v>4221.6750000000002</v>
      </c>
      <c r="E8474" s="235">
        <v>4145.9989999999998</v>
      </c>
      <c r="F8474" s="235">
        <v>-1776.857</v>
      </c>
      <c r="G8474" s="235">
        <v>0</v>
      </c>
      <c r="H8474" s="235"/>
      <c r="I8474" s="235">
        <v>0</v>
      </c>
      <c r="J8474" s="235">
        <v>0</v>
      </c>
      <c r="K8474" s="415">
        <v>0</v>
      </c>
      <c r="L8474" s="415">
        <v>0</v>
      </c>
      <c r="M8474" s="415">
        <v>0</v>
      </c>
      <c r="N8474" s="415">
        <v>0</v>
      </c>
      <c r="O8474" s="235">
        <v>0</v>
      </c>
      <c r="P8474" s="235">
        <v>0</v>
      </c>
      <c r="Q8474" s="235">
        <v>0</v>
      </c>
      <c r="R8474" s="235">
        <v>0</v>
      </c>
      <c r="S8474" s="235">
        <v>0</v>
      </c>
      <c r="T8474" s="235">
        <v>0</v>
      </c>
      <c r="U8474" s="235">
        <v>0</v>
      </c>
      <c r="V8474" s="235">
        <v>0</v>
      </c>
      <c r="W8474" s="235">
        <v>0</v>
      </c>
      <c r="Y8474" s="236" t="str">
        <f t="shared" si="132"/>
        <v>Trinidad and Tobago</v>
      </c>
    </row>
    <row r="8475" spans="1:25">
      <c r="A8475" s="399"/>
      <c r="B8475" s="234" t="s">
        <v>51</v>
      </c>
      <c r="C8475" s="232" t="s">
        <v>13</v>
      </c>
      <c r="D8475" s="237">
        <v>1180</v>
      </c>
      <c r="E8475" s="237">
        <v>0</v>
      </c>
      <c r="F8475" s="237">
        <v>0</v>
      </c>
      <c r="G8475" s="237">
        <v>52</v>
      </c>
      <c r="H8475" s="237"/>
      <c r="I8475" s="237">
        <v>0</v>
      </c>
      <c r="J8475" s="237">
        <v>0</v>
      </c>
      <c r="K8475" s="416">
        <v>0</v>
      </c>
      <c r="L8475" s="416">
        <v>0</v>
      </c>
      <c r="M8475" s="416">
        <v>0</v>
      </c>
      <c r="N8475" s="416">
        <v>0</v>
      </c>
      <c r="O8475" s="237">
        <v>0</v>
      </c>
      <c r="P8475" s="237">
        <v>0</v>
      </c>
      <c r="Q8475" s="237">
        <v>0</v>
      </c>
      <c r="R8475" s="237">
        <v>0</v>
      </c>
      <c r="S8475" s="237">
        <v>0</v>
      </c>
      <c r="T8475" s="237">
        <v>0</v>
      </c>
      <c r="U8475" s="237">
        <v>0</v>
      </c>
      <c r="V8475" s="237">
        <v>0</v>
      </c>
      <c r="W8475" s="237">
        <v>0</v>
      </c>
      <c r="Y8475" s="236" t="str">
        <f t="shared" si="132"/>
        <v>Trinidad and Tobago</v>
      </c>
    </row>
    <row r="8476" spans="1:25">
      <c r="A8476" s="399"/>
      <c r="B8476" s="234" t="s">
        <v>50</v>
      </c>
      <c r="C8476" s="232" t="s">
        <v>13</v>
      </c>
      <c r="D8476" s="235">
        <v>0</v>
      </c>
      <c r="E8476" s="235">
        <v>0</v>
      </c>
      <c r="F8476" s="235">
        <v>0</v>
      </c>
      <c r="G8476" s="235">
        <v>0</v>
      </c>
      <c r="H8476" s="235"/>
      <c r="I8476" s="235">
        <v>0</v>
      </c>
      <c r="J8476" s="235">
        <v>0</v>
      </c>
      <c r="K8476" s="415">
        <v>0</v>
      </c>
      <c r="L8476" s="415">
        <v>0</v>
      </c>
      <c r="M8476" s="415">
        <v>0</v>
      </c>
      <c r="N8476" s="415">
        <v>0</v>
      </c>
      <c r="O8476" s="235">
        <v>0</v>
      </c>
      <c r="P8476" s="235">
        <v>0</v>
      </c>
      <c r="Q8476" s="235">
        <v>0</v>
      </c>
      <c r="R8476" s="235">
        <v>0</v>
      </c>
      <c r="S8476" s="235">
        <v>0</v>
      </c>
      <c r="T8476" s="235">
        <v>0</v>
      </c>
      <c r="U8476" s="235">
        <v>0</v>
      </c>
      <c r="V8476" s="235">
        <v>0</v>
      </c>
      <c r="W8476" s="235">
        <v>0</v>
      </c>
      <c r="Y8476" s="236" t="str">
        <f t="shared" si="132"/>
        <v>Trinidad and Tobago</v>
      </c>
    </row>
    <row r="8477" spans="1:25">
      <c r="A8477" s="399"/>
      <c r="B8477" s="234" t="s">
        <v>49</v>
      </c>
      <c r="C8477" s="232" t="s">
        <v>13</v>
      </c>
      <c r="D8477" s="237">
        <v>0</v>
      </c>
      <c r="E8477" s="237">
        <v>0</v>
      </c>
      <c r="F8477" s="237">
        <v>0</v>
      </c>
      <c r="G8477" s="237">
        <v>0</v>
      </c>
      <c r="H8477" s="237"/>
      <c r="I8477" s="237">
        <v>0</v>
      </c>
      <c r="J8477" s="237">
        <v>0</v>
      </c>
      <c r="K8477" s="416">
        <v>0</v>
      </c>
      <c r="L8477" s="416">
        <v>0</v>
      </c>
      <c r="M8477" s="416">
        <v>0</v>
      </c>
      <c r="N8477" s="416">
        <v>0</v>
      </c>
      <c r="O8477" s="237">
        <v>0</v>
      </c>
      <c r="P8477" s="237">
        <v>0</v>
      </c>
      <c r="Q8477" s="237">
        <v>0</v>
      </c>
      <c r="R8477" s="237">
        <v>0</v>
      </c>
      <c r="S8477" s="237">
        <v>0</v>
      </c>
      <c r="T8477" s="237">
        <v>0</v>
      </c>
      <c r="U8477" s="237">
        <v>0</v>
      </c>
      <c r="V8477" s="237">
        <v>0</v>
      </c>
      <c r="W8477" s="237">
        <v>0</v>
      </c>
      <c r="Y8477" s="236" t="str">
        <f t="shared" si="132"/>
        <v>Trinidad and Tobago</v>
      </c>
    </row>
    <row r="8478" spans="1:25">
      <c r="A8478" s="399"/>
      <c r="B8478" s="234" t="s">
        <v>48</v>
      </c>
      <c r="C8478" s="232" t="s">
        <v>13</v>
      </c>
      <c r="D8478" s="235">
        <v>0</v>
      </c>
      <c r="E8478" s="235">
        <v>0</v>
      </c>
      <c r="F8478" s="235">
        <v>0</v>
      </c>
      <c r="G8478" s="235">
        <v>0</v>
      </c>
      <c r="H8478" s="235"/>
      <c r="I8478" s="235">
        <v>0</v>
      </c>
      <c r="J8478" s="235">
        <v>0</v>
      </c>
      <c r="K8478" s="415">
        <v>0</v>
      </c>
      <c r="L8478" s="415">
        <v>0</v>
      </c>
      <c r="M8478" s="415">
        <v>0</v>
      </c>
      <c r="N8478" s="415">
        <v>0</v>
      </c>
      <c r="O8478" s="235">
        <v>0</v>
      </c>
      <c r="P8478" s="235">
        <v>0</v>
      </c>
      <c r="Q8478" s="235">
        <v>0</v>
      </c>
      <c r="R8478" s="235">
        <v>0</v>
      </c>
      <c r="S8478" s="235">
        <v>0</v>
      </c>
      <c r="T8478" s="235">
        <v>0</v>
      </c>
      <c r="U8478" s="235">
        <v>0</v>
      </c>
      <c r="V8478" s="235">
        <v>0</v>
      </c>
      <c r="W8478" s="235">
        <v>0</v>
      </c>
      <c r="Y8478" s="236" t="str">
        <f t="shared" si="132"/>
        <v>Trinidad and Tobago</v>
      </c>
    </row>
    <row r="8479" spans="1:25">
      <c r="A8479" s="399"/>
      <c r="B8479" s="234" t="s">
        <v>47</v>
      </c>
      <c r="C8479" s="232" t="s">
        <v>13</v>
      </c>
      <c r="D8479" s="237">
        <v>0</v>
      </c>
      <c r="E8479" s="237">
        <v>0</v>
      </c>
      <c r="F8479" s="237">
        <v>0</v>
      </c>
      <c r="G8479" s="237">
        <v>0</v>
      </c>
      <c r="H8479" s="237"/>
      <c r="I8479" s="237">
        <v>0</v>
      </c>
      <c r="J8479" s="237">
        <v>0</v>
      </c>
      <c r="K8479" s="416">
        <v>0</v>
      </c>
      <c r="L8479" s="416">
        <v>0</v>
      </c>
      <c r="M8479" s="416">
        <v>0</v>
      </c>
      <c r="N8479" s="416">
        <v>0</v>
      </c>
      <c r="O8479" s="237">
        <v>-206.79300000000001</v>
      </c>
      <c r="P8479" s="237">
        <v>0</v>
      </c>
      <c r="Q8479" s="237">
        <v>0</v>
      </c>
      <c r="R8479" s="237">
        <v>0</v>
      </c>
      <c r="S8479" s="237">
        <v>0</v>
      </c>
      <c r="T8479" s="237">
        <v>0</v>
      </c>
      <c r="U8479" s="237">
        <v>0</v>
      </c>
      <c r="V8479" s="237">
        <v>0</v>
      </c>
      <c r="W8479" s="237">
        <v>0</v>
      </c>
      <c r="Y8479" s="236" t="str">
        <f t="shared" si="132"/>
        <v>Trinidad and Tobago</v>
      </c>
    </row>
    <row r="8480" spans="1:25">
      <c r="A8480" s="399"/>
      <c r="B8480" s="234" t="s">
        <v>46</v>
      </c>
      <c r="C8480" s="232" t="s">
        <v>13</v>
      </c>
      <c r="D8480" s="235">
        <v>0</v>
      </c>
      <c r="E8480" s="235">
        <v>0</v>
      </c>
      <c r="F8480" s="235">
        <v>0</v>
      </c>
      <c r="G8480" s="235">
        <v>0</v>
      </c>
      <c r="H8480" s="235"/>
      <c r="I8480" s="235">
        <v>0</v>
      </c>
      <c r="J8480" s="235">
        <v>0</v>
      </c>
      <c r="K8480" s="415">
        <v>0</v>
      </c>
      <c r="L8480" s="415">
        <v>0</v>
      </c>
      <c r="M8480" s="415">
        <v>0</v>
      </c>
      <c r="N8480" s="415">
        <v>0</v>
      </c>
      <c r="O8480" s="235">
        <v>0</v>
      </c>
      <c r="P8480" s="235">
        <v>0</v>
      </c>
      <c r="Q8480" s="235">
        <v>0</v>
      </c>
      <c r="R8480" s="235">
        <v>0</v>
      </c>
      <c r="S8480" s="235">
        <v>0</v>
      </c>
      <c r="T8480" s="235">
        <v>0</v>
      </c>
      <c r="U8480" s="235">
        <v>0</v>
      </c>
      <c r="V8480" s="235">
        <v>0</v>
      </c>
      <c r="W8480" s="235">
        <v>0</v>
      </c>
      <c r="Y8480" s="236" t="str">
        <f t="shared" si="132"/>
        <v>Trinidad and Tobago</v>
      </c>
    </row>
    <row r="8481" spans="1:25">
      <c r="A8481" s="399"/>
      <c r="B8481" s="234" t="s">
        <v>45</v>
      </c>
      <c r="C8481" s="232" t="s">
        <v>13</v>
      </c>
      <c r="D8481" s="237">
        <v>0</v>
      </c>
      <c r="E8481" s="237">
        <v>0</v>
      </c>
      <c r="F8481" s="237">
        <v>-769.35400000000004</v>
      </c>
      <c r="G8481" s="237">
        <v>-2.2589999999999999</v>
      </c>
      <c r="H8481" s="237"/>
      <c r="I8481" s="237">
        <v>0</v>
      </c>
      <c r="J8481" s="237">
        <v>0</v>
      </c>
      <c r="K8481" s="416">
        <v>0</v>
      </c>
      <c r="L8481" s="416">
        <v>0</v>
      </c>
      <c r="M8481" s="416">
        <v>0</v>
      </c>
      <c r="N8481" s="416">
        <v>0</v>
      </c>
      <c r="O8481" s="237">
        <v>0</v>
      </c>
      <c r="P8481" s="237">
        <v>0</v>
      </c>
      <c r="Q8481" s="237">
        <v>89.25</v>
      </c>
      <c r="R8481" s="237">
        <v>0</v>
      </c>
      <c r="S8481" s="237">
        <v>0</v>
      </c>
      <c r="T8481" s="237">
        <v>0</v>
      </c>
      <c r="U8481" s="237">
        <v>0</v>
      </c>
      <c r="V8481" s="237">
        <v>0</v>
      </c>
      <c r="W8481" s="237">
        <v>0</v>
      </c>
      <c r="Y8481" s="236" t="str">
        <f t="shared" si="132"/>
        <v>Trinidad and Tobago</v>
      </c>
    </row>
    <row r="8482" spans="1:25">
      <c r="A8482" s="399"/>
      <c r="B8482" s="234" t="s">
        <v>44</v>
      </c>
      <c r="C8482" s="232" t="s">
        <v>13</v>
      </c>
      <c r="D8482" s="235">
        <v>0</v>
      </c>
      <c r="E8482" s="235">
        <v>0</v>
      </c>
      <c r="F8482" s="235">
        <v>0</v>
      </c>
      <c r="G8482" s="235">
        <v>0</v>
      </c>
      <c r="H8482" s="235"/>
      <c r="I8482" s="235">
        <v>0</v>
      </c>
      <c r="J8482" s="235">
        <v>0</v>
      </c>
      <c r="K8482" s="415">
        <v>0</v>
      </c>
      <c r="L8482" s="415">
        <v>0</v>
      </c>
      <c r="M8482" s="415">
        <v>0</v>
      </c>
      <c r="N8482" s="415">
        <v>0</v>
      </c>
      <c r="O8482" s="235">
        <v>0</v>
      </c>
      <c r="P8482" s="235">
        <v>0</v>
      </c>
      <c r="Q8482" s="235">
        <v>0</v>
      </c>
      <c r="R8482" s="235">
        <v>0</v>
      </c>
      <c r="S8482" s="235">
        <v>0</v>
      </c>
      <c r="T8482" s="235">
        <v>0</v>
      </c>
      <c r="U8482" s="235">
        <v>0</v>
      </c>
      <c r="V8482" s="235">
        <v>0</v>
      </c>
      <c r="W8482" s="235">
        <v>0</v>
      </c>
      <c r="Y8482" s="236" t="str">
        <f t="shared" si="132"/>
        <v>Trinidad and Tobago</v>
      </c>
    </row>
    <row r="8483" spans="1:25">
      <c r="A8483" s="399"/>
      <c r="B8483" s="234" t="s">
        <v>43</v>
      </c>
      <c r="C8483" s="232" t="s">
        <v>13</v>
      </c>
      <c r="D8483" s="237">
        <v>0</v>
      </c>
      <c r="E8483" s="237">
        <v>0</v>
      </c>
      <c r="F8483" s="237">
        <v>0</v>
      </c>
      <c r="G8483" s="237">
        <v>0</v>
      </c>
      <c r="H8483" s="237"/>
      <c r="I8483" s="237">
        <v>0</v>
      </c>
      <c r="J8483" s="237">
        <v>0</v>
      </c>
      <c r="K8483" s="416">
        <v>0</v>
      </c>
      <c r="L8483" s="416">
        <v>0</v>
      </c>
      <c r="M8483" s="416">
        <v>0</v>
      </c>
      <c r="N8483" s="416">
        <v>0</v>
      </c>
      <c r="O8483" s="237">
        <v>0</v>
      </c>
      <c r="P8483" s="237">
        <v>0</v>
      </c>
      <c r="Q8483" s="237">
        <v>0</v>
      </c>
      <c r="R8483" s="237">
        <v>0</v>
      </c>
      <c r="S8483" s="237">
        <v>0</v>
      </c>
      <c r="T8483" s="237">
        <v>0</v>
      </c>
      <c r="U8483" s="237">
        <v>0</v>
      </c>
      <c r="V8483" s="237">
        <v>0</v>
      </c>
      <c r="W8483" s="237">
        <v>0</v>
      </c>
      <c r="Y8483" s="236" t="str">
        <f t="shared" si="132"/>
        <v>Trinidad and Tobago</v>
      </c>
    </row>
    <row r="8484" spans="1:25">
      <c r="A8484" s="399"/>
      <c r="B8484" s="234" t="s">
        <v>42</v>
      </c>
      <c r="C8484" s="232" t="s">
        <v>13</v>
      </c>
      <c r="D8484" s="235">
        <v>0</v>
      </c>
      <c r="E8484" s="235">
        <v>0</v>
      </c>
      <c r="F8484" s="235">
        <v>0</v>
      </c>
      <c r="G8484" s="235">
        <v>0</v>
      </c>
      <c r="H8484" s="235"/>
      <c r="I8484" s="235">
        <v>0</v>
      </c>
      <c r="J8484" s="235">
        <v>0</v>
      </c>
      <c r="K8484" s="415">
        <v>0</v>
      </c>
      <c r="L8484" s="415">
        <v>0</v>
      </c>
      <c r="M8484" s="415">
        <v>0</v>
      </c>
      <c r="N8484" s="415">
        <v>0</v>
      </c>
      <c r="O8484" s="235">
        <v>0</v>
      </c>
      <c r="P8484" s="235">
        <v>0</v>
      </c>
      <c r="Q8484" s="235">
        <v>33.476999999999997</v>
      </c>
      <c r="R8484" s="235">
        <v>0</v>
      </c>
      <c r="S8484" s="235">
        <v>0</v>
      </c>
      <c r="T8484" s="235">
        <v>0</v>
      </c>
      <c r="U8484" s="235">
        <v>0</v>
      </c>
      <c r="V8484" s="235">
        <v>0</v>
      </c>
      <c r="W8484" s="235">
        <v>0</v>
      </c>
      <c r="Y8484" s="236" t="str">
        <f t="shared" si="132"/>
        <v>Trinidad and Tobago</v>
      </c>
    </row>
    <row r="8485" spans="1:25">
      <c r="A8485" s="399"/>
      <c r="B8485" s="234" t="s">
        <v>41</v>
      </c>
      <c r="C8485" s="232" t="s">
        <v>13</v>
      </c>
      <c r="D8485" s="237">
        <v>0</v>
      </c>
      <c r="E8485" s="237">
        <v>0</v>
      </c>
      <c r="F8485" s="237">
        <v>-2279.4209999999998</v>
      </c>
      <c r="G8485" s="237">
        <v>-0.96</v>
      </c>
      <c r="H8485" s="237"/>
      <c r="I8485" s="237">
        <v>0</v>
      </c>
      <c r="J8485" s="237">
        <v>0</v>
      </c>
      <c r="K8485" s="416">
        <v>0</v>
      </c>
      <c r="L8485" s="416">
        <v>0</v>
      </c>
      <c r="M8485" s="416">
        <v>0</v>
      </c>
      <c r="N8485" s="416">
        <v>0</v>
      </c>
      <c r="O8485" s="237">
        <v>0</v>
      </c>
      <c r="P8485" s="237">
        <v>0</v>
      </c>
      <c r="Q8485" s="237">
        <v>0</v>
      </c>
      <c r="R8485" s="237">
        <v>0</v>
      </c>
      <c r="S8485" s="237">
        <v>0</v>
      </c>
      <c r="T8485" s="237">
        <v>0</v>
      </c>
      <c r="U8485" s="237">
        <v>0</v>
      </c>
      <c r="V8485" s="237">
        <v>0</v>
      </c>
      <c r="W8485" s="237">
        <v>0</v>
      </c>
      <c r="Y8485" s="236" t="str">
        <f t="shared" si="132"/>
        <v>Trinidad and Tobago</v>
      </c>
    </row>
    <row r="8486" spans="1:25">
      <c r="A8486" s="399"/>
      <c r="B8486" s="234" t="s">
        <v>40</v>
      </c>
      <c r="C8486" s="232" t="s">
        <v>13</v>
      </c>
      <c r="D8486" s="235">
        <v>0</v>
      </c>
      <c r="E8486" s="235">
        <v>0</v>
      </c>
      <c r="F8486" s="235">
        <v>-73.087000000000003</v>
      </c>
      <c r="G8486" s="235">
        <v>0</v>
      </c>
      <c r="H8486" s="235"/>
      <c r="I8486" s="235">
        <v>0</v>
      </c>
      <c r="J8486" s="235">
        <v>0</v>
      </c>
      <c r="K8486" s="415">
        <v>0</v>
      </c>
      <c r="L8486" s="415">
        <v>0</v>
      </c>
      <c r="M8486" s="415">
        <v>0</v>
      </c>
      <c r="N8486" s="415">
        <v>0</v>
      </c>
      <c r="O8486" s="235">
        <v>0</v>
      </c>
      <c r="P8486" s="235">
        <v>0</v>
      </c>
      <c r="Q8486" s="235">
        <v>0</v>
      </c>
      <c r="R8486" s="235">
        <v>0</v>
      </c>
      <c r="S8486" s="235">
        <v>0</v>
      </c>
      <c r="T8486" s="235">
        <v>0</v>
      </c>
      <c r="U8486" s="235">
        <v>0</v>
      </c>
      <c r="V8486" s="235">
        <v>0</v>
      </c>
      <c r="W8486" s="235">
        <v>0</v>
      </c>
      <c r="Y8486" s="236" t="str">
        <f t="shared" si="132"/>
        <v>Trinidad and Tobago</v>
      </c>
    </row>
    <row r="8487" spans="1:25">
      <c r="A8487" s="399"/>
      <c r="B8487" s="234" t="s">
        <v>39</v>
      </c>
      <c r="C8487" s="232" t="s">
        <v>13</v>
      </c>
      <c r="D8487" s="237">
        <v>0</v>
      </c>
      <c r="E8487" s="237">
        <v>0</v>
      </c>
      <c r="F8487" s="237">
        <v>0</v>
      </c>
      <c r="G8487" s="237">
        <v>0</v>
      </c>
      <c r="H8487" s="237"/>
      <c r="I8487" s="237">
        <v>0</v>
      </c>
      <c r="J8487" s="237">
        <v>0</v>
      </c>
      <c r="K8487" s="416">
        <v>0</v>
      </c>
      <c r="L8487" s="416">
        <v>0</v>
      </c>
      <c r="M8487" s="416">
        <v>0</v>
      </c>
      <c r="N8487" s="416">
        <v>0</v>
      </c>
      <c r="O8487" s="237">
        <v>0</v>
      </c>
      <c r="P8487" s="237">
        <v>0</v>
      </c>
      <c r="Q8487" s="237">
        <v>0</v>
      </c>
      <c r="R8487" s="237">
        <v>0</v>
      </c>
      <c r="S8487" s="237">
        <v>0</v>
      </c>
      <c r="T8487" s="237">
        <v>0</v>
      </c>
      <c r="U8487" s="237">
        <v>0</v>
      </c>
      <c r="V8487" s="237">
        <v>0</v>
      </c>
      <c r="W8487" s="237">
        <v>0</v>
      </c>
      <c r="Y8487" s="236" t="str">
        <f t="shared" si="132"/>
        <v>Trinidad and Tobago</v>
      </c>
    </row>
    <row r="8488" spans="1:25">
      <c r="A8488" s="399"/>
      <c r="B8488" s="234" t="s">
        <v>38</v>
      </c>
      <c r="C8488" s="232" t="s">
        <v>13</v>
      </c>
      <c r="D8488" s="235">
        <v>0</v>
      </c>
      <c r="E8488" s="235">
        <v>0</v>
      </c>
      <c r="F8488" s="235">
        <v>0</v>
      </c>
      <c r="G8488" s="235">
        <v>0</v>
      </c>
      <c r="H8488" s="235"/>
      <c r="I8488" s="235">
        <v>0</v>
      </c>
      <c r="J8488" s="235">
        <v>0</v>
      </c>
      <c r="K8488" s="415">
        <v>0</v>
      </c>
      <c r="L8488" s="415">
        <v>0</v>
      </c>
      <c r="M8488" s="415">
        <v>0</v>
      </c>
      <c r="N8488" s="415">
        <v>0</v>
      </c>
      <c r="O8488" s="235">
        <v>0</v>
      </c>
      <c r="P8488" s="235">
        <v>0</v>
      </c>
      <c r="Q8488" s="235">
        <v>0</v>
      </c>
      <c r="R8488" s="235">
        <v>0</v>
      </c>
      <c r="S8488" s="235">
        <v>0</v>
      </c>
      <c r="T8488" s="235">
        <v>0</v>
      </c>
      <c r="U8488" s="235">
        <v>0</v>
      </c>
      <c r="V8488" s="235">
        <v>0</v>
      </c>
      <c r="W8488" s="235">
        <v>0</v>
      </c>
      <c r="Y8488" s="236" t="str">
        <f t="shared" si="132"/>
        <v>Trinidad and Tobago</v>
      </c>
    </row>
    <row r="8489" spans="1:25">
      <c r="A8489" s="399"/>
      <c r="B8489" s="234" t="s">
        <v>37</v>
      </c>
      <c r="C8489" s="232" t="s">
        <v>13</v>
      </c>
      <c r="D8489" s="237">
        <v>0</v>
      </c>
      <c r="E8489" s="237">
        <v>0</v>
      </c>
      <c r="F8489" s="237">
        <v>0</v>
      </c>
      <c r="G8489" s="237">
        <v>0.93100000000000005</v>
      </c>
      <c r="H8489" s="237"/>
      <c r="I8489" s="237">
        <v>0</v>
      </c>
      <c r="J8489" s="237">
        <v>0</v>
      </c>
      <c r="K8489" s="416">
        <v>0</v>
      </c>
      <c r="L8489" s="416">
        <v>0</v>
      </c>
      <c r="M8489" s="416">
        <v>0</v>
      </c>
      <c r="N8489" s="416">
        <v>0</v>
      </c>
      <c r="O8489" s="237">
        <v>0</v>
      </c>
      <c r="P8489" s="237">
        <v>0</v>
      </c>
      <c r="Q8489" s="237">
        <v>36.328000000000003</v>
      </c>
      <c r="R8489" s="237">
        <v>0</v>
      </c>
      <c r="S8489" s="237">
        <v>0</v>
      </c>
      <c r="T8489" s="237">
        <v>0</v>
      </c>
      <c r="U8489" s="237">
        <v>0</v>
      </c>
      <c r="V8489" s="237">
        <v>0</v>
      </c>
      <c r="W8489" s="237">
        <v>0</v>
      </c>
      <c r="Y8489" s="236" t="str">
        <f t="shared" si="132"/>
        <v>Trinidad and Tobago</v>
      </c>
    </row>
    <row r="8490" spans="1:25">
      <c r="A8490" s="399"/>
      <c r="B8490" s="234" t="s">
        <v>36</v>
      </c>
      <c r="C8490" s="232" t="s">
        <v>13</v>
      </c>
      <c r="D8490" s="235">
        <v>0</v>
      </c>
      <c r="E8490" s="235">
        <v>0</v>
      </c>
      <c r="F8490" s="235">
        <v>0</v>
      </c>
      <c r="G8490" s="235">
        <v>0</v>
      </c>
      <c r="H8490" s="235"/>
      <c r="I8490" s="235">
        <v>0</v>
      </c>
      <c r="J8490" s="235">
        <v>0</v>
      </c>
      <c r="K8490" s="415">
        <v>0</v>
      </c>
      <c r="L8490" s="415">
        <v>0</v>
      </c>
      <c r="M8490" s="415">
        <v>0</v>
      </c>
      <c r="N8490" s="415">
        <v>0</v>
      </c>
      <c r="O8490" s="235">
        <v>0</v>
      </c>
      <c r="P8490" s="235">
        <v>0</v>
      </c>
      <c r="Q8490" s="235">
        <v>0</v>
      </c>
      <c r="R8490" s="235">
        <v>0</v>
      </c>
      <c r="S8490" s="235">
        <v>0</v>
      </c>
      <c r="T8490" s="235">
        <v>0</v>
      </c>
      <c r="U8490" s="235">
        <v>0</v>
      </c>
      <c r="V8490" s="235">
        <v>0</v>
      </c>
      <c r="W8490" s="235">
        <v>0</v>
      </c>
      <c r="Y8490" s="236" t="str">
        <f t="shared" si="132"/>
        <v>Trinidad and Tobago</v>
      </c>
    </row>
    <row r="8491" spans="1:25">
      <c r="A8491" s="399"/>
      <c r="B8491" s="234" t="s">
        <v>35</v>
      </c>
      <c r="C8491" s="232" t="s">
        <v>13</v>
      </c>
      <c r="D8491" s="237">
        <v>0</v>
      </c>
      <c r="E8491" s="237">
        <v>0</v>
      </c>
      <c r="F8491" s="237">
        <v>0</v>
      </c>
      <c r="G8491" s="237">
        <v>0</v>
      </c>
      <c r="H8491" s="237"/>
      <c r="I8491" s="237">
        <v>0</v>
      </c>
      <c r="J8491" s="237">
        <v>0</v>
      </c>
      <c r="K8491" s="416">
        <v>0</v>
      </c>
      <c r="L8491" s="416">
        <v>0</v>
      </c>
      <c r="M8491" s="416">
        <v>0</v>
      </c>
      <c r="N8491" s="416">
        <v>0</v>
      </c>
      <c r="O8491" s="237">
        <v>0</v>
      </c>
      <c r="P8491" s="237">
        <v>0</v>
      </c>
      <c r="Q8491" s="237">
        <v>0</v>
      </c>
      <c r="R8491" s="237">
        <v>0</v>
      </c>
      <c r="S8491" s="237">
        <v>0</v>
      </c>
      <c r="T8491" s="237">
        <v>0</v>
      </c>
      <c r="U8491" s="237">
        <v>0</v>
      </c>
      <c r="V8491" s="237">
        <v>0</v>
      </c>
      <c r="W8491" s="237">
        <v>0</v>
      </c>
      <c r="Y8491" s="236" t="str">
        <f t="shared" si="132"/>
        <v>Trinidad and Tobago</v>
      </c>
    </row>
    <row r="8492" spans="1:25">
      <c r="A8492" s="399"/>
      <c r="B8492" s="234" t="s">
        <v>34</v>
      </c>
      <c r="C8492" s="232" t="s">
        <v>13</v>
      </c>
      <c r="D8492" s="235">
        <v>0</v>
      </c>
      <c r="E8492" s="235">
        <v>73.564999999999998</v>
      </c>
      <c r="F8492" s="235">
        <v>-421.32400000000001</v>
      </c>
      <c r="G8492" s="235">
        <v>0.95499999999999996</v>
      </c>
      <c r="H8492" s="235"/>
      <c r="I8492" s="235">
        <v>0</v>
      </c>
      <c r="J8492" s="235">
        <v>0</v>
      </c>
      <c r="K8492" s="415">
        <v>0</v>
      </c>
      <c r="L8492" s="415">
        <v>0</v>
      </c>
      <c r="M8492" s="415">
        <v>0</v>
      </c>
      <c r="N8492" s="415">
        <v>0</v>
      </c>
      <c r="O8492" s="235">
        <v>0</v>
      </c>
      <c r="P8492" s="235">
        <v>0</v>
      </c>
      <c r="Q8492" s="235">
        <v>0</v>
      </c>
      <c r="R8492" s="235">
        <v>0</v>
      </c>
      <c r="S8492" s="235">
        <v>0</v>
      </c>
      <c r="T8492" s="235">
        <v>0</v>
      </c>
      <c r="U8492" s="235">
        <v>0</v>
      </c>
      <c r="V8492" s="235">
        <v>0</v>
      </c>
      <c r="W8492" s="235">
        <v>34</v>
      </c>
      <c r="Y8492" s="236" t="str">
        <f t="shared" si="132"/>
        <v>Trinidad and Tobago</v>
      </c>
    </row>
    <row r="8493" spans="1:25" ht="22.5">
      <c r="A8493" s="399"/>
      <c r="B8493" s="234" t="s">
        <v>33</v>
      </c>
      <c r="C8493" s="232" t="s">
        <v>13</v>
      </c>
      <c r="D8493" s="237">
        <v>0</v>
      </c>
      <c r="E8493" s="237">
        <v>0</v>
      </c>
      <c r="F8493" s="237">
        <v>0</v>
      </c>
      <c r="G8493" s="237">
        <v>0</v>
      </c>
      <c r="H8493" s="237"/>
      <c r="I8493" s="237">
        <v>0</v>
      </c>
      <c r="J8493" s="237">
        <v>0</v>
      </c>
      <c r="K8493" s="416">
        <v>0</v>
      </c>
      <c r="L8493" s="416">
        <v>0</v>
      </c>
      <c r="M8493" s="416">
        <v>0</v>
      </c>
      <c r="N8493" s="416">
        <v>0</v>
      </c>
      <c r="O8493" s="237">
        <v>0</v>
      </c>
      <c r="P8493" s="237">
        <v>0</v>
      </c>
      <c r="Q8493" s="237">
        <v>0</v>
      </c>
      <c r="R8493" s="237">
        <v>0</v>
      </c>
      <c r="S8493" s="237">
        <v>0</v>
      </c>
      <c r="T8493" s="237">
        <v>0</v>
      </c>
      <c r="U8493" s="237">
        <v>0</v>
      </c>
      <c r="V8493" s="237">
        <v>0</v>
      </c>
      <c r="W8493" s="237">
        <v>0</v>
      </c>
      <c r="Y8493" s="236" t="str">
        <f t="shared" si="132"/>
        <v>Trinidad and Tobago</v>
      </c>
    </row>
    <row r="8494" spans="1:25">
      <c r="A8494" s="399"/>
      <c r="B8494" s="234" t="s">
        <v>32</v>
      </c>
      <c r="C8494" s="232" t="s">
        <v>13</v>
      </c>
      <c r="D8494" s="235">
        <v>0</v>
      </c>
      <c r="E8494" s="235">
        <v>0</v>
      </c>
      <c r="F8494" s="235">
        <v>0</v>
      </c>
      <c r="G8494" s="235">
        <v>0</v>
      </c>
      <c r="H8494" s="235"/>
      <c r="I8494" s="235">
        <v>0</v>
      </c>
      <c r="J8494" s="235">
        <v>0</v>
      </c>
      <c r="K8494" s="415">
        <v>0</v>
      </c>
      <c r="L8494" s="415">
        <v>0</v>
      </c>
      <c r="M8494" s="415">
        <v>0</v>
      </c>
      <c r="N8494" s="415">
        <v>0</v>
      </c>
      <c r="O8494" s="235">
        <v>0</v>
      </c>
      <c r="P8494" s="235">
        <v>0</v>
      </c>
      <c r="Q8494" s="235">
        <v>0</v>
      </c>
      <c r="R8494" s="235">
        <v>0</v>
      </c>
      <c r="S8494" s="235">
        <v>0</v>
      </c>
      <c r="T8494" s="235">
        <v>0</v>
      </c>
      <c r="U8494" s="235">
        <v>0</v>
      </c>
      <c r="V8494" s="235">
        <v>0</v>
      </c>
      <c r="W8494" s="235">
        <v>0</v>
      </c>
      <c r="Y8494" s="236" t="str">
        <f t="shared" si="132"/>
        <v>Trinidad and Tobago</v>
      </c>
    </row>
    <row r="8495" spans="1:25">
      <c r="A8495" s="399"/>
      <c r="B8495" s="234" t="s">
        <v>31</v>
      </c>
      <c r="C8495" s="232" t="s">
        <v>13</v>
      </c>
      <c r="D8495" s="237">
        <v>0</v>
      </c>
      <c r="E8495" s="237">
        <v>0</v>
      </c>
      <c r="F8495" s="237">
        <v>0</v>
      </c>
      <c r="G8495" s="237">
        <v>0</v>
      </c>
      <c r="H8495" s="237"/>
      <c r="I8495" s="237">
        <v>0</v>
      </c>
      <c r="J8495" s="237">
        <v>0</v>
      </c>
      <c r="K8495" s="416">
        <v>0</v>
      </c>
      <c r="L8495" s="416">
        <v>0</v>
      </c>
      <c r="M8495" s="416">
        <v>0</v>
      </c>
      <c r="N8495" s="416">
        <v>0</v>
      </c>
      <c r="O8495" s="237">
        <v>0</v>
      </c>
      <c r="P8495" s="237">
        <v>0</v>
      </c>
      <c r="Q8495" s="237">
        <v>0</v>
      </c>
      <c r="R8495" s="237">
        <v>0</v>
      </c>
      <c r="S8495" s="237">
        <v>0</v>
      </c>
      <c r="T8495" s="237">
        <v>0</v>
      </c>
      <c r="U8495" s="237">
        <v>0</v>
      </c>
      <c r="V8495" s="237">
        <v>0</v>
      </c>
      <c r="W8495" s="237">
        <v>0</v>
      </c>
      <c r="Y8495" s="236" t="str">
        <f t="shared" si="132"/>
        <v>Trinidad and Tobago</v>
      </c>
    </row>
    <row r="8496" spans="1:25">
      <c r="A8496" s="399"/>
      <c r="B8496" s="234" t="s">
        <v>30</v>
      </c>
      <c r="C8496" s="232" t="s">
        <v>13</v>
      </c>
      <c r="D8496" s="235">
        <v>0</v>
      </c>
      <c r="E8496" s="235">
        <v>0</v>
      </c>
      <c r="F8496" s="235">
        <v>0</v>
      </c>
      <c r="G8496" s="235">
        <v>0</v>
      </c>
      <c r="H8496" s="235"/>
      <c r="I8496" s="235">
        <v>0</v>
      </c>
      <c r="J8496" s="235">
        <v>0</v>
      </c>
      <c r="K8496" s="415">
        <v>0</v>
      </c>
      <c r="L8496" s="415">
        <v>0</v>
      </c>
      <c r="M8496" s="415">
        <v>0</v>
      </c>
      <c r="N8496" s="415">
        <v>0</v>
      </c>
      <c r="O8496" s="235">
        <v>0</v>
      </c>
      <c r="P8496" s="235">
        <v>0</v>
      </c>
      <c r="Q8496" s="235">
        <v>0</v>
      </c>
      <c r="R8496" s="235">
        <v>0</v>
      </c>
      <c r="S8496" s="235">
        <v>0</v>
      </c>
      <c r="T8496" s="235">
        <v>0</v>
      </c>
      <c r="U8496" s="235">
        <v>0</v>
      </c>
      <c r="V8496" s="235">
        <v>0</v>
      </c>
      <c r="W8496" s="235">
        <v>0</v>
      </c>
      <c r="Y8496" s="236" t="str">
        <f t="shared" si="132"/>
        <v>Trinidad and Tobago</v>
      </c>
    </row>
    <row r="8497" spans="1:25">
      <c r="A8497" s="399"/>
      <c r="B8497" s="234" t="s">
        <v>29</v>
      </c>
      <c r="C8497" s="232" t="s">
        <v>13</v>
      </c>
      <c r="D8497" s="237">
        <v>0</v>
      </c>
      <c r="E8497" s="237">
        <v>0</v>
      </c>
      <c r="F8497" s="237">
        <v>0</v>
      </c>
      <c r="G8497" s="237">
        <v>0</v>
      </c>
      <c r="H8497" s="237"/>
      <c r="I8497" s="237">
        <v>0</v>
      </c>
      <c r="J8497" s="237">
        <v>0</v>
      </c>
      <c r="K8497" s="416">
        <v>0</v>
      </c>
      <c r="L8497" s="416">
        <v>0</v>
      </c>
      <c r="M8497" s="416">
        <v>0</v>
      </c>
      <c r="N8497" s="416">
        <v>0</v>
      </c>
      <c r="O8497" s="237">
        <v>0</v>
      </c>
      <c r="P8497" s="237">
        <v>0</v>
      </c>
      <c r="Q8497" s="237">
        <v>0</v>
      </c>
      <c r="R8497" s="237">
        <v>0</v>
      </c>
      <c r="S8497" s="237">
        <v>0</v>
      </c>
      <c r="T8497" s="237">
        <v>0</v>
      </c>
      <c r="U8497" s="237">
        <v>0</v>
      </c>
      <c r="V8497" s="237">
        <v>0</v>
      </c>
      <c r="W8497" s="237">
        <v>0</v>
      </c>
      <c r="Y8497" s="236" t="str">
        <f t="shared" si="132"/>
        <v>Trinidad and Tobago</v>
      </c>
    </row>
    <row r="8498" spans="1:25">
      <c r="A8498" s="399"/>
      <c r="B8498" s="234" t="s">
        <v>28</v>
      </c>
      <c r="C8498" s="232" t="s">
        <v>13</v>
      </c>
      <c r="D8498" s="235">
        <v>0</v>
      </c>
      <c r="E8498" s="235">
        <v>0</v>
      </c>
      <c r="F8498" s="235">
        <v>0</v>
      </c>
      <c r="G8498" s="235">
        <v>0</v>
      </c>
      <c r="H8498" s="235"/>
      <c r="I8498" s="235">
        <v>0</v>
      </c>
      <c r="J8498" s="235">
        <v>0</v>
      </c>
      <c r="K8498" s="415">
        <v>0</v>
      </c>
      <c r="L8498" s="415">
        <v>0</v>
      </c>
      <c r="M8498" s="415">
        <v>0</v>
      </c>
      <c r="N8498" s="415">
        <v>0</v>
      </c>
      <c r="O8498" s="235">
        <v>0</v>
      </c>
      <c r="P8498" s="235">
        <v>0</v>
      </c>
      <c r="Q8498" s="235">
        <v>0</v>
      </c>
      <c r="R8498" s="235">
        <v>0</v>
      </c>
      <c r="S8498" s="235">
        <v>0</v>
      </c>
      <c r="T8498" s="235">
        <v>0</v>
      </c>
      <c r="U8498" s="235">
        <v>0</v>
      </c>
      <c r="V8498" s="235">
        <v>0</v>
      </c>
      <c r="W8498" s="235">
        <v>0</v>
      </c>
      <c r="Y8498" s="236" t="str">
        <f t="shared" si="132"/>
        <v>Trinidad and Tobago</v>
      </c>
    </row>
    <row r="8499" spans="1:25">
      <c r="A8499" s="399"/>
      <c r="B8499" s="234" t="s">
        <v>27</v>
      </c>
      <c r="C8499" s="232" t="s">
        <v>13</v>
      </c>
      <c r="D8499" s="237">
        <v>0</v>
      </c>
      <c r="E8499" s="237">
        <v>0</v>
      </c>
      <c r="F8499" s="237">
        <v>0</v>
      </c>
      <c r="G8499" s="237">
        <v>0</v>
      </c>
      <c r="H8499" s="237"/>
      <c r="I8499" s="237">
        <v>0</v>
      </c>
      <c r="J8499" s="237">
        <v>0</v>
      </c>
      <c r="K8499" s="416">
        <v>0</v>
      </c>
      <c r="L8499" s="416">
        <v>0</v>
      </c>
      <c r="M8499" s="416">
        <v>0</v>
      </c>
      <c r="N8499" s="416">
        <v>0</v>
      </c>
      <c r="O8499" s="237">
        <v>0</v>
      </c>
      <c r="P8499" s="237">
        <v>0</v>
      </c>
      <c r="Q8499" s="237">
        <v>0</v>
      </c>
      <c r="R8499" s="237">
        <v>0</v>
      </c>
      <c r="S8499" s="237">
        <v>0</v>
      </c>
      <c r="T8499" s="237">
        <v>0</v>
      </c>
      <c r="U8499" s="237">
        <v>0</v>
      </c>
      <c r="V8499" s="237">
        <v>0</v>
      </c>
      <c r="W8499" s="237">
        <v>0</v>
      </c>
      <c r="Y8499" s="236" t="str">
        <f t="shared" si="132"/>
        <v>Trinidad and Tobago</v>
      </c>
    </row>
    <row r="8500" spans="1:25">
      <c r="A8500" s="399"/>
      <c r="B8500" s="234" t="s">
        <v>26</v>
      </c>
      <c r="C8500" s="232" t="s">
        <v>13</v>
      </c>
      <c r="D8500" s="235">
        <v>0</v>
      </c>
      <c r="E8500" s="235">
        <v>0</v>
      </c>
      <c r="F8500" s="235">
        <v>0</v>
      </c>
      <c r="G8500" s="235">
        <v>0</v>
      </c>
      <c r="H8500" s="235"/>
      <c r="I8500" s="235">
        <v>0</v>
      </c>
      <c r="J8500" s="235">
        <v>0</v>
      </c>
      <c r="K8500" s="415">
        <v>0</v>
      </c>
      <c r="L8500" s="415">
        <v>0</v>
      </c>
      <c r="M8500" s="415">
        <v>0</v>
      </c>
      <c r="N8500" s="415">
        <v>0</v>
      </c>
      <c r="O8500" s="235">
        <v>0</v>
      </c>
      <c r="P8500" s="235">
        <v>0</v>
      </c>
      <c r="Q8500" s="235">
        <v>0</v>
      </c>
      <c r="R8500" s="235">
        <v>0</v>
      </c>
      <c r="S8500" s="235">
        <v>0</v>
      </c>
      <c r="T8500" s="235">
        <v>0</v>
      </c>
      <c r="U8500" s="235">
        <v>0</v>
      </c>
      <c r="V8500" s="235">
        <v>0</v>
      </c>
      <c r="W8500" s="235">
        <v>0</v>
      </c>
      <c r="Y8500" s="236" t="str">
        <f t="shared" si="132"/>
        <v>Trinidad and Tobago</v>
      </c>
    </row>
    <row r="8501" spans="1:25">
      <c r="A8501" s="399"/>
      <c r="B8501" s="234" t="s">
        <v>25</v>
      </c>
      <c r="C8501" s="232" t="s">
        <v>13</v>
      </c>
      <c r="D8501" s="237">
        <v>0</v>
      </c>
      <c r="E8501" s="237">
        <v>0</v>
      </c>
      <c r="F8501" s="237">
        <v>0</v>
      </c>
      <c r="G8501" s="237">
        <v>0</v>
      </c>
      <c r="H8501" s="237"/>
      <c r="I8501" s="237">
        <v>0</v>
      </c>
      <c r="J8501" s="237">
        <v>0</v>
      </c>
      <c r="K8501" s="416">
        <v>0</v>
      </c>
      <c r="L8501" s="416">
        <v>0</v>
      </c>
      <c r="M8501" s="416">
        <v>0</v>
      </c>
      <c r="N8501" s="416">
        <v>0</v>
      </c>
      <c r="O8501" s="237">
        <v>0</v>
      </c>
      <c r="P8501" s="237">
        <v>0</v>
      </c>
      <c r="Q8501" s="237">
        <v>0</v>
      </c>
      <c r="R8501" s="237">
        <v>0</v>
      </c>
      <c r="S8501" s="237">
        <v>0</v>
      </c>
      <c r="T8501" s="237">
        <v>0</v>
      </c>
      <c r="U8501" s="237">
        <v>0</v>
      </c>
      <c r="V8501" s="237">
        <v>0</v>
      </c>
      <c r="W8501" s="237">
        <v>0</v>
      </c>
      <c r="Y8501" s="236" t="str">
        <f t="shared" si="132"/>
        <v>Trinidad and Tobago</v>
      </c>
    </row>
    <row r="8502" spans="1:25">
      <c r="A8502" s="399"/>
      <c r="B8502" s="234" t="s">
        <v>0</v>
      </c>
      <c r="C8502" s="232" t="s">
        <v>13</v>
      </c>
      <c r="D8502" s="235">
        <v>0</v>
      </c>
      <c r="E8502" s="235">
        <v>0</v>
      </c>
      <c r="F8502" s="235">
        <v>0</v>
      </c>
      <c r="G8502" s="235">
        <v>8.5999999999999993E-2</v>
      </c>
      <c r="H8502" s="235"/>
      <c r="I8502" s="235">
        <v>810.72199999999998</v>
      </c>
      <c r="J8502" s="235">
        <v>6.7080000000000002</v>
      </c>
      <c r="K8502" s="415">
        <v>0</v>
      </c>
      <c r="L8502" s="415">
        <v>0</v>
      </c>
      <c r="M8502" s="415">
        <v>0</v>
      </c>
      <c r="N8502" s="415">
        <v>0</v>
      </c>
      <c r="O8502" s="235">
        <v>-29.756</v>
      </c>
      <c r="P8502" s="235">
        <v>-20.123999999999999</v>
      </c>
      <c r="Q8502" s="235">
        <v>767.63599999999997</v>
      </c>
      <c r="R8502" s="235">
        <v>0</v>
      </c>
      <c r="S8502" s="235">
        <v>0</v>
      </c>
      <c r="T8502" s="235">
        <v>0</v>
      </c>
      <c r="U8502" s="235">
        <v>0</v>
      </c>
      <c r="V8502" s="235">
        <v>0</v>
      </c>
      <c r="W8502" s="235">
        <v>0</v>
      </c>
      <c r="Y8502" s="236" t="str">
        <f t="shared" si="132"/>
        <v>Trinidad and Tobago</v>
      </c>
    </row>
    <row r="8503" spans="1:25">
      <c r="A8503" s="399"/>
      <c r="B8503" s="234" t="s">
        <v>24</v>
      </c>
      <c r="C8503" s="232" t="s">
        <v>13</v>
      </c>
      <c r="D8503" s="237">
        <v>0</v>
      </c>
      <c r="E8503" s="237">
        <v>0</v>
      </c>
      <c r="F8503" s="237">
        <v>0</v>
      </c>
      <c r="G8503" s="237">
        <v>0</v>
      </c>
      <c r="H8503" s="237"/>
      <c r="I8503" s="237">
        <v>0</v>
      </c>
      <c r="J8503" s="237">
        <v>0</v>
      </c>
      <c r="K8503" s="416">
        <v>0</v>
      </c>
      <c r="L8503" s="416">
        <v>0</v>
      </c>
      <c r="M8503" s="416">
        <v>0</v>
      </c>
      <c r="N8503" s="416">
        <v>0</v>
      </c>
      <c r="O8503" s="237">
        <v>0</v>
      </c>
      <c r="P8503" s="237">
        <v>0</v>
      </c>
      <c r="Q8503" s="237">
        <v>0</v>
      </c>
      <c r="R8503" s="237">
        <v>0</v>
      </c>
      <c r="S8503" s="237">
        <v>0</v>
      </c>
      <c r="T8503" s="237">
        <v>0</v>
      </c>
      <c r="U8503" s="237">
        <v>0</v>
      </c>
      <c r="V8503" s="237">
        <v>0</v>
      </c>
      <c r="W8503" s="237">
        <v>0</v>
      </c>
      <c r="Y8503" s="236" t="str">
        <f t="shared" si="132"/>
        <v>Trinidad and Tobago</v>
      </c>
    </row>
    <row r="8504" spans="1:25">
      <c r="A8504" s="399"/>
      <c r="B8504" s="234" t="s">
        <v>23</v>
      </c>
      <c r="C8504" s="232" t="s">
        <v>13</v>
      </c>
      <c r="D8504" s="235">
        <v>39895.165000000001</v>
      </c>
      <c r="E8504" s="235">
        <v>4219.5640000000003</v>
      </c>
      <c r="F8504" s="235">
        <v>-23999.774000000001</v>
      </c>
      <c r="G8504" s="235">
        <v>52.820999999999998</v>
      </c>
      <c r="H8504" s="235"/>
      <c r="I8504" s="235">
        <v>-1804.78</v>
      </c>
      <c r="J8504" s="235">
        <v>-14.18</v>
      </c>
      <c r="K8504" s="415">
        <v>0</v>
      </c>
      <c r="L8504" s="415">
        <v>0</v>
      </c>
      <c r="M8504" s="415">
        <v>0</v>
      </c>
      <c r="N8504" s="415">
        <v>0</v>
      </c>
      <c r="O8504" s="235">
        <v>-3714.9960000000001</v>
      </c>
      <c r="P8504" s="235">
        <v>-558.34100000000001</v>
      </c>
      <c r="Q8504" s="235">
        <v>13488.043</v>
      </c>
      <c r="R8504" s="235">
        <v>916.74199999999996</v>
      </c>
      <c r="S8504" s="235">
        <v>0</v>
      </c>
      <c r="T8504" s="235">
        <v>0</v>
      </c>
      <c r="U8504" s="235">
        <v>103.77500000000001</v>
      </c>
      <c r="V8504" s="235">
        <v>0</v>
      </c>
      <c r="W8504" s="235">
        <v>9505</v>
      </c>
      <c r="Y8504" s="236" t="str">
        <f t="shared" si="132"/>
        <v>Trinidad and Tobago</v>
      </c>
    </row>
    <row r="8505" spans="1:25">
      <c r="A8505" s="399"/>
      <c r="B8505" s="234" t="s">
        <v>22</v>
      </c>
      <c r="C8505" s="232" t="s">
        <v>13</v>
      </c>
      <c r="D8505" s="237">
        <v>13.731</v>
      </c>
      <c r="E8505" s="237">
        <v>0</v>
      </c>
      <c r="F8505" s="237">
        <v>0</v>
      </c>
      <c r="G8505" s="237">
        <v>0</v>
      </c>
      <c r="H8505" s="237"/>
      <c r="I8505" s="237">
        <v>0</v>
      </c>
      <c r="J8505" s="237">
        <v>0</v>
      </c>
      <c r="K8505" s="416">
        <v>0</v>
      </c>
      <c r="L8505" s="416">
        <v>0</v>
      </c>
      <c r="M8505" s="416">
        <v>0</v>
      </c>
      <c r="N8505" s="416">
        <v>0</v>
      </c>
      <c r="O8505" s="237">
        <v>0</v>
      </c>
      <c r="P8505" s="237">
        <v>0</v>
      </c>
      <c r="Q8505" s="237">
        <v>11.93</v>
      </c>
      <c r="R8505" s="237">
        <v>0</v>
      </c>
      <c r="S8505" s="237">
        <v>0</v>
      </c>
      <c r="T8505" s="237">
        <v>0</v>
      </c>
      <c r="U8505" s="237">
        <v>0</v>
      </c>
      <c r="V8505" s="237">
        <v>0</v>
      </c>
      <c r="W8505" s="237">
        <v>0</v>
      </c>
      <c r="Y8505" s="236" t="str">
        <f t="shared" si="132"/>
        <v>Trinidad and Tobago</v>
      </c>
    </row>
    <row r="8506" spans="1:25">
      <c r="A8506" s="399"/>
      <c r="B8506" s="234" t="s">
        <v>21</v>
      </c>
      <c r="C8506" s="232" t="s">
        <v>13</v>
      </c>
      <c r="D8506" s="235">
        <v>0</v>
      </c>
      <c r="E8506" s="235">
        <v>0</v>
      </c>
      <c r="F8506" s="235">
        <v>0</v>
      </c>
      <c r="G8506" s="235">
        <v>0</v>
      </c>
      <c r="H8506" s="235"/>
      <c r="I8506" s="235">
        <v>0</v>
      </c>
      <c r="J8506" s="235">
        <v>0</v>
      </c>
      <c r="K8506" s="415">
        <v>0</v>
      </c>
      <c r="L8506" s="415">
        <v>0</v>
      </c>
      <c r="M8506" s="415">
        <v>0</v>
      </c>
      <c r="N8506" s="415">
        <v>0</v>
      </c>
      <c r="O8506" s="235">
        <v>0</v>
      </c>
      <c r="P8506" s="235">
        <v>0</v>
      </c>
      <c r="Q8506" s="235">
        <v>0</v>
      </c>
      <c r="R8506" s="235">
        <v>0</v>
      </c>
      <c r="S8506" s="235">
        <v>0</v>
      </c>
      <c r="T8506" s="235">
        <v>0</v>
      </c>
      <c r="U8506" s="235">
        <v>0</v>
      </c>
      <c r="V8506" s="235">
        <v>0</v>
      </c>
      <c r="W8506" s="235">
        <v>0</v>
      </c>
      <c r="Y8506" s="236" t="str">
        <f t="shared" si="132"/>
        <v>Trinidad and Tobago</v>
      </c>
    </row>
    <row r="8507" spans="1:25">
      <c r="A8507" s="399"/>
      <c r="B8507" s="234" t="s">
        <v>20</v>
      </c>
      <c r="C8507" s="232" t="s">
        <v>13</v>
      </c>
      <c r="D8507" s="237">
        <v>0</v>
      </c>
      <c r="E8507" s="237">
        <v>0</v>
      </c>
      <c r="F8507" s="237">
        <v>0</v>
      </c>
      <c r="G8507" s="237">
        <v>0</v>
      </c>
      <c r="H8507" s="237"/>
      <c r="I8507" s="237">
        <v>0</v>
      </c>
      <c r="J8507" s="237">
        <v>0</v>
      </c>
      <c r="K8507" s="416">
        <v>0</v>
      </c>
      <c r="L8507" s="416">
        <v>0</v>
      </c>
      <c r="M8507" s="416">
        <v>0</v>
      </c>
      <c r="N8507" s="416">
        <v>0</v>
      </c>
      <c r="O8507" s="237">
        <v>0</v>
      </c>
      <c r="P8507" s="237">
        <v>0</v>
      </c>
      <c r="Q8507" s="237">
        <v>0</v>
      </c>
      <c r="R8507" s="237">
        <v>0</v>
      </c>
      <c r="S8507" s="237">
        <v>0</v>
      </c>
      <c r="T8507" s="237">
        <v>0</v>
      </c>
      <c r="U8507" s="237">
        <v>0</v>
      </c>
      <c r="V8507" s="237">
        <v>0</v>
      </c>
      <c r="W8507" s="237">
        <v>0</v>
      </c>
      <c r="Y8507" s="236" t="str">
        <f t="shared" si="132"/>
        <v>Trinidad and Tobago</v>
      </c>
    </row>
    <row r="8508" spans="1:25">
      <c r="A8508" s="399"/>
      <c r="B8508" s="234" t="s">
        <v>19</v>
      </c>
      <c r="C8508" s="232" t="s">
        <v>13</v>
      </c>
      <c r="D8508" s="235">
        <v>0</v>
      </c>
      <c r="E8508" s="235">
        <v>0</v>
      </c>
      <c r="F8508" s="235">
        <v>0</v>
      </c>
      <c r="G8508" s="235">
        <v>0</v>
      </c>
      <c r="H8508" s="235"/>
      <c r="I8508" s="235">
        <v>0</v>
      </c>
      <c r="J8508" s="235">
        <v>0</v>
      </c>
      <c r="K8508" s="415">
        <v>0</v>
      </c>
      <c r="L8508" s="415">
        <v>0</v>
      </c>
      <c r="M8508" s="415">
        <v>0</v>
      </c>
      <c r="N8508" s="415">
        <v>0</v>
      </c>
      <c r="O8508" s="235">
        <v>0</v>
      </c>
      <c r="P8508" s="235">
        <v>0</v>
      </c>
      <c r="Q8508" s="235">
        <v>0</v>
      </c>
      <c r="R8508" s="235">
        <v>0</v>
      </c>
      <c r="S8508" s="235">
        <v>0</v>
      </c>
      <c r="T8508" s="235">
        <v>0</v>
      </c>
      <c r="U8508" s="235">
        <v>0</v>
      </c>
      <c r="V8508" s="235">
        <v>0</v>
      </c>
      <c r="W8508" s="235">
        <v>0</v>
      </c>
      <c r="Y8508" s="236" t="str">
        <f t="shared" si="132"/>
        <v>Trinidad and Tobago</v>
      </c>
    </row>
    <row r="8509" spans="1:25">
      <c r="A8509" s="399"/>
      <c r="B8509" s="234" t="s">
        <v>18</v>
      </c>
      <c r="C8509" s="232" t="s">
        <v>13</v>
      </c>
      <c r="D8509" s="237">
        <v>0</v>
      </c>
      <c r="E8509" s="237">
        <v>0</v>
      </c>
      <c r="F8509" s="237">
        <v>-1370.7080000000001</v>
      </c>
      <c r="G8509" s="237">
        <v>0</v>
      </c>
      <c r="H8509" s="237"/>
      <c r="I8509" s="237">
        <v>0</v>
      </c>
      <c r="J8509" s="237">
        <v>0</v>
      </c>
      <c r="K8509" s="416">
        <v>0</v>
      </c>
      <c r="L8509" s="416">
        <v>0</v>
      </c>
      <c r="M8509" s="416">
        <v>0</v>
      </c>
      <c r="N8509" s="416">
        <v>0</v>
      </c>
      <c r="O8509" s="237">
        <v>0</v>
      </c>
      <c r="P8509" s="237">
        <v>0</v>
      </c>
      <c r="Q8509" s="237">
        <v>545.71500000000003</v>
      </c>
      <c r="R8509" s="237">
        <v>0</v>
      </c>
      <c r="S8509" s="237">
        <v>0</v>
      </c>
      <c r="T8509" s="237">
        <v>0</v>
      </c>
      <c r="U8509" s="237">
        <v>0</v>
      </c>
      <c r="V8509" s="237">
        <v>0</v>
      </c>
      <c r="W8509" s="237">
        <v>0</v>
      </c>
      <c r="Y8509" s="236" t="str">
        <f t="shared" si="132"/>
        <v>Trinidad and Tobago</v>
      </c>
    </row>
    <row r="8510" spans="1:25">
      <c r="A8510" s="399"/>
      <c r="B8510" s="234" t="s">
        <v>17</v>
      </c>
      <c r="C8510" s="232" t="s">
        <v>13</v>
      </c>
      <c r="D8510" s="235">
        <v>0</v>
      </c>
      <c r="E8510" s="235">
        <v>0</v>
      </c>
      <c r="F8510" s="235">
        <v>-235.42099999999999</v>
      </c>
      <c r="G8510" s="235">
        <v>0</v>
      </c>
      <c r="H8510" s="235"/>
      <c r="I8510" s="235">
        <v>0</v>
      </c>
      <c r="J8510" s="235">
        <v>0</v>
      </c>
      <c r="K8510" s="415">
        <v>0</v>
      </c>
      <c r="L8510" s="415">
        <v>0</v>
      </c>
      <c r="M8510" s="415">
        <v>0</v>
      </c>
      <c r="N8510" s="415">
        <v>0</v>
      </c>
      <c r="O8510" s="235">
        <v>0</v>
      </c>
      <c r="P8510" s="235">
        <v>0</v>
      </c>
      <c r="Q8510" s="235">
        <v>115.047</v>
      </c>
      <c r="R8510" s="235">
        <v>0</v>
      </c>
      <c r="S8510" s="235">
        <v>0</v>
      </c>
      <c r="T8510" s="235">
        <v>0</v>
      </c>
      <c r="U8510" s="235">
        <v>0</v>
      </c>
      <c r="V8510" s="235">
        <v>0</v>
      </c>
      <c r="W8510" s="235">
        <v>0</v>
      </c>
      <c r="Y8510" s="236" t="str">
        <f t="shared" si="132"/>
        <v>Trinidad and Tobago</v>
      </c>
    </row>
    <row r="8511" spans="1:25">
      <c r="A8511" s="399"/>
      <c r="B8511" s="234" t="s">
        <v>16</v>
      </c>
      <c r="C8511" s="232" t="s">
        <v>13</v>
      </c>
      <c r="D8511" s="237">
        <v>0</v>
      </c>
      <c r="E8511" s="237">
        <v>0</v>
      </c>
      <c r="F8511" s="237">
        <v>-534.68299999999999</v>
      </c>
      <c r="G8511" s="237">
        <v>2.0680000000000001</v>
      </c>
      <c r="H8511" s="237"/>
      <c r="I8511" s="237">
        <v>-7.2389999999999999</v>
      </c>
      <c r="J8511" s="237">
        <v>0</v>
      </c>
      <c r="K8511" s="416">
        <v>0</v>
      </c>
      <c r="L8511" s="416">
        <v>0</v>
      </c>
      <c r="M8511" s="416">
        <v>0</v>
      </c>
      <c r="N8511" s="416">
        <v>0</v>
      </c>
      <c r="O8511" s="237">
        <v>-28.957999999999998</v>
      </c>
      <c r="P8511" s="237">
        <v>0</v>
      </c>
      <c r="Q8511" s="237">
        <v>564.67499999999995</v>
      </c>
      <c r="R8511" s="237">
        <v>0</v>
      </c>
      <c r="S8511" s="237">
        <v>0</v>
      </c>
      <c r="T8511" s="237">
        <v>0</v>
      </c>
      <c r="U8511" s="237">
        <v>0</v>
      </c>
      <c r="V8511" s="237">
        <v>0</v>
      </c>
      <c r="W8511" s="237">
        <v>0</v>
      </c>
      <c r="Y8511" s="236" t="str">
        <f t="shared" si="132"/>
        <v>Trinidad and Tobago</v>
      </c>
    </row>
    <row r="8512" spans="1:25">
      <c r="A8512" s="399"/>
      <c r="B8512" s="234" t="s">
        <v>15</v>
      </c>
      <c r="C8512" s="232" t="s">
        <v>13</v>
      </c>
      <c r="D8512" s="235">
        <v>13.731</v>
      </c>
      <c r="E8512" s="235">
        <v>0</v>
      </c>
      <c r="F8512" s="235">
        <v>0</v>
      </c>
      <c r="G8512" s="235">
        <v>0</v>
      </c>
      <c r="H8512" s="235"/>
      <c r="I8512" s="235">
        <v>0</v>
      </c>
      <c r="J8512" s="235">
        <v>0</v>
      </c>
      <c r="K8512" s="415">
        <v>0</v>
      </c>
      <c r="L8512" s="415">
        <v>0</v>
      </c>
      <c r="M8512" s="415">
        <v>0</v>
      </c>
      <c r="N8512" s="415">
        <v>0</v>
      </c>
      <c r="O8512" s="235">
        <v>0</v>
      </c>
      <c r="P8512" s="235">
        <v>0</v>
      </c>
      <c r="Q8512" s="235">
        <v>10.459</v>
      </c>
      <c r="R8512" s="235">
        <v>0</v>
      </c>
      <c r="S8512" s="235">
        <v>0</v>
      </c>
      <c r="T8512" s="235">
        <v>0</v>
      </c>
      <c r="U8512" s="235">
        <v>0</v>
      </c>
      <c r="V8512" s="235">
        <v>0</v>
      </c>
      <c r="W8512" s="235">
        <v>0</v>
      </c>
      <c r="Y8512" s="236" t="str">
        <f t="shared" si="132"/>
        <v>Trinidad and Tobago</v>
      </c>
    </row>
    <row r="8513" spans="1:25">
      <c r="A8513" s="400"/>
      <c r="B8513" s="234" t="s">
        <v>14</v>
      </c>
      <c r="C8513" s="232" t="s">
        <v>13</v>
      </c>
      <c r="D8513" s="237">
        <v>0</v>
      </c>
      <c r="E8513" s="237">
        <v>0</v>
      </c>
      <c r="F8513" s="237">
        <v>0</v>
      </c>
      <c r="G8513" s="237">
        <v>0</v>
      </c>
      <c r="H8513" s="237"/>
      <c r="I8513" s="237">
        <v>0</v>
      </c>
      <c r="J8513" s="237">
        <v>0</v>
      </c>
      <c r="K8513" s="416">
        <v>0</v>
      </c>
      <c r="L8513" s="416">
        <v>0</v>
      </c>
      <c r="M8513" s="416">
        <v>0</v>
      </c>
      <c r="N8513" s="416">
        <v>0</v>
      </c>
      <c r="O8513" s="237">
        <v>0</v>
      </c>
      <c r="P8513" s="237">
        <v>0</v>
      </c>
      <c r="Q8513" s="237">
        <v>0</v>
      </c>
      <c r="R8513" s="237">
        <v>0</v>
      </c>
      <c r="S8513" s="237">
        <v>0</v>
      </c>
      <c r="T8513" s="237">
        <v>0</v>
      </c>
      <c r="U8513" s="237">
        <v>0</v>
      </c>
      <c r="V8513" s="237">
        <v>0</v>
      </c>
      <c r="W8513" s="237">
        <v>0</v>
      </c>
      <c r="Y8513" s="236" t="str">
        <f t="shared" si="132"/>
        <v>Trinidad and Tobago</v>
      </c>
    </row>
    <row r="8514" spans="1:25">
      <c r="A8514" s="398" t="s">
        <v>664</v>
      </c>
      <c r="B8514" s="234" t="s">
        <v>78</v>
      </c>
      <c r="C8514" s="232" t="s">
        <v>13</v>
      </c>
      <c r="D8514" s="237" t="s">
        <v>12</v>
      </c>
      <c r="E8514" s="237" t="s">
        <v>12</v>
      </c>
      <c r="F8514" s="237" t="s">
        <v>12</v>
      </c>
      <c r="G8514" s="237" t="s">
        <v>12</v>
      </c>
      <c r="H8514" s="237"/>
      <c r="I8514" s="237" t="s">
        <v>12</v>
      </c>
      <c r="J8514" s="237" t="s">
        <v>12</v>
      </c>
      <c r="K8514" s="415" t="s">
        <v>12</v>
      </c>
      <c r="L8514" s="415" t="s">
        <v>12</v>
      </c>
      <c r="M8514" s="415" t="s">
        <v>12</v>
      </c>
      <c r="N8514" s="415" t="s">
        <v>12</v>
      </c>
      <c r="O8514" s="237" t="s">
        <v>12</v>
      </c>
      <c r="P8514" s="237" t="s">
        <v>12</v>
      </c>
      <c r="Q8514" s="237" t="s">
        <v>12</v>
      </c>
      <c r="R8514" s="237" t="s">
        <v>12</v>
      </c>
      <c r="S8514" s="237" t="s">
        <v>12</v>
      </c>
      <c r="T8514" s="237" t="s">
        <v>12</v>
      </c>
      <c r="U8514" s="237" t="s">
        <v>12</v>
      </c>
      <c r="V8514" s="237" t="s">
        <v>12</v>
      </c>
      <c r="W8514" s="237" t="s">
        <v>12</v>
      </c>
      <c r="Y8514" s="236" t="str">
        <f t="shared" si="132"/>
        <v>Tunisia</v>
      </c>
    </row>
    <row r="8515" spans="1:25">
      <c r="A8515" s="399"/>
      <c r="B8515" s="234" t="s">
        <v>77</v>
      </c>
      <c r="C8515" s="232" t="s">
        <v>13</v>
      </c>
      <c r="D8515" s="235" t="s">
        <v>12</v>
      </c>
      <c r="E8515" s="235" t="s">
        <v>12</v>
      </c>
      <c r="F8515" s="235" t="s">
        <v>12</v>
      </c>
      <c r="G8515" s="235" t="s">
        <v>12</v>
      </c>
      <c r="H8515" s="235"/>
      <c r="I8515" s="235" t="s">
        <v>12</v>
      </c>
      <c r="J8515" s="235" t="s">
        <v>12</v>
      </c>
      <c r="K8515" s="416" t="s">
        <v>12</v>
      </c>
      <c r="L8515" s="416" t="s">
        <v>12</v>
      </c>
      <c r="M8515" s="416" t="s">
        <v>12</v>
      </c>
      <c r="N8515" s="416" t="s">
        <v>12</v>
      </c>
      <c r="O8515" s="235" t="s">
        <v>12</v>
      </c>
      <c r="P8515" s="235" t="s">
        <v>12</v>
      </c>
      <c r="Q8515" s="235" t="s">
        <v>12</v>
      </c>
      <c r="R8515" s="235" t="s">
        <v>12</v>
      </c>
      <c r="S8515" s="235" t="s">
        <v>12</v>
      </c>
      <c r="T8515" s="235" t="s">
        <v>12</v>
      </c>
      <c r="U8515" s="235" t="s">
        <v>12</v>
      </c>
      <c r="V8515" s="235" t="s">
        <v>12</v>
      </c>
      <c r="W8515" s="235" t="s">
        <v>12</v>
      </c>
      <c r="Y8515" s="236" t="str">
        <f t="shared" si="132"/>
        <v>Tunisia</v>
      </c>
    </row>
    <row r="8516" spans="1:25">
      <c r="A8516" s="399"/>
      <c r="B8516" s="234" t="s">
        <v>76</v>
      </c>
      <c r="C8516" s="232" t="s">
        <v>13</v>
      </c>
      <c r="D8516" s="237">
        <v>0</v>
      </c>
      <c r="E8516" s="237">
        <v>0</v>
      </c>
      <c r="F8516" s="237">
        <v>0</v>
      </c>
      <c r="G8516" s="237">
        <v>0</v>
      </c>
      <c r="H8516" s="237"/>
      <c r="I8516" s="237">
        <v>0</v>
      </c>
      <c r="J8516" s="237">
        <v>0</v>
      </c>
      <c r="K8516" s="415">
        <v>0</v>
      </c>
      <c r="L8516" s="415">
        <v>0</v>
      </c>
      <c r="M8516" s="415">
        <v>0</v>
      </c>
      <c r="N8516" s="415">
        <v>0</v>
      </c>
      <c r="O8516" s="237">
        <v>0</v>
      </c>
      <c r="P8516" s="237">
        <v>0</v>
      </c>
      <c r="Q8516" s="237">
        <v>0</v>
      </c>
      <c r="R8516" s="237">
        <v>0</v>
      </c>
      <c r="S8516" s="237">
        <v>0</v>
      </c>
      <c r="T8516" s="237">
        <v>0</v>
      </c>
      <c r="U8516" s="237">
        <v>0</v>
      </c>
      <c r="V8516" s="237">
        <v>0</v>
      </c>
      <c r="W8516" s="237">
        <v>0</v>
      </c>
      <c r="Y8516" s="236" t="str">
        <f t="shared" si="132"/>
        <v>Tunisia</v>
      </c>
    </row>
    <row r="8517" spans="1:25">
      <c r="A8517" s="399"/>
      <c r="B8517" s="234" t="s">
        <v>75</v>
      </c>
      <c r="C8517" s="232" t="s">
        <v>13</v>
      </c>
      <c r="D8517" s="235">
        <v>0</v>
      </c>
      <c r="E8517" s="235">
        <v>0</v>
      </c>
      <c r="F8517" s="235">
        <v>0</v>
      </c>
      <c r="G8517" s="235">
        <v>0</v>
      </c>
      <c r="H8517" s="235"/>
      <c r="I8517" s="235">
        <v>0</v>
      </c>
      <c r="J8517" s="235">
        <v>0</v>
      </c>
      <c r="K8517" s="416">
        <v>0</v>
      </c>
      <c r="L8517" s="416">
        <v>0</v>
      </c>
      <c r="M8517" s="416">
        <v>0</v>
      </c>
      <c r="N8517" s="416">
        <v>0</v>
      </c>
      <c r="O8517" s="235">
        <v>0</v>
      </c>
      <c r="P8517" s="235">
        <v>0</v>
      </c>
      <c r="Q8517" s="235">
        <v>0</v>
      </c>
      <c r="R8517" s="235">
        <v>0</v>
      </c>
      <c r="S8517" s="235">
        <v>0</v>
      </c>
      <c r="T8517" s="235">
        <v>0</v>
      </c>
      <c r="U8517" s="235">
        <v>0</v>
      </c>
      <c r="V8517" s="235">
        <v>0</v>
      </c>
      <c r="W8517" s="235">
        <v>0</v>
      </c>
      <c r="Y8517" s="236" t="str">
        <f t="shared" ref="Y8517:Y8580" si="133">IF(ISTEXT(A8517),A8517,Y8516)</f>
        <v>Tunisia</v>
      </c>
    </row>
    <row r="8518" spans="1:25">
      <c r="A8518" s="399"/>
      <c r="B8518" s="234" t="s">
        <v>74</v>
      </c>
      <c r="C8518" s="232" t="s">
        <v>13</v>
      </c>
      <c r="D8518" s="237">
        <v>0</v>
      </c>
      <c r="E8518" s="237">
        <v>0</v>
      </c>
      <c r="F8518" s="237">
        <v>0</v>
      </c>
      <c r="G8518" s="237">
        <v>0</v>
      </c>
      <c r="H8518" s="237"/>
      <c r="I8518" s="237">
        <v>0</v>
      </c>
      <c r="J8518" s="237">
        <v>0</v>
      </c>
      <c r="K8518" s="415">
        <v>0</v>
      </c>
      <c r="L8518" s="415">
        <v>0</v>
      </c>
      <c r="M8518" s="415">
        <v>0</v>
      </c>
      <c r="N8518" s="415">
        <v>0</v>
      </c>
      <c r="O8518" s="237">
        <v>0</v>
      </c>
      <c r="P8518" s="237">
        <v>0</v>
      </c>
      <c r="Q8518" s="237">
        <v>0</v>
      </c>
      <c r="R8518" s="237">
        <v>0</v>
      </c>
      <c r="S8518" s="237">
        <v>0</v>
      </c>
      <c r="T8518" s="237">
        <v>0</v>
      </c>
      <c r="U8518" s="237">
        <v>0</v>
      </c>
      <c r="V8518" s="237">
        <v>0</v>
      </c>
      <c r="W8518" s="237">
        <v>0</v>
      </c>
      <c r="Y8518" s="236" t="str">
        <f t="shared" si="133"/>
        <v>Tunisia</v>
      </c>
    </row>
    <row r="8519" spans="1:25">
      <c r="A8519" s="399"/>
      <c r="B8519" s="234" t="s">
        <v>73</v>
      </c>
      <c r="C8519" s="232" t="s">
        <v>13</v>
      </c>
      <c r="D8519" s="235">
        <v>0</v>
      </c>
      <c r="E8519" s="235">
        <v>0</v>
      </c>
      <c r="F8519" s="235">
        <v>0</v>
      </c>
      <c r="G8519" s="235">
        <v>0</v>
      </c>
      <c r="H8519" s="235"/>
      <c r="I8519" s="235">
        <v>0</v>
      </c>
      <c r="J8519" s="235">
        <v>0</v>
      </c>
      <c r="K8519" s="416">
        <v>0</v>
      </c>
      <c r="L8519" s="416">
        <v>0</v>
      </c>
      <c r="M8519" s="416">
        <v>0</v>
      </c>
      <c r="N8519" s="416">
        <v>0</v>
      </c>
      <c r="O8519" s="235">
        <v>0</v>
      </c>
      <c r="P8519" s="235">
        <v>0</v>
      </c>
      <c r="Q8519" s="235">
        <v>0</v>
      </c>
      <c r="R8519" s="235">
        <v>0</v>
      </c>
      <c r="S8519" s="235">
        <v>0</v>
      </c>
      <c r="T8519" s="235">
        <v>0</v>
      </c>
      <c r="U8519" s="235">
        <v>0</v>
      </c>
      <c r="V8519" s="235">
        <v>0</v>
      </c>
      <c r="W8519" s="235">
        <v>0</v>
      </c>
      <c r="Y8519" s="236" t="str">
        <f t="shared" si="133"/>
        <v>Tunisia</v>
      </c>
    </row>
    <row r="8520" spans="1:25">
      <c r="A8520" s="399"/>
      <c r="B8520" s="234" t="s">
        <v>72</v>
      </c>
      <c r="C8520" s="232" t="s">
        <v>13</v>
      </c>
      <c r="D8520" s="237">
        <v>0</v>
      </c>
      <c r="E8520" s="237">
        <v>0</v>
      </c>
      <c r="F8520" s="237">
        <v>0</v>
      </c>
      <c r="G8520" s="237">
        <v>0</v>
      </c>
      <c r="H8520" s="237"/>
      <c r="I8520" s="237">
        <v>0</v>
      </c>
      <c r="J8520" s="237">
        <v>0</v>
      </c>
      <c r="K8520" s="415">
        <v>0</v>
      </c>
      <c r="L8520" s="415">
        <v>0</v>
      </c>
      <c r="M8520" s="415">
        <v>0</v>
      </c>
      <c r="N8520" s="415">
        <v>0</v>
      </c>
      <c r="O8520" s="237">
        <v>0</v>
      </c>
      <c r="P8520" s="237">
        <v>0</v>
      </c>
      <c r="Q8520" s="237">
        <v>0</v>
      </c>
      <c r="R8520" s="237">
        <v>0</v>
      </c>
      <c r="S8520" s="237">
        <v>0</v>
      </c>
      <c r="T8520" s="237">
        <v>0</v>
      </c>
      <c r="U8520" s="237">
        <v>0</v>
      </c>
      <c r="V8520" s="237">
        <v>0</v>
      </c>
      <c r="W8520" s="237">
        <v>0</v>
      </c>
      <c r="Y8520" s="236" t="str">
        <f t="shared" si="133"/>
        <v>Tunisia</v>
      </c>
    </row>
    <row r="8521" spans="1:25">
      <c r="A8521" s="399"/>
      <c r="B8521" s="234" t="s">
        <v>71</v>
      </c>
      <c r="C8521" s="232" t="s">
        <v>13</v>
      </c>
      <c r="D8521" s="235">
        <v>0</v>
      </c>
      <c r="E8521" s="235">
        <v>0</v>
      </c>
      <c r="F8521" s="235">
        <v>0</v>
      </c>
      <c r="G8521" s="235">
        <v>0</v>
      </c>
      <c r="H8521" s="235"/>
      <c r="I8521" s="235">
        <v>0</v>
      </c>
      <c r="J8521" s="235">
        <v>0</v>
      </c>
      <c r="K8521" s="416">
        <v>0</v>
      </c>
      <c r="L8521" s="416">
        <v>0</v>
      </c>
      <c r="M8521" s="416">
        <v>0</v>
      </c>
      <c r="N8521" s="416">
        <v>0</v>
      </c>
      <c r="O8521" s="235">
        <v>0</v>
      </c>
      <c r="P8521" s="235">
        <v>0</v>
      </c>
      <c r="Q8521" s="235">
        <v>0</v>
      </c>
      <c r="R8521" s="235">
        <v>0</v>
      </c>
      <c r="S8521" s="235">
        <v>0</v>
      </c>
      <c r="T8521" s="235">
        <v>0</v>
      </c>
      <c r="U8521" s="235">
        <v>0</v>
      </c>
      <c r="V8521" s="235">
        <v>0</v>
      </c>
      <c r="W8521" s="235">
        <v>0</v>
      </c>
      <c r="Y8521" s="236" t="str">
        <f t="shared" si="133"/>
        <v>Tunisia</v>
      </c>
    </row>
    <row r="8522" spans="1:25">
      <c r="A8522" s="399"/>
      <c r="B8522" s="234" t="s">
        <v>70</v>
      </c>
      <c r="C8522" s="232" t="s">
        <v>13</v>
      </c>
      <c r="D8522" s="237">
        <v>0</v>
      </c>
      <c r="E8522" s="237">
        <v>0</v>
      </c>
      <c r="F8522" s="237">
        <v>0</v>
      </c>
      <c r="G8522" s="237">
        <v>0</v>
      </c>
      <c r="H8522" s="237"/>
      <c r="I8522" s="237">
        <v>0</v>
      </c>
      <c r="J8522" s="237">
        <v>0</v>
      </c>
      <c r="K8522" s="415">
        <v>0</v>
      </c>
      <c r="L8522" s="415">
        <v>0</v>
      </c>
      <c r="M8522" s="415">
        <v>0</v>
      </c>
      <c r="N8522" s="415">
        <v>0</v>
      </c>
      <c r="O8522" s="237">
        <v>0</v>
      </c>
      <c r="P8522" s="237">
        <v>0</v>
      </c>
      <c r="Q8522" s="237">
        <v>0</v>
      </c>
      <c r="R8522" s="237">
        <v>0</v>
      </c>
      <c r="S8522" s="237">
        <v>0</v>
      </c>
      <c r="T8522" s="237">
        <v>0</v>
      </c>
      <c r="U8522" s="237">
        <v>0</v>
      </c>
      <c r="V8522" s="237">
        <v>0</v>
      </c>
      <c r="W8522" s="237">
        <v>0</v>
      </c>
      <c r="Y8522" s="236" t="str">
        <f t="shared" si="133"/>
        <v>Tunisia</v>
      </c>
    </row>
    <row r="8523" spans="1:25">
      <c r="A8523" s="399"/>
      <c r="B8523" s="234" t="s">
        <v>69</v>
      </c>
      <c r="C8523" s="232" t="s">
        <v>13</v>
      </c>
      <c r="D8523" s="235">
        <v>0</v>
      </c>
      <c r="E8523" s="235">
        <v>0</v>
      </c>
      <c r="F8523" s="235">
        <v>0</v>
      </c>
      <c r="G8523" s="235">
        <v>0</v>
      </c>
      <c r="H8523" s="235"/>
      <c r="I8523" s="235">
        <v>0</v>
      </c>
      <c r="J8523" s="235">
        <v>0</v>
      </c>
      <c r="K8523" s="416">
        <v>0</v>
      </c>
      <c r="L8523" s="416">
        <v>0</v>
      </c>
      <c r="M8523" s="416">
        <v>0</v>
      </c>
      <c r="N8523" s="416">
        <v>0</v>
      </c>
      <c r="O8523" s="235">
        <v>0</v>
      </c>
      <c r="P8523" s="235">
        <v>0</v>
      </c>
      <c r="Q8523" s="235">
        <v>0</v>
      </c>
      <c r="R8523" s="235">
        <v>0</v>
      </c>
      <c r="S8523" s="235">
        <v>0</v>
      </c>
      <c r="T8523" s="235">
        <v>0</v>
      </c>
      <c r="U8523" s="235">
        <v>0</v>
      </c>
      <c r="V8523" s="235">
        <v>0</v>
      </c>
      <c r="W8523" s="235">
        <v>0</v>
      </c>
      <c r="Y8523" s="236" t="str">
        <f t="shared" si="133"/>
        <v>Tunisia</v>
      </c>
    </row>
    <row r="8524" spans="1:25">
      <c r="A8524" s="399"/>
      <c r="B8524" s="234" t="s">
        <v>68</v>
      </c>
      <c r="C8524" s="232" t="s">
        <v>13</v>
      </c>
      <c r="D8524" s="237">
        <v>0</v>
      </c>
      <c r="E8524" s="237">
        <v>0</v>
      </c>
      <c r="F8524" s="237">
        <v>0</v>
      </c>
      <c r="G8524" s="237">
        <v>0</v>
      </c>
      <c r="H8524" s="237"/>
      <c r="I8524" s="237">
        <v>0</v>
      </c>
      <c r="J8524" s="237">
        <v>0</v>
      </c>
      <c r="K8524" s="415">
        <v>0</v>
      </c>
      <c r="L8524" s="415">
        <v>0</v>
      </c>
      <c r="M8524" s="415">
        <v>0</v>
      </c>
      <c r="N8524" s="415">
        <v>0</v>
      </c>
      <c r="O8524" s="237">
        <v>0</v>
      </c>
      <c r="P8524" s="237">
        <v>0</v>
      </c>
      <c r="Q8524" s="237">
        <v>0</v>
      </c>
      <c r="R8524" s="237">
        <v>0</v>
      </c>
      <c r="S8524" s="237">
        <v>0</v>
      </c>
      <c r="T8524" s="237">
        <v>0</v>
      </c>
      <c r="U8524" s="237">
        <v>0</v>
      </c>
      <c r="V8524" s="237">
        <v>0</v>
      </c>
      <c r="W8524" s="237">
        <v>0</v>
      </c>
      <c r="Y8524" s="236" t="str">
        <f t="shared" si="133"/>
        <v>Tunisia</v>
      </c>
    </row>
    <row r="8525" spans="1:25">
      <c r="A8525" s="399"/>
      <c r="B8525" s="234" t="s">
        <v>67</v>
      </c>
      <c r="C8525" s="232" t="s">
        <v>13</v>
      </c>
      <c r="D8525" s="235">
        <v>0</v>
      </c>
      <c r="E8525" s="235">
        <v>0</v>
      </c>
      <c r="F8525" s="235">
        <v>0</v>
      </c>
      <c r="G8525" s="235">
        <v>0</v>
      </c>
      <c r="H8525" s="235"/>
      <c r="I8525" s="235">
        <v>0</v>
      </c>
      <c r="J8525" s="235">
        <v>0</v>
      </c>
      <c r="K8525" s="416">
        <v>0</v>
      </c>
      <c r="L8525" s="416">
        <v>0</v>
      </c>
      <c r="M8525" s="416">
        <v>0</v>
      </c>
      <c r="N8525" s="416">
        <v>0</v>
      </c>
      <c r="O8525" s="235">
        <v>0</v>
      </c>
      <c r="P8525" s="235">
        <v>0</v>
      </c>
      <c r="Q8525" s="235">
        <v>0</v>
      </c>
      <c r="R8525" s="235">
        <v>0</v>
      </c>
      <c r="S8525" s="235">
        <v>0</v>
      </c>
      <c r="T8525" s="235">
        <v>0</v>
      </c>
      <c r="U8525" s="235">
        <v>0</v>
      </c>
      <c r="V8525" s="235">
        <v>0</v>
      </c>
      <c r="W8525" s="235">
        <v>0</v>
      </c>
      <c r="Y8525" s="236" t="str">
        <f t="shared" si="133"/>
        <v>Tunisia</v>
      </c>
    </row>
    <row r="8526" spans="1:25">
      <c r="A8526" s="399"/>
      <c r="B8526" s="234" t="s">
        <v>66</v>
      </c>
      <c r="C8526" s="232" t="s">
        <v>13</v>
      </c>
      <c r="D8526" s="237">
        <v>0</v>
      </c>
      <c r="E8526" s="237">
        <v>0</v>
      </c>
      <c r="F8526" s="237">
        <v>0</v>
      </c>
      <c r="G8526" s="237">
        <v>0</v>
      </c>
      <c r="H8526" s="237"/>
      <c r="I8526" s="237">
        <v>0</v>
      </c>
      <c r="J8526" s="237">
        <v>0</v>
      </c>
      <c r="K8526" s="415">
        <v>0</v>
      </c>
      <c r="L8526" s="415">
        <v>0</v>
      </c>
      <c r="M8526" s="415">
        <v>0</v>
      </c>
      <c r="N8526" s="415">
        <v>0</v>
      </c>
      <c r="O8526" s="237">
        <v>0</v>
      </c>
      <c r="P8526" s="237">
        <v>0</v>
      </c>
      <c r="Q8526" s="237">
        <v>0</v>
      </c>
      <c r="R8526" s="237">
        <v>0</v>
      </c>
      <c r="S8526" s="237">
        <v>0</v>
      </c>
      <c r="T8526" s="237">
        <v>0</v>
      </c>
      <c r="U8526" s="237">
        <v>0</v>
      </c>
      <c r="V8526" s="237">
        <v>0</v>
      </c>
      <c r="W8526" s="237">
        <v>0</v>
      </c>
      <c r="Y8526" s="236" t="str">
        <f t="shared" si="133"/>
        <v>Tunisia</v>
      </c>
    </row>
    <row r="8527" spans="1:25">
      <c r="A8527" s="399"/>
      <c r="B8527" s="234" t="s">
        <v>65</v>
      </c>
      <c r="C8527" s="232" t="s">
        <v>13</v>
      </c>
      <c r="D8527" s="235">
        <v>0</v>
      </c>
      <c r="E8527" s="235">
        <v>0</v>
      </c>
      <c r="F8527" s="235">
        <v>0</v>
      </c>
      <c r="G8527" s="235">
        <v>0</v>
      </c>
      <c r="H8527" s="235"/>
      <c r="I8527" s="235">
        <v>0</v>
      </c>
      <c r="J8527" s="235">
        <v>0</v>
      </c>
      <c r="K8527" s="416">
        <v>0</v>
      </c>
      <c r="L8527" s="416">
        <v>0</v>
      </c>
      <c r="M8527" s="416">
        <v>0</v>
      </c>
      <c r="N8527" s="416">
        <v>0</v>
      </c>
      <c r="O8527" s="235">
        <v>0</v>
      </c>
      <c r="P8527" s="235">
        <v>0</v>
      </c>
      <c r="Q8527" s="235">
        <v>0</v>
      </c>
      <c r="R8527" s="235">
        <v>0</v>
      </c>
      <c r="S8527" s="235">
        <v>0</v>
      </c>
      <c r="T8527" s="235">
        <v>0</v>
      </c>
      <c r="U8527" s="235">
        <v>0</v>
      </c>
      <c r="V8527" s="235">
        <v>0</v>
      </c>
      <c r="W8527" s="235">
        <v>0</v>
      </c>
      <c r="Y8527" s="236" t="str">
        <f t="shared" si="133"/>
        <v>Tunisia</v>
      </c>
    </row>
    <row r="8528" spans="1:25">
      <c r="A8528" s="399"/>
      <c r="B8528" s="234" t="s">
        <v>64</v>
      </c>
      <c r="C8528" s="232" t="s">
        <v>13</v>
      </c>
      <c r="D8528" s="237">
        <v>0</v>
      </c>
      <c r="E8528" s="237">
        <v>0</v>
      </c>
      <c r="F8528" s="237">
        <v>0</v>
      </c>
      <c r="G8528" s="237">
        <v>0</v>
      </c>
      <c r="H8528" s="237"/>
      <c r="I8528" s="237">
        <v>0</v>
      </c>
      <c r="J8528" s="237">
        <v>0</v>
      </c>
      <c r="K8528" s="415">
        <v>0</v>
      </c>
      <c r="L8528" s="415">
        <v>0</v>
      </c>
      <c r="M8528" s="415">
        <v>0</v>
      </c>
      <c r="N8528" s="415">
        <v>0</v>
      </c>
      <c r="O8528" s="237">
        <v>0</v>
      </c>
      <c r="P8528" s="237">
        <v>0</v>
      </c>
      <c r="Q8528" s="237">
        <v>0</v>
      </c>
      <c r="R8528" s="237">
        <v>0</v>
      </c>
      <c r="S8528" s="237">
        <v>0</v>
      </c>
      <c r="T8528" s="237">
        <v>0</v>
      </c>
      <c r="U8528" s="237">
        <v>0</v>
      </c>
      <c r="V8528" s="237">
        <v>0</v>
      </c>
      <c r="W8528" s="237">
        <v>0</v>
      </c>
      <c r="Y8528" s="236" t="str">
        <f t="shared" si="133"/>
        <v>Tunisia</v>
      </c>
    </row>
    <row r="8529" spans="1:25">
      <c r="A8529" s="399"/>
      <c r="B8529" s="234" t="s">
        <v>63</v>
      </c>
      <c r="C8529" s="232" t="s">
        <v>13</v>
      </c>
      <c r="D8529" s="235">
        <v>0</v>
      </c>
      <c r="E8529" s="235">
        <v>0</v>
      </c>
      <c r="F8529" s="235">
        <v>0</v>
      </c>
      <c r="G8529" s="235">
        <v>0</v>
      </c>
      <c r="H8529" s="235"/>
      <c r="I8529" s="235">
        <v>0</v>
      </c>
      <c r="J8529" s="235">
        <v>0</v>
      </c>
      <c r="K8529" s="416">
        <v>0</v>
      </c>
      <c r="L8529" s="416">
        <v>0</v>
      </c>
      <c r="M8529" s="416">
        <v>0</v>
      </c>
      <c r="N8529" s="416">
        <v>0</v>
      </c>
      <c r="O8529" s="235">
        <v>0</v>
      </c>
      <c r="P8529" s="235">
        <v>0</v>
      </c>
      <c r="Q8529" s="235">
        <v>0</v>
      </c>
      <c r="R8529" s="235">
        <v>0</v>
      </c>
      <c r="S8529" s="235">
        <v>0</v>
      </c>
      <c r="T8529" s="235">
        <v>0</v>
      </c>
      <c r="U8529" s="235">
        <v>0</v>
      </c>
      <c r="V8529" s="235">
        <v>0</v>
      </c>
      <c r="W8529" s="235">
        <v>0</v>
      </c>
      <c r="Y8529" s="236" t="str">
        <f t="shared" si="133"/>
        <v>Tunisia</v>
      </c>
    </row>
    <row r="8530" spans="1:25" ht="22.5">
      <c r="A8530" s="399"/>
      <c r="B8530" s="234" t="s">
        <v>62</v>
      </c>
      <c r="C8530" s="232" t="s">
        <v>13</v>
      </c>
      <c r="D8530" s="237">
        <v>0</v>
      </c>
      <c r="E8530" s="237">
        <v>0</v>
      </c>
      <c r="F8530" s="237">
        <v>0</v>
      </c>
      <c r="G8530" s="237">
        <v>0</v>
      </c>
      <c r="H8530" s="237"/>
      <c r="I8530" s="237">
        <v>0</v>
      </c>
      <c r="J8530" s="237">
        <v>0</v>
      </c>
      <c r="K8530" s="415">
        <v>0</v>
      </c>
      <c r="L8530" s="415">
        <v>0</v>
      </c>
      <c r="M8530" s="415">
        <v>0</v>
      </c>
      <c r="N8530" s="415">
        <v>0</v>
      </c>
      <c r="O8530" s="237">
        <v>0</v>
      </c>
      <c r="P8530" s="237">
        <v>0</v>
      </c>
      <c r="Q8530" s="237">
        <v>0</v>
      </c>
      <c r="R8530" s="237">
        <v>0</v>
      </c>
      <c r="S8530" s="237">
        <v>0</v>
      </c>
      <c r="T8530" s="237">
        <v>0</v>
      </c>
      <c r="U8530" s="237">
        <v>0</v>
      </c>
      <c r="V8530" s="237">
        <v>0</v>
      </c>
      <c r="W8530" s="237">
        <v>0</v>
      </c>
      <c r="Y8530" s="236" t="str">
        <f t="shared" si="133"/>
        <v>Tunisia</v>
      </c>
    </row>
    <row r="8531" spans="1:25">
      <c r="A8531" s="399"/>
      <c r="B8531" s="234" t="s">
        <v>61</v>
      </c>
      <c r="C8531" s="232" t="s">
        <v>13</v>
      </c>
      <c r="D8531" s="235">
        <v>0</v>
      </c>
      <c r="E8531" s="235">
        <v>0</v>
      </c>
      <c r="F8531" s="235">
        <v>0</v>
      </c>
      <c r="G8531" s="235">
        <v>0</v>
      </c>
      <c r="H8531" s="235"/>
      <c r="I8531" s="235">
        <v>0</v>
      </c>
      <c r="J8531" s="235">
        <v>0</v>
      </c>
      <c r="K8531" s="416">
        <v>0</v>
      </c>
      <c r="L8531" s="416">
        <v>0</v>
      </c>
      <c r="M8531" s="416">
        <v>0</v>
      </c>
      <c r="N8531" s="416">
        <v>0</v>
      </c>
      <c r="O8531" s="235">
        <v>0</v>
      </c>
      <c r="P8531" s="235">
        <v>0</v>
      </c>
      <c r="Q8531" s="235">
        <v>0</v>
      </c>
      <c r="R8531" s="235">
        <v>0</v>
      </c>
      <c r="S8531" s="235">
        <v>0</v>
      </c>
      <c r="T8531" s="235">
        <v>0</v>
      </c>
      <c r="U8531" s="235">
        <v>0</v>
      </c>
      <c r="V8531" s="235">
        <v>0</v>
      </c>
      <c r="W8531" s="235">
        <v>0</v>
      </c>
      <c r="Y8531" s="236" t="str">
        <f t="shared" si="133"/>
        <v>Tunisia</v>
      </c>
    </row>
    <row r="8532" spans="1:25">
      <c r="A8532" s="399"/>
      <c r="B8532" s="234" t="s">
        <v>60</v>
      </c>
      <c r="C8532" s="232" t="s">
        <v>13</v>
      </c>
      <c r="D8532" s="237">
        <v>0</v>
      </c>
      <c r="E8532" s="237">
        <v>0</v>
      </c>
      <c r="F8532" s="237">
        <v>0</v>
      </c>
      <c r="G8532" s="237">
        <v>0</v>
      </c>
      <c r="H8532" s="237"/>
      <c r="I8532" s="237">
        <v>0</v>
      </c>
      <c r="J8532" s="237">
        <v>0</v>
      </c>
      <c r="K8532" s="415">
        <v>0</v>
      </c>
      <c r="L8532" s="415">
        <v>0</v>
      </c>
      <c r="M8532" s="415">
        <v>0</v>
      </c>
      <c r="N8532" s="415">
        <v>0</v>
      </c>
      <c r="O8532" s="237">
        <v>0</v>
      </c>
      <c r="P8532" s="237">
        <v>0</v>
      </c>
      <c r="Q8532" s="237">
        <v>0</v>
      </c>
      <c r="R8532" s="237">
        <v>0</v>
      </c>
      <c r="S8532" s="237">
        <v>0</v>
      </c>
      <c r="T8532" s="237">
        <v>0</v>
      </c>
      <c r="U8532" s="237">
        <v>0</v>
      </c>
      <c r="V8532" s="237">
        <v>0</v>
      </c>
      <c r="W8532" s="237">
        <v>0</v>
      </c>
      <c r="Y8532" s="236" t="str">
        <f t="shared" si="133"/>
        <v>Tunisia</v>
      </c>
    </row>
    <row r="8533" spans="1:25">
      <c r="A8533" s="399"/>
      <c r="B8533" s="234" t="s">
        <v>59</v>
      </c>
      <c r="C8533" s="232" t="s">
        <v>13</v>
      </c>
      <c r="D8533" s="235">
        <v>0</v>
      </c>
      <c r="E8533" s="235">
        <v>0</v>
      </c>
      <c r="F8533" s="235">
        <v>0</v>
      </c>
      <c r="G8533" s="235">
        <v>0</v>
      </c>
      <c r="H8533" s="235"/>
      <c r="I8533" s="235">
        <v>0</v>
      </c>
      <c r="J8533" s="235">
        <v>0</v>
      </c>
      <c r="K8533" s="416">
        <v>0</v>
      </c>
      <c r="L8533" s="416">
        <v>0</v>
      </c>
      <c r="M8533" s="416">
        <v>0</v>
      </c>
      <c r="N8533" s="416">
        <v>0</v>
      </c>
      <c r="O8533" s="235">
        <v>0</v>
      </c>
      <c r="P8533" s="235">
        <v>0</v>
      </c>
      <c r="Q8533" s="235">
        <v>0</v>
      </c>
      <c r="R8533" s="235">
        <v>0</v>
      </c>
      <c r="S8533" s="235">
        <v>0</v>
      </c>
      <c r="T8533" s="235">
        <v>0</v>
      </c>
      <c r="U8533" s="235">
        <v>0</v>
      </c>
      <c r="V8533" s="235">
        <v>0</v>
      </c>
      <c r="W8533" s="235">
        <v>0</v>
      </c>
      <c r="Y8533" s="236" t="str">
        <f t="shared" si="133"/>
        <v>Tunisia</v>
      </c>
    </row>
    <row r="8534" spans="1:25">
      <c r="A8534" s="399"/>
      <c r="B8534" s="234" t="s">
        <v>58</v>
      </c>
      <c r="C8534" s="232" t="s">
        <v>13</v>
      </c>
      <c r="D8534" s="237">
        <v>0</v>
      </c>
      <c r="E8534" s="237">
        <v>0</v>
      </c>
      <c r="F8534" s="237">
        <v>0</v>
      </c>
      <c r="G8534" s="237">
        <v>0</v>
      </c>
      <c r="H8534" s="237"/>
      <c r="I8534" s="237">
        <v>0</v>
      </c>
      <c r="J8534" s="237">
        <v>0</v>
      </c>
      <c r="K8534" s="415">
        <v>0</v>
      </c>
      <c r="L8534" s="415">
        <v>0</v>
      </c>
      <c r="M8534" s="415">
        <v>0</v>
      </c>
      <c r="N8534" s="415">
        <v>0</v>
      </c>
      <c r="O8534" s="237">
        <v>0</v>
      </c>
      <c r="P8534" s="237">
        <v>0</v>
      </c>
      <c r="Q8534" s="237">
        <v>0</v>
      </c>
      <c r="R8534" s="237">
        <v>0</v>
      </c>
      <c r="S8534" s="237">
        <v>0</v>
      </c>
      <c r="T8534" s="237">
        <v>0</v>
      </c>
      <c r="U8534" s="237">
        <v>0</v>
      </c>
      <c r="V8534" s="237">
        <v>0</v>
      </c>
      <c r="W8534" s="237">
        <v>0</v>
      </c>
      <c r="Y8534" s="236" t="str">
        <f t="shared" si="133"/>
        <v>Tunisia</v>
      </c>
    </row>
    <row r="8535" spans="1:25">
      <c r="A8535" s="399"/>
      <c r="B8535" s="234" t="s">
        <v>57</v>
      </c>
      <c r="C8535" s="232" t="s">
        <v>13</v>
      </c>
      <c r="D8535" s="235">
        <v>0</v>
      </c>
      <c r="E8535" s="235">
        <v>0</v>
      </c>
      <c r="F8535" s="235">
        <v>0</v>
      </c>
      <c r="G8535" s="235">
        <v>0</v>
      </c>
      <c r="H8535" s="235"/>
      <c r="I8535" s="235">
        <v>0</v>
      </c>
      <c r="J8535" s="235">
        <v>0</v>
      </c>
      <c r="K8535" s="416">
        <v>0</v>
      </c>
      <c r="L8535" s="416">
        <v>0</v>
      </c>
      <c r="M8535" s="416">
        <v>0</v>
      </c>
      <c r="N8535" s="416">
        <v>0</v>
      </c>
      <c r="O8535" s="235">
        <v>0</v>
      </c>
      <c r="P8535" s="235">
        <v>0</v>
      </c>
      <c r="Q8535" s="235">
        <v>0</v>
      </c>
      <c r="R8535" s="235">
        <v>0</v>
      </c>
      <c r="S8535" s="235">
        <v>0</v>
      </c>
      <c r="T8535" s="235">
        <v>0</v>
      </c>
      <c r="U8535" s="235">
        <v>0</v>
      </c>
      <c r="V8535" s="235">
        <v>0</v>
      </c>
      <c r="W8535" s="235">
        <v>0</v>
      </c>
      <c r="Y8535" s="236" t="str">
        <f t="shared" si="133"/>
        <v>Tunisia</v>
      </c>
    </row>
    <row r="8536" spans="1:25">
      <c r="A8536" s="399"/>
      <c r="B8536" s="234" t="s">
        <v>56</v>
      </c>
      <c r="C8536" s="232" t="s">
        <v>13</v>
      </c>
      <c r="D8536" s="237">
        <v>0</v>
      </c>
      <c r="E8536" s="237">
        <v>0</v>
      </c>
      <c r="F8536" s="237">
        <v>0</v>
      </c>
      <c r="G8536" s="237">
        <v>0</v>
      </c>
      <c r="H8536" s="237"/>
      <c r="I8536" s="237">
        <v>0</v>
      </c>
      <c r="J8536" s="237">
        <v>0</v>
      </c>
      <c r="K8536" s="415">
        <v>0</v>
      </c>
      <c r="L8536" s="415">
        <v>0</v>
      </c>
      <c r="M8536" s="415">
        <v>0</v>
      </c>
      <c r="N8536" s="415">
        <v>0</v>
      </c>
      <c r="O8536" s="237">
        <v>0</v>
      </c>
      <c r="P8536" s="237">
        <v>0</v>
      </c>
      <c r="Q8536" s="237">
        <v>0</v>
      </c>
      <c r="R8536" s="237">
        <v>0</v>
      </c>
      <c r="S8536" s="237">
        <v>0</v>
      </c>
      <c r="T8536" s="237">
        <v>0</v>
      </c>
      <c r="U8536" s="237">
        <v>0</v>
      </c>
      <c r="V8536" s="237">
        <v>0</v>
      </c>
      <c r="W8536" s="237">
        <v>0</v>
      </c>
      <c r="Y8536" s="236" t="str">
        <f t="shared" si="133"/>
        <v>Tunisia</v>
      </c>
    </row>
    <row r="8537" spans="1:25" ht="22.5">
      <c r="A8537" s="399"/>
      <c r="B8537" s="234" t="s">
        <v>55</v>
      </c>
      <c r="C8537" s="232" t="s">
        <v>13</v>
      </c>
      <c r="D8537" s="235">
        <v>0</v>
      </c>
      <c r="E8537" s="235">
        <v>0</v>
      </c>
      <c r="F8537" s="235">
        <v>0</v>
      </c>
      <c r="G8537" s="235">
        <v>0</v>
      </c>
      <c r="H8537" s="235"/>
      <c r="I8537" s="235">
        <v>0</v>
      </c>
      <c r="J8537" s="235">
        <v>0</v>
      </c>
      <c r="K8537" s="416">
        <v>0</v>
      </c>
      <c r="L8537" s="416">
        <v>0</v>
      </c>
      <c r="M8537" s="416">
        <v>0</v>
      </c>
      <c r="N8537" s="416">
        <v>0</v>
      </c>
      <c r="O8537" s="235">
        <v>0</v>
      </c>
      <c r="P8537" s="235">
        <v>0</v>
      </c>
      <c r="Q8537" s="235">
        <v>0</v>
      </c>
      <c r="R8537" s="235">
        <v>0</v>
      </c>
      <c r="S8537" s="235">
        <v>0</v>
      </c>
      <c r="T8537" s="235">
        <v>0</v>
      </c>
      <c r="U8537" s="235">
        <v>0</v>
      </c>
      <c r="V8537" s="235">
        <v>0</v>
      </c>
      <c r="W8537" s="235">
        <v>0</v>
      </c>
      <c r="Y8537" s="236" t="str">
        <f t="shared" si="133"/>
        <v>Tunisia</v>
      </c>
    </row>
    <row r="8538" spans="1:25">
      <c r="A8538" s="399"/>
      <c r="B8538" s="234" t="s">
        <v>54</v>
      </c>
      <c r="C8538" s="232" t="s">
        <v>13</v>
      </c>
      <c r="D8538" s="237">
        <v>0</v>
      </c>
      <c r="E8538" s="237">
        <v>0</v>
      </c>
      <c r="F8538" s="237">
        <v>0</v>
      </c>
      <c r="G8538" s="237">
        <v>0</v>
      </c>
      <c r="H8538" s="237"/>
      <c r="I8538" s="237">
        <v>0</v>
      </c>
      <c r="J8538" s="237">
        <v>0</v>
      </c>
      <c r="K8538" s="415">
        <v>0</v>
      </c>
      <c r="L8538" s="415">
        <v>0</v>
      </c>
      <c r="M8538" s="415">
        <v>0</v>
      </c>
      <c r="N8538" s="415">
        <v>0</v>
      </c>
      <c r="O8538" s="237">
        <v>0</v>
      </c>
      <c r="P8538" s="237">
        <v>0</v>
      </c>
      <c r="Q8538" s="237">
        <v>150.072</v>
      </c>
      <c r="R8538" s="237">
        <v>0</v>
      </c>
      <c r="S8538" s="237">
        <v>0</v>
      </c>
      <c r="T8538" s="237">
        <v>0</v>
      </c>
      <c r="U8538" s="237">
        <v>0</v>
      </c>
      <c r="V8538" s="237">
        <v>0</v>
      </c>
      <c r="W8538" s="237">
        <v>0</v>
      </c>
      <c r="Y8538" s="236" t="str">
        <f t="shared" si="133"/>
        <v>Tunisia</v>
      </c>
    </row>
    <row r="8539" spans="1:25">
      <c r="A8539" s="399"/>
      <c r="B8539" s="234" t="s">
        <v>6</v>
      </c>
      <c r="C8539" s="232" t="s">
        <v>13</v>
      </c>
      <c r="D8539" s="235">
        <v>2825.2260000000001</v>
      </c>
      <c r="E8539" s="235">
        <v>2471.3069999999998</v>
      </c>
      <c r="F8539" s="235">
        <v>0</v>
      </c>
      <c r="G8539" s="235">
        <v>-21.274999999999999</v>
      </c>
      <c r="H8539" s="235"/>
      <c r="I8539" s="235">
        <v>-3487.0529999999999</v>
      </c>
      <c r="J8539" s="235">
        <v>-95.953000000000003</v>
      </c>
      <c r="K8539" s="416">
        <v>0</v>
      </c>
      <c r="L8539" s="416">
        <v>-23.768000000000001</v>
      </c>
      <c r="M8539" s="416">
        <v>0</v>
      </c>
      <c r="N8539" s="416">
        <v>0</v>
      </c>
      <c r="O8539" s="235">
        <v>-220.07900000000001</v>
      </c>
      <c r="P8539" s="235">
        <v>0</v>
      </c>
      <c r="Q8539" s="235">
        <v>1448.405</v>
      </c>
      <c r="R8539" s="235">
        <v>5.2220000000000004</v>
      </c>
      <c r="S8539" s="235">
        <v>108.696</v>
      </c>
      <c r="T8539" s="235">
        <v>0</v>
      </c>
      <c r="U8539" s="235">
        <v>556.97799999999995</v>
      </c>
      <c r="V8539" s="235">
        <v>44.978999999999999</v>
      </c>
      <c r="W8539" s="235">
        <v>17673</v>
      </c>
      <c r="Y8539" s="236" t="str">
        <f t="shared" si="133"/>
        <v>Tunisia</v>
      </c>
    </row>
    <row r="8540" spans="1:25">
      <c r="A8540" s="399"/>
      <c r="B8540" s="234" t="s">
        <v>53</v>
      </c>
      <c r="C8540" s="232" t="s">
        <v>13</v>
      </c>
      <c r="D8540" s="237" t="s">
        <v>12</v>
      </c>
      <c r="E8540" s="237" t="s">
        <v>12</v>
      </c>
      <c r="F8540" s="237" t="s">
        <v>12</v>
      </c>
      <c r="G8540" s="237" t="s">
        <v>12</v>
      </c>
      <c r="H8540" s="237"/>
      <c r="I8540" s="237" t="s">
        <v>12</v>
      </c>
      <c r="J8540" s="237" t="s">
        <v>12</v>
      </c>
      <c r="K8540" s="415" t="s">
        <v>12</v>
      </c>
      <c r="L8540" s="415" t="s">
        <v>12</v>
      </c>
      <c r="M8540" s="415" t="s">
        <v>12</v>
      </c>
      <c r="N8540" s="415" t="s">
        <v>12</v>
      </c>
      <c r="O8540" s="237" t="s">
        <v>12</v>
      </c>
      <c r="P8540" s="237" t="s">
        <v>12</v>
      </c>
      <c r="Q8540" s="237" t="s">
        <v>12</v>
      </c>
      <c r="R8540" s="237" t="s">
        <v>12</v>
      </c>
      <c r="S8540" s="237" t="s">
        <v>12</v>
      </c>
      <c r="T8540" s="237" t="s">
        <v>12</v>
      </c>
      <c r="U8540" s="237" t="s">
        <v>12</v>
      </c>
      <c r="V8540" s="237" t="s">
        <v>12</v>
      </c>
      <c r="W8540" s="237" t="s">
        <v>12</v>
      </c>
      <c r="Y8540" s="236" t="str">
        <f t="shared" si="133"/>
        <v>Tunisia</v>
      </c>
    </row>
    <row r="8541" spans="1:25">
      <c r="A8541" s="399"/>
      <c r="B8541" s="234" t="s">
        <v>52</v>
      </c>
      <c r="C8541" s="232" t="s">
        <v>13</v>
      </c>
      <c r="D8541" s="235">
        <v>2967.4270000000001</v>
      </c>
      <c r="E8541" s="235">
        <v>1180.3789999999999</v>
      </c>
      <c r="F8541" s="235">
        <v>-2247.4580000000001</v>
      </c>
      <c r="G8541" s="235">
        <v>-59.74</v>
      </c>
      <c r="H8541" s="235"/>
      <c r="I8541" s="235">
        <v>0</v>
      </c>
      <c r="J8541" s="235">
        <v>0</v>
      </c>
      <c r="K8541" s="416">
        <v>0</v>
      </c>
      <c r="L8541" s="416">
        <v>0</v>
      </c>
      <c r="M8541" s="416">
        <v>0</v>
      </c>
      <c r="N8541" s="416">
        <v>0</v>
      </c>
      <c r="O8541" s="235">
        <v>0</v>
      </c>
      <c r="P8541" s="235">
        <v>0</v>
      </c>
      <c r="Q8541" s="235">
        <v>0</v>
      </c>
      <c r="R8541" s="235">
        <v>0</v>
      </c>
      <c r="S8541" s="235">
        <v>0</v>
      </c>
      <c r="T8541" s="235">
        <v>0</v>
      </c>
      <c r="U8541" s="235">
        <v>0</v>
      </c>
      <c r="V8541" s="235">
        <v>0</v>
      </c>
      <c r="W8541" s="235">
        <v>0</v>
      </c>
      <c r="Y8541" s="236" t="str">
        <f t="shared" si="133"/>
        <v>Tunisia</v>
      </c>
    </row>
    <row r="8542" spans="1:25">
      <c r="A8542" s="399"/>
      <c r="B8542" s="234" t="s">
        <v>51</v>
      </c>
      <c r="C8542" s="232" t="s">
        <v>13</v>
      </c>
      <c r="D8542" s="237">
        <v>280.16000000000003</v>
      </c>
      <c r="E8542" s="237">
        <v>0</v>
      </c>
      <c r="F8542" s="237">
        <v>-92.7</v>
      </c>
      <c r="G8542" s="237">
        <v>-41.2</v>
      </c>
      <c r="H8542" s="237"/>
      <c r="I8542" s="237">
        <v>0</v>
      </c>
      <c r="J8542" s="237">
        <v>0</v>
      </c>
      <c r="K8542" s="415">
        <v>0</v>
      </c>
      <c r="L8542" s="415">
        <v>0</v>
      </c>
      <c r="M8542" s="415">
        <v>0</v>
      </c>
      <c r="N8542" s="415">
        <v>0</v>
      </c>
      <c r="O8542" s="237">
        <v>-5.15</v>
      </c>
      <c r="P8542" s="237">
        <v>0</v>
      </c>
      <c r="Q8542" s="237">
        <v>0</v>
      </c>
      <c r="R8542" s="237">
        <v>0</v>
      </c>
      <c r="S8542" s="237">
        <v>0</v>
      </c>
      <c r="T8542" s="237">
        <v>0</v>
      </c>
      <c r="U8542" s="237">
        <v>0</v>
      </c>
      <c r="V8542" s="237">
        <v>0</v>
      </c>
      <c r="W8542" s="237">
        <v>0</v>
      </c>
      <c r="Y8542" s="236" t="str">
        <f t="shared" si="133"/>
        <v>Tunisia</v>
      </c>
    </row>
    <row r="8543" spans="1:25">
      <c r="A8543" s="399"/>
      <c r="B8543" s="234" t="s">
        <v>50</v>
      </c>
      <c r="C8543" s="232" t="s">
        <v>13</v>
      </c>
      <c r="D8543" s="235">
        <v>0</v>
      </c>
      <c r="E8543" s="235">
        <v>0</v>
      </c>
      <c r="F8543" s="235">
        <v>0</v>
      </c>
      <c r="G8543" s="235">
        <v>0</v>
      </c>
      <c r="H8543" s="235"/>
      <c r="I8543" s="235">
        <v>0</v>
      </c>
      <c r="J8543" s="235">
        <v>0</v>
      </c>
      <c r="K8543" s="416">
        <v>0</v>
      </c>
      <c r="L8543" s="416">
        <v>0</v>
      </c>
      <c r="M8543" s="416">
        <v>0</v>
      </c>
      <c r="N8543" s="416">
        <v>0</v>
      </c>
      <c r="O8543" s="235">
        <v>0</v>
      </c>
      <c r="P8543" s="235">
        <v>0</v>
      </c>
      <c r="Q8543" s="235">
        <v>0</v>
      </c>
      <c r="R8543" s="235">
        <v>0</v>
      </c>
      <c r="S8543" s="235">
        <v>0</v>
      </c>
      <c r="T8543" s="235">
        <v>0</v>
      </c>
      <c r="U8543" s="235">
        <v>0</v>
      </c>
      <c r="V8543" s="235">
        <v>0</v>
      </c>
      <c r="W8543" s="235">
        <v>0</v>
      </c>
      <c r="Y8543" s="236" t="str">
        <f t="shared" si="133"/>
        <v>Tunisia</v>
      </c>
    </row>
    <row r="8544" spans="1:25">
      <c r="A8544" s="399"/>
      <c r="B8544" s="234" t="s">
        <v>49</v>
      </c>
      <c r="C8544" s="232" t="s">
        <v>13</v>
      </c>
      <c r="D8544" s="237">
        <v>0</v>
      </c>
      <c r="E8544" s="237">
        <v>0</v>
      </c>
      <c r="F8544" s="237">
        <v>0</v>
      </c>
      <c r="G8544" s="237">
        <v>0</v>
      </c>
      <c r="H8544" s="237"/>
      <c r="I8544" s="237">
        <v>0</v>
      </c>
      <c r="J8544" s="237">
        <v>0</v>
      </c>
      <c r="K8544" s="415">
        <v>0</v>
      </c>
      <c r="L8544" s="415">
        <v>0</v>
      </c>
      <c r="M8544" s="415">
        <v>0</v>
      </c>
      <c r="N8544" s="415">
        <v>0</v>
      </c>
      <c r="O8544" s="237">
        <v>0</v>
      </c>
      <c r="P8544" s="237">
        <v>0</v>
      </c>
      <c r="Q8544" s="237">
        <v>0</v>
      </c>
      <c r="R8544" s="237">
        <v>0</v>
      </c>
      <c r="S8544" s="237">
        <v>0</v>
      </c>
      <c r="T8544" s="237">
        <v>0</v>
      </c>
      <c r="U8544" s="237">
        <v>0</v>
      </c>
      <c r="V8544" s="237">
        <v>0</v>
      </c>
      <c r="W8544" s="237">
        <v>0</v>
      </c>
      <c r="Y8544" s="236" t="str">
        <f t="shared" si="133"/>
        <v>Tunisia</v>
      </c>
    </row>
    <row r="8545" spans="1:25">
      <c r="A8545" s="399"/>
      <c r="B8545" s="234" t="s">
        <v>48</v>
      </c>
      <c r="C8545" s="232" t="s">
        <v>13</v>
      </c>
      <c r="D8545" s="235">
        <v>0</v>
      </c>
      <c r="E8545" s="235">
        <v>0</v>
      </c>
      <c r="F8545" s="235">
        <v>0</v>
      </c>
      <c r="G8545" s="235">
        <v>0</v>
      </c>
      <c r="H8545" s="235"/>
      <c r="I8545" s="235">
        <v>0</v>
      </c>
      <c r="J8545" s="235">
        <v>0</v>
      </c>
      <c r="K8545" s="416">
        <v>0</v>
      </c>
      <c r="L8545" s="416">
        <v>0</v>
      </c>
      <c r="M8545" s="416">
        <v>0</v>
      </c>
      <c r="N8545" s="416">
        <v>0</v>
      </c>
      <c r="O8545" s="235">
        <v>0</v>
      </c>
      <c r="P8545" s="235">
        <v>0</v>
      </c>
      <c r="Q8545" s="235">
        <v>0</v>
      </c>
      <c r="R8545" s="235">
        <v>0</v>
      </c>
      <c r="S8545" s="235">
        <v>0</v>
      </c>
      <c r="T8545" s="235">
        <v>0</v>
      </c>
      <c r="U8545" s="235">
        <v>0</v>
      </c>
      <c r="V8545" s="235">
        <v>0</v>
      </c>
      <c r="W8545" s="235">
        <v>0</v>
      </c>
      <c r="Y8545" s="236" t="str">
        <f t="shared" si="133"/>
        <v>Tunisia</v>
      </c>
    </row>
    <row r="8546" spans="1:25">
      <c r="A8546" s="399"/>
      <c r="B8546" s="234" t="s">
        <v>47</v>
      </c>
      <c r="C8546" s="232" t="s">
        <v>13</v>
      </c>
      <c r="D8546" s="237">
        <v>0</v>
      </c>
      <c r="E8546" s="237">
        <v>0</v>
      </c>
      <c r="F8546" s="237">
        <v>0</v>
      </c>
      <c r="G8546" s="237">
        <v>0</v>
      </c>
      <c r="H8546" s="237"/>
      <c r="I8546" s="237">
        <v>0</v>
      </c>
      <c r="J8546" s="237">
        <v>0</v>
      </c>
      <c r="K8546" s="415">
        <v>0</v>
      </c>
      <c r="L8546" s="415">
        <v>0</v>
      </c>
      <c r="M8546" s="415">
        <v>0</v>
      </c>
      <c r="N8546" s="415">
        <v>0</v>
      </c>
      <c r="O8546" s="237">
        <v>0</v>
      </c>
      <c r="P8546" s="237">
        <v>0</v>
      </c>
      <c r="Q8546" s="237">
        <v>0</v>
      </c>
      <c r="R8546" s="237">
        <v>0</v>
      </c>
      <c r="S8546" s="237">
        <v>0</v>
      </c>
      <c r="T8546" s="237">
        <v>0</v>
      </c>
      <c r="U8546" s="237">
        <v>0</v>
      </c>
      <c r="V8546" s="237">
        <v>0</v>
      </c>
      <c r="W8546" s="237">
        <v>0</v>
      </c>
      <c r="Y8546" s="236" t="str">
        <f t="shared" si="133"/>
        <v>Tunisia</v>
      </c>
    </row>
    <row r="8547" spans="1:25">
      <c r="A8547" s="399"/>
      <c r="B8547" s="234" t="s">
        <v>46</v>
      </c>
      <c r="C8547" s="232" t="s">
        <v>13</v>
      </c>
      <c r="D8547" s="235">
        <v>0</v>
      </c>
      <c r="E8547" s="235">
        <v>0</v>
      </c>
      <c r="F8547" s="235">
        <v>0</v>
      </c>
      <c r="G8547" s="235">
        <v>0</v>
      </c>
      <c r="H8547" s="235"/>
      <c r="I8547" s="235">
        <v>0</v>
      </c>
      <c r="J8547" s="235">
        <v>0</v>
      </c>
      <c r="K8547" s="416">
        <v>0</v>
      </c>
      <c r="L8547" s="416">
        <v>0</v>
      </c>
      <c r="M8547" s="416">
        <v>0</v>
      </c>
      <c r="N8547" s="416">
        <v>0</v>
      </c>
      <c r="O8547" s="235">
        <v>0</v>
      </c>
      <c r="P8547" s="235">
        <v>0</v>
      </c>
      <c r="Q8547" s="235">
        <v>0</v>
      </c>
      <c r="R8547" s="235">
        <v>0</v>
      </c>
      <c r="S8547" s="235">
        <v>0</v>
      </c>
      <c r="T8547" s="235">
        <v>0</v>
      </c>
      <c r="U8547" s="235">
        <v>0</v>
      </c>
      <c r="V8547" s="235">
        <v>0</v>
      </c>
      <c r="W8547" s="235">
        <v>0</v>
      </c>
      <c r="Y8547" s="236" t="str">
        <f t="shared" si="133"/>
        <v>Tunisia</v>
      </c>
    </row>
    <row r="8548" spans="1:25">
      <c r="A8548" s="399"/>
      <c r="B8548" s="234" t="s">
        <v>45</v>
      </c>
      <c r="C8548" s="232" t="s">
        <v>13</v>
      </c>
      <c r="D8548" s="237">
        <v>0</v>
      </c>
      <c r="E8548" s="237">
        <v>359.45</v>
      </c>
      <c r="F8548" s="237">
        <v>0</v>
      </c>
      <c r="G8548" s="237">
        <v>16.59</v>
      </c>
      <c r="H8548" s="237"/>
      <c r="I8548" s="237">
        <v>0</v>
      </c>
      <c r="J8548" s="237">
        <v>0</v>
      </c>
      <c r="K8548" s="415">
        <v>0</v>
      </c>
      <c r="L8548" s="415">
        <v>0</v>
      </c>
      <c r="M8548" s="415">
        <v>0</v>
      </c>
      <c r="N8548" s="415">
        <v>0</v>
      </c>
      <c r="O8548" s="237">
        <v>0</v>
      </c>
      <c r="P8548" s="237">
        <v>0</v>
      </c>
      <c r="Q8548" s="237">
        <v>565.16600000000005</v>
      </c>
      <c r="R8548" s="237">
        <v>0</v>
      </c>
      <c r="S8548" s="237">
        <v>0</v>
      </c>
      <c r="T8548" s="237">
        <v>0</v>
      </c>
      <c r="U8548" s="237">
        <v>0</v>
      </c>
      <c r="V8548" s="237">
        <v>0</v>
      </c>
      <c r="W8548" s="237">
        <v>0</v>
      </c>
      <c r="Y8548" s="236" t="str">
        <f t="shared" si="133"/>
        <v>Tunisia</v>
      </c>
    </row>
    <row r="8549" spans="1:25">
      <c r="A8549" s="399"/>
      <c r="B8549" s="234" t="s">
        <v>44</v>
      </c>
      <c r="C8549" s="232" t="s">
        <v>13</v>
      </c>
      <c r="D8549" s="235">
        <v>0</v>
      </c>
      <c r="E8549" s="235">
        <v>0</v>
      </c>
      <c r="F8549" s="235">
        <v>0</v>
      </c>
      <c r="G8549" s="235">
        <v>0</v>
      </c>
      <c r="H8549" s="235"/>
      <c r="I8549" s="235">
        <v>0</v>
      </c>
      <c r="J8549" s="235">
        <v>0</v>
      </c>
      <c r="K8549" s="416">
        <v>0</v>
      </c>
      <c r="L8549" s="416">
        <v>0</v>
      </c>
      <c r="M8549" s="416">
        <v>0</v>
      </c>
      <c r="N8549" s="416">
        <v>0</v>
      </c>
      <c r="O8549" s="235">
        <v>0</v>
      </c>
      <c r="P8549" s="235">
        <v>0</v>
      </c>
      <c r="Q8549" s="235">
        <v>0</v>
      </c>
      <c r="R8549" s="235">
        <v>0</v>
      </c>
      <c r="S8549" s="235">
        <v>0</v>
      </c>
      <c r="T8549" s="235">
        <v>0</v>
      </c>
      <c r="U8549" s="235">
        <v>0</v>
      </c>
      <c r="V8549" s="235">
        <v>0</v>
      </c>
      <c r="W8549" s="235">
        <v>0</v>
      </c>
      <c r="Y8549" s="236" t="str">
        <f t="shared" si="133"/>
        <v>Tunisia</v>
      </c>
    </row>
    <row r="8550" spans="1:25">
      <c r="A8550" s="399"/>
      <c r="B8550" s="234" t="s">
        <v>43</v>
      </c>
      <c r="C8550" s="232" t="s">
        <v>13</v>
      </c>
      <c r="D8550" s="237">
        <v>0</v>
      </c>
      <c r="E8550" s="237">
        <v>0</v>
      </c>
      <c r="F8550" s="237">
        <v>0</v>
      </c>
      <c r="G8550" s="237">
        <v>0</v>
      </c>
      <c r="H8550" s="237"/>
      <c r="I8550" s="237">
        <v>0</v>
      </c>
      <c r="J8550" s="237">
        <v>0</v>
      </c>
      <c r="K8550" s="415">
        <v>0</v>
      </c>
      <c r="L8550" s="415">
        <v>0</v>
      </c>
      <c r="M8550" s="415">
        <v>0</v>
      </c>
      <c r="N8550" s="415">
        <v>0</v>
      </c>
      <c r="O8550" s="237">
        <v>0</v>
      </c>
      <c r="P8550" s="237">
        <v>0</v>
      </c>
      <c r="Q8550" s="237">
        <v>0</v>
      </c>
      <c r="R8550" s="237">
        <v>0</v>
      </c>
      <c r="S8550" s="237">
        <v>0</v>
      </c>
      <c r="T8550" s="237">
        <v>0</v>
      </c>
      <c r="U8550" s="237">
        <v>0</v>
      </c>
      <c r="V8550" s="237">
        <v>0</v>
      </c>
      <c r="W8550" s="237">
        <v>0</v>
      </c>
      <c r="Y8550" s="236" t="str">
        <f t="shared" si="133"/>
        <v>Tunisia</v>
      </c>
    </row>
    <row r="8551" spans="1:25">
      <c r="A8551" s="399"/>
      <c r="B8551" s="234" t="s">
        <v>42</v>
      </c>
      <c r="C8551" s="232" t="s">
        <v>13</v>
      </c>
      <c r="D8551" s="235">
        <v>0</v>
      </c>
      <c r="E8551" s="235">
        <v>0</v>
      </c>
      <c r="F8551" s="235">
        <v>0</v>
      </c>
      <c r="G8551" s="235">
        <v>-1.032</v>
      </c>
      <c r="H8551" s="235"/>
      <c r="I8551" s="235">
        <v>0</v>
      </c>
      <c r="J8551" s="235">
        <v>0</v>
      </c>
      <c r="K8551" s="416">
        <v>0</v>
      </c>
      <c r="L8551" s="416">
        <v>0</v>
      </c>
      <c r="M8551" s="416">
        <v>0</v>
      </c>
      <c r="N8551" s="416">
        <v>0</v>
      </c>
      <c r="O8551" s="235">
        <v>0</v>
      </c>
      <c r="P8551" s="235">
        <v>0</v>
      </c>
      <c r="Q8551" s="235">
        <v>50.567999999999998</v>
      </c>
      <c r="R8551" s="235">
        <v>0</v>
      </c>
      <c r="S8551" s="235">
        <v>0</v>
      </c>
      <c r="T8551" s="235">
        <v>0</v>
      </c>
      <c r="U8551" s="235">
        <v>0</v>
      </c>
      <c r="V8551" s="235">
        <v>0</v>
      </c>
      <c r="W8551" s="235">
        <v>0</v>
      </c>
      <c r="Y8551" s="236" t="str">
        <f t="shared" si="133"/>
        <v>Tunisia</v>
      </c>
    </row>
    <row r="8552" spans="1:25">
      <c r="A8552" s="399"/>
      <c r="B8552" s="234" t="s">
        <v>41</v>
      </c>
      <c r="C8552" s="232" t="s">
        <v>13</v>
      </c>
      <c r="D8552" s="237">
        <v>0</v>
      </c>
      <c r="E8552" s="237">
        <v>235.94</v>
      </c>
      <c r="F8552" s="237">
        <v>-548.24300000000005</v>
      </c>
      <c r="G8552" s="237">
        <v>-13.706</v>
      </c>
      <c r="H8552" s="237"/>
      <c r="I8552" s="237">
        <v>-15.664</v>
      </c>
      <c r="J8552" s="237">
        <v>0</v>
      </c>
      <c r="K8552" s="415">
        <v>0</v>
      </c>
      <c r="L8552" s="415">
        <v>0</v>
      </c>
      <c r="M8552" s="415">
        <v>0</v>
      </c>
      <c r="N8552" s="415">
        <v>0</v>
      </c>
      <c r="O8552" s="237">
        <v>-38.180999999999997</v>
      </c>
      <c r="P8552" s="237">
        <v>0</v>
      </c>
      <c r="Q8552" s="237">
        <v>249.64599999999999</v>
      </c>
      <c r="R8552" s="237">
        <v>0</v>
      </c>
      <c r="S8552" s="237">
        <v>0</v>
      </c>
      <c r="T8552" s="237">
        <v>0</v>
      </c>
      <c r="U8552" s="237">
        <v>0</v>
      </c>
      <c r="V8552" s="237">
        <v>0</v>
      </c>
      <c r="W8552" s="237">
        <v>66</v>
      </c>
      <c r="Y8552" s="236" t="str">
        <f t="shared" si="133"/>
        <v>Tunisia</v>
      </c>
    </row>
    <row r="8553" spans="1:25">
      <c r="A8553" s="399"/>
      <c r="B8553" s="234" t="s">
        <v>40</v>
      </c>
      <c r="C8553" s="232" t="s">
        <v>13</v>
      </c>
      <c r="D8553" s="235">
        <v>0</v>
      </c>
      <c r="E8553" s="235">
        <v>0</v>
      </c>
      <c r="F8553" s="235">
        <v>-347.82100000000003</v>
      </c>
      <c r="G8553" s="235">
        <v>-1.054</v>
      </c>
      <c r="H8553" s="235"/>
      <c r="I8553" s="235">
        <v>0</v>
      </c>
      <c r="J8553" s="235">
        <v>0</v>
      </c>
      <c r="K8553" s="416">
        <v>0</v>
      </c>
      <c r="L8553" s="416">
        <v>0</v>
      </c>
      <c r="M8553" s="416">
        <v>0</v>
      </c>
      <c r="N8553" s="416">
        <v>0</v>
      </c>
      <c r="O8553" s="235">
        <v>0</v>
      </c>
      <c r="P8553" s="235">
        <v>0</v>
      </c>
      <c r="Q8553" s="235">
        <v>0</v>
      </c>
      <c r="R8553" s="235">
        <v>0</v>
      </c>
      <c r="S8553" s="235">
        <v>0</v>
      </c>
      <c r="T8553" s="235">
        <v>0</v>
      </c>
      <c r="U8553" s="235">
        <v>0</v>
      </c>
      <c r="V8553" s="235">
        <v>0</v>
      </c>
      <c r="W8553" s="235">
        <v>0</v>
      </c>
      <c r="Y8553" s="236" t="str">
        <f t="shared" si="133"/>
        <v>Tunisia</v>
      </c>
    </row>
    <row r="8554" spans="1:25">
      <c r="A8554" s="399"/>
      <c r="B8554" s="234" t="s">
        <v>39</v>
      </c>
      <c r="C8554" s="232" t="s">
        <v>13</v>
      </c>
      <c r="D8554" s="237">
        <v>0</v>
      </c>
      <c r="E8554" s="237">
        <v>0</v>
      </c>
      <c r="F8554" s="237">
        <v>0</v>
      </c>
      <c r="G8554" s="237">
        <v>0</v>
      </c>
      <c r="H8554" s="237"/>
      <c r="I8554" s="237">
        <v>0</v>
      </c>
      <c r="J8554" s="237">
        <v>0</v>
      </c>
      <c r="K8554" s="415">
        <v>0</v>
      </c>
      <c r="L8554" s="415">
        <v>0</v>
      </c>
      <c r="M8554" s="415">
        <v>0</v>
      </c>
      <c r="N8554" s="415">
        <v>0</v>
      </c>
      <c r="O8554" s="237">
        <v>0</v>
      </c>
      <c r="P8554" s="237">
        <v>0</v>
      </c>
      <c r="Q8554" s="237">
        <v>15.615</v>
      </c>
      <c r="R8554" s="237">
        <v>0</v>
      </c>
      <c r="S8554" s="237">
        <v>0</v>
      </c>
      <c r="T8554" s="237">
        <v>0</v>
      </c>
      <c r="U8554" s="237">
        <v>0</v>
      </c>
      <c r="V8554" s="237">
        <v>0</v>
      </c>
      <c r="W8554" s="237">
        <v>0</v>
      </c>
      <c r="Y8554" s="236" t="str">
        <f t="shared" si="133"/>
        <v>Tunisia</v>
      </c>
    </row>
    <row r="8555" spans="1:25">
      <c r="A8555" s="399"/>
      <c r="B8555" s="234" t="s">
        <v>38</v>
      </c>
      <c r="C8555" s="232" t="s">
        <v>13</v>
      </c>
      <c r="D8555" s="235">
        <v>0</v>
      </c>
      <c r="E8555" s="235">
        <v>45.9</v>
      </c>
      <c r="F8555" s="235">
        <v>0</v>
      </c>
      <c r="G8555" s="235">
        <v>0</v>
      </c>
      <c r="H8555" s="235"/>
      <c r="I8555" s="235">
        <v>0</v>
      </c>
      <c r="J8555" s="235">
        <v>0</v>
      </c>
      <c r="K8555" s="416">
        <v>0</v>
      </c>
      <c r="L8555" s="416">
        <v>0</v>
      </c>
      <c r="M8555" s="416">
        <v>0</v>
      </c>
      <c r="N8555" s="416">
        <v>0</v>
      </c>
      <c r="O8555" s="235">
        <v>0</v>
      </c>
      <c r="P8555" s="235">
        <v>0</v>
      </c>
      <c r="Q8555" s="235">
        <v>57.12</v>
      </c>
      <c r="R8555" s="235">
        <v>0</v>
      </c>
      <c r="S8555" s="235">
        <v>0</v>
      </c>
      <c r="T8555" s="235">
        <v>0</v>
      </c>
      <c r="U8555" s="235">
        <v>0</v>
      </c>
      <c r="V8555" s="235">
        <v>0</v>
      </c>
      <c r="W8555" s="235">
        <v>0</v>
      </c>
      <c r="Y8555" s="236" t="str">
        <f t="shared" si="133"/>
        <v>Tunisia</v>
      </c>
    </row>
    <row r="8556" spans="1:25">
      <c r="A8556" s="399"/>
      <c r="B8556" s="234" t="s">
        <v>37</v>
      </c>
      <c r="C8556" s="232" t="s">
        <v>13</v>
      </c>
      <c r="D8556" s="237">
        <v>0</v>
      </c>
      <c r="E8556" s="237">
        <v>124.43899999999999</v>
      </c>
      <c r="F8556" s="237">
        <v>0</v>
      </c>
      <c r="G8556" s="237">
        <v>0</v>
      </c>
      <c r="H8556" s="237"/>
      <c r="I8556" s="237">
        <v>0</v>
      </c>
      <c r="J8556" s="237">
        <v>0</v>
      </c>
      <c r="K8556" s="415">
        <v>0</v>
      </c>
      <c r="L8556" s="415">
        <v>0</v>
      </c>
      <c r="M8556" s="415">
        <v>0</v>
      </c>
      <c r="N8556" s="415">
        <v>0</v>
      </c>
      <c r="O8556" s="237">
        <v>0</v>
      </c>
      <c r="P8556" s="237">
        <v>0</v>
      </c>
      <c r="Q8556" s="237">
        <v>124.43899999999999</v>
      </c>
      <c r="R8556" s="237">
        <v>0</v>
      </c>
      <c r="S8556" s="237">
        <v>0</v>
      </c>
      <c r="T8556" s="237">
        <v>0</v>
      </c>
      <c r="U8556" s="237">
        <v>0</v>
      </c>
      <c r="V8556" s="237">
        <v>0</v>
      </c>
      <c r="W8556" s="237">
        <v>0</v>
      </c>
      <c r="Y8556" s="236" t="str">
        <f t="shared" si="133"/>
        <v>Tunisia</v>
      </c>
    </row>
    <row r="8557" spans="1:25">
      <c r="A8557" s="399"/>
      <c r="B8557" s="234" t="s">
        <v>36</v>
      </c>
      <c r="C8557" s="232" t="s">
        <v>13</v>
      </c>
      <c r="D8557" s="235">
        <v>0</v>
      </c>
      <c r="E8557" s="235">
        <v>0</v>
      </c>
      <c r="F8557" s="235">
        <v>0</v>
      </c>
      <c r="G8557" s="235">
        <v>0</v>
      </c>
      <c r="H8557" s="235"/>
      <c r="I8557" s="235">
        <v>0</v>
      </c>
      <c r="J8557" s="235">
        <v>0</v>
      </c>
      <c r="K8557" s="416">
        <v>0</v>
      </c>
      <c r="L8557" s="416">
        <v>0</v>
      </c>
      <c r="M8557" s="416">
        <v>0</v>
      </c>
      <c r="N8557" s="416">
        <v>0</v>
      </c>
      <c r="O8557" s="235">
        <v>0</v>
      </c>
      <c r="P8557" s="235">
        <v>0</v>
      </c>
      <c r="Q8557" s="235">
        <v>0</v>
      </c>
      <c r="R8557" s="235">
        <v>0</v>
      </c>
      <c r="S8557" s="235">
        <v>0</v>
      </c>
      <c r="T8557" s="235">
        <v>0</v>
      </c>
      <c r="U8557" s="235">
        <v>0</v>
      </c>
      <c r="V8557" s="235">
        <v>0</v>
      </c>
      <c r="W8557" s="235">
        <v>0</v>
      </c>
      <c r="Y8557" s="236" t="str">
        <f t="shared" si="133"/>
        <v>Tunisia</v>
      </c>
    </row>
    <row r="8558" spans="1:25">
      <c r="A8558" s="399"/>
      <c r="B8558" s="234" t="s">
        <v>35</v>
      </c>
      <c r="C8558" s="232" t="s">
        <v>13</v>
      </c>
      <c r="D8558" s="237">
        <v>0</v>
      </c>
      <c r="E8558" s="237">
        <v>425.71899999999999</v>
      </c>
      <c r="F8558" s="237">
        <v>0</v>
      </c>
      <c r="G8558" s="237">
        <v>-2.2930000000000001</v>
      </c>
      <c r="H8558" s="237"/>
      <c r="I8558" s="237">
        <v>0</v>
      </c>
      <c r="J8558" s="237">
        <v>0</v>
      </c>
      <c r="K8558" s="415">
        <v>0</v>
      </c>
      <c r="L8558" s="415">
        <v>0</v>
      </c>
      <c r="M8558" s="415">
        <v>0</v>
      </c>
      <c r="N8558" s="415">
        <v>0</v>
      </c>
      <c r="O8558" s="237">
        <v>0</v>
      </c>
      <c r="P8558" s="237">
        <v>0</v>
      </c>
      <c r="Q8558" s="237">
        <v>421.13299999999998</v>
      </c>
      <c r="R8558" s="237">
        <v>0</v>
      </c>
      <c r="S8558" s="237">
        <v>0</v>
      </c>
      <c r="T8558" s="237">
        <v>0</v>
      </c>
      <c r="U8558" s="237">
        <v>421.13299999999998</v>
      </c>
      <c r="V8558" s="237">
        <v>0</v>
      </c>
      <c r="W8558" s="237">
        <v>0</v>
      </c>
      <c r="Y8558" s="236" t="str">
        <f t="shared" si="133"/>
        <v>Tunisia</v>
      </c>
    </row>
    <row r="8559" spans="1:25">
      <c r="A8559" s="399"/>
      <c r="B8559" s="234" t="s">
        <v>34</v>
      </c>
      <c r="C8559" s="232" t="s">
        <v>13</v>
      </c>
      <c r="D8559" s="235">
        <v>0</v>
      </c>
      <c r="E8559" s="235">
        <v>0</v>
      </c>
      <c r="F8559" s="235">
        <v>0</v>
      </c>
      <c r="G8559" s="235">
        <v>0</v>
      </c>
      <c r="H8559" s="235"/>
      <c r="I8559" s="235">
        <v>0</v>
      </c>
      <c r="J8559" s="235">
        <v>0</v>
      </c>
      <c r="K8559" s="416">
        <v>0</v>
      </c>
      <c r="L8559" s="416">
        <v>0</v>
      </c>
      <c r="M8559" s="416">
        <v>0</v>
      </c>
      <c r="N8559" s="416">
        <v>0</v>
      </c>
      <c r="O8559" s="235">
        <v>0</v>
      </c>
      <c r="P8559" s="235">
        <v>0</v>
      </c>
      <c r="Q8559" s="235">
        <v>0</v>
      </c>
      <c r="R8559" s="235">
        <v>0</v>
      </c>
      <c r="S8559" s="235">
        <v>0</v>
      </c>
      <c r="T8559" s="235">
        <v>0</v>
      </c>
      <c r="U8559" s="235">
        <v>0</v>
      </c>
      <c r="V8559" s="235">
        <v>0</v>
      </c>
      <c r="W8559" s="235">
        <v>0</v>
      </c>
      <c r="Y8559" s="236" t="str">
        <f t="shared" si="133"/>
        <v>Tunisia</v>
      </c>
    </row>
    <row r="8560" spans="1:25" ht="22.5">
      <c r="A8560" s="399"/>
      <c r="B8560" s="234" t="s">
        <v>33</v>
      </c>
      <c r="C8560" s="232" t="s">
        <v>13</v>
      </c>
      <c r="D8560" s="237">
        <v>0</v>
      </c>
      <c r="E8560" s="237">
        <v>0</v>
      </c>
      <c r="F8560" s="237">
        <v>0</v>
      </c>
      <c r="G8560" s="237">
        <v>0</v>
      </c>
      <c r="H8560" s="237"/>
      <c r="I8560" s="237">
        <v>0</v>
      </c>
      <c r="J8560" s="237">
        <v>0</v>
      </c>
      <c r="K8560" s="415">
        <v>0</v>
      </c>
      <c r="L8560" s="415">
        <v>0</v>
      </c>
      <c r="M8560" s="415">
        <v>0</v>
      </c>
      <c r="N8560" s="415">
        <v>0</v>
      </c>
      <c r="O8560" s="237">
        <v>0</v>
      </c>
      <c r="P8560" s="237">
        <v>0</v>
      </c>
      <c r="Q8560" s="237">
        <v>0</v>
      </c>
      <c r="R8560" s="237">
        <v>0</v>
      </c>
      <c r="S8560" s="237">
        <v>0</v>
      </c>
      <c r="T8560" s="237">
        <v>0</v>
      </c>
      <c r="U8560" s="237">
        <v>0</v>
      </c>
      <c r="V8560" s="237">
        <v>0</v>
      </c>
      <c r="W8560" s="237">
        <v>0</v>
      </c>
      <c r="Y8560" s="236" t="str">
        <f t="shared" si="133"/>
        <v>Tunisia</v>
      </c>
    </row>
    <row r="8561" spans="1:25">
      <c r="A8561" s="399"/>
      <c r="B8561" s="234" t="s">
        <v>32</v>
      </c>
      <c r="C8561" s="232" t="s">
        <v>13</v>
      </c>
      <c r="D8561" s="235">
        <v>0</v>
      </c>
      <c r="E8561" s="235">
        <v>0</v>
      </c>
      <c r="F8561" s="235">
        <v>0</v>
      </c>
      <c r="G8561" s="235">
        <v>0</v>
      </c>
      <c r="H8561" s="235"/>
      <c r="I8561" s="235">
        <v>0</v>
      </c>
      <c r="J8561" s="235">
        <v>0</v>
      </c>
      <c r="K8561" s="416">
        <v>0</v>
      </c>
      <c r="L8561" s="416">
        <v>0</v>
      </c>
      <c r="M8561" s="416">
        <v>0</v>
      </c>
      <c r="N8561" s="416">
        <v>0</v>
      </c>
      <c r="O8561" s="235">
        <v>0</v>
      </c>
      <c r="P8561" s="235">
        <v>0</v>
      </c>
      <c r="Q8561" s="235">
        <v>0</v>
      </c>
      <c r="R8561" s="235">
        <v>0</v>
      </c>
      <c r="S8561" s="235">
        <v>0</v>
      </c>
      <c r="T8561" s="235">
        <v>0</v>
      </c>
      <c r="U8561" s="235">
        <v>0</v>
      </c>
      <c r="V8561" s="235">
        <v>0</v>
      </c>
      <c r="W8561" s="235">
        <v>0</v>
      </c>
      <c r="Y8561" s="236" t="str">
        <f t="shared" si="133"/>
        <v>Tunisia</v>
      </c>
    </row>
    <row r="8562" spans="1:25">
      <c r="A8562" s="399"/>
      <c r="B8562" s="234" t="s">
        <v>31</v>
      </c>
      <c r="C8562" s="232" t="s">
        <v>13</v>
      </c>
      <c r="D8562" s="237">
        <v>5.16</v>
      </c>
      <c r="E8562" s="237">
        <v>0</v>
      </c>
      <c r="F8562" s="237">
        <v>0</v>
      </c>
      <c r="G8562" s="237">
        <v>0</v>
      </c>
      <c r="H8562" s="237"/>
      <c r="I8562" s="237">
        <v>-5.16</v>
      </c>
      <c r="J8562" s="237">
        <v>0</v>
      </c>
      <c r="K8562" s="415">
        <v>0</v>
      </c>
      <c r="L8562" s="415">
        <v>0</v>
      </c>
      <c r="M8562" s="415">
        <v>0</v>
      </c>
      <c r="N8562" s="415">
        <v>0</v>
      </c>
      <c r="O8562" s="237">
        <v>0</v>
      </c>
      <c r="P8562" s="237">
        <v>0</v>
      </c>
      <c r="Q8562" s="237">
        <v>0</v>
      </c>
      <c r="R8562" s="237">
        <v>0</v>
      </c>
      <c r="S8562" s="237">
        <v>0</v>
      </c>
      <c r="T8562" s="237">
        <v>0</v>
      </c>
      <c r="U8562" s="237">
        <v>0</v>
      </c>
      <c r="V8562" s="237">
        <v>0</v>
      </c>
      <c r="W8562" s="237">
        <v>60</v>
      </c>
      <c r="Y8562" s="236" t="str">
        <f t="shared" si="133"/>
        <v>Tunisia</v>
      </c>
    </row>
    <row r="8563" spans="1:25">
      <c r="A8563" s="399"/>
      <c r="B8563" s="234" t="s">
        <v>30</v>
      </c>
      <c r="C8563" s="232" t="s">
        <v>13</v>
      </c>
      <c r="D8563" s="235">
        <v>0</v>
      </c>
      <c r="E8563" s="235">
        <v>0</v>
      </c>
      <c r="F8563" s="235">
        <v>0</v>
      </c>
      <c r="G8563" s="235">
        <v>0</v>
      </c>
      <c r="H8563" s="235"/>
      <c r="I8563" s="235">
        <v>0</v>
      </c>
      <c r="J8563" s="235">
        <v>0</v>
      </c>
      <c r="K8563" s="416">
        <v>0</v>
      </c>
      <c r="L8563" s="416">
        <v>0</v>
      </c>
      <c r="M8563" s="416">
        <v>0</v>
      </c>
      <c r="N8563" s="416">
        <v>0</v>
      </c>
      <c r="O8563" s="235">
        <v>0</v>
      </c>
      <c r="P8563" s="235">
        <v>0</v>
      </c>
      <c r="Q8563" s="235">
        <v>0</v>
      </c>
      <c r="R8563" s="235">
        <v>0</v>
      </c>
      <c r="S8563" s="235">
        <v>0</v>
      </c>
      <c r="T8563" s="235">
        <v>0</v>
      </c>
      <c r="U8563" s="235">
        <v>0</v>
      </c>
      <c r="V8563" s="235">
        <v>0</v>
      </c>
      <c r="W8563" s="235">
        <v>0</v>
      </c>
      <c r="Y8563" s="236" t="str">
        <f t="shared" si="133"/>
        <v>Tunisia</v>
      </c>
    </row>
    <row r="8564" spans="1:25">
      <c r="A8564" s="399"/>
      <c r="B8564" s="234" t="s">
        <v>29</v>
      </c>
      <c r="C8564" s="232" t="s">
        <v>13</v>
      </c>
      <c r="D8564" s="237">
        <v>0.94599999999999995</v>
      </c>
      <c r="E8564" s="237">
        <v>0</v>
      </c>
      <c r="F8564" s="237">
        <v>0</v>
      </c>
      <c r="G8564" s="237">
        <v>0</v>
      </c>
      <c r="H8564" s="237"/>
      <c r="I8564" s="237">
        <v>0</v>
      </c>
      <c r="J8564" s="237">
        <v>-0.94599999999999995</v>
      </c>
      <c r="K8564" s="415">
        <v>0</v>
      </c>
      <c r="L8564" s="415">
        <v>0</v>
      </c>
      <c r="M8564" s="415">
        <v>0</v>
      </c>
      <c r="N8564" s="415">
        <v>0</v>
      </c>
      <c r="O8564" s="237">
        <v>0</v>
      </c>
      <c r="P8564" s="237">
        <v>0</v>
      </c>
      <c r="Q8564" s="237">
        <v>0</v>
      </c>
      <c r="R8564" s="237">
        <v>0</v>
      </c>
      <c r="S8564" s="237">
        <v>0</v>
      </c>
      <c r="T8564" s="237">
        <v>0</v>
      </c>
      <c r="U8564" s="237">
        <v>0</v>
      </c>
      <c r="V8564" s="237">
        <v>0</v>
      </c>
      <c r="W8564" s="237">
        <v>11</v>
      </c>
      <c r="Y8564" s="236" t="str">
        <f t="shared" si="133"/>
        <v>Tunisia</v>
      </c>
    </row>
    <row r="8565" spans="1:25">
      <c r="A8565" s="399"/>
      <c r="B8565" s="234" t="s">
        <v>28</v>
      </c>
      <c r="C8565" s="232" t="s">
        <v>13</v>
      </c>
      <c r="D8565" s="235">
        <v>39.402000000000001</v>
      </c>
      <c r="E8565" s="235">
        <v>0</v>
      </c>
      <c r="F8565" s="235">
        <v>0</v>
      </c>
      <c r="G8565" s="235">
        <v>0</v>
      </c>
      <c r="H8565" s="235"/>
      <c r="I8565" s="235">
        <v>0</v>
      </c>
      <c r="J8565" s="235">
        <v>0</v>
      </c>
      <c r="K8565" s="416">
        <v>0</v>
      </c>
      <c r="L8565" s="416">
        <v>0</v>
      </c>
      <c r="M8565" s="416">
        <v>0</v>
      </c>
      <c r="N8565" s="416">
        <v>0</v>
      </c>
      <c r="O8565" s="235">
        <v>0</v>
      </c>
      <c r="P8565" s="235">
        <v>0</v>
      </c>
      <c r="Q8565" s="235">
        <v>39.402000000000001</v>
      </c>
      <c r="R8565" s="235">
        <v>0</v>
      </c>
      <c r="S8565" s="235">
        <v>0</v>
      </c>
      <c r="T8565" s="235">
        <v>0</v>
      </c>
      <c r="U8565" s="235">
        <v>0</v>
      </c>
      <c r="V8565" s="235">
        <v>0</v>
      </c>
      <c r="W8565" s="235">
        <v>0</v>
      </c>
      <c r="Y8565" s="236" t="str">
        <f t="shared" si="133"/>
        <v>Tunisia</v>
      </c>
    </row>
    <row r="8566" spans="1:25">
      <c r="A8566" s="399"/>
      <c r="B8566" s="234" t="s">
        <v>27</v>
      </c>
      <c r="C8566" s="232" t="s">
        <v>13</v>
      </c>
      <c r="D8566" s="237">
        <v>0</v>
      </c>
      <c r="E8566" s="237">
        <v>0</v>
      </c>
      <c r="F8566" s="237">
        <v>0</v>
      </c>
      <c r="G8566" s="237">
        <v>0</v>
      </c>
      <c r="H8566" s="237"/>
      <c r="I8566" s="237">
        <v>0</v>
      </c>
      <c r="J8566" s="237">
        <v>0</v>
      </c>
      <c r="K8566" s="415">
        <v>0</v>
      </c>
      <c r="L8566" s="415">
        <v>0</v>
      </c>
      <c r="M8566" s="415">
        <v>0</v>
      </c>
      <c r="N8566" s="415">
        <v>0</v>
      </c>
      <c r="O8566" s="237">
        <v>0</v>
      </c>
      <c r="P8566" s="237">
        <v>0</v>
      </c>
      <c r="Q8566" s="237">
        <v>0</v>
      </c>
      <c r="R8566" s="237">
        <v>0</v>
      </c>
      <c r="S8566" s="237">
        <v>0</v>
      </c>
      <c r="T8566" s="237">
        <v>0</v>
      </c>
      <c r="U8566" s="237">
        <v>0</v>
      </c>
      <c r="V8566" s="237">
        <v>0</v>
      </c>
      <c r="W8566" s="237">
        <v>0</v>
      </c>
      <c r="Y8566" s="236" t="str">
        <f t="shared" si="133"/>
        <v>Tunisia</v>
      </c>
    </row>
    <row r="8567" spans="1:25">
      <c r="A8567" s="399"/>
      <c r="B8567" s="234" t="s">
        <v>26</v>
      </c>
      <c r="C8567" s="232" t="s">
        <v>13</v>
      </c>
      <c r="D8567" s="235">
        <v>30.788</v>
      </c>
      <c r="E8567" s="235">
        <v>0</v>
      </c>
      <c r="F8567" s="235">
        <v>0</v>
      </c>
      <c r="G8567" s="235">
        <v>0</v>
      </c>
      <c r="H8567" s="235"/>
      <c r="I8567" s="235">
        <v>-30.788</v>
      </c>
      <c r="J8567" s="235">
        <v>0</v>
      </c>
      <c r="K8567" s="416">
        <v>0</v>
      </c>
      <c r="L8567" s="416">
        <v>0</v>
      </c>
      <c r="M8567" s="416">
        <v>0</v>
      </c>
      <c r="N8567" s="416">
        <v>0</v>
      </c>
      <c r="O8567" s="235">
        <v>0</v>
      </c>
      <c r="P8567" s="235">
        <v>0</v>
      </c>
      <c r="Q8567" s="235">
        <v>0</v>
      </c>
      <c r="R8567" s="235">
        <v>0</v>
      </c>
      <c r="S8567" s="235">
        <v>0</v>
      </c>
      <c r="T8567" s="235">
        <v>0</v>
      </c>
      <c r="U8567" s="235">
        <v>0</v>
      </c>
      <c r="V8567" s="235">
        <v>0</v>
      </c>
      <c r="W8567" s="235">
        <v>358</v>
      </c>
      <c r="Y8567" s="236" t="str">
        <f t="shared" si="133"/>
        <v>Tunisia</v>
      </c>
    </row>
    <row r="8568" spans="1:25">
      <c r="A8568" s="399"/>
      <c r="B8568" s="234" t="s">
        <v>25</v>
      </c>
      <c r="C8568" s="232" t="s">
        <v>13</v>
      </c>
      <c r="D8568" s="237">
        <v>0</v>
      </c>
      <c r="E8568" s="237">
        <v>0</v>
      </c>
      <c r="F8568" s="237">
        <v>0</v>
      </c>
      <c r="G8568" s="237">
        <v>0</v>
      </c>
      <c r="H8568" s="237"/>
      <c r="I8568" s="237">
        <v>0</v>
      </c>
      <c r="J8568" s="237">
        <v>0</v>
      </c>
      <c r="K8568" s="415">
        <v>0</v>
      </c>
      <c r="L8568" s="415">
        <v>0</v>
      </c>
      <c r="M8568" s="415">
        <v>0</v>
      </c>
      <c r="N8568" s="415">
        <v>0</v>
      </c>
      <c r="O8568" s="237">
        <v>0</v>
      </c>
      <c r="P8568" s="237">
        <v>0</v>
      </c>
      <c r="Q8568" s="237">
        <v>0</v>
      </c>
      <c r="R8568" s="237">
        <v>0</v>
      </c>
      <c r="S8568" s="237">
        <v>0</v>
      </c>
      <c r="T8568" s="237">
        <v>0</v>
      </c>
      <c r="U8568" s="237">
        <v>0</v>
      </c>
      <c r="V8568" s="237">
        <v>0</v>
      </c>
      <c r="W8568" s="237">
        <v>0</v>
      </c>
      <c r="Y8568" s="236" t="str">
        <f t="shared" si="133"/>
        <v>Tunisia</v>
      </c>
    </row>
    <row r="8569" spans="1:25">
      <c r="A8569" s="399"/>
      <c r="B8569" s="234" t="s">
        <v>0</v>
      </c>
      <c r="C8569" s="232" t="s">
        <v>13</v>
      </c>
      <c r="D8569" s="235">
        <v>0</v>
      </c>
      <c r="E8569" s="235">
        <v>15.222</v>
      </c>
      <c r="F8569" s="235">
        <v>-20.038</v>
      </c>
      <c r="G8569" s="235">
        <v>-7.8259999999999996</v>
      </c>
      <c r="H8569" s="235"/>
      <c r="I8569" s="235">
        <v>1516.7819999999999</v>
      </c>
      <c r="J8569" s="235">
        <v>21.93</v>
      </c>
      <c r="K8569" s="416">
        <v>0</v>
      </c>
      <c r="L8569" s="416">
        <v>23.821999999999999</v>
      </c>
      <c r="M8569" s="416">
        <v>0</v>
      </c>
      <c r="N8569" s="416">
        <v>0</v>
      </c>
      <c r="O8569" s="235">
        <v>-68.713999999999999</v>
      </c>
      <c r="P8569" s="235">
        <v>-232.80199999999999</v>
      </c>
      <c r="Q8569" s="235">
        <v>1266.6079999999999</v>
      </c>
      <c r="R8569" s="235">
        <v>24.423999999999999</v>
      </c>
      <c r="S8569" s="235">
        <v>59.856000000000002</v>
      </c>
      <c r="T8569" s="235">
        <v>0</v>
      </c>
      <c r="U8569" s="235">
        <v>138.88999999999999</v>
      </c>
      <c r="V8569" s="235">
        <v>16.254000000000001</v>
      </c>
      <c r="W8569" s="235">
        <v>0</v>
      </c>
      <c r="Y8569" s="236" t="str">
        <f t="shared" si="133"/>
        <v>Tunisia</v>
      </c>
    </row>
    <row r="8570" spans="1:25">
      <c r="A8570" s="399"/>
      <c r="B8570" s="234" t="s">
        <v>24</v>
      </c>
      <c r="C8570" s="232" t="s">
        <v>13</v>
      </c>
      <c r="D8570" s="237">
        <v>72.834000000000003</v>
      </c>
      <c r="E8570" s="237">
        <v>0</v>
      </c>
      <c r="F8570" s="237">
        <v>0</v>
      </c>
      <c r="G8570" s="237">
        <v>0</v>
      </c>
      <c r="H8570" s="237"/>
      <c r="I8570" s="237">
        <v>0</v>
      </c>
      <c r="J8570" s="237">
        <v>0</v>
      </c>
      <c r="K8570" s="415">
        <v>0</v>
      </c>
      <c r="L8570" s="415">
        <v>0</v>
      </c>
      <c r="M8570" s="415">
        <v>0</v>
      </c>
      <c r="N8570" s="415">
        <v>0</v>
      </c>
      <c r="O8570" s="237">
        <v>0</v>
      </c>
      <c r="P8570" s="237">
        <v>0</v>
      </c>
      <c r="Q8570" s="237">
        <v>0</v>
      </c>
      <c r="R8570" s="237">
        <v>0</v>
      </c>
      <c r="S8570" s="237">
        <v>0</v>
      </c>
      <c r="T8570" s="237">
        <v>0</v>
      </c>
      <c r="U8570" s="237">
        <v>0</v>
      </c>
      <c r="V8570" s="237">
        <v>0</v>
      </c>
      <c r="W8570" s="237">
        <v>212</v>
      </c>
      <c r="Y8570" s="236" t="str">
        <f t="shared" si="133"/>
        <v>Tunisia</v>
      </c>
    </row>
    <row r="8571" spans="1:25">
      <c r="A8571" s="399"/>
      <c r="B8571" s="234" t="s">
        <v>23</v>
      </c>
      <c r="C8571" s="232" t="s">
        <v>13</v>
      </c>
      <c r="D8571" s="235">
        <v>7296.973</v>
      </c>
      <c r="E8571" s="235">
        <v>6719.5209999999997</v>
      </c>
      <c r="F8571" s="235">
        <v>-3256.26</v>
      </c>
      <c r="G8571" s="235">
        <v>-102.435</v>
      </c>
      <c r="H8571" s="235"/>
      <c r="I8571" s="235">
        <v>-2022.91</v>
      </c>
      <c r="J8571" s="235">
        <v>-74.968999999999994</v>
      </c>
      <c r="K8571" s="416">
        <v>0</v>
      </c>
      <c r="L8571" s="416">
        <v>5.3999999999999999E-2</v>
      </c>
      <c r="M8571" s="416">
        <v>0</v>
      </c>
      <c r="N8571" s="416">
        <v>0</v>
      </c>
      <c r="O8571" s="235">
        <v>-353.69099999999997</v>
      </c>
      <c r="P8571" s="235">
        <v>-232.80199999999999</v>
      </c>
      <c r="Q8571" s="235">
        <v>7362.116</v>
      </c>
      <c r="R8571" s="235">
        <v>29.646000000000001</v>
      </c>
      <c r="S8571" s="235">
        <v>168.55199999999999</v>
      </c>
      <c r="T8571" s="235">
        <v>0</v>
      </c>
      <c r="U8571" s="235">
        <v>1123.7349999999999</v>
      </c>
      <c r="V8571" s="235">
        <v>61.232999999999997</v>
      </c>
      <c r="W8571" s="235">
        <v>18381</v>
      </c>
      <c r="Y8571" s="236" t="str">
        <f t="shared" si="133"/>
        <v>Tunisia</v>
      </c>
    </row>
    <row r="8572" spans="1:25">
      <c r="A8572" s="399"/>
      <c r="B8572" s="234" t="s">
        <v>22</v>
      </c>
      <c r="C8572" s="232" t="s">
        <v>13</v>
      </c>
      <c r="D8572" s="237">
        <v>1151.326</v>
      </c>
      <c r="E8572" s="237">
        <v>0</v>
      </c>
      <c r="F8572" s="237">
        <v>0</v>
      </c>
      <c r="G8572" s="237">
        <v>-2.4E-2</v>
      </c>
      <c r="H8572" s="237"/>
      <c r="I8572" s="237">
        <v>-35.948</v>
      </c>
      <c r="J8572" s="237">
        <v>-0.94599999999999995</v>
      </c>
      <c r="K8572" s="415">
        <v>0</v>
      </c>
      <c r="L8572" s="415">
        <v>0</v>
      </c>
      <c r="M8572" s="415">
        <v>0</v>
      </c>
      <c r="N8572" s="415">
        <v>0</v>
      </c>
      <c r="O8572" s="237">
        <v>0</v>
      </c>
      <c r="P8572" s="237">
        <v>0</v>
      </c>
      <c r="Q8572" s="237">
        <v>918.12400000000002</v>
      </c>
      <c r="R8572" s="237">
        <v>0</v>
      </c>
      <c r="S8572" s="237">
        <v>0</v>
      </c>
      <c r="T8572" s="237">
        <v>0</v>
      </c>
      <c r="U8572" s="237">
        <v>6.734</v>
      </c>
      <c r="V8572" s="237">
        <v>0</v>
      </c>
      <c r="W8572" s="237">
        <v>429</v>
      </c>
      <c r="Y8572" s="236" t="str">
        <f t="shared" si="133"/>
        <v>Tunisia</v>
      </c>
    </row>
    <row r="8573" spans="1:25">
      <c r="A8573" s="399"/>
      <c r="B8573" s="234" t="s">
        <v>21</v>
      </c>
      <c r="C8573" s="232" t="s">
        <v>13</v>
      </c>
      <c r="D8573" s="235">
        <v>0</v>
      </c>
      <c r="E8573" s="235">
        <v>0</v>
      </c>
      <c r="F8573" s="235">
        <v>0</v>
      </c>
      <c r="G8573" s="235">
        <v>0</v>
      </c>
      <c r="H8573" s="235"/>
      <c r="I8573" s="235">
        <v>0</v>
      </c>
      <c r="J8573" s="235">
        <v>0</v>
      </c>
      <c r="K8573" s="416">
        <v>0</v>
      </c>
      <c r="L8573" s="416">
        <v>0</v>
      </c>
      <c r="M8573" s="416">
        <v>0</v>
      </c>
      <c r="N8573" s="416">
        <v>0</v>
      </c>
      <c r="O8573" s="235">
        <v>0</v>
      </c>
      <c r="P8573" s="235">
        <v>0</v>
      </c>
      <c r="Q8573" s="235">
        <v>0</v>
      </c>
      <c r="R8573" s="235">
        <v>0</v>
      </c>
      <c r="S8573" s="235">
        <v>0</v>
      </c>
      <c r="T8573" s="235">
        <v>0</v>
      </c>
      <c r="U8573" s="235">
        <v>0</v>
      </c>
      <c r="V8573" s="235">
        <v>0</v>
      </c>
      <c r="W8573" s="235">
        <v>0</v>
      </c>
      <c r="Y8573" s="236" t="str">
        <f t="shared" si="133"/>
        <v>Tunisia</v>
      </c>
    </row>
    <row r="8574" spans="1:25">
      <c r="A8574" s="399"/>
      <c r="B8574" s="234" t="s">
        <v>20</v>
      </c>
      <c r="C8574" s="232" t="s">
        <v>13</v>
      </c>
      <c r="D8574" s="237">
        <v>0</v>
      </c>
      <c r="E8574" s="237">
        <v>0</v>
      </c>
      <c r="F8574" s="237">
        <v>0</v>
      </c>
      <c r="G8574" s="237">
        <v>0</v>
      </c>
      <c r="H8574" s="237"/>
      <c r="I8574" s="237">
        <v>0</v>
      </c>
      <c r="J8574" s="237">
        <v>0</v>
      </c>
      <c r="K8574" s="415">
        <v>0</v>
      </c>
      <c r="L8574" s="415">
        <v>0</v>
      </c>
      <c r="M8574" s="415">
        <v>0</v>
      </c>
      <c r="N8574" s="415">
        <v>0</v>
      </c>
      <c r="O8574" s="237">
        <v>0</v>
      </c>
      <c r="P8574" s="237">
        <v>0</v>
      </c>
      <c r="Q8574" s="237">
        <v>0</v>
      </c>
      <c r="R8574" s="237">
        <v>0</v>
      </c>
      <c r="S8574" s="237">
        <v>0</v>
      </c>
      <c r="T8574" s="237">
        <v>0</v>
      </c>
      <c r="U8574" s="237">
        <v>0</v>
      </c>
      <c r="V8574" s="237">
        <v>0</v>
      </c>
      <c r="W8574" s="237">
        <v>0</v>
      </c>
      <c r="Y8574" s="236" t="str">
        <f t="shared" si="133"/>
        <v>Tunisia</v>
      </c>
    </row>
    <row r="8575" spans="1:25">
      <c r="A8575" s="399"/>
      <c r="B8575" s="234" t="s">
        <v>19</v>
      </c>
      <c r="C8575" s="232" t="s">
        <v>13</v>
      </c>
      <c r="D8575" s="235">
        <v>0</v>
      </c>
      <c r="E8575" s="235">
        <v>0</v>
      </c>
      <c r="F8575" s="235">
        <v>0</v>
      </c>
      <c r="G8575" s="235">
        <v>0</v>
      </c>
      <c r="H8575" s="235"/>
      <c r="I8575" s="235">
        <v>0</v>
      </c>
      <c r="J8575" s="235">
        <v>0</v>
      </c>
      <c r="K8575" s="416">
        <v>0</v>
      </c>
      <c r="L8575" s="416">
        <v>0</v>
      </c>
      <c r="M8575" s="416">
        <v>0</v>
      </c>
      <c r="N8575" s="416">
        <v>0</v>
      </c>
      <c r="O8575" s="235">
        <v>0</v>
      </c>
      <c r="P8575" s="235">
        <v>0</v>
      </c>
      <c r="Q8575" s="235">
        <v>0</v>
      </c>
      <c r="R8575" s="235">
        <v>0</v>
      </c>
      <c r="S8575" s="235">
        <v>0</v>
      </c>
      <c r="T8575" s="235">
        <v>0</v>
      </c>
      <c r="U8575" s="235">
        <v>0</v>
      </c>
      <c r="V8575" s="235">
        <v>0</v>
      </c>
      <c r="W8575" s="235">
        <v>0</v>
      </c>
      <c r="Y8575" s="236" t="str">
        <f t="shared" si="133"/>
        <v>Tunisia</v>
      </c>
    </row>
    <row r="8576" spans="1:25">
      <c r="A8576" s="399"/>
      <c r="B8576" s="234" t="s">
        <v>18</v>
      </c>
      <c r="C8576" s="232" t="s">
        <v>13</v>
      </c>
      <c r="D8576" s="237">
        <v>0</v>
      </c>
      <c r="E8576" s="237">
        <v>506.18799999999999</v>
      </c>
      <c r="F8576" s="237">
        <v>0</v>
      </c>
      <c r="G8576" s="237">
        <v>22.007999999999999</v>
      </c>
      <c r="H8576" s="237"/>
      <c r="I8576" s="237">
        <v>0</v>
      </c>
      <c r="J8576" s="237">
        <v>0</v>
      </c>
      <c r="K8576" s="415">
        <v>0</v>
      </c>
      <c r="L8576" s="415">
        <v>0</v>
      </c>
      <c r="M8576" s="415">
        <v>0</v>
      </c>
      <c r="N8576" s="415">
        <v>0</v>
      </c>
      <c r="O8576" s="237">
        <v>0</v>
      </c>
      <c r="P8576" s="237">
        <v>0</v>
      </c>
      <c r="Q8576" s="237">
        <v>525.05200000000002</v>
      </c>
      <c r="R8576" s="237">
        <v>0</v>
      </c>
      <c r="S8576" s="237">
        <v>0</v>
      </c>
      <c r="T8576" s="237">
        <v>0</v>
      </c>
      <c r="U8576" s="237">
        <v>0</v>
      </c>
      <c r="V8576" s="237">
        <v>0</v>
      </c>
      <c r="W8576" s="237">
        <v>0</v>
      </c>
      <c r="Y8576" s="236" t="str">
        <f t="shared" si="133"/>
        <v>Tunisia</v>
      </c>
    </row>
    <row r="8577" spans="1:25">
      <c r="A8577" s="399"/>
      <c r="B8577" s="234" t="s">
        <v>17</v>
      </c>
      <c r="C8577" s="232" t="s">
        <v>13</v>
      </c>
      <c r="D8577" s="235">
        <v>0</v>
      </c>
      <c r="E8577" s="235">
        <v>314.637</v>
      </c>
      <c r="F8577" s="235">
        <v>0</v>
      </c>
      <c r="G8577" s="235">
        <v>-9.3149999999999995</v>
      </c>
      <c r="H8577" s="235"/>
      <c r="I8577" s="235">
        <v>0</v>
      </c>
      <c r="J8577" s="235">
        <v>0</v>
      </c>
      <c r="K8577" s="416">
        <v>0</v>
      </c>
      <c r="L8577" s="416">
        <v>0</v>
      </c>
      <c r="M8577" s="416">
        <v>0</v>
      </c>
      <c r="N8577" s="416">
        <v>0</v>
      </c>
      <c r="O8577" s="235">
        <v>0</v>
      </c>
      <c r="P8577" s="235">
        <v>0</v>
      </c>
      <c r="Q8577" s="235">
        <v>4.1399999999999997</v>
      </c>
      <c r="R8577" s="235">
        <v>0</v>
      </c>
      <c r="S8577" s="235">
        <v>0</v>
      </c>
      <c r="T8577" s="235">
        <v>0</v>
      </c>
      <c r="U8577" s="235">
        <v>0</v>
      </c>
      <c r="V8577" s="235">
        <v>0</v>
      </c>
      <c r="W8577" s="235">
        <v>0</v>
      </c>
      <c r="Y8577" s="236" t="str">
        <f t="shared" si="133"/>
        <v>Tunisia</v>
      </c>
    </row>
    <row r="8578" spans="1:25">
      <c r="A8578" s="399"/>
      <c r="B8578" s="234" t="s">
        <v>16</v>
      </c>
      <c r="C8578" s="232" t="s">
        <v>13</v>
      </c>
      <c r="D8578" s="237">
        <v>0</v>
      </c>
      <c r="E8578" s="237">
        <v>1040.3399999999999</v>
      </c>
      <c r="F8578" s="237">
        <v>0</v>
      </c>
      <c r="G8578" s="237">
        <v>16.431999999999999</v>
      </c>
      <c r="H8578" s="237"/>
      <c r="I8578" s="237">
        <v>-1.0269999999999999</v>
      </c>
      <c r="J8578" s="237">
        <v>0</v>
      </c>
      <c r="K8578" s="415">
        <v>0</v>
      </c>
      <c r="L8578" s="415">
        <v>0</v>
      </c>
      <c r="M8578" s="415">
        <v>0</v>
      </c>
      <c r="N8578" s="415">
        <v>0</v>
      </c>
      <c r="O8578" s="237">
        <v>-21.567</v>
      </c>
      <c r="P8578" s="237">
        <v>0</v>
      </c>
      <c r="Q8578" s="237">
        <v>1716.1</v>
      </c>
      <c r="R8578" s="237">
        <v>0</v>
      </c>
      <c r="S8578" s="237">
        <v>0</v>
      </c>
      <c r="T8578" s="237">
        <v>0</v>
      </c>
      <c r="U8578" s="237">
        <v>0</v>
      </c>
      <c r="V8578" s="237">
        <v>0</v>
      </c>
      <c r="W8578" s="237">
        <v>1</v>
      </c>
      <c r="Y8578" s="236" t="str">
        <f t="shared" si="133"/>
        <v>Tunisia</v>
      </c>
    </row>
    <row r="8579" spans="1:25">
      <c r="A8579" s="399"/>
      <c r="B8579" s="234" t="s">
        <v>15</v>
      </c>
      <c r="C8579" s="232" t="s">
        <v>13</v>
      </c>
      <c r="D8579" s="235">
        <v>1075.03</v>
      </c>
      <c r="E8579" s="235">
        <v>0</v>
      </c>
      <c r="F8579" s="235">
        <v>0</v>
      </c>
      <c r="G8579" s="235">
        <v>-2.4E-2</v>
      </c>
      <c r="H8579" s="235"/>
      <c r="I8579" s="235">
        <v>0</v>
      </c>
      <c r="J8579" s="235">
        <v>0</v>
      </c>
      <c r="K8579" s="416">
        <v>0</v>
      </c>
      <c r="L8579" s="416">
        <v>0</v>
      </c>
      <c r="M8579" s="416">
        <v>0</v>
      </c>
      <c r="N8579" s="416">
        <v>0</v>
      </c>
      <c r="O8579" s="235">
        <v>0</v>
      </c>
      <c r="P8579" s="235">
        <v>0</v>
      </c>
      <c r="Q8579" s="235">
        <v>728.65</v>
      </c>
      <c r="R8579" s="235">
        <v>0</v>
      </c>
      <c r="S8579" s="235">
        <v>0</v>
      </c>
      <c r="T8579" s="235">
        <v>0</v>
      </c>
      <c r="U8579" s="235">
        <v>6.734</v>
      </c>
      <c r="V8579" s="235">
        <v>0</v>
      </c>
      <c r="W8579" s="235">
        <v>0</v>
      </c>
      <c r="Y8579" s="236" t="str">
        <f t="shared" si="133"/>
        <v>Tunisia</v>
      </c>
    </row>
    <row r="8580" spans="1:25">
      <c r="A8580" s="400"/>
      <c r="B8580" s="234" t="s">
        <v>14</v>
      </c>
      <c r="C8580" s="232" t="s">
        <v>13</v>
      </c>
      <c r="D8580" s="237">
        <v>0</v>
      </c>
      <c r="E8580" s="237">
        <v>0</v>
      </c>
      <c r="F8580" s="237">
        <v>0</v>
      </c>
      <c r="G8580" s="237">
        <v>0</v>
      </c>
      <c r="H8580" s="237"/>
      <c r="I8580" s="237">
        <v>0</v>
      </c>
      <c r="J8580" s="237">
        <v>0</v>
      </c>
      <c r="K8580" s="415">
        <v>0</v>
      </c>
      <c r="L8580" s="415">
        <v>0</v>
      </c>
      <c r="M8580" s="415">
        <v>0</v>
      </c>
      <c r="N8580" s="415">
        <v>0</v>
      </c>
      <c r="O8580" s="237">
        <v>0</v>
      </c>
      <c r="P8580" s="237">
        <v>0</v>
      </c>
      <c r="Q8580" s="237">
        <v>0</v>
      </c>
      <c r="R8580" s="237">
        <v>0</v>
      </c>
      <c r="S8580" s="237">
        <v>0</v>
      </c>
      <c r="T8580" s="237">
        <v>0</v>
      </c>
      <c r="U8580" s="237">
        <v>0</v>
      </c>
      <c r="V8580" s="237">
        <v>0</v>
      </c>
      <c r="W8580" s="237">
        <v>0</v>
      </c>
      <c r="Y8580" s="236" t="str">
        <f t="shared" si="133"/>
        <v>Tunisia</v>
      </c>
    </row>
    <row r="8581" spans="1:25">
      <c r="A8581" s="398" t="s">
        <v>524</v>
      </c>
      <c r="B8581" s="234" t="s">
        <v>78</v>
      </c>
      <c r="C8581" s="232" t="s">
        <v>13</v>
      </c>
      <c r="D8581" s="237" t="s">
        <v>12</v>
      </c>
      <c r="E8581" s="237" t="s">
        <v>12</v>
      </c>
      <c r="F8581" s="237" t="s">
        <v>12</v>
      </c>
      <c r="G8581" s="237" t="s">
        <v>12</v>
      </c>
      <c r="H8581" s="237"/>
      <c r="I8581" s="237" t="s">
        <v>12</v>
      </c>
      <c r="J8581" s="237" t="s">
        <v>12</v>
      </c>
      <c r="K8581" s="416" t="s">
        <v>12</v>
      </c>
      <c r="L8581" s="416" t="s">
        <v>12</v>
      </c>
      <c r="M8581" s="416" t="s">
        <v>12</v>
      </c>
      <c r="N8581" s="416" t="s">
        <v>12</v>
      </c>
      <c r="O8581" s="237" t="s">
        <v>12</v>
      </c>
      <c r="P8581" s="237" t="s">
        <v>12</v>
      </c>
      <c r="Q8581" s="237" t="s">
        <v>12</v>
      </c>
      <c r="R8581" s="237" t="s">
        <v>12</v>
      </c>
      <c r="S8581" s="237" t="s">
        <v>12</v>
      </c>
      <c r="T8581" s="237" t="s">
        <v>12</v>
      </c>
      <c r="U8581" s="237" t="s">
        <v>12</v>
      </c>
      <c r="V8581" s="237" t="s">
        <v>12</v>
      </c>
      <c r="W8581" s="237" t="s">
        <v>12</v>
      </c>
      <c r="Y8581" s="236" t="str">
        <f t="shared" ref="Y8581:Y8644" si="134">IF(ISTEXT(A8581),A8581,Y8580)</f>
        <v>Turkey</v>
      </c>
    </row>
    <row r="8582" spans="1:25">
      <c r="A8582" s="399"/>
      <c r="B8582" s="234" t="s">
        <v>77</v>
      </c>
      <c r="C8582" s="232" t="s">
        <v>13</v>
      </c>
      <c r="D8582" s="235" t="s">
        <v>12</v>
      </c>
      <c r="E8582" s="235" t="s">
        <v>12</v>
      </c>
      <c r="F8582" s="235" t="s">
        <v>12</v>
      </c>
      <c r="G8582" s="235" t="s">
        <v>12</v>
      </c>
      <c r="H8582" s="235"/>
      <c r="I8582" s="235" t="s">
        <v>12</v>
      </c>
      <c r="J8582" s="235" t="s">
        <v>12</v>
      </c>
      <c r="K8582" s="415" t="s">
        <v>12</v>
      </c>
      <c r="L8582" s="415" t="s">
        <v>12</v>
      </c>
      <c r="M8582" s="415" t="s">
        <v>12</v>
      </c>
      <c r="N8582" s="415" t="s">
        <v>12</v>
      </c>
      <c r="O8582" s="235" t="s">
        <v>12</v>
      </c>
      <c r="P8582" s="235" t="s">
        <v>12</v>
      </c>
      <c r="Q8582" s="235" t="s">
        <v>12</v>
      </c>
      <c r="R8582" s="235" t="s">
        <v>12</v>
      </c>
      <c r="S8582" s="235" t="s">
        <v>12</v>
      </c>
      <c r="T8582" s="235" t="s">
        <v>12</v>
      </c>
      <c r="U8582" s="235" t="s">
        <v>12</v>
      </c>
      <c r="V8582" s="235" t="s">
        <v>12</v>
      </c>
      <c r="W8582" s="235" t="s">
        <v>12</v>
      </c>
      <c r="Y8582" s="236" t="str">
        <f t="shared" si="134"/>
        <v>Turkey</v>
      </c>
    </row>
    <row r="8583" spans="1:25">
      <c r="A8583" s="399"/>
      <c r="B8583" s="234" t="s">
        <v>76</v>
      </c>
      <c r="C8583" s="232" t="s">
        <v>13</v>
      </c>
      <c r="D8583" s="237">
        <v>0</v>
      </c>
      <c r="E8583" s="237">
        <v>0</v>
      </c>
      <c r="F8583" s="237">
        <v>0</v>
      </c>
      <c r="G8583" s="237">
        <v>0</v>
      </c>
      <c r="H8583" s="237"/>
      <c r="I8583" s="237">
        <v>0</v>
      </c>
      <c r="J8583" s="237">
        <v>0</v>
      </c>
      <c r="K8583" s="416">
        <v>0</v>
      </c>
      <c r="L8583" s="416">
        <v>0</v>
      </c>
      <c r="M8583" s="416">
        <v>0</v>
      </c>
      <c r="N8583" s="416">
        <v>0</v>
      </c>
      <c r="O8583" s="237">
        <v>0</v>
      </c>
      <c r="P8583" s="237">
        <v>0</v>
      </c>
      <c r="Q8583" s="237">
        <v>0</v>
      </c>
      <c r="R8583" s="237">
        <v>0</v>
      </c>
      <c r="S8583" s="237">
        <v>0</v>
      </c>
      <c r="T8583" s="237">
        <v>0</v>
      </c>
      <c r="U8583" s="237">
        <v>0</v>
      </c>
      <c r="V8583" s="237">
        <v>0</v>
      </c>
      <c r="W8583" s="237">
        <v>0</v>
      </c>
      <c r="Y8583" s="236" t="str">
        <f t="shared" si="134"/>
        <v>Turkey</v>
      </c>
    </row>
    <row r="8584" spans="1:25">
      <c r="A8584" s="399"/>
      <c r="B8584" s="234" t="s">
        <v>75</v>
      </c>
      <c r="C8584" s="232" t="s">
        <v>13</v>
      </c>
      <c r="D8584" s="235">
        <v>488.15499999999997</v>
      </c>
      <c r="E8584" s="235">
        <v>3916.087</v>
      </c>
      <c r="F8584" s="235">
        <v>-0.68</v>
      </c>
      <c r="G8584" s="235">
        <v>-46.057000000000002</v>
      </c>
      <c r="H8584" s="235"/>
      <c r="I8584" s="235">
        <v>0</v>
      </c>
      <c r="J8584" s="235">
        <v>-343.67700000000002</v>
      </c>
      <c r="K8584" s="415">
        <v>0</v>
      </c>
      <c r="L8584" s="415">
        <v>-14.068</v>
      </c>
      <c r="M8584" s="415">
        <v>0</v>
      </c>
      <c r="N8584" s="415">
        <v>0</v>
      </c>
      <c r="O8584" s="235">
        <v>0</v>
      </c>
      <c r="P8584" s="235">
        <v>0</v>
      </c>
      <c r="Q8584" s="235">
        <v>210.727</v>
      </c>
      <c r="R8584" s="235">
        <v>0</v>
      </c>
      <c r="S8584" s="235">
        <v>0</v>
      </c>
      <c r="T8584" s="235">
        <v>0</v>
      </c>
      <c r="U8584" s="235">
        <v>0</v>
      </c>
      <c r="V8584" s="235">
        <v>0</v>
      </c>
      <c r="W8584" s="235">
        <v>1462</v>
      </c>
      <c r="Y8584" s="236" t="str">
        <f t="shared" si="134"/>
        <v>Turkey</v>
      </c>
    </row>
    <row r="8585" spans="1:25">
      <c r="A8585" s="399"/>
      <c r="B8585" s="234" t="s">
        <v>74</v>
      </c>
      <c r="C8585" s="232" t="s">
        <v>13</v>
      </c>
      <c r="D8585" s="237">
        <v>721.09299999999996</v>
      </c>
      <c r="E8585" s="237">
        <v>13532.602000000001</v>
      </c>
      <c r="F8585" s="237">
        <v>-2.593</v>
      </c>
      <c r="G8585" s="237">
        <v>-926.88300000000004</v>
      </c>
      <c r="H8585" s="237"/>
      <c r="I8585" s="237">
        <v>-6283.4579999999996</v>
      </c>
      <c r="J8585" s="237">
        <v>0</v>
      </c>
      <c r="K8585" s="416">
        <v>-29.664999999999999</v>
      </c>
      <c r="L8585" s="416">
        <v>0</v>
      </c>
      <c r="M8585" s="416">
        <v>0</v>
      </c>
      <c r="N8585" s="416">
        <v>0</v>
      </c>
      <c r="O8585" s="237">
        <v>-134.70599999999999</v>
      </c>
      <c r="P8585" s="237">
        <v>0</v>
      </c>
      <c r="Q8585" s="237">
        <v>6275.125</v>
      </c>
      <c r="R8585" s="237">
        <v>235.559</v>
      </c>
      <c r="S8585" s="237">
        <v>85.774000000000001</v>
      </c>
      <c r="T8585" s="237">
        <v>39.686999999999998</v>
      </c>
      <c r="U8585" s="237">
        <v>1799.981</v>
      </c>
      <c r="V8585" s="237">
        <v>0.64</v>
      </c>
      <c r="W8585" s="237">
        <v>29469</v>
      </c>
      <c r="Y8585" s="236" t="str">
        <f t="shared" si="134"/>
        <v>Turkey</v>
      </c>
    </row>
    <row r="8586" spans="1:25">
      <c r="A8586" s="399"/>
      <c r="B8586" s="234" t="s">
        <v>73</v>
      </c>
      <c r="C8586" s="232" t="s">
        <v>13</v>
      </c>
      <c r="D8586" s="235">
        <v>487.42</v>
      </c>
      <c r="E8586" s="235">
        <v>0</v>
      </c>
      <c r="F8586" s="235">
        <v>0</v>
      </c>
      <c r="G8586" s="235">
        <v>-10.372999999999999</v>
      </c>
      <c r="H8586" s="235"/>
      <c r="I8586" s="235">
        <v>-168.005</v>
      </c>
      <c r="J8586" s="235">
        <v>0</v>
      </c>
      <c r="K8586" s="415">
        <v>0</v>
      </c>
      <c r="L8586" s="415">
        <v>0</v>
      </c>
      <c r="M8586" s="415">
        <v>0</v>
      </c>
      <c r="N8586" s="415">
        <v>0</v>
      </c>
      <c r="O8586" s="235">
        <v>0</v>
      </c>
      <c r="P8586" s="235">
        <v>0</v>
      </c>
      <c r="Q8586" s="235">
        <v>237.47499999999999</v>
      </c>
      <c r="R8586" s="235">
        <v>0</v>
      </c>
      <c r="S8586" s="235">
        <v>0</v>
      </c>
      <c r="T8586" s="235">
        <v>0</v>
      </c>
      <c r="U8586" s="235">
        <v>0</v>
      </c>
      <c r="V8586" s="235">
        <v>0</v>
      </c>
      <c r="W8586" s="235">
        <v>732</v>
      </c>
      <c r="Y8586" s="236" t="str">
        <f t="shared" si="134"/>
        <v>Turkey</v>
      </c>
    </row>
    <row r="8587" spans="1:25">
      <c r="A8587" s="399"/>
      <c r="B8587" s="234" t="s">
        <v>72</v>
      </c>
      <c r="C8587" s="232" t="s">
        <v>13</v>
      </c>
      <c r="D8587" s="237">
        <v>13977.548000000001</v>
      </c>
      <c r="E8587" s="237">
        <v>0</v>
      </c>
      <c r="F8587" s="237">
        <v>0</v>
      </c>
      <c r="G8587" s="237">
        <v>-2029.6880000000001</v>
      </c>
      <c r="H8587" s="237"/>
      <c r="I8587" s="237">
        <v>-7688.924</v>
      </c>
      <c r="J8587" s="237">
        <v>-27.992000000000001</v>
      </c>
      <c r="K8587" s="416">
        <v>0</v>
      </c>
      <c r="L8587" s="416">
        <v>-121.717</v>
      </c>
      <c r="M8587" s="416">
        <v>0</v>
      </c>
      <c r="N8587" s="416">
        <v>0</v>
      </c>
      <c r="O8587" s="237">
        <v>-14.557</v>
      </c>
      <c r="P8587" s="237">
        <v>0</v>
      </c>
      <c r="Q8587" s="237">
        <v>3551.8580000000002</v>
      </c>
      <c r="R8587" s="237">
        <v>0</v>
      </c>
      <c r="S8587" s="237">
        <v>163.47800000000001</v>
      </c>
      <c r="T8587" s="237">
        <v>2.0179999999999998</v>
      </c>
      <c r="U8587" s="237">
        <v>904.98199999999997</v>
      </c>
      <c r="V8587" s="237">
        <v>48.033999999999999</v>
      </c>
      <c r="W8587" s="237">
        <v>30262</v>
      </c>
      <c r="Y8587" s="236" t="str">
        <f t="shared" si="134"/>
        <v>Turkey</v>
      </c>
    </row>
    <row r="8588" spans="1:25">
      <c r="A8588" s="399"/>
      <c r="B8588" s="234" t="s">
        <v>71</v>
      </c>
      <c r="C8588" s="232" t="s">
        <v>13</v>
      </c>
      <c r="D8588" s="235">
        <v>0</v>
      </c>
      <c r="E8588" s="235">
        <v>0</v>
      </c>
      <c r="F8588" s="235">
        <v>0</v>
      </c>
      <c r="G8588" s="235">
        <v>0</v>
      </c>
      <c r="H8588" s="235"/>
      <c r="I8588" s="235">
        <v>0</v>
      </c>
      <c r="J8588" s="235">
        <v>0</v>
      </c>
      <c r="K8588" s="415">
        <v>0</v>
      </c>
      <c r="L8588" s="415">
        <v>0</v>
      </c>
      <c r="M8588" s="415">
        <v>0</v>
      </c>
      <c r="N8588" s="415">
        <v>0</v>
      </c>
      <c r="O8588" s="235">
        <v>0</v>
      </c>
      <c r="P8588" s="235">
        <v>0</v>
      </c>
      <c r="Q8588" s="235">
        <v>0</v>
      </c>
      <c r="R8588" s="235">
        <v>0</v>
      </c>
      <c r="S8588" s="235">
        <v>0</v>
      </c>
      <c r="T8588" s="235">
        <v>0</v>
      </c>
      <c r="U8588" s="235">
        <v>0</v>
      </c>
      <c r="V8588" s="235">
        <v>0</v>
      </c>
      <c r="W8588" s="235">
        <v>0</v>
      </c>
      <c r="Y8588" s="236" t="str">
        <f t="shared" si="134"/>
        <v>Turkey</v>
      </c>
    </row>
    <row r="8589" spans="1:25">
      <c r="A8589" s="399"/>
      <c r="B8589" s="234" t="s">
        <v>70</v>
      </c>
      <c r="C8589" s="232" t="s">
        <v>13</v>
      </c>
      <c r="D8589" s="237">
        <v>0</v>
      </c>
      <c r="E8589" s="237">
        <v>0</v>
      </c>
      <c r="F8589" s="237">
        <v>0</v>
      </c>
      <c r="G8589" s="237">
        <v>0</v>
      </c>
      <c r="H8589" s="237"/>
      <c r="I8589" s="237">
        <v>0</v>
      </c>
      <c r="J8589" s="237">
        <v>0</v>
      </c>
      <c r="K8589" s="416">
        <v>0</v>
      </c>
      <c r="L8589" s="416">
        <v>0</v>
      </c>
      <c r="M8589" s="416">
        <v>0</v>
      </c>
      <c r="N8589" s="416">
        <v>0</v>
      </c>
      <c r="O8589" s="237">
        <v>0</v>
      </c>
      <c r="P8589" s="237">
        <v>0</v>
      </c>
      <c r="Q8589" s="237">
        <v>0</v>
      </c>
      <c r="R8589" s="237">
        <v>0</v>
      </c>
      <c r="S8589" s="237">
        <v>0</v>
      </c>
      <c r="T8589" s="237">
        <v>0</v>
      </c>
      <c r="U8589" s="237">
        <v>0</v>
      </c>
      <c r="V8589" s="237">
        <v>0</v>
      </c>
      <c r="W8589" s="237">
        <v>0</v>
      </c>
      <c r="Y8589" s="236" t="str">
        <f t="shared" si="134"/>
        <v>Turkey</v>
      </c>
    </row>
    <row r="8590" spans="1:25">
      <c r="A8590" s="399"/>
      <c r="B8590" s="234" t="s">
        <v>69</v>
      </c>
      <c r="C8590" s="232" t="s">
        <v>13</v>
      </c>
      <c r="D8590" s="235">
        <v>0</v>
      </c>
      <c r="E8590" s="235">
        <v>377.27300000000002</v>
      </c>
      <c r="F8590" s="235">
        <v>-5.6840000000000002</v>
      </c>
      <c r="G8590" s="235">
        <v>-0.185</v>
      </c>
      <c r="H8590" s="235"/>
      <c r="I8590" s="235">
        <v>0</v>
      </c>
      <c r="J8590" s="235">
        <v>0</v>
      </c>
      <c r="K8590" s="415">
        <v>0</v>
      </c>
      <c r="L8590" s="415">
        <v>0</v>
      </c>
      <c r="M8590" s="415">
        <v>0</v>
      </c>
      <c r="N8590" s="415">
        <v>0</v>
      </c>
      <c r="O8590" s="235">
        <v>0</v>
      </c>
      <c r="P8590" s="235">
        <v>0</v>
      </c>
      <c r="Q8590" s="235">
        <v>689.70600000000002</v>
      </c>
      <c r="R8590" s="235">
        <v>596.10500000000002</v>
      </c>
      <c r="S8590" s="235">
        <v>44.761000000000003</v>
      </c>
      <c r="T8590" s="235">
        <v>0</v>
      </c>
      <c r="U8590" s="235">
        <v>0</v>
      </c>
      <c r="V8590" s="235">
        <v>0</v>
      </c>
      <c r="W8590" s="235">
        <v>0</v>
      </c>
      <c r="Y8590" s="236" t="str">
        <f t="shared" si="134"/>
        <v>Turkey</v>
      </c>
    </row>
    <row r="8591" spans="1:25">
      <c r="A8591" s="399"/>
      <c r="B8591" s="234" t="s">
        <v>68</v>
      </c>
      <c r="C8591" s="232" t="s">
        <v>13</v>
      </c>
      <c r="D8591" s="237">
        <v>0</v>
      </c>
      <c r="E8591" s="237">
        <v>0</v>
      </c>
      <c r="F8591" s="237">
        <v>0</v>
      </c>
      <c r="G8591" s="237">
        <v>0</v>
      </c>
      <c r="H8591" s="237"/>
      <c r="I8591" s="237">
        <v>0</v>
      </c>
      <c r="J8591" s="237">
        <v>0</v>
      </c>
      <c r="K8591" s="416">
        <v>0</v>
      </c>
      <c r="L8591" s="416">
        <v>0</v>
      </c>
      <c r="M8591" s="416">
        <v>0</v>
      </c>
      <c r="N8591" s="416">
        <v>0</v>
      </c>
      <c r="O8591" s="237">
        <v>0</v>
      </c>
      <c r="P8591" s="237">
        <v>0</v>
      </c>
      <c r="Q8591" s="237">
        <v>0</v>
      </c>
      <c r="R8591" s="237">
        <v>0</v>
      </c>
      <c r="S8591" s="237">
        <v>0</v>
      </c>
      <c r="T8591" s="237">
        <v>0</v>
      </c>
      <c r="U8591" s="237">
        <v>0</v>
      </c>
      <c r="V8591" s="237">
        <v>0</v>
      </c>
      <c r="W8591" s="237">
        <v>0</v>
      </c>
      <c r="Y8591" s="236" t="str">
        <f t="shared" si="134"/>
        <v>Turkey</v>
      </c>
    </row>
    <row r="8592" spans="1:25">
      <c r="A8592" s="399"/>
      <c r="B8592" s="234" t="s">
        <v>67</v>
      </c>
      <c r="C8592" s="232" t="s">
        <v>13</v>
      </c>
      <c r="D8592" s="235">
        <v>0</v>
      </c>
      <c r="E8592" s="235">
        <v>0</v>
      </c>
      <c r="F8592" s="235">
        <v>0</v>
      </c>
      <c r="G8592" s="235">
        <v>0</v>
      </c>
      <c r="H8592" s="235"/>
      <c r="I8592" s="235">
        <v>0</v>
      </c>
      <c r="J8592" s="235">
        <v>0</v>
      </c>
      <c r="K8592" s="415">
        <v>0</v>
      </c>
      <c r="L8592" s="415">
        <v>0</v>
      </c>
      <c r="M8592" s="415">
        <v>0</v>
      </c>
      <c r="N8592" s="415">
        <v>0</v>
      </c>
      <c r="O8592" s="235">
        <v>0</v>
      </c>
      <c r="P8592" s="235">
        <v>0</v>
      </c>
      <c r="Q8592" s="235">
        <v>0</v>
      </c>
      <c r="R8592" s="235">
        <v>0</v>
      </c>
      <c r="S8592" s="235">
        <v>0</v>
      </c>
      <c r="T8592" s="235">
        <v>0</v>
      </c>
      <c r="U8592" s="235">
        <v>0</v>
      </c>
      <c r="V8592" s="235">
        <v>0</v>
      </c>
      <c r="W8592" s="235">
        <v>0</v>
      </c>
      <c r="Y8592" s="236" t="str">
        <f t="shared" si="134"/>
        <v>Turkey</v>
      </c>
    </row>
    <row r="8593" spans="1:25">
      <c r="A8593" s="399"/>
      <c r="B8593" s="234" t="s">
        <v>66</v>
      </c>
      <c r="C8593" s="232" t="s">
        <v>13</v>
      </c>
      <c r="D8593" s="237">
        <v>0</v>
      </c>
      <c r="E8593" s="237">
        <v>0</v>
      </c>
      <c r="F8593" s="237">
        <v>0</v>
      </c>
      <c r="G8593" s="237">
        <v>0</v>
      </c>
      <c r="H8593" s="237"/>
      <c r="I8593" s="237">
        <v>0</v>
      </c>
      <c r="J8593" s="237">
        <v>0</v>
      </c>
      <c r="K8593" s="416">
        <v>0</v>
      </c>
      <c r="L8593" s="416">
        <v>0</v>
      </c>
      <c r="M8593" s="416">
        <v>0</v>
      </c>
      <c r="N8593" s="416">
        <v>0</v>
      </c>
      <c r="O8593" s="237">
        <v>0</v>
      </c>
      <c r="P8593" s="237">
        <v>0</v>
      </c>
      <c r="Q8593" s="237">
        <v>0</v>
      </c>
      <c r="R8593" s="237">
        <v>0</v>
      </c>
      <c r="S8593" s="237">
        <v>0</v>
      </c>
      <c r="T8593" s="237">
        <v>0</v>
      </c>
      <c r="U8593" s="237">
        <v>0</v>
      </c>
      <c r="V8593" s="237">
        <v>0</v>
      </c>
      <c r="W8593" s="237">
        <v>0</v>
      </c>
      <c r="Y8593" s="236" t="str">
        <f t="shared" si="134"/>
        <v>Turkey</v>
      </c>
    </row>
    <row r="8594" spans="1:25">
      <c r="A8594" s="399"/>
      <c r="B8594" s="234" t="s">
        <v>65</v>
      </c>
      <c r="C8594" s="232" t="s">
        <v>13</v>
      </c>
      <c r="D8594" s="235">
        <v>0</v>
      </c>
      <c r="E8594" s="235">
        <v>0</v>
      </c>
      <c r="F8594" s="235">
        <v>0</v>
      </c>
      <c r="G8594" s="235">
        <v>0</v>
      </c>
      <c r="H8594" s="235"/>
      <c r="I8594" s="235">
        <v>0</v>
      </c>
      <c r="J8594" s="235">
        <v>0</v>
      </c>
      <c r="K8594" s="415">
        <v>0</v>
      </c>
      <c r="L8594" s="415">
        <v>0</v>
      </c>
      <c r="M8594" s="415">
        <v>0</v>
      </c>
      <c r="N8594" s="415">
        <v>0</v>
      </c>
      <c r="O8594" s="235">
        <v>0</v>
      </c>
      <c r="P8594" s="235">
        <v>0</v>
      </c>
      <c r="Q8594" s="235">
        <v>0</v>
      </c>
      <c r="R8594" s="235">
        <v>0</v>
      </c>
      <c r="S8594" s="235">
        <v>0</v>
      </c>
      <c r="T8594" s="235">
        <v>0</v>
      </c>
      <c r="U8594" s="235">
        <v>0</v>
      </c>
      <c r="V8594" s="235">
        <v>0</v>
      </c>
      <c r="W8594" s="235">
        <v>0</v>
      </c>
      <c r="Y8594" s="236" t="str">
        <f t="shared" si="134"/>
        <v>Turkey</v>
      </c>
    </row>
    <row r="8595" spans="1:25">
      <c r="A8595" s="399"/>
      <c r="B8595" s="234" t="s">
        <v>64</v>
      </c>
      <c r="C8595" s="232" t="s">
        <v>13</v>
      </c>
      <c r="D8595" s="237">
        <v>0</v>
      </c>
      <c r="E8595" s="237">
        <v>0</v>
      </c>
      <c r="F8595" s="237">
        <v>0</v>
      </c>
      <c r="G8595" s="237">
        <v>0</v>
      </c>
      <c r="H8595" s="237"/>
      <c r="I8595" s="237">
        <v>0</v>
      </c>
      <c r="J8595" s="237">
        <v>-193.625</v>
      </c>
      <c r="K8595" s="416">
        <v>0</v>
      </c>
      <c r="L8595" s="416">
        <v>-7.8440000000000003</v>
      </c>
      <c r="M8595" s="416">
        <v>0</v>
      </c>
      <c r="N8595" s="416">
        <v>0</v>
      </c>
      <c r="O8595" s="237">
        <v>-220.745</v>
      </c>
      <c r="P8595" s="237">
        <v>0</v>
      </c>
      <c r="Q8595" s="237">
        <v>259.12599999999998</v>
      </c>
      <c r="R8595" s="237">
        <v>259.12599999999998</v>
      </c>
      <c r="S8595" s="237">
        <v>0</v>
      </c>
      <c r="T8595" s="237">
        <v>0</v>
      </c>
      <c r="U8595" s="237">
        <v>0</v>
      </c>
      <c r="V8595" s="237">
        <v>0</v>
      </c>
      <c r="W8595" s="237">
        <v>548</v>
      </c>
      <c r="Y8595" s="236" t="str">
        <f t="shared" si="134"/>
        <v>Turkey</v>
      </c>
    </row>
    <row r="8596" spans="1:25">
      <c r="A8596" s="399"/>
      <c r="B8596" s="234" t="s">
        <v>63</v>
      </c>
      <c r="C8596" s="232" t="s">
        <v>13</v>
      </c>
      <c r="D8596" s="235">
        <v>0</v>
      </c>
      <c r="E8596" s="235">
        <v>0</v>
      </c>
      <c r="F8596" s="235">
        <v>0</v>
      </c>
      <c r="G8596" s="235">
        <v>0</v>
      </c>
      <c r="H8596" s="235"/>
      <c r="I8596" s="235">
        <v>0</v>
      </c>
      <c r="J8596" s="235">
        <v>-446.43700000000001</v>
      </c>
      <c r="K8596" s="415">
        <v>0</v>
      </c>
      <c r="L8596" s="415">
        <v>-43.677</v>
      </c>
      <c r="M8596" s="415">
        <v>0</v>
      </c>
      <c r="N8596" s="415">
        <v>0</v>
      </c>
      <c r="O8596" s="235">
        <v>-558.74400000000003</v>
      </c>
      <c r="P8596" s="235">
        <v>0</v>
      </c>
      <c r="Q8596" s="235">
        <v>137.97900000000001</v>
      </c>
      <c r="R8596" s="235">
        <v>137.97900000000001</v>
      </c>
      <c r="S8596" s="235">
        <v>0</v>
      </c>
      <c r="T8596" s="235">
        <v>0</v>
      </c>
      <c r="U8596" s="235">
        <v>0</v>
      </c>
      <c r="V8596" s="235">
        <v>0</v>
      </c>
      <c r="W8596" s="235">
        <v>1313</v>
      </c>
      <c r="Y8596" s="236" t="str">
        <f t="shared" si="134"/>
        <v>Turkey</v>
      </c>
    </row>
    <row r="8597" spans="1:25" ht="22.5">
      <c r="A8597" s="399"/>
      <c r="B8597" s="234" t="s">
        <v>62</v>
      </c>
      <c r="C8597" s="232" t="s">
        <v>13</v>
      </c>
      <c r="D8597" s="237">
        <v>0</v>
      </c>
      <c r="E8597" s="237">
        <v>0</v>
      </c>
      <c r="F8597" s="237">
        <v>0</v>
      </c>
      <c r="G8597" s="237">
        <v>0</v>
      </c>
      <c r="H8597" s="237"/>
      <c r="I8597" s="237">
        <v>0</v>
      </c>
      <c r="J8597" s="237">
        <v>0</v>
      </c>
      <c r="K8597" s="416">
        <v>0</v>
      </c>
      <c r="L8597" s="416">
        <v>0</v>
      </c>
      <c r="M8597" s="416">
        <v>0</v>
      </c>
      <c r="N8597" s="416">
        <v>0</v>
      </c>
      <c r="O8597" s="237">
        <v>0</v>
      </c>
      <c r="P8597" s="237">
        <v>0</v>
      </c>
      <c r="Q8597" s="237">
        <v>0</v>
      </c>
      <c r="R8597" s="237">
        <v>0</v>
      </c>
      <c r="S8597" s="237">
        <v>0</v>
      </c>
      <c r="T8597" s="237">
        <v>0</v>
      </c>
      <c r="U8597" s="237">
        <v>0</v>
      </c>
      <c r="V8597" s="237">
        <v>0</v>
      </c>
      <c r="W8597" s="237">
        <v>0</v>
      </c>
      <c r="Y8597" s="236" t="str">
        <f t="shared" si="134"/>
        <v>Turkey</v>
      </c>
    </row>
    <row r="8598" spans="1:25">
      <c r="A8598" s="399"/>
      <c r="B8598" s="234" t="s">
        <v>61</v>
      </c>
      <c r="C8598" s="232" t="s">
        <v>13</v>
      </c>
      <c r="D8598" s="235">
        <v>29.013999999999999</v>
      </c>
      <c r="E8598" s="235">
        <v>0</v>
      </c>
      <c r="F8598" s="235">
        <v>0</v>
      </c>
      <c r="G8598" s="235">
        <v>0</v>
      </c>
      <c r="H8598" s="235"/>
      <c r="I8598" s="235">
        <v>-4.3940000000000001</v>
      </c>
      <c r="J8598" s="235">
        <v>-24.62</v>
      </c>
      <c r="K8598" s="415">
        <v>0</v>
      </c>
      <c r="L8598" s="415">
        <v>0</v>
      </c>
      <c r="M8598" s="415">
        <v>0</v>
      </c>
      <c r="N8598" s="415">
        <v>0</v>
      </c>
      <c r="O8598" s="235">
        <v>0</v>
      </c>
      <c r="P8598" s="235">
        <v>0</v>
      </c>
      <c r="Q8598" s="235">
        <v>0</v>
      </c>
      <c r="R8598" s="235">
        <v>0</v>
      </c>
      <c r="S8598" s="235">
        <v>0</v>
      </c>
      <c r="T8598" s="235">
        <v>0</v>
      </c>
      <c r="U8598" s="235">
        <v>0</v>
      </c>
      <c r="V8598" s="235">
        <v>0</v>
      </c>
      <c r="W8598" s="235">
        <v>102</v>
      </c>
      <c r="Y8598" s="236" t="str">
        <f t="shared" si="134"/>
        <v>Turkey</v>
      </c>
    </row>
    <row r="8599" spans="1:25">
      <c r="A8599" s="399"/>
      <c r="B8599" s="234" t="s">
        <v>60</v>
      </c>
      <c r="C8599" s="232" t="s">
        <v>13</v>
      </c>
      <c r="D8599" s="237">
        <v>0</v>
      </c>
      <c r="E8599" s="237">
        <v>0</v>
      </c>
      <c r="F8599" s="237">
        <v>0</v>
      </c>
      <c r="G8599" s="237">
        <v>0</v>
      </c>
      <c r="H8599" s="237"/>
      <c r="I8599" s="237">
        <v>0</v>
      </c>
      <c r="J8599" s="237">
        <v>0</v>
      </c>
      <c r="K8599" s="416">
        <v>0</v>
      </c>
      <c r="L8599" s="416">
        <v>0</v>
      </c>
      <c r="M8599" s="416">
        <v>0</v>
      </c>
      <c r="N8599" s="416">
        <v>0</v>
      </c>
      <c r="O8599" s="237">
        <v>0</v>
      </c>
      <c r="P8599" s="237">
        <v>0</v>
      </c>
      <c r="Q8599" s="237">
        <v>0</v>
      </c>
      <c r="R8599" s="237">
        <v>0</v>
      </c>
      <c r="S8599" s="237">
        <v>0</v>
      </c>
      <c r="T8599" s="237">
        <v>0</v>
      </c>
      <c r="U8599" s="237">
        <v>0</v>
      </c>
      <c r="V8599" s="237">
        <v>0</v>
      </c>
      <c r="W8599" s="237">
        <v>0</v>
      </c>
      <c r="Y8599" s="236" t="str">
        <f t="shared" si="134"/>
        <v>Turkey</v>
      </c>
    </row>
    <row r="8600" spans="1:25">
      <c r="A8600" s="399"/>
      <c r="B8600" s="234" t="s">
        <v>59</v>
      </c>
      <c r="C8600" s="232" t="s">
        <v>13</v>
      </c>
      <c r="D8600" s="235">
        <v>0</v>
      </c>
      <c r="E8600" s="235">
        <v>0</v>
      </c>
      <c r="F8600" s="235">
        <v>0</v>
      </c>
      <c r="G8600" s="235">
        <v>0</v>
      </c>
      <c r="H8600" s="235"/>
      <c r="I8600" s="235">
        <v>0</v>
      </c>
      <c r="J8600" s="235">
        <v>0</v>
      </c>
      <c r="K8600" s="415">
        <v>0</v>
      </c>
      <c r="L8600" s="415">
        <v>0</v>
      </c>
      <c r="M8600" s="415">
        <v>0</v>
      </c>
      <c r="N8600" s="415">
        <v>0</v>
      </c>
      <c r="O8600" s="235">
        <v>0</v>
      </c>
      <c r="P8600" s="235">
        <v>0</v>
      </c>
      <c r="Q8600" s="235">
        <v>0</v>
      </c>
      <c r="R8600" s="235">
        <v>0</v>
      </c>
      <c r="S8600" s="235">
        <v>0</v>
      </c>
      <c r="T8600" s="235">
        <v>0</v>
      </c>
      <c r="U8600" s="235">
        <v>0</v>
      </c>
      <c r="V8600" s="235">
        <v>0</v>
      </c>
      <c r="W8600" s="235">
        <v>0</v>
      </c>
      <c r="Y8600" s="236" t="str">
        <f t="shared" si="134"/>
        <v>Turkey</v>
      </c>
    </row>
    <row r="8601" spans="1:25">
      <c r="A8601" s="399"/>
      <c r="B8601" s="234" t="s">
        <v>58</v>
      </c>
      <c r="C8601" s="232" t="s">
        <v>13</v>
      </c>
      <c r="D8601" s="237">
        <v>23.044</v>
      </c>
      <c r="E8601" s="237">
        <v>0</v>
      </c>
      <c r="F8601" s="237">
        <v>0</v>
      </c>
      <c r="G8601" s="237">
        <v>0</v>
      </c>
      <c r="H8601" s="237"/>
      <c r="I8601" s="237">
        <v>0</v>
      </c>
      <c r="J8601" s="237">
        <v>0</v>
      </c>
      <c r="K8601" s="416">
        <v>0</v>
      </c>
      <c r="L8601" s="416">
        <v>0</v>
      </c>
      <c r="M8601" s="416">
        <v>0</v>
      </c>
      <c r="N8601" s="416">
        <v>0</v>
      </c>
      <c r="O8601" s="237">
        <v>0</v>
      </c>
      <c r="P8601" s="237">
        <v>0</v>
      </c>
      <c r="Q8601" s="237">
        <v>23.044</v>
      </c>
      <c r="R8601" s="237">
        <v>0</v>
      </c>
      <c r="S8601" s="237">
        <v>0</v>
      </c>
      <c r="T8601" s="237">
        <v>0</v>
      </c>
      <c r="U8601" s="237">
        <v>0</v>
      </c>
      <c r="V8601" s="237">
        <v>0</v>
      </c>
      <c r="W8601" s="237">
        <v>0</v>
      </c>
      <c r="Y8601" s="236" t="str">
        <f t="shared" si="134"/>
        <v>Turkey</v>
      </c>
    </row>
    <row r="8602" spans="1:25">
      <c r="A8602" s="399"/>
      <c r="B8602" s="234" t="s">
        <v>57</v>
      </c>
      <c r="C8602" s="232" t="s">
        <v>13</v>
      </c>
      <c r="D8602" s="235">
        <v>20.808</v>
      </c>
      <c r="E8602" s="235">
        <v>340.49900000000002</v>
      </c>
      <c r="F8602" s="235">
        <v>0</v>
      </c>
      <c r="G8602" s="235">
        <v>0</v>
      </c>
      <c r="H8602" s="235"/>
      <c r="I8602" s="235">
        <v>0</v>
      </c>
      <c r="J8602" s="235">
        <v>0</v>
      </c>
      <c r="K8602" s="415">
        <v>0</v>
      </c>
      <c r="L8602" s="415">
        <v>0</v>
      </c>
      <c r="M8602" s="415">
        <v>0</v>
      </c>
      <c r="N8602" s="415">
        <v>0</v>
      </c>
      <c r="O8602" s="235">
        <v>0</v>
      </c>
      <c r="P8602" s="235">
        <v>0</v>
      </c>
      <c r="Q8602" s="235">
        <v>361.30700000000002</v>
      </c>
      <c r="R8602" s="235">
        <v>0</v>
      </c>
      <c r="S8602" s="235">
        <v>0</v>
      </c>
      <c r="T8602" s="235">
        <v>0</v>
      </c>
      <c r="U8602" s="235">
        <v>0</v>
      </c>
      <c r="V8602" s="235">
        <v>0</v>
      </c>
      <c r="W8602" s="235">
        <v>0</v>
      </c>
      <c r="Y8602" s="236" t="str">
        <f t="shared" si="134"/>
        <v>Turkey</v>
      </c>
    </row>
    <row r="8603" spans="1:25">
      <c r="A8603" s="399"/>
      <c r="B8603" s="234" t="s">
        <v>56</v>
      </c>
      <c r="C8603" s="232" t="s">
        <v>13</v>
      </c>
      <c r="D8603" s="237">
        <v>0</v>
      </c>
      <c r="E8603" s="237">
        <v>0</v>
      </c>
      <c r="F8603" s="237">
        <v>0</v>
      </c>
      <c r="G8603" s="237">
        <v>0</v>
      </c>
      <c r="H8603" s="237"/>
      <c r="I8603" s="237">
        <v>0</v>
      </c>
      <c r="J8603" s="237">
        <v>0</v>
      </c>
      <c r="K8603" s="416">
        <v>0</v>
      </c>
      <c r="L8603" s="416">
        <v>0</v>
      </c>
      <c r="M8603" s="416">
        <v>0</v>
      </c>
      <c r="N8603" s="416">
        <v>0</v>
      </c>
      <c r="O8603" s="237">
        <v>0</v>
      </c>
      <c r="P8603" s="237">
        <v>0</v>
      </c>
      <c r="Q8603" s="237">
        <v>0</v>
      </c>
      <c r="R8603" s="237">
        <v>0</v>
      </c>
      <c r="S8603" s="237">
        <v>0</v>
      </c>
      <c r="T8603" s="237">
        <v>0</v>
      </c>
      <c r="U8603" s="237">
        <v>0</v>
      </c>
      <c r="V8603" s="237">
        <v>0</v>
      </c>
      <c r="W8603" s="237">
        <v>0</v>
      </c>
      <c r="Y8603" s="236" t="str">
        <f t="shared" si="134"/>
        <v>Turkey</v>
      </c>
    </row>
    <row r="8604" spans="1:25" ht="22.5">
      <c r="A8604" s="399"/>
      <c r="B8604" s="234" t="s">
        <v>55</v>
      </c>
      <c r="C8604" s="232" t="s">
        <v>13</v>
      </c>
      <c r="D8604" s="235">
        <v>0</v>
      </c>
      <c r="E8604" s="235">
        <v>0</v>
      </c>
      <c r="F8604" s="235">
        <v>0</v>
      </c>
      <c r="G8604" s="235">
        <v>0</v>
      </c>
      <c r="H8604" s="235"/>
      <c r="I8604" s="235">
        <v>0</v>
      </c>
      <c r="J8604" s="235">
        <v>0</v>
      </c>
      <c r="K8604" s="415">
        <v>0</v>
      </c>
      <c r="L8604" s="415">
        <v>0</v>
      </c>
      <c r="M8604" s="415">
        <v>0</v>
      </c>
      <c r="N8604" s="415">
        <v>0</v>
      </c>
      <c r="O8604" s="235">
        <v>0</v>
      </c>
      <c r="P8604" s="235">
        <v>0</v>
      </c>
      <c r="Q8604" s="235">
        <v>0</v>
      </c>
      <c r="R8604" s="235">
        <v>0</v>
      </c>
      <c r="S8604" s="235">
        <v>0</v>
      </c>
      <c r="T8604" s="235">
        <v>0</v>
      </c>
      <c r="U8604" s="235">
        <v>0</v>
      </c>
      <c r="V8604" s="235">
        <v>0</v>
      </c>
      <c r="W8604" s="235">
        <v>0</v>
      </c>
      <c r="Y8604" s="236" t="str">
        <f t="shared" si="134"/>
        <v>Turkey</v>
      </c>
    </row>
    <row r="8605" spans="1:25">
      <c r="A8605" s="399"/>
      <c r="B8605" s="234" t="s">
        <v>54</v>
      </c>
      <c r="C8605" s="232" t="s">
        <v>13</v>
      </c>
      <c r="D8605" s="237">
        <v>0</v>
      </c>
      <c r="E8605" s="237">
        <v>0</v>
      </c>
      <c r="F8605" s="237">
        <v>0</v>
      </c>
      <c r="G8605" s="237">
        <v>0</v>
      </c>
      <c r="H8605" s="237"/>
      <c r="I8605" s="237">
        <v>0</v>
      </c>
      <c r="J8605" s="237">
        <v>0</v>
      </c>
      <c r="K8605" s="416">
        <v>0</v>
      </c>
      <c r="L8605" s="416">
        <v>0</v>
      </c>
      <c r="M8605" s="416">
        <v>0</v>
      </c>
      <c r="N8605" s="416">
        <v>0</v>
      </c>
      <c r="O8605" s="237">
        <v>0</v>
      </c>
      <c r="P8605" s="237">
        <v>0</v>
      </c>
      <c r="Q8605" s="237">
        <v>0</v>
      </c>
      <c r="R8605" s="237">
        <v>0</v>
      </c>
      <c r="S8605" s="237">
        <v>0</v>
      </c>
      <c r="T8605" s="237">
        <v>0</v>
      </c>
      <c r="U8605" s="237">
        <v>0</v>
      </c>
      <c r="V8605" s="237">
        <v>0</v>
      </c>
      <c r="W8605" s="237">
        <v>0</v>
      </c>
      <c r="Y8605" s="236" t="str">
        <f t="shared" si="134"/>
        <v>Turkey</v>
      </c>
    </row>
    <row r="8606" spans="1:25">
      <c r="A8606" s="399"/>
      <c r="B8606" s="234" t="s">
        <v>6</v>
      </c>
      <c r="C8606" s="232" t="s">
        <v>13</v>
      </c>
      <c r="D8606" s="235">
        <v>442.52199999999999</v>
      </c>
      <c r="E8606" s="235">
        <v>37263.358999999997</v>
      </c>
      <c r="F8606" s="235">
        <v>-561.31899999999996</v>
      </c>
      <c r="G8606" s="235">
        <v>248.51</v>
      </c>
      <c r="H8606" s="235"/>
      <c r="I8606" s="235">
        <v>-14539.661</v>
      </c>
      <c r="J8606" s="235">
        <v>-982.71600000000001</v>
      </c>
      <c r="K8606" s="415">
        <v>-1162.33</v>
      </c>
      <c r="L8606" s="415">
        <v>-853.798</v>
      </c>
      <c r="M8606" s="415">
        <v>0</v>
      </c>
      <c r="N8606" s="415">
        <v>0</v>
      </c>
      <c r="O8606" s="235">
        <v>-1125.431</v>
      </c>
      <c r="P8606" s="235">
        <v>-5.093</v>
      </c>
      <c r="Q8606" s="235">
        <v>18978.055</v>
      </c>
      <c r="R8606" s="235">
        <v>1138.261</v>
      </c>
      <c r="S8606" s="235">
        <v>1007.817</v>
      </c>
      <c r="T8606" s="235">
        <v>307.608</v>
      </c>
      <c r="U8606" s="235">
        <v>1079.83</v>
      </c>
      <c r="V8606" s="235">
        <v>193.32400000000001</v>
      </c>
      <c r="W8606" s="235">
        <v>105116</v>
      </c>
      <c r="Y8606" s="236" t="str">
        <f t="shared" si="134"/>
        <v>Turkey</v>
      </c>
    </row>
    <row r="8607" spans="1:25">
      <c r="A8607" s="399"/>
      <c r="B8607" s="234" t="s">
        <v>53</v>
      </c>
      <c r="C8607" s="232" t="s">
        <v>13</v>
      </c>
      <c r="D8607" s="237" t="s">
        <v>12</v>
      </c>
      <c r="E8607" s="237" t="s">
        <v>12</v>
      </c>
      <c r="F8607" s="237" t="s">
        <v>12</v>
      </c>
      <c r="G8607" s="237" t="s">
        <v>12</v>
      </c>
      <c r="H8607" s="237"/>
      <c r="I8607" s="237" t="s">
        <v>12</v>
      </c>
      <c r="J8607" s="237" t="s">
        <v>12</v>
      </c>
      <c r="K8607" s="416" t="s">
        <v>12</v>
      </c>
      <c r="L8607" s="416" t="s">
        <v>12</v>
      </c>
      <c r="M8607" s="416" t="s">
        <v>12</v>
      </c>
      <c r="N8607" s="416" t="s">
        <v>12</v>
      </c>
      <c r="O8607" s="237" t="s">
        <v>12</v>
      </c>
      <c r="P8607" s="237" t="s">
        <v>12</v>
      </c>
      <c r="Q8607" s="237" t="s">
        <v>12</v>
      </c>
      <c r="R8607" s="237" t="s">
        <v>12</v>
      </c>
      <c r="S8607" s="237" t="s">
        <v>12</v>
      </c>
      <c r="T8607" s="237" t="s">
        <v>12</v>
      </c>
      <c r="U8607" s="237" t="s">
        <v>12</v>
      </c>
      <c r="V8607" s="237" t="s">
        <v>12</v>
      </c>
      <c r="W8607" s="237" t="s">
        <v>12</v>
      </c>
      <c r="Y8607" s="236" t="str">
        <f t="shared" si="134"/>
        <v>Turkey</v>
      </c>
    </row>
    <row r="8608" spans="1:25">
      <c r="A8608" s="399"/>
      <c r="B8608" s="234" t="s">
        <v>52</v>
      </c>
      <c r="C8608" s="232" t="s">
        <v>13</v>
      </c>
      <c r="D8608" s="235">
        <v>2370.4650000000001</v>
      </c>
      <c r="E8608" s="235">
        <v>18423.925999999999</v>
      </c>
      <c r="F8608" s="235">
        <v>0</v>
      </c>
      <c r="G8608" s="235">
        <v>68.745000000000005</v>
      </c>
      <c r="H8608" s="235"/>
      <c r="I8608" s="235">
        <v>0</v>
      </c>
      <c r="J8608" s="235">
        <v>0</v>
      </c>
      <c r="K8608" s="415">
        <v>0</v>
      </c>
      <c r="L8608" s="415">
        <v>0</v>
      </c>
      <c r="M8608" s="415">
        <v>0</v>
      </c>
      <c r="N8608" s="415">
        <v>0</v>
      </c>
      <c r="O8608" s="235">
        <v>0</v>
      </c>
      <c r="P8608" s="235">
        <v>0</v>
      </c>
      <c r="Q8608" s="235">
        <v>0</v>
      </c>
      <c r="R8608" s="235">
        <v>0</v>
      </c>
      <c r="S8608" s="235">
        <v>0</v>
      </c>
      <c r="T8608" s="235">
        <v>0</v>
      </c>
      <c r="U8608" s="235">
        <v>0</v>
      </c>
      <c r="V8608" s="235">
        <v>0</v>
      </c>
      <c r="W8608" s="235">
        <v>0</v>
      </c>
      <c r="Y8608" s="236" t="str">
        <f t="shared" si="134"/>
        <v>Turkey</v>
      </c>
    </row>
    <row r="8609" spans="1:25">
      <c r="A8609" s="399"/>
      <c r="B8609" s="234" t="s">
        <v>51</v>
      </c>
      <c r="C8609" s="232" t="s">
        <v>13</v>
      </c>
      <c r="D8609" s="237">
        <v>0</v>
      </c>
      <c r="E8609" s="237">
        <v>0</v>
      </c>
      <c r="F8609" s="237">
        <v>0</v>
      </c>
      <c r="G8609" s="237">
        <v>0</v>
      </c>
      <c r="H8609" s="237"/>
      <c r="I8609" s="237">
        <v>0</v>
      </c>
      <c r="J8609" s="237">
        <v>0</v>
      </c>
      <c r="K8609" s="416">
        <v>0</v>
      </c>
      <c r="L8609" s="416">
        <v>0</v>
      </c>
      <c r="M8609" s="416">
        <v>0</v>
      </c>
      <c r="N8609" s="416">
        <v>0</v>
      </c>
      <c r="O8609" s="237">
        <v>0</v>
      </c>
      <c r="P8609" s="237">
        <v>0</v>
      </c>
      <c r="Q8609" s="237">
        <v>0</v>
      </c>
      <c r="R8609" s="237">
        <v>0</v>
      </c>
      <c r="S8609" s="237">
        <v>0</v>
      </c>
      <c r="T8609" s="237">
        <v>0</v>
      </c>
      <c r="U8609" s="237">
        <v>0</v>
      </c>
      <c r="V8609" s="237">
        <v>0</v>
      </c>
      <c r="W8609" s="237">
        <v>0</v>
      </c>
      <c r="Y8609" s="236" t="str">
        <f t="shared" si="134"/>
        <v>Turkey</v>
      </c>
    </row>
    <row r="8610" spans="1:25">
      <c r="A8610" s="399"/>
      <c r="B8610" s="234" t="s">
        <v>50</v>
      </c>
      <c r="C8610" s="232" t="s">
        <v>13</v>
      </c>
      <c r="D8610" s="235">
        <v>0</v>
      </c>
      <c r="E8610" s="235">
        <v>0</v>
      </c>
      <c r="F8610" s="235">
        <v>-209.11</v>
      </c>
      <c r="G8610" s="235">
        <v>0</v>
      </c>
      <c r="H8610" s="235"/>
      <c r="I8610" s="235">
        <v>0</v>
      </c>
      <c r="J8610" s="235">
        <v>0</v>
      </c>
      <c r="K8610" s="415">
        <v>0</v>
      </c>
      <c r="L8610" s="415">
        <v>0</v>
      </c>
      <c r="M8610" s="415">
        <v>0</v>
      </c>
      <c r="N8610" s="415">
        <v>0</v>
      </c>
      <c r="O8610" s="235">
        <v>0</v>
      </c>
      <c r="P8610" s="235">
        <v>0</v>
      </c>
      <c r="Q8610" s="235">
        <v>0</v>
      </c>
      <c r="R8610" s="235">
        <v>0</v>
      </c>
      <c r="S8610" s="235">
        <v>0</v>
      </c>
      <c r="T8610" s="235">
        <v>0</v>
      </c>
      <c r="U8610" s="235">
        <v>0</v>
      </c>
      <c r="V8610" s="235">
        <v>0</v>
      </c>
      <c r="W8610" s="235">
        <v>0</v>
      </c>
      <c r="Y8610" s="236" t="str">
        <f t="shared" si="134"/>
        <v>Turkey</v>
      </c>
    </row>
    <row r="8611" spans="1:25">
      <c r="A8611" s="399"/>
      <c r="B8611" s="234" t="s">
        <v>49</v>
      </c>
      <c r="C8611" s="232" t="s">
        <v>13</v>
      </c>
      <c r="D8611" s="237">
        <v>0</v>
      </c>
      <c r="E8611" s="237">
        <v>62.997999999999998</v>
      </c>
      <c r="F8611" s="237">
        <v>0</v>
      </c>
      <c r="G8611" s="237">
        <v>0</v>
      </c>
      <c r="H8611" s="237"/>
      <c r="I8611" s="237">
        <v>0</v>
      </c>
      <c r="J8611" s="237">
        <v>0</v>
      </c>
      <c r="K8611" s="416">
        <v>0</v>
      </c>
      <c r="L8611" s="416">
        <v>0</v>
      </c>
      <c r="M8611" s="416">
        <v>0</v>
      </c>
      <c r="N8611" s="416">
        <v>0</v>
      </c>
      <c r="O8611" s="237">
        <v>0</v>
      </c>
      <c r="P8611" s="237">
        <v>0</v>
      </c>
      <c r="Q8611" s="237">
        <v>0</v>
      </c>
      <c r="R8611" s="237">
        <v>0</v>
      </c>
      <c r="S8611" s="237">
        <v>0</v>
      </c>
      <c r="T8611" s="237">
        <v>0</v>
      </c>
      <c r="U8611" s="237">
        <v>0</v>
      </c>
      <c r="V8611" s="237">
        <v>0</v>
      </c>
      <c r="W8611" s="237">
        <v>0</v>
      </c>
      <c r="Y8611" s="236" t="str">
        <f t="shared" si="134"/>
        <v>Turkey</v>
      </c>
    </row>
    <row r="8612" spans="1:25">
      <c r="A8612" s="399"/>
      <c r="B8612" s="234" t="s">
        <v>48</v>
      </c>
      <c r="C8612" s="232" t="s">
        <v>13</v>
      </c>
      <c r="D8612" s="235">
        <v>0</v>
      </c>
      <c r="E8612" s="235">
        <v>0</v>
      </c>
      <c r="F8612" s="235">
        <v>0</v>
      </c>
      <c r="G8612" s="235">
        <v>0</v>
      </c>
      <c r="H8612" s="235"/>
      <c r="I8612" s="235">
        <v>0</v>
      </c>
      <c r="J8612" s="235">
        <v>0</v>
      </c>
      <c r="K8612" s="415">
        <v>0</v>
      </c>
      <c r="L8612" s="415">
        <v>0</v>
      </c>
      <c r="M8612" s="415">
        <v>0</v>
      </c>
      <c r="N8612" s="415">
        <v>0</v>
      </c>
      <c r="O8612" s="235">
        <v>0</v>
      </c>
      <c r="P8612" s="235">
        <v>0</v>
      </c>
      <c r="Q8612" s="235">
        <v>0</v>
      </c>
      <c r="R8612" s="235">
        <v>0</v>
      </c>
      <c r="S8612" s="235">
        <v>0</v>
      </c>
      <c r="T8612" s="235">
        <v>0</v>
      </c>
      <c r="U8612" s="235">
        <v>0</v>
      </c>
      <c r="V8612" s="235">
        <v>0</v>
      </c>
      <c r="W8612" s="235">
        <v>0</v>
      </c>
      <c r="Y8612" s="236" t="str">
        <f t="shared" si="134"/>
        <v>Turkey</v>
      </c>
    </row>
    <row r="8613" spans="1:25">
      <c r="A8613" s="399"/>
      <c r="B8613" s="234" t="s">
        <v>47</v>
      </c>
      <c r="C8613" s="232" t="s">
        <v>13</v>
      </c>
      <c r="D8613" s="237">
        <v>0</v>
      </c>
      <c r="E8613" s="237">
        <v>0</v>
      </c>
      <c r="F8613" s="237">
        <v>0</v>
      </c>
      <c r="G8613" s="237">
        <v>0</v>
      </c>
      <c r="H8613" s="237"/>
      <c r="I8613" s="237">
        <v>0</v>
      </c>
      <c r="J8613" s="237">
        <v>0</v>
      </c>
      <c r="K8613" s="416">
        <v>0</v>
      </c>
      <c r="L8613" s="416">
        <v>0</v>
      </c>
      <c r="M8613" s="416">
        <v>0</v>
      </c>
      <c r="N8613" s="416">
        <v>0</v>
      </c>
      <c r="O8613" s="237">
        <v>-1009.673</v>
      </c>
      <c r="P8613" s="237">
        <v>0</v>
      </c>
      <c r="Q8613" s="237">
        <v>0</v>
      </c>
      <c r="R8613" s="237">
        <v>0</v>
      </c>
      <c r="S8613" s="237">
        <v>0</v>
      </c>
      <c r="T8613" s="237">
        <v>0</v>
      </c>
      <c r="U8613" s="237">
        <v>0</v>
      </c>
      <c r="V8613" s="237">
        <v>0</v>
      </c>
      <c r="W8613" s="237">
        <v>0</v>
      </c>
      <c r="Y8613" s="236" t="str">
        <f t="shared" si="134"/>
        <v>Turkey</v>
      </c>
    </row>
    <row r="8614" spans="1:25">
      <c r="A8614" s="399"/>
      <c r="B8614" s="234" t="s">
        <v>46</v>
      </c>
      <c r="C8614" s="232" t="s">
        <v>13</v>
      </c>
      <c r="D8614" s="235">
        <v>0</v>
      </c>
      <c r="E8614" s="235">
        <v>0</v>
      </c>
      <c r="F8614" s="235">
        <v>0</v>
      </c>
      <c r="G8614" s="235">
        <v>0</v>
      </c>
      <c r="H8614" s="235"/>
      <c r="I8614" s="235">
        <v>0</v>
      </c>
      <c r="J8614" s="235">
        <v>0</v>
      </c>
      <c r="K8614" s="415">
        <v>0</v>
      </c>
      <c r="L8614" s="415">
        <v>0</v>
      </c>
      <c r="M8614" s="415">
        <v>0</v>
      </c>
      <c r="N8614" s="415">
        <v>0</v>
      </c>
      <c r="O8614" s="235">
        <v>0</v>
      </c>
      <c r="P8614" s="235">
        <v>0</v>
      </c>
      <c r="Q8614" s="235">
        <v>0</v>
      </c>
      <c r="R8614" s="235">
        <v>0</v>
      </c>
      <c r="S8614" s="235">
        <v>0</v>
      </c>
      <c r="T8614" s="235">
        <v>0</v>
      </c>
      <c r="U8614" s="235">
        <v>0</v>
      </c>
      <c r="V8614" s="235">
        <v>0</v>
      </c>
      <c r="W8614" s="235">
        <v>0</v>
      </c>
      <c r="Y8614" s="236" t="str">
        <f t="shared" si="134"/>
        <v>Turkey</v>
      </c>
    </row>
    <row r="8615" spans="1:25">
      <c r="A8615" s="399"/>
      <c r="B8615" s="234" t="s">
        <v>45</v>
      </c>
      <c r="C8615" s="232" t="s">
        <v>13</v>
      </c>
      <c r="D8615" s="237">
        <v>0</v>
      </c>
      <c r="E8615" s="237">
        <v>3380.6729999999998</v>
      </c>
      <c r="F8615" s="237">
        <v>-90.093000000000004</v>
      </c>
      <c r="G8615" s="237">
        <v>0</v>
      </c>
      <c r="H8615" s="237"/>
      <c r="I8615" s="237">
        <v>0</v>
      </c>
      <c r="J8615" s="237">
        <v>0</v>
      </c>
      <c r="K8615" s="416">
        <v>0</v>
      </c>
      <c r="L8615" s="416">
        <v>0</v>
      </c>
      <c r="M8615" s="416">
        <v>0</v>
      </c>
      <c r="N8615" s="416">
        <v>0</v>
      </c>
      <c r="O8615" s="237">
        <v>0</v>
      </c>
      <c r="P8615" s="237">
        <v>0</v>
      </c>
      <c r="Q8615" s="237">
        <v>4102.5129999999999</v>
      </c>
      <c r="R8615" s="237">
        <v>30.763000000000002</v>
      </c>
      <c r="S8615" s="237">
        <v>98.882000000000005</v>
      </c>
      <c r="T8615" s="237">
        <v>0</v>
      </c>
      <c r="U8615" s="237">
        <v>28.565999999999999</v>
      </c>
      <c r="V8615" s="237">
        <v>0</v>
      </c>
      <c r="W8615" s="237">
        <v>0</v>
      </c>
      <c r="Y8615" s="236" t="str">
        <f t="shared" si="134"/>
        <v>Turkey</v>
      </c>
    </row>
    <row r="8616" spans="1:25">
      <c r="A8616" s="399"/>
      <c r="B8616" s="234" t="s">
        <v>44</v>
      </c>
      <c r="C8616" s="232" t="s">
        <v>13</v>
      </c>
      <c r="D8616" s="235">
        <v>0</v>
      </c>
      <c r="E8616" s="235">
        <v>0</v>
      </c>
      <c r="F8616" s="235">
        <v>0</v>
      </c>
      <c r="G8616" s="235">
        <v>0</v>
      </c>
      <c r="H8616" s="235"/>
      <c r="I8616" s="235">
        <v>0</v>
      </c>
      <c r="J8616" s="235">
        <v>0</v>
      </c>
      <c r="K8616" s="415">
        <v>0</v>
      </c>
      <c r="L8616" s="415">
        <v>0</v>
      </c>
      <c r="M8616" s="415">
        <v>0</v>
      </c>
      <c r="N8616" s="415">
        <v>0</v>
      </c>
      <c r="O8616" s="235">
        <v>0</v>
      </c>
      <c r="P8616" s="235">
        <v>0</v>
      </c>
      <c r="Q8616" s="235">
        <v>0</v>
      </c>
      <c r="R8616" s="235">
        <v>0</v>
      </c>
      <c r="S8616" s="235">
        <v>0</v>
      </c>
      <c r="T8616" s="235">
        <v>0</v>
      </c>
      <c r="U8616" s="235">
        <v>0</v>
      </c>
      <c r="V8616" s="235">
        <v>0</v>
      </c>
      <c r="W8616" s="235">
        <v>0</v>
      </c>
      <c r="Y8616" s="236" t="str">
        <f t="shared" si="134"/>
        <v>Turkey</v>
      </c>
    </row>
    <row r="8617" spans="1:25">
      <c r="A8617" s="399"/>
      <c r="B8617" s="234" t="s">
        <v>43</v>
      </c>
      <c r="C8617" s="232" t="s">
        <v>13</v>
      </c>
      <c r="D8617" s="237">
        <v>0</v>
      </c>
      <c r="E8617" s="237">
        <v>0</v>
      </c>
      <c r="F8617" s="237">
        <v>0</v>
      </c>
      <c r="G8617" s="237">
        <v>0</v>
      </c>
      <c r="H8617" s="237"/>
      <c r="I8617" s="237">
        <v>0</v>
      </c>
      <c r="J8617" s="237">
        <v>0</v>
      </c>
      <c r="K8617" s="416">
        <v>0</v>
      </c>
      <c r="L8617" s="416">
        <v>0</v>
      </c>
      <c r="M8617" s="416">
        <v>0</v>
      </c>
      <c r="N8617" s="416">
        <v>0</v>
      </c>
      <c r="O8617" s="237">
        <v>0</v>
      </c>
      <c r="P8617" s="237">
        <v>0</v>
      </c>
      <c r="Q8617" s="237">
        <v>0</v>
      </c>
      <c r="R8617" s="237">
        <v>0</v>
      </c>
      <c r="S8617" s="237">
        <v>0</v>
      </c>
      <c r="T8617" s="237">
        <v>0</v>
      </c>
      <c r="U8617" s="237">
        <v>0</v>
      </c>
      <c r="V8617" s="237">
        <v>0</v>
      </c>
      <c r="W8617" s="237">
        <v>0</v>
      </c>
      <c r="Y8617" s="236" t="str">
        <f t="shared" si="134"/>
        <v>Turkey</v>
      </c>
    </row>
    <row r="8618" spans="1:25">
      <c r="A8618" s="399"/>
      <c r="B8618" s="234" t="s">
        <v>42</v>
      </c>
      <c r="C8618" s="232" t="s">
        <v>13</v>
      </c>
      <c r="D8618" s="235">
        <v>0</v>
      </c>
      <c r="E8618" s="235">
        <v>0</v>
      </c>
      <c r="F8618" s="235">
        <v>0</v>
      </c>
      <c r="G8618" s="235">
        <v>0</v>
      </c>
      <c r="H8618" s="235"/>
      <c r="I8618" s="235">
        <v>0</v>
      </c>
      <c r="J8618" s="235">
        <v>0</v>
      </c>
      <c r="K8618" s="415">
        <v>0</v>
      </c>
      <c r="L8618" s="415">
        <v>0</v>
      </c>
      <c r="M8618" s="415">
        <v>0</v>
      </c>
      <c r="N8618" s="415">
        <v>0</v>
      </c>
      <c r="O8618" s="235">
        <v>0</v>
      </c>
      <c r="P8618" s="235">
        <v>0</v>
      </c>
      <c r="Q8618" s="235">
        <v>57.514000000000003</v>
      </c>
      <c r="R8618" s="235">
        <v>0</v>
      </c>
      <c r="S8618" s="235">
        <v>0</v>
      </c>
      <c r="T8618" s="235">
        <v>0</v>
      </c>
      <c r="U8618" s="235">
        <v>0</v>
      </c>
      <c r="V8618" s="235">
        <v>0</v>
      </c>
      <c r="W8618" s="235">
        <v>0</v>
      </c>
      <c r="Y8618" s="236" t="str">
        <f t="shared" si="134"/>
        <v>Turkey</v>
      </c>
    </row>
    <row r="8619" spans="1:25">
      <c r="A8619" s="399"/>
      <c r="B8619" s="234" t="s">
        <v>41</v>
      </c>
      <c r="C8619" s="232" t="s">
        <v>13</v>
      </c>
      <c r="D8619" s="237">
        <v>0</v>
      </c>
      <c r="E8619" s="237">
        <v>706.98400000000004</v>
      </c>
      <c r="F8619" s="237">
        <v>-1822.8720000000001</v>
      </c>
      <c r="G8619" s="237">
        <v>0</v>
      </c>
      <c r="H8619" s="237"/>
      <c r="I8619" s="237">
        <v>-135.66399999999999</v>
      </c>
      <c r="J8619" s="237">
        <v>-64.010999999999996</v>
      </c>
      <c r="K8619" s="416">
        <v>0</v>
      </c>
      <c r="L8619" s="416">
        <v>-98.405000000000001</v>
      </c>
      <c r="M8619" s="416">
        <v>0</v>
      </c>
      <c r="N8619" s="416">
        <v>0</v>
      </c>
      <c r="O8619" s="237">
        <v>-135.66399999999999</v>
      </c>
      <c r="P8619" s="237">
        <v>0</v>
      </c>
      <c r="Q8619" s="237">
        <v>660.17</v>
      </c>
      <c r="R8619" s="237">
        <v>0.95499999999999996</v>
      </c>
      <c r="S8619" s="237">
        <v>127.066</v>
      </c>
      <c r="T8619" s="237">
        <v>0.95499999999999996</v>
      </c>
      <c r="U8619" s="237">
        <v>16.242000000000001</v>
      </c>
      <c r="V8619" s="237">
        <v>0.95499999999999996</v>
      </c>
      <c r="W8619" s="237">
        <v>1193</v>
      </c>
      <c r="Y8619" s="236" t="str">
        <f t="shared" si="134"/>
        <v>Turkey</v>
      </c>
    </row>
    <row r="8620" spans="1:25">
      <c r="A8620" s="399"/>
      <c r="B8620" s="234" t="s">
        <v>40</v>
      </c>
      <c r="C8620" s="232" t="s">
        <v>13</v>
      </c>
      <c r="D8620" s="235">
        <v>0</v>
      </c>
      <c r="E8620" s="235">
        <v>1472.3420000000001</v>
      </c>
      <c r="F8620" s="235">
        <v>-17.866</v>
      </c>
      <c r="G8620" s="235">
        <v>0</v>
      </c>
      <c r="H8620" s="235"/>
      <c r="I8620" s="235">
        <v>0</v>
      </c>
      <c r="J8620" s="235">
        <v>0</v>
      </c>
      <c r="K8620" s="415">
        <v>0</v>
      </c>
      <c r="L8620" s="415">
        <v>0</v>
      </c>
      <c r="M8620" s="415">
        <v>0</v>
      </c>
      <c r="N8620" s="415">
        <v>0</v>
      </c>
      <c r="O8620" s="235">
        <v>0</v>
      </c>
      <c r="P8620" s="235">
        <v>0</v>
      </c>
      <c r="Q8620" s="235">
        <v>951.08399999999995</v>
      </c>
      <c r="R8620" s="235">
        <v>0</v>
      </c>
      <c r="S8620" s="235">
        <v>0</v>
      </c>
      <c r="T8620" s="235">
        <v>0</v>
      </c>
      <c r="U8620" s="235">
        <v>0</v>
      </c>
      <c r="V8620" s="235">
        <v>0</v>
      </c>
      <c r="W8620" s="235">
        <v>0</v>
      </c>
      <c r="Y8620" s="236" t="str">
        <f t="shared" si="134"/>
        <v>Turkey</v>
      </c>
    </row>
    <row r="8621" spans="1:25">
      <c r="A8621" s="399"/>
      <c r="B8621" s="234" t="s">
        <v>39</v>
      </c>
      <c r="C8621" s="232" t="s">
        <v>13</v>
      </c>
      <c r="D8621" s="237">
        <v>0</v>
      </c>
      <c r="E8621" s="237">
        <v>101.01300000000001</v>
      </c>
      <c r="F8621" s="237">
        <v>-322.82400000000001</v>
      </c>
      <c r="G8621" s="237">
        <v>0</v>
      </c>
      <c r="H8621" s="237"/>
      <c r="I8621" s="237">
        <v>0</v>
      </c>
      <c r="J8621" s="237">
        <v>0</v>
      </c>
      <c r="K8621" s="416">
        <v>0</v>
      </c>
      <c r="L8621" s="416">
        <v>0</v>
      </c>
      <c r="M8621" s="416">
        <v>0</v>
      </c>
      <c r="N8621" s="416">
        <v>0</v>
      </c>
      <c r="O8621" s="237">
        <v>0</v>
      </c>
      <c r="P8621" s="237">
        <v>0</v>
      </c>
      <c r="Q8621" s="237">
        <v>80.185000000000002</v>
      </c>
      <c r="R8621" s="237">
        <v>0</v>
      </c>
      <c r="S8621" s="237">
        <v>0</v>
      </c>
      <c r="T8621" s="237">
        <v>0</v>
      </c>
      <c r="U8621" s="237">
        <v>0</v>
      </c>
      <c r="V8621" s="237">
        <v>0</v>
      </c>
      <c r="W8621" s="237">
        <v>0</v>
      </c>
      <c r="Y8621" s="236" t="str">
        <f t="shared" si="134"/>
        <v>Turkey</v>
      </c>
    </row>
    <row r="8622" spans="1:25">
      <c r="A8622" s="399"/>
      <c r="B8622" s="234" t="s">
        <v>38</v>
      </c>
      <c r="C8622" s="232" t="s">
        <v>13</v>
      </c>
      <c r="D8622" s="235">
        <v>0</v>
      </c>
      <c r="E8622" s="235">
        <v>841.64499999999998</v>
      </c>
      <c r="F8622" s="235">
        <v>-54.17</v>
      </c>
      <c r="G8622" s="235">
        <v>0</v>
      </c>
      <c r="H8622" s="235"/>
      <c r="I8622" s="235">
        <v>0</v>
      </c>
      <c r="J8622" s="235">
        <v>0</v>
      </c>
      <c r="K8622" s="415">
        <v>0</v>
      </c>
      <c r="L8622" s="415">
        <v>0</v>
      </c>
      <c r="M8622" s="415">
        <v>0</v>
      </c>
      <c r="N8622" s="415">
        <v>0</v>
      </c>
      <c r="O8622" s="235">
        <v>0</v>
      </c>
      <c r="P8622" s="235">
        <v>0</v>
      </c>
      <c r="Q8622" s="235">
        <v>896.81899999999996</v>
      </c>
      <c r="R8622" s="235">
        <v>0</v>
      </c>
      <c r="S8622" s="235">
        <v>0</v>
      </c>
      <c r="T8622" s="235">
        <v>0</v>
      </c>
      <c r="U8622" s="235">
        <v>0</v>
      </c>
      <c r="V8622" s="235">
        <v>0</v>
      </c>
      <c r="W8622" s="235">
        <v>0</v>
      </c>
      <c r="Y8622" s="236" t="str">
        <f t="shared" si="134"/>
        <v>Turkey</v>
      </c>
    </row>
    <row r="8623" spans="1:25">
      <c r="A8623" s="399"/>
      <c r="B8623" s="234" t="s">
        <v>37</v>
      </c>
      <c r="C8623" s="232" t="s">
        <v>13</v>
      </c>
      <c r="D8623" s="237">
        <v>0</v>
      </c>
      <c r="E8623" s="237">
        <v>0.93100000000000005</v>
      </c>
      <c r="F8623" s="237">
        <v>-0.93100000000000005</v>
      </c>
      <c r="G8623" s="237">
        <v>0</v>
      </c>
      <c r="H8623" s="237"/>
      <c r="I8623" s="237">
        <v>0</v>
      </c>
      <c r="J8623" s="237">
        <v>0</v>
      </c>
      <c r="K8623" s="416">
        <v>0</v>
      </c>
      <c r="L8623" s="416">
        <v>0</v>
      </c>
      <c r="M8623" s="416">
        <v>0</v>
      </c>
      <c r="N8623" s="416">
        <v>0</v>
      </c>
      <c r="O8623" s="237">
        <v>0</v>
      </c>
      <c r="P8623" s="237">
        <v>0</v>
      </c>
      <c r="Q8623" s="237">
        <v>2676.1970000000001</v>
      </c>
      <c r="R8623" s="237">
        <v>0</v>
      </c>
      <c r="S8623" s="237">
        <v>0</v>
      </c>
      <c r="T8623" s="237">
        <v>0</v>
      </c>
      <c r="U8623" s="237">
        <v>0</v>
      </c>
      <c r="V8623" s="237">
        <v>0</v>
      </c>
      <c r="W8623" s="237">
        <v>0</v>
      </c>
      <c r="Y8623" s="236" t="str">
        <f t="shared" si="134"/>
        <v>Turkey</v>
      </c>
    </row>
    <row r="8624" spans="1:25">
      <c r="A8624" s="399"/>
      <c r="B8624" s="234" t="s">
        <v>36</v>
      </c>
      <c r="C8624" s="232" t="s">
        <v>13</v>
      </c>
      <c r="D8624" s="235">
        <v>0</v>
      </c>
      <c r="E8624" s="235">
        <v>0</v>
      </c>
      <c r="F8624" s="235">
        <v>0</v>
      </c>
      <c r="G8624" s="235">
        <v>0</v>
      </c>
      <c r="H8624" s="235"/>
      <c r="I8624" s="235">
        <v>0</v>
      </c>
      <c r="J8624" s="235">
        <v>0</v>
      </c>
      <c r="K8624" s="415">
        <v>0</v>
      </c>
      <c r="L8624" s="415">
        <v>0</v>
      </c>
      <c r="M8624" s="415">
        <v>0</v>
      </c>
      <c r="N8624" s="415">
        <v>0</v>
      </c>
      <c r="O8624" s="235">
        <v>0</v>
      </c>
      <c r="P8624" s="235">
        <v>0</v>
      </c>
      <c r="Q8624" s="235">
        <v>10.509</v>
      </c>
      <c r="R8624" s="235">
        <v>0</v>
      </c>
      <c r="S8624" s="235">
        <v>0</v>
      </c>
      <c r="T8624" s="235">
        <v>0</v>
      </c>
      <c r="U8624" s="235">
        <v>0</v>
      </c>
      <c r="V8624" s="235">
        <v>0</v>
      </c>
      <c r="W8624" s="235">
        <v>0</v>
      </c>
      <c r="Y8624" s="236" t="str">
        <f t="shared" si="134"/>
        <v>Turkey</v>
      </c>
    </row>
    <row r="8625" spans="1:25">
      <c r="A8625" s="399"/>
      <c r="B8625" s="234" t="s">
        <v>35</v>
      </c>
      <c r="C8625" s="232" t="s">
        <v>13</v>
      </c>
      <c r="D8625" s="237">
        <v>0</v>
      </c>
      <c r="E8625" s="237">
        <v>1956.626</v>
      </c>
      <c r="F8625" s="237">
        <v>0</v>
      </c>
      <c r="G8625" s="237">
        <v>0</v>
      </c>
      <c r="H8625" s="237"/>
      <c r="I8625" s="237">
        <v>0</v>
      </c>
      <c r="J8625" s="237">
        <v>0</v>
      </c>
      <c r="K8625" s="416">
        <v>0</v>
      </c>
      <c r="L8625" s="416">
        <v>0</v>
      </c>
      <c r="M8625" s="416">
        <v>0</v>
      </c>
      <c r="N8625" s="416">
        <v>0</v>
      </c>
      <c r="O8625" s="237">
        <v>0</v>
      </c>
      <c r="P8625" s="237">
        <v>0</v>
      </c>
      <c r="Q8625" s="237">
        <v>1958.154</v>
      </c>
      <c r="R8625" s="237">
        <v>0</v>
      </c>
      <c r="S8625" s="237">
        <v>0</v>
      </c>
      <c r="T8625" s="237">
        <v>0</v>
      </c>
      <c r="U8625" s="237">
        <v>0</v>
      </c>
      <c r="V8625" s="237">
        <v>0</v>
      </c>
      <c r="W8625" s="237">
        <v>0</v>
      </c>
      <c r="Y8625" s="236" t="str">
        <f t="shared" si="134"/>
        <v>Turkey</v>
      </c>
    </row>
    <row r="8626" spans="1:25">
      <c r="A8626" s="399"/>
      <c r="B8626" s="234" t="s">
        <v>34</v>
      </c>
      <c r="C8626" s="232" t="s">
        <v>13</v>
      </c>
      <c r="D8626" s="235">
        <v>0</v>
      </c>
      <c r="E8626" s="235">
        <v>138.53100000000001</v>
      </c>
      <c r="F8626" s="235">
        <v>-156.68299999999999</v>
      </c>
      <c r="G8626" s="235">
        <v>0</v>
      </c>
      <c r="H8626" s="235"/>
      <c r="I8626" s="235">
        <v>0</v>
      </c>
      <c r="J8626" s="235">
        <v>0</v>
      </c>
      <c r="K8626" s="415">
        <v>0</v>
      </c>
      <c r="L8626" s="415">
        <v>0</v>
      </c>
      <c r="M8626" s="415">
        <v>0</v>
      </c>
      <c r="N8626" s="415">
        <v>0</v>
      </c>
      <c r="O8626" s="235">
        <v>0</v>
      </c>
      <c r="P8626" s="235">
        <v>0</v>
      </c>
      <c r="Q8626" s="235">
        <v>183.434</v>
      </c>
      <c r="R8626" s="235">
        <v>0</v>
      </c>
      <c r="S8626" s="235">
        <v>0</v>
      </c>
      <c r="T8626" s="235">
        <v>0</v>
      </c>
      <c r="U8626" s="235">
        <v>0</v>
      </c>
      <c r="V8626" s="235">
        <v>0</v>
      </c>
      <c r="W8626" s="235">
        <v>0</v>
      </c>
      <c r="Y8626" s="236" t="str">
        <f t="shared" si="134"/>
        <v>Turkey</v>
      </c>
    </row>
    <row r="8627" spans="1:25" ht="22.5">
      <c r="A8627" s="399"/>
      <c r="B8627" s="234" t="s">
        <v>33</v>
      </c>
      <c r="C8627" s="232" t="s">
        <v>13</v>
      </c>
      <c r="D8627" s="237">
        <v>0</v>
      </c>
      <c r="E8627" s="237">
        <v>0</v>
      </c>
      <c r="F8627" s="237">
        <v>0</v>
      </c>
      <c r="G8627" s="237">
        <v>0</v>
      </c>
      <c r="H8627" s="237"/>
      <c r="I8627" s="237">
        <v>0</v>
      </c>
      <c r="J8627" s="237">
        <v>0</v>
      </c>
      <c r="K8627" s="416">
        <v>0</v>
      </c>
      <c r="L8627" s="416">
        <v>0</v>
      </c>
      <c r="M8627" s="416">
        <v>0</v>
      </c>
      <c r="N8627" s="416">
        <v>0</v>
      </c>
      <c r="O8627" s="237">
        <v>0</v>
      </c>
      <c r="P8627" s="237">
        <v>0</v>
      </c>
      <c r="Q8627" s="237">
        <v>0</v>
      </c>
      <c r="R8627" s="237">
        <v>0</v>
      </c>
      <c r="S8627" s="237">
        <v>0</v>
      </c>
      <c r="T8627" s="237">
        <v>0</v>
      </c>
      <c r="U8627" s="237">
        <v>0</v>
      </c>
      <c r="V8627" s="237">
        <v>0</v>
      </c>
      <c r="W8627" s="237">
        <v>0</v>
      </c>
      <c r="Y8627" s="236" t="str">
        <f t="shared" si="134"/>
        <v>Turkey</v>
      </c>
    </row>
    <row r="8628" spans="1:25">
      <c r="A8628" s="399"/>
      <c r="B8628" s="234" t="s">
        <v>32</v>
      </c>
      <c r="C8628" s="232" t="s">
        <v>13</v>
      </c>
      <c r="D8628" s="235">
        <v>0</v>
      </c>
      <c r="E8628" s="235">
        <v>0</v>
      </c>
      <c r="F8628" s="235">
        <v>0</v>
      </c>
      <c r="G8628" s="235">
        <v>0</v>
      </c>
      <c r="H8628" s="235"/>
      <c r="I8628" s="235">
        <v>0</v>
      </c>
      <c r="J8628" s="235">
        <v>0</v>
      </c>
      <c r="K8628" s="415">
        <v>0</v>
      </c>
      <c r="L8628" s="415">
        <v>0</v>
      </c>
      <c r="M8628" s="415">
        <v>0</v>
      </c>
      <c r="N8628" s="415">
        <v>0</v>
      </c>
      <c r="O8628" s="235">
        <v>0</v>
      </c>
      <c r="P8628" s="235">
        <v>0</v>
      </c>
      <c r="Q8628" s="235">
        <v>0</v>
      </c>
      <c r="R8628" s="235">
        <v>0</v>
      </c>
      <c r="S8628" s="235">
        <v>0</v>
      </c>
      <c r="T8628" s="235">
        <v>0</v>
      </c>
      <c r="U8628" s="235">
        <v>0</v>
      </c>
      <c r="V8628" s="235">
        <v>0</v>
      </c>
      <c r="W8628" s="235">
        <v>0</v>
      </c>
      <c r="Y8628" s="236" t="str">
        <f t="shared" si="134"/>
        <v>Turkey</v>
      </c>
    </row>
    <row r="8629" spans="1:25">
      <c r="A8629" s="399"/>
      <c r="B8629" s="234" t="s">
        <v>31</v>
      </c>
      <c r="C8629" s="232" t="s">
        <v>13</v>
      </c>
      <c r="D8629" s="237">
        <v>5110.12</v>
      </c>
      <c r="E8629" s="237">
        <v>0</v>
      </c>
      <c r="F8629" s="237">
        <v>0</v>
      </c>
      <c r="G8629" s="237">
        <v>0</v>
      </c>
      <c r="H8629" s="237"/>
      <c r="I8629" s="237">
        <v>-5017.5839999999998</v>
      </c>
      <c r="J8629" s="237">
        <v>-92.536000000000001</v>
      </c>
      <c r="K8629" s="416">
        <v>0</v>
      </c>
      <c r="L8629" s="416">
        <v>0</v>
      </c>
      <c r="M8629" s="416">
        <v>0</v>
      </c>
      <c r="N8629" s="416">
        <v>0</v>
      </c>
      <c r="O8629" s="237">
        <v>0</v>
      </c>
      <c r="P8629" s="237">
        <v>0</v>
      </c>
      <c r="Q8629" s="237">
        <v>0</v>
      </c>
      <c r="R8629" s="237">
        <v>0</v>
      </c>
      <c r="S8629" s="237">
        <v>0</v>
      </c>
      <c r="T8629" s="237">
        <v>0</v>
      </c>
      <c r="U8629" s="237">
        <v>0</v>
      </c>
      <c r="V8629" s="237">
        <v>0</v>
      </c>
      <c r="W8629" s="237">
        <v>59420</v>
      </c>
      <c r="Y8629" s="236" t="str">
        <f t="shared" si="134"/>
        <v>Turkey</v>
      </c>
    </row>
    <row r="8630" spans="1:25">
      <c r="A8630" s="399"/>
      <c r="B8630" s="234" t="s">
        <v>30</v>
      </c>
      <c r="C8630" s="232" t="s">
        <v>13</v>
      </c>
      <c r="D8630" s="235">
        <v>2635.4679999999998</v>
      </c>
      <c r="E8630" s="235">
        <v>0</v>
      </c>
      <c r="F8630" s="235">
        <v>0</v>
      </c>
      <c r="G8630" s="235">
        <v>0</v>
      </c>
      <c r="H8630" s="235"/>
      <c r="I8630" s="235">
        <v>-1172.771</v>
      </c>
      <c r="J8630" s="235">
        <v>0</v>
      </c>
      <c r="K8630" s="415">
        <v>0</v>
      </c>
      <c r="L8630" s="415">
        <v>0</v>
      </c>
      <c r="M8630" s="415">
        <v>0</v>
      </c>
      <c r="N8630" s="415">
        <v>0</v>
      </c>
      <c r="O8630" s="235">
        <v>0</v>
      </c>
      <c r="P8630" s="235">
        <v>0</v>
      </c>
      <c r="Q8630" s="235">
        <v>1462.6980000000001</v>
      </c>
      <c r="R8630" s="235">
        <v>0</v>
      </c>
      <c r="S8630" s="235">
        <v>0</v>
      </c>
      <c r="T8630" s="235">
        <v>0</v>
      </c>
      <c r="U8630" s="235">
        <v>0</v>
      </c>
      <c r="V8630" s="235">
        <v>0</v>
      </c>
      <c r="W8630" s="235">
        <v>1364</v>
      </c>
      <c r="Y8630" s="236" t="str">
        <f t="shared" si="134"/>
        <v>Turkey</v>
      </c>
    </row>
    <row r="8631" spans="1:25">
      <c r="A8631" s="399"/>
      <c r="B8631" s="234" t="s">
        <v>29</v>
      </c>
      <c r="C8631" s="232" t="s">
        <v>13</v>
      </c>
      <c r="D8631" s="237">
        <v>0</v>
      </c>
      <c r="E8631" s="237">
        <v>0</v>
      </c>
      <c r="F8631" s="237">
        <v>0</v>
      </c>
      <c r="G8631" s="237">
        <v>0</v>
      </c>
      <c r="H8631" s="237"/>
      <c r="I8631" s="237">
        <v>0</v>
      </c>
      <c r="J8631" s="237">
        <v>0</v>
      </c>
      <c r="K8631" s="416">
        <v>0</v>
      </c>
      <c r="L8631" s="416">
        <v>0</v>
      </c>
      <c r="M8631" s="416">
        <v>0</v>
      </c>
      <c r="N8631" s="416">
        <v>0</v>
      </c>
      <c r="O8631" s="237">
        <v>0</v>
      </c>
      <c r="P8631" s="237">
        <v>0</v>
      </c>
      <c r="Q8631" s="237">
        <v>0</v>
      </c>
      <c r="R8631" s="237">
        <v>0</v>
      </c>
      <c r="S8631" s="237">
        <v>0</v>
      </c>
      <c r="T8631" s="237">
        <v>0</v>
      </c>
      <c r="U8631" s="237">
        <v>0</v>
      </c>
      <c r="V8631" s="237">
        <v>0</v>
      </c>
      <c r="W8631" s="237">
        <v>0</v>
      </c>
      <c r="Y8631" s="236" t="str">
        <f t="shared" si="134"/>
        <v>Turkey</v>
      </c>
    </row>
    <row r="8632" spans="1:25">
      <c r="A8632" s="399"/>
      <c r="B8632" s="234" t="s">
        <v>28</v>
      </c>
      <c r="C8632" s="232" t="s">
        <v>13</v>
      </c>
      <c r="D8632" s="235">
        <v>794.822</v>
      </c>
      <c r="E8632" s="235">
        <v>0</v>
      </c>
      <c r="F8632" s="235">
        <v>0</v>
      </c>
      <c r="G8632" s="235">
        <v>0</v>
      </c>
      <c r="H8632" s="235"/>
      <c r="I8632" s="235">
        <v>0</v>
      </c>
      <c r="J8632" s="235">
        <v>0</v>
      </c>
      <c r="K8632" s="415">
        <v>0</v>
      </c>
      <c r="L8632" s="415">
        <v>0</v>
      </c>
      <c r="M8632" s="415">
        <v>0</v>
      </c>
      <c r="N8632" s="415">
        <v>0</v>
      </c>
      <c r="O8632" s="235">
        <v>0</v>
      </c>
      <c r="P8632" s="235">
        <v>0</v>
      </c>
      <c r="Q8632" s="235">
        <v>794.822</v>
      </c>
      <c r="R8632" s="235">
        <v>0</v>
      </c>
      <c r="S8632" s="235">
        <v>0</v>
      </c>
      <c r="T8632" s="235">
        <v>0</v>
      </c>
      <c r="U8632" s="235">
        <v>0</v>
      </c>
      <c r="V8632" s="235">
        <v>0</v>
      </c>
      <c r="W8632" s="235">
        <v>0</v>
      </c>
      <c r="Y8632" s="236" t="str">
        <f t="shared" si="134"/>
        <v>Turkey</v>
      </c>
    </row>
    <row r="8633" spans="1:25">
      <c r="A8633" s="399"/>
      <c r="B8633" s="234" t="s">
        <v>27</v>
      </c>
      <c r="C8633" s="232" t="s">
        <v>13</v>
      </c>
      <c r="D8633" s="237">
        <v>0</v>
      </c>
      <c r="E8633" s="237">
        <v>0</v>
      </c>
      <c r="F8633" s="237">
        <v>0</v>
      </c>
      <c r="G8633" s="237">
        <v>0</v>
      </c>
      <c r="H8633" s="237"/>
      <c r="I8633" s="237">
        <v>0</v>
      </c>
      <c r="J8633" s="237">
        <v>0</v>
      </c>
      <c r="K8633" s="416">
        <v>0</v>
      </c>
      <c r="L8633" s="416">
        <v>0</v>
      </c>
      <c r="M8633" s="416">
        <v>0</v>
      </c>
      <c r="N8633" s="416">
        <v>0</v>
      </c>
      <c r="O8633" s="237">
        <v>0</v>
      </c>
      <c r="P8633" s="237">
        <v>0</v>
      </c>
      <c r="Q8633" s="237">
        <v>0</v>
      </c>
      <c r="R8633" s="237">
        <v>0</v>
      </c>
      <c r="S8633" s="237">
        <v>0</v>
      </c>
      <c r="T8633" s="237">
        <v>0</v>
      </c>
      <c r="U8633" s="237">
        <v>0</v>
      </c>
      <c r="V8633" s="237">
        <v>0</v>
      </c>
      <c r="W8633" s="237">
        <v>0</v>
      </c>
      <c r="Y8633" s="236" t="str">
        <f t="shared" si="134"/>
        <v>Turkey</v>
      </c>
    </row>
    <row r="8634" spans="1:25">
      <c r="A8634" s="399"/>
      <c r="B8634" s="234" t="s">
        <v>26</v>
      </c>
      <c r="C8634" s="232" t="s">
        <v>13</v>
      </c>
      <c r="D8634" s="235">
        <v>649.90200000000004</v>
      </c>
      <c r="E8634" s="235">
        <v>0</v>
      </c>
      <c r="F8634" s="235">
        <v>0</v>
      </c>
      <c r="G8634" s="235">
        <v>0</v>
      </c>
      <c r="H8634" s="235"/>
      <c r="I8634" s="235">
        <v>-649.55799999999999</v>
      </c>
      <c r="J8634" s="235">
        <v>-0.34399999999999997</v>
      </c>
      <c r="K8634" s="415">
        <v>0</v>
      </c>
      <c r="L8634" s="415">
        <v>0</v>
      </c>
      <c r="M8634" s="415">
        <v>0</v>
      </c>
      <c r="N8634" s="415">
        <v>0</v>
      </c>
      <c r="O8634" s="235">
        <v>0</v>
      </c>
      <c r="P8634" s="235">
        <v>0</v>
      </c>
      <c r="Q8634" s="235">
        <v>0</v>
      </c>
      <c r="R8634" s="235">
        <v>0</v>
      </c>
      <c r="S8634" s="235">
        <v>0</v>
      </c>
      <c r="T8634" s="235">
        <v>0</v>
      </c>
      <c r="U8634" s="235">
        <v>0</v>
      </c>
      <c r="V8634" s="235">
        <v>0</v>
      </c>
      <c r="W8634" s="235">
        <v>7557</v>
      </c>
      <c r="Y8634" s="236" t="str">
        <f t="shared" si="134"/>
        <v>Turkey</v>
      </c>
    </row>
    <row r="8635" spans="1:25">
      <c r="A8635" s="399"/>
      <c r="B8635" s="234" t="s">
        <v>25</v>
      </c>
      <c r="C8635" s="232" t="s">
        <v>13</v>
      </c>
      <c r="D8635" s="237">
        <v>111.779</v>
      </c>
      <c r="E8635" s="237">
        <v>0</v>
      </c>
      <c r="F8635" s="237">
        <v>0</v>
      </c>
      <c r="G8635" s="237">
        <v>0</v>
      </c>
      <c r="H8635" s="237"/>
      <c r="I8635" s="237">
        <v>0</v>
      </c>
      <c r="J8635" s="237">
        <v>-16.425999999999998</v>
      </c>
      <c r="K8635" s="416">
        <v>0</v>
      </c>
      <c r="L8635" s="416">
        <v>0</v>
      </c>
      <c r="M8635" s="416">
        <v>0</v>
      </c>
      <c r="N8635" s="416">
        <v>-95.352999999999994</v>
      </c>
      <c r="O8635" s="237">
        <v>0</v>
      </c>
      <c r="P8635" s="237">
        <v>0</v>
      </c>
      <c r="Q8635" s="237">
        <v>0</v>
      </c>
      <c r="R8635" s="237">
        <v>0</v>
      </c>
      <c r="S8635" s="237">
        <v>0</v>
      </c>
      <c r="T8635" s="237">
        <v>0</v>
      </c>
      <c r="U8635" s="237">
        <v>0</v>
      </c>
      <c r="V8635" s="237">
        <v>0</v>
      </c>
      <c r="W8635" s="237">
        <v>191</v>
      </c>
      <c r="Y8635" s="236" t="str">
        <f t="shared" si="134"/>
        <v>Turkey</v>
      </c>
    </row>
    <row r="8636" spans="1:25">
      <c r="A8636" s="399"/>
      <c r="B8636" s="234" t="s">
        <v>0</v>
      </c>
      <c r="C8636" s="232" t="s">
        <v>13</v>
      </c>
      <c r="D8636" s="235">
        <v>0</v>
      </c>
      <c r="E8636" s="235">
        <v>638.89400000000001</v>
      </c>
      <c r="F8636" s="235">
        <v>-105.52200000000001</v>
      </c>
      <c r="G8636" s="235">
        <v>0</v>
      </c>
      <c r="H8636" s="235"/>
      <c r="I8636" s="235">
        <v>19189.437999999998</v>
      </c>
      <c r="J8636" s="235">
        <v>797.65</v>
      </c>
      <c r="K8636" s="415">
        <v>339.7</v>
      </c>
      <c r="L8636" s="415">
        <v>326.45600000000002</v>
      </c>
      <c r="M8636" s="415">
        <v>0</v>
      </c>
      <c r="N8636" s="415">
        <v>0</v>
      </c>
      <c r="O8636" s="235">
        <v>-1122.644</v>
      </c>
      <c r="P8636" s="235">
        <v>-3193.5239999999999</v>
      </c>
      <c r="Q8636" s="235">
        <v>16870.448</v>
      </c>
      <c r="R8636" s="235">
        <v>1740.038</v>
      </c>
      <c r="S8636" s="235">
        <v>346.40800000000002</v>
      </c>
      <c r="T8636" s="235">
        <v>195.822</v>
      </c>
      <c r="U8636" s="235">
        <v>1015.832</v>
      </c>
      <c r="V8636" s="235">
        <v>229.36199999999999</v>
      </c>
      <c r="W8636" s="235">
        <v>0</v>
      </c>
      <c r="Y8636" s="236" t="str">
        <f t="shared" si="134"/>
        <v>Turkey</v>
      </c>
    </row>
    <row r="8637" spans="1:25">
      <c r="A8637" s="399"/>
      <c r="B8637" s="234" t="s">
        <v>24</v>
      </c>
      <c r="C8637" s="232" t="s">
        <v>13</v>
      </c>
      <c r="D8637" s="237">
        <v>0</v>
      </c>
      <c r="E8637" s="237">
        <v>0</v>
      </c>
      <c r="F8637" s="237">
        <v>0</v>
      </c>
      <c r="G8637" s="237">
        <v>0</v>
      </c>
      <c r="H8637" s="237"/>
      <c r="I8637" s="237">
        <v>0</v>
      </c>
      <c r="J8637" s="237">
        <v>0</v>
      </c>
      <c r="K8637" s="416">
        <v>740.423</v>
      </c>
      <c r="L8637" s="416">
        <v>492.57299999999998</v>
      </c>
      <c r="M8637" s="416">
        <v>0</v>
      </c>
      <c r="N8637" s="416">
        <v>95.352999999999994</v>
      </c>
      <c r="O8637" s="237">
        <v>0</v>
      </c>
      <c r="P8637" s="237">
        <v>0</v>
      </c>
      <c r="Q8637" s="237">
        <v>1232.9960000000001</v>
      </c>
      <c r="R8637" s="237">
        <v>0</v>
      </c>
      <c r="S8637" s="237">
        <v>0</v>
      </c>
      <c r="T8637" s="237">
        <v>0</v>
      </c>
      <c r="U8637" s="237">
        <v>0</v>
      </c>
      <c r="V8637" s="237">
        <v>0</v>
      </c>
      <c r="W8637" s="237">
        <v>0</v>
      </c>
      <c r="Y8637" s="236" t="str">
        <f t="shared" si="134"/>
        <v>Turkey</v>
      </c>
    </row>
    <row r="8638" spans="1:25">
      <c r="A8638" s="399"/>
      <c r="B8638" s="234" t="s">
        <v>23</v>
      </c>
      <c r="C8638" s="232" t="s">
        <v>13</v>
      </c>
      <c r="D8638" s="235">
        <v>32345.63</v>
      </c>
      <c r="E8638" s="235">
        <v>95566.214000000007</v>
      </c>
      <c r="F8638" s="235">
        <v>-8896.7929999999997</v>
      </c>
      <c r="G8638" s="235">
        <v>-2695.931</v>
      </c>
      <c r="H8638" s="235"/>
      <c r="I8638" s="235">
        <v>-16704.235000000001</v>
      </c>
      <c r="J8638" s="235">
        <v>-1407.1759999999999</v>
      </c>
      <c r="K8638" s="415">
        <v>-184.65799999999999</v>
      </c>
      <c r="L8638" s="415">
        <v>-331.82299999999998</v>
      </c>
      <c r="M8638" s="415">
        <v>0</v>
      </c>
      <c r="N8638" s="415">
        <v>0</v>
      </c>
      <c r="O8638" s="235">
        <v>-4322.1639999999998</v>
      </c>
      <c r="P8638" s="235">
        <v>-3198.6170000000002</v>
      </c>
      <c r="Q8638" s="235">
        <v>86017.014999999999</v>
      </c>
      <c r="R8638" s="235">
        <v>4150.9960000000001</v>
      </c>
      <c r="S8638" s="235">
        <v>1874.1859999999999</v>
      </c>
      <c r="T8638" s="235">
        <v>549.14200000000005</v>
      </c>
      <c r="U8638" s="235">
        <v>5104.3090000000002</v>
      </c>
      <c r="V8638" s="235">
        <v>506.90899999999999</v>
      </c>
      <c r="W8638" s="235">
        <v>240154</v>
      </c>
      <c r="Y8638" s="236" t="str">
        <f t="shared" si="134"/>
        <v>Turkey</v>
      </c>
    </row>
    <row r="8639" spans="1:25">
      <c r="A8639" s="399"/>
      <c r="B8639" s="234" t="s">
        <v>22</v>
      </c>
      <c r="C8639" s="232" t="s">
        <v>13</v>
      </c>
      <c r="D8639" s="237">
        <v>13717.634</v>
      </c>
      <c r="E8639" s="237">
        <v>340.49900000000002</v>
      </c>
      <c r="F8639" s="237">
        <v>0</v>
      </c>
      <c r="G8639" s="237">
        <v>0</v>
      </c>
      <c r="H8639" s="237"/>
      <c r="I8639" s="237">
        <v>-6960.6260000000002</v>
      </c>
      <c r="J8639" s="237">
        <v>-105.322</v>
      </c>
      <c r="K8639" s="416">
        <v>-72.786000000000001</v>
      </c>
      <c r="L8639" s="416">
        <v>-11.343</v>
      </c>
      <c r="M8639" s="416">
        <v>0</v>
      </c>
      <c r="N8639" s="416">
        <v>0</v>
      </c>
      <c r="O8639" s="237">
        <v>0</v>
      </c>
      <c r="P8639" s="237">
        <v>0</v>
      </c>
      <c r="Q8639" s="237">
        <v>6908.0569999999998</v>
      </c>
      <c r="R8639" s="237">
        <v>0</v>
      </c>
      <c r="S8639" s="237">
        <v>0</v>
      </c>
      <c r="T8639" s="237">
        <v>0</v>
      </c>
      <c r="U8639" s="237">
        <v>0</v>
      </c>
      <c r="V8639" s="237">
        <v>0</v>
      </c>
      <c r="W8639" s="237">
        <v>69220</v>
      </c>
      <c r="Y8639" s="236" t="str">
        <f t="shared" si="134"/>
        <v>Turkey</v>
      </c>
    </row>
    <row r="8640" spans="1:25">
      <c r="A8640" s="399"/>
      <c r="B8640" s="234" t="s">
        <v>21</v>
      </c>
      <c r="C8640" s="232" t="s">
        <v>13</v>
      </c>
      <c r="D8640" s="235">
        <v>0</v>
      </c>
      <c r="E8640" s="235">
        <v>0</v>
      </c>
      <c r="F8640" s="235">
        <v>0</v>
      </c>
      <c r="G8640" s="235">
        <v>0</v>
      </c>
      <c r="H8640" s="235"/>
      <c r="I8640" s="235">
        <v>0</v>
      </c>
      <c r="J8640" s="235">
        <v>0</v>
      </c>
      <c r="K8640" s="415">
        <v>0</v>
      </c>
      <c r="L8640" s="415">
        <v>0</v>
      </c>
      <c r="M8640" s="415">
        <v>0</v>
      </c>
      <c r="N8640" s="415">
        <v>0</v>
      </c>
      <c r="O8640" s="235">
        <v>0</v>
      </c>
      <c r="P8640" s="235">
        <v>0</v>
      </c>
      <c r="Q8640" s="235">
        <v>0</v>
      </c>
      <c r="R8640" s="235">
        <v>0</v>
      </c>
      <c r="S8640" s="235">
        <v>0</v>
      </c>
      <c r="T8640" s="235">
        <v>0</v>
      </c>
      <c r="U8640" s="235">
        <v>0</v>
      </c>
      <c r="V8640" s="235">
        <v>0</v>
      </c>
      <c r="W8640" s="235">
        <v>0</v>
      </c>
      <c r="Y8640" s="236" t="str">
        <f t="shared" si="134"/>
        <v>Turkey</v>
      </c>
    </row>
    <row r="8641" spans="1:25">
      <c r="A8641" s="399"/>
      <c r="B8641" s="234" t="s">
        <v>20</v>
      </c>
      <c r="C8641" s="232" t="s">
        <v>13</v>
      </c>
      <c r="D8641" s="237">
        <v>0</v>
      </c>
      <c r="E8641" s="237">
        <v>0</v>
      </c>
      <c r="F8641" s="237">
        <v>0</v>
      </c>
      <c r="G8641" s="237">
        <v>0</v>
      </c>
      <c r="H8641" s="237"/>
      <c r="I8641" s="237">
        <v>0</v>
      </c>
      <c r="J8641" s="237">
        <v>0</v>
      </c>
      <c r="K8641" s="416">
        <v>0</v>
      </c>
      <c r="L8641" s="416">
        <v>0</v>
      </c>
      <c r="M8641" s="416">
        <v>0</v>
      </c>
      <c r="N8641" s="416">
        <v>0</v>
      </c>
      <c r="O8641" s="237">
        <v>0</v>
      </c>
      <c r="P8641" s="237">
        <v>0</v>
      </c>
      <c r="Q8641" s="237">
        <v>0</v>
      </c>
      <c r="R8641" s="237">
        <v>0</v>
      </c>
      <c r="S8641" s="237">
        <v>0</v>
      </c>
      <c r="T8641" s="237">
        <v>0</v>
      </c>
      <c r="U8641" s="237">
        <v>0</v>
      </c>
      <c r="V8641" s="237">
        <v>0</v>
      </c>
      <c r="W8641" s="237">
        <v>0</v>
      </c>
      <c r="Y8641" s="236" t="str">
        <f t="shared" si="134"/>
        <v>Turkey</v>
      </c>
    </row>
    <row r="8642" spans="1:25">
      <c r="A8642" s="399"/>
      <c r="B8642" s="234" t="s">
        <v>19</v>
      </c>
      <c r="C8642" s="232" t="s">
        <v>13</v>
      </c>
      <c r="D8642" s="235">
        <v>0</v>
      </c>
      <c r="E8642" s="235">
        <v>0</v>
      </c>
      <c r="F8642" s="235">
        <v>0</v>
      </c>
      <c r="G8642" s="235">
        <v>0</v>
      </c>
      <c r="H8642" s="235"/>
      <c r="I8642" s="235">
        <v>0</v>
      </c>
      <c r="J8642" s="235">
        <v>0</v>
      </c>
      <c r="K8642" s="415">
        <v>0</v>
      </c>
      <c r="L8642" s="415">
        <v>0</v>
      </c>
      <c r="M8642" s="415">
        <v>0</v>
      </c>
      <c r="N8642" s="415">
        <v>0</v>
      </c>
      <c r="O8642" s="235">
        <v>0</v>
      </c>
      <c r="P8642" s="235">
        <v>0</v>
      </c>
      <c r="Q8642" s="235">
        <v>0</v>
      </c>
      <c r="R8642" s="235">
        <v>0</v>
      </c>
      <c r="S8642" s="235">
        <v>0</v>
      </c>
      <c r="T8642" s="235">
        <v>0</v>
      </c>
      <c r="U8642" s="235">
        <v>0</v>
      </c>
      <c r="V8642" s="235">
        <v>0</v>
      </c>
      <c r="W8642" s="235">
        <v>0</v>
      </c>
      <c r="Y8642" s="236" t="str">
        <f t="shared" si="134"/>
        <v>Turkey</v>
      </c>
    </row>
    <row r="8643" spans="1:25">
      <c r="A8643" s="399"/>
      <c r="B8643" s="234" t="s">
        <v>18</v>
      </c>
      <c r="C8643" s="232" t="s">
        <v>13</v>
      </c>
      <c r="D8643" s="237">
        <v>0</v>
      </c>
      <c r="E8643" s="237">
        <v>21.018000000000001</v>
      </c>
      <c r="F8643" s="237">
        <v>-2633.61</v>
      </c>
      <c r="G8643" s="237">
        <v>0</v>
      </c>
      <c r="H8643" s="237"/>
      <c r="I8643" s="237">
        <v>0</v>
      </c>
      <c r="J8643" s="237">
        <v>0</v>
      </c>
      <c r="K8643" s="416">
        <v>0</v>
      </c>
      <c r="L8643" s="416">
        <v>0</v>
      </c>
      <c r="M8643" s="416">
        <v>0</v>
      </c>
      <c r="N8643" s="416">
        <v>0</v>
      </c>
      <c r="O8643" s="237">
        <v>0</v>
      </c>
      <c r="P8643" s="237">
        <v>0</v>
      </c>
      <c r="Q8643" s="237">
        <v>1968.377</v>
      </c>
      <c r="R8643" s="237">
        <v>0</v>
      </c>
      <c r="S8643" s="237">
        <v>0</v>
      </c>
      <c r="T8643" s="237">
        <v>0</v>
      </c>
      <c r="U8643" s="237">
        <v>13.662000000000001</v>
      </c>
      <c r="V8643" s="237">
        <v>0</v>
      </c>
      <c r="W8643" s="237">
        <v>0</v>
      </c>
      <c r="Y8643" s="236" t="str">
        <f t="shared" si="134"/>
        <v>Turkey</v>
      </c>
    </row>
    <row r="8644" spans="1:25">
      <c r="A8644" s="399"/>
      <c r="B8644" s="234" t="s">
        <v>17</v>
      </c>
      <c r="C8644" s="232" t="s">
        <v>13</v>
      </c>
      <c r="D8644" s="235">
        <v>0</v>
      </c>
      <c r="E8644" s="235">
        <v>536.11300000000006</v>
      </c>
      <c r="F8644" s="235">
        <v>-2820.2449999999999</v>
      </c>
      <c r="G8644" s="235">
        <v>0</v>
      </c>
      <c r="H8644" s="235"/>
      <c r="I8644" s="235">
        <v>0</v>
      </c>
      <c r="J8644" s="235">
        <v>0</v>
      </c>
      <c r="K8644" s="415">
        <v>0</v>
      </c>
      <c r="L8644" s="415">
        <v>0</v>
      </c>
      <c r="M8644" s="415">
        <v>0</v>
      </c>
      <c r="N8644" s="415">
        <v>0</v>
      </c>
      <c r="O8644" s="235">
        <v>0</v>
      </c>
      <c r="P8644" s="235">
        <v>0</v>
      </c>
      <c r="Q8644" s="235">
        <v>363.57100000000003</v>
      </c>
      <c r="R8644" s="235">
        <v>0</v>
      </c>
      <c r="S8644" s="235">
        <v>0</v>
      </c>
      <c r="T8644" s="235">
        <v>0</v>
      </c>
      <c r="U8644" s="235">
        <v>0</v>
      </c>
      <c r="V8644" s="235">
        <v>0</v>
      </c>
      <c r="W8644" s="235">
        <v>0</v>
      </c>
      <c r="Y8644" s="236" t="str">
        <f t="shared" si="134"/>
        <v>Turkey</v>
      </c>
    </row>
    <row r="8645" spans="1:25">
      <c r="A8645" s="399"/>
      <c r="B8645" s="234" t="s">
        <v>16</v>
      </c>
      <c r="C8645" s="232" t="s">
        <v>13</v>
      </c>
      <c r="D8645" s="237">
        <v>0</v>
      </c>
      <c r="E8645" s="237">
        <v>11854.7</v>
      </c>
      <c r="F8645" s="237">
        <v>-92.590999999999994</v>
      </c>
      <c r="G8645" s="237">
        <v>0</v>
      </c>
      <c r="H8645" s="237"/>
      <c r="I8645" s="237">
        <v>-112.941</v>
      </c>
      <c r="J8645" s="237">
        <v>0</v>
      </c>
      <c r="K8645" s="416">
        <v>0</v>
      </c>
      <c r="L8645" s="416">
        <v>0</v>
      </c>
      <c r="M8645" s="416">
        <v>0</v>
      </c>
      <c r="N8645" s="416">
        <v>0</v>
      </c>
      <c r="O8645" s="237">
        <v>0</v>
      </c>
      <c r="P8645" s="237">
        <v>0</v>
      </c>
      <c r="Q8645" s="237">
        <v>16756.936000000002</v>
      </c>
      <c r="R8645" s="237">
        <v>12.21</v>
      </c>
      <c r="S8645" s="237">
        <v>0</v>
      </c>
      <c r="T8645" s="237">
        <v>3.052</v>
      </c>
      <c r="U8645" s="237">
        <v>245.214</v>
      </c>
      <c r="V8645" s="237">
        <v>34.594000000000001</v>
      </c>
      <c r="W8645" s="237">
        <v>546</v>
      </c>
      <c r="Y8645" s="236" t="str">
        <f t="shared" ref="Y8645:Y8708" si="135">IF(ISTEXT(A8645),A8645,Y8644)</f>
        <v>Turkey</v>
      </c>
    </row>
    <row r="8646" spans="1:25">
      <c r="A8646" s="399"/>
      <c r="B8646" s="234" t="s">
        <v>15</v>
      </c>
      <c r="C8646" s="232" t="s">
        <v>13</v>
      </c>
      <c r="D8646" s="235">
        <v>4280.2269999999999</v>
      </c>
      <c r="E8646" s="235">
        <v>0</v>
      </c>
      <c r="F8646" s="235">
        <v>0</v>
      </c>
      <c r="G8646" s="235">
        <v>0</v>
      </c>
      <c r="H8646" s="235"/>
      <c r="I8646" s="235">
        <v>0</v>
      </c>
      <c r="J8646" s="235">
        <v>-5.1820000000000004</v>
      </c>
      <c r="K8646" s="415">
        <v>0</v>
      </c>
      <c r="L8646" s="415">
        <v>-8.859</v>
      </c>
      <c r="M8646" s="415">
        <v>0</v>
      </c>
      <c r="N8646" s="415">
        <v>0</v>
      </c>
      <c r="O8646" s="235">
        <v>0</v>
      </c>
      <c r="P8646" s="235">
        <v>0</v>
      </c>
      <c r="Q8646" s="235">
        <v>4266.1859999999997</v>
      </c>
      <c r="R8646" s="235">
        <v>0</v>
      </c>
      <c r="S8646" s="235">
        <v>0</v>
      </c>
      <c r="T8646" s="235">
        <v>0</v>
      </c>
      <c r="U8646" s="235">
        <v>0</v>
      </c>
      <c r="V8646" s="235">
        <v>0</v>
      </c>
      <c r="W8646" s="235">
        <v>35</v>
      </c>
      <c r="Y8646" s="236" t="str">
        <f t="shared" si="135"/>
        <v>Turkey</v>
      </c>
    </row>
    <row r="8647" spans="1:25">
      <c r="A8647" s="400"/>
      <c r="B8647" s="234" t="s">
        <v>14</v>
      </c>
      <c r="C8647" s="232" t="s">
        <v>13</v>
      </c>
      <c r="D8647" s="237">
        <v>203.24299999999999</v>
      </c>
      <c r="E8647" s="237">
        <v>0</v>
      </c>
      <c r="F8647" s="237">
        <v>0</v>
      </c>
      <c r="G8647" s="237">
        <v>0</v>
      </c>
      <c r="H8647" s="237"/>
      <c r="I8647" s="237">
        <v>-120.71299999999999</v>
      </c>
      <c r="J8647" s="237">
        <v>-7.26</v>
      </c>
      <c r="K8647" s="416">
        <v>-72.786000000000001</v>
      </c>
      <c r="L8647" s="416">
        <v>-2.484</v>
      </c>
      <c r="M8647" s="416">
        <v>0</v>
      </c>
      <c r="N8647" s="416">
        <v>0</v>
      </c>
      <c r="O8647" s="237">
        <v>0</v>
      </c>
      <c r="P8647" s="237">
        <v>0</v>
      </c>
      <c r="Q8647" s="237">
        <v>0</v>
      </c>
      <c r="R8647" s="237">
        <v>0</v>
      </c>
      <c r="S8647" s="237">
        <v>0</v>
      </c>
      <c r="T8647" s="237">
        <v>0</v>
      </c>
      <c r="U8647" s="237">
        <v>0</v>
      </c>
      <c r="V8647" s="237">
        <v>0</v>
      </c>
      <c r="W8647" s="237">
        <v>844</v>
      </c>
      <c r="Y8647" s="236" t="str">
        <f t="shared" si="135"/>
        <v>Turkey</v>
      </c>
    </row>
    <row r="8648" spans="1:25">
      <c r="A8648" s="398" t="s">
        <v>665</v>
      </c>
      <c r="B8648" s="234" t="s">
        <v>78</v>
      </c>
      <c r="C8648" s="232" t="s">
        <v>13</v>
      </c>
      <c r="D8648" s="237" t="s">
        <v>12</v>
      </c>
      <c r="E8648" s="237" t="s">
        <v>12</v>
      </c>
      <c r="F8648" s="237" t="s">
        <v>12</v>
      </c>
      <c r="G8648" s="237" t="s">
        <v>12</v>
      </c>
      <c r="H8648" s="237"/>
      <c r="I8648" s="237" t="s">
        <v>12</v>
      </c>
      <c r="J8648" s="237" t="s">
        <v>12</v>
      </c>
      <c r="K8648" s="415" t="s">
        <v>12</v>
      </c>
      <c r="L8648" s="415" t="s">
        <v>12</v>
      </c>
      <c r="M8648" s="415" t="s">
        <v>12</v>
      </c>
      <c r="N8648" s="415" t="s">
        <v>12</v>
      </c>
      <c r="O8648" s="237" t="s">
        <v>12</v>
      </c>
      <c r="P8648" s="237" t="s">
        <v>12</v>
      </c>
      <c r="Q8648" s="237" t="s">
        <v>12</v>
      </c>
      <c r="R8648" s="237" t="s">
        <v>12</v>
      </c>
      <c r="S8648" s="237" t="s">
        <v>12</v>
      </c>
      <c r="T8648" s="237" t="s">
        <v>12</v>
      </c>
      <c r="U8648" s="237" t="s">
        <v>12</v>
      </c>
      <c r="V8648" s="237" t="s">
        <v>12</v>
      </c>
      <c r="W8648" s="237" t="s">
        <v>12</v>
      </c>
      <c r="Y8648" s="236" t="str">
        <f t="shared" si="135"/>
        <v>Turkmenistan</v>
      </c>
    </row>
    <row r="8649" spans="1:25">
      <c r="A8649" s="399"/>
      <c r="B8649" s="234" t="s">
        <v>77</v>
      </c>
      <c r="C8649" s="232" t="s">
        <v>13</v>
      </c>
      <c r="D8649" s="235" t="s">
        <v>12</v>
      </c>
      <c r="E8649" s="235" t="s">
        <v>12</v>
      </c>
      <c r="F8649" s="235" t="s">
        <v>12</v>
      </c>
      <c r="G8649" s="235" t="s">
        <v>12</v>
      </c>
      <c r="H8649" s="235"/>
      <c r="I8649" s="235" t="s">
        <v>12</v>
      </c>
      <c r="J8649" s="235" t="s">
        <v>12</v>
      </c>
      <c r="K8649" s="416" t="s">
        <v>12</v>
      </c>
      <c r="L8649" s="416" t="s">
        <v>12</v>
      </c>
      <c r="M8649" s="416" t="s">
        <v>12</v>
      </c>
      <c r="N8649" s="416" t="s">
        <v>12</v>
      </c>
      <c r="O8649" s="235" t="s">
        <v>12</v>
      </c>
      <c r="P8649" s="235" t="s">
        <v>12</v>
      </c>
      <c r="Q8649" s="235" t="s">
        <v>12</v>
      </c>
      <c r="R8649" s="235" t="s">
        <v>12</v>
      </c>
      <c r="S8649" s="235" t="s">
        <v>12</v>
      </c>
      <c r="T8649" s="235" t="s">
        <v>12</v>
      </c>
      <c r="U8649" s="235" t="s">
        <v>12</v>
      </c>
      <c r="V8649" s="235" t="s">
        <v>12</v>
      </c>
      <c r="W8649" s="235" t="s">
        <v>12</v>
      </c>
      <c r="Y8649" s="236" t="str">
        <f t="shared" si="135"/>
        <v>Turkmenistan</v>
      </c>
    </row>
    <row r="8650" spans="1:25">
      <c r="A8650" s="399"/>
      <c r="B8650" s="234" t="s">
        <v>76</v>
      </c>
      <c r="C8650" s="232" t="s">
        <v>13</v>
      </c>
      <c r="D8650" s="237">
        <v>0</v>
      </c>
      <c r="E8650" s="237">
        <v>0</v>
      </c>
      <c r="F8650" s="237">
        <v>0</v>
      </c>
      <c r="G8650" s="237">
        <v>0</v>
      </c>
      <c r="H8650" s="237"/>
      <c r="I8650" s="237">
        <v>0</v>
      </c>
      <c r="J8650" s="237">
        <v>0</v>
      </c>
      <c r="K8650" s="415">
        <v>0</v>
      </c>
      <c r="L8650" s="415">
        <v>0</v>
      </c>
      <c r="M8650" s="415">
        <v>0</v>
      </c>
      <c r="N8650" s="415">
        <v>0</v>
      </c>
      <c r="O8650" s="237">
        <v>0</v>
      </c>
      <c r="P8650" s="237">
        <v>0</v>
      </c>
      <c r="Q8650" s="237">
        <v>0</v>
      </c>
      <c r="R8650" s="237">
        <v>0</v>
      </c>
      <c r="S8650" s="237">
        <v>0</v>
      </c>
      <c r="T8650" s="237">
        <v>0</v>
      </c>
      <c r="U8650" s="237">
        <v>0</v>
      </c>
      <c r="V8650" s="237">
        <v>0</v>
      </c>
      <c r="W8650" s="237">
        <v>0</v>
      </c>
      <c r="Y8650" s="236" t="str">
        <f t="shared" si="135"/>
        <v>Turkmenistan</v>
      </c>
    </row>
    <row r="8651" spans="1:25">
      <c r="A8651" s="399"/>
      <c r="B8651" s="234" t="s">
        <v>75</v>
      </c>
      <c r="C8651" s="232" t="s">
        <v>13</v>
      </c>
      <c r="D8651" s="235">
        <v>0</v>
      </c>
      <c r="E8651" s="235">
        <v>0</v>
      </c>
      <c r="F8651" s="235">
        <v>0</v>
      </c>
      <c r="G8651" s="235">
        <v>0</v>
      </c>
      <c r="H8651" s="235"/>
      <c r="I8651" s="235">
        <v>0</v>
      </c>
      <c r="J8651" s="235">
        <v>0</v>
      </c>
      <c r="K8651" s="416">
        <v>0</v>
      </c>
      <c r="L8651" s="416">
        <v>0</v>
      </c>
      <c r="M8651" s="416">
        <v>0</v>
      </c>
      <c r="N8651" s="416">
        <v>0</v>
      </c>
      <c r="O8651" s="235">
        <v>0</v>
      </c>
      <c r="P8651" s="235">
        <v>0</v>
      </c>
      <c r="Q8651" s="235">
        <v>0</v>
      </c>
      <c r="R8651" s="235">
        <v>0</v>
      </c>
      <c r="S8651" s="235">
        <v>0</v>
      </c>
      <c r="T8651" s="235">
        <v>0</v>
      </c>
      <c r="U8651" s="235">
        <v>0</v>
      </c>
      <c r="V8651" s="235">
        <v>0</v>
      </c>
      <c r="W8651" s="235">
        <v>0</v>
      </c>
      <c r="Y8651" s="236" t="str">
        <f t="shared" si="135"/>
        <v>Turkmenistan</v>
      </c>
    </row>
    <row r="8652" spans="1:25">
      <c r="A8652" s="399"/>
      <c r="B8652" s="234" t="s">
        <v>74</v>
      </c>
      <c r="C8652" s="232" t="s">
        <v>13</v>
      </c>
      <c r="D8652" s="237">
        <v>0</v>
      </c>
      <c r="E8652" s="237">
        <v>0</v>
      </c>
      <c r="F8652" s="237">
        <v>0</v>
      </c>
      <c r="G8652" s="237">
        <v>0</v>
      </c>
      <c r="H8652" s="237"/>
      <c r="I8652" s="237">
        <v>0</v>
      </c>
      <c r="J8652" s="237">
        <v>0</v>
      </c>
      <c r="K8652" s="415">
        <v>0</v>
      </c>
      <c r="L8652" s="415">
        <v>0</v>
      </c>
      <c r="M8652" s="415">
        <v>0</v>
      </c>
      <c r="N8652" s="415">
        <v>0</v>
      </c>
      <c r="O8652" s="237">
        <v>0</v>
      </c>
      <c r="P8652" s="237">
        <v>0</v>
      </c>
      <c r="Q8652" s="237">
        <v>0</v>
      </c>
      <c r="R8652" s="237">
        <v>0</v>
      </c>
      <c r="S8652" s="237">
        <v>0</v>
      </c>
      <c r="T8652" s="237">
        <v>0</v>
      </c>
      <c r="U8652" s="237">
        <v>0</v>
      </c>
      <c r="V8652" s="237">
        <v>0</v>
      </c>
      <c r="W8652" s="237">
        <v>0</v>
      </c>
      <c r="Y8652" s="236" t="str">
        <f t="shared" si="135"/>
        <v>Turkmenistan</v>
      </c>
    </row>
    <row r="8653" spans="1:25">
      <c r="A8653" s="399"/>
      <c r="B8653" s="234" t="s">
        <v>73</v>
      </c>
      <c r="C8653" s="232" t="s">
        <v>13</v>
      </c>
      <c r="D8653" s="235">
        <v>0</v>
      </c>
      <c r="E8653" s="235">
        <v>0</v>
      </c>
      <c r="F8653" s="235">
        <v>0</v>
      </c>
      <c r="G8653" s="235">
        <v>0</v>
      </c>
      <c r="H8653" s="235"/>
      <c r="I8653" s="235">
        <v>0</v>
      </c>
      <c r="J8653" s="235">
        <v>0</v>
      </c>
      <c r="K8653" s="416">
        <v>0</v>
      </c>
      <c r="L8653" s="416">
        <v>0</v>
      </c>
      <c r="M8653" s="416">
        <v>0</v>
      </c>
      <c r="N8653" s="416">
        <v>0</v>
      </c>
      <c r="O8653" s="235">
        <v>0</v>
      </c>
      <c r="P8653" s="235">
        <v>0</v>
      </c>
      <c r="Q8653" s="235">
        <v>0</v>
      </c>
      <c r="R8653" s="235">
        <v>0</v>
      </c>
      <c r="S8653" s="235">
        <v>0</v>
      </c>
      <c r="T8653" s="235">
        <v>0</v>
      </c>
      <c r="U8653" s="235">
        <v>0</v>
      </c>
      <c r="V8653" s="235">
        <v>0</v>
      </c>
      <c r="W8653" s="235">
        <v>0</v>
      </c>
      <c r="Y8653" s="236" t="str">
        <f t="shared" si="135"/>
        <v>Turkmenistan</v>
      </c>
    </row>
    <row r="8654" spans="1:25">
      <c r="A8654" s="399"/>
      <c r="B8654" s="234" t="s">
        <v>72</v>
      </c>
      <c r="C8654" s="232" t="s">
        <v>13</v>
      </c>
      <c r="D8654" s="237">
        <v>0</v>
      </c>
      <c r="E8654" s="237">
        <v>0</v>
      </c>
      <c r="F8654" s="237">
        <v>0</v>
      </c>
      <c r="G8654" s="237">
        <v>0</v>
      </c>
      <c r="H8654" s="237"/>
      <c r="I8654" s="237">
        <v>0</v>
      </c>
      <c r="J8654" s="237">
        <v>0</v>
      </c>
      <c r="K8654" s="415">
        <v>0</v>
      </c>
      <c r="L8654" s="415">
        <v>0</v>
      </c>
      <c r="M8654" s="415">
        <v>0</v>
      </c>
      <c r="N8654" s="415">
        <v>0</v>
      </c>
      <c r="O8654" s="237">
        <v>0</v>
      </c>
      <c r="P8654" s="237">
        <v>0</v>
      </c>
      <c r="Q8654" s="237">
        <v>0</v>
      </c>
      <c r="R8654" s="237">
        <v>0</v>
      </c>
      <c r="S8654" s="237">
        <v>0</v>
      </c>
      <c r="T8654" s="237">
        <v>0</v>
      </c>
      <c r="U8654" s="237">
        <v>0</v>
      </c>
      <c r="V8654" s="237">
        <v>0</v>
      </c>
      <c r="W8654" s="237">
        <v>0</v>
      </c>
      <c r="Y8654" s="236" t="str">
        <f t="shared" si="135"/>
        <v>Turkmenistan</v>
      </c>
    </row>
    <row r="8655" spans="1:25">
      <c r="A8655" s="399"/>
      <c r="B8655" s="234" t="s">
        <v>71</v>
      </c>
      <c r="C8655" s="232" t="s">
        <v>13</v>
      </c>
      <c r="D8655" s="235">
        <v>0</v>
      </c>
      <c r="E8655" s="235">
        <v>0</v>
      </c>
      <c r="F8655" s="235">
        <v>0</v>
      </c>
      <c r="G8655" s="235">
        <v>0</v>
      </c>
      <c r="H8655" s="235"/>
      <c r="I8655" s="235">
        <v>0</v>
      </c>
      <c r="J8655" s="235">
        <v>0</v>
      </c>
      <c r="K8655" s="416">
        <v>0</v>
      </c>
      <c r="L8655" s="416">
        <v>0</v>
      </c>
      <c r="M8655" s="416">
        <v>0</v>
      </c>
      <c r="N8655" s="416">
        <v>0</v>
      </c>
      <c r="O8655" s="235">
        <v>0</v>
      </c>
      <c r="P8655" s="235">
        <v>0</v>
      </c>
      <c r="Q8655" s="235">
        <v>0</v>
      </c>
      <c r="R8655" s="235">
        <v>0</v>
      </c>
      <c r="S8655" s="235">
        <v>0</v>
      </c>
      <c r="T8655" s="235">
        <v>0</v>
      </c>
      <c r="U8655" s="235">
        <v>0</v>
      </c>
      <c r="V8655" s="235">
        <v>0</v>
      </c>
      <c r="W8655" s="235">
        <v>0</v>
      </c>
      <c r="Y8655" s="236" t="str">
        <f t="shared" si="135"/>
        <v>Turkmenistan</v>
      </c>
    </row>
    <row r="8656" spans="1:25">
      <c r="A8656" s="399"/>
      <c r="B8656" s="234" t="s">
        <v>70</v>
      </c>
      <c r="C8656" s="232" t="s">
        <v>13</v>
      </c>
      <c r="D8656" s="237">
        <v>0</v>
      </c>
      <c r="E8656" s="237">
        <v>0</v>
      </c>
      <c r="F8656" s="237">
        <v>0</v>
      </c>
      <c r="G8656" s="237">
        <v>0</v>
      </c>
      <c r="H8656" s="237"/>
      <c r="I8656" s="237">
        <v>0</v>
      </c>
      <c r="J8656" s="237">
        <v>0</v>
      </c>
      <c r="K8656" s="415">
        <v>0</v>
      </c>
      <c r="L8656" s="415">
        <v>0</v>
      </c>
      <c r="M8656" s="415">
        <v>0</v>
      </c>
      <c r="N8656" s="415">
        <v>0</v>
      </c>
      <c r="O8656" s="237">
        <v>0</v>
      </c>
      <c r="P8656" s="237">
        <v>0</v>
      </c>
      <c r="Q8656" s="237">
        <v>0</v>
      </c>
      <c r="R8656" s="237">
        <v>0</v>
      </c>
      <c r="S8656" s="237">
        <v>0</v>
      </c>
      <c r="T8656" s="237">
        <v>0</v>
      </c>
      <c r="U8656" s="237">
        <v>0</v>
      </c>
      <c r="V8656" s="237">
        <v>0</v>
      </c>
      <c r="W8656" s="237">
        <v>0</v>
      </c>
      <c r="Y8656" s="236" t="str">
        <f t="shared" si="135"/>
        <v>Turkmenistan</v>
      </c>
    </row>
    <row r="8657" spans="1:25">
      <c r="A8657" s="399"/>
      <c r="B8657" s="234" t="s">
        <v>69</v>
      </c>
      <c r="C8657" s="232" t="s">
        <v>13</v>
      </c>
      <c r="D8657" s="235">
        <v>0</v>
      </c>
      <c r="E8657" s="235">
        <v>0</v>
      </c>
      <c r="F8657" s="235">
        <v>0</v>
      </c>
      <c r="G8657" s="235">
        <v>0</v>
      </c>
      <c r="H8657" s="235"/>
      <c r="I8657" s="235">
        <v>0</v>
      </c>
      <c r="J8657" s="235">
        <v>0</v>
      </c>
      <c r="K8657" s="416">
        <v>0</v>
      </c>
      <c r="L8657" s="416">
        <v>0</v>
      </c>
      <c r="M8657" s="416">
        <v>0</v>
      </c>
      <c r="N8657" s="416">
        <v>0</v>
      </c>
      <c r="O8657" s="235">
        <v>0</v>
      </c>
      <c r="P8657" s="235">
        <v>0</v>
      </c>
      <c r="Q8657" s="235">
        <v>0</v>
      </c>
      <c r="R8657" s="235">
        <v>0</v>
      </c>
      <c r="S8657" s="235">
        <v>0</v>
      </c>
      <c r="T8657" s="235">
        <v>0</v>
      </c>
      <c r="U8657" s="235">
        <v>0</v>
      </c>
      <c r="V8657" s="235">
        <v>0</v>
      </c>
      <c r="W8657" s="235">
        <v>0</v>
      </c>
      <c r="Y8657" s="236" t="str">
        <f t="shared" si="135"/>
        <v>Turkmenistan</v>
      </c>
    </row>
    <row r="8658" spans="1:25">
      <c r="A8658" s="399"/>
      <c r="B8658" s="234" t="s">
        <v>68</v>
      </c>
      <c r="C8658" s="232" t="s">
        <v>13</v>
      </c>
      <c r="D8658" s="237">
        <v>0</v>
      </c>
      <c r="E8658" s="237">
        <v>0</v>
      </c>
      <c r="F8658" s="237">
        <v>0</v>
      </c>
      <c r="G8658" s="237">
        <v>0</v>
      </c>
      <c r="H8658" s="237"/>
      <c r="I8658" s="237">
        <v>0</v>
      </c>
      <c r="J8658" s="237">
        <v>0</v>
      </c>
      <c r="K8658" s="415">
        <v>0</v>
      </c>
      <c r="L8658" s="415">
        <v>0</v>
      </c>
      <c r="M8658" s="415">
        <v>0</v>
      </c>
      <c r="N8658" s="415">
        <v>0</v>
      </c>
      <c r="O8658" s="237">
        <v>0</v>
      </c>
      <c r="P8658" s="237">
        <v>0</v>
      </c>
      <c r="Q8658" s="237">
        <v>0</v>
      </c>
      <c r="R8658" s="237">
        <v>0</v>
      </c>
      <c r="S8658" s="237">
        <v>0</v>
      </c>
      <c r="T8658" s="237">
        <v>0</v>
      </c>
      <c r="U8658" s="237">
        <v>0</v>
      </c>
      <c r="V8658" s="237">
        <v>0</v>
      </c>
      <c r="W8658" s="237">
        <v>0</v>
      </c>
      <c r="Y8658" s="236" t="str">
        <f t="shared" si="135"/>
        <v>Turkmenistan</v>
      </c>
    </row>
    <row r="8659" spans="1:25">
      <c r="A8659" s="399"/>
      <c r="B8659" s="234" t="s">
        <v>67</v>
      </c>
      <c r="C8659" s="232" t="s">
        <v>13</v>
      </c>
      <c r="D8659" s="235">
        <v>0</v>
      </c>
      <c r="E8659" s="235">
        <v>0</v>
      </c>
      <c r="F8659" s="235">
        <v>0</v>
      </c>
      <c r="G8659" s="235">
        <v>0</v>
      </c>
      <c r="H8659" s="235"/>
      <c r="I8659" s="235">
        <v>0</v>
      </c>
      <c r="J8659" s="235">
        <v>0</v>
      </c>
      <c r="K8659" s="416">
        <v>0</v>
      </c>
      <c r="L8659" s="416">
        <v>0</v>
      </c>
      <c r="M8659" s="416">
        <v>0</v>
      </c>
      <c r="N8659" s="416">
        <v>0</v>
      </c>
      <c r="O8659" s="235">
        <v>0</v>
      </c>
      <c r="P8659" s="235">
        <v>0</v>
      </c>
      <c r="Q8659" s="235">
        <v>0</v>
      </c>
      <c r="R8659" s="235">
        <v>0</v>
      </c>
      <c r="S8659" s="235">
        <v>0</v>
      </c>
      <c r="T8659" s="235">
        <v>0</v>
      </c>
      <c r="U8659" s="235">
        <v>0</v>
      </c>
      <c r="V8659" s="235">
        <v>0</v>
      </c>
      <c r="W8659" s="235">
        <v>0</v>
      </c>
      <c r="Y8659" s="236" t="str">
        <f t="shared" si="135"/>
        <v>Turkmenistan</v>
      </c>
    </row>
    <row r="8660" spans="1:25">
      <c r="A8660" s="399"/>
      <c r="B8660" s="234" t="s">
        <v>66</v>
      </c>
      <c r="C8660" s="232" t="s">
        <v>13</v>
      </c>
      <c r="D8660" s="237">
        <v>0</v>
      </c>
      <c r="E8660" s="237">
        <v>0</v>
      </c>
      <c r="F8660" s="237">
        <v>0</v>
      </c>
      <c r="G8660" s="237">
        <v>0</v>
      </c>
      <c r="H8660" s="237"/>
      <c r="I8660" s="237">
        <v>0</v>
      </c>
      <c r="J8660" s="237">
        <v>0</v>
      </c>
      <c r="K8660" s="415">
        <v>0</v>
      </c>
      <c r="L8660" s="415">
        <v>0</v>
      </c>
      <c r="M8660" s="415">
        <v>0</v>
      </c>
      <c r="N8660" s="415">
        <v>0</v>
      </c>
      <c r="O8660" s="237">
        <v>0</v>
      </c>
      <c r="P8660" s="237">
        <v>0</v>
      </c>
      <c r="Q8660" s="237">
        <v>0</v>
      </c>
      <c r="R8660" s="237">
        <v>0</v>
      </c>
      <c r="S8660" s="237">
        <v>0</v>
      </c>
      <c r="T8660" s="237">
        <v>0</v>
      </c>
      <c r="U8660" s="237">
        <v>0</v>
      </c>
      <c r="V8660" s="237">
        <v>0</v>
      </c>
      <c r="W8660" s="237">
        <v>0</v>
      </c>
      <c r="Y8660" s="236" t="str">
        <f t="shared" si="135"/>
        <v>Turkmenistan</v>
      </c>
    </row>
    <row r="8661" spans="1:25">
      <c r="A8661" s="399"/>
      <c r="B8661" s="234" t="s">
        <v>65</v>
      </c>
      <c r="C8661" s="232" t="s">
        <v>13</v>
      </c>
      <c r="D8661" s="235">
        <v>0</v>
      </c>
      <c r="E8661" s="235">
        <v>0</v>
      </c>
      <c r="F8661" s="235">
        <v>0</v>
      </c>
      <c r="G8661" s="235">
        <v>0</v>
      </c>
      <c r="H8661" s="235"/>
      <c r="I8661" s="235">
        <v>0</v>
      </c>
      <c r="J8661" s="235">
        <v>0</v>
      </c>
      <c r="K8661" s="416">
        <v>0</v>
      </c>
      <c r="L8661" s="416">
        <v>0</v>
      </c>
      <c r="M8661" s="416">
        <v>0</v>
      </c>
      <c r="N8661" s="416">
        <v>0</v>
      </c>
      <c r="O8661" s="235">
        <v>0</v>
      </c>
      <c r="P8661" s="235">
        <v>0</v>
      </c>
      <c r="Q8661" s="235">
        <v>0</v>
      </c>
      <c r="R8661" s="235">
        <v>0</v>
      </c>
      <c r="S8661" s="235">
        <v>0</v>
      </c>
      <c r="T8661" s="235">
        <v>0</v>
      </c>
      <c r="U8661" s="235">
        <v>0</v>
      </c>
      <c r="V8661" s="235">
        <v>0</v>
      </c>
      <c r="W8661" s="235">
        <v>0</v>
      </c>
      <c r="Y8661" s="236" t="str">
        <f t="shared" si="135"/>
        <v>Turkmenistan</v>
      </c>
    </row>
    <row r="8662" spans="1:25">
      <c r="A8662" s="399"/>
      <c r="B8662" s="234" t="s">
        <v>64</v>
      </c>
      <c r="C8662" s="232" t="s">
        <v>13</v>
      </c>
      <c r="D8662" s="237">
        <v>0</v>
      </c>
      <c r="E8662" s="237">
        <v>0</v>
      </c>
      <c r="F8662" s="237">
        <v>0</v>
      </c>
      <c r="G8662" s="237">
        <v>0</v>
      </c>
      <c r="H8662" s="237"/>
      <c r="I8662" s="237">
        <v>0</v>
      </c>
      <c r="J8662" s="237">
        <v>0</v>
      </c>
      <c r="K8662" s="415">
        <v>0</v>
      </c>
      <c r="L8662" s="415">
        <v>0</v>
      </c>
      <c r="M8662" s="415">
        <v>0</v>
      </c>
      <c r="N8662" s="415">
        <v>0</v>
      </c>
      <c r="O8662" s="237">
        <v>0</v>
      </c>
      <c r="P8662" s="237">
        <v>0</v>
      </c>
      <c r="Q8662" s="237">
        <v>0</v>
      </c>
      <c r="R8662" s="237">
        <v>0</v>
      </c>
      <c r="S8662" s="237">
        <v>0</v>
      </c>
      <c r="T8662" s="237">
        <v>0</v>
      </c>
      <c r="U8662" s="237">
        <v>0</v>
      </c>
      <c r="V8662" s="237">
        <v>0</v>
      </c>
      <c r="W8662" s="237">
        <v>0</v>
      </c>
      <c r="Y8662" s="236" t="str">
        <f t="shared" si="135"/>
        <v>Turkmenistan</v>
      </c>
    </row>
    <row r="8663" spans="1:25">
      <c r="A8663" s="399"/>
      <c r="B8663" s="234" t="s">
        <v>63</v>
      </c>
      <c r="C8663" s="232" t="s">
        <v>13</v>
      </c>
      <c r="D8663" s="235">
        <v>0</v>
      </c>
      <c r="E8663" s="235">
        <v>0</v>
      </c>
      <c r="F8663" s="235">
        <v>0</v>
      </c>
      <c r="G8663" s="235">
        <v>0</v>
      </c>
      <c r="H8663" s="235"/>
      <c r="I8663" s="235">
        <v>0</v>
      </c>
      <c r="J8663" s="235">
        <v>0</v>
      </c>
      <c r="K8663" s="416">
        <v>0</v>
      </c>
      <c r="L8663" s="416">
        <v>0</v>
      </c>
      <c r="M8663" s="416">
        <v>0</v>
      </c>
      <c r="N8663" s="416">
        <v>0</v>
      </c>
      <c r="O8663" s="235">
        <v>0</v>
      </c>
      <c r="P8663" s="235">
        <v>0</v>
      </c>
      <c r="Q8663" s="235">
        <v>0</v>
      </c>
      <c r="R8663" s="235">
        <v>0</v>
      </c>
      <c r="S8663" s="235">
        <v>0</v>
      </c>
      <c r="T8663" s="235">
        <v>0</v>
      </c>
      <c r="U8663" s="235">
        <v>0</v>
      </c>
      <c r="V8663" s="235">
        <v>0</v>
      </c>
      <c r="W8663" s="235">
        <v>0</v>
      </c>
      <c r="Y8663" s="236" t="str">
        <f t="shared" si="135"/>
        <v>Turkmenistan</v>
      </c>
    </row>
    <row r="8664" spans="1:25" ht="22.5">
      <c r="A8664" s="399"/>
      <c r="B8664" s="234" t="s">
        <v>62</v>
      </c>
      <c r="C8664" s="232" t="s">
        <v>13</v>
      </c>
      <c r="D8664" s="237">
        <v>0</v>
      </c>
      <c r="E8664" s="237">
        <v>0</v>
      </c>
      <c r="F8664" s="237">
        <v>0</v>
      </c>
      <c r="G8664" s="237">
        <v>0</v>
      </c>
      <c r="H8664" s="237"/>
      <c r="I8664" s="237">
        <v>0</v>
      </c>
      <c r="J8664" s="237">
        <v>0</v>
      </c>
      <c r="K8664" s="415">
        <v>0</v>
      </c>
      <c r="L8664" s="415">
        <v>0</v>
      </c>
      <c r="M8664" s="415">
        <v>0</v>
      </c>
      <c r="N8664" s="415">
        <v>0</v>
      </c>
      <c r="O8664" s="237">
        <v>0</v>
      </c>
      <c r="P8664" s="237">
        <v>0</v>
      </c>
      <c r="Q8664" s="237">
        <v>0</v>
      </c>
      <c r="R8664" s="237">
        <v>0</v>
      </c>
      <c r="S8664" s="237">
        <v>0</v>
      </c>
      <c r="T8664" s="237">
        <v>0</v>
      </c>
      <c r="U8664" s="237">
        <v>0</v>
      </c>
      <c r="V8664" s="237">
        <v>0</v>
      </c>
      <c r="W8664" s="237">
        <v>0</v>
      </c>
      <c r="Y8664" s="236" t="str">
        <f t="shared" si="135"/>
        <v>Turkmenistan</v>
      </c>
    </row>
    <row r="8665" spans="1:25">
      <c r="A8665" s="399"/>
      <c r="B8665" s="234" t="s">
        <v>61</v>
      </c>
      <c r="C8665" s="232" t="s">
        <v>13</v>
      </c>
      <c r="D8665" s="235">
        <v>0</v>
      </c>
      <c r="E8665" s="235">
        <v>0</v>
      </c>
      <c r="F8665" s="235">
        <v>0</v>
      </c>
      <c r="G8665" s="235">
        <v>0</v>
      </c>
      <c r="H8665" s="235"/>
      <c r="I8665" s="235">
        <v>0</v>
      </c>
      <c r="J8665" s="235">
        <v>0</v>
      </c>
      <c r="K8665" s="416">
        <v>0</v>
      </c>
      <c r="L8665" s="416">
        <v>0</v>
      </c>
      <c r="M8665" s="416">
        <v>0</v>
      </c>
      <c r="N8665" s="416">
        <v>0</v>
      </c>
      <c r="O8665" s="235">
        <v>0</v>
      </c>
      <c r="P8665" s="235">
        <v>0</v>
      </c>
      <c r="Q8665" s="235">
        <v>0</v>
      </c>
      <c r="R8665" s="235">
        <v>0</v>
      </c>
      <c r="S8665" s="235">
        <v>0</v>
      </c>
      <c r="T8665" s="235">
        <v>0</v>
      </c>
      <c r="U8665" s="235">
        <v>0</v>
      </c>
      <c r="V8665" s="235">
        <v>0</v>
      </c>
      <c r="W8665" s="235">
        <v>0</v>
      </c>
      <c r="Y8665" s="236" t="str">
        <f t="shared" si="135"/>
        <v>Turkmenistan</v>
      </c>
    </row>
    <row r="8666" spans="1:25">
      <c r="A8666" s="399"/>
      <c r="B8666" s="234" t="s">
        <v>60</v>
      </c>
      <c r="C8666" s="232" t="s">
        <v>13</v>
      </c>
      <c r="D8666" s="237">
        <v>0</v>
      </c>
      <c r="E8666" s="237">
        <v>0</v>
      </c>
      <c r="F8666" s="237">
        <v>0</v>
      </c>
      <c r="G8666" s="237">
        <v>0</v>
      </c>
      <c r="H8666" s="237"/>
      <c r="I8666" s="237">
        <v>0</v>
      </c>
      <c r="J8666" s="237">
        <v>0</v>
      </c>
      <c r="K8666" s="415">
        <v>0</v>
      </c>
      <c r="L8666" s="415">
        <v>0</v>
      </c>
      <c r="M8666" s="415">
        <v>0</v>
      </c>
      <c r="N8666" s="415">
        <v>0</v>
      </c>
      <c r="O8666" s="237">
        <v>0</v>
      </c>
      <c r="P8666" s="237">
        <v>0</v>
      </c>
      <c r="Q8666" s="237">
        <v>0</v>
      </c>
      <c r="R8666" s="237">
        <v>0</v>
      </c>
      <c r="S8666" s="237">
        <v>0</v>
      </c>
      <c r="T8666" s="237">
        <v>0</v>
      </c>
      <c r="U8666" s="237">
        <v>0</v>
      </c>
      <c r="V8666" s="237">
        <v>0</v>
      </c>
      <c r="W8666" s="237">
        <v>0</v>
      </c>
      <c r="Y8666" s="236" t="str">
        <f t="shared" si="135"/>
        <v>Turkmenistan</v>
      </c>
    </row>
    <row r="8667" spans="1:25">
      <c r="A8667" s="399"/>
      <c r="B8667" s="234" t="s">
        <v>59</v>
      </c>
      <c r="C8667" s="232" t="s">
        <v>13</v>
      </c>
      <c r="D8667" s="235">
        <v>0</v>
      </c>
      <c r="E8667" s="235">
        <v>0</v>
      </c>
      <c r="F8667" s="235">
        <v>0</v>
      </c>
      <c r="G8667" s="235">
        <v>0</v>
      </c>
      <c r="H8667" s="235"/>
      <c r="I8667" s="235">
        <v>0</v>
      </c>
      <c r="J8667" s="235">
        <v>0</v>
      </c>
      <c r="K8667" s="416">
        <v>0</v>
      </c>
      <c r="L8667" s="416">
        <v>0</v>
      </c>
      <c r="M8667" s="416">
        <v>0</v>
      </c>
      <c r="N8667" s="416">
        <v>0</v>
      </c>
      <c r="O8667" s="235">
        <v>0</v>
      </c>
      <c r="P8667" s="235">
        <v>0</v>
      </c>
      <c r="Q8667" s="235">
        <v>0</v>
      </c>
      <c r="R8667" s="235">
        <v>0</v>
      </c>
      <c r="S8667" s="235">
        <v>0</v>
      </c>
      <c r="T8667" s="235">
        <v>0</v>
      </c>
      <c r="U8667" s="235">
        <v>0</v>
      </c>
      <c r="V8667" s="235">
        <v>0</v>
      </c>
      <c r="W8667" s="235">
        <v>0</v>
      </c>
      <c r="Y8667" s="236" t="str">
        <f t="shared" si="135"/>
        <v>Turkmenistan</v>
      </c>
    </row>
    <row r="8668" spans="1:25">
      <c r="A8668" s="399"/>
      <c r="B8668" s="234" t="s">
        <v>58</v>
      </c>
      <c r="C8668" s="232" t="s">
        <v>13</v>
      </c>
      <c r="D8668" s="237">
        <v>0</v>
      </c>
      <c r="E8668" s="237">
        <v>0</v>
      </c>
      <c r="F8668" s="237">
        <v>0</v>
      </c>
      <c r="G8668" s="237">
        <v>0</v>
      </c>
      <c r="H8668" s="237"/>
      <c r="I8668" s="237">
        <v>0</v>
      </c>
      <c r="J8668" s="237">
        <v>0</v>
      </c>
      <c r="K8668" s="415">
        <v>0</v>
      </c>
      <c r="L8668" s="415">
        <v>0</v>
      </c>
      <c r="M8668" s="415">
        <v>0</v>
      </c>
      <c r="N8668" s="415">
        <v>0</v>
      </c>
      <c r="O8668" s="237">
        <v>0</v>
      </c>
      <c r="P8668" s="237">
        <v>0</v>
      </c>
      <c r="Q8668" s="237">
        <v>0</v>
      </c>
      <c r="R8668" s="237">
        <v>0</v>
      </c>
      <c r="S8668" s="237">
        <v>0</v>
      </c>
      <c r="T8668" s="237">
        <v>0</v>
      </c>
      <c r="U8668" s="237">
        <v>0</v>
      </c>
      <c r="V8668" s="237">
        <v>0</v>
      </c>
      <c r="W8668" s="237">
        <v>0</v>
      </c>
      <c r="Y8668" s="236" t="str">
        <f t="shared" si="135"/>
        <v>Turkmenistan</v>
      </c>
    </row>
    <row r="8669" spans="1:25">
      <c r="A8669" s="399"/>
      <c r="B8669" s="234" t="s">
        <v>57</v>
      </c>
      <c r="C8669" s="232" t="s">
        <v>13</v>
      </c>
      <c r="D8669" s="235">
        <v>0</v>
      </c>
      <c r="E8669" s="235">
        <v>0</v>
      </c>
      <c r="F8669" s="235">
        <v>0</v>
      </c>
      <c r="G8669" s="235">
        <v>0</v>
      </c>
      <c r="H8669" s="235"/>
      <c r="I8669" s="235">
        <v>0</v>
      </c>
      <c r="J8669" s="235">
        <v>0</v>
      </c>
      <c r="K8669" s="416">
        <v>0</v>
      </c>
      <c r="L8669" s="416">
        <v>0</v>
      </c>
      <c r="M8669" s="416">
        <v>0</v>
      </c>
      <c r="N8669" s="416">
        <v>0</v>
      </c>
      <c r="O8669" s="235">
        <v>0</v>
      </c>
      <c r="P8669" s="235">
        <v>0</v>
      </c>
      <c r="Q8669" s="235">
        <v>0</v>
      </c>
      <c r="R8669" s="235">
        <v>0</v>
      </c>
      <c r="S8669" s="235">
        <v>0</v>
      </c>
      <c r="T8669" s="235">
        <v>0</v>
      </c>
      <c r="U8669" s="235">
        <v>0</v>
      </c>
      <c r="V8669" s="235">
        <v>0</v>
      </c>
      <c r="W8669" s="235">
        <v>0</v>
      </c>
      <c r="Y8669" s="236" t="str">
        <f t="shared" si="135"/>
        <v>Turkmenistan</v>
      </c>
    </row>
    <row r="8670" spans="1:25">
      <c r="A8670" s="399"/>
      <c r="B8670" s="234" t="s">
        <v>56</v>
      </c>
      <c r="C8670" s="232" t="s">
        <v>13</v>
      </c>
      <c r="D8670" s="237">
        <v>0</v>
      </c>
      <c r="E8670" s="237">
        <v>0</v>
      </c>
      <c r="F8670" s="237">
        <v>0</v>
      </c>
      <c r="G8670" s="237">
        <v>0</v>
      </c>
      <c r="H8670" s="237"/>
      <c r="I8670" s="237">
        <v>0</v>
      </c>
      <c r="J8670" s="237">
        <v>0</v>
      </c>
      <c r="K8670" s="415">
        <v>0</v>
      </c>
      <c r="L8670" s="415">
        <v>0</v>
      </c>
      <c r="M8670" s="415">
        <v>0</v>
      </c>
      <c r="N8670" s="415">
        <v>0</v>
      </c>
      <c r="O8670" s="237">
        <v>0</v>
      </c>
      <c r="P8670" s="237">
        <v>0</v>
      </c>
      <c r="Q8670" s="237">
        <v>0</v>
      </c>
      <c r="R8670" s="237">
        <v>0</v>
      </c>
      <c r="S8670" s="237">
        <v>0</v>
      </c>
      <c r="T8670" s="237">
        <v>0</v>
      </c>
      <c r="U8670" s="237">
        <v>0</v>
      </c>
      <c r="V8670" s="237">
        <v>0</v>
      </c>
      <c r="W8670" s="237">
        <v>0</v>
      </c>
      <c r="Y8670" s="236" t="str">
        <f t="shared" si="135"/>
        <v>Turkmenistan</v>
      </c>
    </row>
    <row r="8671" spans="1:25" ht="22.5">
      <c r="A8671" s="399"/>
      <c r="B8671" s="234" t="s">
        <v>55</v>
      </c>
      <c r="C8671" s="232" t="s">
        <v>13</v>
      </c>
      <c r="D8671" s="235">
        <v>0</v>
      </c>
      <c r="E8671" s="235">
        <v>0</v>
      </c>
      <c r="F8671" s="235">
        <v>0</v>
      </c>
      <c r="G8671" s="235">
        <v>0</v>
      </c>
      <c r="H8671" s="235"/>
      <c r="I8671" s="235">
        <v>0</v>
      </c>
      <c r="J8671" s="235">
        <v>0</v>
      </c>
      <c r="K8671" s="416">
        <v>0</v>
      </c>
      <c r="L8671" s="416">
        <v>0</v>
      </c>
      <c r="M8671" s="416">
        <v>0</v>
      </c>
      <c r="N8671" s="416">
        <v>0</v>
      </c>
      <c r="O8671" s="235">
        <v>0</v>
      </c>
      <c r="P8671" s="235">
        <v>0</v>
      </c>
      <c r="Q8671" s="235">
        <v>0</v>
      </c>
      <c r="R8671" s="235">
        <v>0</v>
      </c>
      <c r="S8671" s="235">
        <v>0</v>
      </c>
      <c r="T8671" s="235">
        <v>0</v>
      </c>
      <c r="U8671" s="235">
        <v>0</v>
      </c>
      <c r="V8671" s="235">
        <v>0</v>
      </c>
      <c r="W8671" s="235">
        <v>0</v>
      </c>
      <c r="Y8671" s="236" t="str">
        <f t="shared" si="135"/>
        <v>Turkmenistan</v>
      </c>
    </row>
    <row r="8672" spans="1:25">
      <c r="A8672" s="399"/>
      <c r="B8672" s="234" t="s">
        <v>54</v>
      </c>
      <c r="C8672" s="232" t="s">
        <v>13</v>
      </c>
      <c r="D8672" s="237">
        <v>0</v>
      </c>
      <c r="E8672" s="237">
        <v>7.3559999999999999</v>
      </c>
      <c r="F8672" s="237">
        <v>0</v>
      </c>
      <c r="G8672" s="237">
        <v>0</v>
      </c>
      <c r="H8672" s="237"/>
      <c r="I8672" s="237">
        <v>0</v>
      </c>
      <c r="J8672" s="237">
        <v>0</v>
      </c>
      <c r="K8672" s="415">
        <v>0</v>
      </c>
      <c r="L8672" s="415">
        <v>0</v>
      </c>
      <c r="M8672" s="415">
        <v>0</v>
      </c>
      <c r="N8672" s="415">
        <v>0</v>
      </c>
      <c r="O8672" s="237">
        <v>0</v>
      </c>
      <c r="P8672" s="237">
        <v>0</v>
      </c>
      <c r="Q8672" s="237">
        <v>7.3559999999999999</v>
      </c>
      <c r="R8672" s="237">
        <v>0</v>
      </c>
      <c r="S8672" s="237">
        <v>0</v>
      </c>
      <c r="T8672" s="237">
        <v>0</v>
      </c>
      <c r="U8672" s="237">
        <v>0</v>
      </c>
      <c r="V8672" s="237">
        <v>0</v>
      </c>
      <c r="W8672" s="237">
        <v>0</v>
      </c>
      <c r="Y8672" s="236" t="str">
        <f t="shared" si="135"/>
        <v>Turkmenistan</v>
      </c>
    </row>
    <row r="8673" spans="1:25">
      <c r="A8673" s="399"/>
      <c r="B8673" s="234" t="s">
        <v>6</v>
      </c>
      <c r="C8673" s="232" t="s">
        <v>13</v>
      </c>
      <c r="D8673" s="235">
        <v>63868.559000000001</v>
      </c>
      <c r="E8673" s="235">
        <v>0</v>
      </c>
      <c r="F8673" s="235">
        <v>-43640.087</v>
      </c>
      <c r="G8673" s="235">
        <v>0</v>
      </c>
      <c r="H8673" s="235"/>
      <c r="I8673" s="235">
        <v>0</v>
      </c>
      <c r="J8673" s="235">
        <v>0</v>
      </c>
      <c r="K8673" s="416">
        <v>-7751.1850000000004</v>
      </c>
      <c r="L8673" s="416">
        <v>0</v>
      </c>
      <c r="M8673" s="416">
        <v>0</v>
      </c>
      <c r="N8673" s="416">
        <v>0</v>
      </c>
      <c r="O8673" s="235">
        <v>-2066.5210000000002</v>
      </c>
      <c r="P8673" s="235">
        <v>0</v>
      </c>
      <c r="Q8673" s="235">
        <v>10410.766</v>
      </c>
      <c r="R8673" s="235">
        <v>0</v>
      </c>
      <c r="S8673" s="235">
        <v>0</v>
      </c>
      <c r="T8673" s="235">
        <v>0</v>
      </c>
      <c r="U8673" s="235">
        <v>0</v>
      </c>
      <c r="V8673" s="235">
        <v>0</v>
      </c>
      <c r="W8673" s="235">
        <v>18870</v>
      </c>
      <c r="Y8673" s="236" t="str">
        <f t="shared" si="135"/>
        <v>Turkmenistan</v>
      </c>
    </row>
    <row r="8674" spans="1:25">
      <c r="A8674" s="399"/>
      <c r="B8674" s="234" t="s">
        <v>53</v>
      </c>
      <c r="C8674" s="232" t="s">
        <v>13</v>
      </c>
      <c r="D8674" s="237" t="s">
        <v>12</v>
      </c>
      <c r="E8674" s="237" t="s">
        <v>12</v>
      </c>
      <c r="F8674" s="237" t="s">
        <v>12</v>
      </c>
      <c r="G8674" s="237" t="s">
        <v>12</v>
      </c>
      <c r="H8674" s="237"/>
      <c r="I8674" s="237" t="s">
        <v>12</v>
      </c>
      <c r="J8674" s="237" t="s">
        <v>12</v>
      </c>
      <c r="K8674" s="415" t="s">
        <v>12</v>
      </c>
      <c r="L8674" s="415" t="s">
        <v>12</v>
      </c>
      <c r="M8674" s="415" t="s">
        <v>12</v>
      </c>
      <c r="N8674" s="415" t="s">
        <v>12</v>
      </c>
      <c r="O8674" s="237" t="s">
        <v>12</v>
      </c>
      <c r="P8674" s="237" t="s">
        <v>12</v>
      </c>
      <c r="Q8674" s="237" t="s">
        <v>12</v>
      </c>
      <c r="R8674" s="237" t="s">
        <v>12</v>
      </c>
      <c r="S8674" s="237" t="s">
        <v>12</v>
      </c>
      <c r="T8674" s="237" t="s">
        <v>12</v>
      </c>
      <c r="U8674" s="237" t="s">
        <v>12</v>
      </c>
      <c r="V8674" s="237" t="s">
        <v>12</v>
      </c>
      <c r="W8674" s="237" t="s">
        <v>12</v>
      </c>
      <c r="Y8674" s="236" t="str">
        <f t="shared" si="135"/>
        <v>Turkmenistan</v>
      </c>
    </row>
    <row r="8675" spans="1:25">
      <c r="A8675" s="399"/>
      <c r="B8675" s="234" t="s">
        <v>52</v>
      </c>
      <c r="C8675" s="232" t="s">
        <v>13</v>
      </c>
      <c r="D8675" s="235">
        <v>11749.36</v>
      </c>
      <c r="E8675" s="235">
        <v>0</v>
      </c>
      <c r="F8675" s="235">
        <v>-3617.971</v>
      </c>
      <c r="G8675" s="235">
        <v>0</v>
      </c>
      <c r="H8675" s="235"/>
      <c r="I8675" s="235">
        <v>0</v>
      </c>
      <c r="J8675" s="235">
        <v>0</v>
      </c>
      <c r="K8675" s="416">
        <v>0</v>
      </c>
      <c r="L8675" s="416">
        <v>0</v>
      </c>
      <c r="M8675" s="416">
        <v>0</v>
      </c>
      <c r="N8675" s="416">
        <v>0</v>
      </c>
      <c r="O8675" s="235">
        <v>0</v>
      </c>
      <c r="P8675" s="235">
        <v>0</v>
      </c>
      <c r="Q8675" s="235">
        <v>0</v>
      </c>
      <c r="R8675" s="235">
        <v>0</v>
      </c>
      <c r="S8675" s="235">
        <v>0</v>
      </c>
      <c r="T8675" s="235">
        <v>0</v>
      </c>
      <c r="U8675" s="235">
        <v>0</v>
      </c>
      <c r="V8675" s="235">
        <v>0</v>
      </c>
      <c r="W8675" s="235">
        <v>0</v>
      </c>
      <c r="Y8675" s="236" t="str">
        <f t="shared" si="135"/>
        <v>Turkmenistan</v>
      </c>
    </row>
    <row r="8676" spans="1:25">
      <c r="A8676" s="399"/>
      <c r="B8676" s="234" t="s">
        <v>51</v>
      </c>
      <c r="C8676" s="232" t="s">
        <v>13</v>
      </c>
      <c r="D8676" s="237">
        <v>918.92100000000005</v>
      </c>
      <c r="E8676" s="237">
        <v>0</v>
      </c>
      <c r="F8676" s="237">
        <v>0</v>
      </c>
      <c r="G8676" s="237">
        <v>0</v>
      </c>
      <c r="H8676" s="237"/>
      <c r="I8676" s="237">
        <v>0</v>
      </c>
      <c r="J8676" s="237">
        <v>0</v>
      </c>
      <c r="K8676" s="415">
        <v>0</v>
      </c>
      <c r="L8676" s="415">
        <v>0</v>
      </c>
      <c r="M8676" s="415">
        <v>0</v>
      </c>
      <c r="N8676" s="415">
        <v>0</v>
      </c>
      <c r="O8676" s="237">
        <v>0</v>
      </c>
      <c r="P8676" s="237">
        <v>0</v>
      </c>
      <c r="Q8676" s="237">
        <v>0</v>
      </c>
      <c r="R8676" s="237">
        <v>0</v>
      </c>
      <c r="S8676" s="237">
        <v>0</v>
      </c>
      <c r="T8676" s="237">
        <v>0</v>
      </c>
      <c r="U8676" s="237">
        <v>0</v>
      </c>
      <c r="V8676" s="237">
        <v>0</v>
      </c>
      <c r="W8676" s="237">
        <v>0</v>
      </c>
      <c r="Y8676" s="236" t="str">
        <f t="shared" si="135"/>
        <v>Turkmenistan</v>
      </c>
    </row>
    <row r="8677" spans="1:25">
      <c r="A8677" s="399"/>
      <c r="B8677" s="234" t="s">
        <v>50</v>
      </c>
      <c r="C8677" s="232" t="s">
        <v>13</v>
      </c>
      <c r="D8677" s="235">
        <v>0</v>
      </c>
      <c r="E8677" s="235">
        <v>0</v>
      </c>
      <c r="F8677" s="235">
        <v>0</v>
      </c>
      <c r="G8677" s="235">
        <v>0</v>
      </c>
      <c r="H8677" s="235"/>
      <c r="I8677" s="235">
        <v>0</v>
      </c>
      <c r="J8677" s="235">
        <v>0</v>
      </c>
      <c r="K8677" s="416">
        <v>0</v>
      </c>
      <c r="L8677" s="416">
        <v>0</v>
      </c>
      <c r="M8677" s="416">
        <v>0</v>
      </c>
      <c r="N8677" s="416">
        <v>0</v>
      </c>
      <c r="O8677" s="235">
        <v>0</v>
      </c>
      <c r="P8677" s="235">
        <v>0</v>
      </c>
      <c r="Q8677" s="235">
        <v>0</v>
      </c>
      <c r="R8677" s="235">
        <v>0</v>
      </c>
      <c r="S8677" s="235">
        <v>0</v>
      </c>
      <c r="T8677" s="235">
        <v>0</v>
      </c>
      <c r="U8677" s="235">
        <v>0</v>
      </c>
      <c r="V8677" s="235">
        <v>0</v>
      </c>
      <c r="W8677" s="235">
        <v>0</v>
      </c>
      <c r="Y8677" s="236" t="str">
        <f t="shared" si="135"/>
        <v>Turkmenistan</v>
      </c>
    </row>
    <row r="8678" spans="1:25">
      <c r="A8678" s="399"/>
      <c r="B8678" s="234" t="s">
        <v>49</v>
      </c>
      <c r="C8678" s="232" t="s">
        <v>13</v>
      </c>
      <c r="D8678" s="237">
        <v>0</v>
      </c>
      <c r="E8678" s="237">
        <v>0</v>
      </c>
      <c r="F8678" s="237">
        <v>0</v>
      </c>
      <c r="G8678" s="237">
        <v>0</v>
      </c>
      <c r="H8678" s="237"/>
      <c r="I8678" s="237">
        <v>0</v>
      </c>
      <c r="J8678" s="237">
        <v>0</v>
      </c>
      <c r="K8678" s="415">
        <v>0</v>
      </c>
      <c r="L8678" s="415">
        <v>0</v>
      </c>
      <c r="M8678" s="415">
        <v>0</v>
      </c>
      <c r="N8678" s="415">
        <v>0</v>
      </c>
      <c r="O8678" s="237">
        <v>0</v>
      </c>
      <c r="P8678" s="237">
        <v>0</v>
      </c>
      <c r="Q8678" s="237">
        <v>0</v>
      </c>
      <c r="R8678" s="237">
        <v>0</v>
      </c>
      <c r="S8678" s="237">
        <v>0</v>
      </c>
      <c r="T8678" s="237">
        <v>0</v>
      </c>
      <c r="U8678" s="237">
        <v>0</v>
      </c>
      <c r="V8678" s="237">
        <v>0</v>
      </c>
      <c r="W8678" s="237">
        <v>0</v>
      </c>
      <c r="Y8678" s="236" t="str">
        <f t="shared" si="135"/>
        <v>Turkmenistan</v>
      </c>
    </row>
    <row r="8679" spans="1:25">
      <c r="A8679" s="399"/>
      <c r="B8679" s="234" t="s">
        <v>48</v>
      </c>
      <c r="C8679" s="232" t="s">
        <v>13</v>
      </c>
      <c r="D8679" s="235">
        <v>0</v>
      </c>
      <c r="E8679" s="235">
        <v>0</v>
      </c>
      <c r="F8679" s="235">
        <v>0</v>
      </c>
      <c r="G8679" s="235">
        <v>0</v>
      </c>
      <c r="H8679" s="235"/>
      <c r="I8679" s="235">
        <v>0</v>
      </c>
      <c r="J8679" s="235">
        <v>0</v>
      </c>
      <c r="K8679" s="416">
        <v>0</v>
      </c>
      <c r="L8679" s="416">
        <v>0</v>
      </c>
      <c r="M8679" s="416">
        <v>0</v>
      </c>
      <c r="N8679" s="416">
        <v>0</v>
      </c>
      <c r="O8679" s="235">
        <v>0</v>
      </c>
      <c r="P8679" s="235">
        <v>0</v>
      </c>
      <c r="Q8679" s="235">
        <v>0</v>
      </c>
      <c r="R8679" s="235">
        <v>0</v>
      </c>
      <c r="S8679" s="235">
        <v>0</v>
      </c>
      <c r="T8679" s="235">
        <v>0</v>
      </c>
      <c r="U8679" s="235">
        <v>0</v>
      </c>
      <c r="V8679" s="235">
        <v>0</v>
      </c>
      <c r="W8679" s="235">
        <v>0</v>
      </c>
      <c r="Y8679" s="236" t="str">
        <f t="shared" si="135"/>
        <v>Turkmenistan</v>
      </c>
    </row>
    <row r="8680" spans="1:25">
      <c r="A8680" s="399"/>
      <c r="B8680" s="234" t="s">
        <v>47</v>
      </c>
      <c r="C8680" s="232" t="s">
        <v>13</v>
      </c>
      <c r="D8680" s="237">
        <v>0</v>
      </c>
      <c r="E8680" s="237">
        <v>0</v>
      </c>
      <c r="F8680" s="237">
        <v>0</v>
      </c>
      <c r="G8680" s="237">
        <v>0</v>
      </c>
      <c r="H8680" s="237"/>
      <c r="I8680" s="237">
        <v>0</v>
      </c>
      <c r="J8680" s="237">
        <v>0</v>
      </c>
      <c r="K8680" s="415">
        <v>0</v>
      </c>
      <c r="L8680" s="415">
        <v>0</v>
      </c>
      <c r="M8680" s="415">
        <v>0</v>
      </c>
      <c r="N8680" s="415">
        <v>0</v>
      </c>
      <c r="O8680" s="237">
        <v>-148.96799999999999</v>
      </c>
      <c r="P8680" s="237">
        <v>0</v>
      </c>
      <c r="Q8680" s="237">
        <v>0</v>
      </c>
      <c r="R8680" s="237">
        <v>0</v>
      </c>
      <c r="S8680" s="237">
        <v>0</v>
      </c>
      <c r="T8680" s="237">
        <v>0</v>
      </c>
      <c r="U8680" s="237">
        <v>0</v>
      </c>
      <c r="V8680" s="237">
        <v>0</v>
      </c>
      <c r="W8680" s="237">
        <v>0</v>
      </c>
      <c r="Y8680" s="236" t="str">
        <f t="shared" si="135"/>
        <v>Turkmenistan</v>
      </c>
    </row>
    <row r="8681" spans="1:25">
      <c r="A8681" s="399"/>
      <c r="B8681" s="234" t="s">
        <v>46</v>
      </c>
      <c r="C8681" s="232" t="s">
        <v>13</v>
      </c>
      <c r="D8681" s="235">
        <v>0</v>
      </c>
      <c r="E8681" s="235">
        <v>0</v>
      </c>
      <c r="F8681" s="235">
        <v>0</v>
      </c>
      <c r="G8681" s="235">
        <v>0</v>
      </c>
      <c r="H8681" s="235"/>
      <c r="I8681" s="235">
        <v>0</v>
      </c>
      <c r="J8681" s="235">
        <v>0</v>
      </c>
      <c r="K8681" s="416">
        <v>0</v>
      </c>
      <c r="L8681" s="416">
        <v>0</v>
      </c>
      <c r="M8681" s="416">
        <v>0</v>
      </c>
      <c r="N8681" s="416">
        <v>0</v>
      </c>
      <c r="O8681" s="235">
        <v>0</v>
      </c>
      <c r="P8681" s="235">
        <v>0</v>
      </c>
      <c r="Q8681" s="235">
        <v>0</v>
      </c>
      <c r="R8681" s="235">
        <v>0</v>
      </c>
      <c r="S8681" s="235">
        <v>0</v>
      </c>
      <c r="T8681" s="235">
        <v>0</v>
      </c>
      <c r="U8681" s="235">
        <v>0</v>
      </c>
      <c r="V8681" s="235">
        <v>0</v>
      </c>
      <c r="W8681" s="235">
        <v>0</v>
      </c>
      <c r="Y8681" s="236" t="str">
        <f t="shared" si="135"/>
        <v>Turkmenistan</v>
      </c>
    </row>
    <row r="8682" spans="1:25">
      <c r="A8682" s="399"/>
      <c r="B8682" s="234" t="s">
        <v>45</v>
      </c>
      <c r="C8682" s="232" t="s">
        <v>13</v>
      </c>
      <c r="D8682" s="237">
        <v>0</v>
      </c>
      <c r="E8682" s="237">
        <v>0</v>
      </c>
      <c r="F8682" s="237">
        <v>0</v>
      </c>
      <c r="G8682" s="237">
        <v>0</v>
      </c>
      <c r="H8682" s="237"/>
      <c r="I8682" s="237">
        <v>0</v>
      </c>
      <c r="J8682" s="237">
        <v>0</v>
      </c>
      <c r="K8682" s="415">
        <v>0</v>
      </c>
      <c r="L8682" s="415">
        <v>0</v>
      </c>
      <c r="M8682" s="415">
        <v>0</v>
      </c>
      <c r="N8682" s="415">
        <v>0</v>
      </c>
      <c r="O8682" s="237">
        <v>0</v>
      </c>
      <c r="P8682" s="237">
        <v>0</v>
      </c>
      <c r="Q8682" s="237">
        <v>1329.4159999999999</v>
      </c>
      <c r="R8682" s="237">
        <v>0</v>
      </c>
      <c r="S8682" s="237">
        <v>0</v>
      </c>
      <c r="T8682" s="237">
        <v>0</v>
      </c>
      <c r="U8682" s="237">
        <v>0</v>
      </c>
      <c r="V8682" s="237">
        <v>0</v>
      </c>
      <c r="W8682" s="237">
        <v>0</v>
      </c>
      <c r="Y8682" s="236" t="str">
        <f t="shared" si="135"/>
        <v>Turkmenistan</v>
      </c>
    </row>
    <row r="8683" spans="1:25">
      <c r="A8683" s="399"/>
      <c r="B8683" s="234" t="s">
        <v>44</v>
      </c>
      <c r="C8683" s="232" t="s">
        <v>13</v>
      </c>
      <c r="D8683" s="235">
        <v>0</v>
      </c>
      <c r="E8683" s="235">
        <v>0</v>
      </c>
      <c r="F8683" s="235">
        <v>0</v>
      </c>
      <c r="G8683" s="235">
        <v>0</v>
      </c>
      <c r="H8683" s="235"/>
      <c r="I8683" s="235">
        <v>0</v>
      </c>
      <c r="J8683" s="235">
        <v>0</v>
      </c>
      <c r="K8683" s="416">
        <v>0</v>
      </c>
      <c r="L8683" s="416">
        <v>0</v>
      </c>
      <c r="M8683" s="416">
        <v>0</v>
      </c>
      <c r="N8683" s="416">
        <v>0</v>
      </c>
      <c r="O8683" s="235">
        <v>0</v>
      </c>
      <c r="P8683" s="235">
        <v>0</v>
      </c>
      <c r="Q8683" s="235">
        <v>0</v>
      </c>
      <c r="R8683" s="235">
        <v>0</v>
      </c>
      <c r="S8683" s="235">
        <v>0</v>
      </c>
      <c r="T8683" s="235">
        <v>0</v>
      </c>
      <c r="U8683" s="235">
        <v>0</v>
      </c>
      <c r="V8683" s="235">
        <v>0</v>
      </c>
      <c r="W8683" s="235">
        <v>0</v>
      </c>
      <c r="Y8683" s="236" t="str">
        <f t="shared" si="135"/>
        <v>Turkmenistan</v>
      </c>
    </row>
    <row r="8684" spans="1:25">
      <c r="A8684" s="399"/>
      <c r="B8684" s="234" t="s">
        <v>43</v>
      </c>
      <c r="C8684" s="232" t="s">
        <v>13</v>
      </c>
      <c r="D8684" s="237">
        <v>0</v>
      </c>
      <c r="E8684" s="237">
        <v>0</v>
      </c>
      <c r="F8684" s="237">
        <v>0</v>
      </c>
      <c r="G8684" s="237">
        <v>0</v>
      </c>
      <c r="H8684" s="237"/>
      <c r="I8684" s="237">
        <v>0</v>
      </c>
      <c r="J8684" s="237">
        <v>0</v>
      </c>
      <c r="K8684" s="415">
        <v>0</v>
      </c>
      <c r="L8684" s="415">
        <v>0</v>
      </c>
      <c r="M8684" s="415">
        <v>0</v>
      </c>
      <c r="N8684" s="415">
        <v>0</v>
      </c>
      <c r="O8684" s="237">
        <v>0</v>
      </c>
      <c r="P8684" s="237">
        <v>0</v>
      </c>
      <c r="Q8684" s="237">
        <v>0</v>
      </c>
      <c r="R8684" s="237">
        <v>0</v>
      </c>
      <c r="S8684" s="237">
        <v>0</v>
      </c>
      <c r="T8684" s="237">
        <v>0</v>
      </c>
      <c r="U8684" s="237">
        <v>0</v>
      </c>
      <c r="V8684" s="237">
        <v>0</v>
      </c>
      <c r="W8684" s="237">
        <v>0</v>
      </c>
      <c r="Y8684" s="236" t="str">
        <f t="shared" si="135"/>
        <v>Turkmenistan</v>
      </c>
    </row>
    <row r="8685" spans="1:25">
      <c r="A8685" s="399"/>
      <c r="B8685" s="234" t="s">
        <v>42</v>
      </c>
      <c r="C8685" s="232" t="s">
        <v>13</v>
      </c>
      <c r="D8685" s="235">
        <v>0</v>
      </c>
      <c r="E8685" s="235">
        <v>0</v>
      </c>
      <c r="F8685" s="235">
        <v>0</v>
      </c>
      <c r="G8685" s="235">
        <v>0</v>
      </c>
      <c r="H8685" s="235"/>
      <c r="I8685" s="235">
        <v>0</v>
      </c>
      <c r="J8685" s="235">
        <v>0</v>
      </c>
      <c r="K8685" s="416">
        <v>0</v>
      </c>
      <c r="L8685" s="416">
        <v>0</v>
      </c>
      <c r="M8685" s="416">
        <v>0</v>
      </c>
      <c r="N8685" s="416">
        <v>0</v>
      </c>
      <c r="O8685" s="235">
        <v>0</v>
      </c>
      <c r="P8685" s="235">
        <v>0</v>
      </c>
      <c r="Q8685" s="235">
        <v>143.785</v>
      </c>
      <c r="R8685" s="235">
        <v>0</v>
      </c>
      <c r="S8685" s="235">
        <v>0</v>
      </c>
      <c r="T8685" s="235">
        <v>0</v>
      </c>
      <c r="U8685" s="235">
        <v>0</v>
      </c>
      <c r="V8685" s="235">
        <v>0</v>
      </c>
      <c r="W8685" s="235">
        <v>0</v>
      </c>
      <c r="Y8685" s="236" t="str">
        <f t="shared" si="135"/>
        <v>Turkmenistan</v>
      </c>
    </row>
    <row r="8686" spans="1:25">
      <c r="A8686" s="399"/>
      <c r="B8686" s="234" t="s">
        <v>41</v>
      </c>
      <c r="C8686" s="232" t="s">
        <v>13</v>
      </c>
      <c r="D8686" s="237">
        <v>0</v>
      </c>
      <c r="E8686" s="237">
        <v>0</v>
      </c>
      <c r="F8686" s="237">
        <v>-754.75300000000004</v>
      </c>
      <c r="G8686" s="237">
        <v>0</v>
      </c>
      <c r="H8686" s="237"/>
      <c r="I8686" s="237">
        <v>0</v>
      </c>
      <c r="J8686" s="237">
        <v>0</v>
      </c>
      <c r="K8686" s="415">
        <v>0</v>
      </c>
      <c r="L8686" s="415">
        <v>0</v>
      </c>
      <c r="M8686" s="415">
        <v>0</v>
      </c>
      <c r="N8686" s="415">
        <v>0</v>
      </c>
      <c r="O8686" s="237">
        <v>0</v>
      </c>
      <c r="P8686" s="237">
        <v>0</v>
      </c>
      <c r="Q8686" s="237">
        <v>926.72199999999998</v>
      </c>
      <c r="R8686" s="237">
        <v>0</v>
      </c>
      <c r="S8686" s="237">
        <v>0</v>
      </c>
      <c r="T8686" s="237">
        <v>0</v>
      </c>
      <c r="U8686" s="237">
        <v>0</v>
      </c>
      <c r="V8686" s="237">
        <v>0</v>
      </c>
      <c r="W8686" s="237">
        <v>0</v>
      </c>
      <c r="Y8686" s="236" t="str">
        <f t="shared" si="135"/>
        <v>Turkmenistan</v>
      </c>
    </row>
    <row r="8687" spans="1:25">
      <c r="A8687" s="399"/>
      <c r="B8687" s="234" t="s">
        <v>40</v>
      </c>
      <c r="C8687" s="232" t="s">
        <v>13</v>
      </c>
      <c r="D8687" s="235">
        <v>0</v>
      </c>
      <c r="E8687" s="235">
        <v>0</v>
      </c>
      <c r="F8687" s="235">
        <v>0</v>
      </c>
      <c r="G8687" s="235">
        <v>0</v>
      </c>
      <c r="H8687" s="235"/>
      <c r="I8687" s="235">
        <v>0</v>
      </c>
      <c r="J8687" s="235">
        <v>0</v>
      </c>
      <c r="K8687" s="416">
        <v>0</v>
      </c>
      <c r="L8687" s="416">
        <v>0</v>
      </c>
      <c r="M8687" s="416">
        <v>0</v>
      </c>
      <c r="N8687" s="416">
        <v>0</v>
      </c>
      <c r="O8687" s="235">
        <v>0</v>
      </c>
      <c r="P8687" s="235">
        <v>0</v>
      </c>
      <c r="Q8687" s="235">
        <v>0</v>
      </c>
      <c r="R8687" s="235">
        <v>0</v>
      </c>
      <c r="S8687" s="235">
        <v>0</v>
      </c>
      <c r="T8687" s="235">
        <v>0</v>
      </c>
      <c r="U8687" s="235">
        <v>0</v>
      </c>
      <c r="V8687" s="235">
        <v>0</v>
      </c>
      <c r="W8687" s="235">
        <v>0</v>
      </c>
      <c r="Y8687" s="236" t="str">
        <f t="shared" si="135"/>
        <v>Turkmenistan</v>
      </c>
    </row>
    <row r="8688" spans="1:25">
      <c r="A8688" s="399"/>
      <c r="B8688" s="234" t="s">
        <v>39</v>
      </c>
      <c r="C8688" s="232" t="s">
        <v>13</v>
      </c>
      <c r="D8688" s="237">
        <v>0</v>
      </c>
      <c r="E8688" s="237">
        <v>0</v>
      </c>
      <c r="F8688" s="237">
        <v>0</v>
      </c>
      <c r="G8688" s="237">
        <v>0</v>
      </c>
      <c r="H8688" s="237"/>
      <c r="I8688" s="237">
        <v>0</v>
      </c>
      <c r="J8688" s="237">
        <v>0</v>
      </c>
      <c r="K8688" s="415">
        <v>0</v>
      </c>
      <c r="L8688" s="415">
        <v>0</v>
      </c>
      <c r="M8688" s="415">
        <v>0</v>
      </c>
      <c r="N8688" s="415">
        <v>0</v>
      </c>
      <c r="O8688" s="237">
        <v>0</v>
      </c>
      <c r="P8688" s="237">
        <v>0</v>
      </c>
      <c r="Q8688" s="237">
        <v>0</v>
      </c>
      <c r="R8688" s="237">
        <v>0</v>
      </c>
      <c r="S8688" s="237">
        <v>0</v>
      </c>
      <c r="T8688" s="237">
        <v>0</v>
      </c>
      <c r="U8688" s="237">
        <v>0</v>
      </c>
      <c r="V8688" s="237">
        <v>0</v>
      </c>
      <c r="W8688" s="237">
        <v>0</v>
      </c>
      <c r="Y8688" s="236" t="str">
        <f t="shared" si="135"/>
        <v>Turkmenistan</v>
      </c>
    </row>
    <row r="8689" spans="1:25">
      <c r="A8689" s="399"/>
      <c r="B8689" s="234" t="s">
        <v>38</v>
      </c>
      <c r="C8689" s="232" t="s">
        <v>13</v>
      </c>
      <c r="D8689" s="235">
        <v>0</v>
      </c>
      <c r="E8689" s="235">
        <v>0</v>
      </c>
      <c r="F8689" s="235">
        <v>0</v>
      </c>
      <c r="G8689" s="235">
        <v>0</v>
      </c>
      <c r="H8689" s="235"/>
      <c r="I8689" s="235">
        <v>0</v>
      </c>
      <c r="J8689" s="235">
        <v>0</v>
      </c>
      <c r="K8689" s="416">
        <v>0</v>
      </c>
      <c r="L8689" s="416">
        <v>0</v>
      </c>
      <c r="M8689" s="416">
        <v>0</v>
      </c>
      <c r="N8689" s="416">
        <v>0</v>
      </c>
      <c r="O8689" s="235">
        <v>0</v>
      </c>
      <c r="P8689" s="235">
        <v>0</v>
      </c>
      <c r="Q8689" s="235">
        <v>0</v>
      </c>
      <c r="R8689" s="235">
        <v>0</v>
      </c>
      <c r="S8689" s="235">
        <v>0</v>
      </c>
      <c r="T8689" s="235">
        <v>0</v>
      </c>
      <c r="U8689" s="235">
        <v>0</v>
      </c>
      <c r="V8689" s="235">
        <v>0</v>
      </c>
      <c r="W8689" s="235">
        <v>0</v>
      </c>
      <c r="Y8689" s="236" t="str">
        <f t="shared" si="135"/>
        <v>Turkmenistan</v>
      </c>
    </row>
    <row r="8690" spans="1:25">
      <c r="A8690" s="399"/>
      <c r="B8690" s="234" t="s">
        <v>37</v>
      </c>
      <c r="C8690" s="232" t="s">
        <v>13</v>
      </c>
      <c r="D8690" s="237">
        <v>0</v>
      </c>
      <c r="E8690" s="237">
        <v>0</v>
      </c>
      <c r="F8690" s="237">
        <v>0</v>
      </c>
      <c r="G8690" s="237">
        <v>0</v>
      </c>
      <c r="H8690" s="237"/>
      <c r="I8690" s="237">
        <v>0</v>
      </c>
      <c r="J8690" s="237">
        <v>0</v>
      </c>
      <c r="K8690" s="415">
        <v>0</v>
      </c>
      <c r="L8690" s="415">
        <v>0</v>
      </c>
      <c r="M8690" s="415">
        <v>0</v>
      </c>
      <c r="N8690" s="415">
        <v>0</v>
      </c>
      <c r="O8690" s="237">
        <v>0</v>
      </c>
      <c r="P8690" s="237">
        <v>0</v>
      </c>
      <c r="Q8690" s="237">
        <v>0</v>
      </c>
      <c r="R8690" s="237">
        <v>0</v>
      </c>
      <c r="S8690" s="237">
        <v>0</v>
      </c>
      <c r="T8690" s="237">
        <v>0</v>
      </c>
      <c r="U8690" s="237">
        <v>0</v>
      </c>
      <c r="V8690" s="237">
        <v>0</v>
      </c>
      <c r="W8690" s="237">
        <v>0</v>
      </c>
      <c r="Y8690" s="236" t="str">
        <f t="shared" si="135"/>
        <v>Turkmenistan</v>
      </c>
    </row>
    <row r="8691" spans="1:25">
      <c r="A8691" s="399"/>
      <c r="B8691" s="234" t="s">
        <v>36</v>
      </c>
      <c r="C8691" s="232" t="s">
        <v>13</v>
      </c>
      <c r="D8691" s="235">
        <v>0</v>
      </c>
      <c r="E8691" s="235">
        <v>0</v>
      </c>
      <c r="F8691" s="235">
        <v>0</v>
      </c>
      <c r="G8691" s="235">
        <v>0</v>
      </c>
      <c r="H8691" s="235"/>
      <c r="I8691" s="235">
        <v>0</v>
      </c>
      <c r="J8691" s="235">
        <v>0</v>
      </c>
      <c r="K8691" s="416">
        <v>0</v>
      </c>
      <c r="L8691" s="416">
        <v>0</v>
      </c>
      <c r="M8691" s="416">
        <v>0</v>
      </c>
      <c r="N8691" s="416">
        <v>0</v>
      </c>
      <c r="O8691" s="235">
        <v>0</v>
      </c>
      <c r="P8691" s="235">
        <v>0</v>
      </c>
      <c r="Q8691" s="235">
        <v>0</v>
      </c>
      <c r="R8691" s="235">
        <v>0</v>
      </c>
      <c r="S8691" s="235">
        <v>0</v>
      </c>
      <c r="T8691" s="235">
        <v>0</v>
      </c>
      <c r="U8691" s="235">
        <v>0</v>
      </c>
      <c r="V8691" s="235">
        <v>0</v>
      </c>
      <c r="W8691" s="235">
        <v>0</v>
      </c>
      <c r="Y8691" s="236" t="str">
        <f t="shared" si="135"/>
        <v>Turkmenistan</v>
      </c>
    </row>
    <row r="8692" spans="1:25">
      <c r="A8692" s="399"/>
      <c r="B8692" s="234" t="s">
        <v>35</v>
      </c>
      <c r="C8692" s="232" t="s">
        <v>13</v>
      </c>
      <c r="D8692" s="237">
        <v>0</v>
      </c>
      <c r="E8692" s="237">
        <v>0</v>
      </c>
      <c r="F8692" s="237">
        <v>0</v>
      </c>
      <c r="G8692" s="237">
        <v>0</v>
      </c>
      <c r="H8692" s="237"/>
      <c r="I8692" s="237">
        <v>0</v>
      </c>
      <c r="J8692" s="237">
        <v>0</v>
      </c>
      <c r="K8692" s="415">
        <v>0</v>
      </c>
      <c r="L8692" s="415">
        <v>0</v>
      </c>
      <c r="M8692" s="415">
        <v>0</v>
      </c>
      <c r="N8692" s="415">
        <v>0</v>
      </c>
      <c r="O8692" s="237">
        <v>0</v>
      </c>
      <c r="P8692" s="237">
        <v>0</v>
      </c>
      <c r="Q8692" s="237">
        <v>0</v>
      </c>
      <c r="R8692" s="237">
        <v>0</v>
      </c>
      <c r="S8692" s="237">
        <v>0</v>
      </c>
      <c r="T8692" s="237">
        <v>0</v>
      </c>
      <c r="U8692" s="237">
        <v>0</v>
      </c>
      <c r="V8692" s="237">
        <v>0</v>
      </c>
      <c r="W8692" s="237">
        <v>0</v>
      </c>
      <c r="Y8692" s="236" t="str">
        <f t="shared" si="135"/>
        <v>Turkmenistan</v>
      </c>
    </row>
    <row r="8693" spans="1:25">
      <c r="A8693" s="399"/>
      <c r="B8693" s="234" t="s">
        <v>34</v>
      </c>
      <c r="C8693" s="232" t="s">
        <v>13</v>
      </c>
      <c r="D8693" s="235">
        <v>0</v>
      </c>
      <c r="E8693" s="235">
        <v>0</v>
      </c>
      <c r="F8693" s="235">
        <v>0</v>
      </c>
      <c r="G8693" s="235">
        <v>0</v>
      </c>
      <c r="H8693" s="235"/>
      <c r="I8693" s="235">
        <v>0</v>
      </c>
      <c r="J8693" s="235">
        <v>0</v>
      </c>
      <c r="K8693" s="416">
        <v>0</v>
      </c>
      <c r="L8693" s="416">
        <v>0</v>
      </c>
      <c r="M8693" s="416">
        <v>0</v>
      </c>
      <c r="N8693" s="416">
        <v>0</v>
      </c>
      <c r="O8693" s="235">
        <v>0</v>
      </c>
      <c r="P8693" s="235">
        <v>0</v>
      </c>
      <c r="Q8693" s="235">
        <v>343.93799999999999</v>
      </c>
      <c r="R8693" s="235">
        <v>0</v>
      </c>
      <c r="S8693" s="235">
        <v>0</v>
      </c>
      <c r="T8693" s="235">
        <v>0</v>
      </c>
      <c r="U8693" s="235">
        <v>0</v>
      </c>
      <c r="V8693" s="235">
        <v>0</v>
      </c>
      <c r="W8693" s="235">
        <v>0</v>
      </c>
      <c r="Y8693" s="236" t="str">
        <f t="shared" si="135"/>
        <v>Turkmenistan</v>
      </c>
    </row>
    <row r="8694" spans="1:25" ht="22.5">
      <c r="A8694" s="399"/>
      <c r="B8694" s="234" t="s">
        <v>33</v>
      </c>
      <c r="C8694" s="232" t="s">
        <v>13</v>
      </c>
      <c r="D8694" s="237">
        <v>0</v>
      </c>
      <c r="E8694" s="237">
        <v>0</v>
      </c>
      <c r="F8694" s="237">
        <v>0</v>
      </c>
      <c r="G8694" s="237">
        <v>0</v>
      </c>
      <c r="H8694" s="237"/>
      <c r="I8694" s="237">
        <v>0</v>
      </c>
      <c r="J8694" s="237">
        <v>0</v>
      </c>
      <c r="K8694" s="415">
        <v>0</v>
      </c>
      <c r="L8694" s="415">
        <v>0</v>
      </c>
      <c r="M8694" s="415">
        <v>0</v>
      </c>
      <c r="N8694" s="415">
        <v>0</v>
      </c>
      <c r="O8694" s="237">
        <v>0</v>
      </c>
      <c r="P8694" s="237">
        <v>0</v>
      </c>
      <c r="Q8694" s="237">
        <v>0</v>
      </c>
      <c r="R8694" s="237">
        <v>0</v>
      </c>
      <c r="S8694" s="237">
        <v>0</v>
      </c>
      <c r="T8694" s="237">
        <v>0</v>
      </c>
      <c r="U8694" s="237">
        <v>0</v>
      </c>
      <c r="V8694" s="237">
        <v>0</v>
      </c>
      <c r="W8694" s="237">
        <v>0</v>
      </c>
      <c r="Y8694" s="236" t="str">
        <f t="shared" si="135"/>
        <v>Turkmenistan</v>
      </c>
    </row>
    <row r="8695" spans="1:25">
      <c r="A8695" s="399"/>
      <c r="B8695" s="234" t="s">
        <v>32</v>
      </c>
      <c r="C8695" s="232" t="s">
        <v>13</v>
      </c>
      <c r="D8695" s="235">
        <v>0</v>
      </c>
      <c r="E8695" s="235">
        <v>0</v>
      </c>
      <c r="F8695" s="235">
        <v>0</v>
      </c>
      <c r="G8695" s="235">
        <v>0</v>
      </c>
      <c r="H8695" s="235"/>
      <c r="I8695" s="235">
        <v>0</v>
      </c>
      <c r="J8695" s="235">
        <v>0</v>
      </c>
      <c r="K8695" s="416">
        <v>0</v>
      </c>
      <c r="L8695" s="416">
        <v>0</v>
      </c>
      <c r="M8695" s="416">
        <v>0</v>
      </c>
      <c r="N8695" s="416">
        <v>0</v>
      </c>
      <c r="O8695" s="235">
        <v>0</v>
      </c>
      <c r="P8695" s="235">
        <v>0</v>
      </c>
      <c r="Q8695" s="235">
        <v>0</v>
      </c>
      <c r="R8695" s="235">
        <v>0</v>
      </c>
      <c r="S8695" s="235">
        <v>0</v>
      </c>
      <c r="T8695" s="235">
        <v>0</v>
      </c>
      <c r="U8695" s="235">
        <v>0</v>
      </c>
      <c r="V8695" s="235">
        <v>0</v>
      </c>
      <c r="W8695" s="235">
        <v>0</v>
      </c>
      <c r="Y8695" s="236" t="str">
        <f t="shared" si="135"/>
        <v>Turkmenistan</v>
      </c>
    </row>
    <row r="8696" spans="1:25">
      <c r="A8696" s="399"/>
      <c r="B8696" s="234" t="s">
        <v>31</v>
      </c>
      <c r="C8696" s="232" t="s">
        <v>13</v>
      </c>
      <c r="D8696" s="237">
        <v>0</v>
      </c>
      <c r="E8696" s="237">
        <v>0</v>
      </c>
      <c r="F8696" s="237">
        <v>0</v>
      </c>
      <c r="G8696" s="237">
        <v>0</v>
      </c>
      <c r="H8696" s="237"/>
      <c r="I8696" s="237">
        <v>0</v>
      </c>
      <c r="J8696" s="237">
        <v>0</v>
      </c>
      <c r="K8696" s="415">
        <v>0</v>
      </c>
      <c r="L8696" s="415">
        <v>0</v>
      </c>
      <c r="M8696" s="415">
        <v>0</v>
      </c>
      <c r="N8696" s="415">
        <v>0</v>
      </c>
      <c r="O8696" s="237">
        <v>0</v>
      </c>
      <c r="P8696" s="237">
        <v>0</v>
      </c>
      <c r="Q8696" s="237">
        <v>0</v>
      </c>
      <c r="R8696" s="237">
        <v>0</v>
      </c>
      <c r="S8696" s="237">
        <v>0</v>
      </c>
      <c r="T8696" s="237">
        <v>0</v>
      </c>
      <c r="U8696" s="237">
        <v>0</v>
      </c>
      <c r="V8696" s="237">
        <v>0</v>
      </c>
      <c r="W8696" s="237">
        <v>0</v>
      </c>
      <c r="Y8696" s="236" t="str">
        <f t="shared" si="135"/>
        <v>Turkmenistan</v>
      </c>
    </row>
    <row r="8697" spans="1:25">
      <c r="A8697" s="399"/>
      <c r="B8697" s="234" t="s">
        <v>30</v>
      </c>
      <c r="C8697" s="232" t="s">
        <v>13</v>
      </c>
      <c r="D8697" s="235">
        <v>0</v>
      </c>
      <c r="E8697" s="235">
        <v>0</v>
      </c>
      <c r="F8697" s="235">
        <v>0</v>
      </c>
      <c r="G8697" s="235">
        <v>0</v>
      </c>
      <c r="H8697" s="235"/>
      <c r="I8697" s="235">
        <v>0</v>
      </c>
      <c r="J8697" s="235">
        <v>0</v>
      </c>
      <c r="K8697" s="416">
        <v>0</v>
      </c>
      <c r="L8697" s="416">
        <v>0</v>
      </c>
      <c r="M8697" s="416">
        <v>0</v>
      </c>
      <c r="N8697" s="416">
        <v>0</v>
      </c>
      <c r="O8697" s="235">
        <v>0</v>
      </c>
      <c r="P8697" s="235">
        <v>0</v>
      </c>
      <c r="Q8697" s="235">
        <v>0</v>
      </c>
      <c r="R8697" s="235">
        <v>0</v>
      </c>
      <c r="S8697" s="235">
        <v>0</v>
      </c>
      <c r="T8697" s="235">
        <v>0</v>
      </c>
      <c r="U8697" s="235">
        <v>0</v>
      </c>
      <c r="V8697" s="235">
        <v>0</v>
      </c>
      <c r="W8697" s="235">
        <v>0</v>
      </c>
      <c r="Y8697" s="236" t="str">
        <f t="shared" si="135"/>
        <v>Turkmenistan</v>
      </c>
    </row>
    <row r="8698" spans="1:25">
      <c r="A8698" s="399"/>
      <c r="B8698" s="234" t="s">
        <v>29</v>
      </c>
      <c r="C8698" s="232" t="s">
        <v>13</v>
      </c>
      <c r="D8698" s="237">
        <v>0</v>
      </c>
      <c r="E8698" s="237">
        <v>0</v>
      </c>
      <c r="F8698" s="237">
        <v>0</v>
      </c>
      <c r="G8698" s="237">
        <v>0</v>
      </c>
      <c r="H8698" s="237"/>
      <c r="I8698" s="237">
        <v>0</v>
      </c>
      <c r="J8698" s="237">
        <v>0</v>
      </c>
      <c r="K8698" s="415">
        <v>0</v>
      </c>
      <c r="L8698" s="415">
        <v>0</v>
      </c>
      <c r="M8698" s="415">
        <v>0</v>
      </c>
      <c r="N8698" s="415">
        <v>0</v>
      </c>
      <c r="O8698" s="237">
        <v>0</v>
      </c>
      <c r="P8698" s="237">
        <v>0</v>
      </c>
      <c r="Q8698" s="237">
        <v>0</v>
      </c>
      <c r="R8698" s="237">
        <v>0</v>
      </c>
      <c r="S8698" s="237">
        <v>0</v>
      </c>
      <c r="T8698" s="237">
        <v>0</v>
      </c>
      <c r="U8698" s="237">
        <v>0</v>
      </c>
      <c r="V8698" s="237">
        <v>0</v>
      </c>
      <c r="W8698" s="237">
        <v>0</v>
      </c>
      <c r="Y8698" s="236" t="str">
        <f t="shared" si="135"/>
        <v>Turkmenistan</v>
      </c>
    </row>
    <row r="8699" spans="1:25">
      <c r="A8699" s="399"/>
      <c r="B8699" s="234" t="s">
        <v>28</v>
      </c>
      <c r="C8699" s="232" t="s">
        <v>13</v>
      </c>
      <c r="D8699" s="235">
        <v>0</v>
      </c>
      <c r="E8699" s="235">
        <v>0</v>
      </c>
      <c r="F8699" s="235">
        <v>0</v>
      </c>
      <c r="G8699" s="235">
        <v>0</v>
      </c>
      <c r="H8699" s="235"/>
      <c r="I8699" s="235">
        <v>0</v>
      </c>
      <c r="J8699" s="235">
        <v>0</v>
      </c>
      <c r="K8699" s="416">
        <v>0</v>
      </c>
      <c r="L8699" s="416">
        <v>0</v>
      </c>
      <c r="M8699" s="416">
        <v>0</v>
      </c>
      <c r="N8699" s="416">
        <v>0</v>
      </c>
      <c r="O8699" s="235">
        <v>0</v>
      </c>
      <c r="P8699" s="235">
        <v>0</v>
      </c>
      <c r="Q8699" s="235">
        <v>0</v>
      </c>
      <c r="R8699" s="235">
        <v>0</v>
      </c>
      <c r="S8699" s="235">
        <v>0</v>
      </c>
      <c r="T8699" s="235">
        <v>0</v>
      </c>
      <c r="U8699" s="235">
        <v>0</v>
      </c>
      <c r="V8699" s="235">
        <v>0</v>
      </c>
      <c r="W8699" s="235">
        <v>0</v>
      </c>
      <c r="Y8699" s="236" t="str">
        <f t="shared" si="135"/>
        <v>Turkmenistan</v>
      </c>
    </row>
    <row r="8700" spans="1:25">
      <c r="A8700" s="399"/>
      <c r="B8700" s="234" t="s">
        <v>27</v>
      </c>
      <c r="C8700" s="232" t="s">
        <v>13</v>
      </c>
      <c r="D8700" s="237">
        <v>0</v>
      </c>
      <c r="E8700" s="237">
        <v>0</v>
      </c>
      <c r="F8700" s="237">
        <v>0</v>
      </c>
      <c r="G8700" s="237">
        <v>0</v>
      </c>
      <c r="H8700" s="237"/>
      <c r="I8700" s="237">
        <v>0</v>
      </c>
      <c r="J8700" s="237">
        <v>0</v>
      </c>
      <c r="K8700" s="415">
        <v>0</v>
      </c>
      <c r="L8700" s="415">
        <v>0</v>
      </c>
      <c r="M8700" s="415">
        <v>0</v>
      </c>
      <c r="N8700" s="415">
        <v>0</v>
      </c>
      <c r="O8700" s="237">
        <v>0</v>
      </c>
      <c r="P8700" s="237">
        <v>0</v>
      </c>
      <c r="Q8700" s="237">
        <v>0</v>
      </c>
      <c r="R8700" s="237">
        <v>0</v>
      </c>
      <c r="S8700" s="237">
        <v>0</v>
      </c>
      <c r="T8700" s="237">
        <v>0</v>
      </c>
      <c r="U8700" s="237">
        <v>0</v>
      </c>
      <c r="V8700" s="237">
        <v>0</v>
      </c>
      <c r="W8700" s="237">
        <v>0</v>
      </c>
      <c r="Y8700" s="236" t="str">
        <f t="shared" si="135"/>
        <v>Turkmenistan</v>
      </c>
    </row>
    <row r="8701" spans="1:25">
      <c r="A8701" s="399"/>
      <c r="B8701" s="234" t="s">
        <v>26</v>
      </c>
      <c r="C8701" s="232" t="s">
        <v>13</v>
      </c>
      <c r="D8701" s="235">
        <v>0</v>
      </c>
      <c r="E8701" s="235">
        <v>0</v>
      </c>
      <c r="F8701" s="235">
        <v>0</v>
      </c>
      <c r="G8701" s="235">
        <v>0</v>
      </c>
      <c r="H8701" s="235"/>
      <c r="I8701" s="235">
        <v>0</v>
      </c>
      <c r="J8701" s="235">
        <v>0</v>
      </c>
      <c r="K8701" s="416">
        <v>0</v>
      </c>
      <c r="L8701" s="416">
        <v>0</v>
      </c>
      <c r="M8701" s="416">
        <v>0</v>
      </c>
      <c r="N8701" s="416">
        <v>0</v>
      </c>
      <c r="O8701" s="235">
        <v>0</v>
      </c>
      <c r="P8701" s="235">
        <v>0</v>
      </c>
      <c r="Q8701" s="235">
        <v>0</v>
      </c>
      <c r="R8701" s="235">
        <v>0</v>
      </c>
      <c r="S8701" s="235">
        <v>0</v>
      </c>
      <c r="T8701" s="235">
        <v>0</v>
      </c>
      <c r="U8701" s="235">
        <v>0</v>
      </c>
      <c r="V8701" s="235">
        <v>0</v>
      </c>
      <c r="W8701" s="235">
        <v>0</v>
      </c>
      <c r="Y8701" s="236" t="str">
        <f t="shared" si="135"/>
        <v>Turkmenistan</v>
      </c>
    </row>
    <row r="8702" spans="1:25">
      <c r="A8702" s="399"/>
      <c r="B8702" s="234" t="s">
        <v>25</v>
      </c>
      <c r="C8702" s="232" t="s">
        <v>13</v>
      </c>
      <c r="D8702" s="237">
        <v>0</v>
      </c>
      <c r="E8702" s="237">
        <v>0</v>
      </c>
      <c r="F8702" s="237">
        <v>0</v>
      </c>
      <c r="G8702" s="237">
        <v>0</v>
      </c>
      <c r="H8702" s="237"/>
      <c r="I8702" s="237">
        <v>0</v>
      </c>
      <c r="J8702" s="237">
        <v>0</v>
      </c>
      <c r="K8702" s="415">
        <v>0</v>
      </c>
      <c r="L8702" s="415">
        <v>0</v>
      </c>
      <c r="M8702" s="415">
        <v>0</v>
      </c>
      <c r="N8702" s="415">
        <v>0</v>
      </c>
      <c r="O8702" s="237">
        <v>0</v>
      </c>
      <c r="P8702" s="237">
        <v>0</v>
      </c>
      <c r="Q8702" s="237">
        <v>0</v>
      </c>
      <c r="R8702" s="237">
        <v>0</v>
      </c>
      <c r="S8702" s="237">
        <v>0</v>
      </c>
      <c r="T8702" s="237">
        <v>0</v>
      </c>
      <c r="U8702" s="237">
        <v>0</v>
      </c>
      <c r="V8702" s="237">
        <v>0</v>
      </c>
      <c r="W8702" s="237">
        <v>0</v>
      </c>
      <c r="Y8702" s="236" t="str">
        <f t="shared" si="135"/>
        <v>Turkmenistan</v>
      </c>
    </row>
    <row r="8703" spans="1:25">
      <c r="A8703" s="399"/>
      <c r="B8703" s="234" t="s">
        <v>0</v>
      </c>
      <c r="C8703" s="232" t="s">
        <v>13</v>
      </c>
      <c r="D8703" s="235">
        <v>0</v>
      </c>
      <c r="E8703" s="235">
        <v>0</v>
      </c>
      <c r="F8703" s="235">
        <v>-245.1</v>
      </c>
      <c r="G8703" s="235">
        <v>0</v>
      </c>
      <c r="H8703" s="235"/>
      <c r="I8703" s="235">
        <v>0</v>
      </c>
      <c r="J8703" s="235">
        <v>0</v>
      </c>
      <c r="K8703" s="416">
        <v>1622.82</v>
      </c>
      <c r="L8703" s="416">
        <v>0</v>
      </c>
      <c r="M8703" s="416">
        <v>0</v>
      </c>
      <c r="N8703" s="416">
        <v>0</v>
      </c>
      <c r="O8703" s="235">
        <v>-283.88600000000002</v>
      </c>
      <c r="P8703" s="235">
        <v>-205.11</v>
      </c>
      <c r="Q8703" s="235">
        <v>888.72400000000005</v>
      </c>
      <c r="R8703" s="235">
        <v>0</v>
      </c>
      <c r="S8703" s="235">
        <v>104.146</v>
      </c>
      <c r="T8703" s="235">
        <v>0</v>
      </c>
      <c r="U8703" s="235">
        <v>0</v>
      </c>
      <c r="V8703" s="235">
        <v>0</v>
      </c>
      <c r="W8703" s="235">
        <v>0</v>
      </c>
      <c r="Y8703" s="236" t="str">
        <f t="shared" si="135"/>
        <v>Turkmenistan</v>
      </c>
    </row>
    <row r="8704" spans="1:25">
      <c r="A8704" s="399"/>
      <c r="B8704" s="234" t="s">
        <v>24</v>
      </c>
      <c r="C8704" s="232" t="s">
        <v>13</v>
      </c>
      <c r="D8704" s="237">
        <v>0</v>
      </c>
      <c r="E8704" s="237">
        <v>0</v>
      </c>
      <c r="F8704" s="237">
        <v>0</v>
      </c>
      <c r="G8704" s="237">
        <v>0</v>
      </c>
      <c r="H8704" s="237"/>
      <c r="I8704" s="237">
        <v>0</v>
      </c>
      <c r="J8704" s="237">
        <v>0</v>
      </c>
      <c r="K8704" s="415">
        <v>217.499</v>
      </c>
      <c r="L8704" s="415">
        <v>0</v>
      </c>
      <c r="M8704" s="415">
        <v>0</v>
      </c>
      <c r="N8704" s="415">
        <v>0</v>
      </c>
      <c r="O8704" s="237">
        <v>0</v>
      </c>
      <c r="P8704" s="237">
        <v>0</v>
      </c>
      <c r="Q8704" s="237">
        <v>217.499</v>
      </c>
      <c r="R8704" s="237">
        <v>0</v>
      </c>
      <c r="S8704" s="237">
        <v>0</v>
      </c>
      <c r="T8704" s="237">
        <v>0</v>
      </c>
      <c r="U8704" s="237">
        <v>0</v>
      </c>
      <c r="V8704" s="237">
        <v>0</v>
      </c>
      <c r="W8704" s="237">
        <v>0</v>
      </c>
      <c r="Y8704" s="236" t="str">
        <f t="shared" si="135"/>
        <v>Turkmenistan</v>
      </c>
    </row>
    <row r="8705" spans="1:25">
      <c r="A8705" s="399"/>
      <c r="B8705" s="234" t="s">
        <v>23</v>
      </c>
      <c r="C8705" s="232" t="s">
        <v>13</v>
      </c>
      <c r="D8705" s="235">
        <v>76536.84</v>
      </c>
      <c r="E8705" s="235">
        <v>7.3559999999999999</v>
      </c>
      <c r="F8705" s="235">
        <v>-49815.569000000003</v>
      </c>
      <c r="G8705" s="235">
        <v>0</v>
      </c>
      <c r="H8705" s="235"/>
      <c r="I8705" s="235">
        <v>0</v>
      </c>
      <c r="J8705" s="235">
        <v>0</v>
      </c>
      <c r="K8705" s="416">
        <v>-5910.866</v>
      </c>
      <c r="L8705" s="416">
        <v>0</v>
      </c>
      <c r="M8705" s="416">
        <v>0</v>
      </c>
      <c r="N8705" s="416">
        <v>0</v>
      </c>
      <c r="O8705" s="235">
        <v>-2499.375</v>
      </c>
      <c r="P8705" s="235">
        <v>-205.11</v>
      </c>
      <c r="Q8705" s="235">
        <v>17628.003000000001</v>
      </c>
      <c r="R8705" s="235">
        <v>0</v>
      </c>
      <c r="S8705" s="235">
        <v>104.146</v>
      </c>
      <c r="T8705" s="235">
        <v>0</v>
      </c>
      <c r="U8705" s="235">
        <v>0</v>
      </c>
      <c r="V8705" s="235">
        <v>0</v>
      </c>
      <c r="W8705" s="235">
        <v>18870</v>
      </c>
      <c r="Y8705" s="236" t="str">
        <f t="shared" si="135"/>
        <v>Turkmenistan</v>
      </c>
    </row>
    <row r="8706" spans="1:25">
      <c r="A8706" s="399"/>
      <c r="B8706" s="234" t="s">
        <v>22</v>
      </c>
      <c r="C8706" s="232" t="s">
        <v>13</v>
      </c>
      <c r="D8706" s="237">
        <v>0</v>
      </c>
      <c r="E8706" s="237">
        <v>7.3559999999999999</v>
      </c>
      <c r="F8706" s="237">
        <v>0</v>
      </c>
      <c r="G8706" s="237">
        <v>0</v>
      </c>
      <c r="H8706" s="237"/>
      <c r="I8706" s="237">
        <v>0</v>
      </c>
      <c r="J8706" s="237">
        <v>0</v>
      </c>
      <c r="K8706" s="415">
        <v>0</v>
      </c>
      <c r="L8706" s="415">
        <v>0</v>
      </c>
      <c r="M8706" s="415">
        <v>0</v>
      </c>
      <c r="N8706" s="415">
        <v>0</v>
      </c>
      <c r="O8706" s="237">
        <v>0</v>
      </c>
      <c r="P8706" s="237">
        <v>0</v>
      </c>
      <c r="Q8706" s="237">
        <v>7.3559999999999999</v>
      </c>
      <c r="R8706" s="237">
        <v>0</v>
      </c>
      <c r="S8706" s="237">
        <v>0</v>
      </c>
      <c r="T8706" s="237">
        <v>0</v>
      </c>
      <c r="U8706" s="237">
        <v>0</v>
      </c>
      <c r="V8706" s="237">
        <v>0</v>
      </c>
      <c r="W8706" s="237">
        <v>0</v>
      </c>
      <c r="Y8706" s="236" t="str">
        <f t="shared" si="135"/>
        <v>Turkmenistan</v>
      </c>
    </row>
    <row r="8707" spans="1:25">
      <c r="A8707" s="399"/>
      <c r="B8707" s="234" t="s">
        <v>21</v>
      </c>
      <c r="C8707" s="232" t="s">
        <v>13</v>
      </c>
      <c r="D8707" s="235">
        <v>0</v>
      </c>
      <c r="E8707" s="235">
        <v>0</v>
      </c>
      <c r="F8707" s="235">
        <v>0</v>
      </c>
      <c r="G8707" s="235">
        <v>0</v>
      </c>
      <c r="H8707" s="235"/>
      <c r="I8707" s="235">
        <v>0</v>
      </c>
      <c r="J8707" s="235">
        <v>0</v>
      </c>
      <c r="K8707" s="416">
        <v>0</v>
      </c>
      <c r="L8707" s="416">
        <v>0</v>
      </c>
      <c r="M8707" s="416">
        <v>0</v>
      </c>
      <c r="N8707" s="416">
        <v>0</v>
      </c>
      <c r="O8707" s="235">
        <v>0</v>
      </c>
      <c r="P8707" s="235">
        <v>0</v>
      </c>
      <c r="Q8707" s="235">
        <v>0</v>
      </c>
      <c r="R8707" s="235">
        <v>0</v>
      </c>
      <c r="S8707" s="235">
        <v>0</v>
      </c>
      <c r="T8707" s="235">
        <v>0</v>
      </c>
      <c r="U8707" s="235">
        <v>0</v>
      </c>
      <c r="V8707" s="235">
        <v>0</v>
      </c>
      <c r="W8707" s="235">
        <v>0</v>
      </c>
      <c r="Y8707" s="236" t="str">
        <f t="shared" si="135"/>
        <v>Turkmenistan</v>
      </c>
    </row>
    <row r="8708" spans="1:25">
      <c r="A8708" s="399"/>
      <c r="B8708" s="234" t="s">
        <v>20</v>
      </c>
      <c r="C8708" s="232" t="s">
        <v>13</v>
      </c>
      <c r="D8708" s="237">
        <v>0</v>
      </c>
      <c r="E8708" s="237">
        <v>0</v>
      </c>
      <c r="F8708" s="237">
        <v>0</v>
      </c>
      <c r="G8708" s="237">
        <v>0</v>
      </c>
      <c r="H8708" s="237"/>
      <c r="I8708" s="237">
        <v>0</v>
      </c>
      <c r="J8708" s="237">
        <v>0</v>
      </c>
      <c r="K8708" s="415">
        <v>0</v>
      </c>
      <c r="L8708" s="415">
        <v>0</v>
      </c>
      <c r="M8708" s="415">
        <v>0</v>
      </c>
      <c r="N8708" s="415">
        <v>0</v>
      </c>
      <c r="O8708" s="237">
        <v>0</v>
      </c>
      <c r="P8708" s="237">
        <v>0</v>
      </c>
      <c r="Q8708" s="237">
        <v>0</v>
      </c>
      <c r="R8708" s="237">
        <v>0</v>
      </c>
      <c r="S8708" s="237">
        <v>0</v>
      </c>
      <c r="T8708" s="237">
        <v>0</v>
      </c>
      <c r="U8708" s="237">
        <v>0</v>
      </c>
      <c r="V8708" s="237">
        <v>0</v>
      </c>
      <c r="W8708" s="237">
        <v>0</v>
      </c>
      <c r="Y8708" s="236" t="str">
        <f t="shared" si="135"/>
        <v>Turkmenistan</v>
      </c>
    </row>
    <row r="8709" spans="1:25">
      <c r="A8709" s="399"/>
      <c r="B8709" s="234" t="s">
        <v>19</v>
      </c>
      <c r="C8709" s="232" t="s">
        <v>13</v>
      </c>
      <c r="D8709" s="235">
        <v>0</v>
      </c>
      <c r="E8709" s="235">
        <v>0</v>
      </c>
      <c r="F8709" s="235">
        <v>0</v>
      </c>
      <c r="G8709" s="235">
        <v>0</v>
      </c>
      <c r="H8709" s="235"/>
      <c r="I8709" s="235">
        <v>0</v>
      </c>
      <c r="J8709" s="235">
        <v>0</v>
      </c>
      <c r="K8709" s="416">
        <v>0</v>
      </c>
      <c r="L8709" s="416">
        <v>0</v>
      </c>
      <c r="M8709" s="416">
        <v>0</v>
      </c>
      <c r="N8709" s="416">
        <v>0</v>
      </c>
      <c r="O8709" s="235">
        <v>0</v>
      </c>
      <c r="P8709" s="235">
        <v>0</v>
      </c>
      <c r="Q8709" s="235">
        <v>0</v>
      </c>
      <c r="R8709" s="235">
        <v>0</v>
      </c>
      <c r="S8709" s="235">
        <v>0</v>
      </c>
      <c r="T8709" s="235">
        <v>0</v>
      </c>
      <c r="U8709" s="235">
        <v>0</v>
      </c>
      <c r="V8709" s="235">
        <v>0</v>
      </c>
      <c r="W8709" s="235">
        <v>0</v>
      </c>
      <c r="Y8709" s="236" t="str">
        <f t="shared" ref="Y8709:Y8772" si="136">IF(ISTEXT(A8709),A8709,Y8708)</f>
        <v>Turkmenistan</v>
      </c>
    </row>
    <row r="8710" spans="1:25">
      <c r="A8710" s="399"/>
      <c r="B8710" s="234" t="s">
        <v>18</v>
      </c>
      <c r="C8710" s="232" t="s">
        <v>13</v>
      </c>
      <c r="D8710" s="237">
        <v>0</v>
      </c>
      <c r="E8710" s="237">
        <v>0</v>
      </c>
      <c r="F8710" s="237">
        <v>-987.86699999999996</v>
      </c>
      <c r="G8710" s="237">
        <v>0</v>
      </c>
      <c r="H8710" s="237"/>
      <c r="I8710" s="237">
        <v>0</v>
      </c>
      <c r="J8710" s="237">
        <v>0</v>
      </c>
      <c r="K8710" s="415">
        <v>0</v>
      </c>
      <c r="L8710" s="415">
        <v>0</v>
      </c>
      <c r="M8710" s="415">
        <v>0</v>
      </c>
      <c r="N8710" s="415">
        <v>0</v>
      </c>
      <c r="O8710" s="237">
        <v>0</v>
      </c>
      <c r="P8710" s="237">
        <v>0</v>
      </c>
      <c r="Q8710" s="237">
        <v>1345.18</v>
      </c>
      <c r="R8710" s="237">
        <v>0</v>
      </c>
      <c r="S8710" s="237">
        <v>0</v>
      </c>
      <c r="T8710" s="237">
        <v>0</v>
      </c>
      <c r="U8710" s="237">
        <v>0</v>
      </c>
      <c r="V8710" s="237">
        <v>0</v>
      </c>
      <c r="W8710" s="237">
        <v>0</v>
      </c>
      <c r="Y8710" s="236" t="str">
        <f t="shared" si="136"/>
        <v>Turkmenistan</v>
      </c>
    </row>
    <row r="8711" spans="1:25">
      <c r="A8711" s="399"/>
      <c r="B8711" s="234" t="s">
        <v>17</v>
      </c>
      <c r="C8711" s="232" t="s">
        <v>13</v>
      </c>
      <c r="D8711" s="235">
        <v>0</v>
      </c>
      <c r="E8711" s="235">
        <v>0</v>
      </c>
      <c r="F8711" s="235">
        <v>0</v>
      </c>
      <c r="G8711" s="235">
        <v>0</v>
      </c>
      <c r="H8711" s="235"/>
      <c r="I8711" s="235">
        <v>0</v>
      </c>
      <c r="J8711" s="235">
        <v>0</v>
      </c>
      <c r="K8711" s="416">
        <v>0</v>
      </c>
      <c r="L8711" s="416">
        <v>0</v>
      </c>
      <c r="M8711" s="416">
        <v>0</v>
      </c>
      <c r="N8711" s="416">
        <v>0</v>
      </c>
      <c r="O8711" s="235">
        <v>0</v>
      </c>
      <c r="P8711" s="235">
        <v>0</v>
      </c>
      <c r="Q8711" s="235">
        <v>0</v>
      </c>
      <c r="R8711" s="235">
        <v>0</v>
      </c>
      <c r="S8711" s="235">
        <v>0</v>
      </c>
      <c r="T8711" s="235">
        <v>0</v>
      </c>
      <c r="U8711" s="235">
        <v>0</v>
      </c>
      <c r="V8711" s="235">
        <v>0</v>
      </c>
      <c r="W8711" s="235">
        <v>0</v>
      </c>
      <c r="Y8711" s="236" t="str">
        <f t="shared" si="136"/>
        <v>Turkmenistan</v>
      </c>
    </row>
    <row r="8712" spans="1:25">
      <c r="A8712" s="399"/>
      <c r="B8712" s="234" t="s">
        <v>16</v>
      </c>
      <c r="C8712" s="232" t="s">
        <v>13</v>
      </c>
      <c r="D8712" s="237">
        <v>0</v>
      </c>
      <c r="E8712" s="237">
        <v>0</v>
      </c>
      <c r="F8712" s="237">
        <v>-569.79100000000005</v>
      </c>
      <c r="G8712" s="237">
        <v>0</v>
      </c>
      <c r="H8712" s="237"/>
      <c r="I8712" s="237">
        <v>0</v>
      </c>
      <c r="J8712" s="237">
        <v>0</v>
      </c>
      <c r="K8712" s="415">
        <v>0</v>
      </c>
      <c r="L8712" s="415">
        <v>0</v>
      </c>
      <c r="M8712" s="415">
        <v>0</v>
      </c>
      <c r="N8712" s="415">
        <v>0</v>
      </c>
      <c r="O8712" s="237">
        <v>0</v>
      </c>
      <c r="P8712" s="237">
        <v>0</v>
      </c>
      <c r="Q8712" s="237">
        <v>2014.617</v>
      </c>
      <c r="R8712" s="237">
        <v>0</v>
      </c>
      <c r="S8712" s="237">
        <v>0</v>
      </c>
      <c r="T8712" s="237">
        <v>0</v>
      </c>
      <c r="U8712" s="237">
        <v>0</v>
      </c>
      <c r="V8712" s="237">
        <v>0</v>
      </c>
      <c r="W8712" s="237">
        <v>0</v>
      </c>
      <c r="Y8712" s="236" t="str">
        <f t="shared" si="136"/>
        <v>Turkmenistan</v>
      </c>
    </row>
    <row r="8713" spans="1:25">
      <c r="A8713" s="399"/>
      <c r="B8713" s="234" t="s">
        <v>15</v>
      </c>
      <c r="C8713" s="232" t="s">
        <v>13</v>
      </c>
      <c r="D8713" s="235">
        <v>0</v>
      </c>
      <c r="E8713" s="235">
        <v>0</v>
      </c>
      <c r="F8713" s="235">
        <v>0</v>
      </c>
      <c r="G8713" s="235">
        <v>0</v>
      </c>
      <c r="H8713" s="235"/>
      <c r="I8713" s="235">
        <v>0</v>
      </c>
      <c r="J8713" s="235">
        <v>0</v>
      </c>
      <c r="K8713" s="416">
        <v>0</v>
      </c>
      <c r="L8713" s="416">
        <v>0</v>
      </c>
      <c r="M8713" s="416">
        <v>0</v>
      </c>
      <c r="N8713" s="416">
        <v>0</v>
      </c>
      <c r="O8713" s="235">
        <v>0</v>
      </c>
      <c r="P8713" s="235">
        <v>0</v>
      </c>
      <c r="Q8713" s="235">
        <v>0</v>
      </c>
      <c r="R8713" s="235">
        <v>0</v>
      </c>
      <c r="S8713" s="235">
        <v>0</v>
      </c>
      <c r="T8713" s="235">
        <v>0</v>
      </c>
      <c r="U8713" s="235">
        <v>0</v>
      </c>
      <c r="V8713" s="235">
        <v>0</v>
      </c>
      <c r="W8713" s="235">
        <v>0</v>
      </c>
      <c r="Y8713" s="236" t="str">
        <f t="shared" si="136"/>
        <v>Turkmenistan</v>
      </c>
    </row>
    <row r="8714" spans="1:25">
      <c r="A8714" s="400"/>
      <c r="B8714" s="234" t="s">
        <v>14</v>
      </c>
      <c r="C8714" s="232" t="s">
        <v>13</v>
      </c>
      <c r="D8714" s="237">
        <v>0</v>
      </c>
      <c r="E8714" s="237">
        <v>0</v>
      </c>
      <c r="F8714" s="237">
        <v>0</v>
      </c>
      <c r="G8714" s="237">
        <v>0</v>
      </c>
      <c r="H8714" s="237"/>
      <c r="I8714" s="237">
        <v>0</v>
      </c>
      <c r="J8714" s="237">
        <v>0</v>
      </c>
      <c r="K8714" s="415">
        <v>0</v>
      </c>
      <c r="L8714" s="415">
        <v>0</v>
      </c>
      <c r="M8714" s="415">
        <v>0</v>
      </c>
      <c r="N8714" s="415">
        <v>0</v>
      </c>
      <c r="O8714" s="237">
        <v>0</v>
      </c>
      <c r="P8714" s="237">
        <v>0</v>
      </c>
      <c r="Q8714" s="237">
        <v>0</v>
      </c>
      <c r="R8714" s="237">
        <v>0</v>
      </c>
      <c r="S8714" s="237">
        <v>0</v>
      </c>
      <c r="T8714" s="237">
        <v>0</v>
      </c>
      <c r="U8714" s="237">
        <v>0</v>
      </c>
      <c r="V8714" s="237">
        <v>0</v>
      </c>
      <c r="W8714" s="237">
        <v>0</v>
      </c>
      <c r="Y8714" s="236" t="str">
        <f t="shared" si="136"/>
        <v>Turkmenistan</v>
      </c>
    </row>
    <row r="8715" spans="1:25">
      <c r="A8715" s="398" t="s">
        <v>525</v>
      </c>
      <c r="B8715" s="234" t="s">
        <v>78</v>
      </c>
      <c r="C8715" s="232" t="s">
        <v>13</v>
      </c>
      <c r="D8715" s="237" t="s">
        <v>12</v>
      </c>
      <c r="E8715" s="237" t="s">
        <v>12</v>
      </c>
      <c r="F8715" s="237" t="s">
        <v>12</v>
      </c>
      <c r="G8715" s="237" t="s">
        <v>12</v>
      </c>
      <c r="H8715" s="237"/>
      <c r="I8715" s="237" t="s">
        <v>12</v>
      </c>
      <c r="J8715" s="237" t="s">
        <v>12</v>
      </c>
      <c r="K8715" s="416" t="s">
        <v>12</v>
      </c>
      <c r="L8715" s="416" t="s">
        <v>12</v>
      </c>
      <c r="M8715" s="416" t="s">
        <v>12</v>
      </c>
      <c r="N8715" s="416" t="s">
        <v>12</v>
      </c>
      <c r="O8715" s="237" t="s">
        <v>12</v>
      </c>
      <c r="P8715" s="237" t="s">
        <v>12</v>
      </c>
      <c r="Q8715" s="237" t="s">
        <v>12</v>
      </c>
      <c r="R8715" s="237" t="s">
        <v>12</v>
      </c>
      <c r="S8715" s="237" t="s">
        <v>12</v>
      </c>
      <c r="T8715" s="237" t="s">
        <v>12</v>
      </c>
      <c r="U8715" s="237" t="s">
        <v>12</v>
      </c>
      <c r="V8715" s="237" t="s">
        <v>12</v>
      </c>
      <c r="W8715" s="237" t="s">
        <v>12</v>
      </c>
      <c r="Y8715" s="236" t="str">
        <f t="shared" si="136"/>
        <v>Ukraine</v>
      </c>
    </row>
    <row r="8716" spans="1:25">
      <c r="A8716" s="399"/>
      <c r="B8716" s="234" t="s">
        <v>77</v>
      </c>
      <c r="C8716" s="232" t="s">
        <v>13</v>
      </c>
      <c r="D8716" s="235" t="s">
        <v>12</v>
      </c>
      <c r="E8716" s="235" t="s">
        <v>12</v>
      </c>
      <c r="F8716" s="235" t="s">
        <v>12</v>
      </c>
      <c r="G8716" s="235" t="s">
        <v>12</v>
      </c>
      <c r="H8716" s="235"/>
      <c r="I8716" s="235" t="s">
        <v>12</v>
      </c>
      <c r="J8716" s="235" t="s">
        <v>12</v>
      </c>
      <c r="K8716" s="415" t="s">
        <v>12</v>
      </c>
      <c r="L8716" s="415" t="s">
        <v>12</v>
      </c>
      <c r="M8716" s="415" t="s">
        <v>12</v>
      </c>
      <c r="N8716" s="415" t="s">
        <v>12</v>
      </c>
      <c r="O8716" s="235" t="s">
        <v>12</v>
      </c>
      <c r="P8716" s="235" t="s">
        <v>12</v>
      </c>
      <c r="Q8716" s="235" t="s">
        <v>12</v>
      </c>
      <c r="R8716" s="235" t="s">
        <v>12</v>
      </c>
      <c r="S8716" s="235" t="s">
        <v>12</v>
      </c>
      <c r="T8716" s="235" t="s">
        <v>12</v>
      </c>
      <c r="U8716" s="235" t="s">
        <v>12</v>
      </c>
      <c r="V8716" s="235" t="s">
        <v>12</v>
      </c>
      <c r="W8716" s="235" t="s">
        <v>12</v>
      </c>
      <c r="Y8716" s="236" t="str">
        <f t="shared" si="136"/>
        <v>Ukraine</v>
      </c>
    </row>
    <row r="8717" spans="1:25">
      <c r="A8717" s="399"/>
      <c r="B8717" s="234" t="s">
        <v>76</v>
      </c>
      <c r="C8717" s="232" t="s">
        <v>13</v>
      </c>
      <c r="D8717" s="237">
        <v>8850.4429999999993</v>
      </c>
      <c r="E8717" s="237">
        <v>27.622</v>
      </c>
      <c r="F8717" s="237">
        <v>-3675.9839999999999</v>
      </c>
      <c r="G8717" s="237">
        <v>11.9</v>
      </c>
      <c r="H8717" s="237"/>
      <c r="I8717" s="237">
        <v>-2474.4409999999998</v>
      </c>
      <c r="J8717" s="237">
        <v>-17.751000000000001</v>
      </c>
      <c r="K8717" s="416">
        <v>-338.72199999999998</v>
      </c>
      <c r="L8717" s="416">
        <v>-11.532999999999999</v>
      </c>
      <c r="M8717" s="416">
        <v>-64.549000000000007</v>
      </c>
      <c r="N8717" s="416">
        <v>0</v>
      </c>
      <c r="O8717" s="237">
        <v>-7.4809999999999999</v>
      </c>
      <c r="P8717" s="237">
        <v>-5.1790000000000003</v>
      </c>
      <c r="Q8717" s="237">
        <v>1389.7149999999999</v>
      </c>
      <c r="R8717" s="237">
        <v>1026.03</v>
      </c>
      <c r="S8717" s="237">
        <v>1.151</v>
      </c>
      <c r="T8717" s="237">
        <v>34.527000000000001</v>
      </c>
      <c r="U8717" s="237">
        <v>23.018000000000001</v>
      </c>
      <c r="V8717" s="237">
        <v>0</v>
      </c>
      <c r="W8717" s="237">
        <v>9267</v>
      </c>
      <c r="Y8717" s="236" t="str">
        <f t="shared" si="136"/>
        <v>Ukraine</v>
      </c>
    </row>
    <row r="8718" spans="1:25">
      <c r="A8718" s="399"/>
      <c r="B8718" s="234" t="s">
        <v>75</v>
      </c>
      <c r="C8718" s="232" t="s">
        <v>13</v>
      </c>
      <c r="D8718" s="235">
        <v>13433.659</v>
      </c>
      <c r="E8718" s="235">
        <v>4648.4570000000003</v>
      </c>
      <c r="F8718" s="235">
        <v>-767.91099999999994</v>
      </c>
      <c r="G8718" s="235">
        <v>0</v>
      </c>
      <c r="H8718" s="235"/>
      <c r="I8718" s="235">
        <v>0</v>
      </c>
      <c r="J8718" s="235">
        <v>0</v>
      </c>
      <c r="K8718" s="415">
        <v>0</v>
      </c>
      <c r="L8718" s="415">
        <v>0</v>
      </c>
      <c r="M8718" s="415">
        <v>0</v>
      </c>
      <c r="N8718" s="415">
        <v>0</v>
      </c>
      <c r="O8718" s="235">
        <v>0</v>
      </c>
      <c r="P8718" s="235">
        <v>0</v>
      </c>
      <c r="Q8718" s="235">
        <v>6.8319999999999999</v>
      </c>
      <c r="R8718" s="235">
        <v>6.8319999999999999</v>
      </c>
      <c r="S8718" s="235">
        <v>0</v>
      </c>
      <c r="T8718" s="235">
        <v>0</v>
      </c>
      <c r="U8718" s="235">
        <v>0</v>
      </c>
      <c r="V8718" s="235">
        <v>0</v>
      </c>
      <c r="W8718" s="235">
        <v>0</v>
      </c>
      <c r="Y8718" s="236" t="str">
        <f t="shared" si="136"/>
        <v>Ukraine</v>
      </c>
    </row>
    <row r="8719" spans="1:25">
      <c r="A8719" s="399"/>
      <c r="B8719" s="234" t="s">
        <v>74</v>
      </c>
      <c r="C8719" s="232" t="s">
        <v>13</v>
      </c>
      <c r="D8719" s="237">
        <v>18279.71</v>
      </c>
      <c r="E8719" s="237">
        <v>3985.8180000000002</v>
      </c>
      <c r="F8719" s="237">
        <v>-555.39200000000005</v>
      </c>
      <c r="G8719" s="237">
        <v>-23.170999999999999</v>
      </c>
      <c r="H8719" s="237"/>
      <c r="I8719" s="237">
        <v>-17611.614000000001</v>
      </c>
      <c r="J8719" s="237">
        <v>-22.372</v>
      </c>
      <c r="K8719" s="416">
        <v>-790.59500000000003</v>
      </c>
      <c r="L8719" s="416">
        <v>-3.1890000000000001</v>
      </c>
      <c r="M8719" s="416">
        <v>-532.09400000000005</v>
      </c>
      <c r="N8719" s="416">
        <v>-39.003999999999998</v>
      </c>
      <c r="O8719" s="237">
        <v>-237.328</v>
      </c>
      <c r="P8719" s="237">
        <v>-12.462</v>
      </c>
      <c r="Q8719" s="237">
        <v>2233.4879999999998</v>
      </c>
      <c r="R8719" s="237">
        <v>917.88699999999994</v>
      </c>
      <c r="S8719" s="237">
        <v>2.1669999999999998</v>
      </c>
      <c r="T8719" s="237">
        <v>23.298999999999999</v>
      </c>
      <c r="U8719" s="237">
        <v>661.05200000000002</v>
      </c>
      <c r="V8719" s="237">
        <v>0</v>
      </c>
      <c r="W8719" s="237">
        <v>70860</v>
      </c>
      <c r="Y8719" s="236" t="str">
        <f t="shared" si="136"/>
        <v>Ukraine</v>
      </c>
    </row>
    <row r="8720" spans="1:25">
      <c r="A8720" s="399"/>
      <c r="B8720" s="234" t="s">
        <v>73</v>
      </c>
      <c r="C8720" s="232" t="s">
        <v>13</v>
      </c>
      <c r="D8720" s="235">
        <v>0</v>
      </c>
      <c r="E8720" s="235">
        <v>0</v>
      </c>
      <c r="F8720" s="235">
        <v>0</v>
      </c>
      <c r="G8720" s="235">
        <v>0</v>
      </c>
      <c r="H8720" s="235"/>
      <c r="I8720" s="235">
        <v>0</v>
      </c>
      <c r="J8720" s="235">
        <v>0</v>
      </c>
      <c r="K8720" s="415">
        <v>0</v>
      </c>
      <c r="L8720" s="415">
        <v>0</v>
      </c>
      <c r="M8720" s="415">
        <v>0</v>
      </c>
      <c r="N8720" s="415">
        <v>0</v>
      </c>
      <c r="O8720" s="235">
        <v>0</v>
      </c>
      <c r="P8720" s="235">
        <v>0</v>
      </c>
      <c r="Q8720" s="235">
        <v>0</v>
      </c>
      <c r="R8720" s="235">
        <v>0</v>
      </c>
      <c r="S8720" s="235">
        <v>0</v>
      </c>
      <c r="T8720" s="235">
        <v>0</v>
      </c>
      <c r="U8720" s="235">
        <v>0</v>
      </c>
      <c r="V8720" s="235">
        <v>0</v>
      </c>
      <c r="W8720" s="235">
        <v>0</v>
      </c>
      <c r="Y8720" s="236" t="str">
        <f t="shared" si="136"/>
        <v>Ukraine</v>
      </c>
    </row>
    <row r="8721" spans="1:25">
      <c r="A8721" s="399"/>
      <c r="B8721" s="234" t="s">
        <v>72</v>
      </c>
      <c r="C8721" s="232" t="s">
        <v>13</v>
      </c>
      <c r="D8721" s="237">
        <v>0</v>
      </c>
      <c r="E8721" s="237">
        <v>0</v>
      </c>
      <c r="F8721" s="237">
        <v>0</v>
      </c>
      <c r="G8721" s="237">
        <v>0</v>
      </c>
      <c r="H8721" s="237"/>
      <c r="I8721" s="237">
        <v>0</v>
      </c>
      <c r="J8721" s="237">
        <v>0</v>
      </c>
      <c r="K8721" s="416">
        <v>0</v>
      </c>
      <c r="L8721" s="416">
        <v>0</v>
      </c>
      <c r="M8721" s="416">
        <v>0</v>
      </c>
      <c r="N8721" s="416">
        <v>0</v>
      </c>
      <c r="O8721" s="237">
        <v>0</v>
      </c>
      <c r="P8721" s="237">
        <v>0</v>
      </c>
      <c r="Q8721" s="237">
        <v>0</v>
      </c>
      <c r="R8721" s="237">
        <v>0</v>
      </c>
      <c r="S8721" s="237">
        <v>0</v>
      </c>
      <c r="T8721" s="237">
        <v>0</v>
      </c>
      <c r="U8721" s="237">
        <v>0</v>
      </c>
      <c r="V8721" s="237">
        <v>0</v>
      </c>
      <c r="W8721" s="237">
        <v>0</v>
      </c>
      <c r="Y8721" s="236" t="str">
        <f t="shared" si="136"/>
        <v>Ukraine</v>
      </c>
    </row>
    <row r="8722" spans="1:25">
      <c r="A8722" s="399"/>
      <c r="B8722" s="234" t="s">
        <v>71</v>
      </c>
      <c r="C8722" s="232" t="s">
        <v>13</v>
      </c>
      <c r="D8722" s="235">
        <v>110.54600000000001</v>
      </c>
      <c r="E8722" s="235">
        <v>5.7469999999999999</v>
      </c>
      <c r="F8722" s="235">
        <v>-11.295999999999999</v>
      </c>
      <c r="G8722" s="235">
        <v>0.22800000000000001</v>
      </c>
      <c r="H8722" s="235"/>
      <c r="I8722" s="235">
        <v>0</v>
      </c>
      <c r="J8722" s="235">
        <v>0</v>
      </c>
      <c r="K8722" s="415">
        <v>0</v>
      </c>
      <c r="L8722" s="415">
        <v>0</v>
      </c>
      <c r="M8722" s="415">
        <v>0</v>
      </c>
      <c r="N8722" s="415">
        <v>-10.262</v>
      </c>
      <c r="O8722" s="235">
        <v>-4.8810000000000002</v>
      </c>
      <c r="P8722" s="235">
        <v>0</v>
      </c>
      <c r="Q8722" s="235">
        <v>7.9930000000000003</v>
      </c>
      <c r="R8722" s="235">
        <v>0</v>
      </c>
      <c r="S8722" s="235">
        <v>0</v>
      </c>
      <c r="T8722" s="235">
        <v>0</v>
      </c>
      <c r="U8722" s="235">
        <v>0</v>
      </c>
      <c r="V8722" s="235">
        <v>0</v>
      </c>
      <c r="W8722" s="235">
        <v>0</v>
      </c>
      <c r="Y8722" s="236" t="str">
        <f t="shared" si="136"/>
        <v>Ukraine</v>
      </c>
    </row>
    <row r="8723" spans="1:25">
      <c r="A8723" s="399"/>
      <c r="B8723" s="234" t="s">
        <v>70</v>
      </c>
      <c r="C8723" s="232" t="s">
        <v>13</v>
      </c>
      <c r="D8723" s="237">
        <v>0</v>
      </c>
      <c r="E8723" s="237">
        <v>0</v>
      </c>
      <c r="F8723" s="237">
        <v>0</v>
      </c>
      <c r="G8723" s="237">
        <v>0</v>
      </c>
      <c r="H8723" s="237"/>
      <c r="I8723" s="237">
        <v>0</v>
      </c>
      <c r="J8723" s="237">
        <v>0</v>
      </c>
      <c r="K8723" s="416">
        <v>0</v>
      </c>
      <c r="L8723" s="416">
        <v>0</v>
      </c>
      <c r="M8723" s="416">
        <v>0</v>
      </c>
      <c r="N8723" s="416">
        <v>0</v>
      </c>
      <c r="O8723" s="237">
        <v>0</v>
      </c>
      <c r="P8723" s="237">
        <v>0</v>
      </c>
      <c r="Q8723" s="237">
        <v>0</v>
      </c>
      <c r="R8723" s="237">
        <v>0</v>
      </c>
      <c r="S8723" s="237">
        <v>0</v>
      </c>
      <c r="T8723" s="237">
        <v>0</v>
      </c>
      <c r="U8723" s="237">
        <v>0</v>
      </c>
      <c r="V8723" s="237">
        <v>0</v>
      </c>
      <c r="W8723" s="237">
        <v>0</v>
      </c>
      <c r="Y8723" s="236" t="str">
        <f t="shared" si="136"/>
        <v>Ukraine</v>
      </c>
    </row>
    <row r="8724" spans="1:25">
      <c r="A8724" s="399"/>
      <c r="B8724" s="234" t="s">
        <v>69</v>
      </c>
      <c r="C8724" s="232" t="s">
        <v>13</v>
      </c>
      <c r="D8724" s="235">
        <v>0</v>
      </c>
      <c r="E8724" s="235">
        <v>421.20299999999997</v>
      </c>
      <c r="F8724" s="235">
        <v>-1189.2090000000001</v>
      </c>
      <c r="G8724" s="235">
        <v>0</v>
      </c>
      <c r="H8724" s="235"/>
      <c r="I8724" s="235">
        <v>0</v>
      </c>
      <c r="J8724" s="235">
        <v>0</v>
      </c>
      <c r="K8724" s="415">
        <v>0</v>
      </c>
      <c r="L8724" s="415">
        <v>0</v>
      </c>
      <c r="M8724" s="415">
        <v>0</v>
      </c>
      <c r="N8724" s="415">
        <v>0</v>
      </c>
      <c r="O8724" s="235">
        <v>0</v>
      </c>
      <c r="P8724" s="235">
        <v>0</v>
      </c>
      <c r="Q8724" s="235">
        <v>1992.0160000000001</v>
      </c>
      <c r="R8724" s="235">
        <v>1754.414</v>
      </c>
      <c r="S8724" s="235">
        <v>0.6</v>
      </c>
      <c r="T8724" s="235">
        <v>6.6</v>
      </c>
      <c r="U8724" s="235">
        <v>0</v>
      </c>
      <c r="V8724" s="235">
        <v>0</v>
      </c>
      <c r="W8724" s="235">
        <v>0</v>
      </c>
      <c r="Y8724" s="236" t="str">
        <f t="shared" si="136"/>
        <v>Ukraine</v>
      </c>
    </row>
    <row r="8725" spans="1:25">
      <c r="A8725" s="399"/>
      <c r="B8725" s="234" t="s">
        <v>68</v>
      </c>
      <c r="C8725" s="232" t="s">
        <v>13</v>
      </c>
      <c r="D8725" s="237">
        <v>0</v>
      </c>
      <c r="E8725" s="237">
        <v>0</v>
      </c>
      <c r="F8725" s="237">
        <v>0</v>
      </c>
      <c r="G8725" s="237">
        <v>0</v>
      </c>
      <c r="H8725" s="237"/>
      <c r="I8725" s="237">
        <v>0</v>
      </c>
      <c r="J8725" s="237">
        <v>0</v>
      </c>
      <c r="K8725" s="416">
        <v>0</v>
      </c>
      <c r="L8725" s="416">
        <v>0</v>
      </c>
      <c r="M8725" s="416">
        <v>0</v>
      </c>
      <c r="N8725" s="416">
        <v>0</v>
      </c>
      <c r="O8725" s="237">
        <v>0</v>
      </c>
      <c r="P8725" s="237">
        <v>0</v>
      </c>
      <c r="Q8725" s="237">
        <v>0</v>
      </c>
      <c r="R8725" s="237">
        <v>0</v>
      </c>
      <c r="S8725" s="237">
        <v>0</v>
      </c>
      <c r="T8725" s="237">
        <v>0</v>
      </c>
      <c r="U8725" s="237">
        <v>0</v>
      </c>
      <c r="V8725" s="237">
        <v>0</v>
      </c>
      <c r="W8725" s="237">
        <v>0</v>
      </c>
      <c r="Y8725" s="236" t="str">
        <f t="shared" si="136"/>
        <v>Ukraine</v>
      </c>
    </row>
    <row r="8726" spans="1:25">
      <c r="A8726" s="399"/>
      <c r="B8726" s="234" t="s">
        <v>67</v>
      </c>
      <c r="C8726" s="232" t="s">
        <v>13</v>
      </c>
      <c r="D8726" s="235">
        <v>0</v>
      </c>
      <c r="E8726" s="235">
        <v>0</v>
      </c>
      <c r="F8726" s="235">
        <v>0</v>
      </c>
      <c r="G8726" s="235">
        <v>0</v>
      </c>
      <c r="H8726" s="235"/>
      <c r="I8726" s="235">
        <v>0</v>
      </c>
      <c r="J8726" s="235">
        <v>0</v>
      </c>
      <c r="K8726" s="415">
        <v>0</v>
      </c>
      <c r="L8726" s="415">
        <v>0</v>
      </c>
      <c r="M8726" s="415">
        <v>0</v>
      </c>
      <c r="N8726" s="415">
        <v>0</v>
      </c>
      <c r="O8726" s="235">
        <v>0</v>
      </c>
      <c r="P8726" s="235">
        <v>0</v>
      </c>
      <c r="Q8726" s="235">
        <v>0.90800000000000003</v>
      </c>
      <c r="R8726" s="235">
        <v>0</v>
      </c>
      <c r="S8726" s="235">
        <v>0</v>
      </c>
      <c r="T8726" s="235">
        <v>0</v>
      </c>
      <c r="U8726" s="235">
        <v>0</v>
      </c>
      <c r="V8726" s="235">
        <v>0</v>
      </c>
      <c r="W8726" s="235">
        <v>0</v>
      </c>
      <c r="Y8726" s="236" t="str">
        <f t="shared" si="136"/>
        <v>Ukraine</v>
      </c>
    </row>
    <row r="8727" spans="1:25">
      <c r="A8727" s="399"/>
      <c r="B8727" s="234" t="s">
        <v>66</v>
      </c>
      <c r="C8727" s="232" t="s">
        <v>13</v>
      </c>
      <c r="D8727" s="237">
        <v>0</v>
      </c>
      <c r="E8727" s="237">
        <v>0</v>
      </c>
      <c r="F8727" s="237">
        <v>0</v>
      </c>
      <c r="G8727" s="237">
        <v>0</v>
      </c>
      <c r="H8727" s="237"/>
      <c r="I8727" s="237">
        <v>0</v>
      </c>
      <c r="J8727" s="237">
        <v>0</v>
      </c>
      <c r="K8727" s="416">
        <v>0</v>
      </c>
      <c r="L8727" s="416">
        <v>0</v>
      </c>
      <c r="M8727" s="416">
        <v>0</v>
      </c>
      <c r="N8727" s="416">
        <v>0</v>
      </c>
      <c r="O8727" s="237">
        <v>0</v>
      </c>
      <c r="P8727" s="237">
        <v>0</v>
      </c>
      <c r="Q8727" s="237">
        <v>0</v>
      </c>
      <c r="R8727" s="237">
        <v>0</v>
      </c>
      <c r="S8727" s="237">
        <v>0</v>
      </c>
      <c r="T8727" s="237">
        <v>0</v>
      </c>
      <c r="U8727" s="237">
        <v>0</v>
      </c>
      <c r="V8727" s="237">
        <v>0</v>
      </c>
      <c r="W8727" s="237">
        <v>0</v>
      </c>
      <c r="Y8727" s="236" t="str">
        <f t="shared" si="136"/>
        <v>Ukraine</v>
      </c>
    </row>
    <row r="8728" spans="1:25">
      <c r="A8728" s="399"/>
      <c r="B8728" s="234" t="s">
        <v>65</v>
      </c>
      <c r="C8728" s="232" t="s">
        <v>13</v>
      </c>
      <c r="D8728" s="235">
        <v>0</v>
      </c>
      <c r="E8728" s="235">
        <v>0</v>
      </c>
      <c r="F8728" s="235">
        <v>0</v>
      </c>
      <c r="G8728" s="235">
        <v>0</v>
      </c>
      <c r="H8728" s="235"/>
      <c r="I8728" s="235">
        <v>0</v>
      </c>
      <c r="J8728" s="235">
        <v>0</v>
      </c>
      <c r="K8728" s="415">
        <v>0</v>
      </c>
      <c r="L8728" s="415">
        <v>0</v>
      </c>
      <c r="M8728" s="415">
        <v>-17.256</v>
      </c>
      <c r="N8728" s="415">
        <v>0</v>
      </c>
      <c r="O8728" s="235">
        <v>0</v>
      </c>
      <c r="P8728" s="235">
        <v>0</v>
      </c>
      <c r="Q8728" s="235">
        <v>0</v>
      </c>
      <c r="R8728" s="235">
        <v>0</v>
      </c>
      <c r="S8728" s="235">
        <v>0</v>
      </c>
      <c r="T8728" s="235">
        <v>0</v>
      </c>
      <c r="U8728" s="235">
        <v>0</v>
      </c>
      <c r="V8728" s="235">
        <v>0</v>
      </c>
      <c r="W8728" s="235">
        <v>0</v>
      </c>
      <c r="Y8728" s="236" t="str">
        <f t="shared" si="136"/>
        <v>Ukraine</v>
      </c>
    </row>
    <row r="8729" spans="1:25">
      <c r="A8729" s="399"/>
      <c r="B8729" s="234" t="s">
        <v>64</v>
      </c>
      <c r="C8729" s="232" t="s">
        <v>13</v>
      </c>
      <c r="D8729" s="237">
        <v>0</v>
      </c>
      <c r="E8729" s="237">
        <v>0</v>
      </c>
      <c r="F8729" s="237">
        <v>0</v>
      </c>
      <c r="G8729" s="237">
        <v>2.1000000000000001E-2</v>
      </c>
      <c r="H8729" s="237"/>
      <c r="I8729" s="237">
        <v>0</v>
      </c>
      <c r="J8729" s="237">
        <v>-11.045999999999999</v>
      </c>
      <c r="K8729" s="416">
        <v>0</v>
      </c>
      <c r="L8729" s="416">
        <v>-553.15300000000002</v>
      </c>
      <c r="M8729" s="416">
        <v>-531.08199999999999</v>
      </c>
      <c r="N8729" s="416">
        <v>0</v>
      </c>
      <c r="O8729" s="237">
        <v>-1178.146</v>
      </c>
      <c r="P8729" s="237">
        <v>0</v>
      </c>
      <c r="Q8729" s="237">
        <v>816.23299999999995</v>
      </c>
      <c r="R8729" s="237">
        <v>808.06700000000001</v>
      </c>
      <c r="S8729" s="237">
        <v>8.1660000000000004</v>
      </c>
      <c r="T8729" s="237">
        <v>0</v>
      </c>
      <c r="U8729" s="237">
        <v>0</v>
      </c>
      <c r="V8729" s="237">
        <v>0</v>
      </c>
      <c r="W8729" s="237">
        <v>203</v>
      </c>
      <c r="Y8729" s="236" t="str">
        <f t="shared" si="136"/>
        <v>Ukraine</v>
      </c>
    </row>
    <row r="8730" spans="1:25">
      <c r="A8730" s="399"/>
      <c r="B8730" s="234" t="s">
        <v>63</v>
      </c>
      <c r="C8730" s="232" t="s">
        <v>13</v>
      </c>
      <c r="D8730" s="235">
        <v>0</v>
      </c>
      <c r="E8730" s="235">
        <v>0</v>
      </c>
      <c r="F8730" s="235">
        <v>0</v>
      </c>
      <c r="G8730" s="235">
        <v>0</v>
      </c>
      <c r="H8730" s="235"/>
      <c r="I8730" s="235">
        <v>0</v>
      </c>
      <c r="J8730" s="235">
        <v>0</v>
      </c>
      <c r="K8730" s="415">
        <v>-75.986000000000004</v>
      </c>
      <c r="L8730" s="415">
        <v>-546.78</v>
      </c>
      <c r="M8730" s="415">
        <v>0</v>
      </c>
      <c r="N8730" s="415">
        <v>-27.056000000000001</v>
      </c>
      <c r="O8730" s="235">
        <v>0</v>
      </c>
      <c r="P8730" s="235">
        <v>-288.82900000000001</v>
      </c>
      <c r="Q8730" s="235">
        <v>2119.2539999999999</v>
      </c>
      <c r="R8730" s="235">
        <v>2114.7649999999999</v>
      </c>
      <c r="S8730" s="235">
        <v>0</v>
      </c>
      <c r="T8730" s="235">
        <v>0</v>
      </c>
      <c r="U8730" s="235">
        <v>0</v>
      </c>
      <c r="V8730" s="235">
        <v>0</v>
      </c>
      <c r="W8730" s="235">
        <v>683</v>
      </c>
      <c r="Y8730" s="236" t="str">
        <f t="shared" si="136"/>
        <v>Ukraine</v>
      </c>
    </row>
    <row r="8731" spans="1:25" ht="22.5">
      <c r="A8731" s="399"/>
      <c r="B8731" s="234" t="s">
        <v>62</v>
      </c>
      <c r="C8731" s="232" t="s">
        <v>13</v>
      </c>
      <c r="D8731" s="237">
        <v>0</v>
      </c>
      <c r="E8731" s="237">
        <v>0</v>
      </c>
      <c r="F8731" s="237">
        <v>0</v>
      </c>
      <c r="G8731" s="237">
        <v>0</v>
      </c>
      <c r="H8731" s="237"/>
      <c r="I8731" s="237">
        <v>0</v>
      </c>
      <c r="J8731" s="237">
        <v>0</v>
      </c>
      <c r="K8731" s="416">
        <v>0</v>
      </c>
      <c r="L8731" s="416">
        <v>0</v>
      </c>
      <c r="M8731" s="416">
        <v>0</v>
      </c>
      <c r="N8731" s="416">
        <v>0</v>
      </c>
      <c r="O8731" s="237">
        <v>0</v>
      </c>
      <c r="P8731" s="237">
        <v>0</v>
      </c>
      <c r="Q8731" s="237">
        <v>0</v>
      </c>
      <c r="R8731" s="237">
        <v>0</v>
      </c>
      <c r="S8731" s="237">
        <v>0</v>
      </c>
      <c r="T8731" s="237">
        <v>0</v>
      </c>
      <c r="U8731" s="237">
        <v>0</v>
      </c>
      <c r="V8731" s="237">
        <v>0</v>
      </c>
      <c r="W8731" s="237">
        <v>0</v>
      </c>
      <c r="Y8731" s="236" t="str">
        <f t="shared" si="136"/>
        <v>Ukraine</v>
      </c>
    </row>
    <row r="8732" spans="1:25">
      <c r="A8732" s="399"/>
      <c r="B8732" s="234" t="s">
        <v>61</v>
      </c>
      <c r="C8732" s="232" t="s">
        <v>13</v>
      </c>
      <c r="D8732" s="235">
        <v>0</v>
      </c>
      <c r="E8732" s="235">
        <v>0</v>
      </c>
      <c r="F8732" s="235">
        <v>0</v>
      </c>
      <c r="G8732" s="235">
        <v>0</v>
      </c>
      <c r="H8732" s="235"/>
      <c r="I8732" s="235">
        <v>0</v>
      </c>
      <c r="J8732" s="235">
        <v>0</v>
      </c>
      <c r="K8732" s="415">
        <v>0</v>
      </c>
      <c r="L8732" s="415">
        <v>0</v>
      </c>
      <c r="M8732" s="415">
        <v>0</v>
      </c>
      <c r="N8732" s="415">
        <v>0</v>
      </c>
      <c r="O8732" s="235">
        <v>0</v>
      </c>
      <c r="P8732" s="235">
        <v>0</v>
      </c>
      <c r="Q8732" s="235">
        <v>0</v>
      </c>
      <c r="R8732" s="235">
        <v>0</v>
      </c>
      <c r="S8732" s="235">
        <v>0</v>
      </c>
      <c r="T8732" s="235">
        <v>0</v>
      </c>
      <c r="U8732" s="235">
        <v>0</v>
      </c>
      <c r="V8732" s="235">
        <v>0</v>
      </c>
      <c r="W8732" s="235">
        <v>0</v>
      </c>
      <c r="Y8732" s="236" t="str">
        <f t="shared" si="136"/>
        <v>Ukraine</v>
      </c>
    </row>
    <row r="8733" spans="1:25">
      <c r="A8733" s="399"/>
      <c r="B8733" s="234" t="s">
        <v>60</v>
      </c>
      <c r="C8733" s="232" t="s">
        <v>13</v>
      </c>
      <c r="D8733" s="237">
        <v>0</v>
      </c>
      <c r="E8733" s="237">
        <v>0</v>
      </c>
      <c r="F8733" s="237">
        <v>0</v>
      </c>
      <c r="G8733" s="237">
        <v>0</v>
      </c>
      <c r="H8733" s="237"/>
      <c r="I8733" s="237">
        <v>0</v>
      </c>
      <c r="J8733" s="237">
        <v>0</v>
      </c>
      <c r="K8733" s="416">
        <v>0</v>
      </c>
      <c r="L8733" s="416">
        <v>0</v>
      </c>
      <c r="M8733" s="416">
        <v>0</v>
      </c>
      <c r="N8733" s="416">
        <v>0</v>
      </c>
      <c r="O8733" s="237">
        <v>0</v>
      </c>
      <c r="P8733" s="237">
        <v>0</v>
      </c>
      <c r="Q8733" s="237">
        <v>0</v>
      </c>
      <c r="R8733" s="237">
        <v>0</v>
      </c>
      <c r="S8733" s="237">
        <v>0</v>
      </c>
      <c r="T8733" s="237">
        <v>0</v>
      </c>
      <c r="U8733" s="237">
        <v>0</v>
      </c>
      <c r="V8733" s="237">
        <v>0</v>
      </c>
      <c r="W8733" s="237">
        <v>0</v>
      </c>
      <c r="Y8733" s="236" t="str">
        <f t="shared" si="136"/>
        <v>Ukraine</v>
      </c>
    </row>
    <row r="8734" spans="1:25">
      <c r="A8734" s="399"/>
      <c r="B8734" s="234" t="s">
        <v>59</v>
      </c>
      <c r="C8734" s="232" t="s">
        <v>13</v>
      </c>
      <c r="D8734" s="235">
        <v>0</v>
      </c>
      <c r="E8734" s="235">
        <v>0</v>
      </c>
      <c r="F8734" s="235">
        <v>0</v>
      </c>
      <c r="G8734" s="235">
        <v>0</v>
      </c>
      <c r="H8734" s="235"/>
      <c r="I8734" s="235">
        <v>0</v>
      </c>
      <c r="J8734" s="235">
        <v>0</v>
      </c>
      <c r="K8734" s="415">
        <v>0</v>
      </c>
      <c r="L8734" s="415">
        <v>0</v>
      </c>
      <c r="M8734" s="415">
        <v>0</v>
      </c>
      <c r="N8734" s="415">
        <v>0</v>
      </c>
      <c r="O8734" s="235">
        <v>0</v>
      </c>
      <c r="P8734" s="235">
        <v>0</v>
      </c>
      <c r="Q8734" s="235">
        <v>0</v>
      </c>
      <c r="R8734" s="235">
        <v>0</v>
      </c>
      <c r="S8734" s="235">
        <v>0</v>
      </c>
      <c r="T8734" s="235">
        <v>0</v>
      </c>
      <c r="U8734" s="235">
        <v>0</v>
      </c>
      <c r="V8734" s="235">
        <v>0</v>
      </c>
      <c r="W8734" s="235">
        <v>0</v>
      </c>
      <c r="Y8734" s="236" t="str">
        <f t="shared" si="136"/>
        <v>Ukraine</v>
      </c>
    </row>
    <row r="8735" spans="1:25">
      <c r="A8735" s="399"/>
      <c r="B8735" s="234" t="s">
        <v>58</v>
      </c>
      <c r="C8735" s="232" t="s">
        <v>13</v>
      </c>
      <c r="D8735" s="237">
        <v>43.527000000000001</v>
      </c>
      <c r="E8735" s="237">
        <v>3.2010000000000001</v>
      </c>
      <c r="F8735" s="237">
        <v>0</v>
      </c>
      <c r="G8735" s="237">
        <v>0</v>
      </c>
      <c r="H8735" s="237"/>
      <c r="I8735" s="237">
        <v>0</v>
      </c>
      <c r="J8735" s="237">
        <v>0</v>
      </c>
      <c r="K8735" s="416">
        <v>0</v>
      </c>
      <c r="L8735" s="416">
        <v>0</v>
      </c>
      <c r="M8735" s="416">
        <v>0</v>
      </c>
      <c r="N8735" s="416">
        <v>0</v>
      </c>
      <c r="O8735" s="237">
        <v>0</v>
      </c>
      <c r="P8735" s="237">
        <v>0</v>
      </c>
      <c r="Q8735" s="237">
        <v>46.728000000000002</v>
      </c>
      <c r="R8735" s="237">
        <v>0</v>
      </c>
      <c r="S8735" s="237">
        <v>0</v>
      </c>
      <c r="T8735" s="237">
        <v>0</v>
      </c>
      <c r="U8735" s="237">
        <v>0</v>
      </c>
      <c r="V8735" s="237">
        <v>0</v>
      </c>
      <c r="W8735" s="237">
        <v>0</v>
      </c>
      <c r="Y8735" s="236" t="str">
        <f t="shared" si="136"/>
        <v>Ukraine</v>
      </c>
    </row>
    <row r="8736" spans="1:25">
      <c r="A8736" s="399"/>
      <c r="B8736" s="234" t="s">
        <v>57</v>
      </c>
      <c r="C8736" s="232" t="s">
        <v>13</v>
      </c>
      <c r="D8736" s="235">
        <v>0</v>
      </c>
      <c r="E8736" s="235">
        <v>0</v>
      </c>
      <c r="F8736" s="235">
        <v>0</v>
      </c>
      <c r="G8736" s="235">
        <v>0</v>
      </c>
      <c r="H8736" s="235"/>
      <c r="I8736" s="235">
        <v>0</v>
      </c>
      <c r="J8736" s="235">
        <v>0</v>
      </c>
      <c r="K8736" s="415">
        <v>0</v>
      </c>
      <c r="L8736" s="415">
        <v>0</v>
      </c>
      <c r="M8736" s="415">
        <v>0</v>
      </c>
      <c r="N8736" s="415">
        <v>0</v>
      </c>
      <c r="O8736" s="235">
        <v>0</v>
      </c>
      <c r="P8736" s="235">
        <v>0</v>
      </c>
      <c r="Q8736" s="235">
        <v>0</v>
      </c>
      <c r="R8736" s="235">
        <v>0</v>
      </c>
      <c r="S8736" s="235">
        <v>0</v>
      </c>
      <c r="T8736" s="235">
        <v>0</v>
      </c>
      <c r="U8736" s="235">
        <v>0</v>
      </c>
      <c r="V8736" s="235">
        <v>0</v>
      </c>
      <c r="W8736" s="235">
        <v>0</v>
      </c>
      <c r="Y8736" s="236" t="str">
        <f t="shared" si="136"/>
        <v>Ukraine</v>
      </c>
    </row>
    <row r="8737" spans="1:25">
      <c r="A8737" s="399"/>
      <c r="B8737" s="234" t="s">
        <v>56</v>
      </c>
      <c r="C8737" s="232" t="s">
        <v>13</v>
      </c>
      <c r="D8737" s="237">
        <v>0</v>
      </c>
      <c r="E8737" s="237">
        <v>0</v>
      </c>
      <c r="F8737" s="237">
        <v>0</v>
      </c>
      <c r="G8737" s="237">
        <v>0</v>
      </c>
      <c r="H8737" s="237"/>
      <c r="I8737" s="237">
        <v>0</v>
      </c>
      <c r="J8737" s="237">
        <v>0</v>
      </c>
      <c r="K8737" s="416">
        <v>0</v>
      </c>
      <c r="L8737" s="416">
        <v>0</v>
      </c>
      <c r="M8737" s="416">
        <v>0</v>
      </c>
      <c r="N8737" s="416">
        <v>0</v>
      </c>
      <c r="O8737" s="237">
        <v>0</v>
      </c>
      <c r="P8737" s="237">
        <v>0</v>
      </c>
      <c r="Q8737" s="237">
        <v>0</v>
      </c>
      <c r="R8737" s="237">
        <v>0</v>
      </c>
      <c r="S8737" s="237">
        <v>0</v>
      </c>
      <c r="T8737" s="237">
        <v>0</v>
      </c>
      <c r="U8737" s="237">
        <v>0</v>
      </c>
      <c r="V8737" s="237">
        <v>0</v>
      </c>
      <c r="W8737" s="237">
        <v>0</v>
      </c>
      <c r="Y8737" s="236" t="str">
        <f t="shared" si="136"/>
        <v>Ukraine</v>
      </c>
    </row>
    <row r="8738" spans="1:25" ht="22.5">
      <c r="A8738" s="399"/>
      <c r="B8738" s="234" t="s">
        <v>55</v>
      </c>
      <c r="C8738" s="232" t="s">
        <v>13</v>
      </c>
      <c r="D8738" s="235">
        <v>0</v>
      </c>
      <c r="E8738" s="235">
        <v>0</v>
      </c>
      <c r="F8738" s="235">
        <v>0</v>
      </c>
      <c r="G8738" s="235">
        <v>0</v>
      </c>
      <c r="H8738" s="235"/>
      <c r="I8738" s="235">
        <v>0</v>
      </c>
      <c r="J8738" s="235">
        <v>0</v>
      </c>
      <c r="K8738" s="415">
        <v>0</v>
      </c>
      <c r="L8738" s="415">
        <v>0</v>
      </c>
      <c r="M8738" s="415">
        <v>0</v>
      </c>
      <c r="N8738" s="415">
        <v>0</v>
      </c>
      <c r="O8738" s="235">
        <v>0</v>
      </c>
      <c r="P8738" s="235">
        <v>0</v>
      </c>
      <c r="Q8738" s="235">
        <v>0</v>
      </c>
      <c r="R8738" s="235">
        <v>0</v>
      </c>
      <c r="S8738" s="235">
        <v>0</v>
      </c>
      <c r="T8738" s="235">
        <v>0</v>
      </c>
      <c r="U8738" s="235">
        <v>0</v>
      </c>
      <c r="V8738" s="235">
        <v>0</v>
      </c>
      <c r="W8738" s="235">
        <v>0</v>
      </c>
      <c r="Y8738" s="236" t="str">
        <f t="shared" si="136"/>
        <v>Ukraine</v>
      </c>
    </row>
    <row r="8739" spans="1:25">
      <c r="A8739" s="399"/>
      <c r="B8739" s="234" t="s">
        <v>54</v>
      </c>
      <c r="C8739" s="232" t="s">
        <v>13</v>
      </c>
      <c r="D8739" s="237">
        <v>0</v>
      </c>
      <c r="E8739" s="237">
        <v>0.73599999999999999</v>
      </c>
      <c r="F8739" s="237">
        <v>-65.471999999999994</v>
      </c>
      <c r="G8739" s="237">
        <v>0</v>
      </c>
      <c r="H8739" s="237"/>
      <c r="I8739" s="237">
        <v>0</v>
      </c>
      <c r="J8739" s="237">
        <v>0</v>
      </c>
      <c r="K8739" s="416">
        <v>0</v>
      </c>
      <c r="L8739" s="416">
        <v>0</v>
      </c>
      <c r="M8739" s="416">
        <v>0</v>
      </c>
      <c r="N8739" s="416">
        <v>0</v>
      </c>
      <c r="O8739" s="237">
        <v>0</v>
      </c>
      <c r="P8739" s="237">
        <v>0</v>
      </c>
      <c r="Q8739" s="237">
        <v>33.103999999999999</v>
      </c>
      <c r="R8739" s="237">
        <v>0</v>
      </c>
      <c r="S8739" s="237">
        <v>0</v>
      </c>
      <c r="T8739" s="237">
        <v>0</v>
      </c>
      <c r="U8739" s="237">
        <v>0</v>
      </c>
      <c r="V8739" s="237">
        <v>0</v>
      </c>
      <c r="W8739" s="237">
        <v>0</v>
      </c>
      <c r="Y8739" s="236" t="str">
        <f t="shared" si="136"/>
        <v>Ukraine</v>
      </c>
    </row>
    <row r="8740" spans="1:25">
      <c r="A8740" s="399"/>
      <c r="B8740" s="234" t="s">
        <v>6</v>
      </c>
      <c r="C8740" s="232" t="s">
        <v>13</v>
      </c>
      <c r="D8740" s="235">
        <v>16021.718999999999</v>
      </c>
      <c r="E8740" s="235">
        <v>22588.87</v>
      </c>
      <c r="F8740" s="235">
        <v>0</v>
      </c>
      <c r="G8740" s="235">
        <v>23.123000000000001</v>
      </c>
      <c r="H8740" s="235"/>
      <c r="I8740" s="235">
        <v>-313.56099999999998</v>
      </c>
      <c r="J8740" s="235">
        <v>0</v>
      </c>
      <c r="K8740" s="415">
        <v>-3127.2249999999999</v>
      </c>
      <c r="L8740" s="415">
        <v>-1724.143</v>
      </c>
      <c r="M8740" s="415">
        <v>-8105.1469999999999</v>
      </c>
      <c r="N8740" s="415">
        <v>0</v>
      </c>
      <c r="O8740" s="235">
        <v>-798.80499999999995</v>
      </c>
      <c r="P8740" s="235">
        <v>-471.92</v>
      </c>
      <c r="Q8740" s="235">
        <v>24926.444</v>
      </c>
      <c r="R8740" s="235">
        <v>2450.5050000000001</v>
      </c>
      <c r="S8740" s="235">
        <v>290.82400000000001</v>
      </c>
      <c r="T8740" s="235">
        <v>200.67400000000001</v>
      </c>
      <c r="U8740" s="235">
        <v>483.67500000000001</v>
      </c>
      <c r="V8740" s="235">
        <v>23.51</v>
      </c>
      <c r="W8740" s="235">
        <v>13983</v>
      </c>
      <c r="Y8740" s="236" t="str">
        <f t="shared" si="136"/>
        <v>Ukraine</v>
      </c>
    </row>
    <row r="8741" spans="1:25">
      <c r="A8741" s="399"/>
      <c r="B8741" s="234" t="s">
        <v>53</v>
      </c>
      <c r="C8741" s="232" t="s">
        <v>13</v>
      </c>
      <c r="D8741" s="237" t="s">
        <v>12</v>
      </c>
      <c r="E8741" s="237" t="s">
        <v>12</v>
      </c>
      <c r="F8741" s="237" t="s">
        <v>12</v>
      </c>
      <c r="G8741" s="237" t="s">
        <v>12</v>
      </c>
      <c r="H8741" s="237"/>
      <c r="I8741" s="237" t="s">
        <v>12</v>
      </c>
      <c r="J8741" s="237" t="s">
        <v>12</v>
      </c>
      <c r="K8741" s="416" t="s">
        <v>12</v>
      </c>
      <c r="L8741" s="416" t="s">
        <v>12</v>
      </c>
      <c r="M8741" s="416" t="s">
        <v>12</v>
      </c>
      <c r="N8741" s="416" t="s">
        <v>12</v>
      </c>
      <c r="O8741" s="237" t="s">
        <v>12</v>
      </c>
      <c r="P8741" s="237" t="s">
        <v>12</v>
      </c>
      <c r="Q8741" s="237" t="s">
        <v>12</v>
      </c>
      <c r="R8741" s="237" t="s">
        <v>12</v>
      </c>
      <c r="S8741" s="237" t="s">
        <v>12</v>
      </c>
      <c r="T8741" s="237" t="s">
        <v>12</v>
      </c>
      <c r="U8741" s="237" t="s">
        <v>12</v>
      </c>
      <c r="V8741" s="237" t="s">
        <v>12</v>
      </c>
      <c r="W8741" s="237" t="s">
        <v>12</v>
      </c>
      <c r="Y8741" s="236" t="str">
        <f t="shared" si="136"/>
        <v>Ukraine</v>
      </c>
    </row>
    <row r="8742" spans="1:25">
      <c r="A8742" s="399"/>
      <c r="B8742" s="234" t="s">
        <v>52</v>
      </c>
      <c r="C8742" s="232" t="s">
        <v>13</v>
      </c>
      <c r="D8742" s="235">
        <v>2182.8420000000001</v>
      </c>
      <c r="E8742" s="235">
        <v>732.63900000000001</v>
      </c>
      <c r="F8742" s="235">
        <v>0</v>
      </c>
      <c r="G8742" s="235">
        <v>206.023</v>
      </c>
      <c r="H8742" s="235"/>
      <c r="I8742" s="235">
        <v>0</v>
      </c>
      <c r="J8742" s="235">
        <v>0</v>
      </c>
      <c r="K8742" s="415">
        <v>0</v>
      </c>
      <c r="L8742" s="415">
        <v>0</v>
      </c>
      <c r="M8742" s="415">
        <v>0</v>
      </c>
      <c r="N8742" s="415">
        <v>0</v>
      </c>
      <c r="O8742" s="235">
        <v>-2.0099999999999998</v>
      </c>
      <c r="P8742" s="235">
        <v>-10.050000000000001</v>
      </c>
      <c r="Q8742" s="235">
        <v>7.0350000000000001</v>
      </c>
      <c r="R8742" s="235">
        <v>0</v>
      </c>
      <c r="S8742" s="235">
        <v>0</v>
      </c>
      <c r="T8742" s="235">
        <v>0</v>
      </c>
      <c r="U8742" s="235">
        <v>0</v>
      </c>
      <c r="V8742" s="235">
        <v>0</v>
      </c>
      <c r="W8742" s="235">
        <v>0</v>
      </c>
      <c r="Y8742" s="236" t="str">
        <f t="shared" si="136"/>
        <v>Ukraine</v>
      </c>
    </row>
    <row r="8743" spans="1:25">
      <c r="A8743" s="399"/>
      <c r="B8743" s="234" t="s">
        <v>51</v>
      </c>
      <c r="C8743" s="232" t="s">
        <v>13</v>
      </c>
      <c r="D8743" s="237">
        <v>899.90200000000004</v>
      </c>
      <c r="E8743" s="237">
        <v>32.031999999999996</v>
      </c>
      <c r="F8743" s="237">
        <v>0</v>
      </c>
      <c r="G8743" s="237">
        <v>-145.14500000000001</v>
      </c>
      <c r="H8743" s="237"/>
      <c r="I8743" s="237">
        <v>0</v>
      </c>
      <c r="J8743" s="237">
        <v>0</v>
      </c>
      <c r="K8743" s="416">
        <v>0</v>
      </c>
      <c r="L8743" s="416">
        <v>0</v>
      </c>
      <c r="M8743" s="416">
        <v>0</v>
      </c>
      <c r="N8743" s="416">
        <v>0</v>
      </c>
      <c r="O8743" s="237">
        <v>0</v>
      </c>
      <c r="P8743" s="237">
        <v>0</v>
      </c>
      <c r="Q8743" s="237">
        <v>2.0019999999999998</v>
      </c>
      <c r="R8743" s="237">
        <v>0</v>
      </c>
      <c r="S8743" s="237">
        <v>0</v>
      </c>
      <c r="T8743" s="237">
        <v>0</v>
      </c>
      <c r="U8743" s="237">
        <v>0</v>
      </c>
      <c r="V8743" s="237">
        <v>0</v>
      </c>
      <c r="W8743" s="237">
        <v>0</v>
      </c>
      <c r="Y8743" s="236" t="str">
        <f t="shared" si="136"/>
        <v>Ukraine</v>
      </c>
    </row>
    <row r="8744" spans="1:25">
      <c r="A8744" s="399"/>
      <c r="B8744" s="234" t="s">
        <v>50</v>
      </c>
      <c r="C8744" s="232" t="s">
        <v>13</v>
      </c>
      <c r="D8744" s="235">
        <v>0</v>
      </c>
      <c r="E8744" s="235">
        <v>32.1</v>
      </c>
      <c r="F8744" s="235">
        <v>-36.380000000000003</v>
      </c>
      <c r="G8744" s="235">
        <v>0</v>
      </c>
      <c r="H8744" s="235"/>
      <c r="I8744" s="235">
        <v>0</v>
      </c>
      <c r="J8744" s="235">
        <v>0</v>
      </c>
      <c r="K8744" s="415">
        <v>0</v>
      </c>
      <c r="L8744" s="415">
        <v>0</v>
      </c>
      <c r="M8744" s="415">
        <v>0</v>
      </c>
      <c r="N8744" s="415">
        <v>0</v>
      </c>
      <c r="O8744" s="235">
        <v>0</v>
      </c>
      <c r="P8744" s="235">
        <v>0</v>
      </c>
      <c r="Q8744" s="235">
        <v>0</v>
      </c>
      <c r="R8744" s="235">
        <v>0</v>
      </c>
      <c r="S8744" s="235">
        <v>0</v>
      </c>
      <c r="T8744" s="235">
        <v>0</v>
      </c>
      <c r="U8744" s="235">
        <v>0</v>
      </c>
      <c r="V8744" s="235">
        <v>0</v>
      </c>
      <c r="W8744" s="235">
        <v>0</v>
      </c>
      <c r="Y8744" s="236" t="str">
        <f t="shared" si="136"/>
        <v>Ukraine</v>
      </c>
    </row>
    <row r="8745" spans="1:25">
      <c r="A8745" s="399"/>
      <c r="B8745" s="234" t="s">
        <v>49</v>
      </c>
      <c r="C8745" s="232" t="s">
        <v>13</v>
      </c>
      <c r="D8745" s="237">
        <v>84</v>
      </c>
      <c r="E8745" s="237">
        <v>52</v>
      </c>
      <c r="F8745" s="237">
        <v>0</v>
      </c>
      <c r="G8745" s="237">
        <v>0</v>
      </c>
      <c r="H8745" s="237"/>
      <c r="I8745" s="237">
        <v>0</v>
      </c>
      <c r="J8745" s="237">
        <v>0</v>
      </c>
      <c r="K8745" s="416">
        <v>0</v>
      </c>
      <c r="L8745" s="416">
        <v>0</v>
      </c>
      <c r="M8745" s="416">
        <v>0</v>
      </c>
      <c r="N8745" s="416">
        <v>0</v>
      </c>
      <c r="O8745" s="237">
        <v>0</v>
      </c>
      <c r="P8745" s="237">
        <v>0</v>
      </c>
      <c r="Q8745" s="237">
        <v>0</v>
      </c>
      <c r="R8745" s="237">
        <v>0</v>
      </c>
      <c r="S8745" s="237">
        <v>0</v>
      </c>
      <c r="T8745" s="237">
        <v>0</v>
      </c>
      <c r="U8745" s="237">
        <v>0</v>
      </c>
      <c r="V8745" s="237">
        <v>0</v>
      </c>
      <c r="W8745" s="237">
        <v>0</v>
      </c>
      <c r="Y8745" s="236" t="str">
        <f t="shared" si="136"/>
        <v>Ukraine</v>
      </c>
    </row>
    <row r="8746" spans="1:25">
      <c r="A8746" s="399"/>
      <c r="B8746" s="234" t="s">
        <v>48</v>
      </c>
      <c r="C8746" s="232" t="s">
        <v>13</v>
      </c>
      <c r="D8746" s="235">
        <v>0</v>
      </c>
      <c r="E8746" s="235">
        <v>0</v>
      </c>
      <c r="F8746" s="235">
        <v>0</v>
      </c>
      <c r="G8746" s="235">
        <v>0</v>
      </c>
      <c r="H8746" s="235"/>
      <c r="I8746" s="235">
        <v>0</v>
      </c>
      <c r="J8746" s="235">
        <v>0</v>
      </c>
      <c r="K8746" s="415">
        <v>0</v>
      </c>
      <c r="L8746" s="415">
        <v>0</v>
      </c>
      <c r="M8746" s="415">
        <v>0</v>
      </c>
      <c r="N8746" s="415">
        <v>0</v>
      </c>
      <c r="O8746" s="235">
        <v>0</v>
      </c>
      <c r="P8746" s="235">
        <v>0</v>
      </c>
      <c r="Q8746" s="235">
        <v>0</v>
      </c>
      <c r="R8746" s="235">
        <v>0</v>
      </c>
      <c r="S8746" s="235">
        <v>0</v>
      </c>
      <c r="T8746" s="235">
        <v>0</v>
      </c>
      <c r="U8746" s="235">
        <v>0</v>
      </c>
      <c r="V8746" s="235">
        <v>0</v>
      </c>
      <c r="W8746" s="235">
        <v>0</v>
      </c>
      <c r="Y8746" s="236" t="str">
        <f t="shared" si="136"/>
        <v>Ukraine</v>
      </c>
    </row>
    <row r="8747" spans="1:25">
      <c r="A8747" s="399"/>
      <c r="B8747" s="234" t="s">
        <v>47</v>
      </c>
      <c r="C8747" s="232" t="s">
        <v>13</v>
      </c>
      <c r="D8747" s="237">
        <v>0</v>
      </c>
      <c r="E8747" s="237">
        <v>0</v>
      </c>
      <c r="F8747" s="237">
        <v>0</v>
      </c>
      <c r="G8747" s="237">
        <v>11.823</v>
      </c>
      <c r="H8747" s="237"/>
      <c r="I8747" s="237">
        <v>0</v>
      </c>
      <c r="J8747" s="237">
        <v>0</v>
      </c>
      <c r="K8747" s="416">
        <v>-7.0940000000000003</v>
      </c>
      <c r="L8747" s="416">
        <v>-7.0940000000000003</v>
      </c>
      <c r="M8747" s="416">
        <v>0</v>
      </c>
      <c r="N8747" s="416">
        <v>0</v>
      </c>
      <c r="O8747" s="237">
        <v>-336.952</v>
      </c>
      <c r="P8747" s="237">
        <v>0</v>
      </c>
      <c r="Q8747" s="237">
        <v>1.1819999999999999</v>
      </c>
      <c r="R8747" s="237">
        <v>0</v>
      </c>
      <c r="S8747" s="237">
        <v>0</v>
      </c>
      <c r="T8747" s="237">
        <v>0</v>
      </c>
      <c r="U8747" s="237">
        <v>0</v>
      </c>
      <c r="V8747" s="237">
        <v>0</v>
      </c>
      <c r="W8747" s="237">
        <v>20</v>
      </c>
      <c r="Y8747" s="236" t="str">
        <f t="shared" si="136"/>
        <v>Ukraine</v>
      </c>
    </row>
    <row r="8748" spans="1:25">
      <c r="A8748" s="399"/>
      <c r="B8748" s="234" t="s">
        <v>46</v>
      </c>
      <c r="C8748" s="232" t="s">
        <v>13</v>
      </c>
      <c r="D8748" s="235">
        <v>0</v>
      </c>
      <c r="E8748" s="235">
        <v>0</v>
      </c>
      <c r="F8748" s="235">
        <v>0</v>
      </c>
      <c r="G8748" s="235">
        <v>0</v>
      </c>
      <c r="H8748" s="235"/>
      <c r="I8748" s="235">
        <v>0</v>
      </c>
      <c r="J8748" s="235">
        <v>0</v>
      </c>
      <c r="K8748" s="415">
        <v>0</v>
      </c>
      <c r="L8748" s="415">
        <v>0</v>
      </c>
      <c r="M8748" s="415">
        <v>0</v>
      </c>
      <c r="N8748" s="415">
        <v>0</v>
      </c>
      <c r="O8748" s="235">
        <v>0</v>
      </c>
      <c r="P8748" s="235">
        <v>0</v>
      </c>
      <c r="Q8748" s="235">
        <v>0</v>
      </c>
      <c r="R8748" s="235">
        <v>0</v>
      </c>
      <c r="S8748" s="235">
        <v>0</v>
      </c>
      <c r="T8748" s="235">
        <v>0</v>
      </c>
      <c r="U8748" s="235">
        <v>0</v>
      </c>
      <c r="V8748" s="235">
        <v>0</v>
      </c>
      <c r="W8748" s="235">
        <v>0</v>
      </c>
      <c r="Y8748" s="236" t="str">
        <f t="shared" si="136"/>
        <v>Ukraine</v>
      </c>
    </row>
    <row r="8749" spans="1:25">
      <c r="A8749" s="399"/>
      <c r="B8749" s="234" t="s">
        <v>45</v>
      </c>
      <c r="C8749" s="232" t="s">
        <v>13</v>
      </c>
      <c r="D8749" s="237">
        <v>0</v>
      </c>
      <c r="E8749" s="237">
        <v>396.62700000000001</v>
      </c>
      <c r="F8749" s="237">
        <v>0</v>
      </c>
      <c r="G8749" s="237">
        <v>0</v>
      </c>
      <c r="H8749" s="237"/>
      <c r="I8749" s="237">
        <v>0</v>
      </c>
      <c r="J8749" s="237">
        <v>0</v>
      </c>
      <c r="K8749" s="416">
        <v>0</v>
      </c>
      <c r="L8749" s="416">
        <v>0</v>
      </c>
      <c r="M8749" s="416">
        <v>0</v>
      </c>
      <c r="N8749" s="416">
        <v>0</v>
      </c>
      <c r="O8749" s="237">
        <v>-2.1970000000000001</v>
      </c>
      <c r="P8749" s="237">
        <v>-1.099</v>
      </c>
      <c r="Q8749" s="237">
        <v>940.48</v>
      </c>
      <c r="R8749" s="237">
        <v>0</v>
      </c>
      <c r="S8749" s="237">
        <v>2.1970000000000001</v>
      </c>
      <c r="T8749" s="237">
        <v>0</v>
      </c>
      <c r="U8749" s="237">
        <v>1.099</v>
      </c>
      <c r="V8749" s="237">
        <v>1.099</v>
      </c>
      <c r="W8749" s="237">
        <v>0</v>
      </c>
      <c r="Y8749" s="236" t="str">
        <f t="shared" si="136"/>
        <v>Ukraine</v>
      </c>
    </row>
    <row r="8750" spans="1:25">
      <c r="A8750" s="399"/>
      <c r="B8750" s="234" t="s">
        <v>44</v>
      </c>
      <c r="C8750" s="232" t="s">
        <v>13</v>
      </c>
      <c r="D8750" s="235">
        <v>0</v>
      </c>
      <c r="E8750" s="235">
        <v>0</v>
      </c>
      <c r="F8750" s="235">
        <v>0</v>
      </c>
      <c r="G8750" s="235">
        <v>0</v>
      </c>
      <c r="H8750" s="235"/>
      <c r="I8750" s="235">
        <v>0</v>
      </c>
      <c r="J8750" s="235">
        <v>0</v>
      </c>
      <c r="K8750" s="415">
        <v>0</v>
      </c>
      <c r="L8750" s="415">
        <v>0</v>
      </c>
      <c r="M8750" s="415">
        <v>0</v>
      </c>
      <c r="N8750" s="415">
        <v>0</v>
      </c>
      <c r="O8750" s="235">
        <v>0</v>
      </c>
      <c r="P8750" s="235">
        <v>0</v>
      </c>
      <c r="Q8750" s="235">
        <v>0</v>
      </c>
      <c r="R8750" s="235">
        <v>0</v>
      </c>
      <c r="S8750" s="235">
        <v>0</v>
      </c>
      <c r="T8750" s="235">
        <v>0</v>
      </c>
      <c r="U8750" s="235">
        <v>0</v>
      </c>
      <c r="V8750" s="235">
        <v>0</v>
      </c>
      <c r="W8750" s="235">
        <v>0</v>
      </c>
      <c r="Y8750" s="236" t="str">
        <f t="shared" si="136"/>
        <v>Ukraine</v>
      </c>
    </row>
    <row r="8751" spans="1:25">
      <c r="A8751" s="399"/>
      <c r="B8751" s="234" t="s">
        <v>43</v>
      </c>
      <c r="C8751" s="232" t="s">
        <v>13</v>
      </c>
      <c r="D8751" s="237">
        <v>0</v>
      </c>
      <c r="E8751" s="237">
        <v>0</v>
      </c>
      <c r="F8751" s="237">
        <v>0</v>
      </c>
      <c r="G8751" s="237">
        <v>0</v>
      </c>
      <c r="H8751" s="237"/>
      <c r="I8751" s="237">
        <v>0</v>
      </c>
      <c r="J8751" s="237">
        <v>0</v>
      </c>
      <c r="K8751" s="416">
        <v>0</v>
      </c>
      <c r="L8751" s="416">
        <v>0</v>
      </c>
      <c r="M8751" s="416">
        <v>0</v>
      </c>
      <c r="N8751" s="416">
        <v>0</v>
      </c>
      <c r="O8751" s="237">
        <v>0</v>
      </c>
      <c r="P8751" s="237">
        <v>0</v>
      </c>
      <c r="Q8751" s="237">
        <v>0</v>
      </c>
      <c r="R8751" s="237">
        <v>0</v>
      </c>
      <c r="S8751" s="237">
        <v>0</v>
      </c>
      <c r="T8751" s="237">
        <v>0</v>
      </c>
      <c r="U8751" s="237">
        <v>0</v>
      </c>
      <c r="V8751" s="237">
        <v>0</v>
      </c>
      <c r="W8751" s="237">
        <v>0</v>
      </c>
      <c r="Y8751" s="236" t="str">
        <f t="shared" si="136"/>
        <v>Ukraine</v>
      </c>
    </row>
    <row r="8752" spans="1:25">
      <c r="A8752" s="399"/>
      <c r="B8752" s="234" t="s">
        <v>42</v>
      </c>
      <c r="C8752" s="232" t="s">
        <v>13</v>
      </c>
      <c r="D8752" s="235">
        <v>0</v>
      </c>
      <c r="E8752" s="235">
        <v>172.542</v>
      </c>
      <c r="F8752" s="235">
        <v>-28.757000000000001</v>
      </c>
      <c r="G8752" s="235">
        <v>-8.2159999999999993</v>
      </c>
      <c r="H8752" s="235"/>
      <c r="I8752" s="235">
        <v>0</v>
      </c>
      <c r="J8752" s="235">
        <v>0</v>
      </c>
      <c r="K8752" s="415">
        <v>0</v>
      </c>
      <c r="L8752" s="415">
        <v>0</v>
      </c>
      <c r="M8752" s="415">
        <v>0</v>
      </c>
      <c r="N8752" s="415">
        <v>0</v>
      </c>
      <c r="O8752" s="235">
        <v>-1.0269999999999999</v>
      </c>
      <c r="P8752" s="235">
        <v>0</v>
      </c>
      <c r="Q8752" s="235">
        <v>12.324</v>
      </c>
      <c r="R8752" s="235">
        <v>1.0269999999999999</v>
      </c>
      <c r="S8752" s="235">
        <v>0</v>
      </c>
      <c r="T8752" s="235">
        <v>0</v>
      </c>
      <c r="U8752" s="235">
        <v>0</v>
      </c>
      <c r="V8752" s="235">
        <v>0</v>
      </c>
      <c r="W8752" s="235">
        <v>0</v>
      </c>
      <c r="Y8752" s="236" t="str">
        <f t="shared" si="136"/>
        <v>Ukraine</v>
      </c>
    </row>
    <row r="8753" spans="1:25">
      <c r="A8753" s="399"/>
      <c r="B8753" s="234" t="s">
        <v>41</v>
      </c>
      <c r="C8753" s="232" t="s">
        <v>13</v>
      </c>
      <c r="D8753" s="237">
        <v>0</v>
      </c>
      <c r="E8753" s="237">
        <v>23.885000000000002</v>
      </c>
      <c r="F8753" s="237">
        <v>-589.47199999999998</v>
      </c>
      <c r="G8753" s="237">
        <v>142.352</v>
      </c>
      <c r="H8753" s="237"/>
      <c r="I8753" s="237">
        <v>-37.26</v>
      </c>
      <c r="J8753" s="237">
        <v>-11.465</v>
      </c>
      <c r="K8753" s="416">
        <v>-26.751000000000001</v>
      </c>
      <c r="L8753" s="416">
        <v>0</v>
      </c>
      <c r="M8753" s="416">
        <v>-52.545999999999999</v>
      </c>
      <c r="N8753" s="416">
        <v>0</v>
      </c>
      <c r="O8753" s="237">
        <v>-22.928999999999998</v>
      </c>
      <c r="P8753" s="237">
        <v>0</v>
      </c>
      <c r="Q8753" s="237">
        <v>41.081000000000003</v>
      </c>
      <c r="R8753" s="237">
        <v>13.375</v>
      </c>
      <c r="S8753" s="237">
        <v>0</v>
      </c>
      <c r="T8753" s="237">
        <v>0</v>
      </c>
      <c r="U8753" s="237">
        <v>0.95499999999999996</v>
      </c>
      <c r="V8753" s="237">
        <v>0</v>
      </c>
      <c r="W8753" s="237">
        <v>252</v>
      </c>
      <c r="Y8753" s="236" t="str">
        <f t="shared" si="136"/>
        <v>Ukraine</v>
      </c>
    </row>
    <row r="8754" spans="1:25">
      <c r="A8754" s="399"/>
      <c r="B8754" s="234" t="s">
        <v>40</v>
      </c>
      <c r="C8754" s="232" t="s">
        <v>13</v>
      </c>
      <c r="D8754" s="235">
        <v>0</v>
      </c>
      <c r="E8754" s="235">
        <v>0</v>
      </c>
      <c r="F8754" s="235">
        <v>0</v>
      </c>
      <c r="G8754" s="235">
        <v>0</v>
      </c>
      <c r="H8754" s="235"/>
      <c r="I8754" s="235">
        <v>0</v>
      </c>
      <c r="J8754" s="235">
        <v>0</v>
      </c>
      <c r="K8754" s="415">
        <v>0</v>
      </c>
      <c r="L8754" s="415">
        <v>0</v>
      </c>
      <c r="M8754" s="415">
        <v>0</v>
      </c>
      <c r="N8754" s="415">
        <v>0</v>
      </c>
      <c r="O8754" s="235">
        <v>0</v>
      </c>
      <c r="P8754" s="235">
        <v>0</v>
      </c>
      <c r="Q8754" s="235">
        <v>0</v>
      </c>
      <c r="R8754" s="235">
        <v>0</v>
      </c>
      <c r="S8754" s="235">
        <v>0</v>
      </c>
      <c r="T8754" s="235">
        <v>0</v>
      </c>
      <c r="U8754" s="235">
        <v>0</v>
      </c>
      <c r="V8754" s="235">
        <v>0</v>
      </c>
      <c r="W8754" s="235">
        <v>0</v>
      </c>
      <c r="Y8754" s="236" t="str">
        <f t="shared" si="136"/>
        <v>Ukraine</v>
      </c>
    </row>
    <row r="8755" spans="1:25">
      <c r="A8755" s="399"/>
      <c r="B8755" s="234" t="s">
        <v>39</v>
      </c>
      <c r="C8755" s="232" t="s">
        <v>13</v>
      </c>
      <c r="D8755" s="237">
        <v>0</v>
      </c>
      <c r="E8755" s="237">
        <v>0</v>
      </c>
      <c r="F8755" s="237">
        <v>0</v>
      </c>
      <c r="G8755" s="237">
        <v>0</v>
      </c>
      <c r="H8755" s="237"/>
      <c r="I8755" s="237">
        <v>0</v>
      </c>
      <c r="J8755" s="237">
        <v>0</v>
      </c>
      <c r="K8755" s="416">
        <v>0</v>
      </c>
      <c r="L8755" s="416">
        <v>0</v>
      </c>
      <c r="M8755" s="416">
        <v>0</v>
      </c>
      <c r="N8755" s="416">
        <v>0</v>
      </c>
      <c r="O8755" s="237">
        <v>0</v>
      </c>
      <c r="P8755" s="237">
        <v>0</v>
      </c>
      <c r="Q8755" s="237">
        <v>0</v>
      </c>
      <c r="R8755" s="237">
        <v>0</v>
      </c>
      <c r="S8755" s="237">
        <v>0</v>
      </c>
      <c r="T8755" s="237">
        <v>0</v>
      </c>
      <c r="U8755" s="237">
        <v>0</v>
      </c>
      <c r="V8755" s="237">
        <v>0</v>
      </c>
      <c r="W8755" s="237">
        <v>0</v>
      </c>
      <c r="Y8755" s="236" t="str">
        <f t="shared" si="136"/>
        <v>Ukraine</v>
      </c>
    </row>
    <row r="8756" spans="1:25">
      <c r="A8756" s="399"/>
      <c r="B8756" s="234" t="s">
        <v>38</v>
      </c>
      <c r="C8756" s="232" t="s">
        <v>13</v>
      </c>
      <c r="D8756" s="235">
        <v>0</v>
      </c>
      <c r="E8756" s="235">
        <v>256.80700000000002</v>
      </c>
      <c r="F8756" s="235">
        <v>-13.041</v>
      </c>
      <c r="G8756" s="235">
        <v>-172.542</v>
      </c>
      <c r="H8756" s="235"/>
      <c r="I8756" s="235">
        <v>0</v>
      </c>
      <c r="J8756" s="235">
        <v>0</v>
      </c>
      <c r="K8756" s="415">
        <v>0</v>
      </c>
      <c r="L8756" s="415">
        <v>0</v>
      </c>
      <c r="M8756" s="415">
        <v>0</v>
      </c>
      <c r="N8756" s="415">
        <v>0</v>
      </c>
      <c r="O8756" s="235">
        <v>0</v>
      </c>
      <c r="P8756" s="235">
        <v>0</v>
      </c>
      <c r="Q8756" s="235">
        <v>237.74700000000001</v>
      </c>
      <c r="R8756" s="235">
        <v>0</v>
      </c>
      <c r="S8756" s="235">
        <v>0</v>
      </c>
      <c r="T8756" s="235">
        <v>0</v>
      </c>
      <c r="U8756" s="235">
        <v>0</v>
      </c>
      <c r="V8756" s="235">
        <v>0</v>
      </c>
      <c r="W8756" s="235">
        <v>0</v>
      </c>
      <c r="Y8756" s="236" t="str">
        <f t="shared" si="136"/>
        <v>Ukraine</v>
      </c>
    </row>
    <row r="8757" spans="1:25">
      <c r="A8757" s="399"/>
      <c r="B8757" s="234" t="s">
        <v>37</v>
      </c>
      <c r="C8757" s="232" t="s">
        <v>13</v>
      </c>
      <c r="D8757" s="237">
        <v>0</v>
      </c>
      <c r="E8757" s="237">
        <v>153.697</v>
      </c>
      <c r="F8757" s="237">
        <v>0</v>
      </c>
      <c r="G8757" s="237">
        <v>0</v>
      </c>
      <c r="H8757" s="237"/>
      <c r="I8757" s="237">
        <v>0</v>
      </c>
      <c r="J8757" s="237">
        <v>0</v>
      </c>
      <c r="K8757" s="416">
        <v>0</v>
      </c>
      <c r="L8757" s="416">
        <v>0</v>
      </c>
      <c r="M8757" s="416">
        <v>0</v>
      </c>
      <c r="N8757" s="416">
        <v>0</v>
      </c>
      <c r="O8757" s="237">
        <v>0</v>
      </c>
      <c r="P8757" s="237">
        <v>0</v>
      </c>
      <c r="Q8757" s="237">
        <v>273.86099999999999</v>
      </c>
      <c r="R8757" s="237">
        <v>0</v>
      </c>
      <c r="S8757" s="237">
        <v>0</v>
      </c>
      <c r="T8757" s="237">
        <v>0</v>
      </c>
      <c r="U8757" s="237">
        <v>0</v>
      </c>
      <c r="V8757" s="237">
        <v>0</v>
      </c>
      <c r="W8757" s="237">
        <v>0</v>
      </c>
      <c r="Y8757" s="236" t="str">
        <f t="shared" si="136"/>
        <v>Ukraine</v>
      </c>
    </row>
    <row r="8758" spans="1:25">
      <c r="A8758" s="399"/>
      <c r="B8758" s="234" t="s">
        <v>36</v>
      </c>
      <c r="C8758" s="232" t="s">
        <v>13</v>
      </c>
      <c r="D8758" s="235">
        <v>0</v>
      </c>
      <c r="E8758" s="235">
        <v>0</v>
      </c>
      <c r="F8758" s="235">
        <v>0</v>
      </c>
      <c r="G8758" s="235">
        <v>0</v>
      </c>
      <c r="H8758" s="235"/>
      <c r="I8758" s="235">
        <v>0</v>
      </c>
      <c r="J8758" s="235">
        <v>0</v>
      </c>
      <c r="K8758" s="415">
        <v>0</v>
      </c>
      <c r="L8758" s="415">
        <v>0</v>
      </c>
      <c r="M8758" s="415">
        <v>0</v>
      </c>
      <c r="N8758" s="415">
        <v>0</v>
      </c>
      <c r="O8758" s="235">
        <v>0</v>
      </c>
      <c r="P8758" s="235">
        <v>0</v>
      </c>
      <c r="Q8758" s="235">
        <v>0</v>
      </c>
      <c r="R8758" s="235">
        <v>0</v>
      </c>
      <c r="S8758" s="235">
        <v>0</v>
      </c>
      <c r="T8758" s="235">
        <v>0</v>
      </c>
      <c r="U8758" s="235">
        <v>0</v>
      </c>
      <c r="V8758" s="235">
        <v>0</v>
      </c>
      <c r="W8758" s="235">
        <v>0</v>
      </c>
      <c r="Y8758" s="236" t="str">
        <f t="shared" si="136"/>
        <v>Ukraine</v>
      </c>
    </row>
    <row r="8759" spans="1:25">
      <c r="A8759" s="399"/>
      <c r="B8759" s="234" t="s">
        <v>35</v>
      </c>
      <c r="C8759" s="232" t="s">
        <v>13</v>
      </c>
      <c r="D8759" s="237">
        <v>0</v>
      </c>
      <c r="E8759" s="237">
        <v>0</v>
      </c>
      <c r="F8759" s="237">
        <v>0</v>
      </c>
      <c r="G8759" s="237">
        <v>0</v>
      </c>
      <c r="H8759" s="237"/>
      <c r="I8759" s="237">
        <v>0</v>
      </c>
      <c r="J8759" s="237">
        <v>0</v>
      </c>
      <c r="K8759" s="416">
        <v>0</v>
      </c>
      <c r="L8759" s="416">
        <v>0</v>
      </c>
      <c r="M8759" s="416">
        <v>0</v>
      </c>
      <c r="N8759" s="416">
        <v>0</v>
      </c>
      <c r="O8759" s="237">
        <v>0</v>
      </c>
      <c r="P8759" s="237">
        <v>0</v>
      </c>
      <c r="Q8759" s="237">
        <v>0</v>
      </c>
      <c r="R8759" s="237">
        <v>0</v>
      </c>
      <c r="S8759" s="237">
        <v>0</v>
      </c>
      <c r="T8759" s="237">
        <v>0</v>
      </c>
      <c r="U8759" s="237">
        <v>0</v>
      </c>
      <c r="V8759" s="237">
        <v>0</v>
      </c>
      <c r="W8759" s="237">
        <v>0</v>
      </c>
      <c r="Y8759" s="236" t="str">
        <f t="shared" si="136"/>
        <v>Ukraine</v>
      </c>
    </row>
    <row r="8760" spans="1:25">
      <c r="A8760" s="399"/>
      <c r="B8760" s="234" t="s">
        <v>34</v>
      </c>
      <c r="C8760" s="232" t="s">
        <v>13</v>
      </c>
      <c r="D8760" s="235">
        <v>0</v>
      </c>
      <c r="E8760" s="235">
        <v>44.902999999999999</v>
      </c>
      <c r="F8760" s="235">
        <v>0</v>
      </c>
      <c r="G8760" s="235">
        <v>0</v>
      </c>
      <c r="H8760" s="235"/>
      <c r="I8760" s="235">
        <v>0</v>
      </c>
      <c r="J8760" s="235">
        <v>-12.42</v>
      </c>
      <c r="K8760" s="415">
        <v>-2.8660000000000001</v>
      </c>
      <c r="L8760" s="415">
        <v>-26.751000000000001</v>
      </c>
      <c r="M8760" s="415">
        <v>-85.028999999999996</v>
      </c>
      <c r="N8760" s="415">
        <v>0</v>
      </c>
      <c r="O8760" s="235">
        <v>0</v>
      </c>
      <c r="P8760" s="235">
        <v>0</v>
      </c>
      <c r="Q8760" s="235">
        <v>53.500999999999998</v>
      </c>
      <c r="R8760" s="235">
        <v>0</v>
      </c>
      <c r="S8760" s="235">
        <v>0</v>
      </c>
      <c r="T8760" s="235">
        <v>0</v>
      </c>
      <c r="U8760" s="235">
        <v>0.95499999999999996</v>
      </c>
      <c r="V8760" s="235">
        <v>0</v>
      </c>
      <c r="W8760" s="235">
        <v>92</v>
      </c>
      <c r="Y8760" s="236" t="str">
        <f t="shared" si="136"/>
        <v>Ukraine</v>
      </c>
    </row>
    <row r="8761" spans="1:25" ht="22.5">
      <c r="A8761" s="399"/>
      <c r="B8761" s="234" t="s">
        <v>33</v>
      </c>
      <c r="C8761" s="232" t="s">
        <v>13</v>
      </c>
      <c r="D8761" s="237">
        <v>0</v>
      </c>
      <c r="E8761" s="237">
        <v>0</v>
      </c>
      <c r="F8761" s="237">
        <v>0</v>
      </c>
      <c r="G8761" s="237">
        <v>0</v>
      </c>
      <c r="H8761" s="237"/>
      <c r="I8761" s="237">
        <v>0</v>
      </c>
      <c r="J8761" s="237">
        <v>0</v>
      </c>
      <c r="K8761" s="416">
        <v>0</v>
      </c>
      <c r="L8761" s="416">
        <v>0</v>
      </c>
      <c r="M8761" s="416">
        <v>0</v>
      </c>
      <c r="N8761" s="416">
        <v>0</v>
      </c>
      <c r="O8761" s="237">
        <v>0</v>
      </c>
      <c r="P8761" s="237">
        <v>0</v>
      </c>
      <c r="Q8761" s="237">
        <v>0</v>
      </c>
      <c r="R8761" s="237">
        <v>0</v>
      </c>
      <c r="S8761" s="237">
        <v>0</v>
      </c>
      <c r="T8761" s="237">
        <v>0</v>
      </c>
      <c r="U8761" s="237">
        <v>0</v>
      </c>
      <c r="V8761" s="237">
        <v>0</v>
      </c>
      <c r="W8761" s="237">
        <v>0</v>
      </c>
      <c r="Y8761" s="236" t="str">
        <f t="shared" si="136"/>
        <v>Ukraine</v>
      </c>
    </row>
    <row r="8762" spans="1:25">
      <c r="A8762" s="399"/>
      <c r="B8762" s="234" t="s">
        <v>32</v>
      </c>
      <c r="C8762" s="232" t="s">
        <v>13</v>
      </c>
      <c r="D8762" s="235">
        <v>21848.084999999999</v>
      </c>
      <c r="E8762" s="235">
        <v>0</v>
      </c>
      <c r="F8762" s="235">
        <v>0</v>
      </c>
      <c r="G8762" s="235">
        <v>0</v>
      </c>
      <c r="H8762" s="235"/>
      <c r="I8762" s="235">
        <v>-21684.77</v>
      </c>
      <c r="J8762" s="235">
        <v>0</v>
      </c>
      <c r="K8762" s="415">
        <v>-163.315</v>
      </c>
      <c r="L8762" s="415">
        <v>0</v>
      </c>
      <c r="M8762" s="415">
        <v>0</v>
      </c>
      <c r="N8762" s="415">
        <v>0</v>
      </c>
      <c r="O8762" s="235">
        <v>0</v>
      </c>
      <c r="P8762" s="235">
        <v>0</v>
      </c>
      <c r="Q8762" s="235">
        <v>0</v>
      </c>
      <c r="R8762" s="235">
        <v>0</v>
      </c>
      <c r="S8762" s="235">
        <v>0</v>
      </c>
      <c r="T8762" s="235">
        <v>0</v>
      </c>
      <c r="U8762" s="235">
        <v>0</v>
      </c>
      <c r="V8762" s="235">
        <v>0</v>
      </c>
      <c r="W8762" s="235">
        <v>83209</v>
      </c>
      <c r="Y8762" s="236" t="str">
        <f t="shared" si="136"/>
        <v>Ukraine</v>
      </c>
    </row>
    <row r="8763" spans="1:25">
      <c r="A8763" s="399"/>
      <c r="B8763" s="234" t="s">
        <v>31</v>
      </c>
      <c r="C8763" s="232" t="s">
        <v>13</v>
      </c>
      <c r="D8763" s="237">
        <v>1186.886</v>
      </c>
      <c r="E8763" s="237">
        <v>0</v>
      </c>
      <c r="F8763" s="237">
        <v>0</v>
      </c>
      <c r="G8763" s="237">
        <v>0</v>
      </c>
      <c r="H8763" s="237"/>
      <c r="I8763" s="237">
        <v>-1184.9939999999999</v>
      </c>
      <c r="J8763" s="237">
        <v>-1.8919999999999999</v>
      </c>
      <c r="K8763" s="416">
        <v>0</v>
      </c>
      <c r="L8763" s="416">
        <v>0</v>
      </c>
      <c r="M8763" s="416">
        <v>0</v>
      </c>
      <c r="N8763" s="416">
        <v>0</v>
      </c>
      <c r="O8763" s="237">
        <v>0</v>
      </c>
      <c r="P8763" s="237">
        <v>0</v>
      </c>
      <c r="Q8763" s="237">
        <v>0</v>
      </c>
      <c r="R8763" s="237">
        <v>0</v>
      </c>
      <c r="S8763" s="237">
        <v>0</v>
      </c>
      <c r="T8763" s="237">
        <v>0</v>
      </c>
      <c r="U8763" s="237">
        <v>0</v>
      </c>
      <c r="V8763" s="237">
        <v>0</v>
      </c>
      <c r="W8763" s="237">
        <v>13801</v>
      </c>
      <c r="Y8763" s="236" t="str">
        <f t="shared" si="136"/>
        <v>Ukraine</v>
      </c>
    </row>
    <row r="8764" spans="1:25">
      <c r="A8764" s="399"/>
      <c r="B8764" s="234" t="s">
        <v>30</v>
      </c>
      <c r="C8764" s="232" t="s">
        <v>13</v>
      </c>
      <c r="D8764" s="235">
        <v>0</v>
      </c>
      <c r="E8764" s="235">
        <v>0</v>
      </c>
      <c r="F8764" s="235">
        <v>0</v>
      </c>
      <c r="G8764" s="235">
        <v>0</v>
      </c>
      <c r="H8764" s="235"/>
      <c r="I8764" s="235">
        <v>0</v>
      </c>
      <c r="J8764" s="235">
        <v>0</v>
      </c>
      <c r="K8764" s="415">
        <v>0</v>
      </c>
      <c r="L8764" s="415">
        <v>0</v>
      </c>
      <c r="M8764" s="415">
        <v>0</v>
      </c>
      <c r="N8764" s="415">
        <v>0</v>
      </c>
      <c r="O8764" s="235">
        <v>0</v>
      </c>
      <c r="P8764" s="235">
        <v>0</v>
      </c>
      <c r="Q8764" s="235">
        <v>0</v>
      </c>
      <c r="R8764" s="235">
        <v>0</v>
      </c>
      <c r="S8764" s="235">
        <v>0</v>
      </c>
      <c r="T8764" s="235">
        <v>0</v>
      </c>
      <c r="U8764" s="235">
        <v>0</v>
      </c>
      <c r="V8764" s="235">
        <v>0</v>
      </c>
      <c r="W8764" s="235">
        <v>0</v>
      </c>
      <c r="Y8764" s="236" t="str">
        <f t="shared" si="136"/>
        <v>Ukraine</v>
      </c>
    </row>
    <row r="8765" spans="1:25">
      <c r="A8765" s="399"/>
      <c r="B8765" s="234" t="s">
        <v>29</v>
      </c>
      <c r="C8765" s="232" t="s">
        <v>13</v>
      </c>
      <c r="D8765" s="237">
        <v>49.02</v>
      </c>
      <c r="E8765" s="237">
        <v>0</v>
      </c>
      <c r="F8765" s="237">
        <v>0</v>
      </c>
      <c r="G8765" s="237">
        <v>0</v>
      </c>
      <c r="H8765" s="237"/>
      <c r="I8765" s="237">
        <v>-48.933999999999997</v>
      </c>
      <c r="J8765" s="237">
        <v>-8.5999999999999993E-2</v>
      </c>
      <c r="K8765" s="416">
        <v>0</v>
      </c>
      <c r="L8765" s="416">
        <v>0</v>
      </c>
      <c r="M8765" s="416">
        <v>0</v>
      </c>
      <c r="N8765" s="416">
        <v>0</v>
      </c>
      <c r="O8765" s="237">
        <v>0</v>
      </c>
      <c r="P8765" s="237">
        <v>0</v>
      </c>
      <c r="Q8765" s="237">
        <v>0</v>
      </c>
      <c r="R8765" s="237">
        <v>0</v>
      </c>
      <c r="S8765" s="237">
        <v>0</v>
      </c>
      <c r="T8765" s="237">
        <v>0</v>
      </c>
      <c r="U8765" s="237">
        <v>0</v>
      </c>
      <c r="V8765" s="237">
        <v>0</v>
      </c>
      <c r="W8765" s="237">
        <v>570</v>
      </c>
      <c r="Y8765" s="236" t="str">
        <f t="shared" si="136"/>
        <v>Ukraine</v>
      </c>
    </row>
    <row r="8766" spans="1:25">
      <c r="A8766" s="399"/>
      <c r="B8766" s="234" t="s">
        <v>28</v>
      </c>
      <c r="C8766" s="232" t="s">
        <v>13</v>
      </c>
      <c r="D8766" s="235">
        <v>0</v>
      </c>
      <c r="E8766" s="235">
        <v>0</v>
      </c>
      <c r="F8766" s="235">
        <v>0</v>
      </c>
      <c r="G8766" s="235">
        <v>0</v>
      </c>
      <c r="H8766" s="235"/>
      <c r="I8766" s="235">
        <v>0</v>
      </c>
      <c r="J8766" s="235">
        <v>0</v>
      </c>
      <c r="K8766" s="415">
        <v>0</v>
      </c>
      <c r="L8766" s="415">
        <v>0</v>
      </c>
      <c r="M8766" s="415">
        <v>0</v>
      </c>
      <c r="N8766" s="415">
        <v>0</v>
      </c>
      <c r="O8766" s="235">
        <v>0</v>
      </c>
      <c r="P8766" s="235">
        <v>0</v>
      </c>
      <c r="Q8766" s="235">
        <v>0</v>
      </c>
      <c r="R8766" s="235">
        <v>0</v>
      </c>
      <c r="S8766" s="235">
        <v>0</v>
      </c>
      <c r="T8766" s="235">
        <v>0</v>
      </c>
      <c r="U8766" s="235">
        <v>0</v>
      </c>
      <c r="V8766" s="235">
        <v>0</v>
      </c>
      <c r="W8766" s="235">
        <v>0</v>
      </c>
      <c r="Y8766" s="236" t="str">
        <f t="shared" si="136"/>
        <v>Ukraine</v>
      </c>
    </row>
    <row r="8767" spans="1:25">
      <c r="A8767" s="399"/>
      <c r="B8767" s="234" t="s">
        <v>27</v>
      </c>
      <c r="C8767" s="232" t="s">
        <v>13</v>
      </c>
      <c r="D8767" s="237">
        <v>0</v>
      </c>
      <c r="E8767" s="237">
        <v>0</v>
      </c>
      <c r="F8767" s="237">
        <v>0</v>
      </c>
      <c r="G8767" s="237">
        <v>0</v>
      </c>
      <c r="H8767" s="237"/>
      <c r="I8767" s="237">
        <v>0</v>
      </c>
      <c r="J8767" s="237">
        <v>0</v>
      </c>
      <c r="K8767" s="416">
        <v>0</v>
      </c>
      <c r="L8767" s="416">
        <v>0</v>
      </c>
      <c r="M8767" s="416">
        <v>0</v>
      </c>
      <c r="N8767" s="416">
        <v>0</v>
      </c>
      <c r="O8767" s="237">
        <v>0</v>
      </c>
      <c r="P8767" s="237">
        <v>0</v>
      </c>
      <c r="Q8767" s="237">
        <v>0</v>
      </c>
      <c r="R8767" s="237">
        <v>0</v>
      </c>
      <c r="S8767" s="237">
        <v>0</v>
      </c>
      <c r="T8767" s="237">
        <v>0</v>
      </c>
      <c r="U8767" s="237">
        <v>0</v>
      </c>
      <c r="V8767" s="237">
        <v>0</v>
      </c>
      <c r="W8767" s="237">
        <v>0</v>
      </c>
      <c r="Y8767" s="236" t="str">
        <f t="shared" si="136"/>
        <v>Ukraine</v>
      </c>
    </row>
    <row r="8768" spans="1:25">
      <c r="A8768" s="399"/>
      <c r="B8768" s="234" t="s">
        <v>26</v>
      </c>
      <c r="C8768" s="232" t="s">
        <v>13</v>
      </c>
      <c r="D8768" s="235">
        <v>54.954000000000001</v>
      </c>
      <c r="E8768" s="235">
        <v>0</v>
      </c>
      <c r="F8768" s="235">
        <v>0</v>
      </c>
      <c r="G8768" s="235">
        <v>0</v>
      </c>
      <c r="H8768" s="235"/>
      <c r="I8768" s="235">
        <v>-54.954000000000001</v>
      </c>
      <c r="J8768" s="235">
        <v>0</v>
      </c>
      <c r="K8768" s="415">
        <v>0</v>
      </c>
      <c r="L8768" s="415">
        <v>0</v>
      </c>
      <c r="M8768" s="415">
        <v>0</v>
      </c>
      <c r="N8768" s="415">
        <v>0</v>
      </c>
      <c r="O8768" s="235">
        <v>0</v>
      </c>
      <c r="P8768" s="235">
        <v>0</v>
      </c>
      <c r="Q8768" s="235">
        <v>0</v>
      </c>
      <c r="R8768" s="235">
        <v>0</v>
      </c>
      <c r="S8768" s="235">
        <v>0</v>
      </c>
      <c r="T8768" s="235">
        <v>0</v>
      </c>
      <c r="U8768" s="235">
        <v>0</v>
      </c>
      <c r="V8768" s="235">
        <v>0</v>
      </c>
      <c r="W8768" s="235">
        <v>639</v>
      </c>
      <c r="Y8768" s="236" t="str">
        <f t="shared" si="136"/>
        <v>Ukraine</v>
      </c>
    </row>
    <row r="8769" spans="1:25">
      <c r="A8769" s="399"/>
      <c r="B8769" s="234" t="s">
        <v>25</v>
      </c>
      <c r="C8769" s="232" t="s">
        <v>13</v>
      </c>
      <c r="D8769" s="237">
        <v>0</v>
      </c>
      <c r="E8769" s="237">
        <v>0</v>
      </c>
      <c r="F8769" s="237">
        <v>0</v>
      </c>
      <c r="G8769" s="237">
        <v>0</v>
      </c>
      <c r="H8769" s="237"/>
      <c r="I8769" s="237">
        <v>0</v>
      </c>
      <c r="J8769" s="237">
        <v>0</v>
      </c>
      <c r="K8769" s="416">
        <v>0</v>
      </c>
      <c r="L8769" s="416">
        <v>0</v>
      </c>
      <c r="M8769" s="416">
        <v>0</v>
      </c>
      <c r="N8769" s="416">
        <v>0</v>
      </c>
      <c r="O8769" s="237">
        <v>0</v>
      </c>
      <c r="P8769" s="237">
        <v>0</v>
      </c>
      <c r="Q8769" s="237">
        <v>0</v>
      </c>
      <c r="R8769" s="237">
        <v>0</v>
      </c>
      <c r="S8769" s="237">
        <v>0</v>
      </c>
      <c r="T8769" s="237">
        <v>0</v>
      </c>
      <c r="U8769" s="237">
        <v>0</v>
      </c>
      <c r="V8769" s="237">
        <v>0</v>
      </c>
      <c r="W8769" s="237">
        <v>0</v>
      </c>
      <c r="Y8769" s="236" t="str">
        <f t="shared" si="136"/>
        <v>Ukraine</v>
      </c>
    </row>
    <row r="8770" spans="1:25">
      <c r="A8770" s="399"/>
      <c r="B8770" s="234" t="s">
        <v>0</v>
      </c>
      <c r="C8770" s="232" t="s">
        <v>13</v>
      </c>
      <c r="D8770" s="235">
        <v>0</v>
      </c>
      <c r="E8770" s="235">
        <v>3.3540000000000001</v>
      </c>
      <c r="F8770" s="235">
        <v>-853.89400000000001</v>
      </c>
      <c r="G8770" s="235">
        <v>0</v>
      </c>
      <c r="H8770" s="235"/>
      <c r="I8770" s="235">
        <v>15271.621999999999</v>
      </c>
      <c r="J8770" s="235">
        <v>34.055999999999997</v>
      </c>
      <c r="K8770" s="415">
        <v>1111.894</v>
      </c>
      <c r="L8770" s="415">
        <v>241.14400000000001</v>
      </c>
      <c r="M8770" s="415">
        <v>0</v>
      </c>
      <c r="N8770" s="415">
        <v>0</v>
      </c>
      <c r="O8770" s="235">
        <v>-2199.1060000000002</v>
      </c>
      <c r="P8770" s="235">
        <v>-1781.404</v>
      </c>
      <c r="Q8770" s="235">
        <v>11827.665999999999</v>
      </c>
      <c r="R8770" s="235">
        <v>1822.34</v>
      </c>
      <c r="S8770" s="235">
        <v>376.25</v>
      </c>
      <c r="T8770" s="235">
        <v>154.62799999999999</v>
      </c>
      <c r="U8770" s="235">
        <v>231.684</v>
      </c>
      <c r="V8770" s="235">
        <v>93.224000000000004</v>
      </c>
      <c r="W8770" s="235">
        <v>0</v>
      </c>
      <c r="Y8770" s="236" t="str">
        <f t="shared" si="136"/>
        <v>Ukraine</v>
      </c>
    </row>
    <row r="8771" spans="1:25">
      <c r="A8771" s="399"/>
      <c r="B8771" s="234" t="s">
        <v>24</v>
      </c>
      <c r="C8771" s="232" t="s">
        <v>13</v>
      </c>
      <c r="D8771" s="237">
        <v>1000.381</v>
      </c>
      <c r="E8771" s="237">
        <v>0</v>
      </c>
      <c r="F8771" s="237">
        <v>0</v>
      </c>
      <c r="G8771" s="237">
        <v>70.661000000000001</v>
      </c>
      <c r="H8771" s="237"/>
      <c r="I8771" s="237">
        <v>0</v>
      </c>
      <c r="J8771" s="237">
        <v>0</v>
      </c>
      <c r="K8771" s="416">
        <v>2137.5230000000001</v>
      </c>
      <c r="L8771" s="416">
        <v>2185.9989999999998</v>
      </c>
      <c r="M8771" s="416">
        <v>8624.4290000000001</v>
      </c>
      <c r="N8771" s="416">
        <v>50.936</v>
      </c>
      <c r="O8771" s="237">
        <v>-1050.386</v>
      </c>
      <c r="P8771" s="237">
        <v>-1317.0540000000001</v>
      </c>
      <c r="Q8771" s="237">
        <v>11702.49</v>
      </c>
      <c r="R8771" s="237">
        <v>1032.07</v>
      </c>
      <c r="S8771" s="237">
        <v>1084.3910000000001</v>
      </c>
      <c r="T8771" s="237">
        <v>262.13099999999997</v>
      </c>
      <c r="U8771" s="237">
        <v>66.385999999999996</v>
      </c>
      <c r="V8771" s="237">
        <v>153.62</v>
      </c>
      <c r="W8771" s="237">
        <v>0</v>
      </c>
      <c r="Y8771" s="236" t="str">
        <f t="shared" si="136"/>
        <v>Ukraine</v>
      </c>
    </row>
    <row r="8772" spans="1:25">
      <c r="A8772" s="399"/>
      <c r="B8772" s="234" t="s">
        <v>23</v>
      </c>
      <c r="C8772" s="232" t="s">
        <v>13</v>
      </c>
      <c r="D8772" s="235">
        <v>85926.081000000006</v>
      </c>
      <c r="E8772" s="235">
        <v>39791.811999999998</v>
      </c>
      <c r="F8772" s="235">
        <v>-8115.241</v>
      </c>
      <c r="G8772" s="235">
        <v>2648.3029999999999</v>
      </c>
      <c r="H8772" s="235"/>
      <c r="I8772" s="235">
        <v>-28138.905999999999</v>
      </c>
      <c r="J8772" s="235">
        <v>-71.183999999999997</v>
      </c>
      <c r="K8772" s="415">
        <v>-1283.1369999999999</v>
      </c>
      <c r="L8772" s="415">
        <v>-898.93299999999999</v>
      </c>
      <c r="M8772" s="415">
        <v>-913.697</v>
      </c>
      <c r="N8772" s="415">
        <v>-27.838000000000001</v>
      </c>
      <c r="O8772" s="235">
        <v>-5948.0680000000002</v>
      </c>
      <c r="P8772" s="235">
        <v>-3890.0990000000002</v>
      </c>
      <c r="Q8772" s="235">
        <v>70101.956999999995</v>
      </c>
      <c r="R8772" s="235">
        <v>12079.638999999999</v>
      </c>
      <c r="S8772" s="235">
        <v>1787.8530000000001</v>
      </c>
      <c r="T8772" s="235">
        <v>687.96400000000006</v>
      </c>
      <c r="U8772" s="235">
        <v>1544.961</v>
      </c>
      <c r="V8772" s="235">
        <v>279.59300000000002</v>
      </c>
      <c r="W8772" s="235">
        <v>193706</v>
      </c>
      <c r="Y8772" s="236" t="str">
        <f t="shared" si="136"/>
        <v>Ukraine</v>
      </c>
    </row>
    <row r="8773" spans="1:25">
      <c r="A8773" s="399"/>
      <c r="B8773" s="234" t="s">
        <v>22</v>
      </c>
      <c r="C8773" s="232" t="s">
        <v>13</v>
      </c>
      <c r="D8773" s="237">
        <v>3214.7939999999999</v>
      </c>
      <c r="E8773" s="237">
        <v>3.9369999999999998</v>
      </c>
      <c r="F8773" s="237">
        <v>-65.471999999999994</v>
      </c>
      <c r="G8773" s="237">
        <v>0</v>
      </c>
      <c r="H8773" s="237"/>
      <c r="I8773" s="237">
        <v>-1288.8820000000001</v>
      </c>
      <c r="J8773" s="237">
        <v>-23.064</v>
      </c>
      <c r="K8773" s="416">
        <v>0</v>
      </c>
      <c r="L8773" s="416">
        <v>-453.43299999999999</v>
      </c>
      <c r="M8773" s="416">
        <v>-76.272999999999996</v>
      </c>
      <c r="N8773" s="416">
        <v>0</v>
      </c>
      <c r="O8773" s="237">
        <v>-6.0890000000000004</v>
      </c>
      <c r="P8773" s="237">
        <v>0</v>
      </c>
      <c r="Q8773" s="237">
        <v>1122.8389999999999</v>
      </c>
      <c r="R8773" s="237">
        <v>0</v>
      </c>
      <c r="S8773" s="237">
        <v>0.74</v>
      </c>
      <c r="T8773" s="237">
        <v>0</v>
      </c>
      <c r="U8773" s="237">
        <v>15.021000000000001</v>
      </c>
      <c r="V8773" s="237">
        <v>0</v>
      </c>
      <c r="W8773" s="237">
        <v>15111</v>
      </c>
      <c r="Y8773" s="236" t="str">
        <f t="shared" ref="Y8773:Y8836" si="137">IF(ISTEXT(A8773),A8773,Y8772)</f>
        <v>Ukraine</v>
      </c>
    </row>
    <row r="8774" spans="1:25">
      <c r="A8774" s="399"/>
      <c r="B8774" s="234" t="s">
        <v>21</v>
      </c>
      <c r="C8774" s="232" t="s">
        <v>13</v>
      </c>
      <c r="D8774" s="235">
        <v>0</v>
      </c>
      <c r="E8774" s="235">
        <v>0</v>
      </c>
      <c r="F8774" s="235">
        <v>0</v>
      </c>
      <c r="G8774" s="235">
        <v>0</v>
      </c>
      <c r="H8774" s="235"/>
      <c r="I8774" s="235">
        <v>0</v>
      </c>
      <c r="J8774" s="235">
        <v>0</v>
      </c>
      <c r="K8774" s="415">
        <v>0</v>
      </c>
      <c r="L8774" s="415">
        <v>0</v>
      </c>
      <c r="M8774" s="415">
        <v>-51.198999999999998</v>
      </c>
      <c r="N8774" s="415">
        <v>0</v>
      </c>
      <c r="O8774" s="235">
        <v>0</v>
      </c>
      <c r="P8774" s="235">
        <v>0</v>
      </c>
      <c r="Q8774" s="235">
        <v>16.334</v>
      </c>
      <c r="R8774" s="235">
        <v>16.334</v>
      </c>
      <c r="S8774" s="235">
        <v>0</v>
      </c>
      <c r="T8774" s="235">
        <v>0</v>
      </c>
      <c r="U8774" s="235">
        <v>0</v>
      </c>
      <c r="V8774" s="235">
        <v>0</v>
      </c>
      <c r="W8774" s="235">
        <v>0</v>
      </c>
      <c r="Y8774" s="236" t="str">
        <f t="shared" si="137"/>
        <v>Ukraine</v>
      </c>
    </row>
    <row r="8775" spans="1:25">
      <c r="A8775" s="399"/>
      <c r="B8775" s="234" t="s">
        <v>20</v>
      </c>
      <c r="C8775" s="232" t="s">
        <v>13</v>
      </c>
      <c r="D8775" s="237">
        <v>0</v>
      </c>
      <c r="E8775" s="237">
        <v>0</v>
      </c>
      <c r="F8775" s="237">
        <v>0</v>
      </c>
      <c r="G8775" s="237">
        <v>1.0509999999999999</v>
      </c>
      <c r="H8775" s="237"/>
      <c r="I8775" s="237">
        <v>0</v>
      </c>
      <c r="J8775" s="237">
        <v>0</v>
      </c>
      <c r="K8775" s="416">
        <v>0</v>
      </c>
      <c r="L8775" s="416">
        <v>0</v>
      </c>
      <c r="M8775" s="416">
        <v>-17.864000000000001</v>
      </c>
      <c r="N8775" s="416">
        <v>-2.452</v>
      </c>
      <c r="O8775" s="237">
        <v>0</v>
      </c>
      <c r="P8775" s="237">
        <v>0</v>
      </c>
      <c r="Q8775" s="237">
        <v>73.555999999999997</v>
      </c>
      <c r="R8775" s="237">
        <v>0</v>
      </c>
      <c r="S8775" s="237">
        <v>0</v>
      </c>
      <c r="T8775" s="237">
        <v>0</v>
      </c>
      <c r="U8775" s="237">
        <v>2.1019999999999999</v>
      </c>
      <c r="V8775" s="237">
        <v>0</v>
      </c>
      <c r="W8775" s="237">
        <v>0</v>
      </c>
      <c r="Y8775" s="236" t="str">
        <f t="shared" si="137"/>
        <v>Ukraine</v>
      </c>
    </row>
    <row r="8776" spans="1:25">
      <c r="A8776" s="399"/>
      <c r="B8776" s="234" t="s">
        <v>19</v>
      </c>
      <c r="C8776" s="232" t="s">
        <v>13</v>
      </c>
      <c r="D8776" s="235">
        <v>0</v>
      </c>
      <c r="E8776" s="235">
        <v>0</v>
      </c>
      <c r="F8776" s="235">
        <v>0</v>
      </c>
      <c r="G8776" s="235">
        <v>0</v>
      </c>
      <c r="H8776" s="235"/>
      <c r="I8776" s="235">
        <v>0</v>
      </c>
      <c r="J8776" s="235">
        <v>0</v>
      </c>
      <c r="K8776" s="415">
        <v>0</v>
      </c>
      <c r="L8776" s="415">
        <v>0</v>
      </c>
      <c r="M8776" s="415">
        <v>0</v>
      </c>
      <c r="N8776" s="415">
        <v>0</v>
      </c>
      <c r="O8776" s="235">
        <v>0</v>
      </c>
      <c r="P8776" s="235">
        <v>0</v>
      </c>
      <c r="Q8776" s="235">
        <v>0</v>
      </c>
      <c r="R8776" s="235">
        <v>0</v>
      </c>
      <c r="S8776" s="235">
        <v>0</v>
      </c>
      <c r="T8776" s="235">
        <v>0</v>
      </c>
      <c r="U8776" s="235">
        <v>0</v>
      </c>
      <c r="V8776" s="235">
        <v>0</v>
      </c>
      <c r="W8776" s="235">
        <v>0</v>
      </c>
      <c r="Y8776" s="236" t="str">
        <f t="shared" si="137"/>
        <v>Ukraine</v>
      </c>
    </row>
    <row r="8777" spans="1:25">
      <c r="A8777" s="399"/>
      <c r="B8777" s="234" t="s">
        <v>18</v>
      </c>
      <c r="C8777" s="232" t="s">
        <v>13</v>
      </c>
      <c r="D8777" s="237">
        <v>0</v>
      </c>
      <c r="E8777" s="237">
        <v>1850.674</v>
      </c>
      <c r="F8777" s="237">
        <v>-249.06899999999999</v>
      </c>
      <c r="G8777" s="237">
        <v>1525.9390000000001</v>
      </c>
      <c r="H8777" s="237"/>
      <c r="I8777" s="237">
        <v>0</v>
      </c>
      <c r="J8777" s="237">
        <v>0</v>
      </c>
      <c r="K8777" s="416">
        <v>0</v>
      </c>
      <c r="L8777" s="416">
        <v>0</v>
      </c>
      <c r="M8777" s="416">
        <v>0</v>
      </c>
      <c r="N8777" s="416">
        <v>0</v>
      </c>
      <c r="O8777" s="237">
        <v>0</v>
      </c>
      <c r="P8777" s="237">
        <v>-2.1019999999999999</v>
      </c>
      <c r="Q8777" s="237">
        <v>4158.4979999999996</v>
      </c>
      <c r="R8777" s="237">
        <v>0</v>
      </c>
      <c r="S8777" s="237">
        <v>0</v>
      </c>
      <c r="T8777" s="237">
        <v>0</v>
      </c>
      <c r="U8777" s="237">
        <v>0</v>
      </c>
      <c r="V8777" s="237">
        <v>0</v>
      </c>
      <c r="W8777" s="237">
        <v>0</v>
      </c>
      <c r="Y8777" s="236" t="str">
        <f t="shared" si="137"/>
        <v>Ukraine</v>
      </c>
    </row>
    <row r="8778" spans="1:25">
      <c r="A8778" s="399"/>
      <c r="B8778" s="234" t="s">
        <v>17</v>
      </c>
      <c r="C8778" s="232" t="s">
        <v>13</v>
      </c>
      <c r="D8778" s="235">
        <v>0</v>
      </c>
      <c r="E8778" s="235">
        <v>0</v>
      </c>
      <c r="F8778" s="235">
        <v>0</v>
      </c>
      <c r="G8778" s="235">
        <v>0</v>
      </c>
      <c r="H8778" s="235"/>
      <c r="I8778" s="235">
        <v>0</v>
      </c>
      <c r="J8778" s="235">
        <v>0</v>
      </c>
      <c r="K8778" s="415">
        <v>0</v>
      </c>
      <c r="L8778" s="415">
        <v>0</v>
      </c>
      <c r="M8778" s="415">
        <v>0</v>
      </c>
      <c r="N8778" s="415">
        <v>0</v>
      </c>
      <c r="O8778" s="235">
        <v>0</v>
      </c>
      <c r="P8778" s="235">
        <v>0</v>
      </c>
      <c r="Q8778" s="235">
        <v>0</v>
      </c>
      <c r="R8778" s="235">
        <v>0</v>
      </c>
      <c r="S8778" s="235">
        <v>0</v>
      </c>
      <c r="T8778" s="235">
        <v>0</v>
      </c>
      <c r="U8778" s="235">
        <v>0</v>
      </c>
      <c r="V8778" s="235">
        <v>0</v>
      </c>
      <c r="W8778" s="235">
        <v>0</v>
      </c>
      <c r="Y8778" s="236" t="str">
        <f t="shared" si="137"/>
        <v>Ukraine</v>
      </c>
    </row>
    <row r="8779" spans="1:25">
      <c r="A8779" s="399"/>
      <c r="B8779" s="234" t="s">
        <v>16</v>
      </c>
      <c r="C8779" s="232" t="s">
        <v>13</v>
      </c>
      <c r="D8779" s="237">
        <v>0</v>
      </c>
      <c r="E8779" s="237">
        <v>4358.8990000000003</v>
      </c>
      <c r="F8779" s="237">
        <v>-79.364000000000004</v>
      </c>
      <c r="G8779" s="237">
        <v>1004.256</v>
      </c>
      <c r="H8779" s="237"/>
      <c r="I8779" s="237">
        <v>0</v>
      </c>
      <c r="J8779" s="237">
        <v>-7.1219999999999999</v>
      </c>
      <c r="K8779" s="416">
        <v>0</v>
      </c>
      <c r="L8779" s="416">
        <v>0</v>
      </c>
      <c r="M8779" s="416">
        <v>-5.0869999999999997</v>
      </c>
      <c r="N8779" s="416">
        <v>0</v>
      </c>
      <c r="O8779" s="237">
        <v>-100.73099999999999</v>
      </c>
      <c r="P8779" s="237">
        <v>0</v>
      </c>
      <c r="Q8779" s="237">
        <v>6138.4780000000001</v>
      </c>
      <c r="R8779" s="237">
        <v>115.99299999999999</v>
      </c>
      <c r="S8779" s="237">
        <v>21.367000000000001</v>
      </c>
      <c r="T8779" s="237">
        <v>6.1050000000000004</v>
      </c>
      <c r="U8779" s="237">
        <v>59.014000000000003</v>
      </c>
      <c r="V8779" s="237">
        <v>8.14</v>
      </c>
      <c r="W8779" s="237">
        <v>26</v>
      </c>
      <c r="Y8779" s="236" t="str">
        <f t="shared" si="137"/>
        <v>Ukraine</v>
      </c>
    </row>
    <row r="8780" spans="1:25">
      <c r="A8780" s="399"/>
      <c r="B8780" s="234" t="s">
        <v>15</v>
      </c>
      <c r="C8780" s="232" t="s">
        <v>13</v>
      </c>
      <c r="D8780" s="235">
        <v>1880.4069999999999</v>
      </c>
      <c r="E8780" s="235">
        <v>0</v>
      </c>
      <c r="F8780" s="235">
        <v>0</v>
      </c>
      <c r="G8780" s="235">
        <v>0</v>
      </c>
      <c r="H8780" s="235"/>
      <c r="I8780" s="235">
        <v>0</v>
      </c>
      <c r="J8780" s="235">
        <v>-21.085999999999999</v>
      </c>
      <c r="K8780" s="415">
        <v>0</v>
      </c>
      <c r="L8780" s="415">
        <v>-453.43299999999999</v>
      </c>
      <c r="M8780" s="415">
        <v>-76.272999999999996</v>
      </c>
      <c r="N8780" s="415">
        <v>0</v>
      </c>
      <c r="O8780" s="235">
        <v>-6.0890000000000004</v>
      </c>
      <c r="P8780" s="235">
        <v>0</v>
      </c>
      <c r="Q8780" s="235">
        <v>1043.0070000000001</v>
      </c>
      <c r="R8780" s="235">
        <v>0</v>
      </c>
      <c r="S8780" s="235">
        <v>0.74</v>
      </c>
      <c r="T8780" s="235">
        <v>0</v>
      </c>
      <c r="U8780" s="235">
        <v>15.021000000000001</v>
      </c>
      <c r="V8780" s="235">
        <v>0</v>
      </c>
      <c r="W8780" s="235">
        <v>101</v>
      </c>
      <c r="Y8780" s="236" t="str">
        <f t="shared" si="137"/>
        <v>Ukraine</v>
      </c>
    </row>
    <row r="8781" spans="1:25">
      <c r="A8781" s="400"/>
      <c r="B8781" s="234" t="s">
        <v>14</v>
      </c>
      <c r="C8781" s="232" t="s">
        <v>13</v>
      </c>
      <c r="D8781" s="237">
        <v>0</v>
      </c>
      <c r="E8781" s="237">
        <v>0</v>
      </c>
      <c r="F8781" s="237">
        <v>0</v>
      </c>
      <c r="G8781" s="237">
        <v>0</v>
      </c>
      <c r="H8781" s="237"/>
      <c r="I8781" s="237">
        <v>0</v>
      </c>
      <c r="J8781" s="237">
        <v>0</v>
      </c>
      <c r="K8781" s="416">
        <v>0</v>
      </c>
      <c r="L8781" s="416">
        <v>0</v>
      </c>
      <c r="M8781" s="416">
        <v>0</v>
      </c>
      <c r="N8781" s="416">
        <v>0</v>
      </c>
      <c r="O8781" s="237">
        <v>0</v>
      </c>
      <c r="P8781" s="237">
        <v>0</v>
      </c>
      <c r="Q8781" s="237">
        <v>0</v>
      </c>
      <c r="R8781" s="237">
        <v>0</v>
      </c>
      <c r="S8781" s="237">
        <v>0</v>
      </c>
      <c r="T8781" s="237">
        <v>0</v>
      </c>
      <c r="U8781" s="237">
        <v>0</v>
      </c>
      <c r="V8781" s="237">
        <v>0</v>
      </c>
      <c r="W8781" s="237">
        <v>0</v>
      </c>
      <c r="Y8781" s="236" t="str">
        <f t="shared" si="137"/>
        <v>Ukraine</v>
      </c>
    </row>
    <row r="8782" spans="1:25">
      <c r="A8782" s="398" t="s">
        <v>668</v>
      </c>
      <c r="B8782" s="234" t="s">
        <v>78</v>
      </c>
      <c r="C8782" s="232" t="s">
        <v>13</v>
      </c>
      <c r="D8782" s="237" t="s">
        <v>12</v>
      </c>
      <c r="E8782" s="237" t="s">
        <v>12</v>
      </c>
      <c r="F8782" s="237" t="s">
        <v>12</v>
      </c>
      <c r="G8782" s="237" t="s">
        <v>12</v>
      </c>
      <c r="H8782" s="237"/>
      <c r="I8782" s="237" t="s">
        <v>12</v>
      </c>
      <c r="J8782" s="237" t="s">
        <v>12</v>
      </c>
      <c r="K8782" s="415" t="s">
        <v>12</v>
      </c>
      <c r="L8782" s="415" t="s">
        <v>12</v>
      </c>
      <c r="M8782" s="415" t="s">
        <v>12</v>
      </c>
      <c r="N8782" s="415" t="s">
        <v>12</v>
      </c>
      <c r="O8782" s="237" t="s">
        <v>12</v>
      </c>
      <c r="P8782" s="237" t="s">
        <v>12</v>
      </c>
      <c r="Q8782" s="237" t="s">
        <v>12</v>
      </c>
      <c r="R8782" s="237" t="s">
        <v>12</v>
      </c>
      <c r="S8782" s="237" t="s">
        <v>12</v>
      </c>
      <c r="T8782" s="237" t="s">
        <v>12</v>
      </c>
      <c r="U8782" s="237" t="s">
        <v>12</v>
      </c>
      <c r="V8782" s="237" t="s">
        <v>12</v>
      </c>
      <c r="W8782" s="237" t="s">
        <v>12</v>
      </c>
      <c r="Y8782" s="236" t="str">
        <f t="shared" si="137"/>
        <v>United Arab Emirates</v>
      </c>
    </row>
    <row r="8783" spans="1:25">
      <c r="A8783" s="399"/>
      <c r="B8783" s="234" t="s">
        <v>77</v>
      </c>
      <c r="C8783" s="232" t="s">
        <v>13</v>
      </c>
      <c r="D8783" s="235" t="s">
        <v>12</v>
      </c>
      <c r="E8783" s="235" t="s">
        <v>12</v>
      </c>
      <c r="F8783" s="235" t="s">
        <v>12</v>
      </c>
      <c r="G8783" s="235" t="s">
        <v>12</v>
      </c>
      <c r="H8783" s="235"/>
      <c r="I8783" s="235" t="s">
        <v>12</v>
      </c>
      <c r="J8783" s="235" t="s">
        <v>12</v>
      </c>
      <c r="K8783" s="416" t="s">
        <v>12</v>
      </c>
      <c r="L8783" s="416" t="s">
        <v>12</v>
      </c>
      <c r="M8783" s="416" t="s">
        <v>12</v>
      </c>
      <c r="N8783" s="416" t="s">
        <v>12</v>
      </c>
      <c r="O8783" s="235" t="s">
        <v>12</v>
      </c>
      <c r="P8783" s="235" t="s">
        <v>12</v>
      </c>
      <c r="Q8783" s="235" t="s">
        <v>12</v>
      </c>
      <c r="R8783" s="235" t="s">
        <v>12</v>
      </c>
      <c r="S8783" s="235" t="s">
        <v>12</v>
      </c>
      <c r="T8783" s="235" t="s">
        <v>12</v>
      </c>
      <c r="U8783" s="235" t="s">
        <v>12</v>
      </c>
      <c r="V8783" s="235" t="s">
        <v>12</v>
      </c>
      <c r="W8783" s="235" t="s">
        <v>12</v>
      </c>
      <c r="Y8783" s="236" t="str">
        <f t="shared" si="137"/>
        <v>United Arab Emirates</v>
      </c>
    </row>
    <row r="8784" spans="1:25">
      <c r="A8784" s="399"/>
      <c r="B8784" s="234" t="s">
        <v>76</v>
      </c>
      <c r="C8784" s="232" t="s">
        <v>13</v>
      </c>
      <c r="D8784" s="237">
        <v>0</v>
      </c>
      <c r="E8784" s="237">
        <v>0</v>
      </c>
      <c r="F8784" s="237">
        <v>0</v>
      </c>
      <c r="G8784" s="237">
        <v>0</v>
      </c>
      <c r="H8784" s="237"/>
      <c r="I8784" s="237">
        <v>0</v>
      </c>
      <c r="J8784" s="237">
        <v>0</v>
      </c>
      <c r="K8784" s="415">
        <v>0</v>
      </c>
      <c r="L8784" s="415">
        <v>0</v>
      </c>
      <c r="M8784" s="415">
        <v>0</v>
      </c>
      <c r="N8784" s="415">
        <v>0</v>
      </c>
      <c r="O8784" s="237">
        <v>0</v>
      </c>
      <c r="P8784" s="237">
        <v>0</v>
      </c>
      <c r="Q8784" s="237">
        <v>0</v>
      </c>
      <c r="R8784" s="237">
        <v>0</v>
      </c>
      <c r="S8784" s="237">
        <v>0</v>
      </c>
      <c r="T8784" s="237">
        <v>0</v>
      </c>
      <c r="U8784" s="237">
        <v>0</v>
      </c>
      <c r="V8784" s="237">
        <v>0</v>
      </c>
      <c r="W8784" s="237">
        <v>0</v>
      </c>
      <c r="Y8784" s="236" t="str">
        <f t="shared" si="137"/>
        <v>United Arab Emirates</v>
      </c>
    </row>
    <row r="8785" spans="1:25">
      <c r="A8785" s="399"/>
      <c r="B8785" s="234" t="s">
        <v>75</v>
      </c>
      <c r="C8785" s="232" t="s">
        <v>13</v>
      </c>
      <c r="D8785" s="235">
        <v>0</v>
      </c>
      <c r="E8785" s="235">
        <v>0</v>
      </c>
      <c r="F8785" s="235">
        <v>0</v>
      </c>
      <c r="G8785" s="235">
        <v>0</v>
      </c>
      <c r="H8785" s="235"/>
      <c r="I8785" s="235">
        <v>0</v>
      </c>
      <c r="J8785" s="235">
        <v>0</v>
      </c>
      <c r="K8785" s="416">
        <v>0</v>
      </c>
      <c r="L8785" s="416">
        <v>0</v>
      </c>
      <c r="M8785" s="416">
        <v>0</v>
      </c>
      <c r="N8785" s="416">
        <v>0</v>
      </c>
      <c r="O8785" s="235">
        <v>0</v>
      </c>
      <c r="P8785" s="235">
        <v>0</v>
      </c>
      <c r="Q8785" s="235">
        <v>0</v>
      </c>
      <c r="R8785" s="235">
        <v>0</v>
      </c>
      <c r="S8785" s="235">
        <v>0</v>
      </c>
      <c r="T8785" s="235">
        <v>0</v>
      </c>
      <c r="U8785" s="235">
        <v>0</v>
      </c>
      <c r="V8785" s="235">
        <v>0</v>
      </c>
      <c r="W8785" s="235">
        <v>0</v>
      </c>
      <c r="Y8785" s="236" t="str">
        <f t="shared" si="137"/>
        <v>United Arab Emirates</v>
      </c>
    </row>
    <row r="8786" spans="1:25">
      <c r="A8786" s="399"/>
      <c r="B8786" s="234" t="s">
        <v>74</v>
      </c>
      <c r="C8786" s="232" t="s">
        <v>13</v>
      </c>
      <c r="D8786" s="237">
        <v>0</v>
      </c>
      <c r="E8786" s="237">
        <v>1424.09</v>
      </c>
      <c r="F8786" s="237">
        <v>0</v>
      </c>
      <c r="G8786" s="237">
        <v>0</v>
      </c>
      <c r="H8786" s="237"/>
      <c r="I8786" s="237">
        <v>0</v>
      </c>
      <c r="J8786" s="237">
        <v>0</v>
      </c>
      <c r="K8786" s="415">
        <v>0</v>
      </c>
      <c r="L8786" s="415">
        <v>0</v>
      </c>
      <c r="M8786" s="415">
        <v>0</v>
      </c>
      <c r="N8786" s="415">
        <v>0</v>
      </c>
      <c r="O8786" s="237">
        <v>0</v>
      </c>
      <c r="P8786" s="237">
        <v>0</v>
      </c>
      <c r="Q8786" s="237">
        <v>1424.09</v>
      </c>
      <c r="R8786" s="237">
        <v>0</v>
      </c>
      <c r="S8786" s="237">
        <v>0</v>
      </c>
      <c r="T8786" s="237">
        <v>0</v>
      </c>
      <c r="U8786" s="237">
        <v>1424.09</v>
      </c>
      <c r="V8786" s="237">
        <v>0</v>
      </c>
      <c r="W8786" s="237">
        <v>0</v>
      </c>
      <c r="Y8786" s="236" t="str">
        <f t="shared" si="137"/>
        <v>United Arab Emirates</v>
      </c>
    </row>
    <row r="8787" spans="1:25">
      <c r="A8787" s="399"/>
      <c r="B8787" s="234" t="s">
        <v>73</v>
      </c>
      <c r="C8787" s="232" t="s">
        <v>13</v>
      </c>
      <c r="D8787" s="235">
        <v>0</v>
      </c>
      <c r="E8787" s="235">
        <v>25.279</v>
      </c>
      <c r="F8787" s="235">
        <v>0</v>
      </c>
      <c r="G8787" s="235">
        <v>0</v>
      </c>
      <c r="H8787" s="235"/>
      <c r="I8787" s="235">
        <v>0</v>
      </c>
      <c r="J8787" s="235">
        <v>0</v>
      </c>
      <c r="K8787" s="416">
        <v>0</v>
      </c>
      <c r="L8787" s="416">
        <v>0</v>
      </c>
      <c r="M8787" s="416">
        <v>0</v>
      </c>
      <c r="N8787" s="416">
        <v>0</v>
      </c>
      <c r="O8787" s="235">
        <v>0</v>
      </c>
      <c r="P8787" s="235">
        <v>0</v>
      </c>
      <c r="Q8787" s="235">
        <v>25.279</v>
      </c>
      <c r="R8787" s="235">
        <v>0</v>
      </c>
      <c r="S8787" s="235">
        <v>0</v>
      </c>
      <c r="T8787" s="235">
        <v>0</v>
      </c>
      <c r="U8787" s="235">
        <v>25.279</v>
      </c>
      <c r="V8787" s="235">
        <v>0</v>
      </c>
      <c r="W8787" s="235">
        <v>0</v>
      </c>
      <c r="Y8787" s="236" t="str">
        <f t="shared" si="137"/>
        <v>United Arab Emirates</v>
      </c>
    </row>
    <row r="8788" spans="1:25">
      <c r="A8788" s="399"/>
      <c r="B8788" s="234" t="s">
        <v>72</v>
      </c>
      <c r="C8788" s="232" t="s">
        <v>13</v>
      </c>
      <c r="D8788" s="237">
        <v>0</v>
      </c>
      <c r="E8788" s="237">
        <v>0</v>
      </c>
      <c r="F8788" s="237">
        <v>0</v>
      </c>
      <c r="G8788" s="237">
        <v>0</v>
      </c>
      <c r="H8788" s="237"/>
      <c r="I8788" s="237">
        <v>0</v>
      </c>
      <c r="J8788" s="237">
        <v>0</v>
      </c>
      <c r="K8788" s="415">
        <v>0</v>
      </c>
      <c r="L8788" s="415">
        <v>0</v>
      </c>
      <c r="M8788" s="415">
        <v>0</v>
      </c>
      <c r="N8788" s="415">
        <v>0</v>
      </c>
      <c r="O8788" s="237">
        <v>0</v>
      </c>
      <c r="P8788" s="237">
        <v>0</v>
      </c>
      <c r="Q8788" s="237">
        <v>0</v>
      </c>
      <c r="R8788" s="237">
        <v>0</v>
      </c>
      <c r="S8788" s="237">
        <v>0</v>
      </c>
      <c r="T8788" s="237">
        <v>0</v>
      </c>
      <c r="U8788" s="237">
        <v>0</v>
      </c>
      <c r="V8788" s="237">
        <v>0</v>
      </c>
      <c r="W8788" s="237">
        <v>0</v>
      </c>
      <c r="Y8788" s="236" t="str">
        <f t="shared" si="137"/>
        <v>United Arab Emirates</v>
      </c>
    </row>
    <row r="8789" spans="1:25">
      <c r="A8789" s="399"/>
      <c r="B8789" s="234" t="s">
        <v>71</v>
      </c>
      <c r="C8789" s="232" t="s">
        <v>13</v>
      </c>
      <c r="D8789" s="235">
        <v>0</v>
      </c>
      <c r="E8789" s="235">
        <v>0</v>
      </c>
      <c r="F8789" s="235">
        <v>0</v>
      </c>
      <c r="G8789" s="235">
        <v>0</v>
      </c>
      <c r="H8789" s="235"/>
      <c r="I8789" s="235">
        <v>0</v>
      </c>
      <c r="J8789" s="235">
        <v>0</v>
      </c>
      <c r="K8789" s="416">
        <v>0</v>
      </c>
      <c r="L8789" s="416">
        <v>0</v>
      </c>
      <c r="M8789" s="416">
        <v>0</v>
      </c>
      <c r="N8789" s="416">
        <v>0</v>
      </c>
      <c r="O8789" s="235">
        <v>0</v>
      </c>
      <c r="P8789" s="235">
        <v>0</v>
      </c>
      <c r="Q8789" s="235">
        <v>0</v>
      </c>
      <c r="R8789" s="235">
        <v>0</v>
      </c>
      <c r="S8789" s="235">
        <v>0</v>
      </c>
      <c r="T8789" s="235">
        <v>0</v>
      </c>
      <c r="U8789" s="235">
        <v>0</v>
      </c>
      <c r="V8789" s="235">
        <v>0</v>
      </c>
      <c r="W8789" s="235">
        <v>0</v>
      </c>
      <c r="Y8789" s="236" t="str">
        <f t="shared" si="137"/>
        <v>United Arab Emirates</v>
      </c>
    </row>
    <row r="8790" spans="1:25">
      <c r="A8790" s="399"/>
      <c r="B8790" s="234" t="s">
        <v>70</v>
      </c>
      <c r="C8790" s="232" t="s">
        <v>13</v>
      </c>
      <c r="D8790" s="237">
        <v>0</v>
      </c>
      <c r="E8790" s="237">
        <v>0</v>
      </c>
      <c r="F8790" s="237">
        <v>0</v>
      </c>
      <c r="G8790" s="237">
        <v>0</v>
      </c>
      <c r="H8790" s="237"/>
      <c r="I8790" s="237">
        <v>0</v>
      </c>
      <c r="J8790" s="237">
        <v>0</v>
      </c>
      <c r="K8790" s="415">
        <v>0</v>
      </c>
      <c r="L8790" s="415">
        <v>0</v>
      </c>
      <c r="M8790" s="415">
        <v>0</v>
      </c>
      <c r="N8790" s="415">
        <v>0</v>
      </c>
      <c r="O8790" s="237">
        <v>0</v>
      </c>
      <c r="P8790" s="237">
        <v>0</v>
      </c>
      <c r="Q8790" s="237">
        <v>0</v>
      </c>
      <c r="R8790" s="237">
        <v>0</v>
      </c>
      <c r="S8790" s="237">
        <v>0</v>
      </c>
      <c r="T8790" s="237">
        <v>0</v>
      </c>
      <c r="U8790" s="237">
        <v>0</v>
      </c>
      <c r="V8790" s="237">
        <v>0</v>
      </c>
      <c r="W8790" s="237">
        <v>0</v>
      </c>
      <c r="Y8790" s="236" t="str">
        <f t="shared" si="137"/>
        <v>United Arab Emirates</v>
      </c>
    </row>
    <row r="8791" spans="1:25">
      <c r="A8791" s="399"/>
      <c r="B8791" s="234" t="s">
        <v>69</v>
      </c>
      <c r="C8791" s="232" t="s">
        <v>13</v>
      </c>
      <c r="D8791" s="235">
        <v>0</v>
      </c>
      <c r="E8791" s="235">
        <v>0</v>
      </c>
      <c r="F8791" s="235">
        <v>0</v>
      </c>
      <c r="G8791" s="235">
        <v>0</v>
      </c>
      <c r="H8791" s="235"/>
      <c r="I8791" s="235">
        <v>0</v>
      </c>
      <c r="J8791" s="235">
        <v>0</v>
      </c>
      <c r="K8791" s="416">
        <v>0</v>
      </c>
      <c r="L8791" s="416">
        <v>0</v>
      </c>
      <c r="M8791" s="416">
        <v>0</v>
      </c>
      <c r="N8791" s="416">
        <v>0</v>
      </c>
      <c r="O8791" s="235">
        <v>0</v>
      </c>
      <c r="P8791" s="235">
        <v>0</v>
      </c>
      <c r="Q8791" s="235">
        <v>0</v>
      </c>
      <c r="R8791" s="235">
        <v>0</v>
      </c>
      <c r="S8791" s="235">
        <v>0</v>
      </c>
      <c r="T8791" s="235">
        <v>0</v>
      </c>
      <c r="U8791" s="235">
        <v>0</v>
      </c>
      <c r="V8791" s="235">
        <v>0</v>
      </c>
      <c r="W8791" s="235">
        <v>0</v>
      </c>
      <c r="Y8791" s="236" t="str">
        <f t="shared" si="137"/>
        <v>United Arab Emirates</v>
      </c>
    </row>
    <row r="8792" spans="1:25">
      <c r="A8792" s="399"/>
      <c r="B8792" s="234" t="s">
        <v>68</v>
      </c>
      <c r="C8792" s="232" t="s">
        <v>13</v>
      </c>
      <c r="D8792" s="237">
        <v>0</v>
      </c>
      <c r="E8792" s="237">
        <v>0</v>
      </c>
      <c r="F8792" s="237">
        <v>0</v>
      </c>
      <c r="G8792" s="237">
        <v>0</v>
      </c>
      <c r="H8792" s="237"/>
      <c r="I8792" s="237">
        <v>0</v>
      </c>
      <c r="J8792" s="237">
        <v>0</v>
      </c>
      <c r="K8792" s="415">
        <v>0</v>
      </c>
      <c r="L8792" s="415">
        <v>0</v>
      </c>
      <c r="M8792" s="415">
        <v>0</v>
      </c>
      <c r="N8792" s="415">
        <v>0</v>
      </c>
      <c r="O8792" s="237">
        <v>0</v>
      </c>
      <c r="P8792" s="237">
        <v>0</v>
      </c>
      <c r="Q8792" s="237">
        <v>0</v>
      </c>
      <c r="R8792" s="237">
        <v>0</v>
      </c>
      <c r="S8792" s="237">
        <v>0</v>
      </c>
      <c r="T8792" s="237">
        <v>0</v>
      </c>
      <c r="U8792" s="237">
        <v>0</v>
      </c>
      <c r="V8792" s="237">
        <v>0</v>
      </c>
      <c r="W8792" s="237">
        <v>0</v>
      </c>
      <c r="Y8792" s="236" t="str">
        <f t="shared" si="137"/>
        <v>United Arab Emirates</v>
      </c>
    </row>
    <row r="8793" spans="1:25">
      <c r="A8793" s="399"/>
      <c r="B8793" s="234" t="s">
        <v>67</v>
      </c>
      <c r="C8793" s="232" t="s">
        <v>13</v>
      </c>
      <c r="D8793" s="235">
        <v>0</v>
      </c>
      <c r="E8793" s="235">
        <v>0</v>
      </c>
      <c r="F8793" s="235">
        <v>0</v>
      </c>
      <c r="G8793" s="235">
        <v>0</v>
      </c>
      <c r="H8793" s="235"/>
      <c r="I8793" s="235">
        <v>0</v>
      </c>
      <c r="J8793" s="235">
        <v>0</v>
      </c>
      <c r="K8793" s="416">
        <v>0</v>
      </c>
      <c r="L8793" s="416">
        <v>0</v>
      </c>
      <c r="M8793" s="416">
        <v>0</v>
      </c>
      <c r="N8793" s="416">
        <v>0</v>
      </c>
      <c r="O8793" s="235">
        <v>0</v>
      </c>
      <c r="P8793" s="235">
        <v>0</v>
      </c>
      <c r="Q8793" s="235">
        <v>0</v>
      </c>
      <c r="R8793" s="235">
        <v>0</v>
      </c>
      <c r="S8793" s="235">
        <v>0</v>
      </c>
      <c r="T8793" s="235">
        <v>0</v>
      </c>
      <c r="U8793" s="235">
        <v>0</v>
      </c>
      <c r="V8793" s="235">
        <v>0</v>
      </c>
      <c r="W8793" s="235">
        <v>0</v>
      </c>
      <c r="Y8793" s="236" t="str">
        <f t="shared" si="137"/>
        <v>United Arab Emirates</v>
      </c>
    </row>
    <row r="8794" spans="1:25">
      <c r="A8794" s="399"/>
      <c r="B8794" s="234" t="s">
        <v>66</v>
      </c>
      <c r="C8794" s="232" t="s">
        <v>13</v>
      </c>
      <c r="D8794" s="237">
        <v>0</v>
      </c>
      <c r="E8794" s="237">
        <v>0</v>
      </c>
      <c r="F8794" s="237">
        <v>0</v>
      </c>
      <c r="G8794" s="237">
        <v>0</v>
      </c>
      <c r="H8794" s="237"/>
      <c r="I8794" s="237">
        <v>0</v>
      </c>
      <c r="J8794" s="237">
        <v>0</v>
      </c>
      <c r="K8794" s="415">
        <v>0</v>
      </c>
      <c r="L8794" s="415">
        <v>0</v>
      </c>
      <c r="M8794" s="415">
        <v>0</v>
      </c>
      <c r="N8794" s="415">
        <v>0</v>
      </c>
      <c r="O8794" s="237">
        <v>0</v>
      </c>
      <c r="P8794" s="237">
        <v>0</v>
      </c>
      <c r="Q8794" s="237">
        <v>0</v>
      </c>
      <c r="R8794" s="237">
        <v>0</v>
      </c>
      <c r="S8794" s="237">
        <v>0</v>
      </c>
      <c r="T8794" s="237">
        <v>0</v>
      </c>
      <c r="U8794" s="237">
        <v>0</v>
      </c>
      <c r="V8794" s="237">
        <v>0</v>
      </c>
      <c r="W8794" s="237">
        <v>0</v>
      </c>
      <c r="Y8794" s="236" t="str">
        <f t="shared" si="137"/>
        <v>United Arab Emirates</v>
      </c>
    </row>
    <row r="8795" spans="1:25">
      <c r="A8795" s="399"/>
      <c r="B8795" s="234" t="s">
        <v>65</v>
      </c>
      <c r="C8795" s="232" t="s">
        <v>13</v>
      </c>
      <c r="D8795" s="235">
        <v>0</v>
      </c>
      <c r="E8795" s="235">
        <v>0</v>
      </c>
      <c r="F8795" s="235">
        <v>0</v>
      </c>
      <c r="G8795" s="235">
        <v>0</v>
      </c>
      <c r="H8795" s="235"/>
      <c r="I8795" s="235">
        <v>0</v>
      </c>
      <c r="J8795" s="235">
        <v>0</v>
      </c>
      <c r="K8795" s="416">
        <v>0</v>
      </c>
      <c r="L8795" s="416">
        <v>0</v>
      </c>
      <c r="M8795" s="416">
        <v>0</v>
      </c>
      <c r="N8795" s="416">
        <v>0</v>
      </c>
      <c r="O8795" s="235">
        <v>0</v>
      </c>
      <c r="P8795" s="235">
        <v>0</v>
      </c>
      <c r="Q8795" s="235">
        <v>0</v>
      </c>
      <c r="R8795" s="235">
        <v>0</v>
      </c>
      <c r="S8795" s="235">
        <v>0</v>
      </c>
      <c r="T8795" s="235">
        <v>0</v>
      </c>
      <c r="U8795" s="235">
        <v>0</v>
      </c>
      <c r="V8795" s="235">
        <v>0</v>
      </c>
      <c r="W8795" s="235">
        <v>0</v>
      </c>
      <c r="Y8795" s="236" t="str">
        <f t="shared" si="137"/>
        <v>United Arab Emirates</v>
      </c>
    </row>
    <row r="8796" spans="1:25">
      <c r="A8796" s="399"/>
      <c r="B8796" s="234" t="s">
        <v>64</v>
      </c>
      <c r="C8796" s="232" t="s">
        <v>13</v>
      </c>
      <c r="D8796" s="237">
        <v>0</v>
      </c>
      <c r="E8796" s="237">
        <v>0</v>
      </c>
      <c r="F8796" s="237">
        <v>0</v>
      </c>
      <c r="G8796" s="237">
        <v>0</v>
      </c>
      <c r="H8796" s="237"/>
      <c r="I8796" s="237">
        <v>0</v>
      </c>
      <c r="J8796" s="237">
        <v>0</v>
      </c>
      <c r="K8796" s="415">
        <v>0</v>
      </c>
      <c r="L8796" s="415">
        <v>0</v>
      </c>
      <c r="M8796" s="415">
        <v>0</v>
      </c>
      <c r="N8796" s="415">
        <v>0</v>
      </c>
      <c r="O8796" s="237">
        <v>0</v>
      </c>
      <c r="P8796" s="237">
        <v>0</v>
      </c>
      <c r="Q8796" s="237">
        <v>0</v>
      </c>
      <c r="R8796" s="237">
        <v>0</v>
      </c>
      <c r="S8796" s="237">
        <v>0</v>
      </c>
      <c r="T8796" s="237">
        <v>0</v>
      </c>
      <c r="U8796" s="237">
        <v>0</v>
      </c>
      <c r="V8796" s="237">
        <v>0</v>
      </c>
      <c r="W8796" s="237">
        <v>0</v>
      </c>
      <c r="Y8796" s="236" t="str">
        <f t="shared" si="137"/>
        <v>United Arab Emirates</v>
      </c>
    </row>
    <row r="8797" spans="1:25">
      <c r="A8797" s="399"/>
      <c r="B8797" s="234" t="s">
        <v>63</v>
      </c>
      <c r="C8797" s="232" t="s">
        <v>13</v>
      </c>
      <c r="D8797" s="235">
        <v>0</v>
      </c>
      <c r="E8797" s="235">
        <v>0</v>
      </c>
      <c r="F8797" s="235">
        <v>0</v>
      </c>
      <c r="G8797" s="235">
        <v>0</v>
      </c>
      <c r="H8797" s="235"/>
      <c r="I8797" s="235">
        <v>0</v>
      </c>
      <c r="J8797" s="235">
        <v>0</v>
      </c>
      <c r="K8797" s="416">
        <v>0</v>
      </c>
      <c r="L8797" s="416">
        <v>0</v>
      </c>
      <c r="M8797" s="416">
        <v>0</v>
      </c>
      <c r="N8797" s="416">
        <v>0</v>
      </c>
      <c r="O8797" s="235">
        <v>0</v>
      </c>
      <c r="P8797" s="235">
        <v>0</v>
      </c>
      <c r="Q8797" s="235">
        <v>0</v>
      </c>
      <c r="R8797" s="235">
        <v>0</v>
      </c>
      <c r="S8797" s="235">
        <v>0</v>
      </c>
      <c r="T8797" s="235">
        <v>0</v>
      </c>
      <c r="U8797" s="235">
        <v>0</v>
      </c>
      <c r="V8797" s="235">
        <v>0</v>
      </c>
      <c r="W8797" s="235">
        <v>0</v>
      </c>
      <c r="Y8797" s="236" t="str">
        <f t="shared" si="137"/>
        <v>United Arab Emirates</v>
      </c>
    </row>
    <row r="8798" spans="1:25" ht="22.5">
      <c r="A8798" s="399"/>
      <c r="B8798" s="234" t="s">
        <v>62</v>
      </c>
      <c r="C8798" s="232" t="s">
        <v>13</v>
      </c>
      <c r="D8798" s="237">
        <v>0</v>
      </c>
      <c r="E8798" s="237">
        <v>0</v>
      </c>
      <c r="F8798" s="237">
        <v>0</v>
      </c>
      <c r="G8798" s="237">
        <v>0</v>
      </c>
      <c r="H8798" s="237"/>
      <c r="I8798" s="237">
        <v>0</v>
      </c>
      <c r="J8798" s="237">
        <v>0</v>
      </c>
      <c r="K8798" s="415">
        <v>0</v>
      </c>
      <c r="L8798" s="415">
        <v>0</v>
      </c>
      <c r="M8798" s="415">
        <v>0</v>
      </c>
      <c r="N8798" s="415">
        <v>0</v>
      </c>
      <c r="O8798" s="237">
        <v>0</v>
      </c>
      <c r="P8798" s="237">
        <v>0</v>
      </c>
      <c r="Q8798" s="237">
        <v>0</v>
      </c>
      <c r="R8798" s="237">
        <v>0</v>
      </c>
      <c r="S8798" s="237">
        <v>0</v>
      </c>
      <c r="T8798" s="237">
        <v>0</v>
      </c>
      <c r="U8798" s="237">
        <v>0</v>
      </c>
      <c r="V8798" s="237">
        <v>0</v>
      </c>
      <c r="W8798" s="237">
        <v>0</v>
      </c>
      <c r="Y8798" s="236" t="str">
        <f t="shared" si="137"/>
        <v>United Arab Emirates</v>
      </c>
    </row>
    <row r="8799" spans="1:25">
      <c r="A8799" s="399"/>
      <c r="B8799" s="234" t="s">
        <v>61</v>
      </c>
      <c r="C8799" s="232" t="s">
        <v>13</v>
      </c>
      <c r="D8799" s="235">
        <v>0</v>
      </c>
      <c r="E8799" s="235">
        <v>0</v>
      </c>
      <c r="F8799" s="235">
        <v>0</v>
      </c>
      <c r="G8799" s="235">
        <v>0</v>
      </c>
      <c r="H8799" s="235"/>
      <c r="I8799" s="235">
        <v>0</v>
      </c>
      <c r="J8799" s="235">
        <v>0</v>
      </c>
      <c r="K8799" s="416">
        <v>0</v>
      </c>
      <c r="L8799" s="416">
        <v>0</v>
      </c>
      <c r="M8799" s="416">
        <v>0</v>
      </c>
      <c r="N8799" s="416">
        <v>0</v>
      </c>
      <c r="O8799" s="235">
        <v>0</v>
      </c>
      <c r="P8799" s="235">
        <v>0</v>
      </c>
      <c r="Q8799" s="235">
        <v>0</v>
      </c>
      <c r="R8799" s="235">
        <v>0</v>
      </c>
      <c r="S8799" s="235">
        <v>0</v>
      </c>
      <c r="T8799" s="235">
        <v>0</v>
      </c>
      <c r="U8799" s="235">
        <v>0</v>
      </c>
      <c r="V8799" s="235">
        <v>0</v>
      </c>
      <c r="W8799" s="235">
        <v>0</v>
      </c>
      <c r="Y8799" s="236" t="str">
        <f t="shared" si="137"/>
        <v>United Arab Emirates</v>
      </c>
    </row>
    <row r="8800" spans="1:25">
      <c r="A8800" s="399"/>
      <c r="B8800" s="234" t="s">
        <v>60</v>
      </c>
      <c r="C8800" s="232" t="s">
        <v>13</v>
      </c>
      <c r="D8800" s="237">
        <v>0</v>
      </c>
      <c r="E8800" s="237">
        <v>0</v>
      </c>
      <c r="F8800" s="237">
        <v>0</v>
      </c>
      <c r="G8800" s="237">
        <v>0</v>
      </c>
      <c r="H8800" s="237"/>
      <c r="I8800" s="237">
        <v>0</v>
      </c>
      <c r="J8800" s="237">
        <v>0</v>
      </c>
      <c r="K8800" s="415">
        <v>0</v>
      </c>
      <c r="L8800" s="415">
        <v>0</v>
      </c>
      <c r="M8800" s="415">
        <v>0</v>
      </c>
      <c r="N8800" s="415">
        <v>0</v>
      </c>
      <c r="O8800" s="237">
        <v>0</v>
      </c>
      <c r="P8800" s="237">
        <v>0</v>
      </c>
      <c r="Q8800" s="237">
        <v>0</v>
      </c>
      <c r="R8800" s="237">
        <v>0</v>
      </c>
      <c r="S8800" s="237">
        <v>0</v>
      </c>
      <c r="T8800" s="237">
        <v>0</v>
      </c>
      <c r="U8800" s="237">
        <v>0</v>
      </c>
      <c r="V8800" s="237">
        <v>0</v>
      </c>
      <c r="W8800" s="237">
        <v>0</v>
      </c>
      <c r="Y8800" s="236" t="str">
        <f t="shared" si="137"/>
        <v>United Arab Emirates</v>
      </c>
    </row>
    <row r="8801" spans="1:25">
      <c r="A8801" s="399"/>
      <c r="B8801" s="234" t="s">
        <v>59</v>
      </c>
      <c r="C8801" s="232" t="s">
        <v>13</v>
      </c>
      <c r="D8801" s="235">
        <v>0</v>
      </c>
      <c r="E8801" s="235">
        <v>0</v>
      </c>
      <c r="F8801" s="235">
        <v>0</v>
      </c>
      <c r="G8801" s="235">
        <v>0</v>
      </c>
      <c r="H8801" s="235"/>
      <c r="I8801" s="235">
        <v>0</v>
      </c>
      <c r="J8801" s="235">
        <v>0</v>
      </c>
      <c r="K8801" s="416">
        <v>0</v>
      </c>
      <c r="L8801" s="416">
        <v>0</v>
      </c>
      <c r="M8801" s="416">
        <v>0</v>
      </c>
      <c r="N8801" s="416">
        <v>0</v>
      </c>
      <c r="O8801" s="235">
        <v>0</v>
      </c>
      <c r="P8801" s="235">
        <v>0</v>
      </c>
      <c r="Q8801" s="235">
        <v>0</v>
      </c>
      <c r="R8801" s="235">
        <v>0</v>
      </c>
      <c r="S8801" s="235">
        <v>0</v>
      </c>
      <c r="T8801" s="235">
        <v>0</v>
      </c>
      <c r="U8801" s="235">
        <v>0</v>
      </c>
      <c r="V8801" s="235">
        <v>0</v>
      </c>
      <c r="W8801" s="235">
        <v>0</v>
      </c>
      <c r="Y8801" s="236" t="str">
        <f t="shared" si="137"/>
        <v>United Arab Emirates</v>
      </c>
    </row>
    <row r="8802" spans="1:25">
      <c r="A8802" s="399"/>
      <c r="B8802" s="234" t="s">
        <v>58</v>
      </c>
      <c r="C8802" s="232" t="s">
        <v>13</v>
      </c>
      <c r="D8802" s="237">
        <v>0</v>
      </c>
      <c r="E8802" s="237">
        <v>0</v>
      </c>
      <c r="F8802" s="237">
        <v>0</v>
      </c>
      <c r="G8802" s="237">
        <v>0</v>
      </c>
      <c r="H8802" s="237"/>
      <c r="I8802" s="237">
        <v>0</v>
      </c>
      <c r="J8802" s="237">
        <v>0</v>
      </c>
      <c r="K8802" s="415">
        <v>0</v>
      </c>
      <c r="L8802" s="415">
        <v>0</v>
      </c>
      <c r="M8802" s="415">
        <v>0</v>
      </c>
      <c r="N8802" s="415">
        <v>0</v>
      </c>
      <c r="O8802" s="237">
        <v>0</v>
      </c>
      <c r="P8802" s="237">
        <v>0</v>
      </c>
      <c r="Q8802" s="237">
        <v>0</v>
      </c>
      <c r="R8802" s="237">
        <v>0</v>
      </c>
      <c r="S8802" s="237">
        <v>0</v>
      </c>
      <c r="T8802" s="237">
        <v>0</v>
      </c>
      <c r="U8802" s="237">
        <v>0</v>
      </c>
      <c r="V8802" s="237">
        <v>0</v>
      </c>
      <c r="W8802" s="237">
        <v>0</v>
      </c>
      <c r="Y8802" s="236" t="str">
        <f t="shared" si="137"/>
        <v>United Arab Emirates</v>
      </c>
    </row>
    <row r="8803" spans="1:25">
      <c r="A8803" s="399"/>
      <c r="B8803" s="234" t="s">
        <v>57</v>
      </c>
      <c r="C8803" s="232" t="s">
        <v>13</v>
      </c>
      <c r="D8803" s="235">
        <v>0</v>
      </c>
      <c r="E8803" s="235">
        <v>0</v>
      </c>
      <c r="F8803" s="235">
        <v>0</v>
      </c>
      <c r="G8803" s="235">
        <v>0</v>
      </c>
      <c r="H8803" s="235"/>
      <c r="I8803" s="235">
        <v>0</v>
      </c>
      <c r="J8803" s="235">
        <v>0</v>
      </c>
      <c r="K8803" s="416">
        <v>0</v>
      </c>
      <c r="L8803" s="416">
        <v>0</v>
      </c>
      <c r="M8803" s="416">
        <v>0</v>
      </c>
      <c r="N8803" s="416">
        <v>0</v>
      </c>
      <c r="O8803" s="235">
        <v>0</v>
      </c>
      <c r="P8803" s="235">
        <v>0</v>
      </c>
      <c r="Q8803" s="235">
        <v>0</v>
      </c>
      <c r="R8803" s="235">
        <v>0</v>
      </c>
      <c r="S8803" s="235">
        <v>0</v>
      </c>
      <c r="T8803" s="235">
        <v>0</v>
      </c>
      <c r="U8803" s="235">
        <v>0</v>
      </c>
      <c r="V8803" s="235">
        <v>0</v>
      </c>
      <c r="W8803" s="235">
        <v>0</v>
      </c>
      <c r="Y8803" s="236" t="str">
        <f t="shared" si="137"/>
        <v>United Arab Emirates</v>
      </c>
    </row>
    <row r="8804" spans="1:25">
      <c r="A8804" s="399"/>
      <c r="B8804" s="234" t="s">
        <v>56</v>
      </c>
      <c r="C8804" s="232" t="s">
        <v>13</v>
      </c>
      <c r="D8804" s="237">
        <v>0</v>
      </c>
      <c r="E8804" s="237">
        <v>0</v>
      </c>
      <c r="F8804" s="237">
        <v>0</v>
      </c>
      <c r="G8804" s="237">
        <v>0</v>
      </c>
      <c r="H8804" s="237"/>
      <c r="I8804" s="237">
        <v>0</v>
      </c>
      <c r="J8804" s="237">
        <v>0</v>
      </c>
      <c r="K8804" s="415">
        <v>0</v>
      </c>
      <c r="L8804" s="415">
        <v>0</v>
      </c>
      <c r="M8804" s="415">
        <v>0</v>
      </c>
      <c r="N8804" s="415">
        <v>0</v>
      </c>
      <c r="O8804" s="237">
        <v>0</v>
      </c>
      <c r="P8804" s="237">
        <v>0</v>
      </c>
      <c r="Q8804" s="237">
        <v>0</v>
      </c>
      <c r="R8804" s="237">
        <v>0</v>
      </c>
      <c r="S8804" s="237">
        <v>0</v>
      </c>
      <c r="T8804" s="237">
        <v>0</v>
      </c>
      <c r="U8804" s="237">
        <v>0</v>
      </c>
      <c r="V8804" s="237">
        <v>0</v>
      </c>
      <c r="W8804" s="237">
        <v>0</v>
      </c>
      <c r="Y8804" s="236" t="str">
        <f t="shared" si="137"/>
        <v>United Arab Emirates</v>
      </c>
    </row>
    <row r="8805" spans="1:25" ht="22.5">
      <c r="A8805" s="399"/>
      <c r="B8805" s="234" t="s">
        <v>55</v>
      </c>
      <c r="C8805" s="232" t="s">
        <v>13</v>
      </c>
      <c r="D8805" s="235">
        <v>0</v>
      </c>
      <c r="E8805" s="235">
        <v>0</v>
      </c>
      <c r="F8805" s="235">
        <v>0</v>
      </c>
      <c r="G8805" s="235">
        <v>0</v>
      </c>
      <c r="H8805" s="235"/>
      <c r="I8805" s="235">
        <v>0</v>
      </c>
      <c r="J8805" s="235">
        <v>0</v>
      </c>
      <c r="K8805" s="416">
        <v>0</v>
      </c>
      <c r="L8805" s="416">
        <v>0</v>
      </c>
      <c r="M8805" s="416">
        <v>0</v>
      </c>
      <c r="N8805" s="416">
        <v>0</v>
      </c>
      <c r="O8805" s="235">
        <v>0</v>
      </c>
      <c r="P8805" s="235">
        <v>0</v>
      </c>
      <c r="Q8805" s="235">
        <v>0</v>
      </c>
      <c r="R8805" s="235">
        <v>0</v>
      </c>
      <c r="S8805" s="235">
        <v>0</v>
      </c>
      <c r="T8805" s="235">
        <v>0</v>
      </c>
      <c r="U8805" s="235">
        <v>0</v>
      </c>
      <c r="V8805" s="235">
        <v>0</v>
      </c>
      <c r="W8805" s="235">
        <v>0</v>
      </c>
      <c r="Y8805" s="236" t="str">
        <f t="shared" si="137"/>
        <v>United Arab Emirates</v>
      </c>
    </row>
    <row r="8806" spans="1:25">
      <c r="A8806" s="399"/>
      <c r="B8806" s="234" t="s">
        <v>54</v>
      </c>
      <c r="C8806" s="232" t="s">
        <v>13</v>
      </c>
      <c r="D8806" s="237">
        <v>0</v>
      </c>
      <c r="E8806" s="237">
        <v>66.207999999999998</v>
      </c>
      <c r="F8806" s="237">
        <v>0</v>
      </c>
      <c r="G8806" s="237">
        <v>0</v>
      </c>
      <c r="H8806" s="237"/>
      <c r="I8806" s="237">
        <v>0</v>
      </c>
      <c r="J8806" s="237">
        <v>0</v>
      </c>
      <c r="K8806" s="415">
        <v>0</v>
      </c>
      <c r="L8806" s="415">
        <v>0</v>
      </c>
      <c r="M8806" s="415">
        <v>0</v>
      </c>
      <c r="N8806" s="415">
        <v>0</v>
      </c>
      <c r="O8806" s="237">
        <v>0</v>
      </c>
      <c r="P8806" s="237">
        <v>0</v>
      </c>
      <c r="Q8806" s="237">
        <v>66.207999999999998</v>
      </c>
      <c r="R8806" s="237">
        <v>0</v>
      </c>
      <c r="S8806" s="237">
        <v>0</v>
      </c>
      <c r="T8806" s="237">
        <v>0</v>
      </c>
      <c r="U8806" s="237">
        <v>0</v>
      </c>
      <c r="V8806" s="237">
        <v>0</v>
      </c>
      <c r="W8806" s="237">
        <v>0</v>
      </c>
      <c r="Y8806" s="236" t="str">
        <f t="shared" si="137"/>
        <v>United Arab Emirates</v>
      </c>
    </row>
    <row r="8807" spans="1:25">
      <c r="A8807" s="399"/>
      <c r="B8807" s="234" t="s">
        <v>6</v>
      </c>
      <c r="C8807" s="232" t="s">
        <v>13</v>
      </c>
      <c r="D8807" s="235">
        <v>44210.796999999999</v>
      </c>
      <c r="E8807" s="235">
        <v>16267.715</v>
      </c>
      <c r="F8807" s="235">
        <v>-5830.0010000000002</v>
      </c>
      <c r="G8807" s="235">
        <v>-1923.011</v>
      </c>
      <c r="H8807" s="235"/>
      <c r="I8807" s="235">
        <v>-26415.013999999999</v>
      </c>
      <c r="J8807" s="235">
        <v>0</v>
      </c>
      <c r="K8807" s="416">
        <v>0</v>
      </c>
      <c r="L8807" s="416">
        <v>0</v>
      </c>
      <c r="M8807" s="416">
        <v>0</v>
      </c>
      <c r="N8807" s="416">
        <v>0</v>
      </c>
      <c r="O8807" s="235">
        <v>-583.00199999999995</v>
      </c>
      <c r="P8807" s="235">
        <v>0</v>
      </c>
      <c r="Q8807" s="235">
        <v>25727.484</v>
      </c>
      <c r="R8807" s="235">
        <v>0</v>
      </c>
      <c r="S8807" s="235">
        <v>162.679</v>
      </c>
      <c r="T8807" s="235">
        <v>0</v>
      </c>
      <c r="U8807" s="235">
        <v>0</v>
      </c>
      <c r="V8807" s="235">
        <v>0</v>
      </c>
      <c r="W8807" s="235">
        <v>104829</v>
      </c>
      <c r="Y8807" s="236" t="str">
        <f t="shared" si="137"/>
        <v>United Arab Emirates</v>
      </c>
    </row>
    <row r="8808" spans="1:25">
      <c r="A8808" s="399"/>
      <c r="B8808" s="234" t="s">
        <v>53</v>
      </c>
      <c r="C8808" s="232" t="s">
        <v>13</v>
      </c>
      <c r="D8808" s="237" t="s">
        <v>12</v>
      </c>
      <c r="E8808" s="237" t="s">
        <v>12</v>
      </c>
      <c r="F8808" s="237" t="s">
        <v>12</v>
      </c>
      <c r="G8808" s="237" t="s">
        <v>12</v>
      </c>
      <c r="H8808" s="237"/>
      <c r="I8808" s="237" t="s">
        <v>12</v>
      </c>
      <c r="J8808" s="237" t="s">
        <v>12</v>
      </c>
      <c r="K8808" s="415" t="s">
        <v>12</v>
      </c>
      <c r="L8808" s="415" t="s">
        <v>12</v>
      </c>
      <c r="M8808" s="415" t="s">
        <v>12</v>
      </c>
      <c r="N8808" s="415" t="s">
        <v>12</v>
      </c>
      <c r="O8808" s="237" t="s">
        <v>12</v>
      </c>
      <c r="P8808" s="237" t="s">
        <v>12</v>
      </c>
      <c r="Q8808" s="237" t="s">
        <v>12</v>
      </c>
      <c r="R8808" s="237" t="s">
        <v>12</v>
      </c>
      <c r="S8808" s="237" t="s">
        <v>12</v>
      </c>
      <c r="T8808" s="237" t="s">
        <v>12</v>
      </c>
      <c r="U8808" s="237" t="s">
        <v>12</v>
      </c>
      <c r="V8808" s="237" t="s">
        <v>12</v>
      </c>
      <c r="W8808" s="237" t="s">
        <v>12</v>
      </c>
      <c r="Y8808" s="236" t="str">
        <f t="shared" si="137"/>
        <v>United Arab Emirates</v>
      </c>
    </row>
    <row r="8809" spans="1:25">
      <c r="A8809" s="399"/>
      <c r="B8809" s="234" t="s">
        <v>52</v>
      </c>
      <c r="C8809" s="232" t="s">
        <v>13</v>
      </c>
      <c r="D8809" s="235">
        <v>136798.011</v>
      </c>
      <c r="E8809" s="235">
        <v>0</v>
      </c>
      <c r="F8809" s="235">
        <v>-127026.143</v>
      </c>
      <c r="G8809" s="235">
        <v>0</v>
      </c>
      <c r="H8809" s="235"/>
      <c r="I8809" s="235">
        <v>0</v>
      </c>
      <c r="J8809" s="235">
        <v>0</v>
      </c>
      <c r="K8809" s="416">
        <v>0</v>
      </c>
      <c r="L8809" s="416">
        <v>0</v>
      </c>
      <c r="M8809" s="416">
        <v>0</v>
      </c>
      <c r="N8809" s="416">
        <v>0</v>
      </c>
      <c r="O8809" s="235">
        <v>0</v>
      </c>
      <c r="P8809" s="235">
        <v>0</v>
      </c>
      <c r="Q8809" s="235">
        <v>0</v>
      </c>
      <c r="R8809" s="235">
        <v>0</v>
      </c>
      <c r="S8809" s="235">
        <v>0</v>
      </c>
      <c r="T8809" s="235">
        <v>0</v>
      </c>
      <c r="U8809" s="235">
        <v>0</v>
      </c>
      <c r="V8809" s="235">
        <v>0</v>
      </c>
      <c r="W8809" s="235">
        <v>0</v>
      </c>
      <c r="Y8809" s="236" t="str">
        <f t="shared" si="137"/>
        <v>United Arab Emirates</v>
      </c>
    </row>
    <row r="8810" spans="1:25">
      <c r="A8810" s="399"/>
      <c r="B8810" s="234" t="s">
        <v>51</v>
      </c>
      <c r="C8810" s="232" t="s">
        <v>13</v>
      </c>
      <c r="D8810" s="237">
        <v>20657.437999999998</v>
      </c>
      <c r="E8810" s="237">
        <v>0</v>
      </c>
      <c r="F8810" s="237">
        <v>0</v>
      </c>
      <c r="G8810" s="237">
        <v>0</v>
      </c>
      <c r="H8810" s="237"/>
      <c r="I8810" s="237">
        <v>0</v>
      </c>
      <c r="J8810" s="237">
        <v>0</v>
      </c>
      <c r="K8810" s="415">
        <v>0</v>
      </c>
      <c r="L8810" s="415">
        <v>0</v>
      </c>
      <c r="M8810" s="415">
        <v>0</v>
      </c>
      <c r="N8810" s="415">
        <v>0</v>
      </c>
      <c r="O8810" s="237">
        <v>0</v>
      </c>
      <c r="P8810" s="237">
        <v>0</v>
      </c>
      <c r="Q8810" s="237">
        <v>0</v>
      </c>
      <c r="R8810" s="237">
        <v>0</v>
      </c>
      <c r="S8810" s="237">
        <v>0</v>
      </c>
      <c r="T8810" s="237">
        <v>0</v>
      </c>
      <c r="U8810" s="237">
        <v>0</v>
      </c>
      <c r="V8810" s="237">
        <v>0</v>
      </c>
      <c r="W8810" s="237">
        <v>0</v>
      </c>
      <c r="Y8810" s="236" t="str">
        <f t="shared" si="137"/>
        <v>United Arab Emirates</v>
      </c>
    </row>
    <row r="8811" spans="1:25">
      <c r="A8811" s="399"/>
      <c r="B8811" s="234" t="s">
        <v>50</v>
      </c>
      <c r="C8811" s="232" t="s">
        <v>13</v>
      </c>
      <c r="D8811" s="235">
        <v>0</v>
      </c>
      <c r="E8811" s="235">
        <v>0</v>
      </c>
      <c r="F8811" s="235">
        <v>0</v>
      </c>
      <c r="G8811" s="235">
        <v>0</v>
      </c>
      <c r="H8811" s="235"/>
      <c r="I8811" s="235">
        <v>0</v>
      </c>
      <c r="J8811" s="235">
        <v>0</v>
      </c>
      <c r="K8811" s="416">
        <v>0</v>
      </c>
      <c r="L8811" s="416">
        <v>0</v>
      </c>
      <c r="M8811" s="416">
        <v>0</v>
      </c>
      <c r="N8811" s="416">
        <v>0</v>
      </c>
      <c r="O8811" s="235">
        <v>0</v>
      </c>
      <c r="P8811" s="235">
        <v>0</v>
      </c>
      <c r="Q8811" s="235">
        <v>0</v>
      </c>
      <c r="R8811" s="235">
        <v>0</v>
      </c>
      <c r="S8811" s="235">
        <v>0</v>
      </c>
      <c r="T8811" s="235">
        <v>0</v>
      </c>
      <c r="U8811" s="235">
        <v>0</v>
      </c>
      <c r="V8811" s="235">
        <v>0</v>
      </c>
      <c r="W8811" s="235">
        <v>0</v>
      </c>
      <c r="Y8811" s="236" t="str">
        <f t="shared" si="137"/>
        <v>United Arab Emirates</v>
      </c>
    </row>
    <row r="8812" spans="1:25">
      <c r="A8812" s="399"/>
      <c r="B8812" s="234" t="s">
        <v>49</v>
      </c>
      <c r="C8812" s="232" t="s">
        <v>13</v>
      </c>
      <c r="D8812" s="237">
        <v>0</v>
      </c>
      <c r="E8812" s="237">
        <v>0</v>
      </c>
      <c r="F8812" s="237">
        <v>0</v>
      </c>
      <c r="G8812" s="237">
        <v>0</v>
      </c>
      <c r="H8812" s="237"/>
      <c r="I8812" s="237">
        <v>0</v>
      </c>
      <c r="J8812" s="237">
        <v>0</v>
      </c>
      <c r="K8812" s="415">
        <v>0</v>
      </c>
      <c r="L8812" s="415">
        <v>0</v>
      </c>
      <c r="M8812" s="415">
        <v>0</v>
      </c>
      <c r="N8812" s="415">
        <v>0</v>
      </c>
      <c r="O8812" s="237">
        <v>0</v>
      </c>
      <c r="P8812" s="237">
        <v>0</v>
      </c>
      <c r="Q8812" s="237">
        <v>0</v>
      </c>
      <c r="R8812" s="237">
        <v>0</v>
      </c>
      <c r="S8812" s="237">
        <v>0</v>
      </c>
      <c r="T8812" s="237">
        <v>0</v>
      </c>
      <c r="U8812" s="237">
        <v>0</v>
      </c>
      <c r="V8812" s="237">
        <v>0</v>
      </c>
      <c r="W8812" s="237">
        <v>0</v>
      </c>
      <c r="Y8812" s="236" t="str">
        <f t="shared" si="137"/>
        <v>United Arab Emirates</v>
      </c>
    </row>
    <row r="8813" spans="1:25">
      <c r="A8813" s="399"/>
      <c r="B8813" s="234" t="s">
        <v>48</v>
      </c>
      <c r="C8813" s="232" t="s">
        <v>13</v>
      </c>
      <c r="D8813" s="235">
        <v>0</v>
      </c>
      <c r="E8813" s="235">
        <v>0</v>
      </c>
      <c r="F8813" s="235">
        <v>0</v>
      </c>
      <c r="G8813" s="235">
        <v>0</v>
      </c>
      <c r="H8813" s="235"/>
      <c r="I8813" s="235">
        <v>0</v>
      </c>
      <c r="J8813" s="235">
        <v>0</v>
      </c>
      <c r="K8813" s="416">
        <v>0</v>
      </c>
      <c r="L8813" s="416">
        <v>0</v>
      </c>
      <c r="M8813" s="416">
        <v>0</v>
      </c>
      <c r="N8813" s="416">
        <v>0</v>
      </c>
      <c r="O8813" s="235">
        <v>0</v>
      </c>
      <c r="P8813" s="235">
        <v>0</v>
      </c>
      <c r="Q8813" s="235">
        <v>0</v>
      </c>
      <c r="R8813" s="235">
        <v>0</v>
      </c>
      <c r="S8813" s="235">
        <v>0</v>
      </c>
      <c r="T8813" s="235">
        <v>0</v>
      </c>
      <c r="U8813" s="235">
        <v>0</v>
      </c>
      <c r="V8813" s="235">
        <v>0</v>
      </c>
      <c r="W8813" s="235">
        <v>0</v>
      </c>
      <c r="Y8813" s="236" t="str">
        <f t="shared" si="137"/>
        <v>United Arab Emirates</v>
      </c>
    </row>
    <row r="8814" spans="1:25">
      <c r="A8814" s="399"/>
      <c r="B8814" s="234" t="s">
        <v>47</v>
      </c>
      <c r="C8814" s="232" t="s">
        <v>13</v>
      </c>
      <c r="D8814" s="237">
        <v>0</v>
      </c>
      <c r="E8814" s="237">
        <v>0</v>
      </c>
      <c r="F8814" s="237">
        <v>0</v>
      </c>
      <c r="G8814" s="237">
        <v>0</v>
      </c>
      <c r="H8814" s="237"/>
      <c r="I8814" s="237">
        <v>0</v>
      </c>
      <c r="J8814" s="237">
        <v>0</v>
      </c>
      <c r="K8814" s="415">
        <v>0</v>
      </c>
      <c r="L8814" s="415">
        <v>0</v>
      </c>
      <c r="M8814" s="415">
        <v>0</v>
      </c>
      <c r="N8814" s="415">
        <v>0</v>
      </c>
      <c r="O8814" s="237">
        <v>-249.3</v>
      </c>
      <c r="P8814" s="237">
        <v>0</v>
      </c>
      <c r="Q8814" s="237">
        <v>0</v>
      </c>
      <c r="R8814" s="237">
        <v>0</v>
      </c>
      <c r="S8814" s="237">
        <v>0</v>
      </c>
      <c r="T8814" s="237">
        <v>0</v>
      </c>
      <c r="U8814" s="237">
        <v>0</v>
      </c>
      <c r="V8814" s="237">
        <v>0</v>
      </c>
      <c r="W8814" s="237">
        <v>0</v>
      </c>
      <c r="Y8814" s="236" t="str">
        <f t="shared" si="137"/>
        <v>United Arab Emirates</v>
      </c>
    </row>
    <row r="8815" spans="1:25">
      <c r="A8815" s="399"/>
      <c r="B8815" s="234" t="s">
        <v>46</v>
      </c>
      <c r="C8815" s="232" t="s">
        <v>13</v>
      </c>
      <c r="D8815" s="235">
        <v>0</v>
      </c>
      <c r="E8815" s="235">
        <v>0</v>
      </c>
      <c r="F8815" s="235">
        <v>0</v>
      </c>
      <c r="G8815" s="235">
        <v>0</v>
      </c>
      <c r="H8815" s="235"/>
      <c r="I8815" s="235">
        <v>0</v>
      </c>
      <c r="J8815" s="235">
        <v>0</v>
      </c>
      <c r="K8815" s="416">
        <v>0</v>
      </c>
      <c r="L8815" s="416">
        <v>0</v>
      </c>
      <c r="M8815" s="416">
        <v>0</v>
      </c>
      <c r="N8815" s="416">
        <v>0</v>
      </c>
      <c r="O8815" s="235">
        <v>0</v>
      </c>
      <c r="P8815" s="235">
        <v>0</v>
      </c>
      <c r="Q8815" s="235">
        <v>830.649</v>
      </c>
      <c r="R8815" s="235">
        <v>0</v>
      </c>
      <c r="S8815" s="235">
        <v>0</v>
      </c>
      <c r="T8815" s="235">
        <v>0</v>
      </c>
      <c r="U8815" s="235">
        <v>0</v>
      </c>
      <c r="V8815" s="235">
        <v>0</v>
      </c>
      <c r="W8815" s="235">
        <v>0</v>
      </c>
      <c r="Y8815" s="236" t="str">
        <f t="shared" si="137"/>
        <v>United Arab Emirates</v>
      </c>
    </row>
    <row r="8816" spans="1:25">
      <c r="A8816" s="399"/>
      <c r="B8816" s="234" t="s">
        <v>45</v>
      </c>
      <c r="C8816" s="232" t="s">
        <v>13</v>
      </c>
      <c r="D8816" s="237">
        <v>0</v>
      </c>
      <c r="E8816" s="237">
        <v>0</v>
      </c>
      <c r="F8816" s="237">
        <v>-4755.08</v>
      </c>
      <c r="G8816" s="237">
        <v>0</v>
      </c>
      <c r="H8816" s="237"/>
      <c r="I8816" s="237">
        <v>0</v>
      </c>
      <c r="J8816" s="237">
        <v>0</v>
      </c>
      <c r="K8816" s="415">
        <v>0</v>
      </c>
      <c r="L8816" s="415">
        <v>0</v>
      </c>
      <c r="M8816" s="415">
        <v>0</v>
      </c>
      <c r="N8816" s="415">
        <v>0</v>
      </c>
      <c r="O8816" s="237">
        <v>0</v>
      </c>
      <c r="P8816" s="237">
        <v>0</v>
      </c>
      <c r="Q8816" s="237">
        <v>1029.194</v>
      </c>
      <c r="R8816" s="237">
        <v>0</v>
      </c>
      <c r="S8816" s="237">
        <v>23.725000000000001</v>
      </c>
      <c r="T8816" s="237">
        <v>0</v>
      </c>
      <c r="U8816" s="237">
        <v>0</v>
      </c>
      <c r="V8816" s="237">
        <v>0</v>
      </c>
      <c r="W8816" s="237">
        <v>0</v>
      </c>
      <c r="Y8816" s="236" t="str">
        <f t="shared" si="137"/>
        <v>United Arab Emirates</v>
      </c>
    </row>
    <row r="8817" spans="1:25">
      <c r="A8817" s="399"/>
      <c r="B8817" s="234" t="s">
        <v>44</v>
      </c>
      <c r="C8817" s="232" t="s">
        <v>13</v>
      </c>
      <c r="D8817" s="235">
        <v>0</v>
      </c>
      <c r="E8817" s="235">
        <v>0</v>
      </c>
      <c r="F8817" s="235">
        <v>0</v>
      </c>
      <c r="G8817" s="235">
        <v>0</v>
      </c>
      <c r="H8817" s="235"/>
      <c r="I8817" s="235">
        <v>0</v>
      </c>
      <c r="J8817" s="235">
        <v>0</v>
      </c>
      <c r="K8817" s="416">
        <v>0</v>
      </c>
      <c r="L8817" s="416">
        <v>0</v>
      </c>
      <c r="M8817" s="416">
        <v>0</v>
      </c>
      <c r="N8817" s="416">
        <v>0</v>
      </c>
      <c r="O8817" s="235">
        <v>0</v>
      </c>
      <c r="P8817" s="235">
        <v>0</v>
      </c>
      <c r="Q8817" s="235">
        <v>0</v>
      </c>
      <c r="R8817" s="235">
        <v>0</v>
      </c>
      <c r="S8817" s="235">
        <v>0</v>
      </c>
      <c r="T8817" s="235">
        <v>0</v>
      </c>
      <c r="U8817" s="235">
        <v>0</v>
      </c>
      <c r="V8817" s="235">
        <v>0</v>
      </c>
      <c r="W8817" s="235">
        <v>0</v>
      </c>
      <c r="Y8817" s="236" t="str">
        <f t="shared" si="137"/>
        <v>United Arab Emirates</v>
      </c>
    </row>
    <row r="8818" spans="1:25">
      <c r="A8818" s="399"/>
      <c r="B8818" s="234" t="s">
        <v>43</v>
      </c>
      <c r="C8818" s="232" t="s">
        <v>13</v>
      </c>
      <c r="D8818" s="237">
        <v>0</v>
      </c>
      <c r="E8818" s="237">
        <v>0</v>
      </c>
      <c r="F8818" s="237">
        <v>0</v>
      </c>
      <c r="G8818" s="237">
        <v>0</v>
      </c>
      <c r="H8818" s="237"/>
      <c r="I8818" s="237">
        <v>0</v>
      </c>
      <c r="J8818" s="237">
        <v>0</v>
      </c>
      <c r="K8818" s="415">
        <v>0</v>
      </c>
      <c r="L8818" s="415">
        <v>0</v>
      </c>
      <c r="M8818" s="415">
        <v>0</v>
      </c>
      <c r="N8818" s="415">
        <v>0</v>
      </c>
      <c r="O8818" s="237">
        <v>0</v>
      </c>
      <c r="P8818" s="237">
        <v>0</v>
      </c>
      <c r="Q8818" s="237">
        <v>0</v>
      </c>
      <c r="R8818" s="237">
        <v>0</v>
      </c>
      <c r="S8818" s="237">
        <v>0</v>
      </c>
      <c r="T8818" s="237">
        <v>0</v>
      </c>
      <c r="U8818" s="237">
        <v>0</v>
      </c>
      <c r="V8818" s="237">
        <v>0</v>
      </c>
      <c r="W8818" s="237">
        <v>0</v>
      </c>
      <c r="Y8818" s="236" t="str">
        <f t="shared" si="137"/>
        <v>United Arab Emirates</v>
      </c>
    </row>
    <row r="8819" spans="1:25">
      <c r="A8819" s="399"/>
      <c r="B8819" s="234" t="s">
        <v>42</v>
      </c>
      <c r="C8819" s="232" t="s">
        <v>13</v>
      </c>
      <c r="D8819" s="235">
        <v>0</v>
      </c>
      <c r="E8819" s="235">
        <v>0</v>
      </c>
      <c r="F8819" s="235">
        <v>0</v>
      </c>
      <c r="G8819" s="235">
        <v>0</v>
      </c>
      <c r="H8819" s="235"/>
      <c r="I8819" s="235">
        <v>0</v>
      </c>
      <c r="J8819" s="235">
        <v>0</v>
      </c>
      <c r="K8819" s="416">
        <v>0</v>
      </c>
      <c r="L8819" s="416">
        <v>0</v>
      </c>
      <c r="M8819" s="416">
        <v>0</v>
      </c>
      <c r="N8819" s="416">
        <v>0</v>
      </c>
      <c r="O8819" s="235">
        <v>0</v>
      </c>
      <c r="P8819" s="235">
        <v>0</v>
      </c>
      <c r="Q8819" s="235">
        <v>0</v>
      </c>
      <c r="R8819" s="235">
        <v>0</v>
      </c>
      <c r="S8819" s="235">
        <v>0</v>
      </c>
      <c r="T8819" s="235">
        <v>0</v>
      </c>
      <c r="U8819" s="235">
        <v>0</v>
      </c>
      <c r="V8819" s="235">
        <v>0</v>
      </c>
      <c r="W8819" s="235">
        <v>0</v>
      </c>
      <c r="Y8819" s="236" t="str">
        <f t="shared" si="137"/>
        <v>United Arab Emirates</v>
      </c>
    </row>
    <row r="8820" spans="1:25">
      <c r="A8820" s="399"/>
      <c r="B8820" s="234" t="s">
        <v>41</v>
      </c>
      <c r="C8820" s="232" t="s">
        <v>13</v>
      </c>
      <c r="D8820" s="237">
        <v>0</v>
      </c>
      <c r="E8820" s="237">
        <v>14232.459000000001</v>
      </c>
      <c r="F8820" s="237">
        <v>0</v>
      </c>
      <c r="G8820" s="237">
        <v>0</v>
      </c>
      <c r="H8820" s="237"/>
      <c r="I8820" s="237">
        <v>-44.167000000000002</v>
      </c>
      <c r="J8820" s="237">
        <v>0</v>
      </c>
      <c r="K8820" s="415">
        <v>0</v>
      </c>
      <c r="L8820" s="415">
        <v>0</v>
      </c>
      <c r="M8820" s="415">
        <v>0</v>
      </c>
      <c r="N8820" s="415">
        <v>0</v>
      </c>
      <c r="O8820" s="237">
        <v>0</v>
      </c>
      <c r="P8820" s="237">
        <v>0</v>
      </c>
      <c r="Q8820" s="237">
        <v>1199.24</v>
      </c>
      <c r="R8820" s="237">
        <v>0</v>
      </c>
      <c r="S8820" s="237">
        <v>0</v>
      </c>
      <c r="T8820" s="237">
        <v>0</v>
      </c>
      <c r="U8820" s="237">
        <v>0</v>
      </c>
      <c r="V8820" s="237">
        <v>0</v>
      </c>
      <c r="W8820" s="237">
        <v>0</v>
      </c>
      <c r="Y8820" s="236" t="str">
        <f t="shared" si="137"/>
        <v>United Arab Emirates</v>
      </c>
    </row>
    <row r="8821" spans="1:25">
      <c r="A8821" s="399"/>
      <c r="B8821" s="234" t="s">
        <v>40</v>
      </c>
      <c r="C8821" s="232" t="s">
        <v>13</v>
      </c>
      <c r="D8821" s="235">
        <v>0</v>
      </c>
      <c r="E8821" s="235">
        <v>0</v>
      </c>
      <c r="F8821" s="235">
        <v>-8118.0140000000001</v>
      </c>
      <c r="G8821" s="235">
        <v>0</v>
      </c>
      <c r="H8821" s="235"/>
      <c r="I8821" s="235">
        <v>0</v>
      </c>
      <c r="J8821" s="235">
        <v>0</v>
      </c>
      <c r="K8821" s="416">
        <v>0</v>
      </c>
      <c r="L8821" s="416">
        <v>0</v>
      </c>
      <c r="M8821" s="416">
        <v>0</v>
      </c>
      <c r="N8821" s="416">
        <v>0</v>
      </c>
      <c r="O8821" s="235">
        <v>0</v>
      </c>
      <c r="P8821" s="235">
        <v>0</v>
      </c>
      <c r="Q8821" s="235">
        <v>0</v>
      </c>
      <c r="R8821" s="235">
        <v>0</v>
      </c>
      <c r="S8821" s="235">
        <v>0</v>
      </c>
      <c r="T8821" s="235">
        <v>0</v>
      </c>
      <c r="U8821" s="235">
        <v>0</v>
      </c>
      <c r="V8821" s="235">
        <v>0</v>
      </c>
      <c r="W8821" s="235">
        <v>0</v>
      </c>
      <c r="Y8821" s="236" t="str">
        <f t="shared" si="137"/>
        <v>United Arab Emirates</v>
      </c>
    </row>
    <row r="8822" spans="1:25">
      <c r="A8822" s="399"/>
      <c r="B8822" s="234" t="s">
        <v>39</v>
      </c>
      <c r="C8822" s="232" t="s">
        <v>13</v>
      </c>
      <c r="D8822" s="237">
        <v>0</v>
      </c>
      <c r="E8822" s="237">
        <v>0</v>
      </c>
      <c r="F8822" s="237">
        <v>0</v>
      </c>
      <c r="G8822" s="237">
        <v>0</v>
      </c>
      <c r="H8822" s="237"/>
      <c r="I8822" s="237">
        <v>0</v>
      </c>
      <c r="J8822" s="237">
        <v>0</v>
      </c>
      <c r="K8822" s="415">
        <v>0</v>
      </c>
      <c r="L8822" s="415">
        <v>0</v>
      </c>
      <c r="M8822" s="415">
        <v>0</v>
      </c>
      <c r="N8822" s="415">
        <v>0</v>
      </c>
      <c r="O8822" s="237">
        <v>0</v>
      </c>
      <c r="P8822" s="237">
        <v>0</v>
      </c>
      <c r="Q8822" s="237">
        <v>0</v>
      </c>
      <c r="R8822" s="237">
        <v>0</v>
      </c>
      <c r="S8822" s="237">
        <v>0</v>
      </c>
      <c r="T8822" s="237">
        <v>0</v>
      </c>
      <c r="U8822" s="237">
        <v>0</v>
      </c>
      <c r="V8822" s="237">
        <v>0</v>
      </c>
      <c r="W8822" s="237">
        <v>0</v>
      </c>
      <c r="Y8822" s="236" t="str">
        <f t="shared" si="137"/>
        <v>United Arab Emirates</v>
      </c>
    </row>
    <row r="8823" spans="1:25">
      <c r="A8823" s="399"/>
      <c r="B8823" s="234" t="s">
        <v>38</v>
      </c>
      <c r="C8823" s="232" t="s">
        <v>13</v>
      </c>
      <c r="D8823" s="235">
        <v>0</v>
      </c>
      <c r="E8823" s="235">
        <v>0</v>
      </c>
      <c r="F8823" s="235">
        <v>0</v>
      </c>
      <c r="G8823" s="235">
        <v>0</v>
      </c>
      <c r="H8823" s="235"/>
      <c r="I8823" s="235">
        <v>0</v>
      </c>
      <c r="J8823" s="235">
        <v>0</v>
      </c>
      <c r="K8823" s="416">
        <v>0</v>
      </c>
      <c r="L8823" s="416">
        <v>0</v>
      </c>
      <c r="M8823" s="416">
        <v>0</v>
      </c>
      <c r="N8823" s="416">
        <v>0</v>
      </c>
      <c r="O8823" s="235">
        <v>0</v>
      </c>
      <c r="P8823" s="235">
        <v>0</v>
      </c>
      <c r="Q8823" s="235">
        <v>0</v>
      </c>
      <c r="R8823" s="235">
        <v>0</v>
      </c>
      <c r="S8823" s="235">
        <v>0</v>
      </c>
      <c r="T8823" s="235">
        <v>0</v>
      </c>
      <c r="U8823" s="235">
        <v>0</v>
      </c>
      <c r="V8823" s="235">
        <v>0</v>
      </c>
      <c r="W8823" s="235">
        <v>0</v>
      </c>
      <c r="Y8823" s="236" t="str">
        <f t="shared" si="137"/>
        <v>United Arab Emirates</v>
      </c>
    </row>
    <row r="8824" spans="1:25">
      <c r="A8824" s="399"/>
      <c r="B8824" s="234" t="s">
        <v>37</v>
      </c>
      <c r="C8824" s="232" t="s">
        <v>13</v>
      </c>
      <c r="D8824" s="237">
        <v>0</v>
      </c>
      <c r="E8824" s="237">
        <v>0</v>
      </c>
      <c r="F8824" s="237">
        <v>0</v>
      </c>
      <c r="G8824" s="237">
        <v>0</v>
      </c>
      <c r="H8824" s="237"/>
      <c r="I8824" s="237">
        <v>0</v>
      </c>
      <c r="J8824" s="237">
        <v>0</v>
      </c>
      <c r="K8824" s="415">
        <v>0</v>
      </c>
      <c r="L8824" s="415">
        <v>0</v>
      </c>
      <c r="M8824" s="415">
        <v>0</v>
      </c>
      <c r="N8824" s="415">
        <v>0</v>
      </c>
      <c r="O8824" s="237">
        <v>0</v>
      </c>
      <c r="P8824" s="237">
        <v>0</v>
      </c>
      <c r="Q8824" s="237">
        <v>0</v>
      </c>
      <c r="R8824" s="237">
        <v>0</v>
      </c>
      <c r="S8824" s="237">
        <v>0</v>
      </c>
      <c r="T8824" s="237">
        <v>0</v>
      </c>
      <c r="U8824" s="237">
        <v>0</v>
      </c>
      <c r="V8824" s="237">
        <v>0</v>
      </c>
      <c r="W8824" s="237">
        <v>0</v>
      </c>
      <c r="Y8824" s="236" t="str">
        <f t="shared" si="137"/>
        <v>United Arab Emirates</v>
      </c>
    </row>
    <row r="8825" spans="1:25">
      <c r="A8825" s="399"/>
      <c r="B8825" s="234" t="s">
        <v>36</v>
      </c>
      <c r="C8825" s="232" t="s">
        <v>13</v>
      </c>
      <c r="D8825" s="235">
        <v>0</v>
      </c>
      <c r="E8825" s="235">
        <v>0</v>
      </c>
      <c r="F8825" s="235">
        <v>0</v>
      </c>
      <c r="G8825" s="235">
        <v>0</v>
      </c>
      <c r="H8825" s="235"/>
      <c r="I8825" s="235">
        <v>0</v>
      </c>
      <c r="J8825" s="235">
        <v>0</v>
      </c>
      <c r="K8825" s="416">
        <v>0</v>
      </c>
      <c r="L8825" s="416">
        <v>0</v>
      </c>
      <c r="M8825" s="416">
        <v>0</v>
      </c>
      <c r="N8825" s="416">
        <v>0</v>
      </c>
      <c r="O8825" s="235">
        <v>0</v>
      </c>
      <c r="P8825" s="235">
        <v>0</v>
      </c>
      <c r="Q8825" s="235">
        <v>0</v>
      </c>
      <c r="R8825" s="235">
        <v>0</v>
      </c>
      <c r="S8825" s="235">
        <v>0</v>
      </c>
      <c r="T8825" s="235">
        <v>0</v>
      </c>
      <c r="U8825" s="235">
        <v>0</v>
      </c>
      <c r="V8825" s="235">
        <v>0</v>
      </c>
      <c r="W8825" s="235">
        <v>0</v>
      </c>
      <c r="Y8825" s="236" t="str">
        <f t="shared" si="137"/>
        <v>United Arab Emirates</v>
      </c>
    </row>
    <row r="8826" spans="1:25">
      <c r="A8826" s="399"/>
      <c r="B8826" s="234" t="s">
        <v>35</v>
      </c>
      <c r="C8826" s="232" t="s">
        <v>13</v>
      </c>
      <c r="D8826" s="237">
        <v>0</v>
      </c>
      <c r="E8826" s="237">
        <v>0</v>
      </c>
      <c r="F8826" s="237">
        <v>0</v>
      </c>
      <c r="G8826" s="237">
        <v>0</v>
      </c>
      <c r="H8826" s="237"/>
      <c r="I8826" s="237">
        <v>0</v>
      </c>
      <c r="J8826" s="237">
        <v>0</v>
      </c>
      <c r="K8826" s="415">
        <v>0</v>
      </c>
      <c r="L8826" s="415">
        <v>0</v>
      </c>
      <c r="M8826" s="415">
        <v>0</v>
      </c>
      <c r="N8826" s="415">
        <v>0</v>
      </c>
      <c r="O8826" s="237">
        <v>0</v>
      </c>
      <c r="P8826" s="237">
        <v>0</v>
      </c>
      <c r="Q8826" s="237">
        <v>0</v>
      </c>
      <c r="R8826" s="237">
        <v>0</v>
      </c>
      <c r="S8826" s="237">
        <v>0</v>
      </c>
      <c r="T8826" s="237">
        <v>0</v>
      </c>
      <c r="U8826" s="237">
        <v>0</v>
      </c>
      <c r="V8826" s="237">
        <v>0</v>
      </c>
      <c r="W8826" s="237">
        <v>0</v>
      </c>
      <c r="Y8826" s="236" t="str">
        <f t="shared" si="137"/>
        <v>United Arab Emirates</v>
      </c>
    </row>
    <row r="8827" spans="1:25">
      <c r="A8827" s="399"/>
      <c r="B8827" s="234" t="s">
        <v>34</v>
      </c>
      <c r="C8827" s="232" t="s">
        <v>13</v>
      </c>
      <c r="D8827" s="235">
        <v>0</v>
      </c>
      <c r="E8827" s="235">
        <v>0</v>
      </c>
      <c r="F8827" s="235">
        <v>-523.54999999999995</v>
      </c>
      <c r="G8827" s="235">
        <v>0</v>
      </c>
      <c r="H8827" s="235"/>
      <c r="I8827" s="235">
        <v>0</v>
      </c>
      <c r="J8827" s="235">
        <v>0</v>
      </c>
      <c r="K8827" s="416">
        <v>0</v>
      </c>
      <c r="L8827" s="416">
        <v>0</v>
      </c>
      <c r="M8827" s="416">
        <v>0</v>
      </c>
      <c r="N8827" s="416">
        <v>0</v>
      </c>
      <c r="O8827" s="235">
        <v>0</v>
      </c>
      <c r="P8827" s="235">
        <v>0</v>
      </c>
      <c r="Q8827" s="235">
        <v>99.36</v>
      </c>
      <c r="R8827" s="235">
        <v>0</v>
      </c>
      <c r="S8827" s="235">
        <v>0</v>
      </c>
      <c r="T8827" s="235">
        <v>0</v>
      </c>
      <c r="U8827" s="235">
        <v>0</v>
      </c>
      <c r="V8827" s="235">
        <v>0</v>
      </c>
      <c r="W8827" s="235">
        <v>1393</v>
      </c>
      <c r="Y8827" s="236" t="str">
        <f t="shared" si="137"/>
        <v>United Arab Emirates</v>
      </c>
    </row>
    <row r="8828" spans="1:25" ht="22.5">
      <c r="A8828" s="399"/>
      <c r="B8828" s="234" t="s">
        <v>33</v>
      </c>
      <c r="C8828" s="232" t="s">
        <v>13</v>
      </c>
      <c r="D8828" s="237">
        <v>0</v>
      </c>
      <c r="E8828" s="237">
        <v>0</v>
      </c>
      <c r="F8828" s="237">
        <v>0</v>
      </c>
      <c r="G8828" s="237">
        <v>0</v>
      </c>
      <c r="H8828" s="237"/>
      <c r="I8828" s="237">
        <v>0</v>
      </c>
      <c r="J8828" s="237">
        <v>0</v>
      </c>
      <c r="K8828" s="415">
        <v>0</v>
      </c>
      <c r="L8828" s="415">
        <v>0</v>
      </c>
      <c r="M8828" s="415">
        <v>0</v>
      </c>
      <c r="N8828" s="415">
        <v>0</v>
      </c>
      <c r="O8828" s="237">
        <v>0</v>
      </c>
      <c r="P8828" s="237">
        <v>0</v>
      </c>
      <c r="Q8828" s="237">
        <v>0</v>
      </c>
      <c r="R8828" s="237">
        <v>0</v>
      </c>
      <c r="S8828" s="237">
        <v>0</v>
      </c>
      <c r="T8828" s="237">
        <v>0</v>
      </c>
      <c r="U8828" s="237">
        <v>0</v>
      </c>
      <c r="V8828" s="237">
        <v>0</v>
      </c>
      <c r="W8828" s="237">
        <v>0</v>
      </c>
      <c r="Y8828" s="236" t="str">
        <f t="shared" si="137"/>
        <v>United Arab Emirates</v>
      </c>
    </row>
    <row r="8829" spans="1:25">
      <c r="A8829" s="399"/>
      <c r="B8829" s="234" t="s">
        <v>32</v>
      </c>
      <c r="C8829" s="232" t="s">
        <v>13</v>
      </c>
      <c r="D8829" s="235">
        <v>0</v>
      </c>
      <c r="E8829" s="235">
        <v>0</v>
      </c>
      <c r="F8829" s="235">
        <v>0</v>
      </c>
      <c r="G8829" s="235">
        <v>0</v>
      </c>
      <c r="H8829" s="235"/>
      <c r="I8829" s="235">
        <v>0</v>
      </c>
      <c r="J8829" s="235">
        <v>0</v>
      </c>
      <c r="K8829" s="416">
        <v>0</v>
      </c>
      <c r="L8829" s="416">
        <v>0</v>
      </c>
      <c r="M8829" s="416">
        <v>0</v>
      </c>
      <c r="N8829" s="416">
        <v>0</v>
      </c>
      <c r="O8829" s="235">
        <v>0</v>
      </c>
      <c r="P8829" s="235">
        <v>0</v>
      </c>
      <c r="Q8829" s="235">
        <v>0</v>
      </c>
      <c r="R8829" s="235">
        <v>0</v>
      </c>
      <c r="S8829" s="235">
        <v>0</v>
      </c>
      <c r="T8829" s="235">
        <v>0</v>
      </c>
      <c r="U8829" s="235">
        <v>0</v>
      </c>
      <c r="V8829" s="235">
        <v>0</v>
      </c>
      <c r="W8829" s="235">
        <v>0</v>
      </c>
      <c r="Y8829" s="236" t="str">
        <f t="shared" si="137"/>
        <v>United Arab Emirates</v>
      </c>
    </row>
    <row r="8830" spans="1:25">
      <c r="A8830" s="399"/>
      <c r="B8830" s="234" t="s">
        <v>31</v>
      </c>
      <c r="C8830" s="232" t="s">
        <v>13</v>
      </c>
      <c r="D8830" s="237">
        <v>0</v>
      </c>
      <c r="E8830" s="237">
        <v>0</v>
      </c>
      <c r="F8830" s="237">
        <v>0</v>
      </c>
      <c r="G8830" s="237">
        <v>0</v>
      </c>
      <c r="H8830" s="237"/>
      <c r="I8830" s="237">
        <v>0</v>
      </c>
      <c r="J8830" s="237">
        <v>0</v>
      </c>
      <c r="K8830" s="415">
        <v>0</v>
      </c>
      <c r="L8830" s="415">
        <v>0</v>
      </c>
      <c r="M8830" s="415">
        <v>0</v>
      </c>
      <c r="N8830" s="415">
        <v>0</v>
      </c>
      <c r="O8830" s="237">
        <v>0</v>
      </c>
      <c r="P8830" s="237">
        <v>0</v>
      </c>
      <c r="Q8830" s="237">
        <v>0</v>
      </c>
      <c r="R8830" s="237">
        <v>0</v>
      </c>
      <c r="S8830" s="237">
        <v>0</v>
      </c>
      <c r="T8830" s="237">
        <v>0</v>
      </c>
      <c r="U8830" s="237">
        <v>0</v>
      </c>
      <c r="V8830" s="237">
        <v>0</v>
      </c>
      <c r="W8830" s="237">
        <v>0</v>
      </c>
      <c r="Y8830" s="236" t="str">
        <f t="shared" si="137"/>
        <v>United Arab Emirates</v>
      </c>
    </row>
    <row r="8831" spans="1:25">
      <c r="A8831" s="399"/>
      <c r="B8831" s="234" t="s">
        <v>30</v>
      </c>
      <c r="C8831" s="232" t="s">
        <v>13</v>
      </c>
      <c r="D8831" s="235">
        <v>0</v>
      </c>
      <c r="E8831" s="235">
        <v>0</v>
      </c>
      <c r="F8831" s="235">
        <v>0</v>
      </c>
      <c r="G8831" s="235">
        <v>0</v>
      </c>
      <c r="H8831" s="235"/>
      <c r="I8831" s="235">
        <v>0</v>
      </c>
      <c r="J8831" s="235">
        <v>0</v>
      </c>
      <c r="K8831" s="416">
        <v>0</v>
      </c>
      <c r="L8831" s="416">
        <v>0</v>
      </c>
      <c r="M8831" s="416">
        <v>0</v>
      </c>
      <c r="N8831" s="416">
        <v>0</v>
      </c>
      <c r="O8831" s="235">
        <v>0</v>
      </c>
      <c r="P8831" s="235">
        <v>0</v>
      </c>
      <c r="Q8831" s="235">
        <v>0</v>
      </c>
      <c r="R8831" s="235">
        <v>0</v>
      </c>
      <c r="S8831" s="235">
        <v>0</v>
      </c>
      <c r="T8831" s="235">
        <v>0</v>
      </c>
      <c r="U8831" s="235">
        <v>0</v>
      </c>
      <c r="V8831" s="235">
        <v>0</v>
      </c>
      <c r="W8831" s="235">
        <v>0</v>
      </c>
      <c r="Y8831" s="236" t="str">
        <f t="shared" si="137"/>
        <v>United Arab Emirates</v>
      </c>
    </row>
    <row r="8832" spans="1:25">
      <c r="A8832" s="399"/>
      <c r="B8832" s="234" t="s">
        <v>29</v>
      </c>
      <c r="C8832" s="232" t="s">
        <v>13</v>
      </c>
      <c r="D8832" s="237">
        <v>0</v>
      </c>
      <c r="E8832" s="237">
        <v>0</v>
      </c>
      <c r="F8832" s="237">
        <v>0</v>
      </c>
      <c r="G8832" s="237">
        <v>0</v>
      </c>
      <c r="H8832" s="237"/>
      <c r="I8832" s="237">
        <v>0</v>
      </c>
      <c r="J8832" s="237">
        <v>0</v>
      </c>
      <c r="K8832" s="415">
        <v>0</v>
      </c>
      <c r="L8832" s="415">
        <v>0</v>
      </c>
      <c r="M8832" s="415">
        <v>0</v>
      </c>
      <c r="N8832" s="415">
        <v>0</v>
      </c>
      <c r="O8832" s="237">
        <v>0</v>
      </c>
      <c r="P8832" s="237">
        <v>0</v>
      </c>
      <c r="Q8832" s="237">
        <v>0</v>
      </c>
      <c r="R8832" s="237">
        <v>0</v>
      </c>
      <c r="S8832" s="237">
        <v>0</v>
      </c>
      <c r="T8832" s="237">
        <v>0</v>
      </c>
      <c r="U8832" s="237">
        <v>0</v>
      </c>
      <c r="V8832" s="237">
        <v>0</v>
      </c>
      <c r="W8832" s="237">
        <v>0</v>
      </c>
      <c r="Y8832" s="236" t="str">
        <f t="shared" si="137"/>
        <v>United Arab Emirates</v>
      </c>
    </row>
    <row r="8833" spans="1:25">
      <c r="A8833" s="399"/>
      <c r="B8833" s="234" t="s">
        <v>28</v>
      </c>
      <c r="C8833" s="232" t="s">
        <v>13</v>
      </c>
      <c r="D8833" s="235">
        <v>0</v>
      </c>
      <c r="E8833" s="235">
        <v>0</v>
      </c>
      <c r="F8833" s="235">
        <v>0</v>
      </c>
      <c r="G8833" s="235">
        <v>0</v>
      </c>
      <c r="H8833" s="235"/>
      <c r="I8833" s="235">
        <v>0</v>
      </c>
      <c r="J8833" s="235">
        <v>0</v>
      </c>
      <c r="K8833" s="416">
        <v>0</v>
      </c>
      <c r="L8833" s="416">
        <v>0</v>
      </c>
      <c r="M8833" s="416">
        <v>0</v>
      </c>
      <c r="N8833" s="416">
        <v>0</v>
      </c>
      <c r="O8833" s="235">
        <v>0</v>
      </c>
      <c r="P8833" s="235">
        <v>0</v>
      </c>
      <c r="Q8833" s="235">
        <v>0</v>
      </c>
      <c r="R8833" s="235">
        <v>0</v>
      </c>
      <c r="S8833" s="235">
        <v>0</v>
      </c>
      <c r="T8833" s="235">
        <v>0</v>
      </c>
      <c r="U8833" s="235">
        <v>0</v>
      </c>
      <c r="V8833" s="235">
        <v>0</v>
      </c>
      <c r="W8833" s="235">
        <v>0</v>
      </c>
      <c r="Y8833" s="236" t="str">
        <f t="shared" si="137"/>
        <v>United Arab Emirates</v>
      </c>
    </row>
    <row r="8834" spans="1:25">
      <c r="A8834" s="399"/>
      <c r="B8834" s="234" t="s">
        <v>27</v>
      </c>
      <c r="C8834" s="232" t="s">
        <v>13</v>
      </c>
      <c r="D8834" s="237">
        <v>0</v>
      </c>
      <c r="E8834" s="237">
        <v>0</v>
      </c>
      <c r="F8834" s="237">
        <v>0</v>
      </c>
      <c r="G8834" s="237">
        <v>0</v>
      </c>
      <c r="H8834" s="237"/>
      <c r="I8834" s="237">
        <v>0</v>
      </c>
      <c r="J8834" s="237">
        <v>0</v>
      </c>
      <c r="K8834" s="415">
        <v>0</v>
      </c>
      <c r="L8834" s="415">
        <v>0</v>
      </c>
      <c r="M8834" s="415">
        <v>0</v>
      </c>
      <c r="N8834" s="415">
        <v>0</v>
      </c>
      <c r="O8834" s="237">
        <v>0</v>
      </c>
      <c r="P8834" s="237">
        <v>0</v>
      </c>
      <c r="Q8834" s="237">
        <v>0</v>
      </c>
      <c r="R8834" s="237">
        <v>0</v>
      </c>
      <c r="S8834" s="237">
        <v>0</v>
      </c>
      <c r="T8834" s="237">
        <v>0</v>
      </c>
      <c r="U8834" s="237">
        <v>0</v>
      </c>
      <c r="V8834" s="237">
        <v>0</v>
      </c>
      <c r="W8834" s="237">
        <v>0</v>
      </c>
      <c r="Y8834" s="236" t="str">
        <f t="shared" si="137"/>
        <v>United Arab Emirates</v>
      </c>
    </row>
    <row r="8835" spans="1:25">
      <c r="A8835" s="399"/>
      <c r="B8835" s="234" t="s">
        <v>26</v>
      </c>
      <c r="C8835" s="232" t="s">
        <v>13</v>
      </c>
      <c r="D8835" s="235">
        <v>0</v>
      </c>
      <c r="E8835" s="235">
        <v>0</v>
      </c>
      <c r="F8835" s="235">
        <v>0</v>
      </c>
      <c r="G8835" s="235">
        <v>0</v>
      </c>
      <c r="H8835" s="235"/>
      <c r="I8835" s="235">
        <v>0</v>
      </c>
      <c r="J8835" s="235">
        <v>0</v>
      </c>
      <c r="K8835" s="416">
        <v>0</v>
      </c>
      <c r="L8835" s="416">
        <v>0</v>
      </c>
      <c r="M8835" s="416">
        <v>0</v>
      </c>
      <c r="N8835" s="416">
        <v>0</v>
      </c>
      <c r="O8835" s="235">
        <v>0</v>
      </c>
      <c r="P8835" s="235">
        <v>0</v>
      </c>
      <c r="Q8835" s="235">
        <v>0</v>
      </c>
      <c r="R8835" s="235">
        <v>0</v>
      </c>
      <c r="S8835" s="235">
        <v>0</v>
      </c>
      <c r="T8835" s="235">
        <v>0</v>
      </c>
      <c r="U8835" s="235">
        <v>0</v>
      </c>
      <c r="V8835" s="235">
        <v>0</v>
      </c>
      <c r="W8835" s="235">
        <v>0</v>
      </c>
      <c r="Y8835" s="236" t="str">
        <f t="shared" si="137"/>
        <v>United Arab Emirates</v>
      </c>
    </row>
    <row r="8836" spans="1:25">
      <c r="A8836" s="399"/>
      <c r="B8836" s="234" t="s">
        <v>25</v>
      </c>
      <c r="C8836" s="232" t="s">
        <v>13</v>
      </c>
      <c r="D8836" s="237">
        <v>0</v>
      </c>
      <c r="E8836" s="237">
        <v>0</v>
      </c>
      <c r="F8836" s="237">
        <v>0</v>
      </c>
      <c r="G8836" s="237">
        <v>0</v>
      </c>
      <c r="H8836" s="237"/>
      <c r="I8836" s="237">
        <v>0</v>
      </c>
      <c r="J8836" s="237">
        <v>0</v>
      </c>
      <c r="K8836" s="415">
        <v>0</v>
      </c>
      <c r="L8836" s="415">
        <v>0</v>
      </c>
      <c r="M8836" s="415">
        <v>0</v>
      </c>
      <c r="N8836" s="415">
        <v>0</v>
      </c>
      <c r="O8836" s="237">
        <v>0</v>
      </c>
      <c r="P8836" s="237">
        <v>0</v>
      </c>
      <c r="Q8836" s="237">
        <v>0</v>
      </c>
      <c r="R8836" s="237">
        <v>0</v>
      </c>
      <c r="S8836" s="237">
        <v>0</v>
      </c>
      <c r="T8836" s="237">
        <v>0</v>
      </c>
      <c r="U8836" s="237">
        <v>0</v>
      </c>
      <c r="V8836" s="237">
        <v>0</v>
      </c>
      <c r="W8836" s="237">
        <v>0</v>
      </c>
      <c r="Y8836" s="236" t="str">
        <f t="shared" si="137"/>
        <v>United Arab Emirates</v>
      </c>
    </row>
    <row r="8837" spans="1:25">
      <c r="A8837" s="399"/>
      <c r="B8837" s="234" t="s">
        <v>0</v>
      </c>
      <c r="C8837" s="232" t="s">
        <v>13</v>
      </c>
      <c r="D8837" s="235">
        <v>0</v>
      </c>
      <c r="E8837" s="235">
        <v>0</v>
      </c>
      <c r="F8837" s="235">
        <v>-1.978</v>
      </c>
      <c r="G8837" s="235">
        <v>0</v>
      </c>
      <c r="H8837" s="235"/>
      <c r="I8837" s="235">
        <v>9135.0920000000006</v>
      </c>
      <c r="J8837" s="235">
        <v>0</v>
      </c>
      <c r="K8837" s="416">
        <v>0</v>
      </c>
      <c r="L8837" s="416">
        <v>0</v>
      </c>
      <c r="M8837" s="416">
        <v>0</v>
      </c>
      <c r="N8837" s="416">
        <v>0</v>
      </c>
      <c r="O8837" s="235">
        <v>-608.62199999999996</v>
      </c>
      <c r="P8837" s="235">
        <v>-655.57799999999997</v>
      </c>
      <c r="Q8837" s="235">
        <v>7868.9139999999998</v>
      </c>
      <c r="R8837" s="235">
        <v>0</v>
      </c>
      <c r="S8837" s="235">
        <v>0</v>
      </c>
      <c r="T8837" s="235">
        <v>0</v>
      </c>
      <c r="U8837" s="235">
        <v>0</v>
      </c>
      <c r="V8837" s="235">
        <v>0</v>
      </c>
      <c r="W8837" s="235">
        <v>0</v>
      </c>
      <c r="Y8837" s="236" t="str">
        <f t="shared" ref="Y8837:Y8900" si="138">IF(ISTEXT(A8837),A8837,Y8836)</f>
        <v>United Arab Emirates</v>
      </c>
    </row>
    <row r="8838" spans="1:25">
      <c r="A8838" s="399"/>
      <c r="B8838" s="234" t="s">
        <v>24</v>
      </c>
      <c r="C8838" s="232" t="s">
        <v>13</v>
      </c>
      <c r="D8838" s="237">
        <v>0</v>
      </c>
      <c r="E8838" s="237">
        <v>0</v>
      </c>
      <c r="F8838" s="237">
        <v>0</v>
      </c>
      <c r="G8838" s="237">
        <v>0</v>
      </c>
      <c r="H8838" s="237"/>
      <c r="I8838" s="237">
        <v>0</v>
      </c>
      <c r="J8838" s="237">
        <v>0</v>
      </c>
      <c r="K8838" s="415">
        <v>0</v>
      </c>
      <c r="L8838" s="415">
        <v>0</v>
      </c>
      <c r="M8838" s="415">
        <v>0</v>
      </c>
      <c r="N8838" s="415">
        <v>0</v>
      </c>
      <c r="O8838" s="237">
        <v>0</v>
      </c>
      <c r="P8838" s="237">
        <v>0</v>
      </c>
      <c r="Q8838" s="237">
        <v>0</v>
      </c>
      <c r="R8838" s="237">
        <v>0</v>
      </c>
      <c r="S8838" s="237">
        <v>0</v>
      </c>
      <c r="T8838" s="237">
        <v>0</v>
      </c>
      <c r="U8838" s="237">
        <v>0</v>
      </c>
      <c r="V8838" s="237">
        <v>0</v>
      </c>
      <c r="W8838" s="237">
        <v>0</v>
      </c>
      <c r="Y8838" s="236" t="str">
        <f t="shared" si="138"/>
        <v>United Arab Emirates</v>
      </c>
    </row>
    <row r="8839" spans="1:25">
      <c r="A8839" s="399"/>
      <c r="B8839" s="234" t="s">
        <v>23</v>
      </c>
      <c r="C8839" s="232" t="s">
        <v>13</v>
      </c>
      <c r="D8839" s="235">
        <v>201666.24600000001</v>
      </c>
      <c r="E8839" s="235">
        <v>36497.606</v>
      </c>
      <c r="F8839" s="235">
        <v>-149641.94699999999</v>
      </c>
      <c r="G8839" s="235">
        <v>-1923.011</v>
      </c>
      <c r="H8839" s="235"/>
      <c r="I8839" s="235">
        <v>-17820.506000000001</v>
      </c>
      <c r="J8839" s="235">
        <v>0</v>
      </c>
      <c r="K8839" s="416">
        <v>0</v>
      </c>
      <c r="L8839" s="416">
        <v>0</v>
      </c>
      <c r="M8839" s="416">
        <v>0</v>
      </c>
      <c r="N8839" s="416">
        <v>0</v>
      </c>
      <c r="O8839" s="235">
        <v>-1440.924</v>
      </c>
      <c r="P8839" s="235">
        <v>-655.57799999999997</v>
      </c>
      <c r="Q8839" s="235">
        <v>48834.036999999997</v>
      </c>
      <c r="R8839" s="235">
        <v>0</v>
      </c>
      <c r="S8839" s="235">
        <v>186.404</v>
      </c>
      <c r="T8839" s="235">
        <v>0</v>
      </c>
      <c r="U8839" s="235">
        <v>1449.3689999999999</v>
      </c>
      <c r="V8839" s="235">
        <v>0</v>
      </c>
      <c r="W8839" s="235">
        <v>106222</v>
      </c>
      <c r="Y8839" s="236" t="str">
        <f t="shared" si="138"/>
        <v>United Arab Emirates</v>
      </c>
    </row>
    <row r="8840" spans="1:25">
      <c r="A8840" s="399"/>
      <c r="B8840" s="234" t="s">
        <v>22</v>
      </c>
      <c r="C8840" s="232" t="s">
        <v>13</v>
      </c>
      <c r="D8840" s="237">
        <v>0</v>
      </c>
      <c r="E8840" s="237">
        <v>66.207999999999998</v>
      </c>
      <c r="F8840" s="237">
        <v>0</v>
      </c>
      <c r="G8840" s="237">
        <v>0</v>
      </c>
      <c r="H8840" s="237"/>
      <c r="I8840" s="237">
        <v>0</v>
      </c>
      <c r="J8840" s="237">
        <v>0</v>
      </c>
      <c r="K8840" s="415">
        <v>0</v>
      </c>
      <c r="L8840" s="415">
        <v>0</v>
      </c>
      <c r="M8840" s="415">
        <v>0</v>
      </c>
      <c r="N8840" s="415">
        <v>0</v>
      </c>
      <c r="O8840" s="237">
        <v>0</v>
      </c>
      <c r="P8840" s="237">
        <v>0</v>
      </c>
      <c r="Q8840" s="237">
        <v>66.207999999999998</v>
      </c>
      <c r="R8840" s="237">
        <v>0</v>
      </c>
      <c r="S8840" s="237">
        <v>0</v>
      </c>
      <c r="T8840" s="237">
        <v>0</v>
      </c>
      <c r="U8840" s="237">
        <v>0</v>
      </c>
      <c r="V8840" s="237">
        <v>0</v>
      </c>
      <c r="W8840" s="237">
        <v>0</v>
      </c>
      <c r="Y8840" s="236" t="str">
        <f t="shared" si="138"/>
        <v>United Arab Emirates</v>
      </c>
    </row>
    <row r="8841" spans="1:25">
      <c r="A8841" s="399"/>
      <c r="B8841" s="234" t="s">
        <v>21</v>
      </c>
      <c r="C8841" s="232" t="s">
        <v>13</v>
      </c>
      <c r="D8841" s="235">
        <v>0</v>
      </c>
      <c r="E8841" s="235">
        <v>0</v>
      </c>
      <c r="F8841" s="235">
        <v>0</v>
      </c>
      <c r="G8841" s="235">
        <v>0</v>
      </c>
      <c r="H8841" s="235"/>
      <c r="I8841" s="235">
        <v>0</v>
      </c>
      <c r="J8841" s="235">
        <v>0</v>
      </c>
      <c r="K8841" s="416">
        <v>0</v>
      </c>
      <c r="L8841" s="416">
        <v>0</v>
      </c>
      <c r="M8841" s="416">
        <v>0</v>
      </c>
      <c r="N8841" s="416">
        <v>0</v>
      </c>
      <c r="O8841" s="235">
        <v>0</v>
      </c>
      <c r="P8841" s="235">
        <v>0</v>
      </c>
      <c r="Q8841" s="235">
        <v>0</v>
      </c>
      <c r="R8841" s="235">
        <v>0</v>
      </c>
      <c r="S8841" s="235">
        <v>0</v>
      </c>
      <c r="T8841" s="235">
        <v>0</v>
      </c>
      <c r="U8841" s="235">
        <v>0</v>
      </c>
      <c r="V8841" s="235">
        <v>0</v>
      </c>
      <c r="W8841" s="235">
        <v>0</v>
      </c>
      <c r="Y8841" s="236" t="str">
        <f t="shared" si="138"/>
        <v>United Arab Emirates</v>
      </c>
    </row>
    <row r="8842" spans="1:25">
      <c r="A8842" s="399"/>
      <c r="B8842" s="234" t="s">
        <v>20</v>
      </c>
      <c r="C8842" s="232" t="s">
        <v>13</v>
      </c>
      <c r="D8842" s="237">
        <v>0</v>
      </c>
      <c r="E8842" s="237">
        <v>0</v>
      </c>
      <c r="F8842" s="237">
        <v>0</v>
      </c>
      <c r="G8842" s="237">
        <v>0</v>
      </c>
      <c r="H8842" s="237"/>
      <c r="I8842" s="237">
        <v>0</v>
      </c>
      <c r="J8842" s="237">
        <v>0</v>
      </c>
      <c r="K8842" s="415">
        <v>0</v>
      </c>
      <c r="L8842" s="415">
        <v>0</v>
      </c>
      <c r="M8842" s="415">
        <v>0</v>
      </c>
      <c r="N8842" s="415">
        <v>0</v>
      </c>
      <c r="O8842" s="237">
        <v>0</v>
      </c>
      <c r="P8842" s="237">
        <v>0</v>
      </c>
      <c r="Q8842" s="237">
        <v>0</v>
      </c>
      <c r="R8842" s="237">
        <v>0</v>
      </c>
      <c r="S8842" s="237">
        <v>0</v>
      </c>
      <c r="T8842" s="237">
        <v>0</v>
      </c>
      <c r="U8842" s="237">
        <v>0</v>
      </c>
      <c r="V8842" s="237">
        <v>0</v>
      </c>
      <c r="W8842" s="237">
        <v>0</v>
      </c>
      <c r="Y8842" s="236" t="str">
        <f t="shared" si="138"/>
        <v>United Arab Emirates</v>
      </c>
    </row>
    <row r="8843" spans="1:25">
      <c r="A8843" s="399"/>
      <c r="B8843" s="234" t="s">
        <v>19</v>
      </c>
      <c r="C8843" s="232" t="s">
        <v>13</v>
      </c>
      <c r="D8843" s="235">
        <v>0</v>
      </c>
      <c r="E8843" s="235">
        <v>0</v>
      </c>
      <c r="F8843" s="235">
        <v>0</v>
      </c>
      <c r="G8843" s="235">
        <v>0</v>
      </c>
      <c r="H8843" s="235"/>
      <c r="I8843" s="235">
        <v>0</v>
      </c>
      <c r="J8843" s="235">
        <v>0</v>
      </c>
      <c r="K8843" s="416">
        <v>0</v>
      </c>
      <c r="L8843" s="416">
        <v>0</v>
      </c>
      <c r="M8843" s="416">
        <v>0</v>
      </c>
      <c r="N8843" s="416">
        <v>0</v>
      </c>
      <c r="O8843" s="235">
        <v>0</v>
      </c>
      <c r="P8843" s="235">
        <v>0</v>
      </c>
      <c r="Q8843" s="235">
        <v>0</v>
      </c>
      <c r="R8843" s="235">
        <v>0</v>
      </c>
      <c r="S8843" s="235">
        <v>0</v>
      </c>
      <c r="T8843" s="235">
        <v>0</v>
      </c>
      <c r="U8843" s="235">
        <v>0</v>
      </c>
      <c r="V8843" s="235">
        <v>0</v>
      </c>
      <c r="W8843" s="235">
        <v>0</v>
      </c>
      <c r="Y8843" s="236" t="str">
        <f t="shared" si="138"/>
        <v>United Arab Emirates</v>
      </c>
    </row>
    <row r="8844" spans="1:25">
      <c r="A8844" s="399"/>
      <c r="B8844" s="234" t="s">
        <v>18</v>
      </c>
      <c r="C8844" s="232" t="s">
        <v>13</v>
      </c>
      <c r="D8844" s="237">
        <v>0</v>
      </c>
      <c r="E8844" s="237">
        <v>2861.259</v>
      </c>
      <c r="F8844" s="237">
        <v>0</v>
      </c>
      <c r="G8844" s="237">
        <v>0</v>
      </c>
      <c r="H8844" s="237"/>
      <c r="I8844" s="237">
        <v>0</v>
      </c>
      <c r="J8844" s="237">
        <v>0</v>
      </c>
      <c r="K8844" s="415">
        <v>0</v>
      </c>
      <c r="L8844" s="415">
        <v>0</v>
      </c>
      <c r="M8844" s="415">
        <v>0</v>
      </c>
      <c r="N8844" s="415">
        <v>0</v>
      </c>
      <c r="O8844" s="237">
        <v>0</v>
      </c>
      <c r="P8844" s="237">
        <v>0</v>
      </c>
      <c r="Q8844" s="237">
        <v>6133.41</v>
      </c>
      <c r="R8844" s="237">
        <v>0</v>
      </c>
      <c r="S8844" s="237">
        <v>0</v>
      </c>
      <c r="T8844" s="237">
        <v>0</v>
      </c>
      <c r="U8844" s="237">
        <v>0</v>
      </c>
      <c r="V8844" s="237">
        <v>0</v>
      </c>
      <c r="W8844" s="237">
        <v>0</v>
      </c>
      <c r="Y8844" s="236" t="str">
        <f t="shared" si="138"/>
        <v>United Arab Emirates</v>
      </c>
    </row>
    <row r="8845" spans="1:25">
      <c r="A8845" s="399"/>
      <c r="B8845" s="234" t="s">
        <v>17</v>
      </c>
      <c r="C8845" s="232" t="s">
        <v>13</v>
      </c>
      <c r="D8845" s="235">
        <v>0</v>
      </c>
      <c r="E8845" s="235">
        <v>0</v>
      </c>
      <c r="F8845" s="235">
        <v>-2382.9699999999998</v>
      </c>
      <c r="G8845" s="235">
        <v>0</v>
      </c>
      <c r="H8845" s="235"/>
      <c r="I8845" s="235">
        <v>0</v>
      </c>
      <c r="J8845" s="235">
        <v>0</v>
      </c>
      <c r="K8845" s="416">
        <v>0</v>
      </c>
      <c r="L8845" s="416">
        <v>0</v>
      </c>
      <c r="M8845" s="416">
        <v>0</v>
      </c>
      <c r="N8845" s="416">
        <v>0</v>
      </c>
      <c r="O8845" s="235">
        <v>0</v>
      </c>
      <c r="P8845" s="235">
        <v>0</v>
      </c>
      <c r="Q8845" s="235">
        <v>237.55099999999999</v>
      </c>
      <c r="R8845" s="235">
        <v>0</v>
      </c>
      <c r="S8845" s="235">
        <v>0</v>
      </c>
      <c r="T8845" s="235">
        <v>0</v>
      </c>
      <c r="U8845" s="235">
        <v>0</v>
      </c>
      <c r="V8845" s="235">
        <v>0</v>
      </c>
      <c r="W8845" s="235">
        <v>0</v>
      </c>
      <c r="Y8845" s="236" t="str">
        <f t="shared" si="138"/>
        <v>United Arab Emirates</v>
      </c>
    </row>
    <row r="8846" spans="1:25">
      <c r="A8846" s="399"/>
      <c r="B8846" s="234" t="s">
        <v>16</v>
      </c>
      <c r="C8846" s="232" t="s">
        <v>13</v>
      </c>
      <c r="D8846" s="237">
        <v>0</v>
      </c>
      <c r="E8846" s="237">
        <v>1620.596</v>
      </c>
      <c r="F8846" s="237">
        <v>-1004.211</v>
      </c>
      <c r="G8846" s="237">
        <v>0</v>
      </c>
      <c r="H8846" s="237"/>
      <c r="I8846" s="237">
        <v>-496.41699999999997</v>
      </c>
      <c r="J8846" s="237">
        <v>0</v>
      </c>
      <c r="K8846" s="415">
        <v>0</v>
      </c>
      <c r="L8846" s="415">
        <v>0</v>
      </c>
      <c r="M8846" s="415">
        <v>0</v>
      </c>
      <c r="N8846" s="415">
        <v>0</v>
      </c>
      <c r="O8846" s="237">
        <v>0</v>
      </c>
      <c r="P8846" s="237">
        <v>0</v>
      </c>
      <c r="Q8846" s="237">
        <v>4192.6580000000004</v>
      </c>
      <c r="R8846" s="237">
        <v>0</v>
      </c>
      <c r="S8846" s="237">
        <v>0</v>
      </c>
      <c r="T8846" s="237">
        <v>0</v>
      </c>
      <c r="U8846" s="237">
        <v>0</v>
      </c>
      <c r="V8846" s="237">
        <v>0</v>
      </c>
      <c r="W8846" s="237">
        <v>0</v>
      </c>
      <c r="Y8846" s="236" t="str">
        <f t="shared" si="138"/>
        <v>United Arab Emirates</v>
      </c>
    </row>
    <row r="8847" spans="1:25">
      <c r="A8847" s="399"/>
      <c r="B8847" s="234" t="s">
        <v>15</v>
      </c>
      <c r="C8847" s="232" t="s">
        <v>13</v>
      </c>
      <c r="D8847" s="235">
        <v>0</v>
      </c>
      <c r="E8847" s="235">
        <v>0</v>
      </c>
      <c r="F8847" s="235">
        <v>0</v>
      </c>
      <c r="G8847" s="235">
        <v>0</v>
      </c>
      <c r="H8847" s="235"/>
      <c r="I8847" s="235">
        <v>0</v>
      </c>
      <c r="J8847" s="235">
        <v>0</v>
      </c>
      <c r="K8847" s="416">
        <v>0</v>
      </c>
      <c r="L8847" s="416">
        <v>0</v>
      </c>
      <c r="M8847" s="416">
        <v>0</v>
      </c>
      <c r="N8847" s="416">
        <v>0</v>
      </c>
      <c r="O8847" s="235">
        <v>0</v>
      </c>
      <c r="P8847" s="235">
        <v>0</v>
      </c>
      <c r="Q8847" s="235">
        <v>0</v>
      </c>
      <c r="R8847" s="235">
        <v>0</v>
      </c>
      <c r="S8847" s="235">
        <v>0</v>
      </c>
      <c r="T8847" s="235">
        <v>0</v>
      </c>
      <c r="U8847" s="235">
        <v>0</v>
      </c>
      <c r="V8847" s="235">
        <v>0</v>
      </c>
      <c r="W8847" s="235">
        <v>0</v>
      </c>
      <c r="Y8847" s="236" t="str">
        <f t="shared" si="138"/>
        <v>United Arab Emirates</v>
      </c>
    </row>
    <row r="8848" spans="1:25">
      <c r="A8848" s="400"/>
      <c r="B8848" s="234" t="s">
        <v>14</v>
      </c>
      <c r="C8848" s="232" t="s">
        <v>13</v>
      </c>
      <c r="D8848" s="237">
        <v>0</v>
      </c>
      <c r="E8848" s="237">
        <v>0</v>
      </c>
      <c r="F8848" s="237">
        <v>0</v>
      </c>
      <c r="G8848" s="237">
        <v>0</v>
      </c>
      <c r="H8848" s="237"/>
      <c r="I8848" s="237">
        <v>0</v>
      </c>
      <c r="J8848" s="237">
        <v>0</v>
      </c>
      <c r="K8848" s="415">
        <v>0</v>
      </c>
      <c r="L8848" s="415">
        <v>0</v>
      </c>
      <c r="M8848" s="415">
        <v>0</v>
      </c>
      <c r="N8848" s="415">
        <v>0</v>
      </c>
      <c r="O8848" s="237">
        <v>0</v>
      </c>
      <c r="P8848" s="237">
        <v>0</v>
      </c>
      <c r="Q8848" s="237">
        <v>0</v>
      </c>
      <c r="R8848" s="237">
        <v>0</v>
      </c>
      <c r="S8848" s="237">
        <v>0</v>
      </c>
      <c r="T8848" s="237">
        <v>0</v>
      </c>
      <c r="U8848" s="237">
        <v>0</v>
      </c>
      <c r="V8848" s="237">
        <v>0</v>
      </c>
      <c r="W8848" s="237">
        <v>0</v>
      </c>
      <c r="Y8848" s="236" t="str">
        <f t="shared" si="138"/>
        <v>United Arab Emirates</v>
      </c>
    </row>
    <row r="8849" spans="1:25">
      <c r="A8849" s="398" t="s">
        <v>526</v>
      </c>
      <c r="B8849" s="234" t="s">
        <v>78</v>
      </c>
      <c r="C8849" s="232" t="s">
        <v>13</v>
      </c>
      <c r="D8849" s="237" t="s">
        <v>12</v>
      </c>
      <c r="E8849" s="237" t="s">
        <v>12</v>
      </c>
      <c r="F8849" s="237" t="s">
        <v>12</v>
      </c>
      <c r="G8849" s="237" t="s">
        <v>12</v>
      </c>
      <c r="H8849" s="237"/>
      <c r="I8849" s="237" t="s">
        <v>12</v>
      </c>
      <c r="J8849" s="237" t="s">
        <v>12</v>
      </c>
      <c r="K8849" s="416" t="s">
        <v>12</v>
      </c>
      <c r="L8849" s="416" t="s">
        <v>12</v>
      </c>
      <c r="M8849" s="416" t="s">
        <v>12</v>
      </c>
      <c r="N8849" s="416" t="s">
        <v>12</v>
      </c>
      <c r="O8849" s="237" t="s">
        <v>12</v>
      </c>
      <c r="P8849" s="237" t="s">
        <v>12</v>
      </c>
      <c r="Q8849" s="237" t="s">
        <v>12</v>
      </c>
      <c r="R8849" s="237" t="s">
        <v>12</v>
      </c>
      <c r="S8849" s="237" t="s">
        <v>12</v>
      </c>
      <c r="T8849" s="237" t="s">
        <v>12</v>
      </c>
      <c r="U8849" s="237" t="s">
        <v>12</v>
      </c>
      <c r="V8849" s="237" t="s">
        <v>12</v>
      </c>
      <c r="W8849" s="237" t="s">
        <v>12</v>
      </c>
      <c r="Y8849" s="236" t="str">
        <f t="shared" si="138"/>
        <v>United Kingdom</v>
      </c>
    </row>
    <row r="8850" spans="1:25">
      <c r="A8850" s="399"/>
      <c r="B8850" s="234" t="s">
        <v>77</v>
      </c>
      <c r="C8850" s="232" t="s">
        <v>13</v>
      </c>
      <c r="D8850" s="235" t="s">
        <v>12</v>
      </c>
      <c r="E8850" s="235" t="s">
        <v>12</v>
      </c>
      <c r="F8850" s="235" t="s">
        <v>12</v>
      </c>
      <c r="G8850" s="235" t="s">
        <v>12</v>
      </c>
      <c r="H8850" s="235"/>
      <c r="I8850" s="235" t="s">
        <v>12</v>
      </c>
      <c r="J8850" s="235" t="s">
        <v>12</v>
      </c>
      <c r="K8850" s="415" t="s">
        <v>12</v>
      </c>
      <c r="L8850" s="415" t="s">
        <v>12</v>
      </c>
      <c r="M8850" s="415" t="s">
        <v>12</v>
      </c>
      <c r="N8850" s="415" t="s">
        <v>12</v>
      </c>
      <c r="O8850" s="235" t="s">
        <v>12</v>
      </c>
      <c r="P8850" s="235" t="s">
        <v>12</v>
      </c>
      <c r="Q8850" s="235" t="s">
        <v>12</v>
      </c>
      <c r="R8850" s="235" t="s">
        <v>12</v>
      </c>
      <c r="S8850" s="235" t="s">
        <v>12</v>
      </c>
      <c r="T8850" s="235" t="s">
        <v>12</v>
      </c>
      <c r="U8850" s="235" t="s">
        <v>12</v>
      </c>
      <c r="V8850" s="235" t="s">
        <v>12</v>
      </c>
      <c r="W8850" s="235" t="s">
        <v>12</v>
      </c>
      <c r="Y8850" s="236" t="str">
        <f t="shared" si="138"/>
        <v>United Kingdom</v>
      </c>
    </row>
    <row r="8851" spans="1:25">
      <c r="A8851" s="399"/>
      <c r="B8851" s="234" t="s">
        <v>76</v>
      </c>
      <c r="C8851" s="232" t="s">
        <v>13</v>
      </c>
      <c r="D8851" s="237">
        <v>0</v>
      </c>
      <c r="E8851" s="237">
        <v>0</v>
      </c>
      <c r="F8851" s="237">
        <v>0</v>
      </c>
      <c r="G8851" s="237">
        <v>0</v>
      </c>
      <c r="H8851" s="237"/>
      <c r="I8851" s="237">
        <v>0</v>
      </c>
      <c r="J8851" s="237">
        <v>0</v>
      </c>
      <c r="K8851" s="416">
        <v>0</v>
      </c>
      <c r="L8851" s="416">
        <v>0</v>
      </c>
      <c r="M8851" s="416">
        <v>0</v>
      </c>
      <c r="N8851" s="416">
        <v>0</v>
      </c>
      <c r="O8851" s="237">
        <v>0</v>
      </c>
      <c r="P8851" s="237">
        <v>0</v>
      </c>
      <c r="Q8851" s="237">
        <v>0</v>
      </c>
      <c r="R8851" s="237">
        <v>0</v>
      </c>
      <c r="S8851" s="237">
        <v>0</v>
      </c>
      <c r="T8851" s="237">
        <v>0</v>
      </c>
      <c r="U8851" s="237">
        <v>0</v>
      </c>
      <c r="V8851" s="237">
        <v>0</v>
      </c>
      <c r="W8851" s="237">
        <v>0</v>
      </c>
      <c r="Y8851" s="236" t="str">
        <f t="shared" si="138"/>
        <v>United Kingdom</v>
      </c>
    </row>
    <row r="8852" spans="1:25">
      <c r="A8852" s="399"/>
      <c r="B8852" s="234" t="s">
        <v>75</v>
      </c>
      <c r="C8852" s="232" t="s">
        <v>13</v>
      </c>
      <c r="D8852" s="235">
        <v>130.99600000000001</v>
      </c>
      <c r="E8852" s="235">
        <v>4570.9719999999998</v>
      </c>
      <c r="F8852" s="235">
        <v>-6.5860000000000003</v>
      </c>
      <c r="G8852" s="235">
        <v>-84.742999999999995</v>
      </c>
      <c r="H8852" s="235"/>
      <c r="I8852" s="235">
        <v>0</v>
      </c>
      <c r="J8852" s="235">
        <v>0</v>
      </c>
      <c r="K8852" s="415">
        <v>0</v>
      </c>
      <c r="L8852" s="415">
        <v>0</v>
      </c>
      <c r="M8852" s="415">
        <v>0</v>
      </c>
      <c r="N8852" s="415">
        <v>0</v>
      </c>
      <c r="O8852" s="235">
        <v>0</v>
      </c>
      <c r="P8852" s="235">
        <v>0</v>
      </c>
      <c r="Q8852" s="235">
        <v>91.488</v>
      </c>
      <c r="R8852" s="235">
        <v>91.488</v>
      </c>
      <c r="S8852" s="235">
        <v>0</v>
      </c>
      <c r="T8852" s="235">
        <v>0</v>
      </c>
      <c r="U8852" s="235">
        <v>0</v>
      </c>
      <c r="V8852" s="235">
        <v>0</v>
      </c>
      <c r="W8852" s="235">
        <v>0</v>
      </c>
      <c r="Y8852" s="236" t="str">
        <f t="shared" si="138"/>
        <v>United Kingdom</v>
      </c>
    </row>
    <row r="8853" spans="1:25">
      <c r="A8853" s="399"/>
      <c r="B8853" s="234" t="s">
        <v>74</v>
      </c>
      <c r="C8853" s="232" t="s">
        <v>13</v>
      </c>
      <c r="D8853" s="237">
        <v>7355.7539999999999</v>
      </c>
      <c r="E8853" s="237">
        <v>25985.544000000002</v>
      </c>
      <c r="F8853" s="237">
        <v>-413.90699999999998</v>
      </c>
      <c r="G8853" s="237">
        <v>-1126.3050000000001</v>
      </c>
      <c r="H8853" s="237"/>
      <c r="I8853" s="237">
        <v>-28525.7</v>
      </c>
      <c r="J8853" s="237">
        <v>-8.5739999999999998</v>
      </c>
      <c r="K8853" s="416">
        <v>0</v>
      </c>
      <c r="L8853" s="416">
        <v>-105.88</v>
      </c>
      <c r="M8853" s="416">
        <v>0</v>
      </c>
      <c r="N8853" s="416">
        <v>-359.17700000000002</v>
      </c>
      <c r="O8853" s="237">
        <v>-1.768</v>
      </c>
      <c r="P8853" s="237">
        <v>0</v>
      </c>
      <c r="Q8853" s="237">
        <v>1715.328</v>
      </c>
      <c r="R8853" s="237">
        <v>32.261000000000003</v>
      </c>
      <c r="S8853" s="237">
        <v>52.347999999999999</v>
      </c>
      <c r="T8853" s="237">
        <v>14</v>
      </c>
      <c r="U8853" s="237">
        <v>712.178</v>
      </c>
      <c r="V8853" s="237">
        <v>73.653000000000006</v>
      </c>
      <c r="W8853" s="237">
        <v>130768</v>
      </c>
      <c r="Y8853" s="236" t="str">
        <f t="shared" si="138"/>
        <v>United Kingdom</v>
      </c>
    </row>
    <row r="8854" spans="1:25">
      <c r="A8854" s="399"/>
      <c r="B8854" s="234" t="s">
        <v>73</v>
      </c>
      <c r="C8854" s="232" t="s">
        <v>13</v>
      </c>
      <c r="D8854" s="235">
        <v>0</v>
      </c>
      <c r="E8854" s="235">
        <v>0</v>
      </c>
      <c r="F8854" s="235">
        <v>0</v>
      </c>
      <c r="G8854" s="235">
        <v>0</v>
      </c>
      <c r="H8854" s="235"/>
      <c r="I8854" s="235">
        <v>0</v>
      </c>
      <c r="J8854" s="235">
        <v>0</v>
      </c>
      <c r="K8854" s="415">
        <v>0</v>
      </c>
      <c r="L8854" s="415">
        <v>0</v>
      </c>
      <c r="M8854" s="415">
        <v>0</v>
      </c>
      <c r="N8854" s="415">
        <v>0</v>
      </c>
      <c r="O8854" s="235">
        <v>0</v>
      </c>
      <c r="P8854" s="235">
        <v>0</v>
      </c>
      <c r="Q8854" s="235">
        <v>0</v>
      </c>
      <c r="R8854" s="235">
        <v>0</v>
      </c>
      <c r="S8854" s="235">
        <v>0</v>
      </c>
      <c r="T8854" s="235">
        <v>0</v>
      </c>
      <c r="U8854" s="235">
        <v>0</v>
      </c>
      <c r="V8854" s="235">
        <v>0</v>
      </c>
      <c r="W8854" s="235">
        <v>0</v>
      </c>
      <c r="Y8854" s="236" t="str">
        <f t="shared" si="138"/>
        <v>United Kingdom</v>
      </c>
    </row>
    <row r="8855" spans="1:25">
      <c r="A8855" s="399"/>
      <c r="B8855" s="234" t="s">
        <v>72</v>
      </c>
      <c r="C8855" s="232" t="s">
        <v>13</v>
      </c>
      <c r="D8855" s="237">
        <v>0</v>
      </c>
      <c r="E8855" s="237">
        <v>0</v>
      </c>
      <c r="F8855" s="237">
        <v>0</v>
      </c>
      <c r="G8855" s="237">
        <v>0</v>
      </c>
      <c r="H8855" s="237"/>
      <c r="I8855" s="237">
        <v>0</v>
      </c>
      <c r="J8855" s="237">
        <v>0</v>
      </c>
      <c r="K8855" s="416">
        <v>0</v>
      </c>
      <c r="L8855" s="416">
        <v>0</v>
      </c>
      <c r="M8855" s="416">
        <v>0</v>
      </c>
      <c r="N8855" s="416">
        <v>0</v>
      </c>
      <c r="O8855" s="237">
        <v>0</v>
      </c>
      <c r="P8855" s="237">
        <v>0</v>
      </c>
      <c r="Q8855" s="237">
        <v>0</v>
      </c>
      <c r="R8855" s="237">
        <v>0</v>
      </c>
      <c r="S8855" s="237">
        <v>0</v>
      </c>
      <c r="T8855" s="237">
        <v>0</v>
      </c>
      <c r="U8855" s="237">
        <v>0</v>
      </c>
      <c r="V8855" s="237">
        <v>0</v>
      </c>
      <c r="W8855" s="237">
        <v>0</v>
      </c>
      <c r="Y8855" s="236" t="str">
        <f t="shared" si="138"/>
        <v>United Kingdom</v>
      </c>
    </row>
    <row r="8856" spans="1:25">
      <c r="A8856" s="399"/>
      <c r="B8856" s="234" t="s">
        <v>71</v>
      </c>
      <c r="C8856" s="232" t="s">
        <v>13</v>
      </c>
      <c r="D8856" s="235">
        <v>0</v>
      </c>
      <c r="E8856" s="235">
        <v>0</v>
      </c>
      <c r="F8856" s="235">
        <v>0</v>
      </c>
      <c r="G8856" s="235">
        <v>0</v>
      </c>
      <c r="H8856" s="235"/>
      <c r="I8856" s="235">
        <v>0</v>
      </c>
      <c r="J8856" s="235">
        <v>0</v>
      </c>
      <c r="K8856" s="415">
        <v>0</v>
      </c>
      <c r="L8856" s="415">
        <v>0</v>
      </c>
      <c r="M8856" s="415">
        <v>0</v>
      </c>
      <c r="N8856" s="415">
        <v>0</v>
      </c>
      <c r="O8856" s="235">
        <v>0</v>
      </c>
      <c r="P8856" s="235">
        <v>0</v>
      </c>
      <c r="Q8856" s="235">
        <v>0</v>
      </c>
      <c r="R8856" s="235">
        <v>0</v>
      </c>
      <c r="S8856" s="235">
        <v>0</v>
      </c>
      <c r="T8856" s="235">
        <v>0</v>
      </c>
      <c r="U8856" s="235">
        <v>0</v>
      </c>
      <c r="V8856" s="235">
        <v>0</v>
      </c>
      <c r="W8856" s="235">
        <v>0</v>
      </c>
      <c r="Y8856" s="236" t="str">
        <f t="shared" si="138"/>
        <v>United Kingdom</v>
      </c>
    </row>
    <row r="8857" spans="1:25">
      <c r="A8857" s="399"/>
      <c r="B8857" s="234" t="s">
        <v>70</v>
      </c>
      <c r="C8857" s="232" t="s">
        <v>13</v>
      </c>
      <c r="D8857" s="237">
        <v>0</v>
      </c>
      <c r="E8857" s="237">
        <v>11.13</v>
      </c>
      <c r="F8857" s="237">
        <v>-22.259</v>
      </c>
      <c r="G8857" s="237">
        <v>0</v>
      </c>
      <c r="H8857" s="237"/>
      <c r="I8857" s="237">
        <v>0</v>
      </c>
      <c r="J8857" s="237">
        <v>0</v>
      </c>
      <c r="K8857" s="416">
        <v>0</v>
      </c>
      <c r="L8857" s="416">
        <v>0</v>
      </c>
      <c r="M8857" s="416">
        <v>0</v>
      </c>
      <c r="N8857" s="416">
        <v>0</v>
      </c>
      <c r="O8857" s="237">
        <v>0</v>
      </c>
      <c r="P8857" s="237">
        <v>0</v>
      </c>
      <c r="Q8857" s="237">
        <v>225.56</v>
      </c>
      <c r="R8857" s="237">
        <v>0</v>
      </c>
      <c r="S8857" s="237">
        <v>0</v>
      </c>
      <c r="T8857" s="237">
        <v>0</v>
      </c>
      <c r="U8857" s="237">
        <v>0</v>
      </c>
      <c r="V8857" s="237">
        <v>0</v>
      </c>
      <c r="W8857" s="237">
        <v>0</v>
      </c>
      <c r="Y8857" s="236" t="str">
        <f t="shared" si="138"/>
        <v>United Kingdom</v>
      </c>
    </row>
    <row r="8858" spans="1:25">
      <c r="A8858" s="399"/>
      <c r="B8858" s="234" t="s">
        <v>69</v>
      </c>
      <c r="C8858" s="232" t="s">
        <v>13</v>
      </c>
      <c r="D8858" s="235">
        <v>0</v>
      </c>
      <c r="E8858" s="235">
        <v>582.93200000000002</v>
      </c>
      <c r="F8858" s="235">
        <v>-61.923000000000002</v>
      </c>
      <c r="G8858" s="235">
        <v>0.71199999999999997</v>
      </c>
      <c r="H8858" s="235"/>
      <c r="I8858" s="235">
        <v>0</v>
      </c>
      <c r="J8858" s="235">
        <v>0</v>
      </c>
      <c r="K8858" s="415">
        <v>0</v>
      </c>
      <c r="L8858" s="415">
        <v>0</v>
      </c>
      <c r="M8858" s="415">
        <v>0</v>
      </c>
      <c r="N8858" s="415">
        <v>0</v>
      </c>
      <c r="O8858" s="235">
        <v>0</v>
      </c>
      <c r="P8858" s="235">
        <v>0</v>
      </c>
      <c r="Q8858" s="235">
        <v>745.21400000000006</v>
      </c>
      <c r="R8858" s="235">
        <v>681.86699999999996</v>
      </c>
      <c r="S8858" s="235">
        <v>0</v>
      </c>
      <c r="T8858" s="235">
        <v>0</v>
      </c>
      <c r="U8858" s="235">
        <v>0</v>
      </c>
      <c r="V8858" s="235">
        <v>0</v>
      </c>
      <c r="W8858" s="235">
        <v>0</v>
      </c>
      <c r="Y8858" s="236" t="str">
        <f t="shared" si="138"/>
        <v>United Kingdom</v>
      </c>
    </row>
    <row r="8859" spans="1:25">
      <c r="A8859" s="399"/>
      <c r="B8859" s="234" t="s">
        <v>68</v>
      </c>
      <c r="C8859" s="232" t="s">
        <v>13</v>
      </c>
      <c r="D8859" s="237">
        <v>0</v>
      </c>
      <c r="E8859" s="237">
        <v>0</v>
      </c>
      <c r="F8859" s="237">
        <v>0</v>
      </c>
      <c r="G8859" s="237">
        <v>0</v>
      </c>
      <c r="H8859" s="237"/>
      <c r="I8859" s="237">
        <v>0</v>
      </c>
      <c r="J8859" s="237">
        <v>0</v>
      </c>
      <c r="K8859" s="416">
        <v>0</v>
      </c>
      <c r="L8859" s="416">
        <v>0</v>
      </c>
      <c r="M8859" s="416">
        <v>0</v>
      </c>
      <c r="N8859" s="416">
        <v>0</v>
      </c>
      <c r="O8859" s="237">
        <v>0</v>
      </c>
      <c r="P8859" s="237">
        <v>0</v>
      </c>
      <c r="Q8859" s="237">
        <v>0</v>
      </c>
      <c r="R8859" s="237">
        <v>0</v>
      </c>
      <c r="S8859" s="237">
        <v>0</v>
      </c>
      <c r="T8859" s="237">
        <v>0</v>
      </c>
      <c r="U8859" s="237">
        <v>0</v>
      </c>
      <c r="V8859" s="237">
        <v>0</v>
      </c>
      <c r="W8859" s="237">
        <v>0</v>
      </c>
      <c r="Y8859" s="236" t="str">
        <f t="shared" si="138"/>
        <v>United Kingdom</v>
      </c>
    </row>
    <row r="8860" spans="1:25">
      <c r="A8860" s="399"/>
      <c r="B8860" s="234" t="s">
        <v>67</v>
      </c>
      <c r="C8860" s="232" t="s">
        <v>13</v>
      </c>
      <c r="D8860" s="235">
        <v>0</v>
      </c>
      <c r="E8860" s="235">
        <v>0</v>
      </c>
      <c r="F8860" s="235">
        <v>0</v>
      </c>
      <c r="G8860" s="235">
        <v>0</v>
      </c>
      <c r="H8860" s="235"/>
      <c r="I8860" s="235">
        <v>0</v>
      </c>
      <c r="J8860" s="235">
        <v>0</v>
      </c>
      <c r="K8860" s="415">
        <v>0</v>
      </c>
      <c r="L8860" s="415">
        <v>0</v>
      </c>
      <c r="M8860" s="415">
        <v>0</v>
      </c>
      <c r="N8860" s="415">
        <v>0</v>
      </c>
      <c r="O8860" s="235">
        <v>0</v>
      </c>
      <c r="P8860" s="235">
        <v>0</v>
      </c>
      <c r="Q8860" s="235">
        <v>132.79599999999999</v>
      </c>
      <c r="R8860" s="235">
        <v>0</v>
      </c>
      <c r="S8860" s="235">
        <v>0</v>
      </c>
      <c r="T8860" s="235">
        <v>0</v>
      </c>
      <c r="U8860" s="235">
        <v>0</v>
      </c>
      <c r="V8860" s="235">
        <v>0</v>
      </c>
      <c r="W8860" s="235">
        <v>0</v>
      </c>
      <c r="Y8860" s="236" t="str">
        <f t="shared" si="138"/>
        <v>United Kingdom</v>
      </c>
    </row>
    <row r="8861" spans="1:25">
      <c r="A8861" s="399"/>
      <c r="B8861" s="234" t="s">
        <v>66</v>
      </c>
      <c r="C8861" s="232" t="s">
        <v>13</v>
      </c>
      <c r="D8861" s="237">
        <v>0</v>
      </c>
      <c r="E8861" s="237">
        <v>0</v>
      </c>
      <c r="F8861" s="237">
        <v>0</v>
      </c>
      <c r="G8861" s="237">
        <v>0</v>
      </c>
      <c r="H8861" s="237"/>
      <c r="I8861" s="237">
        <v>0</v>
      </c>
      <c r="J8861" s="237">
        <v>0</v>
      </c>
      <c r="K8861" s="416">
        <v>0</v>
      </c>
      <c r="L8861" s="416">
        <v>0</v>
      </c>
      <c r="M8861" s="416">
        <v>0</v>
      </c>
      <c r="N8861" s="416">
        <v>0</v>
      </c>
      <c r="O8861" s="237">
        <v>0</v>
      </c>
      <c r="P8861" s="237">
        <v>0</v>
      </c>
      <c r="Q8861" s="237">
        <v>0</v>
      </c>
      <c r="R8861" s="237">
        <v>0</v>
      </c>
      <c r="S8861" s="237">
        <v>0</v>
      </c>
      <c r="T8861" s="237">
        <v>0</v>
      </c>
      <c r="U8861" s="237">
        <v>0</v>
      </c>
      <c r="V8861" s="237">
        <v>0</v>
      </c>
      <c r="W8861" s="237">
        <v>0</v>
      </c>
      <c r="Y8861" s="236" t="str">
        <f t="shared" si="138"/>
        <v>United Kingdom</v>
      </c>
    </row>
    <row r="8862" spans="1:25">
      <c r="A8862" s="399"/>
      <c r="B8862" s="234" t="s">
        <v>65</v>
      </c>
      <c r="C8862" s="232" t="s">
        <v>13</v>
      </c>
      <c r="D8862" s="235">
        <v>0</v>
      </c>
      <c r="E8862" s="235">
        <v>0</v>
      </c>
      <c r="F8862" s="235">
        <v>0</v>
      </c>
      <c r="G8862" s="235">
        <v>0</v>
      </c>
      <c r="H8862" s="235"/>
      <c r="I8862" s="235">
        <v>0</v>
      </c>
      <c r="J8862" s="235">
        <v>0</v>
      </c>
      <c r="K8862" s="415">
        <v>0</v>
      </c>
      <c r="L8862" s="415">
        <v>0</v>
      </c>
      <c r="M8862" s="415">
        <v>0</v>
      </c>
      <c r="N8862" s="415">
        <v>0</v>
      </c>
      <c r="O8862" s="235">
        <v>0</v>
      </c>
      <c r="P8862" s="235">
        <v>0</v>
      </c>
      <c r="Q8862" s="235">
        <v>0</v>
      </c>
      <c r="R8862" s="235">
        <v>0</v>
      </c>
      <c r="S8862" s="235">
        <v>0</v>
      </c>
      <c r="T8862" s="235">
        <v>0</v>
      </c>
      <c r="U8862" s="235">
        <v>0</v>
      </c>
      <c r="V8862" s="235">
        <v>0</v>
      </c>
      <c r="W8862" s="235">
        <v>0</v>
      </c>
      <c r="Y8862" s="236" t="str">
        <f t="shared" si="138"/>
        <v>United Kingdom</v>
      </c>
    </row>
    <row r="8863" spans="1:25">
      <c r="A8863" s="399"/>
      <c r="B8863" s="234" t="s">
        <v>64</v>
      </c>
      <c r="C8863" s="232" t="s">
        <v>13</v>
      </c>
      <c r="D8863" s="237">
        <v>0</v>
      </c>
      <c r="E8863" s="237">
        <v>0</v>
      </c>
      <c r="F8863" s="237">
        <v>0</v>
      </c>
      <c r="G8863" s="237">
        <v>1.246</v>
      </c>
      <c r="H8863" s="237"/>
      <c r="I8863" s="237">
        <v>0</v>
      </c>
      <c r="J8863" s="237">
        <v>-168.84700000000001</v>
      </c>
      <c r="K8863" s="416">
        <v>0</v>
      </c>
      <c r="L8863" s="416">
        <v>-10.831</v>
      </c>
      <c r="M8863" s="416">
        <v>0</v>
      </c>
      <c r="N8863" s="416">
        <v>-32.363999999999997</v>
      </c>
      <c r="O8863" s="237">
        <v>-350.072</v>
      </c>
      <c r="P8863" s="237">
        <v>-30.106999999999999</v>
      </c>
      <c r="Q8863" s="237">
        <v>69.605999999999995</v>
      </c>
      <c r="R8863" s="237">
        <v>56.174999999999997</v>
      </c>
      <c r="S8863" s="237">
        <v>0</v>
      </c>
      <c r="T8863" s="237">
        <v>0</v>
      </c>
      <c r="U8863" s="237">
        <v>0</v>
      </c>
      <c r="V8863" s="237">
        <v>0</v>
      </c>
      <c r="W8863" s="237">
        <v>362</v>
      </c>
      <c r="Y8863" s="236" t="str">
        <f t="shared" si="138"/>
        <v>United Kingdom</v>
      </c>
    </row>
    <row r="8864" spans="1:25">
      <c r="A8864" s="399"/>
      <c r="B8864" s="234" t="s">
        <v>63</v>
      </c>
      <c r="C8864" s="232" t="s">
        <v>13</v>
      </c>
      <c r="D8864" s="235">
        <v>0</v>
      </c>
      <c r="E8864" s="235">
        <v>0</v>
      </c>
      <c r="F8864" s="235">
        <v>0</v>
      </c>
      <c r="G8864" s="235">
        <v>1.1459999999999999</v>
      </c>
      <c r="H8864" s="235"/>
      <c r="I8864" s="235">
        <v>0</v>
      </c>
      <c r="J8864" s="235">
        <v>-716.16099999999994</v>
      </c>
      <c r="K8864" s="415">
        <v>0</v>
      </c>
      <c r="L8864" s="415">
        <v>-23.379000000000001</v>
      </c>
      <c r="M8864" s="415">
        <v>0</v>
      </c>
      <c r="N8864" s="415">
        <v>-15.403</v>
      </c>
      <c r="O8864" s="235">
        <v>-388.24099999999999</v>
      </c>
      <c r="P8864" s="235">
        <v>-181.512</v>
      </c>
      <c r="Q8864" s="235">
        <v>9.9339999999999993</v>
      </c>
      <c r="R8864" s="235">
        <v>9.9339999999999993</v>
      </c>
      <c r="S8864" s="235">
        <v>0</v>
      </c>
      <c r="T8864" s="235">
        <v>0</v>
      </c>
      <c r="U8864" s="235">
        <v>0</v>
      </c>
      <c r="V8864" s="235">
        <v>0</v>
      </c>
      <c r="W8864" s="235">
        <v>803</v>
      </c>
      <c r="Y8864" s="236" t="str">
        <f t="shared" si="138"/>
        <v>United Kingdom</v>
      </c>
    </row>
    <row r="8865" spans="1:25" ht="22.5">
      <c r="A8865" s="399"/>
      <c r="B8865" s="234" t="s">
        <v>62</v>
      </c>
      <c r="C8865" s="232" t="s">
        <v>13</v>
      </c>
      <c r="D8865" s="237">
        <v>0</v>
      </c>
      <c r="E8865" s="237">
        <v>0</v>
      </c>
      <c r="F8865" s="237">
        <v>0</v>
      </c>
      <c r="G8865" s="237">
        <v>0</v>
      </c>
      <c r="H8865" s="237"/>
      <c r="I8865" s="237">
        <v>0</v>
      </c>
      <c r="J8865" s="237">
        <v>0</v>
      </c>
      <c r="K8865" s="416">
        <v>0</v>
      </c>
      <c r="L8865" s="416">
        <v>0</v>
      </c>
      <c r="M8865" s="416">
        <v>0</v>
      </c>
      <c r="N8865" s="416">
        <v>0</v>
      </c>
      <c r="O8865" s="237">
        <v>0</v>
      </c>
      <c r="P8865" s="237">
        <v>0</v>
      </c>
      <c r="Q8865" s="237">
        <v>0</v>
      </c>
      <c r="R8865" s="237">
        <v>0</v>
      </c>
      <c r="S8865" s="237">
        <v>0</v>
      </c>
      <c r="T8865" s="237">
        <v>0</v>
      </c>
      <c r="U8865" s="237">
        <v>0</v>
      </c>
      <c r="V8865" s="237">
        <v>0</v>
      </c>
      <c r="W8865" s="237">
        <v>0</v>
      </c>
      <c r="Y8865" s="236" t="str">
        <f t="shared" si="138"/>
        <v>United Kingdom</v>
      </c>
    </row>
    <row r="8866" spans="1:25">
      <c r="A8866" s="399"/>
      <c r="B8866" s="234" t="s">
        <v>61</v>
      </c>
      <c r="C8866" s="232" t="s">
        <v>13</v>
      </c>
      <c r="D8866" s="235">
        <v>333.43599999999998</v>
      </c>
      <c r="E8866" s="235">
        <v>0</v>
      </c>
      <c r="F8866" s="235">
        <v>0</v>
      </c>
      <c r="G8866" s="235">
        <v>0</v>
      </c>
      <c r="H8866" s="235"/>
      <c r="I8866" s="235">
        <v>0</v>
      </c>
      <c r="J8866" s="235">
        <v>-153.501</v>
      </c>
      <c r="K8866" s="415">
        <v>0</v>
      </c>
      <c r="L8866" s="415">
        <v>-179.93600000000001</v>
      </c>
      <c r="M8866" s="415">
        <v>0</v>
      </c>
      <c r="N8866" s="415">
        <v>0</v>
      </c>
      <c r="O8866" s="235">
        <v>0</v>
      </c>
      <c r="P8866" s="235">
        <v>0</v>
      </c>
      <c r="Q8866" s="235">
        <v>0</v>
      </c>
      <c r="R8866" s="235">
        <v>0</v>
      </c>
      <c r="S8866" s="235">
        <v>0</v>
      </c>
      <c r="T8866" s="235">
        <v>0</v>
      </c>
      <c r="U8866" s="235">
        <v>0</v>
      </c>
      <c r="V8866" s="235">
        <v>0</v>
      </c>
      <c r="W8866" s="235">
        <v>1154</v>
      </c>
      <c r="Y8866" s="236" t="str">
        <f t="shared" si="138"/>
        <v>United Kingdom</v>
      </c>
    </row>
    <row r="8867" spans="1:25">
      <c r="A8867" s="399"/>
      <c r="B8867" s="234" t="s">
        <v>60</v>
      </c>
      <c r="C8867" s="232" t="s">
        <v>13</v>
      </c>
      <c r="D8867" s="237">
        <v>683.58900000000006</v>
      </c>
      <c r="E8867" s="237">
        <v>0</v>
      </c>
      <c r="F8867" s="237">
        <v>0</v>
      </c>
      <c r="G8867" s="237">
        <v>0</v>
      </c>
      <c r="H8867" s="237"/>
      <c r="I8867" s="237">
        <v>0</v>
      </c>
      <c r="J8867" s="237">
        <v>-402.49700000000001</v>
      </c>
      <c r="K8867" s="416">
        <v>0</v>
      </c>
      <c r="L8867" s="416">
        <v>-178.38399999999999</v>
      </c>
      <c r="M8867" s="416">
        <v>0</v>
      </c>
      <c r="N8867" s="416">
        <v>-49.765999999999998</v>
      </c>
      <c r="O8867" s="237">
        <v>0</v>
      </c>
      <c r="P8867" s="237">
        <v>0</v>
      </c>
      <c r="Q8867" s="237">
        <v>52.942</v>
      </c>
      <c r="R8867" s="237">
        <v>0</v>
      </c>
      <c r="S8867" s="237">
        <v>0</v>
      </c>
      <c r="T8867" s="237">
        <v>0</v>
      </c>
      <c r="U8867" s="237">
        <v>0</v>
      </c>
      <c r="V8867" s="237">
        <v>0</v>
      </c>
      <c r="W8867" s="237">
        <v>1987</v>
      </c>
      <c r="Y8867" s="236" t="str">
        <f t="shared" si="138"/>
        <v>United Kingdom</v>
      </c>
    </row>
    <row r="8868" spans="1:25">
      <c r="A8868" s="399"/>
      <c r="B8868" s="234" t="s">
        <v>59</v>
      </c>
      <c r="C8868" s="232" t="s">
        <v>13</v>
      </c>
      <c r="D8868" s="235">
        <v>392.96899999999999</v>
      </c>
      <c r="E8868" s="235">
        <v>0</v>
      </c>
      <c r="F8868" s="235">
        <v>0</v>
      </c>
      <c r="G8868" s="235">
        <v>2.4E-2</v>
      </c>
      <c r="H8868" s="235"/>
      <c r="I8868" s="235">
        <v>0</v>
      </c>
      <c r="J8868" s="235">
        <v>-224.25700000000001</v>
      </c>
      <c r="K8868" s="415">
        <v>0</v>
      </c>
      <c r="L8868" s="415">
        <v>-109.633</v>
      </c>
      <c r="M8868" s="415">
        <v>0</v>
      </c>
      <c r="N8868" s="415">
        <v>-28.632000000000001</v>
      </c>
      <c r="O8868" s="235">
        <v>0</v>
      </c>
      <c r="P8868" s="235">
        <v>0</v>
      </c>
      <c r="Q8868" s="235">
        <v>30.471</v>
      </c>
      <c r="R8868" s="235">
        <v>0</v>
      </c>
      <c r="S8868" s="235">
        <v>0</v>
      </c>
      <c r="T8868" s="235">
        <v>0</v>
      </c>
      <c r="U8868" s="235">
        <v>0</v>
      </c>
      <c r="V8868" s="235">
        <v>0</v>
      </c>
      <c r="W8868" s="235">
        <v>1143</v>
      </c>
      <c r="Y8868" s="236" t="str">
        <f t="shared" si="138"/>
        <v>United Kingdom</v>
      </c>
    </row>
    <row r="8869" spans="1:25">
      <c r="A8869" s="399"/>
      <c r="B8869" s="234" t="s">
        <v>58</v>
      </c>
      <c r="C8869" s="232" t="s">
        <v>13</v>
      </c>
      <c r="D8869" s="237">
        <v>293.90800000000002</v>
      </c>
      <c r="E8869" s="237">
        <v>165.41200000000001</v>
      </c>
      <c r="F8869" s="237">
        <v>0</v>
      </c>
      <c r="G8869" s="237">
        <v>0</v>
      </c>
      <c r="H8869" s="237"/>
      <c r="I8869" s="237">
        <v>0</v>
      </c>
      <c r="J8869" s="237">
        <v>0</v>
      </c>
      <c r="K8869" s="416">
        <v>0</v>
      </c>
      <c r="L8869" s="416">
        <v>0</v>
      </c>
      <c r="M8869" s="416">
        <v>0</v>
      </c>
      <c r="N8869" s="416">
        <v>0</v>
      </c>
      <c r="O8869" s="237">
        <v>0</v>
      </c>
      <c r="P8869" s="237">
        <v>0</v>
      </c>
      <c r="Q8869" s="237">
        <v>459.31900000000002</v>
      </c>
      <c r="R8869" s="237">
        <v>0</v>
      </c>
      <c r="S8869" s="237">
        <v>0</v>
      </c>
      <c r="T8869" s="237">
        <v>0</v>
      </c>
      <c r="U8869" s="237">
        <v>0</v>
      </c>
      <c r="V8869" s="237">
        <v>0</v>
      </c>
      <c r="W8869" s="237">
        <v>0</v>
      </c>
      <c r="Y8869" s="236" t="str">
        <f t="shared" si="138"/>
        <v>United Kingdom</v>
      </c>
    </row>
    <row r="8870" spans="1:25">
      <c r="A8870" s="399"/>
      <c r="B8870" s="234" t="s">
        <v>57</v>
      </c>
      <c r="C8870" s="232" t="s">
        <v>13</v>
      </c>
      <c r="D8870" s="235">
        <v>234.50899999999999</v>
      </c>
      <c r="E8870" s="235">
        <v>364.2</v>
      </c>
      <c r="F8870" s="235">
        <v>0</v>
      </c>
      <c r="G8870" s="235">
        <v>-16.878</v>
      </c>
      <c r="H8870" s="235"/>
      <c r="I8870" s="235">
        <v>0</v>
      </c>
      <c r="J8870" s="235">
        <v>0</v>
      </c>
      <c r="K8870" s="415">
        <v>0</v>
      </c>
      <c r="L8870" s="415">
        <v>0</v>
      </c>
      <c r="M8870" s="415">
        <v>0</v>
      </c>
      <c r="N8870" s="415">
        <v>0</v>
      </c>
      <c r="O8870" s="235">
        <v>0</v>
      </c>
      <c r="P8870" s="235">
        <v>0</v>
      </c>
      <c r="Q8870" s="235">
        <v>598.70899999999995</v>
      </c>
      <c r="R8870" s="235">
        <v>0</v>
      </c>
      <c r="S8870" s="235">
        <v>0</v>
      </c>
      <c r="T8870" s="235">
        <v>0</v>
      </c>
      <c r="U8870" s="235">
        <v>0</v>
      </c>
      <c r="V8870" s="235">
        <v>0</v>
      </c>
      <c r="W8870" s="235">
        <v>0</v>
      </c>
      <c r="Y8870" s="236" t="str">
        <f t="shared" si="138"/>
        <v>United Kingdom</v>
      </c>
    </row>
    <row r="8871" spans="1:25">
      <c r="A8871" s="399"/>
      <c r="B8871" s="234" t="s">
        <v>56</v>
      </c>
      <c r="C8871" s="232" t="s">
        <v>13</v>
      </c>
      <c r="D8871" s="237">
        <v>0</v>
      </c>
      <c r="E8871" s="237">
        <v>0</v>
      </c>
      <c r="F8871" s="237">
        <v>0</v>
      </c>
      <c r="G8871" s="237">
        <v>0</v>
      </c>
      <c r="H8871" s="237"/>
      <c r="I8871" s="237">
        <v>0</v>
      </c>
      <c r="J8871" s="237">
        <v>0</v>
      </c>
      <c r="K8871" s="416">
        <v>0</v>
      </c>
      <c r="L8871" s="416">
        <v>0</v>
      </c>
      <c r="M8871" s="416">
        <v>0</v>
      </c>
      <c r="N8871" s="416">
        <v>0</v>
      </c>
      <c r="O8871" s="237">
        <v>0</v>
      </c>
      <c r="P8871" s="237">
        <v>0</v>
      </c>
      <c r="Q8871" s="237">
        <v>0</v>
      </c>
      <c r="R8871" s="237">
        <v>0</v>
      </c>
      <c r="S8871" s="237">
        <v>0</v>
      </c>
      <c r="T8871" s="237">
        <v>0</v>
      </c>
      <c r="U8871" s="237">
        <v>0</v>
      </c>
      <c r="V8871" s="237">
        <v>0</v>
      </c>
      <c r="W8871" s="237">
        <v>0</v>
      </c>
      <c r="Y8871" s="236" t="str">
        <f t="shared" si="138"/>
        <v>United Kingdom</v>
      </c>
    </row>
    <row r="8872" spans="1:25" ht="22.5">
      <c r="A8872" s="399"/>
      <c r="B8872" s="234" t="s">
        <v>55</v>
      </c>
      <c r="C8872" s="232" t="s">
        <v>13</v>
      </c>
      <c r="D8872" s="235">
        <v>0</v>
      </c>
      <c r="E8872" s="235">
        <v>0</v>
      </c>
      <c r="F8872" s="235">
        <v>0</v>
      </c>
      <c r="G8872" s="235">
        <v>0</v>
      </c>
      <c r="H8872" s="235"/>
      <c r="I8872" s="235">
        <v>0</v>
      </c>
      <c r="J8872" s="235">
        <v>0</v>
      </c>
      <c r="K8872" s="415">
        <v>0</v>
      </c>
      <c r="L8872" s="415">
        <v>0</v>
      </c>
      <c r="M8872" s="415">
        <v>0</v>
      </c>
      <c r="N8872" s="415">
        <v>0</v>
      </c>
      <c r="O8872" s="235">
        <v>0</v>
      </c>
      <c r="P8872" s="235">
        <v>0</v>
      </c>
      <c r="Q8872" s="235">
        <v>0</v>
      </c>
      <c r="R8872" s="235">
        <v>0</v>
      </c>
      <c r="S8872" s="235">
        <v>0</v>
      </c>
      <c r="T8872" s="235">
        <v>0</v>
      </c>
      <c r="U8872" s="235">
        <v>0</v>
      </c>
      <c r="V8872" s="235">
        <v>0</v>
      </c>
      <c r="W8872" s="235">
        <v>0</v>
      </c>
      <c r="Y8872" s="236" t="str">
        <f t="shared" si="138"/>
        <v>United Kingdom</v>
      </c>
    </row>
    <row r="8873" spans="1:25">
      <c r="A8873" s="399"/>
      <c r="B8873" s="234" t="s">
        <v>54</v>
      </c>
      <c r="C8873" s="232" t="s">
        <v>13</v>
      </c>
      <c r="D8873" s="237">
        <v>0</v>
      </c>
      <c r="E8873" s="237">
        <v>0</v>
      </c>
      <c r="F8873" s="237">
        <v>0</v>
      </c>
      <c r="G8873" s="237">
        <v>0</v>
      </c>
      <c r="H8873" s="237"/>
      <c r="I8873" s="237">
        <v>0</v>
      </c>
      <c r="J8873" s="237">
        <v>0</v>
      </c>
      <c r="K8873" s="416">
        <v>0</v>
      </c>
      <c r="L8873" s="416">
        <v>0</v>
      </c>
      <c r="M8873" s="416">
        <v>0</v>
      </c>
      <c r="N8873" s="416">
        <v>0</v>
      </c>
      <c r="O8873" s="237">
        <v>0</v>
      </c>
      <c r="P8873" s="237">
        <v>0</v>
      </c>
      <c r="Q8873" s="237">
        <v>0</v>
      </c>
      <c r="R8873" s="237">
        <v>0</v>
      </c>
      <c r="S8873" s="237">
        <v>0</v>
      </c>
      <c r="T8873" s="237">
        <v>0</v>
      </c>
      <c r="U8873" s="237">
        <v>0</v>
      </c>
      <c r="V8873" s="237">
        <v>0</v>
      </c>
      <c r="W8873" s="237">
        <v>0</v>
      </c>
      <c r="Y8873" s="236" t="str">
        <f t="shared" si="138"/>
        <v>United Kingdom</v>
      </c>
    </row>
    <row r="8874" spans="1:25">
      <c r="A8874" s="399"/>
      <c r="B8874" s="234" t="s">
        <v>6</v>
      </c>
      <c r="C8874" s="232" t="s">
        <v>13</v>
      </c>
      <c r="D8874" s="235">
        <v>32860.896000000001</v>
      </c>
      <c r="E8874" s="235">
        <v>41397.885000000002</v>
      </c>
      <c r="F8874" s="235">
        <v>-8484.0370000000003</v>
      </c>
      <c r="G8874" s="235">
        <v>175.48699999999999</v>
      </c>
      <c r="H8874" s="235"/>
      <c r="I8874" s="235">
        <v>-12607.775</v>
      </c>
      <c r="J8874" s="235">
        <v>-508.77600000000001</v>
      </c>
      <c r="K8874" s="415">
        <v>0</v>
      </c>
      <c r="L8874" s="415">
        <v>-2536.0990000000002</v>
      </c>
      <c r="M8874" s="415">
        <v>0</v>
      </c>
      <c r="N8874" s="415">
        <v>-1791.6210000000001</v>
      </c>
      <c r="O8874" s="235">
        <v>-4245.2420000000002</v>
      </c>
      <c r="P8874" s="235">
        <v>-578.18799999999999</v>
      </c>
      <c r="Q8874" s="235">
        <v>43567.88</v>
      </c>
      <c r="R8874" s="235">
        <v>412.995</v>
      </c>
      <c r="S8874" s="235">
        <v>1196.4770000000001</v>
      </c>
      <c r="T8874" s="235">
        <v>148.732</v>
      </c>
      <c r="U8874" s="235">
        <v>1174.471</v>
      </c>
      <c r="V8874" s="235">
        <v>580.70299999999997</v>
      </c>
      <c r="W8874" s="235">
        <v>95612</v>
      </c>
      <c r="Y8874" s="236" t="str">
        <f t="shared" si="138"/>
        <v>United Kingdom</v>
      </c>
    </row>
    <row r="8875" spans="1:25">
      <c r="A8875" s="399"/>
      <c r="B8875" s="234" t="s">
        <v>53</v>
      </c>
      <c r="C8875" s="232" t="s">
        <v>13</v>
      </c>
      <c r="D8875" s="237" t="s">
        <v>12</v>
      </c>
      <c r="E8875" s="237" t="s">
        <v>12</v>
      </c>
      <c r="F8875" s="237" t="s">
        <v>12</v>
      </c>
      <c r="G8875" s="237" t="s">
        <v>12</v>
      </c>
      <c r="H8875" s="237"/>
      <c r="I8875" s="237" t="s">
        <v>12</v>
      </c>
      <c r="J8875" s="237" t="s">
        <v>12</v>
      </c>
      <c r="K8875" s="416" t="s">
        <v>12</v>
      </c>
      <c r="L8875" s="416" t="s">
        <v>12</v>
      </c>
      <c r="M8875" s="416" t="s">
        <v>12</v>
      </c>
      <c r="N8875" s="416" t="s">
        <v>12</v>
      </c>
      <c r="O8875" s="237" t="s">
        <v>12</v>
      </c>
      <c r="P8875" s="237" t="s">
        <v>12</v>
      </c>
      <c r="Q8875" s="237" t="s">
        <v>12</v>
      </c>
      <c r="R8875" s="237" t="s">
        <v>12</v>
      </c>
      <c r="S8875" s="237" t="s">
        <v>12</v>
      </c>
      <c r="T8875" s="237" t="s">
        <v>12</v>
      </c>
      <c r="U8875" s="237" t="s">
        <v>12</v>
      </c>
      <c r="V8875" s="237" t="s">
        <v>12</v>
      </c>
      <c r="W8875" s="237" t="s">
        <v>12</v>
      </c>
      <c r="Y8875" s="236" t="str">
        <f t="shared" si="138"/>
        <v>United Kingdom</v>
      </c>
    </row>
    <row r="8876" spans="1:25">
      <c r="A8876" s="399"/>
      <c r="B8876" s="234" t="s">
        <v>52</v>
      </c>
      <c r="C8876" s="232" t="s">
        <v>13</v>
      </c>
      <c r="D8876" s="235">
        <v>39836.514000000003</v>
      </c>
      <c r="E8876" s="235">
        <v>52119.163</v>
      </c>
      <c r="F8876" s="235">
        <v>-31466.454000000002</v>
      </c>
      <c r="G8876" s="235">
        <v>568.70799999999997</v>
      </c>
      <c r="H8876" s="235"/>
      <c r="I8876" s="235">
        <v>0</v>
      </c>
      <c r="J8876" s="235">
        <v>0</v>
      </c>
      <c r="K8876" s="415">
        <v>0</v>
      </c>
      <c r="L8876" s="415">
        <v>0</v>
      </c>
      <c r="M8876" s="415">
        <v>0</v>
      </c>
      <c r="N8876" s="415">
        <v>0</v>
      </c>
      <c r="O8876" s="235">
        <v>0</v>
      </c>
      <c r="P8876" s="235">
        <v>0</v>
      </c>
      <c r="Q8876" s="235">
        <v>0</v>
      </c>
      <c r="R8876" s="235">
        <v>0</v>
      </c>
      <c r="S8876" s="235">
        <v>0</v>
      </c>
      <c r="T8876" s="235">
        <v>0</v>
      </c>
      <c r="U8876" s="235">
        <v>0</v>
      </c>
      <c r="V8876" s="235">
        <v>0</v>
      </c>
      <c r="W8876" s="235">
        <v>0</v>
      </c>
      <c r="Y8876" s="236" t="str">
        <f t="shared" si="138"/>
        <v>United Kingdom</v>
      </c>
    </row>
    <row r="8877" spans="1:25">
      <c r="A8877" s="399"/>
      <c r="B8877" s="234" t="s">
        <v>51</v>
      </c>
      <c r="C8877" s="232" t="s">
        <v>13</v>
      </c>
      <c r="D8877" s="237">
        <v>2369.7280000000001</v>
      </c>
      <c r="E8877" s="237">
        <v>2335.1019999999999</v>
      </c>
      <c r="F8877" s="237">
        <v>-1442.396</v>
      </c>
      <c r="G8877" s="237">
        <v>-7.5739999999999998</v>
      </c>
      <c r="H8877" s="237"/>
      <c r="I8877" s="237">
        <v>0</v>
      </c>
      <c r="J8877" s="237">
        <v>0</v>
      </c>
      <c r="K8877" s="416">
        <v>0</v>
      </c>
      <c r="L8877" s="416">
        <v>0</v>
      </c>
      <c r="M8877" s="416">
        <v>0</v>
      </c>
      <c r="N8877" s="416">
        <v>0</v>
      </c>
      <c r="O8877" s="237">
        <v>0</v>
      </c>
      <c r="P8877" s="237">
        <v>0</v>
      </c>
      <c r="Q8877" s="237">
        <v>0</v>
      </c>
      <c r="R8877" s="237">
        <v>0</v>
      </c>
      <c r="S8877" s="237">
        <v>0</v>
      </c>
      <c r="T8877" s="237">
        <v>0</v>
      </c>
      <c r="U8877" s="237">
        <v>0</v>
      </c>
      <c r="V8877" s="237">
        <v>0</v>
      </c>
      <c r="W8877" s="237">
        <v>0</v>
      </c>
      <c r="Y8877" s="236" t="str">
        <f t="shared" si="138"/>
        <v>United Kingdom</v>
      </c>
    </row>
    <row r="8878" spans="1:25">
      <c r="A8878" s="399"/>
      <c r="B8878" s="234" t="s">
        <v>50</v>
      </c>
      <c r="C8878" s="232" t="s">
        <v>13</v>
      </c>
      <c r="D8878" s="235">
        <v>0</v>
      </c>
      <c r="E8878" s="235">
        <v>6139.2950000000001</v>
      </c>
      <c r="F8878" s="235">
        <v>-1706.3630000000001</v>
      </c>
      <c r="G8878" s="235">
        <v>-60.189</v>
      </c>
      <c r="H8878" s="235"/>
      <c r="I8878" s="235">
        <v>0</v>
      </c>
      <c r="J8878" s="235">
        <v>0</v>
      </c>
      <c r="K8878" s="415">
        <v>0</v>
      </c>
      <c r="L8878" s="415">
        <v>0</v>
      </c>
      <c r="M8878" s="415">
        <v>0</v>
      </c>
      <c r="N8878" s="415">
        <v>0</v>
      </c>
      <c r="O8878" s="235">
        <v>0</v>
      </c>
      <c r="P8878" s="235">
        <v>0</v>
      </c>
      <c r="Q8878" s="235">
        <v>0</v>
      </c>
      <c r="R8878" s="235">
        <v>0</v>
      </c>
      <c r="S8878" s="235">
        <v>0</v>
      </c>
      <c r="T8878" s="235">
        <v>0</v>
      </c>
      <c r="U8878" s="235">
        <v>0</v>
      </c>
      <c r="V8878" s="235">
        <v>0</v>
      </c>
      <c r="W8878" s="235">
        <v>0</v>
      </c>
      <c r="Y8878" s="236" t="str">
        <f t="shared" si="138"/>
        <v>United Kingdom</v>
      </c>
    </row>
    <row r="8879" spans="1:25">
      <c r="A8879" s="399"/>
      <c r="B8879" s="234" t="s">
        <v>49</v>
      </c>
      <c r="C8879" s="232" t="s">
        <v>13</v>
      </c>
      <c r="D8879" s="237">
        <v>0</v>
      </c>
      <c r="E8879" s="237">
        <v>0</v>
      </c>
      <c r="F8879" s="237">
        <v>0</v>
      </c>
      <c r="G8879" s="237">
        <v>0</v>
      </c>
      <c r="H8879" s="237"/>
      <c r="I8879" s="237">
        <v>0</v>
      </c>
      <c r="J8879" s="237">
        <v>0</v>
      </c>
      <c r="K8879" s="416">
        <v>0</v>
      </c>
      <c r="L8879" s="416">
        <v>0</v>
      </c>
      <c r="M8879" s="416">
        <v>0</v>
      </c>
      <c r="N8879" s="416">
        <v>0</v>
      </c>
      <c r="O8879" s="237">
        <v>0</v>
      </c>
      <c r="P8879" s="237">
        <v>0</v>
      </c>
      <c r="Q8879" s="237">
        <v>0</v>
      </c>
      <c r="R8879" s="237">
        <v>0</v>
      </c>
      <c r="S8879" s="237">
        <v>0</v>
      </c>
      <c r="T8879" s="237">
        <v>0</v>
      </c>
      <c r="U8879" s="237">
        <v>0</v>
      </c>
      <c r="V8879" s="237">
        <v>0</v>
      </c>
      <c r="W8879" s="237">
        <v>0</v>
      </c>
      <c r="Y8879" s="236" t="str">
        <f t="shared" si="138"/>
        <v>United Kingdom</v>
      </c>
    </row>
    <row r="8880" spans="1:25">
      <c r="A8880" s="399"/>
      <c r="B8880" s="234" t="s">
        <v>48</v>
      </c>
      <c r="C8880" s="232" t="s">
        <v>13</v>
      </c>
      <c r="D8880" s="235">
        <v>0</v>
      </c>
      <c r="E8880" s="235">
        <v>0</v>
      </c>
      <c r="F8880" s="235">
        <v>0</v>
      </c>
      <c r="G8880" s="235">
        <v>0</v>
      </c>
      <c r="H8880" s="235"/>
      <c r="I8880" s="235">
        <v>0</v>
      </c>
      <c r="J8880" s="235">
        <v>0</v>
      </c>
      <c r="K8880" s="415">
        <v>0</v>
      </c>
      <c r="L8880" s="415">
        <v>0</v>
      </c>
      <c r="M8880" s="415">
        <v>0</v>
      </c>
      <c r="N8880" s="415">
        <v>0</v>
      </c>
      <c r="O8880" s="235">
        <v>0</v>
      </c>
      <c r="P8880" s="235">
        <v>0</v>
      </c>
      <c r="Q8880" s="235">
        <v>0</v>
      </c>
      <c r="R8880" s="235">
        <v>0</v>
      </c>
      <c r="S8880" s="235">
        <v>0</v>
      </c>
      <c r="T8880" s="235">
        <v>0</v>
      </c>
      <c r="U8880" s="235">
        <v>0</v>
      </c>
      <c r="V8880" s="235">
        <v>0</v>
      </c>
      <c r="W8880" s="235">
        <v>0</v>
      </c>
      <c r="Y8880" s="236" t="str">
        <f t="shared" si="138"/>
        <v>United Kingdom</v>
      </c>
    </row>
    <row r="8881" spans="1:25">
      <c r="A8881" s="399"/>
      <c r="B8881" s="234" t="s">
        <v>47</v>
      </c>
      <c r="C8881" s="232" t="s">
        <v>13</v>
      </c>
      <c r="D8881" s="237">
        <v>0</v>
      </c>
      <c r="E8881" s="237">
        <v>0</v>
      </c>
      <c r="F8881" s="237">
        <v>0</v>
      </c>
      <c r="G8881" s="237">
        <v>11.823</v>
      </c>
      <c r="H8881" s="237"/>
      <c r="I8881" s="237">
        <v>0</v>
      </c>
      <c r="J8881" s="237">
        <v>0</v>
      </c>
      <c r="K8881" s="416">
        <v>0</v>
      </c>
      <c r="L8881" s="416">
        <v>-236.45699999999999</v>
      </c>
      <c r="M8881" s="416">
        <v>0</v>
      </c>
      <c r="N8881" s="416">
        <v>0</v>
      </c>
      <c r="O8881" s="237">
        <v>-2523.0010000000002</v>
      </c>
      <c r="P8881" s="237">
        <v>0</v>
      </c>
      <c r="Q8881" s="237">
        <v>23.646000000000001</v>
      </c>
      <c r="R8881" s="237">
        <v>0</v>
      </c>
      <c r="S8881" s="237">
        <v>0</v>
      </c>
      <c r="T8881" s="237">
        <v>0</v>
      </c>
      <c r="U8881" s="237">
        <v>0</v>
      </c>
      <c r="V8881" s="237">
        <v>0</v>
      </c>
      <c r="W8881" s="237">
        <v>818</v>
      </c>
      <c r="Y8881" s="236" t="str">
        <f t="shared" si="138"/>
        <v>United Kingdom</v>
      </c>
    </row>
    <row r="8882" spans="1:25">
      <c r="A8882" s="399"/>
      <c r="B8882" s="234" t="s">
        <v>46</v>
      </c>
      <c r="C8882" s="232" t="s">
        <v>13</v>
      </c>
      <c r="D8882" s="235">
        <v>0</v>
      </c>
      <c r="E8882" s="235">
        <v>0</v>
      </c>
      <c r="F8882" s="235">
        <v>0</v>
      </c>
      <c r="G8882" s="235">
        <v>0</v>
      </c>
      <c r="H8882" s="235"/>
      <c r="I8882" s="235">
        <v>0</v>
      </c>
      <c r="J8882" s="235">
        <v>0</v>
      </c>
      <c r="K8882" s="415">
        <v>0</v>
      </c>
      <c r="L8882" s="415">
        <v>0</v>
      </c>
      <c r="M8882" s="415">
        <v>0</v>
      </c>
      <c r="N8882" s="415">
        <v>0</v>
      </c>
      <c r="O8882" s="235">
        <v>0</v>
      </c>
      <c r="P8882" s="235">
        <v>0</v>
      </c>
      <c r="Q8882" s="235">
        <v>996.66800000000001</v>
      </c>
      <c r="R8882" s="235">
        <v>0</v>
      </c>
      <c r="S8882" s="235">
        <v>0</v>
      </c>
      <c r="T8882" s="235">
        <v>0</v>
      </c>
      <c r="U8882" s="235">
        <v>0</v>
      </c>
      <c r="V8882" s="235">
        <v>0</v>
      </c>
      <c r="W8882" s="235">
        <v>0</v>
      </c>
      <c r="Y8882" s="236" t="str">
        <f t="shared" si="138"/>
        <v>United Kingdom</v>
      </c>
    </row>
    <row r="8883" spans="1:25">
      <c r="A8883" s="399"/>
      <c r="B8883" s="234" t="s">
        <v>45</v>
      </c>
      <c r="C8883" s="232" t="s">
        <v>13</v>
      </c>
      <c r="D8883" s="237">
        <v>0</v>
      </c>
      <c r="E8883" s="237">
        <v>453.75900000000001</v>
      </c>
      <c r="F8883" s="237">
        <v>-1279.9749999999999</v>
      </c>
      <c r="G8883" s="237">
        <v>35.158000000000001</v>
      </c>
      <c r="H8883" s="237"/>
      <c r="I8883" s="237">
        <v>0</v>
      </c>
      <c r="J8883" s="237">
        <v>0</v>
      </c>
      <c r="K8883" s="416">
        <v>0</v>
      </c>
      <c r="L8883" s="416">
        <v>0</v>
      </c>
      <c r="M8883" s="416">
        <v>0</v>
      </c>
      <c r="N8883" s="416">
        <v>-7.6909999999999998</v>
      </c>
      <c r="O8883" s="237">
        <v>0</v>
      </c>
      <c r="P8883" s="237">
        <v>0</v>
      </c>
      <c r="Q8883" s="237">
        <v>2458.8710000000001</v>
      </c>
      <c r="R8883" s="237">
        <v>1.099</v>
      </c>
      <c r="S8883" s="237">
        <v>0</v>
      </c>
      <c r="T8883" s="237">
        <v>0</v>
      </c>
      <c r="U8883" s="237">
        <v>0</v>
      </c>
      <c r="V8883" s="237">
        <v>0</v>
      </c>
      <c r="W8883" s="237">
        <v>0</v>
      </c>
      <c r="Y8883" s="236" t="str">
        <f t="shared" si="138"/>
        <v>United Kingdom</v>
      </c>
    </row>
    <row r="8884" spans="1:25">
      <c r="A8884" s="399"/>
      <c r="B8884" s="234" t="s">
        <v>44</v>
      </c>
      <c r="C8884" s="232" t="s">
        <v>13</v>
      </c>
      <c r="D8884" s="235">
        <v>0</v>
      </c>
      <c r="E8884" s="235">
        <v>15.763999999999999</v>
      </c>
      <c r="F8884" s="235">
        <v>0</v>
      </c>
      <c r="G8884" s="235">
        <v>0</v>
      </c>
      <c r="H8884" s="235"/>
      <c r="I8884" s="235">
        <v>0</v>
      </c>
      <c r="J8884" s="235">
        <v>0</v>
      </c>
      <c r="K8884" s="415">
        <v>0</v>
      </c>
      <c r="L8884" s="415">
        <v>0</v>
      </c>
      <c r="M8884" s="415">
        <v>0</v>
      </c>
      <c r="N8884" s="415">
        <v>0</v>
      </c>
      <c r="O8884" s="235">
        <v>0</v>
      </c>
      <c r="P8884" s="235">
        <v>0</v>
      </c>
      <c r="Q8884" s="235">
        <v>16.815000000000001</v>
      </c>
      <c r="R8884" s="235">
        <v>0</v>
      </c>
      <c r="S8884" s="235">
        <v>0</v>
      </c>
      <c r="T8884" s="235">
        <v>0</v>
      </c>
      <c r="U8884" s="235">
        <v>0</v>
      </c>
      <c r="V8884" s="235">
        <v>0</v>
      </c>
      <c r="W8884" s="235">
        <v>0</v>
      </c>
      <c r="Y8884" s="236" t="str">
        <f t="shared" si="138"/>
        <v>United Kingdom</v>
      </c>
    </row>
    <row r="8885" spans="1:25">
      <c r="A8885" s="399"/>
      <c r="B8885" s="234" t="s">
        <v>43</v>
      </c>
      <c r="C8885" s="232" t="s">
        <v>13</v>
      </c>
      <c r="D8885" s="237">
        <v>0</v>
      </c>
      <c r="E8885" s="237">
        <v>0</v>
      </c>
      <c r="F8885" s="237">
        <v>0</v>
      </c>
      <c r="G8885" s="237">
        <v>0</v>
      </c>
      <c r="H8885" s="237"/>
      <c r="I8885" s="237">
        <v>0</v>
      </c>
      <c r="J8885" s="237">
        <v>0</v>
      </c>
      <c r="K8885" s="416">
        <v>0</v>
      </c>
      <c r="L8885" s="416">
        <v>0</v>
      </c>
      <c r="M8885" s="416">
        <v>0</v>
      </c>
      <c r="N8885" s="416">
        <v>0</v>
      </c>
      <c r="O8885" s="237">
        <v>0</v>
      </c>
      <c r="P8885" s="237">
        <v>0</v>
      </c>
      <c r="Q8885" s="237">
        <v>0</v>
      </c>
      <c r="R8885" s="237">
        <v>0</v>
      </c>
      <c r="S8885" s="237">
        <v>0</v>
      </c>
      <c r="T8885" s="237">
        <v>0</v>
      </c>
      <c r="U8885" s="237">
        <v>0</v>
      </c>
      <c r="V8885" s="237">
        <v>0</v>
      </c>
      <c r="W8885" s="237">
        <v>0</v>
      </c>
      <c r="Y8885" s="236" t="str">
        <f t="shared" si="138"/>
        <v>United Kingdom</v>
      </c>
    </row>
    <row r="8886" spans="1:25">
      <c r="A8886" s="399"/>
      <c r="B8886" s="234" t="s">
        <v>42</v>
      </c>
      <c r="C8886" s="232" t="s">
        <v>13</v>
      </c>
      <c r="D8886" s="235">
        <v>0</v>
      </c>
      <c r="E8886" s="235">
        <v>654.22299999999996</v>
      </c>
      <c r="F8886" s="235">
        <v>-388.22</v>
      </c>
      <c r="G8886" s="235">
        <v>5.1349999999999998</v>
      </c>
      <c r="H8886" s="235"/>
      <c r="I8886" s="235">
        <v>0</v>
      </c>
      <c r="J8886" s="235">
        <v>0</v>
      </c>
      <c r="K8886" s="415">
        <v>0</v>
      </c>
      <c r="L8886" s="415">
        <v>0</v>
      </c>
      <c r="M8886" s="415">
        <v>0</v>
      </c>
      <c r="N8886" s="415">
        <v>0</v>
      </c>
      <c r="O8886" s="235">
        <v>0</v>
      </c>
      <c r="P8886" s="235">
        <v>0</v>
      </c>
      <c r="Q8886" s="235">
        <v>3553.549</v>
      </c>
      <c r="R8886" s="235">
        <v>0</v>
      </c>
      <c r="S8886" s="235">
        <v>0</v>
      </c>
      <c r="T8886" s="235">
        <v>0</v>
      </c>
      <c r="U8886" s="235">
        <v>0</v>
      </c>
      <c r="V8886" s="235">
        <v>0</v>
      </c>
      <c r="W8886" s="235">
        <v>0</v>
      </c>
      <c r="Y8886" s="236" t="str">
        <f t="shared" si="138"/>
        <v>United Kingdom</v>
      </c>
    </row>
    <row r="8887" spans="1:25">
      <c r="A8887" s="399"/>
      <c r="B8887" s="234" t="s">
        <v>41</v>
      </c>
      <c r="C8887" s="232" t="s">
        <v>13</v>
      </c>
      <c r="D8887" s="237">
        <v>0</v>
      </c>
      <c r="E8887" s="237">
        <v>597.11500000000001</v>
      </c>
      <c r="F8887" s="237">
        <v>-4231.3940000000002</v>
      </c>
      <c r="G8887" s="237">
        <v>-148.084</v>
      </c>
      <c r="H8887" s="237"/>
      <c r="I8887" s="237">
        <v>-150.95099999999999</v>
      </c>
      <c r="J8887" s="237">
        <v>-7.6429999999999998</v>
      </c>
      <c r="K8887" s="416">
        <v>0</v>
      </c>
      <c r="L8887" s="416">
        <v>-31.527999999999999</v>
      </c>
      <c r="M8887" s="416">
        <v>0</v>
      </c>
      <c r="N8887" s="416">
        <v>-50.634999999999998</v>
      </c>
      <c r="O8887" s="237">
        <v>-316.23200000000003</v>
      </c>
      <c r="P8887" s="237">
        <v>0</v>
      </c>
      <c r="Q8887" s="237">
        <v>314.32100000000003</v>
      </c>
      <c r="R8887" s="237">
        <v>2.8660000000000001</v>
      </c>
      <c r="S8887" s="237">
        <v>20.062999999999999</v>
      </c>
      <c r="T8887" s="237">
        <v>0</v>
      </c>
      <c r="U8887" s="237">
        <v>4.7770000000000001</v>
      </c>
      <c r="V8887" s="237">
        <v>0</v>
      </c>
      <c r="W8887" s="237">
        <v>908</v>
      </c>
      <c r="Y8887" s="236" t="str">
        <f t="shared" si="138"/>
        <v>United Kingdom</v>
      </c>
    </row>
    <row r="8888" spans="1:25">
      <c r="A8888" s="399"/>
      <c r="B8888" s="234" t="s">
        <v>40</v>
      </c>
      <c r="C8888" s="232" t="s">
        <v>13</v>
      </c>
      <c r="D8888" s="235">
        <v>0</v>
      </c>
      <c r="E8888" s="235">
        <v>1063.5329999999999</v>
      </c>
      <c r="F8888" s="235">
        <v>-771.37699999999995</v>
      </c>
      <c r="G8888" s="235">
        <v>-4.2039999999999997</v>
      </c>
      <c r="H8888" s="235"/>
      <c r="I8888" s="235">
        <v>0</v>
      </c>
      <c r="J8888" s="235">
        <v>0</v>
      </c>
      <c r="K8888" s="415">
        <v>0</v>
      </c>
      <c r="L8888" s="415">
        <v>0</v>
      </c>
      <c r="M8888" s="415">
        <v>0</v>
      </c>
      <c r="N8888" s="415">
        <v>0</v>
      </c>
      <c r="O8888" s="235">
        <v>0</v>
      </c>
      <c r="P8888" s="235">
        <v>0</v>
      </c>
      <c r="Q8888" s="235">
        <v>1121.3340000000001</v>
      </c>
      <c r="R8888" s="235">
        <v>0</v>
      </c>
      <c r="S8888" s="235">
        <v>0</v>
      </c>
      <c r="T8888" s="235">
        <v>0</v>
      </c>
      <c r="U8888" s="235">
        <v>0</v>
      </c>
      <c r="V8888" s="235">
        <v>0</v>
      </c>
      <c r="W8888" s="235">
        <v>0</v>
      </c>
      <c r="Y8888" s="236" t="str">
        <f t="shared" si="138"/>
        <v>United Kingdom</v>
      </c>
    </row>
    <row r="8889" spans="1:25">
      <c r="A8889" s="399"/>
      <c r="B8889" s="234" t="s">
        <v>39</v>
      </c>
      <c r="C8889" s="232" t="s">
        <v>13</v>
      </c>
      <c r="D8889" s="237">
        <v>0</v>
      </c>
      <c r="E8889" s="237">
        <v>227.018</v>
      </c>
      <c r="F8889" s="237">
        <v>-49.985999999999997</v>
      </c>
      <c r="G8889" s="237">
        <v>12.496</v>
      </c>
      <c r="H8889" s="237"/>
      <c r="I8889" s="237">
        <v>0</v>
      </c>
      <c r="J8889" s="237">
        <v>0</v>
      </c>
      <c r="K8889" s="416">
        <v>0</v>
      </c>
      <c r="L8889" s="416">
        <v>0</v>
      </c>
      <c r="M8889" s="416">
        <v>0</v>
      </c>
      <c r="N8889" s="416">
        <v>0</v>
      </c>
      <c r="O8889" s="237">
        <v>0</v>
      </c>
      <c r="P8889" s="237">
        <v>0</v>
      </c>
      <c r="Q8889" s="237">
        <v>290.54199999999997</v>
      </c>
      <c r="R8889" s="237">
        <v>0</v>
      </c>
      <c r="S8889" s="237">
        <v>0</v>
      </c>
      <c r="T8889" s="237">
        <v>0</v>
      </c>
      <c r="U8889" s="237">
        <v>0</v>
      </c>
      <c r="V8889" s="237">
        <v>0</v>
      </c>
      <c r="W8889" s="237">
        <v>0</v>
      </c>
      <c r="Y8889" s="236" t="str">
        <f t="shared" si="138"/>
        <v>United Kingdom</v>
      </c>
    </row>
    <row r="8890" spans="1:25">
      <c r="A8890" s="399"/>
      <c r="B8890" s="234" t="s">
        <v>38</v>
      </c>
      <c r="C8890" s="232" t="s">
        <v>13</v>
      </c>
      <c r="D8890" s="235">
        <v>0</v>
      </c>
      <c r="E8890" s="235">
        <v>391.23</v>
      </c>
      <c r="F8890" s="235">
        <v>-380.19499999999999</v>
      </c>
      <c r="G8890" s="235">
        <v>-17.053999999999998</v>
      </c>
      <c r="H8890" s="235"/>
      <c r="I8890" s="235">
        <v>0</v>
      </c>
      <c r="J8890" s="235">
        <v>0</v>
      </c>
      <c r="K8890" s="415">
        <v>0</v>
      </c>
      <c r="L8890" s="415">
        <v>0</v>
      </c>
      <c r="M8890" s="415">
        <v>0</v>
      </c>
      <c r="N8890" s="415">
        <v>0</v>
      </c>
      <c r="O8890" s="235">
        <v>0</v>
      </c>
      <c r="P8890" s="235">
        <v>0</v>
      </c>
      <c r="Q8890" s="235">
        <v>419.31799999999998</v>
      </c>
      <c r="R8890" s="235">
        <v>0</v>
      </c>
      <c r="S8890" s="235">
        <v>0</v>
      </c>
      <c r="T8890" s="235">
        <v>0</v>
      </c>
      <c r="U8890" s="235">
        <v>0</v>
      </c>
      <c r="V8890" s="235">
        <v>0</v>
      </c>
      <c r="W8890" s="235">
        <v>0</v>
      </c>
      <c r="Y8890" s="236" t="str">
        <f t="shared" si="138"/>
        <v>United Kingdom</v>
      </c>
    </row>
    <row r="8891" spans="1:25">
      <c r="A8891" s="399"/>
      <c r="B8891" s="234" t="s">
        <v>37</v>
      </c>
      <c r="C8891" s="232" t="s">
        <v>13</v>
      </c>
      <c r="D8891" s="237">
        <v>0</v>
      </c>
      <c r="E8891" s="237">
        <v>602.67999999999995</v>
      </c>
      <c r="F8891" s="237">
        <v>-69.861999999999995</v>
      </c>
      <c r="G8891" s="237">
        <v>0</v>
      </c>
      <c r="H8891" s="237"/>
      <c r="I8891" s="237">
        <v>0</v>
      </c>
      <c r="J8891" s="237">
        <v>0</v>
      </c>
      <c r="K8891" s="416">
        <v>0</v>
      </c>
      <c r="L8891" s="416">
        <v>0</v>
      </c>
      <c r="M8891" s="416">
        <v>0</v>
      </c>
      <c r="N8891" s="416">
        <v>0</v>
      </c>
      <c r="O8891" s="237">
        <v>0</v>
      </c>
      <c r="P8891" s="237">
        <v>0</v>
      </c>
      <c r="Q8891" s="237">
        <v>1264.9760000000001</v>
      </c>
      <c r="R8891" s="237">
        <v>0</v>
      </c>
      <c r="S8891" s="237">
        <v>0</v>
      </c>
      <c r="T8891" s="237">
        <v>0</v>
      </c>
      <c r="U8891" s="237">
        <v>0</v>
      </c>
      <c r="V8891" s="237">
        <v>0</v>
      </c>
      <c r="W8891" s="237">
        <v>0</v>
      </c>
      <c r="Y8891" s="236" t="str">
        <f t="shared" si="138"/>
        <v>United Kingdom</v>
      </c>
    </row>
    <row r="8892" spans="1:25">
      <c r="A8892" s="399"/>
      <c r="B8892" s="234" t="s">
        <v>36</v>
      </c>
      <c r="C8892" s="232" t="s">
        <v>13</v>
      </c>
      <c r="D8892" s="235">
        <v>0</v>
      </c>
      <c r="E8892" s="235">
        <v>48.725000000000001</v>
      </c>
      <c r="F8892" s="235">
        <v>-9.5540000000000003</v>
      </c>
      <c r="G8892" s="235">
        <v>5.7320000000000002</v>
      </c>
      <c r="H8892" s="235"/>
      <c r="I8892" s="235">
        <v>0</v>
      </c>
      <c r="J8892" s="235">
        <v>0</v>
      </c>
      <c r="K8892" s="415">
        <v>0</v>
      </c>
      <c r="L8892" s="415">
        <v>0</v>
      </c>
      <c r="M8892" s="415">
        <v>0</v>
      </c>
      <c r="N8892" s="415">
        <v>0</v>
      </c>
      <c r="O8892" s="235">
        <v>0</v>
      </c>
      <c r="P8892" s="235">
        <v>0</v>
      </c>
      <c r="Q8892" s="235">
        <v>39.170999999999999</v>
      </c>
      <c r="R8892" s="235">
        <v>0</v>
      </c>
      <c r="S8892" s="235">
        <v>0</v>
      </c>
      <c r="T8892" s="235">
        <v>0</v>
      </c>
      <c r="U8892" s="235">
        <v>0</v>
      </c>
      <c r="V8892" s="235">
        <v>0</v>
      </c>
      <c r="W8892" s="235">
        <v>0</v>
      </c>
      <c r="Y8892" s="236" t="str">
        <f t="shared" si="138"/>
        <v>United Kingdom</v>
      </c>
    </row>
    <row r="8893" spans="1:25">
      <c r="A8893" s="399"/>
      <c r="B8893" s="234" t="s">
        <v>35</v>
      </c>
      <c r="C8893" s="232" t="s">
        <v>13</v>
      </c>
      <c r="D8893" s="237">
        <v>0</v>
      </c>
      <c r="E8893" s="237">
        <v>580.10900000000004</v>
      </c>
      <c r="F8893" s="237">
        <v>-445.59100000000001</v>
      </c>
      <c r="G8893" s="237">
        <v>3.0569999999999999</v>
      </c>
      <c r="H8893" s="237"/>
      <c r="I8893" s="237">
        <v>-38.979999999999997</v>
      </c>
      <c r="J8893" s="237">
        <v>0</v>
      </c>
      <c r="K8893" s="416">
        <v>0</v>
      </c>
      <c r="L8893" s="416">
        <v>0</v>
      </c>
      <c r="M8893" s="416">
        <v>0</v>
      </c>
      <c r="N8893" s="416">
        <v>0</v>
      </c>
      <c r="O8893" s="237">
        <v>-951.56200000000001</v>
      </c>
      <c r="P8893" s="237">
        <v>0</v>
      </c>
      <c r="Q8893" s="237">
        <v>476.92700000000002</v>
      </c>
      <c r="R8893" s="237">
        <v>0</v>
      </c>
      <c r="S8893" s="237">
        <v>0</v>
      </c>
      <c r="T8893" s="237">
        <v>0</v>
      </c>
      <c r="U8893" s="237">
        <v>0</v>
      </c>
      <c r="V8893" s="237">
        <v>0</v>
      </c>
      <c r="W8893" s="237">
        <v>159</v>
      </c>
      <c r="Y8893" s="236" t="str">
        <f t="shared" si="138"/>
        <v>United Kingdom</v>
      </c>
    </row>
    <row r="8894" spans="1:25">
      <c r="A8894" s="399"/>
      <c r="B8894" s="234" t="s">
        <v>34</v>
      </c>
      <c r="C8894" s="232" t="s">
        <v>13</v>
      </c>
      <c r="D8894" s="235">
        <v>0</v>
      </c>
      <c r="E8894" s="235">
        <v>91.716999999999999</v>
      </c>
      <c r="F8894" s="235">
        <v>-673.54499999999996</v>
      </c>
      <c r="G8894" s="235">
        <v>25.795000000000002</v>
      </c>
      <c r="H8894" s="235"/>
      <c r="I8894" s="235">
        <v>0</v>
      </c>
      <c r="J8894" s="235">
        <v>0</v>
      </c>
      <c r="K8894" s="415">
        <v>0</v>
      </c>
      <c r="L8894" s="415">
        <v>0</v>
      </c>
      <c r="M8894" s="415">
        <v>0</v>
      </c>
      <c r="N8894" s="415">
        <v>0</v>
      </c>
      <c r="O8894" s="235">
        <v>0</v>
      </c>
      <c r="P8894" s="235">
        <v>0</v>
      </c>
      <c r="Q8894" s="235">
        <v>344.89299999999997</v>
      </c>
      <c r="R8894" s="235">
        <v>0</v>
      </c>
      <c r="S8894" s="235">
        <v>0</v>
      </c>
      <c r="T8894" s="235">
        <v>0</v>
      </c>
      <c r="U8894" s="235">
        <v>0</v>
      </c>
      <c r="V8894" s="235">
        <v>0</v>
      </c>
      <c r="W8894" s="235">
        <v>0</v>
      </c>
      <c r="Y8894" s="236" t="str">
        <f t="shared" si="138"/>
        <v>United Kingdom</v>
      </c>
    </row>
    <row r="8895" spans="1:25" ht="22.5">
      <c r="A8895" s="399"/>
      <c r="B8895" s="234" t="s">
        <v>33</v>
      </c>
      <c r="C8895" s="232" t="s">
        <v>13</v>
      </c>
      <c r="D8895" s="237">
        <v>0</v>
      </c>
      <c r="E8895" s="237">
        <v>0</v>
      </c>
      <c r="F8895" s="237">
        <v>0</v>
      </c>
      <c r="G8895" s="237">
        <v>0</v>
      </c>
      <c r="H8895" s="237"/>
      <c r="I8895" s="237">
        <v>0</v>
      </c>
      <c r="J8895" s="237">
        <v>0</v>
      </c>
      <c r="K8895" s="416">
        <v>0</v>
      </c>
      <c r="L8895" s="416">
        <v>0</v>
      </c>
      <c r="M8895" s="416">
        <v>0</v>
      </c>
      <c r="N8895" s="416">
        <v>0</v>
      </c>
      <c r="O8895" s="237">
        <v>0</v>
      </c>
      <c r="P8895" s="237">
        <v>0</v>
      </c>
      <c r="Q8895" s="237">
        <v>0</v>
      </c>
      <c r="R8895" s="237">
        <v>0</v>
      </c>
      <c r="S8895" s="237">
        <v>0</v>
      </c>
      <c r="T8895" s="237">
        <v>0</v>
      </c>
      <c r="U8895" s="237">
        <v>0</v>
      </c>
      <c r="V8895" s="237">
        <v>0</v>
      </c>
      <c r="W8895" s="237">
        <v>0</v>
      </c>
      <c r="Y8895" s="236" t="str">
        <f t="shared" si="138"/>
        <v>United Kingdom</v>
      </c>
    </row>
    <row r="8896" spans="1:25">
      <c r="A8896" s="399"/>
      <c r="B8896" s="234" t="s">
        <v>32</v>
      </c>
      <c r="C8896" s="232" t="s">
        <v>13</v>
      </c>
      <c r="D8896" s="235">
        <v>18400.873</v>
      </c>
      <c r="E8896" s="235">
        <v>0</v>
      </c>
      <c r="F8896" s="235">
        <v>0</v>
      </c>
      <c r="G8896" s="235">
        <v>0</v>
      </c>
      <c r="H8896" s="235"/>
      <c r="I8896" s="235">
        <v>-18400.873</v>
      </c>
      <c r="J8896" s="235">
        <v>0</v>
      </c>
      <c r="K8896" s="415">
        <v>0</v>
      </c>
      <c r="L8896" s="415">
        <v>0</v>
      </c>
      <c r="M8896" s="415">
        <v>0</v>
      </c>
      <c r="N8896" s="415">
        <v>0</v>
      </c>
      <c r="O8896" s="235">
        <v>0</v>
      </c>
      <c r="P8896" s="235">
        <v>0</v>
      </c>
      <c r="Q8896" s="235">
        <v>0</v>
      </c>
      <c r="R8896" s="235">
        <v>0</v>
      </c>
      <c r="S8896" s="235">
        <v>0</v>
      </c>
      <c r="T8896" s="235">
        <v>0</v>
      </c>
      <c r="U8896" s="235">
        <v>0</v>
      </c>
      <c r="V8896" s="235">
        <v>0</v>
      </c>
      <c r="W8896" s="235">
        <v>70608</v>
      </c>
      <c r="Y8896" s="236" t="str">
        <f t="shared" si="138"/>
        <v>United Kingdom</v>
      </c>
    </row>
    <row r="8897" spans="1:25">
      <c r="A8897" s="399"/>
      <c r="B8897" s="234" t="s">
        <v>31</v>
      </c>
      <c r="C8897" s="232" t="s">
        <v>13</v>
      </c>
      <c r="D8897" s="237">
        <v>404.02800000000002</v>
      </c>
      <c r="E8897" s="237">
        <v>0</v>
      </c>
      <c r="F8897" s="237">
        <v>0</v>
      </c>
      <c r="G8897" s="237">
        <v>0</v>
      </c>
      <c r="H8897" s="237"/>
      <c r="I8897" s="237">
        <v>-310.37400000000002</v>
      </c>
      <c r="J8897" s="237">
        <v>-93.653999999999996</v>
      </c>
      <c r="K8897" s="416">
        <v>0</v>
      </c>
      <c r="L8897" s="416">
        <v>0</v>
      </c>
      <c r="M8897" s="416">
        <v>0</v>
      </c>
      <c r="N8897" s="416">
        <v>0</v>
      </c>
      <c r="O8897" s="237">
        <v>0</v>
      </c>
      <c r="P8897" s="237">
        <v>0</v>
      </c>
      <c r="Q8897" s="237">
        <v>0</v>
      </c>
      <c r="R8897" s="237">
        <v>0</v>
      </c>
      <c r="S8897" s="237">
        <v>0</v>
      </c>
      <c r="T8897" s="237">
        <v>0</v>
      </c>
      <c r="U8897" s="237">
        <v>0</v>
      </c>
      <c r="V8897" s="237">
        <v>0</v>
      </c>
      <c r="W8897" s="237">
        <v>4698</v>
      </c>
      <c r="Y8897" s="236" t="str">
        <f t="shared" si="138"/>
        <v>United Kingdom</v>
      </c>
    </row>
    <row r="8898" spans="1:25">
      <c r="A8898" s="399"/>
      <c r="B8898" s="234" t="s">
        <v>30</v>
      </c>
      <c r="C8898" s="232" t="s">
        <v>13</v>
      </c>
      <c r="D8898" s="235">
        <v>0.78800000000000003</v>
      </c>
      <c r="E8898" s="235">
        <v>0</v>
      </c>
      <c r="F8898" s="235">
        <v>0</v>
      </c>
      <c r="G8898" s="235">
        <v>0</v>
      </c>
      <c r="H8898" s="235"/>
      <c r="I8898" s="235">
        <v>0</v>
      </c>
      <c r="J8898" s="235">
        <v>0</v>
      </c>
      <c r="K8898" s="415">
        <v>0</v>
      </c>
      <c r="L8898" s="415">
        <v>0</v>
      </c>
      <c r="M8898" s="415">
        <v>0</v>
      </c>
      <c r="N8898" s="415">
        <v>0</v>
      </c>
      <c r="O8898" s="235">
        <v>0</v>
      </c>
      <c r="P8898" s="235">
        <v>0</v>
      </c>
      <c r="Q8898" s="235">
        <v>0.78800000000000003</v>
      </c>
      <c r="R8898" s="235">
        <v>0</v>
      </c>
      <c r="S8898" s="235">
        <v>0</v>
      </c>
      <c r="T8898" s="235">
        <v>0</v>
      </c>
      <c r="U8898" s="235">
        <v>0</v>
      </c>
      <c r="V8898" s="235">
        <v>0</v>
      </c>
      <c r="W8898" s="235">
        <v>0</v>
      </c>
      <c r="Y8898" s="236" t="str">
        <f t="shared" si="138"/>
        <v>United Kingdom</v>
      </c>
    </row>
    <row r="8899" spans="1:25">
      <c r="A8899" s="399"/>
      <c r="B8899" s="234" t="s">
        <v>29</v>
      </c>
      <c r="C8899" s="232" t="s">
        <v>13</v>
      </c>
      <c r="D8899" s="237">
        <v>175.096</v>
      </c>
      <c r="E8899" s="237">
        <v>0</v>
      </c>
      <c r="F8899" s="237">
        <v>0</v>
      </c>
      <c r="G8899" s="237">
        <v>0</v>
      </c>
      <c r="H8899" s="237"/>
      <c r="I8899" s="237">
        <v>0</v>
      </c>
      <c r="J8899" s="237">
        <v>-175.096</v>
      </c>
      <c r="K8899" s="416">
        <v>0</v>
      </c>
      <c r="L8899" s="416">
        <v>0</v>
      </c>
      <c r="M8899" s="416">
        <v>0</v>
      </c>
      <c r="N8899" s="416">
        <v>0</v>
      </c>
      <c r="O8899" s="237">
        <v>0</v>
      </c>
      <c r="P8899" s="237">
        <v>0</v>
      </c>
      <c r="Q8899" s="237">
        <v>0</v>
      </c>
      <c r="R8899" s="237">
        <v>0</v>
      </c>
      <c r="S8899" s="237">
        <v>0</v>
      </c>
      <c r="T8899" s="237">
        <v>0</v>
      </c>
      <c r="U8899" s="237">
        <v>0</v>
      </c>
      <c r="V8899" s="237">
        <v>0</v>
      </c>
      <c r="W8899" s="237">
        <v>2036</v>
      </c>
      <c r="Y8899" s="236" t="str">
        <f t="shared" si="138"/>
        <v>United Kingdom</v>
      </c>
    </row>
    <row r="8900" spans="1:25">
      <c r="A8900" s="399"/>
      <c r="B8900" s="234" t="s">
        <v>28</v>
      </c>
      <c r="C8900" s="232" t="s">
        <v>13</v>
      </c>
      <c r="D8900" s="235">
        <v>189.488</v>
      </c>
      <c r="E8900" s="235">
        <v>0</v>
      </c>
      <c r="F8900" s="235">
        <v>0</v>
      </c>
      <c r="G8900" s="235">
        <v>0</v>
      </c>
      <c r="H8900" s="235"/>
      <c r="I8900" s="235">
        <v>0</v>
      </c>
      <c r="J8900" s="235">
        <v>0</v>
      </c>
      <c r="K8900" s="415">
        <v>0</v>
      </c>
      <c r="L8900" s="415">
        <v>0</v>
      </c>
      <c r="M8900" s="415">
        <v>0</v>
      </c>
      <c r="N8900" s="415">
        <v>0</v>
      </c>
      <c r="O8900" s="235">
        <v>0</v>
      </c>
      <c r="P8900" s="235">
        <v>0</v>
      </c>
      <c r="Q8900" s="235">
        <v>189.488</v>
      </c>
      <c r="R8900" s="235">
        <v>0</v>
      </c>
      <c r="S8900" s="235">
        <v>0</v>
      </c>
      <c r="T8900" s="235">
        <v>0</v>
      </c>
      <c r="U8900" s="235">
        <v>0</v>
      </c>
      <c r="V8900" s="235">
        <v>0</v>
      </c>
      <c r="W8900" s="235">
        <v>0</v>
      </c>
      <c r="Y8900" s="236" t="str">
        <f t="shared" si="138"/>
        <v>United Kingdom</v>
      </c>
    </row>
    <row r="8901" spans="1:25">
      <c r="A8901" s="399"/>
      <c r="B8901" s="234" t="s">
        <v>27</v>
      </c>
      <c r="C8901" s="232" t="s">
        <v>13</v>
      </c>
      <c r="D8901" s="237">
        <v>0.51600000000000001</v>
      </c>
      <c r="E8901" s="237">
        <v>0</v>
      </c>
      <c r="F8901" s="237">
        <v>0</v>
      </c>
      <c r="G8901" s="237">
        <v>0</v>
      </c>
      <c r="H8901" s="237"/>
      <c r="I8901" s="237">
        <v>0</v>
      </c>
      <c r="J8901" s="237">
        <v>-0.51600000000000001</v>
      </c>
      <c r="K8901" s="416">
        <v>0</v>
      </c>
      <c r="L8901" s="416">
        <v>0</v>
      </c>
      <c r="M8901" s="416">
        <v>0</v>
      </c>
      <c r="N8901" s="416">
        <v>0</v>
      </c>
      <c r="O8901" s="237">
        <v>0</v>
      </c>
      <c r="P8901" s="237">
        <v>0</v>
      </c>
      <c r="Q8901" s="237">
        <v>0</v>
      </c>
      <c r="R8901" s="237">
        <v>0</v>
      </c>
      <c r="S8901" s="237">
        <v>0</v>
      </c>
      <c r="T8901" s="237">
        <v>0</v>
      </c>
      <c r="U8901" s="237">
        <v>0</v>
      </c>
      <c r="V8901" s="237">
        <v>0</v>
      </c>
      <c r="W8901" s="237">
        <v>6</v>
      </c>
      <c r="Y8901" s="236" t="str">
        <f t="shared" ref="Y8901:Y8964" si="139">IF(ISTEXT(A8901),A8901,Y8900)</f>
        <v>United Kingdom</v>
      </c>
    </row>
    <row r="8902" spans="1:25">
      <c r="A8902" s="399"/>
      <c r="B8902" s="234" t="s">
        <v>26</v>
      </c>
      <c r="C8902" s="232" t="s">
        <v>13</v>
      </c>
      <c r="D8902" s="235">
        <v>2445.3240000000001</v>
      </c>
      <c r="E8902" s="235">
        <v>0</v>
      </c>
      <c r="F8902" s="235">
        <v>0</v>
      </c>
      <c r="G8902" s="235">
        <v>0</v>
      </c>
      <c r="H8902" s="235"/>
      <c r="I8902" s="235">
        <v>-2049.38</v>
      </c>
      <c r="J8902" s="235">
        <v>-395.94400000000002</v>
      </c>
      <c r="K8902" s="415">
        <v>0</v>
      </c>
      <c r="L8902" s="415">
        <v>0</v>
      </c>
      <c r="M8902" s="415">
        <v>0</v>
      </c>
      <c r="N8902" s="415">
        <v>0</v>
      </c>
      <c r="O8902" s="235">
        <v>0</v>
      </c>
      <c r="P8902" s="235">
        <v>0</v>
      </c>
      <c r="Q8902" s="235">
        <v>0</v>
      </c>
      <c r="R8902" s="235">
        <v>0</v>
      </c>
      <c r="S8902" s="235">
        <v>0</v>
      </c>
      <c r="T8902" s="235">
        <v>0</v>
      </c>
      <c r="U8902" s="235">
        <v>0</v>
      </c>
      <c r="V8902" s="235">
        <v>0</v>
      </c>
      <c r="W8902" s="235">
        <v>28434</v>
      </c>
      <c r="Y8902" s="236" t="str">
        <f t="shared" si="139"/>
        <v>United Kingdom</v>
      </c>
    </row>
    <row r="8903" spans="1:25">
      <c r="A8903" s="399"/>
      <c r="B8903" s="234" t="s">
        <v>25</v>
      </c>
      <c r="C8903" s="232" t="s">
        <v>13</v>
      </c>
      <c r="D8903" s="237">
        <v>0</v>
      </c>
      <c r="E8903" s="237">
        <v>0</v>
      </c>
      <c r="F8903" s="237">
        <v>0</v>
      </c>
      <c r="G8903" s="237">
        <v>0</v>
      </c>
      <c r="H8903" s="237"/>
      <c r="I8903" s="237">
        <v>0</v>
      </c>
      <c r="J8903" s="237">
        <v>0</v>
      </c>
      <c r="K8903" s="416">
        <v>0</v>
      </c>
      <c r="L8903" s="416">
        <v>0</v>
      </c>
      <c r="M8903" s="416">
        <v>0</v>
      </c>
      <c r="N8903" s="416">
        <v>0</v>
      </c>
      <c r="O8903" s="237">
        <v>0</v>
      </c>
      <c r="P8903" s="237">
        <v>0</v>
      </c>
      <c r="Q8903" s="237">
        <v>0</v>
      </c>
      <c r="R8903" s="237">
        <v>0</v>
      </c>
      <c r="S8903" s="237">
        <v>0</v>
      </c>
      <c r="T8903" s="237">
        <v>0</v>
      </c>
      <c r="U8903" s="237">
        <v>0</v>
      </c>
      <c r="V8903" s="237">
        <v>0</v>
      </c>
      <c r="W8903" s="237">
        <v>0</v>
      </c>
      <c r="Y8903" s="236" t="str">
        <f t="shared" si="139"/>
        <v>United Kingdom</v>
      </c>
    </row>
    <row r="8904" spans="1:25">
      <c r="A8904" s="399"/>
      <c r="B8904" s="234" t="s">
        <v>0</v>
      </c>
      <c r="C8904" s="232" t="s">
        <v>13</v>
      </c>
      <c r="D8904" s="235">
        <v>0</v>
      </c>
      <c r="E8904" s="235">
        <v>1507.838</v>
      </c>
      <c r="F8904" s="235">
        <v>-266.77199999999999</v>
      </c>
      <c r="G8904" s="235">
        <v>-0.17199999999999999</v>
      </c>
      <c r="H8904" s="235"/>
      <c r="I8904" s="235">
        <v>27226.912</v>
      </c>
      <c r="J8904" s="235">
        <v>1679.2360000000001</v>
      </c>
      <c r="K8904" s="415">
        <v>0</v>
      </c>
      <c r="L8904" s="415">
        <v>1731.8679999999999</v>
      </c>
      <c r="M8904" s="415">
        <v>0</v>
      </c>
      <c r="N8904" s="415">
        <v>0</v>
      </c>
      <c r="O8904" s="235">
        <v>-2284.0740000000001</v>
      </c>
      <c r="P8904" s="235">
        <v>-2306.9499999999998</v>
      </c>
      <c r="Q8904" s="235">
        <v>27287.885999999999</v>
      </c>
      <c r="R8904" s="235">
        <v>327.05799999999999</v>
      </c>
      <c r="S8904" s="235">
        <v>1485.8219999999999</v>
      </c>
      <c r="T8904" s="235">
        <v>380.98</v>
      </c>
      <c r="U8904" s="235">
        <v>578.43600000000004</v>
      </c>
      <c r="V8904" s="235">
        <v>947.72</v>
      </c>
      <c r="W8904" s="235">
        <v>0</v>
      </c>
      <c r="Y8904" s="236" t="str">
        <f t="shared" si="139"/>
        <v>United Kingdom</v>
      </c>
    </row>
    <row r="8905" spans="1:25">
      <c r="A8905" s="399"/>
      <c r="B8905" s="234" t="s">
        <v>24</v>
      </c>
      <c r="C8905" s="232" t="s">
        <v>13</v>
      </c>
      <c r="D8905" s="237">
        <v>0</v>
      </c>
      <c r="E8905" s="237">
        <v>0</v>
      </c>
      <c r="F8905" s="237">
        <v>0</v>
      </c>
      <c r="G8905" s="237">
        <v>2.4E-2</v>
      </c>
      <c r="H8905" s="237"/>
      <c r="I8905" s="237">
        <v>0</v>
      </c>
      <c r="J8905" s="237">
        <v>0</v>
      </c>
      <c r="K8905" s="416">
        <v>0</v>
      </c>
      <c r="L8905" s="416">
        <v>0</v>
      </c>
      <c r="M8905" s="416">
        <v>0</v>
      </c>
      <c r="N8905" s="416">
        <v>1450.973</v>
      </c>
      <c r="O8905" s="237">
        <v>-159.68600000000001</v>
      </c>
      <c r="P8905" s="237">
        <v>0</v>
      </c>
      <c r="Q8905" s="237">
        <v>1291.3109999999999</v>
      </c>
      <c r="R8905" s="237">
        <v>0</v>
      </c>
      <c r="S8905" s="237">
        <v>419.35700000000003</v>
      </c>
      <c r="T8905" s="237">
        <v>0</v>
      </c>
      <c r="U8905" s="237">
        <v>0</v>
      </c>
      <c r="V8905" s="237">
        <v>0</v>
      </c>
      <c r="W8905" s="237">
        <v>0</v>
      </c>
      <c r="Y8905" s="236" t="str">
        <f t="shared" si="139"/>
        <v>United Kingdom</v>
      </c>
    </row>
    <row r="8906" spans="1:25">
      <c r="A8906" s="399"/>
      <c r="B8906" s="234" t="s">
        <v>23</v>
      </c>
      <c r="C8906" s="232" t="s">
        <v>13</v>
      </c>
      <c r="D8906" s="235">
        <v>110084.671</v>
      </c>
      <c r="E8906" s="235">
        <v>165201.56400000001</v>
      </c>
      <c r="F8906" s="235">
        <v>-70668.078999999998</v>
      </c>
      <c r="G8906" s="235">
        <v>-781.18</v>
      </c>
      <c r="H8906" s="235"/>
      <c r="I8906" s="235">
        <v>-36819.213000000003</v>
      </c>
      <c r="J8906" s="235">
        <v>-2995.4560000000001</v>
      </c>
      <c r="K8906" s="415">
        <v>0</v>
      </c>
      <c r="L8906" s="415">
        <v>-1935.3520000000001</v>
      </c>
      <c r="M8906" s="415">
        <v>0</v>
      </c>
      <c r="N8906" s="415">
        <v>-904.78200000000004</v>
      </c>
      <c r="O8906" s="235">
        <v>-11849.7</v>
      </c>
      <c r="P8906" s="235">
        <v>-3096.7570000000001</v>
      </c>
      <c r="Q8906" s="235">
        <v>129032.723</v>
      </c>
      <c r="R8906" s="235">
        <v>1615.7429999999999</v>
      </c>
      <c r="S8906" s="235">
        <v>3250.3780000000002</v>
      </c>
      <c r="T8906" s="235">
        <v>543.71199999999999</v>
      </c>
      <c r="U8906" s="235">
        <v>2617.3969999999999</v>
      </c>
      <c r="V8906" s="235">
        <v>1629.548</v>
      </c>
      <c r="W8906" s="235">
        <v>356256</v>
      </c>
      <c r="Y8906" s="236" t="str">
        <f t="shared" si="139"/>
        <v>United Kingdom</v>
      </c>
    </row>
    <row r="8907" spans="1:25">
      <c r="A8907" s="399"/>
      <c r="B8907" s="234" t="s">
        <v>22</v>
      </c>
      <c r="C8907" s="232" t="s">
        <v>13</v>
      </c>
      <c r="D8907" s="237">
        <v>8403.5049999999992</v>
      </c>
      <c r="E8907" s="237">
        <v>1869.1369999999999</v>
      </c>
      <c r="F8907" s="237">
        <v>-173.464</v>
      </c>
      <c r="G8907" s="237">
        <v>-16.853999999999999</v>
      </c>
      <c r="H8907" s="237"/>
      <c r="I8907" s="237">
        <v>-4292.3389999999999</v>
      </c>
      <c r="J8907" s="237">
        <v>-2886.933</v>
      </c>
      <c r="K8907" s="416">
        <v>0</v>
      </c>
      <c r="L8907" s="416">
        <v>-374.46300000000002</v>
      </c>
      <c r="M8907" s="416">
        <v>0</v>
      </c>
      <c r="N8907" s="416">
        <v>-65.144999999999996</v>
      </c>
      <c r="O8907" s="237">
        <v>0</v>
      </c>
      <c r="P8907" s="237">
        <v>0</v>
      </c>
      <c r="Q8907" s="237">
        <v>2480.3209999999999</v>
      </c>
      <c r="R8907" s="237">
        <v>0</v>
      </c>
      <c r="S8907" s="237">
        <v>0</v>
      </c>
      <c r="T8907" s="237">
        <v>0</v>
      </c>
      <c r="U8907" s="237">
        <v>0</v>
      </c>
      <c r="V8907" s="237">
        <v>0</v>
      </c>
      <c r="W8907" s="237">
        <v>53669</v>
      </c>
      <c r="Y8907" s="236" t="str">
        <f t="shared" si="139"/>
        <v>United Kingdom</v>
      </c>
    </row>
    <row r="8908" spans="1:25">
      <c r="A8908" s="399"/>
      <c r="B8908" s="234" t="s">
        <v>21</v>
      </c>
      <c r="C8908" s="232" t="s">
        <v>13</v>
      </c>
      <c r="D8908" s="235">
        <v>0</v>
      </c>
      <c r="E8908" s="235">
        <v>0</v>
      </c>
      <c r="F8908" s="235">
        <v>0</v>
      </c>
      <c r="G8908" s="235">
        <v>0</v>
      </c>
      <c r="H8908" s="235"/>
      <c r="I8908" s="235">
        <v>0</v>
      </c>
      <c r="J8908" s="235">
        <v>0</v>
      </c>
      <c r="K8908" s="415">
        <v>0</v>
      </c>
      <c r="L8908" s="415">
        <v>0</v>
      </c>
      <c r="M8908" s="415">
        <v>0</v>
      </c>
      <c r="N8908" s="415">
        <v>0</v>
      </c>
      <c r="O8908" s="235">
        <v>0</v>
      </c>
      <c r="P8908" s="235">
        <v>0</v>
      </c>
      <c r="Q8908" s="235">
        <v>0</v>
      </c>
      <c r="R8908" s="235">
        <v>0</v>
      </c>
      <c r="S8908" s="235">
        <v>0</v>
      </c>
      <c r="T8908" s="235">
        <v>0</v>
      </c>
      <c r="U8908" s="235">
        <v>0</v>
      </c>
      <c r="V8908" s="235">
        <v>0</v>
      </c>
      <c r="W8908" s="235">
        <v>0</v>
      </c>
      <c r="Y8908" s="236" t="str">
        <f t="shared" si="139"/>
        <v>United Kingdom</v>
      </c>
    </row>
    <row r="8909" spans="1:25">
      <c r="A8909" s="399"/>
      <c r="B8909" s="234" t="s">
        <v>20</v>
      </c>
      <c r="C8909" s="232" t="s">
        <v>13</v>
      </c>
      <c r="D8909" s="237">
        <v>0</v>
      </c>
      <c r="E8909" s="237">
        <v>0</v>
      </c>
      <c r="F8909" s="237">
        <v>0</v>
      </c>
      <c r="G8909" s="237">
        <v>0</v>
      </c>
      <c r="H8909" s="237"/>
      <c r="I8909" s="237">
        <v>0</v>
      </c>
      <c r="J8909" s="237">
        <v>0</v>
      </c>
      <c r="K8909" s="416">
        <v>0</v>
      </c>
      <c r="L8909" s="416">
        <v>0</v>
      </c>
      <c r="M8909" s="416">
        <v>0</v>
      </c>
      <c r="N8909" s="416">
        <v>0</v>
      </c>
      <c r="O8909" s="237">
        <v>0</v>
      </c>
      <c r="P8909" s="237">
        <v>0</v>
      </c>
      <c r="Q8909" s="237">
        <v>0</v>
      </c>
      <c r="R8909" s="237">
        <v>0</v>
      </c>
      <c r="S8909" s="237">
        <v>0</v>
      </c>
      <c r="T8909" s="237">
        <v>0</v>
      </c>
      <c r="U8909" s="237">
        <v>0</v>
      </c>
      <c r="V8909" s="237">
        <v>0</v>
      </c>
      <c r="W8909" s="237">
        <v>0</v>
      </c>
      <c r="Y8909" s="236" t="str">
        <f t="shared" si="139"/>
        <v>United Kingdom</v>
      </c>
    </row>
    <row r="8910" spans="1:25">
      <c r="A8910" s="399"/>
      <c r="B8910" s="234" t="s">
        <v>19</v>
      </c>
      <c r="C8910" s="232" t="s">
        <v>13</v>
      </c>
      <c r="D8910" s="235">
        <v>0</v>
      </c>
      <c r="E8910" s="235">
        <v>0</v>
      </c>
      <c r="F8910" s="235">
        <v>0</v>
      </c>
      <c r="G8910" s="235">
        <v>0</v>
      </c>
      <c r="H8910" s="235"/>
      <c r="I8910" s="235">
        <v>0</v>
      </c>
      <c r="J8910" s="235">
        <v>0</v>
      </c>
      <c r="K8910" s="415">
        <v>0</v>
      </c>
      <c r="L8910" s="415">
        <v>0</v>
      </c>
      <c r="M8910" s="415">
        <v>0</v>
      </c>
      <c r="N8910" s="415">
        <v>0</v>
      </c>
      <c r="O8910" s="235">
        <v>0</v>
      </c>
      <c r="P8910" s="235">
        <v>0</v>
      </c>
      <c r="Q8910" s="235">
        <v>0</v>
      </c>
      <c r="R8910" s="235">
        <v>0</v>
      </c>
      <c r="S8910" s="235">
        <v>0</v>
      </c>
      <c r="T8910" s="235">
        <v>0</v>
      </c>
      <c r="U8910" s="235">
        <v>0</v>
      </c>
      <c r="V8910" s="235">
        <v>0</v>
      </c>
      <c r="W8910" s="235">
        <v>0</v>
      </c>
      <c r="Y8910" s="236" t="str">
        <f t="shared" si="139"/>
        <v>United Kingdom</v>
      </c>
    </row>
    <row r="8911" spans="1:25">
      <c r="A8911" s="399"/>
      <c r="B8911" s="234" t="s">
        <v>18</v>
      </c>
      <c r="C8911" s="232" t="s">
        <v>13</v>
      </c>
      <c r="D8911" s="237">
        <v>0</v>
      </c>
      <c r="E8911" s="237">
        <v>4738.607</v>
      </c>
      <c r="F8911" s="237">
        <v>-11072.513999999999</v>
      </c>
      <c r="G8911" s="237">
        <v>0</v>
      </c>
      <c r="H8911" s="237"/>
      <c r="I8911" s="237">
        <v>0</v>
      </c>
      <c r="J8911" s="237">
        <v>0</v>
      </c>
      <c r="K8911" s="416">
        <v>0</v>
      </c>
      <c r="L8911" s="416">
        <v>0</v>
      </c>
      <c r="M8911" s="416">
        <v>0</v>
      </c>
      <c r="N8911" s="416">
        <v>0</v>
      </c>
      <c r="O8911" s="237">
        <v>0</v>
      </c>
      <c r="P8911" s="237">
        <v>0</v>
      </c>
      <c r="Q8911" s="237">
        <v>13214.293</v>
      </c>
      <c r="R8911" s="237">
        <v>0</v>
      </c>
      <c r="S8911" s="237">
        <v>0</v>
      </c>
      <c r="T8911" s="237">
        <v>0</v>
      </c>
      <c r="U8911" s="237">
        <v>0</v>
      </c>
      <c r="V8911" s="237">
        <v>0</v>
      </c>
      <c r="W8911" s="237">
        <v>0</v>
      </c>
      <c r="Y8911" s="236" t="str">
        <f t="shared" si="139"/>
        <v>United Kingdom</v>
      </c>
    </row>
    <row r="8912" spans="1:25">
      <c r="A8912" s="399"/>
      <c r="B8912" s="234" t="s">
        <v>17</v>
      </c>
      <c r="C8912" s="232" t="s">
        <v>13</v>
      </c>
      <c r="D8912" s="235">
        <v>0</v>
      </c>
      <c r="E8912" s="235">
        <v>8297.4349999999995</v>
      </c>
      <c r="F8912" s="235">
        <v>-995.19899999999996</v>
      </c>
      <c r="G8912" s="235">
        <v>-82.162999999999997</v>
      </c>
      <c r="H8912" s="235"/>
      <c r="I8912" s="235">
        <v>0</v>
      </c>
      <c r="J8912" s="235">
        <v>0</v>
      </c>
      <c r="K8912" s="415">
        <v>0</v>
      </c>
      <c r="L8912" s="415">
        <v>0</v>
      </c>
      <c r="M8912" s="415">
        <v>0</v>
      </c>
      <c r="N8912" s="415">
        <v>0</v>
      </c>
      <c r="O8912" s="235">
        <v>0</v>
      </c>
      <c r="P8912" s="235">
        <v>0</v>
      </c>
      <c r="Q8912" s="235">
        <v>682.98</v>
      </c>
      <c r="R8912" s="235">
        <v>0</v>
      </c>
      <c r="S8912" s="235">
        <v>0</v>
      </c>
      <c r="T8912" s="235">
        <v>0</v>
      </c>
      <c r="U8912" s="235">
        <v>0</v>
      </c>
      <c r="V8912" s="235">
        <v>0</v>
      </c>
      <c r="W8912" s="235">
        <v>0</v>
      </c>
      <c r="Y8912" s="236" t="str">
        <f t="shared" si="139"/>
        <v>United Kingdom</v>
      </c>
    </row>
    <row r="8913" spans="1:25">
      <c r="A8913" s="399"/>
      <c r="B8913" s="234" t="s">
        <v>16</v>
      </c>
      <c r="C8913" s="232" t="s">
        <v>13</v>
      </c>
      <c r="D8913" s="237">
        <v>0</v>
      </c>
      <c r="E8913" s="237">
        <v>10920.651</v>
      </c>
      <c r="F8913" s="237">
        <v>-6256.5060000000003</v>
      </c>
      <c r="G8913" s="237">
        <v>-80.381</v>
      </c>
      <c r="H8913" s="237"/>
      <c r="I8913" s="237">
        <v>-29.507000000000001</v>
      </c>
      <c r="J8913" s="237">
        <v>0</v>
      </c>
      <c r="K8913" s="416">
        <v>0</v>
      </c>
      <c r="L8913" s="416">
        <v>-59.014000000000003</v>
      </c>
      <c r="M8913" s="416">
        <v>0</v>
      </c>
      <c r="N8913" s="416">
        <v>-5.0869999999999997</v>
      </c>
      <c r="O8913" s="237">
        <v>-629.822</v>
      </c>
      <c r="P8913" s="237">
        <v>0</v>
      </c>
      <c r="Q8913" s="237">
        <v>26166.624</v>
      </c>
      <c r="R8913" s="237">
        <v>0</v>
      </c>
      <c r="S8913" s="237">
        <v>76.311000000000007</v>
      </c>
      <c r="T8913" s="237">
        <v>0</v>
      </c>
      <c r="U8913" s="237">
        <v>147.535</v>
      </c>
      <c r="V8913" s="237">
        <v>27.472000000000001</v>
      </c>
      <c r="W8913" s="237">
        <v>252</v>
      </c>
      <c r="Y8913" s="236" t="str">
        <f t="shared" si="139"/>
        <v>United Kingdom</v>
      </c>
    </row>
    <row r="8914" spans="1:25">
      <c r="A8914" s="399"/>
      <c r="B8914" s="234" t="s">
        <v>15</v>
      </c>
      <c r="C8914" s="232" t="s">
        <v>13</v>
      </c>
      <c r="D8914" s="235">
        <v>2152.1849999999999</v>
      </c>
      <c r="E8914" s="235">
        <v>1339.5250000000001</v>
      </c>
      <c r="F8914" s="235">
        <v>-173.464</v>
      </c>
      <c r="G8914" s="235">
        <v>2.4E-2</v>
      </c>
      <c r="H8914" s="235"/>
      <c r="I8914" s="235">
        <v>-1932.585</v>
      </c>
      <c r="J8914" s="235">
        <v>-265.33100000000002</v>
      </c>
      <c r="K8914" s="415">
        <v>0</v>
      </c>
      <c r="L8914" s="415">
        <v>0</v>
      </c>
      <c r="M8914" s="415">
        <v>0</v>
      </c>
      <c r="N8914" s="415">
        <v>-15.379</v>
      </c>
      <c r="O8914" s="235">
        <v>0</v>
      </c>
      <c r="P8914" s="235">
        <v>0</v>
      </c>
      <c r="Q8914" s="235">
        <v>1104.9749999999999</v>
      </c>
      <c r="R8914" s="235">
        <v>0</v>
      </c>
      <c r="S8914" s="235">
        <v>0</v>
      </c>
      <c r="T8914" s="235">
        <v>0</v>
      </c>
      <c r="U8914" s="235">
        <v>0</v>
      </c>
      <c r="V8914" s="235">
        <v>0</v>
      </c>
      <c r="W8914" s="235">
        <v>10577</v>
      </c>
      <c r="Y8914" s="236" t="str">
        <f t="shared" si="139"/>
        <v>United Kingdom</v>
      </c>
    </row>
    <row r="8915" spans="1:25">
      <c r="A8915" s="400"/>
      <c r="B8915" s="234" t="s">
        <v>14</v>
      </c>
      <c r="C8915" s="232" t="s">
        <v>13</v>
      </c>
      <c r="D8915" s="237">
        <v>1824.0740000000001</v>
      </c>
      <c r="E8915" s="237">
        <v>0</v>
      </c>
      <c r="F8915" s="237">
        <v>0</v>
      </c>
      <c r="G8915" s="237">
        <v>0</v>
      </c>
      <c r="H8915" s="237"/>
      <c r="I8915" s="237">
        <v>0</v>
      </c>
      <c r="J8915" s="237">
        <v>-1553.895</v>
      </c>
      <c r="K8915" s="416">
        <v>0</v>
      </c>
      <c r="L8915" s="416">
        <v>-196.07900000000001</v>
      </c>
      <c r="M8915" s="416">
        <v>0</v>
      </c>
      <c r="N8915" s="416">
        <v>0</v>
      </c>
      <c r="O8915" s="237">
        <v>0</v>
      </c>
      <c r="P8915" s="237">
        <v>0</v>
      </c>
      <c r="Q8915" s="237">
        <v>74.099999999999994</v>
      </c>
      <c r="R8915" s="237">
        <v>0</v>
      </c>
      <c r="S8915" s="237">
        <v>0</v>
      </c>
      <c r="T8915" s="237">
        <v>0</v>
      </c>
      <c r="U8915" s="237">
        <v>0</v>
      </c>
      <c r="V8915" s="237">
        <v>0</v>
      </c>
      <c r="W8915" s="237">
        <v>5931</v>
      </c>
      <c r="Y8915" s="236" t="str">
        <f t="shared" si="139"/>
        <v>United Kingdom</v>
      </c>
    </row>
    <row r="8916" spans="1:25">
      <c r="A8916" s="398" t="s">
        <v>111</v>
      </c>
      <c r="B8916" s="234" t="s">
        <v>78</v>
      </c>
      <c r="C8916" s="232" t="s">
        <v>13</v>
      </c>
      <c r="D8916" s="237" t="s">
        <v>12</v>
      </c>
      <c r="E8916" s="237" t="s">
        <v>12</v>
      </c>
      <c r="F8916" s="237" t="s">
        <v>12</v>
      </c>
      <c r="G8916" s="237" t="s">
        <v>12</v>
      </c>
      <c r="H8916" s="237"/>
      <c r="I8916" s="237" t="s">
        <v>12</v>
      </c>
      <c r="J8916" s="237" t="s">
        <v>12</v>
      </c>
      <c r="K8916" s="415" t="s">
        <v>12</v>
      </c>
      <c r="L8916" s="415" t="s">
        <v>12</v>
      </c>
      <c r="M8916" s="415" t="s">
        <v>12</v>
      </c>
      <c r="N8916" s="415" t="s">
        <v>12</v>
      </c>
      <c r="O8916" s="237" t="s">
        <v>12</v>
      </c>
      <c r="P8916" s="237" t="s">
        <v>12</v>
      </c>
      <c r="Q8916" s="237" t="s">
        <v>12</v>
      </c>
      <c r="R8916" s="237" t="s">
        <v>12</v>
      </c>
      <c r="S8916" s="237" t="s">
        <v>12</v>
      </c>
      <c r="T8916" s="237" t="s">
        <v>12</v>
      </c>
      <c r="U8916" s="237" t="s">
        <v>12</v>
      </c>
      <c r="V8916" s="237" t="s">
        <v>12</v>
      </c>
      <c r="W8916" s="237" t="s">
        <v>12</v>
      </c>
      <c r="Y8916" s="236" t="str">
        <f t="shared" si="139"/>
        <v>United States</v>
      </c>
    </row>
    <row r="8917" spans="1:25">
      <c r="A8917" s="399"/>
      <c r="B8917" s="234" t="s">
        <v>77</v>
      </c>
      <c r="C8917" s="232" t="s">
        <v>13</v>
      </c>
      <c r="D8917" s="235" t="s">
        <v>12</v>
      </c>
      <c r="E8917" s="235" t="s">
        <v>12</v>
      </c>
      <c r="F8917" s="235" t="s">
        <v>12</v>
      </c>
      <c r="G8917" s="235" t="s">
        <v>12</v>
      </c>
      <c r="H8917" s="235"/>
      <c r="I8917" s="235" t="s">
        <v>12</v>
      </c>
      <c r="J8917" s="235" t="s">
        <v>12</v>
      </c>
      <c r="K8917" s="416" t="s">
        <v>12</v>
      </c>
      <c r="L8917" s="416" t="s">
        <v>12</v>
      </c>
      <c r="M8917" s="416" t="s">
        <v>12</v>
      </c>
      <c r="N8917" s="416" t="s">
        <v>12</v>
      </c>
      <c r="O8917" s="235" t="s">
        <v>12</v>
      </c>
      <c r="P8917" s="235" t="s">
        <v>12</v>
      </c>
      <c r="Q8917" s="235" t="s">
        <v>12</v>
      </c>
      <c r="R8917" s="235" t="s">
        <v>12</v>
      </c>
      <c r="S8917" s="235" t="s">
        <v>12</v>
      </c>
      <c r="T8917" s="235" t="s">
        <v>12</v>
      </c>
      <c r="U8917" s="235" t="s">
        <v>12</v>
      </c>
      <c r="V8917" s="235" t="s">
        <v>12</v>
      </c>
      <c r="W8917" s="235" t="s">
        <v>12</v>
      </c>
      <c r="Y8917" s="236" t="str">
        <f t="shared" si="139"/>
        <v>United States</v>
      </c>
    </row>
    <row r="8918" spans="1:25">
      <c r="A8918" s="399"/>
      <c r="B8918" s="234" t="s">
        <v>76</v>
      </c>
      <c r="C8918" s="232" t="s">
        <v>13</v>
      </c>
      <c r="D8918" s="237">
        <v>3463.6350000000002</v>
      </c>
      <c r="E8918" s="237">
        <v>146.74600000000001</v>
      </c>
      <c r="F8918" s="237">
        <v>-474.21699999999998</v>
      </c>
      <c r="G8918" s="237">
        <v>-2292.9720000000002</v>
      </c>
      <c r="H8918" s="237"/>
      <c r="I8918" s="237">
        <v>-115.72499999999999</v>
      </c>
      <c r="J8918" s="237">
        <v>0</v>
      </c>
      <c r="K8918" s="415">
        <v>-661.79</v>
      </c>
      <c r="L8918" s="415">
        <v>-39.218000000000004</v>
      </c>
      <c r="M8918" s="415">
        <v>0</v>
      </c>
      <c r="N8918" s="415">
        <v>0</v>
      </c>
      <c r="O8918" s="237">
        <v>-0.47099999999999997</v>
      </c>
      <c r="P8918" s="237">
        <v>0</v>
      </c>
      <c r="Q8918" s="237">
        <v>137.89699999999999</v>
      </c>
      <c r="R8918" s="237">
        <v>0</v>
      </c>
      <c r="S8918" s="237">
        <v>29.414999999999999</v>
      </c>
      <c r="T8918" s="237">
        <v>0</v>
      </c>
      <c r="U8918" s="237">
        <v>0</v>
      </c>
      <c r="V8918" s="237">
        <v>51.476999999999997</v>
      </c>
      <c r="W8918" s="237">
        <v>3054</v>
      </c>
      <c r="Y8918" s="236" t="str">
        <f t="shared" si="139"/>
        <v>United States</v>
      </c>
    </row>
    <row r="8919" spans="1:25">
      <c r="A8919" s="399"/>
      <c r="B8919" s="234" t="s">
        <v>75</v>
      </c>
      <c r="C8919" s="232" t="s">
        <v>13</v>
      </c>
      <c r="D8919" s="235">
        <v>52235.671999999999</v>
      </c>
      <c r="E8919" s="235">
        <v>590.52800000000002</v>
      </c>
      <c r="F8919" s="235">
        <v>-39263.652000000002</v>
      </c>
      <c r="G8919" s="235">
        <v>27.312999999999999</v>
      </c>
      <c r="H8919" s="235"/>
      <c r="I8919" s="235">
        <v>0</v>
      </c>
      <c r="J8919" s="235">
        <v>0</v>
      </c>
      <c r="K8919" s="416">
        <v>0</v>
      </c>
      <c r="L8919" s="416">
        <v>0</v>
      </c>
      <c r="M8919" s="416">
        <v>0</v>
      </c>
      <c r="N8919" s="416">
        <v>0</v>
      </c>
      <c r="O8919" s="235">
        <v>0</v>
      </c>
      <c r="P8919" s="235">
        <v>0</v>
      </c>
      <c r="Q8919" s="235">
        <v>0</v>
      </c>
      <c r="R8919" s="235">
        <v>0</v>
      </c>
      <c r="S8919" s="235">
        <v>0</v>
      </c>
      <c r="T8919" s="235">
        <v>0</v>
      </c>
      <c r="U8919" s="235">
        <v>0</v>
      </c>
      <c r="V8919" s="235">
        <v>0</v>
      </c>
      <c r="W8919" s="235">
        <v>0</v>
      </c>
      <c r="Y8919" s="236" t="str">
        <f t="shared" si="139"/>
        <v>United States</v>
      </c>
    </row>
    <row r="8920" spans="1:25">
      <c r="A8920" s="399"/>
      <c r="B8920" s="234" t="s">
        <v>74</v>
      </c>
      <c r="C8920" s="232" t="s">
        <v>13</v>
      </c>
      <c r="D8920" s="237">
        <v>220231.72399999999</v>
      </c>
      <c r="E8920" s="237">
        <v>4100.3</v>
      </c>
      <c r="F8920" s="237">
        <v>-22853.957999999999</v>
      </c>
      <c r="G8920" s="237">
        <v>-10536.496999999999</v>
      </c>
      <c r="H8920" s="237"/>
      <c r="I8920" s="237">
        <v>-176263.924</v>
      </c>
      <c r="J8920" s="237">
        <v>-70.930000000000007</v>
      </c>
      <c r="K8920" s="415">
        <v>-5955.4939999999997</v>
      </c>
      <c r="L8920" s="415">
        <v>-1388.318</v>
      </c>
      <c r="M8920" s="415">
        <v>0</v>
      </c>
      <c r="N8920" s="415">
        <v>0</v>
      </c>
      <c r="O8920" s="237">
        <v>-190.04499999999999</v>
      </c>
      <c r="P8920" s="237">
        <v>0</v>
      </c>
      <c r="Q8920" s="237">
        <v>14455.207</v>
      </c>
      <c r="R8920" s="237">
        <v>211.14</v>
      </c>
      <c r="S8920" s="237">
        <v>3172.944</v>
      </c>
      <c r="T8920" s="237">
        <v>0</v>
      </c>
      <c r="U8920" s="237">
        <v>5310.9769999999999</v>
      </c>
      <c r="V8920" s="237">
        <v>2414.7890000000002</v>
      </c>
      <c r="W8920" s="237">
        <v>803786</v>
      </c>
      <c r="Y8920" s="236" t="str">
        <f t="shared" si="139"/>
        <v>United States</v>
      </c>
    </row>
    <row r="8921" spans="1:25">
      <c r="A8921" s="399"/>
      <c r="B8921" s="234" t="s">
        <v>73</v>
      </c>
      <c r="C8921" s="232" t="s">
        <v>13</v>
      </c>
      <c r="D8921" s="235">
        <v>178105.04199999999</v>
      </c>
      <c r="E8921" s="235">
        <v>95.343000000000004</v>
      </c>
      <c r="F8921" s="235">
        <v>-4952.3490000000002</v>
      </c>
      <c r="G8921" s="235">
        <v>9687.2919999999995</v>
      </c>
      <c r="H8921" s="235"/>
      <c r="I8921" s="235">
        <v>-188315.76500000001</v>
      </c>
      <c r="J8921" s="235">
        <v>-178.99100000000001</v>
      </c>
      <c r="K8921" s="416">
        <v>-108.72499999999999</v>
      </c>
      <c r="L8921" s="416">
        <v>-860.10699999999997</v>
      </c>
      <c r="M8921" s="416">
        <v>0</v>
      </c>
      <c r="N8921" s="416">
        <v>0</v>
      </c>
      <c r="O8921" s="235">
        <v>-0.44700000000000001</v>
      </c>
      <c r="P8921" s="235">
        <v>0</v>
      </c>
      <c r="Q8921" s="235">
        <v>3201.4479999999999</v>
      </c>
      <c r="R8921" s="235">
        <v>0</v>
      </c>
      <c r="S8921" s="235">
        <v>626.86400000000003</v>
      </c>
      <c r="T8921" s="235">
        <v>0</v>
      </c>
      <c r="U8921" s="235">
        <v>285.41300000000001</v>
      </c>
      <c r="V8921" s="235">
        <v>271.166</v>
      </c>
      <c r="W8921" s="235">
        <v>809255</v>
      </c>
      <c r="Y8921" s="236" t="str">
        <f t="shared" si="139"/>
        <v>United States</v>
      </c>
    </row>
    <row r="8922" spans="1:25">
      <c r="A8922" s="399"/>
      <c r="B8922" s="234" t="s">
        <v>72</v>
      </c>
      <c r="C8922" s="232" t="s">
        <v>13</v>
      </c>
      <c r="D8922" s="237">
        <v>23149.514999999999</v>
      </c>
      <c r="E8922" s="237">
        <v>37.036000000000001</v>
      </c>
      <c r="F8922" s="237">
        <v>-10.930999999999999</v>
      </c>
      <c r="G8922" s="237">
        <v>1026.9739999999999</v>
      </c>
      <c r="H8922" s="237"/>
      <c r="I8922" s="237">
        <v>-22141.232</v>
      </c>
      <c r="J8922" s="237">
        <v>0</v>
      </c>
      <c r="K8922" s="415">
        <v>0</v>
      </c>
      <c r="L8922" s="415">
        <v>-2.4359999999999999</v>
      </c>
      <c r="M8922" s="415">
        <v>0</v>
      </c>
      <c r="N8922" s="415">
        <v>0</v>
      </c>
      <c r="O8922" s="237">
        <v>0</v>
      </c>
      <c r="P8922" s="237">
        <v>0</v>
      </c>
      <c r="Q8922" s="237">
        <v>105.21899999999999</v>
      </c>
      <c r="R8922" s="237">
        <v>0</v>
      </c>
      <c r="S8922" s="237">
        <v>85.534999999999997</v>
      </c>
      <c r="T8922" s="237">
        <v>0</v>
      </c>
      <c r="U8922" s="237">
        <v>3.5790000000000002</v>
      </c>
      <c r="V8922" s="237">
        <v>0</v>
      </c>
      <c r="W8922" s="237">
        <v>91993</v>
      </c>
      <c r="Y8922" s="236" t="str">
        <f t="shared" si="139"/>
        <v>United States</v>
      </c>
    </row>
    <row r="8923" spans="1:25">
      <c r="A8923" s="399"/>
      <c r="B8923" s="234" t="s">
        <v>71</v>
      </c>
      <c r="C8923" s="232" t="s">
        <v>13</v>
      </c>
      <c r="D8923" s="235">
        <v>0</v>
      </c>
      <c r="E8923" s="235">
        <v>0</v>
      </c>
      <c r="F8923" s="235">
        <v>0</v>
      </c>
      <c r="G8923" s="235">
        <v>0</v>
      </c>
      <c r="H8923" s="235"/>
      <c r="I8923" s="235">
        <v>0</v>
      </c>
      <c r="J8923" s="235">
        <v>0</v>
      </c>
      <c r="K8923" s="416">
        <v>0</v>
      </c>
      <c r="L8923" s="416">
        <v>0</v>
      </c>
      <c r="M8923" s="416">
        <v>0</v>
      </c>
      <c r="N8923" s="416">
        <v>0</v>
      </c>
      <c r="O8923" s="235">
        <v>0</v>
      </c>
      <c r="P8923" s="235">
        <v>0</v>
      </c>
      <c r="Q8923" s="235">
        <v>0</v>
      </c>
      <c r="R8923" s="235">
        <v>0</v>
      </c>
      <c r="S8923" s="235">
        <v>0</v>
      </c>
      <c r="T8923" s="235">
        <v>0</v>
      </c>
      <c r="U8923" s="235">
        <v>0</v>
      </c>
      <c r="V8923" s="235">
        <v>0</v>
      </c>
      <c r="W8923" s="235">
        <v>0</v>
      </c>
      <c r="Y8923" s="236" t="str">
        <f t="shared" si="139"/>
        <v>United States</v>
      </c>
    </row>
    <row r="8924" spans="1:25">
      <c r="A8924" s="399"/>
      <c r="B8924" s="234" t="s">
        <v>70</v>
      </c>
      <c r="C8924" s="232" t="s">
        <v>13</v>
      </c>
      <c r="D8924" s="237">
        <v>0</v>
      </c>
      <c r="E8924" s="237">
        <v>0</v>
      </c>
      <c r="F8924" s="237">
        <v>0</v>
      </c>
      <c r="G8924" s="237">
        <v>0</v>
      </c>
      <c r="H8924" s="237"/>
      <c r="I8924" s="237">
        <v>0</v>
      </c>
      <c r="J8924" s="237">
        <v>0</v>
      </c>
      <c r="K8924" s="415">
        <v>0</v>
      </c>
      <c r="L8924" s="415">
        <v>0</v>
      </c>
      <c r="M8924" s="415">
        <v>0</v>
      </c>
      <c r="N8924" s="415">
        <v>0</v>
      </c>
      <c r="O8924" s="237">
        <v>0</v>
      </c>
      <c r="P8924" s="237">
        <v>0</v>
      </c>
      <c r="Q8924" s="237">
        <v>0</v>
      </c>
      <c r="R8924" s="237">
        <v>0</v>
      </c>
      <c r="S8924" s="237">
        <v>0</v>
      </c>
      <c r="T8924" s="237">
        <v>0</v>
      </c>
      <c r="U8924" s="237">
        <v>0</v>
      </c>
      <c r="V8924" s="237">
        <v>0</v>
      </c>
      <c r="W8924" s="237">
        <v>0</v>
      </c>
      <c r="Y8924" s="236" t="str">
        <f t="shared" si="139"/>
        <v>United States</v>
      </c>
    </row>
    <row r="8925" spans="1:25">
      <c r="A8925" s="399"/>
      <c r="B8925" s="234" t="s">
        <v>69</v>
      </c>
      <c r="C8925" s="232" t="s">
        <v>13</v>
      </c>
      <c r="D8925" s="235">
        <v>0</v>
      </c>
      <c r="E8925" s="235">
        <v>86.179000000000002</v>
      </c>
      <c r="F8925" s="235">
        <v>-523.96600000000001</v>
      </c>
      <c r="G8925" s="235">
        <v>-0.68899999999999995</v>
      </c>
      <c r="H8925" s="235"/>
      <c r="I8925" s="235">
        <v>0</v>
      </c>
      <c r="J8925" s="235">
        <v>0</v>
      </c>
      <c r="K8925" s="416">
        <v>0</v>
      </c>
      <c r="L8925" s="416">
        <v>0</v>
      </c>
      <c r="M8925" s="416">
        <v>0</v>
      </c>
      <c r="N8925" s="416">
        <v>0</v>
      </c>
      <c r="O8925" s="235">
        <v>0</v>
      </c>
      <c r="P8925" s="235">
        <v>0</v>
      </c>
      <c r="Q8925" s="235">
        <v>1996.585</v>
      </c>
      <c r="R8925" s="235">
        <v>1996.585</v>
      </c>
      <c r="S8925" s="235">
        <v>0</v>
      </c>
      <c r="T8925" s="235">
        <v>0</v>
      </c>
      <c r="U8925" s="235">
        <v>0</v>
      </c>
      <c r="V8925" s="235">
        <v>0</v>
      </c>
      <c r="W8925" s="235">
        <v>0</v>
      </c>
      <c r="Y8925" s="236" t="str">
        <f t="shared" si="139"/>
        <v>United States</v>
      </c>
    </row>
    <row r="8926" spans="1:25">
      <c r="A8926" s="399"/>
      <c r="B8926" s="234" t="s">
        <v>68</v>
      </c>
      <c r="C8926" s="232" t="s">
        <v>13</v>
      </c>
      <c r="D8926" s="237">
        <v>0</v>
      </c>
      <c r="E8926" s="237">
        <v>0</v>
      </c>
      <c r="F8926" s="237">
        <v>0</v>
      </c>
      <c r="G8926" s="237">
        <v>0</v>
      </c>
      <c r="H8926" s="237"/>
      <c r="I8926" s="237">
        <v>0</v>
      </c>
      <c r="J8926" s="237">
        <v>0</v>
      </c>
      <c r="K8926" s="415">
        <v>0</v>
      </c>
      <c r="L8926" s="415">
        <v>0</v>
      </c>
      <c r="M8926" s="415">
        <v>0</v>
      </c>
      <c r="N8926" s="415">
        <v>0</v>
      </c>
      <c r="O8926" s="237">
        <v>0</v>
      </c>
      <c r="P8926" s="237">
        <v>0</v>
      </c>
      <c r="Q8926" s="237">
        <v>0</v>
      </c>
      <c r="R8926" s="237">
        <v>0</v>
      </c>
      <c r="S8926" s="237">
        <v>0</v>
      </c>
      <c r="T8926" s="237">
        <v>0</v>
      </c>
      <c r="U8926" s="237">
        <v>0</v>
      </c>
      <c r="V8926" s="237">
        <v>0</v>
      </c>
      <c r="W8926" s="237">
        <v>0</v>
      </c>
      <c r="Y8926" s="236" t="str">
        <f t="shared" si="139"/>
        <v>United States</v>
      </c>
    </row>
    <row r="8927" spans="1:25">
      <c r="A8927" s="399"/>
      <c r="B8927" s="234" t="s">
        <v>67</v>
      </c>
      <c r="C8927" s="232" t="s">
        <v>13</v>
      </c>
      <c r="D8927" s="235">
        <v>0</v>
      </c>
      <c r="E8927" s="235">
        <v>0</v>
      </c>
      <c r="F8927" s="235">
        <v>0</v>
      </c>
      <c r="G8927" s="235">
        <v>0</v>
      </c>
      <c r="H8927" s="235"/>
      <c r="I8927" s="235">
        <v>0</v>
      </c>
      <c r="J8927" s="235">
        <v>0</v>
      </c>
      <c r="K8927" s="416">
        <v>0</v>
      </c>
      <c r="L8927" s="416">
        <v>0</v>
      </c>
      <c r="M8927" s="416">
        <v>0</v>
      </c>
      <c r="N8927" s="416">
        <v>0</v>
      </c>
      <c r="O8927" s="235">
        <v>0</v>
      </c>
      <c r="P8927" s="235">
        <v>0</v>
      </c>
      <c r="Q8927" s="235">
        <v>0</v>
      </c>
      <c r="R8927" s="235">
        <v>0</v>
      </c>
      <c r="S8927" s="235">
        <v>0</v>
      </c>
      <c r="T8927" s="235">
        <v>0</v>
      </c>
      <c r="U8927" s="235">
        <v>0</v>
      </c>
      <c r="V8927" s="235">
        <v>0</v>
      </c>
      <c r="W8927" s="235">
        <v>0</v>
      </c>
      <c r="Y8927" s="236" t="str">
        <f t="shared" si="139"/>
        <v>United States</v>
      </c>
    </row>
    <row r="8928" spans="1:25">
      <c r="A8928" s="399"/>
      <c r="B8928" s="234" t="s">
        <v>66</v>
      </c>
      <c r="C8928" s="232" t="s">
        <v>13</v>
      </c>
      <c r="D8928" s="237">
        <v>0</v>
      </c>
      <c r="E8928" s="237">
        <v>0</v>
      </c>
      <c r="F8928" s="237">
        <v>0</v>
      </c>
      <c r="G8928" s="237">
        <v>0</v>
      </c>
      <c r="H8928" s="237"/>
      <c r="I8928" s="237">
        <v>0</v>
      </c>
      <c r="J8928" s="237">
        <v>0</v>
      </c>
      <c r="K8928" s="415">
        <v>0</v>
      </c>
      <c r="L8928" s="415">
        <v>0</v>
      </c>
      <c r="M8928" s="415">
        <v>0</v>
      </c>
      <c r="N8928" s="415">
        <v>0</v>
      </c>
      <c r="O8928" s="237">
        <v>0</v>
      </c>
      <c r="P8928" s="237">
        <v>0</v>
      </c>
      <c r="Q8928" s="237">
        <v>0</v>
      </c>
      <c r="R8928" s="237">
        <v>0</v>
      </c>
      <c r="S8928" s="237">
        <v>0</v>
      </c>
      <c r="T8928" s="237">
        <v>0</v>
      </c>
      <c r="U8928" s="237">
        <v>0</v>
      </c>
      <c r="V8928" s="237">
        <v>0</v>
      </c>
      <c r="W8928" s="237">
        <v>0</v>
      </c>
      <c r="Y8928" s="236" t="str">
        <f t="shared" si="139"/>
        <v>United States</v>
      </c>
    </row>
    <row r="8929" spans="1:25">
      <c r="A8929" s="399"/>
      <c r="B8929" s="234" t="s">
        <v>65</v>
      </c>
      <c r="C8929" s="232" t="s">
        <v>13</v>
      </c>
      <c r="D8929" s="235">
        <v>0</v>
      </c>
      <c r="E8929" s="235">
        <v>0</v>
      </c>
      <c r="F8929" s="235">
        <v>0</v>
      </c>
      <c r="G8929" s="235">
        <v>0</v>
      </c>
      <c r="H8929" s="235"/>
      <c r="I8929" s="235">
        <v>0</v>
      </c>
      <c r="J8929" s="235">
        <v>0</v>
      </c>
      <c r="K8929" s="416">
        <v>0</v>
      </c>
      <c r="L8929" s="416">
        <v>0</v>
      </c>
      <c r="M8929" s="416">
        <v>0</v>
      </c>
      <c r="N8929" s="416">
        <v>0</v>
      </c>
      <c r="O8929" s="235">
        <v>0</v>
      </c>
      <c r="P8929" s="235">
        <v>0</v>
      </c>
      <c r="Q8929" s="235">
        <v>0</v>
      </c>
      <c r="R8929" s="235">
        <v>0</v>
      </c>
      <c r="S8929" s="235">
        <v>0</v>
      </c>
      <c r="T8929" s="235">
        <v>0</v>
      </c>
      <c r="U8929" s="235">
        <v>0</v>
      </c>
      <c r="V8929" s="235">
        <v>0</v>
      </c>
      <c r="W8929" s="235">
        <v>0</v>
      </c>
      <c r="Y8929" s="236" t="str">
        <f t="shared" si="139"/>
        <v>United States</v>
      </c>
    </row>
    <row r="8930" spans="1:25">
      <c r="A8930" s="399"/>
      <c r="B8930" s="234" t="s">
        <v>64</v>
      </c>
      <c r="C8930" s="232" t="s">
        <v>13</v>
      </c>
      <c r="D8930" s="237">
        <v>0</v>
      </c>
      <c r="E8930" s="237">
        <v>0</v>
      </c>
      <c r="F8930" s="237">
        <v>0</v>
      </c>
      <c r="G8930" s="237">
        <v>0</v>
      </c>
      <c r="H8930" s="237"/>
      <c r="I8930" s="237">
        <v>0</v>
      </c>
      <c r="J8930" s="237">
        <v>0</v>
      </c>
      <c r="K8930" s="415">
        <v>-13.496</v>
      </c>
      <c r="L8930" s="415">
        <v>-96.897999999999996</v>
      </c>
      <c r="M8930" s="415">
        <v>0</v>
      </c>
      <c r="N8930" s="415">
        <v>0</v>
      </c>
      <c r="O8930" s="237">
        <v>-839.93700000000001</v>
      </c>
      <c r="P8930" s="237">
        <v>0</v>
      </c>
      <c r="Q8930" s="237">
        <v>915.02300000000002</v>
      </c>
      <c r="R8930" s="237">
        <v>6.4470000000000001</v>
      </c>
      <c r="S8930" s="237">
        <v>0</v>
      </c>
      <c r="T8930" s="237">
        <v>0</v>
      </c>
      <c r="U8930" s="237">
        <v>0</v>
      </c>
      <c r="V8930" s="237">
        <v>0</v>
      </c>
      <c r="W8930" s="237">
        <v>630</v>
      </c>
      <c r="Y8930" s="236" t="str">
        <f t="shared" si="139"/>
        <v>United States</v>
      </c>
    </row>
    <row r="8931" spans="1:25">
      <c r="A8931" s="399"/>
      <c r="B8931" s="234" t="s">
        <v>63</v>
      </c>
      <c r="C8931" s="232" t="s">
        <v>13</v>
      </c>
      <c r="D8931" s="235">
        <v>0</v>
      </c>
      <c r="E8931" s="235">
        <v>0</v>
      </c>
      <c r="F8931" s="235">
        <v>0</v>
      </c>
      <c r="G8931" s="235">
        <v>0</v>
      </c>
      <c r="H8931" s="235"/>
      <c r="I8931" s="235">
        <v>0</v>
      </c>
      <c r="J8931" s="235">
        <v>-133.39400000000001</v>
      </c>
      <c r="K8931" s="416">
        <v>-158.77799999999999</v>
      </c>
      <c r="L8931" s="416">
        <v>-550.45799999999997</v>
      </c>
      <c r="M8931" s="416">
        <v>0</v>
      </c>
      <c r="N8931" s="416">
        <v>0</v>
      </c>
      <c r="O8931" s="235">
        <v>-680.81899999999996</v>
      </c>
      <c r="P8931" s="235">
        <v>0</v>
      </c>
      <c r="Q8931" s="235">
        <v>1605.2370000000001</v>
      </c>
      <c r="R8931" s="235">
        <v>1605.2370000000001</v>
      </c>
      <c r="S8931" s="235">
        <v>0</v>
      </c>
      <c r="T8931" s="235">
        <v>0</v>
      </c>
      <c r="U8931" s="235">
        <v>0</v>
      </c>
      <c r="V8931" s="235">
        <v>0</v>
      </c>
      <c r="W8931" s="235">
        <v>3690</v>
      </c>
      <c r="Y8931" s="236" t="str">
        <f t="shared" si="139"/>
        <v>United States</v>
      </c>
    </row>
    <row r="8932" spans="1:25" ht="22.5">
      <c r="A8932" s="399"/>
      <c r="B8932" s="234" t="s">
        <v>62</v>
      </c>
      <c r="C8932" s="232" t="s">
        <v>13</v>
      </c>
      <c r="D8932" s="237">
        <v>0</v>
      </c>
      <c r="E8932" s="237">
        <v>0</v>
      </c>
      <c r="F8932" s="237">
        <v>0</v>
      </c>
      <c r="G8932" s="237">
        <v>0</v>
      </c>
      <c r="H8932" s="237"/>
      <c r="I8932" s="237">
        <v>0</v>
      </c>
      <c r="J8932" s="237">
        <v>0</v>
      </c>
      <c r="K8932" s="415">
        <v>0</v>
      </c>
      <c r="L8932" s="415">
        <v>0</v>
      </c>
      <c r="M8932" s="415">
        <v>0</v>
      </c>
      <c r="N8932" s="415">
        <v>0</v>
      </c>
      <c r="O8932" s="237">
        <v>0</v>
      </c>
      <c r="P8932" s="237">
        <v>0</v>
      </c>
      <c r="Q8932" s="237">
        <v>0</v>
      </c>
      <c r="R8932" s="237">
        <v>0</v>
      </c>
      <c r="S8932" s="237">
        <v>0</v>
      </c>
      <c r="T8932" s="237">
        <v>0</v>
      </c>
      <c r="U8932" s="237">
        <v>0</v>
      </c>
      <c r="V8932" s="237">
        <v>0</v>
      </c>
      <c r="W8932" s="237">
        <v>0</v>
      </c>
      <c r="Y8932" s="236" t="str">
        <f t="shared" si="139"/>
        <v>United States</v>
      </c>
    </row>
    <row r="8933" spans="1:25">
      <c r="A8933" s="399"/>
      <c r="B8933" s="234" t="s">
        <v>61</v>
      </c>
      <c r="C8933" s="232" t="s">
        <v>13</v>
      </c>
      <c r="D8933" s="235">
        <v>2204.076</v>
      </c>
      <c r="E8933" s="235">
        <v>0</v>
      </c>
      <c r="F8933" s="235">
        <v>0</v>
      </c>
      <c r="G8933" s="235">
        <v>0</v>
      </c>
      <c r="H8933" s="235"/>
      <c r="I8933" s="235">
        <v>-253.797</v>
      </c>
      <c r="J8933" s="235">
        <v>-130.38499999999999</v>
      </c>
      <c r="K8933" s="416">
        <v>-216.37700000000001</v>
      </c>
      <c r="L8933" s="416">
        <v>-303.63400000000001</v>
      </c>
      <c r="M8933" s="416">
        <v>0</v>
      </c>
      <c r="N8933" s="416">
        <v>0</v>
      </c>
      <c r="O8933" s="235">
        <v>0</v>
      </c>
      <c r="P8933" s="235">
        <v>0</v>
      </c>
      <c r="Q8933" s="235">
        <v>1299.884</v>
      </c>
      <c r="R8933" s="235">
        <v>0</v>
      </c>
      <c r="S8933" s="235">
        <v>269.98700000000002</v>
      </c>
      <c r="T8933" s="235">
        <v>0</v>
      </c>
      <c r="U8933" s="235">
        <v>425.685</v>
      </c>
      <c r="V8933" s="235">
        <v>586.35</v>
      </c>
      <c r="W8933" s="235">
        <v>3141</v>
      </c>
      <c r="Y8933" s="236" t="str">
        <f t="shared" si="139"/>
        <v>United States</v>
      </c>
    </row>
    <row r="8934" spans="1:25">
      <c r="A8934" s="399"/>
      <c r="B8934" s="234" t="s">
        <v>60</v>
      </c>
      <c r="C8934" s="232" t="s">
        <v>13</v>
      </c>
      <c r="D8934" s="237">
        <v>3612.5659999999998</v>
      </c>
      <c r="E8934" s="237">
        <v>0</v>
      </c>
      <c r="F8934" s="237">
        <v>0</v>
      </c>
      <c r="G8934" s="237">
        <v>-2.4E-2</v>
      </c>
      <c r="H8934" s="237"/>
      <c r="I8934" s="237">
        <v>-2624.7220000000002</v>
      </c>
      <c r="J8934" s="237">
        <v>-415.822</v>
      </c>
      <c r="K8934" s="415">
        <v>-248.28</v>
      </c>
      <c r="L8934" s="415">
        <v>-59.890999999999998</v>
      </c>
      <c r="M8934" s="415">
        <v>0</v>
      </c>
      <c r="N8934" s="415">
        <v>0</v>
      </c>
      <c r="O8934" s="237">
        <v>0</v>
      </c>
      <c r="P8934" s="237">
        <v>0</v>
      </c>
      <c r="Q8934" s="237">
        <v>263.82600000000002</v>
      </c>
      <c r="R8934" s="237">
        <v>0</v>
      </c>
      <c r="S8934" s="237">
        <v>0</v>
      </c>
      <c r="T8934" s="237">
        <v>0</v>
      </c>
      <c r="U8934" s="237">
        <v>0</v>
      </c>
      <c r="V8934" s="237">
        <v>0</v>
      </c>
      <c r="W8934" s="237">
        <v>8420</v>
      </c>
      <c r="Y8934" s="236" t="str">
        <f t="shared" si="139"/>
        <v>United States</v>
      </c>
    </row>
    <row r="8935" spans="1:25">
      <c r="A8935" s="399"/>
      <c r="B8935" s="234" t="s">
        <v>59</v>
      </c>
      <c r="C8935" s="232" t="s">
        <v>13</v>
      </c>
      <c r="D8935" s="235">
        <v>3470.886</v>
      </c>
      <c r="E8935" s="235">
        <v>0</v>
      </c>
      <c r="F8935" s="235">
        <v>0</v>
      </c>
      <c r="G8935" s="235">
        <v>0</v>
      </c>
      <c r="H8935" s="235"/>
      <c r="I8935" s="235">
        <v>-2521.7759999999998</v>
      </c>
      <c r="J8935" s="235">
        <v>-399.512</v>
      </c>
      <c r="K8935" s="416">
        <v>-238.53700000000001</v>
      </c>
      <c r="L8935" s="416">
        <v>-57.551000000000002</v>
      </c>
      <c r="M8935" s="416">
        <v>0</v>
      </c>
      <c r="N8935" s="416">
        <v>0</v>
      </c>
      <c r="O8935" s="235">
        <v>0</v>
      </c>
      <c r="P8935" s="235">
        <v>0</v>
      </c>
      <c r="Q8935" s="235">
        <v>253.51</v>
      </c>
      <c r="R8935" s="235">
        <v>0</v>
      </c>
      <c r="S8935" s="235">
        <v>0</v>
      </c>
      <c r="T8935" s="235">
        <v>0</v>
      </c>
      <c r="U8935" s="235">
        <v>0</v>
      </c>
      <c r="V8935" s="235">
        <v>0</v>
      </c>
      <c r="W8935" s="235">
        <v>8091</v>
      </c>
      <c r="Y8935" s="236" t="str">
        <f t="shared" si="139"/>
        <v>United States</v>
      </c>
    </row>
    <row r="8936" spans="1:25">
      <c r="A8936" s="399"/>
      <c r="B8936" s="234" t="s">
        <v>58</v>
      </c>
      <c r="C8936" s="232" t="s">
        <v>13</v>
      </c>
      <c r="D8936" s="237">
        <v>24818.977999999999</v>
      </c>
      <c r="E8936" s="237">
        <v>3.194</v>
      </c>
      <c r="F8936" s="237" t="s">
        <v>12</v>
      </c>
      <c r="G8936" s="237">
        <v>0</v>
      </c>
      <c r="H8936" s="237"/>
      <c r="I8936" s="237">
        <v>0</v>
      </c>
      <c r="J8936" s="237">
        <v>0</v>
      </c>
      <c r="K8936" s="415">
        <v>0</v>
      </c>
      <c r="L8936" s="415">
        <v>0</v>
      </c>
      <c r="M8936" s="415">
        <v>0</v>
      </c>
      <c r="N8936" s="415">
        <v>0</v>
      </c>
      <c r="O8936" s="237">
        <v>-90.076999999999998</v>
      </c>
      <c r="P8936" s="237">
        <v>0</v>
      </c>
      <c r="Q8936" s="237">
        <v>24732.734</v>
      </c>
      <c r="R8936" s="237">
        <v>0</v>
      </c>
      <c r="S8936" s="237">
        <v>0</v>
      </c>
      <c r="T8936" s="237">
        <v>0</v>
      </c>
      <c r="U8936" s="237">
        <v>0</v>
      </c>
      <c r="V8936" s="237">
        <v>0</v>
      </c>
      <c r="W8936" s="237">
        <v>0</v>
      </c>
      <c r="Y8936" s="236" t="str">
        <f t="shared" si="139"/>
        <v>United States</v>
      </c>
    </row>
    <row r="8937" spans="1:25">
      <c r="A8937" s="399"/>
      <c r="B8937" s="234" t="s">
        <v>57</v>
      </c>
      <c r="C8937" s="232" t="s">
        <v>13</v>
      </c>
      <c r="D8937" s="235">
        <v>5300.915</v>
      </c>
      <c r="E8937" s="235" t="s">
        <v>12</v>
      </c>
      <c r="F8937" s="235" t="s">
        <v>12</v>
      </c>
      <c r="G8937" s="235">
        <v>0</v>
      </c>
      <c r="H8937" s="235"/>
      <c r="I8937" s="235">
        <v>0</v>
      </c>
      <c r="J8937" s="235">
        <v>0</v>
      </c>
      <c r="K8937" s="416">
        <v>0</v>
      </c>
      <c r="L8937" s="416">
        <v>0</v>
      </c>
      <c r="M8937" s="416">
        <v>0</v>
      </c>
      <c r="N8937" s="416">
        <v>0</v>
      </c>
      <c r="O8937" s="235">
        <v>-211.17599999999999</v>
      </c>
      <c r="P8937" s="235">
        <v>0</v>
      </c>
      <c r="Q8937" s="235">
        <v>5049.6549999999997</v>
      </c>
      <c r="R8937" s="235">
        <v>0.97799999999999998</v>
      </c>
      <c r="S8937" s="235">
        <v>19.553000000000001</v>
      </c>
      <c r="T8937" s="235">
        <v>0</v>
      </c>
      <c r="U8937" s="235">
        <v>3.911</v>
      </c>
      <c r="V8937" s="235">
        <v>1.9550000000000001</v>
      </c>
      <c r="W8937" s="235">
        <v>0</v>
      </c>
      <c r="Y8937" s="236" t="str">
        <f t="shared" si="139"/>
        <v>United States</v>
      </c>
    </row>
    <row r="8938" spans="1:25">
      <c r="A8938" s="399"/>
      <c r="B8938" s="234" t="s">
        <v>56</v>
      </c>
      <c r="C8938" s="232" t="s">
        <v>13</v>
      </c>
      <c r="D8938" s="237">
        <v>276.30900000000003</v>
      </c>
      <c r="E8938" s="237">
        <v>0</v>
      </c>
      <c r="F8938" s="237">
        <v>0</v>
      </c>
      <c r="G8938" s="237">
        <v>0</v>
      </c>
      <c r="H8938" s="237"/>
      <c r="I8938" s="237">
        <v>-6.702</v>
      </c>
      <c r="J8938" s="237">
        <v>-1.0309999999999999</v>
      </c>
      <c r="K8938" s="415">
        <v>0</v>
      </c>
      <c r="L8938" s="415">
        <v>-49.488</v>
      </c>
      <c r="M8938" s="415">
        <v>0</v>
      </c>
      <c r="N8938" s="415">
        <v>0</v>
      </c>
      <c r="O8938" s="237">
        <v>0</v>
      </c>
      <c r="P8938" s="237">
        <v>0</v>
      </c>
      <c r="Q8938" s="237">
        <v>219.08799999999999</v>
      </c>
      <c r="R8938" s="237">
        <v>0</v>
      </c>
      <c r="S8938" s="237">
        <v>0.51600000000000001</v>
      </c>
      <c r="T8938" s="237">
        <v>0</v>
      </c>
      <c r="U8938" s="237">
        <v>1.0309999999999999</v>
      </c>
      <c r="V8938" s="237">
        <v>217.541</v>
      </c>
      <c r="W8938" s="237">
        <v>193</v>
      </c>
      <c r="Y8938" s="236" t="str">
        <f t="shared" si="139"/>
        <v>United States</v>
      </c>
    </row>
    <row r="8939" spans="1:25" ht="22.5">
      <c r="A8939" s="399"/>
      <c r="B8939" s="234" t="s">
        <v>55</v>
      </c>
      <c r="C8939" s="232" t="s">
        <v>13</v>
      </c>
      <c r="D8939" s="235">
        <v>0</v>
      </c>
      <c r="E8939" s="235">
        <v>0</v>
      </c>
      <c r="F8939" s="235">
        <v>0</v>
      </c>
      <c r="G8939" s="235">
        <v>0</v>
      </c>
      <c r="H8939" s="235"/>
      <c r="I8939" s="235">
        <v>0</v>
      </c>
      <c r="J8939" s="235">
        <v>0</v>
      </c>
      <c r="K8939" s="416">
        <v>0</v>
      </c>
      <c r="L8939" s="416">
        <v>0</v>
      </c>
      <c r="M8939" s="416">
        <v>0</v>
      </c>
      <c r="N8939" s="416">
        <v>0</v>
      </c>
      <c r="O8939" s="235">
        <v>0</v>
      </c>
      <c r="P8939" s="235">
        <v>0</v>
      </c>
      <c r="Q8939" s="235">
        <v>0</v>
      </c>
      <c r="R8939" s="235">
        <v>0</v>
      </c>
      <c r="S8939" s="235">
        <v>0</v>
      </c>
      <c r="T8939" s="235">
        <v>0</v>
      </c>
      <c r="U8939" s="235">
        <v>0</v>
      </c>
      <c r="V8939" s="235">
        <v>0</v>
      </c>
      <c r="W8939" s="235">
        <v>0</v>
      </c>
      <c r="Y8939" s="236" t="str">
        <f t="shared" si="139"/>
        <v>United States</v>
      </c>
    </row>
    <row r="8940" spans="1:25">
      <c r="A8940" s="399"/>
      <c r="B8940" s="234" t="s">
        <v>54</v>
      </c>
      <c r="C8940" s="232" t="s">
        <v>13</v>
      </c>
      <c r="D8940" s="237">
        <v>0</v>
      </c>
      <c r="E8940" s="237">
        <v>0</v>
      </c>
      <c r="F8940" s="237">
        <v>0</v>
      </c>
      <c r="G8940" s="237">
        <v>0</v>
      </c>
      <c r="H8940" s="237"/>
      <c r="I8940" s="237">
        <v>0</v>
      </c>
      <c r="J8940" s="237">
        <v>0</v>
      </c>
      <c r="K8940" s="415">
        <v>0</v>
      </c>
      <c r="L8940" s="415">
        <v>0</v>
      </c>
      <c r="M8940" s="415">
        <v>0</v>
      </c>
      <c r="N8940" s="415">
        <v>0</v>
      </c>
      <c r="O8940" s="237">
        <v>0</v>
      </c>
      <c r="P8940" s="237">
        <v>0</v>
      </c>
      <c r="Q8940" s="237">
        <v>0</v>
      </c>
      <c r="R8940" s="237">
        <v>0</v>
      </c>
      <c r="S8940" s="237">
        <v>0</v>
      </c>
      <c r="T8940" s="237">
        <v>0</v>
      </c>
      <c r="U8940" s="237">
        <v>0</v>
      </c>
      <c r="V8940" s="237">
        <v>0</v>
      </c>
      <c r="W8940" s="237">
        <v>0</v>
      </c>
      <c r="Y8940" s="236" t="str">
        <f t="shared" si="139"/>
        <v>United States</v>
      </c>
    </row>
    <row r="8941" spans="1:25">
      <c r="A8941" s="399"/>
      <c r="B8941" s="234" t="s">
        <v>6</v>
      </c>
      <c r="C8941" s="232" t="s">
        <v>13</v>
      </c>
      <c r="D8941" s="235">
        <v>566850.39</v>
      </c>
      <c r="E8941" s="235">
        <v>66713.535000000003</v>
      </c>
      <c r="F8941" s="235">
        <v>-35983.822999999997</v>
      </c>
      <c r="G8941" s="235">
        <v>-1381.6780000000001</v>
      </c>
      <c r="H8941" s="235"/>
      <c r="I8941" s="235">
        <v>-164287.139</v>
      </c>
      <c r="J8941" s="235">
        <v>-1719.694</v>
      </c>
      <c r="K8941" s="416">
        <v>-26114.949000000001</v>
      </c>
      <c r="L8941" s="416">
        <v>-14755.937</v>
      </c>
      <c r="M8941" s="416">
        <v>0</v>
      </c>
      <c r="N8941" s="416">
        <v>0</v>
      </c>
      <c r="O8941" s="235">
        <v>-69630.264999999999</v>
      </c>
      <c r="P8941" s="235">
        <v>0</v>
      </c>
      <c r="Q8941" s="235">
        <v>332879.64899999998</v>
      </c>
      <c r="R8941" s="235">
        <v>8695.4770000000008</v>
      </c>
      <c r="S8941" s="235">
        <v>30155.154999999999</v>
      </c>
      <c r="T8941" s="235">
        <v>3697.1610000000001</v>
      </c>
      <c r="U8941" s="235">
        <v>7315.2389999999996</v>
      </c>
      <c r="V8941" s="235">
        <v>8274.3160000000007</v>
      </c>
      <c r="W8941" s="235">
        <v>1158454</v>
      </c>
      <c r="Y8941" s="236" t="str">
        <f t="shared" si="139"/>
        <v>United States</v>
      </c>
    </row>
    <row r="8942" spans="1:25">
      <c r="A8942" s="399"/>
      <c r="B8942" s="234" t="s">
        <v>53</v>
      </c>
      <c r="C8942" s="232" t="s">
        <v>13</v>
      </c>
      <c r="D8942" s="237" t="s">
        <v>12</v>
      </c>
      <c r="E8942" s="237" t="s">
        <v>12</v>
      </c>
      <c r="F8942" s="237" t="s">
        <v>12</v>
      </c>
      <c r="G8942" s="237" t="s">
        <v>12</v>
      </c>
      <c r="H8942" s="237"/>
      <c r="I8942" s="237" t="s">
        <v>12</v>
      </c>
      <c r="J8942" s="237" t="s">
        <v>12</v>
      </c>
      <c r="K8942" s="415" t="s">
        <v>12</v>
      </c>
      <c r="L8942" s="415" t="s">
        <v>12</v>
      </c>
      <c r="M8942" s="415" t="s">
        <v>12</v>
      </c>
      <c r="N8942" s="415" t="s">
        <v>12</v>
      </c>
      <c r="O8942" s="237" t="s">
        <v>12</v>
      </c>
      <c r="P8942" s="237" t="s">
        <v>12</v>
      </c>
      <c r="Q8942" s="237" t="s">
        <v>12</v>
      </c>
      <c r="R8942" s="237" t="s">
        <v>12</v>
      </c>
      <c r="S8942" s="237" t="s">
        <v>12</v>
      </c>
      <c r="T8942" s="237" t="s">
        <v>12</v>
      </c>
      <c r="U8942" s="237" t="s">
        <v>12</v>
      </c>
      <c r="V8942" s="237" t="s">
        <v>12</v>
      </c>
      <c r="W8942" s="237" t="s">
        <v>12</v>
      </c>
      <c r="Y8942" s="236" t="str">
        <f t="shared" si="139"/>
        <v>United States</v>
      </c>
    </row>
    <row r="8943" spans="1:25">
      <c r="A8943" s="399"/>
      <c r="B8943" s="234" t="s">
        <v>52</v>
      </c>
      <c r="C8943" s="232" t="s">
        <v>13</v>
      </c>
      <c r="D8943" s="235">
        <v>380381.239</v>
      </c>
      <c r="E8943" s="235">
        <v>400004.45799999998</v>
      </c>
      <c r="F8943" s="235">
        <v>-6837.1559999999999</v>
      </c>
      <c r="G8943" s="235">
        <v>2065.761</v>
      </c>
      <c r="H8943" s="235"/>
      <c r="I8943" s="235">
        <v>0</v>
      </c>
      <c r="J8943" s="235">
        <v>0</v>
      </c>
      <c r="K8943" s="416">
        <v>0</v>
      </c>
      <c r="L8943" s="416">
        <v>0</v>
      </c>
      <c r="M8943" s="416">
        <v>0</v>
      </c>
      <c r="N8943" s="416">
        <v>0</v>
      </c>
      <c r="O8943" s="235">
        <v>0</v>
      </c>
      <c r="P8943" s="235">
        <v>0</v>
      </c>
      <c r="Q8943" s="235">
        <v>0</v>
      </c>
      <c r="R8943" s="235">
        <v>0</v>
      </c>
      <c r="S8943" s="235">
        <v>0</v>
      </c>
      <c r="T8943" s="235">
        <v>0</v>
      </c>
      <c r="U8943" s="235">
        <v>0</v>
      </c>
      <c r="V8943" s="235">
        <v>0</v>
      </c>
      <c r="W8943" s="235">
        <v>0</v>
      </c>
      <c r="Y8943" s="236" t="str">
        <f t="shared" si="139"/>
        <v>United States</v>
      </c>
    </row>
    <row r="8944" spans="1:25">
      <c r="A8944" s="399"/>
      <c r="B8944" s="234" t="s">
        <v>51</v>
      </c>
      <c r="C8944" s="232" t="s">
        <v>13</v>
      </c>
      <c r="D8944" s="237">
        <v>89167.346000000005</v>
      </c>
      <c r="E8944" s="237">
        <v>5713.5659999999998</v>
      </c>
      <c r="F8944" s="237">
        <v>-17063.774000000001</v>
      </c>
      <c r="G8944" s="237">
        <v>244.32499999999999</v>
      </c>
      <c r="H8944" s="237"/>
      <c r="I8944" s="237">
        <v>0</v>
      </c>
      <c r="J8944" s="237">
        <v>0</v>
      </c>
      <c r="K8944" s="415">
        <v>0</v>
      </c>
      <c r="L8944" s="415">
        <v>0</v>
      </c>
      <c r="M8944" s="415">
        <v>0</v>
      </c>
      <c r="N8944" s="415">
        <v>0</v>
      </c>
      <c r="O8944" s="237">
        <v>0</v>
      </c>
      <c r="P8944" s="237">
        <v>0</v>
      </c>
      <c r="Q8944" s="237">
        <v>2450.2150000000001</v>
      </c>
      <c r="R8944" s="237">
        <v>0</v>
      </c>
      <c r="S8944" s="237">
        <v>0</v>
      </c>
      <c r="T8944" s="237">
        <v>0</v>
      </c>
      <c r="U8944" s="237">
        <v>0</v>
      </c>
      <c r="V8944" s="237">
        <v>0</v>
      </c>
      <c r="W8944" s="237">
        <v>0</v>
      </c>
      <c r="Y8944" s="236" t="str">
        <f t="shared" si="139"/>
        <v>United States</v>
      </c>
    </row>
    <row r="8945" spans="1:25">
      <c r="A8945" s="399"/>
      <c r="B8945" s="234" t="s">
        <v>50</v>
      </c>
      <c r="C8945" s="232" t="s">
        <v>13</v>
      </c>
      <c r="D8945" s="235">
        <v>0</v>
      </c>
      <c r="E8945" s="235">
        <v>32727.967000000001</v>
      </c>
      <c r="F8945" s="235">
        <v>-4633.8059999999996</v>
      </c>
      <c r="G8945" s="235">
        <v>0</v>
      </c>
      <c r="H8945" s="235"/>
      <c r="I8945" s="235">
        <v>0</v>
      </c>
      <c r="J8945" s="235">
        <v>0</v>
      </c>
      <c r="K8945" s="416">
        <v>0</v>
      </c>
      <c r="L8945" s="416">
        <v>0</v>
      </c>
      <c r="M8945" s="416">
        <v>0</v>
      </c>
      <c r="N8945" s="416">
        <v>0</v>
      </c>
      <c r="O8945" s="235">
        <v>0</v>
      </c>
      <c r="P8945" s="235">
        <v>0</v>
      </c>
      <c r="Q8945" s="235">
        <v>0</v>
      </c>
      <c r="R8945" s="235">
        <v>0</v>
      </c>
      <c r="S8945" s="235">
        <v>0</v>
      </c>
      <c r="T8945" s="235">
        <v>0</v>
      </c>
      <c r="U8945" s="235">
        <v>0</v>
      </c>
      <c r="V8945" s="235">
        <v>0</v>
      </c>
      <c r="W8945" s="235">
        <v>0</v>
      </c>
      <c r="Y8945" s="236" t="str">
        <f t="shared" si="139"/>
        <v>United States</v>
      </c>
    </row>
    <row r="8946" spans="1:25">
      <c r="A8946" s="399"/>
      <c r="B8946" s="234" t="s">
        <v>49</v>
      </c>
      <c r="C8946" s="232" t="s">
        <v>13</v>
      </c>
      <c r="D8946" s="237">
        <v>1738.8140000000001</v>
      </c>
      <c r="E8946" s="237">
        <v>32.4</v>
      </c>
      <c r="F8946" s="237">
        <v>-1584.0129999999999</v>
      </c>
      <c r="G8946" s="237">
        <v>0</v>
      </c>
      <c r="H8946" s="237"/>
      <c r="I8946" s="237">
        <v>0</v>
      </c>
      <c r="J8946" s="237">
        <v>0</v>
      </c>
      <c r="K8946" s="415">
        <v>0</v>
      </c>
      <c r="L8946" s="415">
        <v>0</v>
      </c>
      <c r="M8946" s="415">
        <v>0</v>
      </c>
      <c r="N8946" s="415">
        <v>0</v>
      </c>
      <c r="O8946" s="237">
        <v>0</v>
      </c>
      <c r="P8946" s="237">
        <v>0</v>
      </c>
      <c r="Q8946" s="237">
        <v>0</v>
      </c>
      <c r="R8946" s="237">
        <v>0</v>
      </c>
      <c r="S8946" s="237">
        <v>0</v>
      </c>
      <c r="T8946" s="237">
        <v>0</v>
      </c>
      <c r="U8946" s="237">
        <v>0</v>
      </c>
      <c r="V8946" s="237">
        <v>0</v>
      </c>
      <c r="W8946" s="237">
        <v>0</v>
      </c>
      <c r="Y8946" s="236" t="str">
        <f t="shared" si="139"/>
        <v>United States</v>
      </c>
    </row>
    <row r="8947" spans="1:25">
      <c r="A8947" s="399"/>
      <c r="B8947" s="234" t="s">
        <v>48</v>
      </c>
      <c r="C8947" s="232" t="s">
        <v>13</v>
      </c>
      <c r="D8947" s="235">
        <v>4658.4340000000002</v>
      </c>
      <c r="E8947" s="235">
        <v>57.256</v>
      </c>
      <c r="F8947" s="235">
        <v>0</v>
      </c>
      <c r="G8947" s="235">
        <v>0</v>
      </c>
      <c r="H8947" s="235"/>
      <c r="I8947" s="235">
        <v>0</v>
      </c>
      <c r="J8947" s="235">
        <v>0</v>
      </c>
      <c r="K8947" s="416">
        <v>0</v>
      </c>
      <c r="L8947" s="416">
        <v>0</v>
      </c>
      <c r="M8947" s="416">
        <v>0</v>
      </c>
      <c r="N8947" s="416">
        <v>0</v>
      </c>
      <c r="O8947" s="235">
        <v>0</v>
      </c>
      <c r="P8947" s="235">
        <v>0</v>
      </c>
      <c r="Q8947" s="235">
        <v>0</v>
      </c>
      <c r="R8947" s="235">
        <v>0</v>
      </c>
      <c r="S8947" s="235">
        <v>0</v>
      </c>
      <c r="T8947" s="235">
        <v>0</v>
      </c>
      <c r="U8947" s="235">
        <v>0</v>
      </c>
      <c r="V8947" s="235">
        <v>0</v>
      </c>
      <c r="W8947" s="235">
        <v>0</v>
      </c>
      <c r="Y8947" s="236" t="str">
        <f t="shared" si="139"/>
        <v>United States</v>
      </c>
    </row>
    <row r="8948" spans="1:25">
      <c r="A8948" s="399"/>
      <c r="B8948" s="234" t="s">
        <v>47</v>
      </c>
      <c r="C8948" s="232" t="s">
        <v>13</v>
      </c>
      <c r="D8948" s="237">
        <v>0</v>
      </c>
      <c r="E8948" s="237">
        <v>0</v>
      </c>
      <c r="F8948" s="237">
        <v>0</v>
      </c>
      <c r="G8948" s="237">
        <v>0</v>
      </c>
      <c r="H8948" s="237"/>
      <c r="I8948" s="237">
        <v>0</v>
      </c>
      <c r="J8948" s="237">
        <v>-626.12300000000005</v>
      </c>
      <c r="K8948" s="415">
        <v>0</v>
      </c>
      <c r="L8948" s="415">
        <v>-1325.771</v>
      </c>
      <c r="M8948" s="415">
        <v>0</v>
      </c>
      <c r="N8948" s="415">
        <v>0</v>
      </c>
      <c r="O8948" s="237">
        <v>-13706.915000000001</v>
      </c>
      <c r="P8948" s="237">
        <v>0</v>
      </c>
      <c r="Q8948" s="237">
        <v>1810.586</v>
      </c>
      <c r="R8948" s="237">
        <v>0</v>
      </c>
      <c r="S8948" s="237">
        <v>0</v>
      </c>
      <c r="T8948" s="237">
        <v>0</v>
      </c>
      <c r="U8948" s="237">
        <v>0</v>
      </c>
      <c r="V8948" s="237">
        <v>0</v>
      </c>
      <c r="W8948" s="237">
        <v>8840</v>
      </c>
      <c r="Y8948" s="236" t="str">
        <f t="shared" si="139"/>
        <v>United States</v>
      </c>
    </row>
    <row r="8949" spans="1:25">
      <c r="A8949" s="399"/>
      <c r="B8949" s="234" t="s">
        <v>46</v>
      </c>
      <c r="C8949" s="232" t="s">
        <v>13</v>
      </c>
      <c r="D8949" s="235">
        <v>0</v>
      </c>
      <c r="E8949" s="235">
        <v>0</v>
      </c>
      <c r="F8949" s="235">
        <v>0</v>
      </c>
      <c r="G8949" s="235">
        <v>0</v>
      </c>
      <c r="H8949" s="235"/>
      <c r="I8949" s="235">
        <v>0</v>
      </c>
      <c r="J8949" s="235">
        <v>0</v>
      </c>
      <c r="K8949" s="416">
        <v>0</v>
      </c>
      <c r="L8949" s="416">
        <v>0</v>
      </c>
      <c r="M8949" s="416">
        <v>0</v>
      </c>
      <c r="N8949" s="416">
        <v>0</v>
      </c>
      <c r="O8949" s="235">
        <v>-10.619</v>
      </c>
      <c r="P8949" s="235">
        <v>0</v>
      </c>
      <c r="Q8949" s="235">
        <v>25133.023000000001</v>
      </c>
      <c r="R8949" s="235">
        <v>0</v>
      </c>
      <c r="S8949" s="235">
        <v>0</v>
      </c>
      <c r="T8949" s="235">
        <v>0</v>
      </c>
      <c r="U8949" s="235">
        <v>0</v>
      </c>
      <c r="V8949" s="235">
        <v>0</v>
      </c>
      <c r="W8949" s="235">
        <v>0</v>
      </c>
      <c r="Y8949" s="236" t="str">
        <f t="shared" si="139"/>
        <v>United States</v>
      </c>
    </row>
    <row r="8950" spans="1:25">
      <c r="A8950" s="399"/>
      <c r="B8950" s="234" t="s">
        <v>45</v>
      </c>
      <c r="C8950" s="232" t="s">
        <v>13</v>
      </c>
      <c r="D8950" s="237">
        <v>0</v>
      </c>
      <c r="E8950" s="237">
        <v>0</v>
      </c>
      <c r="F8950" s="237">
        <v>0</v>
      </c>
      <c r="G8950" s="237">
        <v>0</v>
      </c>
      <c r="H8950" s="237"/>
      <c r="I8950" s="237">
        <v>0</v>
      </c>
      <c r="J8950" s="237">
        <v>0</v>
      </c>
      <c r="K8950" s="415">
        <v>0</v>
      </c>
      <c r="L8950" s="415">
        <v>0</v>
      </c>
      <c r="M8950" s="415">
        <v>0</v>
      </c>
      <c r="N8950" s="415">
        <v>0</v>
      </c>
      <c r="O8950" s="237">
        <v>-110.715</v>
      </c>
      <c r="P8950" s="237">
        <v>0</v>
      </c>
      <c r="Q8950" s="237">
        <v>46414.283000000003</v>
      </c>
      <c r="R8950" s="237">
        <v>199.964</v>
      </c>
      <c r="S8950" s="237">
        <v>1537.578</v>
      </c>
      <c r="T8950" s="237">
        <v>20.335000000000001</v>
      </c>
      <c r="U8950" s="237">
        <v>808.89499999999998</v>
      </c>
      <c r="V8950" s="237">
        <v>132.18</v>
      </c>
      <c r="W8950" s="237">
        <v>0</v>
      </c>
      <c r="Y8950" s="236" t="str">
        <f t="shared" si="139"/>
        <v>United States</v>
      </c>
    </row>
    <row r="8951" spans="1:25">
      <c r="A8951" s="399"/>
      <c r="B8951" s="234" t="s">
        <v>44</v>
      </c>
      <c r="C8951" s="232" t="s">
        <v>13</v>
      </c>
      <c r="D8951" s="235">
        <v>0</v>
      </c>
      <c r="E8951" s="235">
        <v>3.21</v>
      </c>
      <c r="F8951" s="235">
        <v>0</v>
      </c>
      <c r="G8951" s="235">
        <v>0</v>
      </c>
      <c r="H8951" s="235"/>
      <c r="I8951" s="235">
        <v>0</v>
      </c>
      <c r="J8951" s="235">
        <v>0</v>
      </c>
      <c r="K8951" s="416">
        <v>0</v>
      </c>
      <c r="L8951" s="416">
        <v>0</v>
      </c>
      <c r="M8951" s="416">
        <v>0</v>
      </c>
      <c r="N8951" s="416">
        <v>0</v>
      </c>
      <c r="O8951" s="235">
        <v>0</v>
      </c>
      <c r="P8951" s="235">
        <v>0</v>
      </c>
      <c r="Q8951" s="235">
        <v>523.24400000000003</v>
      </c>
      <c r="R8951" s="235">
        <v>0</v>
      </c>
      <c r="S8951" s="235">
        <v>0</v>
      </c>
      <c r="T8951" s="235">
        <v>0</v>
      </c>
      <c r="U8951" s="235">
        <v>0</v>
      </c>
      <c r="V8951" s="235">
        <v>0</v>
      </c>
      <c r="W8951" s="235">
        <v>0</v>
      </c>
      <c r="Y8951" s="236" t="str">
        <f t="shared" si="139"/>
        <v>United States</v>
      </c>
    </row>
    <row r="8952" spans="1:25">
      <c r="A8952" s="399"/>
      <c r="B8952" s="234" t="s">
        <v>43</v>
      </c>
      <c r="C8952" s="232" t="s">
        <v>13</v>
      </c>
      <c r="D8952" s="237">
        <v>0</v>
      </c>
      <c r="E8952" s="237">
        <v>0</v>
      </c>
      <c r="F8952" s="237">
        <v>0</v>
      </c>
      <c r="G8952" s="237">
        <v>0</v>
      </c>
      <c r="H8952" s="237"/>
      <c r="I8952" s="237">
        <v>0</v>
      </c>
      <c r="J8952" s="237">
        <v>0</v>
      </c>
      <c r="K8952" s="415">
        <v>0</v>
      </c>
      <c r="L8952" s="415">
        <v>0</v>
      </c>
      <c r="M8952" s="415">
        <v>0</v>
      </c>
      <c r="N8952" s="415">
        <v>0</v>
      </c>
      <c r="O8952" s="237">
        <v>0</v>
      </c>
      <c r="P8952" s="237">
        <v>0</v>
      </c>
      <c r="Q8952" s="237">
        <v>0</v>
      </c>
      <c r="R8952" s="237">
        <v>0</v>
      </c>
      <c r="S8952" s="237">
        <v>0</v>
      </c>
      <c r="T8952" s="237">
        <v>0</v>
      </c>
      <c r="U8952" s="237">
        <v>0</v>
      </c>
      <c r="V8952" s="237">
        <v>0</v>
      </c>
      <c r="W8952" s="237">
        <v>0</v>
      </c>
      <c r="Y8952" s="236" t="str">
        <f t="shared" si="139"/>
        <v>United States</v>
      </c>
    </row>
    <row r="8953" spans="1:25">
      <c r="A8953" s="399"/>
      <c r="B8953" s="234" t="s">
        <v>42</v>
      </c>
      <c r="C8953" s="232" t="s">
        <v>13</v>
      </c>
      <c r="D8953" s="235">
        <v>0</v>
      </c>
      <c r="E8953" s="235">
        <v>44.984000000000002</v>
      </c>
      <c r="F8953" s="235">
        <v>-305.47399999999999</v>
      </c>
      <c r="G8953" s="235">
        <v>0</v>
      </c>
      <c r="H8953" s="235"/>
      <c r="I8953" s="235">
        <v>-57.537999999999997</v>
      </c>
      <c r="J8953" s="235">
        <v>0</v>
      </c>
      <c r="K8953" s="416">
        <v>0</v>
      </c>
      <c r="L8953" s="416">
        <v>0</v>
      </c>
      <c r="M8953" s="416">
        <v>0</v>
      </c>
      <c r="N8953" s="416">
        <v>0</v>
      </c>
      <c r="O8953" s="235">
        <v>0</v>
      </c>
      <c r="P8953" s="235">
        <v>0</v>
      </c>
      <c r="Q8953" s="235">
        <v>198.768</v>
      </c>
      <c r="R8953" s="235">
        <v>0</v>
      </c>
      <c r="S8953" s="235">
        <v>0</v>
      </c>
      <c r="T8953" s="235">
        <v>0</v>
      </c>
      <c r="U8953" s="235">
        <v>0</v>
      </c>
      <c r="V8953" s="235">
        <v>0</v>
      </c>
      <c r="W8953" s="235">
        <v>250</v>
      </c>
      <c r="Y8953" s="236" t="str">
        <f t="shared" si="139"/>
        <v>United States</v>
      </c>
    </row>
    <row r="8954" spans="1:25">
      <c r="A8954" s="399"/>
      <c r="B8954" s="234" t="s">
        <v>41</v>
      </c>
      <c r="C8954" s="232" t="s">
        <v>13</v>
      </c>
      <c r="D8954" s="237">
        <v>0</v>
      </c>
      <c r="E8954" s="237">
        <v>13563.227000000001</v>
      </c>
      <c r="F8954" s="237">
        <v>-19405.804</v>
      </c>
      <c r="G8954" s="237">
        <v>-9.6020000000000003</v>
      </c>
      <c r="H8954" s="237"/>
      <c r="I8954" s="237">
        <v>-1477.6869999999999</v>
      </c>
      <c r="J8954" s="237">
        <v>-28.805</v>
      </c>
      <c r="K8954" s="415">
        <v>-293.80900000000003</v>
      </c>
      <c r="L8954" s="415">
        <v>-35.526000000000003</v>
      </c>
      <c r="M8954" s="415">
        <v>0</v>
      </c>
      <c r="N8954" s="415">
        <v>0</v>
      </c>
      <c r="O8954" s="237">
        <v>-386.94499999999999</v>
      </c>
      <c r="P8954" s="237">
        <v>0</v>
      </c>
      <c r="Q8954" s="237">
        <v>2469.5329999999999</v>
      </c>
      <c r="R8954" s="237">
        <v>100.81699999999999</v>
      </c>
      <c r="S8954" s="237">
        <v>286.12799999999999</v>
      </c>
      <c r="T8954" s="237">
        <v>0</v>
      </c>
      <c r="U8954" s="237">
        <v>2.88</v>
      </c>
      <c r="V8954" s="237">
        <v>268.84500000000003</v>
      </c>
      <c r="W8954" s="237">
        <v>7969</v>
      </c>
      <c r="Y8954" s="236" t="str">
        <f t="shared" si="139"/>
        <v>United States</v>
      </c>
    </row>
    <row r="8955" spans="1:25">
      <c r="A8955" s="399"/>
      <c r="B8955" s="234" t="s">
        <v>40</v>
      </c>
      <c r="C8955" s="232" t="s">
        <v>13</v>
      </c>
      <c r="D8955" s="235">
        <v>0</v>
      </c>
      <c r="E8955" s="235">
        <v>1391.874</v>
      </c>
      <c r="F8955" s="235">
        <v>0</v>
      </c>
      <c r="G8955" s="235">
        <v>0</v>
      </c>
      <c r="H8955" s="235"/>
      <c r="I8955" s="235">
        <v>0</v>
      </c>
      <c r="J8955" s="235">
        <v>0</v>
      </c>
      <c r="K8955" s="416">
        <v>0</v>
      </c>
      <c r="L8955" s="416">
        <v>0</v>
      </c>
      <c r="M8955" s="416">
        <v>0</v>
      </c>
      <c r="N8955" s="416">
        <v>0</v>
      </c>
      <c r="O8955" s="235">
        <v>0</v>
      </c>
      <c r="P8955" s="235">
        <v>0</v>
      </c>
      <c r="Q8955" s="235">
        <v>12433.361999999999</v>
      </c>
      <c r="R8955" s="235">
        <v>0</v>
      </c>
      <c r="S8955" s="235">
        <v>0</v>
      </c>
      <c r="T8955" s="235">
        <v>0</v>
      </c>
      <c r="U8955" s="235">
        <v>0</v>
      </c>
      <c r="V8955" s="235">
        <v>0</v>
      </c>
      <c r="W8955" s="235">
        <v>0</v>
      </c>
      <c r="Y8955" s="236" t="str">
        <f t="shared" si="139"/>
        <v>United States</v>
      </c>
    </row>
    <row r="8956" spans="1:25">
      <c r="A8956" s="399"/>
      <c r="B8956" s="234" t="s">
        <v>39</v>
      </c>
      <c r="C8956" s="232" t="s">
        <v>13</v>
      </c>
      <c r="D8956" s="237">
        <v>0</v>
      </c>
      <c r="E8956" s="237">
        <v>457.03199999999998</v>
      </c>
      <c r="F8956" s="237">
        <v>0</v>
      </c>
      <c r="G8956" s="237">
        <v>0</v>
      </c>
      <c r="H8956" s="237"/>
      <c r="I8956" s="237">
        <v>0</v>
      </c>
      <c r="J8956" s="237">
        <v>0</v>
      </c>
      <c r="K8956" s="415">
        <v>0</v>
      </c>
      <c r="L8956" s="415">
        <v>0</v>
      </c>
      <c r="M8956" s="415">
        <v>0</v>
      </c>
      <c r="N8956" s="415">
        <v>0</v>
      </c>
      <c r="O8956" s="237">
        <v>0</v>
      </c>
      <c r="P8956" s="237">
        <v>0</v>
      </c>
      <c r="Q8956" s="237">
        <v>2294.4009999999998</v>
      </c>
      <c r="R8956" s="237">
        <v>0</v>
      </c>
      <c r="S8956" s="237">
        <v>0</v>
      </c>
      <c r="T8956" s="237">
        <v>0</v>
      </c>
      <c r="U8956" s="237">
        <v>0</v>
      </c>
      <c r="V8956" s="237">
        <v>0</v>
      </c>
      <c r="W8956" s="237">
        <v>0</v>
      </c>
      <c r="Y8956" s="236" t="str">
        <f t="shared" si="139"/>
        <v>United States</v>
      </c>
    </row>
    <row r="8957" spans="1:25">
      <c r="A8957" s="399"/>
      <c r="B8957" s="234" t="s">
        <v>38</v>
      </c>
      <c r="C8957" s="232" t="s">
        <v>13</v>
      </c>
      <c r="D8957" s="235">
        <v>0</v>
      </c>
      <c r="E8957" s="235">
        <v>1643.164</v>
      </c>
      <c r="F8957" s="235">
        <v>-3772.8580000000002</v>
      </c>
      <c r="G8957" s="235">
        <v>0</v>
      </c>
      <c r="H8957" s="235"/>
      <c r="I8957" s="235">
        <v>0</v>
      </c>
      <c r="J8957" s="235">
        <v>0</v>
      </c>
      <c r="K8957" s="416">
        <v>0</v>
      </c>
      <c r="L8957" s="416">
        <v>0</v>
      </c>
      <c r="M8957" s="416">
        <v>0</v>
      </c>
      <c r="N8957" s="416">
        <v>0</v>
      </c>
      <c r="O8957" s="235">
        <v>0</v>
      </c>
      <c r="P8957" s="235">
        <v>0</v>
      </c>
      <c r="Q8957" s="235">
        <v>6308.8280000000004</v>
      </c>
      <c r="R8957" s="235">
        <v>0</v>
      </c>
      <c r="S8957" s="235">
        <v>0</v>
      </c>
      <c r="T8957" s="235">
        <v>0</v>
      </c>
      <c r="U8957" s="235">
        <v>0</v>
      </c>
      <c r="V8957" s="235">
        <v>0</v>
      </c>
      <c r="W8957" s="235">
        <v>0</v>
      </c>
      <c r="Y8957" s="236" t="str">
        <f t="shared" si="139"/>
        <v>United States</v>
      </c>
    </row>
    <row r="8958" spans="1:25">
      <c r="A8958" s="399"/>
      <c r="B8958" s="234" t="s">
        <v>37</v>
      </c>
      <c r="C8958" s="232" t="s">
        <v>13</v>
      </c>
      <c r="D8958" s="237">
        <v>0</v>
      </c>
      <c r="E8958" s="237">
        <v>1567.7840000000001</v>
      </c>
      <c r="F8958" s="237">
        <v>-1470.335</v>
      </c>
      <c r="G8958" s="237">
        <v>0</v>
      </c>
      <c r="H8958" s="237"/>
      <c r="I8958" s="237">
        <v>0</v>
      </c>
      <c r="J8958" s="237">
        <v>0</v>
      </c>
      <c r="K8958" s="415">
        <v>0</v>
      </c>
      <c r="L8958" s="415">
        <v>0</v>
      </c>
      <c r="M8958" s="415">
        <v>0</v>
      </c>
      <c r="N8958" s="415">
        <v>0</v>
      </c>
      <c r="O8958" s="237">
        <v>-0.95499999999999996</v>
      </c>
      <c r="P8958" s="237">
        <v>0</v>
      </c>
      <c r="Q8958" s="237">
        <v>18646.221000000001</v>
      </c>
      <c r="R8958" s="237">
        <v>0</v>
      </c>
      <c r="S8958" s="237">
        <v>0</v>
      </c>
      <c r="T8958" s="237">
        <v>0</v>
      </c>
      <c r="U8958" s="237">
        <v>0</v>
      </c>
      <c r="V8958" s="237">
        <v>0</v>
      </c>
      <c r="W8958" s="237">
        <v>0</v>
      </c>
      <c r="Y8958" s="236" t="str">
        <f t="shared" si="139"/>
        <v>United States</v>
      </c>
    </row>
    <row r="8959" spans="1:25">
      <c r="A8959" s="399"/>
      <c r="B8959" s="234" t="s">
        <v>36</v>
      </c>
      <c r="C8959" s="232" t="s">
        <v>13</v>
      </c>
      <c r="D8959" s="235">
        <v>0</v>
      </c>
      <c r="E8959" s="235">
        <v>234.06899999999999</v>
      </c>
      <c r="F8959" s="235">
        <v>-242.667</v>
      </c>
      <c r="G8959" s="235">
        <v>0</v>
      </c>
      <c r="H8959" s="235"/>
      <c r="I8959" s="235">
        <v>0</v>
      </c>
      <c r="J8959" s="235">
        <v>0</v>
      </c>
      <c r="K8959" s="416">
        <v>0</v>
      </c>
      <c r="L8959" s="416">
        <v>0</v>
      </c>
      <c r="M8959" s="416">
        <v>0</v>
      </c>
      <c r="N8959" s="416">
        <v>0</v>
      </c>
      <c r="O8959" s="235">
        <v>0</v>
      </c>
      <c r="P8959" s="235">
        <v>0</v>
      </c>
      <c r="Q8959" s="235">
        <v>362.09</v>
      </c>
      <c r="R8959" s="235">
        <v>0</v>
      </c>
      <c r="S8959" s="235">
        <v>0</v>
      </c>
      <c r="T8959" s="235">
        <v>0</v>
      </c>
      <c r="U8959" s="235">
        <v>0</v>
      </c>
      <c r="V8959" s="235">
        <v>0</v>
      </c>
      <c r="W8959" s="235">
        <v>0</v>
      </c>
      <c r="Y8959" s="236" t="str">
        <f t="shared" si="139"/>
        <v>United States</v>
      </c>
    </row>
    <row r="8960" spans="1:25">
      <c r="A8960" s="399"/>
      <c r="B8960" s="234" t="s">
        <v>35</v>
      </c>
      <c r="C8960" s="232" t="s">
        <v>13</v>
      </c>
      <c r="D8960" s="237">
        <v>0</v>
      </c>
      <c r="E8960" s="237">
        <v>489.92099999999999</v>
      </c>
      <c r="F8960" s="237">
        <v>-26524.506000000001</v>
      </c>
      <c r="G8960" s="237">
        <v>-72.608999999999995</v>
      </c>
      <c r="H8960" s="237"/>
      <c r="I8960" s="237">
        <v>-2519.1550000000002</v>
      </c>
      <c r="J8960" s="237">
        <v>-275.14999999999998</v>
      </c>
      <c r="K8960" s="415">
        <v>-214.006</v>
      </c>
      <c r="L8960" s="415">
        <v>-184.96199999999999</v>
      </c>
      <c r="M8960" s="415">
        <v>0</v>
      </c>
      <c r="N8960" s="415">
        <v>0</v>
      </c>
      <c r="O8960" s="237">
        <v>-11774.912</v>
      </c>
      <c r="P8960" s="237">
        <v>0</v>
      </c>
      <c r="Q8960" s="237">
        <v>2939.5239999999999</v>
      </c>
      <c r="R8960" s="237">
        <v>0</v>
      </c>
      <c r="S8960" s="237">
        <v>0</v>
      </c>
      <c r="T8960" s="237">
        <v>0</v>
      </c>
      <c r="U8960" s="237">
        <v>803.28700000000003</v>
      </c>
      <c r="V8960" s="237">
        <v>184.19800000000001</v>
      </c>
      <c r="W8960" s="237">
        <v>13143</v>
      </c>
      <c r="Y8960" s="236" t="str">
        <f t="shared" si="139"/>
        <v>United States</v>
      </c>
    </row>
    <row r="8961" spans="1:25">
      <c r="A8961" s="399"/>
      <c r="B8961" s="234" t="s">
        <v>34</v>
      </c>
      <c r="C8961" s="232" t="s">
        <v>13</v>
      </c>
      <c r="D8961" s="235">
        <v>0</v>
      </c>
      <c r="E8961" s="235">
        <v>1165.568</v>
      </c>
      <c r="F8961" s="235">
        <v>-46.814</v>
      </c>
      <c r="G8961" s="235">
        <v>0</v>
      </c>
      <c r="H8961" s="235"/>
      <c r="I8961" s="235">
        <v>-44.902999999999999</v>
      </c>
      <c r="J8961" s="235">
        <v>-1.911</v>
      </c>
      <c r="K8961" s="416">
        <v>-1.911</v>
      </c>
      <c r="L8961" s="416">
        <v>-21.018000000000001</v>
      </c>
      <c r="M8961" s="416">
        <v>0</v>
      </c>
      <c r="N8961" s="416">
        <v>0</v>
      </c>
      <c r="O8961" s="235">
        <v>-20.062999999999999</v>
      </c>
      <c r="P8961" s="235">
        <v>0</v>
      </c>
      <c r="Q8961" s="235">
        <v>15498.233</v>
      </c>
      <c r="R8961" s="235">
        <v>0</v>
      </c>
      <c r="S8961" s="235">
        <v>0</v>
      </c>
      <c r="T8961" s="235">
        <v>0</v>
      </c>
      <c r="U8961" s="235">
        <v>0</v>
      </c>
      <c r="V8961" s="235">
        <v>0</v>
      </c>
      <c r="W8961" s="235">
        <v>395</v>
      </c>
      <c r="Y8961" s="236" t="str">
        <f t="shared" si="139"/>
        <v>United States</v>
      </c>
    </row>
    <row r="8962" spans="1:25" ht="22.5">
      <c r="A8962" s="399"/>
      <c r="B8962" s="234" t="s">
        <v>33</v>
      </c>
      <c r="C8962" s="232" t="s">
        <v>13</v>
      </c>
      <c r="D8962" s="237">
        <v>0</v>
      </c>
      <c r="E8962" s="237">
        <v>0</v>
      </c>
      <c r="F8962" s="237">
        <v>0</v>
      </c>
      <c r="G8962" s="237">
        <v>0</v>
      </c>
      <c r="H8962" s="237"/>
      <c r="I8962" s="237">
        <v>0</v>
      </c>
      <c r="J8962" s="237">
        <v>0</v>
      </c>
      <c r="K8962" s="415">
        <v>0</v>
      </c>
      <c r="L8962" s="415">
        <v>0</v>
      </c>
      <c r="M8962" s="415">
        <v>0</v>
      </c>
      <c r="N8962" s="415">
        <v>0</v>
      </c>
      <c r="O8962" s="237">
        <v>0</v>
      </c>
      <c r="P8962" s="237">
        <v>0</v>
      </c>
      <c r="Q8962" s="237">
        <v>0</v>
      </c>
      <c r="R8962" s="237">
        <v>0</v>
      </c>
      <c r="S8962" s="237">
        <v>0</v>
      </c>
      <c r="T8962" s="237">
        <v>0</v>
      </c>
      <c r="U8962" s="237">
        <v>0</v>
      </c>
      <c r="V8962" s="237">
        <v>0</v>
      </c>
      <c r="W8962" s="237">
        <v>0</v>
      </c>
      <c r="Y8962" s="236" t="str">
        <f t="shared" si="139"/>
        <v>United States</v>
      </c>
    </row>
    <row r="8963" spans="1:25">
      <c r="A8963" s="399"/>
      <c r="B8963" s="234" t="s">
        <v>32</v>
      </c>
      <c r="C8963" s="232" t="s">
        <v>13</v>
      </c>
      <c r="D8963" s="235">
        <v>214219.22399999999</v>
      </c>
      <c r="E8963" s="235">
        <v>0</v>
      </c>
      <c r="F8963" s="235">
        <v>0</v>
      </c>
      <c r="G8963" s="235">
        <v>0</v>
      </c>
      <c r="H8963" s="235"/>
      <c r="I8963" s="235">
        <v>-214219.22399999999</v>
      </c>
      <c r="J8963" s="235">
        <v>0</v>
      </c>
      <c r="K8963" s="416">
        <v>0</v>
      </c>
      <c r="L8963" s="416">
        <v>0</v>
      </c>
      <c r="M8963" s="416">
        <v>0</v>
      </c>
      <c r="N8963" s="416">
        <v>0</v>
      </c>
      <c r="O8963" s="235">
        <v>0</v>
      </c>
      <c r="P8963" s="235">
        <v>0</v>
      </c>
      <c r="Q8963" s="235">
        <v>0</v>
      </c>
      <c r="R8963" s="235">
        <v>0</v>
      </c>
      <c r="S8963" s="235">
        <v>0</v>
      </c>
      <c r="T8963" s="235">
        <v>0</v>
      </c>
      <c r="U8963" s="235">
        <v>0</v>
      </c>
      <c r="V8963" s="235">
        <v>0</v>
      </c>
      <c r="W8963" s="235">
        <v>822004</v>
      </c>
      <c r="Y8963" s="236" t="str">
        <f t="shared" si="139"/>
        <v>United States</v>
      </c>
    </row>
    <row r="8964" spans="1:25">
      <c r="A8964" s="399"/>
      <c r="B8964" s="234" t="s">
        <v>31</v>
      </c>
      <c r="C8964" s="232" t="s">
        <v>13</v>
      </c>
      <c r="D8964" s="237">
        <v>23293.616000000002</v>
      </c>
      <c r="E8964" s="237">
        <v>0</v>
      </c>
      <c r="F8964" s="237">
        <v>0</v>
      </c>
      <c r="G8964" s="237">
        <v>0</v>
      </c>
      <c r="H8964" s="237"/>
      <c r="I8964" s="237">
        <v>-22989.691999999999</v>
      </c>
      <c r="J8964" s="237">
        <v>-303.92399999999998</v>
      </c>
      <c r="K8964" s="415">
        <v>0</v>
      </c>
      <c r="L8964" s="415">
        <v>0</v>
      </c>
      <c r="M8964" s="415">
        <v>0</v>
      </c>
      <c r="N8964" s="415">
        <v>0</v>
      </c>
      <c r="O8964" s="237">
        <v>0</v>
      </c>
      <c r="P8964" s="237">
        <v>0</v>
      </c>
      <c r="Q8964" s="237">
        <v>0</v>
      </c>
      <c r="R8964" s="237">
        <v>0</v>
      </c>
      <c r="S8964" s="237">
        <v>0</v>
      </c>
      <c r="T8964" s="237">
        <v>0</v>
      </c>
      <c r="U8964" s="237">
        <v>0</v>
      </c>
      <c r="V8964" s="237">
        <v>0</v>
      </c>
      <c r="W8964" s="237">
        <v>270856</v>
      </c>
      <c r="Y8964" s="236" t="str">
        <f t="shared" si="139"/>
        <v>United States</v>
      </c>
    </row>
    <row r="8965" spans="1:25">
      <c r="A8965" s="399"/>
      <c r="B8965" s="234" t="s">
        <v>30</v>
      </c>
      <c r="C8965" s="232" t="s">
        <v>13</v>
      </c>
      <c r="D8965" s="235">
        <v>8637.8739999999998</v>
      </c>
      <c r="E8965" s="235">
        <v>0</v>
      </c>
      <c r="F8965" s="235">
        <v>0</v>
      </c>
      <c r="G8965" s="235">
        <v>0</v>
      </c>
      <c r="H8965" s="235"/>
      <c r="I8965" s="235">
        <v>-8416.1479999999992</v>
      </c>
      <c r="J8965" s="235">
        <v>0</v>
      </c>
      <c r="K8965" s="416">
        <v>0</v>
      </c>
      <c r="L8965" s="416">
        <v>0</v>
      </c>
      <c r="M8965" s="416">
        <v>0</v>
      </c>
      <c r="N8965" s="416">
        <v>0</v>
      </c>
      <c r="O8965" s="235">
        <v>0</v>
      </c>
      <c r="P8965" s="235">
        <v>0</v>
      </c>
      <c r="Q8965" s="235">
        <v>221.726</v>
      </c>
      <c r="R8965" s="235">
        <v>0</v>
      </c>
      <c r="S8965" s="235">
        <v>0</v>
      </c>
      <c r="T8965" s="235">
        <v>0</v>
      </c>
      <c r="U8965" s="235">
        <v>0</v>
      </c>
      <c r="V8965" s="235">
        <v>0</v>
      </c>
      <c r="W8965" s="235">
        <v>18422</v>
      </c>
      <c r="Y8965" s="236" t="str">
        <f t="shared" ref="Y8965:Y9028" si="140">IF(ISTEXT(A8965),A8965,Y8964)</f>
        <v>United States</v>
      </c>
    </row>
    <row r="8966" spans="1:25">
      <c r="A8966" s="399"/>
      <c r="B8966" s="234" t="s">
        <v>29</v>
      </c>
      <c r="C8966" s="232" t="s">
        <v>13</v>
      </c>
      <c r="D8966" s="237">
        <v>1259.6420000000001</v>
      </c>
      <c r="E8966" s="237">
        <v>0</v>
      </c>
      <c r="F8966" s="237">
        <v>0</v>
      </c>
      <c r="G8966" s="237">
        <v>0</v>
      </c>
      <c r="H8966" s="237"/>
      <c r="I8966" s="237">
        <v>-679.65800000000002</v>
      </c>
      <c r="J8966" s="237">
        <v>-579.98400000000004</v>
      </c>
      <c r="K8966" s="415">
        <v>0</v>
      </c>
      <c r="L8966" s="415">
        <v>0</v>
      </c>
      <c r="M8966" s="415">
        <v>0</v>
      </c>
      <c r="N8966" s="415">
        <v>0</v>
      </c>
      <c r="O8966" s="237">
        <v>0</v>
      </c>
      <c r="P8966" s="237">
        <v>0</v>
      </c>
      <c r="Q8966" s="237">
        <v>0</v>
      </c>
      <c r="R8966" s="237">
        <v>0</v>
      </c>
      <c r="S8966" s="237">
        <v>0</v>
      </c>
      <c r="T8966" s="237">
        <v>0</v>
      </c>
      <c r="U8966" s="237">
        <v>0</v>
      </c>
      <c r="V8966" s="237">
        <v>0</v>
      </c>
      <c r="W8966" s="237">
        <v>14647</v>
      </c>
      <c r="Y8966" s="236" t="str">
        <f t="shared" si="140"/>
        <v>United States</v>
      </c>
    </row>
    <row r="8967" spans="1:25">
      <c r="A8967" s="399"/>
      <c r="B8967" s="234" t="s">
        <v>28</v>
      </c>
      <c r="C8967" s="232" t="s">
        <v>13</v>
      </c>
      <c r="D8967" s="235">
        <v>1649.5830000000001</v>
      </c>
      <c r="E8967" s="235">
        <v>0</v>
      </c>
      <c r="F8967" s="235">
        <v>0</v>
      </c>
      <c r="G8967" s="235">
        <v>-2.4E-2</v>
      </c>
      <c r="H8967" s="235"/>
      <c r="I8967" s="235">
        <v>-208.85400000000001</v>
      </c>
      <c r="J8967" s="235">
        <v>0</v>
      </c>
      <c r="K8967" s="416">
        <v>0</v>
      </c>
      <c r="L8967" s="416">
        <v>0</v>
      </c>
      <c r="M8967" s="416">
        <v>0</v>
      </c>
      <c r="N8967" s="416">
        <v>0</v>
      </c>
      <c r="O8967" s="235">
        <v>0</v>
      </c>
      <c r="P8967" s="235">
        <v>0</v>
      </c>
      <c r="Q8967" s="235">
        <v>1440.704</v>
      </c>
      <c r="R8967" s="235">
        <v>0</v>
      </c>
      <c r="S8967" s="235">
        <v>0</v>
      </c>
      <c r="T8967" s="235">
        <v>0</v>
      </c>
      <c r="U8967" s="235">
        <v>0</v>
      </c>
      <c r="V8967" s="235">
        <v>0</v>
      </c>
      <c r="W8967" s="235">
        <v>1014</v>
      </c>
      <c r="Y8967" s="236" t="str">
        <f t="shared" si="140"/>
        <v>United States</v>
      </c>
    </row>
    <row r="8968" spans="1:25">
      <c r="A8968" s="399"/>
      <c r="B8968" s="234" t="s">
        <v>27</v>
      </c>
      <c r="C8968" s="232" t="s">
        <v>13</v>
      </c>
      <c r="D8968" s="237">
        <v>0</v>
      </c>
      <c r="E8968" s="237">
        <v>0</v>
      </c>
      <c r="F8968" s="237">
        <v>0</v>
      </c>
      <c r="G8968" s="237">
        <v>0</v>
      </c>
      <c r="H8968" s="237"/>
      <c r="I8968" s="237">
        <v>0</v>
      </c>
      <c r="J8968" s="237">
        <v>0</v>
      </c>
      <c r="K8968" s="415">
        <v>0</v>
      </c>
      <c r="L8968" s="415">
        <v>0</v>
      </c>
      <c r="M8968" s="415">
        <v>0</v>
      </c>
      <c r="N8968" s="415">
        <v>0</v>
      </c>
      <c r="O8968" s="237">
        <v>0</v>
      </c>
      <c r="P8968" s="237">
        <v>0</v>
      </c>
      <c r="Q8968" s="237">
        <v>0</v>
      </c>
      <c r="R8968" s="237">
        <v>0</v>
      </c>
      <c r="S8968" s="237">
        <v>0</v>
      </c>
      <c r="T8968" s="237">
        <v>0</v>
      </c>
      <c r="U8968" s="237">
        <v>0</v>
      </c>
      <c r="V8968" s="237">
        <v>0</v>
      </c>
      <c r="W8968" s="237">
        <v>0</v>
      </c>
      <c r="Y8968" s="236" t="str">
        <f t="shared" si="140"/>
        <v>United States</v>
      </c>
    </row>
    <row r="8969" spans="1:25">
      <c r="A8969" s="399"/>
      <c r="B8969" s="234" t="s">
        <v>26</v>
      </c>
      <c r="C8969" s="232" t="s">
        <v>13</v>
      </c>
      <c r="D8969" s="235">
        <v>14595.317999999999</v>
      </c>
      <c r="E8969" s="235">
        <v>0</v>
      </c>
      <c r="F8969" s="235">
        <v>0</v>
      </c>
      <c r="G8969" s="235">
        <v>0</v>
      </c>
      <c r="H8969" s="235"/>
      <c r="I8969" s="235">
        <v>-14586.546</v>
      </c>
      <c r="J8969" s="235">
        <v>-8.7720000000000002</v>
      </c>
      <c r="K8969" s="416">
        <v>0</v>
      </c>
      <c r="L8969" s="416">
        <v>0</v>
      </c>
      <c r="M8969" s="416">
        <v>0</v>
      </c>
      <c r="N8969" s="416">
        <v>0</v>
      </c>
      <c r="O8969" s="235">
        <v>0</v>
      </c>
      <c r="P8969" s="235">
        <v>0</v>
      </c>
      <c r="Q8969" s="235">
        <v>0</v>
      </c>
      <c r="R8969" s="235">
        <v>0</v>
      </c>
      <c r="S8969" s="235">
        <v>0</v>
      </c>
      <c r="T8969" s="235">
        <v>0</v>
      </c>
      <c r="U8969" s="235">
        <v>0</v>
      </c>
      <c r="V8969" s="235">
        <v>0</v>
      </c>
      <c r="W8969" s="235">
        <v>169713</v>
      </c>
      <c r="Y8969" s="236" t="str">
        <f t="shared" si="140"/>
        <v>United States</v>
      </c>
    </row>
    <row r="8970" spans="1:25">
      <c r="A8970" s="399"/>
      <c r="B8970" s="234" t="s">
        <v>25</v>
      </c>
      <c r="C8970" s="232" t="s">
        <v>13</v>
      </c>
      <c r="D8970" s="237">
        <v>0</v>
      </c>
      <c r="E8970" s="237">
        <v>0</v>
      </c>
      <c r="F8970" s="237">
        <v>0</v>
      </c>
      <c r="G8970" s="237">
        <v>0</v>
      </c>
      <c r="H8970" s="237"/>
      <c r="I8970" s="237">
        <v>0</v>
      </c>
      <c r="J8970" s="237">
        <v>0</v>
      </c>
      <c r="K8970" s="415">
        <v>0</v>
      </c>
      <c r="L8970" s="415">
        <v>0</v>
      </c>
      <c r="M8970" s="415">
        <v>0</v>
      </c>
      <c r="N8970" s="415">
        <v>0</v>
      </c>
      <c r="O8970" s="237">
        <v>0</v>
      </c>
      <c r="P8970" s="237">
        <v>0</v>
      </c>
      <c r="Q8970" s="237">
        <v>0</v>
      </c>
      <c r="R8970" s="237">
        <v>0</v>
      </c>
      <c r="S8970" s="237">
        <v>0</v>
      </c>
      <c r="T8970" s="237">
        <v>0</v>
      </c>
      <c r="U8970" s="237">
        <v>0</v>
      </c>
      <c r="V8970" s="237">
        <v>0</v>
      </c>
      <c r="W8970" s="237">
        <v>4356</v>
      </c>
      <c r="Y8970" s="236" t="str">
        <f t="shared" si="140"/>
        <v>United States</v>
      </c>
    </row>
    <row r="8971" spans="1:25">
      <c r="A8971" s="399"/>
      <c r="B8971" s="234" t="s">
        <v>0</v>
      </c>
      <c r="C8971" s="232" t="s">
        <v>13</v>
      </c>
      <c r="D8971" s="235">
        <v>0</v>
      </c>
      <c r="E8971" s="235">
        <v>6050.53</v>
      </c>
      <c r="F8971" s="235">
        <v>-976.35799999999995</v>
      </c>
      <c r="G8971" s="235">
        <v>1272.6279999999999</v>
      </c>
      <c r="H8971" s="235"/>
      <c r="I8971" s="235">
        <v>340125.87199999997</v>
      </c>
      <c r="J8971" s="235">
        <v>2015.4960000000001</v>
      </c>
      <c r="K8971" s="416">
        <v>13259.222</v>
      </c>
      <c r="L8971" s="416">
        <v>13273.067999999999</v>
      </c>
      <c r="M8971" s="416">
        <v>0</v>
      </c>
      <c r="N8971" s="416">
        <v>0</v>
      </c>
      <c r="O8971" s="235">
        <v>-27797.78</v>
      </c>
      <c r="P8971" s="235">
        <v>-21957.691999999999</v>
      </c>
      <c r="Q8971" s="235">
        <v>325264.98599999998</v>
      </c>
      <c r="R8971" s="235">
        <v>4034.26</v>
      </c>
      <c r="S8971" s="235">
        <v>9597.4279999999999</v>
      </c>
      <c r="T8971" s="235">
        <v>5896.16</v>
      </c>
      <c r="U8971" s="235">
        <v>2653.444</v>
      </c>
      <c r="V8971" s="235">
        <v>5099.9719999999998</v>
      </c>
      <c r="W8971" s="235">
        <v>0</v>
      </c>
      <c r="Y8971" s="236" t="str">
        <f t="shared" si="140"/>
        <v>United States</v>
      </c>
    </row>
    <row r="8972" spans="1:25">
      <c r="A8972" s="399"/>
      <c r="B8972" s="234" t="s">
        <v>24</v>
      </c>
      <c r="C8972" s="232" t="s">
        <v>13</v>
      </c>
      <c r="D8972" s="237">
        <v>0</v>
      </c>
      <c r="E8972" s="237">
        <v>0</v>
      </c>
      <c r="F8972" s="237">
        <v>0</v>
      </c>
      <c r="G8972" s="237">
        <v>0</v>
      </c>
      <c r="H8972" s="237"/>
      <c r="I8972" s="237">
        <v>0</v>
      </c>
      <c r="J8972" s="237">
        <v>0</v>
      </c>
      <c r="K8972" s="415">
        <v>10827.502</v>
      </c>
      <c r="L8972" s="415">
        <v>0</v>
      </c>
      <c r="M8972" s="415">
        <v>0</v>
      </c>
      <c r="N8972" s="415">
        <v>0</v>
      </c>
      <c r="O8972" s="237">
        <v>-3672.0279999999998</v>
      </c>
      <c r="P8972" s="237">
        <v>-1288.4449999999999</v>
      </c>
      <c r="Q8972" s="237">
        <v>5867.0290000000014</v>
      </c>
      <c r="R8972" s="237">
        <v>170.16900000000001</v>
      </c>
      <c r="S8972" s="237">
        <v>2840.8130000000001</v>
      </c>
      <c r="T8972" s="237">
        <v>90.887</v>
      </c>
      <c r="U8972" s="237">
        <v>3.4630000000000001</v>
      </c>
      <c r="V8972" s="237">
        <v>430.81900000000002</v>
      </c>
      <c r="W8972" s="237">
        <v>0</v>
      </c>
      <c r="Y8972" s="236" t="str">
        <f t="shared" si="140"/>
        <v>United States</v>
      </c>
    </row>
    <row r="8973" spans="1:25">
      <c r="A8973" s="399"/>
      <c r="B8973" s="234" t="s">
        <v>23</v>
      </c>
      <c r="C8973" s="232" t="s">
        <v>13</v>
      </c>
      <c r="D8973" s="235">
        <v>1881033.1229999999</v>
      </c>
      <c r="E8973" s="235">
        <v>582487.68900000001</v>
      </c>
      <c r="F8973" s="235">
        <v>-274176.962</v>
      </c>
      <c r="G8973" s="235">
        <v>-8.9819999999999993</v>
      </c>
      <c r="H8973" s="235"/>
      <c r="I8973" s="235">
        <v>-489839.08600000001</v>
      </c>
      <c r="J8973" s="235">
        <v>-3846.12</v>
      </c>
      <c r="K8973" s="416">
        <v>-11641.445</v>
      </c>
      <c r="L8973" s="416">
        <v>-11136.485000000001</v>
      </c>
      <c r="M8973" s="416">
        <v>0</v>
      </c>
      <c r="N8973" s="416">
        <v>0</v>
      </c>
      <c r="O8973" s="235">
        <v>-137750.49900000001</v>
      </c>
      <c r="P8973" s="235">
        <v>-23246.136999999999</v>
      </c>
      <c r="Q8973" s="235">
        <v>1495067.692</v>
      </c>
      <c r="R8973" s="235">
        <v>17072.966</v>
      </c>
      <c r="S8973" s="235">
        <v>49346.713000000003</v>
      </c>
      <c r="T8973" s="235">
        <v>9715.7350000000006</v>
      </c>
      <c r="U8973" s="235">
        <v>17769.294000000002</v>
      </c>
      <c r="V8973" s="235">
        <v>40757.464999999997</v>
      </c>
      <c r="W8973" s="235">
        <v>4286903</v>
      </c>
      <c r="Y8973" s="236" t="str">
        <f t="shared" si="140"/>
        <v>United States</v>
      </c>
    </row>
    <row r="8974" spans="1:25">
      <c r="A8974" s="399"/>
      <c r="B8974" s="234" t="s">
        <v>22</v>
      </c>
      <c r="C8974" s="232" t="s">
        <v>13</v>
      </c>
      <c r="D8974" s="237">
        <v>141157.12599999999</v>
      </c>
      <c r="E8974" s="237">
        <v>3.194</v>
      </c>
      <c r="F8974" s="237" t="s">
        <v>12</v>
      </c>
      <c r="G8974" s="237">
        <v>-2.4E-2</v>
      </c>
      <c r="H8974" s="237"/>
      <c r="I8974" s="237">
        <v>-56397.188999999998</v>
      </c>
      <c r="J8974" s="237">
        <v>-2282.4760000000001</v>
      </c>
      <c r="K8974" s="415">
        <v>-1707.5630000000001</v>
      </c>
      <c r="L8974" s="415">
        <v>-4765.3339999999998</v>
      </c>
      <c r="M8974" s="415">
        <v>0</v>
      </c>
      <c r="N8974" s="415">
        <v>0</v>
      </c>
      <c r="O8974" s="237">
        <v>-301.25299999999999</v>
      </c>
      <c r="P8974" s="237">
        <v>0</v>
      </c>
      <c r="Q8974" s="237">
        <v>75667.034</v>
      </c>
      <c r="R8974" s="237">
        <v>0.97799999999999998</v>
      </c>
      <c r="S8974" s="237">
        <v>71.292000000000002</v>
      </c>
      <c r="T8974" s="237">
        <v>0</v>
      </c>
      <c r="U8974" s="237">
        <v>7.8789999999999996</v>
      </c>
      <c r="V8974" s="237">
        <v>22983.321</v>
      </c>
      <c r="W8974" s="237">
        <v>541591</v>
      </c>
      <c r="Y8974" s="236" t="str">
        <f t="shared" si="140"/>
        <v>United States</v>
      </c>
    </row>
    <row r="8975" spans="1:25">
      <c r="A8975" s="399"/>
      <c r="B8975" s="234" t="s">
        <v>21</v>
      </c>
      <c r="C8975" s="232" t="s">
        <v>13</v>
      </c>
      <c r="D8975" s="235">
        <v>0</v>
      </c>
      <c r="E8975" s="235">
        <v>0</v>
      </c>
      <c r="F8975" s="235">
        <v>0</v>
      </c>
      <c r="G8975" s="235">
        <v>0</v>
      </c>
      <c r="H8975" s="235"/>
      <c r="I8975" s="235">
        <v>0</v>
      </c>
      <c r="J8975" s="235">
        <v>0</v>
      </c>
      <c r="K8975" s="416">
        <v>0</v>
      </c>
      <c r="L8975" s="416">
        <v>0</v>
      </c>
      <c r="M8975" s="416">
        <v>0</v>
      </c>
      <c r="N8975" s="416">
        <v>0</v>
      </c>
      <c r="O8975" s="235">
        <v>0</v>
      </c>
      <c r="P8975" s="235">
        <v>0</v>
      </c>
      <c r="Q8975" s="235">
        <v>0</v>
      </c>
      <c r="R8975" s="235">
        <v>0</v>
      </c>
      <c r="S8975" s="235">
        <v>0</v>
      </c>
      <c r="T8975" s="235">
        <v>0</v>
      </c>
      <c r="U8975" s="235">
        <v>0</v>
      </c>
      <c r="V8975" s="235">
        <v>0</v>
      </c>
      <c r="W8975" s="235">
        <v>0</v>
      </c>
      <c r="Y8975" s="236" t="str">
        <f t="shared" si="140"/>
        <v>United States</v>
      </c>
    </row>
    <row r="8976" spans="1:25">
      <c r="A8976" s="399"/>
      <c r="B8976" s="234" t="s">
        <v>20</v>
      </c>
      <c r="C8976" s="232" t="s">
        <v>13</v>
      </c>
      <c r="D8976" s="237">
        <v>0</v>
      </c>
      <c r="E8976" s="237">
        <v>0</v>
      </c>
      <c r="F8976" s="237">
        <v>0</v>
      </c>
      <c r="G8976" s="237">
        <v>0</v>
      </c>
      <c r="H8976" s="237"/>
      <c r="I8976" s="237">
        <v>0</v>
      </c>
      <c r="J8976" s="237">
        <v>0</v>
      </c>
      <c r="K8976" s="415">
        <v>0</v>
      </c>
      <c r="L8976" s="415">
        <v>0</v>
      </c>
      <c r="M8976" s="415">
        <v>0</v>
      </c>
      <c r="N8976" s="415">
        <v>0</v>
      </c>
      <c r="O8976" s="237">
        <v>0</v>
      </c>
      <c r="P8976" s="237">
        <v>0</v>
      </c>
      <c r="Q8976" s="237">
        <v>0</v>
      </c>
      <c r="R8976" s="237">
        <v>0</v>
      </c>
      <c r="S8976" s="237">
        <v>0</v>
      </c>
      <c r="T8976" s="237">
        <v>0</v>
      </c>
      <c r="U8976" s="237">
        <v>0</v>
      </c>
      <c r="V8976" s="237">
        <v>0</v>
      </c>
      <c r="W8976" s="237">
        <v>0</v>
      </c>
      <c r="Y8976" s="236" t="str">
        <f t="shared" si="140"/>
        <v>United States</v>
      </c>
    </row>
    <row r="8977" spans="1:25">
      <c r="A8977" s="399"/>
      <c r="B8977" s="234" t="s">
        <v>19</v>
      </c>
      <c r="C8977" s="232" t="s">
        <v>13</v>
      </c>
      <c r="D8977" s="235">
        <v>0</v>
      </c>
      <c r="E8977" s="235">
        <v>0</v>
      </c>
      <c r="F8977" s="235">
        <v>0</v>
      </c>
      <c r="G8977" s="235">
        <v>0</v>
      </c>
      <c r="H8977" s="235"/>
      <c r="I8977" s="235">
        <v>0</v>
      </c>
      <c r="J8977" s="235">
        <v>0</v>
      </c>
      <c r="K8977" s="416">
        <v>0</v>
      </c>
      <c r="L8977" s="416">
        <v>0</v>
      </c>
      <c r="M8977" s="416">
        <v>0</v>
      </c>
      <c r="N8977" s="416">
        <v>0</v>
      </c>
      <c r="O8977" s="235">
        <v>0</v>
      </c>
      <c r="P8977" s="235">
        <v>0</v>
      </c>
      <c r="Q8977" s="235">
        <v>0</v>
      </c>
      <c r="R8977" s="235">
        <v>0</v>
      </c>
      <c r="S8977" s="235">
        <v>0</v>
      </c>
      <c r="T8977" s="235">
        <v>0</v>
      </c>
      <c r="U8977" s="235">
        <v>0</v>
      </c>
      <c r="V8977" s="235">
        <v>0</v>
      </c>
      <c r="W8977" s="235">
        <v>0</v>
      </c>
      <c r="Y8977" s="236" t="str">
        <f t="shared" si="140"/>
        <v>United States</v>
      </c>
    </row>
    <row r="8978" spans="1:25">
      <c r="A8978" s="399"/>
      <c r="B8978" s="234" t="s">
        <v>18</v>
      </c>
      <c r="C8978" s="232" t="s">
        <v>13</v>
      </c>
      <c r="D8978" s="237">
        <v>0</v>
      </c>
      <c r="E8978" s="237">
        <v>32179.001</v>
      </c>
      <c r="F8978" s="237">
        <v>-23226.062999999998</v>
      </c>
      <c r="G8978" s="237">
        <v>0</v>
      </c>
      <c r="H8978" s="237"/>
      <c r="I8978" s="237">
        <v>0</v>
      </c>
      <c r="J8978" s="237">
        <v>0</v>
      </c>
      <c r="K8978" s="415">
        <v>0</v>
      </c>
      <c r="L8978" s="415">
        <v>0</v>
      </c>
      <c r="M8978" s="415">
        <v>0</v>
      </c>
      <c r="N8978" s="415">
        <v>0</v>
      </c>
      <c r="O8978" s="237">
        <v>-1386.758</v>
      </c>
      <c r="P8978" s="237">
        <v>0</v>
      </c>
      <c r="Q8978" s="237">
        <v>369077.826</v>
      </c>
      <c r="R8978" s="237">
        <v>0</v>
      </c>
      <c r="S8978" s="237">
        <v>0</v>
      </c>
      <c r="T8978" s="237">
        <v>0</v>
      </c>
      <c r="U8978" s="237">
        <v>0</v>
      </c>
      <c r="V8978" s="237">
        <v>0</v>
      </c>
      <c r="W8978" s="237">
        <v>0</v>
      </c>
      <c r="Y8978" s="236" t="str">
        <f t="shared" si="140"/>
        <v>United States</v>
      </c>
    </row>
    <row r="8979" spans="1:25">
      <c r="A8979" s="399"/>
      <c r="B8979" s="234" t="s">
        <v>17</v>
      </c>
      <c r="C8979" s="232" t="s">
        <v>13</v>
      </c>
      <c r="D8979" s="235">
        <v>0</v>
      </c>
      <c r="E8979" s="235">
        <v>4396.2979999999998</v>
      </c>
      <c r="F8979" s="235">
        <v>-7766.7569999999996</v>
      </c>
      <c r="G8979" s="235">
        <v>10.653</v>
      </c>
      <c r="H8979" s="235"/>
      <c r="I8979" s="235">
        <v>-84.155000000000001</v>
      </c>
      <c r="J8979" s="235">
        <v>0</v>
      </c>
      <c r="K8979" s="416">
        <v>0</v>
      </c>
      <c r="L8979" s="416">
        <v>0</v>
      </c>
      <c r="M8979" s="416">
        <v>0</v>
      </c>
      <c r="N8979" s="416">
        <v>0</v>
      </c>
      <c r="O8979" s="235">
        <v>-26.631</v>
      </c>
      <c r="P8979" s="235">
        <v>0</v>
      </c>
      <c r="Q8979" s="235">
        <v>48512.673000000003</v>
      </c>
      <c r="R8979" s="235">
        <v>0</v>
      </c>
      <c r="S8979" s="235">
        <v>0</v>
      </c>
      <c r="T8979" s="235">
        <v>0</v>
      </c>
      <c r="U8979" s="235">
        <v>0</v>
      </c>
      <c r="V8979" s="235">
        <v>0</v>
      </c>
      <c r="W8979" s="235">
        <v>414</v>
      </c>
      <c r="Y8979" s="236" t="str">
        <f t="shared" si="140"/>
        <v>United States</v>
      </c>
    </row>
    <row r="8980" spans="1:25">
      <c r="A8980" s="399"/>
      <c r="B8980" s="234" t="s">
        <v>16</v>
      </c>
      <c r="C8980" s="232" t="s">
        <v>13</v>
      </c>
      <c r="D8980" s="237">
        <v>0</v>
      </c>
      <c r="E8980" s="237">
        <v>8992.5190000000002</v>
      </c>
      <c r="F8980" s="237">
        <v>-56257.680999999997</v>
      </c>
      <c r="G8980" s="237">
        <v>-49.856999999999999</v>
      </c>
      <c r="H8980" s="237"/>
      <c r="I8980" s="237">
        <v>-1265.749</v>
      </c>
      <c r="J8980" s="237">
        <v>-14.244999999999999</v>
      </c>
      <c r="K8980" s="415">
        <v>-42.734000000000002</v>
      </c>
      <c r="L8980" s="415">
        <v>-22.385000000000002</v>
      </c>
      <c r="M8980" s="415">
        <v>0</v>
      </c>
      <c r="N8980" s="415">
        <v>0</v>
      </c>
      <c r="O8980" s="237">
        <v>-7212.9409999999998</v>
      </c>
      <c r="P8980" s="237">
        <v>0</v>
      </c>
      <c r="Q8980" s="237">
        <v>176346.174</v>
      </c>
      <c r="R8980" s="237">
        <v>51.892000000000003</v>
      </c>
      <c r="S8980" s="237">
        <v>673.57399999999996</v>
      </c>
      <c r="T8980" s="237">
        <v>11.192</v>
      </c>
      <c r="U8980" s="237">
        <v>148.553</v>
      </c>
      <c r="V8980" s="237">
        <v>60.031999999999996</v>
      </c>
      <c r="W8980" s="237">
        <v>5847</v>
      </c>
      <c r="Y8980" s="236" t="str">
        <f t="shared" si="140"/>
        <v>United States</v>
      </c>
    </row>
    <row r="8981" spans="1:25">
      <c r="A8981" s="399"/>
      <c r="B8981" s="234" t="s">
        <v>15</v>
      </c>
      <c r="C8981" s="232" t="s">
        <v>13</v>
      </c>
      <c r="D8981" s="235">
        <v>51365.163999999997</v>
      </c>
      <c r="E8981" s="235">
        <v>0</v>
      </c>
      <c r="F8981" s="235">
        <v>0</v>
      </c>
      <c r="G8981" s="235">
        <v>0</v>
      </c>
      <c r="H8981" s="235"/>
      <c r="I8981" s="235">
        <v>-4066.3580000000002</v>
      </c>
      <c r="J8981" s="235">
        <v>-638.74199999999996</v>
      </c>
      <c r="K8981" s="416">
        <v>-1273.4490000000001</v>
      </c>
      <c r="L8981" s="416">
        <v>-4507.1589999999997</v>
      </c>
      <c r="M8981" s="416">
        <v>0</v>
      </c>
      <c r="N8981" s="416">
        <v>0</v>
      </c>
      <c r="O8981" s="235">
        <v>0</v>
      </c>
      <c r="P8981" s="235">
        <v>0</v>
      </c>
      <c r="Q8981" s="235">
        <v>40879.455999999998</v>
      </c>
      <c r="R8981" s="235">
        <v>0</v>
      </c>
      <c r="S8981" s="235">
        <v>50.625999999999998</v>
      </c>
      <c r="T8981" s="235">
        <v>0</v>
      </c>
      <c r="U8981" s="235">
        <v>2.9369999999999998</v>
      </c>
      <c r="V8981" s="235">
        <v>22477.981</v>
      </c>
      <c r="W8981" s="235">
        <v>45535</v>
      </c>
      <c r="Y8981" s="236" t="str">
        <f t="shared" si="140"/>
        <v>United States</v>
      </c>
    </row>
    <row r="8982" spans="1:25">
      <c r="A8982" s="400"/>
      <c r="B8982" s="234" t="s">
        <v>14</v>
      </c>
      <c r="C8982" s="232" t="s">
        <v>13</v>
      </c>
      <c r="D8982" s="237">
        <v>6347.1610000000001</v>
      </c>
      <c r="E8982" s="237">
        <v>0</v>
      </c>
      <c r="F8982" s="237">
        <v>0</v>
      </c>
      <c r="G8982" s="237">
        <v>2.4E-2</v>
      </c>
      <c r="H8982" s="237"/>
      <c r="I8982" s="237">
        <v>-2818.509</v>
      </c>
      <c r="J8982" s="237">
        <v>-334.20100000000002</v>
      </c>
      <c r="K8982" s="415">
        <v>-185.834</v>
      </c>
      <c r="L8982" s="415">
        <v>-148.79599999999999</v>
      </c>
      <c r="M8982" s="415">
        <v>0</v>
      </c>
      <c r="N8982" s="415">
        <v>0</v>
      </c>
      <c r="O8982" s="237">
        <v>0</v>
      </c>
      <c r="P8982" s="237">
        <v>0</v>
      </c>
      <c r="Q8982" s="237">
        <v>2859.8449999999998</v>
      </c>
      <c r="R8982" s="237">
        <v>0</v>
      </c>
      <c r="S8982" s="237">
        <v>0.59699999999999998</v>
      </c>
      <c r="T8982" s="237">
        <v>0</v>
      </c>
      <c r="U8982" s="237">
        <v>0</v>
      </c>
      <c r="V8982" s="237">
        <v>285.84399999999999</v>
      </c>
      <c r="W8982" s="237">
        <v>12791</v>
      </c>
      <c r="Y8982" s="236" t="str">
        <f t="shared" si="140"/>
        <v>United States</v>
      </c>
    </row>
    <row r="8983" spans="1:25">
      <c r="A8983" s="398" t="s">
        <v>669</v>
      </c>
      <c r="B8983" s="234" t="s">
        <v>78</v>
      </c>
      <c r="C8983" s="232" t="s">
        <v>13</v>
      </c>
      <c r="D8983" s="237" t="s">
        <v>12</v>
      </c>
      <c r="E8983" s="237" t="s">
        <v>12</v>
      </c>
      <c r="F8983" s="237" t="s">
        <v>12</v>
      </c>
      <c r="G8983" s="237" t="s">
        <v>12</v>
      </c>
      <c r="H8983" s="237"/>
      <c r="I8983" s="237" t="s">
        <v>12</v>
      </c>
      <c r="J8983" s="237" t="s">
        <v>12</v>
      </c>
      <c r="K8983" s="416" t="s">
        <v>12</v>
      </c>
      <c r="L8983" s="416" t="s">
        <v>12</v>
      </c>
      <c r="M8983" s="416" t="s">
        <v>12</v>
      </c>
      <c r="N8983" s="416" t="s">
        <v>12</v>
      </c>
      <c r="O8983" s="237" t="s">
        <v>12</v>
      </c>
      <c r="P8983" s="237" t="s">
        <v>12</v>
      </c>
      <c r="Q8983" s="237" t="s">
        <v>12</v>
      </c>
      <c r="R8983" s="237" t="s">
        <v>12</v>
      </c>
      <c r="S8983" s="237" t="s">
        <v>12</v>
      </c>
      <c r="T8983" s="237" t="s">
        <v>12</v>
      </c>
      <c r="U8983" s="237" t="s">
        <v>12</v>
      </c>
      <c r="V8983" s="237" t="s">
        <v>12</v>
      </c>
      <c r="W8983" s="237" t="s">
        <v>12</v>
      </c>
      <c r="Y8983" s="236" t="str">
        <f t="shared" si="140"/>
        <v>Uruguay</v>
      </c>
    </row>
    <row r="8984" spans="1:25">
      <c r="A8984" s="399"/>
      <c r="B8984" s="234" t="s">
        <v>77</v>
      </c>
      <c r="C8984" s="232" t="s">
        <v>13</v>
      </c>
      <c r="D8984" s="235" t="s">
        <v>12</v>
      </c>
      <c r="E8984" s="235" t="s">
        <v>12</v>
      </c>
      <c r="F8984" s="235" t="s">
        <v>12</v>
      </c>
      <c r="G8984" s="235" t="s">
        <v>12</v>
      </c>
      <c r="H8984" s="235"/>
      <c r="I8984" s="235" t="s">
        <v>12</v>
      </c>
      <c r="J8984" s="235" t="s">
        <v>12</v>
      </c>
      <c r="K8984" s="415" t="s">
        <v>12</v>
      </c>
      <c r="L8984" s="415" t="s">
        <v>12</v>
      </c>
      <c r="M8984" s="415" t="s">
        <v>12</v>
      </c>
      <c r="N8984" s="415" t="s">
        <v>12</v>
      </c>
      <c r="O8984" s="235" t="s">
        <v>12</v>
      </c>
      <c r="P8984" s="235" t="s">
        <v>12</v>
      </c>
      <c r="Q8984" s="235" t="s">
        <v>12</v>
      </c>
      <c r="R8984" s="235" t="s">
        <v>12</v>
      </c>
      <c r="S8984" s="235" t="s">
        <v>12</v>
      </c>
      <c r="T8984" s="235" t="s">
        <v>12</v>
      </c>
      <c r="U8984" s="235" t="s">
        <v>12</v>
      </c>
      <c r="V8984" s="235" t="s">
        <v>12</v>
      </c>
      <c r="W8984" s="235" t="s">
        <v>12</v>
      </c>
      <c r="Y8984" s="236" t="str">
        <f t="shared" si="140"/>
        <v>Uruguay</v>
      </c>
    </row>
    <row r="8985" spans="1:25">
      <c r="A8985" s="399"/>
      <c r="B8985" s="234" t="s">
        <v>76</v>
      </c>
      <c r="C8985" s="232" t="s">
        <v>13</v>
      </c>
      <c r="D8985" s="237">
        <v>0</v>
      </c>
      <c r="E8985" s="237">
        <v>0</v>
      </c>
      <c r="F8985" s="237">
        <v>0</v>
      </c>
      <c r="G8985" s="237">
        <v>0</v>
      </c>
      <c r="H8985" s="237"/>
      <c r="I8985" s="237">
        <v>0</v>
      </c>
      <c r="J8985" s="237">
        <v>0</v>
      </c>
      <c r="K8985" s="416">
        <v>0</v>
      </c>
      <c r="L8985" s="416">
        <v>0</v>
      </c>
      <c r="M8985" s="416">
        <v>0</v>
      </c>
      <c r="N8985" s="416">
        <v>0</v>
      </c>
      <c r="O8985" s="237">
        <v>0</v>
      </c>
      <c r="P8985" s="237">
        <v>0</v>
      </c>
      <c r="Q8985" s="237">
        <v>0</v>
      </c>
      <c r="R8985" s="237">
        <v>0</v>
      </c>
      <c r="S8985" s="237">
        <v>0</v>
      </c>
      <c r="T8985" s="237">
        <v>0</v>
      </c>
      <c r="U8985" s="237">
        <v>0</v>
      </c>
      <c r="V8985" s="237">
        <v>0</v>
      </c>
      <c r="W8985" s="237">
        <v>0</v>
      </c>
      <c r="Y8985" s="236" t="str">
        <f t="shared" si="140"/>
        <v>Uruguay</v>
      </c>
    </row>
    <row r="8986" spans="1:25">
      <c r="A8986" s="399"/>
      <c r="B8986" s="234" t="s">
        <v>75</v>
      </c>
      <c r="C8986" s="232" t="s">
        <v>13</v>
      </c>
      <c r="D8986" s="235">
        <v>0</v>
      </c>
      <c r="E8986" s="235">
        <v>0</v>
      </c>
      <c r="F8986" s="235">
        <v>0</v>
      </c>
      <c r="G8986" s="235">
        <v>0</v>
      </c>
      <c r="H8986" s="235"/>
      <c r="I8986" s="235">
        <v>0</v>
      </c>
      <c r="J8986" s="235">
        <v>0</v>
      </c>
      <c r="K8986" s="415">
        <v>0</v>
      </c>
      <c r="L8986" s="415">
        <v>0</v>
      </c>
      <c r="M8986" s="415">
        <v>0</v>
      </c>
      <c r="N8986" s="415">
        <v>0</v>
      </c>
      <c r="O8986" s="235">
        <v>0</v>
      </c>
      <c r="P8986" s="235">
        <v>0</v>
      </c>
      <c r="Q8986" s="235">
        <v>0</v>
      </c>
      <c r="R8986" s="235">
        <v>0</v>
      </c>
      <c r="S8986" s="235">
        <v>0</v>
      </c>
      <c r="T8986" s="235">
        <v>0</v>
      </c>
      <c r="U8986" s="235">
        <v>0</v>
      </c>
      <c r="V8986" s="235">
        <v>0</v>
      </c>
      <c r="W8986" s="235">
        <v>0</v>
      </c>
      <c r="Y8986" s="236" t="str">
        <f t="shared" si="140"/>
        <v>Uruguay</v>
      </c>
    </row>
    <row r="8987" spans="1:25">
      <c r="A8987" s="399"/>
      <c r="B8987" s="234" t="s">
        <v>74</v>
      </c>
      <c r="C8987" s="232" t="s">
        <v>13</v>
      </c>
      <c r="D8987" s="237">
        <v>0</v>
      </c>
      <c r="E8987" s="237">
        <v>2.4649999999999999</v>
      </c>
      <c r="F8987" s="237">
        <v>0</v>
      </c>
      <c r="G8987" s="237">
        <v>0</v>
      </c>
      <c r="H8987" s="237"/>
      <c r="I8987" s="237">
        <v>0</v>
      </c>
      <c r="J8987" s="237">
        <v>0</v>
      </c>
      <c r="K8987" s="416">
        <v>0</v>
      </c>
      <c r="L8987" s="416">
        <v>0</v>
      </c>
      <c r="M8987" s="416">
        <v>0</v>
      </c>
      <c r="N8987" s="416">
        <v>0</v>
      </c>
      <c r="O8987" s="237">
        <v>0</v>
      </c>
      <c r="P8987" s="237">
        <v>0</v>
      </c>
      <c r="Q8987" s="237">
        <v>2.4649999999999999</v>
      </c>
      <c r="R8987" s="237">
        <v>0</v>
      </c>
      <c r="S8987" s="237">
        <v>0</v>
      </c>
      <c r="T8987" s="237">
        <v>0</v>
      </c>
      <c r="U8987" s="237">
        <v>0</v>
      </c>
      <c r="V8987" s="237">
        <v>0</v>
      </c>
      <c r="W8987" s="237">
        <v>0</v>
      </c>
      <c r="Y8987" s="236" t="str">
        <f t="shared" si="140"/>
        <v>Uruguay</v>
      </c>
    </row>
    <row r="8988" spans="1:25">
      <c r="A8988" s="399"/>
      <c r="B8988" s="234" t="s">
        <v>73</v>
      </c>
      <c r="C8988" s="232" t="s">
        <v>13</v>
      </c>
      <c r="D8988" s="235">
        <v>0</v>
      </c>
      <c r="E8988" s="235">
        <v>0</v>
      </c>
      <c r="F8988" s="235">
        <v>0</v>
      </c>
      <c r="G8988" s="235">
        <v>0</v>
      </c>
      <c r="H8988" s="235"/>
      <c r="I8988" s="235">
        <v>0</v>
      </c>
      <c r="J8988" s="235">
        <v>0</v>
      </c>
      <c r="K8988" s="415">
        <v>0</v>
      </c>
      <c r="L8988" s="415">
        <v>0</v>
      </c>
      <c r="M8988" s="415">
        <v>0</v>
      </c>
      <c r="N8988" s="415">
        <v>0</v>
      </c>
      <c r="O8988" s="235">
        <v>0</v>
      </c>
      <c r="P8988" s="235">
        <v>0</v>
      </c>
      <c r="Q8988" s="235">
        <v>0</v>
      </c>
      <c r="R8988" s="235">
        <v>0</v>
      </c>
      <c r="S8988" s="235">
        <v>0</v>
      </c>
      <c r="T8988" s="235">
        <v>0</v>
      </c>
      <c r="U8988" s="235">
        <v>0</v>
      </c>
      <c r="V8988" s="235">
        <v>0</v>
      </c>
      <c r="W8988" s="235">
        <v>0</v>
      </c>
      <c r="Y8988" s="236" t="str">
        <f t="shared" si="140"/>
        <v>Uruguay</v>
      </c>
    </row>
    <row r="8989" spans="1:25">
      <c r="A8989" s="399"/>
      <c r="B8989" s="234" t="s">
        <v>72</v>
      </c>
      <c r="C8989" s="232" t="s">
        <v>13</v>
      </c>
      <c r="D8989" s="237">
        <v>0</v>
      </c>
      <c r="E8989" s="237">
        <v>0</v>
      </c>
      <c r="F8989" s="237">
        <v>0</v>
      </c>
      <c r="G8989" s="237">
        <v>0</v>
      </c>
      <c r="H8989" s="237"/>
      <c r="I8989" s="237">
        <v>0</v>
      </c>
      <c r="J8989" s="237">
        <v>0</v>
      </c>
      <c r="K8989" s="416">
        <v>0</v>
      </c>
      <c r="L8989" s="416">
        <v>0</v>
      </c>
      <c r="M8989" s="416">
        <v>0</v>
      </c>
      <c r="N8989" s="416">
        <v>0</v>
      </c>
      <c r="O8989" s="237">
        <v>0</v>
      </c>
      <c r="P8989" s="237">
        <v>0</v>
      </c>
      <c r="Q8989" s="237">
        <v>0</v>
      </c>
      <c r="R8989" s="237">
        <v>0</v>
      </c>
      <c r="S8989" s="237">
        <v>0</v>
      </c>
      <c r="T8989" s="237">
        <v>0</v>
      </c>
      <c r="U8989" s="237">
        <v>0</v>
      </c>
      <c r="V8989" s="237">
        <v>0</v>
      </c>
      <c r="W8989" s="237">
        <v>0</v>
      </c>
      <c r="Y8989" s="236" t="str">
        <f t="shared" si="140"/>
        <v>Uruguay</v>
      </c>
    </row>
    <row r="8990" spans="1:25">
      <c r="A8990" s="399"/>
      <c r="B8990" s="234" t="s">
        <v>71</v>
      </c>
      <c r="C8990" s="232" t="s">
        <v>13</v>
      </c>
      <c r="D8990" s="235">
        <v>0</v>
      </c>
      <c r="E8990" s="235">
        <v>0</v>
      </c>
      <c r="F8990" s="235">
        <v>0</v>
      </c>
      <c r="G8990" s="235">
        <v>0</v>
      </c>
      <c r="H8990" s="235"/>
      <c r="I8990" s="235">
        <v>0</v>
      </c>
      <c r="J8990" s="235">
        <v>0</v>
      </c>
      <c r="K8990" s="415">
        <v>0</v>
      </c>
      <c r="L8990" s="415">
        <v>0</v>
      </c>
      <c r="M8990" s="415">
        <v>0</v>
      </c>
      <c r="N8990" s="415">
        <v>0</v>
      </c>
      <c r="O8990" s="235">
        <v>0</v>
      </c>
      <c r="P8990" s="235">
        <v>0</v>
      </c>
      <c r="Q8990" s="235">
        <v>0</v>
      </c>
      <c r="R8990" s="235">
        <v>0</v>
      </c>
      <c r="S8990" s="235">
        <v>0</v>
      </c>
      <c r="T8990" s="235">
        <v>0</v>
      </c>
      <c r="U8990" s="235">
        <v>0</v>
      </c>
      <c r="V8990" s="235">
        <v>0</v>
      </c>
      <c r="W8990" s="235">
        <v>0</v>
      </c>
      <c r="Y8990" s="236" t="str">
        <f t="shared" si="140"/>
        <v>Uruguay</v>
      </c>
    </row>
    <row r="8991" spans="1:25">
      <c r="A8991" s="399"/>
      <c r="B8991" s="234" t="s">
        <v>70</v>
      </c>
      <c r="C8991" s="232" t="s">
        <v>13</v>
      </c>
      <c r="D8991" s="237">
        <v>0</v>
      </c>
      <c r="E8991" s="237">
        <v>0</v>
      </c>
      <c r="F8991" s="237">
        <v>0</v>
      </c>
      <c r="G8991" s="237">
        <v>0</v>
      </c>
      <c r="H8991" s="237"/>
      <c r="I8991" s="237">
        <v>0</v>
      </c>
      <c r="J8991" s="237">
        <v>0</v>
      </c>
      <c r="K8991" s="416">
        <v>0</v>
      </c>
      <c r="L8991" s="416">
        <v>0</v>
      </c>
      <c r="M8991" s="416">
        <v>0</v>
      </c>
      <c r="N8991" s="416">
        <v>0</v>
      </c>
      <c r="O8991" s="237">
        <v>0</v>
      </c>
      <c r="P8991" s="237">
        <v>0</v>
      </c>
      <c r="Q8991" s="237">
        <v>0</v>
      </c>
      <c r="R8991" s="237">
        <v>0</v>
      </c>
      <c r="S8991" s="237">
        <v>0</v>
      </c>
      <c r="T8991" s="237">
        <v>0</v>
      </c>
      <c r="U8991" s="237">
        <v>0</v>
      </c>
      <c r="V8991" s="237">
        <v>0</v>
      </c>
      <c r="W8991" s="237">
        <v>0</v>
      </c>
      <c r="Y8991" s="236" t="str">
        <f t="shared" si="140"/>
        <v>Uruguay</v>
      </c>
    </row>
    <row r="8992" spans="1:25">
      <c r="A8992" s="399"/>
      <c r="B8992" s="234" t="s">
        <v>69</v>
      </c>
      <c r="C8992" s="232" t="s">
        <v>13</v>
      </c>
      <c r="D8992" s="235">
        <v>0</v>
      </c>
      <c r="E8992" s="235">
        <v>0</v>
      </c>
      <c r="F8992" s="235">
        <v>0</v>
      </c>
      <c r="G8992" s="235">
        <v>0</v>
      </c>
      <c r="H8992" s="235"/>
      <c r="I8992" s="235">
        <v>0</v>
      </c>
      <c r="J8992" s="235">
        <v>0</v>
      </c>
      <c r="K8992" s="415">
        <v>0</v>
      </c>
      <c r="L8992" s="415">
        <v>0</v>
      </c>
      <c r="M8992" s="415">
        <v>0</v>
      </c>
      <c r="N8992" s="415">
        <v>0</v>
      </c>
      <c r="O8992" s="235">
        <v>0</v>
      </c>
      <c r="P8992" s="235">
        <v>0</v>
      </c>
      <c r="Q8992" s="235">
        <v>0</v>
      </c>
      <c r="R8992" s="235">
        <v>0</v>
      </c>
      <c r="S8992" s="235">
        <v>0</v>
      </c>
      <c r="T8992" s="235">
        <v>0</v>
      </c>
      <c r="U8992" s="235">
        <v>0</v>
      </c>
      <c r="V8992" s="235">
        <v>0</v>
      </c>
      <c r="W8992" s="235">
        <v>0</v>
      </c>
      <c r="Y8992" s="236" t="str">
        <f t="shared" si="140"/>
        <v>Uruguay</v>
      </c>
    </row>
    <row r="8993" spans="1:25">
      <c r="A8993" s="399"/>
      <c r="B8993" s="234" t="s">
        <v>68</v>
      </c>
      <c r="C8993" s="232" t="s">
        <v>13</v>
      </c>
      <c r="D8993" s="237">
        <v>0</v>
      </c>
      <c r="E8993" s="237">
        <v>0</v>
      </c>
      <c r="F8993" s="237">
        <v>0</v>
      </c>
      <c r="G8993" s="237">
        <v>0</v>
      </c>
      <c r="H8993" s="237"/>
      <c r="I8993" s="237">
        <v>0</v>
      </c>
      <c r="J8993" s="237">
        <v>0</v>
      </c>
      <c r="K8993" s="416">
        <v>0</v>
      </c>
      <c r="L8993" s="416">
        <v>0</v>
      </c>
      <c r="M8993" s="416">
        <v>0</v>
      </c>
      <c r="N8993" s="416">
        <v>0</v>
      </c>
      <c r="O8993" s="237">
        <v>0</v>
      </c>
      <c r="P8993" s="237">
        <v>0</v>
      </c>
      <c r="Q8993" s="237">
        <v>0</v>
      </c>
      <c r="R8993" s="237">
        <v>0</v>
      </c>
      <c r="S8993" s="237">
        <v>0</v>
      </c>
      <c r="T8993" s="237">
        <v>0</v>
      </c>
      <c r="U8993" s="237">
        <v>0</v>
      </c>
      <c r="V8993" s="237">
        <v>0</v>
      </c>
      <c r="W8993" s="237">
        <v>0</v>
      </c>
      <c r="Y8993" s="236" t="str">
        <f t="shared" si="140"/>
        <v>Uruguay</v>
      </c>
    </row>
    <row r="8994" spans="1:25">
      <c r="A8994" s="399"/>
      <c r="B8994" s="234" t="s">
        <v>67</v>
      </c>
      <c r="C8994" s="232" t="s">
        <v>13</v>
      </c>
      <c r="D8994" s="235">
        <v>0</v>
      </c>
      <c r="E8994" s="235">
        <v>0</v>
      </c>
      <c r="F8994" s="235">
        <v>0</v>
      </c>
      <c r="G8994" s="235">
        <v>0</v>
      </c>
      <c r="H8994" s="235"/>
      <c r="I8994" s="235">
        <v>0</v>
      </c>
      <c r="J8994" s="235">
        <v>0</v>
      </c>
      <c r="K8994" s="415">
        <v>0</v>
      </c>
      <c r="L8994" s="415">
        <v>0</v>
      </c>
      <c r="M8994" s="415">
        <v>0</v>
      </c>
      <c r="N8994" s="415">
        <v>0</v>
      </c>
      <c r="O8994" s="235">
        <v>0</v>
      </c>
      <c r="P8994" s="235">
        <v>0</v>
      </c>
      <c r="Q8994" s="235">
        <v>0</v>
      </c>
      <c r="R8994" s="235">
        <v>0</v>
      </c>
      <c r="S8994" s="235">
        <v>0</v>
      </c>
      <c r="T8994" s="235">
        <v>0</v>
      </c>
      <c r="U8994" s="235">
        <v>0</v>
      </c>
      <c r="V8994" s="235">
        <v>0</v>
      </c>
      <c r="W8994" s="235">
        <v>0</v>
      </c>
      <c r="Y8994" s="236" t="str">
        <f t="shared" si="140"/>
        <v>Uruguay</v>
      </c>
    </row>
    <row r="8995" spans="1:25">
      <c r="A8995" s="399"/>
      <c r="B8995" s="234" t="s">
        <v>66</v>
      </c>
      <c r="C8995" s="232" t="s">
        <v>13</v>
      </c>
      <c r="D8995" s="237">
        <v>0</v>
      </c>
      <c r="E8995" s="237">
        <v>0</v>
      </c>
      <c r="F8995" s="237">
        <v>0</v>
      </c>
      <c r="G8995" s="237">
        <v>0</v>
      </c>
      <c r="H8995" s="237"/>
      <c r="I8995" s="237">
        <v>0</v>
      </c>
      <c r="J8995" s="237">
        <v>0</v>
      </c>
      <c r="K8995" s="416">
        <v>0</v>
      </c>
      <c r="L8995" s="416">
        <v>0</v>
      </c>
      <c r="M8995" s="416">
        <v>0</v>
      </c>
      <c r="N8995" s="416">
        <v>0</v>
      </c>
      <c r="O8995" s="237">
        <v>0</v>
      </c>
      <c r="P8995" s="237">
        <v>0</v>
      </c>
      <c r="Q8995" s="237">
        <v>0</v>
      </c>
      <c r="R8995" s="237">
        <v>0</v>
      </c>
      <c r="S8995" s="237">
        <v>0</v>
      </c>
      <c r="T8995" s="237">
        <v>0</v>
      </c>
      <c r="U8995" s="237">
        <v>0</v>
      </c>
      <c r="V8995" s="237">
        <v>0</v>
      </c>
      <c r="W8995" s="237">
        <v>0</v>
      </c>
      <c r="Y8995" s="236" t="str">
        <f t="shared" si="140"/>
        <v>Uruguay</v>
      </c>
    </row>
    <row r="8996" spans="1:25">
      <c r="A8996" s="399"/>
      <c r="B8996" s="234" t="s">
        <v>65</v>
      </c>
      <c r="C8996" s="232" t="s">
        <v>13</v>
      </c>
      <c r="D8996" s="235">
        <v>0</v>
      </c>
      <c r="E8996" s="235">
        <v>0</v>
      </c>
      <c r="F8996" s="235">
        <v>0</v>
      </c>
      <c r="G8996" s="235">
        <v>0</v>
      </c>
      <c r="H8996" s="235"/>
      <c r="I8996" s="235">
        <v>0</v>
      </c>
      <c r="J8996" s="235">
        <v>0</v>
      </c>
      <c r="K8996" s="415">
        <v>0</v>
      </c>
      <c r="L8996" s="415">
        <v>0</v>
      </c>
      <c r="M8996" s="415">
        <v>0</v>
      </c>
      <c r="N8996" s="415">
        <v>0</v>
      </c>
      <c r="O8996" s="235">
        <v>0</v>
      </c>
      <c r="P8996" s="235">
        <v>0</v>
      </c>
      <c r="Q8996" s="235">
        <v>0</v>
      </c>
      <c r="R8996" s="235">
        <v>0</v>
      </c>
      <c r="S8996" s="235">
        <v>0</v>
      </c>
      <c r="T8996" s="235">
        <v>0</v>
      </c>
      <c r="U8996" s="235">
        <v>0</v>
      </c>
      <c r="V8996" s="235">
        <v>0</v>
      </c>
      <c r="W8996" s="235">
        <v>0</v>
      </c>
      <c r="Y8996" s="236" t="str">
        <f t="shared" si="140"/>
        <v>Uruguay</v>
      </c>
    </row>
    <row r="8997" spans="1:25">
      <c r="A8997" s="399"/>
      <c r="B8997" s="234" t="s">
        <v>64</v>
      </c>
      <c r="C8997" s="232" t="s">
        <v>13</v>
      </c>
      <c r="D8997" s="237">
        <v>0</v>
      </c>
      <c r="E8997" s="237">
        <v>0</v>
      </c>
      <c r="F8997" s="237">
        <v>0</v>
      </c>
      <c r="G8997" s="237">
        <v>0</v>
      </c>
      <c r="H8997" s="237"/>
      <c r="I8997" s="237">
        <v>0</v>
      </c>
      <c r="J8997" s="237">
        <v>0</v>
      </c>
      <c r="K8997" s="416">
        <v>0</v>
      </c>
      <c r="L8997" s="416">
        <v>0</v>
      </c>
      <c r="M8997" s="416">
        <v>0</v>
      </c>
      <c r="N8997" s="416">
        <v>0</v>
      </c>
      <c r="O8997" s="237">
        <v>0</v>
      </c>
      <c r="P8997" s="237">
        <v>0</v>
      </c>
      <c r="Q8997" s="237">
        <v>0</v>
      </c>
      <c r="R8997" s="237">
        <v>0</v>
      </c>
      <c r="S8997" s="237">
        <v>0</v>
      </c>
      <c r="T8997" s="237">
        <v>0</v>
      </c>
      <c r="U8997" s="237">
        <v>0</v>
      </c>
      <c r="V8997" s="237">
        <v>0</v>
      </c>
      <c r="W8997" s="237">
        <v>0</v>
      </c>
      <c r="Y8997" s="236" t="str">
        <f t="shared" si="140"/>
        <v>Uruguay</v>
      </c>
    </row>
    <row r="8998" spans="1:25">
      <c r="A8998" s="399"/>
      <c r="B8998" s="234" t="s">
        <v>63</v>
      </c>
      <c r="C8998" s="232" t="s">
        <v>13</v>
      </c>
      <c r="D8998" s="235">
        <v>0</v>
      </c>
      <c r="E8998" s="235">
        <v>0</v>
      </c>
      <c r="F8998" s="235">
        <v>0</v>
      </c>
      <c r="G8998" s="235">
        <v>0</v>
      </c>
      <c r="H8998" s="235"/>
      <c r="I8998" s="235">
        <v>0</v>
      </c>
      <c r="J8998" s="235">
        <v>0</v>
      </c>
      <c r="K8998" s="415">
        <v>0</v>
      </c>
      <c r="L8998" s="415">
        <v>0</v>
      </c>
      <c r="M8998" s="415">
        <v>0</v>
      </c>
      <c r="N8998" s="415">
        <v>0</v>
      </c>
      <c r="O8998" s="235">
        <v>0</v>
      </c>
      <c r="P8998" s="235">
        <v>0</v>
      </c>
      <c r="Q8998" s="235">
        <v>0</v>
      </c>
      <c r="R8998" s="235">
        <v>0</v>
      </c>
      <c r="S8998" s="235">
        <v>0</v>
      </c>
      <c r="T8998" s="235">
        <v>0</v>
      </c>
      <c r="U8998" s="235">
        <v>0</v>
      </c>
      <c r="V8998" s="235">
        <v>0</v>
      </c>
      <c r="W8998" s="235">
        <v>0</v>
      </c>
      <c r="Y8998" s="236" t="str">
        <f t="shared" si="140"/>
        <v>Uruguay</v>
      </c>
    </row>
    <row r="8999" spans="1:25" ht="22.5">
      <c r="A8999" s="399"/>
      <c r="B8999" s="234" t="s">
        <v>62</v>
      </c>
      <c r="C8999" s="232" t="s">
        <v>13</v>
      </c>
      <c r="D8999" s="237">
        <v>0</v>
      </c>
      <c r="E8999" s="237">
        <v>0</v>
      </c>
      <c r="F8999" s="237">
        <v>0</v>
      </c>
      <c r="G8999" s="237">
        <v>0</v>
      </c>
      <c r="H8999" s="237"/>
      <c r="I8999" s="237">
        <v>0</v>
      </c>
      <c r="J8999" s="237">
        <v>0</v>
      </c>
      <c r="K8999" s="416">
        <v>0</v>
      </c>
      <c r="L8999" s="416">
        <v>0</v>
      </c>
      <c r="M8999" s="416">
        <v>0</v>
      </c>
      <c r="N8999" s="416">
        <v>0</v>
      </c>
      <c r="O8999" s="237">
        <v>0</v>
      </c>
      <c r="P8999" s="237">
        <v>0</v>
      </c>
      <c r="Q8999" s="237">
        <v>0</v>
      </c>
      <c r="R8999" s="237">
        <v>0</v>
      </c>
      <c r="S8999" s="237">
        <v>0</v>
      </c>
      <c r="T8999" s="237">
        <v>0</v>
      </c>
      <c r="U8999" s="237">
        <v>0</v>
      </c>
      <c r="V8999" s="237">
        <v>0</v>
      </c>
      <c r="W8999" s="237">
        <v>0</v>
      </c>
      <c r="Y8999" s="236" t="str">
        <f t="shared" si="140"/>
        <v>Uruguay</v>
      </c>
    </row>
    <row r="9000" spans="1:25">
      <c r="A9000" s="399"/>
      <c r="B9000" s="234" t="s">
        <v>61</v>
      </c>
      <c r="C9000" s="232" t="s">
        <v>13</v>
      </c>
      <c r="D9000" s="235">
        <v>0</v>
      </c>
      <c r="E9000" s="235">
        <v>0</v>
      </c>
      <c r="F9000" s="235">
        <v>0</v>
      </c>
      <c r="G9000" s="235">
        <v>0</v>
      </c>
      <c r="H9000" s="235"/>
      <c r="I9000" s="235">
        <v>0</v>
      </c>
      <c r="J9000" s="235">
        <v>0</v>
      </c>
      <c r="K9000" s="415">
        <v>0</v>
      </c>
      <c r="L9000" s="415">
        <v>0</v>
      </c>
      <c r="M9000" s="415">
        <v>0</v>
      </c>
      <c r="N9000" s="415">
        <v>0</v>
      </c>
      <c r="O9000" s="235">
        <v>0</v>
      </c>
      <c r="P9000" s="235">
        <v>0</v>
      </c>
      <c r="Q9000" s="235">
        <v>0</v>
      </c>
      <c r="R9000" s="235">
        <v>0</v>
      </c>
      <c r="S9000" s="235">
        <v>0</v>
      </c>
      <c r="T9000" s="235">
        <v>0</v>
      </c>
      <c r="U9000" s="235">
        <v>0</v>
      </c>
      <c r="V9000" s="235">
        <v>0</v>
      </c>
      <c r="W9000" s="235">
        <v>0</v>
      </c>
      <c r="Y9000" s="236" t="str">
        <f t="shared" si="140"/>
        <v>Uruguay</v>
      </c>
    </row>
    <row r="9001" spans="1:25">
      <c r="A9001" s="399"/>
      <c r="B9001" s="234" t="s">
        <v>60</v>
      </c>
      <c r="C9001" s="232" t="s">
        <v>13</v>
      </c>
      <c r="D9001" s="237">
        <v>0</v>
      </c>
      <c r="E9001" s="237">
        <v>0</v>
      </c>
      <c r="F9001" s="237">
        <v>0</v>
      </c>
      <c r="G9001" s="237">
        <v>0</v>
      </c>
      <c r="H9001" s="237"/>
      <c r="I9001" s="237">
        <v>0</v>
      </c>
      <c r="J9001" s="237">
        <v>0</v>
      </c>
      <c r="K9001" s="416">
        <v>0</v>
      </c>
      <c r="L9001" s="416">
        <v>0</v>
      </c>
      <c r="M9001" s="416">
        <v>0</v>
      </c>
      <c r="N9001" s="416">
        <v>0</v>
      </c>
      <c r="O9001" s="237">
        <v>0</v>
      </c>
      <c r="P9001" s="237">
        <v>0</v>
      </c>
      <c r="Q9001" s="237">
        <v>0</v>
      </c>
      <c r="R9001" s="237">
        <v>0</v>
      </c>
      <c r="S9001" s="237">
        <v>0</v>
      </c>
      <c r="T9001" s="237">
        <v>0</v>
      </c>
      <c r="U9001" s="237">
        <v>0</v>
      </c>
      <c r="V9001" s="237">
        <v>0</v>
      </c>
      <c r="W9001" s="237">
        <v>0</v>
      </c>
      <c r="Y9001" s="236" t="str">
        <f t="shared" si="140"/>
        <v>Uruguay</v>
      </c>
    </row>
    <row r="9002" spans="1:25">
      <c r="A9002" s="399"/>
      <c r="B9002" s="234" t="s">
        <v>59</v>
      </c>
      <c r="C9002" s="232" t="s">
        <v>13</v>
      </c>
      <c r="D9002" s="235">
        <v>0</v>
      </c>
      <c r="E9002" s="235">
        <v>0</v>
      </c>
      <c r="F9002" s="235">
        <v>0</v>
      </c>
      <c r="G9002" s="235">
        <v>0</v>
      </c>
      <c r="H9002" s="235"/>
      <c r="I9002" s="235">
        <v>0</v>
      </c>
      <c r="J9002" s="235">
        <v>0</v>
      </c>
      <c r="K9002" s="415">
        <v>0</v>
      </c>
      <c r="L9002" s="415">
        <v>0</v>
      </c>
      <c r="M9002" s="415">
        <v>0</v>
      </c>
      <c r="N9002" s="415">
        <v>0</v>
      </c>
      <c r="O9002" s="235">
        <v>0</v>
      </c>
      <c r="P9002" s="235">
        <v>0</v>
      </c>
      <c r="Q9002" s="235">
        <v>0</v>
      </c>
      <c r="R9002" s="235">
        <v>0</v>
      </c>
      <c r="S9002" s="235">
        <v>0</v>
      </c>
      <c r="T9002" s="235">
        <v>0</v>
      </c>
      <c r="U9002" s="235">
        <v>0</v>
      </c>
      <c r="V9002" s="235">
        <v>0</v>
      </c>
      <c r="W9002" s="235">
        <v>0</v>
      </c>
      <c r="Y9002" s="236" t="str">
        <f t="shared" si="140"/>
        <v>Uruguay</v>
      </c>
    </row>
    <row r="9003" spans="1:25">
      <c r="A9003" s="399"/>
      <c r="B9003" s="234" t="s">
        <v>58</v>
      </c>
      <c r="C9003" s="232" t="s">
        <v>13</v>
      </c>
      <c r="D9003" s="237">
        <v>14.08</v>
      </c>
      <c r="E9003" s="237">
        <v>0</v>
      </c>
      <c r="F9003" s="237">
        <v>0</v>
      </c>
      <c r="G9003" s="237">
        <v>0.64</v>
      </c>
      <c r="H9003" s="237"/>
      <c r="I9003" s="237">
        <v>0</v>
      </c>
      <c r="J9003" s="237">
        <v>0</v>
      </c>
      <c r="K9003" s="416">
        <v>0</v>
      </c>
      <c r="L9003" s="416">
        <v>0</v>
      </c>
      <c r="M9003" s="416">
        <v>0</v>
      </c>
      <c r="N9003" s="416">
        <v>0</v>
      </c>
      <c r="O9003" s="237">
        <v>0</v>
      </c>
      <c r="P9003" s="237">
        <v>-0.64</v>
      </c>
      <c r="Q9003" s="237">
        <v>16</v>
      </c>
      <c r="R9003" s="237">
        <v>0</v>
      </c>
      <c r="S9003" s="237">
        <v>0</v>
      </c>
      <c r="T9003" s="237">
        <v>0</v>
      </c>
      <c r="U9003" s="237">
        <v>0</v>
      </c>
      <c r="V9003" s="237">
        <v>0</v>
      </c>
      <c r="W9003" s="237">
        <v>0</v>
      </c>
      <c r="Y9003" s="236" t="str">
        <f t="shared" si="140"/>
        <v>Uruguay</v>
      </c>
    </row>
    <row r="9004" spans="1:25">
      <c r="A9004" s="399"/>
      <c r="B9004" s="234" t="s">
        <v>57</v>
      </c>
      <c r="C9004" s="232" t="s">
        <v>13</v>
      </c>
      <c r="D9004" s="235">
        <v>29.45</v>
      </c>
      <c r="E9004" s="235">
        <v>0</v>
      </c>
      <c r="F9004" s="235">
        <v>0</v>
      </c>
      <c r="G9004" s="235">
        <v>-0.95</v>
      </c>
      <c r="H9004" s="235"/>
      <c r="I9004" s="235">
        <v>0</v>
      </c>
      <c r="J9004" s="235">
        <v>0</v>
      </c>
      <c r="K9004" s="415">
        <v>0</v>
      </c>
      <c r="L9004" s="415">
        <v>0</v>
      </c>
      <c r="M9004" s="415">
        <v>0</v>
      </c>
      <c r="N9004" s="415">
        <v>0</v>
      </c>
      <c r="O9004" s="235">
        <v>0</v>
      </c>
      <c r="P9004" s="235">
        <v>0</v>
      </c>
      <c r="Q9004" s="235">
        <v>27.55</v>
      </c>
      <c r="R9004" s="235">
        <v>0</v>
      </c>
      <c r="S9004" s="235">
        <v>0</v>
      </c>
      <c r="T9004" s="235">
        <v>0</v>
      </c>
      <c r="U9004" s="235">
        <v>0</v>
      </c>
      <c r="V9004" s="235">
        <v>0</v>
      </c>
      <c r="W9004" s="235">
        <v>0</v>
      </c>
      <c r="Y9004" s="236" t="str">
        <f t="shared" si="140"/>
        <v>Uruguay</v>
      </c>
    </row>
    <row r="9005" spans="1:25">
      <c r="A9005" s="399"/>
      <c r="B9005" s="234" t="s">
        <v>56</v>
      </c>
      <c r="C9005" s="232" t="s">
        <v>13</v>
      </c>
      <c r="D9005" s="237">
        <v>0</v>
      </c>
      <c r="E9005" s="237">
        <v>0</v>
      </c>
      <c r="F9005" s="237">
        <v>0</v>
      </c>
      <c r="G9005" s="237">
        <v>0</v>
      </c>
      <c r="H9005" s="237"/>
      <c r="I9005" s="237">
        <v>0</v>
      </c>
      <c r="J9005" s="237">
        <v>0</v>
      </c>
      <c r="K9005" s="416">
        <v>0</v>
      </c>
      <c r="L9005" s="416">
        <v>0</v>
      </c>
      <c r="M9005" s="416">
        <v>0</v>
      </c>
      <c r="N9005" s="416">
        <v>0</v>
      </c>
      <c r="O9005" s="237">
        <v>0</v>
      </c>
      <c r="P9005" s="237">
        <v>0</v>
      </c>
      <c r="Q9005" s="237">
        <v>0</v>
      </c>
      <c r="R9005" s="237">
        <v>0</v>
      </c>
      <c r="S9005" s="237">
        <v>0</v>
      </c>
      <c r="T9005" s="237">
        <v>0</v>
      </c>
      <c r="U9005" s="237">
        <v>0</v>
      </c>
      <c r="V9005" s="237">
        <v>0</v>
      </c>
      <c r="W9005" s="237">
        <v>0</v>
      </c>
      <c r="Y9005" s="236" t="str">
        <f t="shared" si="140"/>
        <v>Uruguay</v>
      </c>
    </row>
    <row r="9006" spans="1:25" ht="22.5">
      <c r="A9006" s="399"/>
      <c r="B9006" s="234" t="s">
        <v>55</v>
      </c>
      <c r="C9006" s="232" t="s">
        <v>13</v>
      </c>
      <c r="D9006" s="235">
        <v>0</v>
      </c>
      <c r="E9006" s="235">
        <v>0</v>
      </c>
      <c r="F9006" s="235">
        <v>0</v>
      </c>
      <c r="G9006" s="235">
        <v>0</v>
      </c>
      <c r="H9006" s="235"/>
      <c r="I9006" s="235">
        <v>0</v>
      </c>
      <c r="J9006" s="235">
        <v>0</v>
      </c>
      <c r="K9006" s="415">
        <v>0</v>
      </c>
      <c r="L9006" s="415">
        <v>0</v>
      </c>
      <c r="M9006" s="415">
        <v>0</v>
      </c>
      <c r="N9006" s="415">
        <v>0</v>
      </c>
      <c r="O9006" s="235">
        <v>0</v>
      </c>
      <c r="P9006" s="235">
        <v>0</v>
      </c>
      <c r="Q9006" s="235">
        <v>0</v>
      </c>
      <c r="R9006" s="235">
        <v>0</v>
      </c>
      <c r="S9006" s="235">
        <v>0</v>
      </c>
      <c r="T9006" s="235">
        <v>0</v>
      </c>
      <c r="U9006" s="235">
        <v>0</v>
      </c>
      <c r="V9006" s="235">
        <v>0</v>
      </c>
      <c r="W9006" s="235">
        <v>0</v>
      </c>
      <c r="Y9006" s="236" t="str">
        <f t="shared" si="140"/>
        <v>Uruguay</v>
      </c>
    </row>
    <row r="9007" spans="1:25">
      <c r="A9007" s="399"/>
      <c r="B9007" s="234" t="s">
        <v>54</v>
      </c>
      <c r="C9007" s="232" t="s">
        <v>13</v>
      </c>
      <c r="D9007" s="237">
        <v>0</v>
      </c>
      <c r="E9007" s="237">
        <v>1.5</v>
      </c>
      <c r="F9007" s="237">
        <v>0</v>
      </c>
      <c r="G9007" s="237">
        <v>0</v>
      </c>
      <c r="H9007" s="237"/>
      <c r="I9007" s="237">
        <v>0</v>
      </c>
      <c r="J9007" s="237">
        <v>0</v>
      </c>
      <c r="K9007" s="416">
        <v>0</v>
      </c>
      <c r="L9007" s="416">
        <v>0</v>
      </c>
      <c r="M9007" s="416">
        <v>0</v>
      </c>
      <c r="N9007" s="416">
        <v>0</v>
      </c>
      <c r="O9007" s="237">
        <v>0</v>
      </c>
      <c r="P9007" s="237">
        <v>0</v>
      </c>
      <c r="Q9007" s="237">
        <v>1.5</v>
      </c>
      <c r="R9007" s="237">
        <v>0</v>
      </c>
      <c r="S9007" s="237">
        <v>0</v>
      </c>
      <c r="T9007" s="237">
        <v>0</v>
      </c>
      <c r="U9007" s="237">
        <v>0</v>
      </c>
      <c r="V9007" s="237">
        <v>0</v>
      </c>
      <c r="W9007" s="237">
        <v>0</v>
      </c>
      <c r="Y9007" s="236" t="str">
        <f t="shared" si="140"/>
        <v>Uruguay</v>
      </c>
    </row>
    <row r="9008" spans="1:25">
      <c r="A9008" s="399"/>
      <c r="B9008" s="234" t="s">
        <v>6</v>
      </c>
      <c r="C9008" s="232" t="s">
        <v>13</v>
      </c>
      <c r="D9008" s="235">
        <v>0</v>
      </c>
      <c r="E9008" s="235">
        <v>48.781999999999996</v>
      </c>
      <c r="F9008" s="235">
        <v>0</v>
      </c>
      <c r="G9008" s="235">
        <v>-8.5999999999999993E-2</v>
      </c>
      <c r="H9008" s="235"/>
      <c r="I9008" s="235">
        <v>-0.193</v>
      </c>
      <c r="J9008" s="235">
        <v>0</v>
      </c>
      <c r="K9008" s="415">
        <v>0</v>
      </c>
      <c r="L9008" s="415">
        <v>0</v>
      </c>
      <c r="M9008" s="415">
        <v>0</v>
      </c>
      <c r="N9008" s="415">
        <v>0</v>
      </c>
      <c r="O9008" s="235">
        <v>-0.70899999999999996</v>
      </c>
      <c r="P9008" s="235">
        <v>-1.2030000000000001</v>
      </c>
      <c r="Q9008" s="235">
        <v>46.59</v>
      </c>
      <c r="R9008" s="235">
        <v>0</v>
      </c>
      <c r="S9008" s="235">
        <v>0.70899999999999996</v>
      </c>
      <c r="T9008" s="235">
        <v>0</v>
      </c>
      <c r="U9008" s="235">
        <v>2.1920000000000002</v>
      </c>
      <c r="V9008" s="235">
        <v>1.2030000000000001</v>
      </c>
      <c r="W9008" s="235">
        <v>1</v>
      </c>
      <c r="Y9008" s="236" t="str">
        <f t="shared" si="140"/>
        <v>Uruguay</v>
      </c>
    </row>
    <row r="9009" spans="1:25">
      <c r="A9009" s="399"/>
      <c r="B9009" s="234" t="s">
        <v>53</v>
      </c>
      <c r="C9009" s="232" t="s">
        <v>13</v>
      </c>
      <c r="D9009" s="237" t="s">
        <v>12</v>
      </c>
      <c r="E9009" s="237" t="s">
        <v>12</v>
      </c>
      <c r="F9009" s="237" t="s">
        <v>12</v>
      </c>
      <c r="G9009" s="237" t="s">
        <v>12</v>
      </c>
      <c r="H9009" s="237"/>
      <c r="I9009" s="237" t="s">
        <v>12</v>
      </c>
      <c r="J9009" s="237" t="s">
        <v>12</v>
      </c>
      <c r="K9009" s="416" t="s">
        <v>12</v>
      </c>
      <c r="L9009" s="416" t="s">
        <v>12</v>
      </c>
      <c r="M9009" s="416" t="s">
        <v>12</v>
      </c>
      <c r="N9009" s="416" t="s">
        <v>12</v>
      </c>
      <c r="O9009" s="237" t="s">
        <v>12</v>
      </c>
      <c r="P9009" s="237" t="s">
        <v>12</v>
      </c>
      <c r="Q9009" s="237" t="s">
        <v>12</v>
      </c>
      <c r="R9009" s="237" t="s">
        <v>12</v>
      </c>
      <c r="S9009" s="237" t="s">
        <v>12</v>
      </c>
      <c r="T9009" s="237" t="s">
        <v>12</v>
      </c>
      <c r="U9009" s="237" t="s">
        <v>12</v>
      </c>
      <c r="V9009" s="237" t="s">
        <v>12</v>
      </c>
      <c r="W9009" s="237" t="s">
        <v>12</v>
      </c>
      <c r="Y9009" s="236" t="str">
        <f t="shared" si="140"/>
        <v>Uruguay</v>
      </c>
    </row>
    <row r="9010" spans="1:25">
      <c r="A9010" s="399"/>
      <c r="B9010" s="234" t="s">
        <v>52</v>
      </c>
      <c r="C9010" s="232" t="s">
        <v>13</v>
      </c>
      <c r="D9010" s="235">
        <v>0</v>
      </c>
      <c r="E9010" s="235">
        <v>1919.136</v>
      </c>
      <c r="F9010" s="235">
        <v>0</v>
      </c>
      <c r="G9010" s="235">
        <v>9.8490000000000002</v>
      </c>
      <c r="H9010" s="235"/>
      <c r="I9010" s="235">
        <v>0</v>
      </c>
      <c r="J9010" s="235">
        <v>0</v>
      </c>
      <c r="K9010" s="415">
        <v>0</v>
      </c>
      <c r="L9010" s="415">
        <v>0</v>
      </c>
      <c r="M9010" s="415">
        <v>0</v>
      </c>
      <c r="N9010" s="415">
        <v>0</v>
      </c>
      <c r="O9010" s="235">
        <v>0</v>
      </c>
      <c r="P9010" s="235">
        <v>-2.028</v>
      </c>
      <c r="Q9010" s="235">
        <v>0</v>
      </c>
      <c r="R9010" s="235">
        <v>0</v>
      </c>
      <c r="S9010" s="235">
        <v>0</v>
      </c>
      <c r="T9010" s="235">
        <v>0</v>
      </c>
      <c r="U9010" s="235">
        <v>0</v>
      </c>
      <c r="V9010" s="235">
        <v>0</v>
      </c>
      <c r="W9010" s="235">
        <v>0</v>
      </c>
      <c r="Y9010" s="236" t="str">
        <f t="shared" si="140"/>
        <v>Uruguay</v>
      </c>
    </row>
    <row r="9011" spans="1:25">
      <c r="A9011" s="399"/>
      <c r="B9011" s="234" t="s">
        <v>51</v>
      </c>
      <c r="C9011" s="232" t="s">
        <v>13</v>
      </c>
      <c r="D9011" s="237">
        <v>0</v>
      </c>
      <c r="E9011" s="237">
        <v>0</v>
      </c>
      <c r="F9011" s="237">
        <v>0</v>
      </c>
      <c r="G9011" s="237">
        <v>0</v>
      </c>
      <c r="H9011" s="237"/>
      <c r="I9011" s="237">
        <v>0</v>
      </c>
      <c r="J9011" s="237">
        <v>0</v>
      </c>
      <c r="K9011" s="416">
        <v>0</v>
      </c>
      <c r="L9011" s="416">
        <v>0</v>
      </c>
      <c r="M9011" s="416">
        <v>0</v>
      </c>
      <c r="N9011" s="416">
        <v>0</v>
      </c>
      <c r="O9011" s="237">
        <v>0</v>
      </c>
      <c r="P9011" s="237">
        <v>0</v>
      </c>
      <c r="Q9011" s="237">
        <v>0</v>
      </c>
      <c r="R9011" s="237">
        <v>0</v>
      </c>
      <c r="S9011" s="237">
        <v>0</v>
      </c>
      <c r="T9011" s="237">
        <v>0</v>
      </c>
      <c r="U9011" s="237">
        <v>0</v>
      </c>
      <c r="V9011" s="237">
        <v>0</v>
      </c>
      <c r="W9011" s="237">
        <v>0</v>
      </c>
      <c r="Y9011" s="236" t="str">
        <f t="shared" si="140"/>
        <v>Uruguay</v>
      </c>
    </row>
    <row r="9012" spans="1:25">
      <c r="A9012" s="399"/>
      <c r="B9012" s="234" t="s">
        <v>50</v>
      </c>
      <c r="C9012" s="232" t="s">
        <v>13</v>
      </c>
      <c r="D9012" s="235">
        <v>0</v>
      </c>
      <c r="E9012" s="235">
        <v>0</v>
      </c>
      <c r="F9012" s="235">
        <v>0</v>
      </c>
      <c r="G9012" s="235">
        <v>0</v>
      </c>
      <c r="H9012" s="235"/>
      <c r="I9012" s="235">
        <v>0</v>
      </c>
      <c r="J9012" s="235">
        <v>0</v>
      </c>
      <c r="K9012" s="415">
        <v>0</v>
      </c>
      <c r="L9012" s="415">
        <v>0</v>
      </c>
      <c r="M9012" s="415">
        <v>0</v>
      </c>
      <c r="N9012" s="415">
        <v>0</v>
      </c>
      <c r="O9012" s="235">
        <v>0</v>
      </c>
      <c r="P9012" s="235">
        <v>0</v>
      </c>
      <c r="Q9012" s="235">
        <v>0</v>
      </c>
      <c r="R9012" s="235">
        <v>0</v>
      </c>
      <c r="S9012" s="235">
        <v>0</v>
      </c>
      <c r="T9012" s="235">
        <v>0</v>
      </c>
      <c r="U9012" s="235">
        <v>0</v>
      </c>
      <c r="V9012" s="235">
        <v>0</v>
      </c>
      <c r="W9012" s="235">
        <v>0</v>
      </c>
      <c r="Y9012" s="236" t="str">
        <f t="shared" si="140"/>
        <v>Uruguay</v>
      </c>
    </row>
    <row r="9013" spans="1:25">
      <c r="A9013" s="399"/>
      <c r="B9013" s="234" t="s">
        <v>49</v>
      </c>
      <c r="C9013" s="232" t="s">
        <v>13</v>
      </c>
      <c r="D9013" s="237">
        <v>0</v>
      </c>
      <c r="E9013" s="237">
        <v>0</v>
      </c>
      <c r="F9013" s="237">
        <v>0</v>
      </c>
      <c r="G9013" s="237">
        <v>0</v>
      </c>
      <c r="H9013" s="237"/>
      <c r="I9013" s="237">
        <v>0</v>
      </c>
      <c r="J9013" s="237">
        <v>0</v>
      </c>
      <c r="K9013" s="416">
        <v>0</v>
      </c>
      <c r="L9013" s="416">
        <v>0</v>
      </c>
      <c r="M9013" s="416">
        <v>0</v>
      </c>
      <c r="N9013" s="416">
        <v>0</v>
      </c>
      <c r="O9013" s="237">
        <v>0</v>
      </c>
      <c r="P9013" s="237">
        <v>0</v>
      </c>
      <c r="Q9013" s="237">
        <v>0</v>
      </c>
      <c r="R9013" s="237">
        <v>0</v>
      </c>
      <c r="S9013" s="237">
        <v>0</v>
      </c>
      <c r="T9013" s="237">
        <v>0</v>
      </c>
      <c r="U9013" s="237">
        <v>0</v>
      </c>
      <c r="V9013" s="237">
        <v>0</v>
      </c>
      <c r="W9013" s="237">
        <v>0</v>
      </c>
      <c r="Y9013" s="236" t="str">
        <f t="shared" si="140"/>
        <v>Uruguay</v>
      </c>
    </row>
    <row r="9014" spans="1:25">
      <c r="A9014" s="399"/>
      <c r="B9014" s="234" t="s">
        <v>48</v>
      </c>
      <c r="C9014" s="232" t="s">
        <v>13</v>
      </c>
      <c r="D9014" s="235">
        <v>0</v>
      </c>
      <c r="E9014" s="235">
        <v>0</v>
      </c>
      <c r="F9014" s="235">
        <v>0</v>
      </c>
      <c r="G9014" s="235">
        <v>0</v>
      </c>
      <c r="H9014" s="235"/>
      <c r="I9014" s="235">
        <v>0</v>
      </c>
      <c r="J9014" s="235">
        <v>0</v>
      </c>
      <c r="K9014" s="415">
        <v>0</v>
      </c>
      <c r="L9014" s="415">
        <v>0</v>
      </c>
      <c r="M9014" s="415">
        <v>0</v>
      </c>
      <c r="N9014" s="415">
        <v>0</v>
      </c>
      <c r="O9014" s="235">
        <v>0</v>
      </c>
      <c r="P9014" s="235">
        <v>0</v>
      </c>
      <c r="Q9014" s="235">
        <v>0</v>
      </c>
      <c r="R9014" s="235">
        <v>0</v>
      </c>
      <c r="S9014" s="235">
        <v>0</v>
      </c>
      <c r="T9014" s="235">
        <v>0</v>
      </c>
      <c r="U9014" s="235">
        <v>0</v>
      </c>
      <c r="V9014" s="235">
        <v>0</v>
      </c>
      <c r="W9014" s="235">
        <v>0</v>
      </c>
      <c r="Y9014" s="236" t="str">
        <f t="shared" si="140"/>
        <v>Uruguay</v>
      </c>
    </row>
    <row r="9015" spans="1:25">
      <c r="A9015" s="399"/>
      <c r="B9015" s="234" t="s">
        <v>47</v>
      </c>
      <c r="C9015" s="232" t="s">
        <v>13</v>
      </c>
      <c r="D9015" s="237">
        <v>0</v>
      </c>
      <c r="E9015" s="237">
        <v>0</v>
      </c>
      <c r="F9015" s="237">
        <v>0</v>
      </c>
      <c r="G9015" s="237">
        <v>0</v>
      </c>
      <c r="H9015" s="237"/>
      <c r="I9015" s="237">
        <v>0</v>
      </c>
      <c r="J9015" s="237">
        <v>0</v>
      </c>
      <c r="K9015" s="416">
        <v>0</v>
      </c>
      <c r="L9015" s="416">
        <v>0</v>
      </c>
      <c r="M9015" s="416">
        <v>0</v>
      </c>
      <c r="N9015" s="416">
        <v>0</v>
      </c>
      <c r="O9015" s="237">
        <v>-65.483999999999995</v>
      </c>
      <c r="P9015" s="237">
        <v>-11.488</v>
      </c>
      <c r="Q9015" s="237">
        <v>0</v>
      </c>
      <c r="R9015" s="237">
        <v>0</v>
      </c>
      <c r="S9015" s="237">
        <v>0</v>
      </c>
      <c r="T9015" s="237">
        <v>0</v>
      </c>
      <c r="U9015" s="237">
        <v>0</v>
      </c>
      <c r="V9015" s="237">
        <v>0</v>
      </c>
      <c r="W9015" s="237">
        <v>0</v>
      </c>
      <c r="Y9015" s="236" t="str">
        <f t="shared" si="140"/>
        <v>Uruguay</v>
      </c>
    </row>
    <row r="9016" spans="1:25">
      <c r="A9016" s="399"/>
      <c r="B9016" s="234" t="s">
        <v>46</v>
      </c>
      <c r="C9016" s="232" t="s">
        <v>13</v>
      </c>
      <c r="D9016" s="235">
        <v>0</v>
      </c>
      <c r="E9016" s="235">
        <v>0</v>
      </c>
      <c r="F9016" s="235">
        <v>0</v>
      </c>
      <c r="G9016" s="235">
        <v>0</v>
      </c>
      <c r="H9016" s="235"/>
      <c r="I9016" s="235">
        <v>0</v>
      </c>
      <c r="J9016" s="235">
        <v>0</v>
      </c>
      <c r="K9016" s="415">
        <v>0</v>
      </c>
      <c r="L9016" s="415">
        <v>0</v>
      </c>
      <c r="M9016" s="415">
        <v>0</v>
      </c>
      <c r="N9016" s="415">
        <v>0</v>
      </c>
      <c r="O9016" s="235">
        <v>0</v>
      </c>
      <c r="P9016" s="235">
        <v>0</v>
      </c>
      <c r="Q9016" s="235">
        <v>0</v>
      </c>
      <c r="R9016" s="235">
        <v>0</v>
      </c>
      <c r="S9016" s="235">
        <v>0</v>
      </c>
      <c r="T9016" s="235">
        <v>0</v>
      </c>
      <c r="U9016" s="235">
        <v>0</v>
      </c>
      <c r="V9016" s="235">
        <v>0</v>
      </c>
      <c r="W9016" s="235">
        <v>0</v>
      </c>
      <c r="Y9016" s="236" t="str">
        <f t="shared" si="140"/>
        <v>Uruguay</v>
      </c>
    </row>
    <row r="9017" spans="1:25">
      <c r="A9017" s="399"/>
      <c r="B9017" s="234" t="s">
        <v>45</v>
      </c>
      <c r="C9017" s="232" t="s">
        <v>13</v>
      </c>
      <c r="D9017" s="237">
        <v>0</v>
      </c>
      <c r="E9017" s="237">
        <v>49.5</v>
      </c>
      <c r="F9017" s="237">
        <v>0</v>
      </c>
      <c r="G9017" s="237">
        <v>13.2</v>
      </c>
      <c r="H9017" s="237"/>
      <c r="I9017" s="237">
        <v>0</v>
      </c>
      <c r="J9017" s="237">
        <v>0</v>
      </c>
      <c r="K9017" s="416">
        <v>0</v>
      </c>
      <c r="L9017" s="416">
        <v>0</v>
      </c>
      <c r="M9017" s="416">
        <v>0</v>
      </c>
      <c r="N9017" s="416">
        <v>0</v>
      </c>
      <c r="O9017" s="237">
        <v>0</v>
      </c>
      <c r="P9017" s="237">
        <v>-2.2000000000000002</v>
      </c>
      <c r="Q9017" s="237">
        <v>157.30099999999999</v>
      </c>
      <c r="R9017" s="237">
        <v>0</v>
      </c>
      <c r="S9017" s="237">
        <v>0</v>
      </c>
      <c r="T9017" s="237">
        <v>0</v>
      </c>
      <c r="U9017" s="237">
        <v>0</v>
      </c>
      <c r="V9017" s="237">
        <v>0</v>
      </c>
      <c r="W9017" s="237">
        <v>0</v>
      </c>
      <c r="Y9017" s="236" t="str">
        <f t="shared" si="140"/>
        <v>Uruguay</v>
      </c>
    </row>
    <row r="9018" spans="1:25">
      <c r="A9018" s="399"/>
      <c r="B9018" s="234" t="s">
        <v>44</v>
      </c>
      <c r="C9018" s="232" t="s">
        <v>13</v>
      </c>
      <c r="D9018" s="235">
        <v>0</v>
      </c>
      <c r="E9018" s="235">
        <v>3.1640000000000001</v>
      </c>
      <c r="F9018" s="235">
        <v>0</v>
      </c>
      <c r="G9018" s="235">
        <v>0</v>
      </c>
      <c r="H9018" s="235"/>
      <c r="I9018" s="235">
        <v>0</v>
      </c>
      <c r="J9018" s="235">
        <v>0</v>
      </c>
      <c r="K9018" s="415">
        <v>0</v>
      </c>
      <c r="L9018" s="415">
        <v>0</v>
      </c>
      <c r="M9018" s="415">
        <v>0</v>
      </c>
      <c r="N9018" s="415">
        <v>0</v>
      </c>
      <c r="O9018" s="235">
        <v>0</v>
      </c>
      <c r="P9018" s="235">
        <v>0</v>
      </c>
      <c r="Q9018" s="235">
        <v>3.1640000000000001</v>
      </c>
      <c r="R9018" s="235">
        <v>0</v>
      </c>
      <c r="S9018" s="235">
        <v>0</v>
      </c>
      <c r="T9018" s="235">
        <v>0</v>
      </c>
      <c r="U9018" s="235">
        <v>0</v>
      </c>
      <c r="V9018" s="235">
        <v>0</v>
      </c>
      <c r="W9018" s="235">
        <v>0</v>
      </c>
      <c r="Y9018" s="236" t="str">
        <f t="shared" si="140"/>
        <v>Uruguay</v>
      </c>
    </row>
    <row r="9019" spans="1:25">
      <c r="A9019" s="399"/>
      <c r="B9019" s="234" t="s">
        <v>43</v>
      </c>
      <c r="C9019" s="232" t="s">
        <v>13</v>
      </c>
      <c r="D9019" s="237">
        <v>0</v>
      </c>
      <c r="E9019" s="237">
        <v>0</v>
      </c>
      <c r="F9019" s="237">
        <v>0</v>
      </c>
      <c r="G9019" s="237">
        <v>0</v>
      </c>
      <c r="H9019" s="237"/>
      <c r="I9019" s="237">
        <v>0</v>
      </c>
      <c r="J9019" s="237">
        <v>0</v>
      </c>
      <c r="K9019" s="416">
        <v>0</v>
      </c>
      <c r="L9019" s="416">
        <v>0</v>
      </c>
      <c r="M9019" s="416">
        <v>0</v>
      </c>
      <c r="N9019" s="416">
        <v>0</v>
      </c>
      <c r="O9019" s="237">
        <v>0</v>
      </c>
      <c r="P9019" s="237">
        <v>0</v>
      </c>
      <c r="Q9019" s="237">
        <v>0</v>
      </c>
      <c r="R9019" s="237">
        <v>0</v>
      </c>
      <c r="S9019" s="237">
        <v>0</v>
      </c>
      <c r="T9019" s="237">
        <v>0</v>
      </c>
      <c r="U9019" s="237">
        <v>0</v>
      </c>
      <c r="V9019" s="237">
        <v>0</v>
      </c>
      <c r="W9019" s="237">
        <v>0</v>
      </c>
      <c r="Y9019" s="236" t="str">
        <f t="shared" si="140"/>
        <v>Uruguay</v>
      </c>
    </row>
    <row r="9020" spans="1:25">
      <c r="A9020" s="399"/>
      <c r="B9020" s="234" t="s">
        <v>42</v>
      </c>
      <c r="C9020" s="232" t="s">
        <v>13</v>
      </c>
      <c r="D9020" s="235">
        <v>0</v>
      </c>
      <c r="E9020" s="235">
        <v>0</v>
      </c>
      <c r="F9020" s="235">
        <v>0</v>
      </c>
      <c r="G9020" s="235">
        <v>1.032</v>
      </c>
      <c r="H9020" s="235"/>
      <c r="I9020" s="235">
        <v>0</v>
      </c>
      <c r="J9020" s="235">
        <v>0</v>
      </c>
      <c r="K9020" s="415">
        <v>0</v>
      </c>
      <c r="L9020" s="415">
        <v>0</v>
      </c>
      <c r="M9020" s="415">
        <v>0</v>
      </c>
      <c r="N9020" s="415">
        <v>0</v>
      </c>
      <c r="O9020" s="235">
        <v>0</v>
      </c>
      <c r="P9020" s="235">
        <v>0</v>
      </c>
      <c r="Q9020" s="235">
        <v>8.2569999999999997</v>
      </c>
      <c r="R9020" s="235">
        <v>0</v>
      </c>
      <c r="S9020" s="235">
        <v>0</v>
      </c>
      <c r="T9020" s="235">
        <v>0</v>
      </c>
      <c r="U9020" s="235">
        <v>0</v>
      </c>
      <c r="V9020" s="235">
        <v>0</v>
      </c>
      <c r="W9020" s="235">
        <v>0</v>
      </c>
      <c r="Y9020" s="236" t="str">
        <f t="shared" si="140"/>
        <v>Uruguay</v>
      </c>
    </row>
    <row r="9021" spans="1:25">
      <c r="A9021" s="399"/>
      <c r="B9021" s="234" t="s">
        <v>41</v>
      </c>
      <c r="C9021" s="232" t="s">
        <v>13</v>
      </c>
      <c r="D9021" s="237">
        <v>0</v>
      </c>
      <c r="E9021" s="237">
        <v>171.869</v>
      </c>
      <c r="F9021" s="237">
        <v>0</v>
      </c>
      <c r="G9021" s="237">
        <v>-7.681</v>
      </c>
      <c r="H9021" s="237"/>
      <c r="I9021" s="237">
        <v>-220.83699999999999</v>
      </c>
      <c r="J9021" s="237">
        <v>0</v>
      </c>
      <c r="K9021" s="416">
        <v>0</v>
      </c>
      <c r="L9021" s="416">
        <v>0</v>
      </c>
      <c r="M9021" s="416">
        <v>0</v>
      </c>
      <c r="N9021" s="416">
        <v>0</v>
      </c>
      <c r="O9021" s="237">
        <v>-33.606000000000002</v>
      </c>
      <c r="P9021" s="237">
        <v>-2.88</v>
      </c>
      <c r="Q9021" s="237">
        <v>159.387</v>
      </c>
      <c r="R9021" s="237">
        <v>0</v>
      </c>
      <c r="S9021" s="237">
        <v>6.7210000000000001</v>
      </c>
      <c r="T9021" s="237">
        <v>0</v>
      </c>
      <c r="U9021" s="237">
        <v>24.963999999999999</v>
      </c>
      <c r="V9021" s="237">
        <v>60.49</v>
      </c>
      <c r="W9021" s="237">
        <v>0</v>
      </c>
      <c r="Y9021" s="236" t="str">
        <f t="shared" si="140"/>
        <v>Uruguay</v>
      </c>
    </row>
    <row r="9022" spans="1:25">
      <c r="A9022" s="399"/>
      <c r="B9022" s="234" t="s">
        <v>40</v>
      </c>
      <c r="C9022" s="232" t="s">
        <v>13</v>
      </c>
      <c r="D9022" s="235">
        <v>0</v>
      </c>
      <c r="E9022" s="235">
        <v>0</v>
      </c>
      <c r="F9022" s="235">
        <v>0</v>
      </c>
      <c r="G9022" s="235">
        <v>0</v>
      </c>
      <c r="H9022" s="235"/>
      <c r="I9022" s="235">
        <v>0</v>
      </c>
      <c r="J9022" s="235">
        <v>0</v>
      </c>
      <c r="K9022" s="415">
        <v>0</v>
      </c>
      <c r="L9022" s="415">
        <v>0</v>
      </c>
      <c r="M9022" s="415">
        <v>0</v>
      </c>
      <c r="N9022" s="415">
        <v>0</v>
      </c>
      <c r="O9022" s="235">
        <v>0</v>
      </c>
      <c r="P9022" s="235">
        <v>0</v>
      </c>
      <c r="Q9022" s="235">
        <v>0</v>
      </c>
      <c r="R9022" s="235">
        <v>0</v>
      </c>
      <c r="S9022" s="235">
        <v>0</v>
      </c>
      <c r="T9022" s="235">
        <v>0</v>
      </c>
      <c r="U9022" s="235">
        <v>0</v>
      </c>
      <c r="V9022" s="235">
        <v>0</v>
      </c>
      <c r="W9022" s="235">
        <v>0</v>
      </c>
      <c r="Y9022" s="236" t="str">
        <f t="shared" si="140"/>
        <v>Uruguay</v>
      </c>
    </row>
    <row r="9023" spans="1:25">
      <c r="A9023" s="399"/>
      <c r="B9023" s="234" t="s">
        <v>39</v>
      </c>
      <c r="C9023" s="232" t="s">
        <v>13</v>
      </c>
      <c r="D9023" s="237">
        <v>0</v>
      </c>
      <c r="E9023" s="237">
        <v>0</v>
      </c>
      <c r="F9023" s="237">
        <v>0</v>
      </c>
      <c r="G9023" s="237">
        <v>0</v>
      </c>
      <c r="H9023" s="237"/>
      <c r="I9023" s="237">
        <v>0</v>
      </c>
      <c r="J9023" s="237">
        <v>0</v>
      </c>
      <c r="K9023" s="416">
        <v>0</v>
      </c>
      <c r="L9023" s="416">
        <v>0</v>
      </c>
      <c r="M9023" s="416">
        <v>0</v>
      </c>
      <c r="N9023" s="416">
        <v>0</v>
      </c>
      <c r="O9023" s="237">
        <v>0</v>
      </c>
      <c r="P9023" s="237">
        <v>0</v>
      </c>
      <c r="Q9023" s="237">
        <v>0</v>
      </c>
      <c r="R9023" s="237">
        <v>0</v>
      </c>
      <c r="S9023" s="237">
        <v>0</v>
      </c>
      <c r="T9023" s="237">
        <v>0</v>
      </c>
      <c r="U9023" s="237">
        <v>0</v>
      </c>
      <c r="V9023" s="237">
        <v>0</v>
      </c>
      <c r="W9023" s="237">
        <v>0</v>
      </c>
      <c r="Y9023" s="236" t="str">
        <f t="shared" si="140"/>
        <v>Uruguay</v>
      </c>
    </row>
    <row r="9024" spans="1:25">
      <c r="A9024" s="399"/>
      <c r="B9024" s="234" t="s">
        <v>38</v>
      </c>
      <c r="C9024" s="232" t="s">
        <v>13</v>
      </c>
      <c r="D9024" s="235">
        <v>0</v>
      </c>
      <c r="E9024" s="235">
        <v>0</v>
      </c>
      <c r="F9024" s="235">
        <v>0</v>
      </c>
      <c r="G9024" s="235">
        <v>0</v>
      </c>
      <c r="H9024" s="235"/>
      <c r="I9024" s="235">
        <v>0</v>
      </c>
      <c r="J9024" s="235">
        <v>0</v>
      </c>
      <c r="K9024" s="415">
        <v>0</v>
      </c>
      <c r="L9024" s="415">
        <v>0</v>
      </c>
      <c r="M9024" s="415">
        <v>0</v>
      </c>
      <c r="N9024" s="415">
        <v>0</v>
      </c>
      <c r="O9024" s="235">
        <v>0</v>
      </c>
      <c r="P9024" s="235">
        <v>0</v>
      </c>
      <c r="Q9024" s="235">
        <v>0</v>
      </c>
      <c r="R9024" s="235">
        <v>0</v>
      </c>
      <c r="S9024" s="235">
        <v>0</v>
      </c>
      <c r="T9024" s="235">
        <v>0</v>
      </c>
      <c r="U9024" s="235">
        <v>0</v>
      </c>
      <c r="V9024" s="235">
        <v>0</v>
      </c>
      <c r="W9024" s="235">
        <v>0</v>
      </c>
      <c r="Y9024" s="236" t="str">
        <f t="shared" si="140"/>
        <v>Uruguay</v>
      </c>
    </row>
    <row r="9025" spans="1:25">
      <c r="A9025" s="399"/>
      <c r="B9025" s="234" t="s">
        <v>37</v>
      </c>
      <c r="C9025" s="232" t="s">
        <v>13</v>
      </c>
      <c r="D9025" s="237">
        <v>0</v>
      </c>
      <c r="E9025" s="237">
        <v>0</v>
      </c>
      <c r="F9025" s="237">
        <v>0</v>
      </c>
      <c r="G9025" s="237">
        <v>0</v>
      </c>
      <c r="H9025" s="237"/>
      <c r="I9025" s="237">
        <v>0</v>
      </c>
      <c r="J9025" s="237">
        <v>0</v>
      </c>
      <c r="K9025" s="416">
        <v>0</v>
      </c>
      <c r="L9025" s="416">
        <v>0</v>
      </c>
      <c r="M9025" s="416">
        <v>0</v>
      </c>
      <c r="N9025" s="416">
        <v>0</v>
      </c>
      <c r="O9025" s="237">
        <v>0</v>
      </c>
      <c r="P9025" s="237">
        <v>0</v>
      </c>
      <c r="Q9025" s="237">
        <v>0</v>
      </c>
      <c r="R9025" s="237">
        <v>0</v>
      </c>
      <c r="S9025" s="237">
        <v>0</v>
      </c>
      <c r="T9025" s="237">
        <v>0</v>
      </c>
      <c r="U9025" s="237">
        <v>0</v>
      </c>
      <c r="V9025" s="237">
        <v>0</v>
      </c>
      <c r="W9025" s="237">
        <v>0</v>
      </c>
      <c r="Y9025" s="236" t="str">
        <f t="shared" si="140"/>
        <v>Uruguay</v>
      </c>
    </row>
    <row r="9026" spans="1:25">
      <c r="A9026" s="399"/>
      <c r="B9026" s="234" t="s">
        <v>36</v>
      </c>
      <c r="C9026" s="232" t="s">
        <v>13</v>
      </c>
      <c r="D9026" s="235">
        <v>0</v>
      </c>
      <c r="E9026" s="235">
        <v>0</v>
      </c>
      <c r="F9026" s="235">
        <v>0</v>
      </c>
      <c r="G9026" s="235">
        <v>0</v>
      </c>
      <c r="H9026" s="235"/>
      <c r="I9026" s="235">
        <v>0</v>
      </c>
      <c r="J9026" s="235">
        <v>0</v>
      </c>
      <c r="K9026" s="415">
        <v>0</v>
      </c>
      <c r="L9026" s="415">
        <v>0</v>
      </c>
      <c r="M9026" s="415">
        <v>0</v>
      </c>
      <c r="N9026" s="415">
        <v>0</v>
      </c>
      <c r="O9026" s="235">
        <v>0</v>
      </c>
      <c r="P9026" s="235">
        <v>0</v>
      </c>
      <c r="Q9026" s="235">
        <v>0</v>
      </c>
      <c r="R9026" s="235">
        <v>0</v>
      </c>
      <c r="S9026" s="235">
        <v>0</v>
      </c>
      <c r="T9026" s="235">
        <v>0</v>
      </c>
      <c r="U9026" s="235">
        <v>0</v>
      </c>
      <c r="V9026" s="235">
        <v>0</v>
      </c>
      <c r="W9026" s="235">
        <v>0</v>
      </c>
      <c r="Y9026" s="236" t="str">
        <f t="shared" si="140"/>
        <v>Uruguay</v>
      </c>
    </row>
    <row r="9027" spans="1:25">
      <c r="A9027" s="399"/>
      <c r="B9027" s="234" t="s">
        <v>35</v>
      </c>
      <c r="C9027" s="232" t="s">
        <v>13</v>
      </c>
      <c r="D9027" s="237">
        <v>0</v>
      </c>
      <c r="E9027" s="237">
        <v>24.457999999999998</v>
      </c>
      <c r="F9027" s="237">
        <v>0</v>
      </c>
      <c r="G9027" s="237">
        <v>0</v>
      </c>
      <c r="H9027" s="237"/>
      <c r="I9027" s="237">
        <v>0</v>
      </c>
      <c r="J9027" s="237">
        <v>0</v>
      </c>
      <c r="K9027" s="416">
        <v>0</v>
      </c>
      <c r="L9027" s="416">
        <v>0</v>
      </c>
      <c r="M9027" s="416">
        <v>0</v>
      </c>
      <c r="N9027" s="416">
        <v>0</v>
      </c>
      <c r="O9027" s="237">
        <v>-25.986000000000001</v>
      </c>
      <c r="P9027" s="237">
        <v>0</v>
      </c>
      <c r="Q9027" s="237">
        <v>35.921999999999997</v>
      </c>
      <c r="R9027" s="237">
        <v>0</v>
      </c>
      <c r="S9027" s="237">
        <v>0</v>
      </c>
      <c r="T9027" s="237">
        <v>0</v>
      </c>
      <c r="U9027" s="237">
        <v>0</v>
      </c>
      <c r="V9027" s="237">
        <v>0</v>
      </c>
      <c r="W9027" s="237">
        <v>0</v>
      </c>
      <c r="Y9027" s="236" t="str">
        <f t="shared" si="140"/>
        <v>Uruguay</v>
      </c>
    </row>
    <row r="9028" spans="1:25">
      <c r="A9028" s="399"/>
      <c r="B9028" s="234" t="s">
        <v>34</v>
      </c>
      <c r="C9028" s="232" t="s">
        <v>13</v>
      </c>
      <c r="D9028" s="235">
        <v>0</v>
      </c>
      <c r="E9028" s="235">
        <v>25.234999999999999</v>
      </c>
      <c r="F9028" s="235">
        <v>0</v>
      </c>
      <c r="G9028" s="235">
        <v>0</v>
      </c>
      <c r="H9028" s="235"/>
      <c r="I9028" s="235">
        <v>0</v>
      </c>
      <c r="J9028" s="235">
        <v>0</v>
      </c>
      <c r="K9028" s="415">
        <v>0</v>
      </c>
      <c r="L9028" s="415">
        <v>0</v>
      </c>
      <c r="M9028" s="415">
        <v>0</v>
      </c>
      <c r="N9028" s="415">
        <v>0</v>
      </c>
      <c r="O9028" s="235">
        <v>0</v>
      </c>
      <c r="P9028" s="235">
        <v>0</v>
      </c>
      <c r="Q9028" s="235">
        <v>89.837999999999994</v>
      </c>
      <c r="R9028" s="235">
        <v>0</v>
      </c>
      <c r="S9028" s="235">
        <v>0</v>
      </c>
      <c r="T9028" s="235">
        <v>0</v>
      </c>
      <c r="U9028" s="235">
        <v>0</v>
      </c>
      <c r="V9028" s="235">
        <v>0</v>
      </c>
      <c r="W9028" s="235">
        <v>2229</v>
      </c>
      <c r="Y9028" s="236" t="str">
        <f t="shared" si="140"/>
        <v>Uruguay</v>
      </c>
    </row>
    <row r="9029" spans="1:25" ht="22.5">
      <c r="A9029" s="399"/>
      <c r="B9029" s="234" t="s">
        <v>33</v>
      </c>
      <c r="C9029" s="232" t="s">
        <v>13</v>
      </c>
      <c r="D9029" s="237">
        <v>0</v>
      </c>
      <c r="E9029" s="237">
        <v>0</v>
      </c>
      <c r="F9029" s="237">
        <v>0</v>
      </c>
      <c r="G9029" s="237">
        <v>0</v>
      </c>
      <c r="H9029" s="237"/>
      <c r="I9029" s="237">
        <v>0</v>
      </c>
      <c r="J9029" s="237">
        <v>0</v>
      </c>
      <c r="K9029" s="416">
        <v>0</v>
      </c>
      <c r="L9029" s="416">
        <v>0</v>
      </c>
      <c r="M9029" s="416">
        <v>0</v>
      </c>
      <c r="N9029" s="416">
        <v>0</v>
      </c>
      <c r="O9029" s="237">
        <v>0</v>
      </c>
      <c r="P9029" s="237">
        <v>0</v>
      </c>
      <c r="Q9029" s="237">
        <v>0</v>
      </c>
      <c r="R9029" s="237">
        <v>0</v>
      </c>
      <c r="S9029" s="237">
        <v>0</v>
      </c>
      <c r="T9029" s="237">
        <v>0</v>
      </c>
      <c r="U9029" s="237">
        <v>0</v>
      </c>
      <c r="V9029" s="237">
        <v>0</v>
      </c>
      <c r="W9029" s="237">
        <v>0</v>
      </c>
      <c r="Y9029" s="236" t="str">
        <f t="shared" ref="Y9029:Y9092" si="141">IF(ISTEXT(A9029),A9029,Y9028)</f>
        <v>Uruguay</v>
      </c>
    </row>
    <row r="9030" spans="1:25">
      <c r="A9030" s="399"/>
      <c r="B9030" s="234" t="s">
        <v>32</v>
      </c>
      <c r="C9030" s="232" t="s">
        <v>13</v>
      </c>
      <c r="D9030" s="235">
        <v>0</v>
      </c>
      <c r="E9030" s="235">
        <v>0</v>
      </c>
      <c r="F9030" s="235">
        <v>0</v>
      </c>
      <c r="G9030" s="235">
        <v>0</v>
      </c>
      <c r="H9030" s="235"/>
      <c r="I9030" s="235">
        <v>0</v>
      </c>
      <c r="J9030" s="235">
        <v>0</v>
      </c>
      <c r="K9030" s="415">
        <v>0</v>
      </c>
      <c r="L9030" s="415">
        <v>0</v>
      </c>
      <c r="M9030" s="415">
        <v>0</v>
      </c>
      <c r="N9030" s="415">
        <v>0</v>
      </c>
      <c r="O9030" s="235">
        <v>0</v>
      </c>
      <c r="P9030" s="235">
        <v>0</v>
      </c>
      <c r="Q9030" s="235">
        <v>0</v>
      </c>
      <c r="R9030" s="235">
        <v>0</v>
      </c>
      <c r="S9030" s="235">
        <v>0</v>
      </c>
      <c r="T9030" s="235">
        <v>0</v>
      </c>
      <c r="U9030" s="235">
        <v>0</v>
      </c>
      <c r="V9030" s="235">
        <v>0</v>
      </c>
      <c r="W9030" s="235">
        <v>0</v>
      </c>
      <c r="Y9030" s="236" t="str">
        <f t="shared" si="141"/>
        <v>Uruguay</v>
      </c>
    </row>
    <row r="9031" spans="1:25">
      <c r="A9031" s="399"/>
      <c r="B9031" s="234" t="s">
        <v>31</v>
      </c>
      <c r="C9031" s="232" t="s">
        <v>13</v>
      </c>
      <c r="D9031" s="237">
        <v>705.71600000000001</v>
      </c>
      <c r="E9031" s="237">
        <v>0</v>
      </c>
      <c r="F9031" s="237">
        <v>0</v>
      </c>
      <c r="G9031" s="237">
        <v>0</v>
      </c>
      <c r="H9031" s="237"/>
      <c r="I9031" s="237">
        <v>-705.71600000000001</v>
      </c>
      <c r="J9031" s="237">
        <v>0</v>
      </c>
      <c r="K9031" s="416">
        <v>0</v>
      </c>
      <c r="L9031" s="416">
        <v>0</v>
      </c>
      <c r="M9031" s="416">
        <v>0</v>
      </c>
      <c r="N9031" s="416">
        <v>0</v>
      </c>
      <c r="O9031" s="237">
        <v>0</v>
      </c>
      <c r="P9031" s="237">
        <v>0</v>
      </c>
      <c r="Q9031" s="237">
        <v>0</v>
      </c>
      <c r="R9031" s="237">
        <v>0</v>
      </c>
      <c r="S9031" s="237">
        <v>0</v>
      </c>
      <c r="T9031" s="237">
        <v>0</v>
      </c>
      <c r="U9031" s="237">
        <v>0</v>
      </c>
      <c r="V9031" s="237">
        <v>0</v>
      </c>
      <c r="W9031" s="237">
        <v>8206</v>
      </c>
      <c r="Y9031" s="236" t="str">
        <f t="shared" si="141"/>
        <v>Uruguay</v>
      </c>
    </row>
    <row r="9032" spans="1:25">
      <c r="A9032" s="399"/>
      <c r="B9032" s="234" t="s">
        <v>30</v>
      </c>
      <c r="C9032" s="232" t="s">
        <v>13</v>
      </c>
      <c r="D9032" s="235">
        <v>0</v>
      </c>
      <c r="E9032" s="235">
        <v>0</v>
      </c>
      <c r="F9032" s="235">
        <v>0</v>
      </c>
      <c r="G9032" s="235">
        <v>0</v>
      </c>
      <c r="H9032" s="235"/>
      <c r="I9032" s="235">
        <v>0</v>
      </c>
      <c r="J9032" s="235">
        <v>0</v>
      </c>
      <c r="K9032" s="415">
        <v>0</v>
      </c>
      <c r="L9032" s="415">
        <v>0</v>
      </c>
      <c r="M9032" s="415">
        <v>0</v>
      </c>
      <c r="N9032" s="415">
        <v>0</v>
      </c>
      <c r="O9032" s="235">
        <v>0</v>
      </c>
      <c r="P9032" s="235">
        <v>0</v>
      </c>
      <c r="Q9032" s="235">
        <v>0</v>
      </c>
      <c r="R9032" s="235">
        <v>0</v>
      </c>
      <c r="S9032" s="235">
        <v>0</v>
      </c>
      <c r="T9032" s="235">
        <v>0</v>
      </c>
      <c r="U9032" s="235">
        <v>0</v>
      </c>
      <c r="V9032" s="235">
        <v>0</v>
      </c>
      <c r="W9032" s="235">
        <v>0</v>
      </c>
      <c r="Y9032" s="236" t="str">
        <f t="shared" si="141"/>
        <v>Uruguay</v>
      </c>
    </row>
    <row r="9033" spans="1:25">
      <c r="A9033" s="399"/>
      <c r="B9033" s="234" t="s">
        <v>29</v>
      </c>
      <c r="C9033" s="232" t="s">
        <v>13</v>
      </c>
      <c r="D9033" s="237">
        <v>0</v>
      </c>
      <c r="E9033" s="237">
        <v>0</v>
      </c>
      <c r="F9033" s="237">
        <v>0</v>
      </c>
      <c r="G9033" s="237">
        <v>0</v>
      </c>
      <c r="H9033" s="237"/>
      <c r="I9033" s="237">
        <v>0</v>
      </c>
      <c r="J9033" s="237">
        <v>0</v>
      </c>
      <c r="K9033" s="416">
        <v>0</v>
      </c>
      <c r="L9033" s="416">
        <v>0</v>
      </c>
      <c r="M9033" s="416">
        <v>0</v>
      </c>
      <c r="N9033" s="416">
        <v>0</v>
      </c>
      <c r="O9033" s="237">
        <v>0</v>
      </c>
      <c r="P9033" s="237">
        <v>0</v>
      </c>
      <c r="Q9033" s="237">
        <v>0</v>
      </c>
      <c r="R9033" s="237">
        <v>0</v>
      </c>
      <c r="S9033" s="237">
        <v>0</v>
      </c>
      <c r="T9033" s="237">
        <v>0</v>
      </c>
      <c r="U9033" s="237">
        <v>0</v>
      </c>
      <c r="V9033" s="237">
        <v>0</v>
      </c>
      <c r="W9033" s="237">
        <v>0</v>
      </c>
      <c r="Y9033" s="236" t="str">
        <f t="shared" si="141"/>
        <v>Uruguay</v>
      </c>
    </row>
    <row r="9034" spans="1:25">
      <c r="A9034" s="399"/>
      <c r="B9034" s="234" t="s">
        <v>28</v>
      </c>
      <c r="C9034" s="232" t="s">
        <v>13</v>
      </c>
      <c r="D9034" s="235">
        <v>0</v>
      </c>
      <c r="E9034" s="235">
        <v>0</v>
      </c>
      <c r="F9034" s="235">
        <v>0</v>
      </c>
      <c r="G9034" s="235">
        <v>0</v>
      </c>
      <c r="H9034" s="235"/>
      <c r="I9034" s="235">
        <v>0</v>
      </c>
      <c r="J9034" s="235">
        <v>0</v>
      </c>
      <c r="K9034" s="415">
        <v>0</v>
      </c>
      <c r="L9034" s="415">
        <v>0</v>
      </c>
      <c r="M9034" s="415">
        <v>0</v>
      </c>
      <c r="N9034" s="415">
        <v>0</v>
      </c>
      <c r="O9034" s="235">
        <v>0</v>
      </c>
      <c r="P9034" s="235">
        <v>0</v>
      </c>
      <c r="Q9034" s="235">
        <v>0</v>
      </c>
      <c r="R9034" s="235">
        <v>0</v>
      </c>
      <c r="S9034" s="235">
        <v>0</v>
      </c>
      <c r="T9034" s="235">
        <v>0</v>
      </c>
      <c r="U9034" s="235">
        <v>0</v>
      </c>
      <c r="V9034" s="235">
        <v>0</v>
      </c>
      <c r="W9034" s="235">
        <v>0</v>
      </c>
      <c r="Y9034" s="236" t="str">
        <f t="shared" si="141"/>
        <v>Uruguay</v>
      </c>
    </row>
    <row r="9035" spans="1:25">
      <c r="A9035" s="399"/>
      <c r="B9035" s="234" t="s">
        <v>27</v>
      </c>
      <c r="C9035" s="232" t="s">
        <v>13</v>
      </c>
      <c r="D9035" s="237">
        <v>0</v>
      </c>
      <c r="E9035" s="237">
        <v>0</v>
      </c>
      <c r="F9035" s="237">
        <v>0</v>
      </c>
      <c r="G9035" s="237">
        <v>0</v>
      </c>
      <c r="H9035" s="237"/>
      <c r="I9035" s="237">
        <v>0</v>
      </c>
      <c r="J9035" s="237">
        <v>0</v>
      </c>
      <c r="K9035" s="416">
        <v>0</v>
      </c>
      <c r="L9035" s="416">
        <v>0</v>
      </c>
      <c r="M9035" s="416">
        <v>0</v>
      </c>
      <c r="N9035" s="416">
        <v>0</v>
      </c>
      <c r="O9035" s="237">
        <v>0</v>
      </c>
      <c r="P9035" s="237">
        <v>0</v>
      </c>
      <c r="Q9035" s="237">
        <v>0</v>
      </c>
      <c r="R9035" s="237">
        <v>0</v>
      </c>
      <c r="S9035" s="237">
        <v>0</v>
      </c>
      <c r="T9035" s="237">
        <v>0</v>
      </c>
      <c r="U9035" s="237">
        <v>0</v>
      </c>
      <c r="V9035" s="237">
        <v>0</v>
      </c>
      <c r="W9035" s="237">
        <v>0</v>
      </c>
      <c r="Y9035" s="236" t="str">
        <f t="shared" si="141"/>
        <v>Uruguay</v>
      </c>
    </row>
    <row r="9036" spans="1:25">
      <c r="A9036" s="399"/>
      <c r="B9036" s="234" t="s">
        <v>26</v>
      </c>
      <c r="C9036" s="232" t="s">
        <v>13</v>
      </c>
      <c r="D9036" s="235">
        <v>12.384</v>
      </c>
      <c r="E9036" s="235">
        <v>0</v>
      </c>
      <c r="F9036" s="235">
        <v>0</v>
      </c>
      <c r="G9036" s="235">
        <v>0</v>
      </c>
      <c r="H9036" s="235"/>
      <c r="I9036" s="235">
        <v>-12.384</v>
      </c>
      <c r="J9036" s="235">
        <v>0</v>
      </c>
      <c r="K9036" s="415">
        <v>0</v>
      </c>
      <c r="L9036" s="415">
        <v>0</v>
      </c>
      <c r="M9036" s="415">
        <v>0</v>
      </c>
      <c r="N9036" s="415">
        <v>0</v>
      </c>
      <c r="O9036" s="235">
        <v>0</v>
      </c>
      <c r="P9036" s="235">
        <v>0</v>
      </c>
      <c r="Q9036" s="235">
        <v>0</v>
      </c>
      <c r="R9036" s="235">
        <v>0</v>
      </c>
      <c r="S9036" s="235">
        <v>0</v>
      </c>
      <c r="T9036" s="235">
        <v>0</v>
      </c>
      <c r="U9036" s="235">
        <v>0</v>
      </c>
      <c r="V9036" s="235">
        <v>0</v>
      </c>
      <c r="W9036" s="235">
        <v>144</v>
      </c>
      <c r="Y9036" s="236" t="str">
        <f t="shared" si="141"/>
        <v>Uruguay</v>
      </c>
    </row>
    <row r="9037" spans="1:25">
      <c r="A9037" s="399"/>
      <c r="B9037" s="234" t="s">
        <v>25</v>
      </c>
      <c r="C9037" s="232" t="s">
        <v>13</v>
      </c>
      <c r="D9037" s="237">
        <v>0</v>
      </c>
      <c r="E9037" s="237">
        <v>0</v>
      </c>
      <c r="F9037" s="237">
        <v>0</v>
      </c>
      <c r="G9037" s="237">
        <v>0</v>
      </c>
      <c r="H9037" s="237"/>
      <c r="I9037" s="237">
        <v>0</v>
      </c>
      <c r="J9037" s="237">
        <v>0</v>
      </c>
      <c r="K9037" s="416">
        <v>0</v>
      </c>
      <c r="L9037" s="416">
        <v>0</v>
      </c>
      <c r="M9037" s="416">
        <v>0</v>
      </c>
      <c r="N9037" s="416">
        <v>0</v>
      </c>
      <c r="O9037" s="237">
        <v>0</v>
      </c>
      <c r="P9037" s="237">
        <v>0</v>
      </c>
      <c r="Q9037" s="237">
        <v>0</v>
      </c>
      <c r="R9037" s="237">
        <v>0</v>
      </c>
      <c r="S9037" s="237">
        <v>0</v>
      </c>
      <c r="T9037" s="237">
        <v>0</v>
      </c>
      <c r="U9037" s="237">
        <v>0</v>
      </c>
      <c r="V9037" s="237">
        <v>0</v>
      </c>
      <c r="W9037" s="237">
        <v>0</v>
      </c>
      <c r="Y9037" s="236" t="str">
        <f t="shared" si="141"/>
        <v>Uruguay</v>
      </c>
    </row>
    <row r="9038" spans="1:25">
      <c r="A9038" s="399"/>
      <c r="B9038" s="234" t="s">
        <v>0</v>
      </c>
      <c r="C9038" s="232" t="s">
        <v>13</v>
      </c>
      <c r="D9038" s="235">
        <v>0</v>
      </c>
      <c r="E9038" s="235">
        <v>0</v>
      </c>
      <c r="F9038" s="235">
        <v>-17.802</v>
      </c>
      <c r="G9038" s="235">
        <v>0.51600000000000001</v>
      </c>
      <c r="H9038" s="235"/>
      <c r="I9038" s="235">
        <v>923.12400000000002</v>
      </c>
      <c r="J9038" s="235">
        <v>1.204</v>
      </c>
      <c r="K9038" s="415">
        <v>0</v>
      </c>
      <c r="L9038" s="415">
        <v>78.603999999999999</v>
      </c>
      <c r="M9038" s="415">
        <v>0</v>
      </c>
      <c r="N9038" s="415">
        <v>0</v>
      </c>
      <c r="O9038" s="235">
        <v>-27.864000000000001</v>
      </c>
      <c r="P9038" s="235">
        <v>-110.252</v>
      </c>
      <c r="Q9038" s="235">
        <v>847.53</v>
      </c>
      <c r="R9038" s="235">
        <v>0</v>
      </c>
      <c r="S9038" s="235">
        <v>33.024000000000001</v>
      </c>
      <c r="T9038" s="235">
        <v>0</v>
      </c>
      <c r="U9038" s="235">
        <v>8.3420000000000005</v>
      </c>
      <c r="V9038" s="235">
        <v>83.85</v>
      </c>
      <c r="W9038" s="235">
        <v>0</v>
      </c>
      <c r="Y9038" s="236" t="str">
        <f t="shared" si="141"/>
        <v>Uruguay</v>
      </c>
    </row>
    <row r="9039" spans="1:25">
      <c r="A9039" s="399"/>
      <c r="B9039" s="234" t="s">
        <v>24</v>
      </c>
      <c r="C9039" s="232" t="s">
        <v>13</v>
      </c>
      <c r="D9039" s="237">
        <v>0</v>
      </c>
      <c r="E9039" s="237">
        <v>0</v>
      </c>
      <c r="F9039" s="237">
        <v>0</v>
      </c>
      <c r="G9039" s="237">
        <v>0</v>
      </c>
      <c r="H9039" s="237"/>
      <c r="I9039" s="237">
        <v>0</v>
      </c>
      <c r="J9039" s="237">
        <v>0</v>
      </c>
      <c r="K9039" s="416">
        <v>0</v>
      </c>
      <c r="L9039" s="416">
        <v>0</v>
      </c>
      <c r="M9039" s="416">
        <v>0</v>
      </c>
      <c r="N9039" s="416">
        <v>0</v>
      </c>
      <c r="O9039" s="237">
        <v>0</v>
      </c>
      <c r="P9039" s="237">
        <v>0</v>
      </c>
      <c r="Q9039" s="237">
        <v>0</v>
      </c>
      <c r="R9039" s="237">
        <v>0</v>
      </c>
      <c r="S9039" s="237">
        <v>0</v>
      </c>
      <c r="T9039" s="237">
        <v>0</v>
      </c>
      <c r="U9039" s="237">
        <v>0</v>
      </c>
      <c r="V9039" s="237">
        <v>0</v>
      </c>
      <c r="W9039" s="237">
        <v>0</v>
      </c>
      <c r="Y9039" s="236" t="str">
        <f t="shared" si="141"/>
        <v>Uruguay</v>
      </c>
    </row>
    <row r="9040" spans="1:25">
      <c r="A9040" s="399"/>
      <c r="B9040" s="234" t="s">
        <v>23</v>
      </c>
      <c r="C9040" s="232" t="s">
        <v>13</v>
      </c>
      <c r="D9040" s="235">
        <v>2183.2550000000001</v>
      </c>
      <c r="E9040" s="235">
        <v>2587.4789999999998</v>
      </c>
      <c r="F9040" s="235">
        <v>-41.917999999999999</v>
      </c>
      <c r="G9040" s="235">
        <v>19.608000000000001</v>
      </c>
      <c r="H9040" s="235"/>
      <c r="I9040" s="235">
        <v>-328.54500000000002</v>
      </c>
      <c r="J9040" s="235">
        <v>-3.4009999999999998</v>
      </c>
      <c r="K9040" s="415">
        <v>0</v>
      </c>
      <c r="L9040" s="415">
        <v>-22.670999999999999</v>
      </c>
      <c r="M9040" s="415">
        <v>0</v>
      </c>
      <c r="N9040" s="415">
        <v>0</v>
      </c>
      <c r="O9040" s="235">
        <v>-157.64500000000001</v>
      </c>
      <c r="P9040" s="235">
        <v>-134.827</v>
      </c>
      <c r="Q9040" s="235">
        <v>3978.5639999999999</v>
      </c>
      <c r="R9040" s="235">
        <v>0</v>
      </c>
      <c r="S9040" s="235">
        <v>47.542000000000002</v>
      </c>
      <c r="T9040" s="235">
        <v>0</v>
      </c>
      <c r="U9040" s="235">
        <v>45.4</v>
      </c>
      <c r="V9040" s="235">
        <v>669.56200000000001</v>
      </c>
      <c r="W9040" s="235">
        <v>11662</v>
      </c>
      <c r="Y9040" s="236" t="str">
        <f t="shared" si="141"/>
        <v>Uruguay</v>
      </c>
    </row>
    <row r="9041" spans="1:25">
      <c r="A9041" s="399"/>
      <c r="B9041" s="234" t="s">
        <v>22</v>
      </c>
      <c r="C9041" s="232" t="s">
        <v>13</v>
      </c>
      <c r="D9041" s="237">
        <v>2183.2539999999999</v>
      </c>
      <c r="E9041" s="237">
        <v>1.5</v>
      </c>
      <c r="F9041" s="237">
        <v>0</v>
      </c>
      <c r="G9041" s="237">
        <v>-0.31</v>
      </c>
      <c r="H9041" s="237"/>
      <c r="I9041" s="237">
        <v>-794.89800000000002</v>
      </c>
      <c r="J9041" s="237">
        <v>-3.6059999999999999</v>
      </c>
      <c r="K9041" s="416">
        <v>0</v>
      </c>
      <c r="L9041" s="416">
        <v>-101.27500000000001</v>
      </c>
      <c r="M9041" s="416">
        <v>0</v>
      </c>
      <c r="N9041" s="416">
        <v>0</v>
      </c>
      <c r="O9041" s="237">
        <v>0</v>
      </c>
      <c r="P9041" s="237">
        <v>-0.64</v>
      </c>
      <c r="Q9041" s="237">
        <v>1284.9949999999999</v>
      </c>
      <c r="R9041" s="237">
        <v>0</v>
      </c>
      <c r="S9041" s="237">
        <v>6.0890000000000004</v>
      </c>
      <c r="T9041" s="237">
        <v>0</v>
      </c>
      <c r="U9041" s="237">
        <v>7.9039999999999999</v>
      </c>
      <c r="V9041" s="237">
        <v>523.02</v>
      </c>
      <c r="W9041" s="237">
        <v>9432</v>
      </c>
      <c r="Y9041" s="236" t="str">
        <f t="shared" si="141"/>
        <v>Uruguay</v>
      </c>
    </row>
    <row r="9042" spans="1:25">
      <c r="A9042" s="399"/>
      <c r="B9042" s="234" t="s">
        <v>21</v>
      </c>
      <c r="C9042" s="232" t="s">
        <v>13</v>
      </c>
      <c r="D9042" s="235">
        <v>0</v>
      </c>
      <c r="E9042" s="235">
        <v>0</v>
      </c>
      <c r="F9042" s="235">
        <v>0</v>
      </c>
      <c r="G9042" s="235">
        <v>0</v>
      </c>
      <c r="H9042" s="235"/>
      <c r="I9042" s="235">
        <v>0</v>
      </c>
      <c r="J9042" s="235">
        <v>0</v>
      </c>
      <c r="K9042" s="415">
        <v>0</v>
      </c>
      <c r="L9042" s="415">
        <v>0</v>
      </c>
      <c r="M9042" s="415">
        <v>0</v>
      </c>
      <c r="N9042" s="415">
        <v>0</v>
      </c>
      <c r="O9042" s="235">
        <v>0</v>
      </c>
      <c r="P9042" s="235">
        <v>0</v>
      </c>
      <c r="Q9042" s="235">
        <v>0</v>
      </c>
      <c r="R9042" s="235">
        <v>0</v>
      </c>
      <c r="S9042" s="235">
        <v>0</v>
      </c>
      <c r="T9042" s="235">
        <v>0</v>
      </c>
      <c r="U9042" s="235">
        <v>0</v>
      </c>
      <c r="V9042" s="235">
        <v>0</v>
      </c>
      <c r="W9042" s="235">
        <v>0</v>
      </c>
      <c r="Y9042" s="236" t="str">
        <f t="shared" si="141"/>
        <v>Uruguay</v>
      </c>
    </row>
    <row r="9043" spans="1:25">
      <c r="A9043" s="399"/>
      <c r="B9043" s="234" t="s">
        <v>20</v>
      </c>
      <c r="C9043" s="232" t="s">
        <v>13</v>
      </c>
      <c r="D9043" s="237">
        <v>0</v>
      </c>
      <c r="E9043" s="237">
        <v>0</v>
      </c>
      <c r="F9043" s="237">
        <v>0</v>
      </c>
      <c r="G9043" s="237">
        <v>0</v>
      </c>
      <c r="H9043" s="237"/>
      <c r="I9043" s="237">
        <v>0</v>
      </c>
      <c r="J9043" s="237">
        <v>0</v>
      </c>
      <c r="K9043" s="416">
        <v>0</v>
      </c>
      <c r="L9043" s="416">
        <v>0</v>
      </c>
      <c r="M9043" s="416">
        <v>0</v>
      </c>
      <c r="N9043" s="416">
        <v>0</v>
      </c>
      <c r="O9043" s="237">
        <v>0</v>
      </c>
      <c r="P9043" s="237">
        <v>0</v>
      </c>
      <c r="Q9043" s="237">
        <v>0</v>
      </c>
      <c r="R9043" s="237">
        <v>0</v>
      </c>
      <c r="S9043" s="237">
        <v>0</v>
      </c>
      <c r="T9043" s="237">
        <v>0</v>
      </c>
      <c r="U9043" s="237">
        <v>0</v>
      </c>
      <c r="V9043" s="237">
        <v>0</v>
      </c>
      <c r="W9043" s="237">
        <v>0</v>
      </c>
      <c r="Y9043" s="236" t="str">
        <f t="shared" si="141"/>
        <v>Uruguay</v>
      </c>
    </row>
    <row r="9044" spans="1:25">
      <c r="A9044" s="399"/>
      <c r="B9044" s="234" t="s">
        <v>19</v>
      </c>
      <c r="C9044" s="232" t="s">
        <v>13</v>
      </c>
      <c r="D9044" s="235">
        <v>0</v>
      </c>
      <c r="E9044" s="235">
        <v>0</v>
      </c>
      <c r="F9044" s="235">
        <v>0</v>
      </c>
      <c r="G9044" s="235">
        <v>0</v>
      </c>
      <c r="H9044" s="235"/>
      <c r="I9044" s="235">
        <v>0</v>
      </c>
      <c r="J9044" s="235">
        <v>0</v>
      </c>
      <c r="K9044" s="415">
        <v>0</v>
      </c>
      <c r="L9044" s="415">
        <v>0</v>
      </c>
      <c r="M9044" s="415">
        <v>0</v>
      </c>
      <c r="N9044" s="415">
        <v>0</v>
      </c>
      <c r="O9044" s="235">
        <v>0</v>
      </c>
      <c r="P9044" s="235">
        <v>0</v>
      </c>
      <c r="Q9044" s="235">
        <v>0</v>
      </c>
      <c r="R9044" s="235">
        <v>0</v>
      </c>
      <c r="S9044" s="235">
        <v>0</v>
      </c>
      <c r="T9044" s="235">
        <v>0</v>
      </c>
      <c r="U9044" s="235">
        <v>0</v>
      </c>
      <c r="V9044" s="235">
        <v>0</v>
      </c>
      <c r="W9044" s="235">
        <v>0</v>
      </c>
      <c r="Y9044" s="236" t="str">
        <f t="shared" si="141"/>
        <v>Uruguay</v>
      </c>
    </row>
    <row r="9045" spans="1:25">
      <c r="A9045" s="399"/>
      <c r="B9045" s="234" t="s">
        <v>18</v>
      </c>
      <c r="C9045" s="232" t="s">
        <v>13</v>
      </c>
      <c r="D9045" s="237">
        <v>0</v>
      </c>
      <c r="E9045" s="237">
        <v>15.728</v>
      </c>
      <c r="F9045" s="237">
        <v>-24.116</v>
      </c>
      <c r="G9045" s="237">
        <v>1.0489999999999999</v>
      </c>
      <c r="H9045" s="237"/>
      <c r="I9045" s="237">
        <v>0</v>
      </c>
      <c r="J9045" s="237">
        <v>0</v>
      </c>
      <c r="K9045" s="416">
        <v>0</v>
      </c>
      <c r="L9045" s="416">
        <v>0</v>
      </c>
      <c r="M9045" s="416">
        <v>0</v>
      </c>
      <c r="N9045" s="416">
        <v>0</v>
      </c>
      <c r="O9045" s="237">
        <v>0</v>
      </c>
      <c r="P9045" s="237">
        <v>-2.097</v>
      </c>
      <c r="Q9045" s="237">
        <v>536.83699999999999</v>
      </c>
      <c r="R9045" s="237">
        <v>0</v>
      </c>
      <c r="S9045" s="237">
        <v>0</v>
      </c>
      <c r="T9045" s="237">
        <v>0</v>
      </c>
      <c r="U9045" s="237">
        <v>0</v>
      </c>
      <c r="V9045" s="237">
        <v>0</v>
      </c>
      <c r="W9045" s="237">
        <v>0</v>
      </c>
      <c r="Y9045" s="236" t="str">
        <f t="shared" si="141"/>
        <v>Uruguay</v>
      </c>
    </row>
    <row r="9046" spans="1:25">
      <c r="A9046" s="399"/>
      <c r="B9046" s="234" t="s">
        <v>17</v>
      </c>
      <c r="C9046" s="232" t="s">
        <v>13</v>
      </c>
      <c r="D9046" s="235">
        <v>0</v>
      </c>
      <c r="E9046" s="235">
        <v>0</v>
      </c>
      <c r="F9046" s="235">
        <v>0</v>
      </c>
      <c r="G9046" s="235">
        <v>1.04</v>
      </c>
      <c r="H9046" s="235"/>
      <c r="I9046" s="235">
        <v>0</v>
      </c>
      <c r="J9046" s="235">
        <v>0</v>
      </c>
      <c r="K9046" s="415">
        <v>0</v>
      </c>
      <c r="L9046" s="415">
        <v>0</v>
      </c>
      <c r="M9046" s="415">
        <v>0</v>
      </c>
      <c r="N9046" s="415">
        <v>0</v>
      </c>
      <c r="O9046" s="235">
        <v>0</v>
      </c>
      <c r="P9046" s="235">
        <v>-1.04</v>
      </c>
      <c r="Q9046" s="235">
        <v>4.1589999999999998</v>
      </c>
      <c r="R9046" s="235">
        <v>0</v>
      </c>
      <c r="S9046" s="235">
        <v>0</v>
      </c>
      <c r="T9046" s="235">
        <v>0</v>
      </c>
      <c r="U9046" s="235">
        <v>0</v>
      </c>
      <c r="V9046" s="235">
        <v>0</v>
      </c>
      <c r="W9046" s="235">
        <v>0</v>
      </c>
      <c r="Y9046" s="236" t="str">
        <f t="shared" si="141"/>
        <v>Uruguay</v>
      </c>
    </row>
    <row r="9047" spans="1:25">
      <c r="A9047" s="399"/>
      <c r="B9047" s="234" t="s">
        <v>16</v>
      </c>
      <c r="C9047" s="232" t="s">
        <v>13</v>
      </c>
      <c r="D9047" s="237">
        <v>0</v>
      </c>
      <c r="E9047" s="237">
        <v>325.642</v>
      </c>
      <c r="F9047" s="237">
        <v>0</v>
      </c>
      <c r="G9047" s="237">
        <v>0.999</v>
      </c>
      <c r="H9047" s="237"/>
      <c r="I9047" s="237">
        <v>-235.74100000000001</v>
      </c>
      <c r="J9047" s="237">
        <v>-0.999</v>
      </c>
      <c r="K9047" s="416">
        <v>0</v>
      </c>
      <c r="L9047" s="416">
        <v>0</v>
      </c>
      <c r="M9047" s="416">
        <v>0</v>
      </c>
      <c r="N9047" s="416">
        <v>0</v>
      </c>
      <c r="O9047" s="237">
        <v>-3.996</v>
      </c>
      <c r="P9047" s="237">
        <v>-0.999</v>
      </c>
      <c r="Q9047" s="237">
        <v>802.11800000000005</v>
      </c>
      <c r="R9047" s="237">
        <v>0</v>
      </c>
      <c r="S9047" s="237">
        <v>0.999</v>
      </c>
      <c r="T9047" s="237">
        <v>0</v>
      </c>
      <c r="U9047" s="237">
        <v>1.998</v>
      </c>
      <c r="V9047" s="237">
        <v>0.999</v>
      </c>
      <c r="W9047" s="237">
        <v>0</v>
      </c>
      <c r="Y9047" s="236" t="str">
        <f t="shared" si="141"/>
        <v>Uruguay</v>
      </c>
    </row>
    <row r="9048" spans="1:25">
      <c r="A9048" s="399"/>
      <c r="B9048" s="234" t="s">
        <v>15</v>
      </c>
      <c r="C9048" s="232" t="s">
        <v>13</v>
      </c>
      <c r="D9048" s="235">
        <v>1421.624</v>
      </c>
      <c r="E9048" s="235">
        <v>0</v>
      </c>
      <c r="F9048" s="235">
        <v>0</v>
      </c>
      <c r="G9048" s="235">
        <v>0</v>
      </c>
      <c r="H9048" s="235"/>
      <c r="I9048" s="235">
        <v>-76.798000000000002</v>
      </c>
      <c r="J9048" s="235">
        <v>-3.6059999999999999</v>
      </c>
      <c r="K9048" s="415">
        <v>0</v>
      </c>
      <c r="L9048" s="415">
        <v>-101.27500000000001</v>
      </c>
      <c r="M9048" s="415">
        <v>0</v>
      </c>
      <c r="N9048" s="415">
        <v>0</v>
      </c>
      <c r="O9048" s="235">
        <v>0</v>
      </c>
      <c r="P9048" s="235">
        <v>0</v>
      </c>
      <c r="Q9048" s="235">
        <v>1239.9449999999999</v>
      </c>
      <c r="R9048" s="235">
        <v>0</v>
      </c>
      <c r="S9048" s="235">
        <v>6.0890000000000004</v>
      </c>
      <c r="T9048" s="235">
        <v>0</v>
      </c>
      <c r="U9048" s="235">
        <v>7.9039999999999999</v>
      </c>
      <c r="V9048" s="235">
        <v>523.02</v>
      </c>
      <c r="W9048" s="235">
        <v>1082</v>
      </c>
      <c r="Y9048" s="236" t="str">
        <f t="shared" si="141"/>
        <v>Uruguay</v>
      </c>
    </row>
    <row r="9049" spans="1:25">
      <c r="A9049" s="400"/>
      <c r="B9049" s="234" t="s">
        <v>14</v>
      </c>
      <c r="C9049" s="232" t="s">
        <v>13</v>
      </c>
      <c r="D9049" s="237">
        <v>0</v>
      </c>
      <c r="E9049" s="237">
        <v>0</v>
      </c>
      <c r="F9049" s="237">
        <v>0</v>
      </c>
      <c r="G9049" s="237">
        <v>0</v>
      </c>
      <c r="H9049" s="237"/>
      <c r="I9049" s="237">
        <v>0</v>
      </c>
      <c r="J9049" s="237">
        <v>0</v>
      </c>
      <c r="K9049" s="416">
        <v>0</v>
      </c>
      <c r="L9049" s="416">
        <v>0</v>
      </c>
      <c r="M9049" s="416">
        <v>0</v>
      </c>
      <c r="N9049" s="416">
        <v>0</v>
      </c>
      <c r="O9049" s="237">
        <v>0</v>
      </c>
      <c r="P9049" s="237">
        <v>0</v>
      </c>
      <c r="Q9049" s="237">
        <v>0</v>
      </c>
      <c r="R9049" s="237">
        <v>0</v>
      </c>
      <c r="S9049" s="237">
        <v>0</v>
      </c>
      <c r="T9049" s="237">
        <v>0</v>
      </c>
      <c r="U9049" s="237">
        <v>0</v>
      </c>
      <c r="V9049" s="237">
        <v>0</v>
      </c>
      <c r="W9049" s="237">
        <v>0</v>
      </c>
      <c r="Y9049" s="236" t="str">
        <f t="shared" si="141"/>
        <v>Uruguay</v>
      </c>
    </row>
    <row r="9050" spans="1:25">
      <c r="A9050" s="398" t="s">
        <v>670</v>
      </c>
      <c r="B9050" s="234" t="s">
        <v>78</v>
      </c>
      <c r="C9050" s="232" t="s">
        <v>13</v>
      </c>
      <c r="D9050" s="237" t="s">
        <v>12</v>
      </c>
      <c r="E9050" s="237" t="s">
        <v>12</v>
      </c>
      <c r="F9050" s="237" t="s">
        <v>12</v>
      </c>
      <c r="G9050" s="237" t="s">
        <v>12</v>
      </c>
      <c r="H9050" s="237"/>
      <c r="I9050" s="237" t="s">
        <v>12</v>
      </c>
      <c r="J9050" s="237" t="s">
        <v>12</v>
      </c>
      <c r="K9050" s="415" t="s">
        <v>12</v>
      </c>
      <c r="L9050" s="415" t="s">
        <v>12</v>
      </c>
      <c r="M9050" s="415" t="s">
        <v>12</v>
      </c>
      <c r="N9050" s="415" t="s">
        <v>12</v>
      </c>
      <c r="O9050" s="237" t="s">
        <v>12</v>
      </c>
      <c r="P9050" s="237" t="s">
        <v>12</v>
      </c>
      <c r="Q9050" s="237" t="s">
        <v>12</v>
      </c>
      <c r="R9050" s="237" t="s">
        <v>12</v>
      </c>
      <c r="S9050" s="237" t="s">
        <v>12</v>
      </c>
      <c r="T9050" s="237" t="s">
        <v>12</v>
      </c>
      <c r="U9050" s="237" t="s">
        <v>12</v>
      </c>
      <c r="V9050" s="237" t="s">
        <v>12</v>
      </c>
      <c r="W9050" s="237" t="s">
        <v>12</v>
      </c>
      <c r="Y9050" s="236" t="str">
        <f t="shared" si="141"/>
        <v>Uzbekistan</v>
      </c>
    </row>
    <row r="9051" spans="1:25">
      <c r="A9051" s="399"/>
      <c r="B9051" s="234" t="s">
        <v>77</v>
      </c>
      <c r="C9051" s="232" t="s">
        <v>13</v>
      </c>
      <c r="D9051" s="235" t="s">
        <v>12</v>
      </c>
      <c r="E9051" s="235" t="s">
        <v>12</v>
      </c>
      <c r="F9051" s="235" t="s">
        <v>12</v>
      </c>
      <c r="G9051" s="235" t="s">
        <v>12</v>
      </c>
      <c r="H9051" s="235"/>
      <c r="I9051" s="235" t="s">
        <v>12</v>
      </c>
      <c r="J9051" s="235" t="s">
        <v>12</v>
      </c>
      <c r="K9051" s="416" t="s">
        <v>12</v>
      </c>
      <c r="L9051" s="416" t="s">
        <v>12</v>
      </c>
      <c r="M9051" s="416" t="s">
        <v>12</v>
      </c>
      <c r="N9051" s="416" t="s">
        <v>12</v>
      </c>
      <c r="O9051" s="235" t="s">
        <v>12</v>
      </c>
      <c r="P9051" s="235" t="s">
        <v>12</v>
      </c>
      <c r="Q9051" s="235" t="s">
        <v>12</v>
      </c>
      <c r="R9051" s="235" t="s">
        <v>12</v>
      </c>
      <c r="S9051" s="235" t="s">
        <v>12</v>
      </c>
      <c r="T9051" s="235" t="s">
        <v>12</v>
      </c>
      <c r="U9051" s="235" t="s">
        <v>12</v>
      </c>
      <c r="V9051" s="235" t="s">
        <v>12</v>
      </c>
      <c r="W9051" s="235" t="s">
        <v>12</v>
      </c>
      <c r="Y9051" s="236" t="str">
        <f t="shared" si="141"/>
        <v>Uzbekistan</v>
      </c>
    </row>
    <row r="9052" spans="1:25">
      <c r="A9052" s="399"/>
      <c r="B9052" s="234" t="s">
        <v>76</v>
      </c>
      <c r="C9052" s="232" t="s">
        <v>13</v>
      </c>
      <c r="D9052" s="237">
        <v>0</v>
      </c>
      <c r="E9052" s="237">
        <v>0</v>
      </c>
      <c r="F9052" s="237">
        <v>0</v>
      </c>
      <c r="G9052" s="237">
        <v>0</v>
      </c>
      <c r="H9052" s="237"/>
      <c r="I9052" s="237">
        <v>0</v>
      </c>
      <c r="J9052" s="237">
        <v>0</v>
      </c>
      <c r="K9052" s="415">
        <v>0</v>
      </c>
      <c r="L9052" s="415">
        <v>0</v>
      </c>
      <c r="M9052" s="415">
        <v>0</v>
      </c>
      <c r="N9052" s="415">
        <v>0</v>
      </c>
      <c r="O9052" s="237">
        <v>0</v>
      </c>
      <c r="P9052" s="237">
        <v>0</v>
      </c>
      <c r="Q9052" s="237">
        <v>0</v>
      </c>
      <c r="R9052" s="237">
        <v>0</v>
      </c>
      <c r="S9052" s="237">
        <v>0</v>
      </c>
      <c r="T9052" s="237">
        <v>0</v>
      </c>
      <c r="U9052" s="237">
        <v>0</v>
      </c>
      <c r="V9052" s="237">
        <v>0</v>
      </c>
      <c r="W9052" s="237">
        <v>0</v>
      </c>
      <c r="Y9052" s="236" t="str">
        <f t="shared" si="141"/>
        <v>Uzbekistan</v>
      </c>
    </row>
    <row r="9053" spans="1:25">
      <c r="A9053" s="399"/>
      <c r="B9053" s="234" t="s">
        <v>75</v>
      </c>
      <c r="C9053" s="232" t="s">
        <v>13</v>
      </c>
      <c r="D9053" s="235">
        <v>0</v>
      </c>
      <c r="E9053" s="235">
        <v>0</v>
      </c>
      <c r="F9053" s="235">
        <v>0</v>
      </c>
      <c r="G9053" s="235">
        <v>0</v>
      </c>
      <c r="H9053" s="235"/>
      <c r="I9053" s="235">
        <v>0</v>
      </c>
      <c r="J9053" s="235">
        <v>0</v>
      </c>
      <c r="K9053" s="416">
        <v>0</v>
      </c>
      <c r="L9053" s="416">
        <v>0</v>
      </c>
      <c r="M9053" s="416">
        <v>0</v>
      </c>
      <c r="N9053" s="416">
        <v>0</v>
      </c>
      <c r="O9053" s="235">
        <v>0</v>
      </c>
      <c r="P9053" s="235">
        <v>0</v>
      </c>
      <c r="Q9053" s="235">
        <v>0</v>
      </c>
      <c r="R9053" s="235">
        <v>0</v>
      </c>
      <c r="S9053" s="235">
        <v>0</v>
      </c>
      <c r="T9053" s="235">
        <v>0</v>
      </c>
      <c r="U9053" s="235">
        <v>0</v>
      </c>
      <c r="V9053" s="235">
        <v>0</v>
      </c>
      <c r="W9053" s="235">
        <v>0</v>
      </c>
      <c r="Y9053" s="236" t="str">
        <f t="shared" si="141"/>
        <v>Uzbekistan</v>
      </c>
    </row>
    <row r="9054" spans="1:25">
      <c r="A9054" s="399"/>
      <c r="B9054" s="234" t="s">
        <v>74</v>
      </c>
      <c r="C9054" s="232" t="s">
        <v>13</v>
      </c>
      <c r="D9054" s="237">
        <v>24.853000000000002</v>
      </c>
      <c r="E9054" s="237">
        <v>0</v>
      </c>
      <c r="F9054" s="237">
        <v>0</v>
      </c>
      <c r="G9054" s="237">
        <v>0</v>
      </c>
      <c r="H9054" s="237"/>
      <c r="I9054" s="237">
        <v>0</v>
      </c>
      <c r="J9054" s="237">
        <v>0</v>
      </c>
      <c r="K9054" s="415">
        <v>0</v>
      </c>
      <c r="L9054" s="415">
        <v>0</v>
      </c>
      <c r="M9054" s="415">
        <v>0</v>
      </c>
      <c r="N9054" s="415">
        <v>0</v>
      </c>
      <c r="O9054" s="237">
        <v>0</v>
      </c>
      <c r="P9054" s="237">
        <v>0</v>
      </c>
      <c r="Q9054" s="237">
        <v>24.853000000000002</v>
      </c>
      <c r="R9054" s="237">
        <v>0</v>
      </c>
      <c r="S9054" s="237">
        <v>0</v>
      </c>
      <c r="T9054" s="237">
        <v>0</v>
      </c>
      <c r="U9054" s="237">
        <v>0</v>
      </c>
      <c r="V9054" s="237">
        <v>0</v>
      </c>
      <c r="W9054" s="237">
        <v>0</v>
      </c>
      <c r="Y9054" s="236" t="str">
        <f t="shared" si="141"/>
        <v>Uzbekistan</v>
      </c>
    </row>
    <row r="9055" spans="1:25">
      <c r="A9055" s="399"/>
      <c r="B9055" s="234" t="s">
        <v>73</v>
      </c>
      <c r="C9055" s="232" t="s">
        <v>13</v>
      </c>
      <c r="D9055" s="235">
        <v>0</v>
      </c>
      <c r="E9055" s="235">
        <v>0</v>
      </c>
      <c r="F9055" s="235">
        <v>0</v>
      </c>
      <c r="G9055" s="235">
        <v>0</v>
      </c>
      <c r="H9055" s="235"/>
      <c r="I9055" s="235">
        <v>0</v>
      </c>
      <c r="J9055" s="235">
        <v>0</v>
      </c>
      <c r="K9055" s="416">
        <v>0</v>
      </c>
      <c r="L9055" s="416">
        <v>0</v>
      </c>
      <c r="M9055" s="416">
        <v>0</v>
      </c>
      <c r="N9055" s="416">
        <v>0</v>
      </c>
      <c r="O9055" s="235">
        <v>0</v>
      </c>
      <c r="P9055" s="235">
        <v>0</v>
      </c>
      <c r="Q9055" s="235">
        <v>0</v>
      </c>
      <c r="R9055" s="235">
        <v>0</v>
      </c>
      <c r="S9055" s="235">
        <v>0</v>
      </c>
      <c r="T9055" s="235">
        <v>0</v>
      </c>
      <c r="U9055" s="235">
        <v>0</v>
      </c>
      <c r="V9055" s="235">
        <v>0</v>
      </c>
      <c r="W9055" s="235">
        <v>0</v>
      </c>
      <c r="Y9055" s="236" t="str">
        <f t="shared" si="141"/>
        <v>Uzbekistan</v>
      </c>
    </row>
    <row r="9056" spans="1:25">
      <c r="A9056" s="399"/>
      <c r="B9056" s="234" t="s">
        <v>72</v>
      </c>
      <c r="C9056" s="232" t="s">
        <v>13</v>
      </c>
      <c r="D9056" s="237">
        <v>1390.569</v>
      </c>
      <c r="E9056" s="237">
        <v>7</v>
      </c>
      <c r="F9056" s="237">
        <v>-14.35</v>
      </c>
      <c r="G9056" s="237">
        <v>0</v>
      </c>
      <c r="H9056" s="237"/>
      <c r="I9056" s="237">
        <v>-516.60699999999997</v>
      </c>
      <c r="J9056" s="237">
        <v>0</v>
      </c>
      <c r="K9056" s="415">
        <v>-445.90600000000001</v>
      </c>
      <c r="L9056" s="415">
        <v>0</v>
      </c>
      <c r="M9056" s="415">
        <v>-1.75</v>
      </c>
      <c r="N9056" s="415">
        <v>0</v>
      </c>
      <c r="O9056" s="237">
        <v>-2.4500000000000002</v>
      </c>
      <c r="P9056" s="237">
        <v>-13.65</v>
      </c>
      <c r="Q9056" s="237">
        <v>402.85500000000002</v>
      </c>
      <c r="R9056" s="237">
        <v>0</v>
      </c>
      <c r="S9056" s="237">
        <v>0</v>
      </c>
      <c r="T9056" s="237">
        <v>0</v>
      </c>
      <c r="U9056" s="237">
        <v>0</v>
      </c>
      <c r="V9056" s="237">
        <v>0</v>
      </c>
      <c r="W9056" s="237">
        <v>2214</v>
      </c>
      <c r="Y9056" s="236" t="str">
        <f t="shared" si="141"/>
        <v>Uzbekistan</v>
      </c>
    </row>
    <row r="9057" spans="1:25">
      <c r="A9057" s="399"/>
      <c r="B9057" s="234" t="s">
        <v>71</v>
      </c>
      <c r="C9057" s="232" t="s">
        <v>13</v>
      </c>
      <c r="D9057" s="235">
        <v>0</v>
      </c>
      <c r="E9057" s="235">
        <v>0</v>
      </c>
      <c r="F9057" s="235">
        <v>0</v>
      </c>
      <c r="G9057" s="235">
        <v>0</v>
      </c>
      <c r="H9057" s="235"/>
      <c r="I9057" s="235">
        <v>0</v>
      </c>
      <c r="J9057" s="235">
        <v>0</v>
      </c>
      <c r="K9057" s="416">
        <v>0</v>
      </c>
      <c r="L9057" s="416">
        <v>0</v>
      </c>
      <c r="M9057" s="416">
        <v>0</v>
      </c>
      <c r="N9057" s="416">
        <v>0</v>
      </c>
      <c r="O9057" s="235">
        <v>0</v>
      </c>
      <c r="P9057" s="235">
        <v>0</v>
      </c>
      <c r="Q9057" s="235">
        <v>0</v>
      </c>
      <c r="R9057" s="235">
        <v>0</v>
      </c>
      <c r="S9057" s="235">
        <v>0</v>
      </c>
      <c r="T9057" s="235">
        <v>0</v>
      </c>
      <c r="U9057" s="235">
        <v>0</v>
      </c>
      <c r="V9057" s="235">
        <v>0</v>
      </c>
      <c r="W9057" s="235">
        <v>0</v>
      </c>
      <c r="Y9057" s="236" t="str">
        <f t="shared" si="141"/>
        <v>Uzbekistan</v>
      </c>
    </row>
    <row r="9058" spans="1:25">
      <c r="A9058" s="399"/>
      <c r="B9058" s="234" t="s">
        <v>70</v>
      </c>
      <c r="C9058" s="232" t="s">
        <v>13</v>
      </c>
      <c r="D9058" s="237">
        <v>0</v>
      </c>
      <c r="E9058" s="237">
        <v>0</v>
      </c>
      <c r="F9058" s="237">
        <v>0</v>
      </c>
      <c r="G9058" s="237">
        <v>0</v>
      </c>
      <c r="H9058" s="237"/>
      <c r="I9058" s="237">
        <v>0</v>
      </c>
      <c r="J9058" s="237">
        <v>0</v>
      </c>
      <c r="K9058" s="415">
        <v>0</v>
      </c>
      <c r="L9058" s="415">
        <v>0</v>
      </c>
      <c r="M9058" s="415">
        <v>0</v>
      </c>
      <c r="N9058" s="415">
        <v>0</v>
      </c>
      <c r="O9058" s="237">
        <v>0</v>
      </c>
      <c r="P9058" s="237">
        <v>0</v>
      </c>
      <c r="Q9058" s="237">
        <v>0</v>
      </c>
      <c r="R9058" s="237">
        <v>0</v>
      </c>
      <c r="S9058" s="237">
        <v>0</v>
      </c>
      <c r="T9058" s="237">
        <v>0</v>
      </c>
      <c r="U9058" s="237">
        <v>0</v>
      </c>
      <c r="V9058" s="237">
        <v>0</v>
      </c>
      <c r="W9058" s="237">
        <v>0</v>
      </c>
      <c r="Y9058" s="236" t="str">
        <f t="shared" si="141"/>
        <v>Uzbekistan</v>
      </c>
    </row>
    <row r="9059" spans="1:25">
      <c r="A9059" s="399"/>
      <c r="B9059" s="234" t="s">
        <v>69</v>
      </c>
      <c r="C9059" s="232" t="s">
        <v>13</v>
      </c>
      <c r="D9059" s="235">
        <v>0</v>
      </c>
      <c r="E9059" s="235">
        <v>0</v>
      </c>
      <c r="F9059" s="235">
        <v>0</v>
      </c>
      <c r="G9059" s="235">
        <v>0</v>
      </c>
      <c r="H9059" s="235"/>
      <c r="I9059" s="235">
        <v>0</v>
      </c>
      <c r="J9059" s="235">
        <v>0</v>
      </c>
      <c r="K9059" s="416">
        <v>0</v>
      </c>
      <c r="L9059" s="416">
        <v>0</v>
      </c>
      <c r="M9059" s="416">
        <v>0</v>
      </c>
      <c r="N9059" s="416">
        <v>0</v>
      </c>
      <c r="O9059" s="235">
        <v>0</v>
      </c>
      <c r="P9059" s="235">
        <v>0</v>
      </c>
      <c r="Q9059" s="235">
        <v>0</v>
      </c>
      <c r="R9059" s="235">
        <v>0</v>
      </c>
      <c r="S9059" s="235">
        <v>0</v>
      </c>
      <c r="T9059" s="235">
        <v>0</v>
      </c>
      <c r="U9059" s="235">
        <v>0</v>
      </c>
      <c r="V9059" s="235">
        <v>0</v>
      </c>
      <c r="W9059" s="235">
        <v>0</v>
      </c>
      <c r="Y9059" s="236" t="str">
        <f t="shared" si="141"/>
        <v>Uzbekistan</v>
      </c>
    </row>
    <row r="9060" spans="1:25">
      <c r="A9060" s="399"/>
      <c r="B9060" s="234" t="s">
        <v>68</v>
      </c>
      <c r="C9060" s="232" t="s">
        <v>13</v>
      </c>
      <c r="D9060" s="237">
        <v>0</v>
      </c>
      <c r="E9060" s="237">
        <v>0</v>
      </c>
      <c r="F9060" s="237">
        <v>0</v>
      </c>
      <c r="G9060" s="237">
        <v>0</v>
      </c>
      <c r="H9060" s="237"/>
      <c r="I9060" s="237">
        <v>0</v>
      </c>
      <c r="J9060" s="237">
        <v>0</v>
      </c>
      <c r="K9060" s="415">
        <v>0</v>
      </c>
      <c r="L9060" s="415">
        <v>0</v>
      </c>
      <c r="M9060" s="415">
        <v>0</v>
      </c>
      <c r="N9060" s="415">
        <v>0</v>
      </c>
      <c r="O9060" s="237">
        <v>0</v>
      </c>
      <c r="P9060" s="237">
        <v>0</v>
      </c>
      <c r="Q9060" s="237">
        <v>0</v>
      </c>
      <c r="R9060" s="237">
        <v>0</v>
      </c>
      <c r="S9060" s="237">
        <v>0</v>
      </c>
      <c r="T9060" s="237">
        <v>0</v>
      </c>
      <c r="U9060" s="237">
        <v>0</v>
      </c>
      <c r="V9060" s="237">
        <v>0</v>
      </c>
      <c r="W9060" s="237">
        <v>0</v>
      </c>
      <c r="Y9060" s="236" t="str">
        <f t="shared" si="141"/>
        <v>Uzbekistan</v>
      </c>
    </row>
    <row r="9061" spans="1:25">
      <c r="A9061" s="399"/>
      <c r="B9061" s="234" t="s">
        <v>67</v>
      </c>
      <c r="C9061" s="232" t="s">
        <v>13</v>
      </c>
      <c r="D9061" s="235">
        <v>0</v>
      </c>
      <c r="E9061" s="235">
        <v>0</v>
      </c>
      <c r="F9061" s="235">
        <v>0</v>
      </c>
      <c r="G9061" s="235">
        <v>0</v>
      </c>
      <c r="H9061" s="235"/>
      <c r="I9061" s="235">
        <v>0</v>
      </c>
      <c r="J9061" s="235">
        <v>0</v>
      </c>
      <c r="K9061" s="416">
        <v>0</v>
      </c>
      <c r="L9061" s="416">
        <v>0</v>
      </c>
      <c r="M9061" s="416">
        <v>0</v>
      </c>
      <c r="N9061" s="416">
        <v>0</v>
      </c>
      <c r="O9061" s="235">
        <v>0</v>
      </c>
      <c r="P9061" s="235">
        <v>0</v>
      </c>
      <c r="Q9061" s="235">
        <v>0</v>
      </c>
      <c r="R9061" s="235">
        <v>0</v>
      </c>
      <c r="S9061" s="235">
        <v>0</v>
      </c>
      <c r="T9061" s="235">
        <v>0</v>
      </c>
      <c r="U9061" s="235">
        <v>0</v>
      </c>
      <c r="V9061" s="235">
        <v>0</v>
      </c>
      <c r="W9061" s="235">
        <v>0</v>
      </c>
      <c r="Y9061" s="236" t="str">
        <f t="shared" si="141"/>
        <v>Uzbekistan</v>
      </c>
    </row>
    <row r="9062" spans="1:25">
      <c r="A9062" s="399"/>
      <c r="B9062" s="234" t="s">
        <v>66</v>
      </c>
      <c r="C9062" s="232" t="s">
        <v>13</v>
      </c>
      <c r="D9062" s="237">
        <v>0</v>
      </c>
      <c r="E9062" s="237">
        <v>0</v>
      </c>
      <c r="F9062" s="237">
        <v>0</v>
      </c>
      <c r="G9062" s="237">
        <v>0</v>
      </c>
      <c r="H9062" s="237"/>
      <c r="I9062" s="237">
        <v>0</v>
      </c>
      <c r="J9062" s="237">
        <v>0</v>
      </c>
      <c r="K9062" s="415">
        <v>0</v>
      </c>
      <c r="L9062" s="415">
        <v>0</v>
      </c>
      <c r="M9062" s="415">
        <v>0</v>
      </c>
      <c r="N9062" s="415">
        <v>0</v>
      </c>
      <c r="O9062" s="237">
        <v>0</v>
      </c>
      <c r="P9062" s="237">
        <v>0</v>
      </c>
      <c r="Q9062" s="237">
        <v>0</v>
      </c>
      <c r="R9062" s="237">
        <v>0</v>
      </c>
      <c r="S9062" s="237">
        <v>0</v>
      </c>
      <c r="T9062" s="237">
        <v>0</v>
      </c>
      <c r="U9062" s="237">
        <v>0</v>
      </c>
      <c r="V9062" s="237">
        <v>0</v>
      </c>
      <c r="W9062" s="237">
        <v>0</v>
      </c>
      <c r="Y9062" s="236" t="str">
        <f t="shared" si="141"/>
        <v>Uzbekistan</v>
      </c>
    </row>
    <row r="9063" spans="1:25">
      <c r="A9063" s="399"/>
      <c r="B9063" s="234" t="s">
        <v>65</v>
      </c>
      <c r="C9063" s="232" t="s">
        <v>13</v>
      </c>
      <c r="D9063" s="235">
        <v>0</v>
      </c>
      <c r="E9063" s="235">
        <v>0</v>
      </c>
      <c r="F9063" s="235">
        <v>0</v>
      </c>
      <c r="G9063" s="235">
        <v>0</v>
      </c>
      <c r="H9063" s="235"/>
      <c r="I9063" s="235">
        <v>0</v>
      </c>
      <c r="J9063" s="235">
        <v>0</v>
      </c>
      <c r="K9063" s="416">
        <v>0</v>
      </c>
      <c r="L9063" s="416">
        <v>0</v>
      </c>
      <c r="M9063" s="416">
        <v>0</v>
      </c>
      <c r="N9063" s="416">
        <v>0</v>
      </c>
      <c r="O9063" s="235">
        <v>0</v>
      </c>
      <c r="P9063" s="235">
        <v>0</v>
      </c>
      <c r="Q9063" s="235">
        <v>0</v>
      </c>
      <c r="R9063" s="235">
        <v>0</v>
      </c>
      <c r="S9063" s="235">
        <v>0</v>
      </c>
      <c r="T9063" s="235">
        <v>0</v>
      </c>
      <c r="U9063" s="235">
        <v>0</v>
      </c>
      <c r="V9063" s="235">
        <v>0</v>
      </c>
      <c r="W9063" s="235">
        <v>0</v>
      </c>
      <c r="Y9063" s="236" t="str">
        <f t="shared" si="141"/>
        <v>Uzbekistan</v>
      </c>
    </row>
    <row r="9064" spans="1:25">
      <c r="A9064" s="399"/>
      <c r="B9064" s="234" t="s">
        <v>64</v>
      </c>
      <c r="C9064" s="232" t="s">
        <v>13</v>
      </c>
      <c r="D9064" s="237">
        <v>0</v>
      </c>
      <c r="E9064" s="237">
        <v>0</v>
      </c>
      <c r="F9064" s="237">
        <v>0</v>
      </c>
      <c r="G9064" s="237">
        <v>0</v>
      </c>
      <c r="H9064" s="237"/>
      <c r="I9064" s="237">
        <v>0</v>
      </c>
      <c r="J9064" s="237">
        <v>0</v>
      </c>
      <c r="K9064" s="415">
        <v>0</v>
      </c>
      <c r="L9064" s="415">
        <v>0</v>
      </c>
      <c r="M9064" s="415">
        <v>0</v>
      </c>
      <c r="N9064" s="415">
        <v>0</v>
      </c>
      <c r="O9064" s="237">
        <v>0</v>
      </c>
      <c r="P9064" s="237">
        <v>0</v>
      </c>
      <c r="Q9064" s="237">
        <v>0</v>
      </c>
      <c r="R9064" s="237">
        <v>0</v>
      </c>
      <c r="S9064" s="237">
        <v>0</v>
      </c>
      <c r="T9064" s="237">
        <v>0</v>
      </c>
      <c r="U9064" s="237">
        <v>0</v>
      </c>
      <c r="V9064" s="237">
        <v>0</v>
      </c>
      <c r="W9064" s="237">
        <v>0</v>
      </c>
      <c r="Y9064" s="236" t="str">
        <f t="shared" si="141"/>
        <v>Uzbekistan</v>
      </c>
    </row>
    <row r="9065" spans="1:25">
      <c r="A9065" s="399"/>
      <c r="B9065" s="234" t="s">
        <v>63</v>
      </c>
      <c r="C9065" s="232" t="s">
        <v>13</v>
      </c>
      <c r="D9065" s="235">
        <v>0</v>
      </c>
      <c r="E9065" s="235">
        <v>0</v>
      </c>
      <c r="F9065" s="235">
        <v>0</v>
      </c>
      <c r="G9065" s="235">
        <v>0</v>
      </c>
      <c r="H9065" s="235"/>
      <c r="I9065" s="235">
        <v>0</v>
      </c>
      <c r="J9065" s="235">
        <v>0</v>
      </c>
      <c r="K9065" s="416">
        <v>0</v>
      </c>
      <c r="L9065" s="416">
        <v>0</v>
      </c>
      <c r="M9065" s="416">
        <v>0</v>
      </c>
      <c r="N9065" s="416">
        <v>0</v>
      </c>
      <c r="O9065" s="235">
        <v>0</v>
      </c>
      <c r="P9065" s="235">
        <v>0</v>
      </c>
      <c r="Q9065" s="235">
        <v>0</v>
      </c>
      <c r="R9065" s="235">
        <v>0</v>
      </c>
      <c r="S9065" s="235">
        <v>0</v>
      </c>
      <c r="T9065" s="235">
        <v>0</v>
      </c>
      <c r="U9065" s="235">
        <v>0</v>
      </c>
      <c r="V9065" s="235">
        <v>0</v>
      </c>
      <c r="W9065" s="235">
        <v>0</v>
      </c>
      <c r="Y9065" s="236" t="str">
        <f t="shared" si="141"/>
        <v>Uzbekistan</v>
      </c>
    </row>
    <row r="9066" spans="1:25" ht="22.5">
      <c r="A9066" s="399"/>
      <c r="B9066" s="234" t="s">
        <v>62</v>
      </c>
      <c r="C9066" s="232" t="s">
        <v>13</v>
      </c>
      <c r="D9066" s="237">
        <v>0</v>
      </c>
      <c r="E9066" s="237">
        <v>0</v>
      </c>
      <c r="F9066" s="237">
        <v>0</v>
      </c>
      <c r="G9066" s="237">
        <v>0</v>
      </c>
      <c r="H9066" s="237"/>
      <c r="I9066" s="237">
        <v>0</v>
      </c>
      <c r="J9066" s="237">
        <v>0</v>
      </c>
      <c r="K9066" s="415">
        <v>0</v>
      </c>
      <c r="L9066" s="415">
        <v>0</v>
      </c>
      <c r="M9066" s="415">
        <v>0</v>
      </c>
      <c r="N9066" s="415">
        <v>0</v>
      </c>
      <c r="O9066" s="237">
        <v>0</v>
      </c>
      <c r="P9066" s="237">
        <v>0</v>
      </c>
      <c r="Q9066" s="237">
        <v>0</v>
      </c>
      <c r="R9066" s="237">
        <v>0</v>
      </c>
      <c r="S9066" s="237">
        <v>0</v>
      </c>
      <c r="T9066" s="237">
        <v>0</v>
      </c>
      <c r="U9066" s="237">
        <v>0</v>
      </c>
      <c r="V9066" s="237">
        <v>0</v>
      </c>
      <c r="W9066" s="237">
        <v>0</v>
      </c>
      <c r="Y9066" s="236" t="str">
        <f t="shared" si="141"/>
        <v>Uzbekistan</v>
      </c>
    </row>
    <row r="9067" spans="1:25">
      <c r="A9067" s="399"/>
      <c r="B9067" s="234" t="s">
        <v>61</v>
      </c>
      <c r="C9067" s="232" t="s">
        <v>13</v>
      </c>
      <c r="D9067" s="235">
        <v>0</v>
      </c>
      <c r="E9067" s="235">
        <v>0</v>
      </c>
      <c r="F9067" s="235">
        <v>0</v>
      </c>
      <c r="G9067" s="235">
        <v>0</v>
      </c>
      <c r="H9067" s="235"/>
      <c r="I9067" s="235">
        <v>0</v>
      </c>
      <c r="J9067" s="235">
        <v>0</v>
      </c>
      <c r="K9067" s="416">
        <v>0</v>
      </c>
      <c r="L9067" s="416">
        <v>0</v>
      </c>
      <c r="M9067" s="416">
        <v>0</v>
      </c>
      <c r="N9067" s="416">
        <v>0</v>
      </c>
      <c r="O9067" s="235">
        <v>0</v>
      </c>
      <c r="P9067" s="235">
        <v>0</v>
      </c>
      <c r="Q9067" s="235">
        <v>0</v>
      </c>
      <c r="R9067" s="235">
        <v>0</v>
      </c>
      <c r="S9067" s="235">
        <v>0</v>
      </c>
      <c r="T9067" s="235">
        <v>0</v>
      </c>
      <c r="U9067" s="235">
        <v>0</v>
      </c>
      <c r="V9067" s="235">
        <v>0</v>
      </c>
      <c r="W9067" s="235">
        <v>0</v>
      </c>
      <c r="Y9067" s="236" t="str">
        <f t="shared" si="141"/>
        <v>Uzbekistan</v>
      </c>
    </row>
    <row r="9068" spans="1:25">
      <c r="A9068" s="399"/>
      <c r="B9068" s="234" t="s">
        <v>60</v>
      </c>
      <c r="C9068" s="232" t="s">
        <v>13</v>
      </c>
      <c r="D9068" s="237">
        <v>0</v>
      </c>
      <c r="E9068" s="237">
        <v>0</v>
      </c>
      <c r="F9068" s="237">
        <v>0</v>
      </c>
      <c r="G9068" s="237">
        <v>0</v>
      </c>
      <c r="H9068" s="237"/>
      <c r="I9068" s="237">
        <v>0</v>
      </c>
      <c r="J9068" s="237">
        <v>0</v>
      </c>
      <c r="K9068" s="415">
        <v>0</v>
      </c>
      <c r="L9068" s="415">
        <v>0</v>
      </c>
      <c r="M9068" s="415">
        <v>0</v>
      </c>
      <c r="N9068" s="415">
        <v>0</v>
      </c>
      <c r="O9068" s="237">
        <v>0</v>
      </c>
      <c r="P9068" s="237">
        <v>0</v>
      </c>
      <c r="Q9068" s="237">
        <v>0</v>
      </c>
      <c r="R9068" s="237">
        <v>0</v>
      </c>
      <c r="S9068" s="237">
        <v>0</v>
      </c>
      <c r="T9068" s="237">
        <v>0</v>
      </c>
      <c r="U9068" s="237">
        <v>0</v>
      </c>
      <c r="V9068" s="237">
        <v>0</v>
      </c>
      <c r="W9068" s="237">
        <v>0</v>
      </c>
      <c r="Y9068" s="236" t="str">
        <f t="shared" si="141"/>
        <v>Uzbekistan</v>
      </c>
    </row>
    <row r="9069" spans="1:25">
      <c r="A9069" s="399"/>
      <c r="B9069" s="234" t="s">
        <v>59</v>
      </c>
      <c r="C9069" s="232" t="s">
        <v>13</v>
      </c>
      <c r="D9069" s="235">
        <v>0</v>
      </c>
      <c r="E9069" s="235">
        <v>0</v>
      </c>
      <c r="F9069" s="235">
        <v>0</v>
      </c>
      <c r="G9069" s="235">
        <v>0</v>
      </c>
      <c r="H9069" s="235"/>
      <c r="I9069" s="235">
        <v>0</v>
      </c>
      <c r="J9069" s="235">
        <v>0</v>
      </c>
      <c r="K9069" s="416">
        <v>0</v>
      </c>
      <c r="L9069" s="416">
        <v>0</v>
      </c>
      <c r="M9069" s="416">
        <v>0</v>
      </c>
      <c r="N9069" s="416">
        <v>0</v>
      </c>
      <c r="O9069" s="235">
        <v>0</v>
      </c>
      <c r="P9069" s="235">
        <v>0</v>
      </c>
      <c r="Q9069" s="235">
        <v>0</v>
      </c>
      <c r="R9069" s="235">
        <v>0</v>
      </c>
      <c r="S9069" s="235">
        <v>0</v>
      </c>
      <c r="T9069" s="235">
        <v>0</v>
      </c>
      <c r="U9069" s="235">
        <v>0</v>
      </c>
      <c r="V9069" s="235">
        <v>0</v>
      </c>
      <c r="W9069" s="235">
        <v>0</v>
      </c>
      <c r="Y9069" s="236" t="str">
        <f t="shared" si="141"/>
        <v>Uzbekistan</v>
      </c>
    </row>
    <row r="9070" spans="1:25">
      <c r="A9070" s="399"/>
      <c r="B9070" s="234" t="s">
        <v>58</v>
      </c>
      <c r="C9070" s="232" t="s">
        <v>13</v>
      </c>
      <c r="D9070" s="237">
        <v>0</v>
      </c>
      <c r="E9070" s="237">
        <v>0</v>
      </c>
      <c r="F9070" s="237">
        <v>0</v>
      </c>
      <c r="G9070" s="237">
        <v>0</v>
      </c>
      <c r="H9070" s="237"/>
      <c r="I9070" s="237">
        <v>0</v>
      </c>
      <c r="J9070" s="237">
        <v>0</v>
      </c>
      <c r="K9070" s="415">
        <v>0</v>
      </c>
      <c r="L9070" s="415">
        <v>0</v>
      </c>
      <c r="M9070" s="415">
        <v>0</v>
      </c>
      <c r="N9070" s="415">
        <v>0</v>
      </c>
      <c r="O9070" s="237">
        <v>0</v>
      </c>
      <c r="P9070" s="237">
        <v>0</v>
      </c>
      <c r="Q9070" s="237">
        <v>0</v>
      </c>
      <c r="R9070" s="237">
        <v>0</v>
      </c>
      <c r="S9070" s="237">
        <v>0</v>
      </c>
      <c r="T9070" s="237">
        <v>0</v>
      </c>
      <c r="U9070" s="237">
        <v>0</v>
      </c>
      <c r="V9070" s="237">
        <v>0</v>
      </c>
      <c r="W9070" s="237">
        <v>0</v>
      </c>
      <c r="Y9070" s="236" t="str">
        <f t="shared" si="141"/>
        <v>Uzbekistan</v>
      </c>
    </row>
    <row r="9071" spans="1:25">
      <c r="A9071" s="399"/>
      <c r="B9071" s="234" t="s">
        <v>57</v>
      </c>
      <c r="C9071" s="232" t="s">
        <v>13</v>
      </c>
      <c r="D9071" s="235">
        <v>0</v>
      </c>
      <c r="E9071" s="235">
        <v>0</v>
      </c>
      <c r="F9071" s="235">
        <v>0</v>
      </c>
      <c r="G9071" s="235">
        <v>0</v>
      </c>
      <c r="H9071" s="235"/>
      <c r="I9071" s="235">
        <v>0</v>
      </c>
      <c r="J9071" s="235">
        <v>0</v>
      </c>
      <c r="K9071" s="416">
        <v>0</v>
      </c>
      <c r="L9071" s="416">
        <v>0</v>
      </c>
      <c r="M9071" s="416">
        <v>0</v>
      </c>
      <c r="N9071" s="416">
        <v>0</v>
      </c>
      <c r="O9071" s="235">
        <v>0</v>
      </c>
      <c r="P9071" s="235">
        <v>0</v>
      </c>
      <c r="Q9071" s="235">
        <v>0</v>
      </c>
      <c r="R9071" s="235">
        <v>0</v>
      </c>
      <c r="S9071" s="235">
        <v>0</v>
      </c>
      <c r="T9071" s="235">
        <v>0</v>
      </c>
      <c r="U9071" s="235">
        <v>0</v>
      </c>
      <c r="V9071" s="235">
        <v>0</v>
      </c>
      <c r="W9071" s="235">
        <v>0</v>
      </c>
      <c r="Y9071" s="236" t="str">
        <f t="shared" si="141"/>
        <v>Uzbekistan</v>
      </c>
    </row>
    <row r="9072" spans="1:25">
      <c r="A9072" s="399"/>
      <c r="B9072" s="234" t="s">
        <v>56</v>
      </c>
      <c r="C9072" s="232" t="s">
        <v>13</v>
      </c>
      <c r="D9072" s="237">
        <v>0</v>
      </c>
      <c r="E9072" s="237">
        <v>0</v>
      </c>
      <c r="F9072" s="237">
        <v>0</v>
      </c>
      <c r="G9072" s="237">
        <v>0</v>
      </c>
      <c r="H9072" s="237"/>
      <c r="I9072" s="237">
        <v>0</v>
      </c>
      <c r="J9072" s="237">
        <v>0</v>
      </c>
      <c r="K9072" s="415">
        <v>0</v>
      </c>
      <c r="L9072" s="415">
        <v>0</v>
      </c>
      <c r="M9072" s="415">
        <v>0</v>
      </c>
      <c r="N9072" s="415">
        <v>0</v>
      </c>
      <c r="O9072" s="237">
        <v>0</v>
      </c>
      <c r="P9072" s="237">
        <v>0</v>
      </c>
      <c r="Q9072" s="237">
        <v>0</v>
      </c>
      <c r="R9072" s="237">
        <v>0</v>
      </c>
      <c r="S9072" s="237">
        <v>0</v>
      </c>
      <c r="T9072" s="237">
        <v>0</v>
      </c>
      <c r="U9072" s="237">
        <v>0</v>
      </c>
      <c r="V9072" s="237">
        <v>0</v>
      </c>
      <c r="W9072" s="237">
        <v>0</v>
      </c>
      <c r="Y9072" s="236" t="str">
        <f t="shared" si="141"/>
        <v>Uzbekistan</v>
      </c>
    </row>
    <row r="9073" spans="1:25" ht="22.5">
      <c r="A9073" s="399"/>
      <c r="B9073" s="234" t="s">
        <v>55</v>
      </c>
      <c r="C9073" s="232" t="s">
        <v>13</v>
      </c>
      <c r="D9073" s="235">
        <v>0</v>
      </c>
      <c r="E9073" s="235">
        <v>0</v>
      </c>
      <c r="F9073" s="235">
        <v>0</v>
      </c>
      <c r="G9073" s="235">
        <v>0</v>
      </c>
      <c r="H9073" s="235"/>
      <c r="I9073" s="235">
        <v>0</v>
      </c>
      <c r="J9073" s="235">
        <v>0</v>
      </c>
      <c r="K9073" s="416">
        <v>0</v>
      </c>
      <c r="L9073" s="416">
        <v>0</v>
      </c>
      <c r="M9073" s="416">
        <v>0</v>
      </c>
      <c r="N9073" s="416">
        <v>0</v>
      </c>
      <c r="O9073" s="235">
        <v>0</v>
      </c>
      <c r="P9073" s="235">
        <v>0</v>
      </c>
      <c r="Q9073" s="235">
        <v>0</v>
      </c>
      <c r="R9073" s="235">
        <v>0</v>
      </c>
      <c r="S9073" s="235">
        <v>0</v>
      </c>
      <c r="T9073" s="235">
        <v>0</v>
      </c>
      <c r="U9073" s="235">
        <v>0</v>
      </c>
      <c r="V9073" s="235">
        <v>0</v>
      </c>
      <c r="W9073" s="235">
        <v>0</v>
      </c>
      <c r="Y9073" s="236" t="str">
        <f t="shared" si="141"/>
        <v>Uzbekistan</v>
      </c>
    </row>
    <row r="9074" spans="1:25">
      <c r="A9074" s="399"/>
      <c r="B9074" s="234" t="s">
        <v>54</v>
      </c>
      <c r="C9074" s="232" t="s">
        <v>13</v>
      </c>
      <c r="D9074" s="237">
        <v>0</v>
      </c>
      <c r="E9074" s="237">
        <v>0</v>
      </c>
      <c r="F9074" s="237">
        <v>0</v>
      </c>
      <c r="G9074" s="237">
        <v>0</v>
      </c>
      <c r="H9074" s="237"/>
      <c r="I9074" s="237">
        <v>0</v>
      </c>
      <c r="J9074" s="237">
        <v>0</v>
      </c>
      <c r="K9074" s="415">
        <v>0</v>
      </c>
      <c r="L9074" s="415">
        <v>0</v>
      </c>
      <c r="M9074" s="415">
        <v>0</v>
      </c>
      <c r="N9074" s="415">
        <v>0</v>
      </c>
      <c r="O9074" s="237">
        <v>0</v>
      </c>
      <c r="P9074" s="237">
        <v>0</v>
      </c>
      <c r="Q9074" s="237">
        <v>0</v>
      </c>
      <c r="R9074" s="237">
        <v>0</v>
      </c>
      <c r="S9074" s="237">
        <v>0</v>
      </c>
      <c r="T9074" s="237">
        <v>0</v>
      </c>
      <c r="U9074" s="237">
        <v>0</v>
      </c>
      <c r="V9074" s="237">
        <v>0</v>
      </c>
      <c r="W9074" s="237">
        <v>0</v>
      </c>
      <c r="Y9074" s="236" t="str">
        <f t="shared" si="141"/>
        <v>Uzbekistan</v>
      </c>
    </row>
    <row r="9075" spans="1:25">
      <c r="A9075" s="399"/>
      <c r="B9075" s="234" t="s">
        <v>6</v>
      </c>
      <c r="C9075" s="232" t="s">
        <v>13</v>
      </c>
      <c r="D9075" s="235">
        <v>48552.807999999997</v>
      </c>
      <c r="E9075" s="235">
        <v>0</v>
      </c>
      <c r="F9075" s="235">
        <v>-10992.178</v>
      </c>
      <c r="G9075" s="235">
        <v>0</v>
      </c>
      <c r="H9075" s="235"/>
      <c r="I9075" s="235">
        <v>-6055.6030000000001</v>
      </c>
      <c r="J9075" s="235">
        <v>0</v>
      </c>
      <c r="K9075" s="416">
        <v>-6159.4849999999997</v>
      </c>
      <c r="L9075" s="416">
        <v>-31.138999999999999</v>
      </c>
      <c r="M9075" s="416">
        <v>-1776.17</v>
      </c>
      <c r="N9075" s="416">
        <v>0</v>
      </c>
      <c r="O9075" s="235">
        <v>-1335.1310000000001</v>
      </c>
      <c r="P9075" s="235">
        <v>-1252.48</v>
      </c>
      <c r="Q9075" s="235">
        <v>20950.621999999999</v>
      </c>
      <c r="R9075" s="235">
        <v>0</v>
      </c>
      <c r="S9075" s="235">
        <v>0</v>
      </c>
      <c r="T9075" s="235">
        <v>0</v>
      </c>
      <c r="U9075" s="235">
        <v>0</v>
      </c>
      <c r="V9075" s="235">
        <v>0</v>
      </c>
      <c r="W9075" s="235">
        <v>40149</v>
      </c>
      <c r="Y9075" s="236" t="str">
        <f t="shared" si="141"/>
        <v>Uzbekistan</v>
      </c>
    </row>
    <row r="9076" spans="1:25">
      <c r="A9076" s="399"/>
      <c r="B9076" s="234" t="s">
        <v>53</v>
      </c>
      <c r="C9076" s="232" t="s">
        <v>13</v>
      </c>
      <c r="D9076" s="237" t="s">
        <v>12</v>
      </c>
      <c r="E9076" s="237" t="s">
        <v>12</v>
      </c>
      <c r="F9076" s="237" t="s">
        <v>12</v>
      </c>
      <c r="G9076" s="237" t="s">
        <v>12</v>
      </c>
      <c r="H9076" s="237"/>
      <c r="I9076" s="237" t="s">
        <v>12</v>
      </c>
      <c r="J9076" s="237" t="s">
        <v>12</v>
      </c>
      <c r="K9076" s="415" t="s">
        <v>12</v>
      </c>
      <c r="L9076" s="415" t="s">
        <v>12</v>
      </c>
      <c r="M9076" s="415" t="s">
        <v>12</v>
      </c>
      <c r="N9076" s="415" t="s">
        <v>12</v>
      </c>
      <c r="O9076" s="237" t="s">
        <v>12</v>
      </c>
      <c r="P9076" s="237" t="s">
        <v>12</v>
      </c>
      <c r="Q9076" s="237" t="s">
        <v>12</v>
      </c>
      <c r="R9076" s="237" t="s">
        <v>12</v>
      </c>
      <c r="S9076" s="237" t="s">
        <v>12</v>
      </c>
      <c r="T9076" s="237" t="s">
        <v>12</v>
      </c>
      <c r="U9076" s="237" t="s">
        <v>12</v>
      </c>
      <c r="V9076" s="237" t="s">
        <v>12</v>
      </c>
      <c r="W9076" s="237" t="s">
        <v>12</v>
      </c>
      <c r="Y9076" s="236" t="str">
        <f t="shared" si="141"/>
        <v>Uzbekistan</v>
      </c>
    </row>
    <row r="9077" spans="1:25">
      <c r="A9077" s="399"/>
      <c r="B9077" s="234" t="s">
        <v>52</v>
      </c>
      <c r="C9077" s="232" t="s">
        <v>13</v>
      </c>
      <c r="D9077" s="235">
        <v>3011.9609999999998</v>
      </c>
      <c r="E9077" s="235">
        <v>0</v>
      </c>
      <c r="F9077" s="235">
        <v>0</v>
      </c>
      <c r="G9077" s="235">
        <v>0</v>
      </c>
      <c r="H9077" s="235"/>
      <c r="I9077" s="235">
        <v>0</v>
      </c>
      <c r="J9077" s="235">
        <v>0</v>
      </c>
      <c r="K9077" s="416">
        <v>0</v>
      </c>
      <c r="L9077" s="416">
        <v>0</v>
      </c>
      <c r="M9077" s="416">
        <v>0</v>
      </c>
      <c r="N9077" s="416">
        <v>0</v>
      </c>
      <c r="O9077" s="235">
        <v>-6.03</v>
      </c>
      <c r="P9077" s="235">
        <v>-33.164999999999999</v>
      </c>
      <c r="Q9077" s="235">
        <v>50.25</v>
      </c>
      <c r="R9077" s="235">
        <v>0</v>
      </c>
      <c r="S9077" s="235">
        <v>0</v>
      </c>
      <c r="T9077" s="235">
        <v>0</v>
      </c>
      <c r="U9077" s="235">
        <v>0</v>
      </c>
      <c r="V9077" s="235">
        <v>0</v>
      </c>
      <c r="W9077" s="235">
        <v>0</v>
      </c>
      <c r="Y9077" s="236" t="str">
        <f t="shared" si="141"/>
        <v>Uzbekistan</v>
      </c>
    </row>
    <row r="9078" spans="1:25">
      <c r="A9078" s="399"/>
      <c r="B9078" s="234" t="s">
        <v>51</v>
      </c>
      <c r="C9078" s="232" t="s">
        <v>13</v>
      </c>
      <c r="D9078" s="237">
        <v>0</v>
      </c>
      <c r="E9078" s="237">
        <v>0</v>
      </c>
      <c r="F9078" s="237">
        <v>0</v>
      </c>
      <c r="G9078" s="237">
        <v>0</v>
      </c>
      <c r="H9078" s="237"/>
      <c r="I9078" s="237">
        <v>0</v>
      </c>
      <c r="J9078" s="237">
        <v>0</v>
      </c>
      <c r="K9078" s="415">
        <v>0</v>
      </c>
      <c r="L9078" s="415">
        <v>0</v>
      </c>
      <c r="M9078" s="415">
        <v>0</v>
      </c>
      <c r="N9078" s="415">
        <v>0</v>
      </c>
      <c r="O9078" s="237">
        <v>0</v>
      </c>
      <c r="P9078" s="237">
        <v>0</v>
      </c>
      <c r="Q9078" s="237">
        <v>0</v>
      </c>
      <c r="R9078" s="237">
        <v>0</v>
      </c>
      <c r="S9078" s="237">
        <v>0</v>
      </c>
      <c r="T9078" s="237">
        <v>0</v>
      </c>
      <c r="U9078" s="237">
        <v>0</v>
      </c>
      <c r="V9078" s="237">
        <v>0</v>
      </c>
      <c r="W9078" s="237">
        <v>0</v>
      </c>
      <c r="Y9078" s="236" t="str">
        <f t="shared" si="141"/>
        <v>Uzbekistan</v>
      </c>
    </row>
    <row r="9079" spans="1:25">
      <c r="A9079" s="399"/>
      <c r="B9079" s="234" t="s">
        <v>50</v>
      </c>
      <c r="C9079" s="232" t="s">
        <v>13</v>
      </c>
      <c r="D9079" s="235">
        <v>0</v>
      </c>
      <c r="E9079" s="235">
        <v>0</v>
      </c>
      <c r="F9079" s="235">
        <v>0</v>
      </c>
      <c r="G9079" s="235">
        <v>0</v>
      </c>
      <c r="H9079" s="235"/>
      <c r="I9079" s="235">
        <v>0</v>
      </c>
      <c r="J9079" s="235">
        <v>0</v>
      </c>
      <c r="K9079" s="416">
        <v>0</v>
      </c>
      <c r="L9079" s="416">
        <v>0</v>
      </c>
      <c r="M9079" s="416">
        <v>0</v>
      </c>
      <c r="N9079" s="416">
        <v>0</v>
      </c>
      <c r="O9079" s="235">
        <v>0</v>
      </c>
      <c r="P9079" s="235">
        <v>0</v>
      </c>
      <c r="Q9079" s="235">
        <v>0</v>
      </c>
      <c r="R9079" s="235">
        <v>0</v>
      </c>
      <c r="S9079" s="235">
        <v>0</v>
      </c>
      <c r="T9079" s="235">
        <v>0</v>
      </c>
      <c r="U9079" s="235">
        <v>0</v>
      </c>
      <c r="V9079" s="235">
        <v>0</v>
      </c>
      <c r="W9079" s="235">
        <v>0</v>
      </c>
      <c r="Y9079" s="236" t="str">
        <f t="shared" si="141"/>
        <v>Uzbekistan</v>
      </c>
    </row>
    <row r="9080" spans="1:25">
      <c r="A9080" s="399"/>
      <c r="B9080" s="234" t="s">
        <v>49</v>
      </c>
      <c r="C9080" s="232" t="s">
        <v>13</v>
      </c>
      <c r="D9080" s="237">
        <v>0</v>
      </c>
      <c r="E9080" s="237">
        <v>10.8</v>
      </c>
      <c r="F9080" s="237">
        <v>0</v>
      </c>
      <c r="G9080" s="237">
        <v>0</v>
      </c>
      <c r="H9080" s="237"/>
      <c r="I9080" s="237">
        <v>0</v>
      </c>
      <c r="J9080" s="237">
        <v>0</v>
      </c>
      <c r="K9080" s="415">
        <v>0</v>
      </c>
      <c r="L9080" s="415">
        <v>0</v>
      </c>
      <c r="M9080" s="415">
        <v>0</v>
      </c>
      <c r="N9080" s="415">
        <v>0</v>
      </c>
      <c r="O9080" s="237">
        <v>0</v>
      </c>
      <c r="P9080" s="237">
        <v>0</v>
      </c>
      <c r="Q9080" s="237">
        <v>0</v>
      </c>
      <c r="R9080" s="237">
        <v>0</v>
      </c>
      <c r="S9080" s="237">
        <v>0</v>
      </c>
      <c r="T9080" s="237">
        <v>0</v>
      </c>
      <c r="U9080" s="237">
        <v>0</v>
      </c>
      <c r="V9080" s="237">
        <v>0</v>
      </c>
      <c r="W9080" s="237">
        <v>0</v>
      </c>
      <c r="Y9080" s="236" t="str">
        <f t="shared" si="141"/>
        <v>Uzbekistan</v>
      </c>
    </row>
    <row r="9081" spans="1:25">
      <c r="A9081" s="399"/>
      <c r="B9081" s="234" t="s">
        <v>48</v>
      </c>
      <c r="C9081" s="232" t="s">
        <v>13</v>
      </c>
      <c r="D9081" s="235">
        <v>149</v>
      </c>
      <c r="E9081" s="235">
        <v>0</v>
      </c>
      <c r="F9081" s="235">
        <v>0</v>
      </c>
      <c r="G9081" s="235">
        <v>0</v>
      </c>
      <c r="H9081" s="235"/>
      <c r="I9081" s="235">
        <v>0</v>
      </c>
      <c r="J9081" s="235">
        <v>0</v>
      </c>
      <c r="K9081" s="416">
        <v>0</v>
      </c>
      <c r="L9081" s="416">
        <v>0</v>
      </c>
      <c r="M9081" s="416">
        <v>0</v>
      </c>
      <c r="N9081" s="416">
        <v>0</v>
      </c>
      <c r="O9081" s="235">
        <v>0</v>
      </c>
      <c r="P9081" s="235">
        <v>0</v>
      </c>
      <c r="Q9081" s="235">
        <v>0</v>
      </c>
      <c r="R9081" s="235">
        <v>0</v>
      </c>
      <c r="S9081" s="235">
        <v>0</v>
      </c>
      <c r="T9081" s="235">
        <v>0</v>
      </c>
      <c r="U9081" s="235">
        <v>0</v>
      </c>
      <c r="V9081" s="235">
        <v>0</v>
      </c>
      <c r="W9081" s="235">
        <v>0</v>
      </c>
      <c r="Y9081" s="236" t="str">
        <f t="shared" si="141"/>
        <v>Uzbekistan</v>
      </c>
    </row>
    <row r="9082" spans="1:25">
      <c r="A9082" s="399"/>
      <c r="B9082" s="234" t="s">
        <v>47</v>
      </c>
      <c r="C9082" s="232" t="s">
        <v>13</v>
      </c>
      <c r="D9082" s="237">
        <v>0</v>
      </c>
      <c r="E9082" s="237">
        <v>0</v>
      </c>
      <c r="F9082" s="237">
        <v>0</v>
      </c>
      <c r="G9082" s="237">
        <v>0</v>
      </c>
      <c r="H9082" s="237"/>
      <c r="I9082" s="237">
        <v>0</v>
      </c>
      <c r="J9082" s="237">
        <v>0</v>
      </c>
      <c r="K9082" s="415">
        <v>0</v>
      </c>
      <c r="L9082" s="415">
        <v>0</v>
      </c>
      <c r="M9082" s="415">
        <v>0</v>
      </c>
      <c r="N9082" s="415">
        <v>0</v>
      </c>
      <c r="O9082" s="237">
        <v>-114.682</v>
      </c>
      <c r="P9082" s="237">
        <v>0</v>
      </c>
      <c r="Q9082" s="237">
        <v>0</v>
      </c>
      <c r="R9082" s="237">
        <v>0</v>
      </c>
      <c r="S9082" s="237">
        <v>0</v>
      </c>
      <c r="T9082" s="237">
        <v>0</v>
      </c>
      <c r="U9082" s="237">
        <v>0</v>
      </c>
      <c r="V9082" s="237">
        <v>0</v>
      </c>
      <c r="W9082" s="237">
        <v>0</v>
      </c>
      <c r="Y9082" s="236" t="str">
        <f t="shared" si="141"/>
        <v>Uzbekistan</v>
      </c>
    </row>
    <row r="9083" spans="1:25">
      <c r="A9083" s="399"/>
      <c r="B9083" s="234" t="s">
        <v>46</v>
      </c>
      <c r="C9083" s="232" t="s">
        <v>13</v>
      </c>
      <c r="D9083" s="235">
        <v>0</v>
      </c>
      <c r="E9083" s="235">
        <v>0</v>
      </c>
      <c r="F9083" s="235">
        <v>0</v>
      </c>
      <c r="G9083" s="235">
        <v>0</v>
      </c>
      <c r="H9083" s="235"/>
      <c r="I9083" s="235">
        <v>0</v>
      </c>
      <c r="J9083" s="235">
        <v>0</v>
      </c>
      <c r="K9083" s="416">
        <v>0</v>
      </c>
      <c r="L9083" s="416">
        <v>0</v>
      </c>
      <c r="M9083" s="416">
        <v>0</v>
      </c>
      <c r="N9083" s="416">
        <v>0</v>
      </c>
      <c r="O9083" s="235">
        <v>0</v>
      </c>
      <c r="P9083" s="235">
        <v>0</v>
      </c>
      <c r="Q9083" s="235">
        <v>0</v>
      </c>
      <c r="R9083" s="235">
        <v>0</v>
      </c>
      <c r="S9083" s="235">
        <v>0</v>
      </c>
      <c r="T9083" s="235">
        <v>0</v>
      </c>
      <c r="U9083" s="235">
        <v>0</v>
      </c>
      <c r="V9083" s="235">
        <v>0</v>
      </c>
      <c r="W9083" s="235">
        <v>0</v>
      </c>
      <c r="Y9083" s="236" t="str">
        <f t="shared" si="141"/>
        <v>Uzbekistan</v>
      </c>
    </row>
    <row r="9084" spans="1:25">
      <c r="A9084" s="399"/>
      <c r="B9084" s="234" t="s">
        <v>45</v>
      </c>
      <c r="C9084" s="232" t="s">
        <v>13</v>
      </c>
      <c r="D9084" s="237">
        <v>0</v>
      </c>
      <c r="E9084" s="237">
        <v>0</v>
      </c>
      <c r="F9084" s="237">
        <v>0</v>
      </c>
      <c r="G9084" s="237">
        <v>0</v>
      </c>
      <c r="H9084" s="237"/>
      <c r="I9084" s="237">
        <v>0</v>
      </c>
      <c r="J9084" s="237">
        <v>0</v>
      </c>
      <c r="K9084" s="415">
        <v>0</v>
      </c>
      <c r="L9084" s="415">
        <v>0</v>
      </c>
      <c r="M9084" s="415">
        <v>0</v>
      </c>
      <c r="N9084" s="415">
        <v>0</v>
      </c>
      <c r="O9084" s="237">
        <v>0</v>
      </c>
      <c r="P9084" s="237">
        <v>0</v>
      </c>
      <c r="Q9084" s="237">
        <v>19.776</v>
      </c>
      <c r="R9084" s="237">
        <v>0</v>
      </c>
      <c r="S9084" s="237">
        <v>0</v>
      </c>
      <c r="T9084" s="237">
        <v>0</v>
      </c>
      <c r="U9084" s="237">
        <v>0</v>
      </c>
      <c r="V9084" s="237">
        <v>0</v>
      </c>
      <c r="W9084" s="237">
        <v>0</v>
      </c>
      <c r="Y9084" s="236" t="str">
        <f t="shared" si="141"/>
        <v>Uzbekistan</v>
      </c>
    </row>
    <row r="9085" spans="1:25">
      <c r="A9085" s="399"/>
      <c r="B9085" s="234" t="s">
        <v>44</v>
      </c>
      <c r="C9085" s="232" t="s">
        <v>13</v>
      </c>
      <c r="D9085" s="235">
        <v>0</v>
      </c>
      <c r="E9085" s="235">
        <v>0</v>
      </c>
      <c r="F9085" s="235">
        <v>0</v>
      </c>
      <c r="G9085" s="235">
        <v>0</v>
      </c>
      <c r="H9085" s="235"/>
      <c r="I9085" s="235">
        <v>0</v>
      </c>
      <c r="J9085" s="235">
        <v>0</v>
      </c>
      <c r="K9085" s="416">
        <v>0</v>
      </c>
      <c r="L9085" s="416">
        <v>0</v>
      </c>
      <c r="M9085" s="416">
        <v>0</v>
      </c>
      <c r="N9085" s="416">
        <v>0</v>
      </c>
      <c r="O9085" s="235">
        <v>0</v>
      </c>
      <c r="P9085" s="235">
        <v>0</v>
      </c>
      <c r="Q9085" s="235">
        <v>2.1019999999999999</v>
      </c>
      <c r="R9085" s="235">
        <v>0</v>
      </c>
      <c r="S9085" s="235">
        <v>0</v>
      </c>
      <c r="T9085" s="235">
        <v>0</v>
      </c>
      <c r="U9085" s="235">
        <v>0</v>
      </c>
      <c r="V9085" s="235">
        <v>0</v>
      </c>
      <c r="W9085" s="235">
        <v>0</v>
      </c>
      <c r="Y9085" s="236" t="str">
        <f t="shared" si="141"/>
        <v>Uzbekistan</v>
      </c>
    </row>
    <row r="9086" spans="1:25">
      <c r="A9086" s="399"/>
      <c r="B9086" s="234" t="s">
        <v>43</v>
      </c>
      <c r="C9086" s="232" t="s">
        <v>13</v>
      </c>
      <c r="D9086" s="237">
        <v>0</v>
      </c>
      <c r="E9086" s="237">
        <v>0</v>
      </c>
      <c r="F9086" s="237">
        <v>0</v>
      </c>
      <c r="G9086" s="237">
        <v>0</v>
      </c>
      <c r="H9086" s="237"/>
      <c r="I9086" s="237">
        <v>0</v>
      </c>
      <c r="J9086" s="237">
        <v>0</v>
      </c>
      <c r="K9086" s="415">
        <v>0</v>
      </c>
      <c r="L9086" s="415">
        <v>0</v>
      </c>
      <c r="M9086" s="415">
        <v>0</v>
      </c>
      <c r="N9086" s="415">
        <v>0</v>
      </c>
      <c r="O9086" s="237">
        <v>0</v>
      </c>
      <c r="P9086" s="237">
        <v>0</v>
      </c>
      <c r="Q9086" s="237">
        <v>0</v>
      </c>
      <c r="R9086" s="237">
        <v>0</v>
      </c>
      <c r="S9086" s="237">
        <v>0</v>
      </c>
      <c r="T9086" s="237">
        <v>0</v>
      </c>
      <c r="U9086" s="237">
        <v>0</v>
      </c>
      <c r="V9086" s="237">
        <v>0</v>
      </c>
      <c r="W9086" s="237">
        <v>0</v>
      </c>
      <c r="Y9086" s="236" t="str">
        <f t="shared" si="141"/>
        <v>Uzbekistan</v>
      </c>
    </row>
    <row r="9087" spans="1:25">
      <c r="A9087" s="399"/>
      <c r="B9087" s="234" t="s">
        <v>42</v>
      </c>
      <c r="C9087" s="232" t="s">
        <v>13</v>
      </c>
      <c r="D9087" s="235">
        <v>0</v>
      </c>
      <c r="E9087" s="235">
        <v>0</v>
      </c>
      <c r="F9087" s="235">
        <v>0</v>
      </c>
      <c r="G9087" s="235">
        <v>0</v>
      </c>
      <c r="H9087" s="235"/>
      <c r="I9087" s="235">
        <v>0</v>
      </c>
      <c r="J9087" s="235">
        <v>0</v>
      </c>
      <c r="K9087" s="416">
        <v>0</v>
      </c>
      <c r="L9087" s="416">
        <v>0</v>
      </c>
      <c r="M9087" s="416">
        <v>0</v>
      </c>
      <c r="N9087" s="416">
        <v>0</v>
      </c>
      <c r="O9087" s="235">
        <v>0</v>
      </c>
      <c r="P9087" s="235">
        <v>0</v>
      </c>
      <c r="Q9087" s="235">
        <v>48.271000000000001</v>
      </c>
      <c r="R9087" s="235">
        <v>0</v>
      </c>
      <c r="S9087" s="235">
        <v>0</v>
      </c>
      <c r="T9087" s="235">
        <v>0</v>
      </c>
      <c r="U9087" s="235">
        <v>0</v>
      </c>
      <c r="V9087" s="235">
        <v>0</v>
      </c>
      <c r="W9087" s="235">
        <v>0</v>
      </c>
      <c r="Y9087" s="236" t="str">
        <f t="shared" si="141"/>
        <v>Uzbekistan</v>
      </c>
    </row>
    <row r="9088" spans="1:25">
      <c r="A9088" s="399"/>
      <c r="B9088" s="234" t="s">
        <v>41</v>
      </c>
      <c r="C9088" s="232" t="s">
        <v>13</v>
      </c>
      <c r="D9088" s="237">
        <v>0</v>
      </c>
      <c r="E9088" s="237">
        <v>0</v>
      </c>
      <c r="F9088" s="237">
        <v>0</v>
      </c>
      <c r="G9088" s="237">
        <v>0</v>
      </c>
      <c r="H9088" s="237"/>
      <c r="I9088" s="237">
        <v>-34.393999999999998</v>
      </c>
      <c r="J9088" s="237">
        <v>0</v>
      </c>
      <c r="K9088" s="415">
        <v>-44.902999999999999</v>
      </c>
      <c r="L9088" s="415">
        <v>0</v>
      </c>
      <c r="M9088" s="415">
        <v>-6.6879999999999997</v>
      </c>
      <c r="N9088" s="415">
        <v>0</v>
      </c>
      <c r="O9088" s="237">
        <v>-2.8660000000000001</v>
      </c>
      <c r="P9088" s="237">
        <v>0</v>
      </c>
      <c r="Q9088" s="237">
        <v>128.977</v>
      </c>
      <c r="R9088" s="237">
        <v>0</v>
      </c>
      <c r="S9088" s="237">
        <v>0</v>
      </c>
      <c r="T9088" s="237">
        <v>0</v>
      </c>
      <c r="U9088" s="237">
        <v>0.95499999999999996</v>
      </c>
      <c r="V9088" s="237">
        <v>0</v>
      </c>
      <c r="W9088" s="237">
        <v>0</v>
      </c>
      <c r="Y9088" s="236" t="str">
        <f t="shared" si="141"/>
        <v>Uzbekistan</v>
      </c>
    </row>
    <row r="9089" spans="1:25">
      <c r="A9089" s="399"/>
      <c r="B9089" s="234" t="s">
        <v>40</v>
      </c>
      <c r="C9089" s="232" t="s">
        <v>13</v>
      </c>
      <c r="D9089" s="235">
        <v>0</v>
      </c>
      <c r="E9089" s="235">
        <v>0</v>
      </c>
      <c r="F9089" s="235">
        <v>0</v>
      </c>
      <c r="G9089" s="235">
        <v>0</v>
      </c>
      <c r="H9089" s="235"/>
      <c r="I9089" s="235">
        <v>0</v>
      </c>
      <c r="J9089" s="235">
        <v>0</v>
      </c>
      <c r="K9089" s="416">
        <v>0</v>
      </c>
      <c r="L9089" s="416">
        <v>0</v>
      </c>
      <c r="M9089" s="416">
        <v>0</v>
      </c>
      <c r="N9089" s="416">
        <v>0</v>
      </c>
      <c r="O9089" s="235">
        <v>0</v>
      </c>
      <c r="P9089" s="235">
        <v>0</v>
      </c>
      <c r="Q9089" s="235">
        <v>0</v>
      </c>
      <c r="R9089" s="235">
        <v>0</v>
      </c>
      <c r="S9089" s="235">
        <v>0</v>
      </c>
      <c r="T9089" s="235">
        <v>0</v>
      </c>
      <c r="U9089" s="235">
        <v>0</v>
      </c>
      <c r="V9089" s="235">
        <v>0</v>
      </c>
      <c r="W9089" s="235">
        <v>0</v>
      </c>
      <c r="Y9089" s="236" t="str">
        <f t="shared" si="141"/>
        <v>Uzbekistan</v>
      </c>
    </row>
    <row r="9090" spans="1:25">
      <c r="A9090" s="399"/>
      <c r="B9090" s="234" t="s">
        <v>39</v>
      </c>
      <c r="C9090" s="232" t="s">
        <v>13</v>
      </c>
      <c r="D9090" s="237">
        <v>0</v>
      </c>
      <c r="E9090" s="237">
        <v>0</v>
      </c>
      <c r="F9090" s="237">
        <v>0</v>
      </c>
      <c r="G9090" s="237">
        <v>0</v>
      </c>
      <c r="H9090" s="237"/>
      <c r="I9090" s="237">
        <v>0</v>
      </c>
      <c r="J9090" s="237">
        <v>0</v>
      </c>
      <c r="K9090" s="415">
        <v>0</v>
      </c>
      <c r="L9090" s="415">
        <v>0</v>
      </c>
      <c r="M9090" s="415">
        <v>0</v>
      </c>
      <c r="N9090" s="415">
        <v>0</v>
      </c>
      <c r="O9090" s="237">
        <v>0</v>
      </c>
      <c r="P9090" s="237">
        <v>0</v>
      </c>
      <c r="Q9090" s="237">
        <v>6.2480000000000002</v>
      </c>
      <c r="R9090" s="237">
        <v>0</v>
      </c>
      <c r="S9090" s="237">
        <v>0</v>
      </c>
      <c r="T9090" s="237">
        <v>0</v>
      </c>
      <c r="U9090" s="237">
        <v>0</v>
      </c>
      <c r="V9090" s="237">
        <v>0</v>
      </c>
      <c r="W9090" s="237">
        <v>0</v>
      </c>
      <c r="Y9090" s="236" t="str">
        <f t="shared" si="141"/>
        <v>Uzbekistan</v>
      </c>
    </row>
    <row r="9091" spans="1:25">
      <c r="A9091" s="399"/>
      <c r="B9091" s="234" t="s">
        <v>38</v>
      </c>
      <c r="C9091" s="232" t="s">
        <v>13</v>
      </c>
      <c r="D9091" s="235">
        <v>0</v>
      </c>
      <c r="E9091" s="235">
        <v>0</v>
      </c>
      <c r="F9091" s="235">
        <v>-43.136000000000003</v>
      </c>
      <c r="G9091" s="235">
        <v>0</v>
      </c>
      <c r="H9091" s="235"/>
      <c r="I9091" s="235">
        <v>0</v>
      </c>
      <c r="J9091" s="235">
        <v>0</v>
      </c>
      <c r="K9091" s="416">
        <v>0</v>
      </c>
      <c r="L9091" s="416">
        <v>0</v>
      </c>
      <c r="M9091" s="416">
        <v>0</v>
      </c>
      <c r="N9091" s="416">
        <v>0</v>
      </c>
      <c r="O9091" s="235">
        <v>0</v>
      </c>
      <c r="P9091" s="235">
        <v>0</v>
      </c>
      <c r="Q9091" s="235">
        <v>56.177</v>
      </c>
      <c r="R9091" s="235">
        <v>0</v>
      </c>
      <c r="S9091" s="235">
        <v>0</v>
      </c>
      <c r="T9091" s="235">
        <v>0</v>
      </c>
      <c r="U9091" s="235">
        <v>0</v>
      </c>
      <c r="V9091" s="235">
        <v>0</v>
      </c>
      <c r="W9091" s="235">
        <v>0</v>
      </c>
      <c r="Y9091" s="236" t="str">
        <f t="shared" si="141"/>
        <v>Uzbekistan</v>
      </c>
    </row>
    <row r="9092" spans="1:25">
      <c r="A9092" s="399"/>
      <c r="B9092" s="234" t="s">
        <v>37</v>
      </c>
      <c r="C9092" s="232" t="s">
        <v>13</v>
      </c>
      <c r="D9092" s="237">
        <v>0</v>
      </c>
      <c r="E9092" s="237">
        <v>0</v>
      </c>
      <c r="F9092" s="237">
        <v>0</v>
      </c>
      <c r="G9092" s="237">
        <v>0</v>
      </c>
      <c r="H9092" s="237"/>
      <c r="I9092" s="237">
        <v>0</v>
      </c>
      <c r="J9092" s="237">
        <v>0</v>
      </c>
      <c r="K9092" s="415">
        <v>0</v>
      </c>
      <c r="L9092" s="415">
        <v>0</v>
      </c>
      <c r="M9092" s="415">
        <v>0</v>
      </c>
      <c r="N9092" s="415">
        <v>0</v>
      </c>
      <c r="O9092" s="237">
        <v>0</v>
      </c>
      <c r="P9092" s="237">
        <v>0</v>
      </c>
      <c r="Q9092" s="237">
        <v>51.231999999999999</v>
      </c>
      <c r="R9092" s="237">
        <v>0</v>
      </c>
      <c r="S9092" s="237">
        <v>0</v>
      </c>
      <c r="T9092" s="237">
        <v>0</v>
      </c>
      <c r="U9092" s="237">
        <v>0</v>
      </c>
      <c r="V9092" s="237">
        <v>0</v>
      </c>
      <c r="W9092" s="237">
        <v>0</v>
      </c>
      <c r="Y9092" s="236" t="str">
        <f t="shared" si="141"/>
        <v>Uzbekistan</v>
      </c>
    </row>
    <row r="9093" spans="1:25">
      <c r="A9093" s="399"/>
      <c r="B9093" s="234" t="s">
        <v>36</v>
      </c>
      <c r="C9093" s="232" t="s">
        <v>13</v>
      </c>
      <c r="D9093" s="235">
        <v>0</v>
      </c>
      <c r="E9093" s="235">
        <v>0</v>
      </c>
      <c r="F9093" s="235">
        <v>0</v>
      </c>
      <c r="G9093" s="235">
        <v>0</v>
      </c>
      <c r="H9093" s="235"/>
      <c r="I9093" s="235">
        <v>0</v>
      </c>
      <c r="J9093" s="235">
        <v>0</v>
      </c>
      <c r="K9093" s="416">
        <v>0</v>
      </c>
      <c r="L9093" s="416">
        <v>0</v>
      </c>
      <c r="M9093" s="416">
        <v>0</v>
      </c>
      <c r="N9093" s="416">
        <v>0</v>
      </c>
      <c r="O9093" s="235">
        <v>0</v>
      </c>
      <c r="P9093" s="235">
        <v>0</v>
      </c>
      <c r="Q9093" s="235">
        <v>0.95499999999999996</v>
      </c>
      <c r="R9093" s="235">
        <v>0</v>
      </c>
      <c r="S9093" s="235">
        <v>0</v>
      </c>
      <c r="T9093" s="235">
        <v>0</v>
      </c>
      <c r="U9093" s="235">
        <v>0</v>
      </c>
      <c r="V9093" s="235">
        <v>0</v>
      </c>
      <c r="W9093" s="235">
        <v>0</v>
      </c>
      <c r="Y9093" s="236" t="str">
        <f t="shared" ref="Y9093:Y9156" si="142">IF(ISTEXT(A9093),A9093,Y9092)</f>
        <v>Uzbekistan</v>
      </c>
    </row>
    <row r="9094" spans="1:25">
      <c r="A9094" s="399"/>
      <c r="B9094" s="234" t="s">
        <v>35</v>
      </c>
      <c r="C9094" s="232" t="s">
        <v>13</v>
      </c>
      <c r="D9094" s="237">
        <v>0</v>
      </c>
      <c r="E9094" s="237">
        <v>0</v>
      </c>
      <c r="F9094" s="237">
        <v>0</v>
      </c>
      <c r="G9094" s="237">
        <v>0</v>
      </c>
      <c r="H9094" s="237"/>
      <c r="I9094" s="237">
        <v>0</v>
      </c>
      <c r="J9094" s="237">
        <v>0</v>
      </c>
      <c r="K9094" s="415">
        <v>0</v>
      </c>
      <c r="L9094" s="415">
        <v>0</v>
      </c>
      <c r="M9094" s="415">
        <v>0</v>
      </c>
      <c r="N9094" s="415">
        <v>0</v>
      </c>
      <c r="O9094" s="237">
        <v>0</v>
      </c>
      <c r="P9094" s="237">
        <v>0</v>
      </c>
      <c r="Q9094" s="237">
        <v>15.286</v>
      </c>
      <c r="R9094" s="237">
        <v>0</v>
      </c>
      <c r="S9094" s="237">
        <v>0</v>
      </c>
      <c r="T9094" s="237">
        <v>0</v>
      </c>
      <c r="U9094" s="237">
        <v>0</v>
      </c>
      <c r="V9094" s="237">
        <v>0</v>
      </c>
      <c r="W9094" s="237">
        <v>0</v>
      </c>
      <c r="Y9094" s="236" t="str">
        <f t="shared" si="142"/>
        <v>Uzbekistan</v>
      </c>
    </row>
    <row r="9095" spans="1:25">
      <c r="A9095" s="399"/>
      <c r="B9095" s="234" t="s">
        <v>34</v>
      </c>
      <c r="C9095" s="232" t="s">
        <v>13</v>
      </c>
      <c r="D9095" s="235">
        <v>0</v>
      </c>
      <c r="E9095" s="235">
        <v>0</v>
      </c>
      <c r="F9095" s="235">
        <v>0</v>
      </c>
      <c r="G9095" s="235">
        <v>-0.95499999999999996</v>
      </c>
      <c r="H9095" s="235"/>
      <c r="I9095" s="235">
        <v>0</v>
      </c>
      <c r="J9095" s="235">
        <v>0</v>
      </c>
      <c r="K9095" s="416">
        <v>0</v>
      </c>
      <c r="L9095" s="416">
        <v>0</v>
      </c>
      <c r="M9095" s="416">
        <v>0</v>
      </c>
      <c r="N9095" s="416">
        <v>0</v>
      </c>
      <c r="O9095" s="235">
        <v>0</v>
      </c>
      <c r="P9095" s="235">
        <v>0</v>
      </c>
      <c r="Q9095" s="235">
        <v>166.23699999999999</v>
      </c>
      <c r="R9095" s="235">
        <v>0</v>
      </c>
      <c r="S9095" s="235">
        <v>0</v>
      </c>
      <c r="T9095" s="235">
        <v>0</v>
      </c>
      <c r="U9095" s="235">
        <v>0</v>
      </c>
      <c r="V9095" s="235">
        <v>0</v>
      </c>
      <c r="W9095" s="235">
        <v>277</v>
      </c>
      <c r="Y9095" s="236" t="str">
        <f t="shared" si="142"/>
        <v>Uzbekistan</v>
      </c>
    </row>
    <row r="9096" spans="1:25" ht="22.5">
      <c r="A9096" s="399"/>
      <c r="B9096" s="234" t="s">
        <v>33</v>
      </c>
      <c r="C9096" s="232" t="s">
        <v>13</v>
      </c>
      <c r="D9096" s="237">
        <v>0</v>
      </c>
      <c r="E9096" s="237">
        <v>0</v>
      </c>
      <c r="F9096" s="237">
        <v>0</v>
      </c>
      <c r="G9096" s="237">
        <v>0</v>
      </c>
      <c r="H9096" s="237"/>
      <c r="I9096" s="237">
        <v>0</v>
      </c>
      <c r="J9096" s="237">
        <v>0</v>
      </c>
      <c r="K9096" s="415">
        <v>0</v>
      </c>
      <c r="L9096" s="415">
        <v>0</v>
      </c>
      <c r="M9096" s="415">
        <v>0</v>
      </c>
      <c r="N9096" s="415">
        <v>0</v>
      </c>
      <c r="O9096" s="237">
        <v>0</v>
      </c>
      <c r="P9096" s="237">
        <v>0</v>
      </c>
      <c r="Q9096" s="237">
        <v>0</v>
      </c>
      <c r="R9096" s="237">
        <v>0</v>
      </c>
      <c r="S9096" s="237">
        <v>0</v>
      </c>
      <c r="T9096" s="237">
        <v>0</v>
      </c>
      <c r="U9096" s="237">
        <v>0</v>
      </c>
      <c r="V9096" s="237">
        <v>0</v>
      </c>
      <c r="W9096" s="237">
        <v>0</v>
      </c>
      <c r="Y9096" s="236" t="str">
        <f t="shared" si="142"/>
        <v>Uzbekistan</v>
      </c>
    </row>
    <row r="9097" spans="1:25">
      <c r="A9097" s="399"/>
      <c r="B9097" s="234" t="s">
        <v>32</v>
      </c>
      <c r="C9097" s="232" t="s">
        <v>13</v>
      </c>
      <c r="D9097" s="235">
        <v>0</v>
      </c>
      <c r="E9097" s="235">
        <v>0</v>
      </c>
      <c r="F9097" s="235">
        <v>0</v>
      </c>
      <c r="G9097" s="235">
        <v>0</v>
      </c>
      <c r="H9097" s="235"/>
      <c r="I9097" s="235">
        <v>0</v>
      </c>
      <c r="J9097" s="235">
        <v>0</v>
      </c>
      <c r="K9097" s="416">
        <v>0</v>
      </c>
      <c r="L9097" s="416">
        <v>0</v>
      </c>
      <c r="M9097" s="416">
        <v>0</v>
      </c>
      <c r="N9097" s="416">
        <v>0</v>
      </c>
      <c r="O9097" s="235">
        <v>0</v>
      </c>
      <c r="P9097" s="235">
        <v>0</v>
      </c>
      <c r="Q9097" s="235">
        <v>0</v>
      </c>
      <c r="R9097" s="235">
        <v>0</v>
      </c>
      <c r="S9097" s="235">
        <v>0</v>
      </c>
      <c r="T9097" s="235">
        <v>0</v>
      </c>
      <c r="U9097" s="235">
        <v>0</v>
      </c>
      <c r="V9097" s="235">
        <v>0</v>
      </c>
      <c r="W9097" s="235">
        <v>0</v>
      </c>
      <c r="Y9097" s="236" t="str">
        <f t="shared" si="142"/>
        <v>Uzbekistan</v>
      </c>
    </row>
    <row r="9098" spans="1:25">
      <c r="A9098" s="399"/>
      <c r="B9098" s="234" t="s">
        <v>31</v>
      </c>
      <c r="C9098" s="232" t="s">
        <v>13</v>
      </c>
      <c r="D9098" s="237">
        <v>994.16</v>
      </c>
      <c r="E9098" s="237">
        <v>0</v>
      </c>
      <c r="F9098" s="237">
        <v>0</v>
      </c>
      <c r="G9098" s="237">
        <v>0</v>
      </c>
      <c r="H9098" s="237"/>
      <c r="I9098" s="237">
        <v>-994.16</v>
      </c>
      <c r="J9098" s="237">
        <v>0</v>
      </c>
      <c r="K9098" s="415">
        <v>0</v>
      </c>
      <c r="L9098" s="415">
        <v>0</v>
      </c>
      <c r="M9098" s="415">
        <v>0</v>
      </c>
      <c r="N9098" s="415">
        <v>0</v>
      </c>
      <c r="O9098" s="237">
        <v>0</v>
      </c>
      <c r="P9098" s="237">
        <v>0</v>
      </c>
      <c r="Q9098" s="237">
        <v>0</v>
      </c>
      <c r="R9098" s="237">
        <v>0</v>
      </c>
      <c r="S9098" s="237">
        <v>0</v>
      </c>
      <c r="T9098" s="237">
        <v>0</v>
      </c>
      <c r="U9098" s="237">
        <v>0</v>
      </c>
      <c r="V9098" s="237">
        <v>0</v>
      </c>
      <c r="W9098" s="237">
        <v>11560</v>
      </c>
      <c r="Y9098" s="236" t="str">
        <f t="shared" si="142"/>
        <v>Uzbekistan</v>
      </c>
    </row>
    <row r="9099" spans="1:25">
      <c r="A9099" s="399"/>
      <c r="B9099" s="234" t="s">
        <v>30</v>
      </c>
      <c r="C9099" s="232" t="s">
        <v>13</v>
      </c>
      <c r="D9099" s="235">
        <v>0</v>
      </c>
      <c r="E9099" s="235">
        <v>0</v>
      </c>
      <c r="F9099" s="235">
        <v>0</v>
      </c>
      <c r="G9099" s="235">
        <v>0</v>
      </c>
      <c r="H9099" s="235"/>
      <c r="I9099" s="235">
        <v>0</v>
      </c>
      <c r="J9099" s="235">
        <v>0</v>
      </c>
      <c r="K9099" s="416">
        <v>0</v>
      </c>
      <c r="L9099" s="416">
        <v>0</v>
      </c>
      <c r="M9099" s="416">
        <v>0</v>
      </c>
      <c r="N9099" s="416">
        <v>0</v>
      </c>
      <c r="O9099" s="235">
        <v>0</v>
      </c>
      <c r="P9099" s="235">
        <v>0</v>
      </c>
      <c r="Q9099" s="235">
        <v>0</v>
      </c>
      <c r="R9099" s="235">
        <v>0</v>
      </c>
      <c r="S9099" s="235">
        <v>0</v>
      </c>
      <c r="T9099" s="235">
        <v>0</v>
      </c>
      <c r="U9099" s="235">
        <v>0</v>
      </c>
      <c r="V9099" s="235">
        <v>0</v>
      </c>
      <c r="W9099" s="235">
        <v>0</v>
      </c>
      <c r="Y9099" s="236" t="str">
        <f t="shared" si="142"/>
        <v>Uzbekistan</v>
      </c>
    </row>
    <row r="9100" spans="1:25">
      <c r="A9100" s="399"/>
      <c r="B9100" s="234" t="s">
        <v>29</v>
      </c>
      <c r="C9100" s="232" t="s">
        <v>13</v>
      </c>
      <c r="D9100" s="237">
        <v>0</v>
      </c>
      <c r="E9100" s="237">
        <v>0</v>
      </c>
      <c r="F9100" s="237">
        <v>0</v>
      </c>
      <c r="G9100" s="237">
        <v>0</v>
      </c>
      <c r="H9100" s="237"/>
      <c r="I9100" s="237">
        <v>0</v>
      </c>
      <c r="J9100" s="237">
        <v>0</v>
      </c>
      <c r="K9100" s="415">
        <v>0</v>
      </c>
      <c r="L9100" s="415">
        <v>0</v>
      </c>
      <c r="M9100" s="415">
        <v>0</v>
      </c>
      <c r="N9100" s="415">
        <v>0</v>
      </c>
      <c r="O9100" s="237">
        <v>0</v>
      </c>
      <c r="P9100" s="237">
        <v>0</v>
      </c>
      <c r="Q9100" s="237">
        <v>0</v>
      </c>
      <c r="R9100" s="237">
        <v>0</v>
      </c>
      <c r="S9100" s="237">
        <v>0</v>
      </c>
      <c r="T9100" s="237">
        <v>0</v>
      </c>
      <c r="U9100" s="237">
        <v>0</v>
      </c>
      <c r="V9100" s="237">
        <v>0</v>
      </c>
      <c r="W9100" s="237">
        <v>0</v>
      </c>
      <c r="Y9100" s="236" t="str">
        <f t="shared" si="142"/>
        <v>Uzbekistan</v>
      </c>
    </row>
    <row r="9101" spans="1:25">
      <c r="A9101" s="399"/>
      <c r="B9101" s="234" t="s">
        <v>28</v>
      </c>
      <c r="C9101" s="232" t="s">
        <v>13</v>
      </c>
      <c r="D9101" s="235">
        <v>0</v>
      </c>
      <c r="E9101" s="235">
        <v>0</v>
      </c>
      <c r="F9101" s="235">
        <v>0</v>
      </c>
      <c r="G9101" s="235">
        <v>0</v>
      </c>
      <c r="H9101" s="235"/>
      <c r="I9101" s="235">
        <v>0</v>
      </c>
      <c r="J9101" s="235">
        <v>0</v>
      </c>
      <c r="K9101" s="416">
        <v>0</v>
      </c>
      <c r="L9101" s="416">
        <v>0</v>
      </c>
      <c r="M9101" s="416">
        <v>0</v>
      </c>
      <c r="N9101" s="416">
        <v>0</v>
      </c>
      <c r="O9101" s="235">
        <v>0</v>
      </c>
      <c r="P9101" s="235">
        <v>0</v>
      </c>
      <c r="Q9101" s="235">
        <v>0</v>
      </c>
      <c r="R9101" s="235">
        <v>0</v>
      </c>
      <c r="S9101" s="235">
        <v>0</v>
      </c>
      <c r="T9101" s="235">
        <v>0</v>
      </c>
      <c r="U9101" s="235">
        <v>0</v>
      </c>
      <c r="V9101" s="235">
        <v>0</v>
      </c>
      <c r="W9101" s="235">
        <v>0</v>
      </c>
      <c r="Y9101" s="236" t="str">
        <f t="shared" si="142"/>
        <v>Uzbekistan</v>
      </c>
    </row>
    <row r="9102" spans="1:25">
      <c r="A9102" s="399"/>
      <c r="B9102" s="234" t="s">
        <v>27</v>
      </c>
      <c r="C9102" s="232" t="s">
        <v>13</v>
      </c>
      <c r="D9102" s="237">
        <v>0</v>
      </c>
      <c r="E9102" s="237">
        <v>0</v>
      </c>
      <c r="F9102" s="237">
        <v>0</v>
      </c>
      <c r="G9102" s="237">
        <v>0</v>
      </c>
      <c r="H9102" s="237"/>
      <c r="I9102" s="237">
        <v>0</v>
      </c>
      <c r="J9102" s="237">
        <v>0</v>
      </c>
      <c r="K9102" s="415">
        <v>0</v>
      </c>
      <c r="L9102" s="415">
        <v>0</v>
      </c>
      <c r="M9102" s="415">
        <v>0</v>
      </c>
      <c r="N9102" s="415">
        <v>0</v>
      </c>
      <c r="O9102" s="237">
        <v>0</v>
      </c>
      <c r="P9102" s="237">
        <v>0</v>
      </c>
      <c r="Q9102" s="237">
        <v>0</v>
      </c>
      <c r="R9102" s="237">
        <v>0</v>
      </c>
      <c r="S9102" s="237">
        <v>0</v>
      </c>
      <c r="T9102" s="237">
        <v>0</v>
      </c>
      <c r="U9102" s="237">
        <v>0</v>
      </c>
      <c r="V9102" s="237">
        <v>0</v>
      </c>
      <c r="W9102" s="237">
        <v>0</v>
      </c>
      <c r="Y9102" s="236" t="str">
        <f t="shared" si="142"/>
        <v>Uzbekistan</v>
      </c>
    </row>
    <row r="9103" spans="1:25">
      <c r="A9103" s="399"/>
      <c r="B9103" s="234" t="s">
        <v>26</v>
      </c>
      <c r="C9103" s="232" t="s">
        <v>13</v>
      </c>
      <c r="D9103" s="235">
        <v>0</v>
      </c>
      <c r="E9103" s="235">
        <v>0</v>
      </c>
      <c r="F9103" s="235">
        <v>0</v>
      </c>
      <c r="G9103" s="235">
        <v>0</v>
      </c>
      <c r="H9103" s="235"/>
      <c r="I9103" s="235">
        <v>0</v>
      </c>
      <c r="J9103" s="235">
        <v>0</v>
      </c>
      <c r="K9103" s="416">
        <v>0</v>
      </c>
      <c r="L9103" s="416">
        <v>0</v>
      </c>
      <c r="M9103" s="416">
        <v>0</v>
      </c>
      <c r="N9103" s="416">
        <v>0</v>
      </c>
      <c r="O9103" s="235">
        <v>0</v>
      </c>
      <c r="P9103" s="235">
        <v>0</v>
      </c>
      <c r="Q9103" s="235">
        <v>0</v>
      </c>
      <c r="R9103" s="235">
        <v>0</v>
      </c>
      <c r="S9103" s="235">
        <v>0</v>
      </c>
      <c r="T9103" s="235">
        <v>0</v>
      </c>
      <c r="U9103" s="235">
        <v>0</v>
      </c>
      <c r="V9103" s="235">
        <v>0</v>
      </c>
      <c r="W9103" s="235">
        <v>0</v>
      </c>
      <c r="Y9103" s="236" t="str">
        <f t="shared" si="142"/>
        <v>Uzbekistan</v>
      </c>
    </row>
    <row r="9104" spans="1:25">
      <c r="A9104" s="399"/>
      <c r="B9104" s="234" t="s">
        <v>25</v>
      </c>
      <c r="C9104" s="232" t="s">
        <v>13</v>
      </c>
      <c r="D9104" s="237">
        <v>0</v>
      </c>
      <c r="E9104" s="237">
        <v>0</v>
      </c>
      <c r="F9104" s="237">
        <v>0</v>
      </c>
      <c r="G9104" s="237">
        <v>0</v>
      </c>
      <c r="H9104" s="237"/>
      <c r="I9104" s="237">
        <v>0</v>
      </c>
      <c r="J9104" s="237">
        <v>0</v>
      </c>
      <c r="K9104" s="415">
        <v>0</v>
      </c>
      <c r="L9104" s="415">
        <v>0</v>
      </c>
      <c r="M9104" s="415">
        <v>0</v>
      </c>
      <c r="N9104" s="415">
        <v>0</v>
      </c>
      <c r="O9104" s="237">
        <v>0</v>
      </c>
      <c r="P9104" s="237">
        <v>0</v>
      </c>
      <c r="Q9104" s="237">
        <v>0</v>
      </c>
      <c r="R9104" s="237">
        <v>0</v>
      </c>
      <c r="S9104" s="237">
        <v>0</v>
      </c>
      <c r="T9104" s="237">
        <v>0</v>
      </c>
      <c r="U9104" s="237">
        <v>0</v>
      </c>
      <c r="V9104" s="237">
        <v>0</v>
      </c>
      <c r="W9104" s="237">
        <v>0</v>
      </c>
      <c r="Y9104" s="236" t="str">
        <f t="shared" si="142"/>
        <v>Uzbekistan</v>
      </c>
    </row>
    <row r="9105" spans="1:25">
      <c r="A9105" s="399"/>
      <c r="B9105" s="234" t="s">
        <v>0</v>
      </c>
      <c r="C9105" s="232" t="s">
        <v>13</v>
      </c>
      <c r="D9105" s="235">
        <v>0</v>
      </c>
      <c r="E9105" s="235">
        <v>1111.98</v>
      </c>
      <c r="F9105" s="235">
        <v>-1104.068</v>
      </c>
      <c r="G9105" s="235">
        <v>0</v>
      </c>
      <c r="H9105" s="235"/>
      <c r="I9105" s="235">
        <v>2997.96</v>
      </c>
      <c r="J9105" s="235">
        <v>8.5999999999999993E-2</v>
      </c>
      <c r="K9105" s="416">
        <v>1646.126</v>
      </c>
      <c r="L9105" s="416">
        <v>17.027999999999999</v>
      </c>
      <c r="M9105" s="416">
        <v>0</v>
      </c>
      <c r="N9105" s="416">
        <v>0</v>
      </c>
      <c r="O9105" s="235">
        <v>-399.47</v>
      </c>
      <c r="P9105" s="235">
        <v>-411.08</v>
      </c>
      <c r="Q9105" s="235">
        <v>3858.5619999999999</v>
      </c>
      <c r="R9105" s="235">
        <v>0</v>
      </c>
      <c r="S9105" s="235">
        <v>0</v>
      </c>
      <c r="T9105" s="235">
        <v>0</v>
      </c>
      <c r="U9105" s="235">
        <v>0</v>
      </c>
      <c r="V9105" s="235">
        <v>0</v>
      </c>
      <c r="W9105" s="235">
        <v>0</v>
      </c>
      <c r="Y9105" s="236" t="str">
        <f t="shared" si="142"/>
        <v>Uzbekistan</v>
      </c>
    </row>
    <row r="9106" spans="1:25">
      <c r="A9106" s="399"/>
      <c r="B9106" s="234" t="s">
        <v>24</v>
      </c>
      <c r="C9106" s="232" t="s">
        <v>13</v>
      </c>
      <c r="D9106" s="237">
        <v>0</v>
      </c>
      <c r="E9106" s="237">
        <v>0</v>
      </c>
      <c r="F9106" s="237">
        <v>0</v>
      </c>
      <c r="G9106" s="237">
        <v>0</v>
      </c>
      <c r="H9106" s="237"/>
      <c r="I9106" s="237">
        <v>0</v>
      </c>
      <c r="J9106" s="237">
        <v>0</v>
      </c>
      <c r="K9106" s="415">
        <v>1315.86</v>
      </c>
      <c r="L9106" s="415">
        <v>4.7759999999999998</v>
      </c>
      <c r="M9106" s="415">
        <v>987.34199999999998</v>
      </c>
      <c r="N9106" s="415">
        <v>0</v>
      </c>
      <c r="O9106" s="237">
        <v>0</v>
      </c>
      <c r="P9106" s="237">
        <v>0</v>
      </c>
      <c r="Q9106" s="237">
        <v>2307.9780000000001</v>
      </c>
      <c r="R9106" s="237">
        <v>0</v>
      </c>
      <c r="S9106" s="237">
        <v>0</v>
      </c>
      <c r="T9106" s="237">
        <v>0</v>
      </c>
      <c r="U9106" s="237">
        <v>0</v>
      </c>
      <c r="V9106" s="237">
        <v>0</v>
      </c>
      <c r="W9106" s="237">
        <v>0</v>
      </c>
      <c r="Y9106" s="236" t="str">
        <f t="shared" si="142"/>
        <v>Uzbekistan</v>
      </c>
    </row>
    <row r="9107" spans="1:25">
      <c r="A9107" s="399"/>
      <c r="B9107" s="234" t="s">
        <v>23</v>
      </c>
      <c r="C9107" s="232" t="s">
        <v>13</v>
      </c>
      <c r="D9107" s="235">
        <v>54127.243000000002</v>
      </c>
      <c r="E9107" s="235">
        <v>1129.78</v>
      </c>
      <c r="F9107" s="235">
        <v>-12327.473</v>
      </c>
      <c r="G9107" s="235">
        <v>9.6000000000000002E-2</v>
      </c>
      <c r="H9107" s="235"/>
      <c r="I9107" s="235">
        <v>-4602.8040000000001</v>
      </c>
      <c r="J9107" s="235">
        <v>8.5999999999999993E-2</v>
      </c>
      <c r="K9107" s="416">
        <v>-3688.308</v>
      </c>
      <c r="L9107" s="416">
        <v>-9.3350000000000009</v>
      </c>
      <c r="M9107" s="416">
        <v>-797.26599999999996</v>
      </c>
      <c r="N9107" s="416">
        <v>0</v>
      </c>
      <c r="O9107" s="235">
        <v>-1860.6289999999999</v>
      </c>
      <c r="P9107" s="235">
        <v>-1710.375</v>
      </c>
      <c r="Q9107" s="235">
        <v>30310.094000000001</v>
      </c>
      <c r="R9107" s="235">
        <v>0</v>
      </c>
      <c r="S9107" s="235">
        <v>0</v>
      </c>
      <c r="T9107" s="235">
        <v>0</v>
      </c>
      <c r="U9107" s="235">
        <v>0.95499999999999996</v>
      </c>
      <c r="V9107" s="235">
        <v>0</v>
      </c>
      <c r="W9107" s="235">
        <v>54200</v>
      </c>
      <c r="Y9107" s="236" t="str">
        <f t="shared" si="142"/>
        <v>Uzbekistan</v>
      </c>
    </row>
    <row r="9108" spans="1:25">
      <c r="A9108" s="399"/>
      <c r="B9108" s="234" t="s">
        <v>22</v>
      </c>
      <c r="C9108" s="232" t="s">
        <v>13</v>
      </c>
      <c r="D9108" s="237">
        <v>998.05200000000002</v>
      </c>
      <c r="E9108" s="237">
        <v>0</v>
      </c>
      <c r="F9108" s="237">
        <v>0</v>
      </c>
      <c r="G9108" s="237">
        <v>0</v>
      </c>
      <c r="H9108" s="237"/>
      <c r="I9108" s="237">
        <v>-994.16</v>
      </c>
      <c r="J9108" s="237">
        <v>0</v>
      </c>
      <c r="K9108" s="415">
        <v>0</v>
      </c>
      <c r="L9108" s="415">
        <v>0</v>
      </c>
      <c r="M9108" s="415">
        <v>0</v>
      </c>
      <c r="N9108" s="415">
        <v>0</v>
      </c>
      <c r="O9108" s="237">
        <v>0</v>
      </c>
      <c r="P9108" s="237">
        <v>0</v>
      </c>
      <c r="Q9108" s="237">
        <v>3.8919999999999999</v>
      </c>
      <c r="R9108" s="237">
        <v>0</v>
      </c>
      <c r="S9108" s="237">
        <v>0</v>
      </c>
      <c r="T9108" s="237">
        <v>0</v>
      </c>
      <c r="U9108" s="237">
        <v>0</v>
      </c>
      <c r="V9108" s="237">
        <v>0</v>
      </c>
      <c r="W9108" s="237">
        <v>11560</v>
      </c>
      <c r="Y9108" s="236" t="str">
        <f t="shared" si="142"/>
        <v>Uzbekistan</v>
      </c>
    </row>
    <row r="9109" spans="1:25">
      <c r="A9109" s="399"/>
      <c r="B9109" s="234" t="s">
        <v>21</v>
      </c>
      <c r="C9109" s="232" t="s">
        <v>13</v>
      </c>
      <c r="D9109" s="235">
        <v>0</v>
      </c>
      <c r="E9109" s="235">
        <v>0</v>
      </c>
      <c r="F9109" s="235">
        <v>0</v>
      </c>
      <c r="G9109" s="235">
        <v>0</v>
      </c>
      <c r="H9109" s="235"/>
      <c r="I9109" s="235">
        <v>0</v>
      </c>
      <c r="J9109" s="235">
        <v>0</v>
      </c>
      <c r="K9109" s="416">
        <v>0</v>
      </c>
      <c r="L9109" s="416">
        <v>0</v>
      </c>
      <c r="M9109" s="416">
        <v>0</v>
      </c>
      <c r="N9109" s="416">
        <v>0</v>
      </c>
      <c r="O9109" s="235">
        <v>0</v>
      </c>
      <c r="P9109" s="235">
        <v>0</v>
      </c>
      <c r="Q9109" s="235">
        <v>0</v>
      </c>
      <c r="R9109" s="235">
        <v>0</v>
      </c>
      <c r="S9109" s="235">
        <v>0</v>
      </c>
      <c r="T9109" s="235">
        <v>0</v>
      </c>
      <c r="U9109" s="235">
        <v>0</v>
      </c>
      <c r="V9109" s="235">
        <v>0</v>
      </c>
      <c r="W9109" s="235">
        <v>0</v>
      </c>
      <c r="Y9109" s="236" t="str">
        <f t="shared" si="142"/>
        <v>Uzbekistan</v>
      </c>
    </row>
    <row r="9110" spans="1:25">
      <c r="A9110" s="399"/>
      <c r="B9110" s="234" t="s">
        <v>20</v>
      </c>
      <c r="C9110" s="232" t="s">
        <v>13</v>
      </c>
      <c r="D9110" s="237">
        <v>0</v>
      </c>
      <c r="E9110" s="237">
        <v>0</v>
      </c>
      <c r="F9110" s="237">
        <v>0</v>
      </c>
      <c r="G9110" s="237">
        <v>0</v>
      </c>
      <c r="H9110" s="237"/>
      <c r="I9110" s="237">
        <v>0</v>
      </c>
      <c r="J9110" s="237">
        <v>0</v>
      </c>
      <c r="K9110" s="415">
        <v>0</v>
      </c>
      <c r="L9110" s="415">
        <v>0</v>
      </c>
      <c r="M9110" s="415">
        <v>0</v>
      </c>
      <c r="N9110" s="415">
        <v>0</v>
      </c>
      <c r="O9110" s="237">
        <v>0</v>
      </c>
      <c r="P9110" s="237">
        <v>0</v>
      </c>
      <c r="Q9110" s="237">
        <v>0</v>
      </c>
      <c r="R9110" s="237">
        <v>0</v>
      </c>
      <c r="S9110" s="237">
        <v>0</v>
      </c>
      <c r="T9110" s="237">
        <v>0</v>
      </c>
      <c r="U9110" s="237">
        <v>0</v>
      </c>
      <c r="V9110" s="237">
        <v>0</v>
      </c>
      <c r="W9110" s="237">
        <v>0</v>
      </c>
      <c r="Y9110" s="236" t="str">
        <f t="shared" si="142"/>
        <v>Uzbekistan</v>
      </c>
    </row>
    <row r="9111" spans="1:25">
      <c r="A9111" s="399"/>
      <c r="B9111" s="234" t="s">
        <v>19</v>
      </c>
      <c r="C9111" s="232" t="s">
        <v>13</v>
      </c>
      <c r="D9111" s="235">
        <v>0</v>
      </c>
      <c r="E9111" s="235">
        <v>0</v>
      </c>
      <c r="F9111" s="235">
        <v>0</v>
      </c>
      <c r="G9111" s="235">
        <v>0</v>
      </c>
      <c r="H9111" s="235"/>
      <c r="I9111" s="235">
        <v>0</v>
      </c>
      <c r="J9111" s="235">
        <v>0</v>
      </c>
      <c r="K9111" s="416">
        <v>0</v>
      </c>
      <c r="L9111" s="416">
        <v>0</v>
      </c>
      <c r="M9111" s="416">
        <v>0</v>
      </c>
      <c r="N9111" s="416">
        <v>0</v>
      </c>
      <c r="O9111" s="235">
        <v>0</v>
      </c>
      <c r="P9111" s="235">
        <v>0</v>
      </c>
      <c r="Q9111" s="235">
        <v>0</v>
      </c>
      <c r="R9111" s="235">
        <v>0</v>
      </c>
      <c r="S9111" s="235">
        <v>0</v>
      </c>
      <c r="T9111" s="235">
        <v>0</v>
      </c>
      <c r="U9111" s="235">
        <v>0</v>
      </c>
      <c r="V9111" s="235">
        <v>0</v>
      </c>
      <c r="W9111" s="235">
        <v>0</v>
      </c>
      <c r="Y9111" s="236" t="str">
        <f t="shared" si="142"/>
        <v>Uzbekistan</v>
      </c>
    </row>
    <row r="9112" spans="1:25">
      <c r="A9112" s="399"/>
      <c r="B9112" s="234" t="s">
        <v>18</v>
      </c>
      <c r="C9112" s="232" t="s">
        <v>13</v>
      </c>
      <c r="D9112" s="237">
        <v>0</v>
      </c>
      <c r="E9112" s="237">
        <v>0</v>
      </c>
      <c r="F9112" s="237">
        <v>-24.170999999999999</v>
      </c>
      <c r="G9112" s="237">
        <v>1.0509999999999999</v>
      </c>
      <c r="H9112" s="237"/>
      <c r="I9112" s="237">
        <v>0</v>
      </c>
      <c r="J9112" s="237">
        <v>0</v>
      </c>
      <c r="K9112" s="415">
        <v>0</v>
      </c>
      <c r="L9112" s="415">
        <v>0</v>
      </c>
      <c r="M9112" s="415">
        <v>0</v>
      </c>
      <c r="N9112" s="415">
        <v>0</v>
      </c>
      <c r="O9112" s="237">
        <v>0</v>
      </c>
      <c r="P9112" s="237">
        <v>0</v>
      </c>
      <c r="Q9112" s="237">
        <v>1138.1479999999999</v>
      </c>
      <c r="R9112" s="237">
        <v>0</v>
      </c>
      <c r="S9112" s="237">
        <v>0</v>
      </c>
      <c r="T9112" s="237">
        <v>0</v>
      </c>
      <c r="U9112" s="237">
        <v>0</v>
      </c>
      <c r="V9112" s="237">
        <v>0</v>
      </c>
      <c r="W9112" s="237">
        <v>0</v>
      </c>
      <c r="Y9112" s="236" t="str">
        <f t="shared" si="142"/>
        <v>Uzbekistan</v>
      </c>
    </row>
    <row r="9113" spans="1:25">
      <c r="A9113" s="399"/>
      <c r="B9113" s="234" t="s">
        <v>17</v>
      </c>
      <c r="C9113" s="232" t="s">
        <v>13</v>
      </c>
      <c r="D9113" s="235">
        <v>0</v>
      </c>
      <c r="E9113" s="235">
        <v>0</v>
      </c>
      <c r="F9113" s="235">
        <v>0</v>
      </c>
      <c r="G9113" s="235">
        <v>0</v>
      </c>
      <c r="H9113" s="235"/>
      <c r="I9113" s="235">
        <v>0</v>
      </c>
      <c r="J9113" s="235">
        <v>0</v>
      </c>
      <c r="K9113" s="416">
        <v>0</v>
      </c>
      <c r="L9113" s="416">
        <v>0</v>
      </c>
      <c r="M9113" s="416">
        <v>0</v>
      </c>
      <c r="N9113" s="416">
        <v>0</v>
      </c>
      <c r="O9113" s="235">
        <v>0</v>
      </c>
      <c r="P9113" s="235">
        <v>0</v>
      </c>
      <c r="Q9113" s="235">
        <v>126.32599999999999</v>
      </c>
      <c r="R9113" s="235">
        <v>0</v>
      </c>
      <c r="S9113" s="235">
        <v>0</v>
      </c>
      <c r="T9113" s="235">
        <v>0</v>
      </c>
      <c r="U9113" s="235">
        <v>0</v>
      </c>
      <c r="V9113" s="235">
        <v>0</v>
      </c>
      <c r="W9113" s="235">
        <v>0</v>
      </c>
      <c r="Y9113" s="236" t="str">
        <f t="shared" si="142"/>
        <v>Uzbekistan</v>
      </c>
    </row>
    <row r="9114" spans="1:25">
      <c r="A9114" s="399"/>
      <c r="B9114" s="234" t="s">
        <v>16</v>
      </c>
      <c r="C9114" s="232" t="s">
        <v>13</v>
      </c>
      <c r="D9114" s="237">
        <v>0</v>
      </c>
      <c r="E9114" s="237">
        <v>0</v>
      </c>
      <c r="F9114" s="237">
        <v>-149.57</v>
      </c>
      <c r="G9114" s="237">
        <v>0</v>
      </c>
      <c r="H9114" s="237"/>
      <c r="I9114" s="237">
        <v>0</v>
      </c>
      <c r="J9114" s="237">
        <v>0</v>
      </c>
      <c r="K9114" s="415">
        <v>0</v>
      </c>
      <c r="L9114" s="415">
        <v>0</v>
      </c>
      <c r="M9114" s="415">
        <v>0</v>
      </c>
      <c r="N9114" s="415">
        <v>0</v>
      </c>
      <c r="O9114" s="237">
        <v>0</v>
      </c>
      <c r="P9114" s="237">
        <v>0</v>
      </c>
      <c r="Q9114" s="237">
        <v>951.34699999999998</v>
      </c>
      <c r="R9114" s="237">
        <v>0</v>
      </c>
      <c r="S9114" s="237">
        <v>0</v>
      </c>
      <c r="T9114" s="237">
        <v>0</v>
      </c>
      <c r="U9114" s="237">
        <v>0</v>
      </c>
      <c r="V9114" s="237">
        <v>0</v>
      </c>
      <c r="W9114" s="237">
        <v>0</v>
      </c>
      <c r="Y9114" s="236" t="str">
        <f t="shared" si="142"/>
        <v>Uzbekistan</v>
      </c>
    </row>
    <row r="9115" spans="1:25">
      <c r="A9115" s="399"/>
      <c r="B9115" s="234" t="s">
        <v>15</v>
      </c>
      <c r="C9115" s="232" t="s">
        <v>13</v>
      </c>
      <c r="D9115" s="235">
        <v>3.8919999999999999</v>
      </c>
      <c r="E9115" s="235">
        <v>0</v>
      </c>
      <c r="F9115" s="235">
        <v>0</v>
      </c>
      <c r="G9115" s="235">
        <v>0</v>
      </c>
      <c r="H9115" s="235"/>
      <c r="I9115" s="235">
        <v>0</v>
      </c>
      <c r="J9115" s="235">
        <v>0</v>
      </c>
      <c r="K9115" s="416">
        <v>0</v>
      </c>
      <c r="L9115" s="416">
        <v>0</v>
      </c>
      <c r="M9115" s="416">
        <v>0</v>
      </c>
      <c r="N9115" s="416">
        <v>0</v>
      </c>
      <c r="O9115" s="235">
        <v>0</v>
      </c>
      <c r="P9115" s="235">
        <v>0</v>
      </c>
      <c r="Q9115" s="235">
        <v>3.8919999999999999</v>
      </c>
      <c r="R9115" s="235">
        <v>0</v>
      </c>
      <c r="S9115" s="235">
        <v>0</v>
      </c>
      <c r="T9115" s="235">
        <v>0</v>
      </c>
      <c r="U9115" s="235">
        <v>0</v>
      </c>
      <c r="V9115" s="235">
        <v>0</v>
      </c>
      <c r="W9115" s="235">
        <v>0</v>
      </c>
      <c r="Y9115" s="236" t="str">
        <f t="shared" si="142"/>
        <v>Uzbekistan</v>
      </c>
    </row>
    <row r="9116" spans="1:25">
      <c r="A9116" s="400"/>
      <c r="B9116" s="234" t="s">
        <v>14</v>
      </c>
      <c r="C9116" s="232" t="s">
        <v>13</v>
      </c>
      <c r="D9116" s="237">
        <v>0</v>
      </c>
      <c r="E9116" s="237">
        <v>0</v>
      </c>
      <c r="F9116" s="237">
        <v>0</v>
      </c>
      <c r="G9116" s="237">
        <v>0</v>
      </c>
      <c r="H9116" s="237"/>
      <c r="I9116" s="237">
        <v>0</v>
      </c>
      <c r="J9116" s="237">
        <v>0</v>
      </c>
      <c r="K9116" s="415">
        <v>0</v>
      </c>
      <c r="L9116" s="415">
        <v>0</v>
      </c>
      <c r="M9116" s="415">
        <v>0</v>
      </c>
      <c r="N9116" s="415">
        <v>0</v>
      </c>
      <c r="O9116" s="237">
        <v>0</v>
      </c>
      <c r="P9116" s="237">
        <v>0</v>
      </c>
      <c r="Q9116" s="237">
        <v>0</v>
      </c>
      <c r="R9116" s="237">
        <v>0</v>
      </c>
      <c r="S9116" s="237">
        <v>0</v>
      </c>
      <c r="T9116" s="237">
        <v>0</v>
      </c>
      <c r="U9116" s="237">
        <v>0</v>
      </c>
      <c r="V9116" s="237">
        <v>0</v>
      </c>
      <c r="W9116" s="237">
        <v>0</v>
      </c>
      <c r="Y9116" s="236" t="str">
        <f t="shared" si="142"/>
        <v>Uzbekistan</v>
      </c>
    </row>
    <row r="9117" spans="1:25">
      <c r="A9117" s="398" t="s">
        <v>527</v>
      </c>
      <c r="B9117" s="234" t="s">
        <v>78</v>
      </c>
      <c r="C9117" s="232" t="s">
        <v>13</v>
      </c>
      <c r="D9117" s="237" t="s">
        <v>12</v>
      </c>
      <c r="E9117" s="237" t="s">
        <v>12</v>
      </c>
      <c r="F9117" s="237" t="s">
        <v>12</v>
      </c>
      <c r="G9117" s="237" t="s">
        <v>12</v>
      </c>
      <c r="H9117" s="237"/>
      <c r="I9117" s="237" t="s">
        <v>12</v>
      </c>
      <c r="J9117" s="237" t="s">
        <v>12</v>
      </c>
      <c r="K9117" s="416" t="s">
        <v>12</v>
      </c>
      <c r="L9117" s="416" t="s">
        <v>12</v>
      </c>
      <c r="M9117" s="416" t="s">
        <v>12</v>
      </c>
      <c r="N9117" s="416" t="s">
        <v>12</v>
      </c>
      <c r="O9117" s="237" t="s">
        <v>12</v>
      </c>
      <c r="P9117" s="237" t="s">
        <v>12</v>
      </c>
      <c r="Q9117" s="237" t="s">
        <v>12</v>
      </c>
      <c r="R9117" s="237" t="s">
        <v>12</v>
      </c>
      <c r="S9117" s="237" t="s">
        <v>12</v>
      </c>
      <c r="T9117" s="237" t="s">
        <v>12</v>
      </c>
      <c r="U9117" s="237" t="s">
        <v>12</v>
      </c>
      <c r="V9117" s="237" t="s">
        <v>12</v>
      </c>
      <c r="W9117" s="237" t="s">
        <v>12</v>
      </c>
      <c r="Y9117" s="236" t="str">
        <f t="shared" si="142"/>
        <v>Venezuela</v>
      </c>
    </row>
    <row r="9118" spans="1:25">
      <c r="A9118" s="399"/>
      <c r="B9118" s="234" t="s">
        <v>77</v>
      </c>
      <c r="C9118" s="232" t="s">
        <v>13</v>
      </c>
      <c r="D9118" s="235" t="s">
        <v>12</v>
      </c>
      <c r="E9118" s="235" t="s">
        <v>12</v>
      </c>
      <c r="F9118" s="235" t="s">
        <v>12</v>
      </c>
      <c r="G9118" s="235" t="s">
        <v>12</v>
      </c>
      <c r="H9118" s="235"/>
      <c r="I9118" s="235" t="s">
        <v>12</v>
      </c>
      <c r="J9118" s="235" t="s">
        <v>12</v>
      </c>
      <c r="K9118" s="415" t="s">
        <v>12</v>
      </c>
      <c r="L9118" s="415" t="s">
        <v>12</v>
      </c>
      <c r="M9118" s="415" t="s">
        <v>12</v>
      </c>
      <c r="N9118" s="415" t="s">
        <v>12</v>
      </c>
      <c r="O9118" s="235" t="s">
        <v>12</v>
      </c>
      <c r="P9118" s="235" t="s">
        <v>12</v>
      </c>
      <c r="Q9118" s="235" t="s">
        <v>12</v>
      </c>
      <c r="R9118" s="235" t="s">
        <v>12</v>
      </c>
      <c r="S9118" s="235" t="s">
        <v>12</v>
      </c>
      <c r="T9118" s="235" t="s">
        <v>12</v>
      </c>
      <c r="U9118" s="235" t="s">
        <v>12</v>
      </c>
      <c r="V9118" s="235" t="s">
        <v>12</v>
      </c>
      <c r="W9118" s="235" t="s">
        <v>12</v>
      </c>
      <c r="Y9118" s="236" t="str">
        <f t="shared" si="142"/>
        <v>Venezuela</v>
      </c>
    </row>
    <row r="9119" spans="1:25">
      <c r="A9119" s="399"/>
      <c r="B9119" s="234" t="s">
        <v>76</v>
      </c>
      <c r="C9119" s="232" t="s">
        <v>13</v>
      </c>
      <c r="D9119" s="237">
        <v>0</v>
      </c>
      <c r="E9119" s="237">
        <v>0</v>
      </c>
      <c r="F9119" s="237">
        <v>0</v>
      </c>
      <c r="G9119" s="237">
        <v>0</v>
      </c>
      <c r="H9119" s="237"/>
      <c r="I9119" s="237">
        <v>0</v>
      </c>
      <c r="J9119" s="237">
        <v>0</v>
      </c>
      <c r="K9119" s="416">
        <v>0</v>
      </c>
      <c r="L9119" s="416">
        <v>0</v>
      </c>
      <c r="M9119" s="416">
        <v>0</v>
      </c>
      <c r="N9119" s="416">
        <v>0</v>
      </c>
      <c r="O9119" s="237">
        <v>0</v>
      </c>
      <c r="P9119" s="237">
        <v>0</v>
      </c>
      <c r="Q9119" s="237">
        <v>0</v>
      </c>
      <c r="R9119" s="237">
        <v>0</v>
      </c>
      <c r="S9119" s="237">
        <v>0</v>
      </c>
      <c r="T9119" s="237">
        <v>0</v>
      </c>
      <c r="U9119" s="237">
        <v>0</v>
      </c>
      <c r="V9119" s="237">
        <v>0</v>
      </c>
      <c r="W9119" s="237">
        <v>0</v>
      </c>
      <c r="Y9119" s="236" t="str">
        <f t="shared" si="142"/>
        <v>Venezuela</v>
      </c>
    </row>
    <row r="9120" spans="1:25">
      <c r="A9120" s="399"/>
      <c r="B9120" s="234" t="s">
        <v>75</v>
      </c>
      <c r="C9120" s="232" t="s">
        <v>13</v>
      </c>
      <c r="D9120" s="235">
        <v>0</v>
      </c>
      <c r="E9120" s="235">
        <v>0</v>
      </c>
      <c r="F9120" s="235">
        <v>0</v>
      </c>
      <c r="G9120" s="235">
        <v>0</v>
      </c>
      <c r="H9120" s="235"/>
      <c r="I9120" s="235">
        <v>0</v>
      </c>
      <c r="J9120" s="235">
        <v>0</v>
      </c>
      <c r="K9120" s="415">
        <v>0</v>
      </c>
      <c r="L9120" s="415">
        <v>0</v>
      </c>
      <c r="M9120" s="415">
        <v>0</v>
      </c>
      <c r="N9120" s="415">
        <v>0</v>
      </c>
      <c r="O9120" s="235">
        <v>0</v>
      </c>
      <c r="P9120" s="235">
        <v>0</v>
      </c>
      <c r="Q9120" s="235">
        <v>0</v>
      </c>
      <c r="R9120" s="235">
        <v>0</v>
      </c>
      <c r="S9120" s="235">
        <v>0</v>
      </c>
      <c r="T9120" s="235">
        <v>0</v>
      </c>
      <c r="U9120" s="235">
        <v>0</v>
      </c>
      <c r="V9120" s="235">
        <v>0</v>
      </c>
      <c r="W9120" s="235">
        <v>0</v>
      </c>
      <c r="Y9120" s="236" t="str">
        <f t="shared" si="142"/>
        <v>Venezuela</v>
      </c>
    </row>
    <row r="9121" spans="1:25">
      <c r="A9121" s="399"/>
      <c r="B9121" s="234" t="s">
        <v>74</v>
      </c>
      <c r="C9121" s="232" t="s">
        <v>13</v>
      </c>
      <c r="D9121" s="237">
        <v>691.31799999999998</v>
      </c>
      <c r="E9121" s="237">
        <v>0</v>
      </c>
      <c r="F9121" s="237">
        <v>-481.07600000000002</v>
      </c>
      <c r="G9121" s="237">
        <v>0</v>
      </c>
      <c r="H9121" s="237"/>
      <c r="I9121" s="237">
        <v>0</v>
      </c>
      <c r="J9121" s="237">
        <v>0</v>
      </c>
      <c r="K9121" s="416">
        <v>0</v>
      </c>
      <c r="L9121" s="416">
        <v>0</v>
      </c>
      <c r="M9121" s="416">
        <v>0</v>
      </c>
      <c r="N9121" s="416">
        <v>0</v>
      </c>
      <c r="O9121" s="237">
        <v>0</v>
      </c>
      <c r="P9121" s="237">
        <v>0</v>
      </c>
      <c r="Q9121" s="237">
        <v>210.24199999999999</v>
      </c>
      <c r="R9121" s="237">
        <v>0</v>
      </c>
      <c r="S9121" s="237">
        <v>0</v>
      </c>
      <c r="T9121" s="237">
        <v>0</v>
      </c>
      <c r="U9121" s="237">
        <v>210.24199999999999</v>
      </c>
      <c r="V9121" s="237">
        <v>0</v>
      </c>
      <c r="W9121" s="237">
        <v>0</v>
      </c>
      <c r="Y9121" s="236" t="str">
        <f t="shared" si="142"/>
        <v>Venezuela</v>
      </c>
    </row>
    <row r="9122" spans="1:25">
      <c r="A9122" s="399"/>
      <c r="B9122" s="234" t="s">
        <v>73</v>
      </c>
      <c r="C9122" s="232" t="s">
        <v>13</v>
      </c>
      <c r="D9122" s="235">
        <v>0</v>
      </c>
      <c r="E9122" s="235">
        <v>0</v>
      </c>
      <c r="F9122" s="235">
        <v>0</v>
      </c>
      <c r="G9122" s="235">
        <v>0</v>
      </c>
      <c r="H9122" s="235"/>
      <c r="I9122" s="235">
        <v>0</v>
      </c>
      <c r="J9122" s="235">
        <v>0</v>
      </c>
      <c r="K9122" s="415">
        <v>0</v>
      </c>
      <c r="L9122" s="415">
        <v>0</v>
      </c>
      <c r="M9122" s="415">
        <v>0</v>
      </c>
      <c r="N9122" s="415">
        <v>0</v>
      </c>
      <c r="O9122" s="235">
        <v>0</v>
      </c>
      <c r="P9122" s="235">
        <v>0</v>
      </c>
      <c r="Q9122" s="235">
        <v>0</v>
      </c>
      <c r="R9122" s="235">
        <v>0</v>
      </c>
      <c r="S9122" s="235">
        <v>0</v>
      </c>
      <c r="T9122" s="235">
        <v>0</v>
      </c>
      <c r="U9122" s="235">
        <v>0</v>
      </c>
      <c r="V9122" s="235">
        <v>0</v>
      </c>
      <c r="W9122" s="235">
        <v>0</v>
      </c>
      <c r="Y9122" s="236" t="str">
        <f t="shared" si="142"/>
        <v>Venezuela</v>
      </c>
    </row>
    <row r="9123" spans="1:25">
      <c r="A9123" s="399"/>
      <c r="B9123" s="234" t="s">
        <v>72</v>
      </c>
      <c r="C9123" s="232" t="s">
        <v>13</v>
      </c>
      <c r="D9123" s="237">
        <v>0</v>
      </c>
      <c r="E9123" s="237">
        <v>0</v>
      </c>
      <c r="F9123" s="237">
        <v>0</v>
      </c>
      <c r="G9123" s="237">
        <v>0</v>
      </c>
      <c r="H9123" s="237"/>
      <c r="I9123" s="237">
        <v>0</v>
      </c>
      <c r="J9123" s="237">
        <v>0</v>
      </c>
      <c r="K9123" s="416">
        <v>0</v>
      </c>
      <c r="L9123" s="416">
        <v>0</v>
      </c>
      <c r="M9123" s="416">
        <v>0</v>
      </c>
      <c r="N9123" s="416">
        <v>0</v>
      </c>
      <c r="O9123" s="237">
        <v>0</v>
      </c>
      <c r="P9123" s="237">
        <v>0</v>
      </c>
      <c r="Q9123" s="237">
        <v>0</v>
      </c>
      <c r="R9123" s="237">
        <v>0</v>
      </c>
      <c r="S9123" s="237">
        <v>0</v>
      </c>
      <c r="T9123" s="237">
        <v>0</v>
      </c>
      <c r="U9123" s="237">
        <v>0</v>
      </c>
      <c r="V9123" s="237">
        <v>0</v>
      </c>
      <c r="W9123" s="237">
        <v>0</v>
      </c>
      <c r="Y9123" s="236" t="str">
        <f t="shared" si="142"/>
        <v>Venezuela</v>
      </c>
    </row>
    <row r="9124" spans="1:25">
      <c r="A9124" s="399"/>
      <c r="B9124" s="234" t="s">
        <v>71</v>
      </c>
      <c r="C9124" s="232" t="s">
        <v>13</v>
      </c>
      <c r="D9124" s="235">
        <v>0</v>
      </c>
      <c r="E9124" s="235">
        <v>0</v>
      </c>
      <c r="F9124" s="235">
        <v>0</v>
      </c>
      <c r="G9124" s="235">
        <v>0</v>
      </c>
      <c r="H9124" s="235"/>
      <c r="I9124" s="235">
        <v>0</v>
      </c>
      <c r="J9124" s="235">
        <v>0</v>
      </c>
      <c r="K9124" s="415">
        <v>0</v>
      </c>
      <c r="L9124" s="415">
        <v>0</v>
      </c>
      <c r="M9124" s="415">
        <v>0</v>
      </c>
      <c r="N9124" s="415">
        <v>0</v>
      </c>
      <c r="O9124" s="235">
        <v>0</v>
      </c>
      <c r="P9124" s="235">
        <v>0</v>
      </c>
      <c r="Q9124" s="235">
        <v>0</v>
      </c>
      <c r="R9124" s="235">
        <v>0</v>
      </c>
      <c r="S9124" s="235">
        <v>0</v>
      </c>
      <c r="T9124" s="235">
        <v>0</v>
      </c>
      <c r="U9124" s="235">
        <v>0</v>
      </c>
      <c r="V9124" s="235">
        <v>0</v>
      </c>
      <c r="W9124" s="235">
        <v>0</v>
      </c>
      <c r="Y9124" s="236" t="str">
        <f t="shared" si="142"/>
        <v>Venezuela</v>
      </c>
    </row>
    <row r="9125" spans="1:25">
      <c r="A9125" s="399"/>
      <c r="B9125" s="234" t="s">
        <v>70</v>
      </c>
      <c r="C9125" s="232" t="s">
        <v>13</v>
      </c>
      <c r="D9125" s="237">
        <v>0</v>
      </c>
      <c r="E9125" s="237">
        <v>0</v>
      </c>
      <c r="F9125" s="237">
        <v>0</v>
      </c>
      <c r="G9125" s="237">
        <v>0</v>
      </c>
      <c r="H9125" s="237"/>
      <c r="I9125" s="237">
        <v>0</v>
      </c>
      <c r="J9125" s="237">
        <v>0</v>
      </c>
      <c r="K9125" s="416">
        <v>0</v>
      </c>
      <c r="L9125" s="416">
        <v>0</v>
      </c>
      <c r="M9125" s="416">
        <v>0</v>
      </c>
      <c r="N9125" s="416">
        <v>0</v>
      </c>
      <c r="O9125" s="237">
        <v>0</v>
      </c>
      <c r="P9125" s="237">
        <v>0</v>
      </c>
      <c r="Q9125" s="237">
        <v>0</v>
      </c>
      <c r="R9125" s="237">
        <v>0</v>
      </c>
      <c r="S9125" s="237">
        <v>0</v>
      </c>
      <c r="T9125" s="237">
        <v>0</v>
      </c>
      <c r="U9125" s="237">
        <v>0</v>
      </c>
      <c r="V9125" s="237">
        <v>0</v>
      </c>
      <c r="W9125" s="237">
        <v>0</v>
      </c>
      <c r="Y9125" s="236" t="str">
        <f t="shared" si="142"/>
        <v>Venezuela</v>
      </c>
    </row>
    <row r="9126" spans="1:25">
      <c r="A9126" s="399"/>
      <c r="B9126" s="234" t="s">
        <v>69</v>
      </c>
      <c r="C9126" s="232" t="s">
        <v>13</v>
      </c>
      <c r="D9126" s="235">
        <v>0</v>
      </c>
      <c r="E9126" s="235">
        <v>0</v>
      </c>
      <c r="F9126" s="235">
        <v>0</v>
      </c>
      <c r="G9126" s="235">
        <v>0</v>
      </c>
      <c r="H9126" s="235"/>
      <c r="I9126" s="235">
        <v>0</v>
      </c>
      <c r="J9126" s="235">
        <v>0</v>
      </c>
      <c r="K9126" s="415">
        <v>0</v>
      </c>
      <c r="L9126" s="415">
        <v>0</v>
      </c>
      <c r="M9126" s="415">
        <v>0</v>
      </c>
      <c r="N9126" s="415">
        <v>0</v>
      </c>
      <c r="O9126" s="235">
        <v>0</v>
      </c>
      <c r="P9126" s="235">
        <v>0</v>
      </c>
      <c r="Q9126" s="235">
        <v>0</v>
      </c>
      <c r="R9126" s="235">
        <v>0</v>
      </c>
      <c r="S9126" s="235">
        <v>0</v>
      </c>
      <c r="T9126" s="235">
        <v>0</v>
      </c>
      <c r="U9126" s="235">
        <v>0</v>
      </c>
      <c r="V9126" s="235">
        <v>0</v>
      </c>
      <c r="W9126" s="235">
        <v>0</v>
      </c>
      <c r="Y9126" s="236" t="str">
        <f t="shared" si="142"/>
        <v>Venezuela</v>
      </c>
    </row>
    <row r="9127" spans="1:25">
      <c r="A9127" s="399"/>
      <c r="B9127" s="234" t="s">
        <v>68</v>
      </c>
      <c r="C9127" s="232" t="s">
        <v>13</v>
      </c>
      <c r="D9127" s="237">
        <v>0</v>
      </c>
      <c r="E9127" s="237">
        <v>0</v>
      </c>
      <c r="F9127" s="237">
        <v>0</v>
      </c>
      <c r="G9127" s="237">
        <v>0</v>
      </c>
      <c r="H9127" s="237"/>
      <c r="I9127" s="237">
        <v>0</v>
      </c>
      <c r="J9127" s="237">
        <v>0</v>
      </c>
      <c r="K9127" s="416">
        <v>0</v>
      </c>
      <c r="L9127" s="416">
        <v>0</v>
      </c>
      <c r="M9127" s="416">
        <v>0</v>
      </c>
      <c r="N9127" s="416">
        <v>0</v>
      </c>
      <c r="O9127" s="237">
        <v>0</v>
      </c>
      <c r="P9127" s="237">
        <v>0</v>
      </c>
      <c r="Q9127" s="237">
        <v>0</v>
      </c>
      <c r="R9127" s="237">
        <v>0</v>
      </c>
      <c r="S9127" s="237">
        <v>0</v>
      </c>
      <c r="T9127" s="237">
        <v>0</v>
      </c>
      <c r="U9127" s="237">
        <v>0</v>
      </c>
      <c r="V9127" s="237">
        <v>0</v>
      </c>
      <c r="W9127" s="237">
        <v>0</v>
      </c>
      <c r="Y9127" s="236" t="str">
        <f t="shared" si="142"/>
        <v>Venezuela</v>
      </c>
    </row>
    <row r="9128" spans="1:25">
      <c r="A9128" s="399"/>
      <c r="B9128" s="234" t="s">
        <v>67</v>
      </c>
      <c r="C9128" s="232" t="s">
        <v>13</v>
      </c>
      <c r="D9128" s="235">
        <v>0</v>
      </c>
      <c r="E9128" s="235">
        <v>0</v>
      </c>
      <c r="F9128" s="235">
        <v>0</v>
      </c>
      <c r="G9128" s="235">
        <v>0</v>
      </c>
      <c r="H9128" s="235"/>
      <c r="I9128" s="235">
        <v>0</v>
      </c>
      <c r="J9128" s="235">
        <v>0</v>
      </c>
      <c r="K9128" s="415">
        <v>0</v>
      </c>
      <c r="L9128" s="415">
        <v>0</v>
      </c>
      <c r="M9128" s="415">
        <v>0</v>
      </c>
      <c r="N9128" s="415">
        <v>0</v>
      </c>
      <c r="O9128" s="235">
        <v>0</v>
      </c>
      <c r="P9128" s="235">
        <v>0</v>
      </c>
      <c r="Q9128" s="235">
        <v>0</v>
      </c>
      <c r="R9128" s="235">
        <v>0</v>
      </c>
      <c r="S9128" s="235">
        <v>0</v>
      </c>
      <c r="T9128" s="235">
        <v>0</v>
      </c>
      <c r="U9128" s="235">
        <v>0</v>
      </c>
      <c r="V9128" s="235">
        <v>0</v>
      </c>
      <c r="W9128" s="235">
        <v>0</v>
      </c>
      <c r="Y9128" s="236" t="str">
        <f t="shared" si="142"/>
        <v>Venezuela</v>
      </c>
    </row>
    <row r="9129" spans="1:25">
      <c r="A9129" s="399"/>
      <c r="B9129" s="234" t="s">
        <v>66</v>
      </c>
      <c r="C9129" s="232" t="s">
        <v>13</v>
      </c>
      <c r="D9129" s="237">
        <v>0</v>
      </c>
      <c r="E9129" s="237">
        <v>0</v>
      </c>
      <c r="F9129" s="237">
        <v>0</v>
      </c>
      <c r="G9129" s="237">
        <v>0</v>
      </c>
      <c r="H9129" s="237"/>
      <c r="I9129" s="237">
        <v>0</v>
      </c>
      <c r="J9129" s="237">
        <v>0</v>
      </c>
      <c r="K9129" s="416">
        <v>0</v>
      </c>
      <c r="L9129" s="416">
        <v>0</v>
      </c>
      <c r="M9129" s="416">
        <v>0</v>
      </c>
      <c r="N9129" s="416">
        <v>0</v>
      </c>
      <c r="O9129" s="237">
        <v>0</v>
      </c>
      <c r="P9129" s="237">
        <v>0</v>
      </c>
      <c r="Q9129" s="237">
        <v>0</v>
      </c>
      <c r="R9129" s="237">
        <v>0</v>
      </c>
      <c r="S9129" s="237">
        <v>0</v>
      </c>
      <c r="T9129" s="237">
        <v>0</v>
      </c>
      <c r="U9129" s="237">
        <v>0</v>
      </c>
      <c r="V9129" s="237">
        <v>0</v>
      </c>
      <c r="W9129" s="237">
        <v>0</v>
      </c>
      <c r="Y9129" s="236" t="str">
        <f t="shared" si="142"/>
        <v>Venezuela</v>
      </c>
    </row>
    <row r="9130" spans="1:25">
      <c r="A9130" s="399"/>
      <c r="B9130" s="234" t="s">
        <v>65</v>
      </c>
      <c r="C9130" s="232" t="s">
        <v>13</v>
      </c>
      <c r="D9130" s="235">
        <v>0</v>
      </c>
      <c r="E9130" s="235">
        <v>0</v>
      </c>
      <c r="F9130" s="235">
        <v>0</v>
      </c>
      <c r="G9130" s="235">
        <v>0</v>
      </c>
      <c r="H9130" s="235"/>
      <c r="I9130" s="235">
        <v>0</v>
      </c>
      <c r="J9130" s="235">
        <v>0</v>
      </c>
      <c r="K9130" s="415">
        <v>0</v>
      </c>
      <c r="L9130" s="415">
        <v>0</v>
      </c>
      <c r="M9130" s="415">
        <v>0</v>
      </c>
      <c r="N9130" s="415">
        <v>0</v>
      </c>
      <c r="O9130" s="235">
        <v>0</v>
      </c>
      <c r="P9130" s="235">
        <v>0</v>
      </c>
      <c r="Q9130" s="235">
        <v>0</v>
      </c>
      <c r="R9130" s="235">
        <v>0</v>
      </c>
      <c r="S9130" s="235">
        <v>0</v>
      </c>
      <c r="T9130" s="235">
        <v>0</v>
      </c>
      <c r="U9130" s="235">
        <v>0</v>
      </c>
      <c r="V9130" s="235">
        <v>0</v>
      </c>
      <c r="W9130" s="235">
        <v>0</v>
      </c>
      <c r="Y9130" s="236" t="str">
        <f t="shared" si="142"/>
        <v>Venezuela</v>
      </c>
    </row>
    <row r="9131" spans="1:25">
      <c r="A9131" s="399"/>
      <c r="B9131" s="234" t="s">
        <v>64</v>
      </c>
      <c r="C9131" s="232" t="s">
        <v>13</v>
      </c>
      <c r="D9131" s="237">
        <v>0</v>
      </c>
      <c r="E9131" s="237">
        <v>0</v>
      </c>
      <c r="F9131" s="237">
        <v>0</v>
      </c>
      <c r="G9131" s="237">
        <v>0</v>
      </c>
      <c r="H9131" s="237"/>
      <c r="I9131" s="237">
        <v>0</v>
      </c>
      <c r="J9131" s="237">
        <v>0</v>
      </c>
      <c r="K9131" s="416">
        <v>0</v>
      </c>
      <c r="L9131" s="416">
        <v>0</v>
      </c>
      <c r="M9131" s="416">
        <v>0</v>
      </c>
      <c r="N9131" s="416">
        <v>0</v>
      </c>
      <c r="O9131" s="237">
        <v>0</v>
      </c>
      <c r="P9131" s="237">
        <v>0</v>
      </c>
      <c r="Q9131" s="237">
        <v>0</v>
      </c>
      <c r="R9131" s="237">
        <v>0</v>
      </c>
      <c r="S9131" s="237">
        <v>0</v>
      </c>
      <c r="T9131" s="237">
        <v>0</v>
      </c>
      <c r="U9131" s="237">
        <v>0</v>
      </c>
      <c r="V9131" s="237">
        <v>0</v>
      </c>
      <c r="W9131" s="237">
        <v>0</v>
      </c>
      <c r="Y9131" s="236" t="str">
        <f t="shared" si="142"/>
        <v>Venezuela</v>
      </c>
    </row>
    <row r="9132" spans="1:25">
      <c r="A9132" s="399"/>
      <c r="B9132" s="234" t="s">
        <v>63</v>
      </c>
      <c r="C9132" s="232" t="s">
        <v>13</v>
      </c>
      <c r="D9132" s="235">
        <v>0</v>
      </c>
      <c r="E9132" s="235">
        <v>0</v>
      </c>
      <c r="F9132" s="235">
        <v>0</v>
      </c>
      <c r="G9132" s="235">
        <v>0</v>
      </c>
      <c r="H9132" s="235"/>
      <c r="I9132" s="235">
        <v>0</v>
      </c>
      <c r="J9132" s="235">
        <v>0</v>
      </c>
      <c r="K9132" s="415">
        <v>0</v>
      </c>
      <c r="L9132" s="415">
        <v>0</v>
      </c>
      <c r="M9132" s="415">
        <v>0</v>
      </c>
      <c r="N9132" s="415">
        <v>0</v>
      </c>
      <c r="O9132" s="235">
        <v>0</v>
      </c>
      <c r="P9132" s="235">
        <v>0</v>
      </c>
      <c r="Q9132" s="235">
        <v>0</v>
      </c>
      <c r="R9132" s="235">
        <v>0</v>
      </c>
      <c r="S9132" s="235">
        <v>0</v>
      </c>
      <c r="T9132" s="235">
        <v>0</v>
      </c>
      <c r="U9132" s="235">
        <v>0</v>
      </c>
      <c r="V9132" s="235">
        <v>0</v>
      </c>
      <c r="W9132" s="235">
        <v>0</v>
      </c>
      <c r="Y9132" s="236" t="str">
        <f t="shared" si="142"/>
        <v>Venezuela</v>
      </c>
    </row>
    <row r="9133" spans="1:25" ht="22.5">
      <c r="A9133" s="399"/>
      <c r="B9133" s="234" t="s">
        <v>62</v>
      </c>
      <c r="C9133" s="232" t="s">
        <v>13</v>
      </c>
      <c r="D9133" s="237">
        <v>0</v>
      </c>
      <c r="E9133" s="237">
        <v>0</v>
      </c>
      <c r="F9133" s="237">
        <v>0</v>
      </c>
      <c r="G9133" s="237">
        <v>0</v>
      </c>
      <c r="H9133" s="237"/>
      <c r="I9133" s="237">
        <v>0</v>
      </c>
      <c r="J9133" s="237">
        <v>0</v>
      </c>
      <c r="K9133" s="416">
        <v>0</v>
      </c>
      <c r="L9133" s="416">
        <v>0</v>
      </c>
      <c r="M9133" s="416">
        <v>0</v>
      </c>
      <c r="N9133" s="416">
        <v>0</v>
      </c>
      <c r="O9133" s="237">
        <v>0</v>
      </c>
      <c r="P9133" s="237">
        <v>0</v>
      </c>
      <c r="Q9133" s="237">
        <v>0</v>
      </c>
      <c r="R9133" s="237">
        <v>0</v>
      </c>
      <c r="S9133" s="237">
        <v>0</v>
      </c>
      <c r="T9133" s="237">
        <v>0</v>
      </c>
      <c r="U9133" s="237">
        <v>0</v>
      </c>
      <c r="V9133" s="237">
        <v>0</v>
      </c>
      <c r="W9133" s="237">
        <v>0</v>
      </c>
      <c r="Y9133" s="236" t="str">
        <f t="shared" si="142"/>
        <v>Venezuela</v>
      </c>
    </row>
    <row r="9134" spans="1:25">
      <c r="A9134" s="399"/>
      <c r="B9134" s="234" t="s">
        <v>61</v>
      </c>
      <c r="C9134" s="232" t="s">
        <v>13</v>
      </c>
      <c r="D9134" s="235">
        <v>0</v>
      </c>
      <c r="E9134" s="235">
        <v>0</v>
      </c>
      <c r="F9134" s="235">
        <v>0</v>
      </c>
      <c r="G9134" s="235">
        <v>0</v>
      </c>
      <c r="H9134" s="235"/>
      <c r="I9134" s="235">
        <v>0</v>
      </c>
      <c r="J9134" s="235">
        <v>0</v>
      </c>
      <c r="K9134" s="415">
        <v>0</v>
      </c>
      <c r="L9134" s="415">
        <v>0</v>
      </c>
      <c r="M9134" s="415">
        <v>0</v>
      </c>
      <c r="N9134" s="415">
        <v>0</v>
      </c>
      <c r="O9134" s="235">
        <v>0</v>
      </c>
      <c r="P9134" s="235">
        <v>0</v>
      </c>
      <c r="Q9134" s="235">
        <v>0</v>
      </c>
      <c r="R9134" s="235">
        <v>0</v>
      </c>
      <c r="S9134" s="235">
        <v>0</v>
      </c>
      <c r="T9134" s="235">
        <v>0</v>
      </c>
      <c r="U9134" s="235">
        <v>0</v>
      </c>
      <c r="V9134" s="235">
        <v>0</v>
      </c>
      <c r="W9134" s="235">
        <v>0</v>
      </c>
      <c r="Y9134" s="236" t="str">
        <f t="shared" si="142"/>
        <v>Venezuela</v>
      </c>
    </row>
    <row r="9135" spans="1:25">
      <c r="A9135" s="399"/>
      <c r="B9135" s="234" t="s">
        <v>60</v>
      </c>
      <c r="C9135" s="232" t="s">
        <v>13</v>
      </c>
      <c r="D9135" s="237">
        <v>0</v>
      </c>
      <c r="E9135" s="237">
        <v>0</v>
      </c>
      <c r="F9135" s="237">
        <v>0</v>
      </c>
      <c r="G9135" s="237">
        <v>0</v>
      </c>
      <c r="H9135" s="237"/>
      <c r="I9135" s="237">
        <v>0</v>
      </c>
      <c r="J9135" s="237">
        <v>0</v>
      </c>
      <c r="K9135" s="416">
        <v>0</v>
      </c>
      <c r="L9135" s="416">
        <v>0</v>
      </c>
      <c r="M9135" s="416">
        <v>0</v>
      </c>
      <c r="N9135" s="416">
        <v>0</v>
      </c>
      <c r="O9135" s="237">
        <v>0</v>
      </c>
      <c r="P9135" s="237">
        <v>0</v>
      </c>
      <c r="Q9135" s="237">
        <v>0</v>
      </c>
      <c r="R9135" s="237">
        <v>0</v>
      </c>
      <c r="S9135" s="237">
        <v>0</v>
      </c>
      <c r="T9135" s="237">
        <v>0</v>
      </c>
      <c r="U9135" s="237">
        <v>0</v>
      </c>
      <c r="V9135" s="237">
        <v>0</v>
      </c>
      <c r="W9135" s="237">
        <v>0</v>
      </c>
      <c r="Y9135" s="236" t="str">
        <f t="shared" si="142"/>
        <v>Venezuela</v>
      </c>
    </row>
    <row r="9136" spans="1:25">
      <c r="A9136" s="399"/>
      <c r="B9136" s="234" t="s">
        <v>59</v>
      </c>
      <c r="C9136" s="232" t="s">
        <v>13</v>
      </c>
      <c r="D9136" s="235">
        <v>0</v>
      </c>
      <c r="E9136" s="235">
        <v>0</v>
      </c>
      <c r="F9136" s="235">
        <v>0</v>
      </c>
      <c r="G9136" s="235">
        <v>0</v>
      </c>
      <c r="H9136" s="235"/>
      <c r="I9136" s="235">
        <v>0</v>
      </c>
      <c r="J9136" s="235">
        <v>0</v>
      </c>
      <c r="K9136" s="415">
        <v>0</v>
      </c>
      <c r="L9136" s="415">
        <v>0</v>
      </c>
      <c r="M9136" s="415">
        <v>0</v>
      </c>
      <c r="N9136" s="415">
        <v>0</v>
      </c>
      <c r="O9136" s="235">
        <v>0</v>
      </c>
      <c r="P9136" s="235">
        <v>0</v>
      </c>
      <c r="Q9136" s="235">
        <v>0</v>
      </c>
      <c r="R9136" s="235">
        <v>0</v>
      </c>
      <c r="S9136" s="235">
        <v>0</v>
      </c>
      <c r="T9136" s="235">
        <v>0</v>
      </c>
      <c r="U9136" s="235">
        <v>0</v>
      </c>
      <c r="V9136" s="235">
        <v>0</v>
      </c>
      <c r="W9136" s="235">
        <v>0</v>
      </c>
      <c r="Y9136" s="236" t="str">
        <f t="shared" si="142"/>
        <v>Venezuela</v>
      </c>
    </row>
    <row r="9137" spans="1:25">
      <c r="A9137" s="399"/>
      <c r="B9137" s="234" t="s">
        <v>58</v>
      </c>
      <c r="C9137" s="232" t="s">
        <v>13</v>
      </c>
      <c r="D9137" s="237">
        <v>0</v>
      </c>
      <c r="E9137" s="237">
        <v>0</v>
      </c>
      <c r="F9137" s="237">
        <v>0</v>
      </c>
      <c r="G9137" s="237">
        <v>0</v>
      </c>
      <c r="H9137" s="237"/>
      <c r="I9137" s="237">
        <v>0</v>
      </c>
      <c r="J9137" s="237">
        <v>0</v>
      </c>
      <c r="K9137" s="416">
        <v>0</v>
      </c>
      <c r="L9137" s="416">
        <v>0</v>
      </c>
      <c r="M9137" s="416">
        <v>0</v>
      </c>
      <c r="N9137" s="416">
        <v>0</v>
      </c>
      <c r="O9137" s="237">
        <v>0</v>
      </c>
      <c r="P9137" s="237">
        <v>0</v>
      </c>
      <c r="Q9137" s="237">
        <v>0</v>
      </c>
      <c r="R9137" s="237">
        <v>0</v>
      </c>
      <c r="S9137" s="237">
        <v>0</v>
      </c>
      <c r="T9137" s="237">
        <v>0</v>
      </c>
      <c r="U9137" s="237">
        <v>0</v>
      </c>
      <c r="V9137" s="237">
        <v>0</v>
      </c>
      <c r="W9137" s="237">
        <v>0</v>
      </c>
      <c r="Y9137" s="236" t="str">
        <f t="shared" si="142"/>
        <v>Venezuela</v>
      </c>
    </row>
    <row r="9138" spans="1:25">
      <c r="A9138" s="399"/>
      <c r="B9138" s="234" t="s">
        <v>57</v>
      </c>
      <c r="C9138" s="232" t="s">
        <v>13</v>
      </c>
      <c r="D9138" s="235">
        <v>0</v>
      </c>
      <c r="E9138" s="235">
        <v>0</v>
      </c>
      <c r="F9138" s="235">
        <v>0</v>
      </c>
      <c r="G9138" s="235">
        <v>0</v>
      </c>
      <c r="H9138" s="235"/>
      <c r="I9138" s="235">
        <v>0</v>
      </c>
      <c r="J9138" s="235">
        <v>0</v>
      </c>
      <c r="K9138" s="415">
        <v>0</v>
      </c>
      <c r="L9138" s="415">
        <v>0</v>
      </c>
      <c r="M9138" s="415">
        <v>0</v>
      </c>
      <c r="N9138" s="415">
        <v>0</v>
      </c>
      <c r="O9138" s="235">
        <v>0</v>
      </c>
      <c r="P9138" s="235">
        <v>0</v>
      </c>
      <c r="Q9138" s="235">
        <v>0</v>
      </c>
      <c r="R9138" s="235">
        <v>0</v>
      </c>
      <c r="S9138" s="235">
        <v>0</v>
      </c>
      <c r="T9138" s="235">
        <v>0</v>
      </c>
      <c r="U9138" s="235">
        <v>0</v>
      </c>
      <c r="V9138" s="235">
        <v>0</v>
      </c>
      <c r="W9138" s="235">
        <v>0</v>
      </c>
      <c r="Y9138" s="236" t="str">
        <f t="shared" si="142"/>
        <v>Venezuela</v>
      </c>
    </row>
    <row r="9139" spans="1:25">
      <c r="A9139" s="399"/>
      <c r="B9139" s="234" t="s">
        <v>56</v>
      </c>
      <c r="C9139" s="232" t="s">
        <v>13</v>
      </c>
      <c r="D9139" s="237">
        <v>0</v>
      </c>
      <c r="E9139" s="237">
        <v>0</v>
      </c>
      <c r="F9139" s="237">
        <v>0</v>
      </c>
      <c r="G9139" s="237">
        <v>0</v>
      </c>
      <c r="H9139" s="237"/>
      <c r="I9139" s="237">
        <v>0</v>
      </c>
      <c r="J9139" s="237">
        <v>0</v>
      </c>
      <c r="K9139" s="416">
        <v>0</v>
      </c>
      <c r="L9139" s="416">
        <v>0</v>
      </c>
      <c r="M9139" s="416">
        <v>0</v>
      </c>
      <c r="N9139" s="416">
        <v>0</v>
      </c>
      <c r="O9139" s="237">
        <v>0</v>
      </c>
      <c r="P9139" s="237">
        <v>0</v>
      </c>
      <c r="Q9139" s="237">
        <v>0</v>
      </c>
      <c r="R9139" s="237">
        <v>0</v>
      </c>
      <c r="S9139" s="237">
        <v>0</v>
      </c>
      <c r="T9139" s="237">
        <v>0</v>
      </c>
      <c r="U9139" s="237">
        <v>0</v>
      </c>
      <c r="V9139" s="237">
        <v>0</v>
      </c>
      <c r="W9139" s="237">
        <v>0</v>
      </c>
      <c r="Y9139" s="236" t="str">
        <f t="shared" si="142"/>
        <v>Venezuela</v>
      </c>
    </row>
    <row r="9140" spans="1:25" ht="22.5">
      <c r="A9140" s="399"/>
      <c r="B9140" s="234" t="s">
        <v>55</v>
      </c>
      <c r="C9140" s="232" t="s">
        <v>13</v>
      </c>
      <c r="D9140" s="235">
        <v>0</v>
      </c>
      <c r="E9140" s="235">
        <v>0</v>
      </c>
      <c r="F9140" s="235">
        <v>0</v>
      </c>
      <c r="G9140" s="235">
        <v>0</v>
      </c>
      <c r="H9140" s="235"/>
      <c r="I9140" s="235">
        <v>0</v>
      </c>
      <c r="J9140" s="235">
        <v>0</v>
      </c>
      <c r="K9140" s="415">
        <v>0</v>
      </c>
      <c r="L9140" s="415">
        <v>0</v>
      </c>
      <c r="M9140" s="415">
        <v>0</v>
      </c>
      <c r="N9140" s="415">
        <v>0</v>
      </c>
      <c r="O9140" s="235">
        <v>0</v>
      </c>
      <c r="P9140" s="235">
        <v>0</v>
      </c>
      <c r="Q9140" s="235">
        <v>0</v>
      </c>
      <c r="R9140" s="235">
        <v>0</v>
      </c>
      <c r="S9140" s="235">
        <v>0</v>
      </c>
      <c r="T9140" s="235">
        <v>0</v>
      </c>
      <c r="U9140" s="235">
        <v>0</v>
      </c>
      <c r="V9140" s="235">
        <v>0</v>
      </c>
      <c r="W9140" s="235">
        <v>0</v>
      </c>
      <c r="Y9140" s="236" t="str">
        <f t="shared" si="142"/>
        <v>Venezuela</v>
      </c>
    </row>
    <row r="9141" spans="1:25">
      <c r="A9141" s="399"/>
      <c r="B9141" s="234" t="s">
        <v>54</v>
      </c>
      <c r="C9141" s="232" t="s">
        <v>13</v>
      </c>
      <c r="D9141" s="237">
        <v>0</v>
      </c>
      <c r="E9141" s="237">
        <v>0</v>
      </c>
      <c r="F9141" s="237">
        <v>0</v>
      </c>
      <c r="G9141" s="237">
        <v>0</v>
      </c>
      <c r="H9141" s="237"/>
      <c r="I9141" s="237">
        <v>0</v>
      </c>
      <c r="J9141" s="237">
        <v>0</v>
      </c>
      <c r="K9141" s="416">
        <v>0</v>
      </c>
      <c r="L9141" s="416">
        <v>0</v>
      </c>
      <c r="M9141" s="416">
        <v>0</v>
      </c>
      <c r="N9141" s="416">
        <v>0</v>
      </c>
      <c r="O9141" s="237">
        <v>0</v>
      </c>
      <c r="P9141" s="237">
        <v>0</v>
      </c>
      <c r="Q9141" s="237">
        <v>5.8849999999999998</v>
      </c>
      <c r="R9141" s="237">
        <v>0</v>
      </c>
      <c r="S9141" s="237">
        <v>0</v>
      </c>
      <c r="T9141" s="237">
        <v>0</v>
      </c>
      <c r="U9141" s="237">
        <v>0</v>
      </c>
      <c r="V9141" s="237">
        <v>0</v>
      </c>
      <c r="W9141" s="237">
        <v>0</v>
      </c>
      <c r="Y9141" s="236" t="str">
        <f t="shared" si="142"/>
        <v>Venezuela</v>
      </c>
    </row>
    <row r="9142" spans="1:25">
      <c r="A9142" s="399"/>
      <c r="B9142" s="234" t="s">
        <v>6</v>
      </c>
      <c r="C9142" s="232" t="s">
        <v>13</v>
      </c>
      <c r="D9142" s="235">
        <v>19578.335999999999</v>
      </c>
      <c r="E9142" s="235">
        <v>1613.598</v>
      </c>
      <c r="F9142" s="235">
        <v>0</v>
      </c>
      <c r="G9142" s="235">
        <v>0</v>
      </c>
      <c r="H9142" s="235"/>
      <c r="I9142" s="235">
        <v>-5053.5240000000003</v>
      </c>
      <c r="J9142" s="235">
        <v>-426.25400000000002</v>
      </c>
      <c r="K9142" s="415">
        <v>0</v>
      </c>
      <c r="L9142" s="415">
        <v>0</v>
      </c>
      <c r="M9142" s="415">
        <v>0</v>
      </c>
      <c r="N9142" s="415">
        <v>0</v>
      </c>
      <c r="O9142" s="235">
        <v>-5929.7569999999996</v>
      </c>
      <c r="P9142" s="235">
        <v>0</v>
      </c>
      <c r="Q9142" s="235">
        <v>9782.3979999999992</v>
      </c>
      <c r="R9142" s="235">
        <v>2513.2339999999999</v>
      </c>
      <c r="S9142" s="235">
        <v>2219.4229999999998</v>
      </c>
      <c r="T9142" s="235">
        <v>345.495</v>
      </c>
      <c r="U9142" s="235">
        <v>544.08399999999995</v>
      </c>
      <c r="V9142" s="235">
        <v>0</v>
      </c>
      <c r="W9142" s="235">
        <v>21096</v>
      </c>
      <c r="Y9142" s="236" t="str">
        <f t="shared" si="142"/>
        <v>Venezuela</v>
      </c>
    </row>
    <row r="9143" spans="1:25">
      <c r="A9143" s="399"/>
      <c r="B9143" s="234" t="s">
        <v>53</v>
      </c>
      <c r="C9143" s="232" t="s">
        <v>13</v>
      </c>
      <c r="D9143" s="237" t="s">
        <v>12</v>
      </c>
      <c r="E9143" s="237" t="s">
        <v>12</v>
      </c>
      <c r="F9143" s="237" t="s">
        <v>12</v>
      </c>
      <c r="G9143" s="237" t="s">
        <v>12</v>
      </c>
      <c r="H9143" s="237"/>
      <c r="I9143" s="237" t="s">
        <v>12</v>
      </c>
      <c r="J9143" s="237" t="s">
        <v>12</v>
      </c>
      <c r="K9143" s="416" t="s">
        <v>12</v>
      </c>
      <c r="L9143" s="416" t="s">
        <v>12</v>
      </c>
      <c r="M9143" s="416" t="s">
        <v>12</v>
      </c>
      <c r="N9143" s="416" t="s">
        <v>12</v>
      </c>
      <c r="O9143" s="237" t="s">
        <v>12</v>
      </c>
      <c r="P9143" s="237" t="s">
        <v>12</v>
      </c>
      <c r="Q9143" s="237" t="s">
        <v>12</v>
      </c>
      <c r="R9143" s="237" t="s">
        <v>12</v>
      </c>
      <c r="S9143" s="237" t="s">
        <v>12</v>
      </c>
      <c r="T9143" s="237" t="s">
        <v>12</v>
      </c>
      <c r="U9143" s="237" t="s">
        <v>12</v>
      </c>
      <c r="V9143" s="237" t="s">
        <v>12</v>
      </c>
      <c r="W9143" s="237" t="s">
        <v>12</v>
      </c>
      <c r="Y9143" s="236" t="str">
        <f t="shared" si="142"/>
        <v>Venezuela</v>
      </c>
    </row>
    <row r="9144" spans="1:25">
      <c r="A9144" s="399"/>
      <c r="B9144" s="234" t="s">
        <v>52</v>
      </c>
      <c r="C9144" s="232" t="s">
        <v>13</v>
      </c>
      <c r="D9144" s="235">
        <v>156822.82399999999</v>
      </c>
      <c r="E9144" s="235">
        <v>0</v>
      </c>
      <c r="F9144" s="235">
        <v>-104780.414</v>
      </c>
      <c r="G9144" s="235">
        <v>0</v>
      </c>
      <c r="H9144" s="235"/>
      <c r="I9144" s="235">
        <v>0</v>
      </c>
      <c r="J9144" s="235">
        <v>0</v>
      </c>
      <c r="K9144" s="415">
        <v>0</v>
      </c>
      <c r="L9144" s="415">
        <v>0</v>
      </c>
      <c r="M9144" s="415">
        <v>0</v>
      </c>
      <c r="N9144" s="415">
        <v>0</v>
      </c>
      <c r="O9144" s="235">
        <v>0</v>
      </c>
      <c r="P9144" s="235">
        <v>0</v>
      </c>
      <c r="Q9144" s="235">
        <v>0</v>
      </c>
      <c r="R9144" s="235">
        <v>0</v>
      </c>
      <c r="S9144" s="235">
        <v>0</v>
      </c>
      <c r="T9144" s="235">
        <v>0</v>
      </c>
      <c r="U9144" s="235">
        <v>0</v>
      </c>
      <c r="V9144" s="235">
        <v>0</v>
      </c>
      <c r="W9144" s="235">
        <v>0</v>
      </c>
      <c r="Y9144" s="236" t="str">
        <f t="shared" si="142"/>
        <v>Venezuela</v>
      </c>
    </row>
    <row r="9145" spans="1:25">
      <c r="A9145" s="399"/>
      <c r="B9145" s="234" t="s">
        <v>51</v>
      </c>
      <c r="C9145" s="232" t="s">
        <v>13</v>
      </c>
      <c r="D9145" s="237">
        <v>7120.3639999999996</v>
      </c>
      <c r="E9145" s="237">
        <v>0</v>
      </c>
      <c r="F9145" s="237">
        <v>0</v>
      </c>
      <c r="G9145" s="237">
        <v>0</v>
      </c>
      <c r="H9145" s="237"/>
      <c r="I9145" s="237">
        <v>0</v>
      </c>
      <c r="J9145" s="237">
        <v>0</v>
      </c>
      <c r="K9145" s="416">
        <v>0</v>
      </c>
      <c r="L9145" s="416">
        <v>0</v>
      </c>
      <c r="M9145" s="416">
        <v>0</v>
      </c>
      <c r="N9145" s="416">
        <v>0</v>
      </c>
      <c r="O9145" s="237">
        <v>0</v>
      </c>
      <c r="P9145" s="237">
        <v>0</v>
      </c>
      <c r="Q9145" s="237">
        <v>0</v>
      </c>
      <c r="R9145" s="237">
        <v>0</v>
      </c>
      <c r="S9145" s="237">
        <v>0</v>
      </c>
      <c r="T9145" s="237">
        <v>0</v>
      </c>
      <c r="U9145" s="237">
        <v>0</v>
      </c>
      <c r="V9145" s="237">
        <v>0</v>
      </c>
      <c r="W9145" s="237">
        <v>0</v>
      </c>
      <c r="Y9145" s="236" t="str">
        <f t="shared" si="142"/>
        <v>Venezuela</v>
      </c>
    </row>
    <row r="9146" spans="1:25">
      <c r="A9146" s="399"/>
      <c r="B9146" s="234" t="s">
        <v>50</v>
      </c>
      <c r="C9146" s="232" t="s">
        <v>13</v>
      </c>
      <c r="D9146" s="235">
        <v>0</v>
      </c>
      <c r="E9146" s="235">
        <v>0</v>
      </c>
      <c r="F9146" s="235">
        <v>0</v>
      </c>
      <c r="G9146" s="235">
        <v>0</v>
      </c>
      <c r="H9146" s="235"/>
      <c r="I9146" s="235">
        <v>0</v>
      </c>
      <c r="J9146" s="235">
        <v>0</v>
      </c>
      <c r="K9146" s="415">
        <v>0</v>
      </c>
      <c r="L9146" s="415">
        <v>0</v>
      </c>
      <c r="M9146" s="415">
        <v>0</v>
      </c>
      <c r="N9146" s="415">
        <v>0</v>
      </c>
      <c r="O9146" s="235">
        <v>0</v>
      </c>
      <c r="P9146" s="235">
        <v>0</v>
      </c>
      <c r="Q9146" s="235">
        <v>0</v>
      </c>
      <c r="R9146" s="235">
        <v>0</v>
      </c>
      <c r="S9146" s="235">
        <v>0</v>
      </c>
      <c r="T9146" s="235">
        <v>0</v>
      </c>
      <c r="U9146" s="235">
        <v>0</v>
      </c>
      <c r="V9146" s="235">
        <v>0</v>
      </c>
      <c r="W9146" s="235">
        <v>0</v>
      </c>
      <c r="Y9146" s="236" t="str">
        <f t="shared" si="142"/>
        <v>Venezuela</v>
      </c>
    </row>
    <row r="9147" spans="1:25">
      <c r="A9147" s="399"/>
      <c r="B9147" s="234" t="s">
        <v>49</v>
      </c>
      <c r="C9147" s="232" t="s">
        <v>13</v>
      </c>
      <c r="D9147" s="237">
        <v>0</v>
      </c>
      <c r="E9147" s="237">
        <v>0</v>
      </c>
      <c r="F9147" s="237">
        <v>0</v>
      </c>
      <c r="G9147" s="237">
        <v>0</v>
      </c>
      <c r="H9147" s="237"/>
      <c r="I9147" s="237">
        <v>0</v>
      </c>
      <c r="J9147" s="237">
        <v>0</v>
      </c>
      <c r="K9147" s="416">
        <v>0</v>
      </c>
      <c r="L9147" s="416">
        <v>0</v>
      </c>
      <c r="M9147" s="416">
        <v>0</v>
      </c>
      <c r="N9147" s="416">
        <v>0</v>
      </c>
      <c r="O9147" s="237">
        <v>0</v>
      </c>
      <c r="P9147" s="237">
        <v>0</v>
      </c>
      <c r="Q9147" s="237">
        <v>0</v>
      </c>
      <c r="R9147" s="237">
        <v>0</v>
      </c>
      <c r="S9147" s="237">
        <v>0</v>
      </c>
      <c r="T9147" s="237">
        <v>0</v>
      </c>
      <c r="U9147" s="237">
        <v>0</v>
      </c>
      <c r="V9147" s="237">
        <v>0</v>
      </c>
      <c r="W9147" s="237">
        <v>0</v>
      </c>
      <c r="Y9147" s="236" t="str">
        <f t="shared" si="142"/>
        <v>Venezuela</v>
      </c>
    </row>
    <row r="9148" spans="1:25">
      <c r="A9148" s="399"/>
      <c r="B9148" s="234" t="s">
        <v>48</v>
      </c>
      <c r="C9148" s="232" t="s">
        <v>13</v>
      </c>
      <c r="D9148" s="235">
        <v>0</v>
      </c>
      <c r="E9148" s="235">
        <v>0</v>
      </c>
      <c r="F9148" s="235">
        <v>0</v>
      </c>
      <c r="G9148" s="235">
        <v>0</v>
      </c>
      <c r="H9148" s="235"/>
      <c r="I9148" s="235">
        <v>0</v>
      </c>
      <c r="J9148" s="235">
        <v>0</v>
      </c>
      <c r="K9148" s="415">
        <v>0</v>
      </c>
      <c r="L9148" s="415">
        <v>0</v>
      </c>
      <c r="M9148" s="415">
        <v>0</v>
      </c>
      <c r="N9148" s="415">
        <v>0</v>
      </c>
      <c r="O9148" s="235">
        <v>0</v>
      </c>
      <c r="P9148" s="235">
        <v>0</v>
      </c>
      <c r="Q9148" s="235">
        <v>0</v>
      </c>
      <c r="R9148" s="235">
        <v>0</v>
      </c>
      <c r="S9148" s="235">
        <v>0</v>
      </c>
      <c r="T9148" s="235">
        <v>0</v>
      </c>
      <c r="U9148" s="235">
        <v>0</v>
      </c>
      <c r="V9148" s="235">
        <v>0</v>
      </c>
      <c r="W9148" s="235">
        <v>0</v>
      </c>
      <c r="Y9148" s="236" t="str">
        <f t="shared" si="142"/>
        <v>Venezuela</v>
      </c>
    </row>
    <row r="9149" spans="1:25">
      <c r="A9149" s="399"/>
      <c r="B9149" s="234" t="s">
        <v>47</v>
      </c>
      <c r="C9149" s="232" t="s">
        <v>13</v>
      </c>
      <c r="D9149" s="237">
        <v>0</v>
      </c>
      <c r="E9149" s="237">
        <v>0</v>
      </c>
      <c r="F9149" s="237">
        <v>0</v>
      </c>
      <c r="G9149" s="237">
        <v>0</v>
      </c>
      <c r="H9149" s="237"/>
      <c r="I9149" s="237">
        <v>0</v>
      </c>
      <c r="J9149" s="237">
        <v>0</v>
      </c>
      <c r="K9149" s="416">
        <v>0</v>
      </c>
      <c r="L9149" s="416">
        <v>0</v>
      </c>
      <c r="M9149" s="416">
        <v>0</v>
      </c>
      <c r="N9149" s="416">
        <v>0</v>
      </c>
      <c r="O9149" s="237">
        <v>-3142.1010000000001</v>
      </c>
      <c r="P9149" s="237">
        <v>0</v>
      </c>
      <c r="Q9149" s="237">
        <v>0</v>
      </c>
      <c r="R9149" s="237">
        <v>0</v>
      </c>
      <c r="S9149" s="237">
        <v>0</v>
      </c>
      <c r="T9149" s="237">
        <v>0</v>
      </c>
      <c r="U9149" s="237">
        <v>0</v>
      </c>
      <c r="V9149" s="237">
        <v>0</v>
      </c>
      <c r="W9149" s="237">
        <v>0</v>
      </c>
      <c r="Y9149" s="236" t="str">
        <f t="shared" si="142"/>
        <v>Venezuela</v>
      </c>
    </row>
    <row r="9150" spans="1:25">
      <c r="A9150" s="399"/>
      <c r="B9150" s="234" t="s">
        <v>46</v>
      </c>
      <c r="C9150" s="232" t="s">
        <v>13</v>
      </c>
      <c r="D9150" s="235">
        <v>0</v>
      </c>
      <c r="E9150" s="235">
        <v>0</v>
      </c>
      <c r="F9150" s="235">
        <v>0</v>
      </c>
      <c r="G9150" s="235">
        <v>0</v>
      </c>
      <c r="H9150" s="235"/>
      <c r="I9150" s="235">
        <v>0</v>
      </c>
      <c r="J9150" s="235">
        <v>0</v>
      </c>
      <c r="K9150" s="415">
        <v>0</v>
      </c>
      <c r="L9150" s="415">
        <v>0</v>
      </c>
      <c r="M9150" s="415">
        <v>0</v>
      </c>
      <c r="N9150" s="415">
        <v>0</v>
      </c>
      <c r="O9150" s="235">
        <v>0</v>
      </c>
      <c r="P9150" s="235">
        <v>0</v>
      </c>
      <c r="Q9150" s="235">
        <v>0</v>
      </c>
      <c r="R9150" s="235">
        <v>0</v>
      </c>
      <c r="S9150" s="235">
        <v>0</v>
      </c>
      <c r="T9150" s="235">
        <v>0</v>
      </c>
      <c r="U9150" s="235">
        <v>0</v>
      </c>
      <c r="V9150" s="235">
        <v>0</v>
      </c>
      <c r="W9150" s="235">
        <v>0</v>
      </c>
      <c r="Y9150" s="236" t="str">
        <f t="shared" si="142"/>
        <v>Venezuela</v>
      </c>
    </row>
    <row r="9151" spans="1:25">
      <c r="A9151" s="399"/>
      <c r="B9151" s="234" t="s">
        <v>45</v>
      </c>
      <c r="C9151" s="232" t="s">
        <v>13</v>
      </c>
      <c r="D9151" s="237">
        <v>0</v>
      </c>
      <c r="E9151" s="237">
        <v>0</v>
      </c>
      <c r="F9151" s="237">
        <v>-2311.27</v>
      </c>
      <c r="G9151" s="237">
        <v>0</v>
      </c>
      <c r="H9151" s="237"/>
      <c r="I9151" s="237">
        <v>0</v>
      </c>
      <c r="J9151" s="237">
        <v>0</v>
      </c>
      <c r="K9151" s="416">
        <v>0</v>
      </c>
      <c r="L9151" s="416">
        <v>0</v>
      </c>
      <c r="M9151" s="416">
        <v>0</v>
      </c>
      <c r="N9151" s="416">
        <v>0</v>
      </c>
      <c r="O9151" s="237">
        <v>0</v>
      </c>
      <c r="P9151" s="237">
        <v>0</v>
      </c>
      <c r="Q9151" s="237">
        <v>4498.9740000000002</v>
      </c>
      <c r="R9151" s="237">
        <v>0</v>
      </c>
      <c r="S9151" s="237">
        <v>2840.8380000000002</v>
      </c>
      <c r="T9151" s="237">
        <v>0</v>
      </c>
      <c r="U9151" s="237">
        <v>0</v>
      </c>
      <c r="V9151" s="237">
        <v>0</v>
      </c>
      <c r="W9151" s="237">
        <v>0</v>
      </c>
      <c r="Y9151" s="236" t="str">
        <f t="shared" si="142"/>
        <v>Venezuela</v>
      </c>
    </row>
    <row r="9152" spans="1:25">
      <c r="A9152" s="399"/>
      <c r="B9152" s="234" t="s">
        <v>44</v>
      </c>
      <c r="C9152" s="232" t="s">
        <v>13</v>
      </c>
      <c r="D9152" s="235">
        <v>0</v>
      </c>
      <c r="E9152" s="235">
        <v>0</v>
      </c>
      <c r="F9152" s="235">
        <v>0</v>
      </c>
      <c r="G9152" s="235">
        <v>0</v>
      </c>
      <c r="H9152" s="235"/>
      <c r="I9152" s="235">
        <v>0</v>
      </c>
      <c r="J9152" s="235">
        <v>0</v>
      </c>
      <c r="K9152" s="415">
        <v>0</v>
      </c>
      <c r="L9152" s="415">
        <v>0</v>
      </c>
      <c r="M9152" s="415">
        <v>0</v>
      </c>
      <c r="N9152" s="415">
        <v>0</v>
      </c>
      <c r="O9152" s="235">
        <v>0</v>
      </c>
      <c r="P9152" s="235">
        <v>0</v>
      </c>
      <c r="Q9152" s="235">
        <v>0</v>
      </c>
      <c r="R9152" s="235">
        <v>0</v>
      </c>
      <c r="S9152" s="235">
        <v>0</v>
      </c>
      <c r="T9152" s="235">
        <v>0</v>
      </c>
      <c r="U9152" s="235">
        <v>0</v>
      </c>
      <c r="V9152" s="235">
        <v>0</v>
      </c>
      <c r="W9152" s="235">
        <v>0</v>
      </c>
      <c r="Y9152" s="236" t="str">
        <f t="shared" si="142"/>
        <v>Venezuela</v>
      </c>
    </row>
    <row r="9153" spans="1:25">
      <c r="A9153" s="399"/>
      <c r="B9153" s="234" t="s">
        <v>43</v>
      </c>
      <c r="C9153" s="232" t="s">
        <v>13</v>
      </c>
      <c r="D9153" s="237">
        <v>0</v>
      </c>
      <c r="E9153" s="237">
        <v>0</v>
      </c>
      <c r="F9153" s="237">
        <v>0</v>
      </c>
      <c r="G9153" s="237">
        <v>0</v>
      </c>
      <c r="H9153" s="237"/>
      <c r="I9153" s="237">
        <v>0</v>
      </c>
      <c r="J9153" s="237">
        <v>0</v>
      </c>
      <c r="K9153" s="416">
        <v>0</v>
      </c>
      <c r="L9153" s="416">
        <v>0</v>
      </c>
      <c r="M9153" s="416">
        <v>0</v>
      </c>
      <c r="N9153" s="416">
        <v>0</v>
      </c>
      <c r="O9153" s="237">
        <v>0</v>
      </c>
      <c r="P9153" s="237">
        <v>0</v>
      </c>
      <c r="Q9153" s="237">
        <v>0</v>
      </c>
      <c r="R9153" s="237">
        <v>0</v>
      </c>
      <c r="S9153" s="237">
        <v>0</v>
      </c>
      <c r="T9153" s="237">
        <v>0</v>
      </c>
      <c r="U9153" s="237">
        <v>0</v>
      </c>
      <c r="V9153" s="237">
        <v>0</v>
      </c>
      <c r="W9153" s="237">
        <v>0</v>
      </c>
      <c r="Y9153" s="236" t="str">
        <f t="shared" si="142"/>
        <v>Venezuela</v>
      </c>
    </row>
    <row r="9154" spans="1:25">
      <c r="A9154" s="399"/>
      <c r="B9154" s="234" t="s">
        <v>42</v>
      </c>
      <c r="C9154" s="232" t="s">
        <v>13</v>
      </c>
      <c r="D9154" s="235">
        <v>0</v>
      </c>
      <c r="E9154" s="235">
        <v>0</v>
      </c>
      <c r="F9154" s="235">
        <v>0</v>
      </c>
      <c r="G9154" s="235">
        <v>0</v>
      </c>
      <c r="H9154" s="235"/>
      <c r="I9154" s="235">
        <v>0</v>
      </c>
      <c r="J9154" s="235">
        <v>0</v>
      </c>
      <c r="K9154" s="415">
        <v>0</v>
      </c>
      <c r="L9154" s="415">
        <v>0</v>
      </c>
      <c r="M9154" s="415">
        <v>0</v>
      </c>
      <c r="N9154" s="415">
        <v>0</v>
      </c>
      <c r="O9154" s="235">
        <v>0</v>
      </c>
      <c r="P9154" s="235">
        <v>0</v>
      </c>
      <c r="Q9154" s="235">
        <v>73.497</v>
      </c>
      <c r="R9154" s="235">
        <v>0</v>
      </c>
      <c r="S9154" s="235">
        <v>0</v>
      </c>
      <c r="T9154" s="235">
        <v>0</v>
      </c>
      <c r="U9154" s="235">
        <v>0</v>
      </c>
      <c r="V9154" s="235">
        <v>0</v>
      </c>
      <c r="W9154" s="235">
        <v>0</v>
      </c>
      <c r="Y9154" s="236" t="str">
        <f t="shared" si="142"/>
        <v>Venezuela</v>
      </c>
    </row>
    <row r="9155" spans="1:25">
      <c r="A9155" s="399"/>
      <c r="B9155" s="234" t="s">
        <v>41</v>
      </c>
      <c r="C9155" s="232" t="s">
        <v>13</v>
      </c>
      <c r="D9155" s="237">
        <v>0</v>
      </c>
      <c r="E9155" s="237">
        <v>0</v>
      </c>
      <c r="F9155" s="237">
        <v>-8882.9969999999994</v>
      </c>
      <c r="G9155" s="237">
        <v>11.372999999999999</v>
      </c>
      <c r="H9155" s="237"/>
      <c r="I9155" s="237">
        <v>-924.27800000000002</v>
      </c>
      <c r="J9155" s="237">
        <v>0</v>
      </c>
      <c r="K9155" s="416">
        <v>0</v>
      </c>
      <c r="L9155" s="416">
        <v>0</v>
      </c>
      <c r="M9155" s="416">
        <v>0</v>
      </c>
      <c r="N9155" s="416">
        <v>0</v>
      </c>
      <c r="O9155" s="237">
        <v>-48.591999999999999</v>
      </c>
      <c r="P9155" s="237">
        <v>0</v>
      </c>
      <c r="Q9155" s="237">
        <v>3621.6410000000001</v>
      </c>
      <c r="R9155" s="237">
        <v>0</v>
      </c>
      <c r="S9155" s="237">
        <v>0</v>
      </c>
      <c r="T9155" s="237">
        <v>0</v>
      </c>
      <c r="U9155" s="237">
        <v>80.641999999999996</v>
      </c>
      <c r="V9155" s="237">
        <v>0</v>
      </c>
      <c r="W9155" s="237">
        <v>3984</v>
      </c>
      <c r="Y9155" s="236" t="str">
        <f t="shared" si="142"/>
        <v>Venezuela</v>
      </c>
    </row>
    <row r="9156" spans="1:25">
      <c r="A9156" s="399"/>
      <c r="B9156" s="234" t="s">
        <v>40</v>
      </c>
      <c r="C9156" s="232" t="s">
        <v>13</v>
      </c>
      <c r="D9156" s="235">
        <v>0</v>
      </c>
      <c r="E9156" s="235">
        <v>0</v>
      </c>
      <c r="F9156" s="235">
        <v>0</v>
      </c>
      <c r="G9156" s="235">
        <v>0</v>
      </c>
      <c r="H9156" s="235"/>
      <c r="I9156" s="235">
        <v>0</v>
      </c>
      <c r="J9156" s="235">
        <v>0</v>
      </c>
      <c r="K9156" s="415">
        <v>0</v>
      </c>
      <c r="L9156" s="415">
        <v>0</v>
      </c>
      <c r="M9156" s="415">
        <v>0</v>
      </c>
      <c r="N9156" s="415">
        <v>0</v>
      </c>
      <c r="O9156" s="235">
        <v>0</v>
      </c>
      <c r="P9156" s="235">
        <v>0</v>
      </c>
      <c r="Q9156" s="235">
        <v>0</v>
      </c>
      <c r="R9156" s="235">
        <v>0</v>
      </c>
      <c r="S9156" s="235">
        <v>0</v>
      </c>
      <c r="T9156" s="235">
        <v>0</v>
      </c>
      <c r="U9156" s="235">
        <v>0</v>
      </c>
      <c r="V9156" s="235">
        <v>0</v>
      </c>
      <c r="W9156" s="235">
        <v>0</v>
      </c>
      <c r="Y9156" s="236" t="str">
        <f t="shared" si="142"/>
        <v>Venezuela</v>
      </c>
    </row>
    <row r="9157" spans="1:25">
      <c r="A9157" s="399"/>
      <c r="B9157" s="234" t="s">
        <v>39</v>
      </c>
      <c r="C9157" s="232" t="s">
        <v>13</v>
      </c>
      <c r="D9157" s="237">
        <v>0</v>
      </c>
      <c r="E9157" s="237">
        <v>0</v>
      </c>
      <c r="F9157" s="237">
        <v>0</v>
      </c>
      <c r="G9157" s="237">
        <v>0</v>
      </c>
      <c r="H9157" s="237"/>
      <c r="I9157" s="237">
        <v>0</v>
      </c>
      <c r="J9157" s="237">
        <v>0</v>
      </c>
      <c r="K9157" s="416">
        <v>0</v>
      </c>
      <c r="L9157" s="416">
        <v>0</v>
      </c>
      <c r="M9157" s="416">
        <v>0</v>
      </c>
      <c r="N9157" s="416">
        <v>0</v>
      </c>
      <c r="O9157" s="237">
        <v>0</v>
      </c>
      <c r="P9157" s="237">
        <v>0</v>
      </c>
      <c r="Q9157" s="237">
        <v>0</v>
      </c>
      <c r="R9157" s="237">
        <v>0</v>
      </c>
      <c r="S9157" s="237">
        <v>0</v>
      </c>
      <c r="T9157" s="237">
        <v>0</v>
      </c>
      <c r="U9157" s="237">
        <v>0</v>
      </c>
      <c r="V9157" s="237">
        <v>0</v>
      </c>
      <c r="W9157" s="237">
        <v>0</v>
      </c>
      <c r="Y9157" s="236" t="str">
        <f t="shared" ref="Y9157:Y9220" si="143">IF(ISTEXT(A9157),A9157,Y9156)</f>
        <v>Venezuela</v>
      </c>
    </row>
    <row r="9158" spans="1:25">
      <c r="A9158" s="399"/>
      <c r="B9158" s="234" t="s">
        <v>38</v>
      </c>
      <c r="C9158" s="232" t="s">
        <v>13</v>
      </c>
      <c r="D9158" s="235">
        <v>0</v>
      </c>
      <c r="E9158" s="235">
        <v>0</v>
      </c>
      <c r="F9158" s="235">
        <v>-250.678</v>
      </c>
      <c r="G9158" s="235">
        <v>0</v>
      </c>
      <c r="H9158" s="235"/>
      <c r="I9158" s="235">
        <v>0</v>
      </c>
      <c r="J9158" s="235">
        <v>0</v>
      </c>
      <c r="K9158" s="415">
        <v>0</v>
      </c>
      <c r="L9158" s="415">
        <v>0</v>
      </c>
      <c r="M9158" s="415">
        <v>0</v>
      </c>
      <c r="N9158" s="415">
        <v>0</v>
      </c>
      <c r="O9158" s="235">
        <v>0</v>
      </c>
      <c r="P9158" s="235">
        <v>0</v>
      </c>
      <c r="Q9158" s="235">
        <v>9.641</v>
      </c>
      <c r="R9158" s="235">
        <v>0</v>
      </c>
      <c r="S9158" s="235">
        <v>0</v>
      </c>
      <c r="T9158" s="235">
        <v>0</v>
      </c>
      <c r="U9158" s="235">
        <v>0</v>
      </c>
      <c r="V9158" s="235">
        <v>0</v>
      </c>
      <c r="W9158" s="235">
        <v>0</v>
      </c>
      <c r="Y9158" s="236" t="str">
        <f t="shared" si="143"/>
        <v>Venezuela</v>
      </c>
    </row>
    <row r="9159" spans="1:25">
      <c r="A9159" s="399"/>
      <c r="B9159" s="234" t="s">
        <v>37</v>
      </c>
      <c r="C9159" s="232" t="s">
        <v>13</v>
      </c>
      <c r="D9159" s="237">
        <v>0</v>
      </c>
      <c r="E9159" s="237">
        <v>0</v>
      </c>
      <c r="F9159" s="237">
        <v>-21.094000000000001</v>
      </c>
      <c r="G9159" s="237">
        <v>0</v>
      </c>
      <c r="H9159" s="237"/>
      <c r="I9159" s="237">
        <v>0</v>
      </c>
      <c r="J9159" s="237">
        <v>0</v>
      </c>
      <c r="K9159" s="416">
        <v>0</v>
      </c>
      <c r="L9159" s="416">
        <v>0</v>
      </c>
      <c r="M9159" s="416">
        <v>0</v>
      </c>
      <c r="N9159" s="416">
        <v>0</v>
      </c>
      <c r="O9159" s="237">
        <v>0</v>
      </c>
      <c r="P9159" s="237">
        <v>0</v>
      </c>
      <c r="Q9159" s="237">
        <v>676.06</v>
      </c>
      <c r="R9159" s="237">
        <v>0</v>
      </c>
      <c r="S9159" s="237">
        <v>0</v>
      </c>
      <c r="T9159" s="237">
        <v>0</v>
      </c>
      <c r="U9159" s="237">
        <v>0</v>
      </c>
      <c r="V9159" s="237">
        <v>0</v>
      </c>
      <c r="W9159" s="237">
        <v>0</v>
      </c>
      <c r="Y9159" s="236" t="str">
        <f t="shared" si="143"/>
        <v>Venezuela</v>
      </c>
    </row>
    <row r="9160" spans="1:25">
      <c r="A9160" s="399"/>
      <c r="B9160" s="234" t="s">
        <v>36</v>
      </c>
      <c r="C9160" s="232" t="s">
        <v>13</v>
      </c>
      <c r="D9160" s="235">
        <v>0</v>
      </c>
      <c r="E9160" s="235">
        <v>0</v>
      </c>
      <c r="F9160" s="235">
        <v>-0.95499999999999996</v>
      </c>
      <c r="G9160" s="235">
        <v>0</v>
      </c>
      <c r="H9160" s="235"/>
      <c r="I9160" s="235">
        <v>0</v>
      </c>
      <c r="J9160" s="235">
        <v>0</v>
      </c>
      <c r="K9160" s="415">
        <v>0</v>
      </c>
      <c r="L9160" s="415">
        <v>0</v>
      </c>
      <c r="M9160" s="415">
        <v>0</v>
      </c>
      <c r="N9160" s="415">
        <v>0</v>
      </c>
      <c r="O9160" s="235">
        <v>0</v>
      </c>
      <c r="P9160" s="235">
        <v>0</v>
      </c>
      <c r="Q9160" s="235">
        <v>15.286</v>
      </c>
      <c r="R9160" s="235">
        <v>0</v>
      </c>
      <c r="S9160" s="235">
        <v>0</v>
      </c>
      <c r="T9160" s="235">
        <v>0</v>
      </c>
      <c r="U9160" s="235">
        <v>0</v>
      </c>
      <c r="V9160" s="235">
        <v>0</v>
      </c>
      <c r="W9160" s="235">
        <v>0</v>
      </c>
      <c r="Y9160" s="236" t="str">
        <f t="shared" si="143"/>
        <v>Venezuela</v>
      </c>
    </row>
    <row r="9161" spans="1:25">
      <c r="A9161" s="399"/>
      <c r="B9161" s="234" t="s">
        <v>35</v>
      </c>
      <c r="C9161" s="232" t="s">
        <v>13</v>
      </c>
      <c r="D9161" s="237">
        <v>0</v>
      </c>
      <c r="E9161" s="237">
        <v>0</v>
      </c>
      <c r="F9161" s="237">
        <v>-4718.2330000000002</v>
      </c>
      <c r="G9161" s="237">
        <v>0</v>
      </c>
      <c r="H9161" s="237"/>
      <c r="I9161" s="237">
        <v>0</v>
      </c>
      <c r="J9161" s="237">
        <v>0</v>
      </c>
      <c r="K9161" s="416">
        <v>0</v>
      </c>
      <c r="L9161" s="416">
        <v>0</v>
      </c>
      <c r="M9161" s="416">
        <v>0</v>
      </c>
      <c r="N9161" s="416">
        <v>0</v>
      </c>
      <c r="O9161" s="237">
        <v>-335.34100000000001</v>
      </c>
      <c r="P9161" s="237">
        <v>0</v>
      </c>
      <c r="Q9161" s="237">
        <v>0</v>
      </c>
      <c r="R9161" s="237">
        <v>0</v>
      </c>
      <c r="S9161" s="237">
        <v>0</v>
      </c>
      <c r="T9161" s="237">
        <v>0</v>
      </c>
      <c r="U9161" s="237">
        <v>0</v>
      </c>
      <c r="V9161" s="237">
        <v>0</v>
      </c>
      <c r="W9161" s="237">
        <v>0</v>
      </c>
      <c r="Y9161" s="236" t="str">
        <f t="shared" si="143"/>
        <v>Venezuela</v>
      </c>
    </row>
    <row r="9162" spans="1:25">
      <c r="A9162" s="399"/>
      <c r="B9162" s="234" t="s">
        <v>34</v>
      </c>
      <c r="C9162" s="232" t="s">
        <v>13</v>
      </c>
      <c r="D9162" s="235">
        <v>0</v>
      </c>
      <c r="E9162" s="235">
        <v>0</v>
      </c>
      <c r="F9162" s="235">
        <v>-22</v>
      </c>
      <c r="G9162" s="235">
        <v>0</v>
      </c>
      <c r="H9162" s="235"/>
      <c r="I9162" s="235">
        <v>0</v>
      </c>
      <c r="J9162" s="235">
        <v>0</v>
      </c>
      <c r="K9162" s="415">
        <v>0</v>
      </c>
      <c r="L9162" s="415">
        <v>0</v>
      </c>
      <c r="M9162" s="415">
        <v>0</v>
      </c>
      <c r="N9162" s="415">
        <v>0</v>
      </c>
      <c r="O9162" s="235">
        <v>-442</v>
      </c>
      <c r="P9162" s="235">
        <v>0</v>
      </c>
      <c r="Q9162" s="235">
        <v>327</v>
      </c>
      <c r="R9162" s="235">
        <v>0</v>
      </c>
      <c r="S9162" s="235">
        <v>0</v>
      </c>
      <c r="T9162" s="235">
        <v>0</v>
      </c>
      <c r="U9162" s="235">
        <v>0</v>
      </c>
      <c r="V9162" s="235">
        <v>0</v>
      </c>
      <c r="W9162" s="235">
        <v>0</v>
      </c>
      <c r="Y9162" s="236" t="str">
        <f t="shared" si="143"/>
        <v>Venezuela</v>
      </c>
    </row>
    <row r="9163" spans="1:25" ht="22.5">
      <c r="A9163" s="399"/>
      <c r="B9163" s="234" t="s">
        <v>33</v>
      </c>
      <c r="C9163" s="232" t="s">
        <v>13</v>
      </c>
      <c r="D9163" s="237">
        <v>0</v>
      </c>
      <c r="E9163" s="237">
        <v>0</v>
      </c>
      <c r="F9163" s="237">
        <v>0</v>
      </c>
      <c r="G9163" s="237">
        <v>0</v>
      </c>
      <c r="H9163" s="237"/>
      <c r="I9163" s="237">
        <v>0</v>
      </c>
      <c r="J9163" s="237">
        <v>0</v>
      </c>
      <c r="K9163" s="416">
        <v>0</v>
      </c>
      <c r="L9163" s="416">
        <v>0</v>
      </c>
      <c r="M9163" s="416">
        <v>0</v>
      </c>
      <c r="N9163" s="416">
        <v>0</v>
      </c>
      <c r="O9163" s="237">
        <v>0</v>
      </c>
      <c r="P9163" s="237">
        <v>0</v>
      </c>
      <c r="Q9163" s="237">
        <v>0</v>
      </c>
      <c r="R9163" s="237">
        <v>0</v>
      </c>
      <c r="S9163" s="237">
        <v>0</v>
      </c>
      <c r="T9163" s="237">
        <v>0</v>
      </c>
      <c r="U9163" s="237">
        <v>0</v>
      </c>
      <c r="V9163" s="237">
        <v>0</v>
      </c>
      <c r="W9163" s="237">
        <v>0</v>
      </c>
      <c r="Y9163" s="236" t="str">
        <f t="shared" si="143"/>
        <v>Venezuela</v>
      </c>
    </row>
    <row r="9164" spans="1:25">
      <c r="A9164" s="399"/>
      <c r="B9164" s="234" t="s">
        <v>32</v>
      </c>
      <c r="C9164" s="232" t="s">
        <v>13</v>
      </c>
      <c r="D9164" s="235">
        <v>0</v>
      </c>
      <c r="E9164" s="235">
        <v>0</v>
      </c>
      <c r="F9164" s="235">
        <v>0</v>
      </c>
      <c r="G9164" s="235">
        <v>0</v>
      </c>
      <c r="H9164" s="235"/>
      <c r="I9164" s="235">
        <v>0</v>
      </c>
      <c r="J9164" s="235">
        <v>0</v>
      </c>
      <c r="K9164" s="415">
        <v>0</v>
      </c>
      <c r="L9164" s="415">
        <v>0</v>
      </c>
      <c r="M9164" s="415">
        <v>0</v>
      </c>
      <c r="N9164" s="415">
        <v>0</v>
      </c>
      <c r="O9164" s="235">
        <v>0</v>
      </c>
      <c r="P9164" s="235">
        <v>0</v>
      </c>
      <c r="Q9164" s="235">
        <v>0</v>
      </c>
      <c r="R9164" s="235">
        <v>0</v>
      </c>
      <c r="S9164" s="235">
        <v>0</v>
      </c>
      <c r="T9164" s="235">
        <v>0</v>
      </c>
      <c r="U9164" s="235">
        <v>0</v>
      </c>
      <c r="V9164" s="235">
        <v>0</v>
      </c>
      <c r="W9164" s="235">
        <v>0</v>
      </c>
      <c r="Y9164" s="236" t="str">
        <f t="shared" si="143"/>
        <v>Venezuela</v>
      </c>
    </row>
    <row r="9165" spans="1:25">
      <c r="A9165" s="399"/>
      <c r="B9165" s="234" t="s">
        <v>31</v>
      </c>
      <c r="C9165" s="232" t="s">
        <v>13</v>
      </c>
      <c r="D9165" s="237">
        <v>7184.87</v>
      </c>
      <c r="E9165" s="237">
        <v>0</v>
      </c>
      <c r="F9165" s="237">
        <v>0</v>
      </c>
      <c r="G9165" s="237">
        <v>0</v>
      </c>
      <c r="H9165" s="237"/>
      <c r="I9165" s="237">
        <v>-7184.87</v>
      </c>
      <c r="J9165" s="237">
        <v>0</v>
      </c>
      <c r="K9165" s="416">
        <v>0</v>
      </c>
      <c r="L9165" s="416">
        <v>0</v>
      </c>
      <c r="M9165" s="416">
        <v>0</v>
      </c>
      <c r="N9165" s="416">
        <v>0</v>
      </c>
      <c r="O9165" s="237">
        <v>0</v>
      </c>
      <c r="P9165" s="237">
        <v>0</v>
      </c>
      <c r="Q9165" s="237">
        <v>0</v>
      </c>
      <c r="R9165" s="237">
        <v>0</v>
      </c>
      <c r="S9165" s="237">
        <v>0</v>
      </c>
      <c r="T9165" s="237">
        <v>0</v>
      </c>
      <c r="U9165" s="237">
        <v>0</v>
      </c>
      <c r="V9165" s="237">
        <v>0</v>
      </c>
      <c r="W9165" s="237">
        <v>83545</v>
      </c>
      <c r="Y9165" s="236" t="str">
        <f t="shared" si="143"/>
        <v>Venezuela</v>
      </c>
    </row>
    <row r="9166" spans="1:25">
      <c r="A9166" s="399"/>
      <c r="B9166" s="234" t="s">
        <v>30</v>
      </c>
      <c r="C9166" s="232" t="s">
        <v>13</v>
      </c>
      <c r="D9166" s="235">
        <v>0</v>
      </c>
      <c r="E9166" s="235">
        <v>0</v>
      </c>
      <c r="F9166" s="235">
        <v>0</v>
      </c>
      <c r="G9166" s="235">
        <v>0</v>
      </c>
      <c r="H9166" s="235"/>
      <c r="I9166" s="235">
        <v>0</v>
      </c>
      <c r="J9166" s="235">
        <v>0</v>
      </c>
      <c r="K9166" s="415">
        <v>0</v>
      </c>
      <c r="L9166" s="415">
        <v>0</v>
      </c>
      <c r="M9166" s="415">
        <v>0</v>
      </c>
      <c r="N9166" s="415">
        <v>0</v>
      </c>
      <c r="O9166" s="235">
        <v>0</v>
      </c>
      <c r="P9166" s="235">
        <v>0</v>
      </c>
      <c r="Q9166" s="235">
        <v>0</v>
      </c>
      <c r="R9166" s="235">
        <v>0</v>
      </c>
      <c r="S9166" s="235">
        <v>0</v>
      </c>
      <c r="T9166" s="235">
        <v>0</v>
      </c>
      <c r="U9166" s="235">
        <v>0</v>
      </c>
      <c r="V9166" s="235">
        <v>0</v>
      </c>
      <c r="W9166" s="235">
        <v>0</v>
      </c>
      <c r="Y9166" s="236" t="str">
        <f t="shared" si="143"/>
        <v>Venezuela</v>
      </c>
    </row>
    <row r="9167" spans="1:25">
      <c r="A9167" s="399"/>
      <c r="B9167" s="234" t="s">
        <v>29</v>
      </c>
      <c r="C9167" s="232" t="s">
        <v>13</v>
      </c>
      <c r="D9167" s="237">
        <v>0</v>
      </c>
      <c r="E9167" s="237">
        <v>0</v>
      </c>
      <c r="F9167" s="237">
        <v>0</v>
      </c>
      <c r="G9167" s="237">
        <v>0</v>
      </c>
      <c r="H9167" s="237"/>
      <c r="I9167" s="237">
        <v>0</v>
      </c>
      <c r="J9167" s="237">
        <v>0</v>
      </c>
      <c r="K9167" s="416">
        <v>0</v>
      </c>
      <c r="L9167" s="416">
        <v>0</v>
      </c>
      <c r="M9167" s="416">
        <v>0</v>
      </c>
      <c r="N9167" s="416">
        <v>0</v>
      </c>
      <c r="O9167" s="237">
        <v>0</v>
      </c>
      <c r="P9167" s="237">
        <v>0</v>
      </c>
      <c r="Q9167" s="237">
        <v>0</v>
      </c>
      <c r="R9167" s="237">
        <v>0</v>
      </c>
      <c r="S9167" s="237">
        <v>0</v>
      </c>
      <c r="T9167" s="237">
        <v>0</v>
      </c>
      <c r="U9167" s="237">
        <v>0</v>
      </c>
      <c r="V9167" s="237">
        <v>0</v>
      </c>
      <c r="W9167" s="237">
        <v>0</v>
      </c>
      <c r="Y9167" s="236" t="str">
        <f t="shared" si="143"/>
        <v>Venezuela</v>
      </c>
    </row>
    <row r="9168" spans="1:25">
      <c r="A9168" s="399"/>
      <c r="B9168" s="234" t="s">
        <v>28</v>
      </c>
      <c r="C9168" s="232" t="s">
        <v>13</v>
      </c>
      <c r="D9168" s="235">
        <v>0</v>
      </c>
      <c r="E9168" s="235">
        <v>0</v>
      </c>
      <c r="F9168" s="235">
        <v>0</v>
      </c>
      <c r="G9168" s="235">
        <v>0</v>
      </c>
      <c r="H9168" s="235"/>
      <c r="I9168" s="235">
        <v>0</v>
      </c>
      <c r="J9168" s="235">
        <v>0</v>
      </c>
      <c r="K9168" s="415">
        <v>0</v>
      </c>
      <c r="L9168" s="415">
        <v>0</v>
      </c>
      <c r="M9168" s="415">
        <v>0</v>
      </c>
      <c r="N9168" s="415">
        <v>0</v>
      </c>
      <c r="O9168" s="235">
        <v>0</v>
      </c>
      <c r="P9168" s="235">
        <v>0</v>
      </c>
      <c r="Q9168" s="235">
        <v>0</v>
      </c>
      <c r="R9168" s="235">
        <v>0</v>
      </c>
      <c r="S9168" s="235">
        <v>0</v>
      </c>
      <c r="T9168" s="235">
        <v>0</v>
      </c>
      <c r="U9168" s="235">
        <v>0</v>
      </c>
      <c r="V9168" s="235">
        <v>0</v>
      </c>
      <c r="W9168" s="235">
        <v>0</v>
      </c>
      <c r="Y9168" s="236" t="str">
        <f t="shared" si="143"/>
        <v>Venezuela</v>
      </c>
    </row>
    <row r="9169" spans="1:25">
      <c r="A9169" s="399"/>
      <c r="B9169" s="234" t="s">
        <v>27</v>
      </c>
      <c r="C9169" s="232" t="s">
        <v>13</v>
      </c>
      <c r="D9169" s="237">
        <v>0</v>
      </c>
      <c r="E9169" s="237">
        <v>0</v>
      </c>
      <c r="F9169" s="237">
        <v>0</v>
      </c>
      <c r="G9169" s="237">
        <v>0</v>
      </c>
      <c r="H9169" s="237"/>
      <c r="I9169" s="237">
        <v>0</v>
      </c>
      <c r="J9169" s="237">
        <v>0</v>
      </c>
      <c r="K9169" s="416">
        <v>0</v>
      </c>
      <c r="L9169" s="416">
        <v>0</v>
      </c>
      <c r="M9169" s="416">
        <v>0</v>
      </c>
      <c r="N9169" s="416">
        <v>0</v>
      </c>
      <c r="O9169" s="237">
        <v>0</v>
      </c>
      <c r="P9169" s="237">
        <v>0</v>
      </c>
      <c r="Q9169" s="237">
        <v>0</v>
      </c>
      <c r="R9169" s="237">
        <v>0</v>
      </c>
      <c r="S9169" s="237">
        <v>0</v>
      </c>
      <c r="T9169" s="237">
        <v>0</v>
      </c>
      <c r="U9169" s="237">
        <v>0</v>
      </c>
      <c r="V9169" s="237">
        <v>0</v>
      </c>
      <c r="W9169" s="237">
        <v>0</v>
      </c>
      <c r="Y9169" s="236" t="str">
        <f t="shared" si="143"/>
        <v>Venezuela</v>
      </c>
    </row>
    <row r="9170" spans="1:25">
      <c r="A9170" s="399"/>
      <c r="B9170" s="234" t="s">
        <v>26</v>
      </c>
      <c r="C9170" s="232" t="s">
        <v>13</v>
      </c>
      <c r="D9170" s="235">
        <v>0</v>
      </c>
      <c r="E9170" s="235">
        <v>0</v>
      </c>
      <c r="F9170" s="235">
        <v>0</v>
      </c>
      <c r="G9170" s="235">
        <v>0</v>
      </c>
      <c r="H9170" s="235"/>
      <c r="I9170" s="235">
        <v>0</v>
      </c>
      <c r="J9170" s="235">
        <v>0</v>
      </c>
      <c r="K9170" s="415">
        <v>0</v>
      </c>
      <c r="L9170" s="415">
        <v>0</v>
      </c>
      <c r="M9170" s="415">
        <v>0</v>
      </c>
      <c r="N9170" s="415">
        <v>0</v>
      </c>
      <c r="O9170" s="235">
        <v>0</v>
      </c>
      <c r="P9170" s="235">
        <v>0</v>
      </c>
      <c r="Q9170" s="235">
        <v>0</v>
      </c>
      <c r="R9170" s="235">
        <v>0</v>
      </c>
      <c r="S9170" s="235">
        <v>0</v>
      </c>
      <c r="T9170" s="235">
        <v>0</v>
      </c>
      <c r="U9170" s="235">
        <v>0</v>
      </c>
      <c r="V9170" s="235">
        <v>0</v>
      </c>
      <c r="W9170" s="235">
        <v>0</v>
      </c>
      <c r="Y9170" s="236" t="str">
        <f t="shared" si="143"/>
        <v>Venezuela</v>
      </c>
    </row>
    <row r="9171" spans="1:25">
      <c r="A9171" s="399"/>
      <c r="B9171" s="234" t="s">
        <v>25</v>
      </c>
      <c r="C9171" s="232" t="s">
        <v>13</v>
      </c>
      <c r="D9171" s="237">
        <v>0</v>
      </c>
      <c r="E9171" s="237">
        <v>0</v>
      </c>
      <c r="F9171" s="237">
        <v>0</v>
      </c>
      <c r="G9171" s="237">
        <v>0</v>
      </c>
      <c r="H9171" s="237"/>
      <c r="I9171" s="237">
        <v>0</v>
      </c>
      <c r="J9171" s="237">
        <v>0</v>
      </c>
      <c r="K9171" s="416">
        <v>0</v>
      </c>
      <c r="L9171" s="416">
        <v>0</v>
      </c>
      <c r="M9171" s="416">
        <v>0</v>
      </c>
      <c r="N9171" s="416">
        <v>0</v>
      </c>
      <c r="O9171" s="237">
        <v>0</v>
      </c>
      <c r="P9171" s="237">
        <v>0</v>
      </c>
      <c r="Q9171" s="237">
        <v>0</v>
      </c>
      <c r="R9171" s="237">
        <v>0</v>
      </c>
      <c r="S9171" s="237">
        <v>0</v>
      </c>
      <c r="T9171" s="237">
        <v>0</v>
      </c>
      <c r="U9171" s="237">
        <v>0</v>
      </c>
      <c r="V9171" s="237">
        <v>0</v>
      </c>
      <c r="W9171" s="237">
        <v>0</v>
      </c>
      <c r="Y9171" s="236" t="str">
        <f t="shared" si="143"/>
        <v>Venezuela</v>
      </c>
    </row>
    <row r="9172" spans="1:25">
      <c r="A9172" s="399"/>
      <c r="B9172" s="234" t="s">
        <v>0</v>
      </c>
      <c r="C9172" s="232" t="s">
        <v>13</v>
      </c>
      <c r="D9172" s="235">
        <v>0</v>
      </c>
      <c r="E9172" s="235">
        <v>61.49</v>
      </c>
      <c r="F9172" s="235">
        <v>0</v>
      </c>
      <c r="G9172" s="235">
        <v>556.16200000000003</v>
      </c>
      <c r="H9172" s="235"/>
      <c r="I9172" s="235">
        <v>10459.578</v>
      </c>
      <c r="J9172" s="235">
        <v>132.18199999999999</v>
      </c>
      <c r="K9172" s="415">
        <v>0</v>
      </c>
      <c r="L9172" s="415">
        <v>0</v>
      </c>
      <c r="M9172" s="415">
        <v>0</v>
      </c>
      <c r="N9172" s="415">
        <v>0</v>
      </c>
      <c r="O9172" s="235">
        <v>-645.60199999999998</v>
      </c>
      <c r="P9172" s="235">
        <v>-2203.922</v>
      </c>
      <c r="Q9172" s="235">
        <v>8359.8880000000008</v>
      </c>
      <c r="R9172" s="235">
        <v>345.20400000000001</v>
      </c>
      <c r="S9172" s="235">
        <v>285.00400000000002</v>
      </c>
      <c r="T9172" s="235">
        <v>718.27200000000005</v>
      </c>
      <c r="U9172" s="235">
        <v>0</v>
      </c>
      <c r="V9172" s="235">
        <v>0</v>
      </c>
      <c r="W9172" s="235">
        <v>0</v>
      </c>
      <c r="Y9172" s="236" t="str">
        <f t="shared" si="143"/>
        <v>Venezuela</v>
      </c>
    </row>
    <row r="9173" spans="1:25">
      <c r="A9173" s="399"/>
      <c r="B9173" s="234" t="s">
        <v>24</v>
      </c>
      <c r="C9173" s="232" t="s">
        <v>13</v>
      </c>
      <c r="D9173" s="237">
        <v>0</v>
      </c>
      <c r="E9173" s="237">
        <v>0</v>
      </c>
      <c r="F9173" s="237">
        <v>0</v>
      </c>
      <c r="G9173" s="237">
        <v>0</v>
      </c>
      <c r="H9173" s="237"/>
      <c r="I9173" s="237">
        <v>0</v>
      </c>
      <c r="J9173" s="237">
        <v>0</v>
      </c>
      <c r="K9173" s="416">
        <v>0</v>
      </c>
      <c r="L9173" s="416">
        <v>0</v>
      </c>
      <c r="M9173" s="416">
        <v>0</v>
      </c>
      <c r="N9173" s="416">
        <v>0</v>
      </c>
      <c r="O9173" s="237">
        <v>0</v>
      </c>
      <c r="P9173" s="237">
        <v>0</v>
      </c>
      <c r="Q9173" s="237">
        <v>0</v>
      </c>
      <c r="R9173" s="237">
        <v>0</v>
      </c>
      <c r="S9173" s="237">
        <v>0</v>
      </c>
      <c r="T9173" s="237">
        <v>0</v>
      </c>
      <c r="U9173" s="237">
        <v>0</v>
      </c>
      <c r="V9173" s="237">
        <v>0</v>
      </c>
      <c r="W9173" s="237">
        <v>0</v>
      </c>
      <c r="Y9173" s="236" t="str">
        <f t="shared" si="143"/>
        <v>Venezuela</v>
      </c>
    </row>
    <row r="9174" spans="1:25">
      <c r="A9174" s="399"/>
      <c r="B9174" s="234" t="s">
        <v>23</v>
      </c>
      <c r="C9174" s="232" t="s">
        <v>13</v>
      </c>
      <c r="D9174" s="235">
        <v>192144.201</v>
      </c>
      <c r="E9174" s="235">
        <v>3839.9050000000002</v>
      </c>
      <c r="F9174" s="235">
        <v>-124664.265</v>
      </c>
      <c r="G9174" s="235">
        <v>430.291</v>
      </c>
      <c r="H9174" s="235"/>
      <c r="I9174" s="235">
        <v>-7419.0870000000004</v>
      </c>
      <c r="J9174" s="235">
        <v>-294.072</v>
      </c>
      <c r="K9174" s="415">
        <v>0</v>
      </c>
      <c r="L9174" s="415">
        <v>0</v>
      </c>
      <c r="M9174" s="415">
        <v>0</v>
      </c>
      <c r="N9174" s="415">
        <v>0</v>
      </c>
      <c r="O9174" s="235">
        <v>-11350.645</v>
      </c>
      <c r="P9174" s="235">
        <v>-2203.922</v>
      </c>
      <c r="Q9174" s="235">
        <v>45353.688000000002</v>
      </c>
      <c r="R9174" s="235">
        <v>2858.4380000000001</v>
      </c>
      <c r="S9174" s="235">
        <v>5345.2650000000003</v>
      </c>
      <c r="T9174" s="235">
        <v>1063.7670000000001</v>
      </c>
      <c r="U9174" s="235">
        <v>834.96799999999996</v>
      </c>
      <c r="V9174" s="235">
        <v>0</v>
      </c>
      <c r="W9174" s="235">
        <v>123160</v>
      </c>
      <c r="Y9174" s="236" t="str">
        <f t="shared" si="143"/>
        <v>Venezuela</v>
      </c>
    </row>
    <row r="9175" spans="1:25">
      <c r="A9175" s="399"/>
      <c r="B9175" s="234" t="s">
        <v>22</v>
      </c>
      <c r="C9175" s="232" t="s">
        <v>13</v>
      </c>
      <c r="D9175" s="237">
        <v>7931.3590000000004</v>
      </c>
      <c r="E9175" s="237">
        <v>0</v>
      </c>
      <c r="F9175" s="237">
        <v>0</v>
      </c>
      <c r="G9175" s="237">
        <v>0</v>
      </c>
      <c r="H9175" s="237"/>
      <c r="I9175" s="237">
        <v>-7184.87</v>
      </c>
      <c r="J9175" s="237">
        <v>0</v>
      </c>
      <c r="K9175" s="416">
        <v>0</v>
      </c>
      <c r="L9175" s="416">
        <v>0</v>
      </c>
      <c r="M9175" s="416">
        <v>0</v>
      </c>
      <c r="N9175" s="416">
        <v>0</v>
      </c>
      <c r="O9175" s="237">
        <v>0</v>
      </c>
      <c r="P9175" s="237">
        <v>0</v>
      </c>
      <c r="Q9175" s="237">
        <v>742.27300000000002</v>
      </c>
      <c r="R9175" s="237">
        <v>0</v>
      </c>
      <c r="S9175" s="237">
        <v>0</v>
      </c>
      <c r="T9175" s="237">
        <v>0</v>
      </c>
      <c r="U9175" s="237">
        <v>0</v>
      </c>
      <c r="V9175" s="237">
        <v>0</v>
      </c>
      <c r="W9175" s="237">
        <v>83545</v>
      </c>
      <c r="Y9175" s="236" t="str">
        <f t="shared" si="143"/>
        <v>Venezuela</v>
      </c>
    </row>
    <row r="9176" spans="1:25">
      <c r="A9176" s="399"/>
      <c r="B9176" s="234" t="s">
        <v>21</v>
      </c>
      <c r="C9176" s="232" t="s">
        <v>13</v>
      </c>
      <c r="D9176" s="235">
        <v>0</v>
      </c>
      <c r="E9176" s="235">
        <v>0</v>
      </c>
      <c r="F9176" s="235">
        <v>0</v>
      </c>
      <c r="G9176" s="235">
        <v>0</v>
      </c>
      <c r="H9176" s="235"/>
      <c r="I9176" s="235">
        <v>0</v>
      </c>
      <c r="J9176" s="235">
        <v>0</v>
      </c>
      <c r="K9176" s="415">
        <v>0</v>
      </c>
      <c r="L9176" s="415">
        <v>0</v>
      </c>
      <c r="M9176" s="415">
        <v>0</v>
      </c>
      <c r="N9176" s="415">
        <v>0</v>
      </c>
      <c r="O9176" s="235">
        <v>0</v>
      </c>
      <c r="P9176" s="235">
        <v>0</v>
      </c>
      <c r="Q9176" s="235">
        <v>0</v>
      </c>
      <c r="R9176" s="235">
        <v>0</v>
      </c>
      <c r="S9176" s="235">
        <v>0</v>
      </c>
      <c r="T9176" s="235">
        <v>0</v>
      </c>
      <c r="U9176" s="235">
        <v>0</v>
      </c>
      <c r="V9176" s="235">
        <v>0</v>
      </c>
      <c r="W9176" s="235">
        <v>0</v>
      </c>
      <c r="Y9176" s="236" t="str">
        <f t="shared" si="143"/>
        <v>Venezuela</v>
      </c>
    </row>
    <row r="9177" spans="1:25">
      <c r="A9177" s="399"/>
      <c r="B9177" s="234" t="s">
        <v>20</v>
      </c>
      <c r="C9177" s="232" t="s">
        <v>13</v>
      </c>
      <c r="D9177" s="237">
        <v>0</v>
      </c>
      <c r="E9177" s="237">
        <v>0</v>
      </c>
      <c r="F9177" s="237">
        <v>0</v>
      </c>
      <c r="G9177" s="237">
        <v>0</v>
      </c>
      <c r="H9177" s="237"/>
      <c r="I9177" s="237">
        <v>0</v>
      </c>
      <c r="J9177" s="237">
        <v>0</v>
      </c>
      <c r="K9177" s="416">
        <v>0</v>
      </c>
      <c r="L9177" s="416">
        <v>0</v>
      </c>
      <c r="M9177" s="416">
        <v>0</v>
      </c>
      <c r="N9177" s="416">
        <v>0</v>
      </c>
      <c r="O9177" s="237">
        <v>0</v>
      </c>
      <c r="P9177" s="237">
        <v>0</v>
      </c>
      <c r="Q9177" s="237">
        <v>0</v>
      </c>
      <c r="R9177" s="237">
        <v>0</v>
      </c>
      <c r="S9177" s="237">
        <v>0</v>
      </c>
      <c r="T9177" s="237">
        <v>0</v>
      </c>
      <c r="U9177" s="237">
        <v>0</v>
      </c>
      <c r="V9177" s="237">
        <v>0</v>
      </c>
      <c r="W9177" s="237">
        <v>0</v>
      </c>
      <c r="Y9177" s="236" t="str">
        <f t="shared" si="143"/>
        <v>Venezuela</v>
      </c>
    </row>
    <row r="9178" spans="1:25">
      <c r="A9178" s="399"/>
      <c r="B9178" s="234" t="s">
        <v>19</v>
      </c>
      <c r="C9178" s="232" t="s">
        <v>13</v>
      </c>
      <c r="D9178" s="235">
        <v>0</v>
      </c>
      <c r="E9178" s="235">
        <v>0</v>
      </c>
      <c r="F9178" s="235">
        <v>0</v>
      </c>
      <c r="G9178" s="235">
        <v>0</v>
      </c>
      <c r="H9178" s="235"/>
      <c r="I9178" s="235">
        <v>0</v>
      </c>
      <c r="J9178" s="235">
        <v>0</v>
      </c>
      <c r="K9178" s="415">
        <v>0</v>
      </c>
      <c r="L9178" s="415">
        <v>0</v>
      </c>
      <c r="M9178" s="415">
        <v>0</v>
      </c>
      <c r="N9178" s="415">
        <v>0</v>
      </c>
      <c r="O9178" s="235">
        <v>0</v>
      </c>
      <c r="P9178" s="235">
        <v>0</v>
      </c>
      <c r="Q9178" s="235">
        <v>0</v>
      </c>
      <c r="R9178" s="235">
        <v>0</v>
      </c>
      <c r="S9178" s="235">
        <v>0</v>
      </c>
      <c r="T9178" s="235">
        <v>0</v>
      </c>
      <c r="U9178" s="235">
        <v>0</v>
      </c>
      <c r="V9178" s="235">
        <v>0</v>
      </c>
      <c r="W9178" s="235">
        <v>0</v>
      </c>
      <c r="Y9178" s="236" t="str">
        <f t="shared" si="143"/>
        <v>Venezuela</v>
      </c>
    </row>
    <row r="9179" spans="1:25">
      <c r="A9179" s="399"/>
      <c r="B9179" s="234" t="s">
        <v>18</v>
      </c>
      <c r="C9179" s="232" t="s">
        <v>13</v>
      </c>
      <c r="D9179" s="237">
        <v>0</v>
      </c>
      <c r="E9179" s="237">
        <v>306.08499999999998</v>
      </c>
      <c r="F9179" s="237">
        <v>-396.90100000000001</v>
      </c>
      <c r="G9179" s="237">
        <v>0</v>
      </c>
      <c r="H9179" s="237"/>
      <c r="I9179" s="237">
        <v>0</v>
      </c>
      <c r="J9179" s="237">
        <v>0</v>
      </c>
      <c r="K9179" s="416">
        <v>0</v>
      </c>
      <c r="L9179" s="416">
        <v>0</v>
      </c>
      <c r="M9179" s="416">
        <v>0</v>
      </c>
      <c r="N9179" s="416">
        <v>0</v>
      </c>
      <c r="O9179" s="237">
        <v>0</v>
      </c>
      <c r="P9179" s="237">
        <v>0</v>
      </c>
      <c r="Q9179" s="237">
        <v>11424.93</v>
      </c>
      <c r="R9179" s="237">
        <v>0</v>
      </c>
      <c r="S9179" s="237">
        <v>0</v>
      </c>
      <c r="T9179" s="237">
        <v>0</v>
      </c>
      <c r="U9179" s="237">
        <v>0</v>
      </c>
      <c r="V9179" s="237">
        <v>0</v>
      </c>
      <c r="W9179" s="237">
        <v>0</v>
      </c>
      <c r="Y9179" s="236" t="str">
        <f t="shared" si="143"/>
        <v>Venezuela</v>
      </c>
    </row>
    <row r="9180" spans="1:25">
      <c r="A9180" s="399"/>
      <c r="B9180" s="234" t="s">
        <v>17</v>
      </c>
      <c r="C9180" s="232" t="s">
        <v>13</v>
      </c>
      <c r="D9180" s="235">
        <v>0</v>
      </c>
      <c r="E9180" s="235">
        <v>0</v>
      </c>
      <c r="F9180" s="235">
        <v>-2338.2869999999998</v>
      </c>
      <c r="G9180" s="235">
        <v>0</v>
      </c>
      <c r="H9180" s="235"/>
      <c r="I9180" s="235">
        <v>0</v>
      </c>
      <c r="J9180" s="235">
        <v>0</v>
      </c>
      <c r="K9180" s="415">
        <v>0</v>
      </c>
      <c r="L9180" s="415">
        <v>0</v>
      </c>
      <c r="M9180" s="415">
        <v>0</v>
      </c>
      <c r="N9180" s="415">
        <v>0</v>
      </c>
      <c r="O9180" s="235">
        <v>0</v>
      </c>
      <c r="P9180" s="235">
        <v>0</v>
      </c>
      <c r="Q9180" s="235">
        <v>0</v>
      </c>
      <c r="R9180" s="235">
        <v>0</v>
      </c>
      <c r="S9180" s="235">
        <v>0</v>
      </c>
      <c r="T9180" s="235">
        <v>0</v>
      </c>
      <c r="U9180" s="235">
        <v>0</v>
      </c>
      <c r="V9180" s="235">
        <v>0</v>
      </c>
      <c r="W9180" s="235">
        <v>0</v>
      </c>
      <c r="Y9180" s="236" t="str">
        <f t="shared" si="143"/>
        <v>Venezuela</v>
      </c>
    </row>
    <row r="9181" spans="1:25">
      <c r="A9181" s="399"/>
      <c r="B9181" s="234" t="s">
        <v>16</v>
      </c>
      <c r="C9181" s="232" t="s">
        <v>13</v>
      </c>
      <c r="D9181" s="237">
        <v>0</v>
      </c>
      <c r="E9181" s="237">
        <v>1858.732</v>
      </c>
      <c r="F9181" s="237">
        <v>-460.36</v>
      </c>
      <c r="G9181" s="237">
        <v>-137.244</v>
      </c>
      <c r="H9181" s="237"/>
      <c r="I9181" s="237">
        <v>-4715.9930000000004</v>
      </c>
      <c r="J9181" s="237">
        <v>0</v>
      </c>
      <c r="K9181" s="416">
        <v>0</v>
      </c>
      <c r="L9181" s="416">
        <v>0</v>
      </c>
      <c r="M9181" s="416">
        <v>0</v>
      </c>
      <c r="N9181" s="416">
        <v>0</v>
      </c>
      <c r="O9181" s="237">
        <v>-807.25199999999995</v>
      </c>
      <c r="P9181" s="237">
        <v>0</v>
      </c>
      <c r="Q9181" s="237">
        <v>5611.8580000000002</v>
      </c>
      <c r="R9181" s="237">
        <v>0</v>
      </c>
      <c r="S9181" s="237">
        <v>0</v>
      </c>
      <c r="T9181" s="237">
        <v>0</v>
      </c>
      <c r="U9181" s="237">
        <v>0</v>
      </c>
      <c r="V9181" s="237">
        <v>0</v>
      </c>
      <c r="W9181" s="237">
        <v>14535</v>
      </c>
      <c r="Y9181" s="236" t="str">
        <f t="shared" si="143"/>
        <v>Venezuela</v>
      </c>
    </row>
    <row r="9182" spans="1:25">
      <c r="A9182" s="399"/>
      <c r="B9182" s="234" t="s">
        <v>15</v>
      </c>
      <c r="C9182" s="232" t="s">
        <v>13</v>
      </c>
      <c r="D9182" s="235">
        <v>746.48900000000003</v>
      </c>
      <c r="E9182" s="235">
        <v>0</v>
      </c>
      <c r="F9182" s="235">
        <v>0</v>
      </c>
      <c r="G9182" s="235">
        <v>0</v>
      </c>
      <c r="H9182" s="235"/>
      <c r="I9182" s="235">
        <v>0</v>
      </c>
      <c r="J9182" s="235">
        <v>0</v>
      </c>
      <c r="K9182" s="415">
        <v>0</v>
      </c>
      <c r="L9182" s="415">
        <v>0</v>
      </c>
      <c r="M9182" s="415">
        <v>0</v>
      </c>
      <c r="N9182" s="415">
        <v>0</v>
      </c>
      <c r="O9182" s="235">
        <v>0</v>
      </c>
      <c r="P9182" s="235">
        <v>0</v>
      </c>
      <c r="Q9182" s="235">
        <v>736.38800000000003</v>
      </c>
      <c r="R9182" s="235">
        <v>0</v>
      </c>
      <c r="S9182" s="235">
        <v>0</v>
      </c>
      <c r="T9182" s="235">
        <v>0</v>
      </c>
      <c r="U9182" s="235">
        <v>0</v>
      </c>
      <c r="V9182" s="235">
        <v>0</v>
      </c>
      <c r="W9182" s="235">
        <v>0</v>
      </c>
      <c r="Y9182" s="236" t="str">
        <f t="shared" si="143"/>
        <v>Venezuela</v>
      </c>
    </row>
    <row r="9183" spans="1:25">
      <c r="A9183" s="400"/>
      <c r="B9183" s="234" t="s">
        <v>14</v>
      </c>
      <c r="C9183" s="232" t="s">
        <v>13</v>
      </c>
      <c r="D9183" s="237">
        <v>0</v>
      </c>
      <c r="E9183" s="237">
        <v>0</v>
      </c>
      <c r="F9183" s="237">
        <v>0</v>
      </c>
      <c r="G9183" s="237">
        <v>0</v>
      </c>
      <c r="H9183" s="237"/>
      <c r="I9183" s="237">
        <v>0</v>
      </c>
      <c r="J9183" s="237">
        <v>0</v>
      </c>
      <c r="K9183" s="416">
        <v>0</v>
      </c>
      <c r="L9183" s="416">
        <v>0</v>
      </c>
      <c r="M9183" s="416">
        <v>0</v>
      </c>
      <c r="N9183" s="416">
        <v>0</v>
      </c>
      <c r="O9183" s="237">
        <v>0</v>
      </c>
      <c r="P9183" s="237">
        <v>0</v>
      </c>
      <c r="Q9183" s="237">
        <v>0</v>
      </c>
      <c r="R9183" s="237">
        <v>0</v>
      </c>
      <c r="S9183" s="237">
        <v>0</v>
      </c>
      <c r="T9183" s="237">
        <v>0</v>
      </c>
      <c r="U9183" s="237">
        <v>0</v>
      </c>
      <c r="V9183" s="237">
        <v>0</v>
      </c>
      <c r="W9183" s="237">
        <v>0</v>
      </c>
      <c r="Y9183" s="236" t="str">
        <f t="shared" si="143"/>
        <v>Venezuela</v>
      </c>
    </row>
    <row r="9184" spans="1:25">
      <c r="A9184" s="398" t="s">
        <v>528</v>
      </c>
      <c r="B9184" s="234" t="s">
        <v>78</v>
      </c>
      <c r="C9184" s="232" t="s">
        <v>13</v>
      </c>
      <c r="D9184" s="237" t="s">
        <v>12</v>
      </c>
      <c r="E9184" s="237" t="s">
        <v>12</v>
      </c>
      <c r="F9184" s="237" t="s">
        <v>12</v>
      </c>
      <c r="G9184" s="237" t="s">
        <v>12</v>
      </c>
      <c r="H9184" s="237"/>
      <c r="I9184" s="237" t="s">
        <v>12</v>
      </c>
      <c r="J9184" s="237" t="s">
        <v>12</v>
      </c>
      <c r="K9184" s="415" t="s">
        <v>12</v>
      </c>
      <c r="L9184" s="415" t="s">
        <v>12</v>
      </c>
      <c r="M9184" s="415" t="s">
        <v>12</v>
      </c>
      <c r="N9184" s="415" t="s">
        <v>12</v>
      </c>
      <c r="O9184" s="237" t="s">
        <v>12</v>
      </c>
      <c r="P9184" s="237" t="s">
        <v>12</v>
      </c>
      <c r="Q9184" s="237" t="s">
        <v>12</v>
      </c>
      <c r="R9184" s="237" t="s">
        <v>12</v>
      </c>
      <c r="S9184" s="237" t="s">
        <v>12</v>
      </c>
      <c r="T9184" s="237" t="s">
        <v>12</v>
      </c>
      <c r="U9184" s="237" t="s">
        <v>12</v>
      </c>
      <c r="V9184" s="237" t="s">
        <v>12</v>
      </c>
      <c r="W9184" s="237" t="s">
        <v>12</v>
      </c>
      <c r="Y9184" s="236" t="str">
        <f t="shared" si="143"/>
        <v>Vietnam</v>
      </c>
    </row>
    <row r="9185" spans="1:25">
      <c r="A9185" s="399"/>
      <c r="B9185" s="234" t="s">
        <v>77</v>
      </c>
      <c r="C9185" s="232" t="s">
        <v>13</v>
      </c>
      <c r="D9185" s="235" t="s">
        <v>12</v>
      </c>
      <c r="E9185" s="235" t="s">
        <v>12</v>
      </c>
      <c r="F9185" s="235" t="s">
        <v>12</v>
      </c>
      <c r="G9185" s="235" t="s">
        <v>12</v>
      </c>
      <c r="H9185" s="235"/>
      <c r="I9185" s="235" t="s">
        <v>12</v>
      </c>
      <c r="J9185" s="235" t="s">
        <v>12</v>
      </c>
      <c r="K9185" s="416" t="s">
        <v>12</v>
      </c>
      <c r="L9185" s="416" t="s">
        <v>12</v>
      </c>
      <c r="M9185" s="416" t="s">
        <v>12</v>
      </c>
      <c r="N9185" s="416" t="s">
        <v>12</v>
      </c>
      <c r="O9185" s="235" t="s">
        <v>12</v>
      </c>
      <c r="P9185" s="235" t="s">
        <v>12</v>
      </c>
      <c r="Q9185" s="235" t="s">
        <v>12</v>
      </c>
      <c r="R9185" s="235" t="s">
        <v>12</v>
      </c>
      <c r="S9185" s="235" t="s">
        <v>12</v>
      </c>
      <c r="T9185" s="235" t="s">
        <v>12</v>
      </c>
      <c r="U9185" s="235" t="s">
        <v>12</v>
      </c>
      <c r="V9185" s="235" t="s">
        <v>12</v>
      </c>
      <c r="W9185" s="235" t="s">
        <v>12</v>
      </c>
      <c r="Y9185" s="236" t="str">
        <f t="shared" si="143"/>
        <v>Vietnam</v>
      </c>
    </row>
    <row r="9186" spans="1:25">
      <c r="A9186" s="399"/>
      <c r="B9186" s="234" t="s">
        <v>76</v>
      </c>
      <c r="C9186" s="232" t="s">
        <v>13</v>
      </c>
      <c r="D9186" s="237">
        <v>22979.522000000001</v>
      </c>
      <c r="E9186" s="237">
        <v>0</v>
      </c>
      <c r="F9186" s="237">
        <v>-7169.0959999999995</v>
      </c>
      <c r="G9186" s="237">
        <v>0</v>
      </c>
      <c r="H9186" s="237"/>
      <c r="I9186" s="237">
        <v>-5411.8220000000001</v>
      </c>
      <c r="J9186" s="237">
        <v>-146.16</v>
      </c>
      <c r="K9186" s="415">
        <v>0</v>
      </c>
      <c r="L9186" s="415">
        <v>0</v>
      </c>
      <c r="M9186" s="415">
        <v>0</v>
      </c>
      <c r="N9186" s="415">
        <v>0</v>
      </c>
      <c r="O9186" s="237">
        <v>0</v>
      </c>
      <c r="P9186" s="237">
        <v>0</v>
      </c>
      <c r="Q9186" s="237">
        <v>9425.8880000000008</v>
      </c>
      <c r="R9186" s="237">
        <v>357.839</v>
      </c>
      <c r="S9186" s="237">
        <v>185.35900000000001</v>
      </c>
      <c r="T9186" s="237">
        <v>0</v>
      </c>
      <c r="U9186" s="237">
        <v>4476.625</v>
      </c>
      <c r="V9186" s="237">
        <v>313.59899999999999</v>
      </c>
      <c r="W9186" s="237">
        <v>22624</v>
      </c>
      <c r="Y9186" s="236" t="str">
        <f t="shared" si="143"/>
        <v>Vietnam</v>
      </c>
    </row>
    <row r="9187" spans="1:25">
      <c r="A9187" s="399"/>
      <c r="B9187" s="234" t="s">
        <v>75</v>
      </c>
      <c r="C9187" s="232" t="s">
        <v>13</v>
      </c>
      <c r="D9187" s="235">
        <v>0</v>
      </c>
      <c r="E9187" s="235">
        <v>0</v>
      </c>
      <c r="F9187" s="235">
        <v>0</v>
      </c>
      <c r="G9187" s="235">
        <v>0</v>
      </c>
      <c r="H9187" s="235"/>
      <c r="I9187" s="235">
        <v>0</v>
      </c>
      <c r="J9187" s="235">
        <v>0</v>
      </c>
      <c r="K9187" s="416">
        <v>0</v>
      </c>
      <c r="L9187" s="416">
        <v>0</v>
      </c>
      <c r="M9187" s="416">
        <v>0</v>
      </c>
      <c r="N9187" s="416">
        <v>0</v>
      </c>
      <c r="O9187" s="235">
        <v>0</v>
      </c>
      <c r="P9187" s="235">
        <v>0</v>
      </c>
      <c r="Q9187" s="235">
        <v>0</v>
      </c>
      <c r="R9187" s="235">
        <v>0</v>
      </c>
      <c r="S9187" s="235">
        <v>0</v>
      </c>
      <c r="T9187" s="235">
        <v>0</v>
      </c>
      <c r="U9187" s="235">
        <v>0</v>
      </c>
      <c r="V9187" s="235">
        <v>0</v>
      </c>
      <c r="W9187" s="235">
        <v>0</v>
      </c>
      <c r="Y9187" s="236" t="str">
        <f t="shared" si="143"/>
        <v>Vietnam</v>
      </c>
    </row>
    <row r="9188" spans="1:25">
      <c r="A9188" s="399"/>
      <c r="B9188" s="234" t="s">
        <v>74</v>
      </c>
      <c r="C9188" s="232" t="s">
        <v>13</v>
      </c>
      <c r="D9188" s="237">
        <v>0</v>
      </c>
      <c r="E9188" s="237">
        <v>606.47799999999995</v>
      </c>
      <c r="F9188" s="237">
        <v>0</v>
      </c>
      <c r="G9188" s="237">
        <v>63.84</v>
      </c>
      <c r="H9188" s="237"/>
      <c r="I9188" s="237">
        <v>-541.51800000000003</v>
      </c>
      <c r="J9188" s="237">
        <v>0</v>
      </c>
      <c r="K9188" s="415">
        <v>0</v>
      </c>
      <c r="L9188" s="415">
        <v>0</v>
      </c>
      <c r="M9188" s="415">
        <v>0</v>
      </c>
      <c r="N9188" s="415">
        <v>0</v>
      </c>
      <c r="O9188" s="237">
        <v>0</v>
      </c>
      <c r="P9188" s="237">
        <v>0</v>
      </c>
      <c r="Q9188" s="237">
        <v>128.80000000000001</v>
      </c>
      <c r="R9188" s="237">
        <v>0</v>
      </c>
      <c r="S9188" s="237">
        <v>0</v>
      </c>
      <c r="T9188" s="237">
        <v>0</v>
      </c>
      <c r="U9188" s="237">
        <v>0</v>
      </c>
      <c r="V9188" s="237">
        <v>0</v>
      </c>
      <c r="W9188" s="237">
        <v>2204</v>
      </c>
      <c r="Y9188" s="236" t="str">
        <f t="shared" si="143"/>
        <v>Vietnam</v>
      </c>
    </row>
    <row r="9189" spans="1:25">
      <c r="A9189" s="399"/>
      <c r="B9189" s="234" t="s">
        <v>73</v>
      </c>
      <c r="C9189" s="232" t="s">
        <v>13</v>
      </c>
      <c r="D9189" s="235">
        <v>0</v>
      </c>
      <c r="E9189" s="235">
        <v>101.569</v>
      </c>
      <c r="F9189" s="235">
        <v>0</v>
      </c>
      <c r="G9189" s="235">
        <v>0</v>
      </c>
      <c r="H9189" s="235"/>
      <c r="I9189" s="235">
        <v>0</v>
      </c>
      <c r="J9189" s="235">
        <v>0</v>
      </c>
      <c r="K9189" s="416">
        <v>0</v>
      </c>
      <c r="L9189" s="416">
        <v>0</v>
      </c>
      <c r="M9189" s="416">
        <v>0</v>
      </c>
      <c r="N9189" s="416">
        <v>0</v>
      </c>
      <c r="O9189" s="235">
        <v>0</v>
      </c>
      <c r="P9189" s="235">
        <v>0</v>
      </c>
      <c r="Q9189" s="235">
        <v>101.569</v>
      </c>
      <c r="R9189" s="235">
        <v>0</v>
      </c>
      <c r="S9189" s="235">
        <v>0</v>
      </c>
      <c r="T9189" s="235">
        <v>0</v>
      </c>
      <c r="U9189" s="235">
        <v>0</v>
      </c>
      <c r="V9189" s="235">
        <v>0</v>
      </c>
      <c r="W9189" s="235">
        <v>0</v>
      </c>
      <c r="Y9189" s="236" t="str">
        <f t="shared" si="143"/>
        <v>Vietnam</v>
      </c>
    </row>
    <row r="9190" spans="1:25">
      <c r="A9190" s="399"/>
      <c r="B9190" s="234" t="s">
        <v>72</v>
      </c>
      <c r="C9190" s="232" t="s">
        <v>13</v>
      </c>
      <c r="D9190" s="237">
        <v>0</v>
      </c>
      <c r="E9190" s="237">
        <v>0</v>
      </c>
      <c r="F9190" s="237">
        <v>0</v>
      </c>
      <c r="G9190" s="237">
        <v>0</v>
      </c>
      <c r="H9190" s="237"/>
      <c r="I9190" s="237">
        <v>0</v>
      </c>
      <c r="J9190" s="237">
        <v>0</v>
      </c>
      <c r="K9190" s="415">
        <v>0</v>
      </c>
      <c r="L9190" s="415">
        <v>0</v>
      </c>
      <c r="M9190" s="415">
        <v>0</v>
      </c>
      <c r="N9190" s="415">
        <v>0</v>
      </c>
      <c r="O9190" s="237">
        <v>0</v>
      </c>
      <c r="P9190" s="237">
        <v>0</v>
      </c>
      <c r="Q9190" s="237">
        <v>0</v>
      </c>
      <c r="R9190" s="237">
        <v>0</v>
      </c>
      <c r="S9190" s="237">
        <v>0</v>
      </c>
      <c r="T9190" s="237">
        <v>0</v>
      </c>
      <c r="U9190" s="237">
        <v>0</v>
      </c>
      <c r="V9190" s="237">
        <v>0</v>
      </c>
      <c r="W9190" s="237">
        <v>0</v>
      </c>
      <c r="Y9190" s="236" t="str">
        <f t="shared" si="143"/>
        <v>Vietnam</v>
      </c>
    </row>
    <row r="9191" spans="1:25">
      <c r="A9191" s="399"/>
      <c r="B9191" s="234" t="s">
        <v>71</v>
      </c>
      <c r="C9191" s="232" t="s">
        <v>13</v>
      </c>
      <c r="D9191" s="235">
        <v>0</v>
      </c>
      <c r="E9191" s="235">
        <v>0.69899999999999995</v>
      </c>
      <c r="F9191" s="235">
        <v>0</v>
      </c>
      <c r="G9191" s="235">
        <v>0</v>
      </c>
      <c r="H9191" s="235"/>
      <c r="I9191" s="235">
        <v>0</v>
      </c>
      <c r="J9191" s="235">
        <v>0</v>
      </c>
      <c r="K9191" s="416">
        <v>0</v>
      </c>
      <c r="L9191" s="416">
        <v>0</v>
      </c>
      <c r="M9191" s="416">
        <v>0</v>
      </c>
      <c r="N9191" s="416">
        <v>0</v>
      </c>
      <c r="O9191" s="235">
        <v>0</v>
      </c>
      <c r="P9191" s="235">
        <v>0</v>
      </c>
      <c r="Q9191" s="235">
        <v>0.69899999999999995</v>
      </c>
      <c r="R9191" s="235">
        <v>0</v>
      </c>
      <c r="S9191" s="235">
        <v>0</v>
      </c>
      <c r="T9191" s="235">
        <v>0</v>
      </c>
      <c r="U9191" s="235">
        <v>0</v>
      </c>
      <c r="V9191" s="235">
        <v>0</v>
      </c>
      <c r="W9191" s="235">
        <v>0</v>
      </c>
      <c r="Y9191" s="236" t="str">
        <f t="shared" si="143"/>
        <v>Vietnam</v>
      </c>
    </row>
    <row r="9192" spans="1:25">
      <c r="A9192" s="399"/>
      <c r="B9192" s="234" t="s">
        <v>70</v>
      </c>
      <c r="C9192" s="232" t="s">
        <v>13</v>
      </c>
      <c r="D9192" s="237">
        <v>0</v>
      </c>
      <c r="E9192" s="237">
        <v>0</v>
      </c>
      <c r="F9192" s="237">
        <v>0</v>
      </c>
      <c r="G9192" s="237">
        <v>0</v>
      </c>
      <c r="H9192" s="237"/>
      <c r="I9192" s="237">
        <v>0</v>
      </c>
      <c r="J9192" s="237">
        <v>0</v>
      </c>
      <c r="K9192" s="415">
        <v>0</v>
      </c>
      <c r="L9192" s="415">
        <v>0</v>
      </c>
      <c r="M9192" s="415">
        <v>0</v>
      </c>
      <c r="N9192" s="415">
        <v>0</v>
      </c>
      <c r="O9192" s="237">
        <v>0</v>
      </c>
      <c r="P9192" s="237">
        <v>0</v>
      </c>
      <c r="Q9192" s="237">
        <v>0</v>
      </c>
      <c r="R9192" s="237">
        <v>0</v>
      </c>
      <c r="S9192" s="237">
        <v>0</v>
      </c>
      <c r="T9192" s="237">
        <v>0</v>
      </c>
      <c r="U9192" s="237">
        <v>0</v>
      </c>
      <c r="V9192" s="237">
        <v>0</v>
      </c>
      <c r="W9192" s="237">
        <v>0</v>
      </c>
      <c r="Y9192" s="236" t="str">
        <f t="shared" si="143"/>
        <v>Vietnam</v>
      </c>
    </row>
    <row r="9193" spans="1:25">
      <c r="A9193" s="399"/>
      <c r="B9193" s="234" t="s">
        <v>69</v>
      </c>
      <c r="C9193" s="232" t="s">
        <v>13</v>
      </c>
      <c r="D9193" s="235">
        <v>0</v>
      </c>
      <c r="E9193" s="235">
        <v>113.15600000000001</v>
      </c>
      <c r="F9193" s="235">
        <v>-102.379</v>
      </c>
      <c r="G9193" s="235">
        <v>0</v>
      </c>
      <c r="H9193" s="235"/>
      <c r="I9193" s="235">
        <v>0</v>
      </c>
      <c r="J9193" s="235">
        <v>0</v>
      </c>
      <c r="K9193" s="416">
        <v>0</v>
      </c>
      <c r="L9193" s="416">
        <v>0</v>
      </c>
      <c r="M9193" s="416">
        <v>0</v>
      </c>
      <c r="N9193" s="416">
        <v>0</v>
      </c>
      <c r="O9193" s="235">
        <v>0</v>
      </c>
      <c r="P9193" s="235">
        <v>0</v>
      </c>
      <c r="Q9193" s="235">
        <v>10.776999999999999</v>
      </c>
      <c r="R9193" s="235">
        <v>0</v>
      </c>
      <c r="S9193" s="235">
        <v>0</v>
      </c>
      <c r="T9193" s="235">
        <v>0</v>
      </c>
      <c r="U9193" s="235">
        <v>0</v>
      </c>
      <c r="V9193" s="235">
        <v>0</v>
      </c>
      <c r="W9193" s="235">
        <v>0</v>
      </c>
      <c r="Y9193" s="236" t="str">
        <f t="shared" si="143"/>
        <v>Vietnam</v>
      </c>
    </row>
    <row r="9194" spans="1:25">
      <c r="A9194" s="399"/>
      <c r="B9194" s="234" t="s">
        <v>68</v>
      </c>
      <c r="C9194" s="232" t="s">
        <v>13</v>
      </c>
      <c r="D9194" s="237">
        <v>0</v>
      </c>
      <c r="E9194" s="237">
        <v>0</v>
      </c>
      <c r="F9194" s="237">
        <v>0</v>
      </c>
      <c r="G9194" s="237">
        <v>0</v>
      </c>
      <c r="H9194" s="237"/>
      <c r="I9194" s="237">
        <v>0</v>
      </c>
      <c r="J9194" s="237">
        <v>0</v>
      </c>
      <c r="K9194" s="415">
        <v>0</v>
      </c>
      <c r="L9194" s="415">
        <v>0</v>
      </c>
      <c r="M9194" s="415">
        <v>0</v>
      </c>
      <c r="N9194" s="415">
        <v>0</v>
      </c>
      <c r="O9194" s="237">
        <v>0</v>
      </c>
      <c r="P9194" s="237">
        <v>0</v>
      </c>
      <c r="Q9194" s="237">
        <v>0</v>
      </c>
      <c r="R9194" s="237">
        <v>0</v>
      </c>
      <c r="S9194" s="237">
        <v>0</v>
      </c>
      <c r="T9194" s="237">
        <v>0</v>
      </c>
      <c r="U9194" s="237">
        <v>0</v>
      </c>
      <c r="V9194" s="237">
        <v>0</v>
      </c>
      <c r="W9194" s="237">
        <v>0</v>
      </c>
      <c r="Y9194" s="236" t="str">
        <f t="shared" si="143"/>
        <v>Vietnam</v>
      </c>
    </row>
    <row r="9195" spans="1:25">
      <c r="A9195" s="399"/>
      <c r="B9195" s="234" t="s">
        <v>67</v>
      </c>
      <c r="C9195" s="232" t="s">
        <v>13</v>
      </c>
      <c r="D9195" s="235">
        <v>0</v>
      </c>
      <c r="E9195" s="235">
        <v>0</v>
      </c>
      <c r="F9195" s="235">
        <v>0</v>
      </c>
      <c r="G9195" s="235">
        <v>0</v>
      </c>
      <c r="H9195" s="235"/>
      <c r="I9195" s="235">
        <v>0</v>
      </c>
      <c r="J9195" s="235">
        <v>0</v>
      </c>
      <c r="K9195" s="416">
        <v>0</v>
      </c>
      <c r="L9195" s="416">
        <v>0</v>
      </c>
      <c r="M9195" s="416">
        <v>0</v>
      </c>
      <c r="N9195" s="416">
        <v>0</v>
      </c>
      <c r="O9195" s="235">
        <v>0</v>
      </c>
      <c r="P9195" s="235">
        <v>0</v>
      </c>
      <c r="Q9195" s="235">
        <v>0</v>
      </c>
      <c r="R9195" s="235">
        <v>0</v>
      </c>
      <c r="S9195" s="235">
        <v>0</v>
      </c>
      <c r="T9195" s="235">
        <v>0</v>
      </c>
      <c r="U9195" s="235">
        <v>0</v>
      </c>
      <c r="V9195" s="235">
        <v>0</v>
      </c>
      <c r="W9195" s="235">
        <v>0</v>
      </c>
      <c r="Y9195" s="236" t="str">
        <f t="shared" si="143"/>
        <v>Vietnam</v>
      </c>
    </row>
    <row r="9196" spans="1:25">
      <c r="A9196" s="399"/>
      <c r="B9196" s="234" t="s">
        <v>66</v>
      </c>
      <c r="C9196" s="232" t="s">
        <v>13</v>
      </c>
      <c r="D9196" s="237">
        <v>0</v>
      </c>
      <c r="E9196" s="237">
        <v>0</v>
      </c>
      <c r="F9196" s="237">
        <v>0</v>
      </c>
      <c r="G9196" s="237">
        <v>0</v>
      </c>
      <c r="H9196" s="237"/>
      <c r="I9196" s="237">
        <v>0</v>
      </c>
      <c r="J9196" s="237">
        <v>0</v>
      </c>
      <c r="K9196" s="415">
        <v>0</v>
      </c>
      <c r="L9196" s="415">
        <v>0</v>
      </c>
      <c r="M9196" s="415">
        <v>0</v>
      </c>
      <c r="N9196" s="415">
        <v>0</v>
      </c>
      <c r="O9196" s="237">
        <v>0</v>
      </c>
      <c r="P9196" s="237">
        <v>0</v>
      </c>
      <c r="Q9196" s="237">
        <v>0</v>
      </c>
      <c r="R9196" s="237">
        <v>0</v>
      </c>
      <c r="S9196" s="237">
        <v>0</v>
      </c>
      <c r="T9196" s="237">
        <v>0</v>
      </c>
      <c r="U9196" s="237">
        <v>0</v>
      </c>
      <c r="V9196" s="237">
        <v>0</v>
      </c>
      <c r="W9196" s="237">
        <v>0</v>
      </c>
      <c r="Y9196" s="236" t="str">
        <f t="shared" si="143"/>
        <v>Vietnam</v>
      </c>
    </row>
    <row r="9197" spans="1:25">
      <c r="A9197" s="399"/>
      <c r="B9197" s="234" t="s">
        <v>65</v>
      </c>
      <c r="C9197" s="232" t="s">
        <v>13</v>
      </c>
      <c r="D9197" s="235">
        <v>0</v>
      </c>
      <c r="E9197" s="235">
        <v>0</v>
      </c>
      <c r="F9197" s="235">
        <v>0</v>
      </c>
      <c r="G9197" s="235">
        <v>0</v>
      </c>
      <c r="H9197" s="235"/>
      <c r="I9197" s="235">
        <v>0</v>
      </c>
      <c r="J9197" s="235">
        <v>0</v>
      </c>
      <c r="K9197" s="416">
        <v>0</v>
      </c>
      <c r="L9197" s="416">
        <v>0</v>
      </c>
      <c r="M9197" s="416">
        <v>0</v>
      </c>
      <c r="N9197" s="416">
        <v>0</v>
      </c>
      <c r="O9197" s="235">
        <v>0</v>
      </c>
      <c r="P9197" s="235">
        <v>0</v>
      </c>
      <c r="Q9197" s="235">
        <v>0</v>
      </c>
      <c r="R9197" s="235">
        <v>0</v>
      </c>
      <c r="S9197" s="235">
        <v>0</v>
      </c>
      <c r="T9197" s="235">
        <v>0</v>
      </c>
      <c r="U9197" s="235">
        <v>0</v>
      </c>
      <c r="V9197" s="235">
        <v>0</v>
      </c>
      <c r="W9197" s="235">
        <v>0</v>
      </c>
      <c r="Y9197" s="236" t="str">
        <f t="shared" si="143"/>
        <v>Vietnam</v>
      </c>
    </row>
    <row r="9198" spans="1:25">
      <c r="A9198" s="399"/>
      <c r="B9198" s="234" t="s">
        <v>64</v>
      </c>
      <c r="C9198" s="232" t="s">
        <v>13</v>
      </c>
      <c r="D9198" s="237">
        <v>0</v>
      </c>
      <c r="E9198" s="237">
        <v>0</v>
      </c>
      <c r="F9198" s="237">
        <v>0</v>
      </c>
      <c r="G9198" s="237">
        <v>0</v>
      </c>
      <c r="H9198" s="237"/>
      <c r="I9198" s="237">
        <v>0</v>
      </c>
      <c r="J9198" s="237">
        <v>0</v>
      </c>
      <c r="K9198" s="415">
        <v>0</v>
      </c>
      <c r="L9198" s="415">
        <v>0</v>
      </c>
      <c r="M9198" s="415">
        <v>0</v>
      </c>
      <c r="N9198" s="415">
        <v>0</v>
      </c>
      <c r="O9198" s="237">
        <v>0</v>
      </c>
      <c r="P9198" s="237">
        <v>0</v>
      </c>
      <c r="Q9198" s="237">
        <v>0</v>
      </c>
      <c r="R9198" s="237">
        <v>0</v>
      </c>
      <c r="S9198" s="237">
        <v>0</v>
      </c>
      <c r="T9198" s="237">
        <v>0</v>
      </c>
      <c r="U9198" s="237">
        <v>0</v>
      </c>
      <c r="V9198" s="237">
        <v>0</v>
      </c>
      <c r="W9198" s="237">
        <v>0</v>
      </c>
      <c r="Y9198" s="236" t="str">
        <f t="shared" si="143"/>
        <v>Vietnam</v>
      </c>
    </row>
    <row r="9199" spans="1:25">
      <c r="A9199" s="399"/>
      <c r="B9199" s="234" t="s">
        <v>63</v>
      </c>
      <c r="C9199" s="232" t="s">
        <v>13</v>
      </c>
      <c r="D9199" s="235">
        <v>0</v>
      </c>
      <c r="E9199" s="235">
        <v>0</v>
      </c>
      <c r="F9199" s="235">
        <v>0</v>
      </c>
      <c r="G9199" s="235">
        <v>0</v>
      </c>
      <c r="H9199" s="235"/>
      <c r="I9199" s="235">
        <v>0</v>
      </c>
      <c r="J9199" s="235">
        <v>0</v>
      </c>
      <c r="K9199" s="416">
        <v>0</v>
      </c>
      <c r="L9199" s="416">
        <v>0</v>
      </c>
      <c r="M9199" s="416">
        <v>0</v>
      </c>
      <c r="N9199" s="416">
        <v>0</v>
      </c>
      <c r="O9199" s="235">
        <v>0</v>
      </c>
      <c r="P9199" s="235">
        <v>0</v>
      </c>
      <c r="Q9199" s="235">
        <v>0</v>
      </c>
      <c r="R9199" s="235">
        <v>0</v>
      </c>
      <c r="S9199" s="235">
        <v>0</v>
      </c>
      <c r="T9199" s="235">
        <v>0</v>
      </c>
      <c r="U9199" s="235">
        <v>0</v>
      </c>
      <c r="V9199" s="235">
        <v>0</v>
      </c>
      <c r="W9199" s="235">
        <v>0</v>
      </c>
      <c r="Y9199" s="236" t="str">
        <f t="shared" si="143"/>
        <v>Vietnam</v>
      </c>
    </row>
    <row r="9200" spans="1:25" ht="22.5">
      <c r="A9200" s="399"/>
      <c r="B9200" s="234" t="s">
        <v>62</v>
      </c>
      <c r="C9200" s="232" t="s">
        <v>13</v>
      </c>
      <c r="D9200" s="237">
        <v>0</v>
      </c>
      <c r="E9200" s="237">
        <v>0</v>
      </c>
      <c r="F9200" s="237">
        <v>0</v>
      </c>
      <c r="G9200" s="237">
        <v>0</v>
      </c>
      <c r="H9200" s="237"/>
      <c r="I9200" s="237">
        <v>0</v>
      </c>
      <c r="J9200" s="237">
        <v>0</v>
      </c>
      <c r="K9200" s="415">
        <v>0</v>
      </c>
      <c r="L9200" s="415">
        <v>0</v>
      </c>
      <c r="M9200" s="415">
        <v>0</v>
      </c>
      <c r="N9200" s="415">
        <v>0</v>
      </c>
      <c r="O9200" s="237">
        <v>0</v>
      </c>
      <c r="P9200" s="237">
        <v>0</v>
      </c>
      <c r="Q9200" s="237">
        <v>0</v>
      </c>
      <c r="R9200" s="237">
        <v>0</v>
      </c>
      <c r="S9200" s="237">
        <v>0</v>
      </c>
      <c r="T9200" s="237">
        <v>0</v>
      </c>
      <c r="U9200" s="237">
        <v>0</v>
      </c>
      <c r="V9200" s="237">
        <v>0</v>
      </c>
      <c r="W9200" s="237">
        <v>0</v>
      </c>
      <c r="Y9200" s="236" t="str">
        <f t="shared" si="143"/>
        <v>Vietnam</v>
      </c>
    </row>
    <row r="9201" spans="1:25">
      <c r="A9201" s="399"/>
      <c r="B9201" s="234" t="s">
        <v>61</v>
      </c>
      <c r="C9201" s="232" t="s">
        <v>13</v>
      </c>
      <c r="D9201" s="235">
        <v>0</v>
      </c>
      <c r="E9201" s="235">
        <v>0</v>
      </c>
      <c r="F9201" s="235">
        <v>0</v>
      </c>
      <c r="G9201" s="235">
        <v>0</v>
      </c>
      <c r="H9201" s="235"/>
      <c r="I9201" s="235">
        <v>0</v>
      </c>
      <c r="J9201" s="235">
        <v>0</v>
      </c>
      <c r="K9201" s="416">
        <v>0</v>
      </c>
      <c r="L9201" s="416">
        <v>0</v>
      </c>
      <c r="M9201" s="416">
        <v>0</v>
      </c>
      <c r="N9201" s="416">
        <v>0</v>
      </c>
      <c r="O9201" s="235">
        <v>0</v>
      </c>
      <c r="P9201" s="235">
        <v>0</v>
      </c>
      <c r="Q9201" s="235">
        <v>0</v>
      </c>
      <c r="R9201" s="235">
        <v>0</v>
      </c>
      <c r="S9201" s="235">
        <v>0</v>
      </c>
      <c r="T9201" s="235">
        <v>0</v>
      </c>
      <c r="U9201" s="235">
        <v>0</v>
      </c>
      <c r="V9201" s="235">
        <v>0</v>
      </c>
      <c r="W9201" s="235">
        <v>0</v>
      </c>
      <c r="Y9201" s="236" t="str">
        <f t="shared" si="143"/>
        <v>Vietnam</v>
      </c>
    </row>
    <row r="9202" spans="1:25">
      <c r="A9202" s="399"/>
      <c r="B9202" s="234" t="s">
        <v>60</v>
      </c>
      <c r="C9202" s="232" t="s">
        <v>13</v>
      </c>
      <c r="D9202" s="237">
        <v>0</v>
      </c>
      <c r="E9202" s="237">
        <v>0</v>
      </c>
      <c r="F9202" s="237">
        <v>0</v>
      </c>
      <c r="G9202" s="237">
        <v>0</v>
      </c>
      <c r="H9202" s="237"/>
      <c r="I9202" s="237">
        <v>0</v>
      </c>
      <c r="J9202" s="237">
        <v>0</v>
      </c>
      <c r="K9202" s="415">
        <v>0</v>
      </c>
      <c r="L9202" s="415">
        <v>0</v>
      </c>
      <c r="M9202" s="415">
        <v>0</v>
      </c>
      <c r="N9202" s="415">
        <v>0</v>
      </c>
      <c r="O9202" s="237">
        <v>0</v>
      </c>
      <c r="P9202" s="237">
        <v>0</v>
      </c>
      <c r="Q9202" s="237">
        <v>0</v>
      </c>
      <c r="R9202" s="237">
        <v>0</v>
      </c>
      <c r="S9202" s="237">
        <v>0</v>
      </c>
      <c r="T9202" s="237">
        <v>0</v>
      </c>
      <c r="U9202" s="237">
        <v>0</v>
      </c>
      <c r="V9202" s="237">
        <v>0</v>
      </c>
      <c r="W9202" s="237">
        <v>0</v>
      </c>
      <c r="Y9202" s="236" t="str">
        <f t="shared" si="143"/>
        <v>Vietnam</v>
      </c>
    </row>
    <row r="9203" spans="1:25">
      <c r="A9203" s="399"/>
      <c r="B9203" s="234" t="s">
        <v>59</v>
      </c>
      <c r="C9203" s="232" t="s">
        <v>13</v>
      </c>
      <c r="D9203" s="235">
        <v>0</v>
      </c>
      <c r="E9203" s="235">
        <v>0</v>
      </c>
      <c r="F9203" s="235">
        <v>0</v>
      </c>
      <c r="G9203" s="235">
        <v>0</v>
      </c>
      <c r="H9203" s="235"/>
      <c r="I9203" s="235">
        <v>0</v>
      </c>
      <c r="J9203" s="235">
        <v>0</v>
      </c>
      <c r="K9203" s="416">
        <v>0</v>
      </c>
      <c r="L9203" s="416">
        <v>0</v>
      </c>
      <c r="M9203" s="416">
        <v>0</v>
      </c>
      <c r="N9203" s="416">
        <v>0</v>
      </c>
      <c r="O9203" s="235">
        <v>0</v>
      </c>
      <c r="P9203" s="235">
        <v>0</v>
      </c>
      <c r="Q9203" s="235">
        <v>0</v>
      </c>
      <c r="R9203" s="235">
        <v>0</v>
      </c>
      <c r="S9203" s="235">
        <v>0</v>
      </c>
      <c r="T9203" s="235">
        <v>0</v>
      </c>
      <c r="U9203" s="235">
        <v>0</v>
      </c>
      <c r="V9203" s="235">
        <v>0</v>
      </c>
      <c r="W9203" s="235">
        <v>0</v>
      </c>
      <c r="Y9203" s="236" t="str">
        <f t="shared" si="143"/>
        <v>Vietnam</v>
      </c>
    </row>
    <row r="9204" spans="1:25">
      <c r="A9204" s="399"/>
      <c r="B9204" s="234" t="s">
        <v>58</v>
      </c>
      <c r="C9204" s="232" t="s">
        <v>13</v>
      </c>
      <c r="D9204" s="237">
        <v>0</v>
      </c>
      <c r="E9204" s="237">
        <v>0</v>
      </c>
      <c r="F9204" s="237">
        <v>0</v>
      </c>
      <c r="G9204" s="237">
        <v>0</v>
      </c>
      <c r="H9204" s="237"/>
      <c r="I9204" s="237">
        <v>0</v>
      </c>
      <c r="J9204" s="237">
        <v>0</v>
      </c>
      <c r="K9204" s="415">
        <v>0</v>
      </c>
      <c r="L9204" s="415">
        <v>0</v>
      </c>
      <c r="M9204" s="415">
        <v>0</v>
      </c>
      <c r="N9204" s="415">
        <v>0</v>
      </c>
      <c r="O9204" s="237">
        <v>0</v>
      </c>
      <c r="P9204" s="237">
        <v>0</v>
      </c>
      <c r="Q9204" s="237">
        <v>0</v>
      </c>
      <c r="R9204" s="237">
        <v>0</v>
      </c>
      <c r="S9204" s="237">
        <v>0</v>
      </c>
      <c r="T9204" s="237">
        <v>0</v>
      </c>
      <c r="U9204" s="237">
        <v>0</v>
      </c>
      <c r="V9204" s="237">
        <v>0</v>
      </c>
      <c r="W9204" s="237">
        <v>0</v>
      </c>
      <c r="Y9204" s="236" t="str">
        <f t="shared" si="143"/>
        <v>Vietnam</v>
      </c>
    </row>
    <row r="9205" spans="1:25">
      <c r="A9205" s="399"/>
      <c r="B9205" s="234" t="s">
        <v>57</v>
      </c>
      <c r="C9205" s="232" t="s">
        <v>13</v>
      </c>
      <c r="D9205" s="235">
        <v>0</v>
      </c>
      <c r="E9205" s="235">
        <v>0</v>
      </c>
      <c r="F9205" s="235">
        <v>0</v>
      </c>
      <c r="G9205" s="235">
        <v>0</v>
      </c>
      <c r="H9205" s="235"/>
      <c r="I9205" s="235">
        <v>0</v>
      </c>
      <c r="J9205" s="235">
        <v>0</v>
      </c>
      <c r="K9205" s="416">
        <v>0</v>
      </c>
      <c r="L9205" s="416">
        <v>0</v>
      </c>
      <c r="M9205" s="416">
        <v>0</v>
      </c>
      <c r="N9205" s="416">
        <v>0</v>
      </c>
      <c r="O9205" s="235">
        <v>0</v>
      </c>
      <c r="P9205" s="235">
        <v>0</v>
      </c>
      <c r="Q9205" s="235">
        <v>0</v>
      </c>
      <c r="R9205" s="235">
        <v>0</v>
      </c>
      <c r="S9205" s="235">
        <v>0</v>
      </c>
      <c r="T9205" s="235">
        <v>0</v>
      </c>
      <c r="U9205" s="235">
        <v>0</v>
      </c>
      <c r="V9205" s="235">
        <v>0</v>
      </c>
      <c r="W9205" s="235">
        <v>0</v>
      </c>
      <c r="Y9205" s="236" t="str">
        <f t="shared" si="143"/>
        <v>Vietnam</v>
      </c>
    </row>
    <row r="9206" spans="1:25">
      <c r="A9206" s="399"/>
      <c r="B9206" s="234" t="s">
        <v>56</v>
      </c>
      <c r="C9206" s="232" t="s">
        <v>13</v>
      </c>
      <c r="D9206" s="237">
        <v>0</v>
      </c>
      <c r="E9206" s="237">
        <v>0</v>
      </c>
      <c r="F9206" s="237">
        <v>0</v>
      </c>
      <c r="G9206" s="237">
        <v>0</v>
      </c>
      <c r="H9206" s="237"/>
      <c r="I9206" s="237">
        <v>0</v>
      </c>
      <c r="J9206" s="237">
        <v>0</v>
      </c>
      <c r="K9206" s="415">
        <v>0</v>
      </c>
      <c r="L9206" s="415">
        <v>0</v>
      </c>
      <c r="M9206" s="415">
        <v>0</v>
      </c>
      <c r="N9206" s="415">
        <v>0</v>
      </c>
      <c r="O9206" s="237">
        <v>0</v>
      </c>
      <c r="P9206" s="237">
        <v>0</v>
      </c>
      <c r="Q9206" s="237">
        <v>0</v>
      </c>
      <c r="R9206" s="237">
        <v>0</v>
      </c>
      <c r="S9206" s="237">
        <v>0</v>
      </c>
      <c r="T9206" s="237">
        <v>0</v>
      </c>
      <c r="U9206" s="237">
        <v>0</v>
      </c>
      <c r="V9206" s="237">
        <v>0</v>
      </c>
      <c r="W9206" s="237">
        <v>0</v>
      </c>
      <c r="Y9206" s="236" t="str">
        <f t="shared" si="143"/>
        <v>Vietnam</v>
      </c>
    </row>
    <row r="9207" spans="1:25" ht="22.5">
      <c r="A9207" s="399"/>
      <c r="B9207" s="234" t="s">
        <v>55</v>
      </c>
      <c r="C9207" s="232" t="s">
        <v>13</v>
      </c>
      <c r="D9207" s="235">
        <v>0</v>
      </c>
      <c r="E9207" s="235">
        <v>0</v>
      </c>
      <c r="F9207" s="235">
        <v>0</v>
      </c>
      <c r="G9207" s="235">
        <v>0</v>
      </c>
      <c r="H9207" s="235"/>
      <c r="I9207" s="235">
        <v>0</v>
      </c>
      <c r="J9207" s="235">
        <v>0</v>
      </c>
      <c r="K9207" s="416">
        <v>0</v>
      </c>
      <c r="L9207" s="416">
        <v>0</v>
      </c>
      <c r="M9207" s="416">
        <v>0</v>
      </c>
      <c r="N9207" s="416">
        <v>0</v>
      </c>
      <c r="O9207" s="235">
        <v>0</v>
      </c>
      <c r="P9207" s="235">
        <v>0</v>
      </c>
      <c r="Q9207" s="235">
        <v>0</v>
      </c>
      <c r="R9207" s="235">
        <v>0</v>
      </c>
      <c r="S9207" s="235">
        <v>0</v>
      </c>
      <c r="T9207" s="235">
        <v>0</v>
      </c>
      <c r="U9207" s="235">
        <v>0</v>
      </c>
      <c r="V9207" s="235">
        <v>0</v>
      </c>
      <c r="W9207" s="235">
        <v>0</v>
      </c>
      <c r="Y9207" s="236" t="str">
        <f t="shared" si="143"/>
        <v>Vietnam</v>
      </c>
    </row>
    <row r="9208" spans="1:25">
      <c r="A9208" s="399"/>
      <c r="B9208" s="234" t="s">
        <v>54</v>
      </c>
      <c r="C9208" s="232" t="s">
        <v>13</v>
      </c>
      <c r="D9208" s="237">
        <v>0</v>
      </c>
      <c r="E9208" s="237">
        <v>0</v>
      </c>
      <c r="F9208" s="237">
        <v>0</v>
      </c>
      <c r="G9208" s="237">
        <v>0</v>
      </c>
      <c r="H9208" s="237"/>
      <c r="I9208" s="237">
        <v>0</v>
      </c>
      <c r="J9208" s="237">
        <v>0</v>
      </c>
      <c r="K9208" s="415">
        <v>0</v>
      </c>
      <c r="L9208" s="415">
        <v>0</v>
      </c>
      <c r="M9208" s="415">
        <v>0</v>
      </c>
      <c r="N9208" s="415">
        <v>0</v>
      </c>
      <c r="O9208" s="237">
        <v>0</v>
      </c>
      <c r="P9208" s="237">
        <v>0</v>
      </c>
      <c r="Q9208" s="237">
        <v>442.12299999999999</v>
      </c>
      <c r="R9208" s="237">
        <v>0</v>
      </c>
      <c r="S9208" s="237">
        <v>0</v>
      </c>
      <c r="T9208" s="237">
        <v>0</v>
      </c>
      <c r="U9208" s="237">
        <v>0</v>
      </c>
      <c r="V9208" s="237">
        <v>0</v>
      </c>
      <c r="W9208" s="237">
        <v>0</v>
      </c>
      <c r="Y9208" s="236" t="str">
        <f t="shared" si="143"/>
        <v>Vietnam</v>
      </c>
    </row>
    <row r="9209" spans="1:25">
      <c r="A9209" s="399"/>
      <c r="B9209" s="234" t="s">
        <v>6</v>
      </c>
      <c r="C9209" s="232" t="s">
        <v>13</v>
      </c>
      <c r="D9209" s="235">
        <v>8423.07</v>
      </c>
      <c r="E9209" s="235">
        <v>0</v>
      </c>
      <c r="F9209" s="235">
        <v>0</v>
      </c>
      <c r="G9209" s="235">
        <v>296.863</v>
      </c>
      <c r="H9209" s="235"/>
      <c r="I9209" s="235">
        <v>-7126.9440000000004</v>
      </c>
      <c r="J9209" s="235">
        <v>-244.191</v>
      </c>
      <c r="K9209" s="416">
        <v>0</v>
      </c>
      <c r="L9209" s="416">
        <v>0</v>
      </c>
      <c r="M9209" s="416">
        <v>0</v>
      </c>
      <c r="N9209" s="416">
        <v>0</v>
      </c>
      <c r="O9209" s="235">
        <v>0</v>
      </c>
      <c r="P9209" s="235">
        <v>0</v>
      </c>
      <c r="Q9209" s="235">
        <v>1348.798</v>
      </c>
      <c r="R9209" s="235">
        <v>54.198</v>
      </c>
      <c r="S9209" s="235">
        <v>551.84199999999998</v>
      </c>
      <c r="T9209" s="235">
        <v>0</v>
      </c>
      <c r="U9209" s="235">
        <v>0</v>
      </c>
      <c r="V9209" s="235">
        <v>29.957000000000001</v>
      </c>
      <c r="W9209" s="235">
        <v>42655</v>
      </c>
      <c r="Y9209" s="236" t="str">
        <f t="shared" si="143"/>
        <v>Vietnam</v>
      </c>
    </row>
    <row r="9210" spans="1:25">
      <c r="A9210" s="399"/>
      <c r="B9210" s="234" t="s">
        <v>53</v>
      </c>
      <c r="C9210" s="232" t="s">
        <v>13</v>
      </c>
      <c r="D9210" s="237" t="s">
        <v>12</v>
      </c>
      <c r="E9210" s="237" t="s">
        <v>12</v>
      </c>
      <c r="F9210" s="237" t="s">
        <v>12</v>
      </c>
      <c r="G9210" s="237" t="s">
        <v>12</v>
      </c>
      <c r="H9210" s="237"/>
      <c r="I9210" s="237" t="s">
        <v>12</v>
      </c>
      <c r="J9210" s="237" t="s">
        <v>12</v>
      </c>
      <c r="K9210" s="415" t="s">
        <v>12</v>
      </c>
      <c r="L9210" s="415" t="s">
        <v>12</v>
      </c>
      <c r="M9210" s="415" t="s">
        <v>12</v>
      </c>
      <c r="N9210" s="415" t="s">
        <v>12</v>
      </c>
      <c r="O9210" s="237" t="s">
        <v>12</v>
      </c>
      <c r="P9210" s="237" t="s">
        <v>12</v>
      </c>
      <c r="Q9210" s="237" t="s">
        <v>12</v>
      </c>
      <c r="R9210" s="237" t="s">
        <v>12</v>
      </c>
      <c r="S9210" s="237" t="s">
        <v>12</v>
      </c>
      <c r="T9210" s="237" t="s">
        <v>12</v>
      </c>
      <c r="U9210" s="237" t="s">
        <v>12</v>
      </c>
      <c r="V9210" s="237" t="s">
        <v>12</v>
      </c>
      <c r="W9210" s="237" t="s">
        <v>12</v>
      </c>
      <c r="Y9210" s="236" t="str">
        <f t="shared" si="143"/>
        <v>Vietnam</v>
      </c>
    </row>
    <row r="9211" spans="1:25">
      <c r="A9211" s="399"/>
      <c r="B9211" s="234" t="s">
        <v>52</v>
      </c>
      <c r="C9211" s="232" t="s">
        <v>13</v>
      </c>
      <c r="D9211" s="235">
        <v>17456.817999999999</v>
      </c>
      <c r="E9211" s="235">
        <v>0</v>
      </c>
      <c r="F9211" s="235">
        <v>-8557.3829999999998</v>
      </c>
      <c r="G9211" s="235">
        <v>-923.33399999999995</v>
      </c>
      <c r="H9211" s="235"/>
      <c r="I9211" s="235">
        <v>0</v>
      </c>
      <c r="J9211" s="235">
        <v>0</v>
      </c>
      <c r="K9211" s="416">
        <v>0</v>
      </c>
      <c r="L9211" s="416">
        <v>0</v>
      </c>
      <c r="M9211" s="416">
        <v>0</v>
      </c>
      <c r="N9211" s="416">
        <v>0</v>
      </c>
      <c r="O9211" s="235">
        <v>0</v>
      </c>
      <c r="P9211" s="235">
        <v>0</v>
      </c>
      <c r="Q9211" s="235">
        <v>0</v>
      </c>
      <c r="R9211" s="235">
        <v>0</v>
      </c>
      <c r="S9211" s="235">
        <v>0</v>
      </c>
      <c r="T9211" s="235">
        <v>0</v>
      </c>
      <c r="U9211" s="235">
        <v>0</v>
      </c>
      <c r="V9211" s="235">
        <v>0</v>
      </c>
      <c r="W9211" s="235">
        <v>0</v>
      </c>
      <c r="Y9211" s="236" t="str">
        <f t="shared" si="143"/>
        <v>Vietnam</v>
      </c>
    </row>
    <row r="9212" spans="1:25">
      <c r="A9212" s="399"/>
      <c r="B9212" s="234" t="s">
        <v>51</v>
      </c>
      <c r="C9212" s="232" t="s">
        <v>13</v>
      </c>
      <c r="D9212" s="237">
        <v>319.25700000000001</v>
      </c>
      <c r="E9212" s="237">
        <v>0</v>
      </c>
      <c r="F9212" s="237">
        <v>0</v>
      </c>
      <c r="G9212" s="237">
        <v>0</v>
      </c>
      <c r="H9212" s="237"/>
      <c r="I9212" s="237">
        <v>0</v>
      </c>
      <c r="J9212" s="237">
        <v>0</v>
      </c>
      <c r="K9212" s="415">
        <v>0</v>
      </c>
      <c r="L9212" s="415">
        <v>0</v>
      </c>
      <c r="M9212" s="415">
        <v>0</v>
      </c>
      <c r="N9212" s="415">
        <v>0</v>
      </c>
      <c r="O9212" s="237">
        <v>0</v>
      </c>
      <c r="P9212" s="237">
        <v>0</v>
      </c>
      <c r="Q9212" s="237">
        <v>0</v>
      </c>
      <c r="R9212" s="237">
        <v>0</v>
      </c>
      <c r="S9212" s="237">
        <v>0</v>
      </c>
      <c r="T9212" s="237">
        <v>0</v>
      </c>
      <c r="U9212" s="237">
        <v>0</v>
      </c>
      <c r="V9212" s="237">
        <v>0</v>
      </c>
      <c r="W9212" s="237">
        <v>0</v>
      </c>
      <c r="Y9212" s="236" t="str">
        <f t="shared" si="143"/>
        <v>Vietnam</v>
      </c>
    </row>
    <row r="9213" spans="1:25">
      <c r="A9213" s="399"/>
      <c r="B9213" s="234" t="s">
        <v>50</v>
      </c>
      <c r="C9213" s="232" t="s">
        <v>13</v>
      </c>
      <c r="D9213" s="235">
        <v>0</v>
      </c>
      <c r="E9213" s="235">
        <v>0</v>
      </c>
      <c r="F9213" s="235">
        <v>0</v>
      </c>
      <c r="G9213" s="235">
        <v>0</v>
      </c>
      <c r="H9213" s="235"/>
      <c r="I9213" s="235">
        <v>0</v>
      </c>
      <c r="J9213" s="235">
        <v>0</v>
      </c>
      <c r="K9213" s="416">
        <v>0</v>
      </c>
      <c r="L9213" s="416">
        <v>0</v>
      </c>
      <c r="M9213" s="416">
        <v>0</v>
      </c>
      <c r="N9213" s="416">
        <v>0</v>
      </c>
      <c r="O9213" s="235">
        <v>0</v>
      </c>
      <c r="P9213" s="235">
        <v>0</v>
      </c>
      <c r="Q9213" s="235">
        <v>0</v>
      </c>
      <c r="R9213" s="235">
        <v>0</v>
      </c>
      <c r="S9213" s="235">
        <v>0</v>
      </c>
      <c r="T9213" s="235">
        <v>0</v>
      </c>
      <c r="U9213" s="235">
        <v>0</v>
      </c>
      <c r="V9213" s="235">
        <v>0</v>
      </c>
      <c r="W9213" s="235">
        <v>0</v>
      </c>
      <c r="Y9213" s="236" t="str">
        <f t="shared" si="143"/>
        <v>Vietnam</v>
      </c>
    </row>
    <row r="9214" spans="1:25">
      <c r="A9214" s="399"/>
      <c r="B9214" s="234" t="s">
        <v>49</v>
      </c>
      <c r="C9214" s="232" t="s">
        <v>13</v>
      </c>
      <c r="D9214" s="237">
        <v>0</v>
      </c>
      <c r="E9214" s="237">
        <v>0</v>
      </c>
      <c r="F9214" s="237">
        <v>0</v>
      </c>
      <c r="G9214" s="237">
        <v>0</v>
      </c>
      <c r="H9214" s="237"/>
      <c r="I9214" s="237">
        <v>0</v>
      </c>
      <c r="J9214" s="237">
        <v>0</v>
      </c>
      <c r="K9214" s="415">
        <v>0</v>
      </c>
      <c r="L9214" s="415">
        <v>0</v>
      </c>
      <c r="M9214" s="415">
        <v>0</v>
      </c>
      <c r="N9214" s="415">
        <v>0</v>
      </c>
      <c r="O9214" s="237">
        <v>0</v>
      </c>
      <c r="P9214" s="237">
        <v>0</v>
      </c>
      <c r="Q9214" s="237">
        <v>0</v>
      </c>
      <c r="R9214" s="237">
        <v>0</v>
      </c>
      <c r="S9214" s="237">
        <v>0</v>
      </c>
      <c r="T9214" s="237">
        <v>0</v>
      </c>
      <c r="U9214" s="237">
        <v>0</v>
      </c>
      <c r="V9214" s="237">
        <v>0</v>
      </c>
      <c r="W9214" s="237">
        <v>0</v>
      </c>
      <c r="Y9214" s="236" t="str">
        <f t="shared" si="143"/>
        <v>Vietnam</v>
      </c>
    </row>
    <row r="9215" spans="1:25">
      <c r="A9215" s="399"/>
      <c r="B9215" s="234" t="s">
        <v>48</v>
      </c>
      <c r="C9215" s="232" t="s">
        <v>13</v>
      </c>
      <c r="D9215" s="235">
        <v>0</v>
      </c>
      <c r="E9215" s="235">
        <v>0</v>
      </c>
      <c r="F9215" s="235">
        <v>0</v>
      </c>
      <c r="G9215" s="235">
        <v>0</v>
      </c>
      <c r="H9215" s="235"/>
      <c r="I9215" s="235">
        <v>0</v>
      </c>
      <c r="J9215" s="235">
        <v>0</v>
      </c>
      <c r="K9215" s="416">
        <v>0</v>
      </c>
      <c r="L9215" s="416">
        <v>0</v>
      </c>
      <c r="M9215" s="416">
        <v>0</v>
      </c>
      <c r="N9215" s="416">
        <v>0</v>
      </c>
      <c r="O9215" s="235">
        <v>0</v>
      </c>
      <c r="P9215" s="235">
        <v>0</v>
      </c>
      <c r="Q9215" s="235">
        <v>0</v>
      </c>
      <c r="R9215" s="235">
        <v>0</v>
      </c>
      <c r="S9215" s="235">
        <v>0</v>
      </c>
      <c r="T9215" s="235">
        <v>0</v>
      </c>
      <c r="U9215" s="235">
        <v>0</v>
      </c>
      <c r="V9215" s="235">
        <v>0</v>
      </c>
      <c r="W9215" s="235">
        <v>0</v>
      </c>
      <c r="Y9215" s="236" t="str">
        <f t="shared" si="143"/>
        <v>Vietnam</v>
      </c>
    </row>
    <row r="9216" spans="1:25">
      <c r="A9216" s="399"/>
      <c r="B9216" s="234" t="s">
        <v>47</v>
      </c>
      <c r="C9216" s="232" t="s">
        <v>13</v>
      </c>
      <c r="D9216" s="237">
        <v>0</v>
      </c>
      <c r="E9216" s="237">
        <v>0</v>
      </c>
      <c r="F9216" s="237">
        <v>0</v>
      </c>
      <c r="G9216" s="237">
        <v>0</v>
      </c>
      <c r="H9216" s="237"/>
      <c r="I9216" s="237">
        <v>0</v>
      </c>
      <c r="J9216" s="237">
        <v>0</v>
      </c>
      <c r="K9216" s="415">
        <v>0</v>
      </c>
      <c r="L9216" s="415">
        <v>0</v>
      </c>
      <c r="M9216" s="415">
        <v>0</v>
      </c>
      <c r="N9216" s="415">
        <v>0</v>
      </c>
      <c r="O9216" s="237">
        <v>0</v>
      </c>
      <c r="P9216" s="237">
        <v>0</v>
      </c>
      <c r="Q9216" s="237">
        <v>0</v>
      </c>
      <c r="R9216" s="237">
        <v>0</v>
      </c>
      <c r="S9216" s="237">
        <v>0</v>
      </c>
      <c r="T9216" s="237">
        <v>0</v>
      </c>
      <c r="U9216" s="237">
        <v>0</v>
      </c>
      <c r="V9216" s="237">
        <v>0</v>
      </c>
      <c r="W9216" s="237">
        <v>0</v>
      </c>
      <c r="Y9216" s="236" t="str">
        <f t="shared" si="143"/>
        <v>Vietnam</v>
      </c>
    </row>
    <row r="9217" spans="1:25">
      <c r="A9217" s="399"/>
      <c r="B9217" s="234" t="s">
        <v>46</v>
      </c>
      <c r="C9217" s="232" t="s">
        <v>13</v>
      </c>
      <c r="D9217" s="235">
        <v>0</v>
      </c>
      <c r="E9217" s="235">
        <v>0</v>
      </c>
      <c r="F9217" s="235">
        <v>0</v>
      </c>
      <c r="G9217" s="235">
        <v>0</v>
      </c>
      <c r="H9217" s="235"/>
      <c r="I9217" s="235">
        <v>0</v>
      </c>
      <c r="J9217" s="235">
        <v>0</v>
      </c>
      <c r="K9217" s="416">
        <v>0</v>
      </c>
      <c r="L9217" s="416">
        <v>0</v>
      </c>
      <c r="M9217" s="416">
        <v>0</v>
      </c>
      <c r="N9217" s="416">
        <v>0</v>
      </c>
      <c r="O9217" s="235">
        <v>0</v>
      </c>
      <c r="P9217" s="235">
        <v>0</v>
      </c>
      <c r="Q9217" s="235">
        <v>0</v>
      </c>
      <c r="R9217" s="235">
        <v>0</v>
      </c>
      <c r="S9217" s="235">
        <v>0</v>
      </c>
      <c r="T9217" s="235">
        <v>0</v>
      </c>
      <c r="U9217" s="235">
        <v>0</v>
      </c>
      <c r="V9217" s="235">
        <v>0</v>
      </c>
      <c r="W9217" s="235">
        <v>0</v>
      </c>
      <c r="Y9217" s="236" t="str">
        <f t="shared" si="143"/>
        <v>Vietnam</v>
      </c>
    </row>
    <row r="9218" spans="1:25">
      <c r="A9218" s="399"/>
      <c r="B9218" s="234" t="s">
        <v>45</v>
      </c>
      <c r="C9218" s="232" t="s">
        <v>13</v>
      </c>
      <c r="D9218" s="237">
        <v>0</v>
      </c>
      <c r="E9218" s="237">
        <v>757.24199999999996</v>
      </c>
      <c r="F9218" s="237">
        <v>-9.7919999999999998</v>
      </c>
      <c r="G9218" s="237">
        <v>-51.136000000000003</v>
      </c>
      <c r="H9218" s="237"/>
      <c r="I9218" s="237">
        <v>0</v>
      </c>
      <c r="J9218" s="237">
        <v>0</v>
      </c>
      <c r="K9218" s="415">
        <v>0</v>
      </c>
      <c r="L9218" s="415">
        <v>0</v>
      </c>
      <c r="M9218" s="415">
        <v>0</v>
      </c>
      <c r="N9218" s="415">
        <v>0</v>
      </c>
      <c r="O9218" s="237">
        <v>0</v>
      </c>
      <c r="P9218" s="237">
        <v>0</v>
      </c>
      <c r="Q9218" s="237">
        <v>1447.028</v>
      </c>
      <c r="R9218" s="237">
        <v>4.3520000000000003</v>
      </c>
      <c r="S9218" s="237">
        <v>3.2639999999999998</v>
      </c>
      <c r="T9218" s="237">
        <v>0</v>
      </c>
      <c r="U9218" s="237">
        <v>25.024000000000001</v>
      </c>
      <c r="V9218" s="237">
        <v>5.44</v>
      </c>
      <c r="W9218" s="237">
        <v>0</v>
      </c>
      <c r="Y9218" s="236" t="str">
        <f t="shared" si="143"/>
        <v>Vietnam</v>
      </c>
    </row>
    <row r="9219" spans="1:25">
      <c r="A9219" s="399"/>
      <c r="B9219" s="234" t="s">
        <v>44</v>
      </c>
      <c r="C9219" s="232" t="s">
        <v>13</v>
      </c>
      <c r="D9219" s="235">
        <v>0</v>
      </c>
      <c r="E9219" s="235">
        <v>0</v>
      </c>
      <c r="F9219" s="235">
        <v>0</v>
      </c>
      <c r="G9219" s="235">
        <v>0</v>
      </c>
      <c r="H9219" s="235"/>
      <c r="I9219" s="235">
        <v>0</v>
      </c>
      <c r="J9219" s="235">
        <v>0</v>
      </c>
      <c r="K9219" s="416">
        <v>0</v>
      </c>
      <c r="L9219" s="416">
        <v>0</v>
      </c>
      <c r="M9219" s="416">
        <v>0</v>
      </c>
      <c r="N9219" s="416">
        <v>0</v>
      </c>
      <c r="O9219" s="235">
        <v>0</v>
      </c>
      <c r="P9219" s="235">
        <v>0</v>
      </c>
      <c r="Q9219" s="235">
        <v>0</v>
      </c>
      <c r="R9219" s="235">
        <v>0</v>
      </c>
      <c r="S9219" s="235">
        <v>0</v>
      </c>
      <c r="T9219" s="235">
        <v>0</v>
      </c>
      <c r="U9219" s="235">
        <v>0</v>
      </c>
      <c r="V9219" s="235">
        <v>0</v>
      </c>
      <c r="W9219" s="235">
        <v>0</v>
      </c>
      <c r="Y9219" s="236" t="str">
        <f t="shared" si="143"/>
        <v>Vietnam</v>
      </c>
    </row>
    <row r="9220" spans="1:25">
      <c r="A9220" s="399"/>
      <c r="B9220" s="234" t="s">
        <v>43</v>
      </c>
      <c r="C9220" s="232" t="s">
        <v>13</v>
      </c>
      <c r="D9220" s="237">
        <v>0</v>
      </c>
      <c r="E9220" s="237">
        <v>0</v>
      </c>
      <c r="F9220" s="237">
        <v>0</v>
      </c>
      <c r="G9220" s="237">
        <v>0</v>
      </c>
      <c r="H9220" s="237"/>
      <c r="I9220" s="237">
        <v>0</v>
      </c>
      <c r="J9220" s="237">
        <v>0</v>
      </c>
      <c r="K9220" s="415">
        <v>0</v>
      </c>
      <c r="L9220" s="415">
        <v>0</v>
      </c>
      <c r="M9220" s="415">
        <v>0</v>
      </c>
      <c r="N9220" s="415">
        <v>0</v>
      </c>
      <c r="O9220" s="237">
        <v>0</v>
      </c>
      <c r="P9220" s="237">
        <v>0</v>
      </c>
      <c r="Q9220" s="237">
        <v>0</v>
      </c>
      <c r="R9220" s="237">
        <v>0</v>
      </c>
      <c r="S9220" s="237">
        <v>0</v>
      </c>
      <c r="T9220" s="237">
        <v>0</v>
      </c>
      <c r="U9220" s="237">
        <v>0</v>
      </c>
      <c r="V9220" s="237">
        <v>0</v>
      </c>
      <c r="W9220" s="237">
        <v>0</v>
      </c>
      <c r="Y9220" s="236" t="str">
        <f t="shared" si="143"/>
        <v>Vietnam</v>
      </c>
    </row>
    <row r="9221" spans="1:25">
      <c r="A9221" s="399"/>
      <c r="B9221" s="234" t="s">
        <v>42</v>
      </c>
      <c r="C9221" s="232" t="s">
        <v>13</v>
      </c>
      <c r="D9221" s="235">
        <v>0</v>
      </c>
      <c r="E9221" s="235">
        <v>25.8</v>
      </c>
      <c r="F9221" s="235">
        <v>-5.16</v>
      </c>
      <c r="G9221" s="235">
        <v>0</v>
      </c>
      <c r="H9221" s="235"/>
      <c r="I9221" s="235">
        <v>0</v>
      </c>
      <c r="J9221" s="235">
        <v>0</v>
      </c>
      <c r="K9221" s="416">
        <v>0</v>
      </c>
      <c r="L9221" s="416">
        <v>0</v>
      </c>
      <c r="M9221" s="416">
        <v>0</v>
      </c>
      <c r="N9221" s="416">
        <v>0</v>
      </c>
      <c r="O9221" s="235">
        <v>0</v>
      </c>
      <c r="P9221" s="235">
        <v>0</v>
      </c>
      <c r="Q9221" s="235">
        <v>73.272000000000006</v>
      </c>
      <c r="R9221" s="235">
        <v>0</v>
      </c>
      <c r="S9221" s="235">
        <v>1.032</v>
      </c>
      <c r="T9221" s="235">
        <v>0</v>
      </c>
      <c r="U9221" s="235">
        <v>1.032</v>
      </c>
      <c r="V9221" s="235">
        <v>0</v>
      </c>
      <c r="W9221" s="235">
        <v>0</v>
      </c>
      <c r="Y9221" s="236" t="str">
        <f t="shared" ref="Y9221:Y9284" si="144">IF(ISTEXT(A9221),A9221,Y9220)</f>
        <v>Vietnam</v>
      </c>
    </row>
    <row r="9222" spans="1:25">
      <c r="A9222" s="399"/>
      <c r="B9222" s="234" t="s">
        <v>41</v>
      </c>
      <c r="C9222" s="232" t="s">
        <v>13</v>
      </c>
      <c r="D9222" s="237">
        <v>0</v>
      </c>
      <c r="E9222" s="237">
        <v>653.06600000000003</v>
      </c>
      <c r="F9222" s="237">
        <v>-221.983</v>
      </c>
      <c r="G9222" s="237">
        <v>781.89499999999998</v>
      </c>
      <c r="H9222" s="237"/>
      <c r="I9222" s="237">
        <v>-307.209</v>
      </c>
      <c r="J9222" s="237">
        <v>-437.029</v>
      </c>
      <c r="K9222" s="415">
        <v>0</v>
      </c>
      <c r="L9222" s="415">
        <v>0</v>
      </c>
      <c r="M9222" s="415">
        <v>0</v>
      </c>
      <c r="N9222" s="415">
        <v>0</v>
      </c>
      <c r="O9222" s="237">
        <v>0</v>
      </c>
      <c r="P9222" s="237">
        <v>0</v>
      </c>
      <c r="Q9222" s="237">
        <v>368.65</v>
      </c>
      <c r="R9222" s="237">
        <v>11.891999999999999</v>
      </c>
      <c r="S9222" s="237">
        <v>12.882999999999999</v>
      </c>
      <c r="T9222" s="237">
        <v>0</v>
      </c>
      <c r="U9222" s="237">
        <v>18.829000000000001</v>
      </c>
      <c r="V9222" s="237">
        <v>2.9729999999999999</v>
      </c>
      <c r="W9222" s="237">
        <v>0</v>
      </c>
      <c r="Y9222" s="236" t="str">
        <f t="shared" si="144"/>
        <v>Vietnam</v>
      </c>
    </row>
    <row r="9223" spans="1:25">
      <c r="A9223" s="399"/>
      <c r="B9223" s="234" t="s">
        <v>40</v>
      </c>
      <c r="C9223" s="232" t="s">
        <v>13</v>
      </c>
      <c r="D9223" s="235">
        <v>0</v>
      </c>
      <c r="E9223" s="235">
        <v>0</v>
      </c>
      <c r="F9223" s="235">
        <v>0</v>
      </c>
      <c r="G9223" s="235">
        <v>0</v>
      </c>
      <c r="H9223" s="235"/>
      <c r="I9223" s="235">
        <v>0</v>
      </c>
      <c r="J9223" s="235">
        <v>0</v>
      </c>
      <c r="K9223" s="416">
        <v>0</v>
      </c>
      <c r="L9223" s="416">
        <v>0</v>
      </c>
      <c r="M9223" s="416">
        <v>0</v>
      </c>
      <c r="N9223" s="416">
        <v>0</v>
      </c>
      <c r="O9223" s="235">
        <v>0</v>
      </c>
      <c r="P9223" s="235">
        <v>0</v>
      </c>
      <c r="Q9223" s="235">
        <v>0</v>
      </c>
      <c r="R9223" s="235">
        <v>0</v>
      </c>
      <c r="S9223" s="235">
        <v>0</v>
      </c>
      <c r="T9223" s="235">
        <v>0</v>
      </c>
      <c r="U9223" s="235">
        <v>0</v>
      </c>
      <c r="V9223" s="235">
        <v>0</v>
      </c>
      <c r="W9223" s="235">
        <v>0</v>
      </c>
      <c r="Y9223" s="236" t="str">
        <f t="shared" si="144"/>
        <v>Vietnam</v>
      </c>
    </row>
    <row r="9224" spans="1:25">
      <c r="A9224" s="399"/>
      <c r="B9224" s="234" t="s">
        <v>39</v>
      </c>
      <c r="C9224" s="232" t="s">
        <v>13</v>
      </c>
      <c r="D9224" s="237">
        <v>0</v>
      </c>
      <c r="E9224" s="237">
        <v>0</v>
      </c>
      <c r="F9224" s="237">
        <v>0</v>
      </c>
      <c r="G9224" s="237">
        <v>0</v>
      </c>
      <c r="H9224" s="237"/>
      <c r="I9224" s="237">
        <v>0</v>
      </c>
      <c r="J9224" s="237">
        <v>0</v>
      </c>
      <c r="K9224" s="415">
        <v>0</v>
      </c>
      <c r="L9224" s="415">
        <v>0</v>
      </c>
      <c r="M9224" s="415">
        <v>0</v>
      </c>
      <c r="N9224" s="415">
        <v>0</v>
      </c>
      <c r="O9224" s="237">
        <v>0</v>
      </c>
      <c r="P9224" s="237">
        <v>0</v>
      </c>
      <c r="Q9224" s="237">
        <v>0</v>
      </c>
      <c r="R9224" s="237">
        <v>0</v>
      </c>
      <c r="S9224" s="237">
        <v>0</v>
      </c>
      <c r="T9224" s="237">
        <v>0</v>
      </c>
      <c r="U9224" s="237">
        <v>0</v>
      </c>
      <c r="V9224" s="237">
        <v>0</v>
      </c>
      <c r="W9224" s="237">
        <v>0</v>
      </c>
      <c r="Y9224" s="236" t="str">
        <f t="shared" si="144"/>
        <v>Vietnam</v>
      </c>
    </row>
    <row r="9225" spans="1:25">
      <c r="A9225" s="399"/>
      <c r="B9225" s="234" t="s">
        <v>38</v>
      </c>
      <c r="C9225" s="232" t="s">
        <v>13</v>
      </c>
      <c r="D9225" s="235">
        <v>0</v>
      </c>
      <c r="E9225" s="235">
        <v>715.24800000000005</v>
      </c>
      <c r="F9225" s="235">
        <v>0</v>
      </c>
      <c r="G9225" s="235">
        <v>0</v>
      </c>
      <c r="H9225" s="235"/>
      <c r="I9225" s="235">
        <v>0</v>
      </c>
      <c r="J9225" s="235">
        <v>0</v>
      </c>
      <c r="K9225" s="416">
        <v>0</v>
      </c>
      <c r="L9225" s="416">
        <v>0</v>
      </c>
      <c r="M9225" s="416">
        <v>0</v>
      </c>
      <c r="N9225" s="416">
        <v>0</v>
      </c>
      <c r="O9225" s="235">
        <v>0</v>
      </c>
      <c r="P9225" s="235">
        <v>0</v>
      </c>
      <c r="Q9225" s="235">
        <v>715.24800000000005</v>
      </c>
      <c r="R9225" s="235">
        <v>0</v>
      </c>
      <c r="S9225" s="235">
        <v>0</v>
      </c>
      <c r="T9225" s="235">
        <v>0</v>
      </c>
      <c r="U9225" s="235">
        <v>0</v>
      </c>
      <c r="V9225" s="235">
        <v>0</v>
      </c>
      <c r="W9225" s="235">
        <v>0</v>
      </c>
      <c r="Y9225" s="236" t="str">
        <f t="shared" si="144"/>
        <v>Vietnam</v>
      </c>
    </row>
    <row r="9226" spans="1:25">
      <c r="A9226" s="399"/>
      <c r="B9226" s="234" t="s">
        <v>37</v>
      </c>
      <c r="C9226" s="232" t="s">
        <v>13</v>
      </c>
      <c r="D9226" s="237">
        <v>0</v>
      </c>
      <c r="E9226" s="237">
        <v>843.00699999999995</v>
      </c>
      <c r="F9226" s="237">
        <v>0</v>
      </c>
      <c r="G9226" s="237">
        <v>0</v>
      </c>
      <c r="H9226" s="237"/>
      <c r="I9226" s="237">
        <v>0</v>
      </c>
      <c r="J9226" s="237">
        <v>0</v>
      </c>
      <c r="K9226" s="415">
        <v>0</v>
      </c>
      <c r="L9226" s="415">
        <v>0</v>
      </c>
      <c r="M9226" s="415">
        <v>0</v>
      </c>
      <c r="N9226" s="415">
        <v>0</v>
      </c>
      <c r="O9226" s="237">
        <v>0</v>
      </c>
      <c r="P9226" s="237">
        <v>0</v>
      </c>
      <c r="Q9226" s="237">
        <v>843.00699999999995</v>
      </c>
      <c r="R9226" s="237">
        <v>0</v>
      </c>
      <c r="S9226" s="237">
        <v>0</v>
      </c>
      <c r="T9226" s="237">
        <v>0</v>
      </c>
      <c r="U9226" s="237">
        <v>0</v>
      </c>
      <c r="V9226" s="237">
        <v>0</v>
      </c>
      <c r="W9226" s="237">
        <v>0</v>
      </c>
      <c r="Y9226" s="236" t="str">
        <f t="shared" si="144"/>
        <v>Vietnam</v>
      </c>
    </row>
    <row r="9227" spans="1:25">
      <c r="A9227" s="399"/>
      <c r="B9227" s="234" t="s">
        <v>36</v>
      </c>
      <c r="C9227" s="232" t="s">
        <v>13</v>
      </c>
      <c r="D9227" s="235">
        <v>0</v>
      </c>
      <c r="E9227" s="235">
        <v>0</v>
      </c>
      <c r="F9227" s="235">
        <v>0</v>
      </c>
      <c r="G9227" s="235">
        <v>0</v>
      </c>
      <c r="H9227" s="235"/>
      <c r="I9227" s="235">
        <v>0</v>
      </c>
      <c r="J9227" s="235">
        <v>0</v>
      </c>
      <c r="K9227" s="416">
        <v>0</v>
      </c>
      <c r="L9227" s="416">
        <v>0</v>
      </c>
      <c r="M9227" s="416">
        <v>0</v>
      </c>
      <c r="N9227" s="416">
        <v>0</v>
      </c>
      <c r="O9227" s="235">
        <v>0</v>
      </c>
      <c r="P9227" s="235">
        <v>0</v>
      </c>
      <c r="Q9227" s="235">
        <v>0</v>
      </c>
      <c r="R9227" s="235">
        <v>0</v>
      </c>
      <c r="S9227" s="235">
        <v>0</v>
      </c>
      <c r="T9227" s="235">
        <v>0</v>
      </c>
      <c r="U9227" s="235">
        <v>0</v>
      </c>
      <c r="V9227" s="235">
        <v>0</v>
      </c>
      <c r="W9227" s="235">
        <v>0</v>
      </c>
      <c r="Y9227" s="236" t="str">
        <f t="shared" si="144"/>
        <v>Vietnam</v>
      </c>
    </row>
    <row r="9228" spans="1:25">
      <c r="A9228" s="399"/>
      <c r="B9228" s="234" t="s">
        <v>35</v>
      </c>
      <c r="C9228" s="232" t="s">
        <v>13</v>
      </c>
      <c r="D9228" s="237">
        <v>0</v>
      </c>
      <c r="E9228" s="237">
        <v>0.76400000000000001</v>
      </c>
      <c r="F9228" s="237">
        <v>0</v>
      </c>
      <c r="G9228" s="237">
        <v>0</v>
      </c>
      <c r="H9228" s="237"/>
      <c r="I9228" s="237">
        <v>0</v>
      </c>
      <c r="J9228" s="237">
        <v>0</v>
      </c>
      <c r="K9228" s="415">
        <v>0</v>
      </c>
      <c r="L9228" s="415">
        <v>0</v>
      </c>
      <c r="M9228" s="415">
        <v>0</v>
      </c>
      <c r="N9228" s="415">
        <v>0</v>
      </c>
      <c r="O9228" s="237">
        <v>0</v>
      </c>
      <c r="P9228" s="237">
        <v>0</v>
      </c>
      <c r="Q9228" s="237">
        <v>0.76400000000000001</v>
      </c>
      <c r="R9228" s="237">
        <v>0</v>
      </c>
      <c r="S9228" s="237">
        <v>0</v>
      </c>
      <c r="T9228" s="237">
        <v>0</v>
      </c>
      <c r="U9228" s="237">
        <v>0</v>
      </c>
      <c r="V9228" s="237">
        <v>0</v>
      </c>
      <c r="W9228" s="237">
        <v>0</v>
      </c>
      <c r="Y9228" s="236" t="str">
        <f t="shared" si="144"/>
        <v>Vietnam</v>
      </c>
    </row>
    <row r="9229" spans="1:25">
      <c r="A9229" s="399"/>
      <c r="B9229" s="234" t="s">
        <v>34</v>
      </c>
      <c r="C9229" s="232" t="s">
        <v>13</v>
      </c>
      <c r="D9229" s="235">
        <v>0</v>
      </c>
      <c r="E9229" s="235">
        <v>116.557</v>
      </c>
      <c r="F9229" s="235">
        <v>0</v>
      </c>
      <c r="G9229" s="235">
        <v>0</v>
      </c>
      <c r="H9229" s="235"/>
      <c r="I9229" s="235">
        <v>0</v>
      </c>
      <c r="J9229" s="235">
        <v>0</v>
      </c>
      <c r="K9229" s="416">
        <v>0</v>
      </c>
      <c r="L9229" s="416">
        <v>0</v>
      </c>
      <c r="M9229" s="416">
        <v>0</v>
      </c>
      <c r="N9229" s="416">
        <v>0</v>
      </c>
      <c r="O9229" s="235">
        <v>0</v>
      </c>
      <c r="P9229" s="235">
        <v>0</v>
      </c>
      <c r="Q9229" s="235">
        <v>148.084</v>
      </c>
      <c r="R9229" s="235">
        <v>0</v>
      </c>
      <c r="S9229" s="235">
        <v>0</v>
      </c>
      <c r="T9229" s="235">
        <v>0</v>
      </c>
      <c r="U9229" s="235">
        <v>0</v>
      </c>
      <c r="V9229" s="235">
        <v>0</v>
      </c>
      <c r="W9229" s="235">
        <v>2269</v>
      </c>
      <c r="Y9229" s="236" t="str">
        <f t="shared" si="144"/>
        <v>Vietnam</v>
      </c>
    </row>
    <row r="9230" spans="1:25" ht="22.5">
      <c r="A9230" s="399"/>
      <c r="B9230" s="234" t="s">
        <v>33</v>
      </c>
      <c r="C9230" s="232" t="s">
        <v>13</v>
      </c>
      <c r="D9230" s="237">
        <v>0</v>
      </c>
      <c r="E9230" s="237">
        <v>0</v>
      </c>
      <c r="F9230" s="237">
        <v>0</v>
      </c>
      <c r="G9230" s="237">
        <v>0</v>
      </c>
      <c r="H9230" s="237"/>
      <c r="I9230" s="237">
        <v>0</v>
      </c>
      <c r="J9230" s="237">
        <v>0</v>
      </c>
      <c r="K9230" s="415">
        <v>0</v>
      </c>
      <c r="L9230" s="415">
        <v>0</v>
      </c>
      <c r="M9230" s="415">
        <v>0</v>
      </c>
      <c r="N9230" s="415">
        <v>0</v>
      </c>
      <c r="O9230" s="237">
        <v>0</v>
      </c>
      <c r="P9230" s="237">
        <v>0</v>
      </c>
      <c r="Q9230" s="237">
        <v>0</v>
      </c>
      <c r="R9230" s="237">
        <v>0</v>
      </c>
      <c r="S9230" s="237">
        <v>0</v>
      </c>
      <c r="T9230" s="237">
        <v>0</v>
      </c>
      <c r="U9230" s="237">
        <v>0</v>
      </c>
      <c r="V9230" s="237">
        <v>0</v>
      </c>
      <c r="W9230" s="237">
        <v>0</v>
      </c>
      <c r="Y9230" s="236" t="str">
        <f t="shared" si="144"/>
        <v>Vietnam</v>
      </c>
    </row>
    <row r="9231" spans="1:25">
      <c r="A9231" s="399"/>
      <c r="B9231" s="234" t="s">
        <v>32</v>
      </c>
      <c r="C9231" s="232" t="s">
        <v>13</v>
      </c>
      <c r="D9231" s="235">
        <v>0</v>
      </c>
      <c r="E9231" s="235">
        <v>0</v>
      </c>
      <c r="F9231" s="235">
        <v>0</v>
      </c>
      <c r="G9231" s="235">
        <v>0</v>
      </c>
      <c r="H9231" s="235"/>
      <c r="I9231" s="235">
        <v>0</v>
      </c>
      <c r="J9231" s="235">
        <v>0</v>
      </c>
      <c r="K9231" s="416">
        <v>0</v>
      </c>
      <c r="L9231" s="416">
        <v>0</v>
      </c>
      <c r="M9231" s="416">
        <v>0</v>
      </c>
      <c r="N9231" s="416">
        <v>0</v>
      </c>
      <c r="O9231" s="235">
        <v>0</v>
      </c>
      <c r="P9231" s="235">
        <v>0</v>
      </c>
      <c r="Q9231" s="235">
        <v>0</v>
      </c>
      <c r="R9231" s="235">
        <v>0</v>
      </c>
      <c r="S9231" s="235">
        <v>0</v>
      </c>
      <c r="T9231" s="235">
        <v>0</v>
      </c>
      <c r="U9231" s="235">
        <v>0</v>
      </c>
      <c r="V9231" s="235">
        <v>0</v>
      </c>
      <c r="W9231" s="235">
        <v>0</v>
      </c>
      <c r="Y9231" s="236" t="str">
        <f t="shared" si="144"/>
        <v>Vietnam</v>
      </c>
    </row>
    <row r="9232" spans="1:25">
      <c r="A9232" s="399"/>
      <c r="B9232" s="234" t="s">
        <v>31</v>
      </c>
      <c r="C9232" s="232" t="s">
        <v>13</v>
      </c>
      <c r="D9232" s="237">
        <v>4913.2659999999996</v>
      </c>
      <c r="E9232" s="237">
        <v>0</v>
      </c>
      <c r="F9232" s="237">
        <v>0</v>
      </c>
      <c r="G9232" s="237">
        <v>0</v>
      </c>
      <c r="H9232" s="237"/>
      <c r="I9232" s="237">
        <v>-4913.2659999999996</v>
      </c>
      <c r="J9232" s="237">
        <v>0</v>
      </c>
      <c r="K9232" s="415">
        <v>0</v>
      </c>
      <c r="L9232" s="415">
        <v>0</v>
      </c>
      <c r="M9232" s="415">
        <v>0</v>
      </c>
      <c r="N9232" s="415">
        <v>0</v>
      </c>
      <c r="O9232" s="237">
        <v>0</v>
      </c>
      <c r="P9232" s="237">
        <v>0</v>
      </c>
      <c r="Q9232" s="237">
        <v>0</v>
      </c>
      <c r="R9232" s="237">
        <v>0</v>
      </c>
      <c r="S9232" s="237">
        <v>0</v>
      </c>
      <c r="T9232" s="237">
        <v>0</v>
      </c>
      <c r="U9232" s="237">
        <v>0</v>
      </c>
      <c r="V9232" s="237">
        <v>0</v>
      </c>
      <c r="W9232" s="237">
        <v>57131</v>
      </c>
      <c r="Y9232" s="236" t="str">
        <f t="shared" si="144"/>
        <v>Vietnam</v>
      </c>
    </row>
    <row r="9233" spans="1:25">
      <c r="A9233" s="399"/>
      <c r="B9233" s="234" t="s">
        <v>30</v>
      </c>
      <c r="C9233" s="232" t="s">
        <v>13</v>
      </c>
      <c r="D9233" s="235">
        <v>0</v>
      </c>
      <c r="E9233" s="235">
        <v>0</v>
      </c>
      <c r="F9233" s="235">
        <v>0</v>
      </c>
      <c r="G9233" s="235">
        <v>0</v>
      </c>
      <c r="H9233" s="235"/>
      <c r="I9233" s="235">
        <v>0</v>
      </c>
      <c r="J9233" s="235">
        <v>0</v>
      </c>
      <c r="K9233" s="416">
        <v>0</v>
      </c>
      <c r="L9233" s="416">
        <v>0</v>
      </c>
      <c r="M9233" s="416">
        <v>0</v>
      </c>
      <c r="N9233" s="416">
        <v>0</v>
      </c>
      <c r="O9233" s="235">
        <v>0</v>
      </c>
      <c r="P9233" s="235">
        <v>0</v>
      </c>
      <c r="Q9233" s="235">
        <v>0</v>
      </c>
      <c r="R9233" s="235">
        <v>0</v>
      </c>
      <c r="S9233" s="235">
        <v>0</v>
      </c>
      <c r="T9233" s="235">
        <v>0</v>
      </c>
      <c r="U9233" s="235">
        <v>0</v>
      </c>
      <c r="V9233" s="235">
        <v>0</v>
      </c>
      <c r="W9233" s="235">
        <v>0</v>
      </c>
      <c r="Y9233" s="236" t="str">
        <f t="shared" si="144"/>
        <v>Vietnam</v>
      </c>
    </row>
    <row r="9234" spans="1:25">
      <c r="A9234" s="399"/>
      <c r="B9234" s="234" t="s">
        <v>29</v>
      </c>
      <c r="C9234" s="232" t="s">
        <v>13</v>
      </c>
      <c r="D9234" s="237">
        <v>0</v>
      </c>
      <c r="E9234" s="237">
        <v>0</v>
      </c>
      <c r="F9234" s="237">
        <v>0</v>
      </c>
      <c r="G9234" s="237">
        <v>0</v>
      </c>
      <c r="H9234" s="237"/>
      <c r="I9234" s="237">
        <v>0</v>
      </c>
      <c r="J9234" s="237">
        <v>0</v>
      </c>
      <c r="K9234" s="415">
        <v>0</v>
      </c>
      <c r="L9234" s="415">
        <v>0</v>
      </c>
      <c r="M9234" s="415">
        <v>0</v>
      </c>
      <c r="N9234" s="415">
        <v>0</v>
      </c>
      <c r="O9234" s="237">
        <v>0</v>
      </c>
      <c r="P9234" s="237">
        <v>0</v>
      </c>
      <c r="Q9234" s="237">
        <v>0</v>
      </c>
      <c r="R9234" s="237">
        <v>0</v>
      </c>
      <c r="S9234" s="237">
        <v>0</v>
      </c>
      <c r="T9234" s="237">
        <v>0</v>
      </c>
      <c r="U9234" s="237">
        <v>0</v>
      </c>
      <c r="V9234" s="237">
        <v>0</v>
      </c>
      <c r="W9234" s="237">
        <v>0</v>
      </c>
      <c r="Y9234" s="236" t="str">
        <f t="shared" si="144"/>
        <v>Vietnam</v>
      </c>
    </row>
    <row r="9235" spans="1:25">
      <c r="A9235" s="399"/>
      <c r="B9235" s="234" t="s">
        <v>28</v>
      </c>
      <c r="C9235" s="232" t="s">
        <v>13</v>
      </c>
      <c r="D9235" s="235">
        <v>0</v>
      </c>
      <c r="E9235" s="235">
        <v>0</v>
      </c>
      <c r="F9235" s="235">
        <v>0</v>
      </c>
      <c r="G9235" s="235">
        <v>0</v>
      </c>
      <c r="H9235" s="235"/>
      <c r="I9235" s="235">
        <v>0</v>
      </c>
      <c r="J9235" s="235">
        <v>0</v>
      </c>
      <c r="K9235" s="416">
        <v>0</v>
      </c>
      <c r="L9235" s="416">
        <v>0</v>
      </c>
      <c r="M9235" s="416">
        <v>0</v>
      </c>
      <c r="N9235" s="416">
        <v>0</v>
      </c>
      <c r="O9235" s="235">
        <v>0</v>
      </c>
      <c r="P9235" s="235">
        <v>0</v>
      </c>
      <c r="Q9235" s="235">
        <v>0</v>
      </c>
      <c r="R9235" s="235">
        <v>0</v>
      </c>
      <c r="S9235" s="235">
        <v>0</v>
      </c>
      <c r="T9235" s="235">
        <v>0</v>
      </c>
      <c r="U9235" s="235">
        <v>0</v>
      </c>
      <c r="V9235" s="235">
        <v>0</v>
      </c>
      <c r="W9235" s="235">
        <v>0</v>
      </c>
      <c r="Y9235" s="236" t="str">
        <f t="shared" si="144"/>
        <v>Vietnam</v>
      </c>
    </row>
    <row r="9236" spans="1:25">
      <c r="A9236" s="399"/>
      <c r="B9236" s="234" t="s">
        <v>27</v>
      </c>
      <c r="C9236" s="232" t="s">
        <v>13</v>
      </c>
      <c r="D9236" s="237">
        <v>0</v>
      </c>
      <c r="E9236" s="237">
        <v>0</v>
      </c>
      <c r="F9236" s="237">
        <v>0</v>
      </c>
      <c r="G9236" s="237">
        <v>0</v>
      </c>
      <c r="H9236" s="237"/>
      <c r="I9236" s="237">
        <v>0</v>
      </c>
      <c r="J9236" s="237">
        <v>0</v>
      </c>
      <c r="K9236" s="415">
        <v>0</v>
      </c>
      <c r="L9236" s="415">
        <v>0</v>
      </c>
      <c r="M9236" s="415">
        <v>0</v>
      </c>
      <c r="N9236" s="415">
        <v>0</v>
      </c>
      <c r="O9236" s="237">
        <v>0</v>
      </c>
      <c r="P9236" s="237">
        <v>0</v>
      </c>
      <c r="Q9236" s="237">
        <v>0</v>
      </c>
      <c r="R9236" s="237">
        <v>0</v>
      </c>
      <c r="S9236" s="237">
        <v>0</v>
      </c>
      <c r="T9236" s="237">
        <v>0</v>
      </c>
      <c r="U9236" s="237">
        <v>0</v>
      </c>
      <c r="V9236" s="237">
        <v>0</v>
      </c>
      <c r="W9236" s="237">
        <v>0</v>
      </c>
      <c r="Y9236" s="236" t="str">
        <f t="shared" si="144"/>
        <v>Vietnam</v>
      </c>
    </row>
    <row r="9237" spans="1:25">
      <c r="A9237" s="399"/>
      <c r="B9237" s="234" t="s">
        <v>26</v>
      </c>
      <c r="C9237" s="232" t="s">
        <v>13</v>
      </c>
      <c r="D9237" s="235">
        <v>7.4820000000000002</v>
      </c>
      <c r="E9237" s="235">
        <v>0</v>
      </c>
      <c r="F9237" s="235">
        <v>0</v>
      </c>
      <c r="G9237" s="235">
        <v>0</v>
      </c>
      <c r="H9237" s="235"/>
      <c r="I9237" s="235">
        <v>-7.4820000000000002</v>
      </c>
      <c r="J9237" s="235">
        <v>0</v>
      </c>
      <c r="K9237" s="416">
        <v>0</v>
      </c>
      <c r="L9237" s="416">
        <v>0</v>
      </c>
      <c r="M9237" s="416">
        <v>0</v>
      </c>
      <c r="N9237" s="416">
        <v>0</v>
      </c>
      <c r="O9237" s="235">
        <v>0</v>
      </c>
      <c r="P9237" s="235">
        <v>0</v>
      </c>
      <c r="Q9237" s="235">
        <v>0</v>
      </c>
      <c r="R9237" s="235">
        <v>0</v>
      </c>
      <c r="S9237" s="235">
        <v>0</v>
      </c>
      <c r="T9237" s="235">
        <v>0</v>
      </c>
      <c r="U9237" s="235">
        <v>0</v>
      </c>
      <c r="V9237" s="235">
        <v>0</v>
      </c>
      <c r="W9237" s="235">
        <v>87</v>
      </c>
      <c r="Y9237" s="236" t="str">
        <f t="shared" si="144"/>
        <v>Vietnam</v>
      </c>
    </row>
    <row r="9238" spans="1:25">
      <c r="A9238" s="399"/>
      <c r="B9238" s="234" t="s">
        <v>25</v>
      </c>
      <c r="C9238" s="232" t="s">
        <v>13</v>
      </c>
      <c r="D9238" s="237">
        <v>0</v>
      </c>
      <c r="E9238" s="237">
        <v>0</v>
      </c>
      <c r="F9238" s="237">
        <v>0</v>
      </c>
      <c r="G9238" s="237">
        <v>0</v>
      </c>
      <c r="H9238" s="237"/>
      <c r="I9238" s="237">
        <v>0</v>
      </c>
      <c r="J9238" s="237">
        <v>0</v>
      </c>
      <c r="K9238" s="415">
        <v>0</v>
      </c>
      <c r="L9238" s="415">
        <v>0</v>
      </c>
      <c r="M9238" s="415">
        <v>0</v>
      </c>
      <c r="N9238" s="415">
        <v>0</v>
      </c>
      <c r="O9238" s="237">
        <v>0</v>
      </c>
      <c r="P9238" s="237">
        <v>0</v>
      </c>
      <c r="Q9238" s="237">
        <v>0</v>
      </c>
      <c r="R9238" s="237">
        <v>0</v>
      </c>
      <c r="S9238" s="237">
        <v>0</v>
      </c>
      <c r="T9238" s="237">
        <v>0</v>
      </c>
      <c r="U9238" s="237">
        <v>0</v>
      </c>
      <c r="V9238" s="237">
        <v>0</v>
      </c>
      <c r="W9238" s="237">
        <v>0</v>
      </c>
      <c r="Y9238" s="236" t="str">
        <f t="shared" si="144"/>
        <v>Vietnam</v>
      </c>
    </row>
    <row r="9239" spans="1:25">
      <c r="A9239" s="399"/>
      <c r="B9239" s="234" t="s">
        <v>0</v>
      </c>
      <c r="C9239" s="232" t="s">
        <v>13</v>
      </c>
      <c r="D9239" s="235">
        <v>0</v>
      </c>
      <c r="E9239" s="235">
        <v>242.60599999999999</v>
      </c>
      <c r="F9239" s="235">
        <v>-110.94</v>
      </c>
      <c r="G9239" s="235">
        <v>0</v>
      </c>
      <c r="H9239" s="235"/>
      <c r="I9239" s="235">
        <v>10671.912</v>
      </c>
      <c r="J9239" s="235">
        <v>252.49600000000001</v>
      </c>
      <c r="K9239" s="416">
        <v>0</v>
      </c>
      <c r="L9239" s="416">
        <v>0</v>
      </c>
      <c r="M9239" s="416">
        <v>0</v>
      </c>
      <c r="N9239" s="416">
        <v>0</v>
      </c>
      <c r="O9239" s="235">
        <v>-265.56799999999998</v>
      </c>
      <c r="P9239" s="235">
        <v>-977.90599999999995</v>
      </c>
      <c r="Q9239" s="235">
        <v>9812.6</v>
      </c>
      <c r="R9239" s="235">
        <v>359.738</v>
      </c>
      <c r="S9239" s="235">
        <v>318.11399999999998</v>
      </c>
      <c r="T9239" s="235">
        <v>0</v>
      </c>
      <c r="U9239" s="235">
        <v>1063.5619999999999</v>
      </c>
      <c r="V9239" s="235">
        <v>482.202</v>
      </c>
      <c r="W9239" s="235">
        <v>0</v>
      </c>
      <c r="Y9239" s="236" t="str">
        <f t="shared" si="144"/>
        <v>Vietnam</v>
      </c>
    </row>
    <row r="9240" spans="1:25">
      <c r="A9240" s="399"/>
      <c r="B9240" s="234" t="s">
        <v>24</v>
      </c>
      <c r="C9240" s="232" t="s">
        <v>13</v>
      </c>
      <c r="D9240" s="237">
        <v>0</v>
      </c>
      <c r="E9240" s="237">
        <v>0</v>
      </c>
      <c r="F9240" s="237">
        <v>0</v>
      </c>
      <c r="G9240" s="237">
        <v>0</v>
      </c>
      <c r="H9240" s="237"/>
      <c r="I9240" s="237">
        <v>0</v>
      </c>
      <c r="J9240" s="237">
        <v>0</v>
      </c>
      <c r="K9240" s="415">
        <v>0</v>
      </c>
      <c r="L9240" s="415">
        <v>0</v>
      </c>
      <c r="M9240" s="415">
        <v>0</v>
      </c>
      <c r="N9240" s="415">
        <v>0</v>
      </c>
      <c r="O9240" s="237">
        <v>0</v>
      </c>
      <c r="P9240" s="237">
        <v>0</v>
      </c>
      <c r="Q9240" s="237">
        <v>0</v>
      </c>
      <c r="R9240" s="237">
        <v>0</v>
      </c>
      <c r="S9240" s="237">
        <v>0</v>
      </c>
      <c r="T9240" s="237">
        <v>0</v>
      </c>
      <c r="U9240" s="237">
        <v>0</v>
      </c>
      <c r="V9240" s="237">
        <v>0</v>
      </c>
      <c r="W9240" s="237">
        <v>0</v>
      </c>
      <c r="Y9240" s="236" t="str">
        <f t="shared" si="144"/>
        <v>Vietnam</v>
      </c>
    </row>
    <row r="9241" spans="1:25">
      <c r="A9241" s="399"/>
      <c r="B9241" s="234" t="s">
        <v>23</v>
      </c>
      <c r="C9241" s="232" t="s">
        <v>13</v>
      </c>
      <c r="D9241" s="235">
        <v>69276.396999999997</v>
      </c>
      <c r="E9241" s="235">
        <v>11058.079</v>
      </c>
      <c r="F9241" s="235">
        <v>-17290.561000000002</v>
      </c>
      <c r="G9241" s="235">
        <v>1791.913</v>
      </c>
      <c r="H9241" s="235"/>
      <c r="I9241" s="235">
        <v>-7671.8779999999997</v>
      </c>
      <c r="J9241" s="235">
        <v>-588.54300000000001</v>
      </c>
      <c r="K9241" s="416">
        <v>0</v>
      </c>
      <c r="L9241" s="416">
        <v>0</v>
      </c>
      <c r="M9241" s="416">
        <v>0</v>
      </c>
      <c r="N9241" s="416">
        <v>0</v>
      </c>
      <c r="O9241" s="235">
        <v>-265.56799999999998</v>
      </c>
      <c r="P9241" s="235">
        <v>-977.90599999999995</v>
      </c>
      <c r="Q9241" s="235">
        <v>50969.887999999999</v>
      </c>
      <c r="R9241" s="235">
        <v>841.81399999999996</v>
      </c>
      <c r="S9241" s="235">
        <v>1134.4090000000001</v>
      </c>
      <c r="T9241" s="235">
        <v>0</v>
      </c>
      <c r="U9241" s="235">
        <v>5643.942</v>
      </c>
      <c r="V9241" s="235">
        <v>867.66600000000005</v>
      </c>
      <c r="W9241" s="235">
        <v>127028</v>
      </c>
      <c r="Y9241" s="236" t="str">
        <f t="shared" si="144"/>
        <v>Vietnam</v>
      </c>
    </row>
    <row r="9242" spans="1:25">
      <c r="A9242" s="399"/>
      <c r="B9242" s="234" t="s">
        <v>22</v>
      </c>
      <c r="C9242" s="232" t="s">
        <v>13</v>
      </c>
      <c r="D9242" s="237">
        <v>20097.73</v>
      </c>
      <c r="E9242" s="237">
        <v>0</v>
      </c>
      <c r="F9242" s="237">
        <v>0</v>
      </c>
      <c r="G9242" s="237">
        <v>0</v>
      </c>
      <c r="H9242" s="237"/>
      <c r="I9242" s="237">
        <v>-4922.8019999999997</v>
      </c>
      <c r="J9242" s="237">
        <v>-13.659000000000001</v>
      </c>
      <c r="K9242" s="415">
        <v>0</v>
      </c>
      <c r="L9242" s="415">
        <v>0</v>
      </c>
      <c r="M9242" s="415">
        <v>0</v>
      </c>
      <c r="N9242" s="415">
        <v>0</v>
      </c>
      <c r="O9242" s="237">
        <v>0</v>
      </c>
      <c r="P9242" s="237">
        <v>0</v>
      </c>
      <c r="Q9242" s="237">
        <v>14262.41</v>
      </c>
      <c r="R9242" s="237">
        <v>0</v>
      </c>
      <c r="S9242" s="237">
        <v>0</v>
      </c>
      <c r="T9242" s="237">
        <v>0</v>
      </c>
      <c r="U9242" s="237">
        <v>0</v>
      </c>
      <c r="V9242" s="237">
        <v>0</v>
      </c>
      <c r="W9242" s="237">
        <v>57276</v>
      </c>
      <c r="Y9242" s="236" t="str">
        <f t="shared" si="144"/>
        <v>Vietnam</v>
      </c>
    </row>
    <row r="9243" spans="1:25">
      <c r="A9243" s="399"/>
      <c r="B9243" s="234" t="s">
        <v>21</v>
      </c>
      <c r="C9243" s="232" t="s">
        <v>13</v>
      </c>
      <c r="D9243" s="235">
        <v>0</v>
      </c>
      <c r="E9243" s="235">
        <v>0</v>
      </c>
      <c r="F9243" s="235">
        <v>0</v>
      </c>
      <c r="G9243" s="235">
        <v>0</v>
      </c>
      <c r="H9243" s="235"/>
      <c r="I9243" s="235">
        <v>0</v>
      </c>
      <c r="J9243" s="235">
        <v>0</v>
      </c>
      <c r="K9243" s="416">
        <v>0</v>
      </c>
      <c r="L9243" s="416">
        <v>0</v>
      </c>
      <c r="M9243" s="416">
        <v>0</v>
      </c>
      <c r="N9243" s="416">
        <v>0</v>
      </c>
      <c r="O9243" s="235">
        <v>0</v>
      </c>
      <c r="P9243" s="235">
        <v>0</v>
      </c>
      <c r="Q9243" s="235">
        <v>0</v>
      </c>
      <c r="R9243" s="235">
        <v>0</v>
      </c>
      <c r="S9243" s="235">
        <v>0</v>
      </c>
      <c r="T9243" s="235">
        <v>0</v>
      </c>
      <c r="U9243" s="235">
        <v>0</v>
      </c>
      <c r="V9243" s="235">
        <v>0</v>
      </c>
      <c r="W9243" s="235">
        <v>0</v>
      </c>
      <c r="Y9243" s="236" t="str">
        <f t="shared" si="144"/>
        <v>Vietnam</v>
      </c>
    </row>
    <row r="9244" spans="1:25">
      <c r="A9244" s="399"/>
      <c r="B9244" s="234" t="s">
        <v>20</v>
      </c>
      <c r="C9244" s="232" t="s">
        <v>13</v>
      </c>
      <c r="D9244" s="237">
        <v>0</v>
      </c>
      <c r="E9244" s="237">
        <v>0</v>
      </c>
      <c r="F9244" s="237">
        <v>0</v>
      </c>
      <c r="G9244" s="237">
        <v>0</v>
      </c>
      <c r="H9244" s="237"/>
      <c r="I9244" s="237">
        <v>0</v>
      </c>
      <c r="J9244" s="237">
        <v>0</v>
      </c>
      <c r="K9244" s="415">
        <v>0</v>
      </c>
      <c r="L9244" s="415">
        <v>0</v>
      </c>
      <c r="M9244" s="415">
        <v>0</v>
      </c>
      <c r="N9244" s="415">
        <v>0</v>
      </c>
      <c r="O9244" s="237">
        <v>0</v>
      </c>
      <c r="P9244" s="237">
        <v>0</v>
      </c>
      <c r="Q9244" s="237">
        <v>0</v>
      </c>
      <c r="R9244" s="237">
        <v>0</v>
      </c>
      <c r="S9244" s="237">
        <v>0</v>
      </c>
      <c r="T9244" s="237">
        <v>0</v>
      </c>
      <c r="U9244" s="237">
        <v>0</v>
      </c>
      <c r="V9244" s="237">
        <v>0</v>
      </c>
      <c r="W9244" s="237">
        <v>0</v>
      </c>
      <c r="Y9244" s="236" t="str">
        <f t="shared" si="144"/>
        <v>Vietnam</v>
      </c>
    </row>
    <row r="9245" spans="1:25">
      <c r="A9245" s="399"/>
      <c r="B9245" s="234" t="s">
        <v>19</v>
      </c>
      <c r="C9245" s="232" t="s">
        <v>13</v>
      </c>
      <c r="D9245" s="235">
        <v>0</v>
      </c>
      <c r="E9245" s="235">
        <v>0</v>
      </c>
      <c r="F9245" s="235">
        <v>0</v>
      </c>
      <c r="G9245" s="235">
        <v>0</v>
      </c>
      <c r="H9245" s="235"/>
      <c r="I9245" s="235">
        <v>0</v>
      </c>
      <c r="J9245" s="235">
        <v>0</v>
      </c>
      <c r="K9245" s="416">
        <v>0</v>
      </c>
      <c r="L9245" s="416">
        <v>0</v>
      </c>
      <c r="M9245" s="416">
        <v>0</v>
      </c>
      <c r="N9245" s="416">
        <v>0</v>
      </c>
      <c r="O9245" s="235">
        <v>0</v>
      </c>
      <c r="P9245" s="235">
        <v>0</v>
      </c>
      <c r="Q9245" s="235">
        <v>0</v>
      </c>
      <c r="R9245" s="235">
        <v>0</v>
      </c>
      <c r="S9245" s="235">
        <v>0</v>
      </c>
      <c r="T9245" s="235">
        <v>0</v>
      </c>
      <c r="U9245" s="235">
        <v>0</v>
      </c>
      <c r="V9245" s="235">
        <v>0</v>
      </c>
      <c r="W9245" s="235">
        <v>0</v>
      </c>
      <c r="Y9245" s="236" t="str">
        <f t="shared" si="144"/>
        <v>Vietnam</v>
      </c>
    </row>
    <row r="9246" spans="1:25">
      <c r="A9246" s="399"/>
      <c r="B9246" s="234" t="s">
        <v>18</v>
      </c>
      <c r="C9246" s="232" t="s">
        <v>13</v>
      </c>
      <c r="D9246" s="237">
        <v>0</v>
      </c>
      <c r="E9246" s="237">
        <v>2439.1280000000002</v>
      </c>
      <c r="F9246" s="237">
        <v>-289.79700000000003</v>
      </c>
      <c r="G9246" s="237">
        <v>419.99599999999998</v>
      </c>
      <c r="H9246" s="237"/>
      <c r="I9246" s="237">
        <v>0</v>
      </c>
      <c r="J9246" s="237">
        <v>0</v>
      </c>
      <c r="K9246" s="415">
        <v>0</v>
      </c>
      <c r="L9246" s="415">
        <v>0</v>
      </c>
      <c r="M9246" s="415">
        <v>0</v>
      </c>
      <c r="N9246" s="415">
        <v>0</v>
      </c>
      <c r="O9246" s="237">
        <v>0</v>
      </c>
      <c r="P9246" s="237">
        <v>0</v>
      </c>
      <c r="Q9246" s="237">
        <v>5053.6040000000003</v>
      </c>
      <c r="R9246" s="237">
        <v>0</v>
      </c>
      <c r="S9246" s="237">
        <v>0</v>
      </c>
      <c r="T9246" s="237">
        <v>0</v>
      </c>
      <c r="U9246" s="237">
        <v>0</v>
      </c>
      <c r="V9246" s="237">
        <v>0</v>
      </c>
      <c r="W9246" s="237">
        <v>0</v>
      </c>
      <c r="Y9246" s="236" t="str">
        <f t="shared" si="144"/>
        <v>Vietnam</v>
      </c>
    </row>
    <row r="9247" spans="1:25">
      <c r="A9247" s="399"/>
      <c r="B9247" s="234" t="s">
        <v>17</v>
      </c>
      <c r="C9247" s="232" t="s">
        <v>13</v>
      </c>
      <c r="D9247" s="235">
        <v>0</v>
      </c>
      <c r="E9247" s="235">
        <v>1238.4059999999999</v>
      </c>
      <c r="F9247" s="235">
        <v>-237.36099999999999</v>
      </c>
      <c r="G9247" s="235">
        <v>0</v>
      </c>
      <c r="H9247" s="235"/>
      <c r="I9247" s="235">
        <v>0</v>
      </c>
      <c r="J9247" s="235">
        <v>0</v>
      </c>
      <c r="K9247" s="416">
        <v>0</v>
      </c>
      <c r="L9247" s="416">
        <v>0</v>
      </c>
      <c r="M9247" s="416">
        <v>0</v>
      </c>
      <c r="N9247" s="416">
        <v>0</v>
      </c>
      <c r="O9247" s="235">
        <v>0</v>
      </c>
      <c r="P9247" s="235">
        <v>0</v>
      </c>
      <c r="Q9247" s="235">
        <v>176.47300000000001</v>
      </c>
      <c r="R9247" s="235">
        <v>0</v>
      </c>
      <c r="S9247" s="235">
        <v>0</v>
      </c>
      <c r="T9247" s="235">
        <v>0</v>
      </c>
      <c r="U9247" s="235">
        <v>0</v>
      </c>
      <c r="V9247" s="235">
        <v>0</v>
      </c>
      <c r="W9247" s="235">
        <v>0</v>
      </c>
      <c r="Y9247" s="236" t="str">
        <f t="shared" si="144"/>
        <v>Vietnam</v>
      </c>
    </row>
    <row r="9248" spans="1:25">
      <c r="A9248" s="399"/>
      <c r="B9248" s="234" t="s">
        <v>16</v>
      </c>
      <c r="C9248" s="232" t="s">
        <v>13</v>
      </c>
      <c r="D9248" s="237">
        <v>0</v>
      </c>
      <c r="E9248" s="237">
        <v>3204.3530000000001</v>
      </c>
      <c r="F9248" s="237">
        <v>-586.66999999999996</v>
      </c>
      <c r="G9248" s="237">
        <v>1203.789</v>
      </c>
      <c r="H9248" s="237"/>
      <c r="I9248" s="237">
        <v>-33.494999999999997</v>
      </c>
      <c r="J9248" s="237">
        <v>0</v>
      </c>
      <c r="K9248" s="415">
        <v>0</v>
      </c>
      <c r="L9248" s="415">
        <v>0</v>
      </c>
      <c r="M9248" s="415">
        <v>0</v>
      </c>
      <c r="N9248" s="415">
        <v>0</v>
      </c>
      <c r="O9248" s="237">
        <v>0</v>
      </c>
      <c r="P9248" s="237">
        <v>0</v>
      </c>
      <c r="Q9248" s="237">
        <v>7052.2169999999996</v>
      </c>
      <c r="R9248" s="237">
        <v>53.795000000000002</v>
      </c>
      <c r="S9248" s="237">
        <v>61.914999999999999</v>
      </c>
      <c r="T9248" s="237">
        <v>0</v>
      </c>
      <c r="U9248" s="237">
        <v>58.87</v>
      </c>
      <c r="V9248" s="237">
        <v>33.494999999999997</v>
      </c>
      <c r="W9248" s="237">
        <v>0</v>
      </c>
      <c r="Y9248" s="236" t="str">
        <f t="shared" si="144"/>
        <v>Vietnam</v>
      </c>
    </row>
    <row r="9249" spans="1:25">
      <c r="A9249" s="399"/>
      <c r="B9249" s="234" t="s">
        <v>15</v>
      </c>
      <c r="C9249" s="232" t="s">
        <v>13</v>
      </c>
      <c r="D9249" s="235">
        <v>15176.982</v>
      </c>
      <c r="E9249" s="235">
        <v>0</v>
      </c>
      <c r="F9249" s="235">
        <v>0</v>
      </c>
      <c r="G9249" s="235">
        <v>0</v>
      </c>
      <c r="H9249" s="235"/>
      <c r="I9249" s="235">
        <v>-2.0539999999999998</v>
      </c>
      <c r="J9249" s="235">
        <v>-13.659000000000001</v>
      </c>
      <c r="K9249" s="416">
        <v>0</v>
      </c>
      <c r="L9249" s="416">
        <v>0</v>
      </c>
      <c r="M9249" s="416">
        <v>0</v>
      </c>
      <c r="N9249" s="416">
        <v>0</v>
      </c>
      <c r="O9249" s="235">
        <v>0</v>
      </c>
      <c r="P9249" s="235">
        <v>0</v>
      </c>
      <c r="Q9249" s="235">
        <v>13820.287</v>
      </c>
      <c r="R9249" s="235">
        <v>0</v>
      </c>
      <c r="S9249" s="235">
        <v>0</v>
      </c>
      <c r="T9249" s="235">
        <v>0</v>
      </c>
      <c r="U9249" s="235">
        <v>0</v>
      </c>
      <c r="V9249" s="235">
        <v>0</v>
      </c>
      <c r="W9249" s="235">
        <v>58</v>
      </c>
      <c r="Y9249" s="236" t="str">
        <f t="shared" si="144"/>
        <v>Vietnam</v>
      </c>
    </row>
    <row r="9250" spans="1:25">
      <c r="A9250" s="400"/>
      <c r="B9250" s="234" t="s">
        <v>14</v>
      </c>
      <c r="C9250" s="232" t="s">
        <v>13</v>
      </c>
      <c r="D9250" s="237">
        <v>0</v>
      </c>
      <c r="E9250" s="237">
        <v>0</v>
      </c>
      <c r="F9250" s="237">
        <v>0</v>
      </c>
      <c r="G9250" s="237">
        <v>0</v>
      </c>
      <c r="H9250" s="237"/>
      <c r="I9250" s="237">
        <v>0</v>
      </c>
      <c r="J9250" s="237">
        <v>0</v>
      </c>
      <c r="K9250" s="415">
        <v>0</v>
      </c>
      <c r="L9250" s="415">
        <v>0</v>
      </c>
      <c r="M9250" s="415">
        <v>0</v>
      </c>
      <c r="N9250" s="415">
        <v>0</v>
      </c>
      <c r="O9250" s="237">
        <v>0</v>
      </c>
      <c r="P9250" s="237">
        <v>0</v>
      </c>
      <c r="Q9250" s="237">
        <v>0</v>
      </c>
      <c r="R9250" s="237">
        <v>0</v>
      </c>
      <c r="S9250" s="237">
        <v>0</v>
      </c>
      <c r="T9250" s="237">
        <v>0</v>
      </c>
      <c r="U9250" s="237">
        <v>0</v>
      </c>
      <c r="V9250" s="237">
        <v>0</v>
      </c>
      <c r="W9250" s="237">
        <v>0</v>
      </c>
      <c r="Y9250" s="236" t="str">
        <f t="shared" si="144"/>
        <v>Vietnam</v>
      </c>
    </row>
    <row r="9251" spans="1:25">
      <c r="A9251" s="398" t="s">
        <v>673</v>
      </c>
      <c r="B9251" s="234" t="s">
        <v>78</v>
      </c>
      <c r="C9251" s="232" t="s">
        <v>13</v>
      </c>
      <c r="D9251" s="237" t="s">
        <v>12</v>
      </c>
      <c r="E9251" s="237" t="s">
        <v>12</v>
      </c>
      <c r="F9251" s="237" t="s">
        <v>12</v>
      </c>
      <c r="G9251" s="237" t="s">
        <v>12</v>
      </c>
      <c r="H9251" s="237"/>
      <c r="I9251" s="237" t="s">
        <v>12</v>
      </c>
      <c r="J9251" s="237" t="s">
        <v>12</v>
      </c>
      <c r="K9251" s="416" t="s">
        <v>12</v>
      </c>
      <c r="L9251" s="416" t="s">
        <v>12</v>
      </c>
      <c r="M9251" s="416" t="s">
        <v>12</v>
      </c>
      <c r="N9251" s="416" t="s">
        <v>12</v>
      </c>
      <c r="O9251" s="237" t="s">
        <v>12</v>
      </c>
      <c r="P9251" s="237" t="s">
        <v>12</v>
      </c>
      <c r="Q9251" s="237" t="s">
        <v>12</v>
      </c>
      <c r="R9251" s="237" t="s">
        <v>12</v>
      </c>
      <c r="S9251" s="237" t="s">
        <v>12</v>
      </c>
      <c r="T9251" s="237" t="s">
        <v>12</v>
      </c>
      <c r="U9251" s="237" t="s">
        <v>12</v>
      </c>
      <c r="V9251" s="237" t="s">
        <v>12</v>
      </c>
      <c r="W9251" s="237" t="s">
        <v>12</v>
      </c>
      <c r="Y9251" s="236" t="str">
        <f t="shared" si="144"/>
        <v>Yemen</v>
      </c>
    </row>
    <row r="9252" spans="1:25">
      <c r="A9252" s="399"/>
      <c r="B9252" s="234" t="s">
        <v>77</v>
      </c>
      <c r="C9252" s="232" t="s">
        <v>13</v>
      </c>
      <c r="D9252" s="235" t="s">
        <v>12</v>
      </c>
      <c r="E9252" s="235" t="s">
        <v>12</v>
      </c>
      <c r="F9252" s="235" t="s">
        <v>12</v>
      </c>
      <c r="G9252" s="235" t="s">
        <v>12</v>
      </c>
      <c r="H9252" s="235"/>
      <c r="I9252" s="235" t="s">
        <v>12</v>
      </c>
      <c r="J9252" s="235" t="s">
        <v>12</v>
      </c>
      <c r="K9252" s="415" t="s">
        <v>12</v>
      </c>
      <c r="L9252" s="415" t="s">
        <v>12</v>
      </c>
      <c r="M9252" s="415" t="s">
        <v>12</v>
      </c>
      <c r="N9252" s="415" t="s">
        <v>12</v>
      </c>
      <c r="O9252" s="235" t="s">
        <v>12</v>
      </c>
      <c r="P9252" s="235" t="s">
        <v>12</v>
      </c>
      <c r="Q9252" s="235" t="s">
        <v>12</v>
      </c>
      <c r="R9252" s="235" t="s">
        <v>12</v>
      </c>
      <c r="S9252" s="235" t="s">
        <v>12</v>
      </c>
      <c r="T9252" s="235" t="s">
        <v>12</v>
      </c>
      <c r="U9252" s="235" t="s">
        <v>12</v>
      </c>
      <c r="V9252" s="235" t="s">
        <v>12</v>
      </c>
      <c r="W9252" s="235" t="s">
        <v>12</v>
      </c>
      <c r="Y9252" s="236" t="str">
        <f t="shared" si="144"/>
        <v>Yemen</v>
      </c>
    </row>
    <row r="9253" spans="1:25">
      <c r="A9253" s="399"/>
      <c r="B9253" s="234" t="s">
        <v>76</v>
      </c>
      <c r="C9253" s="232" t="s">
        <v>13</v>
      </c>
      <c r="D9253" s="237">
        <v>0</v>
      </c>
      <c r="E9253" s="237">
        <v>0</v>
      </c>
      <c r="F9253" s="237">
        <v>0</v>
      </c>
      <c r="G9253" s="237">
        <v>0</v>
      </c>
      <c r="H9253" s="237"/>
      <c r="I9253" s="237">
        <v>0</v>
      </c>
      <c r="J9253" s="237">
        <v>0</v>
      </c>
      <c r="K9253" s="416">
        <v>0</v>
      </c>
      <c r="L9253" s="416">
        <v>0</v>
      </c>
      <c r="M9253" s="416">
        <v>0</v>
      </c>
      <c r="N9253" s="416">
        <v>0</v>
      </c>
      <c r="O9253" s="237">
        <v>0</v>
      </c>
      <c r="P9253" s="237">
        <v>0</v>
      </c>
      <c r="Q9253" s="237">
        <v>0</v>
      </c>
      <c r="R9253" s="237">
        <v>0</v>
      </c>
      <c r="S9253" s="237">
        <v>0</v>
      </c>
      <c r="T9253" s="237">
        <v>0</v>
      </c>
      <c r="U9253" s="237">
        <v>0</v>
      </c>
      <c r="V9253" s="237">
        <v>0</v>
      </c>
      <c r="W9253" s="237">
        <v>0</v>
      </c>
      <c r="Y9253" s="236" t="str">
        <f t="shared" si="144"/>
        <v>Yemen</v>
      </c>
    </row>
    <row r="9254" spans="1:25">
      <c r="A9254" s="399"/>
      <c r="B9254" s="234" t="s">
        <v>75</v>
      </c>
      <c r="C9254" s="232" t="s">
        <v>13</v>
      </c>
      <c r="D9254" s="235">
        <v>0</v>
      </c>
      <c r="E9254" s="235">
        <v>0</v>
      </c>
      <c r="F9254" s="235">
        <v>0</v>
      </c>
      <c r="G9254" s="235">
        <v>0</v>
      </c>
      <c r="H9254" s="235"/>
      <c r="I9254" s="235">
        <v>0</v>
      </c>
      <c r="J9254" s="235">
        <v>0</v>
      </c>
      <c r="K9254" s="415">
        <v>0</v>
      </c>
      <c r="L9254" s="415">
        <v>0</v>
      </c>
      <c r="M9254" s="415">
        <v>0</v>
      </c>
      <c r="N9254" s="415">
        <v>0</v>
      </c>
      <c r="O9254" s="235">
        <v>0</v>
      </c>
      <c r="P9254" s="235">
        <v>0</v>
      </c>
      <c r="Q9254" s="235">
        <v>0</v>
      </c>
      <c r="R9254" s="235">
        <v>0</v>
      </c>
      <c r="S9254" s="235">
        <v>0</v>
      </c>
      <c r="T9254" s="235">
        <v>0</v>
      </c>
      <c r="U9254" s="235">
        <v>0</v>
      </c>
      <c r="V9254" s="235">
        <v>0</v>
      </c>
      <c r="W9254" s="235">
        <v>0</v>
      </c>
      <c r="Y9254" s="236" t="str">
        <f t="shared" si="144"/>
        <v>Yemen</v>
      </c>
    </row>
    <row r="9255" spans="1:25">
      <c r="A9255" s="399"/>
      <c r="B9255" s="234" t="s">
        <v>74</v>
      </c>
      <c r="C9255" s="232" t="s">
        <v>13</v>
      </c>
      <c r="D9255" s="237">
        <v>0</v>
      </c>
      <c r="E9255" s="237">
        <v>114.001</v>
      </c>
      <c r="F9255" s="237">
        <v>0</v>
      </c>
      <c r="G9255" s="237">
        <v>0</v>
      </c>
      <c r="H9255" s="237"/>
      <c r="I9255" s="237">
        <v>0</v>
      </c>
      <c r="J9255" s="237">
        <v>0</v>
      </c>
      <c r="K9255" s="416">
        <v>0</v>
      </c>
      <c r="L9255" s="416">
        <v>0</v>
      </c>
      <c r="M9255" s="416">
        <v>0</v>
      </c>
      <c r="N9255" s="416">
        <v>0</v>
      </c>
      <c r="O9255" s="237">
        <v>0</v>
      </c>
      <c r="P9255" s="237">
        <v>0</v>
      </c>
      <c r="Q9255" s="237">
        <v>114.001</v>
      </c>
      <c r="R9255" s="237">
        <v>0</v>
      </c>
      <c r="S9255" s="237">
        <v>0</v>
      </c>
      <c r="T9255" s="237">
        <v>0</v>
      </c>
      <c r="U9255" s="237">
        <v>114.001</v>
      </c>
      <c r="V9255" s="237">
        <v>0</v>
      </c>
      <c r="W9255" s="237">
        <v>0</v>
      </c>
      <c r="Y9255" s="236" t="str">
        <f t="shared" si="144"/>
        <v>Yemen</v>
      </c>
    </row>
    <row r="9256" spans="1:25">
      <c r="A9256" s="399"/>
      <c r="B9256" s="234" t="s">
        <v>73</v>
      </c>
      <c r="C9256" s="232" t="s">
        <v>13</v>
      </c>
      <c r="D9256" s="235">
        <v>0</v>
      </c>
      <c r="E9256" s="235">
        <v>0</v>
      </c>
      <c r="F9256" s="235">
        <v>0</v>
      </c>
      <c r="G9256" s="235">
        <v>0</v>
      </c>
      <c r="H9256" s="235"/>
      <c r="I9256" s="235">
        <v>0</v>
      </c>
      <c r="J9256" s="235">
        <v>0</v>
      </c>
      <c r="K9256" s="415">
        <v>0</v>
      </c>
      <c r="L9256" s="415">
        <v>0</v>
      </c>
      <c r="M9256" s="415">
        <v>0</v>
      </c>
      <c r="N9256" s="415">
        <v>0</v>
      </c>
      <c r="O9256" s="235">
        <v>0</v>
      </c>
      <c r="P9256" s="235">
        <v>0</v>
      </c>
      <c r="Q9256" s="235">
        <v>0</v>
      </c>
      <c r="R9256" s="235">
        <v>0</v>
      </c>
      <c r="S9256" s="235">
        <v>0</v>
      </c>
      <c r="T9256" s="235">
        <v>0</v>
      </c>
      <c r="U9256" s="235">
        <v>0</v>
      </c>
      <c r="V9256" s="235">
        <v>0</v>
      </c>
      <c r="W9256" s="235">
        <v>0</v>
      </c>
      <c r="Y9256" s="236" t="str">
        <f t="shared" si="144"/>
        <v>Yemen</v>
      </c>
    </row>
    <row r="9257" spans="1:25">
      <c r="A9257" s="399"/>
      <c r="B9257" s="234" t="s">
        <v>72</v>
      </c>
      <c r="C9257" s="232" t="s">
        <v>13</v>
      </c>
      <c r="D9257" s="237">
        <v>0</v>
      </c>
      <c r="E9257" s="237">
        <v>0</v>
      </c>
      <c r="F9257" s="237">
        <v>0</v>
      </c>
      <c r="G9257" s="237">
        <v>0</v>
      </c>
      <c r="H9257" s="237"/>
      <c r="I9257" s="237">
        <v>0</v>
      </c>
      <c r="J9257" s="237">
        <v>0</v>
      </c>
      <c r="K9257" s="416">
        <v>0</v>
      </c>
      <c r="L9257" s="416">
        <v>0</v>
      </c>
      <c r="M9257" s="416">
        <v>0</v>
      </c>
      <c r="N9257" s="416">
        <v>0</v>
      </c>
      <c r="O9257" s="237">
        <v>0</v>
      </c>
      <c r="P9257" s="237">
        <v>0</v>
      </c>
      <c r="Q9257" s="237">
        <v>0</v>
      </c>
      <c r="R9257" s="237">
        <v>0</v>
      </c>
      <c r="S9257" s="237">
        <v>0</v>
      </c>
      <c r="T9257" s="237">
        <v>0</v>
      </c>
      <c r="U9257" s="237">
        <v>0</v>
      </c>
      <c r="V9257" s="237">
        <v>0</v>
      </c>
      <c r="W9257" s="237">
        <v>0</v>
      </c>
      <c r="Y9257" s="236" t="str">
        <f t="shared" si="144"/>
        <v>Yemen</v>
      </c>
    </row>
    <row r="9258" spans="1:25">
      <c r="A9258" s="399"/>
      <c r="B9258" s="234" t="s">
        <v>71</v>
      </c>
      <c r="C9258" s="232" t="s">
        <v>13</v>
      </c>
      <c r="D9258" s="235">
        <v>0</v>
      </c>
      <c r="E9258" s="235">
        <v>0</v>
      </c>
      <c r="F9258" s="235">
        <v>0</v>
      </c>
      <c r="G9258" s="235">
        <v>0</v>
      </c>
      <c r="H9258" s="235"/>
      <c r="I9258" s="235">
        <v>0</v>
      </c>
      <c r="J9258" s="235">
        <v>0</v>
      </c>
      <c r="K9258" s="415">
        <v>0</v>
      </c>
      <c r="L9258" s="415">
        <v>0</v>
      </c>
      <c r="M9258" s="415">
        <v>0</v>
      </c>
      <c r="N9258" s="415">
        <v>0</v>
      </c>
      <c r="O9258" s="235">
        <v>0</v>
      </c>
      <c r="P9258" s="235">
        <v>0</v>
      </c>
      <c r="Q9258" s="235">
        <v>0</v>
      </c>
      <c r="R9258" s="235">
        <v>0</v>
      </c>
      <c r="S9258" s="235">
        <v>0</v>
      </c>
      <c r="T9258" s="235">
        <v>0</v>
      </c>
      <c r="U9258" s="235">
        <v>0</v>
      </c>
      <c r="V9258" s="235">
        <v>0</v>
      </c>
      <c r="W9258" s="235">
        <v>0</v>
      </c>
      <c r="Y9258" s="236" t="str">
        <f t="shared" si="144"/>
        <v>Yemen</v>
      </c>
    </row>
    <row r="9259" spans="1:25">
      <c r="A9259" s="399"/>
      <c r="B9259" s="234" t="s">
        <v>70</v>
      </c>
      <c r="C9259" s="232" t="s">
        <v>13</v>
      </c>
      <c r="D9259" s="237">
        <v>0</v>
      </c>
      <c r="E9259" s="237">
        <v>0</v>
      </c>
      <c r="F9259" s="237">
        <v>0</v>
      </c>
      <c r="G9259" s="237">
        <v>0</v>
      </c>
      <c r="H9259" s="237"/>
      <c r="I9259" s="237">
        <v>0</v>
      </c>
      <c r="J9259" s="237">
        <v>0</v>
      </c>
      <c r="K9259" s="416">
        <v>0</v>
      </c>
      <c r="L9259" s="416">
        <v>0</v>
      </c>
      <c r="M9259" s="416">
        <v>0</v>
      </c>
      <c r="N9259" s="416">
        <v>0</v>
      </c>
      <c r="O9259" s="237">
        <v>0</v>
      </c>
      <c r="P9259" s="237">
        <v>0</v>
      </c>
      <c r="Q9259" s="237">
        <v>0</v>
      </c>
      <c r="R9259" s="237">
        <v>0</v>
      </c>
      <c r="S9259" s="237">
        <v>0</v>
      </c>
      <c r="T9259" s="237">
        <v>0</v>
      </c>
      <c r="U9259" s="237">
        <v>0</v>
      </c>
      <c r="V9259" s="237">
        <v>0</v>
      </c>
      <c r="W9259" s="237">
        <v>0</v>
      </c>
      <c r="Y9259" s="236" t="str">
        <f t="shared" si="144"/>
        <v>Yemen</v>
      </c>
    </row>
    <row r="9260" spans="1:25">
      <c r="A9260" s="399"/>
      <c r="B9260" s="234" t="s">
        <v>69</v>
      </c>
      <c r="C9260" s="232" t="s">
        <v>13</v>
      </c>
      <c r="D9260" s="235">
        <v>0</v>
      </c>
      <c r="E9260" s="235">
        <v>0</v>
      </c>
      <c r="F9260" s="235">
        <v>0</v>
      </c>
      <c r="G9260" s="235">
        <v>0</v>
      </c>
      <c r="H9260" s="235"/>
      <c r="I9260" s="235">
        <v>0</v>
      </c>
      <c r="J9260" s="235">
        <v>0</v>
      </c>
      <c r="K9260" s="415">
        <v>0</v>
      </c>
      <c r="L9260" s="415">
        <v>0</v>
      </c>
      <c r="M9260" s="415">
        <v>0</v>
      </c>
      <c r="N9260" s="415">
        <v>0</v>
      </c>
      <c r="O9260" s="235">
        <v>0</v>
      </c>
      <c r="P9260" s="235">
        <v>0</v>
      </c>
      <c r="Q9260" s="235">
        <v>0</v>
      </c>
      <c r="R9260" s="235">
        <v>0</v>
      </c>
      <c r="S9260" s="235">
        <v>0</v>
      </c>
      <c r="T9260" s="235">
        <v>0</v>
      </c>
      <c r="U9260" s="235">
        <v>0</v>
      </c>
      <c r="V9260" s="235">
        <v>0</v>
      </c>
      <c r="W9260" s="235">
        <v>0</v>
      </c>
      <c r="Y9260" s="236" t="str">
        <f t="shared" si="144"/>
        <v>Yemen</v>
      </c>
    </row>
    <row r="9261" spans="1:25">
      <c r="A9261" s="399"/>
      <c r="B9261" s="234" t="s">
        <v>68</v>
      </c>
      <c r="C9261" s="232" t="s">
        <v>13</v>
      </c>
      <c r="D9261" s="237">
        <v>0</v>
      </c>
      <c r="E9261" s="237">
        <v>0</v>
      </c>
      <c r="F9261" s="237">
        <v>0</v>
      </c>
      <c r="G9261" s="237">
        <v>0</v>
      </c>
      <c r="H9261" s="237"/>
      <c r="I9261" s="237">
        <v>0</v>
      </c>
      <c r="J9261" s="237">
        <v>0</v>
      </c>
      <c r="K9261" s="416">
        <v>0</v>
      </c>
      <c r="L9261" s="416">
        <v>0</v>
      </c>
      <c r="M9261" s="416">
        <v>0</v>
      </c>
      <c r="N9261" s="416">
        <v>0</v>
      </c>
      <c r="O9261" s="237">
        <v>0</v>
      </c>
      <c r="P9261" s="237">
        <v>0</v>
      </c>
      <c r="Q9261" s="237">
        <v>0</v>
      </c>
      <c r="R9261" s="237">
        <v>0</v>
      </c>
      <c r="S9261" s="237">
        <v>0</v>
      </c>
      <c r="T9261" s="237">
        <v>0</v>
      </c>
      <c r="U9261" s="237">
        <v>0</v>
      </c>
      <c r="V9261" s="237">
        <v>0</v>
      </c>
      <c r="W9261" s="237">
        <v>0</v>
      </c>
      <c r="Y9261" s="236" t="str">
        <f t="shared" si="144"/>
        <v>Yemen</v>
      </c>
    </row>
    <row r="9262" spans="1:25">
      <c r="A9262" s="399"/>
      <c r="B9262" s="234" t="s">
        <v>67</v>
      </c>
      <c r="C9262" s="232" t="s">
        <v>13</v>
      </c>
      <c r="D9262" s="235">
        <v>0</v>
      </c>
      <c r="E9262" s="235">
        <v>0</v>
      </c>
      <c r="F9262" s="235">
        <v>0</v>
      </c>
      <c r="G9262" s="235">
        <v>0</v>
      </c>
      <c r="H9262" s="235"/>
      <c r="I9262" s="235">
        <v>0</v>
      </c>
      <c r="J9262" s="235">
        <v>0</v>
      </c>
      <c r="K9262" s="415">
        <v>0</v>
      </c>
      <c r="L9262" s="415">
        <v>0</v>
      </c>
      <c r="M9262" s="415">
        <v>0</v>
      </c>
      <c r="N9262" s="415">
        <v>0</v>
      </c>
      <c r="O9262" s="235">
        <v>0</v>
      </c>
      <c r="P9262" s="235">
        <v>0</v>
      </c>
      <c r="Q9262" s="235">
        <v>0</v>
      </c>
      <c r="R9262" s="235">
        <v>0</v>
      </c>
      <c r="S9262" s="235">
        <v>0</v>
      </c>
      <c r="T9262" s="235">
        <v>0</v>
      </c>
      <c r="U9262" s="235">
        <v>0</v>
      </c>
      <c r="V9262" s="235">
        <v>0</v>
      </c>
      <c r="W9262" s="235">
        <v>0</v>
      </c>
      <c r="Y9262" s="236" t="str">
        <f t="shared" si="144"/>
        <v>Yemen</v>
      </c>
    </row>
    <row r="9263" spans="1:25">
      <c r="A9263" s="399"/>
      <c r="B9263" s="234" t="s">
        <v>66</v>
      </c>
      <c r="C9263" s="232" t="s">
        <v>13</v>
      </c>
      <c r="D9263" s="237">
        <v>0</v>
      </c>
      <c r="E9263" s="237">
        <v>0</v>
      </c>
      <c r="F9263" s="237">
        <v>0</v>
      </c>
      <c r="G9263" s="237">
        <v>0</v>
      </c>
      <c r="H9263" s="237"/>
      <c r="I9263" s="237">
        <v>0</v>
      </c>
      <c r="J9263" s="237">
        <v>0</v>
      </c>
      <c r="K9263" s="416">
        <v>0</v>
      </c>
      <c r="L9263" s="416">
        <v>0</v>
      </c>
      <c r="M9263" s="416">
        <v>0</v>
      </c>
      <c r="N9263" s="416">
        <v>0</v>
      </c>
      <c r="O9263" s="237">
        <v>0</v>
      </c>
      <c r="P9263" s="237">
        <v>0</v>
      </c>
      <c r="Q9263" s="237">
        <v>0</v>
      </c>
      <c r="R9263" s="237">
        <v>0</v>
      </c>
      <c r="S9263" s="237">
        <v>0</v>
      </c>
      <c r="T9263" s="237">
        <v>0</v>
      </c>
      <c r="U9263" s="237">
        <v>0</v>
      </c>
      <c r="V9263" s="237">
        <v>0</v>
      </c>
      <c r="W9263" s="237">
        <v>0</v>
      </c>
      <c r="Y9263" s="236" t="str">
        <f t="shared" si="144"/>
        <v>Yemen</v>
      </c>
    </row>
    <row r="9264" spans="1:25">
      <c r="A9264" s="399"/>
      <c r="B9264" s="234" t="s">
        <v>65</v>
      </c>
      <c r="C9264" s="232" t="s">
        <v>13</v>
      </c>
      <c r="D9264" s="235">
        <v>0</v>
      </c>
      <c r="E9264" s="235">
        <v>0</v>
      </c>
      <c r="F9264" s="235">
        <v>0</v>
      </c>
      <c r="G9264" s="235">
        <v>0</v>
      </c>
      <c r="H9264" s="235"/>
      <c r="I9264" s="235">
        <v>0</v>
      </c>
      <c r="J9264" s="235">
        <v>0</v>
      </c>
      <c r="K9264" s="415">
        <v>0</v>
      </c>
      <c r="L9264" s="415">
        <v>0</v>
      </c>
      <c r="M9264" s="415">
        <v>0</v>
      </c>
      <c r="N9264" s="415">
        <v>0</v>
      </c>
      <c r="O9264" s="235">
        <v>0</v>
      </c>
      <c r="P9264" s="235">
        <v>0</v>
      </c>
      <c r="Q9264" s="235">
        <v>0</v>
      </c>
      <c r="R9264" s="235">
        <v>0</v>
      </c>
      <c r="S9264" s="235">
        <v>0</v>
      </c>
      <c r="T9264" s="235">
        <v>0</v>
      </c>
      <c r="U9264" s="235">
        <v>0</v>
      </c>
      <c r="V9264" s="235">
        <v>0</v>
      </c>
      <c r="W9264" s="235">
        <v>0</v>
      </c>
      <c r="Y9264" s="236" t="str">
        <f t="shared" si="144"/>
        <v>Yemen</v>
      </c>
    </row>
    <row r="9265" spans="1:25">
      <c r="A9265" s="399"/>
      <c r="B9265" s="234" t="s">
        <v>64</v>
      </c>
      <c r="C9265" s="232" t="s">
        <v>13</v>
      </c>
      <c r="D9265" s="237">
        <v>0</v>
      </c>
      <c r="E9265" s="237">
        <v>0</v>
      </c>
      <c r="F9265" s="237">
        <v>0</v>
      </c>
      <c r="G9265" s="237">
        <v>0</v>
      </c>
      <c r="H9265" s="237"/>
      <c r="I9265" s="237">
        <v>0</v>
      </c>
      <c r="J9265" s="237">
        <v>0</v>
      </c>
      <c r="K9265" s="416">
        <v>0</v>
      </c>
      <c r="L9265" s="416">
        <v>0</v>
      </c>
      <c r="M9265" s="416">
        <v>0</v>
      </c>
      <c r="N9265" s="416">
        <v>0</v>
      </c>
      <c r="O9265" s="237">
        <v>0</v>
      </c>
      <c r="P9265" s="237">
        <v>0</v>
      </c>
      <c r="Q9265" s="237">
        <v>0</v>
      </c>
      <c r="R9265" s="237">
        <v>0</v>
      </c>
      <c r="S9265" s="237">
        <v>0</v>
      </c>
      <c r="T9265" s="237">
        <v>0</v>
      </c>
      <c r="U9265" s="237">
        <v>0</v>
      </c>
      <c r="V9265" s="237">
        <v>0</v>
      </c>
      <c r="W9265" s="237">
        <v>0</v>
      </c>
      <c r="Y9265" s="236" t="str">
        <f t="shared" si="144"/>
        <v>Yemen</v>
      </c>
    </row>
    <row r="9266" spans="1:25">
      <c r="A9266" s="399"/>
      <c r="B9266" s="234" t="s">
        <v>63</v>
      </c>
      <c r="C9266" s="232" t="s">
        <v>13</v>
      </c>
      <c r="D9266" s="235">
        <v>0</v>
      </c>
      <c r="E9266" s="235">
        <v>0</v>
      </c>
      <c r="F9266" s="235">
        <v>0</v>
      </c>
      <c r="G9266" s="235">
        <v>0</v>
      </c>
      <c r="H9266" s="235"/>
      <c r="I9266" s="235">
        <v>0</v>
      </c>
      <c r="J9266" s="235">
        <v>0</v>
      </c>
      <c r="K9266" s="415">
        <v>0</v>
      </c>
      <c r="L9266" s="415">
        <v>0</v>
      </c>
      <c r="M9266" s="415">
        <v>0</v>
      </c>
      <c r="N9266" s="415">
        <v>0</v>
      </c>
      <c r="O9266" s="235">
        <v>0</v>
      </c>
      <c r="P9266" s="235">
        <v>0</v>
      </c>
      <c r="Q9266" s="235">
        <v>0</v>
      </c>
      <c r="R9266" s="235">
        <v>0</v>
      </c>
      <c r="S9266" s="235">
        <v>0</v>
      </c>
      <c r="T9266" s="235">
        <v>0</v>
      </c>
      <c r="U9266" s="235">
        <v>0</v>
      </c>
      <c r="V9266" s="235">
        <v>0</v>
      </c>
      <c r="W9266" s="235">
        <v>0</v>
      </c>
      <c r="Y9266" s="236" t="str">
        <f t="shared" si="144"/>
        <v>Yemen</v>
      </c>
    </row>
    <row r="9267" spans="1:25" ht="22.5">
      <c r="A9267" s="399"/>
      <c r="B9267" s="234" t="s">
        <v>62</v>
      </c>
      <c r="C9267" s="232" t="s">
        <v>13</v>
      </c>
      <c r="D9267" s="237">
        <v>0</v>
      </c>
      <c r="E9267" s="237">
        <v>0</v>
      </c>
      <c r="F9267" s="237">
        <v>0</v>
      </c>
      <c r="G9267" s="237">
        <v>0</v>
      </c>
      <c r="H9267" s="237"/>
      <c r="I9267" s="237">
        <v>0</v>
      </c>
      <c r="J9267" s="237">
        <v>0</v>
      </c>
      <c r="K9267" s="416">
        <v>0</v>
      </c>
      <c r="L9267" s="416">
        <v>0</v>
      </c>
      <c r="M9267" s="416">
        <v>0</v>
      </c>
      <c r="N9267" s="416">
        <v>0</v>
      </c>
      <c r="O9267" s="237">
        <v>0</v>
      </c>
      <c r="P9267" s="237">
        <v>0</v>
      </c>
      <c r="Q9267" s="237">
        <v>0</v>
      </c>
      <c r="R9267" s="237">
        <v>0</v>
      </c>
      <c r="S9267" s="237">
        <v>0</v>
      </c>
      <c r="T9267" s="237">
        <v>0</v>
      </c>
      <c r="U9267" s="237">
        <v>0</v>
      </c>
      <c r="V9267" s="237">
        <v>0</v>
      </c>
      <c r="W9267" s="237">
        <v>0</v>
      </c>
      <c r="Y9267" s="236" t="str">
        <f t="shared" si="144"/>
        <v>Yemen</v>
      </c>
    </row>
    <row r="9268" spans="1:25">
      <c r="A9268" s="399"/>
      <c r="B9268" s="234" t="s">
        <v>61</v>
      </c>
      <c r="C9268" s="232" t="s">
        <v>13</v>
      </c>
      <c r="D9268" s="235">
        <v>0</v>
      </c>
      <c r="E9268" s="235">
        <v>0</v>
      </c>
      <c r="F9268" s="235">
        <v>0</v>
      </c>
      <c r="G9268" s="235">
        <v>0</v>
      </c>
      <c r="H9268" s="235"/>
      <c r="I9268" s="235">
        <v>0</v>
      </c>
      <c r="J9268" s="235">
        <v>0</v>
      </c>
      <c r="K9268" s="415">
        <v>0</v>
      </c>
      <c r="L9268" s="415">
        <v>0</v>
      </c>
      <c r="M9268" s="415">
        <v>0</v>
      </c>
      <c r="N9268" s="415">
        <v>0</v>
      </c>
      <c r="O9268" s="235">
        <v>0</v>
      </c>
      <c r="P9268" s="235">
        <v>0</v>
      </c>
      <c r="Q9268" s="235">
        <v>0</v>
      </c>
      <c r="R9268" s="235">
        <v>0</v>
      </c>
      <c r="S9268" s="235">
        <v>0</v>
      </c>
      <c r="T9268" s="235">
        <v>0</v>
      </c>
      <c r="U9268" s="235">
        <v>0</v>
      </c>
      <c r="V9268" s="235">
        <v>0</v>
      </c>
      <c r="W9268" s="235">
        <v>0</v>
      </c>
      <c r="Y9268" s="236" t="str">
        <f t="shared" si="144"/>
        <v>Yemen</v>
      </c>
    </row>
    <row r="9269" spans="1:25">
      <c r="A9269" s="399"/>
      <c r="B9269" s="234" t="s">
        <v>60</v>
      </c>
      <c r="C9269" s="232" t="s">
        <v>13</v>
      </c>
      <c r="D9269" s="237">
        <v>0</v>
      </c>
      <c r="E9269" s="237">
        <v>0</v>
      </c>
      <c r="F9269" s="237">
        <v>0</v>
      </c>
      <c r="G9269" s="237">
        <v>0</v>
      </c>
      <c r="H9269" s="237"/>
      <c r="I9269" s="237">
        <v>0</v>
      </c>
      <c r="J9269" s="237">
        <v>0</v>
      </c>
      <c r="K9269" s="416">
        <v>0</v>
      </c>
      <c r="L9269" s="416">
        <v>0</v>
      </c>
      <c r="M9269" s="416">
        <v>0</v>
      </c>
      <c r="N9269" s="416">
        <v>0</v>
      </c>
      <c r="O9269" s="237">
        <v>0</v>
      </c>
      <c r="P9269" s="237">
        <v>0</v>
      </c>
      <c r="Q9269" s="237">
        <v>0</v>
      </c>
      <c r="R9269" s="237">
        <v>0</v>
      </c>
      <c r="S9269" s="237">
        <v>0</v>
      </c>
      <c r="T9269" s="237">
        <v>0</v>
      </c>
      <c r="U9269" s="237">
        <v>0</v>
      </c>
      <c r="V9269" s="237">
        <v>0</v>
      </c>
      <c r="W9269" s="237">
        <v>0</v>
      </c>
      <c r="Y9269" s="236" t="str">
        <f t="shared" si="144"/>
        <v>Yemen</v>
      </c>
    </row>
    <row r="9270" spans="1:25">
      <c r="A9270" s="399"/>
      <c r="B9270" s="234" t="s">
        <v>59</v>
      </c>
      <c r="C9270" s="232" t="s">
        <v>13</v>
      </c>
      <c r="D9270" s="235">
        <v>0</v>
      </c>
      <c r="E9270" s="235">
        <v>0</v>
      </c>
      <c r="F9270" s="235">
        <v>0</v>
      </c>
      <c r="G9270" s="235">
        <v>0</v>
      </c>
      <c r="H9270" s="235"/>
      <c r="I9270" s="235">
        <v>0</v>
      </c>
      <c r="J9270" s="235">
        <v>0</v>
      </c>
      <c r="K9270" s="415">
        <v>0</v>
      </c>
      <c r="L9270" s="415">
        <v>0</v>
      </c>
      <c r="M9270" s="415">
        <v>0</v>
      </c>
      <c r="N9270" s="415">
        <v>0</v>
      </c>
      <c r="O9270" s="235">
        <v>0</v>
      </c>
      <c r="P9270" s="235">
        <v>0</v>
      </c>
      <c r="Q9270" s="235">
        <v>0</v>
      </c>
      <c r="R9270" s="235">
        <v>0</v>
      </c>
      <c r="S9270" s="235">
        <v>0</v>
      </c>
      <c r="T9270" s="235">
        <v>0</v>
      </c>
      <c r="U9270" s="235">
        <v>0</v>
      </c>
      <c r="V9270" s="235">
        <v>0</v>
      </c>
      <c r="W9270" s="235">
        <v>0</v>
      </c>
      <c r="Y9270" s="236" t="str">
        <f t="shared" si="144"/>
        <v>Yemen</v>
      </c>
    </row>
    <row r="9271" spans="1:25">
      <c r="A9271" s="399"/>
      <c r="B9271" s="234" t="s">
        <v>58</v>
      </c>
      <c r="C9271" s="232" t="s">
        <v>13</v>
      </c>
      <c r="D9271" s="237">
        <v>0</v>
      </c>
      <c r="E9271" s="237">
        <v>0</v>
      </c>
      <c r="F9271" s="237">
        <v>0</v>
      </c>
      <c r="G9271" s="237">
        <v>0</v>
      </c>
      <c r="H9271" s="237"/>
      <c r="I9271" s="237">
        <v>0</v>
      </c>
      <c r="J9271" s="237">
        <v>0</v>
      </c>
      <c r="K9271" s="416">
        <v>0</v>
      </c>
      <c r="L9271" s="416">
        <v>0</v>
      </c>
      <c r="M9271" s="416">
        <v>0</v>
      </c>
      <c r="N9271" s="416">
        <v>0</v>
      </c>
      <c r="O9271" s="237">
        <v>0</v>
      </c>
      <c r="P9271" s="237">
        <v>0</v>
      </c>
      <c r="Q9271" s="237">
        <v>0</v>
      </c>
      <c r="R9271" s="237">
        <v>0</v>
      </c>
      <c r="S9271" s="237">
        <v>0</v>
      </c>
      <c r="T9271" s="237">
        <v>0</v>
      </c>
      <c r="U9271" s="237">
        <v>0</v>
      </c>
      <c r="V9271" s="237">
        <v>0</v>
      </c>
      <c r="W9271" s="237">
        <v>0</v>
      </c>
      <c r="Y9271" s="236" t="str">
        <f t="shared" si="144"/>
        <v>Yemen</v>
      </c>
    </row>
    <row r="9272" spans="1:25">
      <c r="A9272" s="399"/>
      <c r="B9272" s="234" t="s">
        <v>57</v>
      </c>
      <c r="C9272" s="232" t="s">
        <v>13</v>
      </c>
      <c r="D9272" s="235">
        <v>0</v>
      </c>
      <c r="E9272" s="235">
        <v>0</v>
      </c>
      <c r="F9272" s="235">
        <v>0</v>
      </c>
      <c r="G9272" s="235">
        <v>0</v>
      </c>
      <c r="H9272" s="235"/>
      <c r="I9272" s="235">
        <v>0</v>
      </c>
      <c r="J9272" s="235">
        <v>0</v>
      </c>
      <c r="K9272" s="415">
        <v>0</v>
      </c>
      <c r="L9272" s="415">
        <v>0</v>
      </c>
      <c r="M9272" s="415">
        <v>0</v>
      </c>
      <c r="N9272" s="415">
        <v>0</v>
      </c>
      <c r="O9272" s="235">
        <v>0</v>
      </c>
      <c r="P9272" s="235">
        <v>0</v>
      </c>
      <c r="Q9272" s="235">
        <v>0</v>
      </c>
      <c r="R9272" s="235">
        <v>0</v>
      </c>
      <c r="S9272" s="235">
        <v>0</v>
      </c>
      <c r="T9272" s="235">
        <v>0</v>
      </c>
      <c r="U9272" s="235">
        <v>0</v>
      </c>
      <c r="V9272" s="235">
        <v>0</v>
      </c>
      <c r="W9272" s="235">
        <v>0</v>
      </c>
      <c r="Y9272" s="236" t="str">
        <f t="shared" si="144"/>
        <v>Yemen</v>
      </c>
    </row>
    <row r="9273" spans="1:25">
      <c r="A9273" s="399"/>
      <c r="B9273" s="234" t="s">
        <v>56</v>
      </c>
      <c r="C9273" s="232" t="s">
        <v>13</v>
      </c>
      <c r="D9273" s="237">
        <v>0</v>
      </c>
      <c r="E9273" s="237">
        <v>0</v>
      </c>
      <c r="F9273" s="237">
        <v>0</v>
      </c>
      <c r="G9273" s="237">
        <v>0</v>
      </c>
      <c r="H9273" s="237"/>
      <c r="I9273" s="237">
        <v>0</v>
      </c>
      <c r="J9273" s="237">
        <v>0</v>
      </c>
      <c r="K9273" s="416">
        <v>0</v>
      </c>
      <c r="L9273" s="416">
        <v>0</v>
      </c>
      <c r="M9273" s="416">
        <v>0</v>
      </c>
      <c r="N9273" s="416">
        <v>0</v>
      </c>
      <c r="O9273" s="237">
        <v>0</v>
      </c>
      <c r="P9273" s="237">
        <v>0</v>
      </c>
      <c r="Q9273" s="237">
        <v>0</v>
      </c>
      <c r="R9273" s="237">
        <v>0</v>
      </c>
      <c r="S9273" s="237">
        <v>0</v>
      </c>
      <c r="T9273" s="237">
        <v>0</v>
      </c>
      <c r="U9273" s="237">
        <v>0</v>
      </c>
      <c r="V9273" s="237">
        <v>0</v>
      </c>
      <c r="W9273" s="237">
        <v>0</v>
      </c>
      <c r="Y9273" s="236" t="str">
        <f t="shared" si="144"/>
        <v>Yemen</v>
      </c>
    </row>
    <row r="9274" spans="1:25" ht="22.5">
      <c r="A9274" s="399"/>
      <c r="B9274" s="234" t="s">
        <v>55</v>
      </c>
      <c r="C9274" s="232" t="s">
        <v>13</v>
      </c>
      <c r="D9274" s="235">
        <v>0</v>
      </c>
      <c r="E9274" s="235">
        <v>0</v>
      </c>
      <c r="F9274" s="235">
        <v>0</v>
      </c>
      <c r="G9274" s="235">
        <v>0</v>
      </c>
      <c r="H9274" s="235"/>
      <c r="I9274" s="235">
        <v>0</v>
      </c>
      <c r="J9274" s="235">
        <v>0</v>
      </c>
      <c r="K9274" s="415">
        <v>0</v>
      </c>
      <c r="L9274" s="415">
        <v>0</v>
      </c>
      <c r="M9274" s="415">
        <v>0</v>
      </c>
      <c r="N9274" s="415">
        <v>0</v>
      </c>
      <c r="O9274" s="235">
        <v>0</v>
      </c>
      <c r="P9274" s="235">
        <v>0</v>
      </c>
      <c r="Q9274" s="235">
        <v>0</v>
      </c>
      <c r="R9274" s="235">
        <v>0</v>
      </c>
      <c r="S9274" s="235">
        <v>0</v>
      </c>
      <c r="T9274" s="235">
        <v>0</v>
      </c>
      <c r="U9274" s="235">
        <v>0</v>
      </c>
      <c r="V9274" s="235">
        <v>0</v>
      </c>
      <c r="W9274" s="235">
        <v>0</v>
      </c>
      <c r="Y9274" s="236" t="str">
        <f t="shared" si="144"/>
        <v>Yemen</v>
      </c>
    </row>
    <row r="9275" spans="1:25">
      <c r="A9275" s="399"/>
      <c r="B9275" s="234" t="s">
        <v>54</v>
      </c>
      <c r="C9275" s="232" t="s">
        <v>13</v>
      </c>
      <c r="D9275" s="237">
        <v>0</v>
      </c>
      <c r="E9275" s="237">
        <v>0</v>
      </c>
      <c r="F9275" s="237">
        <v>0</v>
      </c>
      <c r="G9275" s="237">
        <v>0</v>
      </c>
      <c r="H9275" s="237"/>
      <c r="I9275" s="237">
        <v>0</v>
      </c>
      <c r="J9275" s="237">
        <v>0</v>
      </c>
      <c r="K9275" s="416">
        <v>0</v>
      </c>
      <c r="L9275" s="416">
        <v>0</v>
      </c>
      <c r="M9275" s="416">
        <v>0</v>
      </c>
      <c r="N9275" s="416">
        <v>0</v>
      </c>
      <c r="O9275" s="237">
        <v>0</v>
      </c>
      <c r="P9275" s="237">
        <v>0</v>
      </c>
      <c r="Q9275" s="237">
        <v>55.173000000000002</v>
      </c>
      <c r="R9275" s="237">
        <v>0</v>
      </c>
      <c r="S9275" s="237">
        <v>0</v>
      </c>
      <c r="T9275" s="237">
        <v>0</v>
      </c>
      <c r="U9275" s="237">
        <v>0</v>
      </c>
      <c r="V9275" s="237">
        <v>0</v>
      </c>
      <c r="W9275" s="237">
        <v>0</v>
      </c>
      <c r="Y9275" s="236" t="str">
        <f t="shared" si="144"/>
        <v>Yemen</v>
      </c>
    </row>
    <row r="9276" spans="1:25">
      <c r="A9276" s="399"/>
      <c r="B9276" s="234" t="s">
        <v>6</v>
      </c>
      <c r="C9276" s="232" t="s">
        <v>13</v>
      </c>
      <c r="D9276" s="235">
        <v>8899.3310000000001</v>
      </c>
      <c r="E9276" s="235">
        <v>0</v>
      </c>
      <c r="F9276" s="235">
        <v>-8003.37</v>
      </c>
      <c r="G9276" s="235">
        <v>0</v>
      </c>
      <c r="H9276" s="235"/>
      <c r="I9276" s="235">
        <v>-743.64</v>
      </c>
      <c r="J9276" s="235">
        <v>0</v>
      </c>
      <c r="K9276" s="415">
        <v>0</v>
      </c>
      <c r="L9276" s="415">
        <v>0</v>
      </c>
      <c r="M9276" s="415">
        <v>0</v>
      </c>
      <c r="N9276" s="415">
        <v>0</v>
      </c>
      <c r="O9276" s="235">
        <v>-152.321</v>
      </c>
      <c r="P9276" s="235">
        <v>0</v>
      </c>
      <c r="Q9276" s="235">
        <v>0</v>
      </c>
      <c r="R9276" s="235">
        <v>0</v>
      </c>
      <c r="S9276" s="235">
        <v>0</v>
      </c>
      <c r="T9276" s="235">
        <v>0</v>
      </c>
      <c r="U9276" s="235">
        <v>0</v>
      </c>
      <c r="V9276" s="235">
        <v>0</v>
      </c>
      <c r="W9276" s="235">
        <v>2722</v>
      </c>
      <c r="Y9276" s="236" t="str">
        <f t="shared" si="144"/>
        <v>Yemen</v>
      </c>
    </row>
    <row r="9277" spans="1:25">
      <c r="A9277" s="399"/>
      <c r="B9277" s="234" t="s">
        <v>53</v>
      </c>
      <c r="C9277" s="232" t="s">
        <v>13</v>
      </c>
      <c r="D9277" s="237" t="s">
        <v>12</v>
      </c>
      <c r="E9277" s="237" t="s">
        <v>12</v>
      </c>
      <c r="F9277" s="237" t="s">
        <v>12</v>
      </c>
      <c r="G9277" s="237" t="s">
        <v>12</v>
      </c>
      <c r="H9277" s="237"/>
      <c r="I9277" s="237" t="s">
        <v>12</v>
      </c>
      <c r="J9277" s="237" t="s">
        <v>12</v>
      </c>
      <c r="K9277" s="416" t="s">
        <v>12</v>
      </c>
      <c r="L9277" s="416" t="s">
        <v>12</v>
      </c>
      <c r="M9277" s="416" t="s">
        <v>12</v>
      </c>
      <c r="N9277" s="416" t="s">
        <v>12</v>
      </c>
      <c r="O9277" s="237" t="s">
        <v>12</v>
      </c>
      <c r="P9277" s="237" t="s">
        <v>12</v>
      </c>
      <c r="Q9277" s="237" t="s">
        <v>12</v>
      </c>
      <c r="R9277" s="237" t="s">
        <v>12</v>
      </c>
      <c r="S9277" s="237" t="s">
        <v>12</v>
      </c>
      <c r="T9277" s="237" t="s">
        <v>12</v>
      </c>
      <c r="U9277" s="237" t="s">
        <v>12</v>
      </c>
      <c r="V9277" s="237" t="s">
        <v>12</v>
      </c>
      <c r="W9277" s="237" t="s">
        <v>12</v>
      </c>
      <c r="Y9277" s="236" t="str">
        <f t="shared" si="144"/>
        <v>Yemen</v>
      </c>
    </row>
    <row r="9278" spans="1:25">
      <c r="A9278" s="399"/>
      <c r="B9278" s="234" t="s">
        <v>52</v>
      </c>
      <c r="C9278" s="232" t="s">
        <v>13</v>
      </c>
      <c r="D9278" s="235">
        <v>8506.5550000000003</v>
      </c>
      <c r="E9278" s="235">
        <v>0</v>
      </c>
      <c r="F9278" s="235">
        <v>-5093.8680000000004</v>
      </c>
      <c r="G9278" s="235">
        <v>0</v>
      </c>
      <c r="H9278" s="235"/>
      <c r="I9278" s="235">
        <v>0</v>
      </c>
      <c r="J9278" s="235">
        <v>0</v>
      </c>
      <c r="K9278" s="415">
        <v>0</v>
      </c>
      <c r="L9278" s="415">
        <v>0</v>
      </c>
      <c r="M9278" s="415">
        <v>0</v>
      </c>
      <c r="N9278" s="415">
        <v>0</v>
      </c>
      <c r="O9278" s="235">
        <v>-245.45099999999999</v>
      </c>
      <c r="P9278" s="235">
        <v>0</v>
      </c>
      <c r="Q9278" s="235">
        <v>0</v>
      </c>
      <c r="R9278" s="235">
        <v>0</v>
      </c>
      <c r="S9278" s="235">
        <v>0</v>
      </c>
      <c r="T9278" s="235">
        <v>0</v>
      </c>
      <c r="U9278" s="235">
        <v>0</v>
      </c>
      <c r="V9278" s="235">
        <v>0</v>
      </c>
      <c r="W9278" s="235">
        <v>0</v>
      </c>
      <c r="Y9278" s="236" t="str">
        <f t="shared" si="144"/>
        <v>Yemen</v>
      </c>
    </row>
    <row r="9279" spans="1:25">
      <c r="A9279" s="399"/>
      <c r="B9279" s="234" t="s">
        <v>51</v>
      </c>
      <c r="C9279" s="232" t="s">
        <v>13</v>
      </c>
      <c r="D9279" s="237">
        <v>719.33</v>
      </c>
      <c r="E9279" s="237">
        <v>0</v>
      </c>
      <c r="F9279" s="237">
        <v>0</v>
      </c>
      <c r="G9279" s="237">
        <v>0</v>
      </c>
      <c r="H9279" s="237"/>
      <c r="I9279" s="237">
        <v>0</v>
      </c>
      <c r="J9279" s="237">
        <v>0</v>
      </c>
      <c r="K9279" s="416">
        <v>0</v>
      </c>
      <c r="L9279" s="416">
        <v>0</v>
      </c>
      <c r="M9279" s="416">
        <v>0</v>
      </c>
      <c r="N9279" s="416">
        <v>0</v>
      </c>
      <c r="O9279" s="237">
        <v>0</v>
      </c>
      <c r="P9279" s="237">
        <v>0</v>
      </c>
      <c r="Q9279" s="237">
        <v>0</v>
      </c>
      <c r="R9279" s="237">
        <v>0</v>
      </c>
      <c r="S9279" s="237">
        <v>0</v>
      </c>
      <c r="T9279" s="237">
        <v>0</v>
      </c>
      <c r="U9279" s="237">
        <v>0</v>
      </c>
      <c r="V9279" s="237">
        <v>0</v>
      </c>
      <c r="W9279" s="237">
        <v>0</v>
      </c>
      <c r="Y9279" s="236" t="str">
        <f t="shared" si="144"/>
        <v>Yemen</v>
      </c>
    </row>
    <row r="9280" spans="1:25">
      <c r="A9280" s="399"/>
      <c r="B9280" s="234" t="s">
        <v>50</v>
      </c>
      <c r="C9280" s="232" t="s">
        <v>13</v>
      </c>
      <c r="D9280" s="235">
        <v>0</v>
      </c>
      <c r="E9280" s="235">
        <v>0</v>
      </c>
      <c r="F9280" s="235">
        <v>0</v>
      </c>
      <c r="G9280" s="235">
        <v>0</v>
      </c>
      <c r="H9280" s="235"/>
      <c r="I9280" s="235">
        <v>0</v>
      </c>
      <c r="J9280" s="235">
        <v>0</v>
      </c>
      <c r="K9280" s="415">
        <v>0</v>
      </c>
      <c r="L9280" s="415">
        <v>0</v>
      </c>
      <c r="M9280" s="415">
        <v>0</v>
      </c>
      <c r="N9280" s="415">
        <v>0</v>
      </c>
      <c r="O9280" s="235">
        <v>0</v>
      </c>
      <c r="P9280" s="235">
        <v>0</v>
      </c>
      <c r="Q9280" s="235">
        <v>0</v>
      </c>
      <c r="R9280" s="235">
        <v>0</v>
      </c>
      <c r="S9280" s="235">
        <v>0</v>
      </c>
      <c r="T9280" s="235">
        <v>0</v>
      </c>
      <c r="U9280" s="235">
        <v>0</v>
      </c>
      <c r="V9280" s="235">
        <v>0</v>
      </c>
      <c r="W9280" s="235">
        <v>0</v>
      </c>
      <c r="Y9280" s="236" t="str">
        <f t="shared" si="144"/>
        <v>Yemen</v>
      </c>
    </row>
    <row r="9281" spans="1:25">
      <c r="A9281" s="399"/>
      <c r="B9281" s="234" t="s">
        <v>49</v>
      </c>
      <c r="C9281" s="232" t="s">
        <v>13</v>
      </c>
      <c r="D9281" s="237">
        <v>0</v>
      </c>
      <c r="E9281" s="237">
        <v>0</v>
      </c>
      <c r="F9281" s="237">
        <v>0</v>
      </c>
      <c r="G9281" s="237">
        <v>0</v>
      </c>
      <c r="H9281" s="237"/>
      <c r="I9281" s="237">
        <v>0</v>
      </c>
      <c r="J9281" s="237">
        <v>0</v>
      </c>
      <c r="K9281" s="416">
        <v>0</v>
      </c>
      <c r="L9281" s="416">
        <v>0</v>
      </c>
      <c r="M9281" s="416">
        <v>0</v>
      </c>
      <c r="N9281" s="416">
        <v>0</v>
      </c>
      <c r="O9281" s="237">
        <v>0</v>
      </c>
      <c r="P9281" s="237">
        <v>0</v>
      </c>
      <c r="Q9281" s="237">
        <v>0</v>
      </c>
      <c r="R9281" s="237">
        <v>0</v>
      </c>
      <c r="S9281" s="237">
        <v>0</v>
      </c>
      <c r="T9281" s="237">
        <v>0</v>
      </c>
      <c r="U9281" s="237">
        <v>0</v>
      </c>
      <c r="V9281" s="237">
        <v>0</v>
      </c>
      <c r="W9281" s="237">
        <v>0</v>
      </c>
      <c r="Y9281" s="236" t="str">
        <f t="shared" si="144"/>
        <v>Yemen</v>
      </c>
    </row>
    <row r="9282" spans="1:25">
      <c r="A9282" s="399"/>
      <c r="B9282" s="234" t="s">
        <v>48</v>
      </c>
      <c r="C9282" s="232" t="s">
        <v>13</v>
      </c>
      <c r="D9282" s="235">
        <v>0</v>
      </c>
      <c r="E9282" s="235">
        <v>0</v>
      </c>
      <c r="F9282" s="235">
        <v>0</v>
      </c>
      <c r="G9282" s="235">
        <v>0</v>
      </c>
      <c r="H9282" s="235"/>
      <c r="I9282" s="235">
        <v>0</v>
      </c>
      <c r="J9282" s="235">
        <v>0</v>
      </c>
      <c r="K9282" s="415">
        <v>0</v>
      </c>
      <c r="L9282" s="415">
        <v>0</v>
      </c>
      <c r="M9282" s="415">
        <v>0</v>
      </c>
      <c r="N9282" s="415">
        <v>0</v>
      </c>
      <c r="O9282" s="235">
        <v>0</v>
      </c>
      <c r="P9282" s="235">
        <v>0</v>
      </c>
      <c r="Q9282" s="235">
        <v>0</v>
      </c>
      <c r="R9282" s="235">
        <v>0</v>
      </c>
      <c r="S9282" s="235">
        <v>0</v>
      </c>
      <c r="T9282" s="235">
        <v>0</v>
      </c>
      <c r="U9282" s="235">
        <v>0</v>
      </c>
      <c r="V9282" s="235">
        <v>0</v>
      </c>
      <c r="W9282" s="235">
        <v>0</v>
      </c>
      <c r="Y9282" s="236" t="str">
        <f t="shared" si="144"/>
        <v>Yemen</v>
      </c>
    </row>
    <row r="9283" spans="1:25">
      <c r="A9283" s="399"/>
      <c r="B9283" s="234" t="s">
        <v>47</v>
      </c>
      <c r="C9283" s="232" t="s">
        <v>13</v>
      </c>
      <c r="D9283" s="237">
        <v>0</v>
      </c>
      <c r="E9283" s="237">
        <v>0</v>
      </c>
      <c r="F9283" s="237">
        <v>0</v>
      </c>
      <c r="G9283" s="237">
        <v>0</v>
      </c>
      <c r="H9283" s="237"/>
      <c r="I9283" s="237">
        <v>0</v>
      </c>
      <c r="J9283" s="237">
        <v>0</v>
      </c>
      <c r="K9283" s="416">
        <v>0</v>
      </c>
      <c r="L9283" s="416">
        <v>0</v>
      </c>
      <c r="M9283" s="416">
        <v>0</v>
      </c>
      <c r="N9283" s="416">
        <v>0</v>
      </c>
      <c r="O9283" s="237">
        <v>0</v>
      </c>
      <c r="P9283" s="237">
        <v>0</v>
      </c>
      <c r="Q9283" s="237">
        <v>0</v>
      </c>
      <c r="R9283" s="237">
        <v>0</v>
      </c>
      <c r="S9283" s="237">
        <v>0</v>
      </c>
      <c r="T9283" s="237">
        <v>0</v>
      </c>
      <c r="U9283" s="237">
        <v>0</v>
      </c>
      <c r="V9283" s="237">
        <v>0</v>
      </c>
      <c r="W9283" s="237">
        <v>0</v>
      </c>
      <c r="Y9283" s="236" t="str">
        <f t="shared" si="144"/>
        <v>Yemen</v>
      </c>
    </row>
    <row r="9284" spans="1:25">
      <c r="A9284" s="399"/>
      <c r="B9284" s="234" t="s">
        <v>46</v>
      </c>
      <c r="C9284" s="232" t="s">
        <v>13</v>
      </c>
      <c r="D9284" s="235">
        <v>0</v>
      </c>
      <c r="E9284" s="235">
        <v>0</v>
      </c>
      <c r="F9284" s="235">
        <v>0</v>
      </c>
      <c r="G9284" s="235">
        <v>0</v>
      </c>
      <c r="H9284" s="235"/>
      <c r="I9284" s="235">
        <v>0</v>
      </c>
      <c r="J9284" s="235">
        <v>0</v>
      </c>
      <c r="K9284" s="415">
        <v>0</v>
      </c>
      <c r="L9284" s="415">
        <v>0</v>
      </c>
      <c r="M9284" s="415">
        <v>0</v>
      </c>
      <c r="N9284" s="415">
        <v>0</v>
      </c>
      <c r="O9284" s="235">
        <v>0</v>
      </c>
      <c r="P9284" s="235">
        <v>0</v>
      </c>
      <c r="Q9284" s="235">
        <v>0</v>
      </c>
      <c r="R9284" s="235">
        <v>0</v>
      </c>
      <c r="S9284" s="235">
        <v>0</v>
      </c>
      <c r="T9284" s="235">
        <v>0</v>
      </c>
      <c r="U9284" s="235">
        <v>0</v>
      </c>
      <c r="V9284" s="235">
        <v>0</v>
      </c>
      <c r="W9284" s="235">
        <v>0</v>
      </c>
      <c r="Y9284" s="236" t="str">
        <f t="shared" si="144"/>
        <v>Yemen</v>
      </c>
    </row>
    <row r="9285" spans="1:25">
      <c r="A9285" s="399"/>
      <c r="B9285" s="234" t="s">
        <v>45</v>
      </c>
      <c r="C9285" s="232" t="s">
        <v>13</v>
      </c>
      <c r="D9285" s="237">
        <v>0</v>
      </c>
      <c r="E9285" s="237">
        <v>0</v>
      </c>
      <c r="F9285" s="237">
        <v>-23.725000000000001</v>
      </c>
      <c r="G9285" s="237">
        <v>9.0380000000000003</v>
      </c>
      <c r="H9285" s="237"/>
      <c r="I9285" s="237">
        <v>0</v>
      </c>
      <c r="J9285" s="237">
        <v>0</v>
      </c>
      <c r="K9285" s="416">
        <v>0</v>
      </c>
      <c r="L9285" s="416">
        <v>0</v>
      </c>
      <c r="M9285" s="416">
        <v>0</v>
      </c>
      <c r="N9285" s="416">
        <v>0</v>
      </c>
      <c r="O9285" s="237">
        <v>0</v>
      </c>
      <c r="P9285" s="237">
        <v>0</v>
      </c>
      <c r="Q9285" s="237">
        <v>864.25199999999995</v>
      </c>
      <c r="R9285" s="237">
        <v>0</v>
      </c>
      <c r="S9285" s="237">
        <v>0</v>
      </c>
      <c r="T9285" s="237">
        <v>0</v>
      </c>
      <c r="U9285" s="237">
        <v>0</v>
      </c>
      <c r="V9285" s="237">
        <v>0</v>
      </c>
      <c r="W9285" s="237">
        <v>0</v>
      </c>
      <c r="Y9285" s="236" t="str">
        <f t="shared" ref="Y9285:Y9348" si="145">IF(ISTEXT(A9285),A9285,Y9284)</f>
        <v>Yemen</v>
      </c>
    </row>
    <row r="9286" spans="1:25">
      <c r="A9286" s="399"/>
      <c r="B9286" s="234" t="s">
        <v>44</v>
      </c>
      <c r="C9286" s="232" t="s">
        <v>13</v>
      </c>
      <c r="D9286" s="235">
        <v>0</v>
      </c>
      <c r="E9286" s="235">
        <v>0</v>
      </c>
      <c r="F9286" s="235">
        <v>0</v>
      </c>
      <c r="G9286" s="235">
        <v>0</v>
      </c>
      <c r="H9286" s="235"/>
      <c r="I9286" s="235">
        <v>0</v>
      </c>
      <c r="J9286" s="235">
        <v>0</v>
      </c>
      <c r="K9286" s="415">
        <v>0</v>
      </c>
      <c r="L9286" s="415">
        <v>0</v>
      </c>
      <c r="M9286" s="415">
        <v>0</v>
      </c>
      <c r="N9286" s="415">
        <v>0</v>
      </c>
      <c r="O9286" s="235">
        <v>0</v>
      </c>
      <c r="P9286" s="235">
        <v>0</v>
      </c>
      <c r="Q9286" s="235">
        <v>0</v>
      </c>
      <c r="R9286" s="235">
        <v>0</v>
      </c>
      <c r="S9286" s="235">
        <v>0</v>
      </c>
      <c r="T9286" s="235">
        <v>0</v>
      </c>
      <c r="U9286" s="235">
        <v>0</v>
      </c>
      <c r="V9286" s="235">
        <v>0</v>
      </c>
      <c r="W9286" s="235">
        <v>0</v>
      </c>
      <c r="Y9286" s="236" t="str">
        <f t="shared" si="145"/>
        <v>Yemen</v>
      </c>
    </row>
    <row r="9287" spans="1:25">
      <c r="A9287" s="399"/>
      <c r="B9287" s="234" t="s">
        <v>43</v>
      </c>
      <c r="C9287" s="232" t="s">
        <v>13</v>
      </c>
      <c r="D9287" s="237">
        <v>0</v>
      </c>
      <c r="E9287" s="237">
        <v>0</v>
      </c>
      <c r="F9287" s="237">
        <v>0</v>
      </c>
      <c r="G9287" s="237">
        <v>0</v>
      </c>
      <c r="H9287" s="237"/>
      <c r="I9287" s="237">
        <v>0</v>
      </c>
      <c r="J9287" s="237">
        <v>0</v>
      </c>
      <c r="K9287" s="416">
        <v>0</v>
      </c>
      <c r="L9287" s="416">
        <v>0</v>
      </c>
      <c r="M9287" s="416">
        <v>0</v>
      </c>
      <c r="N9287" s="416">
        <v>0</v>
      </c>
      <c r="O9287" s="237">
        <v>0</v>
      </c>
      <c r="P9287" s="237">
        <v>0</v>
      </c>
      <c r="Q9287" s="237">
        <v>0</v>
      </c>
      <c r="R9287" s="237">
        <v>0</v>
      </c>
      <c r="S9287" s="237">
        <v>0</v>
      </c>
      <c r="T9287" s="237">
        <v>0</v>
      </c>
      <c r="U9287" s="237">
        <v>0</v>
      </c>
      <c r="V9287" s="237">
        <v>0</v>
      </c>
      <c r="W9287" s="237">
        <v>0</v>
      </c>
      <c r="Y9287" s="236" t="str">
        <f t="shared" si="145"/>
        <v>Yemen</v>
      </c>
    </row>
    <row r="9288" spans="1:25">
      <c r="A9288" s="399"/>
      <c r="B9288" s="234" t="s">
        <v>42</v>
      </c>
      <c r="C9288" s="232" t="s">
        <v>13</v>
      </c>
      <c r="D9288" s="235">
        <v>0</v>
      </c>
      <c r="E9288" s="235">
        <v>0</v>
      </c>
      <c r="F9288" s="235">
        <v>0</v>
      </c>
      <c r="G9288" s="235">
        <v>0</v>
      </c>
      <c r="H9288" s="235"/>
      <c r="I9288" s="235">
        <v>0</v>
      </c>
      <c r="J9288" s="235">
        <v>0</v>
      </c>
      <c r="K9288" s="415">
        <v>0</v>
      </c>
      <c r="L9288" s="415">
        <v>0</v>
      </c>
      <c r="M9288" s="415">
        <v>0</v>
      </c>
      <c r="N9288" s="415">
        <v>0</v>
      </c>
      <c r="O9288" s="235">
        <v>0</v>
      </c>
      <c r="P9288" s="235">
        <v>0</v>
      </c>
      <c r="Q9288" s="235">
        <v>100.43</v>
      </c>
      <c r="R9288" s="235">
        <v>0</v>
      </c>
      <c r="S9288" s="235">
        <v>0</v>
      </c>
      <c r="T9288" s="235">
        <v>0</v>
      </c>
      <c r="U9288" s="235">
        <v>0</v>
      </c>
      <c r="V9288" s="235">
        <v>0</v>
      </c>
      <c r="W9288" s="235">
        <v>0</v>
      </c>
      <c r="Y9288" s="236" t="str">
        <f t="shared" si="145"/>
        <v>Yemen</v>
      </c>
    </row>
    <row r="9289" spans="1:25">
      <c r="A9289" s="399"/>
      <c r="B9289" s="234" t="s">
        <v>41</v>
      </c>
      <c r="C9289" s="232" t="s">
        <v>13</v>
      </c>
      <c r="D9289" s="237">
        <v>0</v>
      </c>
      <c r="E9289" s="237">
        <v>759.48699999999997</v>
      </c>
      <c r="F9289" s="237">
        <v>-409.98899999999998</v>
      </c>
      <c r="G9289" s="237">
        <v>0</v>
      </c>
      <c r="H9289" s="237"/>
      <c r="I9289" s="237">
        <v>-699.95699999999999</v>
      </c>
      <c r="J9289" s="237">
        <v>-13.442</v>
      </c>
      <c r="K9289" s="416">
        <v>0</v>
      </c>
      <c r="L9289" s="416">
        <v>0</v>
      </c>
      <c r="M9289" s="416">
        <v>0</v>
      </c>
      <c r="N9289" s="416">
        <v>0</v>
      </c>
      <c r="O9289" s="237">
        <v>-51.848999999999997</v>
      </c>
      <c r="P9289" s="237">
        <v>0</v>
      </c>
      <c r="Q9289" s="237">
        <v>184.351</v>
      </c>
      <c r="R9289" s="237">
        <v>0</v>
      </c>
      <c r="S9289" s="237">
        <v>0</v>
      </c>
      <c r="T9289" s="237">
        <v>0</v>
      </c>
      <c r="U9289" s="237">
        <v>0</v>
      </c>
      <c r="V9289" s="237">
        <v>0</v>
      </c>
      <c r="W9289" s="237">
        <v>0</v>
      </c>
      <c r="Y9289" s="236" t="str">
        <f t="shared" si="145"/>
        <v>Yemen</v>
      </c>
    </row>
    <row r="9290" spans="1:25">
      <c r="A9290" s="399"/>
      <c r="B9290" s="234" t="s">
        <v>40</v>
      </c>
      <c r="C9290" s="232" t="s">
        <v>13</v>
      </c>
      <c r="D9290" s="235">
        <v>0</v>
      </c>
      <c r="E9290" s="235">
        <v>0</v>
      </c>
      <c r="F9290" s="235">
        <v>-786.75800000000004</v>
      </c>
      <c r="G9290" s="235">
        <v>0</v>
      </c>
      <c r="H9290" s="235"/>
      <c r="I9290" s="235">
        <v>0</v>
      </c>
      <c r="J9290" s="235">
        <v>0</v>
      </c>
      <c r="K9290" s="415">
        <v>0</v>
      </c>
      <c r="L9290" s="415">
        <v>0</v>
      </c>
      <c r="M9290" s="415">
        <v>0</v>
      </c>
      <c r="N9290" s="415">
        <v>0</v>
      </c>
      <c r="O9290" s="235">
        <v>0</v>
      </c>
      <c r="P9290" s="235">
        <v>0</v>
      </c>
      <c r="Q9290" s="235">
        <v>0</v>
      </c>
      <c r="R9290" s="235">
        <v>0</v>
      </c>
      <c r="S9290" s="235">
        <v>0</v>
      </c>
      <c r="T9290" s="235">
        <v>0</v>
      </c>
      <c r="U9290" s="235">
        <v>0</v>
      </c>
      <c r="V9290" s="235">
        <v>0</v>
      </c>
      <c r="W9290" s="235">
        <v>0</v>
      </c>
      <c r="Y9290" s="236" t="str">
        <f t="shared" si="145"/>
        <v>Yemen</v>
      </c>
    </row>
    <row r="9291" spans="1:25">
      <c r="A9291" s="399"/>
      <c r="B9291" s="234" t="s">
        <v>39</v>
      </c>
      <c r="C9291" s="232" t="s">
        <v>13</v>
      </c>
      <c r="D9291" s="237">
        <v>0</v>
      </c>
      <c r="E9291" s="237">
        <v>0</v>
      </c>
      <c r="F9291" s="237">
        <v>0</v>
      </c>
      <c r="G9291" s="237">
        <v>0</v>
      </c>
      <c r="H9291" s="237"/>
      <c r="I9291" s="237">
        <v>0</v>
      </c>
      <c r="J9291" s="237">
        <v>0</v>
      </c>
      <c r="K9291" s="416">
        <v>0</v>
      </c>
      <c r="L9291" s="416">
        <v>0</v>
      </c>
      <c r="M9291" s="416">
        <v>0</v>
      </c>
      <c r="N9291" s="416">
        <v>0</v>
      </c>
      <c r="O9291" s="237">
        <v>0</v>
      </c>
      <c r="P9291" s="237">
        <v>0</v>
      </c>
      <c r="Q9291" s="237">
        <v>0</v>
      </c>
      <c r="R9291" s="237">
        <v>0</v>
      </c>
      <c r="S9291" s="237">
        <v>0</v>
      </c>
      <c r="T9291" s="237">
        <v>0</v>
      </c>
      <c r="U9291" s="237">
        <v>0</v>
      </c>
      <c r="V9291" s="237">
        <v>0</v>
      </c>
      <c r="W9291" s="237">
        <v>0</v>
      </c>
      <c r="Y9291" s="236" t="str">
        <f t="shared" si="145"/>
        <v>Yemen</v>
      </c>
    </row>
    <row r="9292" spans="1:25">
      <c r="A9292" s="399"/>
      <c r="B9292" s="234" t="s">
        <v>38</v>
      </c>
      <c r="C9292" s="232" t="s">
        <v>13</v>
      </c>
      <c r="D9292" s="235">
        <v>0</v>
      </c>
      <c r="E9292" s="235">
        <v>0</v>
      </c>
      <c r="F9292" s="235">
        <v>0</v>
      </c>
      <c r="G9292" s="235">
        <v>0</v>
      </c>
      <c r="H9292" s="235"/>
      <c r="I9292" s="235">
        <v>0</v>
      </c>
      <c r="J9292" s="235">
        <v>0</v>
      </c>
      <c r="K9292" s="415">
        <v>0</v>
      </c>
      <c r="L9292" s="415">
        <v>0</v>
      </c>
      <c r="M9292" s="415">
        <v>0</v>
      </c>
      <c r="N9292" s="415">
        <v>0</v>
      </c>
      <c r="O9292" s="235">
        <v>0</v>
      </c>
      <c r="P9292" s="235">
        <v>0</v>
      </c>
      <c r="Q9292" s="235">
        <v>0</v>
      </c>
      <c r="R9292" s="235">
        <v>0</v>
      </c>
      <c r="S9292" s="235">
        <v>0</v>
      </c>
      <c r="T9292" s="235">
        <v>0</v>
      </c>
      <c r="U9292" s="235">
        <v>0</v>
      </c>
      <c r="V9292" s="235">
        <v>0</v>
      </c>
      <c r="W9292" s="235">
        <v>0</v>
      </c>
      <c r="Y9292" s="236" t="str">
        <f t="shared" si="145"/>
        <v>Yemen</v>
      </c>
    </row>
    <row r="9293" spans="1:25">
      <c r="A9293" s="399"/>
      <c r="B9293" s="234" t="s">
        <v>37</v>
      </c>
      <c r="C9293" s="232" t="s">
        <v>13</v>
      </c>
      <c r="D9293" s="237">
        <v>0</v>
      </c>
      <c r="E9293" s="237">
        <v>0</v>
      </c>
      <c r="F9293" s="237">
        <v>0</v>
      </c>
      <c r="G9293" s="237">
        <v>0</v>
      </c>
      <c r="H9293" s="237"/>
      <c r="I9293" s="237">
        <v>0</v>
      </c>
      <c r="J9293" s="237">
        <v>0</v>
      </c>
      <c r="K9293" s="416">
        <v>0</v>
      </c>
      <c r="L9293" s="416">
        <v>0</v>
      </c>
      <c r="M9293" s="416">
        <v>0</v>
      </c>
      <c r="N9293" s="416">
        <v>0</v>
      </c>
      <c r="O9293" s="237">
        <v>0</v>
      </c>
      <c r="P9293" s="237">
        <v>0</v>
      </c>
      <c r="Q9293" s="237">
        <v>22.356000000000002</v>
      </c>
      <c r="R9293" s="237">
        <v>0</v>
      </c>
      <c r="S9293" s="237">
        <v>0</v>
      </c>
      <c r="T9293" s="237">
        <v>0</v>
      </c>
      <c r="U9293" s="237">
        <v>0</v>
      </c>
      <c r="V9293" s="237">
        <v>0</v>
      </c>
      <c r="W9293" s="237">
        <v>0</v>
      </c>
      <c r="Y9293" s="236" t="str">
        <f t="shared" si="145"/>
        <v>Yemen</v>
      </c>
    </row>
    <row r="9294" spans="1:25">
      <c r="A9294" s="399"/>
      <c r="B9294" s="234" t="s">
        <v>36</v>
      </c>
      <c r="C9294" s="232" t="s">
        <v>13</v>
      </c>
      <c r="D9294" s="235">
        <v>0</v>
      </c>
      <c r="E9294" s="235">
        <v>0</v>
      </c>
      <c r="F9294" s="235">
        <v>0</v>
      </c>
      <c r="G9294" s="235">
        <v>0</v>
      </c>
      <c r="H9294" s="235"/>
      <c r="I9294" s="235">
        <v>0</v>
      </c>
      <c r="J9294" s="235">
        <v>0</v>
      </c>
      <c r="K9294" s="415">
        <v>0</v>
      </c>
      <c r="L9294" s="415">
        <v>0</v>
      </c>
      <c r="M9294" s="415">
        <v>0</v>
      </c>
      <c r="N9294" s="415">
        <v>0</v>
      </c>
      <c r="O9294" s="235">
        <v>0</v>
      </c>
      <c r="P9294" s="235">
        <v>0</v>
      </c>
      <c r="Q9294" s="235">
        <v>0</v>
      </c>
      <c r="R9294" s="235">
        <v>0</v>
      </c>
      <c r="S9294" s="235">
        <v>0</v>
      </c>
      <c r="T9294" s="235">
        <v>0</v>
      </c>
      <c r="U9294" s="235">
        <v>0</v>
      </c>
      <c r="V9294" s="235">
        <v>0</v>
      </c>
      <c r="W9294" s="235">
        <v>0</v>
      </c>
      <c r="Y9294" s="236" t="str">
        <f t="shared" si="145"/>
        <v>Yemen</v>
      </c>
    </row>
    <row r="9295" spans="1:25">
      <c r="A9295" s="399"/>
      <c r="B9295" s="234" t="s">
        <v>35</v>
      </c>
      <c r="C9295" s="232" t="s">
        <v>13</v>
      </c>
      <c r="D9295" s="237">
        <v>0</v>
      </c>
      <c r="E9295" s="237">
        <v>0</v>
      </c>
      <c r="F9295" s="237">
        <v>0</v>
      </c>
      <c r="G9295" s="237">
        <v>0</v>
      </c>
      <c r="H9295" s="237"/>
      <c r="I9295" s="237">
        <v>0</v>
      </c>
      <c r="J9295" s="237">
        <v>0</v>
      </c>
      <c r="K9295" s="416">
        <v>0</v>
      </c>
      <c r="L9295" s="416">
        <v>0</v>
      </c>
      <c r="M9295" s="416">
        <v>0</v>
      </c>
      <c r="N9295" s="416">
        <v>0</v>
      </c>
      <c r="O9295" s="237">
        <v>0</v>
      </c>
      <c r="P9295" s="237">
        <v>0</v>
      </c>
      <c r="Q9295" s="237">
        <v>0</v>
      </c>
      <c r="R9295" s="237">
        <v>0</v>
      </c>
      <c r="S9295" s="237">
        <v>0</v>
      </c>
      <c r="T9295" s="237">
        <v>0</v>
      </c>
      <c r="U9295" s="237">
        <v>0</v>
      </c>
      <c r="V9295" s="237">
        <v>0</v>
      </c>
      <c r="W9295" s="237">
        <v>0</v>
      </c>
      <c r="Y9295" s="236" t="str">
        <f t="shared" si="145"/>
        <v>Yemen</v>
      </c>
    </row>
    <row r="9296" spans="1:25">
      <c r="A9296" s="399"/>
      <c r="B9296" s="234" t="s">
        <v>34</v>
      </c>
      <c r="C9296" s="232" t="s">
        <v>13</v>
      </c>
      <c r="D9296" s="235">
        <v>0</v>
      </c>
      <c r="E9296" s="235">
        <v>0</v>
      </c>
      <c r="F9296" s="235">
        <v>0</v>
      </c>
      <c r="G9296" s="235">
        <v>0</v>
      </c>
      <c r="H9296" s="235"/>
      <c r="I9296" s="235">
        <v>0</v>
      </c>
      <c r="J9296" s="235">
        <v>0</v>
      </c>
      <c r="K9296" s="415">
        <v>0</v>
      </c>
      <c r="L9296" s="415">
        <v>0</v>
      </c>
      <c r="M9296" s="415">
        <v>0</v>
      </c>
      <c r="N9296" s="415">
        <v>0</v>
      </c>
      <c r="O9296" s="235">
        <v>0</v>
      </c>
      <c r="P9296" s="235">
        <v>0</v>
      </c>
      <c r="Q9296" s="235">
        <v>0</v>
      </c>
      <c r="R9296" s="235">
        <v>0</v>
      </c>
      <c r="S9296" s="235">
        <v>0</v>
      </c>
      <c r="T9296" s="235">
        <v>0</v>
      </c>
      <c r="U9296" s="235">
        <v>0</v>
      </c>
      <c r="V9296" s="235">
        <v>0</v>
      </c>
      <c r="W9296" s="235">
        <v>5779</v>
      </c>
      <c r="Y9296" s="236" t="str">
        <f t="shared" si="145"/>
        <v>Yemen</v>
      </c>
    </row>
    <row r="9297" spans="1:25" ht="22.5">
      <c r="A9297" s="399"/>
      <c r="B9297" s="234" t="s">
        <v>33</v>
      </c>
      <c r="C9297" s="232" t="s">
        <v>13</v>
      </c>
      <c r="D9297" s="237">
        <v>0</v>
      </c>
      <c r="E9297" s="237">
        <v>0</v>
      </c>
      <c r="F9297" s="237">
        <v>0</v>
      </c>
      <c r="G9297" s="237">
        <v>0</v>
      </c>
      <c r="H9297" s="237"/>
      <c r="I9297" s="237">
        <v>0</v>
      </c>
      <c r="J9297" s="237">
        <v>0</v>
      </c>
      <c r="K9297" s="416">
        <v>0</v>
      </c>
      <c r="L9297" s="416">
        <v>0</v>
      </c>
      <c r="M9297" s="416">
        <v>0</v>
      </c>
      <c r="N9297" s="416">
        <v>0</v>
      </c>
      <c r="O9297" s="237">
        <v>0</v>
      </c>
      <c r="P9297" s="237">
        <v>0</v>
      </c>
      <c r="Q9297" s="237">
        <v>0</v>
      </c>
      <c r="R9297" s="237">
        <v>0</v>
      </c>
      <c r="S9297" s="237">
        <v>0</v>
      </c>
      <c r="T9297" s="237">
        <v>0</v>
      </c>
      <c r="U9297" s="237">
        <v>0</v>
      </c>
      <c r="V9297" s="237">
        <v>0</v>
      </c>
      <c r="W9297" s="237">
        <v>0</v>
      </c>
      <c r="Y9297" s="236" t="str">
        <f t="shared" si="145"/>
        <v>Yemen</v>
      </c>
    </row>
    <row r="9298" spans="1:25">
      <c r="A9298" s="399"/>
      <c r="B9298" s="234" t="s">
        <v>32</v>
      </c>
      <c r="C9298" s="232" t="s">
        <v>13</v>
      </c>
      <c r="D9298" s="235">
        <v>0</v>
      </c>
      <c r="E9298" s="235">
        <v>0</v>
      </c>
      <c r="F9298" s="235">
        <v>0</v>
      </c>
      <c r="G9298" s="235">
        <v>0</v>
      </c>
      <c r="H9298" s="235"/>
      <c r="I9298" s="235">
        <v>0</v>
      </c>
      <c r="J9298" s="235">
        <v>0</v>
      </c>
      <c r="K9298" s="415">
        <v>0</v>
      </c>
      <c r="L9298" s="415">
        <v>0</v>
      </c>
      <c r="M9298" s="415">
        <v>0</v>
      </c>
      <c r="N9298" s="415">
        <v>0</v>
      </c>
      <c r="O9298" s="235">
        <v>0</v>
      </c>
      <c r="P9298" s="235">
        <v>0</v>
      </c>
      <c r="Q9298" s="235">
        <v>0</v>
      </c>
      <c r="R9298" s="235">
        <v>0</v>
      </c>
      <c r="S9298" s="235">
        <v>0</v>
      </c>
      <c r="T9298" s="235">
        <v>0</v>
      </c>
      <c r="U9298" s="235">
        <v>0</v>
      </c>
      <c r="V9298" s="235">
        <v>0</v>
      </c>
      <c r="W9298" s="235">
        <v>0</v>
      </c>
      <c r="Y9298" s="236" t="str">
        <f t="shared" si="145"/>
        <v>Yemen</v>
      </c>
    </row>
    <row r="9299" spans="1:25">
      <c r="A9299" s="399"/>
      <c r="B9299" s="234" t="s">
        <v>31</v>
      </c>
      <c r="C9299" s="232" t="s">
        <v>13</v>
      </c>
      <c r="D9299" s="237">
        <v>0</v>
      </c>
      <c r="E9299" s="237">
        <v>0</v>
      </c>
      <c r="F9299" s="237">
        <v>0</v>
      </c>
      <c r="G9299" s="237">
        <v>0</v>
      </c>
      <c r="H9299" s="237"/>
      <c r="I9299" s="237">
        <v>0</v>
      </c>
      <c r="J9299" s="237">
        <v>0</v>
      </c>
      <c r="K9299" s="416">
        <v>0</v>
      </c>
      <c r="L9299" s="416">
        <v>0</v>
      </c>
      <c r="M9299" s="416">
        <v>0</v>
      </c>
      <c r="N9299" s="416">
        <v>0</v>
      </c>
      <c r="O9299" s="237">
        <v>0</v>
      </c>
      <c r="P9299" s="237">
        <v>0</v>
      </c>
      <c r="Q9299" s="237">
        <v>0</v>
      </c>
      <c r="R9299" s="237">
        <v>0</v>
      </c>
      <c r="S9299" s="237">
        <v>0</v>
      </c>
      <c r="T9299" s="237">
        <v>0</v>
      </c>
      <c r="U9299" s="237">
        <v>0</v>
      </c>
      <c r="V9299" s="237">
        <v>0</v>
      </c>
      <c r="W9299" s="237">
        <v>0</v>
      </c>
      <c r="Y9299" s="236" t="str">
        <f t="shared" si="145"/>
        <v>Yemen</v>
      </c>
    </row>
    <row r="9300" spans="1:25">
      <c r="A9300" s="399"/>
      <c r="B9300" s="234" t="s">
        <v>30</v>
      </c>
      <c r="C9300" s="232" t="s">
        <v>13</v>
      </c>
      <c r="D9300" s="235">
        <v>0</v>
      </c>
      <c r="E9300" s="235">
        <v>0</v>
      </c>
      <c r="F9300" s="235">
        <v>0</v>
      </c>
      <c r="G9300" s="235">
        <v>0</v>
      </c>
      <c r="H9300" s="235"/>
      <c r="I9300" s="235">
        <v>0</v>
      </c>
      <c r="J9300" s="235">
        <v>0</v>
      </c>
      <c r="K9300" s="415">
        <v>0</v>
      </c>
      <c r="L9300" s="415">
        <v>0</v>
      </c>
      <c r="M9300" s="415">
        <v>0</v>
      </c>
      <c r="N9300" s="415">
        <v>0</v>
      </c>
      <c r="O9300" s="235">
        <v>0</v>
      </c>
      <c r="P9300" s="235">
        <v>0</v>
      </c>
      <c r="Q9300" s="235">
        <v>0</v>
      </c>
      <c r="R9300" s="235">
        <v>0</v>
      </c>
      <c r="S9300" s="235">
        <v>0</v>
      </c>
      <c r="T9300" s="235">
        <v>0</v>
      </c>
      <c r="U9300" s="235">
        <v>0</v>
      </c>
      <c r="V9300" s="235">
        <v>0</v>
      </c>
      <c r="W9300" s="235">
        <v>0</v>
      </c>
      <c r="Y9300" s="236" t="str">
        <f t="shared" si="145"/>
        <v>Yemen</v>
      </c>
    </row>
    <row r="9301" spans="1:25">
      <c r="A9301" s="399"/>
      <c r="B9301" s="234" t="s">
        <v>29</v>
      </c>
      <c r="C9301" s="232" t="s">
        <v>13</v>
      </c>
      <c r="D9301" s="237">
        <v>0</v>
      </c>
      <c r="E9301" s="237">
        <v>0</v>
      </c>
      <c r="F9301" s="237">
        <v>0</v>
      </c>
      <c r="G9301" s="237">
        <v>0</v>
      </c>
      <c r="H9301" s="237"/>
      <c r="I9301" s="237">
        <v>0</v>
      </c>
      <c r="J9301" s="237">
        <v>0</v>
      </c>
      <c r="K9301" s="416">
        <v>0</v>
      </c>
      <c r="L9301" s="416">
        <v>0</v>
      </c>
      <c r="M9301" s="416">
        <v>0</v>
      </c>
      <c r="N9301" s="416">
        <v>0</v>
      </c>
      <c r="O9301" s="237">
        <v>0</v>
      </c>
      <c r="P9301" s="237">
        <v>0</v>
      </c>
      <c r="Q9301" s="237">
        <v>0</v>
      </c>
      <c r="R9301" s="237">
        <v>0</v>
      </c>
      <c r="S9301" s="237">
        <v>0</v>
      </c>
      <c r="T9301" s="237">
        <v>0</v>
      </c>
      <c r="U9301" s="237">
        <v>0</v>
      </c>
      <c r="V9301" s="237">
        <v>0</v>
      </c>
      <c r="W9301" s="237">
        <v>0</v>
      </c>
      <c r="Y9301" s="236" t="str">
        <f t="shared" si="145"/>
        <v>Yemen</v>
      </c>
    </row>
    <row r="9302" spans="1:25">
      <c r="A9302" s="399"/>
      <c r="B9302" s="234" t="s">
        <v>28</v>
      </c>
      <c r="C9302" s="232" t="s">
        <v>13</v>
      </c>
      <c r="D9302" s="235">
        <v>0</v>
      </c>
      <c r="E9302" s="235">
        <v>0</v>
      </c>
      <c r="F9302" s="235">
        <v>0</v>
      </c>
      <c r="G9302" s="235">
        <v>0</v>
      </c>
      <c r="H9302" s="235"/>
      <c r="I9302" s="235">
        <v>0</v>
      </c>
      <c r="J9302" s="235">
        <v>0</v>
      </c>
      <c r="K9302" s="415">
        <v>0</v>
      </c>
      <c r="L9302" s="415">
        <v>0</v>
      </c>
      <c r="M9302" s="415">
        <v>0</v>
      </c>
      <c r="N9302" s="415">
        <v>0</v>
      </c>
      <c r="O9302" s="235">
        <v>0</v>
      </c>
      <c r="P9302" s="235">
        <v>0</v>
      </c>
      <c r="Q9302" s="235">
        <v>0</v>
      </c>
      <c r="R9302" s="235">
        <v>0</v>
      </c>
      <c r="S9302" s="235">
        <v>0</v>
      </c>
      <c r="T9302" s="235">
        <v>0</v>
      </c>
      <c r="U9302" s="235">
        <v>0</v>
      </c>
      <c r="V9302" s="235">
        <v>0</v>
      </c>
      <c r="W9302" s="235">
        <v>0</v>
      </c>
      <c r="Y9302" s="236" t="str">
        <f t="shared" si="145"/>
        <v>Yemen</v>
      </c>
    </row>
    <row r="9303" spans="1:25">
      <c r="A9303" s="399"/>
      <c r="B9303" s="234" t="s">
        <v>27</v>
      </c>
      <c r="C9303" s="232" t="s">
        <v>13</v>
      </c>
      <c r="D9303" s="237">
        <v>0</v>
      </c>
      <c r="E9303" s="237">
        <v>0</v>
      </c>
      <c r="F9303" s="237">
        <v>0</v>
      </c>
      <c r="G9303" s="237">
        <v>0</v>
      </c>
      <c r="H9303" s="237"/>
      <c r="I9303" s="237">
        <v>0</v>
      </c>
      <c r="J9303" s="237">
        <v>0</v>
      </c>
      <c r="K9303" s="416">
        <v>0</v>
      </c>
      <c r="L9303" s="416">
        <v>0</v>
      </c>
      <c r="M9303" s="416">
        <v>0</v>
      </c>
      <c r="N9303" s="416">
        <v>0</v>
      </c>
      <c r="O9303" s="237">
        <v>0</v>
      </c>
      <c r="P9303" s="237">
        <v>0</v>
      </c>
      <c r="Q9303" s="237">
        <v>0</v>
      </c>
      <c r="R9303" s="237">
        <v>0</v>
      </c>
      <c r="S9303" s="237">
        <v>0</v>
      </c>
      <c r="T9303" s="237">
        <v>0</v>
      </c>
      <c r="U9303" s="237">
        <v>0</v>
      </c>
      <c r="V9303" s="237">
        <v>0</v>
      </c>
      <c r="W9303" s="237">
        <v>0</v>
      </c>
      <c r="Y9303" s="236" t="str">
        <f t="shared" si="145"/>
        <v>Yemen</v>
      </c>
    </row>
    <row r="9304" spans="1:25">
      <c r="A9304" s="399"/>
      <c r="B9304" s="234" t="s">
        <v>26</v>
      </c>
      <c r="C9304" s="232" t="s">
        <v>13</v>
      </c>
      <c r="D9304" s="235">
        <v>0</v>
      </c>
      <c r="E9304" s="235">
        <v>0</v>
      </c>
      <c r="F9304" s="235">
        <v>0</v>
      </c>
      <c r="G9304" s="235">
        <v>0</v>
      </c>
      <c r="H9304" s="235"/>
      <c r="I9304" s="235">
        <v>0</v>
      </c>
      <c r="J9304" s="235">
        <v>0</v>
      </c>
      <c r="K9304" s="415">
        <v>0</v>
      </c>
      <c r="L9304" s="415">
        <v>0</v>
      </c>
      <c r="M9304" s="415">
        <v>0</v>
      </c>
      <c r="N9304" s="415">
        <v>0</v>
      </c>
      <c r="O9304" s="235">
        <v>0</v>
      </c>
      <c r="P9304" s="235">
        <v>0</v>
      </c>
      <c r="Q9304" s="235">
        <v>0</v>
      </c>
      <c r="R9304" s="235">
        <v>0</v>
      </c>
      <c r="S9304" s="235">
        <v>0</v>
      </c>
      <c r="T9304" s="235">
        <v>0</v>
      </c>
      <c r="U9304" s="235">
        <v>0</v>
      </c>
      <c r="V9304" s="235">
        <v>0</v>
      </c>
      <c r="W9304" s="235">
        <v>0</v>
      </c>
      <c r="Y9304" s="236" t="str">
        <f t="shared" si="145"/>
        <v>Yemen</v>
      </c>
    </row>
    <row r="9305" spans="1:25">
      <c r="A9305" s="399"/>
      <c r="B9305" s="234" t="s">
        <v>25</v>
      </c>
      <c r="C9305" s="232" t="s">
        <v>13</v>
      </c>
      <c r="D9305" s="237">
        <v>0</v>
      </c>
      <c r="E9305" s="237">
        <v>0</v>
      </c>
      <c r="F9305" s="237">
        <v>0</v>
      </c>
      <c r="G9305" s="237">
        <v>0</v>
      </c>
      <c r="H9305" s="237"/>
      <c r="I9305" s="237">
        <v>0</v>
      </c>
      <c r="J9305" s="237">
        <v>0</v>
      </c>
      <c r="K9305" s="416">
        <v>0</v>
      </c>
      <c r="L9305" s="416">
        <v>0</v>
      </c>
      <c r="M9305" s="416">
        <v>0</v>
      </c>
      <c r="N9305" s="416">
        <v>0</v>
      </c>
      <c r="O9305" s="237">
        <v>0</v>
      </c>
      <c r="P9305" s="237">
        <v>0</v>
      </c>
      <c r="Q9305" s="237">
        <v>0</v>
      </c>
      <c r="R9305" s="237">
        <v>0</v>
      </c>
      <c r="S9305" s="237">
        <v>0</v>
      </c>
      <c r="T9305" s="237">
        <v>0</v>
      </c>
      <c r="U9305" s="237">
        <v>0</v>
      </c>
      <c r="V9305" s="237">
        <v>0</v>
      </c>
      <c r="W9305" s="237">
        <v>0</v>
      </c>
      <c r="Y9305" s="236" t="str">
        <f t="shared" si="145"/>
        <v>Yemen</v>
      </c>
    </row>
    <row r="9306" spans="1:25">
      <c r="A9306" s="399"/>
      <c r="B9306" s="234" t="s">
        <v>0</v>
      </c>
      <c r="C9306" s="232" t="s">
        <v>13</v>
      </c>
      <c r="D9306" s="235">
        <v>0</v>
      </c>
      <c r="E9306" s="235">
        <v>0</v>
      </c>
      <c r="F9306" s="235">
        <v>0</v>
      </c>
      <c r="G9306" s="235">
        <v>0</v>
      </c>
      <c r="H9306" s="235"/>
      <c r="I9306" s="235">
        <v>710.01599999999996</v>
      </c>
      <c r="J9306" s="235">
        <v>21.07</v>
      </c>
      <c r="K9306" s="415">
        <v>0</v>
      </c>
      <c r="L9306" s="415">
        <v>0</v>
      </c>
      <c r="M9306" s="415">
        <v>0</v>
      </c>
      <c r="N9306" s="415">
        <v>0</v>
      </c>
      <c r="O9306" s="235">
        <v>-115.32599999999999</v>
      </c>
      <c r="P9306" s="235">
        <v>-188.34</v>
      </c>
      <c r="Q9306" s="235">
        <v>427.42</v>
      </c>
      <c r="R9306" s="235">
        <v>0</v>
      </c>
      <c r="S9306" s="235">
        <v>0</v>
      </c>
      <c r="T9306" s="235">
        <v>0</v>
      </c>
      <c r="U9306" s="235">
        <v>0</v>
      </c>
      <c r="V9306" s="235">
        <v>0</v>
      </c>
      <c r="W9306" s="235">
        <v>0</v>
      </c>
      <c r="Y9306" s="236" t="str">
        <f t="shared" si="145"/>
        <v>Yemen</v>
      </c>
    </row>
    <row r="9307" spans="1:25">
      <c r="A9307" s="399"/>
      <c r="B9307" s="234" t="s">
        <v>24</v>
      </c>
      <c r="C9307" s="232" t="s">
        <v>13</v>
      </c>
      <c r="D9307" s="237">
        <v>0</v>
      </c>
      <c r="E9307" s="237">
        <v>0</v>
      </c>
      <c r="F9307" s="237">
        <v>0</v>
      </c>
      <c r="G9307" s="237">
        <v>0</v>
      </c>
      <c r="H9307" s="237"/>
      <c r="I9307" s="237">
        <v>0</v>
      </c>
      <c r="J9307" s="237">
        <v>0</v>
      </c>
      <c r="K9307" s="416">
        <v>0</v>
      </c>
      <c r="L9307" s="416">
        <v>0</v>
      </c>
      <c r="M9307" s="416">
        <v>0</v>
      </c>
      <c r="N9307" s="416">
        <v>0</v>
      </c>
      <c r="O9307" s="237">
        <v>0</v>
      </c>
      <c r="P9307" s="237">
        <v>0</v>
      </c>
      <c r="Q9307" s="237">
        <v>0</v>
      </c>
      <c r="R9307" s="237">
        <v>0</v>
      </c>
      <c r="S9307" s="237">
        <v>0</v>
      </c>
      <c r="T9307" s="237">
        <v>0</v>
      </c>
      <c r="U9307" s="237">
        <v>0</v>
      </c>
      <c r="V9307" s="237">
        <v>0</v>
      </c>
      <c r="W9307" s="237">
        <v>0</v>
      </c>
      <c r="Y9307" s="236" t="str">
        <f t="shared" si="145"/>
        <v>Yemen</v>
      </c>
    </row>
    <row r="9308" spans="1:25">
      <c r="A9308" s="399"/>
      <c r="B9308" s="234" t="s">
        <v>23</v>
      </c>
      <c r="C9308" s="232" t="s">
        <v>13</v>
      </c>
      <c r="D9308" s="235">
        <v>18232.915000000001</v>
      </c>
      <c r="E9308" s="235">
        <v>4789.2439999999997</v>
      </c>
      <c r="F9308" s="235">
        <v>-14554.196</v>
      </c>
      <c r="G9308" s="235">
        <v>9.0380000000000003</v>
      </c>
      <c r="H9308" s="235"/>
      <c r="I9308" s="235">
        <v>-1443.0440000000001</v>
      </c>
      <c r="J9308" s="235">
        <v>-25.466000000000001</v>
      </c>
      <c r="K9308" s="415">
        <v>0</v>
      </c>
      <c r="L9308" s="415">
        <v>0</v>
      </c>
      <c r="M9308" s="415">
        <v>0</v>
      </c>
      <c r="N9308" s="415">
        <v>0</v>
      </c>
      <c r="O9308" s="235">
        <v>-577.35699999999997</v>
      </c>
      <c r="P9308" s="235">
        <v>-188.34</v>
      </c>
      <c r="Q9308" s="235">
        <v>5942.6059999999998</v>
      </c>
      <c r="R9308" s="235">
        <v>0</v>
      </c>
      <c r="S9308" s="235">
        <v>0</v>
      </c>
      <c r="T9308" s="235">
        <v>0</v>
      </c>
      <c r="U9308" s="235">
        <v>114.001</v>
      </c>
      <c r="V9308" s="235">
        <v>0</v>
      </c>
      <c r="W9308" s="235">
        <v>8501</v>
      </c>
      <c r="Y9308" s="236" t="str">
        <f t="shared" si="145"/>
        <v>Yemen</v>
      </c>
    </row>
    <row r="9309" spans="1:25">
      <c r="A9309" s="399"/>
      <c r="B9309" s="234" t="s">
        <v>22</v>
      </c>
      <c r="C9309" s="232" t="s">
        <v>13</v>
      </c>
      <c r="D9309" s="237">
        <v>107.699</v>
      </c>
      <c r="E9309" s="237">
        <v>0</v>
      </c>
      <c r="F9309" s="237">
        <v>0</v>
      </c>
      <c r="G9309" s="237">
        <v>0</v>
      </c>
      <c r="H9309" s="237"/>
      <c r="I9309" s="237">
        <v>0</v>
      </c>
      <c r="J9309" s="237">
        <v>0</v>
      </c>
      <c r="K9309" s="416">
        <v>0</v>
      </c>
      <c r="L9309" s="416">
        <v>0</v>
      </c>
      <c r="M9309" s="416">
        <v>0</v>
      </c>
      <c r="N9309" s="416">
        <v>0</v>
      </c>
      <c r="O9309" s="237">
        <v>0</v>
      </c>
      <c r="P9309" s="237">
        <v>0</v>
      </c>
      <c r="Q9309" s="237">
        <v>55.173000000000002</v>
      </c>
      <c r="R9309" s="237">
        <v>0</v>
      </c>
      <c r="S9309" s="237">
        <v>0</v>
      </c>
      <c r="T9309" s="237">
        <v>0</v>
      </c>
      <c r="U9309" s="237">
        <v>0</v>
      </c>
      <c r="V9309" s="237">
        <v>0</v>
      </c>
      <c r="W9309" s="237">
        <v>0</v>
      </c>
      <c r="Y9309" s="236" t="str">
        <f t="shared" si="145"/>
        <v>Yemen</v>
      </c>
    </row>
    <row r="9310" spans="1:25">
      <c r="A9310" s="399"/>
      <c r="B9310" s="234" t="s">
        <v>21</v>
      </c>
      <c r="C9310" s="232" t="s">
        <v>13</v>
      </c>
      <c r="D9310" s="235">
        <v>0</v>
      </c>
      <c r="E9310" s="235">
        <v>0</v>
      </c>
      <c r="F9310" s="235">
        <v>0</v>
      </c>
      <c r="G9310" s="235">
        <v>0</v>
      </c>
      <c r="H9310" s="235"/>
      <c r="I9310" s="235">
        <v>0</v>
      </c>
      <c r="J9310" s="235">
        <v>0</v>
      </c>
      <c r="K9310" s="415">
        <v>0</v>
      </c>
      <c r="L9310" s="415">
        <v>0</v>
      </c>
      <c r="M9310" s="415">
        <v>0</v>
      </c>
      <c r="N9310" s="415">
        <v>0</v>
      </c>
      <c r="O9310" s="235">
        <v>0</v>
      </c>
      <c r="P9310" s="235">
        <v>0</v>
      </c>
      <c r="Q9310" s="235">
        <v>0</v>
      </c>
      <c r="R9310" s="235">
        <v>0</v>
      </c>
      <c r="S9310" s="235">
        <v>0</v>
      </c>
      <c r="T9310" s="235">
        <v>0</v>
      </c>
      <c r="U9310" s="235">
        <v>0</v>
      </c>
      <c r="V9310" s="235">
        <v>0</v>
      </c>
      <c r="W9310" s="235">
        <v>0</v>
      </c>
      <c r="Y9310" s="236" t="str">
        <f t="shared" si="145"/>
        <v>Yemen</v>
      </c>
    </row>
    <row r="9311" spans="1:25">
      <c r="A9311" s="399"/>
      <c r="B9311" s="234" t="s">
        <v>20</v>
      </c>
      <c r="C9311" s="232" t="s">
        <v>13</v>
      </c>
      <c r="D9311" s="237">
        <v>0</v>
      </c>
      <c r="E9311" s="237">
        <v>0</v>
      </c>
      <c r="F9311" s="237">
        <v>0</v>
      </c>
      <c r="G9311" s="237">
        <v>0</v>
      </c>
      <c r="H9311" s="237"/>
      <c r="I9311" s="237">
        <v>0</v>
      </c>
      <c r="J9311" s="237">
        <v>0</v>
      </c>
      <c r="K9311" s="416">
        <v>0</v>
      </c>
      <c r="L9311" s="416">
        <v>0</v>
      </c>
      <c r="M9311" s="416">
        <v>0</v>
      </c>
      <c r="N9311" s="416">
        <v>0</v>
      </c>
      <c r="O9311" s="237">
        <v>0</v>
      </c>
      <c r="P9311" s="237">
        <v>0</v>
      </c>
      <c r="Q9311" s="237">
        <v>0</v>
      </c>
      <c r="R9311" s="237">
        <v>0</v>
      </c>
      <c r="S9311" s="237">
        <v>0</v>
      </c>
      <c r="T9311" s="237">
        <v>0</v>
      </c>
      <c r="U9311" s="237">
        <v>0</v>
      </c>
      <c r="V9311" s="237">
        <v>0</v>
      </c>
      <c r="W9311" s="237">
        <v>0</v>
      </c>
      <c r="Y9311" s="236" t="str">
        <f t="shared" si="145"/>
        <v>Yemen</v>
      </c>
    </row>
    <row r="9312" spans="1:25">
      <c r="A9312" s="399"/>
      <c r="B9312" s="234" t="s">
        <v>19</v>
      </c>
      <c r="C9312" s="232" t="s">
        <v>13</v>
      </c>
      <c r="D9312" s="235">
        <v>0</v>
      </c>
      <c r="E9312" s="235">
        <v>0</v>
      </c>
      <c r="F9312" s="235">
        <v>0</v>
      </c>
      <c r="G9312" s="235">
        <v>0</v>
      </c>
      <c r="H9312" s="235"/>
      <c r="I9312" s="235">
        <v>0</v>
      </c>
      <c r="J9312" s="235">
        <v>0</v>
      </c>
      <c r="K9312" s="415">
        <v>0</v>
      </c>
      <c r="L9312" s="415">
        <v>0</v>
      </c>
      <c r="M9312" s="415">
        <v>0</v>
      </c>
      <c r="N9312" s="415">
        <v>0</v>
      </c>
      <c r="O9312" s="235">
        <v>0</v>
      </c>
      <c r="P9312" s="235">
        <v>0</v>
      </c>
      <c r="Q9312" s="235">
        <v>0</v>
      </c>
      <c r="R9312" s="235">
        <v>0</v>
      </c>
      <c r="S9312" s="235">
        <v>0</v>
      </c>
      <c r="T9312" s="235">
        <v>0</v>
      </c>
      <c r="U9312" s="235">
        <v>0</v>
      </c>
      <c r="V9312" s="235">
        <v>0</v>
      </c>
      <c r="W9312" s="235">
        <v>0</v>
      </c>
      <c r="Y9312" s="236" t="str">
        <f t="shared" si="145"/>
        <v>Yemen</v>
      </c>
    </row>
    <row r="9313" spans="1:25">
      <c r="A9313" s="399"/>
      <c r="B9313" s="234" t="s">
        <v>18</v>
      </c>
      <c r="C9313" s="232" t="s">
        <v>13</v>
      </c>
      <c r="D9313" s="237">
        <v>0</v>
      </c>
      <c r="E9313" s="237">
        <v>1490.5509999999999</v>
      </c>
      <c r="F9313" s="237">
        <v>0</v>
      </c>
      <c r="G9313" s="237">
        <v>0</v>
      </c>
      <c r="H9313" s="237"/>
      <c r="I9313" s="237">
        <v>0</v>
      </c>
      <c r="J9313" s="237">
        <v>0</v>
      </c>
      <c r="K9313" s="416">
        <v>0</v>
      </c>
      <c r="L9313" s="416">
        <v>0</v>
      </c>
      <c r="M9313" s="416">
        <v>0</v>
      </c>
      <c r="N9313" s="416">
        <v>0</v>
      </c>
      <c r="O9313" s="237">
        <v>0</v>
      </c>
      <c r="P9313" s="237">
        <v>0</v>
      </c>
      <c r="Q9313" s="237">
        <v>1685.297</v>
      </c>
      <c r="R9313" s="237">
        <v>0</v>
      </c>
      <c r="S9313" s="237">
        <v>0</v>
      </c>
      <c r="T9313" s="237">
        <v>0</v>
      </c>
      <c r="U9313" s="237">
        <v>0</v>
      </c>
      <c r="V9313" s="237">
        <v>0</v>
      </c>
      <c r="W9313" s="237">
        <v>0</v>
      </c>
      <c r="Y9313" s="236" t="str">
        <f t="shared" si="145"/>
        <v>Yemen</v>
      </c>
    </row>
    <row r="9314" spans="1:25">
      <c r="A9314" s="399"/>
      <c r="B9314" s="234" t="s">
        <v>17</v>
      </c>
      <c r="C9314" s="232" t="s">
        <v>13</v>
      </c>
      <c r="D9314" s="235">
        <v>0</v>
      </c>
      <c r="E9314" s="235">
        <v>0</v>
      </c>
      <c r="F9314" s="235">
        <v>-236.48599999999999</v>
      </c>
      <c r="G9314" s="235">
        <v>0</v>
      </c>
      <c r="H9314" s="235"/>
      <c r="I9314" s="235">
        <v>0</v>
      </c>
      <c r="J9314" s="235">
        <v>0</v>
      </c>
      <c r="K9314" s="415">
        <v>0</v>
      </c>
      <c r="L9314" s="415">
        <v>0</v>
      </c>
      <c r="M9314" s="415">
        <v>0</v>
      </c>
      <c r="N9314" s="415">
        <v>0</v>
      </c>
      <c r="O9314" s="235">
        <v>0</v>
      </c>
      <c r="P9314" s="235">
        <v>0</v>
      </c>
      <c r="Q9314" s="235">
        <v>0</v>
      </c>
      <c r="R9314" s="235">
        <v>0</v>
      </c>
      <c r="S9314" s="235">
        <v>0</v>
      </c>
      <c r="T9314" s="235">
        <v>0</v>
      </c>
      <c r="U9314" s="235">
        <v>0</v>
      </c>
      <c r="V9314" s="235">
        <v>0</v>
      </c>
      <c r="W9314" s="235">
        <v>0</v>
      </c>
      <c r="Y9314" s="236" t="str">
        <f t="shared" si="145"/>
        <v>Yemen</v>
      </c>
    </row>
    <row r="9315" spans="1:25">
      <c r="A9315" s="399"/>
      <c r="B9315" s="234" t="s">
        <v>16</v>
      </c>
      <c r="C9315" s="232" t="s">
        <v>13</v>
      </c>
      <c r="D9315" s="237">
        <v>0</v>
      </c>
      <c r="E9315" s="237">
        <v>2425.2049999999999</v>
      </c>
      <c r="F9315" s="237">
        <v>0</v>
      </c>
      <c r="G9315" s="237">
        <v>0</v>
      </c>
      <c r="H9315" s="237"/>
      <c r="I9315" s="237">
        <v>-709.46299999999997</v>
      </c>
      <c r="J9315" s="237">
        <v>-33.094000000000001</v>
      </c>
      <c r="K9315" s="416">
        <v>0</v>
      </c>
      <c r="L9315" s="416">
        <v>0</v>
      </c>
      <c r="M9315" s="416">
        <v>0</v>
      </c>
      <c r="N9315" s="416">
        <v>0</v>
      </c>
      <c r="O9315" s="237">
        <v>-12.41</v>
      </c>
      <c r="P9315" s="237">
        <v>0</v>
      </c>
      <c r="Q9315" s="237">
        <v>2489.326</v>
      </c>
      <c r="R9315" s="237">
        <v>0</v>
      </c>
      <c r="S9315" s="237">
        <v>0</v>
      </c>
      <c r="T9315" s="237">
        <v>0</v>
      </c>
      <c r="U9315" s="237">
        <v>0</v>
      </c>
      <c r="V9315" s="237">
        <v>0</v>
      </c>
      <c r="W9315" s="237">
        <v>0</v>
      </c>
      <c r="Y9315" s="236" t="str">
        <f t="shared" si="145"/>
        <v>Yemen</v>
      </c>
    </row>
    <row r="9316" spans="1:25">
      <c r="A9316" s="399"/>
      <c r="B9316" s="234" t="s">
        <v>15</v>
      </c>
      <c r="C9316" s="232" t="s">
        <v>13</v>
      </c>
      <c r="D9316" s="235">
        <v>107.699</v>
      </c>
      <c r="E9316" s="235">
        <v>0</v>
      </c>
      <c r="F9316" s="235">
        <v>0</v>
      </c>
      <c r="G9316" s="235">
        <v>0</v>
      </c>
      <c r="H9316" s="235"/>
      <c r="I9316" s="235">
        <v>0</v>
      </c>
      <c r="J9316" s="235">
        <v>0</v>
      </c>
      <c r="K9316" s="415">
        <v>0</v>
      </c>
      <c r="L9316" s="415">
        <v>0</v>
      </c>
      <c r="M9316" s="415">
        <v>0</v>
      </c>
      <c r="N9316" s="415">
        <v>0</v>
      </c>
      <c r="O9316" s="235">
        <v>0</v>
      </c>
      <c r="P9316" s="235">
        <v>0</v>
      </c>
      <c r="Q9316" s="235">
        <v>0</v>
      </c>
      <c r="R9316" s="235">
        <v>0</v>
      </c>
      <c r="S9316" s="235">
        <v>0</v>
      </c>
      <c r="T9316" s="235">
        <v>0</v>
      </c>
      <c r="U9316" s="235">
        <v>0</v>
      </c>
      <c r="V9316" s="235">
        <v>0</v>
      </c>
      <c r="W9316" s="235">
        <v>0</v>
      </c>
      <c r="Y9316" s="236" t="str">
        <f t="shared" si="145"/>
        <v>Yemen</v>
      </c>
    </row>
    <row r="9317" spans="1:25">
      <c r="A9317" s="400"/>
      <c r="B9317" s="234" t="s">
        <v>14</v>
      </c>
      <c r="C9317" s="232" t="s">
        <v>13</v>
      </c>
      <c r="D9317" s="237">
        <v>0</v>
      </c>
      <c r="E9317" s="237">
        <v>0</v>
      </c>
      <c r="F9317" s="237">
        <v>0</v>
      </c>
      <c r="G9317" s="237">
        <v>0</v>
      </c>
      <c r="H9317" s="237"/>
      <c r="I9317" s="237">
        <v>0</v>
      </c>
      <c r="J9317" s="237">
        <v>0</v>
      </c>
      <c r="K9317" s="416">
        <v>0</v>
      </c>
      <c r="L9317" s="416">
        <v>0</v>
      </c>
      <c r="M9317" s="416">
        <v>0</v>
      </c>
      <c r="N9317" s="416">
        <v>0</v>
      </c>
      <c r="O9317" s="237">
        <v>0</v>
      </c>
      <c r="P9317" s="237">
        <v>0</v>
      </c>
      <c r="Q9317" s="237">
        <v>0</v>
      </c>
      <c r="R9317" s="237">
        <v>0</v>
      </c>
      <c r="S9317" s="237">
        <v>0</v>
      </c>
      <c r="T9317" s="237">
        <v>0</v>
      </c>
      <c r="U9317" s="237">
        <v>0</v>
      </c>
      <c r="V9317" s="237">
        <v>0</v>
      </c>
      <c r="W9317" s="237">
        <v>0</v>
      </c>
      <c r="Y9317" s="236" t="str">
        <f t="shared" si="145"/>
        <v>Yemen</v>
      </c>
    </row>
    <row r="9318" spans="1:25">
      <c r="A9318" s="398" t="s">
        <v>674</v>
      </c>
      <c r="B9318" s="234" t="s">
        <v>78</v>
      </c>
      <c r="C9318" s="232" t="s">
        <v>13</v>
      </c>
      <c r="D9318" s="237" t="s">
        <v>12</v>
      </c>
      <c r="E9318" s="237" t="s">
        <v>12</v>
      </c>
      <c r="F9318" s="237" t="s">
        <v>12</v>
      </c>
      <c r="G9318" s="237" t="s">
        <v>12</v>
      </c>
      <c r="H9318" s="237"/>
      <c r="I9318" s="237" t="s">
        <v>12</v>
      </c>
      <c r="J9318" s="237" t="s">
        <v>12</v>
      </c>
      <c r="K9318" s="415" t="s">
        <v>12</v>
      </c>
      <c r="L9318" s="415" t="s">
        <v>12</v>
      </c>
      <c r="M9318" s="415" t="s">
        <v>12</v>
      </c>
      <c r="N9318" s="415" t="s">
        <v>12</v>
      </c>
      <c r="O9318" s="237" t="s">
        <v>12</v>
      </c>
      <c r="P9318" s="237" t="s">
        <v>12</v>
      </c>
      <c r="Q9318" s="237" t="s">
        <v>12</v>
      </c>
      <c r="R9318" s="237" t="s">
        <v>12</v>
      </c>
      <c r="S9318" s="237" t="s">
        <v>12</v>
      </c>
      <c r="T9318" s="237" t="s">
        <v>12</v>
      </c>
      <c r="U9318" s="237" t="s">
        <v>12</v>
      </c>
      <c r="V9318" s="237" t="s">
        <v>12</v>
      </c>
      <c r="W9318" s="237" t="s">
        <v>12</v>
      </c>
      <c r="Y9318" s="236" t="str">
        <f t="shared" si="145"/>
        <v>Zambia</v>
      </c>
    </row>
    <row r="9319" spans="1:25">
      <c r="A9319" s="399"/>
      <c r="B9319" s="234" t="s">
        <v>77</v>
      </c>
      <c r="C9319" s="232" t="s">
        <v>13</v>
      </c>
      <c r="D9319" s="235" t="s">
        <v>12</v>
      </c>
      <c r="E9319" s="235" t="s">
        <v>12</v>
      </c>
      <c r="F9319" s="235" t="s">
        <v>12</v>
      </c>
      <c r="G9319" s="235" t="s">
        <v>12</v>
      </c>
      <c r="H9319" s="235"/>
      <c r="I9319" s="235" t="s">
        <v>12</v>
      </c>
      <c r="J9319" s="235" t="s">
        <v>12</v>
      </c>
      <c r="K9319" s="416" t="s">
        <v>12</v>
      </c>
      <c r="L9319" s="416" t="s">
        <v>12</v>
      </c>
      <c r="M9319" s="416" t="s">
        <v>12</v>
      </c>
      <c r="N9319" s="416" t="s">
        <v>12</v>
      </c>
      <c r="O9319" s="235" t="s">
        <v>12</v>
      </c>
      <c r="P9319" s="235" t="s">
        <v>12</v>
      </c>
      <c r="Q9319" s="235" t="s">
        <v>12</v>
      </c>
      <c r="R9319" s="235" t="s">
        <v>12</v>
      </c>
      <c r="S9319" s="235" t="s">
        <v>12</v>
      </c>
      <c r="T9319" s="235" t="s">
        <v>12</v>
      </c>
      <c r="U9319" s="235" t="s">
        <v>12</v>
      </c>
      <c r="V9319" s="235" t="s">
        <v>12</v>
      </c>
      <c r="W9319" s="235" t="s">
        <v>12</v>
      </c>
      <c r="Y9319" s="236" t="str">
        <f t="shared" si="145"/>
        <v>Zambia</v>
      </c>
    </row>
    <row r="9320" spans="1:25">
      <c r="A9320" s="399"/>
      <c r="B9320" s="234" t="s">
        <v>76</v>
      </c>
      <c r="C9320" s="232" t="s">
        <v>13</v>
      </c>
      <c r="D9320" s="237">
        <v>0</v>
      </c>
      <c r="E9320" s="237">
        <v>0</v>
      </c>
      <c r="F9320" s="237">
        <v>0</v>
      </c>
      <c r="G9320" s="237">
        <v>0</v>
      </c>
      <c r="H9320" s="237"/>
      <c r="I9320" s="237">
        <v>0</v>
      </c>
      <c r="J9320" s="237">
        <v>0</v>
      </c>
      <c r="K9320" s="415">
        <v>0</v>
      </c>
      <c r="L9320" s="415">
        <v>0</v>
      </c>
      <c r="M9320" s="415">
        <v>0</v>
      </c>
      <c r="N9320" s="415">
        <v>0</v>
      </c>
      <c r="O9320" s="237">
        <v>0</v>
      </c>
      <c r="P9320" s="237">
        <v>0</v>
      </c>
      <c r="Q9320" s="237">
        <v>0</v>
      </c>
      <c r="R9320" s="237">
        <v>0</v>
      </c>
      <c r="S9320" s="237">
        <v>0</v>
      </c>
      <c r="T9320" s="237">
        <v>0</v>
      </c>
      <c r="U9320" s="237">
        <v>0</v>
      </c>
      <c r="V9320" s="237">
        <v>0</v>
      </c>
      <c r="W9320" s="237">
        <v>0</v>
      </c>
      <c r="Y9320" s="236" t="str">
        <f t="shared" si="145"/>
        <v>Zambia</v>
      </c>
    </row>
    <row r="9321" spans="1:25">
      <c r="A9321" s="399"/>
      <c r="B9321" s="234" t="s">
        <v>75</v>
      </c>
      <c r="C9321" s="232" t="s">
        <v>13</v>
      </c>
      <c r="D9321" s="235">
        <v>0</v>
      </c>
      <c r="E9321" s="235">
        <v>0</v>
      </c>
      <c r="F9321" s="235">
        <v>0</v>
      </c>
      <c r="G9321" s="235">
        <v>0</v>
      </c>
      <c r="H9321" s="235"/>
      <c r="I9321" s="235">
        <v>0</v>
      </c>
      <c r="J9321" s="235">
        <v>0</v>
      </c>
      <c r="K9321" s="416">
        <v>0</v>
      </c>
      <c r="L9321" s="416">
        <v>0</v>
      </c>
      <c r="M9321" s="416">
        <v>0</v>
      </c>
      <c r="N9321" s="416">
        <v>0</v>
      </c>
      <c r="O9321" s="235">
        <v>0</v>
      </c>
      <c r="P9321" s="235">
        <v>0</v>
      </c>
      <c r="Q9321" s="235">
        <v>0</v>
      </c>
      <c r="R9321" s="235">
        <v>0</v>
      </c>
      <c r="S9321" s="235">
        <v>0</v>
      </c>
      <c r="T9321" s="235">
        <v>0</v>
      </c>
      <c r="U9321" s="235">
        <v>0</v>
      </c>
      <c r="V9321" s="235">
        <v>0</v>
      </c>
      <c r="W9321" s="235">
        <v>0</v>
      </c>
      <c r="Y9321" s="236" t="str">
        <f t="shared" si="145"/>
        <v>Zambia</v>
      </c>
    </row>
    <row r="9322" spans="1:25">
      <c r="A9322" s="399"/>
      <c r="B9322" s="234" t="s">
        <v>74</v>
      </c>
      <c r="C9322" s="232" t="s">
        <v>13</v>
      </c>
      <c r="D9322" s="237">
        <v>236.03700000000001</v>
      </c>
      <c r="E9322" s="237">
        <v>0</v>
      </c>
      <c r="F9322" s="237">
        <v>0</v>
      </c>
      <c r="G9322" s="237">
        <v>0</v>
      </c>
      <c r="H9322" s="237"/>
      <c r="I9322" s="237">
        <v>0</v>
      </c>
      <c r="J9322" s="237">
        <v>0</v>
      </c>
      <c r="K9322" s="415">
        <v>0</v>
      </c>
      <c r="L9322" s="415">
        <v>0</v>
      </c>
      <c r="M9322" s="415">
        <v>0</v>
      </c>
      <c r="N9322" s="415">
        <v>0</v>
      </c>
      <c r="O9322" s="237">
        <v>0</v>
      </c>
      <c r="P9322" s="237">
        <v>0</v>
      </c>
      <c r="Q9322" s="237">
        <v>236.03700000000001</v>
      </c>
      <c r="R9322" s="237">
        <v>0</v>
      </c>
      <c r="S9322" s="237">
        <v>0</v>
      </c>
      <c r="T9322" s="237">
        <v>0</v>
      </c>
      <c r="U9322" s="237">
        <v>0</v>
      </c>
      <c r="V9322" s="237">
        <v>0</v>
      </c>
      <c r="W9322" s="237">
        <v>0</v>
      </c>
      <c r="Y9322" s="236" t="str">
        <f t="shared" si="145"/>
        <v>Zambia</v>
      </c>
    </row>
    <row r="9323" spans="1:25">
      <c r="A9323" s="399"/>
      <c r="B9323" s="234" t="s">
        <v>73</v>
      </c>
      <c r="C9323" s="232" t="s">
        <v>13</v>
      </c>
      <c r="D9323" s="235">
        <v>0</v>
      </c>
      <c r="E9323" s="235">
        <v>0</v>
      </c>
      <c r="F9323" s="235">
        <v>0</v>
      </c>
      <c r="G9323" s="235">
        <v>0</v>
      </c>
      <c r="H9323" s="235"/>
      <c r="I9323" s="235">
        <v>0</v>
      </c>
      <c r="J9323" s="235">
        <v>0</v>
      </c>
      <c r="K9323" s="416">
        <v>0</v>
      </c>
      <c r="L9323" s="416">
        <v>0</v>
      </c>
      <c r="M9323" s="416">
        <v>0</v>
      </c>
      <c r="N9323" s="416">
        <v>0</v>
      </c>
      <c r="O9323" s="235">
        <v>0</v>
      </c>
      <c r="P9323" s="235">
        <v>0</v>
      </c>
      <c r="Q9323" s="235">
        <v>0</v>
      </c>
      <c r="R9323" s="235">
        <v>0</v>
      </c>
      <c r="S9323" s="235">
        <v>0</v>
      </c>
      <c r="T9323" s="235">
        <v>0</v>
      </c>
      <c r="U9323" s="235">
        <v>0</v>
      </c>
      <c r="V9323" s="235">
        <v>0</v>
      </c>
      <c r="W9323" s="235">
        <v>0</v>
      </c>
      <c r="Y9323" s="236" t="str">
        <f t="shared" si="145"/>
        <v>Zambia</v>
      </c>
    </row>
    <row r="9324" spans="1:25">
      <c r="A9324" s="399"/>
      <c r="B9324" s="234" t="s">
        <v>72</v>
      </c>
      <c r="C9324" s="232" t="s">
        <v>13</v>
      </c>
      <c r="D9324" s="237">
        <v>0</v>
      </c>
      <c r="E9324" s="237">
        <v>0</v>
      </c>
      <c r="F9324" s="237">
        <v>0</v>
      </c>
      <c r="G9324" s="237">
        <v>0</v>
      </c>
      <c r="H9324" s="237"/>
      <c r="I9324" s="237">
        <v>0</v>
      </c>
      <c r="J9324" s="237">
        <v>0</v>
      </c>
      <c r="K9324" s="415">
        <v>0</v>
      </c>
      <c r="L9324" s="415">
        <v>0</v>
      </c>
      <c r="M9324" s="415">
        <v>0</v>
      </c>
      <c r="N9324" s="415">
        <v>0</v>
      </c>
      <c r="O9324" s="237">
        <v>0</v>
      </c>
      <c r="P9324" s="237">
        <v>0</v>
      </c>
      <c r="Q9324" s="237">
        <v>0</v>
      </c>
      <c r="R9324" s="237">
        <v>0</v>
      </c>
      <c r="S9324" s="237">
        <v>0</v>
      </c>
      <c r="T9324" s="237">
        <v>0</v>
      </c>
      <c r="U9324" s="237">
        <v>0</v>
      </c>
      <c r="V9324" s="237">
        <v>0</v>
      </c>
      <c r="W9324" s="237">
        <v>0</v>
      </c>
      <c r="Y9324" s="236" t="str">
        <f t="shared" si="145"/>
        <v>Zambia</v>
      </c>
    </row>
    <row r="9325" spans="1:25">
      <c r="A9325" s="399"/>
      <c r="B9325" s="234" t="s">
        <v>71</v>
      </c>
      <c r="C9325" s="232" t="s">
        <v>13</v>
      </c>
      <c r="D9325" s="235">
        <v>0</v>
      </c>
      <c r="E9325" s="235">
        <v>0</v>
      </c>
      <c r="F9325" s="235">
        <v>0</v>
      </c>
      <c r="G9325" s="235">
        <v>0</v>
      </c>
      <c r="H9325" s="235"/>
      <c r="I9325" s="235">
        <v>0</v>
      </c>
      <c r="J9325" s="235">
        <v>0</v>
      </c>
      <c r="K9325" s="416">
        <v>0</v>
      </c>
      <c r="L9325" s="416">
        <v>0</v>
      </c>
      <c r="M9325" s="416">
        <v>0</v>
      </c>
      <c r="N9325" s="416">
        <v>0</v>
      </c>
      <c r="O9325" s="235">
        <v>0</v>
      </c>
      <c r="P9325" s="235">
        <v>0</v>
      </c>
      <c r="Q9325" s="235">
        <v>0</v>
      </c>
      <c r="R9325" s="235">
        <v>0</v>
      </c>
      <c r="S9325" s="235">
        <v>0</v>
      </c>
      <c r="T9325" s="235">
        <v>0</v>
      </c>
      <c r="U9325" s="235">
        <v>0</v>
      </c>
      <c r="V9325" s="235">
        <v>0</v>
      </c>
      <c r="W9325" s="235">
        <v>0</v>
      </c>
      <c r="Y9325" s="236" t="str">
        <f t="shared" si="145"/>
        <v>Zambia</v>
      </c>
    </row>
    <row r="9326" spans="1:25">
      <c r="A9326" s="399"/>
      <c r="B9326" s="234" t="s">
        <v>70</v>
      </c>
      <c r="C9326" s="232" t="s">
        <v>13</v>
      </c>
      <c r="D9326" s="237">
        <v>0</v>
      </c>
      <c r="E9326" s="237">
        <v>0</v>
      </c>
      <c r="F9326" s="237">
        <v>0</v>
      </c>
      <c r="G9326" s="237">
        <v>0</v>
      </c>
      <c r="H9326" s="237"/>
      <c r="I9326" s="237">
        <v>0</v>
      </c>
      <c r="J9326" s="237">
        <v>0</v>
      </c>
      <c r="K9326" s="415">
        <v>0</v>
      </c>
      <c r="L9326" s="415">
        <v>0</v>
      </c>
      <c r="M9326" s="415">
        <v>0</v>
      </c>
      <c r="N9326" s="415">
        <v>0</v>
      </c>
      <c r="O9326" s="237">
        <v>0</v>
      </c>
      <c r="P9326" s="237">
        <v>0</v>
      </c>
      <c r="Q9326" s="237">
        <v>0</v>
      </c>
      <c r="R9326" s="237">
        <v>0</v>
      </c>
      <c r="S9326" s="237">
        <v>0</v>
      </c>
      <c r="T9326" s="237">
        <v>0</v>
      </c>
      <c r="U9326" s="237">
        <v>0</v>
      </c>
      <c r="V9326" s="237">
        <v>0</v>
      </c>
      <c r="W9326" s="237">
        <v>0</v>
      </c>
      <c r="Y9326" s="236" t="str">
        <f t="shared" si="145"/>
        <v>Zambia</v>
      </c>
    </row>
    <row r="9327" spans="1:25">
      <c r="A9327" s="399"/>
      <c r="B9327" s="234" t="s">
        <v>69</v>
      </c>
      <c r="C9327" s="232" t="s">
        <v>13</v>
      </c>
      <c r="D9327" s="235">
        <v>0</v>
      </c>
      <c r="E9327" s="235">
        <v>0</v>
      </c>
      <c r="F9327" s="235">
        <v>0</v>
      </c>
      <c r="G9327" s="235">
        <v>0</v>
      </c>
      <c r="H9327" s="235"/>
      <c r="I9327" s="235">
        <v>0</v>
      </c>
      <c r="J9327" s="235">
        <v>0</v>
      </c>
      <c r="K9327" s="416">
        <v>0</v>
      </c>
      <c r="L9327" s="416">
        <v>0</v>
      </c>
      <c r="M9327" s="416">
        <v>0</v>
      </c>
      <c r="N9327" s="416">
        <v>0</v>
      </c>
      <c r="O9327" s="235">
        <v>0</v>
      </c>
      <c r="P9327" s="235">
        <v>0</v>
      </c>
      <c r="Q9327" s="235">
        <v>0</v>
      </c>
      <c r="R9327" s="235">
        <v>0</v>
      </c>
      <c r="S9327" s="235">
        <v>0</v>
      </c>
      <c r="T9327" s="235">
        <v>0</v>
      </c>
      <c r="U9327" s="235">
        <v>0</v>
      </c>
      <c r="V9327" s="235">
        <v>0</v>
      </c>
      <c r="W9327" s="235">
        <v>0</v>
      </c>
      <c r="Y9327" s="236" t="str">
        <f t="shared" si="145"/>
        <v>Zambia</v>
      </c>
    </row>
    <row r="9328" spans="1:25">
      <c r="A9328" s="399"/>
      <c r="B9328" s="234" t="s">
        <v>68</v>
      </c>
      <c r="C9328" s="232" t="s">
        <v>13</v>
      </c>
      <c r="D9328" s="237">
        <v>0</v>
      </c>
      <c r="E9328" s="237">
        <v>0</v>
      </c>
      <c r="F9328" s="237">
        <v>0</v>
      </c>
      <c r="G9328" s="237">
        <v>0</v>
      </c>
      <c r="H9328" s="237"/>
      <c r="I9328" s="237">
        <v>0</v>
      </c>
      <c r="J9328" s="237">
        <v>0</v>
      </c>
      <c r="K9328" s="415">
        <v>0</v>
      </c>
      <c r="L9328" s="415">
        <v>0</v>
      </c>
      <c r="M9328" s="415">
        <v>0</v>
      </c>
      <c r="N9328" s="415">
        <v>0</v>
      </c>
      <c r="O9328" s="237">
        <v>0</v>
      </c>
      <c r="P9328" s="237">
        <v>0</v>
      </c>
      <c r="Q9328" s="237">
        <v>0</v>
      </c>
      <c r="R9328" s="237">
        <v>0</v>
      </c>
      <c r="S9328" s="237">
        <v>0</v>
      </c>
      <c r="T9328" s="237">
        <v>0</v>
      </c>
      <c r="U9328" s="237">
        <v>0</v>
      </c>
      <c r="V9328" s="237">
        <v>0</v>
      </c>
      <c r="W9328" s="237">
        <v>0</v>
      </c>
      <c r="Y9328" s="236" t="str">
        <f t="shared" si="145"/>
        <v>Zambia</v>
      </c>
    </row>
    <row r="9329" spans="1:25">
      <c r="A9329" s="399"/>
      <c r="B9329" s="234" t="s">
        <v>67</v>
      </c>
      <c r="C9329" s="232" t="s">
        <v>13</v>
      </c>
      <c r="D9329" s="235">
        <v>0</v>
      </c>
      <c r="E9329" s="235">
        <v>0</v>
      </c>
      <c r="F9329" s="235">
        <v>0</v>
      </c>
      <c r="G9329" s="235">
        <v>0</v>
      </c>
      <c r="H9329" s="235"/>
      <c r="I9329" s="235">
        <v>0</v>
      </c>
      <c r="J9329" s="235">
        <v>0</v>
      </c>
      <c r="K9329" s="416">
        <v>0</v>
      </c>
      <c r="L9329" s="416">
        <v>0</v>
      </c>
      <c r="M9329" s="416">
        <v>0</v>
      </c>
      <c r="N9329" s="416">
        <v>0</v>
      </c>
      <c r="O9329" s="235">
        <v>0</v>
      </c>
      <c r="P9329" s="235">
        <v>0</v>
      </c>
      <c r="Q9329" s="235">
        <v>0</v>
      </c>
      <c r="R9329" s="235">
        <v>0</v>
      </c>
      <c r="S9329" s="235">
        <v>0</v>
      </c>
      <c r="T9329" s="235">
        <v>0</v>
      </c>
      <c r="U9329" s="235">
        <v>0</v>
      </c>
      <c r="V9329" s="235">
        <v>0</v>
      </c>
      <c r="W9329" s="235">
        <v>0</v>
      </c>
      <c r="Y9329" s="236" t="str">
        <f t="shared" si="145"/>
        <v>Zambia</v>
      </c>
    </row>
    <row r="9330" spans="1:25">
      <c r="A9330" s="399"/>
      <c r="B9330" s="234" t="s">
        <v>66</v>
      </c>
      <c r="C9330" s="232" t="s">
        <v>13</v>
      </c>
      <c r="D9330" s="237">
        <v>0</v>
      </c>
      <c r="E9330" s="237">
        <v>0</v>
      </c>
      <c r="F9330" s="237">
        <v>0</v>
      </c>
      <c r="G9330" s="237">
        <v>0</v>
      </c>
      <c r="H9330" s="237"/>
      <c r="I9330" s="237">
        <v>0</v>
      </c>
      <c r="J9330" s="237">
        <v>0</v>
      </c>
      <c r="K9330" s="415">
        <v>0</v>
      </c>
      <c r="L9330" s="415">
        <v>0</v>
      </c>
      <c r="M9330" s="415">
        <v>0</v>
      </c>
      <c r="N9330" s="415">
        <v>0</v>
      </c>
      <c r="O9330" s="237">
        <v>0</v>
      </c>
      <c r="P9330" s="237">
        <v>0</v>
      </c>
      <c r="Q9330" s="237">
        <v>0</v>
      </c>
      <c r="R9330" s="237">
        <v>0</v>
      </c>
      <c r="S9330" s="237">
        <v>0</v>
      </c>
      <c r="T9330" s="237">
        <v>0</v>
      </c>
      <c r="U9330" s="237">
        <v>0</v>
      </c>
      <c r="V9330" s="237">
        <v>0</v>
      </c>
      <c r="W9330" s="237">
        <v>0</v>
      </c>
      <c r="Y9330" s="236" t="str">
        <f t="shared" si="145"/>
        <v>Zambia</v>
      </c>
    </row>
    <row r="9331" spans="1:25">
      <c r="A9331" s="399"/>
      <c r="B9331" s="234" t="s">
        <v>65</v>
      </c>
      <c r="C9331" s="232" t="s">
        <v>13</v>
      </c>
      <c r="D9331" s="235">
        <v>0</v>
      </c>
      <c r="E9331" s="235">
        <v>0</v>
      </c>
      <c r="F9331" s="235">
        <v>0</v>
      </c>
      <c r="G9331" s="235">
        <v>0</v>
      </c>
      <c r="H9331" s="235"/>
      <c r="I9331" s="235">
        <v>0</v>
      </c>
      <c r="J9331" s="235">
        <v>0</v>
      </c>
      <c r="K9331" s="416">
        <v>0</v>
      </c>
      <c r="L9331" s="416">
        <v>0</v>
      </c>
      <c r="M9331" s="416">
        <v>0</v>
      </c>
      <c r="N9331" s="416">
        <v>0</v>
      </c>
      <c r="O9331" s="235">
        <v>0</v>
      </c>
      <c r="P9331" s="235">
        <v>0</v>
      </c>
      <c r="Q9331" s="235">
        <v>0</v>
      </c>
      <c r="R9331" s="235">
        <v>0</v>
      </c>
      <c r="S9331" s="235">
        <v>0</v>
      </c>
      <c r="T9331" s="235">
        <v>0</v>
      </c>
      <c r="U9331" s="235">
        <v>0</v>
      </c>
      <c r="V9331" s="235">
        <v>0</v>
      </c>
      <c r="W9331" s="235">
        <v>0</v>
      </c>
      <c r="Y9331" s="236" t="str">
        <f t="shared" si="145"/>
        <v>Zambia</v>
      </c>
    </row>
    <row r="9332" spans="1:25">
      <c r="A9332" s="399"/>
      <c r="B9332" s="234" t="s">
        <v>64</v>
      </c>
      <c r="C9332" s="232" t="s">
        <v>13</v>
      </c>
      <c r="D9332" s="237">
        <v>0</v>
      </c>
      <c r="E9332" s="237">
        <v>0</v>
      </c>
      <c r="F9332" s="237">
        <v>0</v>
      </c>
      <c r="G9332" s="237">
        <v>0</v>
      </c>
      <c r="H9332" s="237"/>
      <c r="I9332" s="237">
        <v>0</v>
      </c>
      <c r="J9332" s="237">
        <v>0</v>
      </c>
      <c r="K9332" s="415">
        <v>0</v>
      </c>
      <c r="L9332" s="415">
        <v>0</v>
      </c>
      <c r="M9332" s="415">
        <v>0</v>
      </c>
      <c r="N9332" s="415">
        <v>0</v>
      </c>
      <c r="O9332" s="237">
        <v>0</v>
      </c>
      <c r="P9332" s="237">
        <v>0</v>
      </c>
      <c r="Q9332" s="237">
        <v>0</v>
      </c>
      <c r="R9332" s="237">
        <v>0</v>
      </c>
      <c r="S9332" s="237">
        <v>0</v>
      </c>
      <c r="T9332" s="237">
        <v>0</v>
      </c>
      <c r="U9332" s="237">
        <v>0</v>
      </c>
      <c r="V9332" s="237">
        <v>0</v>
      </c>
      <c r="W9332" s="237">
        <v>0</v>
      </c>
      <c r="Y9332" s="236" t="str">
        <f t="shared" si="145"/>
        <v>Zambia</v>
      </c>
    </row>
    <row r="9333" spans="1:25">
      <c r="A9333" s="399"/>
      <c r="B9333" s="234" t="s">
        <v>63</v>
      </c>
      <c r="C9333" s="232" t="s">
        <v>13</v>
      </c>
      <c r="D9333" s="235">
        <v>0</v>
      </c>
      <c r="E9333" s="235">
        <v>0</v>
      </c>
      <c r="F9333" s="235">
        <v>0</v>
      </c>
      <c r="G9333" s="235">
        <v>0</v>
      </c>
      <c r="H9333" s="235"/>
      <c r="I9333" s="235">
        <v>0</v>
      </c>
      <c r="J9333" s="235">
        <v>0</v>
      </c>
      <c r="K9333" s="416">
        <v>0</v>
      </c>
      <c r="L9333" s="416">
        <v>0</v>
      </c>
      <c r="M9333" s="416">
        <v>0</v>
      </c>
      <c r="N9333" s="416">
        <v>0</v>
      </c>
      <c r="O9333" s="235">
        <v>0</v>
      </c>
      <c r="P9333" s="235">
        <v>0</v>
      </c>
      <c r="Q9333" s="235">
        <v>0</v>
      </c>
      <c r="R9333" s="235">
        <v>0</v>
      </c>
      <c r="S9333" s="235">
        <v>0</v>
      </c>
      <c r="T9333" s="235">
        <v>0</v>
      </c>
      <c r="U9333" s="235">
        <v>0</v>
      </c>
      <c r="V9333" s="235">
        <v>0</v>
      </c>
      <c r="W9333" s="235">
        <v>0</v>
      </c>
      <c r="Y9333" s="236" t="str">
        <f t="shared" si="145"/>
        <v>Zambia</v>
      </c>
    </row>
    <row r="9334" spans="1:25" ht="22.5">
      <c r="A9334" s="399"/>
      <c r="B9334" s="234" t="s">
        <v>62</v>
      </c>
      <c r="C9334" s="232" t="s">
        <v>13</v>
      </c>
      <c r="D9334" s="237">
        <v>0</v>
      </c>
      <c r="E9334" s="237">
        <v>0</v>
      </c>
      <c r="F9334" s="237">
        <v>0</v>
      </c>
      <c r="G9334" s="237">
        <v>0</v>
      </c>
      <c r="H9334" s="237"/>
      <c r="I9334" s="237">
        <v>0</v>
      </c>
      <c r="J9334" s="237">
        <v>0</v>
      </c>
      <c r="K9334" s="415">
        <v>0</v>
      </c>
      <c r="L9334" s="415">
        <v>0</v>
      </c>
      <c r="M9334" s="415">
        <v>0</v>
      </c>
      <c r="N9334" s="415">
        <v>0</v>
      </c>
      <c r="O9334" s="237">
        <v>0</v>
      </c>
      <c r="P9334" s="237">
        <v>0</v>
      </c>
      <c r="Q9334" s="237">
        <v>0</v>
      </c>
      <c r="R9334" s="237">
        <v>0</v>
      </c>
      <c r="S9334" s="237">
        <v>0</v>
      </c>
      <c r="T9334" s="237">
        <v>0</v>
      </c>
      <c r="U9334" s="237">
        <v>0</v>
      </c>
      <c r="V9334" s="237">
        <v>0</v>
      </c>
      <c r="W9334" s="237">
        <v>0</v>
      </c>
      <c r="Y9334" s="236" t="str">
        <f t="shared" si="145"/>
        <v>Zambia</v>
      </c>
    </row>
    <row r="9335" spans="1:25">
      <c r="A9335" s="399"/>
      <c r="B9335" s="234" t="s">
        <v>61</v>
      </c>
      <c r="C9335" s="232" t="s">
        <v>13</v>
      </c>
      <c r="D9335" s="235">
        <v>0</v>
      </c>
      <c r="E9335" s="235">
        <v>0</v>
      </c>
      <c r="F9335" s="235">
        <v>0</v>
      </c>
      <c r="G9335" s="235">
        <v>0</v>
      </c>
      <c r="H9335" s="235"/>
      <c r="I9335" s="235">
        <v>0</v>
      </c>
      <c r="J9335" s="235">
        <v>0</v>
      </c>
      <c r="K9335" s="416">
        <v>0</v>
      </c>
      <c r="L9335" s="416">
        <v>0</v>
      </c>
      <c r="M9335" s="416">
        <v>0</v>
      </c>
      <c r="N9335" s="416">
        <v>0</v>
      </c>
      <c r="O9335" s="235">
        <v>0</v>
      </c>
      <c r="P9335" s="235">
        <v>0</v>
      </c>
      <c r="Q9335" s="235">
        <v>0</v>
      </c>
      <c r="R9335" s="235">
        <v>0</v>
      </c>
      <c r="S9335" s="235">
        <v>0</v>
      </c>
      <c r="T9335" s="235">
        <v>0</v>
      </c>
      <c r="U9335" s="235">
        <v>0</v>
      </c>
      <c r="V9335" s="235">
        <v>0</v>
      </c>
      <c r="W9335" s="235">
        <v>0</v>
      </c>
      <c r="Y9335" s="236" t="str">
        <f t="shared" si="145"/>
        <v>Zambia</v>
      </c>
    </row>
    <row r="9336" spans="1:25">
      <c r="A9336" s="399"/>
      <c r="B9336" s="234" t="s">
        <v>60</v>
      </c>
      <c r="C9336" s="232" t="s">
        <v>13</v>
      </c>
      <c r="D9336" s="237">
        <v>0</v>
      </c>
      <c r="E9336" s="237">
        <v>0</v>
      </c>
      <c r="F9336" s="237">
        <v>0</v>
      </c>
      <c r="G9336" s="237">
        <v>0</v>
      </c>
      <c r="H9336" s="237"/>
      <c r="I9336" s="237">
        <v>0</v>
      </c>
      <c r="J9336" s="237">
        <v>0</v>
      </c>
      <c r="K9336" s="415">
        <v>0</v>
      </c>
      <c r="L9336" s="415">
        <v>0</v>
      </c>
      <c r="M9336" s="415">
        <v>0</v>
      </c>
      <c r="N9336" s="415">
        <v>0</v>
      </c>
      <c r="O9336" s="237">
        <v>0</v>
      </c>
      <c r="P9336" s="237">
        <v>0</v>
      </c>
      <c r="Q9336" s="237">
        <v>0</v>
      </c>
      <c r="R9336" s="237">
        <v>0</v>
      </c>
      <c r="S9336" s="237">
        <v>0</v>
      </c>
      <c r="T9336" s="237">
        <v>0</v>
      </c>
      <c r="U9336" s="237">
        <v>0</v>
      </c>
      <c r="V9336" s="237">
        <v>0</v>
      </c>
      <c r="W9336" s="237">
        <v>0</v>
      </c>
      <c r="Y9336" s="236" t="str">
        <f t="shared" si="145"/>
        <v>Zambia</v>
      </c>
    </row>
    <row r="9337" spans="1:25">
      <c r="A9337" s="399"/>
      <c r="B9337" s="234" t="s">
        <v>59</v>
      </c>
      <c r="C9337" s="232" t="s">
        <v>13</v>
      </c>
      <c r="D9337" s="235">
        <v>0</v>
      </c>
      <c r="E9337" s="235">
        <v>0</v>
      </c>
      <c r="F9337" s="235">
        <v>0</v>
      </c>
      <c r="G9337" s="235">
        <v>0</v>
      </c>
      <c r="H9337" s="235"/>
      <c r="I9337" s="235">
        <v>0</v>
      </c>
      <c r="J9337" s="235">
        <v>0</v>
      </c>
      <c r="K9337" s="416">
        <v>0</v>
      </c>
      <c r="L9337" s="416">
        <v>0</v>
      </c>
      <c r="M9337" s="416">
        <v>0</v>
      </c>
      <c r="N9337" s="416">
        <v>0</v>
      </c>
      <c r="O9337" s="235">
        <v>0</v>
      </c>
      <c r="P9337" s="235">
        <v>0</v>
      </c>
      <c r="Q9337" s="235">
        <v>0</v>
      </c>
      <c r="R9337" s="235">
        <v>0</v>
      </c>
      <c r="S9337" s="235">
        <v>0</v>
      </c>
      <c r="T9337" s="235">
        <v>0</v>
      </c>
      <c r="U9337" s="235">
        <v>0</v>
      </c>
      <c r="V9337" s="235">
        <v>0</v>
      </c>
      <c r="W9337" s="235">
        <v>0</v>
      </c>
      <c r="Y9337" s="236" t="str">
        <f t="shared" si="145"/>
        <v>Zambia</v>
      </c>
    </row>
    <row r="9338" spans="1:25">
      <c r="A9338" s="399"/>
      <c r="B9338" s="234" t="s">
        <v>58</v>
      </c>
      <c r="C9338" s="232" t="s">
        <v>13</v>
      </c>
      <c r="D9338" s="237">
        <v>0</v>
      </c>
      <c r="E9338" s="237">
        <v>0</v>
      </c>
      <c r="F9338" s="237">
        <v>0</v>
      </c>
      <c r="G9338" s="237">
        <v>0</v>
      </c>
      <c r="H9338" s="237"/>
      <c r="I9338" s="237">
        <v>0</v>
      </c>
      <c r="J9338" s="237">
        <v>0</v>
      </c>
      <c r="K9338" s="415">
        <v>0</v>
      </c>
      <c r="L9338" s="415">
        <v>0</v>
      </c>
      <c r="M9338" s="415">
        <v>0</v>
      </c>
      <c r="N9338" s="415">
        <v>0</v>
      </c>
      <c r="O9338" s="237">
        <v>0</v>
      </c>
      <c r="P9338" s="237">
        <v>0</v>
      </c>
      <c r="Q9338" s="237">
        <v>0</v>
      </c>
      <c r="R9338" s="237">
        <v>0</v>
      </c>
      <c r="S9338" s="237">
        <v>0</v>
      </c>
      <c r="T9338" s="237">
        <v>0</v>
      </c>
      <c r="U9338" s="237">
        <v>0</v>
      </c>
      <c r="V9338" s="237">
        <v>0</v>
      </c>
      <c r="W9338" s="237">
        <v>0</v>
      </c>
      <c r="Y9338" s="236" t="str">
        <f t="shared" si="145"/>
        <v>Zambia</v>
      </c>
    </row>
    <row r="9339" spans="1:25">
      <c r="A9339" s="399"/>
      <c r="B9339" s="234" t="s">
        <v>57</v>
      </c>
      <c r="C9339" s="232" t="s">
        <v>13</v>
      </c>
      <c r="D9339" s="235">
        <v>0</v>
      </c>
      <c r="E9339" s="235">
        <v>0</v>
      </c>
      <c r="F9339" s="235">
        <v>0</v>
      </c>
      <c r="G9339" s="235">
        <v>0</v>
      </c>
      <c r="H9339" s="235"/>
      <c r="I9339" s="235">
        <v>0</v>
      </c>
      <c r="J9339" s="235">
        <v>0</v>
      </c>
      <c r="K9339" s="416">
        <v>0</v>
      </c>
      <c r="L9339" s="416">
        <v>0</v>
      </c>
      <c r="M9339" s="416">
        <v>0</v>
      </c>
      <c r="N9339" s="416">
        <v>0</v>
      </c>
      <c r="O9339" s="235">
        <v>0</v>
      </c>
      <c r="P9339" s="235">
        <v>0</v>
      </c>
      <c r="Q9339" s="235">
        <v>0</v>
      </c>
      <c r="R9339" s="235">
        <v>0</v>
      </c>
      <c r="S9339" s="235">
        <v>0</v>
      </c>
      <c r="T9339" s="235">
        <v>0</v>
      </c>
      <c r="U9339" s="235">
        <v>0</v>
      </c>
      <c r="V9339" s="235">
        <v>0</v>
      </c>
      <c r="W9339" s="235">
        <v>0</v>
      </c>
      <c r="Y9339" s="236" t="str">
        <f t="shared" si="145"/>
        <v>Zambia</v>
      </c>
    </row>
    <row r="9340" spans="1:25">
      <c r="A9340" s="399"/>
      <c r="B9340" s="234" t="s">
        <v>56</v>
      </c>
      <c r="C9340" s="232" t="s">
        <v>13</v>
      </c>
      <c r="D9340" s="237">
        <v>0</v>
      </c>
      <c r="E9340" s="237">
        <v>0</v>
      </c>
      <c r="F9340" s="237">
        <v>0</v>
      </c>
      <c r="G9340" s="237">
        <v>0</v>
      </c>
      <c r="H9340" s="237"/>
      <c r="I9340" s="237">
        <v>0</v>
      </c>
      <c r="J9340" s="237">
        <v>0</v>
      </c>
      <c r="K9340" s="415">
        <v>0</v>
      </c>
      <c r="L9340" s="415">
        <v>0</v>
      </c>
      <c r="M9340" s="415">
        <v>0</v>
      </c>
      <c r="N9340" s="415">
        <v>0</v>
      </c>
      <c r="O9340" s="237">
        <v>0</v>
      </c>
      <c r="P9340" s="237">
        <v>0</v>
      </c>
      <c r="Q9340" s="237">
        <v>0</v>
      </c>
      <c r="R9340" s="237">
        <v>0</v>
      </c>
      <c r="S9340" s="237">
        <v>0</v>
      </c>
      <c r="T9340" s="237">
        <v>0</v>
      </c>
      <c r="U9340" s="237">
        <v>0</v>
      </c>
      <c r="V9340" s="237">
        <v>0</v>
      </c>
      <c r="W9340" s="237">
        <v>0</v>
      </c>
      <c r="Y9340" s="236" t="str">
        <f t="shared" si="145"/>
        <v>Zambia</v>
      </c>
    </row>
    <row r="9341" spans="1:25" ht="22.5">
      <c r="A9341" s="399"/>
      <c r="B9341" s="234" t="s">
        <v>55</v>
      </c>
      <c r="C9341" s="232" t="s">
        <v>13</v>
      </c>
      <c r="D9341" s="235">
        <v>0</v>
      </c>
      <c r="E9341" s="235">
        <v>0</v>
      </c>
      <c r="F9341" s="235">
        <v>0</v>
      </c>
      <c r="G9341" s="235">
        <v>0</v>
      </c>
      <c r="H9341" s="235"/>
      <c r="I9341" s="235">
        <v>0</v>
      </c>
      <c r="J9341" s="235">
        <v>0</v>
      </c>
      <c r="K9341" s="416">
        <v>0</v>
      </c>
      <c r="L9341" s="416">
        <v>0</v>
      </c>
      <c r="M9341" s="416">
        <v>0</v>
      </c>
      <c r="N9341" s="416">
        <v>0</v>
      </c>
      <c r="O9341" s="235">
        <v>0</v>
      </c>
      <c r="P9341" s="235">
        <v>0</v>
      </c>
      <c r="Q9341" s="235">
        <v>0</v>
      </c>
      <c r="R9341" s="235">
        <v>0</v>
      </c>
      <c r="S9341" s="235">
        <v>0</v>
      </c>
      <c r="T9341" s="235">
        <v>0</v>
      </c>
      <c r="U9341" s="235">
        <v>0</v>
      </c>
      <c r="V9341" s="235">
        <v>0</v>
      </c>
      <c r="W9341" s="235">
        <v>0</v>
      </c>
      <c r="Y9341" s="236" t="str">
        <f t="shared" si="145"/>
        <v>Zambia</v>
      </c>
    </row>
    <row r="9342" spans="1:25">
      <c r="A9342" s="399"/>
      <c r="B9342" s="234" t="s">
        <v>54</v>
      </c>
      <c r="C9342" s="232" t="s">
        <v>13</v>
      </c>
      <c r="D9342" s="237">
        <v>0</v>
      </c>
      <c r="E9342" s="237">
        <v>0</v>
      </c>
      <c r="F9342" s="237">
        <v>0</v>
      </c>
      <c r="G9342" s="237">
        <v>0</v>
      </c>
      <c r="H9342" s="237"/>
      <c r="I9342" s="237">
        <v>0</v>
      </c>
      <c r="J9342" s="237">
        <v>0</v>
      </c>
      <c r="K9342" s="415">
        <v>0</v>
      </c>
      <c r="L9342" s="415">
        <v>0</v>
      </c>
      <c r="M9342" s="415">
        <v>0</v>
      </c>
      <c r="N9342" s="415">
        <v>0</v>
      </c>
      <c r="O9342" s="237">
        <v>0</v>
      </c>
      <c r="P9342" s="237">
        <v>0</v>
      </c>
      <c r="Q9342" s="237">
        <v>893.71100000000001</v>
      </c>
      <c r="R9342" s="237">
        <v>0</v>
      </c>
      <c r="S9342" s="237">
        <v>0</v>
      </c>
      <c r="T9342" s="237">
        <v>0</v>
      </c>
      <c r="U9342" s="237">
        <v>0</v>
      </c>
      <c r="V9342" s="237">
        <v>0</v>
      </c>
      <c r="W9342" s="237">
        <v>0</v>
      </c>
      <c r="Y9342" s="236" t="str">
        <f t="shared" si="145"/>
        <v>Zambia</v>
      </c>
    </row>
    <row r="9343" spans="1:25">
      <c r="A9343" s="399"/>
      <c r="B9343" s="234" t="s">
        <v>6</v>
      </c>
      <c r="C9343" s="232" t="s">
        <v>13</v>
      </c>
      <c r="D9343" s="235">
        <v>0</v>
      </c>
      <c r="E9343" s="235">
        <v>0</v>
      </c>
      <c r="F9343" s="235">
        <v>0</v>
      </c>
      <c r="G9343" s="235">
        <v>0</v>
      </c>
      <c r="H9343" s="235"/>
      <c r="I9343" s="235">
        <v>0</v>
      </c>
      <c r="J9343" s="235">
        <v>0</v>
      </c>
      <c r="K9343" s="416">
        <v>0</v>
      </c>
      <c r="L9343" s="416">
        <v>0</v>
      </c>
      <c r="M9343" s="416">
        <v>0</v>
      </c>
      <c r="N9343" s="416">
        <v>0</v>
      </c>
      <c r="O9343" s="235">
        <v>0</v>
      </c>
      <c r="P9343" s="235">
        <v>0</v>
      </c>
      <c r="Q9343" s="235">
        <v>0</v>
      </c>
      <c r="R9343" s="235">
        <v>0</v>
      </c>
      <c r="S9343" s="235">
        <v>0</v>
      </c>
      <c r="T9343" s="235">
        <v>0</v>
      </c>
      <c r="U9343" s="235">
        <v>0</v>
      </c>
      <c r="V9343" s="235">
        <v>0</v>
      </c>
      <c r="W9343" s="235">
        <v>0</v>
      </c>
      <c r="Y9343" s="236" t="str">
        <f t="shared" si="145"/>
        <v>Zambia</v>
      </c>
    </row>
    <row r="9344" spans="1:25">
      <c r="A9344" s="399"/>
      <c r="B9344" s="234" t="s">
        <v>53</v>
      </c>
      <c r="C9344" s="232" t="s">
        <v>13</v>
      </c>
      <c r="D9344" s="237" t="s">
        <v>12</v>
      </c>
      <c r="E9344" s="237" t="s">
        <v>12</v>
      </c>
      <c r="F9344" s="237" t="s">
        <v>12</v>
      </c>
      <c r="G9344" s="237" t="s">
        <v>12</v>
      </c>
      <c r="H9344" s="237"/>
      <c r="I9344" s="237" t="s">
        <v>12</v>
      </c>
      <c r="J9344" s="237" t="s">
        <v>12</v>
      </c>
      <c r="K9344" s="415" t="s">
        <v>12</v>
      </c>
      <c r="L9344" s="415" t="s">
        <v>12</v>
      </c>
      <c r="M9344" s="415" t="s">
        <v>12</v>
      </c>
      <c r="N9344" s="415" t="s">
        <v>12</v>
      </c>
      <c r="O9344" s="237" t="s">
        <v>12</v>
      </c>
      <c r="P9344" s="237" t="s">
        <v>12</v>
      </c>
      <c r="Q9344" s="237" t="s">
        <v>12</v>
      </c>
      <c r="R9344" s="237" t="s">
        <v>12</v>
      </c>
      <c r="S9344" s="237" t="s">
        <v>12</v>
      </c>
      <c r="T9344" s="237" t="s">
        <v>12</v>
      </c>
      <c r="U9344" s="237" t="s">
        <v>12</v>
      </c>
      <c r="V9344" s="237" t="s">
        <v>12</v>
      </c>
      <c r="W9344" s="237" t="s">
        <v>12</v>
      </c>
      <c r="Y9344" s="236" t="str">
        <f t="shared" si="145"/>
        <v>Zambia</v>
      </c>
    </row>
    <row r="9345" spans="1:25">
      <c r="A9345" s="399"/>
      <c r="B9345" s="234" t="s">
        <v>52</v>
      </c>
      <c r="C9345" s="232" t="s">
        <v>13</v>
      </c>
      <c r="D9345" s="235">
        <v>0</v>
      </c>
      <c r="E9345" s="235">
        <v>618.07100000000003</v>
      </c>
      <c r="F9345" s="235">
        <v>0</v>
      </c>
      <c r="G9345" s="235">
        <v>0</v>
      </c>
      <c r="H9345" s="235"/>
      <c r="I9345" s="235">
        <v>0</v>
      </c>
      <c r="J9345" s="235">
        <v>0</v>
      </c>
      <c r="K9345" s="416">
        <v>0</v>
      </c>
      <c r="L9345" s="416">
        <v>0</v>
      </c>
      <c r="M9345" s="416">
        <v>0</v>
      </c>
      <c r="N9345" s="416">
        <v>0</v>
      </c>
      <c r="O9345" s="235">
        <v>0</v>
      </c>
      <c r="P9345" s="235">
        <v>0</v>
      </c>
      <c r="Q9345" s="235">
        <v>0</v>
      </c>
      <c r="R9345" s="235">
        <v>0</v>
      </c>
      <c r="S9345" s="235">
        <v>0</v>
      </c>
      <c r="T9345" s="235">
        <v>0</v>
      </c>
      <c r="U9345" s="235">
        <v>0</v>
      </c>
      <c r="V9345" s="235">
        <v>0</v>
      </c>
      <c r="W9345" s="235">
        <v>0</v>
      </c>
      <c r="Y9345" s="236" t="str">
        <f t="shared" si="145"/>
        <v>Zambia</v>
      </c>
    </row>
    <row r="9346" spans="1:25">
      <c r="A9346" s="399"/>
      <c r="B9346" s="234" t="s">
        <v>51</v>
      </c>
      <c r="C9346" s="232" t="s">
        <v>13</v>
      </c>
      <c r="D9346" s="237">
        <v>0</v>
      </c>
      <c r="E9346" s="237">
        <v>0</v>
      </c>
      <c r="F9346" s="237">
        <v>0</v>
      </c>
      <c r="G9346" s="237">
        <v>0</v>
      </c>
      <c r="H9346" s="237"/>
      <c r="I9346" s="237">
        <v>0</v>
      </c>
      <c r="J9346" s="237">
        <v>0</v>
      </c>
      <c r="K9346" s="415">
        <v>0</v>
      </c>
      <c r="L9346" s="415">
        <v>0</v>
      </c>
      <c r="M9346" s="415">
        <v>0</v>
      </c>
      <c r="N9346" s="415">
        <v>0</v>
      </c>
      <c r="O9346" s="237">
        <v>0</v>
      </c>
      <c r="P9346" s="237">
        <v>0</v>
      </c>
      <c r="Q9346" s="237">
        <v>0</v>
      </c>
      <c r="R9346" s="237">
        <v>0</v>
      </c>
      <c r="S9346" s="237">
        <v>0</v>
      </c>
      <c r="T9346" s="237">
        <v>0</v>
      </c>
      <c r="U9346" s="237">
        <v>0</v>
      </c>
      <c r="V9346" s="237">
        <v>0</v>
      </c>
      <c r="W9346" s="237">
        <v>0</v>
      </c>
      <c r="Y9346" s="236" t="str">
        <f t="shared" si="145"/>
        <v>Zambia</v>
      </c>
    </row>
    <row r="9347" spans="1:25">
      <c r="A9347" s="399"/>
      <c r="B9347" s="234" t="s">
        <v>50</v>
      </c>
      <c r="C9347" s="232" t="s">
        <v>13</v>
      </c>
      <c r="D9347" s="235">
        <v>0</v>
      </c>
      <c r="E9347" s="235">
        <v>0</v>
      </c>
      <c r="F9347" s="235">
        <v>0</v>
      </c>
      <c r="G9347" s="235">
        <v>0</v>
      </c>
      <c r="H9347" s="235"/>
      <c r="I9347" s="235">
        <v>0</v>
      </c>
      <c r="J9347" s="235">
        <v>0</v>
      </c>
      <c r="K9347" s="416">
        <v>0</v>
      </c>
      <c r="L9347" s="416">
        <v>0</v>
      </c>
      <c r="M9347" s="416">
        <v>0</v>
      </c>
      <c r="N9347" s="416">
        <v>0</v>
      </c>
      <c r="O9347" s="235">
        <v>0</v>
      </c>
      <c r="P9347" s="235">
        <v>0</v>
      </c>
      <c r="Q9347" s="235">
        <v>0</v>
      </c>
      <c r="R9347" s="235">
        <v>0</v>
      </c>
      <c r="S9347" s="235">
        <v>0</v>
      </c>
      <c r="T9347" s="235">
        <v>0</v>
      </c>
      <c r="U9347" s="235">
        <v>0</v>
      </c>
      <c r="V9347" s="235">
        <v>0</v>
      </c>
      <c r="W9347" s="235">
        <v>0</v>
      </c>
      <c r="Y9347" s="236" t="str">
        <f t="shared" si="145"/>
        <v>Zambia</v>
      </c>
    </row>
    <row r="9348" spans="1:25">
      <c r="A9348" s="399"/>
      <c r="B9348" s="234" t="s">
        <v>49</v>
      </c>
      <c r="C9348" s="232" t="s">
        <v>13</v>
      </c>
      <c r="D9348" s="237">
        <v>0</v>
      </c>
      <c r="E9348" s="237">
        <v>0</v>
      </c>
      <c r="F9348" s="237">
        <v>0</v>
      </c>
      <c r="G9348" s="237">
        <v>0</v>
      </c>
      <c r="H9348" s="237"/>
      <c r="I9348" s="237">
        <v>0</v>
      </c>
      <c r="J9348" s="237">
        <v>0</v>
      </c>
      <c r="K9348" s="415">
        <v>0</v>
      </c>
      <c r="L9348" s="415">
        <v>0</v>
      </c>
      <c r="M9348" s="415">
        <v>0</v>
      </c>
      <c r="N9348" s="415">
        <v>0</v>
      </c>
      <c r="O9348" s="237">
        <v>0</v>
      </c>
      <c r="P9348" s="237">
        <v>0</v>
      </c>
      <c r="Q9348" s="237">
        <v>0</v>
      </c>
      <c r="R9348" s="237">
        <v>0</v>
      </c>
      <c r="S9348" s="237">
        <v>0</v>
      </c>
      <c r="T9348" s="237">
        <v>0</v>
      </c>
      <c r="U9348" s="237">
        <v>0</v>
      </c>
      <c r="V9348" s="237">
        <v>0</v>
      </c>
      <c r="W9348" s="237">
        <v>0</v>
      </c>
      <c r="Y9348" s="236" t="str">
        <f t="shared" si="145"/>
        <v>Zambia</v>
      </c>
    </row>
    <row r="9349" spans="1:25">
      <c r="A9349" s="399"/>
      <c r="B9349" s="234" t="s">
        <v>48</v>
      </c>
      <c r="C9349" s="232" t="s">
        <v>13</v>
      </c>
      <c r="D9349" s="235">
        <v>0</v>
      </c>
      <c r="E9349" s="235">
        <v>0</v>
      </c>
      <c r="F9349" s="235">
        <v>0</v>
      </c>
      <c r="G9349" s="235">
        <v>0</v>
      </c>
      <c r="H9349" s="235"/>
      <c r="I9349" s="235">
        <v>0</v>
      </c>
      <c r="J9349" s="235">
        <v>0</v>
      </c>
      <c r="K9349" s="416">
        <v>0</v>
      </c>
      <c r="L9349" s="416">
        <v>0</v>
      </c>
      <c r="M9349" s="416">
        <v>0</v>
      </c>
      <c r="N9349" s="416">
        <v>0</v>
      </c>
      <c r="O9349" s="235">
        <v>0</v>
      </c>
      <c r="P9349" s="235">
        <v>0</v>
      </c>
      <c r="Q9349" s="235">
        <v>0</v>
      </c>
      <c r="R9349" s="235">
        <v>0</v>
      </c>
      <c r="S9349" s="235">
        <v>0</v>
      </c>
      <c r="T9349" s="235">
        <v>0</v>
      </c>
      <c r="U9349" s="235">
        <v>0</v>
      </c>
      <c r="V9349" s="235">
        <v>0</v>
      </c>
      <c r="W9349" s="235">
        <v>0</v>
      </c>
      <c r="Y9349" s="236" t="str">
        <f t="shared" ref="Y9349:Y9412" si="146">IF(ISTEXT(A9349),A9349,Y9348)</f>
        <v>Zambia</v>
      </c>
    </row>
    <row r="9350" spans="1:25">
      <c r="A9350" s="399"/>
      <c r="B9350" s="234" t="s">
        <v>47</v>
      </c>
      <c r="C9350" s="232" t="s">
        <v>13</v>
      </c>
      <c r="D9350" s="237">
        <v>0</v>
      </c>
      <c r="E9350" s="237">
        <v>0</v>
      </c>
      <c r="F9350" s="237">
        <v>0</v>
      </c>
      <c r="G9350" s="237">
        <v>0</v>
      </c>
      <c r="H9350" s="237"/>
      <c r="I9350" s="237">
        <v>0</v>
      </c>
      <c r="J9350" s="237">
        <v>0</v>
      </c>
      <c r="K9350" s="415">
        <v>0</v>
      </c>
      <c r="L9350" s="415">
        <v>0</v>
      </c>
      <c r="M9350" s="415">
        <v>0</v>
      </c>
      <c r="N9350" s="415">
        <v>0</v>
      </c>
      <c r="O9350" s="237">
        <v>-14.935</v>
      </c>
      <c r="P9350" s="237">
        <v>0</v>
      </c>
      <c r="Q9350" s="237">
        <v>0</v>
      </c>
      <c r="R9350" s="237">
        <v>0</v>
      </c>
      <c r="S9350" s="237">
        <v>0</v>
      </c>
      <c r="T9350" s="237">
        <v>0</v>
      </c>
      <c r="U9350" s="237">
        <v>0</v>
      </c>
      <c r="V9350" s="237">
        <v>0</v>
      </c>
      <c r="W9350" s="237">
        <v>0</v>
      </c>
      <c r="Y9350" s="236" t="str">
        <f t="shared" si="146"/>
        <v>Zambia</v>
      </c>
    </row>
    <row r="9351" spans="1:25">
      <c r="A9351" s="399"/>
      <c r="B9351" s="234" t="s">
        <v>46</v>
      </c>
      <c r="C9351" s="232" t="s">
        <v>13</v>
      </c>
      <c r="D9351" s="235">
        <v>0</v>
      </c>
      <c r="E9351" s="235">
        <v>0</v>
      </c>
      <c r="F9351" s="235">
        <v>0</v>
      </c>
      <c r="G9351" s="235">
        <v>0</v>
      </c>
      <c r="H9351" s="235"/>
      <c r="I9351" s="235">
        <v>0</v>
      </c>
      <c r="J9351" s="235">
        <v>0</v>
      </c>
      <c r="K9351" s="416">
        <v>0</v>
      </c>
      <c r="L9351" s="416">
        <v>0</v>
      </c>
      <c r="M9351" s="416">
        <v>0</v>
      </c>
      <c r="N9351" s="416">
        <v>0</v>
      </c>
      <c r="O9351" s="235">
        <v>0</v>
      </c>
      <c r="P9351" s="235">
        <v>0</v>
      </c>
      <c r="Q9351" s="235">
        <v>0</v>
      </c>
      <c r="R9351" s="235">
        <v>0</v>
      </c>
      <c r="S9351" s="235">
        <v>0</v>
      </c>
      <c r="T9351" s="235">
        <v>0</v>
      </c>
      <c r="U9351" s="235">
        <v>0</v>
      </c>
      <c r="V9351" s="235">
        <v>0</v>
      </c>
      <c r="W9351" s="235">
        <v>0</v>
      </c>
      <c r="Y9351" s="236" t="str">
        <f t="shared" si="146"/>
        <v>Zambia</v>
      </c>
    </row>
    <row r="9352" spans="1:25">
      <c r="A9352" s="399"/>
      <c r="B9352" s="234" t="s">
        <v>45</v>
      </c>
      <c r="C9352" s="232" t="s">
        <v>13</v>
      </c>
      <c r="D9352" s="237">
        <v>0</v>
      </c>
      <c r="E9352" s="237">
        <v>0</v>
      </c>
      <c r="F9352" s="237">
        <v>-1.085</v>
      </c>
      <c r="G9352" s="237">
        <v>0</v>
      </c>
      <c r="H9352" s="237"/>
      <c r="I9352" s="237">
        <v>0</v>
      </c>
      <c r="J9352" s="237">
        <v>0</v>
      </c>
      <c r="K9352" s="415">
        <v>0</v>
      </c>
      <c r="L9352" s="415">
        <v>0</v>
      </c>
      <c r="M9352" s="415">
        <v>0</v>
      </c>
      <c r="N9352" s="415">
        <v>0</v>
      </c>
      <c r="O9352" s="237">
        <v>0</v>
      </c>
      <c r="P9352" s="237">
        <v>0</v>
      </c>
      <c r="Q9352" s="237">
        <v>8.6790000000000003</v>
      </c>
      <c r="R9352" s="237">
        <v>0</v>
      </c>
      <c r="S9352" s="237">
        <v>0</v>
      </c>
      <c r="T9352" s="237">
        <v>0</v>
      </c>
      <c r="U9352" s="237">
        <v>0</v>
      </c>
      <c r="V9352" s="237">
        <v>0</v>
      </c>
      <c r="W9352" s="237">
        <v>0</v>
      </c>
      <c r="Y9352" s="236" t="str">
        <f t="shared" si="146"/>
        <v>Zambia</v>
      </c>
    </row>
    <row r="9353" spans="1:25">
      <c r="A9353" s="399"/>
      <c r="B9353" s="234" t="s">
        <v>44</v>
      </c>
      <c r="C9353" s="232" t="s">
        <v>13</v>
      </c>
      <c r="D9353" s="235">
        <v>0</v>
      </c>
      <c r="E9353" s="235">
        <v>1.07</v>
      </c>
      <c r="F9353" s="235">
        <v>0</v>
      </c>
      <c r="G9353" s="235">
        <v>0</v>
      </c>
      <c r="H9353" s="235"/>
      <c r="I9353" s="235">
        <v>0</v>
      </c>
      <c r="J9353" s="235">
        <v>0</v>
      </c>
      <c r="K9353" s="416">
        <v>0</v>
      </c>
      <c r="L9353" s="416">
        <v>0</v>
      </c>
      <c r="M9353" s="416">
        <v>0</v>
      </c>
      <c r="N9353" s="416">
        <v>0</v>
      </c>
      <c r="O9353" s="235">
        <v>0</v>
      </c>
      <c r="P9353" s="235">
        <v>0</v>
      </c>
      <c r="Q9353" s="235">
        <v>0</v>
      </c>
      <c r="R9353" s="235">
        <v>0</v>
      </c>
      <c r="S9353" s="235">
        <v>0</v>
      </c>
      <c r="T9353" s="235">
        <v>0</v>
      </c>
      <c r="U9353" s="235">
        <v>0</v>
      </c>
      <c r="V9353" s="235">
        <v>0</v>
      </c>
      <c r="W9353" s="235">
        <v>0</v>
      </c>
      <c r="Y9353" s="236" t="str">
        <f t="shared" si="146"/>
        <v>Zambia</v>
      </c>
    </row>
    <row r="9354" spans="1:25">
      <c r="A9354" s="399"/>
      <c r="B9354" s="234" t="s">
        <v>43</v>
      </c>
      <c r="C9354" s="232" t="s">
        <v>13</v>
      </c>
      <c r="D9354" s="237">
        <v>0</v>
      </c>
      <c r="E9354" s="237">
        <v>0</v>
      </c>
      <c r="F9354" s="237">
        <v>0</v>
      </c>
      <c r="G9354" s="237">
        <v>0</v>
      </c>
      <c r="H9354" s="237"/>
      <c r="I9354" s="237">
        <v>0</v>
      </c>
      <c r="J9354" s="237">
        <v>0</v>
      </c>
      <c r="K9354" s="415">
        <v>0</v>
      </c>
      <c r="L9354" s="415">
        <v>0</v>
      </c>
      <c r="M9354" s="415">
        <v>0</v>
      </c>
      <c r="N9354" s="415">
        <v>0</v>
      </c>
      <c r="O9354" s="237">
        <v>0</v>
      </c>
      <c r="P9354" s="237">
        <v>0</v>
      </c>
      <c r="Q9354" s="237">
        <v>0</v>
      </c>
      <c r="R9354" s="237">
        <v>0</v>
      </c>
      <c r="S9354" s="237">
        <v>0</v>
      </c>
      <c r="T9354" s="237">
        <v>0</v>
      </c>
      <c r="U9354" s="237">
        <v>0</v>
      </c>
      <c r="V9354" s="237">
        <v>0</v>
      </c>
      <c r="W9354" s="237">
        <v>0</v>
      </c>
      <c r="Y9354" s="236" t="str">
        <f t="shared" si="146"/>
        <v>Zambia</v>
      </c>
    </row>
    <row r="9355" spans="1:25">
      <c r="A9355" s="399"/>
      <c r="B9355" s="234" t="s">
        <v>42</v>
      </c>
      <c r="C9355" s="232" t="s">
        <v>13</v>
      </c>
      <c r="D9355" s="235">
        <v>0</v>
      </c>
      <c r="E9355" s="235">
        <v>0</v>
      </c>
      <c r="F9355" s="235">
        <v>-20.699000000000002</v>
      </c>
      <c r="G9355" s="235">
        <v>0</v>
      </c>
      <c r="H9355" s="235"/>
      <c r="I9355" s="235">
        <v>0</v>
      </c>
      <c r="J9355" s="235">
        <v>0</v>
      </c>
      <c r="K9355" s="416">
        <v>0</v>
      </c>
      <c r="L9355" s="416">
        <v>0</v>
      </c>
      <c r="M9355" s="416">
        <v>0</v>
      </c>
      <c r="N9355" s="416">
        <v>0</v>
      </c>
      <c r="O9355" s="235">
        <v>0</v>
      </c>
      <c r="P9355" s="235">
        <v>0</v>
      </c>
      <c r="Q9355" s="235">
        <v>11.385</v>
      </c>
      <c r="R9355" s="235">
        <v>0</v>
      </c>
      <c r="S9355" s="235">
        <v>0</v>
      </c>
      <c r="T9355" s="235">
        <v>0</v>
      </c>
      <c r="U9355" s="235">
        <v>0</v>
      </c>
      <c r="V9355" s="235">
        <v>0</v>
      </c>
      <c r="W9355" s="235">
        <v>0</v>
      </c>
      <c r="Y9355" s="236" t="str">
        <f t="shared" si="146"/>
        <v>Zambia</v>
      </c>
    </row>
    <row r="9356" spans="1:25">
      <c r="A9356" s="399"/>
      <c r="B9356" s="234" t="s">
        <v>41</v>
      </c>
      <c r="C9356" s="232" t="s">
        <v>13</v>
      </c>
      <c r="D9356" s="237">
        <v>0</v>
      </c>
      <c r="E9356" s="237">
        <v>0</v>
      </c>
      <c r="F9356" s="237">
        <v>-27.347000000000001</v>
      </c>
      <c r="G9356" s="237">
        <v>0</v>
      </c>
      <c r="H9356" s="237"/>
      <c r="I9356" s="237">
        <v>0</v>
      </c>
      <c r="J9356" s="237">
        <v>0</v>
      </c>
      <c r="K9356" s="415">
        <v>0</v>
      </c>
      <c r="L9356" s="415">
        <v>0</v>
      </c>
      <c r="M9356" s="415">
        <v>0</v>
      </c>
      <c r="N9356" s="415">
        <v>0</v>
      </c>
      <c r="O9356" s="237">
        <v>0</v>
      </c>
      <c r="P9356" s="237">
        <v>0</v>
      </c>
      <c r="Q9356" s="237">
        <v>49.811</v>
      </c>
      <c r="R9356" s="237">
        <v>0</v>
      </c>
      <c r="S9356" s="237">
        <v>0</v>
      </c>
      <c r="T9356" s="237">
        <v>45.904000000000003</v>
      </c>
      <c r="U9356" s="237">
        <v>0</v>
      </c>
      <c r="V9356" s="237">
        <v>0</v>
      </c>
      <c r="W9356" s="237">
        <v>0</v>
      </c>
      <c r="Y9356" s="236" t="str">
        <f t="shared" si="146"/>
        <v>Zambia</v>
      </c>
    </row>
    <row r="9357" spans="1:25">
      <c r="A9357" s="399"/>
      <c r="B9357" s="234" t="s">
        <v>40</v>
      </c>
      <c r="C9357" s="232" t="s">
        <v>13</v>
      </c>
      <c r="D9357" s="235">
        <v>0</v>
      </c>
      <c r="E9357" s="235">
        <v>0</v>
      </c>
      <c r="F9357" s="235">
        <v>0</v>
      </c>
      <c r="G9357" s="235">
        <v>0</v>
      </c>
      <c r="H9357" s="235"/>
      <c r="I9357" s="235">
        <v>0</v>
      </c>
      <c r="J9357" s="235">
        <v>0</v>
      </c>
      <c r="K9357" s="416">
        <v>0</v>
      </c>
      <c r="L9357" s="416">
        <v>0</v>
      </c>
      <c r="M9357" s="416">
        <v>0</v>
      </c>
      <c r="N9357" s="416">
        <v>0</v>
      </c>
      <c r="O9357" s="235">
        <v>0</v>
      </c>
      <c r="P9357" s="235">
        <v>0</v>
      </c>
      <c r="Q9357" s="235">
        <v>0</v>
      </c>
      <c r="R9357" s="235">
        <v>0</v>
      </c>
      <c r="S9357" s="235">
        <v>0</v>
      </c>
      <c r="T9357" s="235">
        <v>0</v>
      </c>
      <c r="U9357" s="235">
        <v>0</v>
      </c>
      <c r="V9357" s="235">
        <v>0</v>
      </c>
      <c r="W9357" s="235">
        <v>0</v>
      </c>
      <c r="Y9357" s="236" t="str">
        <f t="shared" si="146"/>
        <v>Zambia</v>
      </c>
    </row>
    <row r="9358" spans="1:25">
      <c r="A9358" s="399"/>
      <c r="B9358" s="234" t="s">
        <v>39</v>
      </c>
      <c r="C9358" s="232" t="s">
        <v>13</v>
      </c>
      <c r="D9358" s="237">
        <v>0</v>
      </c>
      <c r="E9358" s="237">
        <v>0</v>
      </c>
      <c r="F9358" s="237">
        <v>0</v>
      </c>
      <c r="G9358" s="237">
        <v>0</v>
      </c>
      <c r="H9358" s="237"/>
      <c r="I9358" s="237">
        <v>0</v>
      </c>
      <c r="J9358" s="237">
        <v>0</v>
      </c>
      <c r="K9358" s="415">
        <v>0</v>
      </c>
      <c r="L9358" s="415">
        <v>0</v>
      </c>
      <c r="M9358" s="415">
        <v>0</v>
      </c>
      <c r="N9358" s="415">
        <v>0</v>
      </c>
      <c r="O9358" s="237">
        <v>0</v>
      </c>
      <c r="P9358" s="237">
        <v>0</v>
      </c>
      <c r="Q9358" s="237">
        <v>0</v>
      </c>
      <c r="R9358" s="237">
        <v>0</v>
      </c>
      <c r="S9358" s="237">
        <v>0</v>
      </c>
      <c r="T9358" s="237">
        <v>0</v>
      </c>
      <c r="U9358" s="237">
        <v>0</v>
      </c>
      <c r="V9358" s="237">
        <v>0</v>
      </c>
      <c r="W9358" s="237">
        <v>0</v>
      </c>
      <c r="Y9358" s="236" t="str">
        <f t="shared" si="146"/>
        <v>Zambia</v>
      </c>
    </row>
    <row r="9359" spans="1:25">
      <c r="A9359" s="399"/>
      <c r="B9359" s="234" t="s">
        <v>38</v>
      </c>
      <c r="C9359" s="232" t="s">
        <v>13</v>
      </c>
      <c r="D9359" s="235">
        <v>0</v>
      </c>
      <c r="E9359" s="235">
        <v>0</v>
      </c>
      <c r="F9359" s="235">
        <v>0</v>
      </c>
      <c r="G9359" s="235">
        <v>0</v>
      </c>
      <c r="H9359" s="235"/>
      <c r="I9359" s="235">
        <v>0</v>
      </c>
      <c r="J9359" s="235">
        <v>0</v>
      </c>
      <c r="K9359" s="416">
        <v>0</v>
      </c>
      <c r="L9359" s="416">
        <v>0</v>
      </c>
      <c r="M9359" s="416">
        <v>0</v>
      </c>
      <c r="N9359" s="416">
        <v>0</v>
      </c>
      <c r="O9359" s="235">
        <v>0</v>
      </c>
      <c r="P9359" s="235">
        <v>0</v>
      </c>
      <c r="Q9359" s="235">
        <v>0</v>
      </c>
      <c r="R9359" s="235">
        <v>0</v>
      </c>
      <c r="S9359" s="235">
        <v>0</v>
      </c>
      <c r="T9359" s="235">
        <v>0</v>
      </c>
      <c r="U9359" s="235">
        <v>0</v>
      </c>
      <c r="V9359" s="235">
        <v>0</v>
      </c>
      <c r="W9359" s="235">
        <v>0</v>
      </c>
      <c r="Y9359" s="236" t="str">
        <f t="shared" si="146"/>
        <v>Zambia</v>
      </c>
    </row>
    <row r="9360" spans="1:25">
      <c r="A9360" s="399"/>
      <c r="B9360" s="234" t="s">
        <v>37</v>
      </c>
      <c r="C9360" s="232" t="s">
        <v>13</v>
      </c>
      <c r="D9360" s="237">
        <v>0</v>
      </c>
      <c r="E9360" s="237">
        <v>6.12</v>
      </c>
      <c r="F9360" s="237">
        <v>0</v>
      </c>
      <c r="G9360" s="237">
        <v>0</v>
      </c>
      <c r="H9360" s="237"/>
      <c r="I9360" s="237">
        <v>0</v>
      </c>
      <c r="J9360" s="237">
        <v>0</v>
      </c>
      <c r="K9360" s="415">
        <v>0</v>
      </c>
      <c r="L9360" s="415">
        <v>0</v>
      </c>
      <c r="M9360" s="415">
        <v>0</v>
      </c>
      <c r="N9360" s="415">
        <v>0</v>
      </c>
      <c r="O9360" s="237">
        <v>0</v>
      </c>
      <c r="P9360" s="237">
        <v>0</v>
      </c>
      <c r="Q9360" s="237">
        <v>6.12</v>
      </c>
      <c r="R9360" s="237">
        <v>0</v>
      </c>
      <c r="S9360" s="237">
        <v>0</v>
      </c>
      <c r="T9360" s="237">
        <v>0</v>
      </c>
      <c r="U9360" s="237">
        <v>0</v>
      </c>
      <c r="V9360" s="237">
        <v>0</v>
      </c>
      <c r="W9360" s="237">
        <v>0</v>
      </c>
      <c r="Y9360" s="236" t="str">
        <f t="shared" si="146"/>
        <v>Zambia</v>
      </c>
    </row>
    <row r="9361" spans="1:25">
      <c r="A9361" s="399"/>
      <c r="B9361" s="234" t="s">
        <v>36</v>
      </c>
      <c r="C9361" s="232" t="s">
        <v>13</v>
      </c>
      <c r="D9361" s="235">
        <v>0</v>
      </c>
      <c r="E9361" s="235">
        <v>0</v>
      </c>
      <c r="F9361" s="235">
        <v>0</v>
      </c>
      <c r="G9361" s="235">
        <v>0</v>
      </c>
      <c r="H9361" s="235"/>
      <c r="I9361" s="235">
        <v>0</v>
      </c>
      <c r="J9361" s="235">
        <v>0</v>
      </c>
      <c r="K9361" s="416">
        <v>0</v>
      </c>
      <c r="L9361" s="416">
        <v>0</v>
      </c>
      <c r="M9361" s="416">
        <v>0</v>
      </c>
      <c r="N9361" s="416">
        <v>0</v>
      </c>
      <c r="O9361" s="235">
        <v>0</v>
      </c>
      <c r="P9361" s="235">
        <v>0</v>
      </c>
      <c r="Q9361" s="235">
        <v>0</v>
      </c>
      <c r="R9361" s="235">
        <v>0</v>
      </c>
      <c r="S9361" s="235">
        <v>0</v>
      </c>
      <c r="T9361" s="235">
        <v>0</v>
      </c>
      <c r="U9361" s="235">
        <v>0</v>
      </c>
      <c r="V9361" s="235">
        <v>0</v>
      </c>
      <c r="W9361" s="235">
        <v>0</v>
      </c>
      <c r="Y9361" s="236" t="str">
        <f t="shared" si="146"/>
        <v>Zambia</v>
      </c>
    </row>
    <row r="9362" spans="1:25">
      <c r="A9362" s="399"/>
      <c r="B9362" s="234" t="s">
        <v>35</v>
      </c>
      <c r="C9362" s="232" t="s">
        <v>13</v>
      </c>
      <c r="D9362" s="237">
        <v>0</v>
      </c>
      <c r="E9362" s="237">
        <v>0</v>
      </c>
      <c r="F9362" s="237">
        <v>0</v>
      </c>
      <c r="G9362" s="237">
        <v>0</v>
      </c>
      <c r="H9362" s="237"/>
      <c r="I9362" s="237">
        <v>0</v>
      </c>
      <c r="J9362" s="237">
        <v>0</v>
      </c>
      <c r="K9362" s="415">
        <v>0</v>
      </c>
      <c r="L9362" s="415">
        <v>0</v>
      </c>
      <c r="M9362" s="415">
        <v>0</v>
      </c>
      <c r="N9362" s="415">
        <v>0</v>
      </c>
      <c r="O9362" s="237">
        <v>0</v>
      </c>
      <c r="P9362" s="237">
        <v>0</v>
      </c>
      <c r="Q9362" s="237">
        <v>0</v>
      </c>
      <c r="R9362" s="237">
        <v>0</v>
      </c>
      <c r="S9362" s="237">
        <v>0</v>
      </c>
      <c r="T9362" s="237">
        <v>0</v>
      </c>
      <c r="U9362" s="237">
        <v>0</v>
      </c>
      <c r="V9362" s="237">
        <v>0</v>
      </c>
      <c r="W9362" s="237">
        <v>0</v>
      </c>
      <c r="Y9362" s="236" t="str">
        <f t="shared" si="146"/>
        <v>Zambia</v>
      </c>
    </row>
    <row r="9363" spans="1:25">
      <c r="A9363" s="399"/>
      <c r="B9363" s="234" t="s">
        <v>34</v>
      </c>
      <c r="C9363" s="232" t="s">
        <v>13</v>
      </c>
      <c r="D9363" s="235">
        <v>0</v>
      </c>
      <c r="E9363" s="235">
        <v>45.857999999999997</v>
      </c>
      <c r="F9363" s="235">
        <v>0</v>
      </c>
      <c r="G9363" s="235">
        <v>0</v>
      </c>
      <c r="H9363" s="235"/>
      <c r="I9363" s="235">
        <v>0</v>
      </c>
      <c r="J9363" s="235">
        <v>0</v>
      </c>
      <c r="K9363" s="416">
        <v>0</v>
      </c>
      <c r="L9363" s="416">
        <v>0</v>
      </c>
      <c r="M9363" s="416">
        <v>0</v>
      </c>
      <c r="N9363" s="416">
        <v>0</v>
      </c>
      <c r="O9363" s="235">
        <v>0</v>
      </c>
      <c r="P9363" s="235">
        <v>0</v>
      </c>
      <c r="Q9363" s="235">
        <v>58.277999999999999</v>
      </c>
      <c r="R9363" s="235">
        <v>0</v>
      </c>
      <c r="S9363" s="235">
        <v>0</v>
      </c>
      <c r="T9363" s="235">
        <v>0</v>
      </c>
      <c r="U9363" s="235">
        <v>0</v>
      </c>
      <c r="V9363" s="235">
        <v>0</v>
      </c>
      <c r="W9363" s="235">
        <v>19</v>
      </c>
      <c r="Y9363" s="236" t="str">
        <f t="shared" si="146"/>
        <v>Zambia</v>
      </c>
    </row>
    <row r="9364" spans="1:25" ht="22.5">
      <c r="A9364" s="399"/>
      <c r="B9364" s="234" t="s">
        <v>33</v>
      </c>
      <c r="C9364" s="232" t="s">
        <v>13</v>
      </c>
      <c r="D9364" s="237">
        <v>0</v>
      </c>
      <c r="E9364" s="237">
        <v>0</v>
      </c>
      <c r="F9364" s="237">
        <v>0</v>
      </c>
      <c r="G9364" s="237">
        <v>0</v>
      </c>
      <c r="H9364" s="237"/>
      <c r="I9364" s="237">
        <v>0</v>
      </c>
      <c r="J9364" s="237">
        <v>0</v>
      </c>
      <c r="K9364" s="415">
        <v>0</v>
      </c>
      <c r="L9364" s="415">
        <v>0</v>
      </c>
      <c r="M9364" s="415">
        <v>0</v>
      </c>
      <c r="N9364" s="415">
        <v>0</v>
      </c>
      <c r="O9364" s="237">
        <v>0</v>
      </c>
      <c r="P9364" s="237">
        <v>0</v>
      </c>
      <c r="Q9364" s="237">
        <v>0</v>
      </c>
      <c r="R9364" s="237">
        <v>0</v>
      </c>
      <c r="S9364" s="237">
        <v>0</v>
      </c>
      <c r="T9364" s="237">
        <v>0</v>
      </c>
      <c r="U9364" s="237">
        <v>0</v>
      </c>
      <c r="V9364" s="237">
        <v>0</v>
      </c>
      <c r="W9364" s="237">
        <v>0</v>
      </c>
      <c r="Y9364" s="236" t="str">
        <f t="shared" si="146"/>
        <v>Zambia</v>
      </c>
    </row>
    <row r="9365" spans="1:25">
      <c r="A9365" s="399"/>
      <c r="B9365" s="234" t="s">
        <v>32</v>
      </c>
      <c r="C9365" s="232" t="s">
        <v>13</v>
      </c>
      <c r="D9365" s="235">
        <v>0</v>
      </c>
      <c r="E9365" s="235">
        <v>0</v>
      </c>
      <c r="F9365" s="235">
        <v>0</v>
      </c>
      <c r="G9365" s="235">
        <v>0</v>
      </c>
      <c r="H9365" s="235"/>
      <c r="I9365" s="235">
        <v>0</v>
      </c>
      <c r="J9365" s="235">
        <v>0</v>
      </c>
      <c r="K9365" s="416">
        <v>0</v>
      </c>
      <c r="L9365" s="416">
        <v>0</v>
      </c>
      <c r="M9365" s="416">
        <v>0</v>
      </c>
      <c r="N9365" s="416">
        <v>0</v>
      </c>
      <c r="O9365" s="235">
        <v>0</v>
      </c>
      <c r="P9365" s="235">
        <v>0</v>
      </c>
      <c r="Q9365" s="235">
        <v>0</v>
      </c>
      <c r="R9365" s="235">
        <v>0</v>
      </c>
      <c r="S9365" s="235">
        <v>0</v>
      </c>
      <c r="T9365" s="235">
        <v>0</v>
      </c>
      <c r="U9365" s="235">
        <v>0</v>
      </c>
      <c r="V9365" s="235">
        <v>0</v>
      </c>
      <c r="W9365" s="235">
        <v>0</v>
      </c>
      <c r="Y9365" s="236" t="str">
        <f t="shared" si="146"/>
        <v>Zambia</v>
      </c>
    </row>
    <row r="9366" spans="1:25">
      <c r="A9366" s="399"/>
      <c r="B9366" s="234" t="s">
        <v>31</v>
      </c>
      <c r="C9366" s="232" t="s">
        <v>13</v>
      </c>
      <c r="D9366" s="237">
        <v>1142.08</v>
      </c>
      <c r="E9366" s="237">
        <v>0</v>
      </c>
      <c r="F9366" s="237">
        <v>0</v>
      </c>
      <c r="G9366" s="237">
        <v>0</v>
      </c>
      <c r="H9366" s="237"/>
      <c r="I9366" s="237">
        <v>-1142.08</v>
      </c>
      <c r="J9366" s="237">
        <v>0</v>
      </c>
      <c r="K9366" s="415">
        <v>0</v>
      </c>
      <c r="L9366" s="415">
        <v>0</v>
      </c>
      <c r="M9366" s="415">
        <v>0</v>
      </c>
      <c r="N9366" s="415">
        <v>0</v>
      </c>
      <c r="O9366" s="237">
        <v>0</v>
      </c>
      <c r="P9366" s="237">
        <v>0</v>
      </c>
      <c r="Q9366" s="237">
        <v>0</v>
      </c>
      <c r="R9366" s="237">
        <v>0</v>
      </c>
      <c r="S9366" s="237">
        <v>0</v>
      </c>
      <c r="T9366" s="237">
        <v>0</v>
      </c>
      <c r="U9366" s="237">
        <v>0</v>
      </c>
      <c r="V9366" s="237">
        <v>0</v>
      </c>
      <c r="W9366" s="237">
        <v>13280</v>
      </c>
      <c r="Y9366" s="236" t="str">
        <f t="shared" si="146"/>
        <v>Zambia</v>
      </c>
    </row>
    <row r="9367" spans="1:25">
      <c r="A9367" s="399"/>
      <c r="B9367" s="234" t="s">
        <v>30</v>
      </c>
      <c r="C9367" s="232" t="s">
        <v>13</v>
      </c>
      <c r="D9367" s="235">
        <v>0</v>
      </c>
      <c r="E9367" s="235">
        <v>0</v>
      </c>
      <c r="F9367" s="235">
        <v>0</v>
      </c>
      <c r="G9367" s="235">
        <v>0</v>
      </c>
      <c r="H9367" s="235"/>
      <c r="I9367" s="235">
        <v>0</v>
      </c>
      <c r="J9367" s="235">
        <v>0</v>
      </c>
      <c r="K9367" s="416">
        <v>0</v>
      </c>
      <c r="L9367" s="416">
        <v>0</v>
      </c>
      <c r="M9367" s="416">
        <v>0</v>
      </c>
      <c r="N9367" s="416">
        <v>0</v>
      </c>
      <c r="O9367" s="235">
        <v>0</v>
      </c>
      <c r="P9367" s="235">
        <v>0</v>
      </c>
      <c r="Q9367" s="235">
        <v>0</v>
      </c>
      <c r="R9367" s="235">
        <v>0</v>
      </c>
      <c r="S9367" s="235">
        <v>0</v>
      </c>
      <c r="T9367" s="235">
        <v>0</v>
      </c>
      <c r="U9367" s="235">
        <v>0</v>
      </c>
      <c r="V9367" s="235">
        <v>0</v>
      </c>
      <c r="W9367" s="235">
        <v>0</v>
      </c>
      <c r="Y9367" s="236" t="str">
        <f t="shared" si="146"/>
        <v>Zambia</v>
      </c>
    </row>
    <row r="9368" spans="1:25">
      <c r="A9368" s="399"/>
      <c r="B9368" s="234" t="s">
        <v>29</v>
      </c>
      <c r="C9368" s="232" t="s">
        <v>13</v>
      </c>
      <c r="D9368" s="237">
        <v>0</v>
      </c>
      <c r="E9368" s="237">
        <v>0</v>
      </c>
      <c r="F9368" s="237">
        <v>0</v>
      </c>
      <c r="G9368" s="237">
        <v>0</v>
      </c>
      <c r="H9368" s="237"/>
      <c r="I9368" s="237">
        <v>0</v>
      </c>
      <c r="J9368" s="237">
        <v>0</v>
      </c>
      <c r="K9368" s="415">
        <v>0</v>
      </c>
      <c r="L9368" s="415">
        <v>0</v>
      </c>
      <c r="M9368" s="415">
        <v>0</v>
      </c>
      <c r="N9368" s="415">
        <v>0</v>
      </c>
      <c r="O9368" s="237">
        <v>0</v>
      </c>
      <c r="P9368" s="237">
        <v>0</v>
      </c>
      <c r="Q9368" s="237">
        <v>0</v>
      </c>
      <c r="R9368" s="237">
        <v>0</v>
      </c>
      <c r="S9368" s="237">
        <v>0</v>
      </c>
      <c r="T9368" s="237">
        <v>0</v>
      </c>
      <c r="U9368" s="237">
        <v>0</v>
      </c>
      <c r="V9368" s="237">
        <v>0</v>
      </c>
      <c r="W9368" s="237">
        <v>0</v>
      </c>
      <c r="Y9368" s="236" t="str">
        <f t="shared" si="146"/>
        <v>Zambia</v>
      </c>
    </row>
    <row r="9369" spans="1:25">
      <c r="A9369" s="399"/>
      <c r="B9369" s="234" t="s">
        <v>28</v>
      </c>
      <c r="C9369" s="232" t="s">
        <v>13</v>
      </c>
      <c r="D9369" s="235">
        <v>0</v>
      </c>
      <c r="E9369" s="235">
        <v>0</v>
      </c>
      <c r="F9369" s="235">
        <v>0</v>
      </c>
      <c r="G9369" s="235">
        <v>0</v>
      </c>
      <c r="H9369" s="235"/>
      <c r="I9369" s="235">
        <v>0</v>
      </c>
      <c r="J9369" s="235">
        <v>0</v>
      </c>
      <c r="K9369" s="416">
        <v>0</v>
      </c>
      <c r="L9369" s="416">
        <v>0</v>
      </c>
      <c r="M9369" s="416">
        <v>0</v>
      </c>
      <c r="N9369" s="416">
        <v>0</v>
      </c>
      <c r="O9369" s="235">
        <v>0</v>
      </c>
      <c r="P9369" s="235">
        <v>0</v>
      </c>
      <c r="Q9369" s="235">
        <v>0</v>
      </c>
      <c r="R9369" s="235">
        <v>0</v>
      </c>
      <c r="S9369" s="235">
        <v>0</v>
      </c>
      <c r="T9369" s="235">
        <v>0</v>
      </c>
      <c r="U9369" s="235">
        <v>0</v>
      </c>
      <c r="V9369" s="235">
        <v>0</v>
      </c>
      <c r="W9369" s="235">
        <v>0</v>
      </c>
      <c r="Y9369" s="236" t="str">
        <f t="shared" si="146"/>
        <v>Zambia</v>
      </c>
    </row>
    <row r="9370" spans="1:25">
      <c r="A9370" s="399"/>
      <c r="B9370" s="234" t="s">
        <v>27</v>
      </c>
      <c r="C9370" s="232" t="s">
        <v>13</v>
      </c>
      <c r="D9370" s="237">
        <v>0</v>
      </c>
      <c r="E9370" s="237">
        <v>0</v>
      </c>
      <c r="F9370" s="237">
        <v>0</v>
      </c>
      <c r="G9370" s="237">
        <v>0</v>
      </c>
      <c r="H9370" s="237"/>
      <c r="I9370" s="237">
        <v>0</v>
      </c>
      <c r="J9370" s="237">
        <v>0</v>
      </c>
      <c r="K9370" s="415">
        <v>0</v>
      </c>
      <c r="L9370" s="415">
        <v>0</v>
      </c>
      <c r="M9370" s="415">
        <v>0</v>
      </c>
      <c r="N9370" s="415">
        <v>0</v>
      </c>
      <c r="O9370" s="237">
        <v>0</v>
      </c>
      <c r="P9370" s="237">
        <v>0</v>
      </c>
      <c r="Q9370" s="237">
        <v>0</v>
      </c>
      <c r="R9370" s="237">
        <v>0</v>
      </c>
      <c r="S9370" s="237">
        <v>0</v>
      </c>
      <c r="T9370" s="237">
        <v>0</v>
      </c>
      <c r="U9370" s="237">
        <v>0</v>
      </c>
      <c r="V9370" s="237">
        <v>0</v>
      </c>
      <c r="W9370" s="237">
        <v>0</v>
      </c>
      <c r="Y9370" s="236" t="str">
        <f t="shared" si="146"/>
        <v>Zambia</v>
      </c>
    </row>
    <row r="9371" spans="1:25">
      <c r="A9371" s="399"/>
      <c r="B9371" s="234" t="s">
        <v>26</v>
      </c>
      <c r="C9371" s="232" t="s">
        <v>13</v>
      </c>
      <c r="D9371" s="235">
        <v>0</v>
      </c>
      <c r="E9371" s="235">
        <v>0</v>
      </c>
      <c r="F9371" s="235">
        <v>0</v>
      </c>
      <c r="G9371" s="235">
        <v>0</v>
      </c>
      <c r="H9371" s="235"/>
      <c r="I9371" s="235">
        <v>0</v>
      </c>
      <c r="J9371" s="235">
        <v>0</v>
      </c>
      <c r="K9371" s="416">
        <v>0</v>
      </c>
      <c r="L9371" s="416">
        <v>0</v>
      </c>
      <c r="M9371" s="416">
        <v>0</v>
      </c>
      <c r="N9371" s="416">
        <v>0</v>
      </c>
      <c r="O9371" s="235">
        <v>0</v>
      </c>
      <c r="P9371" s="235">
        <v>0</v>
      </c>
      <c r="Q9371" s="235">
        <v>0</v>
      </c>
      <c r="R9371" s="235">
        <v>0</v>
      </c>
      <c r="S9371" s="235">
        <v>0</v>
      </c>
      <c r="T9371" s="235">
        <v>0</v>
      </c>
      <c r="U9371" s="235">
        <v>0</v>
      </c>
      <c r="V9371" s="235">
        <v>0</v>
      </c>
      <c r="W9371" s="235">
        <v>0</v>
      </c>
      <c r="Y9371" s="236" t="str">
        <f t="shared" si="146"/>
        <v>Zambia</v>
      </c>
    </row>
    <row r="9372" spans="1:25">
      <c r="A9372" s="399"/>
      <c r="B9372" s="234" t="s">
        <v>25</v>
      </c>
      <c r="C9372" s="232" t="s">
        <v>13</v>
      </c>
      <c r="D9372" s="237">
        <v>0</v>
      </c>
      <c r="E9372" s="237">
        <v>0</v>
      </c>
      <c r="F9372" s="237">
        <v>0</v>
      </c>
      <c r="G9372" s="237">
        <v>0</v>
      </c>
      <c r="H9372" s="237"/>
      <c r="I9372" s="237">
        <v>0</v>
      </c>
      <c r="J9372" s="237">
        <v>0</v>
      </c>
      <c r="K9372" s="415">
        <v>0</v>
      </c>
      <c r="L9372" s="415">
        <v>0</v>
      </c>
      <c r="M9372" s="415">
        <v>0</v>
      </c>
      <c r="N9372" s="415">
        <v>0</v>
      </c>
      <c r="O9372" s="237">
        <v>0</v>
      </c>
      <c r="P9372" s="237">
        <v>0</v>
      </c>
      <c r="Q9372" s="237">
        <v>0</v>
      </c>
      <c r="R9372" s="237">
        <v>0</v>
      </c>
      <c r="S9372" s="237">
        <v>0</v>
      </c>
      <c r="T9372" s="237">
        <v>0</v>
      </c>
      <c r="U9372" s="237">
        <v>0</v>
      </c>
      <c r="V9372" s="237">
        <v>0</v>
      </c>
      <c r="W9372" s="237">
        <v>0</v>
      </c>
      <c r="Y9372" s="236" t="str">
        <f t="shared" si="146"/>
        <v>Zambia</v>
      </c>
    </row>
    <row r="9373" spans="1:25">
      <c r="A9373" s="399"/>
      <c r="B9373" s="234" t="s">
        <v>0</v>
      </c>
      <c r="C9373" s="232" t="s">
        <v>13</v>
      </c>
      <c r="D9373" s="235">
        <v>0</v>
      </c>
      <c r="E9373" s="235">
        <v>6.2779999999999996</v>
      </c>
      <c r="F9373" s="235">
        <v>-93.138000000000005</v>
      </c>
      <c r="G9373" s="235">
        <v>0</v>
      </c>
      <c r="H9373" s="235"/>
      <c r="I9373" s="235">
        <v>1145.348</v>
      </c>
      <c r="J9373" s="235">
        <v>0</v>
      </c>
      <c r="K9373" s="416">
        <v>0</v>
      </c>
      <c r="L9373" s="416">
        <v>0</v>
      </c>
      <c r="M9373" s="416">
        <v>0</v>
      </c>
      <c r="N9373" s="416">
        <v>0</v>
      </c>
      <c r="O9373" s="235">
        <v>-26.315999999999999</v>
      </c>
      <c r="P9373" s="235">
        <v>-99.415999999999997</v>
      </c>
      <c r="Q9373" s="235">
        <v>932.75599999999997</v>
      </c>
      <c r="R9373" s="235">
        <v>0</v>
      </c>
      <c r="S9373" s="235">
        <v>0</v>
      </c>
      <c r="T9373" s="235">
        <v>509.89400000000001</v>
      </c>
      <c r="U9373" s="235">
        <v>0</v>
      </c>
      <c r="V9373" s="235">
        <v>0</v>
      </c>
      <c r="W9373" s="235">
        <v>0</v>
      </c>
      <c r="Y9373" s="236" t="str">
        <f t="shared" si="146"/>
        <v>Zambia</v>
      </c>
    </row>
    <row r="9374" spans="1:25">
      <c r="A9374" s="399"/>
      <c r="B9374" s="234" t="s">
        <v>24</v>
      </c>
      <c r="C9374" s="232" t="s">
        <v>13</v>
      </c>
      <c r="D9374" s="237">
        <v>0</v>
      </c>
      <c r="E9374" s="237">
        <v>0</v>
      </c>
      <c r="F9374" s="237">
        <v>0</v>
      </c>
      <c r="G9374" s="237">
        <v>0</v>
      </c>
      <c r="H9374" s="237"/>
      <c r="I9374" s="237">
        <v>0</v>
      </c>
      <c r="J9374" s="237">
        <v>0</v>
      </c>
      <c r="K9374" s="415">
        <v>0</v>
      </c>
      <c r="L9374" s="415">
        <v>0</v>
      </c>
      <c r="M9374" s="415">
        <v>0</v>
      </c>
      <c r="N9374" s="415">
        <v>0</v>
      </c>
      <c r="O9374" s="237">
        <v>0</v>
      </c>
      <c r="P9374" s="237">
        <v>0</v>
      </c>
      <c r="Q9374" s="237">
        <v>0</v>
      </c>
      <c r="R9374" s="237">
        <v>0</v>
      </c>
      <c r="S9374" s="237">
        <v>0</v>
      </c>
      <c r="T9374" s="237">
        <v>0</v>
      </c>
      <c r="U9374" s="237">
        <v>0</v>
      </c>
      <c r="V9374" s="237">
        <v>0</v>
      </c>
      <c r="W9374" s="237">
        <v>0</v>
      </c>
      <c r="Y9374" s="236" t="str">
        <f t="shared" si="146"/>
        <v>Zambia</v>
      </c>
    </row>
    <row r="9375" spans="1:25">
      <c r="A9375" s="399"/>
      <c r="B9375" s="234" t="s">
        <v>23</v>
      </c>
      <c r="C9375" s="232" t="s">
        <v>13</v>
      </c>
      <c r="D9375" s="235">
        <v>8783.1139999999996</v>
      </c>
      <c r="E9375" s="235">
        <v>1015.766</v>
      </c>
      <c r="F9375" s="235">
        <v>-142.26900000000001</v>
      </c>
      <c r="G9375" s="235">
        <v>1.0349999999999999</v>
      </c>
      <c r="H9375" s="235"/>
      <c r="I9375" s="235">
        <v>-6.9480000000000004</v>
      </c>
      <c r="J9375" s="235">
        <v>0</v>
      </c>
      <c r="K9375" s="416">
        <v>0</v>
      </c>
      <c r="L9375" s="416">
        <v>0</v>
      </c>
      <c r="M9375" s="416">
        <v>0</v>
      </c>
      <c r="N9375" s="416">
        <v>0</v>
      </c>
      <c r="O9375" s="235">
        <v>-41.250999999999998</v>
      </c>
      <c r="P9375" s="235">
        <v>-99.415999999999997</v>
      </c>
      <c r="Q9375" s="235">
        <v>7674.5410000000002</v>
      </c>
      <c r="R9375" s="235">
        <v>0</v>
      </c>
      <c r="S9375" s="235">
        <v>0</v>
      </c>
      <c r="T9375" s="235">
        <v>557.85199999999998</v>
      </c>
      <c r="U9375" s="235">
        <v>0</v>
      </c>
      <c r="V9375" s="235">
        <v>0</v>
      </c>
      <c r="W9375" s="235">
        <v>13318</v>
      </c>
      <c r="Y9375" s="236" t="str">
        <f t="shared" si="146"/>
        <v>Zambia</v>
      </c>
    </row>
    <row r="9376" spans="1:25">
      <c r="A9376" s="399"/>
      <c r="B9376" s="234" t="s">
        <v>22</v>
      </c>
      <c r="C9376" s="232" t="s">
        <v>13</v>
      </c>
      <c r="D9376" s="237">
        <v>8547.0769999999993</v>
      </c>
      <c r="E9376" s="237">
        <v>0</v>
      </c>
      <c r="F9376" s="237">
        <v>0</v>
      </c>
      <c r="G9376" s="237">
        <v>0</v>
      </c>
      <c r="H9376" s="237"/>
      <c r="I9376" s="237">
        <v>-1142.08</v>
      </c>
      <c r="J9376" s="237">
        <v>0</v>
      </c>
      <c r="K9376" s="415">
        <v>0</v>
      </c>
      <c r="L9376" s="415">
        <v>0</v>
      </c>
      <c r="M9376" s="415">
        <v>0</v>
      </c>
      <c r="N9376" s="415">
        <v>0</v>
      </c>
      <c r="O9376" s="237">
        <v>0</v>
      </c>
      <c r="P9376" s="237">
        <v>0</v>
      </c>
      <c r="Q9376" s="237">
        <v>5637.4970000000003</v>
      </c>
      <c r="R9376" s="237">
        <v>0</v>
      </c>
      <c r="S9376" s="237">
        <v>0</v>
      </c>
      <c r="T9376" s="237">
        <v>0</v>
      </c>
      <c r="U9376" s="237">
        <v>0</v>
      </c>
      <c r="V9376" s="237">
        <v>0</v>
      </c>
      <c r="W9376" s="237">
        <v>13280</v>
      </c>
      <c r="Y9376" s="236" t="str">
        <f t="shared" si="146"/>
        <v>Zambia</v>
      </c>
    </row>
    <row r="9377" spans="1:25">
      <c r="A9377" s="399"/>
      <c r="B9377" s="234" t="s">
        <v>21</v>
      </c>
      <c r="C9377" s="232" t="s">
        <v>13</v>
      </c>
      <c r="D9377" s="235">
        <v>0</v>
      </c>
      <c r="E9377" s="235">
        <v>0</v>
      </c>
      <c r="F9377" s="235">
        <v>0</v>
      </c>
      <c r="G9377" s="235">
        <v>0</v>
      </c>
      <c r="H9377" s="235"/>
      <c r="I9377" s="235">
        <v>0</v>
      </c>
      <c r="J9377" s="235">
        <v>0</v>
      </c>
      <c r="K9377" s="416">
        <v>0</v>
      </c>
      <c r="L9377" s="416">
        <v>0</v>
      </c>
      <c r="M9377" s="416">
        <v>0</v>
      </c>
      <c r="N9377" s="416">
        <v>0</v>
      </c>
      <c r="O9377" s="235">
        <v>0</v>
      </c>
      <c r="P9377" s="235">
        <v>0</v>
      </c>
      <c r="Q9377" s="235">
        <v>0</v>
      </c>
      <c r="R9377" s="235">
        <v>0</v>
      </c>
      <c r="S9377" s="235">
        <v>0</v>
      </c>
      <c r="T9377" s="235">
        <v>0</v>
      </c>
      <c r="U9377" s="235">
        <v>0</v>
      </c>
      <c r="V9377" s="235">
        <v>0</v>
      </c>
      <c r="W9377" s="235">
        <v>0</v>
      </c>
      <c r="Y9377" s="236" t="str">
        <f t="shared" si="146"/>
        <v>Zambia</v>
      </c>
    </row>
    <row r="9378" spans="1:25">
      <c r="A9378" s="399"/>
      <c r="B9378" s="234" t="s">
        <v>20</v>
      </c>
      <c r="C9378" s="232" t="s">
        <v>13</v>
      </c>
      <c r="D9378" s="237">
        <v>0</v>
      </c>
      <c r="E9378" s="237">
        <v>0</v>
      </c>
      <c r="F9378" s="237">
        <v>0</v>
      </c>
      <c r="G9378" s="237">
        <v>0</v>
      </c>
      <c r="H9378" s="237"/>
      <c r="I9378" s="237">
        <v>0</v>
      </c>
      <c r="J9378" s="237">
        <v>0</v>
      </c>
      <c r="K9378" s="415">
        <v>0</v>
      </c>
      <c r="L9378" s="415">
        <v>0</v>
      </c>
      <c r="M9378" s="415">
        <v>0</v>
      </c>
      <c r="N9378" s="415">
        <v>0</v>
      </c>
      <c r="O9378" s="237">
        <v>0</v>
      </c>
      <c r="P9378" s="237">
        <v>0</v>
      </c>
      <c r="Q9378" s="237">
        <v>0</v>
      </c>
      <c r="R9378" s="237">
        <v>0</v>
      </c>
      <c r="S9378" s="237">
        <v>0</v>
      </c>
      <c r="T9378" s="237">
        <v>0</v>
      </c>
      <c r="U9378" s="237">
        <v>0</v>
      </c>
      <c r="V9378" s="237">
        <v>0</v>
      </c>
      <c r="W9378" s="237">
        <v>0</v>
      </c>
      <c r="Y9378" s="236" t="str">
        <f t="shared" si="146"/>
        <v>Zambia</v>
      </c>
    </row>
    <row r="9379" spans="1:25">
      <c r="A9379" s="399"/>
      <c r="B9379" s="234" t="s">
        <v>19</v>
      </c>
      <c r="C9379" s="232" t="s">
        <v>13</v>
      </c>
      <c r="D9379" s="235">
        <v>0</v>
      </c>
      <c r="E9379" s="235">
        <v>0</v>
      </c>
      <c r="F9379" s="235">
        <v>0</v>
      </c>
      <c r="G9379" s="235">
        <v>0</v>
      </c>
      <c r="H9379" s="235"/>
      <c r="I9379" s="235">
        <v>0</v>
      </c>
      <c r="J9379" s="235">
        <v>0</v>
      </c>
      <c r="K9379" s="416">
        <v>0</v>
      </c>
      <c r="L9379" s="416">
        <v>0</v>
      </c>
      <c r="M9379" s="416">
        <v>0</v>
      </c>
      <c r="N9379" s="416">
        <v>0</v>
      </c>
      <c r="O9379" s="235">
        <v>0</v>
      </c>
      <c r="P9379" s="235">
        <v>0</v>
      </c>
      <c r="Q9379" s="235">
        <v>0</v>
      </c>
      <c r="R9379" s="235">
        <v>0</v>
      </c>
      <c r="S9379" s="235">
        <v>0</v>
      </c>
      <c r="T9379" s="235">
        <v>0</v>
      </c>
      <c r="U9379" s="235">
        <v>0</v>
      </c>
      <c r="V9379" s="235">
        <v>0</v>
      </c>
      <c r="W9379" s="235">
        <v>0</v>
      </c>
      <c r="Y9379" s="236" t="str">
        <f t="shared" si="146"/>
        <v>Zambia</v>
      </c>
    </row>
    <row r="9380" spans="1:25">
      <c r="A9380" s="399"/>
      <c r="B9380" s="234" t="s">
        <v>18</v>
      </c>
      <c r="C9380" s="232" t="s">
        <v>13</v>
      </c>
      <c r="D9380" s="237">
        <v>0</v>
      </c>
      <c r="E9380" s="237">
        <v>190.011</v>
      </c>
      <c r="F9380" s="237">
        <v>0</v>
      </c>
      <c r="G9380" s="237">
        <v>0</v>
      </c>
      <c r="H9380" s="237"/>
      <c r="I9380" s="237">
        <v>0</v>
      </c>
      <c r="J9380" s="237">
        <v>0</v>
      </c>
      <c r="K9380" s="415">
        <v>0</v>
      </c>
      <c r="L9380" s="415">
        <v>0</v>
      </c>
      <c r="M9380" s="415">
        <v>0</v>
      </c>
      <c r="N9380" s="415">
        <v>0</v>
      </c>
      <c r="O9380" s="237">
        <v>0</v>
      </c>
      <c r="P9380" s="237">
        <v>0</v>
      </c>
      <c r="Q9380" s="237">
        <v>277.31299999999999</v>
      </c>
      <c r="R9380" s="237">
        <v>0</v>
      </c>
      <c r="S9380" s="237">
        <v>0</v>
      </c>
      <c r="T9380" s="237">
        <v>2.0539999999999998</v>
      </c>
      <c r="U9380" s="237">
        <v>0</v>
      </c>
      <c r="V9380" s="237">
        <v>0</v>
      </c>
      <c r="W9380" s="237">
        <v>0</v>
      </c>
      <c r="Y9380" s="236" t="str">
        <f t="shared" si="146"/>
        <v>Zambia</v>
      </c>
    </row>
    <row r="9381" spans="1:25">
      <c r="A9381" s="399"/>
      <c r="B9381" s="234" t="s">
        <v>17</v>
      </c>
      <c r="C9381" s="232" t="s">
        <v>13</v>
      </c>
      <c r="D9381" s="235">
        <v>0</v>
      </c>
      <c r="E9381" s="235">
        <v>17.594000000000001</v>
      </c>
      <c r="F9381" s="235">
        <v>0</v>
      </c>
      <c r="G9381" s="235">
        <v>1.0349999999999999</v>
      </c>
      <c r="H9381" s="235"/>
      <c r="I9381" s="235">
        <v>0</v>
      </c>
      <c r="J9381" s="235">
        <v>0</v>
      </c>
      <c r="K9381" s="416">
        <v>0</v>
      </c>
      <c r="L9381" s="416">
        <v>0</v>
      </c>
      <c r="M9381" s="416">
        <v>0</v>
      </c>
      <c r="N9381" s="416">
        <v>0</v>
      </c>
      <c r="O9381" s="235">
        <v>0</v>
      </c>
      <c r="P9381" s="235">
        <v>0</v>
      </c>
      <c r="Q9381" s="235">
        <v>1.0349999999999999</v>
      </c>
      <c r="R9381" s="235">
        <v>0</v>
      </c>
      <c r="S9381" s="235">
        <v>0</v>
      </c>
      <c r="T9381" s="235">
        <v>0</v>
      </c>
      <c r="U9381" s="235">
        <v>0</v>
      </c>
      <c r="V9381" s="235">
        <v>0</v>
      </c>
      <c r="W9381" s="235">
        <v>0</v>
      </c>
      <c r="Y9381" s="236" t="str">
        <f t="shared" si="146"/>
        <v>Zambia</v>
      </c>
    </row>
    <row r="9382" spans="1:25">
      <c r="A9382" s="399"/>
      <c r="B9382" s="234" t="s">
        <v>16</v>
      </c>
      <c r="C9382" s="232" t="s">
        <v>13</v>
      </c>
      <c r="D9382" s="237">
        <v>0</v>
      </c>
      <c r="E9382" s="237">
        <v>130.76400000000001</v>
      </c>
      <c r="F9382" s="237">
        <v>0</v>
      </c>
      <c r="G9382" s="237">
        <v>0</v>
      </c>
      <c r="H9382" s="237"/>
      <c r="I9382" s="237">
        <v>-10.215999999999999</v>
      </c>
      <c r="J9382" s="237">
        <v>0</v>
      </c>
      <c r="K9382" s="415">
        <v>0</v>
      </c>
      <c r="L9382" s="415">
        <v>0</v>
      </c>
      <c r="M9382" s="415">
        <v>0</v>
      </c>
      <c r="N9382" s="415">
        <v>0</v>
      </c>
      <c r="O9382" s="237">
        <v>0</v>
      </c>
      <c r="P9382" s="237">
        <v>0</v>
      </c>
      <c r="Q9382" s="237">
        <v>455.63</v>
      </c>
      <c r="R9382" s="237">
        <v>0</v>
      </c>
      <c r="S9382" s="237">
        <v>0</v>
      </c>
      <c r="T9382" s="237">
        <v>0</v>
      </c>
      <c r="U9382" s="237">
        <v>0</v>
      </c>
      <c r="V9382" s="237">
        <v>0</v>
      </c>
      <c r="W9382" s="237">
        <v>19</v>
      </c>
      <c r="Y9382" s="236" t="str">
        <f t="shared" si="146"/>
        <v>Zambia</v>
      </c>
    </row>
    <row r="9383" spans="1:25">
      <c r="A9383" s="399"/>
      <c r="B9383" s="234" t="s">
        <v>15</v>
      </c>
      <c r="C9383" s="232" t="s">
        <v>13</v>
      </c>
      <c r="D9383" s="235">
        <v>7404.9970000000003</v>
      </c>
      <c r="E9383" s="235">
        <v>0</v>
      </c>
      <c r="F9383" s="235">
        <v>0</v>
      </c>
      <c r="G9383" s="235">
        <v>0</v>
      </c>
      <c r="H9383" s="235"/>
      <c r="I9383" s="235">
        <v>0</v>
      </c>
      <c r="J9383" s="235">
        <v>0</v>
      </c>
      <c r="K9383" s="416">
        <v>0</v>
      </c>
      <c r="L9383" s="416">
        <v>0</v>
      </c>
      <c r="M9383" s="416">
        <v>0</v>
      </c>
      <c r="N9383" s="416">
        <v>0</v>
      </c>
      <c r="O9383" s="235">
        <v>0</v>
      </c>
      <c r="P9383" s="235">
        <v>0</v>
      </c>
      <c r="Q9383" s="235">
        <v>4743.7860000000001</v>
      </c>
      <c r="R9383" s="235">
        <v>0</v>
      </c>
      <c r="S9383" s="235">
        <v>0</v>
      </c>
      <c r="T9383" s="235">
        <v>0</v>
      </c>
      <c r="U9383" s="235">
        <v>0</v>
      </c>
      <c r="V9383" s="235">
        <v>0</v>
      </c>
      <c r="W9383" s="235">
        <v>0</v>
      </c>
      <c r="Y9383" s="236" t="str">
        <f t="shared" si="146"/>
        <v>Zambia</v>
      </c>
    </row>
    <row r="9384" spans="1:25">
      <c r="A9384" s="400"/>
      <c r="B9384" s="234" t="s">
        <v>14</v>
      </c>
      <c r="C9384" s="232" t="s">
        <v>13</v>
      </c>
      <c r="D9384" s="237">
        <v>0</v>
      </c>
      <c r="E9384" s="237">
        <v>0</v>
      </c>
      <c r="F9384" s="237">
        <v>0</v>
      </c>
      <c r="G9384" s="237">
        <v>0</v>
      </c>
      <c r="H9384" s="237"/>
      <c r="I9384" s="237">
        <v>0</v>
      </c>
      <c r="J9384" s="237">
        <v>0</v>
      </c>
      <c r="K9384" s="415">
        <v>0</v>
      </c>
      <c r="L9384" s="415">
        <v>0</v>
      </c>
      <c r="M9384" s="415">
        <v>0</v>
      </c>
      <c r="N9384" s="415">
        <v>0</v>
      </c>
      <c r="O9384" s="237">
        <v>0</v>
      </c>
      <c r="P9384" s="237">
        <v>0</v>
      </c>
      <c r="Q9384" s="237">
        <v>0</v>
      </c>
      <c r="R9384" s="237">
        <v>0</v>
      </c>
      <c r="S9384" s="237">
        <v>0</v>
      </c>
      <c r="T9384" s="237">
        <v>0</v>
      </c>
      <c r="U9384" s="237">
        <v>0</v>
      </c>
      <c r="V9384" s="237">
        <v>0</v>
      </c>
      <c r="W9384" s="237">
        <v>0</v>
      </c>
      <c r="Y9384" s="236" t="str">
        <f t="shared" si="146"/>
        <v>Zambia</v>
      </c>
    </row>
    <row r="9385" spans="1:25">
      <c r="A9385" s="398" t="s">
        <v>688</v>
      </c>
      <c r="B9385" s="234" t="s">
        <v>78</v>
      </c>
      <c r="C9385" s="232" t="s">
        <v>13</v>
      </c>
      <c r="D9385" s="237" t="s">
        <v>12</v>
      </c>
      <c r="E9385" s="237" t="s">
        <v>12</v>
      </c>
      <c r="F9385" s="237" t="s">
        <v>12</v>
      </c>
      <c r="G9385" s="237" t="s">
        <v>12</v>
      </c>
      <c r="H9385" s="237"/>
      <c r="I9385" s="237" t="s">
        <v>12</v>
      </c>
      <c r="J9385" s="237" t="s">
        <v>12</v>
      </c>
      <c r="K9385" s="416" t="s">
        <v>12</v>
      </c>
      <c r="L9385" s="416" t="s">
        <v>12</v>
      </c>
      <c r="M9385" s="416" t="s">
        <v>12</v>
      </c>
      <c r="N9385" s="416" t="s">
        <v>12</v>
      </c>
      <c r="O9385" s="237" t="s">
        <v>12</v>
      </c>
      <c r="P9385" s="237" t="s">
        <v>12</v>
      </c>
      <c r="Q9385" s="237" t="s">
        <v>12</v>
      </c>
      <c r="R9385" s="237" t="s">
        <v>12</v>
      </c>
      <c r="S9385" s="237" t="s">
        <v>12</v>
      </c>
      <c r="T9385" s="237" t="s">
        <v>12</v>
      </c>
      <c r="U9385" s="237" t="s">
        <v>12</v>
      </c>
      <c r="V9385" s="237" t="s">
        <v>12</v>
      </c>
      <c r="W9385" s="237" t="s">
        <v>12</v>
      </c>
      <c r="Y9385" s="236" t="str">
        <f t="shared" si="146"/>
        <v>Zimbabwe</v>
      </c>
    </row>
    <row r="9386" spans="1:25">
      <c r="A9386" s="399"/>
      <c r="B9386" s="234" t="s">
        <v>77</v>
      </c>
      <c r="C9386" s="232" t="s">
        <v>13</v>
      </c>
      <c r="D9386" s="235" t="s">
        <v>12</v>
      </c>
      <c r="E9386" s="235" t="s">
        <v>12</v>
      </c>
      <c r="F9386" s="235" t="s">
        <v>12</v>
      </c>
      <c r="G9386" s="235" t="s">
        <v>12</v>
      </c>
      <c r="H9386" s="235"/>
      <c r="I9386" s="235" t="s">
        <v>12</v>
      </c>
      <c r="J9386" s="235" t="s">
        <v>12</v>
      </c>
      <c r="K9386" s="415" t="s">
        <v>12</v>
      </c>
      <c r="L9386" s="415" t="s">
        <v>12</v>
      </c>
      <c r="M9386" s="415" t="s">
        <v>12</v>
      </c>
      <c r="N9386" s="415" t="s">
        <v>12</v>
      </c>
      <c r="O9386" s="235" t="s">
        <v>12</v>
      </c>
      <c r="P9386" s="235" t="s">
        <v>12</v>
      </c>
      <c r="Q9386" s="235" t="s">
        <v>12</v>
      </c>
      <c r="R9386" s="235" t="s">
        <v>12</v>
      </c>
      <c r="S9386" s="235" t="s">
        <v>12</v>
      </c>
      <c r="T9386" s="235" t="s">
        <v>12</v>
      </c>
      <c r="U9386" s="235" t="s">
        <v>12</v>
      </c>
      <c r="V9386" s="235" t="s">
        <v>12</v>
      </c>
      <c r="W9386" s="235" t="s">
        <v>12</v>
      </c>
      <c r="Y9386" s="236" t="str">
        <f t="shared" si="146"/>
        <v>Zimbabwe</v>
      </c>
    </row>
    <row r="9387" spans="1:25">
      <c r="A9387" s="399"/>
      <c r="B9387" s="234" t="s">
        <v>76</v>
      </c>
      <c r="C9387" s="232" t="s">
        <v>13</v>
      </c>
      <c r="D9387" s="237">
        <v>0</v>
      </c>
      <c r="E9387" s="237">
        <v>0</v>
      </c>
      <c r="F9387" s="237">
        <v>0</v>
      </c>
      <c r="G9387" s="237">
        <v>0</v>
      </c>
      <c r="H9387" s="237"/>
      <c r="I9387" s="237">
        <v>0</v>
      </c>
      <c r="J9387" s="237">
        <v>0</v>
      </c>
      <c r="K9387" s="416">
        <v>0</v>
      </c>
      <c r="L9387" s="416">
        <v>0</v>
      </c>
      <c r="M9387" s="416">
        <v>0</v>
      </c>
      <c r="N9387" s="416">
        <v>0</v>
      </c>
      <c r="O9387" s="237">
        <v>0</v>
      </c>
      <c r="P9387" s="237">
        <v>0</v>
      </c>
      <c r="Q9387" s="237">
        <v>0</v>
      </c>
      <c r="R9387" s="237">
        <v>0</v>
      </c>
      <c r="S9387" s="237">
        <v>0</v>
      </c>
      <c r="T9387" s="237">
        <v>0</v>
      </c>
      <c r="U9387" s="237">
        <v>0</v>
      </c>
      <c r="V9387" s="237">
        <v>0</v>
      </c>
      <c r="W9387" s="237">
        <v>0</v>
      </c>
      <c r="Y9387" s="236" t="str">
        <f t="shared" si="146"/>
        <v>Zimbabwe</v>
      </c>
    </row>
    <row r="9388" spans="1:25">
      <c r="A9388" s="399"/>
      <c r="B9388" s="234" t="s">
        <v>75</v>
      </c>
      <c r="C9388" s="232" t="s">
        <v>13</v>
      </c>
      <c r="D9388" s="235">
        <v>289.51</v>
      </c>
      <c r="E9388" s="235">
        <v>0</v>
      </c>
      <c r="F9388" s="235">
        <v>0</v>
      </c>
      <c r="G9388" s="235">
        <v>0</v>
      </c>
      <c r="H9388" s="235"/>
      <c r="I9388" s="235">
        <v>0</v>
      </c>
      <c r="J9388" s="235">
        <v>0</v>
      </c>
      <c r="K9388" s="415">
        <v>0</v>
      </c>
      <c r="L9388" s="415">
        <v>0</v>
      </c>
      <c r="M9388" s="415">
        <v>0</v>
      </c>
      <c r="N9388" s="415">
        <v>0</v>
      </c>
      <c r="O9388" s="235">
        <v>0</v>
      </c>
      <c r="P9388" s="235">
        <v>0</v>
      </c>
      <c r="Q9388" s="235">
        <v>0</v>
      </c>
      <c r="R9388" s="235">
        <v>0</v>
      </c>
      <c r="S9388" s="235">
        <v>0</v>
      </c>
      <c r="T9388" s="235">
        <v>0</v>
      </c>
      <c r="U9388" s="235">
        <v>0</v>
      </c>
      <c r="V9388" s="235">
        <v>0</v>
      </c>
      <c r="W9388" s="235">
        <v>0</v>
      </c>
      <c r="Y9388" s="236" t="str">
        <f t="shared" si="146"/>
        <v>Zimbabwe</v>
      </c>
    </row>
    <row r="9389" spans="1:25">
      <c r="A9389" s="399"/>
      <c r="B9389" s="234" t="s">
        <v>74</v>
      </c>
      <c r="C9389" s="232" t="s">
        <v>13</v>
      </c>
      <c r="D9389" s="237">
        <v>2207.7550000000001</v>
      </c>
      <c r="E9389" s="237">
        <v>39.976999999999997</v>
      </c>
      <c r="F9389" s="237">
        <v>0</v>
      </c>
      <c r="G9389" s="237">
        <v>0</v>
      </c>
      <c r="H9389" s="237"/>
      <c r="I9389" s="237">
        <v>-950.41800000000001</v>
      </c>
      <c r="J9389" s="237">
        <v>-19.344000000000001</v>
      </c>
      <c r="K9389" s="416">
        <v>0</v>
      </c>
      <c r="L9389" s="416">
        <v>0</v>
      </c>
      <c r="M9389" s="416">
        <v>0</v>
      </c>
      <c r="N9389" s="416">
        <v>0</v>
      </c>
      <c r="O9389" s="237">
        <v>0</v>
      </c>
      <c r="P9389" s="237">
        <v>0</v>
      </c>
      <c r="Q9389" s="237">
        <v>1277.971</v>
      </c>
      <c r="R9389" s="237">
        <v>0</v>
      </c>
      <c r="S9389" s="237">
        <v>0</v>
      </c>
      <c r="T9389" s="237">
        <v>38.042999999999999</v>
      </c>
      <c r="U9389" s="237">
        <v>124.444</v>
      </c>
      <c r="V9389" s="237">
        <v>0</v>
      </c>
      <c r="W9389" s="237">
        <v>4400</v>
      </c>
      <c r="Y9389" s="236" t="str">
        <f t="shared" si="146"/>
        <v>Zimbabwe</v>
      </c>
    </row>
    <row r="9390" spans="1:25">
      <c r="A9390" s="399"/>
      <c r="B9390" s="234" t="s">
        <v>73</v>
      </c>
      <c r="C9390" s="232" t="s">
        <v>13</v>
      </c>
      <c r="D9390" s="235">
        <v>0</v>
      </c>
      <c r="E9390" s="235">
        <v>0</v>
      </c>
      <c r="F9390" s="235">
        <v>0</v>
      </c>
      <c r="G9390" s="235">
        <v>0</v>
      </c>
      <c r="H9390" s="235"/>
      <c r="I9390" s="235">
        <v>0</v>
      </c>
      <c r="J9390" s="235">
        <v>0</v>
      </c>
      <c r="K9390" s="415">
        <v>0</v>
      </c>
      <c r="L9390" s="415">
        <v>0</v>
      </c>
      <c r="M9390" s="415">
        <v>0</v>
      </c>
      <c r="N9390" s="415">
        <v>0</v>
      </c>
      <c r="O9390" s="235">
        <v>0</v>
      </c>
      <c r="P9390" s="235">
        <v>0</v>
      </c>
      <c r="Q9390" s="235">
        <v>0</v>
      </c>
      <c r="R9390" s="235">
        <v>0</v>
      </c>
      <c r="S9390" s="235">
        <v>0</v>
      </c>
      <c r="T9390" s="235">
        <v>0</v>
      </c>
      <c r="U9390" s="235">
        <v>0</v>
      </c>
      <c r="V9390" s="235">
        <v>0</v>
      </c>
      <c r="W9390" s="235">
        <v>0</v>
      </c>
      <c r="Y9390" s="236" t="str">
        <f t="shared" si="146"/>
        <v>Zimbabwe</v>
      </c>
    </row>
    <row r="9391" spans="1:25">
      <c r="A9391" s="399"/>
      <c r="B9391" s="234" t="s">
        <v>72</v>
      </c>
      <c r="C9391" s="232" t="s">
        <v>13</v>
      </c>
      <c r="D9391" s="237">
        <v>0</v>
      </c>
      <c r="E9391" s="237">
        <v>0</v>
      </c>
      <c r="F9391" s="237">
        <v>0</v>
      </c>
      <c r="G9391" s="237">
        <v>0</v>
      </c>
      <c r="H9391" s="237"/>
      <c r="I9391" s="237">
        <v>0</v>
      </c>
      <c r="J9391" s="237">
        <v>0</v>
      </c>
      <c r="K9391" s="416">
        <v>0</v>
      </c>
      <c r="L9391" s="416">
        <v>0</v>
      </c>
      <c r="M9391" s="416">
        <v>0</v>
      </c>
      <c r="N9391" s="416">
        <v>0</v>
      </c>
      <c r="O9391" s="237">
        <v>0</v>
      </c>
      <c r="P9391" s="237">
        <v>0</v>
      </c>
      <c r="Q9391" s="237">
        <v>0</v>
      </c>
      <c r="R9391" s="237">
        <v>0</v>
      </c>
      <c r="S9391" s="237">
        <v>0</v>
      </c>
      <c r="T9391" s="237">
        <v>0</v>
      </c>
      <c r="U9391" s="237">
        <v>0</v>
      </c>
      <c r="V9391" s="237">
        <v>0</v>
      </c>
      <c r="W9391" s="237">
        <v>0</v>
      </c>
      <c r="Y9391" s="236" t="str">
        <f t="shared" si="146"/>
        <v>Zimbabwe</v>
      </c>
    </row>
    <row r="9392" spans="1:25">
      <c r="A9392" s="399"/>
      <c r="B9392" s="234" t="s">
        <v>71</v>
      </c>
      <c r="C9392" s="232" t="s">
        <v>13</v>
      </c>
      <c r="D9392" s="235">
        <v>0</v>
      </c>
      <c r="E9392" s="235">
        <v>0</v>
      </c>
      <c r="F9392" s="235">
        <v>0</v>
      </c>
      <c r="G9392" s="235">
        <v>0</v>
      </c>
      <c r="H9392" s="235"/>
      <c r="I9392" s="235">
        <v>0</v>
      </c>
      <c r="J9392" s="235">
        <v>0</v>
      </c>
      <c r="K9392" s="415">
        <v>0</v>
      </c>
      <c r="L9392" s="415">
        <v>0</v>
      </c>
      <c r="M9392" s="415">
        <v>0</v>
      </c>
      <c r="N9392" s="415">
        <v>0</v>
      </c>
      <c r="O9392" s="235">
        <v>0</v>
      </c>
      <c r="P9392" s="235">
        <v>0</v>
      </c>
      <c r="Q9392" s="235">
        <v>0</v>
      </c>
      <c r="R9392" s="235">
        <v>0</v>
      </c>
      <c r="S9392" s="235">
        <v>0</v>
      </c>
      <c r="T9392" s="235">
        <v>0</v>
      </c>
      <c r="U9392" s="235">
        <v>0</v>
      </c>
      <c r="V9392" s="235">
        <v>0</v>
      </c>
      <c r="W9392" s="235">
        <v>0</v>
      </c>
      <c r="Y9392" s="236" t="str">
        <f t="shared" si="146"/>
        <v>Zimbabwe</v>
      </c>
    </row>
    <row r="9393" spans="1:25">
      <c r="A9393" s="399"/>
      <c r="B9393" s="234" t="s">
        <v>70</v>
      </c>
      <c r="C9393" s="232" t="s">
        <v>13</v>
      </c>
      <c r="D9393" s="237">
        <v>0</v>
      </c>
      <c r="E9393" s="237">
        <v>0</v>
      </c>
      <c r="F9393" s="237">
        <v>0</v>
      </c>
      <c r="G9393" s="237">
        <v>0</v>
      </c>
      <c r="H9393" s="237"/>
      <c r="I9393" s="237">
        <v>0</v>
      </c>
      <c r="J9393" s="237">
        <v>0</v>
      </c>
      <c r="K9393" s="416">
        <v>0</v>
      </c>
      <c r="L9393" s="416">
        <v>0</v>
      </c>
      <c r="M9393" s="416">
        <v>0</v>
      </c>
      <c r="N9393" s="416">
        <v>0</v>
      </c>
      <c r="O9393" s="237">
        <v>0</v>
      </c>
      <c r="P9393" s="237">
        <v>0</v>
      </c>
      <c r="Q9393" s="237">
        <v>0</v>
      </c>
      <c r="R9393" s="237">
        <v>0</v>
      </c>
      <c r="S9393" s="237">
        <v>0</v>
      </c>
      <c r="T9393" s="237">
        <v>0</v>
      </c>
      <c r="U9393" s="237">
        <v>0</v>
      </c>
      <c r="V9393" s="237">
        <v>0</v>
      </c>
      <c r="W9393" s="237">
        <v>0</v>
      </c>
      <c r="Y9393" s="236" t="str">
        <f t="shared" si="146"/>
        <v>Zimbabwe</v>
      </c>
    </row>
    <row r="9394" spans="1:25">
      <c r="A9394" s="399"/>
      <c r="B9394" s="234" t="s">
        <v>69</v>
      </c>
      <c r="C9394" s="232" t="s">
        <v>13</v>
      </c>
      <c r="D9394" s="235">
        <v>0</v>
      </c>
      <c r="E9394" s="235">
        <v>0</v>
      </c>
      <c r="F9394" s="235">
        <v>-155.589</v>
      </c>
      <c r="G9394" s="235">
        <v>18.678999999999998</v>
      </c>
      <c r="H9394" s="235"/>
      <c r="I9394" s="235">
        <v>0</v>
      </c>
      <c r="J9394" s="235">
        <v>0</v>
      </c>
      <c r="K9394" s="415">
        <v>0</v>
      </c>
      <c r="L9394" s="415">
        <v>0</v>
      </c>
      <c r="M9394" s="415">
        <v>0</v>
      </c>
      <c r="N9394" s="415">
        <v>0</v>
      </c>
      <c r="O9394" s="235">
        <v>-15.492000000000001</v>
      </c>
      <c r="P9394" s="235">
        <v>0</v>
      </c>
      <c r="Q9394" s="235">
        <v>45.6</v>
      </c>
      <c r="R9394" s="235">
        <v>27.6</v>
      </c>
      <c r="S9394" s="235">
        <v>0</v>
      </c>
      <c r="T9394" s="235">
        <v>0</v>
      </c>
      <c r="U9394" s="235">
        <v>0</v>
      </c>
      <c r="V9394" s="235">
        <v>0</v>
      </c>
      <c r="W9394" s="235">
        <v>0</v>
      </c>
      <c r="Y9394" s="236" t="str">
        <f t="shared" si="146"/>
        <v>Zimbabwe</v>
      </c>
    </row>
    <row r="9395" spans="1:25">
      <c r="A9395" s="399"/>
      <c r="B9395" s="234" t="s">
        <v>68</v>
      </c>
      <c r="C9395" s="232" t="s">
        <v>13</v>
      </c>
      <c r="D9395" s="237">
        <v>0</v>
      </c>
      <c r="E9395" s="237">
        <v>0</v>
      </c>
      <c r="F9395" s="237">
        <v>0</v>
      </c>
      <c r="G9395" s="237">
        <v>0</v>
      </c>
      <c r="H9395" s="237"/>
      <c r="I9395" s="237">
        <v>0</v>
      </c>
      <c r="J9395" s="237">
        <v>0</v>
      </c>
      <c r="K9395" s="416">
        <v>0</v>
      </c>
      <c r="L9395" s="416">
        <v>0</v>
      </c>
      <c r="M9395" s="416">
        <v>0</v>
      </c>
      <c r="N9395" s="416">
        <v>0</v>
      </c>
      <c r="O9395" s="237">
        <v>0</v>
      </c>
      <c r="P9395" s="237">
        <v>0</v>
      </c>
      <c r="Q9395" s="237">
        <v>0</v>
      </c>
      <c r="R9395" s="237">
        <v>0</v>
      </c>
      <c r="S9395" s="237">
        <v>0</v>
      </c>
      <c r="T9395" s="237">
        <v>0</v>
      </c>
      <c r="U9395" s="237">
        <v>0</v>
      </c>
      <c r="V9395" s="237">
        <v>0</v>
      </c>
      <c r="W9395" s="237">
        <v>0</v>
      </c>
      <c r="Y9395" s="236" t="str">
        <f t="shared" si="146"/>
        <v>Zimbabwe</v>
      </c>
    </row>
    <row r="9396" spans="1:25">
      <c r="A9396" s="399"/>
      <c r="B9396" s="234" t="s">
        <v>67</v>
      </c>
      <c r="C9396" s="232" t="s">
        <v>13</v>
      </c>
      <c r="D9396" s="235">
        <v>0</v>
      </c>
      <c r="E9396" s="235">
        <v>0</v>
      </c>
      <c r="F9396" s="235">
        <v>0</v>
      </c>
      <c r="G9396" s="235">
        <v>0</v>
      </c>
      <c r="H9396" s="235"/>
      <c r="I9396" s="235">
        <v>0</v>
      </c>
      <c r="J9396" s="235">
        <v>0</v>
      </c>
      <c r="K9396" s="415">
        <v>0</v>
      </c>
      <c r="L9396" s="415">
        <v>0</v>
      </c>
      <c r="M9396" s="415">
        <v>0</v>
      </c>
      <c r="N9396" s="415">
        <v>0</v>
      </c>
      <c r="O9396" s="235">
        <v>0</v>
      </c>
      <c r="P9396" s="235">
        <v>0</v>
      </c>
      <c r="Q9396" s="235">
        <v>0</v>
      </c>
      <c r="R9396" s="235">
        <v>0</v>
      </c>
      <c r="S9396" s="235">
        <v>0</v>
      </c>
      <c r="T9396" s="235">
        <v>0</v>
      </c>
      <c r="U9396" s="235">
        <v>0</v>
      </c>
      <c r="V9396" s="235">
        <v>0</v>
      </c>
      <c r="W9396" s="235">
        <v>0</v>
      </c>
      <c r="Y9396" s="236" t="str">
        <f t="shared" si="146"/>
        <v>Zimbabwe</v>
      </c>
    </row>
    <row r="9397" spans="1:25">
      <c r="A9397" s="399"/>
      <c r="B9397" s="234" t="s">
        <v>66</v>
      </c>
      <c r="C9397" s="232" t="s">
        <v>13</v>
      </c>
      <c r="D9397" s="237">
        <v>0</v>
      </c>
      <c r="E9397" s="237">
        <v>0</v>
      </c>
      <c r="F9397" s="237">
        <v>0</v>
      </c>
      <c r="G9397" s="237">
        <v>0</v>
      </c>
      <c r="H9397" s="237"/>
      <c r="I9397" s="237">
        <v>0</v>
      </c>
      <c r="J9397" s="237">
        <v>0</v>
      </c>
      <c r="K9397" s="416">
        <v>0</v>
      </c>
      <c r="L9397" s="416">
        <v>0</v>
      </c>
      <c r="M9397" s="416">
        <v>0</v>
      </c>
      <c r="N9397" s="416">
        <v>0</v>
      </c>
      <c r="O9397" s="237">
        <v>0</v>
      </c>
      <c r="P9397" s="237">
        <v>0</v>
      </c>
      <c r="Q9397" s="237">
        <v>0</v>
      </c>
      <c r="R9397" s="237">
        <v>0</v>
      </c>
      <c r="S9397" s="237">
        <v>0</v>
      </c>
      <c r="T9397" s="237">
        <v>0</v>
      </c>
      <c r="U9397" s="237">
        <v>0</v>
      </c>
      <c r="V9397" s="237">
        <v>0</v>
      </c>
      <c r="W9397" s="237">
        <v>0</v>
      </c>
      <c r="Y9397" s="236" t="str">
        <f t="shared" si="146"/>
        <v>Zimbabwe</v>
      </c>
    </row>
    <row r="9398" spans="1:25">
      <c r="A9398" s="399"/>
      <c r="B9398" s="234" t="s">
        <v>65</v>
      </c>
      <c r="C9398" s="232" t="s">
        <v>13</v>
      </c>
      <c r="D9398" s="235">
        <v>0</v>
      </c>
      <c r="E9398" s="235">
        <v>0</v>
      </c>
      <c r="F9398" s="235">
        <v>0</v>
      </c>
      <c r="G9398" s="235">
        <v>0</v>
      </c>
      <c r="H9398" s="235"/>
      <c r="I9398" s="235">
        <v>0</v>
      </c>
      <c r="J9398" s="235">
        <v>0</v>
      </c>
      <c r="K9398" s="415">
        <v>0</v>
      </c>
      <c r="L9398" s="415">
        <v>0</v>
      </c>
      <c r="M9398" s="415">
        <v>0</v>
      </c>
      <c r="N9398" s="415">
        <v>0</v>
      </c>
      <c r="O9398" s="235">
        <v>0</v>
      </c>
      <c r="P9398" s="235">
        <v>0</v>
      </c>
      <c r="Q9398" s="235">
        <v>0</v>
      </c>
      <c r="R9398" s="235">
        <v>0</v>
      </c>
      <c r="S9398" s="235">
        <v>0</v>
      </c>
      <c r="T9398" s="235">
        <v>0</v>
      </c>
      <c r="U9398" s="235">
        <v>0</v>
      </c>
      <c r="V9398" s="235">
        <v>0</v>
      </c>
      <c r="W9398" s="235">
        <v>0</v>
      </c>
      <c r="Y9398" s="236" t="str">
        <f t="shared" si="146"/>
        <v>Zimbabwe</v>
      </c>
    </row>
    <row r="9399" spans="1:25">
      <c r="A9399" s="399"/>
      <c r="B9399" s="234" t="s">
        <v>64</v>
      </c>
      <c r="C9399" s="232" t="s">
        <v>13</v>
      </c>
      <c r="D9399" s="237">
        <v>0</v>
      </c>
      <c r="E9399" s="237">
        <v>0</v>
      </c>
      <c r="F9399" s="237">
        <v>0</v>
      </c>
      <c r="G9399" s="237">
        <v>0</v>
      </c>
      <c r="H9399" s="237"/>
      <c r="I9399" s="237">
        <v>0</v>
      </c>
      <c r="J9399" s="237">
        <v>0</v>
      </c>
      <c r="K9399" s="416">
        <v>0</v>
      </c>
      <c r="L9399" s="416">
        <v>0</v>
      </c>
      <c r="M9399" s="416">
        <v>0</v>
      </c>
      <c r="N9399" s="416">
        <v>0</v>
      </c>
      <c r="O9399" s="237">
        <v>0</v>
      </c>
      <c r="P9399" s="237">
        <v>0</v>
      </c>
      <c r="Q9399" s="237">
        <v>30.881</v>
      </c>
      <c r="R9399" s="237">
        <v>30.881</v>
      </c>
      <c r="S9399" s="237">
        <v>0</v>
      </c>
      <c r="T9399" s="237">
        <v>0</v>
      </c>
      <c r="U9399" s="237">
        <v>0</v>
      </c>
      <c r="V9399" s="237">
        <v>0</v>
      </c>
      <c r="W9399" s="237">
        <v>0</v>
      </c>
      <c r="Y9399" s="236" t="str">
        <f t="shared" si="146"/>
        <v>Zimbabwe</v>
      </c>
    </row>
    <row r="9400" spans="1:25">
      <c r="A9400" s="399"/>
      <c r="B9400" s="234" t="s">
        <v>63</v>
      </c>
      <c r="C9400" s="232" t="s">
        <v>13</v>
      </c>
      <c r="D9400" s="235">
        <v>0</v>
      </c>
      <c r="E9400" s="235">
        <v>0</v>
      </c>
      <c r="F9400" s="235">
        <v>0</v>
      </c>
      <c r="G9400" s="235">
        <v>0</v>
      </c>
      <c r="H9400" s="235"/>
      <c r="I9400" s="235">
        <v>0</v>
      </c>
      <c r="J9400" s="235">
        <v>0</v>
      </c>
      <c r="K9400" s="415">
        <v>0</v>
      </c>
      <c r="L9400" s="415">
        <v>0</v>
      </c>
      <c r="M9400" s="415">
        <v>0</v>
      </c>
      <c r="N9400" s="415">
        <v>0</v>
      </c>
      <c r="O9400" s="235">
        <v>0</v>
      </c>
      <c r="P9400" s="235">
        <v>0</v>
      </c>
      <c r="Q9400" s="235">
        <v>0</v>
      </c>
      <c r="R9400" s="235">
        <v>0</v>
      </c>
      <c r="S9400" s="235">
        <v>0</v>
      </c>
      <c r="T9400" s="235">
        <v>0</v>
      </c>
      <c r="U9400" s="235">
        <v>0</v>
      </c>
      <c r="V9400" s="235">
        <v>0</v>
      </c>
      <c r="W9400" s="235">
        <v>0</v>
      </c>
      <c r="Y9400" s="236" t="str">
        <f t="shared" si="146"/>
        <v>Zimbabwe</v>
      </c>
    </row>
    <row r="9401" spans="1:25" ht="22.5">
      <c r="A9401" s="399"/>
      <c r="B9401" s="234" t="s">
        <v>62</v>
      </c>
      <c r="C9401" s="232" t="s">
        <v>13</v>
      </c>
      <c r="D9401" s="237">
        <v>0</v>
      </c>
      <c r="E9401" s="237">
        <v>0</v>
      </c>
      <c r="F9401" s="237">
        <v>0</v>
      </c>
      <c r="G9401" s="237">
        <v>0</v>
      </c>
      <c r="H9401" s="237"/>
      <c r="I9401" s="237">
        <v>0</v>
      </c>
      <c r="J9401" s="237">
        <v>0</v>
      </c>
      <c r="K9401" s="416">
        <v>0</v>
      </c>
      <c r="L9401" s="416">
        <v>0</v>
      </c>
      <c r="M9401" s="416">
        <v>0</v>
      </c>
      <c r="N9401" s="416">
        <v>0</v>
      </c>
      <c r="O9401" s="237">
        <v>0</v>
      </c>
      <c r="P9401" s="237">
        <v>0</v>
      </c>
      <c r="Q9401" s="237">
        <v>0</v>
      </c>
      <c r="R9401" s="237">
        <v>0</v>
      </c>
      <c r="S9401" s="237">
        <v>0</v>
      </c>
      <c r="T9401" s="237">
        <v>0</v>
      </c>
      <c r="U9401" s="237">
        <v>0</v>
      </c>
      <c r="V9401" s="237">
        <v>0</v>
      </c>
      <c r="W9401" s="237">
        <v>0</v>
      </c>
      <c r="Y9401" s="236" t="str">
        <f t="shared" si="146"/>
        <v>Zimbabwe</v>
      </c>
    </row>
    <row r="9402" spans="1:25">
      <c r="A9402" s="399"/>
      <c r="B9402" s="234" t="s">
        <v>61</v>
      </c>
      <c r="C9402" s="232" t="s">
        <v>13</v>
      </c>
      <c r="D9402" s="235">
        <v>0</v>
      </c>
      <c r="E9402" s="235">
        <v>0</v>
      </c>
      <c r="F9402" s="235">
        <v>0</v>
      </c>
      <c r="G9402" s="235">
        <v>0</v>
      </c>
      <c r="H9402" s="235"/>
      <c r="I9402" s="235">
        <v>0</v>
      </c>
      <c r="J9402" s="235">
        <v>0</v>
      </c>
      <c r="K9402" s="415">
        <v>0</v>
      </c>
      <c r="L9402" s="415">
        <v>0</v>
      </c>
      <c r="M9402" s="415">
        <v>0</v>
      </c>
      <c r="N9402" s="415">
        <v>0</v>
      </c>
      <c r="O9402" s="235">
        <v>0</v>
      </c>
      <c r="P9402" s="235">
        <v>0</v>
      </c>
      <c r="Q9402" s="235">
        <v>0</v>
      </c>
      <c r="R9402" s="235">
        <v>0</v>
      </c>
      <c r="S9402" s="235">
        <v>0</v>
      </c>
      <c r="T9402" s="235">
        <v>0</v>
      </c>
      <c r="U9402" s="235">
        <v>0</v>
      </c>
      <c r="V9402" s="235">
        <v>0</v>
      </c>
      <c r="W9402" s="235">
        <v>0</v>
      </c>
      <c r="Y9402" s="236" t="str">
        <f t="shared" si="146"/>
        <v>Zimbabwe</v>
      </c>
    </row>
    <row r="9403" spans="1:25">
      <c r="A9403" s="399"/>
      <c r="B9403" s="234" t="s">
        <v>60</v>
      </c>
      <c r="C9403" s="232" t="s">
        <v>13</v>
      </c>
      <c r="D9403" s="237">
        <v>0</v>
      </c>
      <c r="E9403" s="237">
        <v>0</v>
      </c>
      <c r="F9403" s="237">
        <v>0</v>
      </c>
      <c r="G9403" s="237">
        <v>0</v>
      </c>
      <c r="H9403" s="237"/>
      <c r="I9403" s="237">
        <v>0</v>
      </c>
      <c r="J9403" s="237">
        <v>0</v>
      </c>
      <c r="K9403" s="416">
        <v>0</v>
      </c>
      <c r="L9403" s="416">
        <v>0</v>
      </c>
      <c r="M9403" s="416">
        <v>0</v>
      </c>
      <c r="N9403" s="416">
        <v>0</v>
      </c>
      <c r="O9403" s="237">
        <v>0</v>
      </c>
      <c r="P9403" s="237">
        <v>0</v>
      </c>
      <c r="Q9403" s="237">
        <v>0</v>
      </c>
      <c r="R9403" s="237">
        <v>0</v>
      </c>
      <c r="S9403" s="237">
        <v>0</v>
      </c>
      <c r="T9403" s="237">
        <v>0</v>
      </c>
      <c r="U9403" s="237">
        <v>0</v>
      </c>
      <c r="V9403" s="237">
        <v>0</v>
      </c>
      <c r="W9403" s="237">
        <v>0</v>
      </c>
      <c r="Y9403" s="236" t="str">
        <f t="shared" si="146"/>
        <v>Zimbabwe</v>
      </c>
    </row>
    <row r="9404" spans="1:25">
      <c r="A9404" s="399"/>
      <c r="B9404" s="234" t="s">
        <v>59</v>
      </c>
      <c r="C9404" s="232" t="s">
        <v>13</v>
      </c>
      <c r="D9404" s="235">
        <v>0</v>
      </c>
      <c r="E9404" s="235">
        <v>0</v>
      </c>
      <c r="F9404" s="235">
        <v>0</v>
      </c>
      <c r="G9404" s="235">
        <v>0</v>
      </c>
      <c r="H9404" s="235"/>
      <c r="I9404" s="235">
        <v>0</v>
      </c>
      <c r="J9404" s="235">
        <v>0</v>
      </c>
      <c r="K9404" s="415">
        <v>0</v>
      </c>
      <c r="L9404" s="415">
        <v>0</v>
      </c>
      <c r="M9404" s="415">
        <v>0</v>
      </c>
      <c r="N9404" s="415">
        <v>0</v>
      </c>
      <c r="O9404" s="235">
        <v>0</v>
      </c>
      <c r="P9404" s="235">
        <v>0</v>
      </c>
      <c r="Q9404" s="235">
        <v>0</v>
      </c>
      <c r="R9404" s="235">
        <v>0</v>
      </c>
      <c r="S9404" s="235">
        <v>0</v>
      </c>
      <c r="T9404" s="235">
        <v>0</v>
      </c>
      <c r="U9404" s="235">
        <v>0</v>
      </c>
      <c r="V9404" s="235">
        <v>0</v>
      </c>
      <c r="W9404" s="235">
        <v>0</v>
      </c>
      <c r="Y9404" s="236" t="str">
        <f t="shared" si="146"/>
        <v>Zimbabwe</v>
      </c>
    </row>
    <row r="9405" spans="1:25">
      <c r="A9405" s="399"/>
      <c r="B9405" s="234" t="s">
        <v>58</v>
      </c>
      <c r="C9405" s="232" t="s">
        <v>13</v>
      </c>
      <c r="D9405" s="237">
        <v>0</v>
      </c>
      <c r="E9405" s="237">
        <v>0</v>
      </c>
      <c r="F9405" s="237">
        <v>0</v>
      </c>
      <c r="G9405" s="237">
        <v>0</v>
      </c>
      <c r="H9405" s="237"/>
      <c r="I9405" s="237">
        <v>0</v>
      </c>
      <c r="J9405" s="237">
        <v>0</v>
      </c>
      <c r="K9405" s="416">
        <v>0</v>
      </c>
      <c r="L9405" s="416">
        <v>0</v>
      </c>
      <c r="M9405" s="416">
        <v>0</v>
      </c>
      <c r="N9405" s="416">
        <v>0</v>
      </c>
      <c r="O9405" s="237">
        <v>0</v>
      </c>
      <c r="P9405" s="237">
        <v>0</v>
      </c>
      <c r="Q9405" s="237">
        <v>0</v>
      </c>
      <c r="R9405" s="237">
        <v>0</v>
      </c>
      <c r="S9405" s="237">
        <v>0</v>
      </c>
      <c r="T9405" s="237">
        <v>0</v>
      </c>
      <c r="U9405" s="237">
        <v>0</v>
      </c>
      <c r="V9405" s="237">
        <v>0</v>
      </c>
      <c r="W9405" s="237">
        <v>0</v>
      </c>
      <c r="Y9405" s="236" t="str">
        <f t="shared" si="146"/>
        <v>Zimbabwe</v>
      </c>
    </row>
    <row r="9406" spans="1:25">
      <c r="A9406" s="399"/>
      <c r="B9406" s="234" t="s">
        <v>57</v>
      </c>
      <c r="C9406" s="232" t="s">
        <v>13</v>
      </c>
      <c r="D9406" s="235">
        <v>0</v>
      </c>
      <c r="E9406" s="235">
        <v>0</v>
      </c>
      <c r="F9406" s="235">
        <v>0</v>
      </c>
      <c r="G9406" s="235">
        <v>0</v>
      </c>
      <c r="H9406" s="235"/>
      <c r="I9406" s="235">
        <v>0</v>
      </c>
      <c r="J9406" s="235">
        <v>0</v>
      </c>
      <c r="K9406" s="415">
        <v>0</v>
      </c>
      <c r="L9406" s="415">
        <v>0</v>
      </c>
      <c r="M9406" s="415">
        <v>0</v>
      </c>
      <c r="N9406" s="415">
        <v>0</v>
      </c>
      <c r="O9406" s="235">
        <v>0</v>
      </c>
      <c r="P9406" s="235">
        <v>0</v>
      </c>
      <c r="Q9406" s="235">
        <v>0</v>
      </c>
      <c r="R9406" s="235">
        <v>0</v>
      </c>
      <c r="S9406" s="235">
        <v>0</v>
      </c>
      <c r="T9406" s="235">
        <v>0</v>
      </c>
      <c r="U9406" s="235">
        <v>0</v>
      </c>
      <c r="V9406" s="235">
        <v>0</v>
      </c>
      <c r="W9406" s="235">
        <v>0</v>
      </c>
      <c r="Y9406" s="236" t="str">
        <f t="shared" si="146"/>
        <v>Zimbabwe</v>
      </c>
    </row>
    <row r="9407" spans="1:25">
      <c r="A9407" s="399"/>
      <c r="B9407" s="234" t="s">
        <v>56</v>
      </c>
      <c r="C9407" s="232" t="s">
        <v>13</v>
      </c>
      <c r="D9407" s="237">
        <v>0</v>
      </c>
      <c r="E9407" s="237">
        <v>0</v>
      </c>
      <c r="F9407" s="237">
        <v>0</v>
      </c>
      <c r="G9407" s="237">
        <v>0</v>
      </c>
      <c r="H9407" s="237"/>
      <c r="I9407" s="237">
        <v>0</v>
      </c>
      <c r="J9407" s="237">
        <v>0</v>
      </c>
      <c r="K9407" s="416">
        <v>0</v>
      </c>
      <c r="L9407" s="416">
        <v>0</v>
      </c>
      <c r="M9407" s="416">
        <v>0</v>
      </c>
      <c r="N9407" s="416">
        <v>0</v>
      </c>
      <c r="O9407" s="237">
        <v>0</v>
      </c>
      <c r="P9407" s="237">
        <v>0</v>
      </c>
      <c r="Q9407" s="237">
        <v>0</v>
      </c>
      <c r="R9407" s="237">
        <v>0</v>
      </c>
      <c r="S9407" s="237">
        <v>0</v>
      </c>
      <c r="T9407" s="237">
        <v>0</v>
      </c>
      <c r="U9407" s="237">
        <v>0</v>
      </c>
      <c r="V9407" s="237">
        <v>0</v>
      </c>
      <c r="W9407" s="237">
        <v>0</v>
      </c>
      <c r="Y9407" s="236" t="str">
        <f t="shared" si="146"/>
        <v>Zimbabwe</v>
      </c>
    </row>
    <row r="9408" spans="1:25" ht="22.5">
      <c r="A9408" s="399"/>
      <c r="B9408" s="234" t="s">
        <v>55</v>
      </c>
      <c r="C9408" s="232" t="s">
        <v>13</v>
      </c>
      <c r="D9408" s="235">
        <v>0</v>
      </c>
      <c r="E9408" s="235">
        <v>0</v>
      </c>
      <c r="F9408" s="235">
        <v>0</v>
      </c>
      <c r="G9408" s="235">
        <v>0</v>
      </c>
      <c r="H9408" s="235"/>
      <c r="I9408" s="235">
        <v>0</v>
      </c>
      <c r="J9408" s="235">
        <v>0</v>
      </c>
      <c r="K9408" s="415">
        <v>0</v>
      </c>
      <c r="L9408" s="415">
        <v>0</v>
      </c>
      <c r="M9408" s="415">
        <v>0</v>
      </c>
      <c r="N9408" s="415">
        <v>0</v>
      </c>
      <c r="O9408" s="235">
        <v>0</v>
      </c>
      <c r="P9408" s="235">
        <v>0</v>
      </c>
      <c r="Q9408" s="235">
        <v>0</v>
      </c>
      <c r="R9408" s="235">
        <v>0</v>
      </c>
      <c r="S9408" s="235">
        <v>0</v>
      </c>
      <c r="T9408" s="235">
        <v>0</v>
      </c>
      <c r="U9408" s="235">
        <v>0</v>
      </c>
      <c r="V9408" s="235">
        <v>0</v>
      </c>
      <c r="W9408" s="235">
        <v>0</v>
      </c>
      <c r="Y9408" s="236" t="str">
        <f t="shared" si="146"/>
        <v>Zimbabwe</v>
      </c>
    </row>
    <row r="9409" spans="1:25">
      <c r="A9409" s="399"/>
      <c r="B9409" s="234" t="s">
        <v>54</v>
      </c>
      <c r="C9409" s="232" t="s">
        <v>13</v>
      </c>
      <c r="D9409" s="237">
        <v>0</v>
      </c>
      <c r="E9409" s="237">
        <v>0</v>
      </c>
      <c r="F9409" s="237">
        <v>0</v>
      </c>
      <c r="G9409" s="237">
        <v>0</v>
      </c>
      <c r="H9409" s="237"/>
      <c r="I9409" s="237">
        <v>0</v>
      </c>
      <c r="J9409" s="237">
        <v>0</v>
      </c>
      <c r="K9409" s="416">
        <v>0</v>
      </c>
      <c r="L9409" s="416">
        <v>0</v>
      </c>
      <c r="M9409" s="416">
        <v>0</v>
      </c>
      <c r="N9409" s="416">
        <v>0</v>
      </c>
      <c r="O9409" s="237">
        <v>0</v>
      </c>
      <c r="P9409" s="237">
        <v>0</v>
      </c>
      <c r="Q9409" s="237">
        <v>6.6210000000000004</v>
      </c>
      <c r="R9409" s="237">
        <v>0</v>
      </c>
      <c r="S9409" s="237">
        <v>0</v>
      </c>
      <c r="T9409" s="237">
        <v>0</v>
      </c>
      <c r="U9409" s="237">
        <v>0</v>
      </c>
      <c r="V9409" s="237">
        <v>0</v>
      </c>
      <c r="W9409" s="237">
        <v>0</v>
      </c>
      <c r="Y9409" s="236" t="str">
        <f t="shared" si="146"/>
        <v>Zimbabwe</v>
      </c>
    </row>
    <row r="9410" spans="1:25">
      <c r="A9410" s="399"/>
      <c r="B9410" s="234" t="s">
        <v>6</v>
      </c>
      <c r="C9410" s="232" t="s">
        <v>13</v>
      </c>
      <c r="D9410" s="235">
        <v>0</v>
      </c>
      <c r="E9410" s="235">
        <v>0</v>
      </c>
      <c r="F9410" s="235">
        <v>0</v>
      </c>
      <c r="G9410" s="235">
        <v>0</v>
      </c>
      <c r="H9410" s="235"/>
      <c r="I9410" s="235">
        <v>0</v>
      </c>
      <c r="J9410" s="235">
        <v>0</v>
      </c>
      <c r="K9410" s="415">
        <v>0</v>
      </c>
      <c r="L9410" s="415">
        <v>0</v>
      </c>
      <c r="M9410" s="415">
        <v>0</v>
      </c>
      <c r="N9410" s="415">
        <v>0</v>
      </c>
      <c r="O9410" s="235">
        <v>0</v>
      </c>
      <c r="P9410" s="235">
        <v>0</v>
      </c>
      <c r="Q9410" s="235">
        <v>0</v>
      </c>
      <c r="R9410" s="235">
        <v>0</v>
      </c>
      <c r="S9410" s="235">
        <v>0</v>
      </c>
      <c r="T9410" s="235">
        <v>0</v>
      </c>
      <c r="U9410" s="235">
        <v>0</v>
      </c>
      <c r="V9410" s="235">
        <v>0</v>
      </c>
      <c r="W9410" s="235">
        <v>0</v>
      </c>
      <c r="Y9410" s="236" t="str">
        <f t="shared" si="146"/>
        <v>Zimbabwe</v>
      </c>
    </row>
    <row r="9411" spans="1:25">
      <c r="A9411" s="399"/>
      <c r="B9411" s="234" t="s">
        <v>53</v>
      </c>
      <c r="C9411" s="232" t="s">
        <v>13</v>
      </c>
      <c r="D9411" s="237" t="s">
        <v>12</v>
      </c>
      <c r="E9411" s="237" t="s">
        <v>12</v>
      </c>
      <c r="F9411" s="237" t="s">
        <v>12</v>
      </c>
      <c r="G9411" s="237" t="s">
        <v>12</v>
      </c>
      <c r="H9411" s="237"/>
      <c r="I9411" s="237" t="s">
        <v>12</v>
      </c>
      <c r="J9411" s="237" t="s">
        <v>12</v>
      </c>
      <c r="K9411" s="416" t="s">
        <v>12</v>
      </c>
      <c r="L9411" s="416" t="s">
        <v>12</v>
      </c>
      <c r="M9411" s="416" t="s">
        <v>12</v>
      </c>
      <c r="N9411" s="416" t="s">
        <v>12</v>
      </c>
      <c r="O9411" s="237" t="s">
        <v>12</v>
      </c>
      <c r="P9411" s="237" t="s">
        <v>12</v>
      </c>
      <c r="Q9411" s="237" t="s">
        <v>12</v>
      </c>
      <c r="R9411" s="237" t="s">
        <v>12</v>
      </c>
      <c r="S9411" s="237" t="s">
        <v>12</v>
      </c>
      <c r="T9411" s="237" t="s">
        <v>12</v>
      </c>
      <c r="U9411" s="237" t="s">
        <v>12</v>
      </c>
      <c r="V9411" s="237" t="s">
        <v>12</v>
      </c>
      <c r="W9411" s="237" t="s">
        <v>12</v>
      </c>
      <c r="Y9411" s="236" t="str">
        <f t="shared" si="146"/>
        <v>Zimbabwe</v>
      </c>
    </row>
    <row r="9412" spans="1:25">
      <c r="A9412" s="399"/>
      <c r="B9412" s="234" t="s">
        <v>52</v>
      </c>
      <c r="C9412" s="232" t="s">
        <v>13</v>
      </c>
      <c r="D9412" s="235">
        <v>0</v>
      </c>
      <c r="E9412" s="235">
        <v>0</v>
      </c>
      <c r="F9412" s="235">
        <v>0</v>
      </c>
      <c r="G9412" s="235">
        <v>0</v>
      </c>
      <c r="H9412" s="235"/>
      <c r="I9412" s="235">
        <v>0</v>
      </c>
      <c r="J9412" s="235">
        <v>0</v>
      </c>
      <c r="K9412" s="415">
        <v>0</v>
      </c>
      <c r="L9412" s="415">
        <v>0</v>
      </c>
      <c r="M9412" s="415">
        <v>0</v>
      </c>
      <c r="N9412" s="415">
        <v>0</v>
      </c>
      <c r="O9412" s="235">
        <v>0</v>
      </c>
      <c r="P9412" s="235">
        <v>0</v>
      </c>
      <c r="Q9412" s="235">
        <v>0</v>
      </c>
      <c r="R9412" s="235">
        <v>0</v>
      </c>
      <c r="S9412" s="235">
        <v>0</v>
      </c>
      <c r="T9412" s="235">
        <v>0</v>
      </c>
      <c r="U9412" s="235">
        <v>0</v>
      </c>
      <c r="V9412" s="235">
        <v>0</v>
      </c>
      <c r="W9412" s="235">
        <v>0</v>
      </c>
      <c r="Y9412" s="236" t="str">
        <f t="shared" si="146"/>
        <v>Zimbabwe</v>
      </c>
    </row>
    <row r="9413" spans="1:25">
      <c r="A9413" s="399"/>
      <c r="B9413" s="234" t="s">
        <v>51</v>
      </c>
      <c r="C9413" s="232" t="s">
        <v>13</v>
      </c>
      <c r="D9413" s="237">
        <v>0</v>
      </c>
      <c r="E9413" s="237">
        <v>0</v>
      </c>
      <c r="F9413" s="237">
        <v>0</v>
      </c>
      <c r="G9413" s="237">
        <v>0</v>
      </c>
      <c r="H9413" s="237"/>
      <c r="I9413" s="237">
        <v>0</v>
      </c>
      <c r="J9413" s="237">
        <v>0</v>
      </c>
      <c r="K9413" s="416">
        <v>0</v>
      </c>
      <c r="L9413" s="416">
        <v>0</v>
      </c>
      <c r="M9413" s="416">
        <v>0</v>
      </c>
      <c r="N9413" s="416">
        <v>0</v>
      </c>
      <c r="O9413" s="237">
        <v>0</v>
      </c>
      <c r="P9413" s="237">
        <v>0</v>
      </c>
      <c r="Q9413" s="237">
        <v>0</v>
      </c>
      <c r="R9413" s="237">
        <v>0</v>
      </c>
      <c r="S9413" s="237">
        <v>0</v>
      </c>
      <c r="T9413" s="237">
        <v>0</v>
      </c>
      <c r="U9413" s="237">
        <v>0</v>
      </c>
      <c r="V9413" s="237">
        <v>0</v>
      </c>
      <c r="W9413" s="237">
        <v>0</v>
      </c>
      <c r="Y9413" s="236" t="str">
        <f t="shared" ref="Y9413:Y9451" si="147">IF(ISTEXT(A9413),A9413,Y9412)</f>
        <v>Zimbabwe</v>
      </c>
    </row>
    <row r="9414" spans="1:25">
      <c r="A9414" s="399"/>
      <c r="B9414" s="234" t="s">
        <v>50</v>
      </c>
      <c r="C9414" s="232" t="s">
        <v>13</v>
      </c>
      <c r="D9414" s="235">
        <v>0</v>
      </c>
      <c r="E9414" s="235">
        <v>0</v>
      </c>
      <c r="F9414" s="235">
        <v>0</v>
      </c>
      <c r="G9414" s="235">
        <v>0</v>
      </c>
      <c r="H9414" s="235"/>
      <c r="I9414" s="235">
        <v>0</v>
      </c>
      <c r="J9414" s="235">
        <v>0</v>
      </c>
      <c r="K9414" s="415">
        <v>0</v>
      </c>
      <c r="L9414" s="415">
        <v>0</v>
      </c>
      <c r="M9414" s="415">
        <v>0</v>
      </c>
      <c r="N9414" s="415">
        <v>0</v>
      </c>
      <c r="O9414" s="235">
        <v>0</v>
      </c>
      <c r="P9414" s="235">
        <v>0</v>
      </c>
      <c r="Q9414" s="235">
        <v>0</v>
      </c>
      <c r="R9414" s="235">
        <v>0</v>
      </c>
      <c r="S9414" s="235">
        <v>0</v>
      </c>
      <c r="T9414" s="235">
        <v>0</v>
      </c>
      <c r="U9414" s="235">
        <v>0</v>
      </c>
      <c r="V9414" s="235">
        <v>0</v>
      </c>
      <c r="W9414" s="235">
        <v>0</v>
      </c>
      <c r="Y9414" s="236" t="str">
        <f t="shared" si="147"/>
        <v>Zimbabwe</v>
      </c>
    </row>
    <row r="9415" spans="1:25">
      <c r="A9415" s="399"/>
      <c r="B9415" s="234" t="s">
        <v>49</v>
      </c>
      <c r="C9415" s="232" t="s">
        <v>13</v>
      </c>
      <c r="D9415" s="237">
        <v>0</v>
      </c>
      <c r="E9415" s="237">
        <v>0</v>
      </c>
      <c r="F9415" s="237">
        <v>0</v>
      </c>
      <c r="G9415" s="237">
        <v>0</v>
      </c>
      <c r="H9415" s="237"/>
      <c r="I9415" s="237">
        <v>0</v>
      </c>
      <c r="J9415" s="237">
        <v>0</v>
      </c>
      <c r="K9415" s="416">
        <v>0</v>
      </c>
      <c r="L9415" s="416">
        <v>0</v>
      </c>
      <c r="M9415" s="416">
        <v>0</v>
      </c>
      <c r="N9415" s="416">
        <v>0</v>
      </c>
      <c r="O9415" s="237">
        <v>0</v>
      </c>
      <c r="P9415" s="237">
        <v>0</v>
      </c>
      <c r="Q9415" s="237">
        <v>0</v>
      </c>
      <c r="R9415" s="237">
        <v>0</v>
      </c>
      <c r="S9415" s="237">
        <v>0</v>
      </c>
      <c r="T9415" s="237">
        <v>0</v>
      </c>
      <c r="U9415" s="237">
        <v>0</v>
      </c>
      <c r="V9415" s="237">
        <v>0</v>
      </c>
      <c r="W9415" s="237">
        <v>0</v>
      </c>
      <c r="Y9415" s="236" t="str">
        <f t="shared" si="147"/>
        <v>Zimbabwe</v>
      </c>
    </row>
    <row r="9416" spans="1:25">
      <c r="A9416" s="399"/>
      <c r="B9416" s="234" t="s">
        <v>48</v>
      </c>
      <c r="C9416" s="232" t="s">
        <v>13</v>
      </c>
      <c r="D9416" s="235">
        <v>0</v>
      </c>
      <c r="E9416" s="235">
        <v>0</v>
      </c>
      <c r="F9416" s="235">
        <v>0</v>
      </c>
      <c r="G9416" s="235">
        <v>0</v>
      </c>
      <c r="H9416" s="235"/>
      <c r="I9416" s="235">
        <v>0</v>
      </c>
      <c r="J9416" s="235">
        <v>0</v>
      </c>
      <c r="K9416" s="415">
        <v>0</v>
      </c>
      <c r="L9416" s="415">
        <v>0</v>
      </c>
      <c r="M9416" s="415">
        <v>0</v>
      </c>
      <c r="N9416" s="415">
        <v>0</v>
      </c>
      <c r="O9416" s="235">
        <v>0</v>
      </c>
      <c r="P9416" s="235">
        <v>0</v>
      </c>
      <c r="Q9416" s="235">
        <v>0</v>
      </c>
      <c r="R9416" s="235">
        <v>0</v>
      </c>
      <c r="S9416" s="235">
        <v>0</v>
      </c>
      <c r="T9416" s="235">
        <v>0</v>
      </c>
      <c r="U9416" s="235">
        <v>0</v>
      </c>
      <c r="V9416" s="235">
        <v>0</v>
      </c>
      <c r="W9416" s="235">
        <v>0</v>
      </c>
      <c r="Y9416" s="236" t="str">
        <f t="shared" si="147"/>
        <v>Zimbabwe</v>
      </c>
    </row>
    <row r="9417" spans="1:25">
      <c r="A9417" s="399"/>
      <c r="B9417" s="234" t="s">
        <v>47</v>
      </c>
      <c r="C9417" s="232" t="s">
        <v>13</v>
      </c>
      <c r="D9417" s="237">
        <v>0</v>
      </c>
      <c r="E9417" s="237">
        <v>0</v>
      </c>
      <c r="F9417" s="237">
        <v>0</v>
      </c>
      <c r="G9417" s="237">
        <v>0</v>
      </c>
      <c r="H9417" s="237"/>
      <c r="I9417" s="237">
        <v>0</v>
      </c>
      <c r="J9417" s="237">
        <v>0</v>
      </c>
      <c r="K9417" s="416">
        <v>0</v>
      </c>
      <c r="L9417" s="416">
        <v>0</v>
      </c>
      <c r="M9417" s="416">
        <v>0</v>
      </c>
      <c r="N9417" s="416">
        <v>0</v>
      </c>
      <c r="O9417" s="237">
        <v>0</v>
      </c>
      <c r="P9417" s="237">
        <v>0</v>
      </c>
      <c r="Q9417" s="237">
        <v>0</v>
      </c>
      <c r="R9417" s="237">
        <v>0</v>
      </c>
      <c r="S9417" s="237">
        <v>0</v>
      </c>
      <c r="T9417" s="237">
        <v>0</v>
      </c>
      <c r="U9417" s="237">
        <v>0</v>
      </c>
      <c r="V9417" s="237">
        <v>0</v>
      </c>
      <c r="W9417" s="237">
        <v>0</v>
      </c>
      <c r="Y9417" s="236" t="str">
        <f t="shared" si="147"/>
        <v>Zimbabwe</v>
      </c>
    </row>
    <row r="9418" spans="1:25">
      <c r="A9418" s="399"/>
      <c r="B9418" s="234" t="s">
        <v>46</v>
      </c>
      <c r="C9418" s="232" t="s">
        <v>13</v>
      </c>
      <c r="D9418" s="235">
        <v>0</v>
      </c>
      <c r="E9418" s="235">
        <v>0</v>
      </c>
      <c r="F9418" s="235">
        <v>0</v>
      </c>
      <c r="G9418" s="235">
        <v>0</v>
      </c>
      <c r="H9418" s="235"/>
      <c r="I9418" s="235">
        <v>0</v>
      </c>
      <c r="J9418" s="235">
        <v>0</v>
      </c>
      <c r="K9418" s="415">
        <v>0</v>
      </c>
      <c r="L9418" s="415">
        <v>0</v>
      </c>
      <c r="M9418" s="415">
        <v>0</v>
      </c>
      <c r="N9418" s="415">
        <v>0</v>
      </c>
      <c r="O9418" s="235">
        <v>0</v>
      </c>
      <c r="P9418" s="235">
        <v>0</v>
      </c>
      <c r="Q9418" s="235">
        <v>0</v>
      </c>
      <c r="R9418" s="235">
        <v>0</v>
      </c>
      <c r="S9418" s="235">
        <v>0</v>
      </c>
      <c r="T9418" s="235">
        <v>0</v>
      </c>
      <c r="U9418" s="235">
        <v>0</v>
      </c>
      <c r="V9418" s="235">
        <v>0</v>
      </c>
      <c r="W9418" s="235">
        <v>0</v>
      </c>
      <c r="Y9418" s="236" t="str">
        <f t="shared" si="147"/>
        <v>Zimbabwe</v>
      </c>
    </row>
    <row r="9419" spans="1:25">
      <c r="A9419" s="399"/>
      <c r="B9419" s="234" t="s">
        <v>45</v>
      </c>
      <c r="C9419" s="232" t="s">
        <v>13</v>
      </c>
      <c r="D9419" s="237">
        <v>0</v>
      </c>
      <c r="E9419" s="237">
        <v>4.5190000000000001</v>
      </c>
      <c r="F9419" s="237">
        <v>0</v>
      </c>
      <c r="G9419" s="237">
        <v>0</v>
      </c>
      <c r="H9419" s="237"/>
      <c r="I9419" s="237">
        <v>0</v>
      </c>
      <c r="J9419" s="237">
        <v>0</v>
      </c>
      <c r="K9419" s="416">
        <v>0</v>
      </c>
      <c r="L9419" s="416">
        <v>0</v>
      </c>
      <c r="M9419" s="416">
        <v>0</v>
      </c>
      <c r="N9419" s="416">
        <v>0</v>
      </c>
      <c r="O9419" s="237">
        <v>0</v>
      </c>
      <c r="P9419" s="237">
        <v>0</v>
      </c>
      <c r="Q9419" s="237">
        <v>4.5190000000000001</v>
      </c>
      <c r="R9419" s="237">
        <v>0</v>
      </c>
      <c r="S9419" s="237">
        <v>0</v>
      </c>
      <c r="T9419" s="237">
        <v>0</v>
      </c>
      <c r="U9419" s="237">
        <v>0</v>
      </c>
      <c r="V9419" s="237">
        <v>0</v>
      </c>
      <c r="W9419" s="237">
        <v>0</v>
      </c>
      <c r="Y9419" s="236" t="str">
        <f t="shared" si="147"/>
        <v>Zimbabwe</v>
      </c>
    </row>
    <row r="9420" spans="1:25">
      <c r="A9420" s="399"/>
      <c r="B9420" s="234" t="s">
        <v>44</v>
      </c>
      <c r="C9420" s="232" t="s">
        <v>13</v>
      </c>
      <c r="D9420" s="235">
        <v>0</v>
      </c>
      <c r="E9420" s="235">
        <v>1.07</v>
      </c>
      <c r="F9420" s="235">
        <v>0</v>
      </c>
      <c r="G9420" s="235">
        <v>0</v>
      </c>
      <c r="H9420" s="235"/>
      <c r="I9420" s="235">
        <v>0</v>
      </c>
      <c r="J9420" s="235">
        <v>0</v>
      </c>
      <c r="K9420" s="415">
        <v>0</v>
      </c>
      <c r="L9420" s="415">
        <v>0</v>
      </c>
      <c r="M9420" s="415">
        <v>0</v>
      </c>
      <c r="N9420" s="415">
        <v>0</v>
      </c>
      <c r="O9420" s="235">
        <v>0</v>
      </c>
      <c r="P9420" s="235">
        <v>0</v>
      </c>
      <c r="Q9420" s="235">
        <v>0</v>
      </c>
      <c r="R9420" s="235">
        <v>0</v>
      </c>
      <c r="S9420" s="235">
        <v>0</v>
      </c>
      <c r="T9420" s="235">
        <v>0</v>
      </c>
      <c r="U9420" s="235">
        <v>0</v>
      </c>
      <c r="V9420" s="235">
        <v>0</v>
      </c>
      <c r="W9420" s="235">
        <v>0</v>
      </c>
      <c r="Y9420" s="236" t="str">
        <f t="shared" si="147"/>
        <v>Zimbabwe</v>
      </c>
    </row>
    <row r="9421" spans="1:25">
      <c r="A9421" s="399"/>
      <c r="B9421" s="234" t="s">
        <v>43</v>
      </c>
      <c r="C9421" s="232" t="s">
        <v>13</v>
      </c>
      <c r="D9421" s="237">
        <v>0</v>
      </c>
      <c r="E9421" s="237">
        <v>0</v>
      </c>
      <c r="F9421" s="237">
        <v>0</v>
      </c>
      <c r="G9421" s="237">
        <v>0</v>
      </c>
      <c r="H9421" s="237"/>
      <c r="I9421" s="237">
        <v>0</v>
      </c>
      <c r="J9421" s="237">
        <v>0</v>
      </c>
      <c r="K9421" s="416">
        <v>0</v>
      </c>
      <c r="L9421" s="416">
        <v>0</v>
      </c>
      <c r="M9421" s="416">
        <v>0</v>
      </c>
      <c r="N9421" s="416">
        <v>0</v>
      </c>
      <c r="O9421" s="237">
        <v>0</v>
      </c>
      <c r="P9421" s="237">
        <v>0</v>
      </c>
      <c r="Q9421" s="237">
        <v>0</v>
      </c>
      <c r="R9421" s="237">
        <v>0</v>
      </c>
      <c r="S9421" s="237">
        <v>0</v>
      </c>
      <c r="T9421" s="237">
        <v>0</v>
      </c>
      <c r="U9421" s="237">
        <v>0</v>
      </c>
      <c r="V9421" s="237">
        <v>0</v>
      </c>
      <c r="W9421" s="237">
        <v>0</v>
      </c>
      <c r="Y9421" s="236" t="str">
        <f t="shared" si="147"/>
        <v>Zimbabwe</v>
      </c>
    </row>
    <row r="9422" spans="1:25">
      <c r="A9422" s="399"/>
      <c r="B9422" s="234" t="s">
        <v>42</v>
      </c>
      <c r="C9422" s="232" t="s">
        <v>13</v>
      </c>
      <c r="D9422" s="235">
        <v>0</v>
      </c>
      <c r="E9422" s="235">
        <v>40.799999999999997</v>
      </c>
      <c r="F9422" s="235">
        <v>0</v>
      </c>
      <c r="G9422" s="235">
        <v>0</v>
      </c>
      <c r="H9422" s="235"/>
      <c r="I9422" s="235">
        <v>0</v>
      </c>
      <c r="J9422" s="235">
        <v>0</v>
      </c>
      <c r="K9422" s="415">
        <v>0</v>
      </c>
      <c r="L9422" s="415">
        <v>0</v>
      </c>
      <c r="M9422" s="415">
        <v>0</v>
      </c>
      <c r="N9422" s="415">
        <v>0</v>
      </c>
      <c r="O9422" s="235">
        <v>0</v>
      </c>
      <c r="P9422" s="235">
        <v>0</v>
      </c>
      <c r="Q9422" s="235">
        <v>40.799999999999997</v>
      </c>
      <c r="R9422" s="235">
        <v>0</v>
      </c>
      <c r="S9422" s="235">
        <v>0</v>
      </c>
      <c r="T9422" s="235">
        <v>0</v>
      </c>
      <c r="U9422" s="235">
        <v>0</v>
      </c>
      <c r="V9422" s="235">
        <v>0</v>
      </c>
      <c r="W9422" s="235">
        <v>0</v>
      </c>
      <c r="Y9422" s="236" t="str">
        <f t="shared" si="147"/>
        <v>Zimbabwe</v>
      </c>
    </row>
    <row r="9423" spans="1:25">
      <c r="A9423" s="399"/>
      <c r="B9423" s="234" t="s">
        <v>41</v>
      </c>
      <c r="C9423" s="232" t="s">
        <v>13</v>
      </c>
      <c r="D9423" s="237">
        <v>0</v>
      </c>
      <c r="E9423" s="237">
        <v>0</v>
      </c>
      <c r="F9423" s="237">
        <v>0</v>
      </c>
      <c r="G9423" s="237">
        <v>0</v>
      </c>
      <c r="H9423" s="237"/>
      <c r="I9423" s="237">
        <v>0</v>
      </c>
      <c r="J9423" s="237">
        <v>0</v>
      </c>
      <c r="K9423" s="416">
        <v>0</v>
      </c>
      <c r="L9423" s="416">
        <v>0</v>
      </c>
      <c r="M9423" s="416">
        <v>0</v>
      </c>
      <c r="N9423" s="416">
        <v>0</v>
      </c>
      <c r="O9423" s="237">
        <v>0</v>
      </c>
      <c r="P9423" s="237">
        <v>0</v>
      </c>
      <c r="Q9423" s="237">
        <v>0</v>
      </c>
      <c r="R9423" s="237">
        <v>0</v>
      </c>
      <c r="S9423" s="237">
        <v>0</v>
      </c>
      <c r="T9423" s="237">
        <v>0</v>
      </c>
      <c r="U9423" s="237">
        <v>0</v>
      </c>
      <c r="V9423" s="237">
        <v>0</v>
      </c>
      <c r="W9423" s="237">
        <v>0</v>
      </c>
      <c r="Y9423" s="236" t="str">
        <f t="shared" si="147"/>
        <v>Zimbabwe</v>
      </c>
    </row>
    <row r="9424" spans="1:25">
      <c r="A9424" s="399"/>
      <c r="B9424" s="234" t="s">
        <v>40</v>
      </c>
      <c r="C9424" s="232" t="s">
        <v>13</v>
      </c>
      <c r="D9424" s="235">
        <v>0</v>
      </c>
      <c r="E9424" s="235">
        <v>0</v>
      </c>
      <c r="F9424" s="235">
        <v>0</v>
      </c>
      <c r="G9424" s="235">
        <v>0</v>
      </c>
      <c r="H9424" s="235"/>
      <c r="I9424" s="235">
        <v>0</v>
      </c>
      <c r="J9424" s="235">
        <v>0</v>
      </c>
      <c r="K9424" s="415">
        <v>0</v>
      </c>
      <c r="L9424" s="415">
        <v>0</v>
      </c>
      <c r="M9424" s="415">
        <v>0</v>
      </c>
      <c r="N9424" s="415">
        <v>0</v>
      </c>
      <c r="O9424" s="235">
        <v>0</v>
      </c>
      <c r="P9424" s="235">
        <v>0</v>
      </c>
      <c r="Q9424" s="235">
        <v>0</v>
      </c>
      <c r="R9424" s="235">
        <v>0</v>
      </c>
      <c r="S9424" s="235">
        <v>0</v>
      </c>
      <c r="T9424" s="235">
        <v>0</v>
      </c>
      <c r="U9424" s="235">
        <v>0</v>
      </c>
      <c r="V9424" s="235">
        <v>0</v>
      </c>
      <c r="W9424" s="235">
        <v>0</v>
      </c>
      <c r="Y9424" s="236" t="str">
        <f t="shared" si="147"/>
        <v>Zimbabwe</v>
      </c>
    </row>
    <row r="9425" spans="1:25">
      <c r="A9425" s="399"/>
      <c r="B9425" s="234" t="s">
        <v>39</v>
      </c>
      <c r="C9425" s="232" t="s">
        <v>13</v>
      </c>
      <c r="D9425" s="237">
        <v>0</v>
      </c>
      <c r="E9425" s="237">
        <v>0</v>
      </c>
      <c r="F9425" s="237">
        <v>0</v>
      </c>
      <c r="G9425" s="237">
        <v>0</v>
      </c>
      <c r="H9425" s="237"/>
      <c r="I9425" s="237">
        <v>0</v>
      </c>
      <c r="J9425" s="237">
        <v>0</v>
      </c>
      <c r="K9425" s="416">
        <v>0</v>
      </c>
      <c r="L9425" s="416">
        <v>0</v>
      </c>
      <c r="M9425" s="416">
        <v>0</v>
      </c>
      <c r="N9425" s="416">
        <v>0</v>
      </c>
      <c r="O9425" s="237">
        <v>0</v>
      </c>
      <c r="P9425" s="237">
        <v>0</v>
      </c>
      <c r="Q9425" s="237">
        <v>0</v>
      </c>
      <c r="R9425" s="237">
        <v>0</v>
      </c>
      <c r="S9425" s="237">
        <v>0</v>
      </c>
      <c r="T9425" s="237">
        <v>0</v>
      </c>
      <c r="U9425" s="237">
        <v>0</v>
      </c>
      <c r="V9425" s="237">
        <v>0</v>
      </c>
      <c r="W9425" s="237">
        <v>0</v>
      </c>
      <c r="Y9425" s="236" t="str">
        <f t="shared" si="147"/>
        <v>Zimbabwe</v>
      </c>
    </row>
    <row r="9426" spans="1:25">
      <c r="A9426" s="399"/>
      <c r="B9426" s="234" t="s">
        <v>38</v>
      </c>
      <c r="C9426" s="232" t="s">
        <v>13</v>
      </c>
      <c r="D9426" s="235">
        <v>0</v>
      </c>
      <c r="E9426" s="235">
        <v>0</v>
      </c>
      <c r="F9426" s="235">
        <v>0</v>
      </c>
      <c r="G9426" s="235">
        <v>0</v>
      </c>
      <c r="H9426" s="235"/>
      <c r="I9426" s="235">
        <v>0</v>
      </c>
      <c r="J9426" s="235">
        <v>0</v>
      </c>
      <c r="K9426" s="415">
        <v>0</v>
      </c>
      <c r="L9426" s="415">
        <v>0</v>
      </c>
      <c r="M9426" s="415">
        <v>0</v>
      </c>
      <c r="N9426" s="415">
        <v>0</v>
      </c>
      <c r="O9426" s="235">
        <v>0</v>
      </c>
      <c r="P9426" s="235">
        <v>0</v>
      </c>
      <c r="Q9426" s="235">
        <v>0</v>
      </c>
      <c r="R9426" s="235">
        <v>0</v>
      </c>
      <c r="S9426" s="235">
        <v>0</v>
      </c>
      <c r="T9426" s="235">
        <v>0</v>
      </c>
      <c r="U9426" s="235">
        <v>0</v>
      </c>
      <c r="V9426" s="235">
        <v>0</v>
      </c>
      <c r="W9426" s="235">
        <v>0</v>
      </c>
      <c r="Y9426" s="236" t="str">
        <f t="shared" si="147"/>
        <v>Zimbabwe</v>
      </c>
    </row>
    <row r="9427" spans="1:25">
      <c r="A9427" s="399"/>
      <c r="B9427" s="234" t="s">
        <v>37</v>
      </c>
      <c r="C9427" s="232" t="s">
        <v>13</v>
      </c>
      <c r="D9427" s="237">
        <v>0</v>
      </c>
      <c r="E9427" s="237">
        <v>0</v>
      </c>
      <c r="F9427" s="237">
        <v>0</v>
      </c>
      <c r="G9427" s="237">
        <v>0</v>
      </c>
      <c r="H9427" s="237"/>
      <c r="I9427" s="237">
        <v>0</v>
      </c>
      <c r="J9427" s="237">
        <v>0</v>
      </c>
      <c r="K9427" s="416">
        <v>0</v>
      </c>
      <c r="L9427" s="416">
        <v>0</v>
      </c>
      <c r="M9427" s="416">
        <v>0</v>
      </c>
      <c r="N9427" s="416">
        <v>0</v>
      </c>
      <c r="O9427" s="237">
        <v>0</v>
      </c>
      <c r="P9427" s="237">
        <v>0</v>
      </c>
      <c r="Q9427" s="237">
        <v>0</v>
      </c>
      <c r="R9427" s="237">
        <v>0</v>
      </c>
      <c r="S9427" s="237">
        <v>0</v>
      </c>
      <c r="T9427" s="237">
        <v>0</v>
      </c>
      <c r="U9427" s="237">
        <v>0</v>
      </c>
      <c r="V9427" s="237">
        <v>0</v>
      </c>
      <c r="W9427" s="237">
        <v>0</v>
      </c>
      <c r="Y9427" s="236" t="str">
        <f t="shared" si="147"/>
        <v>Zimbabwe</v>
      </c>
    </row>
    <row r="9428" spans="1:25">
      <c r="A9428" s="399"/>
      <c r="B9428" s="234" t="s">
        <v>36</v>
      </c>
      <c r="C9428" s="232" t="s">
        <v>13</v>
      </c>
      <c r="D9428" s="235">
        <v>0</v>
      </c>
      <c r="E9428" s="235">
        <v>0</v>
      </c>
      <c r="F9428" s="235">
        <v>0</v>
      </c>
      <c r="G9428" s="235">
        <v>0</v>
      </c>
      <c r="H9428" s="235"/>
      <c r="I9428" s="235">
        <v>0</v>
      </c>
      <c r="J9428" s="235">
        <v>0</v>
      </c>
      <c r="K9428" s="415">
        <v>0</v>
      </c>
      <c r="L9428" s="415">
        <v>0</v>
      </c>
      <c r="M9428" s="415">
        <v>0</v>
      </c>
      <c r="N9428" s="415">
        <v>0</v>
      </c>
      <c r="O9428" s="235">
        <v>0</v>
      </c>
      <c r="P9428" s="235">
        <v>0</v>
      </c>
      <c r="Q9428" s="235">
        <v>0</v>
      </c>
      <c r="R9428" s="235">
        <v>0</v>
      </c>
      <c r="S9428" s="235">
        <v>0</v>
      </c>
      <c r="T9428" s="235">
        <v>0</v>
      </c>
      <c r="U9428" s="235">
        <v>0</v>
      </c>
      <c r="V9428" s="235">
        <v>0</v>
      </c>
      <c r="W9428" s="235">
        <v>0</v>
      </c>
      <c r="Y9428" s="236" t="str">
        <f t="shared" si="147"/>
        <v>Zimbabwe</v>
      </c>
    </row>
    <row r="9429" spans="1:25">
      <c r="A9429" s="399"/>
      <c r="B9429" s="234" t="s">
        <v>35</v>
      </c>
      <c r="C9429" s="232" t="s">
        <v>13</v>
      </c>
      <c r="D9429" s="237">
        <v>0</v>
      </c>
      <c r="E9429" s="237">
        <v>0</v>
      </c>
      <c r="F9429" s="237">
        <v>0</v>
      </c>
      <c r="G9429" s="237">
        <v>0</v>
      </c>
      <c r="H9429" s="237"/>
      <c r="I9429" s="237">
        <v>0</v>
      </c>
      <c r="J9429" s="237">
        <v>0</v>
      </c>
      <c r="K9429" s="416">
        <v>0</v>
      </c>
      <c r="L9429" s="416">
        <v>0</v>
      </c>
      <c r="M9429" s="416">
        <v>0</v>
      </c>
      <c r="N9429" s="416">
        <v>0</v>
      </c>
      <c r="O9429" s="237">
        <v>0</v>
      </c>
      <c r="P9429" s="237">
        <v>0</v>
      </c>
      <c r="Q9429" s="237">
        <v>0</v>
      </c>
      <c r="R9429" s="237">
        <v>0</v>
      </c>
      <c r="S9429" s="237">
        <v>0</v>
      </c>
      <c r="T9429" s="237">
        <v>0</v>
      </c>
      <c r="U9429" s="237">
        <v>0</v>
      </c>
      <c r="V9429" s="237">
        <v>0</v>
      </c>
      <c r="W9429" s="237">
        <v>0</v>
      </c>
      <c r="Y9429" s="236" t="str">
        <f t="shared" si="147"/>
        <v>Zimbabwe</v>
      </c>
    </row>
    <row r="9430" spans="1:25">
      <c r="A9430" s="399"/>
      <c r="B9430" s="234" t="s">
        <v>34</v>
      </c>
      <c r="C9430" s="232" t="s">
        <v>13</v>
      </c>
      <c r="D9430" s="235">
        <v>0</v>
      </c>
      <c r="E9430" s="235">
        <v>18.152000000000001</v>
      </c>
      <c r="F9430" s="235">
        <v>0</v>
      </c>
      <c r="G9430" s="235">
        <v>0</v>
      </c>
      <c r="H9430" s="235"/>
      <c r="I9430" s="235">
        <v>0</v>
      </c>
      <c r="J9430" s="235">
        <v>0</v>
      </c>
      <c r="K9430" s="415">
        <v>0</v>
      </c>
      <c r="L9430" s="415">
        <v>0</v>
      </c>
      <c r="M9430" s="415">
        <v>0</v>
      </c>
      <c r="N9430" s="415">
        <v>0</v>
      </c>
      <c r="O9430" s="235">
        <v>0</v>
      </c>
      <c r="P9430" s="235">
        <v>0</v>
      </c>
      <c r="Q9430" s="235">
        <v>18.152000000000001</v>
      </c>
      <c r="R9430" s="235">
        <v>0</v>
      </c>
      <c r="S9430" s="235">
        <v>0</v>
      </c>
      <c r="T9430" s="235">
        <v>0</v>
      </c>
      <c r="U9430" s="235">
        <v>0</v>
      </c>
      <c r="V9430" s="235">
        <v>0</v>
      </c>
      <c r="W9430" s="235">
        <v>0</v>
      </c>
      <c r="Y9430" s="236" t="str">
        <f t="shared" si="147"/>
        <v>Zimbabwe</v>
      </c>
    </row>
    <row r="9431" spans="1:25" ht="22.5">
      <c r="A9431" s="399"/>
      <c r="B9431" s="234" t="s">
        <v>33</v>
      </c>
      <c r="C9431" s="232" t="s">
        <v>13</v>
      </c>
      <c r="D9431" s="237">
        <v>0</v>
      </c>
      <c r="E9431" s="237">
        <v>0</v>
      </c>
      <c r="F9431" s="237">
        <v>0</v>
      </c>
      <c r="G9431" s="237">
        <v>0</v>
      </c>
      <c r="H9431" s="237"/>
      <c r="I9431" s="237">
        <v>0</v>
      </c>
      <c r="J9431" s="237">
        <v>0</v>
      </c>
      <c r="K9431" s="416">
        <v>0</v>
      </c>
      <c r="L9431" s="416">
        <v>0</v>
      </c>
      <c r="M9431" s="416">
        <v>0</v>
      </c>
      <c r="N9431" s="416">
        <v>0</v>
      </c>
      <c r="O9431" s="237">
        <v>0</v>
      </c>
      <c r="P9431" s="237">
        <v>0</v>
      </c>
      <c r="Q9431" s="237">
        <v>0</v>
      </c>
      <c r="R9431" s="237">
        <v>0</v>
      </c>
      <c r="S9431" s="237">
        <v>0</v>
      </c>
      <c r="T9431" s="237">
        <v>0</v>
      </c>
      <c r="U9431" s="237">
        <v>0</v>
      </c>
      <c r="V9431" s="237">
        <v>0</v>
      </c>
      <c r="W9431" s="237">
        <v>0</v>
      </c>
      <c r="Y9431" s="236" t="str">
        <f t="shared" si="147"/>
        <v>Zimbabwe</v>
      </c>
    </row>
    <row r="9432" spans="1:25">
      <c r="A9432" s="399"/>
      <c r="B9432" s="234" t="s">
        <v>32</v>
      </c>
      <c r="C9432" s="232" t="s">
        <v>13</v>
      </c>
      <c r="D9432" s="235">
        <v>0</v>
      </c>
      <c r="E9432" s="235">
        <v>0</v>
      </c>
      <c r="F9432" s="235">
        <v>0</v>
      </c>
      <c r="G9432" s="235">
        <v>0</v>
      </c>
      <c r="H9432" s="235"/>
      <c r="I9432" s="235">
        <v>0</v>
      </c>
      <c r="J9432" s="235">
        <v>0</v>
      </c>
      <c r="K9432" s="415">
        <v>0</v>
      </c>
      <c r="L9432" s="415">
        <v>0</v>
      </c>
      <c r="M9432" s="415">
        <v>0</v>
      </c>
      <c r="N9432" s="415">
        <v>0</v>
      </c>
      <c r="O9432" s="235">
        <v>0</v>
      </c>
      <c r="P9432" s="235">
        <v>0</v>
      </c>
      <c r="Q9432" s="235">
        <v>0</v>
      </c>
      <c r="R9432" s="235">
        <v>0</v>
      </c>
      <c r="S9432" s="235">
        <v>0</v>
      </c>
      <c r="T9432" s="235">
        <v>0</v>
      </c>
      <c r="U9432" s="235">
        <v>0</v>
      </c>
      <c r="V9432" s="235">
        <v>0</v>
      </c>
      <c r="W9432" s="235">
        <v>0</v>
      </c>
      <c r="Y9432" s="236" t="str">
        <f t="shared" si="147"/>
        <v>Zimbabwe</v>
      </c>
    </row>
    <row r="9433" spans="1:25">
      <c r="A9433" s="399"/>
      <c r="B9433" s="234" t="s">
        <v>31</v>
      </c>
      <c r="C9433" s="232" t="s">
        <v>13</v>
      </c>
      <c r="D9433" s="237">
        <v>428.452</v>
      </c>
      <c r="E9433" s="237">
        <v>0</v>
      </c>
      <c r="F9433" s="237">
        <v>0</v>
      </c>
      <c r="G9433" s="237">
        <v>0</v>
      </c>
      <c r="H9433" s="237"/>
      <c r="I9433" s="237">
        <v>-428.452</v>
      </c>
      <c r="J9433" s="237">
        <v>0</v>
      </c>
      <c r="K9433" s="416">
        <v>0</v>
      </c>
      <c r="L9433" s="416">
        <v>0</v>
      </c>
      <c r="M9433" s="416">
        <v>0</v>
      </c>
      <c r="N9433" s="416">
        <v>0</v>
      </c>
      <c r="O9433" s="237">
        <v>0</v>
      </c>
      <c r="P9433" s="237">
        <v>0</v>
      </c>
      <c r="Q9433" s="237">
        <v>0</v>
      </c>
      <c r="R9433" s="237">
        <v>0</v>
      </c>
      <c r="S9433" s="237">
        <v>0</v>
      </c>
      <c r="T9433" s="237">
        <v>0</v>
      </c>
      <c r="U9433" s="237">
        <v>0</v>
      </c>
      <c r="V9433" s="237">
        <v>0</v>
      </c>
      <c r="W9433" s="237">
        <v>4982</v>
      </c>
      <c r="Y9433" s="236" t="str">
        <f t="shared" si="147"/>
        <v>Zimbabwe</v>
      </c>
    </row>
    <row r="9434" spans="1:25">
      <c r="A9434" s="399"/>
      <c r="B9434" s="234" t="s">
        <v>30</v>
      </c>
      <c r="C9434" s="232" t="s">
        <v>13</v>
      </c>
      <c r="D9434" s="235">
        <v>0</v>
      </c>
      <c r="E9434" s="235">
        <v>0</v>
      </c>
      <c r="F9434" s="235">
        <v>0</v>
      </c>
      <c r="G9434" s="235">
        <v>0</v>
      </c>
      <c r="H9434" s="235"/>
      <c r="I9434" s="235">
        <v>0</v>
      </c>
      <c r="J9434" s="235">
        <v>0</v>
      </c>
      <c r="K9434" s="415">
        <v>0</v>
      </c>
      <c r="L9434" s="415">
        <v>0</v>
      </c>
      <c r="M9434" s="415">
        <v>0</v>
      </c>
      <c r="N9434" s="415">
        <v>0</v>
      </c>
      <c r="O9434" s="235">
        <v>0</v>
      </c>
      <c r="P9434" s="235">
        <v>0</v>
      </c>
      <c r="Q9434" s="235">
        <v>0</v>
      </c>
      <c r="R9434" s="235">
        <v>0</v>
      </c>
      <c r="S9434" s="235">
        <v>0</v>
      </c>
      <c r="T9434" s="235">
        <v>0</v>
      </c>
      <c r="U9434" s="235">
        <v>0</v>
      </c>
      <c r="V9434" s="235">
        <v>0</v>
      </c>
      <c r="W9434" s="235">
        <v>0</v>
      </c>
      <c r="Y9434" s="236" t="str">
        <f t="shared" si="147"/>
        <v>Zimbabwe</v>
      </c>
    </row>
    <row r="9435" spans="1:25">
      <c r="A9435" s="399"/>
      <c r="B9435" s="234" t="s">
        <v>29</v>
      </c>
      <c r="C9435" s="232" t="s">
        <v>13</v>
      </c>
      <c r="D9435" s="237">
        <v>0</v>
      </c>
      <c r="E9435" s="237">
        <v>0</v>
      </c>
      <c r="F9435" s="237">
        <v>0</v>
      </c>
      <c r="G9435" s="237">
        <v>0</v>
      </c>
      <c r="H9435" s="237"/>
      <c r="I9435" s="237">
        <v>0</v>
      </c>
      <c r="J9435" s="237">
        <v>0</v>
      </c>
      <c r="K9435" s="416">
        <v>0</v>
      </c>
      <c r="L9435" s="416">
        <v>0</v>
      </c>
      <c r="M9435" s="416">
        <v>0</v>
      </c>
      <c r="N9435" s="416">
        <v>0</v>
      </c>
      <c r="O9435" s="237">
        <v>0</v>
      </c>
      <c r="P9435" s="237">
        <v>0</v>
      </c>
      <c r="Q9435" s="237">
        <v>0</v>
      </c>
      <c r="R9435" s="237">
        <v>0</v>
      </c>
      <c r="S9435" s="237">
        <v>0</v>
      </c>
      <c r="T9435" s="237">
        <v>0</v>
      </c>
      <c r="U9435" s="237">
        <v>0</v>
      </c>
      <c r="V9435" s="237">
        <v>0</v>
      </c>
      <c r="W9435" s="237">
        <v>0</v>
      </c>
      <c r="Y9435" s="236" t="str">
        <f t="shared" si="147"/>
        <v>Zimbabwe</v>
      </c>
    </row>
    <row r="9436" spans="1:25">
      <c r="A9436" s="399"/>
      <c r="B9436" s="234" t="s">
        <v>28</v>
      </c>
      <c r="C9436" s="232" t="s">
        <v>13</v>
      </c>
      <c r="D9436" s="235">
        <v>0</v>
      </c>
      <c r="E9436" s="235">
        <v>0</v>
      </c>
      <c r="F9436" s="235">
        <v>0</v>
      </c>
      <c r="G9436" s="235">
        <v>0</v>
      </c>
      <c r="H9436" s="235"/>
      <c r="I9436" s="235">
        <v>0</v>
      </c>
      <c r="J9436" s="235">
        <v>0</v>
      </c>
      <c r="K9436" s="415">
        <v>0</v>
      </c>
      <c r="L9436" s="415">
        <v>0</v>
      </c>
      <c r="M9436" s="415">
        <v>0</v>
      </c>
      <c r="N9436" s="415">
        <v>0</v>
      </c>
      <c r="O9436" s="235">
        <v>0</v>
      </c>
      <c r="P9436" s="235">
        <v>0</v>
      </c>
      <c r="Q9436" s="235">
        <v>0</v>
      </c>
      <c r="R9436" s="235">
        <v>0</v>
      </c>
      <c r="S9436" s="235">
        <v>0</v>
      </c>
      <c r="T9436" s="235">
        <v>0</v>
      </c>
      <c r="U9436" s="235">
        <v>0</v>
      </c>
      <c r="V9436" s="235">
        <v>0</v>
      </c>
      <c r="W9436" s="235">
        <v>0</v>
      </c>
      <c r="Y9436" s="236" t="str">
        <f t="shared" si="147"/>
        <v>Zimbabwe</v>
      </c>
    </row>
    <row r="9437" spans="1:25">
      <c r="A9437" s="399"/>
      <c r="B9437" s="234" t="s">
        <v>27</v>
      </c>
      <c r="C9437" s="232" t="s">
        <v>13</v>
      </c>
      <c r="D9437" s="237">
        <v>0</v>
      </c>
      <c r="E9437" s="237">
        <v>0</v>
      </c>
      <c r="F9437" s="237">
        <v>0</v>
      </c>
      <c r="G9437" s="237">
        <v>0</v>
      </c>
      <c r="H9437" s="237"/>
      <c r="I9437" s="237">
        <v>0</v>
      </c>
      <c r="J9437" s="237">
        <v>0</v>
      </c>
      <c r="K9437" s="416">
        <v>0</v>
      </c>
      <c r="L9437" s="416">
        <v>0</v>
      </c>
      <c r="M9437" s="416">
        <v>0</v>
      </c>
      <c r="N9437" s="416">
        <v>0</v>
      </c>
      <c r="O9437" s="237">
        <v>0</v>
      </c>
      <c r="P9437" s="237">
        <v>0</v>
      </c>
      <c r="Q9437" s="237">
        <v>0</v>
      </c>
      <c r="R9437" s="237">
        <v>0</v>
      </c>
      <c r="S9437" s="237">
        <v>0</v>
      </c>
      <c r="T9437" s="237">
        <v>0</v>
      </c>
      <c r="U9437" s="237">
        <v>0</v>
      </c>
      <c r="V9437" s="237">
        <v>0</v>
      </c>
      <c r="W9437" s="237">
        <v>0</v>
      </c>
      <c r="Y9437" s="236" t="str">
        <f t="shared" si="147"/>
        <v>Zimbabwe</v>
      </c>
    </row>
    <row r="9438" spans="1:25">
      <c r="A9438" s="399"/>
      <c r="B9438" s="234" t="s">
        <v>26</v>
      </c>
      <c r="C9438" s="232" t="s">
        <v>13</v>
      </c>
      <c r="D9438" s="235">
        <v>0</v>
      </c>
      <c r="E9438" s="235">
        <v>0</v>
      </c>
      <c r="F9438" s="235">
        <v>0</v>
      </c>
      <c r="G9438" s="235">
        <v>0</v>
      </c>
      <c r="H9438" s="235"/>
      <c r="I9438" s="235">
        <v>0</v>
      </c>
      <c r="J9438" s="235">
        <v>0</v>
      </c>
      <c r="K9438" s="415">
        <v>0</v>
      </c>
      <c r="L9438" s="415">
        <v>0</v>
      </c>
      <c r="M9438" s="415">
        <v>0</v>
      </c>
      <c r="N9438" s="415">
        <v>0</v>
      </c>
      <c r="O9438" s="235">
        <v>0</v>
      </c>
      <c r="P9438" s="235">
        <v>0</v>
      </c>
      <c r="Q9438" s="235">
        <v>0</v>
      </c>
      <c r="R9438" s="235">
        <v>0</v>
      </c>
      <c r="S9438" s="235">
        <v>0</v>
      </c>
      <c r="T9438" s="235">
        <v>0</v>
      </c>
      <c r="U9438" s="235">
        <v>0</v>
      </c>
      <c r="V9438" s="235">
        <v>0</v>
      </c>
      <c r="W9438" s="235">
        <v>0</v>
      </c>
      <c r="Y9438" s="236" t="str">
        <f t="shared" si="147"/>
        <v>Zimbabwe</v>
      </c>
    </row>
    <row r="9439" spans="1:25">
      <c r="A9439" s="399"/>
      <c r="B9439" s="234" t="s">
        <v>25</v>
      </c>
      <c r="C9439" s="232" t="s">
        <v>13</v>
      </c>
      <c r="D9439" s="237">
        <v>0</v>
      </c>
      <c r="E9439" s="237">
        <v>0</v>
      </c>
      <c r="F9439" s="237">
        <v>0</v>
      </c>
      <c r="G9439" s="237">
        <v>0</v>
      </c>
      <c r="H9439" s="237"/>
      <c r="I9439" s="237">
        <v>0</v>
      </c>
      <c r="J9439" s="237">
        <v>0</v>
      </c>
      <c r="K9439" s="416">
        <v>0</v>
      </c>
      <c r="L9439" s="416">
        <v>0</v>
      </c>
      <c r="M9439" s="416">
        <v>0</v>
      </c>
      <c r="N9439" s="416">
        <v>0</v>
      </c>
      <c r="O9439" s="237">
        <v>0</v>
      </c>
      <c r="P9439" s="237">
        <v>0</v>
      </c>
      <c r="Q9439" s="237">
        <v>0</v>
      </c>
      <c r="R9439" s="237">
        <v>0</v>
      </c>
      <c r="S9439" s="237">
        <v>0</v>
      </c>
      <c r="T9439" s="237">
        <v>0</v>
      </c>
      <c r="U9439" s="237">
        <v>0</v>
      </c>
      <c r="V9439" s="237">
        <v>0</v>
      </c>
      <c r="W9439" s="237">
        <v>0</v>
      </c>
      <c r="Y9439" s="236" t="str">
        <f t="shared" si="147"/>
        <v>Zimbabwe</v>
      </c>
    </row>
    <row r="9440" spans="1:25">
      <c r="A9440" s="399"/>
      <c r="B9440" s="234" t="s">
        <v>0</v>
      </c>
      <c r="C9440" s="232" t="s">
        <v>13</v>
      </c>
      <c r="D9440" s="235">
        <v>0</v>
      </c>
      <c r="E9440" s="235">
        <v>165.292</v>
      </c>
      <c r="F9440" s="235">
        <v>-70.176000000000002</v>
      </c>
      <c r="G9440" s="235">
        <v>0</v>
      </c>
      <c r="H9440" s="235"/>
      <c r="I9440" s="235">
        <v>805.73400000000004</v>
      </c>
      <c r="J9440" s="235">
        <v>9.8040000000000003</v>
      </c>
      <c r="K9440" s="415">
        <v>0</v>
      </c>
      <c r="L9440" s="415">
        <v>0</v>
      </c>
      <c r="M9440" s="415">
        <v>0</v>
      </c>
      <c r="N9440" s="415">
        <v>0</v>
      </c>
      <c r="O9440" s="235">
        <v>-31.475999999999999</v>
      </c>
      <c r="P9440" s="235">
        <v>-229.36199999999999</v>
      </c>
      <c r="Q9440" s="235">
        <v>649.81600000000003</v>
      </c>
      <c r="R9440" s="235">
        <v>0</v>
      </c>
      <c r="S9440" s="235">
        <v>0</v>
      </c>
      <c r="T9440" s="235">
        <v>0</v>
      </c>
      <c r="U9440" s="235">
        <v>0</v>
      </c>
      <c r="V9440" s="235">
        <v>0</v>
      </c>
      <c r="W9440" s="235">
        <v>0</v>
      </c>
      <c r="Y9440" s="236" t="str">
        <f t="shared" si="147"/>
        <v>Zimbabwe</v>
      </c>
    </row>
    <row r="9441" spans="1:25">
      <c r="A9441" s="399"/>
      <c r="B9441" s="234" t="s">
        <v>24</v>
      </c>
      <c r="C9441" s="232" t="s">
        <v>13</v>
      </c>
      <c r="D9441" s="237">
        <v>0</v>
      </c>
      <c r="E9441" s="237">
        <v>0</v>
      </c>
      <c r="F9441" s="237">
        <v>0</v>
      </c>
      <c r="G9441" s="237">
        <v>0</v>
      </c>
      <c r="H9441" s="237"/>
      <c r="I9441" s="237">
        <v>0</v>
      </c>
      <c r="J9441" s="237">
        <v>0</v>
      </c>
      <c r="K9441" s="416">
        <v>0</v>
      </c>
      <c r="L9441" s="416">
        <v>0</v>
      </c>
      <c r="M9441" s="416">
        <v>0</v>
      </c>
      <c r="N9441" s="416">
        <v>0</v>
      </c>
      <c r="O9441" s="237">
        <v>0</v>
      </c>
      <c r="P9441" s="237">
        <v>0</v>
      </c>
      <c r="Q9441" s="237">
        <v>0</v>
      </c>
      <c r="R9441" s="237">
        <v>0</v>
      </c>
      <c r="S9441" s="237">
        <v>0</v>
      </c>
      <c r="T9441" s="237">
        <v>0</v>
      </c>
      <c r="U9441" s="237">
        <v>0</v>
      </c>
      <c r="V9441" s="237">
        <v>0</v>
      </c>
      <c r="W9441" s="237">
        <v>0</v>
      </c>
      <c r="Y9441" s="236" t="str">
        <f t="shared" si="147"/>
        <v>Zimbabwe</v>
      </c>
    </row>
    <row r="9442" spans="1:25">
      <c r="A9442" s="399"/>
      <c r="B9442" s="234" t="s">
        <v>23</v>
      </c>
      <c r="C9442" s="232" t="s">
        <v>13</v>
      </c>
      <c r="D9442" s="235">
        <v>9897.5069999999996</v>
      </c>
      <c r="E9442" s="235">
        <v>1624.7829999999999</v>
      </c>
      <c r="F9442" s="235">
        <v>-225.76499999999999</v>
      </c>
      <c r="G9442" s="235">
        <v>20.747</v>
      </c>
      <c r="H9442" s="235"/>
      <c r="I9442" s="235">
        <v>-591.75199999999995</v>
      </c>
      <c r="J9442" s="235">
        <v>-128.916</v>
      </c>
      <c r="K9442" s="415">
        <v>0</v>
      </c>
      <c r="L9442" s="415">
        <v>0</v>
      </c>
      <c r="M9442" s="415">
        <v>0</v>
      </c>
      <c r="N9442" s="415">
        <v>0</v>
      </c>
      <c r="O9442" s="235">
        <v>-65.584000000000003</v>
      </c>
      <c r="P9442" s="235">
        <v>-229.36199999999999</v>
      </c>
      <c r="Q9442" s="235">
        <v>10214.454</v>
      </c>
      <c r="R9442" s="235">
        <v>58.481000000000002</v>
      </c>
      <c r="S9442" s="235">
        <v>0</v>
      </c>
      <c r="T9442" s="235">
        <v>38.042999999999999</v>
      </c>
      <c r="U9442" s="235">
        <v>124.444</v>
      </c>
      <c r="V9442" s="235">
        <v>0</v>
      </c>
      <c r="W9442" s="235">
        <v>9483</v>
      </c>
      <c r="Y9442" s="236" t="str">
        <f t="shared" si="147"/>
        <v>Zimbabwe</v>
      </c>
    </row>
    <row r="9443" spans="1:25">
      <c r="A9443" s="399"/>
      <c r="B9443" s="234" t="s">
        <v>22</v>
      </c>
      <c r="C9443" s="232" t="s">
        <v>13</v>
      </c>
      <c r="D9443" s="237">
        <v>7400.2420000000002</v>
      </c>
      <c r="E9443" s="237">
        <v>0</v>
      </c>
      <c r="F9443" s="237">
        <v>0</v>
      </c>
      <c r="G9443" s="237">
        <v>0</v>
      </c>
      <c r="H9443" s="237"/>
      <c r="I9443" s="237">
        <v>-428.452</v>
      </c>
      <c r="J9443" s="237">
        <v>-119.376</v>
      </c>
      <c r="K9443" s="416">
        <v>0</v>
      </c>
      <c r="L9443" s="416">
        <v>0</v>
      </c>
      <c r="M9443" s="416">
        <v>0</v>
      </c>
      <c r="N9443" s="416">
        <v>0</v>
      </c>
      <c r="O9443" s="237">
        <v>0</v>
      </c>
      <c r="P9443" s="237">
        <v>0</v>
      </c>
      <c r="Q9443" s="237">
        <v>6836.4920000000002</v>
      </c>
      <c r="R9443" s="237">
        <v>0</v>
      </c>
      <c r="S9443" s="237">
        <v>0</v>
      </c>
      <c r="T9443" s="237">
        <v>0</v>
      </c>
      <c r="U9443" s="237">
        <v>0</v>
      </c>
      <c r="V9443" s="237">
        <v>0</v>
      </c>
      <c r="W9443" s="237">
        <v>5029</v>
      </c>
      <c r="Y9443" s="236" t="str">
        <f t="shared" si="147"/>
        <v>Zimbabwe</v>
      </c>
    </row>
    <row r="9444" spans="1:25">
      <c r="A9444" s="399"/>
      <c r="B9444" s="234" t="s">
        <v>21</v>
      </c>
      <c r="C9444" s="232" t="s">
        <v>13</v>
      </c>
      <c r="D9444" s="235">
        <v>0</v>
      </c>
      <c r="E9444" s="235">
        <v>0</v>
      </c>
      <c r="F9444" s="235">
        <v>0</v>
      </c>
      <c r="G9444" s="235">
        <v>0</v>
      </c>
      <c r="H9444" s="235"/>
      <c r="I9444" s="235">
        <v>0</v>
      </c>
      <c r="J9444" s="235">
        <v>0</v>
      </c>
      <c r="K9444" s="415">
        <v>0</v>
      </c>
      <c r="L9444" s="415">
        <v>0</v>
      </c>
      <c r="M9444" s="415">
        <v>0</v>
      </c>
      <c r="N9444" s="415">
        <v>0</v>
      </c>
      <c r="O9444" s="235">
        <v>0</v>
      </c>
      <c r="P9444" s="235">
        <v>0</v>
      </c>
      <c r="Q9444" s="235">
        <v>0</v>
      </c>
      <c r="R9444" s="235">
        <v>0</v>
      </c>
      <c r="S9444" s="235">
        <v>0</v>
      </c>
      <c r="T9444" s="235">
        <v>0</v>
      </c>
      <c r="U9444" s="235">
        <v>0</v>
      </c>
      <c r="V9444" s="235">
        <v>0</v>
      </c>
      <c r="W9444" s="235">
        <v>0</v>
      </c>
      <c r="Y9444" s="236" t="str">
        <f t="shared" si="147"/>
        <v>Zimbabwe</v>
      </c>
    </row>
    <row r="9445" spans="1:25">
      <c r="A9445" s="399"/>
      <c r="B9445" s="234" t="s">
        <v>20</v>
      </c>
      <c r="C9445" s="232" t="s">
        <v>13</v>
      </c>
      <c r="D9445" s="237">
        <v>0</v>
      </c>
      <c r="E9445" s="237">
        <v>0</v>
      </c>
      <c r="F9445" s="237">
        <v>0</v>
      </c>
      <c r="G9445" s="237">
        <v>0</v>
      </c>
      <c r="H9445" s="237"/>
      <c r="I9445" s="237">
        <v>0</v>
      </c>
      <c r="J9445" s="237">
        <v>0</v>
      </c>
      <c r="K9445" s="416">
        <v>0</v>
      </c>
      <c r="L9445" s="416">
        <v>0</v>
      </c>
      <c r="M9445" s="416">
        <v>0</v>
      </c>
      <c r="N9445" s="416">
        <v>0</v>
      </c>
      <c r="O9445" s="237">
        <v>0</v>
      </c>
      <c r="P9445" s="237">
        <v>0</v>
      </c>
      <c r="Q9445" s="237">
        <v>0</v>
      </c>
      <c r="R9445" s="237">
        <v>0</v>
      </c>
      <c r="S9445" s="237">
        <v>0</v>
      </c>
      <c r="T9445" s="237">
        <v>0</v>
      </c>
      <c r="U9445" s="237">
        <v>0</v>
      </c>
      <c r="V9445" s="237">
        <v>0</v>
      </c>
      <c r="W9445" s="237">
        <v>0</v>
      </c>
      <c r="Y9445" s="236" t="str">
        <f t="shared" si="147"/>
        <v>Zimbabwe</v>
      </c>
    </row>
    <row r="9446" spans="1:25">
      <c r="A9446" s="399"/>
      <c r="B9446" s="234" t="s">
        <v>19</v>
      </c>
      <c r="C9446" s="232" t="s">
        <v>13</v>
      </c>
      <c r="D9446" s="235">
        <v>0</v>
      </c>
      <c r="E9446" s="235">
        <v>0</v>
      </c>
      <c r="F9446" s="235">
        <v>0</v>
      </c>
      <c r="G9446" s="235">
        <v>0</v>
      </c>
      <c r="H9446" s="235"/>
      <c r="I9446" s="235">
        <v>0</v>
      </c>
      <c r="J9446" s="235">
        <v>0</v>
      </c>
      <c r="K9446" s="415">
        <v>0</v>
      </c>
      <c r="L9446" s="415">
        <v>0</v>
      </c>
      <c r="M9446" s="415">
        <v>0</v>
      </c>
      <c r="N9446" s="415">
        <v>0</v>
      </c>
      <c r="O9446" s="235">
        <v>0</v>
      </c>
      <c r="P9446" s="235">
        <v>0</v>
      </c>
      <c r="Q9446" s="235">
        <v>0</v>
      </c>
      <c r="R9446" s="235">
        <v>0</v>
      </c>
      <c r="S9446" s="235">
        <v>0</v>
      </c>
      <c r="T9446" s="235">
        <v>0</v>
      </c>
      <c r="U9446" s="235">
        <v>0</v>
      </c>
      <c r="V9446" s="235">
        <v>0</v>
      </c>
      <c r="W9446" s="235">
        <v>0</v>
      </c>
      <c r="Y9446" s="236" t="str">
        <f t="shared" si="147"/>
        <v>Zimbabwe</v>
      </c>
    </row>
    <row r="9447" spans="1:25">
      <c r="A9447" s="399"/>
      <c r="B9447" s="234" t="s">
        <v>18</v>
      </c>
      <c r="C9447" s="232" t="s">
        <v>13</v>
      </c>
      <c r="D9447" s="237">
        <v>0</v>
      </c>
      <c r="E9447" s="237">
        <v>429.08199999999999</v>
      </c>
      <c r="F9447" s="237">
        <v>0</v>
      </c>
      <c r="G9447" s="237">
        <v>0</v>
      </c>
      <c r="H9447" s="237"/>
      <c r="I9447" s="237">
        <v>0</v>
      </c>
      <c r="J9447" s="237">
        <v>0</v>
      </c>
      <c r="K9447" s="416">
        <v>0</v>
      </c>
      <c r="L9447" s="416">
        <v>0</v>
      </c>
      <c r="M9447" s="416">
        <v>0</v>
      </c>
      <c r="N9447" s="416">
        <v>0</v>
      </c>
      <c r="O9447" s="237">
        <v>0</v>
      </c>
      <c r="P9447" s="237">
        <v>0</v>
      </c>
      <c r="Q9447" s="237">
        <v>429.08199999999999</v>
      </c>
      <c r="R9447" s="237">
        <v>0</v>
      </c>
      <c r="S9447" s="237">
        <v>0</v>
      </c>
      <c r="T9447" s="237">
        <v>0</v>
      </c>
      <c r="U9447" s="237">
        <v>0</v>
      </c>
      <c r="V9447" s="237">
        <v>0</v>
      </c>
      <c r="W9447" s="237">
        <v>0</v>
      </c>
      <c r="Y9447" s="236" t="str">
        <f t="shared" si="147"/>
        <v>Zimbabwe</v>
      </c>
    </row>
    <row r="9448" spans="1:25">
      <c r="A9448" s="399"/>
      <c r="B9448" s="234" t="s">
        <v>17</v>
      </c>
      <c r="C9448" s="232" t="s">
        <v>13</v>
      </c>
      <c r="D9448" s="235">
        <v>0</v>
      </c>
      <c r="E9448" s="235">
        <v>9.5869999999999997</v>
      </c>
      <c r="F9448" s="235">
        <v>0</v>
      </c>
      <c r="G9448" s="235">
        <v>0</v>
      </c>
      <c r="H9448" s="235"/>
      <c r="I9448" s="235">
        <v>0</v>
      </c>
      <c r="J9448" s="235">
        <v>0</v>
      </c>
      <c r="K9448" s="415">
        <v>0</v>
      </c>
      <c r="L9448" s="415">
        <v>0</v>
      </c>
      <c r="M9448" s="415">
        <v>0</v>
      </c>
      <c r="N9448" s="415">
        <v>0</v>
      </c>
      <c r="O9448" s="235">
        <v>0</v>
      </c>
      <c r="P9448" s="235">
        <v>0</v>
      </c>
      <c r="Q9448" s="235">
        <v>0</v>
      </c>
      <c r="R9448" s="235">
        <v>0</v>
      </c>
      <c r="S9448" s="235">
        <v>0</v>
      </c>
      <c r="T9448" s="235">
        <v>0</v>
      </c>
      <c r="U9448" s="235">
        <v>0</v>
      </c>
      <c r="V9448" s="235">
        <v>0</v>
      </c>
      <c r="W9448" s="235">
        <v>0</v>
      </c>
      <c r="Y9448" s="236" t="str">
        <f t="shared" si="147"/>
        <v>Zimbabwe</v>
      </c>
    </row>
    <row r="9449" spans="1:25">
      <c r="A9449" s="399"/>
      <c r="B9449" s="234" t="s">
        <v>16</v>
      </c>
      <c r="C9449" s="232" t="s">
        <v>13</v>
      </c>
      <c r="D9449" s="237">
        <v>0</v>
      </c>
      <c r="E9449" s="237">
        <v>916.30399999999997</v>
      </c>
      <c r="F9449" s="237">
        <v>0</v>
      </c>
      <c r="G9449" s="237">
        <v>2.0680000000000001</v>
      </c>
      <c r="H9449" s="237"/>
      <c r="I9449" s="237">
        <v>-18.616</v>
      </c>
      <c r="J9449" s="237">
        <v>0</v>
      </c>
      <c r="K9449" s="416">
        <v>0</v>
      </c>
      <c r="L9449" s="416">
        <v>0</v>
      </c>
      <c r="M9449" s="416">
        <v>0</v>
      </c>
      <c r="N9449" s="416">
        <v>0</v>
      </c>
      <c r="O9449" s="237">
        <v>-18.616</v>
      </c>
      <c r="P9449" s="237">
        <v>0</v>
      </c>
      <c r="Q9449" s="237">
        <v>881.14099999999996</v>
      </c>
      <c r="R9449" s="237">
        <v>0</v>
      </c>
      <c r="S9449" s="237">
        <v>0</v>
      </c>
      <c r="T9449" s="237">
        <v>0</v>
      </c>
      <c r="U9449" s="237">
        <v>0</v>
      </c>
      <c r="V9449" s="237">
        <v>0</v>
      </c>
      <c r="W9449" s="237">
        <v>54</v>
      </c>
      <c r="Y9449" s="236" t="str">
        <f t="shared" si="147"/>
        <v>Zimbabwe</v>
      </c>
    </row>
    <row r="9450" spans="1:25">
      <c r="A9450" s="399"/>
      <c r="B9450" s="234" t="s">
        <v>15</v>
      </c>
      <c r="C9450" s="232" t="s">
        <v>13</v>
      </c>
      <c r="D9450" s="235">
        <v>6971.79</v>
      </c>
      <c r="E9450" s="235">
        <v>0</v>
      </c>
      <c r="F9450" s="235">
        <v>0</v>
      </c>
      <c r="G9450" s="235">
        <v>0</v>
      </c>
      <c r="H9450" s="235"/>
      <c r="I9450" s="235">
        <v>0</v>
      </c>
      <c r="J9450" s="235">
        <v>-119.376</v>
      </c>
      <c r="K9450" s="415">
        <v>0</v>
      </c>
      <c r="L9450" s="415">
        <v>0</v>
      </c>
      <c r="M9450" s="415">
        <v>0</v>
      </c>
      <c r="N9450" s="415">
        <v>0</v>
      </c>
      <c r="O9450" s="235">
        <v>0</v>
      </c>
      <c r="P9450" s="235">
        <v>0</v>
      </c>
      <c r="Q9450" s="235">
        <v>6829.8710000000001</v>
      </c>
      <c r="R9450" s="235">
        <v>0</v>
      </c>
      <c r="S9450" s="235">
        <v>0</v>
      </c>
      <c r="T9450" s="235">
        <v>0</v>
      </c>
      <c r="U9450" s="235">
        <v>0</v>
      </c>
      <c r="V9450" s="235">
        <v>0</v>
      </c>
      <c r="W9450" s="235">
        <v>47</v>
      </c>
      <c r="Y9450" s="236" t="str">
        <f t="shared" si="147"/>
        <v>Zimbabwe</v>
      </c>
    </row>
    <row r="9451" spans="1:25">
      <c r="A9451" s="400"/>
      <c r="B9451" s="234" t="s">
        <v>14</v>
      </c>
      <c r="C9451" s="232" t="s">
        <v>13</v>
      </c>
      <c r="D9451" s="237">
        <v>0</v>
      </c>
      <c r="E9451" s="237">
        <v>0</v>
      </c>
      <c r="F9451" s="237">
        <v>0</v>
      </c>
      <c r="G9451" s="237">
        <v>0</v>
      </c>
      <c r="H9451" s="237"/>
      <c r="I9451" s="237">
        <v>0</v>
      </c>
      <c r="J9451" s="237">
        <v>0</v>
      </c>
      <c r="K9451" s="416">
        <v>0</v>
      </c>
      <c r="L9451" s="416">
        <v>0</v>
      </c>
      <c r="M9451" s="416">
        <v>0</v>
      </c>
      <c r="N9451" s="416">
        <v>0</v>
      </c>
      <c r="O9451" s="237">
        <v>0</v>
      </c>
      <c r="P9451" s="237">
        <v>0</v>
      </c>
      <c r="Q9451" s="237">
        <v>0</v>
      </c>
      <c r="R9451" s="237">
        <v>0</v>
      </c>
      <c r="S9451" s="237">
        <v>0</v>
      </c>
      <c r="T9451" s="237">
        <v>0</v>
      </c>
      <c r="U9451" s="237">
        <v>0</v>
      </c>
      <c r="V9451" s="237">
        <v>0</v>
      </c>
      <c r="W9451" s="237">
        <v>0</v>
      </c>
      <c r="Y9451" s="236" t="str">
        <f t="shared" si="147"/>
        <v>Zimbabwe</v>
      </c>
    </row>
  </sheetData>
  <mergeCells count="3">
    <mergeCell ref="A1:C1"/>
    <mergeCell ref="A2:C2"/>
    <mergeCell ref="A3:C3"/>
  </mergeCells>
  <hyperlinks>
    <hyperlink ref="A742" r:id="rId1" tooltip="Click once to display linked information. Click and hold to select this cell." display="http://dx.doi.org/10.1787/data-00513-en"/>
  </hyperlinks>
  <pageMargins left="0.75" right="0.75" top="1" bottom="1" header="0.5" footer="0.5"/>
  <pageSetup orientation="portrait" horizontalDpi="1200" verticalDpi="1200"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tint="-0.499984740745262"/>
  </sheetPr>
  <dimension ref="A1:H713"/>
  <sheetViews>
    <sheetView showGridLines="0" workbookViewId="0">
      <selection activeCell="A17" sqref="A17"/>
    </sheetView>
  </sheetViews>
  <sheetFormatPr defaultColWidth="0" defaultRowHeight="11.25"/>
  <cols>
    <col min="1" max="2" width="27.42578125" style="686" customWidth="1"/>
    <col min="3" max="3" width="2.42578125" style="686" customWidth="1"/>
    <col min="4" max="6" width="9.140625" style="686" customWidth="1"/>
    <col min="7" max="7" width="5" style="686" customWidth="1"/>
    <col min="8" max="8" width="22.28515625" style="686" bestFit="1" customWidth="1"/>
    <col min="9" max="16384" width="9.140625" style="686" hidden="1"/>
  </cols>
  <sheetData>
    <row r="1" spans="1:8">
      <c r="A1" s="779" t="s">
        <v>97</v>
      </c>
      <c r="B1" s="780"/>
      <c r="C1" s="781"/>
      <c r="D1" s="242">
        <v>1990</v>
      </c>
      <c r="E1" s="242">
        <v>2005</v>
      </c>
      <c r="F1" s="242">
        <v>2013</v>
      </c>
      <c r="H1" s="687" t="s">
        <v>359</v>
      </c>
    </row>
    <row r="2" spans="1:8" ht="22.5">
      <c r="A2" s="785" t="s">
        <v>96</v>
      </c>
      <c r="B2" s="786"/>
      <c r="C2" s="787"/>
      <c r="D2" s="229" t="s">
        <v>126</v>
      </c>
      <c r="E2" s="229" t="s">
        <v>126</v>
      </c>
      <c r="F2" s="229" t="s">
        <v>126</v>
      </c>
      <c r="H2" s="230" t="s">
        <v>358</v>
      </c>
    </row>
    <row r="3" spans="1:8">
      <c r="A3" s="241" t="s">
        <v>98</v>
      </c>
      <c r="B3" s="241" t="s">
        <v>79</v>
      </c>
      <c r="C3" s="688" t="s">
        <v>13</v>
      </c>
      <c r="D3" s="688" t="s">
        <v>13</v>
      </c>
      <c r="E3" s="688" t="s">
        <v>13</v>
      </c>
      <c r="F3" s="688" t="s">
        <v>13</v>
      </c>
      <c r="H3" s="689"/>
    </row>
    <row r="4" spans="1:8">
      <c r="A4" s="398" t="s">
        <v>535</v>
      </c>
      <c r="B4" s="234" t="s">
        <v>128</v>
      </c>
      <c r="C4" s="688" t="s">
        <v>13</v>
      </c>
      <c r="D4" s="237">
        <v>2.44</v>
      </c>
      <c r="E4" s="237">
        <v>0.05</v>
      </c>
      <c r="F4" s="237">
        <v>0.28000000000000003</v>
      </c>
      <c r="H4" s="690" t="str">
        <f>IF(ISTEXT(A4),A4,H3)</f>
        <v>Albania</v>
      </c>
    </row>
    <row r="5" spans="1:8">
      <c r="A5" s="399"/>
      <c r="B5" s="234" t="s">
        <v>127</v>
      </c>
      <c r="C5" s="688" t="s">
        <v>13</v>
      </c>
      <c r="D5" s="235">
        <v>2.76</v>
      </c>
      <c r="E5" s="235">
        <v>3.75</v>
      </c>
      <c r="F5" s="235">
        <v>3.33</v>
      </c>
      <c r="H5" s="690" t="str">
        <f t="shared" ref="H5:H68" si="0">IF(ISTEXT(A5),A5,H4)</f>
        <v>Albania</v>
      </c>
    </row>
    <row r="6" spans="1:8">
      <c r="A6" s="399"/>
      <c r="B6" s="234" t="s">
        <v>3</v>
      </c>
      <c r="C6" s="688" t="s">
        <v>13</v>
      </c>
      <c r="D6" s="237">
        <v>0</v>
      </c>
      <c r="E6" s="237">
        <v>0</v>
      </c>
      <c r="F6" s="237">
        <v>0</v>
      </c>
      <c r="H6" s="690" t="str">
        <f t="shared" si="0"/>
        <v>Albania</v>
      </c>
    </row>
    <row r="7" spans="1:8">
      <c r="A7" s="399"/>
      <c r="B7" s="234" t="s">
        <v>23</v>
      </c>
      <c r="C7" s="688" t="s">
        <v>13</v>
      </c>
      <c r="D7" s="235">
        <v>5.67</v>
      </c>
      <c r="E7" s="235">
        <v>3.82</v>
      </c>
      <c r="F7" s="235">
        <v>3.64</v>
      </c>
      <c r="H7" s="690" t="str">
        <f t="shared" si="0"/>
        <v>Albania</v>
      </c>
    </row>
    <row r="8" spans="1:8">
      <c r="A8" s="400"/>
      <c r="B8" s="234" t="s">
        <v>6</v>
      </c>
      <c r="C8" s="688" t="s">
        <v>13</v>
      </c>
      <c r="D8" s="237">
        <v>0.48</v>
      </c>
      <c r="E8" s="237">
        <v>0.02</v>
      </c>
      <c r="F8" s="237">
        <v>0.03</v>
      </c>
      <c r="H8" s="690" t="str">
        <f t="shared" si="0"/>
        <v>Albania</v>
      </c>
    </row>
    <row r="9" spans="1:8">
      <c r="A9" s="398" t="s">
        <v>536</v>
      </c>
      <c r="B9" s="234" t="s">
        <v>128</v>
      </c>
      <c r="C9" s="688" t="s">
        <v>13</v>
      </c>
      <c r="D9" s="235">
        <v>1.29</v>
      </c>
      <c r="E9" s="235">
        <v>1.1000000000000001</v>
      </c>
      <c r="F9" s="235">
        <v>0.4</v>
      </c>
      <c r="H9" s="690" t="str">
        <f t="shared" si="0"/>
        <v>Algeria</v>
      </c>
    </row>
    <row r="10" spans="1:8">
      <c r="A10" s="399"/>
      <c r="B10" s="234" t="s">
        <v>127</v>
      </c>
      <c r="C10" s="688" t="s">
        <v>13</v>
      </c>
      <c r="D10" s="237">
        <v>23.68</v>
      </c>
      <c r="E10" s="237">
        <v>31.41</v>
      </c>
      <c r="F10" s="237">
        <v>52.1</v>
      </c>
      <c r="H10" s="690" t="str">
        <f t="shared" si="0"/>
        <v>Algeria</v>
      </c>
    </row>
    <row r="11" spans="1:8">
      <c r="A11" s="399"/>
      <c r="B11" s="234" t="s">
        <v>3</v>
      </c>
      <c r="C11" s="688" t="s">
        <v>13</v>
      </c>
      <c r="D11" s="235">
        <v>0</v>
      </c>
      <c r="E11" s="235">
        <v>0</v>
      </c>
      <c r="F11" s="235">
        <v>0</v>
      </c>
      <c r="H11" s="690" t="str">
        <f t="shared" si="0"/>
        <v>Algeria</v>
      </c>
    </row>
    <row r="12" spans="1:8">
      <c r="A12" s="399"/>
      <c r="B12" s="234" t="s">
        <v>23</v>
      </c>
      <c r="C12" s="688" t="s">
        <v>13</v>
      </c>
      <c r="D12" s="237">
        <v>51.16</v>
      </c>
      <c r="E12" s="237">
        <v>77.45</v>
      </c>
      <c r="F12" s="237">
        <v>113.87</v>
      </c>
      <c r="H12" s="690" t="str">
        <f t="shared" si="0"/>
        <v>Algeria</v>
      </c>
    </row>
    <row r="13" spans="1:8">
      <c r="A13" s="400"/>
      <c r="B13" s="234" t="s">
        <v>6</v>
      </c>
      <c r="C13" s="688" t="s">
        <v>13</v>
      </c>
      <c r="D13" s="235">
        <v>26.19</v>
      </c>
      <c r="E13" s="235">
        <v>44.95</v>
      </c>
      <c r="F13" s="235">
        <v>61.37</v>
      </c>
      <c r="H13" s="690" t="str">
        <f t="shared" si="0"/>
        <v>Algeria</v>
      </c>
    </row>
    <row r="14" spans="1:8">
      <c r="A14" s="398" t="s">
        <v>537</v>
      </c>
      <c r="B14" s="234" t="s">
        <v>128</v>
      </c>
      <c r="C14" s="688" t="s">
        <v>13</v>
      </c>
      <c r="D14" s="237">
        <v>0</v>
      </c>
      <c r="E14" s="237">
        <v>0</v>
      </c>
      <c r="F14" s="237">
        <v>0</v>
      </c>
      <c r="H14" s="690" t="str">
        <f t="shared" si="0"/>
        <v>Angola</v>
      </c>
    </row>
    <row r="15" spans="1:8">
      <c r="A15" s="399"/>
      <c r="B15" s="234" t="s">
        <v>127</v>
      </c>
      <c r="C15" s="688" t="s">
        <v>13</v>
      </c>
      <c r="D15" s="235">
        <v>2.89</v>
      </c>
      <c r="E15" s="235">
        <v>4.9000000000000004</v>
      </c>
      <c r="F15" s="235">
        <v>17.71</v>
      </c>
      <c r="H15" s="690" t="str">
        <f t="shared" si="0"/>
        <v>Angola</v>
      </c>
    </row>
    <row r="16" spans="1:8">
      <c r="A16" s="399"/>
      <c r="B16" s="234" t="s">
        <v>3</v>
      </c>
      <c r="C16" s="688" t="s">
        <v>13</v>
      </c>
      <c r="D16" s="237">
        <v>0</v>
      </c>
      <c r="E16" s="237">
        <v>0</v>
      </c>
      <c r="F16" s="237">
        <v>0</v>
      </c>
      <c r="H16" s="690" t="str">
        <f t="shared" si="0"/>
        <v>Angola</v>
      </c>
    </row>
    <row r="17" spans="1:8">
      <c r="A17" s="399"/>
      <c r="B17" s="234" t="s">
        <v>23</v>
      </c>
      <c r="C17" s="688" t="s">
        <v>13</v>
      </c>
      <c r="D17" s="235">
        <v>3.92</v>
      </c>
      <c r="E17" s="235">
        <v>6.15</v>
      </c>
      <c r="F17" s="235">
        <v>18.489999999999998</v>
      </c>
      <c r="H17" s="690" t="str">
        <f t="shared" si="0"/>
        <v>Angola</v>
      </c>
    </row>
    <row r="18" spans="1:8">
      <c r="A18" s="400"/>
      <c r="B18" s="234" t="s">
        <v>6</v>
      </c>
      <c r="C18" s="688" t="s">
        <v>13</v>
      </c>
      <c r="D18" s="237">
        <v>1.04</v>
      </c>
      <c r="E18" s="237">
        <v>1.25</v>
      </c>
      <c r="F18" s="237">
        <v>0.78</v>
      </c>
      <c r="H18" s="690" t="str">
        <f t="shared" si="0"/>
        <v>Angola</v>
      </c>
    </row>
    <row r="19" spans="1:8">
      <c r="A19" s="398" t="s">
        <v>485</v>
      </c>
      <c r="B19" s="234" t="s">
        <v>128</v>
      </c>
      <c r="C19" s="688" t="s">
        <v>13</v>
      </c>
      <c r="D19" s="237">
        <v>3.64</v>
      </c>
      <c r="E19" s="237">
        <v>5.89</v>
      </c>
      <c r="F19" s="237">
        <v>5.43</v>
      </c>
      <c r="H19" s="690" t="str">
        <f t="shared" si="0"/>
        <v>Argentina</v>
      </c>
    </row>
    <row r="20" spans="1:8">
      <c r="A20" s="399"/>
      <c r="B20" s="234" t="s">
        <v>127</v>
      </c>
      <c r="C20" s="688" t="s">
        <v>13</v>
      </c>
      <c r="D20" s="235">
        <v>52.42</v>
      </c>
      <c r="E20" s="235">
        <v>66.42</v>
      </c>
      <c r="F20" s="235">
        <v>83</v>
      </c>
      <c r="H20" s="690" t="str">
        <f t="shared" si="0"/>
        <v>Argentina</v>
      </c>
    </row>
    <row r="21" spans="1:8">
      <c r="A21" s="399"/>
      <c r="B21" s="234" t="s">
        <v>3</v>
      </c>
      <c r="C21" s="688" t="s">
        <v>13</v>
      </c>
      <c r="D21" s="237">
        <v>0</v>
      </c>
      <c r="E21" s="237">
        <v>0</v>
      </c>
      <c r="F21" s="237">
        <v>0</v>
      </c>
      <c r="H21" s="690" t="str">
        <f t="shared" si="0"/>
        <v>Argentina</v>
      </c>
    </row>
    <row r="22" spans="1:8">
      <c r="A22" s="399"/>
      <c r="B22" s="234" t="s">
        <v>23</v>
      </c>
      <c r="C22" s="688" t="s">
        <v>13</v>
      </c>
      <c r="D22" s="235">
        <v>99.4</v>
      </c>
      <c r="E22" s="235">
        <v>149.44</v>
      </c>
      <c r="F22" s="235">
        <v>182.28</v>
      </c>
      <c r="H22" s="690" t="str">
        <f t="shared" si="0"/>
        <v>Argentina</v>
      </c>
    </row>
    <row r="23" spans="1:8">
      <c r="A23" s="400"/>
      <c r="B23" s="234" t="s">
        <v>6</v>
      </c>
      <c r="C23" s="688" t="s">
        <v>13</v>
      </c>
      <c r="D23" s="237">
        <v>43.34</v>
      </c>
      <c r="E23" s="237">
        <v>77.13</v>
      </c>
      <c r="F23" s="237">
        <v>93.85</v>
      </c>
      <c r="H23" s="690" t="str">
        <f t="shared" si="0"/>
        <v>Argentina</v>
      </c>
    </row>
    <row r="24" spans="1:8">
      <c r="A24" s="398" t="s">
        <v>540</v>
      </c>
      <c r="B24" s="234" t="s">
        <v>128</v>
      </c>
      <c r="C24" s="688" t="s">
        <v>13</v>
      </c>
      <c r="D24" s="235">
        <v>0.97</v>
      </c>
      <c r="E24" s="235">
        <v>0</v>
      </c>
      <c r="F24" s="235">
        <v>0</v>
      </c>
      <c r="H24" s="690" t="str">
        <f t="shared" si="0"/>
        <v>Armenia</v>
      </c>
    </row>
    <row r="25" spans="1:8">
      <c r="A25" s="399"/>
      <c r="B25" s="234" t="s">
        <v>127</v>
      </c>
      <c r="C25" s="688" t="s">
        <v>13</v>
      </c>
      <c r="D25" s="237">
        <v>10.49</v>
      </c>
      <c r="E25" s="237">
        <v>0.99</v>
      </c>
      <c r="F25" s="237">
        <v>0.86</v>
      </c>
      <c r="H25" s="690" t="str">
        <f t="shared" si="0"/>
        <v>Armenia</v>
      </c>
    </row>
    <row r="26" spans="1:8">
      <c r="A26" s="399"/>
      <c r="B26" s="234" t="s">
        <v>3</v>
      </c>
      <c r="C26" s="688" t="s">
        <v>13</v>
      </c>
      <c r="D26" s="235">
        <v>0</v>
      </c>
      <c r="E26" s="235">
        <v>0</v>
      </c>
      <c r="F26" s="235">
        <v>0</v>
      </c>
      <c r="H26" s="690" t="str">
        <f t="shared" si="0"/>
        <v>Armenia</v>
      </c>
    </row>
    <row r="27" spans="1:8">
      <c r="A27" s="399"/>
      <c r="B27" s="234" t="s">
        <v>23</v>
      </c>
      <c r="C27" s="688" t="s">
        <v>13</v>
      </c>
      <c r="D27" s="237">
        <v>19.84</v>
      </c>
      <c r="E27" s="237">
        <v>4.13</v>
      </c>
      <c r="F27" s="237">
        <v>5.24</v>
      </c>
      <c r="H27" s="690" t="str">
        <f t="shared" si="0"/>
        <v>Armenia</v>
      </c>
    </row>
    <row r="28" spans="1:8">
      <c r="A28" s="400"/>
      <c r="B28" s="234" t="s">
        <v>6</v>
      </c>
      <c r="C28" s="688" t="s">
        <v>13</v>
      </c>
      <c r="D28" s="235">
        <v>8.3800000000000008</v>
      </c>
      <c r="E28" s="235">
        <v>3.14</v>
      </c>
      <c r="F28" s="235">
        <v>4.38</v>
      </c>
      <c r="H28" s="690" t="str">
        <f t="shared" si="0"/>
        <v>Armenia</v>
      </c>
    </row>
    <row r="29" spans="1:8">
      <c r="A29" s="398" t="s">
        <v>350</v>
      </c>
      <c r="B29" s="234" t="s">
        <v>128</v>
      </c>
      <c r="C29" s="688" t="s">
        <v>13</v>
      </c>
      <c r="D29" s="237">
        <v>140.72</v>
      </c>
      <c r="E29" s="237">
        <v>207.16</v>
      </c>
      <c r="F29" s="237">
        <v>187.68</v>
      </c>
      <c r="H29" s="690" t="str">
        <f t="shared" si="0"/>
        <v>Australia</v>
      </c>
    </row>
    <row r="30" spans="1:8">
      <c r="A30" s="399"/>
      <c r="B30" s="234" t="s">
        <v>127</v>
      </c>
      <c r="C30" s="688" t="s">
        <v>13</v>
      </c>
      <c r="D30" s="235">
        <v>85.46</v>
      </c>
      <c r="E30" s="235">
        <v>109.61</v>
      </c>
      <c r="F30" s="235">
        <v>127.73</v>
      </c>
      <c r="H30" s="690" t="str">
        <f t="shared" si="0"/>
        <v>Australia</v>
      </c>
    </row>
    <row r="31" spans="1:8">
      <c r="A31" s="399"/>
      <c r="B31" s="234" t="s">
        <v>3</v>
      </c>
      <c r="C31" s="688" t="s">
        <v>13</v>
      </c>
      <c r="D31" s="237">
        <v>1.1100000000000001</v>
      </c>
      <c r="E31" s="237">
        <v>0.61</v>
      </c>
      <c r="F31" s="237">
        <v>0.57999999999999996</v>
      </c>
      <c r="H31" s="690" t="str">
        <f t="shared" si="0"/>
        <v>Australia</v>
      </c>
    </row>
    <row r="32" spans="1:8">
      <c r="A32" s="399"/>
      <c r="B32" s="234" t="s">
        <v>23</v>
      </c>
      <c r="C32" s="688" t="s">
        <v>13</v>
      </c>
      <c r="D32" s="235">
        <v>259.55</v>
      </c>
      <c r="E32" s="235">
        <v>371.41</v>
      </c>
      <c r="F32" s="235">
        <v>388.68</v>
      </c>
      <c r="H32" s="690" t="str">
        <f t="shared" si="0"/>
        <v>Australia</v>
      </c>
    </row>
    <row r="33" spans="1:8">
      <c r="A33" s="400"/>
      <c r="B33" s="234" t="s">
        <v>6</v>
      </c>
      <c r="C33" s="688" t="s">
        <v>13</v>
      </c>
      <c r="D33" s="237">
        <v>32.26</v>
      </c>
      <c r="E33" s="237">
        <v>54.03</v>
      </c>
      <c r="F33" s="237">
        <v>72.69</v>
      </c>
      <c r="H33" s="690" t="str">
        <f t="shared" si="0"/>
        <v>Australia</v>
      </c>
    </row>
    <row r="34" spans="1:8">
      <c r="A34" s="398" t="s">
        <v>487</v>
      </c>
      <c r="B34" s="234" t="s">
        <v>128</v>
      </c>
      <c r="C34" s="688" t="s">
        <v>13</v>
      </c>
      <c r="D34" s="237">
        <v>16.57</v>
      </c>
      <c r="E34" s="237">
        <v>16.63</v>
      </c>
      <c r="F34" s="237">
        <v>15.47</v>
      </c>
      <c r="H34" s="690" t="str">
        <f t="shared" si="0"/>
        <v>Austria</v>
      </c>
    </row>
    <row r="35" spans="1:8">
      <c r="A35" s="399"/>
      <c r="B35" s="234" t="s">
        <v>127</v>
      </c>
      <c r="C35" s="688" t="s">
        <v>13</v>
      </c>
      <c r="D35" s="235">
        <v>27.19</v>
      </c>
      <c r="E35" s="235">
        <v>37.590000000000003</v>
      </c>
      <c r="F35" s="235">
        <v>30.83</v>
      </c>
      <c r="H35" s="690" t="str">
        <f t="shared" si="0"/>
        <v>Austria</v>
      </c>
    </row>
    <row r="36" spans="1:8">
      <c r="A36" s="399"/>
      <c r="B36" s="234" t="s">
        <v>3</v>
      </c>
      <c r="C36" s="688" t="s">
        <v>13</v>
      </c>
      <c r="D36" s="237">
        <v>1.08</v>
      </c>
      <c r="E36" s="237">
        <v>2.4300000000000002</v>
      </c>
      <c r="F36" s="237">
        <v>3.33</v>
      </c>
      <c r="H36" s="690" t="str">
        <f t="shared" si="0"/>
        <v>Austria</v>
      </c>
    </row>
    <row r="37" spans="1:8">
      <c r="A37" s="399"/>
      <c r="B37" s="234" t="s">
        <v>23</v>
      </c>
      <c r="C37" s="688" t="s">
        <v>13</v>
      </c>
      <c r="D37" s="235">
        <v>56.16</v>
      </c>
      <c r="E37" s="235">
        <v>75.06</v>
      </c>
      <c r="F37" s="235">
        <v>65.13</v>
      </c>
      <c r="H37" s="690" t="str">
        <f t="shared" si="0"/>
        <v>Austria</v>
      </c>
    </row>
    <row r="38" spans="1:8">
      <c r="A38" s="400"/>
      <c r="B38" s="234" t="s">
        <v>6</v>
      </c>
      <c r="C38" s="688" t="s">
        <v>13</v>
      </c>
      <c r="D38" s="237">
        <v>11.33</v>
      </c>
      <c r="E38" s="237">
        <v>18.41</v>
      </c>
      <c r="F38" s="237">
        <v>15.51</v>
      </c>
      <c r="H38" s="690" t="str">
        <f t="shared" si="0"/>
        <v>Austria</v>
      </c>
    </row>
    <row r="39" spans="1:8">
      <c r="A39" s="398" t="s">
        <v>541</v>
      </c>
      <c r="B39" s="234" t="s">
        <v>128</v>
      </c>
      <c r="C39" s="688" t="s">
        <v>13</v>
      </c>
      <c r="D39" s="235">
        <v>0.35</v>
      </c>
      <c r="E39" s="235">
        <v>0</v>
      </c>
      <c r="F39" s="235">
        <v>0</v>
      </c>
      <c r="H39" s="690" t="str">
        <f t="shared" si="0"/>
        <v>Azerbaijan</v>
      </c>
    </row>
    <row r="40" spans="1:8">
      <c r="A40" s="399"/>
      <c r="B40" s="234" t="s">
        <v>127</v>
      </c>
      <c r="C40" s="688" t="s">
        <v>13</v>
      </c>
      <c r="D40" s="237">
        <v>20.9</v>
      </c>
      <c r="E40" s="237">
        <v>11.86</v>
      </c>
      <c r="F40" s="237">
        <v>9.99</v>
      </c>
      <c r="H40" s="690" t="str">
        <f t="shared" si="0"/>
        <v>Azerbaijan</v>
      </c>
    </row>
    <row r="41" spans="1:8">
      <c r="A41" s="399"/>
      <c r="B41" s="234" t="s">
        <v>3</v>
      </c>
      <c r="C41" s="688" t="s">
        <v>13</v>
      </c>
      <c r="D41" s="235">
        <v>0</v>
      </c>
      <c r="E41" s="235">
        <v>0</v>
      </c>
      <c r="F41" s="235">
        <v>0.1</v>
      </c>
      <c r="H41" s="690" t="str">
        <f t="shared" si="0"/>
        <v>Azerbaijan</v>
      </c>
    </row>
    <row r="42" spans="1:8">
      <c r="A42" s="399"/>
      <c r="B42" s="234" t="s">
        <v>23</v>
      </c>
      <c r="C42" s="688" t="s">
        <v>13</v>
      </c>
      <c r="D42" s="237">
        <v>53.47</v>
      </c>
      <c r="E42" s="237">
        <v>29.01</v>
      </c>
      <c r="F42" s="237">
        <v>29.45</v>
      </c>
      <c r="H42" s="690" t="str">
        <f t="shared" si="0"/>
        <v>Azerbaijan</v>
      </c>
    </row>
    <row r="43" spans="1:8">
      <c r="A43" s="400"/>
      <c r="B43" s="234" t="s">
        <v>6</v>
      </c>
      <c r="C43" s="688" t="s">
        <v>13</v>
      </c>
      <c r="D43" s="235">
        <v>32.22</v>
      </c>
      <c r="E43" s="235">
        <v>17.149999999999999</v>
      </c>
      <c r="F43" s="235">
        <v>19.36</v>
      </c>
      <c r="H43" s="690" t="str">
        <f t="shared" si="0"/>
        <v>Azerbaijan</v>
      </c>
    </row>
    <row r="44" spans="1:8">
      <c r="A44" s="398" t="s">
        <v>543</v>
      </c>
      <c r="B44" s="234" t="s">
        <v>128</v>
      </c>
      <c r="C44" s="688" t="s">
        <v>13</v>
      </c>
      <c r="D44" s="237">
        <v>0</v>
      </c>
      <c r="E44" s="237">
        <v>0</v>
      </c>
      <c r="F44" s="237">
        <v>0</v>
      </c>
      <c r="H44" s="690" t="str">
        <f t="shared" si="0"/>
        <v>Bahrain</v>
      </c>
    </row>
    <row r="45" spans="1:8">
      <c r="A45" s="399"/>
      <c r="B45" s="234" t="s">
        <v>127</v>
      </c>
      <c r="C45" s="688" t="s">
        <v>13</v>
      </c>
      <c r="D45" s="235">
        <v>1.97</v>
      </c>
      <c r="E45" s="235">
        <v>3.47</v>
      </c>
      <c r="F45" s="235">
        <v>3.93</v>
      </c>
      <c r="H45" s="690" t="str">
        <f t="shared" si="0"/>
        <v>Bahrain</v>
      </c>
    </row>
    <row r="46" spans="1:8">
      <c r="A46" s="399"/>
      <c r="B46" s="234" t="s">
        <v>3</v>
      </c>
      <c r="C46" s="688" t="s">
        <v>13</v>
      </c>
      <c r="D46" s="237">
        <v>0</v>
      </c>
      <c r="E46" s="237">
        <v>0</v>
      </c>
      <c r="F46" s="237">
        <v>0</v>
      </c>
      <c r="H46" s="690" t="str">
        <f t="shared" si="0"/>
        <v>Bahrain</v>
      </c>
    </row>
    <row r="47" spans="1:8">
      <c r="A47" s="399"/>
      <c r="B47" s="234" t="s">
        <v>23</v>
      </c>
      <c r="C47" s="688" t="s">
        <v>13</v>
      </c>
      <c r="D47" s="235">
        <v>10.68</v>
      </c>
      <c r="E47" s="235">
        <v>20.56</v>
      </c>
      <c r="F47" s="235">
        <v>28.3</v>
      </c>
      <c r="H47" s="690" t="str">
        <f t="shared" si="0"/>
        <v>Bahrain</v>
      </c>
    </row>
    <row r="48" spans="1:8">
      <c r="A48" s="400"/>
      <c r="B48" s="234" t="s">
        <v>6</v>
      </c>
      <c r="C48" s="688" t="s">
        <v>13</v>
      </c>
      <c r="D48" s="237">
        <v>8.7100000000000009</v>
      </c>
      <c r="E48" s="237">
        <v>17.09</v>
      </c>
      <c r="F48" s="237">
        <v>24.37</v>
      </c>
      <c r="H48" s="690" t="str">
        <f t="shared" si="0"/>
        <v>Bahrain</v>
      </c>
    </row>
    <row r="49" spans="1:8">
      <c r="A49" s="398" t="s">
        <v>544</v>
      </c>
      <c r="B49" s="234" t="s">
        <v>128</v>
      </c>
      <c r="C49" s="688" t="s">
        <v>13</v>
      </c>
      <c r="D49" s="235">
        <v>1.1100000000000001</v>
      </c>
      <c r="E49" s="235">
        <v>1.9</v>
      </c>
      <c r="F49" s="235">
        <v>3.82</v>
      </c>
      <c r="H49" s="690" t="str">
        <f t="shared" si="0"/>
        <v>Bangladesh</v>
      </c>
    </row>
    <row r="50" spans="1:8">
      <c r="A50" s="399"/>
      <c r="B50" s="234" t="s">
        <v>127</v>
      </c>
      <c r="C50" s="688" t="s">
        <v>13</v>
      </c>
      <c r="D50" s="237">
        <v>4.92</v>
      </c>
      <c r="E50" s="237">
        <v>11</v>
      </c>
      <c r="F50" s="237">
        <v>14.92</v>
      </c>
      <c r="H50" s="690" t="str">
        <f t="shared" si="0"/>
        <v>Bangladesh</v>
      </c>
    </row>
    <row r="51" spans="1:8">
      <c r="A51" s="399"/>
      <c r="B51" s="234" t="s">
        <v>3</v>
      </c>
      <c r="C51" s="688" t="s">
        <v>13</v>
      </c>
      <c r="D51" s="235">
        <v>0</v>
      </c>
      <c r="E51" s="235">
        <v>0</v>
      </c>
      <c r="F51" s="235">
        <v>0</v>
      </c>
      <c r="H51" s="690" t="str">
        <f t="shared" si="0"/>
        <v>Bangladesh</v>
      </c>
    </row>
    <row r="52" spans="1:8">
      <c r="A52" s="399"/>
      <c r="B52" s="234" t="s">
        <v>23</v>
      </c>
      <c r="C52" s="688" t="s">
        <v>13</v>
      </c>
      <c r="D52" s="237">
        <v>11.42</v>
      </c>
      <c r="E52" s="237">
        <v>31.95</v>
      </c>
      <c r="F52" s="237">
        <v>59.56</v>
      </c>
      <c r="H52" s="690" t="str">
        <f t="shared" si="0"/>
        <v>Bangladesh</v>
      </c>
    </row>
    <row r="53" spans="1:8">
      <c r="A53" s="400"/>
      <c r="B53" s="234" t="s">
        <v>6</v>
      </c>
      <c r="C53" s="688" t="s">
        <v>13</v>
      </c>
      <c r="D53" s="235">
        <v>5.38</v>
      </c>
      <c r="E53" s="235">
        <v>19.05</v>
      </c>
      <c r="F53" s="235">
        <v>40.82</v>
      </c>
      <c r="H53" s="690" t="str">
        <f t="shared" si="0"/>
        <v>Bangladesh</v>
      </c>
    </row>
    <row r="54" spans="1:8">
      <c r="A54" s="398" t="s">
        <v>546</v>
      </c>
      <c r="B54" s="234" t="s">
        <v>128</v>
      </c>
      <c r="C54" s="688" t="s">
        <v>13</v>
      </c>
      <c r="D54" s="235">
        <v>9.59</v>
      </c>
      <c r="E54" s="235">
        <v>2.44</v>
      </c>
      <c r="F54" s="235">
        <v>3.21</v>
      </c>
      <c r="H54" s="690" t="str">
        <f t="shared" si="0"/>
        <v>Belarus</v>
      </c>
    </row>
    <row r="55" spans="1:8">
      <c r="A55" s="399"/>
      <c r="B55" s="234" t="s">
        <v>127</v>
      </c>
      <c r="C55" s="688" t="s">
        <v>13</v>
      </c>
      <c r="D55" s="237">
        <v>65.58</v>
      </c>
      <c r="E55" s="237">
        <v>15.67</v>
      </c>
      <c r="F55" s="237">
        <v>18.100000000000001</v>
      </c>
      <c r="H55" s="690" t="str">
        <f t="shared" si="0"/>
        <v>Belarus</v>
      </c>
    </row>
    <row r="56" spans="1:8">
      <c r="A56" s="399"/>
      <c r="B56" s="234" t="s">
        <v>3</v>
      </c>
      <c r="C56" s="688" t="s">
        <v>13</v>
      </c>
      <c r="D56" s="235">
        <v>0</v>
      </c>
      <c r="E56" s="235">
        <v>0.12</v>
      </c>
      <c r="F56" s="235">
        <v>0.15</v>
      </c>
      <c r="H56" s="690" t="str">
        <f t="shared" si="0"/>
        <v>Belarus</v>
      </c>
    </row>
    <row r="57" spans="1:8">
      <c r="A57" s="399"/>
      <c r="B57" s="234" t="s">
        <v>23</v>
      </c>
      <c r="C57" s="688" t="s">
        <v>13</v>
      </c>
      <c r="D57" s="237">
        <v>99.82</v>
      </c>
      <c r="E57" s="237">
        <v>55.01</v>
      </c>
      <c r="F57" s="237">
        <v>58.25</v>
      </c>
      <c r="H57" s="690" t="str">
        <f t="shared" si="0"/>
        <v>Belarus</v>
      </c>
    </row>
    <row r="58" spans="1:8">
      <c r="A58" s="400"/>
      <c r="B58" s="234" t="s">
        <v>6</v>
      </c>
      <c r="C58" s="688" t="s">
        <v>13</v>
      </c>
      <c r="D58" s="235">
        <v>24.65</v>
      </c>
      <c r="E58" s="235">
        <v>36.770000000000003</v>
      </c>
      <c r="F58" s="235">
        <v>36.79</v>
      </c>
      <c r="H58" s="690" t="str">
        <f t="shared" si="0"/>
        <v>Belarus</v>
      </c>
    </row>
    <row r="59" spans="1:8">
      <c r="A59" s="398" t="s">
        <v>488</v>
      </c>
      <c r="B59" s="234" t="s">
        <v>128</v>
      </c>
      <c r="C59" s="688" t="s">
        <v>13</v>
      </c>
      <c r="D59" s="235">
        <v>40.39</v>
      </c>
      <c r="E59" s="235">
        <v>20.71</v>
      </c>
      <c r="F59" s="235">
        <v>12.28</v>
      </c>
      <c r="H59" s="690" t="str">
        <f t="shared" si="0"/>
        <v>Belgium</v>
      </c>
    </row>
    <row r="60" spans="1:8">
      <c r="A60" s="399"/>
      <c r="B60" s="234" t="s">
        <v>127</v>
      </c>
      <c r="C60" s="688" t="s">
        <v>13</v>
      </c>
      <c r="D60" s="237">
        <v>46.09</v>
      </c>
      <c r="E60" s="237">
        <v>52.26</v>
      </c>
      <c r="F60" s="237">
        <v>41.93</v>
      </c>
      <c r="H60" s="690" t="str">
        <f t="shared" si="0"/>
        <v>Belgium</v>
      </c>
    </row>
    <row r="61" spans="1:8">
      <c r="A61" s="399"/>
      <c r="B61" s="234" t="s">
        <v>3</v>
      </c>
      <c r="C61" s="688" t="s">
        <v>13</v>
      </c>
      <c r="D61" s="235">
        <v>1.43</v>
      </c>
      <c r="E61" s="235">
        <v>2.36</v>
      </c>
      <c r="F61" s="235">
        <v>3.37</v>
      </c>
      <c r="H61" s="690" t="str">
        <f t="shared" si="0"/>
        <v>Belgium</v>
      </c>
    </row>
    <row r="62" spans="1:8">
      <c r="A62" s="399"/>
      <c r="B62" s="234" t="s">
        <v>23</v>
      </c>
      <c r="C62" s="688" t="s">
        <v>13</v>
      </c>
      <c r="D62" s="237">
        <v>106.25</v>
      </c>
      <c r="E62" s="237">
        <v>107.35</v>
      </c>
      <c r="F62" s="237">
        <v>89.11</v>
      </c>
      <c r="H62" s="690" t="str">
        <f t="shared" si="0"/>
        <v>Belgium</v>
      </c>
    </row>
    <row r="63" spans="1:8">
      <c r="A63" s="400"/>
      <c r="B63" s="234" t="s">
        <v>6</v>
      </c>
      <c r="C63" s="688" t="s">
        <v>13</v>
      </c>
      <c r="D63" s="235">
        <v>18.34</v>
      </c>
      <c r="E63" s="235">
        <v>32.04</v>
      </c>
      <c r="F63" s="235">
        <v>31.53</v>
      </c>
      <c r="H63" s="690" t="str">
        <f t="shared" si="0"/>
        <v>Belgium</v>
      </c>
    </row>
    <row r="64" spans="1:8">
      <c r="A64" s="398" t="s">
        <v>548</v>
      </c>
      <c r="B64" s="234" t="s">
        <v>128</v>
      </c>
      <c r="C64" s="688" t="s">
        <v>13</v>
      </c>
      <c r="D64" s="235">
        <v>0</v>
      </c>
      <c r="E64" s="235">
        <v>0</v>
      </c>
      <c r="F64" s="235">
        <v>0</v>
      </c>
      <c r="H64" s="690" t="str">
        <f t="shared" si="0"/>
        <v>Benin</v>
      </c>
    </row>
    <row r="65" spans="1:8">
      <c r="A65" s="399"/>
      <c r="B65" s="234" t="s">
        <v>127</v>
      </c>
      <c r="C65" s="688" t="s">
        <v>13</v>
      </c>
      <c r="D65" s="237">
        <v>0.26</v>
      </c>
      <c r="E65" s="237">
        <v>2.68</v>
      </c>
      <c r="F65" s="237">
        <v>5.22</v>
      </c>
      <c r="H65" s="690" t="str">
        <f t="shared" si="0"/>
        <v>Benin</v>
      </c>
    </row>
    <row r="66" spans="1:8">
      <c r="A66" s="399"/>
      <c r="B66" s="234" t="s">
        <v>3</v>
      </c>
      <c r="C66" s="688" t="s">
        <v>13</v>
      </c>
      <c r="D66" s="235">
        <v>0</v>
      </c>
      <c r="E66" s="235">
        <v>0</v>
      </c>
      <c r="F66" s="235">
        <v>0</v>
      </c>
      <c r="H66" s="690" t="str">
        <f t="shared" si="0"/>
        <v>Benin</v>
      </c>
    </row>
    <row r="67" spans="1:8">
      <c r="A67" s="399"/>
      <c r="B67" s="234" t="s">
        <v>23</v>
      </c>
      <c r="C67" s="688" t="s">
        <v>13</v>
      </c>
      <c r="D67" s="237">
        <v>0.26</v>
      </c>
      <c r="E67" s="237">
        <v>2.68</v>
      </c>
      <c r="F67" s="237">
        <v>5.22</v>
      </c>
      <c r="H67" s="690" t="str">
        <f t="shared" si="0"/>
        <v>Benin</v>
      </c>
    </row>
    <row r="68" spans="1:8">
      <c r="A68" s="400"/>
      <c r="B68" s="234" t="s">
        <v>6</v>
      </c>
      <c r="C68" s="688" t="s">
        <v>13</v>
      </c>
      <c r="D68" s="235">
        <v>0</v>
      </c>
      <c r="E68" s="235">
        <v>0</v>
      </c>
      <c r="F68" s="235">
        <v>0</v>
      </c>
      <c r="H68" s="690" t="str">
        <f t="shared" si="0"/>
        <v>Benin</v>
      </c>
    </row>
    <row r="69" spans="1:8">
      <c r="A69" s="398" t="s">
        <v>550</v>
      </c>
      <c r="B69" s="234" t="s">
        <v>128</v>
      </c>
      <c r="C69" s="688" t="s">
        <v>13</v>
      </c>
      <c r="D69" s="235">
        <v>0</v>
      </c>
      <c r="E69" s="235">
        <v>0</v>
      </c>
      <c r="F69" s="235">
        <v>0</v>
      </c>
      <c r="H69" s="690" t="str">
        <f t="shared" ref="H69:H132" si="1">IF(ISTEXT(A69),A69,H68)</f>
        <v>Bolivia</v>
      </c>
    </row>
    <row r="70" spans="1:8">
      <c r="A70" s="399"/>
      <c r="B70" s="234" t="s">
        <v>127</v>
      </c>
      <c r="C70" s="688" t="s">
        <v>13</v>
      </c>
      <c r="D70" s="237">
        <v>3.7</v>
      </c>
      <c r="E70" s="237">
        <v>5.69</v>
      </c>
      <c r="F70" s="237">
        <v>9.93</v>
      </c>
      <c r="H70" s="690" t="str">
        <f t="shared" si="1"/>
        <v>Bolivia</v>
      </c>
    </row>
    <row r="71" spans="1:8">
      <c r="A71" s="399"/>
      <c r="B71" s="234" t="s">
        <v>3</v>
      </c>
      <c r="C71" s="688" t="s">
        <v>13</v>
      </c>
      <c r="D71" s="235">
        <v>0</v>
      </c>
      <c r="E71" s="235">
        <v>0</v>
      </c>
      <c r="F71" s="235">
        <v>0</v>
      </c>
      <c r="H71" s="690" t="str">
        <f t="shared" si="1"/>
        <v>Bolivia</v>
      </c>
    </row>
    <row r="72" spans="1:8">
      <c r="A72" s="399"/>
      <c r="B72" s="234" t="s">
        <v>23</v>
      </c>
      <c r="C72" s="688" t="s">
        <v>13</v>
      </c>
      <c r="D72" s="237">
        <v>5.15</v>
      </c>
      <c r="E72" s="237">
        <v>9.4499999999999993</v>
      </c>
      <c r="F72" s="237">
        <v>17.309999999999999</v>
      </c>
      <c r="H72" s="690" t="str">
        <f t="shared" si="1"/>
        <v>Bolivia</v>
      </c>
    </row>
    <row r="73" spans="1:8">
      <c r="A73" s="400"/>
      <c r="B73" s="234" t="s">
        <v>6</v>
      </c>
      <c r="C73" s="688" t="s">
        <v>13</v>
      </c>
      <c r="D73" s="235">
        <v>1.45</v>
      </c>
      <c r="E73" s="235">
        <v>3.76</v>
      </c>
      <c r="F73" s="235">
        <v>7.38</v>
      </c>
      <c r="H73" s="690" t="str">
        <f t="shared" si="1"/>
        <v>Bolivia</v>
      </c>
    </row>
    <row r="74" spans="1:8">
      <c r="A74" s="398" t="s">
        <v>551</v>
      </c>
      <c r="B74" s="234" t="s">
        <v>128</v>
      </c>
      <c r="C74" s="688" t="s">
        <v>13</v>
      </c>
      <c r="D74" s="235">
        <v>17.7</v>
      </c>
      <c r="E74" s="235">
        <v>11.96</v>
      </c>
      <c r="F74" s="235">
        <v>17.010000000000002</v>
      </c>
      <c r="H74" s="690" t="str">
        <f t="shared" si="1"/>
        <v>Bosnia and Herzegovina</v>
      </c>
    </row>
    <row r="75" spans="1:8">
      <c r="A75" s="399"/>
      <c r="B75" s="234" t="s">
        <v>127</v>
      </c>
      <c r="C75" s="688" t="s">
        <v>13</v>
      </c>
      <c r="D75" s="237">
        <v>5.36</v>
      </c>
      <c r="E75" s="237">
        <v>3.2</v>
      </c>
      <c r="F75" s="237">
        <v>4.12</v>
      </c>
      <c r="H75" s="690" t="str">
        <f t="shared" si="1"/>
        <v>Bosnia and Herzegovina</v>
      </c>
    </row>
    <row r="76" spans="1:8">
      <c r="A76" s="399"/>
      <c r="B76" s="234" t="s">
        <v>3</v>
      </c>
      <c r="C76" s="688" t="s">
        <v>13</v>
      </c>
      <c r="D76" s="235">
        <v>0</v>
      </c>
      <c r="E76" s="235">
        <v>0</v>
      </c>
      <c r="F76" s="235">
        <v>0</v>
      </c>
      <c r="H76" s="690" t="str">
        <f t="shared" si="1"/>
        <v>Bosnia and Herzegovina</v>
      </c>
    </row>
    <row r="77" spans="1:8">
      <c r="A77" s="399"/>
      <c r="B77" s="234" t="s">
        <v>23</v>
      </c>
      <c r="C77" s="688" t="s">
        <v>13</v>
      </c>
      <c r="D77" s="237">
        <v>24</v>
      </c>
      <c r="E77" s="237">
        <v>15.86</v>
      </c>
      <c r="F77" s="237">
        <v>21.5</v>
      </c>
      <c r="H77" s="690" t="str">
        <f t="shared" si="1"/>
        <v>Bosnia and Herzegovina</v>
      </c>
    </row>
    <row r="78" spans="1:8">
      <c r="A78" s="400"/>
      <c r="B78" s="234" t="s">
        <v>6</v>
      </c>
      <c r="C78" s="688" t="s">
        <v>13</v>
      </c>
      <c r="D78" s="235">
        <v>0.93</v>
      </c>
      <c r="E78" s="235">
        <v>0.7</v>
      </c>
      <c r="F78" s="235">
        <v>0.38</v>
      </c>
      <c r="H78" s="690" t="str">
        <f t="shared" si="1"/>
        <v>Bosnia and Herzegovina</v>
      </c>
    </row>
    <row r="79" spans="1:8">
      <c r="A79" s="398" t="s">
        <v>552</v>
      </c>
      <c r="B79" s="234" t="s">
        <v>128</v>
      </c>
      <c r="C79" s="688" t="s">
        <v>13</v>
      </c>
      <c r="D79" s="235">
        <v>1.82</v>
      </c>
      <c r="E79" s="235">
        <v>2.27</v>
      </c>
      <c r="F79" s="235">
        <v>2.4</v>
      </c>
      <c r="H79" s="690" t="str">
        <f t="shared" si="1"/>
        <v>Botswana</v>
      </c>
    </row>
    <row r="80" spans="1:8">
      <c r="A80" s="399"/>
      <c r="B80" s="234" t="s">
        <v>127</v>
      </c>
      <c r="C80" s="688" t="s">
        <v>13</v>
      </c>
      <c r="D80" s="237">
        <v>0.99</v>
      </c>
      <c r="E80" s="237">
        <v>2</v>
      </c>
      <c r="F80" s="237">
        <v>3.08</v>
      </c>
      <c r="H80" s="690" t="str">
        <f t="shared" si="1"/>
        <v>Botswana</v>
      </c>
    </row>
    <row r="81" spans="1:8">
      <c r="A81" s="399"/>
      <c r="B81" s="234" t="s">
        <v>3</v>
      </c>
      <c r="C81" s="688" t="s">
        <v>13</v>
      </c>
      <c r="D81" s="235">
        <v>0</v>
      </c>
      <c r="E81" s="235">
        <v>0</v>
      </c>
      <c r="F81" s="235">
        <v>0</v>
      </c>
      <c r="H81" s="690" t="str">
        <f t="shared" si="1"/>
        <v>Botswana</v>
      </c>
    </row>
    <row r="82" spans="1:8">
      <c r="A82" s="399"/>
      <c r="B82" s="234" t="s">
        <v>23</v>
      </c>
      <c r="C82" s="688" t="s">
        <v>13</v>
      </c>
      <c r="D82" s="237">
        <v>2.81</v>
      </c>
      <c r="E82" s="237">
        <v>4.28</v>
      </c>
      <c r="F82" s="237">
        <v>5.48</v>
      </c>
      <c r="H82" s="690" t="str">
        <f t="shared" si="1"/>
        <v>Botswana</v>
      </c>
    </row>
    <row r="83" spans="1:8">
      <c r="A83" s="400"/>
      <c r="B83" s="234" t="s">
        <v>6</v>
      </c>
      <c r="C83" s="688" t="s">
        <v>13</v>
      </c>
      <c r="D83" s="235">
        <v>0</v>
      </c>
      <c r="E83" s="235">
        <v>0</v>
      </c>
      <c r="F83" s="235">
        <v>0</v>
      </c>
      <c r="H83" s="690" t="str">
        <f t="shared" si="1"/>
        <v>Botswana</v>
      </c>
    </row>
    <row r="84" spans="1:8">
      <c r="A84" s="398" t="s">
        <v>351</v>
      </c>
      <c r="B84" s="234" t="s">
        <v>128</v>
      </c>
      <c r="C84" s="688" t="s">
        <v>13</v>
      </c>
      <c r="D84" s="235">
        <v>27.66</v>
      </c>
      <c r="E84" s="235">
        <v>45.58</v>
      </c>
      <c r="F84" s="235">
        <v>64.930000000000007</v>
      </c>
      <c r="H84" s="690" t="str">
        <f t="shared" si="1"/>
        <v>Brazil</v>
      </c>
    </row>
    <row r="85" spans="1:8">
      <c r="A85" s="399"/>
      <c r="B85" s="234" t="s">
        <v>127</v>
      </c>
      <c r="C85" s="688" t="s">
        <v>13</v>
      </c>
      <c r="D85" s="237">
        <v>150.91999999999999</v>
      </c>
      <c r="E85" s="237">
        <v>227.83</v>
      </c>
      <c r="F85" s="237">
        <v>317.10000000000002</v>
      </c>
      <c r="H85" s="690" t="str">
        <f t="shared" si="1"/>
        <v>Brazil</v>
      </c>
    </row>
    <row r="86" spans="1:8">
      <c r="A86" s="399"/>
      <c r="B86" s="234" t="s">
        <v>3</v>
      </c>
      <c r="C86" s="688" t="s">
        <v>13</v>
      </c>
      <c r="D86" s="235">
        <v>0</v>
      </c>
      <c r="E86" s="235">
        <v>0</v>
      </c>
      <c r="F86" s="235">
        <v>0</v>
      </c>
      <c r="H86" s="690" t="str">
        <f t="shared" si="1"/>
        <v>Brazil</v>
      </c>
    </row>
    <row r="87" spans="1:8">
      <c r="A87" s="399"/>
      <c r="B87" s="234" t="s">
        <v>23</v>
      </c>
      <c r="C87" s="688" t="s">
        <v>13</v>
      </c>
      <c r="D87" s="237">
        <v>184.25</v>
      </c>
      <c r="E87" s="237">
        <v>310.5</v>
      </c>
      <c r="F87" s="237">
        <v>452.39</v>
      </c>
      <c r="H87" s="690" t="str">
        <f t="shared" si="1"/>
        <v>Brazil</v>
      </c>
    </row>
    <row r="88" spans="1:8">
      <c r="A88" s="400"/>
      <c r="B88" s="234" t="s">
        <v>6</v>
      </c>
      <c r="C88" s="688" t="s">
        <v>13</v>
      </c>
      <c r="D88" s="235">
        <v>5.67</v>
      </c>
      <c r="E88" s="235">
        <v>37.090000000000003</v>
      </c>
      <c r="F88" s="235">
        <v>70.36</v>
      </c>
      <c r="H88" s="690" t="str">
        <f t="shared" si="1"/>
        <v>Brazil</v>
      </c>
    </row>
    <row r="89" spans="1:8">
      <c r="A89" s="398" t="s">
        <v>553</v>
      </c>
      <c r="B89" s="234" t="s">
        <v>128</v>
      </c>
      <c r="C89" s="688" t="s">
        <v>13</v>
      </c>
      <c r="D89" s="235">
        <v>0</v>
      </c>
      <c r="E89" s="235">
        <v>0</v>
      </c>
      <c r="F89" s="235">
        <v>0</v>
      </c>
      <c r="H89" s="690" t="str">
        <f t="shared" si="1"/>
        <v>Brunei Darussalam</v>
      </c>
    </row>
    <row r="90" spans="1:8">
      <c r="A90" s="399"/>
      <c r="B90" s="234" t="s">
        <v>127</v>
      </c>
      <c r="C90" s="688" t="s">
        <v>13</v>
      </c>
      <c r="D90" s="237">
        <v>0.74</v>
      </c>
      <c r="E90" s="237">
        <v>1.29</v>
      </c>
      <c r="F90" s="237">
        <v>1.91</v>
      </c>
      <c r="H90" s="690" t="str">
        <f t="shared" si="1"/>
        <v>Brunei Darussalam</v>
      </c>
    </row>
    <row r="91" spans="1:8">
      <c r="A91" s="399"/>
      <c r="B91" s="234" t="s">
        <v>3</v>
      </c>
      <c r="C91" s="688" t="s">
        <v>13</v>
      </c>
      <c r="D91" s="235">
        <v>0</v>
      </c>
      <c r="E91" s="235">
        <v>0</v>
      </c>
      <c r="F91" s="235">
        <v>0</v>
      </c>
      <c r="H91" s="690" t="str">
        <f t="shared" si="1"/>
        <v>Brunei Darussalam</v>
      </c>
    </row>
    <row r="92" spans="1:8">
      <c r="A92" s="399"/>
      <c r="B92" s="234" t="s">
        <v>23</v>
      </c>
      <c r="C92" s="688" t="s">
        <v>13</v>
      </c>
      <c r="D92" s="237">
        <v>3.26</v>
      </c>
      <c r="E92" s="237">
        <v>4.82</v>
      </c>
      <c r="F92" s="237">
        <v>6.85</v>
      </c>
      <c r="H92" s="690" t="str">
        <f t="shared" si="1"/>
        <v>Brunei Darussalam</v>
      </c>
    </row>
    <row r="93" spans="1:8">
      <c r="A93" s="400"/>
      <c r="B93" s="234" t="s">
        <v>6</v>
      </c>
      <c r="C93" s="688" t="s">
        <v>13</v>
      </c>
      <c r="D93" s="235">
        <v>2.52</v>
      </c>
      <c r="E93" s="235">
        <v>3.53</v>
      </c>
      <c r="F93" s="235">
        <v>4.9400000000000004</v>
      </c>
      <c r="H93" s="690" t="str">
        <f t="shared" si="1"/>
        <v>Brunei Darussalam</v>
      </c>
    </row>
    <row r="94" spans="1:8">
      <c r="A94" s="398" t="s">
        <v>554</v>
      </c>
      <c r="B94" s="234" t="s">
        <v>128</v>
      </c>
      <c r="C94" s="688" t="s">
        <v>13</v>
      </c>
      <c r="D94" s="235">
        <v>37.75</v>
      </c>
      <c r="E94" s="235">
        <v>28.65</v>
      </c>
      <c r="F94" s="235">
        <v>24.72</v>
      </c>
      <c r="H94" s="690" t="str">
        <f t="shared" si="1"/>
        <v>Bulgaria</v>
      </c>
    </row>
    <row r="95" spans="1:8">
      <c r="A95" s="399"/>
      <c r="B95" s="234" t="s">
        <v>127</v>
      </c>
      <c r="C95" s="688" t="s">
        <v>13</v>
      </c>
      <c r="D95" s="237">
        <v>25.8</v>
      </c>
      <c r="E95" s="237">
        <v>11.84</v>
      </c>
      <c r="F95" s="237">
        <v>9.6</v>
      </c>
      <c r="H95" s="690" t="str">
        <f t="shared" si="1"/>
        <v>Bulgaria</v>
      </c>
    </row>
    <row r="96" spans="1:8">
      <c r="A96" s="399"/>
      <c r="B96" s="234" t="s">
        <v>3</v>
      </c>
      <c r="C96" s="688" t="s">
        <v>13</v>
      </c>
      <c r="D96" s="235">
        <v>0</v>
      </c>
      <c r="E96" s="235">
        <v>0.35</v>
      </c>
      <c r="F96" s="235">
        <v>0.05</v>
      </c>
      <c r="H96" s="690" t="str">
        <f t="shared" si="1"/>
        <v>Bulgaria</v>
      </c>
    </row>
    <row r="97" spans="1:8">
      <c r="A97" s="399"/>
      <c r="B97" s="234" t="s">
        <v>23</v>
      </c>
      <c r="C97" s="688" t="s">
        <v>13</v>
      </c>
      <c r="D97" s="237">
        <v>74.569999999999993</v>
      </c>
      <c r="E97" s="237">
        <v>46.5</v>
      </c>
      <c r="F97" s="237">
        <v>39.32</v>
      </c>
      <c r="H97" s="690" t="str">
        <f t="shared" si="1"/>
        <v>Bulgaria</v>
      </c>
    </row>
    <row r="98" spans="1:8">
      <c r="A98" s="400"/>
      <c r="B98" s="234" t="s">
        <v>6</v>
      </c>
      <c r="C98" s="688" t="s">
        <v>13</v>
      </c>
      <c r="D98" s="235">
        <v>11.03</v>
      </c>
      <c r="E98" s="235">
        <v>5.65</v>
      </c>
      <c r="F98" s="235">
        <v>4.96</v>
      </c>
      <c r="H98" s="690" t="str">
        <f t="shared" si="1"/>
        <v>Bulgaria</v>
      </c>
    </row>
    <row r="99" spans="1:8">
      <c r="A99" s="398" t="s">
        <v>558</v>
      </c>
      <c r="B99" s="234" t="s">
        <v>128</v>
      </c>
      <c r="C99" s="688" t="s">
        <v>13</v>
      </c>
      <c r="D99" s="235" t="s">
        <v>12</v>
      </c>
      <c r="E99" s="235">
        <v>0</v>
      </c>
      <c r="F99" s="235">
        <v>0.18</v>
      </c>
      <c r="H99" s="690" t="str">
        <f t="shared" si="1"/>
        <v>Cambodia</v>
      </c>
    </row>
    <row r="100" spans="1:8">
      <c r="A100" s="399"/>
      <c r="B100" s="234" t="s">
        <v>127</v>
      </c>
      <c r="C100" s="688" t="s">
        <v>13</v>
      </c>
      <c r="D100" s="237" t="s">
        <v>12</v>
      </c>
      <c r="E100" s="237">
        <v>2.65</v>
      </c>
      <c r="F100" s="237">
        <v>4.99</v>
      </c>
      <c r="H100" s="690" t="str">
        <f t="shared" si="1"/>
        <v>Cambodia</v>
      </c>
    </row>
    <row r="101" spans="1:8">
      <c r="A101" s="399"/>
      <c r="B101" s="234" t="s">
        <v>3</v>
      </c>
      <c r="C101" s="688" t="s">
        <v>13</v>
      </c>
      <c r="D101" s="235" t="s">
        <v>12</v>
      </c>
      <c r="E101" s="235">
        <v>0</v>
      </c>
      <c r="F101" s="235">
        <v>0</v>
      </c>
      <c r="H101" s="690" t="str">
        <f t="shared" si="1"/>
        <v>Cambodia</v>
      </c>
    </row>
    <row r="102" spans="1:8">
      <c r="A102" s="399"/>
      <c r="B102" s="234" t="s">
        <v>23</v>
      </c>
      <c r="C102" s="688" t="s">
        <v>13</v>
      </c>
      <c r="D102" s="237" t="s">
        <v>12</v>
      </c>
      <c r="E102" s="237">
        <v>2.65</v>
      </c>
      <c r="F102" s="237">
        <v>5.18</v>
      </c>
      <c r="H102" s="690" t="str">
        <f t="shared" si="1"/>
        <v>Cambodia</v>
      </c>
    </row>
    <row r="103" spans="1:8">
      <c r="A103" s="400"/>
      <c r="B103" s="234" t="s">
        <v>6</v>
      </c>
      <c r="C103" s="688" t="s">
        <v>13</v>
      </c>
      <c r="D103" s="235" t="s">
        <v>12</v>
      </c>
      <c r="E103" s="235">
        <v>0</v>
      </c>
      <c r="F103" s="235">
        <v>0</v>
      </c>
      <c r="H103" s="690" t="str">
        <f t="shared" si="1"/>
        <v>Cambodia</v>
      </c>
    </row>
    <row r="104" spans="1:8">
      <c r="A104" s="398" t="s">
        <v>559</v>
      </c>
      <c r="B104" s="234" t="s">
        <v>128</v>
      </c>
      <c r="C104" s="688" t="s">
        <v>13</v>
      </c>
      <c r="D104" s="235">
        <v>0</v>
      </c>
      <c r="E104" s="235">
        <v>0</v>
      </c>
      <c r="F104" s="235">
        <v>0</v>
      </c>
      <c r="H104" s="690" t="str">
        <f t="shared" si="1"/>
        <v>Cameroon</v>
      </c>
    </row>
    <row r="105" spans="1:8">
      <c r="A105" s="399"/>
      <c r="B105" s="234" t="s">
        <v>127</v>
      </c>
      <c r="C105" s="688" t="s">
        <v>13</v>
      </c>
      <c r="D105" s="237">
        <v>2.64</v>
      </c>
      <c r="E105" s="237">
        <v>2.93</v>
      </c>
      <c r="F105" s="237">
        <v>5.18</v>
      </c>
      <c r="H105" s="690" t="str">
        <f t="shared" si="1"/>
        <v>Cameroon</v>
      </c>
    </row>
    <row r="106" spans="1:8">
      <c r="A106" s="399"/>
      <c r="B106" s="234" t="s">
        <v>3</v>
      </c>
      <c r="C106" s="688" t="s">
        <v>13</v>
      </c>
      <c r="D106" s="235">
        <v>0</v>
      </c>
      <c r="E106" s="235">
        <v>0</v>
      </c>
      <c r="F106" s="235">
        <v>0</v>
      </c>
      <c r="H106" s="690" t="str">
        <f t="shared" si="1"/>
        <v>Cameroon</v>
      </c>
    </row>
    <row r="107" spans="1:8">
      <c r="A107" s="399"/>
      <c r="B107" s="234" t="s">
        <v>23</v>
      </c>
      <c r="C107" s="688" t="s">
        <v>13</v>
      </c>
      <c r="D107" s="237">
        <v>2.64</v>
      </c>
      <c r="E107" s="237">
        <v>2.93</v>
      </c>
      <c r="F107" s="237">
        <v>5.9</v>
      </c>
      <c r="H107" s="690" t="str">
        <f t="shared" si="1"/>
        <v>Cameroon</v>
      </c>
    </row>
    <row r="108" spans="1:8">
      <c r="A108" s="400"/>
      <c r="B108" s="234" t="s">
        <v>6</v>
      </c>
      <c r="C108" s="688" t="s">
        <v>13</v>
      </c>
      <c r="D108" s="235">
        <v>0</v>
      </c>
      <c r="E108" s="235">
        <v>0</v>
      </c>
      <c r="F108" s="235">
        <v>0.72</v>
      </c>
      <c r="H108" s="690" t="str">
        <f t="shared" si="1"/>
        <v>Cameroon</v>
      </c>
    </row>
    <row r="109" spans="1:8">
      <c r="A109" s="398" t="s">
        <v>352</v>
      </c>
      <c r="B109" s="234" t="s">
        <v>128</v>
      </c>
      <c r="C109" s="688" t="s">
        <v>13</v>
      </c>
      <c r="D109" s="235">
        <v>95.66</v>
      </c>
      <c r="E109" s="235">
        <v>110.69</v>
      </c>
      <c r="F109" s="235">
        <v>81.040000000000006</v>
      </c>
      <c r="H109" s="690" t="str">
        <f t="shared" si="1"/>
        <v>Canada</v>
      </c>
    </row>
    <row r="110" spans="1:8">
      <c r="A110" s="399"/>
      <c r="B110" s="234" t="s">
        <v>127</v>
      </c>
      <c r="C110" s="688" t="s">
        <v>13</v>
      </c>
      <c r="D110" s="237">
        <v>203.95</v>
      </c>
      <c r="E110" s="237">
        <v>256.98</v>
      </c>
      <c r="F110" s="237">
        <v>256.44</v>
      </c>
      <c r="H110" s="690" t="str">
        <f t="shared" si="1"/>
        <v>Canada</v>
      </c>
    </row>
    <row r="111" spans="1:8">
      <c r="A111" s="399"/>
      <c r="B111" s="234" t="s">
        <v>3</v>
      </c>
      <c r="C111" s="688" t="s">
        <v>13</v>
      </c>
      <c r="D111" s="235">
        <v>0.35</v>
      </c>
      <c r="E111" s="235">
        <v>0.66</v>
      </c>
      <c r="F111" s="235">
        <v>0.95</v>
      </c>
      <c r="H111" s="690" t="str">
        <f t="shared" si="1"/>
        <v>Canada</v>
      </c>
    </row>
    <row r="112" spans="1:8">
      <c r="A112" s="399"/>
      <c r="B112" s="234" t="s">
        <v>23</v>
      </c>
      <c r="C112" s="688" t="s">
        <v>13</v>
      </c>
      <c r="D112" s="237">
        <v>419.02</v>
      </c>
      <c r="E112" s="237">
        <v>535.59</v>
      </c>
      <c r="F112" s="237">
        <v>536.32000000000005</v>
      </c>
      <c r="H112" s="690" t="str">
        <f t="shared" si="1"/>
        <v>Canada</v>
      </c>
    </row>
    <row r="113" spans="1:8">
      <c r="A113" s="400"/>
      <c r="B113" s="234" t="s">
        <v>6</v>
      </c>
      <c r="C113" s="688" t="s">
        <v>13</v>
      </c>
      <c r="D113" s="235">
        <v>119.07</v>
      </c>
      <c r="E113" s="235">
        <v>167.26</v>
      </c>
      <c r="F113" s="235">
        <v>197.89</v>
      </c>
      <c r="H113" s="690" t="str">
        <f t="shared" si="1"/>
        <v>Canada</v>
      </c>
    </row>
    <row r="114" spans="1:8">
      <c r="A114" s="398" t="s">
        <v>489</v>
      </c>
      <c r="B114" s="234" t="s">
        <v>128</v>
      </c>
      <c r="C114" s="688" t="s">
        <v>13</v>
      </c>
      <c r="D114" s="235">
        <v>9.7899999999999991</v>
      </c>
      <c r="E114" s="235">
        <v>10.26</v>
      </c>
      <c r="F114" s="235">
        <v>28.18</v>
      </c>
      <c r="H114" s="690" t="str">
        <f t="shared" si="1"/>
        <v>Chile</v>
      </c>
    </row>
    <row r="115" spans="1:8">
      <c r="A115" s="399"/>
      <c r="B115" s="234" t="s">
        <v>127</v>
      </c>
      <c r="C115" s="688" t="s">
        <v>13</v>
      </c>
      <c r="D115" s="237">
        <v>18.7</v>
      </c>
      <c r="E115" s="237">
        <v>33.6</v>
      </c>
      <c r="F115" s="237">
        <v>44.63</v>
      </c>
      <c r="H115" s="690" t="str">
        <f t="shared" si="1"/>
        <v>Chile</v>
      </c>
    </row>
    <row r="116" spans="1:8">
      <c r="A116" s="399"/>
      <c r="B116" s="234" t="s">
        <v>3</v>
      </c>
      <c r="C116" s="688" t="s">
        <v>13</v>
      </c>
      <c r="D116" s="235">
        <v>0</v>
      </c>
      <c r="E116" s="235">
        <v>0</v>
      </c>
      <c r="F116" s="235">
        <v>0</v>
      </c>
      <c r="H116" s="690" t="str">
        <f t="shared" si="1"/>
        <v>Chile</v>
      </c>
    </row>
    <row r="117" spans="1:8">
      <c r="A117" s="399"/>
      <c r="B117" s="234" t="s">
        <v>23</v>
      </c>
      <c r="C117" s="688" t="s">
        <v>13</v>
      </c>
      <c r="D117" s="237">
        <v>29.43</v>
      </c>
      <c r="E117" s="237">
        <v>54.42</v>
      </c>
      <c r="F117" s="237">
        <v>82.01</v>
      </c>
      <c r="H117" s="690" t="str">
        <f t="shared" si="1"/>
        <v>Chile</v>
      </c>
    </row>
    <row r="118" spans="1:8">
      <c r="A118" s="400"/>
      <c r="B118" s="234" t="s">
        <v>6</v>
      </c>
      <c r="C118" s="688" t="s">
        <v>13</v>
      </c>
      <c r="D118" s="235">
        <v>0.94</v>
      </c>
      <c r="E118" s="235">
        <v>10.56</v>
      </c>
      <c r="F118" s="235">
        <v>9.1999999999999993</v>
      </c>
      <c r="H118" s="690" t="str">
        <f t="shared" si="1"/>
        <v>Chile</v>
      </c>
    </row>
    <row r="119" spans="1:8">
      <c r="A119" s="398" t="s">
        <v>110</v>
      </c>
      <c r="B119" s="234" t="s">
        <v>128</v>
      </c>
      <c r="C119" s="688" t="s">
        <v>13</v>
      </c>
      <c r="D119" s="235">
        <v>1885.62</v>
      </c>
      <c r="E119" s="235">
        <v>4519.24</v>
      </c>
      <c r="F119" s="235">
        <v>7507.19</v>
      </c>
      <c r="H119" s="690" t="str">
        <f t="shared" si="1"/>
        <v>China</v>
      </c>
    </row>
    <row r="120" spans="1:8">
      <c r="A120" s="399"/>
      <c r="B120" s="234" t="s">
        <v>127</v>
      </c>
      <c r="C120" s="688" t="s">
        <v>13</v>
      </c>
      <c r="D120" s="237">
        <v>278.14</v>
      </c>
      <c r="E120" s="237">
        <v>768.68</v>
      </c>
      <c r="F120" s="237">
        <v>1139.53</v>
      </c>
      <c r="H120" s="690" t="str">
        <f t="shared" si="1"/>
        <v>China</v>
      </c>
    </row>
    <row r="121" spans="1:8">
      <c r="A121" s="399"/>
      <c r="B121" s="234" t="s">
        <v>3</v>
      </c>
      <c r="C121" s="688" t="s">
        <v>13</v>
      </c>
      <c r="D121" s="235">
        <v>0</v>
      </c>
      <c r="E121" s="235">
        <v>0</v>
      </c>
      <c r="F121" s="235">
        <v>31.57</v>
      </c>
      <c r="H121" s="690" t="str">
        <f t="shared" si="1"/>
        <v>China</v>
      </c>
    </row>
    <row r="122" spans="1:8">
      <c r="A122" s="399"/>
      <c r="B122" s="234" t="s">
        <v>23</v>
      </c>
      <c r="C122" s="688" t="s">
        <v>13</v>
      </c>
      <c r="D122" s="237">
        <v>2183.5700000000002</v>
      </c>
      <c r="E122" s="237">
        <v>5359.72</v>
      </c>
      <c r="F122" s="237">
        <v>8977.1</v>
      </c>
      <c r="H122" s="690" t="str">
        <f t="shared" si="1"/>
        <v>China</v>
      </c>
    </row>
    <row r="123" spans="1:8">
      <c r="A123" s="400"/>
      <c r="B123" s="234" t="s">
        <v>6</v>
      </c>
      <c r="C123" s="688" t="s">
        <v>13</v>
      </c>
      <c r="D123" s="235">
        <v>19.809999999999999</v>
      </c>
      <c r="E123" s="235">
        <v>71.8</v>
      </c>
      <c r="F123" s="235">
        <v>298.81</v>
      </c>
      <c r="H123" s="690" t="str">
        <f t="shared" si="1"/>
        <v>China</v>
      </c>
    </row>
    <row r="124" spans="1:8">
      <c r="A124" s="398" t="s">
        <v>562</v>
      </c>
      <c r="B124" s="234" t="s">
        <v>128</v>
      </c>
      <c r="C124" s="688" t="s">
        <v>13</v>
      </c>
      <c r="D124" s="235">
        <v>12.23</v>
      </c>
      <c r="E124" s="235">
        <v>10.47</v>
      </c>
      <c r="F124" s="235">
        <v>12.89</v>
      </c>
      <c r="H124" s="690" t="str">
        <f t="shared" si="1"/>
        <v>Colombia</v>
      </c>
    </row>
    <row r="125" spans="1:8">
      <c r="A125" s="399"/>
      <c r="B125" s="234" t="s">
        <v>127</v>
      </c>
      <c r="C125" s="688" t="s">
        <v>13</v>
      </c>
      <c r="D125" s="237">
        <v>26</v>
      </c>
      <c r="E125" s="237">
        <v>28.73</v>
      </c>
      <c r="F125" s="237">
        <v>35.32</v>
      </c>
      <c r="H125" s="690" t="str">
        <f t="shared" si="1"/>
        <v>Colombia</v>
      </c>
    </row>
    <row r="126" spans="1:8">
      <c r="A126" s="399"/>
      <c r="B126" s="234" t="s">
        <v>3</v>
      </c>
      <c r="C126" s="688" t="s">
        <v>13</v>
      </c>
      <c r="D126" s="235">
        <v>0</v>
      </c>
      <c r="E126" s="235">
        <v>0</v>
      </c>
      <c r="F126" s="235">
        <v>0</v>
      </c>
      <c r="H126" s="690" t="str">
        <f t="shared" si="1"/>
        <v>Colombia</v>
      </c>
    </row>
    <row r="127" spans="1:8">
      <c r="A127" s="399"/>
      <c r="B127" s="234" t="s">
        <v>23</v>
      </c>
      <c r="C127" s="688" t="s">
        <v>13</v>
      </c>
      <c r="D127" s="237">
        <v>45.78</v>
      </c>
      <c r="E127" s="237">
        <v>53.57</v>
      </c>
      <c r="F127" s="237">
        <v>68.34</v>
      </c>
      <c r="H127" s="690" t="str">
        <f t="shared" si="1"/>
        <v>Colombia</v>
      </c>
    </row>
    <row r="128" spans="1:8">
      <c r="A128" s="400"/>
      <c r="B128" s="234" t="s">
        <v>6</v>
      </c>
      <c r="C128" s="688" t="s">
        <v>13</v>
      </c>
      <c r="D128" s="235">
        <v>7.56</v>
      </c>
      <c r="E128" s="235">
        <v>14.37</v>
      </c>
      <c r="F128" s="235">
        <v>20.13</v>
      </c>
      <c r="H128" s="690" t="str">
        <f t="shared" si="1"/>
        <v>Colombia</v>
      </c>
    </row>
    <row r="129" spans="1:8">
      <c r="A129" s="398" t="s">
        <v>565</v>
      </c>
      <c r="B129" s="234" t="s">
        <v>128</v>
      </c>
      <c r="C129" s="688" t="s">
        <v>13</v>
      </c>
      <c r="D129" s="235">
        <v>0</v>
      </c>
      <c r="E129" s="235">
        <v>0</v>
      </c>
      <c r="F129" s="235">
        <v>0</v>
      </c>
      <c r="H129" s="690" t="str">
        <f t="shared" si="1"/>
        <v>Congo, Republic of</v>
      </c>
    </row>
    <row r="130" spans="1:8">
      <c r="A130" s="399"/>
      <c r="B130" s="234" t="s">
        <v>127</v>
      </c>
      <c r="C130" s="688" t="s">
        <v>13</v>
      </c>
      <c r="D130" s="237">
        <v>0.6</v>
      </c>
      <c r="E130" s="237">
        <v>0.76</v>
      </c>
      <c r="F130" s="237">
        <v>1.9</v>
      </c>
      <c r="H130" s="690" t="str">
        <f t="shared" si="1"/>
        <v>Congo, Republic of</v>
      </c>
    </row>
    <row r="131" spans="1:8">
      <c r="A131" s="399"/>
      <c r="B131" s="234" t="s">
        <v>3</v>
      </c>
      <c r="C131" s="688" t="s">
        <v>13</v>
      </c>
      <c r="D131" s="235">
        <v>0</v>
      </c>
      <c r="E131" s="235">
        <v>0</v>
      </c>
      <c r="F131" s="235">
        <v>0</v>
      </c>
      <c r="H131" s="690" t="str">
        <f t="shared" si="1"/>
        <v>Congo, Republic of</v>
      </c>
    </row>
    <row r="132" spans="1:8">
      <c r="A132" s="399"/>
      <c r="B132" s="234" t="s">
        <v>23</v>
      </c>
      <c r="C132" s="688" t="s">
        <v>13</v>
      </c>
      <c r="D132" s="237">
        <v>0.6</v>
      </c>
      <c r="E132" s="237">
        <v>0.81</v>
      </c>
      <c r="F132" s="237">
        <v>2.34</v>
      </c>
      <c r="H132" s="690" t="str">
        <f t="shared" si="1"/>
        <v>Congo, Republic of</v>
      </c>
    </row>
    <row r="133" spans="1:8">
      <c r="A133" s="400"/>
      <c r="B133" s="234" t="s">
        <v>6</v>
      </c>
      <c r="C133" s="688" t="s">
        <v>13</v>
      </c>
      <c r="D133" s="235">
        <v>0</v>
      </c>
      <c r="E133" s="235">
        <v>0.04</v>
      </c>
      <c r="F133" s="235">
        <v>0.43</v>
      </c>
      <c r="H133" s="690" t="str">
        <f t="shared" ref="H133:H196" si="2">IF(ISTEXT(A133),A133,H132)</f>
        <v>Congo, Republic of</v>
      </c>
    </row>
    <row r="134" spans="1:8">
      <c r="A134" s="398" t="s">
        <v>566</v>
      </c>
      <c r="B134" s="234" t="s">
        <v>128</v>
      </c>
      <c r="C134" s="688" t="s">
        <v>13</v>
      </c>
      <c r="D134" s="235">
        <v>0</v>
      </c>
      <c r="E134" s="235">
        <v>0.15</v>
      </c>
      <c r="F134" s="235">
        <v>0.28000000000000003</v>
      </c>
      <c r="H134" s="690" t="str">
        <f t="shared" si="2"/>
        <v>Costa Rica</v>
      </c>
    </row>
    <row r="135" spans="1:8">
      <c r="A135" s="399"/>
      <c r="B135" s="234" t="s">
        <v>127</v>
      </c>
      <c r="C135" s="688" t="s">
        <v>13</v>
      </c>
      <c r="D135" s="237">
        <v>2.6</v>
      </c>
      <c r="E135" s="237">
        <v>5.29</v>
      </c>
      <c r="F135" s="237">
        <v>6.85</v>
      </c>
      <c r="H135" s="690" t="str">
        <f t="shared" si="2"/>
        <v>Costa Rica</v>
      </c>
    </row>
    <row r="136" spans="1:8">
      <c r="A136" s="399"/>
      <c r="B136" s="234" t="s">
        <v>3</v>
      </c>
      <c r="C136" s="688" t="s">
        <v>13</v>
      </c>
      <c r="D136" s="235">
        <v>0</v>
      </c>
      <c r="E136" s="235">
        <v>0</v>
      </c>
      <c r="F136" s="235">
        <v>0</v>
      </c>
      <c r="H136" s="690" t="str">
        <f t="shared" si="2"/>
        <v>Costa Rica</v>
      </c>
    </row>
    <row r="137" spans="1:8">
      <c r="A137" s="399"/>
      <c r="B137" s="234" t="s">
        <v>23</v>
      </c>
      <c r="C137" s="688" t="s">
        <v>13</v>
      </c>
      <c r="D137" s="237">
        <v>2.6</v>
      </c>
      <c r="E137" s="237">
        <v>5.44</v>
      </c>
      <c r="F137" s="237">
        <v>7.13</v>
      </c>
      <c r="H137" s="690" t="str">
        <f t="shared" si="2"/>
        <v>Costa Rica</v>
      </c>
    </row>
    <row r="138" spans="1:8">
      <c r="A138" s="400"/>
      <c r="B138" s="234" t="s">
        <v>6</v>
      </c>
      <c r="C138" s="688" t="s">
        <v>13</v>
      </c>
      <c r="D138" s="235">
        <v>0</v>
      </c>
      <c r="E138" s="235">
        <v>0</v>
      </c>
      <c r="F138" s="235">
        <v>0</v>
      </c>
      <c r="H138" s="690" t="str">
        <f t="shared" si="2"/>
        <v>Costa Rica</v>
      </c>
    </row>
    <row r="139" spans="1:8">
      <c r="A139" s="398" t="s">
        <v>567</v>
      </c>
      <c r="B139" s="234" t="s">
        <v>128</v>
      </c>
      <c r="C139" s="688" t="s">
        <v>13</v>
      </c>
      <c r="D139" s="235">
        <v>0</v>
      </c>
      <c r="E139" s="235">
        <v>0</v>
      </c>
      <c r="F139" s="235">
        <v>0</v>
      </c>
      <c r="H139" s="690" t="str">
        <f t="shared" si="2"/>
        <v>Côte d'Ivoire</v>
      </c>
    </row>
    <row r="140" spans="1:8">
      <c r="A140" s="399"/>
      <c r="B140" s="234" t="s">
        <v>127</v>
      </c>
      <c r="C140" s="688" t="s">
        <v>13</v>
      </c>
      <c r="D140" s="237">
        <v>2.7</v>
      </c>
      <c r="E140" s="237">
        <v>2.87</v>
      </c>
      <c r="F140" s="237">
        <v>4.92</v>
      </c>
      <c r="H140" s="690" t="str">
        <f t="shared" si="2"/>
        <v>Côte d'Ivoire</v>
      </c>
    </row>
    <row r="141" spans="1:8">
      <c r="A141" s="399"/>
      <c r="B141" s="234" t="s">
        <v>3</v>
      </c>
      <c r="C141" s="688" t="s">
        <v>13</v>
      </c>
      <c r="D141" s="235">
        <v>0</v>
      </c>
      <c r="E141" s="235">
        <v>0</v>
      </c>
      <c r="F141" s="235">
        <v>0</v>
      </c>
      <c r="H141" s="690" t="str">
        <f t="shared" si="2"/>
        <v>Côte d'Ivoire</v>
      </c>
    </row>
    <row r="142" spans="1:8">
      <c r="A142" s="399"/>
      <c r="B142" s="234" t="s">
        <v>23</v>
      </c>
      <c r="C142" s="688" t="s">
        <v>13</v>
      </c>
      <c r="D142" s="237">
        <v>2.7</v>
      </c>
      <c r="E142" s="237">
        <v>5.81</v>
      </c>
      <c r="F142" s="237">
        <v>8.68</v>
      </c>
      <c r="H142" s="690" t="str">
        <f t="shared" si="2"/>
        <v>Côte d'Ivoire</v>
      </c>
    </row>
    <row r="143" spans="1:8">
      <c r="A143" s="400"/>
      <c r="B143" s="234" t="s">
        <v>6</v>
      </c>
      <c r="C143" s="688" t="s">
        <v>13</v>
      </c>
      <c r="D143" s="235">
        <v>0</v>
      </c>
      <c r="E143" s="235">
        <v>2.94</v>
      </c>
      <c r="F143" s="235">
        <v>3.76</v>
      </c>
      <c r="H143" s="690" t="str">
        <f t="shared" si="2"/>
        <v>Côte d'Ivoire</v>
      </c>
    </row>
    <row r="144" spans="1:8">
      <c r="A144" s="398" t="s">
        <v>490</v>
      </c>
      <c r="B144" s="234" t="s">
        <v>128</v>
      </c>
      <c r="C144" s="688" t="s">
        <v>13</v>
      </c>
      <c r="D144" s="235">
        <v>3.4</v>
      </c>
      <c r="E144" s="235">
        <v>2.75</v>
      </c>
      <c r="F144" s="235">
        <v>2.69</v>
      </c>
      <c r="H144" s="690" t="str">
        <f t="shared" si="2"/>
        <v>Croatia</v>
      </c>
    </row>
    <row r="145" spans="1:8">
      <c r="A145" s="399"/>
      <c r="B145" s="234" t="s">
        <v>127</v>
      </c>
      <c r="C145" s="688" t="s">
        <v>13</v>
      </c>
      <c r="D145" s="237">
        <v>13.09</v>
      </c>
      <c r="E145" s="237">
        <v>12.74</v>
      </c>
      <c r="F145" s="237">
        <v>9.07</v>
      </c>
      <c r="H145" s="690" t="str">
        <f t="shared" si="2"/>
        <v>Croatia</v>
      </c>
    </row>
    <row r="146" spans="1:8">
      <c r="A146" s="399"/>
      <c r="B146" s="234" t="s">
        <v>3</v>
      </c>
      <c r="C146" s="688" t="s">
        <v>13</v>
      </c>
      <c r="D146" s="235">
        <v>0</v>
      </c>
      <c r="E146" s="235">
        <v>0.03</v>
      </c>
      <c r="F146" s="235">
        <v>0.05</v>
      </c>
      <c r="H146" s="690" t="str">
        <f t="shared" si="2"/>
        <v>Croatia</v>
      </c>
    </row>
    <row r="147" spans="1:8">
      <c r="A147" s="399"/>
      <c r="B147" s="234" t="s">
        <v>23</v>
      </c>
      <c r="C147" s="688" t="s">
        <v>13</v>
      </c>
      <c r="D147" s="237">
        <v>20.66</v>
      </c>
      <c r="E147" s="237">
        <v>20.04</v>
      </c>
      <c r="F147" s="237">
        <v>16.010000000000002</v>
      </c>
      <c r="H147" s="690" t="str">
        <f t="shared" si="2"/>
        <v>Croatia</v>
      </c>
    </row>
    <row r="148" spans="1:8">
      <c r="A148" s="400"/>
      <c r="B148" s="234" t="s">
        <v>6</v>
      </c>
      <c r="C148" s="688" t="s">
        <v>13</v>
      </c>
      <c r="D148" s="235">
        <v>4.17</v>
      </c>
      <c r="E148" s="235">
        <v>4.53</v>
      </c>
      <c r="F148" s="235">
        <v>4.1900000000000004</v>
      </c>
      <c r="H148" s="690" t="str">
        <f t="shared" si="2"/>
        <v>Croatia</v>
      </c>
    </row>
    <row r="149" spans="1:8">
      <c r="A149" s="398" t="s">
        <v>681</v>
      </c>
      <c r="B149" s="234" t="s">
        <v>128</v>
      </c>
      <c r="C149" s="688" t="s">
        <v>13</v>
      </c>
      <c r="D149" s="235">
        <v>0.59</v>
      </c>
      <c r="E149" s="235">
        <v>0.08</v>
      </c>
      <c r="F149" s="235">
        <v>0.02</v>
      </c>
      <c r="H149" s="690" t="str">
        <f t="shared" si="2"/>
        <v>Cuba</v>
      </c>
    </row>
    <row r="150" spans="1:8">
      <c r="A150" s="399"/>
      <c r="B150" s="234" t="s">
        <v>127</v>
      </c>
      <c r="C150" s="688" t="s">
        <v>13</v>
      </c>
      <c r="D150" s="237">
        <v>33.369999999999997</v>
      </c>
      <c r="E150" s="237">
        <v>23.53</v>
      </c>
      <c r="F150" s="237">
        <v>27.74</v>
      </c>
      <c r="H150" s="690" t="str">
        <f t="shared" si="2"/>
        <v>Cuba</v>
      </c>
    </row>
    <row r="151" spans="1:8">
      <c r="A151" s="399"/>
      <c r="B151" s="234" t="s">
        <v>3</v>
      </c>
      <c r="C151" s="688" t="s">
        <v>13</v>
      </c>
      <c r="D151" s="235">
        <v>0</v>
      </c>
      <c r="E151" s="235">
        <v>0</v>
      </c>
      <c r="F151" s="235">
        <v>0</v>
      </c>
      <c r="H151" s="690" t="str">
        <f t="shared" si="2"/>
        <v>Cuba</v>
      </c>
    </row>
    <row r="152" spans="1:8">
      <c r="A152" s="399"/>
      <c r="B152" s="234" t="s">
        <v>23</v>
      </c>
      <c r="C152" s="688" t="s">
        <v>13</v>
      </c>
      <c r="D152" s="237">
        <v>34.1</v>
      </c>
      <c r="E152" s="237">
        <v>25.08</v>
      </c>
      <c r="F152" s="237">
        <v>29.79</v>
      </c>
      <c r="H152" s="690" t="str">
        <f t="shared" si="2"/>
        <v>Cuba</v>
      </c>
    </row>
    <row r="153" spans="1:8">
      <c r="A153" s="400"/>
      <c r="B153" s="234" t="s">
        <v>6</v>
      </c>
      <c r="C153" s="688" t="s">
        <v>13</v>
      </c>
      <c r="D153" s="235">
        <v>0.15</v>
      </c>
      <c r="E153" s="235">
        <v>1.47</v>
      </c>
      <c r="F153" s="235">
        <v>2.0299999999999998</v>
      </c>
      <c r="H153" s="690" t="str">
        <f t="shared" si="2"/>
        <v>Cuba</v>
      </c>
    </row>
    <row r="154" spans="1:8">
      <c r="A154" s="398" t="s">
        <v>744</v>
      </c>
      <c r="B154" s="234" t="s">
        <v>128</v>
      </c>
      <c r="C154" s="688" t="s">
        <v>13</v>
      </c>
      <c r="D154" s="235">
        <v>0</v>
      </c>
      <c r="E154" s="235">
        <v>0</v>
      </c>
      <c r="F154" s="235">
        <v>0</v>
      </c>
      <c r="H154" s="690" t="str">
        <f t="shared" si="2"/>
        <v>Curaçao</v>
      </c>
    </row>
    <row r="155" spans="1:8">
      <c r="A155" s="399"/>
      <c r="B155" s="234" t="s">
        <v>127</v>
      </c>
      <c r="C155" s="688" t="s">
        <v>13</v>
      </c>
      <c r="D155" s="237">
        <v>2.66</v>
      </c>
      <c r="E155" s="237">
        <v>6.03</v>
      </c>
      <c r="F155" s="237">
        <v>4.45</v>
      </c>
      <c r="H155" s="690" t="str">
        <f t="shared" si="2"/>
        <v>Curaçao</v>
      </c>
    </row>
    <row r="156" spans="1:8">
      <c r="A156" s="399"/>
      <c r="B156" s="234" t="s">
        <v>3</v>
      </c>
      <c r="C156" s="688" t="s">
        <v>13</v>
      </c>
      <c r="D156" s="235">
        <v>0</v>
      </c>
      <c r="E156" s="235">
        <v>0</v>
      </c>
      <c r="F156" s="235">
        <v>0</v>
      </c>
      <c r="H156" s="690" t="str">
        <f t="shared" si="2"/>
        <v>Curaçao</v>
      </c>
    </row>
    <row r="157" spans="1:8">
      <c r="A157" s="399"/>
      <c r="B157" s="234" t="s">
        <v>23</v>
      </c>
      <c r="C157" s="688" t="s">
        <v>13</v>
      </c>
      <c r="D157" s="237">
        <v>2.66</v>
      </c>
      <c r="E157" s="237">
        <v>6.03</v>
      </c>
      <c r="F157" s="237">
        <v>4.45</v>
      </c>
      <c r="H157" s="690" t="str">
        <f t="shared" si="2"/>
        <v>Curaçao</v>
      </c>
    </row>
    <row r="158" spans="1:8">
      <c r="A158" s="400"/>
      <c r="B158" s="234" t="s">
        <v>6</v>
      </c>
      <c r="C158" s="688" t="s">
        <v>13</v>
      </c>
      <c r="D158" s="235">
        <v>0</v>
      </c>
      <c r="E158" s="235">
        <v>0</v>
      </c>
      <c r="F158" s="235">
        <v>0</v>
      </c>
      <c r="H158" s="690" t="str">
        <f t="shared" si="2"/>
        <v>Curaçao</v>
      </c>
    </row>
    <row r="159" spans="1:8">
      <c r="A159" s="398" t="s">
        <v>568</v>
      </c>
      <c r="B159" s="234" t="s">
        <v>128</v>
      </c>
      <c r="C159" s="688" t="s">
        <v>13</v>
      </c>
      <c r="D159" s="235">
        <v>0.25</v>
      </c>
      <c r="E159" s="235">
        <v>0.14000000000000001</v>
      </c>
      <c r="F159" s="235">
        <v>0</v>
      </c>
      <c r="H159" s="690" t="str">
        <f t="shared" si="2"/>
        <v>Cyprus</v>
      </c>
    </row>
    <row r="160" spans="1:8">
      <c r="A160" s="399"/>
      <c r="B160" s="234" t="s">
        <v>127</v>
      </c>
      <c r="C160" s="688" t="s">
        <v>13</v>
      </c>
      <c r="D160" s="237">
        <v>3.64</v>
      </c>
      <c r="E160" s="237">
        <v>6.88</v>
      </c>
      <c r="F160" s="237">
        <v>5.62</v>
      </c>
      <c r="H160" s="690" t="str">
        <f t="shared" si="2"/>
        <v>Cyprus</v>
      </c>
    </row>
    <row r="161" spans="1:8">
      <c r="A161" s="399"/>
      <c r="B161" s="234" t="s">
        <v>3</v>
      </c>
      <c r="C161" s="688" t="s">
        <v>13</v>
      </c>
      <c r="D161" s="235">
        <v>0</v>
      </c>
      <c r="E161" s="235">
        <v>0.02</v>
      </c>
      <c r="F161" s="235">
        <v>0.01</v>
      </c>
      <c r="H161" s="690" t="str">
        <f t="shared" si="2"/>
        <v>Cyprus</v>
      </c>
    </row>
    <row r="162" spans="1:8">
      <c r="A162" s="399"/>
      <c r="B162" s="234" t="s">
        <v>23</v>
      </c>
      <c r="C162" s="688" t="s">
        <v>13</v>
      </c>
      <c r="D162" s="237">
        <v>3.89</v>
      </c>
      <c r="E162" s="237">
        <v>7.05</v>
      </c>
      <c r="F162" s="237">
        <v>5.62</v>
      </c>
      <c r="H162" s="690" t="str">
        <f t="shared" si="2"/>
        <v>Cyprus</v>
      </c>
    </row>
    <row r="163" spans="1:8">
      <c r="A163" s="400"/>
      <c r="B163" s="234" t="s">
        <v>6</v>
      </c>
      <c r="C163" s="688" t="s">
        <v>13</v>
      </c>
      <c r="D163" s="235">
        <v>0</v>
      </c>
      <c r="E163" s="235">
        <v>0</v>
      </c>
      <c r="F163" s="235">
        <v>0</v>
      </c>
      <c r="H163" s="690" t="str">
        <f t="shared" si="2"/>
        <v>Cyprus</v>
      </c>
    </row>
    <row r="164" spans="1:8">
      <c r="A164" s="398" t="s">
        <v>491</v>
      </c>
      <c r="B164" s="234" t="s">
        <v>128</v>
      </c>
      <c r="C164" s="688" t="s">
        <v>13</v>
      </c>
      <c r="D164" s="235">
        <v>116.71</v>
      </c>
      <c r="E164" s="235">
        <v>78.14</v>
      </c>
      <c r="F164" s="235">
        <v>65.84</v>
      </c>
      <c r="H164" s="690" t="str">
        <f t="shared" si="2"/>
        <v>Czech Republic</v>
      </c>
    </row>
    <row r="165" spans="1:8">
      <c r="A165" s="399"/>
      <c r="B165" s="234" t="s">
        <v>127</v>
      </c>
      <c r="C165" s="688" t="s">
        <v>13</v>
      </c>
      <c r="D165" s="237">
        <v>22.04</v>
      </c>
      <c r="E165" s="237">
        <v>21.5</v>
      </c>
      <c r="F165" s="237">
        <v>18.34</v>
      </c>
      <c r="H165" s="690" t="str">
        <f t="shared" si="2"/>
        <v>Czech Republic</v>
      </c>
    </row>
    <row r="166" spans="1:8">
      <c r="A166" s="399"/>
      <c r="B166" s="234" t="s">
        <v>3</v>
      </c>
      <c r="C166" s="688" t="s">
        <v>13</v>
      </c>
      <c r="D166" s="235">
        <v>0.06</v>
      </c>
      <c r="E166" s="235">
        <v>0.95</v>
      </c>
      <c r="F166" s="235">
        <v>1.17</v>
      </c>
      <c r="H166" s="690" t="str">
        <f t="shared" si="2"/>
        <v>Czech Republic</v>
      </c>
    </row>
    <row r="167" spans="1:8">
      <c r="A167" s="399"/>
      <c r="B167" s="234" t="s">
        <v>23</v>
      </c>
      <c r="C167" s="688" t="s">
        <v>13</v>
      </c>
      <c r="D167" s="237">
        <v>150.32</v>
      </c>
      <c r="E167" s="237">
        <v>118.46</v>
      </c>
      <c r="F167" s="237">
        <v>101.13</v>
      </c>
      <c r="H167" s="690" t="str">
        <f t="shared" si="2"/>
        <v>Czech Republic</v>
      </c>
    </row>
    <row r="168" spans="1:8">
      <c r="A168" s="400"/>
      <c r="B168" s="234" t="s">
        <v>6</v>
      </c>
      <c r="C168" s="688" t="s">
        <v>13</v>
      </c>
      <c r="D168" s="235">
        <v>11.51</v>
      </c>
      <c r="E168" s="235">
        <v>17.87</v>
      </c>
      <c r="F168" s="235">
        <v>15.78</v>
      </c>
      <c r="H168" s="690" t="str">
        <f t="shared" si="2"/>
        <v>Czech Republic</v>
      </c>
    </row>
    <row r="169" spans="1:8">
      <c r="A169" s="398" t="s">
        <v>745</v>
      </c>
      <c r="B169" s="234" t="s">
        <v>128</v>
      </c>
      <c r="C169" s="688" t="s">
        <v>13</v>
      </c>
      <c r="D169" s="235">
        <v>108.87</v>
      </c>
      <c r="E169" s="235">
        <v>72.459999999999994</v>
      </c>
      <c r="F169" s="235">
        <v>45.11</v>
      </c>
      <c r="H169" s="690" t="str">
        <f t="shared" si="2"/>
        <v>Dem. People's Republic of Korea</v>
      </c>
    </row>
    <row r="170" spans="1:8">
      <c r="A170" s="399"/>
      <c r="B170" s="234" t="s">
        <v>127</v>
      </c>
      <c r="C170" s="688" t="s">
        <v>13</v>
      </c>
      <c r="D170" s="237">
        <v>7.96</v>
      </c>
      <c r="E170" s="237">
        <v>2.87</v>
      </c>
      <c r="F170" s="237">
        <v>2.57</v>
      </c>
      <c r="H170" s="690" t="str">
        <f t="shared" si="2"/>
        <v>Dem. People's Republic of Korea</v>
      </c>
    </row>
    <row r="171" spans="1:8">
      <c r="A171" s="399"/>
      <c r="B171" s="234" t="s">
        <v>3</v>
      </c>
      <c r="C171" s="688" t="s">
        <v>13</v>
      </c>
      <c r="D171" s="235">
        <v>0</v>
      </c>
      <c r="E171" s="235">
        <v>0</v>
      </c>
      <c r="F171" s="235">
        <v>0</v>
      </c>
      <c r="H171" s="690" t="str">
        <f t="shared" si="2"/>
        <v>Dem. People's Republic of Korea</v>
      </c>
    </row>
    <row r="172" spans="1:8">
      <c r="A172" s="399"/>
      <c r="B172" s="234" t="s">
        <v>23</v>
      </c>
      <c r="C172" s="688" t="s">
        <v>13</v>
      </c>
      <c r="D172" s="237">
        <v>116.83</v>
      </c>
      <c r="E172" s="237">
        <v>75.33</v>
      </c>
      <c r="F172" s="237">
        <v>47.68</v>
      </c>
      <c r="H172" s="690" t="str">
        <f t="shared" si="2"/>
        <v>Dem. People's Republic of Korea</v>
      </c>
    </row>
    <row r="173" spans="1:8">
      <c r="A173" s="400"/>
      <c r="B173" s="234" t="s">
        <v>6</v>
      </c>
      <c r="C173" s="688" t="s">
        <v>13</v>
      </c>
      <c r="D173" s="235">
        <v>0</v>
      </c>
      <c r="E173" s="235">
        <v>0</v>
      </c>
      <c r="F173" s="235">
        <v>0</v>
      </c>
      <c r="H173" s="690" t="str">
        <f t="shared" si="2"/>
        <v>Dem. People's Republic of Korea</v>
      </c>
    </row>
    <row r="174" spans="1:8">
      <c r="A174" s="398" t="s">
        <v>564</v>
      </c>
      <c r="B174" s="234" t="s">
        <v>128</v>
      </c>
      <c r="C174" s="688" t="s">
        <v>13</v>
      </c>
      <c r="D174" s="235">
        <v>0.9</v>
      </c>
      <c r="E174" s="235">
        <v>0</v>
      </c>
      <c r="F174" s="235">
        <v>0</v>
      </c>
      <c r="H174" s="690" t="str">
        <f t="shared" si="2"/>
        <v>Congo, Democratic Republic of the</v>
      </c>
    </row>
    <row r="175" spans="1:8">
      <c r="A175" s="399"/>
      <c r="B175" s="234" t="s">
        <v>127</v>
      </c>
      <c r="C175" s="688" t="s">
        <v>13</v>
      </c>
      <c r="D175" s="237">
        <v>2.08</v>
      </c>
      <c r="E175" s="237">
        <v>1.28</v>
      </c>
      <c r="F175" s="237">
        <v>2.62</v>
      </c>
      <c r="H175" s="690" t="str">
        <f t="shared" si="2"/>
        <v>Congo, Democratic Republic of the</v>
      </c>
    </row>
    <row r="176" spans="1:8">
      <c r="A176" s="399"/>
      <c r="B176" s="234" t="s">
        <v>3</v>
      </c>
      <c r="C176" s="688" t="s">
        <v>13</v>
      </c>
      <c r="D176" s="235">
        <v>0</v>
      </c>
      <c r="E176" s="235">
        <v>0</v>
      </c>
      <c r="F176" s="235">
        <v>0</v>
      </c>
      <c r="H176" s="690" t="str">
        <f t="shared" si="2"/>
        <v>Congo, Democratic Republic of the</v>
      </c>
    </row>
    <row r="177" spans="1:8">
      <c r="A177" s="399"/>
      <c r="B177" s="234" t="s">
        <v>23</v>
      </c>
      <c r="C177" s="688" t="s">
        <v>13</v>
      </c>
      <c r="D177" s="237">
        <v>2.99</v>
      </c>
      <c r="E177" s="237">
        <v>1.28</v>
      </c>
      <c r="F177" s="237">
        <v>2.63</v>
      </c>
      <c r="H177" s="690" t="str">
        <f t="shared" si="2"/>
        <v>Congo, Democratic Republic of the</v>
      </c>
    </row>
    <row r="178" spans="1:8">
      <c r="A178" s="400"/>
      <c r="B178" s="234" t="s">
        <v>6</v>
      </c>
      <c r="C178" s="688" t="s">
        <v>13</v>
      </c>
      <c r="D178" s="235">
        <v>0</v>
      </c>
      <c r="E178" s="235">
        <v>0</v>
      </c>
      <c r="F178" s="235">
        <v>0.02</v>
      </c>
      <c r="H178" s="690" t="str">
        <f t="shared" si="2"/>
        <v>Congo, Democratic Republic of the</v>
      </c>
    </row>
    <row r="179" spans="1:8">
      <c r="A179" s="398" t="s">
        <v>492</v>
      </c>
      <c r="B179" s="234" t="s">
        <v>128</v>
      </c>
      <c r="C179" s="688" t="s">
        <v>13</v>
      </c>
      <c r="D179" s="235">
        <v>24.17</v>
      </c>
      <c r="E179" s="235">
        <v>14.69</v>
      </c>
      <c r="F179" s="235">
        <v>12.99</v>
      </c>
      <c r="H179" s="690" t="str">
        <f t="shared" si="2"/>
        <v>Denmark</v>
      </c>
    </row>
    <row r="180" spans="1:8">
      <c r="A180" s="399"/>
      <c r="B180" s="234" t="s">
        <v>127</v>
      </c>
      <c r="C180" s="688" t="s">
        <v>13</v>
      </c>
      <c r="D180" s="237">
        <v>21.99</v>
      </c>
      <c r="E180" s="237">
        <v>21.71</v>
      </c>
      <c r="F180" s="237">
        <v>16.52</v>
      </c>
      <c r="H180" s="690" t="str">
        <f t="shared" si="2"/>
        <v>Denmark</v>
      </c>
    </row>
    <row r="181" spans="1:8">
      <c r="A181" s="399"/>
      <c r="B181" s="234" t="s">
        <v>3</v>
      </c>
      <c r="C181" s="688" t="s">
        <v>13</v>
      </c>
      <c r="D181" s="235">
        <v>0.63</v>
      </c>
      <c r="E181" s="235">
        <v>1.55</v>
      </c>
      <c r="F181" s="235">
        <v>1.55</v>
      </c>
      <c r="H181" s="690" t="str">
        <f t="shared" si="2"/>
        <v>Denmark</v>
      </c>
    </row>
    <row r="182" spans="1:8">
      <c r="A182" s="399"/>
      <c r="B182" s="234" t="s">
        <v>23</v>
      </c>
      <c r="C182" s="688" t="s">
        <v>13</v>
      </c>
      <c r="D182" s="237">
        <v>50.96</v>
      </c>
      <c r="E182" s="237">
        <v>48.43</v>
      </c>
      <c r="F182" s="237">
        <v>38.81</v>
      </c>
      <c r="H182" s="690" t="str">
        <f t="shared" si="2"/>
        <v>Denmark</v>
      </c>
    </row>
    <row r="183" spans="1:8">
      <c r="A183" s="400"/>
      <c r="B183" s="234" t="s">
        <v>6</v>
      </c>
      <c r="C183" s="688" t="s">
        <v>13</v>
      </c>
      <c r="D183" s="235">
        <v>4.17</v>
      </c>
      <c r="E183" s="235">
        <v>10.48</v>
      </c>
      <c r="F183" s="235">
        <v>7.75</v>
      </c>
      <c r="H183" s="690" t="str">
        <f t="shared" si="2"/>
        <v>Denmark</v>
      </c>
    </row>
    <row r="184" spans="1:8">
      <c r="A184" s="398" t="s">
        <v>571</v>
      </c>
      <c r="B184" s="234" t="s">
        <v>128</v>
      </c>
      <c r="C184" s="688" t="s">
        <v>13</v>
      </c>
      <c r="D184" s="235">
        <v>0.04</v>
      </c>
      <c r="E184" s="235">
        <v>1.69</v>
      </c>
      <c r="F184" s="235">
        <v>3.34</v>
      </c>
      <c r="H184" s="690" t="str">
        <f t="shared" si="2"/>
        <v>Dominican Republic</v>
      </c>
    </row>
    <row r="185" spans="1:8">
      <c r="A185" s="399"/>
      <c r="B185" s="234" t="s">
        <v>127</v>
      </c>
      <c r="C185" s="688" t="s">
        <v>13</v>
      </c>
      <c r="D185" s="237">
        <v>7.36</v>
      </c>
      <c r="E185" s="237">
        <v>15.36</v>
      </c>
      <c r="F185" s="237">
        <v>14.24</v>
      </c>
      <c r="H185" s="690" t="str">
        <f t="shared" si="2"/>
        <v>Dominican Republic</v>
      </c>
    </row>
    <row r="186" spans="1:8">
      <c r="A186" s="399"/>
      <c r="B186" s="234" t="s">
        <v>3</v>
      </c>
      <c r="C186" s="688" t="s">
        <v>13</v>
      </c>
      <c r="D186" s="235">
        <v>0</v>
      </c>
      <c r="E186" s="235">
        <v>0</v>
      </c>
      <c r="F186" s="235">
        <v>0</v>
      </c>
      <c r="H186" s="690" t="str">
        <f t="shared" si="2"/>
        <v>Dominican Republic</v>
      </c>
    </row>
    <row r="187" spans="1:8">
      <c r="A187" s="399"/>
      <c r="B187" s="234" t="s">
        <v>23</v>
      </c>
      <c r="C187" s="688" t="s">
        <v>13</v>
      </c>
      <c r="D187" s="237">
        <v>7.4</v>
      </c>
      <c r="E187" s="237">
        <v>17.43</v>
      </c>
      <c r="F187" s="237">
        <v>19.690000000000001</v>
      </c>
      <c r="H187" s="690" t="str">
        <f t="shared" si="2"/>
        <v>Dominican Republic</v>
      </c>
    </row>
    <row r="188" spans="1:8">
      <c r="A188" s="400"/>
      <c r="B188" s="234" t="s">
        <v>6</v>
      </c>
      <c r="C188" s="688" t="s">
        <v>13</v>
      </c>
      <c r="D188" s="235">
        <v>0</v>
      </c>
      <c r="E188" s="235">
        <v>0.39</v>
      </c>
      <c r="F188" s="235">
        <v>2.12</v>
      </c>
      <c r="H188" s="690" t="str">
        <f t="shared" si="2"/>
        <v>Dominican Republic</v>
      </c>
    </row>
    <row r="189" spans="1:8">
      <c r="A189" s="398" t="s">
        <v>572</v>
      </c>
      <c r="B189" s="234" t="s">
        <v>128</v>
      </c>
      <c r="C189" s="688" t="s">
        <v>13</v>
      </c>
      <c r="D189" s="235">
        <v>0</v>
      </c>
      <c r="E189" s="235">
        <v>0</v>
      </c>
      <c r="F189" s="235">
        <v>0</v>
      </c>
      <c r="H189" s="690" t="str">
        <f t="shared" si="2"/>
        <v>Ecuador</v>
      </c>
    </row>
    <row r="190" spans="1:8">
      <c r="A190" s="399"/>
      <c r="B190" s="234" t="s">
        <v>127</v>
      </c>
      <c r="C190" s="688" t="s">
        <v>13</v>
      </c>
      <c r="D190" s="237">
        <v>13.32</v>
      </c>
      <c r="E190" s="237">
        <v>22.56</v>
      </c>
      <c r="F190" s="237">
        <v>38.15</v>
      </c>
      <c r="H190" s="690" t="str">
        <f t="shared" si="2"/>
        <v>Ecuador</v>
      </c>
    </row>
    <row r="191" spans="1:8">
      <c r="A191" s="399"/>
      <c r="B191" s="234" t="s">
        <v>3</v>
      </c>
      <c r="C191" s="688" t="s">
        <v>13</v>
      </c>
      <c r="D191" s="235">
        <v>0</v>
      </c>
      <c r="E191" s="235">
        <v>0</v>
      </c>
      <c r="F191" s="235">
        <v>0</v>
      </c>
      <c r="H191" s="690" t="str">
        <f t="shared" si="2"/>
        <v>Ecuador</v>
      </c>
    </row>
    <row r="192" spans="1:8">
      <c r="A192" s="399"/>
      <c r="B192" s="234" t="s">
        <v>23</v>
      </c>
      <c r="C192" s="688" t="s">
        <v>13</v>
      </c>
      <c r="D192" s="237">
        <v>13.32</v>
      </c>
      <c r="E192" s="237">
        <v>23.21</v>
      </c>
      <c r="F192" s="237">
        <v>39.5</v>
      </c>
      <c r="H192" s="690" t="str">
        <f t="shared" si="2"/>
        <v>Ecuador</v>
      </c>
    </row>
    <row r="193" spans="1:8">
      <c r="A193" s="400"/>
      <c r="B193" s="234" t="s">
        <v>6</v>
      </c>
      <c r="C193" s="688" t="s">
        <v>13</v>
      </c>
      <c r="D193" s="235">
        <v>0</v>
      </c>
      <c r="E193" s="235">
        <v>0.65</v>
      </c>
      <c r="F193" s="235">
        <v>1.35</v>
      </c>
      <c r="H193" s="690" t="str">
        <f t="shared" si="2"/>
        <v>Ecuador</v>
      </c>
    </row>
    <row r="194" spans="1:8">
      <c r="A194" s="398" t="s">
        <v>573</v>
      </c>
      <c r="B194" s="234" t="s">
        <v>128</v>
      </c>
      <c r="C194" s="688" t="s">
        <v>13</v>
      </c>
      <c r="D194" s="235">
        <v>2.86</v>
      </c>
      <c r="E194" s="235">
        <v>3.35</v>
      </c>
      <c r="F194" s="235">
        <v>1.62</v>
      </c>
      <c r="H194" s="690" t="str">
        <f t="shared" si="2"/>
        <v>Egypt</v>
      </c>
    </row>
    <row r="195" spans="1:8">
      <c r="A195" s="399"/>
      <c r="B195" s="234" t="s">
        <v>127</v>
      </c>
      <c r="C195" s="688" t="s">
        <v>13</v>
      </c>
      <c r="D195" s="237">
        <v>61.59</v>
      </c>
      <c r="E195" s="237">
        <v>78.489999999999995</v>
      </c>
      <c r="F195" s="237">
        <v>98.97</v>
      </c>
      <c r="H195" s="690" t="str">
        <f t="shared" si="2"/>
        <v>Egypt</v>
      </c>
    </row>
    <row r="196" spans="1:8">
      <c r="A196" s="399"/>
      <c r="B196" s="234" t="s">
        <v>3</v>
      </c>
      <c r="C196" s="688" t="s">
        <v>13</v>
      </c>
      <c r="D196" s="235">
        <v>0</v>
      </c>
      <c r="E196" s="235">
        <v>0</v>
      </c>
      <c r="F196" s="235">
        <v>0</v>
      </c>
      <c r="H196" s="690" t="str">
        <f t="shared" si="2"/>
        <v>Egypt</v>
      </c>
    </row>
    <row r="197" spans="1:8">
      <c r="A197" s="399"/>
      <c r="B197" s="234" t="s">
        <v>23</v>
      </c>
      <c r="C197" s="688" t="s">
        <v>13</v>
      </c>
      <c r="D197" s="237">
        <v>77.83</v>
      </c>
      <c r="E197" s="237">
        <v>144.62</v>
      </c>
      <c r="F197" s="237">
        <v>184.32</v>
      </c>
      <c r="H197" s="690" t="str">
        <f t="shared" ref="H197:H260" si="3">IF(ISTEXT(A197),A197,H196)</f>
        <v>Egypt</v>
      </c>
    </row>
    <row r="198" spans="1:8">
      <c r="A198" s="400"/>
      <c r="B198" s="234" t="s">
        <v>6</v>
      </c>
      <c r="C198" s="688" t="s">
        <v>13</v>
      </c>
      <c r="D198" s="235">
        <v>13.39</v>
      </c>
      <c r="E198" s="235">
        <v>62.78</v>
      </c>
      <c r="F198" s="235">
        <v>83.73</v>
      </c>
      <c r="H198" s="690" t="str">
        <f t="shared" si="3"/>
        <v>Egypt</v>
      </c>
    </row>
    <row r="199" spans="1:8">
      <c r="A199" s="398" t="s">
        <v>574</v>
      </c>
      <c r="B199" s="234" t="s">
        <v>128</v>
      </c>
      <c r="C199" s="688" t="s">
        <v>13</v>
      </c>
      <c r="D199" s="235">
        <v>0</v>
      </c>
      <c r="E199" s="235">
        <v>0</v>
      </c>
      <c r="F199" s="235">
        <v>0</v>
      </c>
      <c r="H199" s="690" t="str">
        <f t="shared" si="3"/>
        <v>El Salvador</v>
      </c>
    </row>
    <row r="200" spans="1:8">
      <c r="A200" s="399"/>
      <c r="B200" s="234" t="s">
        <v>127</v>
      </c>
      <c r="C200" s="688" t="s">
        <v>13</v>
      </c>
      <c r="D200" s="237">
        <v>2.11</v>
      </c>
      <c r="E200" s="237">
        <v>6.25</v>
      </c>
      <c r="F200" s="237">
        <v>5.78</v>
      </c>
      <c r="H200" s="690" t="str">
        <f t="shared" si="3"/>
        <v>El Salvador</v>
      </c>
    </row>
    <row r="201" spans="1:8">
      <c r="A201" s="399"/>
      <c r="B201" s="234" t="s">
        <v>3</v>
      </c>
      <c r="C201" s="688" t="s">
        <v>13</v>
      </c>
      <c r="D201" s="235">
        <v>0</v>
      </c>
      <c r="E201" s="235">
        <v>0</v>
      </c>
      <c r="F201" s="235">
        <v>0</v>
      </c>
      <c r="H201" s="690" t="str">
        <f t="shared" si="3"/>
        <v>El Salvador</v>
      </c>
    </row>
    <row r="202" spans="1:8">
      <c r="A202" s="399"/>
      <c r="B202" s="234" t="s">
        <v>23</v>
      </c>
      <c r="C202" s="688" t="s">
        <v>13</v>
      </c>
      <c r="D202" s="237">
        <v>2.11</v>
      </c>
      <c r="E202" s="237">
        <v>6.25</v>
      </c>
      <c r="F202" s="237">
        <v>5.78</v>
      </c>
      <c r="H202" s="690" t="str">
        <f t="shared" si="3"/>
        <v>El Salvador</v>
      </c>
    </row>
    <row r="203" spans="1:8">
      <c r="A203" s="400"/>
      <c r="B203" s="234" t="s">
        <v>6</v>
      </c>
      <c r="C203" s="688" t="s">
        <v>13</v>
      </c>
      <c r="D203" s="235">
        <v>0</v>
      </c>
      <c r="E203" s="235">
        <v>0</v>
      </c>
      <c r="F203" s="235">
        <v>0</v>
      </c>
      <c r="H203" s="690" t="str">
        <f t="shared" si="3"/>
        <v>El Salvador</v>
      </c>
    </row>
    <row r="204" spans="1:8">
      <c r="A204" s="398" t="s">
        <v>576</v>
      </c>
      <c r="B204" s="234" t="s">
        <v>128</v>
      </c>
      <c r="C204" s="688" t="s">
        <v>13</v>
      </c>
      <c r="D204" s="235" t="s">
        <v>12</v>
      </c>
      <c r="E204" s="235">
        <v>0</v>
      </c>
      <c r="F204" s="235">
        <v>0</v>
      </c>
      <c r="H204" s="690" t="str">
        <f t="shared" si="3"/>
        <v>Eritrea</v>
      </c>
    </row>
    <row r="205" spans="1:8">
      <c r="A205" s="399"/>
      <c r="B205" s="234" t="s">
        <v>127</v>
      </c>
      <c r="C205" s="688" t="s">
        <v>13</v>
      </c>
      <c r="D205" s="237" t="s">
        <v>12</v>
      </c>
      <c r="E205" s="237">
        <v>0.57999999999999996</v>
      </c>
      <c r="F205" s="237">
        <v>0.55000000000000004</v>
      </c>
      <c r="H205" s="690" t="str">
        <f t="shared" si="3"/>
        <v>Eritrea</v>
      </c>
    </row>
    <row r="206" spans="1:8">
      <c r="A206" s="399"/>
      <c r="B206" s="234" t="s">
        <v>3</v>
      </c>
      <c r="C206" s="688" t="s">
        <v>13</v>
      </c>
      <c r="D206" s="235" t="s">
        <v>12</v>
      </c>
      <c r="E206" s="235">
        <v>0</v>
      </c>
      <c r="F206" s="235">
        <v>0</v>
      </c>
      <c r="H206" s="690" t="str">
        <f t="shared" si="3"/>
        <v>Eritrea</v>
      </c>
    </row>
    <row r="207" spans="1:8">
      <c r="A207" s="399"/>
      <c r="B207" s="234" t="s">
        <v>23</v>
      </c>
      <c r="C207" s="688" t="s">
        <v>13</v>
      </c>
      <c r="D207" s="237" t="s">
        <v>12</v>
      </c>
      <c r="E207" s="237">
        <v>0.57999999999999996</v>
      </c>
      <c r="F207" s="237">
        <v>0.55000000000000004</v>
      </c>
      <c r="H207" s="690" t="str">
        <f t="shared" si="3"/>
        <v>Eritrea</v>
      </c>
    </row>
    <row r="208" spans="1:8">
      <c r="A208" s="400"/>
      <c r="B208" s="234" t="s">
        <v>6</v>
      </c>
      <c r="C208" s="688" t="s">
        <v>13</v>
      </c>
      <c r="D208" s="235" t="s">
        <v>12</v>
      </c>
      <c r="E208" s="235">
        <v>0</v>
      </c>
      <c r="F208" s="235">
        <v>0</v>
      </c>
      <c r="H208" s="690" t="str">
        <f t="shared" si="3"/>
        <v>Eritrea</v>
      </c>
    </row>
    <row r="209" spans="1:8">
      <c r="A209" s="398" t="s">
        <v>493</v>
      </c>
      <c r="B209" s="234" t="s">
        <v>128</v>
      </c>
      <c r="C209" s="688" t="s">
        <v>13</v>
      </c>
      <c r="D209" s="235">
        <v>24.54</v>
      </c>
      <c r="E209" s="235">
        <v>12.07</v>
      </c>
      <c r="F209" s="235">
        <v>14.34</v>
      </c>
      <c r="H209" s="690" t="str">
        <f t="shared" si="3"/>
        <v>Estonia</v>
      </c>
    </row>
    <row r="210" spans="1:8">
      <c r="A210" s="399"/>
      <c r="B210" s="234" t="s">
        <v>127</v>
      </c>
      <c r="C210" s="688" t="s">
        <v>13</v>
      </c>
      <c r="D210" s="237">
        <v>8.99</v>
      </c>
      <c r="E210" s="237">
        <v>3.14</v>
      </c>
      <c r="F210" s="237">
        <v>2.98</v>
      </c>
      <c r="H210" s="690" t="str">
        <f t="shared" si="3"/>
        <v>Estonia</v>
      </c>
    </row>
    <row r="211" spans="1:8">
      <c r="A211" s="399"/>
      <c r="B211" s="234" t="s">
        <v>3</v>
      </c>
      <c r="C211" s="688" t="s">
        <v>13</v>
      </c>
      <c r="D211" s="235">
        <v>0</v>
      </c>
      <c r="E211" s="235">
        <v>0</v>
      </c>
      <c r="F211" s="235">
        <v>0.4</v>
      </c>
      <c r="H211" s="690" t="str">
        <f t="shared" si="3"/>
        <v>Estonia</v>
      </c>
    </row>
    <row r="212" spans="1:8">
      <c r="A212" s="399"/>
      <c r="B212" s="234" t="s">
        <v>23</v>
      </c>
      <c r="C212" s="688" t="s">
        <v>13</v>
      </c>
      <c r="D212" s="237">
        <v>35.97</v>
      </c>
      <c r="E212" s="237">
        <v>16.82</v>
      </c>
      <c r="F212" s="237">
        <v>18.86</v>
      </c>
      <c r="H212" s="690" t="str">
        <f t="shared" si="3"/>
        <v>Estonia</v>
      </c>
    </row>
    <row r="213" spans="1:8">
      <c r="A213" s="400"/>
      <c r="B213" s="234" t="s">
        <v>6</v>
      </c>
      <c r="C213" s="688" t="s">
        <v>13</v>
      </c>
      <c r="D213" s="235">
        <v>2.44</v>
      </c>
      <c r="E213" s="235">
        <v>1.6</v>
      </c>
      <c r="F213" s="235">
        <v>1.1399999999999999</v>
      </c>
      <c r="H213" s="690" t="str">
        <f t="shared" si="3"/>
        <v>Estonia</v>
      </c>
    </row>
    <row r="214" spans="1:8">
      <c r="A214" s="398" t="s">
        <v>577</v>
      </c>
      <c r="B214" s="234" t="s">
        <v>128</v>
      </c>
      <c r="C214" s="688" t="s">
        <v>13</v>
      </c>
      <c r="D214" s="235">
        <v>0</v>
      </c>
      <c r="E214" s="235">
        <v>0</v>
      </c>
      <c r="F214" s="235">
        <v>0.71</v>
      </c>
      <c r="H214" s="690" t="str">
        <f t="shared" si="3"/>
        <v>Ethiopia</v>
      </c>
    </row>
    <row r="215" spans="1:8">
      <c r="A215" s="399"/>
      <c r="B215" s="234" t="s">
        <v>127</v>
      </c>
      <c r="C215" s="688" t="s">
        <v>13</v>
      </c>
      <c r="D215" s="237">
        <v>2.17</v>
      </c>
      <c r="E215" s="237">
        <v>4.49</v>
      </c>
      <c r="F215" s="237">
        <v>7.79</v>
      </c>
      <c r="H215" s="690" t="str">
        <f t="shared" si="3"/>
        <v>Ethiopia</v>
      </c>
    </row>
    <row r="216" spans="1:8">
      <c r="A216" s="399"/>
      <c r="B216" s="234" t="s">
        <v>3</v>
      </c>
      <c r="C216" s="688" t="s">
        <v>13</v>
      </c>
      <c r="D216" s="235">
        <v>0</v>
      </c>
      <c r="E216" s="235">
        <v>0</v>
      </c>
      <c r="F216" s="235">
        <v>0</v>
      </c>
      <c r="H216" s="690" t="str">
        <f t="shared" si="3"/>
        <v>Ethiopia</v>
      </c>
    </row>
    <row r="217" spans="1:8">
      <c r="A217" s="399"/>
      <c r="B217" s="234" t="s">
        <v>23</v>
      </c>
      <c r="C217" s="688" t="s">
        <v>13</v>
      </c>
      <c r="D217" s="237">
        <v>2.17</v>
      </c>
      <c r="E217" s="237">
        <v>4.49</v>
      </c>
      <c r="F217" s="237">
        <v>8.5</v>
      </c>
      <c r="H217" s="690" t="str">
        <f t="shared" si="3"/>
        <v>Ethiopia</v>
      </c>
    </row>
    <row r="218" spans="1:8">
      <c r="A218" s="400"/>
      <c r="B218" s="234" t="s">
        <v>6</v>
      </c>
      <c r="C218" s="688" t="s">
        <v>13</v>
      </c>
      <c r="D218" s="235">
        <v>0</v>
      </c>
      <c r="E218" s="235">
        <v>0</v>
      </c>
      <c r="F218" s="235">
        <v>0</v>
      </c>
      <c r="H218" s="690" t="str">
        <f t="shared" si="3"/>
        <v>Ethiopia</v>
      </c>
    </row>
    <row r="219" spans="1:8">
      <c r="A219" s="398" t="s">
        <v>494</v>
      </c>
      <c r="B219" s="234" t="s">
        <v>128</v>
      </c>
      <c r="C219" s="688" t="s">
        <v>13</v>
      </c>
      <c r="D219" s="235">
        <v>21.68</v>
      </c>
      <c r="E219" s="235">
        <v>20.61</v>
      </c>
      <c r="F219" s="235">
        <v>20.71</v>
      </c>
      <c r="H219" s="690" t="str">
        <f t="shared" si="3"/>
        <v>Finland</v>
      </c>
    </row>
    <row r="220" spans="1:8">
      <c r="A220" s="399"/>
      <c r="B220" s="234" t="s">
        <v>127</v>
      </c>
      <c r="C220" s="688" t="s">
        <v>13</v>
      </c>
      <c r="D220" s="237">
        <v>26.77</v>
      </c>
      <c r="E220" s="237">
        <v>25.13</v>
      </c>
      <c r="F220" s="237">
        <v>21.57</v>
      </c>
      <c r="H220" s="690" t="str">
        <f t="shared" si="3"/>
        <v>Finland</v>
      </c>
    </row>
    <row r="221" spans="1:8">
      <c r="A221" s="399"/>
      <c r="B221" s="234" t="s">
        <v>3</v>
      </c>
      <c r="C221" s="688" t="s">
        <v>13</v>
      </c>
      <c r="D221" s="235">
        <v>0.03</v>
      </c>
      <c r="E221" s="235">
        <v>0.53</v>
      </c>
      <c r="F221" s="235">
        <v>0.91</v>
      </c>
      <c r="H221" s="690" t="str">
        <f t="shared" si="3"/>
        <v>Finland</v>
      </c>
    </row>
    <row r="222" spans="1:8">
      <c r="A222" s="399"/>
      <c r="B222" s="234" t="s">
        <v>23</v>
      </c>
      <c r="C222" s="688" t="s">
        <v>13</v>
      </c>
      <c r="D222" s="237">
        <v>53.55</v>
      </c>
      <c r="E222" s="237">
        <v>54.61</v>
      </c>
      <c r="F222" s="237">
        <v>49.19</v>
      </c>
      <c r="H222" s="690" t="str">
        <f t="shared" si="3"/>
        <v>Finland</v>
      </c>
    </row>
    <row r="223" spans="1:8">
      <c r="A223" s="400"/>
      <c r="B223" s="234" t="s">
        <v>6</v>
      </c>
      <c r="C223" s="688" t="s">
        <v>13</v>
      </c>
      <c r="D223" s="235">
        <v>5.0599999999999996</v>
      </c>
      <c r="E223" s="235">
        <v>8.34</v>
      </c>
      <c r="F223" s="235">
        <v>6</v>
      </c>
      <c r="H223" s="690" t="str">
        <f t="shared" si="3"/>
        <v>Finland</v>
      </c>
    </row>
    <row r="224" spans="1:8">
      <c r="A224" s="398" t="s">
        <v>610</v>
      </c>
      <c r="B224" s="234" t="s">
        <v>128</v>
      </c>
      <c r="C224" s="688" t="s">
        <v>13</v>
      </c>
      <c r="D224" s="235">
        <v>5.62</v>
      </c>
      <c r="E224" s="235">
        <v>6.17</v>
      </c>
      <c r="F224" s="235">
        <v>5.35</v>
      </c>
      <c r="H224" s="690" t="str">
        <f t="shared" si="3"/>
        <v>Macedonia, FYR</v>
      </c>
    </row>
    <row r="225" spans="1:8">
      <c r="A225" s="399"/>
      <c r="B225" s="234" t="s">
        <v>127</v>
      </c>
      <c r="C225" s="688" t="s">
        <v>13</v>
      </c>
      <c r="D225" s="237">
        <v>2.98</v>
      </c>
      <c r="E225" s="237">
        <v>2.58</v>
      </c>
      <c r="F225" s="237">
        <v>2.64</v>
      </c>
      <c r="H225" s="690" t="str">
        <f t="shared" si="3"/>
        <v>Macedonia, FYR</v>
      </c>
    </row>
    <row r="226" spans="1:8">
      <c r="A226" s="399"/>
      <c r="B226" s="234" t="s">
        <v>3</v>
      </c>
      <c r="C226" s="688" t="s">
        <v>13</v>
      </c>
      <c r="D226" s="235">
        <v>0</v>
      </c>
      <c r="E226" s="235">
        <v>0</v>
      </c>
      <c r="F226" s="235">
        <v>0</v>
      </c>
      <c r="H226" s="690" t="str">
        <f t="shared" si="3"/>
        <v>Macedonia, FYR</v>
      </c>
    </row>
    <row r="227" spans="1:8">
      <c r="A227" s="399"/>
      <c r="B227" s="234" t="s">
        <v>23</v>
      </c>
      <c r="C227" s="688" t="s">
        <v>13</v>
      </c>
      <c r="D227" s="237">
        <v>8.6</v>
      </c>
      <c r="E227" s="237">
        <v>8.9</v>
      </c>
      <c r="F227" s="237">
        <v>8.3000000000000007</v>
      </c>
      <c r="H227" s="690" t="str">
        <f t="shared" si="3"/>
        <v>Macedonia, FYR</v>
      </c>
    </row>
    <row r="228" spans="1:8">
      <c r="A228" s="400"/>
      <c r="B228" s="234" t="s">
        <v>6</v>
      </c>
      <c r="C228" s="688" t="s">
        <v>13</v>
      </c>
      <c r="D228" s="235">
        <v>0</v>
      </c>
      <c r="E228" s="235">
        <v>0.15</v>
      </c>
      <c r="F228" s="235">
        <v>0.3</v>
      </c>
      <c r="H228" s="690" t="str">
        <f t="shared" si="3"/>
        <v>Macedonia, FYR</v>
      </c>
    </row>
    <row r="229" spans="1:8">
      <c r="A229" s="398" t="s">
        <v>495</v>
      </c>
      <c r="B229" s="234" t="s">
        <v>128</v>
      </c>
      <c r="C229" s="688" t="s">
        <v>13</v>
      </c>
      <c r="D229" s="235">
        <v>75.92</v>
      </c>
      <c r="E229" s="235">
        <v>55.87</v>
      </c>
      <c r="F229" s="235">
        <v>42.45</v>
      </c>
      <c r="H229" s="690" t="str">
        <f t="shared" si="3"/>
        <v>France</v>
      </c>
    </row>
    <row r="230" spans="1:8">
      <c r="A230" s="399"/>
      <c r="B230" s="234" t="s">
        <v>127</v>
      </c>
      <c r="C230" s="688" t="s">
        <v>13</v>
      </c>
      <c r="D230" s="237">
        <v>214.07</v>
      </c>
      <c r="E230" s="237">
        <v>220.18</v>
      </c>
      <c r="F230" s="237">
        <v>179.99</v>
      </c>
      <c r="H230" s="690" t="str">
        <f t="shared" si="3"/>
        <v>France</v>
      </c>
    </row>
    <row r="231" spans="1:8">
      <c r="A231" s="399"/>
      <c r="B231" s="234" t="s">
        <v>3</v>
      </c>
      <c r="C231" s="688" t="s">
        <v>13</v>
      </c>
      <c r="D231" s="235">
        <v>2.2000000000000002</v>
      </c>
      <c r="E231" s="235">
        <v>4.0599999999999996</v>
      </c>
      <c r="F231" s="235">
        <v>5.07</v>
      </c>
      <c r="H231" s="690" t="str">
        <f t="shared" si="3"/>
        <v>France</v>
      </c>
    </row>
    <row r="232" spans="1:8">
      <c r="A232" s="399"/>
      <c r="B232" s="234" t="s">
        <v>23</v>
      </c>
      <c r="C232" s="688" t="s">
        <v>13</v>
      </c>
      <c r="D232" s="237">
        <v>345.53</v>
      </c>
      <c r="E232" s="237">
        <v>370.2</v>
      </c>
      <c r="F232" s="237">
        <v>315.57</v>
      </c>
      <c r="H232" s="690" t="str">
        <f t="shared" si="3"/>
        <v>France</v>
      </c>
    </row>
    <row r="233" spans="1:8">
      <c r="A233" s="400"/>
      <c r="B233" s="234" t="s">
        <v>6</v>
      </c>
      <c r="C233" s="688" t="s">
        <v>13</v>
      </c>
      <c r="D233" s="235">
        <v>53.34</v>
      </c>
      <c r="E233" s="235">
        <v>90.09</v>
      </c>
      <c r="F233" s="235">
        <v>88.06</v>
      </c>
      <c r="H233" s="690" t="str">
        <f t="shared" si="3"/>
        <v>France</v>
      </c>
    </row>
    <row r="234" spans="1:8">
      <c r="A234" s="398" t="s">
        <v>580</v>
      </c>
      <c r="B234" s="234" t="s">
        <v>128</v>
      </c>
      <c r="C234" s="688" t="s">
        <v>13</v>
      </c>
      <c r="D234" s="235">
        <v>0</v>
      </c>
      <c r="E234" s="235">
        <v>0</v>
      </c>
      <c r="F234" s="235">
        <v>0</v>
      </c>
      <c r="H234" s="690" t="str">
        <f t="shared" si="3"/>
        <v>Gabon</v>
      </c>
    </row>
    <row r="235" spans="1:8">
      <c r="A235" s="399"/>
      <c r="B235" s="234" t="s">
        <v>127</v>
      </c>
      <c r="C235" s="688" t="s">
        <v>13</v>
      </c>
      <c r="D235" s="237">
        <v>0.7</v>
      </c>
      <c r="E235" s="237">
        <v>1.45</v>
      </c>
      <c r="F235" s="237">
        <v>2.0299999999999998</v>
      </c>
      <c r="H235" s="690" t="str">
        <f t="shared" si="3"/>
        <v>Gabon</v>
      </c>
    </row>
    <row r="236" spans="1:8">
      <c r="A236" s="399"/>
      <c r="B236" s="234" t="s">
        <v>3</v>
      </c>
      <c r="C236" s="688" t="s">
        <v>13</v>
      </c>
      <c r="D236" s="235">
        <v>0</v>
      </c>
      <c r="E236" s="235">
        <v>0</v>
      </c>
      <c r="F236" s="235">
        <v>0</v>
      </c>
      <c r="H236" s="690" t="str">
        <f t="shared" si="3"/>
        <v>Gabon</v>
      </c>
    </row>
    <row r="237" spans="1:8">
      <c r="A237" s="399"/>
      <c r="B237" s="234" t="s">
        <v>23</v>
      </c>
      <c r="C237" s="688" t="s">
        <v>13</v>
      </c>
      <c r="D237" s="237">
        <v>0.91</v>
      </c>
      <c r="E237" s="237">
        <v>1.73</v>
      </c>
      <c r="F237" s="237">
        <v>2.83</v>
      </c>
      <c r="H237" s="690" t="str">
        <f t="shared" si="3"/>
        <v>Gabon</v>
      </c>
    </row>
    <row r="238" spans="1:8">
      <c r="A238" s="400"/>
      <c r="B238" s="234" t="s">
        <v>6</v>
      </c>
      <c r="C238" s="688" t="s">
        <v>13</v>
      </c>
      <c r="D238" s="235">
        <v>0.21</v>
      </c>
      <c r="E238" s="235">
        <v>0.28999999999999998</v>
      </c>
      <c r="F238" s="235">
        <v>0.8</v>
      </c>
      <c r="H238" s="690" t="str">
        <f t="shared" si="3"/>
        <v>Gabon</v>
      </c>
    </row>
    <row r="239" spans="1:8">
      <c r="A239" s="398" t="s">
        <v>582</v>
      </c>
      <c r="B239" s="234" t="s">
        <v>128</v>
      </c>
      <c r="C239" s="688" t="s">
        <v>13</v>
      </c>
      <c r="D239" s="235">
        <v>3.53</v>
      </c>
      <c r="E239" s="235">
        <v>0.04</v>
      </c>
      <c r="F239" s="235">
        <v>1.29</v>
      </c>
      <c r="H239" s="690" t="str">
        <f t="shared" si="3"/>
        <v>Georgia</v>
      </c>
    </row>
    <row r="240" spans="1:8">
      <c r="A240" s="399"/>
      <c r="B240" s="234" t="s">
        <v>127</v>
      </c>
      <c r="C240" s="688" t="s">
        <v>13</v>
      </c>
      <c r="D240" s="237">
        <v>19.25</v>
      </c>
      <c r="E240" s="237">
        <v>2.1</v>
      </c>
      <c r="F240" s="237">
        <v>2.69</v>
      </c>
      <c r="H240" s="690" t="str">
        <f t="shared" si="3"/>
        <v>Georgia</v>
      </c>
    </row>
    <row r="241" spans="1:8">
      <c r="A241" s="399"/>
      <c r="B241" s="234" t="s">
        <v>3</v>
      </c>
      <c r="C241" s="688" t="s">
        <v>13</v>
      </c>
      <c r="D241" s="235">
        <v>0</v>
      </c>
      <c r="E241" s="235">
        <v>0</v>
      </c>
      <c r="F241" s="235">
        <v>0</v>
      </c>
      <c r="H241" s="690" t="str">
        <f t="shared" si="3"/>
        <v>Georgia</v>
      </c>
    </row>
    <row r="242" spans="1:8">
      <c r="A242" s="399"/>
      <c r="B242" s="234" t="s">
        <v>23</v>
      </c>
      <c r="C242" s="688" t="s">
        <v>13</v>
      </c>
      <c r="D242" s="237">
        <v>33.479999999999997</v>
      </c>
      <c r="E242" s="237">
        <v>4.0599999999999996</v>
      </c>
      <c r="F242" s="237">
        <v>6.63</v>
      </c>
      <c r="H242" s="690" t="str">
        <f t="shared" si="3"/>
        <v>Georgia</v>
      </c>
    </row>
    <row r="243" spans="1:8">
      <c r="A243" s="400"/>
      <c r="B243" s="234" t="s">
        <v>6</v>
      </c>
      <c r="C243" s="688" t="s">
        <v>13</v>
      </c>
      <c r="D243" s="235">
        <v>10.69</v>
      </c>
      <c r="E243" s="235">
        <v>1.93</v>
      </c>
      <c r="F243" s="235">
        <v>2.65</v>
      </c>
      <c r="H243" s="690" t="str">
        <f t="shared" si="3"/>
        <v>Georgia</v>
      </c>
    </row>
    <row r="244" spans="1:8">
      <c r="A244" s="398" t="s">
        <v>496</v>
      </c>
      <c r="B244" s="234" t="s">
        <v>128</v>
      </c>
      <c r="C244" s="688" t="s">
        <v>13</v>
      </c>
      <c r="D244" s="235">
        <v>516.57000000000005</v>
      </c>
      <c r="E244" s="235">
        <v>334.76</v>
      </c>
      <c r="F244" s="235">
        <v>329.29</v>
      </c>
      <c r="H244" s="690" t="str">
        <f t="shared" si="3"/>
        <v>Germany</v>
      </c>
    </row>
    <row r="245" spans="1:8">
      <c r="A245" s="399"/>
      <c r="B245" s="234" t="s">
        <v>127</v>
      </c>
      <c r="C245" s="688" t="s">
        <v>13</v>
      </c>
      <c r="D245" s="237">
        <v>303.62</v>
      </c>
      <c r="E245" s="237">
        <v>276.52</v>
      </c>
      <c r="F245" s="237">
        <v>248.16</v>
      </c>
      <c r="H245" s="690" t="str">
        <f t="shared" si="3"/>
        <v>Germany</v>
      </c>
    </row>
    <row r="246" spans="1:8">
      <c r="A246" s="399"/>
      <c r="B246" s="234" t="s">
        <v>3</v>
      </c>
      <c r="C246" s="688" t="s">
        <v>13</v>
      </c>
      <c r="D246" s="235">
        <v>4.8899999999999997</v>
      </c>
      <c r="E246" s="235">
        <v>7.08</v>
      </c>
      <c r="F246" s="235">
        <v>18.3</v>
      </c>
      <c r="H246" s="690" t="str">
        <f t="shared" si="3"/>
        <v>Germany</v>
      </c>
    </row>
    <row r="247" spans="1:8">
      <c r="A247" s="399"/>
      <c r="B247" s="234" t="s">
        <v>23</v>
      </c>
      <c r="C247" s="688" t="s">
        <v>13</v>
      </c>
      <c r="D247" s="237">
        <v>940.27</v>
      </c>
      <c r="E247" s="237">
        <v>786.76</v>
      </c>
      <c r="F247" s="237">
        <v>759.6</v>
      </c>
      <c r="H247" s="690" t="str">
        <f t="shared" si="3"/>
        <v>Germany</v>
      </c>
    </row>
    <row r="248" spans="1:8">
      <c r="A248" s="400"/>
      <c r="B248" s="234" t="s">
        <v>6</v>
      </c>
      <c r="C248" s="688" t="s">
        <v>13</v>
      </c>
      <c r="D248" s="235">
        <v>115.2</v>
      </c>
      <c r="E248" s="235">
        <v>168.39</v>
      </c>
      <c r="F248" s="235">
        <v>163.85</v>
      </c>
      <c r="H248" s="690" t="str">
        <f t="shared" si="3"/>
        <v>Germany</v>
      </c>
    </row>
    <row r="249" spans="1:8">
      <c r="A249" s="398" t="s">
        <v>583</v>
      </c>
      <c r="B249" s="234" t="s">
        <v>128</v>
      </c>
      <c r="C249" s="688" t="s">
        <v>13</v>
      </c>
      <c r="D249" s="235">
        <v>0</v>
      </c>
      <c r="E249" s="235">
        <v>0</v>
      </c>
      <c r="F249" s="235">
        <v>0</v>
      </c>
      <c r="H249" s="690" t="str">
        <f t="shared" si="3"/>
        <v>Ghana</v>
      </c>
    </row>
    <row r="250" spans="1:8">
      <c r="A250" s="399"/>
      <c r="B250" s="234" t="s">
        <v>127</v>
      </c>
      <c r="C250" s="688" t="s">
        <v>13</v>
      </c>
      <c r="D250" s="237">
        <v>2.54</v>
      </c>
      <c r="E250" s="237">
        <v>6.4</v>
      </c>
      <c r="F250" s="237">
        <v>13.03</v>
      </c>
      <c r="H250" s="690" t="str">
        <f t="shared" si="3"/>
        <v>Ghana</v>
      </c>
    </row>
    <row r="251" spans="1:8">
      <c r="A251" s="399"/>
      <c r="B251" s="234" t="s">
        <v>3</v>
      </c>
      <c r="C251" s="688" t="s">
        <v>13</v>
      </c>
      <c r="D251" s="235">
        <v>0</v>
      </c>
      <c r="E251" s="235">
        <v>0</v>
      </c>
      <c r="F251" s="235">
        <v>0</v>
      </c>
      <c r="H251" s="690" t="str">
        <f t="shared" si="3"/>
        <v>Ghana</v>
      </c>
    </row>
    <row r="252" spans="1:8">
      <c r="A252" s="399"/>
      <c r="B252" s="234" t="s">
        <v>23</v>
      </c>
      <c r="C252" s="688" t="s">
        <v>13</v>
      </c>
      <c r="D252" s="237">
        <v>2.54</v>
      </c>
      <c r="E252" s="237">
        <v>6.4</v>
      </c>
      <c r="F252" s="237">
        <v>13.65</v>
      </c>
      <c r="H252" s="690" t="str">
        <f t="shared" si="3"/>
        <v>Ghana</v>
      </c>
    </row>
    <row r="253" spans="1:8">
      <c r="A253" s="400"/>
      <c r="B253" s="234" t="s">
        <v>6</v>
      </c>
      <c r="C253" s="688" t="s">
        <v>13</v>
      </c>
      <c r="D253" s="235">
        <v>0</v>
      </c>
      <c r="E253" s="235">
        <v>0</v>
      </c>
      <c r="F253" s="235">
        <v>0.62</v>
      </c>
      <c r="H253" s="690" t="str">
        <f t="shared" si="3"/>
        <v>Ghana</v>
      </c>
    </row>
    <row r="254" spans="1:8">
      <c r="A254" s="398" t="s">
        <v>746</v>
      </c>
      <c r="B254" s="234" t="s">
        <v>128</v>
      </c>
      <c r="C254" s="688" t="s">
        <v>13</v>
      </c>
      <c r="D254" s="235">
        <v>0</v>
      </c>
      <c r="E254" s="235">
        <v>0</v>
      </c>
      <c r="F254" s="235">
        <v>0</v>
      </c>
      <c r="H254" s="690" t="str">
        <f t="shared" si="3"/>
        <v>Gibraltar</v>
      </c>
    </row>
    <row r="255" spans="1:8">
      <c r="A255" s="399"/>
      <c r="B255" s="234" t="s">
        <v>127</v>
      </c>
      <c r="C255" s="688" t="s">
        <v>13</v>
      </c>
      <c r="D255" s="237">
        <v>0.14000000000000001</v>
      </c>
      <c r="E255" s="237">
        <v>0.41</v>
      </c>
      <c r="F255" s="237">
        <v>0.5</v>
      </c>
      <c r="H255" s="690" t="str">
        <f t="shared" si="3"/>
        <v>Gibraltar</v>
      </c>
    </row>
    <row r="256" spans="1:8">
      <c r="A256" s="399"/>
      <c r="B256" s="234" t="s">
        <v>3</v>
      </c>
      <c r="C256" s="688" t="s">
        <v>13</v>
      </c>
      <c r="D256" s="235">
        <v>0</v>
      </c>
      <c r="E256" s="235">
        <v>0</v>
      </c>
      <c r="F256" s="235">
        <v>0</v>
      </c>
      <c r="H256" s="690" t="str">
        <f t="shared" si="3"/>
        <v>Gibraltar</v>
      </c>
    </row>
    <row r="257" spans="1:8">
      <c r="A257" s="399"/>
      <c r="B257" s="234" t="s">
        <v>23</v>
      </c>
      <c r="C257" s="688" t="s">
        <v>13</v>
      </c>
      <c r="D257" s="237">
        <v>0.14000000000000001</v>
      </c>
      <c r="E257" s="237">
        <v>0.41</v>
      </c>
      <c r="F257" s="237">
        <v>0.5</v>
      </c>
      <c r="H257" s="690" t="str">
        <f t="shared" si="3"/>
        <v>Gibraltar</v>
      </c>
    </row>
    <row r="258" spans="1:8">
      <c r="A258" s="400"/>
      <c r="B258" s="234" t="s">
        <v>6</v>
      </c>
      <c r="C258" s="688" t="s">
        <v>13</v>
      </c>
      <c r="D258" s="235">
        <v>0</v>
      </c>
      <c r="E258" s="235">
        <v>0</v>
      </c>
      <c r="F258" s="235">
        <v>0</v>
      </c>
      <c r="H258" s="690" t="str">
        <f t="shared" si="3"/>
        <v>Gibraltar</v>
      </c>
    </row>
    <row r="259" spans="1:8">
      <c r="A259" s="398" t="s">
        <v>497</v>
      </c>
      <c r="B259" s="234" t="s">
        <v>128</v>
      </c>
      <c r="C259" s="688" t="s">
        <v>13</v>
      </c>
      <c r="D259" s="235">
        <v>33.58</v>
      </c>
      <c r="E259" s="235">
        <v>38.61</v>
      </c>
      <c r="F259" s="235">
        <v>29.32</v>
      </c>
      <c r="H259" s="690" t="str">
        <f t="shared" si="3"/>
        <v>Greece</v>
      </c>
    </row>
    <row r="260" spans="1:8">
      <c r="A260" s="399"/>
      <c r="B260" s="234" t="s">
        <v>127</v>
      </c>
      <c r="C260" s="688" t="s">
        <v>13</v>
      </c>
      <c r="D260" s="237">
        <v>36.229999999999997</v>
      </c>
      <c r="E260" s="237">
        <v>51.24</v>
      </c>
      <c r="F260" s="237">
        <v>32.65</v>
      </c>
      <c r="H260" s="690" t="str">
        <f t="shared" si="3"/>
        <v>Greece</v>
      </c>
    </row>
    <row r="261" spans="1:8">
      <c r="A261" s="399"/>
      <c r="B261" s="234" t="s">
        <v>3</v>
      </c>
      <c r="C261" s="688" t="s">
        <v>13</v>
      </c>
      <c r="D261" s="235">
        <v>0</v>
      </c>
      <c r="E261" s="235">
        <v>0.15</v>
      </c>
      <c r="F261" s="235">
        <v>0.13</v>
      </c>
      <c r="H261" s="690" t="str">
        <f t="shared" ref="H261:H324" si="4">IF(ISTEXT(A261),A261,H260)</f>
        <v>Greece</v>
      </c>
    </row>
    <row r="262" spans="1:8">
      <c r="A262" s="399"/>
      <c r="B262" s="234" t="s">
        <v>23</v>
      </c>
      <c r="C262" s="688" t="s">
        <v>13</v>
      </c>
      <c r="D262" s="237">
        <v>69.900000000000006</v>
      </c>
      <c r="E262" s="237">
        <v>95.21</v>
      </c>
      <c r="F262" s="237">
        <v>68.89</v>
      </c>
      <c r="H262" s="690" t="str">
        <f t="shared" si="4"/>
        <v>Greece</v>
      </c>
    </row>
    <row r="263" spans="1:8">
      <c r="A263" s="400"/>
      <c r="B263" s="234" t="s">
        <v>6</v>
      </c>
      <c r="C263" s="688" t="s">
        <v>13</v>
      </c>
      <c r="D263" s="235">
        <v>0.1</v>
      </c>
      <c r="E263" s="235">
        <v>5.21</v>
      </c>
      <c r="F263" s="235">
        <v>6.79</v>
      </c>
      <c r="H263" s="690" t="str">
        <f t="shared" si="4"/>
        <v>Greece</v>
      </c>
    </row>
    <row r="264" spans="1:8">
      <c r="A264" s="398" t="s">
        <v>585</v>
      </c>
      <c r="B264" s="234" t="s">
        <v>128</v>
      </c>
      <c r="C264" s="688" t="s">
        <v>13</v>
      </c>
      <c r="D264" s="235">
        <v>0</v>
      </c>
      <c r="E264" s="235">
        <v>1</v>
      </c>
      <c r="F264" s="235">
        <v>1.4</v>
      </c>
      <c r="H264" s="690" t="str">
        <f t="shared" si="4"/>
        <v>Guatemala</v>
      </c>
    </row>
    <row r="265" spans="1:8">
      <c r="A265" s="399"/>
      <c r="B265" s="234" t="s">
        <v>127</v>
      </c>
      <c r="C265" s="688" t="s">
        <v>13</v>
      </c>
      <c r="D265" s="237">
        <v>3.21</v>
      </c>
      <c r="E265" s="237">
        <v>9.6199999999999992</v>
      </c>
      <c r="F265" s="237">
        <v>10.83</v>
      </c>
      <c r="H265" s="690" t="str">
        <f t="shared" si="4"/>
        <v>Guatemala</v>
      </c>
    </row>
    <row r="266" spans="1:8">
      <c r="A266" s="399"/>
      <c r="B266" s="234" t="s">
        <v>3</v>
      </c>
      <c r="C266" s="688" t="s">
        <v>13</v>
      </c>
      <c r="D266" s="235">
        <v>0</v>
      </c>
      <c r="E266" s="235">
        <v>0</v>
      </c>
      <c r="F266" s="235">
        <v>0</v>
      </c>
      <c r="H266" s="690" t="str">
        <f t="shared" si="4"/>
        <v>Guatemala</v>
      </c>
    </row>
    <row r="267" spans="1:8">
      <c r="A267" s="399"/>
      <c r="B267" s="234" t="s">
        <v>23</v>
      </c>
      <c r="C267" s="688" t="s">
        <v>13</v>
      </c>
      <c r="D267" s="237">
        <v>3.21</v>
      </c>
      <c r="E267" s="237">
        <v>10.62</v>
      </c>
      <c r="F267" s="237">
        <v>12.22</v>
      </c>
      <c r="H267" s="690" t="str">
        <f t="shared" si="4"/>
        <v>Guatemala</v>
      </c>
    </row>
    <row r="268" spans="1:8">
      <c r="A268" s="400"/>
      <c r="B268" s="234" t="s">
        <v>6</v>
      </c>
      <c r="C268" s="688" t="s">
        <v>13</v>
      </c>
      <c r="D268" s="235">
        <v>0</v>
      </c>
      <c r="E268" s="235">
        <v>0</v>
      </c>
      <c r="F268" s="235">
        <v>0</v>
      </c>
      <c r="H268" s="690" t="str">
        <f t="shared" si="4"/>
        <v>Guatemala</v>
      </c>
    </row>
    <row r="269" spans="1:8">
      <c r="A269" s="398" t="s">
        <v>589</v>
      </c>
      <c r="B269" s="234" t="s">
        <v>128</v>
      </c>
      <c r="C269" s="688" t="s">
        <v>13</v>
      </c>
      <c r="D269" s="235">
        <v>0.03</v>
      </c>
      <c r="E269" s="235">
        <v>0</v>
      </c>
      <c r="F269" s="235">
        <v>0</v>
      </c>
      <c r="H269" s="690" t="str">
        <f t="shared" si="4"/>
        <v>Haiti</v>
      </c>
    </row>
    <row r="270" spans="1:8">
      <c r="A270" s="399"/>
      <c r="B270" s="234" t="s">
        <v>127</v>
      </c>
      <c r="C270" s="688" t="s">
        <v>13</v>
      </c>
      <c r="D270" s="237">
        <v>0.9</v>
      </c>
      <c r="E270" s="237">
        <v>1.98</v>
      </c>
      <c r="F270" s="237">
        <v>2.17</v>
      </c>
      <c r="H270" s="690" t="str">
        <f t="shared" si="4"/>
        <v>Haiti</v>
      </c>
    </row>
    <row r="271" spans="1:8">
      <c r="A271" s="399"/>
      <c r="B271" s="234" t="s">
        <v>3</v>
      </c>
      <c r="C271" s="688" t="s">
        <v>13</v>
      </c>
      <c r="D271" s="235">
        <v>0</v>
      </c>
      <c r="E271" s="235">
        <v>0</v>
      </c>
      <c r="F271" s="235">
        <v>0</v>
      </c>
      <c r="H271" s="690" t="str">
        <f t="shared" si="4"/>
        <v>Haiti</v>
      </c>
    </row>
    <row r="272" spans="1:8">
      <c r="A272" s="399"/>
      <c r="B272" s="234" t="s">
        <v>23</v>
      </c>
      <c r="C272" s="688" t="s">
        <v>13</v>
      </c>
      <c r="D272" s="237">
        <v>0.93</v>
      </c>
      <c r="E272" s="237">
        <v>1.98</v>
      </c>
      <c r="F272" s="237">
        <v>2.17</v>
      </c>
      <c r="H272" s="690" t="str">
        <f t="shared" si="4"/>
        <v>Haiti</v>
      </c>
    </row>
    <row r="273" spans="1:8">
      <c r="A273" s="400"/>
      <c r="B273" s="234" t="s">
        <v>6</v>
      </c>
      <c r="C273" s="688" t="s">
        <v>13</v>
      </c>
      <c r="D273" s="235">
        <v>0</v>
      </c>
      <c r="E273" s="235">
        <v>0</v>
      </c>
      <c r="F273" s="235">
        <v>0</v>
      </c>
      <c r="H273" s="690" t="str">
        <f t="shared" si="4"/>
        <v>Haiti</v>
      </c>
    </row>
    <row r="274" spans="1:8">
      <c r="A274" s="398" t="s">
        <v>590</v>
      </c>
      <c r="B274" s="234" t="s">
        <v>128</v>
      </c>
      <c r="C274" s="688" t="s">
        <v>13</v>
      </c>
      <c r="D274" s="235">
        <v>0</v>
      </c>
      <c r="E274" s="235">
        <v>0.59</v>
      </c>
      <c r="F274" s="235">
        <v>0.76</v>
      </c>
      <c r="H274" s="690" t="str">
        <f t="shared" si="4"/>
        <v>Honduras</v>
      </c>
    </row>
    <row r="275" spans="1:8">
      <c r="A275" s="399"/>
      <c r="B275" s="234" t="s">
        <v>127</v>
      </c>
      <c r="C275" s="688" t="s">
        <v>13</v>
      </c>
      <c r="D275" s="237">
        <v>2.17</v>
      </c>
      <c r="E275" s="237">
        <v>6.57</v>
      </c>
      <c r="F275" s="237">
        <v>7.69</v>
      </c>
      <c r="H275" s="690" t="str">
        <f t="shared" si="4"/>
        <v>Honduras</v>
      </c>
    </row>
    <row r="276" spans="1:8">
      <c r="A276" s="399"/>
      <c r="B276" s="234" t="s">
        <v>3</v>
      </c>
      <c r="C276" s="688" t="s">
        <v>13</v>
      </c>
      <c r="D276" s="235">
        <v>0</v>
      </c>
      <c r="E276" s="235">
        <v>0</v>
      </c>
      <c r="F276" s="235">
        <v>0</v>
      </c>
      <c r="H276" s="690" t="str">
        <f t="shared" si="4"/>
        <v>Honduras</v>
      </c>
    </row>
    <row r="277" spans="1:8">
      <c r="A277" s="399"/>
      <c r="B277" s="234" t="s">
        <v>23</v>
      </c>
      <c r="C277" s="688" t="s">
        <v>13</v>
      </c>
      <c r="D277" s="237">
        <v>2.1800000000000002</v>
      </c>
      <c r="E277" s="237">
        <v>7.16</v>
      </c>
      <c r="F277" s="237">
        <v>8.4499999999999993</v>
      </c>
      <c r="H277" s="690" t="str">
        <f t="shared" si="4"/>
        <v>Honduras</v>
      </c>
    </row>
    <row r="278" spans="1:8">
      <c r="A278" s="400"/>
      <c r="B278" s="234" t="s">
        <v>6</v>
      </c>
      <c r="C278" s="688" t="s">
        <v>13</v>
      </c>
      <c r="D278" s="235">
        <v>0</v>
      </c>
      <c r="E278" s="235">
        <v>0</v>
      </c>
      <c r="F278" s="235">
        <v>0</v>
      </c>
      <c r="H278" s="690" t="str">
        <f t="shared" si="4"/>
        <v>Honduras</v>
      </c>
    </row>
    <row r="279" spans="1:8">
      <c r="A279" s="398" t="s">
        <v>591</v>
      </c>
      <c r="B279" s="234" t="s">
        <v>128</v>
      </c>
      <c r="C279" s="688" t="s">
        <v>13</v>
      </c>
      <c r="D279" s="235">
        <v>24.13</v>
      </c>
      <c r="E279" s="235">
        <v>26.42</v>
      </c>
      <c r="F279" s="235">
        <v>31.66</v>
      </c>
      <c r="H279" s="690" t="str">
        <f t="shared" si="4"/>
        <v>Hong Kong SAR</v>
      </c>
    </row>
    <row r="280" spans="1:8">
      <c r="A280" s="399"/>
      <c r="B280" s="234" t="s">
        <v>127</v>
      </c>
      <c r="C280" s="688" t="s">
        <v>13</v>
      </c>
      <c r="D280" s="237">
        <v>8.41</v>
      </c>
      <c r="E280" s="237">
        <v>8.39</v>
      </c>
      <c r="F280" s="237">
        <v>8.66</v>
      </c>
      <c r="H280" s="690" t="str">
        <f t="shared" si="4"/>
        <v>Hong Kong SAR</v>
      </c>
    </row>
    <row r="281" spans="1:8">
      <c r="A281" s="399"/>
      <c r="B281" s="234" t="s">
        <v>3</v>
      </c>
      <c r="C281" s="688" t="s">
        <v>13</v>
      </c>
      <c r="D281" s="235">
        <v>0</v>
      </c>
      <c r="E281" s="235">
        <v>0</v>
      </c>
      <c r="F281" s="235">
        <v>0</v>
      </c>
      <c r="H281" s="690" t="str">
        <f t="shared" si="4"/>
        <v>Hong Kong SAR</v>
      </c>
    </row>
    <row r="282" spans="1:8">
      <c r="A282" s="399"/>
      <c r="B282" s="234" t="s">
        <v>23</v>
      </c>
      <c r="C282" s="688" t="s">
        <v>13</v>
      </c>
      <c r="D282" s="237">
        <v>33.299999999999997</v>
      </c>
      <c r="E282" s="237">
        <v>41.33</v>
      </c>
      <c r="F282" s="237">
        <v>46.05</v>
      </c>
      <c r="H282" s="690" t="str">
        <f t="shared" si="4"/>
        <v>Hong Kong SAR</v>
      </c>
    </row>
    <row r="283" spans="1:8">
      <c r="A283" s="400"/>
      <c r="B283" s="234" t="s">
        <v>6</v>
      </c>
      <c r="C283" s="688" t="s">
        <v>13</v>
      </c>
      <c r="D283" s="235">
        <v>0.76</v>
      </c>
      <c r="E283" s="235">
        <v>6.52</v>
      </c>
      <c r="F283" s="235">
        <v>5.73</v>
      </c>
      <c r="H283" s="690" t="str">
        <f t="shared" si="4"/>
        <v>Hong Kong SAR</v>
      </c>
    </row>
    <row r="284" spans="1:8">
      <c r="A284" s="398" t="s">
        <v>498</v>
      </c>
      <c r="B284" s="234" t="s">
        <v>128</v>
      </c>
      <c r="C284" s="688" t="s">
        <v>13</v>
      </c>
      <c r="D284" s="235">
        <v>24.65</v>
      </c>
      <c r="E284" s="235">
        <v>12.56</v>
      </c>
      <c r="F284" s="235">
        <v>9.1199999999999992</v>
      </c>
      <c r="H284" s="690" t="str">
        <f t="shared" si="4"/>
        <v>Hungary</v>
      </c>
    </row>
    <row r="285" spans="1:8">
      <c r="A285" s="399"/>
      <c r="B285" s="234" t="s">
        <v>127</v>
      </c>
      <c r="C285" s="688" t="s">
        <v>13</v>
      </c>
      <c r="D285" s="237">
        <v>21.94</v>
      </c>
      <c r="E285" s="237">
        <v>15.23</v>
      </c>
      <c r="F285" s="237">
        <v>12.89</v>
      </c>
      <c r="H285" s="690" t="str">
        <f t="shared" si="4"/>
        <v>Hungary</v>
      </c>
    </row>
    <row r="286" spans="1:8">
      <c r="A286" s="399"/>
      <c r="B286" s="234" t="s">
        <v>3</v>
      </c>
      <c r="C286" s="688" t="s">
        <v>13</v>
      </c>
      <c r="D286" s="235">
        <v>0.05</v>
      </c>
      <c r="E286" s="235">
        <v>0.3</v>
      </c>
      <c r="F286" s="235">
        <v>0.24</v>
      </c>
      <c r="H286" s="690" t="str">
        <f t="shared" si="4"/>
        <v>Hungary</v>
      </c>
    </row>
    <row r="287" spans="1:8">
      <c r="A287" s="399"/>
      <c r="B287" s="234" t="s">
        <v>23</v>
      </c>
      <c r="C287" s="688" t="s">
        <v>13</v>
      </c>
      <c r="D287" s="237">
        <v>65.680000000000007</v>
      </c>
      <c r="E287" s="237">
        <v>54.72</v>
      </c>
      <c r="F287" s="237">
        <v>39.5</v>
      </c>
      <c r="H287" s="690" t="str">
        <f t="shared" si="4"/>
        <v>Hungary</v>
      </c>
    </row>
    <row r="288" spans="1:8">
      <c r="A288" s="400"/>
      <c r="B288" s="234" t="s">
        <v>6</v>
      </c>
      <c r="C288" s="688" t="s">
        <v>13</v>
      </c>
      <c r="D288" s="235">
        <v>19.05</v>
      </c>
      <c r="E288" s="235">
        <v>26.63</v>
      </c>
      <c r="F288" s="235">
        <v>17.239999999999998</v>
      </c>
      <c r="H288" s="690" t="str">
        <f t="shared" si="4"/>
        <v>Hungary</v>
      </c>
    </row>
    <row r="289" spans="1:8">
      <c r="A289" s="398" t="s">
        <v>499</v>
      </c>
      <c r="B289" s="234" t="s">
        <v>128</v>
      </c>
      <c r="C289" s="688" t="s">
        <v>13</v>
      </c>
      <c r="D289" s="235">
        <v>0.27</v>
      </c>
      <c r="E289" s="235">
        <v>0.42</v>
      </c>
      <c r="F289" s="235">
        <v>0.41</v>
      </c>
      <c r="H289" s="690" t="str">
        <f t="shared" si="4"/>
        <v>Iceland</v>
      </c>
    </row>
    <row r="290" spans="1:8">
      <c r="A290" s="399"/>
      <c r="B290" s="234" t="s">
        <v>127</v>
      </c>
      <c r="C290" s="688" t="s">
        <v>13</v>
      </c>
      <c r="D290" s="237">
        <v>1.63</v>
      </c>
      <c r="E290" s="237">
        <v>1.82</v>
      </c>
      <c r="F290" s="237">
        <v>1.62</v>
      </c>
      <c r="H290" s="690" t="str">
        <f t="shared" si="4"/>
        <v>Iceland</v>
      </c>
    </row>
    <row r="291" spans="1:8">
      <c r="A291" s="399"/>
      <c r="B291" s="234" t="s">
        <v>3</v>
      </c>
      <c r="C291" s="688" t="s">
        <v>13</v>
      </c>
      <c r="D291" s="235">
        <v>0</v>
      </c>
      <c r="E291" s="235">
        <v>0</v>
      </c>
      <c r="F291" s="235">
        <v>0</v>
      </c>
      <c r="H291" s="690" t="str">
        <f t="shared" si="4"/>
        <v>Iceland</v>
      </c>
    </row>
    <row r="292" spans="1:8">
      <c r="A292" s="399"/>
      <c r="B292" s="234" t="s">
        <v>23</v>
      </c>
      <c r="C292" s="688" t="s">
        <v>13</v>
      </c>
      <c r="D292" s="237">
        <v>1.9</v>
      </c>
      <c r="E292" s="237">
        <v>2.23</v>
      </c>
      <c r="F292" s="237">
        <v>2.0299999999999998</v>
      </c>
      <c r="H292" s="690" t="str">
        <f t="shared" si="4"/>
        <v>Iceland</v>
      </c>
    </row>
    <row r="293" spans="1:8">
      <c r="A293" s="400"/>
      <c r="B293" s="234" t="s">
        <v>6</v>
      </c>
      <c r="C293" s="688" t="s">
        <v>13</v>
      </c>
      <c r="D293" s="235">
        <v>0</v>
      </c>
      <c r="E293" s="235">
        <v>0</v>
      </c>
      <c r="F293" s="235">
        <v>0</v>
      </c>
      <c r="H293" s="690" t="str">
        <f t="shared" si="4"/>
        <v>Iceland</v>
      </c>
    </row>
    <row r="294" spans="1:8">
      <c r="A294" s="398" t="s">
        <v>353</v>
      </c>
      <c r="B294" s="234" t="s">
        <v>128</v>
      </c>
      <c r="C294" s="688" t="s">
        <v>13</v>
      </c>
      <c r="D294" s="235">
        <v>369.87</v>
      </c>
      <c r="E294" s="235">
        <v>724.36</v>
      </c>
      <c r="F294" s="235">
        <v>1348.32</v>
      </c>
      <c r="H294" s="690" t="str">
        <f t="shared" si="4"/>
        <v>India</v>
      </c>
    </row>
    <row r="295" spans="1:8">
      <c r="A295" s="399"/>
      <c r="B295" s="234" t="s">
        <v>127</v>
      </c>
      <c r="C295" s="688" t="s">
        <v>13</v>
      </c>
      <c r="D295" s="237">
        <v>151.09</v>
      </c>
      <c r="E295" s="237">
        <v>307.69</v>
      </c>
      <c r="F295" s="237">
        <v>447.26</v>
      </c>
      <c r="H295" s="690" t="str">
        <f t="shared" si="4"/>
        <v>India</v>
      </c>
    </row>
    <row r="296" spans="1:8">
      <c r="A296" s="399"/>
      <c r="B296" s="234" t="s">
        <v>3</v>
      </c>
      <c r="C296" s="688" t="s">
        <v>13</v>
      </c>
      <c r="D296" s="235">
        <v>0</v>
      </c>
      <c r="E296" s="235">
        <v>0.13</v>
      </c>
      <c r="F296" s="235">
        <v>1.1000000000000001</v>
      </c>
      <c r="H296" s="690" t="str">
        <f t="shared" si="4"/>
        <v>India</v>
      </c>
    </row>
    <row r="297" spans="1:8">
      <c r="A297" s="399"/>
      <c r="B297" s="234" t="s">
        <v>23</v>
      </c>
      <c r="C297" s="688" t="s">
        <v>13</v>
      </c>
      <c r="D297" s="237">
        <v>534.07000000000005</v>
      </c>
      <c r="E297" s="237">
        <v>1086.46</v>
      </c>
      <c r="F297" s="237">
        <v>1868.62</v>
      </c>
      <c r="H297" s="690" t="str">
        <f t="shared" si="4"/>
        <v>India</v>
      </c>
    </row>
    <row r="298" spans="1:8">
      <c r="A298" s="400"/>
      <c r="B298" s="234" t="s">
        <v>6</v>
      </c>
      <c r="C298" s="688" t="s">
        <v>13</v>
      </c>
      <c r="D298" s="235">
        <v>13.11</v>
      </c>
      <c r="E298" s="235">
        <v>54.27</v>
      </c>
      <c r="F298" s="235">
        <v>71.94</v>
      </c>
      <c r="H298" s="690" t="str">
        <f t="shared" si="4"/>
        <v>India</v>
      </c>
    </row>
    <row r="299" spans="1:8">
      <c r="A299" s="398" t="s">
        <v>354</v>
      </c>
      <c r="B299" s="234" t="s">
        <v>128</v>
      </c>
      <c r="C299" s="688" t="s">
        <v>13</v>
      </c>
      <c r="D299" s="235">
        <v>18.190000000000001</v>
      </c>
      <c r="E299" s="235">
        <v>87.57</v>
      </c>
      <c r="F299" s="235">
        <v>135.04</v>
      </c>
      <c r="H299" s="690" t="str">
        <f t="shared" si="4"/>
        <v>Indonesia</v>
      </c>
    </row>
    <row r="300" spans="1:8">
      <c r="A300" s="399"/>
      <c r="B300" s="234" t="s">
        <v>127</v>
      </c>
      <c r="C300" s="688" t="s">
        <v>13</v>
      </c>
      <c r="D300" s="237">
        <v>91.37</v>
      </c>
      <c r="E300" s="237">
        <v>183.11</v>
      </c>
      <c r="F300" s="237">
        <v>213.35</v>
      </c>
      <c r="H300" s="690" t="str">
        <f t="shared" si="4"/>
        <v>Indonesia</v>
      </c>
    </row>
    <row r="301" spans="1:8">
      <c r="A301" s="399"/>
      <c r="B301" s="234" t="s">
        <v>3</v>
      </c>
      <c r="C301" s="688" t="s">
        <v>13</v>
      </c>
      <c r="D301" s="235">
        <v>0</v>
      </c>
      <c r="E301" s="235">
        <v>0</v>
      </c>
      <c r="F301" s="235">
        <v>0.03</v>
      </c>
      <c r="H301" s="690" t="str">
        <f t="shared" si="4"/>
        <v>Indonesia</v>
      </c>
    </row>
    <row r="302" spans="1:8">
      <c r="A302" s="399"/>
      <c r="B302" s="234" t="s">
        <v>23</v>
      </c>
      <c r="C302" s="688" t="s">
        <v>13</v>
      </c>
      <c r="D302" s="237">
        <v>133.88999999999999</v>
      </c>
      <c r="E302" s="237">
        <v>321.56</v>
      </c>
      <c r="F302" s="237">
        <v>424.61</v>
      </c>
      <c r="H302" s="690" t="str">
        <f t="shared" si="4"/>
        <v>Indonesia</v>
      </c>
    </row>
    <row r="303" spans="1:8">
      <c r="A303" s="400"/>
      <c r="B303" s="234" t="s">
        <v>6</v>
      </c>
      <c r="C303" s="688" t="s">
        <v>13</v>
      </c>
      <c r="D303" s="235">
        <v>24.33</v>
      </c>
      <c r="E303" s="235">
        <v>50.88</v>
      </c>
      <c r="F303" s="235">
        <v>76.19</v>
      </c>
      <c r="H303" s="690" t="str">
        <f t="shared" si="4"/>
        <v>Indonesia</v>
      </c>
    </row>
    <row r="304" spans="1:8">
      <c r="A304" s="398" t="s">
        <v>592</v>
      </c>
      <c r="B304" s="234" t="s">
        <v>128</v>
      </c>
      <c r="C304" s="688" t="s">
        <v>13</v>
      </c>
      <c r="D304" s="235">
        <v>1.22</v>
      </c>
      <c r="E304" s="235">
        <v>4.7300000000000004</v>
      </c>
      <c r="F304" s="235">
        <v>2.78</v>
      </c>
      <c r="H304" s="690" t="str">
        <f t="shared" si="4"/>
        <v>Iran</v>
      </c>
    </row>
    <row r="305" spans="1:8">
      <c r="A305" s="399"/>
      <c r="B305" s="234" t="s">
        <v>127</v>
      </c>
      <c r="C305" s="688" t="s">
        <v>13</v>
      </c>
      <c r="D305" s="237">
        <v>136.19</v>
      </c>
      <c r="E305" s="237">
        <v>223.31</v>
      </c>
      <c r="F305" s="237">
        <v>238.52</v>
      </c>
      <c r="H305" s="690" t="str">
        <f t="shared" si="4"/>
        <v>Iran</v>
      </c>
    </row>
    <row r="306" spans="1:8">
      <c r="A306" s="399"/>
      <c r="B306" s="234" t="s">
        <v>3</v>
      </c>
      <c r="C306" s="688" t="s">
        <v>13</v>
      </c>
      <c r="D306" s="235">
        <v>0</v>
      </c>
      <c r="E306" s="235">
        <v>0</v>
      </c>
      <c r="F306" s="235">
        <v>0</v>
      </c>
      <c r="H306" s="690" t="str">
        <f t="shared" si="4"/>
        <v>Iran</v>
      </c>
    </row>
    <row r="307" spans="1:8">
      <c r="A307" s="399"/>
      <c r="B307" s="234" t="s">
        <v>23</v>
      </c>
      <c r="C307" s="688" t="s">
        <v>13</v>
      </c>
      <c r="D307" s="237">
        <v>171.18</v>
      </c>
      <c r="E307" s="237">
        <v>417.65</v>
      </c>
      <c r="F307" s="237">
        <v>525.91999999999996</v>
      </c>
      <c r="H307" s="690" t="str">
        <f t="shared" si="4"/>
        <v>Iran</v>
      </c>
    </row>
    <row r="308" spans="1:8">
      <c r="A308" s="400"/>
      <c r="B308" s="234" t="s">
        <v>6</v>
      </c>
      <c r="C308" s="688" t="s">
        <v>13</v>
      </c>
      <c r="D308" s="235">
        <v>33.78</v>
      </c>
      <c r="E308" s="235">
        <v>189.61</v>
      </c>
      <c r="F308" s="235">
        <v>284.62</v>
      </c>
      <c r="H308" s="690" t="str">
        <f t="shared" si="4"/>
        <v>Iran</v>
      </c>
    </row>
    <row r="309" spans="1:8">
      <c r="A309" s="398" t="s">
        <v>593</v>
      </c>
      <c r="B309" s="234" t="s">
        <v>128</v>
      </c>
      <c r="C309" s="688" t="s">
        <v>13</v>
      </c>
      <c r="D309" s="235">
        <v>0</v>
      </c>
      <c r="E309" s="235">
        <v>0</v>
      </c>
      <c r="F309" s="235">
        <v>0</v>
      </c>
      <c r="H309" s="690" t="str">
        <f t="shared" si="4"/>
        <v>Iraq</v>
      </c>
    </row>
    <row r="310" spans="1:8">
      <c r="A310" s="399"/>
      <c r="B310" s="234" t="s">
        <v>127</v>
      </c>
      <c r="C310" s="688" t="s">
        <v>13</v>
      </c>
      <c r="D310" s="237">
        <v>47.58</v>
      </c>
      <c r="E310" s="237">
        <v>78.17</v>
      </c>
      <c r="F310" s="237">
        <v>123.98</v>
      </c>
      <c r="H310" s="690" t="str">
        <f t="shared" si="4"/>
        <v>Iraq</v>
      </c>
    </row>
    <row r="311" spans="1:8">
      <c r="A311" s="399"/>
      <c r="B311" s="234" t="s">
        <v>3</v>
      </c>
      <c r="C311" s="688" t="s">
        <v>13</v>
      </c>
      <c r="D311" s="235">
        <v>0</v>
      </c>
      <c r="E311" s="235">
        <v>0</v>
      </c>
      <c r="F311" s="235">
        <v>0</v>
      </c>
      <c r="H311" s="690" t="str">
        <f t="shared" si="4"/>
        <v>Iraq</v>
      </c>
    </row>
    <row r="312" spans="1:8">
      <c r="A312" s="399"/>
      <c r="B312" s="234" t="s">
        <v>23</v>
      </c>
      <c r="C312" s="688" t="s">
        <v>13</v>
      </c>
      <c r="D312" s="237">
        <v>51.38</v>
      </c>
      <c r="E312" s="237">
        <v>81.66</v>
      </c>
      <c r="F312" s="237">
        <v>137.97999999999999</v>
      </c>
      <c r="H312" s="690" t="str">
        <f t="shared" si="4"/>
        <v>Iraq</v>
      </c>
    </row>
    <row r="313" spans="1:8">
      <c r="A313" s="400"/>
      <c r="B313" s="234" t="s">
        <v>6</v>
      </c>
      <c r="C313" s="688" t="s">
        <v>13</v>
      </c>
      <c r="D313" s="235">
        <v>3.8</v>
      </c>
      <c r="E313" s="235">
        <v>3.49</v>
      </c>
      <c r="F313" s="235">
        <v>14.01</v>
      </c>
      <c r="H313" s="690" t="str">
        <f t="shared" si="4"/>
        <v>Iraq</v>
      </c>
    </row>
    <row r="314" spans="1:8">
      <c r="A314" s="398" t="s">
        <v>500</v>
      </c>
      <c r="B314" s="234" t="s">
        <v>128</v>
      </c>
      <c r="C314" s="688" t="s">
        <v>13</v>
      </c>
      <c r="D314" s="235">
        <v>14.7</v>
      </c>
      <c r="E314" s="235">
        <v>11</v>
      </c>
      <c r="F314" s="235">
        <v>8.4499999999999993</v>
      </c>
      <c r="H314" s="690" t="str">
        <f t="shared" si="4"/>
        <v>Ireland</v>
      </c>
    </row>
    <row r="315" spans="1:8">
      <c r="A315" s="399"/>
      <c r="B315" s="234" t="s">
        <v>127</v>
      </c>
      <c r="C315" s="688" t="s">
        <v>13</v>
      </c>
      <c r="D315" s="237">
        <v>12.1</v>
      </c>
      <c r="E315" s="237">
        <v>25.25</v>
      </c>
      <c r="F315" s="237">
        <v>16.95</v>
      </c>
      <c r="H315" s="690" t="str">
        <f t="shared" si="4"/>
        <v>Ireland</v>
      </c>
    </row>
    <row r="316" spans="1:8">
      <c r="A316" s="399"/>
      <c r="B316" s="234" t="s">
        <v>3</v>
      </c>
      <c r="C316" s="688" t="s">
        <v>13</v>
      </c>
      <c r="D316" s="235">
        <v>0</v>
      </c>
      <c r="E316" s="235">
        <v>0</v>
      </c>
      <c r="F316" s="235">
        <v>0.22</v>
      </c>
      <c r="H316" s="690" t="str">
        <f t="shared" si="4"/>
        <v>Ireland</v>
      </c>
    </row>
    <row r="317" spans="1:8">
      <c r="A317" s="399"/>
      <c r="B317" s="234" t="s">
        <v>23</v>
      </c>
      <c r="C317" s="688" t="s">
        <v>13</v>
      </c>
      <c r="D317" s="237">
        <v>30.11</v>
      </c>
      <c r="E317" s="237">
        <v>44.24</v>
      </c>
      <c r="F317" s="237">
        <v>34.36</v>
      </c>
      <c r="H317" s="690" t="str">
        <f t="shared" si="4"/>
        <v>Ireland</v>
      </c>
    </row>
    <row r="318" spans="1:8">
      <c r="A318" s="400"/>
      <c r="B318" s="234" t="s">
        <v>6</v>
      </c>
      <c r="C318" s="688" t="s">
        <v>13</v>
      </c>
      <c r="D318" s="235">
        <v>3.31</v>
      </c>
      <c r="E318" s="235">
        <v>7.99</v>
      </c>
      <c r="F318" s="235">
        <v>8.74</v>
      </c>
      <c r="H318" s="690" t="str">
        <f t="shared" si="4"/>
        <v>Ireland</v>
      </c>
    </row>
    <row r="319" spans="1:8">
      <c r="A319" s="398" t="s">
        <v>501</v>
      </c>
      <c r="B319" s="234" t="s">
        <v>128</v>
      </c>
      <c r="C319" s="688" t="s">
        <v>13</v>
      </c>
      <c r="D319" s="235">
        <v>9.4600000000000009</v>
      </c>
      <c r="E319" s="235">
        <v>29.52</v>
      </c>
      <c r="F319" s="235">
        <v>27.73</v>
      </c>
      <c r="H319" s="690" t="str">
        <f t="shared" si="4"/>
        <v>Israel</v>
      </c>
    </row>
    <row r="320" spans="1:8">
      <c r="A320" s="399"/>
      <c r="B320" s="234" t="s">
        <v>127</v>
      </c>
      <c r="C320" s="688" t="s">
        <v>13</v>
      </c>
      <c r="D320" s="237">
        <v>23.34</v>
      </c>
      <c r="E320" s="237">
        <v>26.11</v>
      </c>
      <c r="F320" s="237">
        <v>26.97</v>
      </c>
      <c r="H320" s="690" t="str">
        <f t="shared" si="4"/>
        <v>Israel</v>
      </c>
    </row>
    <row r="321" spans="1:8">
      <c r="A321" s="399"/>
      <c r="B321" s="234" t="s">
        <v>3</v>
      </c>
      <c r="C321" s="688" t="s">
        <v>13</v>
      </c>
      <c r="D321" s="235">
        <v>0</v>
      </c>
      <c r="E321" s="235">
        <v>0</v>
      </c>
      <c r="F321" s="235">
        <v>0</v>
      </c>
      <c r="H321" s="690" t="str">
        <f t="shared" si="4"/>
        <v>Israel</v>
      </c>
    </row>
    <row r="322" spans="1:8">
      <c r="A322" s="399"/>
      <c r="B322" s="234" t="s">
        <v>23</v>
      </c>
      <c r="C322" s="688" t="s">
        <v>13</v>
      </c>
      <c r="D322" s="237">
        <v>32.81</v>
      </c>
      <c r="E322" s="237">
        <v>58.79</v>
      </c>
      <c r="F322" s="237">
        <v>68.17</v>
      </c>
      <c r="H322" s="690" t="str">
        <f t="shared" si="4"/>
        <v>Israel</v>
      </c>
    </row>
    <row r="323" spans="1:8">
      <c r="A323" s="400"/>
      <c r="B323" s="234" t="s">
        <v>6</v>
      </c>
      <c r="C323" s="688" t="s">
        <v>13</v>
      </c>
      <c r="D323" s="235">
        <v>0.01</v>
      </c>
      <c r="E323" s="235">
        <v>3.16</v>
      </c>
      <c r="F323" s="235">
        <v>13.48</v>
      </c>
      <c r="H323" s="690" t="str">
        <f t="shared" si="4"/>
        <v>Israel</v>
      </c>
    </row>
    <row r="324" spans="1:8">
      <c r="A324" s="398" t="s">
        <v>502</v>
      </c>
      <c r="B324" s="234" t="s">
        <v>128</v>
      </c>
      <c r="C324" s="688" t="s">
        <v>13</v>
      </c>
      <c r="D324" s="235">
        <v>56.54</v>
      </c>
      <c r="E324" s="235">
        <v>63.77</v>
      </c>
      <c r="F324" s="235">
        <v>53.89</v>
      </c>
      <c r="H324" s="690" t="str">
        <f t="shared" si="4"/>
        <v>Italy</v>
      </c>
    </row>
    <row r="325" spans="1:8">
      <c r="A325" s="399"/>
      <c r="B325" s="234" t="s">
        <v>127</v>
      </c>
      <c r="C325" s="688" t="s">
        <v>13</v>
      </c>
      <c r="D325" s="237">
        <v>244.74</v>
      </c>
      <c r="E325" s="237">
        <v>227.24</v>
      </c>
      <c r="F325" s="237">
        <v>146.57</v>
      </c>
      <c r="H325" s="690" t="str">
        <f t="shared" ref="H325:H388" si="5">IF(ISTEXT(A325),A325,H324)</f>
        <v>Italy</v>
      </c>
    </row>
    <row r="326" spans="1:8">
      <c r="A326" s="399"/>
      <c r="B326" s="234" t="s">
        <v>3</v>
      </c>
      <c r="C326" s="688" t="s">
        <v>13</v>
      </c>
      <c r="D326" s="235">
        <v>0.96</v>
      </c>
      <c r="E326" s="235">
        <v>2.83</v>
      </c>
      <c r="F326" s="235">
        <v>5.03</v>
      </c>
      <c r="H326" s="690" t="str">
        <f t="shared" si="5"/>
        <v>Italy</v>
      </c>
    </row>
    <row r="327" spans="1:8">
      <c r="A327" s="399"/>
      <c r="B327" s="234" t="s">
        <v>23</v>
      </c>
      <c r="C327" s="688" t="s">
        <v>13</v>
      </c>
      <c r="D327" s="237">
        <v>389.29</v>
      </c>
      <c r="E327" s="237">
        <v>456.27</v>
      </c>
      <c r="F327" s="237">
        <v>338.22</v>
      </c>
      <c r="H327" s="690" t="str">
        <f t="shared" si="5"/>
        <v>Italy</v>
      </c>
    </row>
    <row r="328" spans="1:8">
      <c r="A328" s="400"/>
      <c r="B328" s="234" t="s">
        <v>6</v>
      </c>
      <c r="C328" s="688" t="s">
        <v>13</v>
      </c>
      <c r="D328" s="235">
        <v>87.05</v>
      </c>
      <c r="E328" s="235">
        <v>162.41</v>
      </c>
      <c r="F328" s="235">
        <v>132.72999999999999</v>
      </c>
      <c r="H328" s="690" t="str">
        <f t="shared" si="5"/>
        <v>Italy</v>
      </c>
    </row>
    <row r="329" spans="1:8">
      <c r="A329" s="398" t="s">
        <v>594</v>
      </c>
      <c r="B329" s="234" t="s">
        <v>128</v>
      </c>
      <c r="C329" s="688" t="s">
        <v>13</v>
      </c>
      <c r="D329" s="235">
        <v>0.13</v>
      </c>
      <c r="E329" s="235">
        <v>0.14000000000000001</v>
      </c>
      <c r="F329" s="235">
        <v>0.22</v>
      </c>
      <c r="H329" s="690" t="str">
        <f t="shared" si="5"/>
        <v>Jamaica</v>
      </c>
    </row>
    <row r="330" spans="1:8">
      <c r="A330" s="399"/>
      <c r="B330" s="234" t="s">
        <v>127</v>
      </c>
      <c r="C330" s="688" t="s">
        <v>13</v>
      </c>
      <c r="D330" s="237">
        <v>7.12</v>
      </c>
      <c r="E330" s="237">
        <v>10.130000000000001</v>
      </c>
      <c r="F330" s="237">
        <v>7.24</v>
      </c>
      <c r="H330" s="690" t="str">
        <f t="shared" si="5"/>
        <v>Jamaica</v>
      </c>
    </row>
    <row r="331" spans="1:8">
      <c r="A331" s="399"/>
      <c r="B331" s="234" t="s">
        <v>3</v>
      </c>
      <c r="C331" s="688" t="s">
        <v>13</v>
      </c>
      <c r="D331" s="235">
        <v>0</v>
      </c>
      <c r="E331" s="235">
        <v>0</v>
      </c>
      <c r="F331" s="235">
        <v>0</v>
      </c>
      <c r="H331" s="690" t="str">
        <f t="shared" si="5"/>
        <v>Jamaica</v>
      </c>
    </row>
    <row r="332" spans="1:8">
      <c r="A332" s="399"/>
      <c r="B332" s="234" t="s">
        <v>23</v>
      </c>
      <c r="C332" s="688" t="s">
        <v>13</v>
      </c>
      <c r="D332" s="237">
        <v>7.24</v>
      </c>
      <c r="E332" s="237">
        <v>10.28</v>
      </c>
      <c r="F332" s="237">
        <v>7.45</v>
      </c>
      <c r="H332" s="690" t="str">
        <f t="shared" si="5"/>
        <v>Jamaica</v>
      </c>
    </row>
    <row r="333" spans="1:8">
      <c r="A333" s="400"/>
      <c r="B333" s="234" t="s">
        <v>6</v>
      </c>
      <c r="C333" s="688" t="s">
        <v>13</v>
      </c>
      <c r="D333" s="235">
        <v>0</v>
      </c>
      <c r="E333" s="235">
        <v>0</v>
      </c>
      <c r="F333" s="235">
        <v>0</v>
      </c>
      <c r="H333" s="690" t="str">
        <f t="shared" si="5"/>
        <v>Jamaica</v>
      </c>
    </row>
    <row r="334" spans="1:8">
      <c r="A334" s="398" t="s">
        <v>355</v>
      </c>
      <c r="B334" s="234" t="s">
        <v>128</v>
      </c>
      <c r="C334" s="688" t="s">
        <v>13</v>
      </c>
      <c r="D334" s="235">
        <v>298.2</v>
      </c>
      <c r="E334" s="235">
        <v>432.43</v>
      </c>
      <c r="F334" s="235">
        <v>463.42</v>
      </c>
      <c r="H334" s="690" t="str">
        <f t="shared" si="5"/>
        <v>Japan</v>
      </c>
    </row>
    <row r="335" spans="1:8">
      <c r="A335" s="399"/>
      <c r="B335" s="234" t="s">
        <v>127</v>
      </c>
      <c r="C335" s="688" t="s">
        <v>13</v>
      </c>
      <c r="D335" s="237">
        <v>635.61</v>
      </c>
      <c r="E335" s="237">
        <v>585.55999999999995</v>
      </c>
      <c r="F335" s="237">
        <v>501.42</v>
      </c>
      <c r="H335" s="690" t="str">
        <f t="shared" si="5"/>
        <v>Japan</v>
      </c>
    </row>
    <row r="336" spans="1:8">
      <c r="A336" s="399"/>
      <c r="B336" s="234" t="s">
        <v>3</v>
      </c>
      <c r="C336" s="688" t="s">
        <v>13</v>
      </c>
      <c r="D336" s="235">
        <v>0.78</v>
      </c>
      <c r="E336" s="235">
        <v>4.1500000000000004</v>
      </c>
      <c r="F336" s="235">
        <v>10.039999999999999</v>
      </c>
      <c r="H336" s="690" t="str">
        <f t="shared" si="5"/>
        <v>Japan</v>
      </c>
    </row>
    <row r="337" spans="1:8">
      <c r="A337" s="399"/>
      <c r="B337" s="234" t="s">
        <v>23</v>
      </c>
      <c r="C337" s="688" t="s">
        <v>13</v>
      </c>
      <c r="D337" s="237">
        <v>1049.29</v>
      </c>
      <c r="E337" s="237">
        <v>1196.1500000000001</v>
      </c>
      <c r="F337" s="237">
        <v>1235.06</v>
      </c>
      <c r="H337" s="690" t="str">
        <f t="shared" si="5"/>
        <v>Japan</v>
      </c>
    </row>
    <row r="338" spans="1:8">
      <c r="A338" s="400"/>
      <c r="B338" s="234" t="s">
        <v>6</v>
      </c>
      <c r="C338" s="688" t="s">
        <v>13</v>
      </c>
      <c r="D338" s="235">
        <v>114.69</v>
      </c>
      <c r="E338" s="235">
        <v>174.01</v>
      </c>
      <c r="F338" s="235">
        <v>260.18</v>
      </c>
      <c r="H338" s="690" t="str">
        <f t="shared" si="5"/>
        <v>Japan</v>
      </c>
    </row>
    <row r="339" spans="1:8">
      <c r="A339" s="398" t="s">
        <v>595</v>
      </c>
      <c r="B339" s="234" t="s">
        <v>128</v>
      </c>
      <c r="C339" s="688" t="s">
        <v>13</v>
      </c>
      <c r="D339" s="235">
        <v>0</v>
      </c>
      <c r="E339" s="235">
        <v>0</v>
      </c>
      <c r="F339" s="235">
        <v>0.88</v>
      </c>
      <c r="H339" s="690" t="str">
        <f t="shared" si="5"/>
        <v>Jordan</v>
      </c>
    </row>
    <row r="340" spans="1:8">
      <c r="A340" s="399"/>
      <c r="B340" s="234" t="s">
        <v>127</v>
      </c>
      <c r="C340" s="688" t="s">
        <v>13</v>
      </c>
      <c r="D340" s="237">
        <v>9.06</v>
      </c>
      <c r="E340" s="237">
        <v>14.86</v>
      </c>
      <c r="F340" s="237">
        <v>19.809999999999999</v>
      </c>
      <c r="H340" s="690" t="str">
        <f t="shared" si="5"/>
        <v>Jordan</v>
      </c>
    </row>
    <row r="341" spans="1:8">
      <c r="A341" s="399"/>
      <c r="B341" s="234" t="s">
        <v>3</v>
      </c>
      <c r="C341" s="688" t="s">
        <v>13</v>
      </c>
      <c r="D341" s="235">
        <v>0</v>
      </c>
      <c r="E341" s="235">
        <v>0</v>
      </c>
      <c r="F341" s="235">
        <v>0</v>
      </c>
      <c r="H341" s="690" t="str">
        <f t="shared" si="5"/>
        <v>Jordan</v>
      </c>
    </row>
    <row r="342" spans="1:8">
      <c r="A342" s="399"/>
      <c r="B342" s="234" t="s">
        <v>23</v>
      </c>
      <c r="C342" s="688" t="s">
        <v>13</v>
      </c>
      <c r="D342" s="237">
        <v>9.3000000000000007</v>
      </c>
      <c r="E342" s="237">
        <v>18.11</v>
      </c>
      <c r="F342" s="237">
        <v>22.82</v>
      </c>
      <c r="H342" s="690" t="str">
        <f t="shared" si="5"/>
        <v>Jordan</v>
      </c>
    </row>
    <row r="343" spans="1:8">
      <c r="A343" s="400"/>
      <c r="B343" s="234" t="s">
        <v>6</v>
      </c>
      <c r="C343" s="688" t="s">
        <v>13</v>
      </c>
      <c r="D343" s="235">
        <v>0.24</v>
      </c>
      <c r="E343" s="235">
        <v>3.25</v>
      </c>
      <c r="F343" s="235">
        <v>2.13</v>
      </c>
      <c r="H343" s="690" t="str">
        <f t="shared" si="5"/>
        <v>Jordan</v>
      </c>
    </row>
    <row r="344" spans="1:8">
      <c r="A344" s="398" t="s">
        <v>596</v>
      </c>
      <c r="B344" s="234" t="s">
        <v>128</v>
      </c>
      <c r="C344" s="688" t="s">
        <v>13</v>
      </c>
      <c r="D344" s="235">
        <v>158.69999999999999</v>
      </c>
      <c r="E344" s="235">
        <v>102.7</v>
      </c>
      <c r="F344" s="235">
        <v>145.86000000000001</v>
      </c>
      <c r="H344" s="690" t="str">
        <f t="shared" si="5"/>
        <v>Kazakhstan</v>
      </c>
    </row>
    <row r="345" spans="1:8">
      <c r="A345" s="399"/>
      <c r="B345" s="234" t="s">
        <v>127</v>
      </c>
      <c r="C345" s="688" t="s">
        <v>13</v>
      </c>
      <c r="D345" s="237">
        <v>53.6</v>
      </c>
      <c r="E345" s="237">
        <v>25.55</v>
      </c>
      <c r="F345" s="237">
        <v>46.62</v>
      </c>
      <c r="H345" s="690" t="str">
        <f t="shared" si="5"/>
        <v>Kazakhstan</v>
      </c>
    </row>
    <row r="346" spans="1:8">
      <c r="A346" s="399"/>
      <c r="B346" s="234" t="s">
        <v>3</v>
      </c>
      <c r="C346" s="688" t="s">
        <v>13</v>
      </c>
      <c r="D346" s="235">
        <v>0</v>
      </c>
      <c r="E346" s="235">
        <v>0</v>
      </c>
      <c r="F346" s="235">
        <v>0</v>
      </c>
      <c r="H346" s="690" t="str">
        <f t="shared" si="5"/>
        <v>Kazakhstan</v>
      </c>
    </row>
    <row r="347" spans="1:8">
      <c r="A347" s="399"/>
      <c r="B347" s="234" t="s">
        <v>23</v>
      </c>
      <c r="C347" s="688" t="s">
        <v>13</v>
      </c>
      <c r="D347" s="237">
        <v>237.24</v>
      </c>
      <c r="E347" s="237">
        <v>156.88999999999999</v>
      </c>
      <c r="F347" s="237">
        <v>244.89</v>
      </c>
      <c r="H347" s="690" t="str">
        <f t="shared" si="5"/>
        <v>Kazakhstan</v>
      </c>
    </row>
    <row r="348" spans="1:8">
      <c r="A348" s="400"/>
      <c r="B348" s="234" t="s">
        <v>6</v>
      </c>
      <c r="C348" s="688" t="s">
        <v>13</v>
      </c>
      <c r="D348" s="235">
        <v>24.93</v>
      </c>
      <c r="E348" s="235">
        <v>28.64</v>
      </c>
      <c r="F348" s="235">
        <v>52.41</v>
      </c>
      <c r="H348" s="690" t="str">
        <f t="shared" si="5"/>
        <v>Kazakhstan</v>
      </c>
    </row>
    <row r="349" spans="1:8">
      <c r="A349" s="398" t="s">
        <v>597</v>
      </c>
      <c r="B349" s="234" t="s">
        <v>128</v>
      </c>
      <c r="C349" s="688" t="s">
        <v>13</v>
      </c>
      <c r="D349" s="235">
        <v>0.37</v>
      </c>
      <c r="E349" s="235">
        <v>0.35</v>
      </c>
      <c r="F349" s="235">
        <v>0.83</v>
      </c>
      <c r="H349" s="690" t="str">
        <f t="shared" si="5"/>
        <v>Kenya</v>
      </c>
    </row>
    <row r="350" spans="1:8">
      <c r="A350" s="399"/>
      <c r="B350" s="234" t="s">
        <v>127</v>
      </c>
      <c r="C350" s="688" t="s">
        <v>13</v>
      </c>
      <c r="D350" s="237">
        <v>5.15</v>
      </c>
      <c r="E350" s="237">
        <v>7.13</v>
      </c>
      <c r="F350" s="237">
        <v>10.87</v>
      </c>
      <c r="H350" s="690" t="str">
        <f t="shared" si="5"/>
        <v>Kenya</v>
      </c>
    </row>
    <row r="351" spans="1:8">
      <c r="A351" s="399"/>
      <c r="B351" s="234" t="s">
        <v>3</v>
      </c>
      <c r="C351" s="688" t="s">
        <v>13</v>
      </c>
      <c r="D351" s="235">
        <v>0</v>
      </c>
      <c r="E351" s="235">
        <v>0</v>
      </c>
      <c r="F351" s="235">
        <v>0</v>
      </c>
      <c r="H351" s="690" t="str">
        <f t="shared" si="5"/>
        <v>Kenya</v>
      </c>
    </row>
    <row r="352" spans="1:8">
      <c r="A352" s="399"/>
      <c r="B352" s="234" t="s">
        <v>23</v>
      </c>
      <c r="C352" s="688" t="s">
        <v>13</v>
      </c>
      <c r="D352" s="237">
        <v>5.52</v>
      </c>
      <c r="E352" s="237">
        <v>7.49</v>
      </c>
      <c r="F352" s="237">
        <v>11.7</v>
      </c>
      <c r="H352" s="690" t="str">
        <f t="shared" si="5"/>
        <v>Kenya</v>
      </c>
    </row>
    <row r="353" spans="1:8">
      <c r="A353" s="400"/>
      <c r="B353" s="234" t="s">
        <v>6</v>
      </c>
      <c r="C353" s="688" t="s">
        <v>13</v>
      </c>
      <c r="D353" s="235">
        <v>0</v>
      </c>
      <c r="E353" s="235">
        <v>0</v>
      </c>
      <c r="F353" s="235">
        <v>0</v>
      </c>
      <c r="H353" s="690" t="str">
        <f t="shared" si="5"/>
        <v>Kenya</v>
      </c>
    </row>
    <row r="354" spans="1:8">
      <c r="A354" s="398" t="s">
        <v>356</v>
      </c>
      <c r="B354" s="234" t="s">
        <v>128</v>
      </c>
      <c r="C354" s="688" t="s">
        <v>13</v>
      </c>
      <c r="D354" s="235">
        <v>90.75</v>
      </c>
      <c r="E354" s="235">
        <v>199.98</v>
      </c>
      <c r="F354" s="235">
        <v>289.77999999999997</v>
      </c>
      <c r="H354" s="690" t="str">
        <f t="shared" si="5"/>
        <v>Korea</v>
      </c>
    </row>
    <row r="355" spans="1:8">
      <c r="A355" s="399"/>
      <c r="B355" s="234" t="s">
        <v>127</v>
      </c>
      <c r="C355" s="688" t="s">
        <v>13</v>
      </c>
      <c r="D355" s="237">
        <v>132.9</v>
      </c>
      <c r="E355" s="237">
        <v>185.28</v>
      </c>
      <c r="F355" s="237">
        <v>156.09</v>
      </c>
      <c r="H355" s="690" t="str">
        <f t="shared" si="5"/>
        <v>Korea</v>
      </c>
    </row>
    <row r="356" spans="1:8">
      <c r="A356" s="399"/>
      <c r="B356" s="234" t="s">
        <v>3</v>
      </c>
      <c r="C356" s="688" t="s">
        <v>13</v>
      </c>
      <c r="D356" s="235">
        <v>1.67</v>
      </c>
      <c r="E356" s="235">
        <v>8.1300000000000008</v>
      </c>
      <c r="F356" s="235">
        <v>15.71</v>
      </c>
      <c r="H356" s="690" t="str">
        <f t="shared" si="5"/>
        <v>Korea</v>
      </c>
    </row>
    <row r="357" spans="1:8">
      <c r="A357" s="399"/>
      <c r="B357" s="234" t="s">
        <v>23</v>
      </c>
      <c r="C357" s="688" t="s">
        <v>13</v>
      </c>
      <c r="D357" s="237">
        <v>231.71</v>
      </c>
      <c r="E357" s="237">
        <v>457.51</v>
      </c>
      <c r="F357" s="237">
        <v>572.25</v>
      </c>
      <c r="H357" s="690" t="str">
        <f t="shared" si="5"/>
        <v>Korea</v>
      </c>
    </row>
    <row r="358" spans="1:8">
      <c r="A358" s="400"/>
      <c r="B358" s="234" t="s">
        <v>6</v>
      </c>
      <c r="C358" s="688" t="s">
        <v>13</v>
      </c>
      <c r="D358" s="235">
        <v>6.4</v>
      </c>
      <c r="E358" s="235">
        <v>64.12</v>
      </c>
      <c r="F358" s="235">
        <v>110.67</v>
      </c>
      <c r="H358" s="690" t="str">
        <f t="shared" si="5"/>
        <v>Korea</v>
      </c>
    </row>
    <row r="359" spans="1:8">
      <c r="A359" s="398" t="s">
        <v>599</v>
      </c>
      <c r="B359" s="234" t="s">
        <v>128</v>
      </c>
      <c r="C359" s="688" t="s">
        <v>13</v>
      </c>
      <c r="D359" s="235" t="s">
        <v>12</v>
      </c>
      <c r="E359" s="235">
        <v>5.25</v>
      </c>
      <c r="F359" s="235">
        <v>6.63</v>
      </c>
      <c r="H359" s="690" t="str">
        <f t="shared" si="5"/>
        <v>Kosovo</v>
      </c>
    </row>
    <row r="360" spans="1:8">
      <c r="A360" s="399"/>
      <c r="B360" s="234" t="s">
        <v>127</v>
      </c>
      <c r="C360" s="688" t="s">
        <v>13</v>
      </c>
      <c r="D360" s="237" t="s">
        <v>12</v>
      </c>
      <c r="E360" s="237">
        <v>1.39</v>
      </c>
      <c r="F360" s="237">
        <v>1.68</v>
      </c>
      <c r="H360" s="690" t="str">
        <f t="shared" si="5"/>
        <v>Kosovo</v>
      </c>
    </row>
    <row r="361" spans="1:8">
      <c r="A361" s="399"/>
      <c r="B361" s="234" t="s">
        <v>3</v>
      </c>
      <c r="C361" s="688" t="s">
        <v>13</v>
      </c>
      <c r="D361" s="235" t="s">
        <v>12</v>
      </c>
      <c r="E361" s="235">
        <v>0</v>
      </c>
      <c r="F361" s="235">
        <v>0</v>
      </c>
      <c r="H361" s="690" t="str">
        <f t="shared" si="5"/>
        <v>Kosovo</v>
      </c>
    </row>
    <row r="362" spans="1:8">
      <c r="A362" s="399"/>
      <c r="B362" s="234" t="s">
        <v>23</v>
      </c>
      <c r="C362" s="688" t="s">
        <v>13</v>
      </c>
      <c r="D362" s="237" t="s">
        <v>12</v>
      </c>
      <c r="E362" s="237">
        <v>6.65</v>
      </c>
      <c r="F362" s="237">
        <v>8.31</v>
      </c>
      <c r="H362" s="690" t="str">
        <f t="shared" si="5"/>
        <v>Kosovo</v>
      </c>
    </row>
    <row r="363" spans="1:8">
      <c r="A363" s="400"/>
      <c r="B363" s="234" t="s">
        <v>6</v>
      </c>
      <c r="C363" s="688" t="s">
        <v>13</v>
      </c>
      <c r="D363" s="235" t="s">
        <v>12</v>
      </c>
      <c r="E363" s="235">
        <v>0</v>
      </c>
      <c r="F363" s="235">
        <v>0</v>
      </c>
      <c r="H363" s="690" t="str">
        <f t="shared" si="5"/>
        <v>Kosovo</v>
      </c>
    </row>
    <row r="364" spans="1:8">
      <c r="A364" s="398" t="s">
        <v>600</v>
      </c>
      <c r="B364" s="234" t="s">
        <v>128</v>
      </c>
      <c r="C364" s="688" t="s">
        <v>13</v>
      </c>
      <c r="D364" s="235">
        <v>0</v>
      </c>
      <c r="E364" s="235">
        <v>0</v>
      </c>
      <c r="F364" s="235">
        <v>0</v>
      </c>
      <c r="H364" s="690" t="str">
        <f t="shared" si="5"/>
        <v>Kuwait</v>
      </c>
    </row>
    <row r="365" spans="1:8">
      <c r="A365" s="399"/>
      <c r="B365" s="234" t="s">
        <v>127</v>
      </c>
      <c r="C365" s="688" t="s">
        <v>13</v>
      </c>
      <c r="D365" s="237">
        <v>16.23</v>
      </c>
      <c r="E365" s="237">
        <v>41.14</v>
      </c>
      <c r="F365" s="237">
        <v>48.63</v>
      </c>
      <c r="H365" s="690" t="str">
        <f t="shared" si="5"/>
        <v>Kuwait</v>
      </c>
    </row>
    <row r="366" spans="1:8">
      <c r="A366" s="399"/>
      <c r="B366" s="234" t="s">
        <v>3</v>
      </c>
      <c r="C366" s="688" t="s">
        <v>13</v>
      </c>
      <c r="D366" s="235">
        <v>0</v>
      </c>
      <c r="E366" s="235">
        <v>0</v>
      </c>
      <c r="F366" s="235">
        <v>0</v>
      </c>
      <c r="H366" s="690" t="str">
        <f t="shared" si="5"/>
        <v>Kuwait</v>
      </c>
    </row>
    <row r="367" spans="1:8">
      <c r="A367" s="399"/>
      <c r="B367" s="234" t="s">
        <v>23</v>
      </c>
      <c r="C367" s="688" t="s">
        <v>13</v>
      </c>
      <c r="D367" s="237">
        <v>27.8</v>
      </c>
      <c r="E367" s="237">
        <v>64.739999999999995</v>
      </c>
      <c r="F367" s="237">
        <v>84.1</v>
      </c>
      <c r="H367" s="690" t="str">
        <f t="shared" si="5"/>
        <v>Kuwait</v>
      </c>
    </row>
    <row r="368" spans="1:8">
      <c r="A368" s="400"/>
      <c r="B368" s="234" t="s">
        <v>6</v>
      </c>
      <c r="C368" s="688" t="s">
        <v>13</v>
      </c>
      <c r="D368" s="235">
        <v>11.56</v>
      </c>
      <c r="E368" s="235">
        <v>23.59</v>
      </c>
      <c r="F368" s="235">
        <v>35.47</v>
      </c>
      <c r="H368" s="690" t="str">
        <f t="shared" si="5"/>
        <v>Kuwait</v>
      </c>
    </row>
    <row r="369" spans="1:8">
      <c r="A369" s="398" t="s">
        <v>601</v>
      </c>
      <c r="B369" s="234" t="s">
        <v>128</v>
      </c>
      <c r="C369" s="688" t="s">
        <v>13</v>
      </c>
      <c r="D369" s="235">
        <v>10.23</v>
      </c>
      <c r="E369" s="235">
        <v>2.2200000000000002</v>
      </c>
      <c r="F369" s="235">
        <v>3.53</v>
      </c>
      <c r="H369" s="690" t="str">
        <f t="shared" si="5"/>
        <v>Kyrgyz Republic</v>
      </c>
    </row>
    <row r="370" spans="1:8">
      <c r="A370" s="399"/>
      <c r="B370" s="234" t="s">
        <v>127</v>
      </c>
      <c r="C370" s="688" t="s">
        <v>13</v>
      </c>
      <c r="D370" s="237">
        <v>8.9700000000000006</v>
      </c>
      <c r="E370" s="237">
        <v>1.44</v>
      </c>
      <c r="F370" s="237">
        <v>4.79</v>
      </c>
      <c r="H370" s="690" t="str">
        <f t="shared" si="5"/>
        <v>Kyrgyz Republic</v>
      </c>
    </row>
    <row r="371" spans="1:8">
      <c r="A371" s="399"/>
      <c r="B371" s="234" t="s">
        <v>3</v>
      </c>
      <c r="C371" s="688" t="s">
        <v>13</v>
      </c>
      <c r="D371" s="235">
        <v>0</v>
      </c>
      <c r="E371" s="235">
        <v>0</v>
      </c>
      <c r="F371" s="235">
        <v>0</v>
      </c>
      <c r="H371" s="690" t="str">
        <f t="shared" si="5"/>
        <v>Kyrgyz Republic</v>
      </c>
    </row>
    <row r="372" spans="1:8">
      <c r="A372" s="399"/>
      <c r="B372" s="234" t="s">
        <v>23</v>
      </c>
      <c r="C372" s="688" t="s">
        <v>13</v>
      </c>
      <c r="D372" s="237">
        <v>22.77</v>
      </c>
      <c r="E372" s="237">
        <v>4.8899999999999997</v>
      </c>
      <c r="F372" s="237">
        <v>8.8800000000000008</v>
      </c>
      <c r="H372" s="690" t="str">
        <f t="shared" si="5"/>
        <v>Kyrgyz Republic</v>
      </c>
    </row>
    <row r="373" spans="1:8">
      <c r="A373" s="400"/>
      <c r="B373" s="234" t="s">
        <v>6</v>
      </c>
      <c r="C373" s="688" t="s">
        <v>13</v>
      </c>
      <c r="D373" s="235">
        <v>3.57</v>
      </c>
      <c r="E373" s="235">
        <v>1.23</v>
      </c>
      <c r="F373" s="235">
        <v>0.56000000000000005</v>
      </c>
      <c r="H373" s="690" t="str">
        <f t="shared" si="5"/>
        <v>Kyrgyz Republic</v>
      </c>
    </row>
    <row r="374" spans="1:8">
      <c r="A374" s="398" t="s">
        <v>603</v>
      </c>
      <c r="B374" s="234" t="s">
        <v>128</v>
      </c>
      <c r="C374" s="688" t="s">
        <v>13</v>
      </c>
      <c r="D374" s="235">
        <v>2.81</v>
      </c>
      <c r="E374" s="235">
        <v>0.33</v>
      </c>
      <c r="F374" s="235">
        <v>0.31</v>
      </c>
      <c r="H374" s="690" t="str">
        <f t="shared" si="5"/>
        <v>Latvia</v>
      </c>
    </row>
    <row r="375" spans="1:8">
      <c r="A375" s="399"/>
      <c r="B375" s="234" t="s">
        <v>127</v>
      </c>
      <c r="C375" s="688" t="s">
        <v>13</v>
      </c>
      <c r="D375" s="237">
        <v>10.38</v>
      </c>
      <c r="E375" s="237">
        <v>4.05</v>
      </c>
      <c r="F375" s="237">
        <v>3.6</v>
      </c>
      <c r="H375" s="690" t="str">
        <f t="shared" si="5"/>
        <v>Latvia</v>
      </c>
    </row>
    <row r="376" spans="1:8">
      <c r="A376" s="399"/>
      <c r="B376" s="234" t="s">
        <v>3</v>
      </c>
      <c r="C376" s="688" t="s">
        <v>13</v>
      </c>
      <c r="D376" s="235">
        <v>0</v>
      </c>
      <c r="E376" s="235">
        <v>0.03</v>
      </c>
      <c r="F376" s="235">
        <v>0.22</v>
      </c>
      <c r="H376" s="690" t="str">
        <f t="shared" si="5"/>
        <v>Latvia</v>
      </c>
    </row>
    <row r="377" spans="1:8">
      <c r="A377" s="399"/>
      <c r="B377" s="234" t="s">
        <v>23</v>
      </c>
      <c r="C377" s="688" t="s">
        <v>13</v>
      </c>
      <c r="D377" s="237">
        <v>18.77</v>
      </c>
      <c r="E377" s="237">
        <v>7.58</v>
      </c>
      <c r="F377" s="237">
        <v>6.93</v>
      </c>
      <c r="H377" s="690" t="str">
        <f t="shared" si="5"/>
        <v>Latvia</v>
      </c>
    </row>
    <row r="378" spans="1:8">
      <c r="A378" s="400"/>
      <c r="B378" s="234" t="s">
        <v>6</v>
      </c>
      <c r="C378" s="688" t="s">
        <v>13</v>
      </c>
      <c r="D378" s="235">
        <v>5.58</v>
      </c>
      <c r="E378" s="235">
        <v>3.18</v>
      </c>
      <c r="F378" s="235">
        <v>2.8</v>
      </c>
      <c r="H378" s="690" t="str">
        <f t="shared" si="5"/>
        <v>Latvia</v>
      </c>
    </row>
    <row r="379" spans="1:8">
      <c r="A379" s="398" t="s">
        <v>604</v>
      </c>
      <c r="B379" s="234" t="s">
        <v>128</v>
      </c>
      <c r="C379" s="688" t="s">
        <v>13</v>
      </c>
      <c r="D379" s="235">
        <v>0</v>
      </c>
      <c r="E379" s="235">
        <v>0.52</v>
      </c>
      <c r="F379" s="235">
        <v>0.52</v>
      </c>
      <c r="H379" s="690" t="str">
        <f t="shared" si="5"/>
        <v>Lebanon</v>
      </c>
    </row>
    <row r="380" spans="1:8">
      <c r="A380" s="399"/>
      <c r="B380" s="234" t="s">
        <v>127</v>
      </c>
      <c r="C380" s="688" t="s">
        <v>13</v>
      </c>
      <c r="D380" s="237">
        <v>5.51</v>
      </c>
      <c r="E380" s="237">
        <v>13.93</v>
      </c>
      <c r="F380" s="237">
        <v>20.11</v>
      </c>
      <c r="H380" s="690" t="str">
        <f t="shared" si="5"/>
        <v>Lebanon</v>
      </c>
    </row>
    <row r="381" spans="1:8">
      <c r="A381" s="399"/>
      <c r="B381" s="234" t="s">
        <v>3</v>
      </c>
      <c r="C381" s="688" t="s">
        <v>13</v>
      </c>
      <c r="D381" s="235">
        <v>0</v>
      </c>
      <c r="E381" s="235">
        <v>0</v>
      </c>
      <c r="F381" s="235">
        <v>0</v>
      </c>
      <c r="H381" s="690" t="str">
        <f t="shared" si="5"/>
        <v>Lebanon</v>
      </c>
    </row>
    <row r="382" spans="1:8">
      <c r="A382" s="399"/>
      <c r="B382" s="234" t="s">
        <v>23</v>
      </c>
      <c r="C382" s="688" t="s">
        <v>13</v>
      </c>
      <c r="D382" s="237">
        <v>5.51</v>
      </c>
      <c r="E382" s="237">
        <v>14.46</v>
      </c>
      <c r="F382" s="237">
        <v>20.64</v>
      </c>
      <c r="H382" s="690" t="str">
        <f t="shared" si="5"/>
        <v>Lebanon</v>
      </c>
    </row>
    <row r="383" spans="1:8">
      <c r="A383" s="400"/>
      <c r="B383" s="234" t="s">
        <v>6</v>
      </c>
      <c r="C383" s="688" t="s">
        <v>13</v>
      </c>
      <c r="D383" s="235">
        <v>0</v>
      </c>
      <c r="E383" s="235">
        <v>0</v>
      </c>
      <c r="F383" s="235">
        <v>0</v>
      </c>
      <c r="H383" s="690" t="str">
        <f t="shared" si="5"/>
        <v>Lebanon</v>
      </c>
    </row>
    <row r="384" spans="1:8">
      <c r="A384" s="398" t="s">
        <v>607</v>
      </c>
      <c r="B384" s="234" t="s">
        <v>128</v>
      </c>
      <c r="C384" s="688" t="s">
        <v>13</v>
      </c>
      <c r="D384" s="235">
        <v>0</v>
      </c>
      <c r="E384" s="235">
        <v>0</v>
      </c>
      <c r="F384" s="235">
        <v>0</v>
      </c>
      <c r="H384" s="690" t="str">
        <f t="shared" si="5"/>
        <v>Libya</v>
      </c>
    </row>
    <row r="385" spans="1:8">
      <c r="A385" s="399"/>
      <c r="B385" s="234" t="s">
        <v>127</v>
      </c>
      <c r="C385" s="688" t="s">
        <v>13</v>
      </c>
      <c r="D385" s="237">
        <v>17.73</v>
      </c>
      <c r="E385" s="237">
        <v>34.520000000000003</v>
      </c>
      <c r="F385" s="237">
        <v>35.380000000000003</v>
      </c>
      <c r="H385" s="690" t="str">
        <f t="shared" si="5"/>
        <v>Libya</v>
      </c>
    </row>
    <row r="386" spans="1:8">
      <c r="A386" s="399"/>
      <c r="B386" s="234" t="s">
        <v>3</v>
      </c>
      <c r="C386" s="688" t="s">
        <v>13</v>
      </c>
      <c r="D386" s="235">
        <v>0</v>
      </c>
      <c r="E386" s="235">
        <v>0</v>
      </c>
      <c r="F386" s="235">
        <v>0</v>
      </c>
      <c r="H386" s="690" t="str">
        <f t="shared" si="5"/>
        <v>Libya</v>
      </c>
    </row>
    <row r="387" spans="1:8">
      <c r="A387" s="399"/>
      <c r="B387" s="234" t="s">
        <v>23</v>
      </c>
      <c r="C387" s="688" t="s">
        <v>13</v>
      </c>
      <c r="D387" s="237">
        <v>25.83</v>
      </c>
      <c r="E387" s="237">
        <v>43.03</v>
      </c>
      <c r="F387" s="237">
        <v>43.23</v>
      </c>
      <c r="H387" s="690" t="str">
        <f t="shared" si="5"/>
        <v>Libya</v>
      </c>
    </row>
    <row r="388" spans="1:8">
      <c r="A388" s="400"/>
      <c r="B388" s="234" t="s">
        <v>6</v>
      </c>
      <c r="C388" s="688" t="s">
        <v>13</v>
      </c>
      <c r="D388" s="235">
        <v>8.1</v>
      </c>
      <c r="E388" s="235">
        <v>8.51</v>
      </c>
      <c r="F388" s="235">
        <v>7.85</v>
      </c>
      <c r="H388" s="690" t="str">
        <f t="shared" si="5"/>
        <v>Libya</v>
      </c>
    </row>
    <row r="389" spans="1:8">
      <c r="A389" s="398" t="s">
        <v>608</v>
      </c>
      <c r="B389" s="234" t="s">
        <v>128</v>
      </c>
      <c r="C389" s="688" t="s">
        <v>13</v>
      </c>
      <c r="D389" s="235">
        <v>3.15</v>
      </c>
      <c r="E389" s="235">
        <v>0.75</v>
      </c>
      <c r="F389" s="235">
        <v>1.0900000000000001</v>
      </c>
      <c r="H389" s="690" t="str">
        <f t="shared" ref="H389:H452" si="6">IF(ISTEXT(A389),A389,H388)</f>
        <v>Lithuania</v>
      </c>
    </row>
    <row r="390" spans="1:8">
      <c r="A390" s="399"/>
      <c r="B390" s="234" t="s">
        <v>127</v>
      </c>
      <c r="C390" s="688" t="s">
        <v>13</v>
      </c>
      <c r="D390" s="237">
        <v>19.670000000000002</v>
      </c>
      <c r="E390" s="237">
        <v>7.12</v>
      </c>
      <c r="F390" s="237">
        <v>6.42</v>
      </c>
      <c r="H390" s="690" t="str">
        <f t="shared" si="6"/>
        <v>Lithuania</v>
      </c>
    </row>
    <row r="391" spans="1:8">
      <c r="A391" s="399"/>
      <c r="B391" s="234" t="s">
        <v>3</v>
      </c>
      <c r="C391" s="688" t="s">
        <v>13</v>
      </c>
      <c r="D391" s="235">
        <v>0</v>
      </c>
      <c r="E391" s="235">
        <v>0</v>
      </c>
      <c r="F391" s="235">
        <v>7.0000000000000007E-2</v>
      </c>
      <c r="H391" s="690" t="str">
        <f t="shared" si="6"/>
        <v>Lithuania</v>
      </c>
    </row>
    <row r="392" spans="1:8">
      <c r="A392" s="399"/>
      <c r="B392" s="234" t="s">
        <v>23</v>
      </c>
      <c r="C392" s="688" t="s">
        <v>13</v>
      </c>
      <c r="D392" s="237">
        <v>32.21</v>
      </c>
      <c r="E392" s="237">
        <v>12.27</v>
      </c>
      <c r="F392" s="237">
        <v>10.73</v>
      </c>
      <c r="H392" s="690" t="str">
        <f t="shared" si="6"/>
        <v>Lithuania</v>
      </c>
    </row>
    <row r="393" spans="1:8">
      <c r="A393" s="400"/>
      <c r="B393" s="234" t="s">
        <v>6</v>
      </c>
      <c r="C393" s="688" t="s">
        <v>13</v>
      </c>
      <c r="D393" s="235">
        <v>9.3800000000000008</v>
      </c>
      <c r="E393" s="235">
        <v>4.4000000000000004</v>
      </c>
      <c r="F393" s="235">
        <v>3.16</v>
      </c>
      <c r="H393" s="690" t="str">
        <f t="shared" si="6"/>
        <v>Lithuania</v>
      </c>
    </row>
    <row r="394" spans="1:8">
      <c r="A394" s="398" t="s">
        <v>503</v>
      </c>
      <c r="B394" s="234" t="s">
        <v>128</v>
      </c>
      <c r="C394" s="688" t="s">
        <v>13</v>
      </c>
      <c r="D394" s="235">
        <v>5.23</v>
      </c>
      <c r="E394" s="235">
        <v>0.31</v>
      </c>
      <c r="F394" s="235">
        <v>0.19</v>
      </c>
      <c r="H394" s="690" t="str">
        <f t="shared" si="6"/>
        <v>Luxembourg</v>
      </c>
    </row>
    <row r="395" spans="1:8">
      <c r="A395" s="399"/>
      <c r="B395" s="234" t="s">
        <v>127</v>
      </c>
      <c r="C395" s="688" t="s">
        <v>13</v>
      </c>
      <c r="D395" s="237">
        <v>4.46</v>
      </c>
      <c r="E395" s="237">
        <v>8.23</v>
      </c>
      <c r="F395" s="237">
        <v>7.32</v>
      </c>
      <c r="H395" s="690" t="str">
        <f t="shared" si="6"/>
        <v>Luxembourg</v>
      </c>
    </row>
    <row r="396" spans="1:8">
      <c r="A396" s="399"/>
      <c r="B396" s="234" t="s">
        <v>3</v>
      </c>
      <c r="C396" s="688" t="s">
        <v>13</v>
      </c>
      <c r="D396" s="235">
        <v>0.04</v>
      </c>
      <c r="E396" s="235">
        <v>0.17</v>
      </c>
      <c r="F396" s="235">
        <v>0.16</v>
      </c>
      <c r="H396" s="690" t="str">
        <f t="shared" si="6"/>
        <v>Luxembourg</v>
      </c>
    </row>
    <row r="397" spans="1:8">
      <c r="A397" s="399"/>
      <c r="B397" s="234" t="s">
        <v>23</v>
      </c>
      <c r="C397" s="688" t="s">
        <v>13</v>
      </c>
      <c r="D397" s="237">
        <v>10.74</v>
      </c>
      <c r="E397" s="237">
        <v>11.48</v>
      </c>
      <c r="F397" s="237">
        <v>9.77</v>
      </c>
      <c r="H397" s="690" t="str">
        <f t="shared" si="6"/>
        <v>Luxembourg</v>
      </c>
    </row>
    <row r="398" spans="1:8">
      <c r="A398" s="400"/>
      <c r="B398" s="234" t="s">
        <v>6</v>
      </c>
      <c r="C398" s="688" t="s">
        <v>13</v>
      </c>
      <c r="D398" s="235">
        <v>1.01</v>
      </c>
      <c r="E398" s="235">
        <v>2.76</v>
      </c>
      <c r="F398" s="235">
        <v>2.1</v>
      </c>
      <c r="H398" s="690" t="str">
        <f t="shared" si="6"/>
        <v>Luxembourg</v>
      </c>
    </row>
    <row r="399" spans="1:8">
      <c r="A399" s="398" t="s">
        <v>504</v>
      </c>
      <c r="B399" s="234" t="s">
        <v>128</v>
      </c>
      <c r="C399" s="688" t="s">
        <v>13</v>
      </c>
      <c r="D399" s="235">
        <v>5.25</v>
      </c>
      <c r="E399" s="235">
        <v>27.27</v>
      </c>
      <c r="F399" s="235">
        <v>59.68</v>
      </c>
      <c r="H399" s="690" t="str">
        <f t="shared" si="6"/>
        <v>Malaysia</v>
      </c>
    </row>
    <row r="400" spans="1:8">
      <c r="A400" s="399"/>
      <c r="B400" s="234" t="s">
        <v>127</v>
      </c>
      <c r="C400" s="688" t="s">
        <v>13</v>
      </c>
      <c r="D400" s="237">
        <v>37.19</v>
      </c>
      <c r="E400" s="237">
        <v>63.43</v>
      </c>
      <c r="F400" s="237">
        <v>81.459999999999994</v>
      </c>
      <c r="H400" s="690" t="str">
        <f t="shared" si="6"/>
        <v>Malaysia</v>
      </c>
    </row>
    <row r="401" spans="1:8">
      <c r="A401" s="399"/>
      <c r="B401" s="234" t="s">
        <v>3</v>
      </c>
      <c r="C401" s="688" t="s">
        <v>13</v>
      </c>
      <c r="D401" s="235">
        <v>0</v>
      </c>
      <c r="E401" s="235">
        <v>0</v>
      </c>
      <c r="F401" s="235">
        <v>0.01</v>
      </c>
      <c r="H401" s="690" t="str">
        <f t="shared" si="6"/>
        <v>Malaysia</v>
      </c>
    </row>
    <row r="402" spans="1:8">
      <c r="A402" s="399"/>
      <c r="B402" s="234" t="s">
        <v>23</v>
      </c>
      <c r="C402" s="688" t="s">
        <v>13</v>
      </c>
      <c r="D402" s="237">
        <v>49.21</v>
      </c>
      <c r="E402" s="237">
        <v>154.6</v>
      </c>
      <c r="F402" s="237">
        <v>207.25</v>
      </c>
      <c r="H402" s="690" t="str">
        <f t="shared" si="6"/>
        <v>Malaysia</v>
      </c>
    </row>
    <row r="403" spans="1:8">
      <c r="A403" s="400"/>
      <c r="B403" s="234" t="s">
        <v>6</v>
      </c>
      <c r="C403" s="688" t="s">
        <v>13</v>
      </c>
      <c r="D403" s="235">
        <v>6.77</v>
      </c>
      <c r="E403" s="235">
        <v>63.91</v>
      </c>
      <c r="F403" s="235">
        <v>66.099999999999994</v>
      </c>
      <c r="H403" s="690" t="str">
        <f t="shared" si="6"/>
        <v>Malaysia</v>
      </c>
    </row>
    <row r="404" spans="1:8">
      <c r="A404" s="398" t="s">
        <v>615</v>
      </c>
      <c r="B404" s="234" t="s">
        <v>128</v>
      </c>
      <c r="C404" s="688" t="s">
        <v>13</v>
      </c>
      <c r="D404" s="235">
        <v>0.73</v>
      </c>
      <c r="E404" s="235">
        <v>0</v>
      </c>
      <c r="F404" s="235">
        <v>0</v>
      </c>
      <c r="H404" s="690" t="str">
        <f t="shared" si="6"/>
        <v>Malta</v>
      </c>
    </row>
    <row r="405" spans="1:8">
      <c r="A405" s="399"/>
      <c r="B405" s="234" t="s">
        <v>127</v>
      </c>
      <c r="C405" s="688" t="s">
        <v>13</v>
      </c>
      <c r="D405" s="237">
        <v>1.58</v>
      </c>
      <c r="E405" s="237">
        <v>2.72</v>
      </c>
      <c r="F405" s="237">
        <v>2.33</v>
      </c>
      <c r="H405" s="690" t="str">
        <f t="shared" si="6"/>
        <v>Malta</v>
      </c>
    </row>
    <row r="406" spans="1:8">
      <c r="A406" s="399"/>
      <c r="B406" s="234" t="s">
        <v>3</v>
      </c>
      <c r="C406" s="688" t="s">
        <v>13</v>
      </c>
      <c r="D406" s="235">
        <v>0</v>
      </c>
      <c r="E406" s="235">
        <v>0</v>
      </c>
      <c r="F406" s="235">
        <v>0</v>
      </c>
      <c r="H406" s="690" t="str">
        <f t="shared" si="6"/>
        <v>Malta</v>
      </c>
    </row>
    <row r="407" spans="1:8">
      <c r="A407" s="399"/>
      <c r="B407" s="234" t="s">
        <v>23</v>
      </c>
      <c r="C407" s="688" t="s">
        <v>13</v>
      </c>
      <c r="D407" s="237">
        <v>2.31</v>
      </c>
      <c r="E407" s="237">
        <v>2.72</v>
      </c>
      <c r="F407" s="237">
        <v>2.33</v>
      </c>
      <c r="H407" s="690" t="str">
        <f t="shared" si="6"/>
        <v>Malta</v>
      </c>
    </row>
    <row r="408" spans="1:8">
      <c r="A408" s="400"/>
      <c r="B408" s="234" t="s">
        <v>6</v>
      </c>
      <c r="C408" s="688" t="s">
        <v>13</v>
      </c>
      <c r="D408" s="235">
        <v>0</v>
      </c>
      <c r="E408" s="235">
        <v>0</v>
      </c>
      <c r="F408" s="235">
        <v>0</v>
      </c>
      <c r="H408" s="690" t="str">
        <f t="shared" si="6"/>
        <v>Malta</v>
      </c>
    </row>
    <row r="409" spans="1:8">
      <c r="A409" s="398" t="s">
        <v>618</v>
      </c>
      <c r="B409" s="234" t="s">
        <v>128</v>
      </c>
      <c r="C409" s="688" t="s">
        <v>13</v>
      </c>
      <c r="D409" s="235">
        <v>0.14000000000000001</v>
      </c>
      <c r="E409" s="235">
        <v>0.89</v>
      </c>
      <c r="F409" s="235">
        <v>1.74</v>
      </c>
      <c r="H409" s="690" t="str">
        <f t="shared" si="6"/>
        <v>Mauritius</v>
      </c>
    </row>
    <row r="410" spans="1:8">
      <c r="A410" s="399"/>
      <c r="B410" s="234" t="s">
        <v>127</v>
      </c>
      <c r="C410" s="688" t="s">
        <v>13</v>
      </c>
      <c r="D410" s="237">
        <v>1.03</v>
      </c>
      <c r="E410" s="237">
        <v>2.0699999999999998</v>
      </c>
      <c r="F410" s="237">
        <v>2.09</v>
      </c>
      <c r="H410" s="690" t="str">
        <f t="shared" si="6"/>
        <v>Mauritius</v>
      </c>
    </row>
    <row r="411" spans="1:8">
      <c r="A411" s="399"/>
      <c r="B411" s="234" t="s">
        <v>3</v>
      </c>
      <c r="C411" s="688" t="s">
        <v>13</v>
      </c>
      <c r="D411" s="235">
        <v>0</v>
      </c>
      <c r="E411" s="235">
        <v>0</v>
      </c>
      <c r="F411" s="235">
        <v>0</v>
      </c>
      <c r="H411" s="690" t="str">
        <f t="shared" si="6"/>
        <v>Mauritius</v>
      </c>
    </row>
    <row r="412" spans="1:8">
      <c r="A412" s="399"/>
      <c r="B412" s="234" t="s">
        <v>23</v>
      </c>
      <c r="C412" s="688" t="s">
        <v>13</v>
      </c>
      <c r="D412" s="237">
        <v>1.1599999999999999</v>
      </c>
      <c r="E412" s="237">
        <v>2.96</v>
      </c>
      <c r="F412" s="237">
        <v>3.83</v>
      </c>
      <c r="H412" s="690" t="str">
        <f t="shared" si="6"/>
        <v>Mauritius</v>
      </c>
    </row>
    <row r="413" spans="1:8">
      <c r="A413" s="400"/>
      <c r="B413" s="234" t="s">
        <v>6</v>
      </c>
      <c r="C413" s="688" t="s">
        <v>13</v>
      </c>
      <c r="D413" s="235">
        <v>0</v>
      </c>
      <c r="E413" s="235">
        <v>0</v>
      </c>
      <c r="F413" s="235">
        <v>0</v>
      </c>
      <c r="H413" s="690" t="str">
        <f t="shared" si="6"/>
        <v>Mauritius</v>
      </c>
    </row>
    <row r="414" spans="1:8">
      <c r="A414" s="398" t="s">
        <v>357</v>
      </c>
      <c r="B414" s="234" t="s">
        <v>128</v>
      </c>
      <c r="C414" s="688" t="s">
        <v>13</v>
      </c>
      <c r="D414" s="235">
        <v>14.71</v>
      </c>
      <c r="E414" s="235">
        <v>38.880000000000003</v>
      </c>
      <c r="F414" s="235">
        <v>53.08</v>
      </c>
      <c r="H414" s="690" t="str">
        <f t="shared" si="6"/>
        <v>Mexico</v>
      </c>
    </row>
    <row r="415" spans="1:8">
      <c r="A415" s="399"/>
      <c r="B415" s="234" t="s">
        <v>127</v>
      </c>
      <c r="C415" s="688" t="s">
        <v>13</v>
      </c>
      <c r="D415" s="237">
        <v>196.43</v>
      </c>
      <c r="E415" s="237">
        <v>257.62</v>
      </c>
      <c r="F415" s="237">
        <v>257.33999999999997</v>
      </c>
      <c r="H415" s="690" t="str">
        <f t="shared" si="6"/>
        <v>Mexico</v>
      </c>
    </row>
    <row r="416" spans="1:8">
      <c r="A416" s="399"/>
      <c r="B416" s="234" t="s">
        <v>3</v>
      </c>
      <c r="C416" s="688" t="s">
        <v>13</v>
      </c>
      <c r="D416" s="235">
        <v>0</v>
      </c>
      <c r="E416" s="235">
        <v>0</v>
      </c>
      <c r="F416" s="235">
        <v>0.85</v>
      </c>
      <c r="H416" s="690" t="str">
        <f t="shared" si="6"/>
        <v>Mexico</v>
      </c>
    </row>
    <row r="417" spans="1:8">
      <c r="A417" s="399"/>
      <c r="B417" s="234" t="s">
        <v>23</v>
      </c>
      <c r="C417" s="688" t="s">
        <v>13</v>
      </c>
      <c r="D417" s="237">
        <v>259.52</v>
      </c>
      <c r="E417" s="237">
        <v>381.75</v>
      </c>
      <c r="F417" s="237">
        <v>451.76</v>
      </c>
      <c r="H417" s="690" t="str">
        <f t="shared" si="6"/>
        <v>Mexico</v>
      </c>
    </row>
    <row r="418" spans="1:8">
      <c r="A418" s="400"/>
      <c r="B418" s="234" t="s">
        <v>6</v>
      </c>
      <c r="C418" s="688" t="s">
        <v>13</v>
      </c>
      <c r="D418" s="235">
        <v>48.37</v>
      </c>
      <c r="E418" s="235">
        <v>85.26</v>
      </c>
      <c r="F418" s="235">
        <v>140.47999999999999</v>
      </c>
      <c r="H418" s="690" t="str">
        <f t="shared" si="6"/>
        <v>Mexico</v>
      </c>
    </row>
    <row r="419" spans="1:8">
      <c r="A419" s="398" t="s">
        <v>620</v>
      </c>
      <c r="B419" s="234" t="s">
        <v>128</v>
      </c>
      <c r="C419" s="688" t="s">
        <v>13</v>
      </c>
      <c r="D419" s="235">
        <v>7.93</v>
      </c>
      <c r="E419" s="235">
        <v>0.33</v>
      </c>
      <c r="F419" s="235">
        <v>0.6</v>
      </c>
      <c r="H419" s="690" t="str">
        <f t="shared" si="6"/>
        <v>Moldova</v>
      </c>
    </row>
    <row r="420" spans="1:8">
      <c r="A420" s="399"/>
      <c r="B420" s="234" t="s">
        <v>127</v>
      </c>
      <c r="C420" s="688" t="s">
        <v>13</v>
      </c>
      <c r="D420" s="237">
        <v>14.97</v>
      </c>
      <c r="E420" s="237">
        <v>1.91</v>
      </c>
      <c r="F420" s="237">
        <v>2.16</v>
      </c>
      <c r="H420" s="690" t="str">
        <f t="shared" si="6"/>
        <v>Moldova</v>
      </c>
    </row>
    <row r="421" spans="1:8">
      <c r="A421" s="399"/>
      <c r="B421" s="234" t="s">
        <v>3</v>
      </c>
      <c r="C421" s="688" t="s">
        <v>13</v>
      </c>
      <c r="D421" s="235">
        <v>0</v>
      </c>
      <c r="E421" s="235">
        <v>0</v>
      </c>
      <c r="F421" s="235">
        <v>0</v>
      </c>
      <c r="H421" s="690" t="str">
        <f t="shared" si="6"/>
        <v>Moldova</v>
      </c>
    </row>
    <row r="422" spans="1:8">
      <c r="A422" s="399"/>
      <c r="B422" s="234" t="s">
        <v>23</v>
      </c>
      <c r="C422" s="688" t="s">
        <v>13</v>
      </c>
      <c r="D422" s="237">
        <v>30.52</v>
      </c>
      <c r="E422" s="237">
        <v>7.7</v>
      </c>
      <c r="F422" s="237">
        <v>6.7</v>
      </c>
      <c r="H422" s="690" t="str">
        <f t="shared" si="6"/>
        <v>Moldova</v>
      </c>
    </row>
    <row r="423" spans="1:8">
      <c r="A423" s="400"/>
      <c r="B423" s="234" t="s">
        <v>6</v>
      </c>
      <c r="C423" s="688" t="s">
        <v>13</v>
      </c>
      <c r="D423" s="235">
        <v>7.63</v>
      </c>
      <c r="E423" s="235">
        <v>5.47</v>
      </c>
      <c r="F423" s="235">
        <v>3.95</v>
      </c>
      <c r="H423" s="690" t="str">
        <f t="shared" si="6"/>
        <v>Moldova</v>
      </c>
    </row>
    <row r="424" spans="1:8">
      <c r="A424" s="398" t="s">
        <v>621</v>
      </c>
      <c r="B424" s="234" t="s">
        <v>128</v>
      </c>
      <c r="C424" s="688" t="s">
        <v>13</v>
      </c>
      <c r="D424" s="235">
        <v>10.43</v>
      </c>
      <c r="E424" s="235">
        <v>9.32</v>
      </c>
      <c r="F424" s="235">
        <v>14.99</v>
      </c>
      <c r="H424" s="690" t="str">
        <f t="shared" si="6"/>
        <v>Mongolia</v>
      </c>
    </row>
    <row r="425" spans="1:8">
      <c r="A425" s="399"/>
      <c r="B425" s="234" t="s">
        <v>127</v>
      </c>
      <c r="C425" s="688" t="s">
        <v>13</v>
      </c>
      <c r="D425" s="237">
        <v>2.42</v>
      </c>
      <c r="E425" s="237">
        <v>1.68</v>
      </c>
      <c r="F425" s="237">
        <v>3.67</v>
      </c>
      <c r="H425" s="690" t="str">
        <f t="shared" si="6"/>
        <v>Mongolia</v>
      </c>
    </row>
    <row r="426" spans="1:8">
      <c r="A426" s="399"/>
      <c r="B426" s="234" t="s">
        <v>3</v>
      </c>
      <c r="C426" s="688" t="s">
        <v>13</v>
      </c>
      <c r="D426" s="235">
        <v>0</v>
      </c>
      <c r="E426" s="235">
        <v>0</v>
      </c>
      <c r="F426" s="235">
        <v>0</v>
      </c>
      <c r="H426" s="690" t="str">
        <f t="shared" si="6"/>
        <v>Mongolia</v>
      </c>
    </row>
    <row r="427" spans="1:8">
      <c r="A427" s="399"/>
      <c r="B427" s="234" t="s">
        <v>23</v>
      </c>
      <c r="C427" s="688" t="s">
        <v>13</v>
      </c>
      <c r="D427" s="237">
        <v>12.86</v>
      </c>
      <c r="E427" s="237">
        <v>11</v>
      </c>
      <c r="F427" s="237">
        <v>18.66</v>
      </c>
      <c r="H427" s="690" t="str">
        <f t="shared" si="6"/>
        <v>Mongolia</v>
      </c>
    </row>
    <row r="428" spans="1:8">
      <c r="A428" s="400"/>
      <c r="B428" s="234" t="s">
        <v>6</v>
      </c>
      <c r="C428" s="688" t="s">
        <v>13</v>
      </c>
      <c r="D428" s="235">
        <v>0</v>
      </c>
      <c r="E428" s="235">
        <v>0</v>
      </c>
      <c r="F428" s="235">
        <v>0</v>
      </c>
      <c r="H428" s="690" t="str">
        <f t="shared" si="6"/>
        <v>Mongolia</v>
      </c>
    </row>
    <row r="429" spans="1:8">
      <c r="A429" s="398" t="s">
        <v>622</v>
      </c>
      <c r="B429" s="234" t="s">
        <v>128</v>
      </c>
      <c r="C429" s="688" t="s">
        <v>13</v>
      </c>
      <c r="D429" s="235" t="s">
        <v>12</v>
      </c>
      <c r="E429" s="235">
        <v>1.19</v>
      </c>
      <c r="F429" s="235">
        <v>1.56</v>
      </c>
      <c r="H429" s="690" t="str">
        <f t="shared" si="6"/>
        <v>Montenegro, Rep. of</v>
      </c>
    </row>
    <row r="430" spans="1:8">
      <c r="A430" s="399"/>
      <c r="B430" s="234" t="s">
        <v>127</v>
      </c>
      <c r="C430" s="688" t="s">
        <v>13</v>
      </c>
      <c r="D430" s="237" t="s">
        <v>12</v>
      </c>
      <c r="E430" s="237">
        <v>0.79</v>
      </c>
      <c r="F430" s="237">
        <v>0.71</v>
      </c>
      <c r="H430" s="690" t="str">
        <f t="shared" si="6"/>
        <v>Montenegro, Rep. of</v>
      </c>
    </row>
    <row r="431" spans="1:8">
      <c r="A431" s="399"/>
      <c r="B431" s="234" t="s">
        <v>3</v>
      </c>
      <c r="C431" s="688" t="s">
        <v>13</v>
      </c>
      <c r="D431" s="235" t="s">
        <v>12</v>
      </c>
      <c r="E431" s="235">
        <v>0</v>
      </c>
      <c r="F431" s="235">
        <v>0</v>
      </c>
      <c r="H431" s="690" t="str">
        <f t="shared" si="6"/>
        <v>Montenegro, Rep. of</v>
      </c>
    </row>
    <row r="432" spans="1:8">
      <c r="A432" s="399"/>
      <c r="B432" s="234" t="s">
        <v>23</v>
      </c>
      <c r="C432" s="688" t="s">
        <v>13</v>
      </c>
      <c r="D432" s="237" t="s">
        <v>12</v>
      </c>
      <c r="E432" s="237">
        <v>1.98</v>
      </c>
      <c r="F432" s="237">
        <v>2.27</v>
      </c>
      <c r="H432" s="690" t="str">
        <f t="shared" si="6"/>
        <v>Montenegro, Rep. of</v>
      </c>
    </row>
    <row r="433" spans="1:8">
      <c r="A433" s="400"/>
      <c r="B433" s="234" t="s">
        <v>6</v>
      </c>
      <c r="C433" s="688" t="s">
        <v>13</v>
      </c>
      <c r="D433" s="235" t="s">
        <v>12</v>
      </c>
      <c r="E433" s="235">
        <v>0</v>
      </c>
      <c r="F433" s="235">
        <v>0</v>
      </c>
      <c r="H433" s="690" t="str">
        <f t="shared" si="6"/>
        <v>Montenegro, Rep. of</v>
      </c>
    </row>
    <row r="434" spans="1:8">
      <c r="A434" s="398" t="s">
        <v>624</v>
      </c>
      <c r="B434" s="234" t="s">
        <v>128</v>
      </c>
      <c r="C434" s="688" t="s">
        <v>13</v>
      </c>
      <c r="D434" s="235">
        <v>4.22</v>
      </c>
      <c r="E434" s="235">
        <v>12.91</v>
      </c>
      <c r="F434" s="235">
        <v>11.8</v>
      </c>
      <c r="H434" s="690" t="str">
        <f t="shared" si="6"/>
        <v>Morocco</v>
      </c>
    </row>
    <row r="435" spans="1:8">
      <c r="A435" s="399"/>
      <c r="B435" s="234" t="s">
        <v>127</v>
      </c>
      <c r="C435" s="688" t="s">
        <v>13</v>
      </c>
      <c r="D435" s="237">
        <v>15.33</v>
      </c>
      <c r="E435" s="237">
        <v>25.71</v>
      </c>
      <c r="F435" s="237">
        <v>36.200000000000003</v>
      </c>
      <c r="H435" s="690" t="str">
        <f t="shared" si="6"/>
        <v>Morocco</v>
      </c>
    </row>
    <row r="436" spans="1:8">
      <c r="A436" s="399"/>
      <c r="B436" s="234" t="s">
        <v>3</v>
      </c>
      <c r="C436" s="688" t="s">
        <v>13</v>
      </c>
      <c r="D436" s="235">
        <v>0</v>
      </c>
      <c r="E436" s="235">
        <v>0</v>
      </c>
      <c r="F436" s="235">
        <v>0</v>
      </c>
      <c r="H436" s="690" t="str">
        <f t="shared" si="6"/>
        <v>Morocco</v>
      </c>
    </row>
    <row r="437" spans="1:8">
      <c r="A437" s="399"/>
      <c r="B437" s="234" t="s">
        <v>23</v>
      </c>
      <c r="C437" s="688" t="s">
        <v>13</v>
      </c>
      <c r="D437" s="237">
        <v>19.649999999999999</v>
      </c>
      <c r="E437" s="237">
        <v>39.49</v>
      </c>
      <c r="F437" s="237">
        <v>50.34</v>
      </c>
      <c r="H437" s="690" t="str">
        <f t="shared" si="6"/>
        <v>Morocco</v>
      </c>
    </row>
    <row r="438" spans="1:8">
      <c r="A438" s="400"/>
      <c r="B438" s="234" t="s">
        <v>6</v>
      </c>
      <c r="C438" s="688" t="s">
        <v>13</v>
      </c>
      <c r="D438" s="235">
        <v>0.1</v>
      </c>
      <c r="E438" s="235">
        <v>0.88</v>
      </c>
      <c r="F438" s="235">
        <v>2.34</v>
      </c>
      <c r="H438" s="690" t="str">
        <f t="shared" si="6"/>
        <v>Morocco</v>
      </c>
    </row>
    <row r="439" spans="1:8">
      <c r="A439" s="398" t="s">
        <v>625</v>
      </c>
      <c r="B439" s="234" t="s">
        <v>128</v>
      </c>
      <c r="C439" s="688" t="s">
        <v>13</v>
      </c>
      <c r="D439" s="235">
        <v>0.14000000000000001</v>
      </c>
      <c r="E439" s="235">
        <v>0</v>
      </c>
      <c r="F439" s="235">
        <v>0.04</v>
      </c>
      <c r="H439" s="690" t="str">
        <f t="shared" si="6"/>
        <v>Mozambique</v>
      </c>
    </row>
    <row r="440" spans="1:8">
      <c r="A440" s="399"/>
      <c r="B440" s="234" t="s">
        <v>127</v>
      </c>
      <c r="C440" s="688" t="s">
        <v>13</v>
      </c>
      <c r="D440" s="237">
        <v>0.95</v>
      </c>
      <c r="E440" s="237">
        <v>1.47</v>
      </c>
      <c r="F440" s="237">
        <v>2.59</v>
      </c>
      <c r="H440" s="690" t="str">
        <f t="shared" si="6"/>
        <v>Mozambique</v>
      </c>
    </row>
    <row r="441" spans="1:8">
      <c r="A441" s="399"/>
      <c r="B441" s="234" t="s">
        <v>3</v>
      </c>
      <c r="C441" s="688" t="s">
        <v>13</v>
      </c>
      <c r="D441" s="235">
        <v>0</v>
      </c>
      <c r="E441" s="235">
        <v>0</v>
      </c>
      <c r="F441" s="235">
        <v>0</v>
      </c>
      <c r="H441" s="690" t="str">
        <f t="shared" si="6"/>
        <v>Mozambique</v>
      </c>
    </row>
    <row r="442" spans="1:8">
      <c r="A442" s="399"/>
      <c r="B442" s="234" t="s">
        <v>23</v>
      </c>
      <c r="C442" s="688" t="s">
        <v>13</v>
      </c>
      <c r="D442" s="237">
        <v>1.08</v>
      </c>
      <c r="E442" s="237">
        <v>1.51</v>
      </c>
      <c r="F442" s="237">
        <v>2.95</v>
      </c>
      <c r="H442" s="690" t="str">
        <f t="shared" si="6"/>
        <v>Mozambique</v>
      </c>
    </row>
    <row r="443" spans="1:8">
      <c r="A443" s="400"/>
      <c r="B443" s="234" t="s">
        <v>6</v>
      </c>
      <c r="C443" s="688" t="s">
        <v>13</v>
      </c>
      <c r="D443" s="235">
        <v>0</v>
      </c>
      <c r="E443" s="235">
        <v>0.04</v>
      </c>
      <c r="F443" s="235">
        <v>0.33</v>
      </c>
      <c r="H443" s="690" t="str">
        <f t="shared" si="6"/>
        <v>Mozambique</v>
      </c>
    </row>
    <row r="444" spans="1:8">
      <c r="A444" s="398" t="s">
        <v>626</v>
      </c>
      <c r="B444" s="234" t="s">
        <v>128</v>
      </c>
      <c r="C444" s="688" t="s">
        <v>13</v>
      </c>
      <c r="D444" s="235">
        <v>0.27</v>
      </c>
      <c r="E444" s="235">
        <v>1.31</v>
      </c>
      <c r="F444" s="235">
        <v>1.47</v>
      </c>
      <c r="H444" s="690" t="str">
        <f t="shared" si="6"/>
        <v>Myanmar</v>
      </c>
    </row>
    <row r="445" spans="1:8">
      <c r="A445" s="399"/>
      <c r="B445" s="234" t="s">
        <v>127</v>
      </c>
      <c r="C445" s="688" t="s">
        <v>13</v>
      </c>
      <c r="D445" s="237">
        <v>2.06</v>
      </c>
      <c r="E445" s="237">
        <v>6.25</v>
      </c>
      <c r="F445" s="237">
        <v>8.09</v>
      </c>
      <c r="H445" s="690" t="str">
        <f t="shared" si="6"/>
        <v>Myanmar</v>
      </c>
    </row>
    <row r="446" spans="1:8">
      <c r="A446" s="399"/>
      <c r="B446" s="234" t="s">
        <v>3</v>
      </c>
      <c r="C446" s="688" t="s">
        <v>13</v>
      </c>
      <c r="D446" s="235">
        <v>0</v>
      </c>
      <c r="E446" s="235">
        <v>0</v>
      </c>
      <c r="F446" s="235">
        <v>0</v>
      </c>
      <c r="H446" s="690" t="str">
        <f t="shared" si="6"/>
        <v>Myanmar</v>
      </c>
    </row>
    <row r="447" spans="1:8">
      <c r="A447" s="399"/>
      <c r="B447" s="234" t="s">
        <v>23</v>
      </c>
      <c r="C447" s="688" t="s">
        <v>13</v>
      </c>
      <c r="D447" s="237">
        <v>3.91</v>
      </c>
      <c r="E447" s="237">
        <v>10.58</v>
      </c>
      <c r="F447" s="237">
        <v>13.34</v>
      </c>
      <c r="H447" s="690" t="str">
        <f t="shared" si="6"/>
        <v>Myanmar</v>
      </c>
    </row>
    <row r="448" spans="1:8">
      <c r="A448" s="400"/>
      <c r="B448" s="234" t="s">
        <v>6</v>
      </c>
      <c r="C448" s="688" t="s">
        <v>13</v>
      </c>
      <c r="D448" s="235">
        <v>1.58</v>
      </c>
      <c r="E448" s="235">
        <v>3.01</v>
      </c>
      <c r="F448" s="235">
        <v>3.78</v>
      </c>
      <c r="H448" s="690" t="str">
        <f t="shared" si="6"/>
        <v>Myanmar</v>
      </c>
    </row>
    <row r="449" spans="1:8">
      <c r="A449" s="398" t="s">
        <v>627</v>
      </c>
      <c r="B449" s="234" t="s">
        <v>128</v>
      </c>
      <c r="C449" s="688" t="s">
        <v>13</v>
      </c>
      <c r="D449" s="235" t="s">
        <v>12</v>
      </c>
      <c r="E449" s="235">
        <v>0.04</v>
      </c>
      <c r="F449" s="235">
        <v>0.06</v>
      </c>
      <c r="H449" s="690" t="str">
        <f t="shared" si="6"/>
        <v>Namibia</v>
      </c>
    </row>
    <row r="450" spans="1:8">
      <c r="A450" s="399"/>
      <c r="B450" s="234" t="s">
        <v>127</v>
      </c>
      <c r="C450" s="688" t="s">
        <v>13</v>
      </c>
      <c r="D450" s="237" t="s">
        <v>12</v>
      </c>
      <c r="E450" s="237">
        <v>2.4500000000000002</v>
      </c>
      <c r="F450" s="237">
        <v>3.38</v>
      </c>
      <c r="H450" s="690" t="str">
        <f t="shared" si="6"/>
        <v>Namibia</v>
      </c>
    </row>
    <row r="451" spans="1:8">
      <c r="A451" s="399"/>
      <c r="B451" s="234" t="s">
        <v>3</v>
      </c>
      <c r="C451" s="688" t="s">
        <v>13</v>
      </c>
      <c r="D451" s="235" t="s">
        <v>12</v>
      </c>
      <c r="E451" s="235">
        <v>0</v>
      </c>
      <c r="F451" s="235">
        <v>0</v>
      </c>
      <c r="H451" s="690" t="str">
        <f t="shared" si="6"/>
        <v>Namibia</v>
      </c>
    </row>
    <row r="452" spans="1:8">
      <c r="A452" s="399"/>
      <c r="B452" s="234" t="s">
        <v>23</v>
      </c>
      <c r="C452" s="688" t="s">
        <v>13</v>
      </c>
      <c r="D452" s="237" t="s">
        <v>12</v>
      </c>
      <c r="E452" s="237">
        <v>2.4900000000000002</v>
      </c>
      <c r="F452" s="237">
        <v>3.43</v>
      </c>
      <c r="H452" s="690" t="str">
        <f t="shared" si="6"/>
        <v>Namibia</v>
      </c>
    </row>
    <row r="453" spans="1:8">
      <c r="A453" s="400"/>
      <c r="B453" s="234" t="s">
        <v>6</v>
      </c>
      <c r="C453" s="688" t="s">
        <v>13</v>
      </c>
      <c r="D453" s="235" t="s">
        <v>12</v>
      </c>
      <c r="E453" s="235">
        <v>0</v>
      </c>
      <c r="F453" s="235">
        <v>0</v>
      </c>
      <c r="H453" s="690" t="str">
        <f t="shared" ref="H453:H516" si="7">IF(ISTEXT(A453),A453,H452)</f>
        <v>Namibia</v>
      </c>
    </row>
    <row r="454" spans="1:8">
      <c r="A454" s="398" t="s">
        <v>628</v>
      </c>
      <c r="B454" s="234" t="s">
        <v>128</v>
      </c>
      <c r="C454" s="688" t="s">
        <v>13</v>
      </c>
      <c r="D454" s="235">
        <v>0.17</v>
      </c>
      <c r="E454" s="235">
        <v>0.97</v>
      </c>
      <c r="F454" s="235">
        <v>1.77</v>
      </c>
      <c r="H454" s="690" t="str">
        <f t="shared" si="7"/>
        <v>Nepal</v>
      </c>
    </row>
    <row r="455" spans="1:8">
      <c r="A455" s="399"/>
      <c r="B455" s="234" t="s">
        <v>127</v>
      </c>
      <c r="C455" s="688" t="s">
        <v>13</v>
      </c>
      <c r="D455" s="237">
        <v>0.73</v>
      </c>
      <c r="E455" s="237">
        <v>2.1</v>
      </c>
      <c r="F455" s="237">
        <v>3.37</v>
      </c>
      <c r="H455" s="690" t="str">
        <f t="shared" si="7"/>
        <v>Nepal</v>
      </c>
    </row>
    <row r="456" spans="1:8">
      <c r="A456" s="399"/>
      <c r="B456" s="234" t="s">
        <v>3</v>
      </c>
      <c r="C456" s="688" t="s">
        <v>13</v>
      </c>
      <c r="D456" s="235">
        <v>0</v>
      </c>
      <c r="E456" s="235">
        <v>0</v>
      </c>
      <c r="F456" s="235">
        <v>0</v>
      </c>
      <c r="H456" s="690" t="str">
        <f t="shared" si="7"/>
        <v>Nepal</v>
      </c>
    </row>
    <row r="457" spans="1:8">
      <c r="A457" s="399"/>
      <c r="B457" s="234" t="s">
        <v>23</v>
      </c>
      <c r="C457" s="688" t="s">
        <v>13</v>
      </c>
      <c r="D457" s="237">
        <v>0.89</v>
      </c>
      <c r="E457" s="237">
        <v>3.07</v>
      </c>
      <c r="F457" s="237">
        <v>5.14</v>
      </c>
      <c r="H457" s="690" t="str">
        <f t="shared" si="7"/>
        <v>Nepal</v>
      </c>
    </row>
    <row r="458" spans="1:8">
      <c r="A458" s="400"/>
      <c r="B458" s="234" t="s">
        <v>6</v>
      </c>
      <c r="C458" s="688" t="s">
        <v>13</v>
      </c>
      <c r="D458" s="235">
        <v>0</v>
      </c>
      <c r="E458" s="235">
        <v>0</v>
      </c>
      <c r="F458" s="235">
        <v>0</v>
      </c>
      <c r="H458" s="690" t="str">
        <f t="shared" si="7"/>
        <v>Nepal</v>
      </c>
    </row>
    <row r="459" spans="1:8">
      <c r="A459" s="398" t="s">
        <v>505</v>
      </c>
      <c r="B459" s="234" t="s">
        <v>128</v>
      </c>
      <c r="C459" s="688" t="s">
        <v>13</v>
      </c>
      <c r="D459" s="235">
        <v>32.31</v>
      </c>
      <c r="E459" s="235">
        <v>30.89</v>
      </c>
      <c r="F459" s="235">
        <v>31.62</v>
      </c>
      <c r="H459" s="690" t="str">
        <f t="shared" si="7"/>
        <v>Netherlands</v>
      </c>
    </row>
    <row r="460" spans="1:8">
      <c r="A460" s="399"/>
      <c r="B460" s="234" t="s">
        <v>127</v>
      </c>
      <c r="C460" s="688" t="s">
        <v>13</v>
      </c>
      <c r="D460" s="237">
        <v>44.65</v>
      </c>
      <c r="E460" s="237">
        <v>52.4</v>
      </c>
      <c r="F460" s="237">
        <v>48.11</v>
      </c>
      <c r="H460" s="690" t="str">
        <f t="shared" si="7"/>
        <v>Netherlands</v>
      </c>
    </row>
    <row r="461" spans="1:8">
      <c r="A461" s="399"/>
      <c r="B461" s="234" t="s">
        <v>3</v>
      </c>
      <c r="C461" s="688" t="s">
        <v>13</v>
      </c>
      <c r="D461" s="235">
        <v>0.88</v>
      </c>
      <c r="E461" s="235">
        <v>2.76</v>
      </c>
      <c r="F461" s="235">
        <v>3.05</v>
      </c>
      <c r="H461" s="690" t="str">
        <f t="shared" si="7"/>
        <v>Netherlands</v>
      </c>
    </row>
    <row r="462" spans="1:8">
      <c r="A462" s="399"/>
      <c r="B462" s="234" t="s">
        <v>23</v>
      </c>
      <c r="C462" s="688" t="s">
        <v>13</v>
      </c>
      <c r="D462" s="237">
        <v>144.85</v>
      </c>
      <c r="E462" s="237">
        <v>163.25</v>
      </c>
      <c r="F462" s="237">
        <v>156.22999999999999</v>
      </c>
      <c r="H462" s="690" t="str">
        <f t="shared" si="7"/>
        <v>Netherlands</v>
      </c>
    </row>
    <row r="463" spans="1:8">
      <c r="A463" s="400"/>
      <c r="B463" s="234" t="s">
        <v>6</v>
      </c>
      <c r="C463" s="688" t="s">
        <v>13</v>
      </c>
      <c r="D463" s="235">
        <v>67.010000000000005</v>
      </c>
      <c r="E463" s="235">
        <v>77.2</v>
      </c>
      <c r="F463" s="235">
        <v>73.45</v>
      </c>
      <c r="H463" s="690" t="str">
        <f t="shared" si="7"/>
        <v>Netherlands</v>
      </c>
    </row>
    <row r="464" spans="1:8">
      <c r="A464" s="398" t="s">
        <v>506</v>
      </c>
      <c r="B464" s="234" t="s">
        <v>128</v>
      </c>
      <c r="C464" s="688" t="s">
        <v>13</v>
      </c>
      <c r="D464" s="235">
        <v>3.39</v>
      </c>
      <c r="E464" s="235">
        <v>8.98</v>
      </c>
      <c r="F464" s="235">
        <v>5.96</v>
      </c>
      <c r="H464" s="690" t="str">
        <f t="shared" si="7"/>
        <v>New Zealand</v>
      </c>
    </row>
    <row r="465" spans="1:8">
      <c r="A465" s="399"/>
      <c r="B465" s="234" t="s">
        <v>127</v>
      </c>
      <c r="C465" s="688" t="s">
        <v>13</v>
      </c>
      <c r="D465" s="237">
        <v>11.78</v>
      </c>
      <c r="E465" s="237">
        <v>17.829999999999998</v>
      </c>
      <c r="F465" s="237">
        <v>17.670000000000002</v>
      </c>
      <c r="H465" s="690" t="str">
        <f t="shared" si="7"/>
        <v>New Zealand</v>
      </c>
    </row>
    <row r="466" spans="1:8">
      <c r="A466" s="399"/>
      <c r="B466" s="234" t="s">
        <v>3</v>
      </c>
      <c r="C466" s="688" t="s">
        <v>13</v>
      </c>
      <c r="D466" s="235">
        <v>0</v>
      </c>
      <c r="E466" s="235">
        <v>0</v>
      </c>
      <c r="F466" s="235">
        <v>0</v>
      </c>
      <c r="H466" s="690" t="str">
        <f t="shared" si="7"/>
        <v>New Zealand</v>
      </c>
    </row>
    <row r="467" spans="1:8">
      <c r="A467" s="399"/>
      <c r="B467" s="234" t="s">
        <v>23</v>
      </c>
      <c r="C467" s="688" t="s">
        <v>13</v>
      </c>
      <c r="D467" s="237">
        <v>21.74</v>
      </c>
      <c r="E467" s="237">
        <v>33.700000000000003</v>
      </c>
      <c r="F467" s="237">
        <v>30.73</v>
      </c>
      <c r="H467" s="690" t="str">
        <f t="shared" si="7"/>
        <v>New Zealand</v>
      </c>
    </row>
    <row r="468" spans="1:8">
      <c r="A468" s="400"/>
      <c r="B468" s="234" t="s">
        <v>6</v>
      </c>
      <c r="C468" s="688" t="s">
        <v>13</v>
      </c>
      <c r="D468" s="235">
        <v>6.58</v>
      </c>
      <c r="E468" s="235">
        <v>6.89</v>
      </c>
      <c r="F468" s="235">
        <v>7.09</v>
      </c>
      <c r="H468" s="690" t="str">
        <f t="shared" si="7"/>
        <v>New Zealand</v>
      </c>
    </row>
    <row r="469" spans="1:8">
      <c r="A469" s="398" t="s">
        <v>629</v>
      </c>
      <c r="B469" s="234" t="s">
        <v>128</v>
      </c>
      <c r="C469" s="688" t="s">
        <v>13</v>
      </c>
      <c r="D469" s="235">
        <v>0</v>
      </c>
      <c r="E469" s="235">
        <v>0</v>
      </c>
      <c r="F469" s="235">
        <v>0</v>
      </c>
      <c r="H469" s="690" t="str">
        <f t="shared" si="7"/>
        <v>Nicaragua</v>
      </c>
    </row>
    <row r="470" spans="1:8">
      <c r="A470" s="399"/>
      <c r="B470" s="234" t="s">
        <v>127</v>
      </c>
      <c r="C470" s="688" t="s">
        <v>13</v>
      </c>
      <c r="D470" s="237">
        <v>1.84</v>
      </c>
      <c r="E470" s="237">
        <v>4.03</v>
      </c>
      <c r="F470" s="237">
        <v>4.21</v>
      </c>
      <c r="H470" s="690" t="str">
        <f t="shared" si="7"/>
        <v>Nicaragua</v>
      </c>
    </row>
    <row r="471" spans="1:8">
      <c r="A471" s="399"/>
      <c r="B471" s="234" t="s">
        <v>3</v>
      </c>
      <c r="C471" s="688" t="s">
        <v>13</v>
      </c>
      <c r="D471" s="235">
        <v>0</v>
      </c>
      <c r="E471" s="235">
        <v>0</v>
      </c>
      <c r="F471" s="235">
        <v>0</v>
      </c>
      <c r="H471" s="690" t="str">
        <f t="shared" si="7"/>
        <v>Nicaragua</v>
      </c>
    </row>
    <row r="472" spans="1:8">
      <c r="A472" s="399"/>
      <c r="B472" s="234" t="s">
        <v>23</v>
      </c>
      <c r="C472" s="688" t="s">
        <v>13</v>
      </c>
      <c r="D472" s="237">
        <v>1.84</v>
      </c>
      <c r="E472" s="237">
        <v>4.03</v>
      </c>
      <c r="F472" s="237">
        <v>4.21</v>
      </c>
      <c r="H472" s="690" t="str">
        <f t="shared" si="7"/>
        <v>Nicaragua</v>
      </c>
    </row>
    <row r="473" spans="1:8">
      <c r="A473" s="400"/>
      <c r="B473" s="234" t="s">
        <v>6</v>
      </c>
      <c r="C473" s="688" t="s">
        <v>13</v>
      </c>
      <c r="D473" s="235">
        <v>0</v>
      </c>
      <c r="E473" s="235">
        <v>0</v>
      </c>
      <c r="F473" s="235">
        <v>0</v>
      </c>
      <c r="H473" s="690" t="str">
        <f t="shared" si="7"/>
        <v>Nicaragua</v>
      </c>
    </row>
    <row r="474" spans="1:8">
      <c r="A474" s="398" t="s">
        <v>630</v>
      </c>
      <c r="B474" s="234" t="s">
        <v>128</v>
      </c>
      <c r="C474" s="688" t="s">
        <v>13</v>
      </c>
      <c r="D474" s="235" t="s">
        <v>12</v>
      </c>
      <c r="E474" s="235">
        <v>0.21</v>
      </c>
      <c r="F474" s="235">
        <v>0.27</v>
      </c>
      <c r="H474" s="690" t="str">
        <f t="shared" si="7"/>
        <v>Niger</v>
      </c>
    </row>
    <row r="475" spans="1:8">
      <c r="A475" s="399"/>
      <c r="B475" s="234" t="s">
        <v>127</v>
      </c>
      <c r="C475" s="688" t="s">
        <v>13</v>
      </c>
      <c r="D475" s="237" t="s">
        <v>12</v>
      </c>
      <c r="E475" s="237">
        <v>0.52</v>
      </c>
      <c r="F475" s="237">
        <v>1.58</v>
      </c>
      <c r="H475" s="690" t="str">
        <f t="shared" si="7"/>
        <v>Niger</v>
      </c>
    </row>
    <row r="476" spans="1:8">
      <c r="A476" s="399"/>
      <c r="B476" s="234" t="s">
        <v>3</v>
      </c>
      <c r="C476" s="688" t="s">
        <v>13</v>
      </c>
      <c r="D476" s="235" t="s">
        <v>12</v>
      </c>
      <c r="E476" s="235">
        <v>0</v>
      </c>
      <c r="F476" s="235">
        <v>0</v>
      </c>
      <c r="H476" s="690" t="str">
        <f t="shared" si="7"/>
        <v>Niger</v>
      </c>
    </row>
    <row r="477" spans="1:8">
      <c r="A477" s="399"/>
      <c r="B477" s="234" t="s">
        <v>23</v>
      </c>
      <c r="C477" s="688" t="s">
        <v>13</v>
      </c>
      <c r="D477" s="237" t="s">
        <v>12</v>
      </c>
      <c r="E477" s="237">
        <v>0.73</v>
      </c>
      <c r="F477" s="237">
        <v>1.85</v>
      </c>
      <c r="H477" s="690" t="str">
        <f t="shared" si="7"/>
        <v>Niger</v>
      </c>
    </row>
    <row r="478" spans="1:8">
      <c r="A478" s="400"/>
      <c r="B478" s="234" t="s">
        <v>6</v>
      </c>
      <c r="C478" s="688" t="s">
        <v>13</v>
      </c>
      <c r="D478" s="235" t="s">
        <v>12</v>
      </c>
      <c r="E478" s="235">
        <v>0</v>
      </c>
      <c r="F478" s="235">
        <v>0</v>
      </c>
      <c r="H478" s="690" t="str">
        <f t="shared" si="7"/>
        <v>Niger</v>
      </c>
    </row>
    <row r="479" spans="1:8">
      <c r="A479" s="398" t="s">
        <v>507</v>
      </c>
      <c r="B479" s="234" t="s">
        <v>128</v>
      </c>
      <c r="C479" s="688" t="s">
        <v>13</v>
      </c>
      <c r="D479" s="235">
        <v>0.19</v>
      </c>
      <c r="E479" s="235">
        <v>0.02</v>
      </c>
      <c r="F479" s="235">
        <v>0.11</v>
      </c>
      <c r="H479" s="690" t="str">
        <f t="shared" si="7"/>
        <v>Nigeria</v>
      </c>
    </row>
    <row r="480" spans="1:8">
      <c r="A480" s="399"/>
      <c r="B480" s="234" t="s">
        <v>127</v>
      </c>
      <c r="C480" s="688" t="s">
        <v>13</v>
      </c>
      <c r="D480" s="237">
        <v>20.95</v>
      </c>
      <c r="E480" s="237">
        <v>37.71</v>
      </c>
      <c r="F480" s="237">
        <v>34.770000000000003</v>
      </c>
      <c r="H480" s="690" t="str">
        <f t="shared" si="7"/>
        <v>Nigeria</v>
      </c>
    </row>
    <row r="481" spans="1:8">
      <c r="A481" s="399"/>
      <c r="B481" s="234" t="s">
        <v>3</v>
      </c>
      <c r="C481" s="688" t="s">
        <v>13</v>
      </c>
      <c r="D481" s="235">
        <v>0</v>
      </c>
      <c r="E481" s="235">
        <v>0</v>
      </c>
      <c r="F481" s="235">
        <v>0</v>
      </c>
      <c r="H481" s="690" t="str">
        <f t="shared" si="7"/>
        <v>Nigeria</v>
      </c>
    </row>
    <row r="482" spans="1:8">
      <c r="A482" s="399"/>
      <c r="B482" s="234" t="s">
        <v>23</v>
      </c>
      <c r="C482" s="688" t="s">
        <v>13</v>
      </c>
      <c r="D482" s="237">
        <v>28.06</v>
      </c>
      <c r="E482" s="237">
        <v>56.4</v>
      </c>
      <c r="F482" s="237">
        <v>61</v>
      </c>
      <c r="H482" s="690" t="str">
        <f t="shared" si="7"/>
        <v>Nigeria</v>
      </c>
    </row>
    <row r="483" spans="1:8">
      <c r="A483" s="400"/>
      <c r="B483" s="234" t="s">
        <v>6</v>
      </c>
      <c r="C483" s="688" t="s">
        <v>13</v>
      </c>
      <c r="D483" s="235">
        <v>6.92</v>
      </c>
      <c r="E483" s="235">
        <v>18.670000000000002</v>
      </c>
      <c r="F483" s="235">
        <v>26.12</v>
      </c>
      <c r="H483" s="690" t="str">
        <f t="shared" si="7"/>
        <v>Nigeria</v>
      </c>
    </row>
    <row r="484" spans="1:8">
      <c r="A484" s="398" t="s">
        <v>508</v>
      </c>
      <c r="B484" s="234" t="s">
        <v>128</v>
      </c>
      <c r="C484" s="688" t="s">
        <v>13</v>
      </c>
      <c r="D484" s="235">
        <v>3.52</v>
      </c>
      <c r="E484" s="235">
        <v>2.88</v>
      </c>
      <c r="F484" s="235">
        <v>2.94</v>
      </c>
      <c r="H484" s="690" t="str">
        <f t="shared" si="7"/>
        <v>Norway</v>
      </c>
    </row>
    <row r="485" spans="1:8">
      <c r="A485" s="399"/>
      <c r="B485" s="234" t="s">
        <v>127</v>
      </c>
      <c r="C485" s="688" t="s">
        <v>13</v>
      </c>
      <c r="D485" s="237">
        <v>19.09</v>
      </c>
      <c r="E485" s="237">
        <v>21.96</v>
      </c>
      <c r="F485" s="237">
        <v>21.19</v>
      </c>
      <c r="H485" s="690" t="str">
        <f t="shared" si="7"/>
        <v>Norway</v>
      </c>
    </row>
    <row r="486" spans="1:8">
      <c r="A486" s="399"/>
      <c r="B486" s="234" t="s">
        <v>3</v>
      </c>
      <c r="C486" s="688" t="s">
        <v>13</v>
      </c>
      <c r="D486" s="235">
        <v>0.21</v>
      </c>
      <c r="E486" s="235">
        <v>0.46</v>
      </c>
      <c r="F486" s="235">
        <v>0.92</v>
      </c>
      <c r="H486" s="690" t="str">
        <f t="shared" si="7"/>
        <v>Norway</v>
      </c>
    </row>
    <row r="487" spans="1:8">
      <c r="A487" s="399"/>
      <c r="B487" s="234" t="s">
        <v>23</v>
      </c>
      <c r="C487" s="688" t="s">
        <v>13</v>
      </c>
      <c r="D487" s="237">
        <v>27.46</v>
      </c>
      <c r="E487" s="237">
        <v>34.549999999999997</v>
      </c>
      <c r="F487" s="237">
        <v>35.29</v>
      </c>
      <c r="H487" s="690" t="str">
        <f t="shared" si="7"/>
        <v>Norway</v>
      </c>
    </row>
    <row r="488" spans="1:8">
      <c r="A488" s="400"/>
      <c r="B488" s="234" t="s">
        <v>6</v>
      </c>
      <c r="C488" s="688" t="s">
        <v>13</v>
      </c>
      <c r="D488" s="235">
        <v>4.6399999999999997</v>
      </c>
      <c r="E488" s="235">
        <v>9.25</v>
      </c>
      <c r="F488" s="235">
        <v>10.24</v>
      </c>
      <c r="H488" s="690" t="str">
        <f t="shared" si="7"/>
        <v>Norway</v>
      </c>
    </row>
    <row r="489" spans="1:8">
      <c r="A489" s="398" t="s">
        <v>631</v>
      </c>
      <c r="B489" s="234" t="s">
        <v>128</v>
      </c>
      <c r="C489" s="688" t="s">
        <v>13</v>
      </c>
      <c r="D489" s="235">
        <v>0</v>
      </c>
      <c r="E489" s="235">
        <v>0</v>
      </c>
      <c r="F489" s="235">
        <v>0</v>
      </c>
      <c r="H489" s="690" t="str">
        <f t="shared" si="7"/>
        <v>Oman</v>
      </c>
    </row>
    <row r="490" spans="1:8">
      <c r="A490" s="399"/>
      <c r="B490" s="234" t="s">
        <v>127</v>
      </c>
      <c r="C490" s="688" t="s">
        <v>13</v>
      </c>
      <c r="D490" s="237">
        <v>5.22</v>
      </c>
      <c r="E490" s="237">
        <v>9.8699999999999992</v>
      </c>
      <c r="F490" s="237">
        <v>16.05</v>
      </c>
      <c r="H490" s="690" t="str">
        <f t="shared" si="7"/>
        <v>Oman</v>
      </c>
    </row>
    <row r="491" spans="1:8">
      <c r="A491" s="399"/>
      <c r="B491" s="234" t="s">
        <v>3</v>
      </c>
      <c r="C491" s="688" t="s">
        <v>13</v>
      </c>
      <c r="D491" s="235">
        <v>0</v>
      </c>
      <c r="E491" s="235">
        <v>0</v>
      </c>
      <c r="F491" s="235">
        <v>0</v>
      </c>
      <c r="H491" s="690" t="str">
        <f t="shared" si="7"/>
        <v>Oman</v>
      </c>
    </row>
    <row r="492" spans="1:8">
      <c r="A492" s="399"/>
      <c r="B492" s="234" t="s">
        <v>23</v>
      </c>
      <c r="C492" s="688" t="s">
        <v>13</v>
      </c>
      <c r="D492" s="237">
        <v>10.16</v>
      </c>
      <c r="E492" s="237">
        <v>24.66</v>
      </c>
      <c r="F492" s="237">
        <v>57.92</v>
      </c>
      <c r="H492" s="690" t="str">
        <f t="shared" si="7"/>
        <v>Oman</v>
      </c>
    </row>
    <row r="493" spans="1:8">
      <c r="A493" s="400"/>
      <c r="B493" s="234" t="s">
        <v>6</v>
      </c>
      <c r="C493" s="688" t="s">
        <v>13</v>
      </c>
      <c r="D493" s="235">
        <v>4.9400000000000004</v>
      </c>
      <c r="E493" s="235">
        <v>14.79</v>
      </c>
      <c r="F493" s="235">
        <v>41.87</v>
      </c>
      <c r="H493" s="690" t="str">
        <f t="shared" si="7"/>
        <v>Oman</v>
      </c>
    </row>
    <row r="494" spans="1:8">
      <c r="A494" s="398" t="s">
        <v>509</v>
      </c>
      <c r="B494" s="234" t="s">
        <v>128</v>
      </c>
      <c r="C494" s="688" t="s">
        <v>13</v>
      </c>
      <c r="D494" s="235">
        <v>7.33</v>
      </c>
      <c r="E494" s="235">
        <v>14.64</v>
      </c>
      <c r="F494" s="235">
        <v>15.19</v>
      </c>
      <c r="H494" s="690" t="str">
        <f t="shared" si="7"/>
        <v>Pakistan</v>
      </c>
    </row>
    <row r="495" spans="1:8">
      <c r="A495" s="399"/>
      <c r="B495" s="234" t="s">
        <v>127</v>
      </c>
      <c r="C495" s="688" t="s">
        <v>13</v>
      </c>
      <c r="D495" s="237">
        <v>30.75</v>
      </c>
      <c r="E495" s="237">
        <v>49.51</v>
      </c>
      <c r="F495" s="237">
        <v>67.06</v>
      </c>
      <c r="H495" s="690" t="str">
        <f t="shared" si="7"/>
        <v>Pakistan</v>
      </c>
    </row>
    <row r="496" spans="1:8">
      <c r="A496" s="399"/>
      <c r="B496" s="234" t="s">
        <v>3</v>
      </c>
      <c r="C496" s="688" t="s">
        <v>13</v>
      </c>
      <c r="D496" s="235">
        <v>0</v>
      </c>
      <c r="E496" s="235">
        <v>0</v>
      </c>
      <c r="F496" s="235">
        <v>0</v>
      </c>
      <c r="H496" s="690" t="str">
        <f t="shared" si="7"/>
        <v>Pakistan</v>
      </c>
    </row>
    <row r="497" spans="1:8">
      <c r="A497" s="399"/>
      <c r="B497" s="234" t="s">
        <v>23</v>
      </c>
      <c r="C497" s="688" t="s">
        <v>13</v>
      </c>
      <c r="D497" s="237">
        <v>55.96</v>
      </c>
      <c r="E497" s="237">
        <v>116.75</v>
      </c>
      <c r="F497" s="237">
        <v>134.83000000000001</v>
      </c>
      <c r="H497" s="690" t="str">
        <f t="shared" si="7"/>
        <v>Pakistan</v>
      </c>
    </row>
    <row r="498" spans="1:8">
      <c r="A498" s="400"/>
      <c r="B498" s="234" t="s">
        <v>6</v>
      </c>
      <c r="C498" s="688" t="s">
        <v>13</v>
      </c>
      <c r="D498" s="235">
        <v>17.88</v>
      </c>
      <c r="E498" s="235">
        <v>52.6</v>
      </c>
      <c r="F498" s="235">
        <v>52.58</v>
      </c>
      <c r="H498" s="690" t="str">
        <f t="shared" si="7"/>
        <v>Pakistan</v>
      </c>
    </row>
    <row r="499" spans="1:8">
      <c r="A499" s="398" t="s">
        <v>633</v>
      </c>
      <c r="B499" s="234" t="s">
        <v>128</v>
      </c>
      <c r="C499" s="688" t="s">
        <v>13</v>
      </c>
      <c r="D499" s="235">
        <v>0.08</v>
      </c>
      <c r="E499" s="235">
        <v>1.02</v>
      </c>
      <c r="F499" s="235">
        <v>1.32</v>
      </c>
      <c r="H499" s="690" t="str">
        <f t="shared" si="7"/>
        <v>Panama</v>
      </c>
    </row>
    <row r="500" spans="1:8">
      <c r="A500" s="399"/>
      <c r="B500" s="234" t="s">
        <v>127</v>
      </c>
      <c r="C500" s="688" t="s">
        <v>13</v>
      </c>
      <c r="D500" s="237">
        <v>2.48</v>
      </c>
      <c r="E500" s="237">
        <v>5.72</v>
      </c>
      <c r="F500" s="237">
        <v>7.89</v>
      </c>
      <c r="H500" s="690" t="str">
        <f t="shared" si="7"/>
        <v>Panama</v>
      </c>
    </row>
    <row r="501" spans="1:8">
      <c r="A501" s="399"/>
      <c r="B501" s="234" t="s">
        <v>3</v>
      </c>
      <c r="C501" s="688" t="s">
        <v>13</v>
      </c>
      <c r="D501" s="235">
        <v>0</v>
      </c>
      <c r="E501" s="235">
        <v>0</v>
      </c>
      <c r="F501" s="235">
        <v>0</v>
      </c>
      <c r="H501" s="690" t="str">
        <f t="shared" si="7"/>
        <v>Panama</v>
      </c>
    </row>
    <row r="502" spans="1:8">
      <c r="A502" s="399"/>
      <c r="B502" s="234" t="s">
        <v>23</v>
      </c>
      <c r="C502" s="688" t="s">
        <v>13</v>
      </c>
      <c r="D502" s="237">
        <v>2.56</v>
      </c>
      <c r="E502" s="237">
        <v>6.74</v>
      </c>
      <c r="F502" s="237">
        <v>9.2100000000000009</v>
      </c>
      <c r="H502" s="690" t="str">
        <f t="shared" si="7"/>
        <v>Panama</v>
      </c>
    </row>
    <row r="503" spans="1:8">
      <c r="A503" s="400"/>
      <c r="B503" s="234" t="s">
        <v>6</v>
      </c>
      <c r="C503" s="688" t="s">
        <v>13</v>
      </c>
      <c r="D503" s="235">
        <v>0</v>
      </c>
      <c r="E503" s="235">
        <v>0</v>
      </c>
      <c r="F503" s="235">
        <v>0</v>
      </c>
      <c r="H503" s="690" t="str">
        <f t="shared" si="7"/>
        <v>Panama</v>
      </c>
    </row>
    <row r="504" spans="1:8">
      <c r="A504" s="398" t="s">
        <v>635</v>
      </c>
      <c r="B504" s="234" t="s">
        <v>128</v>
      </c>
      <c r="C504" s="688" t="s">
        <v>13</v>
      </c>
      <c r="D504" s="235">
        <v>0</v>
      </c>
      <c r="E504" s="235">
        <v>0</v>
      </c>
      <c r="F504" s="235">
        <v>0</v>
      </c>
      <c r="H504" s="690" t="str">
        <f t="shared" si="7"/>
        <v>Paraguay</v>
      </c>
    </row>
    <row r="505" spans="1:8">
      <c r="A505" s="399"/>
      <c r="B505" s="234" t="s">
        <v>127</v>
      </c>
      <c r="C505" s="688" t="s">
        <v>13</v>
      </c>
      <c r="D505" s="237">
        <v>1.93</v>
      </c>
      <c r="E505" s="237">
        <v>3.47</v>
      </c>
      <c r="F505" s="237">
        <v>4.93</v>
      </c>
      <c r="H505" s="690" t="str">
        <f t="shared" si="7"/>
        <v>Paraguay</v>
      </c>
    </row>
    <row r="506" spans="1:8">
      <c r="A506" s="399"/>
      <c r="B506" s="234" t="s">
        <v>3</v>
      </c>
      <c r="C506" s="688" t="s">
        <v>13</v>
      </c>
      <c r="D506" s="235">
        <v>0</v>
      </c>
      <c r="E506" s="235">
        <v>0</v>
      </c>
      <c r="F506" s="235">
        <v>0</v>
      </c>
      <c r="H506" s="690" t="str">
        <f t="shared" si="7"/>
        <v>Paraguay</v>
      </c>
    </row>
    <row r="507" spans="1:8">
      <c r="A507" s="399"/>
      <c r="B507" s="234" t="s">
        <v>23</v>
      </c>
      <c r="C507" s="688" t="s">
        <v>13</v>
      </c>
      <c r="D507" s="237">
        <v>1.93</v>
      </c>
      <c r="E507" s="237">
        <v>3.47</v>
      </c>
      <c r="F507" s="237">
        <v>4.93</v>
      </c>
      <c r="H507" s="690" t="str">
        <f t="shared" si="7"/>
        <v>Paraguay</v>
      </c>
    </row>
    <row r="508" spans="1:8">
      <c r="A508" s="400"/>
      <c r="B508" s="234" t="s">
        <v>6</v>
      </c>
      <c r="C508" s="688" t="s">
        <v>13</v>
      </c>
      <c r="D508" s="235">
        <v>0</v>
      </c>
      <c r="E508" s="235">
        <v>0</v>
      </c>
      <c r="F508" s="235">
        <v>0</v>
      </c>
      <c r="H508" s="690" t="str">
        <f t="shared" si="7"/>
        <v>Paraguay</v>
      </c>
    </row>
    <row r="509" spans="1:8">
      <c r="A509" s="398" t="s">
        <v>510</v>
      </c>
      <c r="B509" s="234" t="s">
        <v>128</v>
      </c>
      <c r="C509" s="688" t="s">
        <v>13</v>
      </c>
      <c r="D509" s="235">
        <v>0.6</v>
      </c>
      <c r="E509" s="235">
        <v>3.63</v>
      </c>
      <c r="F509" s="235">
        <v>3.3</v>
      </c>
      <c r="H509" s="690" t="str">
        <f t="shared" si="7"/>
        <v>Peru</v>
      </c>
    </row>
    <row r="510" spans="1:8">
      <c r="A510" s="399"/>
      <c r="B510" s="234" t="s">
        <v>127</v>
      </c>
      <c r="C510" s="688" t="s">
        <v>13</v>
      </c>
      <c r="D510" s="237">
        <v>17.5</v>
      </c>
      <c r="E510" s="237">
        <v>21.08</v>
      </c>
      <c r="F510" s="237">
        <v>28.72</v>
      </c>
      <c r="H510" s="690" t="str">
        <f t="shared" si="7"/>
        <v>Peru</v>
      </c>
    </row>
    <row r="511" spans="1:8">
      <c r="A511" s="399"/>
      <c r="B511" s="234" t="s">
        <v>3</v>
      </c>
      <c r="C511" s="688" t="s">
        <v>13</v>
      </c>
      <c r="D511" s="235">
        <v>0</v>
      </c>
      <c r="E511" s="235">
        <v>0</v>
      </c>
      <c r="F511" s="235">
        <v>0</v>
      </c>
      <c r="H511" s="690" t="str">
        <f t="shared" si="7"/>
        <v>Peru</v>
      </c>
    </row>
    <row r="512" spans="1:8">
      <c r="A512" s="399"/>
      <c r="B512" s="234" t="s">
        <v>23</v>
      </c>
      <c r="C512" s="688" t="s">
        <v>13</v>
      </c>
      <c r="D512" s="237">
        <v>19.14</v>
      </c>
      <c r="E512" s="237">
        <v>28.62</v>
      </c>
      <c r="F512" s="237">
        <v>45.52</v>
      </c>
      <c r="H512" s="690" t="str">
        <f t="shared" si="7"/>
        <v>Peru</v>
      </c>
    </row>
    <row r="513" spans="1:8">
      <c r="A513" s="400"/>
      <c r="B513" s="234" t="s">
        <v>6</v>
      </c>
      <c r="C513" s="688" t="s">
        <v>13</v>
      </c>
      <c r="D513" s="235">
        <v>1.05</v>
      </c>
      <c r="E513" s="235">
        <v>3.92</v>
      </c>
      <c r="F513" s="235">
        <v>13.51</v>
      </c>
      <c r="H513" s="690" t="str">
        <f t="shared" si="7"/>
        <v>Peru</v>
      </c>
    </row>
    <row r="514" spans="1:8">
      <c r="A514" s="398" t="s">
        <v>511</v>
      </c>
      <c r="B514" s="234" t="s">
        <v>128</v>
      </c>
      <c r="C514" s="688" t="s">
        <v>13</v>
      </c>
      <c r="D514" s="235">
        <v>5.08</v>
      </c>
      <c r="E514" s="235">
        <v>22.67</v>
      </c>
      <c r="F514" s="235">
        <v>42.52</v>
      </c>
      <c r="H514" s="690" t="str">
        <f t="shared" si="7"/>
        <v>Philippines</v>
      </c>
    </row>
    <row r="515" spans="1:8">
      <c r="A515" s="399"/>
      <c r="B515" s="234" t="s">
        <v>127</v>
      </c>
      <c r="C515" s="688" t="s">
        <v>13</v>
      </c>
      <c r="D515" s="237">
        <v>32.96</v>
      </c>
      <c r="E515" s="237">
        <v>42.12</v>
      </c>
      <c r="F515" s="237">
        <v>40.24</v>
      </c>
      <c r="H515" s="690" t="str">
        <f t="shared" si="7"/>
        <v>Philippines</v>
      </c>
    </row>
    <row r="516" spans="1:8">
      <c r="A516" s="399"/>
      <c r="B516" s="234" t="s">
        <v>3</v>
      </c>
      <c r="C516" s="688" t="s">
        <v>13</v>
      </c>
      <c r="D516" s="235">
        <v>0</v>
      </c>
      <c r="E516" s="235">
        <v>0</v>
      </c>
      <c r="F516" s="235">
        <v>0.03</v>
      </c>
      <c r="H516" s="690" t="str">
        <f t="shared" si="7"/>
        <v>Philippines</v>
      </c>
    </row>
    <row r="517" spans="1:8">
      <c r="A517" s="399"/>
      <c r="B517" s="234" t="s">
        <v>23</v>
      </c>
      <c r="C517" s="688" t="s">
        <v>13</v>
      </c>
      <c r="D517" s="237">
        <v>38.04</v>
      </c>
      <c r="E517" s="237">
        <v>71.48</v>
      </c>
      <c r="F517" s="237">
        <v>89.63</v>
      </c>
      <c r="H517" s="690" t="str">
        <f t="shared" ref="H517:H580" si="8">IF(ISTEXT(A517),A517,H516)</f>
        <v>Philippines</v>
      </c>
    </row>
    <row r="518" spans="1:8">
      <c r="A518" s="400"/>
      <c r="B518" s="234" t="s">
        <v>6</v>
      </c>
      <c r="C518" s="688" t="s">
        <v>13</v>
      </c>
      <c r="D518" s="235">
        <v>0</v>
      </c>
      <c r="E518" s="235">
        <v>6.7</v>
      </c>
      <c r="F518" s="235">
        <v>6.83</v>
      </c>
      <c r="H518" s="690" t="str">
        <f t="shared" si="8"/>
        <v>Philippines</v>
      </c>
    </row>
    <row r="519" spans="1:8">
      <c r="A519" s="398" t="s">
        <v>512</v>
      </c>
      <c r="B519" s="234" t="s">
        <v>128</v>
      </c>
      <c r="C519" s="688" t="s">
        <v>13</v>
      </c>
      <c r="D519" s="235">
        <v>291.22000000000003</v>
      </c>
      <c r="E519" s="235">
        <v>215.61</v>
      </c>
      <c r="F519" s="235">
        <v>206.41</v>
      </c>
      <c r="H519" s="690" t="str">
        <f t="shared" si="8"/>
        <v>Poland</v>
      </c>
    </row>
    <row r="520" spans="1:8">
      <c r="A520" s="399"/>
      <c r="B520" s="234" t="s">
        <v>127</v>
      </c>
      <c r="C520" s="688" t="s">
        <v>13</v>
      </c>
      <c r="D520" s="237">
        <v>33.450000000000003</v>
      </c>
      <c r="E520" s="237">
        <v>56.62</v>
      </c>
      <c r="F520" s="237">
        <v>57.06</v>
      </c>
      <c r="H520" s="690" t="str">
        <f t="shared" si="8"/>
        <v>Poland</v>
      </c>
    </row>
    <row r="521" spans="1:8">
      <c r="A521" s="399"/>
      <c r="B521" s="234" t="s">
        <v>3</v>
      </c>
      <c r="C521" s="688" t="s">
        <v>13</v>
      </c>
      <c r="D521" s="235">
        <v>4.62</v>
      </c>
      <c r="E521" s="235">
        <v>0.9</v>
      </c>
      <c r="F521" s="235">
        <v>2.4900000000000002</v>
      </c>
      <c r="H521" s="690" t="str">
        <f t="shared" si="8"/>
        <v>Poland</v>
      </c>
    </row>
    <row r="522" spans="1:8">
      <c r="A522" s="399"/>
      <c r="B522" s="234" t="s">
        <v>23</v>
      </c>
      <c r="C522" s="688" t="s">
        <v>13</v>
      </c>
      <c r="D522" s="237">
        <v>344.83</v>
      </c>
      <c r="E522" s="237">
        <v>296.3</v>
      </c>
      <c r="F522" s="237">
        <v>292.44</v>
      </c>
      <c r="H522" s="690" t="str">
        <f t="shared" si="8"/>
        <v>Poland</v>
      </c>
    </row>
    <row r="523" spans="1:8">
      <c r="A523" s="400"/>
      <c r="B523" s="234" t="s">
        <v>6</v>
      </c>
      <c r="C523" s="688" t="s">
        <v>13</v>
      </c>
      <c r="D523" s="235">
        <v>15.54</v>
      </c>
      <c r="E523" s="235">
        <v>23.17</v>
      </c>
      <c r="F523" s="235">
        <v>26.48</v>
      </c>
      <c r="H523" s="690" t="str">
        <f t="shared" si="8"/>
        <v>Poland</v>
      </c>
    </row>
    <row r="524" spans="1:8">
      <c r="A524" s="398" t="s">
        <v>513</v>
      </c>
      <c r="B524" s="234" t="s">
        <v>128</v>
      </c>
      <c r="C524" s="688" t="s">
        <v>13</v>
      </c>
      <c r="D524" s="235">
        <v>10.8</v>
      </c>
      <c r="E524" s="235">
        <v>13.38</v>
      </c>
      <c r="F524" s="235">
        <v>10.51</v>
      </c>
      <c r="H524" s="690" t="str">
        <f t="shared" si="8"/>
        <v>Portugal</v>
      </c>
    </row>
    <row r="525" spans="1:8">
      <c r="A525" s="399"/>
      <c r="B525" s="234" t="s">
        <v>127</v>
      </c>
      <c r="C525" s="688" t="s">
        <v>13</v>
      </c>
      <c r="D525" s="237">
        <v>27.08</v>
      </c>
      <c r="E525" s="237">
        <v>38.69</v>
      </c>
      <c r="F525" s="237">
        <v>24.94</v>
      </c>
      <c r="H525" s="690" t="str">
        <f t="shared" si="8"/>
        <v>Portugal</v>
      </c>
    </row>
    <row r="526" spans="1:8">
      <c r="A526" s="399"/>
      <c r="B526" s="234" t="s">
        <v>3</v>
      </c>
      <c r="C526" s="688" t="s">
        <v>13</v>
      </c>
      <c r="D526" s="235">
        <v>0</v>
      </c>
      <c r="E526" s="235">
        <v>0.62</v>
      </c>
      <c r="F526" s="235">
        <v>0.81</v>
      </c>
      <c r="H526" s="690" t="str">
        <f t="shared" si="8"/>
        <v>Portugal</v>
      </c>
    </row>
    <row r="527" spans="1:8">
      <c r="A527" s="399"/>
      <c r="B527" s="234" t="s">
        <v>23</v>
      </c>
      <c r="C527" s="688" t="s">
        <v>13</v>
      </c>
      <c r="D527" s="237">
        <v>37.880000000000003</v>
      </c>
      <c r="E527" s="237">
        <v>61.37</v>
      </c>
      <c r="F527" s="237">
        <v>44.92</v>
      </c>
      <c r="H527" s="690" t="str">
        <f t="shared" si="8"/>
        <v>Portugal</v>
      </c>
    </row>
    <row r="528" spans="1:8">
      <c r="A528" s="400"/>
      <c r="B528" s="234" t="s">
        <v>6</v>
      </c>
      <c r="C528" s="688" t="s">
        <v>13</v>
      </c>
      <c r="D528" s="235">
        <v>0</v>
      </c>
      <c r="E528" s="235">
        <v>8.68</v>
      </c>
      <c r="F528" s="235">
        <v>8.66</v>
      </c>
      <c r="H528" s="690" t="str">
        <f t="shared" si="8"/>
        <v>Portugal</v>
      </c>
    </row>
    <row r="529" spans="1:8">
      <c r="A529" s="398" t="s">
        <v>637</v>
      </c>
      <c r="B529" s="234" t="s">
        <v>128</v>
      </c>
      <c r="C529" s="688" t="s">
        <v>13</v>
      </c>
      <c r="D529" s="235">
        <v>0</v>
      </c>
      <c r="E529" s="235">
        <v>0</v>
      </c>
      <c r="F529" s="235">
        <v>0</v>
      </c>
      <c r="H529" s="690" t="str">
        <f t="shared" si="8"/>
        <v>Qatar</v>
      </c>
    </row>
    <row r="530" spans="1:8">
      <c r="A530" s="399"/>
      <c r="B530" s="234" t="s">
        <v>127</v>
      </c>
      <c r="C530" s="688" t="s">
        <v>13</v>
      </c>
      <c r="D530" s="237">
        <v>1.9</v>
      </c>
      <c r="E530" s="237">
        <v>6.58</v>
      </c>
      <c r="F530" s="237">
        <v>14.74</v>
      </c>
      <c r="H530" s="690" t="str">
        <f t="shared" si="8"/>
        <v>Qatar</v>
      </c>
    </row>
    <row r="531" spans="1:8">
      <c r="A531" s="399"/>
      <c r="B531" s="234" t="s">
        <v>3</v>
      </c>
      <c r="C531" s="688" t="s">
        <v>13</v>
      </c>
      <c r="D531" s="235">
        <v>0</v>
      </c>
      <c r="E531" s="235">
        <v>0</v>
      </c>
      <c r="F531" s="235">
        <v>0</v>
      </c>
      <c r="H531" s="690" t="str">
        <f t="shared" si="8"/>
        <v>Qatar</v>
      </c>
    </row>
    <row r="532" spans="1:8">
      <c r="A532" s="399"/>
      <c r="B532" s="234" t="s">
        <v>23</v>
      </c>
      <c r="C532" s="688" t="s">
        <v>13</v>
      </c>
      <c r="D532" s="237">
        <v>12.43</v>
      </c>
      <c r="E532" s="237">
        <v>33.200000000000003</v>
      </c>
      <c r="F532" s="237">
        <v>72.400000000000006</v>
      </c>
      <c r="H532" s="690" t="str">
        <f t="shared" si="8"/>
        <v>Qatar</v>
      </c>
    </row>
    <row r="533" spans="1:8">
      <c r="A533" s="400"/>
      <c r="B533" s="234" t="s">
        <v>6</v>
      </c>
      <c r="C533" s="688" t="s">
        <v>13</v>
      </c>
      <c r="D533" s="235">
        <v>10.53</v>
      </c>
      <c r="E533" s="235">
        <v>26.63</v>
      </c>
      <c r="F533" s="235">
        <v>57.66</v>
      </c>
      <c r="H533" s="690" t="str">
        <f t="shared" si="8"/>
        <v>Qatar</v>
      </c>
    </row>
    <row r="534" spans="1:8">
      <c r="A534" s="398" t="s">
        <v>514</v>
      </c>
      <c r="B534" s="234" t="s">
        <v>128</v>
      </c>
      <c r="C534" s="688" t="s">
        <v>13</v>
      </c>
      <c r="D534" s="235">
        <v>50.82</v>
      </c>
      <c r="E534" s="235">
        <v>36.33</v>
      </c>
      <c r="F534" s="235">
        <v>24.79</v>
      </c>
      <c r="H534" s="690" t="str">
        <f t="shared" si="8"/>
        <v>Romania</v>
      </c>
    </row>
    <row r="535" spans="1:8">
      <c r="A535" s="399"/>
      <c r="B535" s="234" t="s">
        <v>127</v>
      </c>
      <c r="C535" s="688" t="s">
        <v>13</v>
      </c>
      <c r="D535" s="237">
        <v>49.77</v>
      </c>
      <c r="E535" s="237">
        <v>27.1</v>
      </c>
      <c r="F535" s="237">
        <v>22.72</v>
      </c>
      <c r="H535" s="690" t="str">
        <f t="shared" si="8"/>
        <v>Romania</v>
      </c>
    </row>
    <row r="536" spans="1:8">
      <c r="A536" s="399"/>
      <c r="B536" s="234" t="s">
        <v>3</v>
      </c>
      <c r="C536" s="688" t="s">
        <v>13</v>
      </c>
      <c r="D536" s="235">
        <v>0</v>
      </c>
      <c r="E536" s="235">
        <v>0.51</v>
      </c>
      <c r="F536" s="235">
        <v>0.24</v>
      </c>
      <c r="H536" s="690" t="str">
        <f t="shared" si="8"/>
        <v>Romania</v>
      </c>
    </row>
    <row r="537" spans="1:8">
      <c r="A537" s="399"/>
      <c r="B537" s="234" t="s">
        <v>23</v>
      </c>
      <c r="C537" s="688" t="s">
        <v>13</v>
      </c>
      <c r="D537" s="237">
        <v>168.31</v>
      </c>
      <c r="E537" s="237">
        <v>92.66</v>
      </c>
      <c r="F537" s="237">
        <v>68.84</v>
      </c>
      <c r="H537" s="690" t="str">
        <f t="shared" si="8"/>
        <v>Romania</v>
      </c>
    </row>
    <row r="538" spans="1:8">
      <c r="A538" s="400"/>
      <c r="B538" s="234" t="s">
        <v>6</v>
      </c>
      <c r="C538" s="688" t="s">
        <v>13</v>
      </c>
      <c r="D538" s="235">
        <v>67.72</v>
      </c>
      <c r="E538" s="235">
        <v>28.71</v>
      </c>
      <c r="F538" s="235">
        <v>21.09</v>
      </c>
      <c r="H538" s="690" t="str">
        <f t="shared" si="8"/>
        <v>Romania</v>
      </c>
    </row>
    <row r="539" spans="1:8">
      <c r="A539" s="398" t="s">
        <v>515</v>
      </c>
      <c r="B539" s="234" t="s">
        <v>128</v>
      </c>
      <c r="C539" s="688" t="s">
        <v>13</v>
      </c>
      <c r="D539" s="235">
        <v>707.33</v>
      </c>
      <c r="E539" s="235">
        <v>413.66</v>
      </c>
      <c r="F539" s="235">
        <v>359.82</v>
      </c>
      <c r="H539" s="690" t="str">
        <f t="shared" si="8"/>
        <v>Russia</v>
      </c>
    </row>
    <row r="540" spans="1:8">
      <c r="A540" s="399"/>
      <c r="B540" s="234" t="s">
        <v>127</v>
      </c>
      <c r="C540" s="688" t="s">
        <v>13</v>
      </c>
      <c r="D540" s="237">
        <v>618.5</v>
      </c>
      <c r="E540" s="237">
        <v>293.89999999999998</v>
      </c>
      <c r="F540" s="237">
        <v>315.04000000000002</v>
      </c>
      <c r="H540" s="690" t="str">
        <f t="shared" si="8"/>
        <v>Russia</v>
      </c>
    </row>
    <row r="541" spans="1:8">
      <c r="A541" s="399"/>
      <c r="B541" s="234" t="s">
        <v>3</v>
      </c>
      <c r="C541" s="688" t="s">
        <v>13</v>
      </c>
      <c r="D541" s="235">
        <v>0</v>
      </c>
      <c r="E541" s="235">
        <v>20.49</v>
      </c>
      <c r="F541" s="235">
        <v>25.19</v>
      </c>
      <c r="H541" s="690" t="str">
        <f t="shared" si="8"/>
        <v>Russia</v>
      </c>
    </row>
    <row r="542" spans="1:8">
      <c r="A542" s="399"/>
      <c r="B542" s="234" t="s">
        <v>23</v>
      </c>
      <c r="C542" s="688" t="s">
        <v>13</v>
      </c>
      <c r="D542" s="237">
        <v>2163.23</v>
      </c>
      <c r="E542" s="237">
        <v>1481.66</v>
      </c>
      <c r="F542" s="237">
        <v>1543.12</v>
      </c>
      <c r="H542" s="690" t="str">
        <f t="shared" si="8"/>
        <v>Russia</v>
      </c>
    </row>
    <row r="543" spans="1:8">
      <c r="A543" s="400"/>
      <c r="B543" s="234" t="s">
        <v>6</v>
      </c>
      <c r="C543" s="688" t="s">
        <v>13</v>
      </c>
      <c r="D543" s="235">
        <v>837.4</v>
      </c>
      <c r="E543" s="235">
        <v>753.6</v>
      </c>
      <c r="F543" s="235">
        <v>843.07</v>
      </c>
      <c r="H543" s="690" t="str">
        <f t="shared" si="8"/>
        <v>Russia</v>
      </c>
    </row>
    <row r="544" spans="1:8">
      <c r="A544" s="398" t="s">
        <v>516</v>
      </c>
      <c r="B544" s="234" t="s">
        <v>128</v>
      </c>
      <c r="C544" s="688" t="s">
        <v>13</v>
      </c>
      <c r="D544" s="235">
        <v>0</v>
      </c>
      <c r="E544" s="235">
        <v>0</v>
      </c>
      <c r="F544" s="235">
        <v>0</v>
      </c>
      <c r="H544" s="690" t="str">
        <f t="shared" si="8"/>
        <v>Saudi Arabia</v>
      </c>
    </row>
    <row r="545" spans="1:8">
      <c r="A545" s="399"/>
      <c r="B545" s="234" t="s">
        <v>127</v>
      </c>
      <c r="C545" s="688" t="s">
        <v>13</v>
      </c>
      <c r="D545" s="237">
        <v>107.88</v>
      </c>
      <c r="E545" s="237">
        <v>196.48</v>
      </c>
      <c r="F545" s="237">
        <v>325.04000000000002</v>
      </c>
      <c r="H545" s="690" t="str">
        <f t="shared" si="8"/>
        <v>Saudi Arabia</v>
      </c>
    </row>
    <row r="546" spans="1:8">
      <c r="A546" s="399"/>
      <c r="B546" s="234" t="s">
        <v>3</v>
      </c>
      <c r="C546" s="688" t="s">
        <v>13</v>
      </c>
      <c r="D546" s="235">
        <v>0</v>
      </c>
      <c r="E546" s="235">
        <v>0</v>
      </c>
      <c r="F546" s="235">
        <v>0</v>
      </c>
      <c r="H546" s="690" t="str">
        <f t="shared" si="8"/>
        <v>Saudi Arabia</v>
      </c>
    </row>
    <row r="547" spans="1:8">
      <c r="A547" s="399"/>
      <c r="B547" s="234" t="s">
        <v>23</v>
      </c>
      <c r="C547" s="688" t="s">
        <v>13</v>
      </c>
      <c r="D547" s="237">
        <v>151.08000000000001</v>
      </c>
      <c r="E547" s="237">
        <v>297.95999999999998</v>
      </c>
      <c r="F547" s="237">
        <v>472.38</v>
      </c>
      <c r="H547" s="690" t="str">
        <f t="shared" si="8"/>
        <v>Saudi Arabia</v>
      </c>
    </row>
    <row r="548" spans="1:8">
      <c r="A548" s="400"/>
      <c r="B548" s="234" t="s">
        <v>6</v>
      </c>
      <c r="C548" s="688" t="s">
        <v>13</v>
      </c>
      <c r="D548" s="235">
        <v>43.2</v>
      </c>
      <c r="E548" s="235">
        <v>101.48</v>
      </c>
      <c r="F548" s="235">
        <v>147.34</v>
      </c>
      <c r="H548" s="690" t="str">
        <f t="shared" si="8"/>
        <v>Saudi Arabia</v>
      </c>
    </row>
    <row r="549" spans="1:8">
      <c r="A549" s="398" t="s">
        <v>642</v>
      </c>
      <c r="B549" s="234" t="s">
        <v>128</v>
      </c>
      <c r="C549" s="688" t="s">
        <v>13</v>
      </c>
      <c r="D549" s="235">
        <v>0</v>
      </c>
      <c r="E549" s="235">
        <v>0.37</v>
      </c>
      <c r="F549" s="235">
        <v>0.86</v>
      </c>
      <c r="H549" s="690" t="str">
        <f t="shared" si="8"/>
        <v>Senegal</v>
      </c>
    </row>
    <row r="550" spans="1:8">
      <c r="A550" s="399"/>
      <c r="B550" s="234" t="s">
        <v>127</v>
      </c>
      <c r="C550" s="688" t="s">
        <v>13</v>
      </c>
      <c r="D550" s="237">
        <v>2.12</v>
      </c>
      <c r="E550" s="237">
        <v>4.22</v>
      </c>
      <c r="F550" s="237">
        <v>5.07</v>
      </c>
      <c r="H550" s="690" t="str">
        <f t="shared" si="8"/>
        <v>Senegal</v>
      </c>
    </row>
    <row r="551" spans="1:8">
      <c r="A551" s="399"/>
      <c r="B551" s="234" t="s">
        <v>3</v>
      </c>
      <c r="C551" s="688" t="s">
        <v>13</v>
      </c>
      <c r="D551" s="235">
        <v>0</v>
      </c>
      <c r="E551" s="235">
        <v>0</v>
      </c>
      <c r="F551" s="235">
        <v>0</v>
      </c>
      <c r="H551" s="690" t="str">
        <f t="shared" si="8"/>
        <v>Senegal</v>
      </c>
    </row>
    <row r="552" spans="1:8">
      <c r="A552" s="399"/>
      <c r="B552" s="234" t="s">
        <v>23</v>
      </c>
      <c r="C552" s="688" t="s">
        <v>13</v>
      </c>
      <c r="D552" s="237">
        <v>2.13</v>
      </c>
      <c r="E552" s="237">
        <v>4.62</v>
      </c>
      <c r="F552" s="237">
        <v>6</v>
      </c>
      <c r="H552" s="690" t="str">
        <f t="shared" si="8"/>
        <v>Senegal</v>
      </c>
    </row>
    <row r="553" spans="1:8">
      <c r="A553" s="400"/>
      <c r="B553" s="234" t="s">
        <v>6</v>
      </c>
      <c r="C553" s="688" t="s">
        <v>13</v>
      </c>
      <c r="D553" s="235">
        <v>0.01</v>
      </c>
      <c r="E553" s="235">
        <v>0.03</v>
      </c>
      <c r="F553" s="235">
        <v>0.08</v>
      </c>
      <c r="H553" s="690" t="str">
        <f t="shared" si="8"/>
        <v>Senegal</v>
      </c>
    </row>
    <row r="554" spans="1:8">
      <c r="A554" s="398" t="s">
        <v>643</v>
      </c>
      <c r="B554" s="234" t="s">
        <v>128</v>
      </c>
      <c r="C554" s="688" t="s">
        <v>13</v>
      </c>
      <c r="D554" s="235">
        <v>42.16</v>
      </c>
      <c r="E554" s="235">
        <v>34.049999999999997</v>
      </c>
      <c r="F554" s="235">
        <v>32.869999999999997</v>
      </c>
      <c r="H554" s="690" t="str">
        <f t="shared" si="8"/>
        <v>Serbia</v>
      </c>
    </row>
    <row r="555" spans="1:8">
      <c r="A555" s="399"/>
      <c r="B555" s="234" t="s">
        <v>127</v>
      </c>
      <c r="C555" s="688" t="s">
        <v>13</v>
      </c>
      <c r="D555" s="237">
        <v>13.74</v>
      </c>
      <c r="E555" s="237">
        <v>11.54</v>
      </c>
      <c r="F555" s="237">
        <v>8.34</v>
      </c>
      <c r="H555" s="690" t="str">
        <f t="shared" si="8"/>
        <v>Serbia</v>
      </c>
    </row>
    <row r="556" spans="1:8">
      <c r="A556" s="399"/>
      <c r="B556" s="234" t="s">
        <v>3</v>
      </c>
      <c r="C556" s="688" t="s">
        <v>13</v>
      </c>
      <c r="D556" s="235">
        <v>0</v>
      </c>
      <c r="E556" s="235">
        <v>0</v>
      </c>
      <c r="F556" s="235">
        <v>0.01</v>
      </c>
      <c r="H556" s="690" t="str">
        <f t="shared" si="8"/>
        <v>Serbia</v>
      </c>
    </row>
    <row r="557" spans="1:8">
      <c r="A557" s="399"/>
      <c r="B557" s="234" t="s">
        <v>23</v>
      </c>
      <c r="C557" s="688" t="s">
        <v>13</v>
      </c>
      <c r="D557" s="237">
        <v>61.98</v>
      </c>
      <c r="E557" s="237">
        <v>49.55</v>
      </c>
      <c r="F557" s="237">
        <v>45.31</v>
      </c>
      <c r="H557" s="690" t="str">
        <f t="shared" si="8"/>
        <v>Serbia</v>
      </c>
    </row>
    <row r="558" spans="1:8">
      <c r="A558" s="400"/>
      <c r="B558" s="234" t="s">
        <v>6</v>
      </c>
      <c r="C558" s="688" t="s">
        <v>13</v>
      </c>
      <c r="D558" s="235">
        <v>6.08</v>
      </c>
      <c r="E558" s="235">
        <v>3.96</v>
      </c>
      <c r="F558" s="235">
        <v>4.0999999999999996</v>
      </c>
      <c r="H558" s="690" t="str">
        <f t="shared" si="8"/>
        <v>Serbia</v>
      </c>
    </row>
    <row r="559" spans="1:8">
      <c r="A559" s="398" t="s">
        <v>646</v>
      </c>
      <c r="B559" s="234" t="s">
        <v>128</v>
      </c>
      <c r="C559" s="688" t="s">
        <v>13</v>
      </c>
      <c r="D559" s="235">
        <v>0.1</v>
      </c>
      <c r="E559" s="235">
        <v>0.01</v>
      </c>
      <c r="F559" s="235">
        <v>1.05</v>
      </c>
      <c r="H559" s="690" t="str">
        <f t="shared" si="8"/>
        <v>Singapore</v>
      </c>
    </row>
    <row r="560" spans="1:8">
      <c r="A560" s="399"/>
      <c r="B560" s="234" t="s">
        <v>127</v>
      </c>
      <c r="C560" s="688" t="s">
        <v>13</v>
      </c>
      <c r="D560" s="237">
        <v>28.58</v>
      </c>
      <c r="E560" s="237">
        <v>23.76</v>
      </c>
      <c r="F560" s="237">
        <v>23.34</v>
      </c>
      <c r="H560" s="690" t="str">
        <f t="shared" si="8"/>
        <v>Singapore</v>
      </c>
    </row>
    <row r="561" spans="1:8">
      <c r="A561" s="399"/>
      <c r="B561" s="234" t="s">
        <v>3</v>
      </c>
      <c r="C561" s="688" t="s">
        <v>13</v>
      </c>
      <c r="D561" s="235">
        <v>0.13</v>
      </c>
      <c r="E561" s="235">
        <v>0.76</v>
      </c>
      <c r="F561" s="235">
        <v>1.23</v>
      </c>
      <c r="H561" s="690" t="str">
        <f t="shared" si="8"/>
        <v>Singapore</v>
      </c>
    </row>
    <row r="562" spans="1:8">
      <c r="A562" s="399"/>
      <c r="B562" s="234" t="s">
        <v>23</v>
      </c>
      <c r="C562" s="688" t="s">
        <v>13</v>
      </c>
      <c r="D562" s="237">
        <v>28.96</v>
      </c>
      <c r="E562" s="237">
        <v>37.86</v>
      </c>
      <c r="F562" s="237">
        <v>46.56</v>
      </c>
      <c r="H562" s="690" t="str">
        <f t="shared" si="8"/>
        <v>Singapore</v>
      </c>
    </row>
    <row r="563" spans="1:8">
      <c r="A563" s="400"/>
      <c r="B563" s="234" t="s">
        <v>6</v>
      </c>
      <c r="C563" s="688" t="s">
        <v>13</v>
      </c>
      <c r="D563" s="235">
        <v>0.15</v>
      </c>
      <c r="E563" s="235">
        <v>13.33</v>
      </c>
      <c r="F563" s="235">
        <v>20.93</v>
      </c>
      <c r="H563" s="690" t="str">
        <f t="shared" si="8"/>
        <v>Singapore</v>
      </c>
    </row>
    <row r="564" spans="1:8">
      <c r="A564" s="398" t="s">
        <v>517</v>
      </c>
      <c r="B564" s="234" t="s">
        <v>128</v>
      </c>
      <c r="C564" s="688" t="s">
        <v>13</v>
      </c>
      <c r="D564" s="235">
        <v>31.43</v>
      </c>
      <c r="E564" s="235">
        <v>16.010000000000002</v>
      </c>
      <c r="F564" s="235">
        <v>13.01</v>
      </c>
      <c r="H564" s="690" t="str">
        <f t="shared" si="8"/>
        <v>Slovak Republic</v>
      </c>
    </row>
    <row r="565" spans="1:8">
      <c r="A565" s="399"/>
      <c r="B565" s="234" t="s">
        <v>127</v>
      </c>
      <c r="C565" s="688" t="s">
        <v>13</v>
      </c>
      <c r="D565" s="237">
        <v>11.62</v>
      </c>
      <c r="E565" s="237">
        <v>8.36</v>
      </c>
      <c r="F565" s="237">
        <v>8.68</v>
      </c>
      <c r="H565" s="690" t="str">
        <f t="shared" si="8"/>
        <v>Slovak Republic</v>
      </c>
    </row>
    <row r="566" spans="1:8">
      <c r="A566" s="399"/>
      <c r="B566" s="234" t="s">
        <v>3</v>
      </c>
      <c r="C566" s="688" t="s">
        <v>13</v>
      </c>
      <c r="D566" s="235">
        <v>0.05</v>
      </c>
      <c r="E566" s="235">
        <v>0.26</v>
      </c>
      <c r="F566" s="235">
        <v>0.72</v>
      </c>
      <c r="H566" s="690" t="str">
        <f t="shared" si="8"/>
        <v>Slovak Republic</v>
      </c>
    </row>
    <row r="567" spans="1:8">
      <c r="A567" s="399"/>
      <c r="B567" s="234" t="s">
        <v>23</v>
      </c>
      <c r="C567" s="688" t="s">
        <v>13</v>
      </c>
      <c r="D567" s="237">
        <v>54.83</v>
      </c>
      <c r="E567" s="237">
        <v>37.25</v>
      </c>
      <c r="F567" s="237">
        <v>32.380000000000003</v>
      </c>
      <c r="H567" s="690" t="str">
        <f t="shared" si="8"/>
        <v>Slovak Republic</v>
      </c>
    </row>
    <row r="568" spans="1:8">
      <c r="A568" s="400"/>
      <c r="B568" s="234" t="s">
        <v>6</v>
      </c>
      <c r="C568" s="688" t="s">
        <v>13</v>
      </c>
      <c r="D568" s="235">
        <v>11.73</v>
      </c>
      <c r="E568" s="235">
        <v>12.61</v>
      </c>
      <c r="F568" s="235">
        <v>9.9600000000000009</v>
      </c>
      <c r="H568" s="690" t="str">
        <f t="shared" si="8"/>
        <v>Slovak Republic</v>
      </c>
    </row>
    <row r="569" spans="1:8">
      <c r="A569" s="398" t="s">
        <v>518</v>
      </c>
      <c r="B569" s="234" t="s">
        <v>128</v>
      </c>
      <c r="C569" s="688" t="s">
        <v>13</v>
      </c>
      <c r="D569" s="235">
        <v>6.66</v>
      </c>
      <c r="E569" s="235">
        <v>6.26</v>
      </c>
      <c r="F569" s="235">
        <v>5.6</v>
      </c>
      <c r="H569" s="690" t="str">
        <f t="shared" si="8"/>
        <v>Slovenia</v>
      </c>
    </row>
    <row r="570" spans="1:8">
      <c r="A570" s="399"/>
      <c r="B570" s="234" t="s">
        <v>127</v>
      </c>
      <c r="C570" s="688" t="s">
        <v>13</v>
      </c>
      <c r="D570" s="237">
        <v>5.08</v>
      </c>
      <c r="E570" s="237">
        <v>7.22</v>
      </c>
      <c r="F570" s="237">
        <v>6.92</v>
      </c>
      <c r="H570" s="690" t="str">
        <f t="shared" si="8"/>
        <v>Slovenia</v>
      </c>
    </row>
    <row r="571" spans="1:8">
      <c r="A571" s="399"/>
      <c r="B571" s="234" t="s">
        <v>3</v>
      </c>
      <c r="C571" s="688" t="s">
        <v>13</v>
      </c>
      <c r="D571" s="235">
        <v>0</v>
      </c>
      <c r="E571" s="235">
        <v>0.08</v>
      </c>
      <c r="F571" s="235">
        <v>0.21</v>
      </c>
      <c r="H571" s="690" t="str">
        <f t="shared" si="8"/>
        <v>Slovenia</v>
      </c>
    </row>
    <row r="572" spans="1:8">
      <c r="A572" s="399"/>
      <c r="B572" s="234" t="s">
        <v>23</v>
      </c>
      <c r="C572" s="688" t="s">
        <v>13</v>
      </c>
      <c r="D572" s="237">
        <v>13.54</v>
      </c>
      <c r="E572" s="237">
        <v>15.45</v>
      </c>
      <c r="F572" s="237">
        <v>14.34</v>
      </c>
      <c r="H572" s="690" t="str">
        <f t="shared" si="8"/>
        <v>Slovenia</v>
      </c>
    </row>
    <row r="573" spans="1:8">
      <c r="A573" s="400"/>
      <c r="B573" s="234" t="s">
        <v>6</v>
      </c>
      <c r="C573" s="688" t="s">
        <v>13</v>
      </c>
      <c r="D573" s="235">
        <v>1.8</v>
      </c>
      <c r="E573" s="235">
        <v>1.88</v>
      </c>
      <c r="F573" s="235">
        <v>1.61</v>
      </c>
      <c r="H573" s="690" t="str">
        <f t="shared" si="8"/>
        <v>Slovenia</v>
      </c>
    </row>
    <row r="574" spans="1:8">
      <c r="A574" s="398" t="s">
        <v>519</v>
      </c>
      <c r="B574" s="234" t="s">
        <v>128</v>
      </c>
      <c r="C574" s="688" t="s">
        <v>13</v>
      </c>
      <c r="D574" s="235">
        <v>200.69</v>
      </c>
      <c r="E574" s="235">
        <v>314.93</v>
      </c>
      <c r="F574" s="235">
        <v>343.02</v>
      </c>
      <c r="H574" s="690" t="str">
        <f t="shared" si="8"/>
        <v>South Africa</v>
      </c>
    </row>
    <row r="575" spans="1:8">
      <c r="A575" s="399"/>
      <c r="B575" s="234" t="s">
        <v>127</v>
      </c>
      <c r="C575" s="688" t="s">
        <v>13</v>
      </c>
      <c r="D575" s="237">
        <v>43.13</v>
      </c>
      <c r="E575" s="237">
        <v>57.36</v>
      </c>
      <c r="F575" s="237">
        <v>73.39</v>
      </c>
      <c r="H575" s="690" t="str">
        <f t="shared" si="8"/>
        <v>South Africa</v>
      </c>
    </row>
    <row r="576" spans="1:8">
      <c r="A576" s="399"/>
      <c r="B576" s="234" t="s">
        <v>3</v>
      </c>
      <c r="C576" s="688" t="s">
        <v>13</v>
      </c>
      <c r="D576" s="235">
        <v>0</v>
      </c>
      <c r="E576" s="235">
        <v>0</v>
      </c>
      <c r="F576" s="235">
        <v>0</v>
      </c>
      <c r="H576" s="690" t="str">
        <f t="shared" si="8"/>
        <v>South Africa</v>
      </c>
    </row>
    <row r="577" spans="1:8">
      <c r="A577" s="399"/>
      <c r="B577" s="234" t="s">
        <v>23</v>
      </c>
      <c r="C577" s="688" t="s">
        <v>13</v>
      </c>
      <c r="D577" s="237">
        <v>243.82</v>
      </c>
      <c r="E577" s="237">
        <v>372.29</v>
      </c>
      <c r="F577" s="237">
        <v>420.4</v>
      </c>
      <c r="H577" s="690" t="str">
        <f t="shared" si="8"/>
        <v>South Africa</v>
      </c>
    </row>
    <row r="578" spans="1:8">
      <c r="A578" s="400"/>
      <c r="B578" s="234" t="s">
        <v>6</v>
      </c>
      <c r="C578" s="688" t="s">
        <v>13</v>
      </c>
      <c r="D578" s="235">
        <v>0</v>
      </c>
      <c r="E578" s="235">
        <v>0</v>
      </c>
      <c r="F578" s="235">
        <v>3.99</v>
      </c>
      <c r="H578" s="690" t="str">
        <f t="shared" si="8"/>
        <v>South Africa</v>
      </c>
    </row>
    <row r="579" spans="1:8">
      <c r="A579" s="398" t="s">
        <v>648</v>
      </c>
      <c r="B579" s="234" t="s">
        <v>128</v>
      </c>
      <c r="C579" s="688" t="s">
        <v>13</v>
      </c>
      <c r="D579" s="235" t="s">
        <v>12</v>
      </c>
      <c r="E579" s="235" t="s">
        <v>12</v>
      </c>
      <c r="F579" s="235">
        <v>0</v>
      </c>
      <c r="H579" s="690" t="str">
        <f t="shared" si="8"/>
        <v>South Sudan</v>
      </c>
    </row>
    <row r="580" spans="1:8">
      <c r="A580" s="399"/>
      <c r="B580" s="234" t="s">
        <v>127</v>
      </c>
      <c r="C580" s="688" t="s">
        <v>13</v>
      </c>
      <c r="D580" s="237" t="s">
        <v>12</v>
      </c>
      <c r="E580" s="237" t="s">
        <v>12</v>
      </c>
      <c r="F580" s="237">
        <v>1.47</v>
      </c>
      <c r="H580" s="690" t="str">
        <f t="shared" si="8"/>
        <v>South Sudan</v>
      </c>
    </row>
    <row r="581" spans="1:8">
      <c r="A581" s="399"/>
      <c r="B581" s="234" t="s">
        <v>3</v>
      </c>
      <c r="C581" s="688" t="s">
        <v>13</v>
      </c>
      <c r="D581" s="235" t="s">
        <v>12</v>
      </c>
      <c r="E581" s="235" t="s">
        <v>12</v>
      </c>
      <c r="F581" s="235">
        <v>0</v>
      </c>
      <c r="H581" s="690" t="str">
        <f t="shared" ref="H581:H644" si="9">IF(ISTEXT(A581),A581,H580)</f>
        <v>South Sudan</v>
      </c>
    </row>
    <row r="582" spans="1:8">
      <c r="A582" s="399"/>
      <c r="B582" s="234" t="s">
        <v>23</v>
      </c>
      <c r="C582" s="688" t="s">
        <v>13</v>
      </c>
      <c r="D582" s="237" t="s">
        <v>12</v>
      </c>
      <c r="E582" s="237" t="s">
        <v>12</v>
      </c>
      <c r="F582" s="237">
        <v>1.47</v>
      </c>
      <c r="H582" s="690" t="str">
        <f t="shared" si="9"/>
        <v>South Sudan</v>
      </c>
    </row>
    <row r="583" spans="1:8">
      <c r="A583" s="400"/>
      <c r="B583" s="234" t="s">
        <v>6</v>
      </c>
      <c r="C583" s="688" t="s">
        <v>13</v>
      </c>
      <c r="D583" s="235" t="s">
        <v>12</v>
      </c>
      <c r="E583" s="235" t="s">
        <v>12</v>
      </c>
      <c r="F583" s="235">
        <v>0</v>
      </c>
      <c r="H583" s="690" t="str">
        <f t="shared" si="9"/>
        <v>South Sudan</v>
      </c>
    </row>
    <row r="584" spans="1:8">
      <c r="A584" s="398" t="s">
        <v>520</v>
      </c>
      <c r="B584" s="234" t="s">
        <v>128</v>
      </c>
      <c r="C584" s="688" t="s">
        <v>13</v>
      </c>
      <c r="D584" s="235">
        <v>75.23</v>
      </c>
      <c r="E584" s="235">
        <v>81.900000000000006</v>
      </c>
      <c r="F584" s="235">
        <v>44.88</v>
      </c>
      <c r="H584" s="690" t="str">
        <f t="shared" si="9"/>
        <v>Spain</v>
      </c>
    </row>
    <row r="585" spans="1:8">
      <c r="A585" s="399"/>
      <c r="B585" s="234" t="s">
        <v>127</v>
      </c>
      <c r="C585" s="688" t="s">
        <v>13</v>
      </c>
      <c r="D585" s="237">
        <v>117.09</v>
      </c>
      <c r="E585" s="237">
        <v>184.2</v>
      </c>
      <c r="F585" s="237">
        <v>130.57</v>
      </c>
      <c r="H585" s="690" t="str">
        <f t="shared" si="9"/>
        <v>Spain</v>
      </c>
    </row>
    <row r="586" spans="1:8">
      <c r="A586" s="399"/>
      <c r="B586" s="234" t="s">
        <v>3</v>
      </c>
      <c r="C586" s="688" t="s">
        <v>13</v>
      </c>
      <c r="D586" s="235">
        <v>0.28000000000000003</v>
      </c>
      <c r="E586" s="235">
        <v>0.73</v>
      </c>
      <c r="F586" s="235">
        <v>0.56000000000000005</v>
      </c>
      <c r="H586" s="690" t="str">
        <f t="shared" si="9"/>
        <v>Spain</v>
      </c>
    </row>
    <row r="587" spans="1:8">
      <c r="A587" s="399"/>
      <c r="B587" s="234" t="s">
        <v>23</v>
      </c>
      <c r="C587" s="688" t="s">
        <v>13</v>
      </c>
      <c r="D587" s="237">
        <v>202.6</v>
      </c>
      <c r="E587" s="237">
        <v>333.63</v>
      </c>
      <c r="F587" s="237">
        <v>235.66</v>
      </c>
      <c r="H587" s="690" t="str">
        <f t="shared" si="9"/>
        <v>Spain</v>
      </c>
    </row>
    <row r="588" spans="1:8">
      <c r="A588" s="400"/>
      <c r="B588" s="234" t="s">
        <v>6</v>
      </c>
      <c r="C588" s="688" t="s">
        <v>13</v>
      </c>
      <c r="D588" s="235">
        <v>10</v>
      </c>
      <c r="E588" s="235">
        <v>66.81</v>
      </c>
      <c r="F588" s="235">
        <v>59.64</v>
      </c>
      <c r="H588" s="690" t="str">
        <f t="shared" si="9"/>
        <v>Spain</v>
      </c>
    </row>
    <row r="589" spans="1:8">
      <c r="A589" s="398" t="s">
        <v>649</v>
      </c>
      <c r="B589" s="234" t="s">
        <v>128</v>
      </c>
      <c r="C589" s="688" t="s">
        <v>13</v>
      </c>
      <c r="D589" s="235">
        <v>0.02</v>
      </c>
      <c r="E589" s="235">
        <v>0.26</v>
      </c>
      <c r="F589" s="235">
        <v>2.11</v>
      </c>
      <c r="H589" s="690" t="str">
        <f t="shared" si="9"/>
        <v>Sri Lanka</v>
      </c>
    </row>
    <row r="590" spans="1:8">
      <c r="A590" s="399"/>
      <c r="B590" s="234" t="s">
        <v>127</v>
      </c>
      <c r="C590" s="688" t="s">
        <v>13</v>
      </c>
      <c r="D590" s="237">
        <v>3.66</v>
      </c>
      <c r="E590" s="237">
        <v>13.13</v>
      </c>
      <c r="F590" s="237">
        <v>11.62</v>
      </c>
      <c r="H590" s="690" t="str">
        <f t="shared" si="9"/>
        <v>Sri Lanka</v>
      </c>
    </row>
    <row r="591" spans="1:8">
      <c r="A591" s="399"/>
      <c r="B591" s="234" t="s">
        <v>3</v>
      </c>
      <c r="C591" s="688" t="s">
        <v>13</v>
      </c>
      <c r="D591" s="235">
        <v>0</v>
      </c>
      <c r="E591" s="235">
        <v>0</v>
      </c>
      <c r="F591" s="235">
        <v>0</v>
      </c>
      <c r="H591" s="690" t="str">
        <f t="shared" si="9"/>
        <v>Sri Lanka</v>
      </c>
    </row>
    <row r="592" spans="1:8">
      <c r="A592" s="399"/>
      <c r="B592" s="234" t="s">
        <v>23</v>
      </c>
      <c r="C592" s="688" t="s">
        <v>13</v>
      </c>
      <c r="D592" s="237">
        <v>3.67</v>
      </c>
      <c r="E592" s="237">
        <v>13.39</v>
      </c>
      <c r="F592" s="237">
        <v>13.74</v>
      </c>
      <c r="H592" s="690" t="str">
        <f t="shared" si="9"/>
        <v>Sri Lanka</v>
      </c>
    </row>
    <row r="593" spans="1:8">
      <c r="A593" s="400"/>
      <c r="B593" s="234" t="s">
        <v>6</v>
      </c>
      <c r="C593" s="688" t="s">
        <v>13</v>
      </c>
      <c r="D593" s="235">
        <v>0</v>
      </c>
      <c r="E593" s="235">
        <v>0</v>
      </c>
      <c r="F593" s="235">
        <v>0</v>
      </c>
      <c r="H593" s="690" t="str">
        <f t="shared" si="9"/>
        <v>Sri Lanka</v>
      </c>
    </row>
    <row r="594" spans="1:8">
      <c r="A594" s="398" t="s">
        <v>653</v>
      </c>
      <c r="B594" s="234" t="s">
        <v>128</v>
      </c>
      <c r="C594" s="688" t="s">
        <v>13</v>
      </c>
      <c r="D594" s="235">
        <v>0</v>
      </c>
      <c r="E594" s="235">
        <v>0</v>
      </c>
      <c r="F594" s="235">
        <v>0</v>
      </c>
      <c r="H594" s="690" t="str">
        <f t="shared" si="9"/>
        <v>Sudan</v>
      </c>
    </row>
    <row r="595" spans="1:8">
      <c r="A595" s="399"/>
      <c r="B595" s="234" t="s">
        <v>127</v>
      </c>
      <c r="C595" s="688" t="s">
        <v>13</v>
      </c>
      <c r="D595" s="237">
        <v>5.29</v>
      </c>
      <c r="E595" s="237">
        <v>9.86</v>
      </c>
      <c r="F595" s="237">
        <v>13.58</v>
      </c>
      <c r="H595" s="690" t="str">
        <f t="shared" si="9"/>
        <v>Sudan</v>
      </c>
    </row>
    <row r="596" spans="1:8">
      <c r="A596" s="399"/>
      <c r="B596" s="234" t="s">
        <v>3</v>
      </c>
      <c r="C596" s="688" t="s">
        <v>13</v>
      </c>
      <c r="D596" s="235">
        <v>0</v>
      </c>
      <c r="E596" s="235">
        <v>0</v>
      </c>
      <c r="F596" s="235">
        <v>0</v>
      </c>
      <c r="H596" s="690" t="str">
        <f t="shared" si="9"/>
        <v>Sudan</v>
      </c>
    </row>
    <row r="597" spans="1:8">
      <c r="A597" s="399"/>
      <c r="B597" s="234" t="s">
        <v>23</v>
      </c>
      <c r="C597" s="688" t="s">
        <v>13</v>
      </c>
      <c r="D597" s="237">
        <v>5.29</v>
      </c>
      <c r="E597" s="237">
        <v>9.86</v>
      </c>
      <c r="F597" s="237">
        <v>13.58</v>
      </c>
      <c r="H597" s="690" t="str">
        <f t="shared" si="9"/>
        <v>Sudan</v>
      </c>
    </row>
    <row r="598" spans="1:8">
      <c r="A598" s="400"/>
      <c r="B598" s="234" t="s">
        <v>6</v>
      </c>
      <c r="C598" s="688" t="s">
        <v>13</v>
      </c>
      <c r="D598" s="235">
        <v>0</v>
      </c>
      <c r="E598" s="235">
        <v>0</v>
      </c>
      <c r="F598" s="235">
        <v>0</v>
      </c>
      <c r="H598" s="690" t="str">
        <f t="shared" si="9"/>
        <v>Sudan</v>
      </c>
    </row>
    <row r="599" spans="1:8">
      <c r="A599" s="398" t="s">
        <v>521</v>
      </c>
      <c r="B599" s="234" t="s">
        <v>128</v>
      </c>
      <c r="C599" s="688" t="s">
        <v>13</v>
      </c>
      <c r="D599" s="235">
        <v>10.5</v>
      </c>
      <c r="E599" s="235">
        <v>10.039999999999999</v>
      </c>
      <c r="F599" s="235">
        <v>7.56</v>
      </c>
      <c r="H599" s="690" t="str">
        <f t="shared" si="9"/>
        <v>Sweden</v>
      </c>
    </row>
    <row r="600" spans="1:8">
      <c r="A600" s="399"/>
      <c r="B600" s="234" t="s">
        <v>127</v>
      </c>
      <c r="C600" s="688" t="s">
        <v>13</v>
      </c>
      <c r="D600" s="237">
        <v>39.47</v>
      </c>
      <c r="E600" s="237">
        <v>35.369999999999997</v>
      </c>
      <c r="F600" s="237">
        <v>25.64</v>
      </c>
      <c r="H600" s="690" t="str">
        <f t="shared" si="9"/>
        <v>Sweden</v>
      </c>
    </row>
    <row r="601" spans="1:8">
      <c r="A601" s="399"/>
      <c r="B601" s="234" t="s">
        <v>3</v>
      </c>
      <c r="C601" s="688" t="s">
        <v>13</v>
      </c>
      <c r="D601" s="235">
        <v>0.83</v>
      </c>
      <c r="E601" s="235">
        <v>1.94</v>
      </c>
      <c r="F601" s="235">
        <v>2.3199999999999998</v>
      </c>
      <c r="H601" s="690" t="str">
        <f t="shared" si="9"/>
        <v>Sweden</v>
      </c>
    </row>
    <row r="602" spans="1:8">
      <c r="A602" s="399"/>
      <c r="B602" s="234" t="s">
        <v>23</v>
      </c>
      <c r="C602" s="688" t="s">
        <v>13</v>
      </c>
      <c r="D602" s="237">
        <v>52.06</v>
      </c>
      <c r="E602" s="237">
        <v>49.09</v>
      </c>
      <c r="F602" s="237">
        <v>37.5</v>
      </c>
      <c r="H602" s="690" t="str">
        <f t="shared" si="9"/>
        <v>Sweden</v>
      </c>
    </row>
    <row r="603" spans="1:8">
      <c r="A603" s="400"/>
      <c r="B603" s="234" t="s">
        <v>6</v>
      </c>
      <c r="C603" s="688" t="s">
        <v>13</v>
      </c>
      <c r="D603" s="235">
        <v>1.26</v>
      </c>
      <c r="E603" s="235">
        <v>1.73</v>
      </c>
      <c r="F603" s="235">
        <v>1.98</v>
      </c>
      <c r="H603" s="690" t="str">
        <f t="shared" si="9"/>
        <v>Sweden</v>
      </c>
    </row>
    <row r="604" spans="1:8">
      <c r="A604" s="398" t="s">
        <v>522</v>
      </c>
      <c r="B604" s="234" t="s">
        <v>128</v>
      </c>
      <c r="C604" s="688" t="s">
        <v>13</v>
      </c>
      <c r="D604" s="235">
        <v>1.43</v>
      </c>
      <c r="E604" s="235">
        <v>0.59</v>
      </c>
      <c r="F604" s="235">
        <v>0.54</v>
      </c>
      <c r="H604" s="690" t="str">
        <f t="shared" si="9"/>
        <v>Switzerland</v>
      </c>
    </row>
    <row r="605" spans="1:8">
      <c r="A605" s="399"/>
      <c r="B605" s="234" t="s">
        <v>127</v>
      </c>
      <c r="C605" s="688" t="s">
        <v>13</v>
      </c>
      <c r="D605" s="237">
        <v>33.200000000000003</v>
      </c>
      <c r="E605" s="237">
        <v>33.369999999999997</v>
      </c>
      <c r="F605" s="237">
        <v>30.25</v>
      </c>
      <c r="H605" s="690" t="str">
        <f t="shared" si="9"/>
        <v>Switzerland</v>
      </c>
    </row>
    <row r="606" spans="1:8">
      <c r="A606" s="399"/>
      <c r="B606" s="234" t="s">
        <v>3</v>
      </c>
      <c r="C606" s="688" t="s">
        <v>13</v>
      </c>
      <c r="D606" s="235">
        <v>2.2999999999999998</v>
      </c>
      <c r="E606" s="235">
        <v>3.4</v>
      </c>
      <c r="F606" s="235">
        <v>3.53</v>
      </c>
      <c r="H606" s="690" t="str">
        <f t="shared" si="9"/>
        <v>Switzerland</v>
      </c>
    </row>
    <row r="607" spans="1:8">
      <c r="A607" s="399"/>
      <c r="B607" s="234" t="s">
        <v>23</v>
      </c>
      <c r="C607" s="688" t="s">
        <v>13</v>
      </c>
      <c r="D607" s="237">
        <v>40.729999999999997</v>
      </c>
      <c r="E607" s="237">
        <v>43.86</v>
      </c>
      <c r="F607" s="237">
        <v>41.54</v>
      </c>
      <c r="H607" s="690" t="str">
        <f t="shared" si="9"/>
        <v>Switzerland</v>
      </c>
    </row>
    <row r="608" spans="1:8">
      <c r="A608" s="400"/>
      <c r="B608" s="234" t="s">
        <v>6</v>
      </c>
      <c r="C608" s="688" t="s">
        <v>13</v>
      </c>
      <c r="D608" s="235">
        <v>3.79</v>
      </c>
      <c r="E608" s="235">
        <v>6.5</v>
      </c>
      <c r="F608" s="235">
        <v>7.22</v>
      </c>
      <c r="H608" s="690" t="str">
        <f t="shared" si="9"/>
        <v>Switzerland</v>
      </c>
    </row>
    <row r="609" spans="1:8">
      <c r="A609" s="398" t="s">
        <v>656</v>
      </c>
      <c r="B609" s="234" t="s">
        <v>128</v>
      </c>
      <c r="C609" s="688" t="s">
        <v>13</v>
      </c>
      <c r="D609" s="235">
        <v>0</v>
      </c>
      <c r="E609" s="235">
        <v>0.01</v>
      </c>
      <c r="F609" s="235">
        <v>0</v>
      </c>
      <c r="H609" s="690" t="str">
        <f t="shared" si="9"/>
        <v>Syria</v>
      </c>
    </row>
    <row r="610" spans="1:8">
      <c r="A610" s="399"/>
      <c r="B610" s="234" t="s">
        <v>127</v>
      </c>
      <c r="C610" s="688" t="s">
        <v>13</v>
      </c>
      <c r="D610" s="237">
        <v>24.01</v>
      </c>
      <c r="E610" s="237">
        <v>44.51</v>
      </c>
      <c r="F610" s="237">
        <v>23.88</v>
      </c>
      <c r="H610" s="690" t="str">
        <f t="shared" si="9"/>
        <v>Syria</v>
      </c>
    </row>
    <row r="611" spans="1:8">
      <c r="A611" s="399"/>
      <c r="B611" s="234" t="s">
        <v>3</v>
      </c>
      <c r="C611" s="688" t="s">
        <v>13</v>
      </c>
      <c r="D611" s="235">
        <v>0</v>
      </c>
      <c r="E611" s="235">
        <v>0</v>
      </c>
      <c r="F611" s="235">
        <v>0</v>
      </c>
      <c r="H611" s="690" t="str">
        <f t="shared" si="9"/>
        <v>Syria</v>
      </c>
    </row>
    <row r="612" spans="1:8">
      <c r="A612" s="399"/>
      <c r="B612" s="234" t="s">
        <v>23</v>
      </c>
      <c r="C612" s="688" t="s">
        <v>13</v>
      </c>
      <c r="D612" s="237">
        <v>27.22</v>
      </c>
      <c r="E612" s="237">
        <v>53.45</v>
      </c>
      <c r="F612" s="237">
        <v>33.47</v>
      </c>
      <c r="H612" s="690" t="str">
        <f t="shared" si="9"/>
        <v>Syria</v>
      </c>
    </row>
    <row r="613" spans="1:8">
      <c r="A613" s="400"/>
      <c r="B613" s="234" t="s">
        <v>6</v>
      </c>
      <c r="C613" s="688" t="s">
        <v>13</v>
      </c>
      <c r="D613" s="235">
        <v>3.21</v>
      </c>
      <c r="E613" s="235">
        <v>8.92</v>
      </c>
      <c r="F613" s="235">
        <v>9.59</v>
      </c>
      <c r="H613" s="690" t="str">
        <f t="shared" si="9"/>
        <v>Syria</v>
      </c>
    </row>
    <row r="614" spans="1:8">
      <c r="A614" s="398" t="s">
        <v>747</v>
      </c>
      <c r="B614" s="234" t="s">
        <v>128</v>
      </c>
      <c r="C614" s="688" t="s">
        <v>13</v>
      </c>
      <c r="D614" s="235">
        <v>42.66</v>
      </c>
      <c r="E614" s="235">
        <v>147.63999999999999</v>
      </c>
      <c r="F614" s="235">
        <v>152.74</v>
      </c>
      <c r="H614" s="690" t="str">
        <f t="shared" si="9"/>
        <v>Chinese Taipei</v>
      </c>
    </row>
    <row r="615" spans="1:8">
      <c r="A615" s="399"/>
      <c r="B615" s="234" t="s">
        <v>127</v>
      </c>
      <c r="C615" s="688" t="s">
        <v>13</v>
      </c>
      <c r="D615" s="237">
        <v>65.38</v>
      </c>
      <c r="E615" s="237">
        <v>83.34</v>
      </c>
      <c r="F615" s="237">
        <v>61</v>
      </c>
      <c r="H615" s="690" t="str">
        <f t="shared" si="9"/>
        <v>Chinese Taipei</v>
      </c>
    </row>
    <row r="616" spans="1:8">
      <c r="A616" s="399"/>
      <c r="B616" s="234" t="s">
        <v>3</v>
      </c>
      <c r="C616" s="688" t="s">
        <v>13</v>
      </c>
      <c r="D616" s="235">
        <v>0</v>
      </c>
      <c r="E616" s="235">
        <v>1.91</v>
      </c>
      <c r="F616" s="235">
        <v>2.54</v>
      </c>
      <c r="H616" s="690" t="str">
        <f t="shared" si="9"/>
        <v>Chinese Taipei</v>
      </c>
    </row>
    <row r="617" spans="1:8">
      <c r="A617" s="399"/>
      <c r="B617" s="234" t="s">
        <v>23</v>
      </c>
      <c r="C617" s="688" t="s">
        <v>13</v>
      </c>
      <c r="D617" s="237">
        <v>111.09</v>
      </c>
      <c r="E617" s="237">
        <v>253.64</v>
      </c>
      <c r="F617" s="237">
        <v>248.7</v>
      </c>
      <c r="H617" s="690" t="str">
        <f t="shared" si="9"/>
        <v>Chinese Taipei</v>
      </c>
    </row>
    <row r="618" spans="1:8">
      <c r="A618" s="400"/>
      <c r="B618" s="234" t="s">
        <v>6</v>
      </c>
      <c r="C618" s="688" t="s">
        <v>13</v>
      </c>
      <c r="D618" s="235">
        <v>3.04</v>
      </c>
      <c r="E618" s="235">
        <v>20.75</v>
      </c>
      <c r="F618" s="235">
        <v>32.42</v>
      </c>
      <c r="H618" s="690" t="str">
        <f t="shared" si="9"/>
        <v>Chinese Taipei</v>
      </c>
    </row>
    <row r="619" spans="1:8">
      <c r="A619" s="398" t="s">
        <v>658</v>
      </c>
      <c r="B619" s="234" t="s">
        <v>128</v>
      </c>
      <c r="C619" s="688" t="s">
        <v>13</v>
      </c>
      <c r="D619" s="235">
        <v>2.5299999999999998</v>
      </c>
      <c r="E619" s="235">
        <v>0.18</v>
      </c>
      <c r="F619" s="235">
        <v>0.91</v>
      </c>
      <c r="H619" s="690" t="str">
        <f t="shared" si="9"/>
        <v>Tajikistan</v>
      </c>
    </row>
    <row r="620" spans="1:8">
      <c r="A620" s="399"/>
      <c r="B620" s="234" t="s">
        <v>127</v>
      </c>
      <c r="C620" s="688" t="s">
        <v>13</v>
      </c>
      <c r="D620" s="237">
        <v>5.23</v>
      </c>
      <c r="E620" s="237">
        <v>0.91</v>
      </c>
      <c r="F620" s="237">
        <v>1.81</v>
      </c>
      <c r="H620" s="690" t="str">
        <f t="shared" si="9"/>
        <v>Tajikistan</v>
      </c>
    </row>
    <row r="621" spans="1:8">
      <c r="A621" s="399"/>
      <c r="B621" s="234" t="s">
        <v>3</v>
      </c>
      <c r="C621" s="688" t="s">
        <v>13</v>
      </c>
      <c r="D621" s="235">
        <v>0</v>
      </c>
      <c r="E621" s="235">
        <v>0</v>
      </c>
      <c r="F621" s="235">
        <v>0</v>
      </c>
      <c r="H621" s="690" t="str">
        <f t="shared" si="9"/>
        <v>Tajikistan</v>
      </c>
    </row>
    <row r="622" spans="1:8">
      <c r="A622" s="399"/>
      <c r="B622" s="234" t="s">
        <v>23</v>
      </c>
      <c r="C622" s="688" t="s">
        <v>13</v>
      </c>
      <c r="D622" s="237">
        <v>11.02</v>
      </c>
      <c r="E622" s="237">
        <v>2.35</v>
      </c>
      <c r="F622" s="237">
        <v>3.31</v>
      </c>
      <c r="H622" s="690" t="str">
        <f t="shared" si="9"/>
        <v>Tajikistan</v>
      </c>
    </row>
    <row r="623" spans="1:8">
      <c r="A623" s="400"/>
      <c r="B623" s="234" t="s">
        <v>6</v>
      </c>
      <c r="C623" s="688" t="s">
        <v>13</v>
      </c>
      <c r="D623" s="235">
        <v>3.26</v>
      </c>
      <c r="E623" s="235">
        <v>1.26</v>
      </c>
      <c r="F623" s="235">
        <v>0.59</v>
      </c>
      <c r="H623" s="690" t="str">
        <f t="shared" si="9"/>
        <v>Tajikistan</v>
      </c>
    </row>
    <row r="624" spans="1:8">
      <c r="A624" s="398" t="s">
        <v>659</v>
      </c>
      <c r="B624" s="234" t="s">
        <v>128</v>
      </c>
      <c r="C624" s="688" t="s">
        <v>13</v>
      </c>
      <c r="D624" s="235">
        <v>0.01</v>
      </c>
      <c r="E624" s="235">
        <v>0.08</v>
      </c>
      <c r="F624" s="235">
        <v>0.21</v>
      </c>
      <c r="H624" s="690" t="str">
        <f t="shared" si="9"/>
        <v>Tanzania</v>
      </c>
    </row>
    <row r="625" spans="1:8">
      <c r="A625" s="399"/>
      <c r="B625" s="234" t="s">
        <v>127</v>
      </c>
      <c r="C625" s="688" t="s">
        <v>13</v>
      </c>
      <c r="D625" s="237">
        <v>1.66</v>
      </c>
      <c r="E625" s="237">
        <v>4.1900000000000004</v>
      </c>
      <c r="F625" s="237">
        <v>7.58</v>
      </c>
      <c r="H625" s="690" t="str">
        <f t="shared" si="9"/>
        <v>Tanzania</v>
      </c>
    </row>
    <row r="626" spans="1:8">
      <c r="A626" s="399"/>
      <c r="B626" s="234" t="s">
        <v>3</v>
      </c>
      <c r="C626" s="688" t="s">
        <v>13</v>
      </c>
      <c r="D626" s="235">
        <v>0</v>
      </c>
      <c r="E626" s="235">
        <v>0</v>
      </c>
      <c r="F626" s="235">
        <v>0</v>
      </c>
      <c r="H626" s="690" t="str">
        <f t="shared" si="9"/>
        <v>Tanzania</v>
      </c>
    </row>
    <row r="627" spans="1:8">
      <c r="A627" s="399"/>
      <c r="B627" s="234" t="s">
        <v>23</v>
      </c>
      <c r="C627" s="688" t="s">
        <v>13</v>
      </c>
      <c r="D627" s="237">
        <v>1.67</v>
      </c>
      <c r="E627" s="237">
        <v>5.05</v>
      </c>
      <c r="F627" s="237">
        <v>9.6999999999999993</v>
      </c>
      <c r="H627" s="690" t="str">
        <f t="shared" si="9"/>
        <v>Tanzania</v>
      </c>
    </row>
    <row r="628" spans="1:8">
      <c r="A628" s="400"/>
      <c r="B628" s="234" t="s">
        <v>6</v>
      </c>
      <c r="C628" s="688" t="s">
        <v>13</v>
      </c>
      <c r="D628" s="235">
        <v>0</v>
      </c>
      <c r="E628" s="235">
        <v>0.78</v>
      </c>
      <c r="F628" s="235">
        <v>1.92</v>
      </c>
      <c r="H628" s="690" t="str">
        <f t="shared" si="9"/>
        <v>Tanzania</v>
      </c>
    </row>
    <row r="629" spans="1:8">
      <c r="A629" s="398" t="s">
        <v>523</v>
      </c>
      <c r="B629" s="234" t="s">
        <v>128</v>
      </c>
      <c r="C629" s="688" t="s">
        <v>13</v>
      </c>
      <c r="D629" s="235">
        <v>16.399999999999999</v>
      </c>
      <c r="E629" s="235">
        <v>47.82</v>
      </c>
      <c r="F629" s="235">
        <v>69</v>
      </c>
      <c r="H629" s="690" t="str">
        <f t="shared" si="9"/>
        <v>Thailand</v>
      </c>
    </row>
    <row r="630" spans="1:8">
      <c r="A630" s="399"/>
      <c r="B630" s="234" t="s">
        <v>127</v>
      </c>
      <c r="C630" s="688" t="s">
        <v>13</v>
      </c>
      <c r="D630" s="237">
        <v>52.76</v>
      </c>
      <c r="E630" s="237">
        <v>91.47</v>
      </c>
      <c r="F630" s="237">
        <v>94.8</v>
      </c>
      <c r="H630" s="690" t="str">
        <f t="shared" si="9"/>
        <v>Thailand</v>
      </c>
    </row>
    <row r="631" spans="1:8">
      <c r="A631" s="399"/>
      <c r="B631" s="234" t="s">
        <v>3</v>
      </c>
      <c r="C631" s="688" t="s">
        <v>13</v>
      </c>
      <c r="D631" s="235">
        <v>0</v>
      </c>
      <c r="E631" s="235">
        <v>0</v>
      </c>
      <c r="F631" s="235">
        <v>0</v>
      </c>
      <c r="H631" s="690" t="str">
        <f t="shared" si="9"/>
        <v>Thailand</v>
      </c>
    </row>
    <row r="632" spans="1:8">
      <c r="A632" s="399"/>
      <c r="B632" s="234" t="s">
        <v>23</v>
      </c>
      <c r="C632" s="688" t="s">
        <v>13</v>
      </c>
      <c r="D632" s="237">
        <v>80.89</v>
      </c>
      <c r="E632" s="237">
        <v>200.2</v>
      </c>
      <c r="F632" s="237">
        <v>247.45</v>
      </c>
      <c r="H632" s="690" t="str">
        <f t="shared" si="9"/>
        <v>Thailand</v>
      </c>
    </row>
    <row r="633" spans="1:8">
      <c r="A633" s="400"/>
      <c r="B633" s="234" t="s">
        <v>6</v>
      </c>
      <c r="C633" s="688" t="s">
        <v>13</v>
      </c>
      <c r="D633" s="235">
        <v>11.73</v>
      </c>
      <c r="E633" s="235">
        <v>60.91</v>
      </c>
      <c r="F633" s="235">
        <v>83.66</v>
      </c>
      <c r="H633" s="690" t="str">
        <f t="shared" si="9"/>
        <v>Thailand</v>
      </c>
    </row>
    <row r="634" spans="1:8">
      <c r="A634" s="398" t="s">
        <v>661</v>
      </c>
      <c r="B634" s="234" t="s">
        <v>128</v>
      </c>
      <c r="C634" s="688" t="s">
        <v>13</v>
      </c>
      <c r="D634" s="235">
        <v>0</v>
      </c>
      <c r="E634" s="235">
        <v>0</v>
      </c>
      <c r="F634" s="235">
        <v>0</v>
      </c>
      <c r="H634" s="690" t="str">
        <f t="shared" si="9"/>
        <v>Togo</v>
      </c>
    </row>
    <row r="635" spans="1:8">
      <c r="A635" s="399"/>
      <c r="B635" s="234" t="s">
        <v>127</v>
      </c>
      <c r="C635" s="688" t="s">
        <v>13</v>
      </c>
      <c r="D635" s="237">
        <v>0.57999999999999996</v>
      </c>
      <c r="E635" s="237">
        <v>0.96</v>
      </c>
      <c r="F635" s="237">
        <v>1.67</v>
      </c>
      <c r="H635" s="690" t="str">
        <f t="shared" si="9"/>
        <v>Togo</v>
      </c>
    </row>
    <row r="636" spans="1:8">
      <c r="A636" s="399"/>
      <c r="B636" s="234" t="s">
        <v>3</v>
      </c>
      <c r="C636" s="688" t="s">
        <v>13</v>
      </c>
      <c r="D636" s="235">
        <v>0</v>
      </c>
      <c r="E636" s="235">
        <v>0</v>
      </c>
      <c r="F636" s="235">
        <v>0</v>
      </c>
      <c r="H636" s="690" t="str">
        <f t="shared" si="9"/>
        <v>Togo</v>
      </c>
    </row>
    <row r="637" spans="1:8">
      <c r="A637" s="399"/>
      <c r="B637" s="234" t="s">
        <v>23</v>
      </c>
      <c r="C637" s="688" t="s">
        <v>13</v>
      </c>
      <c r="D637" s="237">
        <v>0.57999999999999996</v>
      </c>
      <c r="E637" s="237">
        <v>0.96</v>
      </c>
      <c r="F637" s="237">
        <v>1.67</v>
      </c>
      <c r="H637" s="690" t="str">
        <f t="shared" si="9"/>
        <v>Togo</v>
      </c>
    </row>
    <row r="638" spans="1:8">
      <c r="A638" s="400"/>
      <c r="B638" s="234" t="s">
        <v>6</v>
      </c>
      <c r="C638" s="688" t="s">
        <v>13</v>
      </c>
      <c r="D638" s="235">
        <v>0</v>
      </c>
      <c r="E638" s="235">
        <v>0</v>
      </c>
      <c r="F638" s="235">
        <v>0</v>
      </c>
      <c r="H638" s="690" t="str">
        <f t="shared" si="9"/>
        <v>Togo</v>
      </c>
    </row>
    <row r="639" spans="1:8">
      <c r="A639" s="398" t="s">
        <v>663</v>
      </c>
      <c r="B639" s="234" t="s">
        <v>128</v>
      </c>
      <c r="C639" s="688" t="s">
        <v>13</v>
      </c>
      <c r="D639" s="235">
        <v>0</v>
      </c>
      <c r="E639" s="235">
        <v>0</v>
      </c>
      <c r="F639" s="235">
        <v>0</v>
      </c>
      <c r="H639" s="690" t="str">
        <f t="shared" si="9"/>
        <v>Trinidad and Tobago</v>
      </c>
    </row>
    <row r="640" spans="1:8">
      <c r="A640" s="399"/>
      <c r="B640" s="234" t="s">
        <v>127</v>
      </c>
      <c r="C640" s="688" t="s">
        <v>13</v>
      </c>
      <c r="D640" s="237">
        <v>2.06</v>
      </c>
      <c r="E640" s="237">
        <v>3.93</v>
      </c>
      <c r="F640" s="237">
        <v>4.63</v>
      </c>
      <c r="H640" s="690" t="str">
        <f t="shared" si="9"/>
        <v>Trinidad and Tobago</v>
      </c>
    </row>
    <row r="641" spans="1:8">
      <c r="A641" s="399"/>
      <c r="B641" s="234" t="s">
        <v>3</v>
      </c>
      <c r="C641" s="688" t="s">
        <v>13</v>
      </c>
      <c r="D641" s="235">
        <v>0</v>
      </c>
      <c r="E641" s="235">
        <v>0</v>
      </c>
      <c r="F641" s="235">
        <v>0</v>
      </c>
      <c r="H641" s="690" t="str">
        <f t="shared" si="9"/>
        <v>Trinidad and Tobago</v>
      </c>
    </row>
    <row r="642" spans="1:8">
      <c r="A642" s="399"/>
      <c r="B642" s="234" t="s">
        <v>23</v>
      </c>
      <c r="C642" s="688" t="s">
        <v>13</v>
      </c>
      <c r="D642" s="237">
        <v>7.9</v>
      </c>
      <c r="E642" s="237">
        <v>17.54</v>
      </c>
      <c r="F642" s="237">
        <v>22.95</v>
      </c>
      <c r="H642" s="690" t="str">
        <f t="shared" si="9"/>
        <v>Trinidad and Tobago</v>
      </c>
    </row>
    <row r="643" spans="1:8">
      <c r="A643" s="400"/>
      <c r="B643" s="234" t="s">
        <v>6</v>
      </c>
      <c r="C643" s="688" t="s">
        <v>13</v>
      </c>
      <c r="D643" s="235">
        <v>5.84</v>
      </c>
      <c r="E643" s="235">
        <v>13.61</v>
      </c>
      <c r="F643" s="235">
        <v>18.329999999999998</v>
      </c>
      <c r="H643" s="690" t="str">
        <f t="shared" si="9"/>
        <v>Trinidad and Tobago</v>
      </c>
    </row>
    <row r="644" spans="1:8">
      <c r="A644" s="398" t="s">
        <v>664</v>
      </c>
      <c r="B644" s="234" t="s">
        <v>128</v>
      </c>
      <c r="C644" s="688" t="s">
        <v>13</v>
      </c>
      <c r="D644" s="235">
        <v>0.35</v>
      </c>
      <c r="E644" s="235">
        <v>0</v>
      </c>
      <c r="F644" s="235">
        <v>0</v>
      </c>
      <c r="H644" s="690" t="str">
        <f t="shared" si="9"/>
        <v>Tunisia</v>
      </c>
    </row>
    <row r="645" spans="1:8">
      <c r="A645" s="399"/>
      <c r="B645" s="234" t="s">
        <v>127</v>
      </c>
      <c r="C645" s="688" t="s">
        <v>13</v>
      </c>
      <c r="D645" s="237">
        <v>9.0299999999999994</v>
      </c>
      <c r="E645" s="237">
        <v>11.7</v>
      </c>
      <c r="F645" s="237">
        <v>11.26</v>
      </c>
      <c r="H645" s="690" t="str">
        <f t="shared" ref="H645:H708" si="10">IF(ISTEXT(A645),A645,H644)</f>
        <v>Tunisia</v>
      </c>
    </row>
    <row r="646" spans="1:8">
      <c r="A646" s="399"/>
      <c r="B646" s="234" t="s">
        <v>3</v>
      </c>
      <c r="C646" s="688" t="s">
        <v>13</v>
      </c>
      <c r="D646" s="235">
        <v>0</v>
      </c>
      <c r="E646" s="235">
        <v>0</v>
      </c>
      <c r="F646" s="235">
        <v>0</v>
      </c>
      <c r="H646" s="690" t="str">
        <f t="shared" si="10"/>
        <v>Tunisia</v>
      </c>
    </row>
    <row r="647" spans="1:8">
      <c r="A647" s="399"/>
      <c r="B647" s="234" t="s">
        <v>23</v>
      </c>
      <c r="C647" s="688" t="s">
        <v>13</v>
      </c>
      <c r="D647" s="237">
        <v>12.19</v>
      </c>
      <c r="E647" s="237">
        <v>19.47</v>
      </c>
      <c r="F647" s="237">
        <v>23.65</v>
      </c>
      <c r="H647" s="690" t="str">
        <f t="shared" si="10"/>
        <v>Tunisia</v>
      </c>
    </row>
    <row r="648" spans="1:8">
      <c r="A648" s="400"/>
      <c r="B648" s="234" t="s">
        <v>6</v>
      </c>
      <c r="C648" s="688" t="s">
        <v>13</v>
      </c>
      <c r="D648" s="235">
        <v>2.82</v>
      </c>
      <c r="E648" s="235">
        <v>7.77</v>
      </c>
      <c r="F648" s="235">
        <v>12.39</v>
      </c>
      <c r="H648" s="690" t="str">
        <f t="shared" si="10"/>
        <v>Tunisia</v>
      </c>
    </row>
    <row r="649" spans="1:8">
      <c r="A649" s="398" t="s">
        <v>524</v>
      </c>
      <c r="B649" s="234" t="s">
        <v>128</v>
      </c>
      <c r="C649" s="688" t="s">
        <v>13</v>
      </c>
      <c r="D649" s="235">
        <v>59.59</v>
      </c>
      <c r="E649" s="235">
        <v>88.79</v>
      </c>
      <c r="F649" s="235">
        <v>119.86</v>
      </c>
      <c r="H649" s="690" t="str">
        <f t="shared" si="10"/>
        <v>Turkey</v>
      </c>
    </row>
    <row r="650" spans="1:8">
      <c r="A650" s="399"/>
      <c r="B650" s="234" t="s">
        <v>127</v>
      </c>
      <c r="C650" s="688" t="s">
        <v>13</v>
      </c>
      <c r="D650" s="237">
        <v>61.25</v>
      </c>
      <c r="E650" s="237">
        <v>74.92</v>
      </c>
      <c r="F650" s="237">
        <v>76</v>
      </c>
      <c r="H650" s="690" t="str">
        <f t="shared" si="10"/>
        <v>Turkey</v>
      </c>
    </row>
    <row r="651" spans="1:8">
      <c r="A651" s="399"/>
      <c r="B651" s="234" t="s">
        <v>3</v>
      </c>
      <c r="C651" s="688" t="s">
        <v>13</v>
      </c>
      <c r="D651" s="235">
        <v>0</v>
      </c>
      <c r="E651" s="235">
        <v>0.15</v>
      </c>
      <c r="F651" s="235">
        <v>0.17</v>
      </c>
      <c r="H651" s="690" t="str">
        <f t="shared" si="10"/>
        <v>Turkey</v>
      </c>
    </row>
    <row r="652" spans="1:8">
      <c r="A652" s="399"/>
      <c r="B652" s="234" t="s">
        <v>23</v>
      </c>
      <c r="C652" s="688" t="s">
        <v>13</v>
      </c>
      <c r="D652" s="237">
        <v>127.13</v>
      </c>
      <c r="E652" s="237">
        <v>216.19</v>
      </c>
      <c r="F652" s="237">
        <v>283.83999999999997</v>
      </c>
      <c r="H652" s="690" t="str">
        <f t="shared" si="10"/>
        <v>Turkey</v>
      </c>
    </row>
    <row r="653" spans="1:8">
      <c r="A653" s="400"/>
      <c r="B653" s="234" t="s">
        <v>6</v>
      </c>
      <c r="C653" s="688" t="s">
        <v>13</v>
      </c>
      <c r="D653" s="235">
        <v>6.29</v>
      </c>
      <c r="E653" s="235">
        <v>52.33</v>
      </c>
      <c r="F653" s="235">
        <v>87.82</v>
      </c>
      <c r="H653" s="690" t="str">
        <f t="shared" si="10"/>
        <v>Turkey</v>
      </c>
    </row>
    <row r="654" spans="1:8">
      <c r="A654" s="398" t="s">
        <v>665</v>
      </c>
      <c r="B654" s="234" t="s">
        <v>128</v>
      </c>
      <c r="C654" s="688" t="s">
        <v>13</v>
      </c>
      <c r="D654" s="235">
        <v>1.18</v>
      </c>
      <c r="E654" s="235">
        <v>0</v>
      </c>
      <c r="F654" s="235">
        <v>0</v>
      </c>
      <c r="H654" s="690" t="str">
        <f t="shared" si="10"/>
        <v>Turkmenistan</v>
      </c>
    </row>
    <row r="655" spans="1:8">
      <c r="A655" s="399"/>
      <c r="B655" s="234" t="s">
        <v>127</v>
      </c>
      <c r="C655" s="688" t="s">
        <v>13</v>
      </c>
      <c r="D655" s="237">
        <v>14.68</v>
      </c>
      <c r="E655" s="237">
        <v>14.93</v>
      </c>
      <c r="F655" s="237">
        <v>18.510000000000002</v>
      </c>
      <c r="H655" s="690" t="str">
        <f t="shared" si="10"/>
        <v>Turkmenistan</v>
      </c>
    </row>
    <row r="656" spans="1:8">
      <c r="A656" s="399"/>
      <c r="B656" s="234" t="s">
        <v>3</v>
      </c>
      <c r="C656" s="688" t="s">
        <v>13</v>
      </c>
      <c r="D656" s="235">
        <v>0</v>
      </c>
      <c r="E656" s="235">
        <v>0</v>
      </c>
      <c r="F656" s="235">
        <v>0</v>
      </c>
      <c r="H656" s="690" t="str">
        <f t="shared" si="10"/>
        <v>Turkmenistan</v>
      </c>
    </row>
    <row r="657" spans="1:8">
      <c r="A657" s="399"/>
      <c r="B657" s="234" t="s">
        <v>23</v>
      </c>
      <c r="C657" s="688" t="s">
        <v>13</v>
      </c>
      <c r="D657" s="237">
        <v>44.63</v>
      </c>
      <c r="E657" s="237">
        <v>48.4</v>
      </c>
      <c r="F657" s="237">
        <v>66.02</v>
      </c>
      <c r="H657" s="690" t="str">
        <f t="shared" si="10"/>
        <v>Turkmenistan</v>
      </c>
    </row>
    <row r="658" spans="1:8">
      <c r="A658" s="400"/>
      <c r="B658" s="234" t="s">
        <v>6</v>
      </c>
      <c r="C658" s="688" t="s">
        <v>13</v>
      </c>
      <c r="D658" s="235">
        <v>28.77</v>
      </c>
      <c r="E658" s="235">
        <v>33.47</v>
      </c>
      <c r="F658" s="235">
        <v>47.51</v>
      </c>
      <c r="H658" s="690" t="str">
        <f t="shared" si="10"/>
        <v>Turkmenistan</v>
      </c>
    </row>
    <row r="659" spans="1:8">
      <c r="A659" s="398" t="s">
        <v>525</v>
      </c>
      <c r="B659" s="234" t="s">
        <v>128</v>
      </c>
      <c r="C659" s="688" t="s">
        <v>13</v>
      </c>
      <c r="D659" s="235">
        <v>292.83</v>
      </c>
      <c r="E659" s="235">
        <v>122.02</v>
      </c>
      <c r="F659" s="235">
        <v>146.93</v>
      </c>
      <c r="H659" s="690" t="str">
        <f t="shared" si="10"/>
        <v>Ukraine</v>
      </c>
    </row>
    <row r="660" spans="1:8">
      <c r="A660" s="399"/>
      <c r="B660" s="234" t="s">
        <v>127</v>
      </c>
      <c r="C660" s="688" t="s">
        <v>13</v>
      </c>
      <c r="D660" s="237">
        <v>185.11</v>
      </c>
      <c r="E660" s="237">
        <v>35.81</v>
      </c>
      <c r="F660" s="237">
        <v>35.880000000000003</v>
      </c>
      <c r="H660" s="690" t="str">
        <f t="shared" si="10"/>
        <v>Ukraine</v>
      </c>
    </row>
    <row r="661" spans="1:8">
      <c r="A661" s="399"/>
      <c r="B661" s="234" t="s">
        <v>3</v>
      </c>
      <c r="C661" s="688" t="s">
        <v>13</v>
      </c>
      <c r="D661" s="235">
        <v>0</v>
      </c>
      <c r="E661" s="235">
        <v>0</v>
      </c>
      <c r="F661" s="235">
        <v>0</v>
      </c>
      <c r="H661" s="690" t="str">
        <f t="shared" si="10"/>
        <v>Ukraine</v>
      </c>
    </row>
    <row r="662" spans="1:8">
      <c r="A662" s="399"/>
      <c r="B662" s="234" t="s">
        <v>23</v>
      </c>
      <c r="C662" s="688" t="s">
        <v>13</v>
      </c>
      <c r="D662" s="237">
        <v>688.38</v>
      </c>
      <c r="E662" s="237">
        <v>293.93</v>
      </c>
      <c r="F662" s="237">
        <v>265.05</v>
      </c>
      <c r="H662" s="690" t="str">
        <f t="shared" si="10"/>
        <v>Ukraine</v>
      </c>
    </row>
    <row r="663" spans="1:8">
      <c r="A663" s="400"/>
      <c r="B663" s="234" t="s">
        <v>6</v>
      </c>
      <c r="C663" s="688" t="s">
        <v>13</v>
      </c>
      <c r="D663" s="235">
        <v>210.44</v>
      </c>
      <c r="E663" s="235">
        <v>136.1</v>
      </c>
      <c r="F663" s="235">
        <v>82.24</v>
      </c>
      <c r="H663" s="690" t="str">
        <f t="shared" si="10"/>
        <v>Ukraine</v>
      </c>
    </row>
    <row r="664" spans="1:8">
      <c r="A664" s="398" t="s">
        <v>668</v>
      </c>
      <c r="B664" s="234" t="s">
        <v>128</v>
      </c>
      <c r="C664" s="688" t="s">
        <v>13</v>
      </c>
      <c r="D664" s="235">
        <v>0</v>
      </c>
      <c r="E664" s="235">
        <v>0.57999999999999996</v>
      </c>
      <c r="F664" s="235">
        <v>5.74</v>
      </c>
      <c r="H664" s="690" t="str">
        <f t="shared" si="10"/>
        <v>United Arab Emirates</v>
      </c>
    </row>
    <row r="665" spans="1:8">
      <c r="A665" s="399"/>
      <c r="B665" s="234" t="s">
        <v>127</v>
      </c>
      <c r="C665" s="688" t="s">
        <v>13</v>
      </c>
      <c r="D665" s="237">
        <v>18.579999999999998</v>
      </c>
      <c r="E665" s="237">
        <v>28.32</v>
      </c>
      <c r="F665" s="237">
        <v>38.61</v>
      </c>
      <c r="H665" s="690" t="str">
        <f t="shared" si="10"/>
        <v>United Arab Emirates</v>
      </c>
    </row>
    <row r="666" spans="1:8">
      <c r="A666" s="399"/>
      <c r="B666" s="234" t="s">
        <v>3</v>
      </c>
      <c r="C666" s="688" t="s">
        <v>13</v>
      </c>
      <c r="D666" s="235">
        <v>0</v>
      </c>
      <c r="E666" s="235">
        <v>0</v>
      </c>
      <c r="F666" s="235">
        <v>0</v>
      </c>
      <c r="H666" s="690" t="str">
        <f t="shared" si="10"/>
        <v>United Arab Emirates</v>
      </c>
    </row>
    <row r="667" spans="1:8">
      <c r="A667" s="399"/>
      <c r="B667" s="234" t="s">
        <v>23</v>
      </c>
      <c r="C667" s="688" t="s">
        <v>13</v>
      </c>
      <c r="D667" s="237">
        <v>51.87</v>
      </c>
      <c r="E667" s="237">
        <v>108.67</v>
      </c>
      <c r="F667" s="237">
        <v>167.61</v>
      </c>
      <c r="H667" s="690" t="str">
        <f t="shared" si="10"/>
        <v>United Arab Emirates</v>
      </c>
    </row>
    <row r="668" spans="1:8">
      <c r="A668" s="400"/>
      <c r="B668" s="234" t="s">
        <v>6</v>
      </c>
      <c r="C668" s="688" t="s">
        <v>13</v>
      </c>
      <c r="D668" s="235">
        <v>33.29</v>
      </c>
      <c r="E668" s="235">
        <v>79.77</v>
      </c>
      <c r="F668" s="235">
        <v>123.26</v>
      </c>
      <c r="H668" s="690" t="str">
        <f t="shared" si="10"/>
        <v>United Arab Emirates</v>
      </c>
    </row>
    <row r="669" spans="1:8">
      <c r="A669" s="398" t="s">
        <v>526</v>
      </c>
      <c r="B669" s="234" t="s">
        <v>128</v>
      </c>
      <c r="C669" s="688" t="s">
        <v>13</v>
      </c>
      <c r="D669" s="235">
        <v>245.5</v>
      </c>
      <c r="E669" s="235">
        <v>149.93</v>
      </c>
      <c r="F669" s="235">
        <v>140.44</v>
      </c>
      <c r="H669" s="690" t="str">
        <f t="shared" si="10"/>
        <v>United Kingdom</v>
      </c>
    </row>
    <row r="670" spans="1:8">
      <c r="A670" s="399"/>
      <c r="B670" s="234" t="s">
        <v>127</v>
      </c>
      <c r="C670" s="688" t="s">
        <v>13</v>
      </c>
      <c r="D670" s="237">
        <v>197.84</v>
      </c>
      <c r="E670" s="237">
        <v>180.97</v>
      </c>
      <c r="F670" s="237">
        <v>152.5</v>
      </c>
      <c r="H670" s="690" t="str">
        <f t="shared" si="10"/>
        <v>United Kingdom</v>
      </c>
    </row>
    <row r="671" spans="1:8">
      <c r="A671" s="399"/>
      <c r="B671" s="234" t="s">
        <v>3</v>
      </c>
      <c r="C671" s="688" t="s">
        <v>13</v>
      </c>
      <c r="D671" s="235">
        <v>0.26</v>
      </c>
      <c r="E671" s="235">
        <v>3.01</v>
      </c>
      <c r="F671" s="235">
        <v>3.5</v>
      </c>
      <c r="H671" s="690" t="str">
        <f t="shared" si="10"/>
        <v>United Kingdom</v>
      </c>
    </row>
    <row r="672" spans="1:8">
      <c r="A672" s="399"/>
      <c r="B672" s="234" t="s">
        <v>23</v>
      </c>
      <c r="C672" s="688" t="s">
        <v>13</v>
      </c>
      <c r="D672" s="237">
        <v>547.71</v>
      </c>
      <c r="E672" s="237">
        <v>531.15</v>
      </c>
      <c r="F672" s="237">
        <v>448.71</v>
      </c>
      <c r="H672" s="690" t="str">
        <f t="shared" si="10"/>
        <v>United Kingdom</v>
      </c>
    </row>
    <row r="673" spans="1:8">
      <c r="A673" s="400"/>
      <c r="B673" s="234" t="s">
        <v>6</v>
      </c>
      <c r="C673" s="688" t="s">
        <v>13</v>
      </c>
      <c r="D673" s="235">
        <v>104.12</v>
      </c>
      <c r="E673" s="235">
        <v>197.23</v>
      </c>
      <c r="F673" s="235">
        <v>152.26</v>
      </c>
      <c r="H673" s="690" t="str">
        <f t="shared" si="10"/>
        <v>United Kingdom</v>
      </c>
    </row>
    <row r="674" spans="1:8">
      <c r="A674" s="398" t="s">
        <v>111</v>
      </c>
      <c r="B674" s="234" t="s">
        <v>128</v>
      </c>
      <c r="C674" s="688" t="s">
        <v>13</v>
      </c>
      <c r="D674" s="235">
        <v>1837.17</v>
      </c>
      <c r="E674" s="235">
        <v>2179.16</v>
      </c>
      <c r="F674" s="235">
        <v>1705.05</v>
      </c>
      <c r="H674" s="690" t="str">
        <f t="shared" si="10"/>
        <v>United States</v>
      </c>
    </row>
    <row r="675" spans="1:8">
      <c r="A675" s="399"/>
      <c r="B675" s="234" t="s">
        <v>127</v>
      </c>
      <c r="C675" s="688" t="s">
        <v>13</v>
      </c>
      <c r="D675" s="237">
        <v>1951.21</v>
      </c>
      <c r="E675" s="237">
        <v>2316.09</v>
      </c>
      <c r="F675" s="237">
        <v>1989.62</v>
      </c>
      <c r="H675" s="690" t="str">
        <f t="shared" si="10"/>
        <v>United States</v>
      </c>
    </row>
    <row r="676" spans="1:8">
      <c r="A676" s="399"/>
      <c r="B676" s="234" t="s">
        <v>3</v>
      </c>
      <c r="C676" s="688" t="s">
        <v>13</v>
      </c>
      <c r="D676" s="235">
        <v>19.510000000000002</v>
      </c>
      <c r="E676" s="235">
        <v>26.85</v>
      </c>
      <c r="F676" s="235">
        <v>26.52</v>
      </c>
      <c r="H676" s="690" t="str">
        <f t="shared" si="10"/>
        <v>United States</v>
      </c>
    </row>
    <row r="677" spans="1:8">
      <c r="A677" s="399"/>
      <c r="B677" s="234" t="s">
        <v>23</v>
      </c>
      <c r="C677" s="688" t="s">
        <v>13</v>
      </c>
      <c r="D677" s="237">
        <v>4802.45</v>
      </c>
      <c r="E677" s="237">
        <v>5702.27</v>
      </c>
      <c r="F677" s="237">
        <v>5119.7</v>
      </c>
      <c r="H677" s="690" t="str">
        <f t="shared" si="10"/>
        <v>United States</v>
      </c>
    </row>
    <row r="678" spans="1:8">
      <c r="A678" s="400"/>
      <c r="B678" s="234" t="s">
        <v>6</v>
      </c>
      <c r="C678" s="688" t="s">
        <v>13</v>
      </c>
      <c r="D678" s="235">
        <v>994.57</v>
      </c>
      <c r="E678" s="235">
        <v>1180.17</v>
      </c>
      <c r="F678" s="235">
        <v>1398.51</v>
      </c>
      <c r="H678" s="690" t="str">
        <f t="shared" si="10"/>
        <v>United States</v>
      </c>
    </row>
    <row r="679" spans="1:8">
      <c r="A679" s="398" t="s">
        <v>669</v>
      </c>
      <c r="B679" s="234" t="s">
        <v>128</v>
      </c>
      <c r="C679" s="688" t="s">
        <v>13</v>
      </c>
      <c r="D679" s="235">
        <v>0.02</v>
      </c>
      <c r="E679" s="235">
        <v>0</v>
      </c>
      <c r="F679" s="235">
        <v>0</v>
      </c>
      <c r="H679" s="690" t="str">
        <f t="shared" si="10"/>
        <v>Uruguay</v>
      </c>
    </row>
    <row r="680" spans="1:8">
      <c r="A680" s="399"/>
      <c r="B680" s="234" t="s">
        <v>127</v>
      </c>
      <c r="C680" s="688" t="s">
        <v>13</v>
      </c>
      <c r="D680" s="237">
        <v>3.58</v>
      </c>
      <c r="E680" s="237">
        <v>4.96</v>
      </c>
      <c r="F680" s="237">
        <v>7</v>
      </c>
      <c r="H680" s="690" t="str">
        <f t="shared" si="10"/>
        <v>Uruguay</v>
      </c>
    </row>
    <row r="681" spans="1:8">
      <c r="A681" s="399"/>
      <c r="B681" s="234" t="s">
        <v>3</v>
      </c>
      <c r="C681" s="688" t="s">
        <v>13</v>
      </c>
      <c r="D681" s="235">
        <v>0</v>
      </c>
      <c r="E681" s="235">
        <v>0</v>
      </c>
      <c r="F681" s="235">
        <v>0</v>
      </c>
      <c r="H681" s="690" t="str">
        <f t="shared" si="10"/>
        <v>Uruguay</v>
      </c>
    </row>
    <row r="682" spans="1:8">
      <c r="A682" s="399"/>
      <c r="B682" s="234" t="s">
        <v>23</v>
      </c>
      <c r="C682" s="688" t="s">
        <v>13</v>
      </c>
      <c r="D682" s="237">
        <v>3.6</v>
      </c>
      <c r="E682" s="237">
        <v>5.15</v>
      </c>
      <c r="F682" s="237">
        <v>7.11</v>
      </c>
      <c r="H682" s="690" t="str">
        <f t="shared" si="10"/>
        <v>Uruguay</v>
      </c>
    </row>
    <row r="683" spans="1:8">
      <c r="A683" s="400"/>
      <c r="B683" s="234" t="s">
        <v>6</v>
      </c>
      <c r="C683" s="688" t="s">
        <v>13</v>
      </c>
      <c r="D683" s="235">
        <v>0</v>
      </c>
      <c r="E683" s="235">
        <v>0.18</v>
      </c>
      <c r="F683" s="235">
        <v>0.11</v>
      </c>
      <c r="H683" s="690" t="str">
        <f t="shared" si="10"/>
        <v>Uruguay</v>
      </c>
    </row>
    <row r="684" spans="1:8">
      <c r="A684" s="398" t="s">
        <v>670</v>
      </c>
      <c r="B684" s="234" t="s">
        <v>128</v>
      </c>
      <c r="C684" s="688" t="s">
        <v>13</v>
      </c>
      <c r="D684" s="235">
        <v>14.01</v>
      </c>
      <c r="E684" s="235">
        <v>4.7</v>
      </c>
      <c r="F684" s="235">
        <v>5.9</v>
      </c>
      <c r="H684" s="690" t="str">
        <f t="shared" si="10"/>
        <v>Uzbekistan</v>
      </c>
    </row>
    <row r="685" spans="1:8">
      <c r="A685" s="399"/>
      <c r="B685" s="234" t="s">
        <v>127</v>
      </c>
      <c r="C685" s="688" t="s">
        <v>13</v>
      </c>
      <c r="D685" s="237">
        <v>24.95</v>
      </c>
      <c r="E685" s="237">
        <v>13.28</v>
      </c>
      <c r="F685" s="237">
        <v>7.91</v>
      </c>
      <c r="H685" s="690" t="str">
        <f t="shared" si="10"/>
        <v>Uzbekistan</v>
      </c>
    </row>
    <row r="686" spans="1:8">
      <c r="A686" s="399"/>
      <c r="B686" s="234" t="s">
        <v>3</v>
      </c>
      <c r="C686" s="688" t="s">
        <v>13</v>
      </c>
      <c r="D686" s="235">
        <v>0</v>
      </c>
      <c r="E686" s="235">
        <v>0</v>
      </c>
      <c r="F686" s="235">
        <v>0</v>
      </c>
      <c r="H686" s="690" t="str">
        <f t="shared" si="10"/>
        <v>Uzbekistan</v>
      </c>
    </row>
    <row r="687" spans="1:8">
      <c r="A687" s="399"/>
      <c r="B687" s="234" t="s">
        <v>23</v>
      </c>
      <c r="C687" s="688" t="s">
        <v>13</v>
      </c>
      <c r="D687" s="237">
        <v>114.88</v>
      </c>
      <c r="E687" s="237">
        <v>107.14</v>
      </c>
      <c r="F687" s="237">
        <v>96.16</v>
      </c>
      <c r="H687" s="690" t="str">
        <f t="shared" si="10"/>
        <v>Uzbekistan</v>
      </c>
    </row>
    <row r="688" spans="1:8">
      <c r="A688" s="400"/>
      <c r="B688" s="234" t="s">
        <v>6</v>
      </c>
      <c r="C688" s="688" t="s">
        <v>13</v>
      </c>
      <c r="D688" s="235">
        <v>75.92</v>
      </c>
      <c r="E688" s="235">
        <v>89.17</v>
      </c>
      <c r="F688" s="235">
        <v>82.34</v>
      </c>
      <c r="H688" s="690" t="str">
        <f t="shared" si="10"/>
        <v>Uzbekistan</v>
      </c>
    </row>
    <row r="689" spans="1:8">
      <c r="A689" s="398" t="s">
        <v>527</v>
      </c>
      <c r="B689" s="234" t="s">
        <v>128</v>
      </c>
      <c r="C689" s="688" t="s">
        <v>13</v>
      </c>
      <c r="D689" s="235">
        <v>1.89</v>
      </c>
      <c r="E689" s="235">
        <v>0.15</v>
      </c>
      <c r="F689" s="235">
        <v>0.83</v>
      </c>
      <c r="H689" s="690" t="str">
        <f t="shared" si="10"/>
        <v>Venezuela</v>
      </c>
    </row>
    <row r="690" spans="1:8">
      <c r="A690" s="399"/>
      <c r="B690" s="234" t="s">
        <v>127</v>
      </c>
      <c r="C690" s="688" t="s">
        <v>13</v>
      </c>
      <c r="D690" s="237">
        <v>54.1</v>
      </c>
      <c r="E690" s="237">
        <v>83.39</v>
      </c>
      <c r="F690" s="237">
        <v>104.96</v>
      </c>
      <c r="H690" s="690" t="str">
        <f t="shared" si="10"/>
        <v>Venezuela</v>
      </c>
    </row>
    <row r="691" spans="1:8">
      <c r="A691" s="399"/>
      <c r="B691" s="234" t="s">
        <v>3</v>
      </c>
      <c r="C691" s="688" t="s">
        <v>13</v>
      </c>
      <c r="D691" s="235">
        <v>0</v>
      </c>
      <c r="E691" s="235">
        <v>0</v>
      </c>
      <c r="F691" s="235">
        <v>0</v>
      </c>
      <c r="H691" s="690" t="str">
        <f t="shared" si="10"/>
        <v>Venezuela</v>
      </c>
    </row>
    <row r="692" spans="1:8">
      <c r="A692" s="399"/>
      <c r="B692" s="234" t="s">
        <v>23</v>
      </c>
      <c r="C692" s="688" t="s">
        <v>13</v>
      </c>
      <c r="D692" s="237">
        <v>93.56</v>
      </c>
      <c r="E692" s="237">
        <v>137.13</v>
      </c>
      <c r="F692" s="237">
        <v>155.57</v>
      </c>
      <c r="H692" s="690" t="str">
        <f t="shared" si="10"/>
        <v>Venezuela</v>
      </c>
    </row>
    <row r="693" spans="1:8">
      <c r="A693" s="400"/>
      <c r="B693" s="234" t="s">
        <v>6</v>
      </c>
      <c r="C693" s="688" t="s">
        <v>13</v>
      </c>
      <c r="D693" s="235">
        <v>37.57</v>
      </c>
      <c r="E693" s="235">
        <v>53.59</v>
      </c>
      <c r="F693" s="235">
        <v>49.78</v>
      </c>
      <c r="H693" s="690" t="str">
        <f t="shared" si="10"/>
        <v>Venezuela</v>
      </c>
    </row>
    <row r="694" spans="1:8">
      <c r="A694" s="398" t="s">
        <v>528</v>
      </c>
      <c r="B694" s="234" t="s">
        <v>128</v>
      </c>
      <c r="C694" s="688" t="s">
        <v>13</v>
      </c>
      <c r="D694" s="235">
        <v>9.15</v>
      </c>
      <c r="E694" s="235">
        <v>33.979999999999997</v>
      </c>
      <c r="F694" s="235">
        <v>64.760000000000005</v>
      </c>
      <c r="H694" s="690" t="str">
        <f t="shared" si="10"/>
        <v>Vietnam</v>
      </c>
    </row>
    <row r="695" spans="1:8">
      <c r="A695" s="399"/>
      <c r="B695" s="234" t="s">
        <v>127</v>
      </c>
      <c r="C695" s="688" t="s">
        <v>13</v>
      </c>
      <c r="D695" s="237">
        <v>8.23</v>
      </c>
      <c r="E695" s="237">
        <v>34.090000000000003</v>
      </c>
      <c r="F695" s="237">
        <v>44.81</v>
      </c>
      <c r="H695" s="690" t="str">
        <f t="shared" si="10"/>
        <v>Vietnam</v>
      </c>
    </row>
    <row r="696" spans="1:8">
      <c r="A696" s="399"/>
      <c r="B696" s="234" t="s">
        <v>3</v>
      </c>
      <c r="C696" s="688" t="s">
        <v>13</v>
      </c>
      <c r="D696" s="235">
        <v>0</v>
      </c>
      <c r="E696" s="235">
        <v>0</v>
      </c>
      <c r="F696" s="235">
        <v>0</v>
      </c>
      <c r="H696" s="690" t="str">
        <f t="shared" si="10"/>
        <v>Vietnam</v>
      </c>
    </row>
    <row r="697" spans="1:8">
      <c r="A697" s="399"/>
      <c r="B697" s="234" t="s">
        <v>23</v>
      </c>
      <c r="C697" s="688" t="s">
        <v>13</v>
      </c>
      <c r="D697" s="237">
        <v>17.38</v>
      </c>
      <c r="E697" s="237">
        <v>79.09</v>
      </c>
      <c r="F697" s="237">
        <v>130.05000000000001</v>
      </c>
      <c r="H697" s="690" t="str">
        <f t="shared" si="10"/>
        <v>Vietnam</v>
      </c>
    </row>
    <row r="698" spans="1:8">
      <c r="A698" s="400"/>
      <c r="B698" s="234" t="s">
        <v>6</v>
      </c>
      <c r="C698" s="688" t="s">
        <v>13</v>
      </c>
      <c r="D698" s="235">
        <v>0.01</v>
      </c>
      <c r="E698" s="235">
        <v>11.02</v>
      </c>
      <c r="F698" s="235">
        <v>20.48</v>
      </c>
      <c r="H698" s="690" t="str">
        <f t="shared" si="10"/>
        <v>Vietnam</v>
      </c>
    </row>
    <row r="699" spans="1:8">
      <c r="A699" s="398" t="s">
        <v>673</v>
      </c>
      <c r="B699" s="234" t="s">
        <v>128</v>
      </c>
      <c r="C699" s="688" t="s">
        <v>13</v>
      </c>
      <c r="D699" s="235">
        <v>0</v>
      </c>
      <c r="E699" s="235">
        <v>0</v>
      </c>
      <c r="F699" s="235">
        <v>0.45</v>
      </c>
      <c r="H699" s="690" t="str">
        <f t="shared" si="10"/>
        <v>Yemen</v>
      </c>
    </row>
    <row r="700" spans="1:8">
      <c r="A700" s="399"/>
      <c r="B700" s="234" t="s">
        <v>127</v>
      </c>
      <c r="C700" s="688" t="s">
        <v>13</v>
      </c>
      <c r="D700" s="237">
        <v>6.3</v>
      </c>
      <c r="E700" s="237">
        <v>18.829999999999998</v>
      </c>
      <c r="F700" s="237">
        <v>21.36</v>
      </c>
      <c r="H700" s="690" t="str">
        <f t="shared" si="10"/>
        <v>Yemen</v>
      </c>
    </row>
    <row r="701" spans="1:8">
      <c r="A701" s="399"/>
      <c r="B701" s="234" t="s">
        <v>3</v>
      </c>
      <c r="C701" s="688" t="s">
        <v>13</v>
      </c>
      <c r="D701" s="235">
        <v>0</v>
      </c>
      <c r="E701" s="235">
        <v>0</v>
      </c>
      <c r="F701" s="235">
        <v>0</v>
      </c>
      <c r="H701" s="690" t="str">
        <f t="shared" si="10"/>
        <v>Yemen</v>
      </c>
    </row>
    <row r="702" spans="1:8">
      <c r="A702" s="399"/>
      <c r="B702" s="234" t="s">
        <v>23</v>
      </c>
      <c r="C702" s="688" t="s">
        <v>13</v>
      </c>
      <c r="D702" s="237">
        <v>6.3</v>
      </c>
      <c r="E702" s="237">
        <v>18.829999999999998</v>
      </c>
      <c r="F702" s="237">
        <v>23.92</v>
      </c>
      <c r="H702" s="690" t="str">
        <f t="shared" si="10"/>
        <v>Yemen</v>
      </c>
    </row>
    <row r="703" spans="1:8">
      <c r="A703" s="400"/>
      <c r="B703" s="234" t="s">
        <v>6</v>
      </c>
      <c r="C703" s="688" t="s">
        <v>13</v>
      </c>
      <c r="D703" s="235">
        <v>0</v>
      </c>
      <c r="E703" s="235">
        <v>0</v>
      </c>
      <c r="F703" s="235">
        <v>2.1</v>
      </c>
      <c r="H703" s="690" t="str">
        <f t="shared" si="10"/>
        <v>Yemen</v>
      </c>
    </row>
    <row r="704" spans="1:8">
      <c r="A704" s="398" t="s">
        <v>674</v>
      </c>
      <c r="B704" s="234" t="s">
        <v>128</v>
      </c>
      <c r="C704" s="688" t="s">
        <v>13</v>
      </c>
      <c r="D704" s="235">
        <v>0.88</v>
      </c>
      <c r="E704" s="235">
        <v>0.32</v>
      </c>
      <c r="F704" s="235">
        <v>0.93</v>
      </c>
      <c r="H704" s="690" t="str">
        <f t="shared" si="10"/>
        <v>Zambia</v>
      </c>
    </row>
    <row r="705" spans="1:8">
      <c r="A705" s="399"/>
      <c r="B705" s="234" t="s">
        <v>127</v>
      </c>
      <c r="C705" s="688" t="s">
        <v>13</v>
      </c>
      <c r="D705" s="237">
        <v>1.68</v>
      </c>
      <c r="E705" s="237">
        <v>1.8</v>
      </c>
      <c r="F705" s="237">
        <v>2.5099999999999998</v>
      </c>
      <c r="H705" s="690" t="str">
        <f t="shared" si="10"/>
        <v>Zambia</v>
      </c>
    </row>
    <row r="706" spans="1:8">
      <c r="A706" s="399"/>
      <c r="B706" s="234" t="s">
        <v>3</v>
      </c>
      <c r="C706" s="688" t="s">
        <v>13</v>
      </c>
      <c r="D706" s="235">
        <v>0</v>
      </c>
      <c r="E706" s="235">
        <v>0</v>
      </c>
      <c r="F706" s="235">
        <v>0</v>
      </c>
      <c r="H706" s="690" t="str">
        <f t="shared" si="10"/>
        <v>Zambia</v>
      </c>
    </row>
    <row r="707" spans="1:8">
      <c r="A707" s="399"/>
      <c r="B707" s="234" t="s">
        <v>23</v>
      </c>
      <c r="C707" s="688" t="s">
        <v>13</v>
      </c>
      <c r="D707" s="237">
        <v>2.56</v>
      </c>
      <c r="E707" s="237">
        <v>2.12</v>
      </c>
      <c r="F707" s="237">
        <v>3.44</v>
      </c>
      <c r="H707" s="690" t="str">
        <f t="shared" si="10"/>
        <v>Zambia</v>
      </c>
    </row>
    <row r="708" spans="1:8">
      <c r="A708" s="400"/>
      <c r="B708" s="234" t="s">
        <v>6</v>
      </c>
      <c r="C708" s="688" t="s">
        <v>13</v>
      </c>
      <c r="D708" s="235">
        <v>0</v>
      </c>
      <c r="E708" s="235">
        <v>0</v>
      </c>
      <c r="F708" s="235">
        <v>0</v>
      </c>
      <c r="H708" s="690" t="str">
        <f t="shared" si="10"/>
        <v>Zambia</v>
      </c>
    </row>
    <row r="709" spans="1:8">
      <c r="A709" s="398" t="s">
        <v>688</v>
      </c>
      <c r="B709" s="234" t="s">
        <v>128</v>
      </c>
      <c r="C709" s="688" t="s">
        <v>13</v>
      </c>
      <c r="D709" s="235">
        <v>13.67</v>
      </c>
      <c r="E709" s="235">
        <v>8.2200000000000006</v>
      </c>
      <c r="F709" s="235">
        <v>9.23</v>
      </c>
      <c r="H709" s="690" t="str">
        <f t="shared" ref="H709:H713" si="11">IF(ISTEXT(A709),A709,H708)</f>
        <v>Zimbabwe</v>
      </c>
    </row>
    <row r="710" spans="1:8">
      <c r="A710" s="399"/>
      <c r="B710" s="234" t="s">
        <v>127</v>
      </c>
      <c r="C710" s="688" t="s">
        <v>13</v>
      </c>
      <c r="D710" s="237">
        <v>2.57</v>
      </c>
      <c r="E710" s="237">
        <v>2.0499999999999998</v>
      </c>
      <c r="F710" s="237">
        <v>4.2300000000000004</v>
      </c>
      <c r="H710" s="690" t="str">
        <f t="shared" si="11"/>
        <v>Zimbabwe</v>
      </c>
    </row>
    <row r="711" spans="1:8">
      <c r="A711" s="399"/>
      <c r="B711" s="234" t="s">
        <v>3</v>
      </c>
      <c r="C711" s="688" t="s">
        <v>13</v>
      </c>
      <c r="D711" s="235">
        <v>0</v>
      </c>
      <c r="E711" s="235">
        <v>0</v>
      </c>
      <c r="F711" s="235">
        <v>0</v>
      </c>
      <c r="H711" s="690" t="str">
        <f t="shared" si="11"/>
        <v>Zimbabwe</v>
      </c>
    </row>
    <row r="712" spans="1:8">
      <c r="A712" s="399"/>
      <c r="B712" s="234" t="s">
        <v>23</v>
      </c>
      <c r="C712" s="688" t="s">
        <v>13</v>
      </c>
      <c r="D712" s="237">
        <v>16.25</v>
      </c>
      <c r="E712" s="237">
        <v>10.28</v>
      </c>
      <c r="F712" s="237">
        <v>13.46</v>
      </c>
      <c r="H712" s="690" t="str">
        <f t="shared" si="11"/>
        <v>Zimbabwe</v>
      </c>
    </row>
    <row r="713" spans="1:8">
      <c r="A713" s="400"/>
      <c r="B713" s="234" t="s">
        <v>6</v>
      </c>
      <c r="C713" s="688" t="s">
        <v>13</v>
      </c>
      <c r="D713" s="235">
        <v>0</v>
      </c>
      <c r="E713" s="235">
        <v>0</v>
      </c>
      <c r="F713" s="235">
        <v>0</v>
      </c>
      <c r="H713" s="690" t="str">
        <f t="shared" si="11"/>
        <v>Zimbabwe</v>
      </c>
    </row>
  </sheetData>
  <mergeCells count="2">
    <mergeCell ref="A1:C1"/>
    <mergeCell ref="A2:C2"/>
  </mergeCells>
  <hyperlinks>
    <hyperlink ref="A2" r:id="rId1" tooltip="Click once to display linked information. Click and hold to select this cell." display="http://stats.oecd.org/OECDStat_Metadata/ShowMetadata.ashx?Dataset=CO2&amp;Coords=[FLOW]&amp;ShowOnWeb=true&amp;Lang=en"/>
    <hyperlink ref="A3" r:id="rId2" tooltip="Click once to display linked information. Click and hold to select this cell." display="http://stats.oecd.org/OECDStat_Metadata/ShowMetadata.ashx?Dataset=CO2&amp;Coords=[COUNTRY]&amp;ShowOnWeb=true&amp;Lang=en"/>
    <hyperlink ref="B3" r:id="rId3" tooltip="Click once to display linked information. Click and hold to select this cell." display="http://stats.oecd.org/OECDStat_Metadata/ShowMetadata.ashx?Dataset=CO2&amp;Coords=[PRODUCT]&amp;ShowOnWeb=true&amp;Lang=en"/>
    <hyperlink ref="A59" r:id="rId4" tooltip="Click once to display linked information. Click and hold to select this cell." display="http://dx.doi.org/10.1787/data-00430-en"/>
  </hyperlinks>
  <pageMargins left="0.75" right="0.75" top="1" bottom="1" header="0.5" footer="0.5"/>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tint="-0.499984740745262"/>
  </sheetPr>
  <dimension ref="A1:R1538"/>
  <sheetViews>
    <sheetView showGridLines="0" workbookViewId="0">
      <pane ySplit="1" topLeftCell="A2" activePane="bottomLeft" state="frozen"/>
      <selection activeCell="A2" sqref="A2"/>
      <selection pane="bottomLeft"/>
    </sheetView>
  </sheetViews>
  <sheetFormatPr defaultColWidth="9.140625" defaultRowHeight="11.25"/>
  <cols>
    <col min="1" max="1" width="20.42578125" style="367" bestFit="1" customWidth="1"/>
    <col min="2" max="2" width="12" style="367" bestFit="1" customWidth="1"/>
    <col min="3" max="3" width="8" style="367" bestFit="1" customWidth="1"/>
    <col min="4" max="4" width="6.42578125" style="367" bestFit="1" customWidth="1"/>
    <col min="5" max="15" width="9.140625" style="367" bestFit="1" customWidth="1"/>
    <col min="16" max="16" width="10" style="367" bestFit="1" customWidth="1"/>
    <col min="17" max="17" width="11.7109375" style="367" bestFit="1" customWidth="1"/>
    <col min="18" max="18" width="12.5703125" style="367" bestFit="1" customWidth="1"/>
    <col min="19" max="16384" width="9.140625" style="367"/>
  </cols>
  <sheetData>
    <row r="1" spans="1:18">
      <c r="A1" s="366" t="s">
        <v>98</v>
      </c>
      <c r="B1" s="366" t="s">
        <v>482</v>
      </c>
      <c r="C1" s="366" t="s">
        <v>483</v>
      </c>
      <c r="D1" s="366" t="s">
        <v>484</v>
      </c>
      <c r="E1" s="366">
        <v>1990</v>
      </c>
      <c r="F1" s="366">
        <v>2005</v>
      </c>
      <c r="G1" s="366">
        <v>2010</v>
      </c>
      <c r="H1" s="366">
        <v>2011</v>
      </c>
      <c r="I1" s="366">
        <v>2012</v>
      </c>
      <c r="J1" s="366">
        <v>2013</v>
      </c>
      <c r="K1" s="366">
        <v>2014</v>
      </c>
      <c r="L1" s="366">
        <v>2015</v>
      </c>
      <c r="M1" s="366">
        <v>2016</v>
      </c>
      <c r="N1" s="366">
        <v>2017</v>
      </c>
      <c r="O1" s="366">
        <v>2018</v>
      </c>
      <c r="P1" s="366">
        <v>2019</v>
      </c>
      <c r="Q1" s="366">
        <v>2020</v>
      </c>
      <c r="R1" s="366">
        <v>2021</v>
      </c>
    </row>
    <row r="2" spans="1:18">
      <c r="A2" s="367" t="s">
        <v>119</v>
      </c>
      <c r="B2" s="367" t="s">
        <v>1028</v>
      </c>
      <c r="C2" s="367" t="s">
        <v>486</v>
      </c>
      <c r="D2" s="367" t="s">
        <v>107</v>
      </c>
      <c r="E2" s="691">
        <v>39.666666666666664</v>
      </c>
      <c r="F2" s="691">
        <v>51.022395833333341</v>
      </c>
      <c r="G2" s="691">
        <v>106.03504464285702</v>
      </c>
      <c r="H2" s="691">
        <v>130.12321428571417</v>
      </c>
      <c r="I2" s="691">
        <v>103.24732142857135</v>
      </c>
      <c r="J2" s="691">
        <v>90.602324133110542</v>
      </c>
      <c r="K2" s="691">
        <v>75.139285714285705</v>
      </c>
      <c r="L2" s="691">
        <v>61.618617632979962</v>
      </c>
      <c r="M2" s="691">
        <v>58.945100446428569</v>
      </c>
      <c r="N2" s="691">
        <v>60.322500000000005</v>
      </c>
      <c r="O2" s="691">
        <v>60.29</v>
      </c>
      <c r="P2" s="691">
        <v>60.17</v>
      </c>
      <c r="Q2" s="691">
        <v>60.29</v>
      </c>
      <c r="R2" s="691">
        <v>60.29</v>
      </c>
    </row>
    <row r="3" spans="1:18">
      <c r="A3" s="367" t="s">
        <v>119</v>
      </c>
      <c r="B3" s="367" t="s">
        <v>1029</v>
      </c>
      <c r="C3" s="367" t="s">
        <v>486</v>
      </c>
      <c r="D3" s="367" t="s">
        <v>107</v>
      </c>
      <c r="E3" s="691">
        <v>32.875</v>
      </c>
      <c r="F3" s="691">
        <v>46.196944444444441</v>
      </c>
      <c r="G3" s="691">
        <v>91.622708333333335</v>
      </c>
      <c r="H3" s="691">
        <v>116.29666666666665</v>
      </c>
      <c r="I3" s="691">
        <v>92.92</v>
      </c>
      <c r="J3" s="691">
        <v>80.238559438769286</v>
      </c>
      <c r="K3" s="691">
        <v>72.338333333333324</v>
      </c>
      <c r="L3" s="691">
        <v>57.041200301891088</v>
      </c>
      <c r="M3" s="691">
        <v>54.580312499999998</v>
      </c>
      <c r="N3" s="691">
        <v>55.254999999999995</v>
      </c>
      <c r="O3" s="691">
        <v>54.8</v>
      </c>
      <c r="P3" s="691">
        <v>54.6</v>
      </c>
      <c r="Q3" s="691">
        <v>54.55</v>
      </c>
      <c r="R3" s="691">
        <v>54.55</v>
      </c>
    </row>
    <row r="4" spans="1:18">
      <c r="A4" s="367" t="s">
        <v>119</v>
      </c>
      <c r="B4" s="367" t="s">
        <v>1030</v>
      </c>
      <c r="C4" s="367" t="s">
        <v>486</v>
      </c>
      <c r="D4" s="367" t="s">
        <v>107</v>
      </c>
      <c r="E4" s="691">
        <v>2.0349998474121103</v>
      </c>
      <c r="F4" s="691">
        <v>5.915</v>
      </c>
      <c r="G4" s="691">
        <v>8.2225000000000001</v>
      </c>
      <c r="H4" s="691">
        <v>10.596666666666666</v>
      </c>
      <c r="I4" s="691">
        <v>11.980833333333335</v>
      </c>
      <c r="J4" s="691">
        <v>11.189166666666667</v>
      </c>
      <c r="K4" s="691">
        <v>10.463333333333333</v>
      </c>
      <c r="L4" s="691">
        <v>7.3049999999999988</v>
      </c>
      <c r="M4" s="691">
        <v>4.1791666666666663</v>
      </c>
      <c r="N4" s="691">
        <v>4.0199999999999996</v>
      </c>
      <c r="O4" s="691">
        <v>4.0199999999999996</v>
      </c>
      <c r="P4" s="691">
        <v>4.0199999999999996</v>
      </c>
      <c r="Q4" s="691">
        <v>4.0199999999999996</v>
      </c>
      <c r="R4" s="691">
        <v>4.0199999999999996</v>
      </c>
    </row>
    <row r="5" spans="1:18">
      <c r="A5" s="367" t="s">
        <v>119</v>
      </c>
      <c r="B5" s="367" t="s">
        <v>1031</v>
      </c>
      <c r="C5" s="367" t="s">
        <v>486</v>
      </c>
      <c r="D5" s="367" t="s">
        <v>107</v>
      </c>
      <c r="E5" s="691"/>
      <c r="F5" s="691">
        <v>7.0324999999999989</v>
      </c>
      <c r="G5" s="691">
        <v>9.3808333333333334</v>
      </c>
      <c r="H5" s="691">
        <v>15.553333333333331</v>
      </c>
      <c r="I5" s="691">
        <v>18.145</v>
      </c>
      <c r="J5" s="691">
        <v>17.339166666666667</v>
      </c>
      <c r="K5" s="691">
        <v>16.997500000000002</v>
      </c>
      <c r="L5" s="691">
        <v>10.958333333333334</v>
      </c>
      <c r="M5" s="691">
        <v>7.2458333333333336</v>
      </c>
      <c r="N5" s="691">
        <v>7</v>
      </c>
      <c r="O5" s="691">
        <v>7</v>
      </c>
      <c r="P5" s="691">
        <v>7</v>
      </c>
      <c r="Q5" s="691">
        <v>7</v>
      </c>
      <c r="R5" s="691">
        <v>7</v>
      </c>
    </row>
    <row r="6" spans="1:18">
      <c r="A6" s="367" t="s">
        <v>119</v>
      </c>
      <c r="B6" s="367" t="s">
        <v>1032</v>
      </c>
      <c r="C6" s="367" t="s">
        <v>486</v>
      </c>
      <c r="D6" s="367" t="s">
        <v>107</v>
      </c>
      <c r="E6" s="691"/>
      <c r="F6" s="691">
        <v>8.8620108393518482</v>
      </c>
      <c r="G6" s="691">
        <v>4.3891320305044559</v>
      </c>
      <c r="H6" s="691">
        <v>3.9994713193763389</v>
      </c>
      <c r="I6" s="691">
        <v>2.7546601818322158</v>
      </c>
      <c r="J6" s="691">
        <v>3.7249748502060487</v>
      </c>
      <c r="K6" s="691">
        <v>4.3709958297698579</v>
      </c>
      <c r="L6" s="691">
        <v>2.6137278980595426</v>
      </c>
      <c r="M6" s="691">
        <v>2.3294417224880379</v>
      </c>
      <c r="N6" s="691">
        <v>3.0249999999999999</v>
      </c>
      <c r="O6" s="691">
        <v>3.1222222222222222</v>
      </c>
      <c r="P6" s="691">
        <v>3.25</v>
      </c>
      <c r="Q6" s="691">
        <v>3.25</v>
      </c>
      <c r="R6" s="691">
        <v>3.25</v>
      </c>
    </row>
    <row r="7" spans="1:18">
      <c r="A7" s="367" t="s">
        <v>119</v>
      </c>
      <c r="B7" s="367" t="s">
        <v>368</v>
      </c>
      <c r="C7" s="367" t="s">
        <v>486</v>
      </c>
      <c r="D7" s="367" t="s">
        <v>107</v>
      </c>
      <c r="E7" s="691">
        <v>22.984999999999999</v>
      </c>
      <c r="F7" s="691">
        <v>53.354166666666664</v>
      </c>
      <c r="G7" s="691">
        <v>79.030142234979181</v>
      </c>
      <c r="H7" s="691">
        <v>104.00822107984608</v>
      </c>
      <c r="I7" s="691">
        <v>105.00741409435975</v>
      </c>
      <c r="J7" s="691">
        <v>104.0693999623565</v>
      </c>
      <c r="K7" s="691">
        <v>96.247333641801035</v>
      </c>
      <c r="L7" s="691">
        <v>50.79304198297676</v>
      </c>
      <c r="M7" s="691">
        <v>43.920634571198526</v>
      </c>
      <c r="N7" s="691">
        <v>51.004361750000001</v>
      </c>
      <c r="O7" s="691">
        <v>52.978080749999997</v>
      </c>
      <c r="P7" s="691">
        <v>55.061222000000001</v>
      </c>
      <c r="Q7" s="691">
        <v>56.967889</v>
      </c>
      <c r="R7" s="691">
        <v>58.549388999999998</v>
      </c>
    </row>
    <row r="8" spans="1:18">
      <c r="A8" s="367" t="s">
        <v>111</v>
      </c>
      <c r="B8" s="367" t="s">
        <v>375</v>
      </c>
      <c r="C8" s="367" t="s">
        <v>486</v>
      </c>
      <c r="D8" s="367" t="s">
        <v>107</v>
      </c>
      <c r="E8" s="691">
        <v>5.4192160290453586</v>
      </c>
      <c r="F8" s="691">
        <v>3.3658299880892617</v>
      </c>
      <c r="G8" s="691">
        <v>1.6365695501273954</v>
      </c>
      <c r="H8" s="691">
        <v>3.1396522774538305</v>
      </c>
      <c r="I8" s="691">
        <v>2.0777480886049915</v>
      </c>
      <c r="J8" s="691">
        <v>1.4665957208956542</v>
      </c>
      <c r="K8" s="691">
        <v>1.6101586692915941</v>
      </c>
      <c r="L8" s="691">
        <v>0.11849709354721955</v>
      </c>
      <c r="M8" s="691">
        <v>0.81685065114042477</v>
      </c>
      <c r="N8" s="691">
        <v>1.5384628872105606</v>
      </c>
      <c r="O8" s="691">
        <v>2.3713584500524125</v>
      </c>
      <c r="P8" s="691">
        <v>2.4872081176168472</v>
      </c>
      <c r="Q8" s="691">
        <v>2.3366140163991056</v>
      </c>
      <c r="R8" s="691">
        <v>2.1628477537927857</v>
      </c>
    </row>
    <row r="9" spans="1:18">
      <c r="A9" s="367" t="s">
        <v>111</v>
      </c>
      <c r="B9" s="367" t="s">
        <v>423</v>
      </c>
      <c r="C9" s="367" t="s">
        <v>486</v>
      </c>
      <c r="D9" s="367" t="s">
        <v>107</v>
      </c>
      <c r="E9" s="691">
        <v>66.773403759341818</v>
      </c>
      <c r="F9" s="691">
        <v>91.987284191299153</v>
      </c>
      <c r="G9" s="691">
        <v>101.22160743516552</v>
      </c>
      <c r="H9" s="691">
        <v>103.31112490700257</v>
      </c>
      <c r="I9" s="691">
        <v>105.21422698372641</v>
      </c>
      <c r="J9" s="691">
        <v>106.92936199431122</v>
      </c>
      <c r="K9" s="691">
        <v>108.68597544740048</v>
      </c>
      <c r="L9" s="691">
        <v>109.77513743300381</v>
      </c>
      <c r="M9" s="691">
        <v>110.85113106567577</v>
      </c>
      <c r="N9" s="691">
        <v>112.38118609035159</v>
      </c>
      <c r="O9" s="691">
        <v>114.66990948517521</v>
      </c>
      <c r="P9" s="691">
        <v>117.12855409182627</v>
      </c>
      <c r="Q9" s="691">
        <v>119.56499565464644</v>
      </c>
      <c r="R9" s="691">
        <v>122.0240489239909</v>
      </c>
    </row>
    <row r="10" spans="1:18">
      <c r="A10" s="367" t="s">
        <v>534</v>
      </c>
      <c r="B10" s="367" t="s">
        <v>1033</v>
      </c>
      <c r="C10" s="367" t="s">
        <v>486</v>
      </c>
      <c r="D10" s="367" t="s">
        <v>106</v>
      </c>
      <c r="E10" s="691"/>
      <c r="F10" s="691">
        <v>223.736574791078</v>
      </c>
      <c r="G10" s="691">
        <v>362.85749283107003</v>
      </c>
      <c r="H10" s="691">
        <v>386.36765485105497</v>
      </c>
      <c r="I10" s="691">
        <v>440.33601899294598</v>
      </c>
      <c r="J10" s="691">
        <v>457.65398027326501</v>
      </c>
      <c r="K10" s="691">
        <v>463.519801174566</v>
      </c>
      <c r="L10" s="691">
        <v>470.31321223930297</v>
      </c>
      <c r="M10" s="691">
        <v>479.800344458761</v>
      </c>
      <c r="N10" s="691">
        <v>494.431352994034</v>
      </c>
      <c r="O10" s="691">
        <v>511.81535203006001</v>
      </c>
      <c r="P10" s="691">
        <v>532.369169149291</v>
      </c>
      <c r="Q10" s="691">
        <v>553.63653592379103</v>
      </c>
      <c r="R10" s="691">
        <v>575.62202626707199</v>
      </c>
    </row>
    <row r="11" spans="1:18">
      <c r="A11" s="367" t="s">
        <v>535</v>
      </c>
      <c r="B11" s="367" t="s">
        <v>1033</v>
      </c>
      <c r="C11" s="367" t="s">
        <v>486</v>
      </c>
      <c r="D11" s="367" t="s">
        <v>106</v>
      </c>
      <c r="E11" s="691">
        <v>363.93259873229061</v>
      </c>
      <c r="F11" s="691">
        <v>541.80378632118595</v>
      </c>
      <c r="G11" s="691">
        <v>697.29906449448504</v>
      </c>
      <c r="H11" s="691">
        <v>715.048362231645</v>
      </c>
      <c r="I11" s="691">
        <v>725.1822573923929</v>
      </c>
      <c r="J11" s="691">
        <v>733.25101371555002</v>
      </c>
      <c r="K11" s="691">
        <v>748.07470699790292</v>
      </c>
      <c r="L11" s="691">
        <v>767.81886004651699</v>
      </c>
      <c r="M11" s="691">
        <v>794.17741175587003</v>
      </c>
      <c r="N11" s="691">
        <v>824.16946606905003</v>
      </c>
      <c r="O11" s="691">
        <v>857.97413034867009</v>
      </c>
      <c r="P11" s="691">
        <v>893.52431001209209</v>
      </c>
      <c r="Q11" s="691">
        <v>930.53595566070999</v>
      </c>
      <c r="R11" s="691">
        <v>969.01720961712397</v>
      </c>
    </row>
    <row r="12" spans="1:18">
      <c r="A12" s="367" t="s">
        <v>536</v>
      </c>
      <c r="B12" s="367" t="s">
        <v>1033</v>
      </c>
      <c r="C12" s="367" t="s">
        <v>486</v>
      </c>
      <c r="D12" s="367" t="s">
        <v>106</v>
      </c>
      <c r="E12" s="691">
        <v>3434.6634805496601</v>
      </c>
      <c r="F12" s="691">
        <v>5285.3191857607699</v>
      </c>
      <c r="G12" s="691">
        <v>5988.5564410444804</v>
      </c>
      <c r="H12" s="691">
        <v>6157.8228879321296</v>
      </c>
      <c r="I12" s="691">
        <v>6360.9834144086399</v>
      </c>
      <c r="J12" s="691">
        <v>6539.0909500120797</v>
      </c>
      <c r="K12" s="691">
        <v>6787.5764061125401</v>
      </c>
      <c r="L12" s="691">
        <v>7041.2205361472597</v>
      </c>
      <c r="M12" s="691">
        <v>7278.5040917022598</v>
      </c>
      <c r="N12" s="691">
        <v>7492.3910481517596</v>
      </c>
      <c r="O12" s="691">
        <v>7689.8287016171398</v>
      </c>
      <c r="P12" s="691">
        <v>7907.0750835817498</v>
      </c>
      <c r="Q12" s="691">
        <v>8151.60046128469</v>
      </c>
      <c r="R12" s="691">
        <v>8429.5604583043296</v>
      </c>
    </row>
    <row r="13" spans="1:18">
      <c r="A13" s="367" t="s">
        <v>537</v>
      </c>
      <c r="B13" s="367" t="s">
        <v>1033</v>
      </c>
      <c r="C13" s="367" t="s">
        <v>486</v>
      </c>
      <c r="D13" s="367" t="s">
        <v>106</v>
      </c>
      <c r="E13" s="691">
        <v>406.00614446108301</v>
      </c>
      <c r="F13" s="691">
        <v>750.78447491140105</v>
      </c>
      <c r="G13" s="691">
        <v>1339.4591</v>
      </c>
      <c r="H13" s="691">
        <v>1391.9467</v>
      </c>
      <c r="I13" s="691">
        <v>1463.7084332566399</v>
      </c>
      <c r="J13" s="691">
        <v>1563.4393333842099</v>
      </c>
      <c r="K13" s="691">
        <v>1638.55408278448</v>
      </c>
      <c r="L13" s="691">
        <v>1687.6731994628201</v>
      </c>
      <c r="M13" s="691">
        <v>1730.10121529244</v>
      </c>
      <c r="N13" s="691">
        <v>1776.78133677903</v>
      </c>
      <c r="O13" s="691">
        <v>1834.45955618575</v>
      </c>
      <c r="P13" s="691">
        <v>1901.68979942645</v>
      </c>
      <c r="Q13" s="691">
        <v>1981.6915780421</v>
      </c>
      <c r="R13" s="691">
        <v>2066.4207825653602</v>
      </c>
    </row>
    <row r="14" spans="1:18">
      <c r="A14" s="367" t="s">
        <v>538</v>
      </c>
      <c r="B14" s="367" t="s">
        <v>1033</v>
      </c>
      <c r="C14" s="367" t="s">
        <v>486</v>
      </c>
      <c r="D14" s="367" t="s">
        <v>106</v>
      </c>
      <c r="E14" s="691">
        <v>0.28190773154932097</v>
      </c>
      <c r="F14" s="691">
        <v>0.54108866899999997</v>
      </c>
      <c r="G14" s="691">
        <v>0.57462197800000003</v>
      </c>
      <c r="H14" s="691">
        <v>0.56795697099999998</v>
      </c>
      <c r="I14" s="691">
        <v>0.55789591000000005</v>
      </c>
      <c r="J14" s="691">
        <v>0.55967064899999996</v>
      </c>
      <c r="K14" s="691">
        <v>0.59740992199999998</v>
      </c>
      <c r="L14" s="691">
        <v>0.60792767026999994</v>
      </c>
      <c r="M14" s="691">
        <v>0.62102791379209998</v>
      </c>
      <c r="N14" s="691">
        <v>0.63626626893771998</v>
      </c>
      <c r="O14" s="691">
        <v>0.6536800702717529</v>
      </c>
      <c r="P14" s="691">
        <v>0.67165627220422597</v>
      </c>
      <c r="Q14" s="691">
        <v>0.69012681968984202</v>
      </c>
      <c r="R14" s="691">
        <v>0.70910530723131304</v>
      </c>
    </row>
    <row r="15" spans="1:18">
      <c r="A15" s="367" t="s">
        <v>539</v>
      </c>
      <c r="B15" s="367" t="s">
        <v>1033</v>
      </c>
      <c r="C15" s="367" t="s">
        <v>486</v>
      </c>
      <c r="D15" s="367" t="s">
        <v>106</v>
      </c>
      <c r="E15" s="691">
        <v>1.4513272850000001</v>
      </c>
      <c r="F15" s="691">
        <v>2.348159576</v>
      </c>
      <c r="G15" s="691">
        <v>2.3514038579999998</v>
      </c>
      <c r="H15" s="691">
        <v>2.307514147</v>
      </c>
      <c r="I15" s="691">
        <v>2.3907903519999998</v>
      </c>
      <c r="J15" s="691">
        <v>2.427538728</v>
      </c>
      <c r="K15" s="691">
        <v>2.5296294270000002</v>
      </c>
      <c r="L15" s="691">
        <v>2.58402029781</v>
      </c>
      <c r="M15" s="691">
        <v>2.6356727584305903</v>
      </c>
      <c r="N15" s="691">
        <v>2.6989289046329197</v>
      </c>
      <c r="O15" s="691">
        <v>2.77179998505801</v>
      </c>
      <c r="P15" s="691">
        <v>2.8466385846545803</v>
      </c>
      <c r="Q15" s="691">
        <v>2.9234978264402498</v>
      </c>
      <c r="R15" s="691">
        <v>3.00243226775414</v>
      </c>
    </row>
    <row r="16" spans="1:18">
      <c r="A16" s="367" t="s">
        <v>485</v>
      </c>
      <c r="B16" s="367" t="s">
        <v>1033</v>
      </c>
      <c r="C16" s="367" t="s">
        <v>486</v>
      </c>
      <c r="D16" s="367" t="s">
        <v>106</v>
      </c>
      <c r="E16" s="691">
        <v>350.5754659985185</v>
      </c>
      <c r="F16" s="691">
        <v>585.26557375000004</v>
      </c>
      <c r="G16" s="691">
        <v>772.96657975000005</v>
      </c>
      <c r="H16" s="691">
        <v>837.79104649999999</v>
      </c>
      <c r="I16" s="691">
        <v>844.50812250000001</v>
      </c>
      <c r="J16" s="691">
        <v>868.87515274999998</v>
      </c>
      <c r="K16" s="691">
        <v>872.81641824999997</v>
      </c>
      <c r="L16" s="691">
        <v>883.30376564025801</v>
      </c>
      <c r="M16" s="691">
        <v>874.40673238375803</v>
      </c>
      <c r="N16" s="691">
        <v>898.68186927016802</v>
      </c>
      <c r="O16" s="691">
        <v>924.82497741899192</v>
      </c>
      <c r="P16" s="691">
        <v>950.46612621324903</v>
      </c>
      <c r="Q16" s="691">
        <v>976.894238221048</v>
      </c>
      <c r="R16" s="691">
        <v>1005.2715401944599</v>
      </c>
    </row>
    <row r="17" spans="1:18">
      <c r="A17" s="367" t="s">
        <v>540</v>
      </c>
      <c r="B17" s="367" t="s">
        <v>1033</v>
      </c>
      <c r="C17" s="367" t="s">
        <v>486</v>
      </c>
      <c r="D17" s="367" t="s">
        <v>106</v>
      </c>
      <c r="E17" s="691"/>
      <c r="F17" s="691">
        <v>2242.8809000000001</v>
      </c>
      <c r="G17" s="691">
        <v>2709.9160999999999</v>
      </c>
      <c r="H17" s="691">
        <v>2837.2732999999998</v>
      </c>
      <c r="I17" s="691">
        <v>3039.6944819999999</v>
      </c>
      <c r="J17" s="691">
        <v>3140.0043999059999</v>
      </c>
      <c r="K17" s="691">
        <v>3250.9289701470602</v>
      </c>
      <c r="L17" s="691">
        <v>3348.61046395127</v>
      </c>
      <c r="M17" s="691">
        <v>3411.77925621241</v>
      </c>
      <c r="N17" s="691">
        <v>3497.0737376177203</v>
      </c>
      <c r="O17" s="691">
        <v>3601.9859497462498</v>
      </c>
      <c r="P17" s="691">
        <v>3728.0554579873701</v>
      </c>
      <c r="Q17" s="691">
        <v>3858.5373990169301</v>
      </c>
      <c r="R17" s="691">
        <v>4012.8788949776099</v>
      </c>
    </row>
    <row r="18" spans="1:18">
      <c r="A18" s="367" t="s">
        <v>350</v>
      </c>
      <c r="B18" s="367" t="s">
        <v>1033</v>
      </c>
      <c r="C18" s="367" t="s">
        <v>486</v>
      </c>
      <c r="D18" s="367" t="s">
        <v>106</v>
      </c>
      <c r="E18" s="691">
        <v>763.25</v>
      </c>
      <c r="F18" s="691">
        <v>1256.373</v>
      </c>
      <c r="G18" s="691">
        <v>1440.24</v>
      </c>
      <c r="H18" s="691">
        <v>1478.8040000000001</v>
      </c>
      <c r="I18" s="691">
        <v>1531.2249999999999</v>
      </c>
      <c r="J18" s="691">
        <v>1562.3879999999999</v>
      </c>
      <c r="K18" s="691">
        <v>1603.2529999999999</v>
      </c>
      <c r="L18" s="691">
        <v>1642.9939999999999</v>
      </c>
      <c r="M18" s="691">
        <v>1683.54137181281</v>
      </c>
      <c r="N18" s="691">
        <v>1734.07951498644</v>
      </c>
      <c r="O18" s="691">
        <v>1786.5792290255501</v>
      </c>
      <c r="P18" s="691">
        <v>1839.1361291662499</v>
      </c>
      <c r="Q18" s="691">
        <v>1890.34371425121</v>
      </c>
      <c r="R18" s="691">
        <v>1942.7885908788201</v>
      </c>
    </row>
    <row r="19" spans="1:18">
      <c r="A19" s="367" t="s">
        <v>487</v>
      </c>
      <c r="B19" s="367" t="s">
        <v>1033</v>
      </c>
      <c r="C19" s="367" t="s">
        <v>486</v>
      </c>
      <c r="D19" s="367" t="s">
        <v>106</v>
      </c>
      <c r="E19" s="691">
        <v>195.86648953839591</v>
      </c>
      <c r="F19" s="691">
        <v>276.29020000000003</v>
      </c>
      <c r="G19" s="691">
        <v>294.6275</v>
      </c>
      <c r="H19" s="691">
        <v>302.9006</v>
      </c>
      <c r="I19" s="691">
        <v>305.19450000000001</v>
      </c>
      <c r="J19" s="691">
        <v>306.17500000000001</v>
      </c>
      <c r="K19" s="691">
        <v>307.25720000000001</v>
      </c>
      <c r="L19" s="691">
        <v>309.94877307199999</v>
      </c>
      <c r="M19" s="691">
        <v>313.80283473903199</v>
      </c>
      <c r="N19" s="691">
        <v>318.127222147564</v>
      </c>
      <c r="O19" s="691">
        <v>322.10584660474001</v>
      </c>
      <c r="P19" s="691">
        <v>325.71756489909995</v>
      </c>
      <c r="Q19" s="691">
        <v>329.31951389130904</v>
      </c>
      <c r="R19" s="691">
        <v>332.87792792937597</v>
      </c>
    </row>
    <row r="20" spans="1:18">
      <c r="A20" s="367" t="s">
        <v>541</v>
      </c>
      <c r="B20" s="367" t="s">
        <v>1033</v>
      </c>
      <c r="C20" s="367" t="s">
        <v>486</v>
      </c>
      <c r="D20" s="367" t="s">
        <v>106</v>
      </c>
      <c r="E20" s="691"/>
      <c r="F20" s="691">
        <v>9.9545599520000003</v>
      </c>
      <c r="G20" s="691">
        <v>21.273271330498797</v>
      </c>
      <c r="H20" s="691">
        <v>21.293309735143101</v>
      </c>
      <c r="I20" s="691">
        <v>21.753952031494702</v>
      </c>
      <c r="J20" s="691">
        <v>23.016422518583802</v>
      </c>
      <c r="K20" s="691">
        <v>23.660882349104199</v>
      </c>
      <c r="L20" s="691">
        <v>23.921152054944301</v>
      </c>
      <c r="M20" s="691">
        <v>23.205750087376899</v>
      </c>
      <c r="N20" s="691">
        <v>23.4351248248982</v>
      </c>
      <c r="O20" s="691">
        <v>23.949891788388598</v>
      </c>
      <c r="P20" s="691">
        <v>24.498432802406299</v>
      </c>
      <c r="Q20" s="691">
        <v>25.100090246788298</v>
      </c>
      <c r="R20" s="691">
        <v>25.5427304647387</v>
      </c>
    </row>
    <row r="21" spans="1:18">
      <c r="A21" s="367" t="s">
        <v>542</v>
      </c>
      <c r="B21" s="367" t="s">
        <v>1033</v>
      </c>
      <c r="C21" s="367" t="s">
        <v>486</v>
      </c>
      <c r="D21" s="367" t="s">
        <v>106</v>
      </c>
      <c r="E21" s="691">
        <v>5.6272533805068399</v>
      </c>
      <c r="F21" s="691">
        <v>7.7700300000000002</v>
      </c>
      <c r="G21" s="691">
        <v>7.6798500000000001</v>
      </c>
      <c r="H21" s="691">
        <v>7.7269199999999998</v>
      </c>
      <c r="I21" s="691">
        <v>7.89825</v>
      </c>
      <c r="J21" s="691">
        <v>7.8999899999999998</v>
      </c>
      <c r="K21" s="691">
        <v>7.9807899999999998</v>
      </c>
      <c r="L21" s="691">
        <v>8.0191914890484401</v>
      </c>
      <c r="M21" s="691">
        <v>8.138714591833331</v>
      </c>
      <c r="N21" s="691">
        <v>8.2612764594248098</v>
      </c>
      <c r="O21" s="691">
        <v>8.4474682274712301</v>
      </c>
      <c r="P21" s="691">
        <v>8.6363175760104909</v>
      </c>
      <c r="Q21" s="691">
        <v>8.7657703789547199</v>
      </c>
      <c r="R21" s="691">
        <v>8.8987297654498505</v>
      </c>
    </row>
    <row r="22" spans="1:18">
      <c r="A22" s="367" t="s">
        <v>543</v>
      </c>
      <c r="B22" s="367" t="s">
        <v>1033</v>
      </c>
      <c r="C22" s="367" t="s">
        <v>486</v>
      </c>
      <c r="D22" s="367" t="s">
        <v>106</v>
      </c>
      <c r="E22" s="691">
        <v>3.68065096086114</v>
      </c>
      <c r="F22" s="691">
        <v>7.3772961040141896</v>
      </c>
      <c r="G22" s="691">
        <v>9.6681899999999992</v>
      </c>
      <c r="H22" s="691">
        <v>9.8712499999999999</v>
      </c>
      <c r="I22" s="691">
        <v>10.2255</v>
      </c>
      <c r="J22" s="691">
        <v>10.77852</v>
      </c>
      <c r="K22" s="691">
        <v>11.262040000000001</v>
      </c>
      <c r="L22" s="691">
        <v>11.617185509408801</v>
      </c>
      <c r="M22" s="691">
        <v>11.868618376748801</v>
      </c>
      <c r="N22" s="691">
        <v>12.107712408932301</v>
      </c>
      <c r="O22" s="691">
        <v>12.3331780812813</v>
      </c>
      <c r="P22" s="691">
        <v>12.5638294640944</v>
      </c>
      <c r="Q22" s="691">
        <v>12.840821718210899</v>
      </c>
      <c r="R22" s="691">
        <v>13.125292763188499</v>
      </c>
    </row>
    <row r="23" spans="1:18">
      <c r="A23" s="367" t="s">
        <v>544</v>
      </c>
      <c r="B23" s="367" t="s">
        <v>1033</v>
      </c>
      <c r="C23" s="367" t="s">
        <v>486</v>
      </c>
      <c r="D23" s="367" t="s">
        <v>106</v>
      </c>
      <c r="E23" s="691">
        <v>2156.5392469483299</v>
      </c>
      <c r="F23" s="691">
        <v>4562.1967286092695</v>
      </c>
      <c r="G23" s="691">
        <v>6118.0324902074599</v>
      </c>
      <c r="H23" s="691">
        <v>6515.3254439647699</v>
      </c>
      <c r="I23" s="691">
        <v>6923.1525604108601</v>
      </c>
      <c r="J23" s="691">
        <v>7341.1750985158706</v>
      </c>
      <c r="K23" s="691">
        <v>7803.08998115744</v>
      </c>
      <c r="L23" s="691">
        <v>8302.6173679435597</v>
      </c>
      <c r="M23" s="691">
        <v>8847.0726699333209</v>
      </c>
      <c r="N23" s="691">
        <v>9457.8115937049206</v>
      </c>
      <c r="O23" s="691">
        <v>10119.8584052643</v>
      </c>
      <c r="P23" s="691">
        <v>10828.2484936328</v>
      </c>
      <c r="Q23" s="691">
        <v>11558.239835316999</v>
      </c>
      <c r="R23" s="691">
        <v>12309.525424612599</v>
      </c>
    </row>
    <row r="24" spans="1:18">
      <c r="A24" s="367" t="s">
        <v>545</v>
      </c>
      <c r="B24" s="367" t="s">
        <v>1033</v>
      </c>
      <c r="C24" s="367" t="s">
        <v>486</v>
      </c>
      <c r="D24" s="367" t="s">
        <v>106</v>
      </c>
      <c r="E24" s="691">
        <v>0.88586754692933445</v>
      </c>
      <c r="F24" s="691">
        <v>1.0567</v>
      </c>
      <c r="G24" s="691">
        <v>1.0975999999999999</v>
      </c>
      <c r="H24" s="691">
        <v>1.1059000000000001</v>
      </c>
      <c r="I24" s="691">
        <v>1.109</v>
      </c>
      <c r="J24" s="691">
        <v>1.1086</v>
      </c>
      <c r="K24" s="691">
        <v>1.1111</v>
      </c>
      <c r="L24" s="691">
        <v>1.1163000000000001</v>
      </c>
      <c r="M24" s="691">
        <v>1.1397423</v>
      </c>
      <c r="N24" s="691">
        <v>1.1659563729000002</v>
      </c>
      <c r="O24" s="691">
        <v>1.1904414567309001</v>
      </c>
      <c r="P24" s="691">
        <v>1.21425028586552</v>
      </c>
      <c r="Q24" s="691">
        <v>1.2384988738525902</v>
      </c>
      <c r="R24" s="691">
        <v>1.26323170633703</v>
      </c>
    </row>
    <row r="25" spans="1:18">
      <c r="A25" s="367" t="s">
        <v>546</v>
      </c>
      <c r="B25" s="367" t="s">
        <v>1033</v>
      </c>
      <c r="C25" s="367" t="s">
        <v>486</v>
      </c>
      <c r="D25" s="367" t="s">
        <v>106</v>
      </c>
      <c r="E25" s="691">
        <v>82635.750580479405</v>
      </c>
      <c r="F25" s="691">
        <v>104097.94653329501</v>
      </c>
      <c r="G25" s="691">
        <v>148081.29999999999</v>
      </c>
      <c r="H25" s="691">
        <v>156290.5</v>
      </c>
      <c r="I25" s="691">
        <v>158996.5</v>
      </c>
      <c r="J25" s="691">
        <v>160624.6</v>
      </c>
      <c r="K25" s="691">
        <v>163175</v>
      </c>
      <c r="L25" s="691">
        <v>156820.481180706</v>
      </c>
      <c r="M25" s="691">
        <v>152654.592375176</v>
      </c>
      <c r="N25" s="691">
        <v>153225.57236715901</v>
      </c>
      <c r="O25" s="691">
        <v>154528.242014241</v>
      </c>
      <c r="P25" s="691">
        <v>156134.530935455</v>
      </c>
      <c r="Q25" s="691">
        <v>157868.93310997199</v>
      </c>
      <c r="R25" s="691">
        <v>159827.182984065</v>
      </c>
    </row>
    <row r="26" spans="1:18">
      <c r="A26" s="367" t="s">
        <v>488</v>
      </c>
      <c r="B26" s="367" t="s">
        <v>1033</v>
      </c>
      <c r="C26" s="367" t="s">
        <v>486</v>
      </c>
      <c r="D26" s="367" t="s">
        <v>106</v>
      </c>
      <c r="E26" s="691">
        <v>263.25958179345616</v>
      </c>
      <c r="F26" s="691">
        <v>359.43720000000002</v>
      </c>
      <c r="G26" s="691">
        <v>385.12119999999999</v>
      </c>
      <c r="H26" s="691">
        <v>392.04079999999999</v>
      </c>
      <c r="I26" s="691">
        <v>392.6336</v>
      </c>
      <c r="J26" s="691">
        <v>392.69900000000001</v>
      </c>
      <c r="K26" s="691">
        <v>397.99400000000003</v>
      </c>
      <c r="L26" s="691">
        <v>403.44900000000001</v>
      </c>
      <c r="M26" s="691">
        <v>408.13324209825299</v>
      </c>
      <c r="N26" s="691">
        <v>413.79764845334</v>
      </c>
      <c r="O26" s="691">
        <v>419.93778321968296</v>
      </c>
      <c r="P26" s="691">
        <v>426.13807649140603</v>
      </c>
      <c r="Q26" s="691">
        <v>432.35912979871199</v>
      </c>
      <c r="R26" s="691">
        <v>438.59431419388801</v>
      </c>
    </row>
    <row r="27" spans="1:18">
      <c r="A27" s="367" t="s">
        <v>547</v>
      </c>
      <c r="B27" s="367" t="s">
        <v>1033</v>
      </c>
      <c r="C27" s="367" t="s">
        <v>486</v>
      </c>
      <c r="D27" s="367" t="s">
        <v>106</v>
      </c>
      <c r="E27" s="691">
        <v>0.92825225024288294</v>
      </c>
      <c r="F27" s="691">
        <v>2.1559890276378399</v>
      </c>
      <c r="G27" s="691">
        <v>2.4488738072907301</v>
      </c>
      <c r="H27" s="691">
        <v>2.5003969371594499</v>
      </c>
      <c r="I27" s="691">
        <v>2.5960308119404996</v>
      </c>
      <c r="J27" s="691">
        <v>2.6356378030313601</v>
      </c>
      <c r="K27" s="691">
        <v>2.7298101036942501</v>
      </c>
      <c r="L27" s="691">
        <v>2.7699972928015497</v>
      </c>
      <c r="M27" s="691">
        <v>2.8386314596610096</v>
      </c>
      <c r="N27" s="691">
        <v>2.9154517875511097</v>
      </c>
      <c r="O27" s="691">
        <v>2.9917967209377396</v>
      </c>
      <c r="P27" s="691">
        <v>3.0670423508675597</v>
      </c>
      <c r="Q27" s="691">
        <v>3.1415028032105097</v>
      </c>
      <c r="R27" s="691">
        <v>3.2043328592747202</v>
      </c>
    </row>
    <row r="28" spans="1:18">
      <c r="A28" s="367" t="s">
        <v>548</v>
      </c>
      <c r="B28" s="367" t="s">
        <v>1033</v>
      </c>
      <c r="C28" s="367" t="s">
        <v>486</v>
      </c>
      <c r="D28" s="367" t="s">
        <v>106</v>
      </c>
      <c r="E28" s="691">
        <v>1377.6204167634601</v>
      </c>
      <c r="F28" s="691">
        <v>2597</v>
      </c>
      <c r="G28" s="691">
        <v>3135.6</v>
      </c>
      <c r="H28" s="691">
        <v>3228.4</v>
      </c>
      <c r="I28" s="691">
        <v>3378.5</v>
      </c>
      <c r="J28" s="691">
        <v>3610.7</v>
      </c>
      <c r="K28" s="691">
        <v>3846.9</v>
      </c>
      <c r="L28" s="691">
        <v>4047.22852319392</v>
      </c>
      <c r="M28" s="691">
        <v>4249.5899493536099</v>
      </c>
      <c r="N28" s="691">
        <v>4470.5536020013296</v>
      </c>
      <c r="O28" s="691">
        <v>4711.8924592844196</v>
      </c>
      <c r="P28" s="691">
        <v>4966.1580460666401</v>
      </c>
      <c r="Q28" s="691">
        <v>5243.8724876035403</v>
      </c>
      <c r="R28" s="691">
        <v>5537.3312255929195</v>
      </c>
    </row>
    <row r="29" spans="1:18">
      <c r="A29" s="367" t="s">
        <v>549</v>
      </c>
      <c r="B29" s="367" t="s">
        <v>1033</v>
      </c>
      <c r="C29" s="367" t="s">
        <v>486</v>
      </c>
      <c r="D29" s="367" t="s">
        <v>106</v>
      </c>
      <c r="E29" s="691">
        <v>11.8038016298503</v>
      </c>
      <c r="F29" s="691">
        <v>27.919262003957499</v>
      </c>
      <c r="G29" s="691">
        <v>43.041339951734102</v>
      </c>
      <c r="H29" s="691">
        <v>47.375256597088999</v>
      </c>
      <c r="I29" s="691">
        <v>50.410788527859097</v>
      </c>
      <c r="J29" s="691">
        <v>52.883608500000001</v>
      </c>
      <c r="K29" s="691">
        <v>56.274510475</v>
      </c>
      <c r="L29" s="691">
        <v>60.589378632749998</v>
      </c>
      <c r="M29" s="691">
        <v>65.675770209204998</v>
      </c>
      <c r="N29" s="691">
        <v>71.3218928495791</v>
      </c>
      <c r="O29" s="691">
        <v>79.334894524471608</v>
      </c>
      <c r="P29" s="691">
        <v>85.392158068628007</v>
      </c>
      <c r="Q29" s="691">
        <v>90.939171115006104</v>
      </c>
      <c r="R29" s="691">
        <v>97.778919391357604</v>
      </c>
    </row>
    <row r="30" spans="1:18">
      <c r="A30" s="367" t="s">
        <v>550</v>
      </c>
      <c r="B30" s="367" t="s">
        <v>1033</v>
      </c>
      <c r="C30" s="367" t="s">
        <v>486</v>
      </c>
      <c r="D30" s="367" t="s">
        <v>106</v>
      </c>
      <c r="E30" s="691">
        <v>15.443135928032268</v>
      </c>
      <c r="F30" s="691">
        <v>26.030239788672002</v>
      </c>
      <c r="G30" s="691">
        <v>32.585679792198796</v>
      </c>
      <c r="H30" s="691">
        <v>34.2814686663027</v>
      </c>
      <c r="I30" s="691">
        <v>36.037460028379698</v>
      </c>
      <c r="J30" s="691">
        <v>38.4865698629999</v>
      </c>
      <c r="K30" s="691">
        <v>40.5881558262965</v>
      </c>
      <c r="L30" s="691">
        <v>42.536387305958705</v>
      </c>
      <c r="M30" s="691">
        <v>44.152770023585198</v>
      </c>
      <c r="N30" s="691">
        <v>45.698116974410596</v>
      </c>
      <c r="O30" s="691">
        <v>47.297551068514998</v>
      </c>
      <c r="P30" s="691">
        <v>48.952965355913001</v>
      </c>
      <c r="Q30" s="691">
        <v>50.666319143370004</v>
      </c>
      <c r="R30" s="691">
        <v>52.439640313387905</v>
      </c>
    </row>
    <row r="31" spans="1:18">
      <c r="A31" s="367" t="s">
        <v>551</v>
      </c>
      <c r="B31" s="367" t="s">
        <v>1033</v>
      </c>
      <c r="C31" s="367" t="s">
        <v>486</v>
      </c>
      <c r="D31" s="367" t="s">
        <v>106</v>
      </c>
      <c r="E31" s="691"/>
      <c r="F31" s="691">
        <v>21.441704000000001</v>
      </c>
      <c r="G31" s="691">
        <v>25.346492111000899</v>
      </c>
      <c r="H31" s="691">
        <v>25.576699625566501</v>
      </c>
      <c r="I31" s="691">
        <v>25.338022735532</v>
      </c>
      <c r="J31" s="691">
        <v>25.944662052261101</v>
      </c>
      <c r="K31" s="691">
        <v>26.225350869556998</v>
      </c>
      <c r="L31" s="691">
        <v>26.959660693904599</v>
      </c>
      <c r="M31" s="691">
        <v>27.7684505147217</v>
      </c>
      <c r="N31" s="691">
        <v>28.6570409311928</v>
      </c>
      <c r="O31" s="691">
        <v>29.717351445647001</v>
      </c>
      <c r="P31" s="691">
        <v>30.876328152027199</v>
      </c>
      <c r="Q31" s="691">
        <v>32.111381278108297</v>
      </c>
      <c r="R31" s="691">
        <v>33.408681081743801</v>
      </c>
    </row>
    <row r="32" spans="1:18">
      <c r="A32" s="367" t="s">
        <v>552</v>
      </c>
      <c r="B32" s="367" t="s">
        <v>1033</v>
      </c>
      <c r="C32" s="367" t="s">
        <v>486</v>
      </c>
      <c r="D32" s="367" t="s">
        <v>106</v>
      </c>
      <c r="E32" s="691">
        <v>30.269536538599997</v>
      </c>
      <c r="F32" s="691">
        <v>54.544699999999999</v>
      </c>
      <c r="G32" s="691">
        <v>68.170145823271596</v>
      </c>
      <c r="H32" s="691">
        <v>72.293000000000006</v>
      </c>
      <c r="I32" s="691">
        <v>75.514600000000002</v>
      </c>
      <c r="J32" s="691">
        <v>82.960700000000003</v>
      </c>
      <c r="K32" s="691">
        <v>85.619500000000002</v>
      </c>
      <c r="L32" s="691">
        <v>85.329513306548293</v>
      </c>
      <c r="M32" s="691">
        <v>88.480688744549809</v>
      </c>
      <c r="N32" s="691">
        <v>92.2840819026449</v>
      </c>
      <c r="O32" s="691">
        <v>96.361856478429303</v>
      </c>
      <c r="P32" s="691">
        <v>101.13485414941201</v>
      </c>
      <c r="Q32" s="691">
        <v>105.474335968299</v>
      </c>
      <c r="R32" s="691">
        <v>109.742196854265</v>
      </c>
    </row>
    <row r="33" spans="1:18">
      <c r="A33" s="367" t="s">
        <v>351</v>
      </c>
      <c r="B33" s="367" t="s">
        <v>1033</v>
      </c>
      <c r="C33" s="367" t="s">
        <v>486</v>
      </c>
      <c r="D33" s="367" t="s">
        <v>106</v>
      </c>
      <c r="E33" s="691">
        <v>622.8147636339346</v>
      </c>
      <c r="F33" s="691">
        <v>924.80700000000002</v>
      </c>
      <c r="G33" s="691">
        <v>1150.999</v>
      </c>
      <c r="H33" s="691">
        <v>1196.0060000000001</v>
      </c>
      <c r="I33" s="691">
        <v>1218.915</v>
      </c>
      <c r="J33" s="691">
        <v>1255.6669999999999</v>
      </c>
      <c r="K33" s="691">
        <v>1256.9649999999999</v>
      </c>
      <c r="L33" s="691">
        <v>1208.605</v>
      </c>
      <c r="M33" s="691">
        <v>1162.6973497443</v>
      </c>
      <c r="N33" s="691">
        <v>1162.59599431833</v>
      </c>
      <c r="O33" s="691">
        <v>1174.8000284858799</v>
      </c>
      <c r="P33" s="691">
        <v>1197.7783625260802</v>
      </c>
      <c r="Q33" s="691">
        <v>1221.9430505079999</v>
      </c>
      <c r="R33" s="691">
        <v>1246.59723717614</v>
      </c>
    </row>
    <row r="34" spans="1:18">
      <c r="A34" s="367" t="s">
        <v>553</v>
      </c>
      <c r="B34" s="367" t="s">
        <v>1033</v>
      </c>
      <c r="C34" s="367" t="s">
        <v>486</v>
      </c>
      <c r="D34" s="367" t="s">
        <v>106</v>
      </c>
      <c r="E34" s="691">
        <v>13.088875661018907</v>
      </c>
      <c r="F34" s="691">
        <v>18.097568919939999</v>
      </c>
      <c r="G34" s="691">
        <v>18.6897828899281</v>
      </c>
      <c r="H34" s="691">
        <v>19.3896043145036</v>
      </c>
      <c r="I34" s="691">
        <v>19.566657640618899</v>
      </c>
      <c r="J34" s="691">
        <v>19.150908589003699</v>
      </c>
      <c r="K34" s="691">
        <v>18.702100000000002</v>
      </c>
      <c r="L34" s="691">
        <v>18.663215453515299</v>
      </c>
      <c r="M34" s="691">
        <v>18.285353641568403</v>
      </c>
      <c r="N34" s="691">
        <v>18.840503292436402</v>
      </c>
      <c r="O34" s="691">
        <v>20.325813426405603</v>
      </c>
      <c r="P34" s="691">
        <v>22.925625057957401</v>
      </c>
      <c r="Q34" s="691">
        <v>24.9615154036787</v>
      </c>
      <c r="R34" s="691">
        <v>26.670622128892301</v>
      </c>
    </row>
    <row r="35" spans="1:18">
      <c r="A35" s="367" t="s">
        <v>554</v>
      </c>
      <c r="B35" s="367" t="s">
        <v>1033</v>
      </c>
      <c r="C35" s="367" t="s">
        <v>486</v>
      </c>
      <c r="D35" s="367" t="s">
        <v>106</v>
      </c>
      <c r="E35" s="691">
        <v>70.414377830424399</v>
      </c>
      <c r="F35" s="691">
        <v>63.397528999999999</v>
      </c>
      <c r="G35" s="691">
        <v>73.780125999999996</v>
      </c>
      <c r="H35" s="691">
        <v>74.948785000000001</v>
      </c>
      <c r="I35" s="691">
        <v>75.126469</v>
      </c>
      <c r="J35" s="691">
        <v>76.089504000000005</v>
      </c>
      <c r="K35" s="691">
        <v>77.268018999999995</v>
      </c>
      <c r="L35" s="691">
        <v>79.561564000000004</v>
      </c>
      <c r="M35" s="691">
        <v>81.391479971999999</v>
      </c>
      <c r="N35" s="691">
        <v>83.263484011355999</v>
      </c>
      <c r="O35" s="691">
        <v>85.2618076276285</v>
      </c>
      <c r="P35" s="691">
        <v>87.308091010691598</v>
      </c>
      <c r="Q35" s="691">
        <v>89.578101376969599</v>
      </c>
      <c r="R35" s="691">
        <v>91.907132012770802</v>
      </c>
    </row>
    <row r="36" spans="1:18">
      <c r="A36" s="367" t="s">
        <v>555</v>
      </c>
      <c r="B36" s="367" t="s">
        <v>1033</v>
      </c>
      <c r="C36" s="367" t="s">
        <v>486</v>
      </c>
      <c r="D36" s="367" t="s">
        <v>106</v>
      </c>
      <c r="E36" s="691">
        <v>1126.3251790827301</v>
      </c>
      <c r="F36" s="691">
        <v>2573.4</v>
      </c>
      <c r="G36" s="691">
        <v>3362.8560565849198</v>
      </c>
      <c r="H36" s="691">
        <v>3585.7099083623398</v>
      </c>
      <c r="I36" s="691">
        <v>3817.0840212227299</v>
      </c>
      <c r="J36" s="691">
        <v>4067.3471336828197</v>
      </c>
      <c r="K36" s="691">
        <v>4230.2587103105398</v>
      </c>
      <c r="L36" s="691">
        <v>4399.5118195289806</v>
      </c>
      <c r="M36" s="691">
        <v>4620.2353714211695</v>
      </c>
      <c r="N36" s="691">
        <v>4883.7235871355797</v>
      </c>
      <c r="O36" s="691">
        <v>5176.1484217700699</v>
      </c>
      <c r="P36" s="691">
        <v>5486.7173270762696</v>
      </c>
      <c r="Q36" s="691">
        <v>5815.9203667008496</v>
      </c>
      <c r="R36" s="691">
        <v>6164.8755887029001</v>
      </c>
    </row>
    <row r="37" spans="1:18">
      <c r="A37" s="367" t="s">
        <v>556</v>
      </c>
      <c r="B37" s="367" t="s">
        <v>1033</v>
      </c>
      <c r="C37" s="367" t="s">
        <v>486</v>
      </c>
      <c r="D37" s="367" t="s">
        <v>106</v>
      </c>
      <c r="E37" s="691">
        <v>1183.6385438283323</v>
      </c>
      <c r="F37" s="691">
        <v>1208.2439999999999</v>
      </c>
      <c r="G37" s="691">
        <v>1507.86</v>
      </c>
      <c r="H37" s="691">
        <v>1568.6659999999999</v>
      </c>
      <c r="I37" s="691">
        <v>1638.42</v>
      </c>
      <c r="J37" s="691">
        <v>1712.89667674918</v>
      </c>
      <c r="K37" s="691">
        <v>1792.7355183449899</v>
      </c>
      <c r="L37" s="691">
        <v>1719.0745001744299</v>
      </c>
      <c r="M37" s="691">
        <v>1778.3215798793899</v>
      </c>
      <c r="N37" s="691">
        <v>1847.99426607329</v>
      </c>
      <c r="O37" s="691">
        <v>1928.57283897404</v>
      </c>
      <c r="P37" s="691">
        <v>2023.6595275468101</v>
      </c>
      <c r="Q37" s="691">
        <v>2127.7669987642898</v>
      </c>
      <c r="R37" s="691">
        <v>2241.6116451456701</v>
      </c>
    </row>
    <row r="38" spans="1:18">
      <c r="A38" s="367" t="s">
        <v>557</v>
      </c>
      <c r="B38" s="367" t="s">
        <v>1033</v>
      </c>
      <c r="C38" s="367" t="s">
        <v>486</v>
      </c>
      <c r="D38" s="367" t="s">
        <v>106</v>
      </c>
      <c r="E38" s="691">
        <v>39.8557889619509</v>
      </c>
      <c r="F38" s="691">
        <v>102.346655739049</v>
      </c>
      <c r="G38" s="691">
        <v>130.34321657060801</v>
      </c>
      <c r="H38" s="691">
        <v>135.518957859366</v>
      </c>
      <c r="I38" s="691">
        <v>136.948323112412</v>
      </c>
      <c r="J38" s="691">
        <v>138.33916597782101</v>
      </c>
      <c r="K38" s="691">
        <v>140.88749893580803</v>
      </c>
      <c r="L38" s="691">
        <v>143.40606819837799</v>
      </c>
      <c r="M38" s="691">
        <v>147.49953834873497</v>
      </c>
      <c r="N38" s="691">
        <v>152.72911615459901</v>
      </c>
      <c r="O38" s="691">
        <v>159.362720396979</v>
      </c>
      <c r="P38" s="691">
        <v>166.42117551426401</v>
      </c>
      <c r="Q38" s="691">
        <v>173.72937709279199</v>
      </c>
      <c r="R38" s="691">
        <v>180.61296173383599</v>
      </c>
    </row>
    <row r="39" spans="1:18">
      <c r="A39" s="367" t="s">
        <v>558</v>
      </c>
      <c r="B39" s="367" t="s">
        <v>1033</v>
      </c>
      <c r="C39" s="367" t="s">
        <v>486</v>
      </c>
      <c r="D39" s="367" t="s">
        <v>106</v>
      </c>
      <c r="E39" s="691">
        <v>7170.1852676011204</v>
      </c>
      <c r="F39" s="691">
        <v>22009.105669576998</v>
      </c>
      <c r="G39" s="691">
        <v>30403.320051259398</v>
      </c>
      <c r="H39" s="691">
        <v>32552.704028225602</v>
      </c>
      <c r="I39" s="691">
        <v>34933.395745051203</v>
      </c>
      <c r="J39" s="691">
        <v>37528.2134820383</v>
      </c>
      <c r="K39" s="691">
        <v>40182.030612432798</v>
      </c>
      <c r="L39" s="691">
        <v>42963.627640218605</v>
      </c>
      <c r="M39" s="691">
        <v>45956.788482108896</v>
      </c>
      <c r="N39" s="691">
        <v>49152.808103711795</v>
      </c>
      <c r="O39" s="691">
        <v>52572.680700213503</v>
      </c>
      <c r="P39" s="691">
        <v>56200.896784026794</v>
      </c>
      <c r="Q39" s="691">
        <v>60099.678660135105</v>
      </c>
      <c r="R39" s="691">
        <v>64144.803548055497</v>
      </c>
    </row>
    <row r="40" spans="1:18">
      <c r="A40" s="367" t="s">
        <v>559</v>
      </c>
      <c r="B40" s="367" t="s">
        <v>1033</v>
      </c>
      <c r="C40" s="367" t="s">
        <v>486</v>
      </c>
      <c r="D40" s="367" t="s">
        <v>106</v>
      </c>
      <c r="E40" s="691">
        <v>5782.9000336343361</v>
      </c>
      <c r="F40" s="691">
        <v>7932.6</v>
      </c>
      <c r="G40" s="691">
        <v>9156.6896908932395</v>
      </c>
      <c r="H40" s="691">
        <v>9535.8196776685709</v>
      </c>
      <c r="I40" s="691">
        <v>9974.2906566451802</v>
      </c>
      <c r="J40" s="691">
        <v>10528.1</v>
      </c>
      <c r="K40" s="691">
        <v>11152.088680667301</v>
      </c>
      <c r="L40" s="691">
        <v>11806.934304001699</v>
      </c>
      <c r="M40" s="691">
        <v>12380.5624448546</v>
      </c>
      <c r="N40" s="691">
        <v>12953.941221619802</v>
      </c>
      <c r="O40" s="691">
        <v>13596.301309094599</v>
      </c>
      <c r="P40" s="691">
        <v>14232.2832589795</v>
      </c>
      <c r="Q40" s="691">
        <v>14893.932055105101</v>
      </c>
      <c r="R40" s="691">
        <v>15572.0453778104</v>
      </c>
    </row>
    <row r="41" spans="1:18">
      <c r="A41" s="367" t="s">
        <v>352</v>
      </c>
      <c r="B41" s="367" t="s">
        <v>1033</v>
      </c>
      <c r="C41" s="367" t="s">
        <v>486</v>
      </c>
      <c r="D41" s="367" t="s">
        <v>106</v>
      </c>
      <c r="E41" s="691">
        <v>999.29750000000001</v>
      </c>
      <c r="F41" s="691">
        <v>1502.318</v>
      </c>
      <c r="G41" s="691">
        <v>1589.9555</v>
      </c>
      <c r="H41" s="691">
        <v>1639.8995</v>
      </c>
      <c r="I41" s="691">
        <v>1668.5242499999999</v>
      </c>
      <c r="J41" s="691">
        <v>1705.5325</v>
      </c>
      <c r="K41" s="691">
        <v>1747.70875</v>
      </c>
      <c r="L41" s="691">
        <v>1768.24225</v>
      </c>
      <c r="M41" s="691">
        <v>1793.9096086091699</v>
      </c>
      <c r="N41" s="691">
        <v>1828.2227807348502</v>
      </c>
      <c r="O41" s="691">
        <v>1865.8174082165901</v>
      </c>
      <c r="P41" s="691">
        <v>1903.4814001778898</v>
      </c>
      <c r="Q41" s="691">
        <v>1941.55102818145</v>
      </c>
      <c r="R41" s="691">
        <v>1980.3820487450801</v>
      </c>
    </row>
    <row r="42" spans="1:18">
      <c r="A42" s="367" t="s">
        <v>560</v>
      </c>
      <c r="B42" s="367" t="s">
        <v>1033</v>
      </c>
      <c r="C42" s="367" t="s">
        <v>486</v>
      </c>
      <c r="D42" s="367" t="s">
        <v>106</v>
      </c>
      <c r="E42" s="691">
        <v>596.93392206903604</v>
      </c>
      <c r="F42" s="691">
        <v>705.41546888745199</v>
      </c>
      <c r="G42" s="691">
        <v>826.94120786604105</v>
      </c>
      <c r="H42" s="691">
        <v>854.23638469690297</v>
      </c>
      <c r="I42" s="691">
        <v>889.36904466603505</v>
      </c>
      <c r="J42" s="691">
        <v>568.77748388120904</v>
      </c>
      <c r="K42" s="691">
        <v>574.52400848903892</v>
      </c>
      <c r="L42" s="691">
        <v>599.28085482995198</v>
      </c>
      <c r="M42" s="691">
        <v>633.68816689550999</v>
      </c>
      <c r="N42" s="691">
        <v>671.34747583366504</v>
      </c>
      <c r="O42" s="691">
        <v>711.92613954869103</v>
      </c>
      <c r="P42" s="691">
        <v>747.85155733744296</v>
      </c>
      <c r="Q42" s="691">
        <v>777.60862625264406</v>
      </c>
      <c r="R42" s="691">
        <v>804.58300482393895</v>
      </c>
    </row>
    <row r="43" spans="1:18">
      <c r="A43" s="367" t="s">
        <v>561</v>
      </c>
      <c r="B43" s="367" t="s">
        <v>1033</v>
      </c>
      <c r="C43" s="367" t="s">
        <v>486</v>
      </c>
      <c r="D43" s="367" t="s">
        <v>106</v>
      </c>
      <c r="E43" s="691">
        <v>1328.8187332689499</v>
      </c>
      <c r="F43" s="691">
        <v>3505.9029999999998</v>
      </c>
      <c r="G43" s="691">
        <v>4444.00960232943</v>
      </c>
      <c r="H43" s="691">
        <v>4447.6923441491699</v>
      </c>
      <c r="I43" s="691">
        <v>4842.7356622535799</v>
      </c>
      <c r="J43" s="691">
        <v>5118.4975251774295</v>
      </c>
      <c r="K43" s="691">
        <v>5471.3154118807897</v>
      </c>
      <c r="L43" s="691">
        <v>5568.1315429240403</v>
      </c>
      <c r="M43" s="691">
        <v>5545.6789365637196</v>
      </c>
      <c r="N43" s="691">
        <v>5634.5146831614602</v>
      </c>
      <c r="O43" s="691">
        <v>5924.3886282895592</v>
      </c>
      <c r="P43" s="691">
        <v>6411.1012586939005</v>
      </c>
      <c r="Q43" s="691">
        <v>6631.70307825085</v>
      </c>
      <c r="R43" s="691">
        <v>6866.1946967496106</v>
      </c>
    </row>
    <row r="44" spans="1:18">
      <c r="A44" s="367" t="s">
        <v>489</v>
      </c>
      <c r="B44" s="367" t="s">
        <v>1033</v>
      </c>
      <c r="C44" s="367" t="s">
        <v>486</v>
      </c>
      <c r="D44" s="367" t="s">
        <v>106</v>
      </c>
      <c r="E44" s="691">
        <v>35540.262723114203</v>
      </c>
      <c r="F44" s="691">
        <v>81645.452999999994</v>
      </c>
      <c r="G44" s="691">
        <v>98172.698000000004</v>
      </c>
      <c r="H44" s="691">
        <v>103857.107</v>
      </c>
      <c r="I44" s="691">
        <v>109616.50599999999</v>
      </c>
      <c r="J44" s="691">
        <v>114034.728</v>
      </c>
      <c r="K44" s="691">
        <v>116123.39599999999</v>
      </c>
      <c r="L44" s="691">
        <v>118526.54</v>
      </c>
      <c r="M44" s="691">
        <v>120348.02196018099</v>
      </c>
      <c r="N44" s="691">
        <v>122875.330421345</v>
      </c>
      <c r="O44" s="691">
        <v>126192.964342721</v>
      </c>
      <c r="P44" s="691">
        <v>130003.99186587099</v>
      </c>
      <c r="Q44" s="691">
        <v>134164.11960557901</v>
      </c>
      <c r="R44" s="691">
        <v>138725.699672168</v>
      </c>
    </row>
    <row r="45" spans="1:18">
      <c r="A45" s="367" t="s">
        <v>110</v>
      </c>
      <c r="B45" s="367" t="s">
        <v>1033</v>
      </c>
      <c r="C45" s="367" t="s">
        <v>486</v>
      </c>
      <c r="D45" s="367" t="s">
        <v>106</v>
      </c>
      <c r="E45" s="691">
        <v>5563.6202466226296</v>
      </c>
      <c r="F45" s="691">
        <v>23864.078473117399</v>
      </c>
      <c r="G45" s="691">
        <v>40658.090654027998</v>
      </c>
      <c r="H45" s="691">
        <v>44503.154341262001</v>
      </c>
      <c r="I45" s="691">
        <v>47929.897225539098</v>
      </c>
      <c r="J45" s="691">
        <v>51620.499311905704</v>
      </c>
      <c r="K45" s="691">
        <v>55388.795761674795</v>
      </c>
      <c r="L45" s="691">
        <v>59210.622669230295</v>
      </c>
      <c r="M45" s="691">
        <v>63053.373659571102</v>
      </c>
      <c r="N45" s="691">
        <v>66962.682826464501</v>
      </c>
      <c r="O45" s="691">
        <v>70980.443796052292</v>
      </c>
      <c r="P45" s="691">
        <v>75239.270423815498</v>
      </c>
      <c r="Q45" s="691">
        <v>79753.626649244412</v>
      </c>
      <c r="R45" s="691">
        <v>84538.844248199093</v>
      </c>
    </row>
    <row r="46" spans="1:18">
      <c r="A46" s="367" t="s">
        <v>562</v>
      </c>
      <c r="B46" s="367" t="s">
        <v>1033</v>
      </c>
      <c r="C46" s="367" t="s">
        <v>486</v>
      </c>
      <c r="D46" s="367" t="s">
        <v>106</v>
      </c>
      <c r="E46" s="691">
        <v>217787.02042300659</v>
      </c>
      <c r="F46" s="691">
        <v>340156</v>
      </c>
      <c r="G46" s="691">
        <v>424599</v>
      </c>
      <c r="H46" s="691">
        <v>452578</v>
      </c>
      <c r="I46" s="691">
        <v>470880</v>
      </c>
      <c r="J46" s="691">
        <v>493831</v>
      </c>
      <c r="K46" s="691">
        <v>515489</v>
      </c>
      <c r="L46" s="691">
        <v>531376</v>
      </c>
      <c r="M46" s="691">
        <v>544669.93552231696</v>
      </c>
      <c r="N46" s="691">
        <v>560838.55869205098</v>
      </c>
      <c r="O46" s="691">
        <v>581704.82893855195</v>
      </c>
      <c r="P46" s="691">
        <v>605841.57032360102</v>
      </c>
      <c r="Q46" s="691">
        <v>631590.04257578903</v>
      </c>
      <c r="R46" s="691">
        <v>656798.47470482101</v>
      </c>
    </row>
    <row r="47" spans="1:18">
      <c r="A47" s="367" t="s">
        <v>563</v>
      </c>
      <c r="B47" s="367" t="s">
        <v>1033</v>
      </c>
      <c r="C47" s="367" t="s">
        <v>486</v>
      </c>
      <c r="D47" s="367" t="s">
        <v>106</v>
      </c>
      <c r="E47" s="691">
        <v>96.616248822699092</v>
      </c>
      <c r="F47" s="691">
        <v>123.62597255419701</v>
      </c>
      <c r="G47" s="691">
        <v>131.95363643335401</v>
      </c>
      <c r="H47" s="691">
        <v>134.89251200808599</v>
      </c>
      <c r="I47" s="691">
        <v>138.88639458855599</v>
      </c>
      <c r="J47" s="691">
        <v>143.77268711353798</v>
      </c>
      <c r="K47" s="691">
        <v>146.57691136129</v>
      </c>
      <c r="L47" s="691">
        <v>148.093136970579</v>
      </c>
      <c r="M47" s="691">
        <v>151.28758281375602</v>
      </c>
      <c r="N47" s="691">
        <v>156.32410101351903</v>
      </c>
      <c r="O47" s="691">
        <v>162.54630480099101</v>
      </c>
      <c r="P47" s="691">
        <v>169.048156993031</v>
      </c>
      <c r="Q47" s="691">
        <v>175.81008327275202</v>
      </c>
      <c r="R47" s="691">
        <v>182.842486603662</v>
      </c>
    </row>
    <row r="48" spans="1:18">
      <c r="A48" s="367" t="s">
        <v>564</v>
      </c>
      <c r="B48" s="367" t="s">
        <v>1033</v>
      </c>
      <c r="C48" s="367" t="s">
        <v>486</v>
      </c>
      <c r="D48" s="367" t="s">
        <v>106</v>
      </c>
      <c r="E48" s="691">
        <v>8955.1470651281234</v>
      </c>
      <c r="F48" s="691">
        <v>5670.0649999999996</v>
      </c>
      <c r="G48" s="691">
        <v>7425.8896981389598</v>
      </c>
      <c r="H48" s="691">
        <v>7936.3453559890404</v>
      </c>
      <c r="I48" s="691">
        <v>8498.8394816201708</v>
      </c>
      <c r="J48" s="691">
        <v>9219.7073609739</v>
      </c>
      <c r="K48" s="691">
        <v>10065.1414789756</v>
      </c>
      <c r="L48" s="691">
        <v>10844.727299504901</v>
      </c>
      <c r="M48" s="691">
        <v>11379.405887795599</v>
      </c>
      <c r="N48" s="691">
        <v>11957.276719429401</v>
      </c>
      <c r="O48" s="691">
        <v>12621.649277673099</v>
      </c>
      <c r="P48" s="691">
        <v>13448.413470215301</v>
      </c>
      <c r="Q48" s="691">
        <v>14243.151063523199</v>
      </c>
      <c r="R48" s="691">
        <v>15053.228844621101</v>
      </c>
    </row>
    <row r="49" spans="1:18">
      <c r="A49" s="367" t="s">
        <v>565</v>
      </c>
      <c r="B49" s="367" t="s">
        <v>1033</v>
      </c>
      <c r="C49" s="367" t="s">
        <v>486</v>
      </c>
      <c r="D49" s="367" t="s">
        <v>106</v>
      </c>
      <c r="E49" s="691">
        <v>762.00000000000023</v>
      </c>
      <c r="F49" s="691">
        <v>1071.2</v>
      </c>
      <c r="G49" s="691">
        <v>1381.8174328940702</v>
      </c>
      <c r="H49" s="691">
        <v>1428.9377932521202</v>
      </c>
      <c r="I49" s="691">
        <v>1483.41687412234</v>
      </c>
      <c r="J49" s="691">
        <v>1532.7000827279498</v>
      </c>
      <c r="K49" s="691">
        <v>1637.66710597101</v>
      </c>
      <c r="L49" s="691">
        <v>1678.8265846025299</v>
      </c>
      <c r="M49" s="691">
        <v>1752.5585465010502</v>
      </c>
      <c r="N49" s="691">
        <v>1827.33605375502</v>
      </c>
      <c r="O49" s="691">
        <v>1877.8688247525199</v>
      </c>
      <c r="P49" s="691">
        <v>1910.1793143454199</v>
      </c>
      <c r="Q49" s="691">
        <v>1931.1784207199801</v>
      </c>
      <c r="R49" s="691">
        <v>1976.94461703716</v>
      </c>
    </row>
    <row r="50" spans="1:18">
      <c r="A50" s="367" t="s">
        <v>566</v>
      </c>
      <c r="B50" s="367" t="s">
        <v>1033</v>
      </c>
      <c r="C50" s="367" t="s">
        <v>486</v>
      </c>
      <c r="D50" s="367" t="s">
        <v>106</v>
      </c>
      <c r="E50" s="691">
        <v>8366.8620045752959</v>
      </c>
      <c r="F50" s="691">
        <v>16968.010689874402</v>
      </c>
      <c r="G50" s="691">
        <v>21262.430612409302</v>
      </c>
      <c r="H50" s="691">
        <v>22223.013321646897</v>
      </c>
      <c r="I50" s="691">
        <v>23371.405930915502</v>
      </c>
      <c r="J50" s="691">
        <v>23781.788572308302</v>
      </c>
      <c r="K50" s="691">
        <v>24487.035178578302</v>
      </c>
      <c r="L50" s="691">
        <v>25386.8334217675</v>
      </c>
      <c r="M50" s="691">
        <v>26465.773842192397</v>
      </c>
      <c r="N50" s="691">
        <v>27590.5692304855</v>
      </c>
      <c r="O50" s="691">
        <v>28804.554276626899</v>
      </c>
      <c r="P50" s="691">
        <v>30028.747833383499</v>
      </c>
      <c r="Q50" s="691">
        <v>31229.8977467189</v>
      </c>
      <c r="R50" s="691">
        <v>32479.0936565876</v>
      </c>
    </row>
    <row r="51" spans="1:18">
      <c r="A51" s="367" t="s">
        <v>567</v>
      </c>
      <c r="B51" s="367" t="s">
        <v>1033</v>
      </c>
      <c r="C51" s="367" t="s">
        <v>486</v>
      </c>
      <c r="D51" s="367" t="s">
        <v>106</v>
      </c>
      <c r="E51" s="691">
        <v>7362.8058544293308</v>
      </c>
      <c r="F51" s="691">
        <v>10480.531222174301</v>
      </c>
      <c r="G51" s="691">
        <v>11694.791999999999</v>
      </c>
      <c r="H51" s="691">
        <v>11181.711086970801</v>
      </c>
      <c r="I51" s="691">
        <v>12375.256475324401</v>
      </c>
      <c r="J51" s="691">
        <v>13451.9037886776</v>
      </c>
      <c r="K51" s="691">
        <v>14516.6355248567</v>
      </c>
      <c r="L51" s="691">
        <v>15765.9373124867</v>
      </c>
      <c r="M51" s="691">
        <v>17112.317292118198</v>
      </c>
      <c r="N51" s="691">
        <v>18474.910973943701</v>
      </c>
      <c r="O51" s="691">
        <v>19883.1873033915</v>
      </c>
      <c r="P51" s="691">
        <v>21341.1554754885</v>
      </c>
      <c r="Q51" s="691">
        <v>22851.469646749898</v>
      </c>
      <c r="R51" s="691">
        <v>24404.482710518801</v>
      </c>
    </row>
    <row r="52" spans="1:18">
      <c r="A52" s="367" t="s">
        <v>490</v>
      </c>
      <c r="B52" s="367" t="s">
        <v>1033</v>
      </c>
      <c r="C52" s="367" t="s">
        <v>486</v>
      </c>
      <c r="D52" s="367" t="s">
        <v>106</v>
      </c>
      <c r="E52" s="691"/>
      <c r="F52" s="691">
        <v>320.447</v>
      </c>
      <c r="G52" s="691">
        <v>328.04</v>
      </c>
      <c r="H52" s="691">
        <v>327.11799999999999</v>
      </c>
      <c r="I52" s="691">
        <v>319.96199999999999</v>
      </c>
      <c r="J52" s="691">
        <v>316.55900000000003</v>
      </c>
      <c r="K52" s="691">
        <v>315.41699999999997</v>
      </c>
      <c r="L52" s="691">
        <v>320.60500000000002</v>
      </c>
      <c r="M52" s="691">
        <v>326.69649500000003</v>
      </c>
      <c r="N52" s="691">
        <v>333.55712139500002</v>
      </c>
      <c r="O52" s="691">
        <v>340.89537806569001</v>
      </c>
      <c r="P52" s="691">
        <v>348.73597176120097</v>
      </c>
      <c r="Q52" s="691">
        <v>356.75689911170798</v>
      </c>
      <c r="R52" s="691">
        <v>363.89203709394297</v>
      </c>
    </row>
    <row r="53" spans="1:18">
      <c r="A53" s="367" t="s">
        <v>568</v>
      </c>
      <c r="B53" s="367" t="s">
        <v>1033</v>
      </c>
      <c r="C53" s="367" t="s">
        <v>486</v>
      </c>
      <c r="D53" s="367" t="s">
        <v>106</v>
      </c>
      <c r="E53" s="691">
        <v>7.8906279732827596</v>
      </c>
      <c r="F53" s="691">
        <v>14.730499999999999</v>
      </c>
      <c r="G53" s="691">
        <v>16.630600000000001</v>
      </c>
      <c r="H53" s="691">
        <v>16.697800000000001</v>
      </c>
      <c r="I53" s="691">
        <v>16.289100000000001</v>
      </c>
      <c r="J53" s="691">
        <v>15.321300000000001</v>
      </c>
      <c r="K53" s="691">
        <v>14.938800000000001</v>
      </c>
      <c r="L53" s="691">
        <v>15.176</v>
      </c>
      <c r="M53" s="691">
        <v>15.417602617317</v>
      </c>
      <c r="N53" s="691">
        <v>15.7222354294467</v>
      </c>
      <c r="O53" s="691">
        <v>16.0727363815271</v>
      </c>
      <c r="P53" s="691">
        <v>16.415074451778001</v>
      </c>
      <c r="Q53" s="691">
        <v>16.715851292686299</v>
      </c>
      <c r="R53" s="691">
        <v>17.045924210711501</v>
      </c>
    </row>
    <row r="54" spans="1:18">
      <c r="A54" s="367" t="s">
        <v>491</v>
      </c>
      <c r="B54" s="367" t="s">
        <v>1033</v>
      </c>
      <c r="C54" s="367" t="s">
        <v>486</v>
      </c>
      <c r="D54" s="367" t="s">
        <v>106</v>
      </c>
      <c r="E54" s="691"/>
      <c r="F54" s="691">
        <v>3506.107</v>
      </c>
      <c r="G54" s="691">
        <v>3953.6509999999998</v>
      </c>
      <c r="H54" s="691">
        <v>4031.404</v>
      </c>
      <c r="I54" s="691">
        <v>3995.1089999999999</v>
      </c>
      <c r="J54" s="691">
        <v>3974.0079999999998</v>
      </c>
      <c r="K54" s="691">
        <v>4052.62</v>
      </c>
      <c r="L54" s="691">
        <v>4223.4459999999999</v>
      </c>
      <c r="M54" s="691">
        <v>4330.9298609999996</v>
      </c>
      <c r="N54" s="691">
        <v>4433.0568649650004</v>
      </c>
      <c r="O54" s="691">
        <v>4530.5822719747193</v>
      </c>
      <c r="P54" s="691">
        <v>4629.7185195157999</v>
      </c>
      <c r="Q54" s="691">
        <v>4731.5731591202102</v>
      </c>
      <c r="R54" s="691">
        <v>4835.0641505823705</v>
      </c>
    </row>
    <row r="55" spans="1:18">
      <c r="A55" s="367" t="s">
        <v>492</v>
      </c>
      <c r="B55" s="367" t="s">
        <v>1033</v>
      </c>
      <c r="C55" s="367" t="s">
        <v>486</v>
      </c>
      <c r="D55" s="367" t="s">
        <v>106</v>
      </c>
      <c r="E55" s="691">
        <v>1289.7</v>
      </c>
      <c r="F55" s="691">
        <v>1794.7</v>
      </c>
      <c r="G55" s="691">
        <v>1798.6</v>
      </c>
      <c r="H55" s="691">
        <v>1819.4</v>
      </c>
      <c r="I55" s="691">
        <v>1818</v>
      </c>
      <c r="J55" s="691">
        <v>1813.6</v>
      </c>
      <c r="K55" s="691">
        <v>1836.5</v>
      </c>
      <c r="L55" s="691">
        <v>1857.8</v>
      </c>
      <c r="M55" s="691">
        <v>1887.482111</v>
      </c>
      <c r="N55" s="691">
        <v>1921.28208868</v>
      </c>
      <c r="O55" s="691">
        <v>1959.71401890383</v>
      </c>
      <c r="P55" s="691">
        <v>2000.93411945652</v>
      </c>
      <c r="Q55" s="691">
        <v>2043.11289231771</v>
      </c>
      <c r="R55" s="691">
        <v>2086.2594566144699</v>
      </c>
    </row>
    <row r="56" spans="1:18">
      <c r="A56" s="367" t="s">
        <v>569</v>
      </c>
      <c r="B56" s="367" t="s">
        <v>1033</v>
      </c>
      <c r="C56" s="367" t="s">
        <v>486</v>
      </c>
      <c r="D56" s="367" t="s">
        <v>106</v>
      </c>
      <c r="E56" s="691">
        <v>80.388199999999998</v>
      </c>
      <c r="F56" s="691">
        <v>77.759985907470508</v>
      </c>
      <c r="G56" s="691">
        <v>95.851702800018799</v>
      </c>
      <c r="H56" s="691">
        <v>102.841836423643</v>
      </c>
      <c r="I56" s="691">
        <v>107.82163404541001</v>
      </c>
      <c r="J56" s="691">
        <v>113.21341092618201</v>
      </c>
      <c r="K56" s="691">
        <v>120.00621558175301</v>
      </c>
      <c r="L56" s="691">
        <v>127.806619594567</v>
      </c>
      <c r="M56" s="691">
        <v>136.11404986821299</v>
      </c>
      <c r="N56" s="691">
        <v>145.64203335898802</v>
      </c>
      <c r="O56" s="691">
        <v>155.83697569411802</v>
      </c>
      <c r="P56" s="691">
        <v>166.745563992706</v>
      </c>
      <c r="Q56" s="691">
        <v>176.75029783226802</v>
      </c>
      <c r="R56" s="691">
        <v>187.35531570220402</v>
      </c>
    </row>
    <row r="57" spans="1:18">
      <c r="A57" s="367" t="s">
        <v>570</v>
      </c>
      <c r="B57" s="367" t="s">
        <v>1033</v>
      </c>
      <c r="C57" s="367" t="s">
        <v>486</v>
      </c>
      <c r="D57" s="367" t="s">
        <v>106</v>
      </c>
      <c r="E57" s="691">
        <v>0.7686849</v>
      </c>
      <c r="F57" s="691">
        <v>1.0067723</v>
      </c>
      <c r="G57" s="691">
        <v>1.1943569999999999</v>
      </c>
      <c r="H57" s="691">
        <v>1.1936085000000001</v>
      </c>
      <c r="I57" s="691">
        <v>1.1786312000000001</v>
      </c>
      <c r="J57" s="691">
        <v>1.185629</v>
      </c>
      <c r="K57" s="691">
        <v>1.2316423999999999</v>
      </c>
      <c r="L57" s="691">
        <v>1.1784836000000001</v>
      </c>
      <c r="M57" s="691">
        <v>1.2363993</v>
      </c>
      <c r="N57" s="691">
        <v>1.2793543000000001</v>
      </c>
      <c r="O57" s="691">
        <v>1.3135562000000001</v>
      </c>
      <c r="P57" s="691">
        <v>1.3427407</v>
      </c>
      <c r="Q57" s="691">
        <v>1.3656307000000001</v>
      </c>
      <c r="R57" s="691">
        <v>1.3883562</v>
      </c>
    </row>
    <row r="58" spans="1:18">
      <c r="A58" s="367" t="s">
        <v>571</v>
      </c>
      <c r="B58" s="367" t="s">
        <v>1033</v>
      </c>
      <c r="C58" s="367" t="s">
        <v>486</v>
      </c>
      <c r="D58" s="367" t="s">
        <v>106</v>
      </c>
      <c r="E58" s="691">
        <v>592.615345394222</v>
      </c>
      <c r="F58" s="691">
        <v>1212.29077959953</v>
      </c>
      <c r="G58" s="691">
        <v>1640.8299484987699</v>
      </c>
      <c r="H58" s="691">
        <v>1687.1158660353799</v>
      </c>
      <c r="I58" s="691">
        <v>1731.47868246857</v>
      </c>
      <c r="J58" s="691">
        <v>1814.2042651828201</v>
      </c>
      <c r="K58" s="691">
        <v>1947.3827935982699</v>
      </c>
      <c r="L58" s="691">
        <v>2083.6995891501497</v>
      </c>
      <c r="M58" s="691">
        <v>2196.2193669642602</v>
      </c>
      <c r="N58" s="691">
        <v>2295.0492384776499</v>
      </c>
      <c r="O58" s="691">
        <v>2398.3264542091401</v>
      </c>
      <c r="P58" s="691">
        <v>2506.2511446485496</v>
      </c>
      <c r="Q58" s="691">
        <v>2619.0324461577402</v>
      </c>
      <c r="R58" s="691">
        <v>2736.8889062348399</v>
      </c>
    </row>
    <row r="59" spans="1:18">
      <c r="A59" s="367" t="s">
        <v>572</v>
      </c>
      <c r="B59" s="367" t="s">
        <v>1033</v>
      </c>
      <c r="C59" s="367" t="s">
        <v>486</v>
      </c>
      <c r="D59" s="367" t="s">
        <v>106</v>
      </c>
      <c r="E59" s="691">
        <v>30.181366064984456</v>
      </c>
      <c r="F59" s="691">
        <v>47.809319000000002</v>
      </c>
      <c r="G59" s="691">
        <v>56.481054999999998</v>
      </c>
      <c r="H59" s="691">
        <v>60.925063999999999</v>
      </c>
      <c r="I59" s="691">
        <v>64.362432999999996</v>
      </c>
      <c r="J59" s="691">
        <v>67.293225000000007</v>
      </c>
      <c r="K59" s="691">
        <v>69.766238999999999</v>
      </c>
      <c r="L59" s="691">
        <v>69.779765119999993</v>
      </c>
      <c r="M59" s="691">
        <v>66.641864753236391</v>
      </c>
      <c r="N59" s="691">
        <v>63.784478533111603</v>
      </c>
      <c r="O59" s="691">
        <v>63.2233784390341</v>
      </c>
      <c r="P59" s="691">
        <v>63.595632569007599</v>
      </c>
      <c r="Q59" s="691">
        <v>63.2694612413313</v>
      </c>
      <c r="R59" s="691">
        <v>63.920894786593003</v>
      </c>
    </row>
    <row r="60" spans="1:18">
      <c r="A60" s="367" t="s">
        <v>573</v>
      </c>
      <c r="B60" s="367" t="s">
        <v>1033</v>
      </c>
      <c r="C60" s="367" t="s">
        <v>486</v>
      </c>
      <c r="D60" s="367" t="s">
        <v>106</v>
      </c>
      <c r="E60" s="691">
        <v>642.40583802682102</v>
      </c>
      <c r="F60" s="691">
        <v>1180.0939463478501</v>
      </c>
      <c r="G60" s="691">
        <v>1592.4244254760301</v>
      </c>
      <c r="H60" s="691">
        <v>1620.5239001969801</v>
      </c>
      <c r="I60" s="691">
        <v>1656.6</v>
      </c>
      <c r="J60" s="691">
        <v>1691.4</v>
      </c>
      <c r="K60" s="691">
        <v>1728.7</v>
      </c>
      <c r="L60" s="691">
        <v>1801.2</v>
      </c>
      <c r="M60" s="691">
        <v>1859.84312767093</v>
      </c>
      <c r="N60" s="691">
        <v>1938.9947933056699</v>
      </c>
      <c r="O60" s="691">
        <v>2026.9518543024799</v>
      </c>
      <c r="P60" s="691">
        <v>2125.17304444711</v>
      </c>
      <c r="Q60" s="691">
        <v>2230.0625344687901</v>
      </c>
      <c r="R60" s="691">
        <v>2342.3795828115399</v>
      </c>
    </row>
    <row r="61" spans="1:18">
      <c r="A61" s="367" t="s">
        <v>574</v>
      </c>
      <c r="B61" s="367" t="s">
        <v>1033</v>
      </c>
      <c r="C61" s="367" t="s">
        <v>486</v>
      </c>
      <c r="D61" s="367" t="s">
        <v>106</v>
      </c>
      <c r="E61" s="691">
        <v>4.8009000000000004</v>
      </c>
      <c r="F61" s="691">
        <v>8.4587000000000003</v>
      </c>
      <c r="G61" s="691">
        <v>9.0760000000000005</v>
      </c>
      <c r="H61" s="691">
        <v>9.2772000000000006</v>
      </c>
      <c r="I61" s="691">
        <v>9.4517000000000007</v>
      </c>
      <c r="J61" s="691">
        <v>9.6263000000000005</v>
      </c>
      <c r="K61" s="691">
        <v>9.8141999999999996</v>
      </c>
      <c r="L61" s="691">
        <v>10.0497408</v>
      </c>
      <c r="M61" s="691">
        <v>10.30098432</v>
      </c>
      <c r="N61" s="691">
        <v>10.568809912319999</v>
      </c>
      <c r="O61" s="691">
        <v>10.811892540303401</v>
      </c>
      <c r="P61" s="691">
        <v>11.0281303911094</v>
      </c>
      <c r="Q61" s="691">
        <v>11.248692998931601</v>
      </c>
      <c r="R61" s="691">
        <v>11.4736668589102</v>
      </c>
    </row>
    <row r="62" spans="1:18">
      <c r="A62" s="367" t="s">
        <v>575</v>
      </c>
      <c r="B62" s="367" t="s">
        <v>1033</v>
      </c>
      <c r="C62" s="367" t="s">
        <v>486</v>
      </c>
      <c r="D62" s="367" t="s">
        <v>106</v>
      </c>
      <c r="E62" s="691">
        <v>59.428601153231597</v>
      </c>
      <c r="F62" s="691">
        <v>4937.8997512358301</v>
      </c>
      <c r="G62" s="691">
        <v>5416.42426732889</v>
      </c>
      <c r="H62" s="691">
        <v>5523.43377524266</v>
      </c>
      <c r="I62" s="691">
        <v>5840.8785492622801</v>
      </c>
      <c r="J62" s="691">
        <v>5460.78339320125</v>
      </c>
      <c r="K62" s="691">
        <v>5445.2579665181502</v>
      </c>
      <c r="L62" s="691">
        <v>4781.2712330324694</v>
      </c>
      <c r="M62" s="691">
        <v>4428.5840388972692</v>
      </c>
      <c r="N62" s="691">
        <v>4343.4347011613099</v>
      </c>
      <c r="O62" s="691">
        <v>4271.3409414600601</v>
      </c>
      <c r="P62" s="691">
        <v>4200.6042121676201</v>
      </c>
      <c r="Q62" s="691">
        <v>4127.2082344238797</v>
      </c>
      <c r="R62" s="691">
        <v>4083.4506357521</v>
      </c>
    </row>
    <row r="63" spans="1:18">
      <c r="A63" s="367" t="s">
        <v>576</v>
      </c>
      <c r="B63" s="367" t="s">
        <v>1033</v>
      </c>
      <c r="C63" s="367" t="s">
        <v>486</v>
      </c>
      <c r="D63" s="367" t="s">
        <v>106</v>
      </c>
      <c r="E63" s="691"/>
      <c r="F63" s="691">
        <v>16.880499387055401</v>
      </c>
      <c r="G63" s="691">
        <v>16.238282107372601</v>
      </c>
      <c r="H63" s="691">
        <v>17.647406255890001</v>
      </c>
      <c r="I63" s="691">
        <v>18.886247368732498</v>
      </c>
      <c r="J63" s="691">
        <v>19.462425405105201</v>
      </c>
      <c r="K63" s="691">
        <v>20.433006836314497</v>
      </c>
      <c r="L63" s="691">
        <v>21.408618865527199</v>
      </c>
      <c r="M63" s="691">
        <v>22.193719945022099</v>
      </c>
      <c r="N63" s="691">
        <v>22.914875940868697</v>
      </c>
      <c r="O63" s="691">
        <v>23.751799535221199</v>
      </c>
      <c r="P63" s="691">
        <v>24.608368497556999</v>
      </c>
      <c r="Q63" s="691">
        <v>25.539420230630903</v>
      </c>
      <c r="R63" s="691">
        <v>26.546959303362097</v>
      </c>
    </row>
    <row r="64" spans="1:18">
      <c r="A64" s="367" t="s">
        <v>493</v>
      </c>
      <c r="B64" s="367" t="s">
        <v>1033</v>
      </c>
      <c r="C64" s="367" t="s">
        <v>486</v>
      </c>
      <c r="D64" s="367" t="s">
        <v>106</v>
      </c>
      <c r="E64" s="691"/>
      <c r="F64" s="691">
        <v>14.9897756</v>
      </c>
      <c r="G64" s="691">
        <v>14.718470200000001</v>
      </c>
      <c r="H64" s="691">
        <v>15.834592300000001</v>
      </c>
      <c r="I64" s="691">
        <v>16.655231100000002</v>
      </c>
      <c r="J64" s="691">
        <v>16.9163532</v>
      </c>
      <c r="K64" s="691">
        <v>17.4080257</v>
      </c>
      <c r="L64" s="691">
        <v>17.593915599999999</v>
      </c>
      <c r="M64" s="691">
        <v>17.982182658708197</v>
      </c>
      <c r="N64" s="691">
        <v>18.484700669827802</v>
      </c>
      <c r="O64" s="691">
        <v>19.0819328242663</v>
      </c>
      <c r="P64" s="691">
        <v>19.706151750319901</v>
      </c>
      <c r="Q64" s="691">
        <v>20.374112951756803</v>
      </c>
      <c r="R64" s="691">
        <v>21.068238016011001</v>
      </c>
    </row>
    <row r="65" spans="1:18">
      <c r="A65" s="367" t="s">
        <v>577</v>
      </c>
      <c r="B65" s="367" t="s">
        <v>1033</v>
      </c>
      <c r="C65" s="367" t="s">
        <v>486</v>
      </c>
      <c r="D65" s="367" t="s">
        <v>106</v>
      </c>
      <c r="E65" s="691">
        <v>136.93269762995862</v>
      </c>
      <c r="F65" s="691">
        <v>253.14432418899099</v>
      </c>
      <c r="G65" s="691">
        <v>427.02643172348797</v>
      </c>
      <c r="H65" s="691">
        <v>475.64754099999999</v>
      </c>
      <c r="I65" s="691">
        <v>517.02653499999997</v>
      </c>
      <c r="J65" s="691">
        <v>568.43233299999997</v>
      </c>
      <c r="K65" s="691">
        <v>627.06471499999998</v>
      </c>
      <c r="L65" s="691">
        <v>691.02542300000005</v>
      </c>
      <c r="M65" s="691">
        <v>721.78407212464504</v>
      </c>
      <c r="N65" s="691">
        <v>772.21621312962191</v>
      </c>
      <c r="O65" s="691">
        <v>830.0750042621429</v>
      </c>
      <c r="P65" s="691">
        <v>892.690962886335</v>
      </c>
      <c r="Q65" s="691">
        <v>960.03032328723998</v>
      </c>
      <c r="R65" s="691">
        <v>1030.4322628269001</v>
      </c>
    </row>
    <row r="66" spans="1:18">
      <c r="A66" s="367" t="s">
        <v>578</v>
      </c>
      <c r="B66" s="367" t="s">
        <v>1033</v>
      </c>
      <c r="C66" s="367" t="s">
        <v>486</v>
      </c>
      <c r="D66" s="367" t="s">
        <v>106</v>
      </c>
      <c r="E66" s="691"/>
      <c r="F66" s="691">
        <v>9164.6016999999993</v>
      </c>
      <c r="G66" s="691">
        <v>9543.8286000000007</v>
      </c>
      <c r="H66" s="691">
        <v>9696.0635999999995</v>
      </c>
      <c r="I66" s="691">
        <v>9611.1362000000008</v>
      </c>
      <c r="J66" s="691">
        <v>9582.7286000000004</v>
      </c>
      <c r="K66" s="691">
        <v>9667.6005999999998</v>
      </c>
      <c r="L66" s="691">
        <v>9825.9519</v>
      </c>
      <c r="M66" s="691">
        <v>9973.8353797897889</v>
      </c>
      <c r="N66" s="691">
        <v>10136.6264029167</v>
      </c>
      <c r="O66" s="691">
        <v>10294.3852760502</v>
      </c>
      <c r="P66" s="691">
        <v>10456.412189009401</v>
      </c>
      <c r="Q66" s="691">
        <v>10617.035989550901</v>
      </c>
      <c r="R66" s="691">
        <v>10775.461550751199</v>
      </c>
    </row>
    <row r="67" spans="1:18">
      <c r="A67" s="367" t="s">
        <v>579</v>
      </c>
      <c r="B67" s="367" t="s">
        <v>1033</v>
      </c>
      <c r="C67" s="367" t="s">
        <v>486</v>
      </c>
      <c r="D67" s="367" t="s">
        <v>106</v>
      </c>
      <c r="E67" s="691">
        <v>3.6178596082249599</v>
      </c>
      <c r="F67" s="691">
        <v>5.3931571330271701</v>
      </c>
      <c r="G67" s="691">
        <v>5.5879259980525795</v>
      </c>
      <c r="H67" s="691">
        <v>5.7388000000000003</v>
      </c>
      <c r="I67" s="691">
        <v>5.8197999999999999</v>
      </c>
      <c r="J67" s="691">
        <v>6.0953999999999997</v>
      </c>
      <c r="K67" s="691">
        <v>6.4177999999999997</v>
      </c>
      <c r="L67" s="691">
        <v>6.6937654000000002</v>
      </c>
      <c r="M67" s="691">
        <v>6.8611095349999998</v>
      </c>
      <c r="N67" s="691">
        <v>7.1286928068649997</v>
      </c>
      <c r="O67" s="691">
        <v>7.4067118263327307</v>
      </c>
      <c r="P67" s="691">
        <v>7.6733534520807103</v>
      </c>
      <c r="Q67" s="691">
        <v>7.9495941763556202</v>
      </c>
      <c r="R67" s="691">
        <v>8.2357795667044194</v>
      </c>
    </row>
    <row r="68" spans="1:18">
      <c r="A68" s="367" t="s">
        <v>494</v>
      </c>
      <c r="B68" s="367" t="s">
        <v>1033</v>
      </c>
      <c r="C68" s="367" t="s">
        <v>486</v>
      </c>
      <c r="D68" s="367" t="s">
        <v>106</v>
      </c>
      <c r="E68" s="691">
        <v>126.184</v>
      </c>
      <c r="F68" s="691">
        <v>179.64599999999999</v>
      </c>
      <c r="G68" s="691">
        <v>187.1</v>
      </c>
      <c r="H68" s="691">
        <v>191.91</v>
      </c>
      <c r="I68" s="691">
        <v>189.173</v>
      </c>
      <c r="J68" s="691">
        <v>187.739</v>
      </c>
      <c r="K68" s="691">
        <v>186.42699999999999</v>
      </c>
      <c r="L68" s="691">
        <v>187.23099999999999</v>
      </c>
      <c r="M68" s="691">
        <v>188.938418991079</v>
      </c>
      <c r="N68" s="691">
        <v>190.95628111895599</v>
      </c>
      <c r="O68" s="691">
        <v>193.49661431070098</v>
      </c>
      <c r="P68" s="691">
        <v>196.4344604771</v>
      </c>
      <c r="Q68" s="691">
        <v>199.61017052940701</v>
      </c>
      <c r="R68" s="691">
        <v>202.81550501033402</v>
      </c>
    </row>
    <row r="69" spans="1:18">
      <c r="A69" s="367" t="s">
        <v>495</v>
      </c>
      <c r="B69" s="367" t="s">
        <v>1033</v>
      </c>
      <c r="C69" s="367" t="s">
        <v>486</v>
      </c>
      <c r="D69" s="367" t="s">
        <v>106</v>
      </c>
      <c r="E69" s="691">
        <v>1440.085</v>
      </c>
      <c r="F69" s="691">
        <v>1923.2429999999999</v>
      </c>
      <c r="G69" s="691">
        <v>1998.481</v>
      </c>
      <c r="H69" s="691">
        <v>2040.0340000000001</v>
      </c>
      <c r="I69" s="691">
        <v>2043.761</v>
      </c>
      <c r="J69" s="691">
        <v>2057.1779999999999</v>
      </c>
      <c r="K69" s="691">
        <v>2060.8719999999998</v>
      </c>
      <c r="L69" s="691">
        <v>2084.3001354688299</v>
      </c>
      <c r="M69" s="691">
        <v>2108.1199506706998</v>
      </c>
      <c r="N69" s="691">
        <v>2135.4170327371103</v>
      </c>
      <c r="O69" s="691">
        <v>2167.1584094677301</v>
      </c>
      <c r="P69" s="691">
        <v>2204.7032627250096</v>
      </c>
      <c r="Q69" s="691">
        <v>2244.09448778767</v>
      </c>
      <c r="R69" s="691">
        <v>2285.6414526308599</v>
      </c>
    </row>
    <row r="70" spans="1:18">
      <c r="A70" s="367" t="s">
        <v>580</v>
      </c>
      <c r="B70" s="367" t="s">
        <v>1033</v>
      </c>
      <c r="C70" s="367" t="s">
        <v>486</v>
      </c>
      <c r="D70" s="367" t="s">
        <v>106</v>
      </c>
      <c r="E70" s="691">
        <v>3054.7623213079992</v>
      </c>
      <c r="F70" s="691">
        <v>3760.7570229120802</v>
      </c>
      <c r="G70" s="691">
        <v>4144.1458565298499</v>
      </c>
      <c r="H70" s="691">
        <v>4438.0384587827193</v>
      </c>
      <c r="I70" s="691">
        <v>4671.0832719322498</v>
      </c>
      <c r="J70" s="691">
        <v>4934.4582874175194</v>
      </c>
      <c r="K70" s="691">
        <v>5147.3740992887306</v>
      </c>
      <c r="L70" s="691">
        <v>5353.9293460259196</v>
      </c>
      <c r="M70" s="691">
        <v>5524.3063477535798</v>
      </c>
      <c r="N70" s="691">
        <v>5772.9680906229196</v>
      </c>
      <c r="O70" s="691">
        <v>6044.2161114963601</v>
      </c>
      <c r="P70" s="691">
        <v>6342.1129195097001</v>
      </c>
      <c r="Q70" s="691">
        <v>6657.1938033628894</v>
      </c>
      <c r="R70" s="691">
        <v>6984.5292722930699</v>
      </c>
    </row>
    <row r="71" spans="1:18">
      <c r="A71" s="367" t="s">
        <v>581</v>
      </c>
      <c r="B71" s="367" t="s">
        <v>1033</v>
      </c>
      <c r="C71" s="367" t="s">
        <v>486</v>
      </c>
      <c r="D71" s="367" t="s">
        <v>106</v>
      </c>
      <c r="E71" s="691">
        <v>11.043025477246582</v>
      </c>
      <c r="F71" s="691">
        <v>17.217307278065899</v>
      </c>
      <c r="G71" s="691">
        <v>21.633572918725399</v>
      </c>
      <c r="H71" s="691">
        <v>20.7043846398307</v>
      </c>
      <c r="I71" s="691">
        <v>21.863780662618598</v>
      </c>
      <c r="J71" s="691">
        <v>22.910820107592901</v>
      </c>
      <c r="K71" s="691">
        <v>22.8606272039233</v>
      </c>
      <c r="L71" s="691">
        <v>23.860874578715801</v>
      </c>
      <c r="M71" s="691">
        <v>24.412290708624198</v>
      </c>
      <c r="N71" s="691">
        <v>25.222243813536597</v>
      </c>
      <c r="O71" s="691">
        <v>26.420965509486098</v>
      </c>
      <c r="P71" s="691">
        <v>27.782341958523602</v>
      </c>
      <c r="Q71" s="691">
        <v>29.2972122202878</v>
      </c>
      <c r="R71" s="691">
        <v>30.894682858701501</v>
      </c>
    </row>
    <row r="72" spans="1:18">
      <c r="A72" s="367" t="s">
        <v>582</v>
      </c>
      <c r="B72" s="367" t="s">
        <v>1033</v>
      </c>
      <c r="C72" s="367" t="s">
        <v>486</v>
      </c>
      <c r="D72" s="367" t="s">
        <v>106</v>
      </c>
      <c r="E72" s="691">
        <v>16.130922033461498</v>
      </c>
      <c r="F72" s="691">
        <v>8.5680506972387303</v>
      </c>
      <c r="G72" s="691">
        <v>11.0660535846015</v>
      </c>
      <c r="H72" s="691">
        <v>11.865191216275699</v>
      </c>
      <c r="I72" s="691">
        <v>12.6186880565546</v>
      </c>
      <c r="J72" s="691">
        <v>13.0460885845277</v>
      </c>
      <c r="K72" s="691">
        <v>13.6492525109035</v>
      </c>
      <c r="L72" s="691">
        <v>14.0256152606276</v>
      </c>
      <c r="M72" s="691">
        <v>14.370226335229098</v>
      </c>
      <c r="N72" s="691">
        <v>15.019502339801001</v>
      </c>
      <c r="O72" s="691">
        <v>15.775644175163499</v>
      </c>
      <c r="P72" s="691">
        <v>16.5569067088813</v>
      </c>
      <c r="Q72" s="691">
        <v>17.386846761858202</v>
      </c>
      <c r="R72" s="691">
        <v>18.258567436696097</v>
      </c>
    </row>
    <row r="73" spans="1:18">
      <c r="A73" s="367" t="s">
        <v>496</v>
      </c>
      <c r="B73" s="367" t="s">
        <v>1033</v>
      </c>
      <c r="C73" s="367" t="s">
        <v>486</v>
      </c>
      <c r="D73" s="367" t="s">
        <v>106</v>
      </c>
      <c r="E73" s="691">
        <v>1942.9509028963168</v>
      </c>
      <c r="F73" s="691">
        <v>2417.4699999999998</v>
      </c>
      <c r="G73" s="691">
        <v>2568.98</v>
      </c>
      <c r="H73" s="691">
        <v>2664.49</v>
      </c>
      <c r="I73" s="691">
        <v>2680.83</v>
      </c>
      <c r="J73" s="691">
        <v>2691.72</v>
      </c>
      <c r="K73" s="691">
        <v>2734.26</v>
      </c>
      <c r="L73" s="691">
        <v>2773.91</v>
      </c>
      <c r="M73" s="691">
        <v>2814.3003515700498</v>
      </c>
      <c r="N73" s="691">
        <v>2859.9856003425498</v>
      </c>
      <c r="O73" s="691">
        <v>2898.8318011188703</v>
      </c>
      <c r="P73" s="691">
        <v>2937.6780916798798</v>
      </c>
      <c r="Q73" s="691">
        <v>2974.9300130811698</v>
      </c>
      <c r="R73" s="691">
        <v>3010.95281522901</v>
      </c>
    </row>
    <row r="74" spans="1:18">
      <c r="A74" s="367" t="s">
        <v>583</v>
      </c>
      <c r="B74" s="367" t="s">
        <v>1033</v>
      </c>
      <c r="C74" s="367" t="s">
        <v>486</v>
      </c>
      <c r="D74" s="367" t="s">
        <v>106</v>
      </c>
      <c r="E74" s="691">
        <v>8.8395105107973801</v>
      </c>
      <c r="F74" s="691">
        <v>17.604805663266102</v>
      </c>
      <c r="G74" s="691">
        <v>24.100196378668201</v>
      </c>
      <c r="H74" s="691">
        <v>27.485865491419801</v>
      </c>
      <c r="I74" s="691">
        <v>30.040251421730801</v>
      </c>
      <c r="J74" s="691">
        <v>32.236952342529399</v>
      </c>
      <c r="K74" s="691">
        <v>33.521873892073302</v>
      </c>
      <c r="L74" s="691">
        <v>34.691264605599194</v>
      </c>
      <c r="M74" s="691">
        <v>36.263493716541397</v>
      </c>
      <c r="N74" s="691">
        <v>39.053789460383904</v>
      </c>
      <c r="O74" s="691">
        <v>41.371662796898498</v>
      </c>
      <c r="P74" s="691">
        <v>43.924380207221901</v>
      </c>
      <c r="Q74" s="691">
        <v>46.275069272353996</v>
      </c>
      <c r="R74" s="691">
        <v>48.384082522874998</v>
      </c>
    </row>
    <row r="75" spans="1:18">
      <c r="A75" s="367" t="s">
        <v>497</v>
      </c>
      <c r="B75" s="367" t="s">
        <v>1033</v>
      </c>
      <c r="C75" s="367" t="s">
        <v>486</v>
      </c>
      <c r="D75" s="367" t="s">
        <v>106</v>
      </c>
      <c r="E75" s="691">
        <v>149.23820000000001</v>
      </c>
      <c r="F75" s="691">
        <v>229.78347903685</v>
      </c>
      <c r="G75" s="691">
        <v>226.03100000000001</v>
      </c>
      <c r="H75" s="691">
        <v>205.38900000000001</v>
      </c>
      <c r="I75" s="691">
        <v>190.394726994769</v>
      </c>
      <c r="J75" s="691">
        <v>184.30560879863799</v>
      </c>
      <c r="K75" s="691">
        <v>185.51122897715399</v>
      </c>
      <c r="L75" s="691">
        <v>185.081821765413</v>
      </c>
      <c r="M75" s="691">
        <v>184.01516607024499</v>
      </c>
      <c r="N75" s="691">
        <v>188.913111099905</v>
      </c>
      <c r="O75" s="691">
        <v>194.78101072726901</v>
      </c>
      <c r="P75" s="691">
        <v>200.218807200637</v>
      </c>
      <c r="Q75" s="691">
        <v>204.94514942044</v>
      </c>
      <c r="R75" s="691">
        <v>208.08676771350699</v>
      </c>
    </row>
    <row r="76" spans="1:18">
      <c r="A76" s="367" t="s">
        <v>584</v>
      </c>
      <c r="B76" s="367" t="s">
        <v>1033</v>
      </c>
      <c r="C76" s="367" t="s">
        <v>486</v>
      </c>
      <c r="D76" s="367" t="s">
        <v>106</v>
      </c>
      <c r="E76" s="691">
        <v>1.1140586939041099</v>
      </c>
      <c r="F76" s="691">
        <v>1.9649457755756801</v>
      </c>
      <c r="G76" s="691">
        <v>1.8776835716729601</v>
      </c>
      <c r="H76" s="691">
        <v>1.8920445564266399</v>
      </c>
      <c r="I76" s="691">
        <v>1.87018585445597</v>
      </c>
      <c r="J76" s="691">
        <v>1.9141782728716199</v>
      </c>
      <c r="K76" s="691">
        <v>2.0229958854699399</v>
      </c>
      <c r="L76" s="691">
        <v>2.11562557920112</v>
      </c>
      <c r="M76" s="691">
        <v>2.1786612342534699</v>
      </c>
      <c r="N76" s="691">
        <v>2.23272891797424</v>
      </c>
      <c r="O76" s="691">
        <v>2.2884860464421402</v>
      </c>
      <c r="P76" s="691">
        <v>2.3456371197907799</v>
      </c>
      <c r="Q76" s="691">
        <v>2.4042169869065999</v>
      </c>
      <c r="R76" s="691">
        <v>2.46426142262768</v>
      </c>
    </row>
    <row r="77" spans="1:18">
      <c r="A77" s="367" t="s">
        <v>585</v>
      </c>
      <c r="B77" s="367" t="s">
        <v>1033</v>
      </c>
      <c r="C77" s="367" t="s">
        <v>486</v>
      </c>
      <c r="D77" s="367" t="s">
        <v>106</v>
      </c>
      <c r="E77" s="691">
        <v>100.217447882326</v>
      </c>
      <c r="F77" s="691">
        <v>166.72190000000001</v>
      </c>
      <c r="G77" s="691">
        <v>199.47370000000001</v>
      </c>
      <c r="H77" s="691">
        <v>207.77600000000001</v>
      </c>
      <c r="I77" s="691">
        <v>213.94669999999999</v>
      </c>
      <c r="J77" s="691">
        <v>221.85759999999999</v>
      </c>
      <c r="K77" s="691">
        <v>231.2859</v>
      </c>
      <c r="L77" s="691">
        <v>240.53733600000001</v>
      </c>
      <c r="M77" s="691">
        <v>250.15882944000001</v>
      </c>
      <c r="N77" s="691">
        <v>259.91502378816</v>
      </c>
      <c r="O77" s="691">
        <v>269.53187966832201</v>
      </c>
      <c r="P77" s="691">
        <v>279.77409109571801</v>
      </c>
      <c r="Q77" s="691">
        <v>290.685280648451</v>
      </c>
      <c r="R77" s="691">
        <v>302.31269187438897</v>
      </c>
    </row>
    <row r="78" spans="1:18">
      <c r="A78" s="367" t="s">
        <v>586</v>
      </c>
      <c r="B78" s="367" t="s">
        <v>1033</v>
      </c>
      <c r="C78" s="367" t="s">
        <v>486</v>
      </c>
      <c r="D78" s="367" t="s">
        <v>106</v>
      </c>
      <c r="E78" s="691">
        <v>4268.5542407744961</v>
      </c>
      <c r="F78" s="691">
        <v>7210.8763939725995</v>
      </c>
      <c r="G78" s="691">
        <v>8022.3863654822699</v>
      </c>
      <c r="H78" s="691">
        <v>8333.8760717102687</v>
      </c>
      <c r="I78" s="691">
        <v>8651.0615053575493</v>
      </c>
      <c r="J78" s="691">
        <v>8850.7300019599006</v>
      </c>
      <c r="K78" s="691">
        <v>8946.2829334959297</v>
      </c>
      <c r="L78" s="691">
        <v>8959.2740978977308</v>
      </c>
      <c r="M78" s="691">
        <v>9322.7744405396097</v>
      </c>
      <c r="N78" s="691">
        <v>9824.6018607451788</v>
      </c>
      <c r="O78" s="691">
        <v>10397.967398764</v>
      </c>
      <c r="P78" s="691">
        <v>11079.212423329302</v>
      </c>
      <c r="Q78" s="691">
        <v>11777.2829755074</v>
      </c>
      <c r="R78" s="691">
        <v>12482.976259975199</v>
      </c>
    </row>
    <row r="79" spans="1:18">
      <c r="A79" s="367" t="s">
        <v>587</v>
      </c>
      <c r="B79" s="367" t="s">
        <v>1033</v>
      </c>
      <c r="C79" s="367" t="s">
        <v>486</v>
      </c>
      <c r="D79" s="367" t="s">
        <v>106</v>
      </c>
      <c r="E79" s="691">
        <v>231.15068171842401</v>
      </c>
      <c r="F79" s="691">
        <v>309.51400000000001</v>
      </c>
      <c r="G79" s="691">
        <v>363.83730190257199</v>
      </c>
      <c r="H79" s="691">
        <v>397.87551777211797</v>
      </c>
      <c r="I79" s="691">
        <v>390.72171276681701</v>
      </c>
      <c r="J79" s="691">
        <v>393.92669519912801</v>
      </c>
      <c r="K79" s="691">
        <v>403.93666836908</v>
      </c>
      <c r="L79" s="691">
        <v>423.31262100895697</v>
      </c>
      <c r="M79" s="691">
        <v>443.63145771666899</v>
      </c>
      <c r="N79" s="691">
        <v>465.81136712208803</v>
      </c>
      <c r="O79" s="691">
        <v>489.11374856216196</v>
      </c>
      <c r="P79" s="691">
        <v>513.56639811688001</v>
      </c>
      <c r="Q79" s="691">
        <v>539.24152827453395</v>
      </c>
      <c r="R79" s="691">
        <v>566.20360468826095</v>
      </c>
    </row>
    <row r="80" spans="1:18">
      <c r="A80" s="367" t="s">
        <v>588</v>
      </c>
      <c r="B80" s="367" t="s">
        <v>1033</v>
      </c>
      <c r="C80" s="367" t="s">
        <v>486</v>
      </c>
      <c r="D80" s="367" t="s">
        <v>106</v>
      </c>
      <c r="E80" s="691">
        <v>151.49265714500601</v>
      </c>
      <c r="F80" s="691">
        <v>250.05964913445001</v>
      </c>
      <c r="G80" s="691">
        <v>309.37299999999999</v>
      </c>
      <c r="H80" s="691">
        <v>326.19400000000002</v>
      </c>
      <c r="I80" s="691">
        <v>341.90499999999997</v>
      </c>
      <c r="J80" s="691">
        <v>359.75799999999998</v>
      </c>
      <c r="K80" s="691">
        <v>373.57612256879497</v>
      </c>
      <c r="L80" s="691">
        <v>384.87835012402303</v>
      </c>
      <c r="M80" s="691">
        <v>397.99845084086797</v>
      </c>
      <c r="N80" s="691">
        <v>411.74537987789301</v>
      </c>
      <c r="O80" s="691">
        <v>427.10086199141102</v>
      </c>
      <c r="P80" s="691">
        <v>442.52266875345202</v>
      </c>
      <c r="Q80" s="691">
        <v>457.37004185313896</v>
      </c>
      <c r="R80" s="691">
        <v>472.32591762048298</v>
      </c>
    </row>
    <row r="81" spans="1:18">
      <c r="A81" s="367" t="s">
        <v>589</v>
      </c>
      <c r="B81" s="367" t="s">
        <v>1033</v>
      </c>
      <c r="C81" s="367" t="s">
        <v>486</v>
      </c>
      <c r="D81" s="367" t="s">
        <v>106</v>
      </c>
      <c r="E81" s="691">
        <v>12.691671253267652</v>
      </c>
      <c r="F81" s="691">
        <v>12.7834713620326</v>
      </c>
      <c r="G81" s="691">
        <v>13.27</v>
      </c>
      <c r="H81" s="691">
        <v>14.003</v>
      </c>
      <c r="I81" s="691">
        <v>14.407</v>
      </c>
      <c r="J81" s="691">
        <v>15.019</v>
      </c>
      <c r="K81" s="691">
        <v>15.432</v>
      </c>
      <c r="L81" s="691">
        <v>15.586320000000001</v>
      </c>
      <c r="M81" s="691">
        <v>15.9370122</v>
      </c>
      <c r="N81" s="691">
        <v>16.4549650965</v>
      </c>
      <c r="O81" s="691">
        <v>17.0309218333398</v>
      </c>
      <c r="P81" s="691">
        <v>17.627004097506699</v>
      </c>
      <c r="Q81" s="691">
        <v>18.243949240919399</v>
      </c>
      <c r="R81" s="691">
        <v>18.882487464351602</v>
      </c>
    </row>
    <row r="82" spans="1:18">
      <c r="A82" s="367" t="s">
        <v>590</v>
      </c>
      <c r="B82" s="367" t="s">
        <v>1033</v>
      </c>
      <c r="C82" s="367" t="s">
        <v>486</v>
      </c>
      <c r="D82" s="367" t="s">
        <v>106</v>
      </c>
      <c r="E82" s="691">
        <v>76.078878399999681</v>
      </c>
      <c r="F82" s="691">
        <v>133.8861</v>
      </c>
      <c r="G82" s="691">
        <v>159.828</v>
      </c>
      <c r="H82" s="691">
        <v>165.95830000000001</v>
      </c>
      <c r="I82" s="691">
        <v>172.81030000000001</v>
      </c>
      <c r="J82" s="691">
        <v>177.6343</v>
      </c>
      <c r="K82" s="691">
        <v>183.1147</v>
      </c>
      <c r="L82" s="691">
        <v>189.77099999999999</v>
      </c>
      <c r="M82" s="691">
        <v>196.41298499999999</v>
      </c>
      <c r="N82" s="691">
        <v>203.680265445</v>
      </c>
      <c r="O82" s="691">
        <v>211.42011553191</v>
      </c>
      <c r="P82" s="691">
        <v>219.87692015318601</v>
      </c>
      <c r="Q82" s="691">
        <v>228.67199695931399</v>
      </c>
      <c r="R82" s="691">
        <v>237.81887683768599</v>
      </c>
    </row>
    <row r="83" spans="1:18">
      <c r="A83" s="367" t="s">
        <v>591</v>
      </c>
      <c r="B83" s="367" t="s">
        <v>1033</v>
      </c>
      <c r="C83" s="367" t="s">
        <v>486</v>
      </c>
      <c r="D83" s="367" t="s">
        <v>106</v>
      </c>
      <c r="E83" s="691">
        <v>885.96100000000001</v>
      </c>
      <c r="F83" s="691">
        <v>1605.327</v>
      </c>
      <c r="G83" s="691">
        <v>1945.617</v>
      </c>
      <c r="H83" s="691">
        <v>2039.2909999999999</v>
      </c>
      <c r="I83" s="691">
        <v>2073.9650000000001</v>
      </c>
      <c r="J83" s="691">
        <v>2138.0100000000002</v>
      </c>
      <c r="K83" s="691">
        <v>2194.5729999999999</v>
      </c>
      <c r="L83" s="691">
        <v>2246.377</v>
      </c>
      <c r="M83" s="691">
        <v>2294.68420638731</v>
      </c>
      <c r="N83" s="691">
        <v>2350.7175307469302</v>
      </c>
      <c r="O83" s="691">
        <v>2412.6604309101804</v>
      </c>
      <c r="P83" s="691">
        <v>2479.5698523054702</v>
      </c>
      <c r="Q83" s="691">
        <v>2553.5596556722098</v>
      </c>
      <c r="R83" s="691">
        <v>2633.4479791711701</v>
      </c>
    </row>
    <row r="84" spans="1:18">
      <c r="A84" s="367" t="s">
        <v>498</v>
      </c>
      <c r="B84" s="367" t="s">
        <v>1033</v>
      </c>
      <c r="C84" s="367" t="s">
        <v>486</v>
      </c>
      <c r="D84" s="367" t="s">
        <v>106</v>
      </c>
      <c r="E84" s="691">
        <v>17500.808716795247</v>
      </c>
      <c r="F84" s="691">
        <v>22459.200000000001</v>
      </c>
      <c r="G84" s="691">
        <v>22225.241999999998</v>
      </c>
      <c r="H84" s="691">
        <v>22615.850999999999</v>
      </c>
      <c r="I84" s="691">
        <v>22233.893</v>
      </c>
      <c r="J84" s="691">
        <v>22654.062000000002</v>
      </c>
      <c r="K84" s="691">
        <v>23485.969000000001</v>
      </c>
      <c r="L84" s="691">
        <v>24176.202000000001</v>
      </c>
      <c r="M84" s="691">
        <v>24732.254646000001</v>
      </c>
      <c r="N84" s="691">
        <v>25338.194884827</v>
      </c>
      <c r="O84" s="691">
        <v>25946.3115620629</v>
      </c>
      <c r="P84" s="691">
        <v>26517.130416428201</v>
      </c>
      <c r="Q84" s="691">
        <v>27073.9901551732</v>
      </c>
      <c r="R84" s="691">
        <v>27642.543948431899</v>
      </c>
    </row>
    <row r="85" spans="1:18">
      <c r="A85" s="367" t="s">
        <v>499</v>
      </c>
      <c r="B85" s="367" t="s">
        <v>1033</v>
      </c>
      <c r="C85" s="367" t="s">
        <v>486</v>
      </c>
      <c r="D85" s="367" t="s">
        <v>106</v>
      </c>
      <c r="E85" s="691">
        <v>665.98455939199403</v>
      </c>
      <c r="F85" s="691">
        <v>1054.9000000000001</v>
      </c>
      <c r="G85" s="691">
        <v>1122.4670000000001</v>
      </c>
      <c r="H85" s="691">
        <v>1144.7829999999999</v>
      </c>
      <c r="I85" s="691">
        <v>1159.05</v>
      </c>
      <c r="J85" s="691">
        <v>1209.9179999999999</v>
      </c>
      <c r="K85" s="691">
        <v>1233.558</v>
      </c>
      <c r="L85" s="691">
        <v>1282.3720000000001</v>
      </c>
      <c r="M85" s="691">
        <v>1336.8599564138101</v>
      </c>
      <c r="N85" s="691">
        <v>1379.0919112537199</v>
      </c>
      <c r="O85" s="691">
        <v>1412.9306162518899</v>
      </c>
      <c r="P85" s="691">
        <v>1451.3460186418502</v>
      </c>
      <c r="Q85" s="691">
        <v>1489.3735485193702</v>
      </c>
      <c r="R85" s="691">
        <v>1524.3858848897301</v>
      </c>
    </row>
    <row r="86" spans="1:18">
      <c r="A86" s="367" t="s">
        <v>353</v>
      </c>
      <c r="B86" s="367" t="s">
        <v>1033</v>
      </c>
      <c r="C86" s="367" t="s">
        <v>486</v>
      </c>
      <c r="D86" s="367" t="s">
        <v>106</v>
      </c>
      <c r="E86" s="691">
        <v>23070.819227239201</v>
      </c>
      <c r="F86" s="691">
        <v>54950.491065408598</v>
      </c>
      <c r="G86" s="691">
        <v>81922.174196217005</v>
      </c>
      <c r="H86" s="691">
        <v>87360.4</v>
      </c>
      <c r="I86" s="691">
        <v>92268.800000000003</v>
      </c>
      <c r="J86" s="691">
        <v>98394.3</v>
      </c>
      <c r="K86" s="691">
        <v>105521.5</v>
      </c>
      <c r="L86" s="691">
        <v>113262.44394141401</v>
      </c>
      <c r="M86" s="691">
        <v>121704.749025058</v>
      </c>
      <c r="N86" s="691">
        <v>130825.75071501901</v>
      </c>
      <c r="O86" s="691">
        <v>140765.88816314001</v>
      </c>
      <c r="P86" s="691">
        <v>151591.15635133101</v>
      </c>
      <c r="Q86" s="691">
        <v>163233.41034804299</v>
      </c>
      <c r="R86" s="691">
        <v>175945.15096232001</v>
      </c>
    </row>
    <row r="87" spans="1:18">
      <c r="A87" s="367" t="s">
        <v>354</v>
      </c>
      <c r="B87" s="367" t="s">
        <v>1033</v>
      </c>
      <c r="C87" s="367" t="s">
        <v>486</v>
      </c>
      <c r="D87" s="367" t="s">
        <v>106</v>
      </c>
      <c r="E87" s="691">
        <v>2682768</v>
      </c>
      <c r="F87" s="691">
        <v>5112516</v>
      </c>
      <c r="G87" s="691">
        <v>6864133.0999999996</v>
      </c>
      <c r="H87" s="691">
        <v>7287635.2999999998</v>
      </c>
      <c r="I87" s="691">
        <v>7727083.4000000004</v>
      </c>
      <c r="J87" s="691">
        <v>8156497.7999999998</v>
      </c>
      <c r="K87" s="691">
        <v>8566271.1999999993</v>
      </c>
      <c r="L87" s="691">
        <v>8976931.5</v>
      </c>
      <c r="M87" s="691">
        <v>9416817.1787432395</v>
      </c>
      <c r="N87" s="691">
        <v>9915912.9854909107</v>
      </c>
      <c r="O87" s="691">
        <v>10461286.330629099</v>
      </c>
      <c r="P87" s="691">
        <v>11068049.5164703</v>
      </c>
      <c r="Q87" s="691">
        <v>11732149.8331855</v>
      </c>
      <c r="R87" s="691">
        <v>12436095.213530499</v>
      </c>
    </row>
    <row r="88" spans="1:18">
      <c r="A88" s="367" t="s">
        <v>592</v>
      </c>
      <c r="B88" s="367" t="s">
        <v>1033</v>
      </c>
      <c r="C88" s="367" t="s">
        <v>486</v>
      </c>
      <c r="D88" s="367" t="s">
        <v>106</v>
      </c>
      <c r="E88" s="691">
        <v>919555.78142192902</v>
      </c>
      <c r="F88" s="691">
        <v>1648962.47961238</v>
      </c>
      <c r="G88" s="691">
        <v>2093092.6177757999</v>
      </c>
      <c r="H88" s="691">
        <v>2171578.0271173599</v>
      </c>
      <c r="I88" s="691">
        <v>2028064.9421115201</v>
      </c>
      <c r="J88" s="691">
        <v>1989297</v>
      </c>
      <c r="K88" s="691">
        <v>2075699</v>
      </c>
      <c r="L88" s="691">
        <v>2076363.6901710599</v>
      </c>
      <c r="M88" s="691">
        <v>2158533.6048447499</v>
      </c>
      <c r="N88" s="691">
        <v>2239259.6320321402</v>
      </c>
      <c r="O88" s="691">
        <v>2325188.4237102</v>
      </c>
      <c r="P88" s="691">
        <v>2420318.33080645</v>
      </c>
      <c r="Q88" s="691">
        <v>2519442.2026223498</v>
      </c>
      <c r="R88" s="691">
        <v>2622730.7575223199</v>
      </c>
    </row>
    <row r="89" spans="1:18">
      <c r="A89" s="367" t="s">
        <v>593</v>
      </c>
      <c r="B89" s="367" t="s">
        <v>1033</v>
      </c>
      <c r="C89" s="367" t="s">
        <v>486</v>
      </c>
      <c r="D89" s="367" t="s">
        <v>106</v>
      </c>
      <c r="E89" s="691"/>
      <c r="F89" s="691">
        <v>103551.4034</v>
      </c>
      <c r="G89" s="691">
        <v>132687.02859999999</v>
      </c>
      <c r="H89" s="691">
        <v>142700.217</v>
      </c>
      <c r="I89" s="691">
        <v>162587.5331</v>
      </c>
      <c r="J89" s="691">
        <v>173273.04640167099</v>
      </c>
      <c r="K89" s="691">
        <v>169602.6588</v>
      </c>
      <c r="L89" s="691">
        <v>173667.14131897301</v>
      </c>
      <c r="M89" s="691">
        <v>186091.88252116001</v>
      </c>
      <c r="N89" s="691">
        <v>192189.202256107</v>
      </c>
      <c r="O89" s="691">
        <v>200181.31792038999</v>
      </c>
      <c r="P89" s="691">
        <v>208817.64063879999</v>
      </c>
      <c r="Q89" s="691">
        <v>218673.43662798099</v>
      </c>
      <c r="R89" s="691">
        <v>229061.87150630899</v>
      </c>
    </row>
    <row r="90" spans="1:18">
      <c r="A90" s="367" t="s">
        <v>500</v>
      </c>
      <c r="B90" s="367" t="s">
        <v>1033</v>
      </c>
      <c r="C90" s="367" t="s">
        <v>486</v>
      </c>
      <c r="D90" s="367" t="s">
        <v>106</v>
      </c>
      <c r="E90" s="691">
        <v>63.433303232602796</v>
      </c>
      <c r="F90" s="691">
        <v>165.566</v>
      </c>
      <c r="G90" s="691">
        <v>172.18700000000001</v>
      </c>
      <c r="H90" s="691">
        <v>176.64330000000001</v>
      </c>
      <c r="I90" s="691">
        <v>176.9102</v>
      </c>
      <c r="J90" s="691">
        <v>179.4477</v>
      </c>
      <c r="K90" s="691">
        <v>188.77780000000001</v>
      </c>
      <c r="L90" s="691">
        <v>203.52379999999999</v>
      </c>
      <c r="M90" s="691">
        <v>213.64496560506399</v>
      </c>
      <c r="N90" s="691">
        <v>221.42230954558201</v>
      </c>
      <c r="O90" s="691">
        <v>228.50434562729598</v>
      </c>
      <c r="P90" s="691">
        <v>234.809059357584</v>
      </c>
      <c r="Q90" s="691">
        <v>241.23651638609999</v>
      </c>
      <c r="R90" s="691">
        <v>247.814383884081</v>
      </c>
    </row>
    <row r="91" spans="1:18">
      <c r="A91" s="367" t="s">
        <v>501</v>
      </c>
      <c r="B91" s="367" t="s">
        <v>1033</v>
      </c>
      <c r="C91" s="367" t="s">
        <v>486</v>
      </c>
      <c r="D91" s="367" t="s">
        <v>106</v>
      </c>
      <c r="E91" s="691">
        <v>358.502647788366</v>
      </c>
      <c r="F91" s="691">
        <v>708.48599999999999</v>
      </c>
      <c r="G91" s="691">
        <v>876.13</v>
      </c>
      <c r="H91" s="691">
        <v>920.20100000000002</v>
      </c>
      <c r="I91" s="691">
        <v>946.702</v>
      </c>
      <c r="J91" s="691">
        <v>977.48099999999999</v>
      </c>
      <c r="K91" s="691">
        <v>1002.45</v>
      </c>
      <c r="L91" s="691">
        <v>1028.3440000000001</v>
      </c>
      <c r="M91" s="691">
        <v>1057.6253260030201</v>
      </c>
      <c r="N91" s="691">
        <v>1089.5459591814201</v>
      </c>
      <c r="O91" s="691">
        <v>1121.90608792277</v>
      </c>
      <c r="P91" s="691">
        <v>1154.984676585</v>
      </c>
      <c r="Q91" s="691">
        <v>1188.3520635950902</v>
      </c>
      <c r="R91" s="691">
        <v>1223.0738149809999</v>
      </c>
    </row>
    <row r="92" spans="1:18">
      <c r="A92" s="367" t="s">
        <v>502</v>
      </c>
      <c r="B92" s="367" t="s">
        <v>1033</v>
      </c>
      <c r="C92" s="367" t="s">
        <v>486</v>
      </c>
      <c r="D92" s="367" t="s">
        <v>106</v>
      </c>
      <c r="E92" s="691">
        <v>1329.67</v>
      </c>
      <c r="F92" s="691">
        <v>1629.932</v>
      </c>
      <c r="G92" s="691">
        <v>1604.5150000000001</v>
      </c>
      <c r="H92" s="691">
        <v>1613.7670000000001</v>
      </c>
      <c r="I92" s="691">
        <v>1568.2739999999999</v>
      </c>
      <c r="J92" s="691">
        <v>1540.8579999999999</v>
      </c>
      <c r="K92" s="691">
        <v>1535.57</v>
      </c>
      <c r="L92" s="691">
        <v>1547.2329999999999</v>
      </c>
      <c r="M92" s="691">
        <v>1561.9979402573301</v>
      </c>
      <c r="N92" s="691">
        <v>1579.9583878220001</v>
      </c>
      <c r="O92" s="691">
        <v>1596.3899550553401</v>
      </c>
      <c r="P92" s="691">
        <v>1613.1520336195301</v>
      </c>
      <c r="Q92" s="691">
        <v>1628.3156627355499</v>
      </c>
      <c r="R92" s="691">
        <v>1642.1547175531398</v>
      </c>
    </row>
    <row r="93" spans="1:18">
      <c r="A93" s="367" t="s">
        <v>594</v>
      </c>
      <c r="B93" s="367" t="s">
        <v>1033</v>
      </c>
      <c r="C93" s="367" t="s">
        <v>486</v>
      </c>
      <c r="D93" s="367" t="s">
        <v>106</v>
      </c>
      <c r="E93" s="691">
        <v>620.30602411476502</v>
      </c>
      <c r="F93" s="691">
        <v>735.01923311250096</v>
      </c>
      <c r="G93" s="691">
        <v>724.32542601565501</v>
      </c>
      <c r="H93" s="691">
        <v>734.64171544031399</v>
      </c>
      <c r="I93" s="691">
        <v>730.82883296411205</v>
      </c>
      <c r="J93" s="691">
        <v>732.25489960028699</v>
      </c>
      <c r="K93" s="691">
        <v>736.13287087578408</v>
      </c>
      <c r="L93" s="691">
        <v>744.18210617869295</v>
      </c>
      <c r="M93" s="691">
        <v>760.59859568375691</v>
      </c>
      <c r="N93" s="691">
        <v>779.98081426271801</v>
      </c>
      <c r="O93" s="691">
        <v>801.13915543122096</v>
      </c>
      <c r="P93" s="691">
        <v>823.09625460741699</v>
      </c>
      <c r="Q93" s="691">
        <v>845.53002935638699</v>
      </c>
      <c r="R93" s="691">
        <v>868.40696380145698</v>
      </c>
    </row>
    <row r="94" spans="1:18">
      <c r="A94" s="367" t="s">
        <v>355</v>
      </c>
      <c r="B94" s="367" t="s">
        <v>1033</v>
      </c>
      <c r="C94" s="367" t="s">
        <v>486</v>
      </c>
      <c r="D94" s="367" t="s">
        <v>106</v>
      </c>
      <c r="E94" s="691">
        <v>424494.25501189852</v>
      </c>
      <c r="F94" s="691">
        <v>503921</v>
      </c>
      <c r="G94" s="691">
        <v>512654.7</v>
      </c>
      <c r="H94" s="691">
        <v>510325.9</v>
      </c>
      <c r="I94" s="691">
        <v>519216.7</v>
      </c>
      <c r="J94" s="691">
        <v>526261.1</v>
      </c>
      <c r="K94" s="691">
        <v>526095.69999999995</v>
      </c>
      <c r="L94" s="691">
        <v>528583</v>
      </c>
      <c r="M94" s="691">
        <v>531150.83061483898</v>
      </c>
      <c r="N94" s="691">
        <v>530842.75448772195</v>
      </c>
      <c r="O94" s="691">
        <v>532773.00025156897</v>
      </c>
      <c r="P94" s="691">
        <v>536478.45813077805</v>
      </c>
      <c r="Q94" s="691">
        <v>540236.01446255704</v>
      </c>
      <c r="R94" s="691">
        <v>543790.696748649</v>
      </c>
    </row>
    <row r="95" spans="1:18">
      <c r="A95" s="367" t="s">
        <v>595</v>
      </c>
      <c r="B95" s="367" t="s">
        <v>1033</v>
      </c>
      <c r="C95" s="367" t="s">
        <v>486</v>
      </c>
      <c r="D95" s="367" t="s">
        <v>106</v>
      </c>
      <c r="E95" s="691">
        <v>3.419</v>
      </c>
      <c r="F95" s="691">
        <v>7.37961032705</v>
      </c>
      <c r="G95" s="691">
        <v>9.98544226186287</v>
      </c>
      <c r="H95" s="691">
        <v>10.2437629267858</v>
      </c>
      <c r="I95" s="691">
        <v>10.515276100063499</v>
      </c>
      <c r="J95" s="691">
        <v>10.812796083361201</v>
      </c>
      <c r="K95" s="691">
        <v>11.1475791224114</v>
      </c>
      <c r="L95" s="691">
        <v>11.426268600471701</v>
      </c>
      <c r="M95" s="691">
        <v>11.791909195686801</v>
      </c>
      <c r="N95" s="691">
        <v>12.228209835927201</v>
      </c>
      <c r="O95" s="691">
        <v>12.7173382293643</v>
      </c>
      <c r="P95" s="691">
        <v>13.2260317585389</v>
      </c>
      <c r="Q95" s="691">
        <v>13.7550730288804</v>
      </c>
      <c r="R95" s="691">
        <v>14.3052759500356</v>
      </c>
    </row>
    <row r="96" spans="1:18">
      <c r="A96" s="367" t="s">
        <v>596</v>
      </c>
      <c r="B96" s="367" t="s">
        <v>1033</v>
      </c>
      <c r="C96" s="367" t="s">
        <v>486</v>
      </c>
      <c r="D96" s="367" t="s">
        <v>106</v>
      </c>
      <c r="E96" s="691"/>
      <c r="F96" s="691">
        <v>10659.1031444444</v>
      </c>
      <c r="G96" s="691">
        <v>14413.741245559</v>
      </c>
      <c r="H96" s="691">
        <v>15494.771838975901</v>
      </c>
      <c r="I96" s="691">
        <v>16269.5104309247</v>
      </c>
      <c r="J96" s="691">
        <v>17245.681040510601</v>
      </c>
      <c r="K96" s="691">
        <v>17987.245325252603</v>
      </c>
      <c r="L96" s="691">
        <v>18195.1743442021</v>
      </c>
      <c r="M96" s="691">
        <v>18219.656212287198</v>
      </c>
      <c r="N96" s="691">
        <v>18410.931873235801</v>
      </c>
      <c r="O96" s="691">
        <v>18743.458931086603</v>
      </c>
      <c r="P96" s="691">
        <v>19148.899999691999</v>
      </c>
      <c r="Q96" s="691">
        <v>19793.048974200301</v>
      </c>
      <c r="R96" s="691">
        <v>20768.9818666471</v>
      </c>
    </row>
    <row r="97" spans="1:18">
      <c r="A97" s="367" t="s">
        <v>597</v>
      </c>
      <c r="B97" s="367" t="s">
        <v>1033</v>
      </c>
      <c r="C97" s="367" t="s">
        <v>486</v>
      </c>
      <c r="D97" s="367" t="s">
        <v>106</v>
      </c>
      <c r="E97" s="691">
        <v>1738.4394569957549</v>
      </c>
      <c r="F97" s="691">
        <v>2445.1342056083099</v>
      </c>
      <c r="G97" s="691">
        <v>3104.30343360917</v>
      </c>
      <c r="H97" s="691">
        <v>3294.0262601096601</v>
      </c>
      <c r="I97" s="691">
        <v>3444.0664810672797</v>
      </c>
      <c r="J97" s="691">
        <v>3639.9385084266901</v>
      </c>
      <c r="K97" s="691">
        <v>3833.8765355159599</v>
      </c>
      <c r="L97" s="691">
        <v>4048.2816183132404</v>
      </c>
      <c r="M97" s="691">
        <v>4290.4442070830401</v>
      </c>
      <c r="N97" s="691">
        <v>4553.4499357244404</v>
      </c>
      <c r="O97" s="691">
        <v>4847.4603784493202</v>
      </c>
      <c r="P97" s="691">
        <v>5160.6351670292097</v>
      </c>
      <c r="Q97" s="691">
        <v>5497.8549955073895</v>
      </c>
      <c r="R97" s="691">
        <v>5854.32219354675</v>
      </c>
    </row>
    <row r="98" spans="1:18">
      <c r="A98" s="367" t="s">
        <v>598</v>
      </c>
      <c r="B98" s="367" t="s">
        <v>1033</v>
      </c>
      <c r="C98" s="367" t="s">
        <v>486</v>
      </c>
      <c r="D98" s="367" t="s">
        <v>106</v>
      </c>
      <c r="E98" s="691">
        <v>0.11353669967018699</v>
      </c>
      <c r="F98" s="691">
        <v>0.146464244208</v>
      </c>
      <c r="G98" s="691">
        <v>0.14268874094082401</v>
      </c>
      <c r="H98" s="691">
        <v>0.14336907433718898</v>
      </c>
      <c r="I98" s="691">
        <v>0.150806815476205</v>
      </c>
      <c r="J98" s="691">
        <v>0.159526713357591</v>
      </c>
      <c r="K98" s="691">
        <v>0.163369240977291</v>
      </c>
      <c r="L98" s="691">
        <v>0.170210519422544</v>
      </c>
      <c r="M98" s="691">
        <v>0.174831285465498</v>
      </c>
      <c r="N98" s="691">
        <v>0.17917054016100001</v>
      </c>
      <c r="O98" s="691">
        <v>0.183763183328959</v>
      </c>
      <c r="P98" s="691">
        <v>0.18844180856112699</v>
      </c>
      <c r="Q98" s="691">
        <v>0.192508403733268</v>
      </c>
      <c r="R98" s="691">
        <v>0.196397508748341</v>
      </c>
    </row>
    <row r="99" spans="1:18">
      <c r="A99" s="367" t="s">
        <v>356</v>
      </c>
      <c r="B99" s="367" t="s">
        <v>1033</v>
      </c>
      <c r="C99" s="367" t="s">
        <v>486</v>
      </c>
      <c r="D99" s="367" t="s">
        <v>106</v>
      </c>
      <c r="E99" s="691">
        <v>419518</v>
      </c>
      <c r="F99" s="691">
        <v>1034337.6</v>
      </c>
      <c r="G99" s="691">
        <v>1265308</v>
      </c>
      <c r="H99" s="691">
        <v>1311892.7</v>
      </c>
      <c r="I99" s="691">
        <v>1341966.3999999999</v>
      </c>
      <c r="J99" s="691">
        <v>1380832.7</v>
      </c>
      <c r="K99" s="691">
        <v>1426540.3</v>
      </c>
      <c r="L99" s="691">
        <v>1463506.2</v>
      </c>
      <c r="M99" s="691">
        <v>1502552.9518450401</v>
      </c>
      <c r="N99" s="691">
        <v>1545646.78141552</v>
      </c>
      <c r="O99" s="691">
        <v>1593177.91262909</v>
      </c>
      <c r="P99" s="691">
        <v>1641893.4348199901</v>
      </c>
      <c r="Q99" s="691">
        <v>1691995.98825859</v>
      </c>
      <c r="R99" s="691">
        <v>1743120.7572411599</v>
      </c>
    </row>
    <row r="100" spans="1:18">
      <c r="A100" s="367" t="s">
        <v>599</v>
      </c>
      <c r="B100" s="367" t="s">
        <v>1033</v>
      </c>
      <c r="C100" s="367" t="s">
        <v>486</v>
      </c>
      <c r="D100" s="367" t="s">
        <v>106</v>
      </c>
      <c r="E100" s="691"/>
      <c r="F100" s="691">
        <v>3.95857679532795</v>
      </c>
      <c r="G100" s="691">
        <v>4.9575590945687198</v>
      </c>
      <c r="H100" s="691">
        <v>5.1746663526639098</v>
      </c>
      <c r="I100" s="691">
        <v>5.3200411054969301</v>
      </c>
      <c r="J100" s="691">
        <v>5.5002642433416504</v>
      </c>
      <c r="K100" s="691">
        <v>5.5675113376249001</v>
      </c>
      <c r="L100" s="691">
        <v>5.7512392117665296</v>
      </c>
      <c r="M100" s="691">
        <v>5.9467813449665901</v>
      </c>
      <c r="N100" s="691">
        <v>6.2013035865311608</v>
      </c>
      <c r="O100" s="691">
        <v>6.4555570335789296</v>
      </c>
      <c r="P100" s="691">
        <v>6.6911792937651198</v>
      </c>
      <c r="Q100" s="691">
        <v>6.9594973290084106</v>
      </c>
      <c r="R100" s="691">
        <v>7.2385755910646292</v>
      </c>
    </row>
    <row r="101" spans="1:18">
      <c r="A101" s="367" t="s">
        <v>600</v>
      </c>
      <c r="B101" s="367" t="s">
        <v>1033</v>
      </c>
      <c r="C101" s="367" t="s">
        <v>486</v>
      </c>
      <c r="D101" s="367" t="s">
        <v>106</v>
      </c>
      <c r="E101" s="691">
        <v>11.955013782474399</v>
      </c>
      <c r="F101" s="691">
        <v>31.220887833762298</v>
      </c>
      <c r="G101" s="691">
        <v>33.079099999999997</v>
      </c>
      <c r="H101" s="691">
        <v>36.587381550000003</v>
      </c>
      <c r="I101" s="691">
        <v>39.392210714949996</v>
      </c>
      <c r="J101" s="691">
        <v>39.803539122118103</v>
      </c>
      <c r="K101" s="691">
        <v>39.815201201376297</v>
      </c>
      <c r="L101" s="691">
        <v>40.173885782374903</v>
      </c>
      <c r="M101" s="691">
        <v>41.138165313794801</v>
      </c>
      <c r="N101" s="691">
        <v>42.209367425439204</v>
      </c>
      <c r="O101" s="691">
        <v>43.310688937504302</v>
      </c>
      <c r="P101" s="691">
        <v>44.531747861962195</v>
      </c>
      <c r="Q101" s="691">
        <v>45.7914217707375</v>
      </c>
      <c r="R101" s="691">
        <v>47.091050715749802</v>
      </c>
    </row>
    <row r="102" spans="1:18">
      <c r="A102" s="367" t="s">
        <v>601</v>
      </c>
      <c r="B102" s="367" t="s">
        <v>1033</v>
      </c>
      <c r="C102" s="367" t="s">
        <v>486</v>
      </c>
      <c r="D102" s="367" t="s">
        <v>106</v>
      </c>
      <c r="E102" s="691"/>
      <c r="F102" s="691">
        <v>25.522909244495299</v>
      </c>
      <c r="G102" s="691">
        <v>31.465065031113799</v>
      </c>
      <c r="H102" s="691">
        <v>33.339210615754602</v>
      </c>
      <c r="I102" s="691">
        <v>33.039262859304003</v>
      </c>
      <c r="J102" s="691">
        <v>36.519656401375897</v>
      </c>
      <c r="K102" s="691">
        <v>37.835472814834802</v>
      </c>
      <c r="L102" s="691">
        <v>39.148091607962698</v>
      </c>
      <c r="M102" s="691">
        <v>40.524072784839795</v>
      </c>
      <c r="N102" s="691">
        <v>41.634616917589206</v>
      </c>
      <c r="O102" s="691">
        <v>43.894388482062503</v>
      </c>
      <c r="P102" s="691">
        <v>46.0390847261773</v>
      </c>
      <c r="Q102" s="691">
        <v>48.6660928117523</v>
      </c>
      <c r="R102" s="691">
        <v>50.868682492095999</v>
      </c>
    </row>
    <row r="103" spans="1:18">
      <c r="A103" s="367" t="s">
        <v>602</v>
      </c>
      <c r="B103" s="367" t="s">
        <v>1033</v>
      </c>
      <c r="C103" s="367" t="s">
        <v>486</v>
      </c>
      <c r="D103" s="367" t="s">
        <v>106</v>
      </c>
      <c r="E103" s="691">
        <v>8779.4475880901518</v>
      </c>
      <c r="F103" s="691">
        <v>21458.597422478699</v>
      </c>
      <c r="G103" s="691">
        <v>31500.91</v>
      </c>
      <c r="H103" s="691">
        <v>34033.735999999997</v>
      </c>
      <c r="I103" s="691">
        <v>36721.860986052401</v>
      </c>
      <c r="J103" s="691">
        <v>39647.854246486895</v>
      </c>
      <c r="K103" s="691">
        <v>42590.199582765206</v>
      </c>
      <c r="L103" s="691">
        <v>45575.761408600396</v>
      </c>
      <c r="M103" s="691">
        <v>48946.1751401648</v>
      </c>
      <c r="N103" s="691">
        <v>52561.182254899795</v>
      </c>
      <c r="O103" s="691">
        <v>56472.130611032895</v>
      </c>
      <c r="P103" s="691">
        <v>60595.437303492203</v>
      </c>
      <c r="Q103" s="691">
        <v>65030.227743872296</v>
      </c>
      <c r="R103" s="691">
        <v>69784.369400198499</v>
      </c>
    </row>
    <row r="104" spans="1:18">
      <c r="A104" s="367" t="s">
        <v>603</v>
      </c>
      <c r="B104" s="367" t="s">
        <v>1033</v>
      </c>
      <c r="C104" s="367" t="s">
        <v>486</v>
      </c>
      <c r="D104" s="367" t="s">
        <v>106</v>
      </c>
      <c r="E104" s="691"/>
      <c r="F104" s="691">
        <v>18.332121999999998</v>
      </c>
      <c r="G104" s="691">
        <v>17.92145</v>
      </c>
      <c r="H104" s="691">
        <v>19.034638999999999</v>
      </c>
      <c r="I104" s="691">
        <v>19.797021000000001</v>
      </c>
      <c r="J104" s="691">
        <v>20.395218</v>
      </c>
      <c r="K104" s="691">
        <v>20.876380999999999</v>
      </c>
      <c r="L104" s="691">
        <v>21.447557</v>
      </c>
      <c r="M104" s="691">
        <v>22.134671596328801</v>
      </c>
      <c r="N104" s="691">
        <v>22.941137719323301</v>
      </c>
      <c r="O104" s="691">
        <v>23.841597952233897</v>
      </c>
      <c r="P104" s="691">
        <v>24.7889928198082</v>
      </c>
      <c r="Q104" s="691">
        <v>25.772036821271598</v>
      </c>
      <c r="R104" s="691">
        <v>26.795098333501802</v>
      </c>
    </row>
    <row r="105" spans="1:18">
      <c r="A105" s="367" t="s">
        <v>604</v>
      </c>
      <c r="B105" s="367" t="s">
        <v>1033</v>
      </c>
      <c r="C105" s="367" t="s">
        <v>486</v>
      </c>
      <c r="D105" s="367" t="s">
        <v>106</v>
      </c>
      <c r="E105" s="691">
        <v>15845.6228963056</v>
      </c>
      <c r="F105" s="691">
        <v>39666.106492511899</v>
      </c>
      <c r="G105" s="691">
        <v>57300</v>
      </c>
      <c r="H105" s="691">
        <v>57815.7</v>
      </c>
      <c r="I105" s="691">
        <v>59434.539599999996</v>
      </c>
      <c r="J105" s="691">
        <v>60920.40309</v>
      </c>
      <c r="K105" s="691">
        <v>62138.811151800001</v>
      </c>
      <c r="L105" s="691">
        <v>62760.199263317998</v>
      </c>
      <c r="M105" s="691">
        <v>63387.801255951206</v>
      </c>
      <c r="N105" s="691">
        <v>64655.5572810702</v>
      </c>
      <c r="O105" s="691">
        <v>66271.946213096904</v>
      </c>
      <c r="P105" s="691">
        <v>68260.104599489903</v>
      </c>
      <c r="Q105" s="691">
        <v>70307.907737474598</v>
      </c>
      <c r="R105" s="691">
        <v>72417.144969598798</v>
      </c>
    </row>
    <row r="106" spans="1:18">
      <c r="A106" s="367" t="s">
        <v>605</v>
      </c>
      <c r="B106" s="367" t="s">
        <v>1033</v>
      </c>
      <c r="C106" s="367" t="s">
        <v>486</v>
      </c>
      <c r="D106" s="367" t="s">
        <v>106</v>
      </c>
      <c r="E106" s="691">
        <v>4.9294313268661503</v>
      </c>
      <c r="F106" s="691">
        <v>8.2763299906253796</v>
      </c>
      <c r="G106" s="691">
        <v>10.654273879206199</v>
      </c>
      <c r="H106" s="691">
        <v>11.135829433500799</v>
      </c>
      <c r="I106" s="691">
        <v>11.7240641056418</v>
      </c>
      <c r="J106" s="691">
        <v>12.143316402673701</v>
      </c>
      <c r="K106" s="691">
        <v>12.561989234502301</v>
      </c>
      <c r="L106" s="691">
        <v>12.872023280565701</v>
      </c>
      <c r="M106" s="691">
        <v>13.202214838682099</v>
      </c>
      <c r="N106" s="691">
        <v>13.744918934726499</v>
      </c>
      <c r="O106" s="691">
        <v>14.432035237106701</v>
      </c>
      <c r="P106" s="691">
        <v>14.9996286955312</v>
      </c>
      <c r="Q106" s="691">
        <v>15.5928692222599</v>
      </c>
      <c r="R106" s="691">
        <v>16.191317828825699</v>
      </c>
    </row>
    <row r="107" spans="1:18">
      <c r="A107" s="367" t="s">
        <v>606</v>
      </c>
      <c r="B107" s="367" t="s">
        <v>1033</v>
      </c>
      <c r="C107" s="367" t="s">
        <v>486</v>
      </c>
      <c r="D107" s="367" t="s">
        <v>106</v>
      </c>
      <c r="E107" s="691"/>
      <c r="F107" s="691">
        <v>0.48884432766381902</v>
      </c>
      <c r="G107" s="691">
        <v>0.704573750198768</v>
      </c>
      <c r="H107" s="691">
        <v>0.75693113873684892</v>
      </c>
      <c r="I107" s="691">
        <v>0.81933933351070198</v>
      </c>
      <c r="J107" s="691">
        <v>0.89028511644612007</v>
      </c>
      <c r="K107" s="691">
        <v>0.89643366512267808</v>
      </c>
      <c r="L107" s="691">
        <v>0.89661372554306895</v>
      </c>
      <c r="M107" s="691">
        <v>0.91866658820086711</v>
      </c>
      <c r="N107" s="691">
        <v>0.96207189137640403</v>
      </c>
      <c r="O107" s="691">
        <v>1.0141504844676599</v>
      </c>
      <c r="P107" s="691">
        <v>1.0752465204419799</v>
      </c>
      <c r="Q107" s="691">
        <v>1.1627305570936899</v>
      </c>
      <c r="R107" s="691">
        <v>1.2372092648651198</v>
      </c>
    </row>
    <row r="108" spans="1:18">
      <c r="A108" s="367" t="s">
        <v>607</v>
      </c>
      <c r="B108" s="367" t="s">
        <v>1033</v>
      </c>
      <c r="C108" s="367" t="s">
        <v>486</v>
      </c>
      <c r="D108" s="367" t="s">
        <v>106</v>
      </c>
      <c r="E108" s="691">
        <v>29.871613783162399</v>
      </c>
      <c r="F108" s="691">
        <v>39.2886161505186</v>
      </c>
      <c r="G108" s="691">
        <v>47.603378839683195</v>
      </c>
      <c r="H108" s="691">
        <v>18.053108884700698</v>
      </c>
      <c r="I108" s="691">
        <v>36.915588998415103</v>
      </c>
      <c r="J108" s="691">
        <v>31.912772394023499</v>
      </c>
      <c r="K108" s="691">
        <v>24.243669267738301</v>
      </c>
      <c r="L108" s="691">
        <v>22.696791330362597</v>
      </c>
      <c r="M108" s="691">
        <v>22.234915188050401</v>
      </c>
      <c r="N108" s="691">
        <v>24.955214557378898</v>
      </c>
      <c r="O108" s="691">
        <v>26.766137805948201</v>
      </c>
      <c r="P108" s="691">
        <v>29.2436724922749</v>
      </c>
      <c r="Q108" s="691">
        <v>33.187017512018599</v>
      </c>
      <c r="R108" s="691">
        <v>34.787294783618201</v>
      </c>
    </row>
    <row r="109" spans="1:18">
      <c r="A109" s="367" t="s">
        <v>608</v>
      </c>
      <c r="B109" s="367" t="s">
        <v>1033</v>
      </c>
      <c r="C109" s="367" t="s">
        <v>486</v>
      </c>
      <c r="D109" s="367" t="s">
        <v>106</v>
      </c>
      <c r="E109" s="691"/>
      <c r="F109" s="691">
        <v>26.436012999999999</v>
      </c>
      <c r="G109" s="691">
        <v>28.027659</v>
      </c>
      <c r="H109" s="691">
        <v>29.721906000000001</v>
      </c>
      <c r="I109" s="691">
        <v>30.861920999999999</v>
      </c>
      <c r="J109" s="691">
        <v>31.955898000000001</v>
      </c>
      <c r="K109" s="691">
        <v>32.924951</v>
      </c>
      <c r="L109" s="691">
        <v>33.449703999999997</v>
      </c>
      <c r="M109" s="691">
        <v>34.364081161134699</v>
      </c>
      <c r="N109" s="691">
        <v>35.442973039686201</v>
      </c>
      <c r="O109" s="691">
        <v>36.645884326567</v>
      </c>
      <c r="P109" s="691">
        <v>37.974450904950601</v>
      </c>
      <c r="Q109" s="691">
        <v>39.332159104045097</v>
      </c>
      <c r="R109" s="691">
        <v>40.649770165010104</v>
      </c>
    </row>
    <row r="110" spans="1:18">
      <c r="A110" s="367" t="s">
        <v>503</v>
      </c>
      <c r="B110" s="367" t="s">
        <v>1033</v>
      </c>
      <c r="C110" s="367" t="s">
        <v>486</v>
      </c>
      <c r="D110" s="367" t="s">
        <v>106</v>
      </c>
      <c r="E110" s="691">
        <v>18.506138465033111</v>
      </c>
      <c r="F110" s="691">
        <v>34.987499999999997</v>
      </c>
      <c r="G110" s="691">
        <v>39.524999999999999</v>
      </c>
      <c r="H110" s="691">
        <v>40.5398</v>
      </c>
      <c r="I110" s="691">
        <v>40.196800000000003</v>
      </c>
      <c r="J110" s="691">
        <v>41.944200000000002</v>
      </c>
      <c r="K110" s="691">
        <v>43.651299999999999</v>
      </c>
      <c r="L110" s="691">
        <v>45.624720532971295</v>
      </c>
      <c r="M110" s="691">
        <v>47.211850420924598</v>
      </c>
      <c r="N110" s="691">
        <v>48.827900723330707</v>
      </c>
      <c r="O110" s="691">
        <v>50.374900341159403</v>
      </c>
      <c r="P110" s="691">
        <v>51.889957361285205</v>
      </c>
      <c r="Q110" s="691">
        <v>53.444547301438398</v>
      </c>
      <c r="R110" s="691">
        <v>55.037627893998298</v>
      </c>
    </row>
    <row r="111" spans="1:18">
      <c r="A111" s="367" t="s">
        <v>609</v>
      </c>
      <c r="B111" s="367" t="s">
        <v>1033</v>
      </c>
      <c r="C111" s="367" t="s">
        <v>486</v>
      </c>
      <c r="D111" s="367" t="s">
        <v>106</v>
      </c>
      <c r="E111" s="691"/>
      <c r="F111" s="691">
        <v>163.74799999999999</v>
      </c>
      <c r="G111" s="691">
        <v>278.66800000000001</v>
      </c>
      <c r="H111" s="691">
        <v>339.06299999999999</v>
      </c>
      <c r="I111" s="691">
        <v>370.35700000000003</v>
      </c>
      <c r="J111" s="691">
        <v>411.839</v>
      </c>
      <c r="K111" s="691">
        <v>408.33</v>
      </c>
      <c r="L111" s="691">
        <v>325.24</v>
      </c>
      <c r="M111" s="691">
        <v>301.93300722743703</v>
      </c>
      <c r="N111" s="691">
        <v>303.95424386475503</v>
      </c>
      <c r="O111" s="691">
        <v>307.520336843873</v>
      </c>
      <c r="P111" s="691">
        <v>312.77125960729603</v>
      </c>
      <c r="Q111" s="691">
        <v>318.390641792716</v>
      </c>
      <c r="R111" s="691">
        <v>327.90024106388898</v>
      </c>
    </row>
    <row r="112" spans="1:18">
      <c r="A112" s="367" t="s">
        <v>610</v>
      </c>
      <c r="B112" s="367" t="s">
        <v>1033</v>
      </c>
      <c r="C112" s="367" t="s">
        <v>486</v>
      </c>
      <c r="D112" s="367" t="s">
        <v>106</v>
      </c>
      <c r="E112" s="691"/>
      <c r="F112" s="691">
        <v>308.447</v>
      </c>
      <c r="G112" s="691">
        <v>375.06099999999998</v>
      </c>
      <c r="H112" s="691">
        <v>383.83699999999999</v>
      </c>
      <c r="I112" s="691">
        <v>382.08600000000001</v>
      </c>
      <c r="J112" s="691">
        <v>393.26299999999998</v>
      </c>
      <c r="K112" s="691">
        <v>407.18700000000001</v>
      </c>
      <c r="L112" s="691">
        <v>422.11200000000002</v>
      </c>
      <c r="M112" s="691">
        <v>437.30803200000003</v>
      </c>
      <c r="N112" s="691">
        <v>453.05112115200001</v>
      </c>
      <c r="O112" s="691">
        <v>469.81401263462402</v>
      </c>
      <c r="P112" s="691">
        <v>487.197131102105</v>
      </c>
      <c r="Q112" s="691">
        <v>505.71062208398496</v>
      </c>
      <c r="R112" s="691">
        <v>524.92762572317702</v>
      </c>
    </row>
    <row r="113" spans="1:18">
      <c r="A113" s="367" t="s">
        <v>611</v>
      </c>
      <c r="B113" s="367" t="s">
        <v>1033</v>
      </c>
      <c r="C113" s="367" t="s">
        <v>486</v>
      </c>
      <c r="D113" s="367" t="s">
        <v>106</v>
      </c>
      <c r="E113" s="691">
        <v>4431.7219316492601</v>
      </c>
      <c r="F113" s="691">
        <v>5897.7939845429</v>
      </c>
      <c r="G113" s="691">
        <v>6774.58634835475</v>
      </c>
      <c r="H113" s="691">
        <v>6873.1243281295192</v>
      </c>
      <c r="I113" s="691">
        <v>7081.2040224902194</v>
      </c>
      <c r="J113" s="691">
        <v>7241.4890113829997</v>
      </c>
      <c r="K113" s="691">
        <v>7481.6007858283701</v>
      </c>
      <c r="L113" s="691">
        <v>7708.50525085563</v>
      </c>
      <c r="M113" s="691">
        <v>8027.7559987229697</v>
      </c>
      <c r="N113" s="691">
        <v>8385.4256191569093</v>
      </c>
      <c r="O113" s="691">
        <v>8787.8987236780704</v>
      </c>
      <c r="P113" s="691">
        <v>9227.3955400511095</v>
      </c>
      <c r="Q113" s="691">
        <v>9688.7653170536705</v>
      </c>
      <c r="R113" s="691">
        <v>10173.203582906301</v>
      </c>
    </row>
    <row r="114" spans="1:18">
      <c r="A114" s="367" t="s">
        <v>612</v>
      </c>
      <c r="B114" s="367" t="s">
        <v>1033</v>
      </c>
      <c r="C114" s="367" t="s">
        <v>486</v>
      </c>
      <c r="D114" s="367" t="s">
        <v>106</v>
      </c>
      <c r="E114" s="691">
        <v>467.45918134624094</v>
      </c>
      <c r="F114" s="691">
        <v>732.39016718407902</v>
      </c>
      <c r="G114" s="691">
        <v>1047.3356000000001</v>
      </c>
      <c r="H114" s="691">
        <v>1098.17384720686</v>
      </c>
      <c r="I114" s="691">
        <v>1118.8832042093502</v>
      </c>
      <c r="J114" s="691">
        <v>1177.0651308282299</v>
      </c>
      <c r="K114" s="691">
        <v>1244.1578432854399</v>
      </c>
      <c r="L114" s="691">
        <v>1280.8604996623601</v>
      </c>
      <c r="M114" s="691">
        <v>1319.28631465223</v>
      </c>
      <c r="N114" s="691">
        <v>1372.0577672383201</v>
      </c>
      <c r="O114" s="691">
        <v>1433.8003667640501</v>
      </c>
      <c r="P114" s="691">
        <v>1505.49038510225</v>
      </c>
      <c r="Q114" s="691">
        <v>1588.2923562828701</v>
      </c>
      <c r="R114" s="691">
        <v>1675.6484358784298</v>
      </c>
    </row>
    <row r="115" spans="1:18">
      <c r="A115" s="367" t="s">
        <v>504</v>
      </c>
      <c r="B115" s="367" t="s">
        <v>1033</v>
      </c>
      <c r="C115" s="367" t="s">
        <v>486</v>
      </c>
      <c r="D115" s="367" t="s">
        <v>106</v>
      </c>
      <c r="E115" s="691">
        <v>264.58448653660321</v>
      </c>
      <c r="F115" s="691">
        <v>659.25400000000002</v>
      </c>
      <c r="G115" s="691">
        <v>821.43499999999995</v>
      </c>
      <c r="H115" s="691">
        <v>864.92</v>
      </c>
      <c r="I115" s="691">
        <v>912.26099999999997</v>
      </c>
      <c r="J115" s="691">
        <v>955.26</v>
      </c>
      <c r="K115" s="691">
        <v>1012.505</v>
      </c>
      <c r="L115" s="691">
        <v>1062.6469999999999</v>
      </c>
      <c r="M115" s="691">
        <v>1109.403468</v>
      </c>
      <c r="N115" s="691">
        <v>1162.654834464</v>
      </c>
      <c r="O115" s="691">
        <v>1218.4622665182701</v>
      </c>
      <c r="P115" s="691">
        <v>1278.1669175776699</v>
      </c>
      <c r="Q115" s="691">
        <v>1342.0752634565501</v>
      </c>
      <c r="R115" s="691">
        <v>1409.1790266293799</v>
      </c>
    </row>
    <row r="116" spans="1:18">
      <c r="A116" s="367" t="s">
        <v>613</v>
      </c>
      <c r="B116" s="367" t="s">
        <v>1033</v>
      </c>
      <c r="C116" s="367" t="s">
        <v>486</v>
      </c>
      <c r="D116" s="367" t="s">
        <v>106</v>
      </c>
      <c r="E116" s="691">
        <v>4.7168032376979099</v>
      </c>
      <c r="F116" s="691">
        <v>13.885196855772302</v>
      </c>
      <c r="G116" s="691">
        <v>20.966029472483601</v>
      </c>
      <c r="H116" s="691">
        <v>22.791946680501301</v>
      </c>
      <c r="I116" s="691">
        <v>23.3614365240166</v>
      </c>
      <c r="J116" s="691">
        <v>24.458888771835898</v>
      </c>
      <c r="K116" s="691">
        <v>26.0436742830294</v>
      </c>
      <c r="L116" s="691">
        <v>26.541503959686299</v>
      </c>
      <c r="M116" s="691">
        <v>27.4824080831979</v>
      </c>
      <c r="N116" s="691">
        <v>28.551337845236098</v>
      </c>
      <c r="O116" s="691">
        <v>29.8543206674006</v>
      </c>
      <c r="P116" s="691">
        <v>31.243758154453499</v>
      </c>
      <c r="Q116" s="691">
        <v>32.734466512638804</v>
      </c>
      <c r="R116" s="691">
        <v>34.282060445674595</v>
      </c>
    </row>
    <row r="117" spans="1:18">
      <c r="A117" s="367" t="s">
        <v>614</v>
      </c>
      <c r="B117" s="367" t="s">
        <v>1033</v>
      </c>
      <c r="C117" s="367" t="s">
        <v>486</v>
      </c>
      <c r="D117" s="367" t="s">
        <v>106</v>
      </c>
      <c r="E117" s="691">
        <v>1510.3697021789499</v>
      </c>
      <c r="F117" s="691">
        <v>2972.4266816931899</v>
      </c>
      <c r="G117" s="691">
        <v>3722.3856093756899</v>
      </c>
      <c r="H117" s="691">
        <v>3843.0003175065199</v>
      </c>
      <c r="I117" s="691">
        <v>3810.8659610731602</v>
      </c>
      <c r="J117" s="691">
        <v>3898.6524904600001</v>
      </c>
      <c r="K117" s="691">
        <v>4191.37670411812</v>
      </c>
      <c r="L117" s="691">
        <v>4448.1159288130102</v>
      </c>
      <c r="M117" s="691">
        <v>4671.1970880713498</v>
      </c>
      <c r="N117" s="691">
        <v>4914.1093941827594</v>
      </c>
      <c r="O117" s="691">
        <v>5148.4187755490302</v>
      </c>
      <c r="P117" s="691">
        <v>5379.4942869312199</v>
      </c>
      <c r="Q117" s="691">
        <v>5622.6617966617596</v>
      </c>
      <c r="R117" s="691">
        <v>5876.3776395463492</v>
      </c>
    </row>
    <row r="118" spans="1:18">
      <c r="A118" s="367" t="s">
        <v>615</v>
      </c>
      <c r="B118" s="367" t="s">
        <v>1033</v>
      </c>
      <c r="C118" s="367" t="s">
        <v>486</v>
      </c>
      <c r="D118" s="367" t="s">
        <v>106</v>
      </c>
      <c r="E118" s="691">
        <v>3.4998959276328678</v>
      </c>
      <c r="F118" s="691">
        <v>5.9721000000000002</v>
      </c>
      <c r="G118" s="691">
        <v>6.5968999999999998</v>
      </c>
      <c r="H118" s="691">
        <v>6.7240000000000002</v>
      </c>
      <c r="I118" s="691">
        <v>6.9156000000000004</v>
      </c>
      <c r="J118" s="691">
        <v>7.1962999999999999</v>
      </c>
      <c r="K118" s="691">
        <v>7.4649999999999999</v>
      </c>
      <c r="L118" s="691">
        <v>7.9379</v>
      </c>
      <c r="M118" s="691">
        <v>8.2228844536760093</v>
      </c>
      <c r="N118" s="691">
        <v>8.4723896464345696</v>
      </c>
      <c r="O118" s="691">
        <v>8.7241361900169103</v>
      </c>
      <c r="P118" s="691">
        <v>8.9688287579317603</v>
      </c>
      <c r="Q118" s="691">
        <v>9.2208145000561696</v>
      </c>
      <c r="R118" s="691">
        <v>9.4784130042038299</v>
      </c>
    </row>
    <row r="119" spans="1:18">
      <c r="A119" s="367" t="s">
        <v>616</v>
      </c>
      <c r="B119" s="367" t="s">
        <v>1033</v>
      </c>
      <c r="C119" s="367" t="s">
        <v>486</v>
      </c>
      <c r="D119" s="367" t="s">
        <v>106</v>
      </c>
      <c r="E119" s="691"/>
      <c r="F119" s="691">
        <v>0.13730326917222199</v>
      </c>
      <c r="G119" s="691">
        <v>0.14767334560468001</v>
      </c>
      <c r="H119" s="691">
        <v>0.153589564533191</v>
      </c>
      <c r="I119" s="691">
        <v>0.15649849212358499</v>
      </c>
      <c r="J119" s="691">
        <v>0.154817713829628</v>
      </c>
      <c r="K119" s="691">
        <v>0.156369237293421</v>
      </c>
      <c r="L119" s="691">
        <v>0.15879998347396099</v>
      </c>
      <c r="M119" s="691">
        <v>0.161599987982145</v>
      </c>
      <c r="N119" s="691">
        <v>0.16447691708137699</v>
      </c>
      <c r="O119" s="691">
        <v>0.16709457754884299</v>
      </c>
      <c r="P119" s="691">
        <v>0.16973122380737399</v>
      </c>
      <c r="Q119" s="691">
        <v>0.17192011549723102</v>
      </c>
      <c r="R119" s="691">
        <v>0.17415507699869498</v>
      </c>
    </row>
    <row r="120" spans="1:18">
      <c r="A120" s="367" t="s">
        <v>617</v>
      </c>
      <c r="B120" s="367" t="s">
        <v>1033</v>
      </c>
      <c r="C120" s="367" t="s">
        <v>486</v>
      </c>
      <c r="D120" s="367" t="s">
        <v>106</v>
      </c>
      <c r="E120" s="691">
        <v>328.84403417051351</v>
      </c>
      <c r="F120" s="691">
        <v>529.44197610849301</v>
      </c>
      <c r="G120" s="691">
        <v>678.146801016788</v>
      </c>
      <c r="H120" s="691">
        <v>710.04727773146806</v>
      </c>
      <c r="I120" s="691">
        <v>751.19507248519392</v>
      </c>
      <c r="J120" s="691">
        <v>799.47362151697598</v>
      </c>
      <c r="K120" s="691">
        <v>852.02958440521707</v>
      </c>
      <c r="L120" s="691">
        <v>868.28602088238301</v>
      </c>
      <c r="M120" s="691">
        <v>904.23879695603694</v>
      </c>
      <c r="N120" s="691">
        <v>939.21423858681203</v>
      </c>
      <c r="O120" s="691">
        <v>954.78252623096591</v>
      </c>
      <c r="P120" s="691">
        <v>991.16925125999001</v>
      </c>
      <c r="Q120" s="691">
        <v>1030.1815276910099</v>
      </c>
      <c r="R120" s="691">
        <v>1063.16021245755</v>
      </c>
    </row>
    <row r="121" spans="1:18">
      <c r="A121" s="367" t="s">
        <v>618</v>
      </c>
      <c r="B121" s="367" t="s">
        <v>1033</v>
      </c>
      <c r="C121" s="367" t="s">
        <v>486</v>
      </c>
      <c r="D121" s="367" t="s">
        <v>106</v>
      </c>
      <c r="E121" s="691">
        <v>104.07270785025599</v>
      </c>
      <c r="F121" s="691">
        <v>204.22587088636601</v>
      </c>
      <c r="G121" s="691">
        <v>255.82</v>
      </c>
      <c r="H121" s="691">
        <v>265.762</v>
      </c>
      <c r="I121" s="691">
        <v>274.34300000000002</v>
      </c>
      <c r="J121" s="691">
        <v>283.08300000000003</v>
      </c>
      <c r="K121" s="691">
        <v>293.32299999999998</v>
      </c>
      <c r="L121" s="691">
        <v>303.21992574464804</v>
      </c>
      <c r="M121" s="691">
        <v>314.698906932581</v>
      </c>
      <c r="N121" s="691">
        <v>327.10372967524296</v>
      </c>
      <c r="O121" s="691">
        <v>340.00052728124405</v>
      </c>
      <c r="P121" s="691">
        <v>353.52218328628402</v>
      </c>
      <c r="Q121" s="691">
        <v>367.700082690626</v>
      </c>
      <c r="R121" s="691">
        <v>382.40551367739698</v>
      </c>
    </row>
    <row r="122" spans="1:18">
      <c r="A122" s="367" t="s">
        <v>357</v>
      </c>
      <c r="B122" s="367" t="s">
        <v>1033</v>
      </c>
      <c r="C122" s="367" t="s">
        <v>486</v>
      </c>
      <c r="D122" s="367" t="s">
        <v>106</v>
      </c>
      <c r="E122" s="691">
        <v>7371.2637500000001</v>
      </c>
      <c r="F122" s="691">
        <v>11160.4925</v>
      </c>
      <c r="G122" s="691">
        <v>12277.658750000001</v>
      </c>
      <c r="H122" s="691">
        <v>12774.242749999999</v>
      </c>
      <c r="I122" s="691">
        <v>13287.534</v>
      </c>
      <c r="J122" s="691">
        <v>13466.299499999999</v>
      </c>
      <c r="K122" s="691">
        <v>13769.334000000001</v>
      </c>
      <c r="L122" s="691">
        <v>14120.02075</v>
      </c>
      <c r="M122" s="691">
        <v>14460.409865694599</v>
      </c>
      <c r="N122" s="691">
        <v>14832.489793267099</v>
      </c>
      <c r="O122" s="691">
        <v>15243.338928912699</v>
      </c>
      <c r="P122" s="691">
        <v>15687.3925900675</v>
      </c>
      <c r="Q122" s="691">
        <v>16171.992090633499</v>
      </c>
      <c r="R122" s="691">
        <v>16675.8964653408</v>
      </c>
    </row>
    <row r="123" spans="1:18">
      <c r="A123" s="367" t="s">
        <v>619</v>
      </c>
      <c r="B123" s="367" t="s">
        <v>1033</v>
      </c>
      <c r="C123" s="367" t="s">
        <v>486</v>
      </c>
      <c r="D123" s="367" t="s">
        <v>106</v>
      </c>
      <c r="E123" s="691"/>
      <c r="F123" s="691">
        <v>0.24440482726875001</v>
      </c>
      <c r="G123" s="691">
        <v>0.244720681618154</v>
      </c>
      <c r="H123" s="691">
        <v>0.249066218312673</v>
      </c>
      <c r="I123" s="691">
        <v>0.24772142638769201</v>
      </c>
      <c r="J123" s="691">
        <v>0.23889878112880097</v>
      </c>
      <c r="K123" s="691">
        <v>0.23076929914701899</v>
      </c>
      <c r="L123" s="691">
        <v>0.23038871109891901</v>
      </c>
      <c r="M123" s="691">
        <v>0.23281599922058202</v>
      </c>
      <c r="N123" s="691">
        <v>0.23449788909504302</v>
      </c>
      <c r="O123" s="691">
        <v>0.23618210796637601</v>
      </c>
      <c r="P123" s="691">
        <v>0.23812888901107002</v>
      </c>
      <c r="Q123" s="691">
        <v>0.23927272986506598</v>
      </c>
      <c r="R123" s="691">
        <v>0.24070836624425598</v>
      </c>
    </row>
    <row r="124" spans="1:18">
      <c r="A124" s="367" t="s">
        <v>620</v>
      </c>
      <c r="B124" s="367" t="s">
        <v>1033</v>
      </c>
      <c r="C124" s="367" t="s">
        <v>486</v>
      </c>
      <c r="D124" s="367" t="s">
        <v>106</v>
      </c>
      <c r="E124" s="691">
        <v>16.601931284964401</v>
      </c>
      <c r="F124" s="691">
        <v>8.0501703536921507</v>
      </c>
      <c r="G124" s="691">
        <v>9.432892702356181</v>
      </c>
      <c r="H124" s="691">
        <v>10.0757976088303</v>
      </c>
      <c r="I124" s="691">
        <v>10.0019027821081</v>
      </c>
      <c r="J124" s="691">
        <v>10.942081643626301</v>
      </c>
      <c r="K124" s="691">
        <v>11.4664970479494</v>
      </c>
      <c r="L124" s="691">
        <v>11.340365580422</v>
      </c>
      <c r="M124" s="691">
        <v>11.3970674083241</v>
      </c>
      <c r="N124" s="691">
        <v>11.6819940935322</v>
      </c>
      <c r="O124" s="691">
        <v>12.079181892712299</v>
      </c>
      <c r="P124" s="691">
        <v>12.526111622742599</v>
      </c>
      <c r="Q124" s="691">
        <v>13.002103864406799</v>
      </c>
      <c r="R124" s="691">
        <v>13.4961838112543</v>
      </c>
    </row>
    <row r="125" spans="1:18">
      <c r="A125" s="367" t="s">
        <v>621</v>
      </c>
      <c r="B125" s="367" t="s">
        <v>1033</v>
      </c>
      <c r="C125" s="367" t="s">
        <v>486</v>
      </c>
      <c r="D125" s="367" t="s">
        <v>106</v>
      </c>
      <c r="E125" s="691">
        <v>5354.1801880786461</v>
      </c>
      <c r="F125" s="691">
        <v>7319.7801265809103</v>
      </c>
      <c r="G125" s="691">
        <v>9756.5884396090096</v>
      </c>
      <c r="H125" s="691">
        <v>11443.578412654</v>
      </c>
      <c r="I125" s="691">
        <v>12853.4066432216</v>
      </c>
      <c r="J125" s="691">
        <v>14350.689210496401</v>
      </c>
      <c r="K125" s="691">
        <v>15482.273412856099</v>
      </c>
      <c r="L125" s="691">
        <v>15837.6602686234</v>
      </c>
      <c r="M125" s="691">
        <v>15901.941008785099</v>
      </c>
      <c r="N125" s="691">
        <v>16305.373908118199</v>
      </c>
      <c r="O125" s="691">
        <v>17232.893500734499</v>
      </c>
      <c r="P125" s="691">
        <v>18590.789222465399</v>
      </c>
      <c r="Q125" s="691">
        <v>20536.1455557923</v>
      </c>
      <c r="R125" s="691">
        <v>22022.372870097799</v>
      </c>
    </row>
    <row r="126" spans="1:18">
      <c r="A126" s="367" t="s">
        <v>622</v>
      </c>
      <c r="B126" s="367" t="s">
        <v>1033</v>
      </c>
      <c r="C126" s="367" t="s">
        <v>486</v>
      </c>
      <c r="D126" s="367" t="s">
        <v>106</v>
      </c>
      <c r="E126" s="691"/>
      <c r="F126" s="691">
        <v>1.9788195211786399</v>
      </c>
      <c r="G126" s="691">
        <v>2.4572209790909101</v>
      </c>
      <c r="H126" s="691">
        <v>2.53655358989035</v>
      </c>
      <c r="I126" s="691">
        <v>2.4674622477488097</v>
      </c>
      <c r="J126" s="691">
        <v>2.5550320030521898</v>
      </c>
      <c r="K126" s="691">
        <v>2.6006056594807001</v>
      </c>
      <c r="L126" s="691">
        <v>2.7065573052294898</v>
      </c>
      <c r="M126" s="691">
        <v>2.83243829074617</v>
      </c>
      <c r="N126" s="691">
        <v>2.9035524654203599</v>
      </c>
      <c r="O126" s="691">
        <v>2.9765407065784601</v>
      </c>
      <c r="P126" s="691">
        <v>3.04147029787018</v>
      </c>
      <c r="Q126" s="691">
        <v>3.1557139269535299</v>
      </c>
      <c r="R126" s="691">
        <v>3.2897600199061197</v>
      </c>
    </row>
    <row r="127" spans="1:18">
      <c r="A127" s="367" t="s">
        <v>623</v>
      </c>
      <c r="B127" s="367" t="s">
        <v>1033</v>
      </c>
      <c r="C127" s="367" t="s">
        <v>486</v>
      </c>
      <c r="D127" s="367" t="s">
        <v>106</v>
      </c>
      <c r="E127" s="691">
        <v>0.298340291819301</v>
      </c>
      <c r="F127" s="691">
        <v>0.12432913399999999</v>
      </c>
      <c r="G127" s="691">
        <v>0.131998476</v>
      </c>
      <c r="H127" s="691">
        <v>0.14011981600000001</v>
      </c>
      <c r="I127" s="691">
        <v>0.14232051700000001</v>
      </c>
      <c r="J127" s="691">
        <v>0.14628685699999999</v>
      </c>
      <c r="K127" s="691">
        <v>0.14816691200000001</v>
      </c>
      <c r="L127" s="691">
        <v>0.14875957964799999</v>
      </c>
      <c r="M127" s="691">
        <v>0.150693454183424</v>
      </c>
      <c r="N127" s="691">
        <v>0.15325524290454201</v>
      </c>
      <c r="O127" s="691">
        <v>0.15632034776263298</v>
      </c>
      <c r="P127" s="691">
        <v>0.159759395413411</v>
      </c>
      <c r="Q127" s="691">
        <v>0.16327410211250601</v>
      </c>
      <c r="R127" s="691">
        <v>0.16686613235898101</v>
      </c>
    </row>
    <row r="128" spans="1:18">
      <c r="A128" s="367" t="s">
        <v>624</v>
      </c>
      <c r="B128" s="367" t="s">
        <v>1033</v>
      </c>
      <c r="C128" s="367" t="s">
        <v>486</v>
      </c>
      <c r="D128" s="367" t="s">
        <v>106</v>
      </c>
      <c r="E128" s="691">
        <v>343.879286311008</v>
      </c>
      <c r="F128" s="691">
        <v>581.40105275950407</v>
      </c>
      <c r="G128" s="691">
        <v>742.27438401260304</v>
      </c>
      <c r="H128" s="691">
        <v>781.21185134928203</v>
      </c>
      <c r="I128" s="691">
        <v>804.72602543135702</v>
      </c>
      <c r="J128" s="691">
        <v>842.75181939172091</v>
      </c>
      <c r="K128" s="691">
        <v>863.12205067300602</v>
      </c>
      <c r="L128" s="691">
        <v>901.67230164875093</v>
      </c>
      <c r="M128" s="691">
        <v>922.01599077681294</v>
      </c>
      <c r="N128" s="691">
        <v>960.02119177197596</v>
      </c>
      <c r="O128" s="691">
        <v>1002.33474410974</v>
      </c>
      <c r="P128" s="691">
        <v>1048.52810018081</v>
      </c>
      <c r="Q128" s="691">
        <v>1098.2326384999301</v>
      </c>
      <c r="R128" s="691">
        <v>1150.42606884613</v>
      </c>
    </row>
    <row r="129" spans="1:18">
      <c r="A129" s="367" t="s">
        <v>625</v>
      </c>
      <c r="B129" s="367" t="s">
        <v>1033</v>
      </c>
      <c r="C129" s="367" t="s">
        <v>486</v>
      </c>
      <c r="D129" s="367" t="s">
        <v>106</v>
      </c>
      <c r="E129" s="691">
        <v>70.584116893605199</v>
      </c>
      <c r="F129" s="691">
        <v>222.08788988814899</v>
      </c>
      <c r="G129" s="691">
        <v>320.35081999587999</v>
      </c>
      <c r="H129" s="691">
        <v>343.15254296875003</v>
      </c>
      <c r="I129" s="691">
        <v>367.85350195312498</v>
      </c>
      <c r="J129" s="691">
        <v>394.1230625</v>
      </c>
      <c r="K129" s="691">
        <v>423.423</v>
      </c>
      <c r="L129" s="691">
        <v>450.09864900000002</v>
      </c>
      <c r="M129" s="691">
        <v>477.10456793999998</v>
      </c>
      <c r="N129" s="691">
        <v>509.54767855991997</v>
      </c>
      <c r="O129" s="691">
        <v>549.80194516615404</v>
      </c>
      <c r="P129" s="691">
        <v>591.58789299878106</v>
      </c>
      <c r="Q129" s="691">
        <v>635.9569099736899</v>
      </c>
      <c r="R129" s="691">
        <v>883.37885485533491</v>
      </c>
    </row>
    <row r="130" spans="1:18">
      <c r="A130" s="367" t="s">
        <v>626</v>
      </c>
      <c r="B130" s="367" t="s">
        <v>1033</v>
      </c>
      <c r="C130" s="367" t="s">
        <v>486</v>
      </c>
      <c r="D130" s="367" t="s">
        <v>106</v>
      </c>
      <c r="E130" s="691"/>
      <c r="F130" s="691">
        <v>27372.7628112821</v>
      </c>
      <c r="G130" s="691">
        <v>39776.764900000002</v>
      </c>
      <c r="H130" s="691">
        <v>42000.875699999997</v>
      </c>
      <c r="I130" s="691">
        <v>45080.661500000002</v>
      </c>
      <c r="J130" s="691">
        <v>48879.914299999997</v>
      </c>
      <c r="K130" s="691">
        <v>53132.343000000001</v>
      </c>
      <c r="L130" s="691">
        <v>56867.9808030602</v>
      </c>
      <c r="M130" s="691">
        <v>61781.241566677396</v>
      </c>
      <c r="N130" s="691">
        <v>66541.382260918894</v>
      </c>
      <c r="O130" s="691">
        <v>71704.203354837708</v>
      </c>
      <c r="P130" s="691">
        <v>77175.353197659409</v>
      </c>
      <c r="Q130" s="691">
        <v>83086.231075076299</v>
      </c>
      <c r="R130" s="691">
        <v>89456.161631158291</v>
      </c>
    </row>
    <row r="131" spans="1:18">
      <c r="A131" s="367" t="s">
        <v>627</v>
      </c>
      <c r="B131" s="367" t="s">
        <v>1033</v>
      </c>
      <c r="C131" s="367" t="s">
        <v>486</v>
      </c>
      <c r="D131" s="367" t="s">
        <v>106</v>
      </c>
      <c r="E131" s="691">
        <v>18.795053291799672</v>
      </c>
      <c r="F131" s="691">
        <v>34.221948200651795</v>
      </c>
      <c r="G131" s="691">
        <v>40.251265941799502</v>
      </c>
      <c r="H131" s="691">
        <v>42.300401806462098</v>
      </c>
      <c r="I131" s="691">
        <v>44.442613759151001</v>
      </c>
      <c r="J131" s="691">
        <v>46.967363560534302</v>
      </c>
      <c r="K131" s="691">
        <v>49.959930348856105</v>
      </c>
      <c r="L131" s="691">
        <v>52.207821034634399</v>
      </c>
      <c r="M131" s="691">
        <v>54.395188561702007</v>
      </c>
      <c r="N131" s="691">
        <v>57.576216139283702</v>
      </c>
      <c r="O131" s="691">
        <v>60.990594941203199</v>
      </c>
      <c r="P131" s="691">
        <v>64.230405538918191</v>
      </c>
      <c r="Q131" s="691">
        <v>67.168278507765507</v>
      </c>
      <c r="R131" s="691">
        <v>70.179381395367798</v>
      </c>
    </row>
    <row r="132" spans="1:18">
      <c r="A132" s="367" t="s">
        <v>628</v>
      </c>
      <c r="B132" s="367" t="s">
        <v>1033</v>
      </c>
      <c r="C132" s="367" t="s">
        <v>486</v>
      </c>
      <c r="D132" s="367" t="s">
        <v>106</v>
      </c>
      <c r="E132" s="691">
        <v>256.50756511659102</v>
      </c>
      <c r="F132" s="691">
        <v>497.73895818513398</v>
      </c>
      <c r="G132" s="691">
        <v>618.52914684109396</v>
      </c>
      <c r="H132" s="691">
        <v>639.69399999999996</v>
      </c>
      <c r="I132" s="691">
        <v>670.279</v>
      </c>
      <c r="J132" s="691">
        <v>697.95399999999995</v>
      </c>
      <c r="K132" s="691">
        <v>735.50800000000004</v>
      </c>
      <c r="L132" s="691">
        <v>760.24300000000005</v>
      </c>
      <c r="M132" s="691">
        <v>764.36534480513103</v>
      </c>
      <c r="N132" s="691">
        <v>798.38534309329293</v>
      </c>
      <c r="O132" s="691">
        <v>828.48426077617296</v>
      </c>
      <c r="P132" s="691">
        <v>860.17244362670397</v>
      </c>
      <c r="Q132" s="691">
        <v>892.60380693028299</v>
      </c>
      <c r="R132" s="691">
        <v>926.52354440379702</v>
      </c>
    </row>
    <row r="133" spans="1:18">
      <c r="A133" s="367" t="s">
        <v>505</v>
      </c>
      <c r="B133" s="367" t="s">
        <v>1033</v>
      </c>
      <c r="C133" s="367" t="s">
        <v>486</v>
      </c>
      <c r="D133" s="367" t="s">
        <v>106</v>
      </c>
      <c r="E133" s="691">
        <v>402.738</v>
      </c>
      <c r="F133" s="691">
        <v>592.79</v>
      </c>
      <c r="G133" s="691">
        <v>631.51199999999994</v>
      </c>
      <c r="H133" s="691">
        <v>642.01800000000003</v>
      </c>
      <c r="I133" s="691">
        <v>635.23400000000004</v>
      </c>
      <c r="J133" s="691">
        <v>632.096</v>
      </c>
      <c r="K133" s="691">
        <v>638.49800000000005</v>
      </c>
      <c r="L133" s="691">
        <v>650.78684852681897</v>
      </c>
      <c r="M133" s="691">
        <v>662.76872821199004</v>
      </c>
      <c r="N133" s="691">
        <v>675.26720810665597</v>
      </c>
      <c r="O133" s="691">
        <v>688.31448737568803</v>
      </c>
      <c r="P133" s="691">
        <v>701.37685266778294</v>
      </c>
      <c r="Q133" s="691">
        <v>715.17311694391606</v>
      </c>
      <c r="R133" s="691">
        <v>730.26246243564401</v>
      </c>
    </row>
    <row r="134" spans="1:18">
      <c r="A134" s="367" t="s">
        <v>506</v>
      </c>
      <c r="B134" s="367" t="s">
        <v>1033</v>
      </c>
      <c r="C134" s="367" t="s">
        <v>486</v>
      </c>
      <c r="D134" s="367" t="s">
        <v>106</v>
      </c>
      <c r="E134" s="691">
        <v>111.253</v>
      </c>
      <c r="F134" s="691">
        <v>180.18</v>
      </c>
      <c r="G134" s="691">
        <v>196.19399999999999</v>
      </c>
      <c r="H134" s="691">
        <v>199.80099999999999</v>
      </c>
      <c r="I134" s="691">
        <v>205.47200000000001</v>
      </c>
      <c r="J134" s="691">
        <v>208.94499999999999</v>
      </c>
      <c r="K134" s="691">
        <v>215.172</v>
      </c>
      <c r="L134" s="691">
        <v>222.482</v>
      </c>
      <c r="M134" s="691">
        <v>226.870129556253</v>
      </c>
      <c r="N134" s="691">
        <v>232.44574143287701</v>
      </c>
      <c r="O134" s="691">
        <v>238.16052397990001</v>
      </c>
      <c r="P134" s="691">
        <v>243.43397610938501</v>
      </c>
      <c r="Q134" s="691">
        <v>249.07055151356201</v>
      </c>
      <c r="R134" s="691">
        <v>255.02591099810002</v>
      </c>
    </row>
    <row r="135" spans="1:18">
      <c r="A135" s="367" t="s">
        <v>629</v>
      </c>
      <c r="B135" s="367" t="s">
        <v>1033</v>
      </c>
      <c r="C135" s="367" t="s">
        <v>486</v>
      </c>
      <c r="D135" s="367" t="s">
        <v>106</v>
      </c>
      <c r="E135" s="691">
        <v>69.091100572200418</v>
      </c>
      <c r="F135" s="691">
        <v>114.481831494215</v>
      </c>
      <c r="G135" s="691">
        <v>129.56433512037199</v>
      </c>
      <c r="H135" s="691">
        <v>137.63825918804503</v>
      </c>
      <c r="I135" s="691">
        <v>144.701574214392</v>
      </c>
      <c r="J135" s="691">
        <v>151.22839231111499</v>
      </c>
      <c r="K135" s="691">
        <v>158.34032478707002</v>
      </c>
      <c r="L135" s="691">
        <v>165.46563940248799</v>
      </c>
      <c r="M135" s="691">
        <v>172.91159317560002</v>
      </c>
      <c r="N135" s="691">
        <v>180.34679168215101</v>
      </c>
      <c r="O135" s="691">
        <v>187.56066334943702</v>
      </c>
      <c r="P135" s="691">
        <v>195.06308988341399</v>
      </c>
      <c r="Q135" s="691">
        <v>202.86561347875102</v>
      </c>
      <c r="R135" s="691">
        <v>210.980238017901</v>
      </c>
    </row>
    <row r="136" spans="1:18">
      <c r="A136" s="367" t="s">
        <v>630</v>
      </c>
      <c r="B136" s="367" t="s">
        <v>1033</v>
      </c>
      <c r="C136" s="367" t="s">
        <v>486</v>
      </c>
      <c r="D136" s="367" t="s">
        <v>106</v>
      </c>
      <c r="E136" s="691">
        <v>1072.923628188091</v>
      </c>
      <c r="F136" s="691">
        <v>1554.0153710905902</v>
      </c>
      <c r="G136" s="691">
        <v>2001.1359556223601</v>
      </c>
      <c r="H136" s="691">
        <v>2045.3499453921399</v>
      </c>
      <c r="I136" s="691">
        <v>2287.7202155534401</v>
      </c>
      <c r="J136" s="691">
        <v>2408.2469911764701</v>
      </c>
      <c r="K136" s="691">
        <v>2578.0252627269701</v>
      </c>
      <c r="L136" s="691">
        <v>2681.15734505718</v>
      </c>
      <c r="M136" s="691">
        <v>2813.3160893993499</v>
      </c>
      <c r="N136" s="691">
        <v>3006.9914882871403</v>
      </c>
      <c r="O136" s="691">
        <v>3240.3175562377701</v>
      </c>
      <c r="P136" s="691">
        <v>3452.9994122580697</v>
      </c>
      <c r="Q136" s="691">
        <v>3715.1988804093703</v>
      </c>
      <c r="R136" s="691">
        <v>3915.3680507745398</v>
      </c>
    </row>
    <row r="137" spans="1:18">
      <c r="A137" s="367" t="s">
        <v>507</v>
      </c>
      <c r="B137" s="367" t="s">
        <v>1033</v>
      </c>
      <c r="C137" s="367" t="s">
        <v>486</v>
      </c>
      <c r="D137" s="367" t="s">
        <v>106</v>
      </c>
      <c r="E137" s="691">
        <v>15517.8077567253</v>
      </c>
      <c r="F137" s="691">
        <v>36273.209147544294</v>
      </c>
      <c r="G137" s="691">
        <v>55469.350700000003</v>
      </c>
      <c r="H137" s="691">
        <v>58180.3531</v>
      </c>
      <c r="I137" s="691">
        <v>60670.051800000001</v>
      </c>
      <c r="J137" s="691">
        <v>63942.847300000001</v>
      </c>
      <c r="K137" s="691">
        <v>67977.459499999997</v>
      </c>
      <c r="L137" s="691">
        <v>69780.693100000004</v>
      </c>
      <c r="M137" s="691">
        <v>71402.6754951271</v>
      </c>
      <c r="N137" s="691">
        <v>73870.210240998596</v>
      </c>
      <c r="O137" s="691">
        <v>76721.606444521094</v>
      </c>
      <c r="P137" s="691">
        <v>79563.443230402088</v>
      </c>
      <c r="Q137" s="691">
        <v>82633.280651573499</v>
      </c>
      <c r="R137" s="691">
        <v>85955.234448810792</v>
      </c>
    </row>
    <row r="138" spans="1:18">
      <c r="A138" s="367" t="s">
        <v>508</v>
      </c>
      <c r="B138" s="367" t="s">
        <v>1033</v>
      </c>
      <c r="C138" s="367" t="s">
        <v>486</v>
      </c>
      <c r="D138" s="367" t="s">
        <v>106</v>
      </c>
      <c r="E138" s="691">
        <v>1748.93</v>
      </c>
      <c r="F138" s="691">
        <v>2799.1840000000002</v>
      </c>
      <c r="G138" s="691">
        <v>2931.0219999999999</v>
      </c>
      <c r="H138" s="691">
        <v>2959.4169999999999</v>
      </c>
      <c r="I138" s="691">
        <v>3040.7649999999999</v>
      </c>
      <c r="J138" s="691">
        <v>3071.134</v>
      </c>
      <c r="K138" s="691">
        <v>3139.152</v>
      </c>
      <c r="L138" s="691">
        <v>3188.2869999999998</v>
      </c>
      <c r="M138" s="691">
        <v>3220.1015179999999</v>
      </c>
      <c r="N138" s="691">
        <v>3269.0237251594904</v>
      </c>
      <c r="O138" s="691">
        <v>3327.7926784065498</v>
      </c>
      <c r="P138" s="691">
        <v>3397.4404821063999</v>
      </c>
      <c r="Q138" s="691">
        <v>3469.1214919485401</v>
      </c>
      <c r="R138" s="691">
        <v>3542.9014184645803</v>
      </c>
    </row>
    <row r="139" spans="1:18">
      <c r="A139" s="367" t="s">
        <v>631</v>
      </c>
      <c r="B139" s="367" t="s">
        <v>1033</v>
      </c>
      <c r="C139" s="367" t="s">
        <v>486</v>
      </c>
      <c r="D139" s="367" t="s">
        <v>106</v>
      </c>
      <c r="E139" s="691">
        <v>9.9094592855608905</v>
      </c>
      <c r="F139" s="691">
        <v>16.498216863789398</v>
      </c>
      <c r="G139" s="691">
        <v>21.850163253802602</v>
      </c>
      <c r="H139" s="691">
        <v>22.744900000000001</v>
      </c>
      <c r="I139" s="691">
        <v>24.056000000000001</v>
      </c>
      <c r="J139" s="691">
        <v>25.184861854283099</v>
      </c>
      <c r="K139" s="691">
        <v>25.927259338981997</v>
      </c>
      <c r="L139" s="691">
        <v>26.992587078076198</v>
      </c>
      <c r="M139" s="691">
        <v>27.486884462330099</v>
      </c>
      <c r="N139" s="691">
        <v>27.964634399748</v>
      </c>
      <c r="O139" s="691">
        <v>28.292794686965198</v>
      </c>
      <c r="P139" s="691">
        <v>28.575699208367499</v>
      </c>
      <c r="Q139" s="691">
        <v>29.013031670578201</v>
      </c>
      <c r="R139" s="691">
        <v>29.611850433481703</v>
      </c>
    </row>
    <row r="140" spans="1:18">
      <c r="A140" s="367" t="s">
        <v>509</v>
      </c>
      <c r="B140" s="367" t="s">
        <v>1033</v>
      </c>
      <c r="C140" s="367" t="s">
        <v>486</v>
      </c>
      <c r="D140" s="367" t="s">
        <v>106</v>
      </c>
      <c r="E140" s="691">
        <v>3677.2573979889103</v>
      </c>
      <c r="F140" s="691">
        <v>7291.53654697812</v>
      </c>
      <c r="G140" s="691">
        <v>8801.3937000000005</v>
      </c>
      <c r="H140" s="691">
        <v>9120.3359999999993</v>
      </c>
      <c r="I140" s="691">
        <v>9470.2549999999992</v>
      </c>
      <c r="J140" s="691">
        <v>9816.2119999999995</v>
      </c>
      <c r="K140" s="691">
        <v>10211.456</v>
      </c>
      <c r="L140" s="691">
        <v>10644.335999999999</v>
      </c>
      <c r="M140" s="691">
        <v>11123.331120000001</v>
      </c>
      <c r="N140" s="691">
        <v>11646.1514301267</v>
      </c>
      <c r="O140" s="691">
        <v>12228.4590016331</v>
      </c>
      <c r="P140" s="691">
        <v>12864.338869718</v>
      </c>
      <c r="Q140" s="691">
        <v>13571.870739804501</v>
      </c>
      <c r="R140" s="691">
        <v>14318.316490523301</v>
      </c>
    </row>
    <row r="141" spans="1:18">
      <c r="A141" s="367" t="s">
        <v>632</v>
      </c>
      <c r="B141" s="367" t="s">
        <v>1033</v>
      </c>
      <c r="C141" s="367" t="s">
        <v>486</v>
      </c>
      <c r="D141" s="367" t="s">
        <v>106</v>
      </c>
      <c r="E141" s="691"/>
      <c r="F141" s="691">
        <v>0.19331644606367998</v>
      </c>
      <c r="G141" s="691">
        <v>0.16659532543407801</v>
      </c>
      <c r="H141" s="691">
        <v>0.1749529216514</v>
      </c>
      <c r="I141" s="691">
        <v>0.18059967454085998</v>
      </c>
      <c r="J141" s="691">
        <v>0.17624853303811799</v>
      </c>
      <c r="K141" s="691">
        <v>0.18371103670880698</v>
      </c>
      <c r="L141" s="691">
        <v>0.20094991008556601</v>
      </c>
      <c r="M141" s="691">
        <v>0.20496890828727798</v>
      </c>
      <c r="N141" s="691">
        <v>0.215217353701641</v>
      </c>
      <c r="O141" s="691">
        <v>0.223826047849707</v>
      </c>
      <c r="P141" s="691">
        <v>0.23054082928519801</v>
      </c>
      <c r="Q141" s="691">
        <v>0.23745705416375398</v>
      </c>
      <c r="R141" s="691">
        <v>0.244580765788667</v>
      </c>
    </row>
    <row r="142" spans="1:18">
      <c r="A142" s="367" t="s">
        <v>633</v>
      </c>
      <c r="B142" s="367" t="s">
        <v>1033</v>
      </c>
      <c r="C142" s="367" t="s">
        <v>486</v>
      </c>
      <c r="D142" s="367" t="s">
        <v>106</v>
      </c>
      <c r="E142" s="691">
        <v>8.1514215840899755</v>
      </c>
      <c r="F142" s="691">
        <v>17.223596126497799</v>
      </c>
      <c r="G142" s="691">
        <v>24.460457999999999</v>
      </c>
      <c r="H142" s="691">
        <v>27.348763999999999</v>
      </c>
      <c r="I142" s="691">
        <v>29.873042999999999</v>
      </c>
      <c r="J142" s="691">
        <v>31.851880000000001</v>
      </c>
      <c r="K142" s="691">
        <v>33.779980999999999</v>
      </c>
      <c r="L142" s="691">
        <v>35.731583122749299</v>
      </c>
      <c r="M142" s="691">
        <v>37.911209693236998</v>
      </c>
      <c r="N142" s="691">
        <v>40.337527113604203</v>
      </c>
      <c r="O142" s="691">
        <v>43.040141430215698</v>
      </c>
      <c r="P142" s="691">
        <v>45.751670340319201</v>
      </c>
      <c r="Q142" s="691">
        <v>48.496770560738405</v>
      </c>
      <c r="R142" s="691">
        <v>51.406576794382701</v>
      </c>
    </row>
    <row r="143" spans="1:18">
      <c r="A143" s="367" t="s">
        <v>634</v>
      </c>
      <c r="B143" s="367" t="s">
        <v>1033</v>
      </c>
      <c r="C143" s="367" t="s">
        <v>486</v>
      </c>
      <c r="D143" s="367" t="s">
        <v>106</v>
      </c>
      <c r="E143" s="691">
        <v>4.9519975914350596</v>
      </c>
      <c r="F143" s="691">
        <v>8.625</v>
      </c>
      <c r="G143" s="691">
        <v>11.5191140733967</v>
      </c>
      <c r="H143" s="691">
        <v>12.748038526750099</v>
      </c>
      <c r="I143" s="691">
        <v>13.779484285961001</v>
      </c>
      <c r="J143" s="691">
        <v>14.5415346504772</v>
      </c>
      <c r="K143" s="691">
        <v>15.783346799194598</v>
      </c>
      <c r="L143" s="691">
        <v>17.1994722227099</v>
      </c>
      <c r="M143" s="691">
        <v>17.736613578449298</v>
      </c>
      <c r="N143" s="691">
        <v>18.516974163510501</v>
      </c>
      <c r="O143" s="691">
        <v>18.784564840791401</v>
      </c>
      <c r="P143" s="691">
        <v>19.384074241874099</v>
      </c>
      <c r="Q143" s="691">
        <v>20.0079618166498</v>
      </c>
      <c r="R143" s="691">
        <v>20.658427696345601</v>
      </c>
    </row>
    <row r="144" spans="1:18">
      <c r="A144" s="367" t="s">
        <v>635</v>
      </c>
      <c r="B144" s="367" t="s">
        <v>1033</v>
      </c>
      <c r="C144" s="367" t="s">
        <v>486</v>
      </c>
      <c r="D144" s="367" t="s">
        <v>106</v>
      </c>
      <c r="E144" s="691">
        <v>12889.522801629901</v>
      </c>
      <c r="F144" s="691">
        <v>17971.924395843002</v>
      </c>
      <c r="G144" s="691">
        <v>22937.807244843501</v>
      </c>
      <c r="H144" s="691">
        <v>23933.861037312698</v>
      </c>
      <c r="I144" s="691">
        <v>23637.328194912898</v>
      </c>
      <c r="J144" s="691">
        <v>26955.128992666698</v>
      </c>
      <c r="K144" s="691">
        <v>28228.040145098101</v>
      </c>
      <c r="L144" s="691">
        <v>29078.942743988198</v>
      </c>
      <c r="M144" s="691">
        <v>29920.1178253992</v>
      </c>
      <c r="N144" s="691">
        <v>30885.920445084201</v>
      </c>
      <c r="O144" s="691">
        <v>31968.241139144899</v>
      </c>
      <c r="P144" s="691">
        <v>33144.387391608201</v>
      </c>
      <c r="Q144" s="691">
        <v>34444.1071997443</v>
      </c>
      <c r="R144" s="691">
        <v>35837.012353809296</v>
      </c>
    </row>
    <row r="145" spans="1:18">
      <c r="A145" s="367" t="s">
        <v>510</v>
      </c>
      <c r="B145" s="367" t="s">
        <v>1033</v>
      </c>
      <c r="C145" s="367" t="s">
        <v>486</v>
      </c>
      <c r="D145" s="367" t="s">
        <v>106</v>
      </c>
      <c r="E145" s="691">
        <v>151.49199999999999</v>
      </c>
      <c r="F145" s="691">
        <v>273.97300000000001</v>
      </c>
      <c r="G145" s="691">
        <v>382.38099999999997</v>
      </c>
      <c r="H145" s="691">
        <v>407.05</v>
      </c>
      <c r="I145" s="691">
        <v>431.27300000000002</v>
      </c>
      <c r="J145" s="691">
        <v>456.51799999999997</v>
      </c>
      <c r="K145" s="691">
        <v>467.404</v>
      </c>
      <c r="L145" s="691">
        <v>482.62700000000001</v>
      </c>
      <c r="M145" s="691">
        <v>500.69454909017799</v>
      </c>
      <c r="N145" s="691">
        <v>521.32460213268598</v>
      </c>
      <c r="O145" s="691">
        <v>539.99984281379898</v>
      </c>
      <c r="P145" s="691">
        <v>559.07180843251103</v>
      </c>
      <c r="Q145" s="691">
        <v>578.70920205145705</v>
      </c>
      <c r="R145" s="691">
        <v>599.04122280350805</v>
      </c>
    </row>
    <row r="146" spans="1:18">
      <c r="A146" s="367" t="s">
        <v>511</v>
      </c>
      <c r="B146" s="367" t="s">
        <v>1033</v>
      </c>
      <c r="C146" s="367" t="s">
        <v>486</v>
      </c>
      <c r="D146" s="367" t="s">
        <v>106</v>
      </c>
      <c r="E146" s="691">
        <v>2700.0720000000001</v>
      </c>
      <c r="F146" s="691">
        <v>4481.2809999999999</v>
      </c>
      <c r="G146" s="691">
        <v>5701.54</v>
      </c>
      <c r="H146" s="691">
        <v>5910.2030000000004</v>
      </c>
      <c r="I146" s="691">
        <v>6305.2290000000003</v>
      </c>
      <c r="J146" s="691">
        <v>6750.0789999999997</v>
      </c>
      <c r="K146" s="691">
        <v>7164.0159999999996</v>
      </c>
      <c r="L146" s="691">
        <v>7579.9409999999998</v>
      </c>
      <c r="M146" s="691">
        <v>8034.7529557629405</v>
      </c>
      <c r="N146" s="691">
        <v>8532.7926641523209</v>
      </c>
      <c r="O146" s="691">
        <v>9070.4375957621305</v>
      </c>
      <c r="P146" s="691">
        <v>9651.1265621118</v>
      </c>
      <c r="Q146" s="691">
        <v>10278.449120522198</v>
      </c>
      <c r="R146" s="691">
        <v>10946.709320959601</v>
      </c>
    </row>
    <row r="147" spans="1:18">
      <c r="A147" s="367" t="s">
        <v>512</v>
      </c>
      <c r="B147" s="367" t="s">
        <v>1033</v>
      </c>
      <c r="C147" s="367" t="s">
        <v>486</v>
      </c>
      <c r="D147" s="367" t="s">
        <v>106</v>
      </c>
      <c r="E147" s="691">
        <v>685.4199637171663</v>
      </c>
      <c r="F147" s="691">
        <v>1147.6849690981699</v>
      </c>
      <c r="G147" s="691">
        <v>1445.0598500000001</v>
      </c>
      <c r="H147" s="691">
        <v>1517.4366421453999</v>
      </c>
      <c r="I147" s="691">
        <v>1541.1358112329199</v>
      </c>
      <c r="J147" s="691">
        <v>1560.6264973479299</v>
      </c>
      <c r="K147" s="691">
        <v>1612.6582689234999</v>
      </c>
      <c r="L147" s="691">
        <v>1671.31321567124</v>
      </c>
      <c r="M147" s="691">
        <v>1730.9934546967099</v>
      </c>
      <c r="N147" s="691">
        <v>1793.1754883431001</v>
      </c>
      <c r="O147" s="691">
        <v>1855.18838111747</v>
      </c>
      <c r="P147" s="691">
        <v>1920.0543145634799</v>
      </c>
      <c r="Q147" s="691">
        <v>1987.2193787053702</v>
      </c>
      <c r="R147" s="691">
        <v>2056.69784698484</v>
      </c>
    </row>
    <row r="148" spans="1:18">
      <c r="A148" s="367" t="s">
        <v>513</v>
      </c>
      <c r="B148" s="367" t="s">
        <v>1033</v>
      </c>
      <c r="C148" s="367" t="s">
        <v>486</v>
      </c>
      <c r="D148" s="367" t="s">
        <v>106</v>
      </c>
      <c r="E148" s="691">
        <v>124.17580165134156</v>
      </c>
      <c r="F148" s="691">
        <v>174.0384</v>
      </c>
      <c r="G148" s="691">
        <v>179.44479999999999</v>
      </c>
      <c r="H148" s="691">
        <v>176.16650000000001</v>
      </c>
      <c r="I148" s="691">
        <v>169.0701</v>
      </c>
      <c r="J148" s="691">
        <v>167.15940000000001</v>
      </c>
      <c r="K148" s="691">
        <v>168.67349999999999</v>
      </c>
      <c r="L148" s="691">
        <v>171.15690000000001</v>
      </c>
      <c r="M148" s="691">
        <v>173.54772287237702</v>
      </c>
      <c r="N148" s="691">
        <v>175.73317436323902</v>
      </c>
      <c r="O148" s="691">
        <v>177.77167918585198</v>
      </c>
      <c r="P148" s="691">
        <v>179.833830664408</v>
      </c>
      <c r="Q148" s="691">
        <v>181.90371805535599</v>
      </c>
      <c r="R148" s="691">
        <v>183.99742985017301</v>
      </c>
    </row>
    <row r="149" spans="1:18">
      <c r="A149" s="367" t="s">
        <v>636</v>
      </c>
      <c r="B149" s="367" t="s">
        <v>1033</v>
      </c>
      <c r="C149" s="367" t="s">
        <v>486</v>
      </c>
      <c r="D149" s="367" t="s">
        <v>106</v>
      </c>
      <c r="E149" s="691">
        <v>6.6177999999999999</v>
      </c>
      <c r="F149" s="691">
        <v>11.379200000000001</v>
      </c>
      <c r="G149" s="691">
        <v>10.6273</v>
      </c>
      <c r="H149" s="691">
        <v>10.5892</v>
      </c>
      <c r="I149" s="691">
        <v>10.5923</v>
      </c>
      <c r="J149" s="691">
        <v>10.5884</v>
      </c>
      <c r="K149" s="691">
        <v>10.581799999999999</v>
      </c>
      <c r="L149" s="691">
        <v>10.445316409288999</v>
      </c>
      <c r="M149" s="691">
        <v>10.3145460694831</v>
      </c>
      <c r="N149" s="691">
        <v>10.1657824302481</v>
      </c>
      <c r="O149" s="691">
        <v>10.021798786772301</v>
      </c>
      <c r="P149" s="691">
        <v>9.9356657385522507</v>
      </c>
      <c r="Q149" s="691">
        <v>9.8558822560671686</v>
      </c>
      <c r="R149" s="691">
        <v>9.8086437471600494</v>
      </c>
    </row>
    <row r="150" spans="1:18">
      <c r="A150" s="367" t="s">
        <v>637</v>
      </c>
      <c r="B150" s="367" t="s">
        <v>1033</v>
      </c>
      <c r="C150" s="367" t="s">
        <v>486</v>
      </c>
      <c r="D150" s="367" t="s">
        <v>106</v>
      </c>
      <c r="E150" s="691">
        <v>89.244</v>
      </c>
      <c r="F150" s="691">
        <v>251.977</v>
      </c>
      <c r="G150" s="691">
        <v>590.93799999999999</v>
      </c>
      <c r="H150" s="691">
        <v>669.97699999999998</v>
      </c>
      <c r="I150" s="691">
        <v>702.66899999999998</v>
      </c>
      <c r="J150" s="691">
        <v>734.86300000000006</v>
      </c>
      <c r="K150" s="691">
        <v>764.09699999999998</v>
      </c>
      <c r="L150" s="691">
        <v>789.08991841464604</v>
      </c>
      <c r="M150" s="691">
        <v>815.92636682666193</v>
      </c>
      <c r="N150" s="691">
        <v>843.938341694217</v>
      </c>
      <c r="O150" s="691">
        <v>868.14945230173601</v>
      </c>
      <c r="P150" s="691">
        <v>890.91989237739199</v>
      </c>
      <c r="Q150" s="691">
        <v>909.57825350088308</v>
      </c>
      <c r="R150" s="691">
        <v>925.29650772798902</v>
      </c>
    </row>
    <row r="151" spans="1:18">
      <c r="A151" s="367" t="s">
        <v>514</v>
      </c>
      <c r="B151" s="367" t="s">
        <v>1033</v>
      </c>
      <c r="C151" s="367" t="s">
        <v>486</v>
      </c>
      <c r="D151" s="367" t="s">
        <v>106</v>
      </c>
      <c r="E151" s="691">
        <v>411.53919686449603</v>
      </c>
      <c r="F151" s="691">
        <v>462.39409999999998</v>
      </c>
      <c r="G151" s="691">
        <v>533.88109999999995</v>
      </c>
      <c r="H151" s="691">
        <v>539.5204</v>
      </c>
      <c r="I151" s="691">
        <v>542.9787</v>
      </c>
      <c r="J151" s="691">
        <v>562.15449999999998</v>
      </c>
      <c r="K151" s="691">
        <v>578.78890000000001</v>
      </c>
      <c r="L151" s="691">
        <v>600.41639999999995</v>
      </c>
      <c r="M151" s="691">
        <v>625.63388880000002</v>
      </c>
      <c r="N151" s="691">
        <v>648.16829186355892</v>
      </c>
      <c r="O151" s="691">
        <v>669.29908712578799</v>
      </c>
      <c r="P151" s="691">
        <v>691.11405271881995</v>
      </c>
      <c r="Q151" s="691">
        <v>713.64446970729603</v>
      </c>
      <c r="R151" s="691">
        <v>736.84159217721208</v>
      </c>
    </row>
    <row r="152" spans="1:18">
      <c r="A152" s="367" t="s">
        <v>515</v>
      </c>
      <c r="B152" s="367" t="s">
        <v>1033</v>
      </c>
      <c r="C152" s="367" t="s">
        <v>486</v>
      </c>
      <c r="D152" s="367" t="s">
        <v>106</v>
      </c>
      <c r="E152" s="691">
        <v>39357.260640793298</v>
      </c>
      <c r="F152" s="691">
        <v>35637.612680794598</v>
      </c>
      <c r="G152" s="691">
        <v>42412.7309896429</v>
      </c>
      <c r="H152" s="691">
        <v>44221.345277703003</v>
      </c>
      <c r="I152" s="691">
        <v>45772.104620778795</v>
      </c>
      <c r="J152" s="691">
        <v>46357.519050600997</v>
      </c>
      <c r="K152" s="691">
        <v>46703.671351063997</v>
      </c>
      <c r="L152" s="691">
        <v>44953.946658310604</v>
      </c>
      <c r="M152" s="691">
        <v>44122.739402472602</v>
      </c>
      <c r="N152" s="691">
        <v>44480.798869550999</v>
      </c>
      <c r="O152" s="691">
        <v>44925.606858246501</v>
      </c>
      <c r="P152" s="691">
        <v>45599.490961120202</v>
      </c>
      <c r="Q152" s="691">
        <v>46283.483325537003</v>
      </c>
      <c r="R152" s="691">
        <v>46977.735575420003</v>
      </c>
    </row>
    <row r="153" spans="1:18">
      <c r="A153" s="367" t="s">
        <v>638</v>
      </c>
      <c r="B153" s="367" t="s">
        <v>1033</v>
      </c>
      <c r="C153" s="367" t="s">
        <v>486</v>
      </c>
      <c r="D153" s="367" t="s">
        <v>106</v>
      </c>
      <c r="E153" s="691">
        <v>1576.12634744865</v>
      </c>
      <c r="F153" s="691">
        <v>2392.2636545515602</v>
      </c>
      <c r="G153" s="691">
        <v>3567</v>
      </c>
      <c r="H153" s="691">
        <v>3846</v>
      </c>
      <c r="I153" s="691">
        <v>4184</v>
      </c>
      <c r="J153" s="691">
        <v>4381</v>
      </c>
      <c r="K153" s="691">
        <v>4686</v>
      </c>
      <c r="L153" s="691">
        <v>5011.4178403755895</v>
      </c>
      <c r="M153" s="691">
        <v>5327.1371643192497</v>
      </c>
      <c r="N153" s="691">
        <v>5684.0553543286396</v>
      </c>
      <c r="O153" s="691">
        <v>6070.5711184229904</v>
      </c>
      <c r="P153" s="691">
        <v>6495.5110967125993</v>
      </c>
      <c r="Q153" s="691">
        <v>6982.6744289660401</v>
      </c>
      <c r="R153" s="691">
        <v>7504.9784762527006</v>
      </c>
    </row>
    <row r="154" spans="1:18">
      <c r="A154" s="367" t="s">
        <v>639</v>
      </c>
      <c r="B154" s="367" t="s">
        <v>1033</v>
      </c>
      <c r="C154" s="367" t="s">
        <v>486</v>
      </c>
      <c r="D154" s="367" t="s">
        <v>106</v>
      </c>
      <c r="E154" s="691">
        <v>0.93549796161657506</v>
      </c>
      <c r="F154" s="691">
        <v>1.6457947147155099</v>
      </c>
      <c r="G154" s="691">
        <v>1.6091553345140499</v>
      </c>
      <c r="H154" s="691">
        <v>1.6964060000000001</v>
      </c>
      <c r="I154" s="691">
        <v>1.703856</v>
      </c>
      <c r="J154" s="691">
        <v>1.670949</v>
      </c>
      <c r="K154" s="691">
        <v>1.690936</v>
      </c>
      <c r="L154" s="691">
        <v>1.719363</v>
      </c>
      <c r="M154" s="691">
        <v>1.7402415496755901</v>
      </c>
      <c r="N154" s="691">
        <v>1.7384310212802401</v>
      </c>
      <c r="O154" s="691">
        <v>1.7703812884858301</v>
      </c>
      <c r="P154" s="691">
        <v>1.8045244253424699</v>
      </c>
      <c r="Q154" s="691">
        <v>1.8393260383149499</v>
      </c>
      <c r="R154" s="691">
        <v>1.8747988266112299</v>
      </c>
    </row>
    <row r="155" spans="1:18">
      <c r="A155" s="367" t="s">
        <v>640</v>
      </c>
      <c r="B155" s="367" t="s">
        <v>1033</v>
      </c>
      <c r="C155" s="367" t="s">
        <v>486</v>
      </c>
      <c r="D155" s="367" t="s">
        <v>106</v>
      </c>
      <c r="E155" s="691"/>
      <c r="F155" s="691">
        <v>1.6344358618759203</v>
      </c>
      <c r="G155" s="691">
        <v>1.5363863703729501</v>
      </c>
      <c r="H155" s="691">
        <v>1.3909457718648501</v>
      </c>
      <c r="I155" s="691">
        <v>1.2863863522285799</v>
      </c>
      <c r="J155" s="691">
        <v>1.2474718092100001</v>
      </c>
      <c r="K155" s="691">
        <v>1.2352272234999999</v>
      </c>
      <c r="L155" s="691">
        <v>1.2472018574878099</v>
      </c>
      <c r="M155" s="691">
        <v>1.26092107792018</v>
      </c>
      <c r="N155" s="691">
        <v>1.2760521308552202</v>
      </c>
      <c r="O155" s="691">
        <v>1.2926408085563399</v>
      </c>
      <c r="P155" s="691">
        <v>1.3088117450713799</v>
      </c>
      <c r="Q155" s="691">
        <v>1.3258262977573099</v>
      </c>
      <c r="R155" s="691">
        <v>1.3430620396281501</v>
      </c>
    </row>
    <row r="156" spans="1:18">
      <c r="A156" s="367" t="s">
        <v>641</v>
      </c>
      <c r="B156" s="367" t="s">
        <v>1033</v>
      </c>
      <c r="C156" s="367" t="s">
        <v>486</v>
      </c>
      <c r="D156" s="367" t="s">
        <v>106</v>
      </c>
      <c r="E156" s="691">
        <v>497.57163703931911</v>
      </c>
      <c r="F156" s="691">
        <v>722.66916212617502</v>
      </c>
      <c r="G156" s="691">
        <v>931.21748480325505</v>
      </c>
      <c r="H156" s="691">
        <v>975.58418842500691</v>
      </c>
      <c r="I156" s="691">
        <v>1019.4432875912399</v>
      </c>
      <c r="J156" s="691">
        <v>1060.2210190948899</v>
      </c>
      <c r="K156" s="691">
        <v>1107.9309649541599</v>
      </c>
      <c r="L156" s="691">
        <v>1152.2482035523301</v>
      </c>
      <c r="M156" s="691">
        <v>1209.86061372995</v>
      </c>
      <c r="N156" s="691">
        <v>1276.4029474850902</v>
      </c>
      <c r="O156" s="691">
        <v>1346.60510959677</v>
      </c>
      <c r="P156" s="691">
        <v>1420.6683906246001</v>
      </c>
      <c r="Q156" s="691">
        <v>1505.9084940620701</v>
      </c>
      <c r="R156" s="691">
        <v>1596.2630037058</v>
      </c>
    </row>
    <row r="157" spans="1:18">
      <c r="A157" s="367" t="s">
        <v>516</v>
      </c>
      <c r="B157" s="367" t="s">
        <v>1033</v>
      </c>
      <c r="C157" s="367" t="s">
        <v>486</v>
      </c>
      <c r="D157" s="367" t="s">
        <v>106</v>
      </c>
      <c r="E157" s="691">
        <v>1102.2276926337699</v>
      </c>
      <c r="F157" s="691">
        <v>1731.0064997131699</v>
      </c>
      <c r="G157" s="691">
        <v>1975.5426076962199</v>
      </c>
      <c r="H157" s="691">
        <v>2172.2861923277401</v>
      </c>
      <c r="I157" s="691">
        <v>2289.2515714832698</v>
      </c>
      <c r="J157" s="691">
        <v>2350.3729056770999</v>
      </c>
      <c r="K157" s="691">
        <v>2435.89550016975</v>
      </c>
      <c r="L157" s="691">
        <v>2517.56777083418</v>
      </c>
      <c r="M157" s="691">
        <v>2547.9143109667098</v>
      </c>
      <c r="N157" s="691">
        <v>2596.7361979907901</v>
      </c>
      <c r="O157" s="691">
        <v>2656.3270711114001</v>
      </c>
      <c r="P157" s="691">
        <v>2718.6188871593199</v>
      </c>
      <c r="Q157" s="691">
        <v>2776.0167353401603</v>
      </c>
      <c r="R157" s="691">
        <v>2833.6030000350202</v>
      </c>
    </row>
    <row r="158" spans="1:18">
      <c r="A158" s="367" t="s">
        <v>642</v>
      </c>
      <c r="B158" s="367" t="s">
        <v>1033</v>
      </c>
      <c r="C158" s="367" t="s">
        <v>486</v>
      </c>
      <c r="D158" s="367" t="s">
        <v>106</v>
      </c>
      <c r="E158" s="691">
        <v>2459.34764573352</v>
      </c>
      <c r="F158" s="691">
        <v>4183.61445609568</v>
      </c>
      <c r="G158" s="691">
        <v>4981.1312090359406</v>
      </c>
      <c r="H158" s="691">
        <v>5073.4523850609503</v>
      </c>
      <c r="I158" s="691">
        <v>5301.5580688173495</v>
      </c>
      <c r="J158" s="691">
        <v>5492.2635017022503</v>
      </c>
      <c r="K158" s="691">
        <v>5730.4259342347596</v>
      </c>
      <c r="L158" s="691">
        <v>6102.0472087582302</v>
      </c>
      <c r="M158" s="691">
        <v>6507.1697027352102</v>
      </c>
      <c r="N158" s="691">
        <v>6952.7162492166999</v>
      </c>
      <c r="O158" s="691">
        <v>7436.1906013445705</v>
      </c>
      <c r="P158" s="691">
        <v>7964.3492493523399</v>
      </c>
      <c r="Q158" s="691">
        <v>8528.0486708000699</v>
      </c>
      <c r="R158" s="691">
        <v>9121.0399114210904</v>
      </c>
    </row>
    <row r="159" spans="1:18">
      <c r="A159" s="367" t="s">
        <v>643</v>
      </c>
      <c r="B159" s="367" t="s">
        <v>1033</v>
      </c>
      <c r="C159" s="367" t="s">
        <v>486</v>
      </c>
      <c r="D159" s="367" t="s">
        <v>106</v>
      </c>
      <c r="E159" s="691"/>
      <c r="F159" s="691">
        <v>2689.1419000000001</v>
      </c>
      <c r="G159" s="691">
        <v>3067.2102</v>
      </c>
      <c r="H159" s="691">
        <v>3110.1961000000001</v>
      </c>
      <c r="I159" s="691">
        <v>3078.6192000000001</v>
      </c>
      <c r="J159" s="691">
        <v>3157.7930999999999</v>
      </c>
      <c r="K159" s="691">
        <v>3099.9643999999998</v>
      </c>
      <c r="L159" s="691">
        <v>3122.9492</v>
      </c>
      <c r="M159" s="691">
        <v>3177.6008942132003</v>
      </c>
      <c r="N159" s="691">
        <v>3249.0969143329999</v>
      </c>
      <c r="O159" s="691">
        <v>3362.8153063346604</v>
      </c>
      <c r="P159" s="691">
        <v>3480.5138420563703</v>
      </c>
      <c r="Q159" s="691">
        <v>3619.7343957386202</v>
      </c>
      <c r="R159" s="691">
        <v>3764.5237715681701</v>
      </c>
    </row>
    <row r="160" spans="1:18">
      <c r="A160" s="367" t="s">
        <v>644</v>
      </c>
      <c r="B160" s="367" t="s">
        <v>1033</v>
      </c>
      <c r="C160" s="367" t="s">
        <v>486</v>
      </c>
      <c r="D160" s="367" t="s">
        <v>106</v>
      </c>
      <c r="E160" s="691">
        <v>3.3431238492661097</v>
      </c>
      <c r="F160" s="691">
        <v>5.1279794045011702</v>
      </c>
      <c r="G160" s="691">
        <v>6.3515019916906903</v>
      </c>
      <c r="H160" s="691">
        <v>6.6931269397326201</v>
      </c>
      <c r="I160" s="691">
        <v>6.9392250324752593</v>
      </c>
      <c r="J160" s="691">
        <v>7.2892188851598601</v>
      </c>
      <c r="K160" s="691">
        <v>7.7415269345768003</v>
      </c>
      <c r="L160" s="691">
        <v>8.0796074681056691</v>
      </c>
      <c r="M160" s="691">
        <v>8.3496311755044292</v>
      </c>
      <c r="N160" s="691">
        <v>8.6424862538988805</v>
      </c>
      <c r="O160" s="691">
        <v>8.9379334179110206</v>
      </c>
      <c r="P160" s="691">
        <v>9.2347434217870816</v>
      </c>
      <c r="Q160" s="691">
        <v>9.5423201862728408</v>
      </c>
      <c r="R160" s="691">
        <v>9.8610730200175798</v>
      </c>
    </row>
    <row r="161" spans="1:18">
      <c r="A161" s="367" t="s">
        <v>645</v>
      </c>
      <c r="B161" s="367" t="s">
        <v>1033</v>
      </c>
      <c r="C161" s="367" t="s">
        <v>486</v>
      </c>
      <c r="D161" s="367" t="s">
        <v>106</v>
      </c>
      <c r="E161" s="691">
        <v>2760.7998674341497</v>
      </c>
      <c r="F161" s="691">
        <v>5357.2457072975194</v>
      </c>
      <c r="G161" s="691">
        <v>6912.7574165186297</v>
      </c>
      <c r="H161" s="691">
        <v>7324.8414948481905</v>
      </c>
      <c r="I161" s="691">
        <v>8439.109555911089</v>
      </c>
      <c r="J161" s="691">
        <v>10184.6938411177</v>
      </c>
      <c r="K161" s="691">
        <v>10655.586075925699</v>
      </c>
      <c r="L161" s="691">
        <v>8367.5607065857312</v>
      </c>
      <c r="M161" s="691">
        <v>8808.5913134798593</v>
      </c>
      <c r="N161" s="691">
        <v>8749.898350574269</v>
      </c>
      <c r="O161" s="691">
        <v>9200.5591902668002</v>
      </c>
      <c r="P161" s="691">
        <v>10001.066959576199</v>
      </c>
      <c r="Q161" s="691">
        <v>10565.7330434425</v>
      </c>
      <c r="R161" s="691">
        <v>11157.248204769801</v>
      </c>
    </row>
    <row r="162" spans="1:18">
      <c r="A162" s="367" t="s">
        <v>646</v>
      </c>
      <c r="B162" s="367" t="s">
        <v>1033</v>
      </c>
      <c r="C162" s="367" t="s">
        <v>486</v>
      </c>
      <c r="D162" s="367" t="s">
        <v>106</v>
      </c>
      <c r="E162" s="691">
        <v>92.1464</v>
      </c>
      <c r="F162" s="691">
        <v>232.77250000000001</v>
      </c>
      <c r="G162" s="691">
        <v>322.36110000000002</v>
      </c>
      <c r="H162" s="691">
        <v>342.37180000000001</v>
      </c>
      <c r="I162" s="691">
        <v>354.93729999999999</v>
      </c>
      <c r="J162" s="691">
        <v>371.53149999999999</v>
      </c>
      <c r="K162" s="691">
        <v>383.64359999999999</v>
      </c>
      <c r="L162" s="691">
        <v>391.3485</v>
      </c>
      <c r="M162" s="691">
        <v>398.28754330342701</v>
      </c>
      <c r="N162" s="691">
        <v>406.88740730326799</v>
      </c>
      <c r="O162" s="691">
        <v>416.91534730085101</v>
      </c>
      <c r="P162" s="691">
        <v>428.01804006735199</v>
      </c>
      <c r="Q162" s="691">
        <v>439.94642448177899</v>
      </c>
      <c r="R162" s="691">
        <v>452.46382312171301</v>
      </c>
    </row>
    <row r="163" spans="1:18">
      <c r="A163" s="367" t="s">
        <v>517</v>
      </c>
      <c r="B163" s="367" t="s">
        <v>1033</v>
      </c>
      <c r="C163" s="367" t="s">
        <v>486</v>
      </c>
      <c r="D163" s="367" t="s">
        <v>106</v>
      </c>
      <c r="E163" s="691"/>
      <c r="F163" s="691">
        <v>53.413400000000003</v>
      </c>
      <c r="G163" s="691">
        <v>67.387100000000004</v>
      </c>
      <c r="H163" s="691">
        <v>69.302199999999999</v>
      </c>
      <c r="I163" s="691">
        <v>70.357900000000001</v>
      </c>
      <c r="J163" s="691">
        <v>71.362499999999997</v>
      </c>
      <c r="K163" s="691">
        <v>73.162199999999999</v>
      </c>
      <c r="L163" s="691">
        <v>75.792500000000004</v>
      </c>
      <c r="M163" s="691">
        <v>78.329493490000004</v>
      </c>
      <c r="N163" s="691">
        <v>81.012867983789988</v>
      </c>
      <c r="O163" s="691">
        <v>83.767305495238901</v>
      </c>
      <c r="P163" s="691">
        <v>86.531626576581701</v>
      </c>
      <c r="Q163" s="691">
        <v>89.300638627032399</v>
      </c>
      <c r="R163" s="691">
        <v>92.158259063097404</v>
      </c>
    </row>
    <row r="164" spans="1:18">
      <c r="A164" s="367" t="s">
        <v>518</v>
      </c>
      <c r="B164" s="367" t="s">
        <v>1033</v>
      </c>
      <c r="C164" s="367" t="s">
        <v>486</v>
      </c>
      <c r="D164" s="367" t="s">
        <v>106</v>
      </c>
      <c r="E164" s="691"/>
      <c r="F164" s="691">
        <v>33.274299999999997</v>
      </c>
      <c r="G164" s="691">
        <v>36.252400000000002</v>
      </c>
      <c r="H164" s="691">
        <v>36.4878</v>
      </c>
      <c r="I164" s="691">
        <v>35.496000000000002</v>
      </c>
      <c r="J164" s="691">
        <v>35.1205</v>
      </c>
      <c r="K164" s="691">
        <v>36.191099999999999</v>
      </c>
      <c r="L164" s="691">
        <v>37.2331</v>
      </c>
      <c r="M164" s="691">
        <v>37.9324710267732</v>
      </c>
      <c r="N164" s="691">
        <v>38.703952114487798</v>
      </c>
      <c r="O164" s="691">
        <v>39.360479317829103</v>
      </c>
      <c r="P164" s="691">
        <v>39.942728889835294</v>
      </c>
      <c r="Q164" s="691">
        <v>40.547377814816002</v>
      </c>
      <c r="R164" s="691">
        <v>41.170040118482198</v>
      </c>
    </row>
    <row r="165" spans="1:18">
      <c r="A165" s="367" t="s">
        <v>647</v>
      </c>
      <c r="B165" s="367" t="s">
        <v>1033</v>
      </c>
      <c r="C165" s="367" t="s">
        <v>486</v>
      </c>
      <c r="D165" s="367" t="s">
        <v>106</v>
      </c>
      <c r="E165" s="691">
        <v>2.0533415339187</v>
      </c>
      <c r="F165" s="691">
        <v>3.0703999999999998</v>
      </c>
      <c r="G165" s="691">
        <v>3.7047778685076698</v>
      </c>
      <c r="H165" s="691">
        <v>4.1843512344858897</v>
      </c>
      <c r="I165" s="691">
        <v>4.3789260766246301</v>
      </c>
      <c r="J165" s="691">
        <v>4.5111896224776</v>
      </c>
      <c r="K165" s="691">
        <v>4.6004833890655101</v>
      </c>
      <c r="L165" s="691">
        <v>4.7499990992101404</v>
      </c>
      <c r="M165" s="691">
        <v>4.8924570105140308</v>
      </c>
      <c r="N165" s="691">
        <v>5.0524790555927401</v>
      </c>
      <c r="O165" s="691">
        <v>5.20452495744623</v>
      </c>
      <c r="P165" s="691">
        <v>5.3604188564564996</v>
      </c>
      <c r="Q165" s="691">
        <v>5.5211693632865204</v>
      </c>
      <c r="R165" s="691">
        <v>5.6968863989963499</v>
      </c>
    </row>
    <row r="166" spans="1:18">
      <c r="A166" s="367" t="s">
        <v>519</v>
      </c>
      <c r="B166" s="367" t="s">
        <v>1033</v>
      </c>
      <c r="C166" s="367" t="s">
        <v>486</v>
      </c>
      <c r="D166" s="367" t="s">
        <v>106</v>
      </c>
      <c r="E166" s="691">
        <v>1632.0640000000001</v>
      </c>
      <c r="F166" s="691">
        <v>2359.0990000000002</v>
      </c>
      <c r="G166" s="691">
        <v>2748.0079999999998</v>
      </c>
      <c r="H166" s="691">
        <v>2836.2860000000001</v>
      </c>
      <c r="I166" s="691">
        <v>2899.248</v>
      </c>
      <c r="J166" s="691">
        <v>2963.3890000000001</v>
      </c>
      <c r="K166" s="691">
        <v>3009.2829999999999</v>
      </c>
      <c r="L166" s="691">
        <v>3047.9009999999998</v>
      </c>
      <c r="M166" s="691">
        <v>3066.5405569302702</v>
      </c>
      <c r="N166" s="691">
        <v>3103.5364380157898</v>
      </c>
      <c r="O166" s="691">
        <v>3167.5601383211401</v>
      </c>
      <c r="P166" s="691">
        <v>3243.5815816408399</v>
      </c>
      <c r="Q166" s="691">
        <v>3321.4275396002204</v>
      </c>
      <c r="R166" s="691">
        <v>3401.1418005506298</v>
      </c>
    </row>
    <row r="167" spans="1:18">
      <c r="A167" s="367" t="s">
        <v>648</v>
      </c>
      <c r="B167" s="367" t="s">
        <v>1033</v>
      </c>
      <c r="C167" s="367" t="s">
        <v>486</v>
      </c>
      <c r="D167" s="367" t="s">
        <v>106</v>
      </c>
      <c r="E167" s="691"/>
      <c r="F167" s="691"/>
      <c r="G167" s="691"/>
      <c r="H167" s="691">
        <v>32.502372416198504</v>
      </c>
      <c r="I167" s="691">
        <v>15.461644440937301</v>
      </c>
      <c r="J167" s="691">
        <v>19.996429865882703</v>
      </c>
      <c r="K167" s="691">
        <v>20.5800252432748</v>
      </c>
      <c r="L167" s="691">
        <v>20.5444312099483</v>
      </c>
      <c r="M167" s="691">
        <v>18.935763312794499</v>
      </c>
      <c r="N167" s="691">
        <v>20.492151836007</v>
      </c>
      <c r="O167" s="691">
        <v>21.963992310792101</v>
      </c>
      <c r="P167" s="691">
        <v>24.279660067247502</v>
      </c>
      <c r="Q167" s="691">
        <v>26.314019791005002</v>
      </c>
      <c r="R167" s="691">
        <v>26.5486366948582</v>
      </c>
    </row>
    <row r="168" spans="1:18">
      <c r="A168" s="367" t="s">
        <v>520</v>
      </c>
      <c r="B168" s="367" t="s">
        <v>1033</v>
      </c>
      <c r="C168" s="367" t="s">
        <v>486</v>
      </c>
      <c r="D168" s="367" t="s">
        <v>106</v>
      </c>
      <c r="E168" s="691">
        <v>652.7429177760132</v>
      </c>
      <c r="F168" s="691">
        <v>1025.354</v>
      </c>
      <c r="G168" s="691">
        <v>1080.9390000000001</v>
      </c>
      <c r="H168" s="691">
        <v>1070.104</v>
      </c>
      <c r="I168" s="691">
        <v>1042.0809999999999</v>
      </c>
      <c r="J168" s="691">
        <v>1024.652</v>
      </c>
      <c r="K168" s="691">
        <v>1038.569</v>
      </c>
      <c r="L168" s="691">
        <v>1071.941</v>
      </c>
      <c r="M168" s="691">
        <v>1100.2787140810501</v>
      </c>
      <c r="N168" s="691">
        <v>1125.1278829366499</v>
      </c>
      <c r="O168" s="691">
        <v>1147.31044591972</v>
      </c>
      <c r="P168" s="691">
        <v>1168.59512931931</v>
      </c>
      <c r="Q168" s="691">
        <v>1189.29780546546</v>
      </c>
      <c r="R168" s="691">
        <v>1208.1177118266698</v>
      </c>
    </row>
    <row r="169" spans="1:18">
      <c r="A169" s="367" t="s">
        <v>649</v>
      </c>
      <c r="B169" s="367" t="s">
        <v>1033</v>
      </c>
      <c r="C169" s="367" t="s">
        <v>486</v>
      </c>
      <c r="D169" s="367" t="s">
        <v>106</v>
      </c>
      <c r="E169" s="691">
        <v>896.71554201059996</v>
      </c>
      <c r="F169" s="691">
        <v>1941.672</v>
      </c>
      <c r="G169" s="691">
        <v>2645.5419999999999</v>
      </c>
      <c r="H169" s="691">
        <v>2867.8928772490199</v>
      </c>
      <c r="I169" s="691">
        <v>3130.1496181613998</v>
      </c>
      <c r="J169" s="691">
        <v>3236.4408216147099</v>
      </c>
      <c r="K169" s="691">
        <v>3380.7185959139101</v>
      </c>
      <c r="L169" s="691">
        <v>3555.9258306678398</v>
      </c>
      <c r="M169" s="691">
        <v>3733.7221222012299</v>
      </c>
      <c r="N169" s="691">
        <v>3920.4082283112903</v>
      </c>
      <c r="O169" s="691">
        <v>4116.4286397268597</v>
      </c>
      <c r="P169" s="691">
        <v>4322.2500717131998</v>
      </c>
      <c r="Q169" s="691">
        <v>4538.3625752988601</v>
      </c>
      <c r="R169" s="691">
        <v>4765.2807040637999</v>
      </c>
    </row>
    <row r="170" spans="1:18">
      <c r="A170" s="367" t="s">
        <v>650</v>
      </c>
      <c r="B170" s="367" t="s">
        <v>1033</v>
      </c>
      <c r="C170" s="367" t="s">
        <v>486</v>
      </c>
      <c r="D170" s="367" t="s">
        <v>106</v>
      </c>
      <c r="E170" s="691">
        <v>0.79177099405546403</v>
      </c>
      <c r="F170" s="691">
        <v>1.4034370819999999</v>
      </c>
      <c r="G170" s="691">
        <v>1.4721929090000001</v>
      </c>
      <c r="H170" s="691">
        <v>1.4444774899999999</v>
      </c>
      <c r="I170" s="691">
        <v>1.4320472820000001</v>
      </c>
      <c r="J170" s="691">
        <v>1.520866442</v>
      </c>
      <c r="K170" s="691">
        <v>1.6131138359999999</v>
      </c>
      <c r="L170" s="691">
        <v>1.7196803982847699</v>
      </c>
      <c r="M170" s="691">
        <v>1.7998817252041099</v>
      </c>
      <c r="N170" s="691">
        <v>1.8497754101903601</v>
      </c>
      <c r="O170" s="691">
        <v>1.8957167995610198</v>
      </c>
      <c r="P170" s="691">
        <v>1.9424619401133398</v>
      </c>
      <c r="Q170" s="691">
        <v>1.9905742698678601</v>
      </c>
      <c r="R170" s="691">
        <v>2.0399249193595401</v>
      </c>
    </row>
    <row r="171" spans="1:18">
      <c r="A171" s="367" t="s">
        <v>651</v>
      </c>
      <c r="B171" s="367" t="s">
        <v>1033</v>
      </c>
      <c r="C171" s="367" t="s">
        <v>486</v>
      </c>
      <c r="D171" s="367" t="s">
        <v>106</v>
      </c>
      <c r="E171" s="691">
        <v>1.9849494778085499</v>
      </c>
      <c r="F171" s="691">
        <v>2.6812440469512002</v>
      </c>
      <c r="G171" s="691">
        <v>2.9363944606222199</v>
      </c>
      <c r="H171" s="691">
        <v>2.9570025816607397</v>
      </c>
      <c r="I171" s="691">
        <v>2.9257686073175999</v>
      </c>
      <c r="J171" s="691">
        <v>2.9298231626964202</v>
      </c>
      <c r="K171" s="691">
        <v>2.9431857679172002</v>
      </c>
      <c r="L171" s="691">
        <v>2.9896947523099797</v>
      </c>
      <c r="M171" s="691">
        <v>3.0315118241090104</v>
      </c>
      <c r="N171" s="691">
        <v>3.08967843129154</v>
      </c>
      <c r="O171" s="691">
        <v>3.1520780119394103</v>
      </c>
      <c r="P171" s="691">
        <v>3.2156009672315</v>
      </c>
      <c r="Q171" s="691">
        <v>3.2809583932455602</v>
      </c>
      <c r="R171" s="691">
        <v>3.3482187069055902</v>
      </c>
    </row>
    <row r="172" spans="1:18">
      <c r="A172" s="367" t="s">
        <v>652</v>
      </c>
      <c r="B172" s="367" t="s">
        <v>1033</v>
      </c>
      <c r="C172" s="367" t="s">
        <v>486</v>
      </c>
      <c r="D172" s="367" t="s">
        <v>106</v>
      </c>
      <c r="E172" s="691">
        <v>0.78355992500000005</v>
      </c>
      <c r="F172" s="691">
        <v>1.3327463239999999</v>
      </c>
      <c r="G172" s="691">
        <v>1.3863369480000001</v>
      </c>
      <c r="H172" s="691">
        <v>1.3897022800000001</v>
      </c>
      <c r="I172" s="691">
        <v>1.4077528989999999</v>
      </c>
      <c r="J172" s="691">
        <v>1.440318752</v>
      </c>
      <c r="K172" s="691">
        <v>1.436798579</v>
      </c>
      <c r="L172" s="691">
        <v>1.4602791025320001</v>
      </c>
      <c r="M172" s="691">
        <v>1.4917959653044099</v>
      </c>
      <c r="N172" s="691">
        <v>1.53810682755368</v>
      </c>
      <c r="O172" s="691">
        <v>1.5861063375014601</v>
      </c>
      <c r="P172" s="691">
        <v>1.63586236112199</v>
      </c>
      <c r="Q172" s="691">
        <v>1.68641954381833</v>
      </c>
      <c r="R172" s="691">
        <v>1.7387793864877801</v>
      </c>
    </row>
    <row r="173" spans="1:18">
      <c r="A173" s="367" t="s">
        <v>653</v>
      </c>
      <c r="B173" s="367" t="s">
        <v>1033</v>
      </c>
      <c r="C173" s="367" t="s">
        <v>486</v>
      </c>
      <c r="D173" s="367" t="s">
        <v>106</v>
      </c>
      <c r="E173" s="691">
        <v>15.704543161123153</v>
      </c>
      <c r="F173" s="691">
        <v>78.307419168746094</v>
      </c>
      <c r="G173" s="691">
        <v>102.812958874328</v>
      </c>
      <c r="H173" s="691">
        <v>101.52219739060001</v>
      </c>
      <c r="I173" s="691">
        <v>98.057429785509001</v>
      </c>
      <c r="J173" s="691">
        <v>101.90713849277699</v>
      </c>
      <c r="K173" s="691">
        <v>105.234902543985</v>
      </c>
      <c r="L173" s="691">
        <v>108.917949623091</v>
      </c>
      <c r="M173" s="691">
        <v>112.985148413177</v>
      </c>
      <c r="N173" s="691">
        <v>117.457344322013</v>
      </c>
      <c r="O173" s="691">
        <v>122.06402015545301</v>
      </c>
      <c r="P173" s="691">
        <v>127.047470103778</v>
      </c>
      <c r="Q173" s="691">
        <v>132.19958573739501</v>
      </c>
      <c r="R173" s="691">
        <v>137.56442707335103</v>
      </c>
    </row>
    <row r="174" spans="1:18">
      <c r="A174" s="367" t="s">
        <v>654</v>
      </c>
      <c r="B174" s="367" t="s">
        <v>1033</v>
      </c>
      <c r="C174" s="367" t="s">
        <v>486</v>
      </c>
      <c r="D174" s="367" t="s">
        <v>106</v>
      </c>
      <c r="E174" s="691">
        <v>5.1059233516267799</v>
      </c>
      <c r="F174" s="691">
        <v>7.2512879999999997</v>
      </c>
      <c r="G174" s="691">
        <v>9.0935260000000007</v>
      </c>
      <c r="H174" s="691">
        <v>9.5732700000000008</v>
      </c>
      <c r="I174" s="691">
        <v>9.8670869999999997</v>
      </c>
      <c r="J174" s="691">
        <v>10.147421</v>
      </c>
      <c r="K174" s="691">
        <v>10.333933</v>
      </c>
      <c r="L174" s="691">
        <v>10.348400506200001</v>
      </c>
      <c r="M174" s="691">
        <v>10.141432496076</v>
      </c>
      <c r="N174" s="691">
        <v>10.3949683084779</v>
      </c>
      <c r="O174" s="691">
        <v>10.6340525795729</v>
      </c>
      <c r="P174" s="691">
        <v>10.846733631164302</v>
      </c>
      <c r="Q174" s="691">
        <v>11.1179019719435</v>
      </c>
      <c r="R174" s="691">
        <v>11.451439031101801</v>
      </c>
    </row>
    <row r="175" spans="1:18">
      <c r="A175" s="367" t="s">
        <v>655</v>
      </c>
      <c r="B175" s="367" t="s">
        <v>1033</v>
      </c>
      <c r="C175" s="367" t="s">
        <v>486</v>
      </c>
      <c r="D175" s="367" t="s">
        <v>106</v>
      </c>
      <c r="E175" s="691">
        <v>18.931730795774577</v>
      </c>
      <c r="F175" s="691">
        <v>30.430803223422199</v>
      </c>
      <c r="G175" s="691">
        <v>35.597160299816203</v>
      </c>
      <c r="H175" s="691">
        <v>36.037249349304297</v>
      </c>
      <c r="I175" s="691">
        <v>37.128273245243498</v>
      </c>
      <c r="J175" s="691">
        <v>38.223239557103696</v>
      </c>
      <c r="K175" s="691">
        <v>39.159851307381103</v>
      </c>
      <c r="L175" s="691">
        <v>39.810150697061403</v>
      </c>
      <c r="M175" s="691">
        <v>39.998557296035202</v>
      </c>
      <c r="N175" s="691">
        <v>40.434255857412801</v>
      </c>
      <c r="O175" s="691">
        <v>40.971827621574306</v>
      </c>
      <c r="P175" s="691">
        <v>41.5025146884661</v>
      </c>
      <c r="Q175" s="691">
        <v>42.039147201459393</v>
      </c>
      <c r="R175" s="691">
        <v>42.574920750463399</v>
      </c>
    </row>
    <row r="176" spans="1:18">
      <c r="A176" s="367" t="s">
        <v>521</v>
      </c>
      <c r="B176" s="367" t="s">
        <v>1033</v>
      </c>
      <c r="C176" s="367" t="s">
        <v>486</v>
      </c>
      <c r="D176" s="367" t="s">
        <v>106</v>
      </c>
      <c r="E176" s="691">
        <v>2420.232</v>
      </c>
      <c r="F176" s="691">
        <v>3417.1750000000002</v>
      </c>
      <c r="G176" s="691">
        <v>3696.7420000000002</v>
      </c>
      <c r="H176" s="691">
        <v>3795.2379999999998</v>
      </c>
      <c r="I176" s="691">
        <v>3784.3710000000001</v>
      </c>
      <c r="J176" s="691">
        <v>3831.3429999999998</v>
      </c>
      <c r="K176" s="691">
        <v>3918.1990000000001</v>
      </c>
      <c r="L176" s="691">
        <v>4078.596</v>
      </c>
      <c r="M176" s="691">
        <v>4228.1792728426999</v>
      </c>
      <c r="N176" s="691">
        <v>4346.95043444774</v>
      </c>
      <c r="O176" s="691">
        <v>4456.0495369083601</v>
      </c>
      <c r="P176" s="691">
        <v>4559.89561184595</v>
      </c>
      <c r="Q176" s="691">
        <v>4657.95429498266</v>
      </c>
      <c r="R176" s="691">
        <v>4757.5376442181796</v>
      </c>
    </row>
    <row r="177" spans="1:18">
      <c r="A177" s="367" t="s">
        <v>522</v>
      </c>
      <c r="B177" s="367" t="s">
        <v>1033</v>
      </c>
      <c r="C177" s="367" t="s">
        <v>486</v>
      </c>
      <c r="D177" s="367" t="s">
        <v>106</v>
      </c>
      <c r="E177" s="691">
        <v>447.60430000000002</v>
      </c>
      <c r="F177" s="691">
        <v>542.67510000000004</v>
      </c>
      <c r="G177" s="691">
        <v>605.46429999999998</v>
      </c>
      <c r="H177" s="691">
        <v>617.2047</v>
      </c>
      <c r="I177" s="691">
        <v>624.13789999999995</v>
      </c>
      <c r="J177" s="691">
        <v>635.26440000000002</v>
      </c>
      <c r="K177" s="691">
        <v>647.27869999999996</v>
      </c>
      <c r="L177" s="691">
        <v>652.81209999999999</v>
      </c>
      <c r="M177" s="691">
        <v>660.92239852098305</v>
      </c>
      <c r="N177" s="691">
        <v>670.81569014879597</v>
      </c>
      <c r="O177" s="691">
        <v>682.89037257147402</v>
      </c>
      <c r="P177" s="691">
        <v>695.18239927776096</v>
      </c>
      <c r="Q177" s="691">
        <v>707.69568246476103</v>
      </c>
      <c r="R177" s="691">
        <v>720.43420474912602</v>
      </c>
    </row>
    <row r="178" spans="1:18">
      <c r="A178" s="367" t="s">
        <v>656</v>
      </c>
      <c r="B178" s="367" t="s">
        <v>1033</v>
      </c>
      <c r="C178" s="367" t="s">
        <v>486</v>
      </c>
      <c r="D178" s="367" t="s">
        <v>106</v>
      </c>
      <c r="E178" s="691">
        <v>593.30306435796297</v>
      </c>
      <c r="F178" s="691">
        <v>1156.7139999999999</v>
      </c>
      <c r="G178" s="691">
        <v>1469.703</v>
      </c>
      <c r="H178" s="691"/>
      <c r="I178" s="691"/>
      <c r="J178" s="691"/>
      <c r="K178" s="691"/>
      <c r="L178" s="691"/>
      <c r="M178" s="691"/>
      <c r="N178" s="691"/>
      <c r="O178" s="691"/>
      <c r="P178" s="691"/>
      <c r="Q178" s="691"/>
      <c r="R178" s="691"/>
    </row>
    <row r="179" spans="1:18">
      <c r="A179" s="367" t="s">
        <v>657</v>
      </c>
      <c r="B179" s="367" t="s">
        <v>1033</v>
      </c>
      <c r="C179" s="367" t="s">
        <v>486</v>
      </c>
      <c r="D179" s="367" t="s">
        <v>106</v>
      </c>
      <c r="E179" s="691">
        <v>4793.1629999999996</v>
      </c>
      <c r="F179" s="691">
        <v>11174.918</v>
      </c>
      <c r="G179" s="691">
        <v>13787.642</v>
      </c>
      <c r="H179" s="691">
        <v>14312.2</v>
      </c>
      <c r="I179" s="691">
        <v>14607.569</v>
      </c>
      <c r="J179" s="691">
        <v>14929.291999999999</v>
      </c>
      <c r="K179" s="691">
        <v>15515.257</v>
      </c>
      <c r="L179" s="691">
        <v>15630.915999999999</v>
      </c>
      <c r="M179" s="691">
        <v>15858.89047928</v>
      </c>
      <c r="N179" s="691">
        <v>16202.7417028321</v>
      </c>
      <c r="O179" s="691">
        <v>16593.574312807399</v>
      </c>
      <c r="P179" s="691">
        <v>17055.6126434779</v>
      </c>
      <c r="Q179" s="691">
        <v>17535.831579067803</v>
      </c>
      <c r="R179" s="691">
        <v>18051.0719533763</v>
      </c>
    </row>
    <row r="180" spans="1:18">
      <c r="A180" s="367" t="s">
        <v>658</v>
      </c>
      <c r="B180" s="367" t="s">
        <v>1033</v>
      </c>
      <c r="C180" s="367" t="s">
        <v>486</v>
      </c>
      <c r="D180" s="367" t="s">
        <v>106</v>
      </c>
      <c r="E180" s="691"/>
      <c r="F180" s="691">
        <v>0.116590408561295</v>
      </c>
      <c r="G180" s="691">
        <v>0.160565260399714</v>
      </c>
      <c r="H180" s="691">
        <v>0.17244708966929298</v>
      </c>
      <c r="I180" s="691">
        <v>0.18538062139448999</v>
      </c>
      <c r="J180" s="691">
        <v>0.199098787377682</v>
      </c>
      <c r="K180" s="691">
        <v>0.212438406131987</v>
      </c>
      <c r="L180" s="691">
        <v>0.21881155831594701</v>
      </c>
      <c r="M180" s="691">
        <v>0.22537590506542501</v>
      </c>
      <c r="N180" s="691">
        <v>0.233264061742715</v>
      </c>
      <c r="O180" s="691">
        <v>0.243760944521137</v>
      </c>
      <c r="P180" s="691">
        <v>0.254730187024588</v>
      </c>
      <c r="Q180" s="691">
        <v>0.266193045440695</v>
      </c>
      <c r="R180" s="691">
        <v>0.27817173248552601</v>
      </c>
    </row>
    <row r="181" spans="1:18">
      <c r="A181" s="367" t="s">
        <v>659</v>
      </c>
      <c r="B181" s="367" t="s">
        <v>1033</v>
      </c>
      <c r="C181" s="367" t="s">
        <v>486</v>
      </c>
      <c r="D181" s="367" t="s">
        <v>106</v>
      </c>
      <c r="E181" s="691">
        <v>12702.9245119229</v>
      </c>
      <c r="F181" s="691">
        <v>23582.244262899603</v>
      </c>
      <c r="G181" s="691">
        <v>31675.504175112103</v>
      </c>
      <c r="H181" s="691">
        <v>34179.296801182601</v>
      </c>
      <c r="I181" s="691">
        <v>35936.459105231799</v>
      </c>
      <c r="J181" s="691">
        <v>38546.545702778603</v>
      </c>
      <c r="K181" s="691">
        <v>41231.3638630563</v>
      </c>
      <c r="L181" s="691">
        <v>44104.312370124797</v>
      </c>
      <c r="M181" s="691">
        <v>47136.2419313469</v>
      </c>
      <c r="N181" s="691">
        <v>50340.132314942399</v>
      </c>
      <c r="O181" s="691">
        <v>53711.552489208705</v>
      </c>
      <c r="P181" s="691">
        <v>57288.317171756702</v>
      </c>
      <c r="Q181" s="691">
        <v>61063.300770289497</v>
      </c>
      <c r="R181" s="691">
        <v>65033.884793268706</v>
      </c>
    </row>
    <row r="182" spans="1:18">
      <c r="A182" s="367" t="s">
        <v>523</v>
      </c>
      <c r="B182" s="367" t="s">
        <v>1033</v>
      </c>
      <c r="C182" s="367" t="s">
        <v>486</v>
      </c>
      <c r="D182" s="367" t="s">
        <v>106</v>
      </c>
      <c r="E182" s="691">
        <v>3373.47</v>
      </c>
      <c r="F182" s="691">
        <v>6848.6049999999996</v>
      </c>
      <c r="G182" s="691">
        <v>8227.9529999999995</v>
      </c>
      <c r="H182" s="691">
        <v>8296.5480000000007</v>
      </c>
      <c r="I182" s="691">
        <v>8896.4680000000008</v>
      </c>
      <c r="J182" s="691">
        <v>9136.8610000000008</v>
      </c>
      <c r="K182" s="691">
        <v>9211.5669999999991</v>
      </c>
      <c r="L182" s="691">
        <v>9471.3040000000001</v>
      </c>
      <c r="M182" s="691">
        <v>9754.426091650259</v>
      </c>
      <c r="N182" s="691">
        <v>10068.800044460801</v>
      </c>
      <c r="O182" s="691">
        <v>10382.519383110901</v>
      </c>
      <c r="P182" s="691">
        <v>10704.132771364699</v>
      </c>
      <c r="Q182" s="691">
        <v>11031.6285386529</v>
      </c>
      <c r="R182" s="691">
        <v>11358.953887421801</v>
      </c>
    </row>
    <row r="183" spans="1:18">
      <c r="A183" s="367" t="s">
        <v>660</v>
      </c>
      <c r="B183" s="367" t="s">
        <v>1033</v>
      </c>
      <c r="C183" s="367" t="s">
        <v>486</v>
      </c>
      <c r="D183" s="367" t="s">
        <v>106</v>
      </c>
      <c r="E183" s="691"/>
      <c r="F183" s="691">
        <v>0.63</v>
      </c>
      <c r="G183" s="691">
        <v>0.93400000000000005</v>
      </c>
      <c r="H183" s="691">
        <v>1.0229999999999999</v>
      </c>
      <c r="I183" s="691">
        <v>1.0880000000000001</v>
      </c>
      <c r="J183" s="691">
        <v>1.1180000000000001</v>
      </c>
      <c r="K183" s="691">
        <v>1.1794899999999999</v>
      </c>
      <c r="L183" s="691">
        <v>1.2296301199000002</v>
      </c>
      <c r="M183" s="691">
        <v>1.2911116258949999</v>
      </c>
      <c r="N183" s="691">
        <v>1.36212276531923</v>
      </c>
      <c r="O183" s="691">
        <v>1.44385013123838</v>
      </c>
      <c r="P183" s="691">
        <v>1.5377003897688701</v>
      </c>
      <c r="Q183" s="691">
        <v>1.6222739112061602</v>
      </c>
      <c r="R183" s="691">
        <v>1.71150453720359</v>
      </c>
    </row>
    <row r="184" spans="1:18">
      <c r="A184" s="367" t="s">
        <v>661</v>
      </c>
      <c r="B184" s="367" t="s">
        <v>1033</v>
      </c>
      <c r="C184" s="367" t="s">
        <v>486</v>
      </c>
      <c r="D184" s="367" t="s">
        <v>106</v>
      </c>
      <c r="E184" s="691">
        <v>847</v>
      </c>
      <c r="F184" s="691">
        <v>976</v>
      </c>
      <c r="G184" s="691">
        <v>1141.74759119031</v>
      </c>
      <c r="H184" s="691">
        <v>1196.4528</v>
      </c>
      <c r="I184" s="691">
        <v>1267.1869409374899</v>
      </c>
      <c r="J184" s="691">
        <v>1335.6150357481101</v>
      </c>
      <c r="K184" s="691">
        <v>1407.7382476785101</v>
      </c>
      <c r="L184" s="691">
        <v>1482.34837480547</v>
      </c>
      <c r="M184" s="691">
        <v>1559.4304902953602</v>
      </c>
      <c r="N184" s="691">
        <v>1640.5208757907201</v>
      </c>
      <c r="O184" s="691">
        <v>1729.10900308341</v>
      </c>
      <c r="P184" s="691">
        <v>1822.48088924992</v>
      </c>
      <c r="Q184" s="691">
        <v>1920.8948572694198</v>
      </c>
      <c r="R184" s="691">
        <v>2024.6231795619599</v>
      </c>
    </row>
    <row r="185" spans="1:18">
      <c r="A185" s="367" t="s">
        <v>662</v>
      </c>
      <c r="B185" s="367" t="s">
        <v>1033</v>
      </c>
      <c r="C185" s="367" t="s">
        <v>486</v>
      </c>
      <c r="D185" s="367" t="s">
        <v>106</v>
      </c>
      <c r="E185" s="691">
        <v>0.59461140889987896</v>
      </c>
      <c r="F185" s="691">
        <v>0.72335000000000005</v>
      </c>
      <c r="G185" s="691">
        <v>0.76449999999999996</v>
      </c>
      <c r="H185" s="691">
        <v>0.77834999999999999</v>
      </c>
      <c r="I185" s="691">
        <v>0.76970000000000005</v>
      </c>
      <c r="J185" s="691">
        <v>0.7651</v>
      </c>
      <c r="K185" s="691">
        <v>0.78067705353982308</v>
      </c>
      <c r="L185" s="691">
        <v>0.80101641567555593</v>
      </c>
      <c r="M185" s="691">
        <v>0.8237565887136461</v>
      </c>
      <c r="N185" s="691">
        <v>0.84490778124480104</v>
      </c>
      <c r="O185" s="691">
        <v>0.86821672731356092</v>
      </c>
      <c r="P185" s="691">
        <v>0.89158345718050203</v>
      </c>
      <c r="Q185" s="691">
        <v>0.91049735362796502</v>
      </c>
      <c r="R185" s="691">
        <v>0.92673053690880403</v>
      </c>
    </row>
    <row r="186" spans="1:18">
      <c r="A186" s="367" t="s">
        <v>663</v>
      </c>
      <c r="B186" s="367" t="s">
        <v>1033</v>
      </c>
      <c r="C186" s="367" t="s">
        <v>486</v>
      </c>
      <c r="D186" s="367" t="s">
        <v>106</v>
      </c>
      <c r="E186" s="691">
        <v>33.108661943902305</v>
      </c>
      <c r="F186" s="691">
        <v>75.785600566369908</v>
      </c>
      <c r="G186" s="691">
        <v>91.7941</v>
      </c>
      <c r="H186" s="691">
        <v>91.523899999999998</v>
      </c>
      <c r="I186" s="691">
        <v>92.708200000000005</v>
      </c>
      <c r="J186" s="691">
        <v>94.803899999999999</v>
      </c>
      <c r="K186" s="691">
        <v>93.840900000000005</v>
      </c>
      <c r="L186" s="691">
        <v>92.190751569024499</v>
      </c>
      <c r="M186" s="691">
        <v>91.180413314419908</v>
      </c>
      <c r="N186" s="691">
        <v>92.801731394831293</v>
      </c>
      <c r="O186" s="691">
        <v>95.302748961535301</v>
      </c>
      <c r="P186" s="691">
        <v>96.830242520665692</v>
      </c>
      <c r="Q186" s="691">
        <v>98.119285971796799</v>
      </c>
      <c r="R186" s="691">
        <v>99.432596016747496</v>
      </c>
    </row>
    <row r="187" spans="1:18">
      <c r="A187" s="367" t="s">
        <v>664</v>
      </c>
      <c r="B187" s="367" t="s">
        <v>1033</v>
      </c>
      <c r="C187" s="367" t="s">
        <v>486</v>
      </c>
      <c r="D187" s="367" t="s">
        <v>106</v>
      </c>
      <c r="E187" s="691">
        <v>20.268413504941897</v>
      </c>
      <c r="F187" s="691">
        <v>40.392099999999999</v>
      </c>
      <c r="G187" s="691">
        <v>50.1053224650652</v>
      </c>
      <c r="H187" s="691">
        <v>49.1444516305245</v>
      </c>
      <c r="I187" s="691">
        <v>51.061384729504503</v>
      </c>
      <c r="J187" s="691">
        <v>52.309752532566101</v>
      </c>
      <c r="K187" s="691">
        <v>53.489733618006795</v>
      </c>
      <c r="L187" s="691">
        <v>53.917651486950795</v>
      </c>
      <c r="M187" s="691">
        <v>54.996004516689794</v>
      </c>
      <c r="N187" s="691">
        <v>56.645884652190496</v>
      </c>
      <c r="O187" s="691">
        <v>58.741782384321603</v>
      </c>
      <c r="P187" s="691">
        <v>61.267679026847397</v>
      </c>
      <c r="Q187" s="691">
        <v>64.147259941109198</v>
      </c>
      <c r="R187" s="691">
        <v>67.033886638459094</v>
      </c>
    </row>
    <row r="188" spans="1:18">
      <c r="A188" s="367" t="s">
        <v>524</v>
      </c>
      <c r="B188" s="367" t="s">
        <v>1033</v>
      </c>
      <c r="C188" s="367" t="s">
        <v>486</v>
      </c>
      <c r="D188" s="367" t="s">
        <v>106</v>
      </c>
      <c r="E188" s="691">
        <v>50.532311548245701</v>
      </c>
      <c r="F188" s="691">
        <v>90.499733000000006</v>
      </c>
      <c r="G188" s="691">
        <v>105.885643</v>
      </c>
      <c r="H188" s="691">
        <v>115.17472600000001</v>
      </c>
      <c r="I188" s="691">
        <v>117.625021</v>
      </c>
      <c r="J188" s="691">
        <v>122.556461</v>
      </c>
      <c r="K188" s="691">
        <v>126.12792899999999</v>
      </c>
      <c r="L188" s="691">
        <v>130.9712435504</v>
      </c>
      <c r="M188" s="691">
        <v>135.948154697235</v>
      </c>
      <c r="N188" s="691">
        <v>140.61398506283999</v>
      </c>
      <c r="O188" s="691">
        <v>145.53551342444899</v>
      </c>
      <c r="P188" s="691">
        <v>150.629268065085</v>
      </c>
      <c r="Q188" s="691">
        <v>155.901293832427</v>
      </c>
      <c r="R188" s="691">
        <v>161.357838398773</v>
      </c>
    </row>
    <row r="189" spans="1:18">
      <c r="A189" s="367" t="s">
        <v>665</v>
      </c>
      <c r="B189" s="367" t="s">
        <v>1033</v>
      </c>
      <c r="C189" s="367" t="s">
        <v>486</v>
      </c>
      <c r="D189" s="367" t="s">
        <v>106</v>
      </c>
      <c r="E189" s="691"/>
      <c r="F189" s="691">
        <v>17.860700000000001</v>
      </c>
      <c r="G189" s="691">
        <v>29.261368830276499</v>
      </c>
      <c r="H189" s="691">
        <v>33.574967964263401</v>
      </c>
      <c r="I189" s="691">
        <v>37.285280993693497</v>
      </c>
      <c r="J189" s="691">
        <v>41.085876823520401</v>
      </c>
      <c r="K189" s="691">
        <v>45.311506076769696</v>
      </c>
      <c r="L189" s="691">
        <v>48.2567539717597</v>
      </c>
      <c r="M189" s="691">
        <v>50.307666015559505</v>
      </c>
      <c r="N189" s="691">
        <v>52.571510986259696</v>
      </c>
      <c r="O189" s="691">
        <v>55.3378257733645</v>
      </c>
      <c r="P189" s="691">
        <v>58.483173198414597</v>
      </c>
      <c r="Q189" s="691">
        <v>61.983192385975798</v>
      </c>
      <c r="R189" s="691">
        <v>65.836742504862599</v>
      </c>
    </row>
    <row r="190" spans="1:18">
      <c r="A190" s="367" t="s">
        <v>666</v>
      </c>
      <c r="B190" s="367" t="s">
        <v>1033</v>
      </c>
      <c r="C190" s="367" t="s">
        <v>486</v>
      </c>
      <c r="D190" s="367" t="s">
        <v>106</v>
      </c>
      <c r="E190" s="691"/>
      <c r="F190" s="691">
        <v>2.8396854869552301E-2</v>
      </c>
      <c r="G190" s="691">
        <v>3.1182464758198802E-2</v>
      </c>
      <c r="H190" s="691">
        <v>3.3818149319776801E-2</v>
      </c>
      <c r="I190" s="691">
        <v>3.38799165748353E-2</v>
      </c>
      <c r="J190" s="691">
        <v>3.4317755702055995E-2</v>
      </c>
      <c r="K190" s="691">
        <v>3.5085137375289996E-2</v>
      </c>
      <c r="L190" s="691">
        <v>3.6012091516042503E-2</v>
      </c>
      <c r="M190" s="691">
        <v>3.7417447896751499E-2</v>
      </c>
      <c r="N190" s="691">
        <v>3.8130816927106501E-2</v>
      </c>
      <c r="O190" s="691">
        <v>3.8881734644970502E-2</v>
      </c>
      <c r="P190" s="691">
        <v>3.9599301672701599E-2</v>
      </c>
      <c r="Q190" s="691">
        <v>4.0249861651988898E-2</v>
      </c>
      <c r="R190" s="691">
        <v>4.0928259419591002E-2</v>
      </c>
    </row>
    <row r="191" spans="1:18">
      <c r="A191" s="367" t="s">
        <v>667</v>
      </c>
      <c r="B191" s="367" t="s">
        <v>1033</v>
      </c>
      <c r="C191" s="367" t="s">
        <v>486</v>
      </c>
      <c r="D191" s="367" t="s">
        <v>106</v>
      </c>
      <c r="E191" s="691">
        <v>11027.75245183241</v>
      </c>
      <c r="F191" s="691">
        <v>28986.891848122501</v>
      </c>
      <c r="G191" s="691">
        <v>43084.941549945899</v>
      </c>
      <c r="H191" s="691">
        <v>46023.611055914102</v>
      </c>
      <c r="I191" s="691">
        <v>47233.063556994704</v>
      </c>
      <c r="J191" s="691">
        <v>49142.698612304201</v>
      </c>
      <c r="K191" s="691">
        <v>51565.004659709899</v>
      </c>
      <c r="L191" s="691">
        <v>54162.830894223996</v>
      </c>
      <c r="M191" s="691">
        <v>57026.843483050703</v>
      </c>
      <c r="N191" s="691">
        <v>60250.644296202998</v>
      </c>
      <c r="O191" s="691">
        <v>63794.225078590796</v>
      </c>
      <c r="P191" s="691">
        <v>67693.336306532699</v>
      </c>
      <c r="Q191" s="691">
        <v>71952.236157215404</v>
      </c>
      <c r="R191" s="691">
        <v>76580.432408829205</v>
      </c>
    </row>
    <row r="192" spans="1:18">
      <c r="A192" s="367" t="s">
        <v>525</v>
      </c>
      <c r="B192" s="367" t="s">
        <v>1033</v>
      </c>
      <c r="C192" s="367" t="s">
        <v>486</v>
      </c>
      <c r="D192" s="367" t="s">
        <v>106</v>
      </c>
      <c r="E192" s="691"/>
      <c r="F192" s="691">
        <v>1065.8176316454799</v>
      </c>
      <c r="G192" s="691">
        <v>1079.346</v>
      </c>
      <c r="H192" s="691">
        <v>1138.338</v>
      </c>
      <c r="I192" s="691">
        <v>1141.0550000000001</v>
      </c>
      <c r="J192" s="691">
        <v>1140.75</v>
      </c>
      <c r="K192" s="691">
        <v>1066.001</v>
      </c>
      <c r="L192" s="691">
        <v>960.78899999999999</v>
      </c>
      <c r="M192" s="691">
        <v>975.01654099004793</v>
      </c>
      <c r="N192" s="691">
        <v>999.78196113119498</v>
      </c>
      <c r="O192" s="691">
        <v>1030.0753545534699</v>
      </c>
      <c r="P192" s="691">
        <v>1066.54002210466</v>
      </c>
      <c r="Q192" s="691">
        <v>1108.98831498443</v>
      </c>
      <c r="R192" s="691">
        <v>1153.3478475838101</v>
      </c>
    </row>
    <row r="193" spans="1:18">
      <c r="A193" s="367" t="s">
        <v>668</v>
      </c>
      <c r="B193" s="367" t="s">
        <v>1033</v>
      </c>
      <c r="C193" s="367" t="s">
        <v>486</v>
      </c>
      <c r="D193" s="367" t="s">
        <v>106</v>
      </c>
      <c r="E193" s="691">
        <v>396.090127072163</v>
      </c>
      <c r="F193" s="691">
        <v>835.750318830693</v>
      </c>
      <c r="G193" s="691">
        <v>941.33135591461689</v>
      </c>
      <c r="H193" s="691">
        <v>987.31794047304106</v>
      </c>
      <c r="I193" s="691">
        <v>1058.6245249183</v>
      </c>
      <c r="J193" s="691">
        <v>1104.3715779653101</v>
      </c>
      <c r="K193" s="691">
        <v>1154.8452273838798</v>
      </c>
      <c r="L193" s="691">
        <v>1200.23633519084</v>
      </c>
      <c r="M193" s="691">
        <v>1228.68769833942</v>
      </c>
      <c r="N193" s="691">
        <v>1260.91192452468</v>
      </c>
      <c r="O193" s="691">
        <v>1300.4895829776101</v>
      </c>
      <c r="P193" s="691">
        <v>1345.21395273395</v>
      </c>
      <c r="Q193" s="691">
        <v>1395.3744701666899</v>
      </c>
      <c r="R193" s="691">
        <v>1443.1755050100901</v>
      </c>
    </row>
    <row r="194" spans="1:18">
      <c r="A194" s="367" t="s">
        <v>526</v>
      </c>
      <c r="B194" s="367" t="s">
        <v>1033</v>
      </c>
      <c r="C194" s="367" t="s">
        <v>486</v>
      </c>
      <c r="D194" s="367" t="s">
        <v>106</v>
      </c>
      <c r="E194" s="691">
        <v>1083.4929999999999</v>
      </c>
      <c r="F194" s="691">
        <v>1582.675</v>
      </c>
      <c r="G194" s="691">
        <v>1613.9739999999999</v>
      </c>
      <c r="H194" s="691">
        <v>1645.808</v>
      </c>
      <c r="I194" s="691">
        <v>1665.213</v>
      </c>
      <c r="J194" s="691">
        <v>1701.18</v>
      </c>
      <c r="K194" s="691">
        <v>1749.712</v>
      </c>
      <c r="L194" s="691">
        <v>1789.046</v>
      </c>
      <c r="M194" s="691">
        <v>1822.87527710216</v>
      </c>
      <c r="N194" s="691">
        <v>1863.42460216768</v>
      </c>
      <c r="O194" s="691">
        <v>1904.59998572017</v>
      </c>
      <c r="P194" s="691">
        <v>1945.2633384440701</v>
      </c>
      <c r="Q194" s="691">
        <v>1986.2804369551202</v>
      </c>
      <c r="R194" s="691">
        <v>2028.3158595718401</v>
      </c>
    </row>
    <row r="195" spans="1:18">
      <c r="A195" s="367" t="s">
        <v>111</v>
      </c>
      <c r="B195" s="367" t="s">
        <v>1033</v>
      </c>
      <c r="C195" s="367" t="s">
        <v>486</v>
      </c>
      <c r="D195" s="367" t="s">
        <v>106</v>
      </c>
      <c r="E195" s="691">
        <v>8955.0249999999996</v>
      </c>
      <c r="F195" s="691">
        <v>14234.25</v>
      </c>
      <c r="G195" s="691">
        <v>14783.8</v>
      </c>
      <c r="H195" s="691">
        <v>15020.575000000001</v>
      </c>
      <c r="I195" s="691">
        <v>15354.625</v>
      </c>
      <c r="J195" s="691">
        <v>15583.325000000001</v>
      </c>
      <c r="K195" s="691">
        <v>15961.65</v>
      </c>
      <c r="L195" s="691">
        <v>16348.875</v>
      </c>
      <c r="M195" s="691">
        <v>16741.488223736302</v>
      </c>
      <c r="N195" s="691">
        <v>17160.3394319418</v>
      </c>
      <c r="O195" s="691">
        <v>17567.863811875599</v>
      </c>
      <c r="P195" s="691">
        <v>17942.7255932355</v>
      </c>
      <c r="Q195" s="691">
        <v>18294.277328550103</v>
      </c>
      <c r="R195" s="691">
        <v>18656.746149456103</v>
      </c>
    </row>
    <row r="196" spans="1:18">
      <c r="A196" s="367" t="s">
        <v>669</v>
      </c>
      <c r="B196" s="367" t="s">
        <v>1033</v>
      </c>
      <c r="C196" s="367" t="s">
        <v>486</v>
      </c>
      <c r="D196" s="367" t="s">
        <v>106</v>
      </c>
      <c r="E196" s="691">
        <v>309.76628012822403</v>
      </c>
      <c r="F196" s="691">
        <v>425.01844817886297</v>
      </c>
      <c r="G196" s="691">
        <v>567.74198867810003</v>
      </c>
      <c r="H196" s="691">
        <v>597.04958535442893</v>
      </c>
      <c r="I196" s="691">
        <v>616.89022938984306</v>
      </c>
      <c r="J196" s="691">
        <v>648.35385962761495</v>
      </c>
      <c r="K196" s="691">
        <v>671.03596688997209</v>
      </c>
      <c r="L196" s="691">
        <v>680.95374265504597</v>
      </c>
      <c r="M196" s="691">
        <v>690.39848617580003</v>
      </c>
      <c r="N196" s="691">
        <v>708.29323822200809</v>
      </c>
      <c r="O196" s="691">
        <v>729.76524179905607</v>
      </c>
      <c r="P196" s="691">
        <v>752.16876903749301</v>
      </c>
      <c r="Q196" s="691">
        <v>775.60504626797501</v>
      </c>
      <c r="R196" s="691">
        <v>799.652136641163</v>
      </c>
    </row>
    <row r="197" spans="1:18">
      <c r="A197" s="367" t="s">
        <v>670</v>
      </c>
      <c r="B197" s="367" t="s">
        <v>1033</v>
      </c>
      <c r="C197" s="367" t="s">
        <v>486</v>
      </c>
      <c r="D197" s="367" t="s">
        <v>106</v>
      </c>
      <c r="E197" s="691"/>
      <c r="F197" s="691">
        <v>612.20439642879398</v>
      </c>
      <c r="G197" s="691">
        <v>921.29975905207993</v>
      </c>
      <c r="H197" s="691">
        <v>997.76763905340192</v>
      </c>
      <c r="I197" s="691">
        <v>1079.5845854557799</v>
      </c>
      <c r="J197" s="691">
        <v>1165.95135229224</v>
      </c>
      <c r="K197" s="691">
        <v>1260.3934118279199</v>
      </c>
      <c r="L197" s="691">
        <v>1361.2248847741498</v>
      </c>
      <c r="M197" s="691">
        <v>1429.6906183460401</v>
      </c>
      <c r="N197" s="691">
        <v>1508.32189539976</v>
      </c>
      <c r="O197" s="691">
        <v>1599.2827697299299</v>
      </c>
      <c r="P197" s="691">
        <v>1695.2397359137299</v>
      </c>
      <c r="Q197" s="691">
        <v>1796.9541200685501</v>
      </c>
      <c r="R197" s="691">
        <v>1904.77136727266</v>
      </c>
    </row>
    <row r="198" spans="1:18">
      <c r="A198" s="367" t="s">
        <v>671</v>
      </c>
      <c r="B198" s="367" t="s">
        <v>1033</v>
      </c>
      <c r="C198" s="367" t="s">
        <v>486</v>
      </c>
      <c r="D198" s="367" t="s">
        <v>106</v>
      </c>
      <c r="E198" s="691">
        <v>31.611489422984103</v>
      </c>
      <c r="F198" s="691">
        <v>44.819000000000003</v>
      </c>
      <c r="G198" s="691">
        <v>57.143000000000001</v>
      </c>
      <c r="H198" s="691">
        <v>57.841999999999999</v>
      </c>
      <c r="I198" s="691">
        <v>58.857999999999997</v>
      </c>
      <c r="J198" s="691">
        <v>60.017000000000003</v>
      </c>
      <c r="K198" s="691">
        <v>61.415658000000001</v>
      </c>
      <c r="L198" s="691">
        <v>60.924332735999997</v>
      </c>
      <c r="M198" s="691">
        <v>63.665927709120005</v>
      </c>
      <c r="N198" s="691">
        <v>66.212564817484804</v>
      </c>
      <c r="O198" s="691">
        <v>68.728642280549195</v>
      </c>
      <c r="P198" s="691">
        <v>70.584315622123995</v>
      </c>
      <c r="Q198" s="691">
        <v>72.348923512677089</v>
      </c>
      <c r="R198" s="691">
        <v>74.157646600494004</v>
      </c>
    </row>
    <row r="199" spans="1:18">
      <c r="A199" s="367" t="s">
        <v>527</v>
      </c>
      <c r="B199" s="367" t="s">
        <v>1033</v>
      </c>
      <c r="C199" s="367" t="s">
        <v>486</v>
      </c>
      <c r="D199" s="367" t="s">
        <v>106</v>
      </c>
      <c r="E199" s="691">
        <v>33.351800000000011</v>
      </c>
      <c r="F199" s="691">
        <v>46.523648999999999</v>
      </c>
      <c r="G199" s="691">
        <v>55.807510000000001</v>
      </c>
      <c r="H199" s="691">
        <v>58.138269000000001</v>
      </c>
      <c r="I199" s="691">
        <v>61.409103000000002</v>
      </c>
      <c r="J199" s="691">
        <v>62.233885000000001</v>
      </c>
      <c r="K199" s="691">
        <v>59.810257</v>
      </c>
      <c r="L199" s="691">
        <v>56.401072351000003</v>
      </c>
      <c r="M199" s="691">
        <v>51.888986562919996</v>
      </c>
      <c r="N199" s="691">
        <v>49.5539821675886</v>
      </c>
      <c r="O199" s="691">
        <v>48.067362702560899</v>
      </c>
      <c r="P199" s="691">
        <v>47.586689075535304</v>
      </c>
      <c r="Q199" s="691">
        <v>47.586736662224403</v>
      </c>
      <c r="R199" s="691">
        <v>47.586784248961095</v>
      </c>
    </row>
    <row r="200" spans="1:18">
      <c r="A200" s="367" t="s">
        <v>528</v>
      </c>
      <c r="B200" s="367" t="s">
        <v>1033</v>
      </c>
      <c r="C200" s="367" t="s">
        <v>486</v>
      </c>
      <c r="D200" s="367" t="s">
        <v>106</v>
      </c>
      <c r="E200" s="691">
        <v>537856.45004364802</v>
      </c>
      <c r="F200" s="691">
        <v>1588645.9532573</v>
      </c>
      <c r="G200" s="691">
        <v>2157828.4967716201</v>
      </c>
      <c r="H200" s="691">
        <v>2292483.3661636999</v>
      </c>
      <c r="I200" s="691">
        <v>2412778.3843387999</v>
      </c>
      <c r="J200" s="691">
        <v>2543596.1833919999</v>
      </c>
      <c r="K200" s="691">
        <v>2695795.6910294099</v>
      </c>
      <c r="L200" s="691">
        <v>2875856.1918004402</v>
      </c>
      <c r="M200" s="691">
        <v>3057035.1318838699</v>
      </c>
      <c r="N200" s="691">
        <v>3246571.3100606701</v>
      </c>
      <c r="O200" s="691">
        <v>3447858.7312844298</v>
      </c>
      <c r="P200" s="691">
        <v>3661625.9726240602</v>
      </c>
      <c r="Q200" s="691">
        <v>3888646.7829267601</v>
      </c>
      <c r="R200" s="691">
        <v>4129742.88346822</v>
      </c>
    </row>
    <row r="201" spans="1:18">
      <c r="A201" s="367" t="s">
        <v>672</v>
      </c>
      <c r="B201" s="367" t="s">
        <v>1033</v>
      </c>
      <c r="C201" s="367" t="s">
        <v>486</v>
      </c>
      <c r="D201" s="367" t="s">
        <v>106</v>
      </c>
      <c r="E201" s="691"/>
      <c r="F201" s="691">
        <v>21.498729454999999</v>
      </c>
      <c r="G201" s="691">
        <v>27.440046561666698</v>
      </c>
      <c r="H201" s="691">
        <v>30.846353895</v>
      </c>
      <c r="I201" s="691">
        <v>32.7848116866667</v>
      </c>
      <c r="J201" s="691">
        <v>33.511789383333301</v>
      </c>
      <c r="K201" s="691">
        <v>33.450834409999999</v>
      </c>
      <c r="L201" s="691">
        <v>34.526684083447194</v>
      </c>
      <c r="M201" s="691">
        <v>35.6443258040213</v>
      </c>
      <c r="N201" s="691">
        <v>36.884209911623593</v>
      </c>
      <c r="O201" s="691">
        <v>38.227209411674501</v>
      </c>
      <c r="P201" s="691">
        <v>39.601694771963402</v>
      </c>
      <c r="Q201" s="691">
        <v>41.039210682312202</v>
      </c>
      <c r="R201" s="691">
        <v>42.527338788656998</v>
      </c>
    </row>
    <row r="202" spans="1:18">
      <c r="A202" s="367" t="s">
        <v>673</v>
      </c>
      <c r="B202" s="367" t="s">
        <v>1033</v>
      </c>
      <c r="C202" s="367" t="s">
        <v>486</v>
      </c>
      <c r="D202" s="367" t="s">
        <v>106</v>
      </c>
      <c r="E202" s="691">
        <v>147.959402583236</v>
      </c>
      <c r="F202" s="691">
        <v>315.46642296320601</v>
      </c>
      <c r="G202" s="691">
        <v>389.96770332224702</v>
      </c>
      <c r="H202" s="691">
        <v>340.38371189841803</v>
      </c>
      <c r="I202" s="691">
        <v>348.52906077586698</v>
      </c>
      <c r="J202" s="691">
        <v>365.34042652757097</v>
      </c>
      <c r="K202" s="691">
        <v>364.65106480539504</v>
      </c>
      <c r="L202" s="691">
        <v>262.19565718947297</v>
      </c>
      <c r="M202" s="691">
        <v>263.964568294983</v>
      </c>
      <c r="N202" s="691">
        <v>295.46493029023998</v>
      </c>
      <c r="O202" s="691">
        <v>311.16389303643598</v>
      </c>
      <c r="P202" s="691">
        <v>322.61509458523403</v>
      </c>
      <c r="Q202" s="691">
        <v>334.449863862862</v>
      </c>
      <c r="R202" s="691">
        <v>346.06400822041701</v>
      </c>
    </row>
    <row r="203" spans="1:18">
      <c r="A203" s="367" t="s">
        <v>674</v>
      </c>
      <c r="B203" s="367" t="s">
        <v>1033</v>
      </c>
      <c r="C203" s="367" t="s">
        <v>486</v>
      </c>
      <c r="D203" s="367" t="s">
        <v>106</v>
      </c>
      <c r="E203" s="691">
        <v>43.927667721516741</v>
      </c>
      <c r="F203" s="691">
        <v>64.043731631211998</v>
      </c>
      <c r="G203" s="691">
        <v>97.215880012905004</v>
      </c>
      <c r="H203" s="691">
        <v>102.6751</v>
      </c>
      <c r="I203" s="691">
        <v>110.4503</v>
      </c>
      <c r="J203" s="691">
        <v>116.1182</v>
      </c>
      <c r="K203" s="691">
        <v>121.9532</v>
      </c>
      <c r="L203" s="691">
        <v>126.387341391994</v>
      </c>
      <c r="M203" s="691">
        <v>130.71647464172</v>
      </c>
      <c r="N203" s="691">
        <v>136.963278117019</v>
      </c>
      <c r="O203" s="691">
        <v>144.24663507114201</v>
      </c>
      <c r="P203" s="691">
        <v>152.08576238991199</v>
      </c>
      <c r="Q203" s="691">
        <v>160.412029341047</v>
      </c>
      <c r="R203" s="691">
        <v>169.264188997193</v>
      </c>
    </row>
    <row r="204" spans="1:18">
      <c r="A204" s="367" t="s">
        <v>534</v>
      </c>
      <c r="B204" s="367" t="s">
        <v>1035</v>
      </c>
      <c r="C204" s="367" t="s">
        <v>486</v>
      </c>
      <c r="D204" s="367" t="s">
        <v>107</v>
      </c>
      <c r="E204" s="691"/>
      <c r="F204" s="691">
        <v>8999.5527020723148</v>
      </c>
      <c r="G204" s="691">
        <v>12777.656702251215</v>
      </c>
      <c r="H204" s="691">
        <v>13274.739150532992</v>
      </c>
      <c r="I204" s="691">
        <v>14764.220271287573</v>
      </c>
      <c r="J204" s="691">
        <v>14980.490352643699</v>
      </c>
      <c r="K204" s="691">
        <v>14819.118601421615</v>
      </c>
      <c r="L204" s="691">
        <v>14694.073553888305</v>
      </c>
      <c r="M204" s="691">
        <v>14655.314592955221</v>
      </c>
      <c r="N204" s="691">
        <v>14771.932508560665</v>
      </c>
      <c r="O204" s="691">
        <v>14964.048534633219</v>
      </c>
      <c r="P204" s="691">
        <v>15238.848408452584</v>
      </c>
      <c r="Q204" s="691">
        <v>15522.374629876105</v>
      </c>
      <c r="R204" s="691">
        <v>15793.052701866012</v>
      </c>
    </row>
    <row r="205" spans="1:18">
      <c r="A205" s="367" t="s">
        <v>535</v>
      </c>
      <c r="B205" s="367" t="s">
        <v>1035</v>
      </c>
      <c r="C205" s="367" t="s">
        <v>486</v>
      </c>
      <c r="D205" s="367" t="s">
        <v>107</v>
      </c>
      <c r="E205" s="691">
        <v>110066.3717138129</v>
      </c>
      <c r="F205" s="691">
        <v>179912.37761318113</v>
      </c>
      <c r="G205" s="691">
        <v>239373.16775075943</v>
      </c>
      <c r="H205" s="691">
        <v>246162.65680417966</v>
      </c>
      <c r="I205" s="691">
        <v>250041.55073426262</v>
      </c>
      <c r="J205" s="691">
        <v>253137.41993016421</v>
      </c>
      <c r="K205" s="691">
        <v>258522.51409391136</v>
      </c>
      <c r="L205" s="691">
        <v>265757.86724911263</v>
      </c>
      <c r="M205" s="691">
        <v>275308.00513265602</v>
      </c>
      <c r="N205" s="691">
        <v>286148.70473886398</v>
      </c>
      <c r="O205" s="691">
        <v>298348.19286821387</v>
      </c>
      <c r="P205" s="691">
        <v>311192.80406909104</v>
      </c>
      <c r="Q205" s="691">
        <v>324586.37570957944</v>
      </c>
      <c r="R205" s="691">
        <v>338534.21823114343</v>
      </c>
    </row>
    <row r="206" spans="1:18">
      <c r="A206" s="367" t="s">
        <v>536</v>
      </c>
      <c r="B206" s="367" t="s">
        <v>1035</v>
      </c>
      <c r="C206" s="367" t="s">
        <v>486</v>
      </c>
      <c r="D206" s="367" t="s">
        <v>107</v>
      </c>
      <c r="E206" s="691">
        <v>137265.74536606428</v>
      </c>
      <c r="F206" s="691">
        <v>160868.03182957752</v>
      </c>
      <c r="G206" s="691">
        <v>166450.50978499308</v>
      </c>
      <c r="H206" s="691">
        <v>167710.40357142821</v>
      </c>
      <c r="I206" s="691">
        <v>169648.84423012775</v>
      </c>
      <c r="J206" s="691">
        <v>170746.81959453953</v>
      </c>
      <c r="K206" s="691">
        <v>173533.16986533056</v>
      </c>
      <c r="L206" s="691">
        <v>176488.14716929148</v>
      </c>
      <c r="M206" s="691">
        <v>179034.01173074608</v>
      </c>
      <c r="N206" s="691">
        <v>181214.47959063665</v>
      </c>
      <c r="O206" s="691">
        <v>182880.82513678062</v>
      </c>
      <c r="P206" s="691">
        <v>184904.04705470559</v>
      </c>
      <c r="Q206" s="691">
        <v>187435.77503774728</v>
      </c>
      <c r="R206" s="691">
        <v>190587.13344756261</v>
      </c>
    </row>
    <row r="207" spans="1:18">
      <c r="A207" s="367" t="s">
        <v>537</v>
      </c>
      <c r="B207" s="367" t="s">
        <v>1035</v>
      </c>
      <c r="C207" s="367" t="s">
        <v>486</v>
      </c>
      <c r="D207" s="367" t="s">
        <v>107</v>
      </c>
      <c r="E207" s="691">
        <v>33848.03795217062</v>
      </c>
      <c r="F207" s="691">
        <v>40175.177663586881</v>
      </c>
      <c r="G207" s="691">
        <v>61828.093648381262</v>
      </c>
      <c r="H207" s="691">
        <v>62379.484289305081</v>
      </c>
      <c r="I207" s="691">
        <v>63684.907832699435</v>
      </c>
      <c r="J207" s="691">
        <v>66042.842738386229</v>
      </c>
      <c r="K207" s="691">
        <v>67199.846435250089</v>
      </c>
      <c r="L207" s="691">
        <v>67198.3530606204</v>
      </c>
      <c r="M207" s="691">
        <v>66881.27780245959</v>
      </c>
      <c r="N207" s="691">
        <v>66685.254012477089</v>
      </c>
      <c r="O207" s="691">
        <v>66844.663714572627</v>
      </c>
      <c r="P207" s="691">
        <v>67276.138130723673</v>
      </c>
      <c r="Q207" s="691">
        <v>68064.430579470936</v>
      </c>
      <c r="R207" s="691">
        <v>68907.372187522284</v>
      </c>
    </row>
    <row r="208" spans="1:18">
      <c r="A208" s="367" t="s">
        <v>538</v>
      </c>
      <c r="B208" s="367" t="s">
        <v>1035</v>
      </c>
      <c r="C208" s="367" t="s">
        <v>486</v>
      </c>
      <c r="D208" s="367" t="s">
        <v>107</v>
      </c>
      <c r="E208" s="691"/>
      <c r="F208" s="691">
        <v>44622.201006924159</v>
      </c>
      <c r="G208" s="691">
        <v>44643.90949583007</v>
      </c>
      <c r="H208" s="691">
        <v>43566.260925632036</v>
      </c>
      <c r="I208" s="691">
        <v>42245.318238360756</v>
      </c>
      <c r="J208" s="691">
        <v>41835.840134307968</v>
      </c>
      <c r="K208" s="691">
        <v>44083.792448354987</v>
      </c>
      <c r="L208" s="691">
        <v>44284.218351480908</v>
      </c>
      <c r="M208" s="691">
        <v>44657.946409186879</v>
      </c>
      <c r="N208" s="691">
        <v>45166.566964440943</v>
      </c>
      <c r="O208" s="691">
        <v>45807.224733567251</v>
      </c>
      <c r="P208" s="691">
        <v>46462.905640415032</v>
      </c>
      <c r="Q208" s="691">
        <v>47127.971910687578</v>
      </c>
      <c r="R208" s="691">
        <v>47802.55788571728</v>
      </c>
    </row>
    <row r="209" spans="1:18">
      <c r="A209" s="367" t="s">
        <v>539</v>
      </c>
      <c r="B209" s="367" t="s">
        <v>1035</v>
      </c>
      <c r="C209" s="367" t="s">
        <v>486</v>
      </c>
      <c r="D209" s="367" t="s">
        <v>107</v>
      </c>
      <c r="E209" s="691">
        <v>24080.111097173383</v>
      </c>
      <c r="F209" s="691">
        <v>29261.509400096955</v>
      </c>
      <c r="G209" s="691">
        <v>27775.815868714111</v>
      </c>
      <c r="H209" s="691">
        <v>26967.337256185212</v>
      </c>
      <c r="I209" s="691">
        <v>27643.261679984218</v>
      </c>
      <c r="J209" s="691">
        <v>27769.499585957281</v>
      </c>
      <c r="K209" s="691">
        <v>28629.442255791815</v>
      </c>
      <c r="L209" s="691">
        <v>28933.834939617816</v>
      </c>
      <c r="M209" s="691">
        <v>29198.172016553755</v>
      </c>
      <c r="N209" s="691">
        <v>29580.786410391622</v>
      </c>
      <c r="O209" s="691">
        <v>30056.212693186746</v>
      </c>
      <c r="P209" s="691">
        <v>30539.280089616826</v>
      </c>
      <c r="Q209" s="691">
        <v>31030.111408663277</v>
      </c>
      <c r="R209" s="691">
        <v>31528.831433109874</v>
      </c>
    </row>
    <row r="210" spans="1:18">
      <c r="A210" s="367" t="s">
        <v>485</v>
      </c>
      <c r="B210" s="367" t="s">
        <v>1035</v>
      </c>
      <c r="C210" s="367" t="s">
        <v>486</v>
      </c>
      <c r="D210" s="367" t="s">
        <v>107</v>
      </c>
      <c r="E210" s="691">
        <v>10776.989425100477</v>
      </c>
      <c r="F210" s="691">
        <v>15165.404719612667</v>
      </c>
      <c r="G210" s="691">
        <v>18950.622612482999</v>
      </c>
      <c r="H210" s="691">
        <v>20304.430268999011</v>
      </c>
      <c r="I210" s="691">
        <v>20235.84785625838</v>
      </c>
      <c r="J210" s="691">
        <v>20588.026703593008</v>
      </c>
      <c r="K210" s="691">
        <v>20468.196860384065</v>
      </c>
      <c r="L210" s="691">
        <v>20496.24221215221</v>
      </c>
      <c r="M210" s="691">
        <v>20071.963273150221</v>
      </c>
      <c r="N210" s="691">
        <v>20403.582460349433</v>
      </c>
      <c r="O210" s="691">
        <v>20765.57491528866</v>
      </c>
      <c r="P210" s="691">
        <v>21104.042366880196</v>
      </c>
      <c r="Q210" s="691">
        <v>21447.447553006466</v>
      </c>
      <c r="R210" s="691">
        <v>21820.000092792619</v>
      </c>
    </row>
    <row r="211" spans="1:18">
      <c r="A211" s="367" t="s">
        <v>540</v>
      </c>
      <c r="B211" s="367" t="s">
        <v>1035</v>
      </c>
      <c r="C211" s="367" t="s">
        <v>486</v>
      </c>
      <c r="D211" s="367" t="s">
        <v>107</v>
      </c>
      <c r="E211" s="691"/>
      <c r="F211" s="691">
        <v>745143.15614617942</v>
      </c>
      <c r="G211" s="691">
        <v>915512.19594594592</v>
      </c>
      <c r="H211" s="691">
        <v>958538.27702702698</v>
      </c>
      <c r="I211" s="691">
        <v>1023466.1555555556</v>
      </c>
      <c r="J211" s="691">
        <v>1053692.7516463087</v>
      </c>
      <c r="K211" s="691">
        <v>1089009.9943042831</v>
      </c>
      <c r="L211" s="691">
        <v>1119772.1547170952</v>
      </c>
      <c r="M211" s="691">
        <v>1140804.4744196385</v>
      </c>
      <c r="N211" s="691">
        <v>1169231.0477963057</v>
      </c>
      <c r="O211" s="691">
        <v>1204211.6422988111</v>
      </c>
      <c r="P211" s="691">
        <v>1246259.3490313452</v>
      </c>
      <c r="Q211" s="691">
        <v>1289775.2442279041</v>
      </c>
      <c r="R211" s="691">
        <v>1341258.9532807607</v>
      </c>
    </row>
    <row r="212" spans="1:18">
      <c r="A212" s="367" t="s">
        <v>350</v>
      </c>
      <c r="B212" s="367" t="s">
        <v>1035</v>
      </c>
      <c r="C212" s="367" t="s">
        <v>486</v>
      </c>
      <c r="D212" s="367" t="s">
        <v>107</v>
      </c>
      <c r="E212" s="691">
        <v>44453.134136698878</v>
      </c>
      <c r="F212" s="691">
        <v>61855.123463539916</v>
      </c>
      <c r="G212" s="691">
        <v>64956.230178966536</v>
      </c>
      <c r="H212" s="691">
        <v>65665.383291109203</v>
      </c>
      <c r="I212" s="691">
        <v>66805.047538048195</v>
      </c>
      <c r="J212" s="691">
        <v>67096.345965227898</v>
      </c>
      <c r="K212" s="691">
        <v>67893.316159557231</v>
      </c>
      <c r="L212" s="691">
        <v>68413.212629363712</v>
      </c>
      <c r="M212" s="691">
        <v>68902.67258983702</v>
      </c>
      <c r="N212" s="691">
        <v>69777.857072635132</v>
      </c>
      <c r="O212" s="691">
        <v>70702.596453228427</v>
      </c>
      <c r="P212" s="691">
        <v>71601.080397115657</v>
      </c>
      <c r="Q212" s="691">
        <v>72428.589153759516</v>
      </c>
      <c r="R212" s="691">
        <v>73258.553820140078</v>
      </c>
    </row>
    <row r="213" spans="1:18">
      <c r="A213" s="367" t="s">
        <v>487</v>
      </c>
      <c r="B213" s="367" t="s">
        <v>1035</v>
      </c>
      <c r="C213" s="367" t="s">
        <v>486</v>
      </c>
      <c r="D213" s="367" t="s">
        <v>107</v>
      </c>
      <c r="E213" s="691">
        <v>25620.878183653713</v>
      </c>
      <c r="F213" s="691">
        <v>33688.175189601774</v>
      </c>
      <c r="G213" s="691">
        <v>35277.970688251356</v>
      </c>
      <c r="H213" s="691">
        <v>36166.372146336806</v>
      </c>
      <c r="I213" s="691">
        <v>36297.677239804478</v>
      </c>
      <c r="J213" s="691">
        <v>36225.582413421835</v>
      </c>
      <c r="K213" s="691">
        <v>36114.765274218953</v>
      </c>
      <c r="L213" s="691">
        <v>36223.809576189684</v>
      </c>
      <c r="M213" s="691">
        <v>36516.258750968111</v>
      </c>
      <c r="N213" s="691">
        <v>36871.986303094083</v>
      </c>
      <c r="O213" s="691">
        <v>37184.384362590841</v>
      </c>
      <c r="P213" s="691">
        <v>37451.520483607739</v>
      </c>
      <c r="Q213" s="691">
        <v>37714.818996454749</v>
      </c>
      <c r="R213" s="691">
        <v>37970.459142939319</v>
      </c>
    </row>
    <row r="214" spans="1:18">
      <c r="A214" s="367" t="s">
        <v>541</v>
      </c>
      <c r="B214" s="367" t="s">
        <v>1035</v>
      </c>
      <c r="C214" s="367" t="s">
        <v>486</v>
      </c>
      <c r="D214" s="367" t="s">
        <v>107</v>
      </c>
      <c r="E214" s="691"/>
      <c r="F214" s="691">
        <v>1155.8269900725688</v>
      </c>
      <c r="G214" s="691">
        <v>2350.8405377669269</v>
      </c>
      <c r="H214" s="691">
        <v>2334.3798781485607</v>
      </c>
      <c r="I214" s="691">
        <v>2365.9523516648337</v>
      </c>
      <c r="J214" s="691">
        <v>2483.3910796148698</v>
      </c>
      <c r="K214" s="691">
        <v>2532.6647121469168</v>
      </c>
      <c r="L214" s="691">
        <v>2540.2024047425866</v>
      </c>
      <c r="M214" s="691">
        <v>2444.6760051495521</v>
      </c>
      <c r="N214" s="691">
        <v>2449.2461724556183</v>
      </c>
      <c r="O214" s="691">
        <v>2483.1799350048327</v>
      </c>
      <c r="P214" s="691">
        <v>2519.8947723982005</v>
      </c>
      <c r="Q214" s="691">
        <v>2561.2905879672303</v>
      </c>
      <c r="R214" s="691">
        <v>2585.7727781638937</v>
      </c>
    </row>
    <row r="215" spans="1:18">
      <c r="A215" s="367" t="s">
        <v>542</v>
      </c>
      <c r="B215" s="367" t="s">
        <v>1035</v>
      </c>
      <c r="C215" s="367" t="s">
        <v>486</v>
      </c>
      <c r="D215" s="367" t="s">
        <v>107</v>
      </c>
      <c r="E215" s="691">
        <v>22126.870918496912</v>
      </c>
      <c r="F215" s="691">
        <v>23910.801054902309</v>
      </c>
      <c r="G215" s="691">
        <v>22290.996061266607</v>
      </c>
      <c r="H215" s="691">
        <v>22179.924687821829</v>
      </c>
      <c r="I215" s="691">
        <v>22421.333644271224</v>
      </c>
      <c r="J215" s="691">
        <v>22178.594496087044</v>
      </c>
      <c r="K215" s="691">
        <v>22157.985615663063</v>
      </c>
      <c r="L215" s="691">
        <v>22018.710969669013</v>
      </c>
      <c r="M215" s="691">
        <v>22100.089852271332</v>
      </c>
      <c r="N215" s="691">
        <v>22185.145949366935</v>
      </c>
      <c r="O215" s="691">
        <v>22434.614695534554</v>
      </c>
      <c r="P215" s="691">
        <v>22682.84712890684</v>
      </c>
      <c r="Q215" s="691">
        <v>22768.581041363857</v>
      </c>
      <c r="R215" s="691">
        <v>22858.662108440662</v>
      </c>
    </row>
    <row r="216" spans="1:18">
      <c r="A216" s="367" t="s">
        <v>543</v>
      </c>
      <c r="B216" s="367" t="s">
        <v>1035</v>
      </c>
      <c r="C216" s="367" t="s">
        <v>486</v>
      </c>
      <c r="D216" s="367" t="s">
        <v>107</v>
      </c>
      <c r="E216" s="691">
        <v>7546.7169075553302</v>
      </c>
      <c r="F216" s="691">
        <v>8300.0733599537707</v>
      </c>
      <c r="G216" s="691">
        <v>7831.2142436522481</v>
      </c>
      <c r="H216" s="691">
        <v>8260.32200297903</v>
      </c>
      <c r="I216" s="691">
        <v>8388.9809375575314</v>
      </c>
      <c r="J216" s="691">
        <v>8669.2916703898263</v>
      </c>
      <c r="K216" s="691">
        <v>8880.5809313335321</v>
      </c>
      <c r="L216" s="691">
        <v>8981.0075949932379</v>
      </c>
      <c r="M216" s="691">
        <v>8995.4756689720216</v>
      </c>
      <c r="N216" s="691">
        <v>8996.7549688477902</v>
      </c>
      <c r="O216" s="691">
        <v>8984.5975074203561</v>
      </c>
      <c r="P216" s="691">
        <v>8973.1615143505296</v>
      </c>
      <c r="Q216" s="691">
        <v>8991.1676715410595</v>
      </c>
      <c r="R216" s="691">
        <v>9010.1517996730818</v>
      </c>
    </row>
    <row r="217" spans="1:18">
      <c r="A217" s="367" t="s">
        <v>544</v>
      </c>
      <c r="B217" s="367" t="s">
        <v>1035</v>
      </c>
      <c r="C217" s="367" t="s">
        <v>486</v>
      </c>
      <c r="D217" s="367" t="s">
        <v>107</v>
      </c>
      <c r="E217" s="691">
        <v>20082.155211275935</v>
      </c>
      <c r="F217" s="691">
        <v>31873.343287158819</v>
      </c>
      <c r="G217" s="691">
        <v>40483.131584582014</v>
      </c>
      <c r="H217" s="691">
        <v>42622.149872552858</v>
      </c>
      <c r="I217" s="691">
        <v>44753.457391244323</v>
      </c>
      <c r="J217" s="691">
        <v>46880.020945475051</v>
      </c>
      <c r="K217" s="691">
        <v>49318.766746955502</v>
      </c>
      <c r="L217" s="691">
        <v>51937.853346554155</v>
      </c>
      <c r="M217" s="691">
        <v>54776.205689100658</v>
      </c>
      <c r="N217" s="691">
        <v>57957.065543151526</v>
      </c>
      <c r="O217" s="691">
        <v>61378.114775851493</v>
      </c>
      <c r="P217" s="691">
        <v>65001.099316056512</v>
      </c>
      <c r="Q217" s="691">
        <v>68671.663645584587</v>
      </c>
      <c r="R217" s="691">
        <v>72385.329472752914</v>
      </c>
    </row>
    <row r="218" spans="1:18">
      <c r="A218" s="367" t="s">
        <v>545</v>
      </c>
      <c r="B218" s="367" t="s">
        <v>1035</v>
      </c>
      <c r="C218" s="367" t="s">
        <v>486</v>
      </c>
      <c r="D218" s="367" t="s">
        <v>107</v>
      </c>
      <c r="E218" s="691">
        <v>3543.4701877173375</v>
      </c>
      <c r="F218" s="691">
        <v>3865.0329188002925</v>
      </c>
      <c r="G218" s="691">
        <v>3968.958909390858</v>
      </c>
      <c r="H218" s="691">
        <v>3989.8315552292438</v>
      </c>
      <c r="I218" s="691">
        <v>3991.7937881548182</v>
      </c>
      <c r="J218" s="691">
        <v>3981.3510031178239</v>
      </c>
      <c r="K218" s="691">
        <v>3981.265139089503</v>
      </c>
      <c r="L218" s="691">
        <v>3990.8117166432789</v>
      </c>
      <c r="M218" s="691">
        <v>4065.3631010260688</v>
      </c>
      <c r="N218" s="691">
        <v>4149.6264286604865</v>
      </c>
      <c r="O218" s="691">
        <v>4227.5663884352753</v>
      </c>
      <c r="P218" s="691">
        <v>4302.7518638372258</v>
      </c>
      <c r="Q218" s="691">
        <v>4379.145713418834</v>
      </c>
      <c r="R218" s="691">
        <v>4456.8959089944492</v>
      </c>
    </row>
    <row r="219" spans="1:18">
      <c r="A219" s="367" t="s">
        <v>546</v>
      </c>
      <c r="B219" s="367" t="s">
        <v>1035</v>
      </c>
      <c r="C219" s="367" t="s">
        <v>486</v>
      </c>
      <c r="D219" s="367" t="s">
        <v>107</v>
      </c>
      <c r="E219" s="691">
        <v>8109494.659517115</v>
      </c>
      <c r="F219" s="691">
        <v>10735067.189161081</v>
      </c>
      <c r="G219" s="691">
        <v>15587505.263157895</v>
      </c>
      <c r="H219" s="691">
        <v>16484600.780508386</v>
      </c>
      <c r="I219" s="691">
        <v>16798362.387744322</v>
      </c>
      <c r="J219" s="691">
        <v>16972168.216398984</v>
      </c>
      <c r="K219" s="691">
        <v>17234368.39881707</v>
      </c>
      <c r="L219" s="691">
        <v>16509678.290787792</v>
      </c>
      <c r="M219" s="691">
        <v>16151862.979099652</v>
      </c>
      <c r="N219" s="691">
        <v>16293745.154943736</v>
      </c>
      <c r="O219" s="691">
        <v>16514843.031148523</v>
      </c>
      <c r="P219" s="691">
        <v>16770363.204038246</v>
      </c>
      <c r="Q219" s="691">
        <v>17041864.14284784</v>
      </c>
      <c r="R219" s="691">
        <v>17339955.914846532</v>
      </c>
    </row>
    <row r="220" spans="1:18">
      <c r="A220" s="367" t="s">
        <v>488</v>
      </c>
      <c r="B220" s="367" t="s">
        <v>1035</v>
      </c>
      <c r="C220" s="367" t="s">
        <v>486</v>
      </c>
      <c r="D220" s="367" t="s">
        <v>107</v>
      </c>
      <c r="E220" s="691">
        <v>26464.148670875195</v>
      </c>
      <c r="F220" s="691">
        <v>34409.562762329006</v>
      </c>
      <c r="G220" s="691">
        <v>35528.09734033647</v>
      </c>
      <c r="H220" s="691">
        <v>35638.005722940798</v>
      </c>
      <c r="I220" s="691">
        <v>35388.815531530396</v>
      </c>
      <c r="J220" s="691">
        <v>35182.905884277599</v>
      </c>
      <c r="K220" s="691">
        <v>35522.517331322619</v>
      </c>
      <c r="L220" s="691">
        <v>35587.106682992053</v>
      </c>
      <c r="M220" s="691">
        <v>35693.456894487434</v>
      </c>
      <c r="N220" s="691">
        <v>35883.005791083517</v>
      </c>
      <c r="O220" s="691">
        <v>36110.285457783393</v>
      </c>
      <c r="P220" s="691">
        <v>36338.917482468787</v>
      </c>
      <c r="Q220" s="691">
        <v>36565.53641348266</v>
      </c>
      <c r="R220" s="691">
        <v>36762.946422045788</v>
      </c>
    </row>
    <row r="221" spans="1:18">
      <c r="A221" s="367" t="s">
        <v>547</v>
      </c>
      <c r="B221" s="367" t="s">
        <v>1035</v>
      </c>
      <c r="C221" s="367" t="s">
        <v>486</v>
      </c>
      <c r="D221" s="367" t="s">
        <v>107</v>
      </c>
      <c r="E221" s="691">
        <v>4911.387567422661</v>
      </c>
      <c r="F221" s="691">
        <v>7388.5847417335153</v>
      </c>
      <c r="G221" s="691">
        <v>7567.6419733457251</v>
      </c>
      <c r="H221" s="691">
        <v>7526.8951584444376</v>
      </c>
      <c r="I221" s="691">
        <v>7617.6401204855156</v>
      </c>
      <c r="J221" s="691">
        <v>7536.2504661661642</v>
      </c>
      <c r="K221" s="691">
        <v>7647.7265444837831</v>
      </c>
      <c r="L221" s="691">
        <v>7608.1503552199965</v>
      </c>
      <c r="M221" s="691">
        <v>7643.7870939591276</v>
      </c>
      <c r="N221" s="691">
        <v>7696.7124666740074</v>
      </c>
      <c r="O221" s="691">
        <v>7743.3931267633743</v>
      </c>
      <c r="P221" s="691">
        <v>7782.494599247766</v>
      </c>
      <c r="Q221" s="691">
        <v>7815.1323073328031</v>
      </c>
      <c r="R221" s="691">
        <v>7815.1323073328122</v>
      </c>
    </row>
    <row r="222" spans="1:18">
      <c r="A222" s="367" t="s">
        <v>548</v>
      </c>
      <c r="B222" s="367" t="s">
        <v>1035</v>
      </c>
      <c r="C222" s="367" t="s">
        <v>486</v>
      </c>
      <c r="D222" s="367" t="s">
        <v>107</v>
      </c>
      <c r="E222" s="691">
        <v>275454.06292989524</v>
      </c>
      <c r="F222" s="691">
        <v>317390.01525476383</v>
      </c>
      <c r="G222" s="691">
        <v>329723.09191004897</v>
      </c>
      <c r="H222" s="691">
        <v>330122.80621564266</v>
      </c>
      <c r="I222" s="691">
        <v>336176.11190360953</v>
      </c>
      <c r="J222" s="691">
        <v>349872.18845795561</v>
      </c>
      <c r="K222" s="691">
        <v>363255.45199105132</v>
      </c>
      <c r="L222" s="691">
        <v>372692.41885853099</v>
      </c>
      <c r="M222" s="691">
        <v>381891.52684186725</v>
      </c>
      <c r="N222" s="691">
        <v>392340.61176227324</v>
      </c>
      <c r="O222" s="691">
        <v>404113.97005265363</v>
      </c>
      <c r="P222" s="691">
        <v>416539.55298700673</v>
      </c>
      <c r="Q222" s="691">
        <v>430451.77748709515</v>
      </c>
      <c r="R222" s="691">
        <v>445163.17996379861</v>
      </c>
    </row>
    <row r="223" spans="1:18">
      <c r="A223" s="367" t="s">
        <v>549</v>
      </c>
      <c r="B223" s="367" t="s">
        <v>1035</v>
      </c>
      <c r="C223" s="367" t="s">
        <v>486</v>
      </c>
      <c r="D223" s="367" t="s">
        <v>107</v>
      </c>
      <c r="E223" s="691">
        <v>22022.017966138617</v>
      </c>
      <c r="F223" s="691">
        <v>42952.710775319232</v>
      </c>
      <c r="G223" s="691">
        <v>60029.762833659835</v>
      </c>
      <c r="H223" s="691">
        <v>64986.63456390809</v>
      </c>
      <c r="I223" s="691">
        <v>67939.068096845149</v>
      </c>
      <c r="J223" s="691">
        <v>70137.411803713534</v>
      </c>
      <c r="K223" s="691">
        <v>73446.810243599088</v>
      </c>
      <c r="L223" s="691">
        <v>77819.828902308174</v>
      </c>
      <c r="M223" s="691">
        <v>83010.208942597383</v>
      </c>
      <c r="N223" s="691">
        <v>88711.873748629689</v>
      </c>
      <c r="O223" s="691">
        <v>97108.154330766818</v>
      </c>
      <c r="P223" s="691">
        <v>102858.92946625125</v>
      </c>
      <c r="Q223" s="691">
        <v>107797.2201255159</v>
      </c>
      <c r="R223" s="691">
        <v>114060.26144663409</v>
      </c>
    </row>
    <row r="224" spans="1:18">
      <c r="A224" s="367" t="s">
        <v>550</v>
      </c>
      <c r="B224" s="367" t="s">
        <v>1035</v>
      </c>
      <c r="C224" s="367" t="s">
        <v>486</v>
      </c>
      <c r="D224" s="367" t="s">
        <v>107</v>
      </c>
      <c r="E224" s="691">
        <v>2370.8319727439934</v>
      </c>
      <c r="F224" s="691">
        <v>2766.8179408763135</v>
      </c>
      <c r="G224" s="691">
        <v>3101.3767162515364</v>
      </c>
      <c r="H224" s="691">
        <v>3200.26466084601</v>
      </c>
      <c r="I224" s="691">
        <v>3313.9262511509396</v>
      </c>
      <c r="J224" s="691">
        <v>3473.1511793019631</v>
      </c>
      <c r="K224" s="691">
        <v>3594.5093419066002</v>
      </c>
      <c r="L224" s="691">
        <v>3696.8064674368175</v>
      </c>
      <c r="M224" s="691">
        <v>3765.7361267904002</v>
      </c>
      <c r="N224" s="691">
        <v>3824.8644663670711</v>
      </c>
      <c r="O224" s="691">
        <v>3884.9212195190671</v>
      </c>
      <c r="P224" s="691">
        <v>3945.9209638883744</v>
      </c>
      <c r="Q224" s="691">
        <v>4007.8785060102678</v>
      </c>
      <c r="R224" s="691">
        <v>4070.808884907387</v>
      </c>
    </row>
    <row r="225" spans="1:18">
      <c r="A225" s="367" t="s">
        <v>551</v>
      </c>
      <c r="B225" s="367" t="s">
        <v>1035</v>
      </c>
      <c r="C225" s="367" t="s">
        <v>486</v>
      </c>
      <c r="D225" s="367" t="s">
        <v>107</v>
      </c>
      <c r="E225" s="691"/>
      <c r="F225" s="691">
        <v>5470.6188945629756</v>
      </c>
      <c r="G225" s="691">
        <v>6504.1076836455559</v>
      </c>
      <c r="H225" s="691">
        <v>6574.799673453851</v>
      </c>
      <c r="I225" s="691">
        <v>6524.0488957924299</v>
      </c>
      <c r="J225" s="691">
        <v>6690.8037747400522</v>
      </c>
      <c r="K225" s="691">
        <v>6774.8834916679243</v>
      </c>
      <c r="L225" s="691">
        <v>6978.6027638272008</v>
      </c>
      <c r="M225" s="691">
        <v>7204.4767536722111</v>
      </c>
      <c r="N225" s="691">
        <v>7453.6879453921474</v>
      </c>
      <c r="O225" s="691">
        <v>7744.1632509781848</v>
      </c>
      <c r="P225" s="691">
        <v>8059.0801459999193</v>
      </c>
      <c r="Q225" s="691">
        <v>8394.8751520832702</v>
      </c>
      <c r="R225" s="691">
        <v>8765.9018077401652</v>
      </c>
    </row>
    <row r="226" spans="1:18">
      <c r="A226" s="367" t="s">
        <v>552</v>
      </c>
      <c r="B226" s="367" t="s">
        <v>1035</v>
      </c>
      <c r="C226" s="367" t="s">
        <v>486</v>
      </c>
      <c r="D226" s="367" t="s">
        <v>107</v>
      </c>
      <c r="E226" s="691">
        <v>21896.825482160722</v>
      </c>
      <c r="F226" s="691">
        <v>29080.068860616964</v>
      </c>
      <c r="G226" s="691">
        <v>33967.122080212263</v>
      </c>
      <c r="H226" s="691">
        <v>35599.373232785321</v>
      </c>
      <c r="I226" s="691">
        <v>36750.106838592714</v>
      </c>
      <c r="J226" s="691">
        <v>39900.805475152221</v>
      </c>
      <c r="K226" s="691">
        <v>40697.10508813944</v>
      </c>
      <c r="L226" s="691">
        <v>40084.057286629286</v>
      </c>
      <c r="M226" s="691">
        <v>41077.355392696219</v>
      </c>
      <c r="N226" s="691">
        <v>42341.121014121032</v>
      </c>
      <c r="O226" s="691">
        <v>43694.048846450329</v>
      </c>
      <c r="P226" s="691">
        <v>45321.007858631187</v>
      </c>
      <c r="Q226" s="691">
        <v>46711.85153591448</v>
      </c>
      <c r="R226" s="691">
        <v>48032.534916063771</v>
      </c>
    </row>
    <row r="227" spans="1:18">
      <c r="A227" s="367" t="s">
        <v>351</v>
      </c>
      <c r="B227" s="367" t="s">
        <v>1035</v>
      </c>
      <c r="C227" s="367" t="s">
        <v>486</v>
      </c>
      <c r="D227" s="367" t="s">
        <v>107</v>
      </c>
      <c r="E227" s="691">
        <v>4248.5982525354866</v>
      </c>
      <c r="F227" s="691">
        <v>4994.8798548211998</v>
      </c>
      <c r="G227" s="691">
        <v>5887.5231460168388</v>
      </c>
      <c r="H227" s="691">
        <v>6058.8864065816606</v>
      </c>
      <c r="I227" s="691">
        <v>6117.7613153853099</v>
      </c>
      <c r="J227" s="691">
        <v>6246.0740276472025</v>
      </c>
      <c r="K227" s="691">
        <v>6199.0044185263132</v>
      </c>
      <c r="L227" s="691">
        <v>5911.4670776891326</v>
      </c>
      <c r="M227" s="691">
        <v>5641.9236044059862</v>
      </c>
      <c r="N227" s="691">
        <v>5598.5222927939867</v>
      </c>
      <c r="O227" s="691">
        <v>5616.0252268413551</v>
      </c>
      <c r="P227" s="691">
        <v>5685.855266512116</v>
      </c>
      <c r="Q227" s="691">
        <v>5761.771203119969</v>
      </c>
      <c r="R227" s="691">
        <v>5840.483455587806</v>
      </c>
    </row>
    <row r="228" spans="1:18">
      <c r="A228" s="367" t="s">
        <v>553</v>
      </c>
      <c r="B228" s="367" t="s">
        <v>1035</v>
      </c>
      <c r="C228" s="367" t="s">
        <v>486</v>
      </c>
      <c r="D228" s="367" t="s">
        <v>107</v>
      </c>
      <c r="E228" s="691">
        <v>51653.021550982274</v>
      </c>
      <c r="F228" s="691">
        <v>48899.132450526879</v>
      </c>
      <c r="G228" s="691">
        <v>48318.98368647389</v>
      </c>
      <c r="H228" s="691">
        <v>49290.758657208957</v>
      </c>
      <c r="I228" s="691">
        <v>48941.114658876686</v>
      </c>
      <c r="J228" s="691">
        <v>47146.500711481291</v>
      </c>
      <c r="K228" s="691">
        <v>45404.467103665935</v>
      </c>
      <c r="L228" s="691">
        <v>44713.664914961162</v>
      </c>
      <c r="M228" s="691">
        <v>43208.582572209991</v>
      </c>
      <c r="N228" s="691">
        <v>43930.159656300923</v>
      </c>
      <c r="O228" s="691">
        <v>46785.37690680036</v>
      </c>
      <c r="P228" s="691">
        <v>52114.590000539662</v>
      </c>
      <c r="Q228" s="691">
        <v>56061.79765003638</v>
      </c>
      <c r="R228" s="691">
        <v>59205.160138546831</v>
      </c>
    </row>
    <row r="229" spans="1:18">
      <c r="A229" s="367" t="s">
        <v>554</v>
      </c>
      <c r="B229" s="367" t="s">
        <v>1035</v>
      </c>
      <c r="C229" s="367" t="s">
        <v>486</v>
      </c>
      <c r="D229" s="367" t="s">
        <v>107</v>
      </c>
      <c r="E229" s="691">
        <v>8076.6169727822435</v>
      </c>
      <c r="F229" s="691">
        <v>8213.4450526315795</v>
      </c>
      <c r="G229" s="691">
        <v>9830.9691789382578</v>
      </c>
      <c r="H229" s="691">
        <v>10228.810392585241</v>
      </c>
      <c r="I229" s="691">
        <v>10316.677563336982</v>
      </c>
      <c r="J229" s="691">
        <v>10511.998594154356</v>
      </c>
      <c r="K229" s="691">
        <v>10728.394165225671</v>
      </c>
      <c r="L229" s="691">
        <v>11102.356649216164</v>
      </c>
      <c r="M229" s="691">
        <v>11421.672216560877</v>
      </c>
      <c r="N229" s="691">
        <v>11750.171638718606</v>
      </c>
      <c r="O229" s="691">
        <v>12099.935396266941</v>
      </c>
      <c r="P229" s="691">
        <v>12460.110464377869</v>
      </c>
      <c r="Q229" s="691">
        <v>12856.067313406764</v>
      </c>
      <c r="R229" s="691">
        <v>13264.606861982447</v>
      </c>
    </row>
    <row r="230" spans="1:18">
      <c r="A230" s="367" t="s">
        <v>555</v>
      </c>
      <c r="B230" s="367" t="s">
        <v>1035</v>
      </c>
      <c r="C230" s="367" t="s">
        <v>486</v>
      </c>
      <c r="D230" s="367" t="s">
        <v>107</v>
      </c>
      <c r="E230" s="691">
        <v>127846.2178300488</v>
      </c>
      <c r="F230" s="691">
        <v>192044.77611940299</v>
      </c>
      <c r="G230" s="691">
        <v>216958.45526354323</v>
      </c>
      <c r="H230" s="691">
        <v>224106.86927264623</v>
      </c>
      <c r="I230" s="691">
        <v>231338.42552865029</v>
      </c>
      <c r="J230" s="691">
        <v>240671.42802856921</v>
      </c>
      <c r="K230" s="691">
        <v>242839.19117741333</v>
      </c>
      <c r="L230" s="691">
        <v>245576.99243812339</v>
      </c>
      <c r="M230" s="691">
        <v>250827.11028345113</v>
      </c>
      <c r="N230" s="691">
        <v>257920.44294352151</v>
      </c>
      <c r="O230" s="691">
        <v>265989.12753186387</v>
      </c>
      <c r="P230" s="691">
        <v>274390.74450271402</v>
      </c>
      <c r="Q230" s="691">
        <v>283123.37487590546</v>
      </c>
      <c r="R230" s="691">
        <v>292188.04629143089</v>
      </c>
    </row>
    <row r="231" spans="1:18">
      <c r="A231" s="367" t="s">
        <v>556</v>
      </c>
      <c r="B231" s="367" t="s">
        <v>1035</v>
      </c>
      <c r="C231" s="367" t="s">
        <v>486</v>
      </c>
      <c r="D231" s="367" t="s">
        <v>107</v>
      </c>
      <c r="E231" s="691">
        <v>216783.61608577514</v>
      </c>
      <c r="F231" s="691">
        <v>161295.33512751505</v>
      </c>
      <c r="G231" s="691">
        <v>180188.87224197644</v>
      </c>
      <c r="H231" s="691">
        <v>183061.6925800551</v>
      </c>
      <c r="I231" s="691">
        <v>186720.61710508901</v>
      </c>
      <c r="J231" s="691">
        <v>190633.07068024602</v>
      </c>
      <c r="K231" s="691">
        <v>194842.34284114683</v>
      </c>
      <c r="L231" s="691">
        <v>182457.55954691049</v>
      </c>
      <c r="M231" s="691">
        <v>184322.14061705413</v>
      </c>
      <c r="N231" s="691">
        <v>187054.37463600168</v>
      </c>
      <c r="O231" s="691">
        <v>190635.30762632092</v>
      </c>
      <c r="P231" s="691">
        <v>195346.11697411854</v>
      </c>
      <c r="Q231" s="691">
        <v>200581.7652146536</v>
      </c>
      <c r="R231" s="691">
        <v>206361.0826414146</v>
      </c>
    </row>
    <row r="232" spans="1:18">
      <c r="A232" s="367" t="s">
        <v>557</v>
      </c>
      <c r="B232" s="367" t="s">
        <v>1035</v>
      </c>
      <c r="C232" s="367" t="s">
        <v>486</v>
      </c>
      <c r="D232" s="367" t="s">
        <v>107</v>
      </c>
      <c r="E232" s="691">
        <v>112516.73097289799</v>
      </c>
      <c r="F232" s="691">
        <v>213823.13154897618</v>
      </c>
      <c r="G232" s="691">
        <v>267315.31840707466</v>
      </c>
      <c r="H232" s="691">
        <v>276255.8359481201</v>
      </c>
      <c r="I232" s="691">
        <v>270730.18596972211</v>
      </c>
      <c r="J232" s="691">
        <v>270143.0317319819</v>
      </c>
      <c r="K232" s="691">
        <v>271762.62551871216</v>
      </c>
      <c r="L232" s="691">
        <v>273245.77318207535</v>
      </c>
      <c r="M232" s="691">
        <v>277616.47692053404</v>
      </c>
      <c r="N232" s="691">
        <v>283952.09003250941</v>
      </c>
      <c r="O232" s="691">
        <v>292670.27766959695</v>
      </c>
      <c r="P232" s="691">
        <v>301904.17845424329</v>
      </c>
      <c r="Q232" s="691">
        <v>311316.72614854435</v>
      </c>
      <c r="R232" s="691">
        <v>319703.03581280023</v>
      </c>
    </row>
    <row r="233" spans="1:18">
      <c r="A233" s="367" t="s">
        <v>558</v>
      </c>
      <c r="B233" s="367" t="s">
        <v>1035</v>
      </c>
      <c r="C233" s="367" t="s">
        <v>486</v>
      </c>
      <c r="D233" s="367" t="s">
        <v>107</v>
      </c>
      <c r="E233" s="691">
        <v>903984.54009183915</v>
      </c>
      <c r="F233" s="691">
        <v>1647829.2145844577</v>
      </c>
      <c r="G233" s="691">
        <v>2116496.0730587151</v>
      </c>
      <c r="H233" s="691">
        <v>2228873.9492109278</v>
      </c>
      <c r="I233" s="691">
        <v>2350201.5436659846</v>
      </c>
      <c r="J233" s="691">
        <v>2487460.2625073772</v>
      </c>
      <c r="K233" s="691">
        <v>2624001.6212632493</v>
      </c>
      <c r="L233" s="691">
        <v>2764185.0931850546</v>
      </c>
      <c r="M233" s="691">
        <v>2913062.5257309978</v>
      </c>
      <c r="N233" s="691">
        <v>3069604.5240145721</v>
      </c>
      <c r="O233" s="691">
        <v>3234656.5308204563</v>
      </c>
      <c r="P233" s="691">
        <v>3406789.1322263945</v>
      </c>
      <c r="Q233" s="691">
        <v>3589286.4157337751</v>
      </c>
      <c r="R233" s="691">
        <v>3774256.4203549265</v>
      </c>
    </row>
    <row r="234" spans="1:18">
      <c r="A234" s="367" t="s">
        <v>559</v>
      </c>
      <c r="B234" s="367" t="s">
        <v>1035</v>
      </c>
      <c r="C234" s="367" t="s">
        <v>486</v>
      </c>
      <c r="D234" s="367" t="s">
        <v>107</v>
      </c>
      <c r="E234" s="691">
        <v>494885.21627742244</v>
      </c>
      <c r="F234" s="691">
        <v>444608.68383239373</v>
      </c>
      <c r="G234" s="691">
        <v>448336.97569189325</v>
      </c>
      <c r="H234" s="691">
        <v>455512.42295496416</v>
      </c>
      <c r="I234" s="691">
        <v>464836.63654057594</v>
      </c>
      <c r="J234" s="691">
        <v>478679.10064898402</v>
      </c>
      <c r="K234" s="691">
        <v>494682.80404701119</v>
      </c>
      <c r="L234" s="691">
        <v>510956.44433854159</v>
      </c>
      <c r="M234" s="691">
        <v>522712.93088934181</v>
      </c>
      <c r="N234" s="691">
        <v>533581.69900177268</v>
      </c>
      <c r="O234" s="691">
        <v>546381.4149841005</v>
      </c>
      <c r="P234" s="691">
        <v>557989.27482770896</v>
      </c>
      <c r="Q234" s="691">
        <v>569687.6117989982</v>
      </c>
      <c r="R234" s="691">
        <v>581097.7615345146</v>
      </c>
    </row>
    <row r="235" spans="1:18">
      <c r="A235" s="367" t="s">
        <v>352</v>
      </c>
      <c r="B235" s="367" t="s">
        <v>1035</v>
      </c>
      <c r="C235" s="367" t="s">
        <v>486</v>
      </c>
      <c r="D235" s="367" t="s">
        <v>107</v>
      </c>
      <c r="E235" s="691">
        <v>36164.030144366967</v>
      </c>
      <c r="F235" s="691">
        <v>46651.831450222562</v>
      </c>
      <c r="G235" s="691">
        <v>46820.425025039687</v>
      </c>
      <c r="H235" s="691">
        <v>47806.426562831744</v>
      </c>
      <c r="I235" s="691">
        <v>48085.831312974842</v>
      </c>
      <c r="J235" s="691">
        <v>48587.412013466645</v>
      </c>
      <c r="K235" s="691">
        <v>49236.021811051243</v>
      </c>
      <c r="L235" s="691">
        <v>49357.177688244396</v>
      </c>
      <c r="M235" s="691">
        <v>49572.02325092478</v>
      </c>
      <c r="N235" s="691">
        <v>50069.590401609719</v>
      </c>
      <c r="O235" s="691">
        <v>50643.404912278245</v>
      </c>
      <c r="P235" s="691">
        <v>51204.865230157739</v>
      </c>
      <c r="Q235" s="691">
        <v>51763.094682617433</v>
      </c>
      <c r="R235" s="691">
        <v>52327.409887284331</v>
      </c>
    </row>
    <row r="236" spans="1:18">
      <c r="A236" s="367" t="s">
        <v>560</v>
      </c>
      <c r="B236" s="367" t="s">
        <v>1035</v>
      </c>
      <c r="C236" s="367" t="s">
        <v>486</v>
      </c>
      <c r="D236" s="367" t="s">
        <v>107</v>
      </c>
      <c r="E236" s="691">
        <v>204933.05536793024</v>
      </c>
      <c r="F236" s="691">
        <v>178094.87822769742</v>
      </c>
      <c r="G236" s="691">
        <v>190104.87957506379</v>
      </c>
      <c r="H236" s="691">
        <v>192602.2347902208</v>
      </c>
      <c r="I236" s="691">
        <v>196666.27501375938</v>
      </c>
      <c r="J236" s="691">
        <v>123354.47367723695</v>
      </c>
      <c r="K236" s="691">
        <v>122203.97058815025</v>
      </c>
      <c r="L236" s="691">
        <v>125017.89001659752</v>
      </c>
      <c r="M236" s="691">
        <v>129652.82527129138</v>
      </c>
      <c r="N236" s="691">
        <v>134715.75023920278</v>
      </c>
      <c r="O236" s="691">
        <v>140110.4664651503</v>
      </c>
      <c r="P236" s="691">
        <v>144349.62781653655</v>
      </c>
      <c r="Q236" s="691">
        <v>147206.15257232916</v>
      </c>
      <c r="R236" s="691">
        <v>149382.72354307427</v>
      </c>
    </row>
    <row r="237" spans="1:18">
      <c r="A237" s="367" t="s">
        <v>561</v>
      </c>
      <c r="B237" s="367" t="s">
        <v>1035</v>
      </c>
      <c r="C237" s="367" t="s">
        <v>486</v>
      </c>
      <c r="D237" s="367" t="s">
        <v>107</v>
      </c>
      <c r="E237" s="691">
        <v>235274.01746147935</v>
      </c>
      <c r="F237" s="691">
        <v>388019.64500643307</v>
      </c>
      <c r="G237" s="691">
        <v>434719.85846705228</v>
      </c>
      <c r="H237" s="691">
        <v>424468.3999409384</v>
      </c>
      <c r="I237" s="691">
        <v>450897.18526930257</v>
      </c>
      <c r="J237" s="691">
        <v>464949.07975647529</v>
      </c>
      <c r="K237" s="691">
        <v>484876.10381152655</v>
      </c>
      <c r="L237" s="691">
        <v>481420.57877297309</v>
      </c>
      <c r="M237" s="691">
        <v>467784.7090021288</v>
      </c>
      <c r="N237" s="691">
        <v>462400.26405159844</v>
      </c>
      <c r="O237" s="691">
        <v>474330.69825042045</v>
      </c>
      <c r="P237" s="691">
        <v>500779.40977895958</v>
      </c>
      <c r="Q237" s="691">
        <v>505376.49090143066</v>
      </c>
      <c r="R237" s="691">
        <v>510484.08968546917</v>
      </c>
    </row>
    <row r="238" spans="1:18">
      <c r="A238" s="367" t="s">
        <v>489</v>
      </c>
      <c r="B238" s="367" t="s">
        <v>1035</v>
      </c>
      <c r="C238" s="367" t="s">
        <v>486</v>
      </c>
      <c r="D238" s="367" t="s">
        <v>107</v>
      </c>
      <c r="E238" s="691">
        <v>2696779.0136534777</v>
      </c>
      <c r="F238" s="691">
        <v>5050656.1702845767</v>
      </c>
      <c r="G238" s="691">
        <v>5752483.3673597705</v>
      </c>
      <c r="H238" s="691">
        <v>6018773.405182003</v>
      </c>
      <c r="I238" s="691">
        <v>6283621.0379953356</v>
      </c>
      <c r="J238" s="691">
        <v>6467641.2702458473</v>
      </c>
      <c r="K238" s="691">
        <v>6516810.3761288337</v>
      </c>
      <c r="L238" s="691">
        <v>6582464.7860064479</v>
      </c>
      <c r="M238" s="691">
        <v>6614080.4929077588</v>
      </c>
      <c r="N238" s="691">
        <v>6682712.8405019036</v>
      </c>
      <c r="O238" s="691">
        <v>6791736.4490108388</v>
      </c>
      <c r="P238" s="691">
        <v>6924046.1219476322</v>
      </c>
      <c r="Q238" s="691">
        <v>7071266.9218979059</v>
      </c>
      <c r="R238" s="691">
        <v>7235613.3509657178</v>
      </c>
    </row>
    <row r="239" spans="1:18">
      <c r="A239" s="367" t="s">
        <v>110</v>
      </c>
      <c r="B239" s="367" t="s">
        <v>1035</v>
      </c>
      <c r="C239" s="367" t="s">
        <v>486</v>
      </c>
      <c r="D239" s="367" t="s">
        <v>107</v>
      </c>
      <c r="E239" s="691">
        <v>4866.1543444347908</v>
      </c>
      <c r="F239" s="691">
        <v>18250.847741684815</v>
      </c>
      <c r="G239" s="691">
        <v>30321.267388585362</v>
      </c>
      <c r="H239" s="691">
        <v>33030.136446552118</v>
      </c>
      <c r="I239" s="691">
        <v>35397.696689565375</v>
      </c>
      <c r="J239" s="691">
        <v>37936.165641649794</v>
      </c>
      <c r="K239" s="691">
        <v>40494.213976747524</v>
      </c>
      <c r="L239" s="691">
        <v>43074.175167850241</v>
      </c>
      <c r="M239" s="691">
        <v>45642.766629737256</v>
      </c>
      <c r="N239" s="691">
        <v>48232.832763003171</v>
      </c>
      <c r="O239" s="691">
        <v>50873.887553276087</v>
      </c>
      <c r="P239" s="691">
        <v>53659.556914281609</v>
      </c>
      <c r="Q239" s="691">
        <v>56597.759414821718</v>
      </c>
      <c r="R239" s="691">
        <v>59696.847215774433</v>
      </c>
    </row>
    <row r="240" spans="1:18">
      <c r="A240" s="367" t="s">
        <v>562</v>
      </c>
      <c r="B240" s="367" t="s">
        <v>1035</v>
      </c>
      <c r="C240" s="367" t="s">
        <v>486</v>
      </c>
      <c r="D240" s="367" t="s">
        <v>107</v>
      </c>
      <c r="E240" s="691">
        <v>6382124.1937218076</v>
      </c>
      <c r="F240" s="691">
        <v>7931077.8987619206</v>
      </c>
      <c r="G240" s="691">
        <v>9329795.6493078452</v>
      </c>
      <c r="H240" s="691">
        <v>9829036.8118145298</v>
      </c>
      <c r="I240" s="691">
        <v>10108625.649392469</v>
      </c>
      <c r="J240" s="691">
        <v>10480061.968124615</v>
      </c>
      <c r="K240" s="691">
        <v>10815513.40690697</v>
      </c>
      <c r="L240" s="691">
        <v>11023712.217081925</v>
      </c>
      <c r="M240" s="691">
        <v>11172684.365795998</v>
      </c>
      <c r="N240" s="691">
        <v>11375229.949710902</v>
      </c>
      <c r="O240" s="691">
        <v>11666032.535870178</v>
      </c>
      <c r="P240" s="691">
        <v>12013727.52843421</v>
      </c>
      <c r="Q240" s="691">
        <v>12383750.029229425</v>
      </c>
      <c r="R240" s="691">
        <v>12733483.569726769</v>
      </c>
    </row>
    <row r="241" spans="1:18">
      <c r="A241" s="367" t="s">
        <v>563</v>
      </c>
      <c r="B241" s="367" t="s">
        <v>1035</v>
      </c>
      <c r="C241" s="367" t="s">
        <v>486</v>
      </c>
      <c r="D241" s="367" t="s">
        <v>107</v>
      </c>
      <c r="E241" s="691">
        <v>209307.29814276233</v>
      </c>
      <c r="F241" s="691">
        <v>206011.84123557483</v>
      </c>
      <c r="G241" s="691">
        <v>191350.31643714607</v>
      </c>
      <c r="H241" s="691">
        <v>189914.6376236103</v>
      </c>
      <c r="I241" s="691">
        <v>189842.33904418279</v>
      </c>
      <c r="J241" s="691">
        <v>190797.4373284399</v>
      </c>
      <c r="K241" s="691">
        <v>188853.26120936483</v>
      </c>
      <c r="L241" s="691">
        <v>185249.32349409573</v>
      </c>
      <c r="M241" s="691">
        <v>183733.25006724094</v>
      </c>
      <c r="N241" s="691">
        <v>184320.30842625877</v>
      </c>
      <c r="O241" s="691">
        <v>186074.61323503562</v>
      </c>
      <c r="P241" s="691">
        <v>187881.16287809459</v>
      </c>
      <c r="Q241" s="691">
        <v>189705.2518380759</v>
      </c>
      <c r="R241" s="691">
        <v>191547.05039961051</v>
      </c>
    </row>
    <row r="242" spans="1:18">
      <c r="A242" s="367" t="s">
        <v>564</v>
      </c>
      <c r="B242" s="367" t="s">
        <v>1035</v>
      </c>
      <c r="C242" s="367" t="s">
        <v>486</v>
      </c>
      <c r="D242" s="367" t="s">
        <v>107</v>
      </c>
      <c r="E242" s="691">
        <v>225430.27742907268</v>
      </c>
      <c r="F242" s="691">
        <v>93292.2095062976</v>
      </c>
      <c r="G242" s="691">
        <v>105394.92809614564</v>
      </c>
      <c r="H242" s="691">
        <v>109359.00529463567</v>
      </c>
      <c r="I242" s="691">
        <v>113698.93459111116</v>
      </c>
      <c r="J242" s="691">
        <v>119750.31933803967</v>
      </c>
      <c r="K242" s="691">
        <v>126923.54772832124</v>
      </c>
      <c r="L242" s="691">
        <v>132771.15401759185</v>
      </c>
      <c r="M242" s="691">
        <v>135259.40043255844</v>
      </c>
      <c r="N242" s="691">
        <v>137988.50990101372</v>
      </c>
      <c r="O242" s="691">
        <v>141413.0627162407</v>
      </c>
      <c r="P242" s="691">
        <v>146287.51024812306</v>
      </c>
      <c r="Q242" s="691">
        <v>150419.81535738299</v>
      </c>
      <c r="R242" s="691">
        <v>154344.58950898281</v>
      </c>
    </row>
    <row r="243" spans="1:18">
      <c r="A243" s="367" t="s">
        <v>565</v>
      </c>
      <c r="B243" s="367" t="s">
        <v>1035</v>
      </c>
      <c r="C243" s="367" t="s">
        <v>486</v>
      </c>
      <c r="D243" s="367" t="s">
        <v>107</v>
      </c>
      <c r="E243" s="691">
        <v>341397.84946236567</v>
      </c>
      <c r="F243" s="691">
        <v>319766.10510653374</v>
      </c>
      <c r="G243" s="691">
        <v>357549.07320252113</v>
      </c>
      <c r="H243" s="691">
        <v>359321.27934934461</v>
      </c>
      <c r="I243" s="691">
        <v>362507.8826128763</v>
      </c>
      <c r="J243" s="691">
        <v>366484.31075114181</v>
      </c>
      <c r="K243" s="691">
        <v>383149.09036430996</v>
      </c>
      <c r="L243" s="691">
        <v>384319.10758690955</v>
      </c>
      <c r="M243" s="691">
        <v>392924.72413488652</v>
      </c>
      <c r="N243" s="691">
        <v>401241.57572175964</v>
      </c>
      <c r="O243" s="691">
        <v>403834.51885450498</v>
      </c>
      <c r="P243" s="691">
        <v>402312.01846066228</v>
      </c>
      <c r="Q243" s="691">
        <v>398347.3672796532</v>
      </c>
      <c r="R243" s="691">
        <v>399153.84186856239</v>
      </c>
    </row>
    <row r="244" spans="1:18">
      <c r="A244" s="367" t="s">
        <v>566</v>
      </c>
      <c r="B244" s="367" t="s">
        <v>1035</v>
      </c>
      <c r="C244" s="367" t="s">
        <v>486</v>
      </c>
      <c r="D244" s="367" t="s">
        <v>107</v>
      </c>
      <c r="E244" s="691">
        <v>2742733.4573026346</v>
      </c>
      <c r="F244" s="691">
        <v>4025388.4682169114</v>
      </c>
      <c r="G244" s="691">
        <v>4689662.0460048914</v>
      </c>
      <c r="H244" s="691">
        <v>4839349.3594495514</v>
      </c>
      <c r="I244" s="691">
        <v>5023452.3893743614</v>
      </c>
      <c r="J244" s="691">
        <v>5045817.9845866784</v>
      </c>
      <c r="K244" s="691">
        <v>5128529.8358530821</v>
      </c>
      <c r="L244" s="691">
        <v>5248495.5015585301</v>
      </c>
      <c r="M244" s="691">
        <v>5401078.7265201835</v>
      </c>
      <c r="N244" s="691">
        <v>5558097.8208720135</v>
      </c>
      <c r="O244" s="691">
        <v>5727911.5012371931</v>
      </c>
      <c r="P244" s="691">
        <v>5894432.2134859478</v>
      </c>
      <c r="Q244" s="691">
        <v>6051247.7144590979</v>
      </c>
      <c r="R244" s="691">
        <v>6212235.1357215568</v>
      </c>
    </row>
    <row r="245" spans="1:18">
      <c r="A245" s="367" t="s">
        <v>567</v>
      </c>
      <c r="B245" s="367" t="s">
        <v>1035</v>
      </c>
      <c r="C245" s="367" t="s">
        <v>486</v>
      </c>
      <c r="D245" s="367" t="s">
        <v>107</v>
      </c>
      <c r="E245" s="691">
        <v>654724.51956303953</v>
      </c>
      <c r="F245" s="691">
        <v>571359.69051375613</v>
      </c>
      <c r="G245" s="691">
        <v>560766.42056460481</v>
      </c>
      <c r="H245" s="691">
        <v>522577.13507541956</v>
      </c>
      <c r="I245" s="691">
        <v>563701.23260141013</v>
      </c>
      <c r="J245" s="691">
        <v>597215.63337010879</v>
      </c>
      <c r="K245" s="691">
        <v>628153.85222227173</v>
      </c>
      <c r="L245" s="691">
        <v>664924.7354371245</v>
      </c>
      <c r="M245" s="691">
        <v>703419.10098058893</v>
      </c>
      <c r="N245" s="691">
        <v>740185.07963524165</v>
      </c>
      <c r="O245" s="691">
        <v>776419.82323300093</v>
      </c>
      <c r="P245" s="691">
        <v>812234.02872641024</v>
      </c>
      <c r="Q245" s="691">
        <v>847676.27067144844</v>
      </c>
      <c r="R245" s="691">
        <v>882344.40400926128</v>
      </c>
    </row>
    <row r="246" spans="1:18">
      <c r="A246" s="367" t="s">
        <v>490</v>
      </c>
      <c r="B246" s="367" t="s">
        <v>1035</v>
      </c>
      <c r="C246" s="367" t="s">
        <v>486</v>
      </c>
      <c r="D246" s="367" t="s">
        <v>107</v>
      </c>
      <c r="E246" s="691"/>
      <c r="F246" s="691">
        <v>72140.252138676267</v>
      </c>
      <c r="G246" s="691">
        <v>74250.792213671346</v>
      </c>
      <c r="H246" s="691">
        <v>76429.439252336451</v>
      </c>
      <c r="I246" s="691">
        <v>74967.666354264293</v>
      </c>
      <c r="J246" s="691">
        <v>74379.46428571429</v>
      </c>
      <c r="K246" s="691">
        <v>74425.908447380847</v>
      </c>
      <c r="L246" s="691">
        <v>75953.886333441362</v>
      </c>
      <c r="M246" s="691">
        <v>77707.841539936489</v>
      </c>
      <c r="N246" s="691">
        <v>79658.339570557393</v>
      </c>
      <c r="O246" s="691">
        <v>81737.77413766025</v>
      </c>
      <c r="P246" s="691">
        <v>83953.55717151257</v>
      </c>
      <c r="Q246" s="691">
        <v>86229.406612908817</v>
      </c>
      <c r="R246" s="691">
        <v>88307.223639726071</v>
      </c>
    </row>
    <row r="247" spans="1:18">
      <c r="A247" s="367" t="s">
        <v>568</v>
      </c>
      <c r="B247" s="367" t="s">
        <v>1035</v>
      </c>
      <c r="C247" s="367" t="s">
        <v>486</v>
      </c>
      <c r="D247" s="367" t="s">
        <v>107</v>
      </c>
      <c r="E247" s="691">
        <v>13392.416917364428</v>
      </c>
      <c r="F247" s="691">
        <v>19799.059139784946</v>
      </c>
      <c r="G247" s="691">
        <v>19803.04834484401</v>
      </c>
      <c r="H247" s="691">
        <v>19370.997679814383</v>
      </c>
      <c r="I247" s="691">
        <v>18811.75655387458</v>
      </c>
      <c r="J247" s="691">
        <v>17856.993006993009</v>
      </c>
      <c r="K247" s="691">
        <v>17637.308146399057</v>
      </c>
      <c r="L247" s="691">
        <v>17733.05050221513</v>
      </c>
      <c r="M247" s="691">
        <v>17838.696979343513</v>
      </c>
      <c r="N247" s="691">
        <v>18021.79114975913</v>
      </c>
      <c r="O247" s="691">
        <v>18260.502737714134</v>
      </c>
      <c r="P247" s="691">
        <v>18492.421574412889</v>
      </c>
      <c r="Q247" s="691">
        <v>18679.388116399725</v>
      </c>
      <c r="R247" s="691">
        <v>18894.609399398538</v>
      </c>
    </row>
    <row r="248" spans="1:18">
      <c r="A248" s="367" t="s">
        <v>491</v>
      </c>
      <c r="B248" s="367" t="s">
        <v>1035</v>
      </c>
      <c r="C248" s="367" t="s">
        <v>486</v>
      </c>
      <c r="D248" s="367" t="s">
        <v>107</v>
      </c>
      <c r="E248" s="691"/>
      <c r="F248" s="691">
        <v>343774.57077289559</v>
      </c>
      <c r="G248" s="691">
        <v>377902.67105380876</v>
      </c>
      <c r="H248" s="691">
        <v>384429.04657323624</v>
      </c>
      <c r="I248" s="691">
        <v>380289.36422969232</v>
      </c>
      <c r="J248" s="691">
        <v>377896.61115667608</v>
      </c>
      <c r="K248" s="691">
        <v>385507.84553012968</v>
      </c>
      <c r="L248" s="691">
        <v>400772.04286280251</v>
      </c>
      <c r="M248" s="691">
        <v>410096.19548199937</v>
      </c>
      <c r="N248" s="691">
        <v>418867.19157081516</v>
      </c>
      <c r="O248" s="691">
        <v>427192.19935884781</v>
      </c>
      <c r="P248" s="691">
        <v>435667.86168081663</v>
      </c>
      <c r="Q248" s="691">
        <v>444399.63547739387</v>
      </c>
      <c r="R248" s="691">
        <v>453295.91285426053</v>
      </c>
    </row>
    <row r="249" spans="1:18">
      <c r="A249" s="367" t="s">
        <v>492</v>
      </c>
      <c r="B249" s="367" t="s">
        <v>1035</v>
      </c>
      <c r="C249" s="367" t="s">
        <v>486</v>
      </c>
      <c r="D249" s="367" t="s">
        <v>107</v>
      </c>
      <c r="E249" s="691">
        <v>251138.71163913136</v>
      </c>
      <c r="F249" s="691">
        <v>331651.3918289243</v>
      </c>
      <c r="G249" s="691">
        <v>324965.69846666633</v>
      </c>
      <c r="H249" s="691">
        <v>327193.2594663768</v>
      </c>
      <c r="I249" s="691">
        <v>325776.32606017077</v>
      </c>
      <c r="J249" s="691">
        <v>323705.23261583672</v>
      </c>
      <c r="K249" s="691">
        <v>326359.21549393266</v>
      </c>
      <c r="L249" s="691">
        <v>328249.74402421323</v>
      </c>
      <c r="M249" s="691">
        <v>332136.68706332083</v>
      </c>
      <c r="N249" s="691">
        <v>336653.79735486693</v>
      </c>
      <c r="O249" s="691">
        <v>341900.7667085646</v>
      </c>
      <c r="P249" s="691">
        <v>347534.74968172202</v>
      </c>
      <c r="Q249" s="691">
        <v>353225.16224587359</v>
      </c>
      <c r="R249" s="691">
        <v>358975.57643702585</v>
      </c>
    </row>
    <row r="250" spans="1:18">
      <c r="A250" s="367" t="s">
        <v>569</v>
      </c>
      <c r="B250" s="367" t="s">
        <v>1035</v>
      </c>
      <c r="C250" s="367" t="s">
        <v>486</v>
      </c>
      <c r="D250" s="367" t="s">
        <v>107</v>
      </c>
      <c r="E250" s="691">
        <v>166044.22318582598</v>
      </c>
      <c r="F250" s="691">
        <v>106142.89282071142</v>
      </c>
      <c r="G250" s="691">
        <v>113964.34682151841</v>
      </c>
      <c r="H250" s="691">
        <v>118944.91538374091</v>
      </c>
      <c r="I250" s="691">
        <v>121307.83537287016</v>
      </c>
      <c r="J250" s="691">
        <v>123904.6782802651</v>
      </c>
      <c r="K250" s="691">
        <v>127761.63324618792</v>
      </c>
      <c r="L250" s="691">
        <v>132360.05778909542</v>
      </c>
      <c r="M250" s="691">
        <v>137123.98983014174</v>
      </c>
      <c r="N250" s="691">
        <v>142726.33182709364</v>
      </c>
      <c r="O250" s="691">
        <v>148557.56328306487</v>
      </c>
      <c r="P250" s="691">
        <v>154627.03571291789</v>
      </c>
      <c r="Q250" s="691">
        <v>159440.3286533966</v>
      </c>
      <c r="R250" s="691">
        <v>164403.45172431952</v>
      </c>
    </row>
    <row r="251" spans="1:18">
      <c r="A251" s="367" t="s">
        <v>570</v>
      </c>
      <c r="B251" s="367" t="s">
        <v>1035</v>
      </c>
      <c r="C251" s="367" t="s">
        <v>486</v>
      </c>
      <c r="D251" s="367" t="s">
        <v>107</v>
      </c>
      <c r="E251" s="691">
        <v>10759.84895301229</v>
      </c>
      <c r="F251" s="691">
        <v>14171.816244568283</v>
      </c>
      <c r="G251" s="691">
        <v>16871.991997123911</v>
      </c>
      <c r="H251" s="691">
        <v>16873.414947907095</v>
      </c>
      <c r="I251" s="691">
        <v>16661.688743126138</v>
      </c>
      <c r="J251" s="691">
        <v>16760.612957491623</v>
      </c>
      <c r="K251" s="691">
        <v>17411.080167941305</v>
      </c>
      <c r="L251" s="691">
        <v>16659.602199635279</v>
      </c>
      <c r="M251" s="691">
        <v>17478.325958806316</v>
      </c>
      <c r="N251" s="691">
        <v>18085.558178656753</v>
      </c>
      <c r="O251" s="691">
        <v>18569.05243218027</v>
      </c>
      <c r="P251" s="691">
        <v>18981.618343488033</v>
      </c>
      <c r="Q251" s="691">
        <v>19305.202222253636</v>
      </c>
      <c r="R251" s="691">
        <v>19626.46065112597</v>
      </c>
    </row>
    <row r="252" spans="1:18">
      <c r="A252" s="367" t="s">
        <v>571</v>
      </c>
      <c r="B252" s="367" t="s">
        <v>1035</v>
      </c>
      <c r="C252" s="367" t="s">
        <v>486</v>
      </c>
      <c r="D252" s="367" t="s">
        <v>107</v>
      </c>
      <c r="E252" s="691">
        <v>83258.096991437094</v>
      </c>
      <c r="F252" s="691">
        <v>135177.44358247705</v>
      </c>
      <c r="G252" s="691">
        <v>173108.67334782454</v>
      </c>
      <c r="H252" s="691">
        <v>176105.57279339893</v>
      </c>
      <c r="I252" s="691">
        <v>178853.97170390695</v>
      </c>
      <c r="J252" s="691">
        <v>185412.73349591607</v>
      </c>
      <c r="K252" s="691">
        <v>197034.00132283993</v>
      </c>
      <c r="L252" s="691">
        <v>208570.80163060324</v>
      </c>
      <c r="M252" s="691">
        <v>217481.67884310137</v>
      </c>
      <c r="N252" s="691">
        <v>224836.86596698276</v>
      </c>
      <c r="O252" s="691">
        <v>232440.80405653405</v>
      </c>
      <c r="P252" s="691">
        <v>240301.90581994021</v>
      </c>
      <c r="Q252" s="691">
        <v>248428.86848150022</v>
      </c>
      <c r="R252" s="691">
        <v>256830.68340391622</v>
      </c>
    </row>
    <row r="253" spans="1:18">
      <c r="A253" s="367" t="s">
        <v>572</v>
      </c>
      <c r="B253" s="367" t="s">
        <v>1035</v>
      </c>
      <c r="C253" s="367" t="s">
        <v>486</v>
      </c>
      <c r="D253" s="367" t="s">
        <v>107</v>
      </c>
      <c r="E253" s="691">
        <v>2893.6640423705612</v>
      </c>
      <c r="F253" s="691">
        <v>3484.3148574074303</v>
      </c>
      <c r="G253" s="691">
        <v>3762.3366098623069</v>
      </c>
      <c r="H253" s="691">
        <v>3990.7863206534653</v>
      </c>
      <c r="I253" s="691">
        <v>4146.8040051355028</v>
      </c>
      <c r="J253" s="691">
        <v>4265.8824555623678</v>
      </c>
      <c r="K253" s="691">
        <v>4352.9176103072068</v>
      </c>
      <c r="L253" s="691">
        <v>4286.530734000522</v>
      </c>
      <c r="M253" s="691">
        <v>4031.8805348769324</v>
      </c>
      <c r="N253" s="691">
        <v>3801.9053452306457</v>
      </c>
      <c r="O253" s="691">
        <v>3713.9084276799395</v>
      </c>
      <c r="P253" s="691">
        <v>3682.8633384928385</v>
      </c>
      <c r="Q253" s="691">
        <v>3613.200340006435</v>
      </c>
      <c r="R253" s="691">
        <v>3599.816355680568</v>
      </c>
    </row>
    <row r="254" spans="1:18">
      <c r="A254" s="367" t="s">
        <v>573</v>
      </c>
      <c r="B254" s="367" t="s">
        <v>1035</v>
      </c>
      <c r="C254" s="367" t="s">
        <v>486</v>
      </c>
      <c r="D254" s="367" t="s">
        <v>107</v>
      </c>
      <c r="E254" s="691">
        <v>12507.807399071276</v>
      </c>
      <c r="F254" s="691">
        <v>16680.244619605503</v>
      </c>
      <c r="G254" s="691">
        <v>20226.913238949674</v>
      </c>
      <c r="H254" s="691">
        <v>20155.769902947512</v>
      </c>
      <c r="I254" s="691">
        <v>20104.368932038837</v>
      </c>
      <c r="J254" s="691">
        <v>19969.30342384888</v>
      </c>
      <c r="K254" s="691">
        <v>19938.869665513263</v>
      </c>
      <c r="L254" s="691">
        <v>20367.731867833638</v>
      </c>
      <c r="M254" s="691">
        <v>20618.490799507621</v>
      </c>
      <c r="N254" s="691">
        <v>21074.487892760819</v>
      </c>
      <c r="O254" s="691">
        <v>21598.502876278057</v>
      </c>
      <c r="P254" s="691">
        <v>22201.092301912213</v>
      </c>
      <c r="Q254" s="691">
        <v>22840.042803851142</v>
      </c>
      <c r="R254" s="691">
        <v>23291.632073032652</v>
      </c>
    </row>
    <row r="255" spans="1:18">
      <c r="A255" s="367" t="s">
        <v>574</v>
      </c>
      <c r="B255" s="367" t="s">
        <v>1035</v>
      </c>
      <c r="C255" s="367" t="s">
        <v>486</v>
      </c>
      <c r="D255" s="367" t="s">
        <v>107</v>
      </c>
      <c r="E255" s="691">
        <v>899.04494382022472</v>
      </c>
      <c r="F255" s="691">
        <v>1393.5255354200988</v>
      </c>
      <c r="G255" s="691">
        <v>1459.1639871382636</v>
      </c>
      <c r="H255" s="691">
        <v>1481.9808306709265</v>
      </c>
      <c r="I255" s="691">
        <v>1500.2698412698412</v>
      </c>
      <c r="J255" s="691">
        <v>1521.859100621062</v>
      </c>
      <c r="K255" s="691">
        <v>1545.1540417247093</v>
      </c>
      <c r="L255" s="691">
        <v>1575.8970418196302</v>
      </c>
      <c r="M255" s="691">
        <v>1608.7737640279113</v>
      </c>
      <c r="N255" s="691">
        <v>1643.9055286316529</v>
      </c>
      <c r="O255" s="691">
        <v>1674.8819130379968</v>
      </c>
      <c r="P255" s="691">
        <v>1701.4591799214888</v>
      </c>
      <c r="Q255" s="691">
        <v>1728.4459519874474</v>
      </c>
      <c r="R255" s="691">
        <v>1755.8825079824724</v>
      </c>
    </row>
    <row r="256" spans="1:18">
      <c r="A256" s="367" t="s">
        <v>575</v>
      </c>
      <c r="B256" s="367" t="s">
        <v>1035</v>
      </c>
      <c r="C256" s="367" t="s">
        <v>486</v>
      </c>
      <c r="D256" s="367" t="s">
        <v>107</v>
      </c>
      <c r="E256" s="691">
        <v>158963.33339547465</v>
      </c>
      <c r="F256" s="691">
        <v>8180097.9233524008</v>
      </c>
      <c r="G256" s="691">
        <v>7780351.9375794744</v>
      </c>
      <c r="H256" s="691">
        <v>7714336.0790320896</v>
      </c>
      <c r="I256" s="691">
        <v>7932785.9301996483</v>
      </c>
      <c r="J256" s="691">
        <v>7213583.0951623749</v>
      </c>
      <c r="K256" s="691">
        <v>6998497.5040750662</v>
      </c>
      <c r="L256" s="691">
        <v>5981284.3495049486</v>
      </c>
      <c r="M256" s="691">
        <v>5394633.4117375901</v>
      </c>
      <c r="N256" s="691">
        <v>5154109.0515529132</v>
      </c>
      <c r="O256" s="691">
        <v>4939611.0398144815</v>
      </c>
      <c r="P256" s="691">
        <v>4736314.5409509605</v>
      </c>
      <c r="Q256" s="691">
        <v>4537173.7728739399</v>
      </c>
      <c r="R256" s="691">
        <v>4382753.2370644696</v>
      </c>
    </row>
    <row r="257" spans="1:18">
      <c r="A257" s="367" t="s">
        <v>576</v>
      </c>
      <c r="B257" s="367" t="s">
        <v>1035</v>
      </c>
      <c r="C257" s="367" t="s">
        <v>486</v>
      </c>
      <c r="D257" s="367" t="s">
        <v>107</v>
      </c>
      <c r="E257" s="691"/>
      <c r="F257" s="691">
        <v>3477.4670370918816</v>
      </c>
      <c r="G257" s="691">
        <v>2843.9123422564371</v>
      </c>
      <c r="H257" s="691">
        <v>2991.9662201883134</v>
      </c>
      <c r="I257" s="691">
        <v>3099.7106436517406</v>
      </c>
      <c r="J257" s="691">
        <v>3092.2323575872633</v>
      </c>
      <c r="K257" s="691">
        <v>3142.7303391391247</v>
      </c>
      <c r="L257" s="691">
        <v>3187.5952197005872</v>
      </c>
      <c r="M257" s="691">
        <v>3198.9267552834167</v>
      </c>
      <c r="N257" s="691">
        <v>3197.3588671658495</v>
      </c>
      <c r="O257" s="691">
        <v>3208.2637992708433</v>
      </c>
      <c r="P257" s="691">
        <v>3217.7778048071377</v>
      </c>
      <c r="Q257" s="691">
        <v>3232.8380038773294</v>
      </c>
      <c r="R257" s="691">
        <v>3253.0247776982487</v>
      </c>
    </row>
    <row r="258" spans="1:18">
      <c r="A258" s="367" t="s">
        <v>493</v>
      </c>
      <c r="B258" s="367" t="s">
        <v>1035</v>
      </c>
      <c r="C258" s="367" t="s">
        <v>486</v>
      </c>
      <c r="D258" s="367" t="s">
        <v>107</v>
      </c>
      <c r="E258" s="691"/>
      <c r="F258" s="691">
        <v>11031.221694815469</v>
      </c>
      <c r="G258" s="691">
        <v>11039.211424371291</v>
      </c>
      <c r="H258" s="691">
        <v>11908.752839071642</v>
      </c>
      <c r="I258" s="691">
        <v>12567.927441317157</v>
      </c>
      <c r="J258" s="691">
        <v>12813.730008317085</v>
      </c>
      <c r="K258" s="691">
        <v>13229.802655228417</v>
      </c>
      <c r="L258" s="691">
        <v>13397.018284877988</v>
      </c>
      <c r="M258" s="691">
        <v>13708.449996308924</v>
      </c>
      <c r="N258" s="691">
        <v>14119.965251282008</v>
      </c>
      <c r="O258" s="691">
        <v>14617.914189175795</v>
      </c>
      <c r="P258" s="691">
        <v>15141.200829755311</v>
      </c>
      <c r="Q258" s="691">
        <v>15703.753766565234</v>
      </c>
      <c r="R258" s="691">
        <v>16291.31494047876</v>
      </c>
    </row>
    <row r="259" spans="1:18">
      <c r="A259" s="367" t="s">
        <v>577</v>
      </c>
      <c r="B259" s="367" t="s">
        <v>1035</v>
      </c>
      <c r="C259" s="367" t="s">
        <v>486</v>
      </c>
      <c r="D259" s="367" t="s">
        <v>107</v>
      </c>
      <c r="E259" s="691">
        <v>2925.4925206394514</v>
      </c>
      <c r="F259" s="691">
        <v>3370.7633047801733</v>
      </c>
      <c r="G259" s="691">
        <v>5150.3764679075275</v>
      </c>
      <c r="H259" s="691">
        <v>5646.4536243420944</v>
      </c>
      <c r="I259" s="691">
        <v>6041.0111090328164</v>
      </c>
      <c r="J259" s="691">
        <v>6537.0509038562432</v>
      </c>
      <c r="K259" s="691">
        <v>7097.7671783262858</v>
      </c>
      <c r="L259" s="691">
        <v>7698.5636244533434</v>
      </c>
      <c r="M259" s="691">
        <v>7914.6053447997519</v>
      </c>
      <c r="N259" s="691">
        <v>8334.2625484971104</v>
      </c>
      <c r="O259" s="691">
        <v>8817.6303868726991</v>
      </c>
      <c r="P259" s="691">
        <v>9333.4452512665812</v>
      </c>
      <c r="Q259" s="691">
        <v>9879.4345606792431</v>
      </c>
      <c r="R259" s="691">
        <v>10436.932582833726</v>
      </c>
    </row>
    <row r="260" spans="1:18">
      <c r="A260" s="367" t="s">
        <v>578</v>
      </c>
      <c r="B260" s="367" t="s">
        <v>1035</v>
      </c>
      <c r="C260" s="367" t="s">
        <v>486</v>
      </c>
      <c r="D260" s="367" t="s">
        <v>107</v>
      </c>
      <c r="E260" s="691"/>
      <c r="F260" s="691">
        <v>27928.814710417199</v>
      </c>
      <c r="G260" s="691">
        <v>28466.401395446625</v>
      </c>
      <c r="H260" s="691">
        <v>28848.563724943531</v>
      </c>
      <c r="I260" s="691">
        <v>28664.177731130512</v>
      </c>
      <c r="J260" s="691">
        <v>28515.88425713067</v>
      </c>
      <c r="K260" s="691">
        <v>28647.001684731382</v>
      </c>
      <c r="L260" s="691">
        <v>29030.409990811622</v>
      </c>
      <c r="M260" s="691">
        <v>29319.331502655783</v>
      </c>
      <c r="N260" s="691">
        <v>29721.427617648747</v>
      </c>
      <c r="O260" s="691">
        <v>30105.049321515598</v>
      </c>
      <c r="P260" s="691">
        <v>30511.528109738767</v>
      </c>
      <c r="Q260" s="691">
        <v>30922.849145775883</v>
      </c>
      <c r="R260" s="691">
        <v>31263.316392915032</v>
      </c>
    </row>
    <row r="261" spans="1:18">
      <c r="A261" s="367" t="s">
        <v>579</v>
      </c>
      <c r="B261" s="367" t="s">
        <v>1035</v>
      </c>
      <c r="C261" s="367" t="s">
        <v>486</v>
      </c>
      <c r="D261" s="367" t="s">
        <v>107</v>
      </c>
      <c r="E261" s="691">
        <v>4967.2743162524039</v>
      </c>
      <c r="F261" s="691">
        <v>6557.15750461671</v>
      </c>
      <c r="G261" s="691">
        <v>6493.3676808360378</v>
      </c>
      <c r="H261" s="691">
        <v>6612.122531889423</v>
      </c>
      <c r="I261" s="691">
        <v>6653.1617322593402</v>
      </c>
      <c r="J261" s="691">
        <v>6918.2182926344822</v>
      </c>
      <c r="K261" s="691">
        <v>7247.8995837607545</v>
      </c>
      <c r="L261" s="691">
        <v>7521.9495182711116</v>
      </c>
      <c r="M261" s="691">
        <v>7671.6400559481481</v>
      </c>
      <c r="N261" s="691">
        <v>7931.178127492668</v>
      </c>
      <c r="O261" s="691">
        <v>8199.496591507339</v>
      </c>
      <c r="P261" s="691">
        <v>8452.4163868672749</v>
      </c>
      <c r="Q261" s="691">
        <v>8713.1376883527391</v>
      </c>
      <c r="R261" s="691">
        <v>8981.9011394362515</v>
      </c>
    </row>
    <row r="262" spans="1:18">
      <c r="A262" s="367" t="s">
        <v>494</v>
      </c>
      <c r="B262" s="367" t="s">
        <v>1035</v>
      </c>
      <c r="C262" s="367" t="s">
        <v>486</v>
      </c>
      <c r="D262" s="367" t="s">
        <v>107</v>
      </c>
      <c r="E262" s="691">
        <v>25366.764079082772</v>
      </c>
      <c r="F262" s="691">
        <v>34305.775242804935</v>
      </c>
      <c r="G262" s="691">
        <v>34962.637068580028</v>
      </c>
      <c r="H262" s="691">
        <v>35702.352772211139</v>
      </c>
      <c r="I262" s="691">
        <v>35023.81941126036</v>
      </c>
      <c r="J262" s="691">
        <v>34595.592069838727</v>
      </c>
      <c r="K262" s="691">
        <v>34198.819724577945</v>
      </c>
      <c r="L262" s="691">
        <v>34217.73607105438</v>
      </c>
      <c r="M262" s="691">
        <v>34355.401717560148</v>
      </c>
      <c r="N262" s="691">
        <v>34547.799410445296</v>
      </c>
      <c r="O262" s="691">
        <v>34829.200692640981</v>
      </c>
      <c r="P262" s="691">
        <v>35180.036169087733</v>
      </c>
      <c r="Q262" s="691">
        <v>35568.794325541661</v>
      </c>
      <c r="R262" s="691">
        <v>35958.14569667774</v>
      </c>
    </row>
    <row r="263" spans="1:18">
      <c r="A263" s="367" t="s">
        <v>495</v>
      </c>
      <c r="B263" s="367" t="s">
        <v>1035</v>
      </c>
      <c r="C263" s="367" t="s">
        <v>486</v>
      </c>
      <c r="D263" s="367" t="s">
        <v>107</v>
      </c>
      <c r="E263" s="691">
        <v>25453.541191650318</v>
      </c>
      <c r="F263" s="691">
        <v>31547.572649653404</v>
      </c>
      <c r="G263" s="691">
        <v>31840.572253095204</v>
      </c>
      <c r="H263" s="691">
        <v>32345.376140647022</v>
      </c>
      <c r="I263" s="691">
        <v>32248.200189311498</v>
      </c>
      <c r="J263" s="691">
        <v>32295.870513085487</v>
      </c>
      <c r="K263" s="691">
        <v>32210.144847124222</v>
      </c>
      <c r="L263" s="691">
        <v>32427.866885769221</v>
      </c>
      <c r="M263" s="691">
        <v>32649.001882714125</v>
      </c>
      <c r="N263" s="691">
        <v>32921.056101514419</v>
      </c>
      <c r="O263" s="691">
        <v>33258.157035592645</v>
      </c>
      <c r="P263" s="691">
        <v>33679.411416906645</v>
      </c>
      <c r="Q263" s="691">
        <v>34124.187020930571</v>
      </c>
      <c r="R263" s="691">
        <v>34255.824138116674</v>
      </c>
    </row>
    <row r="264" spans="1:18">
      <c r="A264" s="367" t="s">
        <v>580</v>
      </c>
      <c r="B264" s="367" t="s">
        <v>1035</v>
      </c>
      <c r="C264" s="367" t="s">
        <v>486</v>
      </c>
      <c r="D264" s="367" t="s">
        <v>107</v>
      </c>
      <c r="E264" s="691">
        <v>3284690.6680731182</v>
      </c>
      <c r="F264" s="691">
        <v>2757724.8684533942</v>
      </c>
      <c r="G264" s="691">
        <v>2573697.7449134327</v>
      </c>
      <c r="H264" s="691">
        <v>2655316.0315374103</v>
      </c>
      <c r="I264" s="691">
        <v>2692436.1452663052</v>
      </c>
      <c r="J264" s="691">
        <v>2737217.3103305208</v>
      </c>
      <c r="K264" s="691">
        <v>2814586.9012221871</v>
      </c>
      <c r="L264" s="691">
        <v>2886225.1778173875</v>
      </c>
      <c r="M264" s="691">
        <v>2936545.1384245916</v>
      </c>
      <c r="N264" s="691">
        <v>3026425.8382264641</v>
      </c>
      <c r="O264" s="691">
        <v>3125628.3337122402</v>
      </c>
      <c r="P264" s="691">
        <v>3236092.8624786008</v>
      </c>
      <c r="Q264" s="691">
        <v>3352835.1956418427</v>
      </c>
      <c r="R264" s="691">
        <v>3473319.8281394318</v>
      </c>
    </row>
    <row r="265" spans="1:18">
      <c r="A265" s="367" t="s">
        <v>581</v>
      </c>
      <c r="B265" s="367" t="s">
        <v>1035</v>
      </c>
      <c r="C265" s="367" t="s">
        <v>486</v>
      </c>
      <c r="D265" s="367" t="s">
        <v>107</v>
      </c>
      <c r="E265" s="691">
        <v>12214.305949812606</v>
      </c>
      <c r="F265" s="691">
        <v>11450.129135403922</v>
      </c>
      <c r="G265" s="691">
        <v>12516.574877444264</v>
      </c>
      <c r="H265" s="691">
        <v>11657.198169154999</v>
      </c>
      <c r="I265" s="691">
        <v>11979.307586495224</v>
      </c>
      <c r="J265" s="691">
        <v>12215.793758838261</v>
      </c>
      <c r="K265" s="691">
        <v>11861.61435762554</v>
      </c>
      <c r="L265" s="691">
        <v>12048.046050238347</v>
      </c>
      <c r="M265" s="691">
        <v>11995.363030605617</v>
      </c>
      <c r="N265" s="691">
        <v>12060.440898844679</v>
      </c>
      <c r="O265" s="691">
        <v>12294.270139910637</v>
      </c>
      <c r="P265" s="691">
        <v>12580.488994312254</v>
      </c>
      <c r="Q265" s="691">
        <v>12910.09888572684</v>
      </c>
      <c r="R265" s="691">
        <v>13248.344584586488</v>
      </c>
    </row>
    <row r="266" spans="1:18">
      <c r="A266" s="367" t="s">
        <v>582</v>
      </c>
      <c r="B266" s="367" t="s">
        <v>1035</v>
      </c>
      <c r="C266" s="367" t="s">
        <v>486</v>
      </c>
      <c r="D266" s="367" t="s">
        <v>107</v>
      </c>
      <c r="E266" s="691"/>
      <c r="F266" s="691">
        <v>2034.6704552693611</v>
      </c>
      <c r="G266" s="691">
        <v>2806.1419668514122</v>
      </c>
      <c r="H266" s="691">
        <v>3050.1708296352031</v>
      </c>
      <c r="I266" s="691">
        <v>3289.1095712451743</v>
      </c>
      <c r="J266" s="691">
        <v>3448.6065361067826</v>
      </c>
      <c r="K266" s="691">
        <v>3659.8076178853735</v>
      </c>
      <c r="L266" s="691">
        <v>3793.5948284906199</v>
      </c>
      <c r="M266" s="691">
        <v>3906.9628375343127</v>
      </c>
      <c r="N266" s="691">
        <v>4091.844467946496</v>
      </c>
      <c r="O266" s="691">
        <v>4297.915721104162</v>
      </c>
      <c r="P266" s="691">
        <v>4509.0981860762704</v>
      </c>
      <c r="Q266" s="691">
        <v>4737.3118850061983</v>
      </c>
      <c r="R266" s="691">
        <v>5196.3208465153593</v>
      </c>
    </row>
    <row r="267" spans="1:18">
      <c r="A267" s="367" t="s">
        <v>496</v>
      </c>
      <c r="B267" s="367" t="s">
        <v>1035</v>
      </c>
      <c r="C267" s="367" t="s">
        <v>486</v>
      </c>
      <c r="D267" s="367" t="s">
        <v>107</v>
      </c>
      <c r="E267" s="691">
        <v>24517.974604322048</v>
      </c>
      <c r="F267" s="691">
        <v>29324.706405098765</v>
      </c>
      <c r="G267" s="691">
        <v>31424.216004965871</v>
      </c>
      <c r="H267" s="691">
        <v>33170.168770750883</v>
      </c>
      <c r="I267" s="691">
        <v>33292.415382662402</v>
      </c>
      <c r="J267" s="691">
        <v>33326.786555125545</v>
      </c>
      <c r="K267" s="691">
        <v>33674.174131661159</v>
      </c>
      <c r="L267" s="691">
        <v>33869.47496947497</v>
      </c>
      <c r="M267" s="691">
        <v>34000.238140209673</v>
      </c>
      <c r="N267" s="691">
        <v>34454.768616300971</v>
      </c>
      <c r="O267" s="691">
        <v>34817.891514641778</v>
      </c>
      <c r="P267" s="691">
        <v>35239.608714468392</v>
      </c>
      <c r="Q267" s="691">
        <v>35679.624848776839</v>
      </c>
      <c r="R267" s="691">
        <v>36106.032466787081</v>
      </c>
    </row>
    <row r="268" spans="1:18">
      <c r="A268" s="367" t="s">
        <v>583</v>
      </c>
      <c r="B268" s="367" t="s">
        <v>1035</v>
      </c>
      <c r="C268" s="367" t="s">
        <v>486</v>
      </c>
      <c r="D268" s="367" t="s">
        <v>107</v>
      </c>
      <c r="E268" s="691">
        <v>617.8884583092497</v>
      </c>
      <c r="F268" s="691">
        <v>842.78497684691592</v>
      </c>
      <c r="G268" s="691">
        <v>1016.9473617222235</v>
      </c>
      <c r="H268" s="691">
        <v>1130.9040982085371</v>
      </c>
      <c r="I268" s="691">
        <v>1205.1979733622479</v>
      </c>
      <c r="J268" s="691">
        <v>1261.0934651003568</v>
      </c>
      <c r="K268" s="691">
        <v>1278.6746475553964</v>
      </c>
      <c r="L268" s="691">
        <v>1290.2990173153735</v>
      </c>
      <c r="M268" s="691">
        <v>1315.1592573233943</v>
      </c>
      <c r="N268" s="691">
        <v>1381.0530222557152</v>
      </c>
      <c r="O268" s="691">
        <v>1426.5553167679179</v>
      </c>
      <c r="P268" s="691">
        <v>1476.8274330187974</v>
      </c>
      <c r="Q268" s="691">
        <v>1517.0840939857094</v>
      </c>
      <c r="R268" s="691">
        <v>1546.6909917635005</v>
      </c>
    </row>
    <row r="269" spans="1:18">
      <c r="A269" s="367" t="s">
        <v>497</v>
      </c>
      <c r="B269" s="367" t="s">
        <v>1035</v>
      </c>
      <c r="C269" s="367" t="s">
        <v>486</v>
      </c>
      <c r="D269" s="367" t="s">
        <v>107</v>
      </c>
      <c r="E269" s="691">
        <v>14745.558000223697</v>
      </c>
      <c r="F269" s="691">
        <v>20946.702128225825</v>
      </c>
      <c r="G269" s="691">
        <v>20327.828514934721</v>
      </c>
      <c r="H269" s="691">
        <v>18464.601445314522</v>
      </c>
      <c r="I269" s="691">
        <v>17173.710487850527</v>
      </c>
      <c r="J269" s="691">
        <v>16749.550833852147</v>
      </c>
      <c r="K269" s="691">
        <v>16977.624751416766</v>
      </c>
      <c r="L269" s="691">
        <v>17117.446163342094</v>
      </c>
      <c r="M269" s="691">
        <v>17054.355657443561</v>
      </c>
      <c r="N269" s="691">
        <v>17544.875495333185</v>
      </c>
      <c r="O269" s="691">
        <v>18127.641266669623</v>
      </c>
      <c r="P269" s="691">
        <v>18672.653814954629</v>
      </c>
      <c r="Q269" s="691">
        <v>19153.375038917449</v>
      </c>
      <c r="R269" s="691">
        <v>19558.173892328785</v>
      </c>
    </row>
    <row r="270" spans="1:18">
      <c r="A270" s="367" t="s">
        <v>584</v>
      </c>
      <c r="B270" s="367" t="s">
        <v>1035</v>
      </c>
      <c r="C270" s="367" t="s">
        <v>486</v>
      </c>
      <c r="D270" s="367" t="s">
        <v>107</v>
      </c>
      <c r="E270" s="691">
        <v>11570.308185033235</v>
      </c>
      <c r="F270" s="691">
        <v>19086.223305996835</v>
      </c>
      <c r="G270" s="691">
        <v>17937.881021360568</v>
      </c>
      <c r="H270" s="691">
        <v>18006.781472358911</v>
      </c>
      <c r="I270" s="691">
        <v>17729.737061478816</v>
      </c>
      <c r="J270" s="691">
        <v>18075.849862334344</v>
      </c>
      <c r="K270" s="691">
        <v>19032.001476058518</v>
      </c>
      <c r="L270" s="691">
        <v>19827.357280371099</v>
      </c>
      <c r="M270" s="691">
        <v>20338.961629587662</v>
      </c>
      <c r="N270" s="691">
        <v>20762.358212356947</v>
      </c>
      <c r="O270" s="691">
        <v>21197.652433383228</v>
      </c>
      <c r="P270" s="691">
        <v>21642.087066986282</v>
      </c>
      <c r="Q270" s="691">
        <v>22095.853988637326</v>
      </c>
      <c r="R270" s="691">
        <v>22559.149602846523</v>
      </c>
    </row>
    <row r="271" spans="1:18">
      <c r="A271" s="367" t="s">
        <v>585</v>
      </c>
      <c r="B271" s="367" t="s">
        <v>1035</v>
      </c>
      <c r="C271" s="367" t="s">
        <v>486</v>
      </c>
      <c r="D271" s="367" t="s">
        <v>107</v>
      </c>
      <c r="E271" s="691">
        <v>11247.749481742538</v>
      </c>
      <c r="F271" s="691">
        <v>13117.380015735642</v>
      </c>
      <c r="G271" s="691">
        <v>13874.500938999792</v>
      </c>
      <c r="H271" s="691">
        <v>14099.484780060293</v>
      </c>
      <c r="I271" s="691">
        <v>14164.11971050496</v>
      </c>
      <c r="J271" s="691">
        <v>14329.612343887406</v>
      </c>
      <c r="K271" s="691">
        <v>14574.223428955411</v>
      </c>
      <c r="L271" s="691">
        <v>14787.50474742792</v>
      </c>
      <c r="M271" s="691">
        <v>15003.907255926877</v>
      </c>
      <c r="N271" s="691">
        <v>15208.838672105361</v>
      </c>
      <c r="O271" s="691">
        <v>15386.893368754401</v>
      </c>
      <c r="P271" s="691">
        <v>15582.044211480057</v>
      </c>
      <c r="Q271" s="691">
        <v>15794.872132417377</v>
      </c>
      <c r="R271" s="691">
        <v>16026.016602647853</v>
      </c>
    </row>
    <row r="272" spans="1:18">
      <c r="A272" s="367" t="s">
        <v>586</v>
      </c>
      <c r="B272" s="367" t="s">
        <v>1035</v>
      </c>
      <c r="C272" s="367" t="s">
        <v>486</v>
      </c>
      <c r="D272" s="367" t="s">
        <v>107</v>
      </c>
      <c r="E272" s="691">
        <v>709048.85685276939</v>
      </c>
      <c r="F272" s="691">
        <v>752989.46892840276</v>
      </c>
      <c r="G272" s="691">
        <v>737620.6347923245</v>
      </c>
      <c r="H272" s="691">
        <v>746660.72408623819</v>
      </c>
      <c r="I272" s="691">
        <v>755467.23105435958</v>
      </c>
      <c r="J272" s="691">
        <v>753562.1608098346</v>
      </c>
      <c r="K272" s="691">
        <v>742799.97787246178</v>
      </c>
      <c r="L272" s="691">
        <v>725735.23891242116</v>
      </c>
      <c r="M272" s="691">
        <v>736761.11964159249</v>
      </c>
      <c r="N272" s="691">
        <v>757482.52245176362</v>
      </c>
      <c r="O272" s="691">
        <v>782135.94067727297</v>
      </c>
      <c r="P272" s="691">
        <v>813052.92292396387</v>
      </c>
      <c r="Q272" s="691">
        <v>843201.11252989655</v>
      </c>
      <c r="R272" s="691">
        <v>871927.42925015057</v>
      </c>
    </row>
    <row r="273" spans="1:18">
      <c r="A273" s="367" t="s">
        <v>587</v>
      </c>
      <c r="B273" s="367" t="s">
        <v>1035</v>
      </c>
      <c r="C273" s="367" t="s">
        <v>486</v>
      </c>
      <c r="D273" s="367" t="s">
        <v>107</v>
      </c>
      <c r="E273" s="691">
        <v>227354.99015774054</v>
      </c>
      <c r="F273" s="691">
        <v>217735.3035317953</v>
      </c>
      <c r="G273" s="691">
        <v>229315.39035245404</v>
      </c>
      <c r="H273" s="691">
        <v>244962.84867156457</v>
      </c>
      <c r="I273" s="691">
        <v>235202.87878312697</v>
      </c>
      <c r="J273" s="691">
        <v>231852.92518141691</v>
      </c>
      <c r="K273" s="691">
        <v>232451.59262578754</v>
      </c>
      <c r="L273" s="691">
        <v>238178.49351506055</v>
      </c>
      <c r="M273" s="691">
        <v>244053.89381088183</v>
      </c>
      <c r="N273" s="691">
        <v>250550.67045256996</v>
      </c>
      <c r="O273" s="691">
        <v>257227.52407393575</v>
      </c>
      <c r="P273" s="691">
        <v>264074.36708382593</v>
      </c>
      <c r="Q273" s="691">
        <v>271103.45831684367</v>
      </c>
      <c r="R273" s="691">
        <v>278321.2951585697</v>
      </c>
    </row>
    <row r="274" spans="1:18">
      <c r="A274" s="367" t="s">
        <v>588</v>
      </c>
      <c r="B274" s="367" t="s">
        <v>1035</v>
      </c>
      <c r="C274" s="367" t="s">
        <v>486</v>
      </c>
      <c r="D274" s="367" t="s">
        <v>107</v>
      </c>
      <c r="E274" s="691">
        <v>210406.46825695279</v>
      </c>
      <c r="F274" s="691">
        <v>337007.61338874663</v>
      </c>
      <c r="G274" s="691">
        <v>410853.91766268259</v>
      </c>
      <c r="H274" s="691">
        <v>431473.54497354495</v>
      </c>
      <c r="I274" s="691">
        <v>451062.00527704484</v>
      </c>
      <c r="J274" s="691">
        <v>472743.75821287779</v>
      </c>
      <c r="K274" s="691">
        <v>488973.98241988872</v>
      </c>
      <c r="L274" s="691">
        <v>501797.06665452803</v>
      </c>
      <c r="M274" s="691">
        <v>517350.75196947355</v>
      </c>
      <c r="N274" s="691">
        <v>533619.27043225546</v>
      </c>
      <c r="O274" s="691">
        <v>551864.28015587991</v>
      </c>
      <c r="P274" s="691">
        <v>570080.81623848004</v>
      </c>
      <c r="Q274" s="691">
        <v>587445.64086787077</v>
      </c>
      <c r="R274" s="691">
        <v>604840.43199054874</v>
      </c>
    </row>
    <row r="275" spans="1:18">
      <c r="A275" s="367" t="s">
        <v>589</v>
      </c>
      <c r="B275" s="367" t="s">
        <v>1035</v>
      </c>
      <c r="C275" s="367" t="s">
        <v>486</v>
      </c>
      <c r="D275" s="367" t="s">
        <v>107</v>
      </c>
      <c r="E275" s="691">
        <v>1791.0212442484483</v>
      </c>
      <c r="F275" s="691">
        <v>1380.0573639244953</v>
      </c>
      <c r="G275" s="691">
        <v>1327</v>
      </c>
      <c r="H275" s="691">
        <v>1380.2858551010349</v>
      </c>
      <c r="I275" s="691">
        <v>1400.2332588200991</v>
      </c>
      <c r="J275" s="691">
        <v>1439.8427763397565</v>
      </c>
      <c r="K275" s="691">
        <v>1459.7048808172531</v>
      </c>
      <c r="L275" s="691">
        <v>1455.1694519652694</v>
      </c>
      <c r="M275" s="691">
        <v>1469.1198561946903</v>
      </c>
      <c r="N275" s="691">
        <v>1498.2213508604207</v>
      </c>
      <c r="O275" s="691">
        <v>1531.9710203597913</v>
      </c>
      <c r="P275" s="691">
        <v>1567.1234083843083</v>
      </c>
      <c r="Q275" s="691">
        <v>1603.4407840498682</v>
      </c>
      <c r="R275" s="691">
        <v>1640.9565885418963</v>
      </c>
    </row>
    <row r="276" spans="1:18">
      <c r="A276" s="367" t="s">
        <v>590</v>
      </c>
      <c r="B276" s="367" t="s">
        <v>1035</v>
      </c>
      <c r="C276" s="367" t="s">
        <v>486</v>
      </c>
      <c r="D276" s="367" t="s">
        <v>107</v>
      </c>
      <c r="E276" s="691">
        <v>15514.60560140981</v>
      </c>
      <c r="F276" s="691">
        <v>19407.087438802984</v>
      </c>
      <c r="G276" s="691">
        <v>20971.48954417176</v>
      </c>
      <c r="H276" s="691">
        <v>21340.537960404385</v>
      </c>
      <c r="I276" s="691">
        <v>21775.913998331118</v>
      </c>
      <c r="J276" s="691">
        <v>21934.815225307557</v>
      </c>
      <c r="K276" s="691">
        <v>22158.009495065107</v>
      </c>
      <c r="L276" s="691">
        <v>22502.862337146966</v>
      </c>
      <c r="M276" s="691">
        <v>22823.303005975409</v>
      </c>
      <c r="N276" s="691">
        <v>23193.037776167825</v>
      </c>
      <c r="O276" s="691">
        <v>23591.490037680163</v>
      </c>
      <c r="P276" s="691">
        <v>24043.024223180379</v>
      </c>
      <c r="Q276" s="691">
        <v>24503.200640279909</v>
      </c>
      <c r="R276" s="691">
        <v>24972.184698751244</v>
      </c>
    </row>
    <row r="277" spans="1:18">
      <c r="A277" s="367" t="s">
        <v>591</v>
      </c>
      <c r="B277" s="367" t="s">
        <v>1035</v>
      </c>
      <c r="C277" s="367" t="s">
        <v>486</v>
      </c>
      <c r="D277" s="367" t="s">
        <v>107</v>
      </c>
      <c r="E277" s="691">
        <v>152947.60817240117</v>
      </c>
      <c r="F277" s="691">
        <v>234772.44142852965</v>
      </c>
      <c r="G277" s="691">
        <v>275891.86199855362</v>
      </c>
      <c r="H277" s="691">
        <v>286723.32827175077</v>
      </c>
      <c r="I277" s="691">
        <v>288937.57227044122</v>
      </c>
      <c r="J277" s="691">
        <v>296049.46135312528</v>
      </c>
      <c r="K277" s="691">
        <v>302012.38560517441</v>
      </c>
      <c r="L277" s="691">
        <v>307239.85043205414</v>
      </c>
      <c r="M277" s="691">
        <v>311916.25418192556</v>
      </c>
      <c r="N277" s="691">
        <v>317567.24791632983</v>
      </c>
      <c r="O277" s="691">
        <v>323930.34972191567</v>
      </c>
      <c r="P277" s="691">
        <v>330865.86565091996</v>
      </c>
      <c r="Q277" s="691">
        <v>338642.76744543394</v>
      </c>
      <c r="R277" s="691">
        <v>347088.89536467433</v>
      </c>
    </row>
    <row r="278" spans="1:18">
      <c r="A278" s="367" t="s">
        <v>498</v>
      </c>
      <c r="B278" s="367" t="s">
        <v>1035</v>
      </c>
      <c r="C278" s="367" t="s">
        <v>486</v>
      </c>
      <c r="D278" s="367" t="s">
        <v>107</v>
      </c>
      <c r="E278" s="691">
        <v>1686804.7588884726</v>
      </c>
      <c r="F278" s="691">
        <v>2224123.5888294713</v>
      </c>
      <c r="G278" s="691">
        <v>2219417.0161773516</v>
      </c>
      <c r="H278" s="691">
        <v>2264755.7580612856</v>
      </c>
      <c r="I278" s="691">
        <v>2238611.8606524365</v>
      </c>
      <c r="J278" s="691">
        <v>2286210.7175295185</v>
      </c>
      <c r="K278" s="691">
        <v>2377844.3859471497</v>
      </c>
      <c r="L278" s="691">
        <v>2452942.5730519481</v>
      </c>
      <c r="M278" s="691">
        <v>2514706.9004968433</v>
      </c>
      <c r="N278" s="691">
        <v>2581806.5318165994</v>
      </c>
      <c r="O278" s="691">
        <v>2649402.9210132565</v>
      </c>
      <c r="P278" s="691">
        <v>2713459.010670302</v>
      </c>
      <c r="Q278" s="691">
        <v>2776344.5795461452</v>
      </c>
      <c r="R278" s="691">
        <v>2840687.5482785157</v>
      </c>
    </row>
    <row r="279" spans="1:18">
      <c r="A279" s="367" t="s">
        <v>499</v>
      </c>
      <c r="B279" s="367" t="s">
        <v>1035</v>
      </c>
      <c r="C279" s="367" t="s">
        <v>486</v>
      </c>
      <c r="D279" s="367" t="s">
        <v>107</v>
      </c>
      <c r="E279" s="691">
        <v>2624207.7324979571</v>
      </c>
      <c r="F279" s="691">
        <v>3593265.139980312</v>
      </c>
      <c r="G279" s="691">
        <v>3533882.1899694614</v>
      </c>
      <c r="H279" s="691">
        <v>3594836.8984964769</v>
      </c>
      <c r="I279" s="691">
        <v>3626848.1577094579</v>
      </c>
      <c r="J279" s="691">
        <v>3759178.7657251512</v>
      </c>
      <c r="K279" s="691">
        <v>3787742.844772792</v>
      </c>
      <c r="L279" s="691">
        <v>3900745.2186915833</v>
      </c>
      <c r="M279" s="691">
        <v>4025904.155170606</v>
      </c>
      <c r="N279" s="691">
        <v>4110068.5727953101</v>
      </c>
      <c r="O279" s="691">
        <v>4168106.9651045608</v>
      </c>
      <c r="P279" s="691">
        <v>4238640.1017110543</v>
      </c>
      <c r="Q279" s="691">
        <v>4307204.8865548698</v>
      </c>
      <c r="R279" s="691">
        <v>4365390.8210186185</v>
      </c>
    </row>
    <row r="280" spans="1:18">
      <c r="A280" s="367" t="s">
        <v>353</v>
      </c>
      <c r="B280" s="367" t="s">
        <v>1035</v>
      </c>
      <c r="C280" s="367" t="s">
        <v>486</v>
      </c>
      <c r="D280" s="367" t="s">
        <v>107</v>
      </c>
      <c r="E280" s="691">
        <v>27224.213263207257</v>
      </c>
      <c r="F280" s="691">
        <v>49327.191261587614</v>
      </c>
      <c r="G280" s="691">
        <v>68550.535387242926</v>
      </c>
      <c r="H280" s="691">
        <v>71757.6056265722</v>
      </c>
      <c r="I280" s="691">
        <v>74230.73209975865</v>
      </c>
      <c r="J280" s="691">
        <v>78130.849028621888</v>
      </c>
      <c r="K280" s="691">
        <v>82702.243570641454</v>
      </c>
      <c r="L280" s="691">
        <v>87616.519196730369</v>
      </c>
      <c r="M280" s="691">
        <v>92924.733501111172</v>
      </c>
      <c r="N280" s="691">
        <v>98591.793410874263</v>
      </c>
      <c r="O280" s="691">
        <v>104705.30540753041</v>
      </c>
      <c r="P280" s="691">
        <v>111293.25919373799</v>
      </c>
      <c r="Q280" s="691">
        <v>118284.48440132274</v>
      </c>
      <c r="R280" s="691">
        <v>125840.30467297487</v>
      </c>
    </row>
    <row r="281" spans="1:18">
      <c r="A281" s="367" t="s">
        <v>354</v>
      </c>
      <c r="B281" s="367" t="s">
        <v>1035</v>
      </c>
      <c r="C281" s="367" t="s">
        <v>486</v>
      </c>
      <c r="D281" s="367" t="s">
        <v>107</v>
      </c>
      <c r="E281" s="691">
        <v>14955868.901136257</v>
      </c>
      <c r="F281" s="691">
        <v>23091989.559825625</v>
      </c>
      <c r="G281" s="691">
        <v>28884425.177799251</v>
      </c>
      <c r="H281" s="691">
        <v>30115352.780086178</v>
      </c>
      <c r="I281" s="691">
        <v>31484474.291963499</v>
      </c>
      <c r="J281" s="691">
        <v>32780966.49721222</v>
      </c>
      <c r="K281" s="691">
        <v>33970923.776831657</v>
      </c>
      <c r="L281" s="691">
        <v>35140028.818409964</v>
      </c>
      <c r="M281" s="691">
        <v>36386225.433781199</v>
      </c>
      <c r="N281" s="691">
        <v>37820236.375839487</v>
      </c>
      <c r="O281" s="691">
        <v>39385402.284681894</v>
      </c>
      <c r="P281" s="691">
        <v>41132012.100324735</v>
      </c>
      <c r="Q281" s="691">
        <v>43037310.861572348</v>
      </c>
      <c r="R281" s="691">
        <v>45030858.796204641</v>
      </c>
    </row>
    <row r="282" spans="1:18">
      <c r="A282" s="367" t="s">
        <v>592</v>
      </c>
      <c r="B282" s="367" t="s">
        <v>1035</v>
      </c>
      <c r="C282" s="367" t="s">
        <v>486</v>
      </c>
      <c r="D282" s="367" t="s">
        <v>107</v>
      </c>
      <c r="E282" s="691">
        <v>17562039.794073585</v>
      </c>
      <c r="F282" s="691">
        <v>23763690.439723015</v>
      </c>
      <c r="G282" s="691">
        <v>28109422.140383657</v>
      </c>
      <c r="H282" s="691">
        <v>28791496.361117113</v>
      </c>
      <c r="I282" s="691">
        <v>26536862.586116854</v>
      </c>
      <c r="J282" s="691">
        <v>25685858.519707266</v>
      </c>
      <c r="K282" s="691">
        <v>26452059.738023933</v>
      </c>
      <c r="L282" s="691">
        <v>26125568.014194369</v>
      </c>
      <c r="M282" s="691">
        <v>26827350.755466819</v>
      </c>
      <c r="N282" s="691">
        <v>27501664.057305839</v>
      </c>
      <c r="O282" s="691">
        <v>28232025.369782243</v>
      </c>
      <c r="P282" s="691">
        <v>29066164.176461756</v>
      </c>
      <c r="Q282" s="691">
        <v>29940391.082437646</v>
      </c>
      <c r="R282" s="691">
        <v>30857397.780198462</v>
      </c>
    </row>
    <row r="283" spans="1:18">
      <c r="A283" s="367" t="s">
        <v>593</v>
      </c>
      <c r="B283" s="367" t="s">
        <v>1035</v>
      </c>
      <c r="C283" s="367" t="s">
        <v>486</v>
      </c>
      <c r="D283" s="367" t="s">
        <v>107</v>
      </c>
      <c r="E283" s="691"/>
      <c r="F283" s="691">
        <v>3782417.1089319536</v>
      </c>
      <c r="G283" s="691">
        <v>4285427.3024231344</v>
      </c>
      <c r="H283" s="691">
        <v>4493077.0509590358</v>
      </c>
      <c r="I283" s="691">
        <v>4990683.5915995259</v>
      </c>
      <c r="J283" s="691">
        <v>5185102.7409033226</v>
      </c>
      <c r="K283" s="691">
        <v>4947804.9612314478</v>
      </c>
      <c r="L283" s="691">
        <v>4939137.6676045172</v>
      </c>
      <c r="M283" s="691">
        <v>5159581.3627050519</v>
      </c>
      <c r="N283" s="691">
        <v>5194808.9544963185</v>
      </c>
      <c r="O283" s="691">
        <v>5274942.1465418907</v>
      </c>
      <c r="P283" s="691">
        <v>5364322.7713789297</v>
      </c>
      <c r="Q283" s="691">
        <v>5476427.0578922527</v>
      </c>
      <c r="R283" s="691">
        <v>5592521.2411240684</v>
      </c>
    </row>
    <row r="284" spans="1:18">
      <c r="A284" s="367" t="s">
        <v>500</v>
      </c>
      <c r="B284" s="367" t="s">
        <v>1035</v>
      </c>
      <c r="C284" s="367" t="s">
        <v>486</v>
      </c>
      <c r="D284" s="367" t="s">
        <v>107</v>
      </c>
      <c r="E284" s="691">
        <v>18093.816884192707</v>
      </c>
      <c r="F284" s="691">
        <v>40051.768348734819</v>
      </c>
      <c r="G284" s="691">
        <v>37803.416176341445</v>
      </c>
      <c r="H284" s="691">
        <v>38611.401342105841</v>
      </c>
      <c r="I284" s="691">
        <v>38581.192480481528</v>
      </c>
      <c r="J284" s="691">
        <v>39068.973024754523</v>
      </c>
      <c r="K284" s="691">
        <v>40953.184658104823</v>
      </c>
      <c r="L284" s="691">
        <v>43906.415843292918</v>
      </c>
      <c r="M284" s="691">
        <v>45703.708026279142</v>
      </c>
      <c r="N284" s="691">
        <v>46970.603384499998</v>
      </c>
      <c r="O284" s="691">
        <v>48066.800644651594</v>
      </c>
      <c r="P284" s="691">
        <v>48979.1891154724</v>
      </c>
      <c r="Q284" s="691">
        <v>49898.303473533269</v>
      </c>
      <c r="R284" s="691">
        <v>50829.437367855127</v>
      </c>
    </row>
    <row r="285" spans="1:18">
      <c r="A285" s="367" t="s">
        <v>501</v>
      </c>
      <c r="B285" s="367" t="s">
        <v>1035</v>
      </c>
      <c r="C285" s="367" t="s">
        <v>486</v>
      </c>
      <c r="D285" s="367" t="s">
        <v>107</v>
      </c>
      <c r="E285" s="691">
        <v>76971.107303954021</v>
      </c>
      <c r="F285" s="691">
        <v>102280.63126033117</v>
      </c>
      <c r="G285" s="691">
        <v>114965.36897839028</v>
      </c>
      <c r="H285" s="691">
        <v>118535.8863076945</v>
      </c>
      <c r="I285" s="691">
        <v>119726.325951188</v>
      </c>
      <c r="J285" s="691">
        <v>121335.1470169903</v>
      </c>
      <c r="K285" s="691">
        <v>122070.36799506412</v>
      </c>
      <c r="L285" s="691">
        <v>122757.29522922747</v>
      </c>
      <c r="M285" s="691">
        <v>124020.35104623307</v>
      </c>
      <c r="N285" s="691">
        <v>125627.78882380712</v>
      </c>
      <c r="O285" s="691">
        <v>127321.85523566933</v>
      </c>
      <c r="P285" s="691">
        <v>129011.66136532686</v>
      </c>
      <c r="Q285" s="691">
        <v>130648.4201034162</v>
      </c>
      <c r="R285" s="691">
        <v>132348.18750063915</v>
      </c>
    </row>
    <row r="286" spans="1:18">
      <c r="A286" s="367" t="s">
        <v>502</v>
      </c>
      <c r="B286" s="367" t="s">
        <v>1035</v>
      </c>
      <c r="C286" s="367" t="s">
        <v>486</v>
      </c>
      <c r="D286" s="367" t="s">
        <v>107</v>
      </c>
      <c r="E286" s="691">
        <v>23453.302938775567</v>
      </c>
      <c r="F286" s="691">
        <v>28163.092117213873</v>
      </c>
      <c r="G286" s="691">
        <v>27107.807460441512</v>
      </c>
      <c r="H286" s="691">
        <v>27183.953963206073</v>
      </c>
      <c r="I286" s="691">
        <v>26404.494296893299</v>
      </c>
      <c r="J286" s="691">
        <v>25816.405121488438</v>
      </c>
      <c r="K286" s="691">
        <v>25263.287225233351</v>
      </c>
      <c r="L286" s="691">
        <v>25449.747919307072</v>
      </c>
      <c r="M286" s="691">
        <v>25543.489397619949</v>
      </c>
      <c r="N286" s="691">
        <v>25751.81700677835</v>
      </c>
      <c r="O286" s="691">
        <v>25934.330253734188</v>
      </c>
      <c r="P286" s="691">
        <v>26120.823990762197</v>
      </c>
      <c r="Q286" s="691">
        <v>26279.573802374376</v>
      </c>
      <c r="R286" s="691">
        <v>26414.739437808323</v>
      </c>
    </row>
    <row r="287" spans="1:18">
      <c r="A287" s="367" t="s">
        <v>594</v>
      </c>
      <c r="B287" s="367" t="s">
        <v>1035</v>
      </c>
      <c r="C287" s="367" t="s">
        <v>486</v>
      </c>
      <c r="D287" s="367" t="s">
        <v>107</v>
      </c>
      <c r="E287" s="691">
        <v>262262.4468238838</v>
      </c>
      <c r="F287" s="691">
        <v>274041.16367603029</v>
      </c>
      <c r="G287" s="691">
        <v>264209.15161514835</v>
      </c>
      <c r="H287" s="691">
        <v>266689.65143917978</v>
      </c>
      <c r="I287" s="691">
        <v>263938.03008591087</v>
      </c>
      <c r="J287" s="691">
        <v>263033.17504162772</v>
      </c>
      <c r="K287" s="691">
        <v>263006.44736977067</v>
      </c>
      <c r="L287" s="691">
        <v>264454.73678292002</v>
      </c>
      <c r="M287" s="691">
        <v>268837.33979949215</v>
      </c>
      <c r="N287" s="691">
        <v>274207.88138548494</v>
      </c>
      <c r="O287" s="691">
        <v>280134.05924180918</v>
      </c>
      <c r="P287" s="691">
        <v>286266.49766093312</v>
      </c>
      <c r="Q287" s="691">
        <v>292489.90304844617</v>
      </c>
      <c r="R287" s="691">
        <v>298790.704738033</v>
      </c>
    </row>
    <row r="288" spans="1:18">
      <c r="A288" s="367" t="s">
        <v>355</v>
      </c>
      <c r="B288" s="367" t="s">
        <v>1035</v>
      </c>
      <c r="C288" s="367" t="s">
        <v>486</v>
      </c>
      <c r="D288" s="367" t="s">
        <v>107</v>
      </c>
      <c r="E288" s="691">
        <v>3438915.2621602598</v>
      </c>
      <c r="F288" s="691">
        <v>3944525.3303275094</v>
      </c>
      <c r="G288" s="691">
        <v>4017848.4937941446</v>
      </c>
      <c r="H288" s="691">
        <v>3992197.2398417285</v>
      </c>
      <c r="I288" s="691">
        <v>4070635.6439641165</v>
      </c>
      <c r="J288" s="691">
        <v>4132964.9192960015</v>
      </c>
      <c r="K288" s="691">
        <v>4138591.6401496232</v>
      </c>
      <c r="L288" s="691">
        <v>4164500.1579004969</v>
      </c>
      <c r="M288" s="691">
        <v>4197459.4055788247</v>
      </c>
      <c r="N288" s="691">
        <v>4209540.2595528578</v>
      </c>
      <c r="O288" s="691">
        <v>4241173.9520879099</v>
      </c>
      <c r="P288" s="691">
        <v>4288818.6477149343</v>
      </c>
      <c r="Q288" s="691">
        <v>4337820.4477118403</v>
      </c>
      <c r="R288" s="691">
        <v>4388344.2178595401</v>
      </c>
    </row>
    <row r="289" spans="1:18">
      <c r="A289" s="367" t="s">
        <v>595</v>
      </c>
      <c r="B289" s="367" t="s">
        <v>1035</v>
      </c>
      <c r="C289" s="367" t="s">
        <v>486</v>
      </c>
      <c r="D289" s="367" t="s">
        <v>107</v>
      </c>
      <c r="E289" s="691">
        <v>985.87081891580158</v>
      </c>
      <c r="F289" s="691">
        <v>1348.3665863420429</v>
      </c>
      <c r="G289" s="691">
        <v>1633.4765682746392</v>
      </c>
      <c r="H289" s="691">
        <v>1639.2643505818212</v>
      </c>
      <c r="I289" s="691">
        <v>1646.098324994286</v>
      </c>
      <c r="J289" s="691">
        <v>1655.8346882799194</v>
      </c>
      <c r="K289" s="691">
        <v>1669.9497315588349</v>
      </c>
      <c r="L289" s="691">
        <v>1674.4459556320448</v>
      </c>
      <c r="M289" s="691">
        <v>1690.4203147440576</v>
      </c>
      <c r="N289" s="691">
        <v>1714.8152250343326</v>
      </c>
      <c r="O289" s="691">
        <v>1744.5946694607592</v>
      </c>
      <c r="P289" s="691">
        <v>1774.8912630805216</v>
      </c>
      <c r="Q289" s="691">
        <v>1805.7139866954144</v>
      </c>
      <c r="R289" s="691">
        <v>1837.071977067661</v>
      </c>
    </row>
    <row r="290" spans="1:18">
      <c r="A290" s="367" t="s">
        <v>596</v>
      </c>
      <c r="B290" s="367" t="s">
        <v>1035</v>
      </c>
      <c r="C290" s="367" t="s">
        <v>486</v>
      </c>
      <c r="D290" s="367" t="s">
        <v>107</v>
      </c>
      <c r="E290" s="691"/>
      <c r="F290" s="691">
        <v>700367.50339663459</v>
      </c>
      <c r="G290" s="691">
        <v>877079.02284066984</v>
      </c>
      <c r="H290" s="691">
        <v>929277.42827011517</v>
      </c>
      <c r="I290" s="691">
        <v>962015.52935652994</v>
      </c>
      <c r="J290" s="691">
        <v>1004700.3227795281</v>
      </c>
      <c r="K290" s="691">
        <v>1032450.9885542769</v>
      </c>
      <c r="L290" s="691">
        <v>1028986.3223346742</v>
      </c>
      <c r="M290" s="691">
        <v>1015177.8956258547</v>
      </c>
      <c r="N290" s="691">
        <v>1010709.4821173919</v>
      </c>
      <c r="O290" s="691">
        <v>1013792.0992591266</v>
      </c>
      <c r="P290" s="691">
        <v>1020449.6681068583</v>
      </c>
      <c r="Q290" s="691">
        <v>1039223.720579767</v>
      </c>
      <c r="R290" s="691">
        <v>1074385.5365742766</v>
      </c>
    </row>
    <row r="291" spans="1:18">
      <c r="A291" s="367" t="s">
        <v>597</v>
      </c>
      <c r="B291" s="367" t="s">
        <v>1035</v>
      </c>
      <c r="C291" s="367" t="s">
        <v>486</v>
      </c>
      <c r="D291" s="367" t="s">
        <v>107</v>
      </c>
      <c r="E291" s="691">
        <v>78885.827364344586</v>
      </c>
      <c r="F291" s="691">
        <v>72334.441457454828</v>
      </c>
      <c r="G291" s="691">
        <v>80631.25801582259</v>
      </c>
      <c r="H291" s="691">
        <v>83393.069876193927</v>
      </c>
      <c r="I291" s="691">
        <v>84620.79806062112</v>
      </c>
      <c r="J291" s="691">
        <v>87079.868622648079</v>
      </c>
      <c r="K291" s="691">
        <v>89159.919430603724</v>
      </c>
      <c r="L291" s="691">
        <v>91536.547973909634</v>
      </c>
      <c r="M291" s="691">
        <v>94341.505281556718</v>
      </c>
      <c r="N291" s="691">
        <v>97387.297310974842</v>
      </c>
      <c r="O291" s="691">
        <v>100860.63842113675</v>
      </c>
      <c r="P291" s="691">
        <v>104481.8391078632</v>
      </c>
      <c r="Q291" s="691">
        <v>108329.2318693859</v>
      </c>
      <c r="R291" s="691">
        <v>112286.68898281117</v>
      </c>
    </row>
    <row r="292" spans="1:18">
      <c r="A292" s="367" t="s">
        <v>598</v>
      </c>
      <c r="B292" s="367" t="s">
        <v>1035</v>
      </c>
      <c r="C292" s="367" t="s">
        <v>486</v>
      </c>
      <c r="D292" s="367" t="s">
        <v>107</v>
      </c>
      <c r="E292" s="691">
        <v>1584.6236468085667</v>
      </c>
      <c r="F292" s="691">
        <v>1582.8325484745983</v>
      </c>
      <c r="G292" s="691">
        <v>1384.5479335987891</v>
      </c>
      <c r="H292" s="691">
        <v>1363.8719557613376</v>
      </c>
      <c r="I292" s="691">
        <v>1406.497341629429</v>
      </c>
      <c r="J292" s="691">
        <v>1458.6503226701698</v>
      </c>
      <c r="K292" s="691">
        <v>1464.495003107897</v>
      </c>
      <c r="L292" s="691">
        <v>1495.9043606333412</v>
      </c>
      <c r="M292" s="691">
        <v>1506.3864833801101</v>
      </c>
      <c r="N292" s="691">
        <v>1513.5044096034362</v>
      </c>
      <c r="O292" s="691">
        <v>1521.862519654069</v>
      </c>
      <c r="P292" s="691">
        <v>1530.0090786168039</v>
      </c>
      <c r="Q292" s="691">
        <v>1532.3792593904986</v>
      </c>
      <c r="R292" s="691">
        <v>1532.6831226716192</v>
      </c>
    </row>
    <row r="293" spans="1:18">
      <c r="A293" s="367" t="s">
        <v>356</v>
      </c>
      <c r="B293" s="367" t="s">
        <v>1035</v>
      </c>
      <c r="C293" s="367" t="s">
        <v>486</v>
      </c>
      <c r="D293" s="367" t="s">
        <v>107</v>
      </c>
      <c r="E293" s="691">
        <v>9785981.2584222592</v>
      </c>
      <c r="F293" s="691">
        <v>21486890.720624339</v>
      </c>
      <c r="G293" s="691">
        <v>25608148.703047454</v>
      </c>
      <c r="H293" s="691">
        <v>26354107.237847593</v>
      </c>
      <c r="I293" s="691">
        <v>26836944.34260349</v>
      </c>
      <c r="J293" s="691">
        <v>27495854.26379453</v>
      </c>
      <c r="K293" s="691">
        <v>28290924.422727253</v>
      </c>
      <c r="L293" s="691">
        <v>28906439.364927948</v>
      </c>
      <c r="M293" s="691">
        <v>29557436.026031859</v>
      </c>
      <c r="N293" s="691">
        <v>30281972.834163669</v>
      </c>
      <c r="O293" s="691">
        <v>31086736.204938255</v>
      </c>
      <c r="P293" s="691">
        <v>31907498.445477635</v>
      </c>
      <c r="Q293" s="691">
        <v>32747945.4891866</v>
      </c>
      <c r="R293" s="691">
        <v>33600763.338336594</v>
      </c>
    </row>
    <row r="294" spans="1:18">
      <c r="A294" s="367" t="s">
        <v>599</v>
      </c>
      <c r="B294" s="367" t="s">
        <v>1035</v>
      </c>
      <c r="C294" s="367" t="s">
        <v>486</v>
      </c>
      <c r="D294" s="367" t="s">
        <v>107</v>
      </c>
      <c r="E294" s="691"/>
      <c r="F294" s="691"/>
      <c r="G294" s="691"/>
      <c r="H294" s="691"/>
      <c r="I294" s="691"/>
      <c r="J294" s="691"/>
      <c r="K294" s="691"/>
      <c r="L294" s="691"/>
      <c r="M294" s="691"/>
      <c r="N294" s="691"/>
      <c r="O294" s="691"/>
      <c r="P294" s="691"/>
      <c r="Q294" s="691"/>
      <c r="R294" s="691"/>
    </row>
    <row r="295" spans="1:18">
      <c r="A295" s="367" t="s">
        <v>600</v>
      </c>
      <c r="B295" s="367" t="s">
        <v>1035</v>
      </c>
      <c r="C295" s="367" t="s">
        <v>486</v>
      </c>
      <c r="D295" s="367" t="s">
        <v>107</v>
      </c>
      <c r="E295" s="691">
        <v>5612.6825269832862</v>
      </c>
      <c r="F295" s="691">
        <v>10437.579511153483</v>
      </c>
      <c r="G295" s="691">
        <v>9234.673737470177</v>
      </c>
      <c r="H295" s="691">
        <v>9937.048114193185</v>
      </c>
      <c r="I295" s="691">
        <v>10408.654892440736</v>
      </c>
      <c r="J295" s="691">
        <v>10232.084918874611</v>
      </c>
      <c r="K295" s="691">
        <v>9957.4825356092733</v>
      </c>
      <c r="L295" s="691">
        <v>9774.6827559006088</v>
      </c>
      <c r="M295" s="691">
        <v>9737.8244582615953</v>
      </c>
      <c r="N295" s="691">
        <v>9720.3982307429051</v>
      </c>
      <c r="O295" s="691">
        <v>9703.5019611440421</v>
      </c>
      <c r="P295" s="691">
        <v>9706.4705045484461</v>
      </c>
      <c r="Q295" s="691">
        <v>9710.3283951791309</v>
      </c>
      <c r="R295" s="691">
        <v>9985.922018612202</v>
      </c>
    </row>
    <row r="296" spans="1:18">
      <c r="A296" s="367" t="s">
        <v>601</v>
      </c>
      <c r="B296" s="367" t="s">
        <v>1035</v>
      </c>
      <c r="C296" s="367" t="s">
        <v>486</v>
      </c>
      <c r="D296" s="367" t="s">
        <v>107</v>
      </c>
      <c r="E296" s="691"/>
      <c r="F296" s="691">
        <v>4918.4670555182493</v>
      </c>
      <c r="G296" s="691">
        <v>5744.3159469683442</v>
      </c>
      <c r="H296" s="691">
        <v>6005.0092068939639</v>
      </c>
      <c r="I296" s="691">
        <v>5834.1302218403353</v>
      </c>
      <c r="J296" s="691">
        <v>6321.9984768507256</v>
      </c>
      <c r="K296" s="691">
        <v>6418.1223074816035</v>
      </c>
      <c r="L296" s="691">
        <v>6550.7101054764644</v>
      </c>
      <c r="M296" s="691">
        <v>6688.1562005970018</v>
      </c>
      <c r="N296" s="691">
        <v>6777.4048596572675</v>
      </c>
      <c r="O296" s="691">
        <v>7047.472593728955</v>
      </c>
      <c r="P296" s="691">
        <v>7290.6560444576962</v>
      </c>
      <c r="Q296" s="691">
        <v>7601.1962366087182</v>
      </c>
      <c r="R296" s="691">
        <v>7836.4883100780125</v>
      </c>
    </row>
    <row r="297" spans="1:18">
      <c r="A297" s="367" t="s">
        <v>602</v>
      </c>
      <c r="B297" s="367" t="s">
        <v>1035</v>
      </c>
      <c r="C297" s="367" t="s">
        <v>486</v>
      </c>
      <c r="D297" s="367" t="s">
        <v>107</v>
      </c>
      <c r="E297" s="691">
        <v>2068419.4180001866</v>
      </c>
      <c r="F297" s="691">
        <v>3705734.6317627947</v>
      </c>
      <c r="G297" s="691">
        <v>4925316.3798938449</v>
      </c>
      <c r="H297" s="691">
        <v>5218846.3858664064</v>
      </c>
      <c r="I297" s="691">
        <v>5525551.7463894859</v>
      </c>
      <c r="J297" s="691">
        <v>5856640.0456749434</v>
      </c>
      <c r="K297" s="691">
        <v>6173967.4544437742</v>
      </c>
      <c r="L297" s="691">
        <v>6483573.066251046</v>
      </c>
      <c r="M297" s="691">
        <v>6833214.4786523851</v>
      </c>
      <c r="N297" s="691">
        <v>7201073.3352164971</v>
      </c>
      <c r="O297" s="691">
        <v>7592627.5751740048</v>
      </c>
      <c r="P297" s="691">
        <v>7995095.6634785775</v>
      </c>
      <c r="Q297" s="691">
        <v>8420247.0036834162</v>
      </c>
      <c r="R297" s="691">
        <v>8867343.4710157849</v>
      </c>
    </row>
    <row r="298" spans="1:18">
      <c r="A298" s="367" t="s">
        <v>603</v>
      </c>
      <c r="B298" s="367" t="s">
        <v>1035</v>
      </c>
      <c r="C298" s="367" t="s">
        <v>486</v>
      </c>
      <c r="D298" s="367" t="s">
        <v>107</v>
      </c>
      <c r="E298" s="691"/>
      <c r="F298" s="691">
        <v>8148.6093405235488</v>
      </c>
      <c r="G298" s="691">
        <v>8451.5049252441877</v>
      </c>
      <c r="H298" s="691">
        <v>9175.0665789391242</v>
      </c>
      <c r="I298" s="691">
        <v>9681.5801738349674</v>
      </c>
      <c r="J298" s="691">
        <v>10077.560065717145</v>
      </c>
      <c r="K298" s="691">
        <v>10430.534487686038</v>
      </c>
      <c r="L298" s="691">
        <v>10798.852119937808</v>
      </c>
      <c r="M298" s="691">
        <v>11200.818642119006</v>
      </c>
      <c r="N298" s="691">
        <v>11667.251343609809</v>
      </c>
      <c r="O298" s="691">
        <v>12173.897012025735</v>
      </c>
      <c r="P298" s="691">
        <v>12708.485759194271</v>
      </c>
      <c r="Q298" s="691">
        <v>13252.216118141589</v>
      </c>
      <c r="R298" s="691">
        <v>13819.742896565551</v>
      </c>
    </row>
    <row r="299" spans="1:18">
      <c r="A299" s="367" t="s">
        <v>604</v>
      </c>
      <c r="B299" s="367" t="s">
        <v>1035</v>
      </c>
      <c r="C299" s="367" t="s">
        <v>486</v>
      </c>
      <c r="D299" s="367" t="s">
        <v>107</v>
      </c>
      <c r="E299" s="691">
        <v>5862194.4190202141</v>
      </c>
      <c r="F299" s="691">
        <v>9949197.2997610644</v>
      </c>
      <c r="G299" s="691">
        <v>13199443.826576354</v>
      </c>
      <c r="H299" s="691">
        <v>13191528.683783617</v>
      </c>
      <c r="I299" s="691">
        <v>13431874.343486208</v>
      </c>
      <c r="J299" s="691">
        <v>13636686.774385042</v>
      </c>
      <c r="K299" s="691">
        <v>13777087.49158513</v>
      </c>
      <c r="L299" s="691">
        <v>13782473.612917857</v>
      </c>
      <c r="M299" s="691">
        <v>13787861.839942606</v>
      </c>
      <c r="N299" s="691">
        <v>13929819.026685327</v>
      </c>
      <c r="O299" s="691">
        <v>14142224.237147994</v>
      </c>
      <c r="P299" s="691">
        <v>14427906.63475772</v>
      </c>
      <c r="Q299" s="691">
        <v>14719360.008059489</v>
      </c>
      <c r="R299" s="691">
        <v>15016700.934625844</v>
      </c>
    </row>
    <row r="300" spans="1:18">
      <c r="A300" s="367" t="s">
        <v>605</v>
      </c>
      <c r="B300" s="367" t="s">
        <v>1035</v>
      </c>
      <c r="C300" s="367" t="s">
        <v>486</v>
      </c>
      <c r="D300" s="367" t="s">
        <v>107</v>
      </c>
      <c r="E300" s="691">
        <v>3075.3524011086997</v>
      </c>
      <c r="F300" s="691">
        <v>4392.6520349580487</v>
      </c>
      <c r="G300" s="691">
        <v>5584.0875731277692</v>
      </c>
      <c r="H300" s="691">
        <v>5821.8204369359746</v>
      </c>
      <c r="I300" s="691">
        <v>6113.9557696541597</v>
      </c>
      <c r="J300" s="691">
        <v>6316.6860351333771</v>
      </c>
      <c r="K300" s="691">
        <v>6518.0587285169686</v>
      </c>
      <c r="L300" s="691">
        <v>6662.152059386478</v>
      </c>
      <c r="M300" s="691">
        <v>6815.8871650293513</v>
      </c>
      <c r="N300" s="691">
        <v>7078.2459864537768</v>
      </c>
      <c r="O300" s="691">
        <v>7413.4253922027856</v>
      </c>
      <c r="P300" s="691">
        <v>7685.6343957387589</v>
      </c>
      <c r="Q300" s="691">
        <v>7969.5375513852523</v>
      </c>
      <c r="R300" s="691">
        <v>8254.6213196091285</v>
      </c>
    </row>
    <row r="301" spans="1:18">
      <c r="A301" s="367" t="s">
        <v>606</v>
      </c>
      <c r="B301" s="367" t="s">
        <v>1035</v>
      </c>
      <c r="C301" s="367" t="s">
        <v>486</v>
      </c>
      <c r="D301" s="367" t="s">
        <v>107</v>
      </c>
      <c r="E301" s="691"/>
      <c r="F301" s="691">
        <v>148.8896052815135</v>
      </c>
      <c r="G301" s="691">
        <v>186.51327331863297</v>
      </c>
      <c r="H301" s="691">
        <v>195.28480768276623</v>
      </c>
      <c r="I301" s="691">
        <v>206.01777503821421</v>
      </c>
      <c r="J301" s="691">
        <v>218.1718945164321</v>
      </c>
      <c r="K301" s="691">
        <v>214.09999115077633</v>
      </c>
      <c r="L301" s="691">
        <v>208.70491455735547</v>
      </c>
      <c r="M301" s="691">
        <v>208.82094843185391</v>
      </c>
      <c r="N301" s="691">
        <v>213.55636407147279</v>
      </c>
      <c r="O301" s="691">
        <v>219.83469938554367</v>
      </c>
      <c r="P301" s="691">
        <v>227.60968445387732</v>
      </c>
      <c r="Q301" s="691">
        <v>240.35359726455377</v>
      </c>
      <c r="R301" s="691">
        <v>250.23399562286829</v>
      </c>
    </row>
    <row r="302" spans="1:18">
      <c r="A302" s="367" t="s">
        <v>607</v>
      </c>
      <c r="B302" s="367" t="s">
        <v>1035</v>
      </c>
      <c r="C302" s="367" t="s">
        <v>486</v>
      </c>
      <c r="D302" s="367" t="s">
        <v>107</v>
      </c>
      <c r="E302" s="691">
        <v>7012.1159115404689</v>
      </c>
      <c r="F302" s="691">
        <v>7028.3749822036852</v>
      </c>
      <c r="G302" s="691">
        <v>7879.9341126902273</v>
      </c>
      <c r="H302" s="691">
        <v>3047.8229181992419</v>
      </c>
      <c r="I302" s="691">
        <v>5875.0949124885192</v>
      </c>
      <c r="J302" s="691">
        <v>5093.0160554152917</v>
      </c>
      <c r="K302" s="691">
        <v>3873.4192750354209</v>
      </c>
      <c r="L302" s="691">
        <v>3590.4059064655044</v>
      </c>
      <c r="M302" s="691">
        <v>3482.5510248862201</v>
      </c>
      <c r="N302" s="691">
        <v>3869.9579432028613</v>
      </c>
      <c r="O302" s="691">
        <v>4109.7326717752494</v>
      </c>
      <c r="P302" s="691">
        <v>4445.7260859015869</v>
      </c>
      <c r="Q302" s="691">
        <v>4995.3041950070074</v>
      </c>
      <c r="R302" s="691">
        <v>5184.3856434174641</v>
      </c>
    </row>
    <row r="303" spans="1:18">
      <c r="A303" s="367" t="s">
        <v>608</v>
      </c>
      <c r="B303" s="367" t="s">
        <v>1035</v>
      </c>
      <c r="C303" s="367" t="s">
        <v>486</v>
      </c>
      <c r="D303" s="367" t="s">
        <v>107</v>
      </c>
      <c r="E303" s="691"/>
      <c r="F303" s="691">
        <v>7956.6630549285173</v>
      </c>
      <c r="G303" s="691">
        <v>9049.114352519402</v>
      </c>
      <c r="H303" s="691">
        <v>9815.3177497086053</v>
      </c>
      <c r="I303" s="691">
        <v>10329.406216603471</v>
      </c>
      <c r="J303" s="691">
        <v>10804.348733816965</v>
      </c>
      <c r="K303" s="691">
        <v>11228.114011649974</v>
      </c>
      <c r="L303" s="691">
        <v>11518.493112947659</v>
      </c>
      <c r="M303" s="691">
        <v>11952.723882133807</v>
      </c>
      <c r="N303" s="691">
        <v>12452.342527909128</v>
      </c>
      <c r="O303" s="691">
        <v>13004.836107086427</v>
      </c>
      <c r="P303" s="691">
        <v>13598.515137610435</v>
      </c>
      <c r="Q303" s="691">
        <v>14212.421622087746</v>
      </c>
      <c r="R303" s="691">
        <v>14821.723220741686</v>
      </c>
    </row>
    <row r="304" spans="1:18">
      <c r="A304" s="367" t="s">
        <v>503</v>
      </c>
      <c r="B304" s="367" t="s">
        <v>1035</v>
      </c>
      <c r="C304" s="367" t="s">
        <v>486</v>
      </c>
      <c r="D304" s="367" t="s">
        <v>107</v>
      </c>
      <c r="E304" s="691">
        <v>48458.074011608041</v>
      </c>
      <c r="F304" s="691">
        <v>75856.947726730694</v>
      </c>
      <c r="G304" s="691">
        <v>78719.378609838677</v>
      </c>
      <c r="H304" s="691">
        <v>79117.486338797811</v>
      </c>
      <c r="I304" s="691">
        <v>76579.919984759006</v>
      </c>
      <c r="J304" s="691">
        <v>78108.379888268159</v>
      </c>
      <c r="K304" s="691">
        <v>79409.314171366204</v>
      </c>
      <c r="L304" s="691">
        <v>81038.579987515623</v>
      </c>
      <c r="M304" s="691">
        <v>81876.632025157771</v>
      </c>
      <c r="N304" s="691">
        <v>82678.833814829733</v>
      </c>
      <c r="O304" s="691">
        <v>83283.282016386016</v>
      </c>
      <c r="P304" s="691">
        <v>83761.469402310264</v>
      </c>
      <c r="Q304" s="691">
        <v>84232.89330610761</v>
      </c>
      <c r="R304" s="691">
        <v>84694.530622107064</v>
      </c>
    </row>
    <row r="305" spans="1:18">
      <c r="A305" s="367" t="s">
        <v>609</v>
      </c>
      <c r="B305" s="367" t="s">
        <v>1035</v>
      </c>
      <c r="C305" s="367" t="s">
        <v>486</v>
      </c>
      <c r="D305" s="367" t="s">
        <v>107</v>
      </c>
      <c r="E305" s="691"/>
      <c r="F305" s="691">
        <v>338128.79818781401</v>
      </c>
      <c r="G305" s="691">
        <v>504559.11642223428</v>
      </c>
      <c r="H305" s="691">
        <v>608403.01453436213</v>
      </c>
      <c r="I305" s="691">
        <v>636352.23367697594</v>
      </c>
      <c r="J305" s="691">
        <v>677924.27983539097</v>
      </c>
      <c r="K305" s="691">
        <v>641826.46966362779</v>
      </c>
      <c r="L305" s="691">
        <v>488160.80348177027</v>
      </c>
      <c r="M305" s="691">
        <v>432735.13953544275</v>
      </c>
      <c r="N305" s="691">
        <v>415979.95077241043</v>
      </c>
      <c r="O305" s="691">
        <v>401874.68228223693</v>
      </c>
      <c r="P305" s="691">
        <v>390297.94249128341</v>
      </c>
      <c r="Q305" s="691">
        <v>379386.90324240481</v>
      </c>
      <c r="R305" s="691">
        <v>373092.39248011698</v>
      </c>
    </row>
    <row r="306" spans="1:18">
      <c r="A306" s="367" t="s">
        <v>610</v>
      </c>
      <c r="B306" s="367" t="s">
        <v>1035</v>
      </c>
      <c r="C306" s="367" t="s">
        <v>486</v>
      </c>
      <c r="D306" s="367" t="s">
        <v>107</v>
      </c>
      <c r="E306" s="691"/>
      <c r="F306" s="691">
        <v>151432.96896440836</v>
      </c>
      <c r="G306" s="691">
        <v>182308.81103435403</v>
      </c>
      <c r="H306" s="691">
        <v>186347.27550424947</v>
      </c>
      <c r="I306" s="691">
        <v>185272.3229568626</v>
      </c>
      <c r="J306" s="691">
        <v>190371.23705506278</v>
      </c>
      <c r="K306" s="691">
        <v>196780.00649889198</v>
      </c>
      <c r="L306" s="691">
        <v>203649.61223422753</v>
      </c>
      <c r="M306" s="691">
        <v>210626.08977859639</v>
      </c>
      <c r="N306" s="691">
        <v>217841.56232223462</v>
      </c>
      <c r="O306" s="691">
        <v>225521.69229187665</v>
      </c>
      <c r="P306" s="691">
        <v>233472.58967487057</v>
      </c>
      <c r="Q306" s="691">
        <v>241936.88037882492</v>
      </c>
      <c r="R306" s="691">
        <v>250708.03458748752</v>
      </c>
    </row>
    <row r="307" spans="1:18">
      <c r="A307" s="367" t="s">
        <v>611</v>
      </c>
      <c r="B307" s="367" t="s">
        <v>1035</v>
      </c>
      <c r="C307" s="367" t="s">
        <v>486</v>
      </c>
      <c r="D307" s="367" t="s">
        <v>107</v>
      </c>
      <c r="E307" s="691">
        <v>383839.04456616793</v>
      </c>
      <c r="F307" s="691">
        <v>322453.08573138993</v>
      </c>
      <c r="G307" s="691">
        <v>321382.19901441596</v>
      </c>
      <c r="H307" s="691">
        <v>317042.59858827124</v>
      </c>
      <c r="I307" s="691">
        <v>317632.23107180942</v>
      </c>
      <c r="J307" s="691">
        <v>315883.4873617405</v>
      </c>
      <c r="K307" s="691">
        <v>317397.41553057131</v>
      </c>
      <c r="L307" s="691">
        <v>318068.13304244867</v>
      </c>
      <c r="M307" s="691">
        <v>322192.8077830699</v>
      </c>
      <c r="N307" s="691">
        <v>327389.4358004494</v>
      </c>
      <c r="O307" s="691">
        <v>333810.63297417271</v>
      </c>
      <c r="P307" s="691">
        <v>341060.63722236588</v>
      </c>
      <c r="Q307" s="691">
        <v>348529.27504779561</v>
      </c>
      <c r="R307" s="691">
        <v>356242.02762567147</v>
      </c>
    </row>
    <row r="308" spans="1:18">
      <c r="A308" s="367" t="s">
        <v>612</v>
      </c>
      <c r="B308" s="367" t="s">
        <v>1035</v>
      </c>
      <c r="C308" s="367" t="s">
        <v>486</v>
      </c>
      <c r="D308" s="367" t="s">
        <v>107</v>
      </c>
      <c r="E308" s="691">
        <v>46565.689039818346</v>
      </c>
      <c r="F308" s="691">
        <v>53637.372889406513</v>
      </c>
      <c r="G308" s="691">
        <v>66651.384396859357</v>
      </c>
      <c r="H308" s="691">
        <v>67930.287059506227</v>
      </c>
      <c r="I308" s="691">
        <v>67273.829780657543</v>
      </c>
      <c r="J308" s="691">
        <v>68790.891260936434</v>
      </c>
      <c r="K308" s="691">
        <v>70676.489174581962</v>
      </c>
      <c r="L308" s="691">
        <v>70724.577765583017</v>
      </c>
      <c r="M308" s="691">
        <v>70807.071441048363</v>
      </c>
      <c r="N308" s="691">
        <v>71577.910476953926</v>
      </c>
      <c r="O308" s="691">
        <v>72705.012099939049</v>
      </c>
      <c r="P308" s="691">
        <v>74203.210249743483</v>
      </c>
      <c r="Q308" s="691">
        <v>76092.910977331747</v>
      </c>
      <c r="R308" s="691">
        <v>78030.735887524046</v>
      </c>
    </row>
    <row r="309" spans="1:18">
      <c r="A309" s="367" t="s">
        <v>504</v>
      </c>
      <c r="B309" s="367" t="s">
        <v>1035</v>
      </c>
      <c r="C309" s="367" t="s">
        <v>486</v>
      </c>
      <c r="D309" s="367" t="s">
        <v>107</v>
      </c>
      <c r="E309" s="691">
        <v>14483.956752395929</v>
      </c>
      <c r="F309" s="691">
        <v>24899.214031854182</v>
      </c>
      <c r="G309" s="691">
        <v>28732.919306366373</v>
      </c>
      <c r="H309" s="691">
        <v>29761.16332661621</v>
      </c>
      <c r="I309" s="691">
        <v>30905.605475773737</v>
      </c>
      <c r="J309" s="691">
        <v>31932.155117949678</v>
      </c>
      <c r="K309" s="691">
        <v>33090.561474606184</v>
      </c>
      <c r="L309" s="691">
        <v>34283.690963585272</v>
      </c>
      <c r="M309" s="691">
        <v>35193.877449344174</v>
      </c>
      <c r="N309" s="691">
        <v>36266.650508272069</v>
      </c>
      <c r="O309" s="691">
        <v>37372.123630943031</v>
      </c>
      <c r="P309" s="691">
        <v>38548.040991995535</v>
      </c>
      <c r="Q309" s="691">
        <v>39798.862381116232</v>
      </c>
      <c r="R309" s="691">
        <v>41090.270894957786</v>
      </c>
    </row>
    <row r="310" spans="1:18">
      <c r="A310" s="367" t="s">
        <v>613</v>
      </c>
      <c r="B310" s="367" t="s">
        <v>1035</v>
      </c>
      <c r="C310" s="367" t="s">
        <v>486</v>
      </c>
      <c r="D310" s="367" t="s">
        <v>107</v>
      </c>
      <c r="E310" s="691">
        <v>22297.15073131114</v>
      </c>
      <c r="F310" s="691">
        <v>47269.398922103792</v>
      </c>
      <c r="G310" s="691">
        <v>65507.883930665201</v>
      </c>
      <c r="H310" s="691">
        <v>70037.466764241428</v>
      </c>
      <c r="I310" s="691">
        <v>70602.516985224647</v>
      </c>
      <c r="J310" s="691">
        <v>72699.092849891793</v>
      </c>
      <c r="K310" s="691">
        <v>76131.809996208758</v>
      </c>
      <c r="L310" s="691">
        <v>76306.416447142765</v>
      </c>
      <c r="M310" s="691">
        <v>77707.322394382281</v>
      </c>
      <c r="N310" s="691">
        <v>79397.212185635959</v>
      </c>
      <c r="O310" s="691">
        <v>81650.267924560161</v>
      </c>
      <c r="P310" s="691">
        <v>84039.859670428239</v>
      </c>
      <c r="Q310" s="691">
        <v>86596.222728931869</v>
      </c>
      <c r="R310" s="691">
        <v>89193.299084475788</v>
      </c>
    </row>
    <row r="311" spans="1:18">
      <c r="A311" s="367" t="s">
        <v>614</v>
      </c>
      <c r="B311" s="367" t="s">
        <v>1035</v>
      </c>
      <c r="C311" s="367" t="s">
        <v>486</v>
      </c>
      <c r="D311" s="367" t="s">
        <v>107</v>
      </c>
      <c r="E311" s="691">
        <v>189648.0644659336</v>
      </c>
      <c r="F311" s="691">
        <v>248920.73194408746</v>
      </c>
      <c r="G311" s="691">
        <v>266151.57938562031</v>
      </c>
      <c r="H311" s="691">
        <v>266565.19554366014</v>
      </c>
      <c r="I311" s="691">
        <v>256562.25728553106</v>
      </c>
      <c r="J311" s="691">
        <v>254786.41129943501</v>
      </c>
      <c r="K311" s="691">
        <v>265435.44462232589</v>
      </c>
      <c r="L311" s="691">
        <v>272977.278169634</v>
      </c>
      <c r="M311" s="691">
        <v>277771.35403537709</v>
      </c>
      <c r="N311" s="691">
        <v>283152.50927908946</v>
      </c>
      <c r="O311" s="691">
        <v>287457.50244454038</v>
      </c>
      <c r="P311" s="691">
        <v>291050.83001338749</v>
      </c>
      <c r="Q311" s="691">
        <v>294777.53783399437</v>
      </c>
      <c r="R311" s="691">
        <v>298526.25158565352</v>
      </c>
    </row>
    <row r="312" spans="1:18">
      <c r="A312" s="367" t="s">
        <v>615</v>
      </c>
      <c r="B312" s="367" t="s">
        <v>1035</v>
      </c>
      <c r="C312" s="367" t="s">
        <v>486</v>
      </c>
      <c r="D312" s="367" t="s">
        <v>107</v>
      </c>
      <c r="E312" s="691">
        <v>9930.7548382171426</v>
      </c>
      <c r="F312" s="691">
        <v>14831.325061837544</v>
      </c>
      <c r="G312" s="691">
        <v>15933.501921372277</v>
      </c>
      <c r="H312" s="691">
        <v>16202.839111398134</v>
      </c>
      <c r="I312" s="691">
        <v>16562.4865284304</v>
      </c>
      <c r="J312" s="691">
        <v>17078.582887954359</v>
      </c>
      <c r="K312" s="691">
        <v>17548.849980253137</v>
      </c>
      <c r="L312" s="691">
        <v>18488.438175449057</v>
      </c>
      <c r="M312" s="691">
        <v>19094.92058796966</v>
      </c>
      <c r="N312" s="691">
        <v>19615.467204566368</v>
      </c>
      <c r="O312" s="691">
        <v>20137.902760256886</v>
      </c>
      <c r="P312" s="691">
        <v>20661.403224730875</v>
      </c>
      <c r="Q312" s="691">
        <v>21199.501315470206</v>
      </c>
      <c r="R312" s="691">
        <v>21748.247493568873</v>
      </c>
    </row>
    <row r="313" spans="1:18">
      <c r="A313" s="367" t="s">
        <v>616</v>
      </c>
      <c r="B313" s="367" t="s">
        <v>1035</v>
      </c>
      <c r="C313" s="367" t="s">
        <v>486</v>
      </c>
      <c r="D313" s="367" t="s">
        <v>107</v>
      </c>
      <c r="E313" s="691"/>
      <c r="F313" s="691">
        <v>2682.4378188935189</v>
      </c>
      <c r="G313" s="691">
        <v>2790.4748606334083</v>
      </c>
      <c r="H313" s="691">
        <v>2889.3029183413782</v>
      </c>
      <c r="I313" s="691">
        <v>2933.1273796250598</v>
      </c>
      <c r="J313" s="691">
        <v>2890.8850003353218</v>
      </c>
      <c r="K313" s="691">
        <v>2909.047970506484</v>
      </c>
      <c r="L313" s="691">
        <v>2907.7449487718859</v>
      </c>
      <c r="M313" s="691">
        <v>2912.4164357526333</v>
      </c>
      <c r="N313" s="691">
        <v>2917.5841988203556</v>
      </c>
      <c r="O313" s="691">
        <v>2917.3402899817625</v>
      </c>
      <c r="P313" s="691">
        <v>2916.7067578957904</v>
      </c>
      <c r="Q313" s="691">
        <v>2907.796514060879</v>
      </c>
      <c r="R313" s="691">
        <v>2899.2105007319569</v>
      </c>
    </row>
    <row r="314" spans="1:18">
      <c r="A314" s="367" t="s">
        <v>617</v>
      </c>
      <c r="B314" s="367" t="s">
        <v>1035</v>
      </c>
      <c r="C314" s="367" t="s">
        <v>486</v>
      </c>
      <c r="D314" s="367" t="s">
        <v>107</v>
      </c>
      <c r="E314" s="691">
        <v>164788.83703649999</v>
      </c>
      <c r="F314" s="691">
        <v>173744.24476256879</v>
      </c>
      <c r="G314" s="691">
        <v>206448.56677183864</v>
      </c>
      <c r="H314" s="691">
        <v>210731.46511202728</v>
      </c>
      <c r="I314" s="691">
        <v>217514.92053505912</v>
      </c>
      <c r="J314" s="691">
        <v>226008.04369717144</v>
      </c>
      <c r="K314" s="691">
        <v>235277.28072936958</v>
      </c>
      <c r="L314" s="691">
        <v>234295.40336870088</v>
      </c>
      <c r="M314" s="691">
        <v>238364.47796485576</v>
      </c>
      <c r="N314" s="691">
        <v>241972.54212410032</v>
      </c>
      <c r="O314" s="691">
        <v>240509.92792203807</v>
      </c>
      <c r="P314" s="691">
        <v>244222.6021780716</v>
      </c>
      <c r="Q314" s="691">
        <v>248391.94951157566</v>
      </c>
      <c r="R314" s="691">
        <v>250743.62180368137</v>
      </c>
    </row>
    <row r="315" spans="1:18">
      <c r="A315" s="367" t="s">
        <v>618</v>
      </c>
      <c r="B315" s="367" t="s">
        <v>1035</v>
      </c>
      <c r="C315" s="367" t="s">
        <v>486</v>
      </c>
      <c r="D315" s="367" t="s">
        <v>107</v>
      </c>
      <c r="E315" s="691">
        <v>98293.07723365826</v>
      </c>
      <c r="F315" s="691">
        <v>166273.32040959442</v>
      </c>
      <c r="G315" s="691">
        <v>204590.53103007039</v>
      </c>
      <c r="H315" s="691">
        <v>212201.4940865727</v>
      </c>
      <c r="I315" s="691">
        <v>218446.47825193769</v>
      </c>
      <c r="J315" s="691">
        <v>224909.48657016669</v>
      </c>
      <c r="K315" s="691">
        <v>232994.44685831666</v>
      </c>
      <c r="L315" s="691">
        <v>240808.18789040143</v>
      </c>
      <c r="M315" s="691">
        <v>249879.94437842834</v>
      </c>
      <c r="N315" s="691">
        <v>259688.61440662545</v>
      </c>
      <c r="O315" s="691">
        <v>269890.03162243677</v>
      </c>
      <c r="P315" s="691">
        <v>280590.10949692386</v>
      </c>
      <c r="Q315" s="691">
        <v>291814.21489219472</v>
      </c>
      <c r="R315" s="691">
        <v>303460.71975585487</v>
      </c>
    </row>
    <row r="316" spans="1:18">
      <c r="A316" s="367" t="s">
        <v>357</v>
      </c>
      <c r="B316" s="367" t="s">
        <v>1035</v>
      </c>
      <c r="C316" s="367" t="s">
        <v>486</v>
      </c>
      <c r="D316" s="367" t="s">
        <v>107</v>
      </c>
      <c r="E316" s="691">
        <v>86103.434968429399</v>
      </c>
      <c r="F316" s="691">
        <v>101692.07693129015</v>
      </c>
      <c r="G316" s="691">
        <v>103506.26511886412</v>
      </c>
      <c r="H316" s="691">
        <v>106128.97427863556</v>
      </c>
      <c r="I316" s="691">
        <v>108850.89847288253</v>
      </c>
      <c r="J316" s="691">
        <v>108827.28008587741</v>
      </c>
      <c r="K316" s="691">
        <v>109815.70780807429</v>
      </c>
      <c r="L316" s="691">
        <v>111166.18916187304</v>
      </c>
      <c r="M316" s="691">
        <v>112416.89016750916</v>
      </c>
      <c r="N316" s="691">
        <v>113900.853650469</v>
      </c>
      <c r="O316" s="691">
        <v>115665.36849787414</v>
      </c>
      <c r="P316" s="691">
        <v>117661.185114728</v>
      </c>
      <c r="Q316" s="691">
        <v>119937.30632925242</v>
      </c>
      <c r="R316" s="691">
        <v>122330.88336519121</v>
      </c>
    </row>
    <row r="317" spans="1:18">
      <c r="A317" s="367" t="s">
        <v>619</v>
      </c>
      <c r="B317" s="367" t="s">
        <v>1035</v>
      </c>
      <c r="C317" s="367" t="s">
        <v>486</v>
      </c>
      <c r="D317" s="367" t="s">
        <v>107</v>
      </c>
      <c r="E317" s="691"/>
      <c r="F317" s="691">
        <v>2315.415371712038</v>
      </c>
      <c r="G317" s="691">
        <v>2379.5560380206139</v>
      </c>
      <c r="H317" s="691">
        <v>2403.1977992239736</v>
      </c>
      <c r="I317" s="691">
        <v>2386.3653355524389</v>
      </c>
      <c r="J317" s="691">
        <v>2304.2268274406069</v>
      </c>
      <c r="K317" s="691">
        <v>2228.9278993545445</v>
      </c>
      <c r="L317" s="691">
        <v>2227.2475116948863</v>
      </c>
      <c r="M317" s="691">
        <v>2251.6045608458885</v>
      </c>
      <c r="N317" s="691">
        <v>2267.6345583889088</v>
      </c>
      <c r="O317" s="691">
        <v>2282.5425642405894</v>
      </c>
      <c r="P317" s="691">
        <v>2298.8189864109777</v>
      </c>
      <c r="Q317" s="691">
        <v>2307.3139578161445</v>
      </c>
      <c r="R317" s="691">
        <v>2318.5980869222044</v>
      </c>
    </row>
    <row r="318" spans="1:18">
      <c r="A318" s="367" t="s">
        <v>620</v>
      </c>
      <c r="B318" s="367" t="s">
        <v>1035</v>
      </c>
      <c r="C318" s="367" t="s">
        <v>486</v>
      </c>
      <c r="D318" s="367" t="s">
        <v>107</v>
      </c>
      <c r="E318" s="691"/>
      <c r="F318" s="691">
        <v>2235.9099971370265</v>
      </c>
      <c r="G318" s="691">
        <v>2646.9416440958557</v>
      </c>
      <c r="H318" s="691">
        <v>2829.9384087962126</v>
      </c>
      <c r="I318" s="691">
        <v>2809.8855392052237</v>
      </c>
      <c r="J318" s="691">
        <v>3074.0527787005581</v>
      </c>
      <c r="K318" s="691">
        <v>3223.0682099253045</v>
      </c>
      <c r="L318" s="691">
        <v>3190.739158567309</v>
      </c>
      <c r="M318" s="691">
        <v>3207.6404853013146</v>
      </c>
      <c r="N318" s="691">
        <v>3292.415545082808</v>
      </c>
      <c r="O318" s="691">
        <v>3407.1366556610674</v>
      </c>
      <c r="P318" s="691">
        <v>3535.5861856351366</v>
      </c>
      <c r="Q318" s="691">
        <v>3671.8371505525361</v>
      </c>
      <c r="R318" s="691">
        <v>3812.9552292528729</v>
      </c>
    </row>
    <row r="319" spans="1:18">
      <c r="A319" s="367" t="s">
        <v>621</v>
      </c>
      <c r="B319" s="367" t="s">
        <v>1035</v>
      </c>
      <c r="C319" s="367" t="s">
        <v>486</v>
      </c>
      <c r="D319" s="367" t="s">
        <v>107</v>
      </c>
      <c r="E319" s="691">
        <v>2585810.9669074886</v>
      </c>
      <c r="F319" s="691">
        <v>2872980.6604054128</v>
      </c>
      <c r="G319" s="691">
        <v>3541816.3745070705</v>
      </c>
      <c r="H319" s="691">
        <v>4107087.6835423321</v>
      </c>
      <c r="I319" s="691">
        <v>4526405.2412169101</v>
      </c>
      <c r="J319" s="691">
        <v>4978997.4326421795</v>
      </c>
      <c r="K319" s="691">
        <v>5292219.3171538841</v>
      </c>
      <c r="L319" s="691">
        <v>5333693.8200065512</v>
      </c>
      <c r="M319" s="691">
        <v>5276198.8447263176</v>
      </c>
      <c r="N319" s="691">
        <v>5330104.6571973478</v>
      </c>
      <c r="O319" s="691">
        <v>5550053.0718886843</v>
      </c>
      <c r="P319" s="691">
        <v>5898895.6909891563</v>
      </c>
      <c r="Q319" s="691">
        <v>6419863.3105745558</v>
      </c>
      <c r="R319" s="691">
        <v>6782736.0494902106</v>
      </c>
    </row>
    <row r="320" spans="1:18">
      <c r="A320" s="367" t="s">
        <v>622</v>
      </c>
      <c r="B320" s="367" t="s">
        <v>1035</v>
      </c>
      <c r="C320" s="367" t="s">
        <v>486</v>
      </c>
      <c r="D320" s="367" t="s">
        <v>107</v>
      </c>
      <c r="E320" s="691"/>
      <c r="F320" s="691">
        <v>3214.9075290155574</v>
      </c>
      <c r="G320" s="691">
        <v>3966.9194467975453</v>
      </c>
      <c r="H320" s="691">
        <v>4090.5557005166102</v>
      </c>
      <c r="I320" s="691">
        <v>3975.9301446161935</v>
      </c>
      <c r="J320" s="691">
        <v>4113.05860117867</v>
      </c>
      <c r="K320" s="691">
        <v>4182.3828553887106</v>
      </c>
      <c r="L320" s="691">
        <v>4348.577739599109</v>
      </c>
      <c r="M320" s="691">
        <v>4546.4372133220941</v>
      </c>
      <c r="N320" s="691">
        <v>4656.0876605509247</v>
      </c>
      <c r="O320" s="691">
        <v>4768.524583712353</v>
      </c>
      <c r="P320" s="691">
        <v>4867.8423942052896</v>
      </c>
      <c r="Q320" s="691">
        <v>5045.814551445992</v>
      </c>
      <c r="R320" s="691">
        <v>5255.0712184329213</v>
      </c>
    </row>
    <row r="321" spans="1:18">
      <c r="A321" s="367" t="s">
        <v>623</v>
      </c>
      <c r="B321" s="367" t="s">
        <v>1035</v>
      </c>
      <c r="C321" s="367" t="s">
        <v>486</v>
      </c>
      <c r="D321" s="367" t="s">
        <v>107</v>
      </c>
      <c r="E321" s="691"/>
      <c r="F321" s="691">
        <v>27445.724944812362</v>
      </c>
      <c r="G321" s="691">
        <v>25780.952343749999</v>
      </c>
      <c r="H321" s="691">
        <v>27260.66459143969</v>
      </c>
      <c r="I321" s="691">
        <v>27578.502526857548</v>
      </c>
      <c r="J321" s="691">
        <v>28234.15304475743</v>
      </c>
      <c r="K321" s="691">
        <v>28483.081482202331</v>
      </c>
      <c r="L321" s="691">
        <v>28483.081482202331</v>
      </c>
      <c r="M321" s="691">
        <v>28738.407909831654</v>
      </c>
      <c r="N321" s="691">
        <v>29110.51876922185</v>
      </c>
      <c r="O321" s="691">
        <v>29574.431418930581</v>
      </c>
      <c r="P321" s="691">
        <v>30104.650308911423</v>
      </c>
      <c r="Q321" s="691">
        <v>30644.375115246519</v>
      </c>
      <c r="R321" s="691">
        <v>31193.776262730953</v>
      </c>
    </row>
    <row r="322" spans="1:18">
      <c r="A322" s="367" t="s">
        <v>624</v>
      </c>
      <c r="B322" s="367" t="s">
        <v>1035</v>
      </c>
      <c r="C322" s="367" t="s">
        <v>486</v>
      </c>
      <c r="D322" s="367" t="s">
        <v>107</v>
      </c>
      <c r="E322" s="691">
        <v>14302.677964938151</v>
      </c>
      <c r="F322" s="691">
        <v>19269.55630251571</v>
      </c>
      <c r="G322" s="691">
        <v>23304.586481196919</v>
      </c>
      <c r="H322" s="691">
        <v>24271.036485204648</v>
      </c>
      <c r="I322" s="691">
        <v>24744.050963389614</v>
      </c>
      <c r="J322" s="691">
        <v>25652.202824451982</v>
      </c>
      <c r="K322" s="691">
        <v>26014.106834835467</v>
      </c>
      <c r="L322" s="691">
        <v>26913.180958384353</v>
      </c>
      <c r="M322" s="691">
        <v>27256.806420220917</v>
      </c>
      <c r="N322" s="691">
        <v>28111.894341785533</v>
      </c>
      <c r="O322" s="691">
        <v>29075.936069090014</v>
      </c>
      <c r="P322" s="691">
        <v>30136.179696513955</v>
      </c>
      <c r="Q322" s="691">
        <v>31277.985831052916</v>
      </c>
      <c r="R322" s="691">
        <v>32473.14389720072</v>
      </c>
    </row>
    <row r="323" spans="1:18">
      <c r="A323" s="367" t="s">
        <v>625</v>
      </c>
      <c r="B323" s="367" t="s">
        <v>1035</v>
      </c>
      <c r="C323" s="367" t="s">
        <v>486</v>
      </c>
      <c r="D323" s="367" t="s">
        <v>107</v>
      </c>
      <c r="E323" s="691">
        <v>5202.2649017147824</v>
      </c>
      <c r="F323" s="691">
        <v>10570.391024327646</v>
      </c>
      <c r="G323" s="691">
        <v>13171.530800801942</v>
      </c>
      <c r="H323" s="691">
        <v>13716.817627906728</v>
      </c>
      <c r="I323" s="691">
        <v>14295.050370992567</v>
      </c>
      <c r="J323" s="691">
        <v>14891.010772587031</v>
      </c>
      <c r="K323" s="691">
        <v>15557.712598152664</v>
      </c>
      <c r="L323" s="691">
        <v>16087.67077742857</v>
      </c>
      <c r="M323" s="691">
        <v>16594.155363491998</v>
      </c>
      <c r="N323" s="691">
        <v>17250.631800198211</v>
      </c>
      <c r="O323" s="691">
        <v>18121.96059954782</v>
      </c>
      <c r="P323" s="691">
        <v>18987.454735731524</v>
      </c>
      <c r="Q323" s="691">
        <v>19878.003613531109</v>
      </c>
      <c r="R323" s="691">
        <v>26892.893090803649</v>
      </c>
    </row>
    <row r="324" spans="1:18">
      <c r="A324" s="367" t="s">
        <v>626</v>
      </c>
      <c r="B324" s="367" t="s">
        <v>1035</v>
      </c>
      <c r="C324" s="367" t="s">
        <v>486</v>
      </c>
      <c r="D324" s="367" t="s">
        <v>107</v>
      </c>
      <c r="E324" s="691"/>
      <c r="F324" s="691">
        <v>569874.93525055237</v>
      </c>
      <c r="G324" s="691">
        <v>800204.97550426715</v>
      </c>
      <c r="H324" s="691">
        <v>838176.99327520735</v>
      </c>
      <c r="I324" s="691">
        <v>892028.67732350307</v>
      </c>
      <c r="J324" s="691">
        <v>958821.33173903031</v>
      </c>
      <c r="K324" s="691">
        <v>1033312.763932382</v>
      </c>
      <c r="L324" s="691">
        <v>1096870.5705412833</v>
      </c>
      <c r="M324" s="691">
        <v>1182331.5152409263</v>
      </c>
      <c r="N324" s="691">
        <v>1263964.0993307522</v>
      </c>
      <c r="O324" s="691">
        <v>1352418.6137653268</v>
      </c>
      <c r="P324" s="691">
        <v>1445828.3675647816</v>
      </c>
      <c r="Q324" s="691">
        <v>1546595.1911817403</v>
      </c>
      <c r="R324" s="691">
        <v>1655059.1831472181</v>
      </c>
    </row>
    <row r="325" spans="1:18">
      <c r="A325" s="367" t="s">
        <v>627</v>
      </c>
      <c r="B325" s="367" t="s">
        <v>1035</v>
      </c>
      <c r="C325" s="367" t="s">
        <v>486</v>
      </c>
      <c r="D325" s="367" t="s">
        <v>107</v>
      </c>
      <c r="E325" s="691">
        <v>13971.165645291503</v>
      </c>
      <c r="F325" s="691">
        <v>17486.705568508416</v>
      </c>
      <c r="G325" s="691">
        <v>19334.912034350458</v>
      </c>
      <c r="H325" s="691">
        <v>20019.148515473276</v>
      </c>
      <c r="I325" s="691">
        <v>20742.769471300096</v>
      </c>
      <c r="J325" s="691">
        <v>21618.160051824987</v>
      </c>
      <c r="K325" s="691">
        <v>22678.130008112039</v>
      </c>
      <c r="L325" s="691">
        <v>23503.428419454696</v>
      </c>
      <c r="M325" s="691">
        <v>24286.580348306492</v>
      </c>
      <c r="N325" s="691">
        <v>25495.24765002431</v>
      </c>
      <c r="O325" s="691">
        <v>26784.849929260487</v>
      </c>
      <c r="P325" s="691">
        <v>27975.460528867367</v>
      </c>
      <c r="Q325" s="691">
        <v>29014.228766038796</v>
      </c>
      <c r="R325" s="691">
        <v>30065.372007460148</v>
      </c>
    </row>
    <row r="326" spans="1:18">
      <c r="A326" s="367" t="s">
        <v>628</v>
      </c>
      <c r="B326" s="367" t="s">
        <v>1035</v>
      </c>
      <c r="C326" s="367" t="s">
        <v>486</v>
      </c>
      <c r="D326" s="367" t="s">
        <v>107</v>
      </c>
      <c r="E326" s="691">
        <v>14162.924881652845</v>
      </c>
      <c r="F326" s="691">
        <v>19679.654308286576</v>
      </c>
      <c r="G326" s="691">
        <v>23039.885949598407</v>
      </c>
      <c r="H326" s="691">
        <v>23555.949144449256</v>
      </c>
      <c r="I326" s="691">
        <v>24396.513158423939</v>
      </c>
      <c r="J326" s="691">
        <v>25115.447293394507</v>
      </c>
      <c r="K326" s="691">
        <v>26166.370549967756</v>
      </c>
      <c r="L326" s="691">
        <v>26739.327861565329</v>
      </c>
      <c r="M326" s="691">
        <v>26579.145508617214</v>
      </c>
      <c r="N326" s="691">
        <v>27446.979094133691</v>
      </c>
      <c r="O326" s="691">
        <v>28158.416482791508</v>
      </c>
      <c r="P326" s="691">
        <v>28903.568243421341</v>
      </c>
      <c r="Q326" s="691">
        <v>29652.863633976027</v>
      </c>
      <c r="R326" s="691">
        <v>30430.307109038349</v>
      </c>
    </row>
    <row r="327" spans="1:18">
      <c r="A327" s="367" t="s">
        <v>505</v>
      </c>
      <c r="B327" s="367" t="s">
        <v>1035</v>
      </c>
      <c r="C327" s="367" t="s">
        <v>486</v>
      </c>
      <c r="D327" s="367" t="s">
        <v>107</v>
      </c>
      <c r="E327" s="691">
        <v>26935.393258426968</v>
      </c>
      <c r="F327" s="691">
        <v>36322.916666666664</v>
      </c>
      <c r="G327" s="691">
        <v>38008.546494131806</v>
      </c>
      <c r="H327" s="691">
        <v>38460.31270592464</v>
      </c>
      <c r="I327" s="691">
        <v>37913.10056699493</v>
      </c>
      <c r="J327" s="691">
        <v>37615.805760533207</v>
      </c>
      <c r="K327" s="691">
        <v>37861.598671726759</v>
      </c>
      <c r="L327" s="691">
        <v>38428.511870494185</v>
      </c>
      <c r="M327" s="691">
        <v>38963.476085360962</v>
      </c>
      <c r="N327" s="691">
        <v>39613.930725397797</v>
      </c>
      <c r="O327" s="691">
        <v>40293.436190534259</v>
      </c>
      <c r="P327" s="691">
        <v>40972.432409643661</v>
      </c>
      <c r="Q327" s="691">
        <v>41773.190574669672</v>
      </c>
      <c r="R327" s="691">
        <v>42499.381946486377</v>
      </c>
    </row>
    <row r="328" spans="1:18">
      <c r="A328" s="367" t="s">
        <v>506</v>
      </c>
      <c r="B328" s="367" t="s">
        <v>1035</v>
      </c>
      <c r="C328" s="367" t="s">
        <v>486</v>
      </c>
      <c r="D328" s="367" t="s">
        <v>107</v>
      </c>
      <c r="E328" s="691">
        <v>32478.638913562772</v>
      </c>
      <c r="F328" s="691">
        <v>43302.090843547223</v>
      </c>
      <c r="G328" s="691">
        <v>44855.620841811658</v>
      </c>
      <c r="H328" s="691">
        <v>45415.511206073556</v>
      </c>
      <c r="I328" s="691">
        <v>46424.907928330962</v>
      </c>
      <c r="J328" s="691">
        <v>46683.274498413688</v>
      </c>
      <c r="K328" s="691">
        <v>47242.787511526811</v>
      </c>
      <c r="L328" s="691">
        <v>47848.678409359745</v>
      </c>
      <c r="M328" s="691">
        <v>48404.027604449031</v>
      </c>
      <c r="N328" s="691">
        <v>49198.84289959645</v>
      </c>
      <c r="O328" s="691">
        <v>50007.15941517576</v>
      </c>
      <c r="P328" s="691">
        <v>50707.560228995288</v>
      </c>
      <c r="Q328" s="691">
        <v>51468.678650116446</v>
      </c>
      <c r="R328" s="691">
        <v>52279.816900306898</v>
      </c>
    </row>
    <row r="329" spans="1:18">
      <c r="A329" s="367" t="s">
        <v>629</v>
      </c>
      <c r="B329" s="367" t="s">
        <v>1035</v>
      </c>
      <c r="C329" s="367" t="s">
        <v>486</v>
      </c>
      <c r="D329" s="367" t="s">
        <v>107</v>
      </c>
      <c r="E329" s="691"/>
      <c r="F329" s="691">
        <v>21004.326017264259</v>
      </c>
      <c r="G329" s="691">
        <v>21874.379674655996</v>
      </c>
      <c r="H329" s="691">
        <v>22952.632196600855</v>
      </c>
      <c r="I329" s="691">
        <v>23834.694473572272</v>
      </c>
      <c r="J329" s="691">
        <v>24653.038146530067</v>
      </c>
      <c r="K329" s="691">
        <v>25546.36828756917</v>
      </c>
      <c r="L329" s="691">
        <v>26389.512381096614</v>
      </c>
      <c r="M329" s="691">
        <v>27264.788866053783</v>
      </c>
      <c r="N329" s="691">
        <v>28120.514572993256</v>
      </c>
      <c r="O329" s="691">
        <v>28926.257514654677</v>
      </c>
      <c r="P329" s="691">
        <v>29751.456074491383</v>
      </c>
      <c r="Q329" s="691">
        <v>30595.718281616682</v>
      </c>
      <c r="R329" s="691">
        <v>31465.86844736672</v>
      </c>
    </row>
    <row r="330" spans="1:18">
      <c r="A330" s="367" t="s">
        <v>630</v>
      </c>
      <c r="B330" s="367" t="s">
        <v>1035</v>
      </c>
      <c r="C330" s="367" t="s">
        <v>486</v>
      </c>
      <c r="D330" s="367" t="s">
        <v>107</v>
      </c>
      <c r="E330" s="691">
        <v>142610.4429098705</v>
      </c>
      <c r="F330" s="691">
        <v>121482.66572003292</v>
      </c>
      <c r="G330" s="691">
        <v>132101.4094693416</v>
      </c>
      <c r="H330" s="691">
        <v>130960.34616073118</v>
      </c>
      <c r="I330" s="691">
        <v>142074.5978472002</v>
      </c>
      <c r="J330" s="691">
        <v>145062.7434422753</v>
      </c>
      <c r="K330" s="691">
        <v>150620.24988797883</v>
      </c>
      <c r="L330" s="691">
        <v>151935.70004935504</v>
      </c>
      <c r="M330" s="691">
        <v>154631.29548285267</v>
      </c>
      <c r="N330" s="691">
        <v>160306.96720038459</v>
      </c>
      <c r="O330" s="691">
        <v>167551.80381573958</v>
      </c>
      <c r="P330" s="691">
        <v>173180.65304851931</v>
      </c>
      <c r="Q330" s="691">
        <v>180728.3445253094</v>
      </c>
      <c r="R330" s="691">
        <v>184738.80528012404</v>
      </c>
    </row>
    <row r="331" spans="1:18">
      <c r="A331" s="367" t="s">
        <v>507</v>
      </c>
      <c r="B331" s="367" t="s">
        <v>1035</v>
      </c>
      <c r="C331" s="367" t="s">
        <v>486</v>
      </c>
      <c r="D331" s="367" t="s">
        <v>107</v>
      </c>
      <c r="E331" s="691">
        <v>171358.97051278752</v>
      </c>
      <c r="F331" s="691">
        <v>266220.00957717776</v>
      </c>
      <c r="G331" s="691">
        <v>355456.72382474103</v>
      </c>
      <c r="H331" s="691">
        <v>362850.87411734666</v>
      </c>
      <c r="I331" s="691">
        <v>368251.35723612487</v>
      </c>
      <c r="J331" s="691">
        <v>377728.82775494072</v>
      </c>
      <c r="K331" s="691">
        <v>390815.03145733365</v>
      </c>
      <c r="L331" s="691">
        <v>390444.92078690068</v>
      </c>
      <c r="M331" s="691">
        <v>388827.6616333003</v>
      </c>
      <c r="N331" s="691">
        <v>391498.56338540954</v>
      </c>
      <c r="O331" s="691">
        <v>395727.92233434087</v>
      </c>
      <c r="P331" s="691">
        <v>399402.46988995711</v>
      </c>
      <c r="Q331" s="691">
        <v>403710.77533771237</v>
      </c>
      <c r="R331" s="691">
        <v>408701.13586964726</v>
      </c>
    </row>
    <row r="332" spans="1:18">
      <c r="A332" s="367" t="s">
        <v>508</v>
      </c>
      <c r="B332" s="367" t="s">
        <v>1035</v>
      </c>
      <c r="C332" s="367" t="s">
        <v>486</v>
      </c>
      <c r="D332" s="367" t="s">
        <v>107</v>
      </c>
      <c r="E332" s="691">
        <v>411529.40235256468</v>
      </c>
      <c r="F332" s="691">
        <v>604340.55968318146</v>
      </c>
      <c r="G332" s="691">
        <v>597174.86049215717</v>
      </c>
      <c r="H332" s="691">
        <v>595093.45310473756</v>
      </c>
      <c r="I332" s="691">
        <v>603549.48664555966</v>
      </c>
      <c r="J332" s="691">
        <v>602620.33239801426</v>
      </c>
      <c r="K332" s="691">
        <v>608781.50495369779</v>
      </c>
      <c r="L332" s="691">
        <v>612492.06118068157</v>
      </c>
      <c r="M332" s="691">
        <v>611873.24520166917</v>
      </c>
      <c r="N332" s="691">
        <v>612592.98255821655</v>
      </c>
      <c r="O332" s="691">
        <v>615603.04812334664</v>
      </c>
      <c r="P332" s="691">
        <v>621648.94559665513</v>
      </c>
      <c r="Q332" s="691">
        <v>627858.38411233609</v>
      </c>
      <c r="R332" s="691">
        <v>634234.84867386206</v>
      </c>
    </row>
    <row r="333" spans="1:18">
      <c r="A333" s="367" t="s">
        <v>631</v>
      </c>
      <c r="B333" s="367" t="s">
        <v>1035</v>
      </c>
      <c r="C333" s="367" t="s">
        <v>486</v>
      </c>
      <c r="D333" s="367" t="s">
        <v>107</v>
      </c>
      <c r="E333" s="691">
        <v>5376.8149968480111</v>
      </c>
      <c r="F333" s="691">
        <v>6302.2419168027145</v>
      </c>
      <c r="G333" s="691">
        <v>7573.9675736780191</v>
      </c>
      <c r="H333" s="691">
        <v>7599.8030585243096</v>
      </c>
      <c r="I333" s="691">
        <v>7310.1923807437734</v>
      </c>
      <c r="J333" s="691">
        <v>7007.1732898296677</v>
      </c>
      <c r="K333" s="691">
        <v>6975.8758857852617</v>
      </c>
      <c r="L333" s="691">
        <v>7029.7171172953485</v>
      </c>
      <c r="M333" s="691">
        <v>6946.2315226267638</v>
      </c>
      <c r="N333" s="691">
        <v>6855.5076542008565</v>
      </c>
      <c r="O333" s="691">
        <v>6726.4982550796567</v>
      </c>
      <c r="P333" s="691">
        <v>6586.7085413859513</v>
      </c>
      <c r="Q333" s="691">
        <v>6481.8436310104644</v>
      </c>
      <c r="R333" s="691">
        <v>6410.3265546285147</v>
      </c>
    </row>
    <row r="334" spans="1:18">
      <c r="A334" s="367" t="s">
        <v>509</v>
      </c>
      <c r="B334" s="367" t="s">
        <v>1035</v>
      </c>
      <c r="C334" s="367" t="s">
        <v>486</v>
      </c>
      <c r="D334" s="367" t="s">
        <v>107</v>
      </c>
      <c r="E334" s="691">
        <v>35677.956249960269</v>
      </c>
      <c r="F334" s="691">
        <v>48723.932823108051</v>
      </c>
      <c r="G334" s="691">
        <v>52082.334457660218</v>
      </c>
      <c r="H334" s="691">
        <v>52850.0666396245</v>
      </c>
      <c r="I334" s="691">
        <v>53747.190692395008</v>
      </c>
      <c r="J334" s="691">
        <v>54320.24791101765</v>
      </c>
      <c r="K334" s="691">
        <v>55627.041455575527</v>
      </c>
      <c r="L334" s="691">
        <v>57169.214243514689</v>
      </c>
      <c r="M334" s="691">
        <v>58583.931742771369</v>
      </c>
      <c r="N334" s="691">
        <v>60148.677643718591</v>
      </c>
      <c r="O334" s="691">
        <v>61932.039843093764</v>
      </c>
      <c r="P334" s="691">
        <v>63889.740750522273</v>
      </c>
      <c r="Q334" s="691">
        <v>66097.246894633878</v>
      </c>
      <c r="R334" s="691">
        <v>68381.026370255131</v>
      </c>
    </row>
    <row r="335" spans="1:18">
      <c r="A335" s="367" t="s">
        <v>632</v>
      </c>
      <c r="B335" s="367" t="s">
        <v>1035</v>
      </c>
      <c r="C335" s="367" t="s">
        <v>486</v>
      </c>
      <c r="D335" s="367" t="s">
        <v>107</v>
      </c>
      <c r="E335" s="691"/>
      <c r="F335" s="691">
        <v>9749.6918565324431</v>
      </c>
      <c r="G335" s="691">
        <v>9109.5264013797168</v>
      </c>
      <c r="H335" s="691">
        <v>9748.6589892144766</v>
      </c>
      <c r="I335" s="691">
        <v>10254.897754114143</v>
      </c>
      <c r="J335" s="691">
        <v>10052.83317081078</v>
      </c>
      <c r="K335" s="691">
        <v>10374.730848667197</v>
      </c>
      <c r="L335" s="691">
        <v>11235.904341038078</v>
      </c>
      <c r="M335" s="691">
        <v>11347.150918672156</v>
      </c>
      <c r="N335" s="691">
        <v>11796.543034263052</v>
      </c>
      <c r="O335" s="691">
        <v>12146.935401617435</v>
      </c>
      <c r="P335" s="691">
        <v>12387.468775906907</v>
      </c>
      <c r="Q335" s="691">
        <v>12632.765187310944</v>
      </c>
      <c r="R335" s="691">
        <v>12882.918953396358</v>
      </c>
    </row>
    <row r="336" spans="1:18">
      <c r="A336" s="367" t="s">
        <v>633</v>
      </c>
      <c r="B336" s="367" t="s">
        <v>1035</v>
      </c>
      <c r="C336" s="367" t="s">
        <v>486</v>
      </c>
      <c r="D336" s="367" t="s">
        <v>107</v>
      </c>
      <c r="E336" s="691">
        <v>3294.676442034508</v>
      </c>
      <c r="F336" s="691">
        <v>5139.8269614172095</v>
      </c>
      <c r="G336" s="691">
        <v>6679.8362023411755</v>
      </c>
      <c r="H336" s="691">
        <v>7344.2746039618987</v>
      </c>
      <c r="I336" s="691">
        <v>7887.2491723456378</v>
      </c>
      <c r="J336" s="691">
        <v>8271.6364538198559</v>
      </c>
      <c r="K336" s="691">
        <v>8600.3395277453656</v>
      </c>
      <c r="L336" s="691">
        <v>8918.8381443534054</v>
      </c>
      <c r="M336" s="691">
        <v>9277.3404619205503</v>
      </c>
      <c r="N336" s="691">
        <v>9677.5394622386993</v>
      </c>
      <c r="O336" s="691">
        <v>10123.465300204611</v>
      </c>
      <c r="P336" s="691">
        <v>10550.238837370071</v>
      </c>
      <c r="Q336" s="691">
        <v>10963.973693737538</v>
      </c>
      <c r="R336" s="691">
        <v>11393.933446433124</v>
      </c>
    </row>
    <row r="337" spans="1:18">
      <c r="A337" s="367" t="s">
        <v>634</v>
      </c>
      <c r="B337" s="367" t="s">
        <v>1035</v>
      </c>
      <c r="C337" s="367" t="s">
        <v>486</v>
      </c>
      <c r="D337" s="367" t="s">
        <v>107</v>
      </c>
      <c r="E337" s="691">
        <v>1317.6403978882011</v>
      </c>
      <c r="F337" s="691">
        <v>1491.9224969701927</v>
      </c>
      <c r="G337" s="691">
        <v>1744.3699088602887</v>
      </c>
      <c r="H337" s="691">
        <v>1853.0383978779073</v>
      </c>
      <c r="I337" s="691">
        <v>1922.6293129567462</v>
      </c>
      <c r="J337" s="691">
        <v>1979.4702209622285</v>
      </c>
      <c r="K337" s="691">
        <v>2096.1094884297559</v>
      </c>
      <c r="L337" s="691">
        <v>2228.4665514356066</v>
      </c>
      <c r="M337" s="691">
        <v>2242.0115122031839</v>
      </c>
      <c r="N337" s="691">
        <v>2283.5645329947542</v>
      </c>
      <c r="O337" s="691">
        <v>2260.0629818119573</v>
      </c>
      <c r="P337" s="691">
        <v>2275.3101400815772</v>
      </c>
      <c r="Q337" s="691">
        <v>2291.2607855413148</v>
      </c>
      <c r="R337" s="691">
        <v>2285.7492560394353</v>
      </c>
    </row>
    <row r="338" spans="1:18">
      <c r="A338" s="367" t="s">
        <v>635</v>
      </c>
      <c r="B338" s="367" t="s">
        <v>1035</v>
      </c>
      <c r="C338" s="367" t="s">
        <v>486</v>
      </c>
      <c r="D338" s="367" t="s">
        <v>107</v>
      </c>
      <c r="E338" s="691">
        <v>3080627.4549610927</v>
      </c>
      <c r="F338" s="691">
        <v>3046605.2544232919</v>
      </c>
      <c r="G338" s="691">
        <v>3555697.9142525964</v>
      </c>
      <c r="H338" s="691">
        <v>3647342.4317757846</v>
      </c>
      <c r="I338" s="691">
        <v>3542234.1068354412</v>
      </c>
      <c r="J338" s="691">
        <v>3973485.5312857311</v>
      </c>
      <c r="K338" s="691">
        <v>4095597.2238018555</v>
      </c>
      <c r="L338" s="691">
        <v>4152612.6052529686</v>
      </c>
      <c r="M338" s="691">
        <v>4205449.2564869812</v>
      </c>
      <c r="N338" s="691">
        <v>4277042.8751958217</v>
      </c>
      <c r="O338" s="691">
        <v>4361498.7829092862</v>
      </c>
      <c r="P338" s="691">
        <v>4455136.0118267741</v>
      </c>
      <c r="Q338" s="691">
        <v>4565916.3224621257</v>
      </c>
      <c r="R338" s="691">
        <v>4684970.4644703548</v>
      </c>
    </row>
    <row r="339" spans="1:18">
      <c r="A339" s="367" t="s">
        <v>510</v>
      </c>
      <c r="B339" s="367" t="s">
        <v>1035</v>
      </c>
      <c r="C339" s="367" t="s">
        <v>486</v>
      </c>
      <c r="D339" s="367" t="s">
        <v>107</v>
      </c>
      <c r="E339" s="691">
        <v>6964.0838404128326</v>
      </c>
      <c r="F339" s="691">
        <v>10065.505712921122</v>
      </c>
      <c r="G339" s="691">
        <v>12939.470053851443</v>
      </c>
      <c r="H339" s="691">
        <v>13564.103392993158</v>
      </c>
      <c r="I339" s="691">
        <v>14152.348181871985</v>
      </c>
      <c r="J339" s="691">
        <v>14752.216865542017</v>
      </c>
      <c r="K339" s="691">
        <v>14873.894930697646</v>
      </c>
      <c r="L339" s="691">
        <v>15124.013146436078</v>
      </c>
      <c r="M339" s="691">
        <v>15451.163838902567</v>
      </c>
      <c r="N339" s="691">
        <v>15842.353582432561</v>
      </c>
      <c r="O339" s="691">
        <v>16159.875754381485</v>
      </c>
      <c r="P339" s="691">
        <v>16475.368019634465</v>
      </c>
      <c r="Q339" s="691">
        <v>16794.258041789097</v>
      </c>
      <c r="R339" s="691">
        <v>17119.074824382147</v>
      </c>
    </row>
    <row r="340" spans="1:18">
      <c r="A340" s="367" t="s">
        <v>511</v>
      </c>
      <c r="B340" s="367" t="s">
        <v>1035</v>
      </c>
      <c r="C340" s="367" t="s">
        <v>486</v>
      </c>
      <c r="D340" s="367" t="s">
        <v>107</v>
      </c>
      <c r="E340" s="691">
        <v>44307.056120774534</v>
      </c>
      <c r="F340" s="691">
        <v>52560.180623973727</v>
      </c>
      <c r="G340" s="691">
        <v>61571.70626349892</v>
      </c>
      <c r="H340" s="691">
        <v>62330.763551993252</v>
      </c>
      <c r="I340" s="691">
        <v>65332.390425862606</v>
      </c>
      <c r="J340" s="691">
        <v>68748.366655007063</v>
      </c>
      <c r="K340" s="691">
        <v>71533.570735687332</v>
      </c>
      <c r="L340" s="691">
        <v>74202.580811152569</v>
      </c>
      <c r="M340" s="691">
        <v>77112.634659837102</v>
      </c>
      <c r="N340" s="691">
        <v>80286.778971008403</v>
      </c>
      <c r="O340" s="691">
        <v>83672.146386852357</v>
      </c>
      <c r="P340" s="691">
        <v>87283.169667618204</v>
      </c>
      <c r="Q340" s="691">
        <v>91133.89181724083</v>
      </c>
      <c r="R340" s="691">
        <v>95155.90427415038</v>
      </c>
    </row>
    <row r="341" spans="1:18">
      <c r="A341" s="367" t="s">
        <v>512</v>
      </c>
      <c r="B341" s="367" t="s">
        <v>1035</v>
      </c>
      <c r="C341" s="367" t="s">
        <v>486</v>
      </c>
      <c r="D341" s="367" t="s">
        <v>107</v>
      </c>
      <c r="E341" s="691">
        <v>17949.629484924084</v>
      </c>
      <c r="F341" s="691">
        <v>30064.701885418897</v>
      </c>
      <c r="G341" s="691">
        <v>38005.018769099195</v>
      </c>
      <c r="H341" s="691">
        <v>39866.744202171794</v>
      </c>
      <c r="I341" s="691">
        <v>40488.236464536167</v>
      </c>
      <c r="J341" s="691">
        <v>41001.643672654223</v>
      </c>
      <c r="K341" s="691">
        <v>42418.443294737612</v>
      </c>
      <c r="L341" s="691">
        <v>43975.429937041408</v>
      </c>
      <c r="M341" s="691">
        <v>45548.924326138775</v>
      </c>
      <c r="N341" s="691">
        <v>47193.910488018388</v>
      </c>
      <c r="O341" s="691">
        <v>48841.502368401583</v>
      </c>
      <c r="P341" s="691">
        <v>50565.271199512805</v>
      </c>
      <c r="Q341" s="691">
        <v>52350.696988776646</v>
      </c>
      <c r="R341" s="691">
        <v>54198.214063032465</v>
      </c>
    </row>
    <row r="342" spans="1:18">
      <c r="A342" s="367" t="s">
        <v>513</v>
      </c>
      <c r="B342" s="367" t="s">
        <v>1035</v>
      </c>
      <c r="C342" s="367" t="s">
        <v>486</v>
      </c>
      <c r="D342" s="367" t="s">
        <v>107</v>
      </c>
      <c r="E342" s="691">
        <v>12411.86398701613</v>
      </c>
      <c r="F342" s="691">
        <v>16569.878038330811</v>
      </c>
      <c r="G342" s="691">
        <v>16971.824725009694</v>
      </c>
      <c r="H342" s="691">
        <v>16686.226036220352</v>
      </c>
      <c r="I342" s="691">
        <v>16079.250199718492</v>
      </c>
      <c r="J342" s="691">
        <v>15984.948313618237</v>
      </c>
      <c r="K342" s="691">
        <v>16216.890521194873</v>
      </c>
      <c r="L342" s="691">
        <v>16439.800750875591</v>
      </c>
      <c r="M342" s="691">
        <v>16657.394168368683</v>
      </c>
      <c r="N342" s="691">
        <v>16854.966837991858</v>
      </c>
      <c r="O342" s="691">
        <v>17038.161418459626</v>
      </c>
      <c r="P342" s="691">
        <v>17223.347118496898</v>
      </c>
      <c r="Q342" s="691">
        <v>17408.996598415964</v>
      </c>
      <c r="R342" s="691">
        <v>17596.647183530149</v>
      </c>
    </row>
    <row r="343" spans="1:18">
      <c r="A343" s="367" t="s">
        <v>636</v>
      </c>
      <c r="B343" s="367" t="s">
        <v>1035</v>
      </c>
      <c r="C343" s="367" t="s">
        <v>486</v>
      </c>
      <c r="D343" s="367" t="s">
        <v>107</v>
      </c>
      <c r="E343" s="691">
        <v>1876.0100725905738</v>
      </c>
      <c r="F343" s="691">
        <v>2977.7864541490703</v>
      </c>
      <c r="G343" s="691">
        <v>2855.6296529971846</v>
      </c>
      <c r="H343" s="691">
        <v>2878.488698292022</v>
      </c>
      <c r="I343" s="691">
        <v>2914.3865420346806</v>
      </c>
      <c r="J343" s="691">
        <v>2946.8876136594827</v>
      </c>
      <c r="K343" s="691">
        <v>2993.5319025666445</v>
      </c>
      <c r="L343" s="691">
        <v>3006.5541785919677</v>
      </c>
      <c r="M343" s="691">
        <v>2970.9026432151732</v>
      </c>
      <c r="N343" s="691">
        <v>2929.3960230619678</v>
      </c>
      <c r="O343" s="691">
        <v>2888.8876629715542</v>
      </c>
      <c r="P343" s="691">
        <v>2865.0389004478634</v>
      </c>
      <c r="Q343" s="691">
        <v>2843.2699683803025</v>
      </c>
      <c r="R343" s="691">
        <v>2831.2841572623115</v>
      </c>
    </row>
    <row r="344" spans="1:18">
      <c r="A344" s="367" t="s">
        <v>637</v>
      </c>
      <c r="B344" s="367" t="s">
        <v>1035</v>
      </c>
      <c r="C344" s="367" t="s">
        <v>486</v>
      </c>
      <c r="D344" s="367" t="s">
        <v>107</v>
      </c>
      <c r="E344" s="691">
        <v>187283.97937534231</v>
      </c>
      <c r="F344" s="691">
        <v>306855.31060367113</v>
      </c>
      <c r="G344" s="691">
        <v>360890.730242213</v>
      </c>
      <c r="H344" s="691">
        <v>392314.24161297048</v>
      </c>
      <c r="I344" s="691">
        <v>382576.45877661603</v>
      </c>
      <c r="J344" s="691">
        <v>359304.21823561942</v>
      </c>
      <c r="K344" s="691">
        <v>341811.93693744071</v>
      </c>
      <c r="L344" s="691">
        <v>325928.12571983947</v>
      </c>
      <c r="M344" s="691">
        <v>316443.88250935922</v>
      </c>
      <c r="N344" s="691">
        <v>313213.27770163433</v>
      </c>
      <c r="O344" s="691">
        <v>317437.25833294448</v>
      </c>
      <c r="P344" s="691">
        <v>321741.45982397947</v>
      </c>
      <c r="Q344" s="691">
        <v>327660.47712102329</v>
      </c>
      <c r="R344" s="691">
        <v>333322.71746124717</v>
      </c>
    </row>
    <row r="345" spans="1:18">
      <c r="A345" s="367" t="s">
        <v>514</v>
      </c>
      <c r="B345" s="367" t="s">
        <v>1035</v>
      </c>
      <c r="C345" s="367" t="s">
        <v>486</v>
      </c>
      <c r="D345" s="367" t="s">
        <v>107</v>
      </c>
      <c r="E345" s="691">
        <v>17543.25665496146</v>
      </c>
      <c r="F345" s="691">
        <v>21624.985969769528</v>
      </c>
      <c r="G345" s="691">
        <v>26306.429757522899</v>
      </c>
      <c r="H345" s="691">
        <v>26710.120747954115</v>
      </c>
      <c r="I345" s="691">
        <v>27019.242635350318</v>
      </c>
      <c r="J345" s="691">
        <v>28079.505097377136</v>
      </c>
      <c r="K345" s="691">
        <v>29015.901901510479</v>
      </c>
      <c r="L345" s="691">
        <v>30158.039077804009</v>
      </c>
      <c r="M345" s="691">
        <v>31488.154949197498</v>
      </c>
      <c r="N345" s="691">
        <v>32696.367609794204</v>
      </c>
      <c r="O345" s="691">
        <v>33841.145848955202</v>
      </c>
      <c r="P345" s="691">
        <v>35024.850225090828</v>
      </c>
      <c r="Q345" s="691">
        <v>36250.477616659104</v>
      </c>
      <c r="R345" s="691">
        <v>37516.253522881874</v>
      </c>
    </row>
    <row r="346" spans="1:18">
      <c r="A346" s="367" t="s">
        <v>515</v>
      </c>
      <c r="B346" s="367" t="s">
        <v>1035</v>
      </c>
      <c r="C346" s="367" t="s">
        <v>486</v>
      </c>
      <c r="D346" s="367" t="s">
        <v>107</v>
      </c>
      <c r="E346" s="691">
        <v>266467.57373590587</v>
      </c>
      <c r="F346" s="691">
        <v>248866.01034074443</v>
      </c>
      <c r="G346" s="691">
        <v>296800.07690442895</v>
      </c>
      <c r="H346" s="691">
        <v>309240.17676715384</v>
      </c>
      <c r="I346" s="691">
        <v>319414.54724897974</v>
      </c>
      <c r="J346" s="691">
        <v>322599.29749896313</v>
      </c>
      <c r="K346" s="691">
        <v>319232.20335655502</v>
      </c>
      <c r="L346" s="691">
        <v>307272.36266787833</v>
      </c>
      <c r="M346" s="691">
        <v>301590.83665394806</v>
      </c>
      <c r="N346" s="691">
        <v>304038.26978503761</v>
      </c>
      <c r="O346" s="691">
        <v>307078.6524828879</v>
      </c>
      <c r="P346" s="691">
        <v>311684.83227013127</v>
      </c>
      <c r="Q346" s="691">
        <v>316360.10475418321</v>
      </c>
      <c r="R346" s="691">
        <v>321105.50632549555</v>
      </c>
    </row>
    <row r="347" spans="1:18">
      <c r="A347" s="367" t="s">
        <v>638</v>
      </c>
      <c r="B347" s="367" t="s">
        <v>1035</v>
      </c>
      <c r="C347" s="367" t="s">
        <v>486</v>
      </c>
      <c r="D347" s="367" t="s">
        <v>107</v>
      </c>
      <c r="E347" s="691">
        <v>244238.94004300941</v>
      </c>
      <c r="F347" s="691">
        <v>270835.71599824133</v>
      </c>
      <c r="G347" s="691">
        <v>356700</v>
      </c>
      <c r="H347" s="691">
        <v>377058.82352941175</v>
      </c>
      <c r="I347" s="691">
        <v>398476.19047619047</v>
      </c>
      <c r="J347" s="691">
        <v>407914.3389199255</v>
      </c>
      <c r="K347" s="691">
        <v>426000</v>
      </c>
      <c r="L347" s="691">
        <v>443433.3658109252</v>
      </c>
      <c r="M347" s="691">
        <v>459617.25465547282</v>
      </c>
      <c r="N347" s="691">
        <v>478184.43472155766</v>
      </c>
      <c r="O347" s="691">
        <v>497967.93615514005</v>
      </c>
      <c r="P347" s="691">
        <v>519541.02761000866</v>
      </c>
      <c r="Q347" s="691">
        <v>544581.65184313082</v>
      </c>
      <c r="R347" s="691">
        <v>571659.41595386039</v>
      </c>
    </row>
    <row r="348" spans="1:18">
      <c r="A348" s="367" t="s">
        <v>639</v>
      </c>
      <c r="B348" s="367" t="s">
        <v>1035</v>
      </c>
      <c r="C348" s="367" t="s">
        <v>486</v>
      </c>
      <c r="D348" s="367" t="s">
        <v>107</v>
      </c>
      <c r="E348" s="691"/>
      <c r="F348" s="691">
        <v>9146.9627557440199</v>
      </c>
      <c r="G348" s="691">
        <v>8650.0241065320461</v>
      </c>
      <c r="H348" s="691">
        <v>9050.9259506266371</v>
      </c>
      <c r="I348" s="691">
        <v>9020.4088115242284</v>
      </c>
      <c r="J348" s="691">
        <v>8777.2834240329466</v>
      </c>
      <c r="K348" s="691">
        <v>8814.7171207990359</v>
      </c>
      <c r="L348" s="691">
        <v>8893.0837199567304</v>
      </c>
      <c r="M348" s="691">
        <v>8930.9556477671558</v>
      </c>
      <c r="N348" s="691">
        <v>8852.1641168272308</v>
      </c>
      <c r="O348" s="691">
        <v>8944.6303952535764</v>
      </c>
      <c r="P348" s="691">
        <v>9046.1117528537961</v>
      </c>
      <c r="Q348" s="691">
        <v>9148.7444678030697</v>
      </c>
      <c r="R348" s="691">
        <v>9252.5416028331365</v>
      </c>
    </row>
    <row r="349" spans="1:18">
      <c r="A349" s="367" t="s">
        <v>640</v>
      </c>
      <c r="B349" s="367" t="s">
        <v>1035</v>
      </c>
      <c r="C349" s="367" t="s">
        <v>486</v>
      </c>
      <c r="D349" s="367" t="s">
        <v>107</v>
      </c>
      <c r="E349" s="691"/>
      <c r="F349" s="691">
        <v>54892.892086512853</v>
      </c>
      <c r="G349" s="691">
        <v>49784.076030360331</v>
      </c>
      <c r="H349" s="691">
        <v>44799.85093612632</v>
      </c>
      <c r="I349" s="691">
        <v>41168.315429595801</v>
      </c>
      <c r="J349" s="691">
        <v>39667.762948677184</v>
      </c>
      <c r="K349" s="691">
        <v>39303.398991345297</v>
      </c>
      <c r="L349" s="691">
        <v>39709.687260819213</v>
      </c>
      <c r="M349" s="691">
        <v>40172.074611959353</v>
      </c>
      <c r="N349" s="691">
        <v>40680.060279750702</v>
      </c>
      <c r="O349" s="691">
        <v>41235.192310716469</v>
      </c>
      <c r="P349" s="691">
        <v>41777.698706313196</v>
      </c>
      <c r="Q349" s="691">
        <v>42347.843929900024</v>
      </c>
      <c r="R349" s="691">
        <v>42925.787510488044</v>
      </c>
    </row>
    <row r="350" spans="1:18">
      <c r="A350" s="367" t="s">
        <v>641</v>
      </c>
      <c r="B350" s="367" t="s">
        <v>1035</v>
      </c>
      <c r="C350" s="367" t="s">
        <v>486</v>
      </c>
      <c r="D350" s="367" t="s">
        <v>107</v>
      </c>
      <c r="E350" s="691">
        <v>4348525.2834223798</v>
      </c>
      <c r="F350" s="691">
        <v>4673991.2823864119</v>
      </c>
      <c r="G350" s="691">
        <v>5224866.3779162364</v>
      </c>
      <c r="H350" s="691">
        <v>5325909.8490804359</v>
      </c>
      <c r="I350" s="691">
        <v>5419745.4921968337</v>
      </c>
      <c r="J350" s="691">
        <v>5493572.4046721384</v>
      </c>
      <c r="K350" s="691">
        <v>5598947.6807095129</v>
      </c>
      <c r="L350" s="691">
        <v>5682229.6149655543</v>
      </c>
      <c r="M350" s="691">
        <v>5825600.0275902832</v>
      </c>
      <c r="N350" s="691">
        <v>6004793.6032681456</v>
      </c>
      <c r="O350" s="691">
        <v>6193053.2363099828</v>
      </c>
      <c r="P350" s="691">
        <v>6390512.2627720879</v>
      </c>
      <c r="Q350" s="691">
        <v>6628555.9964877525</v>
      </c>
      <c r="R350" s="691">
        <v>6878457.5303933779</v>
      </c>
    </row>
    <row r="351" spans="1:18">
      <c r="A351" s="367" t="s">
        <v>516</v>
      </c>
      <c r="B351" s="367" t="s">
        <v>1035</v>
      </c>
      <c r="C351" s="367" t="s">
        <v>486</v>
      </c>
      <c r="D351" s="367" t="s">
        <v>107</v>
      </c>
      <c r="E351" s="691">
        <v>72575.589945561776</v>
      </c>
      <c r="F351" s="691">
        <v>74197.91538988307</v>
      </c>
      <c r="G351" s="691">
        <v>71672.591703972852</v>
      </c>
      <c r="H351" s="691">
        <v>76552.685936151422</v>
      </c>
      <c r="I351" s="691">
        <v>78410.049477273089</v>
      </c>
      <c r="J351" s="691">
        <v>78360.725197034291</v>
      </c>
      <c r="K351" s="691">
        <v>79163.65985691594</v>
      </c>
      <c r="L351" s="691">
        <v>80213.637204494749</v>
      </c>
      <c r="M351" s="691">
        <v>79588.750314895224</v>
      </c>
      <c r="N351" s="691">
        <v>79523.324505908604</v>
      </c>
      <c r="O351" s="691">
        <v>79753.19165517723</v>
      </c>
      <c r="P351" s="691">
        <v>80022.972949979172</v>
      </c>
      <c r="Q351" s="691">
        <v>80110.281966079478</v>
      </c>
      <c r="R351" s="691">
        <v>80168.731574815378</v>
      </c>
    </row>
    <row r="352" spans="1:18">
      <c r="A352" s="367" t="s">
        <v>642</v>
      </c>
      <c r="B352" s="367" t="s">
        <v>1035</v>
      </c>
      <c r="C352" s="367" t="s">
        <v>486</v>
      </c>
      <c r="D352" s="367" t="s">
        <v>107</v>
      </c>
      <c r="E352" s="691">
        <v>325224.95043969911</v>
      </c>
      <c r="F352" s="691">
        <v>371189.69417997228</v>
      </c>
      <c r="G352" s="691">
        <v>384626.58530052751</v>
      </c>
      <c r="H352" s="691">
        <v>380583.03791162861</v>
      </c>
      <c r="I352" s="691">
        <v>386352.64015444432</v>
      </c>
      <c r="J352" s="691">
        <v>388835.80489026278</v>
      </c>
      <c r="K352" s="691">
        <v>394127.11061505968</v>
      </c>
      <c r="L352" s="691">
        <v>407717.63009820122</v>
      </c>
      <c r="M352" s="691">
        <v>422387.03863806021</v>
      </c>
      <c r="N352" s="691">
        <v>438437.28282777348</v>
      </c>
      <c r="O352" s="691">
        <v>455552.05178521195</v>
      </c>
      <c r="P352" s="691">
        <v>473993.41961890669</v>
      </c>
      <c r="Q352" s="691">
        <v>493067.30824689736</v>
      </c>
      <c r="R352" s="691">
        <v>512313.04735916818</v>
      </c>
    </row>
    <row r="353" spans="1:18">
      <c r="A353" s="367" t="s">
        <v>643</v>
      </c>
      <c r="B353" s="367" t="s">
        <v>1035</v>
      </c>
      <c r="C353" s="367" t="s">
        <v>486</v>
      </c>
      <c r="D353" s="367" t="s">
        <v>107</v>
      </c>
      <c r="E353" s="691"/>
      <c r="F353" s="691">
        <v>361406.44871517987</v>
      </c>
      <c r="G353" s="691">
        <v>420659.27754148841</v>
      </c>
      <c r="H353" s="691">
        <v>429791.74102907768</v>
      </c>
      <c r="I353" s="691">
        <v>427497.11622458498</v>
      </c>
      <c r="J353" s="691">
        <v>440629.28160860599</v>
      </c>
      <c r="K353" s="691">
        <v>434668.67420465586</v>
      </c>
      <c r="L353" s="691">
        <v>437891.54106817831</v>
      </c>
      <c r="M353" s="691">
        <v>445554.65470480261</v>
      </c>
      <c r="N353" s="691">
        <v>455579.63443566108</v>
      </c>
      <c r="O353" s="691">
        <v>471524.92164090992</v>
      </c>
      <c r="P353" s="691">
        <v>488028.29389834136</v>
      </c>
      <c r="Q353" s="691">
        <v>507549.4256542743</v>
      </c>
      <c r="R353" s="691">
        <v>527851.40268044604</v>
      </c>
    </row>
    <row r="354" spans="1:18">
      <c r="A354" s="367" t="s">
        <v>644</v>
      </c>
      <c r="B354" s="367" t="s">
        <v>1035</v>
      </c>
      <c r="C354" s="367" t="s">
        <v>486</v>
      </c>
      <c r="D354" s="367" t="s">
        <v>107</v>
      </c>
      <c r="E354" s="691">
        <v>48097.657059952377</v>
      </c>
      <c r="F354" s="691">
        <v>61893.248255940351</v>
      </c>
      <c r="G354" s="691">
        <v>70753.057721852398</v>
      </c>
      <c r="H354" s="691">
        <v>76544.492168806624</v>
      </c>
      <c r="I354" s="691">
        <v>78584.250053511889</v>
      </c>
      <c r="J354" s="691">
        <v>81037.242050049026</v>
      </c>
      <c r="K354" s="691">
        <v>84737.430735634145</v>
      </c>
      <c r="L354" s="691">
        <v>87823.239796339636</v>
      </c>
      <c r="M354" s="691">
        <v>90127.435485703056</v>
      </c>
      <c r="N354" s="691">
        <v>92640.08579378952</v>
      </c>
      <c r="O354" s="691">
        <v>94758.694813733367</v>
      </c>
      <c r="P354" s="691">
        <v>96979.496486275559</v>
      </c>
      <c r="Q354" s="691">
        <v>99382.462486782111</v>
      </c>
      <c r="R354" s="691">
        <v>101827.8887649823</v>
      </c>
    </row>
    <row r="355" spans="1:18">
      <c r="A355" s="367" t="s">
        <v>645</v>
      </c>
      <c r="B355" s="367" t="s">
        <v>1035</v>
      </c>
      <c r="C355" s="367" t="s">
        <v>486</v>
      </c>
      <c r="D355" s="367" t="s">
        <v>107</v>
      </c>
      <c r="E355" s="691">
        <v>682913.61999005359</v>
      </c>
      <c r="F355" s="691">
        <v>1046358.5107306927</v>
      </c>
      <c r="G355" s="691">
        <v>1201805.6779998092</v>
      </c>
      <c r="H355" s="691">
        <v>1248802.7847708215</v>
      </c>
      <c r="I355" s="691">
        <v>1411522.8134536147</v>
      </c>
      <c r="J355" s="691">
        <v>1668451.217119992</v>
      </c>
      <c r="K355" s="691">
        <v>1709689.0662955744</v>
      </c>
      <c r="L355" s="691">
        <v>1324190.6482965234</v>
      </c>
      <c r="M355" s="691">
        <v>1367993.1458142514</v>
      </c>
      <c r="N355" s="691">
        <v>1333540.7287955477</v>
      </c>
      <c r="O355" s="691">
        <v>1376078.8384369554</v>
      </c>
      <c r="P355" s="691">
        <v>1467916.1330807973</v>
      </c>
      <c r="Q355" s="691">
        <v>1532598.3526896576</v>
      </c>
      <c r="R355" s="691">
        <v>1591973.0450686004</v>
      </c>
    </row>
    <row r="356" spans="1:18">
      <c r="A356" s="367" t="s">
        <v>646</v>
      </c>
      <c r="B356" s="367" t="s">
        <v>1035</v>
      </c>
      <c r="C356" s="367" t="s">
        <v>486</v>
      </c>
      <c r="D356" s="367" t="s">
        <v>107</v>
      </c>
      <c r="E356" s="691">
        <v>30240.370289176841</v>
      </c>
      <c r="F356" s="691">
        <v>54567.624729180861</v>
      </c>
      <c r="G356" s="691">
        <v>63497.758006528609</v>
      </c>
      <c r="H356" s="691">
        <v>66047.918007410946</v>
      </c>
      <c r="I356" s="691">
        <v>66812.51937670038</v>
      </c>
      <c r="J356" s="691">
        <v>68812.324048007111</v>
      </c>
      <c r="K356" s="691">
        <v>70139.480529547742</v>
      </c>
      <c r="L356" s="691">
        <v>70704.310495280763</v>
      </c>
      <c r="M356" s="691">
        <v>71332.443813854232</v>
      </c>
      <c r="N356" s="691">
        <v>72323.808784744353</v>
      </c>
      <c r="O356" s="691">
        <v>73494.287126161449</v>
      </c>
      <c r="P356" s="691">
        <v>74839.336616413377</v>
      </c>
      <c r="Q356" s="691">
        <v>76379.113229099239</v>
      </c>
      <c r="R356" s="691">
        <v>77994.795212156023</v>
      </c>
    </row>
    <row r="357" spans="1:18">
      <c r="A357" s="367" t="s">
        <v>517</v>
      </c>
      <c r="B357" s="367" t="s">
        <v>1035</v>
      </c>
      <c r="C357" s="367" t="s">
        <v>486</v>
      </c>
      <c r="D357" s="367" t="s">
        <v>107</v>
      </c>
      <c r="E357" s="691"/>
      <c r="F357" s="691">
        <v>9929.2024705242657</v>
      </c>
      <c r="G357" s="691">
        <v>12429.031216858026</v>
      </c>
      <c r="H357" s="691">
        <v>12851.709334347097</v>
      </c>
      <c r="I357" s="691">
        <v>13018.87385970431</v>
      </c>
      <c r="J357" s="691">
        <v>13188.899977822133</v>
      </c>
      <c r="K357" s="691">
        <v>13508.396886750115</v>
      </c>
      <c r="L357" s="691">
        <v>13991.246762905845</v>
      </c>
      <c r="M357" s="691">
        <v>14458.128245737103</v>
      </c>
      <c r="N357" s="691">
        <v>14951.93280196348</v>
      </c>
      <c r="O357" s="691">
        <v>15458.752720388851</v>
      </c>
      <c r="P357" s="691">
        <v>15967.294911681269</v>
      </c>
      <c r="Q357" s="691">
        <v>16476.600772372589</v>
      </c>
      <c r="R357" s="691">
        <v>17002.151868162837</v>
      </c>
    </row>
    <row r="358" spans="1:18">
      <c r="A358" s="367" t="s">
        <v>518</v>
      </c>
      <c r="B358" s="367" t="s">
        <v>1035</v>
      </c>
      <c r="C358" s="367" t="s">
        <v>486</v>
      </c>
      <c r="D358" s="367" t="s">
        <v>107</v>
      </c>
      <c r="E358" s="691"/>
      <c r="F358" s="691">
        <v>16657.221952452706</v>
      </c>
      <c r="G358" s="691">
        <v>17710.222298649325</v>
      </c>
      <c r="H358" s="691">
        <v>17797.286006314538</v>
      </c>
      <c r="I358" s="691">
        <v>17268.824653514286</v>
      </c>
      <c r="J358" s="691">
        <v>17058.549529075135</v>
      </c>
      <c r="K358" s="691">
        <v>17559.246707438073</v>
      </c>
      <c r="L358" s="691">
        <v>18049.139210635258</v>
      </c>
      <c r="M358" s="691">
        <v>18372.219823662417</v>
      </c>
      <c r="N358" s="691">
        <v>18729.621998145849</v>
      </c>
      <c r="O358" s="691">
        <v>19030.810193383335</v>
      </c>
      <c r="P358" s="691">
        <v>19295.579774930644</v>
      </c>
      <c r="Q358" s="691">
        <v>19570.687128918202</v>
      </c>
      <c r="R358" s="691">
        <v>19853.989641480453</v>
      </c>
    </row>
    <row r="359" spans="1:18">
      <c r="A359" s="367" t="s">
        <v>647</v>
      </c>
      <c r="B359" s="367" t="s">
        <v>1035</v>
      </c>
      <c r="C359" s="367" t="s">
        <v>486</v>
      </c>
      <c r="D359" s="367" t="s">
        <v>107</v>
      </c>
      <c r="E359" s="691">
        <v>6584.4095505154737</v>
      </c>
      <c r="F359" s="691">
        <v>6542.4264765419575</v>
      </c>
      <c r="G359" s="691">
        <v>7037.3235454047035</v>
      </c>
      <c r="H359" s="691">
        <v>7777.6478948505101</v>
      </c>
      <c r="I359" s="691">
        <v>7967.5072991980142</v>
      </c>
      <c r="J359" s="691">
        <v>8027.0277980028468</v>
      </c>
      <c r="K359" s="691">
        <v>8001.8704825760351</v>
      </c>
      <c r="L359" s="691">
        <v>8084.0814806846965</v>
      </c>
      <c r="M359" s="691">
        <v>8147.2919176430896</v>
      </c>
      <c r="N359" s="691">
        <v>8232.6544138228128</v>
      </c>
      <c r="O359" s="691">
        <v>8297.8496781391641</v>
      </c>
      <c r="P359" s="691">
        <v>8362.4261983186771</v>
      </c>
      <c r="Q359" s="691">
        <v>8427.7907734252058</v>
      </c>
      <c r="R359" s="691">
        <v>8508.8200585463237</v>
      </c>
    </row>
    <row r="360" spans="1:18">
      <c r="A360" s="367" t="s">
        <v>519</v>
      </c>
      <c r="B360" s="367" t="s">
        <v>1035</v>
      </c>
      <c r="C360" s="367" t="s">
        <v>486</v>
      </c>
      <c r="D360" s="367" t="s">
        <v>107</v>
      </c>
      <c r="E360" s="691">
        <v>44361.620005436263</v>
      </c>
      <c r="F360" s="691">
        <v>49823.628798918668</v>
      </c>
      <c r="G360" s="691">
        <v>54103.165852890219</v>
      </c>
      <c r="H360" s="691">
        <v>55016.895234030999</v>
      </c>
      <c r="I360" s="691">
        <v>55390.470367964539</v>
      </c>
      <c r="J360" s="691">
        <v>55747.860112496943</v>
      </c>
      <c r="K360" s="691">
        <v>55725.399059294097</v>
      </c>
      <c r="L360" s="691">
        <v>55459.741252251762</v>
      </c>
      <c r="M360" s="691">
        <v>54925.790220986259</v>
      </c>
      <c r="N360" s="691">
        <v>54718.611442841371</v>
      </c>
      <c r="O360" s="691">
        <v>54973.54033093054</v>
      </c>
      <c r="P360" s="691">
        <v>55412.058201032909</v>
      </c>
      <c r="Q360" s="691">
        <v>55854.074079836319</v>
      </c>
      <c r="R360" s="691">
        <v>56299.615870570495</v>
      </c>
    </row>
    <row r="361" spans="1:18">
      <c r="A361" s="367" t="s">
        <v>648</v>
      </c>
      <c r="B361" s="367" t="s">
        <v>1035</v>
      </c>
      <c r="C361" s="367" t="s">
        <v>486</v>
      </c>
      <c r="D361" s="367" t="s">
        <v>107</v>
      </c>
      <c r="E361" s="691"/>
      <c r="F361" s="691"/>
      <c r="G361" s="691"/>
      <c r="H361" s="691">
        <v>3284.0239366852552</v>
      </c>
      <c r="I361" s="691">
        <v>1488.6861239783148</v>
      </c>
      <c r="J361" s="691">
        <v>1837.5729144379623</v>
      </c>
      <c r="K361" s="691">
        <v>1807.7402320242106</v>
      </c>
      <c r="L361" s="691">
        <v>1727.4485177457723</v>
      </c>
      <c r="M361" s="691">
        <v>1514.9248574185599</v>
      </c>
      <c r="N361" s="691">
        <v>1559.8869482096675</v>
      </c>
      <c r="O361" s="691">
        <v>1590.7946661386177</v>
      </c>
      <c r="P361" s="691">
        <v>1673.1802482517385</v>
      </c>
      <c r="Q361" s="691">
        <v>1725.3793982801442</v>
      </c>
      <c r="R361" s="691">
        <v>1656.292058366919</v>
      </c>
    </row>
    <row r="362" spans="1:18">
      <c r="A362" s="367" t="s">
        <v>520</v>
      </c>
      <c r="B362" s="367" t="s">
        <v>1035</v>
      </c>
      <c r="C362" s="367" t="s">
        <v>486</v>
      </c>
      <c r="D362" s="367" t="s">
        <v>107</v>
      </c>
      <c r="E362" s="691">
        <v>16807.274752861522</v>
      </c>
      <c r="F362" s="691">
        <v>23483.569341120285</v>
      </c>
      <c r="G362" s="691">
        <v>23214.805791177416</v>
      </c>
      <c r="H362" s="691">
        <v>22896.65601590645</v>
      </c>
      <c r="I362" s="691">
        <v>22282.684430530182</v>
      </c>
      <c r="J362" s="691">
        <v>21991.43240448034</v>
      </c>
      <c r="K362" s="691">
        <v>22356.393287345294</v>
      </c>
      <c r="L362" s="691">
        <v>23110.026007023611</v>
      </c>
      <c r="M362" s="691">
        <v>23755.521044034143</v>
      </c>
      <c r="N362" s="691">
        <v>24326.602108425948</v>
      </c>
      <c r="O362" s="691">
        <v>24841.340114821483</v>
      </c>
      <c r="P362" s="691">
        <v>25338.289117744691</v>
      </c>
      <c r="Q362" s="691">
        <v>25824.465858450993</v>
      </c>
      <c r="R362" s="691">
        <v>26271.709751220253</v>
      </c>
    </row>
    <row r="363" spans="1:18">
      <c r="A363" s="367" t="s">
        <v>649</v>
      </c>
      <c r="B363" s="367" t="s">
        <v>1035</v>
      </c>
      <c r="C363" s="367" t="s">
        <v>486</v>
      </c>
      <c r="D363" s="367" t="s">
        <v>107</v>
      </c>
      <c r="E363" s="691">
        <v>55124.825844384337</v>
      </c>
      <c r="F363" s="691">
        <v>98968.07644913916</v>
      </c>
      <c r="G363" s="691">
        <v>129675.46153114614</v>
      </c>
      <c r="H363" s="691">
        <v>139620.95558644386</v>
      </c>
      <c r="I363" s="691">
        <v>151522.39414083646</v>
      </c>
      <c r="J363" s="691">
        <v>155433.42937229676</v>
      </c>
      <c r="K363" s="691">
        <v>161261.36078903757</v>
      </c>
      <c r="L363" s="691">
        <v>168468.4308043588</v>
      </c>
      <c r="M363" s="691">
        <v>175692.15455958003</v>
      </c>
      <c r="N363" s="691">
        <v>183225.62290399527</v>
      </c>
      <c r="O363" s="691">
        <v>191082.11731317028</v>
      </c>
      <c r="P363" s="691">
        <v>199275.48875637035</v>
      </c>
      <c r="Q363" s="691">
        <v>207820.18211577152</v>
      </c>
      <c r="R363" s="691">
        <v>216731.26165272892</v>
      </c>
    </row>
    <row r="364" spans="1:18">
      <c r="A364" s="367" t="s">
        <v>650</v>
      </c>
      <c r="B364" s="367" t="s">
        <v>1035</v>
      </c>
      <c r="C364" s="367" t="s">
        <v>486</v>
      </c>
      <c r="D364" s="367" t="s">
        <v>107</v>
      </c>
      <c r="E364" s="691">
        <v>19390.468348038696</v>
      </c>
      <c r="F364" s="691">
        <v>28560.554386536154</v>
      </c>
      <c r="G364" s="691">
        <v>28121.04425809902</v>
      </c>
      <c r="H364" s="691">
        <v>27255.320766821391</v>
      </c>
      <c r="I364" s="691">
        <v>26692.400410065238</v>
      </c>
      <c r="J364" s="691">
        <v>28008.074289607925</v>
      </c>
      <c r="K364" s="691">
        <v>29359.235512521842</v>
      </c>
      <c r="L364" s="691">
        <v>30932.500000974323</v>
      </c>
      <c r="M364" s="691">
        <v>31996.229422599361</v>
      </c>
      <c r="N364" s="691">
        <v>32498.35591661917</v>
      </c>
      <c r="O364" s="691">
        <v>32915.72320808169</v>
      </c>
      <c r="P364" s="691">
        <v>33332.663275838386</v>
      </c>
      <c r="Q364" s="691">
        <v>33758.522999807938</v>
      </c>
      <c r="R364" s="691">
        <v>34190.605215871976</v>
      </c>
    </row>
    <row r="365" spans="1:18">
      <c r="A365" s="367" t="s">
        <v>651</v>
      </c>
      <c r="B365" s="367" t="s">
        <v>1035</v>
      </c>
      <c r="C365" s="367" t="s">
        <v>486</v>
      </c>
      <c r="D365" s="367" t="s">
        <v>107</v>
      </c>
      <c r="E365" s="691">
        <v>14800.905807236968</v>
      </c>
      <c r="F365" s="691">
        <v>16316.217653205136</v>
      </c>
      <c r="G365" s="691">
        <v>17713.666288364722</v>
      </c>
      <c r="H365" s="691">
        <v>17667.881061032349</v>
      </c>
      <c r="I365" s="691">
        <v>17300.46777233007</v>
      </c>
      <c r="J365" s="691">
        <v>17159.056854938182</v>
      </c>
      <c r="K365" s="691">
        <v>17129.402215555601</v>
      </c>
      <c r="L365" s="691">
        <v>17291.151216725309</v>
      </c>
      <c r="M365" s="691">
        <v>17423.237375391174</v>
      </c>
      <c r="N365" s="691">
        <v>17646.370585056138</v>
      </c>
      <c r="O365" s="691">
        <v>17890.051843516914</v>
      </c>
      <c r="P365" s="691">
        <v>18136.326248787231</v>
      </c>
      <c r="Q365" s="691">
        <v>18389.097661603613</v>
      </c>
      <c r="R365" s="691">
        <v>18648.591771652613</v>
      </c>
    </row>
    <row r="366" spans="1:18">
      <c r="A366" s="367" t="s">
        <v>652</v>
      </c>
      <c r="B366" s="367" t="s">
        <v>1035</v>
      </c>
      <c r="C366" s="367" t="s">
        <v>486</v>
      </c>
      <c r="D366" s="367" t="s">
        <v>107</v>
      </c>
      <c r="E366" s="691">
        <v>7414.3177173028516</v>
      </c>
      <c r="F366" s="691">
        <v>12321.495292438778</v>
      </c>
      <c r="G366" s="691">
        <v>12666.662768833252</v>
      </c>
      <c r="H366" s="691">
        <v>12684.72635774668</v>
      </c>
      <c r="I366" s="691">
        <v>12836.649575013704</v>
      </c>
      <c r="J366" s="691">
        <v>13120.482090405661</v>
      </c>
      <c r="K366" s="691">
        <v>13075.339982745629</v>
      </c>
      <c r="L366" s="691">
        <v>13275.744730633136</v>
      </c>
      <c r="M366" s="691">
        <v>13548.723304850591</v>
      </c>
      <c r="N366" s="691">
        <v>13955.370398339694</v>
      </c>
      <c r="O366" s="691">
        <v>14376.497422688321</v>
      </c>
      <c r="P366" s="691">
        <v>14812.674274419171</v>
      </c>
      <c r="Q366" s="691">
        <v>15255.212515260011</v>
      </c>
      <c r="R366" s="691">
        <v>15713.142204174474</v>
      </c>
    </row>
    <row r="367" spans="1:18">
      <c r="A367" s="367" t="s">
        <v>653</v>
      </c>
      <c r="B367" s="367" t="s">
        <v>1035</v>
      </c>
      <c r="C367" s="367" t="s">
        <v>486</v>
      </c>
      <c r="D367" s="367" t="s">
        <v>107</v>
      </c>
      <c r="E367" s="691">
        <v>609.88517130575349</v>
      </c>
      <c r="F367" s="691">
        <v>2218.3404863667447</v>
      </c>
      <c r="G367" s="691">
        <v>2561.7476631349259</v>
      </c>
      <c r="H367" s="691">
        <v>3108.3346271975256</v>
      </c>
      <c r="I367" s="691">
        <v>2797.2022504834758</v>
      </c>
      <c r="J367" s="691">
        <v>2817.9339695309764</v>
      </c>
      <c r="K367" s="691">
        <v>2822.1126006669292</v>
      </c>
      <c r="L367" s="691">
        <v>2833.8034474989522</v>
      </c>
      <c r="M367" s="691">
        <v>2853.2539808927313</v>
      </c>
      <c r="N367" s="691">
        <v>2880.0747218520273</v>
      </c>
      <c r="O367" s="691">
        <v>2907.3583171683167</v>
      </c>
      <c r="P367" s="691">
        <v>2939.4374573079826</v>
      </c>
      <c r="Q367" s="691">
        <v>2981.1301455175021</v>
      </c>
      <c r="R367" s="691">
        <v>3023.4975772632083</v>
      </c>
    </row>
    <row r="368" spans="1:18">
      <c r="A368" s="367" t="s">
        <v>654</v>
      </c>
      <c r="B368" s="367" t="s">
        <v>1035</v>
      </c>
      <c r="C368" s="367" t="s">
        <v>486</v>
      </c>
      <c r="D368" s="367" t="s">
        <v>107</v>
      </c>
      <c r="E368" s="691">
        <v>12504.587904768712</v>
      </c>
      <c r="F368" s="691">
        <v>14544.960013479278</v>
      </c>
      <c r="G368" s="691">
        <v>17119.803452755237</v>
      </c>
      <c r="H368" s="691">
        <v>17731.232983274989</v>
      </c>
      <c r="I368" s="691">
        <v>18217.124721677577</v>
      </c>
      <c r="J368" s="691">
        <v>18442.412335384626</v>
      </c>
      <c r="K368" s="691">
        <v>18493.973402437125</v>
      </c>
      <c r="L368" s="691">
        <v>18546.916624907251</v>
      </c>
      <c r="M368" s="691">
        <v>18011.697950750116</v>
      </c>
      <c r="N368" s="691">
        <v>18301.709412121418</v>
      </c>
      <c r="O368" s="691">
        <v>18566.721454414335</v>
      </c>
      <c r="P368" s="691">
        <v>18787.135045118812</v>
      </c>
      <c r="Q368" s="691">
        <v>19110.607996932617</v>
      </c>
      <c r="R368" s="691">
        <v>19542.238407707038</v>
      </c>
    </row>
    <row r="369" spans="1:18">
      <c r="A369" s="367" t="s">
        <v>655</v>
      </c>
      <c r="B369" s="367" t="s">
        <v>1035</v>
      </c>
      <c r="C369" s="367" t="s">
        <v>486</v>
      </c>
      <c r="D369" s="367" t="s">
        <v>107</v>
      </c>
      <c r="E369" s="691">
        <v>21944.031949553715</v>
      </c>
      <c r="F369" s="691">
        <v>27548.113527660727</v>
      </c>
      <c r="G369" s="691">
        <v>29834.656136385594</v>
      </c>
      <c r="H369" s="691">
        <v>29729.803886539885</v>
      </c>
      <c r="I369" s="691">
        <v>30161.434335303435</v>
      </c>
      <c r="J369" s="691">
        <v>30590.485226338958</v>
      </c>
      <c r="K369" s="691">
        <v>30890.374493873256</v>
      </c>
      <c r="L369" s="691">
        <v>31030.976926925639</v>
      </c>
      <c r="M369" s="691">
        <v>30808.137322128703</v>
      </c>
      <c r="N369" s="691">
        <v>30744.053261356628</v>
      </c>
      <c r="O369" s="691">
        <v>30753.005115120104</v>
      </c>
      <c r="P369" s="691">
        <v>30751.5627006701</v>
      </c>
      <c r="Q369" s="691">
        <v>30749.441371908866</v>
      </c>
      <c r="R369" s="691">
        <v>30741.689783816859</v>
      </c>
    </row>
    <row r="370" spans="1:18">
      <c r="A370" s="367" t="s">
        <v>521</v>
      </c>
      <c r="B370" s="367" t="s">
        <v>1035</v>
      </c>
      <c r="C370" s="367" t="s">
        <v>486</v>
      </c>
      <c r="D370" s="367" t="s">
        <v>107</v>
      </c>
      <c r="E370" s="691">
        <v>281729.27945913165</v>
      </c>
      <c r="F370" s="691">
        <v>377682.2132171616</v>
      </c>
      <c r="G370" s="691">
        <v>392620.09628731984</v>
      </c>
      <c r="H370" s="691">
        <v>400221.03048079932</v>
      </c>
      <c r="I370" s="691">
        <v>396024.84037860198</v>
      </c>
      <c r="J370" s="691">
        <v>397241.78588728677</v>
      </c>
      <c r="K370" s="691">
        <v>401975.6128713892</v>
      </c>
      <c r="L370" s="691">
        <v>412864.17437611753</v>
      </c>
      <c r="M370" s="691">
        <v>421673.58949709282</v>
      </c>
      <c r="N370" s="691">
        <v>427148.73489009123</v>
      </c>
      <c r="O370" s="691">
        <v>432760.91273354337</v>
      </c>
      <c r="P370" s="691">
        <v>438270.6302212539</v>
      </c>
      <c r="Q370" s="691">
        <v>443201.41998852883</v>
      </c>
      <c r="R370" s="691">
        <v>448254.72653834289</v>
      </c>
    </row>
    <row r="371" spans="1:18">
      <c r="A371" s="367" t="s">
        <v>522</v>
      </c>
      <c r="B371" s="367" t="s">
        <v>1035</v>
      </c>
      <c r="C371" s="367" t="s">
        <v>486</v>
      </c>
      <c r="D371" s="367" t="s">
        <v>107</v>
      </c>
      <c r="E371" s="691">
        <v>67066.871441414449</v>
      </c>
      <c r="F371" s="691">
        <v>73186.122724207686</v>
      </c>
      <c r="G371" s="691">
        <v>77763.203185204213</v>
      </c>
      <c r="H371" s="691">
        <v>78424.993646759845</v>
      </c>
      <c r="I371" s="691">
        <v>78458.566939032055</v>
      </c>
      <c r="J371" s="691">
        <v>79022.813782808807</v>
      </c>
      <c r="K371" s="691">
        <v>79518.267813267812</v>
      </c>
      <c r="L371" s="691">
        <v>79244.003398883229</v>
      </c>
      <c r="M371" s="691">
        <v>79277.175774774456</v>
      </c>
      <c r="N371" s="691">
        <v>79983.965339062051</v>
      </c>
      <c r="O371" s="691">
        <v>80938.048424617416</v>
      </c>
      <c r="P371" s="691">
        <v>81903.512222923004</v>
      </c>
      <c r="Q371" s="691">
        <v>82880.492488007643</v>
      </c>
      <c r="R371" s="691">
        <v>83869.126593232359</v>
      </c>
    </row>
    <row r="372" spans="1:18">
      <c r="A372" s="367" t="s">
        <v>656</v>
      </c>
      <c r="B372" s="367" t="s">
        <v>1035</v>
      </c>
      <c r="C372" s="367" t="s">
        <v>486</v>
      </c>
      <c r="D372" s="367" t="s">
        <v>107</v>
      </c>
      <c r="E372" s="691">
        <v>46639.949339981933</v>
      </c>
      <c r="F372" s="691">
        <v>60492.993890527359</v>
      </c>
      <c r="G372" s="691">
        <v>68700.773194141439</v>
      </c>
      <c r="H372" s="691"/>
      <c r="I372" s="691"/>
      <c r="J372" s="691"/>
      <c r="K372" s="691"/>
      <c r="L372" s="691"/>
      <c r="M372" s="691"/>
      <c r="N372" s="691"/>
      <c r="O372" s="691"/>
      <c r="P372" s="691"/>
      <c r="Q372" s="691"/>
      <c r="R372" s="691"/>
    </row>
    <row r="373" spans="1:18">
      <c r="A373" s="367" t="s">
        <v>657</v>
      </c>
      <c r="B373" s="367" t="s">
        <v>1035</v>
      </c>
      <c r="C373" s="367" t="s">
        <v>486</v>
      </c>
      <c r="D373" s="367" t="s">
        <v>107</v>
      </c>
      <c r="E373" s="691">
        <v>234943.94108612169</v>
      </c>
      <c r="F373" s="691">
        <v>490765.48251296434</v>
      </c>
      <c r="G373" s="691">
        <v>595266.76375909068</v>
      </c>
      <c r="H373" s="691">
        <v>616243.45444236777</v>
      </c>
      <c r="I373" s="691">
        <v>626508.8573759055</v>
      </c>
      <c r="J373" s="691">
        <v>638726.81205827941</v>
      </c>
      <c r="K373" s="691">
        <v>662090.14834286249</v>
      </c>
      <c r="L373" s="691">
        <v>665369.77535487071</v>
      </c>
      <c r="M373" s="691">
        <v>673398.16328151186</v>
      </c>
      <c r="N373" s="691">
        <v>686290.71635217243</v>
      </c>
      <c r="O373" s="691">
        <v>701100.13026242889</v>
      </c>
      <c r="P373" s="691">
        <v>718832.84876953531</v>
      </c>
      <c r="Q373" s="691">
        <v>737237.54535472044</v>
      </c>
      <c r="R373" s="691">
        <v>757015.13758551795</v>
      </c>
    </row>
    <row r="374" spans="1:18">
      <c r="A374" s="367" t="s">
        <v>658</v>
      </c>
      <c r="B374" s="367" t="s">
        <v>1035</v>
      </c>
      <c r="C374" s="367" t="s">
        <v>486</v>
      </c>
      <c r="D374" s="367" t="s">
        <v>107</v>
      </c>
      <c r="E374" s="691"/>
      <c r="F374" s="691">
        <v>16.847594549556376</v>
      </c>
      <c r="G374" s="691">
        <v>21.081516254360853</v>
      </c>
      <c r="H374" s="691">
        <v>22.10718411246625</v>
      </c>
      <c r="I374" s="691">
        <v>23.276418139962022</v>
      </c>
      <c r="J374" s="691">
        <v>24.484694497864034</v>
      </c>
      <c r="K374" s="691">
        <v>25.587824710304567</v>
      </c>
      <c r="L374" s="691">
        <v>25.813378503049709</v>
      </c>
      <c r="M374" s="691">
        <v>26.040920527072632</v>
      </c>
      <c r="N374" s="691">
        <v>26.39799485359471</v>
      </c>
      <c r="O374" s="691">
        <v>27.018515790407882</v>
      </c>
      <c r="P374" s="691">
        <v>27.653622919663299</v>
      </c>
      <c r="Q374" s="691">
        <v>28.303659109743588</v>
      </c>
      <c r="R374" s="691">
        <v>28.968975288621003</v>
      </c>
    </row>
    <row r="375" spans="1:18">
      <c r="A375" s="367" t="s">
        <v>659</v>
      </c>
      <c r="B375" s="367" t="s">
        <v>1035</v>
      </c>
      <c r="C375" s="367" t="s">
        <v>486</v>
      </c>
      <c r="D375" s="367" t="s">
        <v>107</v>
      </c>
      <c r="E375" s="691">
        <v>513950.75324487808</v>
      </c>
      <c r="F375" s="691">
        <v>627367.56542483391</v>
      </c>
      <c r="G375" s="691">
        <v>739531.38889236865</v>
      </c>
      <c r="H375" s="691">
        <v>778919.60445800493</v>
      </c>
      <c r="I375" s="691">
        <v>799851.33641489246</v>
      </c>
      <c r="J375" s="691">
        <v>841122.567775673</v>
      </c>
      <c r="K375" s="691">
        <v>882066.54214777704</v>
      </c>
      <c r="L375" s="691">
        <v>925027.26130800182</v>
      </c>
      <c r="M375" s="691">
        <v>969233.14873036242</v>
      </c>
      <c r="N375" s="691">
        <v>1014816.4203392513</v>
      </c>
      <c r="O375" s="691">
        <v>1061550.5184312749</v>
      </c>
      <c r="P375" s="691">
        <v>1110040.5774145767</v>
      </c>
      <c r="Q375" s="691">
        <v>1159986.3909608466</v>
      </c>
      <c r="R375" s="691">
        <v>1211189.6285812017</v>
      </c>
    </row>
    <row r="376" spans="1:18">
      <c r="A376" s="367" t="s">
        <v>523</v>
      </c>
      <c r="B376" s="367" t="s">
        <v>1035</v>
      </c>
      <c r="C376" s="367" t="s">
        <v>486</v>
      </c>
      <c r="D376" s="367" t="s">
        <v>107</v>
      </c>
      <c r="E376" s="691">
        <v>59916.054968953584</v>
      </c>
      <c r="F376" s="691">
        <v>105117.34098722987</v>
      </c>
      <c r="G376" s="691">
        <v>122184.31701576317</v>
      </c>
      <c r="H376" s="691">
        <v>122661.04852301961</v>
      </c>
      <c r="I376" s="691">
        <v>130916.0847907822</v>
      </c>
      <c r="J376" s="691">
        <v>133781.29346823433</v>
      </c>
      <c r="K376" s="691">
        <v>134168.89879326793</v>
      </c>
      <c r="L376" s="691">
        <v>137588.17881472947</v>
      </c>
      <c r="M376" s="691">
        <v>141407.1654884025</v>
      </c>
      <c r="N376" s="691">
        <v>145724.77334416303</v>
      </c>
      <c r="O376" s="691">
        <v>150074.77893482451</v>
      </c>
      <c r="P376" s="691">
        <v>154570.49952594063</v>
      </c>
      <c r="Q376" s="691">
        <v>159174.92087700905</v>
      </c>
      <c r="R376" s="691">
        <v>163802.85439428475</v>
      </c>
    </row>
    <row r="377" spans="1:18">
      <c r="A377" s="367" t="s">
        <v>660</v>
      </c>
      <c r="B377" s="367" t="s">
        <v>1035</v>
      </c>
      <c r="C377" s="367" t="s">
        <v>486</v>
      </c>
      <c r="D377" s="367" t="s">
        <v>107</v>
      </c>
      <c r="E377" s="691"/>
      <c r="F377" s="691">
        <v>2669.3099683663199</v>
      </c>
      <c r="G377" s="691">
        <v>3815.6092080993317</v>
      </c>
      <c r="H377" s="691">
        <v>4220.6904839241979</v>
      </c>
      <c r="I377" s="691">
        <v>4364.1322635096431</v>
      </c>
      <c r="J377" s="691">
        <v>3692.3202024799766</v>
      </c>
      <c r="K377" s="691">
        <v>3055.0626329112201</v>
      </c>
      <c r="L377" s="691">
        <v>2981.2314665210042</v>
      </c>
      <c r="M377" s="691">
        <v>2673.5243496926346</v>
      </c>
      <c r="N377" s="691">
        <v>2287.4939555607784</v>
      </c>
      <c r="O377" s="691">
        <v>2160.2244705227367</v>
      </c>
      <c r="P377" s="691">
        <v>1922.440820204579</v>
      </c>
      <c r="Q377" s="691">
        <v>1714.6808265090842</v>
      </c>
      <c r="R377" s="691">
        <v>1536.3216604886034</v>
      </c>
    </row>
    <row r="378" spans="1:18">
      <c r="A378" s="367" t="s">
        <v>661</v>
      </c>
      <c r="B378" s="367" t="s">
        <v>1035</v>
      </c>
      <c r="C378" s="367" t="s">
        <v>486</v>
      </c>
      <c r="D378" s="367" t="s">
        <v>107</v>
      </c>
      <c r="E378" s="691">
        <v>231072.9560342097</v>
      </c>
      <c r="F378" s="691">
        <v>180471.90444456442</v>
      </c>
      <c r="G378" s="691">
        <v>178653.45181577696</v>
      </c>
      <c r="H378" s="691">
        <v>182214.4659778541</v>
      </c>
      <c r="I378" s="691">
        <v>187854.38065861043</v>
      </c>
      <c r="J378" s="691">
        <v>192732.65056973626</v>
      </c>
      <c r="K378" s="691">
        <v>197737.60114299288</v>
      </c>
      <c r="L378" s="691">
        <v>202680.04339354558</v>
      </c>
      <c r="M378" s="691">
        <v>207548.73209165828</v>
      </c>
      <c r="N378" s="691">
        <v>212534.37423640638</v>
      </c>
      <c r="O378" s="691">
        <v>218053.54306963959</v>
      </c>
      <c r="P378" s="691">
        <v>223716.03565800464</v>
      </c>
      <c r="Q378" s="691">
        <v>229525.57388416052</v>
      </c>
      <c r="R378" s="691">
        <v>235485.97628195083</v>
      </c>
    </row>
    <row r="379" spans="1:18">
      <c r="A379" s="367" t="s">
        <v>662</v>
      </c>
      <c r="B379" s="367" t="s">
        <v>1035</v>
      </c>
      <c r="C379" s="367" t="s">
        <v>486</v>
      </c>
      <c r="D379" s="367" t="s">
        <v>107</v>
      </c>
      <c r="E379" s="691">
        <v>6240.0446057708523</v>
      </c>
      <c r="F379" s="691">
        <v>7131.9079879469791</v>
      </c>
      <c r="G379" s="691">
        <v>7429.0887694781522</v>
      </c>
      <c r="H379" s="691">
        <v>7546.0331309733074</v>
      </c>
      <c r="I379" s="691">
        <v>7442.8459478580471</v>
      </c>
      <c r="J379" s="691">
        <v>7380.0807272949078</v>
      </c>
      <c r="K379" s="691">
        <v>7511.4596291977505</v>
      </c>
      <c r="L379" s="691">
        <v>7687.9395218847103</v>
      </c>
      <c r="M379" s="691">
        <v>7886.4773761924907</v>
      </c>
      <c r="N379" s="691">
        <v>8068.8025681700728</v>
      </c>
      <c r="O379" s="691">
        <v>8270.1892066850796</v>
      </c>
      <c r="P379" s="691">
        <v>8470.9334093326888</v>
      </c>
      <c r="Q379" s="691">
        <v>8628.8386130918425</v>
      </c>
      <c r="R379" s="691">
        <v>8760.553070863838</v>
      </c>
    </row>
    <row r="380" spans="1:18">
      <c r="A380" s="367" t="s">
        <v>663</v>
      </c>
      <c r="B380" s="367" t="s">
        <v>1035</v>
      </c>
      <c r="C380" s="367" t="s">
        <v>486</v>
      </c>
      <c r="D380" s="367" t="s">
        <v>107</v>
      </c>
      <c r="E380" s="691">
        <v>27095.960029513204</v>
      </c>
      <c r="F380" s="691">
        <v>58434.476234601098</v>
      </c>
      <c r="G380" s="691">
        <v>69117.118880802955</v>
      </c>
      <c r="H380" s="691">
        <v>68655.86663085992</v>
      </c>
      <c r="I380" s="691">
        <v>69317.70346161582</v>
      </c>
      <c r="J380" s="691">
        <v>70531.993463604798</v>
      </c>
      <c r="K380" s="691">
        <v>69468.201868312128</v>
      </c>
      <c r="L380" s="691">
        <v>67907.10045696568</v>
      </c>
      <c r="M380" s="691">
        <v>66828.748211440354</v>
      </c>
      <c r="N380" s="691">
        <v>67678.665550724691</v>
      </c>
      <c r="O380" s="691">
        <v>69156.829393620123</v>
      </c>
      <c r="P380" s="691">
        <v>69915.682924765992</v>
      </c>
      <c r="Q380" s="691">
        <v>70493.959049999656</v>
      </c>
      <c r="R380" s="691">
        <v>71082.098275801472</v>
      </c>
    </row>
    <row r="381" spans="1:18">
      <c r="A381" s="367" t="s">
        <v>664</v>
      </c>
      <c r="B381" s="367" t="s">
        <v>1035</v>
      </c>
      <c r="C381" s="367" t="s">
        <v>486</v>
      </c>
      <c r="D381" s="367" t="s">
        <v>107</v>
      </c>
      <c r="E381" s="691">
        <v>2485.5799942291155</v>
      </c>
      <c r="F381" s="691">
        <v>4027.530162528667</v>
      </c>
      <c r="G381" s="691">
        <v>4750.62552408389</v>
      </c>
      <c r="H381" s="691">
        <v>4604.2132727355302</v>
      </c>
      <c r="I381" s="691">
        <v>4738.2599689603676</v>
      </c>
      <c r="J381" s="691">
        <v>4805.0110258178574</v>
      </c>
      <c r="K381" s="691">
        <v>4863.7090187217245</v>
      </c>
      <c r="L381" s="691">
        <v>4853.0363349384825</v>
      </c>
      <c r="M381" s="691">
        <v>4900.0345358956074</v>
      </c>
      <c r="N381" s="691">
        <v>4995.9926641073043</v>
      </c>
      <c r="O381" s="691">
        <v>5128.4482168988388</v>
      </c>
      <c r="P381" s="691">
        <v>5294.8749705842938</v>
      </c>
      <c r="Q381" s="691">
        <v>5487.667854016966</v>
      </c>
      <c r="R381" s="691">
        <v>5676.6162252165013</v>
      </c>
    </row>
    <row r="382" spans="1:18">
      <c r="A382" s="367" t="s">
        <v>524</v>
      </c>
      <c r="B382" s="367" t="s">
        <v>1035</v>
      </c>
      <c r="C382" s="367" t="s">
        <v>486</v>
      </c>
      <c r="D382" s="367" t="s">
        <v>107</v>
      </c>
      <c r="E382" s="691">
        <v>963.70205989446163</v>
      </c>
      <c r="F382" s="691">
        <v>1322.4188353912471</v>
      </c>
      <c r="G382" s="691">
        <v>1447.6722402996911</v>
      </c>
      <c r="H382" s="691">
        <v>1551.7181235179996</v>
      </c>
      <c r="I382" s="691">
        <v>1564.6618734702565</v>
      </c>
      <c r="J382" s="691">
        <v>1611.4188547761489</v>
      </c>
      <c r="K382" s="691">
        <v>1640.0911407877456</v>
      </c>
      <c r="L382" s="691">
        <v>1684.7776319226118</v>
      </c>
      <c r="M382" s="691">
        <v>1730.5229788723761</v>
      </c>
      <c r="N382" s="691">
        <v>1771.7156598901292</v>
      </c>
      <c r="O382" s="691">
        <v>1815.585441740154</v>
      </c>
      <c r="P382" s="691">
        <v>1861.0910851176855</v>
      </c>
      <c r="Q382" s="691">
        <v>1908.2399274461989</v>
      </c>
      <c r="R382" s="691">
        <v>1955.4947350147231</v>
      </c>
    </row>
    <row r="383" spans="1:18">
      <c r="A383" s="367" t="s">
        <v>665</v>
      </c>
      <c r="B383" s="367" t="s">
        <v>1035</v>
      </c>
      <c r="C383" s="367" t="s">
        <v>486</v>
      </c>
      <c r="D383" s="367" t="s">
        <v>107</v>
      </c>
      <c r="E383" s="691"/>
      <c r="F383" s="691">
        <v>3761.8588161898497</v>
      </c>
      <c r="G383" s="691">
        <v>5803.5299182717363</v>
      </c>
      <c r="H383" s="691">
        <v>6574.7309134377647</v>
      </c>
      <c r="I383" s="691">
        <v>7207.7669301395081</v>
      </c>
      <c r="J383" s="691">
        <v>7840.7084527694278</v>
      </c>
      <c r="K383" s="691">
        <v>8527.726990920537</v>
      </c>
      <c r="L383" s="691">
        <v>8956.6363366177175</v>
      </c>
      <c r="M383" s="691">
        <v>9208.3761153096348</v>
      </c>
      <c r="N383" s="691">
        <v>9489.8945172569747</v>
      </c>
      <c r="O383" s="691">
        <v>9851.3344240061924</v>
      </c>
      <c r="P383" s="691">
        <v>10267.529146076788</v>
      </c>
      <c r="Q383" s="691">
        <v>10731.761218894726</v>
      </c>
      <c r="R383" s="691">
        <v>11241.582194201002</v>
      </c>
    </row>
    <row r="384" spans="1:18">
      <c r="A384" s="367" t="s">
        <v>666</v>
      </c>
      <c r="B384" s="367" t="s">
        <v>1035</v>
      </c>
      <c r="C384" s="367" t="s">
        <v>486</v>
      </c>
      <c r="D384" s="367" t="s">
        <v>107</v>
      </c>
      <c r="E384" s="691"/>
      <c r="F384" s="691">
        <v>2919.6254479656955</v>
      </c>
      <c r="G384" s="691">
        <v>3006.8464342244097</v>
      </c>
      <c r="H384" s="691">
        <v>3219.4332677462457</v>
      </c>
      <c r="I384" s="691">
        <v>3184.2026856048215</v>
      </c>
      <c r="J384" s="691">
        <v>3191.4587279880961</v>
      </c>
      <c r="K384" s="691">
        <v>3250.1475784744525</v>
      </c>
      <c r="L384" s="691">
        <v>3323.0570008937111</v>
      </c>
      <c r="M384" s="691">
        <v>3439.3245053601763</v>
      </c>
      <c r="N384" s="691">
        <v>3491.2797311904656</v>
      </c>
      <c r="O384" s="691">
        <v>3546.2039977233094</v>
      </c>
      <c r="P384" s="691">
        <v>3597.6188996901096</v>
      </c>
      <c r="Q384" s="691">
        <v>3642.5168252489339</v>
      </c>
      <c r="R384" s="691">
        <v>3689.5210787896044</v>
      </c>
    </row>
    <row r="385" spans="1:18">
      <c r="A385" s="367" t="s">
        <v>667</v>
      </c>
      <c r="B385" s="367" t="s">
        <v>1035</v>
      </c>
      <c r="C385" s="367" t="s">
        <v>486</v>
      </c>
      <c r="D385" s="367" t="s">
        <v>107</v>
      </c>
      <c r="E385" s="691">
        <v>627449.41890466528</v>
      </c>
      <c r="F385" s="691">
        <v>1009996.231641899</v>
      </c>
      <c r="G385" s="691">
        <v>1267204.163233703</v>
      </c>
      <c r="H385" s="691">
        <v>1311213.9901969829</v>
      </c>
      <c r="I385" s="691">
        <v>1301186.3238841516</v>
      </c>
      <c r="J385" s="691">
        <v>1306986.6652208564</v>
      </c>
      <c r="K385" s="691">
        <v>1331465.7265985825</v>
      </c>
      <c r="L385" s="691">
        <v>1357810.1815957145</v>
      </c>
      <c r="M385" s="691">
        <v>1387969.1535306366</v>
      </c>
      <c r="N385" s="691">
        <v>1423721.1990891395</v>
      </c>
      <c r="O385" s="691">
        <v>1463549.440047153</v>
      </c>
      <c r="P385" s="691">
        <v>1507768.7084870525</v>
      </c>
      <c r="Q385" s="691">
        <v>1555950.8628086222</v>
      </c>
      <c r="R385" s="691">
        <v>1607800.5455128704</v>
      </c>
    </row>
    <row r="386" spans="1:18">
      <c r="A386" s="367" t="s">
        <v>525</v>
      </c>
      <c r="B386" s="367" t="s">
        <v>1035</v>
      </c>
      <c r="C386" s="367" t="s">
        <v>486</v>
      </c>
      <c r="D386" s="367" t="s">
        <v>107</v>
      </c>
      <c r="E386" s="691"/>
      <c r="F386" s="691">
        <v>22798.628247017703</v>
      </c>
      <c r="G386" s="691">
        <v>23670.802794847164</v>
      </c>
      <c r="H386" s="691">
        <v>25044.122208948524</v>
      </c>
      <c r="I386" s="691">
        <v>25148.492375371094</v>
      </c>
      <c r="J386" s="691">
        <v>26588.73984639948</v>
      </c>
      <c r="K386" s="691">
        <v>24930.27247873562</v>
      </c>
      <c r="L386" s="691">
        <v>22558.551239818833</v>
      </c>
      <c r="M386" s="691">
        <v>22940.778067561456</v>
      </c>
      <c r="N386" s="691">
        <v>23572.977082350444</v>
      </c>
      <c r="O386" s="691">
        <v>24338.348820468629</v>
      </c>
      <c r="P386" s="691">
        <v>25252.957579630398</v>
      </c>
      <c r="Q386" s="691">
        <v>26313.283185990349</v>
      </c>
      <c r="R386" s="691">
        <v>27423.403661118366</v>
      </c>
    </row>
    <row r="387" spans="1:18">
      <c r="A387" s="367" t="s">
        <v>668</v>
      </c>
      <c r="B387" s="367" t="s">
        <v>1035</v>
      </c>
      <c r="C387" s="367" t="s">
        <v>486</v>
      </c>
      <c r="D387" s="367" t="s">
        <v>107</v>
      </c>
      <c r="E387" s="691">
        <v>214799.41815193222</v>
      </c>
      <c r="F387" s="691">
        <v>203543.67238935534</v>
      </c>
      <c r="G387" s="691">
        <v>113901.05365562504</v>
      </c>
      <c r="H387" s="691">
        <v>115985.85282820808</v>
      </c>
      <c r="I387" s="691">
        <v>120740.42988956391</v>
      </c>
      <c r="J387" s="691">
        <v>122289.38566052579</v>
      </c>
      <c r="K387" s="691">
        <v>124153.82420467483</v>
      </c>
      <c r="L387" s="691">
        <v>125275.41868932993</v>
      </c>
      <c r="M387" s="691">
        <v>124664.16045581951</v>
      </c>
      <c r="N387" s="691">
        <v>124361.36866297486</v>
      </c>
      <c r="O387" s="691">
        <v>124683.18112816474</v>
      </c>
      <c r="P387" s="691">
        <v>125148.50305787849</v>
      </c>
      <c r="Q387" s="691">
        <v>125966.11422097925</v>
      </c>
      <c r="R387" s="691">
        <v>126417.18864341704</v>
      </c>
    </row>
    <row r="388" spans="1:18">
      <c r="A388" s="367" t="s">
        <v>526</v>
      </c>
      <c r="B388" s="367" t="s">
        <v>1035</v>
      </c>
      <c r="C388" s="367" t="s">
        <v>486</v>
      </c>
      <c r="D388" s="367" t="s">
        <v>107</v>
      </c>
      <c r="E388" s="691">
        <v>18929.940423152857</v>
      </c>
      <c r="F388" s="691">
        <v>26275.006225616336</v>
      </c>
      <c r="G388" s="691">
        <v>25922.296103562367</v>
      </c>
      <c r="H388" s="691">
        <v>26006.289010033972</v>
      </c>
      <c r="I388" s="691">
        <v>26139.439604426654</v>
      </c>
      <c r="J388" s="691">
        <v>26544.802143794161</v>
      </c>
      <c r="K388" s="691">
        <v>27086.686959121413</v>
      </c>
      <c r="L388" s="691">
        <v>27482.730911948347</v>
      </c>
      <c r="M388" s="691">
        <v>27799.425168322854</v>
      </c>
      <c r="N388" s="691">
        <v>28220.909193898864</v>
      </c>
      <c r="O388" s="691">
        <v>28646.276267123503</v>
      </c>
      <c r="P388" s="691">
        <v>29065.117271495172</v>
      </c>
      <c r="Q388" s="691">
        <v>29487.69377263774</v>
      </c>
      <c r="R388" s="691">
        <v>29924.329637804254</v>
      </c>
    </row>
    <row r="389" spans="1:18">
      <c r="A389" s="367" t="s">
        <v>111</v>
      </c>
      <c r="B389" s="367" t="s">
        <v>1035</v>
      </c>
      <c r="C389" s="367" t="s">
        <v>486</v>
      </c>
      <c r="D389" s="367" t="s">
        <v>107</v>
      </c>
      <c r="E389" s="691">
        <v>35813.30740936131</v>
      </c>
      <c r="F389" s="691">
        <v>48070.020113249899</v>
      </c>
      <c r="G389" s="691">
        <v>47726.498669672619</v>
      </c>
      <c r="H389" s="691">
        <v>48131.799818471234</v>
      </c>
      <c r="I389" s="691">
        <v>48838.914321474775</v>
      </c>
      <c r="J389" s="691">
        <v>49205.695970209272</v>
      </c>
      <c r="K389" s="691">
        <v>50016.111503090906</v>
      </c>
      <c r="L389" s="691">
        <v>50835.922377896044</v>
      </c>
      <c r="M389" s="691">
        <v>51618.955116429592</v>
      </c>
      <c r="N389" s="691">
        <v>52457.201351546282</v>
      </c>
      <c r="O389" s="691">
        <v>53242.972569454607</v>
      </c>
      <c r="P389" s="691">
        <v>53913.291717220323</v>
      </c>
      <c r="Q389" s="691">
        <v>54498.780866439665</v>
      </c>
      <c r="R389" s="691">
        <v>55102.528338616714</v>
      </c>
    </row>
    <row r="390" spans="1:18">
      <c r="A390" s="367" t="s">
        <v>669</v>
      </c>
      <c r="B390" s="367" t="s">
        <v>1035</v>
      </c>
      <c r="C390" s="367" t="s">
        <v>486</v>
      </c>
      <c r="D390" s="367" t="s">
        <v>107</v>
      </c>
      <c r="E390" s="691">
        <v>100118.38073927243</v>
      </c>
      <c r="F390" s="691">
        <v>128570.49673516594</v>
      </c>
      <c r="G390" s="691">
        <v>169142.79180205232</v>
      </c>
      <c r="H390" s="691">
        <v>177239.94287067128</v>
      </c>
      <c r="I390" s="691">
        <v>182482.53221666187</v>
      </c>
      <c r="J390" s="691">
        <v>191119.125631923</v>
      </c>
      <c r="K390" s="691">
        <v>197120.65543069789</v>
      </c>
      <c r="L390" s="691">
        <v>199350.25046504929</v>
      </c>
      <c r="M390" s="691">
        <v>201433.69703004271</v>
      </c>
      <c r="N390" s="691">
        <v>205970.14908391642</v>
      </c>
      <c r="O390" s="691">
        <v>211524.86950052073</v>
      </c>
      <c r="P390" s="691">
        <v>217326.37843793951</v>
      </c>
      <c r="Q390" s="691">
        <v>223404.8294037483</v>
      </c>
      <c r="R390" s="691">
        <v>229640.18586006158</v>
      </c>
    </row>
    <row r="391" spans="1:18">
      <c r="A391" s="367" t="s">
        <v>670</v>
      </c>
      <c r="B391" s="367" t="s">
        <v>1035</v>
      </c>
      <c r="C391" s="367" t="s">
        <v>486</v>
      </c>
      <c r="D391" s="367" t="s">
        <v>107</v>
      </c>
      <c r="E391" s="691"/>
      <c r="F391" s="691">
        <v>23266.233285022383</v>
      </c>
      <c r="G391" s="691">
        <v>32326.307335160702</v>
      </c>
      <c r="H391" s="691">
        <v>34287.547733793879</v>
      </c>
      <c r="I391" s="691">
        <v>36293.498289877447</v>
      </c>
      <c r="J391" s="691">
        <v>38555.253613622539</v>
      </c>
      <c r="K391" s="691">
        <v>41184.020905460718</v>
      </c>
      <c r="L391" s="691">
        <v>43951.326658001439</v>
      </c>
      <c r="M391" s="691">
        <v>45614.578232694505</v>
      </c>
      <c r="N391" s="691">
        <v>47552.693255658531</v>
      </c>
      <c r="O391" s="691">
        <v>49822.535988002543</v>
      </c>
      <c r="P391" s="691">
        <v>52185.660224587831</v>
      </c>
      <c r="Q391" s="691">
        <v>54660.869405200494</v>
      </c>
      <c r="R391" s="691">
        <v>57253.479811771111</v>
      </c>
    </row>
    <row r="392" spans="1:18">
      <c r="A392" s="367" t="s">
        <v>671</v>
      </c>
      <c r="B392" s="367" t="s">
        <v>1035</v>
      </c>
      <c r="C392" s="367" t="s">
        <v>486</v>
      </c>
      <c r="D392" s="367" t="s">
        <v>107</v>
      </c>
      <c r="E392" s="691">
        <v>213591.14199723818</v>
      </c>
      <c r="F392" s="691">
        <v>209466.88040679169</v>
      </c>
      <c r="G392" s="691">
        <v>238362.99852751626</v>
      </c>
      <c r="H392" s="691">
        <v>235853.94197639095</v>
      </c>
      <c r="I392" s="691">
        <v>234600.57556021461</v>
      </c>
      <c r="J392" s="691">
        <v>233842.18564927374</v>
      </c>
      <c r="K392" s="691">
        <v>233912.10306258171</v>
      </c>
      <c r="L392" s="691">
        <v>226824.19157879523</v>
      </c>
      <c r="M392" s="691">
        <v>231702.4724308697</v>
      </c>
      <c r="N392" s="691">
        <v>235553.20256772818</v>
      </c>
      <c r="O392" s="691">
        <v>239007.41384976186</v>
      </c>
      <c r="P392" s="691">
        <v>239942.30257602135</v>
      </c>
      <c r="Q392" s="691">
        <v>240411.75206186506</v>
      </c>
      <c r="R392" s="691">
        <v>240882.12003026562</v>
      </c>
    </row>
    <row r="393" spans="1:18">
      <c r="A393" s="367" t="s">
        <v>527</v>
      </c>
      <c r="B393" s="367" t="s">
        <v>1035</v>
      </c>
      <c r="C393" s="367" t="s">
        <v>486</v>
      </c>
      <c r="D393" s="367" t="s">
        <v>107</v>
      </c>
      <c r="E393" s="691">
        <v>1718.156959088474</v>
      </c>
      <c r="F393" s="691">
        <v>1756.9388022034861</v>
      </c>
      <c r="G393" s="691">
        <v>1949.1768093342062</v>
      </c>
      <c r="H393" s="691">
        <v>1999.7836025709521</v>
      </c>
      <c r="I393" s="691">
        <v>2080.466330302007</v>
      </c>
      <c r="J393" s="691">
        <v>2075.4928767931815</v>
      </c>
      <c r="K393" s="691">
        <v>1963.7595522029237</v>
      </c>
      <c r="L393" s="691">
        <v>1823.3011987733864</v>
      </c>
      <c r="M393" s="691">
        <v>1651.6907206859937</v>
      </c>
      <c r="N393" s="691">
        <v>1553.097139683166</v>
      </c>
      <c r="O393" s="691">
        <v>1483.2309408277451</v>
      </c>
      <c r="P393" s="691">
        <v>1445.7619812161404</v>
      </c>
      <c r="Q393" s="691">
        <v>1423.4983493363695</v>
      </c>
      <c r="R393" s="691">
        <v>1401.5784119777234</v>
      </c>
    </row>
    <row r="394" spans="1:18">
      <c r="A394" s="367" t="s">
        <v>528</v>
      </c>
      <c r="B394" s="367" t="s">
        <v>1035</v>
      </c>
      <c r="C394" s="367" t="s">
        <v>486</v>
      </c>
      <c r="D394" s="367" t="s">
        <v>107</v>
      </c>
      <c r="E394" s="691">
        <v>8147278.6437923741</v>
      </c>
      <c r="F394" s="691">
        <v>19281532.492281422</v>
      </c>
      <c r="G394" s="691">
        <v>24821884.758538175</v>
      </c>
      <c r="H394" s="691">
        <v>26098398.977273453</v>
      </c>
      <c r="I394" s="691">
        <v>27182618.049872603</v>
      </c>
      <c r="J394" s="691">
        <v>28359594.913744461</v>
      </c>
      <c r="K394" s="691">
        <v>29712940.779355988</v>
      </c>
      <c r="L394" s="691">
        <v>31369228.440341454</v>
      </c>
      <c r="M394" s="691">
        <v>33000088.953001581</v>
      </c>
      <c r="N394" s="691">
        <v>34683078.303124927</v>
      </c>
      <c r="O394" s="691">
        <v>36451899.335601039</v>
      </c>
      <c r="P394" s="691">
        <v>38310929.426730625</v>
      </c>
      <c r="Q394" s="691">
        <v>40264769.196991362</v>
      </c>
      <c r="R394" s="691">
        <v>42463937.325923376</v>
      </c>
    </row>
    <row r="395" spans="1:18">
      <c r="A395" s="367" t="s">
        <v>672</v>
      </c>
      <c r="B395" s="367" t="s">
        <v>1035</v>
      </c>
      <c r="C395" s="367" t="s">
        <v>486</v>
      </c>
      <c r="D395" s="367" t="s">
        <v>107</v>
      </c>
      <c r="E395" s="691"/>
      <c r="F395" s="691">
        <v>6128.2660471716235</v>
      </c>
      <c r="G395" s="691">
        <v>6777.9928435155043</v>
      </c>
      <c r="H395" s="691">
        <v>7399.2299801384552</v>
      </c>
      <c r="I395" s="691">
        <v>7636.2500676439613</v>
      </c>
      <c r="J395" s="691">
        <v>7580.9111907442493</v>
      </c>
      <c r="K395" s="691">
        <v>7351.2371768613002</v>
      </c>
      <c r="L395" s="691">
        <v>7373.6096983592615</v>
      </c>
      <c r="M395" s="691">
        <v>7400.4575111904423</v>
      </c>
      <c r="N395" s="691">
        <v>7445.4982001589442</v>
      </c>
      <c r="O395" s="691">
        <v>7503.3155993603605</v>
      </c>
      <c r="P395" s="691">
        <v>7558.9933213773684</v>
      </c>
      <c r="Q395" s="691">
        <v>7618.3513033921599</v>
      </c>
      <c r="R395" s="691">
        <v>7678.6389738342714</v>
      </c>
    </row>
    <row r="396" spans="1:18">
      <c r="A396" s="367" t="s">
        <v>673</v>
      </c>
      <c r="B396" s="367" t="s">
        <v>1035</v>
      </c>
      <c r="C396" s="367" t="s">
        <v>486</v>
      </c>
      <c r="D396" s="367" t="s">
        <v>107</v>
      </c>
      <c r="E396" s="691">
        <v>12242.5526721685</v>
      </c>
      <c r="F396" s="691">
        <v>15040.362902903815</v>
      </c>
      <c r="G396" s="691">
        <v>15983.762758251885</v>
      </c>
      <c r="H396" s="691">
        <v>13545.091070555514</v>
      </c>
      <c r="I396" s="691">
        <v>13465.265798860228</v>
      </c>
      <c r="J396" s="691">
        <v>13703.655790355704</v>
      </c>
      <c r="K396" s="691">
        <v>13279.415853942519</v>
      </c>
      <c r="L396" s="691">
        <v>9270.2138899351175</v>
      </c>
      <c r="M396" s="691">
        <v>9060.9278393002842</v>
      </c>
      <c r="N396" s="691">
        <v>9856.3836930132384</v>
      </c>
      <c r="O396" s="691">
        <v>10097.357732074461</v>
      </c>
      <c r="P396" s="691">
        <v>10193.722017985679</v>
      </c>
      <c r="Q396" s="691">
        <v>10299.870528740239</v>
      </c>
      <c r="R396" s="691">
        <v>10397.604892531594</v>
      </c>
    </row>
    <row r="397" spans="1:18">
      <c r="A397" s="367" t="s">
        <v>674</v>
      </c>
      <c r="B397" s="367" t="s">
        <v>1035</v>
      </c>
      <c r="C397" s="367" t="s">
        <v>486</v>
      </c>
      <c r="D397" s="367" t="s">
        <v>107</v>
      </c>
      <c r="E397" s="691">
        <v>5481.8707427655163</v>
      </c>
      <c r="F397" s="691">
        <v>5317.4802085031552</v>
      </c>
      <c r="G397" s="691">
        <v>6985.4049014087086</v>
      </c>
      <c r="H397" s="691">
        <v>7158.0521472392638</v>
      </c>
      <c r="I397" s="691">
        <v>7469.4190843308315</v>
      </c>
      <c r="J397" s="691">
        <v>7616.3059163059161</v>
      </c>
      <c r="K397" s="691">
        <v>7757.3436804274534</v>
      </c>
      <c r="L397" s="691">
        <v>7795.9129898836663</v>
      </c>
      <c r="M397" s="691">
        <v>7819.3739691164683</v>
      </c>
      <c r="N397" s="691">
        <v>7945.4274345642762</v>
      </c>
      <c r="O397" s="691">
        <v>8116.0544123750633</v>
      </c>
      <c r="P397" s="691">
        <v>8301.171463889088</v>
      </c>
      <c r="Q397" s="691">
        <v>8495.4999121410328</v>
      </c>
      <c r="R397" s="691">
        <v>8699.8452403984884</v>
      </c>
    </row>
    <row r="398" spans="1:18">
      <c r="A398" s="367" t="s">
        <v>534</v>
      </c>
      <c r="B398" s="367" t="s">
        <v>1034</v>
      </c>
      <c r="C398" s="367" t="s">
        <v>486</v>
      </c>
      <c r="D398" s="367" t="s">
        <v>106</v>
      </c>
      <c r="E398" s="691"/>
      <c r="F398" s="691">
        <v>304.92635547721505</v>
      </c>
      <c r="G398" s="691">
        <v>711.75930773771302</v>
      </c>
      <c r="H398" s="691">
        <v>836.222473355886</v>
      </c>
      <c r="I398" s="691">
        <v>1033.5914058221099</v>
      </c>
      <c r="J398" s="691">
        <v>1116.8270822140701</v>
      </c>
      <c r="K398" s="691">
        <v>1173.1817046108799</v>
      </c>
      <c r="L398" s="691">
        <v>1174.1291396132399</v>
      </c>
      <c r="M398" s="691">
        <v>1234.0064974039099</v>
      </c>
      <c r="N398" s="691">
        <v>1328.67208227417</v>
      </c>
      <c r="O398" s="691">
        <v>1457.50875257849</v>
      </c>
      <c r="P398" s="691">
        <v>1606.89785071192</v>
      </c>
      <c r="Q398" s="691">
        <v>1771.1653431627401</v>
      </c>
      <c r="R398" s="691">
        <v>1952.3971497428799</v>
      </c>
    </row>
    <row r="399" spans="1:18">
      <c r="A399" s="367" t="s">
        <v>535</v>
      </c>
      <c r="B399" s="367" t="s">
        <v>1034</v>
      </c>
      <c r="C399" s="367" t="s">
        <v>486</v>
      </c>
      <c r="D399" s="367" t="s">
        <v>106</v>
      </c>
      <c r="E399" s="691">
        <v>20.726401634448631</v>
      </c>
      <c r="F399" s="691">
        <v>814.79670788440694</v>
      </c>
      <c r="G399" s="691">
        <v>1239.6445847360501</v>
      </c>
      <c r="H399" s="691">
        <v>1300.6241029657199</v>
      </c>
      <c r="I399" s="691">
        <v>1332.81098928305</v>
      </c>
      <c r="J399" s="691">
        <v>1350.5547870817099</v>
      </c>
      <c r="K399" s="691">
        <v>1400.5494286727801</v>
      </c>
      <c r="L399" s="691">
        <v>1453.7199692545601</v>
      </c>
      <c r="M399" s="691">
        <v>1532.21439602959</v>
      </c>
      <c r="N399" s="691">
        <v>1631.9016680137099</v>
      </c>
      <c r="O399" s="691">
        <v>1749.26382145606</v>
      </c>
      <c r="P399" s="691">
        <v>1879.46451024049</v>
      </c>
      <c r="Q399" s="691">
        <v>2018.58943113542</v>
      </c>
      <c r="R399" s="691">
        <v>2167.0198092586897</v>
      </c>
    </row>
    <row r="400" spans="1:18">
      <c r="A400" s="367" t="s">
        <v>536</v>
      </c>
      <c r="B400" s="367" t="s">
        <v>1034</v>
      </c>
      <c r="C400" s="367" t="s">
        <v>486</v>
      </c>
      <c r="D400" s="367" t="s">
        <v>106</v>
      </c>
      <c r="E400" s="691">
        <v>554.4</v>
      </c>
      <c r="F400" s="691">
        <v>7562</v>
      </c>
      <c r="G400" s="691">
        <v>11991.563908508901</v>
      </c>
      <c r="H400" s="691">
        <v>14526.6083012659</v>
      </c>
      <c r="I400" s="691">
        <v>16208.706084286599</v>
      </c>
      <c r="J400" s="691">
        <v>16643.8</v>
      </c>
      <c r="K400" s="691">
        <v>17205.099999999999</v>
      </c>
      <c r="L400" s="691">
        <v>17352.4404404827</v>
      </c>
      <c r="M400" s="691">
        <v>17553.417722493301</v>
      </c>
      <c r="N400" s="691">
        <v>19306.309610025102</v>
      </c>
      <c r="O400" s="691">
        <v>20939.9758066543</v>
      </c>
      <c r="P400" s="691">
        <v>22690.437651301101</v>
      </c>
      <c r="Q400" s="691">
        <v>24596.521118207198</v>
      </c>
      <c r="R400" s="691">
        <v>26688.9685721571</v>
      </c>
    </row>
    <row r="401" spans="1:18">
      <c r="A401" s="367" t="s">
        <v>537</v>
      </c>
      <c r="B401" s="367" t="s">
        <v>1034</v>
      </c>
      <c r="C401" s="367" t="s">
        <v>486</v>
      </c>
      <c r="D401" s="367" t="s">
        <v>106</v>
      </c>
      <c r="E401" s="691">
        <v>3.3596464769780498E-7</v>
      </c>
      <c r="F401" s="691">
        <v>2460.8249918615402</v>
      </c>
      <c r="G401" s="691">
        <v>7579.5469999999996</v>
      </c>
      <c r="H401" s="691">
        <v>9780.0975999999991</v>
      </c>
      <c r="I401" s="691">
        <v>11011.4283981031</v>
      </c>
      <c r="J401" s="691">
        <v>12056.3</v>
      </c>
      <c r="K401" s="691">
        <v>12462.3</v>
      </c>
      <c r="L401" s="691">
        <v>12323.402880361698</v>
      </c>
      <c r="M401" s="691">
        <v>13785.925574528699</v>
      </c>
      <c r="N401" s="691">
        <v>16895.4983775211</v>
      </c>
      <c r="O401" s="691">
        <v>19893.5911091497</v>
      </c>
      <c r="P401" s="691">
        <v>22958.513757775698</v>
      </c>
      <c r="Q401" s="691">
        <v>26184.289870664499</v>
      </c>
      <c r="R401" s="691">
        <v>29674.2771280097</v>
      </c>
    </row>
    <row r="402" spans="1:18">
      <c r="A402" s="367" t="s">
        <v>538</v>
      </c>
      <c r="B402" s="367" t="s">
        <v>1034</v>
      </c>
      <c r="C402" s="367" t="s">
        <v>486</v>
      </c>
      <c r="D402" s="367" t="s">
        <v>106</v>
      </c>
      <c r="E402" s="691">
        <v>0.204936955690039</v>
      </c>
      <c r="F402" s="691">
        <v>0.61860901599999996</v>
      </c>
      <c r="G402" s="691">
        <v>0.72374775700000005</v>
      </c>
      <c r="H402" s="691">
        <v>0.798533728</v>
      </c>
      <c r="I402" s="691">
        <v>0.76556770699999999</v>
      </c>
      <c r="J402" s="691">
        <v>0.76873613399999996</v>
      </c>
      <c r="K402" s="691">
        <v>0.84177953999999999</v>
      </c>
      <c r="L402" s="691">
        <v>0.85507130011627397</v>
      </c>
      <c r="M402" s="691">
        <v>0.88194317774175501</v>
      </c>
      <c r="N402" s="691">
        <v>0.92063844199064304</v>
      </c>
      <c r="O402" s="691">
        <v>0.96475185225403093</v>
      </c>
      <c r="P402" s="691">
        <v>1.01358638507531</v>
      </c>
      <c r="Q402" s="691">
        <v>1.06489286090485</v>
      </c>
      <c r="R402" s="691">
        <v>1.11879640640777</v>
      </c>
    </row>
    <row r="403" spans="1:18">
      <c r="A403" s="367" t="s">
        <v>539</v>
      </c>
      <c r="B403" s="367" t="s">
        <v>1034</v>
      </c>
      <c r="C403" s="367" t="s">
        <v>486</v>
      </c>
      <c r="D403" s="367" t="s">
        <v>106</v>
      </c>
      <c r="E403" s="691">
        <v>1.2405664590000001</v>
      </c>
      <c r="F403" s="691">
        <v>2.6929100639999999</v>
      </c>
      <c r="G403" s="691">
        <v>3.0659554299999998</v>
      </c>
      <c r="H403" s="691">
        <v>3.0507796269999998</v>
      </c>
      <c r="I403" s="691">
        <v>3.2527253950000001</v>
      </c>
      <c r="J403" s="691">
        <v>3.1995198739999999</v>
      </c>
      <c r="K403" s="691">
        <v>3.3700156720000001</v>
      </c>
      <c r="L403" s="691">
        <v>3.4757402007394802</v>
      </c>
      <c r="M403" s="691">
        <v>3.5956881708058002</v>
      </c>
      <c r="N403" s="691">
        <v>3.7495419693261298</v>
      </c>
      <c r="O403" s="691">
        <v>3.9443459240963601</v>
      </c>
      <c r="P403" s="691">
        <v>4.15375159938284</v>
      </c>
      <c r="Q403" s="691">
        <v>4.37427485562129</v>
      </c>
      <c r="R403" s="691">
        <v>4.6065059488978299</v>
      </c>
    </row>
    <row r="404" spans="1:18">
      <c r="A404" s="367" t="s">
        <v>485</v>
      </c>
      <c r="B404" s="367" t="s">
        <v>1034</v>
      </c>
      <c r="C404" s="367" t="s">
        <v>486</v>
      </c>
      <c r="D404" s="367" t="s">
        <v>106</v>
      </c>
      <c r="E404" s="691">
        <v>82.519892240776159</v>
      </c>
      <c r="F404" s="691">
        <v>647.25672750000001</v>
      </c>
      <c r="G404" s="691">
        <v>1810.8300174999999</v>
      </c>
      <c r="H404" s="691">
        <v>2312.0085825000001</v>
      </c>
      <c r="I404" s="691">
        <v>2765.5753825000002</v>
      </c>
      <c r="J404" s="691">
        <v>3406.2650975000001</v>
      </c>
      <c r="K404" s="691">
        <v>4425.6943025</v>
      </c>
      <c r="L404" s="691">
        <v>5427.6963788806697</v>
      </c>
      <c r="M404" s="691">
        <v>6924.2067999999999</v>
      </c>
      <c r="N404" s="691">
        <v>8550.3423999999995</v>
      </c>
      <c r="O404" s="691">
        <v>10340.6723</v>
      </c>
      <c r="P404" s="691">
        <v>11893.036599999999</v>
      </c>
      <c r="Q404" s="691">
        <v>13054.5862</v>
      </c>
      <c r="R404" s="691">
        <v>14062.7899</v>
      </c>
    </row>
    <row r="405" spans="1:18">
      <c r="A405" s="367" t="s">
        <v>540</v>
      </c>
      <c r="B405" s="367" t="s">
        <v>1034</v>
      </c>
      <c r="C405" s="367" t="s">
        <v>486</v>
      </c>
      <c r="D405" s="367" t="s">
        <v>106</v>
      </c>
      <c r="E405" s="691"/>
      <c r="F405" s="691">
        <v>2242.8809000000001</v>
      </c>
      <c r="G405" s="691">
        <v>3460.2026999999998</v>
      </c>
      <c r="H405" s="691">
        <v>3777.9456</v>
      </c>
      <c r="I405" s="691">
        <v>4266.4605000000001</v>
      </c>
      <c r="J405" s="691">
        <v>4555.6382000000003</v>
      </c>
      <c r="K405" s="691">
        <v>4843.1525000000001</v>
      </c>
      <c r="L405" s="691">
        <v>5047.4253611200002</v>
      </c>
      <c r="M405" s="691">
        <v>5296.7209940024504</v>
      </c>
      <c r="N405" s="691">
        <v>5646.3045796066108</v>
      </c>
      <c r="O405" s="691">
        <v>6048.3214656745995</v>
      </c>
      <c r="P405" s="691">
        <v>6510.4132256521398</v>
      </c>
      <c r="Q405" s="691">
        <v>7007.8087960919602</v>
      </c>
      <c r="R405" s="691">
        <v>7579.6459938530597</v>
      </c>
    </row>
    <row r="406" spans="1:18">
      <c r="A406" s="367" t="s">
        <v>350</v>
      </c>
      <c r="B406" s="367" t="s">
        <v>1034</v>
      </c>
      <c r="C406" s="367" t="s">
        <v>486</v>
      </c>
      <c r="D406" s="367" t="s">
        <v>106</v>
      </c>
      <c r="E406" s="691">
        <v>413.72399999999999</v>
      </c>
      <c r="F406" s="691">
        <v>961.10400000000004</v>
      </c>
      <c r="G406" s="691">
        <v>1358.3130000000001</v>
      </c>
      <c r="H406" s="691">
        <v>1456.7059999999999</v>
      </c>
      <c r="I406" s="691">
        <v>1505.37</v>
      </c>
      <c r="J406" s="691">
        <v>1554.8969999999999</v>
      </c>
      <c r="K406" s="691">
        <v>1599.6469999999999</v>
      </c>
      <c r="L406" s="691">
        <v>1629.104</v>
      </c>
      <c r="M406" s="691">
        <v>1685.4492917294299</v>
      </c>
      <c r="N406" s="691">
        <v>1767.47307718658</v>
      </c>
      <c r="O406" s="691">
        <v>1867.1293632108702</v>
      </c>
      <c r="P406" s="691">
        <v>1966.56303836094</v>
      </c>
      <c r="Q406" s="691">
        <v>2068.40708872604</v>
      </c>
      <c r="R406" s="691">
        <v>2180.43223933334</v>
      </c>
    </row>
    <row r="407" spans="1:18">
      <c r="A407" s="367" t="s">
        <v>487</v>
      </c>
      <c r="B407" s="367" t="s">
        <v>1034</v>
      </c>
      <c r="C407" s="367" t="s">
        <v>486</v>
      </c>
      <c r="D407" s="367" t="s">
        <v>106</v>
      </c>
      <c r="E407" s="691">
        <v>137.21734191611907</v>
      </c>
      <c r="F407" s="691">
        <v>253.00919999999999</v>
      </c>
      <c r="G407" s="691">
        <v>294.6275</v>
      </c>
      <c r="H407" s="691">
        <v>308.63029999999998</v>
      </c>
      <c r="I407" s="691">
        <v>317.05579999999998</v>
      </c>
      <c r="J407" s="691">
        <v>322.87830000000002</v>
      </c>
      <c r="K407" s="691">
        <v>329.29559999999998</v>
      </c>
      <c r="L407" s="691">
        <v>337.16288639260796</v>
      </c>
      <c r="M407" s="691">
        <v>346.44649925131404</v>
      </c>
      <c r="N407" s="691">
        <v>357.11136616198701</v>
      </c>
      <c r="O407" s="691">
        <v>367.483347205813</v>
      </c>
      <c r="P407" s="691">
        <v>378.16850756580499</v>
      </c>
      <c r="Q407" s="691">
        <v>389.14889554626399</v>
      </c>
      <c r="R407" s="691">
        <v>400.38147874537401</v>
      </c>
    </row>
    <row r="408" spans="1:18">
      <c r="A408" s="367" t="s">
        <v>541</v>
      </c>
      <c r="B408" s="367" t="s">
        <v>1034</v>
      </c>
      <c r="C408" s="367" t="s">
        <v>486</v>
      </c>
      <c r="D408" s="367" t="s">
        <v>106</v>
      </c>
      <c r="E408" s="691"/>
      <c r="F408" s="691">
        <v>12.522500000000001</v>
      </c>
      <c r="G408" s="691">
        <v>42.465000000000003</v>
      </c>
      <c r="H408" s="691">
        <v>51.157499999999999</v>
      </c>
      <c r="I408" s="691">
        <v>53.968299999999999</v>
      </c>
      <c r="J408" s="691">
        <v>57.708300000000001</v>
      </c>
      <c r="K408" s="691">
        <v>58.977800000000002</v>
      </c>
      <c r="L408" s="691">
        <v>54.3521</v>
      </c>
      <c r="M408" s="691">
        <v>54.467873355972799</v>
      </c>
      <c r="N408" s="691">
        <v>56.101909556652004</v>
      </c>
      <c r="O408" s="691">
        <v>57.784966843351505</v>
      </c>
      <c r="P408" s="691">
        <v>59.5185158486521</v>
      </c>
      <c r="Q408" s="691">
        <v>61.899256482598197</v>
      </c>
      <c r="R408" s="691">
        <v>64.375226741902097</v>
      </c>
    </row>
    <row r="409" spans="1:18">
      <c r="A409" s="367" t="s">
        <v>542</v>
      </c>
      <c r="B409" s="367" t="s">
        <v>1034</v>
      </c>
      <c r="C409" s="367" t="s">
        <v>486</v>
      </c>
      <c r="D409" s="367" t="s">
        <v>106</v>
      </c>
      <c r="E409" s="691">
        <v>4.0883683965117799</v>
      </c>
      <c r="F409" s="691">
        <v>7.7062200000000001</v>
      </c>
      <c r="G409" s="691">
        <v>7.9095800000000001</v>
      </c>
      <c r="H409" s="691">
        <v>7.8897500000000003</v>
      </c>
      <c r="I409" s="691">
        <v>8.23447</v>
      </c>
      <c r="J409" s="691">
        <v>8.4317499999999992</v>
      </c>
      <c r="K409" s="691">
        <v>8.5105000000000004</v>
      </c>
      <c r="L409" s="691">
        <v>8.7053764217029297</v>
      </c>
      <c r="M409" s="691">
        <v>8.9166516630938801</v>
      </c>
      <c r="N409" s="691">
        <v>9.1946503856460797</v>
      </c>
      <c r="O409" s="691">
        <v>9.4781880822347997</v>
      </c>
      <c r="P409" s="691">
        <v>9.8484384903023603</v>
      </c>
      <c r="Q409" s="691">
        <v>10.136102888838399</v>
      </c>
      <c r="R409" s="691">
        <v>10.434006093927099</v>
      </c>
    </row>
    <row r="410" spans="1:18">
      <c r="A410" s="367" t="s">
        <v>543</v>
      </c>
      <c r="B410" s="367" t="s">
        <v>1034</v>
      </c>
      <c r="C410" s="367" t="s">
        <v>486</v>
      </c>
      <c r="D410" s="367" t="s">
        <v>106</v>
      </c>
      <c r="E410" s="691">
        <v>1.8667514577434901</v>
      </c>
      <c r="F410" s="691">
        <v>6.0042662732304803</v>
      </c>
      <c r="G410" s="691">
        <v>9.6682000000000006</v>
      </c>
      <c r="H410" s="691">
        <v>10.920579999999999</v>
      </c>
      <c r="I410" s="691">
        <v>11.564439999999999</v>
      </c>
      <c r="J410" s="691">
        <v>12.370419999999999</v>
      </c>
      <c r="K410" s="691">
        <v>12.72756</v>
      </c>
      <c r="L410" s="691">
        <v>11.436939099133498</v>
      </c>
      <c r="M410" s="691">
        <v>11.312282718429801</v>
      </c>
      <c r="N410" s="691">
        <v>12.0190465861194</v>
      </c>
      <c r="O410" s="691">
        <v>12.6170003321233</v>
      </c>
      <c r="P410" s="691">
        <v>13.219795329808001</v>
      </c>
      <c r="Q410" s="691">
        <v>13.8348419663304</v>
      </c>
      <c r="R410" s="691">
        <v>14.452522612924801</v>
      </c>
    </row>
    <row r="411" spans="1:18">
      <c r="A411" s="367" t="s">
        <v>544</v>
      </c>
      <c r="B411" s="367" t="s">
        <v>1034</v>
      </c>
      <c r="C411" s="367" t="s">
        <v>486</v>
      </c>
      <c r="D411" s="367" t="s">
        <v>106</v>
      </c>
      <c r="E411" s="691">
        <v>1223.1464262552499</v>
      </c>
      <c r="F411" s="691">
        <v>4562.1967286092695</v>
      </c>
      <c r="G411" s="691">
        <v>8566.8374999999996</v>
      </c>
      <c r="H411" s="691">
        <v>9855.1640000000007</v>
      </c>
      <c r="I411" s="691">
        <v>11270.636</v>
      </c>
      <c r="J411" s="691">
        <v>12712.987999999999</v>
      </c>
      <c r="K411" s="691">
        <v>14286.370500000001</v>
      </c>
      <c r="L411" s="691">
        <v>16158.2271011217</v>
      </c>
      <c r="M411" s="691">
        <v>18442.306977447701</v>
      </c>
      <c r="N411" s="691">
        <v>21132.9693354068</v>
      </c>
      <c r="O411" s="691">
        <v>24155.737159943299</v>
      </c>
      <c r="P411" s="691">
        <v>27578.364555243501</v>
      </c>
      <c r="Q411" s="691">
        <v>31261.001231160601</v>
      </c>
      <c r="R411" s="691">
        <v>35175.828662442604</v>
      </c>
    </row>
    <row r="412" spans="1:18">
      <c r="A412" s="367" t="s">
        <v>545</v>
      </c>
      <c r="B412" s="367" t="s">
        <v>1034</v>
      </c>
      <c r="C412" s="367" t="s">
        <v>486</v>
      </c>
      <c r="D412" s="367" t="s">
        <v>106</v>
      </c>
      <c r="E412" s="691">
        <v>4.0473376808988926</v>
      </c>
      <c r="F412" s="691">
        <v>7.7948989702292204</v>
      </c>
      <c r="G412" s="691">
        <v>8.8936594454518101</v>
      </c>
      <c r="H412" s="691">
        <v>8.7178401951090905</v>
      </c>
      <c r="I412" s="691">
        <v>8.6642821345325203</v>
      </c>
      <c r="J412" s="691">
        <v>8.7423932452864204</v>
      </c>
      <c r="K412" s="691">
        <v>8.7054283695367509</v>
      </c>
      <c r="L412" s="691">
        <v>8.8242796605095695</v>
      </c>
      <c r="M412" s="691">
        <v>8.99580317071708</v>
      </c>
      <c r="N412" s="691">
        <v>9.3095183450227115</v>
      </c>
      <c r="O412" s="691">
        <v>9.7189795877586089</v>
      </c>
      <c r="P412" s="691">
        <v>10.174045250482701</v>
      </c>
      <c r="Q412" s="691">
        <v>10.650080389791301</v>
      </c>
      <c r="R412" s="691">
        <v>11.1313265949287</v>
      </c>
    </row>
    <row r="413" spans="1:18">
      <c r="A413" s="367" t="s">
        <v>546</v>
      </c>
      <c r="B413" s="367" t="s">
        <v>1034</v>
      </c>
      <c r="C413" s="367" t="s">
        <v>486</v>
      </c>
      <c r="D413" s="367" t="s">
        <v>106</v>
      </c>
      <c r="E413" s="691"/>
      <c r="F413" s="691">
        <v>65067.1</v>
      </c>
      <c r="G413" s="691">
        <v>164476.1</v>
      </c>
      <c r="H413" s="691">
        <v>297157.7</v>
      </c>
      <c r="I413" s="691">
        <v>530355.5</v>
      </c>
      <c r="J413" s="691">
        <v>649110.69999999995</v>
      </c>
      <c r="K413" s="691">
        <v>778455.5</v>
      </c>
      <c r="L413" s="691">
        <v>869701.911712787</v>
      </c>
      <c r="M413" s="691">
        <v>970442.502901581</v>
      </c>
      <c r="N413" s="691">
        <v>1086310.7041290901</v>
      </c>
      <c r="O413" s="691">
        <v>1200232.9008565401</v>
      </c>
      <c r="P413" s="691">
        <v>1317278.4452197501</v>
      </c>
      <c r="Q413" s="691">
        <v>1447172.45166477</v>
      </c>
      <c r="R413" s="691">
        <v>1589405.3393633401</v>
      </c>
    </row>
    <row r="414" spans="1:18">
      <c r="A414" s="367" t="s">
        <v>488</v>
      </c>
      <c r="B414" s="367" t="s">
        <v>1034</v>
      </c>
      <c r="C414" s="367" t="s">
        <v>486</v>
      </c>
      <c r="D414" s="367" t="s">
        <v>106</v>
      </c>
      <c r="E414" s="691">
        <v>166.23778908944004</v>
      </c>
      <c r="F414" s="691">
        <v>311.48079999999999</v>
      </c>
      <c r="G414" s="691">
        <v>365.10050000000001</v>
      </c>
      <c r="H414" s="691">
        <v>379.10629999999998</v>
      </c>
      <c r="I414" s="691">
        <v>387.41879999999998</v>
      </c>
      <c r="J414" s="691">
        <v>392.69900000000001</v>
      </c>
      <c r="K414" s="691">
        <v>400.6429</v>
      </c>
      <c r="L414" s="691">
        <v>409.76600000000002</v>
      </c>
      <c r="M414" s="691">
        <v>418.87789755450899</v>
      </c>
      <c r="N414" s="691">
        <v>428.65958101990299</v>
      </c>
      <c r="O414" s="691">
        <v>440.642913181327</v>
      </c>
      <c r="P414" s="691">
        <v>452.90086283772399</v>
      </c>
      <c r="Q414" s="691">
        <v>466.12204330510201</v>
      </c>
      <c r="R414" s="691">
        <v>479.809474327749</v>
      </c>
    </row>
    <row r="415" spans="1:18">
      <c r="A415" s="367" t="s">
        <v>547</v>
      </c>
      <c r="B415" s="367" t="s">
        <v>1034</v>
      </c>
      <c r="C415" s="367" t="s">
        <v>486</v>
      </c>
      <c r="D415" s="367" t="s">
        <v>106</v>
      </c>
      <c r="E415" s="691">
        <v>0.82402119182196298</v>
      </c>
      <c r="F415" s="691">
        <v>2.2284450913647498</v>
      </c>
      <c r="G415" s="691">
        <v>2.7967244316754898</v>
      </c>
      <c r="H415" s="691">
        <v>2.9777889297947699</v>
      </c>
      <c r="I415" s="691">
        <v>3.1477346470994303</v>
      </c>
      <c r="J415" s="691">
        <v>3.2485885218801096</v>
      </c>
      <c r="K415" s="691">
        <v>3.3983082641101898</v>
      </c>
      <c r="L415" s="691">
        <v>3.5255859478882297</v>
      </c>
      <c r="M415" s="691">
        <v>3.6140255399870602</v>
      </c>
      <c r="N415" s="691">
        <v>3.7680668963596</v>
      </c>
      <c r="O415" s="691">
        <v>3.9523973330651696</v>
      </c>
      <c r="P415" s="691">
        <v>4.1388227379452296</v>
      </c>
      <c r="Q415" s="691">
        <v>4.3278344209164699</v>
      </c>
      <c r="R415" s="691">
        <v>4.5032148122165099</v>
      </c>
    </row>
    <row r="416" spans="1:18">
      <c r="A416" s="367" t="s">
        <v>548</v>
      </c>
      <c r="B416" s="367" t="s">
        <v>1034</v>
      </c>
      <c r="C416" s="367" t="s">
        <v>486</v>
      </c>
      <c r="D416" s="367" t="s">
        <v>106</v>
      </c>
      <c r="E416" s="691">
        <v>533.62954510952693</v>
      </c>
      <c r="F416" s="691">
        <v>2533.8000000000002</v>
      </c>
      <c r="G416" s="691">
        <v>3452</v>
      </c>
      <c r="H416" s="691">
        <v>3687.2</v>
      </c>
      <c r="I416" s="691">
        <v>4144</v>
      </c>
      <c r="J416" s="691">
        <v>4501.2</v>
      </c>
      <c r="K416" s="691">
        <v>4734</v>
      </c>
      <c r="L416" s="691">
        <v>5007.6751992545396</v>
      </c>
      <c r="M416" s="691">
        <v>5351.8220207007598</v>
      </c>
      <c r="N416" s="691">
        <v>5737.2731852759498</v>
      </c>
      <c r="O416" s="691">
        <v>6177.2356847680994</v>
      </c>
      <c r="P416" s="691">
        <v>6663.6082869858092</v>
      </c>
      <c r="Q416" s="691">
        <v>7194.9264556732196</v>
      </c>
      <c r="R416" s="691">
        <v>7766.7211765435595</v>
      </c>
    </row>
    <row r="417" spans="1:18">
      <c r="A417" s="367" t="s">
        <v>549</v>
      </c>
      <c r="B417" s="367" t="s">
        <v>1034</v>
      </c>
      <c r="C417" s="367" t="s">
        <v>486</v>
      </c>
      <c r="D417" s="367" t="s">
        <v>106</v>
      </c>
      <c r="E417" s="691">
        <v>4.9253361222819008</v>
      </c>
      <c r="F417" s="691">
        <v>33.978839199151999</v>
      </c>
      <c r="G417" s="691">
        <v>66.868781515000194</v>
      </c>
      <c r="H417" s="691">
        <v>79.195749373121501</v>
      </c>
      <c r="I417" s="691">
        <v>92.684022113299889</v>
      </c>
      <c r="J417" s="691">
        <v>106.135136825519</v>
      </c>
      <c r="K417" s="691">
        <v>122.010610495827</v>
      </c>
      <c r="L417" s="691">
        <v>141.19837833807998</v>
      </c>
      <c r="M417" s="691">
        <v>163.16972268999899</v>
      </c>
      <c r="N417" s="691">
        <v>188.02846470784698</v>
      </c>
      <c r="O417" s="691">
        <v>221.33758720021302</v>
      </c>
      <c r="P417" s="691">
        <v>251.36730673511801</v>
      </c>
      <c r="Q417" s="691">
        <v>283.18707432863999</v>
      </c>
      <c r="R417" s="691">
        <v>321.496069800626</v>
      </c>
    </row>
    <row r="418" spans="1:18">
      <c r="A418" s="367" t="s">
        <v>550</v>
      </c>
      <c r="B418" s="367" t="s">
        <v>1034</v>
      </c>
      <c r="C418" s="367" t="s">
        <v>486</v>
      </c>
      <c r="D418" s="367" t="s">
        <v>106</v>
      </c>
      <c r="E418" s="691">
        <v>15.443135928032195</v>
      </c>
      <c r="F418" s="691">
        <v>77.023817350453299</v>
      </c>
      <c r="G418" s="691">
        <v>137.87556804128201</v>
      </c>
      <c r="H418" s="691">
        <v>166.23156291699701</v>
      </c>
      <c r="I418" s="691">
        <v>187.15387760722101</v>
      </c>
      <c r="J418" s="691">
        <v>211.856031663686</v>
      </c>
      <c r="K418" s="691">
        <v>228.003659166788</v>
      </c>
      <c r="L418" s="691">
        <v>227.81856378453</v>
      </c>
      <c r="M418" s="691">
        <v>233.120932830155</v>
      </c>
      <c r="N418" s="691">
        <v>255.88343125519299</v>
      </c>
      <c r="O418" s="691">
        <v>280.817273169354</v>
      </c>
      <c r="P418" s="691">
        <v>307.90404342105904</v>
      </c>
      <c r="Q418" s="691">
        <v>335.88701057008598</v>
      </c>
      <c r="R418" s="691">
        <v>365.06531227042797</v>
      </c>
    </row>
    <row r="419" spans="1:18">
      <c r="A419" s="367" t="s">
        <v>551</v>
      </c>
      <c r="B419" s="367" t="s">
        <v>1034</v>
      </c>
      <c r="C419" s="367" t="s">
        <v>486</v>
      </c>
      <c r="D419" s="367" t="s">
        <v>106</v>
      </c>
      <c r="E419" s="691"/>
      <c r="F419" s="691">
        <v>17.1976580209841</v>
      </c>
      <c r="G419" s="691">
        <v>25.346492111000899</v>
      </c>
      <c r="H419" s="691">
        <v>26.209627469875599</v>
      </c>
      <c r="I419" s="691">
        <v>26.1930562955379</v>
      </c>
      <c r="J419" s="691">
        <v>26.743085189009701</v>
      </c>
      <c r="K419" s="691">
        <v>27.304359198254001</v>
      </c>
      <c r="L419" s="691">
        <v>27.8517697665607</v>
      </c>
      <c r="M419" s="691">
        <v>28.745675375384398</v>
      </c>
      <c r="N419" s="691">
        <v>30.045189455868901</v>
      </c>
      <c r="O419" s="691">
        <v>31.5775578389669</v>
      </c>
      <c r="P419" s="691">
        <v>33.575171503090303</v>
      </c>
      <c r="Q419" s="691">
        <v>35.8753872149302</v>
      </c>
      <c r="R419" s="691">
        <v>38.266249890329803</v>
      </c>
    </row>
    <row r="420" spans="1:18">
      <c r="A420" s="367" t="s">
        <v>552</v>
      </c>
      <c r="B420" s="367" t="s">
        <v>1034</v>
      </c>
      <c r="C420" s="367" t="s">
        <v>486</v>
      </c>
      <c r="D420" s="367" t="s">
        <v>106</v>
      </c>
      <c r="E420" s="691">
        <v>7.0523637733550997</v>
      </c>
      <c r="F420" s="691">
        <v>50.752200000000002</v>
      </c>
      <c r="G420" s="691">
        <v>93.390100000000004</v>
      </c>
      <c r="H420" s="691">
        <v>104.5732</v>
      </c>
      <c r="I420" s="691">
        <v>111.89619999999999</v>
      </c>
      <c r="J420" s="691">
        <v>124.31059999999999</v>
      </c>
      <c r="K420" s="691">
        <v>142.46610000000001</v>
      </c>
      <c r="L420" s="691">
        <v>137.29267771117799</v>
      </c>
      <c r="M420" s="691">
        <v>151.30573390118099</v>
      </c>
      <c r="N420" s="691">
        <v>164.871987606689</v>
      </c>
      <c r="O420" s="691">
        <v>181.00307375171602</v>
      </c>
      <c r="P420" s="691">
        <v>199.093591197042</v>
      </c>
      <c r="Q420" s="691">
        <v>220.122241138367</v>
      </c>
      <c r="R420" s="691">
        <v>237.010737224618</v>
      </c>
    </row>
    <row r="421" spans="1:18">
      <c r="A421" s="367" t="s">
        <v>351</v>
      </c>
      <c r="B421" s="367" t="s">
        <v>1034</v>
      </c>
      <c r="C421" s="367" t="s">
        <v>486</v>
      </c>
      <c r="D421" s="367" t="s">
        <v>106</v>
      </c>
      <c r="E421" s="691">
        <v>1.1800216918429007E-2</v>
      </c>
      <c r="F421" s="691">
        <v>2170.5839999999998</v>
      </c>
      <c r="G421" s="691">
        <v>3885.848</v>
      </c>
      <c r="H421" s="691">
        <v>4373.6580000000004</v>
      </c>
      <c r="I421" s="691">
        <v>4805.9120000000003</v>
      </c>
      <c r="J421" s="691">
        <v>5316.4549999999999</v>
      </c>
      <c r="K421" s="691">
        <v>5687.31</v>
      </c>
      <c r="L421" s="691">
        <v>5904.3320000000003</v>
      </c>
      <c r="M421" s="691">
        <v>6346.6276871852897</v>
      </c>
      <c r="N421" s="691">
        <v>6768.8369119601393</v>
      </c>
      <c r="O421" s="691">
        <v>7265.8034785385998</v>
      </c>
      <c r="P421" s="691">
        <v>7833.7393935113796</v>
      </c>
      <c r="Q421" s="691">
        <v>8404.9627374316606</v>
      </c>
      <c r="R421" s="691">
        <v>9004.21287426048</v>
      </c>
    </row>
    <row r="422" spans="1:18">
      <c r="A422" s="367" t="s">
        <v>553</v>
      </c>
      <c r="B422" s="367" t="s">
        <v>1034</v>
      </c>
      <c r="C422" s="367" t="s">
        <v>486</v>
      </c>
      <c r="D422" s="367" t="s">
        <v>106</v>
      </c>
      <c r="E422" s="691">
        <v>7.0835218718312838</v>
      </c>
      <c r="F422" s="691">
        <v>17.610672202933497</v>
      </c>
      <c r="G422" s="691">
        <v>18.689782892525002</v>
      </c>
      <c r="H422" s="691">
        <v>23.3025755104869</v>
      </c>
      <c r="I422" s="691">
        <v>23.802306198797101</v>
      </c>
      <c r="J422" s="691">
        <v>22.638782901133201</v>
      </c>
      <c r="K422" s="691">
        <v>21.671700000000001</v>
      </c>
      <c r="L422" s="691">
        <v>16.203418132605698</v>
      </c>
      <c r="M422" s="691">
        <v>12.78145311365</v>
      </c>
      <c r="N422" s="691">
        <v>14.217077394431699</v>
      </c>
      <c r="O422" s="691">
        <v>16.2530937815615</v>
      </c>
      <c r="P422" s="691">
        <v>19.7209682668467</v>
      </c>
      <c r="Q422" s="691">
        <v>22.148340447909803</v>
      </c>
      <c r="R422" s="691">
        <v>24.1808880509471</v>
      </c>
    </row>
    <row r="423" spans="1:18">
      <c r="A423" s="367" t="s">
        <v>554</v>
      </c>
      <c r="B423" s="367" t="s">
        <v>1034</v>
      </c>
      <c r="C423" s="367" t="s">
        <v>486</v>
      </c>
      <c r="D423" s="367" t="s">
        <v>106</v>
      </c>
      <c r="E423" s="691">
        <v>4.3492473401411262E-2</v>
      </c>
      <c r="F423" s="691">
        <v>46.942278999999999</v>
      </c>
      <c r="G423" s="691">
        <v>73.780126999999993</v>
      </c>
      <c r="H423" s="691">
        <v>80.099942999999996</v>
      </c>
      <c r="I423" s="691">
        <v>81.543693000000005</v>
      </c>
      <c r="J423" s="691">
        <v>81.971002999999996</v>
      </c>
      <c r="K423" s="691">
        <v>83.612281999999993</v>
      </c>
      <c r="L423" s="691">
        <v>86.372602000000001</v>
      </c>
      <c r="M423" s="691">
        <v>88.525104166419595</v>
      </c>
      <c r="N423" s="691">
        <v>91.655638619277212</v>
      </c>
      <c r="O423" s="691">
        <v>95.330218286419694</v>
      </c>
      <c r="P423" s="691">
        <v>99.302023691953394</v>
      </c>
      <c r="Q423" s="691">
        <v>103.89245070339901</v>
      </c>
      <c r="R423" s="691">
        <v>108.832121164543</v>
      </c>
    </row>
    <row r="424" spans="1:18">
      <c r="A424" s="367" t="s">
        <v>555</v>
      </c>
      <c r="B424" s="367" t="s">
        <v>1034</v>
      </c>
      <c r="C424" s="367" t="s">
        <v>486</v>
      </c>
      <c r="D424" s="367" t="s">
        <v>106</v>
      </c>
      <c r="E424" s="691">
        <v>844.375</v>
      </c>
      <c r="F424" s="691">
        <v>2882.2080000000001</v>
      </c>
      <c r="G424" s="691">
        <v>4447.57</v>
      </c>
      <c r="H424" s="691">
        <v>5060.3220000000001</v>
      </c>
      <c r="I424" s="691">
        <v>5700.5780000000004</v>
      </c>
      <c r="J424" s="691">
        <v>6025.6910831363002</v>
      </c>
      <c r="K424" s="691">
        <v>6161.8402119928605</v>
      </c>
      <c r="L424" s="691">
        <v>6507.8511918175</v>
      </c>
      <c r="M424" s="691">
        <v>7011.18844745974</v>
      </c>
      <c r="N424" s="691">
        <v>7559.25136166014</v>
      </c>
      <c r="O424" s="691">
        <v>8172.1175315200699</v>
      </c>
      <c r="P424" s="691">
        <v>8835.6934750795099</v>
      </c>
      <c r="Q424" s="691">
        <v>9553.1517852559609</v>
      </c>
      <c r="R424" s="691">
        <v>10328.867710218699</v>
      </c>
    </row>
    <row r="425" spans="1:18">
      <c r="A425" s="367" t="s">
        <v>556</v>
      </c>
      <c r="B425" s="367" t="s">
        <v>1034</v>
      </c>
      <c r="C425" s="367" t="s">
        <v>486</v>
      </c>
      <c r="D425" s="367" t="s">
        <v>106</v>
      </c>
      <c r="E425" s="691">
        <v>193.66184550654449</v>
      </c>
      <c r="F425" s="691">
        <v>1208.2439999999999</v>
      </c>
      <c r="G425" s="691">
        <v>2501.047</v>
      </c>
      <c r="H425" s="691">
        <v>2819.5340000000001</v>
      </c>
      <c r="I425" s="691">
        <v>3365.81</v>
      </c>
      <c r="J425" s="691">
        <v>3952.6680400176097</v>
      </c>
      <c r="K425" s="691">
        <v>4479.8761772604403</v>
      </c>
      <c r="L425" s="691">
        <v>4528.6056966955193</v>
      </c>
      <c r="M425" s="691">
        <v>5042.4043969251907</v>
      </c>
      <c r="N425" s="691">
        <v>5524.5771061728892</v>
      </c>
      <c r="O425" s="691">
        <v>6095.7156160639006</v>
      </c>
      <c r="P425" s="691">
        <v>6722.9056111923701</v>
      </c>
      <c r="Q425" s="691">
        <v>7426.5559692858496</v>
      </c>
      <c r="R425" s="691">
        <v>8217.3555697196498</v>
      </c>
    </row>
    <row r="426" spans="1:18">
      <c r="A426" s="367" t="s">
        <v>557</v>
      </c>
      <c r="B426" s="367" t="s">
        <v>1034</v>
      </c>
      <c r="C426" s="367" t="s">
        <v>486</v>
      </c>
      <c r="D426" s="367" t="s">
        <v>106</v>
      </c>
      <c r="E426" s="691">
        <v>23.749033204769198</v>
      </c>
      <c r="F426" s="691">
        <v>96.690173223745802</v>
      </c>
      <c r="G426" s="691">
        <v>138.56851746057299</v>
      </c>
      <c r="H426" s="691">
        <v>147.92400000000001</v>
      </c>
      <c r="I426" s="691">
        <v>150.35084641661101</v>
      </c>
      <c r="J426" s="691">
        <v>152.98106868645402</v>
      </c>
      <c r="K426" s="691">
        <v>154.941485394164</v>
      </c>
      <c r="L426" s="691">
        <v>158.46607854310599</v>
      </c>
      <c r="M426" s="691">
        <v>164.263472220132</v>
      </c>
      <c r="N426" s="691">
        <v>172.67545131479801</v>
      </c>
      <c r="O426" s="691">
        <v>183.80371299852101</v>
      </c>
      <c r="P426" s="691">
        <v>195.80545444523301</v>
      </c>
      <c r="Q426" s="691">
        <v>208.47005004460001</v>
      </c>
      <c r="R426" s="691">
        <v>221.05751190350202</v>
      </c>
    </row>
    <row r="427" spans="1:18">
      <c r="A427" s="367" t="s">
        <v>558</v>
      </c>
      <c r="B427" s="367" t="s">
        <v>1034</v>
      </c>
      <c r="C427" s="367" t="s">
        <v>486</v>
      </c>
      <c r="D427" s="367" t="s">
        <v>106</v>
      </c>
      <c r="E427" s="691">
        <v>737.47842205393408</v>
      </c>
      <c r="F427" s="691">
        <v>25754.291417274802</v>
      </c>
      <c r="G427" s="691">
        <v>47047.985226167701</v>
      </c>
      <c r="H427" s="691">
        <v>52068.692720819599</v>
      </c>
      <c r="I427" s="691">
        <v>56681.569479937003</v>
      </c>
      <c r="J427" s="691">
        <v>61390.451275533902</v>
      </c>
      <c r="K427" s="691">
        <v>67740.449593256708</v>
      </c>
      <c r="L427" s="691">
        <v>74932.236999999994</v>
      </c>
      <c r="M427" s="691">
        <v>81934.33</v>
      </c>
      <c r="N427" s="691">
        <v>89532.35761494709</v>
      </c>
      <c r="O427" s="691">
        <v>98478.766416731291</v>
      </c>
      <c r="P427" s="691">
        <v>108228.545010947</v>
      </c>
      <c r="Q427" s="691">
        <v>119033.63723427001</v>
      </c>
      <c r="R427" s="691">
        <v>130591.56144318701</v>
      </c>
    </row>
    <row r="428" spans="1:18">
      <c r="A428" s="367" t="s">
        <v>559</v>
      </c>
      <c r="B428" s="367" t="s">
        <v>1034</v>
      </c>
      <c r="C428" s="367" t="s">
        <v>486</v>
      </c>
      <c r="D428" s="367" t="s">
        <v>106</v>
      </c>
      <c r="E428" s="691">
        <v>3815.8320214353971</v>
      </c>
      <c r="F428" s="691">
        <v>8749.6</v>
      </c>
      <c r="G428" s="691">
        <v>11699.685164705901</v>
      </c>
      <c r="H428" s="691">
        <v>12545.7</v>
      </c>
      <c r="I428" s="691">
        <v>13514.686696766499</v>
      </c>
      <c r="J428" s="691">
        <v>14602.9390316959</v>
      </c>
      <c r="K428" s="691">
        <v>15610.874709611699</v>
      </c>
      <c r="L428" s="691">
        <v>16834.959610587099</v>
      </c>
      <c r="M428" s="691">
        <v>17892.072309229101</v>
      </c>
      <c r="N428" s="691">
        <v>19126.561203860398</v>
      </c>
      <c r="O428" s="691">
        <v>20511.201963222698</v>
      </c>
      <c r="P428" s="691">
        <v>21950.562472948001</v>
      </c>
      <c r="Q428" s="691">
        <v>23475.9229772668</v>
      </c>
      <c r="R428" s="691">
        <v>25070.303843209898</v>
      </c>
    </row>
    <row r="429" spans="1:18">
      <c r="A429" s="367" t="s">
        <v>352</v>
      </c>
      <c r="B429" s="367" t="s">
        <v>1034</v>
      </c>
      <c r="C429" s="367" t="s">
        <v>486</v>
      </c>
      <c r="D429" s="367" t="s">
        <v>106</v>
      </c>
      <c r="E429" s="691">
        <v>692.99699999999996</v>
      </c>
      <c r="F429" s="691">
        <v>1417.028</v>
      </c>
      <c r="G429" s="691">
        <v>1662.13</v>
      </c>
      <c r="H429" s="691">
        <v>1769.921</v>
      </c>
      <c r="I429" s="691">
        <v>1822.808</v>
      </c>
      <c r="J429" s="691">
        <v>1892.193</v>
      </c>
      <c r="K429" s="691">
        <v>1973.0429999999999</v>
      </c>
      <c r="L429" s="691">
        <v>1985.654</v>
      </c>
      <c r="M429" s="691">
        <v>2018.68155089581</v>
      </c>
      <c r="N429" s="691">
        <v>2102.5722324936801</v>
      </c>
      <c r="O429" s="691">
        <v>2194.0690057559</v>
      </c>
      <c r="P429" s="691">
        <v>2287.6203220012299</v>
      </c>
      <c r="Q429" s="691">
        <v>2383.9080603172401</v>
      </c>
      <c r="R429" s="691">
        <v>2481.3492673907404</v>
      </c>
    </row>
    <row r="430" spans="1:18">
      <c r="A430" s="367" t="s">
        <v>560</v>
      </c>
      <c r="B430" s="367" t="s">
        <v>1034</v>
      </c>
      <c r="C430" s="367" t="s">
        <v>486</v>
      </c>
      <c r="D430" s="367" t="s">
        <v>106</v>
      </c>
      <c r="E430" s="691">
        <v>404.9957</v>
      </c>
      <c r="F430" s="691">
        <v>705.41546888745199</v>
      </c>
      <c r="G430" s="691">
        <v>983.62800000000004</v>
      </c>
      <c r="H430" s="691">
        <v>1036.028666663</v>
      </c>
      <c r="I430" s="691">
        <v>1107.694</v>
      </c>
      <c r="J430" s="691">
        <v>759.70512172517795</v>
      </c>
      <c r="K430" s="691">
        <v>851.64420586906795</v>
      </c>
      <c r="L430" s="691">
        <v>943.78195545934091</v>
      </c>
      <c r="M430" s="691">
        <v>1064.08241628877</v>
      </c>
      <c r="N430" s="691">
        <v>1200.2042434561101</v>
      </c>
      <c r="O430" s="691">
        <v>1342.0613736196299</v>
      </c>
      <c r="P430" s="691">
        <v>1476.22162742672</v>
      </c>
      <c r="Q430" s="691">
        <v>1607.82312962791</v>
      </c>
      <c r="R430" s="691">
        <v>1707.5140899442099</v>
      </c>
    </row>
    <row r="431" spans="1:18">
      <c r="A431" s="367" t="s">
        <v>561</v>
      </c>
      <c r="B431" s="367" t="s">
        <v>1034</v>
      </c>
      <c r="C431" s="367" t="s">
        <v>486</v>
      </c>
      <c r="D431" s="367" t="s">
        <v>106</v>
      </c>
      <c r="E431" s="691">
        <v>497.14111939961202</v>
      </c>
      <c r="F431" s="691">
        <v>3505.9029999999998</v>
      </c>
      <c r="G431" s="691">
        <v>5278.5164250198304</v>
      </c>
      <c r="H431" s="691">
        <v>5736.1838212945195</v>
      </c>
      <c r="I431" s="691">
        <v>6314.3060461211107</v>
      </c>
      <c r="J431" s="691">
        <v>6396.5560238789803</v>
      </c>
      <c r="K431" s="691">
        <v>6883.4274948597104</v>
      </c>
      <c r="L431" s="691">
        <v>6440.0662162656508</v>
      </c>
      <c r="M431" s="691">
        <v>5962.69748928631</v>
      </c>
      <c r="N431" s="691">
        <v>6613.3800245943203</v>
      </c>
      <c r="O431" s="691">
        <v>7068.5884004223899</v>
      </c>
      <c r="P431" s="691">
        <v>7787.4038524102407</v>
      </c>
      <c r="Q431" s="691">
        <v>8302.0755780937106</v>
      </c>
      <c r="R431" s="691">
        <v>8869.24369266338</v>
      </c>
    </row>
    <row r="432" spans="1:18">
      <c r="A432" s="367" t="s">
        <v>489</v>
      </c>
      <c r="B432" s="367" t="s">
        <v>1034</v>
      </c>
      <c r="C432" s="367" t="s">
        <v>486</v>
      </c>
      <c r="D432" s="367" t="s">
        <v>106</v>
      </c>
      <c r="E432" s="691">
        <v>10016.477999999999</v>
      </c>
      <c r="F432" s="691">
        <v>68884.042000000001</v>
      </c>
      <c r="G432" s="691">
        <v>110868.333</v>
      </c>
      <c r="H432" s="691">
        <v>121230.20299999999</v>
      </c>
      <c r="I432" s="691">
        <v>128989.693</v>
      </c>
      <c r="J432" s="691">
        <v>137224.82699999999</v>
      </c>
      <c r="K432" s="691">
        <v>147544.93100000001</v>
      </c>
      <c r="L432" s="691">
        <v>157122.85500000001</v>
      </c>
      <c r="M432" s="691">
        <v>164759.86695947</v>
      </c>
      <c r="N432" s="691">
        <v>172419.68705540599</v>
      </c>
      <c r="O432" s="691">
        <v>181934.21994592799</v>
      </c>
      <c r="P432" s="691">
        <v>192641.22940379899</v>
      </c>
      <c r="Q432" s="691">
        <v>204794.29125628801</v>
      </c>
      <c r="R432" s="691">
        <v>218251.80339604401</v>
      </c>
    </row>
    <row r="433" spans="1:18">
      <c r="A433" s="367" t="s">
        <v>110</v>
      </c>
      <c r="B433" s="367" t="s">
        <v>1034</v>
      </c>
      <c r="C433" s="367" t="s">
        <v>486</v>
      </c>
      <c r="D433" s="367" t="s">
        <v>106</v>
      </c>
      <c r="E433" s="691">
        <v>1896.8419720037</v>
      </c>
      <c r="F433" s="691">
        <v>18776.724424389999</v>
      </c>
      <c r="G433" s="691">
        <v>40658.090654027998</v>
      </c>
      <c r="H433" s="691">
        <v>48086.071807868997</v>
      </c>
      <c r="I433" s="691">
        <v>53474.450115934997</v>
      </c>
      <c r="J433" s="691">
        <v>58973.720319608998</v>
      </c>
      <c r="K433" s="691">
        <v>64069.690245530997</v>
      </c>
      <c r="L433" s="691">
        <v>68392.45292931571</v>
      </c>
      <c r="M433" s="691">
        <v>73121.705786547405</v>
      </c>
      <c r="N433" s="691">
        <v>78249.447896145706</v>
      </c>
      <c r="O433" s="691">
        <v>83969.141438378705</v>
      </c>
      <c r="P433" s="691">
        <v>90479.910555961294</v>
      </c>
      <c r="Q433" s="691">
        <v>97972.743567662706</v>
      </c>
      <c r="R433" s="691">
        <v>106272.05964047799</v>
      </c>
    </row>
    <row r="434" spans="1:18">
      <c r="A434" s="367" t="s">
        <v>562</v>
      </c>
      <c r="B434" s="367" t="s">
        <v>1034</v>
      </c>
      <c r="C434" s="367" t="s">
        <v>486</v>
      </c>
      <c r="D434" s="367" t="s">
        <v>106</v>
      </c>
      <c r="E434" s="691">
        <v>28333.602490553589</v>
      </c>
      <c r="F434" s="691">
        <v>340156</v>
      </c>
      <c r="G434" s="691">
        <v>544924</v>
      </c>
      <c r="H434" s="691">
        <v>621615</v>
      </c>
      <c r="I434" s="691">
        <v>664473</v>
      </c>
      <c r="J434" s="691">
        <v>710257</v>
      </c>
      <c r="K434" s="691">
        <v>756152</v>
      </c>
      <c r="L434" s="691">
        <v>804008.92636756203</v>
      </c>
      <c r="M434" s="691">
        <v>850001.05776817899</v>
      </c>
      <c r="N434" s="691">
        <v>905429.04456083803</v>
      </c>
      <c r="O434" s="691">
        <v>973487.61528340995</v>
      </c>
      <c r="P434" s="691">
        <v>1051799.7782161699</v>
      </c>
      <c r="Q434" s="691">
        <v>1137072.18572815</v>
      </c>
      <c r="R434" s="691">
        <v>1212017.14331026</v>
      </c>
    </row>
    <row r="435" spans="1:18">
      <c r="A435" s="367" t="s">
        <v>563</v>
      </c>
      <c r="B435" s="367" t="s">
        <v>1034</v>
      </c>
      <c r="C435" s="367" t="s">
        <v>486</v>
      </c>
      <c r="D435" s="367" t="s">
        <v>106</v>
      </c>
      <c r="E435" s="691">
        <v>68.075999999999397</v>
      </c>
      <c r="F435" s="691">
        <v>153.11231487744899</v>
      </c>
      <c r="G435" s="691">
        <v>201.84888051252398</v>
      </c>
      <c r="H435" s="691">
        <v>216.03930671811199</v>
      </c>
      <c r="I435" s="691">
        <v>228.18895368863301</v>
      </c>
      <c r="J435" s="691">
        <v>243.60632493162601</v>
      </c>
      <c r="K435" s="691">
        <v>253.10880257394101</v>
      </c>
      <c r="L435" s="691">
        <v>260.98873944847401</v>
      </c>
      <c r="M435" s="691">
        <v>274.54069683071299</v>
      </c>
      <c r="N435" s="691">
        <v>290.077189086239</v>
      </c>
      <c r="O435" s="691">
        <v>308.34697284605801</v>
      </c>
      <c r="P435" s="691">
        <v>328.31359422161103</v>
      </c>
      <c r="Q435" s="691">
        <v>349.94059371439698</v>
      </c>
      <c r="R435" s="691">
        <v>372.86581122457801</v>
      </c>
    </row>
    <row r="436" spans="1:18">
      <c r="A436" s="367" t="s">
        <v>564</v>
      </c>
      <c r="B436" s="367" t="s">
        <v>1034</v>
      </c>
      <c r="C436" s="367" t="s">
        <v>486</v>
      </c>
      <c r="D436" s="367" t="s">
        <v>106</v>
      </c>
      <c r="E436" s="691">
        <v>9.9269132183506898E-8</v>
      </c>
      <c r="F436" s="691">
        <v>5670.0649999999996</v>
      </c>
      <c r="G436" s="691">
        <v>18698.925428754301</v>
      </c>
      <c r="H436" s="691">
        <v>22598.144612917898</v>
      </c>
      <c r="I436" s="691">
        <v>25343.5162951319</v>
      </c>
      <c r="J436" s="691">
        <v>30051.179396404601</v>
      </c>
      <c r="K436" s="691">
        <v>33224.281140945102</v>
      </c>
      <c r="L436" s="691">
        <v>36028.066516731706</v>
      </c>
      <c r="M436" s="691">
        <v>38477.850424494296</v>
      </c>
      <c r="N436" s="691">
        <v>41169.2781924101</v>
      </c>
      <c r="O436" s="691">
        <v>44360.783050657104</v>
      </c>
      <c r="P436" s="691">
        <v>48257.615302976294</v>
      </c>
      <c r="Q436" s="691">
        <v>52249.015103897706</v>
      </c>
      <c r="R436" s="691">
        <v>56504.359794323798</v>
      </c>
    </row>
    <row r="437" spans="1:18">
      <c r="A437" s="367" t="s">
        <v>565</v>
      </c>
      <c r="B437" s="367" t="s">
        <v>1034</v>
      </c>
      <c r="C437" s="367" t="s">
        <v>486</v>
      </c>
      <c r="D437" s="367" t="s">
        <v>106</v>
      </c>
      <c r="E437" s="691">
        <v>762</v>
      </c>
      <c r="F437" s="691">
        <v>3210.7</v>
      </c>
      <c r="G437" s="691">
        <v>5946.5839545328599</v>
      </c>
      <c r="H437" s="691">
        <v>6804.3859726911396</v>
      </c>
      <c r="I437" s="691">
        <v>6979.1671040894098</v>
      </c>
      <c r="J437" s="691">
        <v>6656.6671540510497</v>
      </c>
      <c r="K437" s="691">
        <v>6689.6261651286795</v>
      </c>
      <c r="L437" s="691">
        <v>5247.99941031241</v>
      </c>
      <c r="M437" s="691">
        <v>4939.7370757949002</v>
      </c>
      <c r="N437" s="691">
        <v>5564.4137676194005</v>
      </c>
      <c r="O437" s="691">
        <v>5862.8561217159804</v>
      </c>
      <c r="P437" s="691">
        <v>6213.2949940680501</v>
      </c>
      <c r="Q437" s="691">
        <v>6291.1910988059499</v>
      </c>
      <c r="R437" s="691">
        <v>6517.74672271492</v>
      </c>
    </row>
    <row r="438" spans="1:18">
      <c r="A438" s="367" t="s">
        <v>566</v>
      </c>
      <c r="B438" s="367" t="s">
        <v>1034</v>
      </c>
      <c r="C438" s="367" t="s">
        <v>486</v>
      </c>
      <c r="D438" s="367" t="s">
        <v>106</v>
      </c>
      <c r="E438" s="691">
        <v>536.38021713459955</v>
      </c>
      <c r="F438" s="691">
        <v>9785.8623928286197</v>
      </c>
      <c r="G438" s="691">
        <v>19580.718793807398</v>
      </c>
      <c r="H438" s="691">
        <v>21391.917384444601</v>
      </c>
      <c r="I438" s="691">
        <v>23371.405930915502</v>
      </c>
      <c r="J438" s="691">
        <v>24780.858895678499</v>
      </c>
      <c r="K438" s="691">
        <v>26702.679656529101</v>
      </c>
      <c r="L438" s="691">
        <v>28279.440439972699</v>
      </c>
      <c r="M438" s="691">
        <v>30495.468471020897</v>
      </c>
      <c r="N438" s="691">
        <v>32826.473520300402</v>
      </c>
      <c r="O438" s="691">
        <v>35498.767030950105</v>
      </c>
      <c r="P438" s="691">
        <v>38379.393308934399</v>
      </c>
      <c r="Q438" s="691">
        <v>41257.489550225706</v>
      </c>
      <c r="R438" s="691">
        <v>44344.386780910201</v>
      </c>
    </row>
    <row r="439" spans="1:18">
      <c r="A439" s="367" t="s">
        <v>567</v>
      </c>
      <c r="B439" s="367" t="s">
        <v>1034</v>
      </c>
      <c r="C439" s="367" t="s">
        <v>486</v>
      </c>
      <c r="D439" s="367" t="s">
        <v>106</v>
      </c>
      <c r="E439" s="691">
        <v>2939.3786995026448</v>
      </c>
      <c r="F439" s="691">
        <v>9011.7549999999992</v>
      </c>
      <c r="G439" s="691">
        <v>12324.723</v>
      </c>
      <c r="H439" s="691">
        <v>11976.725</v>
      </c>
      <c r="I439" s="691">
        <v>13834.5656582879</v>
      </c>
      <c r="J439" s="691">
        <v>15345.884751617301</v>
      </c>
      <c r="K439" s="691">
        <v>16655.449440965302</v>
      </c>
      <c r="L439" s="691">
        <v>18427.474558907699</v>
      </c>
      <c r="M439" s="691">
        <v>20474.092400728397</v>
      </c>
      <c r="N439" s="691">
        <v>22554.808472786102</v>
      </c>
      <c r="O439" s="691">
        <v>24765.831135301501</v>
      </c>
      <c r="P439" s="691">
        <v>27121.106398471999</v>
      </c>
      <c r="Q439" s="691">
        <v>29628.531226373198</v>
      </c>
      <c r="R439" s="691">
        <v>32277.259330884102</v>
      </c>
    </row>
    <row r="440" spans="1:18">
      <c r="A440" s="367" t="s">
        <v>490</v>
      </c>
      <c r="B440" s="367" t="s">
        <v>1034</v>
      </c>
      <c r="C440" s="367" t="s">
        <v>486</v>
      </c>
      <c r="D440" s="367" t="s">
        <v>106</v>
      </c>
      <c r="E440" s="691"/>
      <c r="F440" s="691">
        <v>270.19099999999997</v>
      </c>
      <c r="G440" s="691">
        <v>328.04</v>
      </c>
      <c r="H440" s="691">
        <v>332.58699999999999</v>
      </c>
      <c r="I440" s="691">
        <v>330.45499999999998</v>
      </c>
      <c r="J440" s="691">
        <v>329.572</v>
      </c>
      <c r="K440" s="691">
        <v>328.43099999999998</v>
      </c>
      <c r="L440" s="691">
        <v>334.21899999999999</v>
      </c>
      <c r="M440" s="691">
        <v>342.06522039950801</v>
      </c>
      <c r="N440" s="691">
        <v>353.23725864658303</v>
      </c>
      <c r="O440" s="691">
        <v>366.57387610680604</v>
      </c>
      <c r="P440" s="691">
        <v>381.43334253749703</v>
      </c>
      <c r="Q440" s="691">
        <v>397.77920743269897</v>
      </c>
      <c r="R440" s="691">
        <v>413.706519079781</v>
      </c>
    </row>
    <row r="441" spans="1:18">
      <c r="A441" s="367" t="s">
        <v>568</v>
      </c>
      <c r="B441" s="367" t="s">
        <v>1034</v>
      </c>
      <c r="C441" s="367" t="s">
        <v>486</v>
      </c>
      <c r="D441" s="367" t="s">
        <v>106</v>
      </c>
      <c r="E441" s="691">
        <v>4.6829486873426838</v>
      </c>
      <c r="F441" s="691">
        <v>14.730499999999999</v>
      </c>
      <c r="G441" s="691">
        <v>19.117999999999999</v>
      </c>
      <c r="H441" s="691">
        <v>19.5473</v>
      </c>
      <c r="I441" s="691">
        <v>19.468800000000002</v>
      </c>
      <c r="J441" s="691">
        <v>18.064599999999999</v>
      </c>
      <c r="K441" s="691">
        <v>17.393699999999999</v>
      </c>
      <c r="L441" s="691">
        <v>17.4207</v>
      </c>
      <c r="M441" s="691">
        <v>17.8219246128692</v>
      </c>
      <c r="N441" s="691">
        <v>18.323091185885801</v>
      </c>
      <c r="O441" s="691">
        <v>18.982764274127899</v>
      </c>
      <c r="P441" s="691">
        <v>19.711429821814299</v>
      </c>
      <c r="Q441" s="691">
        <v>20.414041507379199</v>
      </c>
      <c r="R441" s="691">
        <v>21.1706142943572</v>
      </c>
    </row>
    <row r="442" spans="1:18">
      <c r="A442" s="367" t="s">
        <v>491</v>
      </c>
      <c r="B442" s="367" t="s">
        <v>1034</v>
      </c>
      <c r="C442" s="367" t="s">
        <v>486</v>
      </c>
      <c r="D442" s="367" t="s">
        <v>106</v>
      </c>
      <c r="E442" s="691"/>
      <c r="F442" s="691">
        <v>3257.9720000000002</v>
      </c>
      <c r="G442" s="691">
        <v>3953.6509999999998</v>
      </c>
      <c r="H442" s="691">
        <v>4022.511</v>
      </c>
      <c r="I442" s="691">
        <v>4041.61</v>
      </c>
      <c r="J442" s="691">
        <v>4077.1089999999999</v>
      </c>
      <c r="K442" s="691">
        <v>4260.8860000000004</v>
      </c>
      <c r="L442" s="691">
        <v>4473.4830000000002</v>
      </c>
      <c r="M442" s="691">
        <v>4631.9863923828798</v>
      </c>
      <c r="N442" s="691">
        <v>4854.1795499452401</v>
      </c>
      <c r="O442" s="691">
        <v>5066.6002539421597</v>
      </c>
      <c r="P442" s="691">
        <v>5277.8369535858892</v>
      </c>
      <c r="Q442" s="691">
        <v>5498.8158661991392</v>
      </c>
      <c r="R442" s="691">
        <v>5728.8218801000894</v>
      </c>
    </row>
    <row r="443" spans="1:18">
      <c r="A443" s="367" t="s">
        <v>492</v>
      </c>
      <c r="B443" s="367" t="s">
        <v>1034</v>
      </c>
      <c r="C443" s="367" t="s">
        <v>486</v>
      </c>
      <c r="D443" s="367" t="s">
        <v>106</v>
      </c>
      <c r="E443" s="691">
        <v>855.55700000000002</v>
      </c>
      <c r="F443" s="691">
        <v>1586.537</v>
      </c>
      <c r="G443" s="691">
        <v>1798.6479999999999</v>
      </c>
      <c r="H443" s="691">
        <v>1833.404</v>
      </c>
      <c r="I443" s="691">
        <v>1882.626</v>
      </c>
      <c r="J443" s="691">
        <v>1903.519</v>
      </c>
      <c r="K443" s="691">
        <v>1942.5840000000001</v>
      </c>
      <c r="L443" s="691">
        <v>1984.405</v>
      </c>
      <c r="M443" s="691">
        <v>2030.70281867123</v>
      </c>
      <c r="N443" s="691">
        <v>2106.0333111630903</v>
      </c>
      <c r="O443" s="691">
        <v>2194.58647898445</v>
      </c>
      <c r="P443" s="691">
        <v>2294.22784582747</v>
      </c>
      <c r="Q443" s="691">
        <v>2397.5962117323502</v>
      </c>
      <c r="R443" s="691">
        <v>2505.1000270270097</v>
      </c>
    </row>
    <row r="444" spans="1:18">
      <c r="A444" s="367" t="s">
        <v>569</v>
      </c>
      <c r="B444" s="367" t="s">
        <v>1034</v>
      </c>
      <c r="C444" s="367" t="s">
        <v>486</v>
      </c>
      <c r="D444" s="367" t="s">
        <v>106</v>
      </c>
      <c r="E444" s="691">
        <v>80.388199999999998</v>
      </c>
      <c r="F444" s="691">
        <v>125.939162940055</v>
      </c>
      <c r="G444" s="691">
        <v>195.29486526938598</v>
      </c>
      <c r="H444" s="691">
        <v>220.22200000000001</v>
      </c>
      <c r="I444" s="691">
        <v>240.56922705186</v>
      </c>
      <c r="J444" s="691">
        <v>258.65837142425801</v>
      </c>
      <c r="K444" s="691">
        <v>282.228104272633</v>
      </c>
      <c r="L444" s="691">
        <v>306.89570897297898</v>
      </c>
      <c r="M444" s="691">
        <v>338.28346760819096</v>
      </c>
      <c r="N444" s="691">
        <v>374.63202620269095</v>
      </c>
      <c r="O444" s="691">
        <v>414.88623741816997</v>
      </c>
      <c r="P444" s="691">
        <v>457.24612225856498</v>
      </c>
      <c r="Q444" s="691">
        <v>499.22131628190101</v>
      </c>
      <c r="R444" s="691">
        <v>545.04983311657998</v>
      </c>
    </row>
    <row r="445" spans="1:18">
      <c r="A445" s="367" t="s">
        <v>570</v>
      </c>
      <c r="B445" s="367" t="s">
        <v>1034</v>
      </c>
      <c r="C445" s="367" t="s">
        <v>486</v>
      </c>
      <c r="D445" s="367" t="s">
        <v>106</v>
      </c>
      <c r="E445" s="691">
        <v>0.54385760000000005</v>
      </c>
      <c r="F445" s="691">
        <v>0.98348869999999999</v>
      </c>
      <c r="G445" s="691">
        <v>1.3333259</v>
      </c>
      <c r="H445" s="691">
        <v>1.3537759</v>
      </c>
      <c r="I445" s="691">
        <v>1.3096760999999999</v>
      </c>
      <c r="J445" s="691">
        <v>1.3678064000000001</v>
      </c>
      <c r="K445" s="691">
        <v>1.4153038</v>
      </c>
      <c r="L445" s="691">
        <v>1.3427247</v>
      </c>
      <c r="M445" s="691">
        <v>1.4062243000000001</v>
      </c>
      <c r="N445" s="691">
        <v>1.4780991999999999</v>
      </c>
      <c r="O445" s="691">
        <v>1.5452401</v>
      </c>
      <c r="P445" s="691">
        <v>1.6121006</v>
      </c>
      <c r="Q445" s="691">
        <v>1.6750772</v>
      </c>
      <c r="R445" s="691">
        <v>1.7405332</v>
      </c>
    </row>
    <row r="446" spans="1:18">
      <c r="A446" s="367" t="s">
        <v>571</v>
      </c>
      <c r="B446" s="367" t="s">
        <v>1034</v>
      </c>
      <c r="C446" s="367" t="s">
        <v>486</v>
      </c>
      <c r="D446" s="367" t="s">
        <v>106</v>
      </c>
      <c r="E446" s="691">
        <v>82.48369366830579</v>
      </c>
      <c r="F446" s="691">
        <v>1088.05595844135</v>
      </c>
      <c r="G446" s="691">
        <v>1978.85188459609</v>
      </c>
      <c r="H446" s="691">
        <v>2218.42882429259</v>
      </c>
      <c r="I446" s="691">
        <v>2377.5036688025498</v>
      </c>
      <c r="J446" s="691">
        <v>2558.5856106545298</v>
      </c>
      <c r="K446" s="691">
        <v>2786.2297038019401</v>
      </c>
      <c r="L446" s="691">
        <v>3036.4192000548396</v>
      </c>
      <c r="M446" s="691">
        <v>3312.39934114782</v>
      </c>
      <c r="N446" s="691">
        <v>3599.8983222479101</v>
      </c>
      <c r="O446" s="691">
        <v>3912.3694966190201</v>
      </c>
      <c r="P446" s="691">
        <v>4251.9631689255302</v>
      </c>
      <c r="Q446" s="691">
        <v>4621.0335719882896</v>
      </c>
      <c r="R446" s="691">
        <v>5022.1392860368796</v>
      </c>
    </row>
    <row r="447" spans="1:18">
      <c r="A447" s="367" t="s">
        <v>572</v>
      </c>
      <c r="B447" s="367" t="s">
        <v>1034</v>
      </c>
      <c r="C447" s="367" t="s">
        <v>486</v>
      </c>
      <c r="D447" s="367" t="s">
        <v>106</v>
      </c>
      <c r="E447" s="691">
        <v>12.23588531901901</v>
      </c>
      <c r="F447" s="691">
        <v>41.507084999999996</v>
      </c>
      <c r="G447" s="691">
        <v>69.555367000000004</v>
      </c>
      <c r="H447" s="691">
        <v>79.276663999999997</v>
      </c>
      <c r="I447" s="691">
        <v>87.924543999999997</v>
      </c>
      <c r="J447" s="691">
        <v>94.776169999999993</v>
      </c>
      <c r="K447" s="691">
        <v>100.917372</v>
      </c>
      <c r="L447" s="691">
        <v>98.828071015574793</v>
      </c>
      <c r="M447" s="691">
        <v>94.014374578998201</v>
      </c>
      <c r="N447" s="691">
        <v>91.155642871986103</v>
      </c>
      <c r="O447" s="691">
        <v>91.231981458701199</v>
      </c>
      <c r="P447" s="691">
        <v>92.899486628701197</v>
      </c>
      <c r="Q447" s="691">
        <v>92.835529922911604</v>
      </c>
      <c r="R447" s="691">
        <v>94.296341155070493</v>
      </c>
    </row>
    <row r="448" spans="1:18">
      <c r="A448" s="367" t="s">
        <v>573</v>
      </c>
      <c r="B448" s="367" t="s">
        <v>1034</v>
      </c>
      <c r="C448" s="367" t="s">
        <v>486</v>
      </c>
      <c r="D448" s="367" t="s">
        <v>106</v>
      </c>
      <c r="E448" s="691">
        <v>101.046816883529</v>
      </c>
      <c r="F448" s="691">
        <v>566.21967629324001</v>
      </c>
      <c r="G448" s="691">
        <v>1268.7106061567799</v>
      </c>
      <c r="H448" s="691">
        <v>1441.67836242463</v>
      </c>
      <c r="I448" s="691">
        <v>1656.6</v>
      </c>
      <c r="J448" s="691">
        <v>1843.8</v>
      </c>
      <c r="K448" s="691">
        <v>2101.9</v>
      </c>
      <c r="L448" s="691">
        <v>2431.1</v>
      </c>
      <c r="M448" s="691">
        <v>2750.7099524406804</v>
      </c>
      <c r="N448" s="691">
        <v>3139.7210808165801</v>
      </c>
      <c r="O448" s="691">
        <v>3577.7526439226899</v>
      </c>
      <c r="P448" s="691">
        <v>4034.0034444050898</v>
      </c>
      <c r="Q448" s="691">
        <v>4529.8726133399996</v>
      </c>
      <c r="R448" s="691">
        <v>5101.5271076851695</v>
      </c>
    </row>
    <row r="449" spans="1:18">
      <c r="A449" s="367" t="s">
        <v>574</v>
      </c>
      <c r="B449" s="367" t="s">
        <v>1034</v>
      </c>
      <c r="C449" s="367" t="s">
        <v>486</v>
      </c>
      <c r="D449" s="367" t="s">
        <v>106</v>
      </c>
      <c r="E449" s="691">
        <v>4.8009000000000004</v>
      </c>
      <c r="F449" s="691">
        <v>17.093800000000002</v>
      </c>
      <c r="G449" s="691">
        <v>21.418299999999999</v>
      </c>
      <c r="H449" s="691">
        <v>23.138999999999999</v>
      </c>
      <c r="I449" s="691">
        <v>23.813600000000001</v>
      </c>
      <c r="J449" s="691">
        <v>24.350899999999999</v>
      </c>
      <c r="K449" s="691">
        <v>25.163699999999999</v>
      </c>
      <c r="L449" s="691">
        <v>25.765732560536097</v>
      </c>
      <c r="M449" s="691">
        <v>27.3272081148579</v>
      </c>
      <c r="N449" s="691">
        <v>28.535536275911202</v>
      </c>
      <c r="O449" s="691">
        <v>29.785329126632899</v>
      </c>
      <c r="P449" s="691">
        <v>31.011857762265201</v>
      </c>
      <c r="Q449" s="691">
        <v>32.3088878480525</v>
      </c>
      <c r="R449" s="691">
        <v>33.6967060992163</v>
      </c>
    </row>
    <row r="450" spans="1:18">
      <c r="A450" s="367" t="s">
        <v>575</v>
      </c>
      <c r="B450" s="367" t="s">
        <v>1034</v>
      </c>
      <c r="C450" s="367" t="s">
        <v>486</v>
      </c>
      <c r="D450" s="367" t="s">
        <v>106</v>
      </c>
      <c r="E450" s="691">
        <v>36.271000000000001</v>
      </c>
      <c r="F450" s="691">
        <v>4334.4000623126003</v>
      </c>
      <c r="G450" s="691">
        <v>6294.7223125790306</v>
      </c>
      <c r="H450" s="691">
        <v>8130.1387867679196</v>
      </c>
      <c r="I450" s="691">
        <v>9195.1248703163692</v>
      </c>
      <c r="J450" s="691">
        <v>8465.6642576038903</v>
      </c>
      <c r="K450" s="691">
        <v>7678.1312980605699</v>
      </c>
      <c r="L450" s="691">
        <v>5558.3195292530199</v>
      </c>
      <c r="M450" s="691">
        <v>4656.3545093986695</v>
      </c>
      <c r="N450" s="691">
        <v>4867.55338423187</v>
      </c>
      <c r="O450" s="691">
        <v>5007.2649420182997</v>
      </c>
      <c r="P450" s="691">
        <v>5125.3729618131601</v>
      </c>
      <c r="Q450" s="691">
        <v>5178.5147635650901</v>
      </c>
      <c r="R450" s="691">
        <v>5283.2665242492194</v>
      </c>
    </row>
    <row r="451" spans="1:18">
      <c r="A451" s="367" t="s">
        <v>576</v>
      </c>
      <c r="B451" s="367" t="s">
        <v>1034</v>
      </c>
      <c r="C451" s="367" t="s">
        <v>486</v>
      </c>
      <c r="D451" s="367" t="s">
        <v>106</v>
      </c>
      <c r="E451" s="691"/>
      <c r="F451" s="691">
        <v>16.880499387055401</v>
      </c>
      <c r="G451" s="691">
        <v>32.549482477042403</v>
      </c>
      <c r="H451" s="691">
        <v>40.094875041029098</v>
      </c>
      <c r="I451" s="691">
        <v>47.539360830261501</v>
      </c>
      <c r="J451" s="691">
        <v>53.848880835037498</v>
      </c>
      <c r="K451" s="691">
        <v>62.296165568558898</v>
      </c>
      <c r="L451" s="691">
        <v>71.741595742938699</v>
      </c>
      <c r="M451" s="691">
        <v>82.280802405297194</v>
      </c>
      <c r="N451" s="691">
        <v>92.975973743728801</v>
      </c>
      <c r="O451" s="691">
        <v>105.335764942533</v>
      </c>
      <c r="P451" s="691">
        <v>119.28106328497701</v>
      </c>
      <c r="Q451" s="691">
        <v>124.97501488570501</v>
      </c>
      <c r="R451" s="691">
        <v>144.12179075542599</v>
      </c>
    </row>
    <row r="452" spans="1:18">
      <c r="A452" s="367" t="s">
        <v>493</v>
      </c>
      <c r="B452" s="367" t="s">
        <v>1034</v>
      </c>
      <c r="C452" s="367" t="s">
        <v>486</v>
      </c>
      <c r="D452" s="367" t="s">
        <v>106</v>
      </c>
      <c r="E452" s="691"/>
      <c r="F452" s="691">
        <v>11.2622956</v>
      </c>
      <c r="G452" s="691">
        <v>14.718470099999999</v>
      </c>
      <c r="H452" s="691">
        <v>16.667633800000001</v>
      </c>
      <c r="I452" s="691">
        <v>18.006025300000001</v>
      </c>
      <c r="J452" s="691">
        <v>19.014847199999998</v>
      </c>
      <c r="K452" s="691">
        <v>19.962675699999998</v>
      </c>
      <c r="L452" s="691">
        <v>20.460910899999998</v>
      </c>
      <c r="M452" s="691">
        <v>21.4704971012114</v>
      </c>
      <c r="N452" s="691">
        <v>22.637152708585898</v>
      </c>
      <c r="O452" s="691">
        <v>23.995051421857401</v>
      </c>
      <c r="P452" s="691">
        <v>25.417995852320598</v>
      </c>
      <c r="Q452" s="691">
        <v>27.084378545187501</v>
      </c>
      <c r="R452" s="691">
        <v>28.881299503533402</v>
      </c>
    </row>
    <row r="453" spans="1:18">
      <c r="A453" s="367" t="s">
        <v>577</v>
      </c>
      <c r="B453" s="367" t="s">
        <v>1034</v>
      </c>
      <c r="C453" s="367" t="s">
        <v>486</v>
      </c>
      <c r="D453" s="367" t="s">
        <v>106</v>
      </c>
      <c r="E453" s="691">
        <v>26.071344834204844</v>
      </c>
      <c r="F453" s="691">
        <v>107.34907783478199</v>
      </c>
      <c r="G453" s="691">
        <v>385.94320384250403</v>
      </c>
      <c r="H453" s="691">
        <v>515.07854199999997</v>
      </c>
      <c r="I453" s="691">
        <v>747.32649800000002</v>
      </c>
      <c r="J453" s="691">
        <v>866.92108199999996</v>
      </c>
      <c r="K453" s="691">
        <v>1060.8143749999999</v>
      </c>
      <c r="L453" s="691">
        <v>1236.6779429999999</v>
      </c>
      <c r="M453" s="691">
        <v>1420.8444037756599</v>
      </c>
      <c r="N453" s="691">
        <v>1654.9732267888601</v>
      </c>
      <c r="O453" s="691">
        <v>1929.2419996053</v>
      </c>
      <c r="P453" s="691">
        <v>2253.62940221796</v>
      </c>
      <c r="Q453" s="691">
        <v>2636.5426500456097</v>
      </c>
      <c r="R453" s="691">
        <v>3078.1545645092597</v>
      </c>
    </row>
    <row r="454" spans="1:18">
      <c r="A454" s="367" t="s">
        <v>578</v>
      </c>
      <c r="B454" s="367" t="s">
        <v>1034</v>
      </c>
      <c r="C454" s="367" t="s">
        <v>486</v>
      </c>
      <c r="D454" s="367" t="s">
        <v>106</v>
      </c>
      <c r="E454" s="691"/>
      <c r="F454" s="691">
        <v>8459.7405999999992</v>
      </c>
      <c r="G454" s="691">
        <v>9543.8286000000007</v>
      </c>
      <c r="H454" s="691">
        <v>9799.0249000000003</v>
      </c>
      <c r="I454" s="691">
        <v>9833.8078000000005</v>
      </c>
      <c r="J454" s="691">
        <v>9931.8001999999997</v>
      </c>
      <c r="K454" s="691">
        <v>10106.42</v>
      </c>
      <c r="L454" s="691">
        <v>10400.160400000001</v>
      </c>
      <c r="M454" s="691">
        <v>10672.0521965761</v>
      </c>
      <c r="N454" s="691">
        <v>10964.3505157005</v>
      </c>
      <c r="O454" s="691">
        <v>11275.1567929636</v>
      </c>
      <c r="P454" s="691">
        <v>11609.110056382699</v>
      </c>
      <c r="Q454" s="691">
        <v>11960.3016977885</v>
      </c>
      <c r="R454" s="691">
        <v>12327.817380452301</v>
      </c>
    </row>
    <row r="455" spans="1:18">
      <c r="A455" s="367" t="s">
        <v>579</v>
      </c>
      <c r="B455" s="367" t="s">
        <v>1034</v>
      </c>
      <c r="C455" s="367" t="s">
        <v>486</v>
      </c>
      <c r="D455" s="367" t="s">
        <v>106</v>
      </c>
      <c r="E455" s="691">
        <v>1.98</v>
      </c>
      <c r="F455" s="691">
        <v>5.0843720000000001</v>
      </c>
      <c r="G455" s="691">
        <v>6.0244</v>
      </c>
      <c r="H455" s="691">
        <v>6.7685000000000004</v>
      </c>
      <c r="I455" s="691">
        <v>7.1196000000000002</v>
      </c>
      <c r="J455" s="691">
        <v>7.7267000000000001</v>
      </c>
      <c r="K455" s="691">
        <v>8.5528999999999993</v>
      </c>
      <c r="L455" s="691">
        <v>9.2061362903999999</v>
      </c>
      <c r="M455" s="691">
        <v>9.7476872576827791</v>
      </c>
      <c r="N455" s="691">
        <v>10.4519381666758</v>
      </c>
      <c r="O455" s="691">
        <v>11.2070697953418</v>
      </c>
      <c r="P455" s="691">
        <v>11.982061085829299</v>
      </c>
      <c r="Q455" s="691">
        <v>12.8106445740366</v>
      </c>
      <c r="R455" s="691">
        <v>13.696526267620399</v>
      </c>
    </row>
    <row r="456" spans="1:18">
      <c r="A456" s="367" t="s">
        <v>494</v>
      </c>
      <c r="B456" s="367" t="s">
        <v>1034</v>
      </c>
      <c r="C456" s="367" t="s">
        <v>486</v>
      </c>
      <c r="D456" s="367" t="s">
        <v>106</v>
      </c>
      <c r="E456" s="691">
        <v>91.01</v>
      </c>
      <c r="F456" s="691">
        <v>164.387</v>
      </c>
      <c r="G456" s="691">
        <v>187.1</v>
      </c>
      <c r="H456" s="691">
        <v>196.869</v>
      </c>
      <c r="I456" s="691">
        <v>199.79300000000001</v>
      </c>
      <c r="J456" s="691">
        <v>203.339</v>
      </c>
      <c r="K456" s="691">
        <v>205.268</v>
      </c>
      <c r="L456" s="691">
        <v>206.98099999999999</v>
      </c>
      <c r="M456" s="691">
        <v>211.197862341535</v>
      </c>
      <c r="N456" s="691">
        <v>216.505855913083</v>
      </c>
      <c r="O456" s="691">
        <v>223.17788214850901</v>
      </c>
      <c r="P456" s="691">
        <v>230.91195985086699</v>
      </c>
      <c r="Q456" s="691">
        <v>239.35405288957199</v>
      </c>
      <c r="R456" s="691">
        <v>248.239806473377</v>
      </c>
    </row>
    <row r="457" spans="1:18">
      <c r="A457" s="367" t="s">
        <v>495</v>
      </c>
      <c r="B457" s="367" t="s">
        <v>1034</v>
      </c>
      <c r="C457" s="367" t="s">
        <v>486</v>
      </c>
      <c r="D457" s="367" t="s">
        <v>106</v>
      </c>
      <c r="E457" s="691">
        <v>1058.627</v>
      </c>
      <c r="F457" s="691">
        <v>1771.9780000000001</v>
      </c>
      <c r="G457" s="691">
        <v>1998.481</v>
      </c>
      <c r="H457" s="691">
        <v>2059.2840000000001</v>
      </c>
      <c r="I457" s="691">
        <v>2086.9290000000001</v>
      </c>
      <c r="J457" s="691">
        <v>2116.5650000000001</v>
      </c>
      <c r="K457" s="691">
        <v>2132.4490000000001</v>
      </c>
      <c r="L457" s="691">
        <v>2182.3226865397901</v>
      </c>
      <c r="M457" s="691">
        <v>2219.1293979545799</v>
      </c>
      <c r="N457" s="691">
        <v>2267.9868181971401</v>
      </c>
      <c r="O457" s="691">
        <v>2328.4002792618198</v>
      </c>
      <c r="P457" s="691">
        <v>2398.5515275569401</v>
      </c>
      <c r="Q457" s="691">
        <v>2474.76605063228</v>
      </c>
      <c r="R457" s="691">
        <v>2559.2085076323101</v>
      </c>
    </row>
    <row r="458" spans="1:18">
      <c r="A458" s="367" t="s">
        <v>580</v>
      </c>
      <c r="B458" s="367" t="s">
        <v>1034</v>
      </c>
      <c r="C458" s="367" t="s">
        <v>486</v>
      </c>
      <c r="D458" s="367" t="s">
        <v>106</v>
      </c>
      <c r="E458" s="691">
        <v>1725.7610270464297</v>
      </c>
      <c r="F458" s="691">
        <v>4989.26</v>
      </c>
      <c r="G458" s="691">
        <v>7111.47655650856</v>
      </c>
      <c r="H458" s="691">
        <v>8581.58250320343</v>
      </c>
      <c r="I458" s="691">
        <v>8766.4892298366503</v>
      </c>
      <c r="J458" s="691">
        <v>8690.5174475190506</v>
      </c>
      <c r="K458" s="691">
        <v>8988.3251642855193</v>
      </c>
      <c r="L458" s="691">
        <v>8483.10057429669</v>
      </c>
      <c r="M458" s="691">
        <v>8366.4101854831606</v>
      </c>
      <c r="N458" s="691">
        <v>9147.5988140482314</v>
      </c>
      <c r="O458" s="691">
        <v>9933.6552669963694</v>
      </c>
      <c r="P458" s="691">
        <v>10748.654944460199</v>
      </c>
      <c r="Q458" s="691">
        <v>11574.303076304999</v>
      </c>
      <c r="R458" s="691">
        <v>12401.9969914188</v>
      </c>
    </row>
    <row r="459" spans="1:18">
      <c r="A459" s="367" t="s">
        <v>581</v>
      </c>
      <c r="B459" s="367" t="s">
        <v>1034</v>
      </c>
      <c r="C459" s="367" t="s">
        <v>486</v>
      </c>
      <c r="D459" s="367" t="s">
        <v>106</v>
      </c>
      <c r="E459" s="691">
        <v>3.4163474263609102</v>
      </c>
      <c r="F459" s="691">
        <v>17.836042420034001</v>
      </c>
      <c r="G459" s="691">
        <v>26.661940003402499</v>
      </c>
      <c r="H459" s="691">
        <v>26.464778672563799</v>
      </c>
      <c r="I459" s="691">
        <v>29.1910042216949</v>
      </c>
      <c r="J459" s="691">
        <v>32.319856643696603</v>
      </c>
      <c r="K459" s="691">
        <v>34.379970334094999</v>
      </c>
      <c r="L459" s="691">
        <v>38.207883717010297</v>
      </c>
      <c r="M459" s="691">
        <v>42.227750189828797</v>
      </c>
      <c r="N459" s="691">
        <v>46.797684876774696</v>
      </c>
      <c r="O459" s="691">
        <v>51.533510033744797</v>
      </c>
      <c r="P459" s="691">
        <v>56.748590520897103</v>
      </c>
      <c r="Q459" s="691">
        <v>62.491425947887102</v>
      </c>
      <c r="R459" s="691">
        <v>68.815423980657499</v>
      </c>
    </row>
    <row r="460" spans="1:18">
      <c r="A460" s="367" t="s">
        <v>582</v>
      </c>
      <c r="B460" s="367" t="s">
        <v>1034</v>
      </c>
      <c r="C460" s="367" t="s">
        <v>486</v>
      </c>
      <c r="D460" s="367" t="s">
        <v>106</v>
      </c>
      <c r="E460" s="691">
        <v>1.1383590547416735E-5</v>
      </c>
      <c r="F460" s="691">
        <v>11.6209424384908</v>
      </c>
      <c r="G460" s="691">
        <v>20.743364248842202</v>
      </c>
      <c r="H460" s="691">
        <v>24.343986583464698</v>
      </c>
      <c r="I460" s="691">
        <v>26.167283503255799</v>
      </c>
      <c r="J460" s="691">
        <v>26.847354249055101</v>
      </c>
      <c r="K460" s="691">
        <v>29.1504813022032</v>
      </c>
      <c r="L460" s="691">
        <v>31.781483610191003</v>
      </c>
      <c r="M460" s="691">
        <v>33.962539948829303</v>
      </c>
      <c r="N460" s="691">
        <v>37.094403105568603</v>
      </c>
      <c r="O460" s="691">
        <v>40.325549787411298</v>
      </c>
      <c r="P460" s="691">
        <v>43.592283867813798</v>
      </c>
      <c r="Q460" s="691">
        <v>47.150735673393001</v>
      </c>
      <c r="R460" s="691">
        <v>51.000160202886399</v>
      </c>
    </row>
    <row r="461" spans="1:18">
      <c r="A461" s="367" t="s">
        <v>496</v>
      </c>
      <c r="B461" s="367" t="s">
        <v>1034</v>
      </c>
      <c r="C461" s="367" t="s">
        <v>486</v>
      </c>
      <c r="D461" s="367" t="s">
        <v>106</v>
      </c>
      <c r="E461" s="691">
        <v>1312.4508145445068</v>
      </c>
      <c r="F461" s="691">
        <v>2300.86</v>
      </c>
      <c r="G461" s="691">
        <v>2580.06</v>
      </c>
      <c r="H461" s="691">
        <v>2703.12</v>
      </c>
      <c r="I461" s="691">
        <v>2754.86</v>
      </c>
      <c r="J461" s="691">
        <v>2820.82</v>
      </c>
      <c r="K461" s="691">
        <v>2915.65</v>
      </c>
      <c r="L461" s="691">
        <v>3025.9</v>
      </c>
      <c r="M461" s="691">
        <v>3122.1530212999101</v>
      </c>
      <c r="N461" s="691">
        <v>3209.6773712080999</v>
      </c>
      <c r="O461" s="691">
        <v>3299.5888147256901</v>
      </c>
      <c r="P461" s="691">
        <v>3394.7863829580201</v>
      </c>
      <c r="Q461" s="691">
        <v>3493.5813004779302</v>
      </c>
      <c r="R461" s="691">
        <v>3594.3432230820799</v>
      </c>
    </row>
    <row r="462" spans="1:18">
      <c r="A462" s="367" t="s">
        <v>583</v>
      </c>
      <c r="B462" s="367" t="s">
        <v>1034</v>
      </c>
      <c r="C462" s="367" t="s">
        <v>486</v>
      </c>
      <c r="D462" s="367" t="s">
        <v>106</v>
      </c>
      <c r="E462" s="691">
        <v>0.288173536611881</v>
      </c>
      <c r="F462" s="691">
        <v>15.833046116753598</v>
      </c>
      <c r="G462" s="691">
        <v>46.042100052607402</v>
      </c>
      <c r="H462" s="691">
        <v>59.816320867600304</v>
      </c>
      <c r="I462" s="691">
        <v>75.315365265387896</v>
      </c>
      <c r="J462" s="691">
        <v>93.415886305528105</v>
      </c>
      <c r="K462" s="691">
        <v>113.34339519298599</v>
      </c>
      <c r="L462" s="691">
        <v>133.81532877093099</v>
      </c>
      <c r="M462" s="691">
        <v>156.50289117700399</v>
      </c>
      <c r="N462" s="691">
        <v>182.12238013146501</v>
      </c>
      <c r="O462" s="691">
        <v>204.87600459247199</v>
      </c>
      <c r="P462" s="691">
        <v>230.61733122259201</v>
      </c>
      <c r="Q462" s="691">
        <v>258.07598321849798</v>
      </c>
      <c r="R462" s="691">
        <v>287.04276266751702</v>
      </c>
    </row>
    <row r="463" spans="1:18">
      <c r="A463" s="367" t="s">
        <v>497</v>
      </c>
      <c r="B463" s="367" t="s">
        <v>1034</v>
      </c>
      <c r="C463" s="367" t="s">
        <v>486</v>
      </c>
      <c r="D463" s="367" t="s">
        <v>106</v>
      </c>
      <c r="E463" s="691">
        <v>45.538899999999998</v>
      </c>
      <c r="F463" s="691">
        <v>199.24199999999999</v>
      </c>
      <c r="G463" s="691">
        <v>226.03100000000001</v>
      </c>
      <c r="H463" s="691">
        <v>207.029</v>
      </c>
      <c r="I463" s="691">
        <v>191.20400000000001</v>
      </c>
      <c r="J463" s="691">
        <v>180.38900000000001</v>
      </c>
      <c r="K463" s="691">
        <v>177.559</v>
      </c>
      <c r="L463" s="691">
        <v>176.023</v>
      </c>
      <c r="M463" s="691">
        <v>175.19900627273998</v>
      </c>
      <c r="N463" s="691">
        <v>181.60267366308702</v>
      </c>
      <c r="O463" s="691">
        <v>189.85626385385999</v>
      </c>
      <c r="P463" s="691">
        <v>198.08396664052199</v>
      </c>
      <c r="Q463" s="691">
        <v>205.719592012871</v>
      </c>
      <c r="R463" s="691">
        <v>212.86897238223301</v>
      </c>
    </row>
    <row r="464" spans="1:18">
      <c r="A464" s="367" t="s">
        <v>584</v>
      </c>
      <c r="B464" s="367" t="s">
        <v>1034</v>
      </c>
      <c r="C464" s="367" t="s">
        <v>486</v>
      </c>
      <c r="D464" s="367" t="s">
        <v>106</v>
      </c>
      <c r="E464" s="691">
        <v>0.75086666000000002</v>
      </c>
      <c r="F464" s="691">
        <v>1.8774997579999999</v>
      </c>
      <c r="G464" s="691">
        <v>2.0817428649999998</v>
      </c>
      <c r="H464" s="691">
        <v>2.1023514099999998</v>
      </c>
      <c r="I464" s="691">
        <v>2.1596817509999999</v>
      </c>
      <c r="J464" s="691">
        <v>2.2749425969999999</v>
      </c>
      <c r="K464" s="691">
        <v>2.461870234</v>
      </c>
      <c r="L464" s="691">
        <v>2.57459527087192</v>
      </c>
      <c r="M464" s="691">
        <v>2.6990295650929399</v>
      </c>
      <c r="N464" s="691">
        <v>2.83516147317791</v>
      </c>
      <c r="O464" s="691">
        <v>2.9786120043544799</v>
      </c>
      <c r="P464" s="691">
        <v>3.1293227529499998</v>
      </c>
      <c r="Q464" s="691">
        <v>3.2876612192458201</v>
      </c>
      <c r="R464" s="691">
        <v>3.4538822021759801</v>
      </c>
    </row>
    <row r="465" spans="1:18">
      <c r="A465" s="367" t="s">
        <v>585</v>
      </c>
      <c r="B465" s="367" t="s">
        <v>1034</v>
      </c>
      <c r="C465" s="367" t="s">
        <v>486</v>
      </c>
      <c r="D465" s="367" t="s">
        <v>106</v>
      </c>
      <c r="E465" s="691">
        <v>31.875275996979099</v>
      </c>
      <c r="F465" s="691">
        <v>207.72900000000001</v>
      </c>
      <c r="G465" s="691">
        <v>333.09339999999997</v>
      </c>
      <c r="H465" s="691">
        <v>371.01150000000001</v>
      </c>
      <c r="I465" s="691">
        <v>394.72309999999999</v>
      </c>
      <c r="J465" s="691">
        <v>423.09769999999997</v>
      </c>
      <c r="K465" s="691">
        <v>454.86290000000002</v>
      </c>
      <c r="L465" s="691">
        <v>489.15000131622998</v>
      </c>
      <c r="M465" s="691">
        <v>531.17868121764798</v>
      </c>
      <c r="N465" s="691">
        <v>572.47553698791194</v>
      </c>
      <c r="O465" s="691">
        <v>616.21406525979603</v>
      </c>
      <c r="P465" s="691">
        <v>664.78091358863401</v>
      </c>
      <c r="Q465" s="691">
        <v>719.296894343953</v>
      </c>
      <c r="R465" s="691">
        <v>779.91213380261695</v>
      </c>
    </row>
    <row r="466" spans="1:18">
      <c r="A466" s="367" t="s">
        <v>586</v>
      </c>
      <c r="B466" s="367" t="s">
        <v>1034</v>
      </c>
      <c r="C466" s="367" t="s">
        <v>486</v>
      </c>
      <c r="D466" s="367" t="s">
        <v>106</v>
      </c>
      <c r="E466" s="691">
        <v>1760.2307151023726</v>
      </c>
      <c r="F466" s="691">
        <v>10703.668445911699</v>
      </c>
      <c r="G466" s="691">
        <v>27118.423132224103</v>
      </c>
      <c r="H466" s="691">
        <v>33030.825421872898</v>
      </c>
      <c r="I466" s="691">
        <v>39590.739465660401</v>
      </c>
      <c r="J466" s="691">
        <v>42355.9835025227</v>
      </c>
      <c r="K466" s="691">
        <v>46994.6376933301</v>
      </c>
      <c r="L466" s="691">
        <v>50146.6451616052</v>
      </c>
      <c r="M466" s="691">
        <v>56476.669541905103</v>
      </c>
      <c r="N466" s="691">
        <v>65285.545062830999</v>
      </c>
      <c r="O466" s="691">
        <v>73288.8044216782</v>
      </c>
      <c r="P466" s="691">
        <v>82315.222372976801</v>
      </c>
      <c r="Q466" s="691">
        <v>92227.351155794997</v>
      </c>
      <c r="R466" s="691">
        <v>103061.563049538</v>
      </c>
    </row>
    <row r="467" spans="1:18">
      <c r="A467" s="367" t="s">
        <v>587</v>
      </c>
      <c r="B467" s="367" t="s">
        <v>1034</v>
      </c>
      <c r="C467" s="367" t="s">
        <v>486</v>
      </c>
      <c r="D467" s="367" t="s">
        <v>106</v>
      </c>
      <c r="E467" s="691">
        <v>87.778781524512411</v>
      </c>
      <c r="F467" s="691">
        <v>309.51400000000001</v>
      </c>
      <c r="G467" s="691">
        <v>419.16899999999998</v>
      </c>
      <c r="H467" s="691">
        <v>521.64700000000005</v>
      </c>
      <c r="I467" s="691">
        <v>508.27165870900001</v>
      </c>
      <c r="J467" s="691">
        <v>507.21316778400001</v>
      </c>
      <c r="K467" s="691">
        <v>548.31149474337599</v>
      </c>
      <c r="L467" s="691">
        <v>625.07375939147994</v>
      </c>
      <c r="M467" s="691">
        <v>682.96034744487997</v>
      </c>
      <c r="N467" s="691">
        <v>727.60739866984397</v>
      </c>
      <c r="O467" s="691">
        <v>777.55857263995301</v>
      </c>
      <c r="P467" s="691">
        <v>831.59417932620499</v>
      </c>
      <c r="Q467" s="691">
        <v>891.75861628968107</v>
      </c>
      <c r="R467" s="691">
        <v>956.28150545183803</v>
      </c>
    </row>
    <row r="468" spans="1:18">
      <c r="A468" s="367" t="s">
        <v>588</v>
      </c>
      <c r="B468" s="367" t="s">
        <v>1034</v>
      </c>
      <c r="C468" s="367" t="s">
        <v>486</v>
      </c>
      <c r="D468" s="367" t="s">
        <v>106</v>
      </c>
      <c r="E468" s="691">
        <v>25.4322969016246</v>
      </c>
      <c r="F468" s="691">
        <v>262.25006329713801</v>
      </c>
      <c r="G468" s="691">
        <v>460.072</v>
      </c>
      <c r="H468" s="691">
        <v>525.66999999999996</v>
      </c>
      <c r="I468" s="691">
        <v>582.65599999999995</v>
      </c>
      <c r="J468" s="691">
        <v>614.12775490000001</v>
      </c>
      <c r="K468" s="691">
        <v>635.27408012481794</v>
      </c>
      <c r="L468" s="691">
        <v>653.34352452047301</v>
      </c>
      <c r="M468" s="691">
        <v>692.12534989467702</v>
      </c>
      <c r="N468" s="691">
        <v>735.08013573816504</v>
      </c>
      <c r="O468" s="691">
        <v>776.86263061787599</v>
      </c>
      <c r="P468" s="691">
        <v>822.41683864871902</v>
      </c>
      <c r="Q468" s="691">
        <v>871.26198209834001</v>
      </c>
      <c r="R468" s="691">
        <v>925.01355740547501</v>
      </c>
    </row>
    <row r="469" spans="1:18">
      <c r="A469" s="367" t="s">
        <v>589</v>
      </c>
      <c r="B469" s="367" t="s">
        <v>1034</v>
      </c>
      <c r="C469" s="367" t="s">
        <v>486</v>
      </c>
      <c r="D469" s="367" t="s">
        <v>106</v>
      </c>
      <c r="E469" s="691">
        <v>4.9485709035707277</v>
      </c>
      <c r="F469" s="691">
        <v>168.035</v>
      </c>
      <c r="G469" s="691">
        <v>266.952</v>
      </c>
      <c r="H469" s="691">
        <v>302.85399999999998</v>
      </c>
      <c r="I469" s="691">
        <v>328.06099999999998</v>
      </c>
      <c r="J469" s="691">
        <v>364.52600000000001</v>
      </c>
      <c r="K469" s="691">
        <v>388.80900000000003</v>
      </c>
      <c r="L469" s="691">
        <v>420.97128048000002</v>
      </c>
      <c r="M469" s="691">
        <v>478.65276533137001</v>
      </c>
      <c r="N469" s="691">
        <v>524.84993697732705</v>
      </c>
      <c r="O469" s="691">
        <v>570.38177282036202</v>
      </c>
      <c r="P469" s="691">
        <v>619.86239161253002</v>
      </c>
      <c r="Q469" s="691">
        <v>673.635454084917</v>
      </c>
      <c r="R469" s="691">
        <v>732.07332972678296</v>
      </c>
    </row>
    <row r="470" spans="1:18">
      <c r="A470" s="367" t="s">
        <v>590</v>
      </c>
      <c r="B470" s="367" t="s">
        <v>1034</v>
      </c>
      <c r="C470" s="367" t="s">
        <v>486</v>
      </c>
      <c r="D470" s="367" t="s">
        <v>106</v>
      </c>
      <c r="E470" s="691">
        <v>17.14139851227775</v>
      </c>
      <c r="F470" s="691">
        <v>183.74700000000001</v>
      </c>
      <c r="G470" s="691">
        <v>299.286</v>
      </c>
      <c r="H470" s="691">
        <v>335.02809999999999</v>
      </c>
      <c r="I470" s="691">
        <v>361.34829999999999</v>
      </c>
      <c r="J470" s="691">
        <v>376.53960000000001</v>
      </c>
      <c r="K470" s="691">
        <v>409.61160000000001</v>
      </c>
      <c r="L470" s="691">
        <v>445.33600000000001</v>
      </c>
      <c r="M470" s="691">
        <v>473.14093480925703</v>
      </c>
      <c r="N470" s="691">
        <v>502.02473072579301</v>
      </c>
      <c r="O470" s="691">
        <v>543.40559640968297</v>
      </c>
      <c r="P470" s="691">
        <v>589.80409917834709</v>
      </c>
      <c r="Q470" s="691">
        <v>639.91327809618303</v>
      </c>
      <c r="R470" s="691">
        <v>693.19501728358398</v>
      </c>
    </row>
    <row r="471" spans="1:18">
      <c r="A471" s="367" t="s">
        <v>591</v>
      </c>
      <c r="B471" s="367" t="s">
        <v>1034</v>
      </c>
      <c r="C471" s="367" t="s">
        <v>486</v>
      </c>
      <c r="D471" s="367" t="s">
        <v>106</v>
      </c>
      <c r="E471" s="691">
        <v>599.25800000000004</v>
      </c>
      <c r="F471" s="691">
        <v>1412.125</v>
      </c>
      <c r="G471" s="691">
        <v>1776.3320000000001</v>
      </c>
      <c r="H471" s="691">
        <v>1934.43</v>
      </c>
      <c r="I471" s="691">
        <v>2037.059</v>
      </c>
      <c r="J471" s="691">
        <v>2138.0100000000002</v>
      </c>
      <c r="K471" s="691">
        <v>2258.2249999999999</v>
      </c>
      <c r="L471" s="691">
        <v>2402.5059999999999</v>
      </c>
      <c r="M471" s="691">
        <v>2505.84568311577</v>
      </c>
      <c r="N471" s="691">
        <v>2618.4077996556498</v>
      </c>
      <c r="O471" s="691">
        <v>2741.6711888997302</v>
      </c>
      <c r="P471" s="691">
        <v>2874.6766280386901</v>
      </c>
      <c r="Q471" s="691">
        <v>3019.00398751273</v>
      </c>
      <c r="R471" s="691">
        <v>3174.83242501617</v>
      </c>
    </row>
    <row r="472" spans="1:18">
      <c r="A472" s="367" t="s">
        <v>498</v>
      </c>
      <c r="B472" s="367" t="s">
        <v>1034</v>
      </c>
      <c r="C472" s="367" t="s">
        <v>486</v>
      </c>
      <c r="D472" s="367" t="s">
        <v>106</v>
      </c>
      <c r="E472" s="691">
        <v>2161.4920347790544</v>
      </c>
      <c r="F472" s="691">
        <v>22459.200000000001</v>
      </c>
      <c r="G472" s="691">
        <v>27051.695</v>
      </c>
      <c r="H472" s="691">
        <v>28133.826000000001</v>
      </c>
      <c r="I472" s="691">
        <v>28627.888999999999</v>
      </c>
      <c r="J472" s="691">
        <v>30065.005000000001</v>
      </c>
      <c r="K472" s="691">
        <v>32179.666000000001</v>
      </c>
      <c r="L472" s="691">
        <v>33711.839999999997</v>
      </c>
      <c r="M472" s="691">
        <v>35211.44377872</v>
      </c>
      <c r="N472" s="691">
        <v>36975.977255081103</v>
      </c>
      <c r="O472" s="691">
        <v>38885.712528351498</v>
      </c>
      <c r="P472" s="691">
        <v>40814.210555482605</v>
      </c>
      <c r="Q472" s="691">
        <v>42796.434319530701</v>
      </c>
      <c r="R472" s="691">
        <v>44874.928745127399</v>
      </c>
    </row>
    <row r="473" spans="1:18">
      <c r="A473" s="367" t="s">
        <v>499</v>
      </c>
      <c r="B473" s="367" t="s">
        <v>1034</v>
      </c>
      <c r="C473" s="367" t="s">
        <v>486</v>
      </c>
      <c r="D473" s="367" t="s">
        <v>106</v>
      </c>
      <c r="E473" s="691">
        <v>381.43619852708599</v>
      </c>
      <c r="F473" s="691">
        <v>1054.8989999999999</v>
      </c>
      <c r="G473" s="691">
        <v>1618.1020000000001</v>
      </c>
      <c r="H473" s="691">
        <v>1700.5070000000001</v>
      </c>
      <c r="I473" s="691">
        <v>1777.2</v>
      </c>
      <c r="J473" s="691">
        <v>1889.136</v>
      </c>
      <c r="K473" s="691">
        <v>2003.6379999999999</v>
      </c>
      <c r="L473" s="691">
        <v>2205.4789999999998</v>
      </c>
      <c r="M473" s="691">
        <v>2369.7669704357404</v>
      </c>
      <c r="N473" s="691">
        <v>2528.7455149391203</v>
      </c>
      <c r="O473" s="691">
        <v>2671.3493200511298</v>
      </c>
      <c r="P473" s="691">
        <v>2826.46522036431</v>
      </c>
      <c r="Q473" s="691">
        <v>2973.86553843716</v>
      </c>
      <c r="R473" s="691">
        <v>3126.2521189897998</v>
      </c>
    </row>
    <row r="474" spans="1:18">
      <c r="A474" s="367" t="s">
        <v>353</v>
      </c>
      <c r="B474" s="367" t="s">
        <v>1034</v>
      </c>
      <c r="C474" s="367" t="s">
        <v>486</v>
      </c>
      <c r="D474" s="367" t="s">
        <v>106</v>
      </c>
      <c r="E474" s="691">
        <v>5862.1239439999999</v>
      </c>
      <c r="F474" s="691">
        <v>36933.687922759098</v>
      </c>
      <c r="G474" s="691">
        <v>77841.2</v>
      </c>
      <c r="H474" s="691">
        <v>87360.4</v>
      </c>
      <c r="I474" s="691">
        <v>99513.4</v>
      </c>
      <c r="J474" s="691">
        <v>112727.6</v>
      </c>
      <c r="K474" s="691">
        <v>124882.1</v>
      </c>
      <c r="L474" s="691">
        <v>136318.246252557</v>
      </c>
      <c r="M474" s="691">
        <v>152429.68131822799</v>
      </c>
      <c r="N474" s="691">
        <v>170968.301410532</v>
      </c>
      <c r="O474" s="691">
        <v>192273.15544248201</v>
      </c>
      <c r="P474" s="691">
        <v>216454.70611547801</v>
      </c>
      <c r="Q474" s="691">
        <v>243816.70215204699</v>
      </c>
      <c r="R474" s="691">
        <v>274998.49614052702</v>
      </c>
    </row>
    <row r="475" spans="1:18">
      <c r="A475" s="367" t="s">
        <v>354</v>
      </c>
      <c r="B475" s="367" t="s">
        <v>1034</v>
      </c>
      <c r="C475" s="367" t="s">
        <v>486</v>
      </c>
      <c r="D475" s="367" t="s">
        <v>106</v>
      </c>
      <c r="E475" s="691">
        <v>254781</v>
      </c>
      <c r="F475" s="691">
        <v>3017393.8</v>
      </c>
      <c r="G475" s="691">
        <v>6864133.0999999996</v>
      </c>
      <c r="H475" s="691">
        <v>7831726</v>
      </c>
      <c r="I475" s="691">
        <v>8615704.5</v>
      </c>
      <c r="J475" s="691">
        <v>9546134</v>
      </c>
      <c r="K475" s="691">
        <v>10565817.300000001</v>
      </c>
      <c r="L475" s="691">
        <v>11540789.800000001</v>
      </c>
      <c r="M475" s="691">
        <v>12628162.9566638</v>
      </c>
      <c r="N475" s="691">
        <v>13889198.6651938</v>
      </c>
      <c r="O475" s="691">
        <v>15297880.629530501</v>
      </c>
      <c r="P475" s="691">
        <v>16881140.344235301</v>
      </c>
      <c r="Q475" s="691">
        <v>18627683.242913298</v>
      </c>
      <c r="R475" s="691">
        <v>20535249.166173201</v>
      </c>
    </row>
    <row r="476" spans="1:18">
      <c r="A476" s="367" t="s">
        <v>592</v>
      </c>
      <c r="B476" s="367" t="s">
        <v>1034</v>
      </c>
      <c r="C476" s="367" t="s">
        <v>486</v>
      </c>
      <c r="D476" s="367" t="s">
        <v>106</v>
      </c>
      <c r="E476" s="691">
        <v>37986.542436154799</v>
      </c>
      <c r="F476" s="691">
        <v>1970690.2568478801</v>
      </c>
      <c r="G476" s="691">
        <v>4796803.43897036</v>
      </c>
      <c r="H476" s="691">
        <v>6285254.8055732502</v>
      </c>
      <c r="I476" s="691">
        <v>7149595.3968535503</v>
      </c>
      <c r="J476" s="691">
        <v>9421216</v>
      </c>
      <c r="K476" s="691">
        <v>11033666</v>
      </c>
      <c r="L476" s="691">
        <v>11594457.994864</v>
      </c>
      <c r="M476" s="691">
        <v>12890762.1760756</v>
      </c>
      <c r="N476" s="691">
        <v>14618228.67426</v>
      </c>
      <c r="O476" s="691">
        <v>16221256.087102</v>
      </c>
      <c r="P476" s="691">
        <v>17787581.176631801</v>
      </c>
      <c r="Q476" s="691">
        <v>19446886.388763599</v>
      </c>
      <c r="R476" s="691">
        <v>21223248.739361599</v>
      </c>
    </row>
    <row r="477" spans="1:18">
      <c r="A477" s="367" t="s">
        <v>593</v>
      </c>
      <c r="B477" s="367" t="s">
        <v>1034</v>
      </c>
      <c r="C477" s="367" t="s">
        <v>486</v>
      </c>
      <c r="D477" s="367" t="s">
        <v>106</v>
      </c>
      <c r="E477" s="691"/>
      <c r="F477" s="691">
        <v>73533.598599999998</v>
      </c>
      <c r="G477" s="691">
        <v>162064.5655</v>
      </c>
      <c r="H477" s="691">
        <v>217327.10740000001</v>
      </c>
      <c r="I477" s="691">
        <v>254225.49069999999</v>
      </c>
      <c r="J477" s="691">
        <v>271091.77750000003</v>
      </c>
      <c r="K477" s="691">
        <v>260610.43840000001</v>
      </c>
      <c r="L477" s="691">
        <v>197590.428226686</v>
      </c>
      <c r="M477" s="691">
        <v>175124.585436828</v>
      </c>
      <c r="N477" s="691">
        <v>194012.961890042</v>
      </c>
      <c r="O477" s="691">
        <v>209149.034927575</v>
      </c>
      <c r="P477" s="691">
        <v>225563.28367012701</v>
      </c>
      <c r="Q477" s="691">
        <v>242154.43476844899</v>
      </c>
      <c r="R477" s="691">
        <v>258320.672643086</v>
      </c>
    </row>
    <row r="478" spans="1:18">
      <c r="A478" s="367" t="s">
        <v>500</v>
      </c>
      <c r="B478" s="367" t="s">
        <v>1034</v>
      </c>
      <c r="C478" s="367" t="s">
        <v>486</v>
      </c>
      <c r="D478" s="367" t="s">
        <v>106</v>
      </c>
      <c r="E478" s="691">
        <v>36.887</v>
      </c>
      <c r="F478" s="691">
        <v>169.97800000000001</v>
      </c>
      <c r="G478" s="691">
        <v>166.1575</v>
      </c>
      <c r="H478" s="691">
        <v>173.94</v>
      </c>
      <c r="I478" s="691">
        <v>174.84530000000001</v>
      </c>
      <c r="J478" s="691">
        <v>179.4477</v>
      </c>
      <c r="K478" s="691">
        <v>189.04589999999999</v>
      </c>
      <c r="L478" s="691">
        <v>214.62299999999999</v>
      </c>
      <c r="M478" s="691">
        <v>229.232290466878</v>
      </c>
      <c r="N478" s="691">
        <v>241.04735302927702</v>
      </c>
      <c r="O478" s="691">
        <v>251.73226951061898</v>
      </c>
      <c r="P478" s="691">
        <v>261.94573968775302</v>
      </c>
      <c r="Q478" s="691">
        <v>272.69016568674704</v>
      </c>
      <c r="R478" s="691">
        <v>283.83636901237702</v>
      </c>
    </row>
    <row r="479" spans="1:18">
      <c r="A479" s="367" t="s">
        <v>501</v>
      </c>
      <c r="B479" s="367" t="s">
        <v>1034</v>
      </c>
      <c r="C479" s="367" t="s">
        <v>486</v>
      </c>
      <c r="D479" s="367" t="s">
        <v>106</v>
      </c>
      <c r="E479" s="691">
        <v>116.66686565043233</v>
      </c>
      <c r="F479" s="691">
        <v>641.01199999999994</v>
      </c>
      <c r="G479" s="691">
        <v>876.12900000000002</v>
      </c>
      <c r="H479" s="691">
        <v>936.61900000000003</v>
      </c>
      <c r="I479" s="691">
        <v>1001.044</v>
      </c>
      <c r="J479" s="691">
        <v>1055.828</v>
      </c>
      <c r="K479" s="691">
        <v>1093.674</v>
      </c>
      <c r="L479" s="691">
        <v>1150.7860000000001</v>
      </c>
      <c r="M479" s="691">
        <v>1196.5335082034298</v>
      </c>
      <c r="N479" s="691">
        <v>1236.2287333925101</v>
      </c>
      <c r="O479" s="691">
        <v>1290.5493163726001</v>
      </c>
      <c r="P479" s="691">
        <v>1352.5595307431399</v>
      </c>
      <c r="Q479" s="691">
        <v>1418.4117044991799</v>
      </c>
      <c r="R479" s="691">
        <v>1489.0448691212</v>
      </c>
    </row>
    <row r="480" spans="1:18">
      <c r="A480" s="367" t="s">
        <v>502</v>
      </c>
      <c r="B480" s="367" t="s">
        <v>1034</v>
      </c>
      <c r="C480" s="367" t="s">
        <v>486</v>
      </c>
      <c r="D480" s="367" t="s">
        <v>106</v>
      </c>
      <c r="E480" s="691">
        <v>724.46799999999996</v>
      </c>
      <c r="F480" s="691">
        <v>1489.7260000000001</v>
      </c>
      <c r="G480" s="691">
        <v>1604.5150000000001</v>
      </c>
      <c r="H480" s="691">
        <v>1637.461</v>
      </c>
      <c r="I480" s="691">
        <v>1613.2660000000001</v>
      </c>
      <c r="J480" s="691">
        <v>1604.4780000000001</v>
      </c>
      <c r="K480" s="691">
        <v>1611.883</v>
      </c>
      <c r="L480" s="691">
        <v>1636.37</v>
      </c>
      <c r="M480" s="691">
        <v>1664.43549482295</v>
      </c>
      <c r="N480" s="691">
        <v>1699.4108231853002</v>
      </c>
      <c r="O480" s="691">
        <v>1734.2555427038899</v>
      </c>
      <c r="P480" s="691">
        <v>1771.7423258538799</v>
      </c>
      <c r="Q480" s="691">
        <v>1809.8574641615101</v>
      </c>
      <c r="R480" s="691">
        <v>1848.9675555051599</v>
      </c>
    </row>
    <row r="481" spans="1:18">
      <c r="A481" s="367" t="s">
        <v>594</v>
      </c>
      <c r="B481" s="367" t="s">
        <v>1034</v>
      </c>
      <c r="C481" s="367" t="s">
        <v>486</v>
      </c>
      <c r="D481" s="367" t="s">
        <v>106</v>
      </c>
      <c r="E481" s="691">
        <v>33.577024559544803</v>
      </c>
      <c r="F481" s="691">
        <v>699.98915691347202</v>
      </c>
      <c r="G481" s="691">
        <v>1152.5867005666398</v>
      </c>
      <c r="H481" s="691">
        <v>1239.2778808094899</v>
      </c>
      <c r="I481" s="691">
        <v>1312.2842352686498</v>
      </c>
      <c r="J481" s="691">
        <v>1429.66903348405</v>
      </c>
      <c r="K481" s="691">
        <v>1544.99688546723</v>
      </c>
      <c r="L481" s="691">
        <v>1629.5144956471299</v>
      </c>
      <c r="M481" s="691">
        <v>1725.4549743361399</v>
      </c>
      <c r="N481" s="691">
        <v>1865.3282778719799</v>
      </c>
      <c r="O481" s="691">
        <v>2039.5059559936899</v>
      </c>
      <c r="P481" s="691">
        <v>2233.7000290095098</v>
      </c>
      <c r="Q481" s="691">
        <v>2441.7202620940698</v>
      </c>
      <c r="R481" s="691">
        <v>2657.6243448192404</v>
      </c>
    </row>
    <row r="482" spans="1:18">
      <c r="A482" s="367" t="s">
        <v>355</v>
      </c>
      <c r="B482" s="367" t="s">
        <v>1034</v>
      </c>
      <c r="C482" s="367" t="s">
        <v>486</v>
      </c>
      <c r="D482" s="367" t="s">
        <v>106</v>
      </c>
      <c r="E482" s="691">
        <v>449392.29779058375</v>
      </c>
      <c r="F482" s="691">
        <v>503903</v>
      </c>
      <c r="G482" s="691">
        <v>482676.9</v>
      </c>
      <c r="H482" s="691">
        <v>471578.7</v>
      </c>
      <c r="I482" s="691">
        <v>475331.6</v>
      </c>
      <c r="J482" s="691">
        <v>479083.7</v>
      </c>
      <c r="K482" s="691">
        <v>486938.8</v>
      </c>
      <c r="L482" s="691">
        <v>499095.7</v>
      </c>
      <c r="M482" s="691">
        <v>506379.10451987799</v>
      </c>
      <c r="N482" s="691">
        <v>511232.75368053903</v>
      </c>
      <c r="O482" s="691">
        <v>516407.08033842902</v>
      </c>
      <c r="P482" s="691">
        <v>523218.29748407297</v>
      </c>
      <c r="Q482" s="691">
        <v>530232.71585177397</v>
      </c>
      <c r="R482" s="691">
        <v>537638.16269573104</v>
      </c>
    </row>
    <row r="483" spans="1:18">
      <c r="A483" s="367" t="s">
        <v>595</v>
      </c>
      <c r="B483" s="367" t="s">
        <v>1034</v>
      </c>
      <c r="C483" s="367" t="s">
        <v>486</v>
      </c>
      <c r="D483" s="367" t="s">
        <v>106</v>
      </c>
      <c r="E483" s="691">
        <v>2.7610999999999999</v>
      </c>
      <c r="F483" s="691">
        <v>8.9253637086299999</v>
      </c>
      <c r="G483" s="691">
        <v>18.7620193502954</v>
      </c>
      <c r="H483" s="691">
        <v>20.476539883321603</v>
      </c>
      <c r="I483" s="691">
        <v>21.965486218507802</v>
      </c>
      <c r="J483" s="691">
        <v>23.851628974873002</v>
      </c>
      <c r="K483" s="691">
        <v>25.437117265678602</v>
      </c>
      <c r="L483" s="691">
        <v>26.672725236858899</v>
      </c>
      <c r="M483" s="691">
        <v>28.2144087555494</v>
      </c>
      <c r="N483" s="691">
        <v>29.989800426492298</v>
      </c>
      <c r="O483" s="691">
        <v>31.969127254640799</v>
      </c>
      <c r="P483" s="691">
        <v>34.079089653447099</v>
      </c>
      <c r="Q483" s="691">
        <v>36.328309570574604</v>
      </c>
      <c r="R483" s="691">
        <v>38.725978002232495</v>
      </c>
    </row>
    <row r="484" spans="1:18">
      <c r="A484" s="367" t="s">
        <v>596</v>
      </c>
      <c r="B484" s="367" t="s">
        <v>1034</v>
      </c>
      <c r="C484" s="367" t="s">
        <v>486</v>
      </c>
      <c r="D484" s="367" t="s">
        <v>106</v>
      </c>
      <c r="E484" s="691"/>
      <c r="F484" s="691">
        <v>7590.5934999999999</v>
      </c>
      <c r="G484" s="691">
        <v>21815.517</v>
      </c>
      <c r="H484" s="691">
        <v>27571.888999999999</v>
      </c>
      <c r="I484" s="691">
        <v>30346.958200000001</v>
      </c>
      <c r="J484" s="691">
        <v>35275.153299999998</v>
      </c>
      <c r="K484" s="691">
        <v>39040.898999999998</v>
      </c>
      <c r="L484" s="691">
        <v>38406.093788577004</v>
      </c>
      <c r="M484" s="691">
        <v>40960.498054827498</v>
      </c>
      <c r="N484" s="691">
        <v>45873.714204740296</v>
      </c>
      <c r="O484" s="691">
        <v>50912.207904852396</v>
      </c>
      <c r="P484" s="691">
        <v>56139.372728283604</v>
      </c>
      <c r="Q484" s="691">
        <v>62339.786396269497</v>
      </c>
      <c r="R484" s="691">
        <v>66823.538435134004</v>
      </c>
    </row>
    <row r="485" spans="1:18">
      <c r="A485" s="367" t="s">
        <v>597</v>
      </c>
      <c r="B485" s="367" t="s">
        <v>1034</v>
      </c>
      <c r="C485" s="367" t="s">
        <v>486</v>
      </c>
      <c r="D485" s="367" t="s">
        <v>106</v>
      </c>
      <c r="E485" s="691">
        <v>278.502102385196</v>
      </c>
      <c r="F485" s="691">
        <v>1586.7386456532199</v>
      </c>
      <c r="G485" s="691">
        <v>3169.3009999999999</v>
      </c>
      <c r="H485" s="691">
        <v>3725.9180000000001</v>
      </c>
      <c r="I485" s="691">
        <v>4261.1509999999998</v>
      </c>
      <c r="J485" s="691">
        <v>4730.8010000000004</v>
      </c>
      <c r="K485" s="691">
        <v>5357.6715999999997</v>
      </c>
      <c r="L485" s="691">
        <v>6047.7730681673302</v>
      </c>
      <c r="M485" s="691">
        <v>6839.2272923308401</v>
      </c>
      <c r="N485" s="691">
        <v>7679.5884143448402</v>
      </c>
      <c r="O485" s="691">
        <v>8619.4029637826698</v>
      </c>
      <c r="P485" s="691">
        <v>9677.7829835754801</v>
      </c>
      <c r="Q485" s="691">
        <v>10851.7776640997</v>
      </c>
      <c r="R485" s="691">
        <v>12141.6835667087</v>
      </c>
    </row>
    <row r="486" spans="1:18">
      <c r="A486" s="367" t="s">
        <v>598</v>
      </c>
      <c r="B486" s="367" t="s">
        <v>1034</v>
      </c>
      <c r="C486" s="367" t="s">
        <v>486</v>
      </c>
      <c r="D486" s="367" t="s">
        <v>106</v>
      </c>
      <c r="E486" s="691">
        <v>5.0936105804303598E-2</v>
      </c>
      <c r="F486" s="691">
        <v>0.14683938318955</v>
      </c>
      <c r="G486" s="691">
        <v>0.16710139145925998</v>
      </c>
      <c r="H486" s="691">
        <v>0.17173929968798302</v>
      </c>
      <c r="I486" s="691">
        <v>0.18161449203598601</v>
      </c>
      <c r="J486" s="691">
        <v>0.193853740085704</v>
      </c>
      <c r="K486" s="691">
        <v>0.206422678617105</v>
      </c>
      <c r="L486" s="691">
        <v>0.21622329127045301</v>
      </c>
      <c r="M486" s="691">
        <v>0.222759938189002</v>
      </c>
      <c r="N486" s="691">
        <v>0.23000072520328502</v>
      </c>
      <c r="O486" s="691">
        <v>0.23872748129952301</v>
      </c>
      <c r="P486" s="691">
        <v>0.24884474758040501</v>
      </c>
      <c r="Q486" s="691">
        <v>0.25955357467969398</v>
      </c>
      <c r="R486" s="691">
        <v>0.27035809129865401</v>
      </c>
    </row>
    <row r="487" spans="1:18">
      <c r="A487" s="367" t="s">
        <v>356</v>
      </c>
      <c r="B487" s="367" t="s">
        <v>1034</v>
      </c>
      <c r="C487" s="367" t="s">
        <v>486</v>
      </c>
      <c r="D487" s="367" t="s">
        <v>106</v>
      </c>
      <c r="E487" s="691">
        <v>197712.3</v>
      </c>
      <c r="F487" s="691">
        <v>919797.3</v>
      </c>
      <c r="G487" s="691">
        <v>1265308</v>
      </c>
      <c r="H487" s="691">
        <v>1332681</v>
      </c>
      <c r="I487" s="691">
        <v>1377456.6</v>
      </c>
      <c r="J487" s="691">
        <v>1429445.4</v>
      </c>
      <c r="K487" s="691">
        <v>1485078</v>
      </c>
      <c r="L487" s="691">
        <v>1557454.1235927299</v>
      </c>
      <c r="M487" s="691">
        <v>1607794.60926292</v>
      </c>
      <c r="N487" s="691">
        <v>1688745.2275551299</v>
      </c>
      <c r="O487" s="691">
        <v>1770994.68197889</v>
      </c>
      <c r="P487" s="691">
        <v>1857262.2114484201</v>
      </c>
      <c r="Q487" s="691">
        <v>1948939.2992487999</v>
      </c>
      <c r="R487" s="691">
        <v>2046515.9425366099</v>
      </c>
    </row>
    <row r="488" spans="1:18">
      <c r="A488" s="367" t="s">
        <v>599</v>
      </c>
      <c r="B488" s="367" t="s">
        <v>1034</v>
      </c>
      <c r="C488" s="367" t="s">
        <v>486</v>
      </c>
      <c r="D488" s="367" t="s">
        <v>106</v>
      </c>
      <c r="E488" s="691"/>
      <c r="F488" s="691">
        <v>3.0027563606093</v>
      </c>
      <c r="G488" s="691">
        <v>4.4019087702664903</v>
      </c>
      <c r="H488" s="691">
        <v>4.81458627653973</v>
      </c>
      <c r="I488" s="691">
        <v>5.0587460936787796</v>
      </c>
      <c r="J488" s="691">
        <v>5.3266165440070203</v>
      </c>
      <c r="K488" s="691">
        <v>5.5675113376249001</v>
      </c>
      <c r="L488" s="691">
        <v>5.7274505271569902</v>
      </c>
      <c r="M488" s="691">
        <v>5.9329690775128405</v>
      </c>
      <c r="N488" s="691">
        <v>6.2945466302386901</v>
      </c>
      <c r="O488" s="691">
        <v>6.6836318362070797</v>
      </c>
      <c r="P488" s="691">
        <v>7.0770038705720797</v>
      </c>
      <c r="Q488" s="691">
        <v>7.5069127152696895</v>
      </c>
      <c r="R488" s="691">
        <v>7.9742526498277</v>
      </c>
    </row>
    <row r="489" spans="1:18">
      <c r="A489" s="367" t="s">
        <v>600</v>
      </c>
      <c r="B489" s="367" t="s">
        <v>1034</v>
      </c>
      <c r="C489" s="367" t="s">
        <v>486</v>
      </c>
      <c r="D489" s="367" t="s">
        <v>106</v>
      </c>
      <c r="E489" s="691">
        <v>5.3275800000000002</v>
      </c>
      <c r="F489" s="691">
        <v>23.595300000000002</v>
      </c>
      <c r="G489" s="691">
        <v>33.079099999999997</v>
      </c>
      <c r="H489" s="691">
        <v>42.510599999999997</v>
      </c>
      <c r="I489" s="691">
        <v>48.721400000000003</v>
      </c>
      <c r="J489" s="691">
        <v>49.862900000000003</v>
      </c>
      <c r="K489" s="691">
        <v>48.920215363256503</v>
      </c>
      <c r="L489" s="691">
        <v>36.070734942659101</v>
      </c>
      <c r="M489" s="691">
        <v>32.235427304325903</v>
      </c>
      <c r="N489" s="691">
        <v>36.390933780488297</v>
      </c>
      <c r="O489" s="691">
        <v>39.842390070449895</v>
      </c>
      <c r="P489" s="691">
        <v>43.4619779085033</v>
      </c>
      <c r="Q489" s="691">
        <v>46.860536406502298</v>
      </c>
      <c r="R489" s="691">
        <v>50.210899520974294</v>
      </c>
    </row>
    <row r="490" spans="1:18">
      <c r="A490" s="367" t="s">
        <v>601</v>
      </c>
      <c r="B490" s="367" t="s">
        <v>1034</v>
      </c>
      <c r="C490" s="367" t="s">
        <v>486</v>
      </c>
      <c r="D490" s="367" t="s">
        <v>106</v>
      </c>
      <c r="E490" s="691"/>
      <c r="F490" s="691">
        <v>100.89919999999999</v>
      </c>
      <c r="G490" s="691">
        <v>220.36930000000001</v>
      </c>
      <c r="H490" s="691">
        <v>285.98910000000001</v>
      </c>
      <c r="I490" s="691">
        <v>310.47129999999999</v>
      </c>
      <c r="J490" s="691">
        <v>355.29480000000001</v>
      </c>
      <c r="K490" s="691">
        <v>400.69400000000002</v>
      </c>
      <c r="L490" s="691">
        <v>423.63549999999998</v>
      </c>
      <c r="M490" s="691">
        <v>469.138558014669</v>
      </c>
      <c r="N490" s="691">
        <v>515.354736719421</v>
      </c>
      <c r="O490" s="691">
        <v>576.60420847686203</v>
      </c>
      <c r="P490" s="691">
        <v>634.84647207111698</v>
      </c>
      <c r="Q490" s="691">
        <v>697.91390109886504</v>
      </c>
      <c r="R490" s="691">
        <v>758.68098165001402</v>
      </c>
    </row>
    <row r="491" spans="1:18">
      <c r="A491" s="367" t="s">
        <v>602</v>
      </c>
      <c r="B491" s="367" t="s">
        <v>1034</v>
      </c>
      <c r="C491" s="367" t="s">
        <v>486</v>
      </c>
      <c r="D491" s="367" t="s">
        <v>106</v>
      </c>
      <c r="E491" s="691">
        <v>643.17438313512594</v>
      </c>
      <c r="F491" s="691">
        <v>28947.784437086899</v>
      </c>
      <c r="G491" s="691">
        <v>56522.565000000002</v>
      </c>
      <c r="H491" s="691">
        <v>64727.06</v>
      </c>
      <c r="I491" s="691">
        <v>75251.186139228899</v>
      </c>
      <c r="J491" s="691">
        <v>84571.997337868292</v>
      </c>
      <c r="K491" s="691">
        <v>94105.096299400291</v>
      </c>
      <c r="L491" s="691">
        <v>102070.8216879</v>
      </c>
      <c r="M491" s="691">
        <v>111020.155806633</v>
      </c>
      <c r="N491" s="691">
        <v>120572.517904049</v>
      </c>
      <c r="O491" s="691">
        <v>132226.30048235299</v>
      </c>
      <c r="P491" s="691">
        <v>145482.99819256301</v>
      </c>
      <c r="Q491" s="691">
        <v>160751.653964639</v>
      </c>
      <c r="R491" s="691">
        <v>177494.57839131099</v>
      </c>
    </row>
    <row r="492" spans="1:18">
      <c r="A492" s="367" t="s">
        <v>603</v>
      </c>
      <c r="B492" s="367" t="s">
        <v>1034</v>
      </c>
      <c r="C492" s="367" t="s">
        <v>486</v>
      </c>
      <c r="D492" s="367" t="s">
        <v>106</v>
      </c>
      <c r="E492" s="691"/>
      <c r="F492" s="691">
        <v>13.581759999999999</v>
      </c>
      <c r="G492" s="691">
        <v>17.921453</v>
      </c>
      <c r="H492" s="691">
        <v>20.244391</v>
      </c>
      <c r="I492" s="691">
        <v>21.810513</v>
      </c>
      <c r="J492" s="691">
        <v>22.762892000000001</v>
      </c>
      <c r="K492" s="691">
        <v>23.580867999999999</v>
      </c>
      <c r="L492" s="691">
        <v>24.375609000000001</v>
      </c>
      <c r="M492" s="691">
        <v>25.368833899846901</v>
      </c>
      <c r="N492" s="691">
        <v>26.6844066691561</v>
      </c>
      <c r="O492" s="691">
        <v>28.3033674658267</v>
      </c>
      <c r="P492" s="691">
        <v>29.989934359778498</v>
      </c>
      <c r="Q492" s="691">
        <v>31.789899358486199</v>
      </c>
      <c r="R492" s="691">
        <v>33.711598385706104</v>
      </c>
    </row>
    <row r="493" spans="1:18">
      <c r="A493" s="367" t="s">
        <v>604</v>
      </c>
      <c r="B493" s="367" t="s">
        <v>1034</v>
      </c>
      <c r="C493" s="367" t="s">
        <v>486</v>
      </c>
      <c r="D493" s="367" t="s">
        <v>106</v>
      </c>
      <c r="E493" s="691">
        <v>1973</v>
      </c>
      <c r="F493" s="691">
        <v>32089</v>
      </c>
      <c r="G493" s="691">
        <v>57300</v>
      </c>
      <c r="H493" s="691">
        <v>60414</v>
      </c>
      <c r="I493" s="691">
        <v>66481</v>
      </c>
      <c r="J493" s="691">
        <v>71754.605324999997</v>
      </c>
      <c r="K493" s="691">
        <v>75290.958767528704</v>
      </c>
      <c r="L493" s="691">
        <v>77135.951390243994</v>
      </c>
      <c r="M493" s="691">
        <v>79591.903482827707</v>
      </c>
      <c r="N493" s="691">
        <v>81499.297233239093</v>
      </c>
      <c r="O493" s="691">
        <v>84748.238211371907</v>
      </c>
      <c r="P493" s="691">
        <v>88579.968551359096</v>
      </c>
      <c r="Q493" s="691">
        <v>92774.581267347996</v>
      </c>
      <c r="R493" s="691">
        <v>97427.216856558298</v>
      </c>
    </row>
    <row r="494" spans="1:18">
      <c r="A494" s="367" t="s">
        <v>605</v>
      </c>
      <c r="B494" s="367" t="s">
        <v>1034</v>
      </c>
      <c r="C494" s="367" t="s">
        <v>486</v>
      </c>
      <c r="D494" s="367" t="s">
        <v>106</v>
      </c>
      <c r="E494" s="691">
        <v>1.5098927772045103</v>
      </c>
      <c r="F494" s="691">
        <v>8.9451928171515505</v>
      </c>
      <c r="G494" s="691">
        <v>16.472868598639998</v>
      </c>
      <c r="H494" s="691">
        <v>18.430252363562598</v>
      </c>
      <c r="I494" s="691">
        <v>19.7827800000906</v>
      </c>
      <c r="J494" s="691">
        <v>21.975163682699201</v>
      </c>
      <c r="K494" s="691">
        <v>24.071217433884101</v>
      </c>
      <c r="L494" s="691">
        <v>25.9106102360413</v>
      </c>
      <c r="M494" s="691">
        <v>28.257405101704801</v>
      </c>
      <c r="N494" s="691">
        <v>31.161822498498999</v>
      </c>
      <c r="O494" s="691">
        <v>34.632689836790703</v>
      </c>
      <c r="P494" s="691">
        <v>37.829311844731698</v>
      </c>
      <c r="Q494" s="691">
        <v>41.3150580596974</v>
      </c>
      <c r="R494" s="691">
        <v>42.804483207254094</v>
      </c>
    </row>
    <row r="495" spans="1:18">
      <c r="A495" s="367" t="s">
        <v>606</v>
      </c>
      <c r="B495" s="367" t="s">
        <v>1034</v>
      </c>
      <c r="C495" s="367" t="s">
        <v>486</v>
      </c>
      <c r="D495" s="367" t="s">
        <v>106</v>
      </c>
      <c r="E495" s="691"/>
      <c r="F495" s="691">
        <v>0.67505434718148005</v>
      </c>
      <c r="G495" s="691">
        <v>1.2918837855196701</v>
      </c>
      <c r="H495" s="691">
        <v>1.54027648408954</v>
      </c>
      <c r="I495" s="691">
        <v>1.7458401636336001</v>
      </c>
      <c r="J495" s="691">
        <v>1.9615585697299198</v>
      </c>
      <c r="K495" s="691">
        <v>2.01223771037272</v>
      </c>
      <c r="L495" s="691">
        <v>2.0347817350158199</v>
      </c>
      <c r="M495" s="691">
        <v>2.10586197917184</v>
      </c>
      <c r="N495" s="691">
        <v>2.2609707555848098</v>
      </c>
      <c r="O495" s="691">
        <v>2.47381924199887</v>
      </c>
      <c r="P495" s="691">
        <v>2.7240513302308798</v>
      </c>
      <c r="Q495" s="691">
        <v>3.0106756124688303</v>
      </c>
      <c r="R495" s="691">
        <v>3.25037966971533</v>
      </c>
    </row>
    <row r="496" spans="1:18">
      <c r="A496" s="367" t="s">
        <v>607</v>
      </c>
      <c r="B496" s="367" t="s">
        <v>1034</v>
      </c>
      <c r="C496" s="367" t="s">
        <v>486</v>
      </c>
      <c r="D496" s="367" t="s">
        <v>106</v>
      </c>
      <c r="E496" s="691">
        <v>8.6716551651948102</v>
      </c>
      <c r="F496" s="691">
        <v>61.931791460478998</v>
      </c>
      <c r="G496" s="691">
        <v>94.722630773999995</v>
      </c>
      <c r="H496" s="691">
        <v>42.479365911999999</v>
      </c>
      <c r="I496" s="691">
        <v>103.33961044478799</v>
      </c>
      <c r="J496" s="691">
        <v>83.982560673264402</v>
      </c>
      <c r="K496" s="691">
        <v>56.515197530169296</v>
      </c>
      <c r="L496" s="691">
        <v>52.899374082870303</v>
      </c>
      <c r="M496" s="691">
        <v>54.977065484272003</v>
      </c>
      <c r="N496" s="691">
        <v>66.57190400035131</v>
      </c>
      <c r="O496" s="691">
        <v>74.115013042953009</v>
      </c>
      <c r="P496" s="691">
        <v>83.027892155436405</v>
      </c>
      <c r="Q496" s="691">
        <v>97.094710591267201</v>
      </c>
      <c r="R496" s="691">
        <v>102.06755145327401</v>
      </c>
    </row>
    <row r="497" spans="1:18">
      <c r="A497" s="367" t="s">
        <v>608</v>
      </c>
      <c r="B497" s="367" t="s">
        <v>1034</v>
      </c>
      <c r="C497" s="367" t="s">
        <v>486</v>
      </c>
      <c r="D497" s="367" t="s">
        <v>106</v>
      </c>
      <c r="E497" s="691"/>
      <c r="F497" s="691">
        <v>21.002351000000001</v>
      </c>
      <c r="G497" s="691">
        <v>28.027660000000001</v>
      </c>
      <c r="H497" s="691">
        <v>31.263096999999998</v>
      </c>
      <c r="I497" s="691">
        <v>33.33473</v>
      </c>
      <c r="J497" s="691">
        <v>34.962229999999998</v>
      </c>
      <c r="K497" s="691">
        <v>36.444361999999998</v>
      </c>
      <c r="L497" s="691">
        <v>37.189729</v>
      </c>
      <c r="M497" s="691">
        <v>38.7362131315463</v>
      </c>
      <c r="N497" s="691">
        <v>40.568462233272299</v>
      </c>
      <c r="O497" s="691">
        <v>42.888432875667398</v>
      </c>
      <c r="P497" s="691">
        <v>45.4822048375745</v>
      </c>
      <c r="Q497" s="691">
        <v>48.224027155959902</v>
      </c>
      <c r="R497" s="691">
        <v>51.022063074555604</v>
      </c>
    </row>
    <row r="498" spans="1:18">
      <c r="A498" s="367" t="s">
        <v>503</v>
      </c>
      <c r="B498" s="367" t="s">
        <v>1034</v>
      </c>
      <c r="C498" s="367" t="s">
        <v>486</v>
      </c>
      <c r="D498" s="367" t="s">
        <v>106</v>
      </c>
      <c r="E498" s="691">
        <v>10.530345960322631</v>
      </c>
      <c r="F498" s="691">
        <v>29.7334</v>
      </c>
      <c r="G498" s="691">
        <v>39.524999999999999</v>
      </c>
      <c r="H498" s="691">
        <v>42.226799999999997</v>
      </c>
      <c r="I498" s="691">
        <v>43.573999999999998</v>
      </c>
      <c r="J498" s="691">
        <v>46.540999999999997</v>
      </c>
      <c r="K498" s="691">
        <v>48.897399999999998</v>
      </c>
      <c r="L498" s="691">
        <v>51.749622095620005</v>
      </c>
      <c r="M498" s="691">
        <v>54.178245222367302</v>
      </c>
      <c r="N498" s="691">
        <v>57.000603808534102</v>
      </c>
      <c r="O498" s="691">
        <v>59.8440738888333</v>
      </c>
      <c r="P498" s="691">
        <v>62.803842513290604</v>
      </c>
      <c r="Q498" s="691">
        <v>66.000171374218908</v>
      </c>
      <c r="R498" s="691">
        <v>69.414623515988097</v>
      </c>
    </row>
    <row r="499" spans="1:18">
      <c r="A499" s="367" t="s">
        <v>609</v>
      </c>
      <c r="B499" s="367" t="s">
        <v>1034</v>
      </c>
      <c r="C499" s="367" t="s">
        <v>486</v>
      </c>
      <c r="D499" s="367" t="s">
        <v>106</v>
      </c>
      <c r="E499" s="691"/>
      <c r="F499" s="691">
        <v>96.872</v>
      </c>
      <c r="G499" s="691">
        <v>225.05099999999999</v>
      </c>
      <c r="H499" s="691">
        <v>294.34699999999998</v>
      </c>
      <c r="I499" s="691">
        <v>343.79500000000002</v>
      </c>
      <c r="J499" s="691">
        <v>411.839</v>
      </c>
      <c r="K499" s="691">
        <v>443.46800000000002</v>
      </c>
      <c r="L499" s="691">
        <v>368.72800000000001</v>
      </c>
      <c r="M499" s="691">
        <v>349.22907920323604</v>
      </c>
      <c r="N499" s="691">
        <v>358.76506391497304</v>
      </c>
      <c r="O499" s="691">
        <v>370.72872148082502</v>
      </c>
      <c r="P499" s="691">
        <v>384.98216803195203</v>
      </c>
      <c r="Q499" s="691">
        <v>400.54400258718402</v>
      </c>
      <c r="R499" s="691">
        <v>421.56234718129497</v>
      </c>
    </row>
    <row r="500" spans="1:18">
      <c r="A500" s="367" t="s">
        <v>610</v>
      </c>
      <c r="B500" s="367" t="s">
        <v>1034</v>
      </c>
      <c r="C500" s="367" t="s">
        <v>486</v>
      </c>
      <c r="D500" s="367" t="s">
        <v>106</v>
      </c>
      <c r="E500" s="691"/>
      <c r="F500" s="691">
        <v>308.447</v>
      </c>
      <c r="G500" s="691">
        <v>437.29700000000003</v>
      </c>
      <c r="H500" s="691">
        <v>464.18599999999998</v>
      </c>
      <c r="I500" s="691">
        <v>466.70299999999997</v>
      </c>
      <c r="J500" s="691">
        <v>501.89100000000002</v>
      </c>
      <c r="K500" s="691">
        <v>525.62</v>
      </c>
      <c r="L500" s="691">
        <v>550.87978015958299</v>
      </c>
      <c r="M500" s="691">
        <v>578.18777226974191</v>
      </c>
      <c r="N500" s="691">
        <v>608.10737055893799</v>
      </c>
      <c r="O500" s="691">
        <v>641.51685030818396</v>
      </c>
      <c r="P500" s="691">
        <v>678.15888146071597</v>
      </c>
      <c r="Q500" s="691">
        <v>719.06339071378295</v>
      </c>
      <c r="R500" s="691">
        <v>762.4351372514659</v>
      </c>
    </row>
    <row r="501" spans="1:18">
      <c r="A501" s="367" t="s">
        <v>611</v>
      </c>
      <c r="B501" s="367" t="s">
        <v>1034</v>
      </c>
      <c r="C501" s="367" t="s">
        <v>486</v>
      </c>
      <c r="D501" s="367" t="s">
        <v>106</v>
      </c>
      <c r="E501" s="691">
        <v>920.78001861572307</v>
      </c>
      <c r="F501" s="691">
        <v>10093.833954531499</v>
      </c>
      <c r="G501" s="691">
        <v>18245.130026872001</v>
      </c>
      <c r="H501" s="691">
        <v>20033.884667573602</v>
      </c>
      <c r="I501" s="691">
        <v>21773.586927845397</v>
      </c>
      <c r="J501" s="691">
        <v>23397.0221278639</v>
      </c>
      <c r="K501" s="691">
        <v>25774.535398780201</v>
      </c>
      <c r="L501" s="691">
        <v>28563.783251062603</v>
      </c>
      <c r="M501" s="691">
        <v>31825</v>
      </c>
      <c r="N501" s="691">
        <v>35574.2825283231</v>
      </c>
      <c r="O501" s="691">
        <v>39727.115629132793</v>
      </c>
      <c r="P501" s="691">
        <v>44243.1855913814</v>
      </c>
      <c r="Q501" s="691">
        <v>49150.453232458101</v>
      </c>
      <c r="R501" s="691">
        <v>54426.4500860919</v>
      </c>
    </row>
    <row r="502" spans="1:18">
      <c r="A502" s="367" t="s">
        <v>612</v>
      </c>
      <c r="B502" s="367" t="s">
        <v>1034</v>
      </c>
      <c r="C502" s="367" t="s">
        <v>486</v>
      </c>
      <c r="D502" s="367" t="s">
        <v>106</v>
      </c>
      <c r="E502" s="691">
        <v>8.1832211797841925</v>
      </c>
      <c r="F502" s="691">
        <v>432.92989772607001</v>
      </c>
      <c r="G502" s="691">
        <v>1047.3356000000001</v>
      </c>
      <c r="H502" s="691">
        <v>1252.7501774306002</v>
      </c>
      <c r="I502" s="691">
        <v>1501.7325139803402</v>
      </c>
      <c r="J502" s="691">
        <v>2011.1204398610801</v>
      </c>
      <c r="K502" s="691">
        <v>2569.6905287417499</v>
      </c>
      <c r="L502" s="691">
        <v>3205.5117042248598</v>
      </c>
      <c r="M502" s="691">
        <v>3910.9554057658702</v>
      </c>
      <c r="N502" s="691">
        <v>4596.6991267765097</v>
      </c>
      <c r="O502" s="691">
        <v>5192.6610410406602</v>
      </c>
      <c r="P502" s="691">
        <v>5851.3396580934996</v>
      </c>
      <c r="Q502" s="691">
        <v>6602.36307605806</v>
      </c>
      <c r="R502" s="691">
        <v>7416.8573622932599</v>
      </c>
    </row>
    <row r="503" spans="1:18">
      <c r="A503" s="367" t="s">
        <v>504</v>
      </c>
      <c r="B503" s="367" t="s">
        <v>1034</v>
      </c>
      <c r="C503" s="367" t="s">
        <v>486</v>
      </c>
      <c r="D503" s="367" t="s">
        <v>106</v>
      </c>
      <c r="E503" s="691">
        <v>125.97904406836632</v>
      </c>
      <c r="F503" s="691">
        <v>561.39499999999998</v>
      </c>
      <c r="G503" s="691">
        <v>821.43499999999995</v>
      </c>
      <c r="H503" s="691">
        <v>911.73299999999995</v>
      </c>
      <c r="I503" s="691">
        <v>971.25099999999998</v>
      </c>
      <c r="J503" s="691">
        <v>1018.821</v>
      </c>
      <c r="K503" s="691">
        <v>1106.58</v>
      </c>
      <c r="L503" s="691">
        <v>1156.883</v>
      </c>
      <c r="M503" s="691">
        <v>1261.1558236006399</v>
      </c>
      <c r="N503" s="691">
        <v>1352.4151956314799</v>
      </c>
      <c r="O503" s="691">
        <v>1455.3904693939598</v>
      </c>
      <c r="P503" s="691">
        <v>1564.1077186002099</v>
      </c>
      <c r="Q503" s="691">
        <v>1682.95573488534</v>
      </c>
      <c r="R503" s="691">
        <v>1810.96242655436</v>
      </c>
    </row>
    <row r="504" spans="1:18">
      <c r="A504" s="367" t="s">
        <v>613</v>
      </c>
      <c r="B504" s="367" t="s">
        <v>1034</v>
      </c>
      <c r="C504" s="367" t="s">
        <v>486</v>
      </c>
      <c r="D504" s="367" t="s">
        <v>106</v>
      </c>
      <c r="E504" s="691">
        <v>2.2056479018194999</v>
      </c>
      <c r="F504" s="691">
        <v>14.3335232254249</v>
      </c>
      <c r="G504" s="691">
        <v>29.739834154687902</v>
      </c>
      <c r="H504" s="691">
        <v>35.7683250148607</v>
      </c>
      <c r="I504" s="691">
        <v>38.693034985968595</v>
      </c>
      <c r="J504" s="691">
        <v>42.952172586806604</v>
      </c>
      <c r="K504" s="691">
        <v>47.122192211263702</v>
      </c>
      <c r="L504" s="691">
        <v>48.208800304795098</v>
      </c>
      <c r="M504" s="691">
        <v>50.5491047782807</v>
      </c>
      <c r="N504" s="691">
        <v>53.836042023100603</v>
      </c>
      <c r="O504" s="691">
        <v>57.853648157100096</v>
      </c>
      <c r="P504" s="691">
        <v>62.358274987061094</v>
      </c>
      <c r="Q504" s="691">
        <v>67.403371090931799</v>
      </c>
      <c r="R504" s="691">
        <v>72.8263915141615</v>
      </c>
    </row>
    <row r="505" spans="1:18">
      <c r="A505" s="367" t="s">
        <v>614</v>
      </c>
      <c r="B505" s="367" t="s">
        <v>1034</v>
      </c>
      <c r="C505" s="367" t="s">
        <v>486</v>
      </c>
      <c r="D505" s="367" t="s">
        <v>106</v>
      </c>
      <c r="E505" s="691">
        <v>913.92907107474093</v>
      </c>
      <c r="F505" s="691">
        <v>3294.0549999999998</v>
      </c>
      <c r="G505" s="691">
        <v>5288.9390000000003</v>
      </c>
      <c r="H505" s="691">
        <v>6123.9290000000001</v>
      </c>
      <c r="I505" s="691">
        <v>6352.36</v>
      </c>
      <c r="J505" s="691">
        <v>6543.9440000000004</v>
      </c>
      <c r="K505" s="691">
        <v>7131.2125308975992</v>
      </c>
      <c r="L505" s="691">
        <v>7723.9367185815299</v>
      </c>
      <c r="M505" s="691">
        <v>8384.9833287881302</v>
      </c>
      <c r="N505" s="691">
        <v>8923.753844094821</v>
      </c>
      <c r="O505" s="691">
        <v>9343.5517404019392</v>
      </c>
      <c r="P505" s="691">
        <v>9905.4817212140697</v>
      </c>
      <c r="Q505" s="691">
        <v>10540.482651464301</v>
      </c>
      <c r="R505" s="691">
        <v>11232.3814605361</v>
      </c>
    </row>
    <row r="506" spans="1:18">
      <c r="A506" s="367" t="s">
        <v>615</v>
      </c>
      <c r="B506" s="367" t="s">
        <v>1034</v>
      </c>
      <c r="C506" s="367" t="s">
        <v>486</v>
      </c>
      <c r="D506" s="367" t="s">
        <v>106</v>
      </c>
      <c r="E506" s="691">
        <v>1.7667141373116604</v>
      </c>
      <c r="F506" s="691">
        <v>5.1493270000000004</v>
      </c>
      <c r="G506" s="691">
        <v>6.599507</v>
      </c>
      <c r="H506" s="691">
        <v>6.879429</v>
      </c>
      <c r="I506" s="691">
        <v>7.2179450000000003</v>
      </c>
      <c r="J506" s="691">
        <v>7.6500969999999997</v>
      </c>
      <c r="K506" s="691">
        <v>8.0841429999999992</v>
      </c>
      <c r="L506" s="691">
        <v>8.7964909999999996</v>
      </c>
      <c r="M506" s="691">
        <v>9.3227261013127301</v>
      </c>
      <c r="N506" s="691">
        <v>9.8166920656314787</v>
      </c>
      <c r="O506" s="691">
        <v>10.3297992867638</v>
      </c>
      <c r="P506" s="691">
        <v>10.8781685080516</v>
      </c>
      <c r="Q506" s="691">
        <v>11.4549840343421</v>
      </c>
      <c r="R506" s="691">
        <v>12.062164864607599</v>
      </c>
    </row>
    <row r="507" spans="1:18">
      <c r="A507" s="367" t="s">
        <v>616</v>
      </c>
      <c r="B507" s="367" t="s">
        <v>1034</v>
      </c>
      <c r="C507" s="367" t="s">
        <v>486</v>
      </c>
      <c r="D507" s="367" t="s">
        <v>106</v>
      </c>
      <c r="E507" s="691"/>
      <c r="F507" s="691">
        <v>0.13774448912708301</v>
      </c>
      <c r="G507" s="691">
        <v>0.163916954976074</v>
      </c>
      <c r="H507" s="691">
        <v>0.17295669319073001</v>
      </c>
      <c r="I507" s="691">
        <v>0.18435874294226198</v>
      </c>
      <c r="J507" s="691">
        <v>0.19018024829337701</v>
      </c>
      <c r="K507" s="691">
        <v>0.18671662575311698</v>
      </c>
      <c r="L507" s="691">
        <v>0.183255671344599</v>
      </c>
      <c r="M507" s="691">
        <v>0.18433612768188901</v>
      </c>
      <c r="N507" s="691">
        <v>0.18864258107665399</v>
      </c>
      <c r="O507" s="691">
        <v>0.19443329339043999</v>
      </c>
      <c r="P507" s="691">
        <v>0.200169097086808</v>
      </c>
      <c r="Q507" s="691">
        <v>0.206349644853808</v>
      </c>
      <c r="R507" s="691">
        <v>0.21211724948758998</v>
      </c>
    </row>
    <row r="508" spans="1:18">
      <c r="A508" s="367" t="s">
        <v>617</v>
      </c>
      <c r="B508" s="367" t="s">
        <v>1034</v>
      </c>
      <c r="C508" s="367" t="s">
        <v>486</v>
      </c>
      <c r="D508" s="367" t="s">
        <v>106</v>
      </c>
      <c r="E508" s="691">
        <v>97.818708927861621</v>
      </c>
      <c r="F508" s="691">
        <v>580.03200000000004</v>
      </c>
      <c r="G508" s="691">
        <v>1196.77137957163</v>
      </c>
      <c r="H508" s="691">
        <v>1452.3530000000001</v>
      </c>
      <c r="I508" s="691">
        <v>1551.6949999999999</v>
      </c>
      <c r="J508" s="691">
        <v>1655.5937716716899</v>
      </c>
      <c r="K508" s="691">
        <v>1598.9962740047099</v>
      </c>
      <c r="L508" s="691">
        <v>1539.2037066943101</v>
      </c>
      <c r="M508" s="691">
        <v>1577.4745023052501</v>
      </c>
      <c r="N508" s="691">
        <v>1648.61264053629</v>
      </c>
      <c r="O508" s="691">
        <v>1761.10410220104</v>
      </c>
      <c r="P508" s="691">
        <v>1925.52247315418</v>
      </c>
      <c r="Q508" s="691">
        <v>2093.6622260563699</v>
      </c>
      <c r="R508" s="691">
        <v>2256.8550603026001</v>
      </c>
    </row>
    <row r="509" spans="1:18">
      <c r="A509" s="367" t="s">
        <v>618</v>
      </c>
      <c r="B509" s="367" t="s">
        <v>1034</v>
      </c>
      <c r="C509" s="367" t="s">
        <v>486</v>
      </c>
      <c r="D509" s="367" t="s">
        <v>106</v>
      </c>
      <c r="E509" s="691">
        <v>38.520606502415205</v>
      </c>
      <c r="F509" s="691">
        <v>191.393373696948</v>
      </c>
      <c r="G509" s="691">
        <v>299.17</v>
      </c>
      <c r="H509" s="691">
        <v>323.01100000000002</v>
      </c>
      <c r="I509" s="691">
        <v>343.94200000000001</v>
      </c>
      <c r="J509" s="691">
        <v>366.32499999999999</v>
      </c>
      <c r="K509" s="691">
        <v>386.76100000000002</v>
      </c>
      <c r="L509" s="691">
        <v>406.92499586593999</v>
      </c>
      <c r="M509" s="691">
        <v>431.94075153178301</v>
      </c>
      <c r="N509" s="691">
        <v>459.91901868570801</v>
      </c>
      <c r="O509" s="691">
        <v>490.003665627538</v>
      </c>
      <c r="P509" s="691">
        <v>522.73763637983097</v>
      </c>
      <c r="Q509" s="691">
        <v>557.83811857104195</v>
      </c>
      <c r="R509" s="691">
        <v>595.23158210559097</v>
      </c>
    </row>
    <row r="510" spans="1:18">
      <c r="A510" s="367" t="s">
        <v>357</v>
      </c>
      <c r="B510" s="367" t="s">
        <v>1034</v>
      </c>
      <c r="C510" s="367" t="s">
        <v>486</v>
      </c>
      <c r="D510" s="367" t="s">
        <v>106</v>
      </c>
      <c r="E510" s="691">
        <v>838.25832500000001</v>
      </c>
      <c r="F510" s="691">
        <v>9441.3501250000008</v>
      </c>
      <c r="G510" s="691">
        <v>13282.061025000001</v>
      </c>
      <c r="H510" s="691">
        <v>14550.0139</v>
      </c>
      <c r="I510" s="691">
        <v>15626.906650000001</v>
      </c>
      <c r="J510" s="691">
        <v>16116.129800000001</v>
      </c>
      <c r="K510" s="691">
        <v>17251.6116</v>
      </c>
      <c r="L510" s="691">
        <v>18135.706425</v>
      </c>
      <c r="M510" s="691">
        <v>19445.798026632398</v>
      </c>
      <c r="N510" s="691">
        <v>20637.097691999898</v>
      </c>
      <c r="O510" s="691">
        <v>21831.518749877301</v>
      </c>
      <c r="P510" s="691">
        <v>23182.7284629524</v>
      </c>
      <c r="Q510" s="691">
        <v>24758.713204534302</v>
      </c>
      <c r="R510" s="691">
        <v>26496.191212702</v>
      </c>
    </row>
    <row r="511" spans="1:18">
      <c r="A511" s="367" t="s">
        <v>619</v>
      </c>
      <c r="B511" s="367" t="s">
        <v>1034</v>
      </c>
      <c r="C511" s="367" t="s">
        <v>486</v>
      </c>
      <c r="D511" s="367" t="s">
        <v>106</v>
      </c>
      <c r="E511" s="691"/>
      <c r="F511" s="691">
        <v>0.24948091104196199</v>
      </c>
      <c r="G511" s="691">
        <v>0.29559557556655802</v>
      </c>
      <c r="H511" s="691">
        <v>0.31043889270317399</v>
      </c>
      <c r="I511" s="691">
        <v>0.32583516029055498</v>
      </c>
      <c r="J511" s="691">
        <v>0.31572561695894902</v>
      </c>
      <c r="K511" s="691">
        <v>0.31807197857574704</v>
      </c>
      <c r="L511" s="691">
        <v>0.31784160620847901</v>
      </c>
      <c r="M511" s="691">
        <v>0.32488201259060701</v>
      </c>
      <c r="N511" s="691">
        <v>0.33162176177928604</v>
      </c>
      <c r="O511" s="691">
        <v>0.34025095413507495</v>
      </c>
      <c r="P511" s="691">
        <v>0.34986295673568796</v>
      </c>
      <c r="Q511" s="691">
        <v>0.35829839141991504</v>
      </c>
      <c r="R511" s="691">
        <v>0.36737416901039799</v>
      </c>
    </row>
    <row r="512" spans="1:18">
      <c r="A512" s="367" t="s">
        <v>620</v>
      </c>
      <c r="B512" s="367" t="s">
        <v>1034</v>
      </c>
      <c r="C512" s="367" t="s">
        <v>486</v>
      </c>
      <c r="D512" s="367" t="s">
        <v>106</v>
      </c>
      <c r="E512" s="691"/>
      <c r="F512" s="691">
        <v>37.651868999999998</v>
      </c>
      <c r="G512" s="691">
        <v>71.885474000000002</v>
      </c>
      <c r="H512" s="691">
        <v>82.348703049999997</v>
      </c>
      <c r="I512" s="691">
        <v>88.227752581569305</v>
      </c>
      <c r="J512" s="691">
        <v>100.510471</v>
      </c>
      <c r="K512" s="691">
        <v>112.04957751817301</v>
      </c>
      <c r="L512" s="691">
        <v>121.01219912469701</v>
      </c>
      <c r="M512" s="691">
        <v>133.778986132352</v>
      </c>
      <c r="N512" s="691">
        <v>145.35086843280101</v>
      </c>
      <c r="O512" s="691">
        <v>157.807437857492</v>
      </c>
      <c r="P512" s="691">
        <v>171.82862871112999</v>
      </c>
      <c r="Q512" s="691">
        <v>187.27602243226099</v>
      </c>
      <c r="R512" s="691">
        <v>204.11213684892098</v>
      </c>
    </row>
    <row r="513" spans="1:18">
      <c r="A513" s="367" t="s">
        <v>621</v>
      </c>
      <c r="B513" s="367" t="s">
        <v>1034</v>
      </c>
      <c r="C513" s="367" t="s">
        <v>486</v>
      </c>
      <c r="D513" s="367" t="s">
        <v>106</v>
      </c>
      <c r="E513" s="691">
        <v>14.619658552857409</v>
      </c>
      <c r="F513" s="691">
        <v>3530.3743551815801</v>
      </c>
      <c r="G513" s="691">
        <v>9756.5884396090096</v>
      </c>
      <c r="H513" s="691">
        <v>13173.763350716999</v>
      </c>
      <c r="I513" s="691">
        <v>16688.419553406999</v>
      </c>
      <c r="J513" s="691">
        <v>19174.242598302302</v>
      </c>
      <c r="K513" s="691">
        <v>22227.054265672101</v>
      </c>
      <c r="L513" s="691">
        <v>23166.779145325603</v>
      </c>
      <c r="M513" s="691">
        <v>23553.741573689</v>
      </c>
      <c r="N513" s="691">
        <v>25367.237627022001</v>
      </c>
      <c r="O513" s="691">
        <v>28428.349571801198</v>
      </c>
      <c r="P513" s="691">
        <v>32389.071524325398</v>
      </c>
      <c r="Q513" s="691">
        <v>37525.998524565701</v>
      </c>
      <c r="R513" s="691">
        <v>42689.618019618603</v>
      </c>
    </row>
    <row r="514" spans="1:18">
      <c r="A514" s="367" t="s">
        <v>622</v>
      </c>
      <c r="B514" s="367" t="s">
        <v>1034</v>
      </c>
      <c r="C514" s="367" t="s">
        <v>486</v>
      </c>
      <c r="D514" s="367" t="s">
        <v>106</v>
      </c>
      <c r="E514" s="691"/>
      <c r="F514" s="691">
        <v>1.814994</v>
      </c>
      <c r="G514" s="691">
        <v>3.1250870000000002</v>
      </c>
      <c r="H514" s="691">
        <v>3.2647810000000002</v>
      </c>
      <c r="I514" s="691">
        <v>3.1814770000000001</v>
      </c>
      <c r="J514" s="691">
        <v>3.362482</v>
      </c>
      <c r="K514" s="691">
        <v>3.4579219999999999</v>
      </c>
      <c r="L514" s="691">
        <v>3.6398063492166202</v>
      </c>
      <c r="M514" s="691">
        <v>3.8346261761904703</v>
      </c>
      <c r="N514" s="691">
        <v>3.9826328441093701</v>
      </c>
      <c r="O514" s="691">
        <v>4.1460391102861598</v>
      </c>
      <c r="P514" s="691">
        <v>4.3076127557194903</v>
      </c>
      <c r="Q514" s="691">
        <v>4.5492716153191903</v>
      </c>
      <c r="R514" s="691">
        <v>4.8302855858480704</v>
      </c>
    </row>
    <row r="515" spans="1:18">
      <c r="A515" s="367" t="s">
        <v>623</v>
      </c>
      <c r="B515" s="367" t="s">
        <v>1034</v>
      </c>
      <c r="C515" s="367" t="s">
        <v>486</v>
      </c>
      <c r="D515" s="367" t="s">
        <v>106</v>
      </c>
      <c r="E515" s="691">
        <v>0.19251036680836101</v>
      </c>
      <c r="F515" s="691">
        <v>0.131960087</v>
      </c>
      <c r="G515" s="691">
        <v>0.149883351</v>
      </c>
      <c r="H515" s="691">
        <v>0.17198662300000001</v>
      </c>
      <c r="I515" s="691">
        <v>0.17129303500000001</v>
      </c>
      <c r="J515" s="691">
        <v>0.163150818</v>
      </c>
      <c r="K515" s="691">
        <v>0.16807923399999999</v>
      </c>
      <c r="L515" s="691">
        <v>0.16620270654848598</v>
      </c>
      <c r="M515" s="691">
        <v>0.16853162795808299</v>
      </c>
      <c r="N515" s="691">
        <v>0.172677742863732</v>
      </c>
      <c r="O515" s="691">
        <v>0.17875527583224202</v>
      </c>
      <c r="P515" s="691">
        <v>0.186308578776753</v>
      </c>
      <c r="Q515" s="691">
        <v>0.19418104648496701</v>
      </c>
      <c r="R515" s="691">
        <v>0.202386165261767</v>
      </c>
    </row>
    <row r="516" spans="1:18">
      <c r="A516" s="367" t="s">
        <v>624</v>
      </c>
      <c r="B516" s="367" t="s">
        <v>1034</v>
      </c>
      <c r="C516" s="367" t="s">
        <v>486</v>
      </c>
      <c r="D516" s="367" t="s">
        <v>106</v>
      </c>
      <c r="E516" s="691">
        <v>248.753508810315</v>
      </c>
      <c r="F516" s="691">
        <v>552.67089577989793</v>
      </c>
      <c r="G516" s="691">
        <v>784.62400000000002</v>
      </c>
      <c r="H516" s="691">
        <v>820.077</v>
      </c>
      <c r="I516" s="691">
        <v>847.88099999999997</v>
      </c>
      <c r="J516" s="691">
        <v>901.36599999999999</v>
      </c>
      <c r="K516" s="691">
        <v>924.76900000000001</v>
      </c>
      <c r="L516" s="691">
        <v>1001.56784593462</v>
      </c>
      <c r="M516" s="691">
        <v>1048.8622580670601</v>
      </c>
      <c r="N516" s="691">
        <v>1102.8593240565901</v>
      </c>
      <c r="O516" s="691">
        <v>1166.15337184788</v>
      </c>
      <c r="P516" s="691">
        <v>1238.7072364949499</v>
      </c>
      <c r="Q516" s="691">
        <v>1317.43337201699</v>
      </c>
      <c r="R516" s="691">
        <v>1401.3245852329599</v>
      </c>
    </row>
    <row r="517" spans="1:18">
      <c r="A517" s="367" t="s">
        <v>625</v>
      </c>
      <c r="B517" s="367" t="s">
        <v>1034</v>
      </c>
      <c r="C517" s="367" t="s">
        <v>486</v>
      </c>
      <c r="D517" s="367" t="s">
        <v>106</v>
      </c>
      <c r="E517" s="691">
        <v>3.8504456938591098</v>
      </c>
      <c r="F517" s="691">
        <v>175.15026374410002</v>
      </c>
      <c r="G517" s="691">
        <v>344.83936279296898</v>
      </c>
      <c r="H517" s="691">
        <v>381.69150000000002</v>
      </c>
      <c r="I517" s="691">
        <v>433.12215917968797</v>
      </c>
      <c r="J517" s="691">
        <v>482.23342968750001</v>
      </c>
      <c r="K517" s="691">
        <v>531.29899999999998</v>
      </c>
      <c r="L517" s="691">
        <v>598.32895536370302</v>
      </c>
      <c r="M517" s="691">
        <v>672.28241424665703</v>
      </c>
      <c r="N517" s="691">
        <v>758.20548504669296</v>
      </c>
      <c r="O517" s="691">
        <v>863.91752659384395</v>
      </c>
      <c r="P517" s="691">
        <v>981.63247309741394</v>
      </c>
      <c r="Q517" s="691">
        <v>1114.3490482601799</v>
      </c>
      <c r="R517" s="691">
        <v>1634.57467826846</v>
      </c>
    </row>
    <row r="518" spans="1:18">
      <c r="A518" s="367" t="s">
        <v>626</v>
      </c>
      <c r="B518" s="367" t="s">
        <v>1034</v>
      </c>
      <c r="C518" s="367" t="s">
        <v>486</v>
      </c>
      <c r="D518" s="367" t="s">
        <v>106</v>
      </c>
      <c r="E518" s="691"/>
      <c r="F518" s="691">
        <v>14154.240003900699</v>
      </c>
      <c r="G518" s="691">
        <v>39776.764900000002</v>
      </c>
      <c r="H518" s="691">
        <v>46307.887699999999</v>
      </c>
      <c r="I518" s="691">
        <v>51259.26</v>
      </c>
      <c r="J518" s="691">
        <v>58012.754500000003</v>
      </c>
      <c r="K518" s="691">
        <v>65437.095300000001</v>
      </c>
      <c r="L518" s="691">
        <v>76822.862097862206</v>
      </c>
      <c r="M518" s="691">
        <v>93118.4424346663</v>
      </c>
      <c r="N518" s="691">
        <v>109028.700541208</v>
      </c>
      <c r="O518" s="691">
        <v>126283.652562237</v>
      </c>
      <c r="P518" s="691">
        <v>145178.026333644</v>
      </c>
      <c r="Q518" s="691">
        <v>166323.05206619101</v>
      </c>
      <c r="R518" s="691">
        <v>190561.32801851901</v>
      </c>
    </row>
    <row r="519" spans="1:18">
      <c r="A519" s="367" t="s">
        <v>627</v>
      </c>
      <c r="B519" s="367" t="s">
        <v>1034</v>
      </c>
      <c r="C519" s="367" t="s">
        <v>486</v>
      </c>
      <c r="D519" s="367" t="s">
        <v>106</v>
      </c>
      <c r="E519" s="691">
        <v>7.3437764019022396</v>
      </c>
      <c r="F519" s="691">
        <v>46.176000000000002</v>
      </c>
      <c r="G519" s="691">
        <v>82.599214935382093</v>
      </c>
      <c r="H519" s="691">
        <v>90.107232114350907</v>
      </c>
      <c r="I519" s="691">
        <v>106.865629740576</v>
      </c>
      <c r="J519" s="691">
        <v>123.149077691969</v>
      </c>
      <c r="K519" s="691">
        <v>141.03299999999999</v>
      </c>
      <c r="L519" s="691">
        <v>163.64091471077398</v>
      </c>
      <c r="M519" s="691">
        <v>179.36287521593999</v>
      </c>
      <c r="N519" s="691">
        <v>201.14820046625101</v>
      </c>
      <c r="O519" s="691">
        <v>225.75473207901598</v>
      </c>
      <c r="P519" s="691">
        <v>251.41722741332501</v>
      </c>
      <c r="Q519" s="691">
        <v>278.03467513527301</v>
      </c>
      <c r="R519" s="691">
        <v>307.202436962094</v>
      </c>
    </row>
    <row r="520" spans="1:18">
      <c r="A520" s="367" t="s">
        <v>628</v>
      </c>
      <c r="B520" s="367" t="s">
        <v>1034</v>
      </c>
      <c r="C520" s="367" t="s">
        <v>486</v>
      </c>
      <c r="D520" s="367" t="s">
        <v>106</v>
      </c>
      <c r="E520" s="691">
        <v>111.02066862318401</v>
      </c>
      <c r="F520" s="691">
        <v>589.41167320720297</v>
      </c>
      <c r="G520" s="691">
        <v>1192.7735738653798</v>
      </c>
      <c r="H520" s="691">
        <v>1366.954</v>
      </c>
      <c r="I520" s="691">
        <v>1527.3440000000001</v>
      </c>
      <c r="J520" s="691">
        <v>1695.011</v>
      </c>
      <c r="K520" s="691">
        <v>1941.624</v>
      </c>
      <c r="L520" s="691">
        <v>2124.65</v>
      </c>
      <c r="M520" s="691">
        <v>2354.8771387853799</v>
      </c>
      <c r="N520" s="691">
        <v>2732.7120978773801</v>
      </c>
      <c r="O520" s="691">
        <v>3069.6827326768703</v>
      </c>
      <c r="P520" s="691">
        <v>3362.38325405055</v>
      </c>
      <c r="Q520" s="691">
        <v>3663.6141054269601</v>
      </c>
      <c r="R520" s="691">
        <v>3992.9764302256699</v>
      </c>
    </row>
    <row r="521" spans="1:18">
      <c r="A521" s="367" t="s">
        <v>505</v>
      </c>
      <c r="B521" s="367" t="s">
        <v>1034</v>
      </c>
      <c r="C521" s="367" t="s">
        <v>486</v>
      </c>
      <c r="D521" s="367" t="s">
        <v>106</v>
      </c>
      <c r="E521" s="691">
        <v>258.83699999999999</v>
      </c>
      <c r="F521" s="691">
        <v>545.60900000000004</v>
      </c>
      <c r="G521" s="691">
        <v>631.51199999999994</v>
      </c>
      <c r="H521" s="691">
        <v>642.92899999999997</v>
      </c>
      <c r="I521" s="691">
        <v>645.16399999999999</v>
      </c>
      <c r="J521" s="691">
        <v>650.85699999999997</v>
      </c>
      <c r="K521" s="691">
        <v>662.77</v>
      </c>
      <c r="L521" s="691">
        <v>665.466933831407</v>
      </c>
      <c r="M521" s="691">
        <v>686.52194737093203</v>
      </c>
      <c r="N521" s="691">
        <v>709.77457758554397</v>
      </c>
      <c r="O521" s="691">
        <v>732.77447064882494</v>
      </c>
      <c r="P521" s="691">
        <v>756.315633159502</v>
      </c>
      <c r="Q521" s="691">
        <v>781.10414913873399</v>
      </c>
      <c r="R521" s="691">
        <v>808.23434358403404</v>
      </c>
    </row>
    <row r="522" spans="1:18">
      <c r="A522" s="367" t="s">
        <v>506</v>
      </c>
      <c r="B522" s="367" t="s">
        <v>1034</v>
      </c>
      <c r="C522" s="367" t="s">
        <v>486</v>
      </c>
      <c r="D522" s="367" t="s">
        <v>106</v>
      </c>
      <c r="E522" s="691">
        <v>76.679000000000002</v>
      </c>
      <c r="F522" s="691">
        <v>160.72</v>
      </c>
      <c r="G522" s="691">
        <v>201.52799999999999</v>
      </c>
      <c r="H522" s="691">
        <v>211.21899999999999</v>
      </c>
      <c r="I522" s="691">
        <v>216.60400000000001</v>
      </c>
      <c r="J522" s="691">
        <v>226.65799999999999</v>
      </c>
      <c r="K522" s="691">
        <v>238.27699999999999</v>
      </c>
      <c r="L522" s="691">
        <v>246.08600000000001</v>
      </c>
      <c r="M522" s="691">
        <v>255.63220343569901</v>
      </c>
      <c r="N522" s="691">
        <v>265.56307356307997</v>
      </c>
      <c r="O522" s="691">
        <v>278.00039675989206</v>
      </c>
      <c r="P522" s="691">
        <v>290.14205911047804</v>
      </c>
      <c r="Q522" s="691">
        <v>303.74340671177504</v>
      </c>
      <c r="R522" s="691">
        <v>317.60607203647601</v>
      </c>
    </row>
    <row r="523" spans="1:18">
      <c r="A523" s="367" t="s">
        <v>629</v>
      </c>
      <c r="B523" s="367" t="s">
        <v>1034</v>
      </c>
      <c r="C523" s="367" t="s">
        <v>486</v>
      </c>
      <c r="D523" s="367" t="s">
        <v>106</v>
      </c>
      <c r="E523" s="691">
        <v>0.51921207718135354</v>
      </c>
      <c r="F523" s="691">
        <v>105.776805180769</v>
      </c>
      <c r="G523" s="691">
        <v>186.68297994841001</v>
      </c>
      <c r="H523" s="691">
        <v>218.76294418744502</v>
      </c>
      <c r="I523" s="691">
        <v>246.30647352045901</v>
      </c>
      <c r="J523" s="691">
        <v>268.26050307099098</v>
      </c>
      <c r="K523" s="691">
        <v>306.46146162149597</v>
      </c>
      <c r="L523" s="691">
        <v>333.13142389929499</v>
      </c>
      <c r="M523" s="691">
        <v>369.29335979790602</v>
      </c>
      <c r="N523" s="691">
        <v>411.49046588636497</v>
      </c>
      <c r="O523" s="691">
        <v>460.701877744201</v>
      </c>
      <c r="P523" s="691">
        <v>515.32184884351</v>
      </c>
      <c r="Q523" s="691">
        <v>576.417463709451</v>
      </c>
      <c r="R523" s="691">
        <v>645.35300307256296</v>
      </c>
    </row>
    <row r="524" spans="1:18">
      <c r="A524" s="367" t="s">
        <v>630</v>
      </c>
      <c r="B524" s="367" t="s">
        <v>1034</v>
      </c>
      <c r="C524" s="367" t="s">
        <v>486</v>
      </c>
      <c r="D524" s="367" t="s">
        <v>106</v>
      </c>
      <c r="E524" s="691">
        <v>675.22305000000017</v>
      </c>
      <c r="F524" s="691">
        <v>1776.953</v>
      </c>
      <c r="G524" s="691">
        <v>2832.2860000000001</v>
      </c>
      <c r="H524" s="691">
        <v>3024.27</v>
      </c>
      <c r="I524" s="691">
        <v>3544.1860000000001</v>
      </c>
      <c r="J524" s="691">
        <v>3788.2750000000001</v>
      </c>
      <c r="K524" s="691">
        <v>4076.6039999999998</v>
      </c>
      <c r="L524" s="691">
        <v>4227.1419561838102</v>
      </c>
      <c r="M524" s="691">
        <v>4517.1829654461908</v>
      </c>
      <c r="N524" s="691">
        <v>4895.9042025767103</v>
      </c>
      <c r="O524" s="691">
        <v>5359.0339515195592</v>
      </c>
      <c r="P524" s="691">
        <v>5825.1463900909403</v>
      </c>
      <c r="Q524" s="691">
        <v>6389.7074420600993</v>
      </c>
      <c r="R524" s="691">
        <v>6871.1122693706393</v>
      </c>
    </row>
    <row r="525" spans="1:18">
      <c r="A525" s="367" t="s">
        <v>507</v>
      </c>
      <c r="B525" s="367" t="s">
        <v>1034</v>
      </c>
      <c r="C525" s="367" t="s">
        <v>486</v>
      </c>
      <c r="D525" s="367" t="s">
        <v>106</v>
      </c>
      <c r="E525" s="691">
        <v>289.78465740511399</v>
      </c>
      <c r="F525" s="691">
        <v>21630.657409648698</v>
      </c>
      <c r="G525" s="691">
        <v>55469.350700000003</v>
      </c>
      <c r="H525" s="691">
        <v>63713.3606</v>
      </c>
      <c r="I525" s="691">
        <v>72599.630999999994</v>
      </c>
      <c r="J525" s="691">
        <v>81009.965299999996</v>
      </c>
      <c r="K525" s="691">
        <v>90136.9856</v>
      </c>
      <c r="L525" s="691">
        <v>95177.7359</v>
      </c>
      <c r="M525" s="691">
        <v>105855.952875986</v>
      </c>
      <c r="N525" s="691">
        <v>122327.277072818</v>
      </c>
      <c r="O525" s="691">
        <v>141405.670615398</v>
      </c>
      <c r="P525" s="691">
        <v>161161.16570116801</v>
      </c>
      <c r="Q525" s="691">
        <v>181583.279516098</v>
      </c>
      <c r="R525" s="691">
        <v>202960.962175313</v>
      </c>
    </row>
    <row r="526" spans="1:18">
      <c r="A526" s="367" t="s">
        <v>508</v>
      </c>
      <c r="B526" s="367" t="s">
        <v>1034</v>
      </c>
      <c r="C526" s="367" t="s">
        <v>486</v>
      </c>
      <c r="D526" s="367" t="s">
        <v>106</v>
      </c>
      <c r="E526" s="691">
        <v>749.86</v>
      </c>
      <c r="F526" s="691">
        <v>1988.941</v>
      </c>
      <c r="G526" s="691">
        <v>2590.0880000000002</v>
      </c>
      <c r="H526" s="691">
        <v>2791.973</v>
      </c>
      <c r="I526" s="691">
        <v>2965.2089999999998</v>
      </c>
      <c r="J526" s="691">
        <v>3071.134</v>
      </c>
      <c r="K526" s="691">
        <v>3154.1039999999998</v>
      </c>
      <c r="L526" s="691">
        <v>3140.8440000000001</v>
      </c>
      <c r="M526" s="691">
        <v>3176.7701527101899</v>
      </c>
      <c r="N526" s="691">
        <v>3349.9821462289201</v>
      </c>
      <c r="O526" s="691">
        <v>3533.8002911291901</v>
      </c>
      <c r="P526" s="691">
        <v>3726.3559143278999</v>
      </c>
      <c r="Q526" s="691">
        <v>3902.8300747383901</v>
      </c>
      <c r="R526" s="691">
        <v>4070.0379026658502</v>
      </c>
    </row>
    <row r="527" spans="1:18">
      <c r="A527" s="367" t="s">
        <v>631</v>
      </c>
      <c r="B527" s="367" t="s">
        <v>1034</v>
      </c>
      <c r="C527" s="367" t="s">
        <v>486</v>
      </c>
      <c r="D527" s="367" t="s">
        <v>106</v>
      </c>
      <c r="E527" s="691">
        <v>4.3426651962045604</v>
      </c>
      <c r="F527" s="691">
        <v>11.6008296085129</v>
      </c>
      <c r="G527" s="691">
        <v>21.850163253802602</v>
      </c>
      <c r="H527" s="691">
        <v>26.032988839262401</v>
      </c>
      <c r="I527" s="691">
        <v>29.003813189033298</v>
      </c>
      <c r="J527" s="691">
        <v>29.6049598062665</v>
      </c>
      <c r="K527" s="691">
        <v>29.901555596053299</v>
      </c>
      <c r="L527" s="691">
        <v>22.489890591410401</v>
      </c>
      <c r="M527" s="691">
        <v>19.870533701431402</v>
      </c>
      <c r="N527" s="691">
        <v>21.662558618985297</v>
      </c>
      <c r="O527" s="691">
        <v>22.963491611455503</v>
      </c>
      <c r="P527" s="691">
        <v>24.2028282296233</v>
      </c>
      <c r="Q527" s="691">
        <v>25.373953252172601</v>
      </c>
      <c r="R527" s="691">
        <v>26.535793706682302</v>
      </c>
    </row>
    <row r="528" spans="1:18">
      <c r="A528" s="367" t="s">
        <v>509</v>
      </c>
      <c r="B528" s="367" t="s">
        <v>1034</v>
      </c>
      <c r="C528" s="367" t="s">
        <v>486</v>
      </c>
      <c r="D528" s="367" t="s">
        <v>106</v>
      </c>
      <c r="E528" s="691">
        <v>1121.53807979267</v>
      </c>
      <c r="F528" s="691">
        <v>7005.3538999830098</v>
      </c>
      <c r="G528" s="691">
        <v>14866.995999999999</v>
      </c>
      <c r="H528" s="691">
        <v>18276.439999999999</v>
      </c>
      <c r="I528" s="691">
        <v>20046.5</v>
      </c>
      <c r="J528" s="691">
        <v>22378.995999999999</v>
      </c>
      <c r="K528" s="691">
        <v>25068.059000000001</v>
      </c>
      <c r="L528" s="691">
        <v>27383.722000000002</v>
      </c>
      <c r="M528" s="691">
        <v>29812.7607540756</v>
      </c>
      <c r="N528" s="691">
        <v>32854.425358003202</v>
      </c>
      <c r="O528" s="691">
        <v>36320.176344456799</v>
      </c>
      <c r="P528" s="691">
        <v>40177.552528752603</v>
      </c>
      <c r="Q528" s="691">
        <v>44637.493941961598</v>
      </c>
      <c r="R528" s="691">
        <v>49394.788275712701</v>
      </c>
    </row>
    <row r="529" spans="1:18">
      <c r="A529" s="367" t="s">
        <v>632</v>
      </c>
      <c r="B529" s="367" t="s">
        <v>1034</v>
      </c>
      <c r="C529" s="367" t="s">
        <v>486</v>
      </c>
      <c r="D529" s="367" t="s">
        <v>106</v>
      </c>
      <c r="E529" s="691"/>
      <c r="F529" s="691">
        <v>0.19331644606367998</v>
      </c>
      <c r="G529" s="691">
        <v>0.18382414328126201</v>
      </c>
      <c r="H529" s="691">
        <v>0.19985019112487701</v>
      </c>
      <c r="I529" s="691">
        <v>0.21415994239069699</v>
      </c>
      <c r="J529" s="691">
        <v>0.22872149018333901</v>
      </c>
      <c r="K529" s="691">
        <v>0.25087922783213101</v>
      </c>
      <c r="L529" s="691">
        <v>0.28741341490781497</v>
      </c>
      <c r="M529" s="691">
        <v>0.30195653370214998</v>
      </c>
      <c r="N529" s="691">
        <v>0.32498071939693896</v>
      </c>
      <c r="O529" s="691">
        <v>0.34473954713627303</v>
      </c>
      <c r="P529" s="691">
        <v>0.36218336822136804</v>
      </c>
      <c r="Q529" s="691">
        <v>0.38050984665337001</v>
      </c>
      <c r="R529" s="691">
        <v>0.39976364489402999</v>
      </c>
    </row>
    <row r="530" spans="1:18">
      <c r="A530" s="367" t="s">
        <v>633</v>
      </c>
      <c r="B530" s="367" t="s">
        <v>1034</v>
      </c>
      <c r="C530" s="367" t="s">
        <v>486</v>
      </c>
      <c r="D530" s="367" t="s">
        <v>106</v>
      </c>
      <c r="E530" s="691">
        <v>5.6317785101070363</v>
      </c>
      <c r="F530" s="691">
        <v>16.3743948743267</v>
      </c>
      <c r="G530" s="691">
        <v>28.917185793234999</v>
      </c>
      <c r="H530" s="691">
        <v>34.373780807005801</v>
      </c>
      <c r="I530" s="691">
        <v>39.954787042344101</v>
      </c>
      <c r="J530" s="691">
        <v>44.856200000000001</v>
      </c>
      <c r="K530" s="691">
        <v>49.165799999999997</v>
      </c>
      <c r="L530" s="691">
        <v>52.132289747173104</v>
      </c>
      <c r="M530" s="691">
        <v>55.754858297124706</v>
      </c>
      <c r="N530" s="691">
        <v>60.509632612703498</v>
      </c>
      <c r="O530" s="691">
        <v>65.855053557709695</v>
      </c>
      <c r="P530" s="691">
        <v>71.404000370482294</v>
      </c>
      <c r="Q530" s="691">
        <v>77.202005200565509</v>
      </c>
      <c r="R530" s="691">
        <v>83.470808022851401</v>
      </c>
    </row>
    <row r="531" spans="1:18">
      <c r="A531" s="367" t="s">
        <v>634</v>
      </c>
      <c r="B531" s="367" t="s">
        <v>1034</v>
      </c>
      <c r="C531" s="367" t="s">
        <v>486</v>
      </c>
      <c r="D531" s="367" t="s">
        <v>106</v>
      </c>
      <c r="E531" s="691">
        <v>3.0762</v>
      </c>
      <c r="F531" s="691">
        <v>15.094099999999999</v>
      </c>
      <c r="G531" s="691">
        <v>26.421058042601299</v>
      </c>
      <c r="H531" s="691">
        <v>30.5216355112739</v>
      </c>
      <c r="I531" s="691">
        <v>32.070231527496396</v>
      </c>
      <c r="J531" s="691">
        <v>34.595165103597395</v>
      </c>
      <c r="K531" s="691">
        <v>41.704377031929496</v>
      </c>
      <c r="L531" s="691">
        <v>44.818415726737705</v>
      </c>
      <c r="M531" s="691">
        <v>46.975412607668503</v>
      </c>
      <c r="N531" s="691">
        <v>51.189778550642501</v>
      </c>
      <c r="O531" s="691">
        <v>54.229531433605104</v>
      </c>
      <c r="P531" s="691">
        <v>58.461361695565905</v>
      </c>
      <c r="Q531" s="691">
        <v>62.947508249483299</v>
      </c>
      <c r="R531" s="691">
        <v>67.858518361773207</v>
      </c>
    </row>
    <row r="532" spans="1:18">
      <c r="A532" s="367" t="s">
        <v>635</v>
      </c>
      <c r="B532" s="367" t="s">
        <v>1034</v>
      </c>
      <c r="C532" s="367" t="s">
        <v>486</v>
      </c>
      <c r="D532" s="367" t="s">
        <v>106</v>
      </c>
      <c r="E532" s="691">
        <v>6031.1603743811202</v>
      </c>
      <c r="F532" s="691">
        <v>53962.326157613395</v>
      </c>
      <c r="G532" s="691">
        <v>94934.255752751706</v>
      </c>
      <c r="H532" s="691">
        <v>105203.213873538</v>
      </c>
      <c r="I532" s="691">
        <v>108832.26156696001</v>
      </c>
      <c r="J532" s="691">
        <v>125152.245</v>
      </c>
      <c r="K532" s="691">
        <v>137797.68599999999</v>
      </c>
      <c r="L532" s="691">
        <v>146497.245926804</v>
      </c>
      <c r="M532" s="691">
        <v>158272.724747906</v>
      </c>
      <c r="N532" s="691">
        <v>169177.057661106</v>
      </c>
      <c r="O532" s="691">
        <v>181632.350750043</v>
      </c>
      <c r="P532" s="691">
        <v>195161.983246605</v>
      </c>
      <c r="Q532" s="691">
        <v>210636.85488838199</v>
      </c>
      <c r="R532" s="691">
        <v>229615.16630756401</v>
      </c>
    </row>
    <row r="533" spans="1:18">
      <c r="A533" s="367" t="s">
        <v>510</v>
      </c>
      <c r="B533" s="367" t="s">
        <v>1034</v>
      </c>
      <c r="C533" s="367" t="s">
        <v>486</v>
      </c>
      <c r="D533" s="367" t="s">
        <v>106</v>
      </c>
      <c r="E533" s="691">
        <v>5.3209999999999997</v>
      </c>
      <c r="F533" s="691">
        <v>247.084</v>
      </c>
      <c r="G533" s="691">
        <v>419.69400000000002</v>
      </c>
      <c r="H533" s="691">
        <v>469.88299999999998</v>
      </c>
      <c r="I533" s="691">
        <v>508.38799999999998</v>
      </c>
      <c r="J533" s="691">
        <v>546.04100000000005</v>
      </c>
      <c r="K533" s="691">
        <v>575.98500000000001</v>
      </c>
      <c r="L533" s="691">
        <v>611.99400000000003</v>
      </c>
      <c r="M533" s="691">
        <v>643.11366671363305</v>
      </c>
      <c r="N533" s="691">
        <v>682.95562897406489</v>
      </c>
      <c r="O533" s="691">
        <v>725.40777856482805</v>
      </c>
      <c r="P533" s="691">
        <v>769.49331902796598</v>
      </c>
      <c r="Q533" s="691">
        <v>816.60274661390793</v>
      </c>
      <c r="R533" s="691">
        <v>869.32352572594698</v>
      </c>
    </row>
    <row r="534" spans="1:18">
      <c r="A534" s="367" t="s">
        <v>511</v>
      </c>
      <c r="B534" s="367" t="s">
        <v>1034</v>
      </c>
      <c r="C534" s="367" t="s">
        <v>486</v>
      </c>
      <c r="D534" s="367" t="s">
        <v>106</v>
      </c>
      <c r="E534" s="691">
        <v>1193.529</v>
      </c>
      <c r="F534" s="691">
        <v>5677.75</v>
      </c>
      <c r="G534" s="691">
        <v>9003.4789999999994</v>
      </c>
      <c r="H534" s="691">
        <v>9708.3340000000007</v>
      </c>
      <c r="I534" s="691">
        <v>10561.085999999999</v>
      </c>
      <c r="J534" s="691">
        <v>11542.285</v>
      </c>
      <c r="K534" s="691">
        <v>12642.736000000001</v>
      </c>
      <c r="L534" s="691">
        <v>13285.24</v>
      </c>
      <c r="M534" s="691">
        <v>14367.427956218698</v>
      </c>
      <c r="N534" s="691">
        <v>15780.560812268199</v>
      </c>
      <c r="O534" s="691">
        <v>17357.295564196098</v>
      </c>
      <c r="P534" s="691">
        <v>19121.652421827701</v>
      </c>
      <c r="Q534" s="691">
        <v>21068.039015728802</v>
      </c>
      <c r="R534" s="691">
        <v>23223.1142788461</v>
      </c>
    </row>
    <row r="535" spans="1:18">
      <c r="A535" s="367" t="s">
        <v>512</v>
      </c>
      <c r="B535" s="367" t="s">
        <v>1034</v>
      </c>
      <c r="C535" s="367" t="s">
        <v>486</v>
      </c>
      <c r="D535" s="367" t="s">
        <v>106</v>
      </c>
      <c r="E535" s="691">
        <v>58.979852006383375</v>
      </c>
      <c r="F535" s="691">
        <v>984.91890000000001</v>
      </c>
      <c r="G535" s="691">
        <v>1445.0599</v>
      </c>
      <c r="H535" s="691">
        <v>1566.557</v>
      </c>
      <c r="I535" s="691">
        <v>1628.9920999999999</v>
      </c>
      <c r="J535" s="691">
        <v>1656.3407</v>
      </c>
      <c r="K535" s="691">
        <v>1719.0971999999999</v>
      </c>
      <c r="L535" s="691">
        <v>1790.107</v>
      </c>
      <c r="M535" s="691">
        <v>1865.69237047555</v>
      </c>
      <c r="N535" s="691">
        <v>1946.9371627904</v>
      </c>
      <c r="O535" s="691">
        <v>2056.48678271671</v>
      </c>
      <c r="P535" s="691">
        <v>2174.4927918791</v>
      </c>
      <c r="Q535" s="691">
        <v>2302.3413374103998</v>
      </c>
      <c r="R535" s="691">
        <v>2439.8767711017099</v>
      </c>
    </row>
    <row r="536" spans="1:18">
      <c r="A536" s="367" t="s">
        <v>513</v>
      </c>
      <c r="B536" s="367" t="s">
        <v>1034</v>
      </c>
      <c r="C536" s="367" t="s">
        <v>486</v>
      </c>
      <c r="D536" s="367" t="s">
        <v>106</v>
      </c>
      <c r="E536" s="691">
        <v>56.356216093825942</v>
      </c>
      <c r="F536" s="691">
        <v>158.65260000000001</v>
      </c>
      <c r="G536" s="691">
        <v>179.9298</v>
      </c>
      <c r="H536" s="691">
        <v>176.16659999999999</v>
      </c>
      <c r="I536" s="691">
        <v>168.398</v>
      </c>
      <c r="J536" s="691">
        <v>170.26939999999999</v>
      </c>
      <c r="K536" s="691">
        <v>173.4461</v>
      </c>
      <c r="L536" s="691">
        <v>179.40960000000001</v>
      </c>
      <c r="M536" s="691">
        <v>184.644437089978</v>
      </c>
      <c r="N536" s="691">
        <v>189.587202047863</v>
      </c>
      <c r="O536" s="691">
        <v>194.50694888024</v>
      </c>
      <c r="P536" s="691">
        <v>199.814979818561</v>
      </c>
      <c r="Q536" s="691">
        <v>205.469475348564</v>
      </c>
      <c r="R536" s="691">
        <v>211.355682675352</v>
      </c>
    </row>
    <row r="537" spans="1:18">
      <c r="A537" s="367" t="s">
        <v>636</v>
      </c>
      <c r="B537" s="367" t="s">
        <v>1034</v>
      </c>
      <c r="C537" s="367" t="s">
        <v>486</v>
      </c>
      <c r="D537" s="367" t="s">
        <v>106</v>
      </c>
      <c r="E537" s="691">
        <v>30.603899999999999</v>
      </c>
      <c r="F537" s="691">
        <v>83.914500000000004</v>
      </c>
      <c r="G537" s="691">
        <v>98.381299999999996</v>
      </c>
      <c r="H537" s="691">
        <v>100.35169999999999</v>
      </c>
      <c r="I537" s="691">
        <v>101.56480000000001</v>
      </c>
      <c r="J537" s="691">
        <v>102.5261</v>
      </c>
      <c r="K537" s="691">
        <v>103.67570000000001</v>
      </c>
      <c r="L537" s="691">
        <v>101.570310080498</v>
      </c>
      <c r="M537" s="691">
        <v>99.709988530905804</v>
      </c>
      <c r="N537" s="691">
        <v>99.468172450765593</v>
      </c>
      <c r="O537" s="691">
        <v>99.613110426785099</v>
      </c>
      <c r="P537" s="691">
        <v>100.511010720491</v>
      </c>
      <c r="Q537" s="691">
        <v>101.51990977327699</v>
      </c>
      <c r="R537" s="691">
        <v>102.881630065637</v>
      </c>
    </row>
    <row r="538" spans="1:18">
      <c r="A538" s="367" t="s">
        <v>637</v>
      </c>
      <c r="B538" s="367" t="s">
        <v>1034</v>
      </c>
      <c r="C538" s="367" t="s">
        <v>486</v>
      </c>
      <c r="D538" s="367" t="s">
        <v>106</v>
      </c>
      <c r="E538" s="691">
        <v>26.792000000000002</v>
      </c>
      <c r="F538" s="691">
        <v>162.09100000000001</v>
      </c>
      <c r="G538" s="691">
        <v>455.44499999999999</v>
      </c>
      <c r="H538" s="691">
        <v>618.08900000000006</v>
      </c>
      <c r="I538" s="691">
        <v>692.65499999999997</v>
      </c>
      <c r="J538" s="691">
        <v>734.86300000000006</v>
      </c>
      <c r="K538" s="691">
        <v>764.79700000000003</v>
      </c>
      <c r="L538" s="691">
        <v>674.83744140901399</v>
      </c>
      <c r="M538" s="691">
        <v>621.92927425938399</v>
      </c>
      <c r="N538" s="691">
        <v>659.76770171914904</v>
      </c>
      <c r="O538" s="691">
        <v>726.32133538053006</v>
      </c>
      <c r="P538" s="691">
        <v>785.55422798222298</v>
      </c>
      <c r="Q538" s="691">
        <v>837.93812092769701</v>
      </c>
      <c r="R538" s="691">
        <v>889.04340425660803</v>
      </c>
    </row>
    <row r="539" spans="1:18">
      <c r="A539" s="367" t="s">
        <v>514</v>
      </c>
      <c r="B539" s="367" t="s">
        <v>1034</v>
      </c>
      <c r="C539" s="367" t="s">
        <v>486</v>
      </c>
      <c r="D539" s="367" t="s">
        <v>106</v>
      </c>
      <c r="E539" s="691">
        <v>8.7214849498891592E-2</v>
      </c>
      <c r="F539" s="691">
        <v>290.48880000000003</v>
      </c>
      <c r="G539" s="691">
        <v>533.88109999999995</v>
      </c>
      <c r="H539" s="691">
        <v>565.09720000000004</v>
      </c>
      <c r="I539" s="691">
        <v>595.3673</v>
      </c>
      <c r="J539" s="691">
        <v>637.45600000000002</v>
      </c>
      <c r="K539" s="691">
        <v>667.57740000000001</v>
      </c>
      <c r="L539" s="691">
        <v>710.26660000000004</v>
      </c>
      <c r="M539" s="691">
        <v>754.41094129845101</v>
      </c>
      <c r="N539" s="691">
        <v>799.56876119033893</v>
      </c>
      <c r="O539" s="691">
        <v>847.65498014087404</v>
      </c>
      <c r="P539" s="691">
        <v>895.50976756366197</v>
      </c>
      <c r="Q539" s="691">
        <v>946.43363326753695</v>
      </c>
      <c r="R539" s="691">
        <v>1001.65997379192</v>
      </c>
    </row>
    <row r="540" spans="1:18">
      <c r="A540" s="367" t="s">
        <v>515</v>
      </c>
      <c r="B540" s="367" t="s">
        <v>1034</v>
      </c>
      <c r="C540" s="367" t="s">
        <v>486</v>
      </c>
      <c r="D540" s="367" t="s">
        <v>106</v>
      </c>
      <c r="E540" s="691">
        <v>0.654836931069808</v>
      </c>
      <c r="F540" s="691">
        <v>23050.31</v>
      </c>
      <c r="G540" s="691">
        <v>49395.55</v>
      </c>
      <c r="H540" s="691">
        <v>59698.1</v>
      </c>
      <c r="I540" s="691">
        <v>66976.100000000006</v>
      </c>
      <c r="J540" s="691">
        <v>71055.399999999994</v>
      </c>
      <c r="K540" s="691">
        <v>77893.100000000006</v>
      </c>
      <c r="L540" s="691">
        <v>80412.5</v>
      </c>
      <c r="M540" s="691">
        <v>85088.638054425901</v>
      </c>
      <c r="N540" s="691">
        <v>91505.067571301406</v>
      </c>
      <c r="O540" s="691">
        <v>96684.862126047505</v>
      </c>
      <c r="P540" s="691">
        <v>102171.532522357</v>
      </c>
      <c r="Q540" s="691">
        <v>107897.160201444</v>
      </c>
      <c r="R540" s="691">
        <v>113839.566473221</v>
      </c>
    </row>
    <row r="541" spans="1:18">
      <c r="A541" s="367" t="s">
        <v>638</v>
      </c>
      <c r="B541" s="367" t="s">
        <v>1034</v>
      </c>
      <c r="C541" s="367" t="s">
        <v>486</v>
      </c>
      <c r="D541" s="367" t="s">
        <v>106</v>
      </c>
      <c r="E541" s="691">
        <v>205.72906910180492</v>
      </c>
      <c r="F541" s="691">
        <v>1439.914</v>
      </c>
      <c r="G541" s="691">
        <v>3322</v>
      </c>
      <c r="H541" s="691">
        <v>3846</v>
      </c>
      <c r="I541" s="691">
        <v>4437</v>
      </c>
      <c r="J541" s="691">
        <v>4864</v>
      </c>
      <c r="K541" s="691">
        <v>5385</v>
      </c>
      <c r="L541" s="691">
        <v>5949.0053516317694</v>
      </c>
      <c r="M541" s="691">
        <v>6583.0681890247406</v>
      </c>
      <c r="N541" s="691">
        <v>7382.36457933156</v>
      </c>
      <c r="O541" s="691">
        <v>8278.5836392624096</v>
      </c>
      <c r="P541" s="691">
        <v>9292.1762807107589</v>
      </c>
      <c r="Q541" s="691">
        <v>10343.0086617327</v>
      </c>
      <c r="R541" s="691">
        <v>11633.604379633</v>
      </c>
    </row>
    <row r="542" spans="1:18">
      <c r="A542" s="367" t="s">
        <v>639</v>
      </c>
      <c r="B542" s="367" t="s">
        <v>1034</v>
      </c>
      <c r="C542" s="367" t="s">
        <v>486</v>
      </c>
      <c r="D542" s="367" t="s">
        <v>106</v>
      </c>
      <c r="E542" s="691">
        <v>0.4208643135395953</v>
      </c>
      <c r="F542" s="691">
        <v>1.3275098652180199</v>
      </c>
      <c r="G542" s="691">
        <v>1.62319072075204</v>
      </c>
      <c r="H542" s="691">
        <v>1.765126</v>
      </c>
      <c r="I542" s="691">
        <v>1.8433839999999999</v>
      </c>
      <c r="J542" s="691">
        <v>1.8389070000000001</v>
      </c>
      <c r="K542" s="691">
        <v>1.8664190000000001</v>
      </c>
      <c r="L542" s="691">
        <v>1.9462928230435199</v>
      </c>
      <c r="M542" s="691">
        <v>1.9901291007247099</v>
      </c>
      <c r="N542" s="691">
        <v>2.0263724459005901</v>
      </c>
      <c r="O542" s="691">
        <v>2.1152014660021101</v>
      </c>
      <c r="P542" s="691">
        <v>2.21991258472866</v>
      </c>
      <c r="Q542" s="691">
        <v>2.3293226488274201</v>
      </c>
      <c r="R542" s="691">
        <v>2.4441250703588402</v>
      </c>
    </row>
    <row r="543" spans="1:18">
      <c r="A543" s="367" t="s">
        <v>640</v>
      </c>
      <c r="B543" s="367" t="s">
        <v>1034</v>
      </c>
      <c r="C543" s="367" t="s">
        <v>486</v>
      </c>
      <c r="D543" s="367" t="s">
        <v>106</v>
      </c>
      <c r="E543" s="691"/>
      <c r="F543" s="691">
        <v>1.57534471917733</v>
      </c>
      <c r="G543" s="691">
        <v>1.61532364906</v>
      </c>
      <c r="H543" s="691">
        <v>1.4775045332400001</v>
      </c>
      <c r="I543" s="691">
        <v>1.40146325609</v>
      </c>
      <c r="J543" s="691">
        <v>1.4046532570000001</v>
      </c>
      <c r="K543" s="691">
        <v>1.3905149750000001</v>
      </c>
      <c r="L543" s="691">
        <v>1.41091928777071</v>
      </c>
      <c r="M543" s="691">
        <v>1.4387528171700201</v>
      </c>
      <c r="N543" s="691">
        <v>1.47239693511735</v>
      </c>
      <c r="O543" s="691">
        <v>1.50943655241717</v>
      </c>
      <c r="P543" s="691">
        <v>1.54879908637732</v>
      </c>
      <c r="Q543" s="691">
        <v>1.5915261165330301</v>
      </c>
      <c r="R543" s="691">
        <v>1.6348051187322801</v>
      </c>
    </row>
    <row r="544" spans="1:18">
      <c r="A544" s="367" t="s">
        <v>641</v>
      </c>
      <c r="B544" s="367" t="s">
        <v>1034</v>
      </c>
      <c r="C544" s="367" t="s">
        <v>486</v>
      </c>
      <c r="D544" s="367" t="s">
        <v>106</v>
      </c>
      <c r="E544" s="691">
        <v>17.224516820293498</v>
      </c>
      <c r="F544" s="691">
        <v>1374.72094996794</v>
      </c>
      <c r="G544" s="691">
        <v>3860.2926680136002</v>
      </c>
      <c r="H544" s="691">
        <v>4469.4147729424903</v>
      </c>
      <c r="I544" s="691">
        <v>4952.2513271009202</v>
      </c>
      <c r="J544" s="691">
        <v>5588.7867129476508</v>
      </c>
      <c r="K544" s="691">
        <v>6242.2278890016396</v>
      </c>
      <c r="L544" s="691">
        <v>7028.2931272264505</v>
      </c>
      <c r="M544" s="691">
        <v>7847.0451256415699</v>
      </c>
      <c r="N544" s="691">
        <v>8287.497703190269</v>
      </c>
      <c r="O544" s="691">
        <v>8838.6032586110396</v>
      </c>
      <c r="P544" s="691">
        <v>9533.3136363223912</v>
      </c>
      <c r="Q544" s="691">
        <v>10350.260649772801</v>
      </c>
      <c r="R544" s="691">
        <v>11260.882026265501</v>
      </c>
    </row>
    <row r="545" spans="1:18">
      <c r="A545" s="367" t="s">
        <v>516</v>
      </c>
      <c r="B545" s="367" t="s">
        <v>1034</v>
      </c>
      <c r="C545" s="367" t="s">
        <v>486</v>
      </c>
      <c r="D545" s="367" t="s">
        <v>106</v>
      </c>
      <c r="E545" s="691">
        <v>440.52536790028898</v>
      </c>
      <c r="F545" s="691">
        <v>1230.7713423348798</v>
      </c>
      <c r="G545" s="691">
        <v>1975.5429026962199</v>
      </c>
      <c r="H545" s="691">
        <v>2510.6503610715499</v>
      </c>
      <c r="I545" s="691">
        <v>2752.3335582667796</v>
      </c>
      <c r="J545" s="691">
        <v>2791.25902994954</v>
      </c>
      <c r="K545" s="691">
        <v>2826.8687395782404</v>
      </c>
      <c r="L545" s="691">
        <v>2449.5723260446402</v>
      </c>
      <c r="M545" s="691">
        <v>2318.5288155854</v>
      </c>
      <c r="N545" s="691">
        <v>2473.7291124383601</v>
      </c>
      <c r="O545" s="691">
        <v>2623.6399502836498</v>
      </c>
      <c r="P545" s="691">
        <v>2780.2644652539598</v>
      </c>
      <c r="Q545" s="691">
        <v>2918.4673007533797</v>
      </c>
      <c r="R545" s="691">
        <v>3048.7477197960002</v>
      </c>
    </row>
    <row r="546" spans="1:18">
      <c r="A546" s="367" t="s">
        <v>642</v>
      </c>
      <c r="B546" s="367" t="s">
        <v>1034</v>
      </c>
      <c r="C546" s="367" t="s">
        <v>486</v>
      </c>
      <c r="D546" s="367" t="s">
        <v>106</v>
      </c>
      <c r="E546" s="691">
        <v>1556.4410093705103</v>
      </c>
      <c r="F546" s="691">
        <v>4592.6730653572904</v>
      </c>
      <c r="G546" s="691">
        <v>6400.7384198785094</v>
      </c>
      <c r="H546" s="691">
        <v>6783.0160383231605</v>
      </c>
      <c r="I546" s="691">
        <v>7263.1571663311106</v>
      </c>
      <c r="J546" s="691">
        <v>7338.2318792023398</v>
      </c>
      <c r="K546" s="691">
        <v>7583.1649847749904</v>
      </c>
      <c r="L546" s="691">
        <v>8077.8829131776101</v>
      </c>
      <c r="M546" s="691">
        <v>8764.3026621866393</v>
      </c>
      <c r="N546" s="691">
        <v>9527.7123367674812</v>
      </c>
      <c r="O546" s="691">
        <v>10363.310364602301</v>
      </c>
      <c r="P546" s="691">
        <v>11291.222394461</v>
      </c>
      <c r="Q546" s="691">
        <v>12298.833771290801</v>
      </c>
      <c r="R546" s="691">
        <v>13380.0646498061</v>
      </c>
    </row>
    <row r="547" spans="1:18">
      <c r="A547" s="367" t="s">
        <v>643</v>
      </c>
      <c r="B547" s="367" t="s">
        <v>1034</v>
      </c>
      <c r="C547" s="367" t="s">
        <v>486</v>
      </c>
      <c r="D547" s="367" t="s">
        <v>106</v>
      </c>
      <c r="E547" s="691"/>
      <c r="F547" s="691">
        <v>1751.3712</v>
      </c>
      <c r="G547" s="691">
        <v>3067.2102</v>
      </c>
      <c r="H547" s="691">
        <v>3407.5632000000001</v>
      </c>
      <c r="I547" s="691">
        <v>3584.2357999999999</v>
      </c>
      <c r="J547" s="691">
        <v>3876.4034000000001</v>
      </c>
      <c r="K547" s="691">
        <v>3908.4695999999999</v>
      </c>
      <c r="L547" s="691">
        <v>3973.0336000000002</v>
      </c>
      <c r="M547" s="691">
        <v>4146.57835360838</v>
      </c>
      <c r="N547" s="691">
        <v>4345.4224897786298</v>
      </c>
      <c r="O547" s="691">
        <v>4645.3015198868798</v>
      </c>
      <c r="P547" s="691">
        <v>4998.2274856556696</v>
      </c>
      <c r="Q547" s="691">
        <v>5406.08284848517</v>
      </c>
      <c r="R547" s="691">
        <v>5847.2192089215596</v>
      </c>
    </row>
    <row r="548" spans="1:18">
      <c r="A548" s="367" t="s">
        <v>644</v>
      </c>
      <c r="B548" s="367" t="s">
        <v>1034</v>
      </c>
      <c r="C548" s="367" t="s">
        <v>486</v>
      </c>
      <c r="D548" s="367" t="s">
        <v>106</v>
      </c>
      <c r="E548" s="691">
        <v>1.9671000000000001</v>
      </c>
      <c r="F548" s="691">
        <v>5.05506794092926</v>
      </c>
      <c r="G548" s="691">
        <v>11.705407462609401</v>
      </c>
      <c r="H548" s="691">
        <v>12.609174476821899</v>
      </c>
      <c r="I548" s="691">
        <v>14.5193947332987</v>
      </c>
      <c r="J548" s="691">
        <v>15.8640756985658</v>
      </c>
      <c r="K548" s="691">
        <v>17.1989380700333</v>
      </c>
      <c r="L548" s="691">
        <v>18.303671375186298</v>
      </c>
      <c r="M548" s="691">
        <v>19.329066836542598</v>
      </c>
      <c r="N548" s="691">
        <v>20.524602148734701</v>
      </c>
      <c r="O548" s="691">
        <v>21.7165072608319</v>
      </c>
      <c r="P548" s="691">
        <v>23.102684763821401</v>
      </c>
      <c r="Q548" s="691">
        <v>24.60932074606</v>
      </c>
      <c r="R548" s="691">
        <v>26.571483450192403</v>
      </c>
    </row>
    <row r="549" spans="1:18">
      <c r="A549" s="367" t="s">
        <v>645</v>
      </c>
      <c r="B549" s="367" t="s">
        <v>1034</v>
      </c>
      <c r="C549" s="367" t="s">
        <v>486</v>
      </c>
      <c r="D549" s="367" t="s">
        <v>106</v>
      </c>
      <c r="E549" s="691">
        <v>142.46215415111402</v>
      </c>
      <c r="F549" s="691">
        <v>4769.7880190259002</v>
      </c>
      <c r="G549" s="691">
        <v>10255.614187049599</v>
      </c>
      <c r="H549" s="691">
        <v>12752.2057114823</v>
      </c>
      <c r="I549" s="691">
        <v>16460.078789896099</v>
      </c>
      <c r="J549" s="691">
        <v>21154.0203225429</v>
      </c>
      <c r="K549" s="691">
        <v>22091.325663110198</v>
      </c>
      <c r="L549" s="691">
        <v>22069.295189123899</v>
      </c>
      <c r="M549" s="691">
        <v>24679.714276999199</v>
      </c>
      <c r="N549" s="691">
        <v>27659.442962696601</v>
      </c>
      <c r="O549" s="691">
        <v>31435.086768796602</v>
      </c>
      <c r="P549" s="691">
        <v>35745.174022391206</v>
      </c>
      <c r="Q549" s="691">
        <v>40297.7321438375</v>
      </c>
      <c r="R549" s="691">
        <v>45037.5135717054</v>
      </c>
    </row>
    <row r="550" spans="1:18">
      <c r="A550" s="367" t="s">
        <v>646</v>
      </c>
      <c r="B550" s="367" t="s">
        <v>1034</v>
      </c>
      <c r="C550" s="367" t="s">
        <v>486</v>
      </c>
      <c r="D550" s="367" t="s">
        <v>106</v>
      </c>
      <c r="E550" s="691">
        <v>70.507300000000001</v>
      </c>
      <c r="F550" s="691">
        <v>212.07400000000001</v>
      </c>
      <c r="G550" s="691">
        <v>322.36110000000002</v>
      </c>
      <c r="H550" s="691">
        <v>346.3535</v>
      </c>
      <c r="I550" s="691">
        <v>362.33249999999998</v>
      </c>
      <c r="J550" s="691">
        <v>378.20030000000003</v>
      </c>
      <c r="K550" s="691">
        <v>388.16930000000002</v>
      </c>
      <c r="L550" s="691">
        <v>402.4579</v>
      </c>
      <c r="M550" s="691">
        <v>413.91452889330901</v>
      </c>
      <c r="N550" s="691">
        <v>425.25692045873296</v>
      </c>
      <c r="O550" s="691">
        <v>440.98290798658599</v>
      </c>
      <c r="P550" s="691">
        <v>458.17202303039801</v>
      </c>
      <c r="Q550" s="691">
        <v>476.60115106259002</v>
      </c>
      <c r="R550" s="691">
        <v>496.05962388273497</v>
      </c>
    </row>
    <row r="551" spans="1:18">
      <c r="A551" s="367" t="s">
        <v>517</v>
      </c>
      <c r="B551" s="367" t="s">
        <v>1034</v>
      </c>
      <c r="C551" s="367" t="s">
        <v>486</v>
      </c>
      <c r="D551" s="367" t="s">
        <v>106</v>
      </c>
      <c r="E551" s="691"/>
      <c r="F551" s="691">
        <v>50.250700000000002</v>
      </c>
      <c r="G551" s="691">
        <v>67.387200000000007</v>
      </c>
      <c r="H551" s="691">
        <v>70.443600000000004</v>
      </c>
      <c r="I551" s="691">
        <v>72.42</v>
      </c>
      <c r="J551" s="691">
        <v>73.8352</v>
      </c>
      <c r="K551" s="691">
        <v>75.560500000000005</v>
      </c>
      <c r="L551" s="691">
        <v>78.070899999999995</v>
      </c>
      <c r="M551" s="691">
        <v>80.847105542185503</v>
      </c>
      <c r="N551" s="691">
        <v>84.439287144200605</v>
      </c>
      <c r="O551" s="691">
        <v>88.611017139808496</v>
      </c>
      <c r="P551" s="691">
        <v>93.090753938596407</v>
      </c>
      <c r="Q551" s="691">
        <v>97.846619224011789</v>
      </c>
      <c r="R551" s="691">
        <v>102.93498696468201</v>
      </c>
    </row>
    <row r="552" spans="1:18">
      <c r="A552" s="367" t="s">
        <v>518</v>
      </c>
      <c r="B552" s="367" t="s">
        <v>1034</v>
      </c>
      <c r="C552" s="367" t="s">
        <v>486</v>
      </c>
      <c r="D552" s="367" t="s">
        <v>106</v>
      </c>
      <c r="E552" s="691"/>
      <c r="F552" s="691">
        <v>29.226600000000001</v>
      </c>
      <c r="G552" s="691">
        <v>36.252400000000002</v>
      </c>
      <c r="H552" s="691">
        <v>36.896299999999997</v>
      </c>
      <c r="I552" s="691">
        <v>35.988300000000002</v>
      </c>
      <c r="J552" s="691">
        <v>35.907499999999999</v>
      </c>
      <c r="K552" s="691">
        <v>37.303199999999997</v>
      </c>
      <c r="L552" s="691">
        <v>38.543199999999999</v>
      </c>
      <c r="M552" s="691">
        <v>39.426456405001701</v>
      </c>
      <c r="N552" s="691">
        <v>40.759155978550694</v>
      </c>
      <c r="O552" s="691">
        <v>42.028621576318606</v>
      </c>
      <c r="P552" s="691">
        <v>43.504292541421201</v>
      </c>
      <c r="Q552" s="691">
        <v>45.047527246753198</v>
      </c>
      <c r="R552" s="691">
        <v>46.656787755992305</v>
      </c>
    </row>
    <row r="553" spans="1:18">
      <c r="A553" s="367" t="s">
        <v>647</v>
      </c>
      <c r="B553" s="367" t="s">
        <v>1034</v>
      </c>
      <c r="C553" s="367" t="s">
        <v>486</v>
      </c>
      <c r="D553" s="367" t="s">
        <v>106</v>
      </c>
      <c r="E553" s="691">
        <v>0.52629999999999977</v>
      </c>
      <c r="F553" s="691">
        <v>3.234</v>
      </c>
      <c r="G553" s="691">
        <v>5.4164401413081098</v>
      </c>
      <c r="H553" s="691">
        <v>6.7742963936592195</v>
      </c>
      <c r="I553" s="691">
        <v>7.5402903847007199</v>
      </c>
      <c r="J553" s="691">
        <v>8.1090985657370993</v>
      </c>
      <c r="K553" s="691">
        <v>8.5301947232523805</v>
      </c>
      <c r="L553" s="691">
        <v>8.9483746342406807</v>
      </c>
      <c r="M553" s="691">
        <v>9.6171839093087907</v>
      </c>
      <c r="N553" s="691">
        <v>10.1101608696549</v>
      </c>
      <c r="O553" s="691">
        <v>10.6032624017271</v>
      </c>
      <c r="P553" s="691">
        <v>11.194309991260001</v>
      </c>
      <c r="Q553" s="691">
        <v>11.8718985267341</v>
      </c>
      <c r="R553" s="691">
        <v>12.2844025636472</v>
      </c>
    </row>
    <row r="554" spans="1:18">
      <c r="A554" s="367" t="s">
        <v>519</v>
      </c>
      <c r="B554" s="367" t="s">
        <v>1034</v>
      </c>
      <c r="C554" s="367" t="s">
        <v>486</v>
      </c>
      <c r="D554" s="367" t="s">
        <v>106</v>
      </c>
      <c r="E554" s="691">
        <v>298.97125</v>
      </c>
      <c r="F554" s="691">
        <v>1639.2539999999999</v>
      </c>
      <c r="G554" s="691">
        <v>2748.0079999999998</v>
      </c>
      <c r="H554" s="691">
        <v>3024.951</v>
      </c>
      <c r="I554" s="691">
        <v>3262.5450000000001</v>
      </c>
      <c r="J554" s="691">
        <v>3534.3270000000002</v>
      </c>
      <c r="K554" s="691">
        <v>3797.067</v>
      </c>
      <c r="L554" s="691">
        <v>3990.953</v>
      </c>
      <c r="M554" s="691">
        <v>4259.4154282539002</v>
      </c>
      <c r="N554" s="691">
        <v>4576.7512447819299</v>
      </c>
      <c r="O554" s="691">
        <v>4937.4227742983394</v>
      </c>
      <c r="P554" s="691">
        <v>5344.1084133717404</v>
      </c>
      <c r="Q554" s="691">
        <v>5784.2919351643395</v>
      </c>
      <c r="R554" s="691">
        <v>6260.7324932799602</v>
      </c>
    </row>
    <row r="555" spans="1:18">
      <c r="A555" s="367" t="s">
        <v>648</v>
      </c>
      <c r="B555" s="367" t="s">
        <v>1034</v>
      </c>
      <c r="C555" s="367" t="s">
        <v>486</v>
      </c>
      <c r="D555" s="367" t="s">
        <v>106</v>
      </c>
      <c r="E555" s="691"/>
      <c r="F555" s="691"/>
      <c r="G555" s="691"/>
      <c r="H555" s="691">
        <v>51.657298922938502</v>
      </c>
      <c r="I555" s="691">
        <v>33.237092862473595</v>
      </c>
      <c r="J555" s="691">
        <v>45.2535871836483</v>
      </c>
      <c r="K555" s="691">
        <v>41.015804762241203</v>
      </c>
      <c r="L555" s="691">
        <v>43.658259305767302</v>
      </c>
      <c r="M555" s="691">
        <v>86.522653714172307</v>
      </c>
      <c r="N555" s="691">
        <v>157.18222751058701</v>
      </c>
      <c r="O555" s="691">
        <v>180.61546570974099</v>
      </c>
      <c r="P555" s="691">
        <v>216.99235137160301</v>
      </c>
      <c r="Q555" s="691">
        <v>251.83508801380501</v>
      </c>
      <c r="R555" s="691">
        <v>252.87736830804599</v>
      </c>
    </row>
    <row r="556" spans="1:18">
      <c r="A556" s="367" t="s">
        <v>520</v>
      </c>
      <c r="B556" s="367" t="s">
        <v>1034</v>
      </c>
      <c r="C556" s="367" t="s">
        <v>486</v>
      </c>
      <c r="D556" s="367" t="s">
        <v>106</v>
      </c>
      <c r="E556" s="691">
        <v>326.11155174771244</v>
      </c>
      <c r="F556" s="691">
        <v>930.56600000000003</v>
      </c>
      <c r="G556" s="691">
        <v>1080.913</v>
      </c>
      <c r="H556" s="691">
        <v>1070.413</v>
      </c>
      <c r="I556" s="691">
        <v>1042.8720000000001</v>
      </c>
      <c r="J556" s="691">
        <v>1031.2719999999999</v>
      </c>
      <c r="K556" s="691">
        <v>1041.1600000000001</v>
      </c>
      <c r="L556" s="691">
        <v>1081.19</v>
      </c>
      <c r="M556" s="691">
        <v>1118.5328535361</v>
      </c>
      <c r="N556" s="691">
        <v>1154.0130753588001</v>
      </c>
      <c r="O556" s="691">
        <v>1188.7531135855399</v>
      </c>
      <c r="P556" s="691">
        <v>1225.73276900571</v>
      </c>
      <c r="Q556" s="691">
        <v>1265.0605322640299</v>
      </c>
      <c r="R556" s="691">
        <v>1304.84808356027</v>
      </c>
    </row>
    <row r="557" spans="1:18">
      <c r="A557" s="367" t="s">
        <v>649</v>
      </c>
      <c r="B557" s="367" t="s">
        <v>1034</v>
      </c>
      <c r="C557" s="367" t="s">
        <v>486</v>
      </c>
      <c r="D557" s="367" t="s">
        <v>106</v>
      </c>
      <c r="E557" s="691">
        <v>332.79949554360797</v>
      </c>
      <c r="F557" s="691">
        <v>2452.7820000000002</v>
      </c>
      <c r="G557" s="691">
        <v>5604.1040000000003</v>
      </c>
      <c r="H557" s="691">
        <v>6543.3130000000001</v>
      </c>
      <c r="I557" s="691">
        <v>7578.5540000000001</v>
      </c>
      <c r="J557" s="691">
        <v>8674.23</v>
      </c>
      <c r="K557" s="691">
        <v>9800.8140000000003</v>
      </c>
      <c r="L557" s="691">
        <v>11300</v>
      </c>
      <c r="M557" s="691">
        <v>12270.485083322801</v>
      </c>
      <c r="N557" s="691">
        <v>13467.673219922401</v>
      </c>
      <c r="O557" s="691">
        <v>14848.109724964401</v>
      </c>
      <c r="P557" s="691">
        <v>16370.0409717733</v>
      </c>
      <c r="Q557" s="691">
        <v>18047.970171380101</v>
      </c>
      <c r="R557" s="691">
        <v>19897.887113946501</v>
      </c>
    </row>
    <row r="558" spans="1:18">
      <c r="A558" s="367" t="s">
        <v>650</v>
      </c>
      <c r="B558" s="367" t="s">
        <v>1034</v>
      </c>
      <c r="C558" s="367" t="s">
        <v>486</v>
      </c>
      <c r="D558" s="367" t="s">
        <v>106</v>
      </c>
      <c r="E558" s="691">
        <v>0.54793797905909203</v>
      </c>
      <c r="F558" s="691">
        <v>1.46655891</v>
      </c>
      <c r="G558" s="691">
        <v>1.8696350323599999</v>
      </c>
      <c r="H558" s="691">
        <v>1.96573666911</v>
      </c>
      <c r="I558" s="691">
        <v>1.9761837463</v>
      </c>
      <c r="J558" s="691">
        <v>2.1256839905599998</v>
      </c>
      <c r="K558" s="691">
        <v>2.3009483264799999</v>
      </c>
      <c r="L558" s="691">
        <v>2.4181549096256298</v>
      </c>
      <c r="M558" s="691">
        <v>2.5506468849919299</v>
      </c>
      <c r="N558" s="691">
        <v>2.6636078896944499</v>
      </c>
      <c r="O558" s="691">
        <v>2.7793350039817799</v>
      </c>
      <c r="P558" s="691">
        <v>2.9009246352038396</v>
      </c>
      <c r="Q558" s="691">
        <v>3.0303962156991</v>
      </c>
      <c r="R558" s="691">
        <v>3.1668564655396798</v>
      </c>
    </row>
    <row r="559" spans="1:18">
      <c r="A559" s="367" t="s">
        <v>651</v>
      </c>
      <c r="B559" s="367" t="s">
        <v>1034</v>
      </c>
      <c r="C559" s="367" t="s">
        <v>486</v>
      </c>
      <c r="D559" s="367" t="s">
        <v>106</v>
      </c>
      <c r="E559" s="691">
        <v>1.3066985630000001</v>
      </c>
      <c r="F559" s="691">
        <v>2.5560394803000004</v>
      </c>
      <c r="G559" s="691">
        <v>3.3736419267</v>
      </c>
      <c r="H559" s="691">
        <v>3.4830682986000001</v>
      </c>
      <c r="I559" s="691">
        <v>3.5400594769000002</v>
      </c>
      <c r="J559" s="691">
        <v>3.6028416010000002</v>
      </c>
      <c r="K559" s="691">
        <v>3.7919625223</v>
      </c>
      <c r="L559" s="691">
        <v>3.8243336795725598</v>
      </c>
      <c r="M559" s="691">
        <v>3.84649467908203</v>
      </c>
      <c r="N559" s="691">
        <v>3.9299516304536901</v>
      </c>
      <c r="O559" s="691">
        <v>4.1204374122447103</v>
      </c>
      <c r="P559" s="691">
        <v>4.3138509709272901</v>
      </c>
      <c r="Q559" s="691">
        <v>4.5166248803432198</v>
      </c>
      <c r="R559" s="691">
        <v>4.7173956288115901</v>
      </c>
    </row>
    <row r="560" spans="1:18">
      <c r="A560" s="367" t="s">
        <v>652</v>
      </c>
      <c r="B560" s="367" t="s">
        <v>1034</v>
      </c>
      <c r="C560" s="367" t="s">
        <v>486</v>
      </c>
      <c r="D560" s="367" t="s">
        <v>106</v>
      </c>
      <c r="E560" s="691">
        <v>0.64898620900000004</v>
      </c>
      <c r="F560" s="691">
        <v>1.4869673830000001</v>
      </c>
      <c r="G560" s="691">
        <v>1.839310102</v>
      </c>
      <c r="H560" s="691">
        <v>1.8255494299999999</v>
      </c>
      <c r="I560" s="691">
        <v>1.8709211450000001</v>
      </c>
      <c r="J560" s="691">
        <v>1.945717712</v>
      </c>
      <c r="K560" s="691">
        <v>1.970294113</v>
      </c>
      <c r="L560" s="691">
        <v>2.04396495817962</v>
      </c>
      <c r="M560" s="691">
        <v>2.11774551944408</v>
      </c>
      <c r="N560" s="691">
        <v>2.2124459978631101</v>
      </c>
      <c r="O560" s="691">
        <v>2.3193260951688401</v>
      </c>
      <c r="P560" s="691">
        <v>2.4333483067633801</v>
      </c>
      <c r="Q560" s="691">
        <v>2.5535312703436799</v>
      </c>
      <c r="R560" s="691">
        <v>2.6816867029334697</v>
      </c>
    </row>
    <row r="561" spans="1:18">
      <c r="A561" s="367" t="s">
        <v>653</v>
      </c>
      <c r="B561" s="367" t="s">
        <v>1034</v>
      </c>
      <c r="C561" s="367" t="s">
        <v>486</v>
      </c>
      <c r="D561" s="367" t="s">
        <v>106</v>
      </c>
      <c r="E561" s="691">
        <v>0.11</v>
      </c>
      <c r="F561" s="691">
        <v>64.612896493783893</v>
      </c>
      <c r="G561" s="691">
        <v>151.32394247418301</v>
      </c>
      <c r="H561" s="691">
        <v>179.25008607454001</v>
      </c>
      <c r="I561" s="691">
        <v>223.83599035489999</v>
      </c>
      <c r="J561" s="691">
        <v>316.77121574178301</v>
      </c>
      <c r="K561" s="691">
        <v>426.57967710596398</v>
      </c>
      <c r="L561" s="691">
        <v>504.36345674570896</v>
      </c>
      <c r="M561" s="691">
        <v>592.02632382003299</v>
      </c>
      <c r="N561" s="691">
        <v>693.23873688761694</v>
      </c>
      <c r="O561" s="691">
        <v>799.96509732255697</v>
      </c>
      <c r="P561" s="691">
        <v>915.84632191246806</v>
      </c>
      <c r="Q561" s="691">
        <v>1040.23033210838</v>
      </c>
      <c r="R561" s="691">
        <v>1175.8388068950901</v>
      </c>
    </row>
    <row r="562" spans="1:18">
      <c r="A562" s="367" t="s">
        <v>654</v>
      </c>
      <c r="B562" s="367" t="s">
        <v>1034</v>
      </c>
      <c r="C562" s="367" t="s">
        <v>486</v>
      </c>
      <c r="D562" s="367" t="s">
        <v>106</v>
      </c>
      <c r="E562" s="691">
        <v>5.1960738076642339E-3</v>
      </c>
      <c r="F562" s="691">
        <v>6.1059150000000004</v>
      </c>
      <c r="G562" s="691">
        <v>11.994215000000001</v>
      </c>
      <c r="H562" s="691">
        <v>14.451878000000001</v>
      </c>
      <c r="I562" s="691">
        <v>16.433675000000001</v>
      </c>
      <c r="J562" s="691">
        <v>16.932127000000001</v>
      </c>
      <c r="K562" s="691">
        <v>17.194137000000001</v>
      </c>
      <c r="L562" s="691">
        <v>17.5970093852196</v>
      </c>
      <c r="M562" s="691">
        <v>22.8085478921668</v>
      </c>
      <c r="N562" s="691">
        <v>25.941307303015499</v>
      </c>
      <c r="O562" s="691">
        <v>29.251598364553601</v>
      </c>
      <c r="P562" s="691">
        <v>31.832715389315801</v>
      </c>
      <c r="Q562" s="691">
        <v>33.815442955144903</v>
      </c>
      <c r="R562" s="691">
        <v>36.226670109506898</v>
      </c>
    </row>
    <row r="563" spans="1:18">
      <c r="A563" s="367" t="s">
        <v>655</v>
      </c>
      <c r="B563" s="367" t="s">
        <v>1034</v>
      </c>
      <c r="C563" s="367" t="s">
        <v>486</v>
      </c>
      <c r="D563" s="367" t="s">
        <v>106</v>
      </c>
      <c r="E563" s="691">
        <v>3.1808605271886434</v>
      </c>
      <c r="F563" s="691">
        <v>20.2183249876378</v>
      </c>
      <c r="G563" s="691">
        <v>33.2419284679873</v>
      </c>
      <c r="H563" s="691">
        <v>36.037249349304297</v>
      </c>
      <c r="I563" s="691">
        <v>40.334230952222804</v>
      </c>
      <c r="J563" s="691">
        <v>44.050737641301495</v>
      </c>
      <c r="K563" s="691">
        <v>47.891791163725998</v>
      </c>
      <c r="L563" s="691">
        <v>51.365791680617399</v>
      </c>
      <c r="M563" s="691">
        <v>54.254392712316204</v>
      </c>
      <c r="N563" s="691">
        <v>57.323028813403802</v>
      </c>
      <c r="O563" s="691">
        <v>60.5699789131816</v>
      </c>
      <c r="P563" s="691">
        <v>63.9585771963825</v>
      </c>
      <c r="Q563" s="691">
        <v>67.507160078064999</v>
      </c>
      <c r="R563" s="691">
        <v>71.2252223407651</v>
      </c>
    </row>
    <row r="564" spans="1:18">
      <c r="A564" s="367" t="s">
        <v>521</v>
      </c>
      <c r="B564" s="367" t="s">
        <v>1034</v>
      </c>
      <c r="C564" s="367" t="s">
        <v>486</v>
      </c>
      <c r="D564" s="367" t="s">
        <v>106</v>
      </c>
      <c r="E564" s="691">
        <v>1514.857</v>
      </c>
      <c r="F564" s="691">
        <v>2907.3519999999999</v>
      </c>
      <c r="G564" s="691">
        <v>3519.9940000000001</v>
      </c>
      <c r="H564" s="691">
        <v>3656.5770000000002</v>
      </c>
      <c r="I564" s="691">
        <v>3684.8</v>
      </c>
      <c r="J564" s="691">
        <v>3769.9090000000001</v>
      </c>
      <c r="K564" s="691">
        <v>3918.1990000000001</v>
      </c>
      <c r="L564" s="691">
        <v>4155.1549999999997</v>
      </c>
      <c r="M564" s="691">
        <v>4369.6488172392401</v>
      </c>
      <c r="N564" s="691">
        <v>4572.8237473384406</v>
      </c>
      <c r="O564" s="691">
        <v>4767.2808442621508</v>
      </c>
      <c r="P564" s="691">
        <v>4985.7043742943606</v>
      </c>
      <c r="Q564" s="691">
        <v>5199.8712179594104</v>
      </c>
      <c r="R564" s="691">
        <v>5422.5721656587502</v>
      </c>
    </row>
    <row r="565" spans="1:18">
      <c r="A565" s="367" t="s">
        <v>522</v>
      </c>
      <c r="B565" s="367" t="s">
        <v>1034</v>
      </c>
      <c r="C565" s="367" t="s">
        <v>486</v>
      </c>
      <c r="D565" s="367" t="s">
        <v>106</v>
      </c>
      <c r="E565" s="691">
        <v>357.71620000000001</v>
      </c>
      <c r="F565" s="691">
        <v>507.3784</v>
      </c>
      <c r="G565" s="691">
        <v>605.46420000000001</v>
      </c>
      <c r="H565" s="691">
        <v>618.63340000000005</v>
      </c>
      <c r="I565" s="691">
        <v>623.95429999999999</v>
      </c>
      <c r="J565" s="691">
        <v>635.16079999999999</v>
      </c>
      <c r="K565" s="691">
        <v>642.42989999999998</v>
      </c>
      <c r="L565" s="691">
        <v>639.60170000000005</v>
      </c>
      <c r="M565" s="691">
        <v>646.27141606289103</v>
      </c>
      <c r="N565" s="691">
        <v>654.96768347720899</v>
      </c>
      <c r="O565" s="691">
        <v>669.95513819251005</v>
      </c>
      <c r="P565" s="691">
        <v>688.1516282124561</v>
      </c>
      <c r="Q565" s="691">
        <v>707.99112565170708</v>
      </c>
      <c r="R565" s="691">
        <v>728.46793270992293</v>
      </c>
    </row>
    <row r="566" spans="1:18">
      <c r="A566" s="367" t="s">
        <v>656</v>
      </c>
      <c r="B566" s="367" t="s">
        <v>1034</v>
      </c>
      <c r="C566" s="367" t="s">
        <v>486</v>
      </c>
      <c r="D566" s="367" t="s">
        <v>106</v>
      </c>
      <c r="E566" s="691">
        <v>268.32799999999997</v>
      </c>
      <c r="F566" s="691">
        <v>1506.44</v>
      </c>
      <c r="G566" s="691">
        <v>2791.7750000000001</v>
      </c>
      <c r="H566" s="691"/>
      <c r="I566" s="691"/>
      <c r="J566" s="691"/>
      <c r="K566" s="691"/>
      <c r="L566" s="691"/>
      <c r="M566" s="691"/>
      <c r="N566" s="691"/>
      <c r="O566" s="691"/>
      <c r="P566" s="691"/>
      <c r="Q566" s="691"/>
      <c r="R566" s="691"/>
    </row>
    <row r="567" spans="1:18">
      <c r="A567" s="367" t="s">
        <v>657</v>
      </c>
      <c r="B567" s="367" t="s">
        <v>1034</v>
      </c>
      <c r="C567" s="367" t="s">
        <v>486</v>
      </c>
      <c r="D567" s="367" t="s">
        <v>106</v>
      </c>
      <c r="E567" s="691">
        <v>4480.2879999999996</v>
      </c>
      <c r="F567" s="691">
        <v>12092.254000000001</v>
      </c>
      <c r="G567" s="691">
        <v>14119.213</v>
      </c>
      <c r="H567" s="691">
        <v>14312.2</v>
      </c>
      <c r="I567" s="691">
        <v>14686.916999999999</v>
      </c>
      <c r="J567" s="691">
        <v>15230.739</v>
      </c>
      <c r="K567" s="691">
        <v>16097.4</v>
      </c>
      <c r="L567" s="691">
        <v>16706.205999999998</v>
      </c>
      <c r="M567" s="691">
        <v>16942.725853332802</v>
      </c>
      <c r="N567" s="691">
        <v>17457.330732732</v>
      </c>
      <c r="O567" s="691">
        <v>18094.552421717701</v>
      </c>
      <c r="P567" s="691">
        <v>18854.264195592397</v>
      </c>
      <c r="Q567" s="691">
        <v>19762.568375930397</v>
      </c>
      <c r="R567" s="691">
        <v>20865.592146785897</v>
      </c>
    </row>
    <row r="568" spans="1:18">
      <c r="A568" s="367" t="s">
        <v>658</v>
      </c>
      <c r="B568" s="367" t="s">
        <v>1034</v>
      </c>
      <c r="C568" s="367" t="s">
        <v>486</v>
      </c>
      <c r="D568" s="367" t="s">
        <v>106</v>
      </c>
      <c r="E568" s="691"/>
      <c r="F568" s="691">
        <v>7.2011414736899795</v>
      </c>
      <c r="G568" s="691">
        <v>24.704699999999999</v>
      </c>
      <c r="H568" s="691">
        <v>30.069299999999998</v>
      </c>
      <c r="I568" s="691">
        <v>36.161099999999998</v>
      </c>
      <c r="J568" s="691">
        <v>40.524500000000003</v>
      </c>
      <c r="K568" s="691">
        <v>45.605200000000004</v>
      </c>
      <c r="L568" s="691">
        <v>48.401600000000002</v>
      </c>
      <c r="M568" s="691">
        <v>53.346742823770498</v>
      </c>
      <c r="N568" s="691">
        <v>59.047832166528799</v>
      </c>
      <c r="O568" s="691">
        <v>65.407283690863906</v>
      </c>
      <c r="P568" s="691">
        <v>72.451648144369898</v>
      </c>
      <c r="Q568" s="691">
        <v>80.254690649518594</v>
      </c>
      <c r="R568" s="691">
        <v>88.89812083247169</v>
      </c>
    </row>
    <row r="569" spans="1:18">
      <c r="A569" s="367" t="s">
        <v>659</v>
      </c>
      <c r="B569" s="367" t="s">
        <v>1034</v>
      </c>
      <c r="C569" s="367" t="s">
        <v>486</v>
      </c>
      <c r="D569" s="367" t="s">
        <v>106</v>
      </c>
      <c r="E569" s="691">
        <v>669.125</v>
      </c>
      <c r="F569" s="691">
        <v>19112.8295891257</v>
      </c>
      <c r="G569" s="691">
        <v>43836.018049912294</v>
      </c>
      <c r="H569" s="691">
        <v>52762.580930794604</v>
      </c>
      <c r="I569" s="691">
        <v>61434.213909470498</v>
      </c>
      <c r="J569" s="691">
        <v>70953.227346232088</v>
      </c>
      <c r="K569" s="691">
        <v>79442.49933157771</v>
      </c>
      <c r="L569" s="691">
        <v>89411.061999145793</v>
      </c>
      <c r="M569" s="691">
        <v>100711.663319261</v>
      </c>
      <c r="N569" s="691">
        <v>112595.969030344</v>
      </c>
      <c r="O569" s="691">
        <v>125973.71531797299</v>
      </c>
      <c r="P569" s="691">
        <v>141049.35365109501</v>
      </c>
      <c r="Q569" s="691">
        <v>157798.95274139001</v>
      </c>
      <c r="R569" s="691">
        <v>176462.66616459901</v>
      </c>
    </row>
    <row r="570" spans="1:18">
      <c r="A570" s="367" t="s">
        <v>523</v>
      </c>
      <c r="B570" s="367" t="s">
        <v>1034</v>
      </c>
      <c r="C570" s="367" t="s">
        <v>486</v>
      </c>
      <c r="D570" s="367" t="s">
        <v>106</v>
      </c>
      <c r="E570" s="691">
        <v>2263.4670000000001</v>
      </c>
      <c r="F570" s="691">
        <v>7614.4089999999997</v>
      </c>
      <c r="G570" s="691">
        <v>10802.402</v>
      </c>
      <c r="H570" s="691">
        <v>11300.485000000001</v>
      </c>
      <c r="I570" s="691">
        <v>12349.026</v>
      </c>
      <c r="J570" s="691">
        <v>12901.498</v>
      </c>
      <c r="K570" s="691">
        <v>13132.234</v>
      </c>
      <c r="L570" s="691">
        <v>13537.485000000001</v>
      </c>
      <c r="M570" s="691">
        <v>14072.060840616801</v>
      </c>
      <c r="N570" s="691">
        <v>14818.796115219198</v>
      </c>
      <c r="O570" s="691">
        <v>15555.5630354392</v>
      </c>
      <c r="P570" s="691">
        <v>16374.2046457989</v>
      </c>
      <c r="Q570" s="691">
        <v>17263.306847038599</v>
      </c>
      <c r="R570" s="691">
        <v>18219.924046224802</v>
      </c>
    </row>
    <row r="571" spans="1:18">
      <c r="A571" s="367" t="s">
        <v>660</v>
      </c>
      <c r="B571" s="367" t="s">
        <v>1034</v>
      </c>
      <c r="C571" s="367" t="s">
        <v>486</v>
      </c>
      <c r="D571" s="367" t="s">
        <v>106</v>
      </c>
      <c r="E571" s="691"/>
      <c r="F571" s="691">
        <v>1.8501059603824401</v>
      </c>
      <c r="G571" s="691">
        <v>4.0690028357587495</v>
      </c>
      <c r="H571" s="691">
        <v>5.7880000000000003</v>
      </c>
      <c r="I571" s="691">
        <v>6.8070000000000004</v>
      </c>
      <c r="J571" s="691">
        <v>5.5960000000000001</v>
      </c>
      <c r="K571" s="691">
        <v>4.3608507271837302</v>
      </c>
      <c r="L571" s="691">
        <v>2.6196490212361301</v>
      </c>
      <c r="M571" s="691">
        <v>2.0997923062203498</v>
      </c>
      <c r="N571" s="691">
        <v>2.36827664793466</v>
      </c>
      <c r="O571" s="691">
        <v>2.5887644818882301</v>
      </c>
      <c r="P571" s="691">
        <v>2.74641407549213</v>
      </c>
      <c r="Q571" s="691">
        <v>2.9334379294553199</v>
      </c>
      <c r="R571" s="691">
        <v>3.0943827460193902</v>
      </c>
    </row>
    <row r="572" spans="1:18">
      <c r="A572" s="367" t="s">
        <v>661</v>
      </c>
      <c r="B572" s="367" t="s">
        <v>1034</v>
      </c>
      <c r="C572" s="367" t="s">
        <v>486</v>
      </c>
      <c r="D572" s="367" t="s">
        <v>106</v>
      </c>
      <c r="E572" s="691">
        <v>487.08583710986903</v>
      </c>
      <c r="F572" s="691">
        <v>1115.67639983662</v>
      </c>
      <c r="G572" s="691">
        <v>1571.4868890411399</v>
      </c>
      <c r="H572" s="691">
        <v>1772.3421143076</v>
      </c>
      <c r="I572" s="691">
        <v>1999.1090052673101</v>
      </c>
      <c r="J572" s="691">
        <v>2149.2021093827802</v>
      </c>
      <c r="K572" s="691">
        <v>2276.5853184059001</v>
      </c>
      <c r="L572" s="691">
        <v>2461.9699374690099</v>
      </c>
      <c r="M572" s="691">
        <v>2649.5621988243997</v>
      </c>
      <c r="N572" s="691">
        <v>2848.6609006928597</v>
      </c>
      <c r="O572" s="691">
        <v>3065.5408497062099</v>
      </c>
      <c r="P572" s="691">
        <v>3295.7016567021501</v>
      </c>
      <c r="Q572" s="691">
        <v>3546.6166066335099</v>
      </c>
      <c r="R572" s="691">
        <v>3812.8965814595499</v>
      </c>
    </row>
    <row r="573" spans="1:18">
      <c r="A573" s="367" t="s">
        <v>662</v>
      </c>
      <c r="B573" s="367" t="s">
        <v>1034</v>
      </c>
      <c r="C573" s="367" t="s">
        <v>486</v>
      </c>
      <c r="D573" s="367" t="s">
        <v>106</v>
      </c>
      <c r="E573" s="691">
        <v>0.19267196533828462</v>
      </c>
      <c r="F573" s="691">
        <v>0.54954999999999998</v>
      </c>
      <c r="G573" s="691">
        <v>0.74370000000000003</v>
      </c>
      <c r="H573" s="691">
        <v>0.78769999999999996</v>
      </c>
      <c r="I573" s="691">
        <v>0.78995000000000004</v>
      </c>
      <c r="J573" s="691">
        <v>0.79144999999999999</v>
      </c>
      <c r="K573" s="691">
        <v>0.81211675520460103</v>
      </c>
      <c r="L573" s="691">
        <v>0.8343434631509089</v>
      </c>
      <c r="M573" s="691">
        <v>0.859091116738529</v>
      </c>
      <c r="N573" s="691">
        <v>0.88903558156697404</v>
      </c>
      <c r="O573" s="691">
        <v>0.93796650671137294</v>
      </c>
      <c r="P573" s="691">
        <v>0.99759313715727993</v>
      </c>
      <c r="Q573" s="691">
        <v>1.0506790594884599</v>
      </c>
      <c r="R573" s="691">
        <v>1.0950478084369399</v>
      </c>
    </row>
    <row r="574" spans="1:18">
      <c r="A574" s="367" t="s">
        <v>663</v>
      </c>
      <c r="B574" s="367" t="s">
        <v>1034</v>
      </c>
      <c r="C574" s="367" t="s">
        <v>486</v>
      </c>
      <c r="D574" s="367" t="s">
        <v>106</v>
      </c>
      <c r="E574" s="691">
        <v>21.539300000000001</v>
      </c>
      <c r="F574" s="691">
        <v>100.68198663299999</v>
      </c>
      <c r="G574" s="691">
        <v>141.04499999999999</v>
      </c>
      <c r="H574" s="691">
        <v>163.0078</v>
      </c>
      <c r="I574" s="691">
        <v>165.20320000000001</v>
      </c>
      <c r="J574" s="691">
        <v>170.37119999999999</v>
      </c>
      <c r="K574" s="691">
        <v>174.7569</v>
      </c>
      <c r="L574" s="691">
        <v>157.357475577728</v>
      </c>
      <c r="M574" s="691">
        <v>157.187755142139</v>
      </c>
      <c r="N574" s="691">
        <v>166.97579629631699</v>
      </c>
      <c r="O574" s="691">
        <v>178.90391631873902</v>
      </c>
      <c r="P574" s="691">
        <v>189.16906819969299</v>
      </c>
      <c r="Q574" s="691">
        <v>199.958768659106</v>
      </c>
      <c r="R574" s="691">
        <v>211.37835528608701</v>
      </c>
    </row>
    <row r="575" spans="1:18">
      <c r="A575" s="367" t="s">
        <v>664</v>
      </c>
      <c r="B575" s="367" t="s">
        <v>1034</v>
      </c>
      <c r="C575" s="367" t="s">
        <v>486</v>
      </c>
      <c r="D575" s="367" t="s">
        <v>106</v>
      </c>
      <c r="E575" s="691">
        <v>11.835017000000001</v>
      </c>
      <c r="F575" s="691">
        <v>41.870998003487394</v>
      </c>
      <c r="G575" s="691">
        <v>63.054792999999997</v>
      </c>
      <c r="H575" s="691">
        <v>64.492231118467899</v>
      </c>
      <c r="I575" s="691">
        <v>70.354435760921092</v>
      </c>
      <c r="J575" s="691">
        <v>75.151556779452804</v>
      </c>
      <c r="K575" s="691">
        <v>80.816046521019999</v>
      </c>
      <c r="L575" s="691">
        <v>85.490700000000004</v>
      </c>
      <c r="M575" s="691">
        <v>91.65210023969999</v>
      </c>
      <c r="N575" s="691">
        <v>97.541462566482608</v>
      </c>
      <c r="O575" s="691">
        <v>101.832251029075</v>
      </c>
      <c r="P575" s="691">
        <v>109.492958892066</v>
      </c>
      <c r="Q575" s="691">
        <v>118.06397190665199</v>
      </c>
      <c r="R575" s="691">
        <v>127.18968883470599</v>
      </c>
    </row>
    <row r="576" spans="1:18">
      <c r="A576" s="367" t="s">
        <v>524</v>
      </c>
      <c r="B576" s="367" t="s">
        <v>1034</v>
      </c>
      <c r="C576" s="367" t="s">
        <v>486</v>
      </c>
      <c r="D576" s="367" t="s">
        <v>106</v>
      </c>
      <c r="E576" s="691">
        <v>0.528369133942027</v>
      </c>
      <c r="F576" s="691">
        <v>648.93171299999995</v>
      </c>
      <c r="G576" s="691">
        <v>1098.799348</v>
      </c>
      <c r="H576" s="691">
        <v>1297.713211</v>
      </c>
      <c r="I576" s="691">
        <v>1416.798487</v>
      </c>
      <c r="J576" s="691">
        <v>1567.2892409999999</v>
      </c>
      <c r="K576" s="691">
        <v>1747.362378</v>
      </c>
      <c r="L576" s="691">
        <v>1996.3112827222301</v>
      </c>
      <c r="M576" s="691">
        <v>2297.8768582631001</v>
      </c>
      <c r="N576" s="691">
        <v>2580.7171375020603</v>
      </c>
      <c r="O576" s="691">
        <v>2851.76414008448</v>
      </c>
      <c r="P576" s="691">
        <v>3144.64928521208</v>
      </c>
      <c r="Q576" s="691">
        <v>3459.6290068045</v>
      </c>
      <c r="R576" s="691">
        <v>3797.7378767307596</v>
      </c>
    </row>
    <row r="577" spans="1:18">
      <c r="A577" s="367" t="s">
        <v>665</v>
      </c>
      <c r="B577" s="367" t="s">
        <v>1034</v>
      </c>
      <c r="C577" s="367" t="s">
        <v>486</v>
      </c>
      <c r="D577" s="367" t="s">
        <v>106</v>
      </c>
      <c r="E577" s="691"/>
      <c r="F577" s="691">
        <v>17.860700000000001</v>
      </c>
      <c r="G577" s="691">
        <v>63.122</v>
      </c>
      <c r="H577" s="691">
        <v>83.314999999999998</v>
      </c>
      <c r="I577" s="691">
        <v>100.2182</v>
      </c>
      <c r="J577" s="691">
        <v>118.48150110474899</v>
      </c>
      <c r="K577" s="691">
        <v>131.73427375631999</v>
      </c>
      <c r="L577" s="691">
        <v>124.88133738841499</v>
      </c>
      <c r="M577" s="691">
        <v>123.89127077702</v>
      </c>
      <c r="N577" s="691">
        <v>132.195271487594</v>
      </c>
      <c r="O577" s="691">
        <v>139.34871413772899</v>
      </c>
      <c r="P577" s="691">
        <v>147.441383172896</v>
      </c>
      <c r="Q577" s="691">
        <v>156.47723536080301</v>
      </c>
      <c r="R577" s="691">
        <v>166.44454357929402</v>
      </c>
    </row>
    <row r="578" spans="1:18">
      <c r="A578" s="367" t="s">
        <v>666</v>
      </c>
      <c r="B578" s="367" t="s">
        <v>1034</v>
      </c>
      <c r="C578" s="367" t="s">
        <v>486</v>
      </c>
      <c r="D578" s="367" t="s">
        <v>106</v>
      </c>
      <c r="E578" s="691"/>
      <c r="F578" s="691">
        <v>2.8396854869552301E-2</v>
      </c>
      <c r="G578" s="691">
        <v>3.4694050143940003E-2</v>
      </c>
      <c r="H578" s="691">
        <v>3.8111722390184399E-2</v>
      </c>
      <c r="I578" s="691">
        <v>3.8512051165886095E-2</v>
      </c>
      <c r="J578" s="691">
        <v>3.9694325681649996E-2</v>
      </c>
      <c r="K578" s="691">
        <v>4.1335902046886398E-2</v>
      </c>
      <c r="L578" s="691">
        <v>4.3486258522807797E-2</v>
      </c>
      <c r="M578" s="691">
        <v>4.5949691102651499E-2</v>
      </c>
      <c r="N578" s="691">
        <v>4.7853646667548502E-2</v>
      </c>
      <c r="O578" s="691">
        <v>4.97795170397781E-2</v>
      </c>
      <c r="P578" s="691">
        <v>5.1633748978587003E-2</v>
      </c>
      <c r="Q578" s="691">
        <v>5.3331675756911702E-2</v>
      </c>
      <c r="R578" s="691">
        <v>5.50860817753192E-2</v>
      </c>
    </row>
    <row r="579" spans="1:18">
      <c r="A579" s="367" t="s">
        <v>667</v>
      </c>
      <c r="B579" s="367" t="s">
        <v>1034</v>
      </c>
      <c r="C579" s="367" t="s">
        <v>486</v>
      </c>
      <c r="D579" s="367" t="s">
        <v>106</v>
      </c>
      <c r="E579" s="691">
        <v>1765.8716132357149</v>
      </c>
      <c r="F579" s="691">
        <v>19600.309350179399</v>
      </c>
      <c r="G579" s="691">
        <v>44012.100540251704</v>
      </c>
      <c r="H579" s="691">
        <v>53248.926276820799</v>
      </c>
      <c r="I579" s="691">
        <v>61662.350581636601</v>
      </c>
      <c r="J579" s="691">
        <v>66213.756300288107</v>
      </c>
      <c r="K579" s="691">
        <v>71543.976936065999</v>
      </c>
      <c r="L579" s="691">
        <v>80170.857950848294</v>
      </c>
      <c r="M579" s="691">
        <v>90679.781243393998</v>
      </c>
      <c r="N579" s="691">
        <v>100132.87442321</v>
      </c>
      <c r="O579" s="691">
        <v>109932.641268815</v>
      </c>
      <c r="P579" s="691">
        <v>121133.79637455101</v>
      </c>
      <c r="Q579" s="691">
        <v>133738.32149381301</v>
      </c>
      <c r="R579" s="691">
        <v>148011.52287834001</v>
      </c>
    </row>
    <row r="580" spans="1:18">
      <c r="A580" s="367" t="s">
        <v>525</v>
      </c>
      <c r="B580" s="367" t="s">
        <v>1034</v>
      </c>
      <c r="C580" s="367" t="s">
        <v>486</v>
      </c>
      <c r="D580" s="367" t="s">
        <v>106</v>
      </c>
      <c r="E580" s="691"/>
      <c r="F580" s="691">
        <v>457.32499999999999</v>
      </c>
      <c r="G580" s="691">
        <v>1079.346</v>
      </c>
      <c r="H580" s="691">
        <v>1299.991</v>
      </c>
      <c r="I580" s="691">
        <v>1404.6690000000001</v>
      </c>
      <c r="J580" s="691">
        <v>1465.1980000000001</v>
      </c>
      <c r="K580" s="691">
        <v>1586.915</v>
      </c>
      <c r="L580" s="691">
        <v>1979.4580000000001</v>
      </c>
      <c r="M580" s="691">
        <v>2279.9541539728398</v>
      </c>
      <c r="N580" s="691">
        <v>2595.0301383269702</v>
      </c>
      <c r="O580" s="691">
        <v>2914.2889111549198</v>
      </c>
      <c r="P580" s="691">
        <v>3213.5892966194401</v>
      </c>
      <c r="Q580" s="691">
        <v>3541.9795596623903</v>
      </c>
      <c r="R580" s="691">
        <v>3904.6782665718197</v>
      </c>
    </row>
    <row r="581" spans="1:18">
      <c r="A581" s="367" t="s">
        <v>668</v>
      </c>
      <c r="B581" s="367" t="s">
        <v>1034</v>
      </c>
      <c r="C581" s="367" t="s">
        <v>486</v>
      </c>
      <c r="D581" s="367" t="s">
        <v>106</v>
      </c>
      <c r="E581" s="691">
        <v>180.209635390416</v>
      </c>
      <c r="F581" s="691">
        <v>663.31765106190801</v>
      </c>
      <c r="G581" s="691">
        <v>1050.51618657633</v>
      </c>
      <c r="H581" s="691">
        <v>1276.0249957421399</v>
      </c>
      <c r="I581" s="691">
        <v>1371.4205131306599</v>
      </c>
      <c r="J581" s="691">
        <v>1421.963</v>
      </c>
      <c r="K581" s="691">
        <v>1466.9851948539899</v>
      </c>
      <c r="L581" s="691">
        <v>1268.7866936155401</v>
      </c>
      <c r="M581" s="691">
        <v>1194.05898237253</v>
      </c>
      <c r="N581" s="691">
        <v>1312.0716529328702</v>
      </c>
      <c r="O581" s="691">
        <v>1419.9242407157199</v>
      </c>
      <c r="P581" s="691">
        <v>1533.7089352493799</v>
      </c>
      <c r="Q581" s="691">
        <v>1655.29265713105</v>
      </c>
      <c r="R581" s="691">
        <v>1772.45887055301</v>
      </c>
    </row>
    <row r="582" spans="1:18">
      <c r="A582" s="367" t="s">
        <v>526</v>
      </c>
      <c r="B582" s="367" t="s">
        <v>1034</v>
      </c>
      <c r="C582" s="367" t="s">
        <v>486</v>
      </c>
      <c r="D582" s="367" t="s">
        <v>106</v>
      </c>
      <c r="E582" s="691">
        <v>616.82100000000003</v>
      </c>
      <c r="F582" s="691">
        <v>1330.4179999999999</v>
      </c>
      <c r="G582" s="691">
        <v>1555.548</v>
      </c>
      <c r="H582" s="691">
        <v>1619.48</v>
      </c>
      <c r="I582" s="691">
        <v>1665.213</v>
      </c>
      <c r="J582" s="691">
        <v>1734.9490000000001</v>
      </c>
      <c r="K582" s="691">
        <v>1817.2339999999999</v>
      </c>
      <c r="L582" s="691">
        <v>1863.9949999999999</v>
      </c>
      <c r="M582" s="691">
        <v>1924.2571476867899</v>
      </c>
      <c r="N582" s="691">
        <v>2003.1951316826999</v>
      </c>
      <c r="O582" s="691">
        <v>2088.68683934712</v>
      </c>
      <c r="P582" s="691">
        <v>2175.2870315925002</v>
      </c>
      <c r="Q582" s="691">
        <v>2268.1804222835099</v>
      </c>
      <c r="R582" s="691">
        <v>2364.2033925525002</v>
      </c>
    </row>
    <row r="583" spans="1:18">
      <c r="A583" s="367" t="s">
        <v>111</v>
      </c>
      <c r="B583" s="367" t="s">
        <v>1034</v>
      </c>
      <c r="C583" s="367" t="s">
        <v>486</v>
      </c>
      <c r="D583" s="367" t="s">
        <v>106</v>
      </c>
      <c r="E583" s="691">
        <v>5979.5749999999998</v>
      </c>
      <c r="F583" s="691">
        <v>13093.7</v>
      </c>
      <c r="G583" s="691">
        <v>14964.4</v>
      </c>
      <c r="H583" s="691">
        <v>15517.924999999999</v>
      </c>
      <c r="I583" s="691">
        <v>16155.25</v>
      </c>
      <c r="J583" s="691">
        <v>16663.150000000001</v>
      </c>
      <c r="K583" s="691">
        <v>17348.075000000001</v>
      </c>
      <c r="L583" s="691">
        <v>17947</v>
      </c>
      <c r="M583" s="691">
        <v>18558.129053238601</v>
      </c>
      <c r="N583" s="691">
        <v>19284.992990746501</v>
      </c>
      <c r="O583" s="691">
        <v>20145.053531556601</v>
      </c>
      <c r="P583" s="691">
        <v>21016.055052020802</v>
      </c>
      <c r="Q583" s="691">
        <v>21873.5518929299</v>
      </c>
      <c r="R583" s="691">
        <v>22765.717049037103</v>
      </c>
    </row>
    <row r="584" spans="1:18">
      <c r="A584" s="367" t="s">
        <v>669</v>
      </c>
      <c r="B584" s="367" t="s">
        <v>1034</v>
      </c>
      <c r="C584" s="367" t="s">
        <v>486</v>
      </c>
      <c r="D584" s="367" t="s">
        <v>106</v>
      </c>
      <c r="E584" s="691">
        <v>12.010056730179153</v>
      </c>
      <c r="F584" s="691">
        <v>425.01844817886297</v>
      </c>
      <c r="G584" s="691">
        <v>808.07850318405099</v>
      </c>
      <c r="H584" s="691">
        <v>926.3561451370291</v>
      </c>
      <c r="I584" s="691">
        <v>1043.6370002265699</v>
      </c>
      <c r="J584" s="691">
        <v>1178.19693480766</v>
      </c>
      <c r="K584" s="691">
        <v>1335.9773126785701</v>
      </c>
      <c r="L584" s="691">
        <v>1479.3271446246599</v>
      </c>
      <c r="M584" s="691">
        <v>1655.1426557570301</v>
      </c>
      <c r="N584" s="691">
        <v>1836.6240497047399</v>
      </c>
      <c r="O584" s="691">
        <v>2033.0989839264098</v>
      </c>
      <c r="P584" s="691">
        <v>2227.7415112918102</v>
      </c>
      <c r="Q584" s="691">
        <v>2443.8097240895299</v>
      </c>
      <c r="R584" s="691">
        <v>2692.0876690652203</v>
      </c>
    </row>
    <row r="585" spans="1:18">
      <c r="A585" s="367" t="s">
        <v>670</v>
      </c>
      <c r="B585" s="367" t="s">
        <v>1034</v>
      </c>
      <c r="C585" s="367" t="s">
        <v>486</v>
      </c>
      <c r="D585" s="367" t="s">
        <v>106</v>
      </c>
      <c r="E585" s="691"/>
      <c r="F585" s="691">
        <v>15923.4</v>
      </c>
      <c r="G585" s="691">
        <v>61793.9</v>
      </c>
      <c r="H585" s="691">
        <v>77866.100000000006</v>
      </c>
      <c r="I585" s="691">
        <v>96723.4</v>
      </c>
      <c r="J585" s="691">
        <v>119750.39999999999</v>
      </c>
      <c r="K585" s="691">
        <v>145998.5</v>
      </c>
      <c r="L585" s="691">
        <v>171369</v>
      </c>
      <c r="M585" s="691">
        <v>192902.585636754</v>
      </c>
      <c r="N585" s="691">
        <v>223818.59562134699</v>
      </c>
      <c r="O585" s="691">
        <v>259356.626414978</v>
      </c>
      <c r="P585" s="691">
        <v>301384.56569383998</v>
      </c>
      <c r="Q585" s="691">
        <v>350521.44240551302</v>
      </c>
      <c r="R585" s="691">
        <v>406223.96797621902</v>
      </c>
    </row>
    <row r="586" spans="1:18">
      <c r="A586" s="367" t="s">
        <v>671</v>
      </c>
      <c r="B586" s="367" t="s">
        <v>1034</v>
      </c>
      <c r="C586" s="367" t="s">
        <v>486</v>
      </c>
      <c r="D586" s="367" t="s">
        <v>106</v>
      </c>
      <c r="E586" s="691">
        <v>19.768646398960499</v>
      </c>
      <c r="F586" s="691">
        <v>43.145000000000003</v>
      </c>
      <c r="G586" s="691">
        <v>67.911000000000001</v>
      </c>
      <c r="H586" s="691">
        <v>70.873000000000005</v>
      </c>
      <c r="I586" s="691">
        <v>72.415000000000006</v>
      </c>
      <c r="J586" s="691">
        <v>75.802999999999997</v>
      </c>
      <c r="K586" s="691">
        <v>79.819057366276994</v>
      </c>
      <c r="L586" s="691">
        <v>81.825352854730198</v>
      </c>
      <c r="M586" s="691">
        <v>87.617207208656296</v>
      </c>
      <c r="N586" s="691">
        <v>93.994255148654403</v>
      </c>
      <c r="O586" s="691">
        <v>100.63699144227</v>
      </c>
      <c r="P586" s="691">
        <v>106.454815917548</v>
      </c>
      <c r="Q586" s="691">
        <v>112.30983079301301</v>
      </c>
      <c r="R586" s="691">
        <v>118.486871486629</v>
      </c>
    </row>
    <row r="587" spans="1:18">
      <c r="A587" s="367" t="s">
        <v>527</v>
      </c>
      <c r="B587" s="367" t="s">
        <v>1034</v>
      </c>
      <c r="C587" s="367" t="s">
        <v>486</v>
      </c>
      <c r="D587" s="367" t="s">
        <v>106</v>
      </c>
      <c r="E587" s="691">
        <v>2.2792973372155667</v>
      </c>
      <c r="F587" s="691">
        <v>304.086815</v>
      </c>
      <c r="G587" s="691">
        <v>1016.834748</v>
      </c>
      <c r="H587" s="691">
        <v>1357.487061</v>
      </c>
      <c r="I587" s="691">
        <v>1635.4510600000001</v>
      </c>
      <c r="J587" s="691">
        <v>2192.16849223294</v>
      </c>
      <c r="K587" s="691">
        <v>3521.44189241411</v>
      </c>
      <c r="L587" s="691">
        <v>5660.8827751366698</v>
      </c>
      <c r="M587" s="691">
        <v>27404.307296540101</v>
      </c>
      <c r="N587" s="691">
        <v>458988.429616248</v>
      </c>
      <c r="O587" s="691">
        <v>13068138.212548699</v>
      </c>
      <c r="P587" s="691">
        <v>462853856.33476698</v>
      </c>
      <c r="Q587" s="691">
        <v>18803714076.7714</v>
      </c>
      <c r="R587" s="691">
        <v>864381504723.23193</v>
      </c>
    </row>
    <row r="588" spans="1:18">
      <c r="A588" s="367" t="s">
        <v>528</v>
      </c>
      <c r="B588" s="367" t="s">
        <v>1034</v>
      </c>
      <c r="C588" s="367" t="s">
        <v>486</v>
      </c>
      <c r="D588" s="367" t="s">
        <v>106</v>
      </c>
      <c r="E588" s="691">
        <v>41955</v>
      </c>
      <c r="F588" s="691">
        <v>914000.83853972994</v>
      </c>
      <c r="G588" s="691">
        <v>2157828.4967716201</v>
      </c>
      <c r="H588" s="691">
        <v>2779880.2360245702</v>
      </c>
      <c r="I588" s="691">
        <v>3245419.2270855601</v>
      </c>
      <c r="J588" s="691">
        <v>3584261.5921235001</v>
      </c>
      <c r="K588" s="691">
        <v>3937856.0831492799</v>
      </c>
      <c r="L588" s="691">
        <v>4192862.3089537802</v>
      </c>
      <c r="M588" s="691">
        <v>4545579.4908951502</v>
      </c>
      <c r="N588" s="691">
        <v>4941070.1302279998</v>
      </c>
      <c r="O588" s="691">
        <v>5384882.7211417696</v>
      </c>
      <c r="P588" s="691">
        <v>5889664.4585607601</v>
      </c>
      <c r="Q588" s="691">
        <v>6468780.0527574904</v>
      </c>
      <c r="R588" s="691">
        <v>7128005.5955841299</v>
      </c>
    </row>
    <row r="589" spans="1:18">
      <c r="A589" s="367" t="s">
        <v>672</v>
      </c>
      <c r="B589" s="367" t="s">
        <v>1034</v>
      </c>
      <c r="C589" s="367" t="s">
        <v>486</v>
      </c>
      <c r="D589" s="367" t="s">
        <v>106</v>
      </c>
      <c r="E589" s="691"/>
      <c r="F589" s="691">
        <v>21.683668860000001</v>
      </c>
      <c r="G589" s="691">
        <v>33.202097999999999</v>
      </c>
      <c r="H589" s="691">
        <v>37.336705871614896</v>
      </c>
      <c r="I589" s="691">
        <v>43.321667300515799</v>
      </c>
      <c r="J589" s="691">
        <v>44.843452044999999</v>
      </c>
      <c r="K589" s="691">
        <v>45.428913725000001</v>
      </c>
      <c r="L589" s="691">
        <v>48.122863175405797</v>
      </c>
      <c r="M589" s="691">
        <v>51.363516799528199</v>
      </c>
      <c r="N589" s="691">
        <v>53.497497755877198</v>
      </c>
      <c r="O589" s="691">
        <v>56.034344879779404</v>
      </c>
      <c r="P589" s="691">
        <v>59.1849283503865</v>
      </c>
      <c r="Q589" s="691">
        <v>62.791045520066703</v>
      </c>
      <c r="R589" s="691">
        <v>65.760243183385299</v>
      </c>
    </row>
    <row r="590" spans="1:18">
      <c r="A590" s="367" t="s">
        <v>673</v>
      </c>
      <c r="B590" s="367" t="s">
        <v>1034</v>
      </c>
      <c r="C590" s="367" t="s">
        <v>486</v>
      </c>
      <c r="D590" s="367" t="s">
        <v>106</v>
      </c>
      <c r="E590" s="691">
        <v>147.958</v>
      </c>
      <c r="F590" s="691">
        <v>3208.5010000000002</v>
      </c>
      <c r="G590" s="691">
        <v>6786.8131299999995</v>
      </c>
      <c r="H590" s="691">
        <v>6996.9081423793305</v>
      </c>
      <c r="I590" s="691">
        <v>7586.5496155694809</v>
      </c>
      <c r="J590" s="691">
        <v>8684.8295130795705</v>
      </c>
      <c r="K590" s="691">
        <v>9289.3904017674013</v>
      </c>
      <c r="L590" s="691">
        <v>7919.1102396961796</v>
      </c>
      <c r="M590" s="691">
        <v>10024.3870350093</v>
      </c>
      <c r="N590" s="691">
        <v>13946.993998669801</v>
      </c>
      <c r="O590" s="691">
        <v>17321.262869863</v>
      </c>
      <c r="P590" s="691">
        <v>20471.388784303199</v>
      </c>
      <c r="Q590" s="691">
        <v>23427.799274968602</v>
      </c>
      <c r="R590" s="691">
        <v>26400.9809398203</v>
      </c>
    </row>
    <row r="591" spans="1:18">
      <c r="A591" s="367" t="s">
        <v>674</v>
      </c>
      <c r="B591" s="367" t="s">
        <v>1034</v>
      </c>
      <c r="C591" s="367" t="s">
        <v>486</v>
      </c>
      <c r="D591" s="367" t="s">
        <v>106</v>
      </c>
      <c r="E591" s="691">
        <v>0.12372372930527699</v>
      </c>
      <c r="F591" s="691">
        <v>37.189302457334605</v>
      </c>
      <c r="G591" s="691">
        <v>97.215880012905004</v>
      </c>
      <c r="H591" s="691">
        <v>114.0294</v>
      </c>
      <c r="I591" s="691">
        <v>131.27199999999999</v>
      </c>
      <c r="J591" s="691">
        <v>151.33080000000001</v>
      </c>
      <c r="K591" s="691">
        <v>166.9546</v>
      </c>
      <c r="L591" s="691">
        <v>190.46406710211301</v>
      </c>
      <c r="M591" s="691">
        <v>238.767802247411</v>
      </c>
      <c r="N591" s="691">
        <v>276.64035817355904</v>
      </c>
      <c r="O591" s="691">
        <v>312.76338045304999</v>
      </c>
      <c r="P591" s="691">
        <v>350.05430283084803</v>
      </c>
      <c r="Q591" s="691">
        <v>388.179243484442</v>
      </c>
      <c r="R591" s="691">
        <v>428.43298904157501</v>
      </c>
    </row>
    <row r="592" spans="1:18">
      <c r="A592" s="367" t="s">
        <v>534</v>
      </c>
      <c r="B592" s="367" t="s">
        <v>109</v>
      </c>
      <c r="C592" s="367" t="s">
        <v>486</v>
      </c>
      <c r="D592" s="367" t="s">
        <v>108</v>
      </c>
      <c r="E592" s="691"/>
      <c r="F592" s="691">
        <v>24.860855000000001</v>
      </c>
      <c r="G592" s="691">
        <v>28.397811999999998</v>
      </c>
      <c r="H592" s="691">
        <v>29.10548</v>
      </c>
      <c r="I592" s="691">
        <v>29.824535999999998</v>
      </c>
      <c r="J592" s="691">
        <v>30.55</v>
      </c>
      <c r="K592" s="691">
        <v>31.278500000000001</v>
      </c>
      <c r="L592" s="691">
        <v>32.006999999999998</v>
      </c>
      <c r="M592" s="691">
        <v>32.738999999999997</v>
      </c>
      <c r="N592" s="691">
        <v>33.470999999999997</v>
      </c>
      <c r="O592" s="691">
        <v>34.203000000000003</v>
      </c>
      <c r="P592" s="691">
        <v>34.935000000000002</v>
      </c>
      <c r="Q592" s="691">
        <v>35.667000000000002</v>
      </c>
      <c r="R592" s="691">
        <v>36.447800000000001</v>
      </c>
    </row>
    <row r="593" spans="1:18">
      <c r="A593" s="367" t="s">
        <v>535</v>
      </c>
      <c r="B593" s="367" t="s">
        <v>109</v>
      </c>
      <c r="C593" s="367" t="s">
        <v>486</v>
      </c>
      <c r="D593" s="367" t="s">
        <v>108</v>
      </c>
      <c r="E593" s="691">
        <v>3.306483107107077</v>
      </c>
      <c r="F593" s="691">
        <v>3.0114869999999998</v>
      </c>
      <c r="G593" s="691">
        <v>2.9130210000000001</v>
      </c>
      <c r="H593" s="691">
        <v>2.9047800000000001</v>
      </c>
      <c r="I593" s="691">
        <v>2.9002469999999998</v>
      </c>
      <c r="J593" s="691">
        <v>2.896652</v>
      </c>
      <c r="K593" s="691">
        <v>2.8936540000000002</v>
      </c>
      <c r="L593" s="691">
        <v>2.889167</v>
      </c>
      <c r="M593" s="691">
        <v>2.8846869576974301</v>
      </c>
      <c r="N593" s="691">
        <v>2.8802138623034401</v>
      </c>
      <c r="O593" s="691">
        <v>2.87574770304593</v>
      </c>
      <c r="P593" s="691">
        <v>2.8712884691694596</v>
      </c>
      <c r="Q593" s="691">
        <v>2.8668361499353199</v>
      </c>
      <c r="R593" s="691">
        <v>2.8623907346214001</v>
      </c>
    </row>
    <row r="594" spans="1:18">
      <c r="A594" s="367" t="s">
        <v>536</v>
      </c>
      <c r="B594" s="367" t="s">
        <v>109</v>
      </c>
      <c r="C594" s="367" t="s">
        <v>486</v>
      </c>
      <c r="D594" s="367" t="s">
        <v>108</v>
      </c>
      <c r="E594" s="691">
        <v>25.021999999999998</v>
      </c>
      <c r="F594" s="691">
        <v>32.854999999999997</v>
      </c>
      <c r="G594" s="691">
        <v>35.978000000000002</v>
      </c>
      <c r="H594" s="691">
        <v>36.716999999999999</v>
      </c>
      <c r="I594" s="691">
        <v>37.494999999999997</v>
      </c>
      <c r="J594" s="691">
        <v>38.296999999999997</v>
      </c>
      <c r="K594" s="691">
        <v>39.113999999999997</v>
      </c>
      <c r="L594" s="691">
        <v>39.896279999999997</v>
      </c>
      <c r="M594" s="691">
        <v>40.654309320000003</v>
      </c>
      <c r="N594" s="691">
        <v>41.345432578440004</v>
      </c>
      <c r="O594" s="691">
        <v>42.048304932273503</v>
      </c>
      <c r="P594" s="691">
        <v>42.763126116122095</v>
      </c>
      <c r="Q594" s="691">
        <v>43.490099260096201</v>
      </c>
      <c r="R594" s="691">
        <v>44.229430947517798</v>
      </c>
    </row>
    <row r="595" spans="1:18">
      <c r="A595" s="367" t="s">
        <v>537</v>
      </c>
      <c r="B595" s="367" t="s">
        <v>109</v>
      </c>
      <c r="C595" s="367" t="s">
        <v>486</v>
      </c>
      <c r="D595" s="367" t="s">
        <v>108</v>
      </c>
      <c r="E595" s="691">
        <v>11.994968365220901</v>
      </c>
      <c r="F595" s="691">
        <v>18.6877698761711</v>
      </c>
      <c r="G595" s="691">
        <v>21.664247123929702</v>
      </c>
      <c r="H595" s="691">
        <v>22.314174537647602</v>
      </c>
      <c r="I595" s="691">
        <v>22.983599773777001</v>
      </c>
      <c r="J595" s="691">
        <v>23.673107766990299</v>
      </c>
      <c r="K595" s="691">
        <v>24.383300999999999</v>
      </c>
      <c r="L595" s="691">
        <v>25.114800030000001</v>
      </c>
      <c r="M595" s="691">
        <v>25.868244030900001</v>
      </c>
      <c r="N595" s="691">
        <v>26.644291351827</v>
      </c>
      <c r="O595" s="691">
        <v>27.443620092381803</v>
      </c>
      <c r="P595" s="691">
        <v>28.2669286951533</v>
      </c>
      <c r="Q595" s="691">
        <v>29.114936556007898</v>
      </c>
      <c r="R595" s="691">
        <v>29.988384652688101</v>
      </c>
    </row>
    <row r="596" spans="1:18">
      <c r="A596" s="367" t="s">
        <v>538</v>
      </c>
      <c r="B596" s="367" t="s">
        <v>109</v>
      </c>
      <c r="C596" s="367" t="s">
        <v>486</v>
      </c>
      <c r="D596" s="367" t="s">
        <v>108</v>
      </c>
      <c r="E596" s="691"/>
      <c r="F596" s="691">
        <v>1.2125996853360901E-2</v>
      </c>
      <c r="G596" s="691">
        <v>1.28712288974977E-2</v>
      </c>
      <c r="H596" s="691">
        <v>1.3036624188830599E-2</v>
      </c>
      <c r="I596" s="691">
        <v>1.32061003032853E-2</v>
      </c>
      <c r="J596" s="691">
        <v>1.3377779607228101E-2</v>
      </c>
      <c r="K596" s="691">
        <v>1.3551690742122001E-2</v>
      </c>
      <c r="L596" s="691">
        <v>1.3727862721769599E-2</v>
      </c>
      <c r="M596" s="691">
        <v>1.39063249371526E-2</v>
      </c>
      <c r="N596" s="691">
        <v>1.4087107161335599E-2</v>
      </c>
      <c r="O596" s="691">
        <v>1.4270239554433E-2</v>
      </c>
      <c r="P596" s="691">
        <v>1.44557526686406E-2</v>
      </c>
      <c r="Q596" s="691">
        <v>1.4643677453332902E-2</v>
      </c>
      <c r="R596" s="691">
        <v>1.4834045260226199E-2</v>
      </c>
    </row>
    <row r="597" spans="1:18">
      <c r="A597" s="367" t="s">
        <v>539</v>
      </c>
      <c r="B597" s="367" t="s">
        <v>109</v>
      </c>
      <c r="C597" s="367" t="s">
        <v>486</v>
      </c>
      <c r="D597" s="367" t="s">
        <v>108</v>
      </c>
      <c r="E597" s="691">
        <v>6.0270788583295307E-2</v>
      </c>
      <c r="F597" s="691">
        <v>8.0247383820611098E-2</v>
      </c>
      <c r="G597" s="691">
        <v>8.465651807004361E-2</v>
      </c>
      <c r="H597" s="691">
        <v>8.5567000000000004E-2</v>
      </c>
      <c r="I597" s="691">
        <v>8.6487274174708209E-2</v>
      </c>
      <c r="J597" s="691">
        <v>8.7417445909885191E-2</v>
      </c>
      <c r="K597" s="691">
        <v>8.8357621653919888E-2</v>
      </c>
      <c r="L597" s="691">
        <v>8.9307909000055002E-2</v>
      </c>
      <c r="M597" s="691">
        <v>9.0268416698699797E-2</v>
      </c>
      <c r="N597" s="691">
        <v>9.1239254669875702E-2</v>
      </c>
      <c r="O597" s="691">
        <v>9.22205340157954E-2</v>
      </c>
      <c r="P597" s="691">
        <v>9.3212367033577201E-2</v>
      </c>
      <c r="Q597" s="691">
        <v>9.4214867228096397E-2</v>
      </c>
      <c r="R597" s="691">
        <v>9.5228149324974601E-2</v>
      </c>
    </row>
    <row r="598" spans="1:18">
      <c r="A598" s="367" t="s">
        <v>485</v>
      </c>
      <c r="B598" s="367" t="s">
        <v>109</v>
      </c>
      <c r="C598" s="367" t="s">
        <v>486</v>
      </c>
      <c r="D598" s="367" t="s">
        <v>108</v>
      </c>
      <c r="E598" s="691">
        <v>32.53</v>
      </c>
      <c r="F598" s="691">
        <v>38.592149999999997</v>
      </c>
      <c r="G598" s="691">
        <v>40.788452999999997</v>
      </c>
      <c r="H598" s="691">
        <v>41.261490000000002</v>
      </c>
      <c r="I598" s="691">
        <v>41.733271000000002</v>
      </c>
      <c r="J598" s="691">
        <v>42.202934999999997</v>
      </c>
      <c r="K598" s="691">
        <v>42.642565156255898</v>
      </c>
      <c r="L598" s="691">
        <v>43.095888333937999</v>
      </c>
      <c r="M598" s="691">
        <v>43.563587701130899</v>
      </c>
      <c r="N598" s="691">
        <v>44.045297977283596</v>
      </c>
      <c r="O598" s="691">
        <v>44.536449445379397</v>
      </c>
      <c r="P598" s="691">
        <v>45.037159691494502</v>
      </c>
      <c r="Q598" s="691">
        <v>45.548274954709406</v>
      </c>
      <c r="R598" s="691">
        <v>46.071106137461101</v>
      </c>
    </row>
    <row r="599" spans="1:18">
      <c r="A599" s="367" t="s">
        <v>540</v>
      </c>
      <c r="B599" s="367" t="s">
        <v>109</v>
      </c>
      <c r="C599" s="367" t="s">
        <v>486</v>
      </c>
      <c r="D599" s="367" t="s">
        <v>108</v>
      </c>
      <c r="E599" s="691">
        <v>3.51</v>
      </c>
      <c r="F599" s="691">
        <v>3.01</v>
      </c>
      <c r="G599" s="691">
        <v>2.96</v>
      </c>
      <c r="H599" s="691">
        <v>2.96</v>
      </c>
      <c r="I599" s="691">
        <v>2.97</v>
      </c>
      <c r="J599" s="691">
        <v>2.98</v>
      </c>
      <c r="K599" s="691">
        <v>2.9852150000000002</v>
      </c>
      <c r="L599" s="691">
        <v>2.9904391262500001</v>
      </c>
      <c r="M599" s="691">
        <v>2.9906783613800996</v>
      </c>
      <c r="N599" s="691">
        <v>2.99091761564901</v>
      </c>
      <c r="O599" s="691">
        <v>2.9911568890582596</v>
      </c>
      <c r="P599" s="691">
        <v>2.9913961816093897</v>
      </c>
      <c r="Q599" s="691">
        <v>2.99163549330392</v>
      </c>
      <c r="R599" s="691">
        <v>2.9918748241433799</v>
      </c>
    </row>
    <row r="600" spans="1:18">
      <c r="A600" s="367" t="s">
        <v>350</v>
      </c>
      <c r="B600" s="367" t="s">
        <v>109</v>
      </c>
      <c r="C600" s="367" t="s">
        <v>486</v>
      </c>
      <c r="D600" s="367" t="s">
        <v>108</v>
      </c>
      <c r="E600" s="691">
        <v>17.169768000000001</v>
      </c>
      <c r="F600" s="691">
        <v>20.311543</v>
      </c>
      <c r="G600" s="691">
        <v>22.172469</v>
      </c>
      <c r="H600" s="691">
        <v>22.520298</v>
      </c>
      <c r="I600" s="691">
        <v>22.920798000000001</v>
      </c>
      <c r="J600" s="691">
        <v>23.285739</v>
      </c>
      <c r="K600" s="691">
        <v>23.614298000000002</v>
      </c>
      <c r="L600" s="691">
        <v>24.015741066</v>
      </c>
      <c r="M600" s="691">
        <v>24.4336149605484</v>
      </c>
      <c r="N600" s="691">
        <v>24.851429776373799</v>
      </c>
      <c r="O600" s="691">
        <v>25.268933796616899</v>
      </c>
      <c r="P600" s="691">
        <v>25.685871204261002</v>
      </c>
      <c r="Q600" s="691">
        <v>26.099413730649601</v>
      </c>
      <c r="R600" s="691">
        <v>26.519614291713101</v>
      </c>
    </row>
    <row r="601" spans="1:18">
      <c r="A601" s="367" t="s">
        <v>487</v>
      </c>
      <c r="B601" s="367" t="s">
        <v>109</v>
      </c>
      <c r="C601" s="367" t="s">
        <v>486</v>
      </c>
      <c r="D601" s="367" t="s">
        <v>108</v>
      </c>
      <c r="E601" s="691">
        <v>7.6448</v>
      </c>
      <c r="F601" s="691">
        <v>8.2013999999999996</v>
      </c>
      <c r="G601" s="691">
        <v>8.3515999999999995</v>
      </c>
      <c r="H601" s="691">
        <v>8.3751999999999995</v>
      </c>
      <c r="I601" s="691">
        <v>8.4080999999999992</v>
      </c>
      <c r="J601" s="691">
        <v>8.4519000000000002</v>
      </c>
      <c r="K601" s="691">
        <v>8.5077999999999996</v>
      </c>
      <c r="L601" s="691">
        <v>8.5564929999999997</v>
      </c>
      <c r="M601" s="691">
        <v>8.5935100000000002</v>
      </c>
      <c r="N601" s="691">
        <v>8.6278840399999996</v>
      </c>
      <c r="O601" s="691">
        <v>8.6623955761599998</v>
      </c>
      <c r="P601" s="691">
        <v>8.6970451584646398</v>
      </c>
      <c r="Q601" s="691">
        <v>8.7318333390985003</v>
      </c>
      <c r="R601" s="691">
        <v>8.7667606724548985</v>
      </c>
    </row>
    <row r="602" spans="1:18">
      <c r="A602" s="367" t="s">
        <v>541</v>
      </c>
      <c r="B602" s="367" t="s">
        <v>109</v>
      </c>
      <c r="C602" s="367" t="s">
        <v>486</v>
      </c>
      <c r="D602" s="367" t="s">
        <v>108</v>
      </c>
      <c r="E602" s="691"/>
      <c r="F602" s="691">
        <v>8.6125000000000007</v>
      </c>
      <c r="G602" s="691">
        <v>9.0492191999999996</v>
      </c>
      <c r="H602" s="691">
        <v>9.1216129536000015</v>
      </c>
      <c r="I602" s="691">
        <v>9.1945858572288</v>
      </c>
      <c r="J602" s="691">
        <v>9.2681425440866292</v>
      </c>
      <c r="K602" s="691">
        <v>9.3422876844393201</v>
      </c>
      <c r="L602" s="691">
        <v>9.4170259859148402</v>
      </c>
      <c r="M602" s="691">
        <v>9.4923621938021601</v>
      </c>
      <c r="N602" s="691">
        <v>9.5683010913525717</v>
      </c>
      <c r="O602" s="691">
        <v>9.6448475000833902</v>
      </c>
      <c r="P602" s="691">
        <v>9.7220062800840612</v>
      </c>
      <c r="Q602" s="691">
        <v>9.7997823303247298</v>
      </c>
      <c r="R602" s="691">
        <v>9.8781805889673304</v>
      </c>
    </row>
    <row r="603" spans="1:18">
      <c r="A603" s="367" t="s">
        <v>542</v>
      </c>
      <c r="B603" s="367" t="s">
        <v>109</v>
      </c>
      <c r="C603" s="367" t="s">
        <v>486</v>
      </c>
      <c r="D603" s="367" t="s">
        <v>108</v>
      </c>
      <c r="E603" s="691">
        <v>0.25431763041572897</v>
      </c>
      <c r="F603" s="691">
        <v>0.324959</v>
      </c>
      <c r="G603" s="691">
        <v>0.34452700000000003</v>
      </c>
      <c r="H603" s="691">
        <v>0.348374492193049</v>
      </c>
      <c r="I603" s="691">
        <v>0.352264951109099</v>
      </c>
      <c r="J603" s="691">
        <v>0.35619885657739903</v>
      </c>
      <c r="K603" s="691">
        <v>0.36017669378567202</v>
      </c>
      <c r="L603" s="691">
        <v>0.364198953339955</v>
      </c>
      <c r="M603" s="691">
        <v>0.36826613132511199</v>
      </c>
      <c r="N603" s="691">
        <v>0.37237872936601302</v>
      </c>
      <c r="O603" s="691">
        <v>0.37653725468940802</v>
      </c>
      <c r="P603" s="691">
        <v>0.38074222018647896</v>
      </c>
      <c r="Q603" s="691">
        <v>0.38499414447610403</v>
      </c>
      <c r="R603" s="691">
        <v>0.38929355196881604</v>
      </c>
    </row>
    <row r="604" spans="1:18">
      <c r="A604" s="367" t="s">
        <v>543</v>
      </c>
      <c r="B604" s="367" t="s">
        <v>109</v>
      </c>
      <c r="C604" s="367" t="s">
        <v>486</v>
      </c>
      <c r="D604" s="367" t="s">
        <v>108</v>
      </c>
      <c r="E604" s="691">
        <v>0.48771552000000001</v>
      </c>
      <c r="F604" s="691">
        <v>0.88882300000000003</v>
      </c>
      <c r="G604" s="691">
        <v>1.2345710000000001</v>
      </c>
      <c r="H604" s="691">
        <v>1.19502</v>
      </c>
      <c r="I604" s="691">
        <v>1.2189204</v>
      </c>
      <c r="J604" s="691">
        <v>1.243298808</v>
      </c>
      <c r="K604" s="691">
        <v>1.2681647841600001</v>
      </c>
      <c r="L604" s="691">
        <v>1.2935280798432001</v>
      </c>
      <c r="M604" s="691">
        <v>1.31939864144006</v>
      </c>
      <c r="N604" s="691">
        <v>1.3457866142688701</v>
      </c>
      <c r="O604" s="691">
        <v>1.3727023465542401</v>
      </c>
      <c r="P604" s="691">
        <v>1.4001563934853301</v>
      </c>
      <c r="Q604" s="691">
        <v>1.42815952135503</v>
      </c>
      <c r="R604" s="691">
        <v>1.45672271178214</v>
      </c>
    </row>
    <row r="605" spans="1:18">
      <c r="A605" s="367" t="s">
        <v>544</v>
      </c>
      <c r="B605" s="367" t="s">
        <v>109</v>
      </c>
      <c r="C605" s="367" t="s">
        <v>486</v>
      </c>
      <c r="D605" s="367" t="s">
        <v>108</v>
      </c>
      <c r="E605" s="691">
        <v>107.385847</v>
      </c>
      <c r="F605" s="691">
        <v>143.13517999999999</v>
      </c>
      <c r="G605" s="691">
        <v>151.12547499999999</v>
      </c>
      <c r="H605" s="691">
        <v>152.86243099999999</v>
      </c>
      <c r="I605" s="691">
        <v>154.695368</v>
      </c>
      <c r="J605" s="691">
        <v>156.59496200000001</v>
      </c>
      <c r="K605" s="691">
        <v>158.21745951583702</v>
      </c>
      <c r="L605" s="691">
        <v>159.85676790576099</v>
      </c>
      <c r="M605" s="691">
        <v>161.513061349076</v>
      </c>
      <c r="N605" s="691">
        <v>163.18651582977699</v>
      </c>
      <c r="O605" s="691">
        <v>164.87730915524699</v>
      </c>
      <c r="P605" s="691">
        <v>166.58562097515198</v>
      </c>
      <c r="Q605" s="691">
        <v>168.311632800528</v>
      </c>
      <c r="R605" s="691">
        <v>170.05552802306602</v>
      </c>
    </row>
    <row r="606" spans="1:18">
      <c r="A606" s="367" t="s">
        <v>545</v>
      </c>
      <c r="B606" s="367" t="s">
        <v>109</v>
      </c>
      <c r="C606" s="367" t="s">
        <v>486</v>
      </c>
      <c r="D606" s="367" t="s">
        <v>108</v>
      </c>
      <c r="E606" s="691">
        <v>0.25</v>
      </c>
      <c r="F606" s="691">
        <v>0.27339999999999998</v>
      </c>
      <c r="G606" s="691">
        <v>0.27654607292683103</v>
      </c>
      <c r="H606" s="691">
        <v>0.27717962141799202</v>
      </c>
      <c r="I606" s="691">
        <v>0.27781996236649997</v>
      </c>
      <c r="J606" s="691">
        <v>0.27844819487953903</v>
      </c>
      <c r="K606" s="691">
        <v>0.27908214127484698</v>
      </c>
      <c r="L606" s="691">
        <v>0.27971753098363</v>
      </c>
      <c r="M606" s="691">
        <v>0.2803543672919</v>
      </c>
      <c r="N606" s="691">
        <v>0.28097863577478099</v>
      </c>
      <c r="O606" s="691">
        <v>0.28159024539210403</v>
      </c>
      <c r="P606" s="691">
        <v>0.282203186307528</v>
      </c>
      <c r="Q606" s="691">
        <v>0.28281746141890401</v>
      </c>
      <c r="R606" s="691">
        <v>0.28343307363039499</v>
      </c>
    </row>
    <row r="607" spans="1:18">
      <c r="A607" s="367" t="s">
        <v>546</v>
      </c>
      <c r="B607" s="367" t="s">
        <v>109</v>
      </c>
      <c r="C607" s="367" t="s">
        <v>486</v>
      </c>
      <c r="D607" s="367" t="s">
        <v>108</v>
      </c>
      <c r="E607" s="691">
        <v>10.19</v>
      </c>
      <c r="F607" s="691">
        <v>9.6969999999999992</v>
      </c>
      <c r="G607" s="691">
        <v>9.5</v>
      </c>
      <c r="H607" s="691">
        <v>9.4809999999999999</v>
      </c>
      <c r="I607" s="691">
        <v>9.4649999999999999</v>
      </c>
      <c r="J607" s="691">
        <v>9.4640000000000004</v>
      </c>
      <c r="K607" s="691">
        <v>9.468</v>
      </c>
      <c r="L607" s="691">
        <v>9.4986999999999995</v>
      </c>
      <c r="M607" s="691">
        <v>9.4512064999999996</v>
      </c>
      <c r="N607" s="691">
        <v>9.4039504674999996</v>
      </c>
      <c r="O607" s="691">
        <v>9.3569307151625001</v>
      </c>
      <c r="P607" s="691">
        <v>9.3101460615866891</v>
      </c>
      <c r="Q607" s="691">
        <v>9.2635953312787507</v>
      </c>
      <c r="R607" s="691">
        <v>9.217277354622361</v>
      </c>
    </row>
    <row r="608" spans="1:18">
      <c r="A608" s="367" t="s">
        <v>488</v>
      </c>
      <c r="B608" s="367" t="s">
        <v>109</v>
      </c>
      <c r="C608" s="367" t="s">
        <v>486</v>
      </c>
      <c r="D608" s="367" t="s">
        <v>108</v>
      </c>
      <c r="E608" s="691">
        <v>9.9477820000000001</v>
      </c>
      <c r="F608" s="691">
        <v>10.445852</v>
      </c>
      <c r="G608" s="691">
        <v>10.839905</v>
      </c>
      <c r="H608" s="691">
        <v>11.000638</v>
      </c>
      <c r="I608" s="691">
        <v>11.094849999999999</v>
      </c>
      <c r="J608" s="691">
        <v>11.161642000000001</v>
      </c>
      <c r="K608" s="691">
        <v>11.203992</v>
      </c>
      <c r="L608" s="691">
        <v>11.336943</v>
      </c>
      <c r="M608" s="691">
        <v>11.4343994</v>
      </c>
      <c r="N608" s="691">
        <v>11.531855800000001</v>
      </c>
      <c r="O608" s="691">
        <v>11.629312199999999</v>
      </c>
      <c r="P608" s="691">
        <v>11.7267686</v>
      </c>
      <c r="Q608" s="691">
        <v>11.824225</v>
      </c>
      <c r="R608" s="691">
        <v>11.9303363</v>
      </c>
    </row>
    <row r="609" spans="1:18">
      <c r="A609" s="367" t="s">
        <v>547</v>
      </c>
      <c r="B609" s="367" t="s">
        <v>109</v>
      </c>
      <c r="C609" s="367" t="s">
        <v>486</v>
      </c>
      <c r="D609" s="367" t="s">
        <v>108</v>
      </c>
      <c r="E609" s="691">
        <v>0.189</v>
      </c>
      <c r="F609" s="691">
        <v>0.2918</v>
      </c>
      <c r="G609" s="691">
        <v>0.323598</v>
      </c>
      <c r="H609" s="691">
        <v>0.33219500000000002</v>
      </c>
      <c r="I609" s="691">
        <v>0.34079199999999998</v>
      </c>
      <c r="J609" s="691">
        <v>0.34972799999999998</v>
      </c>
      <c r="K609" s="691">
        <v>0.35694400000000404</v>
      </c>
      <c r="L609" s="691">
        <v>0.36408288000000399</v>
      </c>
      <c r="M609" s="691">
        <v>0.37136453760000399</v>
      </c>
      <c r="N609" s="691">
        <v>0.37879182835200398</v>
      </c>
      <c r="O609" s="691">
        <v>0.38636766491904401</v>
      </c>
      <c r="P609" s="691">
        <v>0.39409501821742499</v>
      </c>
      <c r="Q609" s="691">
        <v>0.40197691858177398</v>
      </c>
      <c r="R609" s="691">
        <v>0.41001645695340899</v>
      </c>
    </row>
    <row r="610" spans="1:18">
      <c r="A610" s="367" t="s">
        <v>548</v>
      </c>
      <c r="B610" s="367" t="s">
        <v>109</v>
      </c>
      <c r="C610" s="367" t="s">
        <v>486</v>
      </c>
      <c r="D610" s="367" t="s">
        <v>108</v>
      </c>
      <c r="E610" s="691">
        <v>5.001271</v>
      </c>
      <c r="F610" s="691">
        <v>8.1823619999999995</v>
      </c>
      <c r="G610" s="691">
        <v>9.509798</v>
      </c>
      <c r="H610" s="691">
        <v>9.7793910000000004</v>
      </c>
      <c r="I610" s="691">
        <v>10.049792</v>
      </c>
      <c r="J610" s="691">
        <v>10.3200543487437</v>
      </c>
      <c r="K610" s="691">
        <v>10.5900681708</v>
      </c>
      <c r="L610" s="691">
        <v>10.8594334588013</v>
      </c>
      <c r="M610" s="691">
        <v>11.127740865309299</v>
      </c>
      <c r="N610" s="691">
        <v>11.3945726442159</v>
      </c>
      <c r="O610" s="691">
        <v>11.6598108664011</v>
      </c>
      <c r="P610" s="691">
        <v>11.922416515921</v>
      </c>
      <c r="Q610" s="691">
        <v>12.1822530695921</v>
      </c>
      <c r="R610" s="691">
        <v>12.4388796621572</v>
      </c>
    </row>
    <row r="611" spans="1:18">
      <c r="A611" s="367" t="s">
        <v>549</v>
      </c>
      <c r="B611" s="367" t="s">
        <v>109</v>
      </c>
      <c r="C611" s="367" t="s">
        <v>486</v>
      </c>
      <c r="D611" s="367" t="s">
        <v>108</v>
      </c>
      <c r="E611" s="691">
        <v>0.53600000000000003</v>
      </c>
      <c r="F611" s="691">
        <v>0.65</v>
      </c>
      <c r="G611" s="691">
        <v>0.71699999999999997</v>
      </c>
      <c r="H611" s="691">
        <v>0.72899999999999998</v>
      </c>
      <c r="I611" s="691">
        <v>0.74199999999999999</v>
      </c>
      <c r="J611" s="691">
        <v>0.754</v>
      </c>
      <c r="K611" s="691">
        <v>0.76619407008086293</v>
      </c>
      <c r="L611" s="691">
        <v>0.77858534884227804</v>
      </c>
      <c r="M611" s="691">
        <v>0.791177025642962</v>
      </c>
      <c r="N611" s="691">
        <v>0.80397234142155394</v>
      </c>
      <c r="O611" s="691">
        <v>0.81697458953079805</v>
      </c>
      <c r="P611" s="691">
        <v>0.83018711658520405</v>
      </c>
      <c r="Q611" s="691">
        <v>0.843613323322431</v>
      </c>
      <c r="R611" s="691">
        <v>0.85725666547858903</v>
      </c>
    </row>
    <row r="612" spans="1:18">
      <c r="A612" s="367" t="s">
        <v>550</v>
      </c>
      <c r="B612" s="367" t="s">
        <v>109</v>
      </c>
      <c r="C612" s="367" t="s">
        <v>486</v>
      </c>
      <c r="D612" s="367" t="s">
        <v>108</v>
      </c>
      <c r="E612" s="691">
        <v>6.5138044811157298</v>
      </c>
      <c r="F612" s="691">
        <v>9.4080060000000003</v>
      </c>
      <c r="G612" s="691">
        <v>10.5068435</v>
      </c>
      <c r="H612" s="691">
        <v>10.712073</v>
      </c>
      <c r="I612" s="691">
        <v>10.874551</v>
      </c>
      <c r="J612" s="691">
        <v>11.081167469</v>
      </c>
      <c r="K612" s="691">
        <v>11.291709650910999</v>
      </c>
      <c r="L612" s="691">
        <v>11.506252134278299</v>
      </c>
      <c r="M612" s="691">
        <v>11.724870924829601</v>
      </c>
      <c r="N612" s="691">
        <v>11.947643472401399</v>
      </c>
      <c r="O612" s="691">
        <v>12.174648698377</v>
      </c>
      <c r="P612" s="691">
        <v>12.405967023646099</v>
      </c>
      <c r="Q612" s="691">
        <v>12.641680397095401</v>
      </c>
      <c r="R612" s="691">
        <v>12.881872324640199</v>
      </c>
    </row>
    <row r="613" spans="1:18">
      <c r="A613" s="367" t="s">
        <v>551</v>
      </c>
      <c r="B613" s="367" t="s">
        <v>109</v>
      </c>
      <c r="C613" s="367" t="s">
        <v>486</v>
      </c>
      <c r="D613" s="367" t="s">
        <v>108</v>
      </c>
      <c r="E613" s="691"/>
      <c r="F613" s="691">
        <v>3.9194293028362899</v>
      </c>
      <c r="G613" s="691">
        <v>3.8969976119451601</v>
      </c>
      <c r="H613" s="691">
        <v>3.8901108620592599</v>
      </c>
      <c r="I613" s="691">
        <v>3.88378798814235</v>
      </c>
      <c r="J613" s="691">
        <v>3.8776599831264802</v>
      </c>
      <c r="K613" s="691">
        <v>3.87096706560492</v>
      </c>
      <c r="L613" s="691">
        <v>3.8631888941504098</v>
      </c>
      <c r="M613" s="691">
        <v>3.8543327245198999</v>
      </c>
      <c r="N613" s="691">
        <v>3.8446794581611798</v>
      </c>
      <c r="O613" s="691">
        <v>3.83738700780789</v>
      </c>
      <c r="P613" s="691">
        <v>3.8312471885954</v>
      </c>
      <c r="Q613" s="691">
        <v>3.8251171930936398</v>
      </c>
      <c r="R613" s="691">
        <v>3.8112086827443599</v>
      </c>
    </row>
    <row r="614" spans="1:18">
      <c r="A614" s="367" t="s">
        <v>552</v>
      </c>
      <c r="B614" s="367" t="s">
        <v>109</v>
      </c>
      <c r="C614" s="367" t="s">
        <v>486</v>
      </c>
      <c r="D614" s="367" t="s">
        <v>108</v>
      </c>
      <c r="E614" s="691">
        <v>1.382371</v>
      </c>
      <c r="F614" s="691">
        <v>1.8756729999999999</v>
      </c>
      <c r="G614" s="691">
        <v>2.006945</v>
      </c>
      <c r="H614" s="691">
        <v>2.0307379999999999</v>
      </c>
      <c r="I614" s="691">
        <v>2.0548130739228001</v>
      </c>
      <c r="J614" s="691">
        <v>2.0791735658485102</v>
      </c>
      <c r="K614" s="691">
        <v>2.10382285950242</v>
      </c>
      <c r="L614" s="691">
        <v>2.1287643787249899</v>
      </c>
      <c r="M614" s="691">
        <v>2.1540015879474601</v>
      </c>
      <c r="N614" s="691">
        <v>2.1795379926730702</v>
      </c>
      <c r="O614" s="691">
        <v>2.2053771399639399</v>
      </c>
      <c r="P614" s="691">
        <v>2.2315226189338002</v>
      </c>
      <c r="Q614" s="691">
        <v>2.2579780612465101</v>
      </c>
      <c r="R614" s="691">
        <v>2.2847471416205298</v>
      </c>
    </row>
    <row r="615" spans="1:18">
      <c r="A615" s="367" t="s">
        <v>351</v>
      </c>
      <c r="B615" s="367" t="s">
        <v>109</v>
      </c>
      <c r="C615" s="367" t="s">
        <v>486</v>
      </c>
      <c r="D615" s="367" t="s">
        <v>108</v>
      </c>
      <c r="E615" s="691">
        <v>146.59299999999999</v>
      </c>
      <c r="F615" s="691">
        <v>185.15100000000001</v>
      </c>
      <c r="G615" s="691">
        <v>195.49799999999999</v>
      </c>
      <c r="H615" s="691">
        <v>197.39699999999999</v>
      </c>
      <c r="I615" s="691">
        <v>199.24199999999999</v>
      </c>
      <c r="J615" s="691">
        <v>201.03299999999999</v>
      </c>
      <c r="K615" s="691">
        <v>202.76885046951099</v>
      </c>
      <c r="L615" s="691">
        <v>204.450939862539</v>
      </c>
      <c r="M615" s="691">
        <v>206.08172518257902</v>
      </c>
      <c r="N615" s="691">
        <v>207.66122442965701</v>
      </c>
      <c r="O615" s="691">
        <v>209.18709960044598</v>
      </c>
      <c r="P615" s="691">
        <v>210.659312694893</v>
      </c>
      <c r="Q615" s="691">
        <v>212.07767671273101</v>
      </c>
      <c r="R615" s="691">
        <v>213.44076165192701</v>
      </c>
    </row>
    <row r="616" spans="1:18">
      <c r="A616" s="367" t="s">
        <v>553</v>
      </c>
      <c r="B616" s="367" t="s">
        <v>109</v>
      </c>
      <c r="C616" s="367" t="s">
        <v>486</v>
      </c>
      <c r="D616" s="367" t="s">
        <v>108</v>
      </c>
      <c r="E616" s="691">
        <v>0.25340000000000001</v>
      </c>
      <c r="F616" s="691">
        <v>0.37009999999999998</v>
      </c>
      <c r="G616" s="691">
        <v>0.38679999999999998</v>
      </c>
      <c r="H616" s="691">
        <v>0.393372</v>
      </c>
      <c r="I616" s="691">
        <v>0.39979999999999999</v>
      </c>
      <c r="J616" s="691">
        <v>0.40620000000000001</v>
      </c>
      <c r="K616" s="691">
        <v>0.41189999999999999</v>
      </c>
      <c r="L616" s="691">
        <v>0.41739399999999999</v>
      </c>
      <c r="M616" s="691">
        <v>0.42318800000000001</v>
      </c>
      <c r="N616" s="691">
        <v>0.42887399999999998</v>
      </c>
      <c r="O616" s="691">
        <v>0.434448</v>
      </c>
      <c r="P616" s="691">
        <v>0.43990800000000002</v>
      </c>
      <c r="Q616" s="691">
        <v>0.44524999999999998</v>
      </c>
      <c r="R616" s="691">
        <v>0.45047799999999999</v>
      </c>
    </row>
    <row r="617" spans="1:18">
      <c r="A617" s="367" t="s">
        <v>554</v>
      </c>
      <c r="B617" s="367" t="s">
        <v>109</v>
      </c>
      <c r="C617" s="367" t="s">
        <v>486</v>
      </c>
      <c r="D617" s="367" t="s">
        <v>108</v>
      </c>
      <c r="E617" s="691">
        <v>8.7183009999999985</v>
      </c>
      <c r="F617" s="691">
        <v>7.71875</v>
      </c>
      <c r="G617" s="691">
        <v>7.5048680000000001</v>
      </c>
      <c r="H617" s="691">
        <v>7.3272240000000002</v>
      </c>
      <c r="I617" s="691">
        <v>7.2820410000000004</v>
      </c>
      <c r="J617" s="691">
        <v>7.2383480000000002</v>
      </c>
      <c r="K617" s="691">
        <v>7.2021980000000001</v>
      </c>
      <c r="L617" s="691">
        <v>7.1661870099999998</v>
      </c>
      <c r="M617" s="691">
        <v>7.1260563627439995</v>
      </c>
      <c r="N617" s="691">
        <v>7.0861504471126304</v>
      </c>
      <c r="O617" s="691">
        <v>7.0464680046087995</v>
      </c>
      <c r="P617" s="691">
        <v>7.0070077837829894</v>
      </c>
      <c r="Q617" s="691">
        <v>6.9677685401938101</v>
      </c>
      <c r="R617" s="691">
        <v>6.9287490363687203</v>
      </c>
    </row>
    <row r="618" spans="1:18">
      <c r="A618" s="367" t="s">
        <v>555</v>
      </c>
      <c r="B618" s="367" t="s">
        <v>109</v>
      </c>
      <c r="C618" s="367" t="s">
        <v>486</v>
      </c>
      <c r="D618" s="367" t="s">
        <v>108</v>
      </c>
      <c r="E618" s="691">
        <v>8.81</v>
      </c>
      <c r="F618" s="691">
        <v>13.4</v>
      </c>
      <c r="G618" s="691">
        <v>15.5</v>
      </c>
      <c r="H618" s="691">
        <v>16</v>
      </c>
      <c r="I618" s="691">
        <v>16.5</v>
      </c>
      <c r="J618" s="691">
        <v>16.899999999999999</v>
      </c>
      <c r="K618" s="691">
        <v>17.420000000000002</v>
      </c>
      <c r="L618" s="691">
        <v>17.914999999999999</v>
      </c>
      <c r="M618" s="691">
        <v>18.420000000000002</v>
      </c>
      <c r="N618" s="691">
        <v>18.934999999999999</v>
      </c>
      <c r="O618" s="691">
        <v>19.46</v>
      </c>
      <c r="P618" s="691">
        <v>19.995999999999999</v>
      </c>
      <c r="Q618" s="691">
        <v>20.542000000000002</v>
      </c>
      <c r="R618" s="691">
        <v>21.099</v>
      </c>
    </row>
    <row r="619" spans="1:18">
      <c r="A619" s="367" t="s">
        <v>556</v>
      </c>
      <c r="B619" s="367" t="s">
        <v>109</v>
      </c>
      <c r="C619" s="367" t="s">
        <v>486</v>
      </c>
      <c r="D619" s="367" t="s">
        <v>108</v>
      </c>
      <c r="E619" s="691">
        <v>5.46</v>
      </c>
      <c r="F619" s="691">
        <v>7.4908799999999998</v>
      </c>
      <c r="G619" s="691">
        <v>8.3682193092095503</v>
      </c>
      <c r="H619" s="691">
        <v>8.569056572630581</v>
      </c>
      <c r="I619" s="691">
        <v>8.7747139303737089</v>
      </c>
      <c r="J619" s="691">
        <v>8.9853070647026811</v>
      </c>
      <c r="K619" s="691">
        <v>9.20095443425555</v>
      </c>
      <c r="L619" s="691">
        <v>9.4217773406776804</v>
      </c>
      <c r="M619" s="691">
        <v>9.6478999968539494</v>
      </c>
      <c r="N619" s="691">
        <v>9.8794495967784393</v>
      </c>
      <c r="O619" s="691">
        <v>10.116556387101101</v>
      </c>
      <c r="P619" s="691">
        <v>10.359353740391601</v>
      </c>
      <c r="Q619" s="691">
        <v>10.607978230160899</v>
      </c>
      <c r="R619" s="691">
        <v>10.8625697076848</v>
      </c>
    </row>
    <row r="620" spans="1:18">
      <c r="A620" s="367" t="s">
        <v>557</v>
      </c>
      <c r="B620" s="367" t="s">
        <v>109</v>
      </c>
      <c r="C620" s="367" t="s">
        <v>486</v>
      </c>
      <c r="D620" s="367" t="s">
        <v>108</v>
      </c>
      <c r="E620" s="691">
        <v>0.35422100000000001</v>
      </c>
      <c r="F620" s="691">
        <v>0.47865099999999999</v>
      </c>
      <c r="G620" s="691">
        <v>0.48760100000000001</v>
      </c>
      <c r="H620" s="691">
        <v>0.49055599999999999</v>
      </c>
      <c r="I620" s="691">
        <v>0.50584799999999996</v>
      </c>
      <c r="J620" s="691">
        <v>0.512096</v>
      </c>
      <c r="K620" s="691">
        <v>0.51842117239961405</v>
      </c>
      <c r="L620" s="691">
        <v>0.524824470396548</v>
      </c>
      <c r="M620" s="691">
        <v>0.53130685896196206</v>
      </c>
      <c r="N620" s="691">
        <v>0.53786931498589496</v>
      </c>
      <c r="O620" s="691">
        <v>0.54451282742447693</v>
      </c>
      <c r="P620" s="691">
        <v>0.55123839744896697</v>
      </c>
      <c r="Q620" s="691">
        <v>0.55804703859662608</v>
      </c>
      <c r="R620" s="691">
        <v>0.56493977692345898</v>
      </c>
    </row>
    <row r="621" spans="1:18">
      <c r="A621" s="367" t="s">
        <v>558</v>
      </c>
      <c r="B621" s="367" t="s">
        <v>109</v>
      </c>
      <c r="C621" s="367" t="s">
        <v>486</v>
      </c>
      <c r="D621" s="367" t="s">
        <v>108</v>
      </c>
      <c r="E621" s="691">
        <v>7.9317565175093314</v>
      </c>
      <c r="F621" s="691">
        <v>13.356424000000001</v>
      </c>
      <c r="G621" s="691">
        <v>14.364931</v>
      </c>
      <c r="H621" s="691">
        <v>14.605</v>
      </c>
      <c r="I621" s="691">
        <v>14.864000000000001</v>
      </c>
      <c r="J621" s="691">
        <v>15.086959999999999</v>
      </c>
      <c r="K621" s="691">
        <v>15.3132644</v>
      </c>
      <c r="L621" s="691">
        <v>15.542963366</v>
      </c>
      <c r="M621" s="691">
        <v>15.776107816490001</v>
      </c>
      <c r="N621" s="691">
        <v>16.012749433737302</v>
      </c>
      <c r="O621" s="691">
        <v>16.252940675243401</v>
      </c>
      <c r="P621" s="691">
        <v>16.496734785372102</v>
      </c>
      <c r="Q621" s="691">
        <v>16.744185807152601</v>
      </c>
      <c r="R621" s="691">
        <v>16.995348594259898</v>
      </c>
    </row>
    <row r="622" spans="1:18">
      <c r="A622" s="367" t="s">
        <v>559</v>
      </c>
      <c r="B622" s="367" t="s">
        <v>109</v>
      </c>
      <c r="C622" s="367" t="s">
        <v>486</v>
      </c>
      <c r="D622" s="367" t="s">
        <v>108</v>
      </c>
      <c r="E622" s="691">
        <v>11.685335999999971</v>
      </c>
      <c r="F622" s="691">
        <v>17.841756781769</v>
      </c>
      <c r="G622" s="691">
        <v>20.423677250269701</v>
      </c>
      <c r="H622" s="691">
        <v>20.934269181526499</v>
      </c>
      <c r="I622" s="691">
        <v>21.4576259110646</v>
      </c>
      <c r="J622" s="691">
        <v>21.994066558841197</v>
      </c>
      <c r="K622" s="691">
        <v>22.543918222812298</v>
      </c>
      <c r="L622" s="691">
        <v>23.107516178382603</v>
      </c>
      <c r="M622" s="691">
        <v>23.685204082842102</v>
      </c>
      <c r="N622" s="691">
        <v>24.277334184913201</v>
      </c>
      <c r="O622" s="691">
        <v>24.884267539535998</v>
      </c>
      <c r="P622" s="691">
        <v>25.506374228024402</v>
      </c>
      <c r="Q622" s="691">
        <v>26.144033583725001</v>
      </c>
      <c r="R622" s="691">
        <v>26.797634423318101</v>
      </c>
    </row>
    <row r="623" spans="1:18">
      <c r="A623" s="367" t="s">
        <v>352</v>
      </c>
      <c r="B623" s="367" t="s">
        <v>109</v>
      </c>
      <c r="C623" s="367" t="s">
        <v>486</v>
      </c>
      <c r="D623" s="367" t="s">
        <v>108</v>
      </c>
      <c r="E623" s="691">
        <v>27.632359999999998</v>
      </c>
      <c r="F623" s="691">
        <v>32.202765749999998</v>
      </c>
      <c r="G623" s="691">
        <v>33.9585875</v>
      </c>
      <c r="H623" s="691">
        <v>34.302909</v>
      </c>
      <c r="I623" s="691">
        <v>34.698875000000001</v>
      </c>
      <c r="J623" s="691">
        <v>35.10235325</v>
      </c>
      <c r="K623" s="691">
        <v>35.49654675</v>
      </c>
      <c r="L623" s="691">
        <v>35.825432749999997</v>
      </c>
      <c r="M623" s="691">
        <v>36.187944146009897</v>
      </c>
      <c r="N623" s="691">
        <v>36.513635643324001</v>
      </c>
      <c r="O623" s="691">
        <v>36.842258364113896</v>
      </c>
      <c r="P623" s="691">
        <v>37.173838689391005</v>
      </c>
      <c r="Q623" s="691">
        <v>37.508403237595502</v>
      </c>
      <c r="R623" s="691">
        <v>37.845978866733795</v>
      </c>
    </row>
    <row r="624" spans="1:18">
      <c r="A624" s="367" t="s">
        <v>560</v>
      </c>
      <c r="B624" s="367" t="s">
        <v>109</v>
      </c>
      <c r="C624" s="367" t="s">
        <v>486</v>
      </c>
      <c r="D624" s="367" t="s">
        <v>108</v>
      </c>
      <c r="E624" s="691">
        <v>2.9128240000000001</v>
      </c>
      <c r="F624" s="691">
        <v>3.9608970000000001</v>
      </c>
      <c r="G624" s="691">
        <v>4.3499210000000001</v>
      </c>
      <c r="H624" s="691">
        <v>4.4352361000760103</v>
      </c>
      <c r="I624" s="691">
        <v>4.5222244871613704</v>
      </c>
      <c r="J624" s="691">
        <v>4.6109189794724692</v>
      </c>
      <c r="K624" s="691">
        <v>4.7013530388901197</v>
      </c>
      <c r="L624" s="691">
        <v>4.7935607835837795</v>
      </c>
      <c r="M624" s="691">
        <v>4.8875770008833399</v>
      </c>
      <c r="N624" s="691">
        <v>4.9834371604033905</v>
      </c>
      <c r="O624" s="691">
        <v>5.08117742742487</v>
      </c>
      <c r="P624" s="691">
        <v>5.1808346765392201</v>
      </c>
      <c r="Q624" s="691">
        <v>5.2824465055600793</v>
      </c>
      <c r="R624" s="691">
        <v>5.3860512497078599</v>
      </c>
    </row>
    <row r="625" spans="1:18">
      <c r="A625" s="367" t="s">
        <v>561</v>
      </c>
      <c r="B625" s="367" t="s">
        <v>109</v>
      </c>
      <c r="C625" s="367" t="s">
        <v>486</v>
      </c>
      <c r="D625" s="367" t="s">
        <v>108</v>
      </c>
      <c r="E625" s="691">
        <v>5.6479620980098799</v>
      </c>
      <c r="F625" s="691">
        <v>9.0353750000000002</v>
      </c>
      <c r="G625" s="691">
        <v>10.2226974815466</v>
      </c>
      <c r="H625" s="691">
        <v>10.4782649185853</v>
      </c>
      <c r="I625" s="691">
        <v>10.7402215415499</v>
      </c>
      <c r="J625" s="691">
        <v>11.008727080088699</v>
      </c>
      <c r="K625" s="691">
        <v>11.283945257090901</v>
      </c>
      <c r="L625" s="691">
        <v>11.5660438885182</v>
      </c>
      <c r="M625" s="691">
        <v>11.855194985731101</v>
      </c>
      <c r="N625" s="691">
        <v>12.185362166083699</v>
      </c>
      <c r="O625" s="691">
        <v>12.489996220235801</v>
      </c>
      <c r="P625" s="691">
        <v>12.8022461257417</v>
      </c>
      <c r="Q625" s="691">
        <v>13.122302278885201</v>
      </c>
      <c r="R625" s="691">
        <v>13.4503598358573</v>
      </c>
    </row>
    <row r="626" spans="1:18">
      <c r="A626" s="367" t="s">
        <v>489</v>
      </c>
      <c r="B626" s="367" t="s">
        <v>109</v>
      </c>
      <c r="C626" s="367" t="s">
        <v>486</v>
      </c>
      <c r="D626" s="367" t="s">
        <v>108</v>
      </c>
      <c r="E626" s="691">
        <v>13.178782</v>
      </c>
      <c r="F626" s="691">
        <v>16.165316000000001</v>
      </c>
      <c r="G626" s="691">
        <v>17.066141999999999</v>
      </c>
      <c r="H626" s="691">
        <v>17.255527000000001</v>
      </c>
      <c r="I626" s="691">
        <v>17.444799</v>
      </c>
      <c r="J626" s="691">
        <v>17.631578999999999</v>
      </c>
      <c r="K626" s="691">
        <v>17.819054000000001</v>
      </c>
      <c r="L626" s="691">
        <v>18.006406999999999</v>
      </c>
      <c r="M626" s="691">
        <v>18.195729865886801</v>
      </c>
      <c r="N626" s="691">
        <v>18.3870433092134</v>
      </c>
      <c r="O626" s="691">
        <v>18.5803682592984</v>
      </c>
      <c r="P626" s="691">
        <v>18.775725865515</v>
      </c>
      <c r="Q626" s="691">
        <v>18.973137499605201</v>
      </c>
      <c r="R626" s="691">
        <v>19.172624758017598</v>
      </c>
    </row>
    <row r="627" spans="1:18">
      <c r="A627" s="367" t="s">
        <v>110</v>
      </c>
      <c r="B627" s="367" t="s">
        <v>109</v>
      </c>
      <c r="C627" s="367" t="s">
        <v>486</v>
      </c>
      <c r="D627" s="367" t="s">
        <v>108</v>
      </c>
      <c r="E627" s="691">
        <v>1143.33</v>
      </c>
      <c r="F627" s="691">
        <v>1307.56</v>
      </c>
      <c r="G627" s="691">
        <v>1340.91</v>
      </c>
      <c r="H627" s="691">
        <v>1347.35</v>
      </c>
      <c r="I627" s="691">
        <v>1354.04</v>
      </c>
      <c r="J627" s="691">
        <v>1360.72</v>
      </c>
      <c r="K627" s="691">
        <v>1367.82</v>
      </c>
      <c r="L627" s="691">
        <v>1374.62</v>
      </c>
      <c r="M627" s="691">
        <v>1381.4538056177</v>
      </c>
      <c r="N627" s="691">
        <v>1388.3215849148301</v>
      </c>
      <c r="O627" s="691">
        <v>1395.2235067886299</v>
      </c>
      <c r="P627" s="691">
        <v>1402.15974097599</v>
      </c>
      <c r="Q627" s="691">
        <v>1409.13045805765</v>
      </c>
      <c r="R627" s="691">
        <v>1416.1358294623699</v>
      </c>
    </row>
    <row r="628" spans="1:18">
      <c r="A628" s="367" t="s">
        <v>562</v>
      </c>
      <c r="B628" s="367" t="s">
        <v>109</v>
      </c>
      <c r="C628" s="367" t="s">
        <v>486</v>
      </c>
      <c r="D628" s="367" t="s">
        <v>108</v>
      </c>
      <c r="E628" s="691">
        <v>34.124535000000002</v>
      </c>
      <c r="F628" s="691">
        <v>42.889000000000003</v>
      </c>
      <c r="G628" s="691">
        <v>45.51</v>
      </c>
      <c r="H628" s="691">
        <v>46.045000000000002</v>
      </c>
      <c r="I628" s="691">
        <v>46.582000000000001</v>
      </c>
      <c r="J628" s="691">
        <v>47.121000000000002</v>
      </c>
      <c r="K628" s="691">
        <v>47.661999999999999</v>
      </c>
      <c r="L628" s="691">
        <v>48.203000000000003</v>
      </c>
      <c r="M628" s="691">
        <v>48.7501407620327</v>
      </c>
      <c r="N628" s="691">
        <v>49.3034919884239</v>
      </c>
      <c r="O628" s="691">
        <v>49.863124172674205</v>
      </c>
      <c r="P628" s="691">
        <v>50.429108608438902</v>
      </c>
      <c r="Q628" s="691">
        <v>51.001517398610602</v>
      </c>
      <c r="R628" s="691">
        <v>51.580423464504804</v>
      </c>
    </row>
    <row r="629" spans="1:18">
      <c r="A629" s="367" t="s">
        <v>563</v>
      </c>
      <c r="B629" s="367" t="s">
        <v>109</v>
      </c>
      <c r="C629" s="367" t="s">
        <v>486</v>
      </c>
      <c r="D629" s="367" t="s">
        <v>108</v>
      </c>
      <c r="E629" s="691">
        <v>0.46160000000000001</v>
      </c>
      <c r="F629" s="691">
        <v>0.60009158606000002</v>
      </c>
      <c r="G629" s="691">
        <v>0.6895919426226691</v>
      </c>
      <c r="H629" s="691">
        <v>0.71027970090134895</v>
      </c>
      <c r="I629" s="691">
        <v>0.73158809192838903</v>
      </c>
      <c r="J629" s="691">
        <v>0.75353573468624102</v>
      </c>
      <c r="K629" s="691">
        <v>0.77614180672682798</v>
      </c>
      <c r="L629" s="691">
        <v>0.799426060928633</v>
      </c>
      <c r="M629" s="691">
        <v>0.82340884275649195</v>
      </c>
      <c r="N629" s="691">
        <v>0.84811110803918699</v>
      </c>
      <c r="O629" s="691">
        <v>0.87355444128036197</v>
      </c>
      <c r="P629" s="691">
        <v>0.89976107451877296</v>
      </c>
      <c r="Q629" s="691">
        <v>0.926753906754336</v>
      </c>
      <c r="R629" s="691">
        <v>0.954556523956966</v>
      </c>
    </row>
    <row r="630" spans="1:18">
      <c r="A630" s="367" t="s">
        <v>564</v>
      </c>
      <c r="B630" s="367" t="s">
        <v>109</v>
      </c>
      <c r="C630" s="367" t="s">
        <v>486</v>
      </c>
      <c r="D630" s="367" t="s">
        <v>108</v>
      </c>
      <c r="E630" s="691">
        <v>39.724686352061511</v>
      </c>
      <c r="F630" s="691">
        <v>60.77747574</v>
      </c>
      <c r="G630" s="691">
        <v>70.457751926779196</v>
      </c>
      <c r="H630" s="691">
        <v>72.571484484582598</v>
      </c>
      <c r="I630" s="691">
        <v>74.748629019120102</v>
      </c>
      <c r="J630" s="691">
        <v>76.991087889693702</v>
      </c>
      <c r="K630" s="691">
        <v>79.300820526384499</v>
      </c>
      <c r="L630" s="691">
        <v>81.679845142176006</v>
      </c>
      <c r="M630" s="691">
        <v>84.130240496441303</v>
      </c>
      <c r="N630" s="691">
        <v>86.654147711334602</v>
      </c>
      <c r="O630" s="691">
        <v>89.253772142674592</v>
      </c>
      <c r="P630" s="691">
        <v>91.931385306954795</v>
      </c>
      <c r="Q630" s="691">
        <v>94.689326866163512</v>
      </c>
      <c r="R630" s="691">
        <v>97.530006672148403</v>
      </c>
    </row>
    <row r="631" spans="1:18">
      <c r="A631" s="367" t="s">
        <v>565</v>
      </c>
      <c r="B631" s="367" t="s">
        <v>109</v>
      </c>
      <c r="C631" s="367" t="s">
        <v>486</v>
      </c>
      <c r="D631" s="367" t="s">
        <v>108</v>
      </c>
      <c r="E631" s="691">
        <v>2.2320000000000002</v>
      </c>
      <c r="F631" s="691">
        <v>3.3499485495597399</v>
      </c>
      <c r="G631" s="691">
        <v>3.8646930909855501</v>
      </c>
      <c r="H631" s="691">
        <v>3.9767691906241298</v>
      </c>
      <c r="I631" s="691">
        <v>4.0920954971522301</v>
      </c>
      <c r="J631" s="691">
        <v>4.1821710718981295</v>
      </c>
      <c r="K631" s="691">
        <v>4.2742293983103696</v>
      </c>
      <c r="L631" s="691">
        <v>4.3683141208972591</v>
      </c>
      <c r="M631" s="691">
        <v>4.4602908365201701</v>
      </c>
      <c r="N631" s="691">
        <v>4.5542041610916799</v>
      </c>
      <c r="O631" s="691">
        <v>4.6500948707385898</v>
      </c>
      <c r="P631" s="691">
        <v>4.7480046001464293</v>
      </c>
      <c r="Q631" s="691">
        <v>4.8479758606368</v>
      </c>
      <c r="R631" s="691">
        <v>4.9528387545575701</v>
      </c>
    </row>
    <row r="632" spans="1:18">
      <c r="A632" s="367" t="s">
        <v>566</v>
      </c>
      <c r="B632" s="367" t="s">
        <v>109</v>
      </c>
      <c r="C632" s="367" t="s">
        <v>486</v>
      </c>
      <c r="D632" s="367" t="s">
        <v>108</v>
      </c>
      <c r="E632" s="691">
        <v>3.0505559999999998</v>
      </c>
      <c r="F632" s="691">
        <v>4.2152479999999999</v>
      </c>
      <c r="G632" s="691">
        <v>4.5338940000000001</v>
      </c>
      <c r="H632" s="691">
        <v>4.592149</v>
      </c>
      <c r="I632" s="691">
        <v>4.6524589305058104</v>
      </c>
      <c r="J632" s="691">
        <v>4.7131681414101498</v>
      </c>
      <c r="K632" s="691">
        <v>4.7746695373382995</v>
      </c>
      <c r="L632" s="691">
        <v>4.8369734553890602</v>
      </c>
      <c r="M632" s="691">
        <v>4.90009036754845</v>
      </c>
      <c r="N632" s="691">
        <v>4.9640308824497801</v>
      </c>
      <c r="O632" s="691">
        <v>5.0288057471567598</v>
      </c>
      <c r="P632" s="691">
        <v>5.0944258489698706</v>
      </c>
      <c r="Q632" s="691">
        <v>5.16090221725627</v>
      </c>
      <c r="R632" s="691">
        <v>5.2282460253036005</v>
      </c>
    </row>
    <row r="633" spans="1:18">
      <c r="A633" s="367" t="s">
        <v>567</v>
      </c>
      <c r="B633" s="367" t="s">
        <v>109</v>
      </c>
      <c r="C633" s="367" t="s">
        <v>486</v>
      </c>
      <c r="D633" s="367" t="s">
        <v>108</v>
      </c>
      <c r="E633" s="691">
        <v>11.245654675256759</v>
      </c>
      <c r="F633" s="691">
        <v>18.343140750357097</v>
      </c>
      <c r="G633" s="691">
        <v>20.855014799611503</v>
      </c>
      <c r="H633" s="691">
        <v>21.397245184401399</v>
      </c>
      <c r="I633" s="691">
        <v>21.953573559195803</v>
      </c>
      <c r="J633" s="691">
        <v>22.524366471734901</v>
      </c>
      <c r="K633" s="691">
        <v>23.11</v>
      </c>
      <c r="L633" s="691">
        <v>23.71086</v>
      </c>
      <c r="M633" s="691">
        <v>24.327342359999999</v>
      </c>
      <c r="N633" s="691">
        <v>24.959853261359999</v>
      </c>
      <c r="O633" s="691">
        <v>25.608809446155298</v>
      </c>
      <c r="P633" s="691">
        <v>26.2746384917554</v>
      </c>
      <c r="Q633" s="691">
        <v>26.957779092541003</v>
      </c>
      <c r="R633" s="691">
        <v>27.658681348947102</v>
      </c>
    </row>
    <row r="634" spans="1:18">
      <c r="A634" s="367" t="s">
        <v>490</v>
      </c>
      <c r="B634" s="367" t="s">
        <v>109</v>
      </c>
      <c r="C634" s="367" t="s">
        <v>486</v>
      </c>
      <c r="D634" s="367" t="s">
        <v>108</v>
      </c>
      <c r="E634" s="691">
        <v>4.5170000000000003</v>
      </c>
      <c r="F634" s="691">
        <v>4.4420000000000002</v>
      </c>
      <c r="G634" s="691">
        <v>4.4180000000000001</v>
      </c>
      <c r="H634" s="691">
        <v>4.28</v>
      </c>
      <c r="I634" s="691">
        <v>4.2679999999999998</v>
      </c>
      <c r="J634" s="691">
        <v>4.2560000000000002</v>
      </c>
      <c r="K634" s="691">
        <v>4.2380000000000004</v>
      </c>
      <c r="L634" s="691">
        <v>4.2210479999999997</v>
      </c>
      <c r="M634" s="691">
        <v>4.2041638080000006</v>
      </c>
      <c r="N634" s="691">
        <v>4.187347152768</v>
      </c>
      <c r="O634" s="691">
        <v>4.1705977641569305</v>
      </c>
      <c r="P634" s="691">
        <v>4.1539153731002996</v>
      </c>
      <c r="Q634" s="691">
        <v>4.1372997116079002</v>
      </c>
      <c r="R634" s="691">
        <v>4.1207505127614699</v>
      </c>
    </row>
    <row r="635" spans="1:18">
      <c r="A635" s="367" t="s">
        <v>568</v>
      </c>
      <c r="B635" s="367" t="s">
        <v>109</v>
      </c>
      <c r="C635" s="367" t="s">
        <v>486</v>
      </c>
      <c r="D635" s="367" t="s">
        <v>108</v>
      </c>
      <c r="E635" s="691">
        <v>0.58918625532422586</v>
      </c>
      <c r="F635" s="691">
        <v>0.74399999999999999</v>
      </c>
      <c r="G635" s="691">
        <v>0.83979999999999999</v>
      </c>
      <c r="H635" s="691">
        <v>0.86199999999999999</v>
      </c>
      <c r="I635" s="691">
        <v>0.8659</v>
      </c>
      <c r="J635" s="691">
        <v>0.85799999999999998</v>
      </c>
      <c r="K635" s="691">
        <v>0.84699999999999998</v>
      </c>
      <c r="L635" s="691">
        <v>0.85580312299366001</v>
      </c>
      <c r="M635" s="691">
        <v>0.86427851962337598</v>
      </c>
      <c r="N635" s="691">
        <v>0.87240137779850102</v>
      </c>
      <c r="O635" s="691">
        <v>0.88019134042412994</v>
      </c>
      <c r="P635" s="691">
        <v>0.88766494889402603</v>
      </c>
      <c r="Q635" s="691">
        <v>0.89488216576058399</v>
      </c>
      <c r="R635" s="691">
        <v>0.90215806267231502</v>
      </c>
    </row>
    <row r="636" spans="1:18">
      <c r="A636" s="367" t="s">
        <v>491</v>
      </c>
      <c r="B636" s="367" t="s">
        <v>109</v>
      </c>
      <c r="C636" s="367" t="s">
        <v>486</v>
      </c>
      <c r="D636" s="367" t="s">
        <v>108</v>
      </c>
      <c r="E636" s="691"/>
      <c r="F636" s="691">
        <v>10.198855</v>
      </c>
      <c r="G636" s="691">
        <v>10.462088</v>
      </c>
      <c r="H636" s="691">
        <v>10.486731000000001</v>
      </c>
      <c r="I636" s="691">
        <v>10.505445</v>
      </c>
      <c r="J636" s="691">
        <v>10.516125000000001</v>
      </c>
      <c r="K636" s="691">
        <v>10.512419</v>
      </c>
      <c r="L636" s="691">
        <v>10.538275000000001</v>
      </c>
      <c r="M636" s="691">
        <v>10.560765763529499</v>
      </c>
      <c r="N636" s="691">
        <v>10.5834425664621</v>
      </c>
      <c r="O636" s="691">
        <v>10.605489235932801</v>
      </c>
      <c r="P636" s="691">
        <v>10.626715731691201</v>
      </c>
      <c r="Q636" s="691">
        <v>10.6471130518308</v>
      </c>
      <c r="R636" s="691">
        <v>10.666463150169401</v>
      </c>
    </row>
    <row r="637" spans="1:18">
      <c r="A637" s="367" t="s">
        <v>492</v>
      </c>
      <c r="B637" s="367" t="s">
        <v>109</v>
      </c>
      <c r="C637" s="367" t="s">
        <v>486</v>
      </c>
      <c r="D637" s="367" t="s">
        <v>108</v>
      </c>
      <c r="E637" s="691">
        <v>5.1354090000000001</v>
      </c>
      <c r="F637" s="691">
        <v>5.4114050000000002</v>
      </c>
      <c r="G637" s="691">
        <v>5.5347379999999999</v>
      </c>
      <c r="H637" s="691">
        <v>5.5606280000000003</v>
      </c>
      <c r="I637" s="691">
        <v>5.5805160000000003</v>
      </c>
      <c r="J637" s="691">
        <v>5.6026280000000002</v>
      </c>
      <c r="K637" s="691">
        <v>5.6272349999999998</v>
      </c>
      <c r="L637" s="691">
        <v>5.6597150000000003</v>
      </c>
      <c r="M637" s="691">
        <v>5.6828474074595601</v>
      </c>
      <c r="N637" s="691">
        <v>5.7069966350469405</v>
      </c>
      <c r="O637" s="691">
        <v>5.7318210712709101</v>
      </c>
      <c r="P637" s="691">
        <v>5.75750805146538</v>
      </c>
      <c r="Q637" s="691">
        <v>5.7841657692991193</v>
      </c>
      <c r="R637" s="691">
        <v>5.8117030615882497</v>
      </c>
    </row>
    <row r="638" spans="1:18">
      <c r="A638" s="367" t="s">
        <v>569</v>
      </c>
      <c r="B638" s="367" t="s">
        <v>109</v>
      </c>
      <c r="C638" s="367" t="s">
        <v>486</v>
      </c>
      <c r="D638" s="367" t="s">
        <v>108</v>
      </c>
      <c r="E638" s="691">
        <v>0.48413728859470601</v>
      </c>
      <c r="F638" s="691">
        <v>0.73259719837122594</v>
      </c>
      <c r="G638" s="691">
        <v>0.84106745199999999</v>
      </c>
      <c r="H638" s="691">
        <v>0.86461734065599993</v>
      </c>
      <c r="I638" s="691">
        <v>0.88882662619436803</v>
      </c>
      <c r="J638" s="691">
        <v>0.91371377172781099</v>
      </c>
      <c r="K638" s="691">
        <v>0.93929775733618903</v>
      </c>
      <c r="L638" s="691">
        <v>0.96559809454160295</v>
      </c>
      <c r="M638" s="691">
        <v>0.99263484118876799</v>
      </c>
      <c r="N638" s="691">
        <v>1.02042861674205</v>
      </c>
      <c r="O638" s="691">
        <v>1.04900061801083</v>
      </c>
      <c r="P638" s="691">
        <v>1.0783726353151299</v>
      </c>
      <c r="Q638" s="691">
        <v>1.10856706910396</v>
      </c>
      <c r="R638" s="691">
        <v>1.1396069470388701</v>
      </c>
    </row>
    <row r="639" spans="1:18">
      <c r="A639" s="367" t="s">
        <v>570</v>
      </c>
      <c r="B639" s="367" t="s">
        <v>109</v>
      </c>
      <c r="C639" s="367" t="s">
        <v>486</v>
      </c>
      <c r="D639" s="367" t="s">
        <v>108</v>
      </c>
      <c r="E639" s="691">
        <v>7.1440119964212109E-2</v>
      </c>
      <c r="F639" s="691">
        <v>7.1040456821183498E-2</v>
      </c>
      <c r="G639" s="691">
        <v>7.0789329452242297E-2</v>
      </c>
      <c r="H639" s="691">
        <v>7.0738999999999996E-2</v>
      </c>
      <c r="I639" s="691">
        <v>7.0738999999999996E-2</v>
      </c>
      <c r="J639" s="691">
        <v>7.0738999999999996E-2</v>
      </c>
      <c r="K639" s="691">
        <v>7.0738999999999996E-2</v>
      </c>
      <c r="L639" s="691">
        <v>7.0738999999999996E-2</v>
      </c>
      <c r="M639" s="691">
        <v>7.0738999999999996E-2</v>
      </c>
      <c r="N639" s="691">
        <v>7.0738999999999996E-2</v>
      </c>
      <c r="O639" s="691">
        <v>7.0738999999999996E-2</v>
      </c>
      <c r="P639" s="691">
        <v>7.0738999999999996E-2</v>
      </c>
      <c r="Q639" s="691">
        <v>7.0738999999999996E-2</v>
      </c>
      <c r="R639" s="691">
        <v>7.0738999999999996E-2</v>
      </c>
    </row>
    <row r="640" spans="1:18">
      <c r="A640" s="367" t="s">
        <v>571</v>
      </c>
      <c r="B640" s="367" t="s">
        <v>109</v>
      </c>
      <c r="C640" s="367" t="s">
        <v>486</v>
      </c>
      <c r="D640" s="367" t="s">
        <v>108</v>
      </c>
      <c r="E640" s="691">
        <v>7.1178103608970442</v>
      </c>
      <c r="F640" s="691">
        <v>8.9681440000000006</v>
      </c>
      <c r="G640" s="691">
        <v>9.478612</v>
      </c>
      <c r="H640" s="691">
        <v>9.5801390000000008</v>
      </c>
      <c r="I640" s="691">
        <v>9.6809630000000002</v>
      </c>
      <c r="J640" s="691">
        <v>9.7846799999999998</v>
      </c>
      <c r="K640" s="691">
        <v>9.8834859999999995</v>
      </c>
      <c r="L640" s="691">
        <v>9.9903705257870197</v>
      </c>
      <c r="M640" s="691">
        <v>10.0984109495894</v>
      </c>
      <c r="N640" s="691">
        <v>10.2076197718157</v>
      </c>
      <c r="O640" s="691">
        <v>10.318009628059199</v>
      </c>
      <c r="P640" s="691">
        <v>10.429593290560501</v>
      </c>
      <c r="Q640" s="691">
        <v>10.542383669685201</v>
      </c>
      <c r="R640" s="691">
        <v>10.656393815417101</v>
      </c>
    </row>
    <row r="641" spans="1:18">
      <c r="A641" s="367" t="s">
        <v>572</v>
      </c>
      <c r="B641" s="367" t="s">
        <v>109</v>
      </c>
      <c r="C641" s="367" t="s">
        <v>486</v>
      </c>
      <c r="D641" s="367" t="s">
        <v>108</v>
      </c>
      <c r="E641" s="691">
        <v>10.430155547794392</v>
      </c>
      <c r="F641" s="691">
        <v>13.721297</v>
      </c>
      <c r="G641" s="691">
        <v>15.012228</v>
      </c>
      <c r="H641" s="691">
        <v>15.266431000000001</v>
      </c>
      <c r="I641" s="691">
        <v>15.520973</v>
      </c>
      <c r="J641" s="691">
        <v>15.774749</v>
      </c>
      <c r="K641" s="691">
        <v>16.027466</v>
      </c>
      <c r="L641" s="691">
        <v>16.278843999999999</v>
      </c>
      <c r="M641" s="691">
        <v>16.528729999999999</v>
      </c>
      <c r="N641" s="691">
        <v>16.776976999999999</v>
      </c>
      <c r="O641" s="691">
        <v>17.023408</v>
      </c>
      <c r="P641" s="691">
        <v>17.267986000000001</v>
      </c>
      <c r="Q641" s="691">
        <v>17.510643000000002</v>
      </c>
      <c r="R641" s="691">
        <v>17.756709918194801</v>
      </c>
    </row>
    <row r="642" spans="1:18">
      <c r="A642" s="367" t="s">
        <v>573</v>
      </c>
      <c r="B642" s="367" t="s">
        <v>109</v>
      </c>
      <c r="C642" s="367" t="s">
        <v>486</v>
      </c>
      <c r="D642" s="367" t="s">
        <v>108</v>
      </c>
      <c r="E642" s="691">
        <v>51.360387758650695</v>
      </c>
      <c r="F642" s="691">
        <v>70.748000000000005</v>
      </c>
      <c r="G642" s="691">
        <v>78.727999999999994</v>
      </c>
      <c r="H642" s="691">
        <v>80.400000000000006</v>
      </c>
      <c r="I642" s="691">
        <v>82.4</v>
      </c>
      <c r="J642" s="691">
        <v>84.7</v>
      </c>
      <c r="K642" s="691">
        <v>86.7</v>
      </c>
      <c r="L642" s="691">
        <v>88.433999999999997</v>
      </c>
      <c r="M642" s="691">
        <v>90.202680000000001</v>
      </c>
      <c r="N642" s="691">
        <v>92.00673359999999</v>
      </c>
      <c r="O642" s="691">
        <v>93.846868271999995</v>
      </c>
      <c r="P642" s="691">
        <v>95.723805637439995</v>
      </c>
      <c r="Q642" s="691">
        <v>97.638281750188796</v>
      </c>
      <c r="R642" s="691">
        <v>100.567430202694</v>
      </c>
    </row>
    <row r="643" spans="1:18">
      <c r="A643" s="367" t="s">
        <v>574</v>
      </c>
      <c r="B643" s="367" t="s">
        <v>109</v>
      </c>
      <c r="C643" s="367" t="s">
        <v>486</v>
      </c>
      <c r="D643" s="367" t="s">
        <v>108</v>
      </c>
      <c r="E643" s="691">
        <v>5.34</v>
      </c>
      <c r="F643" s="691">
        <v>6.07</v>
      </c>
      <c r="G643" s="691">
        <v>6.22</v>
      </c>
      <c r="H643" s="691">
        <v>6.26</v>
      </c>
      <c r="I643" s="691">
        <v>6.3</v>
      </c>
      <c r="J643" s="691">
        <v>6.3253556101688799</v>
      </c>
      <c r="K643" s="691">
        <v>6.3515997337361503</v>
      </c>
      <c r="L643" s="691">
        <v>6.3771556981894806</v>
      </c>
      <c r="M643" s="691">
        <v>6.4030036729398603</v>
      </c>
      <c r="N643" s="691">
        <v>6.4290859348330196</v>
      </c>
      <c r="O643" s="691">
        <v>6.4553163158184503</v>
      </c>
      <c r="P643" s="691">
        <v>6.4815721242388404</v>
      </c>
      <c r="Q643" s="691">
        <v>6.5079807592463803</v>
      </c>
      <c r="R643" s="691">
        <v>6.5344160595879304</v>
      </c>
    </row>
    <row r="644" spans="1:18">
      <c r="A644" s="367" t="s">
        <v>575</v>
      </c>
      <c r="B644" s="367" t="s">
        <v>109</v>
      </c>
      <c r="C644" s="367" t="s">
        <v>486</v>
      </c>
      <c r="D644" s="367" t="s">
        <v>108</v>
      </c>
      <c r="E644" s="691">
        <v>0.37385099999999999</v>
      </c>
      <c r="F644" s="691">
        <v>0.60364799999999996</v>
      </c>
      <c r="G644" s="691">
        <v>0.69616699999999998</v>
      </c>
      <c r="H644" s="691">
        <v>0.71599599999999997</v>
      </c>
      <c r="I644" s="691">
        <v>0.73629599999999995</v>
      </c>
      <c r="J644" s="691">
        <v>0.75701399999999996</v>
      </c>
      <c r="K644" s="691">
        <v>0.778061</v>
      </c>
      <c r="L644" s="691">
        <v>0.79937199999999997</v>
      </c>
      <c r="M644" s="691">
        <v>0.82092399999999999</v>
      </c>
      <c r="N644" s="691">
        <v>0.84271300000000005</v>
      </c>
      <c r="O644" s="691">
        <v>0.86471200000000004</v>
      </c>
      <c r="P644" s="691">
        <v>0.88689300000000004</v>
      </c>
      <c r="Q644" s="691">
        <v>0.90964297182067599</v>
      </c>
      <c r="R644" s="691">
        <v>0.93170900000000001</v>
      </c>
    </row>
    <row r="645" spans="1:18">
      <c r="A645" s="367" t="s">
        <v>576</v>
      </c>
      <c r="B645" s="367" t="s">
        <v>109</v>
      </c>
      <c r="C645" s="367" t="s">
        <v>486</v>
      </c>
      <c r="D645" s="367" t="s">
        <v>108</v>
      </c>
      <c r="E645" s="691"/>
      <c r="F645" s="691">
        <v>4.8542514442271001</v>
      </c>
      <c r="G645" s="691">
        <v>5.70983917686039</v>
      </c>
      <c r="H645" s="691">
        <v>5.8982638696967902</v>
      </c>
      <c r="I645" s="691">
        <v>6.0929065773967803</v>
      </c>
      <c r="J645" s="691">
        <v>6.2939724944508697</v>
      </c>
      <c r="K645" s="691">
        <v>6.5016735867677502</v>
      </c>
      <c r="L645" s="691">
        <v>6.7162288151310898</v>
      </c>
      <c r="M645" s="691">
        <v>6.9378643660304098</v>
      </c>
      <c r="N645" s="691">
        <v>7.1668138901094096</v>
      </c>
      <c r="O645" s="691">
        <v>7.4033187484830201</v>
      </c>
      <c r="P645" s="691">
        <v>7.6476282671829603</v>
      </c>
      <c r="Q645" s="691">
        <v>7.9</v>
      </c>
      <c r="R645" s="691">
        <v>8.1607000000000003</v>
      </c>
    </row>
    <row r="646" spans="1:18">
      <c r="A646" s="367" t="s">
        <v>493</v>
      </c>
      <c r="B646" s="367" t="s">
        <v>109</v>
      </c>
      <c r="C646" s="367" t="s">
        <v>486</v>
      </c>
      <c r="D646" s="367" t="s">
        <v>108</v>
      </c>
      <c r="E646" s="691">
        <v>1.5705990000000001</v>
      </c>
      <c r="F646" s="691">
        <v>1.3588499999999999</v>
      </c>
      <c r="G646" s="691">
        <v>1.3332900000000001</v>
      </c>
      <c r="H646" s="691">
        <v>1.3296600000000001</v>
      </c>
      <c r="I646" s="691">
        <v>1.3252170000000001</v>
      </c>
      <c r="J646" s="691">
        <v>1.320174</v>
      </c>
      <c r="K646" s="691">
        <v>1.3158190000000001</v>
      </c>
      <c r="L646" s="691">
        <v>1.3132710000000001</v>
      </c>
      <c r="M646" s="691">
        <v>1.3117589999999999</v>
      </c>
      <c r="N646" s="691">
        <v>1.309118</v>
      </c>
      <c r="O646" s="691">
        <v>1.30538</v>
      </c>
      <c r="P646" s="691">
        <v>1.3014920000000001</v>
      </c>
      <c r="Q646" s="691">
        <v>1.297404</v>
      </c>
      <c r="R646" s="691">
        <v>1.2932189999999999</v>
      </c>
    </row>
    <row r="647" spans="1:18">
      <c r="A647" s="367" t="s">
        <v>577</v>
      </c>
      <c r="B647" s="367" t="s">
        <v>109</v>
      </c>
      <c r="C647" s="367" t="s">
        <v>486</v>
      </c>
      <c r="D647" s="367" t="s">
        <v>108</v>
      </c>
      <c r="E647" s="691">
        <v>46.806716019232212</v>
      </c>
      <c r="F647" s="691">
        <v>75.099999999999994</v>
      </c>
      <c r="G647" s="691">
        <v>82.911692841160104</v>
      </c>
      <c r="H647" s="691">
        <v>84.238279926618702</v>
      </c>
      <c r="I647" s="691">
        <v>85.586092405444603</v>
      </c>
      <c r="J647" s="691">
        <v>86.955469883931698</v>
      </c>
      <c r="K647" s="691">
        <v>88.346757402074601</v>
      </c>
      <c r="L647" s="691">
        <v>89.760305520507799</v>
      </c>
      <c r="M647" s="691">
        <v>91.196470408835907</v>
      </c>
      <c r="N647" s="691">
        <v>92.655613935377303</v>
      </c>
      <c r="O647" s="691">
        <v>94.138103758343291</v>
      </c>
      <c r="P647" s="691">
        <v>95.644313418476798</v>
      </c>
      <c r="Q647" s="691">
        <v>97.174622433172402</v>
      </c>
      <c r="R647" s="691">
        <v>98.72941639210319</v>
      </c>
    </row>
    <row r="648" spans="1:18">
      <c r="A648" s="367" t="s">
        <v>578</v>
      </c>
      <c r="B648" s="367" t="s">
        <v>109</v>
      </c>
      <c r="C648" s="367" t="s">
        <v>486</v>
      </c>
      <c r="D648" s="367" t="s">
        <v>108</v>
      </c>
      <c r="E648" s="691">
        <v>308.814774</v>
      </c>
      <c r="F648" s="691">
        <v>328.14144800000003</v>
      </c>
      <c r="G648" s="691">
        <v>335.26642399999997</v>
      </c>
      <c r="H648" s="691">
        <v>336.102126</v>
      </c>
      <c r="I648" s="691">
        <v>335.30130500000001</v>
      </c>
      <c r="J648" s="691">
        <v>336.04879699999998</v>
      </c>
      <c r="K648" s="691">
        <v>337.47338400000001</v>
      </c>
      <c r="L648" s="691">
        <v>338.471</v>
      </c>
      <c r="M648" s="691">
        <v>340.17949484579299</v>
      </c>
      <c r="N648" s="691">
        <v>341.05449217713601</v>
      </c>
      <c r="O648" s="691">
        <v>341.948792912057</v>
      </c>
      <c r="P648" s="691">
        <v>342.70365454661999</v>
      </c>
      <c r="Q648" s="691">
        <v>343.33951375244499</v>
      </c>
      <c r="R648" s="691">
        <v>344.66789816301002</v>
      </c>
    </row>
    <row r="649" spans="1:18">
      <c r="A649" s="367" t="s">
        <v>579</v>
      </c>
      <c r="B649" s="367" t="s">
        <v>109</v>
      </c>
      <c r="C649" s="367" t="s">
        <v>486</v>
      </c>
      <c r="D649" s="367" t="s">
        <v>108</v>
      </c>
      <c r="E649" s="691">
        <v>0.72833899999999996</v>
      </c>
      <c r="F649" s="691">
        <v>0.82248399999999999</v>
      </c>
      <c r="G649" s="691">
        <v>0.86055899999999996</v>
      </c>
      <c r="H649" s="691">
        <v>0.86792100000000005</v>
      </c>
      <c r="I649" s="691">
        <v>0.87474200000000002</v>
      </c>
      <c r="J649" s="691">
        <v>0.88106499999999999</v>
      </c>
      <c r="K649" s="691">
        <v>0.885470325</v>
      </c>
      <c r="L649" s="691">
        <v>0.88989767662499997</v>
      </c>
      <c r="M649" s="691">
        <v>0.89434716500812506</v>
      </c>
      <c r="N649" s="691">
        <v>0.89881890083316507</v>
      </c>
      <c r="O649" s="691">
        <v>0.903312995337331</v>
      </c>
      <c r="P649" s="691">
        <v>0.90782956031401696</v>
      </c>
      <c r="Q649" s="691">
        <v>0.91236870811558701</v>
      </c>
      <c r="R649" s="691">
        <v>0.91693055165616499</v>
      </c>
    </row>
    <row r="650" spans="1:18">
      <c r="A650" s="367" t="s">
        <v>494</v>
      </c>
      <c r="B650" s="367" t="s">
        <v>109</v>
      </c>
      <c r="C650" s="367" t="s">
        <v>486</v>
      </c>
      <c r="D650" s="367" t="s">
        <v>108</v>
      </c>
      <c r="E650" s="691">
        <v>4.9743830000000004</v>
      </c>
      <c r="F650" s="691">
        <v>5.2366109999999999</v>
      </c>
      <c r="G650" s="691">
        <v>5.3514270000000002</v>
      </c>
      <c r="H650" s="691">
        <v>5.3752760000000004</v>
      </c>
      <c r="I650" s="691">
        <v>5.4012669999999998</v>
      </c>
      <c r="J650" s="691">
        <v>5.4266740000000002</v>
      </c>
      <c r="K650" s="691">
        <v>5.4512700000000001</v>
      </c>
      <c r="L650" s="691">
        <v>5.4717529999999996</v>
      </c>
      <c r="M650" s="691">
        <v>5.49952582549796</v>
      </c>
      <c r="N650" s="691">
        <v>5.5273066411640004</v>
      </c>
      <c r="O650" s="691">
        <v>5.5555858435644394</v>
      </c>
      <c r="P650" s="691">
        <v>5.5836912598090098</v>
      </c>
      <c r="Q650" s="691">
        <v>5.61194649170519</v>
      </c>
      <c r="R650" s="691">
        <v>5.6403215761226706</v>
      </c>
    </row>
    <row r="651" spans="1:18">
      <c r="A651" s="367" t="s">
        <v>495</v>
      </c>
      <c r="B651" s="367" t="s">
        <v>109</v>
      </c>
      <c r="C651" s="367" t="s">
        <v>486</v>
      </c>
      <c r="D651" s="367" t="s">
        <v>108</v>
      </c>
      <c r="E651" s="691">
        <v>56.576999999999998</v>
      </c>
      <c r="F651" s="691">
        <v>60.963264000000002</v>
      </c>
      <c r="G651" s="691">
        <v>62.765234999999997</v>
      </c>
      <c r="H651" s="691">
        <v>63.070343999999999</v>
      </c>
      <c r="I651" s="691">
        <v>63.375971</v>
      </c>
      <c r="J651" s="691">
        <v>63.697865</v>
      </c>
      <c r="K651" s="691">
        <v>63.982078000000001</v>
      </c>
      <c r="L651" s="691">
        <v>64.274968896690297</v>
      </c>
      <c r="M651" s="691">
        <v>64.569200560671206</v>
      </c>
      <c r="N651" s="691">
        <v>64.864779129575908</v>
      </c>
      <c r="O651" s="691">
        <v>65.161710769134103</v>
      </c>
      <c r="P651" s="691">
        <v>65.461454638672095</v>
      </c>
      <c r="Q651" s="691">
        <v>65.762577330010004</v>
      </c>
      <c r="R651" s="691">
        <v>66.722710959028205</v>
      </c>
    </row>
    <row r="652" spans="1:18">
      <c r="A652" s="367" t="s">
        <v>580</v>
      </c>
      <c r="B652" s="367" t="s">
        <v>109</v>
      </c>
      <c r="C652" s="367" t="s">
        <v>486</v>
      </c>
      <c r="D652" s="367" t="s">
        <v>108</v>
      </c>
      <c r="E652" s="691">
        <v>0.92999999999999972</v>
      </c>
      <c r="F652" s="691">
        <v>1.3637172677857501</v>
      </c>
      <c r="G652" s="691">
        <v>1.61019135394597</v>
      </c>
      <c r="H652" s="691">
        <v>1.6713786253959102</v>
      </c>
      <c r="I652" s="691">
        <v>1.7348910131609601</v>
      </c>
      <c r="J652" s="691">
        <v>1.8027280000000001</v>
      </c>
      <c r="K652" s="691">
        <v>1.8288204556958501</v>
      </c>
      <c r="L652" s="691">
        <v>1.8549936391569599</v>
      </c>
      <c r="M652" s="691">
        <v>1.8812264369677898</v>
      </c>
      <c r="N652" s="691">
        <v>1.90752009109398</v>
      </c>
      <c r="O652" s="691">
        <v>1.93376034069853</v>
      </c>
      <c r="P652" s="691">
        <v>1.9598056017008501</v>
      </c>
      <c r="Q652" s="691">
        <v>1.9855416132639601</v>
      </c>
      <c r="R652" s="691">
        <v>2.0109087610381398</v>
      </c>
    </row>
    <row r="653" spans="1:18">
      <c r="A653" s="367" t="s">
        <v>581</v>
      </c>
      <c r="B653" s="367" t="s">
        <v>109</v>
      </c>
      <c r="C653" s="367" t="s">
        <v>486</v>
      </c>
      <c r="D653" s="367" t="s">
        <v>108</v>
      </c>
      <c r="E653" s="691">
        <v>0.90410585117331266</v>
      </c>
      <c r="F653" s="691">
        <v>1.5036780000000001</v>
      </c>
      <c r="G653" s="691">
        <v>1.728394</v>
      </c>
      <c r="H653" s="691">
        <v>1.776103</v>
      </c>
      <c r="I653" s="691">
        <v>1.82512891540297</v>
      </c>
      <c r="J653" s="691">
        <v>1.8755080971317701</v>
      </c>
      <c r="K653" s="691">
        <v>1.9272778995067199</v>
      </c>
      <c r="L653" s="691">
        <v>1.9804767079425101</v>
      </c>
      <c r="M653" s="691">
        <v>2.0351439674095197</v>
      </c>
      <c r="N653" s="691">
        <v>2.09132021168088</v>
      </c>
      <c r="O653" s="691">
        <v>2.1490470933867201</v>
      </c>
      <c r="P653" s="691">
        <v>2.2083674148981198</v>
      </c>
      <c r="Q653" s="691">
        <v>2.2693251600635098</v>
      </c>
      <c r="R653" s="691">
        <v>2.3319655268210098</v>
      </c>
    </row>
    <row r="654" spans="1:18">
      <c r="A654" s="367" t="s">
        <v>582</v>
      </c>
      <c r="B654" s="367" t="s">
        <v>109</v>
      </c>
      <c r="C654" s="367" t="s">
        <v>486</v>
      </c>
      <c r="D654" s="367" t="s">
        <v>108</v>
      </c>
      <c r="E654" s="691"/>
      <c r="F654" s="691">
        <v>4.2110262499999997</v>
      </c>
      <c r="G654" s="691">
        <v>3.9435116666666699</v>
      </c>
      <c r="H654" s="691">
        <v>3.8900087499999998</v>
      </c>
      <c r="I654" s="691">
        <v>3.8365058333333302</v>
      </c>
      <c r="J654" s="691">
        <v>3.7830029166666699</v>
      </c>
      <c r="K654" s="691">
        <v>3.7294999999999998</v>
      </c>
      <c r="L654" s="691">
        <v>3.6971832509082301</v>
      </c>
      <c r="M654" s="691">
        <v>3.6781067373290299</v>
      </c>
      <c r="N654" s="691">
        <v>3.6705946321900598</v>
      </c>
      <c r="O654" s="691">
        <v>3.6705336257991199</v>
      </c>
      <c r="P654" s="691">
        <v>3.6718887071494</v>
      </c>
      <c r="Q654" s="691">
        <v>3.6701925446133998</v>
      </c>
      <c r="R654" s="691">
        <v>3.5137490497609001</v>
      </c>
    </row>
    <row r="655" spans="1:18">
      <c r="A655" s="367" t="s">
        <v>496</v>
      </c>
      <c r="B655" s="367" t="s">
        <v>109</v>
      </c>
      <c r="C655" s="367" t="s">
        <v>486</v>
      </c>
      <c r="D655" s="367" t="s">
        <v>108</v>
      </c>
      <c r="E655" s="691">
        <v>79.245979092979894</v>
      </c>
      <c r="F655" s="691">
        <v>82.437995000000001</v>
      </c>
      <c r="G655" s="691">
        <v>81.751602000000005</v>
      </c>
      <c r="H655" s="691">
        <v>80.3279</v>
      </c>
      <c r="I655" s="691">
        <v>80.523746000000003</v>
      </c>
      <c r="J655" s="691">
        <v>80.767463000000006</v>
      </c>
      <c r="K655" s="691">
        <v>81.197536999999997</v>
      </c>
      <c r="L655" s="691">
        <v>81.900000000000006</v>
      </c>
      <c r="M655" s="691">
        <v>82.772959999999998</v>
      </c>
      <c r="N655" s="691">
        <v>83.006960000000007</v>
      </c>
      <c r="O655" s="691">
        <v>83.256960000000007</v>
      </c>
      <c r="P655" s="691">
        <v>83.362960000000001</v>
      </c>
      <c r="Q655" s="691">
        <v>83.378960000000006</v>
      </c>
      <c r="R655" s="691">
        <v>83.391959999999997</v>
      </c>
    </row>
    <row r="656" spans="1:18">
      <c r="A656" s="367" t="s">
        <v>583</v>
      </c>
      <c r="B656" s="367" t="s">
        <v>109</v>
      </c>
      <c r="C656" s="367" t="s">
        <v>486</v>
      </c>
      <c r="D656" s="367" t="s">
        <v>108</v>
      </c>
      <c r="E656" s="691">
        <v>14.3059971292962</v>
      </c>
      <c r="F656" s="691">
        <v>20.888846084004001</v>
      </c>
      <c r="G656" s="691">
        <v>23.698568171565903</v>
      </c>
      <c r="H656" s="691">
        <v>24.304329195517202</v>
      </c>
      <c r="I656" s="691">
        <v>24.925574126153599</v>
      </c>
      <c r="J656" s="691">
        <v>25.562698748870297</v>
      </c>
      <c r="K656" s="691">
        <v>26.216108965764899</v>
      </c>
      <c r="L656" s="691">
        <v>26.8862210542318</v>
      </c>
      <c r="M656" s="691">
        <v>27.573461932165298</v>
      </c>
      <c r="N656" s="691">
        <v>28.278269429942803</v>
      </c>
      <c r="O656" s="691">
        <v>29.001092569359599</v>
      </c>
      <c r="P656" s="691">
        <v>29.742391849693398</v>
      </c>
      <c r="Q656" s="691">
        <v>30.502639541081297</v>
      </c>
      <c r="R656" s="691">
        <v>31.282319985395802</v>
      </c>
    </row>
    <row r="657" spans="1:18">
      <c r="A657" s="367" t="s">
        <v>497</v>
      </c>
      <c r="B657" s="367" t="s">
        <v>109</v>
      </c>
      <c r="C657" s="367" t="s">
        <v>486</v>
      </c>
      <c r="D657" s="367" t="s">
        <v>108</v>
      </c>
      <c r="E657" s="691">
        <v>10.120892</v>
      </c>
      <c r="F657" s="691">
        <v>10.969912000000001</v>
      </c>
      <c r="G657" s="691">
        <v>11.119289</v>
      </c>
      <c r="H657" s="691">
        <v>11.123392000000001</v>
      </c>
      <c r="I657" s="691">
        <v>11.086406</v>
      </c>
      <c r="J657" s="691">
        <v>11.003615</v>
      </c>
      <c r="K657" s="691">
        <v>10.926807</v>
      </c>
      <c r="L657" s="691">
        <v>10.812467</v>
      </c>
      <c r="M657" s="691">
        <v>10.789921927653101</v>
      </c>
      <c r="N657" s="691">
        <v>10.7674238640311</v>
      </c>
      <c r="O657" s="691">
        <v>10.744972711116199</v>
      </c>
      <c r="P657" s="691">
        <v>10.7225683710949</v>
      </c>
      <c r="Q657" s="691">
        <v>10.7002107463575</v>
      </c>
      <c r="R657" s="691">
        <v>10.639376092014599</v>
      </c>
    </row>
    <row r="658" spans="1:18">
      <c r="A658" s="367" t="s">
        <v>584</v>
      </c>
      <c r="B658" s="367" t="s">
        <v>109</v>
      </c>
      <c r="C658" s="367" t="s">
        <v>486</v>
      </c>
      <c r="D658" s="367" t="s">
        <v>108</v>
      </c>
      <c r="E658" s="691">
        <v>9.6285999999999997E-2</v>
      </c>
      <c r="F658" s="691">
        <v>0.102951</v>
      </c>
      <c r="G658" s="691">
        <v>0.10467700000000001</v>
      </c>
      <c r="H658" s="691">
        <v>0.105074</v>
      </c>
      <c r="I658" s="691">
        <v>0.10548299999999999</v>
      </c>
      <c r="J658" s="691">
        <v>0.10589700000000001</v>
      </c>
      <c r="K658" s="691">
        <v>0.10629443718858399</v>
      </c>
      <c r="L658" s="691">
        <v>0.10670234813872899</v>
      </c>
      <c r="M658" s="691">
        <v>0.107117623501689</v>
      </c>
      <c r="N658" s="691">
        <v>0.107537346920708</v>
      </c>
      <c r="O658" s="691">
        <v>0.107959409827765</v>
      </c>
      <c r="P658" s="691">
        <v>0.108383129248607</v>
      </c>
      <c r="Q658" s="691">
        <v>0.108808511684724</v>
      </c>
      <c r="R658" s="691">
        <v>0.10923556366312401</v>
      </c>
    </row>
    <row r="659" spans="1:18">
      <c r="A659" s="367" t="s">
        <v>585</v>
      </c>
      <c r="B659" s="367" t="s">
        <v>109</v>
      </c>
      <c r="C659" s="367" t="s">
        <v>486</v>
      </c>
      <c r="D659" s="367" t="s">
        <v>108</v>
      </c>
      <c r="E659" s="691">
        <v>8.91</v>
      </c>
      <c r="F659" s="691">
        <v>12.71</v>
      </c>
      <c r="G659" s="691">
        <v>14.377000000000001</v>
      </c>
      <c r="H659" s="691">
        <v>14.736425000000001</v>
      </c>
      <c r="I659" s="691">
        <v>15.104835625</v>
      </c>
      <c r="J659" s="691">
        <v>15.482456515625</v>
      </c>
      <c r="K659" s="691">
        <v>15.869517928515601</v>
      </c>
      <c r="L659" s="691">
        <v>16.266255876728501</v>
      </c>
      <c r="M659" s="691">
        <v>16.672912273646698</v>
      </c>
      <c r="N659" s="691">
        <v>17.089735080487898</v>
      </c>
      <c r="O659" s="691">
        <v>17.516978457500102</v>
      </c>
      <c r="P659" s="691">
        <v>17.954902918937602</v>
      </c>
      <c r="Q659" s="691">
        <v>18.403775491911002</v>
      </c>
      <c r="R659" s="691">
        <v>18.863869879208799</v>
      </c>
    </row>
    <row r="660" spans="1:18">
      <c r="A660" s="367" t="s">
        <v>586</v>
      </c>
      <c r="B660" s="367" t="s">
        <v>109</v>
      </c>
      <c r="C660" s="367" t="s">
        <v>486</v>
      </c>
      <c r="D660" s="367" t="s">
        <v>108</v>
      </c>
      <c r="E660" s="691">
        <v>6.0201130000000003</v>
      </c>
      <c r="F660" s="691">
        <v>9.5763309999999997</v>
      </c>
      <c r="G660" s="691">
        <v>10.876033</v>
      </c>
      <c r="H660" s="691">
        <v>11.161530000000001</v>
      </c>
      <c r="I660" s="691">
        <v>11.451273</v>
      </c>
      <c r="J660" s="691">
        <v>11.745189</v>
      </c>
      <c r="K660" s="691">
        <v>12.044</v>
      </c>
      <c r="L660" s="691">
        <v>12.3451</v>
      </c>
      <c r="M660" s="691">
        <v>12.6537275</v>
      </c>
      <c r="N660" s="691">
        <v>12.9700706875</v>
      </c>
      <c r="O660" s="691">
        <v>13.294322454687501</v>
      </c>
      <c r="P660" s="691">
        <v>13.6266805160547</v>
      </c>
      <c r="Q660" s="691">
        <v>13.967347528955999</v>
      </c>
      <c r="R660" s="691">
        <v>14.3165312171799</v>
      </c>
    </row>
    <row r="661" spans="1:18">
      <c r="A661" s="367" t="s">
        <v>587</v>
      </c>
      <c r="B661" s="367" t="s">
        <v>109</v>
      </c>
      <c r="C661" s="367" t="s">
        <v>486</v>
      </c>
      <c r="D661" s="367" t="s">
        <v>108</v>
      </c>
      <c r="E661" s="691">
        <v>1.0166949999999999</v>
      </c>
      <c r="F661" s="691">
        <v>1.4215150000000001</v>
      </c>
      <c r="G661" s="691">
        <v>1.586624</v>
      </c>
      <c r="H661" s="691">
        <v>1.624228</v>
      </c>
      <c r="I661" s="691">
        <v>1.66121143919794</v>
      </c>
      <c r="J661" s="691">
        <v>1.6990369860155699</v>
      </c>
      <c r="K661" s="691">
        <v>1.7377238151229102</v>
      </c>
      <c r="L661" s="691">
        <v>1.77729153779449</v>
      </c>
      <c r="M661" s="691">
        <v>1.8177602118507501</v>
      </c>
      <c r="N661" s="691">
        <v>1.8591503518258101</v>
      </c>
      <c r="O661" s="691">
        <v>1.90148293936684</v>
      </c>
      <c r="P661" s="691">
        <v>1.9447794338700699</v>
      </c>
      <c r="Q661" s="691">
        <v>1.98906178335915</v>
      </c>
      <c r="R661" s="691">
        <v>2.0343524356110598</v>
      </c>
    </row>
    <row r="662" spans="1:18">
      <c r="A662" s="367" t="s">
        <v>588</v>
      </c>
      <c r="B662" s="367" t="s">
        <v>109</v>
      </c>
      <c r="C662" s="367" t="s">
        <v>486</v>
      </c>
      <c r="D662" s="367" t="s">
        <v>108</v>
      </c>
      <c r="E662" s="691">
        <v>0.72</v>
      </c>
      <c r="F662" s="691">
        <v>0.74199999999999999</v>
      </c>
      <c r="G662" s="691">
        <v>0.753</v>
      </c>
      <c r="H662" s="691">
        <v>0.75600000000000001</v>
      </c>
      <c r="I662" s="691">
        <v>0.75800000000000001</v>
      </c>
      <c r="J662" s="691">
        <v>0.76100000000000001</v>
      </c>
      <c r="K662" s="691">
        <v>0.76400000000000001</v>
      </c>
      <c r="L662" s="691">
        <v>0.76700000000000002</v>
      </c>
      <c r="M662" s="691">
        <v>0.76930100000000001</v>
      </c>
      <c r="N662" s="691">
        <v>0.77160890300000007</v>
      </c>
      <c r="O662" s="691">
        <v>0.77392372970900003</v>
      </c>
      <c r="P662" s="691">
        <v>0.77624550089812694</v>
      </c>
      <c r="Q662" s="691">
        <v>0.77857423740082099</v>
      </c>
      <c r="R662" s="691">
        <v>0.78090996011302294</v>
      </c>
    </row>
    <row r="663" spans="1:18">
      <c r="A663" s="367" t="s">
        <v>589</v>
      </c>
      <c r="B663" s="367" t="s">
        <v>109</v>
      </c>
      <c r="C663" s="367" t="s">
        <v>486</v>
      </c>
      <c r="D663" s="367" t="s">
        <v>108</v>
      </c>
      <c r="E663" s="691">
        <v>7.0862762203545806</v>
      </c>
      <c r="F663" s="691">
        <v>9.2629999999999999</v>
      </c>
      <c r="G663" s="691">
        <v>10</v>
      </c>
      <c r="H663" s="691">
        <v>10.145</v>
      </c>
      <c r="I663" s="691">
        <v>10.289</v>
      </c>
      <c r="J663" s="691">
        <v>10.430999999999999</v>
      </c>
      <c r="K663" s="691">
        <v>10.571999999999999</v>
      </c>
      <c r="L663" s="691">
        <v>10.711</v>
      </c>
      <c r="M663" s="691">
        <v>10.848000000000001</v>
      </c>
      <c r="N663" s="691">
        <v>10.983000000000001</v>
      </c>
      <c r="O663" s="691">
        <v>11.117000000000001</v>
      </c>
      <c r="P663" s="691">
        <v>11.247999999999999</v>
      </c>
      <c r="Q663" s="691">
        <v>11.378</v>
      </c>
      <c r="R663" s="691">
        <v>11.507</v>
      </c>
    </row>
    <row r="664" spans="1:18">
      <c r="A664" s="367" t="s">
        <v>590</v>
      </c>
      <c r="B664" s="367" t="s">
        <v>109</v>
      </c>
      <c r="C664" s="367" t="s">
        <v>486</v>
      </c>
      <c r="D664" s="367" t="s">
        <v>108</v>
      </c>
      <c r="E664" s="691">
        <v>4.9036939999999998</v>
      </c>
      <c r="F664" s="691">
        <v>6.8988250000000004</v>
      </c>
      <c r="G664" s="691">
        <v>7.6212039999999996</v>
      </c>
      <c r="H664" s="691">
        <v>7.7766690000000001</v>
      </c>
      <c r="I664" s="691">
        <v>7.9358459999999997</v>
      </c>
      <c r="J664" s="691">
        <v>8.0982811195533699</v>
      </c>
      <c r="K664" s="691">
        <v>8.2640410475851702</v>
      </c>
      <c r="L664" s="691">
        <v>8.4331938380448808</v>
      </c>
      <c r="M664" s="691">
        <v>8.60580893784641</v>
      </c>
      <c r="N664" s="691">
        <v>8.7819572153800891</v>
      </c>
      <c r="O664" s="691">
        <v>8.9617109896081697</v>
      </c>
      <c r="P664" s="691">
        <v>9.1451440597559301</v>
      </c>
      <c r="Q664" s="691">
        <v>9.3323317356104294</v>
      </c>
      <c r="R664" s="691">
        <v>9.5233508684395698</v>
      </c>
    </row>
    <row r="665" spans="1:18">
      <c r="A665" s="367" t="s">
        <v>591</v>
      </c>
      <c r="B665" s="367" t="s">
        <v>109</v>
      </c>
      <c r="C665" s="367" t="s">
        <v>486</v>
      </c>
      <c r="D665" s="367" t="s">
        <v>108</v>
      </c>
      <c r="E665" s="691">
        <v>5.7925783252612399</v>
      </c>
      <c r="F665" s="691">
        <v>6.8377999999999997</v>
      </c>
      <c r="G665" s="691">
        <v>7.0521000000000003</v>
      </c>
      <c r="H665" s="691">
        <v>7.1124000000000001</v>
      </c>
      <c r="I665" s="691">
        <v>7.1779000000000002</v>
      </c>
      <c r="J665" s="691">
        <v>7.2218</v>
      </c>
      <c r="K665" s="691">
        <v>7.2664999999999997</v>
      </c>
      <c r="L665" s="691">
        <v>7.31147667479022</v>
      </c>
      <c r="M665" s="691">
        <v>7.3567317368748997</v>
      </c>
      <c r="N665" s="691">
        <v>7.40226690935798</v>
      </c>
      <c r="O665" s="691">
        <v>7.4480839260087093</v>
      </c>
      <c r="P665" s="691">
        <v>7.49418453132769</v>
      </c>
      <c r="Q665" s="691">
        <v>7.5405704806132299</v>
      </c>
      <c r="R665" s="691">
        <v>7.5872435400282603</v>
      </c>
    </row>
    <row r="666" spans="1:18">
      <c r="A666" s="367" t="s">
        <v>498</v>
      </c>
      <c r="B666" s="367" t="s">
        <v>109</v>
      </c>
      <c r="C666" s="367" t="s">
        <v>486</v>
      </c>
      <c r="D666" s="367" t="s">
        <v>108</v>
      </c>
      <c r="E666" s="691">
        <v>10.37512410643629</v>
      </c>
      <c r="F666" s="691">
        <v>10.098000000000001</v>
      </c>
      <c r="G666" s="691">
        <v>10.013999999999999</v>
      </c>
      <c r="H666" s="691">
        <v>9.9860000000000007</v>
      </c>
      <c r="I666" s="691">
        <v>9.9320000000000004</v>
      </c>
      <c r="J666" s="691">
        <v>9.9090000000000007</v>
      </c>
      <c r="K666" s="691">
        <v>9.8770000000000007</v>
      </c>
      <c r="L666" s="691">
        <v>9.8559999999999999</v>
      </c>
      <c r="M666" s="691">
        <v>9.8350446491849706</v>
      </c>
      <c r="N666" s="691">
        <v>9.8141338526239803</v>
      </c>
      <c r="O666" s="691">
        <v>9.7932675155879299</v>
      </c>
      <c r="P666" s="691">
        <v>9.7724455435491198</v>
      </c>
      <c r="Q666" s="691">
        <v>9.7516678421808294</v>
      </c>
      <c r="R666" s="691">
        <v>9.7309343173569207</v>
      </c>
    </row>
    <row r="667" spans="1:18">
      <c r="A667" s="367" t="s">
        <v>499</v>
      </c>
      <c r="B667" s="367" t="s">
        <v>109</v>
      </c>
      <c r="C667" s="367" t="s">
        <v>486</v>
      </c>
      <c r="D667" s="367" t="s">
        <v>108</v>
      </c>
      <c r="E667" s="691">
        <v>0.25378499999999998</v>
      </c>
      <c r="F667" s="691">
        <v>0.29357699999999998</v>
      </c>
      <c r="G667" s="691">
        <v>0.31763000000000002</v>
      </c>
      <c r="H667" s="691">
        <v>0.31845200000000001</v>
      </c>
      <c r="I667" s="691">
        <v>0.319575</v>
      </c>
      <c r="J667" s="691">
        <v>0.321857</v>
      </c>
      <c r="K667" s="691">
        <v>0.32567099999999999</v>
      </c>
      <c r="L667" s="691">
        <v>0.32875051512083703</v>
      </c>
      <c r="M667" s="691">
        <v>0.33206452634915196</v>
      </c>
      <c r="N667" s="691">
        <v>0.33553987891637099</v>
      </c>
      <c r="O667" s="691">
        <v>0.33898617000018505</v>
      </c>
      <c r="P667" s="691">
        <v>0.34240841020118001</v>
      </c>
      <c r="Q667" s="691">
        <v>0.34578655711701001</v>
      </c>
      <c r="R667" s="691">
        <v>0.34919803229302399</v>
      </c>
    </row>
    <row r="668" spans="1:18">
      <c r="A668" s="367" t="s">
        <v>353</v>
      </c>
      <c r="B668" s="367" t="s">
        <v>109</v>
      </c>
      <c r="C668" s="367" t="s">
        <v>486</v>
      </c>
      <c r="D668" s="367" t="s">
        <v>108</v>
      </c>
      <c r="E668" s="691">
        <v>847.4375</v>
      </c>
      <c r="F668" s="691">
        <v>1114</v>
      </c>
      <c r="G668" s="691">
        <v>1195.0625</v>
      </c>
      <c r="H668" s="691">
        <v>1217.4375</v>
      </c>
      <c r="I668" s="691">
        <v>1243</v>
      </c>
      <c r="J668" s="691">
        <v>1259.3527553240199</v>
      </c>
      <c r="K668" s="691">
        <v>1275.9206454885002</v>
      </c>
      <c r="L668" s="691">
        <v>1292.7065007809701</v>
      </c>
      <c r="M668" s="691">
        <v>1309.71318872389</v>
      </c>
      <c r="N668" s="691">
        <v>1326.94361456447</v>
      </c>
      <c r="O668" s="691">
        <v>1344.40072177103</v>
      </c>
      <c r="P668" s="691">
        <v>1362.08749253576</v>
      </c>
      <c r="Q668" s="691">
        <v>1380.00694828423</v>
      </c>
      <c r="R668" s="691">
        <v>1398.1621501914999</v>
      </c>
    </row>
    <row r="669" spans="1:18">
      <c r="A669" s="367" t="s">
        <v>354</v>
      </c>
      <c r="B669" s="367" t="s">
        <v>109</v>
      </c>
      <c r="C669" s="367" t="s">
        <v>486</v>
      </c>
      <c r="D669" s="367" t="s">
        <v>108</v>
      </c>
      <c r="E669" s="691">
        <v>179.37894600000001</v>
      </c>
      <c r="F669" s="691">
        <v>221.397813590498</v>
      </c>
      <c r="G669" s="691">
        <v>237.64132599999999</v>
      </c>
      <c r="H669" s="691">
        <v>241.9907</v>
      </c>
      <c r="I669" s="691">
        <v>245.42519999999999</v>
      </c>
      <c r="J669" s="691">
        <v>248.81809999999999</v>
      </c>
      <c r="K669" s="691">
        <v>252.16480000000001</v>
      </c>
      <c r="L669" s="691">
        <v>255.46170000000001</v>
      </c>
      <c r="M669" s="691">
        <v>258.801704944108</v>
      </c>
      <c r="N669" s="691">
        <v>262.185378403014</v>
      </c>
      <c r="O669" s="691">
        <v>265.61329131574701</v>
      </c>
      <c r="P669" s="691">
        <v>269.08602208601701</v>
      </c>
      <c r="Q669" s="691">
        <v>272.60415667980402</v>
      </c>
      <c r="R669" s="691">
        <v>276.16828872423503</v>
      </c>
    </row>
    <row r="670" spans="1:18">
      <c r="A670" s="367" t="s">
        <v>592</v>
      </c>
      <c r="B670" s="367" t="s">
        <v>109</v>
      </c>
      <c r="C670" s="367" t="s">
        <v>486</v>
      </c>
      <c r="D670" s="367" t="s">
        <v>108</v>
      </c>
      <c r="E670" s="691">
        <v>52.360420099505667</v>
      </c>
      <c r="F670" s="691">
        <v>69.39</v>
      </c>
      <c r="G670" s="691">
        <v>74.462314000000006</v>
      </c>
      <c r="H670" s="691">
        <v>75.424284999999998</v>
      </c>
      <c r="I670" s="691">
        <v>76.424442999999997</v>
      </c>
      <c r="J670" s="691">
        <v>77.447168000000005</v>
      </c>
      <c r="K670" s="691">
        <v>78.470222000000007</v>
      </c>
      <c r="L670" s="691">
        <v>79.476308000000003</v>
      </c>
      <c r="M670" s="691">
        <v>80.460184999999996</v>
      </c>
      <c r="N670" s="691">
        <v>81.422696000000002</v>
      </c>
      <c r="O670" s="691">
        <v>82.359958000000006</v>
      </c>
      <c r="P670" s="691">
        <v>83.269272000000001</v>
      </c>
      <c r="Q670" s="691">
        <v>84.148606999999998</v>
      </c>
      <c r="R670" s="691">
        <v>84.995202000000006</v>
      </c>
    </row>
    <row r="671" spans="1:18">
      <c r="A671" s="367" t="s">
        <v>593</v>
      </c>
      <c r="B671" s="367" t="s">
        <v>109</v>
      </c>
      <c r="C671" s="367" t="s">
        <v>486</v>
      </c>
      <c r="D671" s="367" t="s">
        <v>108</v>
      </c>
      <c r="E671" s="691"/>
      <c r="F671" s="691">
        <v>27.377044999999999</v>
      </c>
      <c r="G671" s="691">
        <v>30.96238</v>
      </c>
      <c r="H671" s="691">
        <v>31.760020000000001</v>
      </c>
      <c r="I671" s="691">
        <v>32.578209000000001</v>
      </c>
      <c r="J671" s="691">
        <v>33.417476000000001</v>
      </c>
      <c r="K671" s="691">
        <v>34.278363866183604</v>
      </c>
      <c r="L671" s="691">
        <v>35.161429586796999</v>
      </c>
      <c r="M671" s="691">
        <v>36.067244498998704</v>
      </c>
      <c r="N671" s="691">
        <v>36.9963946585099</v>
      </c>
      <c r="O671" s="691">
        <v>37.949481218788996</v>
      </c>
      <c r="P671" s="691">
        <v>38.927120819972998</v>
      </c>
      <c r="Q671" s="691">
        <v>39.929945987839602</v>
      </c>
      <c r="R671" s="691">
        <v>40.958605543046403</v>
      </c>
    </row>
    <row r="672" spans="1:18">
      <c r="A672" s="367" t="s">
        <v>500</v>
      </c>
      <c r="B672" s="367" t="s">
        <v>109</v>
      </c>
      <c r="C672" s="367" t="s">
        <v>486</v>
      </c>
      <c r="D672" s="367" t="s">
        <v>108</v>
      </c>
      <c r="E672" s="691">
        <v>3.5057999999999998</v>
      </c>
      <c r="F672" s="691">
        <v>4.1337999999999999</v>
      </c>
      <c r="G672" s="691">
        <v>4.5548000000000002</v>
      </c>
      <c r="H672" s="691">
        <v>4.5749000000000004</v>
      </c>
      <c r="I672" s="691">
        <v>4.5853999999999999</v>
      </c>
      <c r="J672" s="691">
        <v>4.5930999999999997</v>
      </c>
      <c r="K672" s="691">
        <v>4.6096000000000004</v>
      </c>
      <c r="L672" s="691">
        <v>4.6353999999999997</v>
      </c>
      <c r="M672" s="691">
        <v>4.6745652558917197</v>
      </c>
      <c r="N672" s="691">
        <v>4.7140614254627602</v>
      </c>
      <c r="O672" s="691">
        <v>4.7538913046571096</v>
      </c>
      <c r="P672" s="691">
        <v>4.7940577130422204</v>
      </c>
      <c r="Q672" s="691">
        <v>4.8345634940084707</v>
      </c>
      <c r="R672" s="691">
        <v>4.8754107209693505</v>
      </c>
    </row>
    <row r="673" spans="1:18">
      <c r="A673" s="367" t="s">
        <v>501</v>
      </c>
      <c r="B673" s="367" t="s">
        <v>109</v>
      </c>
      <c r="C673" s="367" t="s">
        <v>486</v>
      </c>
      <c r="D673" s="367" t="s">
        <v>108</v>
      </c>
      <c r="E673" s="691">
        <v>4.6576262229496299</v>
      </c>
      <c r="F673" s="691">
        <v>6.92688333333333</v>
      </c>
      <c r="G673" s="691">
        <v>7.6208166666666699</v>
      </c>
      <c r="H673" s="691">
        <v>7.7630583333333298</v>
      </c>
      <c r="I673" s="691">
        <v>7.9072166666666694</v>
      </c>
      <c r="J673" s="691">
        <v>8.056041666666669</v>
      </c>
      <c r="K673" s="691">
        <v>8.2120666666666704</v>
      </c>
      <c r="L673" s="691">
        <v>8.3770500000000006</v>
      </c>
      <c r="M673" s="691">
        <v>8.5278369000000005</v>
      </c>
      <c r="N673" s="691">
        <v>8.6728101273</v>
      </c>
      <c r="O673" s="691">
        <v>8.8115750893367988</v>
      </c>
      <c r="P673" s="691">
        <v>8.9525602907661899</v>
      </c>
      <c r="Q673" s="691">
        <v>9.0958012554184489</v>
      </c>
      <c r="R673" s="691">
        <v>9.2413340755051401</v>
      </c>
    </row>
    <row r="674" spans="1:18">
      <c r="A674" s="367" t="s">
        <v>502</v>
      </c>
      <c r="B674" s="367" t="s">
        <v>109</v>
      </c>
      <c r="C674" s="367" t="s">
        <v>486</v>
      </c>
      <c r="D674" s="367" t="s">
        <v>108</v>
      </c>
      <c r="E674" s="691">
        <v>56.694360000000003</v>
      </c>
      <c r="F674" s="691">
        <v>57.874752999999998</v>
      </c>
      <c r="G674" s="691">
        <v>59.190142999999999</v>
      </c>
      <c r="H674" s="691">
        <v>59.364690000000003</v>
      </c>
      <c r="I674" s="691">
        <v>59.394207000000002</v>
      </c>
      <c r="J674" s="691">
        <v>59.685226999999998</v>
      </c>
      <c r="K674" s="691">
        <v>60.782668000000001</v>
      </c>
      <c r="L674" s="691">
        <v>60.795611999999998</v>
      </c>
      <c r="M674" s="691">
        <v>61.150531000000001</v>
      </c>
      <c r="N674" s="691">
        <v>61.353278000000003</v>
      </c>
      <c r="O674" s="691">
        <v>61.555087</v>
      </c>
      <c r="P674" s="691">
        <v>61.757317999999998</v>
      </c>
      <c r="Q674" s="691">
        <v>61.961266000000002</v>
      </c>
      <c r="R674" s="691">
        <v>62.168120999999999</v>
      </c>
    </row>
    <row r="675" spans="1:18">
      <c r="A675" s="367" t="s">
        <v>594</v>
      </c>
      <c r="B675" s="367" t="s">
        <v>109</v>
      </c>
      <c r="C675" s="367" t="s">
        <v>486</v>
      </c>
      <c r="D675" s="367" t="s">
        <v>108</v>
      </c>
      <c r="E675" s="691">
        <v>2.365211</v>
      </c>
      <c r="F675" s="691">
        <v>2.6821489999999999</v>
      </c>
      <c r="G675" s="691">
        <v>2.7414849999999999</v>
      </c>
      <c r="H675" s="691">
        <v>2.7546689999999998</v>
      </c>
      <c r="I675" s="691">
        <v>2.7689409999999999</v>
      </c>
      <c r="J675" s="691">
        <v>2.7838880000000001</v>
      </c>
      <c r="K675" s="691">
        <v>2.7989156852905097</v>
      </c>
      <c r="L675" s="691">
        <v>2.81402449141821</v>
      </c>
      <c r="M675" s="691">
        <v>2.8292148562808896</v>
      </c>
      <c r="N675" s="691">
        <v>2.8444872201401497</v>
      </c>
      <c r="O675" s="691">
        <v>2.8598420256341797</v>
      </c>
      <c r="P675" s="691">
        <v>2.87527971779055</v>
      </c>
      <c r="Q675" s="691">
        <v>2.8908007440391499</v>
      </c>
      <c r="R675" s="691">
        <v>2.9064055542251204</v>
      </c>
    </row>
    <row r="676" spans="1:18">
      <c r="A676" s="367" t="s">
        <v>355</v>
      </c>
      <c r="B676" s="367" t="s">
        <v>109</v>
      </c>
      <c r="C676" s="367" t="s">
        <v>486</v>
      </c>
      <c r="D676" s="367" t="s">
        <v>108</v>
      </c>
      <c r="E676" s="691">
        <v>123.438416666667</v>
      </c>
      <c r="F676" s="691">
        <v>127.752</v>
      </c>
      <c r="G676" s="691">
        <v>127.594333333333</v>
      </c>
      <c r="H676" s="691">
        <v>127.830833333333</v>
      </c>
      <c r="I676" s="691">
        <v>127.55175</v>
      </c>
      <c r="J676" s="691">
        <v>127.33258333333301</v>
      </c>
      <c r="K676" s="691">
        <v>127.1195</v>
      </c>
      <c r="L676" s="691">
        <v>126.92591666666699</v>
      </c>
      <c r="M676" s="691">
        <v>126.541028582406</v>
      </c>
      <c r="N676" s="691">
        <v>126.10468644006001</v>
      </c>
      <c r="O676" s="691">
        <v>125.61922860751501</v>
      </c>
      <c r="P676" s="691">
        <v>125.087699480278</v>
      </c>
      <c r="Q676" s="691">
        <v>124.540888903672</v>
      </c>
      <c r="R676" s="691">
        <v>123.917056126898</v>
      </c>
    </row>
    <row r="677" spans="1:18">
      <c r="A677" s="367" t="s">
        <v>595</v>
      </c>
      <c r="B677" s="367" t="s">
        <v>109</v>
      </c>
      <c r="C677" s="367" t="s">
        <v>486</v>
      </c>
      <c r="D677" s="367" t="s">
        <v>108</v>
      </c>
      <c r="E677" s="691">
        <v>3.468</v>
      </c>
      <c r="F677" s="691">
        <v>5.4729999999999999</v>
      </c>
      <c r="G677" s="691">
        <v>6.1130000000000004</v>
      </c>
      <c r="H677" s="691">
        <v>6.2489999999999997</v>
      </c>
      <c r="I677" s="691">
        <v>6.3879999999999999</v>
      </c>
      <c r="J677" s="691">
        <v>6.5301181089481402</v>
      </c>
      <c r="K677" s="691">
        <v>6.6753980145291898</v>
      </c>
      <c r="L677" s="691">
        <v>6.82391005934777</v>
      </c>
      <c r="M677" s="691">
        <v>6.9757261509674793</v>
      </c>
      <c r="N677" s="691">
        <v>7.1309197967275901</v>
      </c>
      <c r="O677" s="691">
        <v>7.2895661393343198</v>
      </c>
      <c r="P677" s="691">
        <v>7.4517419932439406</v>
      </c>
      <c r="Q677" s="691">
        <v>7.61752588185528</v>
      </c>
      <c r="R677" s="691">
        <v>7.7869980755297998</v>
      </c>
    </row>
    <row r="678" spans="1:18">
      <c r="A678" s="367" t="s">
        <v>596</v>
      </c>
      <c r="B678" s="367" t="s">
        <v>109</v>
      </c>
      <c r="C678" s="367" t="s">
        <v>486</v>
      </c>
      <c r="D678" s="367" t="s">
        <v>108</v>
      </c>
      <c r="E678" s="691"/>
      <c r="F678" s="691">
        <v>15.2193</v>
      </c>
      <c r="G678" s="691">
        <v>16.433800000000002</v>
      </c>
      <c r="H678" s="691">
        <v>16.673999999999999</v>
      </c>
      <c r="I678" s="691">
        <v>16.911899999999999</v>
      </c>
      <c r="J678" s="691">
        <v>17.164999999999999</v>
      </c>
      <c r="K678" s="691">
        <v>17.421887842288598</v>
      </c>
      <c r="L678" s="691">
        <v>17.682620214930502</v>
      </c>
      <c r="M678" s="691">
        <v>17.947254654372497</v>
      </c>
      <c r="N678" s="691">
        <v>18.215849558139801</v>
      </c>
      <c r="O678" s="691">
        <v>18.488464197722799</v>
      </c>
      <c r="P678" s="691">
        <v>18.765158731657099</v>
      </c>
      <c r="Q678" s="691">
        <v>19.045994218798299</v>
      </c>
      <c r="R678" s="691">
        <v>19.331032631796099</v>
      </c>
    </row>
    <row r="679" spans="1:18">
      <c r="A679" s="367" t="s">
        <v>597</v>
      </c>
      <c r="B679" s="367" t="s">
        <v>109</v>
      </c>
      <c r="C679" s="367" t="s">
        <v>486</v>
      </c>
      <c r="D679" s="367" t="s">
        <v>108</v>
      </c>
      <c r="E679" s="691">
        <v>22.037411726273</v>
      </c>
      <c r="F679" s="691">
        <v>33.803180840851205</v>
      </c>
      <c r="G679" s="691">
        <v>38.5</v>
      </c>
      <c r="H679" s="691">
        <v>39.5</v>
      </c>
      <c r="I679" s="691">
        <v>40.700000000000003</v>
      </c>
      <c r="J679" s="691">
        <v>41.8</v>
      </c>
      <c r="K679" s="691">
        <v>43</v>
      </c>
      <c r="L679" s="691">
        <v>44.225849760765598</v>
      </c>
      <c r="M679" s="691">
        <v>45.477801040787504</v>
      </c>
      <c r="N679" s="691">
        <v>46.756097165161805</v>
      </c>
      <c r="O679" s="691">
        <v>48.060972588821798</v>
      </c>
      <c r="P679" s="691">
        <v>49.392652456103505</v>
      </c>
      <c r="Q679" s="691">
        <v>50.751352157063501</v>
      </c>
      <c r="R679" s="691">
        <v>52.1372768809928</v>
      </c>
    </row>
    <row r="680" spans="1:18">
      <c r="A680" s="367" t="s">
        <v>598</v>
      </c>
      <c r="B680" s="367" t="s">
        <v>109</v>
      </c>
      <c r="C680" s="367" t="s">
        <v>486</v>
      </c>
      <c r="D680" s="367" t="s">
        <v>108</v>
      </c>
      <c r="E680" s="691">
        <v>7.1649000000000004E-2</v>
      </c>
      <c r="F680" s="691">
        <v>9.2533000000000004E-2</v>
      </c>
      <c r="G680" s="691">
        <v>0.103058</v>
      </c>
      <c r="H680" s="691">
        <v>0.10511916</v>
      </c>
      <c r="I680" s="691">
        <v>0.10722154320000001</v>
      </c>
      <c r="J680" s="691">
        <v>0.10936597406399999</v>
      </c>
      <c r="K680" s="691">
        <v>0.11155329354528</v>
      </c>
      <c r="L680" s="691">
        <v>0.11378435941618599</v>
      </c>
      <c r="M680" s="691">
        <v>0.116060046604509</v>
      </c>
      <c r="N680" s="691">
        <v>0.1183812475366</v>
      </c>
      <c r="O680" s="691">
        <v>0.120748872487332</v>
      </c>
      <c r="P680" s="691">
        <v>0.123163849937078</v>
      </c>
      <c r="Q680" s="691">
        <v>0.12562712693581998</v>
      </c>
      <c r="R680" s="691">
        <v>0.12813966947453601</v>
      </c>
    </row>
    <row r="681" spans="1:18">
      <c r="A681" s="367" t="s">
        <v>356</v>
      </c>
      <c r="B681" s="367" t="s">
        <v>109</v>
      </c>
      <c r="C681" s="367" t="s">
        <v>486</v>
      </c>
      <c r="D681" s="367" t="s">
        <v>108</v>
      </c>
      <c r="E681" s="691">
        <v>42.869283000000003</v>
      </c>
      <c r="F681" s="691">
        <v>48.138077000000003</v>
      </c>
      <c r="G681" s="691">
        <v>49.410366000000003</v>
      </c>
      <c r="H681" s="691">
        <v>49.779440000000001</v>
      </c>
      <c r="I681" s="691">
        <v>50.004441</v>
      </c>
      <c r="J681" s="691">
        <v>50.219669000000003</v>
      </c>
      <c r="K681" s="691">
        <v>50.423954999999999</v>
      </c>
      <c r="L681" s="691">
        <v>50.6290720044775</v>
      </c>
      <c r="M681" s="691">
        <v>50.8350233938326</v>
      </c>
      <c r="N681" s="691">
        <v>51.041812562216698</v>
      </c>
      <c r="O681" s="691">
        <v>51.2494429175877</v>
      </c>
      <c r="P681" s="691">
        <v>51.457917881766804</v>
      </c>
      <c r="Q681" s="691">
        <v>51.667240890494597</v>
      </c>
      <c r="R681" s="691">
        <v>51.877415393487702</v>
      </c>
    </row>
    <row r="682" spans="1:18">
      <c r="A682" s="367" t="s">
        <v>599</v>
      </c>
      <c r="B682" s="367" t="s">
        <v>109</v>
      </c>
      <c r="C682" s="367" t="s">
        <v>486</v>
      </c>
      <c r="D682" s="367" t="s">
        <v>108</v>
      </c>
      <c r="E682" s="691"/>
      <c r="F682" s="691"/>
      <c r="G682" s="691"/>
      <c r="H682" s="691"/>
      <c r="I682" s="691"/>
      <c r="J682" s="691"/>
      <c r="K682" s="691"/>
      <c r="L682" s="691"/>
      <c r="M682" s="691"/>
      <c r="N682" s="691"/>
      <c r="O682" s="691"/>
      <c r="P682" s="691"/>
      <c r="Q682" s="691"/>
      <c r="R682" s="691"/>
    </row>
    <row r="683" spans="1:18">
      <c r="A683" s="367" t="s">
        <v>600</v>
      </c>
      <c r="B683" s="367" t="s">
        <v>109</v>
      </c>
      <c r="C683" s="367" t="s">
        <v>486</v>
      </c>
      <c r="D683" s="367" t="s">
        <v>108</v>
      </c>
      <c r="E683" s="691">
        <v>2.13</v>
      </c>
      <c r="F683" s="691">
        <v>2.9912000000000001</v>
      </c>
      <c r="G683" s="691">
        <v>3.5820539999999998</v>
      </c>
      <c r="H683" s="691">
        <v>3.6819165137926499</v>
      </c>
      <c r="I683" s="691">
        <v>3.78456305084709</v>
      </c>
      <c r="J683" s="691">
        <v>3.8900712257278598</v>
      </c>
      <c r="K683" s="691">
        <v>3.9985208167819399</v>
      </c>
      <c r="L683" s="691">
        <v>4.1099938264618796</v>
      </c>
      <c r="M683" s="691">
        <v>4.2245745433306796</v>
      </c>
      <c r="N683" s="691">
        <v>4.3423496057952402</v>
      </c>
      <c r="O683" s="691">
        <v>4.4634080676166503</v>
      </c>
      <c r="P683" s="691">
        <v>4.5878414652467798</v>
      </c>
      <c r="Q683" s="691">
        <v>4.7157438870421204</v>
      </c>
      <c r="R683" s="691">
        <v>4.7157438870421204</v>
      </c>
    </row>
    <row r="684" spans="1:18">
      <c r="A684" s="367" t="s">
        <v>601</v>
      </c>
      <c r="B684" s="367" t="s">
        <v>109</v>
      </c>
      <c r="C684" s="367" t="s">
        <v>486</v>
      </c>
      <c r="D684" s="367" t="s">
        <v>108</v>
      </c>
      <c r="E684" s="691"/>
      <c r="F684" s="691">
        <v>5.1891999999999996</v>
      </c>
      <c r="G684" s="691">
        <v>5.4775999999999998</v>
      </c>
      <c r="H684" s="691">
        <v>5.5518999999999998</v>
      </c>
      <c r="I684" s="691">
        <v>5.6631</v>
      </c>
      <c r="J684" s="691">
        <v>5.7766000000000002</v>
      </c>
      <c r="K684" s="691">
        <v>5.8951000000000002</v>
      </c>
      <c r="L684" s="691">
        <v>5.9761599853479197</v>
      </c>
      <c r="M684" s="691">
        <v>6.0590798972701201</v>
      </c>
      <c r="N684" s="691">
        <v>6.1431503325735601</v>
      </c>
      <c r="O684" s="691">
        <v>6.2283872549034101</v>
      </c>
      <c r="P684" s="691">
        <v>6.3148068494022391</v>
      </c>
      <c r="Q684" s="691">
        <v>6.4024255257833902</v>
      </c>
      <c r="R684" s="691">
        <v>6.4912599214468303</v>
      </c>
    </row>
    <row r="685" spans="1:18">
      <c r="A685" s="367" t="s">
        <v>602</v>
      </c>
      <c r="B685" s="367" t="s">
        <v>109</v>
      </c>
      <c r="C685" s="367" t="s">
        <v>486</v>
      </c>
      <c r="D685" s="367" t="s">
        <v>108</v>
      </c>
      <c r="E685" s="691">
        <v>4.2445199999999996</v>
      </c>
      <c r="F685" s="691">
        <v>5.7906459999999997</v>
      </c>
      <c r="G685" s="691">
        <v>6.3957129999999998</v>
      </c>
      <c r="H685" s="691">
        <v>6.5213140000000003</v>
      </c>
      <c r="I685" s="691">
        <v>6.6458269999999997</v>
      </c>
      <c r="J685" s="691">
        <v>6.7697269999999996</v>
      </c>
      <c r="K685" s="691">
        <v>6.8983518129999997</v>
      </c>
      <c r="L685" s="691">
        <v>7.029420497447</v>
      </c>
      <c r="M685" s="691">
        <v>7.1629794868984904</v>
      </c>
      <c r="N685" s="691">
        <v>7.2990760971495598</v>
      </c>
      <c r="O685" s="691">
        <v>7.4377585429953994</v>
      </c>
      <c r="P685" s="691">
        <v>7.5790759553123097</v>
      </c>
      <c r="Q685" s="691">
        <v>7.7230783984632501</v>
      </c>
      <c r="R685" s="691">
        <v>7.86981688803405</v>
      </c>
    </row>
    <row r="686" spans="1:18">
      <c r="A686" s="367" t="s">
        <v>603</v>
      </c>
      <c r="B686" s="367" t="s">
        <v>109</v>
      </c>
      <c r="C686" s="367" t="s">
        <v>486</v>
      </c>
      <c r="D686" s="367" t="s">
        <v>108</v>
      </c>
      <c r="E686" s="691"/>
      <c r="F686" s="691">
        <v>2.2497240000000001</v>
      </c>
      <c r="G686" s="691">
        <v>2.1205039999999999</v>
      </c>
      <c r="H686" s="691">
        <v>2.074605</v>
      </c>
      <c r="I686" s="691">
        <v>2.044813</v>
      </c>
      <c r="J686" s="691">
        <v>2.023825</v>
      </c>
      <c r="K686" s="691">
        <v>2.001468</v>
      </c>
      <c r="L686" s="691">
        <v>1.9860960000000001</v>
      </c>
      <c r="M686" s="691">
        <v>1.9761655200000001</v>
      </c>
      <c r="N686" s="691">
        <v>1.9662846924000001</v>
      </c>
      <c r="O686" s="691">
        <v>1.9584195536303999</v>
      </c>
      <c r="P686" s="691">
        <v>1.95058587541588</v>
      </c>
      <c r="Q686" s="691">
        <v>1.94473411778963</v>
      </c>
      <c r="R686" s="691">
        <v>1.9388999154362598</v>
      </c>
    </row>
    <row r="687" spans="1:18">
      <c r="A687" s="367" t="s">
        <v>604</v>
      </c>
      <c r="B687" s="367" t="s">
        <v>109</v>
      </c>
      <c r="C687" s="367" t="s">
        <v>486</v>
      </c>
      <c r="D687" s="367" t="s">
        <v>108</v>
      </c>
      <c r="E687" s="691">
        <v>2.7030189999999998</v>
      </c>
      <c r="F687" s="691">
        <v>3.9868649999999999</v>
      </c>
      <c r="G687" s="691">
        <v>4.3410919999999997</v>
      </c>
      <c r="H687" s="691">
        <v>4.38279</v>
      </c>
      <c r="I687" s="691">
        <v>4.4248880000000002</v>
      </c>
      <c r="J687" s="691">
        <v>4.4673903637965795</v>
      </c>
      <c r="K687" s="691">
        <v>4.5103009754241308</v>
      </c>
      <c r="L687" s="691">
        <v>4.5536237562243498</v>
      </c>
      <c r="M687" s="691">
        <v>4.5973626652045905</v>
      </c>
      <c r="N687" s="691">
        <v>4.64152169939966</v>
      </c>
      <c r="O687" s="691">
        <v>4.6861048942370394</v>
      </c>
      <c r="P687" s="691">
        <v>4.7311163239057201</v>
      </c>
      <c r="Q687" s="691">
        <v>4.77656010172847</v>
      </c>
      <c r="R687" s="691">
        <v>4.8224403805377607</v>
      </c>
    </row>
    <row r="688" spans="1:18">
      <c r="A688" s="367" t="s">
        <v>605</v>
      </c>
      <c r="B688" s="367" t="s">
        <v>109</v>
      </c>
      <c r="C688" s="367" t="s">
        <v>486</v>
      </c>
      <c r="D688" s="367" t="s">
        <v>108</v>
      </c>
      <c r="E688" s="691">
        <v>1.6028834045454543</v>
      </c>
      <c r="F688" s="691">
        <v>1.88413057186407</v>
      </c>
      <c r="G688" s="691">
        <v>1.90797041408835</v>
      </c>
      <c r="H688" s="691">
        <v>1.9127744584581501</v>
      </c>
      <c r="I688" s="691">
        <v>1.9175905988448099</v>
      </c>
      <c r="J688" s="691">
        <v>1.9224188657046801</v>
      </c>
      <c r="K688" s="691">
        <v>1.9272592895707901</v>
      </c>
      <c r="L688" s="691">
        <v>1.9321119010530501</v>
      </c>
      <c r="M688" s="691">
        <v>1.93697673083842</v>
      </c>
      <c r="N688" s="691">
        <v>1.9418538096911699</v>
      </c>
      <c r="O688" s="691">
        <v>1.9467431684529901</v>
      </c>
      <c r="P688" s="691">
        <v>1.9516448380432498</v>
      </c>
      <c r="Q688" s="691">
        <v>1.9565588494591599</v>
      </c>
      <c r="R688" s="691">
        <v>1.9614852337759801</v>
      </c>
    </row>
    <row r="689" spans="1:18">
      <c r="A689" s="367" t="s">
        <v>606</v>
      </c>
      <c r="B689" s="367" t="s">
        <v>109</v>
      </c>
      <c r="C689" s="367" t="s">
        <v>486</v>
      </c>
      <c r="D689" s="367" t="s">
        <v>108</v>
      </c>
      <c r="E689" s="691">
        <v>2.1360139999999999</v>
      </c>
      <c r="F689" s="691">
        <v>3.2832669999999999</v>
      </c>
      <c r="G689" s="691">
        <v>3.7776064816314601</v>
      </c>
      <c r="H689" s="691">
        <v>3.8760369929362799</v>
      </c>
      <c r="I689" s="691">
        <v>3.9770322408283598</v>
      </c>
      <c r="J689" s="691">
        <v>4.0806590528967801</v>
      </c>
      <c r="K689" s="691">
        <v>4.1869859980114601</v>
      </c>
      <c r="L689" s="691">
        <v>4.2960834316944903</v>
      </c>
      <c r="M689" s="691">
        <v>4.3993028242598102</v>
      </c>
      <c r="N689" s="691">
        <v>4.5050022066044306</v>
      </c>
      <c r="O689" s="691">
        <v>4.6132411639395201</v>
      </c>
      <c r="P689" s="691">
        <v>4.7240807130940299</v>
      </c>
      <c r="Q689" s="691">
        <v>4.8375833369112797</v>
      </c>
      <c r="R689" s="691">
        <v>4.9442093660596704</v>
      </c>
    </row>
    <row r="690" spans="1:18">
      <c r="A690" s="367" t="s">
        <v>607</v>
      </c>
      <c r="B690" s="367" t="s">
        <v>109</v>
      </c>
      <c r="C690" s="367" t="s">
        <v>486</v>
      </c>
      <c r="D690" s="367" t="s">
        <v>108</v>
      </c>
      <c r="E690" s="691">
        <v>4.26</v>
      </c>
      <c r="F690" s="691">
        <v>5.59</v>
      </c>
      <c r="G690" s="691">
        <v>6.0410884353741503</v>
      </c>
      <c r="H690" s="691">
        <v>5.9232801147670004</v>
      </c>
      <c r="I690" s="691">
        <v>6.2834029999999998</v>
      </c>
      <c r="J690" s="691">
        <v>6.265987</v>
      </c>
      <c r="K690" s="691">
        <v>6.2589839999999999</v>
      </c>
      <c r="L690" s="691">
        <v>6.3215112501600004</v>
      </c>
      <c r="M690" s="691">
        <v>6.3846631475490998</v>
      </c>
      <c r="N690" s="691">
        <v>6.4484459323931107</v>
      </c>
      <c r="O690" s="691">
        <v>6.5128659072577202</v>
      </c>
      <c r="P690" s="691">
        <v>6.5779294376712203</v>
      </c>
      <c r="Q690" s="691">
        <v>6.6436429527535594</v>
      </c>
      <c r="R690" s="691">
        <v>6.7100129458515703</v>
      </c>
    </row>
    <row r="691" spans="1:18">
      <c r="A691" s="367" t="s">
        <v>608</v>
      </c>
      <c r="B691" s="367" t="s">
        <v>109</v>
      </c>
      <c r="C691" s="367" t="s">
        <v>486</v>
      </c>
      <c r="D691" s="367" t="s">
        <v>108</v>
      </c>
      <c r="E691" s="691"/>
      <c r="F691" s="691">
        <v>3.3224999999999998</v>
      </c>
      <c r="G691" s="691">
        <v>3.0972819999999999</v>
      </c>
      <c r="H691" s="691">
        <v>3.0281145</v>
      </c>
      <c r="I691" s="691">
        <v>2.9877729999999998</v>
      </c>
      <c r="J691" s="691">
        <v>2.9576885000000002</v>
      </c>
      <c r="K691" s="691">
        <v>2.9323670000000002</v>
      </c>
      <c r="L691" s="691">
        <v>2.9039999999999999</v>
      </c>
      <c r="M691" s="691">
        <v>2.875</v>
      </c>
      <c r="N691" s="691">
        <v>2.8462896005509597</v>
      </c>
      <c r="O691" s="691">
        <v>2.8178659096363701</v>
      </c>
      <c r="P691" s="691">
        <v>2.7925439300296699</v>
      </c>
      <c r="Q691" s="691">
        <v>2.7674494994518302</v>
      </c>
      <c r="R691" s="691">
        <v>2.7425805730958701</v>
      </c>
    </row>
    <row r="692" spans="1:18">
      <c r="A692" s="367" t="s">
        <v>503</v>
      </c>
      <c r="B692" s="367" t="s">
        <v>109</v>
      </c>
      <c r="C692" s="367" t="s">
        <v>486</v>
      </c>
      <c r="D692" s="367" t="s">
        <v>108</v>
      </c>
      <c r="E692" s="691">
        <v>0.38190000000000002</v>
      </c>
      <c r="F692" s="691">
        <v>0.46122999999999997</v>
      </c>
      <c r="G692" s="691">
        <v>0.50209999999999999</v>
      </c>
      <c r="H692" s="691">
        <v>0.51239999999999997</v>
      </c>
      <c r="I692" s="691">
        <v>0.52490000000000003</v>
      </c>
      <c r="J692" s="691">
        <v>0.53700000000000003</v>
      </c>
      <c r="K692" s="691">
        <v>0.54969999999999997</v>
      </c>
      <c r="L692" s="691">
        <v>0.56299999999999994</v>
      </c>
      <c r="M692" s="691">
        <v>0.57662179370565803</v>
      </c>
      <c r="N692" s="691">
        <v>0.59057316692065709</v>
      </c>
      <c r="O692" s="691">
        <v>0.60486209382632306</v>
      </c>
      <c r="P692" s="691">
        <v>0.61949674153942191</v>
      </c>
      <c r="Q692" s="691">
        <v>0.63448547478023298</v>
      </c>
      <c r="R692" s="691">
        <v>0.64983686065357704</v>
      </c>
    </row>
    <row r="693" spans="1:18">
      <c r="A693" s="367" t="s">
        <v>609</v>
      </c>
      <c r="B693" s="367" t="s">
        <v>109</v>
      </c>
      <c r="C693" s="367" t="s">
        <v>486</v>
      </c>
      <c r="D693" s="367" t="s">
        <v>108</v>
      </c>
      <c r="E693" s="691"/>
      <c r="F693" s="691">
        <v>0.48427700000000001</v>
      </c>
      <c r="G693" s="691">
        <v>0.55230000000000001</v>
      </c>
      <c r="H693" s="691">
        <v>0.55730000000000002</v>
      </c>
      <c r="I693" s="691">
        <v>0.58199999999999996</v>
      </c>
      <c r="J693" s="691">
        <v>0.60750000000000004</v>
      </c>
      <c r="K693" s="691">
        <v>0.63619999999999999</v>
      </c>
      <c r="L693" s="691">
        <v>0.66625586831275696</v>
      </c>
      <c r="M693" s="691">
        <v>0.69773165995156605</v>
      </c>
      <c r="N693" s="691">
        <v>0.73069445606779593</v>
      </c>
      <c r="O693" s="691">
        <v>0.76521450691412596</v>
      </c>
      <c r="P693" s="691">
        <v>0.80136538156175696</v>
      </c>
      <c r="Q693" s="691">
        <v>0.83922412469068297</v>
      </c>
      <c r="R693" s="691">
        <v>0.87887142078718106</v>
      </c>
    </row>
    <row r="694" spans="1:18">
      <c r="A694" s="367" t="s">
        <v>610</v>
      </c>
      <c r="B694" s="367" t="s">
        <v>109</v>
      </c>
      <c r="C694" s="367" t="s">
        <v>486</v>
      </c>
      <c r="D694" s="367" t="s">
        <v>108</v>
      </c>
      <c r="E694" s="691"/>
      <c r="F694" s="691">
        <v>2.0368550000000001</v>
      </c>
      <c r="G694" s="691">
        <v>2.0572840000000001</v>
      </c>
      <c r="H694" s="691">
        <v>2.0597940000000001</v>
      </c>
      <c r="I694" s="691">
        <v>2.0622940000000001</v>
      </c>
      <c r="J694" s="691">
        <v>2.065769</v>
      </c>
      <c r="K694" s="691">
        <v>2.0692498554333199</v>
      </c>
      <c r="L694" s="691">
        <v>2.0727365761664602</v>
      </c>
      <c r="M694" s="691">
        <v>2.0762291720825501</v>
      </c>
      <c r="N694" s="691">
        <v>2.07972765308137</v>
      </c>
      <c r="O694" s="691">
        <v>2.0832320290793902</v>
      </c>
      <c r="P694" s="691">
        <v>2.0867423100097802</v>
      </c>
      <c r="Q694" s="691">
        <v>2.0902585058224399</v>
      </c>
      <c r="R694" s="691">
        <v>2.0937806264840599</v>
      </c>
    </row>
    <row r="695" spans="1:18">
      <c r="A695" s="367" t="s">
        <v>611</v>
      </c>
      <c r="B695" s="367" t="s">
        <v>109</v>
      </c>
      <c r="C695" s="367" t="s">
        <v>486</v>
      </c>
      <c r="D695" s="367" t="s">
        <v>108</v>
      </c>
      <c r="E695" s="691">
        <v>11.545782000000001</v>
      </c>
      <c r="F695" s="691">
        <v>18.290393999999999</v>
      </c>
      <c r="G695" s="691">
        <v>21.079532</v>
      </c>
      <c r="H695" s="691">
        <v>21.678867</v>
      </c>
      <c r="I695" s="691">
        <v>22.29372</v>
      </c>
      <c r="J695" s="691">
        <v>22.924557</v>
      </c>
      <c r="K695" s="691">
        <v>23.571712999999999</v>
      </c>
      <c r="L695" s="691">
        <v>24.235389999999999</v>
      </c>
      <c r="M695" s="691">
        <v>24.916</v>
      </c>
      <c r="N695" s="691">
        <v>25.613</v>
      </c>
      <c r="O695" s="691">
        <v>26.326000000000001</v>
      </c>
      <c r="P695" s="691">
        <v>27.055</v>
      </c>
      <c r="Q695" s="691">
        <v>27.798999999999999</v>
      </c>
      <c r="R695" s="691">
        <v>28.556999999999999</v>
      </c>
    </row>
    <row r="696" spans="1:18">
      <c r="A696" s="367" t="s">
        <v>612</v>
      </c>
      <c r="B696" s="367" t="s">
        <v>109</v>
      </c>
      <c r="C696" s="367" t="s">
        <v>486</v>
      </c>
      <c r="D696" s="367" t="s">
        <v>108</v>
      </c>
      <c r="E696" s="691">
        <v>10.038704268855904</v>
      </c>
      <c r="F696" s="691">
        <v>13.654475</v>
      </c>
      <c r="G696" s="691">
        <v>15.713636100398102</v>
      </c>
      <c r="H696" s="691">
        <v>16.166188820089502</v>
      </c>
      <c r="I696" s="691">
        <v>16.631775058108101</v>
      </c>
      <c r="J696" s="691">
        <v>17.1107701797816</v>
      </c>
      <c r="K696" s="691">
        <v>17.6035603609593</v>
      </c>
      <c r="L696" s="691">
        <v>18.110542899355003</v>
      </c>
      <c r="M696" s="691">
        <v>18.6321265348564</v>
      </c>
      <c r="N696" s="691">
        <v>19.168731779060302</v>
      </c>
      <c r="O696" s="691">
        <v>19.7207912542972</v>
      </c>
      <c r="P696" s="691">
        <v>20.288750042420901</v>
      </c>
      <c r="Q696" s="691">
        <v>20.873066043642698</v>
      </c>
      <c r="R696" s="691">
        <v>21.474210345699703</v>
      </c>
    </row>
    <row r="697" spans="1:18">
      <c r="A697" s="367" t="s">
        <v>504</v>
      </c>
      <c r="B697" s="367" t="s">
        <v>109</v>
      </c>
      <c r="C697" s="367" t="s">
        <v>486</v>
      </c>
      <c r="D697" s="367" t="s">
        <v>108</v>
      </c>
      <c r="E697" s="691">
        <v>18.267417602778725</v>
      </c>
      <c r="F697" s="691">
        <v>26.476900000000001</v>
      </c>
      <c r="G697" s="691">
        <v>28.588636999999999</v>
      </c>
      <c r="H697" s="691">
        <v>29.062035999999999</v>
      </c>
      <c r="I697" s="691">
        <v>29.517655000000001</v>
      </c>
      <c r="J697" s="691">
        <v>29.915299999999998</v>
      </c>
      <c r="K697" s="691">
        <v>30.597999999999999</v>
      </c>
      <c r="L697" s="691">
        <v>30.995699999999999</v>
      </c>
      <c r="M697" s="691">
        <v>31.522626899999999</v>
      </c>
      <c r="N697" s="691">
        <v>32.058511557300001</v>
      </c>
      <c r="O697" s="691">
        <v>32.6035062537741</v>
      </c>
      <c r="P697" s="691">
        <v>33.157765860088197</v>
      </c>
      <c r="Q697" s="691">
        <v>33.7214478797097</v>
      </c>
      <c r="R697" s="691">
        <v>34.294712493664804</v>
      </c>
    </row>
    <row r="698" spans="1:18">
      <c r="A698" s="367" t="s">
        <v>613</v>
      </c>
      <c r="B698" s="367" t="s">
        <v>109</v>
      </c>
      <c r="C698" s="367" t="s">
        <v>486</v>
      </c>
      <c r="D698" s="367" t="s">
        <v>108</v>
      </c>
      <c r="E698" s="691">
        <v>0.21154286906596823</v>
      </c>
      <c r="F698" s="691">
        <v>0.29374600000000001</v>
      </c>
      <c r="G698" s="691">
        <v>0.32005352965872702</v>
      </c>
      <c r="H698" s="691">
        <v>0.32542505795109705</v>
      </c>
      <c r="I698" s="691">
        <v>0.33088673777601402</v>
      </c>
      <c r="J698" s="691">
        <v>0.33644008216633897</v>
      </c>
      <c r="K698" s="691">
        <v>0.342086629548494</v>
      </c>
      <c r="L698" s="691">
        <v>0.34782794416864699</v>
      </c>
      <c r="M698" s="691">
        <v>0.353665616526052</v>
      </c>
      <c r="N698" s="691">
        <v>0.35960126381366098</v>
      </c>
      <c r="O698" s="691">
        <v>0.36563653036612398</v>
      </c>
      <c r="P698" s="691">
        <v>0.371773088115323</v>
      </c>
      <c r="Q698" s="691">
        <v>0.37801263705353505</v>
      </c>
      <c r="R698" s="691">
        <v>0.38435690570438197</v>
      </c>
    </row>
    <row r="699" spans="1:18">
      <c r="A699" s="367" t="s">
        <v>614</v>
      </c>
      <c r="B699" s="367" t="s">
        <v>109</v>
      </c>
      <c r="C699" s="367" t="s">
        <v>486</v>
      </c>
      <c r="D699" s="367" t="s">
        <v>108</v>
      </c>
      <c r="E699" s="691">
        <v>7.9640659999999999</v>
      </c>
      <c r="F699" s="691">
        <v>11.941257999999999</v>
      </c>
      <c r="G699" s="691">
        <v>13.985961</v>
      </c>
      <c r="H699" s="691">
        <v>14.416736999999999</v>
      </c>
      <c r="I699" s="691">
        <v>14.853572</v>
      </c>
      <c r="J699" s="691">
        <v>15.30165</v>
      </c>
      <c r="K699" s="691">
        <v>15.790569002876799</v>
      </c>
      <c r="L699" s="691">
        <v>16.2948211610816</v>
      </c>
      <c r="M699" s="691">
        <v>16.816698411155901</v>
      </c>
      <c r="N699" s="691">
        <v>17.354991508618998</v>
      </c>
      <c r="O699" s="691">
        <v>17.9101910082946</v>
      </c>
      <c r="P699" s="691">
        <v>18.483006170034901</v>
      </c>
      <c r="Q699" s="691">
        <v>19.0742545649058</v>
      </c>
      <c r="R699" s="691">
        <v>19.6846260867624</v>
      </c>
    </row>
    <row r="700" spans="1:18">
      <c r="A700" s="367" t="s">
        <v>615</v>
      </c>
      <c r="B700" s="367" t="s">
        <v>109</v>
      </c>
      <c r="C700" s="367" t="s">
        <v>486</v>
      </c>
      <c r="D700" s="367" t="s">
        <v>108</v>
      </c>
      <c r="E700" s="691">
        <v>0.35243000000000002</v>
      </c>
      <c r="F700" s="691">
        <v>0.40266800000000003</v>
      </c>
      <c r="G700" s="691">
        <v>0.41402699999999998</v>
      </c>
      <c r="H700" s="691">
        <v>0.414989</v>
      </c>
      <c r="I700" s="691">
        <v>0.41754599999999997</v>
      </c>
      <c r="J700" s="691">
        <v>0.42136400000000002</v>
      </c>
      <c r="K700" s="691">
        <v>0.42538399999999998</v>
      </c>
      <c r="L700" s="691">
        <v>0.429344</v>
      </c>
      <c r="M700" s="691">
        <v>0.430632032</v>
      </c>
      <c r="N700" s="691">
        <v>0.431923928096</v>
      </c>
      <c r="O700" s="691">
        <v>0.43321969988028797</v>
      </c>
      <c r="P700" s="691">
        <v>0.43408613928004802</v>
      </c>
      <c r="Q700" s="691">
        <v>0.43495431155860903</v>
      </c>
      <c r="R700" s="691">
        <v>0.43582422018172595</v>
      </c>
    </row>
    <row r="701" spans="1:18">
      <c r="A701" s="367" t="s">
        <v>616</v>
      </c>
      <c r="B701" s="367" t="s">
        <v>109</v>
      </c>
      <c r="C701" s="367" t="s">
        <v>486</v>
      </c>
      <c r="D701" s="367" t="s">
        <v>108</v>
      </c>
      <c r="E701" s="691"/>
      <c r="F701" s="691">
        <v>5.1186002600000002E-2</v>
      </c>
      <c r="G701" s="691">
        <v>5.2920507433333305E-2</v>
      </c>
      <c r="H701" s="691">
        <v>5.3157999999999997E-2</v>
      </c>
      <c r="I701" s="691">
        <v>5.3355504848067697E-2</v>
      </c>
      <c r="J701" s="691">
        <v>5.3553743511647905E-2</v>
      </c>
      <c r="K701" s="691">
        <v>5.3752718717180896E-2</v>
      </c>
      <c r="L701" s="691">
        <v>5.46127622166558E-2</v>
      </c>
      <c r="M701" s="691">
        <v>5.5486566412122303E-2</v>
      </c>
      <c r="N701" s="691">
        <v>5.63743514747162E-2</v>
      </c>
      <c r="O701" s="691">
        <v>5.7276341098311701E-2</v>
      </c>
      <c r="P701" s="691">
        <v>5.8192762555884701E-2</v>
      </c>
      <c r="Q701" s="691">
        <v>5.91238467567788E-2</v>
      </c>
      <c r="R701" s="691">
        <v>6.0069828304887295E-2</v>
      </c>
    </row>
    <row r="702" spans="1:18">
      <c r="A702" s="367" t="s">
        <v>617</v>
      </c>
      <c r="B702" s="367" t="s">
        <v>109</v>
      </c>
      <c r="C702" s="367" t="s">
        <v>486</v>
      </c>
      <c r="D702" s="367" t="s">
        <v>108</v>
      </c>
      <c r="E702" s="691">
        <v>1.9955480000000001</v>
      </c>
      <c r="F702" s="691">
        <v>3.0472489999999999</v>
      </c>
      <c r="G702" s="691">
        <v>3.2848220339851397</v>
      </c>
      <c r="H702" s="691">
        <v>3.3694411859852003</v>
      </c>
      <c r="I702" s="691">
        <v>3.4535335352505903</v>
      </c>
      <c r="J702" s="691">
        <v>3.5373679999999998</v>
      </c>
      <c r="K702" s="691">
        <v>3.6213848687977399</v>
      </c>
      <c r="L702" s="691">
        <v>3.7059456071188799</v>
      </c>
      <c r="M702" s="691">
        <v>3.7935132142019796</v>
      </c>
      <c r="N702" s="691">
        <v>3.8814909755550602</v>
      </c>
      <c r="O702" s="691">
        <v>3.9698258382932998</v>
      </c>
      <c r="P702" s="691">
        <v>4.0584665072780295</v>
      </c>
      <c r="Q702" s="691">
        <v>4.1474030447311296</v>
      </c>
      <c r="R702" s="691">
        <v>4.2400289379641602</v>
      </c>
    </row>
    <row r="703" spans="1:18">
      <c r="A703" s="367" t="s">
        <v>618</v>
      </c>
      <c r="B703" s="367" t="s">
        <v>109</v>
      </c>
      <c r="C703" s="367" t="s">
        <v>486</v>
      </c>
      <c r="D703" s="367" t="s">
        <v>108</v>
      </c>
      <c r="E703" s="691">
        <v>1.05879997634888</v>
      </c>
      <c r="F703" s="691">
        <v>1.228254</v>
      </c>
      <c r="G703" s="691">
        <v>1.2504</v>
      </c>
      <c r="H703" s="691">
        <v>1.2524040000000001</v>
      </c>
      <c r="I703" s="691">
        <v>1.2558819999999999</v>
      </c>
      <c r="J703" s="691">
        <v>1.258653</v>
      </c>
      <c r="K703" s="691">
        <v>1.2589269999999999</v>
      </c>
      <c r="L703" s="691">
        <v>1.2591761451344499</v>
      </c>
      <c r="M703" s="691">
        <v>1.2594004201313098</v>
      </c>
      <c r="N703" s="691">
        <v>1.2595998111917901</v>
      </c>
      <c r="O703" s="691">
        <v>1.2597743059917399</v>
      </c>
      <c r="P703" s="691">
        <v>1.25992389368293</v>
      </c>
      <c r="Q703" s="691">
        <v>1.26004856489416</v>
      </c>
      <c r="R703" s="691">
        <v>1.2601483117322601</v>
      </c>
    </row>
    <row r="704" spans="1:18">
      <c r="A704" s="367" t="s">
        <v>357</v>
      </c>
      <c r="B704" s="367" t="s">
        <v>109</v>
      </c>
      <c r="C704" s="367" t="s">
        <v>486</v>
      </c>
      <c r="D704" s="367" t="s">
        <v>108</v>
      </c>
      <c r="E704" s="691">
        <v>85.609403999999998</v>
      </c>
      <c r="F704" s="691">
        <v>109.747906</v>
      </c>
      <c r="G704" s="691">
        <v>118.617542</v>
      </c>
      <c r="H704" s="691">
        <v>120.36527100000001</v>
      </c>
      <c r="I704" s="691">
        <v>122.07096300000001</v>
      </c>
      <c r="J704" s="691">
        <v>123.740109</v>
      </c>
      <c r="K704" s="691">
        <v>125.38583300000001</v>
      </c>
      <c r="L704" s="691">
        <v>127.017224</v>
      </c>
      <c r="M704" s="691">
        <v>128.63200399999999</v>
      </c>
      <c r="N704" s="691">
        <v>130.222815</v>
      </c>
      <c r="O704" s="691">
        <v>131.78827100000001</v>
      </c>
      <c r="P704" s="691">
        <v>133.32682800000001</v>
      </c>
      <c r="Q704" s="691">
        <v>134.83704599999999</v>
      </c>
      <c r="R704" s="691">
        <v>136.31796</v>
      </c>
    </row>
    <row r="705" spans="1:18">
      <c r="A705" s="367" t="s">
        <v>619</v>
      </c>
      <c r="B705" s="367" t="s">
        <v>109</v>
      </c>
      <c r="C705" s="367" t="s">
        <v>486</v>
      </c>
      <c r="D705" s="367" t="s">
        <v>108</v>
      </c>
      <c r="E705" s="691"/>
      <c r="F705" s="691">
        <v>0.1055555</v>
      </c>
      <c r="G705" s="691">
        <v>0.102843</v>
      </c>
      <c r="H705" s="691">
        <v>0.1036395</v>
      </c>
      <c r="I705" s="691">
        <v>0.103807</v>
      </c>
      <c r="J705" s="691">
        <v>0.10367850000000001</v>
      </c>
      <c r="K705" s="691">
        <v>0.10353376581353101</v>
      </c>
      <c r="L705" s="691">
        <v>0.10344100055749901</v>
      </c>
      <c r="M705" s="691">
        <v>0.10340003891852001</v>
      </c>
      <c r="N705" s="691">
        <v>0.103410793519414</v>
      </c>
      <c r="O705" s="691">
        <v>0.10347325463564999</v>
      </c>
      <c r="P705" s="691">
        <v>0.103587490106321</v>
      </c>
      <c r="Q705" s="691">
        <v>0.10370185169405201</v>
      </c>
      <c r="R705" s="691">
        <v>0.10381633953807901</v>
      </c>
    </row>
    <row r="706" spans="1:18">
      <c r="A706" s="367" t="s">
        <v>620</v>
      </c>
      <c r="B706" s="367" t="s">
        <v>109</v>
      </c>
      <c r="C706" s="367" t="s">
        <v>486</v>
      </c>
      <c r="D706" s="367" t="s">
        <v>108</v>
      </c>
      <c r="E706" s="691"/>
      <c r="F706" s="691">
        <v>3.6004</v>
      </c>
      <c r="G706" s="691">
        <v>3.5636950000000001</v>
      </c>
      <c r="H706" s="691">
        <v>3.5604300000000002</v>
      </c>
      <c r="I706" s="691">
        <v>3.5595409999999998</v>
      </c>
      <c r="J706" s="691">
        <v>3.5594969999999999</v>
      </c>
      <c r="K706" s="691">
        <v>3.5576340000000002</v>
      </c>
      <c r="L706" s="691">
        <v>3.5541499999999999</v>
      </c>
      <c r="M706" s="691">
        <v>3.5531000000000001</v>
      </c>
      <c r="N706" s="691">
        <v>3.5481530000000001</v>
      </c>
      <c r="O706" s="691">
        <v>3.5452590000000002</v>
      </c>
      <c r="P706" s="691">
        <v>3.5428670000000002</v>
      </c>
      <c r="Q706" s="691">
        <v>3.5410349999999999</v>
      </c>
      <c r="R706" s="691">
        <v>3.5395599999999998</v>
      </c>
    </row>
    <row r="707" spans="1:18">
      <c r="A707" s="367" t="s">
        <v>621</v>
      </c>
      <c r="B707" s="367" t="s">
        <v>109</v>
      </c>
      <c r="C707" s="367" t="s">
        <v>486</v>
      </c>
      <c r="D707" s="367" t="s">
        <v>108</v>
      </c>
      <c r="E707" s="691">
        <v>2.0706000000000002</v>
      </c>
      <c r="F707" s="691">
        <v>2.5478000000000001</v>
      </c>
      <c r="G707" s="691">
        <v>2.7546849999999998</v>
      </c>
      <c r="H707" s="691">
        <v>2.7863000000000002</v>
      </c>
      <c r="I707" s="691">
        <v>2.8396499999999998</v>
      </c>
      <c r="J707" s="691">
        <v>2.8822447499999999</v>
      </c>
      <c r="K707" s="691">
        <v>2.9254784212500002</v>
      </c>
      <c r="L707" s="691">
        <v>2.96936059756875</v>
      </c>
      <c r="M707" s="691">
        <v>3.0139010065322798</v>
      </c>
      <c r="N707" s="691">
        <v>3.0591095216302602</v>
      </c>
      <c r="O707" s="691">
        <v>3.1049961644547199</v>
      </c>
      <c r="P707" s="691">
        <v>3.1515711069215402</v>
      </c>
      <c r="Q707" s="691">
        <v>3.1988446735253597</v>
      </c>
      <c r="R707" s="691">
        <v>3.2468273436282398</v>
      </c>
    </row>
    <row r="708" spans="1:18">
      <c r="A708" s="367" t="s">
        <v>622</v>
      </c>
      <c r="B708" s="367" t="s">
        <v>109</v>
      </c>
      <c r="C708" s="367" t="s">
        <v>486</v>
      </c>
      <c r="D708" s="367" t="s">
        <v>108</v>
      </c>
      <c r="E708" s="691"/>
      <c r="F708" s="691">
        <v>0.61551366666666696</v>
      </c>
      <c r="G708" s="691">
        <v>0.61942799999999998</v>
      </c>
      <c r="H708" s="691">
        <v>0.62009999999999998</v>
      </c>
      <c r="I708" s="691">
        <v>0.62060000000000004</v>
      </c>
      <c r="J708" s="691">
        <v>0.62119999999999997</v>
      </c>
      <c r="K708" s="691">
        <v>0.62180000000000002</v>
      </c>
      <c r="L708" s="691">
        <v>0.62240057952350292</v>
      </c>
      <c r="M708" s="691">
        <v>0.62300173913025403</v>
      </c>
      <c r="N708" s="691">
        <v>0.62360347938054106</v>
      </c>
      <c r="O708" s="691">
        <v>0.62420580083518995</v>
      </c>
      <c r="P708" s="691">
        <v>0.6248087040555721</v>
      </c>
      <c r="Q708" s="691">
        <v>0.62541218960359701</v>
      </c>
      <c r="R708" s="691">
        <v>0.62601625804172001</v>
      </c>
    </row>
    <row r="709" spans="1:18">
      <c r="A709" s="367" t="s">
        <v>623</v>
      </c>
      <c r="B709" s="367" t="s">
        <v>109</v>
      </c>
      <c r="C709" s="367" t="s">
        <v>486</v>
      </c>
      <c r="D709" s="367" t="s">
        <v>108</v>
      </c>
      <c r="E709" s="691"/>
      <c r="F709" s="691">
        <v>4.5300000000000002E-3</v>
      </c>
      <c r="G709" s="691">
        <v>5.1200000000000004E-3</v>
      </c>
      <c r="H709" s="691">
        <v>5.1399999999999996E-3</v>
      </c>
      <c r="I709" s="691">
        <v>5.1605600000000007E-3</v>
      </c>
      <c r="J709" s="691">
        <v>5.1812022399999992E-3</v>
      </c>
      <c r="K709" s="691">
        <v>5.2019270489600004E-3</v>
      </c>
      <c r="L709" s="691">
        <v>5.2227347571558403E-3</v>
      </c>
      <c r="M709" s="691">
        <v>5.2436256961844599E-3</v>
      </c>
      <c r="N709" s="691">
        <v>5.2646001989692E-3</v>
      </c>
      <c r="O709" s="691">
        <v>5.28565859976508E-3</v>
      </c>
      <c r="P709" s="691">
        <v>5.3068012341641393E-3</v>
      </c>
      <c r="Q709" s="691">
        <v>5.3280284391007899E-3</v>
      </c>
      <c r="R709" s="691">
        <v>5.3493405528572003E-3</v>
      </c>
    </row>
    <row r="710" spans="1:18">
      <c r="A710" s="367" t="s">
        <v>624</v>
      </c>
      <c r="B710" s="367" t="s">
        <v>109</v>
      </c>
      <c r="C710" s="367" t="s">
        <v>486</v>
      </c>
      <c r="D710" s="367" t="s">
        <v>108</v>
      </c>
      <c r="E710" s="691">
        <v>24.042999999999999</v>
      </c>
      <c r="F710" s="691">
        <v>30.172000000000001</v>
      </c>
      <c r="G710" s="691">
        <v>31.850999999999999</v>
      </c>
      <c r="H710" s="691">
        <v>32.186999999999998</v>
      </c>
      <c r="I710" s="691">
        <v>32.521999999999998</v>
      </c>
      <c r="J710" s="691">
        <v>32.853000000000002</v>
      </c>
      <c r="K710" s="691">
        <v>33.179000000000002</v>
      </c>
      <c r="L710" s="691">
        <v>33.503</v>
      </c>
      <c r="M710" s="691">
        <v>33.826999999999998</v>
      </c>
      <c r="N710" s="691">
        <v>34.15</v>
      </c>
      <c r="O710" s="691">
        <v>34.472999999999999</v>
      </c>
      <c r="P710" s="691">
        <v>34.792999999999999</v>
      </c>
      <c r="Q710" s="691">
        <v>35.112000000000002</v>
      </c>
      <c r="R710" s="691">
        <v>35.427</v>
      </c>
    </row>
    <row r="711" spans="1:18">
      <c r="A711" s="367" t="s">
        <v>625</v>
      </c>
      <c r="B711" s="367" t="s">
        <v>109</v>
      </c>
      <c r="C711" s="367" t="s">
        <v>486</v>
      </c>
      <c r="D711" s="367" t="s">
        <v>108</v>
      </c>
      <c r="E711" s="691">
        <v>13.567959</v>
      </c>
      <c r="F711" s="691">
        <v>21.010376000000001</v>
      </c>
      <c r="G711" s="691">
        <v>24.321456999999999</v>
      </c>
      <c r="H711" s="691">
        <v>25.016921</v>
      </c>
      <c r="I711" s="691">
        <v>25.732928000000001</v>
      </c>
      <c r="J711" s="691">
        <v>26.467179999999999</v>
      </c>
      <c r="K711" s="691">
        <v>27.216276000000001</v>
      </c>
      <c r="L711" s="691">
        <v>27.977862999999999</v>
      </c>
      <c r="M711" s="691">
        <v>28.751362</v>
      </c>
      <c r="N711" s="691">
        <v>29.537914000000001</v>
      </c>
      <c r="O711" s="691">
        <v>30.338988000000001</v>
      </c>
      <c r="P711" s="691">
        <v>31.156777000000002</v>
      </c>
      <c r="Q711" s="691">
        <v>31.992996999999999</v>
      </c>
      <c r="R711" s="691">
        <v>32.848041000000002</v>
      </c>
    </row>
    <row r="712" spans="1:18">
      <c r="A712" s="367" t="s">
        <v>626</v>
      </c>
      <c r="B712" s="367" t="s">
        <v>109</v>
      </c>
      <c r="C712" s="367" t="s">
        <v>486</v>
      </c>
      <c r="D712" s="367" t="s">
        <v>108</v>
      </c>
      <c r="E712" s="691"/>
      <c r="F712" s="691">
        <v>48.032929890568596</v>
      </c>
      <c r="G712" s="691">
        <v>49.7082199156957</v>
      </c>
      <c r="H712" s="691">
        <v>50.109793083057596</v>
      </c>
      <c r="I712" s="691">
        <v>50.537233438797898</v>
      </c>
      <c r="J712" s="691">
        <v>50.979168570796901</v>
      </c>
      <c r="K712" s="691">
        <v>51.419420000000002</v>
      </c>
      <c r="L712" s="691">
        <v>51.845661949884402</v>
      </c>
      <c r="M712" s="691">
        <v>52.2537382876816</v>
      </c>
      <c r="N712" s="691">
        <v>52.644993869803301</v>
      </c>
      <c r="O712" s="691">
        <v>53.0192372576143</v>
      </c>
      <c r="P712" s="691">
        <v>53.377949228957497</v>
      </c>
      <c r="Q712" s="691">
        <v>53.722028588224703</v>
      </c>
      <c r="R712" s="691">
        <v>54.050128564617701</v>
      </c>
    </row>
    <row r="713" spans="1:18">
      <c r="A713" s="367" t="s">
        <v>627</v>
      </c>
      <c r="B713" s="367" t="s">
        <v>109</v>
      </c>
      <c r="C713" s="367" t="s">
        <v>486</v>
      </c>
      <c r="D713" s="367" t="s">
        <v>108</v>
      </c>
      <c r="E713" s="691">
        <v>1.3452745296262301</v>
      </c>
      <c r="F713" s="691">
        <v>1.95702661468045</v>
      </c>
      <c r="G713" s="691">
        <v>2.08179203868572</v>
      </c>
      <c r="H713" s="691">
        <v>2.1129970524853801</v>
      </c>
      <c r="I713" s="691">
        <v>2.1425593058170098</v>
      </c>
      <c r="J713" s="691">
        <v>2.1725883908685999</v>
      </c>
      <c r="K713" s="691">
        <v>2.2030004383511903</v>
      </c>
      <c r="L713" s="691">
        <v>2.2212853419895104</v>
      </c>
      <c r="M713" s="691">
        <v>2.2397220103280198</v>
      </c>
      <c r="N713" s="691">
        <v>2.2583117030137498</v>
      </c>
      <c r="O713" s="691">
        <v>2.2770556901487602</v>
      </c>
      <c r="P713" s="691">
        <v>2.2959552523769897</v>
      </c>
      <c r="Q713" s="691">
        <v>2.3150116809717196</v>
      </c>
      <c r="R713" s="691">
        <v>2.3342262779237899</v>
      </c>
    </row>
    <row r="714" spans="1:18">
      <c r="A714" s="367" t="s">
        <v>628</v>
      </c>
      <c r="B714" s="367" t="s">
        <v>109</v>
      </c>
      <c r="C714" s="367" t="s">
        <v>486</v>
      </c>
      <c r="D714" s="367" t="s">
        <v>108</v>
      </c>
      <c r="E714" s="691">
        <v>18.1112</v>
      </c>
      <c r="F714" s="691">
        <v>25.292058000000001</v>
      </c>
      <c r="G714" s="691">
        <v>26.846015999999999</v>
      </c>
      <c r="H714" s="691">
        <v>27.156366999999999</v>
      </c>
      <c r="I714" s="691">
        <v>27.474377</v>
      </c>
      <c r="J714" s="691">
        <v>27.789829575663802</v>
      </c>
      <c r="K714" s="691">
        <v>28.108904083409701</v>
      </c>
      <c r="L714" s="691">
        <v>28.4316421091781</v>
      </c>
      <c r="M714" s="691">
        <v>28.758085716386798</v>
      </c>
      <c r="N714" s="691">
        <v>29.088277451412999</v>
      </c>
      <c r="O714" s="691">
        <v>29.422260349138799</v>
      </c>
      <c r="P714" s="691">
        <v>29.760077938559903</v>
      </c>
      <c r="Q714" s="691">
        <v>30.101774248458899</v>
      </c>
      <c r="R714" s="691">
        <v>30.447393813143702</v>
      </c>
    </row>
    <row r="715" spans="1:18">
      <c r="A715" s="367" t="s">
        <v>505</v>
      </c>
      <c r="B715" s="367" t="s">
        <v>109</v>
      </c>
      <c r="C715" s="367" t="s">
        <v>486</v>
      </c>
      <c r="D715" s="367" t="s">
        <v>108</v>
      </c>
      <c r="E715" s="691">
        <v>14.952</v>
      </c>
      <c r="F715" s="691">
        <v>16.32</v>
      </c>
      <c r="G715" s="691">
        <v>16.614999999999998</v>
      </c>
      <c r="H715" s="691">
        <v>16.693000000000001</v>
      </c>
      <c r="I715" s="691">
        <v>16.754999999999999</v>
      </c>
      <c r="J715" s="691">
        <v>16.803999999999998</v>
      </c>
      <c r="K715" s="691">
        <v>16.864000000000001</v>
      </c>
      <c r="L715" s="691">
        <v>16.934999999999999</v>
      </c>
      <c r="M715" s="691">
        <v>17.010000000000002</v>
      </c>
      <c r="N715" s="691">
        <v>17.046205608516399</v>
      </c>
      <c r="O715" s="691">
        <v>17.082546251972101</v>
      </c>
      <c r="P715" s="691">
        <v>17.118262485746399</v>
      </c>
      <c r="Q715" s="691">
        <v>17.1203852783412</v>
      </c>
      <c r="R715" s="691">
        <v>17.182896056115901</v>
      </c>
    </row>
    <row r="716" spans="1:18">
      <c r="A716" s="367" t="s">
        <v>506</v>
      </c>
      <c r="B716" s="367" t="s">
        <v>109</v>
      </c>
      <c r="C716" s="367" t="s">
        <v>486</v>
      </c>
      <c r="D716" s="367" t="s">
        <v>108</v>
      </c>
      <c r="E716" s="691">
        <v>3.425420637117333</v>
      </c>
      <c r="F716" s="691">
        <v>4.1609999999999996</v>
      </c>
      <c r="G716" s="691">
        <v>4.3738999999999999</v>
      </c>
      <c r="H716" s="691">
        <v>4.3994</v>
      </c>
      <c r="I716" s="691">
        <v>4.4259000000000004</v>
      </c>
      <c r="J716" s="691">
        <v>4.4757999999999996</v>
      </c>
      <c r="K716" s="691">
        <v>4.5545999999999998</v>
      </c>
      <c r="L716" s="691">
        <v>4.6497000000000002</v>
      </c>
      <c r="M716" s="691">
        <v>4.6870093416647904</v>
      </c>
      <c r="N716" s="691">
        <v>4.7246180546816001</v>
      </c>
      <c r="O716" s="691">
        <v>4.7625285412157403</v>
      </c>
      <c r="P716" s="691">
        <v>4.8007432227075695</v>
      </c>
      <c r="Q716" s="691">
        <v>4.8392645400271705</v>
      </c>
      <c r="R716" s="691">
        <v>4.8780949536302396</v>
      </c>
    </row>
    <row r="717" spans="1:18">
      <c r="A717" s="367" t="s">
        <v>629</v>
      </c>
      <c r="B717" s="367" t="s">
        <v>109</v>
      </c>
      <c r="C717" s="367" t="s">
        <v>486</v>
      </c>
      <c r="D717" s="367" t="s">
        <v>108</v>
      </c>
      <c r="E717" s="691"/>
      <c r="F717" s="691">
        <v>5.450393</v>
      </c>
      <c r="G717" s="691">
        <v>5.9231090000000002</v>
      </c>
      <c r="H717" s="691">
        <v>5.9966220000000003</v>
      </c>
      <c r="I717" s="691">
        <v>6.0710480000000002</v>
      </c>
      <c r="J717" s="691">
        <v>6.1342699999999999</v>
      </c>
      <c r="K717" s="691">
        <v>6.1981539999999997</v>
      </c>
      <c r="L717" s="691">
        <v>6.2701287167782107</v>
      </c>
      <c r="M717" s="691">
        <v>6.3419377287342504</v>
      </c>
      <c r="N717" s="691">
        <v>6.4133531843458798</v>
      </c>
      <c r="O717" s="691">
        <v>6.4840971305885207</v>
      </c>
      <c r="P717" s="691">
        <v>6.5564216216852405</v>
      </c>
      <c r="Q717" s="691">
        <v>6.6305229905532901</v>
      </c>
      <c r="R717" s="691">
        <v>6.7050505334314794</v>
      </c>
    </row>
    <row r="718" spans="1:18">
      <c r="A718" s="367" t="s">
        <v>630</v>
      </c>
      <c r="B718" s="367" t="s">
        <v>109</v>
      </c>
      <c r="C718" s="367" t="s">
        <v>486</v>
      </c>
      <c r="D718" s="367" t="s">
        <v>108</v>
      </c>
      <c r="E718" s="691">
        <v>7.5234576535617137</v>
      </c>
      <c r="F718" s="691">
        <v>12.792075000000001</v>
      </c>
      <c r="G718" s="691">
        <v>15.148483000000001</v>
      </c>
      <c r="H718" s="691">
        <v>15.618085972999999</v>
      </c>
      <c r="I718" s="691">
        <v>16.102246638162999</v>
      </c>
      <c r="J718" s="691">
        <v>16.601416283946001</v>
      </c>
      <c r="K718" s="691">
        <v>17.116060188748399</v>
      </c>
      <c r="L718" s="691">
        <v>17.646658054599602</v>
      </c>
      <c r="M718" s="691">
        <v>18.193704454292199</v>
      </c>
      <c r="N718" s="691">
        <v>18.7577092923752</v>
      </c>
      <c r="O718" s="691">
        <v>19.339198280438801</v>
      </c>
      <c r="P718" s="691">
        <v>19.938713427132402</v>
      </c>
      <c r="Q718" s="691">
        <v>20.5568135433736</v>
      </c>
      <c r="R718" s="691">
        <v>21.194074763218101</v>
      </c>
    </row>
    <row r="719" spans="1:18">
      <c r="A719" s="367" t="s">
        <v>507</v>
      </c>
      <c r="B719" s="367" t="s">
        <v>109</v>
      </c>
      <c r="C719" s="367" t="s">
        <v>486</v>
      </c>
      <c r="D719" s="367" t="s">
        <v>108</v>
      </c>
      <c r="E719" s="691">
        <v>90.557311999999996</v>
      </c>
      <c r="F719" s="691">
        <v>136.252752770744</v>
      </c>
      <c r="G719" s="691">
        <v>156.05092542109099</v>
      </c>
      <c r="H719" s="691">
        <v>160.34232587017101</v>
      </c>
      <c r="I719" s="691">
        <v>164.75173983160099</v>
      </c>
      <c r="J719" s="691">
        <v>169.28241267697001</v>
      </c>
      <c r="K719" s="691">
        <v>173.93767902558602</v>
      </c>
      <c r="L719" s="691">
        <v>178.72096519879003</v>
      </c>
      <c r="M719" s="691">
        <v>183.635791741757</v>
      </c>
      <c r="N719" s="691">
        <v>188.685776014655</v>
      </c>
      <c r="O719" s="691">
        <v>193.87463485505802</v>
      </c>
      <c r="P719" s="691">
        <v>199.206187313572</v>
      </c>
      <c r="Q719" s="691">
        <v>204.68435746469501</v>
      </c>
      <c r="R719" s="691">
        <v>210.31317729497502</v>
      </c>
    </row>
    <row r="720" spans="1:18">
      <c r="A720" s="367" t="s">
        <v>508</v>
      </c>
      <c r="B720" s="367" t="s">
        <v>109</v>
      </c>
      <c r="C720" s="367" t="s">
        <v>486</v>
      </c>
      <c r="D720" s="367" t="s">
        <v>108</v>
      </c>
      <c r="E720" s="691">
        <v>4.2498300000000002</v>
      </c>
      <c r="F720" s="691">
        <v>4.631799</v>
      </c>
      <c r="G720" s="691">
        <v>4.9081469999999996</v>
      </c>
      <c r="H720" s="691">
        <v>4.9730290000000004</v>
      </c>
      <c r="I720" s="691">
        <v>5.0381369999999999</v>
      </c>
      <c r="J720" s="691">
        <v>5.0963000000000003</v>
      </c>
      <c r="K720" s="691">
        <v>5.1564509999999997</v>
      </c>
      <c r="L720" s="691">
        <v>5.2054340000000003</v>
      </c>
      <c r="M720" s="691">
        <v>5.2626937740000006</v>
      </c>
      <c r="N720" s="691">
        <v>5.3363714868360006</v>
      </c>
      <c r="O720" s="691">
        <v>5.4057443161648697</v>
      </c>
      <c r="P720" s="691">
        <v>5.4652075036426799</v>
      </c>
      <c r="Q720" s="691">
        <v>5.5253247861827504</v>
      </c>
      <c r="R720" s="691">
        <v>5.5861033588307603</v>
      </c>
    </row>
    <row r="721" spans="1:18">
      <c r="A721" s="367" t="s">
        <v>631</v>
      </c>
      <c r="B721" s="367" t="s">
        <v>109</v>
      </c>
      <c r="C721" s="367" t="s">
        <v>486</v>
      </c>
      <c r="D721" s="367" t="s">
        <v>108</v>
      </c>
      <c r="E721" s="691">
        <v>1.8429979999999999</v>
      </c>
      <c r="F721" s="691">
        <v>2.6178330000000001</v>
      </c>
      <c r="G721" s="691">
        <v>2.8849031952208199</v>
      </c>
      <c r="H721" s="691">
        <v>2.9928275541940801</v>
      </c>
      <c r="I721" s="691">
        <v>3.2907478691487499</v>
      </c>
      <c r="J721" s="691">
        <v>3.5941542777080802</v>
      </c>
      <c r="K721" s="691">
        <v>3.7167030726297696</v>
      </c>
      <c r="L721" s="691">
        <v>3.8397828287664399</v>
      </c>
      <c r="M721" s="691">
        <v>3.9570930471859298</v>
      </c>
      <c r="N721" s="691">
        <v>4.0791485926811095</v>
      </c>
      <c r="O721" s="691">
        <v>4.20616992884809</v>
      </c>
      <c r="P721" s="691">
        <v>4.3383882904214106</v>
      </c>
      <c r="Q721" s="691">
        <v>4.4760462180503602</v>
      </c>
      <c r="R721" s="691">
        <v>4.6193981197573697</v>
      </c>
    </row>
    <row r="722" spans="1:18">
      <c r="A722" s="367" t="s">
        <v>509</v>
      </c>
      <c r="B722" s="367" t="s">
        <v>109</v>
      </c>
      <c r="C722" s="367" t="s">
        <v>486</v>
      </c>
      <c r="D722" s="367" t="s">
        <v>108</v>
      </c>
      <c r="E722" s="691">
        <v>103.06805054151624</v>
      </c>
      <c r="F722" s="691">
        <v>149.65</v>
      </c>
      <c r="G722" s="691">
        <v>168.99</v>
      </c>
      <c r="H722" s="691">
        <v>172.57</v>
      </c>
      <c r="I722" s="691">
        <v>176.2</v>
      </c>
      <c r="J722" s="691">
        <v>180.71</v>
      </c>
      <c r="K722" s="691">
        <v>183.57</v>
      </c>
      <c r="L722" s="691">
        <v>186.19</v>
      </c>
      <c r="M722" s="691">
        <v>189.87</v>
      </c>
      <c r="N722" s="691">
        <v>193.62273430366798</v>
      </c>
      <c r="O722" s="691">
        <v>197.449640486801</v>
      </c>
      <c r="P722" s="691">
        <v>201.35218453853</v>
      </c>
      <c r="Q722" s="691">
        <v>205.33186142290501</v>
      </c>
      <c r="R722" s="691">
        <v>209.39019565157602</v>
      </c>
    </row>
    <row r="723" spans="1:18">
      <c r="A723" s="367" t="s">
        <v>632</v>
      </c>
      <c r="B723" s="367" t="s">
        <v>109</v>
      </c>
      <c r="C723" s="367" t="s">
        <v>486</v>
      </c>
      <c r="D723" s="367" t="s">
        <v>108</v>
      </c>
      <c r="E723" s="691"/>
      <c r="F723" s="691">
        <v>1.9827954453161E-2</v>
      </c>
      <c r="G723" s="691">
        <v>1.8288033657693301E-2</v>
      </c>
      <c r="H723" s="691">
        <v>1.7946357734429E-2</v>
      </c>
      <c r="I723" s="691">
        <v>1.76110653534703E-2</v>
      </c>
      <c r="J723" s="691">
        <v>1.7532224999999999E-2</v>
      </c>
      <c r="K723" s="691">
        <v>1.770754725E-2</v>
      </c>
      <c r="L723" s="691">
        <v>1.78846227225E-2</v>
      </c>
      <c r="M723" s="691">
        <v>1.8063468949724999E-2</v>
      </c>
      <c r="N723" s="691">
        <v>1.8244103639222301E-2</v>
      </c>
      <c r="O723" s="691">
        <v>1.8426544675614498E-2</v>
      </c>
      <c r="P723" s="691">
        <v>1.8610810122370598E-2</v>
      </c>
      <c r="Q723" s="691">
        <v>1.8796918223594399E-2</v>
      </c>
      <c r="R723" s="691">
        <v>1.8984887405830302E-2</v>
      </c>
    </row>
    <row r="724" spans="1:18">
      <c r="A724" s="367" t="s">
        <v>633</v>
      </c>
      <c r="B724" s="367" t="s">
        <v>109</v>
      </c>
      <c r="C724" s="367" t="s">
        <v>486</v>
      </c>
      <c r="D724" s="367" t="s">
        <v>108</v>
      </c>
      <c r="E724" s="691">
        <v>2.474119</v>
      </c>
      <c r="F724" s="691">
        <v>3.3510070000000001</v>
      </c>
      <c r="G724" s="691">
        <v>3.661835</v>
      </c>
      <c r="H724" s="691">
        <v>3.723821</v>
      </c>
      <c r="I724" s="691">
        <v>3.7875109999999999</v>
      </c>
      <c r="J724" s="691">
        <v>3.8507349999999998</v>
      </c>
      <c r="K724" s="691">
        <v>3.9277497000000001</v>
      </c>
      <c r="L724" s="691">
        <v>4.0063046939999998</v>
      </c>
      <c r="M724" s="691">
        <v>4.0864307878800004</v>
      </c>
      <c r="N724" s="691">
        <v>4.1681594036376</v>
      </c>
      <c r="O724" s="691">
        <v>4.2515225917103496</v>
      </c>
      <c r="P724" s="691">
        <v>4.3365530435445594</v>
      </c>
      <c r="Q724" s="691">
        <v>4.4232841044154503</v>
      </c>
      <c r="R724" s="691">
        <v>4.5117497865037599</v>
      </c>
    </row>
    <row r="725" spans="1:18">
      <c r="A725" s="367" t="s">
        <v>634</v>
      </c>
      <c r="B725" s="367" t="s">
        <v>109</v>
      </c>
      <c r="C725" s="367" t="s">
        <v>486</v>
      </c>
      <c r="D725" s="367" t="s">
        <v>108</v>
      </c>
      <c r="E725" s="691">
        <v>3.7582314562999803</v>
      </c>
      <c r="F725" s="691">
        <v>5.7811314042892397</v>
      </c>
      <c r="G725" s="691">
        <v>6.6035959545546694</v>
      </c>
      <c r="H725" s="691">
        <v>6.8795328479696405</v>
      </c>
      <c r="I725" s="691">
        <v>7.1669999999999998</v>
      </c>
      <c r="J725" s="691">
        <v>7.3461749999999997</v>
      </c>
      <c r="K725" s="691">
        <v>7.5298293750000003</v>
      </c>
      <c r="L725" s="691">
        <v>7.7180751093750004</v>
      </c>
      <c r="M725" s="691">
        <v>7.9110269871093797</v>
      </c>
      <c r="N725" s="691">
        <v>8.1088026617871112</v>
      </c>
      <c r="O725" s="691">
        <v>8.3115227283317896</v>
      </c>
      <c r="P725" s="691">
        <v>8.5193107965400792</v>
      </c>
      <c r="Q725" s="691">
        <v>8.7322935664535795</v>
      </c>
      <c r="R725" s="691">
        <v>9.0379238412794596</v>
      </c>
    </row>
    <row r="726" spans="1:18">
      <c r="A726" s="367" t="s">
        <v>635</v>
      </c>
      <c r="B726" s="367" t="s">
        <v>109</v>
      </c>
      <c r="C726" s="367" t="s">
        <v>486</v>
      </c>
      <c r="D726" s="367" t="s">
        <v>108</v>
      </c>
      <c r="E726" s="691">
        <v>4.1840576278940853</v>
      </c>
      <c r="F726" s="691">
        <v>5.899</v>
      </c>
      <c r="G726" s="691">
        <v>6.4509999999999996</v>
      </c>
      <c r="H726" s="691">
        <v>6.5620000000000003</v>
      </c>
      <c r="I726" s="691">
        <v>6.673</v>
      </c>
      <c r="J726" s="691">
        <v>6.7837491241460794</v>
      </c>
      <c r="K726" s="691">
        <v>6.8922891101324204</v>
      </c>
      <c r="L726" s="691">
        <v>7.0025657358945406</v>
      </c>
      <c r="M726" s="691">
        <v>7.1146067876688504</v>
      </c>
      <c r="N726" s="691">
        <v>7.2213258894838894</v>
      </c>
      <c r="O726" s="691">
        <v>7.3296457778261397</v>
      </c>
      <c r="P726" s="691">
        <v>7.4395904644935298</v>
      </c>
      <c r="Q726" s="691">
        <v>7.5437447309964405</v>
      </c>
      <c r="R726" s="691">
        <v>7.6493571572303907</v>
      </c>
    </row>
    <row r="727" spans="1:18">
      <c r="A727" s="367" t="s">
        <v>510</v>
      </c>
      <c r="B727" s="367" t="s">
        <v>109</v>
      </c>
      <c r="C727" s="367" t="s">
        <v>486</v>
      </c>
      <c r="D727" s="367" t="s">
        <v>108</v>
      </c>
      <c r="E727" s="691">
        <v>21.753328</v>
      </c>
      <c r="F727" s="691">
        <v>27.219000000000001</v>
      </c>
      <c r="G727" s="691">
        <v>29.551519375106402</v>
      </c>
      <c r="H727" s="691">
        <v>30.009355444037002</v>
      </c>
      <c r="I727" s="691">
        <v>30.4736001727562</v>
      </c>
      <c r="J727" s="691">
        <v>30.945721864103501</v>
      </c>
      <c r="K727" s="691">
        <v>31.424452181341099</v>
      </c>
      <c r="L727" s="691">
        <v>31.911305242003799</v>
      </c>
      <c r="M727" s="691">
        <v>32.404973134097595</v>
      </c>
      <c r="N727" s="691">
        <v>32.9070172193845</v>
      </c>
      <c r="O727" s="691">
        <v>33.416088775768401</v>
      </c>
      <c r="P727" s="691">
        <v>33.933797883375895</v>
      </c>
      <c r="Q727" s="691">
        <v>34.458753736631699</v>
      </c>
      <c r="R727" s="691">
        <v>34.992616654161296</v>
      </c>
    </row>
    <row r="728" spans="1:18">
      <c r="A728" s="367" t="s">
        <v>511</v>
      </c>
      <c r="B728" s="367" t="s">
        <v>109</v>
      </c>
      <c r="C728" s="367" t="s">
        <v>486</v>
      </c>
      <c r="D728" s="367" t="s">
        <v>108</v>
      </c>
      <c r="E728" s="691">
        <v>60.94</v>
      </c>
      <c r="F728" s="691">
        <v>85.26</v>
      </c>
      <c r="G728" s="691">
        <v>92.6</v>
      </c>
      <c r="H728" s="691">
        <v>94.82</v>
      </c>
      <c r="I728" s="691">
        <v>96.51</v>
      </c>
      <c r="J728" s="691">
        <v>98.185299934080405</v>
      </c>
      <c r="K728" s="691">
        <v>100.14900593276199</v>
      </c>
      <c r="L728" s="691">
        <v>102.151986051417</v>
      </c>
      <c r="M728" s="691">
        <v>104.195025772446</v>
      </c>
      <c r="N728" s="691">
        <v>106.27892628789499</v>
      </c>
      <c r="O728" s="691">
        <v>108.404504813652</v>
      </c>
      <c r="P728" s="691">
        <v>110.572594909925</v>
      </c>
      <c r="Q728" s="691">
        <v>112.784046808124</v>
      </c>
      <c r="R728" s="691">
        <v>115.039727744286</v>
      </c>
    </row>
    <row r="729" spans="1:18">
      <c r="A729" s="367" t="s">
        <v>512</v>
      </c>
      <c r="B729" s="367" t="s">
        <v>109</v>
      </c>
      <c r="C729" s="367" t="s">
        <v>486</v>
      </c>
      <c r="D729" s="367" t="s">
        <v>108</v>
      </c>
      <c r="E729" s="691">
        <v>38.185744407306643</v>
      </c>
      <c r="F729" s="691">
        <v>38.173834999999997</v>
      </c>
      <c r="G729" s="691">
        <v>38.022869</v>
      </c>
      <c r="H729" s="691">
        <v>38.062717999999997</v>
      </c>
      <c r="I729" s="691">
        <v>38.063791999999999</v>
      </c>
      <c r="J729" s="691">
        <v>38.062534999999997</v>
      </c>
      <c r="K729" s="691">
        <v>38.017856000000002</v>
      </c>
      <c r="L729" s="691">
        <v>38.005614000000001</v>
      </c>
      <c r="M729" s="691">
        <v>38.002949143265703</v>
      </c>
      <c r="N729" s="691">
        <v>37.995908154259695</v>
      </c>
      <c r="O729" s="691">
        <v>37.9838516662358</v>
      </c>
      <c r="P729" s="691">
        <v>37.971799003858202</v>
      </c>
      <c r="Q729" s="691">
        <v>37.959750165912894</v>
      </c>
      <c r="R729" s="691">
        <v>37.947705151186398</v>
      </c>
    </row>
    <row r="730" spans="1:18">
      <c r="A730" s="367" t="s">
        <v>513</v>
      </c>
      <c r="B730" s="367" t="s">
        <v>109</v>
      </c>
      <c r="C730" s="367" t="s">
        <v>486</v>
      </c>
      <c r="D730" s="367" t="s">
        <v>108</v>
      </c>
      <c r="E730" s="691">
        <v>10.004605414725786</v>
      </c>
      <c r="F730" s="691">
        <v>10.503299999999999</v>
      </c>
      <c r="G730" s="691">
        <v>10.5731</v>
      </c>
      <c r="H730" s="691">
        <v>10.557600000000001</v>
      </c>
      <c r="I730" s="691">
        <v>10.514799999999999</v>
      </c>
      <c r="J730" s="691">
        <v>10.4573</v>
      </c>
      <c r="K730" s="691">
        <v>10.4011</v>
      </c>
      <c r="L730" s="691">
        <v>10.411129830200899</v>
      </c>
      <c r="M730" s="691">
        <v>10.418659792654299</v>
      </c>
      <c r="N730" s="691">
        <v>10.4261952012346</v>
      </c>
      <c r="O730" s="691">
        <v>10.4337360598808</v>
      </c>
      <c r="P730" s="691">
        <v>10.441282372534699</v>
      </c>
      <c r="Q730" s="691">
        <v>10.4488341431411</v>
      </c>
      <c r="R730" s="691">
        <v>10.456391375647302</v>
      </c>
    </row>
    <row r="731" spans="1:18">
      <c r="A731" s="367" t="s">
        <v>636</v>
      </c>
      <c r="B731" s="367" t="s">
        <v>109</v>
      </c>
      <c r="C731" s="367" t="s">
        <v>486</v>
      </c>
      <c r="D731" s="367" t="s">
        <v>108</v>
      </c>
      <c r="E731" s="691">
        <v>3.527593</v>
      </c>
      <c r="F731" s="691">
        <v>3.8213620000000001</v>
      </c>
      <c r="G731" s="691">
        <v>3.7215259999999999</v>
      </c>
      <c r="H731" s="691">
        <v>3.6787359999999998</v>
      </c>
      <c r="I731" s="691">
        <v>3.634487</v>
      </c>
      <c r="J731" s="691">
        <v>3.5930789999999999</v>
      </c>
      <c r="K731" s="691">
        <v>3.534888</v>
      </c>
      <c r="L731" s="691">
        <v>3.4741819999999999</v>
      </c>
      <c r="M731" s="691">
        <v>3.4718559670876599</v>
      </c>
      <c r="N731" s="691">
        <v>3.4702656623471002</v>
      </c>
      <c r="O731" s="691">
        <v>3.4690856675484998</v>
      </c>
      <c r="P731" s="691">
        <v>3.4678990700611796</v>
      </c>
      <c r="Q731" s="691">
        <v>3.46638988406777</v>
      </c>
      <c r="R731" s="691">
        <v>3.4643798369727898</v>
      </c>
    </row>
    <row r="732" spans="1:18">
      <c r="A732" s="367" t="s">
        <v>637</v>
      </c>
      <c r="B732" s="367" t="s">
        <v>109</v>
      </c>
      <c r="C732" s="367" t="s">
        <v>486</v>
      </c>
      <c r="D732" s="367" t="s">
        <v>108</v>
      </c>
      <c r="E732" s="691">
        <v>0.47651700000000002</v>
      </c>
      <c r="F732" s="691">
        <v>0.82115899999999997</v>
      </c>
      <c r="G732" s="691">
        <v>1.637443</v>
      </c>
      <c r="H732" s="691">
        <v>1.7077560000000001</v>
      </c>
      <c r="I732" s="691">
        <v>1.836676</v>
      </c>
      <c r="J732" s="691">
        <v>2.045239</v>
      </c>
      <c r="K732" s="691">
        <v>2.2354310000000002</v>
      </c>
      <c r="L732" s="691">
        <v>2.421055</v>
      </c>
      <c r="M732" s="691">
        <v>2.578423575</v>
      </c>
      <c r="N732" s="691">
        <v>2.6944526358750003</v>
      </c>
      <c r="O732" s="691">
        <v>2.7348694254131201</v>
      </c>
      <c r="P732" s="691">
        <v>2.7690552932307901</v>
      </c>
      <c r="Q732" s="691">
        <v>2.7759779314638702</v>
      </c>
      <c r="R732" s="691">
        <v>2.7759779314638702</v>
      </c>
    </row>
    <row r="733" spans="1:18">
      <c r="A733" s="367" t="s">
        <v>514</v>
      </c>
      <c r="B733" s="367" t="s">
        <v>109</v>
      </c>
      <c r="C733" s="367" t="s">
        <v>486</v>
      </c>
      <c r="D733" s="367" t="s">
        <v>108</v>
      </c>
      <c r="E733" s="691">
        <v>23.458540506964958</v>
      </c>
      <c r="F733" s="691">
        <v>21.382400000000001</v>
      </c>
      <c r="G733" s="691">
        <v>20.294699999999999</v>
      </c>
      <c r="H733" s="691">
        <v>20.199100000000001</v>
      </c>
      <c r="I733" s="691">
        <v>20.096</v>
      </c>
      <c r="J733" s="691">
        <v>20.020099999999999</v>
      </c>
      <c r="K733" s="691">
        <v>19.947299999999998</v>
      </c>
      <c r="L733" s="691">
        <v>19.908999999999999</v>
      </c>
      <c r="M733" s="691">
        <v>19.868864651148598</v>
      </c>
      <c r="N733" s="691">
        <v>19.8238623812573</v>
      </c>
      <c r="O733" s="691">
        <v>19.777672130639502</v>
      </c>
      <c r="P733" s="691">
        <v>19.732105869898199</v>
      </c>
      <c r="Q733" s="691">
        <v>19.686484610049298</v>
      </c>
      <c r="R733" s="691">
        <v>19.640596354532001</v>
      </c>
    </row>
    <row r="734" spans="1:18">
      <c r="A734" s="367" t="s">
        <v>515</v>
      </c>
      <c r="B734" s="367" t="s">
        <v>109</v>
      </c>
      <c r="C734" s="367" t="s">
        <v>486</v>
      </c>
      <c r="D734" s="367" t="s">
        <v>108</v>
      </c>
      <c r="E734" s="691">
        <v>147.69999999999999</v>
      </c>
      <c r="F734" s="691">
        <v>143.19999999999999</v>
      </c>
      <c r="G734" s="691">
        <v>142.9</v>
      </c>
      <c r="H734" s="691">
        <v>143</v>
      </c>
      <c r="I734" s="691">
        <v>143.30000000000001</v>
      </c>
      <c r="J734" s="691">
        <v>143.69999999999999</v>
      </c>
      <c r="K734" s="691">
        <v>146.30000000000001</v>
      </c>
      <c r="L734" s="691">
        <v>146.30000000000001</v>
      </c>
      <c r="M734" s="691">
        <v>146.30000000000001</v>
      </c>
      <c r="N734" s="691">
        <v>146.30000000000001</v>
      </c>
      <c r="O734" s="691">
        <v>146.30000000000001</v>
      </c>
      <c r="P734" s="691">
        <v>146.30000000000001</v>
      </c>
      <c r="Q734" s="691">
        <v>146.30000000000001</v>
      </c>
      <c r="R734" s="691">
        <v>146.30000000000001</v>
      </c>
    </row>
    <row r="735" spans="1:18">
      <c r="A735" s="367" t="s">
        <v>638</v>
      </c>
      <c r="B735" s="367" t="s">
        <v>109</v>
      </c>
      <c r="C735" s="367" t="s">
        <v>486</v>
      </c>
      <c r="D735" s="367" t="s">
        <v>108</v>
      </c>
      <c r="E735" s="691">
        <v>6.4532148197625689</v>
      </c>
      <c r="F735" s="691">
        <v>8.8328957860457891</v>
      </c>
      <c r="G735" s="691">
        <v>10</v>
      </c>
      <c r="H735" s="691">
        <v>10.199999999999999</v>
      </c>
      <c r="I735" s="691">
        <v>10.5</v>
      </c>
      <c r="J735" s="691">
        <v>10.74</v>
      </c>
      <c r="K735" s="691">
        <v>11</v>
      </c>
      <c r="L735" s="691">
        <v>11.301399999999999</v>
      </c>
      <c r="M735" s="691">
        <v>11.590376798000001</v>
      </c>
      <c r="N735" s="691">
        <v>11.886742732724899</v>
      </c>
      <c r="O735" s="691">
        <v>12.190686744400599</v>
      </c>
      <c r="P735" s="691">
        <v>12.502402604455</v>
      </c>
      <c r="Q735" s="691">
        <v>12.822089039050899</v>
      </c>
      <c r="R735" s="691">
        <v>13.1284087461938</v>
      </c>
    </row>
    <row r="736" spans="1:18">
      <c r="A736" s="367" t="s">
        <v>639</v>
      </c>
      <c r="B736" s="367" t="s">
        <v>109</v>
      </c>
      <c r="C736" s="367" t="s">
        <v>486</v>
      </c>
      <c r="D736" s="367" t="s">
        <v>108</v>
      </c>
      <c r="E736" s="691"/>
      <c r="F736" s="691">
        <v>0.179928</v>
      </c>
      <c r="G736" s="691">
        <v>0.186029</v>
      </c>
      <c r="H736" s="691">
        <v>0.18742900000000001</v>
      </c>
      <c r="I736" s="691">
        <v>0.188889</v>
      </c>
      <c r="J736" s="691">
        <v>0.19037200000000001</v>
      </c>
      <c r="K736" s="691">
        <v>0.191831</v>
      </c>
      <c r="L736" s="691">
        <v>0.19333709814758898</v>
      </c>
      <c r="M736" s="691">
        <v>0.19485502093056201</v>
      </c>
      <c r="N736" s="691">
        <v>0.196384861186162</v>
      </c>
      <c r="O736" s="691">
        <v>0.19792671248051502</v>
      </c>
      <c r="P736" s="691">
        <v>0.199480669114351</v>
      </c>
      <c r="Q736" s="691">
        <v>0.20104682612876998</v>
      </c>
      <c r="R736" s="691">
        <v>0.20262527931105598</v>
      </c>
    </row>
    <row r="737" spans="1:18">
      <c r="A737" s="367" t="s">
        <v>640</v>
      </c>
      <c r="B737" s="367" t="s">
        <v>109</v>
      </c>
      <c r="C737" s="367" t="s">
        <v>486</v>
      </c>
      <c r="D737" s="367" t="s">
        <v>108</v>
      </c>
      <c r="E737" s="691"/>
      <c r="F737" s="691">
        <v>2.9774999999999999E-2</v>
      </c>
      <c r="G737" s="691">
        <v>3.0861E-2</v>
      </c>
      <c r="H737" s="691">
        <v>3.1047999999999999E-2</v>
      </c>
      <c r="I737" s="691">
        <v>3.1247E-2</v>
      </c>
      <c r="J737" s="691">
        <v>3.1447999999999997E-2</v>
      </c>
      <c r="K737" s="691">
        <v>3.1427999999999998E-2</v>
      </c>
      <c r="L737" s="691">
        <v>3.1407999999999998E-2</v>
      </c>
      <c r="M737" s="691">
        <v>3.1387999999999999E-2</v>
      </c>
      <c r="N737" s="691">
        <v>3.1368E-2</v>
      </c>
      <c r="O737" s="691">
        <v>3.1348000000000001E-2</v>
      </c>
      <c r="P737" s="691">
        <v>3.1328000000000002E-2</v>
      </c>
      <c r="Q737" s="691">
        <v>3.1308000000000002E-2</v>
      </c>
      <c r="R737" s="691">
        <v>3.1288000000000003E-2</v>
      </c>
    </row>
    <row r="738" spans="1:18">
      <c r="A738" s="367" t="s">
        <v>641</v>
      </c>
      <c r="B738" s="367" t="s">
        <v>109</v>
      </c>
      <c r="C738" s="367" t="s">
        <v>486</v>
      </c>
      <c r="D738" s="367" t="s">
        <v>108</v>
      </c>
      <c r="E738" s="691">
        <v>0.11442307555073472</v>
      </c>
      <c r="F738" s="691">
        <v>0.154615</v>
      </c>
      <c r="G738" s="691">
        <v>0.178228</v>
      </c>
      <c r="H738" s="691">
        <v>0.18317700000000001</v>
      </c>
      <c r="I738" s="691">
        <v>0.18809799999999999</v>
      </c>
      <c r="J738" s="691">
        <v>0.192993</v>
      </c>
      <c r="K738" s="691">
        <v>0.197882</v>
      </c>
      <c r="L738" s="691">
        <v>0.20278099999999999</v>
      </c>
      <c r="M738" s="691">
        <v>0.20768</v>
      </c>
      <c r="N738" s="691">
        <v>0.212564</v>
      </c>
      <c r="O738" s="691">
        <v>0.21743799999999999</v>
      </c>
      <c r="P738" s="691">
        <v>0.22230900000000001</v>
      </c>
      <c r="Q738" s="691">
        <v>0.227185</v>
      </c>
      <c r="R738" s="691">
        <v>0.232067</v>
      </c>
    </row>
    <row r="739" spans="1:18">
      <c r="A739" s="367" t="s">
        <v>516</v>
      </c>
      <c r="B739" s="367" t="s">
        <v>109</v>
      </c>
      <c r="C739" s="367" t="s">
        <v>486</v>
      </c>
      <c r="D739" s="367" t="s">
        <v>108</v>
      </c>
      <c r="E739" s="691">
        <v>15.187306</v>
      </c>
      <c r="F739" s="691">
        <v>23.329584000000001</v>
      </c>
      <c r="G739" s="691">
        <v>27.563431999999999</v>
      </c>
      <c r="H739" s="691">
        <v>28.376355</v>
      </c>
      <c r="I739" s="691">
        <v>29.195895</v>
      </c>
      <c r="J739" s="691">
        <v>29.994271999999999</v>
      </c>
      <c r="K739" s="691">
        <v>30.770375000000001</v>
      </c>
      <c r="L739" s="691">
        <v>31.385782500000001</v>
      </c>
      <c r="M739" s="691">
        <v>32.013498149999997</v>
      </c>
      <c r="N739" s="691">
        <v>32.653768113000005</v>
      </c>
      <c r="O739" s="691">
        <v>33.306843475260003</v>
      </c>
      <c r="P739" s="691">
        <v>33.972980344765205</v>
      </c>
      <c r="Q739" s="691">
        <v>34.652439951660497</v>
      </c>
      <c r="R739" s="691">
        <v>35.345488750693704</v>
      </c>
    </row>
    <row r="740" spans="1:18">
      <c r="A740" s="367" t="s">
        <v>642</v>
      </c>
      <c r="B740" s="367" t="s">
        <v>109</v>
      </c>
      <c r="C740" s="367" t="s">
        <v>486</v>
      </c>
      <c r="D740" s="367" t="s">
        <v>108</v>
      </c>
      <c r="E740" s="691">
        <v>7.5619894550172733</v>
      </c>
      <c r="F740" s="691">
        <v>11.270826</v>
      </c>
      <c r="G740" s="691">
        <v>12.950564</v>
      </c>
      <c r="H740" s="691">
        <v>13.330736999999999</v>
      </c>
      <c r="I740" s="691">
        <v>13.722070248304901</v>
      </c>
      <c r="J740" s="691">
        <v>14.124891361926601</v>
      </c>
      <c r="K740" s="691">
        <v>14.539537575306799</v>
      </c>
      <c r="L740" s="691">
        <v>14.9663560226437</v>
      </c>
      <c r="M740" s="691">
        <v>15.4057040285063</v>
      </c>
      <c r="N740" s="691">
        <v>15.8579494069802</v>
      </c>
      <c r="O740" s="691">
        <v>16.323470769594199</v>
      </c>
      <c r="P740" s="691">
        <v>16.802657842287601</v>
      </c>
      <c r="Q740" s="691">
        <v>17.295911791681302</v>
      </c>
      <c r="R740" s="691">
        <v>17.803645560927102</v>
      </c>
    </row>
    <row r="741" spans="1:18">
      <c r="A741" s="367" t="s">
        <v>643</v>
      </c>
      <c r="B741" s="367" t="s">
        <v>109</v>
      </c>
      <c r="C741" s="367" t="s">
        <v>486</v>
      </c>
      <c r="D741" s="367" t="s">
        <v>108</v>
      </c>
      <c r="E741" s="691"/>
      <c r="F741" s="691">
        <v>7.4407690000000004</v>
      </c>
      <c r="G741" s="691">
        <v>7.291436</v>
      </c>
      <c r="H741" s="691">
        <v>7.2365190000000004</v>
      </c>
      <c r="I741" s="691">
        <v>7.2014969999999998</v>
      </c>
      <c r="J741" s="691">
        <v>7.1665530000000004</v>
      </c>
      <c r="K741" s="691">
        <v>7.1317870000000001</v>
      </c>
      <c r="L741" s="691">
        <v>7.1317870000000001</v>
      </c>
      <c r="M741" s="691">
        <v>7.1317870000000001</v>
      </c>
      <c r="N741" s="691">
        <v>7.1317870000000001</v>
      </c>
      <c r="O741" s="691">
        <v>7.1317870000000001</v>
      </c>
      <c r="P741" s="691">
        <v>7.1317870000000001</v>
      </c>
      <c r="Q741" s="691">
        <v>7.1317870000000001</v>
      </c>
      <c r="R741" s="691">
        <v>7.1317870000000001</v>
      </c>
    </row>
    <row r="742" spans="1:18">
      <c r="A742" s="367" t="s">
        <v>644</v>
      </c>
      <c r="B742" s="367" t="s">
        <v>109</v>
      </c>
      <c r="C742" s="367" t="s">
        <v>486</v>
      </c>
      <c r="D742" s="367" t="s">
        <v>108</v>
      </c>
      <c r="E742" s="691">
        <v>6.9506999999999999E-2</v>
      </c>
      <c r="F742" s="691">
        <v>8.2851999999999995E-2</v>
      </c>
      <c r="G742" s="691">
        <v>8.9770000000000003E-2</v>
      </c>
      <c r="H742" s="691">
        <v>8.7441000000000005E-2</v>
      </c>
      <c r="I742" s="691">
        <v>8.8303000000000006E-2</v>
      </c>
      <c r="J742" s="691">
        <v>8.9949000000000001E-2</v>
      </c>
      <c r="K742" s="691">
        <v>9.1358999999999996E-2</v>
      </c>
      <c r="L742" s="691">
        <v>9.1998513000000004E-2</v>
      </c>
      <c r="M742" s="691">
        <v>9.2642502591000001E-2</v>
      </c>
      <c r="N742" s="691">
        <v>9.3291000109137004E-2</v>
      </c>
      <c r="O742" s="691">
        <v>9.4323095474038207E-2</v>
      </c>
      <c r="P742" s="691">
        <v>9.5223668469901504E-2</v>
      </c>
      <c r="Q742" s="691">
        <v>9.6016137530723494E-2</v>
      </c>
      <c r="R742" s="691">
        <v>9.6840591900877307E-2</v>
      </c>
    </row>
    <row r="743" spans="1:18">
      <c r="A743" s="367" t="s">
        <v>645</v>
      </c>
      <c r="B743" s="367" t="s">
        <v>109</v>
      </c>
      <c r="C743" s="367" t="s">
        <v>486</v>
      </c>
      <c r="D743" s="367" t="s">
        <v>108</v>
      </c>
      <c r="E743" s="691">
        <v>4.0426780000000004</v>
      </c>
      <c r="F743" s="691">
        <v>5.1198949999999996</v>
      </c>
      <c r="G743" s="691">
        <v>5.751976</v>
      </c>
      <c r="H743" s="691">
        <v>5.8654909999999996</v>
      </c>
      <c r="I743" s="691">
        <v>5.9787270000000001</v>
      </c>
      <c r="J743" s="691">
        <v>6.104280267</v>
      </c>
      <c r="K743" s="691">
        <v>6.2324701526070001</v>
      </c>
      <c r="L743" s="691">
        <v>6.319</v>
      </c>
      <c r="M743" s="691">
        <v>6.4390609999999997</v>
      </c>
      <c r="N743" s="691">
        <v>6.5614031590000002</v>
      </c>
      <c r="O743" s="691">
        <v>6.6860698190209993</v>
      </c>
      <c r="P743" s="691">
        <v>6.8131051455824005</v>
      </c>
      <c r="Q743" s="691">
        <v>6.8940000000000001</v>
      </c>
      <c r="R743" s="691">
        <v>7.0084404000000005</v>
      </c>
    </row>
    <row r="744" spans="1:18">
      <c r="A744" s="367" t="s">
        <v>646</v>
      </c>
      <c r="B744" s="367" t="s">
        <v>109</v>
      </c>
      <c r="C744" s="367" t="s">
        <v>486</v>
      </c>
      <c r="D744" s="367" t="s">
        <v>108</v>
      </c>
      <c r="E744" s="691">
        <v>3.047132</v>
      </c>
      <c r="F744" s="691">
        <v>4.2657619999999996</v>
      </c>
      <c r="G744" s="691">
        <v>5.0767319999999998</v>
      </c>
      <c r="H744" s="691">
        <v>5.1836880000000001</v>
      </c>
      <c r="I744" s="691">
        <v>5.3124370000000001</v>
      </c>
      <c r="J744" s="691">
        <v>5.3992000000000004</v>
      </c>
      <c r="K744" s="691">
        <v>5.4697240000000003</v>
      </c>
      <c r="L744" s="691">
        <v>5.5350020000000004</v>
      </c>
      <c r="M744" s="691">
        <v>5.58353985940506</v>
      </c>
      <c r="N744" s="691">
        <v>5.6259123259710702</v>
      </c>
      <c r="O744" s="691">
        <v>5.6727585721753799</v>
      </c>
      <c r="P744" s="691">
        <v>5.7191586593176895</v>
      </c>
      <c r="Q744" s="691">
        <v>5.7600357726353693</v>
      </c>
      <c r="R744" s="691">
        <v>5.8012053482665404</v>
      </c>
    </row>
    <row r="745" spans="1:18">
      <c r="A745" s="367" t="s">
        <v>517</v>
      </c>
      <c r="B745" s="367" t="s">
        <v>109</v>
      </c>
      <c r="C745" s="367" t="s">
        <v>486</v>
      </c>
      <c r="D745" s="367" t="s">
        <v>108</v>
      </c>
      <c r="E745" s="691"/>
      <c r="F745" s="691">
        <v>5.3794250000000003</v>
      </c>
      <c r="G745" s="691">
        <v>5.4217500000000003</v>
      </c>
      <c r="H745" s="691">
        <v>5.3924500000000002</v>
      </c>
      <c r="I745" s="691">
        <v>5.4043000000000001</v>
      </c>
      <c r="J745" s="691">
        <v>5.4108000000000001</v>
      </c>
      <c r="K745" s="691">
        <v>5.4160534823908</v>
      </c>
      <c r="L745" s="691">
        <v>5.4171369631578594</v>
      </c>
      <c r="M745" s="691">
        <v>5.4176787035413803</v>
      </c>
      <c r="N745" s="691">
        <v>5.41822044392491</v>
      </c>
      <c r="O745" s="691">
        <v>5.4187622384797294</v>
      </c>
      <c r="P745" s="691">
        <v>5.4193040872112501</v>
      </c>
      <c r="Q745" s="691">
        <v>5.4198459901248999</v>
      </c>
      <c r="R745" s="691">
        <v>5.4203879472260903</v>
      </c>
    </row>
    <row r="746" spans="1:18">
      <c r="A746" s="367" t="s">
        <v>518</v>
      </c>
      <c r="B746" s="367" t="s">
        <v>109</v>
      </c>
      <c r="C746" s="367" t="s">
        <v>486</v>
      </c>
      <c r="D746" s="367" t="s">
        <v>108</v>
      </c>
      <c r="E746" s="691"/>
      <c r="F746" s="691">
        <v>1.99759</v>
      </c>
      <c r="G746" s="691">
        <v>2.0469759999999999</v>
      </c>
      <c r="H746" s="691">
        <v>2.050189</v>
      </c>
      <c r="I746" s="691">
        <v>2.0554960000000002</v>
      </c>
      <c r="J746" s="691">
        <v>2.058821</v>
      </c>
      <c r="K746" s="691">
        <v>2.0610849999999998</v>
      </c>
      <c r="L746" s="691">
        <v>2.0628739999999999</v>
      </c>
      <c r="M746" s="691">
        <v>2.06466455283309</v>
      </c>
      <c r="N746" s="691">
        <v>2.0664566598471299</v>
      </c>
      <c r="O746" s="691">
        <v>2.0682503223911102</v>
      </c>
      <c r="P746" s="691">
        <v>2.0700455418152299</v>
      </c>
      <c r="Q746" s="691">
        <v>2.0718423194708402</v>
      </c>
      <c r="R746" s="691">
        <v>2.0736406567104599</v>
      </c>
    </row>
    <row r="747" spans="1:18">
      <c r="A747" s="367" t="s">
        <v>647</v>
      </c>
      <c r="B747" s="367" t="s">
        <v>109</v>
      </c>
      <c r="C747" s="367" t="s">
        <v>486</v>
      </c>
      <c r="D747" s="367" t="s">
        <v>108</v>
      </c>
      <c r="E747" s="691">
        <v>0.31184899999999999</v>
      </c>
      <c r="F747" s="691">
        <v>0.469306</v>
      </c>
      <c r="G747" s="691">
        <v>0.526447</v>
      </c>
      <c r="H747" s="691">
        <v>0.53799699999999995</v>
      </c>
      <c r="I747" s="691">
        <v>0.54959800000000003</v>
      </c>
      <c r="J747" s="691">
        <v>0.56200000000000006</v>
      </c>
      <c r="K747" s="691">
        <v>0.57492600000000005</v>
      </c>
      <c r="L747" s="691">
        <v>0.58757437199999996</v>
      </c>
      <c r="M747" s="691">
        <v>0.60050100818399998</v>
      </c>
      <c r="N747" s="691">
        <v>0.61371203036404798</v>
      </c>
      <c r="O747" s="691">
        <v>0.62721369503205704</v>
      </c>
      <c r="P747" s="691">
        <v>0.64101239632276197</v>
      </c>
      <c r="Q747" s="691">
        <v>0.655114669041863</v>
      </c>
      <c r="R747" s="691">
        <v>0.66952719176078401</v>
      </c>
    </row>
    <row r="748" spans="1:18">
      <c r="A748" s="367" t="s">
        <v>519</v>
      </c>
      <c r="B748" s="367" t="s">
        <v>109</v>
      </c>
      <c r="C748" s="367" t="s">
        <v>486</v>
      </c>
      <c r="D748" s="367" t="s">
        <v>108</v>
      </c>
      <c r="E748" s="691">
        <v>36.79</v>
      </c>
      <c r="F748" s="691">
        <v>47.348999999999997</v>
      </c>
      <c r="G748" s="691">
        <v>50.792000000000002</v>
      </c>
      <c r="H748" s="691">
        <v>51.552999999999997</v>
      </c>
      <c r="I748" s="691">
        <v>52.341999999999999</v>
      </c>
      <c r="J748" s="691">
        <v>53.156999999999996</v>
      </c>
      <c r="K748" s="691">
        <v>54.002000000000002</v>
      </c>
      <c r="L748" s="691">
        <v>54.957000000000001</v>
      </c>
      <c r="M748" s="691">
        <v>55.830613352897998</v>
      </c>
      <c r="N748" s="691">
        <v>56.718113931997699</v>
      </c>
      <c r="O748" s="691">
        <v>57.619722492912302</v>
      </c>
      <c r="P748" s="691">
        <v>58.535663300454303</v>
      </c>
      <c r="Q748" s="691">
        <v>59.466164184418503</v>
      </c>
      <c r="R748" s="691">
        <v>60.411456596252002</v>
      </c>
    </row>
    <row r="749" spans="1:18">
      <c r="A749" s="367" t="s">
        <v>648</v>
      </c>
      <c r="B749" s="367" t="s">
        <v>109</v>
      </c>
      <c r="C749" s="367" t="s">
        <v>486</v>
      </c>
      <c r="D749" s="367" t="s">
        <v>108</v>
      </c>
      <c r="E749" s="691"/>
      <c r="F749" s="691"/>
      <c r="G749" s="691"/>
      <c r="H749" s="691">
        <v>9.8971180000000007</v>
      </c>
      <c r="I749" s="691">
        <v>10.386101</v>
      </c>
      <c r="J749" s="691">
        <v>10.881978999999999</v>
      </c>
      <c r="K749" s="691">
        <v>11.384392999999999</v>
      </c>
      <c r="L749" s="691">
        <v>11.892934</v>
      </c>
      <c r="M749" s="691">
        <v>12.499473633999999</v>
      </c>
      <c r="N749" s="691">
        <v>13.136946789333999</v>
      </c>
      <c r="O749" s="691">
        <v>13.806931075589999</v>
      </c>
      <c r="P749" s="691">
        <v>14.5110845604451</v>
      </c>
      <c r="Q749" s="691">
        <v>15.251149873027799</v>
      </c>
      <c r="R749" s="691">
        <v>16.028958516552201</v>
      </c>
    </row>
    <row r="750" spans="1:18">
      <c r="A750" s="367" t="s">
        <v>520</v>
      </c>
      <c r="B750" s="367" t="s">
        <v>109</v>
      </c>
      <c r="C750" s="367" t="s">
        <v>486</v>
      </c>
      <c r="D750" s="367" t="s">
        <v>108</v>
      </c>
      <c r="E750" s="691">
        <v>38.836927900216573</v>
      </c>
      <c r="F750" s="691">
        <v>43.662613</v>
      </c>
      <c r="G750" s="691">
        <v>46.562483</v>
      </c>
      <c r="H750" s="691">
        <v>46.736257000000002</v>
      </c>
      <c r="I750" s="691">
        <v>46.766402999999997</v>
      </c>
      <c r="J750" s="691">
        <v>46.593235999999997</v>
      </c>
      <c r="K750" s="691">
        <v>46.455123</v>
      </c>
      <c r="L750" s="691">
        <v>46.384240315186801</v>
      </c>
      <c r="M750" s="691">
        <v>46.316757777761701</v>
      </c>
      <c r="N750" s="691">
        <v>46.250926369488404</v>
      </c>
      <c r="O750" s="691">
        <v>46.1855294688865</v>
      </c>
      <c r="P750" s="691">
        <v>46.119733021000599</v>
      </c>
      <c r="Q750" s="691">
        <v>46.053142472887394</v>
      </c>
      <c r="R750" s="691">
        <v>45.9855001165486</v>
      </c>
    </row>
    <row r="751" spans="1:18">
      <c r="A751" s="367" t="s">
        <v>649</v>
      </c>
      <c r="B751" s="367" t="s">
        <v>109</v>
      </c>
      <c r="C751" s="367" t="s">
        <v>486</v>
      </c>
      <c r="D751" s="367" t="s">
        <v>108</v>
      </c>
      <c r="E751" s="691">
        <v>16.266999999999999</v>
      </c>
      <c r="F751" s="691">
        <v>19.619174886134598</v>
      </c>
      <c r="G751" s="691">
        <v>20.401253782039401</v>
      </c>
      <c r="H751" s="691">
        <v>20.540561874849899</v>
      </c>
      <c r="I751" s="691">
        <v>20.658000000000001</v>
      </c>
      <c r="J751" s="691">
        <v>20.822038313667598</v>
      </c>
      <c r="K751" s="691">
        <v>20.964219695110803</v>
      </c>
      <c r="L751" s="691">
        <v>21.107371949094198</v>
      </c>
      <c r="M751" s="691">
        <v>21.251501705132</v>
      </c>
      <c r="N751" s="691">
        <v>21.3966156380075</v>
      </c>
      <c r="O751" s="691">
        <v>21.5427204680819</v>
      </c>
      <c r="P751" s="691">
        <v>21.689822961606101</v>
      </c>
      <c r="Q751" s="691">
        <v>21.837929931033599</v>
      </c>
      <c r="R751" s="691">
        <v>21.987048235336101</v>
      </c>
    </row>
    <row r="752" spans="1:18">
      <c r="A752" s="367" t="s">
        <v>650</v>
      </c>
      <c r="B752" s="367" t="s">
        <v>109</v>
      </c>
      <c r="C752" s="367" t="s">
        <v>486</v>
      </c>
      <c r="D752" s="367" t="s">
        <v>108</v>
      </c>
      <c r="E752" s="691">
        <v>4.0833000000000001E-2</v>
      </c>
      <c r="F752" s="691">
        <v>4.9139000000000002E-2</v>
      </c>
      <c r="G752" s="691">
        <v>5.2352000000000003E-2</v>
      </c>
      <c r="H752" s="691">
        <v>5.2998000000000003E-2</v>
      </c>
      <c r="I752" s="691">
        <v>5.3650000000000003E-2</v>
      </c>
      <c r="J752" s="691">
        <v>5.4301000000000002E-2</v>
      </c>
      <c r="K752" s="691">
        <v>5.4944E-2</v>
      </c>
      <c r="L752" s="691">
        <v>5.5594614021841196E-2</v>
      </c>
      <c r="M752" s="691">
        <v>5.6252932226221304E-2</v>
      </c>
      <c r="N752" s="691">
        <v>5.6919045841467099E-2</v>
      </c>
      <c r="O752" s="691">
        <v>5.7593047176176602E-2</v>
      </c>
      <c r="P752" s="691">
        <v>5.8275029632011401E-2</v>
      </c>
      <c r="Q752" s="691">
        <v>5.8965087716639296E-2</v>
      </c>
      <c r="R752" s="691">
        <v>5.9663317056831894E-2</v>
      </c>
    </row>
    <row r="753" spans="1:18">
      <c r="A753" s="367" t="s">
        <v>651</v>
      </c>
      <c r="B753" s="367" t="s">
        <v>109</v>
      </c>
      <c r="C753" s="367" t="s">
        <v>486</v>
      </c>
      <c r="D753" s="367" t="s">
        <v>108</v>
      </c>
      <c r="E753" s="691">
        <v>0.13411000000000001</v>
      </c>
      <c r="F753" s="691">
        <v>0.16433</v>
      </c>
      <c r="G753" s="691">
        <v>0.16577</v>
      </c>
      <c r="H753" s="691">
        <v>0.16736599999999999</v>
      </c>
      <c r="I753" s="691">
        <v>0.16911499999999999</v>
      </c>
      <c r="J753" s="691">
        <v>0.17074500000000001</v>
      </c>
      <c r="K753" s="691">
        <v>0.17182069349999998</v>
      </c>
      <c r="L753" s="691">
        <v>0.17290316386905002</v>
      </c>
      <c r="M753" s="691">
        <v>0.173992453801425</v>
      </c>
      <c r="N753" s="691">
        <v>0.17508860626037401</v>
      </c>
      <c r="O753" s="691">
        <v>0.17619166447981399</v>
      </c>
      <c r="P753" s="691">
        <v>0.17730167196603702</v>
      </c>
      <c r="Q753" s="691">
        <v>0.178418672499423</v>
      </c>
      <c r="R753" s="691">
        <v>0.17954271013617001</v>
      </c>
    </row>
    <row r="754" spans="1:18">
      <c r="A754" s="367" t="s">
        <v>652</v>
      </c>
      <c r="B754" s="367" t="s">
        <v>109</v>
      </c>
      <c r="C754" s="367" t="s">
        <v>486</v>
      </c>
      <c r="D754" s="367" t="s">
        <v>108</v>
      </c>
      <c r="E754" s="691">
        <v>0.105682</v>
      </c>
      <c r="F754" s="691">
        <v>0.108164333335245</v>
      </c>
      <c r="G754" s="691">
        <v>0.10944768746912001</v>
      </c>
      <c r="H754" s="691">
        <v>0.10955713515658901</v>
      </c>
      <c r="I754" s="691">
        <v>0.109666692291746</v>
      </c>
      <c r="J754" s="691">
        <v>0.109776358984037</v>
      </c>
      <c r="K754" s="691">
        <v>0.109886135343021</v>
      </c>
      <c r="L754" s="691">
        <v>0.109996021478364</v>
      </c>
      <c r="M754" s="691">
        <v>0.110106017499843</v>
      </c>
      <c r="N754" s="691">
        <v>0.110216123517343</v>
      </c>
      <c r="O754" s="691">
        <v>0.11032633964086</v>
      </c>
      <c r="P754" s="691">
        <v>0.110436665980501</v>
      </c>
      <c r="Q754" s="691">
        <v>0.110547102646481</v>
      </c>
      <c r="R754" s="691">
        <v>0.11065764974912801</v>
      </c>
    </row>
    <row r="755" spans="1:18">
      <c r="A755" s="367" t="s">
        <v>653</v>
      </c>
      <c r="B755" s="367" t="s">
        <v>109</v>
      </c>
      <c r="C755" s="367" t="s">
        <v>486</v>
      </c>
      <c r="D755" s="367" t="s">
        <v>108</v>
      </c>
      <c r="E755" s="691">
        <v>25.75</v>
      </c>
      <c r="F755" s="691">
        <v>35.299999999999997</v>
      </c>
      <c r="G755" s="691">
        <v>40.133913403676601</v>
      </c>
      <c r="H755" s="691">
        <v>32.661283152172203</v>
      </c>
      <c r="I755" s="691">
        <v>35.055537999999999</v>
      </c>
      <c r="J755" s="691">
        <v>36.163778000000001</v>
      </c>
      <c r="K755" s="691">
        <v>37.289406</v>
      </c>
      <c r="L755" s="691">
        <v>38.435251999999998</v>
      </c>
      <c r="M755" s="691">
        <v>39.598700000000001</v>
      </c>
      <c r="N755" s="691">
        <v>40.782741999999999</v>
      </c>
      <c r="O755" s="691">
        <v>41.984512000000002</v>
      </c>
      <c r="P755" s="691">
        <v>43.22169529</v>
      </c>
      <c r="Q755" s="691">
        <v>44.345459367540002</v>
      </c>
      <c r="R755" s="691">
        <v>45.498441311095995</v>
      </c>
    </row>
    <row r="756" spans="1:18">
      <c r="A756" s="367" t="s">
        <v>654</v>
      </c>
      <c r="B756" s="367" t="s">
        <v>109</v>
      </c>
      <c r="C756" s="367" t="s">
        <v>486</v>
      </c>
      <c r="D756" s="367" t="s">
        <v>108</v>
      </c>
      <c r="E756" s="691">
        <v>0.40832400000000002</v>
      </c>
      <c r="F756" s="691">
        <v>0.49854300000000001</v>
      </c>
      <c r="G756" s="691">
        <v>0.53117000000000003</v>
      </c>
      <c r="H756" s="691">
        <v>0.53991</v>
      </c>
      <c r="I756" s="691">
        <v>0.54163799999999995</v>
      </c>
      <c r="J756" s="691">
        <v>0.55022199999999999</v>
      </c>
      <c r="K756" s="691">
        <v>0.55877299999999996</v>
      </c>
      <c r="L756" s="691">
        <v>0.55795799999999995</v>
      </c>
      <c r="M756" s="691">
        <v>0.56304699999999996</v>
      </c>
      <c r="N756" s="691">
        <v>0.56797799999999998</v>
      </c>
      <c r="O756" s="691">
        <v>0.57274800000000003</v>
      </c>
      <c r="P756" s="691">
        <v>0.577349</v>
      </c>
      <c r="Q756" s="691">
        <v>0.58176600000000001</v>
      </c>
      <c r="R756" s="691">
        <v>0.58598399999999995</v>
      </c>
    </row>
    <row r="757" spans="1:18">
      <c r="A757" s="367" t="s">
        <v>655</v>
      </c>
      <c r="B757" s="367" t="s">
        <v>109</v>
      </c>
      <c r="C757" s="367" t="s">
        <v>486</v>
      </c>
      <c r="D757" s="367" t="s">
        <v>108</v>
      </c>
      <c r="E757" s="691">
        <v>0.86272800000000005</v>
      </c>
      <c r="F757" s="691">
        <v>1.1046419999999999</v>
      </c>
      <c r="G757" s="691">
        <v>1.1931480000000001</v>
      </c>
      <c r="H757" s="691">
        <v>1.212159</v>
      </c>
      <c r="I757" s="691">
        <v>1.230985</v>
      </c>
      <c r="J757" s="691">
        <v>1.249514</v>
      </c>
      <c r="K757" s="691">
        <v>1.2677039999999999</v>
      </c>
      <c r="L757" s="691">
        <v>1.2829164480000002</v>
      </c>
      <c r="M757" s="691">
        <v>1.2983114453759999</v>
      </c>
      <c r="N757" s="691">
        <v>1.3151894941658899</v>
      </c>
      <c r="O757" s="691">
        <v>1.33228695759004</v>
      </c>
      <c r="P757" s="691">
        <v>1.3496066880387101</v>
      </c>
      <c r="Q757" s="691">
        <v>1.3671515749832202</v>
      </c>
      <c r="R757" s="691">
        <v>1.3849245454579999</v>
      </c>
    </row>
    <row r="758" spans="1:18">
      <c r="A758" s="367" t="s">
        <v>521</v>
      </c>
      <c r="B758" s="367" t="s">
        <v>109</v>
      </c>
      <c r="C758" s="367" t="s">
        <v>486</v>
      </c>
      <c r="D758" s="367" t="s">
        <v>108</v>
      </c>
      <c r="E758" s="691">
        <v>8.5906300000000009</v>
      </c>
      <c r="F758" s="691">
        <v>9.0477519999999991</v>
      </c>
      <c r="G758" s="691">
        <v>9.4155700000000007</v>
      </c>
      <c r="H758" s="691">
        <v>9.4828550000000007</v>
      </c>
      <c r="I758" s="691">
        <v>9.5558929999999993</v>
      </c>
      <c r="J758" s="691">
        <v>9.6448640000000001</v>
      </c>
      <c r="K758" s="691">
        <v>9.7473550000000007</v>
      </c>
      <c r="L758" s="691">
        <v>9.8787839999999996</v>
      </c>
      <c r="M758" s="691">
        <v>10.027138000000001</v>
      </c>
      <c r="N758" s="691">
        <v>10.176667</v>
      </c>
      <c r="O758" s="691">
        <v>10.296792999999999</v>
      </c>
      <c r="P758" s="691">
        <v>10.404292</v>
      </c>
      <c r="Q758" s="691">
        <v>10.509791</v>
      </c>
      <c r="R758" s="691">
        <v>10.613469</v>
      </c>
    </row>
    <row r="759" spans="1:18">
      <c r="A759" s="367" t="s">
        <v>522</v>
      </c>
      <c r="B759" s="367" t="s">
        <v>109</v>
      </c>
      <c r="C759" s="367" t="s">
        <v>486</v>
      </c>
      <c r="D759" s="367" t="s">
        <v>108</v>
      </c>
      <c r="E759" s="691">
        <v>6.6740000000000004</v>
      </c>
      <c r="F759" s="691">
        <v>7.415</v>
      </c>
      <c r="G759" s="691">
        <v>7.7859999999999996</v>
      </c>
      <c r="H759" s="691">
        <v>7.87</v>
      </c>
      <c r="I759" s="691">
        <v>7.9550000000000001</v>
      </c>
      <c r="J759" s="691">
        <v>8.0389999999999997</v>
      </c>
      <c r="K759" s="691">
        <v>8.14</v>
      </c>
      <c r="L759" s="691">
        <v>8.2379999999999995</v>
      </c>
      <c r="M759" s="691">
        <v>8.3368559999999992</v>
      </c>
      <c r="N759" s="691">
        <v>8.3868771360000007</v>
      </c>
      <c r="O759" s="691">
        <v>8.4371983988160011</v>
      </c>
      <c r="P759" s="691">
        <v>8.4878215892089006</v>
      </c>
      <c r="Q759" s="691">
        <v>8.5387485187441499</v>
      </c>
      <c r="R759" s="691">
        <v>8.5899810098566096</v>
      </c>
    </row>
    <row r="760" spans="1:18">
      <c r="A760" s="367" t="s">
        <v>656</v>
      </c>
      <c r="B760" s="367" t="s">
        <v>109</v>
      </c>
      <c r="C760" s="367" t="s">
        <v>486</v>
      </c>
      <c r="D760" s="367" t="s">
        <v>108</v>
      </c>
      <c r="E760" s="691">
        <v>12.72092</v>
      </c>
      <c r="F760" s="691">
        <v>19.121454</v>
      </c>
      <c r="G760" s="691">
        <v>21.392816</v>
      </c>
      <c r="H760" s="691"/>
      <c r="I760" s="691"/>
      <c r="J760" s="691"/>
      <c r="K760" s="691"/>
      <c r="L760" s="691"/>
      <c r="M760" s="691"/>
      <c r="N760" s="691"/>
      <c r="O760" s="691"/>
      <c r="P760" s="691"/>
      <c r="Q760" s="691"/>
      <c r="R760" s="691"/>
    </row>
    <row r="761" spans="1:18">
      <c r="A761" s="367" t="s">
        <v>657</v>
      </c>
      <c r="B761" s="367" t="s">
        <v>109</v>
      </c>
      <c r="C761" s="367" t="s">
        <v>486</v>
      </c>
      <c r="D761" s="367" t="s">
        <v>108</v>
      </c>
      <c r="E761" s="691">
        <v>20.401305000000001</v>
      </c>
      <c r="F761" s="691">
        <v>22.770382999999999</v>
      </c>
      <c r="G761" s="691">
        <v>23.162123000000001</v>
      </c>
      <c r="H761" s="691">
        <v>23.224912</v>
      </c>
      <c r="I761" s="691">
        <v>23.315822000000001</v>
      </c>
      <c r="J761" s="691">
        <v>23.373517</v>
      </c>
      <c r="K761" s="691">
        <v>23.433752999999999</v>
      </c>
      <c r="L761" s="691">
        <v>23.492073999999999</v>
      </c>
      <c r="M761" s="691">
        <v>23.550540147004</v>
      </c>
      <c r="N761" s="691">
        <v>23.609151802248199</v>
      </c>
      <c r="O761" s="691">
        <v>23.667909327867701</v>
      </c>
      <c r="P761" s="691">
        <v>23.726813086899</v>
      </c>
      <c r="Q761" s="691">
        <v>23.785863443282</v>
      </c>
      <c r="R761" s="691">
        <v>23.845060761862403</v>
      </c>
    </row>
    <row r="762" spans="1:18">
      <c r="A762" s="367" t="s">
        <v>658</v>
      </c>
      <c r="B762" s="367" t="s">
        <v>109</v>
      </c>
      <c r="C762" s="367" t="s">
        <v>486</v>
      </c>
      <c r="D762" s="367" t="s">
        <v>108</v>
      </c>
      <c r="E762" s="691"/>
      <c r="F762" s="691">
        <v>6.9203000000000001</v>
      </c>
      <c r="G762" s="691">
        <v>7.6163999999999996</v>
      </c>
      <c r="H762" s="691">
        <v>7.8005000000000004</v>
      </c>
      <c r="I762" s="691">
        <v>7.9643104999999998</v>
      </c>
      <c r="J762" s="691">
        <v>8.1315610204999995</v>
      </c>
      <c r="K762" s="691">
        <v>8.3023238019305001</v>
      </c>
      <c r="L762" s="691">
        <v>8.4766726017710408</v>
      </c>
      <c r="M762" s="691">
        <v>8.6546827264082307</v>
      </c>
      <c r="N762" s="691">
        <v>8.8364310636627987</v>
      </c>
      <c r="O762" s="691">
        <v>9.0219961159997197</v>
      </c>
      <c r="P762" s="691">
        <v>9.2114580344357098</v>
      </c>
      <c r="Q762" s="691">
        <v>9.4048986531588596</v>
      </c>
      <c r="R762" s="691">
        <v>9.6024015248751908</v>
      </c>
    </row>
    <row r="763" spans="1:18">
      <c r="A763" s="367" t="s">
        <v>659</v>
      </c>
      <c r="B763" s="367" t="s">
        <v>109</v>
      </c>
      <c r="C763" s="367" t="s">
        <v>486</v>
      </c>
      <c r="D763" s="367" t="s">
        <v>108</v>
      </c>
      <c r="E763" s="691">
        <v>24.716228999999998</v>
      </c>
      <c r="F763" s="691">
        <v>37.589199000000001</v>
      </c>
      <c r="G763" s="691">
        <v>42.831859000000001</v>
      </c>
      <c r="H763" s="691">
        <v>43.880391000000003</v>
      </c>
      <c r="I763" s="691">
        <v>44.928922999999998</v>
      </c>
      <c r="J763" s="691">
        <v>45.827501460000001</v>
      </c>
      <c r="K763" s="691">
        <v>46.744051489200004</v>
      </c>
      <c r="L763" s="691">
        <v>47.678932518983999</v>
      </c>
      <c r="M763" s="691">
        <v>48.632511169363703</v>
      </c>
      <c r="N763" s="691">
        <v>49.605161392751</v>
      </c>
      <c r="O763" s="691">
        <v>50.597264620605998</v>
      </c>
      <c r="P763" s="691">
        <v>51.609209913018098</v>
      </c>
      <c r="Q763" s="691">
        <v>52.641394111278494</v>
      </c>
      <c r="R763" s="691">
        <v>53.694221993504001</v>
      </c>
    </row>
    <row r="764" spans="1:18">
      <c r="A764" s="367" t="s">
        <v>523</v>
      </c>
      <c r="B764" s="367" t="s">
        <v>109</v>
      </c>
      <c r="C764" s="367" t="s">
        <v>486</v>
      </c>
      <c r="D764" s="367" t="s">
        <v>108</v>
      </c>
      <c r="E764" s="691">
        <v>56.303272999999997</v>
      </c>
      <c r="F764" s="691">
        <v>65.152000000000001</v>
      </c>
      <c r="G764" s="691">
        <v>67.340500000000006</v>
      </c>
      <c r="H764" s="691">
        <v>67.638000000000005</v>
      </c>
      <c r="I764" s="691">
        <v>67.955500000000001</v>
      </c>
      <c r="J764" s="691">
        <v>68.296999999999997</v>
      </c>
      <c r="K764" s="691">
        <v>68.656499999999994</v>
      </c>
      <c r="L764" s="691">
        <v>68.838065025583802</v>
      </c>
      <c r="M764" s="691">
        <v>68.981130185020703</v>
      </c>
      <c r="N764" s="691">
        <v>69.094635135791094</v>
      </c>
      <c r="O764" s="691">
        <v>69.1823066927181</v>
      </c>
      <c r="P764" s="691">
        <v>69.250813086544312</v>
      </c>
      <c r="Q764" s="691">
        <v>69.305066890385305</v>
      </c>
      <c r="R764" s="691">
        <v>69.345274411885498</v>
      </c>
    </row>
    <row r="765" spans="1:18">
      <c r="A765" s="367" t="s">
        <v>660</v>
      </c>
      <c r="B765" s="367" t="s">
        <v>109</v>
      </c>
      <c r="C765" s="367" t="s">
        <v>486</v>
      </c>
      <c r="D765" s="367" t="s">
        <v>108</v>
      </c>
      <c r="E765" s="691"/>
      <c r="F765" s="691">
        <v>0.96953895601113593</v>
      </c>
      <c r="G765" s="691">
        <v>1.0664089999999999</v>
      </c>
      <c r="H765" s="691">
        <v>1.085604362</v>
      </c>
      <c r="I765" s="691">
        <v>1.105145240516</v>
      </c>
      <c r="J765" s="691">
        <v>1.1250378548452902</v>
      </c>
      <c r="K765" s="691">
        <v>1.1454010400179899</v>
      </c>
      <c r="L765" s="691">
        <v>1.1672419999999999</v>
      </c>
      <c r="M765" s="691">
        <v>1.18723980250136</v>
      </c>
      <c r="N765" s="691">
        <v>1.2087288429266301</v>
      </c>
      <c r="O765" s="691">
        <v>1.2306068349836101</v>
      </c>
      <c r="P765" s="691">
        <v>1.2528808186968099</v>
      </c>
      <c r="Q765" s="691">
        <v>1.2755579615152202</v>
      </c>
      <c r="R765" s="691">
        <v>1.2978759739818702</v>
      </c>
    </row>
    <row r="766" spans="1:18">
      <c r="A766" s="367" t="s">
        <v>661</v>
      </c>
      <c r="B766" s="367" t="s">
        <v>109</v>
      </c>
      <c r="C766" s="367" t="s">
        <v>486</v>
      </c>
      <c r="D766" s="367" t="s">
        <v>108</v>
      </c>
      <c r="E766" s="691">
        <v>3.6655090000000001</v>
      </c>
      <c r="F766" s="691">
        <v>5.4080440000000003</v>
      </c>
      <c r="G766" s="691">
        <v>6.3908509999999996</v>
      </c>
      <c r="H766" s="691">
        <v>6.566179</v>
      </c>
      <c r="I766" s="691">
        <v>6.7455809999999996</v>
      </c>
      <c r="J766" s="691">
        <v>6.9298846448689595</v>
      </c>
      <c r="K766" s="691">
        <v>7.1192238579879996</v>
      </c>
      <c r="L766" s="691">
        <v>7.3137362218103608</v>
      </c>
      <c r="M766" s="691">
        <v>7.5135630778350402</v>
      </c>
      <c r="N766" s="691">
        <v>7.7188496293118902</v>
      </c>
      <c r="O766" s="691">
        <v>7.92974504675297</v>
      </c>
      <c r="P766" s="691">
        <v>8.1464025763264996</v>
      </c>
      <c r="Q766" s="691">
        <v>8.3689796512125412</v>
      </c>
      <c r="R766" s="691">
        <v>8.5976380060010396</v>
      </c>
    </row>
    <row r="767" spans="1:18">
      <c r="A767" s="367" t="s">
        <v>662</v>
      </c>
      <c r="B767" s="367" t="s">
        <v>109</v>
      </c>
      <c r="C767" s="367" t="s">
        <v>486</v>
      </c>
      <c r="D767" s="367" t="s">
        <v>108</v>
      </c>
      <c r="E767" s="691">
        <v>9.5289608723305719E-2</v>
      </c>
      <c r="F767" s="691">
        <v>0.101424471715349</v>
      </c>
      <c r="G767" s="691">
        <v>0.10290629493362501</v>
      </c>
      <c r="H767" s="691">
        <v>0.103146909971174</v>
      </c>
      <c r="I767" s="691">
        <v>0.103414742880915</v>
      </c>
      <c r="J767" s="691">
        <v>0.103670952699787</v>
      </c>
      <c r="K767" s="691">
        <v>0.10393147165502399</v>
      </c>
      <c r="L767" s="691">
        <v>0.10419130033416101</v>
      </c>
      <c r="M767" s="691">
        <v>0.10445177858499699</v>
      </c>
      <c r="N767" s="691">
        <v>0.10471290803145999</v>
      </c>
      <c r="O767" s="691">
        <v>0.10498148296435</v>
      </c>
      <c r="P767" s="691">
        <v>0.10525209136908301</v>
      </c>
      <c r="Q767" s="691">
        <v>0.10551794910691001</v>
      </c>
      <c r="R767" s="691">
        <v>0.105784478378535</v>
      </c>
    </row>
    <row r="768" spans="1:18">
      <c r="A768" s="367" t="s">
        <v>663</v>
      </c>
      <c r="B768" s="367" t="s">
        <v>109</v>
      </c>
      <c r="C768" s="367" t="s">
        <v>486</v>
      </c>
      <c r="D768" s="367" t="s">
        <v>108</v>
      </c>
      <c r="E768" s="691">
        <v>1.2219040000000001</v>
      </c>
      <c r="F768" s="691">
        <v>1.2969329999999999</v>
      </c>
      <c r="G768" s="691">
        <v>1.328095</v>
      </c>
      <c r="H768" s="691">
        <v>1.3330820000000001</v>
      </c>
      <c r="I768" s="691">
        <v>1.337439</v>
      </c>
      <c r="J768" s="691">
        <v>1.3441261950000001</v>
      </c>
      <c r="K768" s="691">
        <v>1.3508468259749999</v>
      </c>
      <c r="L768" s="691">
        <v>1.35760106010487</v>
      </c>
      <c r="M768" s="691">
        <v>1.3643890654054001</v>
      </c>
      <c r="N768" s="691">
        <v>1.37121101073243</v>
      </c>
      <c r="O768" s="691">
        <v>1.3780670657860901</v>
      </c>
      <c r="P768" s="691">
        <v>1.3849574011150201</v>
      </c>
      <c r="Q768" s="691">
        <v>1.3918821881205901</v>
      </c>
      <c r="R768" s="691">
        <v>1.3988415990612</v>
      </c>
    </row>
    <row r="769" spans="1:18">
      <c r="A769" s="367" t="s">
        <v>664</v>
      </c>
      <c r="B769" s="367" t="s">
        <v>109</v>
      </c>
      <c r="C769" s="367" t="s">
        <v>486</v>
      </c>
      <c r="D769" s="367" t="s">
        <v>108</v>
      </c>
      <c r="E769" s="691">
        <v>8.1544000000000008</v>
      </c>
      <c r="F769" s="691">
        <v>10.029</v>
      </c>
      <c r="G769" s="691">
        <v>10.5471</v>
      </c>
      <c r="H769" s="691">
        <v>10.6738</v>
      </c>
      <c r="I769" s="691">
        <v>10.776400000000001</v>
      </c>
      <c r="J769" s="691">
        <v>10.8865</v>
      </c>
      <c r="K769" s="691">
        <v>10.9977248663747</v>
      </c>
      <c r="L769" s="691">
        <v>11.110086091625</v>
      </c>
      <c r="M769" s="691">
        <v>11.223595285668301</v>
      </c>
      <c r="N769" s="691">
        <v>11.338264177037601</v>
      </c>
      <c r="O769" s="691">
        <v>11.454104614093701</v>
      </c>
      <c r="P769" s="691">
        <v>11.571128566249499</v>
      </c>
      <c r="Q769" s="691">
        <v>11.6893481252065</v>
      </c>
      <c r="R769" s="691">
        <v>11.8087755062044</v>
      </c>
    </row>
    <row r="770" spans="1:18">
      <c r="A770" s="367" t="s">
        <v>524</v>
      </c>
      <c r="B770" s="367" t="s">
        <v>109</v>
      </c>
      <c r="C770" s="367" t="s">
        <v>486</v>
      </c>
      <c r="D770" s="367" t="s">
        <v>108</v>
      </c>
      <c r="E770" s="691">
        <v>52.435616412171697</v>
      </c>
      <c r="F770" s="691">
        <v>68.435000000000002</v>
      </c>
      <c r="G770" s="691">
        <v>73.141999999999996</v>
      </c>
      <c r="H770" s="691">
        <v>74.224000000000004</v>
      </c>
      <c r="I770" s="691">
        <v>75.176000000000002</v>
      </c>
      <c r="J770" s="691">
        <v>76.055000000000007</v>
      </c>
      <c r="K770" s="691">
        <v>76.903000000000006</v>
      </c>
      <c r="L770" s="691">
        <v>77.738</v>
      </c>
      <c r="M770" s="691">
        <v>78.558999999999997</v>
      </c>
      <c r="N770" s="691">
        <v>79.366</v>
      </c>
      <c r="O770" s="691">
        <v>80.159000000000006</v>
      </c>
      <c r="P770" s="691">
        <v>80.936000000000007</v>
      </c>
      <c r="Q770" s="691">
        <v>81.698999999999998</v>
      </c>
      <c r="R770" s="691">
        <v>82.515097335487397</v>
      </c>
    </row>
    <row r="771" spans="1:18">
      <c r="A771" s="367" t="s">
        <v>665</v>
      </c>
      <c r="B771" s="367" t="s">
        <v>109</v>
      </c>
      <c r="C771" s="367" t="s">
        <v>486</v>
      </c>
      <c r="D771" s="367" t="s">
        <v>108</v>
      </c>
      <c r="E771" s="691"/>
      <c r="F771" s="691">
        <v>4.7478389999999999</v>
      </c>
      <c r="G771" s="691">
        <v>5.041995</v>
      </c>
      <c r="H771" s="691">
        <v>5.106668</v>
      </c>
      <c r="I771" s="691">
        <v>5.1729310000000002</v>
      </c>
      <c r="J771" s="691">
        <v>5.2400719999999996</v>
      </c>
      <c r="K771" s="691">
        <v>5.3134330080000005</v>
      </c>
      <c r="L771" s="691">
        <v>5.3878210701120004</v>
      </c>
      <c r="M771" s="691">
        <v>5.4632505650935705</v>
      </c>
      <c r="N771" s="691">
        <v>5.5397360730048799</v>
      </c>
      <c r="O771" s="691">
        <v>5.6172923780269501</v>
      </c>
      <c r="P771" s="691">
        <v>5.6959344713193198</v>
      </c>
      <c r="Q771" s="691">
        <v>5.7756775539178005</v>
      </c>
      <c r="R771" s="691">
        <v>5.8565370396726397</v>
      </c>
    </row>
    <row r="772" spans="1:18">
      <c r="A772" s="367" t="s">
        <v>666</v>
      </c>
      <c r="B772" s="367" t="s">
        <v>109</v>
      </c>
      <c r="C772" s="367" t="s">
        <v>486</v>
      </c>
      <c r="D772" s="367" t="s">
        <v>108</v>
      </c>
      <c r="E772" s="691"/>
      <c r="F772" s="691">
        <v>9.7261978893006112E-3</v>
      </c>
      <c r="G772" s="691">
        <v>1.0370487964824201E-2</v>
      </c>
      <c r="H772" s="691">
        <v>1.05043796554451E-2</v>
      </c>
      <c r="I772" s="691">
        <v>1.064E-2</v>
      </c>
      <c r="J772" s="691">
        <v>1.0753E-2</v>
      </c>
      <c r="K772" s="691">
        <v>1.07949367E-2</v>
      </c>
      <c r="L772" s="691">
        <v>1.083703695313E-2</v>
      </c>
      <c r="M772" s="691">
        <v>1.08793013972472E-2</v>
      </c>
      <c r="N772" s="691">
        <v>1.09217306726965E-2</v>
      </c>
      <c r="O772" s="691">
        <v>1.0964325422320001E-2</v>
      </c>
      <c r="P772" s="691">
        <v>1.1007086291466999E-2</v>
      </c>
      <c r="Q772" s="691">
        <v>1.10500139280038E-2</v>
      </c>
      <c r="R772" s="691">
        <v>1.1093108982323E-2</v>
      </c>
    </row>
    <row r="773" spans="1:18">
      <c r="A773" s="367" t="s">
        <v>667</v>
      </c>
      <c r="B773" s="367" t="s">
        <v>109</v>
      </c>
      <c r="C773" s="367" t="s">
        <v>486</v>
      </c>
      <c r="D773" s="367" t="s">
        <v>108</v>
      </c>
      <c r="E773" s="691">
        <v>17.575524208921081</v>
      </c>
      <c r="F773" s="691">
        <v>28.7</v>
      </c>
      <c r="G773" s="691">
        <v>34</v>
      </c>
      <c r="H773" s="691">
        <v>35.1</v>
      </c>
      <c r="I773" s="691">
        <v>36.299999999999997</v>
      </c>
      <c r="J773" s="691">
        <v>37.6</v>
      </c>
      <c r="K773" s="691">
        <v>38.728000000000002</v>
      </c>
      <c r="L773" s="691">
        <v>39.88984</v>
      </c>
      <c r="M773" s="691">
        <v>41.0865352</v>
      </c>
      <c r="N773" s="691">
        <v>42.319131255999999</v>
      </c>
      <c r="O773" s="691">
        <v>43.588705193680006</v>
      </c>
      <c r="P773" s="691">
        <v>44.8963663494904</v>
      </c>
      <c r="Q773" s="691">
        <v>46.243257339975095</v>
      </c>
      <c r="R773" s="691">
        <v>47.630555060174402</v>
      </c>
    </row>
    <row r="774" spans="1:18">
      <c r="A774" s="367" t="s">
        <v>525</v>
      </c>
      <c r="B774" s="367" t="s">
        <v>109</v>
      </c>
      <c r="C774" s="367" t="s">
        <v>486</v>
      </c>
      <c r="D774" s="367" t="s">
        <v>108</v>
      </c>
      <c r="E774" s="691">
        <v>51.6235</v>
      </c>
      <c r="F774" s="691">
        <v>46.749200000000002</v>
      </c>
      <c r="G774" s="691">
        <v>45.598199999999999</v>
      </c>
      <c r="H774" s="691">
        <v>45.453299999999999</v>
      </c>
      <c r="I774" s="691">
        <v>45.372700000000002</v>
      </c>
      <c r="J774" s="691">
        <v>42.903500000000001</v>
      </c>
      <c r="K774" s="691">
        <v>42.759300000000003</v>
      </c>
      <c r="L774" s="691">
        <v>42.590899999999998</v>
      </c>
      <c r="M774" s="691">
        <v>42.501459109999999</v>
      </c>
      <c r="N774" s="691">
        <v>42.412206045868999</v>
      </c>
      <c r="O774" s="691">
        <v>42.323140413172702</v>
      </c>
      <c r="P774" s="691">
        <v>42.234261818305001</v>
      </c>
      <c r="Q774" s="691">
        <v>42.145569868486596</v>
      </c>
      <c r="R774" s="691">
        <v>42.057064171762804</v>
      </c>
    </row>
    <row r="775" spans="1:18">
      <c r="A775" s="367" t="s">
        <v>668</v>
      </c>
      <c r="B775" s="367" t="s">
        <v>109</v>
      </c>
      <c r="C775" s="367" t="s">
        <v>486</v>
      </c>
      <c r="D775" s="367" t="s">
        <v>108</v>
      </c>
      <c r="E775" s="691">
        <v>1.8440000000000001</v>
      </c>
      <c r="F775" s="691">
        <v>4.1059999999999999</v>
      </c>
      <c r="G775" s="691">
        <v>8.2644657420000005</v>
      </c>
      <c r="H775" s="691">
        <v>8.5123997142600007</v>
      </c>
      <c r="I775" s="691">
        <v>8.7677717056878013</v>
      </c>
      <c r="J775" s="691">
        <v>9.0308048568584312</v>
      </c>
      <c r="K775" s="691">
        <v>9.3017290025641906</v>
      </c>
      <c r="L775" s="691">
        <v>9.580780872641121</v>
      </c>
      <c r="M775" s="691">
        <v>9.8559818142349105</v>
      </c>
      <c r="N775" s="691">
        <v>10.1390965545081</v>
      </c>
      <c r="O775" s="691">
        <v>10.430352924993199</v>
      </c>
      <c r="P775" s="691">
        <v>10.748941616279799</v>
      </c>
      <c r="Q775" s="691">
        <v>11.077379649250901</v>
      </c>
      <c r="R775" s="691">
        <v>11.415975315515301</v>
      </c>
    </row>
    <row r="776" spans="1:18">
      <c r="A776" s="367" t="s">
        <v>526</v>
      </c>
      <c r="B776" s="367" t="s">
        <v>109</v>
      </c>
      <c r="C776" s="367" t="s">
        <v>486</v>
      </c>
      <c r="D776" s="367" t="s">
        <v>108</v>
      </c>
      <c r="E776" s="691">
        <v>57.237000000000002</v>
      </c>
      <c r="F776" s="691">
        <v>60.234999999999999</v>
      </c>
      <c r="G776" s="691">
        <v>62.262</v>
      </c>
      <c r="H776" s="691">
        <v>63.284999999999997</v>
      </c>
      <c r="I776" s="691">
        <v>63.704999999999998</v>
      </c>
      <c r="J776" s="691">
        <v>64.087123000000005</v>
      </c>
      <c r="K776" s="691">
        <v>64.596751999999995</v>
      </c>
      <c r="L776" s="691">
        <v>65.097097000000005</v>
      </c>
      <c r="M776" s="691">
        <v>65.572408999999993</v>
      </c>
      <c r="N776" s="691">
        <v>66.029927999999998</v>
      </c>
      <c r="O776" s="691">
        <v>66.486825999999994</v>
      </c>
      <c r="P776" s="691">
        <v>66.927764999999994</v>
      </c>
      <c r="Q776" s="691">
        <v>67.359639999999999</v>
      </c>
      <c r="R776" s="691">
        <v>67.781497000000002</v>
      </c>
    </row>
    <row r="777" spans="1:18">
      <c r="A777" s="367" t="s">
        <v>111</v>
      </c>
      <c r="B777" s="367" t="s">
        <v>109</v>
      </c>
      <c r="C777" s="367" t="s">
        <v>486</v>
      </c>
      <c r="D777" s="367" t="s">
        <v>108</v>
      </c>
      <c r="E777" s="691">
        <v>250.047416666667</v>
      </c>
      <c r="F777" s="691">
        <v>296.114916666667</v>
      </c>
      <c r="G777" s="691">
        <v>309.76083333333304</v>
      </c>
      <c r="H777" s="691">
        <v>312.07175000000001</v>
      </c>
      <c r="I777" s="691">
        <v>314.39325000000002</v>
      </c>
      <c r="J777" s="691">
        <v>316.697583333333</v>
      </c>
      <c r="K777" s="691">
        <v>319.13016666666698</v>
      </c>
      <c r="L777" s="691">
        <v>321.60083333333301</v>
      </c>
      <c r="M777" s="691">
        <v>324.32830509596505</v>
      </c>
      <c r="N777" s="691">
        <v>327.13028887950702</v>
      </c>
      <c r="O777" s="691">
        <v>329.956479964724</v>
      </c>
      <c r="P777" s="691">
        <v>332.80708748682201</v>
      </c>
      <c r="Q777" s="691">
        <v>335.682322387797</v>
      </c>
      <c r="R777" s="691">
        <v>338.58239743204598</v>
      </c>
    </row>
    <row r="778" spans="1:18">
      <c r="A778" s="367" t="s">
        <v>669</v>
      </c>
      <c r="B778" s="367" t="s">
        <v>109</v>
      </c>
      <c r="C778" s="367" t="s">
        <v>486</v>
      </c>
      <c r="D778" s="367" t="s">
        <v>108</v>
      </c>
      <c r="E778" s="691">
        <v>3.0940001010894806</v>
      </c>
      <c r="F778" s="691">
        <v>3.305723</v>
      </c>
      <c r="G778" s="691">
        <v>3.3565839999999998</v>
      </c>
      <c r="H778" s="691">
        <v>3.368595</v>
      </c>
      <c r="I778" s="691">
        <v>3.380544</v>
      </c>
      <c r="J778" s="691">
        <v>3.392407</v>
      </c>
      <c r="K778" s="691">
        <v>3.4041890000000001</v>
      </c>
      <c r="L778" s="691">
        <v>3.4158659999999998</v>
      </c>
      <c r="M778" s="691">
        <v>3.4274230000000001</v>
      </c>
      <c r="N778" s="691">
        <v>3.438815</v>
      </c>
      <c r="O778" s="691">
        <v>3.450021</v>
      </c>
      <c r="P778" s="691">
        <v>3.4610099999999999</v>
      </c>
      <c r="Q778" s="691">
        <v>3.4717470000000001</v>
      </c>
      <c r="R778" s="691">
        <v>3.4821960000000001</v>
      </c>
    </row>
    <row r="779" spans="1:18">
      <c r="A779" s="367" t="s">
        <v>670</v>
      </c>
      <c r="B779" s="367" t="s">
        <v>109</v>
      </c>
      <c r="C779" s="367" t="s">
        <v>486</v>
      </c>
      <c r="D779" s="367" t="s">
        <v>108</v>
      </c>
      <c r="E779" s="691"/>
      <c r="F779" s="691">
        <v>26.312999999999999</v>
      </c>
      <c r="G779" s="691">
        <v>28.5</v>
      </c>
      <c r="H779" s="691">
        <v>29.1</v>
      </c>
      <c r="I779" s="691">
        <v>29.745950000000001</v>
      </c>
      <c r="J779" s="691">
        <v>30.241050000000001</v>
      </c>
      <c r="K779" s="691">
        <v>30.6039426</v>
      </c>
      <c r="L779" s="691">
        <v>30.971189911200003</v>
      </c>
      <c r="M779" s="691">
        <v>31.3428441901344</v>
      </c>
      <c r="N779" s="691">
        <v>31.718958320416</v>
      </c>
      <c r="O779" s="691">
        <v>32.099585820260998</v>
      </c>
      <c r="P779" s="691">
        <v>32.484780850104102</v>
      </c>
      <c r="Q779" s="691">
        <v>32.874598220305401</v>
      </c>
      <c r="R779" s="691">
        <v>33.269093398949103</v>
      </c>
    </row>
    <row r="780" spans="1:18">
      <c r="A780" s="367" t="s">
        <v>671</v>
      </c>
      <c r="B780" s="367" t="s">
        <v>109</v>
      </c>
      <c r="C780" s="367" t="s">
        <v>486</v>
      </c>
      <c r="D780" s="367" t="s">
        <v>108</v>
      </c>
      <c r="E780" s="691">
        <v>0.14800000190734902</v>
      </c>
      <c r="F780" s="691">
        <v>0.21396699999999999</v>
      </c>
      <c r="G780" s="691">
        <v>0.239731</v>
      </c>
      <c r="H780" s="691">
        <v>0.24524499999999999</v>
      </c>
      <c r="I780" s="691">
        <v>0.250886</v>
      </c>
      <c r="J780" s="691">
        <v>0.256656</v>
      </c>
      <c r="K780" s="691">
        <v>0.26255870130657</v>
      </c>
      <c r="L780" s="691">
        <v>0.26859715584982402</v>
      </c>
      <c r="M780" s="691">
        <v>0.274774485749673</v>
      </c>
      <c r="N780" s="691">
        <v>0.28109388493007997</v>
      </c>
      <c r="O780" s="691">
        <v>0.28755862077044803</v>
      </c>
      <c r="P780" s="691">
        <v>0.29417203579498297</v>
      </c>
      <c r="Q780" s="691">
        <v>0.30093754940091105</v>
      </c>
      <c r="R780" s="691">
        <v>0.30785865962644499</v>
      </c>
    </row>
    <row r="781" spans="1:18">
      <c r="A781" s="367" t="s">
        <v>527</v>
      </c>
      <c r="B781" s="367" t="s">
        <v>109</v>
      </c>
      <c r="C781" s="367" t="s">
        <v>486</v>
      </c>
      <c r="D781" s="367" t="s">
        <v>108</v>
      </c>
      <c r="E781" s="691">
        <v>19.411381377923696</v>
      </c>
      <c r="F781" s="691">
        <v>26.479948499999999</v>
      </c>
      <c r="G781" s="691">
        <v>28.631322583333297</v>
      </c>
      <c r="H781" s="691">
        <v>29.072280083333297</v>
      </c>
      <c r="I781" s="691">
        <v>29.516989583333299</v>
      </c>
      <c r="J781" s="691">
        <v>29.985111341917399</v>
      </c>
      <c r="K781" s="691">
        <v>30.4570164574912</v>
      </c>
      <c r="L781" s="691">
        <v>30.933491618907198</v>
      </c>
      <c r="M781" s="691">
        <v>31.415679650587997</v>
      </c>
      <c r="N781" s="691">
        <v>31.906556841446299</v>
      </c>
      <c r="O781" s="691">
        <v>32.407200645191502</v>
      </c>
      <c r="P781" s="691">
        <v>32.914608140066399</v>
      </c>
      <c r="Q781" s="691">
        <v>33.429428762182397</v>
      </c>
      <c r="R781" s="691">
        <v>33.952281115555195</v>
      </c>
    </row>
    <row r="782" spans="1:18">
      <c r="A782" s="367" t="s">
        <v>528</v>
      </c>
      <c r="B782" s="367" t="s">
        <v>109</v>
      </c>
      <c r="C782" s="367" t="s">
        <v>486</v>
      </c>
      <c r="D782" s="367" t="s">
        <v>108</v>
      </c>
      <c r="E782" s="691">
        <v>66.0167</v>
      </c>
      <c r="F782" s="691">
        <v>82.392099999999999</v>
      </c>
      <c r="G782" s="691">
        <v>86.932500000000005</v>
      </c>
      <c r="H782" s="691">
        <v>87.84</v>
      </c>
      <c r="I782" s="691">
        <v>88.761810209451411</v>
      </c>
      <c r="J782" s="691">
        <v>89.690850349884499</v>
      </c>
      <c r="K782" s="691">
        <v>90.727999999999994</v>
      </c>
      <c r="L782" s="691">
        <v>91.6776195904784</v>
      </c>
      <c r="M782" s="691">
        <v>92.637178531175195</v>
      </c>
      <c r="N782" s="691">
        <v>93.606780853940393</v>
      </c>
      <c r="O782" s="691">
        <v>94.586531679490591</v>
      </c>
      <c r="P782" s="691">
        <v>95.576537228805492</v>
      </c>
      <c r="Q782" s="691">
        <v>96.576904834644495</v>
      </c>
      <c r="R782" s="691">
        <v>97.252943168486993</v>
      </c>
    </row>
    <row r="783" spans="1:18">
      <c r="A783" s="367" t="s">
        <v>672</v>
      </c>
      <c r="B783" s="367" t="s">
        <v>109</v>
      </c>
      <c r="C783" s="367" t="s">
        <v>486</v>
      </c>
      <c r="D783" s="367" t="s">
        <v>108</v>
      </c>
      <c r="E783" s="691"/>
      <c r="F783" s="691">
        <v>3.5081259999999999</v>
      </c>
      <c r="G783" s="691">
        <v>4.0484030000000004</v>
      </c>
      <c r="H783" s="691">
        <v>4.1688599999999996</v>
      </c>
      <c r="I783" s="691">
        <v>4.2933130000000004</v>
      </c>
      <c r="J783" s="691">
        <v>4.4205490000000003</v>
      </c>
      <c r="K783" s="691">
        <v>4.5503679999999997</v>
      </c>
      <c r="L783" s="691">
        <v>4.6824669999999999</v>
      </c>
      <c r="M783" s="691">
        <v>4.816503</v>
      </c>
      <c r="N783" s="691">
        <v>4.9538941411383597</v>
      </c>
      <c r="O783" s="691">
        <v>5.09470898637574</v>
      </c>
      <c r="P783" s="691">
        <v>5.23901703418192</v>
      </c>
      <c r="Q783" s="691">
        <v>5.3868887175154301</v>
      </c>
      <c r="R783" s="691">
        <v>5.5383954023067297</v>
      </c>
    </row>
    <row r="784" spans="1:18">
      <c r="A784" s="367" t="s">
        <v>673</v>
      </c>
      <c r="B784" s="367" t="s">
        <v>109</v>
      </c>
      <c r="C784" s="367" t="s">
        <v>486</v>
      </c>
      <c r="D784" s="367" t="s">
        <v>108</v>
      </c>
      <c r="E784" s="691">
        <v>12.085666</v>
      </c>
      <c r="F784" s="691">
        <v>20.974654999999998</v>
      </c>
      <c r="G784" s="691">
        <v>24.3977409587689</v>
      </c>
      <c r="H784" s="691">
        <v>25.129673187531999</v>
      </c>
      <c r="I784" s="691">
        <v>25.883563383157902</v>
      </c>
      <c r="J784" s="691">
        <v>26.660070284652697</v>
      </c>
      <c r="K784" s="691">
        <v>27.459872393192203</v>
      </c>
      <c r="L784" s="691">
        <v>28.283668564987998</v>
      </c>
      <c r="M784" s="691">
        <v>29.132178621937598</v>
      </c>
      <c r="N784" s="691">
        <v>29.977011801973802</v>
      </c>
      <c r="O784" s="691">
        <v>30.816368132429101</v>
      </c>
      <c r="P784" s="691">
        <v>31.648410072004697</v>
      </c>
      <c r="Q784" s="691">
        <v>32.471268733876798</v>
      </c>
      <c r="R784" s="691">
        <v>33.283050452223698</v>
      </c>
    </row>
    <row r="785" spans="1:18">
      <c r="A785" s="367" t="s">
        <v>674</v>
      </c>
      <c r="B785" s="367" t="s">
        <v>109</v>
      </c>
      <c r="C785" s="367" t="s">
        <v>486</v>
      </c>
      <c r="D785" s="367" t="s">
        <v>108</v>
      </c>
      <c r="E785" s="691">
        <v>8.0132622206549762</v>
      </c>
      <c r="F785" s="691">
        <v>12.044</v>
      </c>
      <c r="G785" s="691">
        <v>13.917</v>
      </c>
      <c r="H785" s="691">
        <v>14.343999999999999</v>
      </c>
      <c r="I785" s="691">
        <v>14.787000000000001</v>
      </c>
      <c r="J785" s="691">
        <v>15.246</v>
      </c>
      <c r="K785" s="691">
        <v>15.721</v>
      </c>
      <c r="L785" s="691">
        <v>16.212</v>
      </c>
      <c r="M785" s="691">
        <v>16.716999999999999</v>
      </c>
      <c r="N785" s="691">
        <v>17.238</v>
      </c>
      <c r="O785" s="691">
        <v>17.773</v>
      </c>
      <c r="P785" s="691">
        <v>18.321000000000002</v>
      </c>
      <c r="Q785" s="691">
        <v>18.882000000000001</v>
      </c>
      <c r="R785" s="691">
        <v>19.456</v>
      </c>
    </row>
    <row r="786" spans="1:18">
      <c r="A786" s="367" t="s">
        <v>534</v>
      </c>
      <c r="B786" s="367" t="s">
        <v>1036</v>
      </c>
      <c r="C786" s="367" t="s">
        <v>486</v>
      </c>
      <c r="D786" s="367" t="s">
        <v>107</v>
      </c>
      <c r="E786" s="691"/>
      <c r="F786" s="691">
        <v>999.23769526794615</v>
      </c>
      <c r="G786" s="691">
        <v>1561.1496388420662</v>
      </c>
      <c r="H786" s="691">
        <v>1655.3627328894772</v>
      </c>
      <c r="I786" s="691">
        <v>1875.0164059798831</v>
      </c>
      <c r="J786" s="691">
        <v>1933.4951730947382</v>
      </c>
      <c r="K786" s="691">
        <v>1944.0882199500286</v>
      </c>
      <c r="L786" s="691">
        <v>1947.0015010467564</v>
      </c>
      <c r="M786" s="691">
        <v>1960.8996169074687</v>
      </c>
      <c r="N786" s="691">
        <v>2003.7845031162519</v>
      </c>
      <c r="O786" s="691">
        <v>2071.1839176114777</v>
      </c>
      <c r="P786" s="691">
        <v>2154.4430490489017</v>
      </c>
      <c r="Q786" s="691">
        <v>2240.1768279681232</v>
      </c>
      <c r="R786" s="691">
        <v>2326.1172578030009</v>
      </c>
    </row>
    <row r="787" spans="1:18">
      <c r="A787" s="367" t="s">
        <v>535</v>
      </c>
      <c r="B787" s="367" t="s">
        <v>1036</v>
      </c>
      <c r="C787" s="367" t="s">
        <v>486</v>
      </c>
      <c r="D787" s="367" t="s">
        <v>107</v>
      </c>
      <c r="E787" s="691">
        <v>2846.9389589490206</v>
      </c>
      <c r="F787" s="691">
        <v>6410.7498418935375</v>
      </c>
      <c r="G787" s="691">
        <v>9385.7436257235076</v>
      </c>
      <c r="H787" s="691">
        <v>9851.2026088490074</v>
      </c>
      <c r="I787" s="691">
        <v>10190.76161879151</v>
      </c>
      <c r="J787" s="691">
        <v>10485.117825444464</v>
      </c>
      <c r="K787" s="691">
        <v>10884.083589941065</v>
      </c>
      <c r="L787" s="691">
        <v>11300.823958261828</v>
      </c>
      <c r="M787" s="691">
        <v>11821.673449486814</v>
      </c>
      <c r="N787" s="691">
        <v>12456.768288644118</v>
      </c>
      <c r="O787" s="691">
        <v>13252.349217526495</v>
      </c>
      <c r="P787" s="691">
        <v>14119.272442292478</v>
      </c>
      <c r="Q787" s="691">
        <v>15033.300178885434</v>
      </c>
      <c r="R787" s="691">
        <v>16001.768914744371</v>
      </c>
    </row>
    <row r="788" spans="1:18">
      <c r="A788" s="367" t="s">
        <v>536</v>
      </c>
      <c r="B788" s="367" t="s">
        <v>1036</v>
      </c>
      <c r="C788" s="367" t="s">
        <v>486</v>
      </c>
      <c r="D788" s="367" t="s">
        <v>107</v>
      </c>
      <c r="E788" s="691">
        <v>6861.676756550688</v>
      </c>
      <c r="F788" s="691">
        <v>11078.019190369825</v>
      </c>
      <c r="G788" s="691">
        <v>12613.131602253268</v>
      </c>
      <c r="H788" s="691">
        <v>12970.946322706453</v>
      </c>
      <c r="I788" s="691">
        <v>13362.568413023517</v>
      </c>
      <c r="J788" s="691">
        <v>13668.2894235282</v>
      </c>
      <c r="K788" s="691">
        <v>14119.540879316712</v>
      </c>
      <c r="L788" s="691">
        <v>14503.876762200918</v>
      </c>
      <c r="M788" s="691">
        <v>14857.31187127932</v>
      </c>
      <c r="N788" s="691">
        <v>15245.830086340351</v>
      </c>
      <c r="O788" s="691">
        <v>15699.369456971541</v>
      </c>
      <c r="P788" s="691">
        <v>16213.387655086346</v>
      </c>
      <c r="Q788" s="691">
        <v>16777.262762596558</v>
      </c>
      <c r="R788" s="691">
        <v>17410.192663740854</v>
      </c>
    </row>
    <row r="789" spans="1:18">
      <c r="A789" s="367" t="s">
        <v>537</v>
      </c>
      <c r="B789" s="367" t="s">
        <v>1036</v>
      </c>
      <c r="C789" s="367" t="s">
        <v>486</v>
      </c>
      <c r="D789" s="367" t="s">
        <v>107</v>
      </c>
      <c r="E789" s="691">
        <v>2250.0664931137599</v>
      </c>
      <c r="F789" s="691">
        <v>3679.1198990070093</v>
      </c>
      <c r="G789" s="691">
        <v>6230.4214368486746</v>
      </c>
      <c r="H789" s="691">
        <v>6415.7466913983772</v>
      </c>
      <c r="I789" s="691">
        <v>6670.6680818638151</v>
      </c>
      <c r="J789" s="691">
        <v>7030.4167918425856</v>
      </c>
      <c r="K789" s="691">
        <v>7271.1001471386335</v>
      </c>
      <c r="L789" s="691">
        <v>7343.8019639382992</v>
      </c>
      <c r="M789" s="691">
        <v>7380.7930613807321</v>
      </c>
      <c r="N789" s="691">
        <v>7460.7374914808952</v>
      </c>
      <c r="O789" s="691">
        <v>7630.8787111732563</v>
      </c>
      <c r="P789" s="691">
        <v>7844.8053841543469</v>
      </c>
      <c r="Q789" s="691">
        <v>8101.8203010770003</v>
      </c>
      <c r="R789" s="691">
        <v>8370.8480365823907</v>
      </c>
    </row>
    <row r="790" spans="1:18">
      <c r="A790" s="367" t="s">
        <v>538</v>
      </c>
      <c r="B790" s="367" t="s">
        <v>1036</v>
      </c>
      <c r="C790" s="367" t="s">
        <v>486</v>
      </c>
      <c r="D790" s="367" t="s">
        <v>107</v>
      </c>
      <c r="E790" s="691"/>
      <c r="F790" s="691">
        <v>26893.919086391095</v>
      </c>
      <c r="G790" s="691">
        <v>29608.114901058805</v>
      </c>
      <c r="H790" s="691">
        <v>29489.858402453399</v>
      </c>
      <c r="I790" s="691">
        <v>29122.480519814711</v>
      </c>
      <c r="J790" s="691">
        <v>29310.334783495793</v>
      </c>
      <c r="K790" s="691">
        <v>31392.63460896739</v>
      </c>
      <c r="L790" s="691">
        <v>31851.382067600916</v>
      </c>
      <c r="M790" s="691">
        <v>32435.021163672067</v>
      </c>
      <c r="N790" s="691">
        <v>33257.224481297024</v>
      </c>
      <c r="O790" s="691">
        <v>34415.870497312622</v>
      </c>
      <c r="P790" s="691">
        <v>35656.971709329016</v>
      </c>
      <c r="Q790" s="691">
        <v>36919.695624276406</v>
      </c>
      <c r="R790" s="691">
        <v>38218.34496246167</v>
      </c>
    </row>
    <row r="791" spans="1:18">
      <c r="A791" s="367" t="s">
        <v>539</v>
      </c>
      <c r="B791" s="367" t="s">
        <v>1036</v>
      </c>
      <c r="C791" s="367" t="s">
        <v>486</v>
      </c>
      <c r="D791" s="367" t="s">
        <v>107</v>
      </c>
      <c r="E791" s="691">
        <v>11884.212391932602</v>
      </c>
      <c r="F791" s="691">
        <v>19894.495267055077</v>
      </c>
      <c r="G791" s="691">
        <v>20780.139463124837</v>
      </c>
      <c r="H791" s="691">
        <v>20591.764398526109</v>
      </c>
      <c r="I791" s="691">
        <v>21496.717904147117</v>
      </c>
      <c r="J791" s="691">
        <v>21946.912540242338</v>
      </c>
      <c r="K791" s="691">
        <v>22998.250420818746</v>
      </c>
      <c r="L791" s="691">
        <v>23475.6914489685</v>
      </c>
      <c r="M791" s="691">
        <v>23922.369563798966</v>
      </c>
      <c r="N791" s="691">
        <v>24570.371935517574</v>
      </c>
      <c r="O791" s="691">
        <v>25473.705798092087</v>
      </c>
      <c r="P791" s="691">
        <v>26438.084169995524</v>
      </c>
      <c r="Q791" s="691">
        <v>27421.789387891426</v>
      </c>
      <c r="R791" s="691">
        <v>28435.555032967091</v>
      </c>
    </row>
    <row r="792" spans="1:18">
      <c r="A792" s="367" t="s">
        <v>485</v>
      </c>
      <c r="B792" s="367" t="s">
        <v>1036</v>
      </c>
      <c r="C792" s="367" t="s">
        <v>486</v>
      </c>
      <c r="D792" s="367" t="s">
        <v>107</v>
      </c>
      <c r="E792" s="691">
        <v>7213.370882371034</v>
      </c>
      <c r="F792" s="691">
        <v>13983.603227614543</v>
      </c>
      <c r="G792" s="691">
        <v>19227.995140184317</v>
      </c>
      <c r="H792" s="691">
        <v>21026.897090927334</v>
      </c>
      <c r="I792" s="691">
        <v>21341.904150598646</v>
      </c>
      <c r="J792" s="691">
        <v>22067.289335589787</v>
      </c>
      <c r="K792" s="691">
        <v>22299.256529451966</v>
      </c>
      <c r="L792" s="691">
        <v>22553.581890924299</v>
      </c>
      <c r="M792" s="691">
        <v>22303.204849737853</v>
      </c>
      <c r="N792" s="691">
        <v>22984.620092702178</v>
      </c>
      <c r="O792" s="691">
        <v>23868.807395858516</v>
      </c>
      <c r="P792" s="691">
        <v>24777.970014378458</v>
      </c>
      <c r="Q792" s="691">
        <v>25704.961501169742</v>
      </c>
      <c r="R792" s="691">
        <v>26689.317635214156</v>
      </c>
    </row>
    <row r="793" spans="1:18">
      <c r="A793" s="367" t="s">
        <v>540</v>
      </c>
      <c r="B793" s="367" t="s">
        <v>1036</v>
      </c>
      <c r="C793" s="367" t="s">
        <v>486</v>
      </c>
      <c r="D793" s="367" t="s">
        <v>107</v>
      </c>
      <c r="E793" s="691"/>
      <c r="F793" s="691">
        <v>4721.8491841740733</v>
      </c>
      <c r="G793" s="691">
        <v>6383.8395270602005</v>
      </c>
      <c r="H793" s="691">
        <v>6821.8340133850506</v>
      </c>
      <c r="I793" s="691">
        <v>7418.0977546725871</v>
      </c>
      <c r="J793" s="691">
        <v>7761.676999120753</v>
      </c>
      <c r="K793" s="691">
        <v>8153.6106741908961</v>
      </c>
      <c r="L793" s="691">
        <v>8467.9493327837972</v>
      </c>
      <c r="M793" s="691">
        <v>8711.5602028079738</v>
      </c>
      <c r="N793" s="691">
        <v>9051.8750012142809</v>
      </c>
      <c r="O793" s="691">
        <v>9512.5486066065096</v>
      </c>
      <c r="P793" s="691">
        <v>10055.781057100443</v>
      </c>
      <c r="Q793" s="691">
        <v>10623.379274197639</v>
      </c>
      <c r="R793" s="691">
        <v>11274.63946137546</v>
      </c>
    </row>
    <row r="794" spans="1:18">
      <c r="A794" s="367" t="s">
        <v>350</v>
      </c>
      <c r="B794" s="367" t="s">
        <v>1036</v>
      </c>
      <c r="C794" s="367" t="s">
        <v>486</v>
      </c>
      <c r="D794" s="367" t="s">
        <v>107</v>
      </c>
      <c r="E794" s="691">
        <v>18730.129129551991</v>
      </c>
      <c r="F794" s="691">
        <v>35903.628848846252</v>
      </c>
      <c r="G794" s="691">
        <v>41488.612645186717</v>
      </c>
      <c r="H794" s="691">
        <v>42807.359963149131</v>
      </c>
      <c r="I794" s="691">
        <v>44352.552306859128</v>
      </c>
      <c r="J794" s="691">
        <v>45272.107851233501</v>
      </c>
      <c r="K794" s="691">
        <v>46562.404553612985</v>
      </c>
      <c r="L794" s="691">
        <v>47389.141940871683</v>
      </c>
      <c r="M794" s="691">
        <v>48196.007913887937</v>
      </c>
      <c r="N794" s="691">
        <v>49481.870672454934</v>
      </c>
      <c r="O794" s="691">
        <v>51158.723940734642</v>
      </c>
      <c r="P794" s="691">
        <v>52919.682295570019</v>
      </c>
      <c r="Q794" s="691">
        <v>54644.813570824022</v>
      </c>
      <c r="R794" s="691">
        <v>56407.732627436628</v>
      </c>
    </row>
    <row r="795" spans="1:18">
      <c r="A795" s="367" t="s">
        <v>487</v>
      </c>
      <c r="B795" s="367" t="s">
        <v>1036</v>
      </c>
      <c r="C795" s="367" t="s">
        <v>486</v>
      </c>
      <c r="D795" s="367" t="s">
        <v>107</v>
      </c>
      <c r="E795" s="691">
        <v>20328.262211996884</v>
      </c>
      <c r="F795" s="691">
        <v>36822.054078491645</v>
      </c>
      <c r="G795" s="691">
        <v>42430.637059713074</v>
      </c>
      <c r="H795" s="691">
        <v>44397.11652554528</v>
      </c>
      <c r="I795" s="691">
        <v>45379.115939444149</v>
      </c>
      <c r="J795" s="691">
        <v>46027.255496320387</v>
      </c>
      <c r="K795" s="691">
        <v>46640.267388556618</v>
      </c>
      <c r="L795" s="691">
        <v>47249.894069313363</v>
      </c>
      <c r="M795" s="691">
        <v>48098.234137141182</v>
      </c>
      <c r="N795" s="691">
        <v>49237.146153728951</v>
      </c>
      <c r="O795" s="691">
        <v>50665.553652011942</v>
      </c>
      <c r="P795" s="691">
        <v>52123.667275079111</v>
      </c>
      <c r="Q795" s="691">
        <v>53581.98614187989</v>
      </c>
      <c r="R795" s="691">
        <v>55054.650203048659</v>
      </c>
    </row>
    <row r="796" spans="1:18">
      <c r="A796" s="367" t="s">
        <v>541</v>
      </c>
      <c r="B796" s="367" t="s">
        <v>1036</v>
      </c>
      <c r="C796" s="367" t="s">
        <v>486</v>
      </c>
      <c r="D796" s="367" t="s">
        <v>107</v>
      </c>
      <c r="E796" s="691"/>
      <c r="F796" s="691">
        <v>6860.6038642997537</v>
      </c>
      <c r="G796" s="691">
        <v>15354.586162047935</v>
      </c>
      <c r="H796" s="691">
        <v>15561.818164761982</v>
      </c>
      <c r="I796" s="691">
        <v>16062.834242190969</v>
      </c>
      <c r="J796" s="691">
        <v>17134.988106642348</v>
      </c>
      <c r="K796" s="691">
        <v>17762.043191539717</v>
      </c>
      <c r="L796" s="691">
        <v>17993.432842167767</v>
      </c>
      <c r="M796" s="691">
        <v>17486.510525182639</v>
      </c>
      <c r="N796" s="691">
        <v>17761.014318725298</v>
      </c>
      <c r="O796" s="691">
        <v>18373.816510599718</v>
      </c>
      <c r="P796" s="691">
        <v>19045.259858049762</v>
      </c>
      <c r="Q796" s="691">
        <v>19760.804472256386</v>
      </c>
      <c r="R796" s="691">
        <v>20359.987424956122</v>
      </c>
    </row>
    <row r="797" spans="1:18">
      <c r="A797" s="367" t="s">
        <v>542</v>
      </c>
      <c r="B797" s="367" t="s">
        <v>1036</v>
      </c>
      <c r="C797" s="367" t="s">
        <v>486</v>
      </c>
      <c r="D797" s="367" t="s">
        <v>107</v>
      </c>
      <c r="E797" s="691">
        <v>15383.419469100492</v>
      </c>
      <c r="F797" s="691">
        <v>22900.833448319579</v>
      </c>
      <c r="G797" s="691">
        <v>23492.653332750302</v>
      </c>
      <c r="H797" s="691">
        <v>23858.136707180885</v>
      </c>
      <c r="I797" s="691">
        <v>24562.087561668628</v>
      </c>
      <c r="J797" s="691">
        <v>24692.232710571749</v>
      </c>
      <c r="K797" s="691">
        <v>25074.550062328668</v>
      </c>
      <c r="L797" s="691">
        <v>25166.640501563728</v>
      </c>
      <c r="M797" s="691">
        <v>25507.243810218173</v>
      </c>
      <c r="N797" s="691">
        <v>25958.839111108093</v>
      </c>
      <c r="O797" s="691">
        <v>26785.357673032482</v>
      </c>
      <c r="P797" s="691">
        <v>27662.390841886601</v>
      </c>
      <c r="Q797" s="691">
        <v>28344.538052333573</v>
      </c>
      <c r="R797" s="691">
        <v>29041.938714021173</v>
      </c>
    </row>
    <row r="798" spans="1:18">
      <c r="A798" s="367" t="s">
        <v>543</v>
      </c>
      <c r="B798" s="367" t="s">
        <v>1036</v>
      </c>
      <c r="C798" s="367" t="s">
        <v>486</v>
      </c>
      <c r="D798" s="367" t="s">
        <v>107</v>
      </c>
      <c r="E798" s="691">
        <v>25605.089173765286</v>
      </c>
      <c r="F798" s="691">
        <v>38794.883024606905</v>
      </c>
      <c r="G798" s="691">
        <v>40277.921760352976</v>
      </c>
      <c r="H798" s="691">
        <v>43361.948214518001</v>
      </c>
      <c r="I798" s="691">
        <v>44848.548826243445</v>
      </c>
      <c r="J798" s="691">
        <v>47102.646497095993</v>
      </c>
      <c r="K798" s="691">
        <v>49043.290701179911</v>
      </c>
      <c r="L798" s="691">
        <v>50094.929750624469</v>
      </c>
      <c r="M798" s="691">
        <v>50667.442202897291</v>
      </c>
      <c r="N798" s="691">
        <v>51374.099508123618</v>
      </c>
      <c r="O798" s="691">
        <v>52349.533363793111</v>
      </c>
      <c r="P798" s="691">
        <v>53403.9014603002</v>
      </c>
      <c r="Q798" s="691">
        <v>54624.172113297471</v>
      </c>
      <c r="R798" s="691">
        <v>55865.315786237981</v>
      </c>
    </row>
    <row r="799" spans="1:18">
      <c r="A799" s="367" t="s">
        <v>544</v>
      </c>
      <c r="B799" s="367" t="s">
        <v>1036</v>
      </c>
      <c r="C799" s="367" t="s">
        <v>486</v>
      </c>
      <c r="D799" s="367" t="s">
        <v>107</v>
      </c>
      <c r="E799" s="691">
        <v>848.2604061020379</v>
      </c>
      <c r="F799" s="691">
        <v>1854.6876462237362</v>
      </c>
      <c r="G799" s="691">
        <v>2592.1652948625187</v>
      </c>
      <c r="H799" s="691">
        <v>2785.465630694945</v>
      </c>
      <c r="I799" s="691">
        <v>2978.6290627669623</v>
      </c>
      <c r="J799" s="691">
        <v>3171.028421063359</v>
      </c>
      <c r="K799" s="691">
        <v>3390.7914357638174</v>
      </c>
      <c r="L799" s="691">
        <v>3606.6445853962573</v>
      </c>
      <c r="M799" s="691">
        <v>3841.0276753173243</v>
      </c>
      <c r="N799" s="691">
        <v>4120.1721446509291</v>
      </c>
      <c r="O799" s="691">
        <v>4452.2380464058442</v>
      </c>
      <c r="P799" s="691">
        <v>4816.1371468069183</v>
      </c>
      <c r="Q799" s="691">
        <v>5193.9406540294531</v>
      </c>
      <c r="R799" s="691">
        <v>5587.4203957406007</v>
      </c>
    </row>
    <row r="800" spans="1:18">
      <c r="A800" s="367" t="s">
        <v>545</v>
      </c>
      <c r="B800" s="367" t="s">
        <v>1036</v>
      </c>
      <c r="C800" s="367" t="s">
        <v>486</v>
      </c>
      <c r="D800" s="367" t="s">
        <v>107</v>
      </c>
      <c r="E800" s="691">
        <v>8951.9204503006149</v>
      </c>
      <c r="F800" s="691">
        <v>13451.320183191196</v>
      </c>
      <c r="G800" s="691">
        <v>15199.655633453378</v>
      </c>
      <c r="H800" s="691">
        <v>15595.00675961386</v>
      </c>
      <c r="I800" s="691">
        <v>15890.094604792952</v>
      </c>
      <c r="J800" s="691">
        <v>16106.877628479568</v>
      </c>
      <c r="K800" s="691">
        <v>16371.125007953706</v>
      </c>
      <c r="L800" s="691">
        <v>16574.832345827374</v>
      </c>
      <c r="M800" s="691">
        <v>17049.960842673765</v>
      </c>
      <c r="N800" s="691">
        <v>17643.572587092694</v>
      </c>
      <c r="O800" s="691">
        <v>18341.03426318604</v>
      </c>
      <c r="P800" s="691">
        <v>19067.466833842518</v>
      </c>
      <c r="Q800" s="691">
        <v>19809.675654211274</v>
      </c>
      <c r="R800" s="691">
        <v>20576.042048028648</v>
      </c>
    </row>
    <row r="801" spans="1:18">
      <c r="A801" s="367" t="s">
        <v>546</v>
      </c>
      <c r="B801" s="367" t="s">
        <v>1036</v>
      </c>
      <c r="C801" s="367" t="s">
        <v>486</v>
      </c>
      <c r="D801" s="367" t="s">
        <v>107</v>
      </c>
      <c r="E801" s="691">
        <v>5274.7506010184752</v>
      </c>
      <c r="F801" s="691">
        <v>9619.1608568527427</v>
      </c>
      <c r="G801" s="691">
        <v>15369.31338899388</v>
      </c>
      <c r="H801" s="691">
        <v>16589.379708535322</v>
      </c>
      <c r="I801" s="691">
        <v>17216.54642520372</v>
      </c>
      <c r="J801" s="691">
        <v>17678.235962368621</v>
      </c>
      <c r="K801" s="691">
        <v>18246.24503627569</v>
      </c>
      <c r="L801" s="691">
        <v>17654.166712743601</v>
      </c>
      <c r="M801" s="691">
        <v>17440.839029454095</v>
      </c>
      <c r="N801" s="691">
        <v>17836.890822740301</v>
      </c>
      <c r="O801" s="691">
        <v>18447.118738305981</v>
      </c>
      <c r="P801" s="691">
        <v>19134.180823119983</v>
      </c>
      <c r="Q801" s="691">
        <v>19848.412381409533</v>
      </c>
      <c r="R801" s="691">
        <v>20610.951609524156</v>
      </c>
    </row>
    <row r="802" spans="1:18">
      <c r="A802" s="367" t="s">
        <v>488</v>
      </c>
      <c r="B802" s="367" t="s">
        <v>1036</v>
      </c>
      <c r="C802" s="367" t="s">
        <v>486</v>
      </c>
      <c r="D802" s="367" t="s">
        <v>107</v>
      </c>
      <c r="E802" s="691">
        <v>19715.225855256314</v>
      </c>
      <c r="F802" s="691">
        <v>35314.02867424408</v>
      </c>
      <c r="G802" s="691">
        <v>40122.269798279391</v>
      </c>
      <c r="H802" s="691">
        <v>41077.196711748118</v>
      </c>
      <c r="I802" s="691">
        <v>41541.369497986794</v>
      </c>
      <c r="J802" s="691">
        <v>41972.90189953021</v>
      </c>
      <c r="K802" s="691">
        <v>43074.233346922716</v>
      </c>
      <c r="L802" s="691">
        <v>43584.993332251317</v>
      </c>
      <c r="M802" s="691">
        <v>44143.732774059674</v>
      </c>
      <c r="N802" s="691">
        <v>44990.699007508869</v>
      </c>
      <c r="O802" s="691">
        <v>46197.73735256958</v>
      </c>
      <c r="P802" s="691">
        <v>47487.038072259136</v>
      </c>
      <c r="Q802" s="691">
        <v>48777.138103682337</v>
      </c>
      <c r="R802" s="691">
        <v>50049.075171564851</v>
      </c>
    </row>
    <row r="803" spans="1:18">
      <c r="A803" s="367" t="s">
        <v>547</v>
      </c>
      <c r="B803" s="367" t="s">
        <v>1036</v>
      </c>
      <c r="C803" s="367" t="s">
        <v>486</v>
      </c>
      <c r="D803" s="367" t="s">
        <v>107</v>
      </c>
      <c r="E803" s="691">
        <v>3287.9311996359238</v>
      </c>
      <c r="F803" s="691">
        <v>6814.0302257671256</v>
      </c>
      <c r="G803" s="691">
        <v>7679.780492988828</v>
      </c>
      <c r="H803" s="691">
        <v>7796.1099805786389</v>
      </c>
      <c r="I803" s="691">
        <v>8035.4447647380302</v>
      </c>
      <c r="J803" s="691">
        <v>8079.1802810992649</v>
      </c>
      <c r="K803" s="691">
        <v>8333.3737083916421</v>
      </c>
      <c r="L803" s="691">
        <v>8373.3274675264129</v>
      </c>
      <c r="M803" s="691">
        <v>8495.0064045346771</v>
      </c>
      <c r="N803" s="691">
        <v>8671.8922657769181</v>
      </c>
      <c r="O803" s="691">
        <v>8902.1678424369693</v>
      </c>
      <c r="P803" s="691">
        <v>9138.9564965127338</v>
      </c>
      <c r="Q803" s="691">
        <v>9368.183462205996</v>
      </c>
      <c r="R803" s="691">
        <v>9560.8557576752992</v>
      </c>
    </row>
    <row r="804" spans="1:18">
      <c r="A804" s="367" t="s">
        <v>548</v>
      </c>
      <c r="B804" s="367" t="s">
        <v>1036</v>
      </c>
      <c r="C804" s="367" t="s">
        <v>486</v>
      </c>
      <c r="D804" s="367" t="s">
        <v>107</v>
      </c>
      <c r="E804" s="691">
        <v>950.01628961551421</v>
      </c>
      <c r="F804" s="691">
        <v>1507.9932996561763</v>
      </c>
      <c r="G804" s="691">
        <v>1723.8558543322483</v>
      </c>
      <c r="H804" s="691">
        <v>1761.5743306308591</v>
      </c>
      <c r="I804" s="691">
        <v>1826.9206021144157</v>
      </c>
      <c r="J804" s="691">
        <v>1932.3453736696133</v>
      </c>
      <c r="K804" s="691">
        <v>2039.2196310246034</v>
      </c>
      <c r="L804" s="691">
        <v>2113.1625369993599</v>
      </c>
      <c r="M804" s="691">
        <v>2186.5454345504331</v>
      </c>
      <c r="N804" s="691">
        <v>2277.3785768323887</v>
      </c>
      <c r="O804" s="691">
        <v>2393.490391640401</v>
      </c>
      <c r="P804" s="691">
        <v>2519.981679115489</v>
      </c>
      <c r="Q804" s="691">
        <v>2658.3178809829205</v>
      </c>
      <c r="R804" s="691">
        <v>2805.7115635581872</v>
      </c>
    </row>
    <row r="805" spans="1:18">
      <c r="A805" s="367" t="s">
        <v>549</v>
      </c>
      <c r="B805" s="367" t="s">
        <v>1036</v>
      </c>
      <c r="C805" s="367" t="s">
        <v>486</v>
      </c>
      <c r="D805" s="367" t="s">
        <v>107</v>
      </c>
      <c r="E805" s="691">
        <v>1411.6127352010863</v>
      </c>
      <c r="F805" s="691">
        <v>3792.9167890419499</v>
      </c>
      <c r="G805" s="691">
        <v>5833.0378918176084</v>
      </c>
      <c r="H805" s="691">
        <v>6445.0468350824349</v>
      </c>
      <c r="I805" s="691">
        <v>6861.9728363020004</v>
      </c>
      <c r="J805" s="691">
        <v>7199.4886517632667</v>
      </c>
      <c r="K805" s="691">
        <v>7663.0451989183975</v>
      </c>
      <c r="L805" s="691">
        <v>8200.6674594663582</v>
      </c>
      <c r="M805" s="691">
        <v>8833.3731358184687</v>
      </c>
      <c r="N805" s="691">
        <v>9570.4047245404727</v>
      </c>
      <c r="O805" s="691">
        <v>10689.566906181904</v>
      </c>
      <c r="P805" s="691">
        <v>11565.375089080109</v>
      </c>
      <c r="Q805" s="691">
        <v>12372.759012403161</v>
      </c>
      <c r="R805" s="691">
        <v>13360.869878840776</v>
      </c>
    </row>
    <row r="806" spans="1:18">
      <c r="A806" s="367" t="s">
        <v>550</v>
      </c>
      <c r="B806" s="367" t="s">
        <v>1036</v>
      </c>
      <c r="C806" s="367" t="s">
        <v>486</v>
      </c>
      <c r="D806" s="367" t="s">
        <v>107</v>
      </c>
      <c r="E806" s="691">
        <v>2522.082290597999</v>
      </c>
      <c r="F806" s="691">
        <v>4054.7430912546301</v>
      </c>
      <c r="G806" s="691">
        <v>5001.2977885352711</v>
      </c>
      <c r="H806" s="691">
        <v>5267.2987165083505</v>
      </c>
      <c r="I806" s="691">
        <v>5554.8491607822971</v>
      </c>
      <c r="J806" s="691">
        <v>5916.6465435087466</v>
      </c>
      <c r="K806" s="691">
        <v>6223.978538797287</v>
      </c>
      <c r="L806" s="691">
        <v>6465.255123543765</v>
      </c>
      <c r="M806" s="691">
        <v>6650.3572524278643</v>
      </c>
      <c r="N806" s="691">
        <v>6848.0137601354281</v>
      </c>
      <c r="O806" s="691">
        <v>7097.1935372942035</v>
      </c>
      <c r="P806" s="691">
        <v>7363.192025055866</v>
      </c>
      <c r="Q806" s="691">
        <v>7634.3763013757643</v>
      </c>
      <c r="R806" s="691">
        <v>7913.7277857959862</v>
      </c>
    </row>
    <row r="807" spans="1:18">
      <c r="A807" s="367" t="s">
        <v>551</v>
      </c>
      <c r="B807" s="367" t="s">
        <v>1036</v>
      </c>
      <c r="C807" s="367" t="s">
        <v>486</v>
      </c>
      <c r="D807" s="367" t="s">
        <v>107</v>
      </c>
      <c r="E807" s="691"/>
      <c r="F807" s="691">
        <v>6891.9444373798315</v>
      </c>
      <c r="G807" s="691">
        <v>9016.5098624472848</v>
      </c>
      <c r="H807" s="691">
        <v>9302.6594926088328</v>
      </c>
      <c r="I807" s="691">
        <v>9400.8946400373261</v>
      </c>
      <c r="J807" s="691">
        <v>9798.3461564177251</v>
      </c>
      <c r="K807" s="691">
        <v>10084.464647691262</v>
      </c>
      <c r="L807" s="691">
        <v>10491.799364580718</v>
      </c>
      <c r="M807" s="691">
        <v>10937.550784306281</v>
      </c>
      <c r="N807" s="691">
        <v>11472.084242325867</v>
      </c>
      <c r="O807" s="691">
        <v>12161.901412804424</v>
      </c>
      <c r="P807" s="691">
        <v>12927.833980165464</v>
      </c>
      <c r="Q807" s="691">
        <v>13746.616072537252</v>
      </c>
      <c r="R807" s="691">
        <v>14649.390040904886</v>
      </c>
    </row>
    <row r="808" spans="1:18">
      <c r="A808" s="367" t="s">
        <v>552</v>
      </c>
      <c r="B808" s="367" t="s">
        <v>1036</v>
      </c>
      <c r="C808" s="367" t="s">
        <v>486</v>
      </c>
      <c r="D808" s="367" t="s">
        <v>107</v>
      </c>
      <c r="E808" s="691">
        <v>5438.8826354001785</v>
      </c>
      <c r="F808" s="691">
        <v>9950.576503840095</v>
      </c>
      <c r="G808" s="691">
        <v>12789.601042209539</v>
      </c>
      <c r="H808" s="691">
        <v>13680.893359206679</v>
      </c>
      <c r="I808" s="691">
        <v>14383.285140206359</v>
      </c>
      <c r="J808" s="691">
        <v>15870.976692644497</v>
      </c>
      <c r="K808" s="691">
        <v>16453.641881839187</v>
      </c>
      <c r="L808" s="691">
        <v>16368.190807910332</v>
      </c>
      <c r="M808" s="691">
        <v>16938.214162422755</v>
      </c>
      <c r="N808" s="691">
        <v>17700.314335760973</v>
      </c>
      <c r="O808" s="691">
        <v>18637.891320614661</v>
      </c>
      <c r="P808" s="691">
        <v>19746.37392820535</v>
      </c>
      <c r="Q808" s="691">
        <v>20775.723167726079</v>
      </c>
      <c r="R808" s="691">
        <v>21802.482870285156</v>
      </c>
    </row>
    <row r="809" spans="1:18">
      <c r="A809" s="367" t="s">
        <v>351</v>
      </c>
      <c r="B809" s="367" t="s">
        <v>1036</v>
      </c>
      <c r="C809" s="367" t="s">
        <v>486</v>
      </c>
      <c r="D809" s="367" t="s">
        <v>107</v>
      </c>
      <c r="E809" s="691">
        <v>6826.1964166380631</v>
      </c>
      <c r="F809" s="691">
        <v>11055.60319826952</v>
      </c>
      <c r="G809" s="691">
        <v>14339.547825597288</v>
      </c>
      <c r="H809" s="691">
        <v>15061.544185391534</v>
      </c>
      <c r="I809" s="691">
        <v>15488.044835982557</v>
      </c>
      <c r="J809" s="691">
        <v>16070.659599147783</v>
      </c>
      <c r="K809" s="691">
        <v>16211.5691413074</v>
      </c>
      <c r="L809" s="691">
        <v>15614.528123003844</v>
      </c>
      <c r="M809" s="691">
        <v>15048.628791650895</v>
      </c>
      <c r="N809" s="691">
        <v>15138.980262058933</v>
      </c>
      <c r="O809" s="691">
        <v>15495.590083077466</v>
      </c>
      <c r="P809" s="691">
        <v>16024.636325953423</v>
      </c>
      <c r="Q809" s="691">
        <v>16576.378723030532</v>
      </c>
      <c r="R809" s="691">
        <v>17148.408832185101</v>
      </c>
    </row>
    <row r="810" spans="1:18">
      <c r="A810" s="367" t="s">
        <v>553</v>
      </c>
      <c r="B810" s="367" t="s">
        <v>1036</v>
      </c>
      <c r="C810" s="367" t="s">
        <v>486</v>
      </c>
      <c r="D810" s="367" t="s">
        <v>107</v>
      </c>
      <c r="E810" s="691">
        <v>55923.825998857814</v>
      </c>
      <c r="F810" s="691">
        <v>72933.420252544602</v>
      </c>
      <c r="G810" s="691">
        <v>79302.823485975605</v>
      </c>
      <c r="H810" s="691">
        <v>82567.706713273525</v>
      </c>
      <c r="I810" s="691">
        <v>83492.209563530254</v>
      </c>
      <c r="J810" s="691">
        <v>81741.77596063829</v>
      </c>
      <c r="K810" s="691">
        <v>80014.688660209868</v>
      </c>
      <c r="L810" s="691">
        <v>79586.954603432547</v>
      </c>
      <c r="M810" s="691">
        <v>77661.858261276429</v>
      </c>
      <c r="N810" s="691">
        <v>80048.651906573868</v>
      </c>
      <c r="O810" s="691">
        <v>86987.5765317802</v>
      </c>
      <c r="P810" s="691">
        <v>98973.684227725797</v>
      </c>
      <c r="Q810" s="691">
        <v>108684.77266064788</v>
      </c>
      <c r="R810" s="691">
        <v>117139.29903619809</v>
      </c>
    </row>
    <row r="811" spans="1:18">
      <c r="A811" s="367" t="s">
        <v>554</v>
      </c>
      <c r="B811" s="367" t="s">
        <v>1036</v>
      </c>
      <c r="C811" s="367" t="s">
        <v>486</v>
      </c>
      <c r="D811" s="367" t="s">
        <v>107</v>
      </c>
      <c r="E811" s="691">
        <v>8450.550907224615</v>
      </c>
      <c r="F811" s="691">
        <v>11838.731564332356</v>
      </c>
      <c r="G811" s="691">
        <v>15592.709380461663</v>
      </c>
      <c r="H811" s="691">
        <v>16558.623781952803</v>
      </c>
      <c r="I811" s="691">
        <v>17008.512999286195</v>
      </c>
      <c r="J811" s="691">
        <v>17613.038721903711</v>
      </c>
      <c r="K811" s="691">
        <v>18270.912970494766</v>
      </c>
      <c r="L811" s="691">
        <v>19097.265418038769</v>
      </c>
      <c r="M811" s="691">
        <v>19839.094286015123</v>
      </c>
      <c r="N811" s="691">
        <v>20691.39836513206</v>
      </c>
      <c r="O811" s="691">
        <v>21741.251575059876</v>
      </c>
      <c r="P811" s="691">
        <v>22868.44817191111</v>
      </c>
      <c r="Q811" s="691">
        <v>24085.973837569487</v>
      </c>
      <c r="R811" s="691">
        <v>25362.486822687828</v>
      </c>
    </row>
    <row r="812" spans="1:18">
      <c r="A812" s="367" t="s">
        <v>555</v>
      </c>
      <c r="B812" s="367" t="s">
        <v>1036</v>
      </c>
      <c r="C812" s="367" t="s">
        <v>486</v>
      </c>
      <c r="D812" s="367" t="s">
        <v>107</v>
      </c>
      <c r="E812" s="691">
        <v>545.79024647403082</v>
      </c>
      <c r="F812" s="691">
        <v>1129.443905524721</v>
      </c>
      <c r="G812" s="691">
        <v>1404.0551952569176</v>
      </c>
      <c r="H812" s="691">
        <v>1480.2553180848415</v>
      </c>
      <c r="I812" s="691">
        <v>1556.1684826409523</v>
      </c>
      <c r="J812" s="691">
        <v>1645.3408540613723</v>
      </c>
      <c r="K812" s="691">
        <v>1687.4334589716923</v>
      </c>
      <c r="L812" s="691">
        <v>1723.5585326425105</v>
      </c>
      <c r="M812" s="691">
        <v>1777.661122819414</v>
      </c>
      <c r="N812" s="691">
        <v>1853.1635454066334</v>
      </c>
      <c r="O812" s="691">
        <v>1950.0588845330151</v>
      </c>
      <c r="P812" s="691">
        <v>2054.7860620685792</v>
      </c>
      <c r="Q812" s="691">
        <v>2164.2835071133732</v>
      </c>
      <c r="R812" s="691">
        <v>2279.5139111840381</v>
      </c>
    </row>
    <row r="813" spans="1:18">
      <c r="A813" s="367" t="s">
        <v>556</v>
      </c>
      <c r="B813" s="367" t="s">
        <v>1036</v>
      </c>
      <c r="C813" s="367" t="s">
        <v>486</v>
      </c>
      <c r="D813" s="367" t="s">
        <v>107</v>
      </c>
      <c r="E813" s="691">
        <v>591.50226092317428</v>
      </c>
      <c r="F813" s="691">
        <v>606.28390902159481</v>
      </c>
      <c r="G813" s="691">
        <v>745.29401679636976</v>
      </c>
      <c r="H813" s="691">
        <v>772.80691905163337</v>
      </c>
      <c r="I813" s="691">
        <v>802.77378250962886</v>
      </c>
      <c r="J813" s="691">
        <v>832.95522507252122</v>
      </c>
      <c r="K813" s="691">
        <v>865.33304422344236</v>
      </c>
      <c r="L813" s="691">
        <v>818.45025619948808</v>
      </c>
      <c r="M813" s="691">
        <v>834.91847660966278</v>
      </c>
      <c r="N813" s="691">
        <v>858.98962561138296</v>
      </c>
      <c r="O813" s="691">
        <v>893.26279782781069</v>
      </c>
      <c r="P813" s="691">
        <v>934.96209207421282</v>
      </c>
      <c r="Q813" s="691">
        <v>979.99066592117572</v>
      </c>
      <c r="R813" s="691">
        <v>1028.962782985174</v>
      </c>
    </row>
    <row r="814" spans="1:18">
      <c r="A814" s="367" t="s">
        <v>557</v>
      </c>
      <c r="B814" s="367" t="s">
        <v>1036</v>
      </c>
      <c r="C814" s="367" t="s">
        <v>486</v>
      </c>
      <c r="D814" s="367" t="s">
        <v>107</v>
      </c>
      <c r="E814" s="691">
        <v>1633.6168867735521</v>
      </c>
      <c r="F814" s="691">
        <v>4276.7323938287545</v>
      </c>
      <c r="G814" s="691">
        <v>5883.3768832014084</v>
      </c>
      <c r="H814" s="691">
        <v>6205.6623958375003</v>
      </c>
      <c r="I814" s="691">
        <v>6193.565627053792</v>
      </c>
      <c r="J814" s="691">
        <v>6280.8777216087146</v>
      </c>
      <c r="K814" s="691">
        <v>6422.3331538853417</v>
      </c>
      <c r="L814" s="691">
        <v>6522.0937252119811</v>
      </c>
      <c r="M814" s="691">
        <v>6691.3687029118155</v>
      </c>
      <c r="N814" s="691">
        <v>6938.5428466245612</v>
      </c>
      <c r="O814" s="691">
        <v>7297.2240820671304</v>
      </c>
      <c r="P814" s="691">
        <v>7688.8519640302229</v>
      </c>
      <c r="Q814" s="691">
        <v>8093.4949581745723</v>
      </c>
      <c r="R814" s="691">
        <v>8482.4593098277946</v>
      </c>
    </row>
    <row r="815" spans="1:18">
      <c r="A815" s="367" t="s">
        <v>558</v>
      </c>
      <c r="B815" s="367" t="s">
        <v>1036</v>
      </c>
      <c r="C815" s="367" t="s">
        <v>486</v>
      </c>
      <c r="D815" s="367" t="s">
        <v>107</v>
      </c>
      <c r="E815" s="691">
        <v>693.74914855358327</v>
      </c>
      <c r="F815" s="691">
        <v>1742.1194934017185</v>
      </c>
      <c r="G815" s="691">
        <v>2462.2301322095773</v>
      </c>
      <c r="H815" s="691">
        <v>2646.4917450405692</v>
      </c>
      <c r="I815" s="691">
        <v>2841.9571200569912</v>
      </c>
      <c r="J815" s="691">
        <v>3056.9692636909831</v>
      </c>
      <c r="K815" s="691">
        <v>3277.7479279722484</v>
      </c>
      <c r="L815" s="691">
        <v>3487.458554229594</v>
      </c>
      <c r="M815" s="691">
        <v>3711.3155406397459</v>
      </c>
      <c r="N815" s="691">
        <v>3964.7333381866542</v>
      </c>
      <c r="O815" s="691">
        <v>4263.0024964384729</v>
      </c>
      <c r="P815" s="691">
        <v>4586.125977217881</v>
      </c>
      <c r="Q815" s="691">
        <v>4932.3071394149119</v>
      </c>
      <c r="R815" s="691">
        <v>5293.1570379334244</v>
      </c>
    </row>
    <row r="816" spans="1:18">
      <c r="A816" s="367" t="s">
        <v>559</v>
      </c>
      <c r="B816" s="367" t="s">
        <v>1036</v>
      </c>
      <c r="C816" s="367" t="s">
        <v>486</v>
      </c>
      <c r="D816" s="367" t="s">
        <v>107</v>
      </c>
      <c r="E816" s="691">
        <v>1852.111663945949</v>
      </c>
      <c r="F816" s="691">
        <v>2292.265454768527</v>
      </c>
      <c r="G816" s="691">
        <v>2543.530556112376</v>
      </c>
      <c r="H816" s="691">
        <v>2637.585142532942</v>
      </c>
      <c r="I816" s="691">
        <v>2741.1575043508788</v>
      </c>
      <c r="J816" s="691">
        <v>2868.8022548630979</v>
      </c>
      <c r="K816" s="691">
        <v>3013.418796913048</v>
      </c>
      <c r="L816" s="691">
        <v>3143.7430484628517</v>
      </c>
      <c r="M816" s="691">
        <v>3247.6000858278067</v>
      </c>
      <c r="N816" s="691">
        <v>3360.8854347261999</v>
      </c>
      <c r="O816" s="691">
        <v>3511.5961145314004</v>
      </c>
      <c r="P816" s="691">
        <v>3663.0918215372876</v>
      </c>
      <c r="Q816" s="691">
        <v>3817.6841912247924</v>
      </c>
      <c r="R816" s="691">
        <v>3974.2373950091351</v>
      </c>
    </row>
    <row r="817" spans="1:18">
      <c r="A817" s="367" t="s">
        <v>352</v>
      </c>
      <c r="B817" s="367" t="s">
        <v>1036</v>
      </c>
      <c r="C817" s="367" t="s">
        <v>486</v>
      </c>
      <c r="D817" s="367" t="s">
        <v>107</v>
      </c>
      <c r="E817" s="691">
        <v>20302.032290031424</v>
      </c>
      <c r="F817" s="691">
        <v>36079.098024818784</v>
      </c>
      <c r="G817" s="691">
        <v>39844.442842161014</v>
      </c>
      <c r="H817" s="691">
        <v>41523.36580827264</v>
      </c>
      <c r="I817" s="691">
        <v>42535.424761727954</v>
      </c>
      <c r="J817" s="691">
        <v>43679.72741619133</v>
      </c>
      <c r="K817" s="691">
        <v>44989.963375657237</v>
      </c>
      <c r="L817" s="691">
        <v>45552.63295809253</v>
      </c>
      <c r="M817" s="691">
        <v>46199.359035232643</v>
      </c>
      <c r="N817" s="691">
        <v>47307.154556614871</v>
      </c>
      <c r="O817" s="691">
        <v>48823.796117089805</v>
      </c>
      <c r="P817" s="691">
        <v>50423.523059708656</v>
      </c>
      <c r="Q817" s="691">
        <v>52033.550641294583</v>
      </c>
      <c r="R817" s="691">
        <v>53682.637677658648</v>
      </c>
    </row>
    <row r="818" spans="1:18">
      <c r="A818" s="367" t="s">
        <v>560</v>
      </c>
      <c r="B818" s="367" t="s">
        <v>1036</v>
      </c>
      <c r="C818" s="367" t="s">
        <v>486</v>
      </c>
      <c r="D818" s="367" t="s">
        <v>107</v>
      </c>
      <c r="E818" s="691">
        <v>627.85126647829452</v>
      </c>
      <c r="F818" s="691">
        <v>751.65832470202395</v>
      </c>
      <c r="G818" s="691">
        <v>882.89231970266394</v>
      </c>
      <c r="H818" s="691">
        <v>912.95560048382731</v>
      </c>
      <c r="I818" s="691">
        <v>949.39208235361173</v>
      </c>
      <c r="J818" s="691">
        <v>605.19192533458579</v>
      </c>
      <c r="K818" s="691">
        <v>609.39665946421985</v>
      </c>
      <c r="L818" s="691">
        <v>629.67637480897361</v>
      </c>
      <c r="M818" s="691">
        <v>659.42188798813584</v>
      </c>
      <c r="N818" s="691">
        <v>694.62951104843205</v>
      </c>
      <c r="O818" s="691">
        <v>737.15920565151407</v>
      </c>
      <c r="P818" s="691">
        <v>775.74626864948436</v>
      </c>
      <c r="Q818" s="691">
        <v>807.55341702329804</v>
      </c>
      <c r="R818" s="691">
        <v>836.34805129212691</v>
      </c>
    </row>
    <row r="819" spans="1:18">
      <c r="A819" s="367" t="s">
        <v>561</v>
      </c>
      <c r="B819" s="367" t="s">
        <v>1036</v>
      </c>
      <c r="C819" s="367" t="s">
        <v>486</v>
      </c>
      <c r="D819" s="367" t="s">
        <v>107</v>
      </c>
      <c r="E819" s="691">
        <v>783.08661117421491</v>
      </c>
      <c r="F819" s="691">
        <v>1779.1551678842827</v>
      </c>
      <c r="G819" s="691">
        <v>2193.3857865802988</v>
      </c>
      <c r="H819" s="691">
        <v>2185.8722164934438</v>
      </c>
      <c r="I819" s="691">
        <v>2364.7449591529166</v>
      </c>
      <c r="J819" s="691">
        <v>2478.1904751365414</v>
      </c>
      <c r="K819" s="691">
        <v>2626.8580446569454</v>
      </c>
      <c r="L819" s="691">
        <v>2634.2740612526832</v>
      </c>
      <c r="M819" s="691">
        <v>2584.7495335398417</v>
      </c>
      <c r="N819" s="691">
        <v>2590.2638242781677</v>
      </c>
      <c r="O819" s="691">
        <v>2711.2091267795618</v>
      </c>
      <c r="P819" s="691">
        <v>2923.758931373859</v>
      </c>
      <c r="Q819" s="691">
        <v>3011.9752811515073</v>
      </c>
      <c r="R819" s="691">
        <v>3104.9882261495013</v>
      </c>
    </row>
    <row r="820" spans="1:18">
      <c r="A820" s="367" t="s">
        <v>489</v>
      </c>
      <c r="B820" s="367" t="s">
        <v>1036</v>
      </c>
      <c r="C820" s="367" t="s">
        <v>486</v>
      </c>
      <c r="D820" s="367" t="s">
        <v>107</v>
      </c>
      <c r="E820" s="691">
        <v>5846.2331025051362</v>
      </c>
      <c r="F820" s="691">
        <v>15083.525241224483</v>
      </c>
      <c r="G820" s="691">
        <v>18904.093400394351</v>
      </c>
      <c r="H820" s="691">
        <v>20187.490563842603</v>
      </c>
      <c r="I820" s="691">
        <v>21464.051751347524</v>
      </c>
      <c r="J820" s="691">
        <v>22452.7816096571</v>
      </c>
      <c r="K820" s="691">
        <v>22995.128704353181</v>
      </c>
      <c r="L820" s="691">
        <v>23459.555923774114</v>
      </c>
      <c r="M820" s="691">
        <v>23803.282872305277</v>
      </c>
      <c r="N820" s="691">
        <v>24382.243493378326</v>
      </c>
      <c r="O820" s="691">
        <v>25284.685004104074</v>
      </c>
      <c r="P820" s="691">
        <v>26329.947137783071</v>
      </c>
      <c r="Q820" s="691">
        <v>27449.126988843193</v>
      </c>
      <c r="R820" s="691">
        <v>28664.74190514065</v>
      </c>
    </row>
    <row r="821" spans="1:18">
      <c r="A821" s="367" t="s">
        <v>110</v>
      </c>
      <c r="B821" s="367" t="s">
        <v>1036</v>
      </c>
      <c r="C821" s="367" t="s">
        <v>486</v>
      </c>
      <c r="D821" s="367" t="s">
        <v>107</v>
      </c>
      <c r="E821" s="691">
        <v>969.42982761410519</v>
      </c>
      <c r="F821" s="691">
        <v>5008.8476521030307</v>
      </c>
      <c r="G821" s="691">
        <v>9156.8808572632006</v>
      </c>
      <c r="H821" s="691">
        <v>10180.8594427178</v>
      </c>
      <c r="I821" s="691">
        <v>11111.596333919035</v>
      </c>
      <c r="J821" s="691">
        <v>12102.564111357909</v>
      </c>
      <c r="K821" s="691">
        <v>13130.868870352011</v>
      </c>
      <c r="L821" s="691">
        <v>14107.431259556141</v>
      </c>
      <c r="M821" s="691">
        <v>15095.207021120134</v>
      </c>
      <c r="N821" s="691">
        <v>16171.986274765814</v>
      </c>
      <c r="O821" s="691">
        <v>17404.893847784813</v>
      </c>
      <c r="P821" s="691">
        <v>18751.53599062363</v>
      </c>
      <c r="Q821" s="691">
        <v>20189.719004444316</v>
      </c>
      <c r="R821" s="691">
        <v>21733.206677604969</v>
      </c>
    </row>
    <row r="822" spans="1:18">
      <c r="A822" s="367" t="s">
        <v>562</v>
      </c>
      <c r="B822" s="367" t="s">
        <v>1036</v>
      </c>
      <c r="C822" s="367" t="s">
        <v>486</v>
      </c>
      <c r="D822" s="367" t="s">
        <v>107</v>
      </c>
      <c r="E822" s="691">
        <v>4876.1524194160584</v>
      </c>
      <c r="F822" s="691">
        <v>8347.7324067270602</v>
      </c>
      <c r="G822" s="691">
        <v>10805.723927010078</v>
      </c>
      <c r="H822" s="691">
        <v>11618.941320550719</v>
      </c>
      <c r="I822" s="691">
        <v>12169.565956696717</v>
      </c>
      <c r="J822" s="691">
        <v>12822.40034888537</v>
      </c>
      <c r="K822" s="691">
        <v>13450.212749493854</v>
      </c>
      <c r="L822" s="691">
        <v>13846.511253238396</v>
      </c>
      <c r="M822" s="691">
        <v>14171.184915789789</v>
      </c>
      <c r="N822" s="691">
        <v>14627.237143995068</v>
      </c>
      <c r="O822" s="691">
        <v>15306.685513147806</v>
      </c>
      <c r="P822" s="691">
        <v>16100.859728097957</v>
      </c>
      <c r="Q822" s="691">
        <v>16942.002278494951</v>
      </c>
      <c r="R822" s="691">
        <v>17778.747829287306</v>
      </c>
    </row>
    <row r="823" spans="1:18">
      <c r="A823" s="367" t="s">
        <v>563</v>
      </c>
      <c r="B823" s="367" t="s">
        <v>1036</v>
      </c>
      <c r="C823" s="367" t="s">
        <v>486</v>
      </c>
      <c r="D823" s="367" t="s">
        <v>107</v>
      </c>
      <c r="E823" s="691">
        <v>1043.7364627527627</v>
      </c>
      <c r="F823" s="691">
        <v>1415.2167169850488</v>
      </c>
      <c r="G823" s="691">
        <v>1446.4565211961499</v>
      </c>
      <c r="H823" s="691">
        <v>1465.23909832206</v>
      </c>
      <c r="I823" s="691">
        <v>1491.6623020188542</v>
      </c>
      <c r="J823" s="691">
        <v>1523.6053257318999</v>
      </c>
      <c r="K823" s="691">
        <v>1532.8546143857727</v>
      </c>
      <c r="L823" s="691">
        <v>1518.6706136824798</v>
      </c>
      <c r="M823" s="691">
        <v>1521.0057483924259</v>
      </c>
      <c r="N823" s="691">
        <v>1546.9268198842035</v>
      </c>
      <c r="O823" s="691">
        <v>1593.4541217624424</v>
      </c>
      <c r="P823" s="691">
        <v>1643.4216007105472</v>
      </c>
      <c r="Q823" s="691">
        <v>1693.8945699044955</v>
      </c>
      <c r="R823" s="691">
        <v>1745.5161419477665</v>
      </c>
    </row>
    <row r="824" spans="1:18">
      <c r="A824" s="367" t="s">
        <v>564</v>
      </c>
      <c r="B824" s="367" t="s">
        <v>1036</v>
      </c>
      <c r="C824" s="367" t="s">
        <v>486</v>
      </c>
      <c r="D824" s="367" t="s">
        <v>107</v>
      </c>
      <c r="E824" s="691">
        <v>794.98478340181907</v>
      </c>
      <c r="F824" s="691">
        <v>453.22747745161035</v>
      </c>
      <c r="G824" s="691">
        <v>563.42484945388173</v>
      </c>
      <c r="H824" s="691">
        <v>596.6844189501054</v>
      </c>
      <c r="I824" s="691">
        <v>631.7917049377478</v>
      </c>
      <c r="J824" s="691">
        <v>676.26468900547422</v>
      </c>
      <c r="K824" s="691">
        <v>728.5489992936607</v>
      </c>
      <c r="L824" s="691">
        <v>769.7519100124274</v>
      </c>
      <c r="M824" s="691">
        <v>791.86407850127875</v>
      </c>
      <c r="N824" s="691">
        <v>818.99187243290521</v>
      </c>
      <c r="O824" s="691">
        <v>856.41063869625498</v>
      </c>
      <c r="P824" s="691">
        <v>904.9260413603057</v>
      </c>
      <c r="Q824" s="691">
        <v>949.84372789201188</v>
      </c>
      <c r="R824" s="691">
        <v>994.67200997112229</v>
      </c>
    </row>
    <row r="825" spans="1:18">
      <c r="A825" s="367" t="s">
        <v>565</v>
      </c>
      <c r="B825" s="367" t="s">
        <v>1036</v>
      </c>
      <c r="C825" s="367" t="s">
        <v>486</v>
      </c>
      <c r="D825" s="367" t="s">
        <v>107</v>
      </c>
      <c r="E825" s="691">
        <v>3632.0004993926354</v>
      </c>
      <c r="F825" s="691">
        <v>4686.4266901324554</v>
      </c>
      <c r="G825" s="691">
        <v>5766.2104662354404</v>
      </c>
      <c r="H825" s="691">
        <v>5914.4127759978028</v>
      </c>
      <c r="I825" s="691">
        <v>6076.7801856107262</v>
      </c>
      <c r="J825" s="691">
        <v>6243.5841056290319</v>
      </c>
      <c r="K825" s="691">
        <v>6634.7247443431625</v>
      </c>
      <c r="L825" s="691">
        <v>6721.6759338136108</v>
      </c>
      <c r="M825" s="691">
        <v>6939.5464862773515</v>
      </c>
      <c r="N825" s="691">
        <v>7184.2451306912735</v>
      </c>
      <c r="O825" s="691">
        <v>7377.9296872737787</v>
      </c>
      <c r="P825" s="691">
        <v>7507.7083334936497</v>
      </c>
      <c r="Q825" s="691">
        <v>7588.3544285603475</v>
      </c>
      <c r="R825" s="691">
        <v>7760.1005526666104</v>
      </c>
    </row>
    <row r="826" spans="1:18">
      <c r="A826" s="367" t="s">
        <v>566</v>
      </c>
      <c r="B826" s="367" t="s">
        <v>1036</v>
      </c>
      <c r="C826" s="367" t="s">
        <v>486</v>
      </c>
      <c r="D826" s="367" t="s">
        <v>107</v>
      </c>
      <c r="E826" s="691">
        <v>4921.3582648463353</v>
      </c>
      <c r="F826" s="691">
        <v>9950.2377516133802</v>
      </c>
      <c r="G826" s="691">
        <v>12755.945045229266</v>
      </c>
      <c r="H826" s="691">
        <v>13434.822370259861</v>
      </c>
      <c r="I826" s="691">
        <v>14202.821275154007</v>
      </c>
      <c r="J826" s="691">
        <v>14498.611696842392</v>
      </c>
      <c r="K826" s="691">
        <v>14978.359730006059</v>
      </c>
      <c r="L826" s="691">
        <v>15482.342888260091</v>
      </c>
      <c r="M826" s="691">
        <v>16088.609073909951</v>
      </c>
      <c r="N826" s="691">
        <v>16784.857562036967</v>
      </c>
      <c r="O826" s="691">
        <v>17649.956191608173</v>
      </c>
      <c r="P826" s="691">
        <v>18552.507785984119</v>
      </c>
      <c r="Q826" s="691">
        <v>19442.264484146526</v>
      </c>
      <c r="R826" s="691">
        <v>20370.007070430089</v>
      </c>
    </row>
    <row r="827" spans="1:18">
      <c r="A827" s="367" t="s">
        <v>567</v>
      </c>
      <c r="B827" s="367" t="s">
        <v>1036</v>
      </c>
      <c r="C827" s="367" t="s">
        <v>486</v>
      </c>
      <c r="D827" s="367" t="s">
        <v>107</v>
      </c>
      <c r="E827" s="691">
        <v>1985.9806061869303</v>
      </c>
      <c r="F827" s="691">
        <v>2387.5379162159816</v>
      </c>
      <c r="G827" s="691">
        <v>2578.5057963937329</v>
      </c>
      <c r="H827" s="691">
        <v>2452.5076834534761</v>
      </c>
      <c r="I827" s="691">
        <v>2694.2403489022513</v>
      </c>
      <c r="J827" s="691">
        <v>2900.9552267758831</v>
      </c>
      <c r="K827" s="691">
        <v>3101.3616878072244</v>
      </c>
      <c r="L827" s="691">
        <v>3315.8078951015191</v>
      </c>
      <c r="M827" s="691">
        <v>3542.1517961171644</v>
      </c>
      <c r="N827" s="691">
        <v>3778.7383439402124</v>
      </c>
      <c r="O827" s="691">
        <v>4044.4453124790575</v>
      </c>
      <c r="P827" s="691">
        <v>4321.7221813509368</v>
      </c>
      <c r="Q827" s="691">
        <v>4604.123462453972</v>
      </c>
      <c r="R827" s="691">
        <v>4890.9863376103931</v>
      </c>
    </row>
    <row r="828" spans="1:18">
      <c r="A828" s="367" t="s">
        <v>490</v>
      </c>
      <c r="B828" s="367" t="s">
        <v>1036</v>
      </c>
      <c r="C828" s="367" t="s">
        <v>486</v>
      </c>
      <c r="D828" s="367" t="s">
        <v>107</v>
      </c>
      <c r="E828" s="691"/>
      <c r="F828" s="691">
        <v>17176.382182544181</v>
      </c>
      <c r="G828" s="691">
        <v>19453.62604907015</v>
      </c>
      <c r="H828" s="691">
        <v>20437.793439404028</v>
      </c>
      <c r="I828" s="691">
        <v>20416.190181983526</v>
      </c>
      <c r="J828" s="691">
        <v>20586.203589454875</v>
      </c>
      <c r="K828" s="691">
        <v>20937.45513189397</v>
      </c>
      <c r="L828" s="691">
        <v>21581.430681446818</v>
      </c>
      <c r="M828" s="691">
        <v>22296.218745119491</v>
      </c>
      <c r="N828" s="691">
        <v>23171.337493421695</v>
      </c>
      <c r="O828" s="691">
        <v>24260.431357609395</v>
      </c>
      <c r="P828" s="691">
        <v>25452.364037406252</v>
      </c>
      <c r="Q828" s="691">
        <v>26686.135802402678</v>
      </c>
      <c r="R828" s="691">
        <v>27891.245224044938</v>
      </c>
    </row>
    <row r="829" spans="1:18">
      <c r="A829" s="367" t="s">
        <v>568</v>
      </c>
      <c r="B829" s="367" t="s">
        <v>1036</v>
      </c>
      <c r="C829" s="367" t="s">
        <v>486</v>
      </c>
      <c r="D829" s="367" t="s">
        <v>107</v>
      </c>
      <c r="E829" s="691">
        <v>15061.084948539283</v>
      </c>
      <c r="F829" s="691">
        <v>30673.697642249019</v>
      </c>
      <c r="G829" s="691">
        <v>33759.737405039326</v>
      </c>
      <c r="H829" s="691">
        <v>33704.885948216703</v>
      </c>
      <c r="I829" s="691">
        <v>33334.780591653143</v>
      </c>
      <c r="J829" s="691">
        <v>32158.744593041982</v>
      </c>
      <c r="K829" s="691">
        <v>32284.910926048989</v>
      </c>
      <c r="L829" s="691">
        <v>32785.455570223901</v>
      </c>
      <c r="M829" s="691">
        <v>33304.049202666021</v>
      </c>
      <c r="N829" s="691">
        <v>34110.284856579099</v>
      </c>
      <c r="O829" s="691">
        <v>35265.982055583409</v>
      </c>
      <c r="P829" s="691">
        <v>36479.623723096876</v>
      </c>
      <c r="Q829" s="691">
        <v>37614.949289658995</v>
      </c>
      <c r="R829" s="691">
        <v>38830.870997496044</v>
      </c>
    </row>
    <row r="830" spans="1:18">
      <c r="A830" s="367" t="s">
        <v>491</v>
      </c>
      <c r="B830" s="367" t="s">
        <v>1036</v>
      </c>
      <c r="C830" s="367" t="s">
        <v>486</v>
      </c>
      <c r="D830" s="367" t="s">
        <v>107</v>
      </c>
      <c r="E830" s="691"/>
      <c r="F830" s="691">
        <v>22677.356108504489</v>
      </c>
      <c r="G830" s="691">
        <v>27431.153207258179</v>
      </c>
      <c r="H830" s="691">
        <v>28480.92953696465</v>
      </c>
      <c r="I830" s="691">
        <v>28693.235483429205</v>
      </c>
      <c r="J830" s="691">
        <v>28977.495516831052</v>
      </c>
      <c r="K830" s="691">
        <v>30046.756866721251</v>
      </c>
      <c r="L830" s="691">
        <v>31549.485567416123</v>
      </c>
      <c r="M830" s="691">
        <v>32599.9357016145</v>
      </c>
      <c r="N830" s="691">
        <v>33756.765804443086</v>
      </c>
      <c r="O830" s="691">
        <v>35128.827770645934</v>
      </c>
      <c r="P830" s="691">
        <v>36593.940755815471</v>
      </c>
      <c r="Q830" s="691">
        <v>38103.82911751014</v>
      </c>
      <c r="R830" s="691">
        <v>39665.972736711294</v>
      </c>
    </row>
    <row r="831" spans="1:18">
      <c r="A831" s="367" t="s">
        <v>492</v>
      </c>
      <c r="B831" s="367" t="s">
        <v>1036</v>
      </c>
      <c r="C831" s="367" t="s">
        <v>486</v>
      </c>
      <c r="D831" s="367" t="s">
        <v>107</v>
      </c>
      <c r="E831" s="691">
        <v>21272.301243730086</v>
      </c>
      <c r="F831" s="691">
        <v>38699.639460995197</v>
      </c>
      <c r="G831" s="691">
        <v>41726.124471027026</v>
      </c>
      <c r="H831" s="691">
        <v>42879.403606395186</v>
      </c>
      <c r="I831" s="691">
        <v>43480.175433796685</v>
      </c>
      <c r="J831" s="691">
        <v>43908.034120135635</v>
      </c>
      <c r="K831" s="691">
        <v>44995.251714339531</v>
      </c>
      <c r="L831" s="691">
        <v>45709.417124873871</v>
      </c>
      <c r="M831" s="691">
        <v>46704.021324574125</v>
      </c>
      <c r="N831" s="691">
        <v>47992.616376278093</v>
      </c>
      <c r="O831" s="691">
        <v>49733.250161660748</v>
      </c>
      <c r="P831" s="691">
        <v>51636.680509587022</v>
      </c>
      <c r="Q831" s="691">
        <v>53573.865547249145</v>
      </c>
      <c r="R831" s="691">
        <v>55565.807580593595</v>
      </c>
    </row>
    <row r="832" spans="1:18">
      <c r="A832" s="367" t="s">
        <v>569</v>
      </c>
      <c r="B832" s="367" t="s">
        <v>1036</v>
      </c>
      <c r="C832" s="367" t="s">
        <v>486</v>
      </c>
      <c r="D832" s="367" t="s">
        <v>107</v>
      </c>
      <c r="E832" s="691">
        <v>2444.7195843132763</v>
      </c>
      <c r="F832" s="691">
        <v>2152.8832695403194</v>
      </c>
      <c r="G832" s="691">
        <v>2543.5718005517042</v>
      </c>
      <c r="H832" s="691">
        <v>2709.5348302805196</v>
      </c>
      <c r="I832" s="691">
        <v>2814.2656377163034</v>
      </c>
      <c r="J832" s="691">
        <v>2921.369198476661</v>
      </c>
      <c r="K832" s="691">
        <v>3061.7923138049887</v>
      </c>
      <c r="L832" s="691">
        <v>3203.7801304870177</v>
      </c>
      <c r="M832" s="691">
        <v>3351.6243426261794</v>
      </c>
      <c r="N832" s="691">
        <v>3536.7102546976239</v>
      </c>
      <c r="O832" s="691">
        <v>3756.1766014031973</v>
      </c>
      <c r="P832" s="691">
        <v>3993.46588214553</v>
      </c>
      <c r="Q832" s="691">
        <v>4203.4317406022965</v>
      </c>
      <c r="R832" s="691">
        <v>4423.4195077882396</v>
      </c>
    </row>
    <row r="833" spans="1:18">
      <c r="A833" s="367" t="s">
        <v>570</v>
      </c>
      <c r="B833" s="367" t="s">
        <v>1036</v>
      </c>
      <c r="C833" s="367" t="s">
        <v>486</v>
      </c>
      <c r="D833" s="367" t="s">
        <v>107</v>
      </c>
      <c r="E833" s="691">
        <v>4238.2612387440731</v>
      </c>
      <c r="F833" s="691">
        <v>7690.0885791070314</v>
      </c>
      <c r="G833" s="691">
        <v>10074.363647434629</v>
      </c>
      <c r="H833" s="691">
        <v>10283.195910724013</v>
      </c>
      <c r="I833" s="691">
        <v>10341.213837106267</v>
      </c>
      <c r="J833" s="691">
        <v>10572.188686940914</v>
      </c>
      <c r="K833" s="691">
        <v>11162.905684668807</v>
      </c>
      <c r="L833" s="691">
        <v>10788.141875856314</v>
      </c>
      <c r="M833" s="691">
        <v>11429.256932933269</v>
      </c>
      <c r="N833" s="691">
        <v>11989.568717328275</v>
      </c>
      <c r="O833" s="691">
        <v>12560.798390366093</v>
      </c>
      <c r="P833" s="691">
        <v>13115.173849186349</v>
      </c>
      <c r="Q833" s="691">
        <v>13616.216255603318</v>
      </c>
      <c r="R833" s="691">
        <v>14127.504425754447</v>
      </c>
    </row>
    <row r="834" spans="1:18">
      <c r="A834" s="367" t="s">
        <v>571</v>
      </c>
      <c r="B834" s="367" t="s">
        <v>1036</v>
      </c>
      <c r="C834" s="367" t="s">
        <v>486</v>
      </c>
      <c r="D834" s="367" t="s">
        <v>107</v>
      </c>
      <c r="E834" s="691">
        <v>3638.2301172141933</v>
      </c>
      <c r="F834" s="691">
        <v>8137.5223745927242</v>
      </c>
      <c r="G834" s="691">
        <v>11467.063765463339</v>
      </c>
      <c r="H834" s="691">
        <v>11906.397000001498</v>
      </c>
      <c r="I834" s="691">
        <v>12314.96628235133</v>
      </c>
      <c r="J834" s="691">
        <v>12974.681386394999</v>
      </c>
      <c r="K834" s="691">
        <v>14014.411136913672</v>
      </c>
      <c r="L834" s="691">
        <v>14983.651710692222</v>
      </c>
      <c r="M834" s="691">
        <v>15776.947316128184</v>
      </c>
      <c r="N834" s="691">
        <v>16535.651247056034</v>
      </c>
      <c r="O834" s="691">
        <v>17443.03324106615</v>
      </c>
      <c r="P834" s="691">
        <v>18419.598817667102</v>
      </c>
      <c r="Q834" s="691">
        <v>19438.658196981243</v>
      </c>
      <c r="R834" s="691">
        <v>20509.378895212529</v>
      </c>
    </row>
    <row r="835" spans="1:18">
      <c r="A835" s="367" t="s">
        <v>572</v>
      </c>
      <c r="B835" s="367" t="s">
        <v>1036</v>
      </c>
      <c r="C835" s="367" t="s">
        <v>486</v>
      </c>
      <c r="D835" s="367" t="s">
        <v>107</v>
      </c>
      <c r="E835" s="691">
        <v>4625.0712551337519</v>
      </c>
      <c r="F835" s="691">
        <v>7672.0600833883927</v>
      </c>
      <c r="G835" s="691">
        <v>9115.8607783302887</v>
      </c>
      <c r="H835" s="691">
        <v>9868.9823165765883</v>
      </c>
      <c r="I835" s="691">
        <v>10443.709511484829</v>
      </c>
      <c r="J835" s="691">
        <v>10918.743544274308</v>
      </c>
      <c r="K835" s="691">
        <v>11324.544954567988</v>
      </c>
      <c r="L835" s="691">
        <v>11263.587493188299</v>
      </c>
      <c r="M835" s="691">
        <v>10698.295505719885</v>
      </c>
      <c r="N835" s="691">
        <v>10227.316994684406</v>
      </c>
      <c r="O835" s="691">
        <v>10194.066597720328</v>
      </c>
      <c r="P835" s="691">
        <v>10325.597483886491</v>
      </c>
      <c r="Q835" s="691">
        <v>10341.008624205984</v>
      </c>
      <c r="R835" s="691">
        <v>10514.595810273435</v>
      </c>
    </row>
    <row r="836" spans="1:18">
      <c r="A836" s="367" t="s">
        <v>573</v>
      </c>
      <c r="B836" s="367" t="s">
        <v>1036</v>
      </c>
      <c r="C836" s="367" t="s">
        <v>486</v>
      </c>
      <c r="D836" s="367" t="s">
        <v>107</v>
      </c>
      <c r="E836" s="691">
        <v>4426.3198449060565</v>
      </c>
      <c r="F836" s="691">
        <v>8131.8302666308118</v>
      </c>
      <c r="G836" s="691">
        <v>10850.779397525581</v>
      </c>
      <c r="H836" s="691">
        <v>11035.819153056196</v>
      </c>
      <c r="I836" s="691">
        <v>11210.448987770642</v>
      </c>
      <c r="J836" s="691">
        <v>11316.652604009956</v>
      </c>
      <c r="K836" s="691">
        <v>11485.030020676058</v>
      </c>
      <c r="L836" s="691">
        <v>11849.628946529234</v>
      </c>
      <c r="M836" s="691">
        <v>12113.094205262905</v>
      </c>
      <c r="N836" s="691">
        <v>12551.878718340748</v>
      </c>
      <c r="O836" s="691">
        <v>13125.964067238603</v>
      </c>
      <c r="P836" s="691">
        <v>13781.459630391862</v>
      </c>
      <c r="Q836" s="691">
        <v>14473.016545945746</v>
      </c>
      <c r="R836" s="691">
        <v>15062.721462129395</v>
      </c>
    </row>
    <row r="837" spans="1:18">
      <c r="A837" s="367" t="s">
        <v>574</v>
      </c>
      <c r="B837" s="367" t="s">
        <v>1036</v>
      </c>
      <c r="C837" s="367" t="s">
        <v>486</v>
      </c>
      <c r="D837" s="367" t="s">
        <v>107</v>
      </c>
      <c r="E837" s="691">
        <v>2881.1378525545274</v>
      </c>
      <c r="F837" s="691">
        <v>6152.078222685097</v>
      </c>
      <c r="G837" s="691">
        <v>7088.5344244010303</v>
      </c>
      <c r="H837" s="691">
        <v>7347.9940674280087</v>
      </c>
      <c r="I837" s="691">
        <v>7575.7034915819622</v>
      </c>
      <c r="J837" s="691">
        <v>7809.9911499619184</v>
      </c>
      <c r="K837" s="691">
        <v>8059.8026922071467</v>
      </c>
      <c r="L837" s="691">
        <v>8302.539496243211</v>
      </c>
      <c r="M837" s="691">
        <v>8558.8265342470186</v>
      </c>
      <c r="N837" s="691">
        <v>8866.4462967510335</v>
      </c>
      <c r="O837" s="691">
        <v>9217.4922866935794</v>
      </c>
      <c r="P837" s="691">
        <v>9564.5256659136958</v>
      </c>
      <c r="Q837" s="691">
        <v>9918.3396555972085</v>
      </c>
      <c r="R837" s="691">
        <v>10283.003989505372</v>
      </c>
    </row>
    <row r="838" spans="1:18">
      <c r="A838" s="367" t="s">
        <v>575</v>
      </c>
      <c r="B838" s="367" t="s">
        <v>1036</v>
      </c>
      <c r="C838" s="367" t="s">
        <v>486</v>
      </c>
      <c r="D838" s="367" t="s">
        <v>107</v>
      </c>
      <c r="E838" s="691">
        <v>513.39417494347003</v>
      </c>
      <c r="F838" s="691">
        <v>36394.584064463976</v>
      </c>
      <c r="G838" s="691">
        <v>38091.048993034718</v>
      </c>
      <c r="H838" s="691">
        <v>38547.490169714431</v>
      </c>
      <c r="I838" s="691">
        <v>40369.248452987689</v>
      </c>
      <c r="J838" s="691">
        <v>37307.699947260968</v>
      </c>
      <c r="K838" s="691">
        <v>36789.914648847371</v>
      </c>
      <c r="L838" s="691">
        <v>31757.689589254231</v>
      </c>
      <c r="M838" s="691">
        <v>28923.612026885639</v>
      </c>
      <c r="N838" s="691">
        <v>28015.454683297023</v>
      </c>
      <c r="O838" s="691">
        <v>27396.348559366175</v>
      </c>
      <c r="P838" s="691">
        <v>26832.045347770665</v>
      </c>
      <c r="Q838" s="691">
        <v>26238.555729462558</v>
      </c>
      <c r="R838" s="691">
        <v>25866.812278168774</v>
      </c>
    </row>
    <row r="839" spans="1:18">
      <c r="A839" s="367" t="s">
        <v>576</v>
      </c>
      <c r="B839" s="367" t="s">
        <v>1036</v>
      </c>
      <c r="C839" s="367" t="s">
        <v>486</v>
      </c>
      <c r="D839" s="367" t="s">
        <v>107</v>
      </c>
      <c r="E839" s="691"/>
      <c r="F839" s="691">
        <v>1185.8894285262054</v>
      </c>
      <c r="G839" s="691">
        <v>1067.1926226451446</v>
      </c>
      <c r="H839" s="691">
        <v>1145.9275347158421</v>
      </c>
      <c r="I839" s="691">
        <v>1209.0631972798797</v>
      </c>
      <c r="J839" s="691">
        <v>1225.8080652992783</v>
      </c>
      <c r="K839" s="691">
        <v>1266.2924111579728</v>
      </c>
      <c r="L839" s="691">
        <v>1297.2406074478704</v>
      </c>
      <c r="M839" s="691">
        <v>1314.6126398182857</v>
      </c>
      <c r="N839" s="691">
        <v>1332.1047398041853</v>
      </c>
      <c r="O839" s="691">
        <v>1363.8698194963515</v>
      </c>
      <c r="P839" s="691">
        <v>1397.2438682442789</v>
      </c>
      <c r="Q839" s="691">
        <v>1432.9841072389213</v>
      </c>
      <c r="R839" s="691">
        <v>1471.5878083210368</v>
      </c>
    </row>
    <row r="840" spans="1:18">
      <c r="A840" s="367" t="s">
        <v>493</v>
      </c>
      <c r="B840" s="367" t="s">
        <v>1036</v>
      </c>
      <c r="C840" s="367" t="s">
        <v>486</v>
      </c>
      <c r="D840" s="367" t="s">
        <v>107</v>
      </c>
      <c r="E840" s="691"/>
      <c r="F840" s="691">
        <v>19727.927096350901</v>
      </c>
      <c r="G840" s="691">
        <v>21724.076599185737</v>
      </c>
      <c r="H840" s="691">
        <v>23919.021916491456</v>
      </c>
      <c r="I840" s="691">
        <v>25707.993299377016</v>
      </c>
      <c r="J840" s="691">
        <v>26638.059773278463</v>
      </c>
      <c r="K840" s="691">
        <v>27954.834023992815</v>
      </c>
      <c r="L840" s="691">
        <v>28591.845223155233</v>
      </c>
      <c r="M840" s="691">
        <v>29543.267416819326</v>
      </c>
      <c r="N840" s="691">
        <v>30850.150277934001</v>
      </c>
      <c r="O840" s="691">
        <v>32588.541377357418</v>
      </c>
      <c r="P840" s="691">
        <v>34478.879735864597</v>
      </c>
      <c r="Q840" s="691">
        <v>36503.757772551129</v>
      </c>
      <c r="R840" s="691">
        <v>38648.408551137087</v>
      </c>
    </row>
    <row r="841" spans="1:18">
      <c r="A841" s="367" t="s">
        <v>577</v>
      </c>
      <c r="B841" s="367" t="s">
        <v>1036</v>
      </c>
      <c r="C841" s="367" t="s">
        <v>486</v>
      </c>
      <c r="D841" s="367" t="s">
        <v>107</v>
      </c>
      <c r="E841" s="691">
        <v>416.23349480929471</v>
      </c>
      <c r="F841" s="691">
        <v>660.67910676310271</v>
      </c>
      <c r="G841" s="691">
        <v>1110.8277572653164</v>
      </c>
      <c r="H841" s="691">
        <v>1242.9606344968222</v>
      </c>
      <c r="I841" s="691">
        <v>1354.311672626779</v>
      </c>
      <c r="J841" s="691">
        <v>1489.4068979589022</v>
      </c>
      <c r="K841" s="691">
        <v>1643.7273273128776</v>
      </c>
      <c r="L841" s="691">
        <v>1800.7283886597725</v>
      </c>
      <c r="M841" s="691">
        <v>1869.407201055114</v>
      </c>
      <c r="N841" s="691">
        <v>1995.7002306241861</v>
      </c>
      <c r="O841" s="691">
        <v>2154.4473161498036</v>
      </c>
      <c r="P841" s="691">
        <v>2329.3743285819937</v>
      </c>
      <c r="Q841" s="691">
        <v>2516.9272328467996</v>
      </c>
      <c r="R841" s="691">
        <v>2713.6437225125105</v>
      </c>
    </row>
    <row r="842" spans="1:18">
      <c r="A842" s="367" t="s">
        <v>578</v>
      </c>
      <c r="B842" s="367" t="s">
        <v>1036</v>
      </c>
      <c r="C842" s="367" t="s">
        <v>486</v>
      </c>
      <c r="D842" s="367" t="s">
        <v>107</v>
      </c>
      <c r="E842" s="691"/>
      <c r="F842" s="691"/>
      <c r="G842" s="691"/>
      <c r="H842" s="691"/>
      <c r="I842" s="691"/>
      <c r="J842" s="691"/>
      <c r="K842" s="691"/>
      <c r="L842" s="691"/>
      <c r="M842" s="691"/>
      <c r="N842" s="691"/>
      <c r="O842" s="691"/>
      <c r="P842" s="691"/>
      <c r="Q842" s="691"/>
      <c r="R842" s="691"/>
    </row>
    <row r="843" spans="1:18">
      <c r="A843" s="367" t="s">
        <v>579</v>
      </c>
      <c r="B843" s="367" t="s">
        <v>1036</v>
      </c>
      <c r="C843" s="367" t="s">
        <v>486</v>
      </c>
      <c r="D843" s="367" t="s">
        <v>107</v>
      </c>
      <c r="E843" s="691">
        <v>3632.7067444213485</v>
      </c>
      <c r="F843" s="691">
        <v>6606.2057191660751</v>
      </c>
      <c r="G843" s="691">
        <v>7198.6640427553939</v>
      </c>
      <c r="H843" s="691">
        <v>7481.6375417472209</v>
      </c>
      <c r="I843" s="691">
        <v>7666.7487407361905</v>
      </c>
      <c r="J843" s="691">
        <v>8102.1432563225671</v>
      </c>
      <c r="K843" s="691">
        <v>8627.6865037931457</v>
      </c>
      <c r="L843" s="691">
        <v>9043.6362262453058</v>
      </c>
      <c r="M843" s="691">
        <v>9314.0170320146226</v>
      </c>
      <c r="N843" s="691">
        <v>9762.0268131084467</v>
      </c>
      <c r="O843" s="691">
        <v>10297.821042014311</v>
      </c>
      <c r="P843" s="691">
        <v>10843.072119265005</v>
      </c>
      <c r="Q843" s="691">
        <v>11410.043766801506</v>
      </c>
      <c r="R843" s="691">
        <v>12003.900389698423</v>
      </c>
    </row>
    <row r="844" spans="1:18">
      <c r="A844" s="367" t="s">
        <v>494</v>
      </c>
      <c r="B844" s="367" t="s">
        <v>1036</v>
      </c>
      <c r="C844" s="367" t="s">
        <v>486</v>
      </c>
      <c r="D844" s="367" t="s">
        <v>107</v>
      </c>
      <c r="E844" s="691">
        <v>18542.426325630735</v>
      </c>
      <c r="F844" s="691">
        <v>34545.62166726507</v>
      </c>
      <c r="G844" s="691">
        <v>38741.406996237791</v>
      </c>
      <c r="H844" s="691">
        <v>40377.730473925978</v>
      </c>
      <c r="I844" s="691">
        <v>40340.005316185561</v>
      </c>
      <c r="J844" s="691">
        <v>40496.335005979083</v>
      </c>
      <c r="K844" s="691">
        <v>40689.523384569329</v>
      </c>
      <c r="L844" s="691">
        <v>41120.012603351366</v>
      </c>
      <c r="M844" s="691">
        <v>41690.119244919144</v>
      </c>
      <c r="N844" s="691">
        <v>42502.255547970781</v>
      </c>
      <c r="O844" s="691">
        <v>43721.087405340797</v>
      </c>
      <c r="P844" s="691">
        <v>45108.360352302596</v>
      </c>
      <c r="Q844" s="691">
        <v>46555.519159329822</v>
      </c>
      <c r="R844" s="691">
        <v>48033.108868751733</v>
      </c>
    </row>
    <row r="845" spans="1:18">
      <c r="A845" s="367" t="s">
        <v>495</v>
      </c>
      <c r="B845" s="367" t="s">
        <v>1036</v>
      </c>
      <c r="C845" s="367" t="s">
        <v>486</v>
      </c>
      <c r="D845" s="367" t="s">
        <v>107</v>
      </c>
      <c r="E845" s="691">
        <v>19661.789882610774</v>
      </c>
      <c r="F845" s="691">
        <v>33571.061253909873</v>
      </c>
      <c r="G845" s="691">
        <v>37284.250613475087</v>
      </c>
      <c r="H845" s="691">
        <v>38657.220143987179</v>
      </c>
      <c r="I845" s="691">
        <v>39251.049562335</v>
      </c>
      <c r="J845" s="691">
        <v>39949.863059310592</v>
      </c>
      <c r="K845" s="691">
        <v>40498.366802623459</v>
      </c>
      <c r="L845" s="691">
        <v>41180.697227093908</v>
      </c>
      <c r="M845" s="691">
        <v>41867.917716822994</v>
      </c>
      <c r="N845" s="691">
        <v>42799.499907597921</v>
      </c>
      <c r="O845" s="691">
        <v>44118.320726427788</v>
      </c>
      <c r="P845" s="691">
        <v>45635.057231045037</v>
      </c>
      <c r="Q845" s="691">
        <v>47199.531746984467</v>
      </c>
      <c r="R845" s="691">
        <v>48356.089866757138</v>
      </c>
    </row>
    <row r="846" spans="1:18">
      <c r="A846" s="367" t="s">
        <v>580</v>
      </c>
      <c r="B846" s="367" t="s">
        <v>1036</v>
      </c>
      <c r="C846" s="367" t="s">
        <v>486</v>
      </c>
      <c r="D846" s="367" t="s">
        <v>107</v>
      </c>
      <c r="E846" s="691">
        <v>12902.904822552071</v>
      </c>
      <c r="F846" s="691">
        <v>14923.415634944564</v>
      </c>
      <c r="G846" s="691">
        <v>15325.698377527331</v>
      </c>
      <c r="H846" s="691">
        <v>16138.115158248002</v>
      </c>
      <c r="I846" s="691">
        <v>16665.155992788903</v>
      </c>
      <c r="J846" s="691">
        <v>17218.517472420532</v>
      </c>
      <c r="K846" s="691">
        <v>17996.069921530001</v>
      </c>
      <c r="L846" s="691">
        <v>18639.046965337813</v>
      </c>
      <c r="M846" s="691">
        <v>19149.89124560737</v>
      </c>
      <c r="N846" s="691">
        <v>20008.436335832186</v>
      </c>
      <c r="O846" s="691">
        <v>21085.131167005035</v>
      </c>
      <c r="P846" s="691">
        <v>22298.377313024099</v>
      </c>
      <c r="Q846" s="691">
        <v>23583.364390105329</v>
      </c>
      <c r="R846" s="691">
        <v>24933.296938260806</v>
      </c>
    </row>
    <row r="847" spans="1:18">
      <c r="A847" s="367" t="s">
        <v>581</v>
      </c>
      <c r="B847" s="367" t="s">
        <v>1036</v>
      </c>
      <c r="C847" s="367" t="s">
        <v>486</v>
      </c>
      <c r="D847" s="367" t="s">
        <v>107</v>
      </c>
      <c r="E847" s="691">
        <v>1015.3079112811366</v>
      </c>
      <c r="F847" s="691">
        <v>1311.1840056742665</v>
      </c>
      <c r="G847" s="691">
        <v>1577.1906459978329</v>
      </c>
      <c r="H847" s="691">
        <v>1499.2247078858859</v>
      </c>
      <c r="I847" s="691">
        <v>1569.0314403686036</v>
      </c>
      <c r="J847" s="691">
        <v>1626.0883133355408</v>
      </c>
      <c r="K847" s="691">
        <v>1604.8807536747345</v>
      </c>
      <c r="L847" s="691">
        <v>1646.4406096121477</v>
      </c>
      <c r="M847" s="691">
        <v>1655.308655762025</v>
      </c>
      <c r="N847" s="691">
        <v>1687.260957869365</v>
      </c>
      <c r="O847" s="691">
        <v>1755.0022694863235</v>
      </c>
      <c r="P847" s="691">
        <v>1834.3650423103127</v>
      </c>
      <c r="Q847" s="691">
        <v>1921.5827097686715</v>
      </c>
      <c r="R847" s="691">
        <v>2012.4843322549993</v>
      </c>
    </row>
    <row r="848" spans="1:18">
      <c r="A848" s="367" t="s">
        <v>582</v>
      </c>
      <c r="B848" s="367" t="s">
        <v>1036</v>
      </c>
      <c r="C848" s="367" t="s">
        <v>486</v>
      </c>
      <c r="D848" s="367" t="s">
        <v>107</v>
      </c>
      <c r="E848" s="691"/>
      <c r="F848" s="691">
        <v>4328.0421094430767</v>
      </c>
      <c r="G848" s="691">
        <v>6568.2922829103791</v>
      </c>
      <c r="H848" s="691">
        <v>7286.8672105674732</v>
      </c>
      <c r="I848" s="691">
        <v>8002.4397286470503</v>
      </c>
      <c r="J848" s="691">
        <v>8527.2741202110738</v>
      </c>
      <c r="K848" s="691">
        <v>9198.1686016889944</v>
      </c>
      <c r="L848" s="691">
        <v>9629.96116430847</v>
      </c>
      <c r="M848" s="691">
        <v>10014.955195365259</v>
      </c>
      <c r="N848" s="691">
        <v>10633.649242212512</v>
      </c>
      <c r="O848" s="691">
        <v>11396.643581524253</v>
      </c>
      <c r="P848" s="691">
        <v>12212.992093726798</v>
      </c>
      <c r="Q848" s="691">
        <v>13098.01947531718</v>
      </c>
      <c r="R848" s="691">
        <v>14662.60015726717</v>
      </c>
    </row>
    <row r="849" spans="1:18">
      <c r="A849" s="367" t="s">
        <v>496</v>
      </c>
      <c r="B849" s="367" t="s">
        <v>1036</v>
      </c>
      <c r="C849" s="367" t="s">
        <v>486</v>
      </c>
      <c r="D849" s="367" t="s">
        <v>107</v>
      </c>
      <c r="E849" s="691">
        <v>20648.34383384174</v>
      </c>
      <c r="F849" s="691">
        <v>34021.901858382189</v>
      </c>
      <c r="G849" s="691">
        <v>40117.586606927805</v>
      </c>
      <c r="H849" s="691">
        <v>43220.709245929735</v>
      </c>
      <c r="I849" s="691">
        <v>44179.102714731394</v>
      </c>
      <c r="J849" s="691">
        <v>44945.63631132782</v>
      </c>
      <c r="K849" s="691">
        <v>46160.189017408353</v>
      </c>
      <c r="L849" s="691">
        <v>46893.167774159367</v>
      </c>
      <c r="M849" s="691">
        <v>47535.624666447147</v>
      </c>
      <c r="N849" s="691">
        <v>48835.997947784344</v>
      </c>
      <c r="O849" s="691">
        <v>50355.748425192302</v>
      </c>
      <c r="P849" s="691">
        <v>52058.419333632417</v>
      </c>
      <c r="Q849" s="691">
        <v>53804.853031854174</v>
      </c>
      <c r="R849" s="691">
        <v>55567.686707050474</v>
      </c>
    </row>
    <row r="850" spans="1:18">
      <c r="A850" s="367" t="s">
        <v>583</v>
      </c>
      <c r="B850" s="367" t="s">
        <v>1036</v>
      </c>
      <c r="C850" s="367" t="s">
        <v>486</v>
      </c>
      <c r="D850" s="367" t="s">
        <v>107</v>
      </c>
      <c r="E850" s="691">
        <v>1242.6704052074049</v>
      </c>
      <c r="F850" s="691">
        <v>2335.0002971024333</v>
      </c>
      <c r="G850" s="691">
        <v>3100.3738229963369</v>
      </c>
      <c r="H850" s="691">
        <v>3518.9672577161441</v>
      </c>
      <c r="I850" s="691">
        <v>3819.2247768137254</v>
      </c>
      <c r="J850" s="691">
        <v>4061.50141098535</v>
      </c>
      <c r="K850" s="691">
        <v>4185.7753837405999</v>
      </c>
      <c r="L850" s="691">
        <v>4266.1558180927923</v>
      </c>
      <c r="M850" s="691">
        <v>4390.9736681394379</v>
      </c>
      <c r="N850" s="691">
        <v>4674.6200951956152</v>
      </c>
      <c r="O850" s="691">
        <v>4926.9759695878929</v>
      </c>
      <c r="P850" s="691">
        <v>5209.9660206113103</v>
      </c>
      <c r="Q850" s="691">
        <v>5463.3127804345495</v>
      </c>
      <c r="R850" s="691">
        <v>5684.4878840819729</v>
      </c>
    </row>
    <row r="851" spans="1:18">
      <c r="A851" s="367" t="s">
        <v>497</v>
      </c>
      <c r="B851" s="367" t="s">
        <v>1036</v>
      </c>
      <c r="C851" s="367" t="s">
        <v>486</v>
      </c>
      <c r="D851" s="367" t="s">
        <v>107</v>
      </c>
      <c r="E851" s="691">
        <v>13858.81411739243</v>
      </c>
      <c r="F851" s="691">
        <v>27120.943697825642</v>
      </c>
      <c r="G851" s="691">
        <v>28961.800747228805</v>
      </c>
      <c r="H851" s="691">
        <v>26850.252336929239</v>
      </c>
      <c r="I851" s="691">
        <v>25433.138089662563</v>
      </c>
      <c r="J851" s="691">
        <v>25209.340483171116</v>
      </c>
      <c r="K851" s="691">
        <v>25972.381952064708</v>
      </c>
      <c r="L851" s="691">
        <v>26448.698340652198</v>
      </c>
      <c r="M851" s="691">
        <v>26609.504505410772</v>
      </c>
      <c r="N851" s="691">
        <v>27752.700266339645</v>
      </c>
      <c r="O851" s="691">
        <v>29258.503624093366</v>
      </c>
      <c r="P851" s="691">
        <v>30784.362961302577</v>
      </c>
      <c r="Q851" s="691">
        <v>32233.740716551591</v>
      </c>
      <c r="R851" s="691">
        <v>33591.939364826314</v>
      </c>
    </row>
    <row r="852" spans="1:18">
      <c r="A852" s="367" t="s">
        <v>584</v>
      </c>
      <c r="B852" s="367" t="s">
        <v>1036</v>
      </c>
      <c r="C852" s="367" t="s">
        <v>486</v>
      </c>
      <c r="D852" s="367" t="s">
        <v>107</v>
      </c>
      <c r="E852" s="691">
        <v>4660.0900831551508</v>
      </c>
      <c r="F852" s="691">
        <v>10589.94410853724</v>
      </c>
      <c r="G852" s="691">
        <v>10951.919403713169</v>
      </c>
      <c r="H852" s="691">
        <v>11220.935209279938</v>
      </c>
      <c r="I852" s="691">
        <v>11251.816319225232</v>
      </c>
      <c r="J852" s="691">
        <v>11658.470315321949</v>
      </c>
      <c r="K852" s="691">
        <v>12476.818011169671</v>
      </c>
      <c r="L852" s="691">
        <v>13128.487415403317</v>
      </c>
      <c r="M852" s="691">
        <v>13599.244313005884</v>
      </c>
      <c r="N852" s="691">
        <v>14073.955103986627</v>
      </c>
      <c r="O852" s="691">
        <v>14661.658744609342</v>
      </c>
      <c r="P852" s="691">
        <v>15290.010802837811</v>
      </c>
      <c r="Q852" s="691">
        <v>15935.317247913141</v>
      </c>
      <c r="R852" s="691">
        <v>16604.049748892023</v>
      </c>
    </row>
    <row r="853" spans="1:18">
      <c r="A853" s="367" t="s">
        <v>585</v>
      </c>
      <c r="B853" s="367" t="s">
        <v>1036</v>
      </c>
      <c r="C853" s="367" t="s">
        <v>486</v>
      </c>
      <c r="D853" s="367" t="s">
        <v>107</v>
      </c>
      <c r="E853" s="691">
        <v>3579.9530638338438</v>
      </c>
      <c r="F853" s="691">
        <v>5751.5259084449235</v>
      </c>
      <c r="G853" s="691">
        <v>6694.2015409856422</v>
      </c>
      <c r="H853" s="691">
        <v>6943.1814724690148</v>
      </c>
      <c r="I853" s="691">
        <v>7103.49763755199</v>
      </c>
      <c r="J853" s="691">
        <v>7303.6440660639337</v>
      </c>
      <c r="K853" s="691">
        <v>7550.3505150209821</v>
      </c>
      <c r="L853" s="691">
        <v>7737.6141590245461</v>
      </c>
      <c r="M853" s="691">
        <v>7927.7999522204136</v>
      </c>
      <c r="N853" s="691">
        <v>8147.0024617739182</v>
      </c>
      <c r="O853" s="691">
        <v>8410.244019334923</v>
      </c>
      <c r="P853" s="691">
        <v>8699.5221331576722</v>
      </c>
      <c r="Q853" s="691">
        <v>9001.7790689433969</v>
      </c>
      <c r="R853" s="691">
        <v>9321.3583158411475</v>
      </c>
    </row>
    <row r="854" spans="1:18">
      <c r="A854" s="367" t="s">
        <v>586</v>
      </c>
      <c r="B854" s="367" t="s">
        <v>1036</v>
      </c>
      <c r="C854" s="367" t="s">
        <v>486</v>
      </c>
      <c r="D854" s="367" t="s">
        <v>107</v>
      </c>
      <c r="E854" s="691">
        <v>721.24466664133627</v>
      </c>
      <c r="F854" s="691">
        <v>1055.1632042968438</v>
      </c>
      <c r="G854" s="691">
        <v>1137.3895295928414</v>
      </c>
      <c r="H854" s="691">
        <v>1175.0959682578157</v>
      </c>
      <c r="I854" s="691">
        <v>1210.8575070789268</v>
      </c>
      <c r="J854" s="691">
        <v>1227.4929232777724</v>
      </c>
      <c r="K854" s="691">
        <v>1229.839190430125</v>
      </c>
      <c r="L854" s="691">
        <v>1213.6267474855774</v>
      </c>
      <c r="M854" s="691">
        <v>1244.141470965958</v>
      </c>
      <c r="N854" s="691">
        <v>1296.7885486565769</v>
      </c>
      <c r="O854" s="691">
        <v>1366.2640825461485</v>
      </c>
      <c r="P854" s="691">
        <v>1450.7231327944023</v>
      </c>
      <c r="Q854" s="691">
        <v>1535.8123725636835</v>
      </c>
      <c r="R854" s="691">
        <v>1620.7973205143805</v>
      </c>
    </row>
    <row r="855" spans="1:18">
      <c r="A855" s="367" t="s">
        <v>587</v>
      </c>
      <c r="B855" s="367" t="s">
        <v>1036</v>
      </c>
      <c r="C855" s="367" t="s">
        <v>486</v>
      </c>
      <c r="D855" s="367" t="s">
        <v>107</v>
      </c>
      <c r="E855" s="691">
        <v>875.38805734839082</v>
      </c>
      <c r="F855" s="691">
        <v>1154.9129731517639</v>
      </c>
      <c r="G855" s="691">
        <v>1338.4404229753641</v>
      </c>
      <c r="H855" s="691">
        <v>1459.2843530368234</v>
      </c>
      <c r="I855" s="691">
        <v>1426.953146356007</v>
      </c>
      <c r="J855" s="691">
        <v>1429.5592723290474</v>
      </c>
      <c r="K855" s="691">
        <v>1456.7956808933673</v>
      </c>
      <c r="L855" s="691">
        <v>1507.6451853925043</v>
      </c>
      <c r="M855" s="691">
        <v>1559.9780282760319</v>
      </c>
      <c r="N855" s="691">
        <v>1623.610279402551</v>
      </c>
      <c r="O855" s="691">
        <v>1700.8245614001694</v>
      </c>
      <c r="P855" s="691">
        <v>1783.5350205419791</v>
      </c>
      <c r="Q855" s="691">
        <v>1869.0964891122321</v>
      </c>
      <c r="R855" s="691">
        <v>1958.3236994523963</v>
      </c>
    </row>
    <row r="856" spans="1:18">
      <c r="A856" s="367" t="s">
        <v>588</v>
      </c>
      <c r="B856" s="367" t="s">
        <v>1036</v>
      </c>
      <c r="C856" s="367" t="s">
        <v>486</v>
      </c>
      <c r="D856" s="367" t="s">
        <v>107</v>
      </c>
      <c r="E856" s="691">
        <v>1915.1156260507091</v>
      </c>
      <c r="F856" s="691">
        <v>4225.7121249300753</v>
      </c>
      <c r="G856" s="691">
        <v>5668.8251350764249</v>
      </c>
      <c r="H856" s="691">
        <v>6076.2224030882917</v>
      </c>
      <c r="I856" s="691">
        <v>6469.0888107218279</v>
      </c>
      <c r="J856" s="691">
        <v>6890.5704494927868</v>
      </c>
      <c r="K856" s="691">
        <v>7244.2204410190034</v>
      </c>
      <c r="L856" s="691">
        <v>7508.695730186987</v>
      </c>
      <c r="M856" s="691">
        <v>7817.3149911078926</v>
      </c>
      <c r="N856" s="691">
        <v>8174.4306639960687</v>
      </c>
      <c r="O856" s="691">
        <v>8626.093335403466</v>
      </c>
      <c r="P856" s="691">
        <v>9101.8905175826894</v>
      </c>
      <c r="Q856" s="691">
        <v>9574.2361718137217</v>
      </c>
      <c r="R856" s="691">
        <v>10060.478669972908</v>
      </c>
    </row>
    <row r="857" spans="1:18">
      <c r="A857" s="367" t="s">
        <v>589</v>
      </c>
      <c r="B857" s="367" t="s">
        <v>1036</v>
      </c>
      <c r="C857" s="367" t="s">
        <v>486</v>
      </c>
      <c r="D857" s="367" t="s">
        <v>107</v>
      </c>
      <c r="E857" s="691">
        <v>1310.2343950889003</v>
      </c>
      <c r="F857" s="691">
        <v>1390.8160047690244</v>
      </c>
      <c r="G857" s="691">
        <v>1471.5970089810226</v>
      </c>
      <c r="H857" s="691">
        <v>1562.2871895853909</v>
      </c>
      <c r="I857" s="691">
        <v>1614.0597273677668</v>
      </c>
      <c r="J857" s="691">
        <v>1686.7735848353009</v>
      </c>
      <c r="K857" s="691">
        <v>1738.1342261122772</v>
      </c>
      <c r="L857" s="691">
        <v>1750.0977337035345</v>
      </c>
      <c r="M857" s="691">
        <v>1784.194109311582</v>
      </c>
      <c r="N857" s="691">
        <v>1844.6515326904378</v>
      </c>
      <c r="O857" s="691">
        <v>1924.6189762996382</v>
      </c>
      <c r="P857" s="691">
        <v>2010.993763297615</v>
      </c>
      <c r="Q857" s="691">
        <v>2100.3986091997394</v>
      </c>
      <c r="R857" s="691">
        <v>2193.750673534199</v>
      </c>
    </row>
    <row r="858" spans="1:18">
      <c r="A858" s="367" t="s">
        <v>590</v>
      </c>
      <c r="B858" s="367" t="s">
        <v>1036</v>
      </c>
      <c r="C858" s="367" t="s">
        <v>486</v>
      </c>
      <c r="D858" s="367" t="s">
        <v>107</v>
      </c>
      <c r="E858" s="691">
        <v>2041.7488726135732</v>
      </c>
      <c r="F858" s="691">
        <v>3518.4082423940895</v>
      </c>
      <c r="G858" s="691">
        <v>4183.7004115666023</v>
      </c>
      <c r="H858" s="691">
        <v>4345.2075280154695</v>
      </c>
      <c r="I858" s="691">
        <v>4515.532071443824</v>
      </c>
      <c r="J858" s="691">
        <v>4622.6288529633093</v>
      </c>
      <c r="K858" s="691">
        <v>4746.3779898976172</v>
      </c>
      <c r="L858" s="691">
        <v>4868.5521083307403</v>
      </c>
      <c r="M858" s="691">
        <v>4986.2803716163035</v>
      </c>
      <c r="N858" s="691">
        <v>5136.9970526084026</v>
      </c>
      <c r="O858" s="691">
        <v>5331.6657036685283</v>
      </c>
      <c r="P858" s="691">
        <v>5550.2167772332714</v>
      </c>
      <c r="Q858" s="691">
        <v>5774.1084736784687</v>
      </c>
      <c r="R858" s="691">
        <v>6005.6502899077732</v>
      </c>
    </row>
    <row r="859" spans="1:18">
      <c r="A859" s="367" t="s">
        <v>591</v>
      </c>
      <c r="B859" s="367" t="s">
        <v>1036</v>
      </c>
      <c r="C859" s="367" t="s">
        <v>486</v>
      </c>
      <c r="D859" s="367" t="s">
        <v>107</v>
      </c>
      <c r="E859" s="691">
        <v>17169.339778434027</v>
      </c>
      <c r="F859" s="691">
        <v>36306.32608936468</v>
      </c>
      <c r="G859" s="691">
        <v>46948.261045547544</v>
      </c>
      <c r="H859" s="691">
        <v>49798.643213244985</v>
      </c>
      <c r="I859" s="691">
        <v>51107.646102344217</v>
      </c>
      <c r="J859" s="691">
        <v>53219.236715529303</v>
      </c>
      <c r="K859" s="691">
        <v>55183.043837065663</v>
      </c>
      <c r="L859" s="691">
        <v>56700.765889610178</v>
      </c>
      <c r="M859" s="691">
        <v>58128.01950048365</v>
      </c>
      <c r="N859" s="691">
        <v>59997.990857667559</v>
      </c>
      <c r="O859" s="691">
        <v>62446.557257295477</v>
      </c>
      <c r="P859" s="691">
        <v>65151.157736165107</v>
      </c>
      <c r="Q859" s="691">
        <v>68069.607702610403</v>
      </c>
      <c r="R859" s="691">
        <v>71202.221093008251</v>
      </c>
    </row>
    <row r="860" spans="1:18">
      <c r="A860" s="367" t="s">
        <v>498</v>
      </c>
      <c r="B860" s="367" t="s">
        <v>1036</v>
      </c>
      <c r="C860" s="367" t="s">
        <v>486</v>
      </c>
      <c r="D860" s="367" t="s">
        <v>107</v>
      </c>
      <c r="E860" s="691">
        <v>10968.382858705012</v>
      </c>
      <c r="F860" s="691">
        <v>19923.286589825191</v>
      </c>
      <c r="G860" s="691">
        <v>21876.931659744063</v>
      </c>
      <c r="H860" s="691">
        <v>22784.669420014681</v>
      </c>
      <c r="I860" s="691">
        <v>22936.520635259691</v>
      </c>
      <c r="J860" s="691">
        <v>23806.058739088367</v>
      </c>
      <c r="K860" s="691">
        <v>25166.98590847856</v>
      </c>
      <c r="L860" s="691">
        <v>26221.98950779904</v>
      </c>
      <c r="M860" s="691">
        <v>27145.745381404078</v>
      </c>
      <c r="N860" s="691">
        <v>28254.756932164983</v>
      </c>
      <c r="O860" s="691">
        <v>29585.011976232363</v>
      </c>
      <c r="P860" s="691">
        <v>30949.975999976228</v>
      </c>
      <c r="Q860" s="691">
        <v>32325.97910731957</v>
      </c>
      <c r="R860" s="691">
        <v>33755.392941845355</v>
      </c>
    </row>
    <row r="861" spans="1:18">
      <c r="A861" s="367" t="s">
        <v>499</v>
      </c>
      <c r="B861" s="367" t="s">
        <v>1036</v>
      </c>
      <c r="C861" s="367" t="s">
        <v>486</v>
      </c>
      <c r="D861" s="367" t="s">
        <v>107</v>
      </c>
      <c r="E861" s="691">
        <v>18863.520921371917</v>
      </c>
      <c r="F861" s="691">
        <v>35582.634000136</v>
      </c>
      <c r="G861" s="691">
        <v>38507.589133499983</v>
      </c>
      <c r="H861" s="691">
        <v>39980.416446798932</v>
      </c>
      <c r="I861" s="691">
        <v>41079.474070974531</v>
      </c>
      <c r="J861" s="691">
        <v>43272.400378796658</v>
      </c>
      <c r="K861" s="691">
        <v>44317.476829338564</v>
      </c>
      <c r="L861" s="691">
        <v>46096.994090993423</v>
      </c>
      <c r="M861" s="691">
        <v>48042.388685878766</v>
      </c>
      <c r="N861" s="691">
        <v>49723.731367310815</v>
      </c>
      <c r="O861" s="691">
        <v>51452.840773603762</v>
      </c>
      <c r="P861" s="691">
        <v>53445.403118819602</v>
      </c>
      <c r="Q861" s="691">
        <v>55439.667341028835</v>
      </c>
      <c r="R861" s="691">
        <v>57344.212718929528</v>
      </c>
    </row>
    <row r="862" spans="1:18">
      <c r="A862" s="367" t="s">
        <v>353</v>
      </c>
      <c r="B862" s="367" t="s">
        <v>1036</v>
      </c>
      <c r="C862" s="367" t="s">
        <v>486</v>
      </c>
      <c r="D862" s="367" t="s">
        <v>107</v>
      </c>
      <c r="E862" s="691">
        <v>1164.5645048639674</v>
      </c>
      <c r="F862" s="691">
        <v>2906.8249553281876</v>
      </c>
      <c r="G862" s="691">
        <v>4445.1741151912483</v>
      </c>
      <c r="H862" s="691">
        <v>4749.1919749856252</v>
      </c>
      <c r="I862" s="691">
        <v>5003.3733208358608</v>
      </c>
      <c r="J862" s="691">
        <v>5352.099949400169</v>
      </c>
      <c r="K862" s="691">
        <v>5758.316009918527</v>
      </c>
      <c r="L862" s="691">
        <v>6161.616738580934</v>
      </c>
      <c r="M862" s="691">
        <v>6598.9699235986664</v>
      </c>
      <c r="N862" s="691">
        <v>7098.0503215069384</v>
      </c>
      <c r="O862" s="691">
        <v>7691.7091466564625</v>
      </c>
      <c r="P862" s="691">
        <v>8350.9587571398333</v>
      </c>
      <c r="Q862" s="691">
        <v>9060.1738146485986</v>
      </c>
      <c r="R862" s="691">
        <v>9837.1634703473701</v>
      </c>
    </row>
    <row r="863" spans="1:18">
      <c r="A863" s="367" t="s">
        <v>354</v>
      </c>
      <c r="B863" s="367" t="s">
        <v>1036</v>
      </c>
      <c r="C863" s="367" t="s">
        <v>486</v>
      </c>
      <c r="D863" s="367" t="s">
        <v>107</v>
      </c>
      <c r="E863" s="691">
        <v>2880.3484774377307</v>
      </c>
      <c r="F863" s="691">
        <v>6126.5928381098574</v>
      </c>
      <c r="G863" s="691">
        <v>8432.7034578697076</v>
      </c>
      <c r="H863" s="691">
        <v>8973.5629706929867</v>
      </c>
      <c r="I863" s="691">
        <v>9554.3420291882085</v>
      </c>
      <c r="J863" s="691">
        <v>10109.940481956008</v>
      </c>
      <c r="K863" s="691">
        <v>10649.046752451623</v>
      </c>
      <c r="L863" s="691">
        <v>11125.921007460987</v>
      </c>
      <c r="M863" s="691">
        <v>11633.409188342093</v>
      </c>
      <c r="N863" s="691">
        <v>12258.793224100547</v>
      </c>
      <c r="O863" s="691">
        <v>13026.106506105678</v>
      </c>
      <c r="P863" s="691">
        <v>13895.44969728083</v>
      </c>
      <c r="Q863" s="691">
        <v>14841.54280115539</v>
      </c>
      <c r="R863" s="691">
        <v>15848.403884597175</v>
      </c>
    </row>
    <row r="864" spans="1:18">
      <c r="A864" s="367" t="s">
        <v>592</v>
      </c>
      <c r="B864" s="367" t="s">
        <v>1036</v>
      </c>
      <c r="C864" s="367" t="s">
        <v>486</v>
      </c>
      <c r="D864" s="367" t="s">
        <v>107</v>
      </c>
      <c r="E864" s="691">
        <v>7053.9016798450366</v>
      </c>
      <c r="F864" s="691">
        <v>13148.9966174683</v>
      </c>
      <c r="G864" s="691">
        <v>17114.967457794304</v>
      </c>
      <c r="H864" s="691">
        <v>17892.138751102579</v>
      </c>
      <c r="I864" s="691">
        <v>16794.805341426378</v>
      </c>
      <c r="J864" s="691">
        <v>16521.215340047838</v>
      </c>
      <c r="K864" s="691">
        <v>17293.54118608002</v>
      </c>
      <c r="L864" s="691">
        <v>17251.253669356651</v>
      </c>
      <c r="M864" s="691">
        <v>17888.290807522422</v>
      </c>
      <c r="N864" s="691">
        <v>18591.032682701793</v>
      </c>
      <c r="O864" s="691">
        <v>19473.429183300839</v>
      </c>
      <c r="P864" s="691">
        <v>20478.65523836029</v>
      </c>
      <c r="Q864" s="691">
        <v>21533.392246458017</v>
      </c>
      <c r="R864" s="691">
        <v>22649.345705299631</v>
      </c>
    </row>
    <row r="865" spans="1:18">
      <c r="A865" s="367" t="s">
        <v>593</v>
      </c>
      <c r="B865" s="367" t="s">
        <v>1036</v>
      </c>
      <c r="C865" s="367" t="s">
        <v>486</v>
      </c>
      <c r="D865" s="367" t="s">
        <v>107</v>
      </c>
      <c r="E865" s="691"/>
      <c r="F865" s="691">
        <v>9930.0445862854722</v>
      </c>
      <c r="G865" s="691">
        <v>12380.019937387418</v>
      </c>
      <c r="H865" s="691">
        <v>13247.835867689848</v>
      </c>
      <c r="I865" s="691">
        <v>14986.095209845889</v>
      </c>
      <c r="J865" s="691">
        <v>15823.710322946716</v>
      </c>
      <c r="K865" s="691">
        <v>15347.585495909605</v>
      </c>
      <c r="L865" s="691">
        <v>15474.231970332439</v>
      </c>
      <c r="M865" s="691">
        <v>16323.323071161623</v>
      </c>
      <c r="N865" s="691">
        <v>16661.61803127862</v>
      </c>
      <c r="O865" s="691">
        <v>17263.19406359467</v>
      </c>
      <c r="P865" s="691">
        <v>17932.121208621713</v>
      </c>
      <c r="Q865" s="691">
        <v>18687.677989535958</v>
      </c>
      <c r="R865" s="691">
        <v>19476.326920564818</v>
      </c>
    </row>
    <row r="866" spans="1:18">
      <c r="A866" s="367" t="s">
        <v>500</v>
      </c>
      <c r="B866" s="367" t="s">
        <v>1036</v>
      </c>
      <c r="C866" s="367" t="s">
        <v>486</v>
      </c>
      <c r="D866" s="367" t="s">
        <v>107</v>
      </c>
      <c r="E866" s="691">
        <v>13920.417073982057</v>
      </c>
      <c r="F866" s="691">
        <v>42449.055791507286</v>
      </c>
      <c r="G866" s="691">
        <v>44088.245777421951</v>
      </c>
      <c r="H866" s="691">
        <v>45960.124474204407</v>
      </c>
      <c r="I866" s="691">
        <v>46770.138655609866</v>
      </c>
      <c r="J866" s="691">
        <v>48133.507817455022</v>
      </c>
      <c r="K866" s="691">
        <v>51283.744632705777</v>
      </c>
      <c r="L866" s="691">
        <v>55532.920995969202</v>
      </c>
      <c r="M866" s="691">
        <v>58372.743736074473</v>
      </c>
      <c r="N866" s="691">
        <v>60818.86238516053</v>
      </c>
      <c r="O866" s="691">
        <v>63505.776079002295</v>
      </c>
      <c r="P866" s="691">
        <v>66098.699499346694</v>
      </c>
      <c r="Q866" s="691">
        <v>68739.817416998514</v>
      </c>
      <c r="R866" s="691">
        <v>71462.676152725224</v>
      </c>
    </row>
    <row r="867" spans="1:18">
      <c r="A867" s="367" t="s">
        <v>501</v>
      </c>
      <c r="B867" s="367" t="s">
        <v>1036</v>
      </c>
      <c r="C867" s="367" t="s">
        <v>486</v>
      </c>
      <c r="D867" s="367" t="s">
        <v>107</v>
      </c>
      <c r="E867" s="691">
        <v>12836.406769295865</v>
      </c>
      <c r="F867" s="691">
        <v>23498.136294258693</v>
      </c>
      <c r="G867" s="691">
        <v>29063.806200373081</v>
      </c>
      <c r="H867" s="691">
        <v>30585.047787167809</v>
      </c>
      <c r="I867" s="691">
        <v>31461.276957851955</v>
      </c>
      <c r="J867" s="691">
        <v>32403.790668031441</v>
      </c>
      <c r="K867" s="691">
        <v>33135.687284867672</v>
      </c>
      <c r="L867" s="691">
        <v>33656.079277709476</v>
      </c>
      <c r="M867" s="691">
        <v>34335.652642154826</v>
      </c>
      <c r="N867" s="691">
        <v>35260.750270489516</v>
      </c>
      <c r="O867" s="691">
        <v>36464.028691649757</v>
      </c>
      <c r="P867" s="691">
        <v>37740.180395884541</v>
      </c>
      <c r="Q867" s="691">
        <v>39013.996111988708</v>
      </c>
      <c r="R867" s="691">
        <v>40334.404659252912</v>
      </c>
    </row>
    <row r="868" spans="1:18">
      <c r="A868" s="367" t="s">
        <v>502</v>
      </c>
      <c r="B868" s="367" t="s">
        <v>1036</v>
      </c>
      <c r="C868" s="367" t="s">
        <v>486</v>
      </c>
      <c r="D868" s="367" t="s">
        <v>107</v>
      </c>
      <c r="E868" s="691">
        <v>20016.556027211802</v>
      </c>
      <c r="F868" s="691">
        <v>33112.346737017171</v>
      </c>
      <c r="G868" s="691">
        <v>35071.105072040671</v>
      </c>
      <c r="H868" s="691">
        <v>35895.627095464275</v>
      </c>
      <c r="I868" s="691">
        <v>35508.649195594655</v>
      </c>
      <c r="J868" s="691">
        <v>35283.736618191797</v>
      </c>
      <c r="K868" s="691">
        <v>35094.99586725673</v>
      </c>
      <c r="L868" s="691">
        <v>35708.310531658404</v>
      </c>
      <c r="M868" s="691">
        <v>36191.133176364863</v>
      </c>
      <c r="N868" s="691">
        <v>36989.913641265623</v>
      </c>
      <c r="O868" s="691">
        <v>38010.740914302565</v>
      </c>
      <c r="P868" s="691">
        <v>39104.927344227457</v>
      </c>
      <c r="Q868" s="691">
        <v>40160.970439154975</v>
      </c>
      <c r="R868" s="691">
        <v>41197.758820540337</v>
      </c>
    </row>
    <row r="869" spans="1:18">
      <c r="A869" s="367" t="s">
        <v>594</v>
      </c>
      <c r="B869" s="367" t="s">
        <v>1036</v>
      </c>
      <c r="C869" s="367" t="s">
        <v>486</v>
      </c>
      <c r="D869" s="367" t="s">
        <v>107</v>
      </c>
      <c r="E869" s="691">
        <v>5283.4094728786804</v>
      </c>
      <c r="F869" s="691">
        <v>7605.3332205590159</v>
      </c>
      <c r="G869" s="691">
        <v>8068.5544333246389</v>
      </c>
      <c r="H869" s="691">
        <v>8312.4280864661741</v>
      </c>
      <c r="I869" s="691">
        <v>8378.2070082264509</v>
      </c>
      <c r="J869" s="691">
        <v>8485.5920666980473</v>
      </c>
      <c r="K869" s="691">
        <v>8624.1152049667689</v>
      </c>
      <c r="L869" s="691">
        <v>8758.5050906273009</v>
      </c>
      <c r="M869" s="691">
        <v>8990.9247957741572</v>
      </c>
      <c r="N869" s="691">
        <v>9297.1147573500839</v>
      </c>
      <c r="O869" s="691">
        <v>9691.4783750244387</v>
      </c>
      <c r="P869" s="691">
        <v>10115.979805798554</v>
      </c>
      <c r="Q869" s="691">
        <v>10550.901725078307</v>
      </c>
      <c r="R869" s="691">
        <v>10999.860081139543</v>
      </c>
    </row>
    <row r="870" spans="1:18">
      <c r="A870" s="367" t="s">
        <v>355</v>
      </c>
      <c r="B870" s="367" t="s">
        <v>1036</v>
      </c>
      <c r="C870" s="367" t="s">
        <v>486</v>
      </c>
      <c r="D870" s="367" t="s">
        <v>107</v>
      </c>
      <c r="E870" s="691">
        <v>19114.403336200023</v>
      </c>
      <c r="F870" s="691">
        <v>30203.571675725001</v>
      </c>
      <c r="G870" s="691">
        <v>33853.419466726176</v>
      </c>
      <c r="H870" s="691">
        <v>34331.662689914483</v>
      </c>
      <c r="I870" s="691">
        <v>35651.06075735778</v>
      </c>
      <c r="J870" s="691">
        <v>36787.006666603316</v>
      </c>
      <c r="K870" s="691">
        <v>37442.241498435455</v>
      </c>
      <c r="L870" s="691">
        <v>38054.202846853434</v>
      </c>
      <c r="M870" s="691">
        <v>38731.328162669262</v>
      </c>
      <c r="N870" s="691">
        <v>39378.941236536499</v>
      </c>
      <c r="O870" s="691">
        <v>40482.87165306088</v>
      </c>
      <c r="P870" s="691">
        <v>41815.396684882282</v>
      </c>
      <c r="Q870" s="691">
        <v>43172.915757654642</v>
      </c>
      <c r="R870" s="691">
        <v>44574.027200992379</v>
      </c>
    </row>
    <row r="871" spans="1:18">
      <c r="A871" s="367" t="s">
        <v>595</v>
      </c>
      <c r="B871" s="367" t="s">
        <v>1036</v>
      </c>
      <c r="C871" s="367" t="s">
        <v>486</v>
      </c>
      <c r="D871" s="367" t="s">
        <v>107</v>
      </c>
      <c r="E871" s="691">
        <v>4341.6342463057326</v>
      </c>
      <c r="F871" s="691">
        <v>8180.2294637595196</v>
      </c>
      <c r="G871" s="691">
        <v>10904.753332532442</v>
      </c>
      <c r="H871" s="691">
        <v>11169.295785593471</v>
      </c>
      <c r="I871" s="691">
        <v>11422.467975695205</v>
      </c>
      <c r="J871" s="691">
        <v>11677.332847625121</v>
      </c>
      <c r="K871" s="691">
        <v>11970.343503472734</v>
      </c>
      <c r="L871" s="691">
        <v>12122.852796568985</v>
      </c>
      <c r="M871" s="691">
        <v>12358.465212071049</v>
      </c>
      <c r="N871" s="691">
        <v>12709.856568665531</v>
      </c>
      <c r="O871" s="691">
        <v>13193.91610565836</v>
      </c>
      <c r="P871" s="691">
        <v>13710.845628301427</v>
      </c>
      <c r="Q871" s="691">
        <v>14239.105959497989</v>
      </c>
      <c r="R871" s="691">
        <v>14784.318540284354</v>
      </c>
    </row>
    <row r="872" spans="1:18">
      <c r="A872" s="367" t="s">
        <v>596</v>
      </c>
      <c r="B872" s="367" t="s">
        <v>1036</v>
      </c>
      <c r="C872" s="367" t="s">
        <v>486</v>
      </c>
      <c r="D872" s="367" t="s">
        <v>107</v>
      </c>
      <c r="E872" s="691"/>
      <c r="F872" s="691">
        <v>13841.155917249775</v>
      </c>
      <c r="G872" s="691">
        <v>19073.506022354941</v>
      </c>
      <c r="H872" s="691">
        <v>20625.812042177877</v>
      </c>
      <c r="I872" s="691">
        <v>21745.786929623693</v>
      </c>
      <c r="J872" s="691">
        <v>23080.865716947406</v>
      </c>
      <c r="K872" s="691">
        <v>24108.019211103641</v>
      </c>
      <c r="L872" s="691">
        <v>24267.898421491958</v>
      </c>
      <c r="M872" s="691">
        <v>24176.913609332412</v>
      </c>
      <c r="N872" s="691">
        <v>24402.736389019788</v>
      </c>
      <c r="O872" s="691">
        <v>24975.658584420886</v>
      </c>
      <c r="P872" s="691">
        <v>25678.69493315581</v>
      </c>
      <c r="Q872" s="691">
        <v>26695.107890138701</v>
      </c>
      <c r="R872" s="691">
        <v>28165.934275715528</v>
      </c>
    </row>
    <row r="873" spans="1:18">
      <c r="A873" s="367" t="s">
        <v>597</v>
      </c>
      <c r="B873" s="367" t="s">
        <v>1036</v>
      </c>
      <c r="C873" s="367" t="s">
        <v>486</v>
      </c>
      <c r="D873" s="367" t="s">
        <v>107</v>
      </c>
      <c r="E873" s="691">
        <v>1681.4794979230157</v>
      </c>
      <c r="F873" s="691">
        <v>2124.0366495260423</v>
      </c>
      <c r="G873" s="691">
        <v>2605.348008329343</v>
      </c>
      <c r="H873" s="691">
        <v>2750.2117203107382</v>
      </c>
      <c r="I873" s="691">
        <v>2842.108557635187</v>
      </c>
      <c r="J873" s="691">
        <v>2972.3764887153166</v>
      </c>
      <c r="K873" s="691">
        <v>3093.3727221626514</v>
      </c>
      <c r="L873" s="691">
        <v>3207.6545936422976</v>
      </c>
      <c r="M873" s="691">
        <v>3338.3510744134146</v>
      </c>
      <c r="N873" s="691">
        <v>3493.6951064240779</v>
      </c>
      <c r="O873" s="691">
        <v>3691.9878164992192</v>
      </c>
      <c r="P873" s="691">
        <v>3906.5435244993514</v>
      </c>
      <c r="Q873" s="691">
        <v>4134.6503863305434</v>
      </c>
      <c r="R873" s="691">
        <v>4373.8389119753847</v>
      </c>
    </row>
    <row r="874" spans="1:18">
      <c r="A874" s="367" t="s">
        <v>598</v>
      </c>
      <c r="B874" s="367" t="s">
        <v>1036</v>
      </c>
      <c r="C874" s="367" t="s">
        <v>486</v>
      </c>
      <c r="D874" s="367" t="s">
        <v>107</v>
      </c>
      <c r="E874" s="691">
        <v>1151.2248930291382</v>
      </c>
      <c r="F874" s="691">
        <v>1584.1390283990836</v>
      </c>
      <c r="G874" s="691">
        <v>1524.7960212066341</v>
      </c>
      <c r="H874" s="691">
        <v>1533.0319789309613</v>
      </c>
      <c r="I874" s="691">
        <v>1610.0668520829972</v>
      </c>
      <c r="J874" s="691">
        <v>1696.9876920390716</v>
      </c>
      <c r="K874" s="691">
        <v>1731.776835512293</v>
      </c>
      <c r="L874" s="691">
        <v>1786.6453037447611</v>
      </c>
      <c r="M874" s="691">
        <v>1816.799758237388</v>
      </c>
      <c r="N874" s="691">
        <v>1850.579839122955</v>
      </c>
      <c r="O874" s="691">
        <v>1898.6959130216947</v>
      </c>
      <c r="P874" s="691">
        <v>1949.7876462558386</v>
      </c>
      <c r="Q874" s="691">
        <v>1993.4293217699046</v>
      </c>
      <c r="R874" s="691">
        <v>2034.8309327833774</v>
      </c>
    </row>
    <row r="875" spans="1:18">
      <c r="A875" s="367" t="s">
        <v>356</v>
      </c>
      <c r="B875" s="367" t="s">
        <v>1036</v>
      </c>
      <c r="C875" s="367" t="s">
        <v>486</v>
      </c>
      <c r="D875" s="367" t="s">
        <v>107</v>
      </c>
      <c r="E875" s="691">
        <v>7518.5321602622862</v>
      </c>
      <c r="F875" s="691">
        <v>22741.889201558468</v>
      </c>
      <c r="G875" s="691">
        <v>29824.734070119357</v>
      </c>
      <c r="H875" s="691">
        <v>31327.12690519528</v>
      </c>
      <c r="I875" s="691">
        <v>32488.727496536354</v>
      </c>
      <c r="J875" s="691">
        <v>33829.015576036763</v>
      </c>
      <c r="K875" s="691">
        <v>35379.021175412854</v>
      </c>
      <c r="L875" s="691">
        <v>36511.002367015361</v>
      </c>
      <c r="M875" s="691">
        <v>37699.193050472539</v>
      </c>
      <c r="N875" s="691">
        <v>39156.416927045437</v>
      </c>
      <c r="O875" s="691">
        <v>41015.665705779058</v>
      </c>
      <c r="P875" s="691">
        <v>43001.212951630849</v>
      </c>
      <c r="Q875" s="691">
        <v>45051.917319039101</v>
      </c>
      <c r="R875" s="691">
        <v>47175.850916373813</v>
      </c>
    </row>
    <row r="876" spans="1:18">
      <c r="A876" s="367" t="s">
        <v>599</v>
      </c>
      <c r="B876" s="367" t="s">
        <v>1036</v>
      </c>
      <c r="C876" s="367" t="s">
        <v>486</v>
      </c>
      <c r="D876" s="367" t="s">
        <v>107</v>
      </c>
      <c r="E876" s="691"/>
      <c r="F876" s="691"/>
      <c r="G876" s="691"/>
      <c r="H876" s="691"/>
      <c r="I876" s="691"/>
      <c r="J876" s="691"/>
      <c r="K876" s="691"/>
      <c r="L876" s="691"/>
      <c r="M876" s="691"/>
      <c r="N876" s="691"/>
      <c r="O876" s="691"/>
      <c r="P876" s="691"/>
      <c r="Q876" s="691"/>
      <c r="R876" s="691"/>
    </row>
    <row r="877" spans="1:18">
      <c r="A877" s="367" t="s">
        <v>600</v>
      </c>
      <c r="B877" s="367" t="s">
        <v>1036</v>
      </c>
      <c r="C877" s="367" t="s">
        <v>486</v>
      </c>
      <c r="D877" s="367" t="s">
        <v>107</v>
      </c>
      <c r="E877" s="691">
        <v>24507.217548143351</v>
      </c>
      <c r="F877" s="691">
        <v>62783.801364048326</v>
      </c>
      <c r="G877" s="691">
        <v>61124.426806463875</v>
      </c>
      <c r="H877" s="691">
        <v>67131.213294375164</v>
      </c>
      <c r="I877" s="691">
        <v>71612.542261460709</v>
      </c>
      <c r="J877" s="691">
        <v>71545.302591275249</v>
      </c>
      <c r="K877" s="691">
        <v>70769.002513999047</v>
      </c>
      <c r="L877" s="691">
        <v>70165.992692502085</v>
      </c>
      <c r="M877" s="691">
        <v>70586.57076989123</v>
      </c>
      <c r="N877" s="691">
        <v>71432.801438842114</v>
      </c>
      <c r="O877" s="691">
        <v>72760.88638938767</v>
      </c>
      <c r="P877" s="691">
        <v>74343.693680701559</v>
      </c>
      <c r="Q877" s="691">
        <v>75920.311873390936</v>
      </c>
      <c r="R877" s="691">
        <v>79680.787027675979</v>
      </c>
    </row>
    <row r="878" spans="1:18">
      <c r="A878" s="367" t="s">
        <v>601</v>
      </c>
      <c r="B878" s="367" t="s">
        <v>1036</v>
      </c>
      <c r="C878" s="367" t="s">
        <v>486</v>
      </c>
      <c r="D878" s="367" t="s">
        <v>107</v>
      </c>
      <c r="E878" s="691"/>
      <c r="F878" s="691">
        <v>2115.6398338056365</v>
      </c>
      <c r="G878" s="691">
        <v>2718.9155604004113</v>
      </c>
      <c r="H878" s="691">
        <v>2900.9813687867108</v>
      </c>
      <c r="I878" s="691">
        <v>2870.3493572297657</v>
      </c>
      <c r="J878" s="691">
        <v>3161.0803422387899</v>
      </c>
      <c r="K878" s="691">
        <v>3261.8626365418099</v>
      </c>
      <c r="L878" s="691">
        <v>3362.6103216534057</v>
      </c>
      <c r="M878" s="691">
        <v>3466.8153258819384</v>
      </c>
      <c r="N878" s="691">
        <v>3561.5677712755655</v>
      </c>
      <c r="O878" s="691">
        <v>3778.9142483628166</v>
      </c>
      <c r="P878" s="691">
        <v>3993.1310499647661</v>
      </c>
      <c r="Q878" s="691">
        <v>4249.8164052942357</v>
      </c>
      <c r="R878" s="691">
        <v>4471.4779457142758</v>
      </c>
    </row>
    <row r="879" spans="1:18">
      <c r="A879" s="367" t="s">
        <v>602</v>
      </c>
      <c r="B879" s="367" t="s">
        <v>1036</v>
      </c>
      <c r="C879" s="367" t="s">
        <v>486</v>
      </c>
      <c r="D879" s="367" t="s">
        <v>107</v>
      </c>
      <c r="E879" s="691">
        <v>1030.3141415350317</v>
      </c>
      <c r="F879" s="691">
        <v>2542.902173086768</v>
      </c>
      <c r="G879" s="691">
        <v>3719.0747065590435</v>
      </c>
      <c r="H879" s="691">
        <v>4022.0655464645365</v>
      </c>
      <c r="I879" s="691">
        <v>4336.8825294374274</v>
      </c>
      <c r="J879" s="691">
        <v>4671.6795814167872</v>
      </c>
      <c r="K879" s="691">
        <v>5005.7065113082272</v>
      </c>
      <c r="L879" s="691">
        <v>5309.406029040354</v>
      </c>
      <c r="M879" s="691">
        <v>5650.5760046349951</v>
      </c>
      <c r="N879" s="691">
        <v>6036.9612033003368</v>
      </c>
      <c r="O879" s="691">
        <v>6494.8497289399847</v>
      </c>
      <c r="P879" s="691">
        <v>6985.7652318931105</v>
      </c>
      <c r="Q879" s="691">
        <v>7510.285098195036</v>
      </c>
      <c r="R879" s="691">
        <v>8071.7276896675976</v>
      </c>
    </row>
    <row r="880" spans="1:18">
      <c r="A880" s="367" t="s">
        <v>603</v>
      </c>
      <c r="B880" s="367" t="s">
        <v>1036</v>
      </c>
      <c r="C880" s="367" t="s">
        <v>486</v>
      </c>
      <c r="D880" s="367" t="s">
        <v>107</v>
      </c>
      <c r="E880" s="691"/>
      <c r="F880" s="691">
        <v>15625.737768243973</v>
      </c>
      <c r="G880" s="691">
        <v>17833.497116668135</v>
      </c>
      <c r="H880" s="691">
        <v>19759.936836757748</v>
      </c>
      <c r="I880" s="691">
        <v>21234.886898645771</v>
      </c>
      <c r="J880" s="691">
        <v>22463.716428978278</v>
      </c>
      <c r="K880" s="691">
        <v>23632.480492529623</v>
      </c>
      <c r="L880" s="691">
        <v>24712.16645899272</v>
      </c>
      <c r="M880" s="691">
        <v>25883.269328888338</v>
      </c>
      <c r="N880" s="691">
        <v>27333.258109638751</v>
      </c>
      <c r="O880" s="691">
        <v>29101.027968499831</v>
      </c>
      <c r="P880" s="691">
        <v>31030.289396057888</v>
      </c>
      <c r="Q880" s="691">
        <v>33031.005888167798</v>
      </c>
      <c r="R880" s="691">
        <v>35153.990584046347</v>
      </c>
    </row>
    <row r="881" spans="1:18">
      <c r="A881" s="367" t="s">
        <v>604</v>
      </c>
      <c r="B881" s="367" t="s">
        <v>1036</v>
      </c>
      <c r="C881" s="367" t="s">
        <v>486</v>
      </c>
      <c r="D881" s="367" t="s">
        <v>107</v>
      </c>
      <c r="E881" s="691">
        <v>4719.0385400393207</v>
      </c>
      <c r="F881" s="691">
        <v>11033.305209695425</v>
      </c>
      <c r="G881" s="691">
        <v>16107.148161654097</v>
      </c>
      <c r="H881" s="691">
        <v>16429.789839170262</v>
      </c>
      <c r="I881" s="691">
        <v>17037.304314817426</v>
      </c>
      <c r="J881" s="691">
        <v>17579.05935026077</v>
      </c>
      <c r="K881" s="691">
        <v>18051.808410511101</v>
      </c>
      <c r="L881" s="691">
        <v>18239.836911942381</v>
      </c>
      <c r="M881" s="691">
        <v>18425.820812026184</v>
      </c>
      <c r="N881" s="691">
        <v>18872.475805384671</v>
      </c>
      <c r="O881" s="691">
        <v>19550.460006527173</v>
      </c>
      <c r="P881" s="691">
        <v>20373.042776615759</v>
      </c>
      <c r="Q881" s="691">
        <v>21216.941138772876</v>
      </c>
      <c r="R881" s="691">
        <v>22090.714084338997</v>
      </c>
    </row>
    <row r="882" spans="1:18">
      <c r="A882" s="367" t="s">
        <v>605</v>
      </c>
      <c r="B882" s="367" t="s">
        <v>1036</v>
      </c>
      <c r="C882" s="367" t="s">
        <v>486</v>
      </c>
      <c r="D882" s="367" t="s">
        <v>107</v>
      </c>
      <c r="E882" s="691">
        <v>838.58769208807837</v>
      </c>
      <c r="F882" s="691">
        <v>1650.0787818486883</v>
      </c>
      <c r="G882" s="691">
        <v>2308.211131904859</v>
      </c>
      <c r="H882" s="691">
        <v>2456.1561725351262</v>
      </c>
      <c r="I882" s="691">
        <v>2626.9199707116145</v>
      </c>
      <c r="J882" s="691">
        <v>2758.2672802362499</v>
      </c>
      <c r="K882" s="691">
        <v>2892.9561943843819</v>
      </c>
      <c r="L882" s="691">
        <v>2986.5418945873421</v>
      </c>
      <c r="M882" s="691">
        <v>3085.4080042558203</v>
      </c>
      <c r="N882" s="691">
        <v>3248.3988167924981</v>
      </c>
      <c r="O882" s="691">
        <v>3471.5104090424361</v>
      </c>
      <c r="P882" s="691">
        <v>3676.1445864509178</v>
      </c>
      <c r="Q882" s="691">
        <v>3891.2331632571158</v>
      </c>
      <c r="R882" s="691">
        <v>4113.321608618885</v>
      </c>
    </row>
    <row r="883" spans="1:18">
      <c r="A883" s="367" t="s">
        <v>606</v>
      </c>
      <c r="B883" s="367" t="s">
        <v>1036</v>
      </c>
      <c r="C883" s="367" t="s">
        <v>486</v>
      </c>
      <c r="D883" s="367" t="s">
        <v>107</v>
      </c>
      <c r="E883" s="691"/>
      <c r="F883" s="691">
        <v>521.73213408237211</v>
      </c>
      <c r="G883" s="691">
        <v>719.18129670862822</v>
      </c>
      <c r="H883" s="691">
        <v>768.54793391173087</v>
      </c>
      <c r="I883" s="691">
        <v>825.72336151913771</v>
      </c>
      <c r="J883" s="691">
        <v>888.69183303706302</v>
      </c>
      <c r="K883" s="691">
        <v>886.43228952731045</v>
      </c>
      <c r="L883" s="691">
        <v>872.75445832500168</v>
      </c>
      <c r="M883" s="691">
        <v>881.79900274860904</v>
      </c>
      <c r="N883" s="691">
        <v>914.24278179193504</v>
      </c>
      <c r="O883" s="691">
        <v>960.28716496851655</v>
      </c>
      <c r="P883" s="691">
        <v>1015.5678162220293</v>
      </c>
      <c r="Q883" s="691">
        <v>1094.7377380245557</v>
      </c>
      <c r="R883" s="691">
        <v>1163.1806063057345</v>
      </c>
    </row>
    <row r="884" spans="1:18">
      <c r="A884" s="367" t="s">
        <v>607</v>
      </c>
      <c r="B884" s="367" t="s">
        <v>1036</v>
      </c>
      <c r="C884" s="367" t="s">
        <v>486</v>
      </c>
      <c r="D884" s="367" t="s">
        <v>107</v>
      </c>
      <c r="E884" s="691">
        <v>17403.309460305529</v>
      </c>
      <c r="F884" s="691">
        <v>24030.45326975243</v>
      </c>
      <c r="G884" s="691">
        <v>29646.611169232783</v>
      </c>
      <c r="H884" s="691">
        <v>11703.508159733119</v>
      </c>
      <c r="I884" s="691">
        <v>22975.691817634473</v>
      </c>
      <c r="J884" s="691">
        <v>20241.899406360411</v>
      </c>
      <c r="K884" s="691">
        <v>15647.582798988497</v>
      </c>
      <c r="L884" s="691">
        <v>14649.634202764975</v>
      </c>
      <c r="M884" s="691">
        <v>14348.842165560931</v>
      </c>
      <c r="N884" s="691">
        <v>16165.126152296209</v>
      </c>
      <c r="O884" s="691">
        <v>17516.296346440817</v>
      </c>
      <c r="P884" s="691">
        <v>19354.623369284025</v>
      </c>
      <c r="Q884" s="691">
        <v>22199.604336383203</v>
      </c>
      <c r="R884" s="691">
        <v>23513.754097643465</v>
      </c>
    </row>
    <row r="885" spans="1:18">
      <c r="A885" s="367" t="s">
        <v>608</v>
      </c>
      <c r="B885" s="367" t="s">
        <v>1036</v>
      </c>
      <c r="C885" s="367" t="s">
        <v>486</v>
      </c>
      <c r="D885" s="367" t="s">
        <v>107</v>
      </c>
      <c r="E885" s="691"/>
      <c r="F885" s="691">
        <v>16415.40304307258</v>
      </c>
      <c r="G885" s="691">
        <v>20543.389115461687</v>
      </c>
      <c r="H885" s="691">
        <v>22742.816120369618</v>
      </c>
      <c r="I885" s="691">
        <v>24374.887042671962</v>
      </c>
      <c r="J885" s="691">
        <v>25911.249443415298</v>
      </c>
      <c r="K885" s="691">
        <v>27369.893496768229</v>
      </c>
      <c r="L885" s="691">
        <v>28359.099905600597</v>
      </c>
      <c r="M885" s="691">
        <v>29716.64676602597</v>
      </c>
      <c r="N885" s="691">
        <v>31386.107353171607</v>
      </c>
      <c r="O885" s="691">
        <v>33446.227477469925</v>
      </c>
      <c r="P885" s="691">
        <v>35722.928742067161</v>
      </c>
      <c r="Q885" s="691">
        <v>38112.279187723623</v>
      </c>
      <c r="R885" s="691">
        <v>40563.639701920212</v>
      </c>
    </row>
    <row r="886" spans="1:18">
      <c r="A886" s="367" t="s">
        <v>503</v>
      </c>
      <c r="B886" s="367" t="s">
        <v>1036</v>
      </c>
      <c r="C886" s="367" t="s">
        <v>486</v>
      </c>
      <c r="D886" s="367" t="s">
        <v>107</v>
      </c>
      <c r="E886" s="691">
        <v>36004.173110550437</v>
      </c>
      <c r="F886" s="691">
        <v>77643.720639627471</v>
      </c>
      <c r="G886" s="691">
        <v>88662.110381249717</v>
      </c>
      <c r="H886" s="691">
        <v>90950.009447534496</v>
      </c>
      <c r="I886" s="691">
        <v>89654.595271736398</v>
      </c>
      <c r="J886" s="691">
        <v>92934.674627904751</v>
      </c>
      <c r="K886" s="691">
        <v>96034.688064539427</v>
      </c>
      <c r="L886" s="691">
        <v>98987.188496167553</v>
      </c>
      <c r="M886" s="691">
        <v>100991.14030879067</v>
      </c>
      <c r="N886" s="691">
        <v>103388.2373224233</v>
      </c>
      <c r="O886" s="691">
        <v>106265.05676126237</v>
      </c>
      <c r="P886" s="691">
        <v>109166.71626670736</v>
      </c>
      <c r="Q886" s="691">
        <v>112064.72978062766</v>
      </c>
      <c r="R886" s="691">
        <v>114996.32835315992</v>
      </c>
    </row>
    <row r="887" spans="1:18">
      <c r="A887" s="367" t="s">
        <v>609</v>
      </c>
      <c r="B887" s="367" t="s">
        <v>1036</v>
      </c>
      <c r="C887" s="367" t="s">
        <v>486</v>
      </c>
      <c r="D887" s="367" t="s">
        <v>107</v>
      </c>
      <c r="E887" s="691"/>
      <c r="F887" s="691">
        <v>56959.617751433732</v>
      </c>
      <c r="G887" s="691">
        <v>93528.161072136005</v>
      </c>
      <c r="H887" s="691">
        <v>115105.3622201542</v>
      </c>
      <c r="I887" s="691">
        <v>122610.91963008126</v>
      </c>
      <c r="J887" s="691">
        <v>132750.22694254739</v>
      </c>
      <c r="K887" s="691">
        <v>127746.27334698022</v>
      </c>
      <c r="L887" s="691">
        <v>98135.017174984285</v>
      </c>
      <c r="M887" s="691">
        <v>87845.475863804269</v>
      </c>
      <c r="N887" s="691">
        <v>85609.728312400694</v>
      </c>
      <c r="O887" s="691">
        <v>84391.212134282949</v>
      </c>
      <c r="P887" s="691">
        <v>83717.480983926827</v>
      </c>
      <c r="Q887" s="691">
        <v>83069.863187937808</v>
      </c>
      <c r="R887" s="691">
        <v>83371.753010179964</v>
      </c>
    </row>
    <row r="888" spans="1:18">
      <c r="A888" s="367" t="s">
        <v>610</v>
      </c>
      <c r="B888" s="367" t="s">
        <v>1036</v>
      </c>
      <c r="C888" s="367" t="s">
        <v>486</v>
      </c>
      <c r="D888" s="367" t="s">
        <v>107</v>
      </c>
      <c r="E888" s="691"/>
      <c r="F888" s="691">
        <v>8729.1515443057106</v>
      </c>
      <c r="G888" s="691">
        <v>11563.909589667794</v>
      </c>
      <c r="H888" s="691">
        <v>12064.072458636796</v>
      </c>
      <c r="I888" s="691">
        <v>12215.431552817645</v>
      </c>
      <c r="J888" s="691">
        <v>12756.22311155454</v>
      </c>
      <c r="K888" s="691">
        <v>13402.26735201585</v>
      </c>
      <c r="L888" s="691">
        <v>14009.136793951626</v>
      </c>
      <c r="M888" s="691">
        <v>14631.07016713092</v>
      </c>
      <c r="N888" s="691">
        <v>15341.158377341335</v>
      </c>
      <c r="O888" s="691">
        <v>16205.468482171125</v>
      </c>
      <c r="P888" s="691">
        <v>17136.514062793933</v>
      </c>
      <c r="Q888" s="691">
        <v>18127.166668612907</v>
      </c>
      <c r="R888" s="691">
        <v>19170.678444354362</v>
      </c>
    </row>
    <row r="889" spans="1:18">
      <c r="A889" s="367" t="s">
        <v>611</v>
      </c>
      <c r="B889" s="367" t="s">
        <v>1036</v>
      </c>
      <c r="C889" s="367" t="s">
        <v>486</v>
      </c>
      <c r="D889" s="367" t="s">
        <v>107</v>
      </c>
      <c r="E889" s="691">
        <v>1073.3239291897944</v>
      </c>
      <c r="F889" s="691">
        <v>1242.1455325036686</v>
      </c>
      <c r="G889" s="691">
        <v>1362.3013756758551</v>
      </c>
      <c r="H889" s="691">
        <v>1371.6485753090369</v>
      </c>
      <c r="I889" s="691">
        <v>1399.5137871853274</v>
      </c>
      <c r="J889" s="691">
        <v>1414.4970528516317</v>
      </c>
      <c r="K889" s="691">
        <v>1444.6247161855504</v>
      </c>
      <c r="L889" s="691">
        <v>1462.1849065777062</v>
      </c>
      <c r="M889" s="691">
        <v>1495.6642659329975</v>
      </c>
      <c r="N889" s="691">
        <v>1540.7650560591562</v>
      </c>
      <c r="O889" s="691">
        <v>1602.9788172264923</v>
      </c>
      <c r="P889" s="691">
        <v>1672.9098128522567</v>
      </c>
      <c r="Q889" s="691">
        <v>1745.1045976795492</v>
      </c>
      <c r="R889" s="691">
        <v>1820.4079889340071</v>
      </c>
    </row>
    <row r="890" spans="1:18">
      <c r="A890" s="367" t="s">
        <v>612</v>
      </c>
      <c r="B890" s="367" t="s">
        <v>1036</v>
      </c>
      <c r="C890" s="367" t="s">
        <v>486</v>
      </c>
      <c r="D890" s="367" t="s">
        <v>107</v>
      </c>
      <c r="E890" s="691">
        <v>450.2188918923452</v>
      </c>
      <c r="F890" s="691">
        <v>714.41318570788746</v>
      </c>
      <c r="G890" s="691">
        <v>976.86954552221005</v>
      </c>
      <c r="H890" s="691">
        <v>1016.1661093242471</v>
      </c>
      <c r="I890" s="691">
        <v>1024.8841740735643</v>
      </c>
      <c r="J890" s="691">
        <v>1065.0796282171741</v>
      </c>
      <c r="K890" s="691">
        <v>1112.2505819639025</v>
      </c>
      <c r="L890" s="691">
        <v>1124.1610119049865</v>
      </c>
      <c r="M890" s="691">
        <v>1136.5038923475261</v>
      </c>
      <c r="N890" s="691">
        <v>1164.7341087586194</v>
      </c>
      <c r="O890" s="691">
        <v>1207.1687573140332</v>
      </c>
      <c r="P890" s="691">
        <v>1258.4606570789658</v>
      </c>
      <c r="Q890" s="691">
        <v>1317.353765634522</v>
      </c>
      <c r="R890" s="691">
        <v>1378.6857927195779</v>
      </c>
    </row>
    <row r="891" spans="1:18">
      <c r="A891" s="367" t="s">
        <v>504</v>
      </c>
      <c r="B891" s="367" t="s">
        <v>1036</v>
      </c>
      <c r="C891" s="367" t="s">
        <v>486</v>
      </c>
      <c r="D891" s="367" t="s">
        <v>107</v>
      </c>
      <c r="E891" s="691">
        <v>6762.3742307752473</v>
      </c>
      <c r="F891" s="691">
        <v>16014.814116836469</v>
      </c>
      <c r="G891" s="691">
        <v>20335.80879031217</v>
      </c>
      <c r="H891" s="691">
        <v>21498.366401919924</v>
      </c>
      <c r="I891" s="691">
        <v>22736.32098305866</v>
      </c>
      <c r="J891" s="691">
        <v>23874.466336381389</v>
      </c>
      <c r="K891" s="691">
        <v>25146.995871989584</v>
      </c>
      <c r="L891" s="691">
        <v>26314.797232719557</v>
      </c>
      <c r="M891" s="691">
        <v>27278.200233763531</v>
      </c>
      <c r="N891" s="691">
        <v>28497.681301635996</v>
      </c>
      <c r="O891" s="691">
        <v>29964.408791515736</v>
      </c>
      <c r="P891" s="691">
        <v>31569.925790330592</v>
      </c>
      <c r="Q891" s="691">
        <v>33272.327140678593</v>
      </c>
      <c r="R891" s="691">
        <v>35058.465448409857</v>
      </c>
    </row>
    <row r="892" spans="1:18">
      <c r="A892" s="367" t="s">
        <v>613</v>
      </c>
      <c r="B892" s="367" t="s">
        <v>1036</v>
      </c>
      <c r="C892" s="367" t="s">
        <v>486</v>
      </c>
      <c r="D892" s="367" t="s">
        <v>107</v>
      </c>
      <c r="E892" s="691">
        <v>2652.3872879066557</v>
      </c>
      <c r="F892" s="691">
        <v>7746.2575080160468</v>
      </c>
      <c r="G892" s="691">
        <v>11812.745675066009</v>
      </c>
      <c r="H892" s="691">
        <v>12890.256904496006</v>
      </c>
      <c r="I892" s="691">
        <v>13233.621403749274</v>
      </c>
      <c r="J892" s="691">
        <v>13848.732304995485</v>
      </c>
      <c r="K892" s="691">
        <v>14740.890350885687</v>
      </c>
      <c r="L892" s="691">
        <v>14922.758169661951</v>
      </c>
      <c r="M892" s="691">
        <v>15345.679602508531</v>
      </c>
      <c r="N892" s="691">
        <v>15895.819339168258</v>
      </c>
      <c r="O892" s="691">
        <v>16679.811450872639</v>
      </c>
      <c r="P892" s="691">
        <v>17536.065294016629</v>
      </c>
      <c r="Q892" s="691">
        <v>18445.35654156614</v>
      </c>
      <c r="R892" s="691">
        <v>19389.281347135468</v>
      </c>
    </row>
    <row r="893" spans="1:18">
      <c r="A893" s="367" t="s">
        <v>614</v>
      </c>
      <c r="B893" s="367" t="s">
        <v>1036</v>
      </c>
      <c r="C893" s="367" t="s">
        <v>486</v>
      </c>
      <c r="D893" s="367" t="s">
        <v>107</v>
      </c>
      <c r="E893" s="691">
        <v>929.27778074402579</v>
      </c>
      <c r="F893" s="691">
        <v>1680.2832187217159</v>
      </c>
      <c r="G893" s="691">
        <v>1976.950981472216</v>
      </c>
      <c r="H893" s="691">
        <v>2020.8969039997887</v>
      </c>
      <c r="I893" s="691">
        <v>1980.8922840165453</v>
      </c>
      <c r="J893" s="691">
        <v>1999.248878005774</v>
      </c>
      <c r="K893" s="691">
        <v>2117.0252920166631</v>
      </c>
      <c r="L893" s="691">
        <v>2198.9943437795114</v>
      </c>
      <c r="M893" s="691">
        <v>2259.5461098822034</v>
      </c>
      <c r="N893" s="691">
        <v>2335.1116454250332</v>
      </c>
      <c r="O893" s="691">
        <v>2418.8934652738708</v>
      </c>
      <c r="P893" s="691">
        <v>2501.6425082808773</v>
      </c>
      <c r="Q893" s="691">
        <v>2586.3783907543534</v>
      </c>
      <c r="R893" s="691">
        <v>2673.1392505503563</v>
      </c>
    </row>
    <row r="894" spans="1:18">
      <c r="A894" s="367" t="s">
        <v>615</v>
      </c>
      <c r="B894" s="367" t="s">
        <v>1036</v>
      </c>
      <c r="C894" s="367" t="s">
        <v>486</v>
      </c>
      <c r="D894" s="367" t="s">
        <v>107</v>
      </c>
      <c r="E894" s="691">
        <v>11763.697364399366</v>
      </c>
      <c r="F894" s="691">
        <v>24202.811501859749</v>
      </c>
      <c r="G894" s="691">
        <v>28611.625682491893</v>
      </c>
      <c r="H894" s="691">
        <v>29695.885352022528</v>
      </c>
      <c r="I894" s="691">
        <v>30914.204435893185</v>
      </c>
      <c r="J894" s="691">
        <v>32397.155111763699</v>
      </c>
      <c r="K894" s="691">
        <v>33836.095077833284</v>
      </c>
      <c r="L894" s="691">
        <v>36004.955845878343</v>
      </c>
      <c r="M894" s="691">
        <v>37550.528444723059</v>
      </c>
      <c r="N894" s="691">
        <v>39106.62491373995</v>
      </c>
      <c r="O894" s="691">
        <v>40965.831747971642</v>
      </c>
      <c r="P894" s="691">
        <v>42931.954789310112</v>
      </c>
      <c r="Q894" s="691">
        <v>44966.363320299715</v>
      </c>
      <c r="R894" s="691">
        <v>47079.058139524175</v>
      </c>
    </row>
    <row r="895" spans="1:18">
      <c r="A895" s="367" t="s">
        <v>616</v>
      </c>
      <c r="B895" s="367" t="s">
        <v>1036</v>
      </c>
      <c r="C895" s="367" t="s">
        <v>486</v>
      </c>
      <c r="D895" s="367" t="s">
        <v>107</v>
      </c>
      <c r="E895" s="691"/>
      <c r="F895" s="691">
        <v>2482.5083683351859</v>
      </c>
      <c r="G895" s="691">
        <v>2841.7417296203903</v>
      </c>
      <c r="H895" s="691">
        <v>3003.1251239999701</v>
      </c>
      <c r="I895" s="691">
        <v>3104.8359138653077</v>
      </c>
      <c r="J895" s="691">
        <v>3110.0047471933403</v>
      </c>
      <c r="K895" s="691">
        <v>3180.9559204657035</v>
      </c>
      <c r="L895" s="691">
        <v>3211.3937668264261</v>
      </c>
      <c r="M895" s="691">
        <v>3248.0810869392431</v>
      </c>
      <c r="N895" s="691">
        <v>3298.7565858462422</v>
      </c>
      <c r="O895" s="691">
        <v>3365.6567367904504</v>
      </c>
      <c r="P895" s="691">
        <v>3437.0734307127373</v>
      </c>
      <c r="Q895" s="691">
        <v>3497.8511527907299</v>
      </c>
      <c r="R895" s="691">
        <v>3559.2495680140323</v>
      </c>
    </row>
    <row r="896" spans="1:18">
      <c r="A896" s="367" t="s">
        <v>617</v>
      </c>
      <c r="B896" s="367" t="s">
        <v>1036</v>
      </c>
      <c r="C896" s="367" t="s">
        <v>486</v>
      </c>
      <c r="D896" s="367" t="s">
        <v>107</v>
      </c>
      <c r="E896" s="691">
        <v>1880.4201019924826</v>
      </c>
      <c r="F896" s="691">
        <v>2731.2522129630761</v>
      </c>
      <c r="G896" s="691">
        <v>3571.1548611946164</v>
      </c>
      <c r="H896" s="691">
        <v>3720.4892888092031</v>
      </c>
      <c r="I896" s="691">
        <v>3910.9935816590619</v>
      </c>
      <c r="J896" s="691">
        <v>4129.9467609729718</v>
      </c>
      <c r="K896" s="691">
        <v>4369.9561701928387</v>
      </c>
      <c r="L896" s="691">
        <v>4395.3285020432249</v>
      </c>
      <c r="M896" s="691">
        <v>4515.4937542668185</v>
      </c>
      <c r="N896" s="691">
        <v>4647.113503982675</v>
      </c>
      <c r="O896" s="691">
        <v>4713.093542102677</v>
      </c>
      <c r="P896" s="691">
        <v>4888.4617117628204</v>
      </c>
      <c r="Q896" s="691">
        <v>5075.340103005452</v>
      </c>
      <c r="R896" s="691">
        <v>5228.7624004709023</v>
      </c>
    </row>
    <row r="897" spans="1:18">
      <c r="A897" s="367" t="s">
        <v>618</v>
      </c>
      <c r="B897" s="367" t="s">
        <v>1036</v>
      </c>
      <c r="C897" s="367" t="s">
        <v>486</v>
      </c>
      <c r="D897" s="367" t="s">
        <v>107</v>
      </c>
      <c r="E897" s="691">
        <v>4843.8470264248363</v>
      </c>
      <c r="F897" s="691">
        <v>11287.930826460866</v>
      </c>
      <c r="G897" s="691">
        <v>15283.496861721887</v>
      </c>
      <c r="H897" s="691">
        <v>16179.291531602383</v>
      </c>
      <c r="I897" s="691">
        <v>16962.251139448916</v>
      </c>
      <c r="J897" s="691">
        <v>17748.78883566349</v>
      </c>
      <c r="K897" s="691">
        <v>18688.870319273861</v>
      </c>
      <c r="L897" s="691">
        <v>19509.188809323281</v>
      </c>
      <c r="M897" s="691">
        <v>20442.57040422201</v>
      </c>
      <c r="N897" s="691">
        <v>21538.253952417523</v>
      </c>
      <c r="O897" s="691">
        <v>22840.220203920191</v>
      </c>
      <c r="P897" s="691">
        <v>24254.87905604429</v>
      </c>
      <c r="Q897" s="691">
        <v>25749.836074723866</v>
      </c>
      <c r="R897" s="691">
        <v>27328.254135256713</v>
      </c>
    </row>
    <row r="898" spans="1:18">
      <c r="A898" s="367" t="s">
        <v>357</v>
      </c>
      <c r="B898" s="367" t="s">
        <v>1036</v>
      </c>
      <c r="C898" s="367" t="s">
        <v>486</v>
      </c>
      <c r="D898" s="367" t="s">
        <v>107</v>
      </c>
      <c r="E898" s="691">
        <v>8261.1252228019093</v>
      </c>
      <c r="F898" s="691">
        <v>13440.955012017963</v>
      </c>
      <c r="G898" s="691">
        <v>15054.109851954534</v>
      </c>
      <c r="H898" s="691">
        <v>15754.19694558371</v>
      </c>
      <c r="I898" s="691">
        <v>16455.902288867874</v>
      </c>
      <c r="J898" s="691">
        <v>16720.527084332007</v>
      </c>
      <c r="K898" s="691">
        <v>17149.568044303032</v>
      </c>
      <c r="L898" s="691">
        <v>17534.440820888689</v>
      </c>
      <c r="M898" s="691">
        <v>17905.518800997474</v>
      </c>
      <c r="N898" s="691">
        <v>18392.289891483564</v>
      </c>
      <c r="O898" s="691">
        <v>19057.592157759063</v>
      </c>
      <c r="P898" s="691">
        <v>19802.098370109234</v>
      </c>
      <c r="Q898" s="691">
        <v>20605.044476052928</v>
      </c>
      <c r="R898" s="691">
        <v>21448.491657887927</v>
      </c>
    </row>
    <row r="899" spans="1:18">
      <c r="A899" s="367" t="s">
        <v>619</v>
      </c>
      <c r="B899" s="367" t="s">
        <v>1036</v>
      </c>
      <c r="C899" s="367" t="s">
        <v>486</v>
      </c>
      <c r="D899" s="367" t="s">
        <v>107</v>
      </c>
      <c r="E899" s="691"/>
      <c r="F899" s="691">
        <v>2574.1244146390131</v>
      </c>
      <c r="G899" s="691">
        <v>2910.9985632148632</v>
      </c>
      <c r="H899" s="691">
        <v>3000.6091725281203</v>
      </c>
      <c r="I899" s="691">
        <v>3034.4796201304116</v>
      </c>
      <c r="J899" s="691">
        <v>2977.7965934705921</v>
      </c>
      <c r="K899" s="691">
        <v>2927.8063763471528</v>
      </c>
      <c r="L899" s="691">
        <v>2954.9170668349916</v>
      </c>
      <c r="M899" s="691">
        <v>3016.5121087896787</v>
      </c>
      <c r="N899" s="691">
        <v>3079.9204743146706</v>
      </c>
      <c r="O899" s="691">
        <v>3163.3058106376425</v>
      </c>
      <c r="P899" s="691">
        <v>3254.1710865130099</v>
      </c>
      <c r="Q899" s="691">
        <v>3334.1379914833824</v>
      </c>
      <c r="R899" s="691">
        <v>3419.3513559266239</v>
      </c>
    </row>
    <row r="900" spans="1:18">
      <c r="A900" s="367" t="s">
        <v>620</v>
      </c>
      <c r="B900" s="367" t="s">
        <v>1036</v>
      </c>
      <c r="C900" s="367" t="s">
        <v>486</v>
      </c>
      <c r="D900" s="367" t="s">
        <v>107</v>
      </c>
      <c r="E900" s="691"/>
      <c r="F900" s="691">
        <v>2939.6699544062212</v>
      </c>
      <c r="G900" s="691">
        <v>3829.4292948790608</v>
      </c>
      <c r="H900" s="691">
        <v>4178.6936463876582</v>
      </c>
      <c r="I900" s="691">
        <v>4225.5141152461219</v>
      </c>
      <c r="J900" s="691">
        <v>4698.1270168525807</v>
      </c>
      <c r="K900" s="691">
        <v>5006.7909998354962</v>
      </c>
      <c r="L900" s="691">
        <v>5006.24097560685</v>
      </c>
      <c r="M900" s="691">
        <v>5082.089087917263</v>
      </c>
      <c r="N900" s="691">
        <v>5288.4050798873832</v>
      </c>
      <c r="O900" s="691">
        <v>5584.1295004844624</v>
      </c>
      <c r="P900" s="691">
        <v>5918.8954566124485</v>
      </c>
      <c r="Q900" s="691">
        <v>6274.8582975869595</v>
      </c>
      <c r="R900" s="691">
        <v>6650.0298710034776</v>
      </c>
    </row>
    <row r="901" spans="1:18">
      <c r="A901" s="367" t="s">
        <v>621</v>
      </c>
      <c r="B901" s="367" t="s">
        <v>1036</v>
      </c>
      <c r="C901" s="367" t="s">
        <v>486</v>
      </c>
      <c r="D901" s="367" t="s">
        <v>107</v>
      </c>
      <c r="E901" s="691">
        <v>3581.9909509534482</v>
      </c>
      <c r="F901" s="691">
        <v>5482.5764471474595</v>
      </c>
      <c r="G901" s="691">
        <v>7437.439871733789</v>
      </c>
      <c r="H901" s="691">
        <v>8802.484352128462</v>
      </c>
      <c r="I901" s="691">
        <v>9879.8897474658388</v>
      </c>
      <c r="J901" s="691">
        <v>11044.932711062684</v>
      </c>
      <c r="K901" s="691">
        <v>11932.61250165797</v>
      </c>
      <c r="L901" s="691">
        <v>12146.643000294347</v>
      </c>
      <c r="M901" s="691">
        <v>12133.482825270652</v>
      </c>
      <c r="N901" s="691">
        <v>12426.635061271707</v>
      </c>
      <c r="O901" s="691">
        <v>13202.944637528512</v>
      </c>
      <c r="P901" s="691">
        <v>14333.679692213555</v>
      </c>
      <c r="Q901" s="691">
        <v>15924.068246501251</v>
      </c>
      <c r="R901" s="691">
        <v>17170.16800579162</v>
      </c>
    </row>
    <row r="902" spans="1:18">
      <c r="A902" s="367" t="s">
        <v>622</v>
      </c>
      <c r="B902" s="367" t="s">
        <v>1036</v>
      </c>
      <c r="C902" s="367" t="s">
        <v>486</v>
      </c>
      <c r="D902" s="367" t="s">
        <v>107</v>
      </c>
      <c r="E902" s="691"/>
      <c r="F902" s="691">
        <v>9988.3728262495333</v>
      </c>
      <c r="G902" s="691">
        <v>13562.04162924951</v>
      </c>
      <c r="H902" s="691">
        <v>14273.414005357046</v>
      </c>
      <c r="I902" s="691">
        <v>14129.008156390744</v>
      </c>
      <c r="J902" s="691">
        <v>14854.578543506495</v>
      </c>
      <c r="K902" s="691">
        <v>15353.088551019289</v>
      </c>
      <c r="L902" s="691">
        <v>16123.142393793449</v>
      </c>
      <c r="M902" s="691">
        <v>17021.968726495234</v>
      </c>
      <c r="N902" s="691">
        <v>17673.119795620205</v>
      </c>
      <c r="O902" s="691">
        <v>18468.514184993717</v>
      </c>
      <c r="P902" s="691">
        <v>19257.404483874987</v>
      </c>
      <c r="Q902" s="691">
        <v>20376.697533616323</v>
      </c>
      <c r="R902" s="691">
        <v>21658.206947769104</v>
      </c>
    </row>
    <row r="903" spans="1:18">
      <c r="A903" s="367" t="s">
        <v>623</v>
      </c>
      <c r="B903" s="367" t="s">
        <v>1036</v>
      </c>
      <c r="C903" s="367" t="s">
        <v>486</v>
      </c>
      <c r="D903" s="367" t="s">
        <v>107</v>
      </c>
      <c r="E903" s="691"/>
      <c r="F903" s="691">
        <v>15438.045451783124</v>
      </c>
      <c r="G903" s="691">
        <v>15957.395071977264</v>
      </c>
      <c r="H903" s="691">
        <v>17221.593793987831</v>
      </c>
      <c r="I903" s="691">
        <v>17743.32310929881</v>
      </c>
      <c r="J903" s="691">
        <v>18461.26904882726</v>
      </c>
      <c r="K903" s="691">
        <v>18929.985935732566</v>
      </c>
      <c r="L903" s="691">
        <v>19119.686777854407</v>
      </c>
      <c r="M903" s="691">
        <v>19480.165630208536</v>
      </c>
      <c r="N903" s="691">
        <v>20004.761033204937</v>
      </c>
      <c r="O903" s="691">
        <v>20737.465911358195</v>
      </c>
      <c r="P903" s="691">
        <v>21561.857948430912</v>
      </c>
      <c r="Q903" s="691">
        <v>22404.98377856837</v>
      </c>
      <c r="R903" s="691">
        <v>23275.723840649429</v>
      </c>
    </row>
    <row r="904" spans="1:18">
      <c r="A904" s="367" t="s">
        <v>624</v>
      </c>
      <c r="B904" s="367" t="s">
        <v>1036</v>
      </c>
      <c r="C904" s="367" t="s">
        <v>486</v>
      </c>
      <c r="D904" s="367" t="s">
        <v>107</v>
      </c>
      <c r="E904" s="691">
        <v>2639.230139636436</v>
      </c>
      <c r="F904" s="691">
        <v>4898.4186373159619</v>
      </c>
      <c r="G904" s="691">
        <v>6518.8504500864719</v>
      </c>
      <c r="H904" s="691">
        <v>6929.3388708762186</v>
      </c>
      <c r="I904" s="691">
        <v>7194.5172332637021</v>
      </c>
      <c r="J904" s="691">
        <v>7580.1539775191677</v>
      </c>
      <c r="K904" s="691">
        <v>7813.3776147122217</v>
      </c>
      <c r="L904" s="691">
        <v>8164.4213173925591</v>
      </c>
      <c r="M904" s="691">
        <v>8349.7117999521597</v>
      </c>
      <c r="N904" s="691">
        <v>8730.5199736434497</v>
      </c>
      <c r="O904" s="691">
        <v>9213.8165691110044</v>
      </c>
      <c r="P904" s="691">
        <v>9754.5528467435361</v>
      </c>
      <c r="Q904" s="691">
        <v>10334.731975454119</v>
      </c>
      <c r="R904" s="691">
        <v>10950.303476640995</v>
      </c>
    </row>
    <row r="905" spans="1:18">
      <c r="A905" s="367" t="s">
        <v>625</v>
      </c>
      <c r="B905" s="367" t="s">
        <v>1036</v>
      </c>
      <c r="C905" s="367" t="s">
        <v>486</v>
      </c>
      <c r="D905" s="367" t="s">
        <v>107</v>
      </c>
      <c r="E905" s="691">
        <v>233.32042114538956</v>
      </c>
      <c r="F905" s="691">
        <v>653.0938951300102</v>
      </c>
      <c r="G905" s="691">
        <v>895.50137178355169</v>
      </c>
      <c r="H905" s="691">
        <v>951.82526587891232</v>
      </c>
      <c r="I905" s="691">
        <v>1010.222257203367</v>
      </c>
      <c r="J905" s="691">
        <v>1069.4929529386761</v>
      </c>
      <c r="K905" s="691">
        <v>1135.7324270089478</v>
      </c>
      <c r="L905" s="691">
        <v>1186.1891125893001</v>
      </c>
      <c r="M905" s="691">
        <v>1235.5264710544477</v>
      </c>
      <c r="N905" s="691">
        <v>1302.1331365886324</v>
      </c>
      <c r="O905" s="691">
        <v>1395.762176990648</v>
      </c>
      <c r="P905" s="691">
        <v>1493.7788551095962</v>
      </c>
      <c r="Q905" s="691">
        <v>1596.3701244998626</v>
      </c>
      <c r="R905" s="691">
        <v>2204.1428147118077</v>
      </c>
    </row>
    <row r="906" spans="1:18">
      <c r="A906" s="367" t="s">
        <v>626</v>
      </c>
      <c r="B906" s="367" t="s">
        <v>1036</v>
      </c>
      <c r="C906" s="367" t="s">
        <v>486</v>
      </c>
      <c r="D906" s="367" t="s">
        <v>107</v>
      </c>
      <c r="E906" s="691"/>
      <c r="F906" s="691">
        <v>2380.8780145562646</v>
      </c>
      <c r="G906" s="691">
        <v>3678.7838305481223</v>
      </c>
      <c r="H906" s="691">
        <v>3932.8974113157178</v>
      </c>
      <c r="I906" s="691">
        <v>4262.6833928929782</v>
      </c>
      <c r="J906" s="691">
        <v>4656.5519766808011</v>
      </c>
      <c r="K906" s="691">
        <v>5100.7623913003354</v>
      </c>
      <c r="L906" s="691">
        <v>5468.7637916636386</v>
      </c>
      <c r="M906" s="691">
        <v>5952.6340805162072</v>
      </c>
      <c r="N906" s="691">
        <v>6451.4619756809416</v>
      </c>
      <c r="O906" s="691">
        <v>7043.5305227844301</v>
      </c>
      <c r="P906" s="691">
        <v>7691.4693786243279</v>
      </c>
      <c r="Q906" s="691">
        <v>8398.6696585468308</v>
      </c>
      <c r="R906" s="691">
        <v>9172.521775561283</v>
      </c>
    </row>
    <row r="907" spans="1:18">
      <c r="A907" s="367" t="s">
        <v>627</v>
      </c>
      <c r="B907" s="367" t="s">
        <v>1036</v>
      </c>
      <c r="C907" s="367" t="s">
        <v>486</v>
      </c>
      <c r="D907" s="367" t="s">
        <v>107</v>
      </c>
      <c r="E907" s="691">
        <v>4124.9383455956267</v>
      </c>
      <c r="F907" s="691">
        <v>7112.4151725654883</v>
      </c>
      <c r="G907" s="691">
        <v>8653.5983789267884</v>
      </c>
      <c r="H907" s="691">
        <v>9144.7954756926138</v>
      </c>
      <c r="I907" s="691">
        <v>9649.893370751206</v>
      </c>
      <c r="J907" s="691">
        <v>10221.085199308456</v>
      </c>
      <c r="K907" s="691">
        <v>10898.382673433218</v>
      </c>
      <c r="L907" s="691">
        <v>11408.183849025771</v>
      </c>
      <c r="M907" s="691">
        <v>11903.859777559506</v>
      </c>
      <c r="N907" s="691">
        <v>12668.761238028208</v>
      </c>
      <c r="O907" s="691">
        <v>13580.632344858623</v>
      </c>
      <c r="P907" s="691">
        <v>14488.43016110701</v>
      </c>
      <c r="Q907" s="691">
        <v>15338.976722243255</v>
      </c>
      <c r="R907" s="691">
        <v>16221.586183423553</v>
      </c>
    </row>
    <row r="908" spans="1:18">
      <c r="A908" s="367" t="s">
        <v>628</v>
      </c>
      <c r="B908" s="367" t="s">
        <v>1036</v>
      </c>
      <c r="C908" s="367" t="s">
        <v>486</v>
      </c>
      <c r="D908" s="367" t="s">
        <v>107</v>
      </c>
      <c r="E908" s="691">
        <v>794.25511013394441</v>
      </c>
      <c r="F908" s="691">
        <v>1520.3683267852989</v>
      </c>
      <c r="G908" s="691">
        <v>1958.651212992906</v>
      </c>
      <c r="H908" s="691">
        <v>2043.8604956558875</v>
      </c>
      <c r="I908" s="691">
        <v>2155.7866572884441</v>
      </c>
      <c r="J908" s="691">
        <v>2255.4927934715411</v>
      </c>
      <c r="K908" s="691">
        <v>2388.4741529039939</v>
      </c>
      <c r="L908" s="691">
        <v>2465.2333083359736</v>
      </c>
      <c r="M908" s="691">
        <v>2474.4842542353326</v>
      </c>
      <c r="N908" s="691">
        <v>2590.5484196466682</v>
      </c>
      <c r="O908" s="691">
        <v>2711.8224327668358</v>
      </c>
      <c r="P908" s="691">
        <v>2843.2679816666564</v>
      </c>
      <c r="Q908" s="691">
        <v>2977.6540828325774</v>
      </c>
      <c r="R908" s="691">
        <v>3118.5687155287005</v>
      </c>
    </row>
    <row r="909" spans="1:18">
      <c r="A909" s="367" t="s">
        <v>505</v>
      </c>
      <c r="B909" s="367" t="s">
        <v>1036</v>
      </c>
      <c r="C909" s="367" t="s">
        <v>486</v>
      </c>
      <c r="D909" s="367" t="s">
        <v>107</v>
      </c>
      <c r="E909" s="691">
        <v>20961.997953648493</v>
      </c>
      <c r="F909" s="691">
        <v>38941.650091250754</v>
      </c>
      <c r="G909" s="691">
        <v>44839.455516636306</v>
      </c>
      <c r="H909" s="691">
        <v>46309.035958578534</v>
      </c>
      <c r="I909" s="691">
        <v>46491.07735237859</v>
      </c>
      <c r="J909" s="691">
        <v>46878.443507913515</v>
      </c>
      <c r="K909" s="691">
        <v>47959.902764406426</v>
      </c>
      <c r="L909" s="691">
        <v>49165.832259981835</v>
      </c>
      <c r="M909" s="691">
        <v>50338.893209193899</v>
      </c>
      <c r="N909" s="691">
        <v>51885.66507274079</v>
      </c>
      <c r="O909" s="691">
        <v>53850.484327944134</v>
      </c>
      <c r="P909" s="691">
        <v>55932.002490930732</v>
      </c>
      <c r="Q909" s="691">
        <v>58211.33219480038</v>
      </c>
      <c r="R909" s="691">
        <v>60441.312196753795</v>
      </c>
    </row>
    <row r="910" spans="1:18">
      <c r="A910" s="367" t="s">
        <v>506</v>
      </c>
      <c r="B910" s="367" t="s">
        <v>1036</v>
      </c>
      <c r="C910" s="367" t="s">
        <v>486</v>
      </c>
      <c r="D910" s="367" t="s">
        <v>107</v>
      </c>
      <c r="E910" s="691">
        <v>14934.67166548704</v>
      </c>
      <c r="F910" s="691">
        <v>27430.328412052397</v>
      </c>
      <c r="G910" s="691">
        <v>31266.872687370509</v>
      </c>
      <c r="H910" s="691">
        <v>32310.64598164555</v>
      </c>
      <c r="I910" s="691">
        <v>33637.201999988341</v>
      </c>
      <c r="J910" s="691">
        <v>34375.78544792391</v>
      </c>
      <c r="K910" s="691">
        <v>35359.276136715263</v>
      </c>
      <c r="L910" s="691">
        <v>36171.646666117857</v>
      </c>
      <c r="M910" s="691">
        <v>36950.130123987656</v>
      </c>
      <c r="N910" s="691">
        <v>38075.257016810865</v>
      </c>
      <c r="O910" s="691">
        <v>39488.987532241852</v>
      </c>
      <c r="P910" s="691">
        <v>40900.615226918155</v>
      </c>
      <c r="Q910" s="691">
        <v>42378.093479811701</v>
      </c>
      <c r="R910" s="691">
        <v>43931.277516642898</v>
      </c>
    </row>
    <row r="911" spans="1:18">
      <c r="A911" s="367" t="s">
        <v>629</v>
      </c>
      <c r="B911" s="367" t="s">
        <v>1036</v>
      </c>
      <c r="C911" s="367" t="s">
        <v>486</v>
      </c>
      <c r="D911" s="367" t="s">
        <v>107</v>
      </c>
      <c r="E911" s="691"/>
      <c r="F911" s="691">
        <v>3332.928391551814</v>
      </c>
      <c r="G911" s="691">
        <v>3819.4287336743532</v>
      </c>
      <c r="H911" s="691">
        <v>4090.4305478892097</v>
      </c>
      <c r="I911" s="691">
        <v>4325.8702920014148</v>
      </c>
      <c r="J911" s="691">
        <v>4547.334046284961</v>
      </c>
      <c r="K911" s="691">
        <v>4789.5213291109321</v>
      </c>
      <c r="L911" s="691">
        <v>4997.1776658283716</v>
      </c>
      <c r="M911" s="691">
        <v>5213.5279121387339</v>
      </c>
      <c r="N911" s="691">
        <v>5451.3781636146223</v>
      </c>
      <c r="O911" s="691">
        <v>5721.7799710891122</v>
      </c>
      <c r="P911" s="691">
        <v>6011.1898294552466</v>
      </c>
      <c r="Q911" s="691">
        <v>6310.3600732567975</v>
      </c>
      <c r="R911" s="691">
        <v>6623.3024796623149</v>
      </c>
    </row>
    <row r="912" spans="1:18">
      <c r="A912" s="367" t="s">
        <v>630</v>
      </c>
      <c r="B912" s="367" t="s">
        <v>1036</v>
      </c>
      <c r="C912" s="367" t="s">
        <v>486</v>
      </c>
      <c r="D912" s="367" t="s">
        <v>107</v>
      </c>
      <c r="E912" s="691">
        <v>616.44900998208868</v>
      </c>
      <c r="F912" s="691">
        <v>723.40986375715102</v>
      </c>
      <c r="G912" s="691">
        <v>865.61145910084099</v>
      </c>
      <c r="H912" s="691">
        <v>875.84896409582348</v>
      </c>
      <c r="I912" s="691">
        <v>967.6832417643061</v>
      </c>
      <c r="J912" s="691">
        <v>1004.1421052027636</v>
      </c>
      <c r="K912" s="691">
        <v>1059.7396584426463</v>
      </c>
      <c r="L912" s="691">
        <v>1079.7075459234661</v>
      </c>
      <c r="M912" s="691">
        <v>1109.6342137865483</v>
      </c>
      <c r="N912" s="691">
        <v>1166.2410535117479</v>
      </c>
      <c r="O912" s="691">
        <v>1243.7723367944479</v>
      </c>
      <c r="P912" s="691">
        <v>1313.1201660699367</v>
      </c>
      <c r="Q912" s="691">
        <v>1398.8548043389414</v>
      </c>
      <c r="R912" s="691">
        <v>1459.3043530309312</v>
      </c>
    </row>
    <row r="913" spans="1:18">
      <c r="A913" s="367" t="s">
        <v>507</v>
      </c>
      <c r="B913" s="367" t="s">
        <v>1036</v>
      </c>
      <c r="C913" s="367" t="s">
        <v>486</v>
      </c>
      <c r="D913" s="367" t="s">
        <v>107</v>
      </c>
      <c r="E913" s="691">
        <v>1630.7014663358445</v>
      </c>
      <c r="F913" s="691">
        <v>3490.0575972465103</v>
      </c>
      <c r="G913" s="691">
        <v>5127.71720899909</v>
      </c>
      <c r="H913" s="691">
        <v>5342.4364716902965</v>
      </c>
      <c r="I913" s="691">
        <v>5521.8286711371675</v>
      </c>
      <c r="J913" s="691">
        <v>5756.2706951829132</v>
      </c>
      <c r="K913" s="691">
        <v>6053.5323708863762</v>
      </c>
      <c r="L913" s="691">
        <v>6108.4056412426753</v>
      </c>
      <c r="M913" s="691">
        <v>6142.7294095054231</v>
      </c>
      <c r="N913" s="691">
        <v>6270.293743755572</v>
      </c>
      <c r="O913" s="691">
        <v>6467.1102849490771</v>
      </c>
      <c r="P913" s="691">
        <v>6667.1101575435769</v>
      </c>
      <c r="Q913" s="691">
        <v>6879.2088731464501</v>
      </c>
      <c r="R913" s="691">
        <v>7107.4756191382403</v>
      </c>
    </row>
    <row r="914" spans="1:18">
      <c r="A914" s="367" t="s">
        <v>508</v>
      </c>
      <c r="B914" s="367" t="s">
        <v>1036</v>
      </c>
      <c r="C914" s="367" t="s">
        <v>486</v>
      </c>
      <c r="D914" s="367" t="s">
        <v>107</v>
      </c>
      <c r="E914" s="691">
        <v>27967.111718258864</v>
      </c>
      <c r="F914" s="691">
        <v>56578.674971251894</v>
      </c>
      <c r="G914" s="691">
        <v>61520.234108027449</v>
      </c>
      <c r="H914" s="691">
        <v>62571.34576173628</v>
      </c>
      <c r="I914" s="691">
        <v>64629.468816458982</v>
      </c>
      <c r="J914" s="691">
        <v>65581.899170034638</v>
      </c>
      <c r="K914" s="691">
        <v>67340.787417176878</v>
      </c>
      <c r="L914" s="691">
        <v>68430.180627909765</v>
      </c>
      <c r="M914" s="691">
        <v>69031.105000208656</v>
      </c>
      <c r="N914" s="691">
        <v>70066.247981642999</v>
      </c>
      <c r="O914" s="691">
        <v>71844.489658344333</v>
      </c>
      <c r="P914" s="691">
        <v>74105.632159125103</v>
      </c>
      <c r="Q914" s="691">
        <v>76402.748709922758</v>
      </c>
      <c r="R914" s="691">
        <v>78765.995333309591</v>
      </c>
    </row>
    <row r="915" spans="1:18">
      <c r="A915" s="367" t="s">
        <v>631</v>
      </c>
      <c r="B915" s="367" t="s">
        <v>1036</v>
      </c>
      <c r="C915" s="367" t="s">
        <v>486</v>
      </c>
      <c r="D915" s="367" t="s">
        <v>107</v>
      </c>
      <c r="E915" s="691">
        <v>20763.323690518868</v>
      </c>
      <c r="F915" s="691">
        <v>33526.725050148882</v>
      </c>
      <c r="G915" s="691">
        <v>44336.860469902982</v>
      </c>
      <c r="H915" s="691">
        <v>45406.465211659844</v>
      </c>
      <c r="I915" s="691">
        <v>44480.692602836498</v>
      </c>
      <c r="J915" s="691">
        <v>43331.936628095842</v>
      </c>
      <c r="K915" s="691">
        <v>43847.064011841147</v>
      </c>
      <c r="L915" s="691">
        <v>44628.275387291898</v>
      </c>
      <c r="M915" s="691">
        <v>44530.507965252531</v>
      </c>
      <c r="N915" s="691">
        <v>44555.518024200261</v>
      </c>
      <c r="O915" s="691">
        <v>44607.385506041297</v>
      </c>
      <c r="P915" s="691">
        <v>44616.910531006986</v>
      </c>
      <c r="Q915" s="691">
        <v>44819.898441531855</v>
      </c>
      <c r="R915" s="691">
        <v>45237.005752685953</v>
      </c>
    </row>
    <row r="916" spans="1:18">
      <c r="A916" s="367" t="s">
        <v>509</v>
      </c>
      <c r="B916" s="367" t="s">
        <v>1036</v>
      </c>
      <c r="C916" s="367" t="s">
        <v>486</v>
      </c>
      <c r="D916" s="367" t="s">
        <v>107</v>
      </c>
      <c r="E916" s="691">
        <v>1898.0512517686002</v>
      </c>
      <c r="F916" s="691">
        <v>3570.8744798473813</v>
      </c>
      <c r="G916" s="691">
        <v>4200.18213764541</v>
      </c>
      <c r="H916" s="691">
        <v>4350.0783721676025</v>
      </c>
      <c r="I916" s="691">
        <v>4505.4138477523984</v>
      </c>
      <c r="J916" s="691">
        <v>4627.6784059972179</v>
      </c>
      <c r="K916" s="691">
        <v>4816.858865920748</v>
      </c>
      <c r="L916" s="691">
        <v>5000.0075988634489</v>
      </c>
      <c r="M916" s="691">
        <v>5173.9603429537847</v>
      </c>
      <c r="N916" s="691">
        <v>5385.4766474822409</v>
      </c>
      <c r="O916" s="691">
        <v>5658.0828956595597</v>
      </c>
      <c r="P916" s="691">
        <v>5962.0876955264703</v>
      </c>
      <c r="Q916" s="691">
        <v>6296.3936842193207</v>
      </c>
      <c r="R916" s="691">
        <v>6647.9156162597992</v>
      </c>
    </row>
    <row r="917" spans="1:18">
      <c r="A917" s="367" t="s">
        <v>632</v>
      </c>
      <c r="B917" s="367" t="s">
        <v>1036</v>
      </c>
      <c r="C917" s="367" t="s">
        <v>486</v>
      </c>
      <c r="D917" s="367" t="s">
        <v>107</v>
      </c>
      <c r="E917" s="691"/>
      <c r="F917" s="691">
        <v>11039.414183300238</v>
      </c>
      <c r="G917" s="691">
        <v>11350.01327590505</v>
      </c>
      <c r="H917" s="691">
        <v>12397.077328782276</v>
      </c>
      <c r="I917" s="691">
        <v>13281.072400998959</v>
      </c>
      <c r="J917" s="691">
        <v>13231.613053200454</v>
      </c>
      <c r="K917" s="691">
        <v>13879.623545947039</v>
      </c>
      <c r="L917" s="691">
        <v>15182.362740177179</v>
      </c>
      <c r="M917" s="691">
        <v>15482.97101396017</v>
      </c>
      <c r="N917" s="691">
        <v>16318.329893800619</v>
      </c>
      <c r="O917" s="691">
        <v>17145.238566340031</v>
      </c>
      <c r="P917" s="691">
        <v>17859.639807106072</v>
      </c>
      <c r="Q917" s="691">
        <v>18592.1586659471</v>
      </c>
      <c r="R917" s="691">
        <v>19350.270787217763</v>
      </c>
    </row>
    <row r="918" spans="1:18">
      <c r="A918" s="367" t="s">
        <v>633</v>
      </c>
      <c r="B918" s="367" t="s">
        <v>1036</v>
      </c>
      <c r="C918" s="367" t="s">
        <v>486</v>
      </c>
      <c r="D918" s="367" t="s">
        <v>107</v>
      </c>
      <c r="E918" s="691">
        <v>4890.5262277745187</v>
      </c>
      <c r="F918" s="691">
        <v>10510.311851181334</v>
      </c>
      <c r="G918" s="691">
        <v>15030.670344754577</v>
      </c>
      <c r="H918" s="691">
        <v>16866.901323602611</v>
      </c>
      <c r="I918" s="691">
        <v>18447.577216173853</v>
      </c>
      <c r="J918" s="691">
        <v>19662.001323999779</v>
      </c>
      <c r="K918" s="691">
        <v>20779.180290281016</v>
      </c>
      <c r="L918" s="691">
        <v>21764.644557358071</v>
      </c>
      <c r="M918" s="691">
        <v>22861.40568388654</v>
      </c>
      <c r="N918" s="691">
        <v>24176.747192212242</v>
      </c>
      <c r="O918" s="691">
        <v>25805.838511629005</v>
      </c>
      <c r="P918" s="691">
        <v>27470.361865116727</v>
      </c>
      <c r="Q918" s="691">
        <v>29141.462539969532</v>
      </c>
      <c r="R918" s="691">
        <v>30907.111340077521</v>
      </c>
    </row>
    <row r="919" spans="1:18">
      <c r="A919" s="367" t="s">
        <v>634</v>
      </c>
      <c r="B919" s="367" t="s">
        <v>1036</v>
      </c>
      <c r="C919" s="367" t="s">
        <v>486</v>
      </c>
      <c r="D919" s="367" t="s">
        <v>107</v>
      </c>
      <c r="E919" s="691">
        <v>953.74694354905012</v>
      </c>
      <c r="F919" s="691">
        <v>1487.6706763627972</v>
      </c>
      <c r="G919" s="691">
        <v>1914.011570774865</v>
      </c>
      <c r="H919" s="691">
        <v>2075.2205141871368</v>
      </c>
      <c r="I919" s="691">
        <v>2192.8189263015406</v>
      </c>
      <c r="J919" s="691">
        <v>2294.4504908218828</v>
      </c>
      <c r="K919" s="691">
        <v>2469.5635939096801</v>
      </c>
      <c r="L919" s="691">
        <v>2651.8127364162115</v>
      </c>
      <c r="M919" s="691">
        <v>2694.0813772738861</v>
      </c>
      <c r="N919" s="691">
        <v>2781.8880145066073</v>
      </c>
      <c r="O919" s="691">
        <v>2809.3299839382444</v>
      </c>
      <c r="P919" s="691">
        <v>2888.9240689808798</v>
      </c>
      <c r="Q919" s="691">
        <v>2969.6913742483375</v>
      </c>
      <c r="R919" s="691">
        <v>3023.4776409059655</v>
      </c>
    </row>
    <row r="920" spans="1:18">
      <c r="A920" s="367" t="s">
        <v>635</v>
      </c>
      <c r="B920" s="367" t="s">
        <v>1036</v>
      </c>
      <c r="C920" s="367" t="s">
        <v>486</v>
      </c>
      <c r="D920" s="367" t="s">
        <v>107</v>
      </c>
      <c r="E920" s="691">
        <v>3929.3911152377927</v>
      </c>
      <c r="F920" s="691">
        <v>5353.361190970706</v>
      </c>
      <c r="G920" s="691">
        <v>6875.1257985462225</v>
      </c>
      <c r="H920" s="691">
        <v>7197.9063500197426</v>
      </c>
      <c r="I920" s="691">
        <v>7119.2507802854798</v>
      </c>
      <c r="J920" s="691">
        <v>8116.1707246564347</v>
      </c>
      <c r="K920" s="691">
        <v>8503.0221383364187</v>
      </c>
      <c r="L920" s="691">
        <v>8707.7904590099788</v>
      </c>
      <c r="M920" s="691">
        <v>8905.0238764700862</v>
      </c>
      <c r="N920" s="691">
        <v>9181.6297884594605</v>
      </c>
      <c r="O920" s="691">
        <v>9553.6161433871494</v>
      </c>
      <c r="P920" s="691">
        <v>9967.9605780104212</v>
      </c>
      <c r="Q920" s="691">
        <v>10428.32512812172</v>
      </c>
      <c r="R920" s="691">
        <v>10920.30708296734</v>
      </c>
    </row>
    <row r="921" spans="1:18">
      <c r="A921" s="367" t="s">
        <v>510</v>
      </c>
      <c r="B921" s="367" t="s">
        <v>1036</v>
      </c>
      <c r="C921" s="367" t="s">
        <v>486</v>
      </c>
      <c r="D921" s="367" t="s">
        <v>107</v>
      </c>
      <c r="E921" s="691">
        <v>3415.6049316351764</v>
      </c>
      <c r="F921" s="691">
        <v>6800.8551166577854</v>
      </c>
      <c r="G921" s="691">
        <v>9620.3272561026315</v>
      </c>
      <c r="H921" s="691">
        <v>10292.913145572244</v>
      </c>
      <c r="I921" s="691">
        <v>10937.123084320872</v>
      </c>
      <c r="J921" s="691">
        <v>11586.556662446485</v>
      </c>
      <c r="K921" s="691">
        <v>11874.035497856727</v>
      </c>
      <c r="L921" s="691">
        <v>12194.701153144475</v>
      </c>
      <c r="M921" s="691">
        <v>12580.602850596775</v>
      </c>
      <c r="N921" s="691">
        <v>13077.160064707767</v>
      </c>
      <c r="O921" s="691">
        <v>13610.924131903423</v>
      </c>
      <c r="P921" s="691">
        <v>14174.182907564764</v>
      </c>
      <c r="Q921" s="691">
        <v>14749.082345354063</v>
      </c>
      <c r="R921" s="691">
        <v>15343.549815568305</v>
      </c>
    </row>
    <row r="922" spans="1:18">
      <c r="A922" s="367" t="s">
        <v>511</v>
      </c>
      <c r="B922" s="367" t="s">
        <v>1036</v>
      </c>
      <c r="C922" s="367" t="s">
        <v>486</v>
      </c>
      <c r="D922" s="367" t="s">
        <v>107</v>
      </c>
      <c r="E922" s="691">
        <v>2634.7707861138006</v>
      </c>
      <c r="F922" s="691">
        <v>4305.7724565954322</v>
      </c>
      <c r="G922" s="691">
        <v>5550.3561047180483</v>
      </c>
      <c r="H922" s="691">
        <v>5734.7694983518377</v>
      </c>
      <c r="I922" s="691">
        <v>6121.6634073156265</v>
      </c>
      <c r="J922" s="691">
        <v>6546.7504891795306</v>
      </c>
      <c r="K922" s="691">
        <v>6923.884919787085</v>
      </c>
      <c r="L922" s="691">
        <v>7254.1984014545615</v>
      </c>
      <c r="M922" s="691">
        <v>7612.5840324267765</v>
      </c>
      <c r="N922" s="691">
        <v>8035.3366253668864</v>
      </c>
      <c r="O922" s="691">
        <v>8544.6997890058774</v>
      </c>
      <c r="P922" s="691">
        <v>9104.5758955690981</v>
      </c>
      <c r="Q922" s="691">
        <v>9703.9913022971214</v>
      </c>
      <c r="R922" s="691">
        <v>10340.644346572302</v>
      </c>
    </row>
    <row r="923" spans="1:18">
      <c r="A923" s="367" t="s">
        <v>512</v>
      </c>
      <c r="B923" s="367" t="s">
        <v>1036</v>
      </c>
      <c r="C923" s="367" t="s">
        <v>486</v>
      </c>
      <c r="D923" s="367" t="s">
        <v>107</v>
      </c>
      <c r="E923" s="691">
        <v>6568.363362665099</v>
      </c>
      <c r="F923" s="691">
        <v>15155.939595062982</v>
      </c>
      <c r="G923" s="691">
        <v>21082.026161847527</v>
      </c>
      <c r="H923" s="691">
        <v>22571.271606811682</v>
      </c>
      <c r="I923" s="691">
        <v>23345.409501149443</v>
      </c>
      <c r="J923" s="691">
        <v>24026.826340430922</v>
      </c>
      <c r="K923" s="691">
        <v>25265.412934712815</v>
      </c>
      <c r="L923" s="691">
        <v>26455.273178759646</v>
      </c>
      <c r="M923" s="691">
        <v>27670.46266340353</v>
      </c>
      <c r="N923" s="691">
        <v>29065.496277093458</v>
      </c>
      <c r="O923" s="691">
        <v>30692.809997777069</v>
      </c>
      <c r="P923" s="691">
        <v>32457.367270124454</v>
      </c>
      <c r="Q923" s="691">
        <v>34302.414253484392</v>
      </c>
      <c r="R923" s="691">
        <v>36243.370119386287</v>
      </c>
    </row>
    <row r="924" spans="1:18">
      <c r="A924" s="367" t="s">
        <v>513</v>
      </c>
      <c r="B924" s="367" t="s">
        <v>1036</v>
      </c>
      <c r="C924" s="367" t="s">
        <v>486</v>
      </c>
      <c r="D924" s="367" t="s">
        <v>107</v>
      </c>
      <c r="E924" s="691">
        <v>12782.839227423214</v>
      </c>
      <c r="F924" s="691">
        <v>23508.986844541876</v>
      </c>
      <c r="G924" s="691">
        <v>26496.503741617129</v>
      </c>
      <c r="H924" s="691">
        <v>26588.388556776572</v>
      </c>
      <c r="I924" s="691">
        <v>26093.183345077003</v>
      </c>
      <c r="J924" s="691">
        <v>26363.011311097223</v>
      </c>
      <c r="K924" s="691">
        <v>27184.909802710521</v>
      </c>
      <c r="L924" s="691">
        <v>27834.751164544152</v>
      </c>
      <c r="M924" s="691">
        <v>28479.607230356909</v>
      </c>
      <c r="N924" s="691">
        <v>29215.163278980854</v>
      </c>
      <c r="O924" s="691">
        <v>30134.153915228453</v>
      </c>
      <c r="P924" s="691">
        <v>31114.809087556318</v>
      </c>
      <c r="Q924" s="691">
        <v>32104.402891115322</v>
      </c>
      <c r="R924" s="691">
        <v>33117.852066639112</v>
      </c>
    </row>
    <row r="925" spans="1:18">
      <c r="A925" s="367" t="s">
        <v>636</v>
      </c>
      <c r="B925" s="367" t="s">
        <v>1036</v>
      </c>
      <c r="C925" s="367" t="s">
        <v>486</v>
      </c>
      <c r="D925" s="367" t="s">
        <v>107</v>
      </c>
      <c r="E925" s="691">
        <v>14404.476067834021</v>
      </c>
      <c r="F925" s="691">
        <v>31497.793592424245</v>
      </c>
      <c r="G925" s="691">
        <v>33237.924614216441</v>
      </c>
      <c r="H925" s="691">
        <v>34195.613888180487</v>
      </c>
      <c r="I925" s="691">
        <v>35259.845676386532</v>
      </c>
      <c r="J925" s="691">
        <v>36234.254850234269</v>
      </c>
      <c r="K925" s="691">
        <v>37412.452977504989</v>
      </c>
      <c r="L925" s="691">
        <v>37951.750256573599</v>
      </c>
      <c r="M925" s="691">
        <v>37869.304986088442</v>
      </c>
      <c r="N925" s="691">
        <v>37855.630566910215</v>
      </c>
      <c r="O925" s="691">
        <v>38092.450300480727</v>
      </c>
      <c r="P925" s="691">
        <v>38587.98409178928</v>
      </c>
      <c r="Q925" s="691">
        <v>39091.37404415835</v>
      </c>
      <c r="R925" s="691">
        <v>39727.174303681822</v>
      </c>
    </row>
    <row r="926" spans="1:18">
      <c r="A926" s="367" t="s">
        <v>637</v>
      </c>
      <c r="B926" s="367" t="s">
        <v>1036</v>
      </c>
      <c r="C926" s="367" t="s">
        <v>486</v>
      </c>
      <c r="D926" s="367" t="s">
        <v>107</v>
      </c>
      <c r="E926" s="691">
        <v>46171.800578605093</v>
      </c>
      <c r="F926" s="691">
        <v>104215.93004922234</v>
      </c>
      <c r="G926" s="691">
        <v>134871.94624479194</v>
      </c>
      <c r="H926" s="691">
        <v>149642.11306235625</v>
      </c>
      <c r="I926" s="691">
        <v>148615.93543411003</v>
      </c>
      <c r="J926" s="691">
        <v>141850.8554429897</v>
      </c>
      <c r="K926" s="691">
        <v>137161.87098248635</v>
      </c>
      <c r="L926" s="691">
        <v>132098.68563182993</v>
      </c>
      <c r="M926" s="691">
        <v>129511.84815152254</v>
      </c>
      <c r="N926" s="691">
        <v>129959.02471733159</v>
      </c>
      <c r="O926" s="691">
        <v>134394.04854251302</v>
      </c>
      <c r="P926" s="691">
        <v>139136.94963149432</v>
      </c>
      <c r="Q926" s="691">
        <v>144644.11862118021</v>
      </c>
      <c r="R926" s="691">
        <v>150169.9419757771</v>
      </c>
    </row>
    <row r="927" spans="1:18">
      <c r="A927" s="367" t="s">
        <v>514</v>
      </c>
      <c r="B927" s="367" t="s">
        <v>1036</v>
      </c>
      <c r="C927" s="367" t="s">
        <v>486</v>
      </c>
      <c r="D927" s="367" t="s">
        <v>107</v>
      </c>
      <c r="E927" s="691">
        <v>7355.2173225632741</v>
      </c>
      <c r="F927" s="691">
        <v>12490.085424956449</v>
      </c>
      <c r="G927" s="691">
        <v>16719.254852429196</v>
      </c>
      <c r="H927" s="691">
        <v>17326.255684791144</v>
      </c>
      <c r="I927" s="691">
        <v>17849.638186992659</v>
      </c>
      <c r="J927" s="691">
        <v>18852.4675496823</v>
      </c>
      <c r="K927" s="691">
        <v>19801.193102569796</v>
      </c>
      <c r="L927" s="691">
        <v>20786.858818792938</v>
      </c>
      <c r="M927" s="691">
        <v>21916.395040224132</v>
      </c>
      <c r="N927" s="691">
        <v>23071.450331137064</v>
      </c>
      <c r="O927" s="691">
        <v>24365.554912619697</v>
      </c>
      <c r="P927" s="691">
        <v>25758.516438233135</v>
      </c>
      <c r="Q927" s="691">
        <v>27214.4500595721</v>
      </c>
      <c r="R927" s="691">
        <v>28743.964689492474</v>
      </c>
    </row>
    <row r="928" spans="1:18">
      <c r="A928" s="367" t="s">
        <v>515</v>
      </c>
      <c r="B928" s="367" t="s">
        <v>1036</v>
      </c>
      <c r="C928" s="367" t="s">
        <v>486</v>
      </c>
      <c r="D928" s="367" t="s">
        <v>107</v>
      </c>
      <c r="E928" s="691">
        <v>13404.19480973942</v>
      </c>
      <c r="F928" s="691">
        <v>17245.9145991156</v>
      </c>
      <c r="G928" s="691">
        <v>22632.372764185264</v>
      </c>
      <c r="H928" s="691">
        <v>24067.76995985863</v>
      </c>
      <c r="I928" s="691">
        <v>25317.569384672333</v>
      </c>
      <c r="J928" s="691">
        <v>25986.826176744995</v>
      </c>
      <c r="K928" s="691">
        <v>26138.042002761631</v>
      </c>
      <c r="L928" s="691">
        <v>25410.917013145972</v>
      </c>
      <c r="M928" s="691">
        <v>25185.53144604967</v>
      </c>
      <c r="N928" s="691">
        <v>25740.365678861719</v>
      </c>
      <c r="O928" s="691">
        <v>26527.232539961886</v>
      </c>
      <c r="P928" s="691">
        <v>27502.444638652556</v>
      </c>
      <c r="Q928" s="691">
        <v>28495.652872156916</v>
      </c>
      <c r="R928" s="691">
        <v>29517.939134043507</v>
      </c>
    </row>
    <row r="929" spans="1:18">
      <c r="A929" s="367" t="s">
        <v>638</v>
      </c>
      <c r="B929" s="367" t="s">
        <v>1036</v>
      </c>
      <c r="C929" s="367" t="s">
        <v>486</v>
      </c>
      <c r="D929" s="367" t="s">
        <v>107</v>
      </c>
      <c r="E929" s="691">
        <v>605.40406664466013</v>
      </c>
      <c r="F929" s="691">
        <v>924.827308452897</v>
      </c>
      <c r="G929" s="691">
        <v>1340.3038084055793</v>
      </c>
      <c r="H929" s="691">
        <v>1446.0493382206541</v>
      </c>
      <c r="I929" s="691">
        <v>1556.3374144045983</v>
      </c>
      <c r="J929" s="691">
        <v>1619.1715332934041</v>
      </c>
      <c r="K929" s="691">
        <v>1718.7393459138284</v>
      </c>
      <c r="L929" s="691">
        <v>1807.0046500937806</v>
      </c>
      <c r="M929" s="691">
        <v>1891.3128166776132</v>
      </c>
      <c r="N929" s="691">
        <v>1994.8762473297008</v>
      </c>
      <c r="O929" s="691">
        <v>2119.7164097357845</v>
      </c>
      <c r="P929" s="691">
        <v>2258.965216135693</v>
      </c>
      <c r="Q929" s="691">
        <v>2417.0963904520563</v>
      </c>
      <c r="R929" s="691">
        <v>2589.4629716188028</v>
      </c>
    </row>
    <row r="930" spans="1:18">
      <c r="A930" s="367" t="s">
        <v>639</v>
      </c>
      <c r="B930" s="367" t="s">
        <v>1036</v>
      </c>
      <c r="C930" s="367" t="s">
        <v>486</v>
      </c>
      <c r="D930" s="367" t="s">
        <v>107</v>
      </c>
      <c r="E930" s="691"/>
      <c r="F930" s="691">
        <v>4459.5027531906562</v>
      </c>
      <c r="G930" s="691">
        <v>4640.5801302125392</v>
      </c>
      <c r="H930" s="691">
        <v>4955.8919680624813</v>
      </c>
      <c r="I930" s="691">
        <v>5030.1671635832181</v>
      </c>
      <c r="J930" s="691">
        <v>4974.3784858381705</v>
      </c>
      <c r="K930" s="691">
        <v>5077.6599827376658</v>
      </c>
      <c r="L930" s="691">
        <v>5174.1390869820025</v>
      </c>
      <c r="M930" s="691">
        <v>5247.1054230528935</v>
      </c>
      <c r="N930" s="691">
        <v>5272.5996566632148</v>
      </c>
      <c r="O930" s="691">
        <v>5436.1771143411797</v>
      </c>
      <c r="P930" s="691">
        <v>5615.7331060850011</v>
      </c>
      <c r="Q930" s="691">
        <v>5797.5870541268296</v>
      </c>
      <c r="R930" s="691">
        <v>5983.9534507335529</v>
      </c>
    </row>
    <row r="931" spans="1:18">
      <c r="A931" s="367" t="s">
        <v>640</v>
      </c>
      <c r="B931" s="367" t="s">
        <v>1036</v>
      </c>
      <c r="C931" s="367" t="s">
        <v>486</v>
      </c>
      <c r="D931" s="367" t="s">
        <v>107</v>
      </c>
      <c r="E931" s="691"/>
      <c r="F931" s="691">
        <v>73097.072009953248</v>
      </c>
      <c r="G931" s="691">
        <v>72949.068800138091</v>
      </c>
      <c r="H931" s="691">
        <v>67000.760280557253</v>
      </c>
      <c r="I931" s="691">
        <v>62703.76761645425</v>
      </c>
      <c r="J931" s="691">
        <v>61403.164864168422</v>
      </c>
      <c r="K931" s="691">
        <v>61838.605740709871</v>
      </c>
      <c r="L931" s="691">
        <v>63103.947509891565</v>
      </c>
      <c r="M931" s="691">
        <v>64464.476598027934</v>
      </c>
      <c r="N931" s="691">
        <v>66180.686928385636</v>
      </c>
      <c r="O931" s="691">
        <v>68450.017814556093</v>
      </c>
      <c r="P931" s="691">
        <v>70837.523069188814</v>
      </c>
      <c r="Q931" s="691">
        <v>73297.882365110127</v>
      </c>
      <c r="R931" s="691">
        <v>75826.284191822662</v>
      </c>
    </row>
    <row r="932" spans="1:18">
      <c r="A932" s="367" t="s">
        <v>641</v>
      </c>
      <c r="B932" s="367" t="s">
        <v>1036</v>
      </c>
      <c r="C932" s="367" t="s">
        <v>486</v>
      </c>
      <c r="D932" s="367" t="s">
        <v>107</v>
      </c>
      <c r="E932" s="691">
        <v>1510.0109082201056</v>
      </c>
      <c r="F932" s="691">
        <v>2235.8891338247531</v>
      </c>
      <c r="G932" s="691">
        <v>2750.3184877849503</v>
      </c>
      <c r="H932" s="691">
        <v>2861.3795671294938</v>
      </c>
      <c r="I932" s="691">
        <v>2965.4317411024699</v>
      </c>
      <c r="J932" s="691">
        <v>3054.8254398837962</v>
      </c>
      <c r="K932" s="691">
        <v>3164.5683991793831</v>
      </c>
      <c r="L932" s="691">
        <v>3243.8244207442731</v>
      </c>
      <c r="M932" s="691">
        <v>3358.268088654509</v>
      </c>
      <c r="N932" s="691">
        <v>3509.3466219763563</v>
      </c>
      <c r="O932" s="691">
        <v>3693.0811711121005</v>
      </c>
      <c r="P932" s="691">
        <v>3892.539469471345</v>
      </c>
      <c r="Q932" s="691">
        <v>4121.5213330097813</v>
      </c>
      <c r="R932" s="691">
        <v>4364.8674697623201</v>
      </c>
    </row>
    <row r="933" spans="1:18">
      <c r="A933" s="367" t="s">
        <v>516</v>
      </c>
      <c r="B933" s="367" t="s">
        <v>1036</v>
      </c>
      <c r="C933" s="367" t="s">
        <v>486</v>
      </c>
      <c r="D933" s="367" t="s">
        <v>107</v>
      </c>
      <c r="E933" s="691">
        <v>29512.38745626223</v>
      </c>
      <c r="F933" s="691">
        <v>41565.18857617586</v>
      </c>
      <c r="G933" s="691">
        <v>44181.106972099231</v>
      </c>
      <c r="H933" s="691">
        <v>48163.471000508434</v>
      </c>
      <c r="I933" s="691">
        <v>50240.788981256963</v>
      </c>
      <c r="J933" s="691">
        <v>51027.662736788043</v>
      </c>
      <c r="K933" s="691">
        <v>52397.386534877558</v>
      </c>
      <c r="L933" s="691">
        <v>53624.400899914399</v>
      </c>
      <c r="M933" s="691">
        <v>53728.172479447967</v>
      </c>
      <c r="N933" s="691">
        <v>54424.994438642767</v>
      </c>
      <c r="O933" s="691">
        <v>55693.921220842414</v>
      </c>
      <c r="P933" s="691">
        <v>57080.493380698499</v>
      </c>
      <c r="Q933" s="691">
        <v>58331.422439917806</v>
      </c>
      <c r="R933" s="691">
        <v>59574.5400392874</v>
      </c>
    </row>
    <row r="934" spans="1:18">
      <c r="A934" s="367" t="s">
        <v>642</v>
      </c>
      <c r="B934" s="367" t="s">
        <v>1036</v>
      </c>
      <c r="C934" s="367" t="s">
        <v>486</v>
      </c>
      <c r="D934" s="367" t="s">
        <v>107</v>
      </c>
      <c r="E934" s="691">
        <v>1189.3768358343652</v>
      </c>
      <c r="F934" s="691">
        <v>1870.0611665890765</v>
      </c>
      <c r="G934" s="691">
        <v>2132.2819667465419</v>
      </c>
      <c r="H934" s="691">
        <v>2153.4194124954497</v>
      </c>
      <c r="I934" s="691">
        <v>2226.3347137959286</v>
      </c>
      <c r="J934" s="691">
        <v>2277.1693485161468</v>
      </c>
      <c r="K934" s="691">
        <v>2346.0751633889654</v>
      </c>
      <c r="L934" s="691">
        <v>2451.2950351021641</v>
      </c>
      <c r="M934" s="691">
        <v>2564.3825720832579</v>
      </c>
      <c r="N934" s="691">
        <v>2698.566929970505</v>
      </c>
      <c r="O934" s="691">
        <v>2861.0113562040892</v>
      </c>
      <c r="P934" s="691">
        <v>3040.6553687838518</v>
      </c>
      <c r="Q934" s="691">
        <v>3228.8090799981783</v>
      </c>
      <c r="R934" s="691">
        <v>3423.8359899698366</v>
      </c>
    </row>
    <row r="935" spans="1:18">
      <c r="A935" s="367" t="s">
        <v>643</v>
      </c>
      <c r="B935" s="367" t="s">
        <v>1036</v>
      </c>
      <c r="C935" s="367" t="s">
        <v>486</v>
      </c>
      <c r="D935" s="367" t="s">
        <v>107</v>
      </c>
      <c r="E935" s="691"/>
      <c r="F935" s="691">
        <v>9455.1182150661298</v>
      </c>
      <c r="G935" s="691">
        <v>12110.078821423602</v>
      </c>
      <c r="H935" s="691">
        <v>12628.402763826549</v>
      </c>
      <c r="I935" s="691">
        <v>12792.367479213899</v>
      </c>
      <c r="J935" s="691">
        <v>13400.271525940954</v>
      </c>
      <c r="K935" s="691">
        <v>13436.158502280245</v>
      </c>
      <c r="L935" s="691">
        <v>13671.425927849836</v>
      </c>
      <c r="M935" s="691">
        <v>14047.02587308938</v>
      </c>
      <c r="N935" s="691">
        <v>14561.334605130529</v>
      </c>
      <c r="O935" s="691">
        <v>15377.91265171938</v>
      </c>
      <c r="P935" s="691">
        <v>16257.39852591341</v>
      </c>
      <c r="Q935" s="691">
        <v>17259.398710634567</v>
      </c>
      <c r="R935" s="691">
        <v>18318.941670003969</v>
      </c>
    </row>
    <row r="936" spans="1:18">
      <c r="A936" s="367" t="s">
        <v>644</v>
      </c>
      <c r="B936" s="367" t="s">
        <v>1036</v>
      </c>
      <c r="C936" s="367" t="s">
        <v>486</v>
      </c>
      <c r="D936" s="367" t="s">
        <v>107</v>
      </c>
      <c r="E936" s="691">
        <v>8753.5466351336963</v>
      </c>
      <c r="F936" s="691">
        <v>15517.711962296427</v>
      </c>
      <c r="G936" s="691">
        <v>19519.786207052312</v>
      </c>
      <c r="H936" s="691">
        <v>21553.492364182639</v>
      </c>
      <c r="I936" s="691">
        <v>22535.468704462397</v>
      </c>
      <c r="J936" s="691">
        <v>23617.734777895741</v>
      </c>
      <c r="K936" s="691">
        <v>25101.831668458333</v>
      </c>
      <c r="L936" s="691">
        <v>26276.653676842638</v>
      </c>
      <c r="M936" s="691">
        <v>27230.383385584351</v>
      </c>
      <c r="N936" s="691">
        <v>28375.869193745006</v>
      </c>
      <c r="O936" s="691">
        <v>29615.914893841818</v>
      </c>
      <c r="P936" s="691">
        <v>30959.883696414068</v>
      </c>
      <c r="Q936" s="691">
        <v>32386.977482261227</v>
      </c>
      <c r="R936" s="691">
        <v>33866.380564524057</v>
      </c>
    </row>
    <row r="937" spans="1:18">
      <c r="A937" s="367" t="s">
        <v>645</v>
      </c>
      <c r="B937" s="367" t="s">
        <v>1036</v>
      </c>
      <c r="C937" s="367" t="s">
        <v>486</v>
      </c>
      <c r="D937" s="367" t="s">
        <v>107</v>
      </c>
      <c r="E937" s="691">
        <v>494.76510751695133</v>
      </c>
      <c r="F937" s="691">
        <v>1044.3307913317069</v>
      </c>
      <c r="G937" s="691">
        <v>1319.8885343715624</v>
      </c>
      <c r="H937" s="691">
        <v>1399.8152606732228</v>
      </c>
      <c r="I937" s="691">
        <v>1611.358392655547</v>
      </c>
      <c r="J937" s="691">
        <v>1935.7098659856849</v>
      </c>
      <c r="K937" s="691">
        <v>2016.1387497187397</v>
      </c>
      <c r="L937" s="691">
        <v>1577.1909663420615</v>
      </c>
      <c r="M937" s="691">
        <v>1645.3330636359633</v>
      </c>
      <c r="N937" s="691">
        <v>1626.0341810888017</v>
      </c>
      <c r="O937" s="691">
        <v>1712.0741138203946</v>
      </c>
      <c r="P937" s="691">
        <v>1865.4937598756858</v>
      </c>
      <c r="Q937" s="691">
        <v>1988.2096701040921</v>
      </c>
      <c r="R937" s="691">
        <v>2107.7102929443172</v>
      </c>
    </row>
    <row r="938" spans="1:18">
      <c r="A938" s="367" t="s">
        <v>646</v>
      </c>
      <c r="B938" s="367" t="s">
        <v>1036</v>
      </c>
      <c r="C938" s="367" t="s">
        <v>486</v>
      </c>
      <c r="D938" s="367" t="s">
        <v>107</v>
      </c>
      <c r="E938" s="691">
        <v>22179.49437236031</v>
      </c>
      <c r="F938" s="691">
        <v>55134.554350599501</v>
      </c>
      <c r="G938" s="691">
        <v>70598.039816168413</v>
      </c>
      <c r="H938" s="691">
        <v>74949.241871752049</v>
      </c>
      <c r="I938" s="691">
        <v>77213.517770742881</v>
      </c>
      <c r="J938" s="691">
        <v>80821.000633777949</v>
      </c>
      <c r="K938" s="691">
        <v>83733.081510352698</v>
      </c>
      <c r="L938" s="691">
        <v>85253.241863867661</v>
      </c>
      <c r="M938" s="691">
        <v>86853.68583414318</v>
      </c>
      <c r="N938" s="691">
        <v>89276.246444567805</v>
      </c>
      <c r="O938" s="691">
        <v>92568.680475354238</v>
      </c>
      <c r="P938" s="691">
        <v>96283.913271339072</v>
      </c>
      <c r="Q938" s="691">
        <v>100308.95035783602</v>
      </c>
      <c r="R938" s="691">
        <v>104537.49166333153</v>
      </c>
    </row>
    <row r="939" spans="1:18">
      <c r="A939" s="367" t="s">
        <v>517</v>
      </c>
      <c r="B939" s="367" t="s">
        <v>1036</v>
      </c>
      <c r="C939" s="367" t="s">
        <v>486</v>
      </c>
      <c r="D939" s="367" t="s">
        <v>107</v>
      </c>
      <c r="E939" s="691"/>
      <c r="F939" s="691">
        <v>17673.860032095719</v>
      </c>
      <c r="G939" s="691">
        <v>24344.438167362849</v>
      </c>
      <c r="H939" s="691">
        <v>25691.959726859321</v>
      </c>
      <c r="I939" s="691">
        <v>26505.569225242627</v>
      </c>
      <c r="J939" s="691">
        <v>27289.450938702626</v>
      </c>
      <c r="K939" s="691">
        <v>28409.694727403745</v>
      </c>
      <c r="L939" s="691">
        <v>29720.05804864462</v>
      </c>
      <c r="M939" s="691">
        <v>31012.833606512748</v>
      </c>
      <c r="N939" s="691">
        <v>32514.733256510579</v>
      </c>
      <c r="O939" s="691">
        <v>34301.504374621662</v>
      </c>
      <c r="P939" s="691">
        <v>36189.566120540607</v>
      </c>
      <c r="Q939" s="691">
        <v>38120.704562856765</v>
      </c>
      <c r="R939" s="691">
        <v>40145.657030564071</v>
      </c>
    </row>
    <row r="940" spans="1:18">
      <c r="A940" s="367" t="s">
        <v>518</v>
      </c>
      <c r="B940" s="367" t="s">
        <v>1036</v>
      </c>
      <c r="C940" s="367" t="s">
        <v>486</v>
      </c>
      <c r="D940" s="367" t="s">
        <v>107</v>
      </c>
      <c r="E940" s="691"/>
      <c r="F940" s="691">
        <v>23979.262975875998</v>
      </c>
      <c r="G940" s="691">
        <v>28054.510995653636</v>
      </c>
      <c r="H940" s="691">
        <v>28774.403606241947</v>
      </c>
      <c r="I940" s="691">
        <v>28434.311008963272</v>
      </c>
      <c r="J940" s="691">
        <v>28545.952396338427</v>
      </c>
      <c r="K940" s="691">
        <v>29866.535598712013</v>
      </c>
      <c r="L940" s="691">
        <v>31007.442353436261</v>
      </c>
      <c r="M940" s="691">
        <v>31871.846327143412</v>
      </c>
      <c r="N940" s="691">
        <v>32940.340551895664</v>
      </c>
      <c r="O940" s="691">
        <v>34151.690682959874</v>
      </c>
      <c r="P940" s="691">
        <v>35369.268290659638</v>
      </c>
      <c r="Q940" s="691">
        <v>36619.767895842589</v>
      </c>
      <c r="R940" s="691">
        <v>37913.919461582518</v>
      </c>
    </row>
    <row r="941" spans="1:18">
      <c r="A941" s="367" t="s">
        <v>647</v>
      </c>
      <c r="B941" s="367" t="s">
        <v>1036</v>
      </c>
      <c r="C941" s="367" t="s">
        <v>486</v>
      </c>
      <c r="D941" s="367" t="s">
        <v>107</v>
      </c>
      <c r="E941" s="691">
        <v>966.17184110845869</v>
      </c>
      <c r="F941" s="691">
        <v>1322.5152014770797</v>
      </c>
      <c r="G941" s="691">
        <v>1565.3619503134018</v>
      </c>
      <c r="H941" s="691">
        <v>1765.75072564478</v>
      </c>
      <c r="I941" s="691">
        <v>1842.1753367375939</v>
      </c>
      <c r="J941" s="691">
        <v>1886.1914304852901</v>
      </c>
      <c r="K941" s="691">
        <v>1911.1688136516975</v>
      </c>
      <c r="L941" s="691">
        <v>1950.1530498676657</v>
      </c>
      <c r="M941" s="691">
        <v>1984.6660059922065</v>
      </c>
      <c r="N941" s="691">
        <v>2033.1411081816652</v>
      </c>
      <c r="O941" s="691">
        <v>2090.9760457066664</v>
      </c>
      <c r="P941" s="691">
        <v>2152.4303392944876</v>
      </c>
      <c r="Q941" s="691">
        <v>2214.3783292948297</v>
      </c>
      <c r="R941" s="691">
        <v>2281.6487932539267</v>
      </c>
    </row>
    <row r="942" spans="1:18">
      <c r="A942" s="367" t="s">
        <v>519</v>
      </c>
      <c r="B942" s="367" t="s">
        <v>1036</v>
      </c>
      <c r="C942" s="367" t="s">
        <v>486</v>
      </c>
      <c r="D942" s="367" t="s">
        <v>107</v>
      </c>
      <c r="E942" s="691">
        <v>6405.5341096783222</v>
      </c>
      <c r="F942" s="691">
        <v>9910.7743511806239</v>
      </c>
      <c r="G942" s="691">
        <v>11842.416856717671</v>
      </c>
      <c r="H942" s="691">
        <v>12291.010919935499</v>
      </c>
      <c r="I942" s="691">
        <v>12602.420247878621</v>
      </c>
      <c r="J942" s="691">
        <v>12890.495543511519</v>
      </c>
      <c r="K942" s="691">
        <v>13096.978983202762</v>
      </c>
      <c r="L942" s="691">
        <v>13165.163724037528</v>
      </c>
      <c r="M942" s="691">
        <v>13166.213054795831</v>
      </c>
      <c r="N942" s="691">
        <v>13297.595418964649</v>
      </c>
      <c r="O942" s="691">
        <v>13631.624433827214</v>
      </c>
      <c r="P942" s="691">
        <v>14034.970357224669</v>
      </c>
      <c r="Q942" s="691">
        <v>14441.202071799098</v>
      </c>
      <c r="R942" s="691">
        <v>14855.774515782088</v>
      </c>
    </row>
    <row r="943" spans="1:18">
      <c r="A943" s="367" t="s">
        <v>648</v>
      </c>
      <c r="B943" s="367" t="s">
        <v>1036</v>
      </c>
      <c r="C943" s="367" t="s">
        <v>486</v>
      </c>
      <c r="D943" s="367" t="s">
        <v>107</v>
      </c>
      <c r="E943" s="691"/>
      <c r="F943" s="691"/>
      <c r="G943" s="691"/>
      <c r="H943" s="691">
        <v>3563.9345063652322</v>
      </c>
      <c r="I943" s="691">
        <v>1645.3334201549183</v>
      </c>
      <c r="J943" s="691">
        <v>2064.038845463082</v>
      </c>
      <c r="K943" s="691">
        <v>2063.8866466379418</v>
      </c>
      <c r="L943" s="691">
        <v>1991.9820142222859</v>
      </c>
      <c r="M943" s="691">
        <v>1764.0363524623012</v>
      </c>
      <c r="N943" s="691">
        <v>1841.4632065428066</v>
      </c>
      <c r="O943" s="691">
        <v>1916.1958973521294</v>
      </c>
      <c r="P943" s="691">
        <v>2058.646704524398</v>
      </c>
      <c r="Q943" s="691">
        <v>2167.0302343667731</v>
      </c>
      <c r="R943" s="691">
        <v>2123.0423673750015</v>
      </c>
    </row>
    <row r="944" spans="1:18">
      <c r="A944" s="367" t="s">
        <v>520</v>
      </c>
      <c r="B944" s="367" t="s">
        <v>1036</v>
      </c>
      <c r="C944" s="367" t="s">
        <v>486</v>
      </c>
      <c r="D944" s="367" t="s">
        <v>107</v>
      </c>
      <c r="E944" s="691">
        <v>15403.461886343472</v>
      </c>
      <c r="F944" s="691">
        <v>29648.957545610825</v>
      </c>
      <c r="G944" s="691">
        <v>32251.937416987486</v>
      </c>
      <c r="H944" s="691">
        <v>32466.589792419061</v>
      </c>
      <c r="I944" s="691">
        <v>32178.033711908422</v>
      </c>
      <c r="J944" s="691">
        <v>32275.131266949891</v>
      </c>
      <c r="K944" s="691">
        <v>33349.764561058437</v>
      </c>
      <c r="L944" s="691">
        <v>34819.453262087736</v>
      </c>
      <c r="M944" s="691">
        <v>36142.834832716231</v>
      </c>
      <c r="N944" s="691">
        <v>37522.570907586007</v>
      </c>
      <c r="O944" s="691">
        <v>39096.872184894906</v>
      </c>
      <c r="P944" s="691">
        <v>40734.050097914915</v>
      </c>
      <c r="Q944" s="691">
        <v>42379.216544135124</v>
      </c>
      <c r="R944" s="691">
        <v>43999.859791026385</v>
      </c>
    </row>
    <row r="945" spans="1:18">
      <c r="A945" s="367" t="s">
        <v>649</v>
      </c>
      <c r="B945" s="367" t="s">
        <v>1036</v>
      </c>
      <c r="C945" s="367" t="s">
        <v>486</v>
      </c>
      <c r="D945" s="367" t="s">
        <v>107</v>
      </c>
      <c r="E945" s="691">
        <v>2103.034706181922</v>
      </c>
      <c r="F945" s="691">
        <v>5201.3804501949244</v>
      </c>
      <c r="G945" s="691">
        <v>7499.4035969688794</v>
      </c>
      <c r="H945" s="691">
        <v>8241.2557364492259</v>
      </c>
      <c r="I945" s="691">
        <v>9108.5026108188449</v>
      </c>
      <c r="J945" s="691">
        <v>9495.9211382733338</v>
      </c>
      <c r="K945" s="691">
        <v>10013.814043866987</v>
      </c>
      <c r="L945" s="691">
        <v>10566.185106940182</v>
      </c>
      <c r="M945" s="691">
        <v>11127.258877803106</v>
      </c>
      <c r="N945" s="691">
        <v>11764.555227229805</v>
      </c>
      <c r="O945" s="691">
        <v>12518.872294205912</v>
      </c>
      <c r="P945" s="691">
        <v>13335.59383706094</v>
      </c>
      <c r="Q945" s="691">
        <v>14196.702059236302</v>
      </c>
      <c r="R945" s="691">
        <v>15109.938097241084</v>
      </c>
    </row>
    <row r="946" spans="1:18">
      <c r="A946" s="367" t="s">
        <v>650</v>
      </c>
      <c r="B946" s="367" t="s">
        <v>1036</v>
      </c>
      <c r="C946" s="367" t="s">
        <v>486</v>
      </c>
      <c r="D946" s="367" t="s">
        <v>107</v>
      </c>
      <c r="E946" s="691">
        <v>9459.5244471569113</v>
      </c>
      <c r="F946" s="691">
        <v>19194.284178839443</v>
      </c>
      <c r="G946" s="691">
        <v>20796.112771012045</v>
      </c>
      <c r="H946" s="691">
        <v>20571.969800841132</v>
      </c>
      <c r="I946" s="691">
        <v>20518.215644708296</v>
      </c>
      <c r="J946" s="691">
        <v>21880.523849529116</v>
      </c>
      <c r="K946" s="691">
        <v>23312.869916702497</v>
      </c>
      <c r="L946" s="691">
        <v>24808.271219189101</v>
      </c>
      <c r="M946" s="691">
        <v>25912.923985460053</v>
      </c>
      <c r="N946" s="691">
        <v>26682.867044696388</v>
      </c>
      <c r="O946" s="691">
        <v>27575.942285899448</v>
      </c>
      <c r="P946" s="691">
        <v>28523.990777971685</v>
      </c>
      <c r="Q946" s="691">
        <v>29489.335039724665</v>
      </c>
      <c r="R946" s="691">
        <v>30481.035020550011</v>
      </c>
    </row>
    <row r="947" spans="1:18">
      <c r="A947" s="367" t="s">
        <v>651</v>
      </c>
      <c r="B947" s="367" t="s">
        <v>1036</v>
      </c>
      <c r="C947" s="367" t="s">
        <v>486</v>
      </c>
      <c r="D947" s="367" t="s">
        <v>107</v>
      </c>
      <c r="E947" s="691">
        <v>6112.0583584473443</v>
      </c>
      <c r="F947" s="691">
        <v>9282.0300417444269</v>
      </c>
      <c r="G947" s="691">
        <v>11088.616688752591</v>
      </c>
      <c r="H947" s="691">
        <v>11288.266136833368</v>
      </c>
      <c r="I947" s="691">
        <v>11257.138183175321</v>
      </c>
      <c r="J947" s="691">
        <v>11347.131070451142</v>
      </c>
      <c r="K947" s="691">
        <v>11513.606890899267</v>
      </c>
      <c r="L947" s="691">
        <v>11738.796691048639</v>
      </c>
      <c r="M947" s="691">
        <v>11944.408968425925</v>
      </c>
      <c r="N947" s="691">
        <v>12264.354336125136</v>
      </c>
      <c r="O947" s="691">
        <v>12686.93606937189</v>
      </c>
      <c r="P947" s="691">
        <v>13137.350421841296</v>
      </c>
      <c r="Q947" s="691">
        <v>13597.534027307242</v>
      </c>
      <c r="R947" s="691">
        <v>14073.015179096114</v>
      </c>
    </row>
    <row r="948" spans="1:18">
      <c r="A948" s="367" t="s">
        <v>652</v>
      </c>
      <c r="B948" s="367" t="s">
        <v>1036</v>
      </c>
      <c r="C948" s="367" t="s">
        <v>486</v>
      </c>
      <c r="D948" s="367" t="s">
        <v>107</v>
      </c>
      <c r="E948" s="691">
        <v>3722.0189669632032</v>
      </c>
      <c r="F948" s="691">
        <v>8521.0887200904363</v>
      </c>
      <c r="G948" s="691">
        <v>9639.1627410642996</v>
      </c>
      <c r="H948" s="691">
        <v>9852.1738752078254</v>
      </c>
      <c r="I948" s="691">
        <v>10153.833297772151</v>
      </c>
      <c r="J948" s="691">
        <v>10547.526931585597</v>
      </c>
      <c r="K948" s="691">
        <v>10683.913722893316</v>
      </c>
      <c r="L948" s="691">
        <v>10956.371693531057</v>
      </c>
      <c r="M948" s="691">
        <v>11291.259197872487</v>
      </c>
      <c r="N948" s="691">
        <v>11790.680031423741</v>
      </c>
      <c r="O948" s="691">
        <v>12393.855692711537</v>
      </c>
      <c r="P948" s="691">
        <v>13043.679818784969</v>
      </c>
      <c r="Q948" s="691">
        <v>13712.801489025076</v>
      </c>
      <c r="R948" s="691">
        <v>14414.923665136374</v>
      </c>
    </row>
    <row r="949" spans="1:18">
      <c r="A949" s="367" t="s">
        <v>653</v>
      </c>
      <c r="B949" s="367" t="s">
        <v>1036</v>
      </c>
      <c r="C949" s="367" t="s">
        <v>486</v>
      </c>
      <c r="D949" s="367" t="s">
        <v>107</v>
      </c>
      <c r="E949" s="691">
        <v>568.65916467430009</v>
      </c>
      <c r="F949" s="691">
        <v>2849.4199215944163</v>
      </c>
      <c r="G949" s="691">
        <v>3620.8458188681952</v>
      </c>
      <c r="H949" s="691">
        <v>4484.1002220237069</v>
      </c>
      <c r="I949" s="691">
        <v>4109.5927970616722</v>
      </c>
      <c r="J949" s="691">
        <v>4207.5398874314051</v>
      </c>
      <c r="K949" s="691">
        <v>4283.0022165083337</v>
      </c>
      <c r="L949" s="691">
        <v>4343.843475006538</v>
      </c>
      <c r="M949" s="691">
        <v>4416.5282677050391</v>
      </c>
      <c r="N949" s="691">
        <v>4519.5773201295615</v>
      </c>
      <c r="O949" s="691">
        <v>4655.3086808934513</v>
      </c>
      <c r="P949" s="691">
        <v>4807.5904080876517</v>
      </c>
      <c r="Q949" s="691">
        <v>4977.2040105596934</v>
      </c>
      <c r="R949" s="691">
        <v>5151.7586637011827</v>
      </c>
    </row>
    <row r="950" spans="1:18">
      <c r="A950" s="367" t="s">
        <v>654</v>
      </c>
      <c r="B950" s="367" t="s">
        <v>1036</v>
      </c>
      <c r="C950" s="367" t="s">
        <v>486</v>
      </c>
      <c r="D950" s="367" t="s">
        <v>107</v>
      </c>
      <c r="E950" s="691">
        <v>6681.474835045673</v>
      </c>
      <c r="F950" s="691">
        <v>10706.308835841637</v>
      </c>
      <c r="G950" s="691">
        <v>13866.64643974464</v>
      </c>
      <c r="H950" s="691">
        <v>14658.362751868717</v>
      </c>
      <c r="I950" s="691">
        <v>15337.470439355229</v>
      </c>
      <c r="J950" s="691">
        <v>15780.259530999299</v>
      </c>
      <c r="K950" s="691">
        <v>16084.337391179753</v>
      </c>
      <c r="L950" s="691">
        <v>16292.027985474049</v>
      </c>
      <c r="M950" s="691">
        <v>15976.962742830936</v>
      </c>
      <c r="N950" s="691">
        <v>16458.289799702485</v>
      </c>
      <c r="O950" s="691">
        <v>17036.647198667088</v>
      </c>
      <c r="P950" s="691">
        <v>17608.51686158876</v>
      </c>
      <c r="Q950" s="691">
        <v>18284.285537929616</v>
      </c>
      <c r="R950" s="691">
        <v>19081.792848579389</v>
      </c>
    </row>
    <row r="951" spans="1:18">
      <c r="A951" s="367" t="s">
        <v>655</v>
      </c>
      <c r="B951" s="367" t="s">
        <v>1036</v>
      </c>
      <c r="C951" s="367" t="s">
        <v>486</v>
      </c>
      <c r="D951" s="367" t="s">
        <v>107</v>
      </c>
      <c r="E951" s="691">
        <v>3636.2530379517566</v>
      </c>
      <c r="F951" s="691">
        <v>6288.5977566876736</v>
      </c>
      <c r="G951" s="691">
        <v>7494.2542311035886</v>
      </c>
      <c r="H951" s="691">
        <v>7622.0762681092256</v>
      </c>
      <c r="I951" s="691">
        <v>7875.1822786935745</v>
      </c>
      <c r="J951" s="691">
        <v>8117.41027147358</v>
      </c>
      <c r="K951" s="691">
        <v>8331.6465203659045</v>
      </c>
      <c r="L951" s="691">
        <v>8453.4423103342033</v>
      </c>
      <c r="M951" s="691">
        <v>8475.0003637482678</v>
      </c>
      <c r="N951" s="691">
        <v>8574.1068341020218</v>
      </c>
      <c r="O951" s="691">
        <v>8751.2720614034879</v>
      </c>
      <c r="P951" s="691">
        <v>8938.4893623486678</v>
      </c>
      <c r="Q951" s="691">
        <v>9123.7933059175612</v>
      </c>
      <c r="R951" s="691">
        <v>9309.0920017424814</v>
      </c>
    </row>
    <row r="952" spans="1:18">
      <c r="A952" s="367" t="s">
        <v>521</v>
      </c>
      <c r="B952" s="367" t="s">
        <v>1036</v>
      </c>
      <c r="C952" s="367" t="s">
        <v>486</v>
      </c>
      <c r="D952" s="367" t="s">
        <v>107</v>
      </c>
      <c r="E952" s="691">
        <v>19891.219371958858</v>
      </c>
      <c r="F952" s="691">
        <v>36735.016320021619</v>
      </c>
      <c r="G952" s="691">
        <v>42021.510813052781</v>
      </c>
      <c r="H952" s="691">
        <v>43719.270220609447</v>
      </c>
      <c r="I952" s="691">
        <v>44057.79968475752</v>
      </c>
      <c r="J952" s="691">
        <v>44913.594009932065</v>
      </c>
      <c r="K952" s="691">
        <v>46195.441401567812</v>
      </c>
      <c r="L952" s="691">
        <v>47922.238527559384</v>
      </c>
      <c r="M952" s="691">
        <v>49424.517394865099</v>
      </c>
      <c r="N952" s="691">
        <v>50757.315364954768</v>
      </c>
      <c r="O952" s="691">
        <v>52471.491051427853</v>
      </c>
      <c r="P952" s="691">
        <v>54278.902537318434</v>
      </c>
      <c r="Q952" s="691">
        <v>56031.352182624731</v>
      </c>
      <c r="R952" s="691">
        <v>57835.729340937956</v>
      </c>
    </row>
    <row r="953" spans="1:18">
      <c r="A953" s="367" t="s">
        <v>522</v>
      </c>
      <c r="B953" s="367" t="s">
        <v>1036</v>
      </c>
      <c r="C953" s="367" t="s">
        <v>486</v>
      </c>
      <c r="D953" s="367" t="s">
        <v>107</v>
      </c>
      <c r="E953" s="691">
        <v>30142.474838461923</v>
      </c>
      <c r="F953" s="691">
        <v>45313.111122483177</v>
      </c>
      <c r="G953" s="691">
        <v>52980.336922586888</v>
      </c>
      <c r="H953" s="691">
        <v>54534.197556070729</v>
      </c>
      <c r="I953" s="691">
        <v>55562.551983398022</v>
      </c>
      <c r="J953" s="691">
        <v>56874.397594616719</v>
      </c>
      <c r="K953" s="691">
        <v>58171.165197050497</v>
      </c>
      <c r="L953" s="691">
        <v>58551.461766697532</v>
      </c>
      <c r="M953" s="691">
        <v>59150.121823845708</v>
      </c>
      <c r="N953" s="691">
        <v>60501.185851174487</v>
      </c>
      <c r="O953" s="691">
        <v>62469.717600232805</v>
      </c>
      <c r="P953" s="691">
        <v>64570.277430398462</v>
      </c>
      <c r="Q953" s="691">
        <v>66699.675332850718</v>
      </c>
      <c r="R953" s="691">
        <v>68883.450912286571</v>
      </c>
    </row>
    <row r="954" spans="1:18">
      <c r="A954" s="367" t="s">
        <v>656</v>
      </c>
      <c r="B954" s="367" t="s">
        <v>1036</v>
      </c>
      <c r="C954" s="367" t="s">
        <v>486</v>
      </c>
      <c r="D954" s="367" t="s">
        <v>107</v>
      </c>
      <c r="E954" s="691">
        <v>2854.9620404938537</v>
      </c>
      <c r="F954" s="691">
        <v>5101.1915233854052</v>
      </c>
      <c r="G954" s="691">
        <v>6374.9033969128486</v>
      </c>
      <c r="H954" s="691"/>
      <c r="I954" s="691"/>
      <c r="J954" s="691"/>
      <c r="K954" s="691"/>
      <c r="L954" s="691"/>
      <c r="M954" s="691"/>
      <c r="N954" s="691"/>
      <c r="O954" s="691"/>
      <c r="P954" s="691"/>
      <c r="Q954" s="691"/>
      <c r="R954" s="691"/>
    </row>
    <row r="955" spans="1:18">
      <c r="A955" s="367" t="s">
        <v>657</v>
      </c>
      <c r="B955" s="367" t="s">
        <v>1036</v>
      </c>
      <c r="C955" s="367" t="s">
        <v>486</v>
      </c>
      <c r="D955" s="367" t="s">
        <v>107</v>
      </c>
      <c r="E955" s="691">
        <v>10048.211940559755</v>
      </c>
      <c r="F955" s="691">
        <v>28914.975513649668</v>
      </c>
      <c r="G955" s="691">
        <v>38592.7642810955</v>
      </c>
      <c r="H955" s="691">
        <v>40777.484574220696</v>
      </c>
      <c r="I955" s="691">
        <v>42220.435272934497</v>
      </c>
      <c r="J955" s="691">
        <v>43745.47584616323</v>
      </c>
      <c r="K955" s="691">
        <v>46090.525060694199</v>
      </c>
      <c r="L955" s="691">
        <v>46783.001396971311</v>
      </c>
      <c r="M955" s="691">
        <v>47811.578109182214</v>
      </c>
      <c r="N955" s="691">
        <v>49399.523277140368</v>
      </c>
      <c r="O955" s="691">
        <v>51493.278055698458</v>
      </c>
      <c r="P955" s="691">
        <v>53927.677811038113</v>
      </c>
      <c r="Q955" s="691">
        <v>56458.913878254294</v>
      </c>
      <c r="R955" s="691">
        <v>59165.837669764303</v>
      </c>
    </row>
    <row r="956" spans="1:18">
      <c r="A956" s="367" t="s">
        <v>658</v>
      </c>
      <c r="B956" s="367" t="s">
        <v>1036</v>
      </c>
      <c r="C956" s="367" t="s">
        <v>486</v>
      </c>
      <c r="D956" s="367" t="s">
        <v>107</v>
      </c>
      <c r="E956" s="691"/>
      <c r="F956" s="691">
        <v>1503.6793864041667</v>
      </c>
      <c r="G956" s="691">
        <v>2070.4493949196699</v>
      </c>
      <c r="H956" s="691">
        <v>2216.0015778235802</v>
      </c>
      <c r="I956" s="691">
        <v>2376.1845391724546</v>
      </c>
      <c r="J956" s="691">
        <v>2540.2777943894703</v>
      </c>
      <c r="K956" s="691">
        <v>2698.3384453265285</v>
      </c>
      <c r="L956" s="691">
        <v>2749.4028958960207</v>
      </c>
      <c r="M956" s="691">
        <v>2800.8252154896359</v>
      </c>
      <c r="N956" s="691">
        <v>2878.4195652135431</v>
      </c>
      <c r="O956" s="691">
        <v>3006.0797957362192</v>
      </c>
      <c r="P956" s="691">
        <v>3142.7104195771585</v>
      </c>
      <c r="Q956" s="691">
        <v>3283.4936753002244</v>
      </c>
      <c r="R956" s="691">
        <v>3429.7945934893569</v>
      </c>
    </row>
    <row r="957" spans="1:18">
      <c r="A957" s="367" t="s">
        <v>659</v>
      </c>
      <c r="B957" s="367" t="s">
        <v>1036</v>
      </c>
      <c r="C957" s="367" t="s">
        <v>486</v>
      </c>
      <c r="D957" s="367" t="s">
        <v>107</v>
      </c>
      <c r="E957" s="691">
        <v>981.45067501853418</v>
      </c>
      <c r="F957" s="691">
        <v>1650.4155828210914</v>
      </c>
      <c r="G957" s="691">
        <v>2140.7862078194339</v>
      </c>
      <c r="H957" s="691">
        <v>2301.352692564019</v>
      </c>
      <c r="I957" s="691">
        <v>2406.7290485264853</v>
      </c>
      <c r="J957" s="691">
        <v>2572.1702886242042</v>
      </c>
      <c r="K957" s="691">
        <v>2741.6897780409608</v>
      </c>
      <c r="L957" s="691">
        <v>2904.0358790658256</v>
      </c>
      <c r="M957" s="691">
        <v>3072.6411613009841</v>
      </c>
      <c r="N957" s="691">
        <v>3261.5538507107203</v>
      </c>
      <c r="O957" s="691">
        <v>3481.2370161554427</v>
      </c>
      <c r="P957" s="691">
        <v>3718.305706065184</v>
      </c>
      <c r="Q957" s="691">
        <v>3966.4355580734446</v>
      </c>
      <c r="R957" s="691">
        <v>4226.696176457911</v>
      </c>
    </row>
    <row r="958" spans="1:18">
      <c r="A958" s="367" t="s">
        <v>523</v>
      </c>
      <c r="B958" s="367" t="s">
        <v>1036</v>
      </c>
      <c r="C958" s="367" t="s">
        <v>486</v>
      </c>
      <c r="D958" s="367" t="s">
        <v>107</v>
      </c>
      <c r="E958" s="691">
        <v>4263.9891333377273</v>
      </c>
      <c r="F958" s="691">
        <v>10305.558370365296</v>
      </c>
      <c r="G958" s="691">
        <v>13181.294375712549</v>
      </c>
      <c r="H958" s="691">
        <v>13505.887473622743</v>
      </c>
      <c r="I958" s="691">
        <v>14680.364582316517</v>
      </c>
      <c r="J958" s="691">
        <v>15246.204123731875</v>
      </c>
      <c r="K958" s="691">
        <v>15541.564193228425</v>
      </c>
      <c r="L958" s="691">
        <v>16097.353283366658</v>
      </c>
      <c r="M958" s="691">
        <v>16706.324374190193</v>
      </c>
      <c r="N958" s="691">
        <v>17454.055947877812</v>
      </c>
      <c r="O958" s="691">
        <v>18341.149287986991</v>
      </c>
      <c r="P958" s="691">
        <v>19295.620828988864</v>
      </c>
      <c r="Q958" s="691">
        <v>20283.741112935204</v>
      </c>
      <c r="R958" s="691">
        <v>21302.778936438943</v>
      </c>
    </row>
    <row r="959" spans="1:18">
      <c r="A959" s="367" t="s">
        <v>660</v>
      </c>
      <c r="B959" s="367" t="s">
        <v>1036</v>
      </c>
      <c r="C959" s="367" t="s">
        <v>486</v>
      </c>
      <c r="D959" s="367" t="s">
        <v>107</v>
      </c>
      <c r="E959" s="691"/>
      <c r="F959" s="691">
        <v>4222.9706654036099</v>
      </c>
      <c r="G959" s="691">
        <v>6642.4512730400029</v>
      </c>
      <c r="H959" s="691">
        <v>7499.319469776111</v>
      </c>
      <c r="I959" s="691">
        <v>7897.0271709710623</v>
      </c>
      <c r="J959" s="691">
        <v>6790.2785680263778</v>
      </c>
      <c r="K959" s="691">
        <v>5710.6413418470092</v>
      </c>
      <c r="L959" s="691">
        <v>5628.4776419477175</v>
      </c>
      <c r="M959" s="691">
        <v>5097.0105433658528</v>
      </c>
      <c r="N959" s="691">
        <v>4421.2474857179568</v>
      </c>
      <c r="O959" s="691">
        <v>4260.2943907036351</v>
      </c>
      <c r="P959" s="691">
        <v>3872.639054588346</v>
      </c>
      <c r="Q959" s="691">
        <v>3525.9699222680219</v>
      </c>
      <c r="R959" s="691">
        <v>3224.1767681604515</v>
      </c>
    </row>
    <row r="960" spans="1:18">
      <c r="A960" s="367" t="s">
        <v>661</v>
      </c>
      <c r="B960" s="367" t="s">
        <v>1036</v>
      </c>
      <c r="C960" s="367" t="s">
        <v>486</v>
      </c>
      <c r="D960" s="367" t="s">
        <v>107</v>
      </c>
      <c r="E960" s="691">
        <v>1028.720340027254</v>
      </c>
      <c r="F960" s="691">
        <v>1106.8329773609016</v>
      </c>
      <c r="G960" s="691">
        <v>1205.6724392166307</v>
      </c>
      <c r="H960" s="691">
        <v>1255.0893223016715</v>
      </c>
      <c r="I960" s="691">
        <v>1317.7726438127472</v>
      </c>
      <c r="J960" s="691">
        <v>1374.0323617592564</v>
      </c>
      <c r="K960" s="691">
        <v>1432.8722124515787</v>
      </c>
      <c r="L960" s="691">
        <v>1483.4047657367448</v>
      </c>
      <c r="M960" s="691">
        <v>1533.9277535337897</v>
      </c>
      <c r="N960" s="691">
        <v>1592.4561555181199</v>
      </c>
      <c r="O960" s="691">
        <v>1667.0833319045057</v>
      </c>
      <c r="P960" s="691">
        <v>1747.0470001608298</v>
      </c>
      <c r="Q960" s="691">
        <v>1829.6997392260487</v>
      </c>
      <c r="R960" s="691">
        <v>1915.8220712483267</v>
      </c>
    </row>
    <row r="961" spans="1:18">
      <c r="A961" s="367" t="s">
        <v>662</v>
      </c>
      <c r="B961" s="367" t="s">
        <v>1036</v>
      </c>
      <c r="C961" s="367" t="s">
        <v>486</v>
      </c>
      <c r="D961" s="367" t="s">
        <v>107</v>
      </c>
      <c r="E961" s="691">
        <v>2490.7261171890686</v>
      </c>
      <c r="F961" s="691">
        <v>3921.6451521721651</v>
      </c>
      <c r="G961" s="691">
        <v>4495.143321419192</v>
      </c>
      <c r="H961" s="691">
        <v>4660.1571659011888</v>
      </c>
      <c r="I961" s="691">
        <v>4681.1037252684309</v>
      </c>
      <c r="J961" s="691">
        <v>4717.2930183773487</v>
      </c>
      <c r="K961" s="691">
        <v>4880.1437026014501</v>
      </c>
      <c r="L961" s="691">
        <v>5044.8552928212603</v>
      </c>
      <c r="M961" s="691">
        <v>5225.8622307628666</v>
      </c>
      <c r="N961" s="691">
        <v>5420.4765024499693</v>
      </c>
      <c r="O961" s="691">
        <v>5668.9115497987104</v>
      </c>
      <c r="P961" s="691">
        <v>5931.0121746383147</v>
      </c>
      <c r="Q961" s="691">
        <v>6167.2444729127428</v>
      </c>
      <c r="R961" s="691">
        <v>6390.159846422438</v>
      </c>
    </row>
    <row r="962" spans="1:18">
      <c r="A962" s="367" t="s">
        <v>663</v>
      </c>
      <c r="B962" s="367" t="s">
        <v>1036</v>
      </c>
      <c r="C962" s="367" t="s">
        <v>486</v>
      </c>
      <c r="D962" s="367" t="s">
        <v>107</v>
      </c>
      <c r="E962" s="691">
        <v>7920.973331536743</v>
      </c>
      <c r="F962" s="691">
        <v>23532.46633045546</v>
      </c>
      <c r="G962" s="691">
        <v>30628.755391974591</v>
      </c>
      <c r="H962" s="691">
        <v>31052.404670605996</v>
      </c>
      <c r="I962" s="691">
        <v>31929.280179904792</v>
      </c>
      <c r="J962" s="691">
        <v>33018.217757710248</v>
      </c>
      <c r="K962" s="691">
        <v>33054.459371651756</v>
      </c>
      <c r="L962" s="691">
        <v>32635.454838183367</v>
      </c>
      <c r="M962" s="691">
        <v>32432.016204160074</v>
      </c>
      <c r="N962" s="691">
        <v>33297.826924344161</v>
      </c>
      <c r="O962" s="691">
        <v>34718.027040506364</v>
      </c>
      <c r="P962" s="691">
        <v>35851.545283579995</v>
      </c>
      <c r="Q962" s="691">
        <v>36900.006916022481</v>
      </c>
      <c r="R962" s="691">
        <v>37973.109700046254</v>
      </c>
    </row>
    <row r="963" spans="1:18">
      <c r="A963" s="367" t="s">
        <v>664</v>
      </c>
      <c r="B963" s="367" t="s">
        <v>1036</v>
      </c>
      <c r="C963" s="367" t="s">
        <v>486</v>
      </c>
      <c r="D963" s="367" t="s">
        <v>107</v>
      </c>
      <c r="E963" s="691">
        <v>3560.335590008136</v>
      </c>
      <c r="F963" s="691">
        <v>7947.4220076145439</v>
      </c>
      <c r="G963" s="691">
        <v>10315.343715327697</v>
      </c>
      <c r="H963" s="691">
        <v>10203.806138675936</v>
      </c>
      <c r="I963" s="691">
        <v>10694.316421022873</v>
      </c>
      <c r="J963" s="691">
        <v>11021.762288081869</v>
      </c>
      <c r="K963" s="691">
        <v>11339.679186155987</v>
      </c>
      <c r="L963" s="691">
        <v>11428.183586237645</v>
      </c>
      <c r="M963" s="691">
        <v>11651.958946024595</v>
      </c>
      <c r="N963" s="691">
        <v>12044.120153195427</v>
      </c>
      <c r="O963" s="691">
        <v>12615.228474006541</v>
      </c>
      <c r="P963" s="691">
        <v>13303.87536365865</v>
      </c>
      <c r="Q963" s="691">
        <v>14075.101839750147</v>
      </c>
      <c r="R963" s="691">
        <v>14859.173086250485</v>
      </c>
    </row>
    <row r="964" spans="1:18">
      <c r="A964" s="367" t="s">
        <v>524</v>
      </c>
      <c r="B964" s="367" t="s">
        <v>1036</v>
      </c>
      <c r="C964" s="367" t="s">
        <v>486</v>
      </c>
      <c r="D964" s="367" t="s">
        <v>107</v>
      </c>
      <c r="E964" s="691">
        <v>7111.0478560716274</v>
      </c>
      <c r="F964" s="691">
        <v>13442.62620799212</v>
      </c>
      <c r="G964" s="691">
        <v>16193.129003255945</v>
      </c>
      <c r="H964" s="691">
        <v>17715.247416534403</v>
      </c>
      <c r="I964" s="691">
        <v>18192.076268993689</v>
      </c>
      <c r="J964" s="691">
        <v>19041.129894035799</v>
      </c>
      <c r="K964" s="691">
        <v>19698.301907965146</v>
      </c>
      <c r="L964" s="691">
        <v>20437.787375584252</v>
      </c>
      <c r="M964" s="691">
        <v>21198.483747429593</v>
      </c>
      <c r="N964" s="691">
        <v>22002.647165918021</v>
      </c>
      <c r="O964" s="691">
        <v>23006.653973359946</v>
      </c>
      <c r="P964" s="691">
        <v>24088.941122927696</v>
      </c>
      <c r="Q964" s="691">
        <v>25212.98876475287</v>
      </c>
      <c r="R964" s="691">
        <v>26368.740217092352</v>
      </c>
    </row>
    <row r="965" spans="1:18">
      <c r="A965" s="367" t="s">
        <v>665</v>
      </c>
      <c r="B965" s="367" t="s">
        <v>1036</v>
      </c>
      <c r="C965" s="367" t="s">
        <v>486</v>
      </c>
      <c r="D965" s="367" t="s">
        <v>107</v>
      </c>
      <c r="E965" s="691"/>
      <c r="F965" s="691">
        <v>5787.6609869817103</v>
      </c>
      <c r="G965" s="691">
        <v>9825.1288012184341</v>
      </c>
      <c r="H965" s="691">
        <v>11360.511047832322</v>
      </c>
      <c r="I965" s="691">
        <v>12683.759498211541</v>
      </c>
      <c r="J965" s="691">
        <v>14022.487966533545</v>
      </c>
      <c r="K965" s="691">
        <v>15501.709383430834</v>
      </c>
      <c r="L965" s="691">
        <v>16444.539847651627</v>
      </c>
      <c r="M965" s="691">
        <v>17072.454874149764</v>
      </c>
      <c r="N965" s="691">
        <v>17837.245575508783</v>
      </c>
      <c r="O965" s="691">
        <v>18893.71356523937</v>
      </c>
      <c r="P965" s="691">
        <v>20114.142446698217</v>
      </c>
      <c r="Q965" s="691">
        <v>21460.895926115434</v>
      </c>
      <c r="R965" s="691">
        <v>22942.76023840874</v>
      </c>
    </row>
    <row r="966" spans="1:18">
      <c r="A966" s="367" t="s">
        <v>666</v>
      </c>
      <c r="B966" s="367" t="s">
        <v>1036</v>
      </c>
      <c r="C966" s="367" t="s">
        <v>486</v>
      </c>
      <c r="D966" s="367" t="s">
        <v>107</v>
      </c>
      <c r="E966" s="691"/>
      <c r="F966" s="691">
        <v>2498.0632284061808</v>
      </c>
      <c r="G966" s="691">
        <v>2830.9550084437287</v>
      </c>
      <c r="H966" s="691">
        <v>3093.6772741718432</v>
      </c>
      <c r="I966" s="691">
        <v>3116.1880816302523</v>
      </c>
      <c r="J966" s="691">
        <v>3174.202996016877</v>
      </c>
      <c r="K966" s="691">
        <v>3285.6785908303832</v>
      </c>
      <c r="L966" s="691">
        <v>3393.0500785660111</v>
      </c>
      <c r="M966" s="691">
        <v>3546.1881320359626</v>
      </c>
      <c r="N966" s="691">
        <v>3649.444368033347</v>
      </c>
      <c r="O966" s="691">
        <v>3782.3496523476651</v>
      </c>
      <c r="P966" s="691">
        <v>3919.461721426962</v>
      </c>
      <c r="Q966" s="691">
        <v>4050.9241182369797</v>
      </c>
      <c r="R966" s="691">
        <v>4187.58770881489</v>
      </c>
    </row>
    <row r="967" spans="1:18">
      <c r="A967" s="367" t="s">
        <v>667</v>
      </c>
      <c r="B967" s="367" t="s">
        <v>1036</v>
      </c>
      <c r="C967" s="367" t="s">
        <v>486</v>
      </c>
      <c r="D967" s="367" t="s">
        <v>107</v>
      </c>
      <c r="E967" s="691">
        <v>562.90954855049915</v>
      </c>
      <c r="F967" s="691">
        <v>1248.2567688653771</v>
      </c>
      <c r="G967" s="691">
        <v>1723.3607603214468</v>
      </c>
      <c r="H967" s="691">
        <v>1820.0237031249239</v>
      </c>
      <c r="I967" s="691">
        <v>1839.3752481347246</v>
      </c>
      <c r="J967" s="691">
        <v>1877.6926725722617</v>
      </c>
      <c r="K967" s="691">
        <v>1944.2847889097759</v>
      </c>
      <c r="L967" s="691">
        <v>2002.6240606764222</v>
      </c>
      <c r="M967" s="691">
        <v>2067.1706133382327</v>
      </c>
      <c r="N967" s="691">
        <v>2149.6855758645502</v>
      </c>
      <c r="O967" s="691">
        <v>2254.8271055642144</v>
      </c>
      <c r="P967" s="691">
        <v>2372.76040945777</v>
      </c>
      <c r="Q967" s="691">
        <v>2499.5182351790459</v>
      </c>
      <c r="R967" s="691">
        <v>2635.9306643133518</v>
      </c>
    </row>
    <row r="968" spans="1:18">
      <c r="A968" s="367" t="s">
        <v>525</v>
      </c>
      <c r="B968" s="367" t="s">
        <v>1036</v>
      </c>
      <c r="C968" s="367" t="s">
        <v>486</v>
      </c>
      <c r="D968" s="367" t="s">
        <v>107</v>
      </c>
      <c r="E968" s="691"/>
      <c r="F968" s="691">
        <v>6750.2617566049948</v>
      </c>
      <c r="G968" s="691">
        <v>7712.0585281413541</v>
      </c>
      <c r="H968" s="691">
        <v>8327.9288204225832</v>
      </c>
      <c r="I968" s="691">
        <v>8516.6837959171789</v>
      </c>
      <c r="J968" s="691">
        <v>9151.2165017000898</v>
      </c>
      <c r="K968" s="691">
        <v>8721.3684109227343</v>
      </c>
      <c r="L968" s="691">
        <v>7970.7519510111615</v>
      </c>
      <c r="M968" s="691">
        <v>8185.2579833645241</v>
      </c>
      <c r="N968" s="691">
        <v>8526.9191507833129</v>
      </c>
      <c r="O968" s="691">
        <v>8983.0678646811102</v>
      </c>
      <c r="P968" s="691">
        <v>9520.4862713215771</v>
      </c>
      <c r="Q968" s="691">
        <v>10126.589184310102</v>
      </c>
      <c r="R968" s="691">
        <v>10770.872563213299</v>
      </c>
    </row>
    <row r="969" spans="1:18">
      <c r="A969" s="367" t="s">
        <v>668</v>
      </c>
      <c r="B969" s="367" t="s">
        <v>1036</v>
      </c>
      <c r="C969" s="367" t="s">
        <v>486</v>
      </c>
      <c r="D969" s="367" t="s">
        <v>107</v>
      </c>
      <c r="E969" s="691">
        <v>70521.556060040501</v>
      </c>
      <c r="F969" s="691">
        <v>92059.937123278418</v>
      </c>
      <c r="G969" s="691">
        <v>56687.361372261883</v>
      </c>
      <c r="H969" s="691">
        <v>58916.560007191205</v>
      </c>
      <c r="I969" s="691">
        <v>62461.506904711074</v>
      </c>
      <c r="J969" s="691">
        <v>64294.083483167386</v>
      </c>
      <c r="K969" s="691">
        <v>66346.631754332018</v>
      </c>
      <c r="L969" s="691">
        <v>67616.879350479503</v>
      </c>
      <c r="M969" s="691">
        <v>67946.488383417862</v>
      </c>
      <c r="N969" s="691">
        <v>68717.02916335281</v>
      </c>
      <c r="O969" s="691">
        <v>70297.942617072054</v>
      </c>
      <c r="P969" s="691">
        <v>72073.18464415615</v>
      </c>
      <c r="Q969" s="691">
        <v>74053.067994476834</v>
      </c>
      <c r="R969" s="691">
        <v>75846.724520653705</v>
      </c>
    </row>
    <row r="970" spans="1:18">
      <c r="A970" s="367" t="s">
        <v>526</v>
      </c>
      <c r="B970" s="367" t="s">
        <v>1036</v>
      </c>
      <c r="C970" s="367" t="s">
        <v>486</v>
      </c>
      <c r="D970" s="367" t="s">
        <v>107</v>
      </c>
      <c r="E970" s="691">
        <v>17244.584678493615</v>
      </c>
      <c r="F970" s="691">
        <v>32973.921664246314</v>
      </c>
      <c r="G970" s="691">
        <v>35797.003494649762</v>
      </c>
      <c r="H970" s="691">
        <v>36654.344069077444</v>
      </c>
      <c r="I970" s="691">
        <v>37520.681549573746</v>
      </c>
      <c r="J970" s="691">
        <v>38723.664197700207</v>
      </c>
      <c r="K970" s="691">
        <v>40163.298529311418</v>
      </c>
      <c r="L970" s="691">
        <v>41158.90880437634</v>
      </c>
      <c r="M970" s="691">
        <v>42041.279179827921</v>
      </c>
      <c r="N970" s="691">
        <v>43267.777719161451</v>
      </c>
      <c r="O970" s="691">
        <v>44814.403782732763</v>
      </c>
      <c r="P970" s="691">
        <v>46444.55850542905</v>
      </c>
      <c r="Q970" s="691">
        <v>48099.973531514937</v>
      </c>
      <c r="R970" s="691">
        <v>49816.113103046926</v>
      </c>
    </row>
    <row r="971" spans="1:18">
      <c r="A971" s="367" t="s">
        <v>111</v>
      </c>
      <c r="B971" s="367" t="s">
        <v>1036</v>
      </c>
      <c r="C971" s="367" t="s">
        <v>486</v>
      </c>
      <c r="D971" s="367" t="s">
        <v>107</v>
      </c>
      <c r="E971" s="691">
        <v>23913.764356027106</v>
      </c>
      <c r="F971" s="691">
        <v>44218.306012389847</v>
      </c>
      <c r="G971" s="691">
        <v>48309.529125965513</v>
      </c>
      <c r="H971" s="691">
        <v>49725.503830449248</v>
      </c>
      <c r="I971" s="691">
        <v>51385.486170584132</v>
      </c>
      <c r="J971" s="691">
        <v>52615.336765805288</v>
      </c>
      <c r="K971" s="691">
        <v>54360.49866799383</v>
      </c>
      <c r="L971" s="691">
        <v>55805.203655670513</v>
      </c>
      <c r="M971" s="691">
        <v>57220.195590845717</v>
      </c>
      <c r="N971" s="691">
        <v>58952.025068671661</v>
      </c>
      <c r="O971" s="691">
        <v>61053.668452610269</v>
      </c>
      <c r="P971" s="691">
        <v>63147.859051688501</v>
      </c>
      <c r="Q971" s="691">
        <v>65161.464974793867</v>
      </c>
      <c r="R971" s="691">
        <v>67238.336138269602</v>
      </c>
    </row>
    <row r="972" spans="1:18">
      <c r="A972" s="367" t="s">
        <v>669</v>
      </c>
      <c r="B972" s="367" t="s">
        <v>1036</v>
      </c>
      <c r="C972" s="367" t="s">
        <v>486</v>
      </c>
      <c r="D972" s="367" t="s">
        <v>107</v>
      </c>
      <c r="E972" s="691">
        <v>6570.0205073399193</v>
      </c>
      <c r="F972" s="691">
        <v>11623.007343687905</v>
      </c>
      <c r="G972" s="691">
        <v>16825.81531708637</v>
      </c>
      <c r="H972" s="691">
        <v>17995.25831294711</v>
      </c>
      <c r="I972" s="691">
        <v>18868.838219319379</v>
      </c>
      <c r="J972" s="691">
        <v>20084.014153528711</v>
      </c>
      <c r="K972" s="691">
        <v>21054.989799133909</v>
      </c>
      <c r="L972" s="691">
        <v>21506.521297540567</v>
      </c>
      <c r="M972" s="691">
        <v>21944.295650417593</v>
      </c>
      <c r="N972" s="691">
        <v>22748.213105860574</v>
      </c>
      <c r="O972" s="691">
        <v>23837.477647841049</v>
      </c>
      <c r="P972" s="691">
        <v>25016.38882030634</v>
      </c>
      <c r="Q972" s="691">
        <v>26251.009121501287</v>
      </c>
      <c r="R972" s="691">
        <v>27538.65430898187</v>
      </c>
    </row>
    <row r="973" spans="1:18">
      <c r="A973" s="367" t="s">
        <v>670</v>
      </c>
      <c r="B973" s="367" t="s">
        <v>1036</v>
      </c>
      <c r="C973" s="367" t="s">
        <v>486</v>
      </c>
      <c r="D973" s="367" t="s">
        <v>107</v>
      </c>
      <c r="E973" s="691"/>
      <c r="F973" s="691">
        <v>2691.8783808068633</v>
      </c>
      <c r="G973" s="691">
        <v>4115.5784689699494</v>
      </c>
      <c r="H973" s="691">
        <v>4455.3833216755456</v>
      </c>
      <c r="I973" s="691">
        <v>4802.9145413874348</v>
      </c>
      <c r="J973" s="691">
        <v>5185.3980370918525</v>
      </c>
      <c r="K973" s="691">
        <v>5629.9405943324964</v>
      </c>
      <c r="L973" s="691">
        <v>6068.4466368357926</v>
      </c>
      <c r="M973" s="691">
        <v>6359.8277233116087</v>
      </c>
      <c r="N973" s="691">
        <v>6721.5632512726224</v>
      </c>
      <c r="O973" s="691">
        <v>7185.8286728559378</v>
      </c>
      <c r="P973" s="691">
        <v>7688.0380405862343</v>
      </c>
      <c r="Q973" s="691">
        <v>8220.1955032398309</v>
      </c>
      <c r="R973" s="691">
        <v>8787.1669616984291</v>
      </c>
    </row>
    <row r="974" spans="1:18">
      <c r="A974" s="367" t="s">
        <v>671</v>
      </c>
      <c r="B974" s="367" t="s">
        <v>1036</v>
      </c>
      <c r="C974" s="367" t="s">
        <v>486</v>
      </c>
      <c r="D974" s="367" t="s">
        <v>107</v>
      </c>
      <c r="E974" s="691">
        <v>1460.3837174400405</v>
      </c>
      <c r="F974" s="691">
        <v>1972.9832187011173</v>
      </c>
      <c r="G974" s="691">
        <v>2470.5423294721641</v>
      </c>
      <c r="H974" s="691">
        <v>2494.9994785196595</v>
      </c>
      <c r="I974" s="691">
        <v>2527.4569761289413</v>
      </c>
      <c r="J974" s="691">
        <v>2560.3542989463194</v>
      </c>
      <c r="K974" s="691">
        <v>2603.1933766444645</v>
      </c>
      <c r="L974" s="691">
        <v>2549.609042133276</v>
      </c>
      <c r="M974" s="691">
        <v>2629.9714037226295</v>
      </c>
      <c r="N974" s="691">
        <v>2710.5838983372541</v>
      </c>
      <c r="O974" s="691">
        <v>2806.3450750181364</v>
      </c>
      <c r="P974" s="691">
        <v>2877.7286053256926</v>
      </c>
      <c r="Q974" s="691">
        <v>2943.3369018450967</v>
      </c>
      <c r="R974" s="691">
        <v>3009.748631639231</v>
      </c>
    </row>
    <row r="975" spans="1:18">
      <c r="A975" s="367" t="s">
        <v>527</v>
      </c>
      <c r="B975" s="367" t="s">
        <v>1036</v>
      </c>
      <c r="C975" s="367" t="s">
        <v>486</v>
      </c>
      <c r="D975" s="367" t="s">
        <v>107</v>
      </c>
      <c r="E975" s="691">
        <v>9556.7507717231238</v>
      </c>
      <c r="F975" s="691">
        <v>13462.581373768086</v>
      </c>
      <c r="G975" s="691">
        <v>16434.949553541472</v>
      </c>
      <c r="H975" s="691">
        <v>17209.727881587743</v>
      </c>
      <c r="I975" s="691">
        <v>18233.879078614111</v>
      </c>
      <c r="J975" s="691">
        <v>18486.816596422879</v>
      </c>
      <c r="K975" s="691">
        <v>17778.934420361518</v>
      </c>
      <c r="L975" s="691">
        <v>16672.714633410182</v>
      </c>
      <c r="M975" s="691">
        <v>15251.507323812099</v>
      </c>
      <c r="N975" s="691">
        <v>14539.053719906262</v>
      </c>
      <c r="O975" s="691">
        <v>14167.791472590217</v>
      </c>
      <c r="P975" s="691">
        <v>14105.987417030165</v>
      </c>
      <c r="Q975" s="691">
        <v>14177.672179089932</v>
      </c>
      <c r="R975" s="691">
        <v>14246.452713037685</v>
      </c>
    </row>
    <row r="976" spans="1:18">
      <c r="A976" s="367" t="s">
        <v>528</v>
      </c>
      <c r="B976" s="367" t="s">
        <v>1036</v>
      </c>
      <c r="C976" s="367" t="s">
        <v>486</v>
      </c>
      <c r="D976" s="367" t="s">
        <v>107</v>
      </c>
      <c r="E976" s="691">
        <v>951.74081403153025</v>
      </c>
      <c r="F976" s="691">
        <v>3102.9298318083065</v>
      </c>
      <c r="G976" s="691">
        <v>4395.5233745062214</v>
      </c>
      <c r="H976" s="691">
        <v>4716.9749037735237</v>
      </c>
      <c r="I976" s="691">
        <v>5003.4361343029368</v>
      </c>
      <c r="J976" s="691">
        <v>5305.1736982321881</v>
      </c>
      <c r="K976" s="691">
        <v>5649.652734448814</v>
      </c>
      <c r="L976" s="691">
        <v>6024.3533312758145</v>
      </c>
      <c r="M976" s="691">
        <v>6399.6739545060964</v>
      </c>
      <c r="N976" s="691">
        <v>6818.8927058123627</v>
      </c>
      <c r="O976" s="691">
        <v>7312.6071222003038</v>
      </c>
      <c r="P976" s="691">
        <v>7850.3330017831458</v>
      </c>
      <c r="Q976" s="691">
        <v>8422.3226653614965</v>
      </c>
      <c r="R976" s="691">
        <v>9065.0102753096035</v>
      </c>
    </row>
    <row r="977" spans="1:18">
      <c r="A977" s="367" t="s">
        <v>672</v>
      </c>
      <c r="B977" s="367" t="s">
        <v>1036</v>
      </c>
      <c r="C977" s="367" t="s">
        <v>486</v>
      </c>
      <c r="D977" s="367" t="s">
        <v>107</v>
      </c>
      <c r="E977" s="691"/>
      <c r="F977" s="691"/>
      <c r="G977" s="691"/>
      <c r="H977" s="691"/>
      <c r="I977" s="691"/>
      <c r="J977" s="691"/>
      <c r="K977" s="691"/>
      <c r="L977" s="691"/>
      <c r="M977" s="691"/>
      <c r="N977" s="691"/>
      <c r="O977" s="691"/>
      <c r="P977" s="691"/>
      <c r="Q977" s="691"/>
      <c r="R977" s="691"/>
    </row>
    <row r="978" spans="1:18">
      <c r="A978" s="367" t="s">
        <v>673</v>
      </c>
      <c r="B978" s="367" t="s">
        <v>1036</v>
      </c>
      <c r="C978" s="367" t="s">
        <v>486</v>
      </c>
      <c r="D978" s="367" t="s">
        <v>107</v>
      </c>
      <c r="E978" s="691">
        <v>2145.3230974273943</v>
      </c>
      <c r="F978" s="691">
        <v>3630.8083443192008</v>
      </c>
      <c r="G978" s="691">
        <v>4245.8971232376598</v>
      </c>
      <c r="H978" s="691">
        <v>3672.3683202298857</v>
      </c>
      <c r="I978" s="691">
        <v>3717.9762557144682</v>
      </c>
      <c r="J978" s="691">
        <v>3845.4806425133852</v>
      </c>
      <c r="K978" s="691">
        <v>3787.6486952369232</v>
      </c>
      <c r="L978" s="691">
        <v>2670.6129873323193</v>
      </c>
      <c r="M978" s="691">
        <v>2635.9065727051675</v>
      </c>
      <c r="N978" s="691">
        <v>2906.8888458123288</v>
      </c>
      <c r="O978" s="691">
        <v>3038.6062378923211</v>
      </c>
      <c r="P978" s="691">
        <v>3133.3779352885135</v>
      </c>
      <c r="Q978" s="691">
        <v>3231.8636543360394</v>
      </c>
      <c r="R978" s="691">
        <v>3329.629833620877</v>
      </c>
    </row>
    <row r="979" spans="1:18">
      <c r="A979" s="367" t="s">
        <v>674</v>
      </c>
      <c r="B979" s="367" t="s">
        <v>1036</v>
      </c>
      <c r="C979" s="367" t="s">
        <v>486</v>
      </c>
      <c r="D979" s="367" t="s">
        <v>107</v>
      </c>
      <c r="E979" s="691">
        <v>1654.4574990725687</v>
      </c>
      <c r="F979" s="691">
        <v>2210.8383449800053</v>
      </c>
      <c r="G979" s="691">
        <v>3195.8627781158498</v>
      </c>
      <c r="H979" s="691">
        <v>3342.4526031948126</v>
      </c>
      <c r="I979" s="691">
        <v>3552.0952661065489</v>
      </c>
      <c r="J979" s="691">
        <v>3680.9902267674383</v>
      </c>
      <c r="K979" s="691">
        <v>3810.7446580723586</v>
      </c>
      <c r="L979" s="691">
        <v>3868.0696185431229</v>
      </c>
      <c r="M979" s="691">
        <v>3917.7382989289781</v>
      </c>
      <c r="N979" s="691">
        <v>4035.8422844952856</v>
      </c>
      <c r="O979" s="691">
        <v>4206.4693510013394</v>
      </c>
      <c r="P979" s="691">
        <v>4394.6619731964329</v>
      </c>
      <c r="Q979" s="691">
        <v>4591.0952322976464</v>
      </c>
      <c r="R979" s="691">
        <v>4798.2212272682664</v>
      </c>
    </row>
    <row r="980" spans="1:18">
      <c r="A980" s="367" t="s">
        <v>534</v>
      </c>
      <c r="B980" s="367" t="s">
        <v>1037</v>
      </c>
      <c r="C980" s="367" t="s">
        <v>486</v>
      </c>
      <c r="D980" s="367" t="s">
        <v>107</v>
      </c>
      <c r="E980" s="691"/>
      <c r="F980" s="691">
        <v>49.447259202580703</v>
      </c>
      <c r="G980" s="691">
        <v>46.443210624890199</v>
      </c>
      <c r="H980" s="691">
        <v>46.742453642603103</v>
      </c>
      <c r="I980" s="691">
        <v>50.926881456380301</v>
      </c>
      <c r="J980" s="691">
        <v>55.371397592718303</v>
      </c>
      <c r="K980" s="691">
        <v>57.3859061631156</v>
      </c>
      <c r="L980" s="691">
        <v>61.139763680241501</v>
      </c>
      <c r="M980" s="691">
        <v>71.431312508266103</v>
      </c>
      <c r="N980" s="691">
        <v>76.146481786514499</v>
      </c>
      <c r="O980" s="691">
        <v>78.918660584954594</v>
      </c>
      <c r="P980" s="691">
        <v>81.785771168594806</v>
      </c>
      <c r="Q980" s="691">
        <v>84.7241827762236</v>
      </c>
      <c r="R980" s="691">
        <v>87.880491883791805</v>
      </c>
    </row>
    <row r="981" spans="1:18">
      <c r="A981" s="367" t="s">
        <v>535</v>
      </c>
      <c r="B981" s="367" t="s">
        <v>1037</v>
      </c>
      <c r="C981" s="367" t="s">
        <v>486</v>
      </c>
      <c r="D981" s="367" t="s">
        <v>107</v>
      </c>
      <c r="E981" s="691">
        <v>9.0082191780821894</v>
      </c>
      <c r="F981" s="691">
        <v>99.8724596774193</v>
      </c>
      <c r="G981" s="691">
        <v>103.84087582744</v>
      </c>
      <c r="H981" s="691">
        <v>100.855294798184</v>
      </c>
      <c r="I981" s="691">
        <v>108.154062014196</v>
      </c>
      <c r="J981" s="691">
        <v>105.60696299318199</v>
      </c>
      <c r="K981" s="691">
        <v>105.335473876682</v>
      </c>
      <c r="L981" s="691">
        <v>125.93593931369701</v>
      </c>
      <c r="M981" s="691">
        <v>124.880913328272</v>
      </c>
      <c r="N981" s="691">
        <v>125.74645401420599</v>
      </c>
      <c r="O981" s="691">
        <v>126.290171675607</v>
      </c>
      <c r="P981" s="691">
        <v>126.001898038569</v>
      </c>
      <c r="Q981" s="691">
        <v>125.27792662278701</v>
      </c>
      <c r="R981" s="691">
        <v>125.561607524151</v>
      </c>
    </row>
    <row r="982" spans="1:18">
      <c r="A982" s="367" t="s">
        <v>536</v>
      </c>
      <c r="B982" s="367" t="s">
        <v>1037</v>
      </c>
      <c r="C982" s="367" t="s">
        <v>486</v>
      </c>
      <c r="D982" s="367" t="s">
        <v>107</v>
      </c>
      <c r="E982" s="691">
        <v>8.9575083333333296</v>
      </c>
      <c r="F982" s="691">
        <v>73.276308333333304</v>
      </c>
      <c r="G982" s="691">
        <v>74.3859833333333</v>
      </c>
      <c r="H982" s="691">
        <v>72.853700000000003</v>
      </c>
      <c r="I982" s="691">
        <v>77.551900000000003</v>
      </c>
      <c r="J982" s="691">
        <v>79.368399999999994</v>
      </c>
      <c r="K982" s="691">
        <v>80.579016666666703</v>
      </c>
      <c r="L982" s="691">
        <v>100.72377083333301</v>
      </c>
      <c r="M982" s="691">
        <v>105.75995937499999</v>
      </c>
      <c r="N982" s="691">
        <v>111.04795734375</v>
      </c>
      <c r="O982" s="691">
        <v>116.60035521093801</v>
      </c>
      <c r="P982" s="691">
        <v>122.430372971484</v>
      </c>
      <c r="Q982" s="691">
        <v>128.551891620059</v>
      </c>
      <c r="R982" s="691">
        <v>134.979486201062</v>
      </c>
    </row>
    <row r="983" spans="1:18">
      <c r="A983" s="367" t="s">
        <v>537</v>
      </c>
      <c r="B983" s="367" t="s">
        <v>1037</v>
      </c>
      <c r="C983" s="367" t="s">
        <v>486</v>
      </c>
      <c r="D983" s="367" t="s">
        <v>107</v>
      </c>
      <c r="E983" s="691">
        <v>2.9900000000000003E-8</v>
      </c>
      <c r="F983" s="691">
        <v>87.159141666666699</v>
      </c>
      <c r="G983" s="691">
        <v>91.905720340501802</v>
      </c>
      <c r="H983" s="691">
        <v>93.934749999999994</v>
      </c>
      <c r="I983" s="691">
        <v>95.467955421311004</v>
      </c>
      <c r="J983" s="691">
        <v>96.518279479152596</v>
      </c>
      <c r="K983" s="691">
        <v>98.302416855633496</v>
      </c>
      <c r="L983" s="691">
        <v>119.66957184130401</v>
      </c>
      <c r="M983" s="691">
        <v>169.158094597744</v>
      </c>
      <c r="N983" s="691">
        <v>195.80599178053001</v>
      </c>
      <c r="O983" s="691">
        <v>217.15946590992399</v>
      </c>
      <c r="P983" s="691">
        <v>236.088902483422</v>
      </c>
      <c r="Q983" s="691">
        <v>253.146423916928</v>
      </c>
      <c r="R983" s="691">
        <v>270.25692676792403</v>
      </c>
    </row>
    <row r="984" spans="1:18">
      <c r="A984" s="367" t="s">
        <v>538</v>
      </c>
      <c r="B984" s="367" t="s">
        <v>1037</v>
      </c>
      <c r="C984" s="367" t="s">
        <v>486</v>
      </c>
      <c r="D984" s="367" t="s">
        <v>107</v>
      </c>
      <c r="E984" s="691">
        <v>2.7</v>
      </c>
      <c r="F984" s="691">
        <v>2.7</v>
      </c>
      <c r="G984" s="691">
        <v>2.7</v>
      </c>
      <c r="H984" s="691">
        <v>2.7</v>
      </c>
      <c r="I984" s="691">
        <v>2.7</v>
      </c>
      <c r="J984" s="691">
        <v>2.7</v>
      </c>
      <c r="K984" s="691">
        <v>2.7</v>
      </c>
      <c r="L984" s="691">
        <v>2.7</v>
      </c>
      <c r="M984" s="691">
        <v>2.7</v>
      </c>
      <c r="N984" s="691">
        <v>2.7</v>
      </c>
      <c r="O984" s="691">
        <v>2.7</v>
      </c>
      <c r="P984" s="691">
        <v>2.7</v>
      </c>
      <c r="Q984" s="691">
        <v>2.7</v>
      </c>
      <c r="R984" s="691">
        <v>2.7</v>
      </c>
    </row>
    <row r="985" spans="1:18">
      <c r="A985" s="367" t="s">
        <v>539</v>
      </c>
      <c r="B985" s="367" t="s">
        <v>1037</v>
      </c>
      <c r="C985" s="367" t="s">
        <v>486</v>
      </c>
      <c r="D985" s="367" t="s">
        <v>107</v>
      </c>
      <c r="E985" s="691">
        <v>2.7</v>
      </c>
      <c r="F985" s="691">
        <v>2.7</v>
      </c>
      <c r="G985" s="691">
        <v>2.7</v>
      </c>
      <c r="H985" s="691">
        <v>2.7</v>
      </c>
      <c r="I985" s="691">
        <v>2.7</v>
      </c>
      <c r="J985" s="691">
        <v>2.7</v>
      </c>
      <c r="K985" s="691">
        <v>2.7</v>
      </c>
      <c r="L985" s="691">
        <v>2.7</v>
      </c>
      <c r="M985" s="691">
        <v>2.7</v>
      </c>
      <c r="N985" s="691">
        <v>2.7</v>
      </c>
      <c r="O985" s="691">
        <v>2.7</v>
      </c>
      <c r="P985" s="691">
        <v>2.7</v>
      </c>
      <c r="Q985" s="691">
        <v>2.7</v>
      </c>
      <c r="R985" s="691">
        <v>2.7</v>
      </c>
    </row>
    <row r="986" spans="1:18">
      <c r="A986" s="367" t="s">
        <v>485</v>
      </c>
      <c r="B986" s="367" t="s">
        <v>1037</v>
      </c>
      <c r="C986" s="367" t="s">
        <v>486</v>
      </c>
      <c r="D986" s="367" t="s">
        <v>107</v>
      </c>
      <c r="E986" s="691">
        <v>0.48764547705650302</v>
      </c>
      <c r="F986" s="691">
        <v>2.9233243650793699</v>
      </c>
      <c r="G986" s="691">
        <v>3.91243640464798</v>
      </c>
      <c r="H986" s="691">
        <v>4.1297246338383804</v>
      </c>
      <c r="I986" s="691">
        <v>4.5507443447839</v>
      </c>
      <c r="J986" s="691">
        <v>5.4758244644197402</v>
      </c>
      <c r="K986" s="691">
        <v>8.1245045552011295</v>
      </c>
      <c r="L986" s="691">
        <v>9.2682368076124693</v>
      </c>
      <c r="M986" s="691">
        <v>15.813874824561401</v>
      </c>
      <c r="N986" s="691">
        <v>19.092958708866099</v>
      </c>
      <c r="O986" s="691">
        <v>21.855919302044299</v>
      </c>
      <c r="P986" s="691">
        <v>23.914910556738398</v>
      </c>
      <c r="Q986" s="691">
        <v>24.9200937112665</v>
      </c>
      <c r="R986" s="691">
        <v>25.5107973882665</v>
      </c>
    </row>
    <row r="987" spans="1:18">
      <c r="A987" s="367" t="s">
        <v>540</v>
      </c>
      <c r="B987" s="367" t="s">
        <v>1037</v>
      </c>
      <c r="C987" s="367" t="s">
        <v>486</v>
      </c>
      <c r="D987" s="367" t="s">
        <v>107</v>
      </c>
      <c r="E987" s="691"/>
      <c r="F987" s="691">
        <v>457.68694062915898</v>
      </c>
      <c r="G987" s="691">
        <v>373.66046673881698</v>
      </c>
      <c r="H987" s="691">
        <v>372.50088244871102</v>
      </c>
      <c r="I987" s="691">
        <v>401.76397562691602</v>
      </c>
      <c r="J987" s="691">
        <v>409.625749270293</v>
      </c>
      <c r="K987" s="691">
        <v>415.91978920493801</v>
      </c>
      <c r="L987" s="691">
        <v>477.48831198735502</v>
      </c>
      <c r="M987" s="691">
        <v>491.64</v>
      </c>
      <c r="N987" s="691">
        <v>506.2928</v>
      </c>
      <c r="O987" s="691">
        <v>516.41865600000006</v>
      </c>
      <c r="P987" s="691">
        <v>526.74702911999998</v>
      </c>
      <c r="Q987" s="691">
        <v>537.81393204864003</v>
      </c>
      <c r="R987" s="691">
        <v>548.51260758009903</v>
      </c>
    </row>
    <row r="988" spans="1:18">
      <c r="A988" s="367" t="s">
        <v>350</v>
      </c>
      <c r="B988" s="367" t="s">
        <v>1037</v>
      </c>
      <c r="C988" s="367" t="s">
        <v>486</v>
      </c>
      <c r="D988" s="367" t="s">
        <v>107</v>
      </c>
      <c r="E988" s="691">
        <v>1.2808316306054399</v>
      </c>
      <c r="F988" s="691">
        <v>1.30947148532729</v>
      </c>
      <c r="G988" s="691">
        <v>1.0901594863867701</v>
      </c>
      <c r="H988" s="691">
        <v>0.96946320149673504</v>
      </c>
      <c r="I988" s="691">
        <v>0.96580103065870704</v>
      </c>
      <c r="J988" s="691">
        <v>1.0358430965205401</v>
      </c>
      <c r="K988" s="691">
        <v>1.1093632928169199</v>
      </c>
      <c r="L988" s="691">
        <v>1.33109026245502</v>
      </c>
      <c r="M988" s="691">
        <v>1.4036305709405399</v>
      </c>
      <c r="N988" s="691">
        <v>1.4001606291422899</v>
      </c>
      <c r="O988" s="691">
        <v>1.40359861155899</v>
      </c>
      <c r="P988" s="691">
        <v>1.4059670910408799</v>
      </c>
      <c r="Q988" s="691">
        <v>1.4083334510208001</v>
      </c>
      <c r="R988" s="691">
        <v>1.41970390459521</v>
      </c>
    </row>
    <row r="989" spans="1:18">
      <c r="A989" s="367" t="s">
        <v>487</v>
      </c>
      <c r="B989" s="367" t="s">
        <v>1037</v>
      </c>
      <c r="C989" s="367" t="s">
        <v>486</v>
      </c>
      <c r="D989" s="367" t="s">
        <v>107</v>
      </c>
      <c r="E989" s="691">
        <v>0.82416060885776199</v>
      </c>
      <c r="F989" s="691">
        <v>0.80272605769192196</v>
      </c>
      <c r="G989" s="691">
        <v>0.75363971255467899</v>
      </c>
      <c r="H989" s="691">
        <v>0.71869661429729204</v>
      </c>
      <c r="I989" s="691">
        <v>0.77786293163259501</v>
      </c>
      <c r="J989" s="691">
        <v>0.75292371798008895</v>
      </c>
      <c r="K989" s="691">
        <v>0.75253510262024104</v>
      </c>
      <c r="L989" s="691">
        <v>0.90120536213510205</v>
      </c>
      <c r="M989" s="691">
        <v>0.90033189398634805</v>
      </c>
      <c r="N989" s="691">
        <v>0.893639326639036</v>
      </c>
      <c r="O989" s="691">
        <v>0.89242960934564897</v>
      </c>
      <c r="P989" s="691">
        <v>0.888337639034669</v>
      </c>
      <c r="Q989" s="691">
        <v>0.88250326602206097</v>
      </c>
      <c r="R989" s="691">
        <v>0.88401158096308596</v>
      </c>
    </row>
    <row r="990" spans="1:18">
      <c r="A990" s="367" t="s">
        <v>541</v>
      </c>
      <c r="B990" s="367" t="s">
        <v>1037</v>
      </c>
      <c r="C990" s="367" t="s">
        <v>486</v>
      </c>
      <c r="D990" s="367" t="s">
        <v>107</v>
      </c>
      <c r="E990" s="691"/>
      <c r="F990" s="691">
        <v>0.945440651515151</v>
      </c>
      <c r="G990" s="691">
        <v>0.80254166666666704</v>
      </c>
      <c r="H990" s="691">
        <v>0.78924166666666695</v>
      </c>
      <c r="I990" s="691">
        <v>0.78556666666666697</v>
      </c>
      <c r="J990" s="691">
        <v>0.78474999999999995</v>
      </c>
      <c r="K990" s="691">
        <v>0.78371550000000001</v>
      </c>
      <c r="L990" s="691">
        <v>1.0056192500000001</v>
      </c>
      <c r="M990" s="691">
        <v>1.55</v>
      </c>
      <c r="N990" s="691">
        <v>1.55</v>
      </c>
      <c r="O990" s="691">
        <v>1.55</v>
      </c>
      <c r="P990" s="691">
        <v>1.55</v>
      </c>
      <c r="Q990" s="691">
        <v>1.55</v>
      </c>
      <c r="R990" s="691">
        <v>1.55</v>
      </c>
    </row>
    <row r="991" spans="1:18">
      <c r="A991" s="367" t="s">
        <v>542</v>
      </c>
      <c r="B991" s="367" t="s">
        <v>1037</v>
      </c>
      <c r="C991" s="367" t="s">
        <v>486</v>
      </c>
      <c r="D991" s="367" t="s">
        <v>107</v>
      </c>
      <c r="E991" s="691">
        <v>1</v>
      </c>
      <c r="F991" s="691">
        <v>1</v>
      </c>
      <c r="G991" s="691">
        <v>1</v>
      </c>
      <c r="H991" s="691">
        <v>1</v>
      </c>
      <c r="I991" s="691">
        <v>1</v>
      </c>
      <c r="J991" s="691">
        <v>1</v>
      </c>
      <c r="K991" s="691">
        <v>1</v>
      </c>
      <c r="L991" s="691">
        <v>1</v>
      </c>
      <c r="M991" s="691">
        <v>1</v>
      </c>
      <c r="N991" s="691">
        <v>1</v>
      </c>
      <c r="O991" s="691">
        <v>1</v>
      </c>
      <c r="P991" s="691">
        <v>1</v>
      </c>
      <c r="Q991" s="691">
        <v>1</v>
      </c>
      <c r="R991" s="691">
        <v>1</v>
      </c>
    </row>
    <row r="992" spans="1:18">
      <c r="A992" s="367" t="s">
        <v>543</v>
      </c>
      <c r="B992" s="367" t="s">
        <v>1037</v>
      </c>
      <c r="C992" s="367" t="s">
        <v>486</v>
      </c>
      <c r="D992" s="367" t="s">
        <v>107</v>
      </c>
      <c r="E992" s="691">
        <v>0.37608123354644601</v>
      </c>
      <c r="F992" s="691">
        <v>0.37608123354644601</v>
      </c>
      <c r="G992" s="691">
        <v>0.37608123354644601</v>
      </c>
      <c r="H992" s="691">
        <v>0.37608123354644601</v>
      </c>
      <c r="I992" s="691">
        <v>0.37608123354644601</v>
      </c>
      <c r="J992" s="691">
        <v>0.37608123354644601</v>
      </c>
      <c r="K992" s="691">
        <v>0.37608123354644601</v>
      </c>
      <c r="L992" s="691">
        <v>0.37608123354644601</v>
      </c>
      <c r="M992" s="691">
        <v>0.37608123354644601</v>
      </c>
      <c r="N992" s="691">
        <v>0.37608123354644601</v>
      </c>
      <c r="O992" s="691">
        <v>0.37608123354644601</v>
      </c>
      <c r="P992" s="691">
        <v>0.37608123354644601</v>
      </c>
      <c r="Q992" s="691">
        <v>0.37608123354644601</v>
      </c>
      <c r="R992" s="691">
        <v>0.37608123354644601</v>
      </c>
    </row>
    <row r="993" spans="1:18">
      <c r="A993" s="367" t="s">
        <v>544</v>
      </c>
      <c r="B993" s="367" t="s">
        <v>1037</v>
      </c>
      <c r="C993" s="367" t="s">
        <v>486</v>
      </c>
      <c r="D993" s="367" t="s">
        <v>107</v>
      </c>
      <c r="E993" s="691">
        <v>34.568808333333301</v>
      </c>
      <c r="F993" s="691">
        <v>64.327475000000007</v>
      </c>
      <c r="G993" s="691">
        <v>70.197802642005897</v>
      </c>
      <c r="H993" s="691">
        <v>75.184956702117702</v>
      </c>
      <c r="I993" s="691">
        <v>79.536019453763103</v>
      </c>
      <c r="J993" s="691">
        <v>78.817197225009494</v>
      </c>
      <c r="K993" s="691">
        <v>77.717481831358199</v>
      </c>
      <c r="L993" s="691">
        <v>78.546812136112095</v>
      </c>
      <c r="M993" s="691">
        <v>81.510385988699596</v>
      </c>
      <c r="N993" s="691">
        <v>85.6522752292191</v>
      </c>
      <c r="O993" s="691">
        <v>89.634677834145293</v>
      </c>
      <c r="P993" s="691">
        <v>93.739329070906294</v>
      </c>
      <c r="Q993" s="691">
        <v>97.627537599665104</v>
      </c>
      <c r="R993" s="691">
        <v>101.129287865389</v>
      </c>
    </row>
    <row r="994" spans="1:18">
      <c r="A994" s="367" t="s">
        <v>545</v>
      </c>
      <c r="B994" s="367" t="s">
        <v>1037</v>
      </c>
      <c r="C994" s="367" t="s">
        <v>486</v>
      </c>
      <c r="D994" s="367" t="s">
        <v>107</v>
      </c>
      <c r="E994" s="691">
        <v>2</v>
      </c>
      <c r="F994" s="691">
        <v>2</v>
      </c>
      <c r="G994" s="691">
        <v>2</v>
      </c>
      <c r="H994" s="691">
        <v>2</v>
      </c>
      <c r="I994" s="691">
        <v>2</v>
      </c>
      <c r="J994" s="691">
        <v>2</v>
      </c>
      <c r="K994" s="691">
        <v>2</v>
      </c>
      <c r="L994" s="691">
        <v>2</v>
      </c>
      <c r="M994" s="691">
        <v>2</v>
      </c>
      <c r="N994" s="691">
        <v>2</v>
      </c>
      <c r="O994" s="691">
        <v>2</v>
      </c>
      <c r="P994" s="691">
        <v>2</v>
      </c>
      <c r="Q994" s="691">
        <v>2</v>
      </c>
      <c r="R994" s="691">
        <v>2</v>
      </c>
    </row>
    <row r="995" spans="1:18">
      <c r="A995" s="367" t="s">
        <v>546</v>
      </c>
      <c r="B995" s="367" t="s">
        <v>1037</v>
      </c>
      <c r="C995" s="367" t="s">
        <v>486</v>
      </c>
      <c r="D995" s="367" t="s">
        <v>107</v>
      </c>
      <c r="E995" s="691">
        <v>5.89999966323376E-5</v>
      </c>
      <c r="F995" s="691">
        <v>2153.8200000000002</v>
      </c>
      <c r="G995" s="691">
        <v>2978.51</v>
      </c>
      <c r="H995" s="691">
        <v>4974.6333333333296</v>
      </c>
      <c r="I995" s="691">
        <v>8336.8983333333308</v>
      </c>
      <c r="J995" s="691">
        <v>8880.0524999999998</v>
      </c>
      <c r="K995" s="691">
        <v>10224.102500000001</v>
      </c>
      <c r="L995" s="691">
        <v>15925.936666666699</v>
      </c>
      <c r="M995" s="691">
        <v>21148.3518290832</v>
      </c>
      <c r="N995" s="691">
        <v>22055.9703869039</v>
      </c>
      <c r="O995" s="691">
        <v>22864.2253473032</v>
      </c>
      <c r="P995" s="691">
        <v>23610.3465796647</v>
      </c>
      <c r="Q995" s="691">
        <v>24587.184307002801</v>
      </c>
      <c r="R995" s="691">
        <v>26026.908256984501</v>
      </c>
    </row>
    <row r="996" spans="1:18">
      <c r="A996" s="367" t="s">
        <v>488</v>
      </c>
      <c r="B996" s="367" t="s">
        <v>1037</v>
      </c>
      <c r="C996" s="367" t="s">
        <v>486</v>
      </c>
      <c r="D996" s="367" t="s">
        <v>107</v>
      </c>
      <c r="E996" s="691">
        <v>0.82608916410824695</v>
      </c>
      <c r="F996" s="691">
        <v>0.80272605769192196</v>
      </c>
      <c r="G996" s="691">
        <v>0.75363971255467899</v>
      </c>
      <c r="H996" s="691">
        <v>0.71869661429729204</v>
      </c>
      <c r="I996" s="691">
        <v>0.77786293163259501</v>
      </c>
      <c r="J996" s="691">
        <v>0.75292371798008895</v>
      </c>
      <c r="K996" s="691">
        <v>0.75253510262024104</v>
      </c>
      <c r="L996" s="691">
        <v>0.90120536213510205</v>
      </c>
      <c r="M996" s="691">
        <v>0.90033189398634805</v>
      </c>
      <c r="N996" s="691">
        <v>0.893639326639036</v>
      </c>
      <c r="O996" s="691">
        <v>0.89242960934564897</v>
      </c>
      <c r="P996" s="691">
        <v>0.888337639034669</v>
      </c>
      <c r="Q996" s="691">
        <v>0.88250326602206097</v>
      </c>
      <c r="R996" s="691">
        <v>0.88401158096308596</v>
      </c>
    </row>
    <row r="997" spans="1:18">
      <c r="A997" s="367" t="s">
        <v>547</v>
      </c>
      <c r="B997" s="367" t="s">
        <v>1037</v>
      </c>
      <c r="C997" s="367" t="s">
        <v>486</v>
      </c>
      <c r="D997" s="367" t="s">
        <v>107</v>
      </c>
      <c r="E997" s="691">
        <v>2</v>
      </c>
      <c r="F997" s="691">
        <v>2</v>
      </c>
      <c r="G997" s="691">
        <v>2</v>
      </c>
      <c r="H997" s="691">
        <v>2</v>
      </c>
      <c r="I997" s="691">
        <v>2</v>
      </c>
      <c r="J997" s="691">
        <v>2</v>
      </c>
      <c r="K997" s="691">
        <v>2</v>
      </c>
      <c r="L997" s="691">
        <v>2</v>
      </c>
      <c r="M997" s="691">
        <v>2</v>
      </c>
      <c r="N997" s="691">
        <v>2</v>
      </c>
      <c r="O997" s="691">
        <v>2</v>
      </c>
      <c r="P997" s="691">
        <v>2</v>
      </c>
      <c r="Q997" s="691">
        <v>2</v>
      </c>
      <c r="R997" s="691">
        <v>2</v>
      </c>
    </row>
    <row r="998" spans="1:18">
      <c r="A998" s="367" t="s">
        <v>548</v>
      </c>
      <c r="B998" s="367" t="s">
        <v>1037</v>
      </c>
      <c r="C998" s="367" t="s">
        <v>486</v>
      </c>
      <c r="D998" s="367" t="s">
        <v>107</v>
      </c>
      <c r="E998" s="691">
        <v>272.264787954393</v>
      </c>
      <c r="F998" s="691">
        <v>526.55377662542003</v>
      </c>
      <c r="G998" s="691">
        <v>494.35524492822998</v>
      </c>
      <c r="H998" s="691">
        <v>471.43407502460798</v>
      </c>
      <c r="I998" s="691">
        <v>510.24463504492297</v>
      </c>
      <c r="J998" s="691">
        <v>493.88558327506502</v>
      </c>
      <c r="K998" s="691">
        <v>493.630668309464</v>
      </c>
      <c r="L998" s="691">
        <v>591.15196573005699</v>
      </c>
      <c r="M998" s="691">
        <v>590.57900818360201</v>
      </c>
      <c r="N998" s="691">
        <v>586.18897178416205</v>
      </c>
      <c r="O998" s="691">
        <v>585.39544925754399</v>
      </c>
      <c r="P998" s="691">
        <v>582.71129268826598</v>
      </c>
      <c r="Q998" s="691">
        <v>582.71129268826598</v>
      </c>
      <c r="R998" s="691">
        <v>582.71129268826598</v>
      </c>
    </row>
    <row r="999" spans="1:18">
      <c r="A999" s="367" t="s">
        <v>549</v>
      </c>
      <c r="B999" s="367" t="s">
        <v>1037</v>
      </c>
      <c r="C999" s="367" t="s">
        <v>486</v>
      </c>
      <c r="D999" s="367" t="s">
        <v>107</v>
      </c>
      <c r="E999" s="691">
        <v>17.505324999999999</v>
      </c>
      <c r="F999" s="691">
        <v>44.608616666666698</v>
      </c>
      <c r="G999" s="691">
        <v>46.6526704545455</v>
      </c>
      <c r="H999" s="691">
        <v>45.332958333333302</v>
      </c>
      <c r="I999" s="691">
        <v>50.269941666666703</v>
      </c>
      <c r="J999" s="691">
        <v>54.865541666666701</v>
      </c>
      <c r="K999" s="691">
        <v>61.469297377450999</v>
      </c>
      <c r="L999" s="691">
        <v>63.780099827163802</v>
      </c>
      <c r="M999" s="691">
        <v>65.929511344045807</v>
      </c>
      <c r="N999" s="691">
        <v>68.157400476867807</v>
      </c>
      <c r="O999" s="691">
        <v>70.361295453469694</v>
      </c>
      <c r="P999" s="691">
        <v>72.636454196499002</v>
      </c>
      <c r="Q999" s="691">
        <v>74.985181046434505</v>
      </c>
      <c r="R999" s="691">
        <v>77.409854855464303</v>
      </c>
    </row>
    <row r="1000" spans="1:18">
      <c r="A1000" s="367" t="s">
        <v>550</v>
      </c>
      <c r="B1000" s="367" t="s">
        <v>1037</v>
      </c>
      <c r="C1000" s="367" t="s">
        <v>486</v>
      </c>
      <c r="D1000" s="367" t="s">
        <v>107</v>
      </c>
      <c r="E1000" s="691">
        <v>3.1726999282836901</v>
      </c>
      <c r="F1000" s="691">
        <v>8.0458333333333307</v>
      </c>
      <c r="G1000" s="691">
        <v>6.9683333333333302</v>
      </c>
      <c r="H1000" s="691">
        <v>6.8875000000000002</v>
      </c>
      <c r="I1000" s="691">
        <v>6.86</v>
      </c>
      <c r="J1000" s="691">
        <v>6.86</v>
      </c>
      <c r="K1000" s="691">
        <v>6.86</v>
      </c>
      <c r="L1000" s="691">
        <v>6.86</v>
      </c>
      <c r="M1000" s="691">
        <v>6.86</v>
      </c>
      <c r="N1000" s="691">
        <v>6.86</v>
      </c>
      <c r="O1000" s="691">
        <v>6.86</v>
      </c>
      <c r="P1000" s="691">
        <v>6.86</v>
      </c>
      <c r="Q1000" s="691">
        <v>6.86</v>
      </c>
      <c r="R1000" s="691">
        <v>6.86</v>
      </c>
    </row>
    <row r="1001" spans="1:18">
      <c r="A1001" s="367" t="s">
        <v>551</v>
      </c>
      <c r="B1001" s="367" t="s">
        <v>1037</v>
      </c>
      <c r="C1001" s="367" t="s">
        <v>486</v>
      </c>
      <c r="D1001" s="367" t="s">
        <v>107</v>
      </c>
      <c r="E1001" s="691"/>
      <c r="F1001" s="691">
        <v>1.5727220196</v>
      </c>
      <c r="G1001" s="691">
        <v>1.47673956845028</v>
      </c>
      <c r="H1001" s="691">
        <v>1.40693658566639</v>
      </c>
      <c r="I1001" s="691">
        <v>1.5222099744513</v>
      </c>
      <c r="J1001" s="691">
        <v>1.4730513226323501</v>
      </c>
      <c r="K1001" s="691">
        <v>1.4741691867940001</v>
      </c>
      <c r="L1001" s="691">
        <v>1.76349164694686</v>
      </c>
      <c r="M1001" s="691">
        <v>1.7609026071042799</v>
      </c>
      <c r="N1001" s="691">
        <v>1.74781303494892</v>
      </c>
      <c r="O1001" s="691">
        <v>1.74544702486974</v>
      </c>
      <c r="P1001" s="691">
        <v>1.73744379713014</v>
      </c>
      <c r="Q1001" s="691">
        <v>1.72603271337609</v>
      </c>
      <c r="R1001" s="691">
        <v>1.7289827318412001</v>
      </c>
    </row>
    <row r="1002" spans="1:18">
      <c r="A1002" s="367" t="s">
        <v>552</v>
      </c>
      <c r="B1002" s="367" t="s">
        <v>1037</v>
      </c>
      <c r="C1002" s="367" t="s">
        <v>486</v>
      </c>
      <c r="D1002" s="367" t="s">
        <v>107</v>
      </c>
      <c r="E1002" s="691">
        <v>1.8545994065281901</v>
      </c>
      <c r="F1002" s="691">
        <v>5.0613431734730101</v>
      </c>
      <c r="G1002" s="691">
        <v>6.78956878050308</v>
      </c>
      <c r="H1002" s="691">
        <v>6.8198982622220603</v>
      </c>
      <c r="I1002" s="691">
        <v>7.6117201224919899</v>
      </c>
      <c r="J1002" s="691">
        <v>8.3914289451800705</v>
      </c>
      <c r="K1002" s="691">
        <v>8.9713883749309602</v>
      </c>
      <c r="L1002" s="691">
        <v>10.676134964566099</v>
      </c>
      <c r="M1002" s="691">
        <v>11.9127201484367</v>
      </c>
      <c r="N1002" s="691">
        <v>12.114811993387301</v>
      </c>
      <c r="O1002" s="691">
        <v>12.416293808072799</v>
      </c>
      <c r="P1002" s="691">
        <v>12.7302892607222</v>
      </c>
      <c r="Q1002" s="691">
        <v>13.032925258445401</v>
      </c>
      <c r="R1002" s="691">
        <v>13.3846701217518</v>
      </c>
    </row>
    <row r="1003" spans="1:18">
      <c r="A1003" s="367" t="s">
        <v>351</v>
      </c>
      <c r="B1003" s="367" t="s">
        <v>1037</v>
      </c>
      <c r="C1003" s="367" t="s">
        <v>486</v>
      </c>
      <c r="D1003" s="367" t="s">
        <v>107</v>
      </c>
      <c r="E1003" s="691">
        <v>2.4836363636363599E-5</v>
      </c>
      <c r="F1003" s="691">
        <v>2.4343916666666701</v>
      </c>
      <c r="G1003" s="691">
        <v>1.7593333333333301</v>
      </c>
      <c r="H1003" s="691">
        <v>1.6741916666666701</v>
      </c>
      <c r="I1003" s="691">
        <v>1.954</v>
      </c>
      <c r="J1003" s="691">
        <v>2.1570499999999999</v>
      </c>
      <c r="K1003" s="691">
        <v>2.3528916666666699</v>
      </c>
      <c r="L1003" s="691">
        <v>3.3309083333333298</v>
      </c>
      <c r="M1003" s="691">
        <v>4.13519815133498</v>
      </c>
      <c r="N1003" s="691">
        <v>4.3489354154339797</v>
      </c>
      <c r="O1003" s="691">
        <v>4.5164447573252602</v>
      </c>
      <c r="P1003" s="691">
        <v>4.6700149057286797</v>
      </c>
      <c r="Q1003" s="691">
        <v>4.8046255300243503</v>
      </c>
      <c r="R1003" s="691">
        <v>4.9240004477342696</v>
      </c>
    </row>
    <row r="1004" spans="1:18">
      <c r="A1004" s="367" t="s">
        <v>553</v>
      </c>
      <c r="B1004" s="367" t="s">
        <v>1037</v>
      </c>
      <c r="C1004" s="367" t="s">
        <v>486</v>
      </c>
      <c r="D1004" s="367" t="s">
        <v>107</v>
      </c>
      <c r="E1004" s="691">
        <v>1.8125268458480499</v>
      </c>
      <c r="F1004" s="691">
        <v>1.6643975</v>
      </c>
      <c r="G1004" s="691">
        <v>1.3635094736842099</v>
      </c>
      <c r="H1004" s="691">
        <v>1.25791302014692</v>
      </c>
      <c r="I1004" s="691">
        <v>1.2496762037036999</v>
      </c>
      <c r="J1004" s="691">
        <v>1.2513000000000001</v>
      </c>
      <c r="K1004" s="691">
        <v>1.26705</v>
      </c>
      <c r="L1004" s="691">
        <v>1.374825</v>
      </c>
      <c r="M1004" s="691">
        <v>1.4049919118400001</v>
      </c>
      <c r="N1004" s="691">
        <v>1.40722287780061</v>
      </c>
      <c r="O1004" s="691">
        <v>1.41554670562745</v>
      </c>
      <c r="P1004" s="691">
        <v>1.4176668359404101</v>
      </c>
      <c r="Q1004" s="691">
        <v>1.4189619100196</v>
      </c>
      <c r="R1004" s="691">
        <v>1.4286211686711201</v>
      </c>
    </row>
    <row r="1005" spans="1:18">
      <c r="A1005" s="367" t="s">
        <v>554</v>
      </c>
      <c r="B1005" s="367" t="s">
        <v>1037</v>
      </c>
      <c r="C1005" s="367" t="s">
        <v>486</v>
      </c>
      <c r="D1005" s="367" t="s">
        <v>107</v>
      </c>
      <c r="E1005" s="691">
        <v>2.2011667024344202E-3</v>
      </c>
      <c r="F1005" s="691">
        <v>1.5741475</v>
      </c>
      <c r="G1005" s="691">
        <v>1.47737583333333</v>
      </c>
      <c r="H1005" s="691">
        <v>1.40645166666667</v>
      </c>
      <c r="I1005" s="691">
        <v>1.5220499999999999</v>
      </c>
      <c r="J1005" s="691">
        <v>1.4735541666666701</v>
      </c>
      <c r="K1005" s="691">
        <v>1.4742358333333301</v>
      </c>
      <c r="L1005" s="691">
        <v>1.76425583333333</v>
      </c>
      <c r="M1005" s="691">
        <v>1.79331600334381</v>
      </c>
      <c r="N1005" s="691">
        <v>1.78172031569825</v>
      </c>
      <c r="O1005" s="691">
        <v>1.7813030619678001</v>
      </c>
      <c r="P1005" s="691">
        <v>1.7740821172144601</v>
      </c>
      <c r="Q1005" s="691">
        <v>1.7644778542933901</v>
      </c>
      <c r="R1005" s="691">
        <v>1.76933386527269</v>
      </c>
    </row>
    <row r="1006" spans="1:18">
      <c r="A1006" s="367" t="s">
        <v>555</v>
      </c>
      <c r="B1006" s="367" t="s">
        <v>1037</v>
      </c>
      <c r="C1006" s="367" t="s">
        <v>486</v>
      </c>
      <c r="D1006" s="367" t="s">
        <v>107</v>
      </c>
      <c r="E1006" s="691">
        <v>272.26</v>
      </c>
      <c r="F1006" s="691">
        <v>526.55377662542003</v>
      </c>
      <c r="G1006" s="691">
        <v>487.50898392527301</v>
      </c>
      <c r="H1006" s="691">
        <v>471.43407502460798</v>
      </c>
      <c r="I1006" s="691">
        <v>510.24463504492201</v>
      </c>
      <c r="J1006" s="691">
        <v>493.88558327506502</v>
      </c>
      <c r="K1006" s="691">
        <v>493.63066830946599</v>
      </c>
      <c r="L1006" s="691">
        <v>591.15196573005505</v>
      </c>
      <c r="M1006" s="691">
        <v>590.57900818360304</v>
      </c>
      <c r="N1006" s="691">
        <v>586.18897178416205</v>
      </c>
      <c r="O1006" s="691">
        <v>585.39544925754399</v>
      </c>
      <c r="P1006" s="691">
        <v>582.71129268826405</v>
      </c>
      <c r="Q1006" s="691">
        <v>578.88419487003296</v>
      </c>
      <c r="R1006" s="691">
        <v>578.88419487003296</v>
      </c>
    </row>
    <row r="1007" spans="1:18">
      <c r="A1007" s="367" t="s">
        <v>556</v>
      </c>
      <c r="B1007" s="367" t="s">
        <v>1037</v>
      </c>
      <c r="C1007" s="367" t="s">
        <v>486</v>
      </c>
      <c r="D1007" s="367" t="s">
        <v>107</v>
      </c>
      <c r="E1007" s="691">
        <v>171.255416666667</v>
      </c>
      <c r="F1007" s="691">
        <v>1081.5775000000001</v>
      </c>
      <c r="G1007" s="691">
        <v>1230.74833333333</v>
      </c>
      <c r="H1007" s="691">
        <v>1261.0733333333301</v>
      </c>
      <c r="I1007" s="691">
        <v>1442.505625</v>
      </c>
      <c r="J1007" s="691">
        <v>1552.5304062241</v>
      </c>
      <c r="K1007" s="691">
        <v>1546.67105566948</v>
      </c>
      <c r="L1007" s="691">
        <v>1571.8737016657799</v>
      </c>
      <c r="M1007" s="691">
        <v>1819.2433000870301</v>
      </c>
      <c r="N1007" s="691">
        <v>1856.0893622139899</v>
      </c>
      <c r="O1007" s="691">
        <v>1894.03280618145</v>
      </c>
      <c r="P1007" s="691">
        <v>1931.9732458645501</v>
      </c>
      <c r="Q1007" s="691">
        <v>1969.65186264915</v>
      </c>
      <c r="R1007" s="691">
        <v>2008.5648455522501</v>
      </c>
    </row>
    <row r="1008" spans="1:18">
      <c r="A1008" s="367" t="s">
        <v>557</v>
      </c>
      <c r="B1008" s="367" t="s">
        <v>1037</v>
      </c>
      <c r="C1008" s="367" t="s">
        <v>486</v>
      </c>
      <c r="D1008" s="367" t="s">
        <v>107</v>
      </c>
      <c r="E1008" s="691">
        <v>70.031333333333293</v>
      </c>
      <c r="F1008" s="691">
        <v>88.6703124</v>
      </c>
      <c r="G1008" s="691">
        <v>83.258806855919104</v>
      </c>
      <c r="H1008" s="691">
        <v>79.323303815481395</v>
      </c>
      <c r="I1008" s="691">
        <v>85.822435427795199</v>
      </c>
      <c r="J1008" s="691">
        <v>83.050862982298497</v>
      </c>
      <c r="K1008" s="691">
        <v>82.978283090420703</v>
      </c>
      <c r="L1008" s="691">
        <v>99.371409255827402</v>
      </c>
      <c r="M1008" s="691">
        <v>101.104401834904</v>
      </c>
      <c r="N1008" s="691">
        <v>100.45065477577801</v>
      </c>
      <c r="O1008" s="691">
        <v>100.427130651334</v>
      </c>
      <c r="P1008" s="691">
        <v>100.020024877111</v>
      </c>
      <c r="Q1008" s="691">
        <v>99.478551285234005</v>
      </c>
      <c r="R1008" s="691">
        <v>99.478551285234005</v>
      </c>
    </row>
    <row r="1009" spans="1:18">
      <c r="A1009" s="367" t="s">
        <v>558</v>
      </c>
      <c r="B1009" s="367" t="s">
        <v>1037</v>
      </c>
      <c r="C1009" s="367" t="s">
        <v>486</v>
      </c>
      <c r="D1009" s="367" t="s">
        <v>107</v>
      </c>
      <c r="E1009" s="691">
        <v>819.986328125</v>
      </c>
      <c r="F1009" s="691">
        <v>4096.6693356374799</v>
      </c>
      <c r="G1009" s="691">
        <v>4188.7010496671801</v>
      </c>
      <c r="H1009" s="691">
        <v>4062.198406298</v>
      </c>
      <c r="I1009" s="691">
        <v>4032.2917686318101</v>
      </c>
      <c r="J1009" s="691">
        <v>4027.2681003584198</v>
      </c>
      <c r="K1009" s="691">
        <v>4037.5716013824899</v>
      </c>
      <c r="L1009" s="691">
        <v>4127.4210107774197</v>
      </c>
      <c r="M1009" s="691">
        <v>4206.8643544049</v>
      </c>
      <c r="N1009" s="691">
        <v>4260.3062658548297</v>
      </c>
      <c r="O1009" s="691">
        <v>4312.6254989910003</v>
      </c>
      <c r="P1009" s="691">
        <v>4364.7377705106801</v>
      </c>
      <c r="Q1009" s="691">
        <v>4417.4797486542202</v>
      </c>
      <c r="R1009" s="691">
        <v>4470.8590425781604</v>
      </c>
    </row>
    <row r="1010" spans="1:18">
      <c r="A1010" s="367" t="s">
        <v>559</v>
      </c>
      <c r="B1010" s="367" t="s">
        <v>1037</v>
      </c>
      <c r="C1010" s="367" t="s">
        <v>486</v>
      </c>
      <c r="D1010" s="367" t="s">
        <v>107</v>
      </c>
      <c r="E1010" s="691">
        <v>300.65589999999997</v>
      </c>
      <c r="F1010" s="691">
        <v>526.55377662542003</v>
      </c>
      <c r="G1010" s="691">
        <v>494.35524492822998</v>
      </c>
      <c r="H1010" s="691">
        <v>471.434075024609</v>
      </c>
      <c r="I1010" s="691">
        <v>510.24463504492201</v>
      </c>
      <c r="J1010" s="691">
        <v>493.88558327506502</v>
      </c>
      <c r="K1010" s="691">
        <v>493.63066830946599</v>
      </c>
      <c r="L1010" s="691">
        <v>591.15196573005505</v>
      </c>
      <c r="M1010" s="691">
        <v>590.57900818360304</v>
      </c>
      <c r="N1010" s="691">
        <v>586.18897178416205</v>
      </c>
      <c r="O1010" s="691">
        <v>585.39544925754399</v>
      </c>
      <c r="P1010" s="691">
        <v>582.71129268826405</v>
      </c>
      <c r="Q1010" s="691">
        <v>578.88419487003296</v>
      </c>
      <c r="R1010" s="691">
        <v>579.87358461380302</v>
      </c>
    </row>
    <row r="1011" spans="1:18">
      <c r="A1011" s="367" t="s">
        <v>352</v>
      </c>
      <c r="B1011" s="367" t="s">
        <v>1037</v>
      </c>
      <c r="C1011" s="367" t="s">
        <v>486</v>
      </c>
      <c r="D1011" s="367" t="s">
        <v>107</v>
      </c>
      <c r="E1011" s="691">
        <v>1.1667368721501801</v>
      </c>
      <c r="F1011" s="691">
        <v>1.2116871766636801</v>
      </c>
      <c r="G1011" s="691">
        <v>1.0301627829537601</v>
      </c>
      <c r="H1011" s="691">
        <v>0.98953069187935705</v>
      </c>
      <c r="I1011" s="691">
        <v>0.99918830972261197</v>
      </c>
      <c r="J1011" s="691">
        <v>1.02979656989696</v>
      </c>
      <c r="K1011" s="691">
        <v>1.10610494395711</v>
      </c>
      <c r="L1011" s="691">
        <v>1.2790978956229</v>
      </c>
      <c r="M1011" s="691">
        <v>1.3804565993377</v>
      </c>
      <c r="N1011" s="691">
        <v>1.3736008621549001</v>
      </c>
      <c r="O1011" s="691">
        <v>1.3751622610672101</v>
      </c>
      <c r="P1011" s="691">
        <v>1.3726202569512</v>
      </c>
      <c r="Q1011" s="691">
        <v>1.3700658541653099</v>
      </c>
      <c r="R1011" s="691">
        <v>1.37556991396719</v>
      </c>
    </row>
    <row r="1012" spans="1:18">
      <c r="A1012" s="367" t="s">
        <v>560</v>
      </c>
      <c r="B1012" s="367" t="s">
        <v>1037</v>
      </c>
      <c r="C1012" s="367" t="s">
        <v>486</v>
      </c>
      <c r="D1012" s="367" t="s">
        <v>107</v>
      </c>
      <c r="E1012" s="691">
        <v>257.64370175001</v>
      </c>
      <c r="F1012" s="691">
        <v>527.46814284000004</v>
      </c>
      <c r="G1012" s="691">
        <v>495.277021572396</v>
      </c>
      <c r="H1012" s="691">
        <v>471.86611409170001</v>
      </c>
      <c r="I1012" s="691">
        <v>510.24463504492297</v>
      </c>
      <c r="J1012" s="691">
        <v>493.88558327506502</v>
      </c>
      <c r="K1012" s="691">
        <v>493.51945181575701</v>
      </c>
      <c r="L1012" s="691">
        <v>587.94555887929801</v>
      </c>
      <c r="M1012" s="691">
        <v>584.98674374752102</v>
      </c>
      <c r="N1012" s="691">
        <v>578.02676567449498</v>
      </c>
      <c r="O1012" s="691">
        <v>571.39702285644603</v>
      </c>
      <c r="P1012" s="691">
        <v>565.09660147506099</v>
      </c>
      <c r="Q1012" s="691">
        <v>556.545954683378</v>
      </c>
      <c r="R1012" s="691">
        <v>546.63083333333304</v>
      </c>
    </row>
    <row r="1013" spans="1:18">
      <c r="A1013" s="367" t="s">
        <v>561</v>
      </c>
      <c r="B1013" s="367" t="s">
        <v>1037</v>
      </c>
      <c r="C1013" s="367" t="s">
        <v>486</v>
      </c>
      <c r="D1013" s="367" t="s">
        <v>107</v>
      </c>
      <c r="E1013" s="691">
        <v>272.25</v>
      </c>
      <c r="F1013" s="691">
        <v>526.55377662542003</v>
      </c>
      <c r="G1013" s="691">
        <v>494.35524492822998</v>
      </c>
      <c r="H1013" s="691">
        <v>471.43407502460798</v>
      </c>
      <c r="I1013" s="691">
        <v>510.24463504492297</v>
      </c>
      <c r="J1013" s="691">
        <v>493.88558327506502</v>
      </c>
      <c r="K1013" s="691">
        <v>493.630668309464</v>
      </c>
      <c r="L1013" s="691">
        <v>591.15196573005699</v>
      </c>
      <c r="M1013" s="691">
        <v>590.57900818360201</v>
      </c>
      <c r="N1013" s="691">
        <v>586.18897178416205</v>
      </c>
      <c r="O1013" s="691">
        <v>585.39544925754399</v>
      </c>
      <c r="P1013" s="691">
        <v>582.71129268826598</v>
      </c>
      <c r="Q1013" s="691">
        <v>578.88419487003296</v>
      </c>
      <c r="R1013" s="691">
        <v>585.39544925754399</v>
      </c>
    </row>
    <row r="1014" spans="1:18">
      <c r="A1014" s="367" t="s">
        <v>489</v>
      </c>
      <c r="B1014" s="367" t="s">
        <v>1037</v>
      </c>
      <c r="C1014" s="367" t="s">
        <v>486</v>
      </c>
      <c r="D1014" s="367" t="s">
        <v>107</v>
      </c>
      <c r="E1014" s="691">
        <v>304.90333333333302</v>
      </c>
      <c r="F1014" s="691">
        <v>559.76750000000004</v>
      </c>
      <c r="G1014" s="691">
        <v>510.24916666666701</v>
      </c>
      <c r="H1014" s="691">
        <v>483.66750000000002</v>
      </c>
      <c r="I1014" s="691">
        <v>486.49166666666702</v>
      </c>
      <c r="J1014" s="691">
        <v>495.31083333333299</v>
      </c>
      <c r="K1014" s="691">
        <v>570.37249999999995</v>
      </c>
      <c r="L1014" s="691">
        <v>654.074166666667</v>
      </c>
      <c r="M1014" s="691">
        <v>699.85935833333303</v>
      </c>
      <c r="N1014" s="691">
        <v>706.85795191666705</v>
      </c>
      <c r="O1014" s="691">
        <v>713.926531435833</v>
      </c>
      <c r="P1014" s="691">
        <v>721.06579675019202</v>
      </c>
      <c r="Q1014" s="691">
        <v>728.27645471769404</v>
      </c>
      <c r="R1014" s="691">
        <v>735.55921926487099</v>
      </c>
    </row>
    <row r="1015" spans="1:18">
      <c r="A1015" s="367" t="s">
        <v>110</v>
      </c>
      <c r="B1015" s="367" t="s">
        <v>1037</v>
      </c>
      <c r="C1015" s="367" t="s">
        <v>486</v>
      </c>
      <c r="D1015" s="367" t="s">
        <v>107</v>
      </c>
      <c r="E1015" s="691">
        <v>4.7831999999999999</v>
      </c>
      <c r="F1015" s="691">
        <v>8.1942416666666702</v>
      </c>
      <c r="G1015" s="691">
        <v>6.7704250000000004</v>
      </c>
      <c r="H1015" s="691">
        <v>6.4614166666666701</v>
      </c>
      <c r="I1015" s="691">
        <v>6.3123833333333303</v>
      </c>
      <c r="J1015" s="691">
        <v>6.1956416666666696</v>
      </c>
      <c r="K1015" s="691">
        <v>6.1424083333333304</v>
      </c>
      <c r="L1015" s="691">
        <v>6.2272166666666697</v>
      </c>
      <c r="M1015" s="691">
        <v>6.4237451698550698</v>
      </c>
      <c r="N1015" s="691">
        <v>6.3807154350022399</v>
      </c>
      <c r="O1015" s="691">
        <v>6.2953733641080003</v>
      </c>
      <c r="P1015" s="691">
        <v>6.1950077460839301</v>
      </c>
      <c r="Q1015" s="691">
        <v>6.0686645039606297</v>
      </c>
      <c r="R1015" s="691">
        <v>5.9831097953049204</v>
      </c>
    </row>
    <row r="1016" spans="1:18">
      <c r="A1016" s="367" t="s">
        <v>562</v>
      </c>
      <c r="B1016" s="367" t="s">
        <v>1037</v>
      </c>
      <c r="C1016" s="367" t="s">
        <v>486</v>
      </c>
      <c r="D1016" s="367" t="s">
        <v>107</v>
      </c>
      <c r="E1016" s="691">
        <v>502.26</v>
      </c>
      <c r="F1016" s="691">
        <v>2321.1316666666698</v>
      </c>
      <c r="G1016" s="691">
        <v>1898.9974999999999</v>
      </c>
      <c r="H1016" s="691">
        <v>1848.0166666666701</v>
      </c>
      <c r="I1016" s="691">
        <v>1798.01166666667</v>
      </c>
      <c r="J1016" s="691">
        <v>1868.895</v>
      </c>
      <c r="K1016" s="691">
        <v>2001.105</v>
      </c>
      <c r="L1016" s="691">
        <v>2741.78</v>
      </c>
      <c r="M1016" s="691">
        <v>3356.5</v>
      </c>
      <c r="N1016" s="691">
        <v>3250</v>
      </c>
      <c r="O1016" s="691">
        <v>3075</v>
      </c>
      <c r="P1016" s="691">
        <v>2900</v>
      </c>
      <c r="Q1016" s="691">
        <v>2750</v>
      </c>
      <c r="R1016" s="691">
        <v>2750</v>
      </c>
    </row>
    <row r="1017" spans="1:18">
      <c r="A1017" s="367" t="s">
        <v>563</v>
      </c>
      <c r="B1017" s="367" t="s">
        <v>1037</v>
      </c>
      <c r="C1017" s="367" t="s">
        <v>486</v>
      </c>
      <c r="D1017" s="367" t="s">
        <v>107</v>
      </c>
      <c r="E1017" s="691">
        <v>272.26</v>
      </c>
      <c r="F1017" s="691">
        <v>394.95165261992202</v>
      </c>
      <c r="G1017" s="691">
        <v>370.76662210609999</v>
      </c>
      <c r="H1017" s="691">
        <v>353.57573594260998</v>
      </c>
      <c r="I1017" s="691">
        <v>382.683670749425</v>
      </c>
      <c r="J1017" s="691">
        <v>370.41437568722802</v>
      </c>
      <c r="K1017" s="691">
        <v>362.97184080009902</v>
      </c>
      <c r="L1017" s="691">
        <v>443.363974297543</v>
      </c>
      <c r="M1017" s="691">
        <v>451.09604213316601</v>
      </c>
      <c r="N1017" s="691">
        <v>448.179228368623</v>
      </c>
      <c r="O1017" s="691">
        <v>448.074271124044</v>
      </c>
      <c r="P1017" s="691">
        <v>446.25789320034499</v>
      </c>
      <c r="Q1017" s="691">
        <v>443.84200833497698</v>
      </c>
      <c r="R1017" s="691">
        <v>445.06350378208799</v>
      </c>
    </row>
    <row r="1018" spans="1:18">
      <c r="A1018" s="367" t="s">
        <v>564</v>
      </c>
      <c r="B1018" s="367" t="s">
        <v>1037</v>
      </c>
      <c r="C1018" s="367" t="s">
        <v>486</v>
      </c>
      <c r="D1018" s="367" t="s">
        <v>107</v>
      </c>
      <c r="E1018" s="691">
        <v>2.3950000000000001E-9</v>
      </c>
      <c r="F1018" s="691">
        <v>474.442407834596</v>
      </c>
      <c r="G1018" s="691">
        <v>905.91324007031994</v>
      </c>
      <c r="H1018" s="691">
        <v>919.57133576552303</v>
      </c>
      <c r="I1018" s="691">
        <v>919.37000641361897</v>
      </c>
      <c r="J1018" s="691">
        <v>919.66037961274196</v>
      </c>
      <c r="K1018" s="691">
        <v>925.00450000000001</v>
      </c>
      <c r="L1018" s="691">
        <v>926.82027249999999</v>
      </c>
      <c r="M1018" s="691">
        <v>933.77720272500005</v>
      </c>
      <c r="N1018" s="691">
        <v>943.11497475224996</v>
      </c>
      <c r="O1018" s="691">
        <v>952.54612449977196</v>
      </c>
      <c r="P1018" s="691">
        <v>962.07158574477</v>
      </c>
      <c r="Q1018" s="691">
        <v>971.69230160221798</v>
      </c>
      <c r="R1018" s="691">
        <v>986.29185757654</v>
      </c>
    </row>
    <row r="1019" spans="1:18">
      <c r="A1019" s="367" t="s">
        <v>565</v>
      </c>
      <c r="B1019" s="367" t="s">
        <v>1037</v>
      </c>
      <c r="C1019" s="367" t="s">
        <v>486</v>
      </c>
      <c r="D1019" s="367" t="s">
        <v>107</v>
      </c>
      <c r="E1019" s="691">
        <v>272.25</v>
      </c>
      <c r="F1019" s="691">
        <v>526.55377662542003</v>
      </c>
      <c r="G1019" s="691">
        <v>494.35524492822998</v>
      </c>
      <c r="H1019" s="691">
        <v>471.434075024609</v>
      </c>
      <c r="I1019" s="691">
        <v>510.24463504492201</v>
      </c>
      <c r="J1019" s="691">
        <v>493.88558327506502</v>
      </c>
      <c r="K1019" s="691">
        <v>493.63066830946599</v>
      </c>
      <c r="L1019" s="691">
        <v>591.15196573005505</v>
      </c>
      <c r="M1019" s="691">
        <v>590.57900818360304</v>
      </c>
      <c r="N1019" s="691">
        <v>586.18897178416205</v>
      </c>
      <c r="O1019" s="691">
        <v>585.39544925754399</v>
      </c>
      <c r="P1019" s="691">
        <v>582.71129268826405</v>
      </c>
      <c r="Q1019" s="691">
        <v>578.88419487003296</v>
      </c>
      <c r="R1019" s="691">
        <v>578.88419487003296</v>
      </c>
    </row>
    <row r="1020" spans="1:18">
      <c r="A1020" s="367" t="s">
        <v>566</v>
      </c>
      <c r="B1020" s="367" t="s">
        <v>1037</v>
      </c>
      <c r="C1020" s="367" t="s">
        <v>486</v>
      </c>
      <c r="D1020" s="367" t="s">
        <v>107</v>
      </c>
      <c r="E1020" s="691">
        <v>91.559997558593807</v>
      </c>
      <c r="F1020" s="691">
        <v>477.786741487455</v>
      </c>
      <c r="G1020" s="691">
        <v>525.829200716846</v>
      </c>
      <c r="H1020" s="691">
        <v>505.664239919355</v>
      </c>
      <c r="I1020" s="691">
        <v>502.90146198156702</v>
      </c>
      <c r="J1020" s="691">
        <v>499.76683256528401</v>
      </c>
      <c r="K1020" s="691">
        <v>538.31720027905806</v>
      </c>
      <c r="L1020" s="691">
        <v>534.6</v>
      </c>
      <c r="M1020" s="691">
        <v>535.87563545024204</v>
      </c>
      <c r="N1020" s="691">
        <v>539.88485556176101</v>
      </c>
      <c r="O1020" s="691">
        <v>545.17784434177895</v>
      </c>
      <c r="P1020" s="691">
        <v>550.52272516865901</v>
      </c>
      <c r="Q1020" s="691">
        <v>553.20820187679897</v>
      </c>
      <c r="R1020" s="691">
        <v>553.20820187679897</v>
      </c>
    </row>
    <row r="1021" spans="1:18">
      <c r="A1021" s="367" t="s">
        <v>567</v>
      </c>
      <c r="B1021" s="367" t="s">
        <v>1037</v>
      </c>
      <c r="C1021" s="367" t="s">
        <v>486</v>
      </c>
      <c r="D1021" s="367" t="s">
        <v>107</v>
      </c>
      <c r="E1021" s="691">
        <v>272.26376342773398</v>
      </c>
      <c r="F1021" s="691">
        <v>526.55377662542003</v>
      </c>
      <c r="G1021" s="691">
        <v>494.35524492822998</v>
      </c>
      <c r="H1021" s="691">
        <v>471.434075024609</v>
      </c>
      <c r="I1021" s="691">
        <v>510.24463504492201</v>
      </c>
      <c r="J1021" s="691">
        <v>493.88558327506502</v>
      </c>
      <c r="K1021" s="691">
        <v>493.63066830946599</v>
      </c>
      <c r="L1021" s="691">
        <v>591.15196573005505</v>
      </c>
      <c r="M1021" s="691">
        <v>590.57900818360304</v>
      </c>
      <c r="N1021" s="691">
        <v>586.18897178416205</v>
      </c>
      <c r="O1021" s="691">
        <v>585.39544925754399</v>
      </c>
      <c r="P1021" s="691">
        <v>582.71129268826405</v>
      </c>
      <c r="Q1021" s="691">
        <v>578.88419487003296</v>
      </c>
      <c r="R1021" s="691">
        <v>579.87358461380302</v>
      </c>
    </row>
    <row r="1022" spans="1:18">
      <c r="A1022" s="367" t="s">
        <v>490</v>
      </c>
      <c r="B1022" s="367" t="s">
        <v>1037</v>
      </c>
      <c r="C1022" s="367" t="s">
        <v>486</v>
      </c>
      <c r="D1022" s="367" t="s">
        <v>107</v>
      </c>
      <c r="E1022" s="691"/>
      <c r="F1022" s="691">
        <v>5.9452936433061199</v>
      </c>
      <c r="G1022" s="691">
        <v>5.5006932500823504</v>
      </c>
      <c r="H1022" s="691">
        <v>5.3476284183645504</v>
      </c>
      <c r="I1022" s="691">
        <v>5.8508268856068497</v>
      </c>
      <c r="J1022" s="691">
        <v>5.7069284948867596</v>
      </c>
      <c r="K1022" s="691">
        <v>5.7447352865063701</v>
      </c>
      <c r="L1022" s="691">
        <v>6.8417699195155199</v>
      </c>
      <c r="M1022" s="691">
        <v>6.8511745087697902</v>
      </c>
      <c r="N1022" s="691">
        <v>6.8002466819157297</v>
      </c>
      <c r="O1022" s="691">
        <v>6.7910412052036202</v>
      </c>
      <c r="P1022" s="691">
        <v>6.7599029073464898</v>
      </c>
      <c r="Q1022" s="691">
        <v>6.7155056046121997</v>
      </c>
      <c r="R1022" s="691">
        <v>6.7269832929449001</v>
      </c>
    </row>
    <row r="1023" spans="1:18">
      <c r="A1023" s="367" t="s">
        <v>568</v>
      </c>
      <c r="B1023" s="367" t="s">
        <v>1037</v>
      </c>
      <c r="C1023" s="367" t="s">
        <v>486</v>
      </c>
      <c r="D1023" s="367" t="s">
        <v>107</v>
      </c>
      <c r="E1023" s="691">
        <v>0.78117298973964899</v>
      </c>
      <c r="F1023" s="691">
        <v>0.79209487021395197</v>
      </c>
      <c r="G1023" s="691">
        <v>0.75363971255467899</v>
      </c>
      <c r="H1023" s="691">
        <v>0.71869661429729204</v>
      </c>
      <c r="I1023" s="691">
        <v>0.77786293163259501</v>
      </c>
      <c r="J1023" s="691">
        <v>0.75292371798008895</v>
      </c>
      <c r="K1023" s="691">
        <v>0.75253510262024104</v>
      </c>
      <c r="L1023" s="691">
        <v>0.90120536213510205</v>
      </c>
      <c r="M1023" s="691">
        <v>0.90033189398634805</v>
      </c>
      <c r="N1023" s="691">
        <v>0.893639326639036</v>
      </c>
      <c r="O1023" s="691">
        <v>0.89242960934564897</v>
      </c>
      <c r="P1023" s="691">
        <v>0.888337639034669</v>
      </c>
      <c r="Q1023" s="691">
        <v>0.88250326602206097</v>
      </c>
      <c r="R1023" s="691">
        <v>0.88401158096308596</v>
      </c>
    </row>
    <row r="1024" spans="1:18">
      <c r="A1024" s="367" t="s">
        <v>491</v>
      </c>
      <c r="B1024" s="367" t="s">
        <v>1037</v>
      </c>
      <c r="C1024" s="367" t="s">
        <v>486</v>
      </c>
      <c r="D1024" s="367" t="s">
        <v>107</v>
      </c>
      <c r="E1024" s="691">
        <v>18.027023911175799</v>
      </c>
      <c r="F1024" s="691">
        <v>23.957416666666902</v>
      </c>
      <c r="G1024" s="691">
        <v>19.0982499986325</v>
      </c>
      <c r="H1024" s="691">
        <v>17.695916666666701</v>
      </c>
      <c r="I1024" s="691">
        <v>19.577500000000001</v>
      </c>
      <c r="J1024" s="691">
        <v>19.5705833333333</v>
      </c>
      <c r="K1024" s="691">
        <v>20.7575</v>
      </c>
      <c r="L1024" s="691">
        <v>24.598749999999999</v>
      </c>
      <c r="M1024" s="691">
        <v>25.0014362418991</v>
      </c>
      <c r="N1024" s="691">
        <v>25.333787193097098</v>
      </c>
      <c r="O1024" s="691">
        <v>26.012372252923999</v>
      </c>
      <c r="P1024" s="691">
        <v>26.886054247674402</v>
      </c>
      <c r="Q1024" s="691">
        <v>27.788982363495499</v>
      </c>
      <c r="R1024" s="691">
        <v>29.166477101256099</v>
      </c>
    </row>
    <row r="1025" spans="1:18">
      <c r="A1025" s="367" t="s">
        <v>492</v>
      </c>
      <c r="B1025" s="367" t="s">
        <v>1037</v>
      </c>
      <c r="C1025" s="367" t="s">
        <v>486</v>
      </c>
      <c r="D1025" s="367" t="s">
        <v>107</v>
      </c>
      <c r="E1025" s="691">
        <v>6.1881300706840099</v>
      </c>
      <c r="F1025" s="691">
        <v>5.9964093721247904</v>
      </c>
      <c r="G1025" s="691">
        <v>5.6240750000000004</v>
      </c>
      <c r="H1025" s="691">
        <v>5.3687115350877201</v>
      </c>
      <c r="I1025" s="691">
        <v>5.7924755370391603</v>
      </c>
      <c r="J1025" s="691">
        <v>5.6163116861762203</v>
      </c>
      <c r="K1025" s="691">
        <v>5.6124666666666601</v>
      </c>
      <c r="L1025" s="691">
        <v>6.7279068312963002</v>
      </c>
      <c r="M1025" s="691">
        <v>6.7290043666360697</v>
      </c>
      <c r="N1025" s="691">
        <v>6.7012612029258003</v>
      </c>
      <c r="O1025" s="691">
        <v>6.7088782147325503</v>
      </c>
      <c r="P1025" s="691">
        <v>6.6964769091360603</v>
      </c>
      <c r="Q1025" s="691">
        <v>6.6840149356239396</v>
      </c>
      <c r="R1025" s="691">
        <v>6.7108670979683103</v>
      </c>
    </row>
    <row r="1026" spans="1:18">
      <c r="A1026" s="367" t="s">
        <v>569</v>
      </c>
      <c r="B1026" s="367" t="s">
        <v>1037</v>
      </c>
      <c r="C1026" s="367" t="s">
        <v>486</v>
      </c>
      <c r="D1026" s="367" t="s">
        <v>107</v>
      </c>
      <c r="E1026" s="691">
        <v>177.721</v>
      </c>
      <c r="F1026" s="691">
        <v>177.721</v>
      </c>
      <c r="G1026" s="691">
        <v>177.721</v>
      </c>
      <c r="H1026" s="691">
        <v>177.721</v>
      </c>
      <c r="I1026" s="691">
        <v>177.721</v>
      </c>
      <c r="J1026" s="691">
        <v>177.721</v>
      </c>
      <c r="K1026" s="691">
        <v>177.721</v>
      </c>
      <c r="L1026" s="691">
        <v>177.721</v>
      </c>
      <c r="M1026" s="691">
        <v>177.721</v>
      </c>
      <c r="N1026" s="691">
        <v>177.721</v>
      </c>
      <c r="O1026" s="691">
        <v>177.721</v>
      </c>
      <c r="P1026" s="691">
        <v>177.721</v>
      </c>
      <c r="Q1026" s="691">
        <v>177.721</v>
      </c>
      <c r="R1026" s="691">
        <v>177.721</v>
      </c>
    </row>
    <row r="1027" spans="1:18">
      <c r="A1027" s="367" t="s">
        <v>570</v>
      </c>
      <c r="B1027" s="367" t="s">
        <v>1037</v>
      </c>
      <c r="C1027" s="367" t="s">
        <v>486</v>
      </c>
      <c r="D1027" s="367" t="s">
        <v>107</v>
      </c>
      <c r="E1027" s="691">
        <v>2.7000000476837198</v>
      </c>
      <c r="F1027" s="691">
        <v>2.7</v>
      </c>
      <c r="G1027" s="691">
        <v>2.7</v>
      </c>
      <c r="H1027" s="691">
        <v>2.7</v>
      </c>
      <c r="I1027" s="691">
        <v>2.7</v>
      </c>
      <c r="J1027" s="691">
        <v>2.7</v>
      </c>
      <c r="K1027" s="691">
        <v>2.7</v>
      </c>
      <c r="L1027" s="691">
        <v>2.7</v>
      </c>
      <c r="M1027" s="691">
        <v>2.7</v>
      </c>
      <c r="N1027" s="691">
        <v>2.7</v>
      </c>
      <c r="O1027" s="691">
        <v>2.7</v>
      </c>
      <c r="P1027" s="691">
        <v>2.7</v>
      </c>
      <c r="Q1027" s="691">
        <v>2.7</v>
      </c>
      <c r="R1027" s="691">
        <v>2.7</v>
      </c>
    </row>
    <row r="1028" spans="1:18">
      <c r="A1028" s="367" t="s">
        <v>571</v>
      </c>
      <c r="B1028" s="367" t="s">
        <v>1037</v>
      </c>
      <c r="C1028" s="367" t="s">
        <v>486</v>
      </c>
      <c r="D1028" s="367" t="s">
        <v>107</v>
      </c>
      <c r="E1028" s="691">
        <v>9.6740550994872994</v>
      </c>
      <c r="F1028" s="691">
        <v>30.139636300505099</v>
      </c>
      <c r="G1028" s="691">
        <v>36.779449669193802</v>
      </c>
      <c r="H1028" s="691">
        <v>38.049582123031001</v>
      </c>
      <c r="I1028" s="691">
        <v>39.278096118650097</v>
      </c>
      <c r="J1028" s="691">
        <v>41.743803717627401</v>
      </c>
      <c r="K1028" s="691">
        <v>43.495476828847501</v>
      </c>
      <c r="L1028" s="691">
        <v>44.989114231078901</v>
      </c>
      <c r="M1028" s="691">
        <v>46.370783487142901</v>
      </c>
      <c r="N1028" s="691">
        <v>47.761906991757201</v>
      </c>
      <c r="O1028" s="691">
        <v>49.194764201509898</v>
      </c>
      <c r="P1028" s="691">
        <v>50.670607127555201</v>
      </c>
      <c r="Q1028" s="691">
        <v>52.1907253413818</v>
      </c>
      <c r="R1028" s="691">
        <v>53.756447101623301</v>
      </c>
    </row>
    <row r="1029" spans="1:18">
      <c r="A1029" s="367" t="s">
        <v>572</v>
      </c>
      <c r="B1029" s="367" t="s">
        <v>1037</v>
      </c>
      <c r="C1029" s="367" t="s">
        <v>486</v>
      </c>
      <c r="D1029" s="367" t="s">
        <v>107</v>
      </c>
      <c r="E1029" s="691">
        <v>1</v>
      </c>
      <c r="F1029" s="691">
        <v>1</v>
      </c>
      <c r="G1029" s="691">
        <v>1</v>
      </c>
      <c r="H1029" s="691">
        <v>1</v>
      </c>
      <c r="I1029" s="691">
        <v>1</v>
      </c>
      <c r="J1029" s="691">
        <v>1</v>
      </c>
      <c r="K1029" s="691">
        <v>1</v>
      </c>
      <c r="L1029" s="691">
        <v>1</v>
      </c>
      <c r="M1029" s="691">
        <v>1</v>
      </c>
      <c r="N1029" s="691">
        <v>1</v>
      </c>
      <c r="O1029" s="691">
        <v>1</v>
      </c>
      <c r="P1029" s="691">
        <v>1</v>
      </c>
      <c r="Q1029" s="691">
        <v>1</v>
      </c>
      <c r="R1029" s="691">
        <v>1</v>
      </c>
    </row>
    <row r="1030" spans="1:18">
      <c r="A1030" s="367" t="s">
        <v>573</v>
      </c>
      <c r="B1030" s="367" t="s">
        <v>1037</v>
      </c>
      <c r="C1030" s="367" t="s">
        <v>486</v>
      </c>
      <c r="D1030" s="367" t="s">
        <v>107</v>
      </c>
      <c r="E1030" s="691">
        <v>1.05161333333333</v>
      </c>
      <c r="F1030" s="691">
        <v>6.0154684999999999</v>
      </c>
      <c r="G1030" s="691">
        <v>5.5155559499558802</v>
      </c>
      <c r="H1030" s="691">
        <v>5.8196471070148501</v>
      </c>
      <c r="I1030" s="691">
        <v>6.00749291527623</v>
      </c>
      <c r="J1030" s="691">
        <v>6.4595602553763403</v>
      </c>
      <c r="K1030" s="691">
        <v>6.9740002860983097</v>
      </c>
      <c r="L1030" s="691">
        <v>7.3499266288550196</v>
      </c>
      <c r="M1030" s="691">
        <v>7.8871395803286397</v>
      </c>
      <c r="N1030" s="691">
        <v>8.2157432891810007</v>
      </c>
      <c r="O1030" s="691">
        <v>8.6265304536400507</v>
      </c>
      <c r="P1030" s="691">
        <v>9.05785697632205</v>
      </c>
      <c r="Q1030" s="691">
        <v>9.5107480657512191</v>
      </c>
      <c r="R1030" s="691">
        <v>9.9862873163950692</v>
      </c>
    </row>
    <row r="1031" spans="1:18">
      <c r="A1031" s="367" t="s">
        <v>574</v>
      </c>
      <c r="B1031" s="367" t="s">
        <v>1037</v>
      </c>
      <c r="C1031" s="367" t="s">
        <v>486</v>
      </c>
      <c r="D1031" s="367" t="s">
        <v>107</v>
      </c>
      <c r="E1031" s="691">
        <v>1</v>
      </c>
      <c r="F1031" s="691">
        <v>1</v>
      </c>
      <c r="G1031" s="691">
        <v>1</v>
      </c>
      <c r="H1031" s="691">
        <v>1</v>
      </c>
      <c r="I1031" s="691">
        <v>1</v>
      </c>
      <c r="J1031" s="691">
        <v>1</v>
      </c>
      <c r="K1031" s="691">
        <v>1</v>
      </c>
      <c r="L1031" s="691">
        <v>1</v>
      </c>
      <c r="M1031" s="691">
        <v>1</v>
      </c>
      <c r="N1031" s="691">
        <v>1</v>
      </c>
      <c r="O1031" s="691">
        <v>1</v>
      </c>
      <c r="P1031" s="691">
        <v>1</v>
      </c>
      <c r="Q1031" s="691">
        <v>1</v>
      </c>
      <c r="R1031" s="691">
        <v>1</v>
      </c>
    </row>
    <row r="1032" spans="1:18">
      <c r="A1032" s="367" t="s">
        <v>575</v>
      </c>
      <c r="B1032" s="367" t="s">
        <v>1037</v>
      </c>
      <c r="C1032" s="367" t="s">
        <v>486</v>
      </c>
      <c r="D1032" s="367" t="s">
        <v>107</v>
      </c>
      <c r="E1032" s="691">
        <v>272.264787954393</v>
      </c>
      <c r="F1032" s="691">
        <v>527.46814284000004</v>
      </c>
      <c r="G1032" s="691">
        <v>495.277021572396</v>
      </c>
      <c r="H1032" s="691">
        <v>471.86611409170001</v>
      </c>
      <c r="I1032" s="691">
        <v>510.52713590196998</v>
      </c>
      <c r="J1032" s="691">
        <v>494.04003744699003</v>
      </c>
      <c r="K1032" s="691">
        <v>494.41495286493699</v>
      </c>
      <c r="L1032" s="691">
        <v>591.15196573005699</v>
      </c>
      <c r="M1032" s="691">
        <v>590.57900818360201</v>
      </c>
      <c r="N1032" s="691">
        <v>586.18897178416205</v>
      </c>
      <c r="O1032" s="691">
        <v>585.39544925754399</v>
      </c>
      <c r="P1032" s="691">
        <v>582.71129268826598</v>
      </c>
      <c r="Q1032" s="691">
        <v>578.88419487003296</v>
      </c>
      <c r="R1032" s="691">
        <v>579.87358461380495</v>
      </c>
    </row>
    <row r="1033" spans="1:18">
      <c r="A1033" s="367" t="s">
        <v>576</v>
      </c>
      <c r="B1033" s="367" t="s">
        <v>1037</v>
      </c>
      <c r="C1033" s="367" t="s">
        <v>486</v>
      </c>
      <c r="D1033" s="367" t="s">
        <v>107</v>
      </c>
      <c r="E1033" s="691"/>
      <c r="F1033" s="691">
        <v>15.3679166666667</v>
      </c>
      <c r="G1033" s="691">
        <v>15.375</v>
      </c>
      <c r="H1033" s="691">
        <v>15.375</v>
      </c>
      <c r="I1033" s="691">
        <v>15.375</v>
      </c>
      <c r="J1033" s="691">
        <v>15.375</v>
      </c>
      <c r="K1033" s="691">
        <v>15.375</v>
      </c>
      <c r="L1033" s="691">
        <v>15.375</v>
      </c>
      <c r="M1033" s="691">
        <v>15.375</v>
      </c>
      <c r="N1033" s="691">
        <v>15.375</v>
      </c>
      <c r="O1033" s="691">
        <v>15.375</v>
      </c>
      <c r="P1033" s="691">
        <v>15.375</v>
      </c>
      <c r="Q1033" s="691">
        <v>15.375</v>
      </c>
      <c r="R1033" s="691">
        <v>15.375</v>
      </c>
    </row>
    <row r="1034" spans="1:18">
      <c r="A1034" s="367" t="s">
        <v>493</v>
      </c>
      <c r="B1034" s="367" t="s">
        <v>1037</v>
      </c>
      <c r="C1034" s="367" t="s">
        <v>486</v>
      </c>
      <c r="D1034" s="367" t="s">
        <v>107</v>
      </c>
      <c r="E1034" s="691"/>
      <c r="F1034" s="691">
        <v>0.80306455783863895</v>
      </c>
      <c r="G1034" s="691">
        <v>0.75318709753283497</v>
      </c>
      <c r="H1034" s="691">
        <v>0.71870499308614899</v>
      </c>
      <c r="I1034" s="691">
        <v>0.77748522539365394</v>
      </c>
      <c r="J1034" s="691">
        <v>0.75292371782756096</v>
      </c>
      <c r="K1034" s="691">
        <v>0.75313645341219604</v>
      </c>
      <c r="L1034" s="691">
        <v>0.90120536213510205</v>
      </c>
      <c r="M1034" s="691">
        <v>0.90033189398634805</v>
      </c>
      <c r="N1034" s="691">
        <v>0.893639326639036</v>
      </c>
      <c r="O1034" s="691">
        <v>0.89242960934564897</v>
      </c>
      <c r="P1034" s="691">
        <v>0.888337639034669</v>
      </c>
      <c r="Q1034" s="691">
        <v>0.88250326602206097</v>
      </c>
      <c r="R1034" s="691">
        <v>0.88401158096308596</v>
      </c>
    </row>
    <row r="1035" spans="1:18">
      <c r="A1035" s="367" t="s">
        <v>577</v>
      </c>
      <c r="B1035" s="367" t="s">
        <v>1037</v>
      </c>
      <c r="C1035" s="367" t="s">
        <v>486</v>
      </c>
      <c r="D1035" s="367" t="s">
        <v>107</v>
      </c>
      <c r="E1035" s="691">
        <v>2.0699999999999998</v>
      </c>
      <c r="F1035" s="691">
        <v>8.6516752988047791</v>
      </c>
      <c r="G1035" s="691">
        <v>12.900499999999999</v>
      </c>
      <c r="H1035" s="691">
        <v>16.117165931018899</v>
      </c>
      <c r="I1035" s="691">
        <v>17.325500000000002</v>
      </c>
      <c r="J1035" s="691">
        <v>18.191299999999998</v>
      </c>
      <c r="K1035" s="691">
        <v>19.109850000000002</v>
      </c>
      <c r="L1035" s="691">
        <v>20.066549999999999</v>
      </c>
      <c r="M1035" s="691">
        <v>21.0699236250517</v>
      </c>
      <c r="N1035" s="691">
        <v>22.339281903857099</v>
      </c>
      <c r="O1035" s="691">
        <v>23.9030316371271</v>
      </c>
      <c r="P1035" s="691">
        <v>25.576243851725899</v>
      </c>
      <c r="Q1035" s="691">
        <v>27.366580921346799</v>
      </c>
      <c r="R1035" s="691">
        <v>29.282241585841</v>
      </c>
    </row>
    <row r="1036" spans="1:18">
      <c r="A1036" s="367" t="s">
        <v>578</v>
      </c>
      <c r="B1036" s="367" t="s">
        <v>1037</v>
      </c>
      <c r="C1036" s="367" t="s">
        <v>486</v>
      </c>
      <c r="D1036" s="367" t="s">
        <v>107</v>
      </c>
      <c r="E1036" s="691"/>
      <c r="F1036" s="691">
        <v>0.80272605769192196</v>
      </c>
      <c r="G1036" s="691">
        <v>0.75363971255467999</v>
      </c>
      <c r="H1036" s="691">
        <v>0.71869661429729004</v>
      </c>
      <c r="I1036" s="691">
        <v>0.77786293163259601</v>
      </c>
      <c r="J1036" s="691">
        <v>0.75292371798008895</v>
      </c>
      <c r="K1036" s="691">
        <v>0.75253510262023904</v>
      </c>
      <c r="L1036" s="691">
        <v>0.90120536213510505</v>
      </c>
      <c r="M1036" s="691">
        <v>0.90033189398634705</v>
      </c>
      <c r="N1036" s="691">
        <v>0.893639326639035</v>
      </c>
      <c r="O1036" s="691">
        <v>0.89242960934564997</v>
      </c>
      <c r="P1036" s="691">
        <v>0.888337639034671</v>
      </c>
      <c r="Q1036" s="691">
        <v>0.88250326602206097</v>
      </c>
      <c r="R1036" s="691">
        <v>0.88401158096308896</v>
      </c>
    </row>
    <row r="1037" spans="1:18">
      <c r="A1037" s="367" t="s">
        <v>579</v>
      </c>
      <c r="B1037" s="367" t="s">
        <v>1037</v>
      </c>
      <c r="C1037" s="367" t="s">
        <v>486</v>
      </c>
      <c r="D1037" s="367" t="s">
        <v>107</v>
      </c>
      <c r="E1037" s="691">
        <v>1.4809083333333299</v>
      </c>
      <c r="F1037" s="691">
        <v>1.6909666666666701</v>
      </c>
      <c r="G1037" s="691">
        <v>1.91830833333333</v>
      </c>
      <c r="H1037" s="691">
        <v>1.79319425769221</v>
      </c>
      <c r="I1037" s="691">
        <v>1.7898939221094901</v>
      </c>
      <c r="J1037" s="691">
        <v>1.8413879855123001</v>
      </c>
      <c r="K1037" s="691">
        <v>1.8874226851501099</v>
      </c>
      <c r="L1037" s="691">
        <v>1.9251711388531101</v>
      </c>
      <c r="M1037" s="691">
        <v>1.9636745616301701</v>
      </c>
      <c r="N1037" s="691">
        <v>2.0029480528627799</v>
      </c>
      <c r="O1037" s="691">
        <v>2.0430070139200298</v>
      </c>
      <c r="P1037" s="691">
        <v>2.0838671541984302</v>
      </c>
      <c r="Q1037" s="691">
        <v>2.1255444972823998</v>
      </c>
      <c r="R1037" s="691">
        <v>2.1680553872280499</v>
      </c>
    </row>
    <row r="1038" spans="1:18">
      <c r="A1038" s="367" t="s">
        <v>494</v>
      </c>
      <c r="B1038" s="367" t="s">
        <v>1037</v>
      </c>
      <c r="C1038" s="367" t="s">
        <v>486</v>
      </c>
      <c r="D1038" s="367" t="s">
        <v>107</v>
      </c>
      <c r="E1038" s="691">
        <v>0.78555058258395105</v>
      </c>
      <c r="F1038" s="691">
        <v>0.80272605769192196</v>
      </c>
      <c r="G1038" s="691">
        <v>0.75363971255467899</v>
      </c>
      <c r="H1038" s="691">
        <v>0.71869661429729204</v>
      </c>
      <c r="I1038" s="691">
        <v>0.77786293163259501</v>
      </c>
      <c r="J1038" s="691">
        <v>0.75292371798008895</v>
      </c>
      <c r="K1038" s="691">
        <v>0.75253510262024104</v>
      </c>
      <c r="L1038" s="691">
        <v>0.90120536213510205</v>
      </c>
      <c r="M1038" s="691">
        <v>0.90033189398634805</v>
      </c>
      <c r="N1038" s="691">
        <v>0.893639326639036</v>
      </c>
      <c r="O1038" s="691">
        <v>0.89242960934564897</v>
      </c>
      <c r="P1038" s="691">
        <v>0.888337639034669</v>
      </c>
      <c r="Q1038" s="691">
        <v>0.88250326602206097</v>
      </c>
      <c r="R1038" s="691">
        <v>0.88401158096308596</v>
      </c>
    </row>
    <row r="1039" spans="1:18">
      <c r="A1039" s="367" t="s">
        <v>495</v>
      </c>
      <c r="B1039" s="367" t="s">
        <v>1037</v>
      </c>
      <c r="C1039" s="367" t="s">
        <v>486</v>
      </c>
      <c r="D1039" s="367" t="s">
        <v>107</v>
      </c>
      <c r="E1039" s="691">
        <v>0.82791495549212202</v>
      </c>
      <c r="F1039" s="691">
        <v>0.80272605769192196</v>
      </c>
      <c r="G1039" s="691">
        <v>0.75363971255467899</v>
      </c>
      <c r="H1039" s="691">
        <v>0.71869661429729204</v>
      </c>
      <c r="I1039" s="691">
        <v>0.77786293163259501</v>
      </c>
      <c r="J1039" s="691">
        <v>0.75292371798008895</v>
      </c>
      <c r="K1039" s="691">
        <v>0.75253510262024104</v>
      </c>
      <c r="L1039" s="691">
        <v>0.90120536213510205</v>
      </c>
      <c r="M1039" s="691">
        <v>0.90033189398634805</v>
      </c>
      <c r="N1039" s="691">
        <v>0.893639326639036</v>
      </c>
      <c r="O1039" s="691">
        <v>0.89242960934564897</v>
      </c>
      <c r="P1039" s="691">
        <v>0.888337639034669</v>
      </c>
      <c r="Q1039" s="691">
        <v>0.88250326602206097</v>
      </c>
      <c r="R1039" s="691">
        <v>0.88401158096308596</v>
      </c>
    </row>
    <row r="1040" spans="1:18">
      <c r="A1040" s="367" t="s">
        <v>580</v>
      </c>
      <c r="B1040" s="367" t="s">
        <v>1037</v>
      </c>
      <c r="C1040" s="367" t="s">
        <v>486</v>
      </c>
      <c r="D1040" s="367" t="s">
        <v>107</v>
      </c>
      <c r="E1040" s="691">
        <v>272.264787954393</v>
      </c>
      <c r="F1040" s="691">
        <v>527.46814284000004</v>
      </c>
      <c r="G1040" s="691">
        <v>495.277021572396</v>
      </c>
      <c r="H1040" s="691">
        <v>471.43407502460798</v>
      </c>
      <c r="I1040" s="691">
        <v>510.24463504492297</v>
      </c>
      <c r="J1040" s="691">
        <v>493.88558327506502</v>
      </c>
      <c r="K1040" s="691">
        <v>493.630668309464</v>
      </c>
      <c r="L1040" s="691">
        <v>591.15196573005699</v>
      </c>
      <c r="M1040" s="691">
        <v>590.57900818360201</v>
      </c>
      <c r="N1040" s="691">
        <v>586.18897178416205</v>
      </c>
      <c r="O1040" s="691">
        <v>585.39544925754399</v>
      </c>
      <c r="P1040" s="691">
        <v>582.71129268826598</v>
      </c>
      <c r="Q1040" s="691">
        <v>578.88419487003296</v>
      </c>
      <c r="R1040" s="691">
        <v>579.87358461380495</v>
      </c>
    </row>
    <row r="1041" spans="1:18">
      <c r="A1041" s="367" t="s">
        <v>581</v>
      </c>
      <c r="B1041" s="367" t="s">
        <v>1037</v>
      </c>
      <c r="C1041" s="367" t="s">
        <v>486</v>
      </c>
      <c r="D1041" s="367" t="s">
        <v>107</v>
      </c>
      <c r="E1041" s="691">
        <v>7.8789921808440599</v>
      </c>
      <c r="F1041" s="691">
        <v>28.575433333333301</v>
      </c>
      <c r="G1041" s="691">
        <v>28.0119536626841</v>
      </c>
      <c r="H1041" s="691">
        <v>29.4615200601576</v>
      </c>
      <c r="I1041" s="691">
        <v>32.077133888621702</v>
      </c>
      <c r="J1041" s="691">
        <v>35.957586834165099</v>
      </c>
      <c r="K1041" s="691">
        <v>41.7329616505126</v>
      </c>
      <c r="L1041" s="691">
        <v>42.79</v>
      </c>
      <c r="M1041" s="691">
        <v>47.65</v>
      </c>
      <c r="N1041" s="691">
        <v>55.918730817534097</v>
      </c>
      <c r="O1041" s="691">
        <v>57.688476379359599</v>
      </c>
      <c r="P1041" s="691">
        <v>59.372420537802299</v>
      </c>
      <c r="Q1041" s="691">
        <v>61.061982045976102</v>
      </c>
      <c r="R1041" s="691">
        <v>62.799623421267398</v>
      </c>
    </row>
    <row r="1042" spans="1:18">
      <c r="A1042" s="367" t="s">
        <v>582</v>
      </c>
      <c r="B1042" s="367" t="s">
        <v>1037</v>
      </c>
      <c r="C1042" s="367" t="s">
        <v>486</v>
      </c>
      <c r="D1042" s="367" t="s">
        <v>107</v>
      </c>
      <c r="E1042" s="691"/>
      <c r="F1042" s="691">
        <v>1.812675</v>
      </c>
      <c r="G1042" s="691">
        <v>1.78234166666667</v>
      </c>
      <c r="H1042" s="691">
        <v>1.6864954301075299</v>
      </c>
      <c r="I1042" s="691">
        <v>1.6512583333333299</v>
      </c>
      <c r="J1042" s="691">
        <v>1.6633500000000001</v>
      </c>
      <c r="K1042" s="691">
        <v>1.76506949557689</v>
      </c>
      <c r="L1042" s="691">
        <v>2.26893283808583</v>
      </c>
      <c r="M1042" s="691">
        <v>2.4359952380952401</v>
      </c>
      <c r="N1042" s="691">
        <v>2.4105969563543699</v>
      </c>
      <c r="O1042" s="691">
        <v>2.3982302546715601</v>
      </c>
      <c r="P1042" s="691">
        <v>2.359935893321</v>
      </c>
      <c r="Q1042" s="691">
        <v>2.32164153197043</v>
      </c>
      <c r="R1042" s="691">
        <v>2.2839685680550299</v>
      </c>
    </row>
    <row r="1043" spans="1:18">
      <c r="A1043" s="367" t="s">
        <v>496</v>
      </c>
      <c r="B1043" s="367" t="s">
        <v>1037</v>
      </c>
      <c r="C1043" s="367" t="s">
        <v>486</v>
      </c>
      <c r="D1043" s="367" t="s">
        <v>107</v>
      </c>
      <c r="E1043" s="691">
        <v>0.82403643975505803</v>
      </c>
      <c r="F1043" s="691">
        <v>0.80272605769192196</v>
      </c>
      <c r="G1043" s="691">
        <v>0.75363971255467899</v>
      </c>
      <c r="H1043" s="691">
        <v>0.71869661429729004</v>
      </c>
      <c r="I1043" s="691">
        <v>0.77786293163259601</v>
      </c>
      <c r="J1043" s="691">
        <v>0.75292371798008895</v>
      </c>
      <c r="K1043" s="691">
        <v>0.75253510262023904</v>
      </c>
      <c r="L1043" s="691">
        <v>0.90120536213510505</v>
      </c>
      <c r="M1043" s="691">
        <v>0.90033189398634705</v>
      </c>
      <c r="N1043" s="691">
        <v>0.893639326639035</v>
      </c>
      <c r="O1043" s="691">
        <v>0.89242960934564997</v>
      </c>
      <c r="P1043" s="691">
        <v>0.888337639034671</v>
      </c>
      <c r="Q1043" s="691">
        <v>0.88250326602206097</v>
      </c>
      <c r="R1043" s="691">
        <v>0.88401158096308896</v>
      </c>
    </row>
    <row r="1044" spans="1:18">
      <c r="A1044" s="367" t="s">
        <v>583</v>
      </c>
      <c r="B1044" s="367" t="s">
        <v>1037</v>
      </c>
      <c r="C1044" s="367" t="s">
        <v>486</v>
      </c>
      <c r="D1044" s="367" t="s">
        <v>107</v>
      </c>
      <c r="E1044" s="691">
        <v>3.2615621953404998E-2</v>
      </c>
      <c r="F1044" s="691">
        <v>0.90627897003822699</v>
      </c>
      <c r="G1044" s="691">
        <v>1.431025</v>
      </c>
      <c r="H1044" s="691">
        <v>1.5118499999999999</v>
      </c>
      <c r="I1044" s="691">
        <v>1.7958166666666699</v>
      </c>
      <c r="J1044" s="691">
        <v>1.9540500000000001</v>
      </c>
      <c r="K1044" s="691">
        <v>2.93513110766045</v>
      </c>
      <c r="L1044" s="691">
        <v>3.71309793313777</v>
      </c>
      <c r="M1044" s="691">
        <v>4.0999999999999996</v>
      </c>
      <c r="N1044" s="691">
        <v>4.45</v>
      </c>
      <c r="O1044" s="691">
        <v>4.67</v>
      </c>
      <c r="P1044" s="691">
        <v>4.8063599999999997</v>
      </c>
      <c r="Q1044" s="691">
        <v>4.9409380799999996</v>
      </c>
      <c r="R1044" s="691">
        <v>5.0789259119374597</v>
      </c>
    </row>
    <row r="1045" spans="1:18">
      <c r="A1045" s="367" t="s">
        <v>497</v>
      </c>
      <c r="B1045" s="367" t="s">
        <v>1037</v>
      </c>
      <c r="C1045" s="367" t="s">
        <v>486</v>
      </c>
      <c r="D1045" s="367" t="s">
        <v>107</v>
      </c>
      <c r="E1045" s="691">
        <v>0.464780709199201</v>
      </c>
      <c r="F1045" s="691">
        <v>0.80272605769192196</v>
      </c>
      <c r="G1045" s="691">
        <v>0.75363971255467999</v>
      </c>
      <c r="H1045" s="691">
        <v>0.71869661429729004</v>
      </c>
      <c r="I1045" s="691">
        <v>0.77786293163259601</v>
      </c>
      <c r="J1045" s="691">
        <v>0.75292371798008895</v>
      </c>
      <c r="K1045" s="691">
        <v>0.75253510262023904</v>
      </c>
      <c r="L1045" s="691">
        <v>0.90120536213510505</v>
      </c>
      <c r="M1045" s="691">
        <v>0.90033189398634705</v>
      </c>
      <c r="N1045" s="691">
        <v>0.893639326639035</v>
      </c>
      <c r="O1045" s="691">
        <v>0.89242960934564997</v>
      </c>
      <c r="P1045" s="691">
        <v>0.888337639034671</v>
      </c>
      <c r="Q1045" s="691">
        <v>0.88250326602206097</v>
      </c>
      <c r="R1045" s="691">
        <v>0.88401158096308896</v>
      </c>
    </row>
    <row r="1046" spans="1:18">
      <c r="A1046" s="367" t="s">
        <v>584</v>
      </c>
      <c r="B1046" s="367" t="s">
        <v>1037</v>
      </c>
      <c r="C1046" s="367" t="s">
        <v>486</v>
      </c>
      <c r="D1046" s="367" t="s">
        <v>107</v>
      </c>
      <c r="E1046" s="691">
        <v>2.7</v>
      </c>
      <c r="F1046" s="691">
        <v>2.7</v>
      </c>
      <c r="G1046" s="691">
        <v>2.7</v>
      </c>
      <c r="H1046" s="691">
        <v>2.7</v>
      </c>
      <c r="I1046" s="691">
        <v>2.7</v>
      </c>
      <c r="J1046" s="691">
        <v>2.7</v>
      </c>
      <c r="K1046" s="691">
        <v>2.7</v>
      </c>
      <c r="L1046" s="691">
        <v>2.7</v>
      </c>
      <c r="M1046" s="691">
        <v>2.7</v>
      </c>
      <c r="N1046" s="691">
        <v>2.7</v>
      </c>
      <c r="O1046" s="691">
        <v>2.7</v>
      </c>
      <c r="P1046" s="691">
        <v>2.7</v>
      </c>
      <c r="Q1046" s="691">
        <v>2.7</v>
      </c>
      <c r="R1046" s="691">
        <v>2.7</v>
      </c>
    </row>
    <row r="1047" spans="1:18">
      <c r="A1047" s="367" t="s">
        <v>585</v>
      </c>
      <c r="B1047" s="367" t="s">
        <v>1037</v>
      </c>
      <c r="C1047" s="367" t="s">
        <v>486</v>
      </c>
      <c r="D1047" s="367" t="s">
        <v>107</v>
      </c>
      <c r="E1047" s="691">
        <v>4.4857583333333304</v>
      </c>
      <c r="F1047" s="691">
        <v>7.6338991666666702</v>
      </c>
      <c r="G1047" s="691">
        <v>8.0577354166666701</v>
      </c>
      <c r="H1047" s="691">
        <v>7.78541333333333</v>
      </c>
      <c r="I1047" s="691">
        <v>7.8336066666666699</v>
      </c>
      <c r="J1047" s="691">
        <v>7.8568108333333297</v>
      </c>
      <c r="K1047" s="691">
        <v>7.7322312499999999</v>
      </c>
      <c r="L1047" s="691">
        <v>7.6535599874962896</v>
      </c>
      <c r="M1047" s="691">
        <v>7.7952276718908404</v>
      </c>
      <c r="N1047" s="691">
        <v>7.9408660527395201</v>
      </c>
      <c r="O1047" s="691">
        <v>8.04625899255951</v>
      </c>
      <c r="P1047" s="691">
        <v>8.1293124927608993</v>
      </c>
      <c r="Q1047" s="691">
        <v>8.2165776140838602</v>
      </c>
      <c r="R1047" s="691">
        <v>8.3197523154319306</v>
      </c>
    </row>
    <row r="1048" spans="1:18">
      <c r="A1048" s="367" t="s">
        <v>586</v>
      </c>
      <c r="B1048" s="367" t="s">
        <v>1037</v>
      </c>
      <c r="C1048" s="367" t="s">
        <v>486</v>
      </c>
      <c r="D1048" s="367" t="s">
        <v>107</v>
      </c>
      <c r="E1048" s="691">
        <v>660.16666666666697</v>
      </c>
      <c r="F1048" s="691">
        <v>3644.3333333333298</v>
      </c>
      <c r="G1048" s="691">
        <v>5722.4035202862497</v>
      </c>
      <c r="H1048" s="691">
        <v>7487.5245618843701</v>
      </c>
      <c r="I1048" s="691">
        <v>7065.7828574675304</v>
      </c>
      <c r="J1048" s="691">
        <v>6909.98956058979</v>
      </c>
      <c r="K1048" s="691">
        <v>7015.4444386309497</v>
      </c>
      <c r="L1048" s="691">
        <v>7488.8281537016501</v>
      </c>
      <c r="M1048" s="691">
        <v>8596.8365450037309</v>
      </c>
      <c r="N1048" s="691">
        <v>9452.0218049393206</v>
      </c>
      <c r="O1048" s="691">
        <v>9902.9589642762294</v>
      </c>
      <c r="P1048" s="691">
        <v>10233.518842719501</v>
      </c>
      <c r="Q1048" s="691">
        <v>10522.6339948687</v>
      </c>
      <c r="R1048" s="691">
        <v>10824.3533140906</v>
      </c>
    </row>
    <row r="1049" spans="1:18">
      <c r="A1049" s="367" t="s">
        <v>587</v>
      </c>
      <c r="B1049" s="367" t="s">
        <v>1037</v>
      </c>
      <c r="C1049" s="367" t="s">
        <v>486</v>
      </c>
      <c r="D1049" s="367" t="s">
        <v>107</v>
      </c>
      <c r="E1049" s="691">
        <v>271.538305229873</v>
      </c>
      <c r="F1049" s="691">
        <v>526.55377662542003</v>
      </c>
      <c r="G1049" s="691">
        <v>494.35524492822998</v>
      </c>
      <c r="H1049" s="691">
        <v>471.43407502460798</v>
      </c>
      <c r="I1049" s="691">
        <v>510.24463504492297</v>
      </c>
      <c r="J1049" s="691">
        <v>493.88558327506502</v>
      </c>
      <c r="K1049" s="691">
        <v>493.630668309464</v>
      </c>
      <c r="L1049" s="691">
        <v>591.15196573005699</v>
      </c>
      <c r="M1049" s="691">
        <v>601.46138951088699</v>
      </c>
      <c r="N1049" s="691">
        <v>597.57230449149699</v>
      </c>
      <c r="O1049" s="691">
        <v>597.43236149872598</v>
      </c>
      <c r="P1049" s="691">
        <v>595.01052426712704</v>
      </c>
      <c r="Q1049" s="691">
        <v>591.78934444663605</v>
      </c>
      <c r="R1049" s="691">
        <v>591.78934444663605</v>
      </c>
    </row>
    <row r="1050" spans="1:18">
      <c r="A1050" s="367" t="s">
        <v>588</v>
      </c>
      <c r="B1050" s="367" t="s">
        <v>1037</v>
      </c>
      <c r="C1050" s="367" t="s">
        <v>486</v>
      </c>
      <c r="D1050" s="367" t="s">
        <v>107</v>
      </c>
      <c r="E1050" s="691">
        <v>39</v>
      </c>
      <c r="F1050" s="691">
        <v>200</v>
      </c>
      <c r="G1050" s="691">
        <v>203.375</v>
      </c>
      <c r="H1050" s="691">
        <v>203.625</v>
      </c>
      <c r="I1050" s="691">
        <v>204.125</v>
      </c>
      <c r="J1050" s="691">
        <v>205.375</v>
      </c>
      <c r="K1050" s="691">
        <v>206.375</v>
      </c>
      <c r="L1050" s="691">
        <v>206.5</v>
      </c>
      <c r="M1050" s="691">
        <v>207.534939957034</v>
      </c>
      <c r="N1050" s="691">
        <v>209.611071748868</v>
      </c>
      <c r="O1050" s="691">
        <v>211.705882128697</v>
      </c>
      <c r="P1050" s="691">
        <v>213.82780825867701</v>
      </c>
      <c r="Q1050" s="691">
        <v>215.97721877657401</v>
      </c>
      <c r="R1050" s="691">
        <v>218.150302303487</v>
      </c>
    </row>
    <row r="1051" spans="1:18">
      <c r="A1051" s="367" t="s">
        <v>589</v>
      </c>
      <c r="B1051" s="367" t="s">
        <v>1037</v>
      </c>
      <c r="C1051" s="367" t="s">
        <v>486</v>
      </c>
      <c r="D1051" s="367" t="s">
        <v>107</v>
      </c>
      <c r="E1051" s="691">
        <v>4.9991053855788197</v>
      </c>
      <c r="F1051" s="691">
        <v>38.984016666666697</v>
      </c>
      <c r="G1051" s="691">
        <v>40.324268622071898</v>
      </c>
      <c r="H1051" s="691">
        <v>40.295073494417203</v>
      </c>
      <c r="I1051" s="691">
        <v>41.581032028996802</v>
      </c>
      <c r="J1051" s="691">
        <v>43.133470113304</v>
      </c>
      <c r="K1051" s="691">
        <v>44.636764919354803</v>
      </c>
      <c r="L1051" s="691">
        <v>48.849699999999999</v>
      </c>
      <c r="M1051" s="691">
        <v>58.659412500000002</v>
      </c>
      <c r="N1051" s="691">
        <v>67.784210000000002</v>
      </c>
      <c r="O1051" s="691">
        <v>72.503033849999994</v>
      </c>
      <c r="P1051" s="691">
        <v>76.107068154000004</v>
      </c>
      <c r="Q1051" s="691">
        <v>78.763354062120001</v>
      </c>
      <c r="R1051" s="691">
        <v>81.126254683983603</v>
      </c>
    </row>
    <row r="1052" spans="1:18">
      <c r="A1052" s="367" t="s">
        <v>590</v>
      </c>
      <c r="B1052" s="367" t="s">
        <v>1037</v>
      </c>
      <c r="C1052" s="367" t="s">
        <v>486</v>
      </c>
      <c r="D1052" s="367" t="s">
        <v>107</v>
      </c>
      <c r="E1052" s="691">
        <v>4.1119833333333302</v>
      </c>
      <c r="F1052" s="691">
        <v>18.997816666666701</v>
      </c>
      <c r="G1052" s="691">
        <v>19.026875805581401</v>
      </c>
      <c r="H1052" s="691">
        <v>18.982560379087499</v>
      </c>
      <c r="I1052" s="691">
        <v>19.5173049232314</v>
      </c>
      <c r="J1052" s="691">
        <v>20.3545915735703</v>
      </c>
      <c r="K1052" s="691">
        <v>20.993600000000001</v>
      </c>
      <c r="L1052" s="691">
        <v>21.942647999999998</v>
      </c>
      <c r="M1052" s="691">
        <v>22.9322184</v>
      </c>
      <c r="N1052" s="691">
        <v>24.078829320000001</v>
      </c>
      <c r="O1052" s="691">
        <v>25.282770786</v>
      </c>
      <c r="P1052" s="691">
        <v>26.5469093253</v>
      </c>
      <c r="Q1052" s="691">
        <v>27.874254791565001</v>
      </c>
      <c r="R1052" s="691">
        <v>29.125196957820599</v>
      </c>
    </row>
    <row r="1053" spans="1:18">
      <c r="A1053" s="367" t="s">
        <v>591</v>
      </c>
      <c r="B1053" s="367" t="s">
        <v>1037</v>
      </c>
      <c r="C1053" s="367" t="s">
        <v>486</v>
      </c>
      <c r="D1053" s="367" t="s">
        <v>107</v>
      </c>
      <c r="E1053" s="691">
        <v>7.7897499999999802</v>
      </c>
      <c r="F1053" s="691">
        <v>7.7772849166666704</v>
      </c>
      <c r="G1053" s="691">
        <v>7.7692360000000003</v>
      </c>
      <c r="H1053" s="691">
        <v>7.7839999999999803</v>
      </c>
      <c r="I1053" s="691">
        <v>7.7564166666666496</v>
      </c>
      <c r="J1053" s="691">
        <v>7.7560000000000304</v>
      </c>
      <c r="K1053" s="691">
        <v>7.7540833333333303</v>
      </c>
      <c r="L1053" s="691">
        <v>7.7517499999999897</v>
      </c>
      <c r="M1053" s="691">
        <v>7.771783187394</v>
      </c>
      <c r="N1053" s="691">
        <v>7.76745030479211</v>
      </c>
      <c r="O1053" s="691">
        <v>7.7777856593782104</v>
      </c>
      <c r="P1053" s="691">
        <v>7.7605205935188</v>
      </c>
      <c r="Q1053" s="691">
        <v>7.7370112199134402</v>
      </c>
      <c r="R1053" s="691">
        <v>7.7478702891675404</v>
      </c>
    </row>
    <row r="1054" spans="1:18">
      <c r="A1054" s="367" t="s">
        <v>498</v>
      </c>
      <c r="B1054" s="367" t="s">
        <v>1037</v>
      </c>
      <c r="C1054" s="367" t="s">
        <v>486</v>
      </c>
      <c r="D1054" s="367" t="s">
        <v>107</v>
      </c>
      <c r="E1054" s="691">
        <v>63.205866666666701</v>
      </c>
      <c r="F1054" s="691">
        <v>199.58250000000001</v>
      </c>
      <c r="G1054" s="691">
        <v>207.94083333333299</v>
      </c>
      <c r="H1054" s="691">
        <v>201.04499999999999</v>
      </c>
      <c r="I1054" s="691">
        <v>225.104166666667</v>
      </c>
      <c r="J1054" s="691">
        <v>223.69499999999999</v>
      </c>
      <c r="K1054" s="691">
        <v>232.601666666667</v>
      </c>
      <c r="L1054" s="691">
        <v>279.45</v>
      </c>
      <c r="M1054" s="691">
        <v>299.08868119918498</v>
      </c>
      <c r="N1054" s="691">
        <v>307.83429540586297</v>
      </c>
      <c r="O1054" s="691">
        <v>309.40089214825798</v>
      </c>
      <c r="P1054" s="691">
        <v>309.268011501057</v>
      </c>
      <c r="Q1054" s="691">
        <v>311.880215501419</v>
      </c>
      <c r="R1054" s="691">
        <v>317.30316819521801</v>
      </c>
    </row>
    <row r="1055" spans="1:18">
      <c r="A1055" s="367" t="s">
        <v>499</v>
      </c>
      <c r="B1055" s="367" t="s">
        <v>1037</v>
      </c>
      <c r="C1055" s="367" t="s">
        <v>486</v>
      </c>
      <c r="D1055" s="367" t="s">
        <v>107</v>
      </c>
      <c r="E1055" s="691">
        <v>58.284904269066502</v>
      </c>
      <c r="F1055" s="691">
        <v>62.981323731633303</v>
      </c>
      <c r="G1055" s="691">
        <v>122.24181120516501</v>
      </c>
      <c r="H1055" s="691">
        <v>115.954039762284</v>
      </c>
      <c r="I1055" s="691">
        <v>125.08278701376901</v>
      </c>
      <c r="J1055" s="691">
        <v>122.17912132045799</v>
      </c>
      <c r="K1055" s="691">
        <v>116.767352506899</v>
      </c>
      <c r="L1055" s="691">
        <v>131.91870843143201</v>
      </c>
      <c r="M1055" s="691">
        <v>127.17817015787</v>
      </c>
      <c r="N1055" s="691">
        <v>123.708142297457</v>
      </c>
      <c r="O1055" s="691">
        <v>123.540678898512</v>
      </c>
      <c r="P1055" s="691">
        <v>124.203962090514</v>
      </c>
      <c r="Q1055" s="691">
        <v>125.85598687815001</v>
      </c>
      <c r="R1055" s="691">
        <v>128.78228057948999</v>
      </c>
    </row>
    <row r="1056" spans="1:18">
      <c r="A1056" s="367" t="s">
        <v>353</v>
      </c>
      <c r="B1056" s="367" t="s">
        <v>1037</v>
      </c>
      <c r="C1056" s="367" t="s">
        <v>486</v>
      </c>
      <c r="D1056" s="367" t="s">
        <v>107</v>
      </c>
      <c r="E1056" s="691">
        <v>17.948499999999999</v>
      </c>
      <c r="F1056" s="691">
        <v>44.273402305856798</v>
      </c>
      <c r="G1056" s="691">
        <v>45.562195454545503</v>
      </c>
      <c r="H1056" s="691">
        <v>47.92145</v>
      </c>
      <c r="I1056" s="691">
        <v>54.4091083333333</v>
      </c>
      <c r="J1056" s="691">
        <v>60.5019204166666</v>
      </c>
      <c r="K1056" s="691">
        <v>61.14</v>
      </c>
      <c r="L1056" s="691">
        <v>65.202022997713598</v>
      </c>
      <c r="M1056" s="691">
        <v>66.600562162124007</v>
      </c>
      <c r="N1056" s="691">
        <v>68.718898802140501</v>
      </c>
      <c r="O1056" s="691">
        <v>70.565266593472202</v>
      </c>
      <c r="P1056" s="691">
        <v>71.984743150063395</v>
      </c>
      <c r="Q1056" s="691">
        <v>73.541481721660801</v>
      </c>
      <c r="R1056" s="691">
        <v>75.131886246267896</v>
      </c>
    </row>
    <row r="1057" spans="1:18">
      <c r="A1057" s="367" t="s">
        <v>354</v>
      </c>
      <c r="B1057" s="367" t="s">
        <v>1037</v>
      </c>
      <c r="C1057" s="367" t="s">
        <v>486</v>
      </c>
      <c r="D1057" s="367" t="s">
        <v>107</v>
      </c>
      <c r="E1057" s="691">
        <v>1842.8</v>
      </c>
      <c r="F1057" s="691">
        <v>9708.0003328213006</v>
      </c>
      <c r="G1057" s="691">
        <v>9088.4898617511499</v>
      </c>
      <c r="H1057" s="691">
        <v>8774.1563364055291</v>
      </c>
      <c r="I1057" s="691">
        <v>9375.0654708935908</v>
      </c>
      <c r="J1057" s="691">
        <v>10438.0476894521</v>
      </c>
      <c r="K1057" s="691">
        <v>11863.75</v>
      </c>
      <c r="L1057" s="691">
        <v>13435.875</v>
      </c>
      <c r="M1057" s="691">
        <v>13477.875</v>
      </c>
      <c r="N1057" s="691">
        <v>13563.6626445824</v>
      </c>
      <c r="O1057" s="691">
        <v>13782.3541766944</v>
      </c>
      <c r="P1057" s="691">
        <v>14147.9467689831</v>
      </c>
      <c r="Q1057" s="691">
        <v>14421.5322635066</v>
      </c>
      <c r="R1057" s="691">
        <v>14381.686226001601</v>
      </c>
    </row>
    <row r="1058" spans="1:18">
      <c r="A1058" s="367" t="s">
        <v>592</v>
      </c>
      <c r="B1058" s="367" t="s">
        <v>1037</v>
      </c>
      <c r="C1058" s="367" t="s">
        <v>486</v>
      </c>
      <c r="D1058" s="367" t="s">
        <v>107</v>
      </c>
      <c r="E1058" s="691">
        <v>66.900000000000006</v>
      </c>
      <c r="F1058" s="691">
        <v>9026</v>
      </c>
      <c r="G1058" s="691">
        <v>10338.5784313725</v>
      </c>
      <c r="H1058" s="691">
        <v>11135</v>
      </c>
      <c r="I1058" s="691">
        <v>12260</v>
      </c>
      <c r="J1058" s="691">
        <v>24770</v>
      </c>
      <c r="K1058" s="691">
        <v>26492</v>
      </c>
      <c r="L1058" s="691">
        <v>29912.578318443098</v>
      </c>
      <c r="M1058" s="691">
        <v>33385.390420590898</v>
      </c>
      <c r="N1058" s="691">
        <v>35715.497673446</v>
      </c>
      <c r="O1058" s="691">
        <v>36862.577324705897</v>
      </c>
      <c r="P1058" s="691">
        <v>37571.836901457202</v>
      </c>
      <c r="Q1058" s="691">
        <v>38186.582811685403</v>
      </c>
      <c r="R1058" s="691">
        <v>38816.474125842396</v>
      </c>
    </row>
    <row r="1059" spans="1:18">
      <c r="A1059" s="367" t="s">
        <v>593</v>
      </c>
      <c r="B1059" s="367" t="s">
        <v>1037</v>
      </c>
      <c r="C1059" s="367" t="s">
        <v>486</v>
      </c>
      <c r="D1059" s="367" t="s">
        <v>107</v>
      </c>
      <c r="E1059" s="691"/>
      <c r="F1059" s="691">
        <v>1468.75</v>
      </c>
      <c r="G1059" s="691">
        <v>1170</v>
      </c>
      <c r="H1059" s="691">
        <v>1170</v>
      </c>
      <c r="I1059" s="691">
        <v>1166</v>
      </c>
      <c r="J1059" s="691">
        <v>1166</v>
      </c>
      <c r="K1059" s="691">
        <v>1166</v>
      </c>
      <c r="L1059" s="691">
        <v>1166</v>
      </c>
      <c r="M1059" s="691">
        <v>1180</v>
      </c>
      <c r="N1059" s="691">
        <v>1180</v>
      </c>
      <c r="O1059" s="691">
        <v>1180</v>
      </c>
      <c r="P1059" s="691">
        <v>1180</v>
      </c>
      <c r="Q1059" s="691">
        <v>1180</v>
      </c>
      <c r="R1059" s="691">
        <v>1180</v>
      </c>
    </row>
    <row r="1060" spans="1:18">
      <c r="A1060" s="367" t="s">
        <v>500</v>
      </c>
      <c r="B1060" s="367" t="s">
        <v>1037</v>
      </c>
      <c r="C1060" s="367" t="s">
        <v>486</v>
      </c>
      <c r="D1060" s="367" t="s">
        <v>107</v>
      </c>
      <c r="E1060" s="691">
        <v>0.76761503303762502</v>
      </c>
      <c r="F1060" s="691">
        <v>0.80404787360126695</v>
      </c>
      <c r="G1060" s="691">
        <v>0.75504495198983501</v>
      </c>
      <c r="H1060" s="691">
        <v>0.71935525360915398</v>
      </c>
      <c r="I1060" s="691">
        <v>0.77829360141285198</v>
      </c>
      <c r="J1060" s="691">
        <v>0.75315918184727004</v>
      </c>
      <c r="K1060" s="691">
        <v>0.75373073671740198</v>
      </c>
      <c r="L1060" s="691">
        <v>0.90165896164127801</v>
      </c>
      <c r="M1060" s="691">
        <v>0.90037584791180303</v>
      </c>
      <c r="N1060" s="691">
        <v>0.89363944284682195</v>
      </c>
      <c r="O1060" s="691">
        <v>0.89243085547995704</v>
      </c>
      <c r="P1060" s="691">
        <v>0.88834152487525897</v>
      </c>
      <c r="Q1060" s="691">
        <v>0.88250344100327505</v>
      </c>
      <c r="R1060" s="691">
        <v>0.88401179038562105</v>
      </c>
    </row>
    <row r="1061" spans="1:18">
      <c r="A1061" s="367" t="s">
        <v>501</v>
      </c>
      <c r="B1061" s="367" t="s">
        <v>1037</v>
      </c>
      <c r="C1061" s="367" t="s">
        <v>486</v>
      </c>
      <c r="D1061" s="367" t="s">
        <v>107</v>
      </c>
      <c r="E1061" s="691">
        <v>2.0161750000000001</v>
      </c>
      <c r="F1061" s="691">
        <v>4.4877000000000002</v>
      </c>
      <c r="G1061" s="691">
        <v>3.7389749999999999</v>
      </c>
      <c r="H1061" s="691">
        <v>3.5781293062201001</v>
      </c>
      <c r="I1061" s="691">
        <v>3.8559218253968202</v>
      </c>
      <c r="J1061" s="691">
        <v>3.61075833333333</v>
      </c>
      <c r="K1061" s="691">
        <v>3.577925</v>
      </c>
      <c r="L1061" s="691">
        <v>3.88683333333333</v>
      </c>
      <c r="M1061" s="691">
        <v>3.9077590070511499</v>
      </c>
      <c r="N1061" s="691">
        <v>3.90260693569211</v>
      </c>
      <c r="O1061" s="691">
        <v>3.9290810386852</v>
      </c>
      <c r="P1061" s="691">
        <v>3.9439283420676801</v>
      </c>
      <c r="Q1061" s="691">
        <v>3.9588376393684102</v>
      </c>
      <c r="R1061" s="691">
        <v>3.9971748739050801</v>
      </c>
    </row>
    <row r="1062" spans="1:18">
      <c r="A1062" s="367" t="s">
        <v>502</v>
      </c>
      <c r="B1062" s="367" t="s">
        <v>1037</v>
      </c>
      <c r="C1062" s="367" t="s">
        <v>486</v>
      </c>
      <c r="D1062" s="367" t="s">
        <v>107</v>
      </c>
      <c r="E1062" s="691">
        <v>0.61758672536859405</v>
      </c>
      <c r="F1062" s="691">
        <v>0.80272605769192196</v>
      </c>
      <c r="G1062" s="691">
        <v>0.75363971255467899</v>
      </c>
      <c r="H1062" s="691">
        <v>0.71869661429729204</v>
      </c>
      <c r="I1062" s="691">
        <v>0.77786293163259501</v>
      </c>
      <c r="J1062" s="691">
        <v>0.75292371798008895</v>
      </c>
      <c r="K1062" s="691">
        <v>0.75253510262024104</v>
      </c>
      <c r="L1062" s="691">
        <v>0.90120536213510205</v>
      </c>
      <c r="M1062" s="691">
        <v>0.90033189398634805</v>
      </c>
      <c r="N1062" s="691">
        <v>0.893639326639036</v>
      </c>
      <c r="O1062" s="691">
        <v>0.89242960934564897</v>
      </c>
      <c r="P1062" s="691">
        <v>0.888337639034669</v>
      </c>
      <c r="Q1062" s="691">
        <v>0.88250326602206097</v>
      </c>
      <c r="R1062" s="691">
        <v>0.88401158096308596</v>
      </c>
    </row>
    <row r="1063" spans="1:18">
      <c r="A1063" s="367" t="s">
        <v>594</v>
      </c>
      <c r="B1063" s="367" t="s">
        <v>1037</v>
      </c>
      <c r="C1063" s="367" t="s">
        <v>486</v>
      </c>
      <c r="D1063" s="367" t="s">
        <v>107</v>
      </c>
      <c r="E1063" s="691">
        <v>7.2</v>
      </c>
      <c r="F1063" s="691">
        <v>62.343091666666702</v>
      </c>
      <c r="G1063" s="691">
        <v>87.379983911396593</v>
      </c>
      <c r="H1063" s="691">
        <v>86.080521515246502</v>
      </c>
      <c r="I1063" s="691">
        <v>89.000672212159202</v>
      </c>
      <c r="J1063" s="691">
        <v>100.758959468207</v>
      </c>
      <c r="K1063" s="691">
        <v>111.20808748322099</v>
      </c>
      <c r="L1063" s="691">
        <v>117.030499551208</v>
      </c>
      <c r="M1063" s="691">
        <v>122.74748244428901</v>
      </c>
      <c r="N1063" s="691">
        <v>128.15162092959901</v>
      </c>
      <c r="O1063" s="691">
        <v>133.91535255621201</v>
      </c>
      <c r="P1063" s="691">
        <v>139.548347927115</v>
      </c>
      <c r="Q1063" s="691">
        <v>144.58110781666301</v>
      </c>
      <c r="R1063" s="691">
        <v>148.24328283233001</v>
      </c>
    </row>
    <row r="1064" spans="1:18">
      <c r="A1064" s="367" t="s">
        <v>355</v>
      </c>
      <c r="B1064" s="367" t="s">
        <v>1037</v>
      </c>
      <c r="C1064" s="367" t="s">
        <v>486</v>
      </c>
      <c r="D1064" s="367" t="s">
        <v>107</v>
      </c>
      <c r="E1064" s="691">
        <v>144.76046902029199</v>
      </c>
      <c r="F1064" s="691">
        <v>110.205021956506</v>
      </c>
      <c r="G1064" s="691">
        <v>87.779874999999905</v>
      </c>
      <c r="H1064" s="691">
        <v>79.807019832189098</v>
      </c>
      <c r="I1064" s="691">
        <v>79.790455417006598</v>
      </c>
      <c r="J1064" s="691">
        <v>97.595658277638407</v>
      </c>
      <c r="K1064" s="691">
        <v>105.944781034024</v>
      </c>
      <c r="L1064" s="691">
        <v>121.044025684011</v>
      </c>
      <c r="M1064" s="691">
        <v>114.75744687440501</v>
      </c>
      <c r="N1064" s="691">
        <v>113.261100630969</v>
      </c>
      <c r="O1064" s="691">
        <v>113.19240393899901</v>
      </c>
      <c r="P1064" s="691">
        <v>111.899382558103</v>
      </c>
      <c r="Q1064" s="691">
        <v>110.46366895089599</v>
      </c>
      <c r="R1064" s="691">
        <v>109.82475575301601</v>
      </c>
    </row>
    <row r="1065" spans="1:18">
      <c r="A1065" s="367" t="s">
        <v>595</v>
      </c>
      <c r="B1065" s="367" t="s">
        <v>1037</v>
      </c>
      <c r="C1065" s="367" t="s">
        <v>486</v>
      </c>
      <c r="D1065" s="367" t="s">
        <v>107</v>
      </c>
      <c r="E1065" s="691">
        <v>0.66363275890387796</v>
      </c>
      <c r="F1065" s="691">
        <v>0.70899861036272405</v>
      </c>
      <c r="G1065" s="691">
        <v>0.71000000000000096</v>
      </c>
      <c r="H1065" s="691">
        <v>0.71000000000000096</v>
      </c>
      <c r="I1065" s="691">
        <v>0.70899861036272405</v>
      </c>
      <c r="J1065" s="691">
        <v>0.70899861036272405</v>
      </c>
      <c r="K1065" s="691">
        <v>0.70899861036272405</v>
      </c>
      <c r="L1065" s="691">
        <v>0.70899861036272405</v>
      </c>
      <c r="M1065" s="691">
        <v>0.70899861036272405</v>
      </c>
      <c r="N1065" s="691">
        <v>0.70899861036272405</v>
      </c>
      <c r="O1065" s="691">
        <v>0.70899861036272405</v>
      </c>
      <c r="P1065" s="691">
        <v>0.70899861036272405</v>
      </c>
      <c r="Q1065" s="691">
        <v>0.70899861036272405</v>
      </c>
      <c r="R1065" s="691">
        <v>0.70899861036272405</v>
      </c>
    </row>
    <row r="1066" spans="1:18">
      <c r="A1066" s="367" t="s">
        <v>596</v>
      </c>
      <c r="B1066" s="367" t="s">
        <v>1037</v>
      </c>
      <c r="C1066" s="367" t="s">
        <v>486</v>
      </c>
      <c r="D1066" s="367" t="s">
        <v>107</v>
      </c>
      <c r="E1066" s="691"/>
      <c r="F1066" s="691">
        <v>132.8775</v>
      </c>
      <c r="G1066" s="691">
        <v>147.35499999999999</v>
      </c>
      <c r="H1066" s="691">
        <v>146.620833333333</v>
      </c>
      <c r="I1066" s="691">
        <v>149.11250000000001</v>
      </c>
      <c r="J1066" s="691">
        <v>152.129166666667</v>
      </c>
      <c r="K1066" s="691">
        <v>179.191666666667</v>
      </c>
      <c r="L1066" s="691">
        <v>221.72833333333301</v>
      </c>
      <c r="M1066" s="691">
        <v>352.65</v>
      </c>
      <c r="N1066" s="691">
        <v>339.47</v>
      </c>
      <c r="O1066" s="691">
        <v>339.47</v>
      </c>
      <c r="P1066" s="691">
        <v>339.47</v>
      </c>
      <c r="Q1066" s="691">
        <v>339.47</v>
      </c>
      <c r="R1066" s="691">
        <v>339.47</v>
      </c>
    </row>
    <row r="1067" spans="1:18">
      <c r="A1067" s="367" t="s">
        <v>597</v>
      </c>
      <c r="B1067" s="367" t="s">
        <v>1037</v>
      </c>
      <c r="C1067" s="367" t="s">
        <v>486</v>
      </c>
      <c r="D1067" s="367" t="s">
        <v>107</v>
      </c>
      <c r="E1067" s="691">
        <v>22.866179166666701</v>
      </c>
      <c r="F1067" s="691">
        <v>75.554109451431103</v>
      </c>
      <c r="G1067" s="691">
        <v>79.233151704545506</v>
      </c>
      <c r="H1067" s="691">
        <v>88.810769971045602</v>
      </c>
      <c r="I1067" s="691">
        <v>84.529601757352907</v>
      </c>
      <c r="J1067" s="691">
        <v>86.122878898265398</v>
      </c>
      <c r="K1067" s="691">
        <v>87.922163808972698</v>
      </c>
      <c r="L1067" s="691">
        <v>98.489310790443994</v>
      </c>
      <c r="M1067" s="691">
        <v>105.726160142578</v>
      </c>
      <c r="N1067" s="691">
        <v>111.178479332862</v>
      </c>
      <c r="O1067" s="691">
        <v>115.002355992855</v>
      </c>
      <c r="P1067" s="691">
        <v>119.071323245806</v>
      </c>
      <c r="Q1067" s="691">
        <v>123.320454165016</v>
      </c>
      <c r="R1067" s="691">
        <v>126.54274652116101</v>
      </c>
    </row>
    <row r="1068" spans="1:18">
      <c r="A1068" s="367" t="s">
        <v>598</v>
      </c>
      <c r="B1068" s="367" t="s">
        <v>1037</v>
      </c>
      <c r="C1068" s="367" t="s">
        <v>486</v>
      </c>
      <c r="D1068" s="367" t="s">
        <v>107</v>
      </c>
      <c r="E1068" s="691">
        <v>1.2808316306054399</v>
      </c>
      <c r="F1068" s="691">
        <v>1.30947148532729</v>
      </c>
      <c r="G1068" s="691">
        <v>1.0901594863867701</v>
      </c>
      <c r="H1068" s="691">
        <v>0.96946320149673504</v>
      </c>
      <c r="I1068" s="691">
        <v>0.96580103065870704</v>
      </c>
      <c r="J1068" s="691">
        <v>1.0358430965205401</v>
      </c>
      <c r="K1068" s="691">
        <v>1.1093632928169199</v>
      </c>
      <c r="L1068" s="691">
        <v>1.33109026245502</v>
      </c>
      <c r="M1068" s="691">
        <v>1.4036305709405399</v>
      </c>
      <c r="N1068" s="691">
        <v>1.4001606291422899</v>
      </c>
      <c r="O1068" s="691">
        <v>1.40359861155899</v>
      </c>
      <c r="P1068" s="691">
        <v>1.4059670910408799</v>
      </c>
      <c r="Q1068" s="691">
        <v>1.4083334510208001</v>
      </c>
      <c r="R1068" s="691">
        <v>1.41970390459521</v>
      </c>
    </row>
    <row r="1069" spans="1:18">
      <c r="A1069" s="367" t="s">
        <v>356</v>
      </c>
      <c r="B1069" s="367" t="s">
        <v>1037</v>
      </c>
      <c r="C1069" s="367" t="s">
        <v>486</v>
      </c>
      <c r="D1069" s="367" t="s">
        <v>107</v>
      </c>
      <c r="E1069" s="691">
        <v>708.101743295814</v>
      </c>
      <c r="F1069" s="691">
        <v>1024.1167528085</v>
      </c>
      <c r="G1069" s="691">
        <v>1156.06098787879</v>
      </c>
      <c r="H1069" s="691">
        <v>1108.2921249999999</v>
      </c>
      <c r="I1069" s="691">
        <v>1126.4708260833299</v>
      </c>
      <c r="J1069" s="691">
        <v>1094.8529166666699</v>
      </c>
      <c r="K1069" s="691">
        <v>1052.9608333333299</v>
      </c>
      <c r="L1069" s="691">
        <v>1131.1575</v>
      </c>
      <c r="M1069" s="691">
        <v>1216.92351407004</v>
      </c>
      <c r="N1069" s="691">
        <v>1224.33619736065</v>
      </c>
      <c r="O1069" s="691">
        <v>1234.1894144407499</v>
      </c>
      <c r="P1069" s="691">
        <v>1239.19690319857</v>
      </c>
      <c r="Q1069" s="691">
        <v>1244.2129116060601</v>
      </c>
      <c r="R1069" s="691">
        <v>1256.6041116674201</v>
      </c>
    </row>
    <row r="1070" spans="1:18">
      <c r="A1070" s="367" t="s">
        <v>599</v>
      </c>
      <c r="B1070" s="367" t="s">
        <v>1037</v>
      </c>
      <c r="C1070" s="367" t="s">
        <v>486</v>
      </c>
      <c r="D1070" s="367" t="s">
        <v>107</v>
      </c>
      <c r="E1070" s="691"/>
      <c r="F1070" s="691">
        <v>0.80272605769192196</v>
      </c>
      <c r="G1070" s="691">
        <v>0.75363971255467899</v>
      </c>
      <c r="H1070" s="691">
        <v>0.71869661429729204</v>
      </c>
      <c r="I1070" s="691">
        <v>0.77786293163259501</v>
      </c>
      <c r="J1070" s="691">
        <v>0.75292371798008895</v>
      </c>
      <c r="K1070" s="691">
        <v>0.75253510262024104</v>
      </c>
      <c r="L1070" s="691">
        <v>0.90120536213510205</v>
      </c>
      <c r="M1070" s="691">
        <v>0.91692197737182302</v>
      </c>
      <c r="N1070" s="691">
        <v>0.91099310548023604</v>
      </c>
      <c r="O1070" s="691">
        <v>0.91077976376306402</v>
      </c>
      <c r="P1070" s="691">
        <v>0.90708769670439804</v>
      </c>
      <c r="Q1070" s="691">
        <v>0.90217703972460705</v>
      </c>
      <c r="R1070" s="691">
        <v>0.90465991679757196</v>
      </c>
    </row>
    <row r="1071" spans="1:18">
      <c r="A1071" s="367" t="s">
        <v>600</v>
      </c>
      <c r="B1071" s="367" t="s">
        <v>1037</v>
      </c>
      <c r="C1071" s="367" t="s">
        <v>486</v>
      </c>
      <c r="D1071" s="367" t="s">
        <v>107</v>
      </c>
      <c r="E1071" s="691">
        <v>0.29124</v>
      </c>
      <c r="F1071" s="691">
        <v>0.29199723186624199</v>
      </c>
      <c r="G1071" s="691">
        <v>0.28664499999999998</v>
      </c>
      <c r="H1071" s="691">
        <v>0.276013333333333</v>
      </c>
      <c r="I1071" s="691">
        <v>0.27990666666666703</v>
      </c>
      <c r="J1071" s="691">
        <v>0.28357083333333299</v>
      </c>
      <c r="K1071" s="691">
        <v>0.28448916666666701</v>
      </c>
      <c r="L1071" s="691">
        <v>0.29889111396718199</v>
      </c>
      <c r="M1071" s="691">
        <v>0.30349999999999999</v>
      </c>
      <c r="N1071" s="691">
        <v>0.30349999999999999</v>
      </c>
      <c r="O1071" s="691">
        <v>0.30349999999999999</v>
      </c>
      <c r="P1071" s="691">
        <v>0.30349999999999999</v>
      </c>
      <c r="Q1071" s="691">
        <v>0.30349999999999999</v>
      </c>
      <c r="R1071" s="691">
        <v>0.30349999999999999</v>
      </c>
    </row>
    <row r="1072" spans="1:18">
      <c r="A1072" s="367" t="s">
        <v>601</v>
      </c>
      <c r="B1072" s="367" t="s">
        <v>1037</v>
      </c>
      <c r="C1072" s="367" t="s">
        <v>486</v>
      </c>
      <c r="D1072" s="367" t="s">
        <v>107</v>
      </c>
      <c r="E1072" s="691"/>
      <c r="F1072" s="691">
        <v>41.014070567716303</v>
      </c>
      <c r="G1072" s="691">
        <v>45.854208914490499</v>
      </c>
      <c r="H1072" s="691">
        <v>46.142294601894498</v>
      </c>
      <c r="I1072" s="691">
        <v>47.0070254239278</v>
      </c>
      <c r="J1072" s="691">
        <v>48.451562918870202</v>
      </c>
      <c r="K1072" s="691">
        <v>53.673086497351001</v>
      </c>
      <c r="L1072" s="691">
        <v>63.701432623667799</v>
      </c>
      <c r="M1072" s="691">
        <v>77.796782500000006</v>
      </c>
      <c r="N1072" s="691">
        <v>80.491207650000007</v>
      </c>
      <c r="O1072" s="691">
        <v>82.101031802999998</v>
      </c>
      <c r="P1072" s="691">
        <v>83.743052439059994</v>
      </c>
      <c r="Q1072" s="691">
        <v>85.417913487841204</v>
      </c>
      <c r="R1072" s="691">
        <v>87.126271757598005</v>
      </c>
    </row>
    <row r="1073" spans="1:18">
      <c r="A1073" s="367" t="s">
        <v>602</v>
      </c>
      <c r="B1073" s="367" t="s">
        <v>1037</v>
      </c>
      <c r="C1073" s="367" t="s">
        <v>486</v>
      </c>
      <c r="D1073" s="367" t="s">
        <v>107</v>
      </c>
      <c r="E1073" s="691">
        <v>703</v>
      </c>
      <c r="F1073" s="691">
        <v>10654.721790260201</v>
      </c>
      <c r="G1073" s="691">
        <v>8261.3535227272696</v>
      </c>
      <c r="H1073" s="691">
        <v>8028.7711506237301</v>
      </c>
      <c r="I1073" s="691">
        <v>8005.2171523175502</v>
      </c>
      <c r="J1073" s="691">
        <v>7839.3342466839003</v>
      </c>
      <c r="K1073" s="691">
        <v>8050.3664473684203</v>
      </c>
      <c r="L1073" s="691">
        <v>8163.4967142615897</v>
      </c>
      <c r="M1073" s="691">
        <v>8310.2324434988095</v>
      </c>
      <c r="N1073" s="691">
        <v>8469.8530877064804</v>
      </c>
      <c r="O1073" s="691">
        <v>8653.7067595272692</v>
      </c>
      <c r="P1073" s="691">
        <v>8867.4602245691894</v>
      </c>
      <c r="Q1073" s="691">
        <v>9108.5636898824705</v>
      </c>
      <c r="R1073" s="691">
        <v>9365.1889143558092</v>
      </c>
    </row>
    <row r="1074" spans="1:18">
      <c r="A1074" s="367" t="s">
        <v>603</v>
      </c>
      <c r="B1074" s="367" t="s">
        <v>1037</v>
      </c>
      <c r="C1074" s="367" t="s">
        <v>486</v>
      </c>
      <c r="D1074" s="367" t="s">
        <v>107</v>
      </c>
      <c r="E1074" s="691"/>
      <c r="F1074" s="691">
        <v>0.80224640448034701</v>
      </c>
      <c r="G1074" s="691">
        <v>0.75339838922356495</v>
      </c>
      <c r="H1074" s="691">
        <v>0.71247827829244403</v>
      </c>
      <c r="I1074" s="691">
        <v>0.77771127272282703</v>
      </c>
      <c r="J1074" s="691">
        <v>0.75302694390678304</v>
      </c>
      <c r="K1074" s="691">
        <v>0.75253510262024104</v>
      </c>
      <c r="L1074" s="691">
        <v>0.90120536213510205</v>
      </c>
      <c r="M1074" s="691">
        <v>0.90033189398634805</v>
      </c>
      <c r="N1074" s="691">
        <v>0.893639326639036</v>
      </c>
      <c r="O1074" s="691">
        <v>0.89242960934564897</v>
      </c>
      <c r="P1074" s="691">
        <v>0.888337639034669</v>
      </c>
      <c r="Q1074" s="691">
        <v>0.88250326602206097</v>
      </c>
      <c r="R1074" s="691">
        <v>0.88401158096308596</v>
      </c>
    </row>
    <row r="1075" spans="1:18">
      <c r="A1075" s="367" t="s">
        <v>604</v>
      </c>
      <c r="B1075" s="367" t="s">
        <v>1037</v>
      </c>
      <c r="C1075" s="367" t="s">
        <v>486</v>
      </c>
      <c r="D1075" s="367" t="s">
        <v>107</v>
      </c>
      <c r="E1075" s="691">
        <v>695.1</v>
      </c>
      <c r="F1075" s="691">
        <v>1507.5</v>
      </c>
      <c r="G1075" s="691">
        <v>1507.5</v>
      </c>
      <c r="H1075" s="691">
        <v>1507.5</v>
      </c>
      <c r="I1075" s="691">
        <v>1507.5</v>
      </c>
      <c r="J1075" s="691">
        <v>1507.5</v>
      </c>
      <c r="K1075" s="691">
        <v>1507.5</v>
      </c>
      <c r="L1075" s="691">
        <v>1507.5</v>
      </c>
      <c r="M1075" s="691">
        <v>1507.5</v>
      </c>
      <c r="N1075" s="691">
        <v>1507.5</v>
      </c>
      <c r="O1075" s="691">
        <v>1507.5</v>
      </c>
      <c r="P1075" s="691">
        <v>1507.5</v>
      </c>
      <c r="Q1075" s="691">
        <v>1507.5</v>
      </c>
      <c r="R1075" s="691">
        <v>1507.5</v>
      </c>
    </row>
    <row r="1076" spans="1:18">
      <c r="A1076" s="367" t="s">
        <v>605</v>
      </c>
      <c r="B1076" s="367" t="s">
        <v>1037</v>
      </c>
      <c r="C1076" s="367" t="s">
        <v>486</v>
      </c>
      <c r="D1076" s="367" t="s">
        <v>107</v>
      </c>
      <c r="E1076" s="691">
        <v>2.58732083333333</v>
      </c>
      <c r="F1076" s="691">
        <v>6.3593283333333304</v>
      </c>
      <c r="G1076" s="691">
        <v>7.3212219611528804</v>
      </c>
      <c r="H1076" s="691">
        <v>7.2611321323273499</v>
      </c>
      <c r="I1076" s="691">
        <v>8.2099686265933105</v>
      </c>
      <c r="J1076" s="691">
        <v>9.6504166666666702</v>
      </c>
      <c r="K1076" s="691">
        <v>10.8445</v>
      </c>
      <c r="L1076" s="691">
        <v>12.752416666666701</v>
      </c>
      <c r="M1076" s="691">
        <v>16</v>
      </c>
      <c r="N1076" s="691">
        <v>16.642995793289799</v>
      </c>
      <c r="O1076" s="691">
        <v>17.302257820252802</v>
      </c>
      <c r="P1076" s="691">
        <v>17.926977329589299</v>
      </c>
      <c r="Q1076" s="691">
        <v>18.5427366176148</v>
      </c>
      <c r="R1076" s="691">
        <v>19.2772269556704</v>
      </c>
    </row>
    <row r="1077" spans="1:18">
      <c r="A1077" s="367" t="s">
        <v>606</v>
      </c>
      <c r="B1077" s="367" t="s">
        <v>1037</v>
      </c>
      <c r="C1077" s="367" t="s">
        <v>486</v>
      </c>
      <c r="D1077" s="367" t="s">
        <v>107</v>
      </c>
      <c r="E1077" s="691">
        <v>1</v>
      </c>
      <c r="F1077" s="691">
        <v>1</v>
      </c>
      <c r="G1077" s="691">
        <v>1</v>
      </c>
      <c r="H1077" s="691">
        <v>1</v>
      </c>
      <c r="I1077" s="691">
        <v>1</v>
      </c>
      <c r="J1077" s="691">
        <v>1</v>
      </c>
      <c r="K1077" s="691">
        <v>1</v>
      </c>
      <c r="L1077" s="691">
        <v>1</v>
      </c>
      <c r="M1077" s="691">
        <v>1</v>
      </c>
      <c r="N1077" s="691">
        <v>1</v>
      </c>
      <c r="O1077" s="691">
        <v>1</v>
      </c>
      <c r="P1077" s="691">
        <v>1</v>
      </c>
      <c r="Q1077" s="691">
        <v>1</v>
      </c>
      <c r="R1077" s="691">
        <v>1</v>
      </c>
    </row>
    <row r="1078" spans="1:18">
      <c r="A1078" s="367" t="s">
        <v>607</v>
      </c>
      <c r="B1078" s="367" t="s">
        <v>1037</v>
      </c>
      <c r="C1078" s="367" t="s">
        <v>486</v>
      </c>
      <c r="D1078" s="367" t="s">
        <v>107</v>
      </c>
      <c r="E1078" s="691">
        <v>0.28297628068695402</v>
      </c>
      <c r="F1078" s="691">
        <v>1.30838503532154</v>
      </c>
      <c r="G1078" s="691">
        <v>1.2667894755695199</v>
      </c>
      <c r="H1078" s="691">
        <v>1.22413343088954</v>
      </c>
      <c r="I1078" s="691">
        <v>1.2616381578784199</v>
      </c>
      <c r="J1078" s="691">
        <v>1.2716559762314199</v>
      </c>
      <c r="K1078" s="691">
        <v>1.2723805221559601</v>
      </c>
      <c r="L1078" s="691">
        <v>1.38118634388703</v>
      </c>
      <c r="M1078" s="691">
        <v>1.39835751739333</v>
      </c>
      <c r="N1078" s="691">
        <v>1.3930675365335801</v>
      </c>
      <c r="O1078" s="691">
        <v>1.39296946363457</v>
      </c>
      <c r="P1078" s="691">
        <v>1.3894148607177199</v>
      </c>
      <c r="Q1078" s="691">
        <v>1.3854217003085101</v>
      </c>
      <c r="R1078" s="691">
        <v>1.38709776162772</v>
      </c>
    </row>
    <row r="1079" spans="1:18">
      <c r="A1079" s="367" t="s">
        <v>608</v>
      </c>
      <c r="B1079" s="367" t="s">
        <v>1037</v>
      </c>
      <c r="C1079" s="367" t="s">
        <v>486</v>
      </c>
      <c r="D1079" s="367" t="s">
        <v>107</v>
      </c>
      <c r="E1079" s="691"/>
      <c r="F1079" s="691">
        <v>0.80215615861988798</v>
      </c>
      <c r="G1079" s="691">
        <v>0.75342095754457705</v>
      </c>
      <c r="H1079" s="691">
        <v>0.71791117908814905</v>
      </c>
      <c r="I1079" s="691">
        <v>0.77758337057290605</v>
      </c>
      <c r="J1079" s="691">
        <v>0.75306653188989603</v>
      </c>
      <c r="K1079" s="691">
        <v>0.75192951089745297</v>
      </c>
      <c r="L1079" s="691">
        <v>0.90120536213510205</v>
      </c>
      <c r="M1079" s="691">
        <v>0.90033189398634805</v>
      </c>
      <c r="N1079" s="691">
        <v>0.893639326639036</v>
      </c>
      <c r="O1079" s="691">
        <v>0.89242960934564897</v>
      </c>
      <c r="P1079" s="691">
        <v>0.888337639034669</v>
      </c>
      <c r="Q1079" s="691">
        <v>0.88250326602206097</v>
      </c>
      <c r="R1079" s="691">
        <v>0.88401158096308596</v>
      </c>
    </row>
    <row r="1080" spans="1:18">
      <c r="A1080" s="367" t="s">
        <v>503</v>
      </c>
      <c r="B1080" s="367" t="s">
        <v>1037</v>
      </c>
      <c r="C1080" s="367" t="s">
        <v>486</v>
      </c>
      <c r="D1080" s="367" t="s">
        <v>107</v>
      </c>
      <c r="E1080" s="691">
        <v>0.82608916410824695</v>
      </c>
      <c r="F1080" s="691">
        <v>0.80272605769192196</v>
      </c>
      <c r="G1080" s="691">
        <v>0.75363971255467899</v>
      </c>
      <c r="H1080" s="691">
        <v>0.71869661429729204</v>
      </c>
      <c r="I1080" s="691">
        <v>0.77786293163259501</v>
      </c>
      <c r="J1080" s="691">
        <v>0.75292371798008895</v>
      </c>
      <c r="K1080" s="691">
        <v>0.75253510262024104</v>
      </c>
      <c r="L1080" s="691">
        <v>0.90120536213510205</v>
      </c>
      <c r="M1080" s="691">
        <v>0.90033189398634805</v>
      </c>
      <c r="N1080" s="691">
        <v>0.893639326639036</v>
      </c>
      <c r="O1080" s="691">
        <v>0.89242960934564897</v>
      </c>
      <c r="P1080" s="691">
        <v>0.888337639034669</v>
      </c>
      <c r="Q1080" s="691">
        <v>0.88250326602206097</v>
      </c>
      <c r="R1080" s="691">
        <v>0.88401158096308596</v>
      </c>
    </row>
    <row r="1081" spans="1:18">
      <c r="A1081" s="367" t="s">
        <v>609</v>
      </c>
      <c r="B1081" s="367" t="s">
        <v>1037</v>
      </c>
      <c r="C1081" s="367" t="s">
        <v>486</v>
      </c>
      <c r="D1081" s="367" t="s">
        <v>107</v>
      </c>
      <c r="E1081" s="691"/>
      <c r="F1081" s="691">
        <v>8.0110639999999993</v>
      </c>
      <c r="G1081" s="691">
        <v>8.0022099999999998</v>
      </c>
      <c r="H1081" s="691">
        <v>8.0182085833333296</v>
      </c>
      <c r="I1081" s="691">
        <v>7.9898644166666699</v>
      </c>
      <c r="J1081" s="691">
        <v>7.9892553333333298</v>
      </c>
      <c r="K1081" s="691">
        <v>7.9871270000000001</v>
      </c>
      <c r="L1081" s="691">
        <v>7.9849615833333303</v>
      </c>
      <c r="M1081" s="691">
        <v>8.0055974696470908</v>
      </c>
      <c r="N1081" s="691">
        <v>8.0011342321689405</v>
      </c>
      <c r="O1081" s="691">
        <v>8.0117805261439106</v>
      </c>
      <c r="P1081" s="691">
        <v>7.9939960403669597</v>
      </c>
      <c r="Q1081" s="691">
        <v>7.9697793866968896</v>
      </c>
      <c r="R1081" s="691">
        <v>7.9809651513081201</v>
      </c>
    </row>
    <row r="1082" spans="1:18">
      <c r="A1082" s="367" t="s">
        <v>610</v>
      </c>
      <c r="B1082" s="367" t="s">
        <v>1037</v>
      </c>
      <c r="C1082" s="367" t="s">
        <v>486</v>
      </c>
      <c r="D1082" s="367" t="s">
        <v>107</v>
      </c>
      <c r="E1082" s="691"/>
      <c r="F1082" s="691">
        <v>49.296233333333298</v>
      </c>
      <c r="G1082" s="691">
        <v>46.448808333333297</v>
      </c>
      <c r="H1082" s="691">
        <v>43.547853457074801</v>
      </c>
      <c r="I1082" s="691">
        <v>47.861685788856398</v>
      </c>
      <c r="J1082" s="691">
        <v>46.368110717364601</v>
      </c>
      <c r="K1082" s="691">
        <v>46.374699769434599</v>
      </c>
      <c r="L1082" s="691">
        <v>55.521835452653796</v>
      </c>
      <c r="M1082" s="691">
        <v>55.468022462999997</v>
      </c>
      <c r="N1082" s="691">
        <v>55.0557039852972</v>
      </c>
      <c r="O1082" s="691">
        <v>54.981175218237397</v>
      </c>
      <c r="P1082" s="691">
        <v>54.729075406330999</v>
      </c>
      <c r="Q1082" s="691">
        <v>54.369628922781303</v>
      </c>
      <c r="R1082" s="691">
        <v>54.462553818132797</v>
      </c>
    </row>
    <row r="1083" spans="1:18">
      <c r="A1083" s="367" t="s">
        <v>611</v>
      </c>
      <c r="B1083" s="367" t="s">
        <v>1037</v>
      </c>
      <c r="C1083" s="367" t="s">
        <v>486</v>
      </c>
      <c r="D1083" s="367" t="s">
        <v>107</v>
      </c>
      <c r="E1083" s="691">
        <v>298.82</v>
      </c>
      <c r="F1083" s="691">
        <v>2003.02583333333</v>
      </c>
      <c r="G1083" s="691">
        <v>2089.9499999999998</v>
      </c>
      <c r="H1083" s="691">
        <v>2025.1175000000001</v>
      </c>
      <c r="I1083" s="691">
        <v>2194.9666666666699</v>
      </c>
      <c r="J1083" s="691">
        <v>2206.9141666666701</v>
      </c>
      <c r="K1083" s="691">
        <v>2414.8116666666701</v>
      </c>
      <c r="L1083" s="691">
        <v>2933.50833333333</v>
      </c>
      <c r="M1083" s="691">
        <v>3341.5870661849999</v>
      </c>
      <c r="N1083" s="691">
        <v>3556.9174109527098</v>
      </c>
      <c r="O1083" s="691">
        <v>3738.2661237479401</v>
      </c>
      <c r="P1083" s="691">
        <v>3892.0120633199299</v>
      </c>
      <c r="Q1083" s="691">
        <v>4029.60550189162</v>
      </c>
      <c r="R1083" s="691">
        <v>4166.5778708798798</v>
      </c>
    </row>
    <row r="1084" spans="1:18">
      <c r="A1084" s="367" t="s">
        <v>612</v>
      </c>
      <c r="B1084" s="367" t="s">
        <v>1037</v>
      </c>
      <c r="C1084" s="367" t="s">
        <v>486</v>
      </c>
      <c r="D1084" s="367" t="s">
        <v>107</v>
      </c>
      <c r="E1084" s="691">
        <v>2.7288999999999999</v>
      </c>
      <c r="F1084" s="691">
        <v>118.40109585019501</v>
      </c>
      <c r="G1084" s="691">
        <v>150.53431369047601</v>
      </c>
      <c r="H1084" s="691">
        <v>156.91634231658699</v>
      </c>
      <c r="I1084" s="691">
        <v>251.10123558201099</v>
      </c>
      <c r="J1084" s="691">
        <v>370.22416711940798</v>
      </c>
      <c r="K1084" s="691">
        <v>424.37376044733003</v>
      </c>
      <c r="L1084" s="691">
        <v>499.60361564738901</v>
      </c>
      <c r="M1084" s="691">
        <v>731.42096499144395</v>
      </c>
      <c r="N1084" s="691">
        <v>796.91774787814199</v>
      </c>
      <c r="O1084" s="691">
        <v>859.13716592545302</v>
      </c>
      <c r="P1084" s="691">
        <v>913.40071022220695</v>
      </c>
      <c r="Q1084" s="691">
        <v>964.89123031024599</v>
      </c>
      <c r="R1084" s="691">
        <v>1014.65874112607</v>
      </c>
    </row>
    <row r="1085" spans="1:18">
      <c r="A1085" s="367" t="s">
        <v>504</v>
      </c>
      <c r="B1085" s="367" t="s">
        <v>1037</v>
      </c>
      <c r="C1085" s="367" t="s">
        <v>486</v>
      </c>
      <c r="D1085" s="367" t="s">
        <v>107</v>
      </c>
      <c r="E1085" s="691">
        <v>2.7048749999999999</v>
      </c>
      <c r="F1085" s="691">
        <v>3.7869291039426498</v>
      </c>
      <c r="G1085" s="691">
        <v>3.2210096844598102</v>
      </c>
      <c r="H1085" s="691">
        <v>3.0599100543453002</v>
      </c>
      <c r="I1085" s="691">
        <v>3.08880086662188</v>
      </c>
      <c r="J1085" s="691">
        <v>3.1509085500972498</v>
      </c>
      <c r="K1085" s="691">
        <v>3.2728597464304698</v>
      </c>
      <c r="L1085" s="691">
        <v>3.9055002630276801</v>
      </c>
      <c r="M1085" s="691">
        <v>4.0779518170346796</v>
      </c>
      <c r="N1085" s="691">
        <v>3.9217709289921698</v>
      </c>
      <c r="O1085" s="691">
        <v>3.7919053392032298</v>
      </c>
      <c r="P1085" s="691">
        <v>3.6562388204137299</v>
      </c>
      <c r="Q1085" s="691">
        <v>3.52167537774399</v>
      </c>
      <c r="R1085" s="691">
        <v>3.4085594060895201</v>
      </c>
    </row>
    <row r="1086" spans="1:18">
      <c r="A1086" s="367" t="s">
        <v>613</v>
      </c>
      <c r="B1086" s="367" t="s">
        <v>1037</v>
      </c>
      <c r="C1086" s="367" t="s">
        <v>486</v>
      </c>
      <c r="D1086" s="367" t="s">
        <v>107</v>
      </c>
      <c r="E1086" s="691">
        <v>9.5519999999999996</v>
      </c>
      <c r="F1086" s="691">
        <v>12.8</v>
      </c>
      <c r="G1086" s="691">
        <v>12.8</v>
      </c>
      <c r="H1086" s="691">
        <v>15.41</v>
      </c>
      <c r="I1086" s="691">
        <v>15.37</v>
      </c>
      <c r="J1086" s="691">
        <v>15.4</v>
      </c>
      <c r="K1086" s="691">
        <v>15.4</v>
      </c>
      <c r="L1086" s="691">
        <v>15.4</v>
      </c>
      <c r="M1086" s="691">
        <v>15.4</v>
      </c>
      <c r="N1086" s="691">
        <v>15.4</v>
      </c>
      <c r="O1086" s="691">
        <v>15.4</v>
      </c>
      <c r="P1086" s="691">
        <v>15.4</v>
      </c>
      <c r="Q1086" s="691">
        <v>15.4</v>
      </c>
      <c r="R1086" s="691">
        <v>15.4</v>
      </c>
    </row>
    <row r="1087" spans="1:18">
      <c r="A1087" s="367" t="s">
        <v>614</v>
      </c>
      <c r="B1087" s="367" t="s">
        <v>1037</v>
      </c>
      <c r="C1087" s="367" t="s">
        <v>486</v>
      </c>
      <c r="D1087" s="367" t="s">
        <v>107</v>
      </c>
      <c r="E1087" s="691">
        <v>272.26375000000002</v>
      </c>
      <c r="F1087" s="691">
        <v>526.55377662542003</v>
      </c>
      <c r="G1087" s="691">
        <v>494.35524492822998</v>
      </c>
      <c r="H1087" s="691">
        <v>471.434075024609</v>
      </c>
      <c r="I1087" s="691">
        <v>510.24463504492297</v>
      </c>
      <c r="J1087" s="691">
        <v>493.88558327506502</v>
      </c>
      <c r="K1087" s="691">
        <v>493.630668309464</v>
      </c>
      <c r="L1087" s="691">
        <v>591.15196573005699</v>
      </c>
      <c r="M1087" s="691">
        <v>590.57900818360201</v>
      </c>
      <c r="N1087" s="691">
        <v>586.18897178416205</v>
      </c>
      <c r="O1087" s="691">
        <v>585.39544925754399</v>
      </c>
      <c r="P1087" s="691">
        <v>582.71129268826598</v>
      </c>
      <c r="Q1087" s="691">
        <v>582.71129268826598</v>
      </c>
      <c r="R1087" s="691">
        <v>582.71129268826598</v>
      </c>
    </row>
    <row r="1088" spans="1:18">
      <c r="A1088" s="367" t="s">
        <v>615</v>
      </c>
      <c r="B1088" s="367" t="s">
        <v>1037</v>
      </c>
      <c r="C1088" s="367" t="s">
        <v>486</v>
      </c>
      <c r="D1088" s="367" t="s">
        <v>107</v>
      </c>
      <c r="E1088" s="691">
        <v>0.73884309244788204</v>
      </c>
      <c r="F1088" s="691">
        <v>0.80436085411424896</v>
      </c>
      <c r="G1088" s="691">
        <v>0.75363971255467899</v>
      </c>
      <c r="H1088" s="691">
        <v>0.71869661429729204</v>
      </c>
      <c r="I1088" s="691">
        <v>0.77786293163259501</v>
      </c>
      <c r="J1088" s="691">
        <v>0.75292371798008895</v>
      </c>
      <c r="K1088" s="691">
        <v>0.75253510262024104</v>
      </c>
      <c r="L1088" s="691">
        <v>0.90120536213510205</v>
      </c>
      <c r="M1088" s="691">
        <v>0.90033189398634805</v>
      </c>
      <c r="N1088" s="691">
        <v>0.893639326639036</v>
      </c>
      <c r="O1088" s="691">
        <v>0.89242960934564897</v>
      </c>
      <c r="P1088" s="691">
        <v>0.888337639034669</v>
      </c>
      <c r="Q1088" s="691">
        <v>0.88250326602206097</v>
      </c>
      <c r="R1088" s="691">
        <v>0.88401158096308596</v>
      </c>
    </row>
    <row r="1089" spans="1:18">
      <c r="A1089" s="367" t="s">
        <v>616</v>
      </c>
      <c r="B1089" s="367" t="s">
        <v>1037</v>
      </c>
      <c r="C1089" s="367" t="s">
        <v>486</v>
      </c>
      <c r="D1089" s="367" t="s">
        <v>107</v>
      </c>
      <c r="E1089" s="691"/>
      <c r="F1089" s="691">
        <v>1</v>
      </c>
      <c r="G1089" s="691">
        <v>1</v>
      </c>
      <c r="H1089" s="691">
        <v>1</v>
      </c>
      <c r="I1089" s="691">
        <v>1</v>
      </c>
      <c r="J1089" s="691">
        <v>1</v>
      </c>
      <c r="K1089" s="691">
        <v>1</v>
      </c>
      <c r="L1089" s="691">
        <v>1</v>
      </c>
      <c r="M1089" s="691">
        <v>1</v>
      </c>
      <c r="N1089" s="691">
        <v>1</v>
      </c>
      <c r="O1089" s="691">
        <v>1</v>
      </c>
      <c r="P1089" s="691">
        <v>1</v>
      </c>
      <c r="Q1089" s="691">
        <v>1</v>
      </c>
      <c r="R1089" s="691">
        <v>1</v>
      </c>
    </row>
    <row r="1090" spans="1:18">
      <c r="A1090" s="367" t="s">
        <v>617</v>
      </c>
      <c r="B1090" s="367" t="s">
        <v>1037</v>
      </c>
      <c r="C1090" s="367" t="s">
        <v>486</v>
      </c>
      <c r="D1090" s="367" t="s">
        <v>107</v>
      </c>
      <c r="E1090" s="691">
        <v>80.608999999999995</v>
      </c>
      <c r="F1090" s="691">
        <v>265.60000000000002</v>
      </c>
      <c r="G1090" s="691">
        <v>275.52109717681901</v>
      </c>
      <c r="H1090" s="691">
        <v>280.39382827360998</v>
      </c>
      <c r="I1090" s="691">
        <v>296.94483935629597</v>
      </c>
      <c r="J1090" s="691">
        <v>296.24818181818199</v>
      </c>
      <c r="K1090" s="691">
        <v>301.67546638059798</v>
      </c>
      <c r="L1090" s="691">
        <v>323.88947252415102</v>
      </c>
      <c r="M1090" s="691">
        <v>347.36225000000002</v>
      </c>
      <c r="N1090" s="691">
        <v>364.73036250000001</v>
      </c>
      <c r="O1090" s="691">
        <v>382.96688062499999</v>
      </c>
      <c r="P1090" s="691">
        <v>396.51701710864899</v>
      </c>
      <c r="Q1090" s="691">
        <v>405.02631473572097</v>
      </c>
      <c r="R1090" s="691">
        <v>413.718222800636</v>
      </c>
    </row>
    <row r="1091" spans="1:18">
      <c r="A1091" s="367" t="s">
        <v>618</v>
      </c>
      <c r="B1091" s="367" t="s">
        <v>1037</v>
      </c>
      <c r="C1091" s="367" t="s">
        <v>486</v>
      </c>
      <c r="D1091" s="367" t="s">
        <v>107</v>
      </c>
      <c r="E1091" s="691">
        <v>15.3599243164063</v>
      </c>
      <c r="F1091" s="691">
        <v>30.6189</v>
      </c>
      <c r="G1091" s="691">
        <v>30.5426</v>
      </c>
      <c r="H1091" s="691">
        <v>29.2712</v>
      </c>
      <c r="I1091" s="691">
        <v>30.648599999999998</v>
      </c>
      <c r="J1091" s="691">
        <v>30.7013583333333</v>
      </c>
      <c r="K1091" s="691">
        <v>30.6216166666667</v>
      </c>
      <c r="L1091" s="691">
        <v>35.056699999999999</v>
      </c>
      <c r="M1091" s="691">
        <v>36.403104287850802</v>
      </c>
      <c r="N1091" s="691">
        <v>36.4460901326986</v>
      </c>
      <c r="O1091" s="691">
        <v>36.758192793311601</v>
      </c>
      <c r="P1091" s="691">
        <v>36.963649898246402</v>
      </c>
      <c r="Q1091" s="691">
        <v>37.1446634001653</v>
      </c>
      <c r="R1091" s="691">
        <v>37.556893230428997</v>
      </c>
    </row>
    <row r="1092" spans="1:18">
      <c r="A1092" s="367" t="s">
        <v>357</v>
      </c>
      <c r="B1092" s="367" t="s">
        <v>1037</v>
      </c>
      <c r="C1092" s="367" t="s">
        <v>486</v>
      </c>
      <c r="D1092" s="367" t="s">
        <v>107</v>
      </c>
      <c r="E1092" s="691">
        <v>2.8126000000000002</v>
      </c>
      <c r="F1092" s="691">
        <v>10.8978916666667</v>
      </c>
      <c r="G1092" s="691">
        <v>12.636008333333301</v>
      </c>
      <c r="H1092" s="691">
        <v>12.423325</v>
      </c>
      <c r="I1092" s="691">
        <v>13.169458333333299</v>
      </c>
      <c r="J1092" s="691">
        <v>12.7719916666667</v>
      </c>
      <c r="K1092" s="691">
        <v>13.292450000000001</v>
      </c>
      <c r="L1092" s="691">
        <v>15.848266666666699</v>
      </c>
      <c r="M1092" s="691">
        <v>17.9649285913593</v>
      </c>
      <c r="N1092" s="691">
        <v>17.689930155468101</v>
      </c>
      <c r="O1092" s="691">
        <v>17.771026229010001</v>
      </c>
      <c r="P1092" s="691">
        <v>17.8377498038539</v>
      </c>
      <c r="Q1092" s="691">
        <v>17.932095660906899</v>
      </c>
      <c r="R1092" s="691">
        <v>18.056366657053299</v>
      </c>
    </row>
    <row r="1093" spans="1:18">
      <c r="A1093" s="367" t="s">
        <v>619</v>
      </c>
      <c r="B1093" s="367" t="s">
        <v>1037</v>
      </c>
      <c r="C1093" s="367" t="s">
        <v>486</v>
      </c>
      <c r="D1093" s="367" t="s">
        <v>107</v>
      </c>
      <c r="E1093" s="691"/>
      <c r="F1093" s="691">
        <v>1</v>
      </c>
      <c r="G1093" s="691">
        <v>1</v>
      </c>
      <c r="H1093" s="691">
        <v>1</v>
      </c>
      <c r="I1093" s="691">
        <v>1</v>
      </c>
      <c r="J1093" s="691">
        <v>1</v>
      </c>
      <c r="K1093" s="691">
        <v>1</v>
      </c>
      <c r="L1093" s="691">
        <v>1</v>
      </c>
      <c r="M1093" s="691">
        <v>1</v>
      </c>
      <c r="N1093" s="691">
        <v>1</v>
      </c>
      <c r="O1093" s="691">
        <v>1</v>
      </c>
      <c r="P1093" s="691">
        <v>1</v>
      </c>
      <c r="Q1093" s="691">
        <v>1</v>
      </c>
      <c r="R1093" s="691">
        <v>1</v>
      </c>
    </row>
    <row r="1094" spans="1:18">
      <c r="A1094" s="367" t="s">
        <v>620</v>
      </c>
      <c r="B1094" s="367" t="s">
        <v>1037</v>
      </c>
      <c r="C1094" s="367" t="s">
        <v>486</v>
      </c>
      <c r="D1094" s="367" t="s">
        <v>107</v>
      </c>
      <c r="E1094" s="691"/>
      <c r="F1094" s="691">
        <v>12.599625</v>
      </c>
      <c r="G1094" s="691">
        <v>12.3654833333333</v>
      </c>
      <c r="H1094" s="691">
        <v>11.734400000000001</v>
      </c>
      <c r="I1094" s="691">
        <v>12.113566666666699</v>
      </c>
      <c r="J1094" s="691">
        <v>12.5875166666667</v>
      </c>
      <c r="K1094" s="691">
        <v>14.035625</v>
      </c>
      <c r="L1094" s="691">
        <v>18.866533333333301</v>
      </c>
      <c r="M1094" s="691">
        <v>21.9898412986248</v>
      </c>
      <c r="N1094" s="691">
        <v>22.684246842842899</v>
      </c>
      <c r="O1094" s="691">
        <v>23.5520874055997</v>
      </c>
      <c r="P1094" s="691">
        <v>24.2389422789843</v>
      </c>
      <c r="Q1094" s="691">
        <v>24.893439362768898</v>
      </c>
      <c r="R1094" s="691">
        <v>25.798644475044402</v>
      </c>
    </row>
    <row r="1095" spans="1:18">
      <c r="A1095" s="367" t="s">
        <v>621</v>
      </c>
      <c r="B1095" s="367" t="s">
        <v>1037</v>
      </c>
      <c r="C1095" s="367" t="s">
        <v>486</v>
      </c>
      <c r="D1095" s="367" t="s">
        <v>107</v>
      </c>
      <c r="E1095" s="691">
        <v>4.6700000762939498</v>
      </c>
      <c r="F1095" s="691">
        <v>1205.0833333333301</v>
      </c>
      <c r="G1095" s="691">
        <v>1357.8975</v>
      </c>
      <c r="H1095" s="691">
        <v>1265.51583333333</v>
      </c>
      <c r="I1095" s="691">
        <v>1357.58</v>
      </c>
      <c r="J1095" s="691">
        <v>1523.9275</v>
      </c>
      <c r="K1095" s="691">
        <v>1822.47583333333</v>
      </c>
      <c r="L1095" s="691">
        <v>1974.2225000000001</v>
      </c>
      <c r="M1095" s="691">
        <v>2021.4561555835901</v>
      </c>
      <c r="N1095" s="691">
        <v>2094.3986250176699</v>
      </c>
      <c r="O1095" s="691">
        <v>2189.26204972496</v>
      </c>
      <c r="P1095" s="691">
        <v>2287.4622519950899</v>
      </c>
      <c r="Q1095" s="691">
        <v>2389.3643583365701</v>
      </c>
      <c r="R1095" s="691">
        <v>2492.38441985802</v>
      </c>
    </row>
    <row r="1096" spans="1:18">
      <c r="A1096" s="367" t="s">
        <v>622</v>
      </c>
      <c r="B1096" s="367" t="s">
        <v>1037</v>
      </c>
      <c r="C1096" s="367" t="s">
        <v>486</v>
      </c>
      <c r="D1096" s="367" t="s">
        <v>107</v>
      </c>
      <c r="E1096" s="691"/>
      <c r="F1096" s="691">
        <v>0.80272605769192196</v>
      </c>
      <c r="G1096" s="691">
        <v>0.75363971255467999</v>
      </c>
      <c r="H1096" s="691">
        <v>0.71869661429729004</v>
      </c>
      <c r="I1096" s="691">
        <v>0.77786293163259601</v>
      </c>
      <c r="J1096" s="691">
        <v>0.75292371798008895</v>
      </c>
      <c r="K1096" s="691">
        <v>0.75253510262023904</v>
      </c>
      <c r="L1096" s="691">
        <v>0.90120536213510505</v>
      </c>
      <c r="M1096" s="691">
        <v>0.91692197737182102</v>
      </c>
      <c r="N1096" s="691">
        <v>0.91099310548023305</v>
      </c>
      <c r="O1096" s="691">
        <v>0.91077976376306002</v>
      </c>
      <c r="P1096" s="691">
        <v>0.90708769670439804</v>
      </c>
      <c r="Q1096" s="691">
        <v>0.90217703972460905</v>
      </c>
      <c r="R1096" s="691">
        <v>0.90465991679757096</v>
      </c>
    </row>
    <row r="1097" spans="1:18">
      <c r="A1097" s="367" t="s">
        <v>623</v>
      </c>
      <c r="B1097" s="367" t="s">
        <v>1037</v>
      </c>
      <c r="C1097" s="367" t="s">
        <v>486</v>
      </c>
      <c r="D1097" s="367" t="s">
        <v>107</v>
      </c>
      <c r="E1097" s="691">
        <v>2.7</v>
      </c>
      <c r="F1097" s="691">
        <v>2.7</v>
      </c>
      <c r="G1097" s="691">
        <v>2.7</v>
      </c>
      <c r="H1097" s="691">
        <v>2.7</v>
      </c>
      <c r="I1097" s="691">
        <v>2.7</v>
      </c>
      <c r="J1097" s="691">
        <v>2.7</v>
      </c>
      <c r="K1097" s="691">
        <v>2.7</v>
      </c>
      <c r="L1097" s="691">
        <v>2.7</v>
      </c>
      <c r="M1097" s="691">
        <v>2.7</v>
      </c>
      <c r="N1097" s="691">
        <v>2.7</v>
      </c>
      <c r="O1097" s="691">
        <v>2.7</v>
      </c>
      <c r="P1097" s="691">
        <v>2.7</v>
      </c>
      <c r="Q1097" s="691">
        <v>2.7</v>
      </c>
      <c r="R1097" s="691">
        <v>2.7</v>
      </c>
    </row>
    <row r="1098" spans="1:18">
      <c r="A1098" s="367" t="s">
        <v>624</v>
      </c>
      <c r="B1098" s="367" t="s">
        <v>1037</v>
      </c>
      <c r="C1098" s="367" t="s">
        <v>486</v>
      </c>
      <c r="D1098" s="367" t="s">
        <v>107</v>
      </c>
      <c r="E1098" s="691">
        <v>8.24234166666667</v>
      </c>
      <c r="F1098" s="691">
        <v>8.8650083333333303</v>
      </c>
      <c r="G1098" s="691">
        <v>8.4171570833333291</v>
      </c>
      <c r="H1098" s="691">
        <v>8.0898749999999993</v>
      </c>
      <c r="I1098" s="691">
        <v>8.6284445833333301</v>
      </c>
      <c r="J1098" s="691">
        <v>8.4055039167442995</v>
      </c>
      <c r="K1098" s="691">
        <v>8.4063366882615203</v>
      </c>
      <c r="L1098" s="691">
        <v>9.7105624078700696</v>
      </c>
      <c r="M1098" s="691">
        <v>9.7030323245160393</v>
      </c>
      <c r="N1098" s="691">
        <v>9.64528774093945</v>
      </c>
      <c r="O1098" s="691">
        <v>9.6348408849054294</v>
      </c>
      <c r="P1098" s="691">
        <v>9.5994824942292407</v>
      </c>
      <c r="Q1098" s="691">
        <v>9.5490117362171105</v>
      </c>
      <c r="R1098" s="691">
        <v>9.5620659266413899</v>
      </c>
    </row>
    <row r="1099" spans="1:18">
      <c r="A1099" s="367" t="s">
        <v>625</v>
      </c>
      <c r="B1099" s="367" t="s">
        <v>1037</v>
      </c>
      <c r="C1099" s="367" t="s">
        <v>486</v>
      </c>
      <c r="D1099" s="367" t="s">
        <v>107</v>
      </c>
      <c r="E1099" s="691">
        <v>0.93233916666666705</v>
      </c>
      <c r="F1099" s="691">
        <v>23.0609808333333</v>
      </c>
      <c r="G1099" s="691">
        <v>32.977024999999998</v>
      </c>
      <c r="H1099" s="691">
        <v>29.067599931977501</v>
      </c>
      <c r="I1099" s="691">
        <v>28.536666666666701</v>
      </c>
      <c r="J1099" s="691">
        <v>30.115833333333299</v>
      </c>
      <c r="K1099" s="691">
        <v>31.519166666666699</v>
      </c>
      <c r="L1099" s="691">
        <v>39.982474146540603</v>
      </c>
      <c r="M1099" s="691">
        <v>53.761791666666703</v>
      </c>
      <c r="N1099" s="691">
        <v>60.625037142828702</v>
      </c>
      <c r="O1099" s="691">
        <v>61.885254563067797</v>
      </c>
      <c r="P1099" s="691">
        <v>63.168789109578299</v>
      </c>
      <c r="Q1099" s="691">
        <v>64.478944875371397</v>
      </c>
      <c r="R1099" s="691">
        <v>66.150427940831506</v>
      </c>
    </row>
    <row r="1100" spans="1:18">
      <c r="A1100" s="367" t="s">
        <v>626</v>
      </c>
      <c r="B1100" s="367" t="s">
        <v>1037</v>
      </c>
      <c r="C1100" s="367" t="s">
        <v>486</v>
      </c>
      <c r="D1100" s="367" t="s">
        <v>107</v>
      </c>
      <c r="E1100" s="691"/>
      <c r="F1100" s="691">
        <v>1025.0099364447401</v>
      </c>
      <c r="G1100" s="691">
        <v>802.90904999999998</v>
      </c>
      <c r="H1100" s="691">
        <v>772.08988099499595</v>
      </c>
      <c r="I1100" s="691">
        <v>858.16666666666697</v>
      </c>
      <c r="J1100" s="691">
        <v>964.72427983539103</v>
      </c>
      <c r="K1100" s="691">
        <v>995.23236514522796</v>
      </c>
      <c r="L1100" s="691">
        <v>1146.90648992658</v>
      </c>
      <c r="M1100" s="691">
        <v>1258.1603864807701</v>
      </c>
      <c r="N1100" s="691">
        <v>1330.1343671033301</v>
      </c>
      <c r="O1100" s="691">
        <v>1394.3408823724401</v>
      </c>
      <c r="P1100" s="691">
        <v>1456.86662275457</v>
      </c>
      <c r="Q1100" s="691">
        <v>1518.0841983764401</v>
      </c>
      <c r="R1100" s="691">
        <v>1577.96832945661</v>
      </c>
    </row>
    <row r="1101" spans="1:18">
      <c r="A1101" s="367" t="s">
        <v>627</v>
      </c>
      <c r="B1101" s="367" t="s">
        <v>1037</v>
      </c>
      <c r="C1101" s="367" t="s">
        <v>486</v>
      </c>
      <c r="D1101" s="367" t="s">
        <v>107</v>
      </c>
      <c r="E1101" s="691">
        <v>2.5877500000000002</v>
      </c>
      <c r="F1101" s="691">
        <v>6.3619166666666702</v>
      </c>
      <c r="G1101" s="691">
        <v>7.3203322681704304</v>
      </c>
      <c r="H1101" s="691">
        <v>7.25308333333333</v>
      </c>
      <c r="I1101" s="691">
        <v>8.2099166666666701</v>
      </c>
      <c r="J1101" s="691">
        <v>9.6504166666666702</v>
      </c>
      <c r="K1101" s="691">
        <v>10.6909444444444</v>
      </c>
      <c r="L1101" s="691">
        <v>12.752416666666701</v>
      </c>
      <c r="M1101" s="691">
        <v>16</v>
      </c>
      <c r="N1101" s="691">
        <v>16.720212492931999</v>
      </c>
      <c r="O1101" s="691">
        <v>17.3792799630986</v>
      </c>
      <c r="P1101" s="691">
        <v>18.0057810752511</v>
      </c>
      <c r="Q1101" s="691">
        <v>18.625019542024599</v>
      </c>
      <c r="R1101" s="691">
        <v>19.363866533708102</v>
      </c>
    </row>
    <row r="1102" spans="1:18">
      <c r="A1102" s="367" t="s">
        <v>628</v>
      </c>
      <c r="B1102" s="367" t="s">
        <v>1037</v>
      </c>
      <c r="C1102" s="367" t="s">
        <v>486</v>
      </c>
      <c r="D1102" s="367" t="s">
        <v>107</v>
      </c>
      <c r="E1102" s="691">
        <v>28.508416666666701</v>
      </c>
      <c r="F1102" s="691">
        <v>72.055568111945405</v>
      </c>
      <c r="G1102" s="691">
        <v>74.540000000000006</v>
      </c>
      <c r="H1102" s="691">
        <v>71.902105711593094</v>
      </c>
      <c r="I1102" s="691">
        <v>81.019721484519806</v>
      </c>
      <c r="J1102" s="691">
        <v>87.96</v>
      </c>
      <c r="K1102" s="691">
        <v>98.253997195958505</v>
      </c>
      <c r="L1102" s="691">
        <v>99.489275792547303</v>
      </c>
      <c r="M1102" s="691">
        <v>107.654900776075</v>
      </c>
      <c r="N1102" s="691">
        <v>110.075660602916</v>
      </c>
      <c r="O1102" s="691">
        <v>113.334250509722</v>
      </c>
      <c r="P1102" s="691">
        <v>116.32130365549899</v>
      </c>
      <c r="Q1102" s="691">
        <v>118.87718136017899</v>
      </c>
      <c r="R1102" s="691">
        <v>121.48906626292801</v>
      </c>
    </row>
    <row r="1103" spans="1:18">
      <c r="A1103" s="367" t="s">
        <v>505</v>
      </c>
      <c r="B1103" s="367" t="s">
        <v>1037</v>
      </c>
      <c r="C1103" s="367" t="s">
        <v>486</v>
      </c>
      <c r="D1103" s="367" t="s">
        <v>107</v>
      </c>
      <c r="E1103" s="691">
        <v>0.82428086368008702</v>
      </c>
      <c r="F1103" s="691">
        <v>0.80272605769192196</v>
      </c>
      <c r="G1103" s="691">
        <v>0.75363971255467899</v>
      </c>
      <c r="H1103" s="691">
        <v>0.71869661429729204</v>
      </c>
      <c r="I1103" s="691">
        <v>0.77786293163259501</v>
      </c>
      <c r="J1103" s="691">
        <v>0.75292371798008895</v>
      </c>
      <c r="K1103" s="691">
        <v>0.75253510262024104</v>
      </c>
      <c r="L1103" s="691">
        <v>0.90120536213510205</v>
      </c>
      <c r="M1103" s="691">
        <v>0.90033189398634805</v>
      </c>
      <c r="N1103" s="691">
        <v>0.893639326639036</v>
      </c>
      <c r="O1103" s="691">
        <v>0.89242960934564897</v>
      </c>
      <c r="P1103" s="691">
        <v>0.888337639034669</v>
      </c>
      <c r="Q1103" s="691">
        <v>0.88250326602206097</v>
      </c>
      <c r="R1103" s="691">
        <v>0.88401158096308596</v>
      </c>
    </row>
    <row r="1104" spans="1:18">
      <c r="A1104" s="367" t="s">
        <v>506</v>
      </c>
      <c r="B1104" s="367" t="s">
        <v>1037</v>
      </c>
      <c r="C1104" s="367" t="s">
        <v>486</v>
      </c>
      <c r="D1104" s="367" t="s">
        <v>107</v>
      </c>
      <c r="E1104" s="691">
        <v>1.6755013329278401</v>
      </c>
      <c r="F1104" s="691">
        <v>1.4198986465655701</v>
      </c>
      <c r="G1104" s="691">
        <v>1.3866580253359899</v>
      </c>
      <c r="H1104" s="691">
        <v>1.26422699860677</v>
      </c>
      <c r="I1104" s="691">
        <v>1.2339995591978601</v>
      </c>
      <c r="J1104" s="691">
        <v>1.21904808618019</v>
      </c>
      <c r="K1104" s="691">
        <v>1.20386290183394</v>
      </c>
      <c r="L1104" s="691">
        <v>1.4286756720120699</v>
      </c>
      <c r="M1104" s="691">
        <v>1.50440836419822</v>
      </c>
      <c r="N1104" s="691">
        <v>1.4917617392056299</v>
      </c>
      <c r="O1104" s="691">
        <v>1.48793827668498</v>
      </c>
      <c r="P1104" s="691">
        <v>1.47789640972</v>
      </c>
      <c r="Q1104" s="691">
        <v>1.4690968096889101</v>
      </c>
      <c r="R1104" s="691">
        <v>1.4699606185778999</v>
      </c>
    </row>
    <row r="1105" spans="1:18">
      <c r="A1105" s="367" t="s">
        <v>629</v>
      </c>
      <c r="B1105" s="367" t="s">
        <v>1037</v>
      </c>
      <c r="C1105" s="367" t="s">
        <v>486</v>
      </c>
      <c r="D1105" s="367" t="s">
        <v>107</v>
      </c>
      <c r="E1105" s="691">
        <v>1</v>
      </c>
      <c r="F1105" s="691">
        <v>16.733333333333299</v>
      </c>
      <c r="G1105" s="691">
        <v>21.356449999999999</v>
      </c>
      <c r="H1105" s="691">
        <v>22.424341666666699</v>
      </c>
      <c r="I1105" s="691">
        <v>23.546658333333301</v>
      </c>
      <c r="J1105" s="691">
        <v>24.722766666666701</v>
      </c>
      <c r="K1105" s="691">
        <v>25.958898964157701</v>
      </c>
      <c r="L1105" s="691">
        <v>27.2568439123656</v>
      </c>
      <c r="M1105" s="691">
        <v>28.619686107983899</v>
      </c>
      <c r="N1105" s="691">
        <v>30.050670413383099</v>
      </c>
      <c r="O1105" s="691">
        <v>31.553203934052199</v>
      </c>
      <c r="P1105" s="691">
        <v>33.130864130754802</v>
      </c>
      <c r="Q1105" s="691">
        <v>34.787407337292599</v>
      </c>
      <c r="R1105" s="691">
        <v>36.526777704157197</v>
      </c>
    </row>
    <row r="1106" spans="1:18">
      <c r="A1106" s="367" t="s">
        <v>630</v>
      </c>
      <c r="B1106" s="367" t="s">
        <v>1037</v>
      </c>
      <c r="C1106" s="367" t="s">
        <v>486</v>
      </c>
      <c r="D1106" s="367" t="s">
        <v>107</v>
      </c>
      <c r="E1106" s="691">
        <v>272.26</v>
      </c>
      <c r="F1106" s="691">
        <v>526.55618480359306</v>
      </c>
      <c r="G1106" s="691">
        <v>494.35750584736701</v>
      </c>
      <c r="H1106" s="691">
        <v>471.43623111445203</v>
      </c>
      <c r="I1106" s="691">
        <v>510.24696863371702</v>
      </c>
      <c r="J1106" s="691">
        <v>493.88784204621902</v>
      </c>
      <c r="K1106" s="691">
        <v>493.63292591477301</v>
      </c>
      <c r="L1106" s="691">
        <v>591.15466934614403</v>
      </c>
      <c r="M1106" s="691">
        <v>601.46414027681999</v>
      </c>
      <c r="N1106" s="691">
        <v>597.57503747081398</v>
      </c>
      <c r="O1106" s="691">
        <v>597.435093838017</v>
      </c>
      <c r="P1106" s="691">
        <v>597.435093838017</v>
      </c>
      <c r="Q1106" s="691">
        <v>597.435093838017</v>
      </c>
      <c r="R1106" s="691">
        <v>597.435093838017</v>
      </c>
    </row>
    <row r="1107" spans="1:18">
      <c r="A1107" s="367" t="s">
        <v>507</v>
      </c>
      <c r="B1107" s="367" t="s">
        <v>1037</v>
      </c>
      <c r="C1107" s="367" t="s">
        <v>486</v>
      </c>
      <c r="D1107" s="367" t="s">
        <v>107</v>
      </c>
      <c r="E1107" s="691">
        <v>8.0378657196969705</v>
      </c>
      <c r="F1107" s="691">
        <v>131.274333333333</v>
      </c>
      <c r="G1107" s="691">
        <v>148.3775</v>
      </c>
      <c r="H1107" s="691">
        <v>152.120833333333</v>
      </c>
      <c r="I1107" s="691">
        <v>155.41999999999999</v>
      </c>
      <c r="J1107" s="691">
        <v>155.2475</v>
      </c>
      <c r="K1107" s="691">
        <v>157.03333333333299</v>
      </c>
      <c r="L1107" s="691">
        <v>194.15833333333299</v>
      </c>
      <c r="M1107" s="691">
        <v>196.77083477716599</v>
      </c>
      <c r="N1107" s="691">
        <v>196.99999565870701</v>
      </c>
      <c r="O1107" s="691">
        <v>207.10463028511501</v>
      </c>
      <c r="P1107" s="691">
        <v>226.89801103240501</v>
      </c>
      <c r="Q1107" s="691">
        <v>247.15216175569799</v>
      </c>
      <c r="R1107" s="691">
        <v>267.25882513360199</v>
      </c>
    </row>
    <row r="1108" spans="1:18">
      <c r="A1108" s="367" t="s">
        <v>508</v>
      </c>
      <c r="B1108" s="367" t="s">
        <v>1037</v>
      </c>
      <c r="C1108" s="367" t="s">
        <v>486</v>
      </c>
      <c r="D1108" s="367" t="s">
        <v>107</v>
      </c>
      <c r="E1108" s="691">
        <v>6.2594536346430898</v>
      </c>
      <c r="F1108" s="691">
        <v>6.4434008190447498</v>
      </c>
      <c r="G1108" s="691">
        <v>6.0441666666666602</v>
      </c>
      <c r="H1108" s="691">
        <v>5.60460730676329</v>
      </c>
      <c r="I1108" s="691">
        <v>5.8174999999999901</v>
      </c>
      <c r="J1108" s="691">
        <v>5.875</v>
      </c>
      <c r="K1108" s="691">
        <v>6.3016666666666703</v>
      </c>
      <c r="L1108" s="691">
        <v>8.0641666666666705</v>
      </c>
      <c r="M1108" s="691">
        <v>8.6590495298741708</v>
      </c>
      <c r="N1108" s="691">
        <v>8.7133429542468903</v>
      </c>
      <c r="O1108" s="691">
        <v>8.8608248494353798</v>
      </c>
      <c r="P1108" s="691">
        <v>9.0057966747556293</v>
      </c>
      <c r="Q1108" s="691">
        <v>9.1531118025048297</v>
      </c>
      <c r="R1108" s="691">
        <v>9.35757199944082</v>
      </c>
    </row>
    <row r="1109" spans="1:18">
      <c r="A1109" s="367" t="s">
        <v>631</v>
      </c>
      <c r="B1109" s="367" t="s">
        <v>1037</v>
      </c>
      <c r="C1109" s="367" t="s">
        <v>486</v>
      </c>
      <c r="D1109" s="367" t="s">
        <v>107</v>
      </c>
      <c r="E1109" s="691">
        <v>0.38450003460500298</v>
      </c>
      <c r="F1109" s="691">
        <v>0.38450003460500298</v>
      </c>
      <c r="G1109" s="691">
        <v>0.38450000000000001</v>
      </c>
      <c r="H1109" s="691">
        <v>0.38450000000000001</v>
      </c>
      <c r="I1109" s="691">
        <v>0.38450000000000001</v>
      </c>
      <c r="J1109" s="691">
        <v>0.38450000000000001</v>
      </c>
      <c r="K1109" s="691">
        <v>0.38450000000000001</v>
      </c>
      <c r="L1109" s="691">
        <v>0.38450000000000001</v>
      </c>
      <c r="M1109" s="691">
        <v>0.38450000000000001</v>
      </c>
      <c r="N1109" s="691">
        <v>0.38450000000000001</v>
      </c>
      <c r="O1109" s="691">
        <v>0.38450000000000001</v>
      </c>
      <c r="P1109" s="691">
        <v>0.38450000000000001</v>
      </c>
      <c r="Q1109" s="691">
        <v>0.38450000000000001</v>
      </c>
      <c r="R1109" s="691">
        <v>0.38450000000000001</v>
      </c>
    </row>
    <row r="1110" spans="1:18">
      <c r="A1110" s="367" t="s">
        <v>509</v>
      </c>
      <c r="B1110" s="367" t="s">
        <v>1037</v>
      </c>
      <c r="C1110" s="367" t="s">
        <v>486</v>
      </c>
      <c r="D1110" s="367" t="s">
        <v>107</v>
      </c>
      <c r="E1110" s="691">
        <v>21.3915601997181</v>
      </c>
      <c r="F1110" s="691">
        <v>59.1294755516763</v>
      </c>
      <c r="G1110" s="691">
        <v>83.915841325757597</v>
      </c>
      <c r="H1110" s="691">
        <v>85.568858333333395</v>
      </c>
      <c r="I1110" s="691">
        <v>89.340330555555695</v>
      </c>
      <c r="J1110" s="691">
        <v>96.816041666666706</v>
      </c>
      <c r="K1110" s="691">
        <v>102.99851267373</v>
      </c>
      <c r="L1110" s="691">
        <v>101.431910052878</v>
      </c>
      <c r="M1110" s="691">
        <v>106.002568161073</v>
      </c>
      <c r="N1110" s="691">
        <v>111.261257071061</v>
      </c>
      <c r="O1110" s="691">
        <v>115.05870960314</v>
      </c>
      <c r="P1110" s="691">
        <v>119.11641923270599</v>
      </c>
      <c r="Q1110" s="691">
        <v>123.068533596628</v>
      </c>
      <c r="R1110" s="691">
        <v>126.404682802805</v>
      </c>
    </row>
    <row r="1111" spans="1:18">
      <c r="A1111" s="367" t="s">
        <v>632</v>
      </c>
      <c r="B1111" s="367" t="s">
        <v>1037</v>
      </c>
      <c r="C1111" s="367" t="s">
        <v>486</v>
      </c>
      <c r="D1111" s="367" t="s">
        <v>107</v>
      </c>
      <c r="E1111" s="691"/>
      <c r="F1111" s="691">
        <v>1</v>
      </c>
      <c r="G1111" s="691">
        <v>1</v>
      </c>
      <c r="H1111" s="691">
        <v>1</v>
      </c>
      <c r="I1111" s="691">
        <v>1</v>
      </c>
      <c r="J1111" s="691">
        <v>1</v>
      </c>
      <c r="K1111" s="691">
        <v>1</v>
      </c>
      <c r="L1111" s="691">
        <v>1</v>
      </c>
      <c r="M1111" s="691">
        <v>1</v>
      </c>
      <c r="N1111" s="691">
        <v>1</v>
      </c>
      <c r="O1111" s="691">
        <v>1</v>
      </c>
      <c r="P1111" s="691">
        <v>1</v>
      </c>
      <c r="Q1111" s="691">
        <v>1</v>
      </c>
      <c r="R1111" s="691">
        <v>1</v>
      </c>
    </row>
    <row r="1112" spans="1:18">
      <c r="A1112" s="367" t="s">
        <v>633</v>
      </c>
      <c r="B1112" s="367" t="s">
        <v>1037</v>
      </c>
      <c r="C1112" s="367" t="s">
        <v>486</v>
      </c>
      <c r="D1112" s="367" t="s">
        <v>107</v>
      </c>
      <c r="E1112" s="691">
        <v>1</v>
      </c>
      <c r="F1112" s="691">
        <v>1</v>
      </c>
      <c r="G1112" s="691">
        <v>1</v>
      </c>
      <c r="H1112" s="691">
        <v>1</v>
      </c>
      <c r="I1112" s="691">
        <v>1</v>
      </c>
      <c r="J1112" s="691">
        <v>1</v>
      </c>
      <c r="K1112" s="691">
        <v>1</v>
      </c>
      <c r="L1112" s="691">
        <v>1</v>
      </c>
      <c r="M1112" s="691">
        <v>1</v>
      </c>
      <c r="N1112" s="691">
        <v>1</v>
      </c>
      <c r="O1112" s="691">
        <v>1</v>
      </c>
      <c r="P1112" s="691">
        <v>1</v>
      </c>
      <c r="Q1112" s="691">
        <v>1</v>
      </c>
      <c r="R1112" s="691">
        <v>1</v>
      </c>
    </row>
    <row r="1113" spans="1:18">
      <c r="A1113" s="367" t="s">
        <v>634</v>
      </c>
      <c r="B1113" s="367" t="s">
        <v>1037</v>
      </c>
      <c r="C1113" s="367" t="s">
        <v>486</v>
      </c>
      <c r="D1113" s="367" t="s">
        <v>107</v>
      </c>
      <c r="E1113" s="691">
        <v>0.95499999999999796</v>
      </c>
      <c r="F1113" s="691">
        <v>3.1019498003333301</v>
      </c>
      <c r="G1113" s="691">
        <v>2.7192941666666699</v>
      </c>
      <c r="H1113" s="691">
        <v>2.37096994940423</v>
      </c>
      <c r="I1113" s="691">
        <v>2.0836483390254799</v>
      </c>
      <c r="J1113" s="691">
        <v>2.24451</v>
      </c>
      <c r="K1113" s="691">
        <v>2.5046765696967301</v>
      </c>
      <c r="L1113" s="691">
        <v>2.78548781576364</v>
      </c>
      <c r="M1113" s="691">
        <v>3.0084310799129601</v>
      </c>
      <c r="N1113" s="691">
        <v>3.0135164633302001</v>
      </c>
      <c r="O1113" s="691">
        <v>3.02405857964161</v>
      </c>
      <c r="P1113" s="691">
        <v>3.0320788636176599</v>
      </c>
      <c r="Q1113" s="691">
        <v>3.0411224189262298</v>
      </c>
      <c r="R1113" s="691">
        <v>3.04490520958058</v>
      </c>
    </row>
    <row r="1114" spans="1:18">
      <c r="A1114" s="367" t="s">
        <v>635</v>
      </c>
      <c r="B1114" s="367" t="s">
        <v>1037</v>
      </c>
      <c r="C1114" s="367" t="s">
        <v>486</v>
      </c>
      <c r="D1114" s="367" t="s">
        <v>107</v>
      </c>
      <c r="E1114" s="691">
        <v>1229.80833333333</v>
      </c>
      <c r="F1114" s="691">
        <v>6177.9583333333303</v>
      </c>
      <c r="G1114" s="691">
        <v>4735.4616666666698</v>
      </c>
      <c r="H1114" s="691">
        <v>4191.4162500000002</v>
      </c>
      <c r="I1114" s="691">
        <v>4424.9174999999996</v>
      </c>
      <c r="J1114" s="691">
        <v>4320.6741666666703</v>
      </c>
      <c r="K1114" s="691">
        <v>4462.1916666666702</v>
      </c>
      <c r="L1114" s="691">
        <v>5217.6484001052704</v>
      </c>
      <c r="M1114" s="691">
        <v>5904.7215750764499</v>
      </c>
      <c r="N1114" s="691">
        <v>6062.3809281181802</v>
      </c>
      <c r="O1114" s="691">
        <v>6177.0979370506602</v>
      </c>
      <c r="P1114" s="691">
        <v>6285.9509722849398</v>
      </c>
      <c r="Q1114" s="691">
        <v>6408.3317408532002</v>
      </c>
      <c r="R1114" s="691">
        <v>6545.8174708981996</v>
      </c>
    </row>
    <row r="1115" spans="1:18">
      <c r="A1115" s="367" t="s">
        <v>510</v>
      </c>
      <c r="B1115" s="367" t="s">
        <v>1037</v>
      </c>
      <c r="C1115" s="367" t="s">
        <v>486</v>
      </c>
      <c r="D1115" s="367" t="s">
        <v>107</v>
      </c>
      <c r="E1115" s="691">
        <v>0.18788557916666701</v>
      </c>
      <c r="F1115" s="691">
        <v>3.29575</v>
      </c>
      <c r="G1115" s="691">
        <v>2.82504166666667</v>
      </c>
      <c r="H1115" s="691">
        <v>2.75420833333333</v>
      </c>
      <c r="I1115" s="691">
        <v>2.6374583333333299</v>
      </c>
      <c r="J1115" s="691">
        <v>2.702375</v>
      </c>
      <c r="K1115" s="691">
        <v>2.8387500000000001</v>
      </c>
      <c r="L1115" s="691">
        <v>3.1851250000000002</v>
      </c>
      <c r="M1115" s="691">
        <v>3.6</v>
      </c>
      <c r="N1115" s="691">
        <v>3.6</v>
      </c>
      <c r="O1115" s="691">
        <v>3.6</v>
      </c>
      <c r="P1115" s="691">
        <v>3.6</v>
      </c>
      <c r="Q1115" s="691">
        <v>3.6</v>
      </c>
      <c r="R1115" s="691">
        <v>3.6</v>
      </c>
    </row>
    <row r="1116" spans="1:18">
      <c r="A1116" s="367" t="s">
        <v>511</v>
      </c>
      <c r="B1116" s="367" t="s">
        <v>1037</v>
      </c>
      <c r="C1116" s="367" t="s">
        <v>486</v>
      </c>
      <c r="D1116" s="367" t="s">
        <v>107</v>
      </c>
      <c r="E1116" s="691">
        <v>24.310508333333299</v>
      </c>
      <c r="F1116" s="691">
        <v>55.0843833333333</v>
      </c>
      <c r="G1116" s="691">
        <v>45.109675000000003</v>
      </c>
      <c r="H1116" s="691">
        <v>43.313141666666702</v>
      </c>
      <c r="I1116" s="691">
        <v>42.228808333333298</v>
      </c>
      <c r="J1116" s="691">
        <v>42.446183333333302</v>
      </c>
      <c r="K1116" s="691">
        <v>44.395158333333299</v>
      </c>
      <c r="L1116" s="691">
        <v>45.502833333333299</v>
      </c>
      <c r="M1116" s="691">
        <v>46.3</v>
      </c>
      <c r="N1116" s="691">
        <v>45.7</v>
      </c>
      <c r="O1116" s="691">
        <v>45.2</v>
      </c>
      <c r="P1116" s="691">
        <v>44.7</v>
      </c>
      <c r="Q1116" s="691">
        <v>44.2</v>
      </c>
      <c r="R1116" s="691">
        <v>44</v>
      </c>
    </row>
    <row r="1117" spans="1:18">
      <c r="A1117" s="367" t="s">
        <v>512</v>
      </c>
      <c r="B1117" s="367" t="s">
        <v>1037</v>
      </c>
      <c r="C1117" s="367" t="s">
        <v>486</v>
      </c>
      <c r="D1117" s="367" t="s">
        <v>107</v>
      </c>
      <c r="E1117" s="691">
        <v>0.94999998807907104</v>
      </c>
      <c r="F1117" s="691">
        <v>3.2352868631187701</v>
      </c>
      <c r="G1117" s="691">
        <v>3.0163382874553002</v>
      </c>
      <c r="H1117" s="691">
        <v>2.9642584326965302</v>
      </c>
      <c r="I1117" s="691">
        <v>3.2533043475123899</v>
      </c>
      <c r="J1117" s="691">
        <v>3.1595475476033599</v>
      </c>
      <c r="K1117" s="691">
        <v>3.1551287953290701</v>
      </c>
      <c r="L1117" s="691">
        <v>3.7694966530993201</v>
      </c>
      <c r="M1117" s="691">
        <v>3.9402058609263002</v>
      </c>
      <c r="N1117" s="691">
        <v>3.9301159570809698</v>
      </c>
      <c r="O1117" s="691">
        <v>3.9187154164926201</v>
      </c>
      <c r="P1117" s="691">
        <v>3.89260412385884</v>
      </c>
      <c r="Q1117" s="691">
        <v>3.8735286869493399</v>
      </c>
      <c r="R1117" s="691">
        <v>3.87862320432408</v>
      </c>
    </row>
    <row r="1118" spans="1:18">
      <c r="A1118" s="367" t="s">
        <v>513</v>
      </c>
      <c r="B1118" s="367" t="s">
        <v>1037</v>
      </c>
      <c r="C1118" s="367" t="s">
        <v>486</v>
      </c>
      <c r="D1118" s="367" t="s">
        <v>107</v>
      </c>
      <c r="E1118" s="691">
        <v>0.70935746059541005</v>
      </c>
      <c r="F1118" s="691">
        <v>0.80272605769192196</v>
      </c>
      <c r="G1118" s="691">
        <v>0.75363971255467899</v>
      </c>
      <c r="H1118" s="691">
        <v>0.71869661429729204</v>
      </c>
      <c r="I1118" s="691">
        <v>0.77786293163259501</v>
      </c>
      <c r="J1118" s="691">
        <v>0.75292371798008895</v>
      </c>
      <c r="K1118" s="691">
        <v>0.75253510262024104</v>
      </c>
      <c r="L1118" s="691">
        <v>0.90120536213510205</v>
      </c>
      <c r="M1118" s="691">
        <v>0.90033189398634805</v>
      </c>
      <c r="N1118" s="691">
        <v>0.893639326639036</v>
      </c>
      <c r="O1118" s="691">
        <v>0.89242960934564897</v>
      </c>
      <c r="P1118" s="691">
        <v>0.888337639034669</v>
      </c>
      <c r="Q1118" s="691">
        <v>0.88250326602206097</v>
      </c>
      <c r="R1118" s="691">
        <v>0.88401158096308596</v>
      </c>
    </row>
    <row r="1119" spans="1:18">
      <c r="A1119" s="367" t="s">
        <v>636</v>
      </c>
      <c r="B1119" s="367" t="s">
        <v>1037</v>
      </c>
      <c r="C1119" s="367" t="s">
        <v>486</v>
      </c>
      <c r="D1119" s="367" t="s">
        <v>107</v>
      </c>
      <c r="E1119" s="691">
        <v>1</v>
      </c>
      <c r="F1119" s="691">
        <v>1</v>
      </c>
      <c r="G1119" s="691">
        <v>1</v>
      </c>
      <c r="H1119" s="691">
        <v>1</v>
      </c>
      <c r="I1119" s="691">
        <v>1</v>
      </c>
      <c r="J1119" s="691">
        <v>1</v>
      </c>
      <c r="K1119" s="691">
        <v>1</v>
      </c>
      <c r="L1119" s="691">
        <v>1</v>
      </c>
      <c r="M1119" s="691">
        <v>1</v>
      </c>
      <c r="N1119" s="691">
        <v>1</v>
      </c>
      <c r="O1119" s="691">
        <v>1</v>
      </c>
      <c r="P1119" s="691">
        <v>1</v>
      </c>
      <c r="Q1119" s="691">
        <v>1</v>
      </c>
      <c r="R1119" s="691">
        <v>1</v>
      </c>
    </row>
    <row r="1120" spans="1:18">
      <c r="A1120" s="367" t="s">
        <v>637</v>
      </c>
      <c r="B1120" s="367" t="s">
        <v>1037</v>
      </c>
      <c r="C1120" s="367" t="s">
        <v>486</v>
      </c>
      <c r="D1120" s="367" t="s">
        <v>107</v>
      </c>
      <c r="E1120" s="691">
        <v>3.64</v>
      </c>
      <c r="F1120" s="691">
        <v>3.64</v>
      </c>
      <c r="G1120" s="691">
        <v>3.64</v>
      </c>
      <c r="H1120" s="691">
        <v>3.64</v>
      </c>
      <c r="I1120" s="691">
        <v>3.64</v>
      </c>
      <c r="J1120" s="691">
        <v>3.64</v>
      </c>
      <c r="K1120" s="691">
        <v>3.64</v>
      </c>
      <c r="L1120" s="691">
        <v>3.64</v>
      </c>
      <c r="M1120" s="691">
        <v>3.64</v>
      </c>
      <c r="N1120" s="691">
        <v>3.64</v>
      </c>
      <c r="O1120" s="691">
        <v>3.64</v>
      </c>
      <c r="P1120" s="691">
        <v>3.64</v>
      </c>
      <c r="Q1120" s="691">
        <v>3.64</v>
      </c>
      <c r="R1120" s="691">
        <v>3.64</v>
      </c>
    </row>
    <row r="1121" spans="1:18">
      <c r="A1121" s="367" t="s">
        <v>514</v>
      </c>
      <c r="B1121" s="367" t="s">
        <v>1037</v>
      </c>
      <c r="C1121" s="367" t="s">
        <v>486</v>
      </c>
      <c r="D1121" s="367" t="s">
        <v>107</v>
      </c>
      <c r="E1121" s="691">
        <v>2.2499999999999998E-3</v>
      </c>
      <c r="F1121" s="691">
        <v>2.9136568333333299</v>
      </c>
      <c r="G1121" s="691">
        <v>3.1781250000000001</v>
      </c>
      <c r="H1121" s="691">
        <v>3.0363083333333298</v>
      </c>
      <c r="I1121" s="691">
        <v>3.4682583333333299</v>
      </c>
      <c r="J1121" s="691">
        <v>3.32771666666667</v>
      </c>
      <c r="K1121" s="691">
        <v>3.3483749999999999</v>
      </c>
      <c r="L1121" s="691">
        <v>4.00566666666667</v>
      </c>
      <c r="M1121" s="691">
        <v>4.1464021211960604</v>
      </c>
      <c r="N1121" s="691">
        <v>4.11522136006701</v>
      </c>
      <c r="O1121" s="691">
        <v>4.1097092217180897</v>
      </c>
      <c r="P1121" s="691">
        <v>4.0885235818887198</v>
      </c>
      <c r="Q1121" s="691">
        <v>4.0618644639620696</v>
      </c>
      <c r="R1121" s="691">
        <v>4.0685205618483602</v>
      </c>
    </row>
    <row r="1122" spans="1:18">
      <c r="A1122" s="367" t="s">
        <v>515</v>
      </c>
      <c r="B1122" s="367" t="s">
        <v>1037</v>
      </c>
      <c r="C1122" s="367" t="s">
        <v>486</v>
      </c>
      <c r="D1122" s="367" t="s">
        <v>107</v>
      </c>
      <c r="E1122" s="691">
        <v>6.60000019706786E-4</v>
      </c>
      <c r="F1122" s="691">
        <v>28.2960259713693</v>
      </c>
      <c r="G1122" s="691">
        <v>30.367915338305899</v>
      </c>
      <c r="H1122" s="691">
        <v>29.382341370930199</v>
      </c>
      <c r="I1122" s="691">
        <v>30.839831351991698</v>
      </c>
      <c r="J1122" s="691">
        <v>31.837143640281301</v>
      </c>
      <c r="K1122" s="691">
        <v>38.378207144416798</v>
      </c>
      <c r="L1122" s="691">
        <v>60.700872003163397</v>
      </c>
      <c r="M1122" s="691">
        <v>75.117571758603404</v>
      </c>
      <c r="N1122" s="691">
        <v>72.190426343564397</v>
      </c>
      <c r="O1122" s="691">
        <v>71.335061675309603</v>
      </c>
      <c r="P1122" s="691">
        <v>70.602821713906295</v>
      </c>
      <c r="Q1122" s="691">
        <v>70.492863458643001</v>
      </c>
      <c r="R1122" s="691">
        <v>70.797836489833699</v>
      </c>
    </row>
    <row r="1123" spans="1:18">
      <c r="A1123" s="367" t="s">
        <v>638</v>
      </c>
      <c r="B1123" s="367" t="s">
        <v>1037</v>
      </c>
      <c r="C1123" s="367" t="s">
        <v>486</v>
      </c>
      <c r="D1123" s="367" t="s">
        <v>107</v>
      </c>
      <c r="E1123" s="691">
        <v>82.6</v>
      </c>
      <c r="F1123" s="691">
        <v>557.27417529166701</v>
      </c>
      <c r="G1123" s="691">
        <v>583.11995363627398</v>
      </c>
      <c r="H1123" s="691">
        <v>600.30651893064203</v>
      </c>
      <c r="I1123" s="691">
        <v>614.298006071754</v>
      </c>
      <c r="J1123" s="691">
        <v>646.62444093016404</v>
      </c>
      <c r="K1123" s="691">
        <v>682.43299005122299</v>
      </c>
      <c r="L1123" s="691">
        <v>719.59965641872202</v>
      </c>
      <c r="M1123" s="691">
        <v>775.43464422500006</v>
      </c>
      <c r="N1123" s="691">
        <v>815.51433848675003</v>
      </c>
      <c r="O1123" s="691">
        <v>839.97976864135205</v>
      </c>
      <c r="P1123" s="691">
        <v>865.179161700593</v>
      </c>
      <c r="Q1123" s="691">
        <v>891.13453655161095</v>
      </c>
      <c r="R1123" s="691">
        <v>917.86857264815899</v>
      </c>
    </row>
    <row r="1124" spans="1:18">
      <c r="A1124" s="367" t="s">
        <v>639</v>
      </c>
      <c r="B1124" s="367" t="s">
        <v>1037</v>
      </c>
      <c r="C1124" s="367" t="s">
        <v>486</v>
      </c>
      <c r="D1124" s="367" t="s">
        <v>107</v>
      </c>
      <c r="E1124" s="691">
        <v>2.3094688221709001</v>
      </c>
      <c r="F1124" s="691">
        <v>2.85781430825</v>
      </c>
      <c r="G1124" s="691">
        <v>2.8463582014414799</v>
      </c>
      <c r="H1124" s="691">
        <v>2.53776095252864</v>
      </c>
      <c r="I1124" s="691">
        <v>2.3874253262288199</v>
      </c>
      <c r="J1124" s="691">
        <v>2.3010468988590902</v>
      </c>
      <c r="K1124" s="691">
        <v>2.2848781958022699</v>
      </c>
      <c r="L1124" s="691">
        <v>2.3226425534800401</v>
      </c>
      <c r="M1124" s="691">
        <v>2.3019538209150099</v>
      </c>
      <c r="N1124" s="691">
        <v>2.2978058890783801</v>
      </c>
      <c r="O1124" s="691">
        <v>2.3013213113270798</v>
      </c>
      <c r="P1124" s="691">
        <v>2.32724540009839</v>
      </c>
      <c r="Q1124" s="691">
        <v>2.3517657834475001</v>
      </c>
      <c r="R1124" s="691">
        <v>2.3774330069054299</v>
      </c>
    </row>
    <row r="1125" spans="1:18">
      <c r="A1125" s="367" t="s">
        <v>640</v>
      </c>
      <c r="B1125" s="367" t="s">
        <v>1037</v>
      </c>
      <c r="C1125" s="367" t="s">
        <v>486</v>
      </c>
      <c r="D1125" s="367" t="s">
        <v>107</v>
      </c>
      <c r="E1125" s="691"/>
      <c r="F1125" s="691">
        <v>0.80272605769192196</v>
      </c>
      <c r="G1125" s="691">
        <v>0.75363971255467899</v>
      </c>
      <c r="H1125" s="691">
        <v>0.71869661429729204</v>
      </c>
      <c r="I1125" s="691">
        <v>0.77786293163259501</v>
      </c>
      <c r="J1125" s="691">
        <v>0.75292371798008895</v>
      </c>
      <c r="K1125" s="691">
        <v>0.75253510262024104</v>
      </c>
      <c r="L1125" s="691">
        <v>0.90120536213510205</v>
      </c>
      <c r="M1125" s="691">
        <v>0.91692197737182302</v>
      </c>
      <c r="N1125" s="691">
        <v>0.91099310548023604</v>
      </c>
      <c r="O1125" s="691">
        <v>0.91077976376306402</v>
      </c>
      <c r="P1125" s="691">
        <v>0.90708769670439804</v>
      </c>
      <c r="Q1125" s="691">
        <v>0.90217703972460705</v>
      </c>
      <c r="R1125" s="691">
        <v>0.90465991679757196</v>
      </c>
    </row>
    <row r="1126" spans="1:18">
      <c r="A1126" s="367" t="s">
        <v>641</v>
      </c>
      <c r="B1126" s="367" t="s">
        <v>1037</v>
      </c>
      <c r="C1126" s="367" t="s">
        <v>486</v>
      </c>
      <c r="D1126" s="367" t="s">
        <v>107</v>
      </c>
      <c r="E1126" s="691">
        <v>143.32000732421901</v>
      </c>
      <c r="F1126" s="691">
        <v>10557.9703333333</v>
      </c>
      <c r="G1126" s="691">
        <v>18498.601323751001</v>
      </c>
      <c r="H1126" s="691">
        <v>17622.935005819701</v>
      </c>
      <c r="I1126" s="691">
        <v>19068.416808415401</v>
      </c>
      <c r="J1126" s="691">
        <v>18449.9526248781</v>
      </c>
      <c r="K1126" s="691">
        <v>18466.4030495763</v>
      </c>
      <c r="L1126" s="691">
        <v>22090.644560211302</v>
      </c>
      <c r="M1126" s="691">
        <v>22472.212413323199</v>
      </c>
      <c r="N1126" s="691">
        <v>22324.190919294299</v>
      </c>
      <c r="O1126" s="691">
        <v>22317.9551594236</v>
      </c>
      <c r="P1126" s="691">
        <v>22234.030936093801</v>
      </c>
      <c r="Q1126" s="691">
        <v>22105.844365285298</v>
      </c>
      <c r="R1126" s="691">
        <v>22224.563994302502</v>
      </c>
    </row>
    <row r="1127" spans="1:18">
      <c r="A1127" s="367" t="s">
        <v>516</v>
      </c>
      <c r="B1127" s="367" t="s">
        <v>1037</v>
      </c>
      <c r="C1127" s="367" t="s">
        <v>486</v>
      </c>
      <c r="D1127" s="367" t="s">
        <v>107</v>
      </c>
      <c r="E1127" s="691">
        <v>3.75</v>
      </c>
      <c r="F1127" s="691">
        <v>3.75</v>
      </c>
      <c r="G1127" s="691">
        <v>3.75</v>
      </c>
      <c r="H1127" s="691">
        <v>3.75</v>
      </c>
      <c r="I1127" s="691">
        <v>3.75</v>
      </c>
      <c r="J1127" s="691">
        <v>3.75</v>
      </c>
      <c r="K1127" s="691">
        <v>3.75</v>
      </c>
      <c r="L1127" s="691">
        <v>3.75</v>
      </c>
      <c r="M1127" s="691">
        <v>3.75</v>
      </c>
      <c r="N1127" s="691">
        <v>3.75</v>
      </c>
      <c r="O1127" s="691">
        <v>3.75</v>
      </c>
      <c r="P1127" s="691">
        <v>3.75</v>
      </c>
      <c r="Q1127" s="691">
        <v>3.75</v>
      </c>
      <c r="R1127" s="691">
        <v>3.75</v>
      </c>
    </row>
    <row r="1128" spans="1:18">
      <c r="A1128" s="367" t="s">
        <v>642</v>
      </c>
      <c r="B1128" s="367" t="s">
        <v>1037</v>
      </c>
      <c r="C1128" s="367" t="s">
        <v>486</v>
      </c>
      <c r="D1128" s="367" t="s">
        <v>107</v>
      </c>
      <c r="E1128" s="691">
        <v>272.26499999999999</v>
      </c>
      <c r="F1128" s="691">
        <v>526.55377662542003</v>
      </c>
      <c r="G1128" s="691">
        <v>494.35524492822998</v>
      </c>
      <c r="H1128" s="691">
        <v>471.43407502460798</v>
      </c>
      <c r="I1128" s="691">
        <v>510.24463504492297</v>
      </c>
      <c r="J1128" s="691">
        <v>493.88558327506502</v>
      </c>
      <c r="K1128" s="691">
        <v>493.630668309464</v>
      </c>
      <c r="L1128" s="691">
        <v>591.15196573005699</v>
      </c>
      <c r="M1128" s="691">
        <v>601.46138951088699</v>
      </c>
      <c r="N1128" s="691">
        <v>597.57230449149699</v>
      </c>
      <c r="O1128" s="691">
        <v>597.43236149872598</v>
      </c>
      <c r="P1128" s="691">
        <v>595.01052426712704</v>
      </c>
      <c r="Q1128" s="691">
        <v>591.78934444663605</v>
      </c>
      <c r="R1128" s="691">
        <v>591.78934444663605</v>
      </c>
    </row>
    <row r="1129" spans="1:18">
      <c r="A1129" s="367" t="s">
        <v>643</v>
      </c>
      <c r="B1129" s="367" t="s">
        <v>1037</v>
      </c>
      <c r="C1129" s="367" t="s">
        <v>486</v>
      </c>
      <c r="D1129" s="367" t="s">
        <v>107</v>
      </c>
      <c r="E1129" s="691"/>
      <c r="F1129" s="691">
        <v>67.167591666666695</v>
      </c>
      <c r="G1129" s="691">
        <v>78.575599999999994</v>
      </c>
      <c r="H1129" s="691">
        <v>73.300477957544004</v>
      </c>
      <c r="I1129" s="691">
        <v>87.992233333333303</v>
      </c>
      <c r="J1129" s="691">
        <v>85.158841666666703</v>
      </c>
      <c r="K1129" s="691">
        <v>88.405308333333295</v>
      </c>
      <c r="L1129" s="691">
        <v>108.811425</v>
      </c>
      <c r="M1129" s="691">
        <v>110.92831458200899</v>
      </c>
      <c r="N1129" s="691">
        <v>111.77667075491399</v>
      </c>
      <c r="O1129" s="691">
        <v>112.372168474462</v>
      </c>
      <c r="P1129" s="691">
        <v>113.011685957823</v>
      </c>
      <c r="Q1129" s="691">
        <v>113.56509435212701</v>
      </c>
      <c r="R1129" s="691">
        <v>114.967695685311</v>
      </c>
    </row>
    <row r="1130" spans="1:18">
      <c r="A1130" s="367" t="s">
        <v>644</v>
      </c>
      <c r="B1130" s="367" t="s">
        <v>1037</v>
      </c>
      <c r="C1130" s="367" t="s">
        <v>486</v>
      </c>
      <c r="D1130" s="367" t="s">
        <v>107</v>
      </c>
      <c r="E1130" s="691">
        <v>5.3369</v>
      </c>
      <c r="F1130" s="691">
        <v>5.5</v>
      </c>
      <c r="G1130" s="691">
        <v>12.06775664095</v>
      </c>
      <c r="H1130" s="691">
        <v>12.381031907384401</v>
      </c>
      <c r="I1130" s="691">
        <v>13.7023440263631</v>
      </c>
      <c r="J1130" s="691">
        <v>12.0605190960895</v>
      </c>
      <c r="K1130" s="691">
        <v>12.746003941419101</v>
      </c>
      <c r="L1130" s="691">
        <v>13.316382943174</v>
      </c>
      <c r="M1130" s="691">
        <v>13.548097204705501</v>
      </c>
      <c r="N1130" s="691">
        <v>13.623524169201101</v>
      </c>
      <c r="O1130" s="691">
        <v>13.687404222031599</v>
      </c>
      <c r="P1130" s="691">
        <v>13.745326385641601</v>
      </c>
      <c r="Q1130" s="691">
        <v>13.8405532095627</v>
      </c>
      <c r="R1130" s="691">
        <v>13.993986090740499</v>
      </c>
    </row>
    <row r="1131" spans="1:18">
      <c r="A1131" s="367" t="s">
        <v>645</v>
      </c>
      <c r="B1131" s="367" t="s">
        <v>1037</v>
      </c>
      <c r="C1131" s="367" t="s">
        <v>486</v>
      </c>
      <c r="D1131" s="367" t="s">
        <v>107</v>
      </c>
      <c r="E1131" s="691">
        <v>151.44583130000001</v>
      </c>
      <c r="F1131" s="691">
        <v>2892.3858333333301</v>
      </c>
      <c r="G1131" s="691">
        <v>3978.0877500000001</v>
      </c>
      <c r="H1131" s="691">
        <v>4349.1616833333301</v>
      </c>
      <c r="I1131" s="691">
        <v>4343.8024722222199</v>
      </c>
      <c r="J1131" s="691">
        <v>4345.24</v>
      </c>
      <c r="K1131" s="691">
        <v>4654.8549999999996</v>
      </c>
      <c r="L1131" s="691">
        <v>5296.22</v>
      </c>
      <c r="M1131" s="691">
        <v>6027.46167866613</v>
      </c>
      <c r="N1131" s="691">
        <v>6650.2945581342801</v>
      </c>
      <c r="O1131" s="691">
        <v>7114.2614957321302</v>
      </c>
      <c r="P1131" s="691">
        <v>7566.27689904411</v>
      </c>
      <c r="Q1131" s="691">
        <v>8005.3291640930202</v>
      </c>
      <c r="R1131" s="691">
        <v>8409.3244902310307</v>
      </c>
    </row>
    <row r="1132" spans="1:18">
      <c r="A1132" s="367" t="s">
        <v>646</v>
      </c>
      <c r="B1132" s="367" t="s">
        <v>1037</v>
      </c>
      <c r="C1132" s="367" t="s">
        <v>486</v>
      </c>
      <c r="D1132" s="367" t="s">
        <v>107</v>
      </c>
      <c r="E1132" s="691">
        <v>1.8125268458480499</v>
      </c>
      <c r="F1132" s="691">
        <v>1.6643732807849301</v>
      </c>
      <c r="G1132" s="691">
        <v>1.36350833333333</v>
      </c>
      <c r="H1132" s="691">
        <v>1.2577758771929799</v>
      </c>
      <c r="I1132" s="691">
        <v>1.2496762037036999</v>
      </c>
      <c r="J1132" s="691">
        <v>1.2513000000000001</v>
      </c>
      <c r="K1132" s="691">
        <v>1.26705</v>
      </c>
      <c r="L1132" s="691">
        <v>1.374825</v>
      </c>
      <c r="M1132" s="691">
        <v>1.4051940692300899</v>
      </c>
      <c r="N1132" s="691">
        <v>1.3984270319905401</v>
      </c>
      <c r="O1132" s="691">
        <v>1.40691787541719</v>
      </c>
      <c r="P1132" s="691">
        <v>1.4112414793327299</v>
      </c>
      <c r="Q1132" s="691">
        <v>1.4155640616227501</v>
      </c>
      <c r="R1132" s="691">
        <v>1.4282599542066801</v>
      </c>
    </row>
    <row r="1133" spans="1:18">
      <c r="A1133" s="367" t="s">
        <v>517</v>
      </c>
      <c r="B1133" s="367" t="s">
        <v>1037</v>
      </c>
      <c r="C1133" s="367" t="s">
        <v>486</v>
      </c>
      <c r="D1133" s="367" t="s">
        <v>107</v>
      </c>
      <c r="E1133" s="691">
        <v>0.58333874185570156</v>
      </c>
      <c r="F1133" s="691">
        <v>1.02788060364262</v>
      </c>
      <c r="G1133" s="691">
        <v>0.75357883911531598</v>
      </c>
      <c r="H1133" s="691">
        <v>0.71870499308614799</v>
      </c>
      <c r="I1133" s="691">
        <v>0.77748522539365394</v>
      </c>
      <c r="J1133" s="691">
        <v>0.75292374680490204</v>
      </c>
      <c r="K1133" s="691">
        <v>0.75313645341219704</v>
      </c>
      <c r="L1133" s="691">
        <v>0.90120536213510205</v>
      </c>
      <c r="M1133" s="691">
        <v>0.90033189398634805</v>
      </c>
      <c r="N1133" s="691">
        <v>0.893639326639036</v>
      </c>
      <c r="O1133" s="691">
        <v>0.89242960934564897</v>
      </c>
      <c r="P1133" s="691">
        <v>0.888337639034669</v>
      </c>
      <c r="Q1133" s="691">
        <v>0.88250326602206097</v>
      </c>
      <c r="R1133" s="691">
        <v>0.88401158096308596</v>
      </c>
    </row>
    <row r="1134" spans="1:18">
      <c r="A1134" s="367" t="s">
        <v>518</v>
      </c>
      <c r="B1134" s="367" t="s">
        <v>1037</v>
      </c>
      <c r="C1134" s="367" t="s">
        <v>486</v>
      </c>
      <c r="D1134" s="367" t="s">
        <v>107</v>
      </c>
      <c r="E1134" s="691"/>
      <c r="F1134" s="691">
        <v>0.80290116252516897</v>
      </c>
      <c r="G1134" s="691">
        <v>0.75363971255467999</v>
      </c>
      <c r="H1134" s="691">
        <v>0.71869661429729004</v>
      </c>
      <c r="I1134" s="691">
        <v>0.77786293163259601</v>
      </c>
      <c r="J1134" s="691">
        <v>0.75292371798008895</v>
      </c>
      <c r="K1134" s="691">
        <v>0.75253510262023904</v>
      </c>
      <c r="L1134" s="691">
        <v>0.90120536213510505</v>
      </c>
      <c r="M1134" s="691">
        <v>0.90033189398634705</v>
      </c>
      <c r="N1134" s="691">
        <v>0.893639326639035</v>
      </c>
      <c r="O1134" s="691">
        <v>0.89242960934564997</v>
      </c>
      <c r="P1134" s="691">
        <v>0.888337639034671</v>
      </c>
      <c r="Q1134" s="691">
        <v>0.88250326602206097</v>
      </c>
      <c r="R1134" s="691">
        <v>0.88401158096308896</v>
      </c>
    </row>
    <row r="1135" spans="1:18">
      <c r="A1135" s="367" t="s">
        <v>647</v>
      </c>
      <c r="B1135" s="367" t="s">
        <v>1037</v>
      </c>
      <c r="C1135" s="367" t="s">
        <v>486</v>
      </c>
      <c r="D1135" s="367" t="s">
        <v>107</v>
      </c>
      <c r="E1135" s="691">
        <v>2.5287833333333301</v>
      </c>
      <c r="F1135" s="691">
        <v>7.5298730248359602</v>
      </c>
      <c r="G1135" s="691">
        <v>8.06450134408602</v>
      </c>
      <c r="H1135" s="691">
        <v>7.64125903009875</v>
      </c>
      <c r="I1135" s="691">
        <v>7.3552028471520297</v>
      </c>
      <c r="J1135" s="691">
        <v>7.3021351000420598</v>
      </c>
      <c r="K1135" s="691">
        <v>7.3943184643219704</v>
      </c>
      <c r="L1135" s="691">
        <v>7.8</v>
      </c>
      <c r="M1135" s="691">
        <v>8</v>
      </c>
      <c r="N1135" s="691">
        <v>8</v>
      </c>
      <c r="O1135" s="691">
        <v>8</v>
      </c>
      <c r="P1135" s="691">
        <v>8</v>
      </c>
      <c r="Q1135" s="691">
        <v>8</v>
      </c>
      <c r="R1135" s="691">
        <v>8</v>
      </c>
    </row>
    <row r="1136" spans="1:18">
      <c r="A1136" s="367" t="s">
        <v>519</v>
      </c>
      <c r="B1136" s="367" t="s">
        <v>1037</v>
      </c>
      <c r="C1136" s="367" t="s">
        <v>486</v>
      </c>
      <c r="D1136" s="367" t="s">
        <v>107</v>
      </c>
      <c r="E1136" s="691">
        <v>2.5877500000000002</v>
      </c>
      <c r="F1136" s="691">
        <v>6.3619166666666702</v>
      </c>
      <c r="G1136" s="691">
        <v>7.3220833333333299</v>
      </c>
      <c r="H1136" s="691">
        <v>7.25308333333333</v>
      </c>
      <c r="I1136" s="691">
        <v>8.2099166666666701</v>
      </c>
      <c r="J1136" s="691">
        <v>9.6504166666666702</v>
      </c>
      <c r="K1136" s="691">
        <v>10.8445</v>
      </c>
      <c r="L1136" s="691">
        <v>12.752416666666701</v>
      </c>
      <c r="M1136" s="691">
        <v>16</v>
      </c>
      <c r="N1136" s="691">
        <v>16.720212492931999</v>
      </c>
      <c r="O1136" s="691">
        <v>17.3792799630986</v>
      </c>
      <c r="P1136" s="691">
        <v>18.0057810752511</v>
      </c>
      <c r="Q1136" s="691">
        <v>18.625019542024599</v>
      </c>
      <c r="R1136" s="691">
        <v>19.363866533708102</v>
      </c>
    </row>
    <row r="1137" spans="1:18">
      <c r="A1137" s="367" t="s">
        <v>648</v>
      </c>
      <c r="B1137" s="367" t="s">
        <v>1037</v>
      </c>
      <c r="C1137" s="367" t="s">
        <v>486</v>
      </c>
      <c r="D1137" s="367" t="s">
        <v>107</v>
      </c>
      <c r="E1137" s="691"/>
      <c r="F1137" s="691"/>
      <c r="G1137" s="691"/>
      <c r="H1137" s="691">
        <v>3.0042387283236902</v>
      </c>
      <c r="I1137" s="691">
        <v>2.95</v>
      </c>
      <c r="J1137" s="691">
        <v>2.95</v>
      </c>
      <c r="K1137" s="691">
        <v>2.95</v>
      </c>
      <c r="L1137" s="691">
        <v>16.621099999999998</v>
      </c>
      <c r="M1137" s="691">
        <v>28.15</v>
      </c>
      <c r="N1137" s="691">
        <v>30</v>
      </c>
      <c r="O1137" s="691">
        <v>30</v>
      </c>
      <c r="P1137" s="691">
        <v>30</v>
      </c>
      <c r="Q1137" s="691">
        <v>30</v>
      </c>
      <c r="R1137" s="691">
        <v>30</v>
      </c>
    </row>
    <row r="1138" spans="1:18">
      <c r="A1138" s="367" t="s">
        <v>520</v>
      </c>
      <c r="B1138" s="367" t="s">
        <v>1037</v>
      </c>
      <c r="C1138" s="367" t="s">
        <v>486</v>
      </c>
      <c r="D1138" s="367" t="s">
        <v>107</v>
      </c>
      <c r="E1138" s="691">
        <v>0.61075879685018297</v>
      </c>
      <c r="F1138" s="691">
        <v>0.80272605769192196</v>
      </c>
      <c r="G1138" s="691">
        <v>0.75363971255467899</v>
      </c>
      <c r="H1138" s="691">
        <v>0.71869661429729204</v>
      </c>
      <c r="I1138" s="691">
        <v>0.77786293163259501</v>
      </c>
      <c r="J1138" s="691">
        <v>0.75292371798008895</v>
      </c>
      <c r="K1138" s="691">
        <v>0.75253510262024104</v>
      </c>
      <c r="L1138" s="691">
        <v>0.90120536213510205</v>
      </c>
      <c r="M1138" s="691">
        <v>0.90033189398634805</v>
      </c>
      <c r="N1138" s="691">
        <v>0.893639326639036</v>
      </c>
      <c r="O1138" s="691">
        <v>0.89242960934564897</v>
      </c>
      <c r="P1138" s="691">
        <v>0.888337639034669</v>
      </c>
      <c r="Q1138" s="691">
        <v>0.88250326602206097</v>
      </c>
      <c r="R1138" s="691">
        <v>0.88401158096308596</v>
      </c>
    </row>
    <row r="1139" spans="1:18">
      <c r="A1139" s="367" t="s">
        <v>649</v>
      </c>
      <c r="B1139" s="367" t="s">
        <v>1037</v>
      </c>
      <c r="C1139" s="367" t="s">
        <v>486</v>
      </c>
      <c r="D1139" s="367" t="s">
        <v>107</v>
      </c>
      <c r="E1139" s="691">
        <v>40.228000000000002</v>
      </c>
      <c r="F1139" s="691">
        <v>100.44974982911801</v>
      </c>
      <c r="G1139" s="691">
        <v>113.095643650868</v>
      </c>
      <c r="H1139" s="691">
        <v>110.608488678246</v>
      </c>
      <c r="I1139" s="691">
        <v>127.631826836662</v>
      </c>
      <c r="J1139" s="691">
        <v>128.81591341833101</v>
      </c>
      <c r="K1139" s="691">
        <v>130.595</v>
      </c>
      <c r="L1139" s="691">
        <v>137.64500000000001</v>
      </c>
      <c r="M1139" s="691">
        <v>144.68686494675001</v>
      </c>
      <c r="N1139" s="691">
        <v>146.537800778898</v>
      </c>
      <c r="O1139" s="691">
        <v>149.60433351385899</v>
      </c>
      <c r="P1139" s="691">
        <v>153.253219697124</v>
      </c>
      <c r="Q1139" s="691">
        <v>156.99110310437101</v>
      </c>
      <c r="R1139" s="691">
        <v>160.8201543996</v>
      </c>
    </row>
    <row r="1140" spans="1:18">
      <c r="A1140" s="367" t="s">
        <v>650</v>
      </c>
      <c r="B1140" s="367" t="s">
        <v>1037</v>
      </c>
      <c r="C1140" s="367" t="s">
        <v>486</v>
      </c>
      <c r="D1140" s="367" t="s">
        <v>107</v>
      </c>
      <c r="E1140" s="691">
        <v>2.7</v>
      </c>
      <c r="F1140" s="691">
        <v>2.7</v>
      </c>
      <c r="G1140" s="691">
        <v>2.7</v>
      </c>
      <c r="H1140" s="691">
        <v>2.7</v>
      </c>
      <c r="I1140" s="691">
        <v>2.7</v>
      </c>
      <c r="J1140" s="691">
        <v>2.7</v>
      </c>
      <c r="K1140" s="691">
        <v>2.7</v>
      </c>
      <c r="L1140" s="691">
        <v>2.7</v>
      </c>
      <c r="M1140" s="691">
        <v>2.7</v>
      </c>
      <c r="N1140" s="691">
        <v>2.7</v>
      </c>
      <c r="O1140" s="691">
        <v>2.7</v>
      </c>
      <c r="P1140" s="691">
        <v>2.7</v>
      </c>
      <c r="Q1140" s="691">
        <v>2.7</v>
      </c>
      <c r="R1140" s="691">
        <v>2.7</v>
      </c>
    </row>
    <row r="1141" spans="1:18">
      <c r="A1141" s="367" t="s">
        <v>651</v>
      </c>
      <c r="B1141" s="367" t="s">
        <v>1037</v>
      </c>
      <c r="C1141" s="367" t="s">
        <v>486</v>
      </c>
      <c r="D1141" s="367" t="s">
        <v>107</v>
      </c>
      <c r="E1141" s="691">
        <v>2.7</v>
      </c>
      <c r="F1141" s="691">
        <v>2.7</v>
      </c>
      <c r="G1141" s="691">
        <v>2.7</v>
      </c>
      <c r="H1141" s="691">
        <v>2.7</v>
      </c>
      <c r="I1141" s="691">
        <v>2.7</v>
      </c>
      <c r="J1141" s="691">
        <v>2.7</v>
      </c>
      <c r="K1141" s="691">
        <v>2.7</v>
      </c>
      <c r="L1141" s="691">
        <v>2.7</v>
      </c>
      <c r="M1141" s="691">
        <v>2.7</v>
      </c>
      <c r="N1141" s="691">
        <v>2.7</v>
      </c>
      <c r="O1141" s="691">
        <v>2.7</v>
      </c>
      <c r="P1141" s="691">
        <v>2.7</v>
      </c>
      <c r="Q1141" s="691">
        <v>2.7</v>
      </c>
      <c r="R1141" s="691">
        <v>2.7</v>
      </c>
    </row>
    <row r="1142" spans="1:18">
      <c r="A1142" s="367" t="s">
        <v>652</v>
      </c>
      <c r="B1142" s="367" t="s">
        <v>1037</v>
      </c>
      <c r="C1142" s="367" t="s">
        <v>486</v>
      </c>
      <c r="D1142" s="367" t="s">
        <v>107</v>
      </c>
      <c r="E1142" s="691">
        <v>2.7000000476837198</v>
      </c>
      <c r="F1142" s="691">
        <v>2.7</v>
      </c>
      <c r="G1142" s="691">
        <v>2.7</v>
      </c>
      <c r="H1142" s="691">
        <v>2.7</v>
      </c>
      <c r="I1142" s="691">
        <v>2.7</v>
      </c>
      <c r="J1142" s="691">
        <v>2.7</v>
      </c>
      <c r="K1142" s="691">
        <v>2.7</v>
      </c>
      <c r="L1142" s="691">
        <v>2.7</v>
      </c>
      <c r="M1142" s="691">
        <v>2.7</v>
      </c>
      <c r="N1142" s="691">
        <v>2.7</v>
      </c>
      <c r="O1142" s="691">
        <v>2.7</v>
      </c>
      <c r="P1142" s="691">
        <v>2.7</v>
      </c>
      <c r="Q1142" s="691">
        <v>2.7</v>
      </c>
      <c r="R1142" s="691">
        <v>2.7</v>
      </c>
    </row>
    <row r="1143" spans="1:18">
      <c r="A1143" s="367" t="s">
        <v>653</v>
      </c>
      <c r="B1143" s="367" t="s">
        <v>1037</v>
      </c>
      <c r="C1143" s="367" t="s">
        <v>486</v>
      </c>
      <c r="D1143" s="367" t="s">
        <v>107</v>
      </c>
      <c r="E1143" s="691">
        <v>4.4999999999999998E-2</v>
      </c>
      <c r="F1143" s="691">
        <v>2.4360583333333299</v>
      </c>
      <c r="G1143" s="691">
        <v>2.30600092016667</v>
      </c>
      <c r="H1143" s="691">
        <v>2.6666196217746898</v>
      </c>
      <c r="I1143" s="691">
        <v>3.5729583333333301</v>
      </c>
      <c r="J1143" s="691">
        <v>4.7567605470882102</v>
      </c>
      <c r="K1143" s="691">
        <v>5.7368666666666703</v>
      </c>
      <c r="L1143" s="691">
        <v>6.0321953333333296</v>
      </c>
      <c r="M1143" s="691">
        <v>6.3163678442297</v>
      </c>
      <c r="N1143" s="691">
        <v>7.0345841802672</v>
      </c>
      <c r="O1143" s="691">
        <v>7.7380425982939203</v>
      </c>
      <c r="P1143" s="691">
        <v>8.5118468581233202</v>
      </c>
      <c r="Q1143" s="691">
        <v>9.3630315439356497</v>
      </c>
      <c r="R1143" s="691">
        <v>10.0331170760084</v>
      </c>
    </row>
    <row r="1144" spans="1:18">
      <c r="A1144" s="367" t="s">
        <v>654</v>
      </c>
      <c r="B1144" s="367" t="s">
        <v>1037</v>
      </c>
      <c r="C1144" s="367" t="s">
        <v>486</v>
      </c>
      <c r="D1144" s="367" t="s">
        <v>107</v>
      </c>
      <c r="E1144" s="691">
        <v>9.6389999389648404E-3</v>
      </c>
      <c r="F1144" s="691">
        <v>2.73166666666667</v>
      </c>
      <c r="G1144" s="691">
        <v>2.7454166666666699</v>
      </c>
      <c r="H1144" s="691">
        <v>3.2679999999999998</v>
      </c>
      <c r="I1144" s="691">
        <v>3.3</v>
      </c>
      <c r="J1144" s="691">
        <v>3.3</v>
      </c>
      <c r="K1144" s="691">
        <v>3.3</v>
      </c>
      <c r="L1144" s="691">
        <v>3.3891352499999998</v>
      </c>
      <c r="M1144" s="691">
        <v>5.26</v>
      </c>
      <c r="N1144" s="691">
        <v>5.5</v>
      </c>
      <c r="O1144" s="691">
        <v>5.4999467145000001</v>
      </c>
      <c r="P1144" s="691">
        <v>5.4999467145000001</v>
      </c>
      <c r="Q1144" s="691">
        <v>5.4999467145000001</v>
      </c>
      <c r="R1144" s="691">
        <v>5.4999467145000001</v>
      </c>
    </row>
    <row r="1145" spans="1:18">
      <c r="A1145" s="367" t="s">
        <v>655</v>
      </c>
      <c r="B1145" s="367" t="s">
        <v>1037</v>
      </c>
      <c r="C1145" s="367" t="s">
        <v>486</v>
      </c>
      <c r="D1145" s="367" t="s">
        <v>107</v>
      </c>
      <c r="E1145" s="691">
        <v>2.5877500000000002</v>
      </c>
      <c r="F1145" s="691">
        <v>6.3619166666666702</v>
      </c>
      <c r="G1145" s="691">
        <v>7.3220833333333299</v>
      </c>
      <c r="H1145" s="691">
        <v>7.25308333333333</v>
      </c>
      <c r="I1145" s="691">
        <v>8.2099166666666701</v>
      </c>
      <c r="J1145" s="691">
        <v>9.6504166666666702</v>
      </c>
      <c r="K1145" s="691">
        <v>10.8445</v>
      </c>
      <c r="L1145" s="691">
        <v>12.752416666666701</v>
      </c>
      <c r="M1145" s="691">
        <v>16</v>
      </c>
      <c r="N1145" s="691">
        <v>16.674427644290301</v>
      </c>
      <c r="O1145" s="691">
        <v>17.351348820370301</v>
      </c>
      <c r="P1145" s="691">
        <v>17.994864424988599</v>
      </c>
      <c r="Q1145" s="691">
        <v>18.630582757556201</v>
      </c>
      <c r="R1145" s="691">
        <v>19.386889762963499</v>
      </c>
    </row>
    <row r="1146" spans="1:18">
      <c r="A1146" s="367" t="s">
        <v>521</v>
      </c>
      <c r="B1146" s="367" t="s">
        <v>1037</v>
      </c>
      <c r="C1146" s="367" t="s">
        <v>486</v>
      </c>
      <c r="D1146" s="367" t="s">
        <v>107</v>
      </c>
      <c r="E1146" s="691">
        <v>5.9185676103430902</v>
      </c>
      <c r="F1146" s="691">
        <v>7.4730903243060602</v>
      </c>
      <c r="G1146" s="691">
        <v>7.2075241666666701</v>
      </c>
      <c r="H1146" s="691">
        <v>6.4935433333333403</v>
      </c>
      <c r="I1146" s="691">
        <v>6.7750158333333301</v>
      </c>
      <c r="J1146" s="691">
        <v>6.5139716666666603</v>
      </c>
      <c r="K1146" s="691">
        <v>6.8607849999999999</v>
      </c>
      <c r="L1146" s="691">
        <v>8.4348408333333307</v>
      </c>
      <c r="M1146" s="691">
        <v>8.5220239372747209</v>
      </c>
      <c r="N1146" s="691">
        <v>8.6232026372752202</v>
      </c>
      <c r="O1146" s="691">
        <v>8.7645114103247401</v>
      </c>
      <c r="P1146" s="691">
        <v>8.8661597243437207</v>
      </c>
      <c r="Q1146" s="691">
        <v>8.9803175901913797</v>
      </c>
      <c r="R1146" s="691">
        <v>9.1478578856587198</v>
      </c>
    </row>
    <row r="1147" spans="1:18">
      <c r="A1147" s="367" t="s">
        <v>522</v>
      </c>
      <c r="B1147" s="367" t="s">
        <v>1037</v>
      </c>
      <c r="C1147" s="367" t="s">
        <v>486</v>
      </c>
      <c r="D1147" s="367" t="s">
        <v>107</v>
      </c>
      <c r="E1147" s="691">
        <v>1.3889507876726099</v>
      </c>
      <c r="F1147" s="691">
        <v>1.2450298632332799</v>
      </c>
      <c r="G1147" s="691">
        <v>1.04290564573352</v>
      </c>
      <c r="H1147" s="691">
        <v>0.88804202822327905</v>
      </c>
      <c r="I1147" s="691">
        <v>0.93768448070935095</v>
      </c>
      <c r="J1147" s="691">
        <v>0.92690354775828898</v>
      </c>
      <c r="K1147" s="691">
        <v>0.91615104728361496</v>
      </c>
      <c r="L1147" s="691">
        <v>0.96238132800435305</v>
      </c>
      <c r="M1147" s="691">
        <v>0.99156429448193095</v>
      </c>
      <c r="N1147" s="691">
        <v>0.98420356027145195</v>
      </c>
      <c r="O1147" s="691">
        <v>0.991150449845564</v>
      </c>
      <c r="P1147" s="691">
        <v>0.995172063631791</v>
      </c>
      <c r="Q1147" s="691">
        <v>0.99920024531378704</v>
      </c>
      <c r="R1147" s="691">
        <v>1.0091513622670401</v>
      </c>
    </row>
    <row r="1148" spans="1:18">
      <c r="A1148" s="367" t="s">
        <v>656</v>
      </c>
      <c r="B1148" s="367" t="s">
        <v>1037</v>
      </c>
      <c r="C1148" s="367" t="s">
        <v>486</v>
      </c>
      <c r="D1148" s="367" t="s">
        <v>107</v>
      </c>
      <c r="E1148" s="691">
        <v>21.810012976957701</v>
      </c>
      <c r="F1148" s="691">
        <v>52.160456326099897</v>
      </c>
      <c r="G1148" s="691">
        <v>46.496341347880602</v>
      </c>
      <c r="H1148" s="691"/>
      <c r="I1148" s="691"/>
      <c r="J1148" s="691"/>
      <c r="K1148" s="691"/>
      <c r="L1148" s="691"/>
      <c r="M1148" s="691"/>
      <c r="N1148" s="691"/>
      <c r="O1148" s="691"/>
      <c r="P1148" s="691"/>
      <c r="Q1148" s="691"/>
      <c r="R1148" s="691"/>
    </row>
    <row r="1149" spans="1:18">
      <c r="A1149" s="367" t="s">
        <v>657</v>
      </c>
      <c r="B1149" s="367" t="s">
        <v>1037</v>
      </c>
      <c r="C1149" s="367" t="s">
        <v>486</v>
      </c>
      <c r="D1149" s="367" t="s">
        <v>107</v>
      </c>
      <c r="E1149" s="691">
        <v>26.853000000000002</v>
      </c>
      <c r="F1149" s="691">
        <v>32.178500027313298</v>
      </c>
      <c r="G1149" s="691">
        <v>31.6474166666667</v>
      </c>
      <c r="H1149" s="691">
        <v>29.468916666666701</v>
      </c>
      <c r="I1149" s="691">
        <v>29.615583333333301</v>
      </c>
      <c r="J1149" s="691">
        <v>29.7708333333333</v>
      </c>
      <c r="K1149" s="691">
        <v>30.370249999999999</v>
      </c>
      <c r="L1149" s="691">
        <v>31.907583333333299</v>
      </c>
      <c r="M1149" s="691">
        <v>33.296167014870001</v>
      </c>
      <c r="N1149" s="691">
        <v>33.262302630956299</v>
      </c>
      <c r="O1149" s="691">
        <v>33.421423024449098</v>
      </c>
      <c r="P1149" s="691">
        <v>33.545812780975403</v>
      </c>
      <c r="Q1149" s="691">
        <v>33.730707415349798</v>
      </c>
      <c r="R1149" s="691">
        <v>34.216371300801299</v>
      </c>
    </row>
    <row r="1150" spans="1:18">
      <c r="A1150" s="367" t="s">
        <v>658</v>
      </c>
      <c r="B1150" s="367" t="s">
        <v>1037</v>
      </c>
      <c r="C1150" s="367" t="s">
        <v>486</v>
      </c>
      <c r="D1150" s="367" t="s">
        <v>107</v>
      </c>
      <c r="E1150" s="691"/>
      <c r="F1150" s="691">
        <v>3.1163734947257802</v>
      </c>
      <c r="G1150" s="691">
        <v>4.3789341488382796</v>
      </c>
      <c r="H1150" s="691">
        <v>4.6100394247234204</v>
      </c>
      <c r="I1150" s="691">
        <v>4.7627410163890103</v>
      </c>
      <c r="J1150" s="691">
        <v>4.7641437669158497</v>
      </c>
      <c r="K1150" s="691">
        <v>4.9343045718493803</v>
      </c>
      <c r="L1150" s="691">
        <v>6.1925498433639801</v>
      </c>
      <c r="M1150" s="691">
        <v>8.5426069166666707</v>
      </c>
      <c r="N1150" s="691">
        <v>10.390058525000001</v>
      </c>
      <c r="O1150" s="691">
        <v>11.4290643775</v>
      </c>
      <c r="P1150" s="691">
        <v>12.248975517625</v>
      </c>
      <c r="Q1150" s="691">
        <v>12.8614242935063</v>
      </c>
      <c r="R1150" s="691">
        <v>13.2930255176681</v>
      </c>
    </row>
    <row r="1151" spans="1:18">
      <c r="A1151" s="367" t="s">
        <v>659</v>
      </c>
      <c r="B1151" s="367" t="s">
        <v>1037</v>
      </c>
      <c r="C1151" s="367" t="s">
        <v>486</v>
      </c>
      <c r="D1151" s="367" t="s">
        <v>107</v>
      </c>
      <c r="E1151" s="691">
        <v>195.055916666667</v>
      </c>
      <c r="F1151" s="691">
        <v>1128.9341791619199</v>
      </c>
      <c r="G1151" s="691">
        <v>1410.15941732181</v>
      </c>
      <c r="H1151" s="691">
        <v>1571.10399813767</v>
      </c>
      <c r="I1151" s="691">
        <v>1571.69916699848</v>
      </c>
      <c r="J1151" s="691">
        <v>1597.5557922331</v>
      </c>
      <c r="K1151" s="691">
        <v>1651.9940136938001</v>
      </c>
      <c r="L1151" s="691">
        <v>1991.1506456697</v>
      </c>
      <c r="M1151" s="691">
        <v>2194.19018307438</v>
      </c>
      <c r="N1151" s="691">
        <v>2273.3770728643799</v>
      </c>
      <c r="O1151" s="691">
        <v>2343.34183969879</v>
      </c>
      <c r="P1151" s="691">
        <v>2414.0934658995302</v>
      </c>
      <c r="Q1151" s="691">
        <v>2486.6340414889</v>
      </c>
      <c r="R1151" s="691">
        <v>2560.7891948842398</v>
      </c>
    </row>
    <row r="1152" spans="1:18">
      <c r="A1152" s="367" t="s">
        <v>523</v>
      </c>
      <c r="B1152" s="367" t="s">
        <v>1037</v>
      </c>
      <c r="C1152" s="367" t="s">
        <v>486</v>
      </c>
      <c r="D1152" s="367" t="s">
        <v>107</v>
      </c>
      <c r="E1152" s="691">
        <v>25.585462419191</v>
      </c>
      <c r="F1152" s="691">
        <v>40.220130208333302</v>
      </c>
      <c r="G1152" s="691">
        <v>31.685704999999999</v>
      </c>
      <c r="H1152" s="691">
        <v>30.4917333333333</v>
      </c>
      <c r="I1152" s="691">
        <v>31.0830916666667</v>
      </c>
      <c r="J1152" s="691">
        <v>30.7259666666667</v>
      </c>
      <c r="K1152" s="691">
        <v>32.479833333333303</v>
      </c>
      <c r="L1152" s="691">
        <v>34.247180617228899</v>
      </c>
      <c r="M1152" s="691">
        <v>34.3452574584662</v>
      </c>
      <c r="N1152" s="691">
        <v>34.5622977553803</v>
      </c>
      <c r="O1152" s="691">
        <v>35.128228881159004</v>
      </c>
      <c r="P1152" s="691">
        <v>35.3843939852677</v>
      </c>
      <c r="Q1152" s="691">
        <v>35.622897137131801</v>
      </c>
      <c r="R1152" s="691">
        <v>35.752694404775802</v>
      </c>
    </row>
    <row r="1153" spans="1:18">
      <c r="A1153" s="367" t="s">
        <v>660</v>
      </c>
      <c r="B1153" s="367" t="s">
        <v>1037</v>
      </c>
      <c r="C1153" s="367" t="s">
        <v>486</v>
      </c>
      <c r="D1153" s="367" t="s">
        <v>107</v>
      </c>
      <c r="E1153" s="691"/>
      <c r="F1153" s="691">
        <v>1</v>
      </c>
      <c r="G1153" s="691">
        <v>1</v>
      </c>
      <c r="H1153" s="691">
        <v>1</v>
      </c>
      <c r="I1153" s="691">
        <v>1</v>
      </c>
      <c r="J1153" s="691">
        <v>1</v>
      </c>
      <c r="K1153" s="691">
        <v>1</v>
      </c>
      <c r="L1153" s="691">
        <v>1</v>
      </c>
      <c r="M1153" s="691">
        <v>1</v>
      </c>
      <c r="N1153" s="691">
        <v>1</v>
      </c>
      <c r="O1153" s="691">
        <v>1</v>
      </c>
      <c r="P1153" s="691">
        <v>1</v>
      </c>
      <c r="Q1153" s="691">
        <v>1</v>
      </c>
      <c r="R1153" s="691">
        <v>1</v>
      </c>
    </row>
    <row r="1154" spans="1:18">
      <c r="A1154" s="367" t="s">
        <v>661</v>
      </c>
      <c r="B1154" s="367" t="s">
        <v>1037</v>
      </c>
      <c r="C1154" s="367" t="s">
        <v>486</v>
      </c>
      <c r="D1154" s="367" t="s">
        <v>107</v>
      </c>
      <c r="E1154" s="691">
        <v>272.26375000000002</v>
      </c>
      <c r="F1154" s="691">
        <v>526.896389316007</v>
      </c>
      <c r="G1154" s="691">
        <v>494.35524492822998</v>
      </c>
      <c r="H1154" s="691">
        <v>471.43407502460798</v>
      </c>
      <c r="I1154" s="691">
        <v>510.24463504492297</v>
      </c>
      <c r="J1154" s="691">
        <v>493.88558327506502</v>
      </c>
      <c r="K1154" s="691">
        <v>493.630668309464</v>
      </c>
      <c r="L1154" s="691">
        <v>591.15196573005699</v>
      </c>
      <c r="M1154" s="691">
        <v>601.46138951088699</v>
      </c>
      <c r="N1154" s="691">
        <v>597.57230449149699</v>
      </c>
      <c r="O1154" s="691">
        <v>597.43236149872598</v>
      </c>
      <c r="P1154" s="691">
        <v>595.01052426712704</v>
      </c>
      <c r="Q1154" s="691">
        <v>591.78934444663503</v>
      </c>
      <c r="R1154" s="691">
        <v>593.41800504278399</v>
      </c>
    </row>
    <row r="1155" spans="1:18">
      <c r="A1155" s="367" t="s">
        <v>662</v>
      </c>
      <c r="B1155" s="367" t="s">
        <v>1037</v>
      </c>
      <c r="C1155" s="367" t="s">
        <v>486</v>
      </c>
      <c r="D1155" s="367" t="s">
        <v>107</v>
      </c>
      <c r="E1155" s="691">
        <v>1.29900002479553</v>
      </c>
      <c r="F1155" s="691">
        <v>1.9735825677322301</v>
      </c>
      <c r="G1155" s="691">
        <v>1.8804992358011601</v>
      </c>
      <c r="H1155" s="691">
        <v>1.7634944113139299</v>
      </c>
      <c r="I1155" s="691">
        <v>1.7143520872339799</v>
      </c>
      <c r="J1155" s="691">
        <v>1.7730387100484399</v>
      </c>
      <c r="K1155" s="691">
        <v>1.87770953344416</v>
      </c>
      <c r="L1155" s="691">
        <v>2.0156872699206301</v>
      </c>
      <c r="M1155" s="691">
        <v>2.0730318122205702</v>
      </c>
      <c r="N1155" s="691">
        <v>2.0570155314290699</v>
      </c>
      <c r="O1155" s="691">
        <v>2.0703524377248099</v>
      </c>
      <c r="P1155" s="691">
        <v>2.0971099189473801</v>
      </c>
      <c r="Q1155" s="691">
        <v>2.1138957614888199</v>
      </c>
      <c r="R1155" s="691">
        <v>2.1164128741127799</v>
      </c>
    </row>
    <row r="1156" spans="1:18">
      <c r="A1156" s="367" t="s">
        <v>663</v>
      </c>
      <c r="B1156" s="367" t="s">
        <v>1037</v>
      </c>
      <c r="C1156" s="367" t="s">
        <v>486</v>
      </c>
      <c r="D1156" s="367" t="s">
        <v>107</v>
      </c>
      <c r="E1156" s="691">
        <v>4.25</v>
      </c>
      <c r="F1156" s="691">
        <v>6.2995577582861504</v>
      </c>
      <c r="G1156" s="691">
        <v>6.3754957627766302</v>
      </c>
      <c r="H1156" s="691">
        <v>6.4092809698617197</v>
      </c>
      <c r="I1156" s="691">
        <v>6.4295648822335201</v>
      </c>
      <c r="J1156" s="691">
        <v>6.4426231244022301</v>
      </c>
      <c r="K1156" s="691">
        <v>6.4088257636763899</v>
      </c>
      <c r="L1156" s="691">
        <v>6.4088257636763899</v>
      </c>
      <c r="M1156" s="691">
        <v>6.6</v>
      </c>
      <c r="N1156" s="691">
        <v>6.6</v>
      </c>
      <c r="O1156" s="691">
        <v>6.6</v>
      </c>
      <c r="P1156" s="691">
        <v>6.6</v>
      </c>
      <c r="Q1156" s="691">
        <v>6.6</v>
      </c>
      <c r="R1156" s="691">
        <v>6.6</v>
      </c>
    </row>
    <row r="1157" spans="1:18">
      <c r="A1157" s="367" t="s">
        <v>664</v>
      </c>
      <c r="B1157" s="367" t="s">
        <v>1037</v>
      </c>
      <c r="C1157" s="367" t="s">
        <v>486</v>
      </c>
      <c r="D1157" s="367" t="s">
        <v>107</v>
      </c>
      <c r="E1157" s="691">
        <v>0.87834999999999996</v>
      </c>
      <c r="F1157" s="691">
        <v>1.2974333333333301</v>
      </c>
      <c r="G1157" s="691">
        <v>1.43129166666667</v>
      </c>
      <c r="H1157" s="691">
        <v>1.4078250000000001</v>
      </c>
      <c r="I1157" s="691">
        <v>1.56189166666667</v>
      </c>
      <c r="J1157" s="691">
        <v>1.62479166666667</v>
      </c>
      <c r="K1157" s="691">
        <v>1.69763333333333</v>
      </c>
      <c r="L1157" s="691">
        <v>1.9616499999999999</v>
      </c>
      <c r="M1157" s="691">
        <v>2.0835233129423698</v>
      </c>
      <c r="N1157" s="691">
        <v>2.1987082756910299</v>
      </c>
      <c r="O1157" s="691">
        <v>2.3189197079653101</v>
      </c>
      <c r="P1157" s="691">
        <v>2.3677836055522601</v>
      </c>
      <c r="Q1157" s="691">
        <v>2.4105725920274099</v>
      </c>
      <c r="R1157" s="691">
        <v>2.45207967842458</v>
      </c>
    </row>
    <row r="1158" spans="1:18">
      <c r="A1158" s="367" t="s">
        <v>524</v>
      </c>
      <c r="B1158" s="367" t="s">
        <v>1037</v>
      </c>
      <c r="C1158" s="367" t="s">
        <v>486</v>
      </c>
      <c r="D1158" s="367" t="s">
        <v>107</v>
      </c>
      <c r="E1158" s="691">
        <v>2.6124999999999998E-3</v>
      </c>
      <c r="F1158" s="691">
        <v>1.3442750000000001</v>
      </c>
      <c r="G1158" s="691">
        <v>1.5020374999999999</v>
      </c>
      <c r="H1158" s="691">
        <v>1.6750541666666701</v>
      </c>
      <c r="I1158" s="691">
        <v>1.7965875</v>
      </c>
      <c r="J1158" s="691">
        <v>1.90430416666667</v>
      </c>
      <c r="K1158" s="691">
        <v>2.1887666666666701</v>
      </c>
      <c r="L1158" s="691">
        <v>2.7210958333333299</v>
      </c>
      <c r="M1158" s="691">
        <v>3.0589980193190001</v>
      </c>
      <c r="N1158" s="691">
        <v>3.26161401317442</v>
      </c>
      <c r="O1158" s="691">
        <v>3.4199429703137598</v>
      </c>
      <c r="P1158" s="691">
        <v>3.5616884240401401</v>
      </c>
      <c r="Q1158" s="691">
        <v>3.6987909886901802</v>
      </c>
      <c r="R1158" s="691">
        <v>3.8530557008533899</v>
      </c>
    </row>
    <row r="1159" spans="1:18">
      <c r="A1159" s="367" t="s">
        <v>665</v>
      </c>
      <c r="B1159" s="367" t="s">
        <v>1037</v>
      </c>
      <c r="C1159" s="367" t="s">
        <v>486</v>
      </c>
      <c r="D1159" s="367" t="s">
        <v>107</v>
      </c>
      <c r="E1159" s="691"/>
      <c r="F1159" s="691">
        <v>1.04</v>
      </c>
      <c r="G1159" s="691">
        <v>2.85</v>
      </c>
      <c r="H1159" s="691">
        <v>2.85</v>
      </c>
      <c r="I1159" s="691">
        <v>2.85</v>
      </c>
      <c r="J1159" s="691">
        <v>2.85</v>
      </c>
      <c r="K1159" s="691">
        <v>2.85</v>
      </c>
      <c r="L1159" s="691">
        <v>3.5</v>
      </c>
      <c r="M1159" s="691">
        <v>3.5</v>
      </c>
      <c r="N1159" s="691">
        <v>3.5</v>
      </c>
      <c r="O1159" s="691">
        <v>3.5</v>
      </c>
      <c r="P1159" s="691">
        <v>3.5</v>
      </c>
      <c r="Q1159" s="691">
        <v>3.5</v>
      </c>
      <c r="R1159" s="691">
        <v>3.5</v>
      </c>
    </row>
    <row r="1160" spans="1:18">
      <c r="A1160" s="367" t="s">
        <v>666</v>
      </c>
      <c r="B1160" s="367" t="s">
        <v>1037</v>
      </c>
      <c r="C1160" s="367" t="s">
        <v>486</v>
      </c>
      <c r="D1160" s="367" t="s">
        <v>107</v>
      </c>
      <c r="E1160" s="691"/>
      <c r="F1160" s="691">
        <v>1.31176213379974</v>
      </c>
      <c r="G1160" s="691">
        <v>1.08729137596724</v>
      </c>
      <c r="H1160" s="691">
        <v>0.96918007365768599</v>
      </c>
      <c r="I1160" s="691">
        <v>0.96531308320999099</v>
      </c>
      <c r="J1160" s="691">
        <v>1.03249787047314</v>
      </c>
      <c r="K1160" s="691">
        <v>1.1093632928169199</v>
      </c>
      <c r="L1160" s="691">
        <v>1.33109026245502</v>
      </c>
      <c r="M1160" s="691">
        <v>1.4259873103271601</v>
      </c>
      <c r="N1160" s="691">
        <v>1.42401254976415</v>
      </c>
      <c r="O1160" s="691">
        <v>1.42899251185473</v>
      </c>
      <c r="P1160" s="691">
        <v>1.4322359326297101</v>
      </c>
      <c r="Q1160" s="691">
        <v>1.4322359326297101</v>
      </c>
      <c r="R1160" s="691">
        <v>1.4322359326297101</v>
      </c>
    </row>
    <row r="1161" spans="1:18">
      <c r="A1161" s="367" t="s">
        <v>667</v>
      </c>
      <c r="B1161" s="367" t="s">
        <v>1037</v>
      </c>
      <c r="C1161" s="367" t="s">
        <v>486</v>
      </c>
      <c r="D1161" s="367" t="s">
        <v>107</v>
      </c>
      <c r="E1161" s="691">
        <v>319.60000000000002</v>
      </c>
      <c r="F1161" s="691">
        <v>1780.6657768939399</v>
      </c>
      <c r="G1161" s="691">
        <v>2177.5575068335802</v>
      </c>
      <c r="H1161" s="691">
        <v>2522.74632070807</v>
      </c>
      <c r="I1161" s="691">
        <v>2504.5630775832801</v>
      </c>
      <c r="J1161" s="691">
        <v>2586.8895685656098</v>
      </c>
      <c r="K1161" s="691">
        <v>2599.7878098946398</v>
      </c>
      <c r="L1161" s="691">
        <v>3240.51246762758</v>
      </c>
      <c r="M1161" s="691">
        <v>3627.8978648000002</v>
      </c>
      <c r="N1161" s="691">
        <v>3633.7524259930101</v>
      </c>
      <c r="O1161" s="691">
        <v>3683.9824432454702</v>
      </c>
      <c r="P1161" s="691">
        <v>3756.59714032385</v>
      </c>
      <c r="Q1161" s="691">
        <v>3775.2320189932898</v>
      </c>
      <c r="R1161" s="691">
        <v>3980.7555475470699</v>
      </c>
    </row>
    <row r="1162" spans="1:18">
      <c r="A1162" s="367" t="s">
        <v>525</v>
      </c>
      <c r="B1162" s="367" t="s">
        <v>1037</v>
      </c>
      <c r="C1162" s="367" t="s">
        <v>486</v>
      </c>
      <c r="D1162" s="367" t="s">
        <v>107</v>
      </c>
      <c r="E1162" s="691">
        <v>5.8999999055231498E-6</v>
      </c>
      <c r="F1162" s="691">
        <v>5.1222793559754098</v>
      </c>
      <c r="G1162" s="691">
        <v>7.9357296901054104</v>
      </c>
      <c r="H1162" s="691">
        <v>7.9675547183819804</v>
      </c>
      <c r="I1162" s="691">
        <v>7.9943679400391998</v>
      </c>
      <c r="J1162" s="691">
        <v>8.15940009135611</v>
      </c>
      <c r="K1162" s="691">
        <v>11.990886472442501</v>
      </c>
      <c r="L1162" s="691">
        <v>21.86670891739</v>
      </c>
      <c r="M1162" s="691">
        <v>27.288620725296699</v>
      </c>
      <c r="N1162" s="691">
        <v>27.7403333333333</v>
      </c>
      <c r="O1162" s="691">
        <v>28.304835333333301</v>
      </c>
      <c r="P1162" s="691">
        <v>28.596967678666701</v>
      </c>
      <c r="Q1162" s="691">
        <v>28.8259371050945</v>
      </c>
      <c r="R1162" s="691">
        <v>29.064644485641399</v>
      </c>
    </row>
    <row r="1163" spans="1:18">
      <c r="A1163" s="367" t="s">
        <v>668</v>
      </c>
      <c r="B1163" s="367" t="s">
        <v>1037</v>
      </c>
      <c r="C1163" s="367" t="s">
        <v>486</v>
      </c>
      <c r="D1163" s="367" t="s">
        <v>107</v>
      </c>
      <c r="E1163" s="691">
        <v>3.6709999999999998</v>
      </c>
      <c r="F1163" s="691">
        <v>3.6724999999999999</v>
      </c>
      <c r="G1163" s="691">
        <v>3.6724999999999999</v>
      </c>
      <c r="H1163" s="691">
        <v>3.6724999999999999</v>
      </c>
      <c r="I1163" s="691">
        <v>3.6724999999999999</v>
      </c>
      <c r="J1163" s="691">
        <v>3.6724999999999999</v>
      </c>
      <c r="K1163" s="691">
        <v>3.6724999999999999</v>
      </c>
      <c r="L1163" s="691">
        <v>3.6724999999999999</v>
      </c>
      <c r="M1163" s="691">
        <v>3.6724999999999999</v>
      </c>
      <c r="N1163" s="691">
        <v>3.6724999999999999</v>
      </c>
      <c r="O1163" s="691">
        <v>3.6724999999999999</v>
      </c>
      <c r="P1163" s="691">
        <v>3.6724999999999999</v>
      </c>
      <c r="Q1163" s="691">
        <v>3.6724999999999999</v>
      </c>
      <c r="R1163" s="691">
        <v>3.6724999999999999</v>
      </c>
    </row>
    <row r="1164" spans="1:18">
      <c r="A1164" s="367" t="s">
        <v>526</v>
      </c>
      <c r="B1164" s="367" t="s">
        <v>1037</v>
      </c>
      <c r="C1164" s="367" t="s">
        <v>486</v>
      </c>
      <c r="D1164" s="367" t="s">
        <v>107</v>
      </c>
      <c r="E1164" s="691">
        <v>0.56310341291223598</v>
      </c>
      <c r="F1164" s="691">
        <v>0.54994543136407903</v>
      </c>
      <c r="G1164" s="691">
        <v>0.64733601519820005</v>
      </c>
      <c r="H1164" s="691">
        <v>0.623754297677792</v>
      </c>
      <c r="I1164" s="691">
        <v>0.63090498587636301</v>
      </c>
      <c r="J1164" s="691">
        <v>0.63961032842849297</v>
      </c>
      <c r="K1164" s="691">
        <v>0.60742715285331395</v>
      </c>
      <c r="L1164" s="691">
        <v>0.65418373971889798</v>
      </c>
      <c r="M1164" s="691">
        <v>0.69695243976253096</v>
      </c>
      <c r="N1164" s="691">
        <v>0.69423327003137503</v>
      </c>
      <c r="O1164" s="691">
        <v>0.69639277108407205</v>
      </c>
      <c r="P1164" s="691">
        <v>0.69647644965935496</v>
      </c>
      <c r="Q1164" s="691">
        <v>0.69655208327543405</v>
      </c>
      <c r="R1164" s="691">
        <v>0.70072995611799305</v>
      </c>
    </row>
    <row r="1165" spans="1:18">
      <c r="A1165" s="367" t="s">
        <v>111</v>
      </c>
      <c r="B1165" s="367" t="s">
        <v>1037</v>
      </c>
      <c r="C1165" s="367" t="s">
        <v>486</v>
      </c>
      <c r="D1165" s="367" t="s">
        <v>107</v>
      </c>
      <c r="E1165" s="691">
        <v>1</v>
      </c>
      <c r="F1165" s="691">
        <v>1</v>
      </c>
      <c r="G1165" s="691">
        <v>1</v>
      </c>
      <c r="H1165" s="691">
        <v>1</v>
      </c>
      <c r="I1165" s="691">
        <v>1</v>
      </c>
      <c r="J1165" s="691">
        <v>1</v>
      </c>
      <c r="K1165" s="691">
        <v>1</v>
      </c>
      <c r="L1165" s="691">
        <v>1</v>
      </c>
      <c r="M1165" s="691">
        <v>1</v>
      </c>
      <c r="N1165" s="691">
        <v>1</v>
      </c>
      <c r="O1165" s="691">
        <v>1</v>
      </c>
      <c r="P1165" s="691">
        <v>1</v>
      </c>
      <c r="Q1165" s="691">
        <v>1</v>
      </c>
      <c r="R1165" s="691">
        <v>1</v>
      </c>
    </row>
    <row r="1166" spans="1:18">
      <c r="A1166" s="367" t="s">
        <v>669</v>
      </c>
      <c r="B1166" s="367" t="s">
        <v>1037</v>
      </c>
      <c r="C1166" s="367" t="s">
        <v>486</v>
      </c>
      <c r="D1166" s="367" t="s">
        <v>107</v>
      </c>
      <c r="E1166" s="691">
        <v>1.16948413848877</v>
      </c>
      <c r="F1166" s="691">
        <v>24.4286666666667</v>
      </c>
      <c r="G1166" s="691">
        <v>20.059249999999999</v>
      </c>
      <c r="H1166" s="691">
        <v>19.314250000000001</v>
      </c>
      <c r="I1166" s="691">
        <v>20.310083333333299</v>
      </c>
      <c r="J1166" s="691">
        <v>20.481583333333301</v>
      </c>
      <c r="K1166" s="691">
        <v>23.246083333333299</v>
      </c>
      <c r="L1166" s="691">
        <v>27.5</v>
      </c>
      <c r="M1166" s="691">
        <v>31.144162085900799</v>
      </c>
      <c r="N1166" s="691">
        <v>33.429238650236698</v>
      </c>
      <c r="O1166" s="691">
        <v>35.301764338298803</v>
      </c>
      <c r="P1166" s="691">
        <v>36.779976672067598</v>
      </c>
      <c r="Q1166" s="691">
        <v>38.140451783208</v>
      </c>
      <c r="R1166" s="691">
        <v>39.579279393475701</v>
      </c>
    </row>
    <row r="1167" spans="1:18">
      <c r="A1167" s="367" t="s">
        <v>670</v>
      </c>
      <c r="B1167" s="367" t="s">
        <v>1037</v>
      </c>
      <c r="C1167" s="367" t="s">
        <v>486</v>
      </c>
      <c r="D1167" s="367" t="s">
        <v>107</v>
      </c>
      <c r="E1167" s="691"/>
      <c r="F1167" s="691">
        <v>1112.72</v>
      </c>
      <c r="G1167" s="691">
        <v>1585.9608333333299</v>
      </c>
      <c r="H1167" s="691">
        <v>1714.33083333333</v>
      </c>
      <c r="I1167" s="691">
        <v>1889.6641666666701</v>
      </c>
      <c r="J1167" s="691">
        <v>2094.6491666666702</v>
      </c>
      <c r="K1167" s="691">
        <v>2313.7091666666702</v>
      </c>
      <c r="L1167" s="691">
        <v>2609.0302272727299</v>
      </c>
      <c r="M1167" s="691">
        <v>3129.0565090909099</v>
      </c>
      <c r="N1167" s="691">
        <v>3637.5281918181799</v>
      </c>
      <c r="O1167" s="691">
        <v>4001.281011</v>
      </c>
      <c r="P1167" s="691">
        <v>4401.4091121000001</v>
      </c>
      <c r="Q1167" s="691">
        <v>4841.5500233100001</v>
      </c>
      <c r="R1167" s="691">
        <v>5325.7050256410002</v>
      </c>
    </row>
    <row r="1168" spans="1:18">
      <c r="A1168" s="367" t="s">
        <v>671</v>
      </c>
      <c r="B1168" s="367" t="s">
        <v>1037</v>
      </c>
      <c r="C1168" s="367" t="s">
        <v>486</v>
      </c>
      <c r="D1168" s="367" t="s">
        <v>107</v>
      </c>
      <c r="E1168" s="691">
        <v>117.06125</v>
      </c>
      <c r="F1168" s="691">
        <v>109.245833333333</v>
      </c>
      <c r="G1168" s="691">
        <v>96.905833333333305</v>
      </c>
      <c r="H1168" s="691">
        <v>89.469166666666695</v>
      </c>
      <c r="I1168" s="691">
        <v>92.637500000000003</v>
      </c>
      <c r="J1168" s="691">
        <v>94.542500000000004</v>
      </c>
      <c r="K1168" s="691">
        <v>97.071666666666701</v>
      </c>
      <c r="L1168" s="691">
        <v>106.999492795188</v>
      </c>
      <c r="M1168" s="691">
        <v>109.63</v>
      </c>
      <c r="N1168" s="691">
        <v>109.63</v>
      </c>
      <c r="O1168" s="691">
        <v>109.63</v>
      </c>
      <c r="P1168" s="691">
        <v>109.63</v>
      </c>
      <c r="Q1168" s="691">
        <v>109.63</v>
      </c>
      <c r="R1168" s="691">
        <v>109.63</v>
      </c>
    </row>
    <row r="1169" spans="1:18">
      <c r="A1169" s="367" t="s">
        <v>527</v>
      </c>
      <c r="B1169" s="367" t="s">
        <v>1037</v>
      </c>
      <c r="C1169" s="367" t="s">
        <v>486</v>
      </c>
      <c r="D1169" s="367" t="s">
        <v>107</v>
      </c>
      <c r="E1169" s="691">
        <v>4.7100000000000003E-2</v>
      </c>
      <c r="F1169" s="691">
        <v>2.12164553482173</v>
      </c>
      <c r="G1169" s="691">
        <v>3.45266396702928</v>
      </c>
      <c r="H1169" s="691">
        <v>4.0610241369472204</v>
      </c>
      <c r="I1169" s="691">
        <v>4.9315841458052203</v>
      </c>
      <c r="J1169" s="691">
        <v>9.3576991850724909</v>
      </c>
      <c r="K1169" s="691">
        <v>14.0699566388819</v>
      </c>
      <c r="L1169" s="691">
        <v>23.6291462435269</v>
      </c>
      <c r="M1169" s="691">
        <v>147.644023187329</v>
      </c>
      <c r="N1169" s="691">
        <v>3069.9916201997498</v>
      </c>
      <c r="O1169" s="691">
        <v>119851.83583425599</v>
      </c>
      <c r="P1169" s="691">
        <v>4347518.6549859196</v>
      </c>
      <c r="Q1169" s="691">
        <v>178781614.992064</v>
      </c>
      <c r="R1169" s="691">
        <v>8341258789.3593597</v>
      </c>
    </row>
    <row r="1170" spans="1:18">
      <c r="A1170" s="367" t="s">
        <v>528</v>
      </c>
      <c r="B1170" s="367" t="s">
        <v>1037</v>
      </c>
      <c r="C1170" s="367" t="s">
        <v>486</v>
      </c>
      <c r="D1170" s="367" t="s">
        <v>107</v>
      </c>
      <c r="E1170" s="691">
        <v>6482.7957028985302</v>
      </c>
      <c r="F1170" s="691">
        <v>15854.7796740699</v>
      </c>
      <c r="G1170" s="691">
        <v>19134.5806022178</v>
      </c>
      <c r="H1170" s="691">
        <v>20653.174384763799</v>
      </c>
      <c r="I1170" s="691">
        <v>20862.099806606398</v>
      </c>
      <c r="J1170" s="691">
        <v>21014.067138857499</v>
      </c>
      <c r="K1170" s="691">
        <v>21182.983941197701</v>
      </c>
      <c r="L1170" s="691">
        <v>21900.060803218501</v>
      </c>
      <c r="M1170" s="691">
        <v>22574.284247682499</v>
      </c>
      <c r="N1170" s="691">
        <v>22682.362004712399</v>
      </c>
      <c r="O1170" s="691">
        <v>22749.0797381339</v>
      </c>
      <c r="P1170" s="691">
        <v>22899.762783715501</v>
      </c>
      <c r="Q1170" s="691">
        <v>23185.357443667501</v>
      </c>
      <c r="R1170" s="691">
        <v>23601.875214933199</v>
      </c>
    </row>
    <row r="1171" spans="1:18">
      <c r="A1171" s="367" t="s">
        <v>672</v>
      </c>
      <c r="B1171" s="367" t="s">
        <v>1037</v>
      </c>
      <c r="C1171" s="367" t="s">
        <v>486</v>
      </c>
      <c r="D1171" s="367" t="s">
        <v>107</v>
      </c>
      <c r="E1171" s="691"/>
      <c r="F1171" s="691">
        <v>4.4877000000000002</v>
      </c>
      <c r="G1171" s="691">
        <v>3.7329720380290299</v>
      </c>
      <c r="H1171" s="691">
        <v>3.5781138049185599</v>
      </c>
      <c r="I1171" s="691">
        <v>3.8559218253968202</v>
      </c>
      <c r="J1171" s="691">
        <v>3.61075833333333</v>
      </c>
      <c r="K1171" s="691">
        <v>3.577925</v>
      </c>
      <c r="L1171" s="691">
        <v>3.86249496480918</v>
      </c>
      <c r="M1171" s="691">
        <v>3.9035549122123401</v>
      </c>
      <c r="N1171" s="691">
        <v>4.0031079298216703</v>
      </c>
      <c r="O1171" s="691">
        <v>4.1081633045113302</v>
      </c>
      <c r="P1171" s="691">
        <v>4.2284768481592101</v>
      </c>
      <c r="Q1171" s="691">
        <v>4.5957367361276997</v>
      </c>
      <c r="R1171" s="691">
        <v>4.5957367361276997</v>
      </c>
    </row>
    <row r="1172" spans="1:18">
      <c r="A1172" s="367" t="s">
        <v>673</v>
      </c>
      <c r="B1172" s="367" t="s">
        <v>1037</v>
      </c>
      <c r="C1172" s="367" t="s">
        <v>486</v>
      </c>
      <c r="D1172" s="367" t="s">
        <v>107</v>
      </c>
      <c r="E1172" s="691">
        <v>11.702</v>
      </c>
      <c r="F1172" s="691">
        <v>191.76333333333301</v>
      </c>
      <c r="G1172" s="691">
        <v>219.59</v>
      </c>
      <c r="H1172" s="691">
        <v>213.8</v>
      </c>
      <c r="I1172" s="691">
        <v>214.30125000000001</v>
      </c>
      <c r="J1172" s="691">
        <v>214.89</v>
      </c>
      <c r="K1172" s="691">
        <v>214.89</v>
      </c>
      <c r="L1172" s="691">
        <v>214.89</v>
      </c>
      <c r="M1172" s="691">
        <v>268.692328614953</v>
      </c>
      <c r="N1172" s="691">
        <v>295.61146918839802</v>
      </c>
      <c r="O1172" s="691">
        <v>343.55500719071603</v>
      </c>
      <c r="P1172" s="691">
        <v>379.230298866895</v>
      </c>
      <c r="Q1172" s="691">
        <v>407.66703487319802</v>
      </c>
      <c r="R1172" s="691">
        <v>436.20372731432201</v>
      </c>
    </row>
    <row r="1173" spans="1:18">
      <c r="A1173" s="367" t="s">
        <v>674</v>
      </c>
      <c r="B1173" s="367" t="s">
        <v>1037</v>
      </c>
      <c r="C1173" s="367" t="s">
        <v>486</v>
      </c>
      <c r="D1173" s="367" t="s">
        <v>107</v>
      </c>
      <c r="E1173" s="691">
        <v>3.0289E-2</v>
      </c>
      <c r="F1173" s="691">
        <v>4.4635033105158701</v>
      </c>
      <c r="G1173" s="691">
        <v>4.7971368749999996</v>
      </c>
      <c r="H1173" s="691">
        <v>4.8606655320934902</v>
      </c>
      <c r="I1173" s="691">
        <v>5.1472526651441299</v>
      </c>
      <c r="J1173" s="691">
        <v>5.3958870679444599</v>
      </c>
      <c r="K1173" s="691">
        <v>6.1528162481244904</v>
      </c>
      <c r="L1173" s="691">
        <v>8.7014999999999993</v>
      </c>
      <c r="M1173" s="691">
        <v>12.49</v>
      </c>
      <c r="N1173" s="691">
        <v>14.366823099308499</v>
      </c>
      <c r="O1173" s="691">
        <v>14.997814530662801</v>
      </c>
      <c r="P1173" s="691">
        <v>15.457616332923299</v>
      </c>
      <c r="Q1173" s="691">
        <v>15.775936909903301</v>
      </c>
      <c r="R1173" s="691">
        <v>16.045164667682499</v>
      </c>
    </row>
    <row r="1174" spans="1:18">
      <c r="E1174" s="369"/>
      <c r="F1174" s="369"/>
      <c r="G1174" s="369"/>
      <c r="H1174" s="369"/>
      <c r="I1174" s="369"/>
      <c r="J1174" s="369"/>
      <c r="K1174" s="369"/>
      <c r="L1174" s="369"/>
      <c r="M1174" s="369"/>
      <c r="N1174" s="369"/>
      <c r="O1174" s="369"/>
      <c r="P1174" s="369"/>
      <c r="Q1174" s="369"/>
      <c r="R1174" s="369"/>
    </row>
    <row r="1175" spans="1:18">
      <c r="E1175" s="369"/>
      <c r="F1175" s="369"/>
      <c r="G1175" s="369"/>
      <c r="H1175" s="369"/>
      <c r="I1175" s="369"/>
      <c r="J1175" s="369"/>
      <c r="K1175" s="369"/>
      <c r="L1175" s="369"/>
      <c r="M1175" s="369"/>
      <c r="N1175" s="369"/>
      <c r="O1175" s="369"/>
      <c r="P1175" s="369"/>
      <c r="Q1175" s="369"/>
      <c r="R1175" s="369"/>
    </row>
    <row r="1176" spans="1:18">
      <c r="E1176" s="369"/>
      <c r="F1176" s="369"/>
      <c r="G1176" s="369"/>
      <c r="H1176" s="369"/>
      <c r="I1176" s="369"/>
      <c r="J1176" s="369"/>
      <c r="K1176" s="369"/>
      <c r="L1176" s="369"/>
      <c r="M1176" s="369"/>
      <c r="N1176" s="369"/>
      <c r="O1176" s="369"/>
      <c r="P1176" s="369"/>
      <c r="Q1176" s="369"/>
      <c r="R1176" s="369"/>
    </row>
    <row r="1177" spans="1:18">
      <c r="E1177" s="369"/>
      <c r="F1177" s="369"/>
      <c r="G1177" s="369"/>
      <c r="H1177" s="369"/>
      <c r="I1177" s="369"/>
      <c r="J1177" s="369"/>
      <c r="K1177" s="369"/>
      <c r="L1177" s="369"/>
      <c r="M1177" s="369"/>
      <c r="N1177" s="369"/>
      <c r="O1177" s="369"/>
      <c r="P1177" s="369"/>
      <c r="Q1177" s="369"/>
      <c r="R1177" s="369"/>
    </row>
    <row r="1178" spans="1:18">
      <c r="E1178" s="369"/>
      <c r="F1178" s="369"/>
      <c r="G1178" s="369"/>
      <c r="H1178" s="369"/>
      <c r="I1178" s="369"/>
      <c r="J1178" s="369"/>
      <c r="K1178" s="369"/>
      <c r="L1178" s="369"/>
      <c r="M1178" s="369"/>
      <c r="N1178" s="369"/>
      <c r="O1178" s="369"/>
      <c r="P1178" s="369"/>
      <c r="Q1178" s="369"/>
      <c r="R1178" s="369"/>
    </row>
    <row r="1179" spans="1:18">
      <c r="E1179" s="369"/>
      <c r="F1179" s="369"/>
      <c r="G1179" s="369"/>
      <c r="H1179" s="369"/>
      <c r="I1179" s="369"/>
      <c r="J1179" s="369"/>
      <c r="K1179" s="369"/>
      <c r="L1179" s="369"/>
      <c r="M1179" s="369"/>
      <c r="N1179" s="369"/>
      <c r="O1179" s="369"/>
      <c r="P1179" s="369"/>
      <c r="Q1179" s="369"/>
      <c r="R1179" s="369"/>
    </row>
    <row r="1180" spans="1:18">
      <c r="E1180" s="369"/>
      <c r="F1180" s="369"/>
      <c r="G1180" s="369"/>
      <c r="H1180" s="369"/>
      <c r="I1180" s="369"/>
      <c r="J1180" s="369"/>
      <c r="K1180" s="369"/>
      <c r="L1180" s="369"/>
      <c r="M1180" s="369"/>
      <c r="N1180" s="369"/>
      <c r="O1180" s="369"/>
      <c r="P1180" s="369"/>
      <c r="Q1180" s="369"/>
      <c r="R1180" s="369"/>
    </row>
    <row r="1181" spans="1:18">
      <c r="E1181" s="369"/>
      <c r="F1181" s="369"/>
      <c r="G1181" s="369"/>
      <c r="H1181" s="369"/>
      <c r="I1181" s="369"/>
      <c r="J1181" s="369"/>
      <c r="K1181" s="369"/>
      <c r="L1181" s="369"/>
      <c r="M1181" s="369"/>
      <c r="N1181" s="369"/>
      <c r="O1181" s="369"/>
      <c r="P1181" s="369"/>
      <c r="Q1181" s="369"/>
      <c r="R1181" s="369"/>
    </row>
    <row r="1182" spans="1:18">
      <c r="E1182" s="369"/>
      <c r="F1182" s="369"/>
      <c r="G1182" s="369"/>
      <c r="H1182" s="369"/>
      <c r="I1182" s="369"/>
      <c r="J1182" s="369"/>
      <c r="K1182" s="369"/>
      <c r="L1182" s="369"/>
      <c r="M1182" s="369"/>
      <c r="N1182" s="369"/>
      <c r="O1182" s="369"/>
      <c r="P1182" s="369"/>
      <c r="Q1182" s="369"/>
      <c r="R1182" s="369"/>
    </row>
    <row r="1183" spans="1:18">
      <c r="E1183" s="369"/>
      <c r="F1183" s="369"/>
      <c r="G1183" s="369"/>
      <c r="H1183" s="369"/>
      <c r="I1183" s="369"/>
      <c r="J1183" s="369"/>
      <c r="K1183" s="369"/>
      <c r="L1183" s="369"/>
      <c r="M1183" s="369"/>
      <c r="N1183" s="369"/>
      <c r="O1183" s="369"/>
      <c r="P1183" s="369"/>
      <c r="Q1183" s="369"/>
      <c r="R1183" s="369"/>
    </row>
    <row r="1184" spans="1:18">
      <c r="E1184" s="369"/>
      <c r="F1184" s="369"/>
      <c r="G1184" s="369"/>
      <c r="H1184" s="369"/>
      <c r="I1184" s="369"/>
      <c r="J1184" s="369"/>
      <c r="K1184" s="369"/>
      <c r="L1184" s="369"/>
      <c r="M1184" s="369"/>
      <c r="N1184" s="369"/>
      <c r="O1184" s="369"/>
      <c r="P1184" s="369"/>
      <c r="Q1184" s="369"/>
      <c r="R1184" s="369"/>
    </row>
    <row r="1185" spans="5:18">
      <c r="E1185" s="369"/>
      <c r="F1185" s="369"/>
      <c r="G1185" s="369"/>
      <c r="H1185" s="369"/>
      <c r="I1185" s="369"/>
      <c r="J1185" s="369"/>
      <c r="K1185" s="369"/>
      <c r="L1185" s="369"/>
      <c r="M1185" s="369"/>
      <c r="N1185" s="369"/>
      <c r="O1185" s="369"/>
      <c r="P1185" s="369"/>
      <c r="Q1185" s="369"/>
      <c r="R1185" s="369"/>
    </row>
    <row r="1186" spans="5:18">
      <c r="E1186" s="369"/>
      <c r="F1186" s="369"/>
      <c r="G1186" s="369"/>
      <c r="H1186" s="369"/>
      <c r="I1186" s="369"/>
      <c r="J1186" s="369"/>
      <c r="K1186" s="369"/>
      <c r="L1186" s="369"/>
      <c r="M1186" s="369"/>
      <c r="N1186" s="369"/>
      <c r="O1186" s="369"/>
      <c r="P1186" s="369"/>
      <c r="Q1186" s="369"/>
      <c r="R1186" s="369"/>
    </row>
    <row r="1187" spans="5:18">
      <c r="E1187" s="369"/>
      <c r="F1187" s="369"/>
      <c r="G1187" s="369"/>
      <c r="H1187" s="369"/>
      <c r="I1187" s="369"/>
      <c r="J1187" s="369"/>
      <c r="K1187" s="369"/>
      <c r="L1187" s="369"/>
      <c r="M1187" s="369"/>
      <c r="N1187" s="369"/>
      <c r="O1187" s="369"/>
      <c r="P1187" s="369"/>
      <c r="Q1187" s="369"/>
      <c r="R1187" s="369"/>
    </row>
    <row r="1188" spans="5:18">
      <c r="E1188" s="369"/>
      <c r="F1188" s="369"/>
      <c r="G1188" s="369"/>
      <c r="H1188" s="369"/>
      <c r="I1188" s="369"/>
      <c r="J1188" s="369"/>
      <c r="K1188" s="369"/>
      <c r="L1188" s="369"/>
      <c r="M1188" s="369"/>
      <c r="N1188" s="369"/>
      <c r="O1188" s="369"/>
      <c r="P1188" s="369"/>
      <c r="Q1188" s="369"/>
      <c r="R1188" s="369"/>
    </row>
    <row r="1189" spans="5:18">
      <c r="E1189" s="369"/>
      <c r="F1189" s="369"/>
      <c r="G1189" s="369"/>
      <c r="H1189" s="369"/>
      <c r="I1189" s="369"/>
      <c r="J1189" s="369"/>
      <c r="K1189" s="369"/>
      <c r="L1189" s="369"/>
      <c r="M1189" s="369"/>
      <c r="N1189" s="369"/>
      <c r="O1189" s="369"/>
      <c r="P1189" s="369"/>
      <c r="Q1189" s="369"/>
      <c r="R1189" s="369"/>
    </row>
    <row r="1190" spans="5:18">
      <c r="E1190" s="369"/>
      <c r="F1190" s="369"/>
      <c r="G1190" s="369"/>
      <c r="H1190" s="369"/>
      <c r="I1190" s="369"/>
      <c r="J1190" s="369"/>
      <c r="K1190" s="369"/>
      <c r="L1190" s="369"/>
      <c r="M1190" s="369"/>
      <c r="N1190" s="369"/>
      <c r="O1190" s="369"/>
      <c r="P1190" s="369"/>
      <c r="Q1190" s="369"/>
      <c r="R1190" s="369"/>
    </row>
    <row r="1191" spans="5:18">
      <c r="E1191" s="369"/>
      <c r="F1191" s="369"/>
      <c r="G1191" s="369"/>
      <c r="H1191" s="369"/>
      <c r="I1191" s="369"/>
      <c r="J1191" s="369"/>
      <c r="K1191" s="369"/>
      <c r="L1191" s="369"/>
      <c r="M1191" s="369"/>
      <c r="N1191" s="369"/>
      <c r="O1191" s="369"/>
      <c r="P1191" s="369"/>
      <c r="Q1191" s="369"/>
      <c r="R1191" s="369"/>
    </row>
    <row r="1192" spans="5:18">
      <c r="E1192" s="369"/>
      <c r="F1192" s="369"/>
      <c r="G1192" s="369"/>
      <c r="H1192" s="369"/>
      <c r="I1192" s="369"/>
      <c r="J1192" s="369"/>
      <c r="K1192" s="369"/>
      <c r="L1192" s="369"/>
      <c r="M1192" s="369"/>
      <c r="N1192" s="369"/>
      <c r="O1192" s="369"/>
      <c r="P1192" s="369"/>
      <c r="Q1192" s="369"/>
      <c r="R1192" s="369"/>
    </row>
    <row r="1193" spans="5:18">
      <c r="E1193" s="369"/>
      <c r="F1193" s="369"/>
      <c r="G1193" s="369"/>
      <c r="H1193" s="369"/>
      <c r="I1193" s="369"/>
      <c r="J1193" s="369"/>
      <c r="K1193" s="369"/>
      <c r="L1193" s="369"/>
      <c r="M1193" s="369"/>
      <c r="N1193" s="369"/>
      <c r="O1193" s="369"/>
      <c r="P1193" s="369"/>
      <c r="Q1193" s="369"/>
      <c r="R1193" s="369"/>
    </row>
    <row r="1194" spans="5:18">
      <c r="E1194" s="369"/>
      <c r="F1194" s="369"/>
      <c r="G1194" s="369"/>
      <c r="H1194" s="369"/>
      <c r="I1194" s="369"/>
      <c r="J1194" s="369"/>
      <c r="K1194" s="369"/>
      <c r="L1194" s="369"/>
      <c r="M1194" s="369"/>
      <c r="N1194" s="369"/>
      <c r="O1194" s="369"/>
      <c r="P1194" s="369"/>
      <c r="Q1194" s="369"/>
      <c r="R1194" s="369"/>
    </row>
    <row r="1195" spans="5:18">
      <c r="E1195" s="369"/>
      <c r="F1195" s="369"/>
      <c r="G1195" s="369"/>
      <c r="H1195" s="369"/>
      <c r="I1195" s="369"/>
      <c r="J1195" s="369"/>
      <c r="K1195" s="369"/>
      <c r="L1195" s="369"/>
      <c r="M1195" s="369"/>
      <c r="N1195" s="369"/>
      <c r="O1195" s="369"/>
      <c r="P1195" s="369"/>
      <c r="Q1195" s="369"/>
      <c r="R1195" s="369"/>
    </row>
    <row r="1196" spans="5:18">
      <c r="E1196" s="369"/>
      <c r="F1196" s="369"/>
      <c r="G1196" s="369"/>
      <c r="H1196" s="369"/>
      <c r="I1196" s="369"/>
      <c r="J1196" s="369"/>
      <c r="K1196" s="369"/>
      <c r="L1196" s="369"/>
      <c r="M1196" s="369"/>
      <c r="N1196" s="369"/>
      <c r="O1196" s="369"/>
      <c r="P1196" s="369"/>
      <c r="Q1196" s="369"/>
      <c r="R1196" s="369"/>
    </row>
    <row r="1197" spans="5:18">
      <c r="E1197" s="369"/>
      <c r="F1197" s="369"/>
      <c r="G1197" s="369"/>
      <c r="H1197" s="369"/>
      <c r="I1197" s="369"/>
      <c r="J1197" s="369"/>
      <c r="K1197" s="369"/>
      <c r="L1197" s="369"/>
      <c r="M1197" s="369"/>
      <c r="N1197" s="369"/>
      <c r="O1197" s="369"/>
      <c r="P1197" s="369"/>
      <c r="Q1197" s="369"/>
      <c r="R1197" s="369"/>
    </row>
    <row r="1198" spans="5:18">
      <c r="E1198" s="369"/>
      <c r="F1198" s="369"/>
      <c r="G1198" s="369"/>
      <c r="H1198" s="369"/>
      <c r="I1198" s="369"/>
      <c r="J1198" s="369"/>
      <c r="K1198" s="369"/>
      <c r="L1198" s="369"/>
      <c r="M1198" s="369"/>
      <c r="N1198" s="369"/>
      <c r="O1198" s="369"/>
      <c r="P1198" s="369"/>
      <c r="Q1198" s="369"/>
      <c r="R1198" s="369"/>
    </row>
    <row r="1199" spans="5:18">
      <c r="E1199" s="369"/>
      <c r="F1199" s="369"/>
      <c r="G1199" s="369"/>
      <c r="H1199" s="369"/>
      <c r="I1199" s="369"/>
      <c r="J1199" s="369"/>
      <c r="K1199" s="369"/>
      <c r="L1199" s="369"/>
      <c r="M1199" s="369"/>
      <c r="N1199" s="369"/>
      <c r="O1199" s="369"/>
      <c r="P1199" s="369"/>
      <c r="Q1199" s="369"/>
      <c r="R1199" s="369"/>
    </row>
    <row r="1200" spans="5:18">
      <c r="E1200" s="369"/>
      <c r="F1200" s="369"/>
      <c r="G1200" s="369"/>
      <c r="H1200" s="369"/>
      <c r="I1200" s="369"/>
      <c r="J1200" s="369"/>
      <c r="K1200" s="369"/>
      <c r="L1200" s="369"/>
      <c r="M1200" s="369"/>
      <c r="N1200" s="369"/>
      <c r="O1200" s="369"/>
      <c r="P1200" s="369"/>
      <c r="Q1200" s="369"/>
      <c r="R1200" s="369"/>
    </row>
    <row r="1201" spans="5:18">
      <c r="E1201" s="369"/>
      <c r="F1201" s="369"/>
      <c r="G1201" s="369"/>
      <c r="H1201" s="369"/>
      <c r="I1201" s="369"/>
      <c r="J1201" s="369"/>
      <c r="K1201" s="369"/>
      <c r="L1201" s="369"/>
      <c r="M1201" s="369"/>
      <c r="N1201" s="369"/>
      <c r="O1201" s="369"/>
      <c r="P1201" s="369"/>
      <c r="Q1201" s="369"/>
      <c r="R1201" s="369"/>
    </row>
    <row r="1202" spans="5:18">
      <c r="E1202" s="369"/>
      <c r="F1202" s="369"/>
      <c r="G1202" s="369"/>
      <c r="H1202" s="369"/>
      <c r="I1202" s="369"/>
      <c r="J1202" s="369"/>
      <c r="K1202" s="369"/>
      <c r="L1202" s="369"/>
      <c r="M1202" s="369"/>
      <c r="N1202" s="369"/>
      <c r="O1202" s="369"/>
      <c r="P1202" s="369"/>
      <c r="Q1202" s="369"/>
      <c r="R1202" s="369"/>
    </row>
    <row r="1203" spans="5:18">
      <c r="E1203" s="369"/>
      <c r="F1203" s="369"/>
      <c r="G1203" s="369"/>
      <c r="H1203" s="369"/>
      <c r="I1203" s="369"/>
      <c r="J1203" s="369"/>
      <c r="K1203" s="369"/>
      <c r="L1203" s="369"/>
      <c r="M1203" s="369"/>
      <c r="N1203" s="369"/>
      <c r="O1203" s="369"/>
      <c r="P1203" s="369"/>
      <c r="Q1203" s="369"/>
      <c r="R1203" s="369"/>
    </row>
    <row r="1204" spans="5:18">
      <c r="E1204" s="369"/>
      <c r="F1204" s="369"/>
      <c r="G1204" s="369"/>
      <c r="H1204" s="369"/>
      <c r="I1204" s="369"/>
      <c r="J1204" s="369"/>
      <c r="K1204" s="369"/>
      <c r="L1204" s="369"/>
      <c r="M1204" s="369"/>
      <c r="N1204" s="369"/>
      <c r="O1204" s="369"/>
      <c r="P1204" s="369"/>
      <c r="Q1204" s="369"/>
      <c r="R1204" s="369"/>
    </row>
    <row r="1205" spans="5:18">
      <c r="E1205" s="369"/>
      <c r="F1205" s="369"/>
      <c r="G1205" s="369"/>
      <c r="H1205" s="369"/>
      <c r="I1205" s="369"/>
      <c r="J1205" s="369"/>
      <c r="K1205" s="369"/>
      <c r="L1205" s="369"/>
      <c r="M1205" s="369"/>
      <c r="N1205" s="369"/>
      <c r="O1205" s="369"/>
      <c r="P1205" s="369"/>
      <c r="Q1205" s="369"/>
      <c r="R1205" s="369"/>
    </row>
    <row r="1206" spans="5:18">
      <c r="E1206" s="369"/>
      <c r="F1206" s="369"/>
      <c r="G1206" s="369"/>
      <c r="H1206" s="369"/>
      <c r="I1206" s="369"/>
      <c r="J1206" s="369"/>
      <c r="K1206" s="369"/>
      <c r="L1206" s="369"/>
      <c r="M1206" s="369"/>
      <c r="N1206" s="369"/>
      <c r="O1206" s="369"/>
      <c r="P1206" s="369"/>
      <c r="Q1206" s="369"/>
      <c r="R1206" s="369"/>
    </row>
    <row r="1207" spans="5:18">
      <c r="E1207" s="369"/>
      <c r="F1207" s="369"/>
      <c r="G1207" s="369"/>
      <c r="H1207" s="369"/>
      <c r="I1207" s="369"/>
      <c r="J1207" s="369"/>
      <c r="K1207" s="369"/>
      <c r="L1207" s="369"/>
      <c r="M1207" s="369"/>
      <c r="N1207" s="369"/>
      <c r="O1207" s="369"/>
      <c r="P1207" s="369"/>
      <c r="Q1207" s="369"/>
      <c r="R1207" s="369"/>
    </row>
    <row r="1208" spans="5:18">
      <c r="E1208" s="369"/>
      <c r="F1208" s="369"/>
      <c r="G1208" s="369"/>
      <c r="H1208" s="369"/>
      <c r="I1208" s="369"/>
      <c r="J1208" s="369"/>
      <c r="K1208" s="369"/>
      <c r="L1208" s="369"/>
      <c r="M1208" s="369"/>
      <c r="N1208" s="369"/>
      <c r="O1208" s="369"/>
      <c r="P1208" s="369"/>
      <c r="Q1208" s="369"/>
      <c r="R1208" s="369"/>
    </row>
    <row r="1209" spans="5:18">
      <c r="E1209" s="369"/>
      <c r="F1209" s="369"/>
      <c r="G1209" s="369"/>
      <c r="H1209" s="369"/>
      <c r="I1209" s="369"/>
      <c r="J1209" s="369"/>
      <c r="K1209" s="369"/>
      <c r="L1209" s="369"/>
      <c r="M1209" s="369"/>
      <c r="N1209" s="369"/>
      <c r="O1209" s="369"/>
      <c r="P1209" s="369"/>
      <c r="Q1209" s="369"/>
      <c r="R1209" s="369"/>
    </row>
    <row r="1210" spans="5:18">
      <c r="E1210" s="369"/>
      <c r="F1210" s="369"/>
      <c r="G1210" s="369"/>
      <c r="H1210" s="369"/>
      <c r="I1210" s="369"/>
      <c r="J1210" s="369"/>
      <c r="K1210" s="369"/>
      <c r="L1210" s="369"/>
      <c r="M1210" s="369"/>
      <c r="N1210" s="369"/>
      <c r="O1210" s="369"/>
      <c r="P1210" s="369"/>
      <c r="Q1210" s="369"/>
      <c r="R1210" s="369"/>
    </row>
    <row r="1211" spans="5:18">
      <c r="E1211" s="369"/>
      <c r="F1211" s="369"/>
      <c r="G1211" s="369"/>
      <c r="H1211" s="369"/>
      <c r="I1211" s="369"/>
      <c r="J1211" s="369"/>
      <c r="K1211" s="369"/>
      <c r="L1211" s="369"/>
      <c r="M1211" s="369"/>
      <c r="N1211" s="369"/>
      <c r="O1211" s="369"/>
      <c r="P1211" s="369"/>
      <c r="Q1211" s="369"/>
      <c r="R1211" s="369"/>
    </row>
    <row r="1212" spans="5:18">
      <c r="E1212" s="369"/>
      <c r="F1212" s="369"/>
      <c r="G1212" s="369"/>
      <c r="H1212" s="369"/>
      <c r="I1212" s="369"/>
      <c r="J1212" s="369"/>
      <c r="K1212" s="369"/>
      <c r="L1212" s="369"/>
      <c r="M1212" s="369"/>
      <c r="N1212" s="369"/>
      <c r="O1212" s="369"/>
      <c r="P1212" s="369"/>
      <c r="Q1212" s="369"/>
      <c r="R1212" s="369"/>
    </row>
    <row r="1213" spans="5:18">
      <c r="E1213" s="369"/>
      <c r="F1213" s="369"/>
      <c r="G1213" s="369"/>
      <c r="H1213" s="369"/>
      <c r="I1213" s="369"/>
      <c r="J1213" s="369"/>
      <c r="K1213" s="369"/>
      <c r="L1213" s="369"/>
      <c r="M1213" s="369"/>
      <c r="N1213" s="369"/>
      <c r="O1213" s="369"/>
      <c r="P1213" s="369"/>
      <c r="Q1213" s="369"/>
      <c r="R1213" s="369"/>
    </row>
    <row r="1214" spans="5:18">
      <c r="E1214" s="369"/>
      <c r="F1214" s="369"/>
      <c r="G1214" s="369"/>
      <c r="H1214" s="369"/>
      <c r="I1214" s="369"/>
      <c r="J1214" s="369"/>
      <c r="K1214" s="369"/>
      <c r="L1214" s="369"/>
      <c r="M1214" s="369"/>
      <c r="N1214" s="369"/>
      <c r="O1214" s="369"/>
      <c r="P1214" s="369"/>
      <c r="Q1214" s="369"/>
      <c r="R1214" s="369"/>
    </row>
    <row r="1215" spans="5:18">
      <c r="E1215" s="369"/>
      <c r="F1215" s="369"/>
      <c r="G1215" s="369"/>
      <c r="H1215" s="369"/>
      <c r="I1215" s="369"/>
      <c r="J1215" s="369"/>
      <c r="K1215" s="369"/>
      <c r="L1215" s="369"/>
      <c r="M1215" s="369"/>
      <c r="N1215" s="369"/>
      <c r="O1215" s="369"/>
      <c r="P1215" s="369"/>
      <c r="Q1215" s="369"/>
      <c r="R1215" s="369"/>
    </row>
    <row r="1216" spans="5:18">
      <c r="E1216" s="369"/>
      <c r="F1216" s="369"/>
      <c r="G1216" s="369"/>
      <c r="H1216" s="369"/>
      <c r="I1216" s="369"/>
      <c r="J1216" s="369"/>
      <c r="K1216" s="369"/>
      <c r="L1216" s="369"/>
      <c r="M1216" s="369"/>
      <c r="N1216" s="369"/>
      <c r="O1216" s="369"/>
      <c r="P1216" s="369"/>
      <c r="Q1216" s="369"/>
      <c r="R1216" s="369"/>
    </row>
    <row r="1217" spans="5:18">
      <c r="E1217" s="369"/>
      <c r="F1217" s="369"/>
      <c r="G1217" s="369"/>
      <c r="H1217" s="369"/>
      <c r="I1217" s="369"/>
      <c r="J1217" s="369"/>
      <c r="K1217" s="369"/>
      <c r="L1217" s="369"/>
      <c r="M1217" s="369"/>
      <c r="N1217" s="369"/>
      <c r="O1217" s="369"/>
      <c r="P1217" s="369"/>
      <c r="Q1217" s="369"/>
      <c r="R1217" s="369"/>
    </row>
    <row r="1218" spans="5:18">
      <c r="E1218" s="369"/>
      <c r="F1218" s="369"/>
      <c r="G1218" s="369"/>
      <c r="H1218" s="369"/>
      <c r="I1218" s="369"/>
      <c r="J1218" s="369"/>
      <c r="K1218" s="369"/>
      <c r="L1218" s="369"/>
      <c r="M1218" s="369"/>
      <c r="N1218" s="369"/>
      <c r="O1218" s="369"/>
      <c r="P1218" s="369"/>
      <c r="Q1218" s="369"/>
      <c r="R1218" s="369"/>
    </row>
    <row r="1219" spans="5:18">
      <c r="E1219" s="369"/>
      <c r="F1219" s="369"/>
      <c r="G1219" s="369"/>
      <c r="H1219" s="369"/>
      <c r="I1219" s="369"/>
      <c r="J1219" s="369"/>
      <c r="K1219" s="369"/>
      <c r="L1219" s="369"/>
      <c r="M1219" s="369"/>
      <c r="N1219" s="369"/>
      <c r="O1219" s="369"/>
      <c r="P1219" s="369"/>
      <c r="Q1219" s="369"/>
      <c r="R1219" s="369"/>
    </row>
    <row r="1220" spans="5:18">
      <c r="E1220" s="369"/>
      <c r="F1220" s="369"/>
      <c r="G1220" s="369"/>
      <c r="H1220" s="369"/>
      <c r="I1220" s="369"/>
      <c r="J1220" s="369"/>
      <c r="K1220" s="369"/>
      <c r="L1220" s="369"/>
      <c r="M1220" s="369"/>
      <c r="N1220" s="369"/>
      <c r="O1220" s="369"/>
      <c r="P1220" s="369"/>
      <c r="Q1220" s="369"/>
      <c r="R1220" s="369"/>
    </row>
    <row r="1221" spans="5:18">
      <c r="E1221" s="369"/>
      <c r="F1221" s="369"/>
      <c r="G1221" s="369"/>
      <c r="H1221" s="369"/>
      <c r="I1221" s="369"/>
      <c r="J1221" s="369"/>
      <c r="K1221" s="369"/>
      <c r="L1221" s="369"/>
      <c r="M1221" s="369"/>
      <c r="N1221" s="369"/>
      <c r="O1221" s="369"/>
      <c r="P1221" s="369"/>
      <c r="Q1221" s="369"/>
      <c r="R1221" s="369"/>
    </row>
    <row r="1222" spans="5:18">
      <c r="E1222" s="369"/>
      <c r="F1222" s="369"/>
      <c r="G1222" s="369"/>
      <c r="H1222" s="369"/>
      <c r="I1222" s="369"/>
      <c r="J1222" s="369"/>
      <c r="K1222" s="369"/>
      <c r="L1222" s="369"/>
      <c r="M1222" s="369"/>
      <c r="N1222" s="369"/>
      <c r="O1222" s="369"/>
      <c r="P1222" s="369"/>
      <c r="Q1222" s="369"/>
      <c r="R1222" s="369"/>
    </row>
    <row r="1223" spans="5:18">
      <c r="E1223" s="369"/>
      <c r="F1223" s="369"/>
      <c r="G1223" s="369"/>
      <c r="H1223" s="369"/>
      <c r="I1223" s="369"/>
      <c r="J1223" s="369"/>
      <c r="K1223" s="369"/>
      <c r="L1223" s="369"/>
      <c r="M1223" s="369"/>
      <c r="N1223" s="369"/>
      <c r="O1223" s="369"/>
      <c r="P1223" s="369"/>
      <c r="Q1223" s="369"/>
      <c r="R1223" s="369"/>
    </row>
    <row r="1224" spans="5:18">
      <c r="E1224" s="369"/>
      <c r="F1224" s="369"/>
      <c r="G1224" s="369"/>
      <c r="H1224" s="369"/>
      <c r="I1224" s="369"/>
      <c r="J1224" s="369"/>
      <c r="K1224" s="369"/>
      <c r="L1224" s="369"/>
      <c r="M1224" s="369"/>
      <c r="N1224" s="369"/>
      <c r="O1224" s="369"/>
      <c r="P1224" s="369"/>
      <c r="Q1224" s="369"/>
      <c r="R1224" s="369"/>
    </row>
    <row r="1225" spans="5:18">
      <c r="E1225" s="369"/>
      <c r="F1225" s="369"/>
      <c r="G1225" s="369"/>
      <c r="H1225" s="369"/>
      <c r="I1225" s="369"/>
      <c r="J1225" s="369"/>
      <c r="K1225" s="369"/>
      <c r="L1225" s="369"/>
      <c r="M1225" s="369"/>
      <c r="N1225" s="369"/>
      <c r="O1225" s="369"/>
      <c r="P1225" s="369"/>
      <c r="Q1225" s="369"/>
      <c r="R1225" s="369"/>
    </row>
    <row r="1226" spans="5:18">
      <c r="E1226" s="369"/>
      <c r="F1226" s="369"/>
      <c r="G1226" s="369"/>
      <c r="H1226" s="369"/>
      <c r="I1226" s="369"/>
      <c r="J1226" s="369"/>
      <c r="K1226" s="369"/>
      <c r="L1226" s="369"/>
      <c r="M1226" s="369"/>
      <c r="N1226" s="369"/>
      <c r="O1226" s="369"/>
      <c r="P1226" s="369"/>
      <c r="Q1226" s="369"/>
      <c r="R1226" s="369"/>
    </row>
    <row r="1227" spans="5:18">
      <c r="E1227" s="369"/>
      <c r="F1227" s="369"/>
      <c r="G1227" s="369"/>
      <c r="H1227" s="369"/>
      <c r="I1227" s="369"/>
      <c r="J1227" s="369"/>
      <c r="K1227" s="369"/>
      <c r="L1227" s="369"/>
      <c r="M1227" s="369"/>
      <c r="N1227" s="369"/>
      <c r="O1227" s="369"/>
      <c r="P1227" s="369"/>
      <c r="Q1227" s="369"/>
      <c r="R1227" s="369"/>
    </row>
    <row r="1228" spans="5:18">
      <c r="E1228" s="369"/>
      <c r="F1228" s="369"/>
      <c r="G1228" s="369"/>
      <c r="H1228" s="369"/>
      <c r="I1228" s="369"/>
      <c r="J1228" s="369"/>
      <c r="K1228" s="369"/>
      <c r="L1228" s="369"/>
      <c r="M1228" s="369"/>
      <c r="N1228" s="369"/>
      <c r="O1228" s="369"/>
      <c r="P1228" s="369"/>
      <c r="Q1228" s="369"/>
      <c r="R1228" s="369"/>
    </row>
    <row r="1229" spans="5:18">
      <c r="E1229" s="369"/>
      <c r="F1229" s="369"/>
      <c r="G1229" s="369"/>
      <c r="H1229" s="369"/>
      <c r="I1229" s="369"/>
      <c r="J1229" s="369"/>
      <c r="K1229" s="369"/>
      <c r="L1229" s="369"/>
      <c r="M1229" s="369"/>
      <c r="N1229" s="369"/>
      <c r="O1229" s="369"/>
      <c r="P1229" s="369"/>
      <c r="Q1229" s="369"/>
      <c r="R1229" s="369"/>
    </row>
    <row r="1230" spans="5:18">
      <c r="E1230" s="369"/>
      <c r="F1230" s="369"/>
      <c r="G1230" s="369"/>
      <c r="H1230" s="369"/>
      <c r="I1230" s="369"/>
      <c r="J1230" s="369"/>
      <c r="K1230" s="369"/>
      <c r="L1230" s="369"/>
      <c r="M1230" s="369"/>
      <c r="N1230" s="369"/>
      <c r="O1230" s="369"/>
      <c r="P1230" s="369"/>
      <c r="Q1230" s="369"/>
      <c r="R1230" s="369"/>
    </row>
    <row r="1231" spans="5:18">
      <c r="E1231" s="369"/>
      <c r="F1231" s="369"/>
      <c r="G1231" s="369"/>
      <c r="H1231" s="369"/>
      <c r="I1231" s="369"/>
      <c r="J1231" s="369"/>
      <c r="K1231" s="369"/>
      <c r="L1231" s="369"/>
      <c r="M1231" s="369"/>
      <c r="N1231" s="369"/>
      <c r="O1231" s="369"/>
      <c r="P1231" s="369"/>
      <c r="Q1231" s="369"/>
      <c r="R1231" s="369"/>
    </row>
    <row r="1232" spans="5:18">
      <c r="E1232" s="369"/>
      <c r="F1232" s="369"/>
      <c r="G1232" s="369"/>
      <c r="H1232" s="369"/>
      <c r="I1232" s="369"/>
      <c r="J1232" s="369"/>
      <c r="K1232" s="369"/>
      <c r="L1232" s="369"/>
      <c r="M1232" s="369"/>
      <c r="N1232" s="369"/>
      <c r="O1232" s="369"/>
      <c r="P1232" s="369"/>
      <c r="Q1232" s="369"/>
      <c r="R1232" s="369"/>
    </row>
    <row r="1233" spans="5:18">
      <c r="E1233" s="369"/>
      <c r="F1233" s="369"/>
      <c r="G1233" s="369"/>
      <c r="H1233" s="369"/>
      <c r="I1233" s="369"/>
      <c r="J1233" s="369"/>
      <c r="K1233" s="369"/>
      <c r="L1233" s="369"/>
      <c r="M1233" s="369"/>
      <c r="N1233" s="369"/>
      <c r="O1233" s="369"/>
      <c r="P1233" s="369"/>
      <c r="Q1233" s="369"/>
      <c r="R1233" s="369"/>
    </row>
    <row r="1234" spans="5:18">
      <c r="E1234" s="369"/>
      <c r="F1234" s="369"/>
      <c r="G1234" s="369"/>
      <c r="H1234" s="369"/>
      <c r="I1234" s="369"/>
      <c r="J1234" s="369"/>
      <c r="K1234" s="369"/>
      <c r="L1234" s="369"/>
      <c r="M1234" s="369"/>
      <c r="N1234" s="369"/>
      <c r="O1234" s="369"/>
      <c r="P1234" s="369"/>
      <c r="Q1234" s="369"/>
      <c r="R1234" s="369"/>
    </row>
    <row r="1235" spans="5:18">
      <c r="E1235" s="369"/>
      <c r="F1235" s="369"/>
      <c r="G1235" s="369"/>
      <c r="H1235" s="369"/>
      <c r="I1235" s="369"/>
      <c r="J1235" s="369"/>
      <c r="K1235" s="369"/>
      <c r="L1235" s="369"/>
      <c r="M1235" s="369"/>
      <c r="N1235" s="369"/>
      <c r="O1235" s="369"/>
      <c r="P1235" s="369"/>
      <c r="Q1235" s="369"/>
      <c r="R1235" s="369"/>
    </row>
    <row r="1236" spans="5:18">
      <c r="E1236" s="369"/>
      <c r="F1236" s="369"/>
      <c r="G1236" s="369"/>
      <c r="H1236" s="369"/>
      <c r="I1236" s="369"/>
      <c r="J1236" s="369"/>
      <c r="K1236" s="369"/>
      <c r="L1236" s="369"/>
      <c r="M1236" s="369"/>
      <c r="N1236" s="369"/>
      <c r="O1236" s="369"/>
      <c r="P1236" s="369"/>
      <c r="Q1236" s="369"/>
      <c r="R1236" s="369"/>
    </row>
    <row r="1237" spans="5:18">
      <c r="E1237" s="369"/>
      <c r="F1237" s="369"/>
      <c r="G1237" s="369"/>
      <c r="H1237" s="369"/>
      <c r="I1237" s="369"/>
      <c r="J1237" s="369"/>
      <c r="K1237" s="369"/>
      <c r="L1237" s="369"/>
      <c r="M1237" s="369"/>
      <c r="N1237" s="369"/>
      <c r="O1237" s="369"/>
      <c r="P1237" s="369"/>
      <c r="Q1237" s="369"/>
      <c r="R1237" s="369"/>
    </row>
    <row r="1238" spans="5:18">
      <c r="E1238" s="369"/>
      <c r="F1238" s="369"/>
      <c r="G1238" s="369"/>
      <c r="H1238" s="369"/>
      <c r="I1238" s="369"/>
      <c r="J1238" s="369"/>
      <c r="K1238" s="369"/>
      <c r="L1238" s="369"/>
      <c r="M1238" s="369"/>
      <c r="N1238" s="369"/>
      <c r="O1238" s="369"/>
      <c r="P1238" s="369"/>
      <c r="Q1238" s="369"/>
      <c r="R1238" s="369"/>
    </row>
    <row r="1239" spans="5:18">
      <c r="E1239" s="369"/>
      <c r="F1239" s="369"/>
      <c r="G1239" s="369"/>
      <c r="H1239" s="369"/>
      <c r="I1239" s="369"/>
      <c r="J1239" s="369"/>
      <c r="K1239" s="369"/>
      <c r="L1239" s="369"/>
      <c r="M1239" s="369"/>
      <c r="N1239" s="369"/>
      <c r="O1239" s="369"/>
      <c r="P1239" s="369"/>
      <c r="Q1239" s="369"/>
      <c r="R1239" s="369"/>
    </row>
    <row r="1240" spans="5:18">
      <c r="E1240" s="369"/>
      <c r="F1240" s="369"/>
      <c r="G1240" s="369"/>
      <c r="H1240" s="369"/>
      <c r="I1240" s="369"/>
      <c r="J1240" s="369"/>
      <c r="K1240" s="369"/>
      <c r="L1240" s="369"/>
      <c r="M1240" s="369"/>
      <c r="N1240" s="369"/>
      <c r="O1240" s="369"/>
      <c r="P1240" s="369"/>
      <c r="Q1240" s="369"/>
      <c r="R1240" s="369"/>
    </row>
    <row r="1241" spans="5:18">
      <c r="E1241" s="369"/>
      <c r="F1241" s="369"/>
      <c r="G1241" s="369"/>
      <c r="H1241" s="369"/>
      <c r="I1241" s="369"/>
      <c r="J1241" s="369"/>
      <c r="K1241" s="369"/>
      <c r="L1241" s="369"/>
      <c r="M1241" s="369"/>
      <c r="N1241" s="369"/>
      <c r="O1241" s="369"/>
      <c r="P1241" s="369"/>
      <c r="Q1241" s="369"/>
      <c r="R1241" s="369"/>
    </row>
    <row r="1242" spans="5:18">
      <c r="E1242" s="369"/>
      <c r="F1242" s="369"/>
      <c r="G1242" s="369"/>
      <c r="H1242" s="369"/>
      <c r="I1242" s="369"/>
      <c r="J1242" s="369"/>
      <c r="K1242" s="369"/>
      <c r="L1242" s="369"/>
      <c r="M1242" s="369"/>
      <c r="N1242" s="369"/>
      <c r="O1242" s="369"/>
      <c r="P1242" s="369"/>
      <c r="Q1242" s="369"/>
      <c r="R1242" s="369"/>
    </row>
    <row r="1243" spans="5:18">
      <c r="E1243" s="369"/>
      <c r="F1243" s="369"/>
      <c r="G1243" s="369"/>
      <c r="H1243" s="369"/>
      <c r="I1243" s="369"/>
      <c r="J1243" s="369"/>
      <c r="K1243" s="369"/>
      <c r="L1243" s="369"/>
      <c r="M1243" s="369"/>
      <c r="N1243" s="369"/>
      <c r="O1243" s="369"/>
      <c r="P1243" s="369"/>
      <c r="Q1243" s="369"/>
      <c r="R1243" s="369"/>
    </row>
    <row r="1244" spans="5:18">
      <c r="E1244" s="369"/>
      <c r="F1244" s="369"/>
      <c r="G1244" s="369"/>
      <c r="H1244" s="369"/>
      <c r="I1244" s="369"/>
      <c r="J1244" s="369"/>
      <c r="K1244" s="369"/>
      <c r="L1244" s="369"/>
      <c r="M1244" s="369"/>
      <c r="N1244" s="369"/>
      <c r="O1244" s="369"/>
      <c r="P1244" s="369"/>
      <c r="Q1244" s="369"/>
      <c r="R1244" s="369"/>
    </row>
    <row r="1245" spans="5:18">
      <c r="E1245" s="369"/>
      <c r="F1245" s="369"/>
      <c r="G1245" s="369"/>
      <c r="H1245" s="369"/>
      <c r="I1245" s="369"/>
      <c r="J1245" s="369"/>
      <c r="K1245" s="369"/>
      <c r="L1245" s="369"/>
      <c r="M1245" s="369"/>
      <c r="N1245" s="369"/>
      <c r="O1245" s="369"/>
      <c r="P1245" s="369"/>
      <c r="Q1245" s="369"/>
      <c r="R1245" s="369"/>
    </row>
    <row r="1246" spans="5:18">
      <c r="E1246" s="369"/>
      <c r="F1246" s="369"/>
      <c r="G1246" s="369"/>
      <c r="H1246" s="369"/>
      <c r="I1246" s="369"/>
      <c r="J1246" s="369"/>
      <c r="K1246" s="369"/>
      <c r="L1246" s="369"/>
      <c r="M1246" s="369"/>
      <c r="N1246" s="369"/>
      <c r="O1246" s="369"/>
      <c r="P1246" s="369"/>
      <c r="Q1246" s="369"/>
      <c r="R1246" s="369"/>
    </row>
    <row r="1247" spans="5:18">
      <c r="E1247" s="369"/>
      <c r="F1247" s="369"/>
      <c r="G1247" s="369"/>
      <c r="H1247" s="369"/>
      <c r="I1247" s="369"/>
      <c r="J1247" s="369"/>
      <c r="K1247" s="369"/>
      <c r="L1247" s="369"/>
      <c r="M1247" s="369"/>
      <c r="N1247" s="369"/>
      <c r="O1247" s="369"/>
      <c r="P1247" s="369"/>
      <c r="Q1247" s="369"/>
      <c r="R1247" s="369"/>
    </row>
    <row r="1248" spans="5:18">
      <c r="E1248" s="369"/>
      <c r="F1248" s="369"/>
      <c r="G1248" s="369"/>
      <c r="H1248" s="369"/>
      <c r="I1248" s="369"/>
      <c r="J1248" s="369"/>
      <c r="K1248" s="369"/>
      <c r="L1248" s="369"/>
      <c r="M1248" s="369"/>
      <c r="N1248" s="369"/>
      <c r="O1248" s="369"/>
      <c r="P1248" s="369"/>
      <c r="Q1248" s="369"/>
      <c r="R1248" s="369"/>
    </row>
    <row r="1249" spans="5:18">
      <c r="E1249" s="369"/>
      <c r="F1249" s="369"/>
      <c r="G1249" s="369"/>
      <c r="H1249" s="369"/>
      <c r="I1249" s="369"/>
      <c r="J1249" s="369"/>
      <c r="K1249" s="369"/>
      <c r="L1249" s="369"/>
      <c r="M1249" s="369"/>
      <c r="N1249" s="369"/>
      <c r="O1249" s="369"/>
      <c r="P1249" s="369"/>
      <c r="Q1249" s="369"/>
      <c r="R1249" s="369"/>
    </row>
    <row r="1250" spans="5:18">
      <c r="E1250" s="369"/>
      <c r="F1250" s="369"/>
      <c r="G1250" s="369"/>
      <c r="H1250" s="369"/>
      <c r="I1250" s="369"/>
      <c r="J1250" s="369"/>
      <c r="K1250" s="369"/>
      <c r="L1250" s="369"/>
      <c r="M1250" s="369"/>
      <c r="N1250" s="369"/>
      <c r="O1250" s="369"/>
      <c r="P1250" s="369"/>
      <c r="Q1250" s="369"/>
      <c r="R1250" s="369"/>
    </row>
    <row r="1251" spans="5:18">
      <c r="E1251" s="369"/>
      <c r="F1251" s="369"/>
      <c r="G1251" s="369"/>
      <c r="H1251" s="369"/>
      <c r="I1251" s="369"/>
      <c r="J1251" s="369"/>
      <c r="K1251" s="369"/>
      <c r="L1251" s="369"/>
      <c r="M1251" s="369"/>
      <c r="N1251" s="369"/>
      <c r="O1251" s="369"/>
      <c r="P1251" s="369"/>
      <c r="Q1251" s="369"/>
      <c r="R1251" s="369"/>
    </row>
    <row r="1252" spans="5:18">
      <c r="E1252" s="369"/>
      <c r="F1252" s="369"/>
      <c r="G1252" s="369"/>
      <c r="H1252" s="369"/>
      <c r="I1252" s="369"/>
      <c r="J1252" s="369"/>
      <c r="K1252" s="369"/>
      <c r="L1252" s="369"/>
      <c r="M1252" s="369"/>
      <c r="N1252" s="369"/>
      <c r="O1252" s="369"/>
      <c r="P1252" s="369"/>
      <c r="Q1252" s="369"/>
      <c r="R1252" s="369"/>
    </row>
    <row r="1253" spans="5:18">
      <c r="E1253" s="369"/>
      <c r="F1253" s="369"/>
      <c r="G1253" s="369"/>
      <c r="H1253" s="369"/>
      <c r="I1253" s="369"/>
      <c r="J1253" s="369"/>
      <c r="K1253" s="369"/>
      <c r="L1253" s="369"/>
      <c r="M1253" s="369"/>
      <c r="N1253" s="369"/>
      <c r="O1253" s="369"/>
      <c r="P1253" s="369"/>
      <c r="Q1253" s="369"/>
      <c r="R1253" s="369"/>
    </row>
    <row r="1254" spans="5:18">
      <c r="E1254" s="369"/>
      <c r="F1254" s="369"/>
      <c r="G1254" s="369"/>
      <c r="H1254" s="369"/>
      <c r="I1254" s="369"/>
      <c r="J1254" s="369"/>
      <c r="K1254" s="369"/>
      <c r="L1254" s="369"/>
      <c r="M1254" s="369"/>
      <c r="N1254" s="369"/>
      <c r="O1254" s="369"/>
      <c r="P1254" s="369"/>
      <c r="Q1254" s="369"/>
      <c r="R1254" s="369"/>
    </row>
    <row r="1255" spans="5:18">
      <c r="E1255" s="369"/>
      <c r="F1255" s="369"/>
      <c r="G1255" s="369"/>
      <c r="H1255" s="369"/>
      <c r="I1255" s="369"/>
      <c r="J1255" s="369"/>
      <c r="K1255" s="369"/>
      <c r="L1255" s="369"/>
      <c r="M1255" s="369"/>
      <c r="N1255" s="369"/>
      <c r="O1255" s="369"/>
      <c r="P1255" s="369"/>
      <c r="Q1255" s="369"/>
      <c r="R1255" s="369"/>
    </row>
    <row r="1256" spans="5:18">
      <c r="E1256" s="369"/>
      <c r="F1256" s="369"/>
      <c r="G1256" s="369"/>
      <c r="H1256" s="369"/>
      <c r="I1256" s="369"/>
      <c r="J1256" s="369"/>
      <c r="K1256" s="369"/>
      <c r="L1256" s="369"/>
      <c r="M1256" s="369"/>
      <c r="N1256" s="369"/>
      <c r="O1256" s="369"/>
      <c r="P1256" s="369"/>
      <c r="Q1256" s="369"/>
      <c r="R1256" s="369"/>
    </row>
    <row r="1257" spans="5:18">
      <c r="E1257" s="369"/>
      <c r="F1257" s="369"/>
      <c r="G1257" s="369"/>
      <c r="H1257" s="369"/>
      <c r="I1257" s="369"/>
      <c r="J1257" s="369"/>
      <c r="K1257" s="369"/>
      <c r="L1257" s="369"/>
      <c r="M1257" s="369"/>
      <c r="N1257" s="369"/>
      <c r="O1257" s="369"/>
      <c r="P1257" s="369"/>
      <c r="Q1257" s="369"/>
      <c r="R1257" s="369"/>
    </row>
    <row r="1258" spans="5:18">
      <c r="E1258" s="369"/>
      <c r="F1258" s="369"/>
      <c r="G1258" s="369"/>
      <c r="H1258" s="369"/>
      <c r="I1258" s="369"/>
      <c r="J1258" s="369"/>
      <c r="K1258" s="369"/>
      <c r="L1258" s="369"/>
      <c r="M1258" s="369"/>
      <c r="N1258" s="369"/>
      <c r="O1258" s="369"/>
      <c r="P1258" s="369"/>
      <c r="Q1258" s="369"/>
      <c r="R1258" s="369"/>
    </row>
    <row r="1259" spans="5:18">
      <c r="E1259" s="369"/>
      <c r="F1259" s="369"/>
      <c r="G1259" s="369"/>
      <c r="H1259" s="369"/>
      <c r="I1259" s="369"/>
      <c r="J1259" s="369"/>
      <c r="K1259" s="369"/>
      <c r="L1259" s="369"/>
      <c r="M1259" s="369"/>
      <c r="N1259" s="369"/>
      <c r="O1259" s="369"/>
      <c r="P1259" s="369"/>
      <c r="Q1259" s="369"/>
      <c r="R1259" s="369"/>
    </row>
    <row r="1260" spans="5:18">
      <c r="E1260" s="369"/>
      <c r="F1260" s="369"/>
      <c r="G1260" s="369"/>
      <c r="H1260" s="369"/>
      <c r="I1260" s="369"/>
      <c r="J1260" s="369"/>
      <c r="K1260" s="369"/>
      <c r="L1260" s="369"/>
      <c r="M1260" s="369"/>
      <c r="N1260" s="369"/>
      <c r="O1260" s="369"/>
      <c r="P1260" s="369"/>
      <c r="Q1260" s="369"/>
      <c r="R1260" s="369"/>
    </row>
    <row r="1261" spans="5:18">
      <c r="E1261" s="369"/>
      <c r="F1261" s="369"/>
      <c r="G1261" s="369"/>
      <c r="H1261" s="369"/>
      <c r="I1261" s="369"/>
      <c r="J1261" s="369"/>
      <c r="K1261" s="369"/>
      <c r="L1261" s="369"/>
      <c r="M1261" s="369"/>
      <c r="N1261" s="369"/>
      <c r="O1261" s="369"/>
      <c r="P1261" s="369"/>
      <c r="Q1261" s="369"/>
      <c r="R1261" s="369"/>
    </row>
    <row r="1262" spans="5:18">
      <c r="E1262" s="369"/>
      <c r="F1262" s="369"/>
      <c r="G1262" s="369"/>
      <c r="H1262" s="369"/>
      <c r="I1262" s="369"/>
      <c r="J1262" s="369"/>
      <c r="K1262" s="369"/>
      <c r="L1262" s="369"/>
      <c r="M1262" s="369"/>
      <c r="N1262" s="369"/>
      <c r="O1262" s="369"/>
      <c r="P1262" s="369"/>
      <c r="Q1262" s="369"/>
      <c r="R1262" s="369"/>
    </row>
    <row r="1263" spans="5:18">
      <c r="E1263" s="369"/>
      <c r="F1263" s="369"/>
      <c r="G1263" s="369"/>
      <c r="H1263" s="369"/>
      <c r="I1263" s="369"/>
      <c r="J1263" s="369"/>
      <c r="K1263" s="369"/>
      <c r="L1263" s="369"/>
      <c r="M1263" s="369"/>
      <c r="N1263" s="369"/>
      <c r="O1263" s="369"/>
      <c r="P1263" s="369"/>
      <c r="Q1263" s="369"/>
      <c r="R1263" s="369"/>
    </row>
    <row r="1264" spans="5:18">
      <c r="E1264" s="369"/>
      <c r="F1264" s="369"/>
      <c r="G1264" s="369"/>
      <c r="H1264" s="369"/>
      <c r="I1264" s="369"/>
      <c r="J1264" s="369"/>
      <c r="K1264" s="369"/>
      <c r="L1264" s="369"/>
      <c r="M1264" s="369"/>
      <c r="N1264" s="369"/>
      <c r="O1264" s="369"/>
      <c r="P1264" s="369"/>
      <c r="Q1264" s="369"/>
      <c r="R1264" s="369"/>
    </row>
    <row r="1265" spans="5:18">
      <c r="E1265" s="369"/>
      <c r="F1265" s="369"/>
      <c r="G1265" s="369"/>
      <c r="H1265" s="369"/>
      <c r="I1265" s="369"/>
      <c r="J1265" s="369"/>
      <c r="K1265" s="369"/>
      <c r="L1265" s="369"/>
      <c r="M1265" s="369"/>
      <c r="N1265" s="369"/>
      <c r="O1265" s="369"/>
      <c r="P1265" s="369"/>
      <c r="Q1265" s="369"/>
      <c r="R1265" s="369"/>
    </row>
    <row r="1266" spans="5:18">
      <c r="E1266" s="369"/>
      <c r="F1266" s="369"/>
      <c r="G1266" s="369"/>
      <c r="H1266" s="369"/>
      <c r="I1266" s="369"/>
      <c r="J1266" s="369"/>
      <c r="K1266" s="369"/>
      <c r="L1266" s="369"/>
      <c r="M1266" s="369"/>
      <c r="N1266" s="369"/>
      <c r="O1266" s="369"/>
      <c r="P1266" s="369"/>
      <c r="Q1266" s="369"/>
      <c r="R1266" s="369"/>
    </row>
    <row r="1267" spans="5:18">
      <c r="E1267" s="369"/>
      <c r="F1267" s="369"/>
      <c r="G1267" s="369"/>
      <c r="H1267" s="369"/>
      <c r="I1267" s="369"/>
      <c r="J1267" s="369"/>
      <c r="K1267" s="369"/>
      <c r="L1267" s="369"/>
      <c r="M1267" s="369"/>
      <c r="N1267" s="369"/>
      <c r="O1267" s="369"/>
      <c r="P1267" s="369"/>
      <c r="Q1267" s="369"/>
      <c r="R1267" s="369"/>
    </row>
    <row r="1268" spans="5:18">
      <c r="E1268" s="369"/>
      <c r="F1268" s="369"/>
      <c r="G1268" s="369"/>
      <c r="H1268" s="369"/>
      <c r="I1268" s="369"/>
      <c r="J1268" s="369"/>
      <c r="K1268" s="369"/>
      <c r="L1268" s="369"/>
      <c r="M1268" s="369"/>
      <c r="N1268" s="369"/>
      <c r="O1268" s="369"/>
      <c r="P1268" s="369"/>
      <c r="Q1268" s="369"/>
      <c r="R1268" s="369"/>
    </row>
    <row r="1269" spans="5:18">
      <c r="E1269" s="369"/>
      <c r="F1269" s="369"/>
      <c r="G1269" s="369"/>
      <c r="H1269" s="369"/>
      <c r="I1269" s="369"/>
      <c r="J1269" s="369"/>
      <c r="K1269" s="369"/>
      <c r="L1269" s="369"/>
      <c r="M1269" s="369"/>
      <c r="N1269" s="369"/>
      <c r="O1269" s="369"/>
      <c r="P1269" s="369"/>
      <c r="Q1269" s="369"/>
      <c r="R1269" s="369"/>
    </row>
    <row r="1270" spans="5:18">
      <c r="E1270" s="369"/>
      <c r="F1270" s="369"/>
      <c r="G1270" s="369"/>
      <c r="H1270" s="369"/>
      <c r="I1270" s="369"/>
      <c r="J1270" s="369"/>
      <c r="K1270" s="369"/>
      <c r="L1270" s="369"/>
      <c r="M1270" s="369"/>
      <c r="N1270" s="369"/>
      <c r="O1270" s="369"/>
      <c r="P1270" s="369"/>
      <c r="Q1270" s="369"/>
      <c r="R1270" s="369"/>
    </row>
    <row r="1271" spans="5:18">
      <c r="E1271" s="369"/>
      <c r="F1271" s="369"/>
      <c r="G1271" s="369"/>
      <c r="H1271" s="369"/>
      <c r="I1271" s="369"/>
      <c r="J1271" s="369"/>
      <c r="K1271" s="369"/>
      <c r="L1271" s="369"/>
      <c r="M1271" s="369"/>
      <c r="N1271" s="369"/>
      <c r="O1271" s="369"/>
      <c r="P1271" s="369"/>
      <c r="Q1271" s="369"/>
      <c r="R1271" s="369"/>
    </row>
    <row r="1272" spans="5:18">
      <c r="E1272" s="369"/>
      <c r="F1272" s="369"/>
      <c r="G1272" s="369"/>
      <c r="H1272" s="369"/>
      <c r="I1272" s="369"/>
      <c r="J1272" s="369"/>
      <c r="K1272" s="369"/>
      <c r="L1272" s="369"/>
      <c r="M1272" s="369"/>
      <c r="N1272" s="369"/>
      <c r="O1272" s="369"/>
      <c r="P1272" s="369"/>
      <c r="Q1272" s="369"/>
      <c r="R1272" s="369"/>
    </row>
    <row r="1273" spans="5:18">
      <c r="E1273" s="369"/>
      <c r="F1273" s="369"/>
      <c r="G1273" s="369"/>
      <c r="H1273" s="369"/>
      <c r="I1273" s="369"/>
      <c r="J1273" s="369"/>
      <c r="K1273" s="369"/>
      <c r="L1273" s="369"/>
      <c r="M1273" s="369"/>
      <c r="N1273" s="369"/>
      <c r="O1273" s="369"/>
      <c r="P1273" s="369"/>
      <c r="Q1273" s="369"/>
      <c r="R1273" s="369"/>
    </row>
    <row r="1274" spans="5:18">
      <c r="E1274" s="369"/>
      <c r="F1274" s="369"/>
      <c r="G1274" s="369"/>
      <c r="H1274" s="369"/>
      <c r="I1274" s="369"/>
      <c r="J1274" s="369"/>
      <c r="K1274" s="369"/>
      <c r="L1274" s="369"/>
      <c r="M1274" s="369"/>
      <c r="N1274" s="369"/>
      <c r="O1274" s="369"/>
      <c r="P1274" s="369"/>
      <c r="Q1274" s="369"/>
      <c r="R1274" s="369"/>
    </row>
    <row r="1275" spans="5:18">
      <c r="E1275" s="369"/>
      <c r="F1275" s="369"/>
      <c r="G1275" s="369"/>
      <c r="H1275" s="369"/>
      <c r="I1275" s="369"/>
      <c r="J1275" s="369"/>
      <c r="K1275" s="369"/>
      <c r="L1275" s="369"/>
      <c r="M1275" s="369"/>
      <c r="N1275" s="369"/>
      <c r="O1275" s="369"/>
      <c r="P1275" s="369"/>
      <c r="Q1275" s="369"/>
      <c r="R1275" s="369"/>
    </row>
    <row r="1276" spans="5:18">
      <c r="E1276" s="369"/>
      <c r="F1276" s="369"/>
      <c r="G1276" s="369"/>
      <c r="H1276" s="369"/>
      <c r="I1276" s="369"/>
      <c r="J1276" s="369"/>
      <c r="K1276" s="369"/>
      <c r="L1276" s="369"/>
      <c r="M1276" s="369"/>
      <c r="N1276" s="369"/>
      <c r="O1276" s="369"/>
      <c r="P1276" s="369"/>
      <c r="Q1276" s="369"/>
      <c r="R1276" s="369"/>
    </row>
    <row r="1277" spans="5:18">
      <c r="E1277" s="369"/>
      <c r="F1277" s="369"/>
      <c r="G1277" s="369"/>
      <c r="H1277" s="369"/>
      <c r="I1277" s="369"/>
      <c r="J1277" s="369"/>
      <c r="K1277" s="369"/>
      <c r="L1277" s="369"/>
      <c r="M1277" s="369"/>
      <c r="N1277" s="369"/>
      <c r="O1277" s="369"/>
      <c r="P1277" s="369"/>
      <c r="Q1277" s="369"/>
      <c r="R1277" s="369"/>
    </row>
    <row r="1278" spans="5:18">
      <c r="E1278" s="369"/>
      <c r="F1278" s="369"/>
      <c r="G1278" s="369"/>
      <c r="H1278" s="369"/>
      <c r="I1278" s="369"/>
      <c r="J1278" s="369"/>
      <c r="K1278" s="369"/>
      <c r="L1278" s="369"/>
      <c r="M1278" s="369"/>
      <c r="N1278" s="369"/>
      <c r="O1278" s="369"/>
      <c r="P1278" s="369"/>
      <c r="Q1278" s="369"/>
      <c r="R1278" s="369"/>
    </row>
    <row r="1279" spans="5:18">
      <c r="E1279" s="369"/>
      <c r="F1279" s="369"/>
      <c r="G1279" s="369"/>
      <c r="H1279" s="369"/>
      <c r="I1279" s="369"/>
      <c r="J1279" s="369"/>
      <c r="K1279" s="369"/>
      <c r="L1279" s="369"/>
      <c r="M1279" s="369"/>
      <c r="N1279" s="369"/>
      <c r="O1279" s="369"/>
      <c r="P1279" s="369"/>
      <c r="Q1279" s="369"/>
      <c r="R1279" s="369"/>
    </row>
    <row r="1280" spans="5:18">
      <c r="E1280" s="369"/>
      <c r="F1280" s="369"/>
      <c r="G1280" s="369"/>
      <c r="H1280" s="369"/>
      <c r="I1280" s="369"/>
      <c r="J1280" s="369"/>
      <c r="K1280" s="369"/>
      <c r="L1280" s="369"/>
      <c r="M1280" s="369"/>
      <c r="N1280" s="369"/>
      <c r="O1280" s="369"/>
      <c r="P1280" s="369"/>
      <c r="Q1280" s="369"/>
      <c r="R1280" s="369"/>
    </row>
    <row r="1281" spans="5:18">
      <c r="E1281" s="369"/>
      <c r="F1281" s="369"/>
      <c r="G1281" s="369"/>
      <c r="H1281" s="369"/>
      <c r="I1281" s="369"/>
      <c r="J1281" s="369"/>
      <c r="K1281" s="369"/>
      <c r="L1281" s="369"/>
      <c r="M1281" s="369"/>
      <c r="N1281" s="369"/>
      <c r="O1281" s="369"/>
      <c r="P1281" s="369"/>
      <c r="Q1281" s="369"/>
      <c r="R1281" s="369"/>
    </row>
    <row r="1282" spans="5:18">
      <c r="E1282" s="369"/>
      <c r="F1282" s="369"/>
      <c r="G1282" s="369"/>
      <c r="H1282" s="369"/>
      <c r="I1282" s="369"/>
      <c r="J1282" s="369"/>
      <c r="K1282" s="369"/>
      <c r="L1282" s="369"/>
      <c r="M1282" s="369"/>
      <c r="N1282" s="369"/>
      <c r="O1282" s="369"/>
      <c r="P1282" s="369"/>
      <c r="Q1282" s="369"/>
      <c r="R1282" s="369"/>
    </row>
    <row r="1283" spans="5:18">
      <c r="E1283" s="369"/>
      <c r="F1283" s="369"/>
      <c r="G1283" s="369"/>
      <c r="H1283" s="369"/>
      <c r="I1283" s="369"/>
      <c r="J1283" s="369"/>
      <c r="K1283" s="369"/>
      <c r="L1283" s="369"/>
      <c r="M1283" s="369"/>
      <c r="N1283" s="369"/>
      <c r="O1283" s="369"/>
      <c r="P1283" s="369"/>
      <c r="Q1283" s="369"/>
      <c r="R1283" s="369"/>
    </row>
    <row r="1284" spans="5:18">
      <c r="E1284" s="369"/>
      <c r="F1284" s="369"/>
      <c r="G1284" s="369"/>
      <c r="H1284" s="369"/>
      <c r="I1284" s="369"/>
      <c r="J1284" s="369"/>
      <c r="K1284" s="369"/>
      <c r="L1284" s="369"/>
      <c r="M1284" s="369"/>
      <c r="N1284" s="369"/>
      <c r="O1284" s="369"/>
      <c r="P1284" s="369"/>
      <c r="Q1284" s="369"/>
      <c r="R1284" s="369"/>
    </row>
    <row r="1285" spans="5:18">
      <c r="E1285" s="369"/>
      <c r="F1285" s="369"/>
      <c r="G1285" s="369"/>
      <c r="H1285" s="369"/>
      <c r="I1285" s="369"/>
      <c r="J1285" s="369"/>
      <c r="K1285" s="369"/>
      <c r="L1285" s="369"/>
      <c r="M1285" s="369"/>
      <c r="N1285" s="369"/>
      <c r="O1285" s="369"/>
      <c r="P1285" s="369"/>
      <c r="Q1285" s="369"/>
      <c r="R1285" s="369"/>
    </row>
    <row r="1286" spans="5:18">
      <c r="E1286" s="369"/>
      <c r="F1286" s="369"/>
      <c r="G1286" s="369"/>
      <c r="H1286" s="369"/>
      <c r="I1286" s="369"/>
      <c r="J1286" s="369"/>
      <c r="K1286" s="369"/>
      <c r="L1286" s="369"/>
      <c r="M1286" s="369"/>
      <c r="N1286" s="369"/>
      <c r="O1286" s="369"/>
      <c r="P1286" s="369"/>
      <c r="Q1286" s="369"/>
      <c r="R1286" s="369"/>
    </row>
    <row r="1287" spans="5:18">
      <c r="E1287" s="369"/>
      <c r="F1287" s="369"/>
      <c r="G1287" s="369"/>
      <c r="H1287" s="369"/>
      <c r="I1287" s="369"/>
      <c r="J1287" s="369"/>
      <c r="K1287" s="369"/>
      <c r="L1287" s="369"/>
      <c r="M1287" s="369"/>
      <c r="N1287" s="369"/>
      <c r="O1287" s="369"/>
      <c r="P1287" s="369"/>
      <c r="Q1287" s="369"/>
      <c r="R1287" s="369"/>
    </row>
    <row r="1288" spans="5:18">
      <c r="E1288" s="369"/>
      <c r="F1288" s="369"/>
      <c r="G1288" s="369"/>
      <c r="H1288" s="369"/>
      <c r="I1288" s="369"/>
      <c r="J1288" s="369"/>
      <c r="K1288" s="369"/>
      <c r="L1288" s="369"/>
      <c r="M1288" s="369"/>
      <c r="N1288" s="369"/>
      <c r="O1288" s="369"/>
      <c r="P1288" s="369"/>
      <c r="Q1288" s="369"/>
      <c r="R1288" s="369"/>
    </row>
    <row r="1289" spans="5:18">
      <c r="E1289" s="369"/>
      <c r="F1289" s="369"/>
      <c r="G1289" s="369"/>
      <c r="H1289" s="369"/>
      <c r="I1289" s="369"/>
      <c r="J1289" s="369"/>
      <c r="K1289" s="369"/>
      <c r="L1289" s="369"/>
      <c r="M1289" s="369"/>
      <c r="N1289" s="369"/>
      <c r="O1289" s="369"/>
      <c r="P1289" s="369"/>
      <c r="Q1289" s="369"/>
      <c r="R1289" s="369"/>
    </row>
    <row r="1290" spans="5:18">
      <c r="E1290" s="369"/>
      <c r="F1290" s="369"/>
      <c r="G1290" s="369"/>
      <c r="H1290" s="369"/>
      <c r="I1290" s="369"/>
      <c r="J1290" s="369"/>
      <c r="K1290" s="369"/>
      <c r="L1290" s="369"/>
      <c r="M1290" s="369"/>
      <c r="N1290" s="369"/>
      <c r="O1290" s="369"/>
      <c r="P1290" s="369"/>
      <c r="Q1290" s="369"/>
      <c r="R1290" s="369"/>
    </row>
    <row r="1291" spans="5:18">
      <c r="E1291" s="369"/>
      <c r="F1291" s="369"/>
      <c r="G1291" s="369"/>
      <c r="H1291" s="369"/>
      <c r="I1291" s="369"/>
      <c r="J1291" s="369"/>
      <c r="K1291" s="369"/>
      <c r="L1291" s="369"/>
      <c r="M1291" s="369"/>
      <c r="N1291" s="369"/>
      <c r="O1291" s="369"/>
      <c r="P1291" s="369"/>
      <c r="Q1291" s="369"/>
      <c r="R1291" s="369"/>
    </row>
    <row r="1292" spans="5:18">
      <c r="E1292" s="369"/>
      <c r="F1292" s="369"/>
      <c r="G1292" s="369"/>
      <c r="H1292" s="369"/>
      <c r="I1292" s="369"/>
      <c r="J1292" s="369"/>
      <c r="K1292" s="369"/>
      <c r="L1292" s="369"/>
      <c r="M1292" s="369"/>
      <c r="N1292" s="369"/>
      <c r="O1292" s="369"/>
      <c r="P1292" s="369"/>
      <c r="Q1292" s="369"/>
      <c r="R1292" s="369"/>
    </row>
    <row r="1293" spans="5:18">
      <c r="E1293" s="369"/>
      <c r="F1293" s="369"/>
      <c r="G1293" s="369"/>
      <c r="H1293" s="369"/>
      <c r="I1293" s="369"/>
      <c r="J1293" s="369"/>
      <c r="K1293" s="369"/>
      <c r="L1293" s="369"/>
      <c r="M1293" s="369"/>
      <c r="N1293" s="369"/>
      <c r="O1293" s="369"/>
      <c r="P1293" s="369"/>
      <c r="Q1293" s="369"/>
      <c r="R1293" s="369"/>
    </row>
    <row r="1294" spans="5:18">
      <c r="E1294" s="369"/>
      <c r="F1294" s="369"/>
      <c r="G1294" s="369"/>
      <c r="H1294" s="369"/>
      <c r="I1294" s="369"/>
      <c r="J1294" s="369"/>
      <c r="K1294" s="369"/>
      <c r="L1294" s="369"/>
      <c r="M1294" s="369"/>
      <c r="N1294" s="369"/>
      <c r="O1294" s="369"/>
      <c r="P1294" s="369"/>
      <c r="Q1294" s="369"/>
      <c r="R1294" s="369"/>
    </row>
    <row r="1295" spans="5:18">
      <c r="E1295" s="369"/>
      <c r="F1295" s="369"/>
      <c r="G1295" s="369"/>
      <c r="H1295" s="369"/>
      <c r="I1295" s="369"/>
      <c r="J1295" s="369"/>
      <c r="K1295" s="369"/>
      <c r="L1295" s="369"/>
      <c r="M1295" s="369"/>
      <c r="N1295" s="369"/>
      <c r="O1295" s="369"/>
      <c r="P1295" s="369"/>
      <c r="Q1295" s="369"/>
      <c r="R1295" s="369"/>
    </row>
    <row r="1296" spans="5:18">
      <c r="E1296" s="369"/>
      <c r="F1296" s="369"/>
      <c r="G1296" s="369"/>
      <c r="H1296" s="369"/>
      <c r="I1296" s="369"/>
      <c r="J1296" s="369"/>
      <c r="K1296" s="369"/>
      <c r="L1296" s="369"/>
      <c r="M1296" s="369"/>
      <c r="N1296" s="369"/>
      <c r="O1296" s="369"/>
      <c r="P1296" s="369"/>
      <c r="Q1296" s="369"/>
      <c r="R1296" s="369"/>
    </row>
    <row r="1297" spans="5:18">
      <c r="E1297" s="369"/>
      <c r="F1297" s="369"/>
      <c r="G1297" s="369"/>
      <c r="H1297" s="369"/>
      <c r="I1297" s="369"/>
      <c r="J1297" s="369"/>
      <c r="K1297" s="369"/>
      <c r="L1297" s="369"/>
      <c r="M1297" s="369"/>
      <c r="N1297" s="369"/>
      <c r="O1297" s="369"/>
      <c r="P1297" s="369"/>
      <c r="Q1297" s="369"/>
      <c r="R1297" s="369"/>
    </row>
    <row r="1298" spans="5:18">
      <c r="E1298" s="369"/>
      <c r="F1298" s="369"/>
      <c r="G1298" s="369"/>
      <c r="H1298" s="369"/>
      <c r="I1298" s="369"/>
      <c r="J1298" s="369"/>
      <c r="K1298" s="369"/>
      <c r="L1298" s="369"/>
      <c r="M1298" s="369"/>
      <c r="N1298" s="369"/>
      <c r="O1298" s="369"/>
      <c r="P1298" s="369"/>
      <c r="Q1298" s="369"/>
      <c r="R1298" s="369"/>
    </row>
    <row r="1299" spans="5:18">
      <c r="E1299" s="369"/>
      <c r="F1299" s="369"/>
      <c r="G1299" s="369"/>
      <c r="H1299" s="369"/>
      <c r="I1299" s="369"/>
      <c r="J1299" s="369"/>
      <c r="K1299" s="369"/>
      <c r="L1299" s="369"/>
      <c r="M1299" s="369"/>
      <c r="N1299" s="369"/>
      <c r="O1299" s="369"/>
      <c r="P1299" s="369"/>
      <c r="Q1299" s="369"/>
      <c r="R1299" s="369"/>
    </row>
    <row r="1300" spans="5:18">
      <c r="E1300" s="369"/>
      <c r="F1300" s="369"/>
      <c r="G1300" s="369"/>
      <c r="H1300" s="369"/>
      <c r="I1300" s="369"/>
      <c r="J1300" s="369"/>
      <c r="K1300" s="369"/>
      <c r="L1300" s="369"/>
      <c r="M1300" s="369"/>
      <c r="N1300" s="369"/>
      <c r="O1300" s="369"/>
      <c r="P1300" s="369"/>
      <c r="Q1300" s="369"/>
      <c r="R1300" s="369"/>
    </row>
    <row r="1301" spans="5:18">
      <c r="E1301" s="369"/>
      <c r="F1301" s="369"/>
      <c r="G1301" s="369"/>
      <c r="H1301" s="369"/>
      <c r="I1301" s="369"/>
      <c r="J1301" s="369"/>
      <c r="K1301" s="369"/>
      <c r="L1301" s="369"/>
      <c r="M1301" s="369"/>
      <c r="N1301" s="369"/>
      <c r="O1301" s="369"/>
      <c r="P1301" s="369"/>
      <c r="Q1301" s="369"/>
      <c r="R1301" s="369"/>
    </row>
    <row r="1302" spans="5:18">
      <c r="E1302" s="369"/>
      <c r="F1302" s="369"/>
      <c r="G1302" s="369"/>
      <c r="H1302" s="369"/>
      <c r="I1302" s="369"/>
      <c r="J1302" s="369"/>
      <c r="K1302" s="369"/>
      <c r="L1302" s="369"/>
      <c r="M1302" s="369"/>
      <c r="N1302" s="369"/>
      <c r="O1302" s="369"/>
      <c r="P1302" s="369"/>
      <c r="Q1302" s="369"/>
      <c r="R1302" s="369"/>
    </row>
    <row r="1303" spans="5:18">
      <c r="E1303" s="369"/>
      <c r="F1303" s="369"/>
      <c r="G1303" s="369"/>
      <c r="H1303" s="369"/>
      <c r="I1303" s="369"/>
      <c r="J1303" s="369"/>
      <c r="K1303" s="369"/>
      <c r="L1303" s="369"/>
      <c r="M1303" s="369"/>
      <c r="N1303" s="369"/>
      <c r="O1303" s="369"/>
      <c r="P1303" s="369"/>
      <c r="Q1303" s="369"/>
      <c r="R1303" s="369"/>
    </row>
    <row r="1304" spans="5:18">
      <c r="E1304" s="369"/>
      <c r="F1304" s="369"/>
      <c r="G1304" s="369"/>
      <c r="H1304" s="369"/>
      <c r="I1304" s="369"/>
      <c r="J1304" s="369"/>
      <c r="K1304" s="369"/>
      <c r="L1304" s="369"/>
      <c r="M1304" s="369"/>
      <c r="N1304" s="369"/>
      <c r="O1304" s="369"/>
      <c r="P1304" s="369"/>
      <c r="Q1304" s="369"/>
      <c r="R1304" s="369"/>
    </row>
    <row r="1305" spans="5:18">
      <c r="E1305" s="369"/>
      <c r="F1305" s="369"/>
      <c r="G1305" s="369"/>
      <c r="H1305" s="369"/>
      <c r="I1305" s="369"/>
      <c r="J1305" s="369"/>
      <c r="K1305" s="369"/>
      <c r="L1305" s="369"/>
      <c r="M1305" s="369"/>
      <c r="N1305" s="369"/>
      <c r="O1305" s="369"/>
      <c r="P1305" s="369"/>
      <c r="Q1305" s="369"/>
      <c r="R1305" s="369"/>
    </row>
    <row r="1306" spans="5:18">
      <c r="E1306" s="369"/>
      <c r="F1306" s="369"/>
      <c r="G1306" s="369"/>
      <c r="H1306" s="369"/>
      <c r="I1306" s="369"/>
      <c r="J1306" s="369"/>
      <c r="K1306" s="369"/>
      <c r="L1306" s="369"/>
      <c r="M1306" s="369"/>
      <c r="N1306" s="369"/>
      <c r="O1306" s="369"/>
      <c r="P1306" s="369"/>
      <c r="Q1306" s="369"/>
      <c r="R1306" s="369"/>
    </row>
    <row r="1307" spans="5:18">
      <c r="E1307" s="369"/>
      <c r="F1307" s="369"/>
      <c r="G1307" s="369"/>
      <c r="H1307" s="369"/>
      <c r="I1307" s="369"/>
      <c r="J1307" s="369"/>
      <c r="K1307" s="369"/>
      <c r="L1307" s="369"/>
      <c r="M1307" s="369"/>
      <c r="N1307" s="369"/>
      <c r="O1307" s="369"/>
      <c r="P1307" s="369"/>
      <c r="Q1307" s="369"/>
      <c r="R1307" s="369"/>
    </row>
    <row r="1308" spans="5:18">
      <c r="E1308" s="369"/>
      <c r="F1308" s="369"/>
      <c r="G1308" s="369"/>
      <c r="H1308" s="369"/>
      <c r="I1308" s="369"/>
      <c r="J1308" s="369"/>
      <c r="K1308" s="369"/>
      <c r="L1308" s="369"/>
      <c r="M1308" s="369"/>
      <c r="N1308" s="369"/>
      <c r="O1308" s="369"/>
      <c r="P1308" s="369"/>
      <c r="Q1308" s="369"/>
      <c r="R1308" s="369"/>
    </row>
    <row r="1309" spans="5:18">
      <c r="E1309" s="369"/>
      <c r="F1309" s="369"/>
      <c r="G1309" s="369"/>
      <c r="H1309" s="369"/>
      <c r="I1309" s="369"/>
      <c r="J1309" s="369"/>
      <c r="K1309" s="369"/>
      <c r="L1309" s="369"/>
      <c r="M1309" s="369"/>
      <c r="N1309" s="369"/>
      <c r="O1309" s="369"/>
      <c r="P1309" s="369"/>
      <c r="Q1309" s="369"/>
      <c r="R1309" s="369"/>
    </row>
    <row r="1310" spans="5:18">
      <c r="E1310" s="369"/>
      <c r="F1310" s="369"/>
      <c r="G1310" s="369"/>
      <c r="H1310" s="369"/>
      <c r="I1310" s="369"/>
      <c r="J1310" s="369"/>
      <c r="K1310" s="369"/>
      <c r="L1310" s="369"/>
      <c r="M1310" s="369"/>
      <c r="N1310" s="369"/>
      <c r="O1310" s="369"/>
      <c r="P1310" s="369"/>
      <c r="Q1310" s="369"/>
      <c r="R1310" s="369"/>
    </row>
    <row r="1311" spans="5:18">
      <c r="E1311" s="369"/>
      <c r="F1311" s="369"/>
      <c r="G1311" s="369"/>
      <c r="H1311" s="369"/>
      <c r="I1311" s="369"/>
      <c r="J1311" s="369"/>
      <c r="K1311" s="369"/>
      <c r="L1311" s="369"/>
      <c r="M1311" s="369"/>
      <c r="N1311" s="369"/>
      <c r="O1311" s="369"/>
      <c r="P1311" s="369"/>
      <c r="Q1311" s="369"/>
      <c r="R1311" s="369"/>
    </row>
    <row r="1312" spans="5:18">
      <c r="E1312" s="369"/>
      <c r="F1312" s="369"/>
      <c r="G1312" s="369"/>
      <c r="H1312" s="369"/>
      <c r="I1312" s="369"/>
      <c r="J1312" s="369"/>
      <c r="K1312" s="369"/>
      <c r="L1312" s="369"/>
      <c r="M1312" s="369"/>
      <c r="N1312" s="369"/>
      <c r="O1312" s="369"/>
      <c r="P1312" s="369"/>
      <c r="Q1312" s="369"/>
      <c r="R1312" s="369"/>
    </row>
    <row r="1313" spans="5:18">
      <c r="E1313" s="369"/>
      <c r="F1313" s="369"/>
      <c r="G1313" s="369"/>
      <c r="H1313" s="369"/>
      <c r="I1313" s="369"/>
      <c r="J1313" s="369"/>
      <c r="K1313" s="369"/>
      <c r="L1313" s="369"/>
      <c r="M1313" s="369"/>
      <c r="N1313" s="369"/>
      <c r="O1313" s="369"/>
      <c r="P1313" s="369"/>
      <c r="Q1313" s="369"/>
      <c r="R1313" s="369"/>
    </row>
    <row r="1314" spans="5:18">
      <c r="E1314" s="369"/>
      <c r="F1314" s="369"/>
      <c r="G1314" s="369"/>
      <c r="H1314" s="369"/>
      <c r="I1314" s="369"/>
      <c r="J1314" s="369"/>
      <c r="K1314" s="369"/>
      <c r="L1314" s="369"/>
      <c r="M1314" s="369"/>
      <c r="N1314" s="369"/>
      <c r="O1314" s="369"/>
      <c r="P1314" s="369"/>
      <c r="Q1314" s="369"/>
      <c r="R1314" s="369"/>
    </row>
    <row r="1315" spans="5:18">
      <c r="E1315" s="369"/>
      <c r="F1315" s="369"/>
      <c r="G1315" s="369"/>
      <c r="H1315" s="369"/>
      <c r="I1315" s="369"/>
      <c r="J1315" s="369"/>
      <c r="K1315" s="369"/>
      <c r="L1315" s="369"/>
      <c r="M1315" s="369"/>
      <c r="N1315" s="369"/>
      <c r="O1315" s="369"/>
      <c r="P1315" s="369"/>
      <c r="Q1315" s="369"/>
      <c r="R1315" s="369"/>
    </row>
    <row r="1316" spans="5:18">
      <c r="E1316" s="369"/>
      <c r="F1316" s="369"/>
      <c r="G1316" s="369"/>
      <c r="H1316" s="369"/>
      <c r="I1316" s="369"/>
      <c r="J1316" s="369"/>
      <c r="K1316" s="369"/>
      <c r="L1316" s="369"/>
      <c r="M1316" s="369"/>
      <c r="N1316" s="369"/>
      <c r="O1316" s="369"/>
      <c r="P1316" s="369"/>
      <c r="Q1316" s="369"/>
      <c r="R1316" s="369"/>
    </row>
    <row r="1317" spans="5:18">
      <c r="E1317" s="369"/>
      <c r="F1317" s="369"/>
      <c r="G1317" s="369"/>
      <c r="H1317" s="369"/>
      <c r="I1317" s="369"/>
      <c r="J1317" s="369"/>
      <c r="K1317" s="369"/>
      <c r="L1317" s="369"/>
      <c r="M1317" s="369"/>
      <c r="N1317" s="369"/>
      <c r="O1317" s="369"/>
      <c r="P1317" s="369"/>
      <c r="Q1317" s="369"/>
      <c r="R1317" s="369"/>
    </row>
    <row r="1318" spans="5:18">
      <c r="E1318" s="369"/>
      <c r="F1318" s="369"/>
      <c r="G1318" s="369"/>
      <c r="H1318" s="369"/>
      <c r="I1318" s="369"/>
      <c r="J1318" s="369"/>
      <c r="K1318" s="369"/>
      <c r="L1318" s="369"/>
      <c r="M1318" s="369"/>
      <c r="N1318" s="369"/>
      <c r="O1318" s="369"/>
      <c r="P1318" s="369"/>
      <c r="Q1318" s="369"/>
      <c r="R1318" s="369"/>
    </row>
    <row r="1319" spans="5:18">
      <c r="E1319" s="369"/>
      <c r="F1319" s="369"/>
      <c r="G1319" s="369"/>
      <c r="H1319" s="369"/>
      <c r="I1319" s="369"/>
      <c r="J1319" s="369"/>
      <c r="K1319" s="369"/>
      <c r="L1319" s="369"/>
      <c r="M1319" s="369"/>
      <c r="N1319" s="369"/>
      <c r="O1319" s="369"/>
      <c r="P1319" s="369"/>
      <c r="Q1319" s="369"/>
      <c r="R1319" s="369"/>
    </row>
    <row r="1320" spans="5:18">
      <c r="E1320" s="369"/>
      <c r="F1320" s="369"/>
      <c r="G1320" s="369"/>
      <c r="H1320" s="369"/>
      <c r="I1320" s="369"/>
      <c r="J1320" s="369"/>
      <c r="K1320" s="369"/>
      <c r="L1320" s="369"/>
      <c r="M1320" s="369"/>
      <c r="N1320" s="369"/>
      <c r="O1320" s="369"/>
      <c r="P1320" s="369"/>
      <c r="Q1320" s="369"/>
      <c r="R1320" s="369"/>
    </row>
    <row r="1321" spans="5:18">
      <c r="E1321" s="369"/>
      <c r="F1321" s="369"/>
      <c r="G1321" s="369"/>
      <c r="H1321" s="369"/>
      <c r="I1321" s="369"/>
      <c r="J1321" s="369"/>
      <c r="K1321" s="369"/>
      <c r="L1321" s="369"/>
      <c r="M1321" s="369"/>
      <c r="N1321" s="369"/>
      <c r="O1321" s="369"/>
      <c r="P1321" s="369"/>
      <c r="Q1321" s="369"/>
      <c r="R1321" s="369"/>
    </row>
    <row r="1322" spans="5:18">
      <c r="E1322" s="369"/>
      <c r="F1322" s="369"/>
      <c r="G1322" s="369"/>
      <c r="H1322" s="369"/>
      <c r="I1322" s="369"/>
      <c r="J1322" s="369"/>
      <c r="K1322" s="369"/>
      <c r="L1322" s="369"/>
      <c r="M1322" s="369"/>
      <c r="N1322" s="369"/>
      <c r="O1322" s="369"/>
      <c r="P1322" s="369"/>
      <c r="Q1322" s="369"/>
      <c r="R1322" s="369"/>
    </row>
    <row r="1323" spans="5:18">
      <c r="E1323" s="369"/>
      <c r="F1323" s="369"/>
      <c r="G1323" s="369"/>
      <c r="H1323" s="369"/>
      <c r="I1323" s="369"/>
      <c r="J1323" s="369"/>
      <c r="K1323" s="369"/>
      <c r="L1323" s="369"/>
      <c r="M1323" s="369"/>
      <c r="N1323" s="369"/>
      <c r="O1323" s="369"/>
      <c r="P1323" s="369"/>
      <c r="Q1323" s="369"/>
      <c r="R1323" s="369"/>
    </row>
    <row r="1324" spans="5:18">
      <c r="E1324" s="369"/>
      <c r="F1324" s="369"/>
      <c r="G1324" s="369"/>
      <c r="H1324" s="369"/>
      <c r="I1324" s="369"/>
      <c r="J1324" s="369"/>
      <c r="K1324" s="369"/>
      <c r="L1324" s="369"/>
      <c r="M1324" s="369"/>
      <c r="N1324" s="369"/>
      <c r="O1324" s="369"/>
      <c r="P1324" s="369"/>
      <c r="Q1324" s="369"/>
      <c r="R1324" s="369"/>
    </row>
    <row r="1325" spans="5:18">
      <c r="E1325" s="369"/>
      <c r="F1325" s="369"/>
      <c r="G1325" s="369"/>
      <c r="H1325" s="369"/>
      <c r="I1325" s="369"/>
      <c r="J1325" s="369"/>
      <c r="K1325" s="369"/>
      <c r="L1325" s="369"/>
      <c r="M1325" s="369"/>
      <c r="N1325" s="369"/>
      <c r="O1325" s="369"/>
      <c r="P1325" s="369"/>
      <c r="Q1325" s="369"/>
      <c r="R1325" s="369"/>
    </row>
    <row r="1326" spans="5:18">
      <c r="E1326" s="369"/>
      <c r="F1326" s="369"/>
      <c r="G1326" s="369"/>
      <c r="H1326" s="369"/>
      <c r="I1326" s="369"/>
      <c r="J1326" s="369"/>
      <c r="K1326" s="369"/>
      <c r="L1326" s="369"/>
      <c r="M1326" s="369"/>
      <c r="N1326" s="369"/>
      <c r="O1326" s="369"/>
      <c r="P1326" s="369"/>
      <c r="Q1326" s="369"/>
      <c r="R1326" s="369"/>
    </row>
    <row r="1327" spans="5:18">
      <c r="E1327" s="369"/>
      <c r="F1327" s="369"/>
      <c r="G1327" s="369"/>
      <c r="H1327" s="369"/>
      <c r="I1327" s="369"/>
      <c r="J1327" s="369"/>
      <c r="K1327" s="369"/>
      <c r="L1327" s="369"/>
      <c r="M1327" s="369"/>
      <c r="N1327" s="369"/>
      <c r="O1327" s="369"/>
      <c r="P1327" s="369"/>
      <c r="Q1327" s="369"/>
      <c r="R1327" s="369"/>
    </row>
    <row r="1328" spans="5:18">
      <c r="E1328" s="369"/>
      <c r="F1328" s="369"/>
      <c r="G1328" s="369"/>
      <c r="H1328" s="369"/>
      <c r="I1328" s="369"/>
      <c r="J1328" s="369"/>
      <c r="K1328" s="369"/>
      <c r="L1328" s="369"/>
      <c r="M1328" s="369"/>
      <c r="N1328" s="369"/>
      <c r="O1328" s="369"/>
      <c r="P1328" s="369"/>
      <c r="Q1328" s="369"/>
      <c r="R1328" s="369"/>
    </row>
    <row r="1329" spans="5:18">
      <c r="E1329" s="369"/>
      <c r="F1329" s="369"/>
      <c r="G1329" s="369"/>
      <c r="H1329" s="369"/>
      <c r="I1329" s="369"/>
      <c r="J1329" s="369"/>
      <c r="K1329" s="369"/>
      <c r="L1329" s="369"/>
      <c r="M1329" s="369"/>
      <c r="N1329" s="369"/>
      <c r="O1329" s="369"/>
      <c r="P1329" s="369"/>
      <c r="Q1329" s="369"/>
      <c r="R1329" s="369"/>
    </row>
    <row r="1330" spans="5:18">
      <c r="E1330" s="369"/>
      <c r="F1330" s="369"/>
      <c r="G1330" s="369"/>
      <c r="H1330" s="369"/>
      <c r="I1330" s="369"/>
      <c r="J1330" s="369"/>
      <c r="K1330" s="369"/>
      <c r="L1330" s="369"/>
      <c r="M1330" s="369"/>
      <c r="N1330" s="369"/>
      <c r="O1330" s="369"/>
      <c r="P1330" s="369"/>
      <c r="Q1330" s="369"/>
      <c r="R1330" s="369"/>
    </row>
    <row r="1331" spans="5:18">
      <c r="E1331" s="369"/>
      <c r="F1331" s="369"/>
      <c r="G1331" s="369"/>
      <c r="H1331" s="369"/>
      <c r="I1331" s="369"/>
      <c r="J1331" s="369"/>
      <c r="K1331" s="369"/>
      <c r="L1331" s="369"/>
      <c r="M1331" s="369"/>
      <c r="N1331" s="369"/>
      <c r="O1331" s="369"/>
      <c r="P1331" s="369"/>
      <c r="Q1331" s="369"/>
      <c r="R1331" s="369"/>
    </row>
    <row r="1332" spans="5:18">
      <c r="E1332" s="369"/>
      <c r="F1332" s="369"/>
      <c r="G1332" s="369"/>
      <c r="H1332" s="369"/>
      <c r="I1332" s="369"/>
      <c r="J1332" s="369"/>
      <c r="K1332" s="369"/>
      <c r="L1332" s="369"/>
      <c r="M1332" s="369"/>
      <c r="N1332" s="369"/>
      <c r="O1332" s="369"/>
      <c r="P1332" s="369"/>
      <c r="Q1332" s="369"/>
      <c r="R1332" s="369"/>
    </row>
    <row r="1333" spans="5:18">
      <c r="E1333" s="369"/>
      <c r="F1333" s="369"/>
      <c r="G1333" s="369"/>
      <c r="H1333" s="369"/>
      <c r="I1333" s="369"/>
      <c r="J1333" s="369"/>
      <c r="K1333" s="369"/>
      <c r="L1333" s="369"/>
      <c r="M1333" s="369"/>
      <c r="N1333" s="369"/>
      <c r="O1333" s="369"/>
      <c r="P1333" s="369"/>
      <c r="Q1333" s="369"/>
      <c r="R1333" s="369"/>
    </row>
    <row r="1334" spans="5:18">
      <c r="E1334" s="369"/>
      <c r="F1334" s="369"/>
      <c r="G1334" s="369"/>
      <c r="H1334" s="369"/>
      <c r="I1334" s="369"/>
      <c r="J1334" s="369"/>
      <c r="K1334" s="369"/>
      <c r="L1334" s="369"/>
      <c r="M1334" s="369"/>
      <c r="N1334" s="369"/>
      <c r="O1334" s="369"/>
      <c r="P1334" s="369"/>
      <c r="Q1334" s="369"/>
      <c r="R1334" s="369"/>
    </row>
    <row r="1335" spans="5:18">
      <c r="E1335" s="369"/>
      <c r="F1335" s="369"/>
      <c r="G1335" s="369"/>
      <c r="H1335" s="369"/>
      <c r="I1335" s="369"/>
      <c r="J1335" s="369"/>
      <c r="K1335" s="369"/>
      <c r="L1335" s="369"/>
      <c r="M1335" s="369"/>
      <c r="N1335" s="369"/>
      <c r="O1335" s="369"/>
      <c r="P1335" s="369"/>
      <c r="Q1335" s="369"/>
      <c r="R1335" s="369"/>
    </row>
    <row r="1336" spans="5:18">
      <c r="E1336" s="369"/>
      <c r="F1336" s="369"/>
      <c r="G1336" s="369"/>
      <c r="H1336" s="369"/>
      <c r="I1336" s="369"/>
      <c r="J1336" s="369"/>
      <c r="K1336" s="369"/>
      <c r="L1336" s="369"/>
      <c r="M1336" s="369"/>
      <c r="N1336" s="369"/>
      <c r="O1336" s="369"/>
      <c r="P1336" s="369"/>
      <c r="Q1336" s="369"/>
      <c r="R1336" s="369"/>
    </row>
    <row r="1337" spans="5:18">
      <c r="E1337" s="369"/>
      <c r="F1337" s="369"/>
      <c r="G1337" s="369"/>
      <c r="H1337" s="369"/>
      <c r="I1337" s="369"/>
      <c r="J1337" s="369"/>
      <c r="K1337" s="369"/>
      <c r="L1337" s="369"/>
      <c r="M1337" s="369"/>
      <c r="N1337" s="369"/>
      <c r="O1337" s="369"/>
      <c r="P1337" s="369"/>
      <c r="Q1337" s="369"/>
      <c r="R1337" s="369"/>
    </row>
    <row r="1338" spans="5:18">
      <c r="E1338" s="369"/>
      <c r="F1338" s="369"/>
      <c r="G1338" s="369"/>
      <c r="H1338" s="369"/>
      <c r="I1338" s="369"/>
      <c r="J1338" s="369"/>
      <c r="K1338" s="369"/>
      <c r="L1338" s="369"/>
      <c r="M1338" s="369"/>
      <c r="N1338" s="369"/>
      <c r="O1338" s="369"/>
      <c r="P1338" s="369"/>
      <c r="Q1338" s="369"/>
      <c r="R1338" s="369"/>
    </row>
    <row r="1339" spans="5:18">
      <c r="E1339" s="369"/>
      <c r="F1339" s="369"/>
      <c r="G1339" s="369"/>
      <c r="H1339" s="369"/>
      <c r="I1339" s="369"/>
      <c r="J1339" s="369"/>
      <c r="K1339" s="369"/>
      <c r="L1339" s="369"/>
      <c r="M1339" s="369"/>
      <c r="N1339" s="369"/>
      <c r="O1339" s="369"/>
      <c r="P1339" s="369"/>
      <c r="Q1339" s="369"/>
      <c r="R1339" s="369"/>
    </row>
    <row r="1340" spans="5:18">
      <c r="E1340" s="369"/>
      <c r="F1340" s="369"/>
      <c r="G1340" s="369"/>
      <c r="H1340" s="369"/>
      <c r="I1340" s="369"/>
      <c r="J1340" s="369"/>
      <c r="K1340" s="369"/>
      <c r="L1340" s="369"/>
      <c r="M1340" s="369"/>
      <c r="N1340" s="369"/>
      <c r="O1340" s="369"/>
      <c r="P1340" s="369"/>
      <c r="Q1340" s="369"/>
      <c r="R1340" s="369"/>
    </row>
    <row r="1341" spans="5:18">
      <c r="E1341" s="369"/>
      <c r="F1341" s="369"/>
      <c r="G1341" s="369"/>
      <c r="H1341" s="369"/>
      <c r="I1341" s="369"/>
      <c r="J1341" s="369"/>
      <c r="K1341" s="369"/>
      <c r="L1341" s="369"/>
      <c r="M1341" s="369"/>
      <c r="N1341" s="369"/>
      <c r="O1341" s="369"/>
      <c r="P1341" s="369"/>
      <c r="Q1341" s="369"/>
      <c r="R1341" s="369"/>
    </row>
    <row r="1342" spans="5:18">
      <c r="E1342" s="369"/>
      <c r="F1342" s="369"/>
      <c r="G1342" s="369"/>
      <c r="H1342" s="369"/>
      <c r="I1342" s="369"/>
      <c r="J1342" s="369"/>
      <c r="K1342" s="369"/>
      <c r="L1342" s="369"/>
      <c r="M1342" s="369"/>
      <c r="N1342" s="369"/>
      <c r="O1342" s="369"/>
      <c r="P1342" s="369"/>
      <c r="Q1342" s="369"/>
      <c r="R1342" s="369"/>
    </row>
    <row r="1343" spans="5:18">
      <c r="E1343" s="369"/>
      <c r="F1343" s="369"/>
      <c r="G1343" s="369"/>
      <c r="H1343" s="369"/>
      <c r="I1343" s="369"/>
      <c r="J1343" s="369"/>
      <c r="K1343" s="369"/>
      <c r="L1343" s="369"/>
      <c r="M1343" s="369"/>
      <c r="N1343" s="369"/>
      <c r="O1343" s="369"/>
      <c r="P1343" s="369"/>
      <c r="Q1343" s="369"/>
      <c r="R1343" s="369"/>
    </row>
    <row r="1344" spans="5:18">
      <c r="E1344" s="369"/>
      <c r="F1344" s="369"/>
      <c r="G1344" s="369"/>
      <c r="H1344" s="369"/>
      <c r="I1344" s="369"/>
      <c r="J1344" s="369"/>
      <c r="K1344" s="369"/>
      <c r="L1344" s="369"/>
      <c r="M1344" s="369"/>
      <c r="N1344" s="369"/>
      <c r="O1344" s="369"/>
      <c r="P1344" s="369"/>
      <c r="Q1344" s="369"/>
      <c r="R1344" s="369"/>
    </row>
    <row r="1345" spans="5:18">
      <c r="E1345" s="369"/>
      <c r="F1345" s="369"/>
      <c r="G1345" s="369"/>
      <c r="H1345" s="369"/>
      <c r="I1345" s="369"/>
      <c r="J1345" s="369"/>
      <c r="K1345" s="369"/>
      <c r="L1345" s="369"/>
      <c r="M1345" s="369"/>
      <c r="N1345" s="369"/>
      <c r="O1345" s="369"/>
      <c r="P1345" s="369"/>
      <c r="Q1345" s="369"/>
      <c r="R1345" s="369"/>
    </row>
    <row r="1346" spans="5:18">
      <c r="E1346" s="369"/>
      <c r="F1346" s="369"/>
      <c r="G1346" s="369"/>
      <c r="H1346" s="369"/>
      <c r="I1346" s="369"/>
      <c r="J1346" s="369"/>
      <c r="K1346" s="369"/>
      <c r="L1346" s="369"/>
      <c r="M1346" s="369"/>
      <c r="N1346" s="369"/>
      <c r="O1346" s="369"/>
      <c r="P1346" s="369"/>
      <c r="Q1346" s="369"/>
      <c r="R1346" s="369"/>
    </row>
    <row r="1347" spans="5:18">
      <c r="E1347" s="369"/>
      <c r="F1347" s="369"/>
      <c r="G1347" s="369"/>
      <c r="H1347" s="369"/>
      <c r="I1347" s="369"/>
      <c r="J1347" s="369"/>
      <c r="K1347" s="369"/>
      <c r="L1347" s="369"/>
      <c r="M1347" s="369"/>
      <c r="N1347" s="369"/>
      <c r="O1347" s="369"/>
      <c r="P1347" s="369"/>
      <c r="Q1347" s="369"/>
      <c r="R1347" s="369"/>
    </row>
    <row r="1348" spans="5:18">
      <c r="E1348" s="369"/>
      <c r="F1348" s="369"/>
      <c r="G1348" s="369"/>
      <c r="H1348" s="369"/>
      <c r="I1348" s="369"/>
      <c r="J1348" s="369"/>
      <c r="K1348" s="369"/>
      <c r="L1348" s="369"/>
      <c r="M1348" s="369"/>
      <c r="N1348" s="369"/>
      <c r="O1348" s="369"/>
      <c r="P1348" s="369"/>
      <c r="Q1348" s="369"/>
      <c r="R1348" s="369"/>
    </row>
    <row r="1349" spans="5:18">
      <c r="E1349" s="369"/>
      <c r="F1349" s="369"/>
      <c r="G1349" s="369"/>
      <c r="H1349" s="369"/>
      <c r="I1349" s="369"/>
      <c r="J1349" s="369"/>
      <c r="K1349" s="369"/>
      <c r="L1349" s="369"/>
      <c r="M1349" s="369"/>
      <c r="N1349" s="369"/>
      <c r="O1349" s="369"/>
      <c r="P1349" s="369"/>
      <c r="Q1349" s="369"/>
      <c r="R1349" s="369"/>
    </row>
    <row r="1350" spans="5:18">
      <c r="E1350" s="369"/>
      <c r="F1350" s="369"/>
      <c r="G1350" s="369"/>
      <c r="H1350" s="369"/>
      <c r="I1350" s="369"/>
      <c r="J1350" s="369"/>
      <c r="K1350" s="369"/>
      <c r="L1350" s="369"/>
      <c r="M1350" s="369"/>
      <c r="N1350" s="369"/>
      <c r="O1350" s="369"/>
      <c r="P1350" s="369"/>
      <c r="Q1350" s="369"/>
      <c r="R1350" s="369"/>
    </row>
    <row r="1351" spans="5:18">
      <c r="E1351" s="369"/>
      <c r="F1351" s="369"/>
      <c r="G1351" s="369"/>
      <c r="H1351" s="369"/>
      <c r="I1351" s="369"/>
      <c r="J1351" s="369"/>
      <c r="K1351" s="369"/>
      <c r="L1351" s="369"/>
      <c r="M1351" s="369"/>
      <c r="N1351" s="369"/>
      <c r="O1351" s="369"/>
      <c r="P1351" s="369"/>
      <c r="Q1351" s="369"/>
      <c r="R1351" s="369"/>
    </row>
    <row r="1352" spans="5:18">
      <c r="E1352" s="369"/>
      <c r="F1352" s="369"/>
      <c r="G1352" s="369"/>
      <c r="H1352" s="369"/>
      <c r="I1352" s="369"/>
      <c r="J1352" s="369"/>
      <c r="K1352" s="369"/>
      <c r="L1352" s="369"/>
      <c r="M1352" s="369"/>
      <c r="N1352" s="369"/>
      <c r="O1352" s="369"/>
      <c r="P1352" s="369"/>
      <c r="Q1352" s="369"/>
      <c r="R1352" s="369"/>
    </row>
    <row r="1353" spans="5:18">
      <c r="E1353" s="369"/>
      <c r="F1353" s="369"/>
      <c r="G1353" s="369"/>
      <c r="H1353" s="369"/>
      <c r="I1353" s="369"/>
      <c r="J1353" s="369"/>
      <c r="K1353" s="369"/>
      <c r="L1353" s="369"/>
      <c r="M1353" s="369"/>
      <c r="N1353" s="369"/>
      <c r="O1353" s="369"/>
      <c r="P1353" s="369"/>
      <c r="Q1353" s="369"/>
      <c r="R1353" s="369"/>
    </row>
    <row r="1354" spans="5:18">
      <c r="E1354" s="369"/>
      <c r="F1354" s="369"/>
      <c r="G1354" s="369"/>
      <c r="H1354" s="369"/>
      <c r="I1354" s="369"/>
      <c r="J1354" s="369"/>
      <c r="K1354" s="369"/>
      <c r="L1354" s="369"/>
      <c r="M1354" s="369"/>
      <c r="N1354" s="369"/>
      <c r="O1354" s="369"/>
      <c r="P1354" s="369"/>
      <c r="Q1354" s="369"/>
      <c r="R1354" s="369"/>
    </row>
    <row r="1355" spans="5:18">
      <c r="E1355" s="369"/>
      <c r="F1355" s="369"/>
      <c r="G1355" s="369"/>
      <c r="H1355" s="369"/>
      <c r="I1355" s="369"/>
      <c r="J1355" s="369"/>
      <c r="K1355" s="369"/>
      <c r="L1355" s="369"/>
      <c r="M1355" s="369"/>
      <c r="N1355" s="369"/>
      <c r="O1355" s="369"/>
      <c r="P1355" s="369"/>
      <c r="Q1355" s="369"/>
      <c r="R1355" s="369"/>
    </row>
    <row r="1356" spans="5:18">
      <c r="E1356" s="369"/>
      <c r="F1356" s="369"/>
      <c r="G1356" s="369"/>
      <c r="H1356" s="369"/>
      <c r="I1356" s="369"/>
      <c r="J1356" s="369"/>
      <c r="K1356" s="369"/>
      <c r="L1356" s="369"/>
      <c r="M1356" s="369"/>
      <c r="N1356" s="369"/>
      <c r="O1356" s="369"/>
      <c r="P1356" s="369"/>
      <c r="Q1356" s="369"/>
      <c r="R1356" s="369"/>
    </row>
    <row r="1357" spans="5:18">
      <c r="E1357" s="369"/>
      <c r="F1357" s="369"/>
      <c r="G1357" s="369"/>
      <c r="H1357" s="369"/>
      <c r="I1357" s="369"/>
      <c r="J1357" s="369"/>
      <c r="K1357" s="369"/>
      <c r="L1357" s="369"/>
      <c r="M1357" s="369"/>
      <c r="N1357" s="369"/>
      <c r="O1357" s="369"/>
      <c r="P1357" s="369"/>
      <c r="Q1357" s="369"/>
      <c r="R1357" s="369"/>
    </row>
    <row r="1358" spans="5:18">
      <c r="E1358" s="369"/>
      <c r="F1358" s="369"/>
      <c r="G1358" s="369"/>
      <c r="H1358" s="369"/>
      <c r="I1358" s="369"/>
      <c r="J1358" s="369"/>
      <c r="K1358" s="369"/>
      <c r="L1358" s="369"/>
      <c r="M1358" s="369"/>
      <c r="N1358" s="369"/>
      <c r="O1358" s="369"/>
      <c r="P1358" s="369"/>
      <c r="Q1358" s="369"/>
      <c r="R1358" s="369"/>
    </row>
    <row r="1359" spans="5:18">
      <c r="E1359" s="369"/>
      <c r="F1359" s="369"/>
      <c r="G1359" s="369"/>
      <c r="H1359" s="369"/>
      <c r="I1359" s="369"/>
      <c r="J1359" s="369"/>
      <c r="K1359" s="369"/>
      <c r="L1359" s="369"/>
      <c r="M1359" s="369"/>
      <c r="N1359" s="369"/>
      <c r="O1359" s="369"/>
      <c r="P1359" s="369"/>
      <c r="Q1359" s="369"/>
      <c r="R1359" s="369"/>
    </row>
    <row r="1360" spans="5:18">
      <c r="E1360" s="369"/>
      <c r="F1360" s="369"/>
      <c r="G1360" s="369"/>
      <c r="H1360" s="369"/>
      <c r="I1360" s="369"/>
      <c r="J1360" s="369"/>
      <c r="K1360" s="369"/>
      <c r="L1360" s="369"/>
      <c r="M1360" s="369"/>
      <c r="N1360" s="369"/>
      <c r="O1360" s="369"/>
      <c r="P1360" s="369"/>
      <c r="Q1360" s="369"/>
      <c r="R1360" s="369"/>
    </row>
    <row r="1361" spans="5:18">
      <c r="E1361" s="369"/>
      <c r="F1361" s="369"/>
      <c r="G1361" s="369"/>
      <c r="H1361" s="369"/>
      <c r="I1361" s="369"/>
      <c r="J1361" s="369"/>
      <c r="K1361" s="369"/>
      <c r="L1361" s="369"/>
      <c r="M1361" s="369"/>
      <c r="N1361" s="369"/>
      <c r="O1361" s="369"/>
      <c r="P1361" s="369"/>
      <c r="Q1361" s="369"/>
      <c r="R1361" s="369"/>
    </row>
    <row r="1362" spans="5:18">
      <c r="E1362" s="369"/>
      <c r="F1362" s="369"/>
      <c r="G1362" s="369"/>
      <c r="H1362" s="369"/>
      <c r="I1362" s="369"/>
      <c r="J1362" s="369"/>
      <c r="K1362" s="369"/>
      <c r="L1362" s="369"/>
      <c r="M1362" s="369"/>
      <c r="N1362" s="369"/>
      <c r="O1362" s="369"/>
      <c r="P1362" s="369"/>
      <c r="Q1362" s="369"/>
      <c r="R1362" s="369"/>
    </row>
    <row r="1363" spans="5:18">
      <c r="E1363" s="369"/>
      <c r="F1363" s="369"/>
      <c r="G1363" s="369"/>
      <c r="H1363" s="369"/>
      <c r="I1363" s="369"/>
      <c r="J1363" s="369"/>
      <c r="K1363" s="369"/>
      <c r="L1363" s="369"/>
      <c r="M1363" s="369"/>
      <c r="N1363" s="369"/>
      <c r="O1363" s="369"/>
      <c r="P1363" s="369"/>
      <c r="Q1363" s="369"/>
      <c r="R1363" s="369"/>
    </row>
    <row r="1364" spans="5:18">
      <c r="E1364" s="369"/>
      <c r="F1364" s="369"/>
      <c r="G1364" s="369"/>
      <c r="H1364" s="369"/>
      <c r="I1364" s="369"/>
      <c r="J1364" s="369"/>
      <c r="K1364" s="369"/>
      <c r="L1364" s="369"/>
      <c r="M1364" s="369"/>
      <c r="N1364" s="369"/>
      <c r="O1364" s="369"/>
      <c r="P1364" s="369"/>
      <c r="Q1364" s="369"/>
      <c r="R1364" s="369"/>
    </row>
    <row r="1365" spans="5:18">
      <c r="E1365" s="369"/>
      <c r="F1365" s="369"/>
      <c r="G1365" s="369"/>
      <c r="H1365" s="369"/>
      <c r="I1365" s="369"/>
      <c r="J1365" s="369"/>
      <c r="K1365" s="369"/>
      <c r="L1365" s="369"/>
      <c r="M1365" s="369"/>
      <c r="N1365" s="369"/>
      <c r="O1365" s="369"/>
      <c r="P1365" s="369"/>
      <c r="Q1365" s="369"/>
      <c r="R1365" s="369"/>
    </row>
    <row r="1366" spans="5:18">
      <c r="E1366" s="369"/>
      <c r="F1366" s="369"/>
      <c r="G1366" s="369"/>
      <c r="H1366" s="369"/>
      <c r="I1366" s="369"/>
      <c r="J1366" s="369"/>
      <c r="K1366" s="369"/>
      <c r="L1366" s="369"/>
      <c r="M1366" s="369"/>
      <c r="N1366" s="369"/>
      <c r="O1366" s="369"/>
      <c r="P1366" s="369"/>
      <c r="Q1366" s="369"/>
      <c r="R1366" s="369"/>
    </row>
    <row r="1367" spans="5:18">
      <c r="E1367" s="369"/>
      <c r="F1367" s="369"/>
      <c r="G1367" s="369"/>
      <c r="H1367" s="369"/>
      <c r="I1367" s="369"/>
      <c r="J1367" s="369"/>
      <c r="K1367" s="369"/>
      <c r="L1367" s="369"/>
      <c r="M1367" s="369"/>
      <c r="N1367" s="369"/>
      <c r="O1367" s="369"/>
      <c r="P1367" s="369"/>
      <c r="Q1367" s="369"/>
      <c r="R1367" s="369"/>
    </row>
    <row r="1368" spans="5:18">
      <c r="E1368" s="369"/>
      <c r="F1368" s="369"/>
      <c r="G1368" s="369"/>
      <c r="H1368" s="369"/>
      <c r="I1368" s="369"/>
      <c r="J1368" s="369"/>
      <c r="K1368" s="369"/>
      <c r="L1368" s="369"/>
      <c r="M1368" s="369"/>
      <c r="N1368" s="369"/>
      <c r="O1368" s="369"/>
      <c r="P1368" s="369"/>
      <c r="Q1368" s="369"/>
      <c r="R1368" s="369"/>
    </row>
    <row r="1369" spans="5:18">
      <c r="E1369" s="369"/>
      <c r="F1369" s="369"/>
      <c r="G1369" s="369"/>
      <c r="H1369" s="369"/>
      <c r="I1369" s="369"/>
      <c r="J1369" s="369"/>
      <c r="K1369" s="369"/>
      <c r="L1369" s="369"/>
      <c r="M1369" s="369"/>
      <c r="N1369" s="369"/>
      <c r="O1369" s="369"/>
      <c r="P1369" s="369"/>
      <c r="Q1369" s="369"/>
      <c r="R1369" s="369"/>
    </row>
    <row r="1370" spans="5:18">
      <c r="E1370" s="369"/>
      <c r="F1370" s="369"/>
      <c r="G1370" s="369"/>
      <c r="H1370" s="369"/>
      <c r="I1370" s="369"/>
      <c r="J1370" s="369"/>
      <c r="K1370" s="369"/>
      <c r="L1370" s="369"/>
      <c r="M1370" s="369"/>
      <c r="N1370" s="369"/>
      <c r="O1370" s="369"/>
      <c r="P1370" s="369"/>
      <c r="Q1370" s="369"/>
      <c r="R1370" s="369"/>
    </row>
    <row r="1371" spans="5:18">
      <c r="E1371" s="369"/>
      <c r="F1371" s="369"/>
      <c r="G1371" s="369"/>
      <c r="H1371" s="369"/>
      <c r="I1371" s="369"/>
      <c r="J1371" s="369"/>
      <c r="K1371" s="369"/>
      <c r="L1371" s="369"/>
      <c r="M1371" s="369"/>
      <c r="N1371" s="369"/>
      <c r="O1371" s="369"/>
      <c r="P1371" s="369"/>
      <c r="Q1371" s="369"/>
      <c r="R1371" s="369"/>
    </row>
    <row r="1372" spans="5:18">
      <c r="E1372" s="369"/>
      <c r="F1372" s="369"/>
      <c r="G1372" s="369"/>
      <c r="H1372" s="369"/>
      <c r="I1372" s="369"/>
      <c r="J1372" s="369"/>
      <c r="K1372" s="369"/>
      <c r="L1372" s="369"/>
      <c r="M1372" s="369"/>
      <c r="N1372" s="369"/>
      <c r="O1372" s="369"/>
      <c r="P1372" s="369"/>
      <c r="Q1372" s="369"/>
      <c r="R1372" s="369"/>
    </row>
    <row r="1373" spans="5:18">
      <c r="E1373" s="369"/>
      <c r="F1373" s="369"/>
      <c r="G1373" s="369"/>
      <c r="H1373" s="369"/>
      <c r="I1373" s="369"/>
      <c r="J1373" s="369"/>
      <c r="K1373" s="369"/>
      <c r="L1373" s="369"/>
      <c r="M1373" s="369"/>
      <c r="N1373" s="369"/>
      <c r="O1373" s="369"/>
      <c r="P1373" s="369"/>
      <c r="Q1373" s="369"/>
      <c r="R1373" s="369"/>
    </row>
    <row r="1374" spans="5:18">
      <c r="E1374" s="369"/>
      <c r="F1374" s="369"/>
      <c r="G1374" s="369"/>
      <c r="H1374" s="369"/>
      <c r="I1374" s="369"/>
      <c r="J1374" s="369"/>
      <c r="K1374" s="369"/>
      <c r="L1374" s="369"/>
      <c r="M1374" s="369"/>
      <c r="N1374" s="369"/>
      <c r="O1374" s="369"/>
      <c r="P1374" s="369"/>
      <c r="Q1374" s="369"/>
      <c r="R1374" s="369"/>
    </row>
    <row r="1375" spans="5:18">
      <c r="E1375" s="369"/>
      <c r="F1375" s="369"/>
      <c r="G1375" s="369"/>
      <c r="H1375" s="369"/>
      <c r="I1375" s="369"/>
      <c r="J1375" s="369"/>
      <c r="K1375" s="369"/>
      <c r="L1375" s="369"/>
      <c r="M1375" s="369"/>
      <c r="N1375" s="369"/>
      <c r="O1375" s="369"/>
      <c r="P1375" s="369"/>
      <c r="Q1375" s="369"/>
      <c r="R1375" s="369"/>
    </row>
    <row r="1376" spans="5:18">
      <c r="E1376" s="369"/>
      <c r="F1376" s="369"/>
      <c r="G1376" s="369"/>
      <c r="H1376" s="369"/>
      <c r="I1376" s="369"/>
      <c r="J1376" s="369"/>
      <c r="K1376" s="369"/>
      <c r="L1376" s="369"/>
      <c r="M1376" s="369"/>
      <c r="N1376" s="369"/>
      <c r="O1376" s="369"/>
      <c r="P1376" s="369"/>
      <c r="Q1376" s="369"/>
      <c r="R1376" s="369"/>
    </row>
    <row r="1377" spans="5:18">
      <c r="E1377" s="369"/>
      <c r="F1377" s="369"/>
      <c r="G1377" s="369"/>
      <c r="H1377" s="369"/>
      <c r="I1377" s="369"/>
      <c r="J1377" s="369"/>
      <c r="K1377" s="369"/>
      <c r="L1377" s="369"/>
      <c r="M1377" s="369"/>
      <c r="N1377" s="369"/>
      <c r="O1377" s="369"/>
      <c r="P1377" s="369"/>
      <c r="Q1377" s="369"/>
      <c r="R1377" s="369"/>
    </row>
    <row r="1378" spans="5:18">
      <c r="E1378" s="369"/>
      <c r="F1378" s="369"/>
      <c r="G1378" s="369"/>
      <c r="H1378" s="369"/>
      <c r="I1378" s="369"/>
      <c r="J1378" s="369"/>
      <c r="K1378" s="369"/>
      <c r="L1378" s="369"/>
      <c r="M1378" s="369"/>
      <c r="N1378" s="369"/>
      <c r="O1378" s="369"/>
      <c r="P1378" s="369"/>
      <c r="Q1378" s="369"/>
      <c r="R1378" s="369"/>
    </row>
    <row r="1379" spans="5:18">
      <c r="E1379" s="369"/>
      <c r="F1379" s="369"/>
      <c r="G1379" s="369"/>
      <c r="H1379" s="369"/>
      <c r="I1379" s="369"/>
      <c r="J1379" s="369"/>
      <c r="K1379" s="369"/>
      <c r="L1379" s="369"/>
      <c r="M1379" s="369"/>
      <c r="N1379" s="369"/>
      <c r="O1379" s="369"/>
      <c r="P1379" s="369"/>
      <c r="Q1379" s="369"/>
      <c r="R1379" s="369"/>
    </row>
    <row r="1380" spans="5:18">
      <c r="E1380" s="369"/>
      <c r="F1380" s="369"/>
      <c r="G1380" s="369"/>
      <c r="H1380" s="369"/>
      <c r="I1380" s="369"/>
      <c r="J1380" s="369"/>
      <c r="K1380" s="369"/>
      <c r="L1380" s="369"/>
      <c r="M1380" s="369"/>
      <c r="N1380" s="369"/>
      <c r="O1380" s="369"/>
      <c r="P1380" s="369"/>
      <c r="Q1380" s="369"/>
      <c r="R1380" s="369"/>
    </row>
    <row r="1381" spans="5:18">
      <c r="E1381" s="369"/>
      <c r="F1381" s="369"/>
      <c r="G1381" s="369"/>
      <c r="H1381" s="369"/>
      <c r="I1381" s="369"/>
      <c r="J1381" s="369"/>
      <c r="K1381" s="369"/>
      <c r="L1381" s="369"/>
      <c r="M1381" s="369"/>
      <c r="N1381" s="369"/>
      <c r="O1381" s="369"/>
      <c r="P1381" s="369"/>
      <c r="Q1381" s="369"/>
      <c r="R1381" s="369"/>
    </row>
    <row r="1382" spans="5:18">
      <c r="E1382" s="369"/>
      <c r="F1382" s="369"/>
      <c r="G1382" s="369"/>
      <c r="H1382" s="369"/>
      <c r="I1382" s="369"/>
      <c r="J1382" s="369"/>
      <c r="K1382" s="369"/>
      <c r="L1382" s="369"/>
      <c r="M1382" s="369"/>
      <c r="N1382" s="369"/>
      <c r="O1382" s="369"/>
      <c r="P1382" s="369"/>
      <c r="Q1382" s="369"/>
      <c r="R1382" s="369"/>
    </row>
    <row r="1383" spans="5:18">
      <c r="E1383" s="369"/>
      <c r="F1383" s="369"/>
      <c r="G1383" s="369"/>
      <c r="H1383" s="369"/>
      <c r="I1383" s="369"/>
      <c r="J1383" s="369"/>
      <c r="K1383" s="369"/>
      <c r="L1383" s="369"/>
      <c r="M1383" s="369"/>
      <c r="N1383" s="369"/>
      <c r="O1383" s="369"/>
      <c r="P1383" s="369"/>
      <c r="Q1383" s="369"/>
      <c r="R1383" s="369"/>
    </row>
    <row r="1384" spans="5:18">
      <c r="E1384" s="369"/>
      <c r="F1384" s="369"/>
      <c r="G1384" s="369"/>
      <c r="H1384" s="369"/>
      <c r="I1384" s="369"/>
      <c r="J1384" s="369"/>
      <c r="K1384" s="369"/>
      <c r="L1384" s="369"/>
      <c r="M1384" s="369"/>
      <c r="N1384" s="369"/>
      <c r="O1384" s="369"/>
      <c r="P1384" s="369"/>
      <c r="Q1384" s="369"/>
      <c r="R1384" s="369"/>
    </row>
    <row r="1385" spans="5:18">
      <c r="E1385" s="369"/>
      <c r="F1385" s="369"/>
      <c r="G1385" s="369"/>
      <c r="H1385" s="369"/>
      <c r="I1385" s="369"/>
      <c r="J1385" s="369"/>
      <c r="K1385" s="369"/>
      <c r="L1385" s="369"/>
      <c r="M1385" s="369"/>
      <c r="N1385" s="369"/>
      <c r="O1385" s="369"/>
      <c r="P1385" s="369"/>
      <c r="Q1385" s="369"/>
      <c r="R1385" s="369"/>
    </row>
    <row r="1386" spans="5:18">
      <c r="E1386" s="369"/>
      <c r="F1386" s="369"/>
      <c r="G1386" s="369"/>
      <c r="H1386" s="369"/>
      <c r="I1386" s="369"/>
      <c r="J1386" s="369"/>
      <c r="K1386" s="369"/>
      <c r="L1386" s="369"/>
      <c r="M1386" s="369"/>
      <c r="N1386" s="369"/>
      <c r="O1386" s="369"/>
      <c r="P1386" s="369"/>
      <c r="Q1386" s="369"/>
      <c r="R1386" s="369"/>
    </row>
    <row r="1387" spans="5:18">
      <c r="E1387" s="369"/>
      <c r="F1387" s="369"/>
      <c r="G1387" s="369"/>
      <c r="H1387" s="369"/>
      <c r="I1387" s="369"/>
      <c r="J1387" s="369"/>
      <c r="K1387" s="369"/>
      <c r="L1387" s="369"/>
      <c r="M1387" s="369"/>
      <c r="N1387" s="369"/>
      <c r="O1387" s="369"/>
      <c r="P1387" s="369"/>
      <c r="Q1387" s="369"/>
      <c r="R1387" s="369"/>
    </row>
    <row r="1388" spans="5:18">
      <c r="E1388" s="369"/>
      <c r="F1388" s="369"/>
      <c r="G1388" s="369"/>
      <c r="H1388" s="369"/>
      <c r="I1388" s="369"/>
      <c r="J1388" s="369"/>
      <c r="K1388" s="369"/>
      <c r="L1388" s="369"/>
      <c r="M1388" s="369"/>
      <c r="N1388" s="369"/>
      <c r="O1388" s="369"/>
      <c r="P1388" s="369"/>
      <c r="Q1388" s="369"/>
      <c r="R1388" s="369"/>
    </row>
    <row r="1389" spans="5:18">
      <c r="E1389" s="369"/>
      <c r="F1389" s="369"/>
      <c r="G1389" s="369"/>
      <c r="H1389" s="369"/>
      <c r="I1389" s="369"/>
      <c r="J1389" s="369"/>
      <c r="K1389" s="369"/>
      <c r="L1389" s="369"/>
      <c r="M1389" s="369"/>
      <c r="N1389" s="369"/>
      <c r="O1389" s="369"/>
      <c r="P1389" s="369"/>
      <c r="Q1389" s="369"/>
      <c r="R1389" s="369"/>
    </row>
    <row r="1390" spans="5:18">
      <c r="E1390" s="369"/>
      <c r="F1390" s="369"/>
      <c r="G1390" s="369"/>
      <c r="H1390" s="369"/>
      <c r="I1390" s="369"/>
      <c r="J1390" s="369"/>
      <c r="K1390" s="369"/>
      <c r="L1390" s="369"/>
      <c r="M1390" s="369"/>
      <c r="N1390" s="369"/>
      <c r="O1390" s="369"/>
      <c r="P1390" s="369"/>
      <c r="Q1390" s="369"/>
      <c r="R1390" s="369"/>
    </row>
    <row r="1391" spans="5:18">
      <c r="E1391" s="369"/>
      <c r="F1391" s="369"/>
      <c r="G1391" s="369"/>
      <c r="H1391" s="369"/>
      <c r="I1391" s="369"/>
      <c r="J1391" s="369"/>
      <c r="K1391" s="369"/>
      <c r="L1391" s="369"/>
      <c r="M1391" s="369"/>
      <c r="N1391" s="369"/>
      <c r="O1391" s="369"/>
      <c r="P1391" s="369"/>
      <c r="Q1391" s="369"/>
      <c r="R1391" s="369"/>
    </row>
    <row r="1392" spans="5:18">
      <c r="E1392" s="369"/>
      <c r="F1392" s="369"/>
      <c r="G1392" s="369"/>
      <c r="H1392" s="369"/>
      <c r="I1392" s="369"/>
      <c r="J1392" s="369"/>
      <c r="K1392" s="369"/>
      <c r="L1392" s="369"/>
      <c r="M1392" s="369"/>
      <c r="N1392" s="369"/>
      <c r="O1392" s="369"/>
      <c r="P1392" s="369"/>
      <c r="Q1392" s="369"/>
      <c r="R1392" s="369"/>
    </row>
    <row r="1393" spans="5:18">
      <c r="E1393" s="369"/>
      <c r="F1393" s="369"/>
      <c r="G1393" s="369"/>
      <c r="H1393" s="369"/>
      <c r="I1393" s="369"/>
      <c r="J1393" s="369"/>
      <c r="K1393" s="369"/>
      <c r="L1393" s="369"/>
      <c r="M1393" s="369"/>
      <c r="N1393" s="369"/>
      <c r="O1393" s="369"/>
      <c r="P1393" s="369"/>
      <c r="Q1393" s="369"/>
      <c r="R1393" s="369"/>
    </row>
    <row r="1394" spans="5:18">
      <c r="E1394" s="369"/>
      <c r="F1394" s="369"/>
      <c r="G1394" s="369"/>
      <c r="H1394" s="369"/>
      <c r="I1394" s="369"/>
      <c r="J1394" s="369"/>
      <c r="K1394" s="369"/>
      <c r="L1394" s="369"/>
      <c r="M1394" s="369"/>
      <c r="N1394" s="369"/>
      <c r="O1394" s="369"/>
      <c r="P1394" s="369"/>
      <c r="Q1394" s="369"/>
      <c r="R1394" s="369"/>
    </row>
    <row r="1395" spans="5:18">
      <c r="E1395" s="369"/>
      <c r="F1395" s="369"/>
      <c r="G1395" s="369"/>
      <c r="H1395" s="369"/>
      <c r="I1395" s="369"/>
      <c r="J1395" s="369"/>
      <c r="K1395" s="369"/>
      <c r="L1395" s="369"/>
      <c r="M1395" s="369"/>
      <c r="N1395" s="369"/>
      <c r="O1395" s="369"/>
      <c r="P1395" s="369"/>
      <c r="Q1395" s="369"/>
      <c r="R1395" s="369"/>
    </row>
    <row r="1396" spans="5:18">
      <c r="E1396" s="369"/>
      <c r="F1396" s="369"/>
      <c r="G1396" s="369"/>
      <c r="H1396" s="369"/>
      <c r="I1396" s="369"/>
      <c r="J1396" s="369"/>
      <c r="K1396" s="369"/>
      <c r="L1396" s="369"/>
      <c r="M1396" s="369"/>
      <c r="N1396" s="369"/>
      <c r="O1396" s="369"/>
      <c r="P1396" s="369"/>
      <c r="Q1396" s="369"/>
      <c r="R1396" s="369"/>
    </row>
    <row r="1397" spans="5:18">
      <c r="E1397" s="369"/>
      <c r="F1397" s="369"/>
      <c r="G1397" s="369"/>
      <c r="H1397" s="369"/>
      <c r="I1397" s="369"/>
      <c r="J1397" s="369"/>
      <c r="K1397" s="369"/>
      <c r="L1397" s="369"/>
      <c r="M1397" s="369"/>
      <c r="N1397" s="369"/>
      <c r="O1397" s="369"/>
      <c r="P1397" s="369"/>
      <c r="Q1397" s="369"/>
      <c r="R1397" s="369"/>
    </row>
    <row r="1398" spans="5:18">
      <c r="E1398" s="369"/>
      <c r="F1398" s="369"/>
      <c r="G1398" s="369"/>
      <c r="H1398" s="369"/>
      <c r="I1398" s="369"/>
      <c r="J1398" s="369"/>
      <c r="K1398" s="369"/>
      <c r="L1398" s="369"/>
      <c r="M1398" s="369"/>
      <c r="N1398" s="369"/>
      <c r="O1398" s="369"/>
      <c r="P1398" s="369"/>
      <c r="Q1398" s="369"/>
      <c r="R1398" s="369"/>
    </row>
    <row r="1399" spans="5:18">
      <c r="E1399" s="369"/>
      <c r="F1399" s="369"/>
      <c r="G1399" s="369"/>
      <c r="H1399" s="369"/>
      <c r="I1399" s="369"/>
      <c r="J1399" s="369"/>
      <c r="K1399" s="369"/>
      <c r="L1399" s="369"/>
      <c r="M1399" s="369"/>
      <c r="N1399" s="369"/>
      <c r="O1399" s="369"/>
      <c r="P1399" s="369"/>
      <c r="Q1399" s="369"/>
      <c r="R1399" s="369"/>
    </row>
    <row r="1400" spans="5:18">
      <c r="E1400" s="369"/>
      <c r="F1400" s="369"/>
      <c r="G1400" s="369"/>
      <c r="H1400" s="369"/>
      <c r="I1400" s="369"/>
      <c r="J1400" s="369"/>
      <c r="K1400" s="369"/>
      <c r="L1400" s="369"/>
      <c r="M1400" s="369"/>
      <c r="N1400" s="369"/>
      <c r="O1400" s="369"/>
      <c r="P1400" s="369"/>
      <c r="Q1400" s="369"/>
      <c r="R1400" s="369"/>
    </row>
    <row r="1401" spans="5:18">
      <c r="E1401" s="369"/>
      <c r="F1401" s="369"/>
      <c r="G1401" s="369"/>
      <c r="H1401" s="369"/>
      <c r="I1401" s="369"/>
      <c r="J1401" s="369"/>
      <c r="K1401" s="369"/>
      <c r="L1401" s="369"/>
      <c r="M1401" s="369"/>
      <c r="N1401" s="369"/>
      <c r="O1401" s="369"/>
      <c r="P1401" s="369"/>
      <c r="Q1401" s="369"/>
      <c r="R1401" s="369"/>
    </row>
    <row r="1402" spans="5:18">
      <c r="E1402" s="369"/>
      <c r="F1402" s="369"/>
      <c r="G1402" s="369"/>
      <c r="H1402" s="369"/>
      <c r="I1402" s="369"/>
      <c r="J1402" s="369"/>
      <c r="K1402" s="369"/>
      <c r="L1402" s="369"/>
      <c r="M1402" s="369"/>
      <c r="N1402" s="369"/>
      <c r="O1402" s="369"/>
      <c r="P1402" s="369"/>
      <c r="Q1402" s="369"/>
      <c r="R1402" s="369"/>
    </row>
    <row r="1403" spans="5:18">
      <c r="E1403" s="369"/>
      <c r="F1403" s="369"/>
      <c r="G1403" s="369"/>
      <c r="H1403" s="369"/>
      <c r="I1403" s="369"/>
      <c r="J1403" s="369"/>
      <c r="K1403" s="369"/>
      <c r="L1403" s="369"/>
      <c r="M1403" s="369"/>
      <c r="N1403" s="369"/>
      <c r="O1403" s="369"/>
      <c r="P1403" s="369"/>
      <c r="Q1403" s="369"/>
      <c r="R1403" s="369"/>
    </row>
    <row r="1404" spans="5:18">
      <c r="E1404" s="369"/>
      <c r="F1404" s="369"/>
      <c r="G1404" s="369"/>
      <c r="H1404" s="369"/>
      <c r="I1404" s="369"/>
      <c r="J1404" s="369"/>
      <c r="K1404" s="369"/>
      <c r="L1404" s="369"/>
      <c r="M1404" s="369"/>
      <c r="N1404" s="369"/>
      <c r="O1404" s="369"/>
      <c r="P1404" s="369"/>
      <c r="Q1404" s="369"/>
      <c r="R1404" s="369"/>
    </row>
    <row r="1405" spans="5:18">
      <c r="E1405" s="369"/>
      <c r="F1405" s="369"/>
      <c r="G1405" s="369"/>
      <c r="H1405" s="369"/>
      <c r="I1405" s="369"/>
      <c r="J1405" s="369"/>
      <c r="K1405" s="369"/>
      <c r="L1405" s="369"/>
      <c r="M1405" s="369"/>
      <c r="N1405" s="369"/>
      <c r="O1405" s="369"/>
      <c r="P1405" s="369"/>
      <c r="Q1405" s="369"/>
      <c r="R1405" s="369"/>
    </row>
    <row r="1406" spans="5:18">
      <c r="E1406" s="369"/>
      <c r="F1406" s="369"/>
      <c r="G1406" s="369"/>
      <c r="H1406" s="369"/>
      <c r="I1406" s="369"/>
      <c r="J1406" s="369"/>
      <c r="K1406" s="369"/>
      <c r="L1406" s="369"/>
      <c r="M1406" s="369"/>
      <c r="N1406" s="369"/>
      <c r="O1406" s="369"/>
      <c r="P1406" s="369"/>
      <c r="Q1406" s="369"/>
      <c r="R1406" s="369"/>
    </row>
    <row r="1407" spans="5:18">
      <c r="E1407" s="369"/>
      <c r="F1407" s="369"/>
      <c r="G1407" s="369"/>
      <c r="H1407" s="369"/>
      <c r="I1407" s="369"/>
      <c r="J1407" s="369"/>
      <c r="K1407" s="369"/>
      <c r="L1407" s="369"/>
      <c r="M1407" s="369"/>
      <c r="N1407" s="369"/>
      <c r="O1407" s="369"/>
      <c r="P1407" s="369"/>
      <c r="Q1407" s="369"/>
      <c r="R1407" s="369"/>
    </row>
    <row r="1408" spans="5:18">
      <c r="E1408" s="369"/>
      <c r="F1408" s="369"/>
      <c r="G1408" s="369"/>
      <c r="H1408" s="369"/>
      <c r="I1408" s="369"/>
      <c r="J1408" s="369"/>
      <c r="K1408" s="369"/>
      <c r="L1408" s="369"/>
      <c r="M1408" s="369"/>
      <c r="N1408" s="369"/>
      <c r="O1408" s="369"/>
      <c r="P1408" s="369"/>
      <c r="Q1408" s="369"/>
      <c r="R1408" s="369"/>
    </row>
    <row r="1409" spans="5:18">
      <c r="E1409" s="369"/>
      <c r="F1409" s="369"/>
      <c r="G1409" s="369"/>
      <c r="H1409" s="369"/>
      <c r="I1409" s="369"/>
      <c r="J1409" s="369"/>
      <c r="K1409" s="369"/>
      <c r="L1409" s="369"/>
      <c r="M1409" s="369"/>
      <c r="N1409" s="369"/>
      <c r="O1409" s="369"/>
      <c r="P1409" s="369"/>
      <c r="Q1409" s="369"/>
      <c r="R1409" s="369"/>
    </row>
    <row r="1410" spans="5:18">
      <c r="E1410" s="369"/>
      <c r="F1410" s="369"/>
      <c r="G1410" s="369"/>
      <c r="H1410" s="369"/>
      <c r="I1410" s="369"/>
      <c r="J1410" s="369"/>
      <c r="K1410" s="369"/>
      <c r="L1410" s="369"/>
      <c r="M1410" s="369"/>
      <c r="N1410" s="369"/>
      <c r="O1410" s="369"/>
      <c r="P1410" s="369"/>
      <c r="Q1410" s="369"/>
      <c r="R1410" s="369"/>
    </row>
    <row r="1411" spans="5:18">
      <c r="E1411" s="369"/>
      <c r="F1411" s="369"/>
      <c r="G1411" s="369"/>
      <c r="H1411" s="369"/>
      <c r="I1411" s="369"/>
      <c r="J1411" s="369"/>
      <c r="K1411" s="369"/>
      <c r="L1411" s="369"/>
      <c r="M1411" s="369"/>
      <c r="N1411" s="369"/>
      <c r="O1411" s="369"/>
      <c r="P1411" s="369"/>
      <c r="Q1411" s="369"/>
      <c r="R1411" s="369"/>
    </row>
    <row r="1412" spans="5:18">
      <c r="E1412" s="369"/>
      <c r="F1412" s="369"/>
      <c r="G1412" s="369"/>
      <c r="H1412" s="369"/>
      <c r="I1412" s="369"/>
      <c r="J1412" s="369"/>
      <c r="K1412" s="369"/>
      <c r="L1412" s="369"/>
      <c r="M1412" s="369"/>
      <c r="N1412" s="369"/>
      <c r="O1412" s="369"/>
      <c r="P1412" s="369"/>
      <c r="Q1412" s="369"/>
      <c r="R1412" s="369"/>
    </row>
    <row r="1413" spans="5:18">
      <c r="E1413" s="369"/>
      <c r="F1413" s="369"/>
      <c r="G1413" s="369"/>
      <c r="H1413" s="369"/>
      <c r="I1413" s="369"/>
      <c r="J1413" s="369"/>
      <c r="K1413" s="369"/>
      <c r="L1413" s="369"/>
      <c r="M1413" s="369"/>
      <c r="N1413" s="369"/>
      <c r="O1413" s="369"/>
      <c r="P1413" s="369"/>
      <c r="Q1413" s="369"/>
      <c r="R1413" s="369"/>
    </row>
    <row r="1414" spans="5:18">
      <c r="E1414" s="369"/>
      <c r="F1414" s="369"/>
      <c r="G1414" s="369"/>
      <c r="H1414" s="369"/>
      <c r="I1414" s="369"/>
      <c r="J1414" s="369"/>
      <c r="K1414" s="369"/>
      <c r="L1414" s="369"/>
      <c r="M1414" s="369"/>
      <c r="N1414" s="369"/>
      <c r="O1414" s="369"/>
      <c r="P1414" s="369"/>
      <c r="Q1414" s="369"/>
      <c r="R1414" s="369"/>
    </row>
    <row r="1415" spans="5:18">
      <c r="E1415" s="369"/>
      <c r="F1415" s="369"/>
      <c r="G1415" s="369"/>
      <c r="H1415" s="369"/>
      <c r="I1415" s="369"/>
      <c r="J1415" s="369"/>
      <c r="K1415" s="369"/>
      <c r="L1415" s="369"/>
      <c r="M1415" s="369"/>
      <c r="N1415" s="369"/>
      <c r="O1415" s="369"/>
      <c r="P1415" s="369"/>
      <c r="Q1415" s="369"/>
      <c r="R1415" s="369"/>
    </row>
    <row r="1416" spans="5:18">
      <c r="E1416" s="369"/>
      <c r="F1416" s="369"/>
      <c r="G1416" s="369"/>
      <c r="H1416" s="369"/>
      <c r="I1416" s="369"/>
      <c r="J1416" s="369"/>
      <c r="K1416" s="369"/>
      <c r="L1416" s="369"/>
      <c r="M1416" s="369"/>
      <c r="N1416" s="369"/>
      <c r="O1416" s="369"/>
      <c r="P1416" s="369"/>
      <c r="Q1416" s="369"/>
      <c r="R1416" s="369"/>
    </row>
    <row r="1417" spans="5:18">
      <c r="E1417" s="369"/>
      <c r="F1417" s="369"/>
      <c r="G1417" s="369"/>
      <c r="H1417" s="369"/>
      <c r="I1417" s="369"/>
      <c r="J1417" s="369"/>
      <c r="K1417" s="369"/>
      <c r="L1417" s="369"/>
      <c r="M1417" s="369"/>
      <c r="N1417" s="369"/>
      <c r="O1417" s="369"/>
      <c r="P1417" s="369"/>
      <c r="Q1417" s="369"/>
      <c r="R1417" s="369"/>
    </row>
    <row r="1418" spans="5:18">
      <c r="E1418" s="369"/>
      <c r="F1418" s="369"/>
      <c r="G1418" s="369"/>
      <c r="H1418" s="369"/>
      <c r="I1418" s="369"/>
      <c r="J1418" s="369"/>
      <c r="K1418" s="369"/>
      <c r="L1418" s="369"/>
      <c r="M1418" s="369"/>
      <c r="N1418" s="369"/>
      <c r="O1418" s="369"/>
      <c r="P1418" s="369"/>
      <c r="Q1418" s="369"/>
      <c r="R1418" s="369"/>
    </row>
    <row r="1419" spans="5:18">
      <c r="E1419" s="369"/>
      <c r="F1419" s="369"/>
      <c r="G1419" s="369"/>
      <c r="H1419" s="369"/>
      <c r="I1419" s="369"/>
      <c r="J1419" s="369"/>
      <c r="K1419" s="369"/>
      <c r="L1419" s="369"/>
      <c r="M1419" s="369"/>
      <c r="N1419" s="369"/>
      <c r="O1419" s="369"/>
      <c r="P1419" s="369"/>
      <c r="Q1419" s="369"/>
      <c r="R1419" s="369"/>
    </row>
    <row r="1420" spans="5:18">
      <c r="E1420" s="369"/>
      <c r="F1420" s="369"/>
      <c r="G1420" s="369"/>
      <c r="H1420" s="369"/>
      <c r="I1420" s="369"/>
      <c r="J1420" s="369"/>
      <c r="K1420" s="369"/>
      <c r="L1420" s="369"/>
      <c r="M1420" s="369"/>
      <c r="N1420" s="369"/>
      <c r="O1420" s="369"/>
      <c r="P1420" s="369"/>
      <c r="Q1420" s="369"/>
      <c r="R1420" s="369"/>
    </row>
    <row r="1421" spans="5:18">
      <c r="E1421" s="369"/>
      <c r="F1421" s="369"/>
      <c r="G1421" s="369"/>
      <c r="H1421" s="369"/>
      <c r="I1421" s="369"/>
      <c r="J1421" s="369"/>
      <c r="K1421" s="369"/>
      <c r="L1421" s="369"/>
      <c r="M1421" s="369"/>
      <c r="N1421" s="369"/>
      <c r="O1421" s="369"/>
      <c r="P1421" s="369"/>
      <c r="Q1421" s="369"/>
      <c r="R1421" s="369"/>
    </row>
    <row r="1422" spans="5:18">
      <c r="E1422" s="369"/>
      <c r="F1422" s="369"/>
      <c r="G1422" s="369"/>
      <c r="H1422" s="369"/>
      <c r="I1422" s="369"/>
      <c r="J1422" s="369"/>
      <c r="K1422" s="369"/>
      <c r="L1422" s="369"/>
      <c r="M1422" s="369"/>
      <c r="N1422" s="369"/>
      <c r="O1422" s="369"/>
      <c r="P1422" s="369"/>
      <c r="Q1422" s="369"/>
      <c r="R1422" s="369"/>
    </row>
    <row r="1423" spans="5:18">
      <c r="E1423" s="369"/>
      <c r="F1423" s="369"/>
      <c r="G1423" s="369"/>
      <c r="H1423" s="369"/>
      <c r="I1423" s="369"/>
      <c r="J1423" s="369"/>
      <c r="K1423" s="369"/>
      <c r="L1423" s="369"/>
      <c r="M1423" s="369"/>
      <c r="N1423" s="369"/>
      <c r="O1423" s="369"/>
      <c r="P1423" s="369"/>
      <c r="Q1423" s="369"/>
      <c r="R1423" s="369"/>
    </row>
    <row r="1424" spans="5:18">
      <c r="E1424" s="369"/>
      <c r="F1424" s="369"/>
      <c r="G1424" s="369"/>
      <c r="H1424" s="369"/>
      <c r="I1424" s="369"/>
      <c r="J1424" s="369"/>
      <c r="K1424" s="369"/>
      <c r="L1424" s="369"/>
      <c r="M1424" s="369"/>
      <c r="N1424" s="369"/>
      <c r="O1424" s="369"/>
      <c r="P1424" s="369"/>
      <c r="Q1424" s="369"/>
      <c r="R1424" s="369"/>
    </row>
    <row r="1425" spans="5:18">
      <c r="E1425" s="369"/>
      <c r="F1425" s="369"/>
      <c r="G1425" s="369"/>
      <c r="H1425" s="369"/>
      <c r="I1425" s="369"/>
      <c r="J1425" s="369"/>
      <c r="K1425" s="369"/>
      <c r="L1425" s="369"/>
      <c r="M1425" s="369"/>
      <c r="N1425" s="369"/>
      <c r="O1425" s="369"/>
      <c r="P1425" s="369"/>
      <c r="Q1425" s="369"/>
      <c r="R1425" s="369"/>
    </row>
    <row r="1426" spans="5:18">
      <c r="E1426" s="369"/>
      <c r="F1426" s="369"/>
      <c r="G1426" s="369"/>
      <c r="H1426" s="369"/>
      <c r="I1426" s="369"/>
      <c r="J1426" s="369"/>
      <c r="K1426" s="369"/>
      <c r="L1426" s="369"/>
      <c r="M1426" s="369"/>
      <c r="N1426" s="369"/>
      <c r="O1426" s="369"/>
      <c r="P1426" s="369"/>
      <c r="Q1426" s="369"/>
      <c r="R1426" s="369"/>
    </row>
    <row r="1427" spans="5:18">
      <c r="E1427" s="369"/>
      <c r="F1427" s="369"/>
      <c r="G1427" s="369"/>
      <c r="H1427" s="369"/>
      <c r="I1427" s="369"/>
      <c r="J1427" s="369"/>
      <c r="K1427" s="369"/>
      <c r="L1427" s="369"/>
      <c r="M1427" s="369"/>
      <c r="N1427" s="369"/>
      <c r="O1427" s="369"/>
      <c r="P1427" s="369"/>
      <c r="Q1427" s="369"/>
      <c r="R1427" s="369"/>
    </row>
    <row r="1428" spans="5:18">
      <c r="E1428" s="369"/>
      <c r="F1428" s="369"/>
      <c r="G1428" s="369"/>
      <c r="H1428" s="369"/>
      <c r="I1428" s="369"/>
      <c r="J1428" s="369"/>
      <c r="K1428" s="369"/>
      <c r="L1428" s="369"/>
      <c r="M1428" s="369"/>
      <c r="N1428" s="369"/>
      <c r="O1428" s="369"/>
      <c r="P1428" s="369"/>
      <c r="Q1428" s="369"/>
      <c r="R1428" s="369"/>
    </row>
    <row r="1429" spans="5:18">
      <c r="E1429" s="369"/>
      <c r="F1429" s="369"/>
      <c r="G1429" s="369"/>
      <c r="H1429" s="369"/>
      <c r="I1429" s="369"/>
      <c r="J1429" s="369"/>
      <c r="K1429" s="369"/>
      <c r="L1429" s="369"/>
      <c r="M1429" s="369"/>
      <c r="N1429" s="369"/>
      <c r="O1429" s="369"/>
      <c r="P1429" s="369"/>
      <c r="Q1429" s="369"/>
      <c r="R1429" s="369"/>
    </row>
    <row r="1430" spans="5:18">
      <c r="E1430" s="369"/>
      <c r="F1430" s="369"/>
      <c r="G1430" s="369"/>
      <c r="H1430" s="369"/>
      <c r="I1430" s="369"/>
      <c r="J1430" s="369"/>
      <c r="K1430" s="369"/>
      <c r="L1430" s="369"/>
      <c r="M1430" s="369"/>
      <c r="N1430" s="369"/>
      <c r="O1430" s="369"/>
      <c r="P1430" s="369"/>
      <c r="Q1430" s="369"/>
      <c r="R1430" s="369"/>
    </row>
    <row r="1431" spans="5:18">
      <c r="E1431" s="369"/>
      <c r="F1431" s="369"/>
      <c r="G1431" s="369"/>
      <c r="H1431" s="369"/>
      <c r="I1431" s="369"/>
      <c r="J1431" s="369"/>
      <c r="K1431" s="369"/>
      <c r="L1431" s="369"/>
      <c r="M1431" s="369"/>
      <c r="N1431" s="369"/>
      <c r="O1431" s="369"/>
      <c r="P1431" s="369"/>
      <c r="Q1431" s="369"/>
      <c r="R1431" s="369"/>
    </row>
    <row r="1432" spans="5:18">
      <c r="E1432" s="369"/>
      <c r="F1432" s="369"/>
      <c r="G1432" s="369"/>
      <c r="H1432" s="369"/>
      <c r="I1432" s="369"/>
      <c r="J1432" s="369"/>
      <c r="K1432" s="369"/>
      <c r="L1432" s="369"/>
      <c r="M1432" s="369"/>
      <c r="N1432" s="369"/>
      <c r="O1432" s="369"/>
      <c r="P1432" s="369"/>
      <c r="Q1432" s="369"/>
      <c r="R1432" s="369"/>
    </row>
    <row r="1433" spans="5:18">
      <c r="E1433" s="369"/>
      <c r="F1433" s="369"/>
      <c r="G1433" s="369"/>
      <c r="H1433" s="369"/>
      <c r="I1433" s="369"/>
      <c r="J1433" s="369"/>
      <c r="K1433" s="369"/>
      <c r="L1433" s="369"/>
      <c r="M1433" s="369"/>
      <c r="N1433" s="369"/>
      <c r="O1433" s="369"/>
      <c r="P1433" s="369"/>
      <c r="Q1433" s="369"/>
      <c r="R1433" s="369"/>
    </row>
    <row r="1434" spans="5:18">
      <c r="E1434" s="369"/>
      <c r="F1434" s="369"/>
      <c r="G1434" s="369"/>
      <c r="H1434" s="369"/>
      <c r="I1434" s="369"/>
      <c r="J1434" s="369"/>
      <c r="K1434" s="369"/>
      <c r="L1434" s="369"/>
      <c r="M1434" s="369"/>
      <c r="N1434" s="369"/>
      <c r="O1434" s="369"/>
      <c r="P1434" s="369"/>
      <c r="Q1434" s="369"/>
      <c r="R1434" s="369"/>
    </row>
    <row r="1435" spans="5:18">
      <c r="E1435" s="369"/>
      <c r="F1435" s="369"/>
      <c r="G1435" s="369"/>
      <c r="H1435" s="369"/>
      <c r="I1435" s="369"/>
      <c r="J1435" s="369"/>
      <c r="K1435" s="369"/>
      <c r="L1435" s="369"/>
      <c r="M1435" s="369"/>
      <c r="N1435" s="369"/>
      <c r="O1435" s="369"/>
      <c r="P1435" s="369"/>
      <c r="Q1435" s="369"/>
      <c r="R1435" s="369"/>
    </row>
    <row r="1436" spans="5:18">
      <c r="E1436" s="369"/>
      <c r="F1436" s="369"/>
      <c r="G1436" s="369"/>
      <c r="H1436" s="369"/>
      <c r="I1436" s="369"/>
      <c r="J1436" s="369"/>
      <c r="K1436" s="369"/>
      <c r="L1436" s="369"/>
      <c r="M1436" s="369"/>
      <c r="N1436" s="369"/>
      <c r="O1436" s="369"/>
      <c r="P1436" s="369"/>
      <c r="Q1436" s="369"/>
      <c r="R1436" s="369"/>
    </row>
    <row r="1437" spans="5:18">
      <c r="E1437" s="369"/>
      <c r="F1437" s="369"/>
      <c r="G1437" s="369"/>
      <c r="H1437" s="369"/>
      <c r="I1437" s="369"/>
      <c r="J1437" s="369"/>
      <c r="K1437" s="369"/>
      <c r="L1437" s="369"/>
      <c r="M1437" s="369"/>
      <c r="N1437" s="369"/>
      <c r="O1437" s="369"/>
      <c r="P1437" s="369"/>
      <c r="Q1437" s="369"/>
      <c r="R1437" s="369"/>
    </row>
    <row r="1438" spans="5:18">
      <c r="E1438" s="369"/>
      <c r="F1438" s="369"/>
      <c r="G1438" s="369"/>
      <c r="H1438" s="369"/>
      <c r="I1438" s="369"/>
      <c r="J1438" s="369"/>
      <c r="K1438" s="369"/>
      <c r="L1438" s="369"/>
      <c r="M1438" s="369"/>
      <c r="N1438" s="369"/>
      <c r="O1438" s="369"/>
      <c r="P1438" s="369"/>
      <c r="Q1438" s="369"/>
      <c r="R1438" s="369"/>
    </row>
    <row r="1439" spans="5:18">
      <c r="E1439" s="369"/>
      <c r="F1439" s="369"/>
      <c r="G1439" s="369"/>
      <c r="H1439" s="369"/>
      <c r="I1439" s="369"/>
      <c r="J1439" s="369"/>
      <c r="K1439" s="369"/>
      <c r="L1439" s="369"/>
      <c r="M1439" s="369"/>
      <c r="N1439" s="369"/>
      <c r="O1439" s="369"/>
      <c r="P1439" s="369"/>
      <c r="Q1439" s="369"/>
      <c r="R1439" s="369"/>
    </row>
    <row r="1440" spans="5:18">
      <c r="E1440" s="369"/>
      <c r="F1440" s="369"/>
      <c r="G1440" s="369"/>
      <c r="H1440" s="369"/>
      <c r="I1440" s="369"/>
      <c r="J1440" s="369"/>
      <c r="K1440" s="369"/>
      <c r="L1440" s="369"/>
      <c r="M1440" s="369"/>
      <c r="N1440" s="369"/>
      <c r="O1440" s="369"/>
      <c r="P1440" s="369"/>
      <c r="Q1440" s="369"/>
      <c r="R1440" s="369"/>
    </row>
    <row r="1441" spans="5:18">
      <c r="E1441" s="369"/>
      <c r="F1441" s="369"/>
      <c r="G1441" s="369"/>
      <c r="H1441" s="369"/>
      <c r="I1441" s="369"/>
      <c r="J1441" s="369"/>
      <c r="K1441" s="369"/>
      <c r="L1441" s="369"/>
      <c r="M1441" s="369"/>
      <c r="N1441" s="369"/>
      <c r="O1441" s="369"/>
      <c r="P1441" s="369"/>
      <c r="Q1441" s="369"/>
      <c r="R1441" s="369"/>
    </row>
    <row r="1442" spans="5:18">
      <c r="E1442" s="369"/>
      <c r="F1442" s="369"/>
      <c r="G1442" s="369"/>
      <c r="H1442" s="369"/>
      <c r="I1442" s="369"/>
      <c r="J1442" s="369"/>
      <c r="K1442" s="369"/>
      <c r="L1442" s="369"/>
      <c r="M1442" s="369"/>
      <c r="N1442" s="369"/>
      <c r="O1442" s="369"/>
      <c r="P1442" s="369"/>
      <c r="Q1442" s="369"/>
      <c r="R1442" s="369"/>
    </row>
    <row r="1443" spans="5:18">
      <c r="E1443" s="369"/>
      <c r="F1443" s="369"/>
      <c r="G1443" s="369"/>
      <c r="H1443" s="369"/>
      <c r="I1443" s="369"/>
      <c r="J1443" s="369"/>
      <c r="K1443" s="369"/>
      <c r="L1443" s="369"/>
      <c r="M1443" s="369"/>
      <c r="N1443" s="369"/>
      <c r="O1443" s="369"/>
      <c r="P1443" s="369"/>
      <c r="Q1443" s="369"/>
      <c r="R1443" s="369"/>
    </row>
    <row r="1444" spans="5:18">
      <c r="E1444" s="369"/>
      <c r="F1444" s="369"/>
      <c r="G1444" s="369"/>
      <c r="H1444" s="369"/>
      <c r="I1444" s="369"/>
      <c r="J1444" s="369"/>
      <c r="K1444" s="369"/>
      <c r="L1444" s="369"/>
      <c r="M1444" s="369"/>
      <c r="N1444" s="369"/>
      <c r="O1444" s="369"/>
      <c r="P1444" s="369"/>
      <c r="Q1444" s="369"/>
      <c r="R1444" s="369"/>
    </row>
    <row r="1445" spans="5:18">
      <c r="E1445" s="369"/>
      <c r="F1445" s="369"/>
      <c r="G1445" s="369"/>
      <c r="H1445" s="369"/>
      <c r="I1445" s="369"/>
      <c r="J1445" s="369"/>
      <c r="K1445" s="369"/>
      <c r="L1445" s="369"/>
      <c r="M1445" s="369"/>
      <c r="N1445" s="369"/>
      <c r="O1445" s="369"/>
      <c r="P1445" s="369"/>
      <c r="Q1445" s="369"/>
      <c r="R1445" s="369"/>
    </row>
    <row r="1446" spans="5:18">
      <c r="E1446" s="369"/>
      <c r="F1446" s="369"/>
      <c r="G1446" s="369"/>
      <c r="H1446" s="369"/>
      <c r="I1446" s="369"/>
      <c r="J1446" s="369"/>
      <c r="K1446" s="369"/>
      <c r="L1446" s="369"/>
      <c r="M1446" s="369"/>
      <c r="N1446" s="369"/>
      <c r="O1446" s="369"/>
      <c r="P1446" s="369"/>
      <c r="Q1446" s="369"/>
      <c r="R1446" s="369"/>
    </row>
    <row r="1447" spans="5:18">
      <c r="E1447" s="369"/>
      <c r="F1447" s="369"/>
      <c r="G1447" s="369"/>
      <c r="H1447" s="369"/>
      <c r="I1447" s="369"/>
      <c r="J1447" s="369"/>
      <c r="K1447" s="369"/>
      <c r="L1447" s="369"/>
      <c r="M1447" s="369"/>
      <c r="N1447" s="369"/>
      <c r="O1447" s="369"/>
      <c r="P1447" s="369"/>
      <c r="Q1447" s="369"/>
      <c r="R1447" s="369"/>
    </row>
    <row r="1448" spans="5:18">
      <c r="E1448" s="369"/>
      <c r="F1448" s="369"/>
      <c r="G1448" s="369"/>
      <c r="H1448" s="369"/>
      <c r="I1448" s="369"/>
      <c r="J1448" s="369"/>
      <c r="K1448" s="369"/>
      <c r="L1448" s="369"/>
      <c r="M1448" s="369"/>
      <c r="N1448" s="369"/>
      <c r="O1448" s="369"/>
      <c r="P1448" s="369"/>
      <c r="Q1448" s="369"/>
      <c r="R1448" s="369"/>
    </row>
    <row r="1449" spans="5:18">
      <c r="E1449" s="369"/>
      <c r="F1449" s="369"/>
      <c r="G1449" s="369"/>
      <c r="H1449" s="369"/>
      <c r="I1449" s="369"/>
      <c r="J1449" s="369"/>
      <c r="K1449" s="369"/>
      <c r="L1449" s="369"/>
      <c r="M1449" s="369"/>
      <c r="N1449" s="369"/>
      <c r="O1449" s="369"/>
      <c r="P1449" s="369"/>
      <c r="Q1449" s="369"/>
      <c r="R1449" s="369"/>
    </row>
    <row r="1450" spans="5:18">
      <c r="E1450" s="369"/>
      <c r="F1450" s="369"/>
      <c r="G1450" s="369"/>
      <c r="H1450" s="369"/>
      <c r="I1450" s="369"/>
      <c r="J1450" s="369"/>
      <c r="K1450" s="369"/>
      <c r="L1450" s="369"/>
      <c r="M1450" s="369"/>
      <c r="N1450" s="369"/>
      <c r="O1450" s="369"/>
      <c r="P1450" s="369"/>
      <c r="Q1450" s="369"/>
      <c r="R1450" s="369"/>
    </row>
    <row r="1451" spans="5:18">
      <c r="E1451" s="369"/>
      <c r="F1451" s="369"/>
      <c r="G1451" s="369"/>
      <c r="H1451" s="369"/>
      <c r="I1451" s="369"/>
      <c r="J1451" s="369"/>
      <c r="K1451" s="369"/>
      <c r="L1451" s="369"/>
      <c r="M1451" s="369"/>
      <c r="N1451" s="369"/>
      <c r="O1451" s="369"/>
      <c r="P1451" s="369"/>
      <c r="Q1451" s="369"/>
      <c r="R1451" s="369"/>
    </row>
    <row r="1452" spans="5:18">
      <c r="E1452" s="369"/>
      <c r="F1452" s="369"/>
      <c r="G1452" s="369"/>
      <c r="H1452" s="369"/>
      <c r="I1452" s="369"/>
      <c r="J1452" s="369"/>
      <c r="K1452" s="369"/>
      <c r="L1452" s="369"/>
      <c r="M1452" s="369"/>
      <c r="N1452" s="369"/>
      <c r="O1452" s="369"/>
      <c r="P1452" s="369"/>
      <c r="Q1452" s="369"/>
      <c r="R1452" s="369"/>
    </row>
    <row r="1453" spans="5:18">
      <c r="E1453" s="369"/>
      <c r="F1453" s="369"/>
      <c r="G1453" s="369"/>
      <c r="H1453" s="369"/>
      <c r="I1453" s="369"/>
      <c r="J1453" s="369"/>
      <c r="K1453" s="369"/>
      <c r="L1453" s="369"/>
      <c r="M1453" s="369"/>
      <c r="N1453" s="369"/>
      <c r="O1453" s="369"/>
      <c r="P1453" s="369"/>
      <c r="Q1453" s="369"/>
      <c r="R1453" s="369"/>
    </row>
    <row r="1454" spans="5:18">
      <c r="E1454" s="369"/>
      <c r="F1454" s="369"/>
      <c r="G1454" s="369"/>
      <c r="H1454" s="369"/>
      <c r="I1454" s="369"/>
      <c r="J1454" s="369"/>
      <c r="K1454" s="369"/>
      <c r="L1454" s="369"/>
      <c r="M1454" s="369"/>
      <c r="N1454" s="369"/>
      <c r="O1454" s="369"/>
      <c r="P1454" s="369"/>
      <c r="Q1454" s="369"/>
      <c r="R1454" s="369"/>
    </row>
    <row r="1455" spans="5:18">
      <c r="E1455" s="369"/>
      <c r="F1455" s="369"/>
      <c r="G1455" s="369"/>
      <c r="H1455" s="369"/>
      <c r="I1455" s="369"/>
      <c r="J1455" s="369"/>
      <c r="K1455" s="369"/>
      <c r="L1455" s="369"/>
      <c r="M1455" s="369"/>
      <c r="N1455" s="369"/>
      <c r="O1455" s="369"/>
      <c r="P1455" s="369"/>
      <c r="Q1455" s="369"/>
      <c r="R1455" s="369"/>
    </row>
    <row r="1456" spans="5:18">
      <c r="E1456" s="369"/>
      <c r="F1456" s="369"/>
      <c r="G1456" s="369"/>
      <c r="H1456" s="369"/>
      <c r="I1456" s="369"/>
      <c r="J1456" s="369"/>
      <c r="K1456" s="369"/>
      <c r="L1456" s="369"/>
      <c r="M1456" s="369"/>
      <c r="N1456" s="369"/>
      <c r="O1456" s="369"/>
      <c r="P1456" s="369"/>
      <c r="Q1456" s="369"/>
      <c r="R1456" s="369"/>
    </row>
    <row r="1457" spans="5:18">
      <c r="E1457" s="369"/>
      <c r="F1457" s="369"/>
      <c r="G1457" s="369"/>
      <c r="H1457" s="369"/>
      <c r="I1457" s="369"/>
      <c r="J1457" s="369"/>
      <c r="K1457" s="369"/>
      <c r="L1457" s="369"/>
      <c r="M1457" s="369"/>
      <c r="N1457" s="369"/>
      <c r="O1457" s="369"/>
      <c r="P1457" s="369"/>
      <c r="Q1457" s="369"/>
      <c r="R1457" s="369"/>
    </row>
    <row r="1458" spans="5:18">
      <c r="E1458" s="369"/>
      <c r="F1458" s="369"/>
      <c r="G1458" s="369"/>
      <c r="H1458" s="369"/>
      <c r="I1458" s="369"/>
      <c r="J1458" s="369"/>
      <c r="K1458" s="369"/>
      <c r="L1458" s="369"/>
      <c r="M1458" s="369"/>
      <c r="N1458" s="369"/>
      <c r="O1458" s="369"/>
      <c r="P1458" s="369"/>
      <c r="Q1458" s="369"/>
      <c r="R1458" s="369"/>
    </row>
    <row r="1459" spans="5:18">
      <c r="E1459" s="369"/>
      <c r="F1459" s="369"/>
      <c r="G1459" s="369"/>
      <c r="H1459" s="369"/>
      <c r="I1459" s="369"/>
      <c r="J1459" s="369"/>
      <c r="K1459" s="369"/>
      <c r="L1459" s="369"/>
      <c r="M1459" s="369"/>
      <c r="N1459" s="369"/>
      <c r="O1459" s="369"/>
      <c r="P1459" s="369"/>
      <c r="Q1459" s="369"/>
      <c r="R1459" s="369"/>
    </row>
    <row r="1460" spans="5:18">
      <c r="E1460" s="369"/>
      <c r="F1460" s="369"/>
      <c r="G1460" s="369"/>
      <c r="H1460" s="369"/>
      <c r="I1460" s="369"/>
      <c r="J1460" s="369"/>
      <c r="K1460" s="369"/>
      <c r="L1460" s="369"/>
      <c r="M1460" s="369"/>
      <c r="N1460" s="369"/>
      <c r="O1460" s="369"/>
      <c r="P1460" s="369"/>
      <c r="Q1460" s="369"/>
      <c r="R1460" s="369"/>
    </row>
    <row r="1461" spans="5:18">
      <c r="E1461" s="369"/>
      <c r="F1461" s="369"/>
      <c r="G1461" s="369"/>
      <c r="H1461" s="369"/>
      <c r="I1461" s="369"/>
      <c r="J1461" s="369"/>
      <c r="K1461" s="369"/>
      <c r="L1461" s="369"/>
      <c r="M1461" s="369"/>
      <c r="N1461" s="369"/>
      <c r="O1461" s="369"/>
      <c r="P1461" s="369"/>
      <c r="Q1461" s="369"/>
      <c r="R1461" s="369"/>
    </row>
    <row r="1462" spans="5:18">
      <c r="E1462" s="369"/>
      <c r="F1462" s="369"/>
      <c r="G1462" s="369"/>
      <c r="H1462" s="369"/>
      <c r="I1462" s="369"/>
      <c r="J1462" s="369"/>
      <c r="K1462" s="369"/>
      <c r="L1462" s="369"/>
      <c r="M1462" s="369"/>
      <c r="N1462" s="369"/>
      <c r="O1462" s="369"/>
      <c r="P1462" s="369"/>
      <c r="Q1462" s="369"/>
      <c r="R1462" s="369"/>
    </row>
    <row r="1463" spans="5:18">
      <c r="E1463" s="369"/>
      <c r="F1463" s="369"/>
      <c r="G1463" s="369"/>
      <c r="H1463" s="369"/>
      <c r="I1463" s="369"/>
      <c r="J1463" s="369"/>
      <c r="K1463" s="369"/>
      <c r="L1463" s="369"/>
      <c r="M1463" s="369"/>
      <c r="N1463" s="369"/>
      <c r="O1463" s="369"/>
      <c r="P1463" s="369"/>
      <c r="Q1463" s="369"/>
      <c r="R1463" s="369"/>
    </row>
    <row r="1464" spans="5:18">
      <c r="E1464" s="369"/>
      <c r="F1464" s="369"/>
      <c r="G1464" s="369"/>
      <c r="H1464" s="369"/>
      <c r="I1464" s="369"/>
      <c r="J1464" s="369"/>
      <c r="K1464" s="369"/>
      <c r="L1464" s="369"/>
      <c r="M1464" s="369"/>
      <c r="N1464" s="369"/>
      <c r="O1464" s="369"/>
      <c r="P1464" s="369"/>
      <c r="Q1464" s="369"/>
      <c r="R1464" s="369"/>
    </row>
    <row r="1465" spans="5:18">
      <c r="E1465" s="369"/>
      <c r="F1465" s="369"/>
      <c r="G1465" s="369"/>
      <c r="H1465" s="369"/>
      <c r="I1465" s="369"/>
      <c r="J1465" s="369"/>
      <c r="K1465" s="369"/>
      <c r="L1465" s="369"/>
      <c r="M1465" s="369"/>
      <c r="N1465" s="369"/>
      <c r="O1465" s="369"/>
      <c r="P1465" s="369"/>
      <c r="Q1465" s="369"/>
      <c r="R1465" s="369"/>
    </row>
    <row r="1466" spans="5:18">
      <c r="E1466" s="369"/>
      <c r="F1466" s="369"/>
      <c r="G1466" s="369"/>
      <c r="H1466" s="369"/>
      <c r="I1466" s="369"/>
      <c r="J1466" s="369"/>
      <c r="K1466" s="369"/>
      <c r="L1466" s="369"/>
      <c r="M1466" s="369"/>
      <c r="N1466" s="369"/>
      <c r="O1466" s="369"/>
      <c r="P1466" s="369"/>
      <c r="Q1466" s="369"/>
      <c r="R1466" s="369"/>
    </row>
    <row r="1467" spans="5:18">
      <c r="E1467" s="369"/>
      <c r="F1467" s="369"/>
      <c r="G1467" s="369"/>
      <c r="H1467" s="369"/>
      <c r="I1467" s="369"/>
      <c r="J1467" s="369"/>
      <c r="K1467" s="369"/>
      <c r="L1467" s="369"/>
      <c r="M1467" s="369"/>
      <c r="N1467" s="369"/>
      <c r="O1467" s="369"/>
      <c r="P1467" s="369"/>
      <c r="Q1467" s="369"/>
      <c r="R1467" s="369"/>
    </row>
    <row r="1468" spans="5:18">
      <c r="E1468" s="369"/>
      <c r="F1468" s="369"/>
      <c r="G1468" s="369"/>
      <c r="H1468" s="369"/>
      <c r="I1468" s="369"/>
      <c r="J1468" s="369"/>
      <c r="K1468" s="369"/>
      <c r="L1468" s="369"/>
      <c r="M1468" s="369"/>
      <c r="N1468" s="369"/>
      <c r="O1468" s="369"/>
      <c r="P1468" s="369"/>
      <c r="Q1468" s="369"/>
      <c r="R1468" s="369"/>
    </row>
    <row r="1469" spans="5:18">
      <c r="E1469" s="369"/>
      <c r="F1469" s="369"/>
      <c r="G1469" s="369"/>
      <c r="H1469" s="369"/>
      <c r="I1469" s="369"/>
      <c r="J1469" s="369"/>
      <c r="K1469" s="369"/>
      <c r="L1469" s="369"/>
      <c r="M1469" s="369"/>
      <c r="N1469" s="369"/>
      <c r="O1469" s="369"/>
      <c r="P1469" s="369"/>
      <c r="Q1469" s="369"/>
      <c r="R1469" s="369"/>
    </row>
    <row r="1470" spans="5:18">
      <c r="E1470" s="369"/>
      <c r="F1470" s="369"/>
      <c r="G1470" s="369"/>
      <c r="H1470" s="369"/>
      <c r="I1470" s="369"/>
      <c r="J1470" s="369"/>
      <c r="K1470" s="369"/>
      <c r="L1470" s="369"/>
      <c r="M1470" s="369"/>
      <c r="N1470" s="369"/>
      <c r="O1470" s="369"/>
      <c r="P1470" s="369"/>
      <c r="Q1470" s="369"/>
      <c r="R1470" s="369"/>
    </row>
    <row r="1471" spans="5:18">
      <c r="E1471" s="369"/>
      <c r="F1471" s="369"/>
      <c r="G1471" s="369"/>
      <c r="H1471" s="369"/>
      <c r="I1471" s="369"/>
      <c r="J1471" s="369"/>
      <c r="K1471" s="369"/>
      <c r="L1471" s="369"/>
      <c r="M1471" s="369"/>
      <c r="N1471" s="369"/>
      <c r="O1471" s="369"/>
      <c r="P1471" s="369"/>
      <c r="Q1471" s="369"/>
      <c r="R1471" s="369"/>
    </row>
    <row r="1472" spans="5:18">
      <c r="E1472" s="369"/>
      <c r="F1472" s="369"/>
      <c r="G1472" s="369"/>
      <c r="H1472" s="369"/>
      <c r="I1472" s="369"/>
      <c r="J1472" s="369"/>
      <c r="K1472" s="369"/>
      <c r="L1472" s="369"/>
      <c r="M1472" s="369"/>
      <c r="N1472" s="369"/>
      <c r="O1472" s="369"/>
      <c r="P1472" s="369"/>
      <c r="Q1472" s="369"/>
      <c r="R1472" s="369"/>
    </row>
    <row r="1473" spans="5:18">
      <c r="E1473" s="369"/>
      <c r="F1473" s="369"/>
      <c r="G1473" s="369"/>
      <c r="H1473" s="369"/>
      <c r="I1473" s="369"/>
      <c r="J1473" s="369"/>
      <c r="K1473" s="369"/>
      <c r="L1473" s="369"/>
      <c r="M1473" s="369"/>
      <c r="N1473" s="369"/>
      <c r="O1473" s="369"/>
      <c r="P1473" s="369"/>
      <c r="Q1473" s="369"/>
      <c r="R1473" s="369"/>
    </row>
    <row r="1474" spans="5:18">
      <c r="E1474" s="369"/>
      <c r="F1474" s="369"/>
      <c r="G1474" s="369"/>
      <c r="H1474" s="369"/>
      <c r="I1474" s="369"/>
      <c r="J1474" s="369"/>
      <c r="K1474" s="369"/>
      <c r="L1474" s="369"/>
      <c r="M1474" s="369"/>
      <c r="N1474" s="369"/>
      <c r="O1474" s="369"/>
      <c r="P1474" s="369"/>
      <c r="Q1474" s="369"/>
      <c r="R1474" s="369"/>
    </row>
    <row r="1475" spans="5:18">
      <c r="E1475" s="369"/>
      <c r="F1475" s="369"/>
      <c r="G1475" s="369"/>
      <c r="H1475" s="369"/>
      <c r="I1475" s="369"/>
      <c r="J1475" s="369"/>
      <c r="K1475" s="369"/>
      <c r="L1475" s="369"/>
      <c r="M1475" s="369"/>
      <c r="N1475" s="369"/>
      <c r="O1475" s="369"/>
      <c r="P1475" s="369"/>
      <c r="Q1475" s="369"/>
      <c r="R1475" s="369"/>
    </row>
    <row r="1476" spans="5:18">
      <c r="E1476" s="369"/>
      <c r="F1476" s="369"/>
      <c r="G1476" s="369"/>
      <c r="H1476" s="369"/>
      <c r="I1476" s="369"/>
      <c r="J1476" s="369"/>
      <c r="K1476" s="369"/>
      <c r="L1476" s="369"/>
      <c r="M1476" s="369"/>
      <c r="N1476" s="369"/>
      <c r="O1476" s="369"/>
      <c r="P1476" s="369"/>
      <c r="Q1476" s="369"/>
      <c r="R1476" s="369"/>
    </row>
    <row r="1477" spans="5:18">
      <c r="E1477" s="369"/>
      <c r="F1477" s="369"/>
      <c r="G1477" s="369"/>
      <c r="H1477" s="369"/>
      <c r="I1477" s="369"/>
      <c r="J1477" s="369"/>
      <c r="K1477" s="369"/>
      <c r="L1477" s="369"/>
      <c r="M1477" s="369"/>
      <c r="N1477" s="369"/>
      <c r="O1477" s="369"/>
      <c r="P1477" s="369"/>
      <c r="Q1477" s="369"/>
      <c r="R1477" s="369"/>
    </row>
    <row r="1478" spans="5:18">
      <c r="E1478" s="369"/>
      <c r="F1478" s="369"/>
      <c r="G1478" s="369"/>
      <c r="H1478" s="369"/>
      <c r="I1478" s="369"/>
      <c r="J1478" s="369"/>
      <c r="K1478" s="369"/>
      <c r="L1478" s="369"/>
      <c r="M1478" s="369"/>
      <c r="N1478" s="369"/>
      <c r="O1478" s="369"/>
      <c r="P1478" s="369"/>
      <c r="Q1478" s="369"/>
      <c r="R1478" s="369"/>
    </row>
    <row r="1479" spans="5:18">
      <c r="E1479" s="369"/>
      <c r="F1479" s="369"/>
      <c r="G1479" s="369"/>
      <c r="H1479" s="369"/>
      <c r="I1479" s="369"/>
      <c r="J1479" s="369"/>
      <c r="K1479" s="369"/>
      <c r="L1479" s="369"/>
      <c r="M1479" s="369"/>
      <c r="N1479" s="369"/>
      <c r="O1479" s="369"/>
      <c r="P1479" s="369"/>
      <c r="Q1479" s="369"/>
      <c r="R1479" s="369"/>
    </row>
    <row r="1480" spans="5:18">
      <c r="E1480" s="369"/>
      <c r="F1480" s="369"/>
      <c r="G1480" s="369"/>
      <c r="H1480" s="369"/>
      <c r="I1480" s="369"/>
      <c r="J1480" s="369"/>
      <c r="K1480" s="369"/>
      <c r="L1480" s="369"/>
      <c r="M1480" s="369"/>
      <c r="N1480" s="369"/>
      <c r="O1480" s="369"/>
      <c r="P1480" s="369"/>
      <c r="Q1480" s="369"/>
      <c r="R1480" s="369"/>
    </row>
    <row r="1481" spans="5:18">
      <c r="E1481" s="369"/>
      <c r="F1481" s="369"/>
      <c r="G1481" s="369"/>
      <c r="H1481" s="369"/>
      <c r="I1481" s="369"/>
      <c r="J1481" s="369"/>
      <c r="K1481" s="369"/>
      <c r="L1481" s="369"/>
      <c r="M1481" s="369"/>
      <c r="N1481" s="369"/>
      <c r="O1481" s="369"/>
      <c r="P1481" s="369"/>
      <c r="Q1481" s="369"/>
      <c r="R1481" s="369"/>
    </row>
    <row r="1482" spans="5:18">
      <c r="E1482" s="369"/>
      <c r="F1482" s="369"/>
      <c r="G1482" s="369"/>
      <c r="H1482" s="369"/>
      <c r="I1482" s="369"/>
      <c r="J1482" s="369"/>
      <c r="K1482" s="369"/>
      <c r="L1482" s="369"/>
      <c r="M1482" s="369"/>
      <c r="N1482" s="369"/>
      <c r="O1482" s="369"/>
      <c r="P1482" s="369"/>
      <c r="Q1482" s="369"/>
      <c r="R1482" s="369"/>
    </row>
    <row r="1483" spans="5:18">
      <c r="E1483" s="369"/>
      <c r="F1483" s="369"/>
      <c r="G1483" s="369"/>
      <c r="H1483" s="369"/>
      <c r="I1483" s="369"/>
      <c r="J1483" s="369"/>
      <c r="K1483" s="369"/>
      <c r="L1483" s="369"/>
      <c r="M1483" s="369"/>
      <c r="N1483" s="369"/>
      <c r="O1483" s="369"/>
      <c r="P1483" s="369"/>
      <c r="Q1483" s="369"/>
      <c r="R1483" s="369"/>
    </row>
    <row r="1484" spans="5:18">
      <c r="E1484" s="369"/>
      <c r="F1484" s="369"/>
      <c r="G1484" s="369"/>
      <c r="H1484" s="369"/>
      <c r="I1484" s="369"/>
      <c r="J1484" s="369"/>
      <c r="K1484" s="369"/>
      <c r="L1484" s="369"/>
      <c r="M1484" s="369"/>
      <c r="N1484" s="369"/>
      <c r="O1484" s="369"/>
      <c r="P1484" s="369"/>
      <c r="Q1484" s="369"/>
      <c r="R1484" s="369"/>
    </row>
    <row r="1485" spans="5:18">
      <c r="E1485" s="369"/>
      <c r="F1485" s="369"/>
      <c r="G1485" s="369"/>
      <c r="H1485" s="369"/>
      <c r="I1485" s="369"/>
      <c r="J1485" s="369"/>
      <c r="K1485" s="369"/>
      <c r="L1485" s="369"/>
      <c r="M1485" s="369"/>
      <c r="N1485" s="369"/>
      <c r="O1485" s="369"/>
      <c r="P1485" s="369"/>
      <c r="Q1485" s="369"/>
      <c r="R1485" s="369"/>
    </row>
    <row r="1486" spans="5:18">
      <c r="E1486" s="369"/>
      <c r="F1486" s="369"/>
      <c r="G1486" s="369"/>
      <c r="H1486" s="369"/>
      <c r="I1486" s="369"/>
      <c r="J1486" s="369"/>
      <c r="K1486" s="369"/>
      <c r="L1486" s="369"/>
      <c r="M1486" s="369"/>
      <c r="N1486" s="369"/>
      <c r="O1486" s="369"/>
      <c r="P1486" s="369"/>
      <c r="Q1486" s="369"/>
      <c r="R1486" s="369"/>
    </row>
    <row r="1487" spans="5:18">
      <c r="E1487" s="369"/>
      <c r="F1487" s="369"/>
      <c r="G1487" s="369"/>
      <c r="H1487" s="369"/>
      <c r="I1487" s="369"/>
      <c r="J1487" s="369"/>
      <c r="K1487" s="369"/>
      <c r="L1487" s="369"/>
      <c r="M1487" s="369"/>
      <c r="N1487" s="369"/>
      <c r="O1487" s="369"/>
      <c r="P1487" s="369"/>
      <c r="Q1487" s="369"/>
      <c r="R1487" s="369"/>
    </row>
    <row r="1488" spans="5:18">
      <c r="E1488" s="369"/>
      <c r="F1488" s="369"/>
      <c r="G1488" s="369"/>
      <c r="H1488" s="369"/>
      <c r="I1488" s="369"/>
      <c r="J1488" s="369"/>
      <c r="K1488" s="369"/>
      <c r="L1488" s="369"/>
      <c r="M1488" s="369"/>
      <c r="N1488" s="369"/>
      <c r="O1488" s="369"/>
      <c r="P1488" s="369"/>
      <c r="Q1488" s="369"/>
      <c r="R1488" s="369"/>
    </row>
    <row r="1489" spans="5:18">
      <c r="E1489" s="369"/>
      <c r="F1489" s="369"/>
      <c r="G1489" s="369"/>
      <c r="H1489" s="369"/>
      <c r="I1489" s="369"/>
      <c r="J1489" s="369"/>
      <c r="K1489" s="369"/>
      <c r="L1489" s="369"/>
      <c r="M1489" s="369"/>
      <c r="N1489" s="369"/>
      <c r="O1489" s="369"/>
      <c r="P1489" s="369"/>
      <c r="Q1489" s="369"/>
      <c r="R1489" s="369"/>
    </row>
    <row r="1490" spans="5:18">
      <c r="E1490" s="369"/>
      <c r="F1490" s="369"/>
      <c r="G1490" s="369"/>
      <c r="H1490" s="369"/>
      <c r="I1490" s="369"/>
      <c r="J1490" s="369"/>
      <c r="K1490" s="369"/>
      <c r="L1490" s="369"/>
      <c r="M1490" s="369"/>
      <c r="N1490" s="369"/>
      <c r="O1490" s="369"/>
      <c r="P1490" s="369"/>
      <c r="Q1490" s="369"/>
      <c r="R1490" s="369"/>
    </row>
    <row r="1491" spans="5:18">
      <c r="E1491" s="369"/>
      <c r="F1491" s="369"/>
      <c r="G1491" s="369"/>
      <c r="H1491" s="369"/>
      <c r="I1491" s="369"/>
      <c r="J1491" s="369"/>
      <c r="K1491" s="369"/>
      <c r="L1491" s="369"/>
      <c r="M1491" s="369"/>
      <c r="N1491" s="369"/>
      <c r="O1491" s="369"/>
      <c r="P1491" s="369"/>
      <c r="Q1491" s="369"/>
      <c r="R1491" s="369"/>
    </row>
    <row r="1492" spans="5:18">
      <c r="E1492" s="369"/>
      <c r="F1492" s="369"/>
      <c r="G1492" s="369"/>
      <c r="H1492" s="369"/>
      <c r="I1492" s="369"/>
      <c r="J1492" s="369"/>
      <c r="K1492" s="369"/>
      <c r="L1492" s="369"/>
      <c r="M1492" s="369"/>
      <c r="N1492" s="369"/>
      <c r="O1492" s="369"/>
      <c r="P1492" s="369"/>
      <c r="Q1492" s="369"/>
      <c r="R1492" s="369"/>
    </row>
    <row r="1493" spans="5:18">
      <c r="E1493" s="369"/>
      <c r="F1493" s="369"/>
      <c r="G1493" s="369"/>
      <c r="H1493" s="369"/>
      <c r="I1493" s="369"/>
      <c r="J1493" s="369"/>
      <c r="K1493" s="369"/>
      <c r="L1493" s="369"/>
      <c r="M1493" s="369"/>
      <c r="N1493" s="369"/>
      <c r="O1493" s="369"/>
      <c r="P1493" s="369"/>
      <c r="Q1493" s="369"/>
      <c r="R1493" s="369"/>
    </row>
    <row r="1494" spans="5:18">
      <c r="E1494" s="369"/>
      <c r="F1494" s="369"/>
      <c r="G1494" s="369"/>
      <c r="H1494" s="369"/>
      <c r="I1494" s="369"/>
      <c r="J1494" s="369"/>
      <c r="K1494" s="369"/>
      <c r="L1494" s="369"/>
      <c r="M1494" s="369"/>
      <c r="N1494" s="369"/>
      <c r="O1494" s="369"/>
      <c r="P1494" s="369"/>
      <c r="Q1494" s="369"/>
      <c r="R1494" s="369"/>
    </row>
    <row r="1495" spans="5:18">
      <c r="E1495" s="369"/>
      <c r="F1495" s="369"/>
      <c r="G1495" s="369"/>
      <c r="H1495" s="369"/>
      <c r="I1495" s="369"/>
      <c r="J1495" s="369"/>
      <c r="K1495" s="369"/>
      <c r="L1495" s="369"/>
      <c r="M1495" s="369"/>
      <c r="N1495" s="369"/>
      <c r="O1495" s="369"/>
      <c r="P1495" s="369"/>
      <c r="Q1495" s="369"/>
      <c r="R1495" s="369"/>
    </row>
    <row r="1496" spans="5:18">
      <c r="E1496" s="369"/>
      <c r="F1496" s="369"/>
      <c r="G1496" s="369"/>
      <c r="H1496" s="369"/>
      <c r="I1496" s="369"/>
      <c r="J1496" s="369"/>
      <c r="K1496" s="369"/>
      <c r="L1496" s="369"/>
      <c r="M1496" s="369"/>
      <c r="N1496" s="369"/>
      <c r="O1496" s="369"/>
      <c r="P1496" s="369"/>
      <c r="Q1496" s="369"/>
      <c r="R1496" s="369"/>
    </row>
    <row r="1497" spans="5:18">
      <c r="E1497" s="369"/>
      <c r="F1497" s="369"/>
      <c r="G1497" s="369"/>
      <c r="H1497" s="369"/>
      <c r="I1497" s="369"/>
      <c r="J1497" s="369"/>
      <c r="K1497" s="369"/>
      <c r="L1497" s="369"/>
      <c r="M1497" s="369"/>
      <c r="N1497" s="369"/>
      <c r="O1497" s="369"/>
      <c r="P1497" s="369"/>
      <c r="Q1497" s="369"/>
      <c r="R1497" s="369"/>
    </row>
    <row r="1498" spans="5:18">
      <c r="E1498" s="369"/>
      <c r="F1498" s="369"/>
      <c r="G1498" s="369"/>
      <c r="H1498" s="369"/>
      <c r="I1498" s="369"/>
      <c r="J1498" s="369"/>
      <c r="K1498" s="369"/>
      <c r="L1498" s="369"/>
      <c r="M1498" s="369"/>
      <c r="N1498" s="369"/>
      <c r="O1498" s="369"/>
      <c r="P1498" s="369"/>
      <c r="Q1498" s="369"/>
      <c r="R1498" s="369"/>
    </row>
    <row r="1499" spans="5:18">
      <c r="E1499" s="369"/>
      <c r="F1499" s="369"/>
      <c r="G1499" s="369"/>
      <c r="H1499" s="369"/>
      <c r="I1499" s="369"/>
      <c r="J1499" s="369"/>
      <c r="K1499" s="369"/>
      <c r="L1499" s="369"/>
      <c r="M1499" s="369"/>
      <c r="N1499" s="369"/>
      <c r="O1499" s="369"/>
      <c r="P1499" s="369"/>
      <c r="Q1499" s="369"/>
      <c r="R1499" s="369"/>
    </row>
    <row r="1500" spans="5:18">
      <c r="E1500" s="369"/>
      <c r="F1500" s="369"/>
      <c r="G1500" s="369"/>
      <c r="H1500" s="369"/>
      <c r="I1500" s="369"/>
      <c r="J1500" s="369"/>
      <c r="K1500" s="369"/>
      <c r="L1500" s="369"/>
      <c r="M1500" s="369"/>
      <c r="N1500" s="369"/>
      <c r="O1500" s="369"/>
      <c r="P1500" s="369"/>
      <c r="Q1500" s="369"/>
      <c r="R1500" s="369"/>
    </row>
    <row r="1501" spans="5:18">
      <c r="E1501" s="369"/>
      <c r="F1501" s="369"/>
      <c r="G1501" s="369"/>
      <c r="H1501" s="369"/>
      <c r="I1501" s="369"/>
      <c r="J1501" s="369"/>
      <c r="K1501" s="369"/>
      <c r="L1501" s="369"/>
      <c r="M1501" s="369"/>
      <c r="N1501" s="369"/>
      <c r="O1501" s="369"/>
      <c r="P1501" s="369"/>
      <c r="Q1501" s="369"/>
      <c r="R1501" s="369"/>
    </row>
    <row r="1502" spans="5:18">
      <c r="E1502" s="369"/>
      <c r="F1502" s="369"/>
      <c r="G1502" s="369"/>
      <c r="H1502" s="369"/>
      <c r="I1502" s="369"/>
      <c r="J1502" s="369"/>
      <c r="K1502" s="369"/>
      <c r="L1502" s="369"/>
      <c r="M1502" s="369"/>
      <c r="N1502" s="369"/>
      <c r="O1502" s="369"/>
      <c r="P1502" s="369"/>
      <c r="Q1502" s="369"/>
      <c r="R1502" s="369"/>
    </row>
    <row r="1503" spans="5:18">
      <c r="E1503" s="369"/>
      <c r="F1503" s="369"/>
      <c r="G1503" s="369"/>
      <c r="H1503" s="369"/>
      <c r="I1503" s="369"/>
      <c r="J1503" s="369"/>
      <c r="K1503" s="369"/>
      <c r="L1503" s="369"/>
      <c r="M1503" s="369"/>
      <c r="N1503" s="369"/>
      <c r="O1503" s="369"/>
      <c r="P1503" s="369"/>
      <c r="Q1503" s="369"/>
      <c r="R1503" s="369"/>
    </row>
    <row r="1504" spans="5:18">
      <c r="E1504" s="369"/>
      <c r="F1504" s="369"/>
      <c r="G1504" s="369"/>
      <c r="H1504" s="369"/>
      <c r="I1504" s="369"/>
      <c r="J1504" s="369"/>
      <c r="K1504" s="369"/>
      <c r="L1504" s="369"/>
      <c r="M1504" s="369"/>
      <c r="N1504" s="369"/>
      <c r="O1504" s="369"/>
      <c r="P1504" s="369"/>
      <c r="Q1504" s="369"/>
      <c r="R1504" s="369"/>
    </row>
    <row r="1505" spans="5:18">
      <c r="E1505" s="369"/>
      <c r="F1505" s="369"/>
      <c r="G1505" s="369"/>
      <c r="H1505" s="369"/>
      <c r="I1505" s="369"/>
      <c r="J1505" s="369"/>
      <c r="K1505" s="369"/>
      <c r="L1505" s="369"/>
      <c r="M1505" s="369"/>
      <c r="N1505" s="369"/>
      <c r="O1505" s="369"/>
      <c r="P1505" s="369"/>
      <c r="Q1505" s="369"/>
      <c r="R1505" s="369"/>
    </row>
    <row r="1506" spans="5:18">
      <c r="E1506" s="369"/>
      <c r="F1506" s="369"/>
      <c r="G1506" s="369"/>
      <c r="H1506" s="369"/>
      <c r="I1506" s="369"/>
      <c r="J1506" s="369"/>
      <c r="K1506" s="369"/>
      <c r="L1506" s="369"/>
      <c r="M1506" s="369"/>
      <c r="N1506" s="369"/>
      <c r="O1506" s="369"/>
      <c r="P1506" s="369"/>
      <c r="Q1506" s="369"/>
      <c r="R1506" s="369"/>
    </row>
    <row r="1507" spans="5:18">
      <c r="E1507" s="369"/>
      <c r="F1507" s="369"/>
      <c r="G1507" s="369"/>
      <c r="H1507" s="369"/>
      <c r="I1507" s="369"/>
      <c r="J1507" s="369"/>
      <c r="K1507" s="369"/>
      <c r="L1507" s="369"/>
      <c r="M1507" s="369"/>
      <c r="N1507" s="369"/>
      <c r="O1507" s="369"/>
      <c r="P1507" s="369"/>
      <c r="Q1507" s="369"/>
      <c r="R1507" s="369"/>
    </row>
    <row r="1508" spans="5:18">
      <c r="E1508" s="369"/>
      <c r="F1508" s="369"/>
      <c r="G1508" s="369"/>
      <c r="H1508" s="369"/>
      <c r="I1508" s="369"/>
      <c r="J1508" s="369"/>
      <c r="K1508" s="369"/>
      <c r="L1508" s="369"/>
      <c r="M1508" s="369"/>
      <c r="N1508" s="369"/>
      <c r="O1508" s="369"/>
      <c r="P1508" s="369"/>
      <c r="Q1508" s="369"/>
      <c r="R1508" s="369"/>
    </row>
    <row r="1509" spans="5:18">
      <c r="E1509" s="369"/>
      <c r="F1509" s="369"/>
      <c r="G1509" s="369"/>
      <c r="H1509" s="369"/>
      <c r="I1509" s="369"/>
      <c r="J1509" s="369"/>
      <c r="K1509" s="369"/>
      <c r="L1509" s="369"/>
      <c r="M1509" s="369"/>
      <c r="N1509" s="369"/>
      <c r="O1509" s="369"/>
      <c r="P1509" s="369"/>
      <c r="Q1509" s="369"/>
      <c r="R1509" s="369"/>
    </row>
    <row r="1510" spans="5:18">
      <c r="E1510" s="369"/>
      <c r="F1510" s="369"/>
      <c r="G1510" s="369"/>
      <c r="H1510" s="369"/>
      <c r="I1510" s="369"/>
      <c r="J1510" s="369"/>
      <c r="K1510" s="369"/>
      <c r="L1510" s="369"/>
      <c r="M1510" s="369"/>
      <c r="N1510" s="369"/>
      <c r="O1510" s="369"/>
      <c r="P1510" s="369"/>
      <c r="Q1510" s="369"/>
      <c r="R1510" s="369"/>
    </row>
    <row r="1511" spans="5:18">
      <c r="E1511" s="369"/>
      <c r="F1511" s="369"/>
      <c r="G1511" s="369"/>
      <c r="H1511" s="369"/>
      <c r="I1511" s="369"/>
      <c r="J1511" s="369"/>
      <c r="K1511" s="369"/>
      <c r="L1511" s="369"/>
      <c r="M1511" s="369"/>
      <c r="N1511" s="369"/>
      <c r="O1511" s="369"/>
      <c r="P1511" s="369"/>
      <c r="Q1511" s="369"/>
      <c r="R1511" s="369"/>
    </row>
    <row r="1512" spans="5:18">
      <c r="E1512" s="369"/>
      <c r="F1512" s="369"/>
      <c r="G1512" s="369"/>
      <c r="H1512" s="369"/>
      <c r="I1512" s="369"/>
      <c r="J1512" s="369"/>
      <c r="K1512" s="369"/>
      <c r="L1512" s="369"/>
      <c r="M1512" s="369"/>
      <c r="N1512" s="369"/>
      <c r="O1512" s="369"/>
      <c r="P1512" s="369"/>
      <c r="Q1512" s="369"/>
      <c r="R1512" s="369"/>
    </row>
    <row r="1513" spans="5:18">
      <c r="E1513" s="369"/>
      <c r="F1513" s="369"/>
      <c r="G1513" s="369"/>
      <c r="H1513" s="369"/>
      <c r="I1513" s="369"/>
      <c r="J1513" s="369"/>
      <c r="K1513" s="369"/>
      <c r="L1513" s="369"/>
      <c r="M1513" s="369"/>
      <c r="N1513" s="369"/>
      <c r="O1513" s="369"/>
      <c r="P1513" s="369"/>
      <c r="Q1513" s="369"/>
      <c r="R1513" s="369"/>
    </row>
    <row r="1514" spans="5:18">
      <c r="E1514" s="369"/>
      <c r="F1514" s="369"/>
      <c r="G1514" s="369"/>
      <c r="H1514" s="369"/>
      <c r="I1514" s="369"/>
      <c r="J1514" s="369"/>
      <c r="K1514" s="369"/>
      <c r="L1514" s="369"/>
      <c r="M1514" s="369"/>
      <c r="N1514" s="369"/>
      <c r="O1514" s="369"/>
      <c r="P1514" s="369"/>
      <c r="Q1514" s="369"/>
      <c r="R1514" s="369"/>
    </row>
    <row r="1515" spans="5:18">
      <c r="E1515" s="369"/>
      <c r="F1515" s="369"/>
      <c r="G1515" s="369"/>
      <c r="H1515" s="369"/>
      <c r="I1515" s="369"/>
      <c r="J1515" s="369"/>
      <c r="K1515" s="369"/>
      <c r="L1515" s="369"/>
      <c r="M1515" s="369"/>
      <c r="N1515" s="369"/>
      <c r="O1515" s="369"/>
      <c r="P1515" s="369"/>
      <c r="Q1515" s="369"/>
      <c r="R1515" s="369"/>
    </row>
    <row r="1516" spans="5:18">
      <c r="E1516" s="369"/>
      <c r="F1516" s="369"/>
      <c r="G1516" s="369"/>
      <c r="H1516" s="369"/>
      <c r="I1516" s="369"/>
      <c r="J1516" s="369"/>
      <c r="K1516" s="369"/>
      <c r="L1516" s="369"/>
      <c r="M1516" s="369"/>
      <c r="N1516" s="369"/>
      <c r="O1516" s="369"/>
      <c r="P1516" s="369"/>
      <c r="Q1516" s="369"/>
      <c r="R1516" s="369"/>
    </row>
    <row r="1517" spans="5:18">
      <c r="E1517" s="369"/>
      <c r="F1517" s="369"/>
      <c r="G1517" s="369"/>
      <c r="H1517" s="369"/>
      <c r="I1517" s="369"/>
      <c r="J1517" s="369"/>
      <c r="K1517" s="369"/>
      <c r="L1517" s="369"/>
      <c r="M1517" s="369"/>
      <c r="N1517" s="369"/>
      <c r="O1517" s="369"/>
      <c r="P1517" s="369"/>
      <c r="Q1517" s="369"/>
      <c r="R1517" s="369"/>
    </row>
    <row r="1518" spans="5:18">
      <c r="E1518" s="369"/>
      <c r="F1518" s="369"/>
      <c r="G1518" s="369"/>
      <c r="H1518" s="369"/>
      <c r="I1518" s="369"/>
      <c r="J1518" s="369"/>
      <c r="K1518" s="369"/>
      <c r="L1518" s="369"/>
      <c r="M1518" s="369"/>
      <c r="N1518" s="369"/>
      <c r="O1518" s="369"/>
      <c r="P1518" s="369"/>
      <c r="Q1518" s="369"/>
      <c r="R1518" s="369"/>
    </row>
    <row r="1519" spans="5:18">
      <c r="E1519" s="369"/>
      <c r="F1519" s="369"/>
      <c r="G1519" s="369"/>
      <c r="H1519" s="369"/>
      <c r="I1519" s="369"/>
      <c r="J1519" s="369"/>
      <c r="K1519" s="369"/>
      <c r="L1519" s="369"/>
      <c r="M1519" s="369"/>
      <c r="N1519" s="369"/>
      <c r="O1519" s="369"/>
      <c r="P1519" s="369"/>
      <c r="Q1519" s="369"/>
      <c r="R1519" s="369"/>
    </row>
    <row r="1520" spans="5:18">
      <c r="E1520" s="369"/>
      <c r="F1520" s="369"/>
      <c r="G1520" s="369"/>
      <c r="H1520" s="369"/>
      <c r="I1520" s="369"/>
      <c r="J1520" s="369"/>
      <c r="K1520" s="369"/>
      <c r="L1520" s="369"/>
      <c r="M1520" s="369"/>
      <c r="N1520" s="369"/>
      <c r="O1520" s="369"/>
      <c r="P1520" s="369"/>
      <c r="Q1520" s="369"/>
      <c r="R1520" s="369"/>
    </row>
    <row r="1521" spans="5:18">
      <c r="E1521" s="369"/>
      <c r="F1521" s="369"/>
      <c r="G1521" s="369"/>
      <c r="H1521" s="369"/>
      <c r="I1521" s="369"/>
      <c r="J1521" s="369"/>
      <c r="K1521" s="369"/>
      <c r="L1521" s="369"/>
      <c r="M1521" s="369"/>
      <c r="N1521" s="369"/>
      <c r="O1521" s="369"/>
      <c r="P1521" s="369"/>
      <c r="Q1521" s="369"/>
      <c r="R1521" s="369"/>
    </row>
    <row r="1522" spans="5:18">
      <c r="E1522" s="369"/>
      <c r="F1522" s="369"/>
      <c r="G1522" s="369"/>
      <c r="H1522" s="369"/>
      <c r="I1522" s="369"/>
      <c r="J1522" s="369"/>
      <c r="K1522" s="369"/>
      <c r="L1522" s="369"/>
      <c r="M1522" s="369"/>
      <c r="N1522" s="369"/>
      <c r="O1522" s="369"/>
      <c r="P1522" s="369"/>
      <c r="Q1522" s="369"/>
      <c r="R1522" s="369"/>
    </row>
    <row r="1523" spans="5:18">
      <c r="E1523" s="369"/>
      <c r="F1523" s="369"/>
      <c r="G1523" s="369"/>
      <c r="H1523" s="369"/>
      <c r="I1523" s="369"/>
      <c r="J1523" s="369"/>
      <c r="K1523" s="369"/>
      <c r="L1523" s="369"/>
      <c r="M1523" s="369"/>
      <c r="N1523" s="369"/>
      <c r="O1523" s="369"/>
      <c r="P1523" s="369"/>
      <c r="Q1523" s="369"/>
      <c r="R1523" s="369"/>
    </row>
    <row r="1524" spans="5:18">
      <c r="E1524" s="369"/>
      <c r="F1524" s="369"/>
      <c r="G1524" s="369"/>
      <c r="H1524" s="369"/>
      <c r="I1524" s="369"/>
      <c r="J1524" s="369"/>
      <c r="K1524" s="369"/>
      <c r="L1524" s="369"/>
      <c r="M1524" s="369"/>
      <c r="N1524" s="369"/>
      <c r="O1524" s="369"/>
      <c r="P1524" s="369"/>
      <c r="Q1524" s="369"/>
      <c r="R1524" s="369"/>
    </row>
    <row r="1525" spans="5:18">
      <c r="E1525" s="369"/>
      <c r="F1525" s="369"/>
      <c r="G1525" s="369"/>
      <c r="H1525" s="369"/>
      <c r="I1525" s="369"/>
      <c r="J1525" s="369"/>
      <c r="K1525" s="369"/>
      <c r="L1525" s="369"/>
      <c r="M1525" s="369"/>
      <c r="N1525" s="369"/>
      <c r="O1525" s="369"/>
      <c r="P1525" s="369"/>
      <c r="Q1525" s="369"/>
      <c r="R1525" s="369"/>
    </row>
    <row r="1526" spans="5:18">
      <c r="E1526" s="369"/>
      <c r="F1526" s="369"/>
      <c r="G1526" s="369"/>
      <c r="H1526" s="369"/>
      <c r="I1526" s="369"/>
      <c r="J1526" s="369"/>
      <c r="K1526" s="369"/>
      <c r="L1526" s="369"/>
      <c r="M1526" s="369"/>
      <c r="N1526" s="369"/>
      <c r="O1526" s="369"/>
      <c r="P1526" s="369"/>
      <c r="Q1526" s="369"/>
      <c r="R1526" s="369"/>
    </row>
    <row r="1527" spans="5:18">
      <c r="E1527" s="369"/>
      <c r="F1527" s="369"/>
      <c r="G1527" s="369"/>
      <c r="H1527" s="369"/>
      <c r="I1527" s="369"/>
      <c r="J1527" s="369"/>
      <c r="K1527" s="369"/>
      <c r="L1527" s="369"/>
      <c r="M1527" s="369"/>
      <c r="N1527" s="369"/>
      <c r="O1527" s="369"/>
      <c r="P1527" s="369"/>
      <c r="Q1527" s="369"/>
      <c r="R1527" s="369"/>
    </row>
    <row r="1528" spans="5:18">
      <c r="E1528" s="369"/>
      <c r="F1528" s="369"/>
      <c r="G1528" s="369"/>
      <c r="H1528" s="369"/>
      <c r="I1528" s="369"/>
      <c r="J1528" s="369"/>
      <c r="K1528" s="369"/>
      <c r="L1528" s="369"/>
      <c r="M1528" s="369"/>
      <c r="N1528" s="369"/>
      <c r="O1528" s="369"/>
      <c r="P1528" s="369"/>
      <c r="Q1528" s="369"/>
      <c r="R1528" s="369"/>
    </row>
    <row r="1529" spans="5:18">
      <c r="E1529" s="369"/>
      <c r="F1529" s="369"/>
      <c r="G1529" s="369"/>
      <c r="H1529" s="369"/>
      <c r="I1529" s="369"/>
      <c r="J1529" s="369"/>
      <c r="K1529" s="369"/>
      <c r="L1529" s="369"/>
      <c r="M1529" s="369"/>
      <c r="N1529" s="369"/>
      <c r="O1529" s="369"/>
      <c r="P1529" s="369"/>
      <c r="Q1529" s="369"/>
      <c r="R1529" s="369"/>
    </row>
    <row r="1530" spans="5:18">
      <c r="E1530" s="369"/>
      <c r="F1530" s="369"/>
      <c r="G1530" s="369"/>
      <c r="H1530" s="369"/>
      <c r="I1530" s="369"/>
      <c r="J1530" s="369"/>
      <c r="K1530" s="369"/>
      <c r="L1530" s="369"/>
      <c r="M1530" s="369"/>
      <c r="N1530" s="369"/>
      <c r="O1530" s="369"/>
      <c r="P1530" s="369"/>
      <c r="Q1530" s="369"/>
      <c r="R1530" s="369"/>
    </row>
    <row r="1531" spans="5:18">
      <c r="E1531" s="369"/>
      <c r="F1531" s="369"/>
      <c r="G1531" s="369"/>
      <c r="H1531" s="369"/>
      <c r="I1531" s="369"/>
      <c r="J1531" s="369"/>
      <c r="K1531" s="369"/>
      <c r="L1531" s="369"/>
      <c r="M1531" s="369"/>
      <c r="N1531" s="369"/>
      <c r="O1531" s="369"/>
      <c r="P1531" s="369"/>
      <c r="Q1531" s="369"/>
      <c r="R1531" s="369"/>
    </row>
    <row r="1532" spans="5:18">
      <c r="E1532" s="369"/>
      <c r="F1532" s="369"/>
      <c r="G1532" s="369"/>
      <c r="H1532" s="369"/>
      <c r="I1532" s="369"/>
      <c r="J1532" s="369"/>
      <c r="K1532" s="369"/>
      <c r="L1532" s="369"/>
      <c r="M1532" s="369"/>
      <c r="N1532" s="369"/>
      <c r="O1532" s="369"/>
      <c r="P1532" s="369"/>
      <c r="Q1532" s="369"/>
      <c r="R1532" s="369"/>
    </row>
    <row r="1533" spans="5:18">
      <c r="E1533" s="369"/>
      <c r="F1533" s="369"/>
      <c r="G1533" s="369"/>
      <c r="H1533" s="369"/>
      <c r="I1533" s="369"/>
      <c r="J1533" s="369"/>
      <c r="K1533" s="369"/>
      <c r="L1533" s="369"/>
      <c r="M1533" s="369"/>
      <c r="N1533" s="369"/>
      <c r="O1533" s="369"/>
      <c r="P1533" s="369"/>
      <c r="Q1533" s="369"/>
      <c r="R1533" s="369"/>
    </row>
    <row r="1534" spans="5:18">
      <c r="E1534" s="369"/>
      <c r="F1534" s="369"/>
      <c r="G1534" s="369"/>
      <c r="H1534" s="369"/>
      <c r="I1534" s="369"/>
      <c r="J1534" s="369"/>
      <c r="K1534" s="369"/>
      <c r="L1534" s="369"/>
      <c r="M1534" s="369"/>
      <c r="N1534" s="369"/>
      <c r="O1534" s="369"/>
      <c r="P1534" s="369"/>
      <c r="Q1534" s="369"/>
      <c r="R1534" s="369"/>
    </row>
    <row r="1535" spans="5:18">
      <c r="E1535" s="369"/>
      <c r="F1535" s="369"/>
      <c r="G1535" s="369"/>
      <c r="H1535" s="369"/>
      <c r="I1535" s="369"/>
      <c r="J1535" s="369"/>
      <c r="K1535" s="369"/>
      <c r="L1535" s="369"/>
      <c r="M1535" s="369"/>
      <c r="N1535" s="369"/>
      <c r="O1535" s="369"/>
      <c r="P1535" s="369"/>
      <c r="Q1535" s="369"/>
      <c r="R1535" s="369"/>
    </row>
    <row r="1536" spans="5:18">
      <c r="E1536" s="369"/>
      <c r="F1536" s="369"/>
      <c r="G1536" s="369"/>
      <c r="H1536" s="369"/>
      <c r="I1536" s="369"/>
      <c r="J1536" s="369"/>
      <c r="K1536" s="369"/>
      <c r="L1536" s="369"/>
      <c r="M1536" s="369"/>
      <c r="N1536" s="369"/>
      <c r="O1536" s="369"/>
      <c r="P1536" s="369"/>
      <c r="Q1536" s="369"/>
      <c r="R1536" s="369"/>
    </row>
    <row r="1537" spans="5:18">
      <c r="E1537" s="369"/>
      <c r="F1537" s="369"/>
      <c r="G1537" s="369"/>
      <c r="H1537" s="369"/>
      <c r="I1537" s="369"/>
      <c r="J1537" s="369"/>
      <c r="K1537" s="369"/>
      <c r="L1537" s="369"/>
      <c r="M1537" s="369"/>
      <c r="N1537" s="369"/>
      <c r="O1537" s="369"/>
      <c r="P1537" s="369"/>
      <c r="Q1537" s="369"/>
      <c r="R1537" s="369"/>
    </row>
    <row r="1538" spans="5:18">
      <c r="E1538" s="369"/>
      <c r="F1538" s="369"/>
      <c r="G1538" s="369"/>
      <c r="H1538" s="369"/>
      <c r="I1538" s="369"/>
      <c r="J1538" s="369"/>
      <c r="K1538" s="369"/>
      <c r="L1538" s="369"/>
      <c r="M1538" s="369"/>
      <c r="N1538" s="369"/>
      <c r="O1538" s="369"/>
      <c r="P1538" s="369"/>
      <c r="Q1538" s="369"/>
      <c r="R1538" s="36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499984740745262"/>
  </sheetPr>
  <dimension ref="A1:Q190"/>
  <sheetViews>
    <sheetView showGridLines="0" zoomScaleNormal="100" workbookViewId="0">
      <pane xSplit="1" ySplit="1" topLeftCell="B2" activePane="bottomRight" state="frozen"/>
      <selection pane="topRight" activeCell="B1" sqref="B1"/>
      <selection pane="bottomLeft" activeCell="A5" sqref="A5"/>
      <selection pane="bottomRight" activeCell="B1" sqref="B1"/>
    </sheetView>
  </sheetViews>
  <sheetFormatPr defaultColWidth="0" defaultRowHeight="11.25"/>
  <cols>
    <col min="1" max="1" width="13.28515625" style="367" customWidth="1"/>
    <col min="2" max="2" width="9.42578125" style="367" customWidth="1"/>
    <col min="3" max="3" width="7" style="367" customWidth="1"/>
    <col min="4" max="5" width="7.140625" style="367" customWidth="1"/>
    <col min="6" max="6" width="9.42578125" style="377" customWidth="1"/>
    <col min="7" max="7" width="8" style="377" customWidth="1"/>
    <col min="8" max="8" width="9.7109375" style="377" customWidth="1"/>
    <col min="9" max="9" width="7.5703125" style="377" customWidth="1"/>
    <col min="10" max="10" width="9.7109375" style="377" customWidth="1"/>
    <col min="11" max="11" width="8.28515625" style="377" bestFit="1" customWidth="1"/>
    <col min="12" max="12" width="11" style="377" customWidth="1"/>
    <col min="13" max="17" width="0" style="367" hidden="1" customWidth="1"/>
    <col min="18" max="16384" width="9.140625" style="367" hidden="1"/>
  </cols>
  <sheetData>
    <row r="1" spans="1:12" ht="26.25" customHeight="1">
      <c r="B1" s="479" t="s">
        <v>987</v>
      </c>
      <c r="C1" s="479" t="s">
        <v>988</v>
      </c>
      <c r="D1" s="479" t="s">
        <v>989</v>
      </c>
      <c r="E1" s="480" t="s">
        <v>751</v>
      </c>
      <c r="F1" s="480" t="s">
        <v>752</v>
      </c>
      <c r="G1" s="480" t="s">
        <v>753</v>
      </c>
      <c r="H1" s="480" t="s">
        <v>754</v>
      </c>
      <c r="I1" s="480" t="s">
        <v>755</v>
      </c>
      <c r="J1" s="480" t="s">
        <v>756</v>
      </c>
      <c r="K1" s="480" t="s">
        <v>757</v>
      </c>
      <c r="L1" s="480" t="s">
        <v>758</v>
      </c>
    </row>
    <row r="2" spans="1:12">
      <c r="A2" s="478" t="s">
        <v>750</v>
      </c>
      <c r="B2" s="479" t="s">
        <v>426</v>
      </c>
      <c r="C2" s="479" t="s">
        <v>426</v>
      </c>
      <c r="D2" s="479" t="s">
        <v>426</v>
      </c>
      <c r="E2" s="480" t="s">
        <v>227</v>
      </c>
      <c r="F2" s="480" t="s">
        <v>227</v>
      </c>
      <c r="G2" s="480" t="s">
        <v>227</v>
      </c>
      <c r="H2" s="480" t="s">
        <v>227</v>
      </c>
      <c r="I2" s="480" t="s">
        <v>226</v>
      </c>
      <c r="J2" s="480" t="s">
        <v>226</v>
      </c>
      <c r="K2" s="480" t="s">
        <v>226</v>
      </c>
      <c r="L2" s="480" t="s">
        <v>226</v>
      </c>
    </row>
    <row r="3" spans="1:12">
      <c r="A3" s="367" t="s">
        <v>485</v>
      </c>
      <c r="B3" s="685">
        <v>2013</v>
      </c>
      <c r="C3" s="685">
        <v>2014</v>
      </c>
      <c r="D3" s="685">
        <v>2014</v>
      </c>
      <c r="E3" s="668">
        <v>1.6056755781173706</v>
      </c>
      <c r="F3" s="668">
        <v>0.63727676868438721</v>
      </c>
      <c r="G3" s="668">
        <v>1.4316885471343994</v>
      </c>
      <c r="H3" s="668">
        <v>0.62153464555740356</v>
      </c>
      <c r="I3" s="668">
        <v>2.5120015144348145</v>
      </c>
      <c r="J3" s="668">
        <v>2.5120015144348145</v>
      </c>
      <c r="K3" s="668">
        <v>0.72676008939743042</v>
      </c>
      <c r="L3" s="668">
        <v>0.72676008939743042</v>
      </c>
    </row>
    <row r="4" spans="1:12">
      <c r="A4" s="367" t="s">
        <v>350</v>
      </c>
      <c r="B4" s="685">
        <v>2013</v>
      </c>
      <c r="C4" s="685">
        <v>2015</v>
      </c>
      <c r="D4" s="685">
        <v>2015</v>
      </c>
      <c r="E4" s="668">
        <v>1.0570460557937622</v>
      </c>
      <c r="F4" s="668">
        <v>0.65820401906967163</v>
      </c>
      <c r="G4" s="668">
        <v>1.0231759548187256</v>
      </c>
      <c r="H4" s="668">
        <v>0.62741297483444214</v>
      </c>
      <c r="I4" s="668">
        <v>6.7843689918518066</v>
      </c>
      <c r="J4" s="668">
        <v>6.7843689918518066</v>
      </c>
      <c r="K4" s="668">
        <v>25.118217468261719</v>
      </c>
      <c r="L4" s="668">
        <v>25.118217468261719</v>
      </c>
    </row>
    <row r="5" spans="1:12">
      <c r="A5" s="367" t="s">
        <v>487</v>
      </c>
      <c r="B5" s="685">
        <v>2013</v>
      </c>
      <c r="C5" s="685">
        <v>2015</v>
      </c>
      <c r="D5" s="685">
        <v>2015</v>
      </c>
      <c r="E5" s="668">
        <v>1.4358750581741333</v>
      </c>
      <c r="F5" s="668">
        <v>0.64825600385665894</v>
      </c>
      <c r="G5" s="668">
        <v>1.2766729593276978</v>
      </c>
      <c r="H5" s="668">
        <v>0.60863602161407471</v>
      </c>
      <c r="I5" s="668">
        <v>3.1509950160980225</v>
      </c>
      <c r="J5" s="668">
        <v>3.1509950160980225</v>
      </c>
      <c r="K5" s="668">
        <v>12.526636123657227</v>
      </c>
      <c r="L5" s="668">
        <v>12.526636123657227</v>
      </c>
    </row>
    <row r="6" spans="1:12">
      <c r="A6" s="367" t="s">
        <v>488</v>
      </c>
      <c r="B6" s="685">
        <v>2013</v>
      </c>
      <c r="C6" s="685">
        <v>2015</v>
      </c>
      <c r="D6" s="685">
        <v>2015</v>
      </c>
      <c r="E6" s="668">
        <v>1.4061514139175415</v>
      </c>
      <c r="F6" s="668">
        <v>0.61571073532104492</v>
      </c>
      <c r="G6" s="668">
        <v>1.4239579439163208</v>
      </c>
      <c r="H6" s="668">
        <v>0.702472984790802</v>
      </c>
      <c r="I6" s="668">
        <v>3.782031774520874</v>
      </c>
      <c r="J6" s="668">
        <v>3.782031774520874</v>
      </c>
      <c r="K6" s="668">
        <v>12.248471260070801</v>
      </c>
      <c r="L6" s="668">
        <v>12.248471260070801</v>
      </c>
    </row>
    <row r="7" spans="1:12">
      <c r="A7" s="367" t="s">
        <v>492</v>
      </c>
      <c r="B7" s="685">
        <v>2013</v>
      </c>
      <c r="C7" s="685">
        <v>2015</v>
      </c>
      <c r="D7" s="685">
        <v>2015</v>
      </c>
      <c r="E7" s="668">
        <v>1.7226430177688599</v>
      </c>
      <c r="F7" s="668">
        <v>0.70219600200653076</v>
      </c>
      <c r="G7" s="668">
        <v>1.4521809816360474</v>
      </c>
      <c r="H7" s="668">
        <v>0.69908899068832397</v>
      </c>
      <c r="I7" s="668">
        <v>3.0182290077209473</v>
      </c>
      <c r="J7" s="668">
        <v>3.0182290077209473</v>
      </c>
      <c r="K7" s="668">
        <v>11.444049835205078</v>
      </c>
      <c r="L7" s="668">
        <v>11.444049835205078</v>
      </c>
    </row>
    <row r="8" spans="1:12">
      <c r="A8" s="367" t="s">
        <v>351</v>
      </c>
      <c r="B8" s="685">
        <v>2013</v>
      </c>
      <c r="C8" s="685">
        <v>2014</v>
      </c>
      <c r="D8" s="685">
        <v>2014</v>
      </c>
      <c r="E8" s="668">
        <v>0.96060603857040405</v>
      </c>
      <c r="F8" s="668">
        <v>0.63727676868438721</v>
      </c>
      <c r="G8" s="668">
        <v>1.0155302286148071</v>
      </c>
      <c r="H8" s="668">
        <v>0.62153464555740356</v>
      </c>
      <c r="I8" s="668">
        <v>3.7763597965240479</v>
      </c>
      <c r="J8" s="668">
        <v>3.7763597965240479</v>
      </c>
      <c r="K8" s="668">
        <v>3.5826153755187988</v>
      </c>
      <c r="L8" s="668">
        <v>3.5826153755187988</v>
      </c>
    </row>
    <row r="9" spans="1:12">
      <c r="A9" s="367" t="s">
        <v>352</v>
      </c>
      <c r="B9" s="685">
        <v>2013</v>
      </c>
      <c r="C9" s="685">
        <v>2015</v>
      </c>
      <c r="D9" s="685">
        <v>2015</v>
      </c>
      <c r="E9" s="668">
        <v>0.93427997827529907</v>
      </c>
      <c r="F9" s="668">
        <v>0.61605101823806763</v>
      </c>
      <c r="G9" s="668">
        <v>0.91192102432250977</v>
      </c>
      <c r="H9" s="668">
        <v>0.65046399831771851</v>
      </c>
      <c r="I9" s="668">
        <v>5.1376581192016602</v>
      </c>
      <c r="J9" s="668">
        <v>5.1376581192016602</v>
      </c>
      <c r="K9" s="668">
        <v>3.2971842288970947</v>
      </c>
      <c r="L9" s="668">
        <v>3.2971842288970947</v>
      </c>
    </row>
    <row r="10" spans="1:12">
      <c r="A10" s="367" t="s">
        <v>640</v>
      </c>
      <c r="B10" s="685">
        <v>2013</v>
      </c>
      <c r="C10" s="685">
        <v>2014</v>
      </c>
      <c r="D10" s="685">
        <v>2014</v>
      </c>
      <c r="E10" s="668">
        <v>1.9028799533843994</v>
      </c>
      <c r="F10" s="668">
        <v>0.77908176183700562</v>
      </c>
      <c r="G10" s="668">
        <v>1.7669600248336792</v>
      </c>
      <c r="H10" s="668">
        <v>0.76819497346878052</v>
      </c>
      <c r="I10" s="668"/>
      <c r="J10" s="668"/>
      <c r="K10" s="668"/>
      <c r="L10" s="668"/>
    </row>
    <row r="11" spans="1:12">
      <c r="A11" s="367" t="s">
        <v>110</v>
      </c>
      <c r="B11" s="685">
        <v>2013</v>
      </c>
      <c r="C11" s="685">
        <v>2013</v>
      </c>
      <c r="D11" s="685">
        <v>2013</v>
      </c>
      <c r="E11" s="668">
        <v>1.1000000000000001</v>
      </c>
      <c r="F11" s="668">
        <v>0.94</v>
      </c>
      <c r="G11" s="668">
        <v>1.1000000000000001</v>
      </c>
      <c r="H11" s="668">
        <v>0.97</v>
      </c>
      <c r="I11" s="668">
        <v>4.4018592834472656</v>
      </c>
      <c r="J11" s="668">
        <v>4.4018592834472656</v>
      </c>
      <c r="K11" s="668">
        <v>18.245359420776367</v>
      </c>
      <c r="L11" s="668">
        <v>18.245359420776367</v>
      </c>
    </row>
    <row r="12" spans="1:12">
      <c r="A12" s="367" t="s">
        <v>503</v>
      </c>
      <c r="B12" s="685">
        <v>2013</v>
      </c>
      <c r="C12" s="685">
        <v>2015</v>
      </c>
      <c r="D12" s="685">
        <v>2015</v>
      </c>
      <c r="E12" s="668">
        <v>1.2211238145828247</v>
      </c>
      <c r="F12" s="668">
        <v>0.61571073532104492</v>
      </c>
      <c r="G12" s="668">
        <v>1.1956640481948853</v>
      </c>
      <c r="H12" s="668">
        <v>0.65147602558135986</v>
      </c>
      <c r="I12" s="668">
        <v>3.9970219135284424</v>
      </c>
      <c r="J12" s="668">
        <v>3.9970219135284424</v>
      </c>
      <c r="K12" s="668">
        <v>13.483308792114258</v>
      </c>
      <c r="L12" s="668">
        <v>13.483308792114258</v>
      </c>
    </row>
    <row r="13" spans="1:12">
      <c r="A13" s="367" t="s">
        <v>505</v>
      </c>
      <c r="B13" s="685">
        <v>2013</v>
      </c>
      <c r="C13" s="685">
        <v>2015</v>
      </c>
      <c r="D13" s="685">
        <v>2015</v>
      </c>
      <c r="E13" s="668">
        <v>1.6605050563812256</v>
      </c>
      <c r="F13" s="668">
        <v>0.61571073532104492</v>
      </c>
      <c r="G13" s="668">
        <v>1.4356820583343506</v>
      </c>
      <c r="H13" s="668">
        <v>0.64918398857116699</v>
      </c>
      <c r="I13" s="668">
        <v>3.6097135543823242</v>
      </c>
      <c r="J13" s="668">
        <v>3.6097135543823242</v>
      </c>
      <c r="K13" s="668">
        <v>13.36481761932373</v>
      </c>
      <c r="L13" s="668">
        <v>13.36481761932373</v>
      </c>
    </row>
    <row r="14" spans="1:12">
      <c r="A14" s="367" t="s">
        <v>508</v>
      </c>
      <c r="B14" s="685">
        <v>2013</v>
      </c>
      <c r="C14" s="685">
        <v>2015</v>
      </c>
      <c r="D14" s="685">
        <v>2015</v>
      </c>
      <c r="E14" s="668">
        <v>1.7945383787155151</v>
      </c>
      <c r="F14" s="668">
        <v>0.34086164832115173</v>
      </c>
      <c r="G14" s="668">
        <v>1.6046990156173706</v>
      </c>
      <c r="H14" s="668">
        <v>0.70981800556182861</v>
      </c>
      <c r="I14" s="668">
        <v>3.6831486225128174</v>
      </c>
      <c r="J14" s="668">
        <v>3.6831486225128174</v>
      </c>
      <c r="K14" s="668">
        <v>8.2101306915283203</v>
      </c>
      <c r="L14" s="668">
        <v>8.2101306915283203</v>
      </c>
    </row>
    <row r="15" spans="1:12">
      <c r="A15" s="367" t="s">
        <v>521</v>
      </c>
      <c r="B15" s="685">
        <v>2013</v>
      </c>
      <c r="C15" s="685">
        <v>2014</v>
      </c>
      <c r="D15" s="685">
        <v>2015</v>
      </c>
      <c r="E15" s="668">
        <v>1.7054007053375244</v>
      </c>
      <c r="F15" s="668">
        <v>0.61635851860046387</v>
      </c>
      <c r="G15" s="668">
        <v>1.6490440368652344</v>
      </c>
      <c r="H15" s="668">
        <v>0.73909997940063477</v>
      </c>
      <c r="I15" s="668">
        <v>3.2515614032745361</v>
      </c>
      <c r="J15" s="668">
        <v>3.2515614032745361</v>
      </c>
      <c r="K15" s="668">
        <v>11.633749961853027</v>
      </c>
      <c r="L15" s="668">
        <v>11.633749961853027</v>
      </c>
    </row>
    <row r="16" spans="1:12">
      <c r="A16" s="367" t="s">
        <v>522</v>
      </c>
      <c r="B16" s="685">
        <v>2013</v>
      </c>
      <c r="C16" s="685">
        <v>2015</v>
      </c>
      <c r="D16" s="685">
        <v>2015</v>
      </c>
      <c r="E16" s="668">
        <v>1.6149415969848633</v>
      </c>
      <c r="F16" s="668">
        <v>0.54086166620254517</v>
      </c>
      <c r="G16" s="668">
        <v>1.6882569789886475</v>
      </c>
      <c r="H16" s="668">
        <v>0.73688697814941406</v>
      </c>
      <c r="I16" s="668">
        <v>3.3282444477081299</v>
      </c>
      <c r="J16" s="668">
        <v>3.3282444477081299</v>
      </c>
      <c r="K16" s="668">
        <v>11.471248626708984</v>
      </c>
      <c r="L16" s="668">
        <v>11.471248626708984</v>
      </c>
    </row>
    <row r="17" spans="1:12">
      <c r="A17" s="367" t="s">
        <v>495</v>
      </c>
      <c r="B17" s="685">
        <v>2013</v>
      </c>
      <c r="C17" s="685">
        <v>2015</v>
      </c>
      <c r="D17" s="685">
        <v>2015</v>
      </c>
      <c r="E17" s="668">
        <v>1.4493155479431152</v>
      </c>
      <c r="F17" s="668">
        <v>0.61571073532104492</v>
      </c>
      <c r="G17" s="668">
        <v>1.2802850008010864</v>
      </c>
      <c r="H17" s="668">
        <v>0.53234100341796875</v>
      </c>
      <c r="I17" s="668">
        <v>3.0852320194244385</v>
      </c>
      <c r="J17" s="668">
        <v>3.0852320194244385</v>
      </c>
      <c r="K17" s="668">
        <v>11.035799026489258</v>
      </c>
      <c r="L17" s="668">
        <v>11.035799026489258</v>
      </c>
    </row>
    <row r="18" spans="1:12">
      <c r="A18" s="367" t="s">
        <v>496</v>
      </c>
      <c r="B18" s="685">
        <v>2013</v>
      </c>
      <c r="C18" s="685">
        <v>2015</v>
      </c>
      <c r="D18" s="685">
        <v>2015</v>
      </c>
      <c r="E18" s="668">
        <v>1.4732300043106079</v>
      </c>
      <c r="F18" s="668">
        <v>0.61571073532104492</v>
      </c>
      <c r="G18" s="668">
        <v>1.4711790084838867</v>
      </c>
      <c r="H18" s="668">
        <v>0.71598798036575317</v>
      </c>
      <c r="I18" s="668">
        <v>7.0791034698486328</v>
      </c>
      <c r="J18" s="668">
        <v>7.0791034698486328</v>
      </c>
      <c r="K18" s="668">
        <v>11.596145629882813</v>
      </c>
      <c r="L18" s="668">
        <v>11.596145629882813</v>
      </c>
    </row>
    <row r="19" spans="1:12">
      <c r="A19" s="367" t="s">
        <v>494</v>
      </c>
      <c r="B19" s="685">
        <v>2013</v>
      </c>
      <c r="C19" s="685">
        <v>2015</v>
      </c>
      <c r="D19" s="685">
        <v>2015</v>
      </c>
      <c r="E19" s="668">
        <v>1.5436000823974609</v>
      </c>
      <c r="F19" s="668">
        <v>0.61571073532104492</v>
      </c>
      <c r="G19" s="668">
        <v>1.4898790121078491</v>
      </c>
      <c r="H19" s="668">
        <v>0.65168702602386475</v>
      </c>
      <c r="I19" s="668">
        <v>2.8954203128814697</v>
      </c>
      <c r="J19" s="668">
        <v>2.8954203128814697</v>
      </c>
      <c r="K19" s="668">
        <v>12.396890640258789</v>
      </c>
      <c r="L19" s="668">
        <v>12.396890640258789</v>
      </c>
    </row>
    <row r="20" spans="1:12">
      <c r="A20" s="367" t="s">
        <v>497</v>
      </c>
      <c r="B20" s="685">
        <v>2013</v>
      </c>
      <c r="C20" s="685">
        <v>2015</v>
      </c>
      <c r="D20" s="685">
        <v>2015</v>
      </c>
      <c r="E20" s="668">
        <v>1.5628949403762817</v>
      </c>
      <c r="F20" s="668">
        <v>0.61571073532104492</v>
      </c>
      <c r="G20" s="668">
        <v>1.350849986076355</v>
      </c>
      <c r="H20" s="668">
        <v>0.73324799537658691</v>
      </c>
      <c r="I20" s="668">
        <v>19.78032112121582</v>
      </c>
      <c r="J20" s="668">
        <v>19.78032112121582</v>
      </c>
      <c r="K20" s="668">
        <v>12.504088401794434</v>
      </c>
      <c r="L20" s="668">
        <v>12.504088401794434</v>
      </c>
    </row>
    <row r="21" spans="1:12">
      <c r="A21" s="367" t="s">
        <v>499</v>
      </c>
      <c r="B21" s="685">
        <v>2013</v>
      </c>
      <c r="C21" s="685">
        <v>2015</v>
      </c>
      <c r="D21" s="685">
        <v>2014</v>
      </c>
      <c r="E21" s="668">
        <v>0.15703462064266205</v>
      </c>
      <c r="F21" s="668">
        <v>0.61571073532104492</v>
      </c>
      <c r="G21" s="668">
        <v>1.8354130983352661</v>
      </c>
      <c r="H21" s="668">
        <v>0.96819502115249634</v>
      </c>
      <c r="I21" s="668">
        <v>3.711864709854126</v>
      </c>
      <c r="J21" s="668">
        <v>3.711864709854126</v>
      </c>
      <c r="K21" s="668"/>
      <c r="L21" s="668"/>
    </row>
    <row r="22" spans="1:12">
      <c r="A22" s="367" t="s">
        <v>500</v>
      </c>
      <c r="B22" s="685">
        <v>2013</v>
      </c>
      <c r="C22" s="685">
        <v>2015</v>
      </c>
      <c r="D22" s="685">
        <v>2015</v>
      </c>
      <c r="E22" s="668">
        <v>1.4289649724960327</v>
      </c>
      <c r="F22" s="668">
        <v>0.61571073532104492</v>
      </c>
      <c r="G22" s="668">
        <v>1.4666520357131958</v>
      </c>
      <c r="H22" s="668">
        <v>0.66253697872161865</v>
      </c>
      <c r="I22" s="668">
        <v>4.375788688659668</v>
      </c>
      <c r="J22" s="668">
        <v>4.375788688659668</v>
      </c>
      <c r="K22" s="668">
        <v>11.347482681274414</v>
      </c>
      <c r="L22" s="668">
        <v>11.347482681274414</v>
      </c>
    </row>
    <row r="23" spans="1:12">
      <c r="A23" s="367" t="s">
        <v>615</v>
      </c>
      <c r="B23" s="685">
        <v>2013</v>
      </c>
      <c r="C23" s="685">
        <v>2015</v>
      </c>
      <c r="D23" s="685">
        <v>2015</v>
      </c>
      <c r="E23" s="668">
        <v>1.5663000345230103</v>
      </c>
      <c r="F23" s="668">
        <v>0.61571073532104492</v>
      </c>
      <c r="G23" s="668">
        <v>1.4868499040603638</v>
      </c>
      <c r="H23" s="668">
        <v>0.66757863759994507</v>
      </c>
      <c r="I23" s="668"/>
      <c r="J23" s="668"/>
      <c r="K23" s="668"/>
      <c r="L23" s="668"/>
    </row>
    <row r="24" spans="1:12">
      <c r="A24" s="367" t="s">
        <v>513</v>
      </c>
      <c r="B24" s="685">
        <v>2013</v>
      </c>
      <c r="C24" s="685">
        <v>2015</v>
      </c>
      <c r="D24" s="685">
        <v>2015</v>
      </c>
      <c r="E24" s="668">
        <v>1.5016049146652222</v>
      </c>
      <c r="F24" s="668">
        <v>0.61571073532104492</v>
      </c>
      <c r="G24" s="668">
        <v>1.3737419843673706</v>
      </c>
      <c r="H24" s="668">
        <v>0.67221099138259888</v>
      </c>
      <c r="I24" s="668">
        <v>4.0351958274841309</v>
      </c>
      <c r="J24" s="668">
        <v>4.0351958274841309</v>
      </c>
      <c r="K24" s="668">
        <v>11.706020355224609</v>
      </c>
      <c r="L24" s="668">
        <v>11.706020355224609</v>
      </c>
    </row>
    <row r="25" spans="1:12">
      <c r="A25" s="367" t="s">
        <v>520</v>
      </c>
      <c r="B25" s="685">
        <v>2013</v>
      </c>
      <c r="C25" s="685">
        <v>2015</v>
      </c>
      <c r="D25" s="685">
        <v>2015</v>
      </c>
      <c r="E25" s="668">
        <v>1.2895983457565308</v>
      </c>
      <c r="F25" s="668">
        <v>0.61571073532104492</v>
      </c>
      <c r="G25" s="668">
        <v>1.2491660118103027</v>
      </c>
      <c r="H25" s="668">
        <v>0.62347102165222168</v>
      </c>
      <c r="I25" s="668">
        <v>6.062502384185791</v>
      </c>
      <c r="J25" s="668">
        <v>6.062502384185791</v>
      </c>
      <c r="K25" s="668">
        <v>11.908994674682617</v>
      </c>
      <c r="L25" s="668">
        <v>11.908994674682617</v>
      </c>
    </row>
    <row r="26" spans="1:12">
      <c r="A26" s="367" t="s">
        <v>524</v>
      </c>
      <c r="B26" s="685">
        <v>2013</v>
      </c>
      <c r="C26" s="685">
        <v>2015</v>
      </c>
      <c r="D26" s="685">
        <v>2015</v>
      </c>
      <c r="E26" s="668">
        <v>1.7756022214889526</v>
      </c>
      <c r="F26" s="668">
        <v>0.54086166620254517</v>
      </c>
      <c r="G26" s="668">
        <v>1.502236008644104</v>
      </c>
      <c r="H26" s="668">
        <v>0.67552697658538818</v>
      </c>
      <c r="I26" s="668">
        <v>7.0117559432983398</v>
      </c>
      <c r="J26" s="668">
        <v>7.0117559432983398</v>
      </c>
      <c r="K26" s="668">
        <v>12.124556541442871</v>
      </c>
      <c r="L26" s="668">
        <v>12.124556541442871</v>
      </c>
    </row>
    <row r="27" spans="1:12">
      <c r="A27" s="367" t="s">
        <v>353</v>
      </c>
      <c r="B27" s="685">
        <v>2013</v>
      </c>
      <c r="C27" s="685">
        <v>2014</v>
      </c>
      <c r="D27" s="685">
        <v>2014</v>
      </c>
      <c r="E27" s="668">
        <v>1.0092430114746094</v>
      </c>
      <c r="F27" s="668">
        <v>0.65098744630813599</v>
      </c>
      <c r="G27" s="668">
        <v>0.83681273460388184</v>
      </c>
      <c r="H27" s="668">
        <v>0.68327677249908447</v>
      </c>
      <c r="I27" s="668">
        <v>4.4118428230285645</v>
      </c>
      <c r="J27" s="668">
        <v>4.4118428230285645</v>
      </c>
      <c r="K27" s="668">
        <v>15.934659004211426</v>
      </c>
      <c r="L27" s="668">
        <v>17.840616226196289</v>
      </c>
    </row>
    <row r="28" spans="1:12">
      <c r="A28" s="367" t="s">
        <v>506</v>
      </c>
      <c r="B28" s="685">
        <v>2013</v>
      </c>
      <c r="C28" s="685">
        <v>2015</v>
      </c>
      <c r="D28" s="685">
        <v>2015</v>
      </c>
      <c r="E28" s="668">
        <v>1.4217870235443115</v>
      </c>
      <c r="F28" s="668">
        <v>0.74587798118591309</v>
      </c>
      <c r="G28" s="668">
        <v>0.88843399286270142</v>
      </c>
      <c r="H28" s="668">
        <v>0.76981097459793091</v>
      </c>
      <c r="I28" s="668">
        <v>5.1052894592285156</v>
      </c>
      <c r="J28" s="668">
        <v>5.1052894592285156</v>
      </c>
      <c r="K28" s="668">
        <v>18.128229141235352</v>
      </c>
      <c r="L28" s="668">
        <v>18.128229141235352</v>
      </c>
    </row>
    <row r="29" spans="1:12">
      <c r="A29" s="367" t="s">
        <v>354</v>
      </c>
      <c r="B29" s="685">
        <v>2013</v>
      </c>
      <c r="C29" s="685">
        <v>2015</v>
      </c>
      <c r="D29" s="685">
        <v>2015</v>
      </c>
      <c r="E29" s="668">
        <v>0.56001889705657959</v>
      </c>
      <c r="F29" s="668">
        <v>0.56001889705657959</v>
      </c>
      <c r="G29" s="668">
        <v>0.5139622688293457</v>
      </c>
      <c r="H29" s="668">
        <v>0.59396225214004517</v>
      </c>
      <c r="I29" s="668">
        <v>4.3594188690185547</v>
      </c>
      <c r="J29" s="668">
        <v>4.3594188690185547</v>
      </c>
      <c r="K29" s="668">
        <v>16.129831314086914</v>
      </c>
      <c r="L29" s="668">
        <v>16.129831314086914</v>
      </c>
    </row>
    <row r="30" spans="1:12">
      <c r="A30" s="367" t="s">
        <v>502</v>
      </c>
      <c r="B30" s="685">
        <v>2013</v>
      </c>
      <c r="C30" s="685">
        <v>2015</v>
      </c>
      <c r="D30" s="685">
        <v>2015</v>
      </c>
      <c r="E30" s="668">
        <v>1.640880823135376</v>
      </c>
      <c r="F30" s="668">
        <v>0.61571073532104492</v>
      </c>
      <c r="G30" s="668">
        <v>1.6252709627151489</v>
      </c>
      <c r="H30" s="668">
        <v>0.6492999792098999</v>
      </c>
      <c r="I30" s="668">
        <v>3.7301380634307861</v>
      </c>
      <c r="J30" s="668">
        <v>3.7301380634307861</v>
      </c>
      <c r="K30" s="668">
        <v>12.398011207580566</v>
      </c>
      <c r="L30" s="668">
        <v>12.398011207580566</v>
      </c>
    </row>
    <row r="31" spans="1:12">
      <c r="A31" s="367" t="s">
        <v>550</v>
      </c>
      <c r="B31" s="685">
        <v>2013</v>
      </c>
      <c r="C31" s="685">
        <v>2014</v>
      </c>
      <c r="D31" s="685">
        <v>2014</v>
      </c>
      <c r="E31" s="668">
        <v>0.6172214150428772</v>
      </c>
      <c r="F31" s="668">
        <v>0.63727676868438721</v>
      </c>
      <c r="G31" s="668">
        <v>0.53835022449493408</v>
      </c>
      <c r="H31" s="668">
        <v>0.62153464555740356</v>
      </c>
      <c r="I31" s="668"/>
      <c r="J31" s="668"/>
      <c r="K31" s="668">
        <v>2.4067130088806152</v>
      </c>
      <c r="L31" s="668">
        <v>3.9276108741760254</v>
      </c>
    </row>
    <row r="32" spans="1:12">
      <c r="A32" s="367" t="s">
        <v>355</v>
      </c>
      <c r="B32" s="685">
        <v>2013</v>
      </c>
      <c r="C32" s="685">
        <v>2015</v>
      </c>
      <c r="D32" s="685">
        <v>2015</v>
      </c>
      <c r="E32" s="668">
        <v>1.1698269844055176</v>
      </c>
      <c r="F32" s="668">
        <v>0.61870497465133667</v>
      </c>
      <c r="G32" s="668">
        <v>0.99670201539993286</v>
      </c>
      <c r="H32" s="668">
        <v>0.656902015209198</v>
      </c>
      <c r="I32" s="668">
        <v>3.4817221164703369</v>
      </c>
      <c r="J32" s="668">
        <v>3.4817221164703369</v>
      </c>
      <c r="K32" s="668">
        <v>18.816408157348633</v>
      </c>
      <c r="L32" s="668">
        <v>18.816408157348633</v>
      </c>
    </row>
    <row r="33" spans="1:12">
      <c r="A33" s="367" t="s">
        <v>489</v>
      </c>
      <c r="B33" s="685">
        <v>2013</v>
      </c>
      <c r="C33" s="685">
        <v>2015</v>
      </c>
      <c r="D33" s="685">
        <v>2015</v>
      </c>
      <c r="E33" s="668">
        <v>1.143591046333313</v>
      </c>
      <c r="F33" s="668">
        <v>0.63972097635269165</v>
      </c>
      <c r="G33" s="668">
        <v>0.84691601991653442</v>
      </c>
      <c r="H33" s="668">
        <v>0.62775897979736328</v>
      </c>
      <c r="I33" s="668">
        <v>3.2774121761322021</v>
      </c>
      <c r="J33" s="668">
        <v>3.2774121761322021</v>
      </c>
      <c r="K33" s="668">
        <v>4.3126969337463379</v>
      </c>
      <c r="L33" s="668">
        <v>4.3126969337463379</v>
      </c>
    </row>
    <row r="34" spans="1:12">
      <c r="A34" s="367" t="s">
        <v>562</v>
      </c>
      <c r="B34" s="685">
        <v>2013</v>
      </c>
      <c r="C34" s="685">
        <v>2014</v>
      </c>
      <c r="D34" s="685">
        <v>2014</v>
      </c>
      <c r="E34" s="668">
        <v>0.94371819496154785</v>
      </c>
      <c r="F34" s="668">
        <v>0.43727672100067139</v>
      </c>
      <c r="G34" s="668">
        <v>0.92960608005523682</v>
      </c>
      <c r="H34" s="668">
        <v>0.42153459787368774</v>
      </c>
      <c r="I34" s="668">
        <v>2.9529457092285156</v>
      </c>
      <c r="J34" s="668">
        <v>2.9529457092285156</v>
      </c>
      <c r="K34" s="668">
        <v>3.8146820068359375</v>
      </c>
      <c r="L34" s="668">
        <v>3.8146820068359375</v>
      </c>
    </row>
    <row r="35" spans="1:12">
      <c r="A35" s="367" t="s">
        <v>566</v>
      </c>
      <c r="B35" s="685">
        <v>2013</v>
      </c>
      <c r="C35" s="685">
        <v>2015</v>
      </c>
      <c r="D35" s="685">
        <v>2015</v>
      </c>
      <c r="E35" s="668">
        <v>0.9675832986831665</v>
      </c>
      <c r="F35" s="668">
        <v>0.66689938306808472</v>
      </c>
      <c r="G35" s="668">
        <v>0.88283830881118774</v>
      </c>
      <c r="H35" s="668">
        <v>0.64006292819976807</v>
      </c>
      <c r="I35" s="668">
        <v>2.2171189785003662</v>
      </c>
      <c r="J35" s="668">
        <v>2.2171189785003662</v>
      </c>
      <c r="K35" s="668"/>
      <c r="L35" s="668"/>
    </row>
    <row r="36" spans="1:12">
      <c r="A36" s="367" t="s">
        <v>571</v>
      </c>
      <c r="B36" s="685">
        <v>2013</v>
      </c>
      <c r="C36" s="685">
        <v>2014</v>
      </c>
      <c r="D36" s="685">
        <v>2014</v>
      </c>
      <c r="E36" s="668">
        <v>1.112220287322998</v>
      </c>
      <c r="F36" s="668">
        <v>0.63727676868438721</v>
      </c>
      <c r="G36" s="668">
        <v>0.98665183782577515</v>
      </c>
      <c r="H36" s="668">
        <v>0.62153464555740356</v>
      </c>
      <c r="I36" s="668">
        <v>2.5230135917663574</v>
      </c>
      <c r="J36" s="668">
        <v>2.5230135917663574</v>
      </c>
      <c r="K36" s="668">
        <v>4.3858742713928223</v>
      </c>
      <c r="L36" s="668">
        <v>4.3858742713928223</v>
      </c>
    </row>
    <row r="37" spans="1:12">
      <c r="A37" s="367" t="s">
        <v>572</v>
      </c>
      <c r="B37" s="685">
        <v>2013</v>
      </c>
      <c r="C37" s="685">
        <v>2015</v>
      </c>
      <c r="D37" s="685">
        <v>2015</v>
      </c>
      <c r="E37" s="668">
        <v>0.39097464084625244</v>
      </c>
      <c r="F37" s="668">
        <v>0.39328929781913757</v>
      </c>
      <c r="G37" s="668">
        <v>0.27394640445709229</v>
      </c>
      <c r="H37" s="668">
        <v>0.38688051700592041</v>
      </c>
      <c r="I37" s="668"/>
      <c r="J37" s="668"/>
      <c r="K37" s="668">
        <v>3.3866510391235352</v>
      </c>
      <c r="L37" s="668">
        <v>3.3866510391235352</v>
      </c>
    </row>
    <row r="38" spans="1:12">
      <c r="A38" s="367" t="s">
        <v>574</v>
      </c>
      <c r="B38" s="685">
        <v>2013</v>
      </c>
      <c r="C38" s="685">
        <v>2014</v>
      </c>
      <c r="D38" s="685">
        <v>2014</v>
      </c>
      <c r="E38" s="668">
        <v>0.74000000953674316</v>
      </c>
      <c r="F38" s="668">
        <v>0.63727676868438721</v>
      </c>
      <c r="G38" s="668">
        <v>0.75999999046325684</v>
      </c>
      <c r="H38" s="668">
        <v>0.62153464555740356</v>
      </c>
      <c r="I38" s="668">
        <v>3.3366124629974365</v>
      </c>
      <c r="J38" s="668">
        <v>3.3366124629974365</v>
      </c>
      <c r="K38" s="668"/>
      <c r="L38" s="668"/>
    </row>
    <row r="39" spans="1:12">
      <c r="A39" s="367" t="s">
        <v>585</v>
      </c>
      <c r="B39" s="685">
        <v>2013</v>
      </c>
      <c r="C39" s="685">
        <v>2015</v>
      </c>
      <c r="D39" s="685">
        <v>2015</v>
      </c>
      <c r="E39" s="668">
        <v>0.72596460580825806</v>
      </c>
      <c r="F39" s="668">
        <v>0.59328931570053101</v>
      </c>
      <c r="G39" s="668">
        <v>0.66609179973602295</v>
      </c>
      <c r="H39" s="668">
        <v>0.58688050508499146</v>
      </c>
      <c r="I39" s="668">
        <v>3.3604352474212646</v>
      </c>
      <c r="J39" s="668">
        <v>3.3604352474212646</v>
      </c>
      <c r="K39" s="668"/>
      <c r="L39" s="668"/>
    </row>
    <row r="40" spans="1:12">
      <c r="A40" s="367" t="s">
        <v>589</v>
      </c>
      <c r="B40" s="685">
        <v>2013</v>
      </c>
      <c r="C40" s="685">
        <v>2015</v>
      </c>
      <c r="D40" s="685">
        <v>2015</v>
      </c>
      <c r="E40" s="668">
        <v>1.2159644365310669</v>
      </c>
      <c r="F40" s="668">
        <v>0.59328931570053101</v>
      </c>
      <c r="G40" s="668">
        <v>1.0010498762130737</v>
      </c>
      <c r="H40" s="668">
        <v>0.58688050508499146</v>
      </c>
      <c r="I40" s="668"/>
      <c r="J40" s="668"/>
      <c r="K40" s="668"/>
      <c r="L40" s="668"/>
    </row>
    <row r="41" spans="1:12">
      <c r="A41" s="367" t="s">
        <v>590</v>
      </c>
      <c r="B41" s="685">
        <v>2013</v>
      </c>
      <c r="C41" s="685">
        <v>2015</v>
      </c>
      <c r="D41" s="685">
        <v>2015</v>
      </c>
      <c r="E41" s="668">
        <v>0.90713411569595337</v>
      </c>
      <c r="F41" s="668">
        <v>0.66689938306808472</v>
      </c>
      <c r="G41" s="668">
        <v>0.80911999940872192</v>
      </c>
      <c r="H41" s="668">
        <v>0.64006292819976807</v>
      </c>
      <c r="I41" s="668">
        <v>3.1193091869354248</v>
      </c>
      <c r="J41" s="668">
        <v>3.1193091869354248</v>
      </c>
      <c r="K41" s="668"/>
      <c r="L41" s="668"/>
    </row>
    <row r="42" spans="1:12">
      <c r="A42" s="367" t="s">
        <v>356</v>
      </c>
      <c r="B42" s="685">
        <v>2013</v>
      </c>
      <c r="C42" s="685">
        <v>2015</v>
      </c>
      <c r="D42" s="685">
        <v>2015</v>
      </c>
      <c r="E42" s="668">
        <v>1.4066170454025269</v>
      </c>
      <c r="F42" s="668">
        <v>0.59886801242828369</v>
      </c>
      <c r="G42" s="668">
        <v>1.2251850366592407</v>
      </c>
      <c r="H42" s="668">
        <v>0.63185197114944458</v>
      </c>
      <c r="I42" s="668">
        <v>3.6881639957427979</v>
      </c>
      <c r="J42" s="668">
        <v>3.7439053058624268</v>
      </c>
      <c r="K42" s="668">
        <v>16.198831558227539</v>
      </c>
      <c r="L42" s="668">
        <v>16.198831558227539</v>
      </c>
    </row>
    <row r="43" spans="1:12">
      <c r="A43" s="367" t="s">
        <v>629</v>
      </c>
      <c r="B43" s="685">
        <v>2013</v>
      </c>
      <c r="C43" s="685">
        <v>2014</v>
      </c>
      <c r="D43" s="685">
        <v>2014</v>
      </c>
      <c r="E43" s="668">
        <v>0.93692255020141602</v>
      </c>
      <c r="F43" s="668">
        <v>0.63727676868438721</v>
      </c>
      <c r="G43" s="668">
        <v>0.89421534538269043</v>
      </c>
      <c r="H43" s="668">
        <v>0.62153464555740356</v>
      </c>
      <c r="I43" s="668"/>
      <c r="J43" s="668"/>
      <c r="K43" s="668"/>
      <c r="L43" s="668"/>
    </row>
    <row r="44" spans="1:12">
      <c r="A44" s="367" t="s">
        <v>633</v>
      </c>
      <c r="B44" s="685">
        <v>2013</v>
      </c>
      <c r="C44" s="685">
        <v>2015</v>
      </c>
      <c r="D44" s="685">
        <v>2015</v>
      </c>
      <c r="E44" s="668">
        <v>0.68500000238418579</v>
      </c>
      <c r="F44" s="668">
        <v>0.66689938306808472</v>
      </c>
      <c r="G44" s="668">
        <v>0.62000000476837158</v>
      </c>
      <c r="H44" s="668">
        <v>0.64006292819976807</v>
      </c>
      <c r="I44" s="668"/>
      <c r="J44" s="668"/>
      <c r="K44" s="668"/>
      <c r="L44" s="668"/>
    </row>
    <row r="45" spans="1:12">
      <c r="A45" s="367" t="s">
        <v>635</v>
      </c>
      <c r="B45" s="685">
        <v>2013</v>
      </c>
      <c r="C45" s="685">
        <v>2013</v>
      </c>
      <c r="D45" s="685">
        <v>2014</v>
      </c>
      <c r="E45" s="668">
        <v>1.309999942779541</v>
      </c>
      <c r="F45" s="668">
        <v>0.93834596872329712</v>
      </c>
      <c r="G45" s="668">
        <v>1.098106861114502</v>
      </c>
      <c r="H45" s="668">
        <v>0.95344030857086182</v>
      </c>
      <c r="I45" s="668"/>
      <c r="J45" s="668"/>
      <c r="K45" s="668"/>
      <c r="L45" s="668"/>
    </row>
    <row r="46" spans="1:12">
      <c r="A46" s="367" t="s">
        <v>510</v>
      </c>
      <c r="B46" s="685">
        <v>2013</v>
      </c>
      <c r="C46" s="685">
        <v>2014</v>
      </c>
      <c r="D46" s="685">
        <v>2014</v>
      </c>
      <c r="E46" s="668">
        <v>1.0923870801925659</v>
      </c>
      <c r="F46" s="668">
        <v>0.63727676868438721</v>
      </c>
      <c r="G46" s="668">
        <v>1.3060810565948486</v>
      </c>
      <c r="H46" s="668">
        <v>0.62153464555740356</v>
      </c>
      <c r="I46" s="668">
        <v>2.74057936668396</v>
      </c>
      <c r="J46" s="668">
        <v>2.74057936668396</v>
      </c>
      <c r="K46" s="668">
        <v>5.5853009223937988</v>
      </c>
      <c r="L46" s="668">
        <v>5.5853009223937988</v>
      </c>
    </row>
    <row r="47" spans="1:12">
      <c r="A47" s="367" t="s">
        <v>669</v>
      </c>
      <c r="B47" s="685">
        <v>2013</v>
      </c>
      <c r="C47" s="685">
        <v>2015</v>
      </c>
      <c r="D47" s="685">
        <v>2015</v>
      </c>
      <c r="E47" s="668">
        <v>1.6897965669631958</v>
      </c>
      <c r="F47" s="668">
        <v>0.59328931570053101</v>
      </c>
      <c r="G47" s="668">
        <v>1.5406368970870972</v>
      </c>
      <c r="H47" s="668">
        <v>0.58688050508499146</v>
      </c>
      <c r="I47" s="668">
        <v>3.0984354019165039</v>
      </c>
      <c r="J47" s="668">
        <v>3.0984354019165039</v>
      </c>
      <c r="K47" s="668">
        <v>3.6983566284179688</v>
      </c>
      <c r="L47" s="668">
        <v>3.6983566284179688</v>
      </c>
    </row>
    <row r="48" spans="1:12">
      <c r="A48" s="367" t="s">
        <v>527</v>
      </c>
      <c r="B48" s="685">
        <v>2013</v>
      </c>
      <c r="C48" s="685">
        <v>2015</v>
      </c>
      <c r="D48" s="685">
        <v>2015</v>
      </c>
      <c r="E48" s="668">
        <v>1.3287290930747986E-2</v>
      </c>
      <c r="F48" s="668">
        <v>0.46689936518669128</v>
      </c>
      <c r="G48" s="668">
        <v>7.6382034458220005E-3</v>
      </c>
      <c r="H48" s="668">
        <v>0.44006288051605225</v>
      </c>
      <c r="I48" s="668">
        <v>1.7249171733856201</v>
      </c>
      <c r="J48" s="668">
        <v>1.7249171733856201</v>
      </c>
      <c r="K48" s="668">
        <v>-1.4558647871017456</v>
      </c>
      <c r="L48" s="668">
        <v>2.9337987899780273</v>
      </c>
    </row>
    <row r="49" spans="1:12">
      <c r="A49" s="367" t="s">
        <v>539</v>
      </c>
      <c r="B49" s="685">
        <v>2013</v>
      </c>
      <c r="C49" s="685">
        <v>2014</v>
      </c>
      <c r="D49" s="685">
        <v>2014</v>
      </c>
      <c r="E49" s="668">
        <v>1.2222222089767456</v>
      </c>
      <c r="F49" s="668">
        <v>0.63727676868438721</v>
      </c>
      <c r="G49" s="668">
        <v>1.2370370626449585</v>
      </c>
      <c r="H49" s="668">
        <v>0.62153464555740356</v>
      </c>
      <c r="I49" s="668"/>
      <c r="J49" s="668"/>
      <c r="K49" s="668"/>
      <c r="L49" s="668"/>
    </row>
    <row r="50" spans="1:12">
      <c r="A50" s="367" t="s">
        <v>542</v>
      </c>
      <c r="B50" s="685">
        <v>2013</v>
      </c>
      <c r="C50" s="685">
        <v>2013</v>
      </c>
      <c r="D50" s="685">
        <v>2013</v>
      </c>
      <c r="E50" s="668">
        <v>1.4700000286102295</v>
      </c>
      <c r="F50" s="668">
        <v>0.93834596872329712</v>
      </c>
      <c r="G50" s="668">
        <v>1.3999999761581421</v>
      </c>
      <c r="H50" s="668">
        <v>0.9713585376739502</v>
      </c>
      <c r="I50" s="668"/>
      <c r="J50" s="668"/>
      <c r="K50" s="668"/>
      <c r="L50" s="668"/>
    </row>
    <row r="51" spans="1:12">
      <c r="A51" s="367" t="s">
        <v>545</v>
      </c>
      <c r="B51" s="685">
        <v>2013</v>
      </c>
      <c r="C51" s="685">
        <v>2013</v>
      </c>
      <c r="D51" s="685">
        <v>2013</v>
      </c>
      <c r="E51" s="668">
        <v>1.5750000476837158</v>
      </c>
      <c r="F51" s="668">
        <v>0.93834596872329712</v>
      </c>
      <c r="G51" s="668">
        <v>1.4299999475479126</v>
      </c>
      <c r="H51" s="668">
        <v>0.9713585376739502</v>
      </c>
      <c r="I51" s="668"/>
      <c r="J51" s="668"/>
      <c r="K51" s="668">
        <v>3.2717437744140625</v>
      </c>
      <c r="L51" s="668">
        <v>3.2717437744140625</v>
      </c>
    </row>
    <row r="52" spans="1:12">
      <c r="A52" s="367" t="s">
        <v>570</v>
      </c>
      <c r="B52" s="685">
        <v>2013</v>
      </c>
      <c r="C52" s="685">
        <v>2014</v>
      </c>
      <c r="D52" s="685">
        <v>2014</v>
      </c>
      <c r="E52" s="668">
        <v>1.0444444417953491</v>
      </c>
      <c r="F52" s="668">
        <v>0.63727676868438721</v>
      </c>
      <c r="G52" s="668">
        <v>1.0037037134170532</v>
      </c>
      <c r="H52" s="668">
        <v>0.62153464555740356</v>
      </c>
      <c r="I52" s="668"/>
      <c r="J52" s="668"/>
      <c r="K52" s="668"/>
      <c r="L52" s="668"/>
    </row>
    <row r="53" spans="1:12">
      <c r="A53" s="367" t="s">
        <v>584</v>
      </c>
      <c r="B53" s="685">
        <v>2013</v>
      </c>
      <c r="C53" s="685">
        <v>2015</v>
      </c>
      <c r="D53" s="685">
        <v>2015</v>
      </c>
      <c r="E53" s="668">
        <v>0.89942938089370728</v>
      </c>
      <c r="F53" s="668">
        <v>0.66689938306808472</v>
      </c>
      <c r="G53" s="668">
        <v>0.8953559398651123</v>
      </c>
      <c r="H53" s="668">
        <v>0.64006292819976807</v>
      </c>
      <c r="I53" s="668"/>
      <c r="J53" s="668"/>
      <c r="K53" s="668"/>
      <c r="L53" s="668"/>
    </row>
    <row r="54" spans="1:12">
      <c r="A54" s="367" t="s">
        <v>588</v>
      </c>
      <c r="B54" s="685">
        <v>2013</v>
      </c>
      <c r="C54" s="685">
        <v>2014</v>
      </c>
      <c r="D54" s="685">
        <v>2014</v>
      </c>
      <c r="E54" s="668">
        <v>1.0648910999298096</v>
      </c>
      <c r="F54" s="668">
        <v>0.63727676868438721</v>
      </c>
      <c r="G54" s="668">
        <v>1.0508474111557007</v>
      </c>
      <c r="H54" s="668">
        <v>0.62153464555740356</v>
      </c>
      <c r="I54" s="668"/>
      <c r="J54" s="668"/>
      <c r="K54" s="668"/>
      <c r="L54" s="668"/>
    </row>
    <row r="55" spans="1:12">
      <c r="A55" s="367" t="s">
        <v>547</v>
      </c>
      <c r="B55" s="685">
        <v>2013</v>
      </c>
      <c r="C55" s="685">
        <v>2014</v>
      </c>
      <c r="D55" s="685">
        <v>2014</v>
      </c>
      <c r="E55" s="668">
        <v>0.9995499849319458</v>
      </c>
      <c r="F55" s="668">
        <v>0.63727676868438721</v>
      </c>
      <c r="G55" s="668">
        <v>0.95204997062683105</v>
      </c>
      <c r="H55" s="668">
        <v>0.62153464555740356</v>
      </c>
      <c r="I55" s="668"/>
      <c r="J55" s="668"/>
      <c r="K55" s="668"/>
      <c r="L55" s="668"/>
    </row>
    <row r="56" spans="1:12">
      <c r="A56" s="367" t="s">
        <v>594</v>
      </c>
      <c r="B56" s="685">
        <v>2013</v>
      </c>
      <c r="C56" s="685">
        <v>2015</v>
      </c>
      <c r="D56" s="685">
        <v>2015</v>
      </c>
      <c r="E56" s="668">
        <v>0.78909486532211304</v>
      </c>
      <c r="F56" s="668">
        <v>0.59328931570053101</v>
      </c>
      <c r="G56" s="668">
        <v>0.79874241352081299</v>
      </c>
      <c r="H56" s="668">
        <v>0.58688050508499146</v>
      </c>
      <c r="I56" s="668">
        <v>4.7346224784851074</v>
      </c>
      <c r="J56" s="668">
        <v>4.7346224784851074</v>
      </c>
      <c r="K56" s="668"/>
      <c r="L56" s="668"/>
    </row>
    <row r="57" spans="1:12">
      <c r="A57" s="367" t="s">
        <v>650</v>
      </c>
      <c r="B57" s="685">
        <v>2013</v>
      </c>
      <c r="C57" s="685">
        <v>2014</v>
      </c>
      <c r="D57" s="685">
        <v>2014</v>
      </c>
      <c r="E57" s="668">
        <v>1.1518518924713135</v>
      </c>
      <c r="F57" s="668">
        <v>0.63727676868438721</v>
      </c>
      <c r="G57" s="668">
        <v>1.1962963342666626</v>
      </c>
      <c r="H57" s="668">
        <v>0.62153464555740356</v>
      </c>
      <c r="I57" s="668"/>
      <c r="J57" s="668"/>
      <c r="K57" s="668"/>
      <c r="L57" s="668"/>
    </row>
    <row r="58" spans="1:12">
      <c r="A58" s="367" t="s">
        <v>651</v>
      </c>
      <c r="B58" s="685">
        <v>2013</v>
      </c>
      <c r="C58" s="685">
        <v>2014</v>
      </c>
      <c r="D58" s="685">
        <v>2014</v>
      </c>
      <c r="E58" s="668">
        <v>1.2925926446914673</v>
      </c>
      <c r="F58" s="668">
        <v>0.63727676868438721</v>
      </c>
      <c r="G58" s="668">
        <v>1.2333333492279053</v>
      </c>
      <c r="H58" s="668">
        <v>0.62153464555740356</v>
      </c>
      <c r="I58" s="668"/>
      <c r="J58" s="668"/>
      <c r="K58" s="668"/>
      <c r="L58" s="668"/>
    </row>
    <row r="59" spans="1:12">
      <c r="A59" s="367" t="s">
        <v>652</v>
      </c>
      <c r="B59" s="685">
        <v>2013</v>
      </c>
      <c r="C59" s="685">
        <v>2014</v>
      </c>
      <c r="D59" s="685">
        <v>2014</v>
      </c>
      <c r="E59" s="668">
        <v>1.1259258985519409</v>
      </c>
      <c r="F59" s="668">
        <v>0.63727676868438721</v>
      </c>
      <c r="G59" s="668">
        <v>1.1333333253860474</v>
      </c>
      <c r="H59" s="668">
        <v>0.62153464555740356</v>
      </c>
      <c r="I59" s="668"/>
      <c r="J59" s="668"/>
      <c r="K59" s="668"/>
      <c r="L59" s="668"/>
    </row>
    <row r="60" spans="1:12">
      <c r="A60" s="367" t="s">
        <v>654</v>
      </c>
      <c r="B60" s="685">
        <v>2013</v>
      </c>
      <c r="C60" s="685">
        <v>2014</v>
      </c>
      <c r="D60" s="685">
        <v>2014</v>
      </c>
      <c r="E60" s="668">
        <v>1.4666666984558105</v>
      </c>
      <c r="F60" s="668">
        <v>1.0524654388427734</v>
      </c>
      <c r="G60" s="668">
        <v>1.4363635778427124</v>
      </c>
      <c r="H60" s="668">
        <v>0.94852203130722046</v>
      </c>
      <c r="I60" s="668"/>
      <c r="J60" s="668"/>
      <c r="K60" s="668"/>
      <c r="L60" s="668"/>
    </row>
    <row r="61" spans="1:12">
      <c r="A61" s="367" t="s">
        <v>663</v>
      </c>
      <c r="B61" s="685">
        <v>2013</v>
      </c>
      <c r="C61" s="685">
        <v>2013</v>
      </c>
      <c r="D61" s="685">
        <v>2014</v>
      </c>
      <c r="E61" s="668">
        <v>0.7398797869682312</v>
      </c>
      <c r="F61" s="668">
        <v>0.7383459210395813</v>
      </c>
      <c r="G61" s="668">
        <v>0.24146462976932526</v>
      </c>
      <c r="H61" s="668">
        <v>0.42153459787368774</v>
      </c>
      <c r="I61" s="668"/>
      <c r="J61" s="668"/>
      <c r="K61" s="668">
        <v>4.0486936569213867</v>
      </c>
      <c r="L61" s="668">
        <v>4.0486936569213867</v>
      </c>
    </row>
    <row r="62" spans="1:12">
      <c r="A62" s="367" t="s">
        <v>543</v>
      </c>
      <c r="B62" s="685">
        <v>2013</v>
      </c>
      <c r="C62" s="685">
        <v>2014</v>
      </c>
      <c r="D62" s="685">
        <v>2014</v>
      </c>
      <c r="E62" s="668">
        <v>0.20778946578502655</v>
      </c>
      <c r="F62" s="668">
        <v>0.41635850071907043</v>
      </c>
      <c r="G62" s="668">
        <v>0.26715788245201111</v>
      </c>
      <c r="H62" s="668">
        <v>0.48398742079734802</v>
      </c>
      <c r="I62" s="668"/>
      <c r="J62" s="668"/>
      <c r="K62" s="668">
        <v>12.500203132629395</v>
      </c>
      <c r="L62" s="668">
        <v>12.500203132629395</v>
      </c>
    </row>
    <row r="63" spans="1:12">
      <c r="A63" s="367" t="s">
        <v>568</v>
      </c>
      <c r="B63" s="685">
        <v>2013</v>
      </c>
      <c r="C63" s="685">
        <v>2015</v>
      </c>
      <c r="D63" s="685">
        <v>2015</v>
      </c>
      <c r="E63" s="668">
        <v>1.2793947458267212</v>
      </c>
      <c r="F63" s="668">
        <v>0.61571073532104492</v>
      </c>
      <c r="G63" s="668">
        <v>1.3319224119186401</v>
      </c>
      <c r="H63" s="668">
        <v>0.66757863759994507</v>
      </c>
      <c r="I63" s="668">
        <v>253.99432373046875</v>
      </c>
      <c r="J63" s="668">
        <v>253.99432373046875</v>
      </c>
      <c r="K63" s="668"/>
      <c r="L63" s="668"/>
    </row>
    <row r="64" spans="1:12">
      <c r="A64" s="367" t="s">
        <v>592</v>
      </c>
      <c r="B64" s="685">
        <v>2013</v>
      </c>
      <c r="C64" s="685">
        <v>2014</v>
      </c>
      <c r="D64" s="685">
        <v>2014</v>
      </c>
      <c r="E64" s="668">
        <v>0.3729051947593689</v>
      </c>
      <c r="F64" s="668">
        <v>0.41635850071907043</v>
      </c>
      <c r="G64" s="668">
        <v>9.3226298689842224E-2</v>
      </c>
      <c r="H64" s="668">
        <v>0.48398742079734802</v>
      </c>
      <c r="I64" s="668">
        <v>7.4621243476867676</v>
      </c>
      <c r="J64" s="668">
        <v>7.4621243476867676</v>
      </c>
      <c r="K64" s="668">
        <v>6.5878682136535645</v>
      </c>
      <c r="L64" s="668">
        <v>11.768086433410645</v>
      </c>
    </row>
    <row r="65" spans="1:12">
      <c r="A65" s="367" t="s">
        <v>593</v>
      </c>
      <c r="B65" s="685">
        <v>2013</v>
      </c>
      <c r="C65" s="685">
        <v>2010</v>
      </c>
      <c r="D65" s="685">
        <v>2010</v>
      </c>
      <c r="E65" s="668">
        <v>0.34188035130500793</v>
      </c>
      <c r="F65" s="668">
        <v>0.61611318588256836</v>
      </c>
      <c r="G65" s="668">
        <v>0.34188035130500793</v>
      </c>
      <c r="H65" s="668">
        <v>0.63994967937469482</v>
      </c>
      <c r="I65" s="668"/>
      <c r="J65" s="668"/>
      <c r="K65" s="668">
        <v>6.1877322196960449</v>
      </c>
      <c r="L65" s="668">
        <v>10.65772533416748</v>
      </c>
    </row>
    <row r="66" spans="1:12">
      <c r="A66" s="367" t="s">
        <v>501</v>
      </c>
      <c r="B66" s="685">
        <v>2013</v>
      </c>
      <c r="C66" s="685">
        <v>2015</v>
      </c>
      <c r="D66" s="685">
        <v>2015</v>
      </c>
      <c r="E66" s="668">
        <v>1.5951247215270996</v>
      </c>
      <c r="F66" s="668">
        <v>0.54086166620254517</v>
      </c>
      <c r="G66" s="668">
        <v>1.6977579593658447</v>
      </c>
      <c r="H66" s="668">
        <v>0.68980199098587036</v>
      </c>
      <c r="I66" s="668">
        <v>4.8061008453369141</v>
      </c>
      <c r="J66" s="668">
        <v>4.8061008453369141</v>
      </c>
      <c r="K66" s="668">
        <v>4.4445953369140625</v>
      </c>
      <c r="L66" s="668">
        <v>4.4445953369140625</v>
      </c>
    </row>
    <row r="67" spans="1:12">
      <c r="A67" s="367" t="s">
        <v>595</v>
      </c>
      <c r="B67" s="685">
        <v>2013</v>
      </c>
      <c r="C67" s="685">
        <v>2014</v>
      </c>
      <c r="D67" s="685">
        <v>2014</v>
      </c>
      <c r="E67" s="668">
        <v>1.1988739967346191</v>
      </c>
      <c r="F67" s="668">
        <v>0.90963524580001831</v>
      </c>
      <c r="G67" s="668">
        <v>0.93089038133621216</v>
      </c>
      <c r="H67" s="668">
        <v>0.93184912204742432</v>
      </c>
      <c r="I67" s="668"/>
      <c r="J67" s="668"/>
      <c r="K67" s="668">
        <v>10.411701202392578</v>
      </c>
      <c r="L67" s="668">
        <v>10.411701202392578</v>
      </c>
    </row>
    <row r="68" spans="1:12">
      <c r="A68" s="367" t="s">
        <v>600</v>
      </c>
      <c r="B68" s="685">
        <v>2013</v>
      </c>
      <c r="C68" s="685">
        <v>2015</v>
      </c>
      <c r="D68" s="685">
        <v>2015</v>
      </c>
      <c r="E68" s="668">
        <v>0.24268008768558502</v>
      </c>
      <c r="F68" s="668">
        <v>0.4157106876373291</v>
      </c>
      <c r="G68" s="668">
        <v>0.37248572707176208</v>
      </c>
      <c r="H68" s="668">
        <v>0.46757861971855164</v>
      </c>
      <c r="I68" s="668"/>
      <c r="J68" s="668"/>
      <c r="K68" s="668">
        <v>10.506973266601563</v>
      </c>
      <c r="L68" s="668">
        <v>11.855317115783691</v>
      </c>
    </row>
    <row r="69" spans="1:12">
      <c r="A69" s="367" t="s">
        <v>604</v>
      </c>
      <c r="B69" s="685">
        <v>2013</v>
      </c>
      <c r="C69" s="685">
        <v>2014</v>
      </c>
      <c r="D69" s="685">
        <v>2014</v>
      </c>
      <c r="E69" s="668">
        <v>0.76616913080215454</v>
      </c>
      <c r="F69" s="668">
        <v>0.61635851860046387</v>
      </c>
      <c r="G69" s="668">
        <v>0.56716418266296387</v>
      </c>
      <c r="H69" s="668">
        <v>0.68398743867874146</v>
      </c>
      <c r="I69" s="668">
        <v>4.4299368858337402</v>
      </c>
      <c r="J69" s="668">
        <v>4.4299368858337402</v>
      </c>
      <c r="K69" s="668">
        <v>6.8433413505554199</v>
      </c>
      <c r="L69" s="668">
        <v>6.8433413505554199</v>
      </c>
    </row>
    <row r="70" spans="1:12">
      <c r="A70" s="367" t="s">
        <v>631</v>
      </c>
      <c r="B70" s="685">
        <v>2013</v>
      </c>
      <c r="C70" s="685">
        <v>2012</v>
      </c>
      <c r="D70" s="685">
        <v>2012</v>
      </c>
      <c r="E70" s="668">
        <v>0.30000001192092896</v>
      </c>
      <c r="F70" s="668">
        <v>0.7119748592376709</v>
      </c>
      <c r="G70" s="668">
        <v>0.37999999523162842</v>
      </c>
      <c r="H70" s="668">
        <v>0.78048425912857056</v>
      </c>
      <c r="I70" s="668"/>
      <c r="J70" s="668"/>
      <c r="K70" s="668">
        <v>10.728609085083008</v>
      </c>
      <c r="L70" s="668">
        <v>10.728609085083008</v>
      </c>
    </row>
    <row r="71" spans="1:12">
      <c r="A71" s="367" t="s">
        <v>637</v>
      </c>
      <c r="B71" s="685">
        <v>2013</v>
      </c>
      <c r="C71" s="685">
        <v>2014</v>
      </c>
      <c r="D71" s="685">
        <v>2014</v>
      </c>
      <c r="E71" s="668">
        <v>0.20999999344348907</v>
      </c>
      <c r="F71" s="668">
        <v>0.41635850071907043</v>
      </c>
      <c r="G71" s="668">
        <v>0.41208788752555847</v>
      </c>
      <c r="H71" s="668">
        <v>0.48398742079734802</v>
      </c>
      <c r="I71" s="668"/>
      <c r="J71" s="668"/>
      <c r="K71" s="668">
        <v>8.9288225173950195</v>
      </c>
      <c r="L71" s="668">
        <v>9.6478176116943359</v>
      </c>
    </row>
    <row r="72" spans="1:12">
      <c r="A72" s="367" t="s">
        <v>357</v>
      </c>
      <c r="B72" s="685">
        <v>2013</v>
      </c>
      <c r="C72" s="685">
        <v>2015</v>
      </c>
      <c r="D72" s="685">
        <v>2015</v>
      </c>
      <c r="E72" s="668">
        <v>0.86071997880935669</v>
      </c>
      <c r="F72" s="668">
        <v>0.85240882635116577</v>
      </c>
      <c r="G72" s="668">
        <v>0.92086297273635864</v>
      </c>
      <c r="H72" s="668">
        <v>0.63870441913604736</v>
      </c>
      <c r="I72" s="668">
        <v>4.6361842155456543</v>
      </c>
      <c r="J72" s="668">
        <v>4.6361842155456543</v>
      </c>
      <c r="K72" s="668">
        <v>4.0514159202575684</v>
      </c>
      <c r="L72" s="668">
        <v>4.0514159202575684</v>
      </c>
    </row>
    <row r="73" spans="1:12">
      <c r="A73" s="367" t="s">
        <v>668</v>
      </c>
      <c r="B73" s="685">
        <v>2013</v>
      </c>
      <c r="C73" s="685">
        <v>2014</v>
      </c>
      <c r="D73" s="685">
        <v>2014</v>
      </c>
      <c r="E73" s="668">
        <v>0.46834582090377808</v>
      </c>
      <c r="F73" s="668">
        <v>0.41635850071907043</v>
      </c>
      <c r="G73" s="668">
        <v>0.75</v>
      </c>
      <c r="H73" s="668">
        <v>0.48398742079734802</v>
      </c>
      <c r="I73" s="668">
        <v>4.2590389251708984</v>
      </c>
      <c r="J73" s="668">
        <v>4.2590389251708984</v>
      </c>
      <c r="K73" s="668">
        <v>6.3825278282165527</v>
      </c>
      <c r="L73" s="668">
        <v>11.45091724395752</v>
      </c>
    </row>
    <row r="74" spans="1:12">
      <c r="A74" s="367" t="s">
        <v>573</v>
      </c>
      <c r="B74" s="685">
        <v>2013</v>
      </c>
      <c r="C74" s="685">
        <v>2015</v>
      </c>
      <c r="D74" s="685">
        <v>2015</v>
      </c>
      <c r="E74" s="668">
        <v>0.29391181468963623</v>
      </c>
      <c r="F74" s="668">
        <v>0.54086166620254517</v>
      </c>
      <c r="G74" s="668">
        <v>0.25192442536354065</v>
      </c>
      <c r="H74" s="668">
        <v>0.59662890434265137</v>
      </c>
      <c r="I74" s="668">
        <v>15.017898559570313</v>
      </c>
      <c r="J74" s="668">
        <v>15.017898559570313</v>
      </c>
      <c r="K74" s="668">
        <v>11.588342666625977</v>
      </c>
      <c r="L74" s="668">
        <v>13.176703453063965</v>
      </c>
    </row>
    <row r="75" spans="1:12">
      <c r="A75" s="367" t="s">
        <v>673</v>
      </c>
      <c r="B75" s="685">
        <v>2013</v>
      </c>
      <c r="C75" s="685">
        <v>2014</v>
      </c>
      <c r="D75" s="685">
        <v>2014</v>
      </c>
      <c r="E75" s="668">
        <v>0.69803154468536377</v>
      </c>
      <c r="F75" s="668">
        <v>0.41635850071907043</v>
      </c>
      <c r="G75" s="668">
        <v>0.69803154468536377</v>
      </c>
      <c r="H75" s="668">
        <v>0.48398742079734802</v>
      </c>
      <c r="I75" s="668"/>
      <c r="J75" s="668"/>
      <c r="K75" s="668">
        <v>13.782889366149902</v>
      </c>
      <c r="L75" s="668">
        <v>13.782889366149902</v>
      </c>
    </row>
    <row r="76" spans="1:12">
      <c r="A76" s="367" t="s">
        <v>534</v>
      </c>
      <c r="B76" s="685">
        <v>2013</v>
      </c>
      <c r="C76" s="685">
        <v>2014</v>
      </c>
      <c r="D76" s="685">
        <v>2014</v>
      </c>
      <c r="E76" s="668">
        <v>1.0842361450195313</v>
      </c>
      <c r="F76" s="668">
        <v>0.69892454147338867</v>
      </c>
      <c r="G76" s="668">
        <v>1.0669161081314087</v>
      </c>
      <c r="H76" s="668">
        <v>0.7008931040763855</v>
      </c>
      <c r="I76" s="668"/>
      <c r="J76" s="668"/>
      <c r="K76" s="668">
        <v>5.1129751205444336</v>
      </c>
      <c r="L76" s="668">
        <v>5.1129751205444336</v>
      </c>
    </row>
    <row r="77" spans="1:12">
      <c r="A77" s="367" t="s">
        <v>544</v>
      </c>
      <c r="B77" s="685">
        <v>2013</v>
      </c>
      <c r="C77" s="685">
        <v>2015</v>
      </c>
      <c r="D77" s="685">
        <v>2015</v>
      </c>
      <c r="E77" s="668">
        <v>1.2339330911636353</v>
      </c>
      <c r="F77" s="668">
        <v>0.64229565858840942</v>
      </c>
      <c r="G77" s="668">
        <v>0.87403595447540283</v>
      </c>
      <c r="H77" s="668">
        <v>0.64771074056625366</v>
      </c>
      <c r="I77" s="668">
        <v>5.1735520362854004</v>
      </c>
      <c r="J77" s="668">
        <v>5.1735520362854004</v>
      </c>
      <c r="K77" s="668">
        <v>15.382370948791504</v>
      </c>
      <c r="L77" s="668">
        <v>17.870845794677734</v>
      </c>
    </row>
    <row r="78" spans="1:12">
      <c r="A78" s="367" t="s">
        <v>549</v>
      </c>
      <c r="B78" s="685">
        <v>2013</v>
      </c>
      <c r="C78" s="685">
        <v>2012</v>
      </c>
      <c r="D78" s="685">
        <v>2012</v>
      </c>
      <c r="E78" s="668">
        <v>1.190000057220459</v>
      </c>
      <c r="F78" s="668">
        <v>0.95275473594665527</v>
      </c>
      <c r="G78" s="668">
        <v>0.86000001430511475</v>
      </c>
      <c r="H78" s="668">
        <v>0.99044656753540039</v>
      </c>
      <c r="I78" s="668"/>
      <c r="J78" s="668"/>
      <c r="K78" s="668"/>
      <c r="L78" s="668"/>
    </row>
    <row r="79" spans="1:12">
      <c r="A79" s="367" t="s">
        <v>553</v>
      </c>
      <c r="B79" s="685">
        <v>2013</v>
      </c>
      <c r="C79" s="685">
        <v>2015</v>
      </c>
      <c r="D79" s="685">
        <v>2015</v>
      </c>
      <c r="E79" s="668">
        <v>0.32855391502380371</v>
      </c>
      <c r="F79" s="668">
        <v>0.4422956109046936</v>
      </c>
      <c r="G79" s="668">
        <v>0.22888027131557465</v>
      </c>
      <c r="H79" s="668">
        <v>0.44771069288253784</v>
      </c>
      <c r="I79" s="668"/>
      <c r="J79" s="668"/>
      <c r="K79" s="668">
        <v>14.425278663635254</v>
      </c>
      <c r="L79" s="668">
        <v>14.425278663635254</v>
      </c>
    </row>
    <row r="80" spans="1:12">
      <c r="A80" s="367" t="s">
        <v>626</v>
      </c>
      <c r="B80" s="685">
        <v>2013</v>
      </c>
      <c r="C80" s="685">
        <v>2015</v>
      </c>
      <c r="D80" s="685">
        <v>2015</v>
      </c>
      <c r="E80" s="668">
        <v>115.41423797607422</v>
      </c>
      <c r="F80" s="668">
        <v>0.64229565858840942</v>
      </c>
      <c r="G80" s="668">
        <v>117.225341796875</v>
      </c>
      <c r="H80" s="668">
        <v>0.64771074056625366</v>
      </c>
      <c r="I80" s="668">
        <v>3.9060797691345215</v>
      </c>
      <c r="J80" s="668">
        <v>3.9060797691345215</v>
      </c>
      <c r="K80" s="668">
        <v>40.475276947021484</v>
      </c>
      <c r="L80" s="668">
        <v>40.475276947021484</v>
      </c>
    </row>
    <row r="81" spans="1:12">
      <c r="A81" s="367" t="s">
        <v>558</v>
      </c>
      <c r="B81" s="685">
        <v>2013</v>
      </c>
      <c r="C81" s="685">
        <v>2014</v>
      </c>
      <c r="D81" s="685">
        <v>2014</v>
      </c>
      <c r="E81" s="668">
        <v>1.0832102298736572</v>
      </c>
      <c r="F81" s="668">
        <v>0.65098744630813599</v>
      </c>
      <c r="G81" s="668">
        <v>1.0339734554290771</v>
      </c>
      <c r="H81" s="668">
        <v>0.68327677249908447</v>
      </c>
      <c r="I81" s="668"/>
      <c r="J81" s="668"/>
      <c r="K81" s="668"/>
      <c r="L81" s="668"/>
    </row>
    <row r="82" spans="1:12">
      <c r="A82" s="367" t="s">
        <v>649</v>
      </c>
      <c r="B82" s="685">
        <v>2013</v>
      </c>
      <c r="C82" s="685">
        <v>2015</v>
      </c>
      <c r="D82" s="685">
        <v>2015</v>
      </c>
      <c r="E82" s="668">
        <v>1.1402443647384644</v>
      </c>
      <c r="F82" s="668">
        <v>0.56001889705657959</v>
      </c>
      <c r="G82" s="668">
        <v>0.84378081560134888</v>
      </c>
      <c r="H82" s="668">
        <v>0.59396225214004517</v>
      </c>
      <c r="I82" s="668">
        <v>2.1962516307830811</v>
      </c>
      <c r="J82" s="668">
        <v>2.1962516307830811</v>
      </c>
      <c r="K82" s="668"/>
      <c r="L82" s="668"/>
    </row>
    <row r="83" spans="1:12">
      <c r="A83" s="367" t="s">
        <v>657</v>
      </c>
      <c r="B83" s="685">
        <v>2013</v>
      </c>
      <c r="C83" s="685">
        <v>2015</v>
      </c>
      <c r="D83" s="685">
        <v>2015</v>
      </c>
      <c r="E83" s="668">
        <v>0.8092682957649231</v>
      </c>
      <c r="F83" s="668">
        <v>0.61571073532104492</v>
      </c>
      <c r="G83" s="668">
        <v>0.71327126026153564</v>
      </c>
      <c r="H83" s="668">
        <v>0.66757863759994507</v>
      </c>
      <c r="I83" s="668">
        <v>3.4851353168487549</v>
      </c>
      <c r="J83" s="668">
        <v>3.5414531230926514</v>
      </c>
      <c r="K83" s="668">
        <v>19.294034957885742</v>
      </c>
      <c r="L83" s="668">
        <v>19.294034957885742</v>
      </c>
    </row>
    <row r="84" spans="1:12">
      <c r="A84" s="367" t="s">
        <v>591</v>
      </c>
      <c r="B84" s="685">
        <v>2013</v>
      </c>
      <c r="C84" s="685">
        <v>2015</v>
      </c>
      <c r="D84" s="685">
        <v>2015</v>
      </c>
      <c r="E84" s="668">
        <v>1.910394549369812</v>
      </c>
      <c r="F84" s="668">
        <v>0.64229565858840942</v>
      </c>
      <c r="G84" s="668">
        <v>1.1361361742019653</v>
      </c>
      <c r="H84" s="668">
        <v>0.64771074056625366</v>
      </c>
      <c r="I84" s="668">
        <v>3.3527359962463379</v>
      </c>
      <c r="J84" s="668">
        <v>3.3527359962463379</v>
      </c>
      <c r="K84" s="668">
        <v>18.607646942138672</v>
      </c>
      <c r="L84" s="668">
        <v>18.607646942138672</v>
      </c>
    </row>
    <row r="85" spans="1:12">
      <c r="A85" s="367" t="s">
        <v>515</v>
      </c>
      <c r="B85" s="685">
        <v>2013</v>
      </c>
      <c r="C85" s="685">
        <v>2014</v>
      </c>
      <c r="D85" s="685">
        <v>2014</v>
      </c>
      <c r="E85" s="668">
        <v>0.58542114496231079</v>
      </c>
      <c r="F85" s="668">
        <v>0.41635850071907043</v>
      </c>
      <c r="G85" s="668">
        <v>0.62151366472244263</v>
      </c>
      <c r="H85" s="668">
        <v>0.48398742079734802</v>
      </c>
      <c r="I85" s="668">
        <v>4.5705442428588867</v>
      </c>
      <c r="J85" s="668">
        <v>4.5705442428588867</v>
      </c>
      <c r="K85" s="668">
        <v>9.7399988174438477</v>
      </c>
      <c r="L85" s="668">
        <v>10.92628288269043</v>
      </c>
    </row>
    <row r="86" spans="1:12">
      <c r="A86" s="367" t="s">
        <v>516</v>
      </c>
      <c r="B86" s="685">
        <v>2013</v>
      </c>
      <c r="C86" s="685">
        <v>2015</v>
      </c>
      <c r="D86" s="685">
        <v>2015</v>
      </c>
      <c r="E86" s="668">
        <v>0.16000001132488251</v>
      </c>
      <c r="F86" s="668">
        <v>0.4157106876373291</v>
      </c>
      <c r="G86" s="668">
        <v>6.9333329796791077E-2</v>
      </c>
      <c r="H86" s="668">
        <v>0.46757861971855164</v>
      </c>
      <c r="I86" s="668"/>
      <c r="J86" s="668"/>
      <c r="K86" s="668">
        <v>14.828788757324219</v>
      </c>
      <c r="L86" s="668">
        <v>14.828788757324219</v>
      </c>
    </row>
    <row r="87" spans="1:12">
      <c r="A87" s="367" t="s">
        <v>660</v>
      </c>
      <c r="B87" s="685">
        <v>2013</v>
      </c>
      <c r="C87" s="685">
        <v>2012</v>
      </c>
      <c r="D87" s="685">
        <v>2012</v>
      </c>
      <c r="E87" s="668">
        <v>1.6499999761581421</v>
      </c>
      <c r="F87" s="668">
        <v>0.75275468826293945</v>
      </c>
      <c r="G87" s="668">
        <v>1.4299999475479126</v>
      </c>
      <c r="H87" s="668">
        <v>0.79044651985168457</v>
      </c>
      <c r="I87" s="668"/>
      <c r="J87" s="668"/>
      <c r="K87" s="668"/>
      <c r="L87" s="668"/>
    </row>
    <row r="88" spans="1:12">
      <c r="A88" s="367" t="s">
        <v>519</v>
      </c>
      <c r="B88" s="685">
        <v>2013</v>
      </c>
      <c r="C88" s="685">
        <v>2014</v>
      </c>
      <c r="D88" s="685">
        <v>2014</v>
      </c>
      <c r="E88" s="668">
        <v>1.0523560047149658</v>
      </c>
      <c r="F88" s="668">
        <v>0.61635851860046387</v>
      </c>
      <c r="G88" s="668">
        <v>0.7030785083770752</v>
      </c>
      <c r="H88" s="668">
        <v>0.68398743867874146</v>
      </c>
      <c r="I88" s="668">
        <v>4.3542523384094238</v>
      </c>
      <c r="J88" s="668">
        <v>4.3542523384094238</v>
      </c>
      <c r="K88" s="668">
        <v>11.116765022277832</v>
      </c>
      <c r="L88" s="668">
        <v>11.116765022277832</v>
      </c>
    </row>
    <row r="89" spans="1:12">
      <c r="A89" s="367" t="s">
        <v>602</v>
      </c>
      <c r="B89" s="685">
        <v>2013</v>
      </c>
      <c r="C89" s="685">
        <v>2015</v>
      </c>
      <c r="D89" s="685">
        <v>2015</v>
      </c>
      <c r="E89" s="668">
        <v>1.0871459245681763</v>
      </c>
      <c r="F89" s="668">
        <v>0.56001889705657959</v>
      </c>
      <c r="G89" s="668">
        <v>0.96360659599304199</v>
      </c>
      <c r="H89" s="668">
        <v>0.59396225214004517</v>
      </c>
      <c r="I89" s="668"/>
      <c r="J89" s="668"/>
      <c r="K89" s="668"/>
      <c r="L89" s="668"/>
    </row>
    <row r="90" spans="1:12">
      <c r="A90" s="367" t="s">
        <v>504</v>
      </c>
      <c r="B90" s="685">
        <v>2013</v>
      </c>
      <c r="C90" s="685">
        <v>2014</v>
      </c>
      <c r="D90" s="685">
        <v>2014</v>
      </c>
      <c r="E90" s="668">
        <v>0.66086775064468384</v>
      </c>
      <c r="F90" s="668">
        <v>0.45098742842674255</v>
      </c>
      <c r="G90" s="668">
        <v>0.63213437795639038</v>
      </c>
      <c r="H90" s="668">
        <v>0.48327672481536865</v>
      </c>
      <c r="I90" s="668">
        <v>3.6031725406646729</v>
      </c>
      <c r="J90" s="668">
        <v>3.6031725406646729</v>
      </c>
      <c r="K90" s="668">
        <v>14.254785537719727</v>
      </c>
      <c r="L90" s="668">
        <v>14.456578254699707</v>
      </c>
    </row>
    <row r="91" spans="1:12">
      <c r="A91" s="367" t="s">
        <v>613</v>
      </c>
      <c r="B91" s="685">
        <v>2013</v>
      </c>
      <c r="C91" s="685">
        <v>2014</v>
      </c>
      <c r="D91" s="685">
        <v>2014</v>
      </c>
      <c r="E91" s="668">
        <v>0.80427443981170654</v>
      </c>
      <c r="F91" s="668">
        <v>0.65098744630813599</v>
      </c>
      <c r="G91" s="668">
        <v>0.80167371034622192</v>
      </c>
      <c r="H91" s="668">
        <v>0.68327677249908447</v>
      </c>
      <c r="I91" s="668"/>
      <c r="J91" s="668"/>
      <c r="K91" s="668"/>
      <c r="L91" s="668"/>
    </row>
    <row r="92" spans="1:12">
      <c r="A92" s="367" t="s">
        <v>628</v>
      </c>
      <c r="B92" s="685">
        <v>2013</v>
      </c>
      <c r="C92" s="685">
        <v>2015</v>
      </c>
      <c r="D92" s="685">
        <v>2015</v>
      </c>
      <c r="E92" s="668">
        <v>1.1437457799911499</v>
      </c>
      <c r="F92" s="668">
        <v>0.56001889705657959</v>
      </c>
      <c r="G92" s="668">
        <v>0.90693497657775879</v>
      </c>
      <c r="H92" s="668">
        <v>0.59396225214004517</v>
      </c>
      <c r="I92" s="668">
        <v>2.3661074638366699</v>
      </c>
      <c r="J92" s="668">
        <v>2.3661074638366699</v>
      </c>
      <c r="K92" s="668"/>
      <c r="L92" s="668"/>
    </row>
    <row r="93" spans="1:12">
      <c r="A93" s="367" t="s">
        <v>509</v>
      </c>
      <c r="B93" s="685">
        <v>2013</v>
      </c>
      <c r="C93" s="685">
        <v>2014</v>
      </c>
      <c r="D93" s="685">
        <v>2014</v>
      </c>
      <c r="E93" s="668">
        <v>0.83743482828140259</v>
      </c>
      <c r="F93" s="668">
        <v>0.61635851860046387</v>
      </c>
      <c r="G93" s="668">
        <v>0.772544264793396</v>
      </c>
      <c r="H93" s="668">
        <v>0.68398743867874146</v>
      </c>
      <c r="I93" s="668">
        <v>4.3277454376220703</v>
      </c>
      <c r="J93" s="668">
        <v>4.3277454376220703</v>
      </c>
      <c r="K93" s="668">
        <v>10.481422424316406</v>
      </c>
      <c r="L93" s="668">
        <v>14.761133193969727</v>
      </c>
    </row>
    <row r="94" spans="1:12">
      <c r="A94" s="367" t="s">
        <v>632</v>
      </c>
      <c r="B94" s="685">
        <v>2013</v>
      </c>
      <c r="C94" s="685"/>
      <c r="D94" s="685"/>
      <c r="E94" s="668"/>
      <c r="F94" s="668"/>
      <c r="G94" s="668"/>
      <c r="H94" s="668"/>
      <c r="I94" s="668"/>
      <c r="J94" s="668"/>
      <c r="K94" s="668"/>
      <c r="L94" s="668"/>
    </row>
    <row r="95" spans="1:12">
      <c r="A95" s="367" t="s">
        <v>511</v>
      </c>
      <c r="B95" s="685">
        <v>2013</v>
      </c>
      <c r="C95" s="685">
        <v>2015</v>
      </c>
      <c r="D95" s="685">
        <v>2015</v>
      </c>
      <c r="E95" s="668">
        <v>0.98594868183135986</v>
      </c>
      <c r="F95" s="668">
        <v>0.64229565858840942</v>
      </c>
      <c r="G95" s="668">
        <v>0.68066644668579102</v>
      </c>
      <c r="H95" s="668">
        <v>0.64771074056625366</v>
      </c>
      <c r="I95" s="668">
        <v>3.8388800621032715</v>
      </c>
      <c r="J95" s="668">
        <v>3.8388800621032715</v>
      </c>
      <c r="K95" s="668">
        <v>13.016891479492188</v>
      </c>
      <c r="L95" s="668">
        <v>13.016891479492188</v>
      </c>
    </row>
    <row r="96" spans="1:12">
      <c r="A96" s="367" t="s">
        <v>646</v>
      </c>
      <c r="B96" s="685">
        <v>2013</v>
      </c>
      <c r="C96" s="685">
        <v>2014</v>
      </c>
      <c r="D96" s="685">
        <v>2014</v>
      </c>
      <c r="E96" s="668">
        <v>1.3333332538604736</v>
      </c>
      <c r="F96" s="668">
        <v>0.61635851860046387</v>
      </c>
      <c r="G96" s="668">
        <v>0.95454543828964233</v>
      </c>
      <c r="H96" s="668">
        <v>0.68398743867874146</v>
      </c>
      <c r="I96" s="668">
        <v>9.7684092819690704E-2</v>
      </c>
      <c r="J96" s="668">
        <v>9.7684092819690704E-2</v>
      </c>
      <c r="K96" s="668">
        <v>19.194086074829102</v>
      </c>
      <c r="L96" s="668">
        <v>19.194086074829102</v>
      </c>
    </row>
    <row r="97" spans="1:12">
      <c r="A97" s="367" t="s">
        <v>523</v>
      </c>
      <c r="B97" s="685">
        <v>2013</v>
      </c>
      <c r="C97" s="685">
        <v>2014</v>
      </c>
      <c r="D97" s="685">
        <v>2014</v>
      </c>
      <c r="E97" s="668">
        <v>0.85953265428543091</v>
      </c>
      <c r="F97" s="668">
        <v>0.65098744630813599</v>
      </c>
      <c r="G97" s="668">
        <v>0.81728547811508179</v>
      </c>
      <c r="H97" s="668">
        <v>0.68327677249908447</v>
      </c>
      <c r="I97" s="668">
        <v>5.2241640090942383</v>
      </c>
      <c r="J97" s="668">
        <v>5.603302001953125</v>
      </c>
      <c r="K97" s="668">
        <v>21.458660125732422</v>
      </c>
      <c r="L97" s="668">
        <v>21.68341064453125</v>
      </c>
    </row>
    <row r="98" spans="1:12">
      <c r="A98" s="367" t="s">
        <v>528</v>
      </c>
      <c r="B98" s="685">
        <v>2013</v>
      </c>
      <c r="C98" s="685">
        <v>2014</v>
      </c>
      <c r="D98" s="685">
        <v>2014</v>
      </c>
      <c r="E98" s="668">
        <v>0.82251709699630737</v>
      </c>
      <c r="F98" s="668">
        <v>0.65098744630813599</v>
      </c>
      <c r="G98" s="668">
        <v>0.78157526254653931</v>
      </c>
      <c r="H98" s="668">
        <v>0.68327677249908447</v>
      </c>
      <c r="I98" s="668"/>
      <c r="J98" s="668"/>
      <c r="K98" s="668">
        <v>11.263171195983887</v>
      </c>
      <c r="L98" s="668">
        <v>11.537432670593262</v>
      </c>
    </row>
    <row r="99" spans="1:12">
      <c r="A99" s="367" t="s">
        <v>569</v>
      </c>
      <c r="B99" s="685">
        <v>2013</v>
      </c>
      <c r="C99" s="685">
        <v>2014</v>
      </c>
      <c r="D99" s="685">
        <v>2014</v>
      </c>
      <c r="E99" s="668">
        <v>1.0687366724014282</v>
      </c>
      <c r="F99" s="668">
        <v>0.61635851860046387</v>
      </c>
      <c r="G99" s="668">
        <v>1.1816340684890747</v>
      </c>
      <c r="H99" s="668">
        <v>0.68398743867874146</v>
      </c>
      <c r="I99" s="668"/>
      <c r="J99" s="668"/>
      <c r="K99" s="668"/>
      <c r="L99" s="668"/>
    </row>
    <row r="100" spans="1:12">
      <c r="A100" s="367" t="s">
        <v>536</v>
      </c>
      <c r="B100" s="685">
        <v>2013</v>
      </c>
      <c r="C100" s="685">
        <v>2015</v>
      </c>
      <c r="D100" s="685">
        <v>2015</v>
      </c>
      <c r="E100" s="668">
        <v>0.23968115448951721</v>
      </c>
      <c r="F100" s="668">
        <v>0.34086164832115173</v>
      </c>
      <c r="G100" s="668">
        <v>0.14746849238872528</v>
      </c>
      <c r="H100" s="668">
        <v>0.39662891626358032</v>
      </c>
      <c r="I100" s="668">
        <v>3.3697540760040283</v>
      </c>
      <c r="J100" s="668">
        <v>3.3697540760040283</v>
      </c>
      <c r="K100" s="668">
        <v>10.270184516906738</v>
      </c>
      <c r="L100" s="668">
        <v>12.937141418457031</v>
      </c>
    </row>
    <row r="101" spans="1:12">
      <c r="A101" s="367" t="s">
        <v>537</v>
      </c>
      <c r="B101" s="685">
        <v>2013</v>
      </c>
      <c r="C101" s="685">
        <v>2014</v>
      </c>
      <c r="D101" s="685">
        <v>2014</v>
      </c>
      <c r="E101" s="668">
        <v>0.89557772874832153</v>
      </c>
      <c r="F101" s="668">
        <v>0.63494670391082764</v>
      </c>
      <c r="G101" s="668">
        <v>0.59705179929733276</v>
      </c>
      <c r="H101" s="668">
        <v>0.75018048286437988</v>
      </c>
      <c r="I101" s="668"/>
      <c r="J101" s="668"/>
      <c r="K101" s="668">
        <v>11.846190452575684</v>
      </c>
      <c r="L101" s="668">
        <v>11.846190452575684</v>
      </c>
    </row>
    <row r="102" spans="1:12">
      <c r="A102" s="367" t="s">
        <v>552</v>
      </c>
      <c r="B102" s="685">
        <v>2013</v>
      </c>
      <c r="C102" s="685">
        <v>2014</v>
      </c>
      <c r="D102" s="685">
        <v>2012</v>
      </c>
      <c r="E102" s="668">
        <v>0.95334941148757935</v>
      </c>
      <c r="F102" s="668">
        <v>0.61635851860046387</v>
      </c>
      <c r="G102" s="668">
        <v>1.1274131536483765</v>
      </c>
      <c r="H102" s="668">
        <v>0.91028934717178345</v>
      </c>
      <c r="I102" s="668">
        <v>2.0959010124206543</v>
      </c>
      <c r="J102" s="668">
        <v>2.0959010124206543</v>
      </c>
      <c r="K102" s="668"/>
      <c r="L102" s="668"/>
    </row>
    <row r="103" spans="1:12">
      <c r="A103" s="367" t="s">
        <v>556</v>
      </c>
      <c r="B103" s="685">
        <v>2013</v>
      </c>
      <c r="C103" s="685">
        <v>2014</v>
      </c>
      <c r="D103" s="685">
        <v>2014</v>
      </c>
      <c r="E103" s="668">
        <v>1.3034528493881226</v>
      </c>
      <c r="F103" s="668">
        <v>0.75982391834259033</v>
      </c>
      <c r="G103" s="668">
        <v>1.4196021556854248</v>
      </c>
      <c r="H103" s="668">
        <v>0.79712581634521484</v>
      </c>
      <c r="I103" s="668"/>
      <c r="J103" s="668"/>
      <c r="K103" s="668"/>
      <c r="L103" s="668"/>
    </row>
    <row r="104" spans="1:12">
      <c r="A104" s="367" t="s">
        <v>559</v>
      </c>
      <c r="B104" s="685">
        <v>2013</v>
      </c>
      <c r="C104" s="685">
        <v>2015</v>
      </c>
      <c r="D104" s="685">
        <v>2015</v>
      </c>
      <c r="E104" s="668">
        <v>1.1246926784515381</v>
      </c>
      <c r="F104" s="668">
        <v>0.4157106876373291</v>
      </c>
      <c r="G104" s="668">
        <v>1.0381778478622437</v>
      </c>
      <c r="H104" s="668">
        <v>0.46757861971855164</v>
      </c>
      <c r="I104" s="668"/>
      <c r="J104" s="668"/>
      <c r="K104" s="668">
        <v>5.6522107124328613</v>
      </c>
      <c r="L104" s="668">
        <v>5.6522107124328613</v>
      </c>
    </row>
    <row r="105" spans="1:12">
      <c r="A105" s="367" t="s">
        <v>557</v>
      </c>
      <c r="B105" s="685">
        <v>2013</v>
      </c>
      <c r="C105" s="685">
        <v>2014</v>
      </c>
      <c r="D105" s="685">
        <v>2014</v>
      </c>
      <c r="E105" s="668">
        <v>1.4369579553604126</v>
      </c>
      <c r="F105" s="668">
        <v>0.61635851860046387</v>
      </c>
      <c r="G105" s="668">
        <v>1.2166616916656494</v>
      </c>
      <c r="H105" s="668">
        <v>0.68398743867874146</v>
      </c>
      <c r="I105" s="668"/>
      <c r="J105" s="668"/>
      <c r="K105" s="668"/>
      <c r="L105" s="668"/>
    </row>
    <row r="106" spans="1:12">
      <c r="A106" s="367" t="s">
        <v>560</v>
      </c>
      <c r="B106" s="685">
        <v>2013</v>
      </c>
      <c r="C106" s="685">
        <v>2015</v>
      </c>
      <c r="D106" s="685">
        <v>2015</v>
      </c>
      <c r="E106" s="668">
        <v>1.5590168237686157</v>
      </c>
      <c r="F106" s="668">
        <v>0.54086166620254517</v>
      </c>
      <c r="G106" s="668">
        <v>1.5413006544113159</v>
      </c>
      <c r="H106" s="668">
        <v>0.59662890434265137</v>
      </c>
      <c r="I106" s="668"/>
      <c r="J106" s="668"/>
      <c r="K106" s="668"/>
      <c r="L106" s="668"/>
    </row>
    <row r="107" spans="1:12">
      <c r="A107" s="367" t="s">
        <v>561</v>
      </c>
      <c r="B107" s="685">
        <v>2013</v>
      </c>
      <c r="C107" s="685">
        <v>2014</v>
      </c>
      <c r="D107" s="685">
        <v>2014</v>
      </c>
      <c r="E107" s="668">
        <v>0.90232741832733154</v>
      </c>
      <c r="F107" s="668">
        <v>0.41635850071907043</v>
      </c>
      <c r="G107" s="668">
        <v>0.98692065477371216</v>
      </c>
      <c r="H107" s="668">
        <v>0.48398742079734802</v>
      </c>
      <c r="I107" s="668"/>
      <c r="J107" s="668"/>
      <c r="K107" s="668"/>
      <c r="L107" s="668"/>
    </row>
    <row r="108" spans="1:12">
      <c r="A108" s="367" t="s">
        <v>563</v>
      </c>
      <c r="B108" s="685">
        <v>2013</v>
      </c>
      <c r="C108" s="685">
        <v>2015</v>
      </c>
      <c r="D108" s="685">
        <v>2015</v>
      </c>
      <c r="E108" s="668">
        <v>1.5353946685791016</v>
      </c>
      <c r="F108" s="668">
        <v>0.54086166620254517</v>
      </c>
      <c r="G108" s="668">
        <v>1.2991800308227539</v>
      </c>
      <c r="H108" s="668">
        <v>0.59662890434265137</v>
      </c>
      <c r="I108" s="668"/>
      <c r="J108" s="668"/>
      <c r="K108" s="668"/>
      <c r="L108" s="668"/>
    </row>
    <row r="109" spans="1:12">
      <c r="A109" s="367" t="s">
        <v>565</v>
      </c>
      <c r="B109" s="685">
        <v>2013</v>
      </c>
      <c r="C109" s="685">
        <v>2015</v>
      </c>
      <c r="D109" s="685">
        <v>2015</v>
      </c>
      <c r="E109" s="668">
        <v>1.0295263528823853</v>
      </c>
      <c r="F109" s="668">
        <v>0.4157106876373291</v>
      </c>
      <c r="G109" s="668">
        <v>0.82189077138900757</v>
      </c>
      <c r="H109" s="668">
        <v>0.46757861971855164</v>
      </c>
      <c r="I109" s="668"/>
      <c r="J109" s="668"/>
      <c r="K109" s="668">
        <v>10.659036636352539</v>
      </c>
      <c r="L109" s="668">
        <v>10.659036636352539</v>
      </c>
    </row>
    <row r="110" spans="1:12">
      <c r="A110" s="367" t="s">
        <v>564</v>
      </c>
      <c r="B110" s="685">
        <v>2013</v>
      </c>
      <c r="C110" s="685">
        <v>2014</v>
      </c>
      <c r="D110" s="685">
        <v>2014</v>
      </c>
      <c r="E110" s="668">
        <v>1.7148298025131226</v>
      </c>
      <c r="F110" s="668">
        <v>0.89892458915710449</v>
      </c>
      <c r="G110" s="668">
        <v>1.7004042863845825</v>
      </c>
      <c r="H110" s="668">
        <v>0.90089315176010132</v>
      </c>
      <c r="I110" s="668"/>
      <c r="J110" s="668"/>
      <c r="K110" s="668">
        <v>12.23988151550293</v>
      </c>
      <c r="L110" s="668">
        <v>12.23988151550293</v>
      </c>
    </row>
    <row r="111" spans="1:12">
      <c r="A111" s="367" t="s">
        <v>548</v>
      </c>
      <c r="B111" s="685">
        <v>2013</v>
      </c>
      <c r="C111" s="685">
        <v>2014</v>
      </c>
      <c r="D111" s="685">
        <v>2014</v>
      </c>
      <c r="E111" s="668">
        <v>0.96811789274215698</v>
      </c>
      <c r="F111" s="668">
        <v>0.61635851860046387</v>
      </c>
      <c r="G111" s="668">
        <v>1.0903074741363525</v>
      </c>
      <c r="H111" s="668">
        <v>0.68398743867874146</v>
      </c>
      <c r="I111" s="668"/>
      <c r="J111" s="668"/>
      <c r="K111" s="668"/>
      <c r="L111" s="668"/>
    </row>
    <row r="112" spans="1:12">
      <c r="A112" s="367" t="s">
        <v>575</v>
      </c>
      <c r="B112" s="685">
        <v>2013</v>
      </c>
      <c r="C112" s="685">
        <v>2011</v>
      </c>
      <c r="D112" s="685">
        <v>2011</v>
      </c>
      <c r="E112" s="668">
        <v>0.96438372135162354</v>
      </c>
      <c r="F112" s="668">
        <v>0.68488681316375732</v>
      </c>
      <c r="G112" s="668">
        <v>0.7233048677444458</v>
      </c>
      <c r="H112" s="668">
        <v>0.82430815696716309</v>
      </c>
      <c r="I112" s="668"/>
      <c r="J112" s="668"/>
      <c r="K112" s="668">
        <v>12.364356994628906</v>
      </c>
      <c r="L112" s="668">
        <v>12.364356994628906</v>
      </c>
    </row>
    <row r="113" spans="1:12">
      <c r="A113" s="367" t="s">
        <v>576</v>
      </c>
      <c r="B113" s="685">
        <v>2013</v>
      </c>
      <c r="C113" s="685">
        <v>2012</v>
      </c>
      <c r="D113" s="685">
        <v>2012</v>
      </c>
      <c r="E113" s="668">
        <v>2.4900000095367432</v>
      </c>
      <c r="F113" s="668">
        <v>0.92001891136169434</v>
      </c>
      <c r="G113" s="668">
        <v>1.7100000381469727</v>
      </c>
      <c r="H113" s="668">
        <v>0.99032080173492432</v>
      </c>
      <c r="I113" s="668"/>
      <c r="J113" s="668"/>
      <c r="K113" s="668"/>
      <c r="L113" s="668"/>
    </row>
    <row r="114" spans="1:12">
      <c r="A114" s="367" t="s">
        <v>577</v>
      </c>
      <c r="B114" s="685">
        <v>2013</v>
      </c>
      <c r="C114" s="685">
        <v>2015</v>
      </c>
      <c r="D114" s="685">
        <v>2015</v>
      </c>
      <c r="E114" s="668">
        <v>0.98062098026275635</v>
      </c>
      <c r="F114" s="668">
        <v>0.54086166620254517</v>
      </c>
      <c r="G114" s="668">
        <v>0.91570001840591431</v>
      </c>
      <c r="H114" s="668">
        <v>0.59662890434265137</v>
      </c>
      <c r="I114" s="668"/>
      <c r="J114" s="668"/>
      <c r="K114" s="668"/>
      <c r="L114" s="668"/>
    </row>
    <row r="115" spans="1:12">
      <c r="A115" s="367" t="s">
        <v>580</v>
      </c>
      <c r="B115" s="685">
        <v>2013</v>
      </c>
      <c r="C115" s="685">
        <v>2015</v>
      </c>
      <c r="D115" s="685">
        <v>2015</v>
      </c>
      <c r="E115" s="668">
        <v>0.9257085919380188</v>
      </c>
      <c r="F115" s="668">
        <v>0.4157106876373291</v>
      </c>
      <c r="G115" s="668">
        <v>0.81323927640914917</v>
      </c>
      <c r="H115" s="668">
        <v>0.46757861971855164</v>
      </c>
      <c r="I115" s="668"/>
      <c r="J115" s="668"/>
      <c r="K115" s="668">
        <v>2.8000516891479492</v>
      </c>
      <c r="L115" s="668">
        <v>2.8000516891479492</v>
      </c>
    </row>
    <row r="116" spans="1:12">
      <c r="A116" s="367" t="s">
        <v>581</v>
      </c>
      <c r="B116" s="685">
        <v>2013</v>
      </c>
      <c r="C116" s="685">
        <v>2014</v>
      </c>
      <c r="D116" s="685">
        <v>2014</v>
      </c>
      <c r="E116" s="668">
        <v>1.3068711757659912</v>
      </c>
      <c r="F116" s="668">
        <v>0.61635851860046387</v>
      </c>
      <c r="G116" s="668">
        <v>1.2528996467590332</v>
      </c>
      <c r="H116" s="668">
        <v>0.79712581634521484</v>
      </c>
      <c r="I116" s="668"/>
      <c r="J116" s="668"/>
      <c r="K116" s="668"/>
      <c r="L116" s="668"/>
    </row>
    <row r="117" spans="1:12">
      <c r="A117" s="367" t="s">
        <v>583</v>
      </c>
      <c r="B117" s="685">
        <v>2013</v>
      </c>
      <c r="C117" s="685">
        <v>2015</v>
      </c>
      <c r="D117" s="685">
        <v>2015</v>
      </c>
      <c r="E117" s="668">
        <v>0.87782430648803711</v>
      </c>
      <c r="F117" s="668">
        <v>0.4157106876373291</v>
      </c>
      <c r="G117" s="668">
        <v>0.85479938983917236</v>
      </c>
      <c r="H117" s="668">
        <v>0.46757861971855164</v>
      </c>
      <c r="I117" s="668"/>
      <c r="J117" s="668"/>
      <c r="K117" s="668">
        <v>16.937629699707031</v>
      </c>
      <c r="L117" s="668">
        <v>16.937629699707031</v>
      </c>
    </row>
    <row r="118" spans="1:12">
      <c r="A118" s="367" t="s">
        <v>587</v>
      </c>
      <c r="B118" s="685">
        <v>2013</v>
      </c>
      <c r="C118" s="685">
        <v>2014</v>
      </c>
      <c r="D118" s="685">
        <v>2014</v>
      </c>
      <c r="E118" s="668">
        <v>1.1920121908187866</v>
      </c>
      <c r="F118" s="668">
        <v>0.61635851860046387</v>
      </c>
      <c r="G118" s="668">
        <v>1.2272405624389648</v>
      </c>
      <c r="H118" s="668">
        <v>0.68398743867874146</v>
      </c>
      <c r="I118" s="668"/>
      <c r="J118" s="668"/>
      <c r="K118" s="668"/>
      <c r="L118" s="668"/>
    </row>
    <row r="119" spans="1:12">
      <c r="A119" s="367" t="s">
        <v>586</v>
      </c>
      <c r="B119" s="685">
        <v>2013</v>
      </c>
      <c r="C119" s="685">
        <v>2014</v>
      </c>
      <c r="D119" s="685">
        <v>2014</v>
      </c>
      <c r="E119" s="668">
        <v>1.3347551822662354</v>
      </c>
      <c r="F119" s="668">
        <v>0.61635851860046387</v>
      </c>
      <c r="G119" s="668">
        <v>1.3347551822662354</v>
      </c>
      <c r="H119" s="668">
        <v>0.68398743867874146</v>
      </c>
      <c r="I119" s="668"/>
      <c r="J119" s="668"/>
      <c r="K119" s="668"/>
      <c r="L119" s="668"/>
    </row>
    <row r="120" spans="1:12">
      <c r="A120" s="367" t="s">
        <v>567</v>
      </c>
      <c r="B120" s="685">
        <v>2013</v>
      </c>
      <c r="C120" s="685">
        <v>2014</v>
      </c>
      <c r="D120" s="685">
        <v>2014</v>
      </c>
      <c r="E120" s="668">
        <v>1.3892021179199219</v>
      </c>
      <c r="F120" s="668">
        <v>0.61635851860046387</v>
      </c>
      <c r="G120" s="668">
        <v>1.1279042959213257</v>
      </c>
      <c r="H120" s="668">
        <v>0.68398743867874146</v>
      </c>
      <c r="I120" s="668"/>
      <c r="J120" s="668"/>
      <c r="K120" s="668">
        <v>10.980381965637207</v>
      </c>
      <c r="L120" s="668">
        <v>10.980381965637207</v>
      </c>
    </row>
    <row r="121" spans="1:12">
      <c r="A121" s="367" t="s">
        <v>597</v>
      </c>
      <c r="B121" s="685">
        <v>2013</v>
      </c>
      <c r="C121" s="685">
        <v>2014</v>
      </c>
      <c r="D121" s="685">
        <v>2014</v>
      </c>
      <c r="E121" s="668">
        <v>1.1945309638977051</v>
      </c>
      <c r="F121" s="668">
        <v>0.75982391834259033</v>
      </c>
      <c r="G121" s="668">
        <v>0.91769284009933472</v>
      </c>
      <c r="H121" s="668">
        <v>0.68398743867874146</v>
      </c>
      <c r="I121" s="668">
        <v>5.2331161499023438</v>
      </c>
      <c r="J121" s="668">
        <v>5.2331161499023438</v>
      </c>
      <c r="K121" s="668"/>
      <c r="L121" s="668"/>
    </row>
    <row r="122" spans="1:12">
      <c r="A122" s="367" t="s">
        <v>605</v>
      </c>
      <c r="B122" s="685">
        <v>2013</v>
      </c>
      <c r="C122" s="685">
        <v>2015</v>
      </c>
      <c r="D122" s="685">
        <v>2015</v>
      </c>
      <c r="E122" s="668">
        <v>80.792228698730469</v>
      </c>
      <c r="F122" s="668">
        <v>0.54086166620254517</v>
      </c>
      <c r="G122" s="668">
        <v>87.27288818359375</v>
      </c>
      <c r="H122" s="668">
        <v>0.59662890434265137</v>
      </c>
      <c r="I122" s="668"/>
      <c r="J122" s="668"/>
      <c r="K122" s="668"/>
      <c r="L122" s="668"/>
    </row>
    <row r="123" spans="1:12">
      <c r="A123" s="367" t="s">
        <v>606</v>
      </c>
      <c r="B123" s="685">
        <v>2013</v>
      </c>
      <c r="C123" s="685">
        <v>2014</v>
      </c>
      <c r="D123" s="685">
        <v>2014</v>
      </c>
      <c r="E123" s="668">
        <v>0.81830286979675293</v>
      </c>
      <c r="F123" s="668">
        <v>0.61635851860046387</v>
      </c>
      <c r="G123" s="668">
        <v>1.391026496887207</v>
      </c>
      <c r="H123" s="668">
        <v>0.96819502115249634</v>
      </c>
      <c r="I123" s="668"/>
      <c r="J123" s="668"/>
      <c r="K123" s="668"/>
      <c r="L123" s="668"/>
    </row>
    <row r="124" spans="1:12">
      <c r="A124" s="367" t="s">
        <v>607</v>
      </c>
      <c r="B124" s="685">
        <v>2013</v>
      </c>
      <c r="C124" s="685">
        <v>2015</v>
      </c>
      <c r="D124" s="685">
        <v>2015</v>
      </c>
      <c r="E124" s="668">
        <v>0.10963219404220581</v>
      </c>
      <c r="F124" s="668">
        <v>0.4157106876373291</v>
      </c>
      <c r="G124" s="668">
        <v>0.10963219404220581</v>
      </c>
      <c r="H124" s="668">
        <v>0.46757861971855164</v>
      </c>
      <c r="I124" s="668"/>
      <c r="J124" s="668"/>
      <c r="K124" s="668">
        <v>11.483397483825684</v>
      </c>
      <c r="L124" s="668">
        <v>11.818432807922363</v>
      </c>
    </row>
    <row r="125" spans="1:12">
      <c r="A125" s="367" t="s">
        <v>611</v>
      </c>
      <c r="B125" s="685">
        <v>2013</v>
      </c>
      <c r="C125" s="685">
        <v>2014</v>
      </c>
      <c r="D125" s="685">
        <v>2014</v>
      </c>
      <c r="E125" s="668">
        <v>1.4059740304946899</v>
      </c>
      <c r="F125" s="668">
        <v>0.61635851860046387</v>
      </c>
      <c r="G125" s="668">
        <v>1.1389240026473999</v>
      </c>
      <c r="H125" s="668">
        <v>0.68398743867874146</v>
      </c>
      <c r="I125" s="668"/>
      <c r="J125" s="668"/>
      <c r="K125" s="668"/>
      <c r="L125" s="668"/>
    </row>
    <row r="126" spans="1:12">
      <c r="A126" s="367" t="s">
        <v>612</v>
      </c>
      <c r="B126" s="685">
        <v>2013</v>
      </c>
      <c r="C126" s="685">
        <v>2015</v>
      </c>
      <c r="D126" s="685">
        <v>2015</v>
      </c>
      <c r="E126" s="668">
        <v>1.5088083744049072</v>
      </c>
      <c r="F126" s="668">
        <v>0.61571073532104492</v>
      </c>
      <c r="G126" s="668">
        <v>1.5287437438964844</v>
      </c>
      <c r="H126" s="668">
        <v>0.66757863759994507</v>
      </c>
      <c r="I126" s="668"/>
      <c r="J126" s="668"/>
      <c r="K126" s="668"/>
      <c r="L126" s="668"/>
    </row>
    <row r="127" spans="1:12">
      <c r="A127" s="367" t="s">
        <v>614</v>
      </c>
      <c r="B127" s="685">
        <v>2013</v>
      </c>
      <c r="C127" s="685">
        <v>2014</v>
      </c>
      <c r="D127" s="685">
        <v>2014</v>
      </c>
      <c r="E127" s="668">
        <v>1.4750713109970093</v>
      </c>
      <c r="F127" s="668">
        <v>0.89892458915710449</v>
      </c>
      <c r="G127" s="668">
        <v>1.3078964948654175</v>
      </c>
      <c r="H127" s="668">
        <v>0.90089315176010132</v>
      </c>
      <c r="I127" s="668"/>
      <c r="J127" s="668"/>
      <c r="K127" s="668"/>
      <c r="L127" s="668"/>
    </row>
    <row r="128" spans="1:12">
      <c r="A128" s="367" t="s">
        <v>617</v>
      </c>
      <c r="B128" s="685">
        <v>2013</v>
      </c>
      <c r="C128" s="685">
        <v>2015</v>
      </c>
      <c r="D128" s="685">
        <v>2015</v>
      </c>
      <c r="E128" s="668">
        <v>1.4586536884307861</v>
      </c>
      <c r="F128" s="668">
        <v>0.54086166620254517</v>
      </c>
      <c r="G128" s="668">
        <v>1.2855137586593628</v>
      </c>
      <c r="H128" s="668">
        <v>0.59662890434265137</v>
      </c>
      <c r="I128" s="668"/>
      <c r="J128" s="668"/>
      <c r="K128" s="668"/>
      <c r="L128" s="668"/>
    </row>
    <row r="129" spans="1:12">
      <c r="A129" s="367" t="s">
        <v>618</v>
      </c>
      <c r="B129" s="685">
        <v>2013</v>
      </c>
      <c r="C129" s="685">
        <v>2015</v>
      </c>
      <c r="D129" s="685">
        <v>2015</v>
      </c>
      <c r="E129" s="668">
        <v>1.4229354858398438</v>
      </c>
      <c r="F129" s="668">
        <v>0.54086166620254517</v>
      </c>
      <c r="G129" s="668">
        <v>1.1705540418624878</v>
      </c>
      <c r="H129" s="668">
        <v>0.59662890434265137</v>
      </c>
      <c r="I129" s="668"/>
      <c r="J129" s="668"/>
      <c r="K129" s="668"/>
      <c r="L129" s="668"/>
    </row>
    <row r="130" spans="1:12">
      <c r="A130" s="367" t="s">
        <v>624</v>
      </c>
      <c r="B130" s="685">
        <v>2013</v>
      </c>
      <c r="C130" s="685">
        <v>2015</v>
      </c>
      <c r="D130" s="685">
        <v>2015</v>
      </c>
      <c r="E130" s="668">
        <v>0.97520822286605835</v>
      </c>
      <c r="F130" s="668">
        <v>0.54086166620254517</v>
      </c>
      <c r="G130" s="668">
        <v>0.87859475612640381</v>
      </c>
      <c r="H130" s="668">
        <v>0.59662890434265137</v>
      </c>
      <c r="I130" s="668">
        <v>3.8205690383911133</v>
      </c>
      <c r="J130" s="668">
        <v>3.8205690383911133</v>
      </c>
      <c r="K130" s="668">
        <v>9.8274774551391602</v>
      </c>
      <c r="L130" s="668">
        <v>9.8274774551391602</v>
      </c>
    </row>
    <row r="131" spans="1:12">
      <c r="A131" s="367" t="s">
        <v>625</v>
      </c>
      <c r="B131" s="685">
        <v>2013</v>
      </c>
      <c r="C131" s="685">
        <v>2015</v>
      </c>
      <c r="D131" s="685">
        <v>2015</v>
      </c>
      <c r="E131" s="668">
        <v>1.4213434457778931</v>
      </c>
      <c r="F131" s="668">
        <v>0.54086166620254517</v>
      </c>
      <c r="G131" s="668">
        <v>1.1010028123855591</v>
      </c>
      <c r="H131" s="668">
        <v>0.59662890434265137</v>
      </c>
      <c r="I131" s="668">
        <v>14.732943534851074</v>
      </c>
      <c r="J131" s="668">
        <v>14.732943534851074</v>
      </c>
      <c r="K131" s="668">
        <v>10.656301498413086</v>
      </c>
      <c r="L131" s="668">
        <v>10.656301498413086</v>
      </c>
    </row>
    <row r="132" spans="1:12">
      <c r="A132" s="367" t="s">
        <v>630</v>
      </c>
      <c r="B132" s="685">
        <v>2013</v>
      </c>
      <c r="C132" s="685">
        <v>2015</v>
      </c>
      <c r="D132" s="685">
        <v>2015</v>
      </c>
      <c r="E132" s="668">
        <v>1.0606716871261597</v>
      </c>
      <c r="F132" s="668">
        <v>0.4157106876373291</v>
      </c>
      <c r="G132" s="668">
        <v>0.93089944124221802</v>
      </c>
      <c r="H132" s="668">
        <v>0.46757861971855164</v>
      </c>
      <c r="I132" s="668"/>
      <c r="J132" s="668"/>
      <c r="K132" s="668"/>
      <c r="L132" s="668"/>
    </row>
    <row r="133" spans="1:12">
      <c r="A133" s="367" t="s">
        <v>507</v>
      </c>
      <c r="B133" s="685">
        <v>2013</v>
      </c>
      <c r="C133" s="685">
        <v>2015</v>
      </c>
      <c r="D133" s="685">
        <v>2015</v>
      </c>
      <c r="E133" s="668">
        <v>0.44050633907318115</v>
      </c>
      <c r="F133" s="668">
        <v>0.4157106876373291</v>
      </c>
      <c r="G133" s="668">
        <v>0.86075949668884277</v>
      </c>
      <c r="H133" s="668">
        <v>0.46757861971855164</v>
      </c>
      <c r="I133" s="668">
        <v>2.5642857551574707</v>
      </c>
      <c r="J133" s="668">
        <v>2.5642857551574707</v>
      </c>
      <c r="K133" s="668">
        <v>4.4537405967712402</v>
      </c>
      <c r="L133" s="668">
        <v>5.3041505813598633</v>
      </c>
    </row>
    <row r="134" spans="1:12">
      <c r="A134" s="367" t="s">
        <v>688</v>
      </c>
      <c r="B134" s="685">
        <v>2013</v>
      </c>
      <c r="C134" s="685">
        <v>2014</v>
      </c>
      <c r="D134" s="685">
        <v>2014</v>
      </c>
      <c r="E134" s="668">
        <v>1.5148600339889526</v>
      </c>
      <c r="F134" s="668">
        <v>0.61635851860046387</v>
      </c>
      <c r="G134" s="668">
        <v>1.4076299667358398</v>
      </c>
      <c r="H134" s="668">
        <v>0.68398743867874146</v>
      </c>
      <c r="I134" s="668">
        <v>2.9628946781158447</v>
      </c>
      <c r="J134" s="668">
        <v>2.9628946781158447</v>
      </c>
      <c r="K134" s="668"/>
      <c r="L134" s="668"/>
    </row>
    <row r="135" spans="1:12">
      <c r="A135" s="367" t="s">
        <v>638</v>
      </c>
      <c r="B135" s="685">
        <v>2013</v>
      </c>
      <c r="C135" s="685">
        <v>2015</v>
      </c>
      <c r="D135" s="685">
        <v>2015</v>
      </c>
      <c r="E135" s="668">
        <v>1.2004413604736328</v>
      </c>
      <c r="F135" s="668">
        <v>0.61571073532104492</v>
      </c>
      <c r="G135" s="668">
        <v>1.2004413604736328</v>
      </c>
      <c r="H135" s="668">
        <v>0.66757863759994507</v>
      </c>
      <c r="I135" s="668"/>
      <c r="J135" s="668"/>
      <c r="K135" s="668"/>
      <c r="L135" s="668"/>
    </row>
    <row r="136" spans="1:12">
      <c r="A136" s="367" t="s">
        <v>641</v>
      </c>
      <c r="B136" s="685">
        <v>2013</v>
      </c>
      <c r="C136" s="685">
        <v>2014</v>
      </c>
      <c r="D136" s="685">
        <v>2014</v>
      </c>
      <c r="E136" s="668">
        <v>1.306532621383667</v>
      </c>
      <c r="F136" s="668">
        <v>0.61635851860046387</v>
      </c>
      <c r="G136" s="668">
        <v>1.0804020166397095</v>
      </c>
      <c r="H136" s="668">
        <v>0.68398743867874146</v>
      </c>
      <c r="I136" s="668"/>
      <c r="J136" s="668"/>
      <c r="K136" s="668"/>
      <c r="L136" s="668"/>
    </row>
    <row r="137" spans="1:12">
      <c r="A137" s="367" t="s">
        <v>644</v>
      </c>
      <c r="B137" s="685">
        <v>2013</v>
      </c>
      <c r="C137" s="685">
        <v>2014</v>
      </c>
      <c r="D137" s="685">
        <v>2012</v>
      </c>
      <c r="E137" s="668">
        <v>1.5608260631561279</v>
      </c>
      <c r="F137" s="668">
        <v>0.61635851860046387</v>
      </c>
      <c r="G137" s="668">
        <v>1.6322313547134399</v>
      </c>
      <c r="H137" s="668">
        <v>0.9490126371383667</v>
      </c>
      <c r="I137" s="668"/>
      <c r="J137" s="668"/>
      <c r="K137" s="668"/>
      <c r="L137" s="668"/>
    </row>
    <row r="138" spans="1:12">
      <c r="A138" s="367" t="s">
        <v>642</v>
      </c>
      <c r="B138" s="685">
        <v>2013</v>
      </c>
      <c r="C138" s="685">
        <v>2014</v>
      </c>
      <c r="D138" s="685">
        <v>2014</v>
      </c>
      <c r="E138" s="668">
        <v>1.7295629978179932</v>
      </c>
      <c r="F138" s="668">
        <v>0.90963524580001831</v>
      </c>
      <c r="G138" s="668">
        <v>1.6077628135681152</v>
      </c>
      <c r="H138" s="668">
        <v>0.93184912204742432</v>
      </c>
      <c r="I138" s="668">
        <v>4.209014892578125</v>
      </c>
      <c r="J138" s="668">
        <v>4.209014892578125</v>
      </c>
      <c r="K138" s="668">
        <v>8.9752368927001953</v>
      </c>
      <c r="L138" s="668">
        <v>8.9752368927001953</v>
      </c>
    </row>
    <row r="139" spans="1:12">
      <c r="A139" s="367" t="s">
        <v>645</v>
      </c>
      <c r="B139" s="685">
        <v>2013</v>
      </c>
      <c r="C139" s="685">
        <v>2014</v>
      </c>
      <c r="D139" s="685">
        <v>2014</v>
      </c>
      <c r="E139" s="668">
        <v>1.0129226446151733</v>
      </c>
      <c r="F139" s="668">
        <v>0.95763528347015381</v>
      </c>
      <c r="G139" s="668">
        <v>1.0129226446151733</v>
      </c>
      <c r="H139" s="668">
        <v>0.94932079315185547</v>
      </c>
      <c r="I139" s="668"/>
      <c r="J139" s="668"/>
      <c r="K139" s="668"/>
      <c r="L139" s="668"/>
    </row>
    <row r="140" spans="1:12">
      <c r="A140" s="367" t="s">
        <v>627</v>
      </c>
      <c r="B140" s="685">
        <v>2013</v>
      </c>
      <c r="C140" s="685">
        <v>2014</v>
      </c>
      <c r="D140" s="685">
        <v>2012</v>
      </c>
      <c r="E140" s="668">
        <v>0.94323742389678955</v>
      </c>
      <c r="F140" s="668">
        <v>0.61635851860046387</v>
      </c>
      <c r="G140" s="668">
        <v>1.2348031997680664</v>
      </c>
      <c r="H140" s="668">
        <v>0.91028934717178345</v>
      </c>
      <c r="I140" s="668">
        <v>1.854957103729248</v>
      </c>
      <c r="J140" s="668">
        <v>1.854957103729248</v>
      </c>
      <c r="K140" s="668"/>
      <c r="L140" s="668"/>
    </row>
    <row r="141" spans="1:12">
      <c r="A141" s="367" t="s">
        <v>653</v>
      </c>
      <c r="B141" s="685">
        <v>2013</v>
      </c>
      <c r="C141" s="685">
        <v>2013</v>
      </c>
      <c r="D141" s="685">
        <v>2013</v>
      </c>
      <c r="E141" s="668">
        <v>1.1829886436462402</v>
      </c>
      <c r="F141" s="668">
        <v>0.73554718494415283</v>
      </c>
      <c r="G141" s="668">
        <v>0.78865903615951538</v>
      </c>
      <c r="H141" s="668">
        <v>0.79170441627502441</v>
      </c>
      <c r="I141" s="668"/>
      <c r="J141" s="668"/>
      <c r="K141" s="668"/>
      <c r="L141" s="668"/>
    </row>
    <row r="142" spans="1:12">
      <c r="A142" s="367" t="s">
        <v>648</v>
      </c>
      <c r="B142" s="685">
        <v>2013</v>
      </c>
      <c r="C142" s="685"/>
      <c r="D142" s="685"/>
      <c r="E142" s="668"/>
      <c r="F142" s="668"/>
      <c r="G142" s="668"/>
      <c r="H142" s="668"/>
      <c r="I142" s="668"/>
      <c r="J142" s="668"/>
      <c r="K142" s="668"/>
      <c r="L142" s="668"/>
    </row>
    <row r="143" spans="1:12">
      <c r="A143" s="367" t="s">
        <v>655</v>
      </c>
      <c r="B143" s="685">
        <v>2013</v>
      </c>
      <c r="C143" s="685">
        <v>2015</v>
      </c>
      <c r="D143" s="685">
        <v>2015</v>
      </c>
      <c r="E143" s="668">
        <v>1.0045022964477539</v>
      </c>
      <c r="F143" s="668">
        <v>0.54086166620254517</v>
      </c>
      <c r="G143" s="668">
        <v>1.0282647609710693</v>
      </c>
      <c r="H143" s="668">
        <v>0.59662890434265137</v>
      </c>
      <c r="I143" s="668"/>
      <c r="J143" s="668"/>
      <c r="K143" s="668"/>
      <c r="L143" s="668"/>
    </row>
    <row r="144" spans="1:12">
      <c r="A144" s="367" t="s">
        <v>659</v>
      </c>
      <c r="B144" s="685">
        <v>2013</v>
      </c>
      <c r="C144" s="685">
        <v>2015</v>
      </c>
      <c r="D144" s="685">
        <v>2015</v>
      </c>
      <c r="E144" s="668">
        <v>1.1708681583404541</v>
      </c>
      <c r="F144" s="668">
        <v>0.54086166620254517</v>
      </c>
      <c r="G144" s="668">
        <v>1.1055870056152344</v>
      </c>
      <c r="H144" s="668">
        <v>0.59662890434265137</v>
      </c>
      <c r="I144" s="668">
        <v>3.122889518737793</v>
      </c>
      <c r="J144" s="668">
        <v>3.122889518737793</v>
      </c>
      <c r="K144" s="668">
        <v>11.061239242553711</v>
      </c>
      <c r="L144" s="668">
        <v>11.061239242553711</v>
      </c>
    </row>
    <row r="145" spans="1:12">
      <c r="A145" s="367" t="s">
        <v>661</v>
      </c>
      <c r="B145" s="685">
        <v>2013</v>
      </c>
      <c r="C145" s="685">
        <v>2014</v>
      </c>
      <c r="D145" s="685">
        <v>2014</v>
      </c>
      <c r="E145" s="668">
        <v>1.0903123617172241</v>
      </c>
      <c r="F145" s="668">
        <v>0.61635851860046387</v>
      </c>
      <c r="G145" s="668">
        <v>1.1843047142028809</v>
      </c>
      <c r="H145" s="668">
        <v>0.68398743867874146</v>
      </c>
      <c r="I145" s="668"/>
      <c r="J145" s="668"/>
      <c r="K145" s="668"/>
      <c r="L145" s="668"/>
    </row>
    <row r="146" spans="1:12">
      <c r="A146" s="367" t="s">
        <v>664</v>
      </c>
      <c r="B146" s="685">
        <v>2013</v>
      </c>
      <c r="C146" s="685">
        <v>2014</v>
      </c>
      <c r="D146" s="685">
        <v>2014</v>
      </c>
      <c r="E146" s="668">
        <v>1.6699999570846558</v>
      </c>
      <c r="F146" s="668">
        <v>0.61635851860046387</v>
      </c>
      <c r="G146" s="668">
        <v>1.25</v>
      </c>
      <c r="H146" s="668">
        <v>0.68398743867874146</v>
      </c>
      <c r="I146" s="668">
        <v>3.33902907371521</v>
      </c>
      <c r="J146" s="668">
        <v>3.33902907371521</v>
      </c>
      <c r="K146" s="668">
        <v>7.063812255859375</v>
      </c>
      <c r="L146" s="668">
        <v>7.063812255859375</v>
      </c>
    </row>
    <row r="147" spans="1:12">
      <c r="A147" s="367" t="s">
        <v>667</v>
      </c>
      <c r="B147" s="685">
        <v>2013</v>
      </c>
      <c r="C147" s="685">
        <v>2014</v>
      </c>
      <c r="D147" s="685">
        <v>2014</v>
      </c>
      <c r="E147" s="668">
        <v>1.3190599679946899</v>
      </c>
      <c r="F147" s="668">
        <v>0.61635851860046387</v>
      </c>
      <c r="G147" s="668">
        <v>1.1515911817550659</v>
      </c>
      <c r="H147" s="668">
        <v>0.68398743867874146</v>
      </c>
      <c r="I147" s="668"/>
      <c r="J147" s="668"/>
      <c r="K147" s="668"/>
      <c r="L147" s="668"/>
    </row>
    <row r="148" spans="1:12">
      <c r="A148" s="367" t="s">
        <v>555</v>
      </c>
      <c r="B148" s="685">
        <v>2013</v>
      </c>
      <c r="C148" s="685">
        <v>2015</v>
      </c>
      <c r="D148" s="685">
        <v>2015</v>
      </c>
      <c r="E148" s="668">
        <v>1.2233195304870605</v>
      </c>
      <c r="F148" s="668">
        <v>0.61571073532104492</v>
      </c>
      <c r="G148" s="668">
        <v>1.0918170213699341</v>
      </c>
      <c r="H148" s="668">
        <v>0.66757863759994507</v>
      </c>
      <c r="I148" s="668"/>
      <c r="J148" s="668"/>
      <c r="K148" s="668"/>
      <c r="L148" s="668"/>
    </row>
    <row r="149" spans="1:12">
      <c r="A149" s="367" t="s">
        <v>674</v>
      </c>
      <c r="B149" s="685">
        <v>2013</v>
      </c>
      <c r="C149" s="685">
        <v>2014</v>
      </c>
      <c r="D149" s="685">
        <v>2014</v>
      </c>
      <c r="E149" s="668">
        <v>1.7369281053543091</v>
      </c>
      <c r="F149" s="668">
        <v>0.90963524580001831</v>
      </c>
      <c r="G149" s="668">
        <v>1.6356209516525269</v>
      </c>
      <c r="H149" s="668">
        <v>0.93184912204742432</v>
      </c>
      <c r="I149" s="668">
        <v>1.2732657603919506E-2</v>
      </c>
      <c r="J149" s="668">
        <v>1.2732657603919506E-2</v>
      </c>
      <c r="K149" s="668"/>
      <c r="L149" s="668"/>
    </row>
    <row r="150" spans="1:12">
      <c r="A150" s="367" t="s">
        <v>647</v>
      </c>
      <c r="B150" s="685">
        <v>2013</v>
      </c>
      <c r="C150" s="685">
        <v>2014</v>
      </c>
      <c r="D150" s="685">
        <v>2014</v>
      </c>
      <c r="E150" s="668">
        <v>1.3120166063308716</v>
      </c>
      <c r="F150" s="668">
        <v>0.65098744630813599</v>
      </c>
      <c r="G150" s="668">
        <v>1.297526478767395</v>
      </c>
      <c r="H150" s="668">
        <v>0.68327677249908447</v>
      </c>
      <c r="I150" s="668"/>
      <c r="J150" s="668"/>
      <c r="K150" s="668"/>
      <c r="L150" s="668"/>
    </row>
    <row r="151" spans="1:12">
      <c r="A151" s="367" t="s">
        <v>579</v>
      </c>
      <c r="B151" s="685">
        <v>2013</v>
      </c>
      <c r="C151" s="685">
        <v>2015</v>
      </c>
      <c r="D151" s="685">
        <v>2015</v>
      </c>
      <c r="E151" s="668">
        <v>1.1165708303451538</v>
      </c>
      <c r="F151" s="668">
        <v>0.36001887917518616</v>
      </c>
      <c r="G151" s="668">
        <v>0.99969154596328735</v>
      </c>
      <c r="H151" s="668">
        <v>0.39396226406097412</v>
      </c>
      <c r="I151" s="668"/>
      <c r="J151" s="668"/>
      <c r="K151" s="668"/>
      <c r="L151" s="668"/>
    </row>
    <row r="152" spans="1:12">
      <c r="A152" s="367" t="s">
        <v>598</v>
      </c>
      <c r="B152" s="685">
        <v>2013</v>
      </c>
      <c r="C152" s="685">
        <v>2015</v>
      </c>
      <c r="D152" s="685">
        <v>2015</v>
      </c>
      <c r="E152" s="668">
        <v>1.5423902273178101</v>
      </c>
      <c r="F152" s="668">
        <v>0.64229565858840942</v>
      </c>
      <c r="G152" s="668">
        <v>1.7371364831924438</v>
      </c>
      <c r="H152" s="668">
        <v>0.64771074056625366</v>
      </c>
      <c r="I152" s="668"/>
      <c r="J152" s="668"/>
      <c r="K152" s="668"/>
      <c r="L152" s="668"/>
    </row>
    <row r="153" spans="1:12">
      <c r="A153" s="367" t="s">
        <v>671</v>
      </c>
      <c r="B153" s="685">
        <v>2013</v>
      </c>
      <c r="C153" s="685">
        <v>2014</v>
      </c>
      <c r="D153" s="685">
        <v>2014</v>
      </c>
      <c r="E153" s="668">
        <v>1.7192536592483521</v>
      </c>
      <c r="F153" s="668">
        <v>0.65098744630813599</v>
      </c>
      <c r="G153" s="668">
        <v>1.6997166872024536</v>
      </c>
      <c r="H153" s="668">
        <v>0.68327677249908447</v>
      </c>
      <c r="I153" s="668"/>
      <c r="J153" s="668"/>
      <c r="K153" s="668"/>
      <c r="L153" s="668"/>
    </row>
    <row r="154" spans="1:12">
      <c r="A154" s="367" t="s">
        <v>634</v>
      </c>
      <c r="B154" s="685">
        <v>2013</v>
      </c>
      <c r="C154" s="685">
        <v>2014</v>
      </c>
      <c r="D154" s="685">
        <v>2014</v>
      </c>
      <c r="E154" s="668">
        <v>1.2509652376174927</v>
      </c>
      <c r="F154" s="668">
        <v>0.45098742842674255</v>
      </c>
      <c r="G154" s="668">
        <v>1.0888030529022217</v>
      </c>
      <c r="H154" s="668">
        <v>0.48327672481536865</v>
      </c>
      <c r="I154" s="668"/>
      <c r="J154" s="668"/>
      <c r="K154" s="668">
        <v>9.5898752212524414</v>
      </c>
      <c r="L154" s="668">
        <v>9.5898752212524414</v>
      </c>
    </row>
    <row r="155" spans="1:12">
      <c r="A155" s="367" t="s">
        <v>639</v>
      </c>
      <c r="B155" s="685">
        <v>2013</v>
      </c>
      <c r="C155" s="685">
        <v>2015</v>
      </c>
      <c r="D155" s="685">
        <v>2015</v>
      </c>
      <c r="E155" s="668">
        <v>1.1344772577285767</v>
      </c>
      <c r="F155" s="668">
        <v>0.36001887917518616</v>
      </c>
      <c r="G155" s="668">
        <v>1.1550861597061157</v>
      </c>
      <c r="H155" s="668">
        <v>0.39396226406097412</v>
      </c>
      <c r="I155" s="668"/>
      <c r="J155" s="668"/>
      <c r="K155" s="668"/>
      <c r="L155" s="668"/>
    </row>
    <row r="156" spans="1:12">
      <c r="A156" s="367" t="s">
        <v>662</v>
      </c>
      <c r="B156" s="685">
        <v>2013</v>
      </c>
      <c r="C156" s="685"/>
      <c r="D156" s="685"/>
      <c r="E156" s="668"/>
      <c r="F156" s="668"/>
      <c r="G156" s="668"/>
      <c r="H156" s="668"/>
      <c r="I156" s="668"/>
      <c r="J156" s="668"/>
      <c r="K156" s="668"/>
      <c r="L156" s="668"/>
    </row>
    <row r="157" spans="1:12">
      <c r="A157" s="367" t="s">
        <v>616</v>
      </c>
      <c r="B157" s="685">
        <v>2013</v>
      </c>
      <c r="C157" s="685"/>
      <c r="D157" s="685"/>
      <c r="E157" s="668"/>
      <c r="F157" s="668"/>
      <c r="G157" s="668"/>
      <c r="H157" s="668"/>
      <c r="I157" s="668"/>
      <c r="J157" s="668"/>
      <c r="K157" s="668"/>
      <c r="L157" s="668"/>
    </row>
    <row r="158" spans="1:12">
      <c r="A158" s="367" t="s">
        <v>619</v>
      </c>
      <c r="B158" s="685">
        <v>2013</v>
      </c>
      <c r="C158" s="685"/>
      <c r="D158" s="685"/>
      <c r="E158" s="668"/>
      <c r="F158" s="668"/>
      <c r="G158" s="668"/>
      <c r="H158" s="668"/>
      <c r="I158" s="668"/>
      <c r="J158" s="668"/>
      <c r="K158" s="668"/>
      <c r="L158" s="668"/>
    </row>
    <row r="159" spans="1:12">
      <c r="A159" s="367" t="s">
        <v>666</v>
      </c>
      <c r="B159" s="685">
        <v>2013</v>
      </c>
      <c r="C159" s="685"/>
      <c r="D159" s="685"/>
      <c r="E159" s="668"/>
      <c r="F159" s="668"/>
      <c r="G159" s="668"/>
      <c r="H159" s="668"/>
      <c r="I159" s="668"/>
      <c r="J159" s="668"/>
      <c r="K159" s="668"/>
      <c r="L159" s="668"/>
    </row>
    <row r="160" spans="1:12">
      <c r="A160" s="367" t="s">
        <v>540</v>
      </c>
      <c r="B160" s="685">
        <v>2013</v>
      </c>
      <c r="C160" s="685">
        <v>2014</v>
      </c>
      <c r="D160" s="685">
        <v>2014</v>
      </c>
      <c r="E160" s="668">
        <v>1.1680551767349243</v>
      </c>
      <c r="F160" s="668">
        <v>0.89892458915710449</v>
      </c>
      <c r="G160" s="668">
        <v>1.1153585910797119</v>
      </c>
      <c r="H160" s="668">
        <v>0.90089315176010132</v>
      </c>
      <c r="I160" s="668">
        <v>2.130678653717041</v>
      </c>
      <c r="J160" s="668">
        <v>2.130678653717041</v>
      </c>
      <c r="K160" s="668">
        <v>12.296852111816406</v>
      </c>
      <c r="L160" s="668">
        <v>12.296852111816406</v>
      </c>
    </row>
    <row r="161" spans="1:12">
      <c r="A161" s="367" t="s">
        <v>541</v>
      </c>
      <c r="B161" s="685">
        <v>2013</v>
      </c>
      <c r="C161" s="685">
        <v>2014</v>
      </c>
      <c r="D161" s="685">
        <v>2014</v>
      </c>
      <c r="E161" s="668">
        <v>0.60167640447616577</v>
      </c>
      <c r="F161" s="668">
        <v>0.70863521099090576</v>
      </c>
      <c r="G161" s="668">
        <v>0.5328717827796936</v>
      </c>
      <c r="H161" s="668">
        <v>0.76054090261459351</v>
      </c>
      <c r="I161" s="668"/>
      <c r="J161" s="668"/>
      <c r="K161" s="668">
        <v>9.4037723541259766</v>
      </c>
      <c r="L161" s="668">
        <v>11.484521865844727</v>
      </c>
    </row>
    <row r="162" spans="1:12">
      <c r="A162" s="367" t="s">
        <v>546</v>
      </c>
      <c r="B162" s="685">
        <v>2013</v>
      </c>
      <c r="C162" s="685">
        <v>2014</v>
      </c>
      <c r="D162" s="685">
        <v>2014</v>
      </c>
      <c r="E162" s="668">
        <v>0.96773427724838257</v>
      </c>
      <c r="F162" s="668">
        <v>0.41635850071907043</v>
      </c>
      <c r="G162" s="668">
        <v>1.0681595802307129</v>
      </c>
      <c r="H162" s="668">
        <v>0.48398742079734802</v>
      </c>
      <c r="I162" s="668">
        <v>1.2858351469039917</v>
      </c>
      <c r="J162" s="668">
        <v>1.2858351469039917</v>
      </c>
      <c r="K162" s="668">
        <v>11.953042984008789</v>
      </c>
      <c r="L162" s="668">
        <v>11.953042984008789</v>
      </c>
    </row>
    <row r="163" spans="1:12">
      <c r="A163" s="367" t="s">
        <v>535</v>
      </c>
      <c r="B163" s="685">
        <v>2013</v>
      </c>
      <c r="C163" s="685">
        <v>2014</v>
      </c>
      <c r="D163" s="685">
        <v>2014</v>
      </c>
      <c r="E163" s="668">
        <v>1.5464922189712524</v>
      </c>
      <c r="F163" s="668">
        <v>0.41635850071907043</v>
      </c>
      <c r="G163" s="668">
        <v>1.502495288848877</v>
      </c>
      <c r="H163" s="668">
        <v>0.48398742079734802</v>
      </c>
      <c r="I163" s="668">
        <v>17.330362319946289</v>
      </c>
      <c r="J163" s="668">
        <v>17.330362319946289</v>
      </c>
      <c r="K163" s="668">
        <v>7.4032011032104492</v>
      </c>
      <c r="L163" s="668">
        <v>7.4032011032104492</v>
      </c>
    </row>
    <row r="164" spans="1:12">
      <c r="A164" s="367" t="s">
        <v>582</v>
      </c>
      <c r="B164" s="685">
        <v>2013</v>
      </c>
      <c r="C164" s="685">
        <v>2014</v>
      </c>
      <c r="D164" s="685">
        <v>2014</v>
      </c>
      <c r="E164" s="668">
        <v>1.0466843843460083</v>
      </c>
      <c r="F164" s="668">
        <v>0.61635851860046387</v>
      </c>
      <c r="G164" s="668">
        <v>1.0587798357009888</v>
      </c>
      <c r="H164" s="668">
        <v>0.68398743867874146</v>
      </c>
      <c r="I164" s="668">
        <v>4.0182609558105469</v>
      </c>
      <c r="J164" s="668">
        <v>4.0182609558105469</v>
      </c>
      <c r="K164" s="668">
        <v>10.426716804504395</v>
      </c>
      <c r="L164" s="668">
        <v>10.426716804504395</v>
      </c>
    </row>
    <row r="165" spans="1:12">
      <c r="A165" s="367" t="s">
        <v>596</v>
      </c>
      <c r="B165" s="685">
        <v>2013</v>
      </c>
      <c r="C165" s="685">
        <v>2015</v>
      </c>
      <c r="D165" s="685">
        <v>2015</v>
      </c>
      <c r="E165" s="668">
        <v>0.69243329763412476</v>
      </c>
      <c r="F165" s="668">
        <v>0.34086164832115173</v>
      </c>
      <c r="G165" s="668">
        <v>0.62444204092025757</v>
      </c>
      <c r="H165" s="668">
        <v>0.39662891626358032</v>
      </c>
      <c r="I165" s="668">
        <v>5.9083189964294434</v>
      </c>
      <c r="J165" s="668">
        <v>5.9083189964294434</v>
      </c>
      <c r="K165" s="668">
        <v>3.8228862285614014</v>
      </c>
      <c r="L165" s="668">
        <v>4.5431742668151855</v>
      </c>
    </row>
    <row r="166" spans="1:12">
      <c r="A166" s="367" t="s">
        <v>601</v>
      </c>
      <c r="B166" s="685">
        <v>2013</v>
      </c>
      <c r="C166" s="685">
        <v>2015</v>
      </c>
      <c r="D166" s="685">
        <v>2015</v>
      </c>
      <c r="E166" s="668">
        <v>0.62703973054885864</v>
      </c>
      <c r="F166" s="668">
        <v>0.61571073532104492</v>
      </c>
      <c r="G166" s="668">
        <v>0.5749809741973877</v>
      </c>
      <c r="H166" s="668">
        <v>0.66757863759994507</v>
      </c>
      <c r="I166" s="668">
        <v>5.3950901031494141</v>
      </c>
      <c r="J166" s="668">
        <v>5.3950901031494141</v>
      </c>
      <c r="K166" s="668">
        <v>11.635702133178711</v>
      </c>
      <c r="L166" s="668">
        <v>11.635702133178711</v>
      </c>
    </row>
    <row r="167" spans="1:12">
      <c r="A167" s="367" t="s">
        <v>554</v>
      </c>
      <c r="B167" s="685">
        <v>2013</v>
      </c>
      <c r="C167" s="685">
        <v>2015</v>
      </c>
      <c r="D167" s="685">
        <v>2015</v>
      </c>
      <c r="E167" s="668">
        <v>0.55779027938842773</v>
      </c>
      <c r="F167" s="668">
        <v>0.61571073532104492</v>
      </c>
      <c r="G167" s="668">
        <v>0.57855862379074097</v>
      </c>
      <c r="H167" s="668">
        <v>0.66757863759994507</v>
      </c>
      <c r="I167" s="668">
        <v>13.670811653137207</v>
      </c>
      <c r="J167" s="668">
        <v>13.670811653137207</v>
      </c>
      <c r="K167" s="668">
        <v>12.119621276855469</v>
      </c>
      <c r="L167" s="668">
        <v>12.119621276855469</v>
      </c>
    </row>
    <row r="168" spans="1:12">
      <c r="A168" s="367" t="s">
        <v>620</v>
      </c>
      <c r="B168" s="685">
        <v>2013</v>
      </c>
      <c r="C168" s="685">
        <v>2014</v>
      </c>
      <c r="D168" s="685">
        <v>2014</v>
      </c>
      <c r="E168" s="668">
        <v>1.1447715759277344</v>
      </c>
      <c r="F168" s="668">
        <v>0.61635851860046387</v>
      </c>
      <c r="G168" s="668">
        <v>1.0760982036590576</v>
      </c>
      <c r="H168" s="668">
        <v>0.68398743867874146</v>
      </c>
      <c r="I168" s="668">
        <v>3.3633553981781006</v>
      </c>
      <c r="J168" s="668">
        <v>3.3633553981781006</v>
      </c>
      <c r="K168" s="668">
        <v>14.978407859802246</v>
      </c>
      <c r="L168" s="668">
        <v>14.978407859802246</v>
      </c>
    </row>
    <row r="169" spans="1:12">
      <c r="A169" s="367" t="s">
        <v>526</v>
      </c>
      <c r="B169" s="685">
        <v>2013</v>
      </c>
      <c r="C169" s="685">
        <v>2014</v>
      </c>
      <c r="D169" s="685">
        <v>2015</v>
      </c>
      <c r="E169" s="668">
        <v>1.8487366437911987</v>
      </c>
      <c r="F169" s="668">
        <v>0.61635851860046387</v>
      </c>
      <c r="G169" s="668">
        <v>1.8451600074768066</v>
      </c>
      <c r="H169" s="668">
        <v>0.64978301525115967</v>
      </c>
      <c r="I169" s="668">
        <v>3.8963429927825928</v>
      </c>
      <c r="J169" s="668">
        <v>3.8963429927825928</v>
      </c>
      <c r="K169" s="668">
        <v>11.23536491394043</v>
      </c>
      <c r="L169" s="668">
        <v>11.23536491394043</v>
      </c>
    </row>
    <row r="170" spans="1:12">
      <c r="A170" s="367" t="s">
        <v>658</v>
      </c>
      <c r="B170" s="685">
        <v>2013</v>
      </c>
      <c r="C170" s="685">
        <v>2014</v>
      </c>
      <c r="D170" s="685">
        <v>2014</v>
      </c>
      <c r="E170" s="668">
        <v>1.2111870050430298</v>
      </c>
      <c r="F170" s="668">
        <v>0.89892458915710449</v>
      </c>
      <c r="G170" s="668">
        <v>1.1611379384994507</v>
      </c>
      <c r="H170" s="668">
        <v>0.90089315176010132</v>
      </c>
      <c r="I170" s="668">
        <v>2.0480554103851318</v>
      </c>
      <c r="J170" s="668">
        <v>2.0480554103851318</v>
      </c>
      <c r="K170" s="668">
        <v>16.906902313232422</v>
      </c>
      <c r="L170" s="668">
        <v>16.906902313232422</v>
      </c>
    </row>
    <row r="171" spans="1:12">
      <c r="A171" s="367" t="s">
        <v>111</v>
      </c>
      <c r="B171" s="685">
        <v>2013</v>
      </c>
      <c r="C171" s="685">
        <v>2015</v>
      </c>
      <c r="D171" s="685">
        <v>2015</v>
      </c>
      <c r="E171" s="668">
        <v>0.7035670280456543</v>
      </c>
      <c r="F171" s="668">
        <v>0.55939698219299316</v>
      </c>
      <c r="G171" s="668">
        <v>0.7526019811630249</v>
      </c>
      <c r="H171" s="668">
        <v>0.60178202390670776</v>
      </c>
      <c r="I171" s="668">
        <v>4.258995532989502</v>
      </c>
      <c r="J171" s="668">
        <v>4.258995532989502</v>
      </c>
      <c r="K171" s="668">
        <v>3.9131016731262207</v>
      </c>
      <c r="L171" s="668">
        <v>3.9131016731262207</v>
      </c>
    </row>
    <row r="172" spans="1:12">
      <c r="A172" s="367" t="s">
        <v>665</v>
      </c>
      <c r="B172" s="685">
        <v>2013</v>
      </c>
      <c r="C172" s="685">
        <v>2015</v>
      </c>
      <c r="D172" s="685">
        <v>2012</v>
      </c>
      <c r="E172" s="668">
        <v>0.32806998491287231</v>
      </c>
      <c r="F172" s="668">
        <v>0.34086164832115173</v>
      </c>
      <c r="G172" s="668">
        <v>0.20000000298023224</v>
      </c>
      <c r="H172" s="668">
        <v>0.7903207540512085</v>
      </c>
      <c r="I172" s="668"/>
      <c r="J172" s="668"/>
      <c r="K172" s="668">
        <v>8.0261068344116211</v>
      </c>
      <c r="L172" s="668">
        <v>12.075790405273438</v>
      </c>
    </row>
    <row r="173" spans="1:12">
      <c r="A173" s="367" t="s">
        <v>525</v>
      </c>
      <c r="B173" s="685">
        <v>2013</v>
      </c>
      <c r="C173" s="685">
        <v>2014</v>
      </c>
      <c r="D173" s="685">
        <v>2014</v>
      </c>
      <c r="E173" s="668">
        <v>1.1142199039459229</v>
      </c>
      <c r="F173" s="668">
        <v>0.41635850071907043</v>
      </c>
      <c r="G173" s="668">
        <v>1.075798511505127</v>
      </c>
      <c r="H173" s="668">
        <v>0.48398742079734802</v>
      </c>
      <c r="I173" s="668">
        <v>3.4505336284637451</v>
      </c>
      <c r="J173" s="668">
        <v>3.4505336284637451</v>
      </c>
      <c r="K173" s="668">
        <v>8.8684511184692383</v>
      </c>
      <c r="L173" s="668">
        <v>11.81788158416748</v>
      </c>
    </row>
    <row r="174" spans="1:12">
      <c r="A174" s="367" t="s">
        <v>670</v>
      </c>
      <c r="B174" s="685">
        <v>2013</v>
      </c>
      <c r="C174" s="685">
        <v>2014</v>
      </c>
      <c r="D174" s="685">
        <v>2014</v>
      </c>
      <c r="E174" s="668">
        <v>0.71829593181610107</v>
      </c>
      <c r="F174" s="668">
        <v>0.41635850071907043</v>
      </c>
      <c r="G174" s="668">
        <v>0.70591151714324951</v>
      </c>
      <c r="H174" s="668">
        <v>0.48398742079734802</v>
      </c>
      <c r="I174" s="668">
        <v>4.941929817199707</v>
      </c>
      <c r="J174" s="668">
        <v>4.941929817199707</v>
      </c>
      <c r="K174" s="668">
        <v>7.6895546913146973</v>
      </c>
      <c r="L174" s="668">
        <v>11.91136646270752</v>
      </c>
    </row>
    <row r="175" spans="1:12">
      <c r="A175" s="367" t="s">
        <v>491</v>
      </c>
      <c r="B175" s="685">
        <v>2013</v>
      </c>
      <c r="C175" s="685">
        <v>2014</v>
      </c>
      <c r="D175" s="685">
        <v>2015</v>
      </c>
      <c r="E175" s="668">
        <v>1.5491517782211304</v>
      </c>
      <c r="F175" s="668">
        <v>0.61635851860046387</v>
      </c>
      <c r="G175" s="668">
        <v>1.3182699680328369</v>
      </c>
      <c r="H175" s="668">
        <v>0.64767599105834961</v>
      </c>
      <c r="I175" s="668">
        <v>7.0360803604125977</v>
      </c>
      <c r="J175" s="668">
        <v>7.0360803604125977</v>
      </c>
      <c r="K175" s="668">
        <v>11.470945358276367</v>
      </c>
      <c r="L175" s="668">
        <v>11.470945358276367</v>
      </c>
    </row>
    <row r="176" spans="1:12">
      <c r="A176" s="367" t="s">
        <v>517</v>
      </c>
      <c r="B176" s="685">
        <v>2013</v>
      </c>
      <c r="C176" s="685">
        <v>2015</v>
      </c>
      <c r="D176" s="685">
        <v>2015</v>
      </c>
      <c r="E176" s="668">
        <v>1.3812949657440186</v>
      </c>
      <c r="F176" s="668">
        <v>0.61571073532104492</v>
      </c>
      <c r="G176" s="668">
        <v>1.3442909717559814</v>
      </c>
      <c r="H176" s="668">
        <v>0.71320801973342896</v>
      </c>
      <c r="I176" s="668">
        <v>4.7617154121398926</v>
      </c>
      <c r="J176" s="668">
        <v>4.7617154121398926</v>
      </c>
      <c r="K176" s="668">
        <v>10.730434417724609</v>
      </c>
      <c r="L176" s="668">
        <v>10.730434417724609</v>
      </c>
    </row>
    <row r="177" spans="1:12">
      <c r="A177" s="367" t="s">
        <v>493</v>
      </c>
      <c r="B177" s="685">
        <v>2013</v>
      </c>
      <c r="C177" s="685">
        <v>2015</v>
      </c>
      <c r="D177" s="685">
        <v>2015</v>
      </c>
      <c r="E177" s="668">
        <v>1.1406749486923218</v>
      </c>
      <c r="F177" s="668">
        <v>0.61571073532104492</v>
      </c>
      <c r="G177" s="668">
        <v>1.1669260263442993</v>
      </c>
      <c r="H177" s="668">
        <v>0.53567498922348022</v>
      </c>
      <c r="I177" s="668">
        <v>4.0373115539550781</v>
      </c>
      <c r="J177" s="668">
        <v>4.0373115539550781</v>
      </c>
      <c r="K177" s="668">
        <v>11.959438323974609</v>
      </c>
      <c r="L177" s="668">
        <v>11.959438323974609</v>
      </c>
    </row>
    <row r="178" spans="1:12">
      <c r="A178" s="367" t="s">
        <v>603</v>
      </c>
      <c r="B178" s="685">
        <v>2013</v>
      </c>
      <c r="C178" s="685">
        <v>2015</v>
      </c>
      <c r="D178" s="685">
        <v>2015</v>
      </c>
      <c r="E178" s="668">
        <v>1.1576999425888062</v>
      </c>
      <c r="F178" s="668">
        <v>0.61571073532104492</v>
      </c>
      <c r="G178" s="668">
        <v>1.1585513353347778</v>
      </c>
      <c r="H178" s="668">
        <v>0.66757863759994507</v>
      </c>
      <c r="I178" s="668">
        <v>10.596677780151367</v>
      </c>
      <c r="J178" s="668">
        <v>10.596677780151367</v>
      </c>
      <c r="K178" s="668">
        <v>11.824533462524414</v>
      </c>
      <c r="L178" s="668">
        <v>11.824533462524414</v>
      </c>
    </row>
    <row r="179" spans="1:12">
      <c r="A179" s="367" t="s">
        <v>643</v>
      </c>
      <c r="B179" s="685">
        <v>2013</v>
      </c>
      <c r="C179" s="685">
        <v>2012</v>
      </c>
      <c r="D179" s="685">
        <v>2014</v>
      </c>
      <c r="E179" s="668">
        <v>1.8501708507537842</v>
      </c>
      <c r="F179" s="668">
        <v>0.91197490692138672</v>
      </c>
      <c r="G179" s="668">
        <v>1.4353402853012085</v>
      </c>
      <c r="H179" s="668">
        <v>0.68398743867874146</v>
      </c>
      <c r="I179" s="668">
        <v>11.533312797546387</v>
      </c>
      <c r="J179" s="668">
        <v>11.533312797546387</v>
      </c>
      <c r="K179" s="668">
        <v>16.782632827758789</v>
      </c>
      <c r="L179" s="668">
        <v>16.782632827758789</v>
      </c>
    </row>
    <row r="180" spans="1:12">
      <c r="A180" s="367" t="s">
        <v>622</v>
      </c>
      <c r="B180" s="685">
        <v>2013</v>
      </c>
      <c r="C180" s="685">
        <v>2014</v>
      </c>
      <c r="D180" s="685">
        <v>2014</v>
      </c>
      <c r="E180" s="668">
        <v>1.5956313610076904</v>
      </c>
      <c r="F180" s="668">
        <v>0.61635851860046387</v>
      </c>
      <c r="G180" s="668">
        <v>1.4841591119766235</v>
      </c>
      <c r="H180" s="668">
        <v>0.68398743867874146</v>
      </c>
      <c r="I180" s="668">
        <v>10.554192543029785</v>
      </c>
      <c r="J180" s="668">
        <v>10.554192543029785</v>
      </c>
      <c r="K180" s="668"/>
      <c r="L180" s="668"/>
    </row>
    <row r="181" spans="1:12">
      <c r="A181" s="367" t="s">
        <v>498</v>
      </c>
      <c r="B181" s="685">
        <v>2013</v>
      </c>
      <c r="C181" s="685">
        <v>2014</v>
      </c>
      <c r="D181" s="685">
        <v>2015</v>
      </c>
      <c r="E181" s="668">
        <v>1.4714623689651489</v>
      </c>
      <c r="F181" s="668">
        <v>0.61635851860046387</v>
      </c>
      <c r="G181" s="668">
        <v>1.3626680374145508</v>
      </c>
      <c r="H181" s="668">
        <v>0.66922801733016968</v>
      </c>
      <c r="I181" s="668">
        <v>10.45896053314209</v>
      </c>
      <c r="J181" s="668">
        <v>10.45896053314209</v>
      </c>
      <c r="K181" s="668">
        <v>12.913158416748047</v>
      </c>
      <c r="L181" s="668">
        <v>12.913158416748047</v>
      </c>
    </row>
    <row r="182" spans="1:12">
      <c r="A182" s="367" t="s">
        <v>608</v>
      </c>
      <c r="B182" s="685">
        <v>2013</v>
      </c>
      <c r="C182" s="685">
        <v>2015</v>
      </c>
      <c r="D182" s="685">
        <v>2015</v>
      </c>
      <c r="E182" s="668">
        <v>1.1438416242599487</v>
      </c>
      <c r="F182" s="668">
        <v>0.61571073532104492</v>
      </c>
      <c r="G182" s="668">
        <v>1.1243877410888672</v>
      </c>
      <c r="H182" s="668">
        <v>0.66757863759994507</v>
      </c>
      <c r="I182" s="668">
        <v>3.6833465099334717</v>
      </c>
      <c r="J182" s="668">
        <v>3.6833465099334717</v>
      </c>
      <c r="K182" s="668">
        <v>12.104670524597168</v>
      </c>
      <c r="L182" s="668">
        <v>12.104670524597168</v>
      </c>
    </row>
    <row r="183" spans="1:12">
      <c r="A183" s="367" t="s">
        <v>621</v>
      </c>
      <c r="B183" s="685">
        <v>2013</v>
      </c>
      <c r="C183" s="685">
        <v>2014</v>
      </c>
      <c r="D183" s="685">
        <v>2014</v>
      </c>
      <c r="E183" s="668">
        <v>1.0037174224853516</v>
      </c>
      <c r="F183" s="668">
        <v>0.65098744630813599</v>
      </c>
      <c r="G183" s="668">
        <v>0.95061075687408447</v>
      </c>
      <c r="H183" s="668">
        <v>0.68327677249908447</v>
      </c>
      <c r="I183" s="668">
        <v>9.0284109115600586</v>
      </c>
      <c r="J183" s="668">
        <v>9.0284109115600586</v>
      </c>
      <c r="K183" s="668"/>
      <c r="L183" s="668"/>
    </row>
    <row r="184" spans="1:12">
      <c r="A184" s="367" t="s">
        <v>490</v>
      </c>
      <c r="B184" s="685">
        <v>2013</v>
      </c>
      <c r="C184" s="685">
        <v>2015</v>
      </c>
      <c r="D184" s="685">
        <v>2015</v>
      </c>
      <c r="E184" s="668">
        <v>0.16624453663825989</v>
      </c>
      <c r="F184" s="668">
        <v>0.61571073532104492</v>
      </c>
      <c r="G184" s="668">
        <v>0.15690910816192627</v>
      </c>
      <c r="H184" s="668">
        <v>0.66757863759994507</v>
      </c>
      <c r="I184" s="668">
        <v>4.5994906425476074</v>
      </c>
      <c r="J184" s="668">
        <v>4.5994906425476074</v>
      </c>
      <c r="K184" s="668">
        <v>13.043849945068359</v>
      </c>
      <c r="L184" s="668">
        <v>13.043849945068359</v>
      </c>
    </row>
    <row r="185" spans="1:12">
      <c r="A185" s="367" t="s">
        <v>518</v>
      </c>
      <c r="B185" s="685">
        <v>2013</v>
      </c>
      <c r="C185" s="685">
        <v>2015</v>
      </c>
      <c r="D185" s="685">
        <v>2015</v>
      </c>
      <c r="E185" s="668">
        <v>1.4074000120162964</v>
      </c>
      <c r="F185" s="668">
        <v>0.61571073532104492</v>
      </c>
      <c r="G185" s="668">
        <v>1.3616119623184204</v>
      </c>
      <c r="H185" s="668">
        <v>0.59747099876403809</v>
      </c>
      <c r="I185" s="668">
        <v>8.9023866653442383</v>
      </c>
      <c r="J185" s="668">
        <v>8.9023866653442383</v>
      </c>
      <c r="K185" s="668">
        <v>12.073363304138184</v>
      </c>
      <c r="L185" s="668">
        <v>12.073363304138184</v>
      </c>
    </row>
    <row r="186" spans="1:12">
      <c r="A186" s="367" t="s">
        <v>610</v>
      </c>
      <c r="B186" s="685">
        <v>2013</v>
      </c>
      <c r="C186" s="685">
        <v>2014</v>
      </c>
      <c r="D186" s="685">
        <v>2014</v>
      </c>
      <c r="E186" s="668">
        <v>1.2417260408401489</v>
      </c>
      <c r="F186" s="668">
        <v>0.61635851860046387</v>
      </c>
      <c r="G186" s="668">
        <v>1.0514615774154663</v>
      </c>
      <c r="H186" s="668">
        <v>0.68398743867874146</v>
      </c>
      <c r="I186" s="668">
        <v>14.485160827636719</v>
      </c>
      <c r="J186" s="668">
        <v>14.485160827636719</v>
      </c>
      <c r="K186" s="668">
        <v>8.4536409378051758</v>
      </c>
      <c r="L186" s="668">
        <v>8.4536409378051758</v>
      </c>
    </row>
    <row r="187" spans="1:12">
      <c r="A187" s="367" t="s">
        <v>551</v>
      </c>
      <c r="B187" s="685">
        <v>2013</v>
      </c>
      <c r="C187" s="685">
        <v>2014</v>
      </c>
      <c r="D187" s="685">
        <v>2014</v>
      </c>
      <c r="E187" s="668">
        <v>1.3239954710006714</v>
      </c>
      <c r="F187" s="668">
        <v>0.61635851860046387</v>
      </c>
      <c r="G187" s="668">
        <v>1.2924717664718628</v>
      </c>
      <c r="H187" s="668">
        <v>0.68398743867874146</v>
      </c>
      <c r="I187" s="668">
        <v>6.2290854454040527</v>
      </c>
      <c r="J187" s="668">
        <v>6.2290854454040527</v>
      </c>
      <c r="K187" s="668">
        <v>11.103495597839355</v>
      </c>
      <c r="L187" s="668">
        <v>11.103495597839355</v>
      </c>
    </row>
    <row r="188" spans="1:12">
      <c r="A188" s="367" t="s">
        <v>512</v>
      </c>
      <c r="B188" s="685">
        <v>2013</v>
      </c>
      <c r="C188" s="685">
        <v>2014</v>
      </c>
      <c r="D188" s="685">
        <v>2015</v>
      </c>
      <c r="E188" s="668">
        <v>1.4308439493179321</v>
      </c>
      <c r="F188" s="668">
        <v>0.61635851860046387</v>
      </c>
      <c r="G188" s="668">
        <v>1.2645800113677979</v>
      </c>
      <c r="H188" s="668">
        <v>0.63385099172592163</v>
      </c>
      <c r="I188" s="668">
        <v>5.8122506141662598</v>
      </c>
      <c r="J188" s="668">
        <v>5.8122506141662598</v>
      </c>
      <c r="K188" s="668">
        <v>12.967018127441406</v>
      </c>
      <c r="L188" s="668">
        <v>12.967018127441406</v>
      </c>
    </row>
    <row r="189" spans="1:12">
      <c r="A189" s="367" t="s">
        <v>599</v>
      </c>
      <c r="B189" s="685">
        <v>2013</v>
      </c>
      <c r="C189" s="685">
        <v>2012</v>
      </c>
      <c r="D189" s="685">
        <v>2012</v>
      </c>
      <c r="E189" s="668">
        <v>1.6499999761581421</v>
      </c>
      <c r="F189" s="668">
        <v>0.72001886367797852</v>
      </c>
      <c r="G189" s="668">
        <v>1.6000000238418579</v>
      </c>
      <c r="H189" s="668">
        <v>0.7903207540512085</v>
      </c>
      <c r="I189" s="668">
        <v>13.18315601348877</v>
      </c>
      <c r="J189" s="668">
        <v>13.18315601348877</v>
      </c>
      <c r="K189" s="668"/>
      <c r="L189" s="668"/>
    </row>
    <row r="190" spans="1:12">
      <c r="A190" s="367" t="s">
        <v>514</v>
      </c>
      <c r="B190" s="685">
        <v>2013</v>
      </c>
      <c r="C190" s="685">
        <v>2015</v>
      </c>
      <c r="D190" s="685">
        <v>2015</v>
      </c>
      <c r="E190" s="668">
        <v>0.29010596871376038</v>
      </c>
      <c r="F190" s="668">
        <v>0.61571073532104492</v>
      </c>
      <c r="G190" s="668">
        <v>0.3030318021774292</v>
      </c>
      <c r="H190" s="668">
        <v>0.66757863759994507</v>
      </c>
      <c r="I190" s="668">
        <v>16.15092658996582</v>
      </c>
      <c r="J190" s="668">
        <v>16.15092658996582</v>
      </c>
      <c r="K190" s="668">
        <v>12.059811592102051</v>
      </c>
      <c r="L190" s="668">
        <v>12.059811592102051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499984740745262"/>
  </sheetPr>
  <dimension ref="A1:BJ265"/>
  <sheetViews>
    <sheetView showGridLines="0" zoomScaleNormal="100" workbookViewId="0">
      <pane xSplit="3" topLeftCell="D1" activePane="topRight" state="frozen"/>
      <selection pane="topRight" activeCell="D1" sqref="D1"/>
    </sheetView>
  </sheetViews>
  <sheetFormatPr defaultColWidth="0" defaultRowHeight="11.25"/>
  <cols>
    <col min="1" max="1" width="14" style="367" customWidth="1"/>
    <col min="2" max="2" width="11.85546875" style="367" customWidth="1"/>
    <col min="3" max="49" width="10.28515625" style="367" customWidth="1"/>
    <col min="50" max="50" width="9.140625" style="367" customWidth="1"/>
    <col min="51" max="16384" width="9.140625" style="367" hidden="1"/>
  </cols>
  <sheetData>
    <row r="1" spans="1:50">
      <c r="A1" s="684" t="s">
        <v>985</v>
      </c>
      <c r="D1" s="367" t="str">
        <f>INDEX($B$20:$B$206,MATCH(Country,GEPR_Countries,0))</f>
        <v>Asia &amp; Oceania</v>
      </c>
    </row>
    <row r="2" spans="1:50">
      <c r="A2" s="684" t="s">
        <v>986</v>
      </c>
      <c r="D2" s="367" t="str">
        <f>INDEX($C$20:$C$206,MATCH(Country,GEPR_Countries,0))</f>
        <v>Emerging Market Economies</v>
      </c>
    </row>
    <row r="3" spans="1:50">
      <c r="A3" s="669" t="s">
        <v>978</v>
      </c>
    </row>
    <row r="4" spans="1:50">
      <c r="A4" s="370" t="s">
        <v>679</v>
      </c>
      <c r="D4" s="678">
        <f t="shared" ref="D4:M10" si="0">IFERROR(AVERAGEIFS(D$20:D$206,$B$20:$B$206,$A4,D$20:D$206,"&gt;0"),0)</f>
        <v>7.4166666666666672E-2</v>
      </c>
      <c r="E4" s="679">
        <f t="shared" si="0"/>
        <v>0.10517333333333334</v>
      </c>
      <c r="F4" s="679">
        <f t="shared" si="0"/>
        <v>5.2533333333333329E-3</v>
      </c>
      <c r="G4" s="679">
        <f t="shared" si="0"/>
        <v>0.23715333333333333</v>
      </c>
      <c r="H4" s="679">
        <f t="shared" si="0"/>
        <v>0.13125666666666666</v>
      </c>
      <c r="I4" s="679">
        <f t="shared" si="0"/>
        <v>5.2533333333333329E-3</v>
      </c>
      <c r="J4" s="679">
        <f t="shared" si="0"/>
        <v>0</v>
      </c>
      <c r="K4" s="679">
        <f t="shared" si="0"/>
        <v>7.0226666666666659E-2</v>
      </c>
      <c r="L4" s="679">
        <f t="shared" si="0"/>
        <v>1.2E-4</v>
      </c>
      <c r="M4" s="679">
        <f t="shared" si="0"/>
        <v>0</v>
      </c>
      <c r="N4" s="679">
        <f t="shared" ref="N4:W10" si="1">IFERROR(AVERAGEIFS(N$20:N$206,$B$20:$B$206,$A4,N$20:N$206,"&gt;0"),0)</f>
        <v>5.9986666666666667E-2</v>
      </c>
      <c r="O4" s="679">
        <f t="shared" si="1"/>
        <v>1.2E-4</v>
      </c>
      <c r="P4" s="679">
        <f t="shared" si="1"/>
        <v>0</v>
      </c>
      <c r="Q4" s="679">
        <f t="shared" si="1"/>
        <v>6.6666666666666666E-2</v>
      </c>
      <c r="R4" s="679">
        <f t="shared" si="1"/>
        <v>1E-4</v>
      </c>
      <c r="S4" s="679">
        <f t="shared" si="1"/>
        <v>1.7466666666666665E-2</v>
      </c>
      <c r="T4" s="679">
        <f t="shared" si="1"/>
        <v>0.80666666666666664</v>
      </c>
      <c r="U4" s="679">
        <f t="shared" si="1"/>
        <v>6.6100000000000004E-3</v>
      </c>
      <c r="V4" s="679">
        <f t="shared" si="1"/>
        <v>0.65324000000000004</v>
      </c>
      <c r="W4" s="679">
        <f t="shared" si="1"/>
        <v>1.9266666666666668E-3</v>
      </c>
      <c r="X4" s="679">
        <f t="shared" ref="X4:AG10" si="2">IFERROR(AVERAGEIFS(X$20:X$206,$B$20:$B$206,$A4,X$20:X$206,"&gt;0"),0)</f>
        <v>0.11564999999999999</v>
      </c>
      <c r="Y4" s="679">
        <f t="shared" si="2"/>
        <v>2.7599999999999999E-3</v>
      </c>
      <c r="Z4" s="679">
        <f t="shared" si="2"/>
        <v>6.7426666666666663E-2</v>
      </c>
      <c r="AA4" s="679">
        <f t="shared" si="2"/>
        <v>0.23239666666666667</v>
      </c>
      <c r="AB4" s="679">
        <f t="shared" si="2"/>
        <v>1.0807599999999999</v>
      </c>
      <c r="AC4" s="679">
        <f t="shared" si="2"/>
        <v>5.9433333333333338E-2</v>
      </c>
      <c r="AD4" s="679">
        <f t="shared" si="2"/>
        <v>0.11364261140350877</v>
      </c>
      <c r="AE4" s="679">
        <f t="shared" si="2"/>
        <v>5.3333333333333325E-4</v>
      </c>
      <c r="AF4" s="679">
        <f t="shared" si="2"/>
        <v>0.49176999999999998</v>
      </c>
      <c r="AG4" s="679">
        <f t="shared" si="2"/>
        <v>1.3173333333333334E-2</v>
      </c>
      <c r="AH4" s="679">
        <f t="shared" ref="AH4:AX10" si="3">IFERROR(AVERAGEIFS(AH$20:AH$206,$B$20:$B$206,$A4,AH$20:AH$206,"&gt;0"),0)</f>
        <v>4.4055528575317748E-2</v>
      </c>
      <c r="AI4" s="679">
        <f t="shared" si="3"/>
        <v>1.8737758025117208E-3</v>
      </c>
      <c r="AJ4" s="679">
        <f t="shared" si="3"/>
        <v>1.3862216967631105E-3</v>
      </c>
      <c r="AK4" s="679">
        <f t="shared" si="3"/>
        <v>2.3239979408473145E-3</v>
      </c>
      <c r="AL4" s="679">
        <f t="shared" si="3"/>
        <v>2.6420454213892147E-3</v>
      </c>
      <c r="AM4" s="679">
        <f t="shared" si="3"/>
        <v>1.678370825336192E-3</v>
      </c>
      <c r="AN4" s="679">
        <f t="shared" si="3"/>
        <v>3.2777896045850692E-3</v>
      </c>
      <c r="AO4" s="679">
        <f t="shared" si="3"/>
        <v>3.5665500299239413E-3</v>
      </c>
      <c r="AP4" s="679">
        <f t="shared" si="3"/>
        <v>7.2831352722259356E-4</v>
      </c>
      <c r="AQ4" s="679">
        <f t="shared" si="3"/>
        <v>9.3849951492700714E-2</v>
      </c>
      <c r="AR4" s="679">
        <f t="shared" si="3"/>
        <v>2.5931310426831149E-2</v>
      </c>
      <c r="AS4" s="679">
        <f t="shared" si="3"/>
        <v>0.14311542644383848</v>
      </c>
      <c r="AT4" s="679">
        <f t="shared" si="3"/>
        <v>0.24989663742813314</v>
      </c>
      <c r="AU4" s="679">
        <f t="shared" si="3"/>
        <v>7.1866714261782857E-2</v>
      </c>
      <c r="AV4" s="679">
        <f t="shared" si="3"/>
        <v>0.21811111789980778</v>
      </c>
      <c r="AW4" s="679">
        <f t="shared" si="3"/>
        <v>4.0370689875914058E-2</v>
      </c>
      <c r="AX4" s="670">
        <f t="shared" si="3"/>
        <v>4.1138423297338807E-2</v>
      </c>
    </row>
    <row r="5" spans="1:50">
      <c r="A5" s="370" t="s">
        <v>680</v>
      </c>
      <c r="D5" s="680">
        <f t="shared" si="0"/>
        <v>0.12779237499999999</v>
      </c>
      <c r="E5" s="676">
        <f t="shared" si="0"/>
        <v>5.6888624999999957E-2</v>
      </c>
      <c r="F5" s="676">
        <f t="shared" si="0"/>
        <v>8.6306249999999942E-3</v>
      </c>
      <c r="G5" s="676">
        <f t="shared" si="0"/>
        <v>0.66564874999999968</v>
      </c>
      <c r="H5" s="676">
        <f t="shared" si="0"/>
        <v>0.18568562500000002</v>
      </c>
      <c r="I5" s="676">
        <f t="shared" si="0"/>
        <v>8.6337499999999939E-3</v>
      </c>
      <c r="J5" s="676">
        <f t="shared" si="0"/>
        <v>0</v>
      </c>
      <c r="K5" s="676">
        <f t="shared" si="0"/>
        <v>0.10187187499999995</v>
      </c>
      <c r="L5" s="676">
        <f t="shared" si="0"/>
        <v>1.1999999999999996E-4</v>
      </c>
      <c r="M5" s="676">
        <f t="shared" si="0"/>
        <v>0</v>
      </c>
      <c r="N5" s="676">
        <f t="shared" si="1"/>
        <v>0.10182218749999994</v>
      </c>
      <c r="O5" s="676">
        <f t="shared" si="1"/>
        <v>1.1999999999999996E-4</v>
      </c>
      <c r="P5" s="676">
        <f t="shared" si="1"/>
        <v>0</v>
      </c>
      <c r="Q5" s="676">
        <f t="shared" si="1"/>
        <v>6.0000000000000039E-2</v>
      </c>
      <c r="R5" s="676">
        <f t="shared" si="1"/>
        <v>9.9999999999999951E-5</v>
      </c>
      <c r="S5" s="676">
        <f t="shared" si="1"/>
        <v>0</v>
      </c>
      <c r="T5" s="676">
        <f t="shared" si="1"/>
        <v>0.76020812500000046</v>
      </c>
      <c r="U5" s="676">
        <f t="shared" si="1"/>
        <v>6.3387500000000024E-3</v>
      </c>
      <c r="V5" s="676">
        <f t="shared" si="1"/>
        <v>0.65324000000000015</v>
      </c>
      <c r="W5" s="676">
        <f t="shared" si="1"/>
        <v>4.5000000000000031E-4</v>
      </c>
      <c r="X5" s="676">
        <f t="shared" si="2"/>
        <v>0.40493437499999985</v>
      </c>
      <c r="Y5" s="676">
        <f t="shared" si="2"/>
        <v>4.295937500000002E-3</v>
      </c>
      <c r="Z5" s="676">
        <f t="shared" si="2"/>
        <v>0.33409656250000025</v>
      </c>
      <c r="AA5" s="676">
        <f t="shared" si="2"/>
        <v>0.23529</v>
      </c>
      <c r="AB5" s="676">
        <f t="shared" si="2"/>
        <v>0.90941499999999931</v>
      </c>
      <c r="AC5" s="676">
        <f t="shared" si="2"/>
        <v>6.6922812499999998E-2</v>
      </c>
      <c r="AD5" s="676">
        <f t="shared" si="2"/>
        <v>0.10475319999999996</v>
      </c>
      <c r="AE5" s="676">
        <f t="shared" si="2"/>
        <v>1.0503124999999997E-2</v>
      </c>
      <c r="AF5" s="676">
        <f t="shared" si="2"/>
        <v>0.77085937500000012</v>
      </c>
      <c r="AG5" s="676">
        <f t="shared" si="2"/>
        <v>4.2642499999999979E-2</v>
      </c>
      <c r="AH5" s="676">
        <f t="shared" si="3"/>
        <v>7.5662094650658887E-2</v>
      </c>
      <c r="AI5" s="676">
        <f t="shared" si="3"/>
        <v>1.4920172761436062E-3</v>
      </c>
      <c r="AJ5" s="676">
        <f t="shared" si="3"/>
        <v>8.4317336223203648E-4</v>
      </c>
      <c r="AK5" s="676">
        <f t="shared" si="3"/>
        <v>1.8678735536419022E-3</v>
      </c>
      <c r="AL5" s="676">
        <f t="shared" si="3"/>
        <v>2.0339332415070886E-3</v>
      </c>
      <c r="AM5" s="676">
        <f t="shared" si="3"/>
        <v>1.1308650274041783E-3</v>
      </c>
      <c r="AN5" s="676">
        <f t="shared" si="3"/>
        <v>2.5082600918883233E-3</v>
      </c>
      <c r="AO5" s="676">
        <f t="shared" si="3"/>
        <v>1.6962707130259826E-3</v>
      </c>
      <c r="AP5" s="676">
        <f t="shared" si="3"/>
        <v>3.4737802053632505E-4</v>
      </c>
      <c r="AQ5" s="676">
        <f t="shared" si="3"/>
        <v>4.5115080874082898E-2</v>
      </c>
      <c r="AR5" s="676">
        <f t="shared" si="3"/>
        <v>1.5350427097711365E-2</v>
      </c>
      <c r="AS5" s="676">
        <f t="shared" si="3"/>
        <v>0.10664751857063108</v>
      </c>
      <c r="AT5" s="676">
        <f t="shared" si="3"/>
        <v>0.10772112222566788</v>
      </c>
      <c r="AU5" s="676">
        <f t="shared" si="3"/>
        <v>0.26032365732240431</v>
      </c>
      <c r="AV5" s="676">
        <f t="shared" si="3"/>
        <v>9.1960774244530821E-2</v>
      </c>
      <c r="AW5" s="676">
        <f t="shared" si="3"/>
        <v>0.13036698790831233</v>
      </c>
      <c r="AX5" s="671">
        <f t="shared" si="3"/>
        <v>3.3384081090592536E-2</v>
      </c>
    </row>
    <row r="6" spans="1:50">
      <c r="A6" s="370" t="s">
        <v>682</v>
      </c>
      <c r="D6" s="680">
        <f t="shared" si="0"/>
        <v>0.13185151724137933</v>
      </c>
      <c r="E6" s="676">
        <f t="shared" si="0"/>
        <v>8.7027482758620697E-2</v>
      </c>
      <c r="F6" s="676">
        <f t="shared" si="0"/>
        <v>2.3123499999999998E-2</v>
      </c>
      <c r="G6" s="676">
        <f t="shared" si="0"/>
        <v>0.59964206896551719</v>
      </c>
      <c r="H6" s="676">
        <f t="shared" si="0"/>
        <v>0.12728413793103449</v>
      </c>
      <c r="I6" s="676">
        <f t="shared" si="0"/>
        <v>2.3334482758620687E-2</v>
      </c>
      <c r="J6" s="676">
        <f t="shared" si="0"/>
        <v>2.5000000000000001E-3</v>
      </c>
      <c r="K6" s="676">
        <f t="shared" si="0"/>
        <v>8.392966666666668E-2</v>
      </c>
      <c r="L6" s="676">
        <f t="shared" si="0"/>
        <v>1.1733333333333329E-4</v>
      </c>
      <c r="M6" s="676">
        <f t="shared" si="0"/>
        <v>3.2649999999999997E-3</v>
      </c>
      <c r="N6" s="676">
        <f t="shared" si="1"/>
        <v>4.7828666666666665E-2</v>
      </c>
      <c r="O6" s="676">
        <f t="shared" si="1"/>
        <v>1.1733333333333329E-4</v>
      </c>
      <c r="P6" s="676">
        <f t="shared" si="1"/>
        <v>2.5000000000000001E-3</v>
      </c>
      <c r="Q6" s="676">
        <f t="shared" si="1"/>
        <v>4.900906250000002E-2</v>
      </c>
      <c r="R6" s="676">
        <f t="shared" si="1"/>
        <v>1.0093749999999997E-4</v>
      </c>
      <c r="S6" s="676">
        <f t="shared" si="1"/>
        <v>7.2873529411764688E-3</v>
      </c>
      <c r="T6" s="676">
        <f t="shared" si="1"/>
        <v>0.73832882352941176</v>
      </c>
      <c r="U6" s="676">
        <f t="shared" si="1"/>
        <v>8.4970588235294101E-4</v>
      </c>
      <c r="V6" s="676">
        <f t="shared" si="1"/>
        <v>0.65918352941176483</v>
      </c>
      <c r="W6" s="676">
        <f t="shared" si="1"/>
        <v>1.6185294117647057E-3</v>
      </c>
      <c r="X6" s="676">
        <f t="shared" si="2"/>
        <v>0.15414470588235293</v>
      </c>
      <c r="Y6" s="676">
        <f t="shared" si="2"/>
        <v>6.4764705882352938E-4</v>
      </c>
      <c r="Z6" s="676">
        <f t="shared" si="2"/>
        <v>0.14193588235294119</v>
      </c>
      <c r="AA6" s="676">
        <f t="shared" si="2"/>
        <v>0.2365679411764707</v>
      </c>
      <c r="AB6" s="676">
        <f t="shared" si="2"/>
        <v>0.65637529411764706</v>
      </c>
      <c r="AC6" s="676">
        <f t="shared" si="2"/>
        <v>6.8056176470588245E-2</v>
      </c>
      <c r="AD6" s="676">
        <f t="shared" si="2"/>
        <v>7.9460565483984863E-2</v>
      </c>
      <c r="AE6" s="676">
        <f t="shared" si="2"/>
        <v>5.5849999999999997E-3</v>
      </c>
      <c r="AF6" s="676">
        <f t="shared" si="2"/>
        <v>0.47166352941176465</v>
      </c>
      <c r="AG6" s="676">
        <f t="shared" si="2"/>
        <v>2.0970294117647063E-2</v>
      </c>
      <c r="AH6" s="676">
        <f t="shared" si="3"/>
        <v>3.0153251129624092E-2</v>
      </c>
      <c r="AI6" s="676">
        <f t="shared" si="3"/>
        <v>1.0504868009851561E-2</v>
      </c>
      <c r="AJ6" s="676">
        <f t="shared" si="3"/>
        <v>7.9055963832982447E-3</v>
      </c>
      <c r="AK6" s="676">
        <f t="shared" si="3"/>
        <v>1.312615494591924E-2</v>
      </c>
      <c r="AL6" s="676">
        <f t="shared" si="3"/>
        <v>1.0382926069722461E-2</v>
      </c>
      <c r="AM6" s="676">
        <f t="shared" si="3"/>
        <v>7.6985904516596489E-3</v>
      </c>
      <c r="AN6" s="676">
        <f t="shared" si="3"/>
        <v>1.2991500784317786E-2</v>
      </c>
      <c r="AO6" s="676">
        <f t="shared" si="3"/>
        <v>3.3171448333804191E-3</v>
      </c>
      <c r="AP6" s="676">
        <f t="shared" si="3"/>
        <v>6.8189086957385269E-4</v>
      </c>
      <c r="AQ6" s="676">
        <f t="shared" si="3"/>
        <v>8.9474839040151383E-2</v>
      </c>
      <c r="AR6" s="676">
        <f t="shared" si="3"/>
        <v>8.5531826695823335E-3</v>
      </c>
      <c r="AS6" s="676">
        <f t="shared" si="3"/>
        <v>0.14106206284643771</v>
      </c>
      <c r="AT6" s="676">
        <f t="shared" si="3"/>
        <v>0.36731396971601221</v>
      </c>
      <c r="AU6" s="676">
        <f t="shared" si="3"/>
        <v>0.18660685900655807</v>
      </c>
      <c r="AV6" s="676">
        <f t="shared" si="3"/>
        <v>0.37851322791825465</v>
      </c>
      <c r="AW6" s="676">
        <f t="shared" si="3"/>
        <v>0.14254104949897908</v>
      </c>
      <c r="AX6" s="671">
        <f t="shared" si="3"/>
        <v>3.5481421977074275E-2</v>
      </c>
    </row>
    <row r="7" spans="1:50">
      <c r="A7" s="370" t="s">
        <v>683</v>
      </c>
      <c r="D7" s="680">
        <f t="shared" si="0"/>
        <v>0.17385283333333337</v>
      </c>
      <c r="E7" s="676">
        <f t="shared" si="0"/>
        <v>7.0374166666666682E-2</v>
      </c>
      <c r="F7" s="676">
        <f t="shared" si="0"/>
        <v>3.2925833333333328E-2</v>
      </c>
      <c r="G7" s="676">
        <f t="shared" si="0"/>
        <v>0.76902833333333309</v>
      </c>
      <c r="H7" s="676">
        <f t="shared" si="0"/>
        <v>0.18658</v>
      </c>
      <c r="I7" s="676">
        <f t="shared" si="0"/>
        <v>4.7192916666666668E-2</v>
      </c>
      <c r="J7" s="676">
        <f t="shared" si="0"/>
        <v>4.2599999999999999E-3</v>
      </c>
      <c r="K7" s="676">
        <f t="shared" si="0"/>
        <v>9.3948000000000018E-2</v>
      </c>
      <c r="L7" s="676">
        <f t="shared" si="0"/>
        <v>1.086666666666667E-4</v>
      </c>
      <c r="M7" s="676">
        <f t="shared" si="0"/>
        <v>4.2599999999999999E-3</v>
      </c>
      <c r="N7" s="676">
        <f t="shared" si="1"/>
        <v>7.9423666666666656E-2</v>
      </c>
      <c r="O7" s="676">
        <f t="shared" si="1"/>
        <v>1.086666666666667E-4</v>
      </c>
      <c r="P7" s="676">
        <f t="shared" si="1"/>
        <v>0</v>
      </c>
      <c r="Q7" s="676">
        <f t="shared" si="1"/>
        <v>5.4666666666666683E-2</v>
      </c>
      <c r="R7" s="676">
        <f t="shared" si="1"/>
        <v>1.0000000000000003E-4</v>
      </c>
      <c r="S7" s="676">
        <f t="shared" si="1"/>
        <v>1.0611666666666665E-2</v>
      </c>
      <c r="T7" s="676">
        <f t="shared" si="1"/>
        <v>0.77424666666666653</v>
      </c>
      <c r="U7" s="676">
        <f t="shared" si="1"/>
        <v>1.9743666666666666E-2</v>
      </c>
      <c r="V7" s="676">
        <f t="shared" si="1"/>
        <v>0.65753000000000006</v>
      </c>
      <c r="W7" s="676">
        <f t="shared" si="1"/>
        <v>3.1894444444444444E-3</v>
      </c>
      <c r="X7" s="676">
        <f t="shared" si="2"/>
        <v>0.58754533333333325</v>
      </c>
      <c r="Y7" s="676">
        <f t="shared" si="2"/>
        <v>1.9241333333333333E-2</v>
      </c>
      <c r="Z7" s="676">
        <f t="shared" si="2"/>
        <v>0.49409000000000014</v>
      </c>
      <c r="AA7" s="676">
        <f t="shared" si="2"/>
        <v>0.26228464285714287</v>
      </c>
      <c r="AB7" s="676">
        <f t="shared" si="2"/>
        <v>0.89587142857142832</v>
      </c>
      <c r="AC7" s="676">
        <f t="shared" si="2"/>
        <v>6.2795000000000004E-2</v>
      </c>
      <c r="AD7" s="676">
        <f t="shared" si="2"/>
        <v>9.4387610486078743E-2</v>
      </c>
      <c r="AE7" s="676">
        <f t="shared" si="2"/>
        <v>0.12747785714285714</v>
      </c>
      <c r="AF7" s="676">
        <f t="shared" si="2"/>
        <v>0.82011285714285687</v>
      </c>
      <c r="AG7" s="676">
        <f t="shared" si="2"/>
        <v>5.0978214285714286E-2</v>
      </c>
      <c r="AH7" s="676">
        <f t="shared" si="3"/>
        <v>7.9708146079612088E-2</v>
      </c>
      <c r="AI7" s="676">
        <f t="shared" si="3"/>
        <v>9.4226674168525707E-3</v>
      </c>
      <c r="AJ7" s="676">
        <f t="shared" si="3"/>
        <v>7.2943761940350918E-3</v>
      </c>
      <c r="AK7" s="676">
        <f t="shared" si="3"/>
        <v>1.170427445575071E-2</v>
      </c>
      <c r="AL7" s="676">
        <f t="shared" si="3"/>
        <v>9.6590789111039802E-3</v>
      </c>
      <c r="AM7" s="676">
        <f t="shared" si="3"/>
        <v>7.5104408628350128E-3</v>
      </c>
      <c r="AN7" s="676">
        <f t="shared" si="3"/>
        <v>1.2025650353351167E-2</v>
      </c>
      <c r="AO7" s="676">
        <f t="shared" si="3"/>
        <v>4.1411868246492931E-3</v>
      </c>
      <c r="AP7" s="676">
        <f t="shared" si="3"/>
        <v>8.5353624600561725E-4</v>
      </c>
      <c r="AQ7" s="676">
        <f t="shared" si="3"/>
        <v>0.112794778534329</v>
      </c>
      <c r="AR7" s="676">
        <f t="shared" si="3"/>
        <v>8.6179490428431246E-2</v>
      </c>
      <c r="AS7" s="676">
        <f t="shared" si="3"/>
        <v>0.33895610060287934</v>
      </c>
      <c r="AT7" s="676">
        <f t="shared" si="3"/>
        <v>3.7408453815339159E-2</v>
      </c>
      <c r="AU7" s="676">
        <f t="shared" si="3"/>
        <v>0.28779162001478942</v>
      </c>
      <c r="AV7" s="676">
        <f t="shared" si="3"/>
        <v>3.1922601759353936E-2</v>
      </c>
      <c r="AW7" s="676">
        <f t="shared" si="3"/>
        <v>0.1458255170564727</v>
      </c>
      <c r="AX7" s="671">
        <f t="shared" si="3"/>
        <v>3.7705562206468764E-2</v>
      </c>
    </row>
    <row r="8" spans="1:50">
      <c r="A8" s="370" t="s">
        <v>684</v>
      </c>
      <c r="D8" s="680">
        <f t="shared" si="0"/>
        <v>0.13773971428571433</v>
      </c>
      <c r="E8" s="676">
        <f t="shared" si="0"/>
        <v>3.2162571428571422E-2</v>
      </c>
      <c r="F8" s="676">
        <f t="shared" si="0"/>
        <v>2.1992142857142859E-2</v>
      </c>
      <c r="G8" s="676">
        <f t="shared" si="0"/>
        <v>0.69604214285714316</v>
      </c>
      <c r="H8" s="676">
        <f t="shared" si="0"/>
        <v>0.1441678571428571</v>
      </c>
      <c r="I8" s="676">
        <f t="shared" si="0"/>
        <v>2.1992142857142859E-2</v>
      </c>
      <c r="J8" s="676">
        <f t="shared" si="0"/>
        <v>0</v>
      </c>
      <c r="K8" s="676">
        <f t="shared" si="0"/>
        <v>6.0332142857142876E-2</v>
      </c>
      <c r="L8" s="676">
        <f t="shared" si="0"/>
        <v>1.2000000000000003E-4</v>
      </c>
      <c r="M8" s="676">
        <f t="shared" si="0"/>
        <v>0</v>
      </c>
      <c r="N8" s="676">
        <f t="shared" si="1"/>
        <v>6.0046428571428591E-2</v>
      </c>
      <c r="O8" s="676">
        <f t="shared" si="1"/>
        <v>1.2000000000000003E-4</v>
      </c>
      <c r="P8" s="676">
        <f t="shared" si="1"/>
        <v>0</v>
      </c>
      <c r="Q8" s="676">
        <f t="shared" si="1"/>
        <v>6.0000000000000019E-2</v>
      </c>
      <c r="R8" s="676">
        <f t="shared" si="1"/>
        <v>1.0000000000000003E-4</v>
      </c>
      <c r="S8" s="676">
        <f t="shared" si="1"/>
        <v>4.4599999999999996E-3</v>
      </c>
      <c r="T8" s="676">
        <f t="shared" si="1"/>
        <v>0.7599999999999999</v>
      </c>
      <c r="U8" s="676">
        <f t="shared" si="1"/>
        <v>6.3321428571428574E-3</v>
      </c>
      <c r="V8" s="676">
        <f t="shared" si="1"/>
        <v>0.6573014285714287</v>
      </c>
      <c r="W8" s="676">
        <f t="shared" si="1"/>
        <v>4.4599999999999996E-3</v>
      </c>
      <c r="X8" s="676">
        <f t="shared" si="2"/>
        <v>0.23623714285714278</v>
      </c>
      <c r="Y8" s="676">
        <f t="shared" si="2"/>
        <v>3.8478571428571437E-3</v>
      </c>
      <c r="Z8" s="676">
        <f t="shared" si="2"/>
        <v>0.16583357142857144</v>
      </c>
      <c r="AA8" s="676">
        <f t="shared" si="2"/>
        <v>0.23125999999999999</v>
      </c>
      <c r="AB8" s="676">
        <f t="shared" si="2"/>
        <v>1.0301692857142861</v>
      </c>
      <c r="AC8" s="676">
        <f t="shared" si="2"/>
        <v>5.8635E-2</v>
      </c>
      <c r="AD8" s="676">
        <f t="shared" si="2"/>
        <v>0.11512881332388371</v>
      </c>
      <c r="AE8" s="676">
        <f t="shared" si="2"/>
        <v>2.0817857142857141E-2</v>
      </c>
      <c r="AF8" s="676">
        <f t="shared" si="2"/>
        <v>0.78685000000000005</v>
      </c>
      <c r="AG8" s="676">
        <f t="shared" si="2"/>
        <v>3.3032857142857149E-2</v>
      </c>
      <c r="AH8" s="676">
        <f t="shared" si="3"/>
        <v>7.3075650954139801E-2</v>
      </c>
      <c r="AI8" s="676">
        <f t="shared" si="3"/>
        <v>7.4611190604753396E-3</v>
      </c>
      <c r="AJ8" s="676">
        <f t="shared" si="3"/>
        <v>4.8121851368622013E-3</v>
      </c>
      <c r="AK8" s="676">
        <f t="shared" si="3"/>
        <v>9.026535962159566E-3</v>
      </c>
      <c r="AL8" s="676">
        <f t="shared" si="3"/>
        <v>2.9810485486489969E-3</v>
      </c>
      <c r="AM8" s="676">
        <f t="shared" si="3"/>
        <v>2.1007295525381441E-3</v>
      </c>
      <c r="AN8" s="676">
        <f t="shared" si="3"/>
        <v>3.6377561641876806E-3</v>
      </c>
      <c r="AO8" s="676">
        <f t="shared" si="3"/>
        <v>1.3845853365458446E-3</v>
      </c>
      <c r="AP8" s="676">
        <f t="shared" si="3"/>
        <v>2.8284022947783666E-4</v>
      </c>
      <c r="AQ8" s="676">
        <f t="shared" si="3"/>
        <v>3.6481577710979415E-2</v>
      </c>
      <c r="AR8" s="676">
        <f t="shared" si="3"/>
        <v>1.8500699084465822E-2</v>
      </c>
      <c r="AS8" s="676">
        <f t="shared" si="3"/>
        <v>0.13330201348574905</v>
      </c>
      <c r="AT8" s="676">
        <f t="shared" si="3"/>
        <v>0.21186255584295788</v>
      </c>
      <c r="AU8" s="676">
        <f t="shared" si="3"/>
        <v>0.22540069789424103</v>
      </c>
      <c r="AV8" s="676">
        <f t="shared" si="3"/>
        <v>0.17953298075236457</v>
      </c>
      <c r="AW8" s="676">
        <f t="shared" si="3"/>
        <v>0.11152965036990829</v>
      </c>
      <c r="AX8" s="671">
        <f t="shared" si="3"/>
        <v>4.4668825998029488E-3</v>
      </c>
    </row>
    <row r="9" spans="1:50">
      <c r="A9" s="370" t="s">
        <v>686</v>
      </c>
      <c r="D9" s="680">
        <f t="shared" si="0"/>
        <v>0.13718400000000019</v>
      </c>
      <c r="E9" s="676">
        <f t="shared" si="0"/>
        <v>3.9583333333333366E-2</v>
      </c>
      <c r="F9" s="676">
        <f t="shared" si="0"/>
        <v>1.229425925925927E-2</v>
      </c>
      <c r="G9" s="676">
        <f t="shared" si="0"/>
        <v>0.68592000000000009</v>
      </c>
      <c r="H9" s="676">
        <f t="shared" si="0"/>
        <v>0.18752611111111112</v>
      </c>
      <c r="I9" s="676">
        <f t="shared" si="0"/>
        <v>1.2304444444444432E-2</v>
      </c>
      <c r="J9" s="676">
        <f t="shared" si="0"/>
        <v>0</v>
      </c>
      <c r="K9" s="676">
        <f t="shared" si="0"/>
        <v>6.0044814814814808E-2</v>
      </c>
      <c r="L9" s="676">
        <f t="shared" si="0"/>
        <v>1.0074074074074076E-4</v>
      </c>
      <c r="M9" s="676">
        <f t="shared" si="0"/>
        <v>0</v>
      </c>
      <c r="N9" s="676">
        <f t="shared" si="1"/>
        <v>6.0044814814814808E-2</v>
      </c>
      <c r="O9" s="676">
        <f t="shared" si="1"/>
        <v>1.0074074074074076E-4</v>
      </c>
      <c r="P9" s="676">
        <f t="shared" si="1"/>
        <v>0</v>
      </c>
      <c r="Q9" s="676">
        <f t="shared" si="1"/>
        <v>6.0000000000000046E-2</v>
      </c>
      <c r="R9" s="676">
        <f t="shared" si="1"/>
        <v>1.0000000000000002E-4</v>
      </c>
      <c r="S9" s="676">
        <f t="shared" si="1"/>
        <v>0</v>
      </c>
      <c r="T9" s="676">
        <f t="shared" si="1"/>
        <v>0.76000000000000012</v>
      </c>
      <c r="U9" s="676">
        <f t="shared" si="1"/>
        <v>3.5056296296296273E-2</v>
      </c>
      <c r="V9" s="676">
        <f t="shared" si="1"/>
        <v>0.65323999999999982</v>
      </c>
      <c r="W9" s="676">
        <f t="shared" si="1"/>
        <v>0</v>
      </c>
      <c r="X9" s="676">
        <f t="shared" si="2"/>
        <v>0.40951833333333321</v>
      </c>
      <c r="Y9" s="676">
        <f t="shared" si="2"/>
        <v>2.5689629629629639E-2</v>
      </c>
      <c r="Z9" s="676">
        <f t="shared" si="2"/>
        <v>0.31830925925925913</v>
      </c>
      <c r="AA9" s="676">
        <f t="shared" si="2"/>
        <v>0.23528999999999969</v>
      </c>
      <c r="AB9" s="676">
        <f t="shared" si="2"/>
        <v>0.90718796296296367</v>
      </c>
      <c r="AC9" s="676">
        <f t="shared" si="2"/>
        <v>7.7580370370370341E-2</v>
      </c>
      <c r="AD9" s="676">
        <f t="shared" si="2"/>
        <v>0.10457503703703697</v>
      </c>
      <c r="AE9" s="676">
        <f t="shared" si="2"/>
        <v>0.11237925925925923</v>
      </c>
      <c r="AF9" s="676">
        <f t="shared" si="2"/>
        <v>0.81501166666666669</v>
      </c>
      <c r="AG9" s="676">
        <f t="shared" si="2"/>
        <v>5.5326111111111138E-2</v>
      </c>
      <c r="AH9" s="676">
        <f t="shared" si="3"/>
        <v>8.0779134801192601E-2</v>
      </c>
      <c r="AI9" s="676">
        <f t="shared" si="3"/>
        <v>6.9526066833766153E-4</v>
      </c>
      <c r="AJ9" s="676">
        <f t="shared" si="3"/>
        <v>4.5214871017105438E-4</v>
      </c>
      <c r="AK9" s="676">
        <f t="shared" si="3"/>
        <v>8.5146048445515433E-4</v>
      </c>
      <c r="AL9" s="676">
        <f t="shared" si="3"/>
        <v>1.3792117298281296E-3</v>
      </c>
      <c r="AM9" s="676">
        <f t="shared" si="3"/>
        <v>8.9765986879193659E-4</v>
      </c>
      <c r="AN9" s="676">
        <f t="shared" si="3"/>
        <v>1.6926740153187865E-3</v>
      </c>
      <c r="AO9" s="676">
        <f t="shared" si="3"/>
        <v>5.5659897835819041E-4</v>
      </c>
      <c r="AP9" s="676">
        <f t="shared" si="3"/>
        <v>1.1580298121525186E-4</v>
      </c>
      <c r="AQ9" s="676">
        <f t="shared" si="3"/>
        <v>1.5685908849902386E-2</v>
      </c>
      <c r="AR9" s="676">
        <f t="shared" si="3"/>
        <v>8.3700775297503062E-3</v>
      </c>
      <c r="AS9" s="676">
        <f t="shared" si="3"/>
        <v>2.2118199843897169E-2</v>
      </c>
      <c r="AT9" s="676">
        <f t="shared" si="3"/>
        <v>2.9897025022629205E-2</v>
      </c>
      <c r="AU9" s="676">
        <f t="shared" si="3"/>
        <v>0.37376403057000523</v>
      </c>
      <c r="AV9" s="676">
        <f t="shared" si="3"/>
        <v>2.5582689085742509E-2</v>
      </c>
      <c r="AW9" s="676">
        <f t="shared" si="3"/>
        <v>0.19113804391156874</v>
      </c>
      <c r="AX9" s="671">
        <f t="shared" si="3"/>
        <v>1.0797452400928352E-2</v>
      </c>
    </row>
    <row r="10" spans="1:50">
      <c r="A10" s="370" t="s">
        <v>689</v>
      </c>
      <c r="D10" s="681">
        <f t="shared" si="0"/>
        <v>0.10253330925925927</v>
      </c>
      <c r="E10" s="682">
        <f t="shared" si="0"/>
        <v>8.7292114035087714E-2</v>
      </c>
      <c r="F10" s="682">
        <f t="shared" si="0"/>
        <v>4.696456469298245E-2</v>
      </c>
      <c r="G10" s="682">
        <f t="shared" si="0"/>
        <v>0.43862371600877192</v>
      </c>
      <c r="H10" s="682">
        <f t="shared" si="0"/>
        <v>0.15128870833333333</v>
      </c>
      <c r="I10" s="682">
        <f t="shared" si="0"/>
        <v>4.1440105263157889E-2</v>
      </c>
      <c r="J10" s="682">
        <f t="shared" si="0"/>
        <v>1.3849613970588235E-2</v>
      </c>
      <c r="K10" s="682">
        <f t="shared" si="0"/>
        <v>7.6880583333333335E-2</v>
      </c>
      <c r="L10" s="682">
        <f t="shared" si="0"/>
        <v>2.9075000000000032E-4</v>
      </c>
      <c r="M10" s="682">
        <f t="shared" si="0"/>
        <v>1.444833984375E-2</v>
      </c>
      <c r="N10" s="682">
        <f t="shared" si="1"/>
        <v>7.0113583333333326E-2</v>
      </c>
      <c r="O10" s="682">
        <f t="shared" si="1"/>
        <v>2.9075000000000032E-4</v>
      </c>
      <c r="P10" s="682">
        <f t="shared" si="1"/>
        <v>9.462388392857143E-3</v>
      </c>
      <c r="Q10" s="682">
        <f t="shared" si="1"/>
        <v>5.0226102941176486E-2</v>
      </c>
      <c r="R10" s="682">
        <f t="shared" si="1"/>
        <v>5.3143382352941197E-4</v>
      </c>
      <c r="S10" s="682">
        <f t="shared" si="1"/>
        <v>4.1340162499999999E-2</v>
      </c>
      <c r="T10" s="682">
        <f t="shared" si="1"/>
        <v>0.84830086538461513</v>
      </c>
      <c r="U10" s="682">
        <f t="shared" si="1"/>
        <v>2.1021923076923073E-2</v>
      </c>
      <c r="V10" s="682">
        <f t="shared" si="1"/>
        <v>0.66531680000000004</v>
      </c>
      <c r="W10" s="682">
        <f t="shared" si="1"/>
        <v>2.8485350000000006E-2</v>
      </c>
      <c r="X10" s="682">
        <f t="shared" si="2"/>
        <v>0.44245097355769225</v>
      </c>
      <c r="Y10" s="682">
        <f t="shared" si="2"/>
        <v>1.6609615384615382E-2</v>
      </c>
      <c r="Z10" s="682">
        <f t="shared" si="2"/>
        <v>0.32708240000000005</v>
      </c>
      <c r="AA10" s="682">
        <f t="shared" si="2"/>
        <v>0.2447005889423077</v>
      </c>
      <c r="AB10" s="682">
        <f t="shared" si="2"/>
        <v>0.94113062099358957</v>
      </c>
      <c r="AC10" s="682">
        <f t="shared" si="2"/>
        <v>8.2925693108974366E-2</v>
      </c>
      <c r="AD10" s="682">
        <f t="shared" si="2"/>
        <v>9.7787819083096056E-2</v>
      </c>
      <c r="AE10" s="682">
        <f t="shared" si="2"/>
        <v>7.1749927884615372E-2</v>
      </c>
      <c r="AF10" s="682">
        <f t="shared" si="2"/>
        <v>0.8060532091346152</v>
      </c>
      <c r="AG10" s="682">
        <f t="shared" si="2"/>
        <v>5.4763185096153848E-2</v>
      </c>
      <c r="AH10" s="682">
        <f t="shared" si="3"/>
        <v>7.4316557093513008E-2</v>
      </c>
      <c r="AI10" s="682">
        <f t="shared" si="3"/>
        <v>8.177555582546325E-3</v>
      </c>
      <c r="AJ10" s="682">
        <f t="shared" si="3"/>
        <v>5.7504843975788016E-3</v>
      </c>
      <c r="AK10" s="682">
        <f t="shared" si="3"/>
        <v>1.0092468819022598E-2</v>
      </c>
      <c r="AL10" s="682">
        <f t="shared" si="3"/>
        <v>8.1752112482758096E-3</v>
      </c>
      <c r="AM10" s="682">
        <f t="shared" si="3"/>
        <v>5.266804311130577E-3</v>
      </c>
      <c r="AN10" s="682">
        <f t="shared" si="3"/>
        <v>1.0168774072393938E-2</v>
      </c>
      <c r="AO10" s="682">
        <f t="shared" si="3"/>
        <v>2.6510744572510541E-3</v>
      </c>
      <c r="AP10" s="682">
        <f t="shared" si="3"/>
        <v>5.4733723298486107E-4</v>
      </c>
      <c r="AQ10" s="682">
        <f t="shared" si="3"/>
        <v>7.2657942074089016E-2</v>
      </c>
      <c r="AR10" s="682">
        <f t="shared" si="3"/>
        <v>2.8896396549414217E-2</v>
      </c>
      <c r="AS10" s="682">
        <f t="shared" si="3"/>
        <v>0.16066884087408867</v>
      </c>
      <c r="AT10" s="682">
        <f t="shared" si="3"/>
        <v>0.17313281771192088</v>
      </c>
      <c r="AU10" s="682">
        <f t="shared" si="3"/>
        <v>0.32185980519390012</v>
      </c>
      <c r="AV10" s="682">
        <f t="shared" si="3"/>
        <v>0.15240084623632738</v>
      </c>
      <c r="AW10" s="682">
        <f t="shared" si="3"/>
        <v>0.1736967818437484</v>
      </c>
      <c r="AX10" s="672">
        <f t="shared" si="3"/>
        <v>3.1844081085472244E-2</v>
      </c>
    </row>
    <row r="11" spans="1:50">
      <c r="A11" s="669" t="s">
        <v>980</v>
      </c>
    </row>
    <row r="12" spans="1:50">
      <c r="A12" s="370" t="s">
        <v>984</v>
      </c>
      <c r="D12" s="678">
        <f>IFERROR(AVERAGEIFS(D$20:D$206,$C$20:$C$206,$A12,D$20:D$206,"&gt;0"),0)</f>
        <v>0.1014505747126437</v>
      </c>
      <c r="E12" s="679">
        <f t="shared" ref="E12:T14" si="4">IFERROR(AVERAGEIFS(E$20:E$206,$C$20:$C$206,$A12,E$20:E$206,"&gt;0"),0)</f>
        <v>8.8783287356321836E-2</v>
      </c>
      <c r="F12" s="679">
        <f t="shared" si="4"/>
        <v>1.4116126436781607E-2</v>
      </c>
      <c r="G12" s="679">
        <f t="shared" si="4"/>
        <v>0.21575574712643678</v>
      </c>
      <c r="H12" s="679">
        <f t="shared" si="4"/>
        <v>0.11651206896551726</v>
      </c>
      <c r="I12" s="679">
        <f t="shared" si="4"/>
        <v>1.2119022988505744E-2</v>
      </c>
      <c r="J12" s="679">
        <f t="shared" si="4"/>
        <v>5.7450000000000001E-3</v>
      </c>
      <c r="K12" s="679">
        <f t="shared" si="4"/>
        <v>8.0321927083333328E-2</v>
      </c>
      <c r="L12" s="679">
        <f t="shared" si="4"/>
        <v>1.1749999999999997E-4</v>
      </c>
      <c r="M12" s="679">
        <f t="shared" si="4"/>
        <v>5.4999999999999997E-3</v>
      </c>
      <c r="N12" s="679">
        <f t="shared" si="4"/>
        <v>4.5807864583333323E-2</v>
      </c>
      <c r="O12" s="679">
        <f t="shared" si="4"/>
        <v>1.1749999999999997E-4</v>
      </c>
      <c r="P12" s="679">
        <f t="shared" si="4"/>
        <v>5.7450000000000001E-3</v>
      </c>
      <c r="Q12" s="679">
        <f t="shared" si="4"/>
        <v>5.0402727272727293E-2</v>
      </c>
      <c r="R12" s="679">
        <f t="shared" si="4"/>
        <v>1.0090909090909088E-4</v>
      </c>
      <c r="S12" s="679">
        <f t="shared" si="4"/>
        <v>1.1016764705882351E-2</v>
      </c>
      <c r="T12" s="679">
        <f t="shared" si="4"/>
        <v>0.78695371428571426</v>
      </c>
      <c r="U12" s="679">
        <f t="shared" ref="U12:AJ14" si="5">IFERROR(AVERAGEIFS(U$20:U$206,$C$20:$C$206,$A12,U$20:U$206,"&gt;0"),0)</f>
        <v>3.2399999999999998E-3</v>
      </c>
      <c r="V12" s="679">
        <f t="shared" si="5"/>
        <v>0.61984147058823535</v>
      </c>
      <c r="W12" s="679">
        <f t="shared" si="5"/>
        <v>1.3249999999999998E-3</v>
      </c>
      <c r="X12" s="679">
        <f t="shared" si="5"/>
        <v>0.13107685714285716</v>
      </c>
      <c r="Y12" s="679">
        <f t="shared" si="5"/>
        <v>1.5965714285714283E-3</v>
      </c>
      <c r="Z12" s="679">
        <f t="shared" si="5"/>
        <v>9.3410000000000021E-2</v>
      </c>
      <c r="AA12" s="679">
        <f t="shared" si="5"/>
        <v>0.21557171428571431</v>
      </c>
      <c r="AB12" s="679">
        <f t="shared" si="5"/>
        <v>0.75743223809523808</v>
      </c>
      <c r="AC12" s="679">
        <f t="shared" si="5"/>
        <v>6.862680952380952E-2</v>
      </c>
      <c r="AD12" s="679">
        <f t="shared" si="5"/>
        <v>8.2265289401554281E-2</v>
      </c>
      <c r="AE12" s="679">
        <f t="shared" si="5"/>
        <v>4.357999999999999E-3</v>
      </c>
      <c r="AF12" s="679">
        <f t="shared" si="5"/>
        <v>0.49955157142857143</v>
      </c>
      <c r="AG12" s="679">
        <f t="shared" si="5"/>
        <v>2.0281142857142859E-2</v>
      </c>
      <c r="AH12" s="679">
        <f t="shared" si="5"/>
        <v>3.2197362913536011E-2</v>
      </c>
      <c r="AI12" s="679">
        <f t="shared" si="5"/>
        <v>8.5286507027416275E-3</v>
      </c>
      <c r="AJ12" s="679">
        <f t="shared" si="5"/>
        <v>6.1602301496076753E-3</v>
      </c>
      <c r="AK12" s="679">
        <f t="shared" ref="AK12:AX14" si="6">IFERROR(AVERAGEIFS(AK$20:AK$206,$C$20:$C$206,$A12,AK$20:AK$206,"&gt;0"),0)</f>
        <v>1.0653551108856504E-2</v>
      </c>
      <c r="AL12" s="679">
        <f t="shared" si="6"/>
        <v>8.7519477222368809E-3</v>
      </c>
      <c r="AM12" s="679">
        <f t="shared" si="6"/>
        <v>6.2860138807951851E-3</v>
      </c>
      <c r="AN12" s="679">
        <f t="shared" si="6"/>
        <v>1.0922140428866503E-2</v>
      </c>
      <c r="AO12" s="679">
        <f t="shared" si="6"/>
        <v>3.4247861230677218E-3</v>
      </c>
      <c r="AP12" s="679">
        <f t="shared" si="6"/>
        <v>6.9991122011700123E-4</v>
      </c>
      <c r="AQ12" s="679">
        <f t="shared" si="6"/>
        <v>9.0384574857197822E-2</v>
      </c>
      <c r="AR12" s="679">
        <f t="shared" si="6"/>
        <v>1.6091955520214966E-2</v>
      </c>
      <c r="AS12" s="679">
        <f t="shared" si="6"/>
        <v>0.1889770620022295</v>
      </c>
      <c r="AT12" s="679">
        <f t="shared" si="6"/>
        <v>0.43656641876213043</v>
      </c>
      <c r="AU12" s="679">
        <f t="shared" si="6"/>
        <v>0.12905574402062792</v>
      </c>
      <c r="AV12" s="679">
        <f t="shared" si="6"/>
        <v>0.43447632654393126</v>
      </c>
      <c r="AW12" s="679">
        <f t="shared" si="6"/>
        <v>9.7383239235652272E-2</v>
      </c>
      <c r="AX12" s="679">
        <f t="shared" si="6"/>
        <v>4.9742361143441258E-2</v>
      </c>
    </row>
    <row r="13" spans="1:50">
      <c r="A13" s="370" t="s">
        <v>983</v>
      </c>
      <c r="D13" s="680">
        <f t="shared" ref="D13:D14" si="7">IFERROR(AVERAGEIFS(D$20:D$206,$C$20:$C$206,$A13,D$20:D$206,"&gt;0"),0)</f>
        <v>0.14143972597402588</v>
      </c>
      <c r="E13" s="676">
        <f t="shared" si="4"/>
        <v>6.4858074786324799E-2</v>
      </c>
      <c r="F13" s="676">
        <f t="shared" si="4"/>
        <v>2.2895981570512799E-2</v>
      </c>
      <c r="G13" s="676">
        <f t="shared" si="4"/>
        <v>0.76227601201923068</v>
      </c>
      <c r="H13" s="676">
        <f t="shared" si="4"/>
        <v>0.17494942895299134</v>
      </c>
      <c r="I13" s="676">
        <f t="shared" si="4"/>
        <v>2.5202760683760671E-2</v>
      </c>
      <c r="J13" s="676">
        <f t="shared" si="4"/>
        <v>2.0862604166666666E-2</v>
      </c>
      <c r="K13" s="676">
        <f t="shared" si="4"/>
        <v>8.348924050632904E-2</v>
      </c>
      <c r="L13" s="676">
        <f t="shared" si="4"/>
        <v>1.5955696202531657E-4</v>
      </c>
      <c r="M13" s="676">
        <f t="shared" si="4"/>
        <v>2.2936679687499999E-2</v>
      </c>
      <c r="N13" s="676">
        <f t="shared" si="4"/>
        <v>7.8837911392404994E-2</v>
      </c>
      <c r="O13" s="676">
        <f t="shared" si="4"/>
        <v>1.5955696202531657E-4</v>
      </c>
      <c r="P13" s="676">
        <f t="shared" si="4"/>
        <v>1.416890625E-2</v>
      </c>
      <c r="Q13" s="676">
        <f t="shared" si="4"/>
        <v>5.7090049342105258E-2</v>
      </c>
      <c r="R13" s="676">
        <f t="shared" si="4"/>
        <v>1.9650493421052642E-4</v>
      </c>
      <c r="S13" s="676">
        <f t="shared" si="4"/>
        <v>2.2720529513888886E-2</v>
      </c>
      <c r="T13" s="676">
        <f t="shared" si="4"/>
        <v>0.76136114197530802</v>
      </c>
      <c r="U13" s="676">
        <f t="shared" si="5"/>
        <v>1.3130308641975303E-2</v>
      </c>
      <c r="V13" s="676">
        <f t="shared" si="5"/>
        <v>0.67293641975308538</v>
      </c>
      <c r="W13" s="676">
        <f t="shared" si="5"/>
        <v>8.4768055555555569E-3</v>
      </c>
      <c r="X13" s="676">
        <f t="shared" si="5"/>
        <v>0.37353092978395025</v>
      </c>
      <c r="Y13" s="676">
        <f t="shared" si="5"/>
        <v>9.7571604938271606E-3</v>
      </c>
      <c r="Z13" s="676">
        <f t="shared" si="5"/>
        <v>0.30187135802469134</v>
      </c>
      <c r="AA13" s="676">
        <f t="shared" si="5"/>
        <v>0.24895525390624976</v>
      </c>
      <c r="AB13" s="676">
        <f t="shared" si="5"/>
        <v>0.89708509765625011</v>
      </c>
      <c r="AC13" s="676">
        <f t="shared" si="5"/>
        <v>6.8918621093750007E-2</v>
      </c>
      <c r="AD13" s="676">
        <f t="shared" si="5"/>
        <v>0.10275897419950254</v>
      </c>
      <c r="AE13" s="676">
        <f t="shared" si="5"/>
        <v>4.1100601562500019E-2</v>
      </c>
      <c r="AF13" s="676">
        <f t="shared" si="5"/>
        <v>0.75455985546875048</v>
      </c>
      <c r="AG13" s="676">
        <f t="shared" si="5"/>
        <v>4.2494472656249969E-2</v>
      </c>
      <c r="AH13" s="676">
        <f t="shared" si="5"/>
        <v>7.1710658859341581E-2</v>
      </c>
      <c r="AI13" s="676">
        <f t="shared" si="5"/>
        <v>6.5983961892741192E-3</v>
      </c>
      <c r="AJ13" s="676">
        <f t="shared" si="5"/>
        <v>4.8940526200588249E-3</v>
      </c>
      <c r="AK13" s="676">
        <f t="shared" si="6"/>
        <v>8.2174841728760092E-3</v>
      </c>
      <c r="AL13" s="676">
        <f t="shared" si="6"/>
        <v>5.9553804483388874E-3</v>
      </c>
      <c r="AM13" s="676">
        <f t="shared" si="6"/>
        <v>4.2289144003630832E-3</v>
      </c>
      <c r="AN13" s="676">
        <f t="shared" si="6"/>
        <v>7.421363576005105E-3</v>
      </c>
      <c r="AO13" s="676">
        <f t="shared" si="6"/>
        <v>2.4978834204413135E-3</v>
      </c>
      <c r="AP13" s="676">
        <f t="shared" si="6"/>
        <v>5.1419223059143843E-4</v>
      </c>
      <c r="AQ13" s="676">
        <f t="shared" si="6"/>
        <v>6.7722896811974048E-2</v>
      </c>
      <c r="AR13" s="676">
        <f t="shared" si="6"/>
        <v>3.3825360516258458E-2</v>
      </c>
      <c r="AS13" s="676">
        <f t="shared" si="6"/>
        <v>0.16688823913520823</v>
      </c>
      <c r="AT13" s="676">
        <f t="shared" si="6"/>
        <v>0.11050099523031608</v>
      </c>
      <c r="AU13" s="676">
        <f t="shared" si="6"/>
        <v>0.28163483377470866</v>
      </c>
      <c r="AV13" s="676">
        <f t="shared" si="6"/>
        <v>9.7957440304261956E-2</v>
      </c>
      <c r="AW13" s="676">
        <f t="shared" si="6"/>
        <v>0.15126345406699571</v>
      </c>
      <c r="AX13" s="676">
        <f t="shared" si="6"/>
        <v>2.3202821328858966E-2</v>
      </c>
    </row>
    <row r="14" spans="1:50">
      <c r="A14" s="370" t="s">
        <v>982</v>
      </c>
      <c r="D14" s="681">
        <f t="shared" si="7"/>
        <v>0.13519196428571448</v>
      </c>
      <c r="E14" s="682">
        <f t="shared" si="4"/>
        <v>3.7802214285714321E-2</v>
      </c>
      <c r="F14" s="682">
        <f t="shared" si="4"/>
        <v>1.8330071428571442E-2</v>
      </c>
      <c r="G14" s="682">
        <f t="shared" si="4"/>
        <v>0.67917598214285702</v>
      </c>
      <c r="H14" s="682">
        <f t="shared" si="4"/>
        <v>0.18321874999999999</v>
      </c>
      <c r="I14" s="682">
        <f t="shared" si="4"/>
        <v>1.7454999999999988E-2</v>
      </c>
      <c r="J14" s="682">
        <f t="shared" si="4"/>
        <v>4.9924999999999995E-3</v>
      </c>
      <c r="K14" s="682">
        <f t="shared" si="4"/>
        <v>6.7656491228070173E-2</v>
      </c>
      <c r="L14" s="682">
        <f t="shared" si="4"/>
        <v>1.0385964912280706E-4</v>
      </c>
      <c r="M14" s="682">
        <f t="shared" si="4"/>
        <v>4.9924999999999995E-3</v>
      </c>
      <c r="N14" s="682">
        <f t="shared" si="4"/>
        <v>6.7645263157894736E-2</v>
      </c>
      <c r="O14" s="682">
        <f t="shared" si="4"/>
        <v>1.0385964912280706E-4</v>
      </c>
      <c r="P14" s="682">
        <f t="shared" si="4"/>
        <v>5.1633333333333331E-3</v>
      </c>
      <c r="Q14" s="682">
        <f t="shared" si="4"/>
        <v>5.9285714285714317E-2</v>
      </c>
      <c r="R14" s="682">
        <f t="shared" si="4"/>
        <v>1.0000000000000003E-4</v>
      </c>
      <c r="S14" s="682">
        <f t="shared" si="4"/>
        <v>1.9940666666666666E-2</v>
      </c>
      <c r="T14" s="682">
        <f t="shared" si="4"/>
        <v>0.77396338709677426</v>
      </c>
      <c r="U14" s="682">
        <f t="shared" si="5"/>
        <v>3.0629354838709658E-2</v>
      </c>
      <c r="V14" s="682">
        <f t="shared" si="5"/>
        <v>0.65590693548387069</v>
      </c>
      <c r="W14" s="682">
        <f t="shared" si="5"/>
        <v>1.4970000000000001E-2</v>
      </c>
      <c r="X14" s="682">
        <f t="shared" si="5"/>
        <v>0.47484338709677404</v>
      </c>
      <c r="Y14" s="682">
        <f t="shared" si="5"/>
        <v>2.3921612903225812E-2</v>
      </c>
      <c r="Z14" s="682">
        <f t="shared" si="5"/>
        <v>0.37403951612903225</v>
      </c>
      <c r="AA14" s="682">
        <f t="shared" si="5"/>
        <v>0.23848145161290296</v>
      </c>
      <c r="AB14" s="682">
        <f t="shared" si="5"/>
        <v>0.91621774193548455</v>
      </c>
      <c r="AC14" s="682">
        <f t="shared" si="5"/>
        <v>7.6834516129032235E-2</v>
      </c>
      <c r="AD14" s="682">
        <f t="shared" si="5"/>
        <v>0.10387346047076521</v>
      </c>
      <c r="AE14" s="682">
        <f t="shared" si="5"/>
        <v>0.11446983870967739</v>
      </c>
      <c r="AF14" s="682">
        <f t="shared" si="5"/>
        <v>0.83541564516129019</v>
      </c>
      <c r="AG14" s="682">
        <f t="shared" si="5"/>
        <v>5.7988387096774216E-2</v>
      </c>
      <c r="AH14" s="682">
        <f t="shared" si="5"/>
        <v>8.3823770530663921E-2</v>
      </c>
      <c r="AI14" s="682">
        <f t="shared" si="5"/>
        <v>6.9725166188667666E-3</v>
      </c>
      <c r="AJ14" s="682">
        <f t="shared" si="5"/>
        <v>5.2022617852795243E-3</v>
      </c>
      <c r="AK14" s="682">
        <f t="shared" si="6"/>
        <v>8.4828257133697411E-3</v>
      </c>
      <c r="AL14" s="682">
        <f t="shared" si="6"/>
        <v>2.5917525771098197E-3</v>
      </c>
      <c r="AM14" s="682">
        <f t="shared" si="6"/>
        <v>1.7195540775185026E-3</v>
      </c>
      <c r="AN14" s="682">
        <f t="shared" si="6"/>
        <v>3.1611128234581738E-3</v>
      </c>
      <c r="AO14" s="682">
        <f t="shared" si="6"/>
        <v>8.830659910848799E-4</v>
      </c>
      <c r="AP14" s="682">
        <f t="shared" si="6"/>
        <v>1.8435052093957946E-4</v>
      </c>
      <c r="AQ14" s="682">
        <f t="shared" si="6"/>
        <v>2.5189512303406086E-2</v>
      </c>
      <c r="AR14" s="682">
        <f t="shared" si="6"/>
        <v>9.0793465033767243E-3</v>
      </c>
      <c r="AS14" s="682">
        <f t="shared" si="6"/>
        <v>3.0654710919364503E-2</v>
      </c>
      <c r="AT14" s="682">
        <f t="shared" si="6"/>
        <v>3.3365543336517763E-2</v>
      </c>
      <c r="AU14" s="682">
        <f t="shared" si="6"/>
        <v>0.38013522572528635</v>
      </c>
      <c r="AV14" s="682">
        <f t="shared" si="6"/>
        <v>2.858837637672984E-2</v>
      </c>
      <c r="AW14" s="682">
        <f t="shared" si="6"/>
        <v>0.19736828953578578</v>
      </c>
      <c r="AX14" s="682">
        <f t="shared" si="6"/>
        <v>1.3848415382086476E-2</v>
      </c>
    </row>
    <row r="15" spans="1:50">
      <c r="A15" s="677" t="s">
        <v>979</v>
      </c>
      <c r="D15" s="673">
        <f t="shared" ref="D15:AW15" si="8">IF(MissingData="Region",INDEX(D4:D10,MATCH($D$1,$A$4:$A$10,0)),INDEX(D12:D14,MATCH($D$2,$A$12:$A$14,0)))</f>
        <v>0.14143972597402588</v>
      </c>
      <c r="E15" s="674">
        <f t="shared" si="8"/>
        <v>6.4858074786324799E-2</v>
      </c>
      <c r="F15" s="674">
        <f t="shared" si="8"/>
        <v>2.2895981570512799E-2</v>
      </c>
      <c r="G15" s="674">
        <f t="shared" si="8"/>
        <v>0.76227601201923068</v>
      </c>
      <c r="H15" s="674">
        <f t="shared" si="8"/>
        <v>0.17494942895299134</v>
      </c>
      <c r="I15" s="674">
        <f t="shared" si="8"/>
        <v>2.5202760683760671E-2</v>
      </c>
      <c r="J15" s="674">
        <f t="shared" si="8"/>
        <v>2.0862604166666666E-2</v>
      </c>
      <c r="K15" s="674">
        <f t="shared" si="8"/>
        <v>8.348924050632904E-2</v>
      </c>
      <c r="L15" s="674">
        <f t="shared" si="8"/>
        <v>1.5955696202531657E-4</v>
      </c>
      <c r="M15" s="674">
        <f t="shared" si="8"/>
        <v>2.2936679687499999E-2</v>
      </c>
      <c r="N15" s="674">
        <f t="shared" si="8"/>
        <v>7.8837911392404994E-2</v>
      </c>
      <c r="O15" s="674">
        <f t="shared" si="8"/>
        <v>1.5955696202531657E-4</v>
      </c>
      <c r="P15" s="674">
        <f t="shared" si="8"/>
        <v>1.416890625E-2</v>
      </c>
      <c r="Q15" s="674">
        <f t="shared" si="8"/>
        <v>5.7090049342105258E-2</v>
      </c>
      <c r="R15" s="674">
        <f t="shared" si="8"/>
        <v>1.9650493421052642E-4</v>
      </c>
      <c r="S15" s="674">
        <f t="shared" si="8"/>
        <v>2.2720529513888886E-2</v>
      </c>
      <c r="T15" s="674">
        <f t="shared" si="8"/>
        <v>0.76136114197530802</v>
      </c>
      <c r="U15" s="674">
        <f t="shared" si="8"/>
        <v>1.3130308641975303E-2</v>
      </c>
      <c r="V15" s="674">
        <f t="shared" si="8"/>
        <v>0.67293641975308538</v>
      </c>
      <c r="W15" s="674">
        <f t="shared" si="8"/>
        <v>8.4768055555555569E-3</v>
      </c>
      <c r="X15" s="674">
        <f t="shared" si="8"/>
        <v>0.37353092978395025</v>
      </c>
      <c r="Y15" s="674">
        <f t="shared" si="8"/>
        <v>9.7571604938271606E-3</v>
      </c>
      <c r="Z15" s="674">
        <f t="shared" si="8"/>
        <v>0.30187135802469134</v>
      </c>
      <c r="AA15" s="674">
        <f t="shared" si="8"/>
        <v>0.24895525390624976</v>
      </c>
      <c r="AB15" s="674">
        <f t="shared" si="8"/>
        <v>0.89708509765625011</v>
      </c>
      <c r="AC15" s="674">
        <f t="shared" si="8"/>
        <v>6.8918621093750007E-2</v>
      </c>
      <c r="AD15" s="674">
        <f t="shared" si="8"/>
        <v>0.10275897419950254</v>
      </c>
      <c r="AE15" s="674">
        <f t="shared" si="8"/>
        <v>4.1100601562500019E-2</v>
      </c>
      <c r="AF15" s="674">
        <f t="shared" si="8"/>
        <v>0.75455985546875048</v>
      </c>
      <c r="AG15" s="674">
        <f t="shared" si="8"/>
        <v>4.2494472656249969E-2</v>
      </c>
      <c r="AH15" s="674">
        <f t="shared" si="8"/>
        <v>7.1710658859341581E-2</v>
      </c>
      <c r="AI15" s="674">
        <f t="shared" si="8"/>
        <v>6.5983961892741192E-3</v>
      </c>
      <c r="AJ15" s="674">
        <f t="shared" si="8"/>
        <v>4.8940526200588249E-3</v>
      </c>
      <c r="AK15" s="674">
        <f t="shared" si="8"/>
        <v>8.2174841728760092E-3</v>
      </c>
      <c r="AL15" s="674">
        <f t="shared" si="8"/>
        <v>5.9553804483388874E-3</v>
      </c>
      <c r="AM15" s="674">
        <f t="shared" si="8"/>
        <v>4.2289144003630832E-3</v>
      </c>
      <c r="AN15" s="674">
        <f t="shared" si="8"/>
        <v>7.421363576005105E-3</v>
      </c>
      <c r="AO15" s="674">
        <f t="shared" si="8"/>
        <v>2.4978834204413135E-3</v>
      </c>
      <c r="AP15" s="674">
        <f t="shared" si="8"/>
        <v>5.1419223059143843E-4</v>
      </c>
      <c r="AQ15" s="674">
        <f t="shared" si="8"/>
        <v>6.7722896811974048E-2</v>
      </c>
      <c r="AR15" s="674">
        <f t="shared" si="8"/>
        <v>3.3825360516258458E-2</v>
      </c>
      <c r="AS15" s="674">
        <f t="shared" si="8"/>
        <v>0.16688823913520823</v>
      </c>
      <c r="AT15" s="674">
        <f t="shared" si="8"/>
        <v>0.11050099523031608</v>
      </c>
      <c r="AU15" s="674">
        <f t="shared" si="8"/>
        <v>0.28163483377470866</v>
      </c>
      <c r="AV15" s="674">
        <f t="shared" si="8"/>
        <v>9.7957440304261956E-2</v>
      </c>
      <c r="AW15" s="674">
        <f t="shared" si="8"/>
        <v>0.15126345406699571</v>
      </c>
      <c r="AX15" s="675">
        <f>INDEX(AX4:AX10,MATCH(INDEX($B$20:$B$206,MATCH(Country,GEPR_Countries,0)),$A$4:$A$10,0))</f>
        <v>3.1844081085472244E-2</v>
      </c>
    </row>
    <row r="16" spans="1:50">
      <c r="A16" s="677"/>
      <c r="D16" s="676"/>
      <c r="E16" s="676"/>
      <c r="F16" s="676"/>
      <c r="G16" s="676"/>
      <c r="H16" s="676"/>
      <c r="I16" s="676"/>
      <c r="J16" s="676"/>
      <c r="K16" s="676"/>
      <c r="L16" s="676"/>
      <c r="M16" s="676"/>
      <c r="N16" s="676"/>
      <c r="O16" s="676"/>
      <c r="P16" s="676"/>
      <c r="Q16" s="676"/>
      <c r="R16" s="676"/>
      <c r="S16" s="676"/>
      <c r="T16" s="676"/>
      <c r="U16" s="676"/>
      <c r="V16" s="676"/>
      <c r="W16" s="676"/>
      <c r="X16" s="676"/>
      <c r="Y16" s="676"/>
      <c r="Z16" s="676"/>
      <c r="AA16" s="676"/>
      <c r="AB16" s="676"/>
      <c r="AC16" s="676"/>
      <c r="AD16" s="676"/>
      <c r="AE16" s="676"/>
      <c r="AF16" s="676"/>
      <c r="AG16" s="676"/>
      <c r="AH16" s="676"/>
      <c r="AI16" s="676"/>
      <c r="AJ16" s="676"/>
      <c r="AK16" s="676"/>
      <c r="AL16" s="676"/>
      <c r="AM16" s="676"/>
      <c r="AN16" s="676"/>
      <c r="AO16" s="676"/>
      <c r="AP16" s="676"/>
      <c r="AQ16" s="676"/>
      <c r="AR16" s="676"/>
      <c r="AS16" s="676"/>
      <c r="AT16" s="676"/>
      <c r="AU16" s="676"/>
      <c r="AV16" s="676"/>
      <c r="AW16" s="676"/>
      <c r="AX16" s="676"/>
    </row>
    <row r="17" spans="1:57" s="374" customFormat="1" ht="25.5" customHeight="1">
      <c r="A17" s="373" t="s">
        <v>691</v>
      </c>
      <c r="D17" s="378" t="s">
        <v>693</v>
      </c>
      <c r="E17" s="378" t="s">
        <v>693</v>
      </c>
      <c r="F17" s="378" t="s">
        <v>693</v>
      </c>
      <c r="G17" s="378" t="s">
        <v>693</v>
      </c>
      <c r="H17" s="378" t="s">
        <v>693</v>
      </c>
      <c r="I17" s="378" t="s">
        <v>693</v>
      </c>
      <c r="J17" s="378" t="s">
        <v>693</v>
      </c>
      <c r="K17" s="378" t="s">
        <v>693</v>
      </c>
      <c r="L17" s="378" t="s">
        <v>693</v>
      </c>
      <c r="M17" s="378" t="s">
        <v>693</v>
      </c>
      <c r="N17" s="378" t="s">
        <v>693</v>
      </c>
      <c r="O17" s="378" t="s">
        <v>693</v>
      </c>
      <c r="P17" s="378" t="s">
        <v>693</v>
      </c>
      <c r="Q17" s="378" t="s">
        <v>693</v>
      </c>
      <c r="R17" s="378" t="s">
        <v>693</v>
      </c>
      <c r="S17" s="378" t="s">
        <v>693</v>
      </c>
      <c r="T17" s="378" t="s">
        <v>693</v>
      </c>
      <c r="U17" s="378" t="s">
        <v>693</v>
      </c>
      <c r="V17" s="378" t="s">
        <v>693</v>
      </c>
      <c r="W17" s="378" t="s">
        <v>693</v>
      </c>
      <c r="X17" s="378" t="s">
        <v>693</v>
      </c>
      <c r="Y17" s="378" t="s">
        <v>693</v>
      </c>
      <c r="Z17" s="378" t="s">
        <v>693</v>
      </c>
      <c r="AA17" s="378" t="s">
        <v>693</v>
      </c>
      <c r="AB17" s="378" t="s">
        <v>693</v>
      </c>
      <c r="AC17" s="378" t="s">
        <v>693</v>
      </c>
      <c r="AD17" s="378" t="s">
        <v>693</v>
      </c>
      <c r="AE17" s="378" t="s">
        <v>693</v>
      </c>
      <c r="AF17" s="378" t="s">
        <v>693</v>
      </c>
      <c r="AG17" s="378" t="s">
        <v>693</v>
      </c>
      <c r="AH17" s="378" t="s">
        <v>693</v>
      </c>
      <c r="AI17" s="378" t="s">
        <v>711</v>
      </c>
      <c r="AJ17" s="378" t="s">
        <v>711</v>
      </c>
      <c r="AK17" s="378" t="s">
        <v>711</v>
      </c>
      <c r="AL17" s="378" t="s">
        <v>714</v>
      </c>
      <c r="AM17" s="378" t="s">
        <v>714</v>
      </c>
      <c r="AN17" s="378" t="s">
        <v>714</v>
      </c>
      <c r="AO17" s="378" t="s">
        <v>715</v>
      </c>
      <c r="AP17" s="378" t="s">
        <v>715</v>
      </c>
      <c r="AQ17" s="378" t="s">
        <v>715</v>
      </c>
      <c r="AR17" s="378" t="s">
        <v>717</v>
      </c>
      <c r="AS17" s="378" t="s">
        <v>717</v>
      </c>
      <c r="AT17" s="378" t="s">
        <v>716</v>
      </c>
      <c r="AU17" s="378" t="s">
        <v>716</v>
      </c>
      <c r="AV17" s="378" t="s">
        <v>716</v>
      </c>
      <c r="AW17" s="378" t="s">
        <v>716</v>
      </c>
      <c r="AX17" s="378" t="s">
        <v>717</v>
      </c>
      <c r="AY17" s="375"/>
    </row>
    <row r="18" spans="1:57" s="374" customFormat="1" ht="13.5" customHeight="1">
      <c r="A18" s="373" t="s">
        <v>692</v>
      </c>
      <c r="D18" s="379" t="s">
        <v>922</v>
      </c>
      <c r="E18" s="379" t="s">
        <v>719</v>
      </c>
      <c r="F18" s="379" t="s">
        <v>923</v>
      </c>
      <c r="G18" s="379" t="s">
        <v>694</v>
      </c>
      <c r="H18" s="379" t="s">
        <v>695</v>
      </c>
      <c r="I18" s="379" t="s">
        <v>696</v>
      </c>
      <c r="J18" s="379" t="s">
        <v>930</v>
      </c>
      <c r="K18" s="379" t="s">
        <v>931</v>
      </c>
      <c r="L18" s="379" t="s">
        <v>932</v>
      </c>
      <c r="M18" s="379" t="s">
        <v>697</v>
      </c>
      <c r="N18" s="379" t="s">
        <v>698</v>
      </c>
      <c r="O18" s="379" t="s">
        <v>699</v>
      </c>
      <c r="P18" s="379" t="s">
        <v>700</v>
      </c>
      <c r="Q18" s="379" t="s">
        <v>701</v>
      </c>
      <c r="R18" s="379" t="s">
        <v>702</v>
      </c>
      <c r="S18" s="379" t="s">
        <v>713</v>
      </c>
      <c r="T18" s="379" t="s">
        <v>950</v>
      </c>
      <c r="U18" s="379" t="s">
        <v>951</v>
      </c>
      <c r="V18" s="379" t="s">
        <v>952</v>
      </c>
      <c r="W18" s="379" t="s">
        <v>703</v>
      </c>
      <c r="X18" s="379" t="s">
        <v>704</v>
      </c>
      <c r="Y18" s="379" t="s">
        <v>705</v>
      </c>
      <c r="Z18" s="379" t="s">
        <v>706</v>
      </c>
      <c r="AA18" s="379" t="s">
        <v>953</v>
      </c>
      <c r="AB18" s="379" t="s">
        <v>954</v>
      </c>
      <c r="AC18" s="379" t="s">
        <v>955</v>
      </c>
      <c r="AD18" s="379" t="s">
        <v>956</v>
      </c>
      <c r="AE18" s="379" t="s">
        <v>707</v>
      </c>
      <c r="AF18" s="379" t="s">
        <v>708</v>
      </c>
      <c r="AG18" s="379" t="s">
        <v>709</v>
      </c>
      <c r="AH18" s="379" t="s">
        <v>710</v>
      </c>
      <c r="AI18" s="379" t="s">
        <v>698</v>
      </c>
      <c r="AJ18" s="379" t="s">
        <v>712</v>
      </c>
      <c r="AK18" s="379" t="s">
        <v>713</v>
      </c>
      <c r="AL18" s="379" t="s">
        <v>698</v>
      </c>
      <c r="AM18" s="379" t="s">
        <v>712</v>
      </c>
      <c r="AN18" s="379" t="s">
        <v>713</v>
      </c>
      <c r="AO18" s="379" t="s">
        <v>698</v>
      </c>
      <c r="AP18" s="379" t="s">
        <v>712</v>
      </c>
      <c r="AQ18" s="379" t="s">
        <v>713</v>
      </c>
      <c r="AR18" s="379" t="s">
        <v>993</v>
      </c>
      <c r="AS18" s="379" t="s">
        <v>703</v>
      </c>
      <c r="AT18" s="379" t="s">
        <v>718</v>
      </c>
      <c r="AU18" s="379" t="s">
        <v>719</v>
      </c>
      <c r="AV18" s="379" t="s">
        <v>696</v>
      </c>
      <c r="AW18" s="379" t="s">
        <v>720</v>
      </c>
      <c r="AX18" s="379" t="s">
        <v>706</v>
      </c>
      <c r="AY18" s="375"/>
    </row>
    <row r="19" spans="1:57" ht="70.5" customHeight="1">
      <c r="A19" s="371" t="s">
        <v>98</v>
      </c>
      <c r="B19" s="371" t="s">
        <v>678</v>
      </c>
      <c r="C19" s="371" t="s">
        <v>981</v>
      </c>
      <c r="D19" s="380" t="s">
        <v>924</v>
      </c>
      <c r="E19" s="380" t="s">
        <v>925</v>
      </c>
      <c r="F19" s="380" t="s">
        <v>926</v>
      </c>
      <c r="G19" s="380" t="s">
        <v>927</v>
      </c>
      <c r="H19" s="380" t="s">
        <v>928</v>
      </c>
      <c r="I19" s="380" t="s">
        <v>929</v>
      </c>
      <c r="J19" s="380" t="s">
        <v>933</v>
      </c>
      <c r="K19" s="380" t="s">
        <v>934</v>
      </c>
      <c r="L19" s="380" t="s">
        <v>935</v>
      </c>
      <c r="M19" s="380" t="s">
        <v>936</v>
      </c>
      <c r="N19" s="380" t="s">
        <v>937</v>
      </c>
      <c r="O19" s="380" t="s">
        <v>938</v>
      </c>
      <c r="P19" s="380" t="s">
        <v>939</v>
      </c>
      <c r="Q19" s="380" t="s">
        <v>940</v>
      </c>
      <c r="R19" s="380" t="s">
        <v>941</v>
      </c>
      <c r="S19" s="380" t="s">
        <v>942</v>
      </c>
      <c r="T19" s="380" t="s">
        <v>943</v>
      </c>
      <c r="U19" s="380" t="s">
        <v>944</v>
      </c>
      <c r="V19" s="380" t="s">
        <v>945</v>
      </c>
      <c r="W19" s="380" t="s">
        <v>946</v>
      </c>
      <c r="X19" s="380" t="s">
        <v>947</v>
      </c>
      <c r="Y19" s="380" t="s">
        <v>948</v>
      </c>
      <c r="Z19" s="380" t="s">
        <v>949</v>
      </c>
      <c r="AA19" s="380" t="s">
        <v>961</v>
      </c>
      <c r="AB19" s="380" t="s">
        <v>962</v>
      </c>
      <c r="AC19" s="380" t="s">
        <v>963</v>
      </c>
      <c r="AD19" s="380" t="s">
        <v>964</v>
      </c>
      <c r="AE19" s="380" t="s">
        <v>957</v>
      </c>
      <c r="AF19" s="380" t="s">
        <v>958</v>
      </c>
      <c r="AG19" s="380" t="s">
        <v>959</v>
      </c>
      <c r="AH19" s="380" t="s">
        <v>960</v>
      </c>
      <c r="AI19" s="380" t="s">
        <v>291</v>
      </c>
      <c r="AJ19" s="380" t="s">
        <v>292</v>
      </c>
      <c r="AK19" s="380" t="s">
        <v>293</v>
      </c>
      <c r="AL19" s="380" t="s">
        <v>298</v>
      </c>
      <c r="AM19" s="380" t="s">
        <v>299</v>
      </c>
      <c r="AN19" s="380" t="s">
        <v>300</v>
      </c>
      <c r="AO19" s="380" t="s">
        <v>295</v>
      </c>
      <c r="AP19" s="380" t="s">
        <v>296</v>
      </c>
      <c r="AQ19" s="380" t="s">
        <v>297</v>
      </c>
      <c r="AR19" s="380" t="s">
        <v>994</v>
      </c>
      <c r="AS19" s="380" t="s">
        <v>995</v>
      </c>
      <c r="AT19" s="380" t="s">
        <v>262</v>
      </c>
      <c r="AU19" s="380" t="s">
        <v>263</v>
      </c>
      <c r="AV19" s="380" t="s">
        <v>264</v>
      </c>
      <c r="AW19" s="380" t="s">
        <v>265</v>
      </c>
      <c r="AX19" s="380" t="s">
        <v>266</v>
      </c>
      <c r="AY19" s="372"/>
    </row>
    <row r="20" spans="1:57">
      <c r="A20" s="367" t="s">
        <v>352</v>
      </c>
      <c r="B20" s="367" t="s">
        <v>679</v>
      </c>
      <c r="C20" s="367" t="s">
        <v>984</v>
      </c>
      <c r="D20" s="668">
        <v>0.13693</v>
      </c>
      <c r="E20" s="668">
        <v>7.8070000000000001E-2</v>
      </c>
      <c r="F20" s="668">
        <v>5.1799999999999997E-3</v>
      </c>
      <c r="G20" s="668">
        <v>0.33628000000000002</v>
      </c>
      <c r="H20" s="668">
        <v>0.10290000000000001</v>
      </c>
      <c r="I20" s="668">
        <v>5.1799999999999997E-3</v>
      </c>
      <c r="J20" s="668">
        <v>0</v>
      </c>
      <c r="K20" s="668">
        <v>7.4990000000000001E-2</v>
      </c>
      <c r="L20" s="668">
        <v>1.2E-4</v>
      </c>
      <c r="M20" s="668">
        <v>0</v>
      </c>
      <c r="N20" s="668">
        <v>4.6149999999999997E-2</v>
      </c>
      <c r="O20" s="668">
        <v>1.2E-4</v>
      </c>
      <c r="P20" s="668">
        <v>0</v>
      </c>
      <c r="Q20" s="668">
        <v>0.06</v>
      </c>
      <c r="R20" s="668">
        <v>1E-4</v>
      </c>
      <c r="S20" s="668">
        <v>4.4600000000000004E-3</v>
      </c>
      <c r="T20" s="668">
        <v>0.8</v>
      </c>
      <c r="U20" s="668">
        <v>7.2399999999999999E-3</v>
      </c>
      <c r="V20" s="668">
        <v>0.65324000000000004</v>
      </c>
      <c r="W20" s="668">
        <v>4.4600000000000004E-3</v>
      </c>
      <c r="X20" s="668">
        <v>9.0340000000000004E-2</v>
      </c>
      <c r="Y20" s="668">
        <v>2.96E-3</v>
      </c>
      <c r="Z20" s="668">
        <v>5.1860000000000003E-2</v>
      </c>
      <c r="AA20" s="668">
        <v>0.23094999999999999</v>
      </c>
      <c r="AB20" s="668">
        <v>1.00885</v>
      </c>
      <c r="AC20" s="668">
        <v>5.9839999999999997E-2</v>
      </c>
      <c r="AD20" s="668">
        <v>0.11316374999999999</v>
      </c>
      <c r="AE20" s="668">
        <v>4.6000000000000001E-4</v>
      </c>
      <c r="AF20" s="668">
        <v>0.42947000000000002</v>
      </c>
      <c r="AG20" s="668">
        <v>1.2630000000000001E-2</v>
      </c>
      <c r="AH20" s="668">
        <v>4.1107252431037904E-2</v>
      </c>
      <c r="AI20" s="668">
        <v>9.3195894437695292E-4</v>
      </c>
      <c r="AJ20" s="668">
        <v>6.5740190771304606E-4</v>
      </c>
      <c r="AK20" s="668">
        <v>1.1653481447998803E-3</v>
      </c>
      <c r="AL20" s="668">
        <v>2.1448419299961016E-3</v>
      </c>
      <c r="AM20" s="668">
        <v>1.4111149572234624E-3</v>
      </c>
      <c r="AN20" s="668">
        <v>2.7376928215038787E-3</v>
      </c>
      <c r="AO20" s="668">
        <v>3.16780189701588E-3</v>
      </c>
      <c r="AP20" s="668">
        <v>6.4669845362587896E-4</v>
      </c>
      <c r="AQ20" s="668">
        <v>8.3266020517033038E-2</v>
      </c>
      <c r="AR20" s="668">
        <v>2.33724882245804E-2</v>
      </c>
      <c r="AS20" s="668">
        <v>0.12478372369713751</v>
      </c>
      <c r="AT20" s="668">
        <v>0.38332762341625459</v>
      </c>
      <c r="AU20" s="668">
        <v>6.1424051038264302E-2</v>
      </c>
      <c r="AV20" s="668">
        <v>0.32801094424652627</v>
      </c>
      <c r="AW20" s="668">
        <v>3.1411457508828518E-2</v>
      </c>
      <c r="AX20" s="668">
        <v>6.024527724986331E-2</v>
      </c>
      <c r="AY20" s="377"/>
      <c r="AZ20" s="376"/>
      <c r="BA20" s="376"/>
      <c r="BB20" s="376"/>
      <c r="BC20" s="376"/>
      <c r="BD20" s="376"/>
      <c r="BE20" s="376"/>
    </row>
    <row r="21" spans="1:57">
      <c r="A21" s="367" t="s">
        <v>357</v>
      </c>
      <c r="B21" s="367" t="s">
        <v>679</v>
      </c>
      <c r="C21" s="367" t="s">
        <v>983</v>
      </c>
      <c r="D21" s="668">
        <v>2.8119999999999999E-2</v>
      </c>
      <c r="E21" s="668">
        <v>0.15</v>
      </c>
      <c r="F21" s="668">
        <v>8.7100000000000007E-3</v>
      </c>
      <c r="G21" s="668">
        <v>0.14157</v>
      </c>
      <c r="H21" s="668">
        <v>0.17691000000000001</v>
      </c>
      <c r="I21" s="668">
        <v>8.7100000000000007E-3</v>
      </c>
      <c r="J21" s="668">
        <v>0</v>
      </c>
      <c r="K21" s="668">
        <v>4.2209999999999998E-2</v>
      </c>
      <c r="L21" s="668">
        <v>1.2E-4</v>
      </c>
      <c r="M21" s="668">
        <v>0</v>
      </c>
      <c r="N21" s="668">
        <v>4.0329999999999998E-2</v>
      </c>
      <c r="O21" s="668">
        <v>1.2E-4</v>
      </c>
      <c r="P21" s="668">
        <v>0</v>
      </c>
      <c r="Q21" s="668">
        <v>0.06</v>
      </c>
      <c r="R21" s="668">
        <v>1E-4</v>
      </c>
      <c r="S21" s="668">
        <v>4.3479999999999998E-2</v>
      </c>
      <c r="T21" s="668">
        <v>0.76</v>
      </c>
      <c r="U21" s="668">
        <v>6.3600000000000002E-3</v>
      </c>
      <c r="V21" s="668">
        <v>0.65324000000000004</v>
      </c>
      <c r="W21" s="668">
        <v>8.7000000000000001E-4</v>
      </c>
      <c r="X21" s="668">
        <v>0.16780999999999999</v>
      </c>
      <c r="Y21" s="668">
        <v>2.96E-3</v>
      </c>
      <c r="Z21" s="668">
        <v>0.10455</v>
      </c>
      <c r="AA21" s="668">
        <v>0.23529</v>
      </c>
      <c r="AB21" s="668">
        <v>0.99812999999999996</v>
      </c>
      <c r="AC21" s="668">
        <v>6.0940000000000001E-2</v>
      </c>
      <c r="AD21" s="668">
        <v>0.11185039999999999</v>
      </c>
      <c r="AE21" s="668">
        <v>6.8000000000000005E-4</v>
      </c>
      <c r="AF21" s="668">
        <v>0.52761999999999998</v>
      </c>
      <c r="AG21" s="668">
        <v>1.469E-2</v>
      </c>
      <c r="AH21" s="668">
        <v>4.9371433208142072E-2</v>
      </c>
      <c r="AI21" s="668">
        <v>1.1758970683946105E-3</v>
      </c>
      <c r="AJ21" s="668">
        <v>9.4343569293118689E-4</v>
      </c>
      <c r="AK21" s="668">
        <v>1.4174721659501461E-3</v>
      </c>
      <c r="AL21" s="668">
        <v>1.8891932243541654E-3</v>
      </c>
      <c r="AM21" s="668">
        <v>1.1440162925145814E-3</v>
      </c>
      <c r="AN21" s="668">
        <v>2.3184041440348943E-3</v>
      </c>
      <c r="AO21" s="668">
        <v>4.0444346309431627E-3</v>
      </c>
      <c r="AP21" s="668">
        <v>8.2692470588127795E-4</v>
      </c>
      <c r="AQ21" s="668">
        <v>0.10692198758410895</v>
      </c>
      <c r="AR21" s="668">
        <v>3.0538045064571903E-2</v>
      </c>
      <c r="AS21" s="668">
        <v>0.14267302084301858</v>
      </c>
      <c r="AT21" s="668">
        <v>0.14130898544151835</v>
      </c>
      <c r="AU21" s="668">
        <v>5.6994679270596045E-2</v>
      </c>
      <c r="AV21" s="668">
        <v>0.12481772982852699</v>
      </c>
      <c r="AW21" s="668">
        <v>3.2292784351345777E-2</v>
      </c>
      <c r="AX21" s="668">
        <v>9.8661359892866698E-3</v>
      </c>
      <c r="AY21" s="377"/>
      <c r="AZ21" s="376"/>
      <c r="BA21" s="376"/>
      <c r="BB21" s="376"/>
      <c r="BC21" s="376"/>
      <c r="BD21" s="376"/>
      <c r="BE21" s="376"/>
    </row>
    <row r="22" spans="1:57">
      <c r="A22" s="367" t="s">
        <v>111</v>
      </c>
      <c r="B22" s="367" t="s">
        <v>679</v>
      </c>
      <c r="C22" s="367" t="s">
        <v>984</v>
      </c>
      <c r="D22" s="668">
        <v>5.7450000000000001E-2</v>
      </c>
      <c r="E22" s="668">
        <v>8.745E-2</v>
      </c>
      <c r="F22" s="668">
        <v>1.8699999999999999E-3</v>
      </c>
      <c r="G22" s="668">
        <v>0.23361000000000001</v>
      </c>
      <c r="H22" s="668">
        <v>0.11396000000000001</v>
      </c>
      <c r="I22" s="668">
        <v>1.8699999999999999E-3</v>
      </c>
      <c r="J22" s="668">
        <v>0</v>
      </c>
      <c r="K22" s="668">
        <v>9.3479999999999994E-2</v>
      </c>
      <c r="L22" s="668">
        <v>1.2E-4</v>
      </c>
      <c r="M22" s="668">
        <v>0</v>
      </c>
      <c r="N22" s="668">
        <v>9.3479999999999994E-2</v>
      </c>
      <c r="O22" s="668">
        <v>1.2E-4</v>
      </c>
      <c r="P22" s="668">
        <v>0</v>
      </c>
      <c r="Q22" s="668">
        <v>0.08</v>
      </c>
      <c r="R22" s="668">
        <v>1E-4</v>
      </c>
      <c r="S22" s="668">
        <v>4.4600000000000004E-3</v>
      </c>
      <c r="T22" s="668">
        <v>0.86</v>
      </c>
      <c r="U22" s="668">
        <v>6.2300000000000003E-3</v>
      </c>
      <c r="V22" s="668">
        <v>0.65324000000000004</v>
      </c>
      <c r="W22" s="668">
        <v>4.4999999999999999E-4</v>
      </c>
      <c r="X22" s="668">
        <v>8.8800000000000004E-2</v>
      </c>
      <c r="Y22" s="668">
        <v>2.3600000000000001E-3</v>
      </c>
      <c r="Z22" s="668">
        <v>4.5870000000000001E-2</v>
      </c>
      <c r="AA22" s="668">
        <v>0.23094999999999999</v>
      </c>
      <c r="AB22" s="668">
        <v>1.2353000000000001</v>
      </c>
      <c r="AC22" s="668">
        <v>5.7520000000000002E-2</v>
      </c>
      <c r="AD22" s="668">
        <v>0.11591368421052631</v>
      </c>
      <c r="AE22" s="668">
        <v>4.6000000000000001E-4</v>
      </c>
      <c r="AF22" s="668">
        <v>0.51822000000000001</v>
      </c>
      <c r="AG22" s="668">
        <v>1.2200000000000001E-2</v>
      </c>
      <c r="AH22" s="668">
        <v>4.1687900086773269E-2</v>
      </c>
      <c r="AI22" s="668">
        <v>3.5134713947635996E-3</v>
      </c>
      <c r="AJ22" s="668">
        <v>2.5578274896450983E-3</v>
      </c>
      <c r="AK22" s="668">
        <v>4.3891735117919176E-3</v>
      </c>
      <c r="AL22" s="668">
        <v>3.8921011098173772E-3</v>
      </c>
      <c r="AM22" s="668">
        <v>2.4799812262705323E-3</v>
      </c>
      <c r="AN22" s="668">
        <v>4.7772718482164342E-3</v>
      </c>
      <c r="AO22" s="668">
        <v>3.4874135618127803E-3</v>
      </c>
      <c r="AP22" s="668">
        <v>7.1131742216062367E-4</v>
      </c>
      <c r="AQ22" s="668">
        <v>9.1361846376960154E-2</v>
      </c>
      <c r="AR22" s="668">
        <v>2.3883397991341138E-2</v>
      </c>
      <c r="AS22" s="668">
        <v>0.1618895347913594</v>
      </c>
      <c r="AT22" s="668">
        <v>0.22505330342662638</v>
      </c>
      <c r="AU22" s="668">
        <v>9.7181412476488233E-2</v>
      </c>
      <c r="AV22" s="668">
        <v>0.2015046796243701</v>
      </c>
      <c r="AW22" s="668">
        <v>5.7407827767567879E-2</v>
      </c>
      <c r="AX22" s="668">
        <v>5.3303856652866459E-2</v>
      </c>
      <c r="AY22" s="377"/>
      <c r="AZ22" s="376"/>
      <c r="BA22" s="376"/>
      <c r="BB22" s="376"/>
      <c r="BC22" s="376"/>
      <c r="BD22" s="376"/>
      <c r="BE22" s="376"/>
    </row>
    <row r="23" spans="1:57">
      <c r="A23" s="367" t="s">
        <v>539</v>
      </c>
      <c r="B23" s="367" t="s">
        <v>680</v>
      </c>
      <c r="C23" s="367" t="s">
        <v>983</v>
      </c>
      <c r="D23" s="668">
        <v>0.137184</v>
      </c>
      <c r="E23" s="668">
        <v>0.21851000000000001</v>
      </c>
      <c r="F23" s="668">
        <v>7.8700000000000003E-3</v>
      </c>
      <c r="G23" s="668">
        <v>0.68591999999999997</v>
      </c>
      <c r="H23" s="668">
        <v>0.18082999999999999</v>
      </c>
      <c r="I23" s="668">
        <v>7.8700000000000003E-3</v>
      </c>
      <c r="J23" s="668">
        <v>0</v>
      </c>
      <c r="K23" s="668">
        <v>0.10741000000000001</v>
      </c>
      <c r="L23" s="668">
        <v>1.2E-4</v>
      </c>
      <c r="M23" s="668">
        <v>0</v>
      </c>
      <c r="N23" s="668">
        <v>0.10741000000000001</v>
      </c>
      <c r="O23" s="668">
        <v>1.2E-4</v>
      </c>
      <c r="P23" s="668">
        <v>0</v>
      </c>
      <c r="Q23" s="668">
        <v>0.06</v>
      </c>
      <c r="R23" s="668">
        <v>1E-4</v>
      </c>
      <c r="S23" s="668">
        <v>0</v>
      </c>
      <c r="T23" s="668">
        <v>0.76</v>
      </c>
      <c r="U23" s="668">
        <v>6.3600000000000002E-3</v>
      </c>
      <c r="V23" s="668">
        <v>0.65324000000000004</v>
      </c>
      <c r="W23" s="668">
        <v>4.4999999999999999E-4</v>
      </c>
      <c r="X23" s="668">
        <v>0.42065999999999998</v>
      </c>
      <c r="Y23" s="668">
        <v>4.3899999999999998E-3</v>
      </c>
      <c r="Z23" s="668">
        <v>0.34937000000000001</v>
      </c>
      <c r="AA23" s="668">
        <v>0.23529</v>
      </c>
      <c r="AB23" s="668">
        <v>0.90722999999999998</v>
      </c>
      <c r="AC23" s="668">
        <v>6.7070000000000005E-2</v>
      </c>
      <c r="AD23" s="668">
        <v>0.1045784</v>
      </c>
      <c r="AE23" s="668">
        <v>1.082E-2</v>
      </c>
      <c r="AF23" s="668">
        <v>0.78115000000000001</v>
      </c>
      <c r="AG23" s="668">
        <v>4.4089999999999997E-2</v>
      </c>
      <c r="AH23" s="668">
        <v>7.7386878338790266E-2</v>
      </c>
      <c r="AI23" s="668" t="e">
        <v>#N/A</v>
      </c>
      <c r="AJ23" s="668" t="e">
        <v>#N/A</v>
      </c>
      <c r="AK23" s="668" t="e">
        <v>#N/A</v>
      </c>
      <c r="AL23" s="668" t="e">
        <v>#N/A</v>
      </c>
      <c r="AM23" s="668" t="e">
        <v>#N/A</v>
      </c>
      <c r="AN23" s="668" t="e">
        <v>#N/A</v>
      </c>
      <c r="AO23" s="668" t="e">
        <v>#N/A</v>
      </c>
      <c r="AP23" s="668" t="e">
        <v>#N/A</v>
      </c>
      <c r="AQ23" s="668" t="e">
        <v>#N/A</v>
      </c>
      <c r="AR23" s="668" t="e">
        <v>#N/A</v>
      </c>
      <c r="AS23" s="668" t="e">
        <v>#N/A</v>
      </c>
      <c r="AT23" s="668" t="e">
        <v>#N/A</v>
      </c>
      <c r="AU23" s="668" t="e">
        <v>#N/A</v>
      </c>
      <c r="AV23" s="668" t="e">
        <v>#N/A</v>
      </c>
      <c r="AW23" s="668" t="e">
        <v>#N/A</v>
      </c>
      <c r="AX23" s="668" t="e">
        <v>#N/A</v>
      </c>
      <c r="AY23" s="377"/>
      <c r="AZ23" s="376"/>
      <c r="BA23" s="376"/>
      <c r="BB23" s="376"/>
      <c r="BC23" s="376"/>
      <c r="BD23" s="376"/>
      <c r="BE23" s="376"/>
    </row>
    <row r="24" spans="1:57">
      <c r="A24" s="367" t="s">
        <v>485</v>
      </c>
      <c r="B24" s="367" t="s">
        <v>680</v>
      </c>
      <c r="C24" s="367" t="s">
        <v>983</v>
      </c>
      <c r="D24" s="668">
        <v>3.4299999999999997E-2</v>
      </c>
      <c r="E24" s="668">
        <v>3.4299999999999997E-2</v>
      </c>
      <c r="F24" s="668">
        <v>1.3089999999999999E-2</v>
      </c>
      <c r="G24" s="668">
        <v>0.64158000000000004</v>
      </c>
      <c r="H24" s="668">
        <v>0.27959000000000001</v>
      </c>
      <c r="I24" s="668">
        <v>1.3089999999999999E-2</v>
      </c>
      <c r="J24" s="668">
        <v>0</v>
      </c>
      <c r="K24" s="668">
        <v>7.1609999999999993E-2</v>
      </c>
      <c r="L24" s="668">
        <v>1.2E-4</v>
      </c>
      <c r="M24" s="668">
        <v>0</v>
      </c>
      <c r="N24" s="668">
        <v>7.1609999999999993E-2</v>
      </c>
      <c r="O24" s="668">
        <v>1.2E-4</v>
      </c>
      <c r="P24" s="668">
        <v>0</v>
      </c>
      <c r="Q24" s="668">
        <v>0.06</v>
      </c>
      <c r="R24" s="668">
        <v>1E-4</v>
      </c>
      <c r="S24" s="668">
        <v>0</v>
      </c>
      <c r="T24" s="668">
        <v>0.76</v>
      </c>
      <c r="U24" s="668">
        <v>6.3600000000000002E-3</v>
      </c>
      <c r="V24" s="668">
        <v>0.65324000000000004</v>
      </c>
      <c r="W24" s="668">
        <v>4.4999999999999999E-4</v>
      </c>
      <c r="X24" s="668">
        <v>0.22625000000000001</v>
      </c>
      <c r="Y24" s="668">
        <v>3.3600000000000001E-3</v>
      </c>
      <c r="Z24" s="668">
        <v>0.15794</v>
      </c>
      <c r="AA24" s="668">
        <v>0.23529</v>
      </c>
      <c r="AB24" s="668">
        <v>0.84157000000000004</v>
      </c>
      <c r="AC24" s="668">
        <v>7.1499999999999994E-2</v>
      </c>
      <c r="AD24" s="668">
        <v>9.9325599999999986E-2</v>
      </c>
      <c r="AE24" s="668">
        <v>6.8000000000000005E-4</v>
      </c>
      <c r="AF24" s="668">
        <v>0.62017</v>
      </c>
      <c r="AG24" s="668">
        <v>3.1359999999999999E-2</v>
      </c>
      <c r="AH24" s="668">
        <v>5.5656813917307063E-2</v>
      </c>
      <c r="AI24" s="668">
        <v>4.0525542443050951E-3</v>
      </c>
      <c r="AJ24" s="668">
        <v>1.6908057034834925E-3</v>
      </c>
      <c r="AK24" s="668">
        <v>5.0706965551914965E-3</v>
      </c>
      <c r="AL24" s="668">
        <v>2.3980496505594975E-3</v>
      </c>
      <c r="AM24" s="668">
        <v>1.1557869803836822E-3</v>
      </c>
      <c r="AN24" s="668">
        <v>3.0011904662177874E-3</v>
      </c>
      <c r="AO24" s="668">
        <v>3.6756250947898852E-3</v>
      </c>
      <c r="AP24" s="668">
        <v>7.4555235466059616E-4</v>
      </c>
      <c r="AQ24" s="668">
        <v>9.4275872110596834E-2</v>
      </c>
      <c r="AR24" s="668">
        <v>3.4977609281933192E-2</v>
      </c>
      <c r="AS24" s="668">
        <v>0.26201681131748361</v>
      </c>
      <c r="AT24" s="668" t="e">
        <v>#N/A</v>
      </c>
      <c r="AU24" s="668">
        <v>0.41585187102391069</v>
      </c>
      <c r="AV24" s="668" t="e">
        <v>#N/A</v>
      </c>
      <c r="AW24" s="668">
        <v>0.22850268899168516</v>
      </c>
      <c r="AX24" s="668" t="e">
        <v>#N/A</v>
      </c>
      <c r="AY24" s="377"/>
      <c r="AZ24" s="376"/>
      <c r="BA24" s="376"/>
      <c r="BB24" s="376"/>
      <c r="BC24" s="376"/>
      <c r="BD24" s="376"/>
      <c r="BE24" s="376"/>
    </row>
    <row r="25" spans="1:57">
      <c r="A25" s="367" t="s">
        <v>542</v>
      </c>
      <c r="B25" s="367" t="s">
        <v>680</v>
      </c>
      <c r="C25" s="367" t="s">
        <v>983</v>
      </c>
      <c r="D25" s="668">
        <v>0.137184</v>
      </c>
      <c r="E25" s="668">
        <v>4.3702000000000005E-2</v>
      </c>
      <c r="F25" s="668">
        <v>7.8700000000000003E-3</v>
      </c>
      <c r="G25" s="668">
        <v>0.68591999999999997</v>
      </c>
      <c r="H25" s="668">
        <v>0.18082999999999999</v>
      </c>
      <c r="I25" s="668">
        <v>7.8700000000000003E-3</v>
      </c>
      <c r="J25" s="668">
        <v>0</v>
      </c>
      <c r="K25" s="668">
        <v>0.10741000000000001</v>
      </c>
      <c r="L25" s="668">
        <v>1.2E-4</v>
      </c>
      <c r="M25" s="668">
        <v>0</v>
      </c>
      <c r="N25" s="668">
        <v>0.10741000000000001</v>
      </c>
      <c r="O25" s="668">
        <v>1.2E-4</v>
      </c>
      <c r="P25" s="668">
        <v>0</v>
      </c>
      <c r="Q25" s="668">
        <v>0.06</v>
      </c>
      <c r="R25" s="668">
        <v>1E-4</v>
      </c>
      <c r="S25" s="668">
        <v>0</v>
      </c>
      <c r="T25" s="668">
        <v>0.76</v>
      </c>
      <c r="U25" s="668">
        <v>6.3600000000000002E-3</v>
      </c>
      <c r="V25" s="668">
        <v>0.65324000000000004</v>
      </c>
      <c r="W25" s="668">
        <v>4.4999999999999999E-4</v>
      </c>
      <c r="X25" s="668">
        <v>0.42065999999999998</v>
      </c>
      <c r="Y25" s="668">
        <v>4.3899999999999998E-3</v>
      </c>
      <c r="Z25" s="668">
        <v>0.34937000000000001</v>
      </c>
      <c r="AA25" s="668">
        <v>0.23529</v>
      </c>
      <c r="AB25" s="668">
        <v>0.90722999999999998</v>
      </c>
      <c r="AC25" s="668">
        <v>6.7070000000000005E-2</v>
      </c>
      <c r="AD25" s="668">
        <v>0.1045784</v>
      </c>
      <c r="AE25" s="668">
        <v>1.082E-2</v>
      </c>
      <c r="AF25" s="668">
        <v>0.78115000000000001</v>
      </c>
      <c r="AG25" s="668">
        <v>4.4089999999999997E-2</v>
      </c>
      <c r="AH25" s="668">
        <v>7.7386878338790266E-2</v>
      </c>
      <c r="AI25" s="668" t="e">
        <v>#N/A</v>
      </c>
      <c r="AJ25" s="668" t="e">
        <v>#N/A</v>
      </c>
      <c r="AK25" s="668" t="e">
        <v>#N/A</v>
      </c>
      <c r="AL25" s="668" t="e">
        <v>#N/A</v>
      </c>
      <c r="AM25" s="668" t="e">
        <v>#N/A</v>
      </c>
      <c r="AN25" s="668" t="e">
        <v>#N/A</v>
      </c>
      <c r="AO25" s="668">
        <v>2.9314488161189678E-4</v>
      </c>
      <c r="AP25" s="668">
        <v>5.9728479419417734E-5</v>
      </c>
      <c r="AQ25" s="668">
        <v>7.6488154493980741E-3</v>
      </c>
      <c r="AR25" s="668">
        <v>7.3047785678924462E-3</v>
      </c>
      <c r="AS25" s="668">
        <v>5.1252037336562341E-2</v>
      </c>
      <c r="AT25" s="668" t="e">
        <v>#N/A</v>
      </c>
      <c r="AU25" s="668">
        <v>5.8997974944292403E-2</v>
      </c>
      <c r="AV25" s="668" t="e">
        <v>#N/A</v>
      </c>
      <c r="AW25" s="668">
        <v>2.3599189977716959E-2</v>
      </c>
      <c r="AX25" s="668" t="e">
        <v>#N/A</v>
      </c>
      <c r="AY25" s="377"/>
      <c r="AZ25" s="376"/>
      <c r="BA25" s="376"/>
      <c r="BB25" s="376"/>
      <c r="BC25" s="376"/>
      <c r="BD25" s="376"/>
      <c r="BE25" s="376"/>
    </row>
    <row r="26" spans="1:57">
      <c r="A26" s="367" t="s">
        <v>545</v>
      </c>
      <c r="B26" s="367" t="s">
        <v>680</v>
      </c>
      <c r="C26" s="367" t="s">
        <v>983</v>
      </c>
      <c r="D26" s="668">
        <v>0.137184</v>
      </c>
      <c r="E26" s="668">
        <v>4.3702000000000005E-2</v>
      </c>
      <c r="F26" s="668">
        <v>7.8700000000000003E-3</v>
      </c>
      <c r="G26" s="668">
        <v>0.68591999999999997</v>
      </c>
      <c r="H26" s="668">
        <v>0.18082999999999999</v>
      </c>
      <c r="I26" s="668">
        <v>7.8700000000000003E-3</v>
      </c>
      <c r="J26" s="668">
        <v>0</v>
      </c>
      <c r="K26" s="668">
        <v>0.10741000000000001</v>
      </c>
      <c r="L26" s="668">
        <v>1.2E-4</v>
      </c>
      <c r="M26" s="668">
        <v>0</v>
      </c>
      <c r="N26" s="668">
        <v>0.10741000000000001</v>
      </c>
      <c r="O26" s="668">
        <v>1.2E-4</v>
      </c>
      <c r="P26" s="668">
        <v>0</v>
      </c>
      <c r="Q26" s="668">
        <v>0.06</v>
      </c>
      <c r="R26" s="668">
        <v>1E-4</v>
      </c>
      <c r="S26" s="668">
        <v>0</v>
      </c>
      <c r="T26" s="668">
        <v>0.76</v>
      </c>
      <c r="U26" s="668">
        <v>6.3600000000000002E-3</v>
      </c>
      <c r="V26" s="668">
        <v>0.65324000000000004</v>
      </c>
      <c r="W26" s="668">
        <v>4.4999999999999999E-4</v>
      </c>
      <c r="X26" s="668">
        <v>0.42065999999999998</v>
      </c>
      <c r="Y26" s="668">
        <v>4.3899999999999998E-3</v>
      </c>
      <c r="Z26" s="668">
        <v>0.34937000000000001</v>
      </c>
      <c r="AA26" s="668">
        <v>0.23529</v>
      </c>
      <c r="AB26" s="668">
        <v>0.90722999999999998</v>
      </c>
      <c r="AC26" s="668">
        <v>6.7070000000000005E-2</v>
      </c>
      <c r="AD26" s="668">
        <v>0.1045784</v>
      </c>
      <c r="AE26" s="668">
        <v>1.082E-2</v>
      </c>
      <c r="AF26" s="668">
        <v>0.78115000000000001</v>
      </c>
      <c r="AG26" s="668">
        <v>4.4089999999999997E-2</v>
      </c>
      <c r="AH26" s="668">
        <v>7.7386878338790266E-2</v>
      </c>
      <c r="AI26" s="668" t="e">
        <v>#N/A</v>
      </c>
      <c r="AJ26" s="668" t="e">
        <v>#N/A</v>
      </c>
      <c r="AK26" s="668" t="e">
        <v>#N/A</v>
      </c>
      <c r="AL26" s="668">
        <v>8.9050580872924411E-3</v>
      </c>
      <c r="AM26" s="668">
        <v>4.1056148878716734E-3</v>
      </c>
      <c r="AN26" s="668">
        <v>1.1141455127788653E-2</v>
      </c>
      <c r="AO26" s="668" t="e">
        <v>#N/A</v>
      </c>
      <c r="AP26" s="668" t="e">
        <v>#N/A</v>
      </c>
      <c r="AQ26" s="668" t="e">
        <v>#N/A</v>
      </c>
      <c r="AR26" s="668" t="e">
        <v>#N/A</v>
      </c>
      <c r="AS26" s="668" t="e">
        <v>#N/A</v>
      </c>
      <c r="AT26" s="668" t="e">
        <v>#N/A</v>
      </c>
      <c r="AU26" s="668" t="e">
        <v>#N/A</v>
      </c>
      <c r="AV26" s="668" t="e">
        <v>#N/A</v>
      </c>
      <c r="AW26" s="668" t="e">
        <v>#N/A</v>
      </c>
      <c r="AX26" s="668">
        <v>4.5982320565981132E-3</v>
      </c>
      <c r="AY26" s="377"/>
      <c r="AZ26" s="376"/>
      <c r="BA26" s="376"/>
      <c r="BB26" s="376"/>
      <c r="BC26" s="376"/>
      <c r="BD26" s="376"/>
      <c r="BE26" s="376"/>
    </row>
    <row r="27" spans="1:57">
      <c r="A27" s="367" t="s">
        <v>547</v>
      </c>
      <c r="B27" s="367" t="s">
        <v>680</v>
      </c>
      <c r="C27" s="367" t="s">
        <v>983</v>
      </c>
      <c r="D27" s="668">
        <v>0.137184</v>
      </c>
      <c r="E27" s="668">
        <v>4.3702000000000005E-2</v>
      </c>
      <c r="F27" s="668">
        <v>7.8700000000000003E-3</v>
      </c>
      <c r="G27" s="668">
        <v>0.68591999999999997</v>
      </c>
      <c r="H27" s="668">
        <v>0.18082999999999999</v>
      </c>
      <c r="I27" s="668">
        <v>7.8700000000000003E-3</v>
      </c>
      <c r="J27" s="668">
        <v>0</v>
      </c>
      <c r="K27" s="668">
        <v>0.10741000000000001</v>
      </c>
      <c r="L27" s="668">
        <v>1.2E-4</v>
      </c>
      <c r="M27" s="668">
        <v>0</v>
      </c>
      <c r="N27" s="668">
        <v>0.10741000000000001</v>
      </c>
      <c r="O27" s="668">
        <v>1.2E-4</v>
      </c>
      <c r="P27" s="668">
        <v>0</v>
      </c>
      <c r="Q27" s="668">
        <v>0.06</v>
      </c>
      <c r="R27" s="668">
        <v>1E-4</v>
      </c>
      <c r="S27" s="668">
        <v>0</v>
      </c>
      <c r="T27" s="668">
        <v>0.76</v>
      </c>
      <c r="U27" s="668">
        <v>6.3600000000000002E-3</v>
      </c>
      <c r="V27" s="668">
        <v>0.65324000000000004</v>
      </c>
      <c r="W27" s="668">
        <v>4.4999999999999999E-4</v>
      </c>
      <c r="X27" s="668">
        <v>0.42065999999999998</v>
      </c>
      <c r="Y27" s="668">
        <v>4.3899999999999998E-3</v>
      </c>
      <c r="Z27" s="668">
        <v>0.34937000000000001</v>
      </c>
      <c r="AA27" s="668">
        <v>0.23529</v>
      </c>
      <c r="AB27" s="668">
        <v>0.90722999999999998</v>
      </c>
      <c r="AC27" s="668">
        <v>6.7070000000000005E-2</v>
      </c>
      <c r="AD27" s="668">
        <v>0.1045784</v>
      </c>
      <c r="AE27" s="668">
        <v>1.082E-2</v>
      </c>
      <c r="AF27" s="668">
        <v>0.78115000000000001</v>
      </c>
      <c r="AG27" s="668">
        <v>4.4089999999999997E-2</v>
      </c>
      <c r="AH27" s="668">
        <v>7.7386878338790266E-2</v>
      </c>
      <c r="AI27" s="668" t="e">
        <v>#N/A</v>
      </c>
      <c r="AJ27" s="668" t="e">
        <v>#N/A</v>
      </c>
      <c r="AK27" s="668" t="e">
        <v>#N/A</v>
      </c>
      <c r="AL27" s="668" t="e">
        <v>#N/A</v>
      </c>
      <c r="AM27" s="668" t="e">
        <v>#N/A</v>
      </c>
      <c r="AN27" s="668" t="e">
        <v>#N/A</v>
      </c>
      <c r="AO27" s="668" t="e">
        <v>#N/A</v>
      </c>
      <c r="AP27" s="668" t="e">
        <v>#N/A</v>
      </c>
      <c r="AQ27" s="668" t="e">
        <v>#N/A</v>
      </c>
      <c r="AR27" s="668" t="e">
        <v>#N/A</v>
      </c>
      <c r="AS27" s="668" t="e">
        <v>#N/A</v>
      </c>
      <c r="AT27" s="668" t="e">
        <v>#N/A</v>
      </c>
      <c r="AU27" s="668">
        <v>0.3151901582835907</v>
      </c>
      <c r="AV27" s="668" t="e">
        <v>#N/A</v>
      </c>
      <c r="AW27" s="668">
        <v>0.12607606331343627</v>
      </c>
      <c r="AX27" s="668">
        <v>1.8342111469366415E-2</v>
      </c>
      <c r="AY27" s="377"/>
      <c r="AZ27" s="376"/>
      <c r="BA27" s="376"/>
      <c r="BB27" s="376"/>
      <c r="BC27" s="376"/>
      <c r="BD27" s="376"/>
      <c r="BE27" s="376"/>
    </row>
    <row r="28" spans="1:57">
      <c r="A28" s="367" t="s">
        <v>550</v>
      </c>
      <c r="B28" s="367" t="s">
        <v>680</v>
      </c>
      <c r="C28" s="367" t="s">
        <v>982</v>
      </c>
      <c r="D28" s="668">
        <v>0.137184</v>
      </c>
      <c r="E28" s="668">
        <v>4.3702000000000005E-2</v>
      </c>
      <c r="F28" s="668">
        <v>7.8700000000000003E-3</v>
      </c>
      <c r="G28" s="668">
        <v>0.68591999999999997</v>
      </c>
      <c r="H28" s="668">
        <v>0.18082999999999999</v>
      </c>
      <c r="I28" s="668">
        <v>7.8700000000000003E-3</v>
      </c>
      <c r="J28" s="668">
        <v>0</v>
      </c>
      <c r="K28" s="668">
        <v>0.10741000000000001</v>
      </c>
      <c r="L28" s="668">
        <v>1.2E-4</v>
      </c>
      <c r="M28" s="668">
        <v>0</v>
      </c>
      <c r="N28" s="668">
        <v>0.10741000000000001</v>
      </c>
      <c r="O28" s="668">
        <v>1.2E-4</v>
      </c>
      <c r="P28" s="668">
        <v>0</v>
      </c>
      <c r="Q28" s="668">
        <v>0.06</v>
      </c>
      <c r="R28" s="668">
        <v>1E-4</v>
      </c>
      <c r="S28" s="668">
        <v>0</v>
      </c>
      <c r="T28" s="668">
        <v>0.76</v>
      </c>
      <c r="U28" s="668">
        <v>6.3600000000000002E-3</v>
      </c>
      <c r="V28" s="668">
        <v>0.65324000000000004</v>
      </c>
      <c r="W28" s="668">
        <v>4.4999999999999999E-4</v>
      </c>
      <c r="X28" s="668">
        <v>0.42065999999999998</v>
      </c>
      <c r="Y28" s="668">
        <v>4.3899999999999998E-3</v>
      </c>
      <c r="Z28" s="668">
        <v>0.34937000000000001</v>
      </c>
      <c r="AA28" s="668">
        <v>0.23529</v>
      </c>
      <c r="AB28" s="668">
        <v>0.90722999999999998</v>
      </c>
      <c r="AC28" s="668">
        <v>6.7070000000000005E-2</v>
      </c>
      <c r="AD28" s="668">
        <v>0.1045784</v>
      </c>
      <c r="AE28" s="668">
        <v>1.082E-2</v>
      </c>
      <c r="AF28" s="668">
        <v>0.78115000000000001</v>
      </c>
      <c r="AG28" s="668">
        <v>4.4089999999999997E-2</v>
      </c>
      <c r="AH28" s="668">
        <v>7.7386878338790266E-2</v>
      </c>
      <c r="AI28" s="668" t="e">
        <v>#N/A</v>
      </c>
      <c r="AJ28" s="668" t="e">
        <v>#N/A</v>
      </c>
      <c r="AK28" s="668" t="e">
        <v>#N/A</v>
      </c>
      <c r="AL28" s="668">
        <v>4.3419238987877181E-4</v>
      </c>
      <c r="AM28" s="668">
        <v>3.0040824240894193E-4</v>
      </c>
      <c r="AN28" s="668">
        <v>5.1846141774499995E-4</v>
      </c>
      <c r="AO28" s="668">
        <v>4.4950096996387466E-4</v>
      </c>
      <c r="AP28" s="668">
        <v>9.2511139084887415E-5</v>
      </c>
      <c r="AQ28" s="668">
        <v>1.2177640823468044E-2</v>
      </c>
      <c r="AR28" s="668">
        <v>2.5566561478289696E-3</v>
      </c>
      <c r="AS28" s="668">
        <v>1.8085179422700621E-2</v>
      </c>
      <c r="AT28" s="668">
        <v>1.8864855657017471E-2</v>
      </c>
      <c r="AU28" s="668">
        <v>0.19946987211876813</v>
      </c>
      <c r="AV28" s="668">
        <v>1.6501852976103862E-2</v>
      </c>
      <c r="AW28" s="668">
        <v>0.10960489858982828</v>
      </c>
      <c r="AX28" s="668">
        <v>5.1937404774590017E-2</v>
      </c>
      <c r="AY28" s="377"/>
      <c r="AZ28" s="376"/>
      <c r="BA28" s="376"/>
      <c r="BB28" s="376"/>
      <c r="BC28" s="376"/>
      <c r="BD28" s="376"/>
      <c r="BE28" s="376"/>
    </row>
    <row r="29" spans="1:57">
      <c r="A29" s="367" t="s">
        <v>351</v>
      </c>
      <c r="B29" s="367" t="s">
        <v>680</v>
      </c>
      <c r="C29" s="367" t="s">
        <v>983</v>
      </c>
      <c r="D29" s="668">
        <v>3.3050000000000003E-2</v>
      </c>
      <c r="E29" s="668">
        <v>0.11989</v>
      </c>
      <c r="F29" s="668">
        <v>2.6700000000000002E-2</v>
      </c>
      <c r="G29" s="668">
        <v>0.37218000000000001</v>
      </c>
      <c r="H29" s="668">
        <v>0.19420000000000001</v>
      </c>
      <c r="I29" s="668">
        <v>2.6800000000000001E-2</v>
      </c>
      <c r="J29" s="668">
        <v>0</v>
      </c>
      <c r="K29" s="668">
        <v>4.0410000000000001E-2</v>
      </c>
      <c r="L29" s="668">
        <v>1.2E-4</v>
      </c>
      <c r="M29" s="668">
        <v>0</v>
      </c>
      <c r="N29" s="668">
        <v>3.882E-2</v>
      </c>
      <c r="O29" s="668">
        <v>1.2E-4</v>
      </c>
      <c r="P29" s="668">
        <v>0</v>
      </c>
      <c r="Q29" s="668">
        <v>0.06</v>
      </c>
      <c r="R29" s="668">
        <v>1E-4</v>
      </c>
      <c r="S29" s="668">
        <v>0</v>
      </c>
      <c r="T29" s="668">
        <v>0.76</v>
      </c>
      <c r="U29" s="668">
        <v>6.3600000000000002E-3</v>
      </c>
      <c r="V29" s="668">
        <v>0.65324000000000004</v>
      </c>
      <c r="W29" s="668">
        <v>4.4999999999999999E-4</v>
      </c>
      <c r="X29" s="668">
        <v>0.15723999999999999</v>
      </c>
      <c r="Y29" s="668">
        <v>3.31E-3</v>
      </c>
      <c r="Z29" s="668">
        <v>9.6610000000000001E-2</v>
      </c>
      <c r="AA29" s="668">
        <v>0.23529</v>
      </c>
      <c r="AB29" s="668">
        <v>0.88919999999999999</v>
      </c>
      <c r="AC29" s="668">
        <v>6.8290000000000003E-2</v>
      </c>
      <c r="AD29" s="668">
        <v>0.10313599999999999</v>
      </c>
      <c r="AE29" s="668">
        <v>1.082E-2</v>
      </c>
      <c r="AF29" s="668">
        <v>0.63822999999999996</v>
      </c>
      <c r="AG29" s="668">
        <v>2.793E-2</v>
      </c>
      <c r="AH29" s="668">
        <v>5.8960755096181441E-2</v>
      </c>
      <c r="AI29" s="668">
        <v>1.2970131389526951E-3</v>
      </c>
      <c r="AJ29" s="668">
        <v>9.6576980147229229E-4</v>
      </c>
      <c r="AK29" s="668">
        <v>1.6992715777625557E-3</v>
      </c>
      <c r="AL29" s="668">
        <v>2.7783776970103525E-3</v>
      </c>
      <c r="AM29" s="668">
        <v>1.5540651454686808E-3</v>
      </c>
      <c r="AN29" s="668">
        <v>3.4026945781267387E-3</v>
      </c>
      <c r="AO29" s="668">
        <v>3.2443982444635812E-3</v>
      </c>
      <c r="AP29" s="668">
        <v>6.6094965509676761E-4</v>
      </c>
      <c r="AQ29" s="668">
        <v>8.4606726976436564E-2</v>
      </c>
      <c r="AR29" s="668">
        <v>2.0809877568249289E-2</v>
      </c>
      <c r="AS29" s="668">
        <v>0.16237829983549312</v>
      </c>
      <c r="AT29" s="668">
        <v>0.1739609990715478</v>
      </c>
      <c r="AU29" s="668">
        <v>0.10713690998824964</v>
      </c>
      <c r="AV29" s="668">
        <v>0.14504917105683984</v>
      </c>
      <c r="AW29" s="668">
        <v>5.0097822698730823E-2</v>
      </c>
      <c r="AX29" s="668">
        <v>2.1819227134846453E-3</v>
      </c>
      <c r="AY29" s="377"/>
      <c r="AZ29" s="376"/>
      <c r="BA29" s="376"/>
      <c r="BB29" s="376"/>
      <c r="BC29" s="376"/>
      <c r="BD29" s="376"/>
      <c r="BE29" s="376"/>
    </row>
    <row r="30" spans="1:57">
      <c r="A30" s="367" t="s">
        <v>489</v>
      </c>
      <c r="B30" s="367" t="s">
        <v>680</v>
      </c>
      <c r="C30" s="367" t="s">
        <v>983</v>
      </c>
      <c r="D30" s="668">
        <v>4.367E-2</v>
      </c>
      <c r="E30" s="668">
        <v>0.22408</v>
      </c>
      <c r="F30" s="668">
        <v>8.1600000000000006E-3</v>
      </c>
      <c r="G30" s="668">
        <v>0.39532</v>
      </c>
      <c r="H30" s="668">
        <v>0.22408</v>
      </c>
      <c r="I30" s="668">
        <v>8.1600000000000006E-3</v>
      </c>
      <c r="J30" s="668">
        <v>0</v>
      </c>
      <c r="K30" s="668">
        <v>3.2989999999999998E-2</v>
      </c>
      <c r="L30" s="668">
        <v>1.2E-4</v>
      </c>
      <c r="M30" s="668">
        <v>0</v>
      </c>
      <c r="N30" s="668">
        <v>3.2989999999999998E-2</v>
      </c>
      <c r="O30" s="668">
        <v>1.2E-4</v>
      </c>
      <c r="P30" s="668">
        <v>0</v>
      </c>
      <c r="Q30" s="668">
        <v>0.06</v>
      </c>
      <c r="R30" s="668">
        <v>1E-4</v>
      </c>
      <c r="S30" s="668">
        <v>0</v>
      </c>
      <c r="T30" s="668">
        <v>0.76666000000000001</v>
      </c>
      <c r="U30" s="668">
        <v>5.6800000000000002E-3</v>
      </c>
      <c r="V30" s="668">
        <v>0.65324000000000004</v>
      </c>
      <c r="W30" s="668">
        <v>4.4999999999999999E-4</v>
      </c>
      <c r="X30" s="668">
        <v>0.37526999999999999</v>
      </c>
      <c r="Y30" s="668">
        <v>3.49E-3</v>
      </c>
      <c r="Z30" s="668">
        <v>0.30481000000000003</v>
      </c>
      <c r="AA30" s="668">
        <v>0.23529</v>
      </c>
      <c r="AB30" s="668">
        <v>1.06084</v>
      </c>
      <c r="AC30" s="668">
        <v>5.6710000000000003E-2</v>
      </c>
      <c r="AD30" s="668">
        <v>0.11686719999999999</v>
      </c>
      <c r="AE30" s="668">
        <v>1.082E-2</v>
      </c>
      <c r="AF30" s="668">
        <v>0.75575000000000003</v>
      </c>
      <c r="AG30" s="668">
        <v>2.666E-2</v>
      </c>
      <c r="AH30" s="668">
        <v>6.2349987982676908E-2</v>
      </c>
      <c r="AI30" s="668">
        <v>6.938173430619185E-4</v>
      </c>
      <c r="AJ30" s="668">
        <v>5.0658724065831572E-4</v>
      </c>
      <c r="AK30" s="668">
        <v>8.5183760622467336E-4</v>
      </c>
      <c r="AL30" s="668">
        <v>9.795016741997258E-4</v>
      </c>
      <c r="AM30" s="668">
        <v>5.8322609568606677E-4</v>
      </c>
      <c r="AN30" s="668">
        <v>1.2217657003071401E-3</v>
      </c>
      <c r="AO30" s="668">
        <v>3.4744433238629094E-3</v>
      </c>
      <c r="AP30" s="668">
        <v>7.0603771647118226E-4</v>
      </c>
      <c r="AQ30" s="668">
        <v>8.974302151789329E-2</v>
      </c>
      <c r="AR30" s="668">
        <v>4.114426632036837E-2</v>
      </c>
      <c r="AS30" s="668">
        <v>0.22433085685070056</v>
      </c>
      <c r="AT30" s="668">
        <v>0.20500290058984774</v>
      </c>
      <c r="AU30" s="668">
        <v>0.23108219124142809</v>
      </c>
      <c r="AV30" s="668">
        <v>0.17932433657132701</v>
      </c>
      <c r="AW30" s="668">
        <v>0.12697526632919992</v>
      </c>
      <c r="AX30" s="668">
        <v>5.1937404774590017E-2</v>
      </c>
      <c r="AY30" s="377"/>
      <c r="AZ30" s="376"/>
      <c r="BA30" s="376"/>
      <c r="BB30" s="376"/>
      <c r="BC30" s="376"/>
      <c r="BD30" s="376"/>
      <c r="BE30" s="376"/>
    </row>
    <row r="31" spans="1:57">
      <c r="A31" s="367" t="s">
        <v>562</v>
      </c>
      <c r="B31" s="367" t="s">
        <v>680</v>
      </c>
      <c r="C31" s="367" t="s">
        <v>983</v>
      </c>
      <c r="D31" s="668">
        <v>0.137184</v>
      </c>
      <c r="E31" s="668">
        <v>4.3702000000000005E-2</v>
      </c>
      <c r="F31" s="668">
        <v>7.8700000000000003E-3</v>
      </c>
      <c r="G31" s="668">
        <v>0.68591999999999997</v>
      </c>
      <c r="H31" s="668">
        <v>0.18082999999999999</v>
      </c>
      <c r="I31" s="668">
        <v>7.8700000000000003E-3</v>
      </c>
      <c r="J31" s="668">
        <v>0</v>
      </c>
      <c r="K31" s="668">
        <v>0.10741000000000001</v>
      </c>
      <c r="L31" s="668">
        <v>1.2E-4</v>
      </c>
      <c r="M31" s="668">
        <v>0</v>
      </c>
      <c r="N31" s="668">
        <v>0.10741000000000001</v>
      </c>
      <c r="O31" s="668">
        <v>1.2E-4</v>
      </c>
      <c r="P31" s="668">
        <v>0</v>
      </c>
      <c r="Q31" s="668">
        <v>0.06</v>
      </c>
      <c r="R31" s="668">
        <v>1E-4</v>
      </c>
      <c r="S31" s="668">
        <v>0</v>
      </c>
      <c r="T31" s="668">
        <v>0.76</v>
      </c>
      <c r="U31" s="668">
        <v>6.3600000000000002E-3</v>
      </c>
      <c r="V31" s="668">
        <v>0.65324000000000004</v>
      </c>
      <c r="W31" s="668">
        <v>4.4999999999999999E-4</v>
      </c>
      <c r="X31" s="668">
        <v>0.42065999999999998</v>
      </c>
      <c r="Y31" s="668">
        <v>4.3899999999999998E-3</v>
      </c>
      <c r="Z31" s="668">
        <v>0.34937000000000001</v>
      </c>
      <c r="AA31" s="668">
        <v>0.23529</v>
      </c>
      <c r="AB31" s="668">
        <v>0.90722999999999998</v>
      </c>
      <c r="AC31" s="668">
        <v>6.7070000000000005E-2</v>
      </c>
      <c r="AD31" s="668">
        <v>0.1045784</v>
      </c>
      <c r="AE31" s="668">
        <v>1.082E-2</v>
      </c>
      <c r="AF31" s="668">
        <v>0.78115000000000001</v>
      </c>
      <c r="AG31" s="668">
        <v>4.4089999999999997E-2</v>
      </c>
      <c r="AH31" s="668">
        <v>7.7386878338790266E-2</v>
      </c>
      <c r="AI31" s="668">
        <v>1.3845923819470467E-3</v>
      </c>
      <c r="AJ31" s="668">
        <v>8.6187604171607843E-4</v>
      </c>
      <c r="AK31" s="668">
        <v>1.7111941875829042E-3</v>
      </c>
      <c r="AL31" s="668">
        <v>1.2226028530798608E-3</v>
      </c>
      <c r="AM31" s="668">
        <v>8.0382906111061217E-4</v>
      </c>
      <c r="AN31" s="668">
        <v>1.5185679190270235E-3</v>
      </c>
      <c r="AO31" s="668">
        <v>4.5840289086483818E-3</v>
      </c>
      <c r="AP31" s="668">
        <v>9.3873998010068633E-4</v>
      </c>
      <c r="AQ31" s="668">
        <v>0.12191018426307143</v>
      </c>
      <c r="AR31" s="668">
        <v>4.390859460398041E-2</v>
      </c>
      <c r="AS31" s="668">
        <v>0.30935918063228651</v>
      </c>
      <c r="AT31" s="668">
        <v>8.0531045406904186E-2</v>
      </c>
      <c r="AU31" s="668">
        <v>0.51026288596410585</v>
      </c>
      <c r="AV31" s="668">
        <v>6.7147012508291928E-2</v>
      </c>
      <c r="AW31" s="668">
        <v>0.23860180019730023</v>
      </c>
      <c r="AX31" s="668">
        <v>1.251620153511125E-2</v>
      </c>
      <c r="AY31" s="377"/>
      <c r="AZ31" s="376"/>
      <c r="BA31" s="376"/>
      <c r="BB31" s="376"/>
      <c r="BC31" s="376"/>
      <c r="BD31" s="376"/>
      <c r="BE31" s="376"/>
    </row>
    <row r="32" spans="1:57">
      <c r="A32" s="367" t="s">
        <v>566</v>
      </c>
      <c r="B32" s="367" t="s">
        <v>680</v>
      </c>
      <c r="C32" s="367" t="s">
        <v>983</v>
      </c>
      <c r="D32" s="668">
        <v>0.137184</v>
      </c>
      <c r="E32" s="668">
        <v>4.3702000000000005E-2</v>
      </c>
      <c r="F32" s="668">
        <v>7.8700000000000003E-3</v>
      </c>
      <c r="G32" s="668">
        <v>0.68591999999999997</v>
      </c>
      <c r="H32" s="668">
        <v>0.18082999999999999</v>
      </c>
      <c r="I32" s="668">
        <v>7.8700000000000003E-3</v>
      </c>
      <c r="J32" s="668">
        <v>0</v>
      </c>
      <c r="K32" s="668">
        <v>0.10741000000000001</v>
      </c>
      <c r="L32" s="668">
        <v>1.2E-4</v>
      </c>
      <c r="M32" s="668">
        <v>0</v>
      </c>
      <c r="N32" s="668">
        <v>0.10741000000000001</v>
      </c>
      <c r="O32" s="668">
        <v>1.2E-4</v>
      </c>
      <c r="P32" s="668">
        <v>0</v>
      </c>
      <c r="Q32" s="668">
        <v>0.06</v>
      </c>
      <c r="R32" s="668">
        <v>1E-4</v>
      </c>
      <c r="S32" s="668">
        <v>0</v>
      </c>
      <c r="T32" s="668">
        <v>0.76</v>
      </c>
      <c r="U32" s="668">
        <v>6.3600000000000002E-3</v>
      </c>
      <c r="V32" s="668">
        <v>0.65324000000000004</v>
      </c>
      <c r="W32" s="668">
        <v>4.4999999999999999E-4</v>
      </c>
      <c r="X32" s="668">
        <v>0.42065999999999998</v>
      </c>
      <c r="Y32" s="668">
        <v>4.3899999999999998E-3</v>
      </c>
      <c r="Z32" s="668">
        <v>0.34937000000000001</v>
      </c>
      <c r="AA32" s="668">
        <v>0.23529</v>
      </c>
      <c r="AB32" s="668">
        <v>0.90722999999999998</v>
      </c>
      <c r="AC32" s="668">
        <v>6.7070000000000005E-2</v>
      </c>
      <c r="AD32" s="668">
        <v>0.1045784</v>
      </c>
      <c r="AE32" s="668">
        <v>1.082E-2</v>
      </c>
      <c r="AF32" s="668">
        <v>0.78115000000000001</v>
      </c>
      <c r="AG32" s="668">
        <v>4.4089999999999997E-2</v>
      </c>
      <c r="AH32" s="668">
        <v>7.7386878338790266E-2</v>
      </c>
      <c r="AI32" s="668" t="e">
        <v>#N/A</v>
      </c>
      <c r="AJ32" s="668" t="e">
        <v>#N/A</v>
      </c>
      <c r="AK32" s="668" t="e">
        <v>#N/A</v>
      </c>
      <c r="AL32" s="668" t="e">
        <v>#N/A</v>
      </c>
      <c r="AM32" s="668" t="e">
        <v>#N/A</v>
      </c>
      <c r="AN32" s="668" t="e">
        <v>#N/A</v>
      </c>
      <c r="AO32" s="668">
        <v>1.4614552295327485E-3</v>
      </c>
      <c r="AP32" s="668">
        <v>3.0117310173811566E-4</v>
      </c>
      <c r="AQ32" s="668">
        <v>3.9783549355715972E-2</v>
      </c>
      <c r="AR32" s="668">
        <v>1.6720565433594466E-2</v>
      </c>
      <c r="AS32" s="668">
        <v>0.11839917347188948</v>
      </c>
      <c r="AT32" s="668">
        <v>0.15875822245358265</v>
      </c>
      <c r="AU32" s="668">
        <v>0.2474819816011595</v>
      </c>
      <c r="AV32" s="668">
        <v>0.13887224441614424</v>
      </c>
      <c r="AW32" s="668">
        <v>0.13598663902513539</v>
      </c>
      <c r="AX32" s="668">
        <v>3.8128455783003569E-3</v>
      </c>
      <c r="AY32" s="377"/>
      <c r="AZ32" s="376"/>
      <c r="BA32" s="376"/>
      <c r="BB32" s="376"/>
      <c r="BC32" s="376"/>
      <c r="BD32" s="376"/>
      <c r="BE32" s="376"/>
    </row>
    <row r="33" spans="1:57">
      <c r="A33" s="367" t="s">
        <v>681</v>
      </c>
      <c r="B33" s="367" t="s">
        <v>680</v>
      </c>
      <c r="C33" s="367" t="s">
        <v>982</v>
      </c>
      <c r="D33" s="668">
        <v>0.137184</v>
      </c>
      <c r="E33" s="668">
        <v>4.3702000000000005E-2</v>
      </c>
      <c r="F33" s="668">
        <v>7.8700000000000003E-3</v>
      </c>
      <c r="G33" s="668">
        <v>0.68591999999999997</v>
      </c>
      <c r="H33" s="668">
        <v>0.18082999999999999</v>
      </c>
      <c r="I33" s="668">
        <v>7.8700000000000003E-3</v>
      </c>
      <c r="J33" s="668">
        <v>0</v>
      </c>
      <c r="K33" s="668">
        <v>0.10741000000000001</v>
      </c>
      <c r="L33" s="668">
        <v>1.2E-4</v>
      </c>
      <c r="M33" s="668">
        <v>0</v>
      </c>
      <c r="N33" s="668">
        <v>0.10741000000000001</v>
      </c>
      <c r="O33" s="668">
        <v>1.2E-4</v>
      </c>
      <c r="P33" s="668">
        <v>0</v>
      </c>
      <c r="Q33" s="668">
        <v>0.06</v>
      </c>
      <c r="R33" s="668">
        <v>1E-4</v>
      </c>
      <c r="S33" s="668">
        <v>0</v>
      </c>
      <c r="T33" s="668">
        <v>0.76</v>
      </c>
      <c r="U33" s="668">
        <v>6.3600000000000002E-3</v>
      </c>
      <c r="V33" s="668">
        <v>0.65324000000000004</v>
      </c>
      <c r="W33" s="668">
        <v>4.4999999999999999E-4</v>
      </c>
      <c r="X33" s="668">
        <v>0.42065999999999998</v>
      </c>
      <c r="Y33" s="668">
        <v>4.3899999999999998E-3</v>
      </c>
      <c r="Z33" s="668">
        <v>0.34937000000000001</v>
      </c>
      <c r="AA33" s="668">
        <v>0.23529</v>
      </c>
      <c r="AB33" s="668">
        <v>0.90722999999999998</v>
      </c>
      <c r="AC33" s="668">
        <v>6.7070000000000005E-2</v>
      </c>
      <c r="AD33" s="668">
        <v>0.1045784</v>
      </c>
      <c r="AE33" s="668">
        <v>1.082E-2</v>
      </c>
      <c r="AF33" s="668">
        <v>0.78115000000000001</v>
      </c>
      <c r="AG33" s="668">
        <v>4.4089999999999997E-2</v>
      </c>
      <c r="AH33" s="668">
        <v>7.7386878338790266E-2</v>
      </c>
      <c r="AI33" s="668" t="e">
        <v>#N/A</v>
      </c>
      <c r="AJ33" s="668" t="e">
        <v>#N/A</v>
      </c>
      <c r="AK33" s="668" t="e">
        <v>#N/A</v>
      </c>
      <c r="AL33" s="668">
        <v>3.1042456907578379E-3</v>
      </c>
      <c r="AM33" s="668">
        <v>2.1173394210078442E-3</v>
      </c>
      <c r="AN33" s="668">
        <v>3.6948670385079842E-3</v>
      </c>
      <c r="AO33" s="668">
        <v>2.5317201154873258E-3</v>
      </c>
      <c r="AP33" s="668">
        <v>5.1840057998627778E-4</v>
      </c>
      <c r="AQ33" s="668">
        <v>6.7302028288409241E-2</v>
      </c>
      <c r="AR33" s="668">
        <v>2.5764749951249617E-2</v>
      </c>
      <c r="AS33" s="668">
        <v>0.18150987291194018</v>
      </c>
      <c r="AT33" s="668" t="e">
        <v>#N/A</v>
      </c>
      <c r="AU33" s="668">
        <v>0</v>
      </c>
      <c r="AV33" s="668" t="e">
        <v>#N/A</v>
      </c>
      <c r="AW33" s="668">
        <v>0</v>
      </c>
      <c r="AX33" s="668" t="e">
        <v>#N/A</v>
      </c>
      <c r="AY33" s="377"/>
      <c r="AZ33" s="376"/>
      <c r="BA33" s="376"/>
      <c r="BB33" s="376"/>
      <c r="BC33" s="376"/>
      <c r="BD33" s="376"/>
      <c r="BE33" s="376"/>
    </row>
    <row r="34" spans="1:57">
      <c r="A34" s="367" t="s">
        <v>570</v>
      </c>
      <c r="B34" s="367" t="s">
        <v>680</v>
      </c>
      <c r="C34" s="367" t="s">
        <v>983</v>
      </c>
      <c r="D34" s="668">
        <v>0.137184</v>
      </c>
      <c r="E34" s="668">
        <v>4.3702000000000005E-2</v>
      </c>
      <c r="F34" s="668">
        <v>7.8700000000000003E-3</v>
      </c>
      <c r="G34" s="668">
        <v>0.68591999999999997</v>
      </c>
      <c r="H34" s="668">
        <v>0.18082999999999999</v>
      </c>
      <c r="I34" s="668">
        <v>7.8700000000000003E-3</v>
      </c>
      <c r="J34" s="668">
        <v>0</v>
      </c>
      <c r="K34" s="668">
        <v>0.10741000000000001</v>
      </c>
      <c r="L34" s="668">
        <v>1.2E-4</v>
      </c>
      <c r="M34" s="668">
        <v>0</v>
      </c>
      <c r="N34" s="668">
        <v>0.10741000000000001</v>
      </c>
      <c r="O34" s="668">
        <v>1.2E-4</v>
      </c>
      <c r="P34" s="668">
        <v>0</v>
      </c>
      <c r="Q34" s="668">
        <v>0.06</v>
      </c>
      <c r="R34" s="668">
        <v>1E-4</v>
      </c>
      <c r="S34" s="668">
        <v>0</v>
      </c>
      <c r="T34" s="668">
        <v>0.76</v>
      </c>
      <c r="U34" s="668">
        <v>6.3600000000000002E-3</v>
      </c>
      <c r="V34" s="668">
        <v>0.65324000000000004</v>
      </c>
      <c r="W34" s="668">
        <v>4.4999999999999999E-4</v>
      </c>
      <c r="X34" s="668">
        <v>0.42065999999999998</v>
      </c>
      <c r="Y34" s="668">
        <v>4.3899999999999998E-3</v>
      </c>
      <c r="Z34" s="668">
        <v>0.34937000000000001</v>
      </c>
      <c r="AA34" s="668">
        <v>0.23529</v>
      </c>
      <c r="AB34" s="668">
        <v>0.90722999999999998</v>
      </c>
      <c r="AC34" s="668">
        <v>6.7070000000000005E-2</v>
      </c>
      <c r="AD34" s="668">
        <v>0.1045784</v>
      </c>
      <c r="AE34" s="668">
        <v>1.082E-2</v>
      </c>
      <c r="AF34" s="668">
        <v>0.78115000000000001</v>
      </c>
      <c r="AG34" s="668">
        <v>4.4089999999999997E-2</v>
      </c>
      <c r="AH34" s="668">
        <v>7.7386878338790266E-2</v>
      </c>
      <c r="AI34" s="668" t="e">
        <v>#N/A</v>
      </c>
      <c r="AJ34" s="668" t="e">
        <v>#N/A</v>
      </c>
      <c r="AK34" s="668" t="e">
        <v>#N/A</v>
      </c>
      <c r="AL34" s="668" t="e">
        <v>#N/A</v>
      </c>
      <c r="AM34" s="668" t="e">
        <v>#N/A</v>
      </c>
      <c r="AN34" s="668" t="e">
        <v>#N/A</v>
      </c>
      <c r="AO34" s="668" t="e">
        <v>#N/A</v>
      </c>
      <c r="AP34" s="668" t="e">
        <v>#N/A</v>
      </c>
      <c r="AQ34" s="668" t="e">
        <v>#N/A</v>
      </c>
      <c r="AR34" s="668" t="e">
        <v>#N/A</v>
      </c>
      <c r="AS34" s="668" t="e">
        <v>#N/A</v>
      </c>
      <c r="AT34" s="668" t="e">
        <v>#N/A</v>
      </c>
      <c r="AU34" s="668">
        <v>0.23776326063338299</v>
      </c>
      <c r="AV34" s="668" t="e">
        <v>#N/A</v>
      </c>
      <c r="AW34" s="668">
        <v>0.13064638681169971</v>
      </c>
      <c r="AX34" s="668">
        <v>1.4914865727685493E-2</v>
      </c>
      <c r="AY34" s="377"/>
      <c r="AZ34" s="376"/>
      <c r="BA34" s="376"/>
      <c r="BB34" s="376"/>
      <c r="BC34" s="376"/>
      <c r="BD34" s="376"/>
      <c r="BE34" s="376"/>
    </row>
    <row r="35" spans="1:57">
      <c r="A35" s="367" t="s">
        <v>571</v>
      </c>
      <c r="B35" s="367" t="s">
        <v>680</v>
      </c>
      <c r="C35" s="367" t="s">
        <v>983</v>
      </c>
      <c r="D35" s="668">
        <v>0.137184</v>
      </c>
      <c r="E35" s="668">
        <v>4.3702000000000005E-2</v>
      </c>
      <c r="F35" s="668">
        <v>7.8700000000000003E-3</v>
      </c>
      <c r="G35" s="668">
        <v>0.68591999999999997</v>
      </c>
      <c r="H35" s="668">
        <v>0.18082999999999999</v>
      </c>
      <c r="I35" s="668">
        <v>7.8700000000000003E-3</v>
      </c>
      <c r="J35" s="668">
        <v>0</v>
      </c>
      <c r="K35" s="668">
        <v>0.10741000000000001</v>
      </c>
      <c r="L35" s="668">
        <v>1.2E-4</v>
      </c>
      <c r="M35" s="668">
        <v>0</v>
      </c>
      <c r="N35" s="668">
        <v>0.10741000000000001</v>
      </c>
      <c r="O35" s="668">
        <v>1.2E-4</v>
      </c>
      <c r="P35" s="668">
        <v>0</v>
      </c>
      <c r="Q35" s="668">
        <v>0.06</v>
      </c>
      <c r="R35" s="668">
        <v>1E-4</v>
      </c>
      <c r="S35" s="668">
        <v>0</v>
      </c>
      <c r="T35" s="668">
        <v>0.76</v>
      </c>
      <c r="U35" s="668">
        <v>6.3600000000000002E-3</v>
      </c>
      <c r="V35" s="668">
        <v>0.65324000000000004</v>
      </c>
      <c r="W35" s="668">
        <v>4.4999999999999999E-4</v>
      </c>
      <c r="X35" s="668">
        <v>0.42065999999999998</v>
      </c>
      <c r="Y35" s="668">
        <v>4.3899999999999998E-3</v>
      </c>
      <c r="Z35" s="668">
        <v>0.34937000000000001</v>
      </c>
      <c r="AA35" s="668">
        <v>0.23529</v>
      </c>
      <c r="AB35" s="668">
        <v>0.90722999999999998</v>
      </c>
      <c r="AC35" s="668">
        <v>6.7070000000000005E-2</v>
      </c>
      <c r="AD35" s="668">
        <v>0.1045784</v>
      </c>
      <c r="AE35" s="668">
        <v>1.082E-2</v>
      </c>
      <c r="AF35" s="668">
        <v>0.78115000000000001</v>
      </c>
      <c r="AG35" s="668">
        <v>4.4089999999999997E-2</v>
      </c>
      <c r="AH35" s="668">
        <v>7.7386878338790266E-2</v>
      </c>
      <c r="AI35" s="668">
        <v>2.2504374417773448E-3</v>
      </c>
      <c r="AJ35" s="668">
        <v>1.2676731731584364E-3</v>
      </c>
      <c r="AK35" s="668">
        <v>2.7784372604240833E-3</v>
      </c>
      <c r="AL35" s="668" t="e">
        <v>#N/A</v>
      </c>
      <c r="AM35" s="668" t="e">
        <v>#N/A</v>
      </c>
      <c r="AN35" s="668" t="e">
        <v>#N/A</v>
      </c>
      <c r="AO35" s="668">
        <v>2.6003368630448448E-3</v>
      </c>
      <c r="AP35" s="668">
        <v>5.3433538305905587E-4</v>
      </c>
      <c r="AQ35" s="668">
        <v>7.004087984162076E-2</v>
      </c>
      <c r="AR35" s="668">
        <v>2.4908357221925057E-2</v>
      </c>
      <c r="AS35" s="668">
        <v>0.17597669451142156</v>
      </c>
      <c r="AT35" s="668">
        <v>0.13805771154241656</v>
      </c>
      <c r="AU35" s="668">
        <v>0.68148283640705354</v>
      </c>
      <c r="AV35" s="668">
        <v>0.11511290877902901</v>
      </c>
      <c r="AW35" s="668">
        <v>0.31866521364386169</v>
      </c>
      <c r="AX35" s="668">
        <v>5.8474327161562686E-2</v>
      </c>
      <c r="AY35" s="377"/>
      <c r="AZ35" s="376"/>
      <c r="BA35" s="376"/>
      <c r="BB35" s="376"/>
      <c r="BC35" s="376"/>
      <c r="BD35" s="376"/>
      <c r="BE35" s="376"/>
    </row>
    <row r="36" spans="1:57">
      <c r="A36" s="367" t="s">
        <v>572</v>
      </c>
      <c r="B36" s="367" t="s">
        <v>680</v>
      </c>
      <c r="C36" s="367" t="s">
        <v>983</v>
      </c>
      <c r="D36" s="668">
        <v>0.137184</v>
      </c>
      <c r="E36" s="668">
        <v>4.3702000000000005E-2</v>
      </c>
      <c r="F36" s="668">
        <v>7.8700000000000003E-3</v>
      </c>
      <c r="G36" s="668">
        <v>0.68591999999999997</v>
      </c>
      <c r="H36" s="668">
        <v>0.18082999999999999</v>
      </c>
      <c r="I36" s="668">
        <v>7.8700000000000003E-3</v>
      </c>
      <c r="J36" s="668">
        <v>0</v>
      </c>
      <c r="K36" s="668">
        <v>0.10741000000000001</v>
      </c>
      <c r="L36" s="668">
        <v>1.2E-4</v>
      </c>
      <c r="M36" s="668">
        <v>0</v>
      </c>
      <c r="N36" s="668">
        <v>0.10741000000000001</v>
      </c>
      <c r="O36" s="668">
        <v>1.2E-4</v>
      </c>
      <c r="P36" s="668">
        <v>0</v>
      </c>
      <c r="Q36" s="668">
        <v>0.06</v>
      </c>
      <c r="R36" s="668">
        <v>1E-4</v>
      </c>
      <c r="S36" s="668">
        <v>0</v>
      </c>
      <c r="T36" s="668">
        <v>0.76</v>
      </c>
      <c r="U36" s="668">
        <v>6.3600000000000002E-3</v>
      </c>
      <c r="V36" s="668">
        <v>0.65324000000000004</v>
      </c>
      <c r="W36" s="668">
        <v>4.4999999999999999E-4</v>
      </c>
      <c r="X36" s="668">
        <v>0.42065999999999998</v>
      </c>
      <c r="Y36" s="668">
        <v>4.3899999999999998E-3</v>
      </c>
      <c r="Z36" s="668">
        <v>0.34937000000000001</v>
      </c>
      <c r="AA36" s="668">
        <v>0.23529</v>
      </c>
      <c r="AB36" s="668">
        <v>0.90722999999999998</v>
      </c>
      <c r="AC36" s="668">
        <v>6.7070000000000005E-2</v>
      </c>
      <c r="AD36" s="668">
        <v>0.1045784</v>
      </c>
      <c r="AE36" s="668">
        <v>1.082E-2</v>
      </c>
      <c r="AF36" s="668">
        <v>0.78115000000000001</v>
      </c>
      <c r="AG36" s="668">
        <v>4.4089999999999997E-2</v>
      </c>
      <c r="AH36" s="668">
        <v>7.7386878338790266E-2</v>
      </c>
      <c r="AI36" s="668" t="e">
        <v>#N/A</v>
      </c>
      <c r="AJ36" s="668" t="e">
        <v>#N/A</v>
      </c>
      <c r="AK36" s="668" t="e">
        <v>#N/A</v>
      </c>
      <c r="AL36" s="668">
        <v>6.3238271147389045E-4</v>
      </c>
      <c r="AM36" s="668">
        <v>3.8373973383441719E-4</v>
      </c>
      <c r="AN36" s="668">
        <v>7.7377399705019084E-4</v>
      </c>
      <c r="AO36" s="668">
        <v>6.0928757205328476E-4</v>
      </c>
      <c r="AP36" s="668">
        <v>1.2536242506174037E-4</v>
      </c>
      <c r="AQ36" s="668">
        <v>1.6489916623765498E-2</v>
      </c>
      <c r="AR36" s="668">
        <v>5.1830404640126311E-3</v>
      </c>
      <c r="AS36" s="668">
        <v>3.6655683386277817E-2</v>
      </c>
      <c r="AT36" s="668">
        <v>7.8737277784019677E-2</v>
      </c>
      <c r="AU36" s="668">
        <v>0.18337531474158208</v>
      </c>
      <c r="AV36" s="668">
        <v>6.8874684511419287E-2</v>
      </c>
      <c r="AW36" s="668">
        <v>0.1007612456088693</v>
      </c>
      <c r="AX36" s="668">
        <v>5.1937404774590017E-2</v>
      </c>
      <c r="AY36" s="377"/>
      <c r="AZ36" s="376"/>
      <c r="BA36" s="376"/>
      <c r="BB36" s="376"/>
      <c r="BC36" s="376"/>
      <c r="BD36" s="376"/>
      <c r="BE36" s="376"/>
    </row>
    <row r="37" spans="1:57">
      <c r="A37" s="367" t="s">
        <v>574</v>
      </c>
      <c r="B37" s="367" t="s">
        <v>680</v>
      </c>
      <c r="C37" s="367" t="s">
        <v>983</v>
      </c>
      <c r="D37" s="668">
        <v>0.137184</v>
      </c>
      <c r="E37" s="668">
        <v>4.3702000000000005E-2</v>
      </c>
      <c r="F37" s="668">
        <v>7.8700000000000003E-3</v>
      </c>
      <c r="G37" s="668">
        <v>0.68591999999999997</v>
      </c>
      <c r="H37" s="668">
        <v>0.18082999999999999</v>
      </c>
      <c r="I37" s="668">
        <v>7.8700000000000003E-3</v>
      </c>
      <c r="J37" s="668">
        <v>0</v>
      </c>
      <c r="K37" s="668">
        <v>0.10741000000000001</v>
      </c>
      <c r="L37" s="668">
        <v>1.2E-4</v>
      </c>
      <c r="M37" s="668">
        <v>0</v>
      </c>
      <c r="N37" s="668">
        <v>0.10741000000000001</v>
      </c>
      <c r="O37" s="668">
        <v>1.2E-4</v>
      </c>
      <c r="P37" s="668">
        <v>0</v>
      </c>
      <c r="Q37" s="668">
        <v>0.06</v>
      </c>
      <c r="R37" s="668">
        <v>1E-4</v>
      </c>
      <c r="S37" s="668">
        <v>0</v>
      </c>
      <c r="T37" s="668">
        <v>0.76</v>
      </c>
      <c r="U37" s="668">
        <v>6.3600000000000002E-3</v>
      </c>
      <c r="V37" s="668">
        <v>0.65324000000000004</v>
      </c>
      <c r="W37" s="668">
        <v>4.4999999999999999E-4</v>
      </c>
      <c r="X37" s="668">
        <v>0.42065999999999998</v>
      </c>
      <c r="Y37" s="668">
        <v>4.3899999999999998E-3</v>
      </c>
      <c r="Z37" s="668">
        <v>0.34937000000000001</v>
      </c>
      <c r="AA37" s="668">
        <v>0.23529</v>
      </c>
      <c r="AB37" s="668">
        <v>0.90722999999999998</v>
      </c>
      <c r="AC37" s="668">
        <v>6.7070000000000005E-2</v>
      </c>
      <c r="AD37" s="668">
        <v>0.1045784</v>
      </c>
      <c r="AE37" s="668">
        <v>1.082E-2</v>
      </c>
      <c r="AF37" s="668">
        <v>0.78115000000000001</v>
      </c>
      <c r="AG37" s="668">
        <v>4.4089999999999997E-2</v>
      </c>
      <c r="AH37" s="668">
        <v>7.7386878338790266E-2</v>
      </c>
      <c r="AI37" s="668" t="e">
        <v>#N/A</v>
      </c>
      <c r="AJ37" s="668" t="e">
        <v>#N/A</v>
      </c>
      <c r="AK37" s="668" t="e">
        <v>#N/A</v>
      </c>
      <c r="AL37" s="668" t="e">
        <v>#N/A</v>
      </c>
      <c r="AM37" s="668" t="e">
        <v>#N/A</v>
      </c>
      <c r="AN37" s="668" t="e">
        <v>#N/A</v>
      </c>
      <c r="AO37" s="668">
        <v>6.8283250176790649E-4</v>
      </c>
      <c r="AP37" s="668">
        <v>1.4070858718272239E-4</v>
      </c>
      <c r="AQ37" s="668">
        <v>1.8584259522632516E-2</v>
      </c>
      <c r="AR37" s="668">
        <v>5.0266986720749552E-3</v>
      </c>
      <c r="AS37" s="668">
        <v>3.5592796879101503E-2</v>
      </c>
      <c r="AT37" s="668">
        <v>6.1351871478734169E-3</v>
      </c>
      <c r="AU37" s="668">
        <v>0.45773569636891315</v>
      </c>
      <c r="AV37" s="668">
        <v>5.1155363261141716E-3</v>
      </c>
      <c r="AW37" s="668">
        <v>0.21403979041475943</v>
      </c>
      <c r="AX37" s="668">
        <v>5.8474327161562686E-2</v>
      </c>
      <c r="AY37" s="377"/>
      <c r="AZ37" s="376"/>
      <c r="BA37" s="376"/>
      <c r="BB37" s="376"/>
      <c r="BC37" s="376"/>
      <c r="BD37" s="376"/>
      <c r="BE37" s="376"/>
    </row>
    <row r="38" spans="1:57">
      <c r="A38" s="367" t="s">
        <v>584</v>
      </c>
      <c r="B38" s="367" t="s">
        <v>680</v>
      </c>
      <c r="C38" s="367" t="s">
        <v>983</v>
      </c>
      <c r="D38" s="668">
        <v>0.137184</v>
      </c>
      <c r="E38" s="668">
        <v>4.3702000000000005E-2</v>
      </c>
      <c r="F38" s="668">
        <v>7.8700000000000003E-3</v>
      </c>
      <c r="G38" s="668">
        <v>0.68591999999999997</v>
      </c>
      <c r="H38" s="668">
        <v>0.18082999999999999</v>
      </c>
      <c r="I38" s="668">
        <v>7.8700000000000003E-3</v>
      </c>
      <c r="J38" s="668">
        <v>0</v>
      </c>
      <c r="K38" s="668">
        <v>0.10741000000000001</v>
      </c>
      <c r="L38" s="668">
        <v>1.2E-4</v>
      </c>
      <c r="M38" s="668">
        <v>0</v>
      </c>
      <c r="N38" s="668">
        <v>0.10741000000000001</v>
      </c>
      <c r="O38" s="668">
        <v>1.2E-4</v>
      </c>
      <c r="P38" s="668">
        <v>0</v>
      </c>
      <c r="Q38" s="668">
        <v>0.06</v>
      </c>
      <c r="R38" s="668">
        <v>1E-4</v>
      </c>
      <c r="S38" s="668">
        <v>0</v>
      </c>
      <c r="T38" s="668">
        <v>0.76</v>
      </c>
      <c r="U38" s="668">
        <v>6.3600000000000002E-3</v>
      </c>
      <c r="V38" s="668">
        <v>0.65324000000000004</v>
      </c>
      <c r="W38" s="668">
        <v>4.4999999999999999E-4</v>
      </c>
      <c r="X38" s="668">
        <v>0.42065999999999998</v>
      </c>
      <c r="Y38" s="668">
        <v>4.3899999999999998E-3</v>
      </c>
      <c r="Z38" s="668">
        <v>0.34937000000000001</v>
      </c>
      <c r="AA38" s="668">
        <v>0.23529</v>
      </c>
      <c r="AB38" s="668">
        <v>0.90722999999999998</v>
      </c>
      <c r="AC38" s="668">
        <v>6.7070000000000005E-2</v>
      </c>
      <c r="AD38" s="668">
        <v>0.1045784</v>
      </c>
      <c r="AE38" s="668">
        <v>1.082E-2</v>
      </c>
      <c r="AF38" s="668">
        <v>0.78115000000000001</v>
      </c>
      <c r="AG38" s="668">
        <v>4.4089999999999997E-2</v>
      </c>
      <c r="AH38" s="668">
        <v>7.7386878338790266E-2</v>
      </c>
      <c r="AI38" s="668" t="e">
        <v>#N/A</v>
      </c>
      <c r="AJ38" s="668" t="e">
        <v>#N/A</v>
      </c>
      <c r="AK38" s="668" t="e">
        <v>#N/A</v>
      </c>
      <c r="AL38" s="668" t="e">
        <v>#N/A</v>
      </c>
      <c r="AM38" s="668" t="e">
        <v>#N/A</v>
      </c>
      <c r="AN38" s="668" t="e">
        <v>#N/A</v>
      </c>
      <c r="AO38" s="668" t="e">
        <v>#N/A</v>
      </c>
      <c r="AP38" s="668" t="e">
        <v>#N/A</v>
      </c>
      <c r="AQ38" s="668" t="e">
        <v>#N/A</v>
      </c>
      <c r="AR38" s="668" t="e">
        <v>#N/A</v>
      </c>
      <c r="AS38" s="668" t="e">
        <v>#N/A</v>
      </c>
      <c r="AT38" s="668" t="e">
        <v>#N/A</v>
      </c>
      <c r="AU38" s="668" t="e">
        <v>#N/A</v>
      </c>
      <c r="AV38" s="668" t="e">
        <v>#N/A</v>
      </c>
      <c r="AW38" s="668" t="e">
        <v>#N/A</v>
      </c>
      <c r="AX38" s="668" t="e">
        <v>#N/A</v>
      </c>
      <c r="AY38" s="377"/>
      <c r="AZ38" s="376"/>
      <c r="BA38" s="376"/>
      <c r="BB38" s="376"/>
      <c r="BC38" s="376"/>
      <c r="BD38" s="376"/>
      <c r="BE38" s="376"/>
    </row>
    <row r="39" spans="1:57">
      <c r="A39" s="367" t="s">
        <v>585</v>
      </c>
      <c r="B39" s="367" t="s">
        <v>680</v>
      </c>
      <c r="C39" s="367" t="s">
        <v>983</v>
      </c>
      <c r="D39" s="668">
        <v>0.137184</v>
      </c>
      <c r="E39" s="668">
        <v>4.3702000000000005E-2</v>
      </c>
      <c r="F39" s="668">
        <v>7.8700000000000003E-3</v>
      </c>
      <c r="G39" s="668">
        <v>0.68591999999999997</v>
      </c>
      <c r="H39" s="668">
        <v>0.18082999999999999</v>
      </c>
      <c r="I39" s="668">
        <v>7.8700000000000003E-3</v>
      </c>
      <c r="J39" s="668">
        <v>0</v>
      </c>
      <c r="K39" s="668">
        <v>0.10741000000000001</v>
      </c>
      <c r="L39" s="668">
        <v>1.2E-4</v>
      </c>
      <c r="M39" s="668">
        <v>0</v>
      </c>
      <c r="N39" s="668">
        <v>0.10741000000000001</v>
      </c>
      <c r="O39" s="668">
        <v>1.2E-4</v>
      </c>
      <c r="P39" s="668">
        <v>0</v>
      </c>
      <c r="Q39" s="668">
        <v>0.06</v>
      </c>
      <c r="R39" s="668">
        <v>1E-4</v>
      </c>
      <c r="S39" s="668">
        <v>0</v>
      </c>
      <c r="T39" s="668">
        <v>0.76</v>
      </c>
      <c r="U39" s="668">
        <v>6.3600000000000002E-3</v>
      </c>
      <c r="V39" s="668">
        <v>0.65324000000000004</v>
      </c>
      <c r="W39" s="668">
        <v>4.4999999999999999E-4</v>
      </c>
      <c r="X39" s="668">
        <v>0.42065999999999998</v>
      </c>
      <c r="Y39" s="668">
        <v>4.3899999999999998E-3</v>
      </c>
      <c r="Z39" s="668">
        <v>0.34937000000000001</v>
      </c>
      <c r="AA39" s="668">
        <v>0.23529</v>
      </c>
      <c r="AB39" s="668">
        <v>0.90722999999999998</v>
      </c>
      <c r="AC39" s="668">
        <v>6.7070000000000005E-2</v>
      </c>
      <c r="AD39" s="668">
        <v>0.1045784</v>
      </c>
      <c r="AE39" s="668">
        <v>1.082E-2</v>
      </c>
      <c r="AF39" s="668">
        <v>0.78115000000000001</v>
      </c>
      <c r="AG39" s="668">
        <v>4.4089999999999997E-2</v>
      </c>
      <c r="AH39" s="668">
        <v>7.7386878338790266E-2</v>
      </c>
      <c r="AI39" s="668">
        <v>1.1285420316794609E-3</v>
      </c>
      <c r="AJ39" s="668">
        <v>6.4127596018569947E-4</v>
      </c>
      <c r="AK39" s="668">
        <v>1.3763506714072921E-3</v>
      </c>
      <c r="AL39" s="668" t="e">
        <v>#N/A</v>
      </c>
      <c r="AM39" s="668" t="e">
        <v>#N/A</v>
      </c>
      <c r="AN39" s="668" t="e">
        <v>#N/A</v>
      </c>
      <c r="AO39" s="668">
        <v>5.3286623452562625E-4</v>
      </c>
      <c r="AP39" s="668">
        <v>1.1081096814057531E-4</v>
      </c>
      <c r="AQ39" s="668">
        <v>1.4990767691617189E-2</v>
      </c>
      <c r="AR39" s="668">
        <v>3.0782296181815663E-3</v>
      </c>
      <c r="AS39" s="668">
        <v>2.1949764608927332E-2</v>
      </c>
      <c r="AT39" s="668" t="e">
        <v>#N/A</v>
      </c>
      <c r="AU39" s="668">
        <v>6.9983271523056001E-2</v>
      </c>
      <c r="AV39" s="668" t="e">
        <v>#N/A</v>
      </c>
      <c r="AW39" s="668">
        <v>3.8454475840350492E-2</v>
      </c>
      <c r="AX39" s="668" t="e">
        <v>#N/A</v>
      </c>
      <c r="AY39" s="377"/>
      <c r="AZ39" s="376"/>
      <c r="BA39" s="376"/>
      <c r="BB39" s="376"/>
      <c r="BC39" s="376"/>
      <c r="BD39" s="376"/>
      <c r="BE39" s="376"/>
    </row>
    <row r="40" spans="1:57">
      <c r="A40" s="367" t="s">
        <v>588</v>
      </c>
      <c r="B40" s="367" t="s">
        <v>680</v>
      </c>
      <c r="C40" s="367" t="s">
        <v>983</v>
      </c>
      <c r="D40" s="668">
        <v>0.137184</v>
      </c>
      <c r="E40" s="668">
        <v>4.3702000000000005E-2</v>
      </c>
      <c r="F40" s="668">
        <v>7.8700000000000003E-3</v>
      </c>
      <c r="G40" s="668">
        <v>0.68591999999999997</v>
      </c>
      <c r="H40" s="668">
        <v>0.18082999999999999</v>
      </c>
      <c r="I40" s="668">
        <v>7.8700000000000003E-3</v>
      </c>
      <c r="J40" s="668">
        <v>0</v>
      </c>
      <c r="K40" s="668">
        <v>0.10741000000000001</v>
      </c>
      <c r="L40" s="668">
        <v>1.2E-4</v>
      </c>
      <c r="M40" s="668">
        <v>0</v>
      </c>
      <c r="N40" s="668">
        <v>0.10741000000000001</v>
      </c>
      <c r="O40" s="668">
        <v>1.2E-4</v>
      </c>
      <c r="P40" s="668">
        <v>0</v>
      </c>
      <c r="Q40" s="668">
        <v>0.06</v>
      </c>
      <c r="R40" s="668">
        <v>1E-4</v>
      </c>
      <c r="S40" s="668">
        <v>0</v>
      </c>
      <c r="T40" s="668">
        <v>0.76</v>
      </c>
      <c r="U40" s="668">
        <v>6.3600000000000002E-3</v>
      </c>
      <c r="V40" s="668">
        <v>0.65324000000000004</v>
      </c>
      <c r="W40" s="668">
        <v>4.4999999999999999E-4</v>
      </c>
      <c r="X40" s="668">
        <v>0.42065999999999998</v>
      </c>
      <c r="Y40" s="668">
        <v>4.3899999999999998E-3</v>
      </c>
      <c r="Z40" s="668">
        <v>0.34937000000000001</v>
      </c>
      <c r="AA40" s="668">
        <v>0.23529</v>
      </c>
      <c r="AB40" s="668">
        <v>0.90722999999999998</v>
      </c>
      <c r="AC40" s="668">
        <v>6.7070000000000005E-2</v>
      </c>
      <c r="AD40" s="668">
        <v>0.1045784</v>
      </c>
      <c r="AE40" s="668">
        <v>1.082E-2</v>
      </c>
      <c r="AF40" s="668">
        <v>0.78115000000000001</v>
      </c>
      <c r="AG40" s="668">
        <v>4.4089999999999997E-2</v>
      </c>
      <c r="AH40" s="668">
        <v>7.7386878338790266E-2</v>
      </c>
      <c r="AI40" s="668" t="e">
        <v>#N/A</v>
      </c>
      <c r="AJ40" s="668" t="e">
        <v>#N/A</v>
      </c>
      <c r="AK40" s="668" t="e">
        <v>#N/A</v>
      </c>
      <c r="AL40" s="668" t="e">
        <v>#N/A</v>
      </c>
      <c r="AM40" s="668" t="e">
        <v>#N/A</v>
      </c>
      <c r="AN40" s="668" t="e">
        <v>#N/A</v>
      </c>
      <c r="AO40" s="668" t="e">
        <v>#N/A</v>
      </c>
      <c r="AP40" s="668" t="e">
        <v>#N/A</v>
      </c>
      <c r="AQ40" s="668" t="e">
        <v>#N/A</v>
      </c>
      <c r="AR40" s="668" t="e">
        <v>#N/A</v>
      </c>
      <c r="AS40" s="668" t="e">
        <v>#N/A</v>
      </c>
      <c r="AT40" s="668" t="e">
        <v>#N/A</v>
      </c>
      <c r="AU40" s="668">
        <v>0.21570247903222917</v>
      </c>
      <c r="AV40" s="668" t="e">
        <v>#N/A</v>
      </c>
      <c r="AW40" s="668">
        <v>0.10086369442070436</v>
      </c>
      <c r="AX40" s="668" t="e">
        <v>#N/A</v>
      </c>
      <c r="AY40" s="377"/>
      <c r="AZ40" s="376"/>
      <c r="BA40" s="376"/>
      <c r="BB40" s="376"/>
      <c r="BC40" s="376"/>
      <c r="BD40" s="376"/>
      <c r="BE40" s="376"/>
    </row>
    <row r="41" spans="1:57">
      <c r="A41" s="367" t="s">
        <v>589</v>
      </c>
      <c r="B41" s="367" t="s">
        <v>680</v>
      </c>
      <c r="C41" s="367" t="s">
        <v>982</v>
      </c>
      <c r="D41" s="668">
        <v>0.137184</v>
      </c>
      <c r="E41" s="668">
        <v>4.3702000000000005E-2</v>
      </c>
      <c r="F41" s="668">
        <v>7.8700000000000003E-3</v>
      </c>
      <c r="G41" s="668">
        <v>0.68591999999999997</v>
      </c>
      <c r="H41" s="668">
        <v>0.18082999999999999</v>
      </c>
      <c r="I41" s="668">
        <v>7.8700000000000003E-3</v>
      </c>
      <c r="J41" s="668">
        <v>0</v>
      </c>
      <c r="K41" s="668">
        <v>0.10741000000000001</v>
      </c>
      <c r="L41" s="668">
        <v>1.2E-4</v>
      </c>
      <c r="M41" s="668">
        <v>0</v>
      </c>
      <c r="N41" s="668">
        <v>0.10741000000000001</v>
      </c>
      <c r="O41" s="668">
        <v>1.2E-4</v>
      </c>
      <c r="P41" s="668">
        <v>0</v>
      </c>
      <c r="Q41" s="668">
        <v>0.06</v>
      </c>
      <c r="R41" s="668">
        <v>1E-4</v>
      </c>
      <c r="S41" s="668">
        <v>0</v>
      </c>
      <c r="T41" s="668">
        <v>0.76</v>
      </c>
      <c r="U41" s="668">
        <v>6.3600000000000002E-3</v>
      </c>
      <c r="V41" s="668">
        <v>0.65324000000000004</v>
      </c>
      <c r="W41" s="668">
        <v>4.4999999999999999E-4</v>
      </c>
      <c r="X41" s="668">
        <v>0.42065999999999998</v>
      </c>
      <c r="Y41" s="668">
        <v>4.3899999999999998E-3</v>
      </c>
      <c r="Z41" s="668">
        <v>0.34937000000000001</v>
      </c>
      <c r="AA41" s="668">
        <v>0.23529</v>
      </c>
      <c r="AB41" s="668">
        <v>0.90722999999999998</v>
      </c>
      <c r="AC41" s="668">
        <v>6.7070000000000005E-2</v>
      </c>
      <c r="AD41" s="668">
        <v>0.1045784</v>
      </c>
      <c r="AE41" s="668">
        <v>1.082E-2</v>
      </c>
      <c r="AF41" s="668">
        <v>0.78115000000000001</v>
      </c>
      <c r="AG41" s="668">
        <v>4.4089999999999997E-2</v>
      </c>
      <c r="AH41" s="668">
        <v>7.7386878338790266E-2</v>
      </c>
      <c r="AI41" s="668" t="e">
        <v>#N/A</v>
      </c>
      <c r="AJ41" s="668" t="e">
        <v>#N/A</v>
      </c>
      <c r="AK41" s="668" t="e">
        <v>#N/A</v>
      </c>
      <c r="AL41" s="668" t="e">
        <v>#N/A</v>
      </c>
      <c r="AM41" s="668" t="e">
        <v>#N/A</v>
      </c>
      <c r="AN41" s="668" t="e">
        <v>#N/A</v>
      </c>
      <c r="AO41" s="668">
        <v>2.0476680424893353E-3</v>
      </c>
      <c r="AP41" s="668">
        <v>4.2511139810458547E-4</v>
      </c>
      <c r="AQ41" s="668">
        <v>5.7262477146297584E-2</v>
      </c>
      <c r="AR41" s="668">
        <v>3.661992195957559E-3</v>
      </c>
      <c r="AS41" s="668">
        <v>2.6079553234105823E-2</v>
      </c>
      <c r="AT41" s="668" t="e">
        <v>#N/A</v>
      </c>
      <c r="AU41" s="668" t="e">
        <v>#N/A</v>
      </c>
      <c r="AV41" s="668" t="e">
        <v>#N/A</v>
      </c>
      <c r="AW41" s="668" t="e">
        <v>#N/A</v>
      </c>
      <c r="AX41" s="668" t="e">
        <v>#N/A</v>
      </c>
      <c r="AY41" s="377"/>
      <c r="AZ41" s="376"/>
      <c r="BA41" s="376"/>
      <c r="BB41" s="376"/>
      <c r="BC41" s="376"/>
      <c r="BD41" s="376"/>
      <c r="BE41" s="376"/>
    </row>
    <row r="42" spans="1:57">
      <c r="A42" s="367" t="s">
        <v>590</v>
      </c>
      <c r="B42" s="367" t="s">
        <v>680</v>
      </c>
      <c r="C42" s="367" t="s">
        <v>982</v>
      </c>
      <c r="D42" s="668">
        <v>0.137184</v>
      </c>
      <c r="E42" s="668">
        <v>4.3702000000000005E-2</v>
      </c>
      <c r="F42" s="668">
        <v>7.8700000000000003E-3</v>
      </c>
      <c r="G42" s="668">
        <v>0.68591999999999997</v>
      </c>
      <c r="H42" s="668">
        <v>0.18082999999999999</v>
      </c>
      <c r="I42" s="668">
        <v>7.8700000000000003E-3</v>
      </c>
      <c r="J42" s="668">
        <v>0</v>
      </c>
      <c r="K42" s="668">
        <v>0.10741000000000001</v>
      </c>
      <c r="L42" s="668">
        <v>1.2E-4</v>
      </c>
      <c r="M42" s="668">
        <v>0</v>
      </c>
      <c r="N42" s="668">
        <v>0.10741000000000001</v>
      </c>
      <c r="O42" s="668">
        <v>1.2E-4</v>
      </c>
      <c r="P42" s="668">
        <v>0</v>
      </c>
      <c r="Q42" s="668">
        <v>0.06</v>
      </c>
      <c r="R42" s="668">
        <v>1E-4</v>
      </c>
      <c r="S42" s="668">
        <v>0</v>
      </c>
      <c r="T42" s="668">
        <v>0.76</v>
      </c>
      <c r="U42" s="668">
        <v>6.3600000000000002E-3</v>
      </c>
      <c r="V42" s="668">
        <v>0.65324000000000004</v>
      </c>
      <c r="W42" s="668">
        <v>4.4999999999999999E-4</v>
      </c>
      <c r="X42" s="668">
        <v>0.42065999999999998</v>
      </c>
      <c r="Y42" s="668">
        <v>4.3899999999999998E-3</v>
      </c>
      <c r="Z42" s="668">
        <v>0.34937000000000001</v>
      </c>
      <c r="AA42" s="668">
        <v>0.23529</v>
      </c>
      <c r="AB42" s="668">
        <v>0.90722999999999998</v>
      </c>
      <c r="AC42" s="668">
        <v>6.7070000000000005E-2</v>
      </c>
      <c r="AD42" s="668">
        <v>0.1045784</v>
      </c>
      <c r="AE42" s="668">
        <v>1.082E-2</v>
      </c>
      <c r="AF42" s="668">
        <v>0.78115000000000001</v>
      </c>
      <c r="AG42" s="668">
        <v>4.4089999999999997E-2</v>
      </c>
      <c r="AH42" s="668">
        <v>7.7386878338790266E-2</v>
      </c>
      <c r="AI42" s="668" t="e">
        <v>#N/A</v>
      </c>
      <c r="AJ42" s="668" t="e">
        <v>#N/A</v>
      </c>
      <c r="AK42" s="668" t="e">
        <v>#N/A</v>
      </c>
      <c r="AL42" s="668" t="e">
        <v>#N/A</v>
      </c>
      <c r="AM42" s="668" t="e">
        <v>#N/A</v>
      </c>
      <c r="AN42" s="668" t="e">
        <v>#N/A</v>
      </c>
      <c r="AO42" s="668">
        <v>1.4027139899909639E-3</v>
      </c>
      <c r="AP42" s="668">
        <v>2.9128880219552339E-4</v>
      </c>
      <c r="AQ42" s="668">
        <v>3.9262697821213444E-2</v>
      </c>
      <c r="AR42" s="668">
        <v>6.8882297410813656E-3</v>
      </c>
      <c r="AS42" s="668">
        <v>4.9065321167827088E-2</v>
      </c>
      <c r="AT42" s="668">
        <v>6.2442299059460617E-2</v>
      </c>
      <c r="AU42" s="668">
        <v>0.2554061279824103</v>
      </c>
      <c r="AV42" s="668">
        <v>5.4620806928137179E-2</v>
      </c>
      <c r="AW42" s="668">
        <v>0.1403408066560787</v>
      </c>
      <c r="AX42" s="668" t="e">
        <v>#N/A</v>
      </c>
      <c r="AY42" s="377"/>
      <c r="AZ42" s="376"/>
      <c r="BA42" s="376"/>
      <c r="BB42" s="376"/>
      <c r="BC42" s="376"/>
      <c r="BD42" s="376"/>
      <c r="BE42" s="376"/>
    </row>
    <row r="43" spans="1:57">
      <c r="A43" s="367" t="s">
        <v>594</v>
      </c>
      <c r="B43" s="367" t="s">
        <v>680</v>
      </c>
      <c r="C43" s="367" t="s">
        <v>983</v>
      </c>
      <c r="D43" s="668">
        <v>0.137184</v>
      </c>
      <c r="E43" s="668">
        <v>4.3702000000000005E-2</v>
      </c>
      <c r="F43" s="668">
        <v>7.8700000000000003E-3</v>
      </c>
      <c r="G43" s="668">
        <v>0.68591999999999997</v>
      </c>
      <c r="H43" s="668">
        <v>0.18082999999999999</v>
      </c>
      <c r="I43" s="668">
        <v>7.8700000000000003E-3</v>
      </c>
      <c r="J43" s="668">
        <v>0</v>
      </c>
      <c r="K43" s="668">
        <v>0.10741000000000001</v>
      </c>
      <c r="L43" s="668">
        <v>1.2E-4</v>
      </c>
      <c r="M43" s="668">
        <v>0</v>
      </c>
      <c r="N43" s="668">
        <v>0.10741000000000001</v>
      </c>
      <c r="O43" s="668">
        <v>1.2E-4</v>
      </c>
      <c r="P43" s="668">
        <v>0</v>
      </c>
      <c r="Q43" s="668">
        <v>0.06</v>
      </c>
      <c r="R43" s="668">
        <v>1E-4</v>
      </c>
      <c r="S43" s="668">
        <v>0</v>
      </c>
      <c r="T43" s="668">
        <v>0.76</v>
      </c>
      <c r="U43" s="668">
        <v>6.3600000000000002E-3</v>
      </c>
      <c r="V43" s="668">
        <v>0.65324000000000004</v>
      </c>
      <c r="W43" s="668">
        <v>4.4999999999999999E-4</v>
      </c>
      <c r="X43" s="668">
        <v>0.42065999999999998</v>
      </c>
      <c r="Y43" s="668">
        <v>4.3899999999999998E-3</v>
      </c>
      <c r="Z43" s="668">
        <v>0.34937000000000001</v>
      </c>
      <c r="AA43" s="668">
        <v>0.23529</v>
      </c>
      <c r="AB43" s="668">
        <v>0.90722999999999998</v>
      </c>
      <c r="AC43" s="668">
        <v>6.7070000000000005E-2</v>
      </c>
      <c r="AD43" s="668">
        <v>0.1045784</v>
      </c>
      <c r="AE43" s="668">
        <v>1.082E-2</v>
      </c>
      <c r="AF43" s="668">
        <v>0.78115000000000001</v>
      </c>
      <c r="AG43" s="668">
        <v>4.4089999999999997E-2</v>
      </c>
      <c r="AH43" s="668">
        <v>7.7386878338790266E-2</v>
      </c>
      <c r="AI43" s="668" t="e">
        <v>#N/A</v>
      </c>
      <c r="AJ43" s="668" t="e">
        <v>#N/A</v>
      </c>
      <c r="AK43" s="668" t="e">
        <v>#N/A</v>
      </c>
      <c r="AL43" s="668" t="e">
        <v>#N/A</v>
      </c>
      <c r="AM43" s="668" t="e">
        <v>#N/A</v>
      </c>
      <c r="AN43" s="668" t="e">
        <v>#N/A</v>
      </c>
      <c r="AO43" s="668">
        <v>1.4170235693915648E-3</v>
      </c>
      <c r="AP43" s="668">
        <v>2.9418449643385189E-4</v>
      </c>
      <c r="AQ43" s="668">
        <v>3.9626344603926597E-2</v>
      </c>
      <c r="AR43" s="668">
        <v>1.1894222956910583E-2</v>
      </c>
      <c r="AS43" s="668">
        <v>8.4706723712471718E-2</v>
      </c>
      <c r="AT43" s="668">
        <v>8.7954870978929942E-2</v>
      </c>
      <c r="AU43" s="668">
        <v>0.17828113311876082</v>
      </c>
      <c r="AV43" s="668">
        <v>7.3337019182431712E-2</v>
      </c>
      <c r="AW43" s="668">
        <v>8.3365262247082531E-2</v>
      </c>
      <c r="AX43" s="668">
        <v>1.6792073880405871E-2</v>
      </c>
      <c r="AY43" s="377"/>
      <c r="AZ43" s="376"/>
      <c r="BA43" s="376"/>
      <c r="BB43" s="376"/>
      <c r="BC43" s="376"/>
      <c r="BD43" s="376"/>
      <c r="BE43" s="376"/>
    </row>
    <row r="44" spans="1:57">
      <c r="A44" s="367" t="s">
        <v>629</v>
      </c>
      <c r="B44" s="367" t="s">
        <v>680</v>
      </c>
      <c r="C44" s="367" t="s">
        <v>982</v>
      </c>
      <c r="D44" s="668">
        <v>0.137184</v>
      </c>
      <c r="E44" s="668">
        <v>4.3702000000000005E-2</v>
      </c>
      <c r="F44" s="668">
        <v>7.8700000000000003E-3</v>
      </c>
      <c r="G44" s="668">
        <v>0.68591999999999997</v>
      </c>
      <c r="H44" s="668">
        <v>0.18082999999999999</v>
      </c>
      <c r="I44" s="668">
        <v>7.8700000000000003E-3</v>
      </c>
      <c r="J44" s="668">
        <v>0</v>
      </c>
      <c r="K44" s="668">
        <v>0.10741000000000001</v>
      </c>
      <c r="L44" s="668">
        <v>1.2E-4</v>
      </c>
      <c r="M44" s="668">
        <v>0</v>
      </c>
      <c r="N44" s="668">
        <v>0.10741000000000001</v>
      </c>
      <c r="O44" s="668">
        <v>1.2E-4</v>
      </c>
      <c r="P44" s="668">
        <v>0</v>
      </c>
      <c r="Q44" s="668">
        <v>0.06</v>
      </c>
      <c r="R44" s="668">
        <v>1E-4</v>
      </c>
      <c r="S44" s="668">
        <v>0</v>
      </c>
      <c r="T44" s="668">
        <v>0.76</v>
      </c>
      <c r="U44" s="668">
        <v>6.3600000000000002E-3</v>
      </c>
      <c r="V44" s="668">
        <v>0.65324000000000004</v>
      </c>
      <c r="W44" s="668">
        <v>4.4999999999999999E-4</v>
      </c>
      <c r="X44" s="668">
        <v>0.42065999999999998</v>
      </c>
      <c r="Y44" s="668">
        <v>4.3899999999999998E-3</v>
      </c>
      <c r="Z44" s="668">
        <v>0.34937000000000001</v>
      </c>
      <c r="AA44" s="668">
        <v>0.23529</v>
      </c>
      <c r="AB44" s="668">
        <v>0.90722999999999998</v>
      </c>
      <c r="AC44" s="668">
        <v>6.7070000000000005E-2</v>
      </c>
      <c r="AD44" s="668">
        <v>0.1045784</v>
      </c>
      <c r="AE44" s="668">
        <v>1.082E-2</v>
      </c>
      <c r="AF44" s="668">
        <v>0.78115000000000001</v>
      </c>
      <c r="AG44" s="668">
        <v>4.4089999999999997E-2</v>
      </c>
      <c r="AH44" s="668">
        <v>7.7386878338790266E-2</v>
      </c>
      <c r="AI44" s="668" t="e">
        <v>#N/A</v>
      </c>
      <c r="AJ44" s="668" t="e">
        <v>#N/A</v>
      </c>
      <c r="AK44" s="668" t="e">
        <v>#N/A</v>
      </c>
      <c r="AL44" s="668">
        <v>1.0644634501793225E-3</v>
      </c>
      <c r="AM44" s="668">
        <v>7.1136902494164087E-4</v>
      </c>
      <c r="AN44" s="668">
        <v>1.2641689732706969E-3</v>
      </c>
      <c r="AO44" s="668">
        <v>5.0497620579326033E-4</v>
      </c>
      <c r="AP44" s="668">
        <v>1.044984122445789E-4</v>
      </c>
      <c r="AQ44" s="668">
        <v>1.3957231563436093E-2</v>
      </c>
      <c r="AR44" s="668">
        <v>1.9373361398359551E-3</v>
      </c>
      <c r="AS44" s="668">
        <v>1.3762985770349359E-2</v>
      </c>
      <c r="AT44" s="668">
        <v>7.5364445193846399E-2</v>
      </c>
      <c r="AU44" s="668">
        <v>0.23377199859037126</v>
      </c>
      <c r="AV44" s="668">
        <v>6.5924331297592967E-2</v>
      </c>
      <c r="AW44" s="668">
        <v>0.12845326427733894</v>
      </c>
      <c r="AX44" s="668">
        <v>5.1937404774590017E-2</v>
      </c>
      <c r="AY44" s="377"/>
      <c r="AZ44" s="376"/>
      <c r="BA44" s="376"/>
      <c r="BB44" s="376"/>
      <c r="BC44" s="376"/>
      <c r="BD44" s="376"/>
      <c r="BE44" s="376"/>
    </row>
    <row r="45" spans="1:57">
      <c r="A45" s="367" t="s">
        <v>633</v>
      </c>
      <c r="B45" s="367" t="s">
        <v>680</v>
      </c>
      <c r="C45" s="367" t="s">
        <v>983</v>
      </c>
      <c r="D45" s="668">
        <v>0.137184</v>
      </c>
      <c r="E45" s="668">
        <v>4.3702000000000005E-2</v>
      </c>
      <c r="F45" s="668">
        <v>7.8700000000000003E-3</v>
      </c>
      <c r="G45" s="668">
        <v>0.68591999999999997</v>
      </c>
      <c r="H45" s="668">
        <v>0.18082999999999999</v>
      </c>
      <c r="I45" s="668">
        <v>7.8700000000000003E-3</v>
      </c>
      <c r="J45" s="668">
        <v>0</v>
      </c>
      <c r="K45" s="668">
        <v>0.10741000000000001</v>
      </c>
      <c r="L45" s="668">
        <v>1.2E-4</v>
      </c>
      <c r="M45" s="668">
        <v>0</v>
      </c>
      <c r="N45" s="668">
        <v>0.10741000000000001</v>
      </c>
      <c r="O45" s="668">
        <v>1.2E-4</v>
      </c>
      <c r="P45" s="668">
        <v>0</v>
      </c>
      <c r="Q45" s="668">
        <v>0.06</v>
      </c>
      <c r="R45" s="668">
        <v>1E-4</v>
      </c>
      <c r="S45" s="668">
        <v>0</v>
      </c>
      <c r="T45" s="668">
        <v>0.76</v>
      </c>
      <c r="U45" s="668">
        <v>6.3600000000000002E-3</v>
      </c>
      <c r="V45" s="668">
        <v>0.65324000000000004</v>
      </c>
      <c r="W45" s="668">
        <v>4.4999999999999999E-4</v>
      </c>
      <c r="X45" s="668">
        <v>0.42065999999999998</v>
      </c>
      <c r="Y45" s="668">
        <v>4.3899999999999998E-3</v>
      </c>
      <c r="Z45" s="668">
        <v>0.34937000000000001</v>
      </c>
      <c r="AA45" s="668">
        <v>0.23529</v>
      </c>
      <c r="AB45" s="668">
        <v>0.90722999999999998</v>
      </c>
      <c r="AC45" s="668">
        <v>6.7070000000000005E-2</v>
      </c>
      <c r="AD45" s="668">
        <v>0.1045784</v>
      </c>
      <c r="AE45" s="668">
        <v>1.082E-2</v>
      </c>
      <c r="AF45" s="668">
        <v>0.78115000000000001</v>
      </c>
      <c r="AG45" s="668">
        <v>4.4089999999999997E-2</v>
      </c>
      <c r="AH45" s="668">
        <v>7.7386878338790266E-2</v>
      </c>
      <c r="AI45" s="668">
        <v>8.6446676887364242E-4</v>
      </c>
      <c r="AJ45" s="668">
        <v>5.9790893652954626E-4</v>
      </c>
      <c r="AK45" s="668">
        <v>1.1259271187461426E-3</v>
      </c>
      <c r="AL45" s="668" t="e">
        <v>#N/A</v>
      </c>
      <c r="AM45" s="668" t="e">
        <v>#N/A</v>
      </c>
      <c r="AN45" s="668" t="e">
        <v>#N/A</v>
      </c>
      <c r="AO45" s="668">
        <v>8.7622054169532383E-4</v>
      </c>
      <c r="AP45" s="668">
        <v>1.7947857903331094E-4</v>
      </c>
      <c r="AQ45" s="668">
        <v>2.3322904949781089E-2</v>
      </c>
      <c r="AR45" s="668">
        <v>1.123977290292697E-2</v>
      </c>
      <c r="AS45" s="668">
        <v>7.9205010584025973E-2</v>
      </c>
      <c r="AT45" s="668">
        <v>0.1986047765991675</v>
      </c>
      <c r="AU45" s="668">
        <v>0.18072211841310351</v>
      </c>
      <c r="AV45" s="668">
        <v>0.16559722217846076</v>
      </c>
      <c r="AW45" s="668">
        <v>8.4506680722747002E-2</v>
      </c>
      <c r="AX45" s="668">
        <v>5.8474327161562686E-2</v>
      </c>
      <c r="AY45" s="377"/>
      <c r="AZ45" s="376"/>
      <c r="BA45" s="376"/>
      <c r="BB45" s="376"/>
      <c r="BC45" s="376"/>
      <c r="BD45" s="376"/>
      <c r="BE45" s="376"/>
    </row>
    <row r="46" spans="1:57">
      <c r="A46" s="367" t="s">
        <v>635</v>
      </c>
      <c r="B46" s="367" t="s">
        <v>680</v>
      </c>
      <c r="C46" s="367" t="s">
        <v>983</v>
      </c>
      <c r="D46" s="668">
        <v>0.137184</v>
      </c>
      <c r="E46" s="668">
        <v>4.3702000000000005E-2</v>
      </c>
      <c r="F46" s="668">
        <v>7.8700000000000003E-3</v>
      </c>
      <c r="G46" s="668">
        <v>0.68591999999999997</v>
      </c>
      <c r="H46" s="668">
        <v>0.18082999999999999</v>
      </c>
      <c r="I46" s="668">
        <v>7.8700000000000003E-3</v>
      </c>
      <c r="J46" s="668">
        <v>0</v>
      </c>
      <c r="K46" s="668">
        <v>0.10741000000000001</v>
      </c>
      <c r="L46" s="668">
        <v>1.2E-4</v>
      </c>
      <c r="M46" s="668">
        <v>0</v>
      </c>
      <c r="N46" s="668">
        <v>0.10741000000000001</v>
      </c>
      <c r="O46" s="668">
        <v>1.2E-4</v>
      </c>
      <c r="P46" s="668">
        <v>0</v>
      </c>
      <c r="Q46" s="668">
        <v>0.06</v>
      </c>
      <c r="R46" s="668">
        <v>1E-4</v>
      </c>
      <c r="S46" s="668">
        <v>0</v>
      </c>
      <c r="T46" s="668">
        <v>0.76</v>
      </c>
      <c r="U46" s="668">
        <v>6.3600000000000002E-3</v>
      </c>
      <c r="V46" s="668">
        <v>0.65324000000000004</v>
      </c>
      <c r="W46" s="668">
        <v>4.4999999999999999E-4</v>
      </c>
      <c r="X46" s="668">
        <v>0.42065999999999998</v>
      </c>
      <c r="Y46" s="668">
        <v>4.3899999999999998E-3</v>
      </c>
      <c r="Z46" s="668">
        <v>0.34937000000000001</v>
      </c>
      <c r="AA46" s="668">
        <v>0.23529</v>
      </c>
      <c r="AB46" s="668">
        <v>0.90722999999999998</v>
      </c>
      <c r="AC46" s="668">
        <v>6.7070000000000005E-2</v>
      </c>
      <c r="AD46" s="668">
        <v>0.1045784</v>
      </c>
      <c r="AE46" s="668">
        <v>1.082E-2</v>
      </c>
      <c r="AF46" s="668">
        <v>0.78115000000000001</v>
      </c>
      <c r="AG46" s="668">
        <v>4.4089999999999997E-2</v>
      </c>
      <c r="AH46" s="668">
        <v>7.7386878338790266E-2</v>
      </c>
      <c r="AI46" s="668" t="e">
        <v>#N/A</v>
      </c>
      <c r="AJ46" s="668" t="e">
        <v>#N/A</v>
      </c>
      <c r="AK46" s="668" t="e">
        <v>#N/A</v>
      </c>
      <c r="AL46" s="668" t="e">
        <v>#N/A</v>
      </c>
      <c r="AM46" s="668" t="e">
        <v>#N/A</v>
      </c>
      <c r="AN46" s="668" t="e">
        <v>#N/A</v>
      </c>
      <c r="AO46" s="668">
        <v>9.8988879095201522E-4</v>
      </c>
      <c r="AP46" s="668">
        <v>2.0433585857216767E-4</v>
      </c>
      <c r="AQ46" s="668">
        <v>2.7112767060615363E-2</v>
      </c>
      <c r="AR46" s="668">
        <v>5.981730929666469E-3</v>
      </c>
      <c r="AS46" s="668">
        <v>4.2412667804109433E-2</v>
      </c>
      <c r="AT46" s="668">
        <v>8.5977936823224715E-2</v>
      </c>
      <c r="AU46" s="668">
        <v>0.38320387091591362</v>
      </c>
      <c r="AV46" s="668">
        <v>7.5208382106959182E-2</v>
      </c>
      <c r="AW46" s="668">
        <v>0.21056323426106258</v>
      </c>
      <c r="AX46" s="668">
        <v>5.1937404774590017E-2</v>
      </c>
      <c r="AY46" s="377"/>
      <c r="AZ46" s="376"/>
      <c r="BA46" s="376"/>
      <c r="BB46" s="376"/>
      <c r="BC46" s="376"/>
      <c r="BD46" s="376"/>
      <c r="BE46" s="376"/>
    </row>
    <row r="47" spans="1:57">
      <c r="A47" s="367" t="s">
        <v>510</v>
      </c>
      <c r="B47" s="367" t="s">
        <v>680</v>
      </c>
      <c r="C47" s="367" t="s">
        <v>983</v>
      </c>
      <c r="D47" s="668">
        <v>0.137184</v>
      </c>
      <c r="E47" s="668">
        <v>4.3702000000000005E-2</v>
      </c>
      <c r="F47" s="668">
        <v>7.8700000000000003E-3</v>
      </c>
      <c r="G47" s="668">
        <v>0.68591999999999997</v>
      </c>
      <c r="H47" s="668">
        <v>0.18082999999999999</v>
      </c>
      <c r="I47" s="668">
        <v>7.8700000000000003E-3</v>
      </c>
      <c r="J47" s="668">
        <v>0</v>
      </c>
      <c r="K47" s="668">
        <v>0.10741000000000001</v>
      </c>
      <c r="L47" s="668">
        <v>1.2E-4</v>
      </c>
      <c r="M47" s="668">
        <v>0</v>
      </c>
      <c r="N47" s="668">
        <v>0.10741000000000001</v>
      </c>
      <c r="O47" s="668">
        <v>1.2E-4</v>
      </c>
      <c r="P47" s="668">
        <v>0</v>
      </c>
      <c r="Q47" s="668">
        <v>0.06</v>
      </c>
      <c r="R47" s="668">
        <v>1E-4</v>
      </c>
      <c r="S47" s="668">
        <v>0</v>
      </c>
      <c r="T47" s="668">
        <v>0.76</v>
      </c>
      <c r="U47" s="668">
        <v>6.3600000000000002E-3</v>
      </c>
      <c r="V47" s="668">
        <v>0.65324000000000004</v>
      </c>
      <c r="W47" s="668">
        <v>4.4999999999999999E-4</v>
      </c>
      <c r="X47" s="668">
        <v>0.42065999999999998</v>
      </c>
      <c r="Y47" s="668">
        <v>4.3899999999999998E-3</v>
      </c>
      <c r="Z47" s="668">
        <v>0.34937000000000001</v>
      </c>
      <c r="AA47" s="668">
        <v>0.23529</v>
      </c>
      <c r="AB47" s="668">
        <v>0.90722999999999998</v>
      </c>
      <c r="AC47" s="668">
        <v>6.7070000000000005E-2</v>
      </c>
      <c r="AD47" s="668">
        <v>0.1045784</v>
      </c>
      <c r="AE47" s="668">
        <v>1.082E-2</v>
      </c>
      <c r="AF47" s="668">
        <v>0.78115000000000001</v>
      </c>
      <c r="AG47" s="668">
        <v>4.4089999999999997E-2</v>
      </c>
      <c r="AH47" s="668">
        <v>7.7386878338790266E-2</v>
      </c>
      <c r="AI47" s="668">
        <v>2.6471485855164605E-4</v>
      </c>
      <c r="AJ47" s="668">
        <v>2.1349004065243036E-4</v>
      </c>
      <c r="AK47" s="668">
        <v>3.2927345179607108E-4</v>
      </c>
      <c r="AL47" s="668">
        <v>1.0422936178858216E-3</v>
      </c>
      <c r="AM47" s="668">
        <v>4.3669071574613683E-4</v>
      </c>
      <c r="AN47" s="668">
        <v>1.301515386919408E-3</v>
      </c>
      <c r="AO47" s="668">
        <v>1.7934544894079845E-3</v>
      </c>
      <c r="AP47" s="668">
        <v>3.6687871345692066E-4</v>
      </c>
      <c r="AQ47" s="668">
        <v>4.7504999673976367E-2</v>
      </c>
      <c r="AR47" s="668">
        <v>1.7254461256772245E-2</v>
      </c>
      <c r="AS47" s="668">
        <v>0.12146065987496259</v>
      </c>
      <c r="AT47" s="668">
        <v>0.12094295410098566</v>
      </c>
      <c r="AU47" s="668">
        <v>0.38075299024311776</v>
      </c>
      <c r="AV47" s="668">
        <v>0.10084257581377956</v>
      </c>
      <c r="AW47" s="668">
        <v>0.17804224332495086</v>
      </c>
      <c r="AX47" s="668">
        <v>5.0340903197064616E-3</v>
      </c>
      <c r="AY47" s="377"/>
      <c r="AZ47" s="376"/>
      <c r="BA47" s="376"/>
      <c r="BB47" s="376"/>
      <c r="BC47" s="376"/>
      <c r="BD47" s="376"/>
      <c r="BE47" s="376"/>
    </row>
    <row r="48" spans="1:57">
      <c r="A48" s="367" t="s">
        <v>650</v>
      </c>
      <c r="B48" s="367" t="s">
        <v>680</v>
      </c>
      <c r="C48" s="367" t="s">
        <v>983</v>
      </c>
      <c r="D48" s="668">
        <v>0.137184</v>
      </c>
      <c r="E48" s="668">
        <v>4.3702000000000005E-2</v>
      </c>
      <c r="F48" s="668">
        <v>7.8700000000000003E-3</v>
      </c>
      <c r="G48" s="668">
        <v>0.68591999999999997</v>
      </c>
      <c r="H48" s="668">
        <v>0.18082999999999999</v>
      </c>
      <c r="I48" s="668">
        <v>7.8700000000000003E-3</v>
      </c>
      <c r="J48" s="668">
        <v>0</v>
      </c>
      <c r="K48" s="668">
        <v>0.10741000000000001</v>
      </c>
      <c r="L48" s="668">
        <v>1.2E-4</v>
      </c>
      <c r="M48" s="668">
        <v>0</v>
      </c>
      <c r="N48" s="668">
        <v>0.10741000000000001</v>
      </c>
      <c r="O48" s="668">
        <v>1.2E-4</v>
      </c>
      <c r="P48" s="668">
        <v>0</v>
      </c>
      <c r="Q48" s="668">
        <v>0.06</v>
      </c>
      <c r="R48" s="668">
        <v>1E-4</v>
      </c>
      <c r="S48" s="668">
        <v>0</v>
      </c>
      <c r="T48" s="668">
        <v>0.76</v>
      </c>
      <c r="U48" s="668">
        <v>6.3600000000000002E-3</v>
      </c>
      <c r="V48" s="668">
        <v>0.65324000000000004</v>
      </c>
      <c r="W48" s="668">
        <v>4.4999999999999999E-4</v>
      </c>
      <c r="X48" s="668">
        <v>0.42065999999999998</v>
      </c>
      <c r="Y48" s="668">
        <v>4.3899999999999998E-3</v>
      </c>
      <c r="Z48" s="668">
        <v>0.34937000000000001</v>
      </c>
      <c r="AA48" s="668">
        <v>0.23529</v>
      </c>
      <c r="AB48" s="668">
        <v>0.90722999999999998</v>
      </c>
      <c r="AC48" s="668">
        <v>6.7070000000000005E-2</v>
      </c>
      <c r="AD48" s="668">
        <v>0.1045784</v>
      </c>
      <c r="AE48" s="668">
        <v>1.082E-2</v>
      </c>
      <c r="AF48" s="668">
        <v>0.78115000000000001</v>
      </c>
      <c r="AG48" s="668">
        <v>4.4089999999999997E-2</v>
      </c>
      <c r="AH48" s="668">
        <v>7.7386878338790266E-2</v>
      </c>
      <c r="AI48" s="668" t="e">
        <v>#N/A</v>
      </c>
      <c r="AJ48" s="668" t="e">
        <v>#N/A</v>
      </c>
      <c r="AK48" s="668" t="e">
        <v>#N/A</v>
      </c>
      <c r="AL48" s="668" t="e">
        <v>#N/A</v>
      </c>
      <c r="AM48" s="668" t="e">
        <v>#N/A</v>
      </c>
      <c r="AN48" s="668" t="e">
        <v>#N/A</v>
      </c>
      <c r="AO48" s="668" t="e">
        <v>#N/A</v>
      </c>
      <c r="AP48" s="668" t="e">
        <v>#N/A</v>
      </c>
      <c r="AQ48" s="668" t="e">
        <v>#N/A</v>
      </c>
      <c r="AR48" s="668" t="e">
        <v>#N/A</v>
      </c>
      <c r="AS48" s="668" t="e">
        <v>#N/A</v>
      </c>
      <c r="AT48" s="668" t="e">
        <v>#N/A</v>
      </c>
      <c r="AU48" s="668">
        <v>0.15758018794384673</v>
      </c>
      <c r="AV48" s="668" t="e">
        <v>#N/A</v>
      </c>
      <c r="AW48" s="668">
        <v>8.6587314344231336E-2</v>
      </c>
      <c r="AX48" s="668" t="e">
        <v>#N/A</v>
      </c>
      <c r="AY48" s="377"/>
      <c r="AZ48" s="376"/>
      <c r="BA48" s="376"/>
      <c r="BB48" s="376"/>
      <c r="BC48" s="376"/>
      <c r="BD48" s="376"/>
      <c r="BE48" s="376"/>
    </row>
    <row r="49" spans="1:57">
      <c r="A49" s="367" t="s">
        <v>651</v>
      </c>
      <c r="B49" s="367" t="s">
        <v>680</v>
      </c>
      <c r="C49" s="367" t="s">
        <v>983</v>
      </c>
      <c r="D49" s="668">
        <v>0.137184</v>
      </c>
      <c r="E49" s="668">
        <v>4.3702000000000005E-2</v>
      </c>
      <c r="F49" s="668">
        <v>7.8700000000000003E-3</v>
      </c>
      <c r="G49" s="668">
        <v>0.68591999999999997</v>
      </c>
      <c r="H49" s="668">
        <v>0.18082999999999999</v>
      </c>
      <c r="I49" s="668">
        <v>7.8700000000000003E-3</v>
      </c>
      <c r="J49" s="668">
        <v>0</v>
      </c>
      <c r="K49" s="668">
        <v>0.10741000000000001</v>
      </c>
      <c r="L49" s="668">
        <v>1.2E-4</v>
      </c>
      <c r="M49" s="668">
        <v>0</v>
      </c>
      <c r="N49" s="668">
        <v>0.10741000000000001</v>
      </c>
      <c r="O49" s="668">
        <v>1.2E-4</v>
      </c>
      <c r="P49" s="668">
        <v>0</v>
      </c>
      <c r="Q49" s="668">
        <v>0.06</v>
      </c>
      <c r="R49" s="668">
        <v>1E-4</v>
      </c>
      <c r="S49" s="668">
        <v>0</v>
      </c>
      <c r="T49" s="668">
        <v>0.76</v>
      </c>
      <c r="U49" s="668">
        <v>6.3600000000000002E-3</v>
      </c>
      <c r="V49" s="668">
        <v>0.65324000000000004</v>
      </c>
      <c r="W49" s="668">
        <v>4.4999999999999999E-4</v>
      </c>
      <c r="X49" s="668">
        <v>0.42065999999999998</v>
      </c>
      <c r="Y49" s="668">
        <v>4.3899999999999998E-3</v>
      </c>
      <c r="Z49" s="668">
        <v>0.34937000000000001</v>
      </c>
      <c r="AA49" s="668">
        <v>0.23529</v>
      </c>
      <c r="AB49" s="668">
        <v>0.90722999999999998</v>
      </c>
      <c r="AC49" s="668">
        <v>6.7070000000000005E-2</v>
      </c>
      <c r="AD49" s="668">
        <v>0.1045784</v>
      </c>
      <c r="AE49" s="668">
        <v>1.082E-2</v>
      </c>
      <c r="AF49" s="668">
        <v>0.78115000000000001</v>
      </c>
      <c r="AG49" s="668">
        <v>4.4089999999999997E-2</v>
      </c>
      <c r="AH49" s="668">
        <v>7.7386878338790266E-2</v>
      </c>
      <c r="AI49" s="668" t="e">
        <v>#N/A</v>
      </c>
      <c r="AJ49" s="668" t="e">
        <v>#N/A</v>
      </c>
      <c r="AK49" s="668" t="e">
        <v>#N/A</v>
      </c>
      <c r="AL49" s="668" t="e">
        <v>#N/A</v>
      </c>
      <c r="AM49" s="668" t="e">
        <v>#N/A</v>
      </c>
      <c r="AN49" s="668" t="e">
        <v>#N/A</v>
      </c>
      <c r="AO49" s="668" t="e">
        <v>#N/A</v>
      </c>
      <c r="AP49" s="668" t="e">
        <v>#N/A</v>
      </c>
      <c r="AQ49" s="668" t="e">
        <v>#N/A</v>
      </c>
      <c r="AR49" s="668" t="e">
        <v>#N/A</v>
      </c>
      <c r="AS49" s="668" t="e">
        <v>#N/A</v>
      </c>
      <c r="AT49" s="668" t="e">
        <v>#N/A</v>
      </c>
      <c r="AU49" s="668">
        <v>0.12154580151381271</v>
      </c>
      <c r="AV49" s="668" t="e">
        <v>#N/A</v>
      </c>
      <c r="AW49" s="668">
        <v>5.6835501552937782E-2</v>
      </c>
      <c r="AX49" s="668" t="e">
        <v>#N/A</v>
      </c>
      <c r="AY49" s="377"/>
      <c r="AZ49" s="376"/>
      <c r="BA49" s="376"/>
      <c r="BB49" s="376"/>
      <c r="BC49" s="376"/>
      <c r="BD49" s="376"/>
      <c r="BE49" s="376"/>
    </row>
    <row r="50" spans="1:57">
      <c r="A50" s="367" t="s">
        <v>652</v>
      </c>
      <c r="B50" s="367" t="s">
        <v>680</v>
      </c>
      <c r="C50" s="367" t="s">
        <v>983</v>
      </c>
      <c r="D50" s="668">
        <v>0.137184</v>
      </c>
      <c r="E50" s="668">
        <v>4.3702000000000005E-2</v>
      </c>
      <c r="F50" s="668">
        <v>7.8700000000000003E-3</v>
      </c>
      <c r="G50" s="668">
        <v>0.68591999999999997</v>
      </c>
      <c r="H50" s="668">
        <v>0.18082999999999999</v>
      </c>
      <c r="I50" s="668">
        <v>7.8700000000000003E-3</v>
      </c>
      <c r="J50" s="668">
        <v>0</v>
      </c>
      <c r="K50" s="668">
        <v>0.10741000000000001</v>
      </c>
      <c r="L50" s="668">
        <v>1.2E-4</v>
      </c>
      <c r="M50" s="668">
        <v>0</v>
      </c>
      <c r="N50" s="668">
        <v>0.10741000000000001</v>
      </c>
      <c r="O50" s="668">
        <v>1.2E-4</v>
      </c>
      <c r="P50" s="668">
        <v>0</v>
      </c>
      <c r="Q50" s="668">
        <v>0.06</v>
      </c>
      <c r="R50" s="668">
        <v>1E-4</v>
      </c>
      <c r="S50" s="668">
        <v>0</v>
      </c>
      <c r="T50" s="668">
        <v>0.76</v>
      </c>
      <c r="U50" s="668">
        <v>6.3600000000000002E-3</v>
      </c>
      <c r="V50" s="668">
        <v>0.65324000000000004</v>
      </c>
      <c r="W50" s="668">
        <v>4.4999999999999999E-4</v>
      </c>
      <c r="X50" s="668">
        <v>0.42065999999999998</v>
      </c>
      <c r="Y50" s="668">
        <v>4.3899999999999998E-3</v>
      </c>
      <c r="Z50" s="668">
        <v>0.34937000000000001</v>
      </c>
      <c r="AA50" s="668">
        <v>0.23529</v>
      </c>
      <c r="AB50" s="668">
        <v>0.90722999999999998</v>
      </c>
      <c r="AC50" s="668">
        <v>6.7070000000000005E-2</v>
      </c>
      <c r="AD50" s="668">
        <v>0.1045784</v>
      </c>
      <c r="AE50" s="668">
        <v>1.082E-2</v>
      </c>
      <c r="AF50" s="668">
        <v>0.78115000000000001</v>
      </c>
      <c r="AG50" s="668">
        <v>4.4089999999999997E-2</v>
      </c>
      <c r="AH50" s="668">
        <v>7.7386878338790266E-2</v>
      </c>
      <c r="AI50" s="668" t="e">
        <v>#N/A</v>
      </c>
      <c r="AJ50" s="668" t="e">
        <v>#N/A</v>
      </c>
      <c r="AK50" s="668" t="e">
        <v>#N/A</v>
      </c>
      <c r="AL50" s="668" t="e">
        <v>#N/A</v>
      </c>
      <c r="AM50" s="668" t="e">
        <v>#N/A</v>
      </c>
      <c r="AN50" s="668" t="e">
        <v>#N/A</v>
      </c>
      <c r="AO50" s="668" t="e">
        <v>#N/A</v>
      </c>
      <c r="AP50" s="668" t="e">
        <v>#N/A</v>
      </c>
      <c r="AQ50" s="668" t="e">
        <v>#N/A</v>
      </c>
      <c r="AR50" s="668" t="e">
        <v>#N/A</v>
      </c>
      <c r="AS50" s="668" t="e">
        <v>#N/A</v>
      </c>
      <c r="AT50" s="668">
        <v>1.8530129865874323E-2</v>
      </c>
      <c r="AU50" s="668">
        <v>5.5645858720498341E-2</v>
      </c>
      <c r="AV50" s="668">
        <v>1.6209054775408401E-2</v>
      </c>
      <c r="AW50" s="668">
        <v>3.0576340362682131E-2</v>
      </c>
      <c r="AX50" s="668">
        <v>1.4914865727685493E-2</v>
      </c>
      <c r="AY50" s="377"/>
      <c r="AZ50" s="376"/>
      <c r="BA50" s="376"/>
      <c r="BB50" s="376"/>
      <c r="BC50" s="376"/>
      <c r="BD50" s="376"/>
      <c r="BE50" s="376"/>
    </row>
    <row r="51" spans="1:57">
      <c r="A51" s="367" t="s">
        <v>654</v>
      </c>
      <c r="B51" s="367" t="s">
        <v>680</v>
      </c>
      <c r="C51" s="367" t="s">
        <v>983</v>
      </c>
      <c r="D51" s="668">
        <v>0.137184</v>
      </c>
      <c r="E51" s="668">
        <v>4.3702000000000005E-2</v>
      </c>
      <c r="F51" s="668">
        <v>7.8700000000000003E-3</v>
      </c>
      <c r="G51" s="668">
        <v>0.68591999999999997</v>
      </c>
      <c r="H51" s="668">
        <v>0.18082999999999999</v>
      </c>
      <c r="I51" s="668">
        <v>7.8700000000000003E-3</v>
      </c>
      <c r="J51" s="668">
        <v>0</v>
      </c>
      <c r="K51" s="668">
        <v>0.10741000000000001</v>
      </c>
      <c r="L51" s="668">
        <v>1.2E-4</v>
      </c>
      <c r="M51" s="668">
        <v>0</v>
      </c>
      <c r="N51" s="668">
        <v>0.10741000000000001</v>
      </c>
      <c r="O51" s="668">
        <v>1.2E-4</v>
      </c>
      <c r="P51" s="668">
        <v>0</v>
      </c>
      <c r="Q51" s="668">
        <v>0.06</v>
      </c>
      <c r="R51" s="668">
        <v>1E-4</v>
      </c>
      <c r="S51" s="668">
        <v>0</v>
      </c>
      <c r="T51" s="668">
        <v>0.76</v>
      </c>
      <c r="U51" s="668">
        <v>6.3600000000000002E-3</v>
      </c>
      <c r="V51" s="668">
        <v>0.65324000000000004</v>
      </c>
      <c r="W51" s="668">
        <v>4.4999999999999999E-4</v>
      </c>
      <c r="X51" s="668">
        <v>0.42065999999999998</v>
      </c>
      <c r="Y51" s="668">
        <v>4.3899999999999998E-3</v>
      </c>
      <c r="Z51" s="668">
        <v>0.34937000000000001</v>
      </c>
      <c r="AA51" s="668">
        <v>0.23529</v>
      </c>
      <c r="AB51" s="668">
        <v>0.90722999999999998</v>
      </c>
      <c r="AC51" s="668">
        <v>6.7070000000000005E-2</v>
      </c>
      <c r="AD51" s="668">
        <v>0.1045784</v>
      </c>
      <c r="AE51" s="668">
        <v>1.082E-2</v>
      </c>
      <c r="AF51" s="668">
        <v>0.78115000000000001</v>
      </c>
      <c r="AG51" s="668">
        <v>4.4089999999999997E-2</v>
      </c>
      <c r="AH51" s="668">
        <v>7.7386878338790266E-2</v>
      </c>
      <c r="AI51" s="668" t="e">
        <v>#N/A</v>
      </c>
      <c r="AJ51" s="668" t="e">
        <v>#N/A</v>
      </c>
      <c r="AK51" s="668" t="e">
        <v>#N/A</v>
      </c>
      <c r="AL51" s="668" t="e">
        <v>#N/A</v>
      </c>
      <c r="AM51" s="668" t="e">
        <v>#N/A</v>
      </c>
      <c r="AN51" s="668" t="e">
        <v>#N/A</v>
      </c>
      <c r="AO51" s="668">
        <v>5.5660986368974842E-4</v>
      </c>
      <c r="AP51" s="668">
        <v>1.1435930001336339E-4</v>
      </c>
      <c r="AQ51" s="668">
        <v>1.4984095885562411E-2</v>
      </c>
      <c r="AR51" s="668">
        <v>4.6475509774487099E-3</v>
      </c>
      <c r="AS51" s="668">
        <v>3.2830799761185886E-2</v>
      </c>
      <c r="AT51" s="668">
        <v>0.13101261810812953</v>
      </c>
      <c r="AU51" s="668">
        <v>0.17026255167824456</v>
      </c>
      <c r="AV51" s="668">
        <v>0.10923869002818687</v>
      </c>
      <c r="AW51" s="668">
        <v>7.9615728390390425E-2</v>
      </c>
      <c r="AX51" s="668">
        <v>5.8474327161562686E-2</v>
      </c>
      <c r="AY51" s="377"/>
      <c r="AZ51" s="376"/>
      <c r="BA51" s="376"/>
      <c r="BB51" s="376"/>
      <c r="BC51" s="376"/>
      <c r="BD51" s="376"/>
      <c r="BE51" s="376"/>
    </row>
    <row r="52" spans="1:57">
      <c r="A52" s="367" t="s">
        <v>663</v>
      </c>
      <c r="B52" s="367" t="s">
        <v>680</v>
      </c>
      <c r="C52" s="367" t="s">
        <v>983</v>
      </c>
      <c r="D52" s="668">
        <v>0.137184</v>
      </c>
      <c r="E52" s="668">
        <v>4.3702000000000005E-2</v>
      </c>
      <c r="F52" s="668">
        <v>7.8700000000000003E-3</v>
      </c>
      <c r="G52" s="668">
        <v>0.68591999999999997</v>
      </c>
      <c r="H52" s="668">
        <v>0.18082999999999999</v>
      </c>
      <c r="I52" s="668">
        <v>7.8700000000000003E-3</v>
      </c>
      <c r="J52" s="668">
        <v>0</v>
      </c>
      <c r="K52" s="668">
        <v>0.10741000000000001</v>
      </c>
      <c r="L52" s="668">
        <v>1.2E-4</v>
      </c>
      <c r="M52" s="668">
        <v>0</v>
      </c>
      <c r="N52" s="668">
        <v>0.10741000000000001</v>
      </c>
      <c r="O52" s="668">
        <v>1.2E-4</v>
      </c>
      <c r="P52" s="668">
        <v>0</v>
      </c>
      <c r="Q52" s="668">
        <v>0.06</v>
      </c>
      <c r="R52" s="668">
        <v>1E-4</v>
      </c>
      <c r="S52" s="668">
        <v>0</v>
      </c>
      <c r="T52" s="668">
        <v>0.76</v>
      </c>
      <c r="U52" s="668">
        <v>6.3600000000000002E-3</v>
      </c>
      <c r="V52" s="668">
        <v>0.65324000000000004</v>
      </c>
      <c r="W52" s="668">
        <v>4.4999999999999999E-4</v>
      </c>
      <c r="X52" s="668">
        <v>0.42065999999999998</v>
      </c>
      <c r="Y52" s="668">
        <v>4.3899999999999998E-3</v>
      </c>
      <c r="Z52" s="668">
        <v>0.34937000000000001</v>
      </c>
      <c r="AA52" s="668">
        <v>0.23529</v>
      </c>
      <c r="AB52" s="668">
        <v>0.90722999999999998</v>
      </c>
      <c r="AC52" s="668">
        <v>6.7070000000000005E-2</v>
      </c>
      <c r="AD52" s="668">
        <v>0.1045784</v>
      </c>
      <c r="AE52" s="668">
        <v>1.082E-2</v>
      </c>
      <c r="AF52" s="668">
        <v>0.78115000000000001</v>
      </c>
      <c r="AG52" s="668">
        <v>4.4089999999999997E-2</v>
      </c>
      <c r="AH52" s="668">
        <v>7.7386878338790266E-2</v>
      </c>
      <c r="AI52" s="668" t="e">
        <v>#N/A</v>
      </c>
      <c r="AJ52" s="668" t="e">
        <v>#N/A</v>
      </c>
      <c r="AK52" s="668" t="e">
        <v>#N/A</v>
      </c>
      <c r="AL52" s="668">
        <v>9.5967665242949641E-4</v>
      </c>
      <c r="AM52" s="668">
        <v>6.582113667145755E-4</v>
      </c>
      <c r="AN52" s="668">
        <v>1.1828416374277681E-3</v>
      </c>
      <c r="AO52" s="668" t="e">
        <v>#N/A</v>
      </c>
      <c r="AP52" s="668" t="e">
        <v>#N/A</v>
      </c>
      <c r="AQ52" s="668" t="e">
        <v>#N/A</v>
      </c>
      <c r="AR52" s="668" t="e">
        <v>#N/A</v>
      </c>
      <c r="AS52" s="668" t="e">
        <v>#N/A</v>
      </c>
      <c r="AT52" s="668" t="e">
        <v>#N/A</v>
      </c>
      <c r="AU52" s="668">
        <v>0.35868570791645527</v>
      </c>
      <c r="AV52" s="668" t="e">
        <v>#N/A</v>
      </c>
      <c r="AW52" s="668">
        <v>0.19709097030149855</v>
      </c>
      <c r="AX52" s="668">
        <v>5.1937404774590017E-2</v>
      </c>
      <c r="AY52" s="377"/>
      <c r="AZ52" s="376"/>
      <c r="BA52" s="376"/>
      <c r="BB52" s="376"/>
      <c r="BC52" s="376"/>
      <c r="BD52" s="376"/>
      <c r="BE52" s="376"/>
    </row>
    <row r="53" spans="1:57">
      <c r="A53" s="367" t="s">
        <v>669</v>
      </c>
      <c r="B53" s="367" t="s">
        <v>680</v>
      </c>
      <c r="C53" s="367" t="s">
        <v>983</v>
      </c>
      <c r="D53" s="668">
        <v>0.137184</v>
      </c>
      <c r="E53" s="668">
        <v>4.3702000000000005E-2</v>
      </c>
      <c r="F53" s="668">
        <v>7.8700000000000003E-3</v>
      </c>
      <c r="G53" s="668">
        <v>0.68591999999999997</v>
      </c>
      <c r="H53" s="668">
        <v>0.18082999999999999</v>
      </c>
      <c r="I53" s="668">
        <v>7.8700000000000003E-3</v>
      </c>
      <c r="J53" s="668">
        <v>0</v>
      </c>
      <c r="K53" s="668">
        <v>0.10741000000000001</v>
      </c>
      <c r="L53" s="668">
        <v>1.2E-4</v>
      </c>
      <c r="M53" s="668">
        <v>0</v>
      </c>
      <c r="N53" s="668">
        <v>0.10741000000000001</v>
      </c>
      <c r="O53" s="668">
        <v>1.2E-4</v>
      </c>
      <c r="P53" s="668">
        <v>0</v>
      </c>
      <c r="Q53" s="668">
        <v>0.06</v>
      </c>
      <c r="R53" s="668">
        <v>1E-4</v>
      </c>
      <c r="S53" s="668">
        <v>0</v>
      </c>
      <c r="T53" s="668">
        <v>0.76</v>
      </c>
      <c r="U53" s="668">
        <v>6.3600000000000002E-3</v>
      </c>
      <c r="V53" s="668">
        <v>0.65324000000000004</v>
      </c>
      <c r="W53" s="668">
        <v>4.4999999999999999E-4</v>
      </c>
      <c r="X53" s="668">
        <v>0.42065999999999998</v>
      </c>
      <c r="Y53" s="668">
        <v>4.3899999999999998E-3</v>
      </c>
      <c r="Z53" s="668">
        <v>0.34937000000000001</v>
      </c>
      <c r="AA53" s="668">
        <v>0.23529</v>
      </c>
      <c r="AB53" s="668">
        <v>0.90722999999999998</v>
      </c>
      <c r="AC53" s="668">
        <v>6.7070000000000005E-2</v>
      </c>
      <c r="AD53" s="668">
        <v>0.1045784</v>
      </c>
      <c r="AE53" s="668">
        <v>1.082E-2</v>
      </c>
      <c r="AF53" s="668">
        <v>0.78115000000000001</v>
      </c>
      <c r="AG53" s="668">
        <v>4.4089999999999997E-2</v>
      </c>
      <c r="AH53" s="668">
        <v>7.7386878338790266E-2</v>
      </c>
      <c r="AI53" s="668" t="e">
        <v>#N/A</v>
      </c>
      <c r="AJ53" s="668" t="e">
        <v>#N/A</v>
      </c>
      <c r="AK53" s="668" t="e">
        <v>#N/A</v>
      </c>
      <c r="AL53" s="668">
        <v>1.696771835247544E-3</v>
      </c>
      <c r="AM53" s="668">
        <v>1.16516308909266E-3</v>
      </c>
      <c r="AN53" s="668">
        <v>2.0319357969464098E-3</v>
      </c>
      <c r="AO53" s="668">
        <v>1.1758025131383897E-3</v>
      </c>
      <c r="AP53" s="668">
        <v>2.3848289485254527E-4</v>
      </c>
      <c r="AQ53" s="668">
        <v>3.0151541108799904E-2</v>
      </c>
      <c r="AR53" s="668">
        <v>1.5133890932058148E-2</v>
      </c>
      <c r="AS53" s="668">
        <v>0.1057768667860543</v>
      </c>
      <c r="AT53" s="668">
        <v>5.9694520198472233E-2</v>
      </c>
      <c r="AU53" s="668">
        <v>0.49308347723608104</v>
      </c>
      <c r="AV53" s="668">
        <v>4.9773459095064157E-2</v>
      </c>
      <c r="AW53" s="668">
        <v>0.23056861189067451</v>
      </c>
      <c r="AX53" s="668">
        <v>5.8474327161562686E-2</v>
      </c>
      <c r="AY53" s="377"/>
      <c r="AZ53" s="376"/>
      <c r="BA53" s="376"/>
      <c r="BB53" s="376"/>
      <c r="BC53" s="376"/>
      <c r="BD53" s="376"/>
      <c r="BE53" s="376"/>
    </row>
    <row r="54" spans="1:57">
      <c r="A54" s="367" t="s">
        <v>527</v>
      </c>
      <c r="B54" s="367" t="s">
        <v>680</v>
      </c>
      <c r="C54" s="367" t="s">
        <v>983</v>
      </c>
      <c r="D54" s="668">
        <v>0.137184</v>
      </c>
      <c r="E54" s="668">
        <v>4.3702000000000005E-2</v>
      </c>
      <c r="F54" s="668">
        <v>7.8700000000000003E-3</v>
      </c>
      <c r="G54" s="668">
        <v>0.68591999999999997</v>
      </c>
      <c r="H54" s="668">
        <v>0.18082999999999999</v>
      </c>
      <c r="I54" s="668">
        <v>7.8700000000000003E-3</v>
      </c>
      <c r="J54" s="668">
        <v>0</v>
      </c>
      <c r="K54" s="668">
        <v>0.10741000000000001</v>
      </c>
      <c r="L54" s="668">
        <v>1.2E-4</v>
      </c>
      <c r="M54" s="668">
        <v>0</v>
      </c>
      <c r="N54" s="668">
        <v>0.10741000000000001</v>
      </c>
      <c r="O54" s="668">
        <v>1.2E-4</v>
      </c>
      <c r="P54" s="668">
        <v>0</v>
      </c>
      <c r="Q54" s="668">
        <v>0.06</v>
      </c>
      <c r="R54" s="668">
        <v>1E-4</v>
      </c>
      <c r="S54" s="668">
        <v>0</v>
      </c>
      <c r="T54" s="668">
        <v>0.76</v>
      </c>
      <c r="U54" s="668">
        <v>6.3600000000000002E-3</v>
      </c>
      <c r="V54" s="668">
        <v>0.65324000000000004</v>
      </c>
      <c r="W54" s="668">
        <v>4.4999999999999999E-4</v>
      </c>
      <c r="X54" s="668">
        <v>0.42065999999999998</v>
      </c>
      <c r="Y54" s="668">
        <v>4.3899999999999998E-3</v>
      </c>
      <c r="Z54" s="668">
        <v>0.34937000000000001</v>
      </c>
      <c r="AA54" s="668">
        <v>0.23529</v>
      </c>
      <c r="AB54" s="668">
        <v>0.90722999999999998</v>
      </c>
      <c r="AC54" s="668">
        <v>6.7070000000000005E-2</v>
      </c>
      <c r="AD54" s="668">
        <v>0.1045784</v>
      </c>
      <c r="AE54" s="668">
        <v>1.082E-2</v>
      </c>
      <c r="AF54" s="668">
        <v>0.78115000000000001</v>
      </c>
      <c r="AG54" s="668">
        <v>4.4089999999999997E-2</v>
      </c>
      <c r="AH54" s="668">
        <v>7.7386878338790266E-2</v>
      </c>
      <c r="AI54" s="668" t="e">
        <v>#N/A</v>
      </c>
      <c r="AJ54" s="668" t="e">
        <v>#N/A</v>
      </c>
      <c r="AK54" s="668" t="e">
        <v>#N/A</v>
      </c>
      <c r="AL54" s="668">
        <v>1.223515829597588E-3</v>
      </c>
      <c r="AM54" s="668">
        <v>7.2580159198738477E-4</v>
      </c>
      <c r="AN54" s="668">
        <v>1.5541431552134038E-3</v>
      </c>
      <c r="AO54" s="668">
        <v>2.4139577402707605E-3</v>
      </c>
      <c r="AP54" s="668">
        <v>4.8938762689027882E-4</v>
      </c>
      <c r="AQ54" s="668">
        <v>6.179305695158948E-2</v>
      </c>
      <c r="AR54" s="668">
        <v>2.768678426570104E-2</v>
      </c>
      <c r="AS54" s="668">
        <v>0.19343846869400672</v>
      </c>
      <c r="AT54" s="668">
        <v>0.23840744948072165</v>
      </c>
      <c r="AU54" s="668">
        <v>0.12828021956057778</v>
      </c>
      <c r="AV54" s="668">
        <v>0.20854464785026447</v>
      </c>
      <c r="AW54" s="668">
        <v>7.0487539329480098E-2</v>
      </c>
      <c r="AX54" s="668">
        <v>3.9624294387457055E-3</v>
      </c>
      <c r="AY54" s="377"/>
      <c r="AZ54" s="376"/>
      <c r="BA54" s="376"/>
      <c r="BB54" s="376"/>
      <c r="BC54" s="376"/>
      <c r="BD54" s="376"/>
      <c r="BE54" s="376"/>
    </row>
    <row r="55" spans="1:57">
      <c r="A55" s="367" t="s">
        <v>535</v>
      </c>
      <c r="B55" s="367" t="s">
        <v>682</v>
      </c>
      <c r="C55" s="367" t="s">
        <v>983</v>
      </c>
      <c r="D55" s="668">
        <v>0.32941200000000004</v>
      </c>
      <c r="E55" s="668">
        <v>1.0000000000000002E-2</v>
      </c>
      <c r="F55" s="668">
        <v>0.13863</v>
      </c>
      <c r="G55" s="668">
        <v>3.2941199999999999</v>
      </c>
      <c r="H55" s="668">
        <v>0.1</v>
      </c>
      <c r="I55" s="668">
        <v>0.13863</v>
      </c>
      <c r="J55" s="668">
        <v>0</v>
      </c>
      <c r="K55" s="668" t="e">
        <v>#N/A</v>
      </c>
      <c r="L55" s="668" t="e">
        <v>#N/A</v>
      </c>
      <c r="M55" s="668">
        <v>0</v>
      </c>
      <c r="N55" s="668" t="e">
        <v>#N/A</v>
      </c>
      <c r="O55" s="668" t="e">
        <v>#N/A</v>
      </c>
      <c r="P55" s="668">
        <v>0</v>
      </c>
      <c r="Q55" s="668" t="e">
        <v>#N/A</v>
      </c>
      <c r="R55" s="668" t="e">
        <v>#N/A</v>
      </c>
      <c r="S55" s="668">
        <v>4.3499999999999997E-3</v>
      </c>
      <c r="T55" s="668">
        <v>0.69813000000000003</v>
      </c>
      <c r="U55" s="668">
        <v>8.0999999999999996E-4</v>
      </c>
      <c r="V55" s="668">
        <v>0.85589999999999999</v>
      </c>
      <c r="W55" s="668">
        <v>4.3499999999999997E-3</v>
      </c>
      <c r="X55" s="668">
        <v>0.24235000000000001</v>
      </c>
      <c r="Y55" s="668">
        <v>6.8999999999999997E-4</v>
      </c>
      <c r="Z55" s="668">
        <v>0.24109</v>
      </c>
      <c r="AA55" s="668">
        <v>0.47059000000000001</v>
      </c>
      <c r="AB55" s="668">
        <v>0.25596000000000002</v>
      </c>
      <c r="AC55" s="668">
        <v>9.6299999999999997E-2</v>
      </c>
      <c r="AD55" s="668" t="e">
        <v>#N/A</v>
      </c>
      <c r="AE55" s="668">
        <v>2.1180000000000001E-2</v>
      </c>
      <c r="AF55" s="668">
        <v>0.30081000000000002</v>
      </c>
      <c r="AG55" s="668">
        <v>3.0880000000000001E-2</v>
      </c>
      <c r="AH55" s="668" t="e">
        <v>#N/A</v>
      </c>
      <c r="AI55" s="668" t="e">
        <v>#N/A</v>
      </c>
      <c r="AJ55" s="668" t="e">
        <v>#N/A</v>
      </c>
      <c r="AK55" s="668" t="e">
        <v>#N/A</v>
      </c>
      <c r="AL55" s="668" t="e">
        <v>#N/A</v>
      </c>
      <c r="AM55" s="668" t="e">
        <v>#N/A</v>
      </c>
      <c r="AN55" s="668" t="e">
        <v>#N/A</v>
      </c>
      <c r="AO55" s="668">
        <v>3.9445537390726928E-3</v>
      </c>
      <c r="AP55" s="668">
        <v>8.1875073415302205E-4</v>
      </c>
      <c r="AQ55" s="668">
        <v>0.11022582009748917</v>
      </c>
      <c r="AR55" s="668">
        <v>6.3638264049794262E-3</v>
      </c>
      <c r="AS55" s="668">
        <v>0.104266106454163</v>
      </c>
      <c r="AT55" s="668">
        <v>0.10462889263358598</v>
      </c>
      <c r="AU55" s="668">
        <v>0.33244860316465041</v>
      </c>
      <c r="AV55" s="668">
        <v>9.8592789777239107E-2</v>
      </c>
      <c r="AW55" s="668">
        <v>0.22760056844388635</v>
      </c>
      <c r="AX55" s="668">
        <v>2.5453498152031534E-3</v>
      </c>
      <c r="AY55" s="377"/>
      <c r="AZ55" s="376"/>
      <c r="BA55" s="376"/>
      <c r="BB55" s="376"/>
      <c r="BC55" s="376"/>
      <c r="BD55" s="376"/>
      <c r="BE55" s="376"/>
    </row>
    <row r="56" spans="1:57">
      <c r="A56" s="367" t="s">
        <v>487</v>
      </c>
      <c r="B56" s="367" t="s">
        <v>682</v>
      </c>
      <c r="C56" s="367" t="s">
        <v>984</v>
      </c>
      <c r="D56" s="668">
        <v>3.4689999999999999E-2</v>
      </c>
      <c r="E56" s="668">
        <v>0.05</v>
      </c>
      <c r="F56" s="668">
        <v>2.2699999999999999E-3</v>
      </c>
      <c r="G56" s="668">
        <v>3.4689999999999999E-2</v>
      </c>
      <c r="H56" s="668">
        <v>0.05</v>
      </c>
      <c r="I56" s="668">
        <v>2.2699999999999999E-3</v>
      </c>
      <c r="J56" s="668">
        <v>0</v>
      </c>
      <c r="K56" s="668">
        <v>4.2369999999999998E-2</v>
      </c>
      <c r="L56" s="668">
        <v>1.2E-4</v>
      </c>
      <c r="M56" s="668">
        <v>0</v>
      </c>
      <c r="N56" s="668">
        <v>3.0339999999999999E-2</v>
      </c>
      <c r="O56" s="668">
        <v>1.2E-4</v>
      </c>
      <c r="P56" s="668">
        <v>0</v>
      </c>
      <c r="Q56" s="668">
        <v>5.5E-2</v>
      </c>
      <c r="R56" s="668">
        <v>1E-4</v>
      </c>
      <c r="S56" s="668">
        <v>4.3499999999999997E-3</v>
      </c>
      <c r="T56" s="668">
        <v>0.71875999999999995</v>
      </c>
      <c r="U56" s="668">
        <v>7.6000000000000004E-4</v>
      </c>
      <c r="V56" s="668">
        <v>0.49925999999999998</v>
      </c>
      <c r="W56" s="668">
        <v>4.2999999999999999E-4</v>
      </c>
      <c r="X56" s="668">
        <v>9.1480000000000006E-2</v>
      </c>
      <c r="Y56" s="668">
        <v>5.9999999999999995E-4</v>
      </c>
      <c r="Z56" s="668">
        <v>6.7100000000000007E-2</v>
      </c>
      <c r="AA56" s="668">
        <v>0.23529</v>
      </c>
      <c r="AB56" s="668">
        <v>0.62885000000000002</v>
      </c>
      <c r="AC56" s="668">
        <v>6.7720000000000002E-2</v>
      </c>
      <c r="AD56" s="668">
        <v>6.0018895293721897E-2</v>
      </c>
      <c r="AE56" s="668">
        <v>4.6999999999999999E-4</v>
      </c>
      <c r="AF56" s="668">
        <v>0.42884</v>
      </c>
      <c r="AG56" s="668">
        <v>1.5699999999999999E-2</v>
      </c>
      <c r="AH56" s="668">
        <v>1.7137881299863787E-2</v>
      </c>
      <c r="AI56" s="668">
        <v>9.5910562699950495E-3</v>
      </c>
      <c r="AJ56" s="668">
        <v>7.4408693945509086E-3</v>
      </c>
      <c r="AK56" s="668">
        <v>1.2101163284669777E-2</v>
      </c>
      <c r="AL56" s="668">
        <v>9.7980457189452246E-3</v>
      </c>
      <c r="AM56" s="668">
        <v>7.4068702286691351E-3</v>
      </c>
      <c r="AN56" s="668">
        <v>1.2431900469162899E-2</v>
      </c>
      <c r="AO56" s="668">
        <v>3.0292203733742213E-3</v>
      </c>
      <c r="AP56" s="668">
        <v>6.2305378645663022E-4</v>
      </c>
      <c r="AQ56" s="668">
        <v>8.1878692867943817E-2</v>
      </c>
      <c r="AR56" s="668">
        <v>8.0242567114617771E-3</v>
      </c>
      <c r="AS56" s="668">
        <v>0.1485647037743919</v>
      </c>
      <c r="AT56" s="668">
        <v>0.34504660235002677</v>
      </c>
      <c r="AU56" s="668">
        <v>0.12520045188736303</v>
      </c>
      <c r="AV56" s="668">
        <v>0.36252936648048356</v>
      </c>
      <c r="AW56" s="668">
        <v>0.1128476330521439</v>
      </c>
      <c r="AX56" s="668">
        <v>3.3383481983999458E-2</v>
      </c>
      <c r="AY56" s="377"/>
      <c r="AZ56" s="376"/>
      <c r="BA56" s="376"/>
      <c r="BB56" s="376"/>
      <c r="BC56" s="376"/>
      <c r="BD56" s="376"/>
      <c r="BE56" s="376"/>
    </row>
    <row r="57" spans="1:57">
      <c r="A57" s="367" t="s">
        <v>488</v>
      </c>
      <c r="B57" s="367" t="s">
        <v>682</v>
      </c>
      <c r="C57" s="367" t="s">
        <v>984</v>
      </c>
      <c r="D57" s="668">
        <v>0.28075</v>
      </c>
      <c r="E57" s="668">
        <v>0.06</v>
      </c>
      <c r="F57" s="668">
        <v>2.8700000000000002E-3</v>
      </c>
      <c r="G57" s="668">
        <v>0.28075</v>
      </c>
      <c r="H57" s="668">
        <v>0.06</v>
      </c>
      <c r="I57" s="668">
        <v>2.8700000000000002E-3</v>
      </c>
      <c r="J57" s="668">
        <v>0</v>
      </c>
      <c r="K57" s="668">
        <v>3.0620000000000001E-2</v>
      </c>
      <c r="L57" s="668">
        <v>1.2E-4</v>
      </c>
      <c r="M57" s="668">
        <v>0</v>
      </c>
      <c r="N57" s="668">
        <v>3.0370000000000001E-2</v>
      </c>
      <c r="O57" s="668">
        <v>1.2E-4</v>
      </c>
      <c r="P57" s="668">
        <v>0</v>
      </c>
      <c r="Q57" s="668">
        <v>4.7500000000000001E-2</v>
      </c>
      <c r="R57" s="668">
        <v>1E-4</v>
      </c>
      <c r="S57" s="668">
        <v>4.3499999999999997E-3</v>
      </c>
      <c r="T57" s="668">
        <v>0.72148000000000001</v>
      </c>
      <c r="U57" s="668">
        <v>6.8999999999999997E-4</v>
      </c>
      <c r="V57" s="668">
        <v>0.49548999999999999</v>
      </c>
      <c r="W57" s="668">
        <v>4.2999999999999999E-4</v>
      </c>
      <c r="X57" s="668">
        <v>0.13893</v>
      </c>
      <c r="Y57" s="668">
        <v>5.2999999999999998E-4</v>
      </c>
      <c r="Z57" s="668">
        <v>0.10389</v>
      </c>
      <c r="AA57" s="668">
        <v>0.23529</v>
      </c>
      <c r="AB57" s="668">
        <v>0.50483999999999996</v>
      </c>
      <c r="AC57" s="668">
        <v>7.7179999999999999E-2</v>
      </c>
      <c r="AD57" s="668">
        <v>5.8080161595898808E-2</v>
      </c>
      <c r="AE57" s="668">
        <v>4.6999999999999999E-4</v>
      </c>
      <c r="AF57" s="668">
        <v>0.39985999999999999</v>
      </c>
      <c r="AG57" s="668">
        <v>1.661E-2</v>
      </c>
      <c r="AH57" s="668">
        <v>1.3946561375737515E-2</v>
      </c>
      <c r="AI57" s="668">
        <v>1.3023131612879959E-2</v>
      </c>
      <c r="AJ57" s="668">
        <v>8.5024499589467506E-3</v>
      </c>
      <c r="AK57" s="668">
        <v>1.58925992310632E-2</v>
      </c>
      <c r="AL57" s="668">
        <v>1.2739636354879288E-2</v>
      </c>
      <c r="AM57" s="668">
        <v>8.4115808198764151E-3</v>
      </c>
      <c r="AN57" s="668">
        <v>1.552185352279893E-2</v>
      </c>
      <c r="AO57" s="668">
        <v>2.6732370081915245E-3</v>
      </c>
      <c r="AP57" s="668">
        <v>5.407663068648941E-4</v>
      </c>
      <c r="AQ57" s="668">
        <v>6.7854567273688854E-2</v>
      </c>
      <c r="AR57" s="668">
        <v>7.9832492135201837E-3</v>
      </c>
      <c r="AS57" s="668">
        <v>0.12239027924688514</v>
      </c>
      <c r="AT57" s="668">
        <v>0.55007231755054686</v>
      </c>
      <c r="AU57" s="668">
        <v>0.15676115617621084</v>
      </c>
      <c r="AV57" s="668">
        <v>0.51833831938245023</v>
      </c>
      <c r="AW57" s="668">
        <v>0.10732163683646428</v>
      </c>
      <c r="AX57" s="668">
        <v>5.7607208979709418E-2</v>
      </c>
      <c r="AY57" s="377"/>
      <c r="AZ57" s="376"/>
      <c r="BA57" s="376"/>
      <c r="BB57" s="376"/>
      <c r="BC57" s="376"/>
      <c r="BD57" s="376"/>
      <c r="BE57" s="376"/>
    </row>
    <row r="58" spans="1:57">
      <c r="A58" s="367" t="s">
        <v>551</v>
      </c>
      <c r="B58" s="367" t="s">
        <v>682</v>
      </c>
      <c r="C58" s="367" t="s">
        <v>983</v>
      </c>
      <c r="D58" s="668">
        <v>0.17272600000000002</v>
      </c>
      <c r="E58" s="668">
        <v>9.4500000000000001E-2</v>
      </c>
      <c r="F58" s="668">
        <v>5.7020000000000001E-2</v>
      </c>
      <c r="G58" s="668">
        <v>1.72726</v>
      </c>
      <c r="H58" s="668">
        <v>0.14118</v>
      </c>
      <c r="I58" s="668">
        <v>5.7020000000000001E-2</v>
      </c>
      <c r="J58" s="668">
        <v>0</v>
      </c>
      <c r="K58" s="668">
        <v>5.0610000000000002E-2</v>
      </c>
      <c r="L58" s="668">
        <v>1.2E-4</v>
      </c>
      <c r="M58" s="668">
        <v>0</v>
      </c>
      <c r="N58" s="668">
        <v>5.0349999999999999E-2</v>
      </c>
      <c r="O58" s="668">
        <v>1.2E-4</v>
      </c>
      <c r="P58" s="668">
        <v>0</v>
      </c>
      <c r="Q58" s="668">
        <v>0.05</v>
      </c>
      <c r="R58" s="668">
        <v>1E-4</v>
      </c>
      <c r="S58" s="668">
        <v>4.3499999999999997E-3</v>
      </c>
      <c r="T58" s="668">
        <v>0.69813000000000003</v>
      </c>
      <c r="U58" s="668">
        <v>8.0999999999999996E-4</v>
      </c>
      <c r="V58" s="668">
        <v>0.82911999999999997</v>
      </c>
      <c r="W58" s="668">
        <v>4.3499999999999997E-3</v>
      </c>
      <c r="X58" s="668">
        <v>0.24235000000000001</v>
      </c>
      <c r="Y58" s="668">
        <v>6.8999999999999997E-4</v>
      </c>
      <c r="Z58" s="668">
        <v>0.23315</v>
      </c>
      <c r="AA58" s="668">
        <v>0.32940999999999998</v>
      </c>
      <c r="AB58" s="668">
        <v>0.25596000000000002</v>
      </c>
      <c r="AC58" s="668">
        <v>9.6299999999999997E-2</v>
      </c>
      <c r="AD58" s="668" t="e">
        <v>#N/A</v>
      </c>
      <c r="AE58" s="668">
        <v>2.1180000000000001E-2</v>
      </c>
      <c r="AF58" s="668">
        <v>0.30081000000000002</v>
      </c>
      <c r="AG58" s="668">
        <v>3.0880000000000001E-2</v>
      </c>
      <c r="AH58" s="668" t="e">
        <v>#N/A</v>
      </c>
      <c r="AI58" s="668" t="e">
        <v>#N/A</v>
      </c>
      <c r="AJ58" s="668" t="e">
        <v>#N/A</v>
      </c>
      <c r="AK58" s="668" t="e">
        <v>#N/A</v>
      </c>
      <c r="AL58" s="668" t="e">
        <v>#N/A</v>
      </c>
      <c r="AM58" s="668" t="e">
        <v>#N/A</v>
      </c>
      <c r="AN58" s="668" t="e">
        <v>#N/A</v>
      </c>
      <c r="AO58" s="668">
        <v>4.4087605962807985E-3</v>
      </c>
      <c r="AP58" s="668">
        <v>9.1773426740550477E-4</v>
      </c>
      <c r="AQ58" s="668">
        <v>0.12447476978333251</v>
      </c>
      <c r="AR58" s="668">
        <v>7.2105732766547291E-3</v>
      </c>
      <c r="AS58" s="668">
        <v>0.11872517198142374</v>
      </c>
      <c r="AT58" s="668">
        <v>7.6421955944453057E-2</v>
      </c>
      <c r="AU58" s="668">
        <v>0.20266962383370596</v>
      </c>
      <c r="AV58" s="668">
        <v>7.2013127991170739E-2</v>
      </c>
      <c r="AW58" s="668">
        <v>0.13875143752074848</v>
      </c>
      <c r="AX58" s="668">
        <v>4.937760769689379E-2</v>
      </c>
      <c r="AY58" s="377"/>
      <c r="AZ58" s="376"/>
      <c r="BA58" s="376"/>
      <c r="BB58" s="376"/>
      <c r="BC58" s="376"/>
      <c r="BD58" s="376"/>
      <c r="BE58" s="376"/>
    </row>
    <row r="59" spans="1:57">
      <c r="A59" s="367" t="s">
        <v>554</v>
      </c>
      <c r="B59" s="367" t="s">
        <v>682</v>
      </c>
      <c r="C59" s="367" t="s">
        <v>983</v>
      </c>
      <c r="D59" s="668">
        <v>0.20374999999999999</v>
      </c>
      <c r="E59" s="668">
        <v>6.3570000000000002E-2</v>
      </c>
      <c r="F59" s="668">
        <v>7.5700000000000003E-3</v>
      </c>
      <c r="G59" s="668">
        <v>2.1708099999999999</v>
      </c>
      <c r="H59" s="668">
        <v>6.7210000000000006E-2</v>
      </c>
      <c r="I59" s="668">
        <v>7.5700000000000003E-3</v>
      </c>
      <c r="J59" s="668">
        <v>0</v>
      </c>
      <c r="K59" s="668">
        <v>7.8780000000000003E-2</v>
      </c>
      <c r="L59" s="668">
        <v>1.2E-4</v>
      </c>
      <c r="M59" s="668">
        <v>0</v>
      </c>
      <c r="N59" s="668">
        <v>2.4330000000000001E-2</v>
      </c>
      <c r="O59" s="668">
        <v>1.2E-4</v>
      </c>
      <c r="P59" s="668">
        <v>0</v>
      </c>
      <c r="Q59" s="668">
        <v>0.05</v>
      </c>
      <c r="R59" s="668">
        <v>1E-4</v>
      </c>
      <c r="S59" s="668">
        <v>4.3499999999999997E-3</v>
      </c>
      <c r="T59" s="668">
        <v>0.59769000000000005</v>
      </c>
      <c r="U59" s="668">
        <v>8.0000000000000004E-4</v>
      </c>
      <c r="V59" s="668">
        <v>0.81815000000000004</v>
      </c>
      <c r="W59" s="668">
        <v>4.3499999999999997E-3</v>
      </c>
      <c r="X59" s="668">
        <v>0.29075000000000001</v>
      </c>
      <c r="Y59" s="668">
        <v>6.9999999999999999E-4</v>
      </c>
      <c r="Z59" s="668">
        <v>0.38327</v>
      </c>
      <c r="AA59" s="668">
        <v>0.28234999999999999</v>
      </c>
      <c r="AB59" s="668">
        <v>0.62295999999999996</v>
      </c>
      <c r="AC59" s="668">
        <v>7.2700000000000001E-2</v>
      </c>
      <c r="AD59" s="668">
        <v>9.7868043319985443E-2</v>
      </c>
      <c r="AE59" s="668">
        <v>4.6999999999999999E-4</v>
      </c>
      <c r="AF59" s="668">
        <v>0.50653000000000004</v>
      </c>
      <c r="AG59" s="668">
        <v>4.1140000000000003E-2</v>
      </c>
      <c r="AH59" s="668">
        <v>5.1867021958717605E-2</v>
      </c>
      <c r="AI59" s="668">
        <v>1.3043949377483046E-2</v>
      </c>
      <c r="AJ59" s="668">
        <v>1.0591903568865826E-2</v>
      </c>
      <c r="AK59" s="668">
        <v>1.5769893670591461E-2</v>
      </c>
      <c r="AL59" s="668" t="e">
        <v>#N/A</v>
      </c>
      <c r="AM59" s="668" t="e">
        <v>#N/A</v>
      </c>
      <c r="AN59" s="668" t="e">
        <v>#N/A</v>
      </c>
      <c r="AO59" s="668">
        <v>4.0990868078883622E-3</v>
      </c>
      <c r="AP59" s="668">
        <v>8.406300917567929E-4</v>
      </c>
      <c r="AQ59" s="668">
        <v>0.10959527934519667</v>
      </c>
      <c r="AR59" s="668">
        <v>1.0887230516358631E-2</v>
      </c>
      <c r="AS59" s="668">
        <v>0.20292091693302022</v>
      </c>
      <c r="AT59" s="668">
        <v>9.128452627496117E-2</v>
      </c>
      <c r="AU59" s="668">
        <v>0.32679189134701625</v>
      </c>
      <c r="AV59" s="668">
        <v>8.6018267826463629E-2</v>
      </c>
      <c r="AW59" s="668">
        <v>0.22372787710765848</v>
      </c>
      <c r="AX59" s="668">
        <v>3.7671363673668066E-3</v>
      </c>
      <c r="AY59" s="377"/>
      <c r="AZ59" s="376"/>
      <c r="BA59" s="376"/>
      <c r="BB59" s="376"/>
      <c r="BC59" s="376"/>
      <c r="BD59" s="376"/>
      <c r="BE59" s="376"/>
    </row>
    <row r="60" spans="1:57">
      <c r="A60" s="367" t="s">
        <v>490</v>
      </c>
      <c r="B60" s="367" t="s">
        <v>682</v>
      </c>
      <c r="C60" s="367" t="s">
        <v>983</v>
      </c>
      <c r="D60" s="668">
        <v>6.5430000000000002E-2</v>
      </c>
      <c r="E60" s="668">
        <v>0.15</v>
      </c>
      <c r="F60" s="668">
        <v>2.7910000000000001E-2</v>
      </c>
      <c r="G60" s="668">
        <v>0.75116000000000005</v>
      </c>
      <c r="H60" s="668">
        <v>0.18762000000000001</v>
      </c>
      <c r="I60" s="668">
        <v>2.7910000000000001E-2</v>
      </c>
      <c r="J60" s="668">
        <v>0</v>
      </c>
      <c r="K60" s="668">
        <v>9.7449999999999995E-2</v>
      </c>
      <c r="L60" s="668">
        <v>1.2E-4</v>
      </c>
      <c r="M60" s="668">
        <v>0</v>
      </c>
      <c r="N60" s="668">
        <v>9.7199999999999995E-2</v>
      </c>
      <c r="O60" s="668">
        <v>1.2E-4</v>
      </c>
      <c r="P60" s="668">
        <v>0</v>
      </c>
      <c r="Q60" s="668">
        <v>0.05</v>
      </c>
      <c r="R60" s="668">
        <v>1E-4</v>
      </c>
      <c r="S60" s="668">
        <v>4.3499999999999997E-3</v>
      </c>
      <c r="T60" s="668">
        <v>0.70089000000000001</v>
      </c>
      <c r="U60" s="668">
        <v>8.9999999999999998E-4</v>
      </c>
      <c r="V60" s="668">
        <v>0.84853999999999996</v>
      </c>
      <c r="W60" s="668">
        <v>4.3499999999999997E-3</v>
      </c>
      <c r="X60" s="668">
        <v>0.18783</v>
      </c>
      <c r="Y60" s="668">
        <v>6.2E-4</v>
      </c>
      <c r="Z60" s="668">
        <v>0.20327000000000001</v>
      </c>
      <c r="AA60" s="668">
        <v>0.32940999999999998</v>
      </c>
      <c r="AB60" s="668">
        <v>0.75044</v>
      </c>
      <c r="AC60" s="668">
        <v>6.0139999999999999E-2</v>
      </c>
      <c r="AD60" s="668">
        <v>0.10099564964851662</v>
      </c>
      <c r="AE60" s="668">
        <v>2.1180000000000001E-2</v>
      </c>
      <c r="AF60" s="668">
        <v>0.60853000000000002</v>
      </c>
      <c r="AG60" s="668">
        <v>3.3500000000000002E-2</v>
      </c>
      <c r="AH60" s="668">
        <v>5.6797388016803015E-2</v>
      </c>
      <c r="AI60" s="668">
        <v>1.4668954801103855E-2</v>
      </c>
      <c r="AJ60" s="668">
        <v>1.18023475276832E-2</v>
      </c>
      <c r="AK60" s="668">
        <v>1.8672235946962129E-2</v>
      </c>
      <c r="AL60" s="668">
        <v>1.4932542406095303E-2</v>
      </c>
      <c r="AM60" s="668">
        <v>1.1472970472290796E-2</v>
      </c>
      <c r="AN60" s="668">
        <v>1.9136726901649696E-2</v>
      </c>
      <c r="AO60" s="668">
        <v>4.408908940406504E-3</v>
      </c>
      <c r="AP60" s="668">
        <v>9.1220970537459682E-4</v>
      </c>
      <c r="AQ60" s="668">
        <v>0.12178237143246892</v>
      </c>
      <c r="AR60" s="668">
        <v>1.1104285839113078E-2</v>
      </c>
      <c r="AS60" s="668">
        <v>0.25258449542893779</v>
      </c>
      <c r="AT60" s="668">
        <v>0.11502931492165469</v>
      </c>
      <c r="AU60" s="668">
        <v>0.2475270778902959</v>
      </c>
      <c r="AV60" s="668">
        <v>0.10839320553651775</v>
      </c>
      <c r="AW60" s="668">
        <v>0.16946169451999032</v>
      </c>
      <c r="AX60" s="668">
        <v>3.4091572690167486E-2</v>
      </c>
      <c r="AY60" s="377"/>
      <c r="AZ60" s="376"/>
      <c r="BA60" s="376"/>
      <c r="BB60" s="376"/>
      <c r="BC60" s="376"/>
      <c r="BD60" s="376"/>
      <c r="BE60" s="376"/>
    </row>
    <row r="61" spans="1:57">
      <c r="A61" s="367" t="s">
        <v>568</v>
      </c>
      <c r="B61" s="367" t="s">
        <v>682</v>
      </c>
      <c r="C61" s="367" t="s">
        <v>984</v>
      </c>
      <c r="D61" s="668" t="e">
        <v>#N/A</v>
      </c>
      <c r="E61" s="668" t="e">
        <v>#N/A</v>
      </c>
      <c r="F61" s="668" t="e">
        <v>#N/A</v>
      </c>
      <c r="G61" s="668" t="e">
        <v>#N/A</v>
      </c>
      <c r="H61" s="668" t="e">
        <v>#N/A</v>
      </c>
      <c r="I61" s="668" t="e">
        <v>#N/A</v>
      </c>
      <c r="J61" s="668">
        <v>0</v>
      </c>
      <c r="K61" s="668" t="e">
        <v>#N/A</v>
      </c>
      <c r="L61" s="668" t="e">
        <v>#N/A</v>
      </c>
      <c r="M61" s="668">
        <v>0</v>
      </c>
      <c r="N61" s="668" t="e">
        <v>#N/A</v>
      </c>
      <c r="O61" s="668" t="e">
        <v>#N/A</v>
      </c>
      <c r="P61" s="668">
        <v>0</v>
      </c>
      <c r="Q61" s="668">
        <v>0.06</v>
      </c>
      <c r="R61" s="668">
        <v>1E-4</v>
      </c>
      <c r="S61" s="668">
        <v>4.4600000000000004E-3</v>
      </c>
      <c r="T61" s="668">
        <v>0.63968000000000003</v>
      </c>
      <c r="U61" s="668">
        <v>8.1999999999999998E-4</v>
      </c>
      <c r="V61" s="668">
        <v>0.77429000000000003</v>
      </c>
      <c r="W61" s="668">
        <v>4.4999999999999999E-4</v>
      </c>
      <c r="X61" s="668">
        <v>7.5520000000000004E-2</v>
      </c>
      <c r="Y61" s="668">
        <v>6.0999999999999997E-4</v>
      </c>
      <c r="Z61" s="668">
        <v>6.6659999999999997E-2</v>
      </c>
      <c r="AA61" s="668">
        <v>0.47059000000000001</v>
      </c>
      <c r="AB61" s="668">
        <v>0.62958999999999998</v>
      </c>
      <c r="AC61" s="668">
        <v>6.5060000000000007E-2</v>
      </c>
      <c r="AD61" s="668">
        <v>7.5609453630347642E-2</v>
      </c>
      <c r="AE61" s="668">
        <v>8.7500000000000008E-3</v>
      </c>
      <c r="AF61" s="668">
        <v>0.47782999999999998</v>
      </c>
      <c r="AG61" s="668">
        <v>2.835E-2</v>
      </c>
      <c r="AH61" s="668">
        <v>3.7028244796094664E-2</v>
      </c>
      <c r="AI61" s="668" t="e">
        <v>#N/A</v>
      </c>
      <c r="AJ61" s="668" t="e">
        <v>#N/A</v>
      </c>
      <c r="AK61" s="668" t="e">
        <v>#N/A</v>
      </c>
      <c r="AL61" s="668" t="e">
        <v>#N/A</v>
      </c>
      <c r="AM61" s="668" t="e">
        <v>#N/A</v>
      </c>
      <c r="AN61" s="668" t="e">
        <v>#N/A</v>
      </c>
      <c r="AO61" s="668">
        <v>6.2871967446541399E-4</v>
      </c>
      <c r="AP61" s="668">
        <v>1.2910090867628812E-4</v>
      </c>
      <c r="AQ61" s="668">
        <v>1.6889640126553231E-2</v>
      </c>
      <c r="AR61" s="668">
        <v>1.2611032237314552E-3</v>
      </c>
      <c r="AS61" s="668">
        <v>4.3335401984145955E-2</v>
      </c>
      <c r="AT61" s="668">
        <v>0.22569454374013151</v>
      </c>
      <c r="AU61" s="668">
        <v>0.11293489333164676</v>
      </c>
      <c r="AV61" s="668">
        <v>0.21267409168486043</v>
      </c>
      <c r="AW61" s="668">
        <v>7.7317352741897785E-2</v>
      </c>
      <c r="AX61" s="668">
        <v>2.3885435913276697E-2</v>
      </c>
      <c r="AY61" s="377"/>
      <c r="AZ61" s="376"/>
      <c r="BA61" s="376"/>
      <c r="BB61" s="376"/>
      <c r="BC61" s="376"/>
      <c r="BD61" s="376"/>
      <c r="BE61" s="376"/>
    </row>
    <row r="62" spans="1:57">
      <c r="A62" s="367" t="s">
        <v>491</v>
      </c>
      <c r="B62" s="367" t="s">
        <v>682</v>
      </c>
      <c r="C62" s="367" t="s">
        <v>984</v>
      </c>
      <c r="D62" s="668">
        <v>0.20263999999999999</v>
      </c>
      <c r="E62" s="668">
        <v>8.6050000000000001E-2</v>
      </c>
      <c r="F62" s="668">
        <v>3.8500000000000001E-3</v>
      </c>
      <c r="G62" s="668">
        <v>0.20263999999999999</v>
      </c>
      <c r="H62" s="668">
        <v>8.6050000000000001E-2</v>
      </c>
      <c r="I62" s="668">
        <v>3.8500000000000001E-3</v>
      </c>
      <c r="J62" s="668">
        <v>0</v>
      </c>
      <c r="K62" s="668">
        <v>0.11595</v>
      </c>
      <c r="L62" s="668">
        <v>1.2E-4</v>
      </c>
      <c r="M62" s="668">
        <v>0</v>
      </c>
      <c r="N62" s="668">
        <v>3.143E-2</v>
      </c>
      <c r="O62" s="668">
        <v>1.2E-4</v>
      </c>
      <c r="P62" s="668">
        <v>0</v>
      </c>
      <c r="Q62" s="668">
        <v>0.06</v>
      </c>
      <c r="R62" s="668">
        <v>1E-4</v>
      </c>
      <c r="S62" s="668">
        <v>4.4600000000000004E-3</v>
      </c>
      <c r="T62" s="668">
        <v>0.68606999999999996</v>
      </c>
      <c r="U62" s="668">
        <v>8.7000000000000001E-4</v>
      </c>
      <c r="V62" s="668">
        <v>0.60904000000000003</v>
      </c>
      <c r="W62" s="668">
        <v>4.4999999999999999E-4</v>
      </c>
      <c r="X62" s="668">
        <v>0.22339999999999999</v>
      </c>
      <c r="Y62" s="668">
        <v>6.7000000000000002E-4</v>
      </c>
      <c r="Z62" s="668">
        <v>0.19703000000000001</v>
      </c>
      <c r="AA62" s="668">
        <v>0.27714</v>
      </c>
      <c r="AB62" s="668">
        <v>0.67864999999999998</v>
      </c>
      <c r="AC62" s="668">
        <v>6.9709999999999994E-2</v>
      </c>
      <c r="AD62" s="668">
        <v>8.8047695406705234E-2</v>
      </c>
      <c r="AE62" s="668">
        <v>4.6000000000000001E-4</v>
      </c>
      <c r="AF62" s="668">
        <v>0.45630999999999999</v>
      </c>
      <c r="AG62" s="668">
        <v>2.7890000000000002E-2</v>
      </c>
      <c r="AH62" s="668">
        <v>3.0383155112219451E-2</v>
      </c>
      <c r="AI62" s="668">
        <v>1.9391214468942645E-2</v>
      </c>
      <c r="AJ62" s="668">
        <v>1.413173436676962E-2</v>
      </c>
      <c r="AK62" s="668">
        <v>2.4161416483409186E-2</v>
      </c>
      <c r="AL62" s="668">
        <v>1.9140056795285687E-2</v>
      </c>
      <c r="AM62" s="668">
        <v>1.4252257784566631E-2</v>
      </c>
      <c r="AN62" s="668">
        <v>2.3766176454002155E-2</v>
      </c>
      <c r="AO62" s="668">
        <v>3.3464372490822876E-3</v>
      </c>
      <c r="AP62" s="668">
        <v>6.8590881076777111E-4</v>
      </c>
      <c r="AQ62" s="668">
        <v>8.92926433244845E-2</v>
      </c>
      <c r="AR62" s="668">
        <v>1.0832637060410493E-2</v>
      </c>
      <c r="AS62" s="668">
        <v>0.18123248168636355</v>
      </c>
      <c r="AT62" s="668">
        <v>0.24526551558837986</v>
      </c>
      <c r="AU62" s="668">
        <v>0.19565834077496699</v>
      </c>
      <c r="AV62" s="668">
        <v>0.23111600256246084</v>
      </c>
      <c r="AW62" s="668">
        <v>0.13395138122783737</v>
      </c>
      <c r="AX62" s="668">
        <v>5.3231112984927102E-2</v>
      </c>
      <c r="AY62" s="377"/>
      <c r="AZ62" s="376"/>
      <c r="BA62" s="376"/>
      <c r="BB62" s="376"/>
      <c r="BC62" s="376"/>
      <c r="BD62" s="376"/>
      <c r="BE62" s="376"/>
    </row>
    <row r="63" spans="1:57">
      <c r="A63" s="367" t="s">
        <v>492</v>
      </c>
      <c r="B63" s="367" t="s">
        <v>682</v>
      </c>
      <c r="C63" s="367" t="s">
        <v>984</v>
      </c>
      <c r="D63" s="668">
        <v>1.4999999999999999E-2</v>
      </c>
      <c r="E63" s="668">
        <v>6.2899999999999998E-2</v>
      </c>
      <c r="F63" s="668">
        <v>2.5999999999999999E-3</v>
      </c>
      <c r="G63" s="668">
        <v>1.4999999999999999E-2</v>
      </c>
      <c r="H63" s="668">
        <v>6.2899999999999998E-2</v>
      </c>
      <c r="I63" s="668">
        <v>2.5999999999999999E-3</v>
      </c>
      <c r="J63" s="668">
        <v>0</v>
      </c>
      <c r="K63" s="668">
        <v>0.17696999999999999</v>
      </c>
      <c r="L63" s="668">
        <v>1.2E-4</v>
      </c>
      <c r="M63" s="668">
        <v>0</v>
      </c>
      <c r="N63" s="668">
        <v>3.7679999999999998E-2</v>
      </c>
      <c r="O63" s="668">
        <v>1.2E-4</v>
      </c>
      <c r="P63" s="668">
        <v>0</v>
      </c>
      <c r="Q63" s="668">
        <v>0.05</v>
      </c>
      <c r="R63" s="668">
        <v>1E-4</v>
      </c>
      <c r="S63" s="668">
        <v>4.3499999999999997E-3</v>
      </c>
      <c r="T63" s="668">
        <v>0.86065999999999998</v>
      </c>
      <c r="U63" s="668">
        <v>9.1E-4</v>
      </c>
      <c r="V63" s="668">
        <v>0.57354000000000005</v>
      </c>
      <c r="W63" s="668">
        <v>4.2999999999999999E-4</v>
      </c>
      <c r="X63" s="668">
        <v>0.1042</v>
      </c>
      <c r="Y63" s="668">
        <v>6.2E-4</v>
      </c>
      <c r="Z63" s="668">
        <v>7.7299999999999994E-2</v>
      </c>
      <c r="AA63" s="668">
        <v>0.18823999999999999</v>
      </c>
      <c r="AB63" s="668">
        <v>0.61726000000000003</v>
      </c>
      <c r="AC63" s="668">
        <v>7.1870000000000003E-2</v>
      </c>
      <c r="AD63" s="668">
        <v>6.0127906315114603E-2</v>
      </c>
      <c r="AE63" s="668">
        <v>4.6999999999999999E-4</v>
      </c>
      <c r="AF63" s="668">
        <v>0.41652</v>
      </c>
      <c r="AG63" s="668">
        <v>1.549E-2</v>
      </c>
      <c r="AH63" s="668">
        <v>1.7796657796700373E-2</v>
      </c>
      <c r="AI63" s="668">
        <v>6.0942410537516856E-3</v>
      </c>
      <c r="AJ63" s="668">
        <v>4.6748102581424351E-3</v>
      </c>
      <c r="AK63" s="668">
        <v>8.0652934597076932E-3</v>
      </c>
      <c r="AL63" s="668">
        <v>6.0683997311726688E-3</v>
      </c>
      <c r="AM63" s="668">
        <v>4.661892842906747E-3</v>
      </c>
      <c r="AN63" s="668">
        <v>8.0741112735731192E-3</v>
      </c>
      <c r="AO63" s="668">
        <v>1.4632947143939151E-3</v>
      </c>
      <c r="AP63" s="668">
        <v>2.9770143160702046E-4</v>
      </c>
      <c r="AQ63" s="668">
        <v>3.7964568376541191E-2</v>
      </c>
      <c r="AR63" s="668">
        <v>4.1351441339053637E-3</v>
      </c>
      <c r="AS63" s="668">
        <v>6.8348886618292859E-2</v>
      </c>
      <c r="AT63" s="668">
        <v>1.0905442141623347</v>
      </c>
      <c r="AU63" s="668">
        <v>9.8545781507274596E-2</v>
      </c>
      <c r="AV63" s="668">
        <v>1.1457997278818803</v>
      </c>
      <c r="AW63" s="668">
        <v>8.8822827895017553E-2</v>
      </c>
      <c r="AX63" s="668">
        <v>4.6510890367802191E-2</v>
      </c>
      <c r="AY63" s="377"/>
      <c r="AZ63" s="376"/>
      <c r="BA63" s="376"/>
      <c r="BB63" s="376"/>
      <c r="BC63" s="376"/>
      <c r="BD63" s="376"/>
      <c r="BE63" s="376"/>
    </row>
    <row r="64" spans="1:57">
      <c r="A64" s="367" t="s">
        <v>494</v>
      </c>
      <c r="B64" s="367" t="s">
        <v>682</v>
      </c>
      <c r="C64" s="367" t="s">
        <v>984</v>
      </c>
      <c r="D64" s="668">
        <v>8.4269999999999998E-2</v>
      </c>
      <c r="E64" s="668">
        <v>7.7189999999999995E-2</v>
      </c>
      <c r="F64" s="668">
        <v>4.4299999999999999E-3</v>
      </c>
      <c r="G64" s="668">
        <v>8.4269999999999998E-2</v>
      </c>
      <c r="H64" s="668">
        <v>0.10718</v>
      </c>
      <c r="I64" s="668">
        <v>4.4400000000000004E-3</v>
      </c>
      <c r="J64" s="668">
        <v>0</v>
      </c>
      <c r="K64" s="668">
        <v>0.1598</v>
      </c>
      <c r="L64" s="668">
        <v>1.2E-4</v>
      </c>
      <c r="M64" s="668">
        <v>0</v>
      </c>
      <c r="N64" s="668">
        <v>5.9459999999999999E-2</v>
      </c>
      <c r="O64" s="668">
        <v>1.2E-4</v>
      </c>
      <c r="P64" s="668">
        <v>0</v>
      </c>
      <c r="Q64" s="668">
        <v>0.05</v>
      </c>
      <c r="R64" s="668">
        <v>1E-4</v>
      </c>
      <c r="S64" s="668">
        <v>9.2800000000000001E-3</v>
      </c>
      <c r="T64" s="668">
        <v>0.69832000000000005</v>
      </c>
      <c r="U64" s="668">
        <v>8.0999999999999996E-4</v>
      </c>
      <c r="V64" s="668">
        <v>0.62172000000000005</v>
      </c>
      <c r="W64" s="668">
        <v>4.6000000000000001E-4</v>
      </c>
      <c r="X64" s="668">
        <v>0.12205000000000001</v>
      </c>
      <c r="Y64" s="668">
        <v>5.5999999999999995E-4</v>
      </c>
      <c r="Z64" s="668">
        <v>0.10836999999999999</v>
      </c>
      <c r="AA64" s="668">
        <v>4.7059999999999998E-2</v>
      </c>
      <c r="AB64" s="668">
        <v>0.60702</v>
      </c>
      <c r="AC64" s="668">
        <v>7.8420000000000004E-2</v>
      </c>
      <c r="AD64" s="668">
        <v>7.2919141519988656E-2</v>
      </c>
      <c r="AE64" s="668">
        <v>4.6999999999999999E-4</v>
      </c>
      <c r="AF64" s="668">
        <v>0.44905</v>
      </c>
      <c r="AG64" s="668">
        <v>2.2700000000000001E-2</v>
      </c>
      <c r="AH64" s="668">
        <v>2.6026679828272382E-2</v>
      </c>
      <c r="AI64" s="668">
        <v>3.7310974619881492E-3</v>
      </c>
      <c r="AJ64" s="668">
        <v>3.0606611684324387E-3</v>
      </c>
      <c r="AK64" s="668">
        <v>4.4679270159480797E-3</v>
      </c>
      <c r="AL64" s="668">
        <v>4.0386993201795337E-3</v>
      </c>
      <c r="AM64" s="668">
        <v>3.2015202529077891E-3</v>
      </c>
      <c r="AN64" s="668">
        <v>4.865930444556358E-3</v>
      </c>
      <c r="AO64" s="668">
        <v>2.7164956105394638E-3</v>
      </c>
      <c r="AP64" s="668">
        <v>5.5364220610500451E-4</v>
      </c>
      <c r="AQ64" s="668">
        <v>7.0954905929859299E-2</v>
      </c>
      <c r="AR64" s="668">
        <v>7.5304146929961492E-3</v>
      </c>
      <c r="AS64" s="668">
        <v>0.16517727407899102</v>
      </c>
      <c r="AT64" s="668">
        <v>0.44662564552898376</v>
      </c>
      <c r="AU64" s="668">
        <v>9.2955413150699592E-2</v>
      </c>
      <c r="AV64" s="668">
        <v>0.46925519980430819</v>
      </c>
      <c r="AW64" s="668">
        <v>8.3784029492782963E-2</v>
      </c>
      <c r="AX64" s="668">
        <v>4.3646392614502531E-2</v>
      </c>
      <c r="AY64" s="377"/>
      <c r="AZ64" s="376"/>
      <c r="BA64" s="376"/>
      <c r="BB64" s="376"/>
      <c r="BC64" s="376"/>
      <c r="BD64" s="376"/>
      <c r="BE64" s="376"/>
    </row>
    <row r="65" spans="1:57">
      <c r="A65" s="367" t="s">
        <v>495</v>
      </c>
      <c r="B65" s="367" t="s">
        <v>682</v>
      </c>
      <c r="C65" s="367" t="s">
        <v>984</v>
      </c>
      <c r="D65" s="668">
        <v>0.18375</v>
      </c>
      <c r="E65" s="668">
        <v>5.9110000000000003E-2</v>
      </c>
      <c r="F65" s="668">
        <v>5.2300000000000003E-3</v>
      </c>
      <c r="G65" s="668">
        <v>0.18375</v>
      </c>
      <c r="H65" s="668">
        <v>5.9119999999999999E-2</v>
      </c>
      <c r="I65" s="668">
        <v>5.2300000000000003E-3</v>
      </c>
      <c r="J65" s="668">
        <v>0</v>
      </c>
      <c r="K65" s="668">
        <v>6.5129999999999993E-2</v>
      </c>
      <c r="L65" s="668">
        <v>1E-4</v>
      </c>
      <c r="M65" s="668">
        <v>4.0299999999999997E-3</v>
      </c>
      <c r="N65" s="668">
        <v>3.1399999999999997E-2</v>
      </c>
      <c r="O65" s="668">
        <v>1E-4</v>
      </c>
      <c r="P65" s="668">
        <v>0</v>
      </c>
      <c r="Q65" s="668">
        <v>5.2999999999999999E-2</v>
      </c>
      <c r="R65" s="668">
        <v>1E-4</v>
      </c>
      <c r="S65" s="668">
        <v>4.5500000000000002E-3</v>
      </c>
      <c r="T65" s="668">
        <v>0.83975</v>
      </c>
      <c r="U65" s="668">
        <v>8.9999999999999998E-4</v>
      </c>
      <c r="V65" s="668">
        <v>0.68240999999999996</v>
      </c>
      <c r="W65" s="668">
        <v>4.4999999999999999E-4</v>
      </c>
      <c r="X65" s="668">
        <v>0.10846</v>
      </c>
      <c r="Y65" s="668">
        <v>6.2E-4</v>
      </c>
      <c r="Z65" s="668">
        <v>8.3089999999999997E-2</v>
      </c>
      <c r="AA65" s="668">
        <v>0.14285999999999999</v>
      </c>
      <c r="AB65" s="668">
        <v>0.52930999999999995</v>
      </c>
      <c r="AC65" s="668">
        <v>7.3459999999999998E-2</v>
      </c>
      <c r="AD65" s="668">
        <v>6.250686616960166E-2</v>
      </c>
      <c r="AE65" s="668">
        <v>4.8000000000000001E-4</v>
      </c>
      <c r="AF65" s="668">
        <v>0.36771999999999999</v>
      </c>
      <c r="AG65" s="668">
        <v>1.504E-2</v>
      </c>
      <c r="AH65" s="668">
        <v>1.5210174589619509E-2</v>
      </c>
      <c r="AI65" s="668">
        <v>8.9137807721652064E-3</v>
      </c>
      <c r="AJ65" s="668">
        <v>6.5110965744665577E-3</v>
      </c>
      <c r="AK65" s="668">
        <v>1.1084077316961736E-2</v>
      </c>
      <c r="AL65" s="668">
        <v>1.0035895091912949E-2</v>
      </c>
      <c r="AM65" s="668">
        <v>7.3504564434839648E-3</v>
      </c>
      <c r="AN65" s="668">
        <v>1.2220511473295708E-2</v>
      </c>
      <c r="AO65" s="668">
        <v>4.2258852164596379E-3</v>
      </c>
      <c r="AP65" s="668">
        <v>8.6047583555022762E-4</v>
      </c>
      <c r="AQ65" s="668">
        <v>0.10999654671589659</v>
      </c>
      <c r="AR65" s="668">
        <v>1.0748639767681841E-2</v>
      </c>
      <c r="AS65" s="668">
        <v>0.16605541472692723</v>
      </c>
      <c r="AT65" s="668">
        <v>0.48437713592627069</v>
      </c>
      <c r="AU65" s="668">
        <v>0.14596928352556787</v>
      </c>
      <c r="AV65" s="668">
        <v>0.50891947646783831</v>
      </c>
      <c r="AW65" s="668">
        <v>0.13156732180964478</v>
      </c>
      <c r="AX65" s="668">
        <v>5.0169444438554936E-2</v>
      </c>
      <c r="AY65" s="377"/>
      <c r="AZ65" s="376"/>
      <c r="BA65" s="376"/>
      <c r="BB65" s="376"/>
      <c r="BC65" s="376"/>
      <c r="BD65" s="376"/>
      <c r="BE65" s="376"/>
    </row>
    <row r="66" spans="1:57">
      <c r="A66" s="367" t="s">
        <v>496</v>
      </c>
      <c r="B66" s="367" t="s">
        <v>682</v>
      </c>
      <c r="C66" s="367" t="s">
        <v>984</v>
      </c>
      <c r="D66" s="668">
        <v>6.4439999999999997E-2</v>
      </c>
      <c r="E66" s="668">
        <v>5.9279999999999999E-2</v>
      </c>
      <c r="F66" s="668">
        <v>2.82E-3</v>
      </c>
      <c r="G66" s="668">
        <v>6.4439999999999997E-2</v>
      </c>
      <c r="H66" s="668">
        <v>6.497E-2</v>
      </c>
      <c r="I66" s="668">
        <v>2.82E-3</v>
      </c>
      <c r="J66" s="668">
        <v>0</v>
      </c>
      <c r="K66" s="668">
        <v>7.0699999999999999E-2</v>
      </c>
      <c r="L66" s="668">
        <v>1.2E-4</v>
      </c>
      <c r="M66" s="668">
        <v>0</v>
      </c>
      <c r="N66" s="668">
        <v>3.0870000000000002E-2</v>
      </c>
      <c r="O66" s="668">
        <v>1.2E-4</v>
      </c>
      <c r="P66" s="668">
        <v>0</v>
      </c>
      <c r="Q66" s="668">
        <v>2.75E-2</v>
      </c>
      <c r="R66" s="668">
        <v>3.0000000000000001E-5</v>
      </c>
      <c r="S66" s="668">
        <v>4.3499999999999997E-3</v>
      </c>
      <c r="T66" s="668">
        <v>0.68020000000000003</v>
      </c>
      <c r="U66" s="668">
        <v>7.7999999999999999E-4</v>
      </c>
      <c r="V66" s="668">
        <v>0.44268000000000002</v>
      </c>
      <c r="W66" s="668">
        <v>4.2999999999999999E-4</v>
      </c>
      <c r="X66" s="668">
        <v>7.9020000000000007E-2</v>
      </c>
      <c r="Y66" s="668">
        <v>4.8999999999999998E-4</v>
      </c>
      <c r="Z66" s="668">
        <v>5.3600000000000002E-2</v>
      </c>
      <c r="AA66" s="668">
        <v>9.4119999999999995E-2</v>
      </c>
      <c r="AB66" s="668">
        <v>0.67149000000000003</v>
      </c>
      <c r="AC66" s="668">
        <v>6.3530000000000003E-2</v>
      </c>
      <c r="AD66" s="668">
        <v>5.4485491935133253E-2</v>
      </c>
      <c r="AE66" s="668">
        <v>4.6999999999999999E-4</v>
      </c>
      <c r="AF66" s="668">
        <v>0.42813000000000001</v>
      </c>
      <c r="AG66" s="668">
        <v>1.345E-2</v>
      </c>
      <c r="AH66" s="668">
        <v>1.5441375053379402E-2</v>
      </c>
      <c r="AI66" s="668">
        <v>1.3130014531669513E-2</v>
      </c>
      <c r="AJ66" s="668">
        <v>8.7935186189766947E-3</v>
      </c>
      <c r="AK66" s="668">
        <v>1.6275763850679512E-2</v>
      </c>
      <c r="AL66" s="668">
        <v>1.3853984210301274E-2</v>
      </c>
      <c r="AM66" s="668">
        <v>9.0351467747604233E-3</v>
      </c>
      <c r="AN66" s="668">
        <v>1.7159157159534737E-2</v>
      </c>
      <c r="AO66" s="668">
        <v>4.9571891403372877E-3</v>
      </c>
      <c r="AP66" s="668">
        <v>1.015855572784535E-3</v>
      </c>
      <c r="AQ66" s="668">
        <v>0.13217331201603347</v>
      </c>
      <c r="AR66" s="668">
        <v>1.0416615104610271E-2</v>
      </c>
      <c r="AS66" s="668">
        <v>0.20064126902239066</v>
      </c>
      <c r="AT66" s="668">
        <v>0.37328044964156687</v>
      </c>
      <c r="AU66" s="668">
        <v>0.1106948220341565</v>
      </c>
      <c r="AV66" s="668">
        <v>0.39219376167289133</v>
      </c>
      <c r="AW66" s="668">
        <v>9.977319146516353E-2</v>
      </c>
      <c r="AX66" s="668">
        <v>3.3383481983999458E-2</v>
      </c>
      <c r="AY66" s="377"/>
      <c r="AZ66" s="376"/>
      <c r="BA66" s="376"/>
      <c r="BB66" s="376"/>
      <c r="BC66" s="376"/>
      <c r="BD66" s="376"/>
      <c r="BE66" s="376"/>
    </row>
    <row r="67" spans="1:57">
      <c r="A67" s="367" t="s">
        <v>497</v>
      </c>
      <c r="B67" s="367" t="s">
        <v>682</v>
      </c>
      <c r="C67" s="367" t="s">
        <v>984</v>
      </c>
      <c r="D67" s="668">
        <v>0.29668</v>
      </c>
      <c r="E67" s="668">
        <v>0.12422999999999999</v>
      </c>
      <c r="F67" s="668">
        <v>2.6159999999999999E-2</v>
      </c>
      <c r="G67" s="668">
        <v>0.60541999999999996</v>
      </c>
      <c r="H67" s="668">
        <v>0.12597</v>
      </c>
      <c r="I67" s="668">
        <v>2.6159999999999999E-2</v>
      </c>
      <c r="J67" s="668">
        <v>0</v>
      </c>
      <c r="K67" s="668">
        <v>3.0620000000000001E-2</v>
      </c>
      <c r="L67" s="668">
        <v>1E-4</v>
      </c>
      <c r="M67" s="668">
        <v>0</v>
      </c>
      <c r="N67" s="668">
        <v>3.0370000000000001E-2</v>
      </c>
      <c r="O67" s="668">
        <v>1E-4</v>
      </c>
      <c r="P67" s="668">
        <v>0</v>
      </c>
      <c r="Q67" s="668">
        <v>3.9E-2</v>
      </c>
      <c r="R67" s="668">
        <v>1E-4</v>
      </c>
      <c r="S67" s="668">
        <v>2.232E-2</v>
      </c>
      <c r="T67" s="668">
        <v>0.63219999999999998</v>
      </c>
      <c r="U67" s="668">
        <v>7.7999999999999999E-4</v>
      </c>
      <c r="V67" s="668">
        <v>0.72662000000000004</v>
      </c>
      <c r="W67" s="668">
        <v>4.4999999999999999E-4</v>
      </c>
      <c r="X67" s="668">
        <v>0.18572</v>
      </c>
      <c r="Y67" s="668">
        <v>5.5999999999999995E-4</v>
      </c>
      <c r="Z67" s="668">
        <v>0.18890999999999999</v>
      </c>
      <c r="AA67" s="668">
        <v>0.27714</v>
      </c>
      <c r="AB67" s="668">
        <v>0.68486999999999998</v>
      </c>
      <c r="AC67" s="668">
        <v>5.9369999999999999E-2</v>
      </c>
      <c r="AD67" s="668">
        <v>8.22674809195615E-2</v>
      </c>
      <c r="AE67" s="668">
        <v>4.6000000000000001E-4</v>
      </c>
      <c r="AF67" s="668">
        <v>0.51578999999999997</v>
      </c>
      <c r="AG67" s="668">
        <v>1.934E-2</v>
      </c>
      <c r="AH67" s="668">
        <v>3.069417601937828E-2</v>
      </c>
      <c r="AI67" s="668">
        <v>6.3669885334231334E-3</v>
      </c>
      <c r="AJ67" s="668">
        <v>5.1809884109048744E-3</v>
      </c>
      <c r="AK67" s="668">
        <v>7.8627419153747009E-3</v>
      </c>
      <c r="AL67" s="668">
        <v>6.3777122878996206E-3</v>
      </c>
      <c r="AM67" s="668">
        <v>4.9869720975797577E-3</v>
      </c>
      <c r="AN67" s="668">
        <v>7.8652212387404635E-3</v>
      </c>
      <c r="AO67" s="668">
        <v>2.4695094161769349E-3</v>
      </c>
      <c r="AP67" s="668">
        <v>5.0981096395204901E-4</v>
      </c>
      <c r="AQ67" s="668">
        <v>6.7662255151623066E-2</v>
      </c>
      <c r="AR67" s="668">
        <v>7.5932537557671107E-3</v>
      </c>
      <c r="AS67" s="668">
        <v>0.11432191741143613</v>
      </c>
      <c r="AT67" s="668">
        <v>0.3022855194949981</v>
      </c>
      <c r="AU67" s="668">
        <v>0.19901945424439305</v>
      </c>
      <c r="AV67" s="668">
        <v>0.31760167215782764</v>
      </c>
      <c r="AW67" s="668">
        <v>0.17938333292130931</v>
      </c>
      <c r="AX67" s="668">
        <v>3.3383481983999458E-2</v>
      </c>
      <c r="AY67" s="377"/>
      <c r="AZ67" s="376"/>
      <c r="BA67" s="376"/>
      <c r="BB67" s="376"/>
      <c r="BC67" s="376"/>
      <c r="BD67" s="376"/>
      <c r="BE67" s="376"/>
    </row>
    <row r="68" spans="1:57">
      <c r="A68" s="367" t="s">
        <v>498</v>
      </c>
      <c r="B68" s="367" t="s">
        <v>682</v>
      </c>
      <c r="C68" s="367" t="s">
        <v>983</v>
      </c>
      <c r="D68" s="668">
        <v>0.19880999999999999</v>
      </c>
      <c r="E68" s="668">
        <v>8.7499999999999994E-2</v>
      </c>
      <c r="F68" s="668">
        <v>2.2669999999999999E-2</v>
      </c>
      <c r="G68" s="668">
        <v>0.40394999999999998</v>
      </c>
      <c r="H68" s="668">
        <v>0.14001</v>
      </c>
      <c r="I68" s="668">
        <v>2.265E-2</v>
      </c>
      <c r="J68" s="668">
        <v>0</v>
      </c>
      <c r="K68" s="668">
        <v>9.1039999999999996E-2</v>
      </c>
      <c r="L68" s="668">
        <v>1.2E-4</v>
      </c>
      <c r="M68" s="668">
        <v>0</v>
      </c>
      <c r="N68" s="668">
        <v>5.7360000000000001E-2</v>
      </c>
      <c r="O68" s="668">
        <v>1.2E-4</v>
      </c>
      <c r="P68" s="668">
        <v>0</v>
      </c>
      <c r="Q68" s="668">
        <v>5.5E-2</v>
      </c>
      <c r="R68" s="668">
        <v>1E-4</v>
      </c>
      <c r="S68" s="668">
        <v>4.3499999999999997E-3</v>
      </c>
      <c r="T68" s="668">
        <v>0.65315000000000001</v>
      </c>
      <c r="U68" s="668">
        <v>8.7000000000000001E-4</v>
      </c>
      <c r="V68" s="668">
        <v>0.59570999999999996</v>
      </c>
      <c r="W68" s="668">
        <v>4.2999999999999999E-4</v>
      </c>
      <c r="X68" s="668">
        <v>0.19</v>
      </c>
      <c r="Y68" s="668">
        <v>6.8000000000000005E-4</v>
      </c>
      <c r="Z68" s="668">
        <v>0.16965</v>
      </c>
      <c r="AA68" s="668">
        <v>0.28234999999999999</v>
      </c>
      <c r="AB68" s="668">
        <v>0.80284999999999995</v>
      </c>
      <c r="AC68" s="668">
        <v>6.0580000000000002E-2</v>
      </c>
      <c r="AD68" s="668">
        <v>8.4737497631635239E-2</v>
      </c>
      <c r="AE68" s="668">
        <v>4.6999999999999999E-4</v>
      </c>
      <c r="AF68" s="668">
        <v>0.46606999999999998</v>
      </c>
      <c r="AG68" s="668">
        <v>1.9709999999999998E-2</v>
      </c>
      <c r="AH68" s="668">
        <v>2.5358567053250569E-2</v>
      </c>
      <c r="AI68" s="668">
        <v>1.6366406007182574E-2</v>
      </c>
      <c r="AJ68" s="668">
        <v>1.2242509276256201E-2</v>
      </c>
      <c r="AK68" s="668">
        <v>2.0626639282512616E-2</v>
      </c>
      <c r="AL68" s="668">
        <v>1.6313837698584251E-2</v>
      </c>
      <c r="AM68" s="668">
        <v>1.2201118959464933E-2</v>
      </c>
      <c r="AN68" s="668">
        <v>2.0664906265496573E-2</v>
      </c>
      <c r="AO68" s="668">
        <v>4.4129111180681423E-3</v>
      </c>
      <c r="AP68" s="668">
        <v>9.0685275508864936E-4</v>
      </c>
      <c r="AQ68" s="668">
        <v>0.11889096336854102</v>
      </c>
      <c r="AR68" s="668">
        <v>1.1178407522277336E-2</v>
      </c>
      <c r="AS68" s="668">
        <v>0.15526777538580286</v>
      </c>
      <c r="AT68" s="668">
        <v>0.15753424400092653</v>
      </c>
      <c r="AU68" s="668">
        <v>0.20631362253073174</v>
      </c>
      <c r="AV68" s="668">
        <v>0.14844600005365949</v>
      </c>
      <c r="AW68" s="668">
        <v>0.14124618758724547</v>
      </c>
      <c r="AX68" s="668">
        <v>3.6830385764084314E-3</v>
      </c>
      <c r="AY68" s="377"/>
      <c r="AZ68" s="376"/>
      <c r="BA68" s="376"/>
      <c r="BB68" s="376"/>
      <c r="BC68" s="376"/>
      <c r="BD68" s="376"/>
      <c r="BE68" s="376"/>
    </row>
    <row r="69" spans="1:57">
      <c r="A69" s="367" t="s">
        <v>499</v>
      </c>
      <c r="B69" s="367" t="s">
        <v>682</v>
      </c>
      <c r="C69" s="367" t="s">
        <v>984</v>
      </c>
      <c r="D69" s="668" t="e">
        <v>#N/A</v>
      </c>
      <c r="E69" s="668" t="e">
        <v>#N/A</v>
      </c>
      <c r="F69" s="668" t="e">
        <v>#N/A</v>
      </c>
      <c r="G69" s="668" t="e">
        <v>#N/A</v>
      </c>
      <c r="H69" s="668" t="e">
        <v>#N/A</v>
      </c>
      <c r="I69" s="668" t="e">
        <v>#N/A</v>
      </c>
      <c r="J69" s="668">
        <v>0</v>
      </c>
      <c r="K69" s="668" t="e">
        <v>#N/A</v>
      </c>
      <c r="L69" s="668" t="e">
        <v>#N/A</v>
      </c>
      <c r="M69" s="668">
        <v>0</v>
      </c>
      <c r="N69" s="668" t="e">
        <v>#N/A</v>
      </c>
      <c r="O69" s="668" t="e">
        <v>#N/A</v>
      </c>
      <c r="P69" s="668">
        <v>0</v>
      </c>
      <c r="Q69" s="668" t="e">
        <v>#N/A</v>
      </c>
      <c r="R69" s="668" t="e">
        <v>#N/A</v>
      </c>
      <c r="S69" s="668">
        <v>4.5599999999999998E-3</v>
      </c>
      <c r="T69" s="668">
        <v>0.70099</v>
      </c>
      <c r="U69" s="668">
        <v>7.7999999999999999E-4</v>
      </c>
      <c r="V69" s="668">
        <v>0.66971999999999998</v>
      </c>
      <c r="W69" s="668">
        <v>4.6000000000000001E-4</v>
      </c>
      <c r="X69" s="668">
        <v>0.11645</v>
      </c>
      <c r="Y69" s="668">
        <v>5.5999999999999995E-4</v>
      </c>
      <c r="Z69" s="668">
        <v>9.9919999999999995E-2</v>
      </c>
      <c r="AA69" s="668">
        <v>7.4249999999999997E-2</v>
      </c>
      <c r="AB69" s="668">
        <v>0.70582999999999996</v>
      </c>
      <c r="AC69" s="668">
        <v>7.1139999999999995E-2</v>
      </c>
      <c r="AD69" s="668">
        <v>9.691484343819165E-2</v>
      </c>
      <c r="AE69" s="668">
        <v>4.6000000000000001E-4</v>
      </c>
      <c r="AF69" s="668">
        <v>0.48037999999999997</v>
      </c>
      <c r="AG69" s="668">
        <v>1.8069999999999999E-2</v>
      </c>
      <c r="AH69" s="668">
        <v>4.6681813986401255E-2</v>
      </c>
      <c r="AI69" s="668" t="e">
        <v>#N/A</v>
      </c>
      <c r="AJ69" s="668" t="e">
        <v>#N/A</v>
      </c>
      <c r="AK69" s="668" t="e">
        <v>#N/A</v>
      </c>
      <c r="AL69" s="668" t="e">
        <v>#N/A</v>
      </c>
      <c r="AM69" s="668" t="e">
        <v>#N/A</v>
      </c>
      <c r="AN69" s="668" t="e">
        <v>#N/A</v>
      </c>
      <c r="AO69" s="668">
        <v>9.8909305923520693E-4</v>
      </c>
      <c r="AP69" s="668">
        <v>2.0048838246963454E-4</v>
      </c>
      <c r="AQ69" s="668">
        <v>2.5302239942091326E-2</v>
      </c>
      <c r="AR69" s="668">
        <v>2.5859244465894059E-3</v>
      </c>
      <c r="AS69" s="668">
        <v>4.8283185925818928E-2</v>
      </c>
      <c r="AT69" s="668">
        <v>0.39160934172437051</v>
      </c>
      <c r="AU69" s="668">
        <v>4.2353740013603494E-2</v>
      </c>
      <c r="AV69" s="668">
        <v>0.41145133902566661</v>
      </c>
      <c r="AW69" s="668">
        <v>3.817493658681792E-2</v>
      </c>
      <c r="AX69" s="668">
        <v>9.3380772182725585E-2</v>
      </c>
      <c r="AY69" s="377"/>
      <c r="AZ69" s="376"/>
      <c r="BA69" s="376"/>
      <c r="BB69" s="376"/>
      <c r="BC69" s="376"/>
      <c r="BD69" s="376"/>
      <c r="BE69" s="376"/>
    </row>
    <row r="70" spans="1:57">
      <c r="A70" s="367" t="s">
        <v>500</v>
      </c>
      <c r="B70" s="367" t="s">
        <v>682</v>
      </c>
      <c r="C70" s="367" t="s">
        <v>984</v>
      </c>
      <c r="D70" s="668">
        <v>5.9950000000000003E-2</v>
      </c>
      <c r="E70" s="668">
        <v>7.3599999999999999E-2</v>
      </c>
      <c r="F70" s="668">
        <v>8.6800000000000002E-3</v>
      </c>
      <c r="G70" s="668">
        <v>0.11982</v>
      </c>
      <c r="H70" s="668">
        <v>0.16977</v>
      </c>
      <c r="I70" s="668">
        <v>8.6800000000000002E-3</v>
      </c>
      <c r="J70" s="668">
        <v>0</v>
      </c>
      <c r="K70" s="668">
        <v>2.6599999999999999E-2</v>
      </c>
      <c r="L70" s="668">
        <v>1.2E-4</v>
      </c>
      <c r="M70" s="668">
        <v>0</v>
      </c>
      <c r="N70" s="668">
        <v>2.1870000000000001E-2</v>
      </c>
      <c r="O70" s="668">
        <v>1.2E-4</v>
      </c>
      <c r="P70" s="668">
        <v>0</v>
      </c>
      <c r="Q70" s="668">
        <v>0.05</v>
      </c>
      <c r="R70" s="668">
        <v>1E-4</v>
      </c>
      <c r="S70" s="668">
        <v>4.3499999999999997E-3</v>
      </c>
      <c r="T70" s="668">
        <v>0.69852999999999998</v>
      </c>
      <c r="U70" s="668">
        <v>8.3000000000000001E-4</v>
      </c>
      <c r="V70" s="668">
        <v>0.57016999999999995</v>
      </c>
      <c r="W70" s="668">
        <v>4.2999999999999999E-4</v>
      </c>
      <c r="X70" s="668">
        <v>5.5320000000000001E-2</v>
      </c>
      <c r="Y70" s="668">
        <v>5.2999999999999998E-4</v>
      </c>
      <c r="Z70" s="668">
        <v>4.6240000000000003E-2</v>
      </c>
      <c r="AA70" s="668">
        <v>0.23529</v>
      </c>
      <c r="AB70" s="668">
        <v>0.57579999999999998</v>
      </c>
      <c r="AC70" s="668">
        <v>7.6200000000000004E-2</v>
      </c>
      <c r="AD70" s="668">
        <v>6.4358104897456012E-2</v>
      </c>
      <c r="AE70" s="668">
        <v>4.6999999999999999E-4</v>
      </c>
      <c r="AF70" s="668">
        <v>0.41338000000000003</v>
      </c>
      <c r="AG70" s="668">
        <v>1.9959999999999999E-2</v>
      </c>
      <c r="AH70" s="668">
        <v>3.0006970443349761E-2</v>
      </c>
      <c r="AI70" s="668">
        <v>2.9893358175822138E-3</v>
      </c>
      <c r="AJ70" s="668">
        <v>2.4262704451969699E-3</v>
      </c>
      <c r="AK70" s="668">
        <v>3.7587912781609839E-3</v>
      </c>
      <c r="AL70" s="668">
        <v>4.3639942066013024E-3</v>
      </c>
      <c r="AM70" s="668">
        <v>3.380603755392991E-3</v>
      </c>
      <c r="AN70" s="668">
        <v>5.2921915961823005E-3</v>
      </c>
      <c r="AO70" s="668">
        <v>1.1567406415817082E-3</v>
      </c>
      <c r="AP70" s="668">
        <v>2.3870306652947222E-4</v>
      </c>
      <c r="AQ70" s="668">
        <v>3.1646486220255808E-2</v>
      </c>
      <c r="AR70" s="668">
        <v>2.2971721711448762E-3</v>
      </c>
      <c r="AS70" s="668">
        <v>7.0507897423033955E-2</v>
      </c>
      <c r="AT70" s="668">
        <v>0.43176997843221626</v>
      </c>
      <c r="AU70" s="668">
        <v>9.1888373222436759E-2</v>
      </c>
      <c r="AV70" s="668">
        <v>0.45364682822621999</v>
      </c>
      <c r="AW70" s="668">
        <v>8.2822268345267958E-2</v>
      </c>
      <c r="AX70" s="668">
        <v>1.7105274711171386E-2</v>
      </c>
      <c r="AY70" s="377"/>
      <c r="AZ70" s="376"/>
      <c r="BA70" s="376"/>
      <c r="BB70" s="376"/>
      <c r="BC70" s="376"/>
      <c r="BD70" s="376"/>
      <c r="BE70" s="376"/>
    </row>
    <row r="71" spans="1:57">
      <c r="A71" s="367" t="s">
        <v>502</v>
      </c>
      <c r="B71" s="367" t="s">
        <v>682</v>
      </c>
      <c r="C71" s="367" t="s">
        <v>984</v>
      </c>
      <c r="D71" s="668">
        <v>4.1500000000000002E-2</v>
      </c>
      <c r="E71" s="668">
        <v>6.3119999999999996E-2</v>
      </c>
      <c r="F71" s="668">
        <v>2.7699999999999999E-3</v>
      </c>
      <c r="G71" s="668">
        <v>4.1500000000000002E-2</v>
      </c>
      <c r="H71" s="668">
        <v>6.5729999999999997E-2</v>
      </c>
      <c r="I71" s="668">
        <v>2.7699999999999999E-3</v>
      </c>
      <c r="J71" s="668">
        <v>0</v>
      </c>
      <c r="K71" s="668">
        <v>3.3730000000000003E-2</v>
      </c>
      <c r="L71" s="668">
        <v>1.2E-4</v>
      </c>
      <c r="M71" s="668">
        <v>0</v>
      </c>
      <c r="N71" s="668">
        <v>3.0550000000000001E-2</v>
      </c>
      <c r="O71" s="668">
        <v>1.2E-4</v>
      </c>
      <c r="P71" s="668">
        <v>0</v>
      </c>
      <c r="Q71" s="668">
        <v>4.9059999999999999E-2</v>
      </c>
      <c r="R71" s="668">
        <v>1E-4</v>
      </c>
      <c r="S71" s="668">
        <v>4.3499999999999997E-3</v>
      </c>
      <c r="T71" s="668">
        <v>0.72636000000000001</v>
      </c>
      <c r="U71" s="668">
        <v>8.8999999999999995E-4</v>
      </c>
      <c r="V71" s="668">
        <v>0.69108999999999998</v>
      </c>
      <c r="W71" s="668">
        <v>4.2999999999999999E-4</v>
      </c>
      <c r="X71" s="668">
        <v>0.10502</v>
      </c>
      <c r="Y71" s="668">
        <v>5.9999999999999995E-4</v>
      </c>
      <c r="Z71" s="668">
        <v>9.1389999999999999E-2</v>
      </c>
      <c r="AA71" s="668">
        <v>0.37647000000000003</v>
      </c>
      <c r="AB71" s="668">
        <v>0.66180000000000005</v>
      </c>
      <c r="AC71" s="668">
        <v>6.5670000000000006E-2</v>
      </c>
      <c r="AD71" s="668">
        <v>6.8503955942563866E-2</v>
      </c>
      <c r="AE71" s="668">
        <v>4.6999999999999999E-4</v>
      </c>
      <c r="AF71" s="668">
        <v>0.49007000000000001</v>
      </c>
      <c r="AG71" s="668">
        <v>1.9820000000000001E-2</v>
      </c>
      <c r="AH71" s="668">
        <v>2.3941547856028408E-2</v>
      </c>
      <c r="AI71" s="668">
        <v>7.4547847346537396E-3</v>
      </c>
      <c r="AJ71" s="668">
        <v>5.8527389684479977E-3</v>
      </c>
      <c r="AK71" s="668">
        <v>9.4221327368661633E-3</v>
      </c>
      <c r="AL71" s="668">
        <v>8.8460308917585953E-3</v>
      </c>
      <c r="AM71" s="668">
        <v>6.4276162023384834E-3</v>
      </c>
      <c r="AN71" s="668">
        <v>1.1276818375588426E-2</v>
      </c>
      <c r="AO71" s="668">
        <v>3.7364044910754633E-3</v>
      </c>
      <c r="AP71" s="668">
        <v>7.68164180629991E-4</v>
      </c>
      <c r="AQ71" s="668">
        <v>0.10082688668844055</v>
      </c>
      <c r="AR71" s="668">
        <v>8.9097624522997045E-3</v>
      </c>
      <c r="AS71" s="668">
        <v>0.18980616376984433</v>
      </c>
      <c r="AT71" s="668">
        <v>0.26864285155207634</v>
      </c>
      <c r="AU71" s="668">
        <v>0.16740717591403495</v>
      </c>
      <c r="AV71" s="668">
        <v>0.28225440308462518</v>
      </c>
      <c r="AW71" s="668">
        <v>0.15089005888603757</v>
      </c>
      <c r="AX71" s="668">
        <v>3.3383481983999458E-2</v>
      </c>
      <c r="AY71" s="377"/>
      <c r="AZ71" s="376"/>
      <c r="BA71" s="376"/>
      <c r="BB71" s="376"/>
      <c r="BC71" s="376"/>
      <c r="BD71" s="376"/>
      <c r="BE71" s="376"/>
    </row>
    <row r="72" spans="1:57">
      <c r="A72" s="367" t="s">
        <v>503</v>
      </c>
      <c r="B72" s="367" t="s">
        <v>682</v>
      </c>
      <c r="C72" s="367" t="s">
        <v>984</v>
      </c>
      <c r="D72" s="668" t="e">
        <v>#N/A</v>
      </c>
      <c r="E72" s="668" t="e">
        <v>#N/A</v>
      </c>
      <c r="F72" s="668" t="e">
        <v>#N/A</v>
      </c>
      <c r="G72" s="668" t="e">
        <v>#N/A</v>
      </c>
      <c r="H72" s="668" t="e">
        <v>#N/A</v>
      </c>
      <c r="I72" s="668" t="e">
        <v>#N/A</v>
      </c>
      <c r="J72" s="668">
        <v>0</v>
      </c>
      <c r="K72" s="668">
        <v>3.4849999999999999E-2</v>
      </c>
      <c r="L72" s="668">
        <v>1.2E-4</v>
      </c>
      <c r="M72" s="668">
        <v>0</v>
      </c>
      <c r="N72" s="668">
        <v>2.6249999999999999E-2</v>
      </c>
      <c r="O72" s="668">
        <v>1.2E-4</v>
      </c>
      <c r="P72" s="668">
        <v>0</v>
      </c>
      <c r="Q72" s="668">
        <v>2.5000000000000001E-2</v>
      </c>
      <c r="R72" s="668">
        <v>1E-4</v>
      </c>
      <c r="S72" s="668">
        <v>4.3499999999999997E-3</v>
      </c>
      <c r="T72" s="668">
        <v>0.89522000000000002</v>
      </c>
      <c r="U72" s="668">
        <v>7.2000000000000005E-4</v>
      </c>
      <c r="V72" s="668">
        <v>0.57682999999999995</v>
      </c>
      <c r="W72" s="668">
        <v>4.2999999999999999E-4</v>
      </c>
      <c r="X72" s="668">
        <v>0.10481</v>
      </c>
      <c r="Y72" s="668">
        <v>5.1000000000000004E-4</v>
      </c>
      <c r="Z72" s="668">
        <v>7.8740000000000004E-2</v>
      </c>
      <c r="AA72" s="668">
        <v>0.18823999999999999</v>
      </c>
      <c r="AB72" s="668">
        <v>0.62153999999999998</v>
      </c>
      <c r="AC72" s="668">
        <v>7.2410000000000002E-2</v>
      </c>
      <c r="AD72" s="668">
        <v>6.4674068751840064E-2</v>
      </c>
      <c r="AE72" s="668">
        <v>4.6999999999999999E-4</v>
      </c>
      <c r="AF72" s="668">
        <v>0.44202000000000002</v>
      </c>
      <c r="AG72" s="668">
        <v>1.576E-2</v>
      </c>
      <c r="AH72" s="668">
        <v>1.6779101068402309E-2</v>
      </c>
      <c r="AI72" s="668" t="e">
        <v>#N/A</v>
      </c>
      <c r="AJ72" s="668" t="e">
        <v>#N/A</v>
      </c>
      <c r="AK72" s="668" t="e">
        <v>#N/A</v>
      </c>
      <c r="AL72" s="668">
        <v>1.0990927390293836E-2</v>
      </c>
      <c r="AM72" s="668">
        <v>8.2687196801037449E-3</v>
      </c>
      <c r="AN72" s="668">
        <v>1.3355384421493956E-2</v>
      </c>
      <c r="AO72" s="668" t="e">
        <v>#N/A</v>
      </c>
      <c r="AP72" s="668" t="e">
        <v>#N/A</v>
      </c>
      <c r="AQ72" s="668" t="e">
        <v>#N/A</v>
      </c>
      <c r="AR72" s="668" t="e">
        <v>#N/A</v>
      </c>
      <c r="AS72" s="668" t="e">
        <v>#N/A</v>
      </c>
      <c r="AT72" s="668">
        <v>0.73612166455454908</v>
      </c>
      <c r="AU72" s="668">
        <v>4.1276175612298037E-2</v>
      </c>
      <c r="AV72" s="668">
        <v>0.77341935520003247</v>
      </c>
      <c r="AW72" s="668">
        <v>3.7203689356352897E-2</v>
      </c>
      <c r="AX72" s="668">
        <v>1.9866113186868561E-3</v>
      </c>
      <c r="AY72" s="377"/>
      <c r="AZ72" s="376"/>
      <c r="BA72" s="376"/>
      <c r="BB72" s="376"/>
      <c r="BC72" s="376"/>
      <c r="BD72" s="376"/>
      <c r="BE72" s="376"/>
    </row>
    <row r="73" spans="1:57">
      <c r="A73" s="367" t="s">
        <v>610</v>
      </c>
      <c r="B73" s="367" t="s">
        <v>682</v>
      </c>
      <c r="C73" s="367" t="s">
        <v>984</v>
      </c>
      <c r="D73" s="668">
        <v>0.16200000000000003</v>
      </c>
      <c r="E73" s="668">
        <v>9.4500000000000001E-2</v>
      </c>
      <c r="F73" s="668">
        <v>8.9469999999999994E-2</v>
      </c>
      <c r="G73" s="668">
        <v>1.62</v>
      </c>
      <c r="H73" s="668">
        <v>0.21445</v>
      </c>
      <c r="I73" s="668">
        <v>8.9469999999999994E-2</v>
      </c>
      <c r="J73" s="668">
        <v>0</v>
      </c>
      <c r="K73" s="668">
        <v>0.15053</v>
      </c>
      <c r="L73" s="668">
        <v>1.2E-4</v>
      </c>
      <c r="M73" s="668">
        <v>0</v>
      </c>
      <c r="N73" s="668">
        <v>0.15028</v>
      </c>
      <c r="O73" s="668">
        <v>1.2E-4</v>
      </c>
      <c r="P73" s="668">
        <v>0</v>
      </c>
      <c r="Q73" s="668">
        <v>0.05</v>
      </c>
      <c r="R73" s="668">
        <v>1E-4</v>
      </c>
      <c r="S73" s="668">
        <v>1.304E-2</v>
      </c>
      <c r="T73" s="668">
        <v>0.70867000000000002</v>
      </c>
      <c r="U73" s="668">
        <v>8.4999999999999995E-4</v>
      </c>
      <c r="V73" s="668">
        <v>0.80710000000000004</v>
      </c>
      <c r="W73" s="668">
        <v>1.304E-2</v>
      </c>
      <c r="X73" s="668">
        <v>0.23894000000000001</v>
      </c>
      <c r="Y73" s="668">
        <v>9.1E-4</v>
      </c>
      <c r="Z73" s="668">
        <v>0.22811000000000001</v>
      </c>
      <c r="AA73" s="668">
        <v>0.32940999999999998</v>
      </c>
      <c r="AB73" s="668">
        <v>0.82767000000000002</v>
      </c>
      <c r="AC73" s="668">
        <v>5.4370000000000002E-2</v>
      </c>
      <c r="AD73" s="668">
        <v>0.10348609353674441</v>
      </c>
      <c r="AE73" s="668">
        <v>2.1180000000000001E-2</v>
      </c>
      <c r="AF73" s="668">
        <v>0.70935999999999999</v>
      </c>
      <c r="AG73" s="668">
        <v>0.03</v>
      </c>
      <c r="AH73" s="668">
        <v>5.9029329714564531E-2</v>
      </c>
      <c r="AI73" s="668">
        <v>1.0754874349512642E-2</v>
      </c>
      <c r="AJ73" s="668">
        <v>8.7014101178235128E-3</v>
      </c>
      <c r="AK73" s="668">
        <v>1.3293004155348336E-2</v>
      </c>
      <c r="AL73" s="668">
        <v>1.1284262990845175E-2</v>
      </c>
      <c r="AM73" s="668">
        <v>9.0581044318899951E-3</v>
      </c>
      <c r="AN73" s="668">
        <v>1.3916337759857882E-2</v>
      </c>
      <c r="AO73" s="668">
        <v>3.7480164462554821E-3</v>
      </c>
      <c r="AP73" s="668">
        <v>7.7469451225783514E-4</v>
      </c>
      <c r="AQ73" s="668">
        <v>0.10315010767765967</v>
      </c>
      <c r="AR73" s="668">
        <v>8.9134697608895235E-3</v>
      </c>
      <c r="AS73" s="668">
        <v>0.12955691909975206</v>
      </c>
      <c r="AT73" s="668" t="e">
        <v>#N/A</v>
      </c>
      <c r="AU73" s="668" t="e">
        <v>#N/A</v>
      </c>
      <c r="AV73" s="668" t="e">
        <v>#N/A</v>
      </c>
      <c r="AW73" s="668" t="e">
        <v>#N/A</v>
      </c>
      <c r="AX73" s="668" t="e">
        <v>#N/A</v>
      </c>
      <c r="AY73" s="377"/>
      <c r="AZ73" s="376"/>
      <c r="BA73" s="376"/>
      <c r="BB73" s="376"/>
      <c r="BC73" s="376"/>
      <c r="BD73" s="376"/>
      <c r="BE73" s="376"/>
    </row>
    <row r="74" spans="1:57">
      <c r="A74" s="367" t="s">
        <v>615</v>
      </c>
      <c r="B74" s="367" t="s">
        <v>682</v>
      </c>
      <c r="C74" s="367" t="s">
        <v>984</v>
      </c>
      <c r="D74" s="668" t="e">
        <v>#N/A</v>
      </c>
      <c r="E74" s="668" t="e">
        <v>#N/A</v>
      </c>
      <c r="F74" s="668" t="e">
        <v>#N/A</v>
      </c>
      <c r="G74" s="668" t="e">
        <v>#N/A</v>
      </c>
      <c r="H74" s="668" t="e">
        <v>#N/A</v>
      </c>
      <c r="I74" s="668" t="e">
        <v>#N/A</v>
      </c>
      <c r="J74" s="668">
        <v>0</v>
      </c>
      <c r="K74" s="668" t="e">
        <v>#N/A</v>
      </c>
      <c r="L74" s="668" t="e">
        <v>#N/A</v>
      </c>
      <c r="M74" s="668">
        <v>0</v>
      </c>
      <c r="N74" s="668" t="e">
        <v>#N/A</v>
      </c>
      <c r="O74" s="668" t="e">
        <v>#N/A</v>
      </c>
      <c r="P74" s="668">
        <v>0</v>
      </c>
      <c r="Q74" s="668">
        <v>0.06</v>
      </c>
      <c r="R74" s="668">
        <v>1E-4</v>
      </c>
      <c r="S74" s="668">
        <v>4.4600000000000004E-3</v>
      </c>
      <c r="T74" s="668">
        <v>0.69271000000000005</v>
      </c>
      <c r="U74" s="668">
        <v>1E-3</v>
      </c>
      <c r="V74" s="668">
        <v>0.62626000000000004</v>
      </c>
      <c r="W74" s="668">
        <v>4.4999999999999999E-4</v>
      </c>
      <c r="X74" s="668">
        <v>7.6789999999999997E-2</v>
      </c>
      <c r="Y74" s="668">
        <v>6.6E-4</v>
      </c>
      <c r="Z74" s="668">
        <v>5.1220000000000002E-2</v>
      </c>
      <c r="AA74" s="668">
        <v>0.23529</v>
      </c>
      <c r="AB74" s="668">
        <v>0.67222000000000004</v>
      </c>
      <c r="AC74" s="668">
        <v>6.1109999999999998E-2</v>
      </c>
      <c r="AD74" s="668">
        <v>0.11254974289286299</v>
      </c>
      <c r="AE74" s="668">
        <v>2.1180000000000001E-2</v>
      </c>
      <c r="AF74" s="668">
        <v>0.50634000000000001</v>
      </c>
      <c r="AG74" s="668">
        <v>1.584E-2</v>
      </c>
      <c r="AH74" s="668">
        <v>2.8443662587141746E-2</v>
      </c>
      <c r="AI74" s="668" t="e">
        <v>#N/A</v>
      </c>
      <c r="AJ74" s="668" t="e">
        <v>#N/A</v>
      </c>
      <c r="AK74" s="668" t="e">
        <v>#N/A</v>
      </c>
      <c r="AL74" s="668" t="e">
        <v>#N/A</v>
      </c>
      <c r="AM74" s="668" t="e">
        <v>#N/A</v>
      </c>
      <c r="AN74" s="668" t="e">
        <v>#N/A</v>
      </c>
      <c r="AO74" s="668" t="e">
        <v>#N/A</v>
      </c>
      <c r="AP74" s="668" t="e">
        <v>#N/A</v>
      </c>
      <c r="AQ74" s="668" t="e">
        <v>#N/A</v>
      </c>
      <c r="AR74" s="668" t="e">
        <v>#N/A</v>
      </c>
      <c r="AS74" s="668" t="e">
        <v>#N/A</v>
      </c>
      <c r="AT74" s="668">
        <v>0.28002097888126726</v>
      </c>
      <c r="AU74" s="668">
        <v>0.11113211279514389</v>
      </c>
      <c r="AV74" s="668">
        <v>0.29420903548584904</v>
      </c>
      <c r="AW74" s="668">
        <v>0.10016733722573466</v>
      </c>
      <c r="AX74" s="668">
        <v>8.6584142735896846E-2</v>
      </c>
      <c r="AY74" s="377"/>
      <c r="AZ74" s="376"/>
      <c r="BA74" s="376"/>
      <c r="BB74" s="376"/>
      <c r="BC74" s="376"/>
      <c r="BD74" s="376"/>
      <c r="BE74" s="376"/>
    </row>
    <row r="75" spans="1:57">
      <c r="A75" s="367" t="s">
        <v>622</v>
      </c>
      <c r="B75" s="367" t="s">
        <v>682</v>
      </c>
      <c r="C75" s="367" t="s">
        <v>983</v>
      </c>
      <c r="D75" s="668">
        <v>0.119953</v>
      </c>
      <c r="E75" s="668">
        <v>2.4367E-2</v>
      </c>
      <c r="F75" s="668">
        <v>6.1281500000000003E-2</v>
      </c>
      <c r="G75" s="668">
        <v>1.19953</v>
      </c>
      <c r="H75" s="668">
        <v>0.22144</v>
      </c>
      <c r="I75" s="668">
        <v>6.7409999999999998E-2</v>
      </c>
      <c r="J75" s="668">
        <v>0</v>
      </c>
      <c r="K75" s="668">
        <v>9.4670000000000004E-2</v>
      </c>
      <c r="L75" s="668">
        <v>1.2E-4</v>
      </c>
      <c r="M75" s="668">
        <v>0</v>
      </c>
      <c r="N75" s="668">
        <v>9.4409999999999994E-2</v>
      </c>
      <c r="O75" s="668">
        <v>1.2E-4</v>
      </c>
      <c r="P75" s="668">
        <v>0</v>
      </c>
      <c r="Q75" s="668">
        <v>0.05</v>
      </c>
      <c r="R75" s="668">
        <v>1E-4</v>
      </c>
      <c r="S75" s="668">
        <v>4.3499999999999997E-3</v>
      </c>
      <c r="T75" s="668">
        <v>0.70913000000000004</v>
      </c>
      <c r="U75" s="668">
        <v>7.6000000000000004E-4</v>
      </c>
      <c r="V75" s="668">
        <v>0.80808000000000002</v>
      </c>
      <c r="W75" s="668">
        <v>4.3499999999999997E-3</v>
      </c>
      <c r="X75" s="668">
        <v>0.23830000000000001</v>
      </c>
      <c r="Y75" s="668">
        <v>8.0999999999999996E-4</v>
      </c>
      <c r="Z75" s="668">
        <v>0.22833000000000001</v>
      </c>
      <c r="AA75" s="668">
        <v>0.32940999999999998</v>
      </c>
      <c r="AB75" s="668">
        <v>0.82023000000000001</v>
      </c>
      <c r="AC75" s="668">
        <v>5.5890000000000002E-2</v>
      </c>
      <c r="AD75" s="668">
        <v>0.10040710429284082</v>
      </c>
      <c r="AE75" s="668">
        <v>2.1180000000000001E-2</v>
      </c>
      <c r="AF75" s="668">
        <v>0.69745999999999997</v>
      </c>
      <c r="AG75" s="668">
        <v>3.0530000000000002E-2</v>
      </c>
      <c r="AH75" s="668">
        <v>5.8612821518749608E-2</v>
      </c>
      <c r="AI75" s="668">
        <v>1.2195266395101113E-2</v>
      </c>
      <c r="AJ75" s="668">
        <v>9.9172779993615991E-3</v>
      </c>
      <c r="AK75" s="668">
        <v>1.5311490745253984E-2</v>
      </c>
      <c r="AL75" s="668" t="e">
        <v>#N/A</v>
      </c>
      <c r="AM75" s="668" t="e">
        <v>#N/A</v>
      </c>
      <c r="AN75" s="668" t="e">
        <v>#N/A</v>
      </c>
      <c r="AO75" s="668">
        <v>2.4384414911362822E-3</v>
      </c>
      <c r="AP75" s="668">
        <v>5.0283366360202874E-4</v>
      </c>
      <c r="AQ75" s="668">
        <v>6.6535705437178447E-2</v>
      </c>
      <c r="AR75" s="668">
        <v>5.5538063781195744E-3</v>
      </c>
      <c r="AS75" s="668">
        <v>9.3844668987293392E-2</v>
      </c>
      <c r="AT75" s="668" t="e">
        <v>#N/A</v>
      </c>
      <c r="AU75" s="668">
        <v>0.81239772634698293</v>
      </c>
      <c r="AV75" s="668" t="e">
        <v>#N/A</v>
      </c>
      <c r="AW75" s="668">
        <v>0.55618276797968202</v>
      </c>
      <c r="AX75" s="668" t="e">
        <v>#N/A</v>
      </c>
      <c r="AY75" s="377"/>
      <c r="AZ75" s="376"/>
      <c r="BA75" s="376"/>
      <c r="BB75" s="376"/>
      <c r="BC75" s="376"/>
      <c r="BD75" s="376"/>
      <c r="BE75" s="376"/>
    </row>
    <row r="76" spans="1:57">
      <c r="A76" s="367" t="s">
        <v>505</v>
      </c>
      <c r="B76" s="367" t="s">
        <v>682</v>
      </c>
      <c r="C76" s="367" t="s">
        <v>984</v>
      </c>
      <c r="D76" s="668">
        <v>2.827E-2</v>
      </c>
      <c r="E76" s="668">
        <v>5.1139999999999998E-2</v>
      </c>
      <c r="F76" s="668">
        <v>9.7000000000000005E-4</v>
      </c>
      <c r="G76" s="668">
        <v>2.827E-2</v>
      </c>
      <c r="H76" s="668">
        <v>5.1139999999999998E-2</v>
      </c>
      <c r="I76" s="668">
        <v>9.7000000000000005E-4</v>
      </c>
      <c r="J76" s="668">
        <v>0</v>
      </c>
      <c r="K76" s="668">
        <v>5.57E-2</v>
      </c>
      <c r="L76" s="668">
        <v>1.2E-4</v>
      </c>
      <c r="M76" s="668">
        <v>0</v>
      </c>
      <c r="N76" s="668">
        <v>3.0710000000000001E-2</v>
      </c>
      <c r="O76" s="668">
        <v>1.2E-4</v>
      </c>
      <c r="P76" s="668">
        <v>0</v>
      </c>
      <c r="Q76" s="668">
        <v>4.428E-2</v>
      </c>
      <c r="R76" s="668">
        <v>1E-4</v>
      </c>
      <c r="S76" s="668">
        <v>4.3499999999999997E-3</v>
      </c>
      <c r="T76" s="668">
        <v>0.89148000000000005</v>
      </c>
      <c r="U76" s="668">
        <v>7.6000000000000004E-4</v>
      </c>
      <c r="V76" s="668">
        <v>0.60424</v>
      </c>
      <c r="W76" s="668">
        <v>4.2999999999999999E-4</v>
      </c>
      <c r="X76" s="668">
        <v>0.12575</v>
      </c>
      <c r="Y76" s="668">
        <v>5.4000000000000001E-4</v>
      </c>
      <c r="Z76" s="668">
        <v>9.5269999999999994E-2</v>
      </c>
      <c r="AA76" s="668">
        <v>0.14118</v>
      </c>
      <c r="AB76" s="668">
        <v>0.51490999999999998</v>
      </c>
      <c r="AC76" s="668">
        <v>7.732E-2</v>
      </c>
      <c r="AD76" s="668">
        <v>4.9619612267315857E-2</v>
      </c>
      <c r="AE76" s="668">
        <v>4.6999999999999999E-4</v>
      </c>
      <c r="AF76" s="668">
        <v>0.35976999999999998</v>
      </c>
      <c r="AG76" s="668">
        <v>1.7299999999999999E-2</v>
      </c>
      <c r="AH76" s="668">
        <v>1.4551692182954167E-2</v>
      </c>
      <c r="AI76" s="668">
        <v>1.1901233928692356E-2</v>
      </c>
      <c r="AJ76" s="668">
        <v>7.9441458572490232E-3</v>
      </c>
      <c r="AK76" s="668">
        <v>1.4646195038229736E-2</v>
      </c>
      <c r="AL76" s="668">
        <v>1.1333857555127919E-2</v>
      </c>
      <c r="AM76" s="668">
        <v>7.7556984668751454E-3</v>
      </c>
      <c r="AN76" s="668">
        <v>1.3942844274957728E-2</v>
      </c>
      <c r="AO76" s="668">
        <v>2.995639493143451E-3</v>
      </c>
      <c r="AP76" s="668">
        <v>6.1080739566606024E-4</v>
      </c>
      <c r="AQ76" s="668">
        <v>7.8379207093029049E-2</v>
      </c>
      <c r="AR76" s="668">
        <v>9.3811019399498829E-3</v>
      </c>
      <c r="AS76" s="668">
        <v>0.15723679023293566</v>
      </c>
      <c r="AT76" s="668">
        <v>0.50659046675067565</v>
      </c>
      <c r="AU76" s="668">
        <v>9.8374953476694421E-2</v>
      </c>
      <c r="AV76" s="668">
        <v>0.53225830866136237</v>
      </c>
      <c r="AW76" s="668">
        <v>8.8668854497802693E-2</v>
      </c>
      <c r="AX76" s="668">
        <v>1.3619343395071259E-2</v>
      </c>
      <c r="AY76" s="377"/>
      <c r="AZ76" s="376"/>
      <c r="BA76" s="376"/>
      <c r="BB76" s="376"/>
      <c r="BC76" s="376"/>
      <c r="BD76" s="376"/>
      <c r="BE76" s="376"/>
    </row>
    <row r="77" spans="1:57">
      <c r="A77" s="367" t="s">
        <v>508</v>
      </c>
      <c r="B77" s="367" t="s">
        <v>682</v>
      </c>
      <c r="C77" s="367" t="s">
        <v>984</v>
      </c>
      <c r="D77" s="668">
        <v>3.918E-2</v>
      </c>
      <c r="E77" s="668">
        <v>7.1760000000000004E-2</v>
      </c>
      <c r="F77" s="668">
        <v>5.0000000000000001E-3</v>
      </c>
      <c r="G77" s="668">
        <v>3.918E-2</v>
      </c>
      <c r="H77" s="668">
        <v>7.4450000000000002E-2</v>
      </c>
      <c r="I77" s="668">
        <v>5.0000000000000001E-3</v>
      </c>
      <c r="J77" s="668">
        <v>0</v>
      </c>
      <c r="K77" s="668">
        <v>3.4500000000000003E-2</v>
      </c>
      <c r="L77" s="668">
        <v>1.2E-4</v>
      </c>
      <c r="M77" s="668">
        <v>0</v>
      </c>
      <c r="N77" s="668">
        <v>2.5229999999999999E-2</v>
      </c>
      <c r="O77" s="668">
        <v>1.2E-4</v>
      </c>
      <c r="P77" s="668">
        <v>0</v>
      </c>
      <c r="Q77" s="668">
        <v>2.5000000000000001E-2</v>
      </c>
      <c r="R77" s="668">
        <v>1E-4</v>
      </c>
      <c r="S77" s="668">
        <v>4.5599999999999998E-3</v>
      </c>
      <c r="T77" s="668">
        <v>0.69704999999999995</v>
      </c>
      <c r="U77" s="668">
        <v>1.1800000000000001E-3</v>
      </c>
      <c r="V77" s="668">
        <v>0.66971999999999998</v>
      </c>
      <c r="W77" s="668">
        <v>4.6000000000000001E-4</v>
      </c>
      <c r="X77" s="668">
        <v>6.1269999999999998E-2</v>
      </c>
      <c r="Y77" s="668">
        <v>8.4999999999999995E-4</v>
      </c>
      <c r="Z77" s="668">
        <v>4.9700000000000001E-2</v>
      </c>
      <c r="AA77" s="668">
        <v>7.4249999999999997E-2</v>
      </c>
      <c r="AB77" s="668">
        <v>0.61165000000000003</v>
      </c>
      <c r="AC77" s="668">
        <v>7.6100000000000001E-2</v>
      </c>
      <c r="AD77" s="668">
        <v>9.134231536926149E-2</v>
      </c>
      <c r="AE77" s="668">
        <v>4.6000000000000001E-4</v>
      </c>
      <c r="AF77" s="668">
        <v>0.40692</v>
      </c>
      <c r="AG77" s="668">
        <v>1.465E-2</v>
      </c>
      <c r="AH77" s="668">
        <v>3.8792093653250773E-2</v>
      </c>
      <c r="AI77" s="668" t="e">
        <v>#N/A</v>
      </c>
      <c r="AJ77" s="668" t="e">
        <v>#N/A</v>
      </c>
      <c r="AK77" s="668" t="e">
        <v>#N/A</v>
      </c>
      <c r="AL77" s="668">
        <v>3.1030721141906518E-3</v>
      </c>
      <c r="AM77" s="668">
        <v>2.6205823659292879E-3</v>
      </c>
      <c r="AN77" s="668">
        <v>4.126739502667026E-3</v>
      </c>
      <c r="AO77" s="668">
        <v>6.1845068319370507E-3</v>
      </c>
      <c r="AP77" s="668">
        <v>1.2635769074438256E-3</v>
      </c>
      <c r="AQ77" s="668">
        <v>0.16305645337684194</v>
      </c>
      <c r="AR77" s="668">
        <v>2.1770373370318785E-2</v>
      </c>
      <c r="AS77" s="668">
        <v>0.36991495272766944</v>
      </c>
      <c r="AT77" s="668">
        <v>0.83676375575727757</v>
      </c>
      <c r="AU77" s="668">
        <v>0.10225802264503525</v>
      </c>
      <c r="AV77" s="668">
        <v>0.87916076321999592</v>
      </c>
      <c r="AW77" s="668">
        <v>9.2168803244147834E-2</v>
      </c>
      <c r="AX77" s="668">
        <v>8.6070528483213823E-2</v>
      </c>
      <c r="AY77" s="377"/>
      <c r="AZ77" s="376"/>
      <c r="BA77" s="376"/>
      <c r="BB77" s="376"/>
      <c r="BC77" s="376"/>
      <c r="BD77" s="376"/>
      <c r="BE77" s="376"/>
    </row>
    <row r="78" spans="1:57">
      <c r="A78" s="367" t="s">
        <v>512</v>
      </c>
      <c r="B78" s="367" t="s">
        <v>682</v>
      </c>
      <c r="C78" s="367" t="s">
        <v>983</v>
      </c>
      <c r="D78" s="668">
        <v>0.14831</v>
      </c>
      <c r="E78" s="668">
        <v>0.11609</v>
      </c>
      <c r="F78" s="668">
        <v>3.3700000000000002E-3</v>
      </c>
      <c r="G78" s="668">
        <v>0.21639</v>
      </c>
      <c r="H78" s="668">
        <v>0.12989999999999999</v>
      </c>
      <c r="I78" s="668">
        <v>3.3700000000000002E-3</v>
      </c>
      <c r="J78" s="668">
        <v>0</v>
      </c>
      <c r="K78" s="668">
        <v>9.468E-2</v>
      </c>
      <c r="L78" s="668">
        <v>1.2E-4</v>
      </c>
      <c r="M78" s="668">
        <v>0</v>
      </c>
      <c r="N78" s="668">
        <v>4.9430000000000002E-2</v>
      </c>
      <c r="O78" s="668">
        <v>1.2E-4</v>
      </c>
      <c r="P78" s="668">
        <v>0</v>
      </c>
      <c r="Q78" s="668">
        <v>0.05</v>
      </c>
      <c r="R78" s="668">
        <v>1E-4</v>
      </c>
      <c r="S78" s="668">
        <v>4.3479999999999998E-2</v>
      </c>
      <c r="T78" s="668">
        <v>0.68594999999999995</v>
      </c>
      <c r="U78" s="668">
        <v>8.0999999999999996E-4</v>
      </c>
      <c r="V78" s="668">
        <v>0.70330000000000004</v>
      </c>
      <c r="W78" s="668">
        <v>4.2999999999999999E-4</v>
      </c>
      <c r="X78" s="668">
        <v>0.24387</v>
      </c>
      <c r="Y78" s="668">
        <v>6.8000000000000005E-4</v>
      </c>
      <c r="Z78" s="668">
        <v>0.24462999999999999</v>
      </c>
      <c r="AA78" s="668">
        <v>0.28234999999999999</v>
      </c>
      <c r="AB78" s="668">
        <v>0.63920999999999994</v>
      </c>
      <c r="AC78" s="668">
        <v>7.2989999999999999E-2</v>
      </c>
      <c r="AD78" s="668">
        <v>8.0303876715360767E-2</v>
      </c>
      <c r="AE78" s="668">
        <v>4.6999999999999999E-4</v>
      </c>
      <c r="AF78" s="668">
        <v>0.45865</v>
      </c>
      <c r="AG78" s="668">
        <v>1.8489999999999999E-2</v>
      </c>
      <c r="AH78" s="668">
        <v>2.4636462692459532E-2</v>
      </c>
      <c r="AI78" s="668">
        <v>1.5912308379293402E-2</v>
      </c>
      <c r="AJ78" s="668">
        <v>1.1632757718297646E-2</v>
      </c>
      <c r="AK78" s="668">
        <v>2.0084159542573345E-2</v>
      </c>
      <c r="AL78" s="668">
        <v>1.466037260351386E-2</v>
      </c>
      <c r="AM78" s="668">
        <v>1.1354691251496549E-2</v>
      </c>
      <c r="AN78" s="668">
        <v>1.8431427823594689E-2</v>
      </c>
      <c r="AO78" s="668">
        <v>3.8743932615762271E-3</v>
      </c>
      <c r="AP78" s="668">
        <v>7.9996965742829516E-4</v>
      </c>
      <c r="AQ78" s="668">
        <v>0.10621870086574728</v>
      </c>
      <c r="AR78" s="668">
        <v>1.1484939294850588E-2</v>
      </c>
      <c r="AS78" s="668">
        <v>0.12746937810133793</v>
      </c>
      <c r="AT78" s="668">
        <v>0.1477516351371975</v>
      </c>
      <c r="AU78" s="668">
        <v>0.31093251963496943</v>
      </c>
      <c r="AV78" s="668">
        <v>0.13922775569593429</v>
      </c>
      <c r="AW78" s="668">
        <v>0.21287025285397188</v>
      </c>
      <c r="AX78" s="668">
        <v>1.5427353417287621E-2</v>
      </c>
      <c r="AY78" s="377"/>
      <c r="AZ78" s="376"/>
      <c r="BA78" s="376"/>
      <c r="BB78" s="376"/>
      <c r="BC78" s="376"/>
      <c r="BD78" s="376"/>
      <c r="BE78" s="376"/>
    </row>
    <row r="79" spans="1:57">
      <c r="A79" s="367" t="s">
        <v>513</v>
      </c>
      <c r="B79" s="367" t="s">
        <v>682</v>
      </c>
      <c r="C79" s="367" t="s">
        <v>984</v>
      </c>
      <c r="D79" s="668">
        <v>2.3769999999999999E-2</v>
      </c>
      <c r="E79" s="668">
        <v>0.18121999999999999</v>
      </c>
      <c r="F79" s="668">
        <v>3.3600000000000001E-3</v>
      </c>
      <c r="G79" s="668">
        <v>0.15925</v>
      </c>
      <c r="H79" s="668">
        <v>0.18121999999999999</v>
      </c>
      <c r="I79" s="668">
        <v>3.3600000000000001E-3</v>
      </c>
      <c r="J79" s="668">
        <v>2.5000000000000001E-3</v>
      </c>
      <c r="K79" s="668">
        <v>3.0620000000000001E-2</v>
      </c>
      <c r="L79" s="668">
        <v>1.2E-4</v>
      </c>
      <c r="M79" s="668">
        <v>2.5000000000000001E-3</v>
      </c>
      <c r="N79" s="668">
        <v>3.0370000000000001E-2</v>
      </c>
      <c r="O79" s="668">
        <v>1.2E-4</v>
      </c>
      <c r="P79" s="668">
        <v>2.5000000000000001E-3</v>
      </c>
      <c r="Q79" s="668">
        <v>0.05</v>
      </c>
      <c r="R79" s="668">
        <v>1E-4</v>
      </c>
      <c r="S79" s="668">
        <v>2.232E-2</v>
      </c>
      <c r="T79" s="668">
        <v>1.00356</v>
      </c>
      <c r="U79" s="668">
        <v>8.0000000000000004E-4</v>
      </c>
      <c r="V79" s="668">
        <v>0.58738000000000001</v>
      </c>
      <c r="W79" s="668">
        <v>4.4999999999999999E-4</v>
      </c>
      <c r="X79" s="668">
        <v>0.14076</v>
      </c>
      <c r="Y79" s="668">
        <v>6.4999999999999997E-4</v>
      </c>
      <c r="Z79" s="668">
        <v>8.6230000000000001E-2</v>
      </c>
      <c r="AA79" s="668">
        <v>0.13857</v>
      </c>
      <c r="AB79" s="668">
        <v>0.69530000000000003</v>
      </c>
      <c r="AC79" s="668">
        <v>5.9889999999999999E-2</v>
      </c>
      <c r="AD79" s="668">
        <v>6.3773513705103979E-2</v>
      </c>
      <c r="AE79" s="668">
        <v>4.6000000000000001E-4</v>
      </c>
      <c r="AF79" s="668">
        <v>0.46599000000000002</v>
      </c>
      <c r="AG79" s="668">
        <v>2.0029999999999999E-2</v>
      </c>
      <c r="AH79" s="668">
        <v>2.4526202489676581E-2</v>
      </c>
      <c r="AI79" s="668">
        <v>4.1094024099473164E-3</v>
      </c>
      <c r="AJ79" s="668">
        <v>3.1153412918382226E-3</v>
      </c>
      <c r="AK79" s="668">
        <v>4.9613323669690183E-3</v>
      </c>
      <c r="AL79" s="668">
        <v>4.214046399220228E-3</v>
      </c>
      <c r="AM79" s="668">
        <v>3.1457372525399126E-3</v>
      </c>
      <c r="AN79" s="668">
        <v>5.1031593666775055E-3</v>
      </c>
      <c r="AO79" s="668">
        <v>2.1461980517369331E-3</v>
      </c>
      <c r="AP79" s="668">
        <v>4.4325546946098109E-4</v>
      </c>
      <c r="AQ79" s="668">
        <v>5.889587675441485E-2</v>
      </c>
      <c r="AR79" s="668">
        <v>5.2812662745515323E-3</v>
      </c>
      <c r="AS79" s="668">
        <v>9.2248321846384568E-2</v>
      </c>
      <c r="AT79" s="668">
        <v>0.23740052812322021</v>
      </c>
      <c r="AU79" s="668">
        <v>0.19401208246760318</v>
      </c>
      <c r="AV79" s="668">
        <v>0.24942909878398509</v>
      </c>
      <c r="AW79" s="668">
        <v>0.17487001013129888</v>
      </c>
      <c r="AX79" s="668">
        <v>3.3383481983999458E-2</v>
      </c>
      <c r="AY79" s="377"/>
      <c r="AZ79" s="376"/>
      <c r="BA79" s="376"/>
      <c r="BB79" s="376"/>
      <c r="BC79" s="376"/>
      <c r="BD79" s="376"/>
      <c r="BE79" s="376"/>
    </row>
    <row r="80" spans="1:57">
      <c r="A80" s="367" t="s">
        <v>514</v>
      </c>
      <c r="B80" s="367" t="s">
        <v>682</v>
      </c>
      <c r="C80" s="367" t="s">
        <v>983</v>
      </c>
      <c r="D80" s="668">
        <v>0.25379000000000002</v>
      </c>
      <c r="E80" s="668">
        <v>9.5240000000000005E-2</v>
      </c>
      <c r="F80" s="668">
        <v>1.3939999999999999E-2</v>
      </c>
      <c r="G80" s="668">
        <v>1.1689400000000001</v>
      </c>
      <c r="H80" s="668">
        <v>0.18276000000000001</v>
      </c>
      <c r="I80" s="668">
        <v>1.3939999999999999E-2</v>
      </c>
      <c r="J80" s="668">
        <v>0</v>
      </c>
      <c r="K80" s="668">
        <v>0.12870000000000001</v>
      </c>
      <c r="L80" s="668">
        <v>1.2E-4</v>
      </c>
      <c r="M80" s="668">
        <v>0</v>
      </c>
      <c r="N80" s="668">
        <v>9.2579999999999996E-2</v>
      </c>
      <c r="O80" s="668">
        <v>1.2E-4</v>
      </c>
      <c r="P80" s="668">
        <v>0</v>
      </c>
      <c r="Q80" s="668">
        <v>0.05</v>
      </c>
      <c r="R80" s="668">
        <v>1E-4</v>
      </c>
      <c r="S80" s="668">
        <v>4.3499999999999997E-3</v>
      </c>
      <c r="T80" s="668">
        <v>0.59665999999999997</v>
      </c>
      <c r="U80" s="668">
        <v>7.9000000000000001E-4</v>
      </c>
      <c r="V80" s="668">
        <v>0.81098999999999999</v>
      </c>
      <c r="W80" s="668">
        <v>4.2999999999999999E-4</v>
      </c>
      <c r="X80" s="668">
        <v>0.26027</v>
      </c>
      <c r="Y80" s="668">
        <v>5.9000000000000003E-4</v>
      </c>
      <c r="Z80" s="668">
        <v>0.34650999999999998</v>
      </c>
      <c r="AA80" s="668">
        <v>0.28234999999999999</v>
      </c>
      <c r="AB80" s="668">
        <v>0.85773999999999995</v>
      </c>
      <c r="AC80" s="668">
        <v>5.6300000000000003E-2</v>
      </c>
      <c r="AD80" s="668">
        <v>0.10109024239927755</v>
      </c>
      <c r="AE80" s="668">
        <v>4.6999999999999999E-4</v>
      </c>
      <c r="AF80" s="668">
        <v>0.59306999999999999</v>
      </c>
      <c r="AG80" s="668">
        <v>2.1219999999999999E-2</v>
      </c>
      <c r="AH80" s="668">
        <v>4.216931725525494E-2</v>
      </c>
      <c r="AI80" s="668">
        <v>1.4105933459643453E-2</v>
      </c>
      <c r="AJ80" s="668">
        <v>1.1246306052243134E-2</v>
      </c>
      <c r="AK80" s="668">
        <v>1.7515053335495179E-2</v>
      </c>
      <c r="AL80" s="668">
        <v>1.4675464977300282E-2</v>
      </c>
      <c r="AM80" s="668">
        <v>1.1069682959792774E-2</v>
      </c>
      <c r="AN80" s="668">
        <v>1.8117951932280371E-2</v>
      </c>
      <c r="AO80" s="668">
        <v>4.2059495935577547E-3</v>
      </c>
      <c r="AP80" s="668">
        <v>8.7275298165947405E-4</v>
      </c>
      <c r="AQ80" s="668">
        <v>0.11740787127730706</v>
      </c>
      <c r="AR80" s="668">
        <v>9.904194771280855E-3</v>
      </c>
      <c r="AS80" s="668">
        <v>0.12797222976638412</v>
      </c>
      <c r="AT80" s="668">
        <v>7.7942450741865135E-2</v>
      </c>
      <c r="AU80" s="668">
        <v>0.42055099490418923</v>
      </c>
      <c r="AV80" s="668">
        <v>7.3445904542133816E-2</v>
      </c>
      <c r="AW80" s="668">
        <v>0.28791712339495001</v>
      </c>
      <c r="AX80" s="668">
        <v>4.937760769689379E-2</v>
      </c>
      <c r="AY80" s="377"/>
      <c r="AZ80" s="376"/>
      <c r="BA80" s="376"/>
      <c r="BB80" s="376"/>
      <c r="BC80" s="376"/>
      <c r="BD80" s="376"/>
      <c r="BE80" s="376"/>
    </row>
    <row r="81" spans="1:57">
      <c r="A81" s="367" t="s">
        <v>643</v>
      </c>
      <c r="B81" s="367" t="s">
        <v>682</v>
      </c>
      <c r="C81" s="367" t="s">
        <v>983</v>
      </c>
      <c r="D81" s="668">
        <v>0.119953</v>
      </c>
      <c r="E81" s="668">
        <v>9.4500000000000001E-2</v>
      </c>
      <c r="F81" s="668">
        <v>6.7409999999999998E-2</v>
      </c>
      <c r="G81" s="668">
        <v>1.19953</v>
      </c>
      <c r="H81" s="668">
        <v>0.22144</v>
      </c>
      <c r="I81" s="668">
        <v>6.7409999999999998E-2</v>
      </c>
      <c r="J81" s="668">
        <v>0</v>
      </c>
      <c r="K81" s="668">
        <v>9.4670000000000004E-2</v>
      </c>
      <c r="L81" s="668">
        <v>1.2E-4</v>
      </c>
      <c r="M81" s="668">
        <v>0</v>
      </c>
      <c r="N81" s="668">
        <v>9.4409999999999994E-2</v>
      </c>
      <c r="O81" s="668">
        <v>1.2E-4</v>
      </c>
      <c r="P81" s="668">
        <v>0</v>
      </c>
      <c r="Q81" s="668">
        <v>0.05</v>
      </c>
      <c r="R81" s="668">
        <v>1E-4</v>
      </c>
      <c r="S81" s="668">
        <v>4.3499999999999997E-3</v>
      </c>
      <c r="T81" s="668">
        <v>0.70913000000000004</v>
      </c>
      <c r="U81" s="668">
        <v>7.6000000000000004E-4</v>
      </c>
      <c r="V81" s="668">
        <v>0.80808000000000002</v>
      </c>
      <c r="W81" s="668">
        <v>4.3499999999999997E-3</v>
      </c>
      <c r="X81" s="668">
        <v>0.23830000000000001</v>
      </c>
      <c r="Y81" s="668">
        <v>8.0999999999999996E-4</v>
      </c>
      <c r="Z81" s="668">
        <v>0.22833000000000001</v>
      </c>
      <c r="AA81" s="668">
        <v>0.32940999999999998</v>
      </c>
      <c r="AB81" s="668">
        <v>0.82023000000000001</v>
      </c>
      <c r="AC81" s="668">
        <v>5.5890000000000002E-2</v>
      </c>
      <c r="AD81" s="668">
        <v>0.10040710429284082</v>
      </c>
      <c r="AE81" s="668">
        <v>2.1180000000000001E-2</v>
      </c>
      <c r="AF81" s="668">
        <v>0.69745999999999997</v>
      </c>
      <c r="AG81" s="668">
        <v>3.0530000000000002E-2</v>
      </c>
      <c r="AH81" s="668">
        <v>5.8612821518749608E-2</v>
      </c>
      <c r="AI81" s="668">
        <v>1.5472179391849774E-2</v>
      </c>
      <c r="AJ81" s="668">
        <v>1.1740148379368532E-2</v>
      </c>
      <c r="AK81" s="668">
        <v>1.9470700977139786E-2</v>
      </c>
      <c r="AL81" s="668">
        <v>1.5505783783839419E-2</v>
      </c>
      <c r="AM81" s="668">
        <v>1.1711738799044774E-2</v>
      </c>
      <c r="AN81" s="668">
        <v>1.9765613679297515E-2</v>
      </c>
      <c r="AO81" s="668">
        <v>4.3119522133322555E-3</v>
      </c>
      <c r="AP81" s="668">
        <v>8.9296731098790138E-4</v>
      </c>
      <c r="AQ81" s="668">
        <v>0.11950169735408186</v>
      </c>
      <c r="AR81" s="668">
        <v>8.9512202468799863E-3</v>
      </c>
      <c r="AS81" s="668">
        <v>0.1522046318296788</v>
      </c>
      <c r="AT81" s="668">
        <v>5.8255082516783269E-2</v>
      </c>
      <c r="AU81" s="668">
        <v>0.26442529823828831</v>
      </c>
      <c r="AV81" s="668">
        <v>5.4894312263697335E-2</v>
      </c>
      <c r="AW81" s="668">
        <v>0.18103053409483524</v>
      </c>
      <c r="AX81" s="668">
        <v>4.937760769689379E-2</v>
      </c>
      <c r="AY81" s="377"/>
      <c r="AZ81" s="376"/>
      <c r="BA81" s="376"/>
      <c r="BB81" s="376"/>
      <c r="BC81" s="376"/>
      <c r="BD81" s="376"/>
      <c r="BE81" s="376"/>
    </row>
    <row r="82" spans="1:57">
      <c r="A82" s="367" t="s">
        <v>517</v>
      </c>
      <c r="B82" s="367" t="s">
        <v>682</v>
      </c>
      <c r="C82" s="367" t="s">
        <v>984</v>
      </c>
      <c r="D82" s="668">
        <v>0.10975</v>
      </c>
      <c r="E82" s="668">
        <v>0.10229000000000001</v>
      </c>
      <c r="F82" s="668">
        <v>5.1500000000000001E-3</v>
      </c>
      <c r="G82" s="668">
        <v>0.10975</v>
      </c>
      <c r="H82" s="668">
        <v>0.12224</v>
      </c>
      <c r="I82" s="668">
        <v>5.1500000000000001E-3</v>
      </c>
      <c r="J82" s="668">
        <v>0</v>
      </c>
      <c r="K82" s="668">
        <v>0.1188</v>
      </c>
      <c r="L82" s="668">
        <v>1.2E-4</v>
      </c>
      <c r="M82" s="668">
        <v>0</v>
      </c>
      <c r="N82" s="668">
        <v>3.1469999999999998E-2</v>
      </c>
      <c r="O82" s="668">
        <v>1.2E-4</v>
      </c>
      <c r="P82" s="668">
        <v>0</v>
      </c>
      <c r="Q82" s="668">
        <v>0.05</v>
      </c>
      <c r="R82" s="668">
        <v>1E-4</v>
      </c>
      <c r="S82" s="668">
        <v>4.3499999999999997E-3</v>
      </c>
      <c r="T82" s="668">
        <v>0.72975999999999996</v>
      </c>
      <c r="U82" s="668">
        <v>9.2000000000000003E-4</v>
      </c>
      <c r="V82" s="668">
        <v>0.70004</v>
      </c>
      <c r="W82" s="668">
        <v>4.2999999999999999E-4</v>
      </c>
      <c r="X82" s="668">
        <v>0.1835</v>
      </c>
      <c r="Y82" s="668">
        <v>6.8999999999999997E-4</v>
      </c>
      <c r="Z82" s="668">
        <v>0.16954</v>
      </c>
      <c r="AA82" s="668">
        <v>0.28234999999999999</v>
      </c>
      <c r="AB82" s="668">
        <v>0.84706000000000004</v>
      </c>
      <c r="AC82" s="668">
        <v>5.8889999999999998E-2</v>
      </c>
      <c r="AD82" s="668">
        <v>9.8822128006788731E-2</v>
      </c>
      <c r="AE82" s="668">
        <v>4.6999999999999999E-4</v>
      </c>
      <c r="AF82" s="668">
        <v>0.54369999999999996</v>
      </c>
      <c r="AG82" s="668">
        <v>2.145E-2</v>
      </c>
      <c r="AH82" s="668">
        <v>3.5552668498969334E-2</v>
      </c>
      <c r="AI82" s="668">
        <v>1.5297745940955402E-2</v>
      </c>
      <c r="AJ82" s="668">
        <v>1.1755482367793101E-2</v>
      </c>
      <c r="AK82" s="668">
        <v>1.9271570956188356E-2</v>
      </c>
      <c r="AL82" s="668">
        <v>1.6597562703178276E-2</v>
      </c>
      <c r="AM82" s="668">
        <v>1.2171528159922319E-2</v>
      </c>
      <c r="AN82" s="668">
        <v>2.1071477746716881E-2</v>
      </c>
      <c r="AO82" s="668">
        <v>2.6220849412785328E-3</v>
      </c>
      <c r="AP82" s="668">
        <v>5.4340968445352133E-4</v>
      </c>
      <c r="AQ82" s="668">
        <v>7.2862349910249105E-2</v>
      </c>
      <c r="AR82" s="668">
        <v>7.3254519912384752E-3</v>
      </c>
      <c r="AS82" s="668">
        <v>0.1153651144367099</v>
      </c>
      <c r="AT82" s="668">
        <v>0.18069771410640395</v>
      </c>
      <c r="AU82" s="668">
        <v>0.19948929824047851</v>
      </c>
      <c r="AV82" s="668">
        <v>0.17027315583383654</v>
      </c>
      <c r="AW82" s="668">
        <v>0.13657412678469852</v>
      </c>
      <c r="AX82" s="668">
        <v>1.9184147160157795E-2</v>
      </c>
      <c r="AY82" s="377"/>
      <c r="AZ82" s="376"/>
      <c r="BA82" s="376"/>
      <c r="BB82" s="376"/>
      <c r="BC82" s="376"/>
      <c r="BD82" s="376"/>
      <c r="BE82" s="376"/>
    </row>
    <row r="83" spans="1:57">
      <c r="A83" s="367" t="s">
        <v>518</v>
      </c>
      <c r="B83" s="367" t="s">
        <v>682</v>
      </c>
      <c r="C83" s="367" t="s">
        <v>984</v>
      </c>
      <c r="D83" s="668">
        <v>0.10883</v>
      </c>
      <c r="E83" s="668">
        <v>0.13835</v>
      </c>
      <c r="F83" s="668">
        <v>1.157E-2</v>
      </c>
      <c r="G83" s="668">
        <v>0.10883</v>
      </c>
      <c r="H83" s="668">
        <v>0.19334999999999999</v>
      </c>
      <c r="I83" s="668">
        <v>1.157E-2</v>
      </c>
      <c r="J83" s="668">
        <v>0</v>
      </c>
      <c r="K83" s="668">
        <v>0.19736000000000001</v>
      </c>
      <c r="L83" s="668">
        <v>1.2E-4</v>
      </c>
      <c r="M83" s="668">
        <v>0</v>
      </c>
      <c r="N83" s="668">
        <v>4.5530000000000001E-2</v>
      </c>
      <c r="O83" s="668">
        <v>1.2E-4</v>
      </c>
      <c r="P83" s="668">
        <v>0</v>
      </c>
      <c r="Q83" s="668">
        <v>0.05</v>
      </c>
      <c r="R83" s="668">
        <v>1E-4</v>
      </c>
      <c r="S83" s="668">
        <v>1.393E-2</v>
      </c>
      <c r="T83" s="668">
        <v>0.82835999999999999</v>
      </c>
      <c r="U83" s="668">
        <v>8.9999999999999998E-4</v>
      </c>
      <c r="V83" s="668">
        <v>0.53280000000000005</v>
      </c>
      <c r="W83" s="668">
        <v>4.6000000000000001E-4</v>
      </c>
      <c r="X83" s="668">
        <v>9.4619999999999996E-2</v>
      </c>
      <c r="Y83" s="668">
        <v>6.4999999999999997E-4</v>
      </c>
      <c r="Z83" s="668">
        <v>6.8010000000000001E-2</v>
      </c>
      <c r="AA83" s="668">
        <v>0.32786999999999999</v>
      </c>
      <c r="AB83" s="668">
        <v>0.76102000000000003</v>
      </c>
      <c r="AC83" s="668">
        <v>6.1809999999999997E-2</v>
      </c>
      <c r="AD83" s="668">
        <v>9.1297998975438999E-2</v>
      </c>
      <c r="AE83" s="668">
        <v>4.6999999999999999E-4</v>
      </c>
      <c r="AF83" s="668">
        <v>0.38818000000000003</v>
      </c>
      <c r="AG83" s="668">
        <v>1.061E-2</v>
      </c>
      <c r="AH83" s="668">
        <v>1.2065654757591131E-2</v>
      </c>
      <c r="AI83" s="668">
        <v>1.6845726135445944E-2</v>
      </c>
      <c r="AJ83" s="668">
        <v>1.2761009806413313E-2</v>
      </c>
      <c r="AK83" s="668">
        <v>2.1526563167740979E-2</v>
      </c>
      <c r="AL83" s="668">
        <v>1.68206159250683E-2</v>
      </c>
      <c r="AM83" s="668">
        <v>1.2656673209393607E-2</v>
      </c>
      <c r="AN83" s="668">
        <v>2.1450346273156222E-2</v>
      </c>
      <c r="AO83" s="668">
        <v>3.5113327725771336E-3</v>
      </c>
      <c r="AP83" s="668">
        <v>7.299027194039065E-4</v>
      </c>
      <c r="AQ83" s="668">
        <v>9.8641017730110553E-2</v>
      </c>
      <c r="AR83" s="668">
        <v>7.3348733785832381E-3</v>
      </c>
      <c r="AS83" s="668">
        <v>9.2730366765181593E-2</v>
      </c>
      <c r="AT83" s="668">
        <v>0.15823030495541407</v>
      </c>
      <c r="AU83" s="668">
        <v>0.11755174936506181</v>
      </c>
      <c r="AV83" s="668">
        <v>0.14910190483894925</v>
      </c>
      <c r="AW83" s="668">
        <v>8.0478139244310687E-2</v>
      </c>
      <c r="AX83" s="668">
        <v>3.0572101247104692E-2</v>
      </c>
      <c r="AY83" s="377"/>
      <c r="AZ83" s="376"/>
      <c r="BA83" s="376"/>
      <c r="BB83" s="376"/>
      <c r="BC83" s="376"/>
      <c r="BD83" s="376"/>
      <c r="BE83" s="376"/>
    </row>
    <row r="84" spans="1:57">
      <c r="A84" s="367" t="s">
        <v>520</v>
      </c>
      <c r="B84" s="367" t="s">
        <v>682</v>
      </c>
      <c r="C84" s="367" t="s">
        <v>984</v>
      </c>
      <c r="D84" s="668">
        <v>0.12809999999999999</v>
      </c>
      <c r="E84" s="668">
        <v>0.15443000000000001</v>
      </c>
      <c r="F84" s="668">
        <v>1.4449999999999999E-2</v>
      </c>
      <c r="G84" s="668">
        <v>0.26197999999999999</v>
      </c>
      <c r="H84" s="668">
        <v>0.23760999999999999</v>
      </c>
      <c r="I84" s="668">
        <v>1.4449999999999999E-2</v>
      </c>
      <c r="J84" s="668">
        <v>0</v>
      </c>
      <c r="K84" s="668">
        <v>7.8609999999999999E-2</v>
      </c>
      <c r="L84" s="668">
        <v>1.2E-4</v>
      </c>
      <c r="M84" s="668">
        <v>0</v>
      </c>
      <c r="N84" s="668">
        <v>3.3189999999999997E-2</v>
      </c>
      <c r="O84" s="668">
        <v>1.2E-4</v>
      </c>
      <c r="P84" s="668">
        <v>0</v>
      </c>
      <c r="Q84" s="668">
        <v>0.05</v>
      </c>
      <c r="R84" s="668">
        <v>1E-4</v>
      </c>
      <c r="S84" s="668">
        <v>4.3499999999999997E-3</v>
      </c>
      <c r="T84" s="668">
        <v>1.0014799999999999</v>
      </c>
      <c r="U84" s="668">
        <v>7.6000000000000004E-4</v>
      </c>
      <c r="V84" s="668">
        <v>0.57357000000000002</v>
      </c>
      <c r="W84" s="668">
        <v>4.2999999999999999E-4</v>
      </c>
      <c r="X84" s="668">
        <v>0.20649999999999999</v>
      </c>
      <c r="Y84" s="668">
        <v>5.9999999999999995E-4</v>
      </c>
      <c r="Z84" s="668">
        <v>0.12909999999999999</v>
      </c>
      <c r="AA84" s="668">
        <v>0.23529</v>
      </c>
      <c r="AB84" s="668">
        <v>0.68174000000000001</v>
      </c>
      <c r="AC84" s="668">
        <v>6.0639999999999999E-2</v>
      </c>
      <c r="AD84" s="668">
        <v>6.7692830564784048E-2</v>
      </c>
      <c r="AE84" s="668">
        <v>4.6999999999999999E-4</v>
      </c>
      <c r="AF84" s="668">
        <v>0.44488</v>
      </c>
      <c r="AG84" s="668">
        <v>1.541E-2</v>
      </c>
      <c r="AH84" s="668">
        <v>1.7294357206586099E-2</v>
      </c>
      <c r="AI84" s="668">
        <v>4.6910824402931501E-3</v>
      </c>
      <c r="AJ84" s="668">
        <v>3.7159020069983725E-3</v>
      </c>
      <c r="AK84" s="668">
        <v>5.7979177784588673E-3</v>
      </c>
      <c r="AL84" s="668">
        <v>5.3582213791533214E-3</v>
      </c>
      <c r="AM84" s="668">
        <v>4.0311179132674884E-3</v>
      </c>
      <c r="AN84" s="668">
        <v>6.6677180757954407E-3</v>
      </c>
      <c r="AO84" s="668">
        <v>5.2982596917295205E-3</v>
      </c>
      <c r="AP84" s="668">
        <v>1.0836121855141167E-3</v>
      </c>
      <c r="AQ84" s="668">
        <v>0.14022956240545997</v>
      </c>
      <c r="AR84" s="668">
        <v>1.9490332840285618E-2</v>
      </c>
      <c r="AS84" s="668">
        <v>0.21274187808726536</v>
      </c>
      <c r="AT84" s="668">
        <v>0.42416363441509847</v>
      </c>
      <c r="AU84" s="668">
        <v>0.12253674627031001</v>
      </c>
      <c r="AV84" s="668">
        <v>0.44565508722956176</v>
      </c>
      <c r="AW84" s="668">
        <v>0.11044674016796677</v>
      </c>
      <c r="AX84" s="668">
        <v>3.8526259263817031E-2</v>
      </c>
      <c r="AY84" s="377"/>
      <c r="AZ84" s="376"/>
      <c r="BA84" s="376"/>
      <c r="BB84" s="376"/>
      <c r="BC84" s="376"/>
      <c r="BD84" s="376"/>
      <c r="BE84" s="376"/>
    </row>
    <row r="85" spans="1:57">
      <c r="A85" s="367" t="s">
        <v>521</v>
      </c>
      <c r="B85" s="367" t="s">
        <v>682</v>
      </c>
      <c r="C85" s="367" t="s">
        <v>984</v>
      </c>
      <c r="D85" s="668">
        <v>4.9829999999999999E-2</v>
      </c>
      <c r="E85" s="668">
        <v>6.2960000000000002E-2</v>
      </c>
      <c r="F85" s="668">
        <v>2.14E-3</v>
      </c>
      <c r="G85" s="668">
        <v>4.9829999999999999E-2</v>
      </c>
      <c r="H85" s="668">
        <v>6.2960000000000002E-2</v>
      </c>
      <c r="I85" s="668">
        <v>2.14E-3</v>
      </c>
      <c r="J85" s="668">
        <v>0</v>
      </c>
      <c r="K85" s="668">
        <v>0.10518</v>
      </c>
      <c r="L85" s="668">
        <v>1E-4</v>
      </c>
      <c r="M85" s="668">
        <v>0</v>
      </c>
      <c r="N85" s="668">
        <v>3.1300000000000001E-2</v>
      </c>
      <c r="O85" s="668">
        <v>1E-4</v>
      </c>
      <c r="P85" s="668">
        <v>0</v>
      </c>
      <c r="Q85" s="668">
        <v>0.05</v>
      </c>
      <c r="R85" s="668">
        <v>1E-4</v>
      </c>
      <c r="S85" s="668">
        <v>4.3499999999999997E-3</v>
      </c>
      <c r="T85" s="668">
        <v>0.70072000000000001</v>
      </c>
      <c r="U85" s="668">
        <v>7.7999999999999999E-4</v>
      </c>
      <c r="V85" s="668">
        <v>0.49652000000000002</v>
      </c>
      <c r="W85" s="668">
        <v>4.2999999999999999E-4</v>
      </c>
      <c r="X85" s="668">
        <v>0.10317999999999999</v>
      </c>
      <c r="Y85" s="668">
        <v>5.2999999999999998E-4</v>
      </c>
      <c r="Z85" s="668">
        <v>7.9189999999999997E-2</v>
      </c>
      <c r="AA85" s="668">
        <v>0.14118</v>
      </c>
      <c r="AB85" s="668">
        <v>0.75548999999999999</v>
      </c>
      <c r="AC85" s="668">
        <v>6.583E-2</v>
      </c>
      <c r="AD85" s="668">
        <v>6.8712615973773539E-2</v>
      </c>
      <c r="AE85" s="668">
        <v>4.6999999999999999E-4</v>
      </c>
      <c r="AF85" s="668">
        <v>0.43670999999999999</v>
      </c>
      <c r="AG85" s="668">
        <v>1.3310000000000001E-2</v>
      </c>
      <c r="AH85" s="668">
        <v>1.724035103926097E-2</v>
      </c>
      <c r="AI85" s="668">
        <v>4.0699747564072151E-3</v>
      </c>
      <c r="AJ85" s="668">
        <v>3.1030027164253506E-3</v>
      </c>
      <c r="AK85" s="668">
        <v>5.0776989504927794E-3</v>
      </c>
      <c r="AL85" s="668">
        <v>4.7008091994592384E-3</v>
      </c>
      <c r="AM85" s="668">
        <v>3.7597579598020996E-3</v>
      </c>
      <c r="AN85" s="668">
        <v>6.1932348269454892E-3</v>
      </c>
      <c r="AO85" s="668">
        <v>3.9057910629105848E-3</v>
      </c>
      <c r="AP85" s="668">
        <v>7.9537373333923183E-4</v>
      </c>
      <c r="AQ85" s="668">
        <v>0.1017010491256506</v>
      </c>
      <c r="AR85" s="668">
        <v>1.0079213504631734E-2</v>
      </c>
      <c r="AS85" s="668">
        <v>0.15957655939122514</v>
      </c>
      <c r="AT85" s="668">
        <v>0.4916587120651979</v>
      </c>
      <c r="AU85" s="668">
        <v>4.7679993493141969E-2</v>
      </c>
      <c r="AV85" s="668">
        <v>0.51656999430121431</v>
      </c>
      <c r="AW85" s="668">
        <v>4.2975678829684616E-2</v>
      </c>
      <c r="AX85" s="668">
        <v>3.4698592647591328E-2</v>
      </c>
      <c r="AY85" s="377"/>
      <c r="AZ85" s="376"/>
      <c r="BA85" s="376"/>
      <c r="BB85" s="376"/>
      <c r="BC85" s="376"/>
      <c r="BD85" s="376"/>
      <c r="BE85" s="376"/>
    </row>
    <row r="86" spans="1:57">
      <c r="A86" s="367" t="s">
        <v>522</v>
      </c>
      <c r="B86" s="367" t="s">
        <v>682</v>
      </c>
      <c r="C86" s="367" t="s">
        <v>984</v>
      </c>
      <c r="D86" s="668" t="e">
        <v>#N/A</v>
      </c>
      <c r="E86" s="668" t="e">
        <v>#N/A</v>
      </c>
      <c r="F86" s="668" t="e">
        <v>#N/A</v>
      </c>
      <c r="G86" s="668" t="e">
        <v>#N/A</v>
      </c>
      <c r="H86" s="668" t="e">
        <v>#N/A</v>
      </c>
      <c r="I86" s="668" t="e">
        <v>#N/A</v>
      </c>
      <c r="J86" s="668">
        <v>0</v>
      </c>
      <c r="K86" s="668">
        <v>0.11232</v>
      </c>
      <c r="L86" s="668">
        <v>1.2E-4</v>
      </c>
      <c r="M86" s="668">
        <v>0</v>
      </c>
      <c r="N86" s="668">
        <v>4.4159999999999998E-2</v>
      </c>
      <c r="O86" s="668">
        <v>1.2E-4</v>
      </c>
      <c r="P86" s="668">
        <v>0</v>
      </c>
      <c r="Q86" s="668">
        <v>3.9E-2</v>
      </c>
      <c r="R86" s="668">
        <v>2.0000000000000001E-4</v>
      </c>
      <c r="S86" s="668">
        <v>4.3499999999999997E-3</v>
      </c>
      <c r="T86" s="668">
        <v>0.7</v>
      </c>
      <c r="U86" s="668">
        <v>7.7999999999999999E-4</v>
      </c>
      <c r="V86" s="668">
        <v>0.42899999999999999</v>
      </c>
      <c r="W86" s="668">
        <v>4.2999999999999999E-4</v>
      </c>
      <c r="X86" s="668">
        <v>7.2330000000000005E-2</v>
      </c>
      <c r="Y86" s="668">
        <v>5.4000000000000001E-4</v>
      </c>
      <c r="Z86" s="668">
        <v>3.5700000000000003E-2</v>
      </c>
      <c r="AA86" s="668">
        <v>0.14118</v>
      </c>
      <c r="AB86" s="668">
        <v>0.54237999999999997</v>
      </c>
      <c r="AC86" s="668">
        <v>7.3169999999999999E-2</v>
      </c>
      <c r="AD86" s="668">
        <v>5.4157242405455677E-2</v>
      </c>
      <c r="AE86" s="668">
        <v>4.6999999999999999E-4</v>
      </c>
      <c r="AF86" s="668">
        <v>0.37315999999999999</v>
      </c>
      <c r="AG86" s="668">
        <v>1.529E-2</v>
      </c>
      <c r="AH86" s="668">
        <v>2.2597103134938665E-2</v>
      </c>
      <c r="AI86" s="668" t="e">
        <v>#N/A</v>
      </c>
      <c r="AJ86" s="668" t="e">
        <v>#N/A</v>
      </c>
      <c r="AK86" s="668" t="e">
        <v>#N/A</v>
      </c>
      <c r="AL86" s="668">
        <v>9.5617516851273822E-3</v>
      </c>
      <c r="AM86" s="668">
        <v>7.2331920133674732E-3</v>
      </c>
      <c r="AN86" s="668">
        <v>1.2016319799600234E-2</v>
      </c>
      <c r="AO86" s="668">
        <v>2.4767007484623928E-3</v>
      </c>
      <c r="AP86" s="668">
        <v>5.0759110144106914E-4</v>
      </c>
      <c r="AQ86" s="668">
        <v>6.6060945308533778E-2</v>
      </c>
      <c r="AR86" s="668">
        <v>6.175786647655032E-3</v>
      </c>
      <c r="AS86" s="668">
        <v>0.12919521265828809</v>
      </c>
      <c r="AT86" s="668">
        <v>0.75162452055179285</v>
      </c>
      <c r="AU86" s="668">
        <v>9.8324831618951156E-2</v>
      </c>
      <c r="AV86" s="668">
        <v>0.78970770733867379</v>
      </c>
      <c r="AW86" s="668">
        <v>8.8623677879625704E-2</v>
      </c>
      <c r="AX86" s="668">
        <v>2.7373122781542209E-2</v>
      </c>
      <c r="AY86" s="377"/>
      <c r="AZ86" s="376"/>
      <c r="BA86" s="376"/>
      <c r="BB86" s="376"/>
      <c r="BC86" s="376"/>
      <c r="BD86" s="376"/>
      <c r="BE86" s="376"/>
    </row>
    <row r="87" spans="1:57">
      <c r="A87" s="367" t="s">
        <v>524</v>
      </c>
      <c r="B87" s="367" t="s">
        <v>682</v>
      </c>
      <c r="C87" s="367" t="s">
        <v>983</v>
      </c>
      <c r="D87" s="668">
        <v>0.15334</v>
      </c>
      <c r="E87" s="668">
        <v>4.0899999999999999E-2</v>
      </c>
      <c r="F87" s="668">
        <v>7.3969999999999994E-2</v>
      </c>
      <c r="G87" s="668">
        <v>1.0601</v>
      </c>
      <c r="H87" s="668">
        <v>0.11806999999999999</v>
      </c>
      <c r="I87" s="668">
        <v>7.3969999999999994E-2</v>
      </c>
      <c r="J87" s="668">
        <v>0</v>
      </c>
      <c r="K87" s="668">
        <v>6.361E-2</v>
      </c>
      <c r="L87" s="668">
        <v>1.2E-4</v>
      </c>
      <c r="M87" s="668">
        <v>0</v>
      </c>
      <c r="N87" s="668">
        <v>5.3539999999999997E-2</v>
      </c>
      <c r="O87" s="668">
        <v>1.2E-4</v>
      </c>
      <c r="P87" s="668">
        <v>0</v>
      </c>
      <c r="Q87" s="668">
        <v>0.06</v>
      </c>
      <c r="R87" s="668">
        <v>1E-4</v>
      </c>
      <c r="S87" s="668">
        <v>4.4600000000000004E-3</v>
      </c>
      <c r="T87" s="668">
        <v>0.69769999999999999</v>
      </c>
      <c r="U87" s="668">
        <v>1.34E-3</v>
      </c>
      <c r="V87" s="668">
        <v>0.83096000000000003</v>
      </c>
      <c r="W87" s="668">
        <v>4.4600000000000004E-3</v>
      </c>
      <c r="X87" s="668">
        <v>0.24637000000000001</v>
      </c>
      <c r="Y87" s="668">
        <v>1.15E-3</v>
      </c>
      <c r="Z87" s="668">
        <v>0.25462000000000001</v>
      </c>
      <c r="AA87" s="668">
        <v>0.23529</v>
      </c>
      <c r="AB87" s="668">
        <v>0.84316000000000002</v>
      </c>
      <c r="AC87" s="668">
        <v>5.568E-2</v>
      </c>
      <c r="AD87" s="668">
        <v>9.7745007520559452E-2</v>
      </c>
      <c r="AE87" s="668">
        <v>2.1180000000000001E-2</v>
      </c>
      <c r="AF87" s="668">
        <v>0.60863</v>
      </c>
      <c r="AG87" s="668">
        <v>2.0820000000000002E-2</v>
      </c>
      <c r="AH87" s="668">
        <v>4.1979210425254113E-2</v>
      </c>
      <c r="AI87" s="668">
        <v>3.6314208117087989E-3</v>
      </c>
      <c r="AJ87" s="668">
        <v>2.8425869287680068E-3</v>
      </c>
      <c r="AK87" s="668">
        <v>4.5241624499918875E-3</v>
      </c>
      <c r="AL87" s="668">
        <v>4.7539886356427127E-3</v>
      </c>
      <c r="AM87" s="668">
        <v>3.2187981737127032E-3</v>
      </c>
      <c r="AN87" s="668">
        <v>5.8656076755831069E-3</v>
      </c>
      <c r="AO87" s="668">
        <v>2.6040052915671172E-3</v>
      </c>
      <c r="AP87" s="668">
        <v>5.3465023715243659E-4</v>
      </c>
      <c r="AQ87" s="668">
        <v>6.9926861199016296E-2</v>
      </c>
      <c r="AR87" s="668">
        <v>7.9028825153739223E-3</v>
      </c>
      <c r="AS87" s="668">
        <v>8.301115884836123E-2</v>
      </c>
      <c r="AT87" s="668">
        <v>0.72595365611426355</v>
      </c>
      <c r="AU87" s="668">
        <v>0.28942215159021262</v>
      </c>
      <c r="AV87" s="668">
        <v>0.76273615579125964</v>
      </c>
      <c r="AW87" s="668">
        <v>0.26086650860651439</v>
      </c>
      <c r="AX87" s="668">
        <v>3.3059561795134754E-3</v>
      </c>
      <c r="AY87" s="377"/>
      <c r="AZ87" s="376"/>
      <c r="BA87" s="376"/>
      <c r="BB87" s="376"/>
      <c r="BC87" s="376"/>
      <c r="BD87" s="376"/>
      <c r="BE87" s="376"/>
    </row>
    <row r="88" spans="1:57">
      <c r="A88" s="367" t="s">
        <v>526</v>
      </c>
      <c r="B88" s="367" t="s">
        <v>682</v>
      </c>
      <c r="C88" s="367" t="s">
        <v>984</v>
      </c>
      <c r="D88" s="668">
        <v>0.14482</v>
      </c>
      <c r="E88" s="668">
        <v>0.17499999999999999</v>
      </c>
      <c r="F88" s="668">
        <v>3.0200000000000001E-3</v>
      </c>
      <c r="G88" s="668">
        <v>0.18845999999999999</v>
      </c>
      <c r="H88" s="668">
        <v>0.1925</v>
      </c>
      <c r="I88" s="668">
        <v>3.0200000000000001E-3</v>
      </c>
      <c r="J88" s="668">
        <v>0</v>
      </c>
      <c r="K88" s="668">
        <v>5.2720000000000003E-2</v>
      </c>
      <c r="L88" s="668">
        <v>1E-4</v>
      </c>
      <c r="M88" s="668">
        <v>0</v>
      </c>
      <c r="N88" s="668">
        <v>3.8420000000000003E-2</v>
      </c>
      <c r="O88" s="668">
        <v>1E-4</v>
      </c>
      <c r="P88" s="668">
        <v>0</v>
      </c>
      <c r="Q88" s="668">
        <v>6.8949999999999997E-2</v>
      </c>
      <c r="R88" s="668">
        <v>1E-4</v>
      </c>
      <c r="S88" s="668">
        <v>4.8900000000000002E-3</v>
      </c>
      <c r="T88" s="668">
        <v>0.90461000000000003</v>
      </c>
      <c r="U88" s="668">
        <v>9.7000000000000005E-4</v>
      </c>
      <c r="V88" s="668">
        <v>0.54391999999999996</v>
      </c>
      <c r="W88" s="668">
        <v>4.4000000000000002E-4</v>
      </c>
      <c r="X88" s="668">
        <v>4.6510000000000003E-2</v>
      </c>
      <c r="Y88" s="668">
        <v>5.1999999999999995E-4</v>
      </c>
      <c r="Z88" s="668">
        <v>3.866E-2</v>
      </c>
      <c r="AA88" s="668">
        <v>1.8400000000000001E-3</v>
      </c>
      <c r="AB88" s="668">
        <v>0.62173</v>
      </c>
      <c r="AC88" s="668">
        <v>7.0269999999999999E-2</v>
      </c>
      <c r="AD88" s="668">
        <v>6.921541015284477E-2</v>
      </c>
      <c r="AE88" s="668">
        <v>4.6000000000000001E-4</v>
      </c>
      <c r="AF88" s="668">
        <v>0.39762999999999998</v>
      </c>
      <c r="AG88" s="668">
        <v>1.3220000000000001E-2</v>
      </c>
      <c r="AH88" s="668">
        <v>1.3702971218351005E-2</v>
      </c>
      <c r="AI88" s="668">
        <v>9.3744644144692409E-3</v>
      </c>
      <c r="AJ88" s="668">
        <v>5.8582361855340701E-3</v>
      </c>
      <c r="AK88" s="668">
        <v>1.1639503657110728E-2</v>
      </c>
      <c r="AL88" s="668">
        <v>1.0269431826930131E-2</v>
      </c>
      <c r="AM88" s="668">
        <v>7.0169129234345633E-3</v>
      </c>
      <c r="AN88" s="668">
        <v>1.2470852843374862E-2</v>
      </c>
      <c r="AO88" s="668">
        <v>3.1589149803431076E-3</v>
      </c>
      <c r="AP88" s="668">
        <v>6.4526126038052536E-4</v>
      </c>
      <c r="AQ88" s="668">
        <v>8.3215495109123572E-2</v>
      </c>
      <c r="AR88" s="668">
        <v>5.0904362185240602E-3</v>
      </c>
      <c r="AS88" s="668">
        <v>0.11848848645567099</v>
      </c>
      <c r="AT88" s="668">
        <v>0.44075887677390119</v>
      </c>
      <c r="AU88" s="668">
        <v>7.2521985968302602E-2</v>
      </c>
      <c r="AV88" s="668">
        <v>0.46309117458110083</v>
      </c>
      <c r="AW88" s="668">
        <v>6.536665273481955E-2</v>
      </c>
      <c r="AX88" s="668">
        <v>3.3383481983999458E-2</v>
      </c>
      <c r="AY88" s="377"/>
      <c r="AZ88" s="376"/>
      <c r="BA88" s="376"/>
      <c r="BB88" s="376"/>
      <c r="BC88" s="376"/>
      <c r="BD88" s="376"/>
      <c r="BE88" s="376"/>
    </row>
    <row r="89" spans="1:57">
      <c r="A89" s="367" t="s">
        <v>540</v>
      </c>
      <c r="B89" s="367" t="s">
        <v>683</v>
      </c>
      <c r="C89" s="367" t="s">
        <v>983</v>
      </c>
      <c r="D89" s="668" t="e">
        <v>#N/A</v>
      </c>
      <c r="E89" s="668" t="e">
        <v>#N/A</v>
      </c>
      <c r="F89" s="668" t="e">
        <v>#N/A</v>
      </c>
      <c r="G89" s="668" t="e">
        <v>#N/A</v>
      </c>
      <c r="H89" s="668" t="e">
        <v>#N/A</v>
      </c>
      <c r="I89" s="668" t="e">
        <v>#N/A</v>
      </c>
      <c r="J89" s="668">
        <v>0</v>
      </c>
      <c r="K89" s="668">
        <v>7.1050000000000002E-2</v>
      </c>
      <c r="L89" s="668">
        <v>1E-4</v>
      </c>
      <c r="M89" s="668">
        <v>0</v>
      </c>
      <c r="N89" s="668">
        <v>7.1050000000000002E-2</v>
      </c>
      <c r="O89" s="668">
        <v>1E-4</v>
      </c>
      <c r="P89" s="668">
        <v>0</v>
      </c>
      <c r="Q89" s="668">
        <v>0.06</v>
      </c>
      <c r="R89" s="668">
        <v>1E-4</v>
      </c>
      <c r="S89" s="668">
        <v>0</v>
      </c>
      <c r="T89" s="668">
        <v>0.76919999999999999</v>
      </c>
      <c r="U89" s="668">
        <v>3.3349999999999998E-2</v>
      </c>
      <c r="V89" s="668">
        <v>0.65324000000000004</v>
      </c>
      <c r="W89" s="668">
        <v>0</v>
      </c>
      <c r="X89" s="668">
        <v>0.76919999999999999</v>
      </c>
      <c r="Y89" s="668">
        <v>3.3349999999999998E-2</v>
      </c>
      <c r="Z89" s="668">
        <v>0.65324000000000004</v>
      </c>
      <c r="AA89" s="668" t="e">
        <v>#N/A</v>
      </c>
      <c r="AB89" s="668" t="e">
        <v>#N/A</v>
      </c>
      <c r="AC89" s="668" t="e">
        <v>#N/A</v>
      </c>
      <c r="AD89" s="668">
        <v>0.11207999999999999</v>
      </c>
      <c r="AE89" s="668" t="e">
        <v>#N/A</v>
      </c>
      <c r="AF89" s="668" t="e">
        <v>#N/A</v>
      </c>
      <c r="AG89" s="668" t="e">
        <v>#N/A</v>
      </c>
      <c r="AH89" s="668">
        <v>0.11207999999999999</v>
      </c>
      <c r="AI89" s="668" t="e">
        <v>#N/A</v>
      </c>
      <c r="AJ89" s="668" t="e">
        <v>#N/A</v>
      </c>
      <c r="AK89" s="668" t="e">
        <v>#N/A</v>
      </c>
      <c r="AL89" s="668">
        <v>8.5242036299762024E-3</v>
      </c>
      <c r="AM89" s="668">
        <v>6.4232490534569132E-3</v>
      </c>
      <c r="AN89" s="668">
        <v>1.0531156573813254E-2</v>
      </c>
      <c r="AO89" s="668">
        <v>3.4735207068377653E-3</v>
      </c>
      <c r="AP89" s="668">
        <v>7.1586553282220497E-4</v>
      </c>
      <c r="AQ89" s="668">
        <v>9.4580428534353764E-2</v>
      </c>
      <c r="AR89" s="668">
        <v>0.11255250873227028</v>
      </c>
      <c r="AS89" s="668" t="e">
        <v>#N/A</v>
      </c>
      <c r="AT89" s="668">
        <v>8.2460183050554192E-3</v>
      </c>
      <c r="AU89" s="668">
        <v>9.5438701801981024E-2</v>
      </c>
      <c r="AV89" s="668">
        <v>7.0367612559460802E-3</v>
      </c>
      <c r="AW89" s="668">
        <v>4.8359288699084388E-2</v>
      </c>
      <c r="AX89" s="668">
        <v>4.9024253254830126E-2</v>
      </c>
      <c r="AY89" s="377"/>
      <c r="AZ89" s="376"/>
      <c r="BA89" s="376"/>
      <c r="BB89" s="376"/>
      <c r="BC89" s="376"/>
      <c r="BD89" s="376"/>
      <c r="BE89" s="376"/>
    </row>
    <row r="90" spans="1:57">
      <c r="A90" s="367" t="s">
        <v>541</v>
      </c>
      <c r="B90" s="367" t="s">
        <v>683</v>
      </c>
      <c r="C90" s="367" t="s">
        <v>983</v>
      </c>
      <c r="D90" s="668" t="e">
        <v>#N/A</v>
      </c>
      <c r="E90" s="668" t="e">
        <v>#N/A</v>
      </c>
      <c r="F90" s="668" t="e">
        <v>#N/A</v>
      </c>
      <c r="G90" s="668" t="e">
        <v>#N/A</v>
      </c>
      <c r="H90" s="668" t="e">
        <v>#N/A</v>
      </c>
      <c r="I90" s="668" t="e">
        <v>#N/A</v>
      </c>
      <c r="J90" s="668">
        <v>0</v>
      </c>
      <c r="K90" s="668">
        <v>8.7580000000000005E-2</v>
      </c>
      <c r="L90" s="668">
        <v>1E-4</v>
      </c>
      <c r="M90" s="668">
        <v>0</v>
      </c>
      <c r="N90" s="668">
        <v>8.7580000000000005E-2</v>
      </c>
      <c r="O90" s="668">
        <v>1E-4</v>
      </c>
      <c r="P90" s="668">
        <v>0</v>
      </c>
      <c r="Q90" s="668">
        <v>0.05</v>
      </c>
      <c r="R90" s="668">
        <v>1E-4</v>
      </c>
      <c r="S90" s="668">
        <v>4.3499999999999997E-3</v>
      </c>
      <c r="T90" s="668">
        <v>0.86</v>
      </c>
      <c r="U90" s="668">
        <v>3.3349999999999998E-2</v>
      </c>
      <c r="V90" s="668">
        <v>0.67856000000000005</v>
      </c>
      <c r="W90" s="668">
        <v>4.3499999999999997E-3</v>
      </c>
      <c r="X90" s="668">
        <v>0.86</v>
      </c>
      <c r="Y90" s="668">
        <v>3.3349999999999998E-2</v>
      </c>
      <c r="Z90" s="668">
        <v>0.67856000000000005</v>
      </c>
      <c r="AA90" s="668">
        <v>0.28234999999999999</v>
      </c>
      <c r="AB90" s="668">
        <v>0.80993000000000004</v>
      </c>
      <c r="AC90" s="668">
        <v>6.9750000000000006E-2</v>
      </c>
      <c r="AD90" s="668">
        <v>0.11208015965408281</v>
      </c>
      <c r="AE90" s="668">
        <v>0.28234999999999999</v>
      </c>
      <c r="AF90" s="668">
        <v>0.80993000000000004</v>
      </c>
      <c r="AG90" s="668">
        <v>6.9750000000000006E-2</v>
      </c>
      <c r="AH90" s="668">
        <v>0.11208015965408281</v>
      </c>
      <c r="AI90" s="668" t="e">
        <v>#N/A</v>
      </c>
      <c r="AJ90" s="668" t="e">
        <v>#N/A</v>
      </c>
      <c r="AK90" s="668" t="e">
        <v>#N/A</v>
      </c>
      <c r="AL90" s="668">
        <v>6.0314743665737863E-3</v>
      </c>
      <c r="AM90" s="668">
        <v>4.5737422939794957E-3</v>
      </c>
      <c r="AN90" s="668">
        <v>7.4986120806096856E-3</v>
      </c>
      <c r="AO90" s="668">
        <v>2.493478872924539E-3</v>
      </c>
      <c r="AP90" s="668">
        <v>5.1721307288666348E-4</v>
      </c>
      <c r="AQ90" s="668">
        <v>6.9510134237752472E-2</v>
      </c>
      <c r="AR90" s="668">
        <v>0.13597668888067993</v>
      </c>
      <c r="AS90" s="668">
        <v>0.31218677351815288</v>
      </c>
      <c r="AT90" s="668">
        <v>0.12697632846956328</v>
      </c>
      <c r="AU90" s="668">
        <v>0.29183252134286625</v>
      </c>
      <c r="AV90" s="668">
        <v>0.10835558151127596</v>
      </c>
      <c r="AW90" s="668">
        <v>0.14787306286587015</v>
      </c>
      <c r="AX90" s="668">
        <v>2.5392922213214871E-2</v>
      </c>
      <c r="AY90" s="377"/>
      <c r="AZ90" s="376"/>
      <c r="BA90" s="376"/>
      <c r="BB90" s="376"/>
      <c r="BC90" s="376"/>
      <c r="BD90" s="376"/>
      <c r="BE90" s="376"/>
    </row>
    <row r="91" spans="1:57">
      <c r="A91" s="367" t="s">
        <v>546</v>
      </c>
      <c r="B91" s="367" t="s">
        <v>683</v>
      </c>
      <c r="C91" s="367" t="s">
        <v>983</v>
      </c>
      <c r="D91" s="668">
        <v>0.20864400000000002</v>
      </c>
      <c r="E91" s="668">
        <v>3.9830000000000004E-2</v>
      </c>
      <c r="F91" s="668">
        <v>5.8540000000000002E-2</v>
      </c>
      <c r="G91" s="668">
        <v>1.04322</v>
      </c>
      <c r="H91" s="668">
        <v>0.19914999999999999</v>
      </c>
      <c r="I91" s="668">
        <v>5.8540000000000002E-2</v>
      </c>
      <c r="J91" s="668">
        <v>0</v>
      </c>
      <c r="K91" s="668">
        <v>9.9900000000000003E-2</v>
      </c>
      <c r="L91" s="668">
        <v>1.2E-4</v>
      </c>
      <c r="M91" s="668">
        <v>0</v>
      </c>
      <c r="N91" s="668">
        <v>9.9640000000000006E-2</v>
      </c>
      <c r="O91" s="668">
        <v>1.2E-4</v>
      </c>
      <c r="P91" s="668">
        <v>0</v>
      </c>
      <c r="Q91" s="668">
        <v>0.05</v>
      </c>
      <c r="R91" s="668">
        <v>1E-4</v>
      </c>
      <c r="S91" s="668">
        <v>4.3499999999999997E-3</v>
      </c>
      <c r="T91" s="668">
        <v>0.68027000000000004</v>
      </c>
      <c r="U91" s="668">
        <v>2.9299999999999999E-3</v>
      </c>
      <c r="V91" s="668">
        <v>0.67542999999999997</v>
      </c>
      <c r="W91" s="668">
        <v>4.3499999999999997E-3</v>
      </c>
      <c r="X91" s="668">
        <v>0.43463000000000002</v>
      </c>
      <c r="Y91" s="668">
        <v>2.9299999999999999E-3</v>
      </c>
      <c r="Z91" s="668">
        <v>0.39124999999999999</v>
      </c>
      <c r="AA91" s="668">
        <v>0.28234999999999999</v>
      </c>
      <c r="AB91" s="668">
        <v>0.83965999999999996</v>
      </c>
      <c r="AC91" s="668">
        <v>5.2069999999999998E-2</v>
      </c>
      <c r="AD91" s="668">
        <v>7.0035476667931279E-2</v>
      </c>
      <c r="AE91" s="668">
        <v>2.555E-2</v>
      </c>
      <c r="AF91" s="668">
        <v>0.76292000000000004</v>
      </c>
      <c r="AG91" s="668">
        <v>4.0579999999999998E-2</v>
      </c>
      <c r="AH91" s="668">
        <v>5.976540445628481E-2</v>
      </c>
      <c r="AI91" s="668" t="e">
        <v>#N/A</v>
      </c>
      <c r="AJ91" s="668" t="e">
        <v>#N/A</v>
      </c>
      <c r="AK91" s="668" t="e">
        <v>#N/A</v>
      </c>
      <c r="AL91" s="668">
        <v>1.445746994204249E-2</v>
      </c>
      <c r="AM91" s="668">
        <v>1.1631628873020963E-2</v>
      </c>
      <c r="AN91" s="668">
        <v>1.8317459463534108E-2</v>
      </c>
      <c r="AO91" s="668">
        <v>8.1810926579859011E-3</v>
      </c>
      <c r="AP91" s="668">
        <v>1.6757509708598749E-3</v>
      </c>
      <c r="AQ91" s="668">
        <v>0.21775991720087007</v>
      </c>
      <c r="AR91" s="668">
        <v>9.0050609555939895E-2</v>
      </c>
      <c r="AS91" s="668">
        <v>0.70724281259260047</v>
      </c>
      <c r="AT91" s="668">
        <v>1.9707655989765843E-2</v>
      </c>
      <c r="AU91" s="668">
        <v>0.26274303476244826</v>
      </c>
      <c r="AV91" s="668">
        <v>1.6817579707442326E-2</v>
      </c>
      <c r="AW91" s="668">
        <v>0.13313326807518522</v>
      </c>
      <c r="AX91" s="668">
        <v>4.9024253254830126E-2</v>
      </c>
      <c r="AY91" s="377"/>
      <c r="AZ91" s="376"/>
      <c r="BA91" s="376"/>
      <c r="BB91" s="376"/>
      <c r="BC91" s="376"/>
      <c r="BD91" s="376"/>
      <c r="BE91" s="376"/>
    </row>
    <row r="92" spans="1:57">
      <c r="A92" s="367" t="s">
        <v>493</v>
      </c>
      <c r="B92" s="367" t="s">
        <v>683</v>
      </c>
      <c r="C92" s="367" t="s">
        <v>984</v>
      </c>
      <c r="D92" s="668">
        <v>9.1310000000000002E-2</v>
      </c>
      <c r="E92" s="668">
        <v>4.0259999999999997E-2</v>
      </c>
      <c r="F92" s="668">
        <v>1.184E-2</v>
      </c>
      <c r="G92" s="668">
        <v>9.1319999999999998E-2</v>
      </c>
      <c r="H92" s="668">
        <v>6.8760000000000002E-2</v>
      </c>
      <c r="I92" s="668">
        <v>1.184E-2</v>
      </c>
      <c r="J92" s="668">
        <v>0</v>
      </c>
      <c r="K92" s="668">
        <v>0.1221</v>
      </c>
      <c r="L92" s="668">
        <v>1.2E-4</v>
      </c>
      <c r="M92" s="668">
        <v>0</v>
      </c>
      <c r="N92" s="668">
        <v>3.1510000000000003E-2</v>
      </c>
      <c r="O92" s="668">
        <v>1.2E-4</v>
      </c>
      <c r="P92" s="668">
        <v>0</v>
      </c>
      <c r="Q92" s="668">
        <v>0.05</v>
      </c>
      <c r="R92" s="668">
        <v>1E-4</v>
      </c>
      <c r="S92" s="668">
        <v>4.6510000000000003E-2</v>
      </c>
      <c r="T92" s="668">
        <v>0.94621</v>
      </c>
      <c r="U92" s="668">
        <v>1.3500000000000001E-3</v>
      </c>
      <c r="V92" s="668">
        <v>0.48493999999999998</v>
      </c>
      <c r="W92" s="668">
        <v>4.6999999999999999E-4</v>
      </c>
      <c r="X92" s="668">
        <v>0.30953000000000003</v>
      </c>
      <c r="Y92" s="668">
        <v>1.15E-3</v>
      </c>
      <c r="Z92" s="668">
        <v>0.17377000000000001</v>
      </c>
      <c r="AA92" s="668">
        <v>0.28234999999999999</v>
      </c>
      <c r="AB92" s="668">
        <v>0.85128999999999999</v>
      </c>
      <c r="AC92" s="668">
        <v>5.7230000000000003E-2</v>
      </c>
      <c r="AD92" s="668">
        <v>7.1686438715131029E-2</v>
      </c>
      <c r="AE92" s="668">
        <v>4.6999999999999999E-4</v>
      </c>
      <c r="AF92" s="668">
        <v>0.53425999999999996</v>
      </c>
      <c r="AG92" s="668">
        <v>1.8919999999999999E-2</v>
      </c>
      <c r="AH92" s="668">
        <v>2.3989030321782175E-2</v>
      </c>
      <c r="AI92" s="668" t="e">
        <v>#N/A</v>
      </c>
      <c r="AJ92" s="668" t="e">
        <v>#N/A</v>
      </c>
      <c r="AK92" s="668" t="e">
        <v>#N/A</v>
      </c>
      <c r="AL92" s="668">
        <v>1.1350491066415827E-2</v>
      </c>
      <c r="AM92" s="668">
        <v>9.0925897150091247E-3</v>
      </c>
      <c r="AN92" s="668">
        <v>1.3871524590816609E-2</v>
      </c>
      <c r="AO92" s="668">
        <v>3.3469171552087036E-3</v>
      </c>
      <c r="AP92" s="668">
        <v>6.8759289557608074E-4</v>
      </c>
      <c r="AQ92" s="668">
        <v>9.0074441496392099E-2</v>
      </c>
      <c r="AR92" s="668">
        <v>2.8002392353344344E-2</v>
      </c>
      <c r="AS92" s="668">
        <v>0.19470205741622543</v>
      </c>
      <c r="AT92" s="668">
        <v>5.0936401049925598E-3</v>
      </c>
      <c r="AU92" s="668">
        <v>0.12850730549004213</v>
      </c>
      <c r="AV92" s="668">
        <v>4.346671086161733E-3</v>
      </c>
      <c r="AW92" s="668">
        <v>6.5115322911961343E-2</v>
      </c>
      <c r="AX92" s="668">
        <v>1.4456973136546021E-2</v>
      </c>
      <c r="AY92" s="377"/>
      <c r="AZ92" s="376"/>
      <c r="BA92" s="376"/>
      <c r="BB92" s="376"/>
      <c r="BC92" s="376"/>
      <c r="BD92" s="376"/>
      <c r="BE92" s="376"/>
    </row>
    <row r="93" spans="1:57">
      <c r="A93" s="367" t="s">
        <v>582</v>
      </c>
      <c r="B93" s="367" t="s">
        <v>683</v>
      </c>
      <c r="C93" s="367" t="s">
        <v>983</v>
      </c>
      <c r="D93" s="668">
        <v>0.19454000000000002</v>
      </c>
      <c r="E93" s="668">
        <v>4.5018000000000002E-2</v>
      </c>
      <c r="F93" s="668">
        <v>7.3400000000000002E-3</v>
      </c>
      <c r="G93" s="668">
        <v>0.97270000000000001</v>
      </c>
      <c r="H93" s="668">
        <v>0.22509000000000001</v>
      </c>
      <c r="I93" s="668">
        <v>0.17859</v>
      </c>
      <c r="J93" s="668">
        <v>0</v>
      </c>
      <c r="K93" s="668">
        <v>7.1080000000000004E-2</v>
      </c>
      <c r="L93" s="668">
        <v>1E-4</v>
      </c>
      <c r="M93" s="668">
        <v>0</v>
      </c>
      <c r="N93" s="668">
        <v>7.1080000000000004E-2</v>
      </c>
      <c r="O93" s="668">
        <v>1E-4</v>
      </c>
      <c r="P93" s="668">
        <v>0</v>
      </c>
      <c r="Q93" s="668">
        <v>0.06</v>
      </c>
      <c r="R93" s="668">
        <v>1E-4</v>
      </c>
      <c r="S93" s="668">
        <v>0</v>
      </c>
      <c r="T93" s="668">
        <v>0.76919999999999999</v>
      </c>
      <c r="U93" s="668">
        <v>3.3349999999999998E-2</v>
      </c>
      <c r="V93" s="668">
        <v>0.65324000000000004</v>
      </c>
      <c r="W93" s="668">
        <v>0</v>
      </c>
      <c r="X93" s="668">
        <v>0.76919999999999999</v>
      </c>
      <c r="Y93" s="668">
        <v>3.3349999999999998E-2</v>
      </c>
      <c r="Z93" s="668">
        <v>0.65324000000000004</v>
      </c>
      <c r="AA93" s="668">
        <v>0.23529</v>
      </c>
      <c r="AB93" s="668">
        <v>1.0009999999999999</v>
      </c>
      <c r="AC93" s="668">
        <v>6.8049999999999999E-2</v>
      </c>
      <c r="AD93" s="668">
        <v>0.11207999999999999</v>
      </c>
      <c r="AE93" s="668">
        <v>0.23529</v>
      </c>
      <c r="AF93" s="668">
        <v>1.0009999999999999</v>
      </c>
      <c r="AG93" s="668">
        <v>6.8049999999999999E-2</v>
      </c>
      <c r="AH93" s="668">
        <v>0.11207999999999999</v>
      </c>
      <c r="AI93" s="668" t="e">
        <v>#N/A</v>
      </c>
      <c r="AJ93" s="668" t="e">
        <v>#N/A</v>
      </c>
      <c r="AK93" s="668" t="e">
        <v>#N/A</v>
      </c>
      <c r="AL93" s="668">
        <v>7.381439877534304E-3</v>
      </c>
      <c r="AM93" s="668">
        <v>5.6293812277569072E-3</v>
      </c>
      <c r="AN93" s="668">
        <v>9.1826842973308301E-3</v>
      </c>
      <c r="AO93" s="668">
        <v>3.3700286132682814E-3</v>
      </c>
      <c r="AP93" s="668">
        <v>6.993174511421451E-4</v>
      </c>
      <c r="AQ93" s="668">
        <v>9.4083445186387171E-2</v>
      </c>
      <c r="AR93" s="668">
        <v>0.1052545710839896</v>
      </c>
      <c r="AS93" s="668">
        <v>0.24112573126020828</v>
      </c>
      <c r="AT93" s="668">
        <v>3.9071586557262008E-3</v>
      </c>
      <c r="AU93" s="668">
        <v>0.23585839484823595</v>
      </c>
      <c r="AV93" s="668">
        <v>3.3341840428116444E-3</v>
      </c>
      <c r="AW93" s="668">
        <v>0.1195106806066355</v>
      </c>
      <c r="AX93" s="668">
        <v>7.9845155514738746E-3</v>
      </c>
      <c r="AY93" s="377"/>
      <c r="AZ93" s="376"/>
      <c r="BA93" s="376"/>
      <c r="BB93" s="376"/>
      <c r="BC93" s="376"/>
      <c r="BD93" s="376"/>
      <c r="BE93" s="376"/>
    </row>
    <row r="94" spans="1:57">
      <c r="A94" s="367" t="s">
        <v>596</v>
      </c>
      <c r="B94" s="367" t="s">
        <v>683</v>
      </c>
      <c r="C94" s="367" t="s">
        <v>983</v>
      </c>
      <c r="D94" s="668">
        <v>0.19454000000000002</v>
      </c>
      <c r="E94" s="668">
        <v>4.4701999999999999E-2</v>
      </c>
      <c r="F94" s="668">
        <v>0.01</v>
      </c>
      <c r="G94" s="668">
        <v>0.97270000000000001</v>
      </c>
      <c r="H94" s="668">
        <v>0.22350999999999999</v>
      </c>
      <c r="I94" s="668">
        <v>0.01</v>
      </c>
      <c r="J94" s="668">
        <v>0</v>
      </c>
      <c r="K94" s="668">
        <v>7.1059999999999998E-2</v>
      </c>
      <c r="L94" s="668">
        <v>1E-4</v>
      </c>
      <c r="M94" s="668">
        <v>0</v>
      </c>
      <c r="N94" s="668">
        <v>7.1059999999999998E-2</v>
      </c>
      <c r="O94" s="668">
        <v>1E-4</v>
      </c>
      <c r="P94" s="668">
        <v>0</v>
      </c>
      <c r="Q94" s="668">
        <v>0.06</v>
      </c>
      <c r="R94" s="668">
        <v>1E-4</v>
      </c>
      <c r="S94" s="668">
        <v>0</v>
      </c>
      <c r="T94" s="668">
        <v>0.76919999999999999</v>
      </c>
      <c r="U94" s="668">
        <v>3.3349999999999998E-2</v>
      </c>
      <c r="V94" s="668">
        <v>0.65324000000000004</v>
      </c>
      <c r="W94" s="668">
        <v>0</v>
      </c>
      <c r="X94" s="668">
        <v>0.76919999999999999</v>
      </c>
      <c r="Y94" s="668">
        <v>3.3349999999999998E-2</v>
      </c>
      <c r="Z94" s="668">
        <v>0.65324000000000004</v>
      </c>
      <c r="AA94" s="668">
        <v>0.23529</v>
      </c>
      <c r="AB94" s="668">
        <v>1.0009999999999999</v>
      </c>
      <c r="AC94" s="668">
        <v>6.8049999999999999E-2</v>
      </c>
      <c r="AD94" s="668">
        <v>7.4360806831654941E-2</v>
      </c>
      <c r="AE94" s="668">
        <v>0.23529</v>
      </c>
      <c r="AF94" s="668">
        <v>1.0009999999999999</v>
      </c>
      <c r="AG94" s="668">
        <v>6.8049999999999999E-2</v>
      </c>
      <c r="AH94" s="668">
        <v>5.1014184565249594E-2</v>
      </c>
      <c r="AI94" s="668">
        <v>1.6172828534820537E-3</v>
      </c>
      <c r="AJ94" s="668">
        <v>1.3487514811157484E-3</v>
      </c>
      <c r="AK94" s="668">
        <v>1.9296062535656383E-3</v>
      </c>
      <c r="AL94" s="668">
        <v>3.7010817703294558E-3</v>
      </c>
      <c r="AM94" s="668">
        <v>3.2159392572630283E-3</v>
      </c>
      <c r="AN94" s="668">
        <v>4.5989260967569147E-3</v>
      </c>
      <c r="AO94" s="668">
        <v>1.8811783947640945E-3</v>
      </c>
      <c r="AP94" s="668">
        <v>3.9012615509474426E-4</v>
      </c>
      <c r="AQ94" s="668">
        <v>5.2402560656525626E-2</v>
      </c>
      <c r="AR94" s="668">
        <v>0.1180578124731267</v>
      </c>
      <c r="AS94" s="668">
        <v>0.27049149805439493</v>
      </c>
      <c r="AT94" s="668">
        <v>2.5396590980017973E-2</v>
      </c>
      <c r="AU94" s="668">
        <v>0.34714137077080037</v>
      </c>
      <c r="AV94" s="668">
        <v>2.1672247238614287E-2</v>
      </c>
      <c r="AW94" s="668">
        <v>0.17589834576053062</v>
      </c>
      <c r="AX94" s="668">
        <v>4.9024253254830126E-2</v>
      </c>
      <c r="AY94" s="377"/>
      <c r="AZ94" s="376"/>
      <c r="BA94" s="376"/>
      <c r="BB94" s="376"/>
      <c r="BC94" s="376"/>
      <c r="BD94" s="376"/>
      <c r="BE94" s="376"/>
    </row>
    <row r="95" spans="1:57">
      <c r="A95" s="367" t="s">
        <v>601</v>
      </c>
      <c r="B95" s="367" t="s">
        <v>683</v>
      </c>
      <c r="C95" s="367" t="s">
        <v>982</v>
      </c>
      <c r="D95" s="668">
        <v>0.19454000000000002</v>
      </c>
      <c r="E95" s="668">
        <v>4.4688000000000005E-2</v>
      </c>
      <c r="F95" s="668">
        <v>0.01</v>
      </c>
      <c r="G95" s="668">
        <v>0.97270000000000001</v>
      </c>
      <c r="H95" s="668">
        <v>0.22344</v>
      </c>
      <c r="I95" s="668">
        <v>0.01</v>
      </c>
      <c r="J95" s="668">
        <v>0</v>
      </c>
      <c r="K95" s="668">
        <v>7.1059999999999998E-2</v>
      </c>
      <c r="L95" s="668">
        <v>1E-4</v>
      </c>
      <c r="M95" s="668">
        <v>0</v>
      </c>
      <c r="N95" s="668">
        <v>7.1059999999999998E-2</v>
      </c>
      <c r="O95" s="668">
        <v>1E-4</v>
      </c>
      <c r="P95" s="668">
        <v>0</v>
      </c>
      <c r="Q95" s="668">
        <v>0.06</v>
      </c>
      <c r="R95" s="668">
        <v>1E-4</v>
      </c>
      <c r="S95" s="668">
        <v>0</v>
      </c>
      <c r="T95" s="668">
        <v>0.76919999999999999</v>
      </c>
      <c r="U95" s="668">
        <v>3.3349999999999998E-2</v>
      </c>
      <c r="V95" s="668">
        <v>0.65324000000000004</v>
      </c>
      <c r="W95" s="668">
        <v>0</v>
      </c>
      <c r="X95" s="668">
        <v>0.76919999999999999</v>
      </c>
      <c r="Y95" s="668">
        <v>3.3349999999999998E-2</v>
      </c>
      <c r="Z95" s="668">
        <v>0.65324000000000004</v>
      </c>
      <c r="AA95" s="668">
        <v>0.23529</v>
      </c>
      <c r="AB95" s="668">
        <v>1.0009999999999999</v>
      </c>
      <c r="AC95" s="668">
        <v>6.8049999999999999E-2</v>
      </c>
      <c r="AD95" s="668">
        <v>0.11207999999999999</v>
      </c>
      <c r="AE95" s="668">
        <v>0.23529</v>
      </c>
      <c r="AF95" s="668">
        <v>1.0009999999999999</v>
      </c>
      <c r="AG95" s="668">
        <v>6.8049999999999999E-2</v>
      </c>
      <c r="AH95" s="668">
        <v>0.11207999999999999</v>
      </c>
      <c r="AI95" s="668">
        <v>4.5412827556179213E-3</v>
      </c>
      <c r="AJ95" s="668">
        <v>3.5650492231287974E-3</v>
      </c>
      <c r="AK95" s="668">
        <v>5.4671291495583998E-3</v>
      </c>
      <c r="AL95" s="668" t="e">
        <v>#N/A</v>
      </c>
      <c r="AM95" s="668" t="e">
        <v>#N/A</v>
      </c>
      <c r="AN95" s="668" t="e">
        <v>#N/A</v>
      </c>
      <c r="AO95" s="668">
        <v>1.5366497709121427E-3</v>
      </c>
      <c r="AP95" s="668">
        <v>3.2245278746580435E-4</v>
      </c>
      <c r="AQ95" s="668">
        <v>4.4638363684092602E-2</v>
      </c>
      <c r="AR95" s="668">
        <v>2.5844671842631187E-2</v>
      </c>
      <c r="AS95" s="668">
        <v>5.9071076735319202E-2</v>
      </c>
      <c r="AT95" s="668">
        <v>2.4696886689871647E-2</v>
      </c>
      <c r="AU95" s="668">
        <v>0.17200734847036045</v>
      </c>
      <c r="AV95" s="668">
        <v>2.1075152755268025E-2</v>
      </c>
      <c r="AW95" s="668">
        <v>8.7157021899783568E-2</v>
      </c>
      <c r="AX95" s="668">
        <v>2.5105339253380658E-3</v>
      </c>
      <c r="AY95" s="377"/>
      <c r="AZ95" s="376"/>
      <c r="BA95" s="376"/>
      <c r="BB95" s="376"/>
      <c r="BC95" s="376"/>
      <c r="BD95" s="376"/>
      <c r="BE95" s="376"/>
    </row>
    <row r="96" spans="1:57">
      <c r="A96" s="367" t="s">
        <v>603</v>
      </c>
      <c r="B96" s="367" t="s">
        <v>683</v>
      </c>
      <c r="C96" s="367" t="s">
        <v>983</v>
      </c>
      <c r="D96" s="668">
        <v>0.21404999999999999</v>
      </c>
      <c r="E96" s="668">
        <v>9.221E-2</v>
      </c>
      <c r="F96" s="668">
        <v>5.62E-3</v>
      </c>
      <c r="G96" s="668">
        <v>0.33848</v>
      </c>
      <c r="H96" s="668">
        <v>0.12078</v>
      </c>
      <c r="I96" s="668">
        <v>5.62E-3</v>
      </c>
      <c r="J96" s="668">
        <v>0</v>
      </c>
      <c r="K96" s="668">
        <v>0.10131</v>
      </c>
      <c r="L96" s="668">
        <v>1.2E-4</v>
      </c>
      <c r="M96" s="668">
        <v>0</v>
      </c>
      <c r="N96" s="668">
        <v>7.2340000000000002E-2</v>
      </c>
      <c r="O96" s="668">
        <v>1.2E-4</v>
      </c>
      <c r="P96" s="668">
        <v>0</v>
      </c>
      <c r="Q96" s="668">
        <v>0.05</v>
      </c>
      <c r="R96" s="668">
        <v>1E-4</v>
      </c>
      <c r="S96" s="668">
        <v>9.1000000000000004E-3</v>
      </c>
      <c r="T96" s="668">
        <v>0.80054000000000003</v>
      </c>
      <c r="U96" s="668">
        <v>7.9000000000000001E-4</v>
      </c>
      <c r="V96" s="668">
        <v>0.64114000000000004</v>
      </c>
      <c r="W96" s="668">
        <v>8.8999999999999995E-4</v>
      </c>
      <c r="X96" s="668">
        <v>0.31252999999999997</v>
      </c>
      <c r="Y96" s="668">
        <v>6.7000000000000002E-4</v>
      </c>
      <c r="Z96" s="668">
        <v>0.25724000000000002</v>
      </c>
      <c r="AA96" s="668">
        <v>0.28242</v>
      </c>
      <c r="AB96" s="668">
        <v>0.58652000000000004</v>
      </c>
      <c r="AC96" s="668">
        <v>7.6630000000000004E-2</v>
      </c>
      <c r="AD96" s="668">
        <v>7.3612758582897217E-2</v>
      </c>
      <c r="AE96" s="668">
        <v>4.6999999999999999E-4</v>
      </c>
      <c r="AF96" s="668">
        <v>0.42714000000000002</v>
      </c>
      <c r="AG96" s="668">
        <v>2.8680000000000001E-2</v>
      </c>
      <c r="AH96" s="668">
        <v>2.8655179682100899E-2</v>
      </c>
      <c r="AI96" s="668">
        <v>1.1167664490531828E-2</v>
      </c>
      <c r="AJ96" s="668">
        <v>9.5019036727560201E-3</v>
      </c>
      <c r="AK96" s="668">
        <v>1.4285124464847372E-2</v>
      </c>
      <c r="AL96" s="668">
        <v>1.3897198327150279E-2</v>
      </c>
      <c r="AM96" s="668">
        <v>1.1267174927514072E-2</v>
      </c>
      <c r="AN96" s="668">
        <v>1.7488431305736366E-2</v>
      </c>
      <c r="AO96" s="668">
        <v>5.0778125513332032E-3</v>
      </c>
      <c r="AP96" s="668">
        <v>1.044250828134927E-3</v>
      </c>
      <c r="AQ96" s="668">
        <v>0.13717293677964723</v>
      </c>
      <c r="AR96" s="668">
        <v>3.0759537057428132E-2</v>
      </c>
      <c r="AS96" s="668">
        <v>0.34005360801236489</v>
      </c>
      <c r="AT96" s="668">
        <v>8.7219332604132824E-2</v>
      </c>
      <c r="AU96" s="668">
        <v>0.24041002251323282</v>
      </c>
      <c r="AV96" s="668">
        <v>7.442884526001689E-2</v>
      </c>
      <c r="AW96" s="668">
        <v>0.12181701411857933</v>
      </c>
      <c r="AX96" s="668">
        <v>7.8602729968800897E-2</v>
      </c>
      <c r="AY96" s="377"/>
      <c r="AZ96" s="376"/>
      <c r="BA96" s="376"/>
      <c r="BB96" s="376"/>
      <c r="BC96" s="376"/>
      <c r="BD96" s="376"/>
      <c r="BE96" s="376"/>
    </row>
    <row r="97" spans="1:57">
      <c r="A97" s="367" t="s">
        <v>608</v>
      </c>
      <c r="B97" s="367" t="s">
        <v>683</v>
      </c>
      <c r="C97" s="367" t="s">
        <v>983</v>
      </c>
      <c r="D97" s="668">
        <v>7.1150000000000005E-2</v>
      </c>
      <c r="E97" s="668">
        <v>0.13644000000000001</v>
      </c>
      <c r="F97" s="668">
        <v>6.7499999999999999E-3</v>
      </c>
      <c r="G97" s="668">
        <v>1.15107</v>
      </c>
      <c r="H97" s="668">
        <v>0.19077</v>
      </c>
      <c r="I97" s="668">
        <v>6.7499999999999999E-3</v>
      </c>
      <c r="J97" s="668">
        <v>0</v>
      </c>
      <c r="K97" s="668">
        <v>0.12855</v>
      </c>
      <c r="L97" s="668">
        <v>1.2E-4</v>
      </c>
      <c r="M97" s="668">
        <v>0</v>
      </c>
      <c r="N97" s="668">
        <v>3.1150000000000001E-2</v>
      </c>
      <c r="O97" s="668">
        <v>1.2E-4</v>
      </c>
      <c r="P97" s="668">
        <v>0</v>
      </c>
      <c r="Q97" s="668">
        <v>0.05</v>
      </c>
      <c r="R97" s="668">
        <v>1E-4</v>
      </c>
      <c r="S97" s="668">
        <v>4.3499999999999997E-3</v>
      </c>
      <c r="T97" s="668">
        <v>0.79320000000000002</v>
      </c>
      <c r="U97" s="668">
        <v>1.25E-3</v>
      </c>
      <c r="V97" s="668">
        <v>0.64964</v>
      </c>
      <c r="W97" s="668">
        <v>4.2999999999999999E-4</v>
      </c>
      <c r="X97" s="668">
        <v>0.33733999999999997</v>
      </c>
      <c r="Y97" s="668">
        <v>1.1199999999999999E-3</v>
      </c>
      <c r="Z97" s="668">
        <v>0.27677000000000002</v>
      </c>
      <c r="AA97" s="668">
        <v>0.28234999999999999</v>
      </c>
      <c r="AB97" s="668">
        <v>0.81405000000000005</v>
      </c>
      <c r="AC97" s="668">
        <v>5.6169999999999998E-2</v>
      </c>
      <c r="AD97" s="668">
        <v>7.2231810640216415E-2</v>
      </c>
      <c r="AE97" s="668">
        <v>4.6999999999999999E-4</v>
      </c>
      <c r="AF97" s="668">
        <v>0.58801000000000003</v>
      </c>
      <c r="AG97" s="668">
        <v>2.4899999999999999E-2</v>
      </c>
      <c r="AH97" s="668">
        <v>3.5410982170304334E-2</v>
      </c>
      <c r="AI97" s="668" t="e">
        <v>#N/A</v>
      </c>
      <c r="AJ97" s="668" t="e">
        <v>#N/A</v>
      </c>
      <c r="AK97" s="668" t="e">
        <v>#N/A</v>
      </c>
      <c r="AL97" s="668">
        <v>1.5401146847264444E-2</v>
      </c>
      <c r="AM97" s="668">
        <v>1.2224874220583134E-2</v>
      </c>
      <c r="AN97" s="668">
        <v>1.9678144307196072E-2</v>
      </c>
      <c r="AO97" s="668">
        <v>5.9529201380077749E-3</v>
      </c>
      <c r="AP97" s="668">
        <v>1.2247291122296632E-3</v>
      </c>
      <c r="AQ97" s="668">
        <v>0.16106237069582863</v>
      </c>
      <c r="AR97" s="668">
        <v>4.7315373173239993E-2</v>
      </c>
      <c r="AS97" s="668">
        <v>0.40069806497392496</v>
      </c>
      <c r="AT97" s="668">
        <v>7.2170176002919625E-2</v>
      </c>
      <c r="AU97" s="668">
        <v>0.43137417802451827</v>
      </c>
      <c r="AV97" s="668">
        <v>6.158660817194745E-2</v>
      </c>
      <c r="AW97" s="668">
        <v>0.21857954916131198</v>
      </c>
      <c r="AX97" s="668">
        <v>4.0692243201632068E-2</v>
      </c>
      <c r="AY97" s="377"/>
      <c r="AZ97" s="376"/>
      <c r="BA97" s="376"/>
      <c r="BB97" s="376"/>
      <c r="BC97" s="376"/>
      <c r="BD97" s="376"/>
      <c r="BE97" s="376"/>
    </row>
    <row r="98" spans="1:57">
      <c r="A98" s="367" t="s">
        <v>620</v>
      </c>
      <c r="B98" s="367" t="s">
        <v>683</v>
      </c>
      <c r="C98" s="367" t="s">
        <v>982</v>
      </c>
      <c r="D98" s="668" t="e">
        <v>#N/A</v>
      </c>
      <c r="E98" s="668" t="e">
        <v>#N/A</v>
      </c>
      <c r="F98" s="668" t="e">
        <v>#N/A</v>
      </c>
      <c r="G98" s="668" t="e">
        <v>#N/A</v>
      </c>
      <c r="H98" s="668" t="e">
        <v>#N/A</v>
      </c>
      <c r="I98" s="668" t="e">
        <v>#N/A</v>
      </c>
      <c r="J98" s="668">
        <v>0</v>
      </c>
      <c r="K98" s="668">
        <v>0.12132</v>
      </c>
      <c r="L98" s="668">
        <v>1.2E-4</v>
      </c>
      <c r="M98" s="668">
        <v>0</v>
      </c>
      <c r="N98" s="668">
        <v>0.12106</v>
      </c>
      <c r="O98" s="668">
        <v>1.2E-4</v>
      </c>
      <c r="P98" s="668">
        <v>0</v>
      </c>
      <c r="Q98" s="668">
        <v>0.05</v>
      </c>
      <c r="R98" s="668">
        <v>1E-4</v>
      </c>
      <c r="S98" s="668">
        <v>4.3499999999999997E-3</v>
      </c>
      <c r="T98" s="668">
        <v>0.69813000000000003</v>
      </c>
      <c r="U98" s="668">
        <v>8.0999999999999996E-4</v>
      </c>
      <c r="V98" s="668">
        <v>0.81786999999999999</v>
      </c>
      <c r="W98" s="668">
        <v>2.3900000000000002E-3</v>
      </c>
      <c r="X98" s="668">
        <v>0.50383999999999995</v>
      </c>
      <c r="Y98" s="668">
        <v>7.2999999999999996E-4</v>
      </c>
      <c r="Z98" s="668">
        <v>0.53832999999999998</v>
      </c>
      <c r="AA98" s="668">
        <v>0.28234999999999999</v>
      </c>
      <c r="AB98" s="668">
        <v>0.89719000000000004</v>
      </c>
      <c r="AC98" s="668">
        <v>5.1709999999999999E-2</v>
      </c>
      <c r="AD98" s="668">
        <v>0.10554600181902624</v>
      </c>
      <c r="AE98" s="668">
        <v>2.1180000000000001E-2</v>
      </c>
      <c r="AF98" s="668">
        <v>0.82840000000000003</v>
      </c>
      <c r="AG98" s="668">
        <v>5.1610000000000003E-2</v>
      </c>
      <c r="AH98" s="668">
        <v>9.5657330389992662E-2</v>
      </c>
      <c r="AI98" s="668">
        <v>1.7814718783928932E-2</v>
      </c>
      <c r="AJ98" s="668">
        <v>1.3668399332099183E-2</v>
      </c>
      <c r="AK98" s="668">
        <v>2.2374487198625635E-2</v>
      </c>
      <c r="AL98" s="668" t="e">
        <v>#N/A</v>
      </c>
      <c r="AM98" s="668" t="e">
        <v>#N/A</v>
      </c>
      <c r="AN98" s="668" t="e">
        <v>#N/A</v>
      </c>
      <c r="AO98" s="668">
        <v>3.7948054182217711E-3</v>
      </c>
      <c r="AP98" s="668">
        <v>7.9033040211218665E-4</v>
      </c>
      <c r="AQ98" s="668">
        <v>0.10733419638529137</v>
      </c>
      <c r="AR98" s="668">
        <v>9.3996279281259709E-3</v>
      </c>
      <c r="AS98" s="668">
        <v>0.12952611951838139</v>
      </c>
      <c r="AT98" s="668" t="e">
        <v>#N/A</v>
      </c>
      <c r="AU98" s="668" t="e">
        <v>#N/A</v>
      </c>
      <c r="AV98" s="668" t="e">
        <v>#N/A</v>
      </c>
      <c r="AW98" s="668" t="e">
        <v>#N/A</v>
      </c>
      <c r="AX98" s="668" t="e">
        <v>#N/A</v>
      </c>
      <c r="AY98" s="377"/>
      <c r="AZ98" s="376"/>
      <c r="BA98" s="376"/>
      <c r="BB98" s="376"/>
      <c r="BC98" s="376"/>
      <c r="BD98" s="376"/>
      <c r="BE98" s="376"/>
    </row>
    <row r="99" spans="1:57">
      <c r="A99" s="367" t="s">
        <v>515</v>
      </c>
      <c r="B99" s="367" t="s">
        <v>683</v>
      </c>
      <c r="C99" s="367" t="s">
        <v>983</v>
      </c>
      <c r="D99" s="668">
        <v>0.27</v>
      </c>
      <c r="E99" s="668">
        <v>0.14152999999999999</v>
      </c>
      <c r="F99" s="668">
        <v>5.8210000000000005E-2</v>
      </c>
      <c r="G99" s="668">
        <v>0.44884999999999997</v>
      </c>
      <c r="H99" s="668">
        <v>0.20094000000000001</v>
      </c>
      <c r="I99" s="668">
        <v>5.8165000000000001E-2</v>
      </c>
      <c r="J99" s="668">
        <v>4.2599999999999999E-3</v>
      </c>
      <c r="K99" s="668">
        <v>0.12181</v>
      </c>
      <c r="L99" s="668">
        <v>1.1E-4</v>
      </c>
      <c r="M99" s="668">
        <v>4.2599999999999999E-3</v>
      </c>
      <c r="N99" s="668">
        <v>0.12168499999999999</v>
      </c>
      <c r="O99" s="668">
        <v>1.1E-4</v>
      </c>
      <c r="P99" s="668">
        <v>0</v>
      </c>
      <c r="Q99" s="668">
        <v>0.05</v>
      </c>
      <c r="R99" s="668">
        <v>1E-4</v>
      </c>
      <c r="S99" s="668">
        <v>1.3795E-2</v>
      </c>
      <c r="T99" s="668">
        <v>0.77421000000000006</v>
      </c>
      <c r="U99" s="668">
        <v>1.8814999999999998E-2</v>
      </c>
      <c r="V99" s="668">
        <v>0.65956000000000004</v>
      </c>
      <c r="W99" s="668">
        <v>7.1249999999999994E-3</v>
      </c>
      <c r="X99" s="668">
        <v>0.34772999999999998</v>
      </c>
      <c r="Y99" s="668">
        <v>1.1909999999999999E-2</v>
      </c>
      <c r="Z99" s="668">
        <v>0.24367</v>
      </c>
      <c r="AA99" s="668">
        <v>0.283725</v>
      </c>
      <c r="AB99" s="668">
        <v>0.79970999999999992</v>
      </c>
      <c r="AC99" s="668">
        <v>6.4960000000000004E-2</v>
      </c>
      <c r="AD99" s="668">
        <v>8.9419897548586452E-2</v>
      </c>
      <c r="AE99" s="668">
        <v>2.128E-2</v>
      </c>
      <c r="AF99" s="668">
        <v>0.70174999999999998</v>
      </c>
      <c r="AG99" s="668">
        <v>4.4595000000000003E-2</v>
      </c>
      <c r="AH99" s="668">
        <v>6.5555735389134506E-2</v>
      </c>
      <c r="AI99" s="668">
        <v>7.1844332279892252E-3</v>
      </c>
      <c r="AJ99" s="668">
        <v>5.1167968151529485E-3</v>
      </c>
      <c r="AK99" s="668">
        <v>8.8054757700366595E-3</v>
      </c>
      <c r="AL99" s="668">
        <v>9.0427615047434413E-3</v>
      </c>
      <c r="AM99" s="668">
        <v>5.856650538613806E-3</v>
      </c>
      <c r="AN99" s="668">
        <v>1.1337398336208483E-2</v>
      </c>
      <c r="AO99" s="668">
        <v>1.324732419690899E-2</v>
      </c>
      <c r="AP99" s="668">
        <v>2.7149704572610399E-3</v>
      </c>
      <c r="AQ99" s="668">
        <v>0.35333572654762546</v>
      </c>
      <c r="AR99" s="668">
        <v>0.44816479610209498</v>
      </c>
      <c r="AS99" s="668">
        <v>1.6346889761214489</v>
      </c>
      <c r="AT99" s="668">
        <v>5.7527244206308413E-2</v>
      </c>
      <c r="AU99" s="668">
        <v>0.46527663122610025</v>
      </c>
      <c r="AV99" s="668">
        <v>4.9091024081783077E-2</v>
      </c>
      <c r="AW99" s="668">
        <v>0.23575809927805788</v>
      </c>
      <c r="AX99" s="668">
        <v>4.9024253254830126E-2</v>
      </c>
      <c r="AY99" s="377"/>
      <c r="AZ99" s="376"/>
      <c r="BA99" s="376"/>
      <c r="BB99" s="376"/>
      <c r="BC99" s="376"/>
      <c r="BD99" s="376"/>
      <c r="BE99" s="376"/>
    </row>
    <row r="100" spans="1:57">
      <c r="A100" s="367" t="s">
        <v>658</v>
      </c>
      <c r="B100" s="367" t="s">
        <v>683</v>
      </c>
      <c r="C100" s="367" t="s">
        <v>982</v>
      </c>
      <c r="D100" s="668">
        <v>0.120864</v>
      </c>
      <c r="E100" s="668">
        <v>3.6664000000000002E-2</v>
      </c>
      <c r="F100" s="668">
        <v>6.0859999999999997E-2</v>
      </c>
      <c r="G100" s="668">
        <v>0.60431999999999997</v>
      </c>
      <c r="H100" s="668">
        <v>0.18332000000000001</v>
      </c>
      <c r="I100" s="668">
        <v>6.0859999999999997E-2</v>
      </c>
      <c r="J100" s="668">
        <v>0</v>
      </c>
      <c r="K100" s="668">
        <v>7.0069999999999993E-2</v>
      </c>
      <c r="L100" s="668">
        <v>1E-4</v>
      </c>
      <c r="M100" s="668">
        <v>0</v>
      </c>
      <c r="N100" s="668">
        <v>7.0069999999999993E-2</v>
      </c>
      <c r="O100" s="668">
        <v>1E-4</v>
      </c>
      <c r="P100" s="668">
        <v>0</v>
      </c>
      <c r="Q100" s="668">
        <v>0.06</v>
      </c>
      <c r="R100" s="668">
        <v>1E-4</v>
      </c>
      <c r="S100" s="668">
        <v>0</v>
      </c>
      <c r="T100" s="668">
        <v>0.76919999999999999</v>
      </c>
      <c r="U100" s="668">
        <v>3.3349999999999998E-2</v>
      </c>
      <c r="V100" s="668">
        <v>0.65324000000000004</v>
      </c>
      <c r="W100" s="668">
        <v>0</v>
      </c>
      <c r="X100" s="668">
        <v>0.76919999999999999</v>
      </c>
      <c r="Y100" s="668">
        <v>3.3349999999999998E-2</v>
      </c>
      <c r="Z100" s="668">
        <v>0.65324000000000004</v>
      </c>
      <c r="AA100" s="668">
        <v>0.23529</v>
      </c>
      <c r="AB100" s="668">
        <v>1.0009999999999999</v>
      </c>
      <c r="AC100" s="668">
        <v>6.8049999999999999E-2</v>
      </c>
      <c r="AD100" s="668">
        <v>0.11207999999999999</v>
      </c>
      <c r="AE100" s="668">
        <v>0.23529</v>
      </c>
      <c r="AF100" s="668">
        <v>1.0009999999999999</v>
      </c>
      <c r="AG100" s="668">
        <v>6.8049999999999999E-2</v>
      </c>
      <c r="AH100" s="668">
        <v>0.11207999999999999</v>
      </c>
      <c r="AI100" s="668" t="e">
        <v>#N/A</v>
      </c>
      <c r="AJ100" s="668" t="e">
        <v>#N/A</v>
      </c>
      <c r="AK100" s="668" t="e">
        <v>#N/A</v>
      </c>
      <c r="AL100" s="668" t="e">
        <v>#N/A</v>
      </c>
      <c r="AM100" s="668" t="e">
        <v>#N/A</v>
      </c>
      <c r="AN100" s="668" t="e">
        <v>#N/A</v>
      </c>
      <c r="AO100" s="668">
        <v>1.0087616713983821E-3</v>
      </c>
      <c r="AP100" s="668">
        <v>2.129408633907531E-4</v>
      </c>
      <c r="AQ100" s="668">
        <v>2.9915773555856583E-2</v>
      </c>
      <c r="AR100" s="668">
        <v>1.6812893691637073E-2</v>
      </c>
      <c r="AS100" s="668">
        <v>3.8382926240050276E-2</v>
      </c>
      <c r="AT100" s="668">
        <v>4.7380044242406952E-3</v>
      </c>
      <c r="AU100" s="668">
        <v>0.52667532425853025</v>
      </c>
      <c r="AV100" s="668">
        <v>4.0431884492128801E-3</v>
      </c>
      <c r="AW100" s="668">
        <v>0.26686913773562537</v>
      </c>
      <c r="AX100" s="668" t="e">
        <v>#N/A</v>
      </c>
      <c r="AY100" s="377"/>
      <c r="AZ100" s="376"/>
      <c r="BA100" s="376"/>
      <c r="BB100" s="376"/>
      <c r="BC100" s="376"/>
      <c r="BD100" s="376"/>
      <c r="BE100" s="376"/>
    </row>
    <row r="101" spans="1:57">
      <c r="A101" s="367" t="s">
        <v>665</v>
      </c>
      <c r="B101" s="367" t="s">
        <v>683</v>
      </c>
      <c r="C101" s="367" t="s">
        <v>983</v>
      </c>
      <c r="D101" s="668">
        <v>0.120864</v>
      </c>
      <c r="E101" s="668">
        <v>3.6664000000000002E-2</v>
      </c>
      <c r="F101" s="668">
        <v>6.0859999999999997E-2</v>
      </c>
      <c r="G101" s="668">
        <v>0.60431999999999997</v>
      </c>
      <c r="H101" s="668">
        <v>0.18332000000000001</v>
      </c>
      <c r="I101" s="668">
        <v>6.0859999999999997E-2</v>
      </c>
      <c r="J101" s="668">
        <v>0</v>
      </c>
      <c r="K101" s="668">
        <v>7.0069999999999993E-2</v>
      </c>
      <c r="L101" s="668">
        <v>1E-4</v>
      </c>
      <c r="M101" s="668">
        <v>0</v>
      </c>
      <c r="N101" s="668">
        <v>7.0069999999999993E-2</v>
      </c>
      <c r="O101" s="668">
        <v>1E-4</v>
      </c>
      <c r="P101" s="668">
        <v>0</v>
      </c>
      <c r="Q101" s="668">
        <v>0.06</v>
      </c>
      <c r="R101" s="668">
        <v>1E-4</v>
      </c>
      <c r="S101" s="668">
        <v>0</v>
      </c>
      <c r="T101" s="668">
        <v>0.76919999999999999</v>
      </c>
      <c r="U101" s="668">
        <v>3.3349999999999998E-2</v>
      </c>
      <c r="V101" s="668">
        <v>0.65324000000000004</v>
      </c>
      <c r="W101" s="668">
        <v>0</v>
      </c>
      <c r="X101" s="668">
        <v>0.76919999999999999</v>
      </c>
      <c r="Y101" s="668">
        <v>3.3349999999999998E-2</v>
      </c>
      <c r="Z101" s="668">
        <v>0.65324000000000004</v>
      </c>
      <c r="AA101" s="668">
        <v>0.23529</v>
      </c>
      <c r="AB101" s="668">
        <v>1.0009999999999999</v>
      </c>
      <c r="AC101" s="668">
        <v>6.8049999999999999E-2</v>
      </c>
      <c r="AD101" s="668">
        <v>0.11207999999999999</v>
      </c>
      <c r="AE101" s="668">
        <v>0.23529</v>
      </c>
      <c r="AF101" s="668">
        <v>1.0009999999999999</v>
      </c>
      <c r="AG101" s="668">
        <v>6.8049999999999999E-2</v>
      </c>
      <c r="AH101" s="668">
        <v>0.11207999999999999</v>
      </c>
      <c r="AI101" s="668" t="e">
        <v>#N/A</v>
      </c>
      <c r="AJ101" s="668" t="e">
        <v>#N/A</v>
      </c>
      <c r="AK101" s="668" t="e">
        <v>#N/A</v>
      </c>
      <c r="AL101" s="668">
        <v>4.7656184093493401E-3</v>
      </c>
      <c r="AM101" s="668">
        <v>3.936264324299896E-3</v>
      </c>
      <c r="AN101" s="668">
        <v>5.7587153683549257E-3</v>
      </c>
      <c r="AO101" s="668">
        <v>1.3470320973778176E-3</v>
      </c>
      <c r="AP101" s="668">
        <v>2.8028058090073723E-4</v>
      </c>
      <c r="AQ101" s="668">
        <v>3.7973549751791971E-2</v>
      </c>
      <c r="AR101" s="668">
        <v>6.2752232658327439E-2</v>
      </c>
      <c r="AS101" s="668">
        <v>0.14367612654714615</v>
      </c>
      <c r="AT101" s="668" t="e">
        <v>#N/A</v>
      </c>
      <c r="AU101" s="668" t="e">
        <v>#N/A</v>
      </c>
      <c r="AV101" s="668" t="e">
        <v>#N/A</v>
      </c>
      <c r="AW101" s="668" t="e">
        <v>#N/A</v>
      </c>
      <c r="AX101" s="668" t="e">
        <v>#N/A</v>
      </c>
      <c r="AY101" s="377"/>
      <c r="AZ101" s="376"/>
      <c r="BA101" s="376"/>
      <c r="BB101" s="376"/>
      <c r="BC101" s="376"/>
      <c r="BD101" s="376"/>
      <c r="BE101" s="376"/>
    </row>
    <row r="102" spans="1:57">
      <c r="A102" s="367" t="s">
        <v>525</v>
      </c>
      <c r="B102" s="367" t="s">
        <v>683</v>
      </c>
      <c r="C102" s="367" t="s">
        <v>983</v>
      </c>
      <c r="D102" s="668">
        <v>0.28486800000000001</v>
      </c>
      <c r="E102" s="668">
        <v>0.14982000000000001</v>
      </c>
      <c r="F102" s="668">
        <v>4.4229999999999998E-2</v>
      </c>
      <c r="G102" s="668">
        <v>1.4243399999999999</v>
      </c>
      <c r="H102" s="668">
        <v>0.23655999999999999</v>
      </c>
      <c r="I102" s="668">
        <v>4.4229999999999998E-2</v>
      </c>
      <c r="J102" s="668">
        <v>0</v>
      </c>
      <c r="K102" s="668">
        <v>0.13219</v>
      </c>
      <c r="L102" s="668">
        <v>1.2E-4</v>
      </c>
      <c r="M102" s="668">
        <v>0</v>
      </c>
      <c r="N102" s="668">
        <v>0.13192999999999999</v>
      </c>
      <c r="O102" s="668">
        <v>1.2E-4</v>
      </c>
      <c r="P102" s="668">
        <v>0</v>
      </c>
      <c r="Q102" s="668">
        <v>0.05</v>
      </c>
      <c r="R102" s="668">
        <v>1E-4</v>
      </c>
      <c r="S102" s="668">
        <v>4.3499999999999997E-3</v>
      </c>
      <c r="T102" s="668">
        <v>0.67674000000000001</v>
      </c>
      <c r="U102" s="668">
        <v>3.4099999999999998E-3</v>
      </c>
      <c r="V102" s="668">
        <v>0.68313000000000001</v>
      </c>
      <c r="W102" s="668">
        <v>4.3499999999999997E-3</v>
      </c>
      <c r="X102" s="668">
        <v>0.32318000000000002</v>
      </c>
      <c r="Y102" s="668">
        <v>3.31E-3</v>
      </c>
      <c r="Z102" s="668">
        <v>0.27907999999999999</v>
      </c>
      <c r="AA102" s="668">
        <v>0.28234999999999999</v>
      </c>
      <c r="AB102" s="668">
        <v>0.93784999999999996</v>
      </c>
      <c r="AC102" s="668">
        <v>4.231E-2</v>
      </c>
      <c r="AD102" s="668">
        <v>7.4360806831654941E-2</v>
      </c>
      <c r="AE102" s="668">
        <v>2.1180000000000001E-2</v>
      </c>
      <c r="AF102" s="668">
        <v>0.82316999999999996</v>
      </c>
      <c r="AG102" s="668">
        <v>2.6360000000000001E-2</v>
      </c>
      <c r="AH102" s="668">
        <v>5.1014184565249594E-2</v>
      </c>
      <c r="AI102" s="668">
        <v>1.7396229295915236E-2</v>
      </c>
      <c r="AJ102" s="668">
        <v>1.3247217741471893E-2</v>
      </c>
      <c r="AK102" s="668">
        <v>2.1523904451553551E-2</v>
      </c>
      <c r="AL102" s="668">
        <v>1.630186194203874E-2</v>
      </c>
      <c r="AM102" s="668">
        <v>1.2366847059671756E-2</v>
      </c>
      <c r="AN102" s="668">
        <v>1.9974858273404273E-2</v>
      </c>
      <c r="AO102" s="668">
        <v>6.2146564402012737E-3</v>
      </c>
      <c r="AP102" s="668">
        <v>1.2773194113461753E-3</v>
      </c>
      <c r="AQ102" s="668">
        <v>0.1675343502548241</v>
      </c>
      <c r="AR102" s="668">
        <v>3.5654736645547552E-2</v>
      </c>
      <c r="AS102" s="668">
        <v>0.21412092609833283</v>
      </c>
      <c r="AT102" s="668">
        <v>1.3222409351475404E-2</v>
      </c>
      <c r="AU102" s="668">
        <v>0.25623460666835685</v>
      </c>
      <c r="AV102" s="668">
        <v>1.12833775517669E-2</v>
      </c>
      <c r="AW102" s="668">
        <v>0.12983541356504699</v>
      </c>
      <c r="AX102" s="668">
        <v>4.9024253254830126E-2</v>
      </c>
      <c r="AY102" s="377"/>
      <c r="AZ102" s="376"/>
      <c r="BA102" s="376"/>
      <c r="BB102" s="376"/>
      <c r="BC102" s="376"/>
      <c r="BD102" s="376"/>
      <c r="BE102" s="376"/>
    </row>
    <row r="103" spans="1:57">
      <c r="A103" s="367" t="s">
        <v>670</v>
      </c>
      <c r="B103" s="367" t="s">
        <v>683</v>
      </c>
      <c r="C103" s="367" t="s">
        <v>982</v>
      </c>
      <c r="D103" s="668">
        <v>0.120864</v>
      </c>
      <c r="E103" s="668">
        <v>3.6664000000000002E-2</v>
      </c>
      <c r="F103" s="668">
        <v>6.0859999999999997E-2</v>
      </c>
      <c r="G103" s="668">
        <v>0.60431999999999997</v>
      </c>
      <c r="H103" s="668">
        <v>0.18332000000000001</v>
      </c>
      <c r="I103" s="668">
        <v>6.0859999999999997E-2</v>
      </c>
      <c r="J103" s="668">
        <v>0</v>
      </c>
      <c r="K103" s="668">
        <v>7.0069999999999993E-2</v>
      </c>
      <c r="L103" s="668">
        <v>1E-4</v>
      </c>
      <c r="M103" s="668">
        <v>0</v>
      </c>
      <c r="N103" s="668">
        <v>7.0069999999999993E-2</v>
      </c>
      <c r="O103" s="668">
        <v>1E-4</v>
      </c>
      <c r="P103" s="668">
        <v>0</v>
      </c>
      <c r="Q103" s="668">
        <v>0.06</v>
      </c>
      <c r="R103" s="668">
        <v>1E-4</v>
      </c>
      <c r="S103" s="668">
        <v>4.3499999999999997E-3</v>
      </c>
      <c r="T103" s="668">
        <v>0.76919999999999999</v>
      </c>
      <c r="U103" s="668">
        <v>3.3349999999999998E-2</v>
      </c>
      <c r="V103" s="668">
        <v>0.65324000000000004</v>
      </c>
      <c r="W103" s="668">
        <v>4.3499999999999997E-3</v>
      </c>
      <c r="X103" s="668">
        <v>0.76919999999999999</v>
      </c>
      <c r="Y103" s="668">
        <v>3.3349999999999998E-2</v>
      </c>
      <c r="Z103" s="668">
        <v>0.65324000000000004</v>
      </c>
      <c r="AA103" s="668">
        <v>0.23529</v>
      </c>
      <c r="AB103" s="668">
        <v>1.0009999999999999</v>
      </c>
      <c r="AC103" s="668">
        <v>6.8049999999999999E-2</v>
      </c>
      <c r="AD103" s="668">
        <v>0.11207999999999999</v>
      </c>
      <c r="AE103" s="668">
        <v>0.23529</v>
      </c>
      <c r="AF103" s="668">
        <v>1.0009999999999999</v>
      </c>
      <c r="AG103" s="668">
        <v>6.8049999999999999E-2</v>
      </c>
      <c r="AH103" s="668">
        <v>0.11207999999999999</v>
      </c>
      <c r="AI103" s="668">
        <v>6.2370605105027972E-3</v>
      </c>
      <c r="AJ103" s="668">
        <v>4.6125150925210526E-3</v>
      </c>
      <c r="AK103" s="668">
        <v>7.5441939020677116E-3</v>
      </c>
      <c r="AL103" s="668">
        <v>5.0541992498294459E-3</v>
      </c>
      <c r="AM103" s="668">
        <v>3.9069488628510514E-3</v>
      </c>
      <c r="AN103" s="668">
        <v>6.0698935464524673E-3</v>
      </c>
      <c r="AO103" s="668">
        <v>1.1916236843887444E-3</v>
      </c>
      <c r="AP103" s="668">
        <v>2.4990316886125836E-4</v>
      </c>
      <c r="AQ103" s="668">
        <v>3.4543483047695916E-2</v>
      </c>
      <c r="AR103" s="692">
        <v>2.6093904248085709E-2</v>
      </c>
      <c r="AS103" s="668">
        <v>5.9418711351760085E-2</v>
      </c>
      <c r="AT103" s="668" t="e">
        <v>#N/A</v>
      </c>
      <c r="AU103" s="668" t="e">
        <v>#N/A</v>
      </c>
      <c r="AV103" s="668" t="e">
        <v>#N/A</v>
      </c>
      <c r="AW103" s="668" t="e">
        <v>#N/A</v>
      </c>
      <c r="AX103" s="668" t="e">
        <v>#N/A</v>
      </c>
      <c r="AY103" s="377"/>
      <c r="AZ103" s="376"/>
      <c r="BA103" s="376"/>
      <c r="BB103" s="376"/>
      <c r="BC103" s="376"/>
      <c r="BD103" s="376"/>
      <c r="BE103" s="376"/>
    </row>
    <row r="104" spans="1:57">
      <c r="A104" s="367" t="s">
        <v>543</v>
      </c>
      <c r="B104" s="367" t="s">
        <v>684</v>
      </c>
      <c r="C104" s="367" t="s">
        <v>983</v>
      </c>
      <c r="D104" s="668">
        <v>0.14063200000000001</v>
      </c>
      <c r="E104" s="668">
        <v>2.9452000000000002E-2</v>
      </c>
      <c r="F104" s="668">
        <v>1.738E-2</v>
      </c>
      <c r="G104" s="668">
        <v>0.70316000000000001</v>
      </c>
      <c r="H104" s="668">
        <v>0.14726</v>
      </c>
      <c r="I104" s="668">
        <v>1.738E-2</v>
      </c>
      <c r="J104" s="668">
        <v>0</v>
      </c>
      <c r="K104" s="668">
        <v>6.1080000000000002E-2</v>
      </c>
      <c r="L104" s="668">
        <v>1.2E-4</v>
      </c>
      <c r="M104" s="668">
        <v>0</v>
      </c>
      <c r="N104" s="668">
        <v>6.1080000000000002E-2</v>
      </c>
      <c r="O104" s="668">
        <v>1.2E-4</v>
      </c>
      <c r="P104" s="668">
        <v>0</v>
      </c>
      <c r="Q104" s="668">
        <v>0.06</v>
      </c>
      <c r="R104" s="668">
        <v>1E-4</v>
      </c>
      <c r="S104" s="668">
        <v>4.4600000000000004E-3</v>
      </c>
      <c r="T104" s="668">
        <v>0.76</v>
      </c>
      <c r="U104" s="668">
        <v>6.3600000000000002E-3</v>
      </c>
      <c r="V104" s="668">
        <v>0.65324000000000004</v>
      </c>
      <c r="W104" s="668">
        <v>4.4600000000000004E-3</v>
      </c>
      <c r="X104" s="668">
        <v>0.23446</v>
      </c>
      <c r="Y104" s="668">
        <v>3.9300000000000003E-3</v>
      </c>
      <c r="Z104" s="668">
        <v>0.16199</v>
      </c>
      <c r="AA104" s="668">
        <v>0.23094999999999999</v>
      </c>
      <c r="AB104" s="668">
        <v>1.03911</v>
      </c>
      <c r="AC104" s="668">
        <v>5.8180000000000003E-2</v>
      </c>
      <c r="AD104" s="668">
        <v>0.11512879999999998</v>
      </c>
      <c r="AE104" s="668">
        <v>2.0789999999999999E-2</v>
      </c>
      <c r="AF104" s="668">
        <v>0.80044000000000004</v>
      </c>
      <c r="AG104" s="668">
        <v>3.3529999999999997E-2</v>
      </c>
      <c r="AH104" s="668">
        <v>7.3813137238903398E-2</v>
      </c>
      <c r="AI104" s="668" t="e">
        <v>#N/A</v>
      </c>
      <c r="AJ104" s="668" t="e">
        <v>#N/A</v>
      </c>
      <c r="AK104" s="668" t="e">
        <v>#N/A</v>
      </c>
      <c r="AL104" s="668">
        <v>2.5511460537826045E-3</v>
      </c>
      <c r="AM104" s="668">
        <v>1.8890884726208265E-3</v>
      </c>
      <c r="AN104" s="668">
        <v>3.050641168369967E-3</v>
      </c>
      <c r="AO104" s="668">
        <v>8.7330061880895311E-4</v>
      </c>
      <c r="AP104" s="668">
        <v>1.7749361184724708E-4</v>
      </c>
      <c r="AQ104" s="668">
        <v>2.2571821900638465E-2</v>
      </c>
      <c r="AR104" s="668">
        <v>1.3164996305389321E-2</v>
      </c>
      <c r="AS104" s="668">
        <v>9.5933705237535125E-2</v>
      </c>
      <c r="AT104" s="668">
        <v>0.14867993491448767</v>
      </c>
      <c r="AU104" s="668">
        <v>6.9489619438813696E-2</v>
      </c>
      <c r="AV104" s="668">
        <v>0.12599183365394478</v>
      </c>
      <c r="AW104" s="668">
        <v>3.4383890701107228E-2</v>
      </c>
      <c r="AX104" s="668">
        <v>4.8231731935676194E-3</v>
      </c>
      <c r="AY104" s="377"/>
      <c r="AZ104" s="376"/>
      <c r="BA104" s="376"/>
      <c r="BB104" s="376"/>
      <c r="BC104" s="376"/>
      <c r="BD104" s="376"/>
      <c r="BE104" s="376"/>
    </row>
    <row r="105" spans="1:57">
      <c r="A105" s="367" t="s">
        <v>592</v>
      </c>
      <c r="B105" s="367" t="s">
        <v>684</v>
      </c>
      <c r="C105" s="367" t="s">
        <v>983</v>
      </c>
      <c r="D105" s="668">
        <v>0.14063200000000001</v>
      </c>
      <c r="E105" s="668">
        <v>2.9452000000000002E-2</v>
      </c>
      <c r="F105" s="668">
        <v>1.738E-2</v>
      </c>
      <c r="G105" s="668">
        <v>0.70316000000000001</v>
      </c>
      <c r="H105" s="668">
        <v>0.14726</v>
      </c>
      <c r="I105" s="668">
        <v>1.738E-2</v>
      </c>
      <c r="J105" s="668">
        <v>0</v>
      </c>
      <c r="K105" s="668">
        <v>6.1080000000000002E-2</v>
      </c>
      <c r="L105" s="668">
        <v>1.2E-4</v>
      </c>
      <c r="M105" s="668">
        <v>0</v>
      </c>
      <c r="N105" s="668">
        <v>6.1080000000000002E-2</v>
      </c>
      <c r="O105" s="668">
        <v>1.2E-4</v>
      </c>
      <c r="P105" s="668">
        <v>0</v>
      </c>
      <c r="Q105" s="668">
        <v>0.06</v>
      </c>
      <c r="R105" s="668">
        <v>1E-4</v>
      </c>
      <c r="S105" s="668">
        <v>4.4600000000000004E-3</v>
      </c>
      <c r="T105" s="668">
        <v>0.76</v>
      </c>
      <c r="U105" s="668">
        <v>6.3600000000000002E-3</v>
      </c>
      <c r="V105" s="668">
        <v>0.65324000000000004</v>
      </c>
      <c r="W105" s="668">
        <v>4.4600000000000004E-3</v>
      </c>
      <c r="X105" s="668">
        <v>0.23446</v>
      </c>
      <c r="Y105" s="668">
        <v>3.9300000000000003E-3</v>
      </c>
      <c r="Z105" s="668">
        <v>0.16199</v>
      </c>
      <c r="AA105" s="668">
        <v>0.23094999999999999</v>
      </c>
      <c r="AB105" s="668">
        <v>1.03911</v>
      </c>
      <c r="AC105" s="668">
        <v>5.8180000000000003E-2</v>
      </c>
      <c r="AD105" s="668">
        <v>0.11512879999999998</v>
      </c>
      <c r="AE105" s="668">
        <v>2.0789999999999999E-2</v>
      </c>
      <c r="AF105" s="668">
        <v>0.80044000000000004</v>
      </c>
      <c r="AG105" s="668">
        <v>3.3529999999999997E-2</v>
      </c>
      <c r="AH105" s="668">
        <v>7.3813137238903398E-2</v>
      </c>
      <c r="AI105" s="668" t="e">
        <v>#N/A</v>
      </c>
      <c r="AJ105" s="668" t="e">
        <v>#N/A</v>
      </c>
      <c r="AK105" s="668" t="e">
        <v>#N/A</v>
      </c>
      <c r="AL105" s="668">
        <v>3.1971269443393751E-3</v>
      </c>
      <c r="AM105" s="668">
        <v>2.3312868926218646E-3</v>
      </c>
      <c r="AN105" s="668">
        <v>3.8942832165179981E-3</v>
      </c>
      <c r="AO105" s="668">
        <v>2.4965438250591785E-3</v>
      </c>
      <c r="AP105" s="668">
        <v>5.1304751991122354E-4</v>
      </c>
      <c r="AQ105" s="668">
        <v>6.7264976724759562E-2</v>
      </c>
      <c r="AR105" s="668">
        <v>1.2394865087021924E-2</v>
      </c>
      <c r="AS105" s="668">
        <v>9.0781431298369158E-2</v>
      </c>
      <c r="AT105" s="668">
        <v>0.11044732547285423</v>
      </c>
      <c r="AU105" s="668">
        <v>0.37687854179630093</v>
      </c>
      <c r="AV105" s="668">
        <v>9.3593402946418672E-2</v>
      </c>
      <c r="AW105" s="668">
        <v>0.18648181834017405</v>
      </c>
      <c r="AX105" s="668">
        <v>4.8231731935676194E-3</v>
      </c>
      <c r="AY105" s="377"/>
      <c r="AZ105" s="376"/>
      <c r="BA105" s="376"/>
      <c r="BB105" s="376"/>
      <c r="BC105" s="376"/>
      <c r="BD105" s="376"/>
      <c r="BE105" s="376"/>
    </row>
    <row r="106" spans="1:57">
      <c r="A106" s="367" t="s">
        <v>593</v>
      </c>
      <c r="B106" s="367" t="s">
        <v>684</v>
      </c>
      <c r="C106" s="367" t="s">
        <v>983</v>
      </c>
      <c r="D106" s="668">
        <v>0.14063200000000001</v>
      </c>
      <c r="E106" s="668">
        <v>2.9452000000000002E-2</v>
      </c>
      <c r="F106" s="668">
        <v>1.738E-2</v>
      </c>
      <c r="G106" s="668">
        <v>0.70316000000000001</v>
      </c>
      <c r="H106" s="668">
        <v>0.14726</v>
      </c>
      <c r="I106" s="668">
        <v>1.738E-2</v>
      </c>
      <c r="J106" s="668">
        <v>0</v>
      </c>
      <c r="K106" s="668">
        <v>6.1080000000000002E-2</v>
      </c>
      <c r="L106" s="668">
        <v>1.2E-4</v>
      </c>
      <c r="M106" s="668">
        <v>0</v>
      </c>
      <c r="N106" s="668">
        <v>6.1080000000000002E-2</v>
      </c>
      <c r="O106" s="668">
        <v>1.2E-4</v>
      </c>
      <c r="P106" s="668">
        <v>0</v>
      </c>
      <c r="Q106" s="668">
        <v>0.06</v>
      </c>
      <c r="R106" s="668">
        <v>1E-4</v>
      </c>
      <c r="S106" s="668">
        <v>4.4600000000000004E-3</v>
      </c>
      <c r="T106" s="668">
        <v>0.76</v>
      </c>
      <c r="U106" s="668">
        <v>6.3600000000000002E-3</v>
      </c>
      <c r="V106" s="668">
        <v>0.65324000000000004</v>
      </c>
      <c r="W106" s="668">
        <v>4.4600000000000004E-3</v>
      </c>
      <c r="X106" s="668">
        <v>0.23446</v>
      </c>
      <c r="Y106" s="668">
        <v>3.9300000000000003E-3</v>
      </c>
      <c r="Z106" s="668">
        <v>0.16199</v>
      </c>
      <c r="AA106" s="668">
        <v>0.23094999999999999</v>
      </c>
      <c r="AB106" s="668">
        <v>1.03911</v>
      </c>
      <c r="AC106" s="668">
        <v>5.8180000000000003E-2</v>
      </c>
      <c r="AD106" s="668">
        <v>0.11512879999999998</v>
      </c>
      <c r="AE106" s="668">
        <v>2.0789999999999999E-2</v>
      </c>
      <c r="AF106" s="668">
        <v>0.80044000000000004</v>
      </c>
      <c r="AG106" s="668">
        <v>3.3529999999999997E-2</v>
      </c>
      <c r="AH106" s="668">
        <v>7.3813137238903398E-2</v>
      </c>
      <c r="AI106" s="668" t="e">
        <v>#N/A</v>
      </c>
      <c r="AJ106" s="668" t="e">
        <v>#N/A</v>
      </c>
      <c r="AK106" s="668" t="e">
        <v>#N/A</v>
      </c>
      <c r="AL106" s="668">
        <v>1.8965885965048653E-3</v>
      </c>
      <c r="AM106" s="668">
        <v>1.4203840229879308E-3</v>
      </c>
      <c r="AN106" s="668">
        <v>2.4007375543846536E-3</v>
      </c>
      <c r="AO106" s="668">
        <v>1.3872018885291977E-3</v>
      </c>
      <c r="AP106" s="668">
        <v>2.8547501265707421E-4</v>
      </c>
      <c r="AQ106" s="668">
        <v>3.757020172063949E-2</v>
      </c>
      <c r="AR106" s="668">
        <v>4.7631009221541058E-3</v>
      </c>
      <c r="AS106" s="668">
        <v>3.4907310388106454E-2</v>
      </c>
      <c r="AT106" s="668" t="s">
        <v>721</v>
      </c>
      <c r="AU106" s="668">
        <v>5.146323678661445E-2</v>
      </c>
      <c r="AV106" s="668" t="e">
        <v>#N/A</v>
      </c>
      <c r="AW106" s="668">
        <v>2.5464325795512804E-2</v>
      </c>
      <c r="AX106" s="668" t="e">
        <v>#N/A</v>
      </c>
      <c r="AY106" s="377"/>
      <c r="AZ106" s="376"/>
      <c r="BA106" s="376"/>
      <c r="BB106" s="376"/>
      <c r="BC106" s="376"/>
      <c r="BD106" s="376"/>
      <c r="BE106" s="376"/>
    </row>
    <row r="107" spans="1:57">
      <c r="A107" s="367" t="s">
        <v>501</v>
      </c>
      <c r="B107" s="367" t="s">
        <v>684</v>
      </c>
      <c r="C107" s="367" t="s">
        <v>984</v>
      </c>
      <c r="D107" s="668">
        <v>0.10014000000000001</v>
      </c>
      <c r="E107" s="668">
        <v>6.7400000000000002E-2</v>
      </c>
      <c r="F107" s="668">
        <v>8.1949999999999995E-2</v>
      </c>
      <c r="G107" s="668">
        <v>0.60350999999999999</v>
      </c>
      <c r="H107" s="668">
        <v>0.10397000000000001</v>
      </c>
      <c r="I107" s="668">
        <v>8.1949999999999995E-2</v>
      </c>
      <c r="J107" s="668">
        <v>0</v>
      </c>
      <c r="K107" s="668">
        <v>5.0610000000000002E-2</v>
      </c>
      <c r="L107" s="668">
        <v>1.2E-4</v>
      </c>
      <c r="M107" s="668">
        <v>0</v>
      </c>
      <c r="N107" s="668">
        <v>4.6609999999999999E-2</v>
      </c>
      <c r="O107" s="668">
        <v>1.2E-4</v>
      </c>
      <c r="P107" s="668">
        <v>0</v>
      </c>
      <c r="Q107" s="668" t="e">
        <v>#N/A</v>
      </c>
      <c r="R107" s="668" t="e">
        <v>#N/A</v>
      </c>
      <c r="S107" s="668">
        <v>4.4600000000000004E-3</v>
      </c>
      <c r="T107" s="668">
        <v>0.76</v>
      </c>
      <c r="U107" s="668">
        <v>5.9699999999999996E-3</v>
      </c>
      <c r="V107" s="668">
        <v>0.71009999999999995</v>
      </c>
      <c r="W107" s="668">
        <v>4.4600000000000004E-3</v>
      </c>
      <c r="X107" s="668">
        <v>0.25934000000000001</v>
      </c>
      <c r="Y107" s="668">
        <v>2.7799999999999999E-3</v>
      </c>
      <c r="Z107" s="668">
        <v>0.21579999999999999</v>
      </c>
      <c r="AA107" s="668">
        <v>0.23529</v>
      </c>
      <c r="AB107" s="668">
        <v>0.91393999999999997</v>
      </c>
      <c r="AC107" s="668">
        <v>6.4549999999999996E-2</v>
      </c>
      <c r="AD107" s="668">
        <v>0.11512898653437278</v>
      </c>
      <c r="AE107" s="668">
        <v>2.1180000000000001E-2</v>
      </c>
      <c r="AF107" s="668">
        <v>0.61017999999999994</v>
      </c>
      <c r="AG107" s="668">
        <v>2.657E-2</v>
      </c>
      <c r="AH107" s="668">
        <v>6.3488329252213219E-2</v>
      </c>
      <c r="AI107" s="668">
        <v>7.4611190604753396E-3</v>
      </c>
      <c r="AJ107" s="668">
        <v>4.8121851368622013E-3</v>
      </c>
      <c r="AK107" s="668">
        <v>9.026535962159566E-3</v>
      </c>
      <c r="AL107" s="668">
        <v>7.6316714690898907E-3</v>
      </c>
      <c r="AM107" s="668">
        <v>4.8251359603302263E-3</v>
      </c>
      <c r="AN107" s="668">
        <v>9.2546272506228763E-3</v>
      </c>
      <c r="AO107" s="668">
        <v>3.5675800455565567E-3</v>
      </c>
      <c r="AP107" s="668">
        <v>7.2384059369717834E-4</v>
      </c>
      <c r="AQ107" s="668">
        <v>9.1603137342064822E-2</v>
      </c>
      <c r="AR107" s="668">
        <v>5.2303260255407942E-2</v>
      </c>
      <c r="AS107" s="668">
        <v>0.35920140012029944</v>
      </c>
      <c r="AT107" s="668">
        <v>0.2715246031745629</v>
      </c>
      <c r="AU107" s="668">
        <v>0.10519208326458777</v>
      </c>
      <c r="AV107" s="668">
        <v>0.2300907829681153</v>
      </c>
      <c r="AW107" s="668">
        <v>5.2049689188125206E-2</v>
      </c>
      <c r="AX107" s="668">
        <v>4.8231731935676194E-3</v>
      </c>
      <c r="AY107" s="377"/>
      <c r="AZ107" s="376"/>
      <c r="BA107" s="376"/>
      <c r="BB107" s="376"/>
      <c r="BC107" s="376"/>
      <c r="BD107" s="376"/>
      <c r="BE107" s="376"/>
    </row>
    <row r="108" spans="1:57">
      <c r="A108" s="367" t="s">
        <v>595</v>
      </c>
      <c r="B108" s="367" t="s">
        <v>684</v>
      </c>
      <c r="C108" s="367" t="s">
        <v>983</v>
      </c>
      <c r="D108" s="668">
        <v>0.14063200000000001</v>
      </c>
      <c r="E108" s="668">
        <v>2.9452000000000002E-2</v>
      </c>
      <c r="F108" s="668">
        <v>1.738E-2</v>
      </c>
      <c r="G108" s="668">
        <v>0.70316000000000001</v>
      </c>
      <c r="H108" s="668">
        <v>0.14726</v>
      </c>
      <c r="I108" s="668">
        <v>1.738E-2</v>
      </c>
      <c r="J108" s="668">
        <v>0</v>
      </c>
      <c r="K108" s="668">
        <v>6.1080000000000002E-2</v>
      </c>
      <c r="L108" s="668">
        <v>1.2E-4</v>
      </c>
      <c r="M108" s="668">
        <v>0</v>
      </c>
      <c r="N108" s="668">
        <v>6.1080000000000002E-2</v>
      </c>
      <c r="O108" s="668">
        <v>1.2E-4</v>
      </c>
      <c r="P108" s="668">
        <v>0</v>
      </c>
      <c r="Q108" s="668">
        <v>0.06</v>
      </c>
      <c r="R108" s="668">
        <v>1E-4</v>
      </c>
      <c r="S108" s="668">
        <v>4.4600000000000004E-3</v>
      </c>
      <c r="T108" s="668">
        <v>0.76</v>
      </c>
      <c r="U108" s="668">
        <v>6.3600000000000002E-3</v>
      </c>
      <c r="V108" s="668">
        <v>0.65324000000000004</v>
      </c>
      <c r="W108" s="668">
        <v>4.4600000000000004E-3</v>
      </c>
      <c r="X108" s="668">
        <v>0.23446</v>
      </c>
      <c r="Y108" s="668">
        <v>3.9300000000000003E-3</v>
      </c>
      <c r="Z108" s="668">
        <v>0.16199</v>
      </c>
      <c r="AA108" s="668">
        <v>0.23094999999999999</v>
      </c>
      <c r="AB108" s="668">
        <v>1.03911</v>
      </c>
      <c r="AC108" s="668">
        <v>5.8180000000000003E-2</v>
      </c>
      <c r="AD108" s="668">
        <v>0.11512879999999998</v>
      </c>
      <c r="AE108" s="668">
        <v>2.0789999999999999E-2</v>
      </c>
      <c r="AF108" s="668">
        <v>0.80044000000000004</v>
      </c>
      <c r="AG108" s="668">
        <v>3.3529999999999997E-2</v>
      </c>
      <c r="AH108" s="668">
        <v>7.3813137238903398E-2</v>
      </c>
      <c r="AI108" s="668" t="e">
        <v>#N/A</v>
      </c>
      <c r="AJ108" s="668" t="e">
        <v>#N/A</v>
      </c>
      <c r="AK108" s="668" t="e">
        <v>#N/A</v>
      </c>
      <c r="AL108" s="668">
        <v>2.6820817116651281E-3</v>
      </c>
      <c r="AM108" s="668">
        <v>1.8143753193803427E-3</v>
      </c>
      <c r="AN108" s="668">
        <v>3.2850882799793403E-3</v>
      </c>
      <c r="AO108" s="668">
        <v>1.2292666310330107E-3</v>
      </c>
      <c r="AP108" s="668">
        <v>2.5068408483045916E-4</v>
      </c>
      <c r="AQ108" s="668">
        <v>3.2181386025019375E-2</v>
      </c>
      <c r="AR108" s="668">
        <v>6.0356994997376135E-3</v>
      </c>
      <c r="AS108" s="668">
        <v>4.405171867385025E-2</v>
      </c>
      <c r="AT108" s="668">
        <v>0.1139696540687596</v>
      </c>
      <c r="AU108" s="668">
        <v>0.13238361680470759</v>
      </c>
      <c r="AV108" s="668">
        <v>9.6578235020666522E-2</v>
      </c>
      <c r="AW108" s="668">
        <v>6.550422707147345E-2</v>
      </c>
      <c r="AX108" s="668">
        <v>4.8231731935676194E-3</v>
      </c>
      <c r="AY108" s="377"/>
      <c r="AZ108" s="376"/>
      <c r="BA108" s="376"/>
      <c r="BB108" s="376"/>
      <c r="BC108" s="376"/>
      <c r="BD108" s="376"/>
      <c r="BE108" s="376"/>
    </row>
    <row r="109" spans="1:57">
      <c r="A109" s="367" t="s">
        <v>600</v>
      </c>
      <c r="B109" s="367" t="s">
        <v>684</v>
      </c>
      <c r="C109" s="367" t="s">
        <v>983</v>
      </c>
      <c r="D109" s="668">
        <v>0.14063200000000001</v>
      </c>
      <c r="E109" s="668">
        <v>2.9452000000000002E-2</v>
      </c>
      <c r="F109" s="668">
        <v>1.738E-2</v>
      </c>
      <c r="G109" s="668">
        <v>0.70316000000000001</v>
      </c>
      <c r="H109" s="668">
        <v>0.14726</v>
      </c>
      <c r="I109" s="668">
        <v>1.738E-2</v>
      </c>
      <c r="J109" s="668">
        <v>0</v>
      </c>
      <c r="K109" s="668">
        <v>6.1080000000000002E-2</v>
      </c>
      <c r="L109" s="668">
        <v>1.2E-4</v>
      </c>
      <c r="M109" s="668">
        <v>0</v>
      </c>
      <c r="N109" s="668">
        <v>6.1080000000000002E-2</v>
      </c>
      <c r="O109" s="668">
        <v>1.2E-4</v>
      </c>
      <c r="P109" s="668">
        <v>0</v>
      </c>
      <c r="Q109" s="668">
        <v>0.06</v>
      </c>
      <c r="R109" s="668">
        <v>1E-4</v>
      </c>
      <c r="S109" s="668">
        <v>4.4600000000000004E-3</v>
      </c>
      <c r="T109" s="668">
        <v>0.76</v>
      </c>
      <c r="U109" s="668">
        <v>6.3600000000000002E-3</v>
      </c>
      <c r="V109" s="668">
        <v>0.65324000000000004</v>
      </c>
      <c r="W109" s="668">
        <v>4.4600000000000004E-3</v>
      </c>
      <c r="X109" s="668">
        <v>0.23446</v>
      </c>
      <c r="Y109" s="668">
        <v>3.9300000000000003E-3</v>
      </c>
      <c r="Z109" s="668">
        <v>0.16199</v>
      </c>
      <c r="AA109" s="668">
        <v>0.23094999999999999</v>
      </c>
      <c r="AB109" s="668">
        <v>1.03911</v>
      </c>
      <c r="AC109" s="668">
        <v>5.8180000000000003E-2</v>
      </c>
      <c r="AD109" s="668">
        <v>0.11512879999999998</v>
      </c>
      <c r="AE109" s="668">
        <v>2.0789999999999999E-2</v>
      </c>
      <c r="AF109" s="668">
        <v>0.80044000000000004</v>
      </c>
      <c r="AG109" s="668">
        <v>3.3529999999999997E-2</v>
      </c>
      <c r="AH109" s="668">
        <v>7.3813137238903398E-2</v>
      </c>
      <c r="AI109" s="668" t="e">
        <v>#N/A</v>
      </c>
      <c r="AJ109" s="668" t="e">
        <v>#N/A</v>
      </c>
      <c r="AK109" s="668" t="e">
        <v>#N/A</v>
      </c>
      <c r="AL109" s="668" t="e">
        <v>#N/A</v>
      </c>
      <c r="AM109" s="668" t="e">
        <v>#N/A</v>
      </c>
      <c r="AN109" s="668" t="e">
        <v>#N/A</v>
      </c>
      <c r="AO109" s="668">
        <v>1.8958143521916461E-3</v>
      </c>
      <c r="AP109" s="668">
        <v>3.833444488836647E-4</v>
      </c>
      <c r="AQ109" s="668">
        <v>4.8044160429528651E-2</v>
      </c>
      <c r="AR109" s="668">
        <v>5.1715490630361502E-2</v>
      </c>
      <c r="AS109" s="668">
        <v>0.37592913810520112</v>
      </c>
      <c r="AT109" s="668">
        <v>0.4232366588307066</v>
      </c>
      <c r="AU109" s="668">
        <v>0.11059850432457592</v>
      </c>
      <c r="AV109" s="668">
        <v>0.358652045054492</v>
      </c>
      <c r="AW109" s="668">
        <v>5.4724819550214444E-2</v>
      </c>
      <c r="AX109" s="668">
        <v>4.8231731935676194E-3</v>
      </c>
      <c r="AY109" s="377"/>
      <c r="AZ109" s="376"/>
      <c r="BA109" s="376"/>
      <c r="BB109" s="376"/>
      <c r="BC109" s="376"/>
      <c r="BD109" s="376"/>
      <c r="BE109" s="376"/>
    </row>
    <row r="110" spans="1:57">
      <c r="A110" s="367" t="s">
        <v>604</v>
      </c>
      <c r="B110" s="367" t="s">
        <v>684</v>
      </c>
      <c r="C110" s="367" t="s">
        <v>983</v>
      </c>
      <c r="D110" s="668">
        <v>0.14063200000000001</v>
      </c>
      <c r="E110" s="668">
        <v>2.9452000000000002E-2</v>
      </c>
      <c r="F110" s="668">
        <v>1.738E-2</v>
      </c>
      <c r="G110" s="668">
        <v>0.70316000000000001</v>
      </c>
      <c r="H110" s="668">
        <v>0.14726</v>
      </c>
      <c r="I110" s="668">
        <v>1.738E-2</v>
      </c>
      <c r="J110" s="668">
        <v>0</v>
      </c>
      <c r="K110" s="668">
        <v>6.1080000000000002E-2</v>
      </c>
      <c r="L110" s="668">
        <v>1.2E-4</v>
      </c>
      <c r="M110" s="668">
        <v>0</v>
      </c>
      <c r="N110" s="668">
        <v>6.1080000000000002E-2</v>
      </c>
      <c r="O110" s="668">
        <v>1.2E-4</v>
      </c>
      <c r="P110" s="668">
        <v>0</v>
      </c>
      <c r="Q110" s="668">
        <v>0.06</v>
      </c>
      <c r="R110" s="668">
        <v>1E-4</v>
      </c>
      <c r="S110" s="668">
        <v>4.4600000000000004E-3</v>
      </c>
      <c r="T110" s="668">
        <v>0.76</v>
      </c>
      <c r="U110" s="668">
        <v>6.3600000000000002E-3</v>
      </c>
      <c r="V110" s="668">
        <v>0.65324000000000004</v>
      </c>
      <c r="W110" s="668">
        <v>4.4600000000000004E-3</v>
      </c>
      <c r="X110" s="668">
        <v>0.23446</v>
      </c>
      <c r="Y110" s="668">
        <v>3.9300000000000003E-3</v>
      </c>
      <c r="Z110" s="668">
        <v>0.16199</v>
      </c>
      <c r="AA110" s="668">
        <v>0.23094999999999999</v>
      </c>
      <c r="AB110" s="668">
        <v>1.03911</v>
      </c>
      <c r="AC110" s="668">
        <v>5.8180000000000003E-2</v>
      </c>
      <c r="AD110" s="668">
        <v>0.11512879999999998</v>
      </c>
      <c r="AE110" s="668">
        <v>2.0789999999999999E-2</v>
      </c>
      <c r="AF110" s="668">
        <v>0.80044000000000004</v>
      </c>
      <c r="AG110" s="668">
        <v>3.3529999999999997E-2</v>
      </c>
      <c r="AH110" s="668">
        <v>7.3813137238903398E-2</v>
      </c>
      <c r="AI110" s="668" t="e">
        <v>#N/A</v>
      </c>
      <c r="AJ110" s="668" t="e">
        <v>#N/A</v>
      </c>
      <c r="AK110" s="668" t="e">
        <v>#N/A</v>
      </c>
      <c r="AL110" s="668">
        <v>3.9143001824549113E-3</v>
      </c>
      <c r="AM110" s="668">
        <v>2.5652071930983705E-3</v>
      </c>
      <c r="AN110" s="668">
        <v>4.9661794462275682E-3</v>
      </c>
      <c r="AO110" s="668">
        <v>1.1223918963062388E-3</v>
      </c>
      <c r="AP110" s="668">
        <v>2.2830371708995161E-4</v>
      </c>
      <c r="AQ110" s="668">
        <v>2.9099307667799397E-2</v>
      </c>
      <c r="AR110" s="668">
        <v>1.1194952627747685E-2</v>
      </c>
      <c r="AS110" s="668">
        <v>8.1608968507470861E-2</v>
      </c>
      <c r="AT110" s="668" t="e">
        <v>#N/A</v>
      </c>
      <c r="AU110" s="668" t="e">
        <v>#N/A</v>
      </c>
      <c r="AV110" s="668" t="e">
        <v>#N/A</v>
      </c>
      <c r="AW110" s="668" t="e">
        <v>#N/A</v>
      </c>
      <c r="AX110" s="668" t="e">
        <v>#N/A</v>
      </c>
      <c r="AY110" s="377"/>
      <c r="AZ110" s="376"/>
      <c r="BA110" s="376"/>
      <c r="BB110" s="376"/>
      <c r="BC110" s="376"/>
      <c r="BD110" s="376"/>
      <c r="BE110" s="376"/>
    </row>
    <row r="111" spans="1:57">
      <c r="A111" s="367" t="s">
        <v>631</v>
      </c>
      <c r="B111" s="367" t="s">
        <v>684</v>
      </c>
      <c r="C111" s="367" t="s">
        <v>983</v>
      </c>
      <c r="D111" s="668">
        <v>0.14063200000000001</v>
      </c>
      <c r="E111" s="668">
        <v>2.9452000000000002E-2</v>
      </c>
      <c r="F111" s="668">
        <v>1.738E-2</v>
      </c>
      <c r="G111" s="668">
        <v>0.70316000000000001</v>
      </c>
      <c r="H111" s="668">
        <v>0.14726</v>
      </c>
      <c r="I111" s="668">
        <v>1.738E-2</v>
      </c>
      <c r="J111" s="668">
        <v>0</v>
      </c>
      <c r="K111" s="668">
        <v>6.1080000000000002E-2</v>
      </c>
      <c r="L111" s="668">
        <v>1.2E-4</v>
      </c>
      <c r="M111" s="668">
        <v>0</v>
      </c>
      <c r="N111" s="668">
        <v>6.1080000000000002E-2</v>
      </c>
      <c r="O111" s="668">
        <v>1.2E-4</v>
      </c>
      <c r="P111" s="668">
        <v>0</v>
      </c>
      <c r="Q111" s="668">
        <v>0.06</v>
      </c>
      <c r="R111" s="668">
        <v>1E-4</v>
      </c>
      <c r="S111" s="668">
        <v>4.4600000000000004E-3</v>
      </c>
      <c r="T111" s="668">
        <v>0.76</v>
      </c>
      <c r="U111" s="668">
        <v>6.3600000000000002E-3</v>
      </c>
      <c r="V111" s="668">
        <v>0.65324000000000004</v>
      </c>
      <c r="W111" s="668">
        <v>4.4600000000000004E-3</v>
      </c>
      <c r="X111" s="668">
        <v>0.23446</v>
      </c>
      <c r="Y111" s="668">
        <v>3.9300000000000003E-3</v>
      </c>
      <c r="Z111" s="668">
        <v>0.16199</v>
      </c>
      <c r="AA111" s="668">
        <v>0.23094999999999999</v>
      </c>
      <c r="AB111" s="668">
        <v>1.03911</v>
      </c>
      <c r="AC111" s="668">
        <v>5.8180000000000003E-2</v>
      </c>
      <c r="AD111" s="668">
        <v>0.11512879999999998</v>
      </c>
      <c r="AE111" s="668">
        <v>2.0789999999999999E-2</v>
      </c>
      <c r="AF111" s="668">
        <v>0.80044000000000004</v>
      </c>
      <c r="AG111" s="668">
        <v>3.3529999999999997E-2</v>
      </c>
      <c r="AH111" s="668">
        <v>7.3813137238903398E-2</v>
      </c>
      <c r="AI111" s="668" t="e">
        <v>#N/A</v>
      </c>
      <c r="AJ111" s="668" t="e">
        <v>#N/A</v>
      </c>
      <c r="AK111" s="668" t="e">
        <v>#N/A</v>
      </c>
      <c r="AL111" s="668">
        <v>2.3799656558284622E-3</v>
      </c>
      <c r="AM111" s="668">
        <v>2.0222821949188972E-3</v>
      </c>
      <c r="AN111" s="668">
        <v>2.6957102537355183E-3</v>
      </c>
      <c r="AO111" s="668">
        <v>1.039270076275215E-3</v>
      </c>
      <c r="AP111" s="668">
        <v>2.1304965188420079E-4</v>
      </c>
      <c r="AQ111" s="668">
        <v>2.7746964004856756E-2</v>
      </c>
      <c r="AR111" s="668">
        <v>1.7027851931687932E-2</v>
      </c>
      <c r="AS111" s="668">
        <v>0.12457638426209745</v>
      </c>
      <c r="AT111" s="668">
        <v>5.3577061021428028E-2</v>
      </c>
      <c r="AU111" s="668">
        <v>0.37811298886267536</v>
      </c>
      <c r="AV111" s="668">
        <v>4.5401366120864844E-2</v>
      </c>
      <c r="AW111" s="668">
        <v>0.18709263033409917</v>
      </c>
      <c r="AX111" s="668">
        <v>4.8231731935676194E-3</v>
      </c>
      <c r="AY111" s="377"/>
      <c r="AZ111" s="376"/>
      <c r="BA111" s="376"/>
      <c r="BB111" s="376"/>
      <c r="BC111" s="376"/>
      <c r="BD111" s="376"/>
      <c r="BE111" s="376"/>
    </row>
    <row r="112" spans="1:57">
      <c r="A112" s="367" t="s">
        <v>685</v>
      </c>
      <c r="B112" s="367" t="s">
        <v>684</v>
      </c>
      <c r="C112" s="367" t="s">
        <v>982</v>
      </c>
      <c r="D112" s="668">
        <v>0.14063200000000001</v>
      </c>
      <c r="E112" s="668">
        <v>2.9452000000000002E-2</v>
      </c>
      <c r="F112" s="668">
        <v>1.738E-2</v>
      </c>
      <c r="G112" s="668">
        <v>0.70316000000000001</v>
      </c>
      <c r="H112" s="668">
        <v>0.14726</v>
      </c>
      <c r="I112" s="668">
        <v>1.738E-2</v>
      </c>
      <c r="J112" s="668">
        <v>0</v>
      </c>
      <c r="K112" s="668">
        <v>6.1080000000000002E-2</v>
      </c>
      <c r="L112" s="668">
        <v>1.2E-4</v>
      </c>
      <c r="M112" s="668">
        <v>0</v>
      </c>
      <c r="N112" s="668">
        <v>6.1080000000000002E-2</v>
      </c>
      <c r="O112" s="668">
        <v>1.2E-4</v>
      </c>
      <c r="P112" s="668">
        <v>0</v>
      </c>
      <c r="Q112" s="668">
        <v>0.06</v>
      </c>
      <c r="R112" s="668">
        <v>1E-4</v>
      </c>
      <c r="S112" s="668">
        <v>4.4600000000000004E-3</v>
      </c>
      <c r="T112" s="668">
        <v>0.76</v>
      </c>
      <c r="U112" s="668">
        <v>6.3600000000000002E-3</v>
      </c>
      <c r="V112" s="668">
        <v>0.65324000000000004</v>
      </c>
      <c r="W112" s="668">
        <v>4.4600000000000004E-3</v>
      </c>
      <c r="X112" s="668">
        <v>0.23446</v>
      </c>
      <c r="Y112" s="668">
        <v>3.9300000000000003E-3</v>
      </c>
      <c r="Z112" s="668">
        <v>0.16199</v>
      </c>
      <c r="AA112" s="668">
        <v>0.23094999999999999</v>
      </c>
      <c r="AB112" s="668">
        <v>1.03911</v>
      </c>
      <c r="AC112" s="668">
        <v>5.8180000000000003E-2</v>
      </c>
      <c r="AD112" s="668">
        <v>0.11512879999999998</v>
      </c>
      <c r="AE112" s="668">
        <v>2.0789999999999999E-2</v>
      </c>
      <c r="AF112" s="668">
        <v>0.80044000000000004</v>
      </c>
      <c r="AG112" s="668">
        <v>3.3529999999999997E-2</v>
      </c>
      <c r="AH112" s="668">
        <v>7.3813137238903398E-2</v>
      </c>
      <c r="AI112" s="668" t="e">
        <v>#N/A</v>
      </c>
      <c r="AJ112" s="668" t="e">
        <v>#N/A</v>
      </c>
      <c r="AK112" s="668" t="e">
        <v>#N/A</v>
      </c>
      <c r="AL112" s="668" t="e">
        <v>#N/A</v>
      </c>
      <c r="AM112" s="668" t="e">
        <v>#N/A</v>
      </c>
      <c r="AN112" s="668" t="e">
        <v>#N/A</v>
      </c>
      <c r="AO112" s="668">
        <v>3.8398948063337452E-4</v>
      </c>
      <c r="AP112" s="668">
        <v>7.8675029281284484E-5</v>
      </c>
      <c r="AQ112" s="668">
        <v>1.0231333791714972E-2</v>
      </c>
      <c r="AR112" s="668">
        <v>1.1361686952009906E-3</v>
      </c>
      <c r="AS112" s="668">
        <v>8.310222807217927E-3</v>
      </c>
      <c r="AT112" s="668" t="e">
        <v>#N/A</v>
      </c>
      <c r="AU112" s="668" t="e">
        <v>#N/A</v>
      </c>
      <c r="AV112" s="668" t="e">
        <v>#N/A</v>
      </c>
      <c r="AW112" s="668" t="e">
        <v>#N/A</v>
      </c>
      <c r="AX112" s="668" t="e">
        <v>#N/A</v>
      </c>
      <c r="AY112" s="377"/>
      <c r="AZ112" s="376"/>
      <c r="BA112" s="376"/>
      <c r="BB112" s="376"/>
      <c r="BC112" s="376"/>
      <c r="BD112" s="376"/>
      <c r="BE112" s="376"/>
    </row>
    <row r="113" spans="1:57">
      <c r="A113" s="367" t="s">
        <v>637</v>
      </c>
      <c r="B113" s="367" t="s">
        <v>684</v>
      </c>
      <c r="C113" s="367" t="s">
        <v>983</v>
      </c>
      <c r="D113" s="668">
        <v>0.14063200000000001</v>
      </c>
      <c r="E113" s="668">
        <v>2.9452000000000002E-2</v>
      </c>
      <c r="F113" s="668">
        <v>1.738E-2</v>
      </c>
      <c r="G113" s="668">
        <v>0.70316000000000001</v>
      </c>
      <c r="H113" s="668">
        <v>0.14726</v>
      </c>
      <c r="I113" s="668">
        <v>1.738E-2</v>
      </c>
      <c r="J113" s="668">
        <v>0</v>
      </c>
      <c r="K113" s="668">
        <v>6.1080000000000002E-2</v>
      </c>
      <c r="L113" s="668">
        <v>1.2E-4</v>
      </c>
      <c r="M113" s="668">
        <v>0</v>
      </c>
      <c r="N113" s="668">
        <v>6.1080000000000002E-2</v>
      </c>
      <c r="O113" s="668">
        <v>1.2E-4</v>
      </c>
      <c r="P113" s="668">
        <v>0</v>
      </c>
      <c r="Q113" s="668">
        <v>0.06</v>
      </c>
      <c r="R113" s="668">
        <v>1E-4</v>
      </c>
      <c r="S113" s="668">
        <v>4.4600000000000004E-3</v>
      </c>
      <c r="T113" s="668">
        <v>0.76</v>
      </c>
      <c r="U113" s="668">
        <v>6.3600000000000002E-3</v>
      </c>
      <c r="V113" s="668">
        <v>0.65324000000000004</v>
      </c>
      <c r="W113" s="668">
        <v>4.4600000000000004E-3</v>
      </c>
      <c r="X113" s="668">
        <v>0.23446</v>
      </c>
      <c r="Y113" s="668">
        <v>3.9300000000000003E-3</v>
      </c>
      <c r="Z113" s="668">
        <v>0.16199</v>
      </c>
      <c r="AA113" s="668">
        <v>0.23094999999999999</v>
      </c>
      <c r="AB113" s="668">
        <v>1.03911</v>
      </c>
      <c r="AC113" s="668">
        <v>5.8180000000000003E-2</v>
      </c>
      <c r="AD113" s="668">
        <v>0.11512879999999998</v>
      </c>
      <c r="AE113" s="668">
        <v>2.0789999999999999E-2</v>
      </c>
      <c r="AF113" s="668">
        <v>0.80044000000000004</v>
      </c>
      <c r="AG113" s="668">
        <v>3.3529999999999997E-2</v>
      </c>
      <c r="AH113" s="668">
        <v>7.3813137238903398E-2</v>
      </c>
      <c r="AI113" s="668" t="e">
        <v>#N/A</v>
      </c>
      <c r="AJ113" s="668" t="e">
        <v>#N/A</v>
      </c>
      <c r="AK113" s="668" t="e">
        <v>#N/A</v>
      </c>
      <c r="AL113" s="668">
        <v>2.0787943141831592E-3</v>
      </c>
      <c r="AM113" s="668">
        <v>1.7068787711511969E-3</v>
      </c>
      <c r="AN113" s="668">
        <v>2.4352480372968137E-3</v>
      </c>
      <c r="AO113" s="668">
        <v>9.0023570609202653E-4</v>
      </c>
      <c r="AP113" s="668">
        <v>1.8199343512847823E-4</v>
      </c>
      <c r="AQ113" s="668">
        <v>2.2794998576553729E-2</v>
      </c>
      <c r="AR113" s="668">
        <v>3.8324735448114579E-2</v>
      </c>
      <c r="AS113" s="668">
        <v>0.27856036991957295</v>
      </c>
      <c r="AT113" s="668" t="e">
        <v>#N/A</v>
      </c>
      <c r="AU113" s="668">
        <v>0.29878294057300314</v>
      </c>
      <c r="AV113" s="668" t="e">
        <v>#N/A</v>
      </c>
      <c r="AW113" s="668">
        <v>0.14783963496969957</v>
      </c>
      <c r="AX113" s="668" t="e">
        <v>#N/A</v>
      </c>
      <c r="AY113" s="377"/>
      <c r="AZ113" s="376"/>
      <c r="BA113" s="376"/>
      <c r="BB113" s="376"/>
      <c r="BC113" s="376"/>
      <c r="BD113" s="376"/>
      <c r="BE113" s="376"/>
    </row>
    <row r="114" spans="1:57">
      <c r="A114" s="367" t="s">
        <v>516</v>
      </c>
      <c r="B114" s="367" t="s">
        <v>684</v>
      </c>
      <c r="C114" s="367" t="s">
        <v>983</v>
      </c>
      <c r="D114" s="668">
        <v>0.14063200000000001</v>
      </c>
      <c r="E114" s="668">
        <v>2.9452000000000002E-2</v>
      </c>
      <c r="F114" s="668">
        <v>1.738E-2</v>
      </c>
      <c r="G114" s="668">
        <v>0.70316000000000001</v>
      </c>
      <c r="H114" s="668">
        <v>0.14726</v>
      </c>
      <c r="I114" s="668">
        <v>1.738E-2</v>
      </c>
      <c r="J114" s="668">
        <v>0</v>
      </c>
      <c r="K114" s="668">
        <v>6.1080000000000002E-2</v>
      </c>
      <c r="L114" s="668">
        <v>1.2E-4</v>
      </c>
      <c r="M114" s="668">
        <v>0</v>
      </c>
      <c r="N114" s="668">
        <v>6.1080000000000002E-2</v>
      </c>
      <c r="O114" s="668">
        <v>1.2E-4</v>
      </c>
      <c r="P114" s="668">
        <v>0</v>
      </c>
      <c r="Q114" s="668">
        <v>0.06</v>
      </c>
      <c r="R114" s="668">
        <v>1E-4</v>
      </c>
      <c r="S114" s="668">
        <v>4.4600000000000004E-3</v>
      </c>
      <c r="T114" s="668">
        <v>0.76</v>
      </c>
      <c r="U114" s="668">
        <v>6.3600000000000002E-3</v>
      </c>
      <c r="V114" s="668">
        <v>0.65324000000000004</v>
      </c>
      <c r="W114" s="668">
        <v>4.4600000000000004E-3</v>
      </c>
      <c r="X114" s="668">
        <v>0.23446</v>
      </c>
      <c r="Y114" s="668">
        <v>3.9300000000000003E-3</v>
      </c>
      <c r="Z114" s="668">
        <v>0.16199</v>
      </c>
      <c r="AA114" s="668">
        <v>0.23094999999999999</v>
      </c>
      <c r="AB114" s="668">
        <v>1.03911</v>
      </c>
      <c r="AC114" s="668">
        <v>5.8180000000000003E-2</v>
      </c>
      <c r="AD114" s="668">
        <v>0.11512879999999998</v>
      </c>
      <c r="AE114" s="668">
        <v>2.0789999999999999E-2</v>
      </c>
      <c r="AF114" s="668">
        <v>0.80044000000000004</v>
      </c>
      <c r="AG114" s="668">
        <v>3.3529999999999997E-2</v>
      </c>
      <c r="AH114" s="668">
        <v>7.3813137238903398E-2</v>
      </c>
      <c r="AI114" s="668" t="e">
        <v>#N/A</v>
      </c>
      <c r="AJ114" s="668" t="e">
        <v>#N/A</v>
      </c>
      <c r="AK114" s="668" t="e">
        <v>#N/A</v>
      </c>
      <c r="AL114" s="668">
        <v>1.8007289392671308E-3</v>
      </c>
      <c r="AM114" s="668">
        <v>1.3396487744624841E-3</v>
      </c>
      <c r="AN114" s="668">
        <v>2.2138403509058325E-3</v>
      </c>
      <c r="AO114" s="668">
        <v>1.7108800640950399E-3</v>
      </c>
      <c r="AP114" s="668">
        <v>3.4897459008181479E-4</v>
      </c>
      <c r="AQ114" s="668">
        <v>4.4826431676827955E-2</v>
      </c>
      <c r="AR114" s="668">
        <v>2.5229393881811463E-2</v>
      </c>
      <c r="AS114" s="668">
        <v>0.18415598575497277</v>
      </c>
      <c r="AT114" s="668">
        <v>0.13797202374808784</v>
      </c>
      <c r="AU114" s="668">
        <v>0.27740677478074982</v>
      </c>
      <c r="AV114" s="668">
        <v>0.11691791683232257</v>
      </c>
      <c r="AW114" s="668">
        <v>0.13726257678251583</v>
      </c>
      <c r="AX114" s="668">
        <v>1.9728484434502497E-3</v>
      </c>
      <c r="AY114" s="377"/>
      <c r="AZ114" s="376"/>
      <c r="BA114" s="376"/>
      <c r="BB114" s="376"/>
      <c r="BC114" s="376"/>
      <c r="BD114" s="376"/>
      <c r="BE114" s="376"/>
    </row>
    <row r="115" spans="1:57">
      <c r="A115" s="367" t="s">
        <v>656</v>
      </c>
      <c r="B115" s="367" t="s">
        <v>684</v>
      </c>
      <c r="C115" s="367" t="s">
        <v>982</v>
      </c>
      <c r="D115" s="668">
        <v>0.14063200000000001</v>
      </c>
      <c r="E115" s="668">
        <v>2.9452000000000002E-2</v>
      </c>
      <c r="F115" s="668">
        <v>1.738E-2</v>
      </c>
      <c r="G115" s="668">
        <v>0.70316000000000001</v>
      </c>
      <c r="H115" s="668">
        <v>0.14726</v>
      </c>
      <c r="I115" s="668">
        <v>1.738E-2</v>
      </c>
      <c r="J115" s="668">
        <v>0</v>
      </c>
      <c r="K115" s="668">
        <v>6.1080000000000002E-2</v>
      </c>
      <c r="L115" s="668">
        <v>1.2E-4</v>
      </c>
      <c r="M115" s="668">
        <v>0</v>
      </c>
      <c r="N115" s="668">
        <v>6.1080000000000002E-2</v>
      </c>
      <c r="O115" s="668">
        <v>1.2E-4</v>
      </c>
      <c r="P115" s="668">
        <v>0</v>
      </c>
      <c r="Q115" s="668">
        <v>0.06</v>
      </c>
      <c r="R115" s="668">
        <v>1E-4</v>
      </c>
      <c r="S115" s="668">
        <v>4.4600000000000004E-3</v>
      </c>
      <c r="T115" s="668">
        <v>0.76</v>
      </c>
      <c r="U115" s="668">
        <v>6.3600000000000002E-3</v>
      </c>
      <c r="V115" s="668">
        <v>0.65324000000000004</v>
      </c>
      <c r="W115" s="668">
        <v>4.4600000000000004E-3</v>
      </c>
      <c r="X115" s="668">
        <v>0.23446</v>
      </c>
      <c r="Y115" s="668">
        <v>3.9300000000000003E-3</v>
      </c>
      <c r="Z115" s="668">
        <v>0.16199</v>
      </c>
      <c r="AA115" s="668">
        <v>0.23094999999999999</v>
      </c>
      <c r="AB115" s="668">
        <v>1.03911</v>
      </c>
      <c r="AC115" s="668">
        <v>5.8180000000000003E-2</v>
      </c>
      <c r="AD115" s="668">
        <v>0.11512879999999998</v>
      </c>
      <c r="AE115" s="668">
        <v>2.0789999999999999E-2</v>
      </c>
      <c r="AF115" s="668">
        <v>0.80044000000000004</v>
      </c>
      <c r="AG115" s="668">
        <v>3.3529999999999997E-2</v>
      </c>
      <c r="AH115" s="668">
        <v>7.3813137238903398E-2</v>
      </c>
      <c r="AI115" s="668" t="e">
        <v>#N/A</v>
      </c>
      <c r="AJ115" s="668" t="e">
        <v>#N/A</v>
      </c>
      <c r="AK115" s="668" t="e">
        <v>#N/A</v>
      </c>
      <c r="AL115" s="668">
        <v>3.3415388615638526E-3</v>
      </c>
      <c r="AM115" s="668">
        <v>2.2011230823952813E-3</v>
      </c>
      <c r="AN115" s="668">
        <v>4.2663668247422543E-3</v>
      </c>
      <c r="AO115" s="668">
        <v>1.6577835229495408E-3</v>
      </c>
      <c r="AP115" s="668">
        <v>3.4338794682290102E-4</v>
      </c>
      <c r="AQ115" s="668">
        <v>4.5980684786868731E-2</v>
      </c>
      <c r="AR115" s="668">
        <v>7.9465407191807742E-3</v>
      </c>
      <c r="AS115" s="668">
        <v>5.8403506339094809E-2</v>
      </c>
      <c r="AT115" s="668">
        <v>0.43549318551277599</v>
      </c>
      <c r="AU115" s="668">
        <v>0.20384035253445557</v>
      </c>
      <c r="AV115" s="668">
        <v>0.36903826342209195</v>
      </c>
      <c r="AW115" s="668">
        <v>0.10086145900095517</v>
      </c>
      <c r="AX115" s="668">
        <v>4.8231731935676194E-3</v>
      </c>
      <c r="AY115" s="377"/>
      <c r="AZ115" s="376"/>
      <c r="BA115" s="376"/>
      <c r="BB115" s="376"/>
      <c r="BC115" s="376"/>
      <c r="BD115" s="376"/>
      <c r="BE115" s="376"/>
    </row>
    <row r="116" spans="1:57">
      <c r="A116" s="367" t="s">
        <v>668</v>
      </c>
      <c r="B116" s="367" t="s">
        <v>684</v>
      </c>
      <c r="C116" s="367" t="s">
        <v>983</v>
      </c>
      <c r="D116" s="668">
        <v>0.14063200000000001</v>
      </c>
      <c r="E116" s="668">
        <v>2.9452000000000002E-2</v>
      </c>
      <c r="F116" s="668">
        <v>1.738E-2</v>
      </c>
      <c r="G116" s="668">
        <v>0.70316000000000001</v>
      </c>
      <c r="H116" s="668">
        <v>0.14726</v>
      </c>
      <c r="I116" s="668">
        <v>1.738E-2</v>
      </c>
      <c r="J116" s="668">
        <v>0</v>
      </c>
      <c r="K116" s="668">
        <v>6.1080000000000002E-2</v>
      </c>
      <c r="L116" s="668">
        <v>1.2E-4</v>
      </c>
      <c r="M116" s="668">
        <v>0</v>
      </c>
      <c r="N116" s="668">
        <v>6.1080000000000002E-2</v>
      </c>
      <c r="O116" s="668">
        <v>1.2E-4</v>
      </c>
      <c r="P116" s="668">
        <v>0</v>
      </c>
      <c r="Q116" s="668">
        <v>0.06</v>
      </c>
      <c r="R116" s="668">
        <v>1E-4</v>
      </c>
      <c r="S116" s="668">
        <v>4.4600000000000004E-3</v>
      </c>
      <c r="T116" s="668">
        <v>0.76</v>
      </c>
      <c r="U116" s="668">
        <v>6.3600000000000002E-3</v>
      </c>
      <c r="V116" s="668">
        <v>0.65324000000000004</v>
      </c>
      <c r="W116" s="668">
        <v>4.4600000000000004E-3</v>
      </c>
      <c r="X116" s="668">
        <v>0.23446</v>
      </c>
      <c r="Y116" s="668">
        <v>3.9300000000000003E-3</v>
      </c>
      <c r="Z116" s="668">
        <v>0.16199</v>
      </c>
      <c r="AA116" s="668">
        <v>0.23094999999999999</v>
      </c>
      <c r="AB116" s="668">
        <v>1.03911</v>
      </c>
      <c r="AC116" s="668">
        <v>5.8180000000000003E-2</v>
      </c>
      <c r="AD116" s="668">
        <v>0.11512879999999998</v>
      </c>
      <c r="AE116" s="668">
        <v>2.0789999999999999E-2</v>
      </c>
      <c r="AF116" s="668">
        <v>0.80044000000000004</v>
      </c>
      <c r="AG116" s="668">
        <v>3.3529999999999997E-2</v>
      </c>
      <c r="AH116" s="668">
        <v>7.3813137238903398E-2</v>
      </c>
      <c r="AI116" s="668" t="e">
        <v>#N/A</v>
      </c>
      <c r="AJ116" s="668" t="e">
        <v>#N/A</v>
      </c>
      <c r="AK116" s="668" t="e">
        <v>#N/A</v>
      </c>
      <c r="AL116" s="668">
        <v>1.3175913064595863E-3</v>
      </c>
      <c r="AM116" s="668">
        <v>9.9261439395216576E-4</v>
      </c>
      <c r="AN116" s="668">
        <v>1.5525954232816623E-3</v>
      </c>
      <c r="AO116" s="668">
        <v>6.1855674886964135E-4</v>
      </c>
      <c r="AP116" s="668">
        <v>1.2603287397882265E-4</v>
      </c>
      <c r="AQ116" s="668">
        <v>1.6140424263600128E-2</v>
      </c>
      <c r="AR116" s="668">
        <v>1.6329294867286254E-2</v>
      </c>
      <c r="AS116" s="668">
        <v>0.11913184345392974</v>
      </c>
      <c r="AT116" s="668" t="e">
        <v>#N/A</v>
      </c>
      <c r="AU116" s="668">
        <v>0.24959239967423552</v>
      </c>
      <c r="AV116" s="668" t="e">
        <v>#N/A</v>
      </c>
      <c r="AW116" s="668">
        <v>0.12349985306485214</v>
      </c>
      <c r="AX116" s="668" t="e">
        <v>#N/A</v>
      </c>
      <c r="AY116" s="377"/>
      <c r="AZ116" s="376"/>
      <c r="BA116" s="376"/>
      <c r="BB116" s="376"/>
      <c r="BC116" s="376"/>
      <c r="BD116" s="376"/>
      <c r="BE116" s="376"/>
    </row>
    <row r="117" spans="1:57">
      <c r="A117" s="367" t="s">
        <v>673</v>
      </c>
      <c r="B117" s="367" t="s">
        <v>684</v>
      </c>
      <c r="C117" s="367" t="s">
        <v>982</v>
      </c>
      <c r="D117" s="668">
        <v>0.14063200000000001</v>
      </c>
      <c r="E117" s="668">
        <v>2.9452000000000002E-2</v>
      </c>
      <c r="F117" s="668">
        <v>1.738E-2</v>
      </c>
      <c r="G117" s="668">
        <v>0.70316000000000001</v>
      </c>
      <c r="H117" s="668">
        <v>0.14726</v>
      </c>
      <c r="I117" s="668">
        <v>1.738E-2</v>
      </c>
      <c r="J117" s="668">
        <v>0</v>
      </c>
      <c r="K117" s="668">
        <v>6.1080000000000002E-2</v>
      </c>
      <c r="L117" s="668">
        <v>1.2E-4</v>
      </c>
      <c r="M117" s="668">
        <v>0</v>
      </c>
      <c r="N117" s="668">
        <v>6.1080000000000002E-2</v>
      </c>
      <c r="O117" s="668">
        <v>1.2E-4</v>
      </c>
      <c r="P117" s="668">
        <v>0</v>
      </c>
      <c r="Q117" s="668">
        <v>0.06</v>
      </c>
      <c r="R117" s="668">
        <v>1E-4</v>
      </c>
      <c r="S117" s="668">
        <v>4.4600000000000004E-3</v>
      </c>
      <c r="T117" s="668">
        <v>0.76</v>
      </c>
      <c r="U117" s="668">
        <v>6.3600000000000002E-3</v>
      </c>
      <c r="V117" s="668">
        <v>0.65324000000000004</v>
      </c>
      <c r="W117" s="668">
        <v>4.4600000000000004E-3</v>
      </c>
      <c r="X117" s="668">
        <v>0.23446</v>
      </c>
      <c r="Y117" s="668">
        <v>3.9300000000000003E-3</v>
      </c>
      <c r="Z117" s="668">
        <v>0.16199</v>
      </c>
      <c r="AA117" s="668">
        <v>0.23094999999999999</v>
      </c>
      <c r="AB117" s="668">
        <v>1.03911</v>
      </c>
      <c r="AC117" s="668">
        <v>5.8180000000000003E-2</v>
      </c>
      <c r="AD117" s="668">
        <v>0.11512879999999998</v>
      </c>
      <c r="AE117" s="668">
        <v>2.0789999999999999E-2</v>
      </c>
      <c r="AF117" s="668">
        <v>0.80044000000000004</v>
      </c>
      <c r="AG117" s="668">
        <v>3.3529999999999997E-2</v>
      </c>
      <c r="AH117" s="668">
        <v>7.3813137238903398E-2</v>
      </c>
      <c r="AI117" s="668" t="e">
        <v>#N/A</v>
      </c>
      <c r="AJ117" s="668" t="e">
        <v>#N/A</v>
      </c>
      <c r="AK117" s="668" t="e">
        <v>#N/A</v>
      </c>
      <c r="AL117" s="668" t="e">
        <v>#N/A</v>
      </c>
      <c r="AM117" s="668" t="e">
        <v>#N/A</v>
      </c>
      <c r="AN117" s="668" t="e">
        <v>#N/A</v>
      </c>
      <c r="AO117" s="668">
        <v>5.0137985524220554E-4</v>
      </c>
      <c r="AP117" s="668">
        <v>1.0546069659541247E-4</v>
      </c>
      <c r="AQ117" s="668">
        <v>1.4686259042839829E-2</v>
      </c>
      <c r="AR117" s="692">
        <v>1.4434363114193694E-3</v>
      </c>
      <c r="AS117" s="668">
        <v>1.067620393276906E-2</v>
      </c>
      <c r="AT117" s="668" t="e">
        <v>#N/A</v>
      </c>
      <c r="AU117" s="668">
        <v>0.45106731589017263</v>
      </c>
      <c r="AV117" s="668" t="e">
        <v>#N/A</v>
      </c>
      <c r="AW117" s="668">
        <v>0.22319087964017023</v>
      </c>
      <c r="AX117" s="668" t="e">
        <v>#N/A</v>
      </c>
      <c r="AY117" s="377"/>
      <c r="AZ117" s="376"/>
      <c r="BA117" s="376"/>
      <c r="BB117" s="376"/>
      <c r="BC117" s="376"/>
      <c r="BD117" s="376"/>
      <c r="BE117" s="376"/>
    </row>
    <row r="118" spans="1:57">
      <c r="A118" s="367" t="s">
        <v>536</v>
      </c>
      <c r="B118" s="367" t="s">
        <v>686</v>
      </c>
      <c r="C118" s="367" t="s">
        <v>983</v>
      </c>
      <c r="D118" s="668">
        <v>0.137184</v>
      </c>
      <c r="E118" s="668">
        <v>3.7500000000000006E-2</v>
      </c>
      <c r="F118" s="668">
        <v>1.2290000000000001E-2</v>
      </c>
      <c r="G118" s="668">
        <v>0.68591999999999997</v>
      </c>
      <c r="H118" s="668">
        <v>0.1875</v>
      </c>
      <c r="I118" s="668">
        <v>1.23E-2</v>
      </c>
      <c r="J118" s="668">
        <v>0</v>
      </c>
      <c r="K118" s="668">
        <v>6.0600000000000001E-2</v>
      </c>
      <c r="L118" s="668">
        <v>1E-4</v>
      </c>
      <c r="M118" s="668">
        <v>0</v>
      </c>
      <c r="N118" s="668">
        <v>6.0600000000000001E-2</v>
      </c>
      <c r="O118" s="668">
        <v>1E-4</v>
      </c>
      <c r="P118" s="668">
        <v>0</v>
      </c>
      <c r="Q118" s="668">
        <v>0.06</v>
      </c>
      <c r="R118" s="668">
        <v>1E-4</v>
      </c>
      <c r="S118" s="668">
        <v>0</v>
      </c>
      <c r="T118" s="668">
        <v>0.76</v>
      </c>
      <c r="U118" s="668">
        <v>3.6159999999999998E-2</v>
      </c>
      <c r="V118" s="668">
        <v>0.65324000000000004</v>
      </c>
      <c r="W118" s="668">
        <v>0</v>
      </c>
      <c r="X118" s="668">
        <v>0.23446</v>
      </c>
      <c r="Y118" s="668">
        <v>2.2329999999999999E-2</v>
      </c>
      <c r="Z118" s="668">
        <v>0.16199</v>
      </c>
      <c r="AA118" s="668">
        <v>0.23529</v>
      </c>
      <c r="AB118" s="668">
        <v>1.03911</v>
      </c>
      <c r="AC118" s="668">
        <v>7.1690000000000004E-2</v>
      </c>
      <c r="AD118" s="668">
        <v>0.11512879999999998</v>
      </c>
      <c r="AE118" s="668">
        <v>2.1180000000000001E-2</v>
      </c>
      <c r="AF118" s="668">
        <v>0.84202999999999995</v>
      </c>
      <c r="AG118" s="668">
        <v>4.1599999999999998E-2</v>
      </c>
      <c r="AH118" s="668">
        <v>7.381344705882352E-2</v>
      </c>
      <c r="AI118" s="668" t="e">
        <v>#N/A</v>
      </c>
      <c r="AJ118" s="668" t="e">
        <v>#N/A</v>
      </c>
      <c r="AK118" s="668" t="e">
        <v>#N/A</v>
      </c>
      <c r="AL118" s="668">
        <v>2.7976717586452975E-3</v>
      </c>
      <c r="AM118" s="668">
        <v>1.9347801863221336E-3</v>
      </c>
      <c r="AN118" s="668">
        <v>3.4473736162993008E-3</v>
      </c>
      <c r="AO118" s="668">
        <v>1.4909402940334706E-3</v>
      </c>
      <c r="AP118" s="668">
        <v>3.0584606472041455E-4</v>
      </c>
      <c r="AQ118" s="668">
        <v>3.990530878648256E-2</v>
      </c>
      <c r="AR118" s="668">
        <v>4.139374030053649E-2</v>
      </c>
      <c r="AS118" s="668">
        <v>8.9374036527100895E-2</v>
      </c>
      <c r="AT118" s="668" t="e">
        <v>#N/A</v>
      </c>
      <c r="AU118" s="668" t="e">
        <v>#N/A</v>
      </c>
      <c r="AV118" s="668" t="e">
        <v>#N/A</v>
      </c>
      <c r="AW118" s="668" t="e">
        <v>#N/A</v>
      </c>
      <c r="AX118" s="668" t="e">
        <v>#N/A</v>
      </c>
      <c r="AY118" s="377"/>
      <c r="AZ118" s="376"/>
      <c r="BA118" s="376"/>
      <c r="BB118" s="376"/>
      <c r="BC118" s="376"/>
      <c r="BD118" s="376"/>
      <c r="BE118" s="376"/>
    </row>
    <row r="119" spans="1:57">
      <c r="A119" s="367" t="s">
        <v>537</v>
      </c>
      <c r="B119" s="367" t="s">
        <v>686</v>
      </c>
      <c r="C119" s="367" t="s">
        <v>983</v>
      </c>
      <c r="D119" s="668">
        <v>0.137184</v>
      </c>
      <c r="E119" s="668">
        <v>3.7500000000000006E-2</v>
      </c>
      <c r="F119" s="668">
        <v>1.2290000000000001E-2</v>
      </c>
      <c r="G119" s="668">
        <v>0.68591999999999997</v>
      </c>
      <c r="H119" s="668">
        <v>0.1875</v>
      </c>
      <c r="I119" s="668">
        <v>1.23E-2</v>
      </c>
      <c r="J119" s="668">
        <v>0</v>
      </c>
      <c r="K119" s="668">
        <v>6.0600000000000001E-2</v>
      </c>
      <c r="L119" s="668">
        <v>1E-4</v>
      </c>
      <c r="M119" s="668">
        <v>0</v>
      </c>
      <c r="N119" s="668">
        <v>6.0600000000000001E-2</v>
      </c>
      <c r="O119" s="668">
        <v>1E-4</v>
      </c>
      <c r="P119" s="668">
        <v>0</v>
      </c>
      <c r="Q119" s="668">
        <v>0.06</v>
      </c>
      <c r="R119" s="668">
        <v>1E-4</v>
      </c>
      <c r="S119" s="668">
        <v>0</v>
      </c>
      <c r="T119" s="668">
        <v>0.76</v>
      </c>
      <c r="U119" s="668">
        <v>3.6159999999999998E-2</v>
      </c>
      <c r="V119" s="668">
        <v>0.65324000000000004</v>
      </c>
      <c r="W119" s="668">
        <v>0</v>
      </c>
      <c r="X119" s="668">
        <v>0.4335</v>
      </c>
      <c r="Y119" s="668">
        <v>2.7050000000000001E-2</v>
      </c>
      <c r="Z119" s="668">
        <v>0.33933999999999997</v>
      </c>
      <c r="AA119" s="668">
        <v>0.23529</v>
      </c>
      <c r="AB119" s="668">
        <v>0.88754</v>
      </c>
      <c r="AC119" s="668">
        <v>7.8969999999999999E-2</v>
      </c>
      <c r="AD119" s="668">
        <v>0.10300319999999999</v>
      </c>
      <c r="AE119" s="668">
        <v>0.12823999999999999</v>
      </c>
      <c r="AF119" s="668">
        <v>0.81184999999999996</v>
      </c>
      <c r="AG119" s="668">
        <v>5.756E-2</v>
      </c>
      <c r="AH119" s="668">
        <v>8.1619911545623827E-2</v>
      </c>
      <c r="AI119" s="668" t="e">
        <v>#N/A</v>
      </c>
      <c r="AJ119" s="668" t="e">
        <v>#N/A</v>
      </c>
      <c r="AK119" s="668" t="e">
        <v>#N/A</v>
      </c>
      <c r="AL119" s="668">
        <v>4.8381843728652834E-4</v>
      </c>
      <c r="AM119" s="668">
        <v>3.2474073056487114E-4</v>
      </c>
      <c r="AN119" s="668">
        <v>5.9012334270386975E-4</v>
      </c>
      <c r="AO119" s="668">
        <v>1.3744968285758035E-3</v>
      </c>
      <c r="AP119" s="668">
        <v>2.8424013407537347E-4</v>
      </c>
      <c r="AQ119" s="668">
        <v>3.7895764361320139E-2</v>
      </c>
      <c r="AR119" s="668">
        <v>3.853283301083546E-2</v>
      </c>
      <c r="AS119" s="668">
        <v>9.2630092042459242E-2</v>
      </c>
      <c r="AT119" s="668" t="e">
        <v>#N/A</v>
      </c>
      <c r="AU119" s="668">
        <v>0.33322160678378138</v>
      </c>
      <c r="AV119" s="668" t="e">
        <v>#N/A</v>
      </c>
      <c r="AW119" s="668">
        <v>0.17040517786741027</v>
      </c>
      <c r="AX119" s="668" t="e">
        <v>#N/A</v>
      </c>
      <c r="AY119" s="377"/>
      <c r="AZ119" s="376"/>
      <c r="BA119" s="376"/>
      <c r="BB119" s="376"/>
      <c r="BC119" s="376"/>
      <c r="BD119" s="376"/>
      <c r="BE119" s="376"/>
    </row>
    <row r="120" spans="1:57">
      <c r="A120" s="367" t="s">
        <v>548</v>
      </c>
      <c r="B120" s="367" t="s">
        <v>686</v>
      </c>
      <c r="C120" s="367" t="s">
        <v>982</v>
      </c>
      <c r="D120" s="668">
        <v>0.137184</v>
      </c>
      <c r="E120" s="668">
        <v>3.7500000000000006E-2</v>
      </c>
      <c r="F120" s="668">
        <v>1.2290000000000001E-2</v>
      </c>
      <c r="G120" s="668">
        <v>0.68591999999999997</v>
      </c>
      <c r="H120" s="668">
        <v>0.1875</v>
      </c>
      <c r="I120" s="668">
        <v>1.23E-2</v>
      </c>
      <c r="J120" s="668">
        <v>0</v>
      </c>
      <c r="K120" s="668">
        <v>6.0600000000000001E-2</v>
      </c>
      <c r="L120" s="668">
        <v>1E-4</v>
      </c>
      <c r="M120" s="668">
        <v>0</v>
      </c>
      <c r="N120" s="668">
        <v>6.0600000000000001E-2</v>
      </c>
      <c r="O120" s="668">
        <v>1E-4</v>
      </c>
      <c r="P120" s="668">
        <v>0</v>
      </c>
      <c r="Q120" s="668">
        <v>0.06</v>
      </c>
      <c r="R120" s="668">
        <v>1E-4</v>
      </c>
      <c r="S120" s="668">
        <v>0</v>
      </c>
      <c r="T120" s="668">
        <v>0.76</v>
      </c>
      <c r="U120" s="668">
        <v>3.6159999999999998E-2</v>
      </c>
      <c r="V120" s="668">
        <v>0.65324000000000004</v>
      </c>
      <c r="W120" s="668">
        <v>0</v>
      </c>
      <c r="X120" s="668">
        <v>0.4335</v>
      </c>
      <c r="Y120" s="668">
        <v>2.7050000000000001E-2</v>
      </c>
      <c r="Z120" s="668">
        <v>0.33933999999999997</v>
      </c>
      <c r="AA120" s="668">
        <v>0.23529</v>
      </c>
      <c r="AB120" s="668">
        <v>0.88754</v>
      </c>
      <c r="AC120" s="668">
        <v>7.8969999999999999E-2</v>
      </c>
      <c r="AD120" s="668">
        <v>0.10300319999999999</v>
      </c>
      <c r="AE120" s="668">
        <v>0.12823999999999999</v>
      </c>
      <c r="AF120" s="668">
        <v>0.81184999999999996</v>
      </c>
      <c r="AG120" s="668">
        <v>5.756E-2</v>
      </c>
      <c r="AH120" s="668">
        <v>8.1619911545623827E-2</v>
      </c>
      <c r="AI120" s="668" t="e">
        <v>#N/A</v>
      </c>
      <c r="AJ120" s="668" t="e">
        <v>#N/A</v>
      </c>
      <c r="AK120" s="668" t="e">
        <v>#N/A</v>
      </c>
      <c r="AL120" s="668" t="e">
        <v>#N/A</v>
      </c>
      <c r="AM120" s="668" t="e">
        <v>#N/A</v>
      </c>
      <c r="AN120" s="668" t="e">
        <v>#N/A</v>
      </c>
      <c r="AO120" s="668">
        <v>2.3058334911310602E-4</v>
      </c>
      <c r="AP120" s="668">
        <v>4.8104666047786394E-5</v>
      </c>
      <c r="AQ120" s="668">
        <v>6.5617165926934902E-3</v>
      </c>
      <c r="AR120" s="668">
        <v>2.2417342630006568E-3</v>
      </c>
      <c r="AS120" s="668">
        <v>5.3797204214155337E-3</v>
      </c>
      <c r="AT120" s="668">
        <v>1.4515873046220994E-2</v>
      </c>
      <c r="AU120" s="668">
        <v>7.2185390371599559E-2</v>
      </c>
      <c r="AV120" s="668">
        <v>1.2421137777705347E-2</v>
      </c>
      <c r="AW120" s="668">
        <v>3.691466590184983E-2</v>
      </c>
      <c r="AX120" s="668">
        <v>1.080785989923559E-2</v>
      </c>
      <c r="AY120" s="377"/>
      <c r="AZ120" s="376"/>
      <c r="BA120" s="376"/>
      <c r="BB120" s="376"/>
      <c r="BC120" s="376"/>
      <c r="BD120" s="376"/>
      <c r="BE120" s="376"/>
    </row>
    <row r="121" spans="1:57">
      <c r="A121" s="367" t="s">
        <v>552</v>
      </c>
      <c r="B121" s="367" t="s">
        <v>686</v>
      </c>
      <c r="C121" s="367" t="s">
        <v>983</v>
      </c>
      <c r="D121" s="668">
        <v>0.137184</v>
      </c>
      <c r="E121" s="668">
        <v>3.7500000000000006E-2</v>
      </c>
      <c r="F121" s="668">
        <v>1.2290000000000001E-2</v>
      </c>
      <c r="G121" s="668">
        <v>0.68591999999999997</v>
      </c>
      <c r="H121" s="668">
        <v>0.1875</v>
      </c>
      <c r="I121" s="668">
        <v>1.23E-2</v>
      </c>
      <c r="J121" s="668">
        <v>0</v>
      </c>
      <c r="K121" s="668">
        <v>6.0600000000000001E-2</v>
      </c>
      <c r="L121" s="668">
        <v>1E-4</v>
      </c>
      <c r="M121" s="668">
        <v>0</v>
      </c>
      <c r="N121" s="668">
        <v>6.0600000000000001E-2</v>
      </c>
      <c r="O121" s="668">
        <v>1E-4</v>
      </c>
      <c r="P121" s="668">
        <v>0</v>
      </c>
      <c r="Q121" s="668">
        <v>0.06</v>
      </c>
      <c r="R121" s="668">
        <v>1E-4</v>
      </c>
      <c r="S121" s="668">
        <v>0</v>
      </c>
      <c r="T121" s="668">
        <v>0.76</v>
      </c>
      <c r="U121" s="668">
        <v>3.6159999999999998E-2</v>
      </c>
      <c r="V121" s="668">
        <v>0.65324000000000004</v>
      </c>
      <c r="W121" s="668">
        <v>0</v>
      </c>
      <c r="X121" s="668">
        <v>0.4335</v>
      </c>
      <c r="Y121" s="668">
        <v>2.7050000000000001E-2</v>
      </c>
      <c r="Z121" s="668">
        <v>0.33933999999999997</v>
      </c>
      <c r="AA121" s="668">
        <v>0.23529</v>
      </c>
      <c r="AB121" s="668">
        <v>0.88754</v>
      </c>
      <c r="AC121" s="668">
        <v>7.8969999999999999E-2</v>
      </c>
      <c r="AD121" s="668">
        <v>0.10300319999999999</v>
      </c>
      <c r="AE121" s="668">
        <v>0.12823999999999999</v>
      </c>
      <c r="AF121" s="668">
        <v>0.81184999999999996</v>
      </c>
      <c r="AG121" s="668">
        <v>5.756E-2</v>
      </c>
      <c r="AH121" s="668">
        <v>8.1619911545623827E-2</v>
      </c>
      <c r="AI121" s="668">
        <v>5.4872210162802519E-4</v>
      </c>
      <c r="AJ121" s="668">
        <v>4.3523383006690425E-4</v>
      </c>
      <c r="AK121" s="668">
        <v>6.7501108169297475E-4</v>
      </c>
      <c r="AL121" s="668">
        <v>3.5753741161600799E-4</v>
      </c>
      <c r="AM121" s="668">
        <v>3.029496591092257E-4</v>
      </c>
      <c r="AN121" s="668">
        <v>4.7890645315266087E-4</v>
      </c>
      <c r="AO121" s="668">
        <v>3.704407072497634E-4</v>
      </c>
      <c r="AP121" s="668">
        <v>7.6485706339607813E-5</v>
      </c>
      <c r="AQ121" s="668">
        <v>1.0155055724663796E-2</v>
      </c>
      <c r="AR121" s="668">
        <v>1.9733286204514526E-2</v>
      </c>
      <c r="AS121" s="668">
        <v>4.7452302585233377E-2</v>
      </c>
      <c r="AT121" s="668">
        <v>3.6281153661737842E-2</v>
      </c>
      <c r="AU121" s="668">
        <v>0.42050833995841691</v>
      </c>
      <c r="AV121" s="668">
        <v>3.104554627417783E-2</v>
      </c>
      <c r="AW121" s="668">
        <v>0.21504247325666268</v>
      </c>
      <c r="AX121" s="668">
        <v>1.080785989923559E-2</v>
      </c>
      <c r="AY121" s="377"/>
      <c r="AZ121" s="376"/>
      <c r="BA121" s="376"/>
      <c r="BB121" s="376"/>
      <c r="BC121" s="376"/>
      <c r="BD121" s="376"/>
      <c r="BE121" s="376"/>
    </row>
    <row r="122" spans="1:57">
      <c r="A122" s="367" t="s">
        <v>555</v>
      </c>
      <c r="B122" s="367" t="s">
        <v>686</v>
      </c>
      <c r="C122" s="367" t="s">
        <v>982</v>
      </c>
      <c r="D122" s="668">
        <v>0.137184</v>
      </c>
      <c r="E122" s="668">
        <v>3.7500000000000006E-2</v>
      </c>
      <c r="F122" s="668">
        <v>1.2290000000000001E-2</v>
      </c>
      <c r="G122" s="668">
        <v>0.68591999999999997</v>
      </c>
      <c r="H122" s="668">
        <v>0.1875</v>
      </c>
      <c r="I122" s="668">
        <v>1.23E-2</v>
      </c>
      <c r="J122" s="668">
        <v>0</v>
      </c>
      <c r="K122" s="668">
        <v>6.0600000000000001E-2</v>
      </c>
      <c r="L122" s="668">
        <v>1E-4</v>
      </c>
      <c r="M122" s="668">
        <v>0</v>
      </c>
      <c r="N122" s="668">
        <v>6.0600000000000001E-2</v>
      </c>
      <c r="O122" s="668">
        <v>1E-4</v>
      </c>
      <c r="P122" s="668">
        <v>0</v>
      </c>
      <c r="Q122" s="668">
        <v>0.06</v>
      </c>
      <c r="R122" s="668">
        <v>1E-4</v>
      </c>
      <c r="S122" s="668">
        <v>0</v>
      </c>
      <c r="T122" s="668">
        <v>0.76</v>
      </c>
      <c r="U122" s="668">
        <v>3.6159999999999998E-2</v>
      </c>
      <c r="V122" s="668">
        <v>0.65324000000000004</v>
      </c>
      <c r="W122" s="668">
        <v>0</v>
      </c>
      <c r="X122" s="668">
        <v>0.4335</v>
      </c>
      <c r="Y122" s="668">
        <v>2.7050000000000001E-2</v>
      </c>
      <c r="Z122" s="668">
        <v>0.33933999999999997</v>
      </c>
      <c r="AA122" s="668">
        <v>0.23529</v>
      </c>
      <c r="AB122" s="668">
        <v>0.88754</v>
      </c>
      <c r="AC122" s="668">
        <v>7.8969999999999999E-2</v>
      </c>
      <c r="AD122" s="668">
        <v>0.10300319999999999</v>
      </c>
      <c r="AE122" s="668">
        <v>0.12823999999999999</v>
      </c>
      <c r="AF122" s="668">
        <v>0.81184999999999996</v>
      </c>
      <c r="AG122" s="668">
        <v>5.756E-2</v>
      </c>
      <c r="AH122" s="668">
        <v>8.1619911545623827E-2</v>
      </c>
      <c r="AI122" s="668" t="e">
        <v>#N/A</v>
      </c>
      <c r="AJ122" s="668" t="e">
        <v>#N/A</v>
      </c>
      <c r="AK122" s="668" t="e">
        <v>#N/A</v>
      </c>
      <c r="AL122" s="668" t="e">
        <v>#N/A</v>
      </c>
      <c r="AM122" s="668" t="e">
        <v>#N/A</v>
      </c>
      <c r="AN122" s="668" t="e">
        <v>#N/A</v>
      </c>
      <c r="AO122" s="668">
        <v>2.542989961001502E-4</v>
      </c>
      <c r="AP122" s="668">
        <v>5.3711081026763344E-5</v>
      </c>
      <c r="AQ122" s="668">
        <v>7.5564116421680556E-3</v>
      </c>
      <c r="AR122" s="668">
        <v>2.1336776953407924E-3</v>
      </c>
      <c r="AS122" s="668">
        <v>5.1087580386172515E-3</v>
      </c>
      <c r="AT122" s="668" t="e">
        <v>#N/A</v>
      </c>
      <c r="AU122" s="668">
        <v>3.068184990544701E-2</v>
      </c>
      <c r="AV122" s="668" t="e">
        <v>#N/A</v>
      </c>
      <c r="AW122" s="668">
        <v>1.5690297339666263E-2</v>
      </c>
      <c r="AX122" s="668">
        <v>1.080785989923559E-2</v>
      </c>
      <c r="AY122" s="377"/>
      <c r="AZ122" s="376"/>
      <c r="BA122" s="376"/>
      <c r="BB122" s="376"/>
      <c r="BC122" s="376"/>
      <c r="BD122" s="376"/>
      <c r="BE122" s="376"/>
    </row>
    <row r="123" spans="1:57">
      <c r="A123" s="367" t="s">
        <v>556</v>
      </c>
      <c r="B123" s="367" t="s">
        <v>686</v>
      </c>
      <c r="C123" s="367" t="s">
        <v>982</v>
      </c>
      <c r="D123" s="668">
        <v>0.137184</v>
      </c>
      <c r="E123" s="668">
        <v>3.7500000000000006E-2</v>
      </c>
      <c r="F123" s="668">
        <v>1.2290000000000001E-2</v>
      </c>
      <c r="G123" s="668">
        <v>0.68591999999999997</v>
      </c>
      <c r="H123" s="668">
        <v>0.1875</v>
      </c>
      <c r="I123" s="668">
        <v>1.23E-2</v>
      </c>
      <c r="J123" s="668">
        <v>0</v>
      </c>
      <c r="K123" s="668">
        <v>6.0600000000000001E-2</v>
      </c>
      <c r="L123" s="668">
        <v>1E-4</v>
      </c>
      <c r="M123" s="668">
        <v>0</v>
      </c>
      <c r="N123" s="668">
        <v>6.0600000000000001E-2</v>
      </c>
      <c r="O123" s="668">
        <v>1E-4</v>
      </c>
      <c r="P123" s="668">
        <v>0</v>
      </c>
      <c r="Q123" s="668">
        <v>0.06</v>
      </c>
      <c r="R123" s="668">
        <v>1E-4</v>
      </c>
      <c r="S123" s="668">
        <v>0</v>
      </c>
      <c r="T123" s="668">
        <v>0.76</v>
      </c>
      <c r="U123" s="668">
        <v>3.6159999999999998E-2</v>
      </c>
      <c r="V123" s="668">
        <v>0.65324000000000004</v>
      </c>
      <c r="W123" s="668">
        <v>0</v>
      </c>
      <c r="X123" s="668">
        <v>0.4335</v>
      </c>
      <c r="Y123" s="668">
        <v>2.7050000000000001E-2</v>
      </c>
      <c r="Z123" s="668">
        <v>0.33933999999999997</v>
      </c>
      <c r="AA123" s="668">
        <v>0.23529</v>
      </c>
      <c r="AB123" s="668">
        <v>0.88754</v>
      </c>
      <c r="AC123" s="668">
        <v>7.8969999999999999E-2</v>
      </c>
      <c r="AD123" s="668">
        <v>0.10300319999999999</v>
      </c>
      <c r="AE123" s="668">
        <v>0.12823999999999999</v>
      </c>
      <c r="AF123" s="668">
        <v>0.81184999999999996</v>
      </c>
      <c r="AG123" s="668">
        <v>5.756E-2</v>
      </c>
      <c r="AH123" s="668">
        <v>8.1619911545623827E-2</v>
      </c>
      <c r="AI123" s="668" t="e">
        <v>#N/A</v>
      </c>
      <c r="AJ123" s="668" t="e">
        <v>#N/A</v>
      </c>
      <c r="AK123" s="668" t="e">
        <v>#N/A</v>
      </c>
      <c r="AL123" s="668" t="e">
        <v>#N/A</v>
      </c>
      <c r="AM123" s="668" t="e">
        <v>#N/A</v>
      </c>
      <c r="AN123" s="668" t="e">
        <v>#N/A</v>
      </c>
      <c r="AO123" s="668">
        <v>1.4688776873867117E-4</v>
      </c>
      <c r="AP123" s="668">
        <v>3.1357546277195644E-5</v>
      </c>
      <c r="AQ123" s="668">
        <v>4.5263913031584006E-3</v>
      </c>
      <c r="AR123" s="668">
        <v>5.1911331894193078E-4</v>
      </c>
      <c r="AS123" s="668">
        <v>1.2406321702406625E-3</v>
      </c>
      <c r="AT123" s="668" t="e">
        <v>#N/A</v>
      </c>
      <c r="AU123" s="668">
        <v>4.6032941779926582E-2</v>
      </c>
      <c r="AV123" s="668" t="e">
        <v>#N/A</v>
      </c>
      <c r="AW123" s="668">
        <v>2.354064524050644E-2</v>
      </c>
      <c r="AX123" s="668">
        <v>1.080785989923559E-2</v>
      </c>
      <c r="AY123" s="377"/>
      <c r="AZ123" s="376"/>
      <c r="BA123" s="376"/>
      <c r="BB123" s="376"/>
      <c r="BC123" s="376"/>
      <c r="BD123" s="376"/>
      <c r="BE123" s="376"/>
    </row>
    <row r="124" spans="1:57">
      <c r="A124" s="367" t="s">
        <v>559</v>
      </c>
      <c r="B124" s="367" t="s">
        <v>686</v>
      </c>
      <c r="C124" s="367" t="s">
        <v>982</v>
      </c>
      <c r="D124" s="668">
        <v>0.137184</v>
      </c>
      <c r="E124" s="668">
        <v>3.7500000000000006E-2</v>
      </c>
      <c r="F124" s="668">
        <v>1.2290000000000001E-2</v>
      </c>
      <c r="G124" s="668">
        <v>0.68591999999999997</v>
      </c>
      <c r="H124" s="668">
        <v>0.1875</v>
      </c>
      <c r="I124" s="668">
        <v>1.23E-2</v>
      </c>
      <c r="J124" s="668">
        <v>0</v>
      </c>
      <c r="K124" s="668">
        <v>6.0600000000000001E-2</v>
      </c>
      <c r="L124" s="668">
        <v>1E-4</v>
      </c>
      <c r="M124" s="668">
        <v>0</v>
      </c>
      <c r="N124" s="668">
        <v>6.0600000000000001E-2</v>
      </c>
      <c r="O124" s="668">
        <v>1E-4</v>
      </c>
      <c r="P124" s="668">
        <v>0</v>
      </c>
      <c r="Q124" s="668">
        <v>0.06</v>
      </c>
      <c r="R124" s="668">
        <v>1E-4</v>
      </c>
      <c r="S124" s="668">
        <v>0</v>
      </c>
      <c r="T124" s="668">
        <v>0.76</v>
      </c>
      <c r="U124" s="668">
        <v>3.6159999999999998E-2</v>
      </c>
      <c r="V124" s="668">
        <v>0.65324000000000004</v>
      </c>
      <c r="W124" s="668">
        <v>0</v>
      </c>
      <c r="X124" s="668">
        <v>0.4335</v>
      </c>
      <c r="Y124" s="668">
        <v>2.7050000000000001E-2</v>
      </c>
      <c r="Z124" s="668">
        <v>0.33933999999999997</v>
      </c>
      <c r="AA124" s="668">
        <v>0.23529</v>
      </c>
      <c r="AB124" s="668">
        <v>0.88754</v>
      </c>
      <c r="AC124" s="668">
        <v>7.8969999999999999E-2</v>
      </c>
      <c r="AD124" s="668">
        <v>0.10300319999999999</v>
      </c>
      <c r="AE124" s="668">
        <v>0.12823999999999999</v>
      </c>
      <c r="AF124" s="668">
        <v>0.81184999999999996</v>
      </c>
      <c r="AG124" s="668">
        <v>5.756E-2</v>
      </c>
      <c r="AH124" s="668">
        <v>8.1619911545623827E-2</v>
      </c>
      <c r="AI124" s="668" t="e">
        <v>#N/A</v>
      </c>
      <c r="AJ124" s="668" t="e">
        <v>#N/A</v>
      </c>
      <c r="AK124" s="668" t="e">
        <v>#N/A</v>
      </c>
      <c r="AL124" s="668">
        <v>7.1747527787576404E-4</v>
      </c>
      <c r="AM124" s="668">
        <v>5.8493829936980945E-4</v>
      </c>
      <c r="AN124" s="668">
        <v>9.0014239215914504E-4</v>
      </c>
      <c r="AO124" s="668">
        <v>9.6496192732056427E-4</v>
      </c>
      <c r="AP124" s="668">
        <v>2.0039291391120347E-4</v>
      </c>
      <c r="AQ124" s="668">
        <v>2.701379282524146E-2</v>
      </c>
      <c r="AR124" s="668">
        <v>1.2407589699516773E-2</v>
      </c>
      <c r="AS124" s="668">
        <v>2.980208363657914E-2</v>
      </c>
      <c r="AT124" s="668">
        <v>3.0812593975575814E-2</v>
      </c>
      <c r="AU124" s="668">
        <v>2.2649726930140085E-2</v>
      </c>
      <c r="AV124" s="668">
        <v>2.6366135460158126E-2</v>
      </c>
      <c r="AW124" s="668">
        <v>1.1582774548840123E-2</v>
      </c>
      <c r="AX124" s="668">
        <v>1.080785989923559E-2</v>
      </c>
      <c r="AY124" s="377"/>
      <c r="AZ124" s="376"/>
      <c r="BA124" s="376"/>
      <c r="BB124" s="376"/>
      <c r="BC124" s="376"/>
      <c r="BD124" s="376"/>
      <c r="BE124" s="376"/>
    </row>
    <row r="125" spans="1:57">
      <c r="A125" s="367" t="s">
        <v>557</v>
      </c>
      <c r="B125" s="367" t="s">
        <v>686</v>
      </c>
      <c r="C125" s="367" t="s">
        <v>982</v>
      </c>
      <c r="D125" s="668">
        <v>0.137184</v>
      </c>
      <c r="E125" s="668">
        <v>3.7500000000000006E-2</v>
      </c>
      <c r="F125" s="668">
        <v>1.2290000000000001E-2</v>
      </c>
      <c r="G125" s="668">
        <v>0.68591999999999997</v>
      </c>
      <c r="H125" s="668">
        <v>0.1875</v>
      </c>
      <c r="I125" s="668">
        <v>1.23E-2</v>
      </c>
      <c r="J125" s="668">
        <v>0</v>
      </c>
      <c r="K125" s="668">
        <v>6.0600000000000001E-2</v>
      </c>
      <c r="L125" s="668">
        <v>1E-4</v>
      </c>
      <c r="M125" s="668">
        <v>0</v>
      </c>
      <c r="N125" s="668">
        <v>6.0600000000000001E-2</v>
      </c>
      <c r="O125" s="668">
        <v>1E-4</v>
      </c>
      <c r="P125" s="668">
        <v>0</v>
      </c>
      <c r="Q125" s="668">
        <v>0.06</v>
      </c>
      <c r="R125" s="668">
        <v>1E-4</v>
      </c>
      <c r="S125" s="668">
        <v>0</v>
      </c>
      <c r="T125" s="668">
        <v>0.76</v>
      </c>
      <c r="U125" s="668">
        <v>3.6159999999999998E-2</v>
      </c>
      <c r="V125" s="668">
        <v>0.65324000000000004</v>
      </c>
      <c r="W125" s="668">
        <v>0</v>
      </c>
      <c r="X125" s="668">
        <v>0.4335</v>
      </c>
      <c r="Y125" s="668">
        <v>2.7050000000000001E-2</v>
      </c>
      <c r="Z125" s="668">
        <v>0.33933999999999997</v>
      </c>
      <c r="AA125" s="668">
        <v>0.23529</v>
      </c>
      <c r="AB125" s="668">
        <v>0.88754</v>
      </c>
      <c r="AC125" s="668">
        <v>7.8969999999999999E-2</v>
      </c>
      <c r="AD125" s="668">
        <v>0.10300319999999999</v>
      </c>
      <c r="AE125" s="668">
        <v>0.12823999999999999</v>
      </c>
      <c r="AF125" s="668">
        <v>0.81184999999999996</v>
      </c>
      <c r="AG125" s="668">
        <v>5.756E-2</v>
      </c>
      <c r="AH125" s="668">
        <v>8.1619911545623827E-2</v>
      </c>
      <c r="AI125" s="668" t="e">
        <v>#N/A</v>
      </c>
      <c r="AJ125" s="668" t="e">
        <v>#N/A</v>
      </c>
      <c r="AK125" s="668" t="e">
        <v>#N/A</v>
      </c>
      <c r="AL125" s="668" t="e">
        <v>#N/A</v>
      </c>
      <c r="AM125" s="668" t="e">
        <v>#N/A</v>
      </c>
      <c r="AN125" s="668" t="e">
        <v>#N/A</v>
      </c>
      <c r="AO125" s="668" t="e">
        <v>#N/A</v>
      </c>
      <c r="AP125" s="668" t="e">
        <v>#N/A</v>
      </c>
      <c r="AQ125" s="668" t="e">
        <v>#N/A</v>
      </c>
      <c r="AR125" s="668" t="e">
        <v>#N/A</v>
      </c>
      <c r="AS125" s="668" t="e">
        <v>#N/A</v>
      </c>
      <c r="AT125" s="668">
        <v>7.364144840820587E-2</v>
      </c>
      <c r="AU125" s="668">
        <v>0.67364286403945262</v>
      </c>
      <c r="AV125" s="668">
        <v>6.301450652782041E-2</v>
      </c>
      <c r="AW125" s="668">
        <v>0.34449216295940921</v>
      </c>
      <c r="AX125" s="668">
        <v>1.080785989923559E-2</v>
      </c>
      <c r="AY125" s="377"/>
      <c r="AZ125" s="376"/>
      <c r="BA125" s="376"/>
      <c r="BB125" s="376"/>
      <c r="BC125" s="376"/>
      <c r="BD125" s="376"/>
      <c r="BE125" s="376"/>
    </row>
    <row r="126" spans="1:57">
      <c r="A126" s="367" t="s">
        <v>560</v>
      </c>
      <c r="B126" s="367" t="s">
        <v>686</v>
      </c>
      <c r="C126" s="367" t="s">
        <v>982</v>
      </c>
      <c r="D126" s="668">
        <v>0.137184</v>
      </c>
      <c r="E126" s="668">
        <v>3.7500000000000006E-2</v>
      </c>
      <c r="F126" s="668">
        <v>1.2290000000000001E-2</v>
      </c>
      <c r="G126" s="668">
        <v>0.68591999999999997</v>
      </c>
      <c r="H126" s="668">
        <v>0.1875</v>
      </c>
      <c r="I126" s="668">
        <v>1.23E-2</v>
      </c>
      <c r="J126" s="668">
        <v>0</v>
      </c>
      <c r="K126" s="668">
        <v>6.0600000000000001E-2</v>
      </c>
      <c r="L126" s="668">
        <v>1E-4</v>
      </c>
      <c r="M126" s="668">
        <v>0</v>
      </c>
      <c r="N126" s="668">
        <v>6.0600000000000001E-2</v>
      </c>
      <c r="O126" s="668">
        <v>1E-4</v>
      </c>
      <c r="P126" s="668">
        <v>0</v>
      </c>
      <c r="Q126" s="668">
        <v>0.06</v>
      </c>
      <c r="R126" s="668">
        <v>1E-4</v>
      </c>
      <c r="S126" s="668">
        <v>0</v>
      </c>
      <c r="T126" s="668">
        <v>0.76</v>
      </c>
      <c r="U126" s="668">
        <v>3.6159999999999998E-2</v>
      </c>
      <c r="V126" s="668">
        <v>0.65324000000000004</v>
      </c>
      <c r="W126" s="668">
        <v>0</v>
      </c>
      <c r="X126" s="668">
        <v>0.4335</v>
      </c>
      <c r="Y126" s="668">
        <v>2.7050000000000001E-2</v>
      </c>
      <c r="Z126" s="668">
        <v>0.33933999999999997</v>
      </c>
      <c r="AA126" s="668">
        <v>0.23529</v>
      </c>
      <c r="AB126" s="668">
        <v>0.88754</v>
      </c>
      <c r="AC126" s="668">
        <v>7.8969999999999999E-2</v>
      </c>
      <c r="AD126" s="668">
        <v>0.10300319999999999</v>
      </c>
      <c r="AE126" s="668">
        <v>0.12823999999999999</v>
      </c>
      <c r="AF126" s="668">
        <v>0.81184999999999996</v>
      </c>
      <c r="AG126" s="668">
        <v>5.756E-2</v>
      </c>
      <c r="AH126" s="668">
        <v>8.1619911545623827E-2</v>
      </c>
      <c r="AI126" s="668" t="e">
        <v>#N/A</v>
      </c>
      <c r="AJ126" s="668" t="e">
        <v>#N/A</v>
      </c>
      <c r="AK126" s="668" t="e">
        <v>#N/A</v>
      </c>
      <c r="AL126" s="668" t="e">
        <v>#N/A</v>
      </c>
      <c r="AM126" s="668" t="e">
        <v>#N/A</v>
      </c>
      <c r="AN126" s="668" t="e">
        <v>#N/A</v>
      </c>
      <c r="AO126" s="668">
        <v>7.0313861393447689E-4</v>
      </c>
      <c r="AP126" s="668">
        <v>1.4720381990173276E-4</v>
      </c>
      <c r="AQ126" s="668">
        <v>2.025859012074737E-2</v>
      </c>
      <c r="AR126" s="668">
        <v>3.9522720970981669E-3</v>
      </c>
      <c r="AS126" s="668">
        <v>9.4784134331290827E-3</v>
      </c>
      <c r="AT126" s="668" t="e">
        <v>#N/A</v>
      </c>
      <c r="AU126" s="668">
        <v>0.73070334531386327</v>
      </c>
      <c r="AV126" s="668" t="e">
        <v>#N/A</v>
      </c>
      <c r="AW126" s="668">
        <v>0.37367214787880015</v>
      </c>
      <c r="AX126" s="668">
        <v>1.080785989923559E-2</v>
      </c>
      <c r="AY126" s="377"/>
      <c r="AZ126" s="376"/>
      <c r="BA126" s="376"/>
      <c r="BB126" s="376"/>
      <c r="BC126" s="376"/>
      <c r="BD126" s="376"/>
      <c r="BE126" s="376"/>
    </row>
    <row r="127" spans="1:57">
      <c r="A127" s="367" t="s">
        <v>561</v>
      </c>
      <c r="B127" s="367" t="s">
        <v>686</v>
      </c>
      <c r="C127" s="367" t="s">
        <v>982</v>
      </c>
      <c r="D127" s="668">
        <v>0.137184</v>
      </c>
      <c r="E127" s="668">
        <v>3.7500000000000006E-2</v>
      </c>
      <c r="F127" s="668">
        <v>1.2290000000000001E-2</v>
      </c>
      <c r="G127" s="668">
        <v>0.68591999999999997</v>
      </c>
      <c r="H127" s="668">
        <v>0.1875</v>
      </c>
      <c r="I127" s="668">
        <v>1.23E-2</v>
      </c>
      <c r="J127" s="668">
        <v>0</v>
      </c>
      <c r="K127" s="668">
        <v>6.0600000000000001E-2</v>
      </c>
      <c r="L127" s="668">
        <v>1E-4</v>
      </c>
      <c r="M127" s="668">
        <v>0</v>
      </c>
      <c r="N127" s="668">
        <v>6.0600000000000001E-2</v>
      </c>
      <c r="O127" s="668">
        <v>1E-4</v>
      </c>
      <c r="P127" s="668">
        <v>0</v>
      </c>
      <c r="Q127" s="668">
        <v>0.06</v>
      </c>
      <c r="R127" s="668">
        <v>1E-4</v>
      </c>
      <c r="S127" s="668">
        <v>0</v>
      </c>
      <c r="T127" s="668">
        <v>0.76</v>
      </c>
      <c r="U127" s="668">
        <v>3.6159999999999998E-2</v>
      </c>
      <c r="V127" s="668">
        <v>0.65324000000000004</v>
      </c>
      <c r="W127" s="668">
        <v>0</v>
      </c>
      <c r="X127" s="668">
        <v>0.4335</v>
      </c>
      <c r="Y127" s="668">
        <v>2.7050000000000001E-2</v>
      </c>
      <c r="Z127" s="668">
        <v>0.33933999999999997</v>
      </c>
      <c r="AA127" s="668">
        <v>0.23529</v>
      </c>
      <c r="AB127" s="668">
        <v>0.88754</v>
      </c>
      <c r="AC127" s="668">
        <v>7.8969999999999999E-2</v>
      </c>
      <c r="AD127" s="668">
        <v>0.10300319999999999</v>
      </c>
      <c r="AE127" s="668">
        <v>0.12823999999999999</v>
      </c>
      <c r="AF127" s="668">
        <v>0.81184999999999996</v>
      </c>
      <c r="AG127" s="668">
        <v>5.756E-2</v>
      </c>
      <c r="AH127" s="668">
        <v>8.1619911545623827E-2</v>
      </c>
      <c r="AI127" s="668" t="e">
        <v>#N/A</v>
      </c>
      <c r="AJ127" s="668" t="e">
        <v>#N/A</v>
      </c>
      <c r="AK127" s="668" t="e">
        <v>#N/A</v>
      </c>
      <c r="AL127" s="668" t="e">
        <v>#N/A</v>
      </c>
      <c r="AM127" s="668" t="e">
        <v>#N/A</v>
      </c>
      <c r="AN127" s="668" t="e">
        <v>#N/A</v>
      </c>
      <c r="AO127" s="668">
        <v>2.19756363787404E-4</v>
      </c>
      <c r="AP127" s="668">
        <v>4.6542042832227107E-5</v>
      </c>
      <c r="AQ127" s="668">
        <v>6.5915355920356366E-3</v>
      </c>
      <c r="AR127" s="668">
        <v>1.9941330282324363E-3</v>
      </c>
      <c r="AS127" s="668">
        <v>4.7723311834938446E-3</v>
      </c>
      <c r="AT127" s="668">
        <v>2.7168229172197934E-3</v>
      </c>
      <c r="AU127" s="668">
        <v>4.0723101992104223</v>
      </c>
      <c r="AV127" s="668">
        <v>2.3247676295432835E-3</v>
      </c>
      <c r="AW127" s="668">
        <v>2.0825262519005916</v>
      </c>
      <c r="AX127" s="668">
        <v>1.080785989923559E-2</v>
      </c>
      <c r="AY127" s="377"/>
      <c r="AZ127" s="376"/>
      <c r="BA127" s="376"/>
      <c r="BB127" s="376"/>
      <c r="BC127" s="376"/>
      <c r="BD127" s="376"/>
      <c r="BE127" s="376"/>
    </row>
    <row r="128" spans="1:57">
      <c r="A128" s="367" t="s">
        <v>563</v>
      </c>
      <c r="B128" s="367" t="s">
        <v>686</v>
      </c>
      <c r="C128" s="367" t="s">
        <v>982</v>
      </c>
      <c r="D128" s="668">
        <v>0.137184</v>
      </c>
      <c r="E128" s="668">
        <v>3.7500000000000006E-2</v>
      </c>
      <c r="F128" s="668">
        <v>1.2290000000000001E-2</v>
      </c>
      <c r="G128" s="668">
        <v>0.68591999999999997</v>
      </c>
      <c r="H128" s="668">
        <v>0.1875</v>
      </c>
      <c r="I128" s="668">
        <v>1.23E-2</v>
      </c>
      <c r="J128" s="668">
        <v>0</v>
      </c>
      <c r="K128" s="668">
        <v>6.0600000000000001E-2</v>
      </c>
      <c r="L128" s="668">
        <v>1E-4</v>
      </c>
      <c r="M128" s="668">
        <v>0</v>
      </c>
      <c r="N128" s="668">
        <v>6.0600000000000001E-2</v>
      </c>
      <c r="O128" s="668">
        <v>1E-4</v>
      </c>
      <c r="P128" s="668">
        <v>0</v>
      </c>
      <c r="Q128" s="668">
        <v>0.06</v>
      </c>
      <c r="R128" s="668">
        <v>1E-4</v>
      </c>
      <c r="S128" s="668">
        <v>0</v>
      </c>
      <c r="T128" s="668">
        <v>0.76</v>
      </c>
      <c r="U128" s="668">
        <v>3.6159999999999998E-2</v>
      </c>
      <c r="V128" s="668">
        <v>0.65324000000000004</v>
      </c>
      <c r="W128" s="668">
        <v>0</v>
      </c>
      <c r="X128" s="668">
        <v>0.4335</v>
      </c>
      <c r="Y128" s="668">
        <v>2.7050000000000001E-2</v>
      </c>
      <c r="Z128" s="668">
        <v>0.33933999999999997</v>
      </c>
      <c r="AA128" s="668">
        <v>0.23529</v>
      </c>
      <c r="AB128" s="668">
        <v>0.88754</v>
      </c>
      <c r="AC128" s="668">
        <v>7.8969999999999999E-2</v>
      </c>
      <c r="AD128" s="668">
        <v>0.10300319999999999</v>
      </c>
      <c r="AE128" s="668">
        <v>0.12823999999999999</v>
      </c>
      <c r="AF128" s="668">
        <v>0.81184999999999996</v>
      </c>
      <c r="AG128" s="668">
        <v>5.756E-2</v>
      </c>
      <c r="AH128" s="668">
        <v>8.1619911545623827E-2</v>
      </c>
      <c r="AI128" s="668" t="e">
        <v>#N/A</v>
      </c>
      <c r="AJ128" s="668" t="e">
        <v>#N/A</v>
      </c>
      <c r="AK128" s="668" t="e">
        <v>#N/A</v>
      </c>
      <c r="AL128" s="668" t="e">
        <v>#N/A</v>
      </c>
      <c r="AM128" s="668" t="e">
        <v>#N/A</v>
      </c>
      <c r="AN128" s="668" t="e">
        <v>#N/A</v>
      </c>
      <c r="AO128" s="668" t="e">
        <v>#N/A</v>
      </c>
      <c r="AP128" s="668" t="e">
        <v>#N/A</v>
      </c>
      <c r="AQ128" s="668" t="e">
        <v>#N/A</v>
      </c>
      <c r="AR128" s="668" t="e">
        <v>#N/A</v>
      </c>
      <c r="AS128" s="668" t="e">
        <v>#N/A</v>
      </c>
      <c r="AT128" s="668">
        <v>7.8314308532343169E-3</v>
      </c>
      <c r="AU128" s="668">
        <v>5.8299998362924613E-2</v>
      </c>
      <c r="AV128" s="668">
        <v>6.7013042422495043E-3</v>
      </c>
      <c r="AW128" s="668">
        <v>2.9813857770484273E-2</v>
      </c>
      <c r="AX128" s="668">
        <v>1.080785989923559E-2</v>
      </c>
      <c r="AY128" s="377"/>
      <c r="AZ128" s="376"/>
      <c r="BA128" s="376"/>
      <c r="BB128" s="376"/>
      <c r="BC128" s="376"/>
      <c r="BD128" s="376"/>
      <c r="BE128" s="376"/>
    </row>
    <row r="129" spans="1:57">
      <c r="A129" s="367" t="s">
        <v>565</v>
      </c>
      <c r="B129" s="367" t="s">
        <v>686</v>
      </c>
      <c r="C129" s="367" t="s">
        <v>982</v>
      </c>
      <c r="D129" s="668">
        <v>0.137184</v>
      </c>
      <c r="E129" s="668">
        <v>3.7500000000000006E-2</v>
      </c>
      <c r="F129" s="668">
        <v>1.2290000000000001E-2</v>
      </c>
      <c r="G129" s="668">
        <v>0.68591999999999997</v>
      </c>
      <c r="H129" s="668">
        <v>0.1875</v>
      </c>
      <c r="I129" s="668">
        <v>1.23E-2</v>
      </c>
      <c r="J129" s="668">
        <v>0</v>
      </c>
      <c r="K129" s="668">
        <v>6.0600000000000001E-2</v>
      </c>
      <c r="L129" s="668">
        <v>1E-4</v>
      </c>
      <c r="M129" s="668">
        <v>0</v>
      </c>
      <c r="N129" s="668">
        <v>6.0600000000000001E-2</v>
      </c>
      <c r="O129" s="668">
        <v>1E-4</v>
      </c>
      <c r="P129" s="668">
        <v>0</v>
      </c>
      <c r="Q129" s="668">
        <v>0.06</v>
      </c>
      <c r="R129" s="668">
        <v>1E-4</v>
      </c>
      <c r="S129" s="668">
        <v>0</v>
      </c>
      <c r="T129" s="668">
        <v>0.76</v>
      </c>
      <c r="U129" s="668">
        <v>3.6159999999999998E-2</v>
      </c>
      <c r="V129" s="668">
        <v>0.65324000000000004</v>
      </c>
      <c r="W129" s="668">
        <v>0</v>
      </c>
      <c r="X129" s="668">
        <v>0.4335</v>
      </c>
      <c r="Y129" s="668">
        <v>2.7050000000000001E-2</v>
      </c>
      <c r="Z129" s="668">
        <v>0.33933999999999997</v>
      </c>
      <c r="AA129" s="668">
        <v>0.23529</v>
      </c>
      <c r="AB129" s="668">
        <v>0.88754</v>
      </c>
      <c r="AC129" s="668">
        <v>7.8969999999999999E-2</v>
      </c>
      <c r="AD129" s="668">
        <v>0.10300319999999999</v>
      </c>
      <c r="AE129" s="668">
        <v>0.12823999999999999</v>
      </c>
      <c r="AF129" s="668">
        <v>0.81184999999999996</v>
      </c>
      <c r="AG129" s="668">
        <v>5.756E-2</v>
      </c>
      <c r="AH129" s="668">
        <v>8.1619911545623827E-2</v>
      </c>
      <c r="AI129" s="668" t="e">
        <v>#N/A</v>
      </c>
      <c r="AJ129" s="668" t="e">
        <v>#N/A</v>
      </c>
      <c r="AK129" s="668" t="e">
        <v>#N/A</v>
      </c>
      <c r="AL129" s="668">
        <v>6.9106976326402392E-4</v>
      </c>
      <c r="AM129" s="668">
        <v>5.4377348839682396E-4</v>
      </c>
      <c r="AN129" s="668">
        <v>7.9987987731790526E-4</v>
      </c>
      <c r="AO129" s="668">
        <v>9.0963036806433555E-4</v>
      </c>
      <c r="AP129" s="668">
        <v>1.8756160525213123E-4</v>
      </c>
      <c r="AQ129" s="668">
        <v>2.4813825451102021E-2</v>
      </c>
      <c r="AR129" s="668">
        <v>2.5198533605322159E-3</v>
      </c>
      <c r="AS129" s="668">
        <v>6.0610961946852195E-3</v>
      </c>
      <c r="AT129" s="668">
        <v>4.256711590054249E-2</v>
      </c>
      <c r="AU129" s="668">
        <v>0</v>
      </c>
      <c r="AV129" s="668">
        <v>3.6424403114894852E-2</v>
      </c>
      <c r="AW129" s="668">
        <v>0</v>
      </c>
      <c r="AX129" s="668" t="e">
        <v>#N/A</v>
      </c>
      <c r="AY129" s="377"/>
      <c r="AZ129" s="376"/>
      <c r="BA129" s="376"/>
      <c r="BB129" s="376"/>
      <c r="BC129" s="376"/>
      <c r="BD129" s="376"/>
      <c r="BE129" s="376"/>
    </row>
    <row r="130" spans="1:57">
      <c r="A130" s="367" t="s">
        <v>564</v>
      </c>
      <c r="B130" s="367" t="s">
        <v>686</v>
      </c>
      <c r="C130" s="367" t="s">
        <v>982</v>
      </c>
      <c r="D130" s="668">
        <v>0.137184</v>
      </c>
      <c r="E130" s="668">
        <v>3.7500000000000006E-2</v>
      </c>
      <c r="F130" s="668">
        <v>1.2290000000000001E-2</v>
      </c>
      <c r="G130" s="668">
        <v>0.68591999999999997</v>
      </c>
      <c r="H130" s="668">
        <v>0.1875</v>
      </c>
      <c r="I130" s="668">
        <v>1.23E-2</v>
      </c>
      <c r="J130" s="668">
        <v>0</v>
      </c>
      <c r="K130" s="668">
        <v>6.0600000000000001E-2</v>
      </c>
      <c r="L130" s="668">
        <v>1E-4</v>
      </c>
      <c r="M130" s="668">
        <v>0</v>
      </c>
      <c r="N130" s="668">
        <v>6.0600000000000001E-2</v>
      </c>
      <c r="O130" s="668">
        <v>1E-4</v>
      </c>
      <c r="P130" s="668">
        <v>0</v>
      </c>
      <c r="Q130" s="668">
        <v>0.06</v>
      </c>
      <c r="R130" s="668">
        <v>1E-4</v>
      </c>
      <c r="S130" s="668">
        <v>0</v>
      </c>
      <c r="T130" s="668">
        <v>0.76</v>
      </c>
      <c r="U130" s="668">
        <v>3.6159999999999998E-2</v>
      </c>
      <c r="V130" s="668">
        <v>0.65324000000000004</v>
      </c>
      <c r="W130" s="668">
        <v>0</v>
      </c>
      <c r="X130" s="668">
        <v>0.4335</v>
      </c>
      <c r="Y130" s="668">
        <v>2.7050000000000001E-2</v>
      </c>
      <c r="Z130" s="668">
        <v>0.33933999999999997</v>
      </c>
      <c r="AA130" s="668">
        <v>0.23529</v>
      </c>
      <c r="AB130" s="668">
        <v>0.88754</v>
      </c>
      <c r="AC130" s="668">
        <v>7.8969999999999999E-2</v>
      </c>
      <c r="AD130" s="668">
        <v>0.10300319999999999</v>
      </c>
      <c r="AE130" s="668">
        <v>0.12823999999999999</v>
      </c>
      <c r="AF130" s="668">
        <v>0.81184999999999996</v>
      </c>
      <c r="AG130" s="668">
        <v>5.756E-2</v>
      </c>
      <c r="AH130" s="668">
        <v>8.1619911545623827E-2</v>
      </c>
      <c r="AI130" s="668" t="e">
        <v>#N/A</v>
      </c>
      <c r="AJ130" s="668" t="e">
        <v>#N/A</v>
      </c>
      <c r="AK130" s="668" t="e">
        <v>#N/A</v>
      </c>
      <c r="AL130" s="668" t="e">
        <v>#N/A</v>
      </c>
      <c r="AM130" s="668" t="e">
        <v>#N/A</v>
      </c>
      <c r="AN130" s="668" t="e">
        <v>#N/A</v>
      </c>
      <c r="AO130" s="668">
        <v>9.9052644671720558E-4</v>
      </c>
      <c r="AP130" s="668">
        <v>2.080715060420757E-4</v>
      </c>
      <c r="AQ130" s="668">
        <v>2.8879847617909682E-2</v>
      </c>
      <c r="AR130" s="668">
        <v>2.1634876110079027E-2</v>
      </c>
      <c r="AS130" s="668">
        <v>5.1852627587598434E-2</v>
      </c>
      <c r="AT130" s="668" t="e">
        <v>#N/A</v>
      </c>
      <c r="AU130" s="668" t="e">
        <v>#N/A</v>
      </c>
      <c r="AV130" s="668" t="e">
        <v>#N/A</v>
      </c>
      <c r="AW130" s="668" t="e">
        <v>#N/A</v>
      </c>
      <c r="AX130" s="668" t="e">
        <v>#N/A</v>
      </c>
      <c r="AY130" s="377"/>
      <c r="AZ130" s="376"/>
      <c r="BA130" s="376"/>
      <c r="BB130" s="376"/>
      <c r="BC130" s="376"/>
      <c r="BD130" s="376"/>
      <c r="BE130" s="376"/>
    </row>
    <row r="131" spans="1:57">
      <c r="A131" s="367" t="s">
        <v>567</v>
      </c>
      <c r="B131" s="367" t="s">
        <v>686</v>
      </c>
      <c r="C131" s="367" t="s">
        <v>982</v>
      </c>
      <c r="D131" s="668">
        <v>0.137184</v>
      </c>
      <c r="E131" s="668">
        <v>3.7500000000000006E-2</v>
      </c>
      <c r="F131" s="668">
        <v>1.2290000000000001E-2</v>
      </c>
      <c r="G131" s="668">
        <v>0.68591999999999997</v>
      </c>
      <c r="H131" s="668">
        <v>0.1875</v>
      </c>
      <c r="I131" s="668">
        <v>1.23E-2</v>
      </c>
      <c r="J131" s="668">
        <v>0</v>
      </c>
      <c r="K131" s="668">
        <v>6.0600000000000001E-2</v>
      </c>
      <c r="L131" s="668">
        <v>1E-4</v>
      </c>
      <c r="M131" s="668">
        <v>0</v>
      </c>
      <c r="N131" s="668">
        <v>6.0600000000000001E-2</v>
      </c>
      <c r="O131" s="668">
        <v>1E-4</v>
      </c>
      <c r="P131" s="668">
        <v>0</v>
      </c>
      <c r="Q131" s="668">
        <v>0.06</v>
      </c>
      <c r="R131" s="668">
        <v>1E-4</v>
      </c>
      <c r="S131" s="668">
        <v>0</v>
      </c>
      <c r="T131" s="668">
        <v>0.76</v>
      </c>
      <c r="U131" s="668">
        <v>3.6159999999999998E-2</v>
      </c>
      <c r="V131" s="668">
        <v>0.65324000000000004</v>
      </c>
      <c r="W131" s="668">
        <v>0</v>
      </c>
      <c r="X131" s="668">
        <v>0.4335</v>
      </c>
      <c r="Y131" s="668">
        <v>2.7050000000000001E-2</v>
      </c>
      <c r="Z131" s="668">
        <v>0.33933999999999997</v>
      </c>
      <c r="AA131" s="668">
        <v>0.23529</v>
      </c>
      <c r="AB131" s="668">
        <v>0.88754</v>
      </c>
      <c r="AC131" s="668">
        <v>7.8969999999999999E-2</v>
      </c>
      <c r="AD131" s="668">
        <v>0.10300319999999999</v>
      </c>
      <c r="AE131" s="668">
        <v>0.12823999999999999</v>
      </c>
      <c r="AF131" s="668">
        <v>0.81184999999999996</v>
      </c>
      <c r="AG131" s="668">
        <v>5.756E-2</v>
      </c>
      <c r="AH131" s="668">
        <v>8.1619911545623827E-2</v>
      </c>
      <c r="AI131" s="668" t="e">
        <v>#N/A</v>
      </c>
      <c r="AJ131" s="668" t="e">
        <v>#N/A</v>
      </c>
      <c r="AK131" s="668" t="e">
        <v>#N/A</v>
      </c>
      <c r="AL131" s="668">
        <v>8.3497987057316045E-4</v>
      </c>
      <c r="AM131" s="668">
        <v>5.2865499241133024E-4</v>
      </c>
      <c r="AN131" s="668">
        <v>1.0474493285650139E-3</v>
      </c>
      <c r="AO131" s="668">
        <v>7.729873238772521E-4</v>
      </c>
      <c r="AP131" s="668">
        <v>1.6062123615212285E-4</v>
      </c>
      <c r="AQ131" s="668">
        <v>2.1685922027036168E-2</v>
      </c>
      <c r="AR131" s="668">
        <v>8.5611370690912032E-3</v>
      </c>
      <c r="AS131" s="668">
        <v>2.0560809818160868E-2</v>
      </c>
      <c r="AT131" s="668">
        <v>5.5048706661709745E-3</v>
      </c>
      <c r="AU131" s="668">
        <v>0.31672001443414266</v>
      </c>
      <c r="AV131" s="668">
        <v>4.7104818825044227E-3</v>
      </c>
      <c r="AW131" s="668">
        <v>0.16196647904899814</v>
      </c>
      <c r="AX131" s="668">
        <v>1.080785989923559E-2</v>
      </c>
      <c r="AY131" s="377"/>
      <c r="AZ131" s="376"/>
      <c r="BA131" s="376"/>
      <c r="BB131" s="376"/>
      <c r="BC131" s="376"/>
      <c r="BD131" s="376"/>
      <c r="BE131" s="376"/>
    </row>
    <row r="132" spans="1:57">
      <c r="A132" s="367" t="s">
        <v>569</v>
      </c>
      <c r="B132" s="367" t="s">
        <v>686</v>
      </c>
      <c r="C132" s="367" t="s">
        <v>982</v>
      </c>
      <c r="D132" s="668">
        <v>0.137184</v>
      </c>
      <c r="E132" s="668">
        <v>3.7500000000000006E-2</v>
      </c>
      <c r="F132" s="668">
        <v>1.2290000000000001E-2</v>
      </c>
      <c r="G132" s="668">
        <v>0.68591999999999997</v>
      </c>
      <c r="H132" s="668">
        <v>0.1875</v>
      </c>
      <c r="I132" s="668">
        <v>1.23E-2</v>
      </c>
      <c r="J132" s="668">
        <v>0</v>
      </c>
      <c r="K132" s="668">
        <v>6.0600000000000001E-2</v>
      </c>
      <c r="L132" s="668">
        <v>1E-4</v>
      </c>
      <c r="M132" s="668">
        <v>0</v>
      </c>
      <c r="N132" s="668">
        <v>6.0600000000000001E-2</v>
      </c>
      <c r="O132" s="668">
        <v>1E-4</v>
      </c>
      <c r="P132" s="668">
        <v>0</v>
      </c>
      <c r="Q132" s="668">
        <v>0.06</v>
      </c>
      <c r="R132" s="668">
        <v>1E-4</v>
      </c>
      <c r="S132" s="668">
        <v>0</v>
      </c>
      <c r="T132" s="668">
        <v>0.76</v>
      </c>
      <c r="U132" s="668">
        <v>3.6159999999999998E-2</v>
      </c>
      <c r="V132" s="668">
        <v>0.65324000000000004</v>
      </c>
      <c r="W132" s="668">
        <v>0</v>
      </c>
      <c r="X132" s="668">
        <v>0.4335</v>
      </c>
      <c r="Y132" s="668">
        <v>2.7050000000000001E-2</v>
      </c>
      <c r="Z132" s="668">
        <v>0.33933999999999997</v>
      </c>
      <c r="AA132" s="668">
        <v>0.23529</v>
      </c>
      <c r="AB132" s="668">
        <v>0.88754</v>
      </c>
      <c r="AC132" s="668">
        <v>7.8969999999999999E-2</v>
      </c>
      <c r="AD132" s="668">
        <v>0.10300319999999999</v>
      </c>
      <c r="AE132" s="668">
        <v>0.12823999999999999</v>
      </c>
      <c r="AF132" s="668">
        <v>0.81184999999999996</v>
      </c>
      <c r="AG132" s="668">
        <v>5.756E-2</v>
      </c>
      <c r="AH132" s="668">
        <v>8.1619911545623827E-2</v>
      </c>
      <c r="AI132" s="668" t="e">
        <v>#N/A</v>
      </c>
      <c r="AJ132" s="668" t="e">
        <v>#N/A</v>
      </c>
      <c r="AK132" s="668" t="e">
        <v>#N/A</v>
      </c>
      <c r="AL132" s="668" t="e">
        <v>#N/A</v>
      </c>
      <c r="AM132" s="668" t="e">
        <v>#N/A</v>
      </c>
      <c r="AN132" s="668" t="e">
        <v>#N/A</v>
      </c>
      <c r="AO132" s="668">
        <v>3.8790047829905818E-4</v>
      </c>
      <c r="AP132" s="668">
        <v>7.9347127546324669E-5</v>
      </c>
      <c r="AQ132" s="668">
        <v>1.0272529898869745E-2</v>
      </c>
      <c r="AR132" s="668">
        <v>5.1358408778063693E-3</v>
      </c>
      <c r="AS132" s="668">
        <v>1.237396425227253E-2</v>
      </c>
      <c r="AT132" s="668" t="e">
        <v>#N/A</v>
      </c>
      <c r="AU132" s="668" t="e">
        <v>#N/A</v>
      </c>
      <c r="AV132" s="668" t="e">
        <v>#N/A</v>
      </c>
      <c r="AW132" s="668" t="e">
        <v>#N/A</v>
      </c>
      <c r="AX132" s="668" t="e">
        <v>#N/A</v>
      </c>
      <c r="AY132" s="377"/>
      <c r="AZ132" s="376"/>
      <c r="BA132" s="376"/>
      <c r="BB132" s="376"/>
      <c r="BC132" s="376"/>
      <c r="BD132" s="376"/>
      <c r="BE132" s="376"/>
    </row>
    <row r="133" spans="1:57">
      <c r="A133" s="367" t="s">
        <v>573</v>
      </c>
      <c r="B133" s="367" t="s">
        <v>686</v>
      </c>
      <c r="C133" s="367" t="s">
        <v>983</v>
      </c>
      <c r="D133" s="668">
        <v>0.137184</v>
      </c>
      <c r="E133" s="668">
        <v>3.7500000000000006E-2</v>
      </c>
      <c r="F133" s="668">
        <v>1.2290000000000001E-2</v>
      </c>
      <c r="G133" s="668">
        <v>0.68591999999999997</v>
      </c>
      <c r="H133" s="668">
        <v>0.1875</v>
      </c>
      <c r="I133" s="668">
        <v>1.23E-2</v>
      </c>
      <c r="J133" s="668">
        <v>0</v>
      </c>
      <c r="K133" s="668">
        <v>6.0600000000000001E-2</v>
      </c>
      <c r="L133" s="668">
        <v>1.2E-4</v>
      </c>
      <c r="M133" s="668">
        <v>0</v>
      </c>
      <c r="N133" s="668">
        <v>6.0600000000000001E-2</v>
      </c>
      <c r="O133" s="668">
        <v>1.2E-4</v>
      </c>
      <c r="P133" s="668">
        <v>0</v>
      </c>
      <c r="Q133" s="668">
        <v>0.06</v>
      </c>
      <c r="R133" s="668">
        <v>1E-4</v>
      </c>
      <c r="S133" s="668">
        <v>0</v>
      </c>
      <c r="T133" s="668">
        <v>0.76</v>
      </c>
      <c r="U133" s="668">
        <v>6.3600000000000002E-3</v>
      </c>
      <c r="V133" s="668">
        <v>0.65324000000000004</v>
      </c>
      <c r="W133" s="668">
        <v>0</v>
      </c>
      <c r="X133" s="668">
        <v>0.23446</v>
      </c>
      <c r="Y133" s="668">
        <v>3.9300000000000003E-3</v>
      </c>
      <c r="Z133" s="668">
        <v>0.16199</v>
      </c>
      <c r="AA133" s="668">
        <v>0.23529</v>
      </c>
      <c r="AB133" s="668">
        <v>1.03911</v>
      </c>
      <c r="AC133" s="668">
        <v>5.8180000000000003E-2</v>
      </c>
      <c r="AD133" s="668">
        <v>0.11512879999999998</v>
      </c>
      <c r="AE133" s="668">
        <v>2.1180000000000001E-2</v>
      </c>
      <c r="AF133" s="668">
        <v>0.80044000000000004</v>
      </c>
      <c r="AG133" s="668">
        <v>3.3529999999999997E-2</v>
      </c>
      <c r="AH133" s="668">
        <v>7.3813137238903398E-2</v>
      </c>
      <c r="AI133" s="668" t="e">
        <v>#N/A</v>
      </c>
      <c r="AJ133" s="668" t="e">
        <v>#N/A</v>
      </c>
      <c r="AK133" s="668" t="e">
        <v>#N/A</v>
      </c>
      <c r="AL133" s="668">
        <v>5.5110094675260134E-3</v>
      </c>
      <c r="AM133" s="668">
        <v>2.8810629458250123E-3</v>
      </c>
      <c r="AN133" s="668">
        <v>6.7321002796803583E-3</v>
      </c>
      <c r="AO133" s="668">
        <v>1.9921935836704633E-3</v>
      </c>
      <c r="AP133" s="668">
        <v>4.1584982553635502E-4</v>
      </c>
      <c r="AQ133" s="668">
        <v>5.6806170320873997E-2</v>
      </c>
      <c r="AR133" s="668">
        <v>1.0754107715897307E-2</v>
      </c>
      <c r="AS133" s="668">
        <v>8.1519395394046082E-2</v>
      </c>
      <c r="AT133" s="668">
        <v>4.9797063438459459E-2</v>
      </c>
      <c r="AU133" s="668">
        <v>0.23660602534911895</v>
      </c>
      <c r="AV133" s="668">
        <v>4.2611022011884138E-2</v>
      </c>
      <c r="AW133" s="668">
        <v>0.12099723131183221</v>
      </c>
      <c r="AX133" s="668">
        <v>1.080785989923559E-2</v>
      </c>
      <c r="AY133" s="377"/>
      <c r="AZ133" s="376"/>
      <c r="BA133" s="376"/>
      <c r="BB133" s="376"/>
      <c r="BC133" s="376"/>
      <c r="BD133" s="376"/>
      <c r="BE133" s="376"/>
    </row>
    <row r="134" spans="1:57">
      <c r="A134" s="367" t="s">
        <v>575</v>
      </c>
      <c r="B134" s="367" t="s">
        <v>686</v>
      </c>
      <c r="C134" s="367" t="s">
        <v>983</v>
      </c>
      <c r="D134" s="668">
        <v>0.137184</v>
      </c>
      <c r="E134" s="668">
        <v>3.7500000000000006E-2</v>
      </c>
      <c r="F134" s="668">
        <v>1.2290000000000001E-2</v>
      </c>
      <c r="G134" s="668">
        <v>0.68591999999999997</v>
      </c>
      <c r="H134" s="668">
        <v>0.1875</v>
      </c>
      <c r="I134" s="668">
        <v>1.23E-2</v>
      </c>
      <c r="J134" s="668">
        <v>0</v>
      </c>
      <c r="K134" s="668">
        <v>6.0600000000000001E-2</v>
      </c>
      <c r="L134" s="668">
        <v>1E-4</v>
      </c>
      <c r="M134" s="668">
        <v>0</v>
      </c>
      <c r="N134" s="668">
        <v>6.0600000000000001E-2</v>
      </c>
      <c r="O134" s="668">
        <v>1E-4</v>
      </c>
      <c r="P134" s="668">
        <v>0</v>
      </c>
      <c r="Q134" s="668">
        <v>0.06</v>
      </c>
      <c r="R134" s="668">
        <v>1E-4</v>
      </c>
      <c r="S134" s="668">
        <v>0</v>
      </c>
      <c r="T134" s="668">
        <v>0.76</v>
      </c>
      <c r="U134" s="668">
        <v>3.6159999999999998E-2</v>
      </c>
      <c r="V134" s="668">
        <v>0.65324000000000004</v>
      </c>
      <c r="W134" s="668">
        <v>0</v>
      </c>
      <c r="X134" s="668">
        <v>0.4335</v>
      </c>
      <c r="Y134" s="668">
        <v>2.7050000000000001E-2</v>
      </c>
      <c r="Z134" s="668">
        <v>0.33933999999999997</v>
      </c>
      <c r="AA134" s="668">
        <v>0.23529</v>
      </c>
      <c r="AB134" s="668">
        <v>0.88754</v>
      </c>
      <c r="AC134" s="668">
        <v>7.8969999999999999E-2</v>
      </c>
      <c r="AD134" s="668">
        <v>0.10300319999999999</v>
      </c>
      <c r="AE134" s="668">
        <v>0.12823999999999999</v>
      </c>
      <c r="AF134" s="668">
        <v>0.81184999999999996</v>
      </c>
      <c r="AG134" s="668">
        <v>5.756E-2</v>
      </c>
      <c r="AH134" s="668">
        <v>8.1619911545623827E-2</v>
      </c>
      <c r="AI134" s="668" t="e">
        <v>#N/A</v>
      </c>
      <c r="AJ134" s="668" t="e">
        <v>#N/A</v>
      </c>
      <c r="AK134" s="668" t="e">
        <v>#N/A</v>
      </c>
      <c r="AL134" s="668" t="e">
        <v>#N/A</v>
      </c>
      <c r="AM134" s="668" t="e">
        <v>#N/A</v>
      </c>
      <c r="AN134" s="668" t="e">
        <v>#N/A</v>
      </c>
      <c r="AO134" s="668" t="e">
        <v>#N/A</v>
      </c>
      <c r="AP134" s="668" t="e">
        <v>#N/A</v>
      </c>
      <c r="AQ134" s="668" t="e">
        <v>#N/A</v>
      </c>
      <c r="AR134" s="668" t="e">
        <v>#N/A</v>
      </c>
      <c r="AS134" s="668" t="e">
        <v>#N/A</v>
      </c>
      <c r="AT134" s="668" t="e">
        <v>#N/A</v>
      </c>
      <c r="AU134" s="668" t="e">
        <v>#N/A</v>
      </c>
      <c r="AV134" s="668" t="e">
        <v>#N/A</v>
      </c>
      <c r="AW134" s="668" t="e">
        <v>#N/A</v>
      </c>
      <c r="AX134" s="668" t="e">
        <v>#N/A</v>
      </c>
      <c r="AY134" s="377"/>
      <c r="AZ134" s="376"/>
      <c r="BA134" s="376"/>
      <c r="BB134" s="376"/>
      <c r="BC134" s="376"/>
      <c r="BD134" s="376"/>
      <c r="BE134" s="376"/>
    </row>
    <row r="135" spans="1:57">
      <c r="A135" s="367" t="s">
        <v>576</v>
      </c>
      <c r="B135" s="367" t="s">
        <v>686</v>
      </c>
      <c r="C135" s="367" t="s">
        <v>982</v>
      </c>
      <c r="D135" s="668">
        <v>0.137184</v>
      </c>
      <c r="E135" s="668">
        <v>3.7500000000000006E-2</v>
      </c>
      <c r="F135" s="668">
        <v>1.2290000000000001E-2</v>
      </c>
      <c r="G135" s="668">
        <v>0.68591999999999997</v>
      </c>
      <c r="H135" s="668">
        <v>0.1875</v>
      </c>
      <c r="I135" s="668">
        <v>1.23E-2</v>
      </c>
      <c r="J135" s="668">
        <v>0</v>
      </c>
      <c r="K135" s="668">
        <v>6.0600000000000001E-2</v>
      </c>
      <c r="L135" s="668">
        <v>1E-4</v>
      </c>
      <c r="M135" s="668">
        <v>0</v>
      </c>
      <c r="N135" s="668">
        <v>6.0600000000000001E-2</v>
      </c>
      <c r="O135" s="668">
        <v>1E-4</v>
      </c>
      <c r="P135" s="668">
        <v>0</v>
      </c>
      <c r="Q135" s="668">
        <v>0.06</v>
      </c>
      <c r="R135" s="668">
        <v>1E-4</v>
      </c>
      <c r="S135" s="668">
        <v>0</v>
      </c>
      <c r="T135" s="668">
        <v>0.76</v>
      </c>
      <c r="U135" s="668">
        <v>3.6159999999999998E-2</v>
      </c>
      <c r="V135" s="668">
        <v>0.65324000000000004</v>
      </c>
      <c r="W135" s="668">
        <v>0</v>
      </c>
      <c r="X135" s="668">
        <v>0.4335</v>
      </c>
      <c r="Y135" s="668">
        <v>2.7050000000000001E-2</v>
      </c>
      <c r="Z135" s="668">
        <v>0.33933999999999997</v>
      </c>
      <c r="AA135" s="668">
        <v>0.23529</v>
      </c>
      <c r="AB135" s="668">
        <v>0.88754</v>
      </c>
      <c r="AC135" s="668">
        <v>7.8969999999999999E-2</v>
      </c>
      <c r="AD135" s="668">
        <v>0.10300319999999999</v>
      </c>
      <c r="AE135" s="668">
        <v>0.12823999999999999</v>
      </c>
      <c r="AF135" s="668">
        <v>0.81184999999999996</v>
      </c>
      <c r="AG135" s="668">
        <v>5.756E-2</v>
      </c>
      <c r="AH135" s="668">
        <v>8.1619911545623827E-2</v>
      </c>
      <c r="AI135" s="668" t="e">
        <v>#N/A</v>
      </c>
      <c r="AJ135" s="668" t="e">
        <v>#N/A</v>
      </c>
      <c r="AK135" s="668" t="e">
        <v>#N/A</v>
      </c>
      <c r="AL135" s="668" t="e">
        <v>#N/A</v>
      </c>
      <c r="AM135" s="668" t="e">
        <v>#N/A</v>
      </c>
      <c r="AN135" s="668" t="e">
        <v>#N/A</v>
      </c>
      <c r="AO135" s="668">
        <v>1.7922766630176814E-4</v>
      </c>
      <c r="AP135" s="668">
        <v>3.7980840576823322E-5</v>
      </c>
      <c r="AQ135" s="668">
        <v>5.3867259303135087E-3</v>
      </c>
      <c r="AR135" s="668">
        <v>7.8034611818618503E-4</v>
      </c>
      <c r="AS135" s="668">
        <v>1.8673203321295903E-3</v>
      </c>
      <c r="AT135" s="668" t="e">
        <v>#N/A</v>
      </c>
      <c r="AU135" s="668" t="e">
        <v>#N/A</v>
      </c>
      <c r="AV135" s="668" t="e">
        <v>#N/A</v>
      </c>
      <c r="AW135" s="668" t="e">
        <v>#N/A</v>
      </c>
      <c r="AX135" s="668" t="e">
        <v>#N/A</v>
      </c>
      <c r="AY135" s="377"/>
      <c r="AZ135" s="376"/>
      <c r="BA135" s="376"/>
      <c r="BB135" s="376"/>
      <c r="BC135" s="376"/>
      <c r="BD135" s="376"/>
      <c r="BE135" s="376"/>
    </row>
    <row r="136" spans="1:57">
      <c r="A136" s="367" t="s">
        <v>577</v>
      </c>
      <c r="B136" s="367" t="s">
        <v>686</v>
      </c>
      <c r="C136" s="367" t="s">
        <v>982</v>
      </c>
      <c r="D136" s="668">
        <v>0.137184</v>
      </c>
      <c r="E136" s="668">
        <v>3.7500000000000006E-2</v>
      </c>
      <c r="F136" s="668">
        <v>1.2290000000000001E-2</v>
      </c>
      <c r="G136" s="668">
        <v>0.68591999999999997</v>
      </c>
      <c r="H136" s="668">
        <v>0.1875</v>
      </c>
      <c r="I136" s="668">
        <v>1.23E-2</v>
      </c>
      <c r="J136" s="668">
        <v>0</v>
      </c>
      <c r="K136" s="668">
        <v>6.0600000000000001E-2</v>
      </c>
      <c r="L136" s="668">
        <v>1E-4</v>
      </c>
      <c r="M136" s="668">
        <v>0</v>
      </c>
      <c r="N136" s="668">
        <v>6.0600000000000001E-2</v>
      </c>
      <c r="O136" s="668">
        <v>1E-4</v>
      </c>
      <c r="P136" s="668">
        <v>0</v>
      </c>
      <c r="Q136" s="668">
        <v>0.06</v>
      </c>
      <c r="R136" s="668">
        <v>1E-4</v>
      </c>
      <c r="S136" s="668">
        <v>0</v>
      </c>
      <c r="T136" s="668">
        <v>0.76</v>
      </c>
      <c r="U136" s="668">
        <v>3.6159999999999998E-2</v>
      </c>
      <c r="V136" s="668">
        <v>0.65324000000000004</v>
      </c>
      <c r="W136" s="668">
        <v>0</v>
      </c>
      <c r="X136" s="668">
        <v>0.4335</v>
      </c>
      <c r="Y136" s="668">
        <v>2.7050000000000001E-2</v>
      </c>
      <c r="Z136" s="668">
        <v>0.33933999999999997</v>
      </c>
      <c r="AA136" s="668">
        <v>0.23529</v>
      </c>
      <c r="AB136" s="668">
        <v>0.88754</v>
      </c>
      <c r="AC136" s="668">
        <v>7.8969999999999999E-2</v>
      </c>
      <c r="AD136" s="668">
        <v>0.10300319999999999</v>
      </c>
      <c r="AE136" s="668">
        <v>0.12823999999999999</v>
      </c>
      <c r="AF136" s="668">
        <v>0.81184999999999996</v>
      </c>
      <c r="AG136" s="668">
        <v>5.756E-2</v>
      </c>
      <c r="AH136" s="668">
        <v>8.1619911545623827E-2</v>
      </c>
      <c r="AI136" s="668" t="e">
        <v>#N/A</v>
      </c>
      <c r="AJ136" s="668" t="e">
        <v>#N/A</v>
      </c>
      <c r="AK136" s="668" t="e">
        <v>#N/A</v>
      </c>
      <c r="AL136" s="668" t="e">
        <v>#N/A</v>
      </c>
      <c r="AM136" s="668" t="e">
        <v>#N/A</v>
      </c>
      <c r="AN136" s="668" t="e">
        <v>#N/A</v>
      </c>
      <c r="AO136" s="668">
        <v>3.0173472371297324E-4</v>
      </c>
      <c r="AP136" s="668">
        <v>6.4129757906013931E-5</v>
      </c>
      <c r="AQ136" s="668">
        <v>9.159973022900527E-3</v>
      </c>
      <c r="AR136" s="668">
        <v>2.2224857063188408E-3</v>
      </c>
      <c r="AS136" s="668">
        <v>5.3155523075467202E-3</v>
      </c>
      <c r="AT136" s="668">
        <v>2.0347564436529763E-3</v>
      </c>
      <c r="AU136" s="668">
        <v>0.32092627476474128</v>
      </c>
      <c r="AV136" s="668">
        <v>1.7411278019731024E-3</v>
      </c>
      <c r="AW136" s="668">
        <v>0.16411750564871497</v>
      </c>
      <c r="AX136" s="668">
        <v>6.463489774675181E-3</v>
      </c>
      <c r="AY136" s="377"/>
      <c r="AZ136" s="376"/>
      <c r="BA136" s="376"/>
      <c r="BB136" s="376"/>
      <c r="BC136" s="376"/>
      <c r="BD136" s="376"/>
      <c r="BE136" s="376"/>
    </row>
    <row r="137" spans="1:57">
      <c r="A137" s="367" t="s">
        <v>580</v>
      </c>
      <c r="B137" s="367" t="s">
        <v>686</v>
      </c>
      <c r="C137" s="367" t="s">
        <v>983</v>
      </c>
      <c r="D137" s="668">
        <v>0.137184</v>
      </c>
      <c r="E137" s="668">
        <v>3.7500000000000006E-2</v>
      </c>
      <c r="F137" s="668">
        <v>1.2290000000000001E-2</v>
      </c>
      <c r="G137" s="668">
        <v>0.68591999999999997</v>
      </c>
      <c r="H137" s="668">
        <v>0.1875</v>
      </c>
      <c r="I137" s="668">
        <v>1.23E-2</v>
      </c>
      <c r="J137" s="668">
        <v>0</v>
      </c>
      <c r="K137" s="668">
        <v>6.0600000000000001E-2</v>
      </c>
      <c r="L137" s="668">
        <v>1E-4</v>
      </c>
      <c r="M137" s="668">
        <v>0</v>
      </c>
      <c r="N137" s="668">
        <v>6.0600000000000001E-2</v>
      </c>
      <c r="O137" s="668">
        <v>1E-4</v>
      </c>
      <c r="P137" s="668">
        <v>0</v>
      </c>
      <c r="Q137" s="668">
        <v>0.06</v>
      </c>
      <c r="R137" s="668">
        <v>1E-4</v>
      </c>
      <c r="S137" s="668">
        <v>0</v>
      </c>
      <c r="T137" s="668">
        <v>0.76</v>
      </c>
      <c r="U137" s="668">
        <v>3.6159999999999998E-2</v>
      </c>
      <c r="V137" s="668">
        <v>0.65324000000000004</v>
      </c>
      <c r="W137" s="668">
        <v>0</v>
      </c>
      <c r="X137" s="668">
        <v>0.4335</v>
      </c>
      <c r="Y137" s="668">
        <v>2.7050000000000001E-2</v>
      </c>
      <c r="Z137" s="668">
        <v>0.33933999999999997</v>
      </c>
      <c r="AA137" s="668">
        <v>0.23529</v>
      </c>
      <c r="AB137" s="668">
        <v>0.88754</v>
      </c>
      <c r="AC137" s="668">
        <v>7.8969999999999999E-2</v>
      </c>
      <c r="AD137" s="668">
        <v>0.10300319999999999</v>
      </c>
      <c r="AE137" s="668">
        <v>0.12823999999999999</v>
      </c>
      <c r="AF137" s="668">
        <v>0.81184999999999996</v>
      </c>
      <c r="AG137" s="668">
        <v>5.756E-2</v>
      </c>
      <c r="AH137" s="668">
        <v>8.1619911545623827E-2</v>
      </c>
      <c r="AI137" s="668" t="e">
        <v>#N/A</v>
      </c>
      <c r="AJ137" s="668" t="e">
        <v>#N/A</v>
      </c>
      <c r="AK137" s="668" t="e">
        <v>#N/A</v>
      </c>
      <c r="AL137" s="668" t="e">
        <v>#N/A</v>
      </c>
      <c r="AM137" s="668" t="e">
        <v>#N/A</v>
      </c>
      <c r="AN137" s="668" t="e">
        <v>#N/A</v>
      </c>
      <c r="AO137" s="668">
        <v>2.0850213380112372E-4</v>
      </c>
      <c r="AP137" s="668">
        <v>4.2441104409707662E-5</v>
      </c>
      <c r="AQ137" s="668">
        <v>5.4202512146256914E-3</v>
      </c>
      <c r="AR137" s="668">
        <v>1.127892138444777E-2</v>
      </c>
      <c r="AS137" s="668">
        <v>2.7203487227174257E-2</v>
      </c>
      <c r="AT137" s="668" t="e">
        <v>#N/A</v>
      </c>
      <c r="AU137" s="668" t="e">
        <v>#N/A</v>
      </c>
      <c r="AV137" s="668" t="e">
        <v>#N/A</v>
      </c>
      <c r="AW137" s="668" t="e">
        <v>#N/A</v>
      </c>
      <c r="AX137" s="668" t="e">
        <v>#N/A</v>
      </c>
      <c r="AY137" s="377"/>
      <c r="AZ137" s="376"/>
      <c r="BA137" s="376"/>
      <c r="BB137" s="376"/>
      <c r="BC137" s="376"/>
      <c r="BD137" s="376"/>
      <c r="BE137" s="376"/>
    </row>
    <row r="138" spans="1:57">
      <c r="A138" s="367" t="s">
        <v>581</v>
      </c>
      <c r="B138" s="367" t="s">
        <v>686</v>
      </c>
      <c r="C138" s="367" t="s">
        <v>982</v>
      </c>
      <c r="D138" s="668">
        <v>0.137184</v>
      </c>
      <c r="E138" s="668">
        <v>3.7500000000000006E-2</v>
      </c>
      <c r="F138" s="668">
        <v>1.2290000000000001E-2</v>
      </c>
      <c r="G138" s="668">
        <v>0.68591999999999997</v>
      </c>
      <c r="H138" s="668">
        <v>0.1875</v>
      </c>
      <c r="I138" s="668">
        <v>1.23E-2</v>
      </c>
      <c r="J138" s="668">
        <v>0</v>
      </c>
      <c r="K138" s="668">
        <v>6.0600000000000001E-2</v>
      </c>
      <c r="L138" s="668">
        <v>1E-4</v>
      </c>
      <c r="M138" s="668">
        <v>0</v>
      </c>
      <c r="N138" s="668">
        <v>6.0600000000000001E-2</v>
      </c>
      <c r="O138" s="668">
        <v>1E-4</v>
      </c>
      <c r="P138" s="668">
        <v>0</v>
      </c>
      <c r="Q138" s="668">
        <v>0.06</v>
      </c>
      <c r="R138" s="668">
        <v>1E-4</v>
      </c>
      <c r="S138" s="668">
        <v>0</v>
      </c>
      <c r="T138" s="668">
        <v>0.76</v>
      </c>
      <c r="U138" s="668">
        <v>3.6159999999999998E-2</v>
      </c>
      <c r="V138" s="668">
        <v>0.65324000000000004</v>
      </c>
      <c r="W138" s="668">
        <v>0</v>
      </c>
      <c r="X138" s="668">
        <v>0.4335</v>
      </c>
      <c r="Y138" s="668">
        <v>2.7050000000000001E-2</v>
      </c>
      <c r="Z138" s="668">
        <v>0.33933999999999997</v>
      </c>
      <c r="AA138" s="668">
        <v>0.23529</v>
      </c>
      <c r="AB138" s="668">
        <v>0.88754</v>
      </c>
      <c r="AC138" s="668">
        <v>7.8969999999999999E-2</v>
      </c>
      <c r="AD138" s="668">
        <v>0.10300319999999999</v>
      </c>
      <c r="AE138" s="668">
        <v>0.12823999999999999</v>
      </c>
      <c r="AF138" s="668">
        <v>0.81184999999999996</v>
      </c>
      <c r="AG138" s="668">
        <v>5.756E-2</v>
      </c>
      <c r="AH138" s="668">
        <v>8.1619911545623827E-2</v>
      </c>
      <c r="AI138" s="668" t="e">
        <v>#N/A</v>
      </c>
      <c r="AJ138" s="668" t="e">
        <v>#N/A</v>
      </c>
      <c r="AK138" s="668" t="e">
        <v>#N/A</v>
      </c>
      <c r="AL138" s="668" t="e">
        <v>#N/A</v>
      </c>
      <c r="AM138" s="668" t="e">
        <v>#N/A</v>
      </c>
      <c r="AN138" s="668" t="e">
        <v>#N/A</v>
      </c>
      <c r="AO138" s="668">
        <v>2.4778365117201806E-4</v>
      </c>
      <c r="AP138" s="668">
        <v>5.1294306457499365E-5</v>
      </c>
      <c r="AQ138" s="668">
        <v>6.8575796417238138E-3</v>
      </c>
      <c r="AR138" s="668">
        <v>2.1354411482391693E-3</v>
      </c>
      <c r="AS138" s="668">
        <v>5.1323725222850378E-3</v>
      </c>
      <c r="AT138" s="668">
        <v>2.3599308981474443E-2</v>
      </c>
      <c r="AU138" s="668">
        <v>3.2762226983672371E-2</v>
      </c>
      <c r="AV138" s="668">
        <v>2.0193774593106249E-2</v>
      </c>
      <c r="AW138" s="668">
        <v>1.6754175007948159E-2</v>
      </c>
      <c r="AX138" s="668">
        <v>1.9080241734476992E-4</v>
      </c>
      <c r="AY138" s="377"/>
      <c r="AZ138" s="376"/>
      <c r="BA138" s="376"/>
      <c r="BB138" s="376"/>
      <c r="BC138" s="376"/>
      <c r="BD138" s="376"/>
      <c r="BE138" s="376"/>
    </row>
    <row r="139" spans="1:57">
      <c r="A139" s="367" t="s">
        <v>583</v>
      </c>
      <c r="B139" s="367" t="s">
        <v>686</v>
      </c>
      <c r="C139" s="367" t="s">
        <v>982</v>
      </c>
      <c r="D139" s="668">
        <v>0.137184</v>
      </c>
      <c r="E139" s="668">
        <v>3.7500000000000006E-2</v>
      </c>
      <c r="F139" s="668">
        <v>1.2290000000000001E-2</v>
      </c>
      <c r="G139" s="668">
        <v>0.68591999999999997</v>
      </c>
      <c r="H139" s="668">
        <v>0.1875</v>
      </c>
      <c r="I139" s="668">
        <v>1.23E-2</v>
      </c>
      <c r="J139" s="668">
        <v>0</v>
      </c>
      <c r="K139" s="668">
        <v>6.0600000000000001E-2</v>
      </c>
      <c r="L139" s="668">
        <v>1E-4</v>
      </c>
      <c r="M139" s="668">
        <v>0</v>
      </c>
      <c r="N139" s="668">
        <v>6.0600000000000001E-2</v>
      </c>
      <c r="O139" s="668">
        <v>1E-4</v>
      </c>
      <c r="P139" s="668">
        <v>0</v>
      </c>
      <c r="Q139" s="668">
        <v>0.06</v>
      </c>
      <c r="R139" s="668">
        <v>1E-4</v>
      </c>
      <c r="S139" s="668">
        <v>0</v>
      </c>
      <c r="T139" s="668">
        <v>0.76</v>
      </c>
      <c r="U139" s="668">
        <v>3.6159999999999998E-2</v>
      </c>
      <c r="V139" s="668">
        <v>0.65324000000000004</v>
      </c>
      <c r="W139" s="668">
        <v>0</v>
      </c>
      <c r="X139" s="668">
        <v>0.4335</v>
      </c>
      <c r="Y139" s="668">
        <v>2.7050000000000001E-2</v>
      </c>
      <c r="Z139" s="668">
        <v>0.33933999999999997</v>
      </c>
      <c r="AA139" s="668">
        <v>0.23529</v>
      </c>
      <c r="AB139" s="668">
        <v>0.88754</v>
      </c>
      <c r="AC139" s="668">
        <v>7.8969999999999999E-2</v>
      </c>
      <c r="AD139" s="668">
        <v>0.10300319999999999</v>
      </c>
      <c r="AE139" s="668">
        <v>0.12823999999999999</v>
      </c>
      <c r="AF139" s="668">
        <v>0.81184999999999996</v>
      </c>
      <c r="AG139" s="668">
        <v>5.756E-2</v>
      </c>
      <c r="AH139" s="668">
        <v>8.1619911545623827E-2</v>
      </c>
      <c r="AI139" s="668" t="e">
        <v>#N/A</v>
      </c>
      <c r="AJ139" s="668" t="e">
        <v>#N/A</v>
      </c>
      <c r="AK139" s="668" t="e">
        <v>#N/A</v>
      </c>
      <c r="AL139" s="668">
        <v>8.1204211883095833E-4</v>
      </c>
      <c r="AM139" s="668">
        <v>5.9359139305669838E-4</v>
      </c>
      <c r="AN139" s="668">
        <v>1.0328452166163335E-3</v>
      </c>
      <c r="AO139" s="668">
        <v>3.5124022479939292E-4</v>
      </c>
      <c r="AP139" s="668">
        <v>7.2955268034232825E-5</v>
      </c>
      <c r="AQ139" s="668">
        <v>9.8394244282120069E-3</v>
      </c>
      <c r="AR139" s="668">
        <v>3.4610422329940309E-3</v>
      </c>
      <c r="AS139" s="668">
        <v>8.3128581745623899E-3</v>
      </c>
      <c r="AT139" s="668">
        <v>1.9702605709151947E-2</v>
      </c>
      <c r="AU139" s="668">
        <v>0.1718458387976706</v>
      </c>
      <c r="AV139" s="668">
        <v>1.6859391048262989E-2</v>
      </c>
      <c r="AW139" s="668">
        <v>8.7879717671167104E-2</v>
      </c>
      <c r="AX139" s="668">
        <v>2.6716737327966863E-2</v>
      </c>
      <c r="AY139" s="377"/>
      <c r="AZ139" s="376"/>
      <c r="BA139" s="376"/>
      <c r="BB139" s="376"/>
      <c r="BC139" s="376"/>
      <c r="BD139" s="376"/>
      <c r="BE139" s="376"/>
    </row>
    <row r="140" spans="1:57">
      <c r="A140" s="367" t="s">
        <v>586</v>
      </c>
      <c r="B140" s="367" t="s">
        <v>686</v>
      </c>
      <c r="C140" s="367" t="s">
        <v>982</v>
      </c>
      <c r="D140" s="668">
        <v>0.137184</v>
      </c>
      <c r="E140" s="668">
        <v>3.7500000000000006E-2</v>
      </c>
      <c r="F140" s="668">
        <v>1.2290000000000001E-2</v>
      </c>
      <c r="G140" s="668">
        <v>0.68591999999999997</v>
      </c>
      <c r="H140" s="668">
        <v>0.1875</v>
      </c>
      <c r="I140" s="668">
        <v>1.23E-2</v>
      </c>
      <c r="J140" s="668">
        <v>0</v>
      </c>
      <c r="K140" s="668">
        <v>6.0600000000000001E-2</v>
      </c>
      <c r="L140" s="668">
        <v>1E-4</v>
      </c>
      <c r="M140" s="668">
        <v>0</v>
      </c>
      <c r="N140" s="668">
        <v>6.0600000000000001E-2</v>
      </c>
      <c r="O140" s="668">
        <v>1E-4</v>
      </c>
      <c r="P140" s="668">
        <v>0</v>
      </c>
      <c r="Q140" s="668">
        <v>0.06</v>
      </c>
      <c r="R140" s="668">
        <v>1E-4</v>
      </c>
      <c r="S140" s="668">
        <v>0</v>
      </c>
      <c r="T140" s="668">
        <v>0.76</v>
      </c>
      <c r="U140" s="668">
        <v>3.6159999999999998E-2</v>
      </c>
      <c r="V140" s="668">
        <v>0.65324000000000004</v>
      </c>
      <c r="W140" s="668">
        <v>0</v>
      </c>
      <c r="X140" s="668">
        <v>0.4335</v>
      </c>
      <c r="Y140" s="668">
        <v>2.7050000000000001E-2</v>
      </c>
      <c r="Z140" s="668">
        <v>0.33933999999999997</v>
      </c>
      <c r="AA140" s="668">
        <v>0.23529</v>
      </c>
      <c r="AB140" s="668">
        <v>0.88754</v>
      </c>
      <c r="AC140" s="668">
        <v>7.8969999999999999E-2</v>
      </c>
      <c r="AD140" s="668">
        <v>0.10300319999999999</v>
      </c>
      <c r="AE140" s="668">
        <v>0.12823999999999999</v>
      </c>
      <c r="AF140" s="668">
        <v>0.81184999999999996</v>
      </c>
      <c r="AG140" s="668">
        <v>5.756E-2</v>
      </c>
      <c r="AH140" s="668">
        <v>8.1619911545623827E-2</v>
      </c>
      <c r="AI140" s="668" t="e">
        <v>#N/A</v>
      </c>
      <c r="AJ140" s="668" t="e">
        <v>#N/A</v>
      </c>
      <c r="AK140" s="668" t="e">
        <v>#N/A</v>
      </c>
      <c r="AL140" s="668" t="e">
        <v>#N/A</v>
      </c>
      <c r="AM140" s="668" t="e">
        <v>#N/A</v>
      </c>
      <c r="AN140" s="668" t="e">
        <v>#N/A</v>
      </c>
      <c r="AO140" s="668">
        <v>4.4989552345183094E-4</v>
      </c>
      <c r="AP140" s="668">
        <v>9.44277597740497E-5</v>
      </c>
      <c r="AQ140" s="668">
        <v>1.3079291594062386E-2</v>
      </c>
      <c r="AR140" s="668">
        <v>3.3042128860607009E-3</v>
      </c>
      <c r="AS140" s="668">
        <v>7.9204610585082314E-3</v>
      </c>
      <c r="AT140" s="668" t="e">
        <v>#N/A</v>
      </c>
      <c r="AU140" s="668" t="e">
        <v>#N/A</v>
      </c>
      <c r="AV140" s="668" t="e">
        <v>#N/A</v>
      </c>
      <c r="AW140" s="668" t="e">
        <v>#N/A</v>
      </c>
      <c r="AX140" s="668" t="e">
        <v>#N/A</v>
      </c>
      <c r="AY140" s="377"/>
      <c r="AZ140" s="376"/>
      <c r="BA140" s="376"/>
      <c r="BB140" s="376"/>
      <c r="BC140" s="376"/>
      <c r="BD140" s="376"/>
      <c r="BE140" s="376"/>
    </row>
    <row r="141" spans="1:57">
      <c r="A141" s="367" t="s">
        <v>587</v>
      </c>
      <c r="B141" s="367" t="s">
        <v>686</v>
      </c>
      <c r="C141" s="367" t="s">
        <v>982</v>
      </c>
      <c r="D141" s="668">
        <v>0.137184</v>
      </c>
      <c r="E141" s="668">
        <v>3.7500000000000006E-2</v>
      </c>
      <c r="F141" s="668">
        <v>1.2290000000000001E-2</v>
      </c>
      <c r="G141" s="668">
        <v>0.68591999999999997</v>
      </c>
      <c r="H141" s="668">
        <v>0.1875</v>
      </c>
      <c r="I141" s="668">
        <v>1.23E-2</v>
      </c>
      <c r="J141" s="668">
        <v>0</v>
      </c>
      <c r="K141" s="668">
        <v>6.0600000000000001E-2</v>
      </c>
      <c r="L141" s="668">
        <v>1E-4</v>
      </c>
      <c r="M141" s="668">
        <v>0</v>
      </c>
      <c r="N141" s="668">
        <v>6.0600000000000001E-2</v>
      </c>
      <c r="O141" s="668">
        <v>1E-4</v>
      </c>
      <c r="P141" s="668">
        <v>0</v>
      </c>
      <c r="Q141" s="668">
        <v>0.06</v>
      </c>
      <c r="R141" s="668">
        <v>1E-4</v>
      </c>
      <c r="S141" s="668">
        <v>0</v>
      </c>
      <c r="T141" s="668">
        <v>0.76</v>
      </c>
      <c r="U141" s="668">
        <v>3.6159999999999998E-2</v>
      </c>
      <c r="V141" s="668">
        <v>0.65324000000000004</v>
      </c>
      <c r="W141" s="668">
        <v>0</v>
      </c>
      <c r="X141" s="668">
        <v>0.4335</v>
      </c>
      <c r="Y141" s="668">
        <v>2.7050000000000001E-2</v>
      </c>
      <c r="Z141" s="668">
        <v>0.33933999999999997</v>
      </c>
      <c r="AA141" s="668">
        <v>0.23529</v>
      </c>
      <c r="AB141" s="668">
        <v>0.88754</v>
      </c>
      <c r="AC141" s="668">
        <v>7.8969999999999999E-2</v>
      </c>
      <c r="AD141" s="668">
        <v>0.10300319999999999</v>
      </c>
      <c r="AE141" s="668">
        <v>0.12823999999999999</v>
      </c>
      <c r="AF141" s="668">
        <v>0.81184999999999996</v>
      </c>
      <c r="AG141" s="668">
        <v>5.756E-2</v>
      </c>
      <c r="AH141" s="668">
        <v>8.1619911545623827E-2</v>
      </c>
      <c r="AI141" s="668" t="e">
        <v>#N/A</v>
      </c>
      <c r="AJ141" s="668" t="e">
        <v>#N/A</v>
      </c>
      <c r="AK141" s="668" t="e">
        <v>#N/A</v>
      </c>
      <c r="AL141" s="668" t="e">
        <v>#N/A</v>
      </c>
      <c r="AM141" s="668" t="e">
        <v>#N/A</v>
      </c>
      <c r="AN141" s="668" t="e">
        <v>#N/A</v>
      </c>
      <c r="AO141" s="668">
        <v>3.1671188888232865E-4</v>
      </c>
      <c r="AP141" s="668">
        <v>6.6116941256211525E-5</v>
      </c>
      <c r="AQ141" s="668">
        <v>9.0339103295151157E-3</v>
      </c>
      <c r="AR141" s="668">
        <v>2.4447210517823201E-3</v>
      </c>
      <c r="AS141" s="668">
        <v>5.8661094511361783E-3</v>
      </c>
      <c r="AT141" s="668">
        <v>9.2597331766084423E-3</v>
      </c>
      <c r="AU141" s="668">
        <v>0.36974602956254005</v>
      </c>
      <c r="AV141" s="668">
        <v>7.9234932136159446E-3</v>
      </c>
      <c r="AW141" s="668">
        <v>0.18908329067105392</v>
      </c>
      <c r="AX141" s="668">
        <v>1.080785989923559E-2</v>
      </c>
      <c r="AY141" s="377"/>
      <c r="AZ141" s="376"/>
      <c r="BA141" s="376"/>
      <c r="BB141" s="376"/>
      <c r="BC141" s="376"/>
      <c r="BD141" s="376"/>
      <c r="BE141" s="376"/>
    </row>
    <row r="142" spans="1:57">
      <c r="A142" s="367" t="s">
        <v>597</v>
      </c>
      <c r="B142" s="367" t="s">
        <v>686</v>
      </c>
      <c r="C142" s="367" t="s">
        <v>982</v>
      </c>
      <c r="D142" s="668">
        <v>0.137184</v>
      </c>
      <c r="E142" s="668">
        <v>3.7500000000000006E-2</v>
      </c>
      <c r="F142" s="668">
        <v>1.2290000000000001E-2</v>
      </c>
      <c r="G142" s="668">
        <v>0.68591999999999997</v>
      </c>
      <c r="H142" s="668">
        <v>0.1875</v>
      </c>
      <c r="I142" s="668">
        <v>1.23E-2</v>
      </c>
      <c r="J142" s="668">
        <v>0</v>
      </c>
      <c r="K142" s="668">
        <v>6.0600000000000001E-2</v>
      </c>
      <c r="L142" s="668">
        <v>1E-4</v>
      </c>
      <c r="M142" s="668">
        <v>0</v>
      </c>
      <c r="N142" s="668">
        <v>6.0600000000000001E-2</v>
      </c>
      <c r="O142" s="668">
        <v>1E-4</v>
      </c>
      <c r="P142" s="668">
        <v>0</v>
      </c>
      <c r="Q142" s="668">
        <v>0.06</v>
      </c>
      <c r="R142" s="668">
        <v>1E-4</v>
      </c>
      <c r="S142" s="668">
        <v>0</v>
      </c>
      <c r="T142" s="668">
        <v>0.76</v>
      </c>
      <c r="U142" s="668">
        <v>3.6159999999999998E-2</v>
      </c>
      <c r="V142" s="668">
        <v>0.65324000000000004</v>
      </c>
      <c r="W142" s="668">
        <v>0</v>
      </c>
      <c r="X142" s="668">
        <v>0.4335</v>
      </c>
      <c r="Y142" s="668">
        <v>2.7050000000000001E-2</v>
      </c>
      <c r="Z142" s="668">
        <v>0.33933999999999997</v>
      </c>
      <c r="AA142" s="668">
        <v>0.23529</v>
      </c>
      <c r="AB142" s="668">
        <v>0.88754</v>
      </c>
      <c r="AC142" s="668">
        <v>7.8969999999999999E-2</v>
      </c>
      <c r="AD142" s="668">
        <v>0.10300319999999999</v>
      </c>
      <c r="AE142" s="668">
        <v>0.12823999999999999</v>
      </c>
      <c r="AF142" s="668">
        <v>0.81184999999999996</v>
      </c>
      <c r="AG142" s="668">
        <v>5.756E-2</v>
      </c>
      <c r="AH142" s="668">
        <v>8.1619911545623827E-2</v>
      </c>
      <c r="AI142" s="668" t="e">
        <v>#N/A</v>
      </c>
      <c r="AJ142" s="668" t="e">
        <v>#N/A</v>
      </c>
      <c r="AK142" s="668" t="e">
        <v>#N/A</v>
      </c>
      <c r="AL142" s="668">
        <v>7.0185136248159061E-4</v>
      </c>
      <c r="AM142" s="668">
        <v>5.16976098543429E-4</v>
      </c>
      <c r="AN142" s="668">
        <v>8.6632522647074909E-4</v>
      </c>
      <c r="AO142" s="668">
        <v>2.691436758670172E-4</v>
      </c>
      <c r="AP142" s="668">
        <v>5.6928958454800235E-5</v>
      </c>
      <c r="AQ142" s="668">
        <v>8.0375713640349553E-3</v>
      </c>
      <c r="AR142" s="668">
        <v>2.823924055951282E-3</v>
      </c>
      <c r="AS142" s="668">
        <v>6.7597006367658011E-3</v>
      </c>
      <c r="AT142" s="668">
        <v>7.9360840704775878E-2</v>
      </c>
      <c r="AU142" s="668">
        <v>0.28498959512421551</v>
      </c>
      <c r="AV142" s="668">
        <v>6.7908553168641445E-2</v>
      </c>
      <c r="AW142" s="668">
        <v>0.14573995701009532</v>
      </c>
      <c r="AX142" s="668">
        <v>1.080785989923559E-2</v>
      </c>
      <c r="AY142" s="377"/>
      <c r="AZ142" s="376"/>
      <c r="BA142" s="376"/>
      <c r="BB142" s="376"/>
      <c r="BC142" s="376"/>
      <c r="BD142" s="376"/>
      <c r="BE142" s="376"/>
    </row>
    <row r="143" spans="1:57">
      <c r="A143" s="367" t="s">
        <v>605</v>
      </c>
      <c r="B143" s="367" t="s">
        <v>686</v>
      </c>
      <c r="C143" s="367" t="s">
        <v>982</v>
      </c>
      <c r="D143" s="668">
        <v>0.137184</v>
      </c>
      <c r="E143" s="668">
        <v>3.7500000000000006E-2</v>
      </c>
      <c r="F143" s="668">
        <v>1.2290000000000001E-2</v>
      </c>
      <c r="G143" s="668">
        <v>0.68591999999999997</v>
      </c>
      <c r="H143" s="668">
        <v>0.1875</v>
      </c>
      <c r="I143" s="668">
        <v>1.23E-2</v>
      </c>
      <c r="J143" s="668">
        <v>0</v>
      </c>
      <c r="K143" s="668">
        <v>6.0600000000000001E-2</v>
      </c>
      <c r="L143" s="668">
        <v>1E-4</v>
      </c>
      <c r="M143" s="668">
        <v>0</v>
      </c>
      <c r="N143" s="668">
        <v>6.0600000000000001E-2</v>
      </c>
      <c r="O143" s="668">
        <v>1E-4</v>
      </c>
      <c r="P143" s="668">
        <v>0</v>
      </c>
      <c r="Q143" s="668">
        <v>0.06</v>
      </c>
      <c r="R143" s="668">
        <v>1E-4</v>
      </c>
      <c r="S143" s="668">
        <v>0</v>
      </c>
      <c r="T143" s="668">
        <v>0.76</v>
      </c>
      <c r="U143" s="668">
        <v>3.6159999999999998E-2</v>
      </c>
      <c r="V143" s="668">
        <v>0.65324000000000004</v>
      </c>
      <c r="W143" s="668">
        <v>0</v>
      </c>
      <c r="X143" s="668">
        <v>0.4335</v>
      </c>
      <c r="Y143" s="668">
        <v>2.7050000000000001E-2</v>
      </c>
      <c r="Z143" s="668">
        <v>0.33933999999999997</v>
      </c>
      <c r="AA143" s="668">
        <v>0.23529</v>
      </c>
      <c r="AB143" s="668">
        <v>0.88754</v>
      </c>
      <c r="AC143" s="668">
        <v>7.8969999999999999E-2</v>
      </c>
      <c r="AD143" s="668">
        <v>0.10300319999999999</v>
      </c>
      <c r="AE143" s="668">
        <v>0.12823999999999999</v>
      </c>
      <c r="AF143" s="668">
        <v>0.81184999999999996</v>
      </c>
      <c r="AG143" s="668">
        <v>5.756E-2</v>
      </c>
      <c r="AH143" s="668">
        <v>8.1619911545623827E-2</v>
      </c>
      <c r="AI143" s="668" t="e">
        <v>#N/A</v>
      </c>
      <c r="AJ143" s="668" t="e">
        <v>#N/A</v>
      </c>
      <c r="AK143" s="668" t="e">
        <v>#N/A</v>
      </c>
      <c r="AL143" s="668" t="e">
        <v>#N/A</v>
      </c>
      <c r="AM143" s="668" t="e">
        <v>#N/A</v>
      </c>
      <c r="AN143" s="668" t="e">
        <v>#N/A</v>
      </c>
      <c r="AO143" s="668" t="e">
        <v>#N/A</v>
      </c>
      <c r="AP143" s="668" t="e">
        <v>#N/A</v>
      </c>
      <c r="AQ143" s="668" t="e">
        <v>#N/A</v>
      </c>
      <c r="AR143" s="668" t="e">
        <v>#N/A</v>
      </c>
      <c r="AS143" s="668" t="e">
        <v>#N/A</v>
      </c>
      <c r="AT143" s="668" t="e">
        <v>#N/A</v>
      </c>
      <c r="AU143" s="668" t="e">
        <v>#N/A</v>
      </c>
      <c r="AV143" s="668" t="e">
        <v>#N/A</v>
      </c>
      <c r="AW143" s="668" t="e">
        <v>#N/A</v>
      </c>
      <c r="AX143" s="668" t="e">
        <v>#N/A</v>
      </c>
      <c r="AY143" s="377"/>
      <c r="AZ143" s="376"/>
      <c r="BA143" s="376"/>
      <c r="BB143" s="376"/>
      <c r="BC143" s="376"/>
      <c r="BD143" s="376"/>
      <c r="BE143" s="376"/>
    </row>
    <row r="144" spans="1:57">
      <c r="A144" s="367" t="s">
        <v>606</v>
      </c>
      <c r="B144" s="367" t="s">
        <v>686</v>
      </c>
      <c r="C144" s="367" t="s">
        <v>982</v>
      </c>
      <c r="D144" s="668">
        <v>0.137184</v>
      </c>
      <c r="E144" s="668">
        <v>3.7500000000000006E-2</v>
      </c>
      <c r="F144" s="668">
        <v>1.2290000000000001E-2</v>
      </c>
      <c r="G144" s="668">
        <v>0.68591999999999997</v>
      </c>
      <c r="H144" s="668">
        <v>0.1875</v>
      </c>
      <c r="I144" s="668">
        <v>1.23E-2</v>
      </c>
      <c r="J144" s="668">
        <v>0</v>
      </c>
      <c r="K144" s="668">
        <v>6.0600000000000001E-2</v>
      </c>
      <c r="L144" s="668">
        <v>1E-4</v>
      </c>
      <c r="M144" s="668">
        <v>0</v>
      </c>
      <c r="N144" s="668">
        <v>6.0600000000000001E-2</v>
      </c>
      <c r="O144" s="668">
        <v>1E-4</v>
      </c>
      <c r="P144" s="668">
        <v>0</v>
      </c>
      <c r="Q144" s="668">
        <v>0.06</v>
      </c>
      <c r="R144" s="668">
        <v>1E-4</v>
      </c>
      <c r="S144" s="668">
        <v>0</v>
      </c>
      <c r="T144" s="668">
        <v>0.76</v>
      </c>
      <c r="U144" s="668">
        <v>3.6159999999999998E-2</v>
      </c>
      <c r="V144" s="668">
        <v>0.65324000000000004</v>
      </c>
      <c r="W144" s="668">
        <v>0</v>
      </c>
      <c r="X144" s="668">
        <v>0.4335</v>
      </c>
      <c r="Y144" s="668">
        <v>2.7050000000000001E-2</v>
      </c>
      <c r="Z144" s="668">
        <v>0.33933999999999997</v>
      </c>
      <c r="AA144" s="668">
        <v>0.23529</v>
      </c>
      <c r="AB144" s="668">
        <v>0.88754</v>
      </c>
      <c r="AC144" s="668">
        <v>7.8969999999999999E-2</v>
      </c>
      <c r="AD144" s="668">
        <v>0.10300319999999999</v>
      </c>
      <c r="AE144" s="668">
        <v>0.12823999999999999</v>
      </c>
      <c r="AF144" s="668">
        <v>0.81184999999999996</v>
      </c>
      <c r="AG144" s="668">
        <v>5.756E-2</v>
      </c>
      <c r="AH144" s="668">
        <v>8.1619911545623827E-2</v>
      </c>
      <c r="AI144" s="668" t="e">
        <v>#N/A</v>
      </c>
      <c r="AJ144" s="668" t="e">
        <v>#N/A</v>
      </c>
      <c r="AK144" s="668" t="e">
        <v>#N/A</v>
      </c>
      <c r="AL144" s="668" t="e">
        <v>#N/A</v>
      </c>
      <c r="AM144" s="668" t="e">
        <v>#N/A</v>
      </c>
      <c r="AN144" s="668" t="e">
        <v>#N/A</v>
      </c>
      <c r="AO144" s="668">
        <v>1.5309244208981097E-3</v>
      </c>
      <c r="AP144" s="668">
        <v>3.1866606852626214E-4</v>
      </c>
      <c r="AQ144" s="668">
        <v>4.3215788380985692E-2</v>
      </c>
      <c r="AR144" s="668">
        <v>5.0878932836692465E-3</v>
      </c>
      <c r="AS144" s="668">
        <v>1.2215230474791474E-2</v>
      </c>
      <c r="AT144" s="668">
        <v>6.7127339559234301E-3</v>
      </c>
      <c r="AU144" s="668">
        <v>0.59143315495952598</v>
      </c>
      <c r="AV144" s="668">
        <v>5.7440426122569834E-3</v>
      </c>
      <c r="AW144" s="668">
        <v>0.30245119138674947</v>
      </c>
      <c r="AX144" s="668">
        <v>1.080785989923559E-2</v>
      </c>
      <c r="AY144" s="377"/>
      <c r="AZ144" s="376"/>
      <c r="BA144" s="376"/>
      <c r="BB144" s="376"/>
      <c r="BC144" s="376"/>
      <c r="BD144" s="376"/>
      <c r="BE144" s="376"/>
    </row>
    <row r="145" spans="1:57">
      <c r="A145" s="367" t="s">
        <v>607</v>
      </c>
      <c r="B145" s="367" t="s">
        <v>686</v>
      </c>
      <c r="C145" s="367" t="s">
        <v>983</v>
      </c>
      <c r="D145" s="668">
        <v>0.137184</v>
      </c>
      <c r="E145" s="668">
        <v>3.7500000000000006E-2</v>
      </c>
      <c r="F145" s="668">
        <v>1.2290000000000001E-2</v>
      </c>
      <c r="G145" s="668">
        <v>0.68591999999999997</v>
      </c>
      <c r="H145" s="668">
        <v>0.1875</v>
      </c>
      <c r="I145" s="668">
        <v>1.23E-2</v>
      </c>
      <c r="J145" s="668">
        <v>0</v>
      </c>
      <c r="K145" s="668">
        <v>6.0600000000000001E-2</v>
      </c>
      <c r="L145" s="668">
        <v>1E-4</v>
      </c>
      <c r="M145" s="668">
        <v>0</v>
      </c>
      <c r="N145" s="668">
        <v>6.0600000000000001E-2</v>
      </c>
      <c r="O145" s="668">
        <v>1E-4</v>
      </c>
      <c r="P145" s="668">
        <v>0</v>
      </c>
      <c r="Q145" s="668">
        <v>0.06</v>
      </c>
      <c r="R145" s="668">
        <v>1E-4</v>
      </c>
      <c r="S145" s="668">
        <v>0</v>
      </c>
      <c r="T145" s="668">
        <v>0.76</v>
      </c>
      <c r="U145" s="668">
        <v>3.6159999999999998E-2</v>
      </c>
      <c r="V145" s="668">
        <v>0.65324000000000004</v>
      </c>
      <c r="W145" s="668">
        <v>0</v>
      </c>
      <c r="X145" s="668">
        <v>0.23446</v>
      </c>
      <c r="Y145" s="668">
        <v>2.2329999999999999E-2</v>
      </c>
      <c r="Z145" s="668">
        <v>0.16199</v>
      </c>
      <c r="AA145" s="668">
        <v>0.23529</v>
      </c>
      <c r="AB145" s="668">
        <v>1.03911</v>
      </c>
      <c r="AC145" s="668">
        <v>7.1690000000000004E-2</v>
      </c>
      <c r="AD145" s="668">
        <v>0.11512879999999998</v>
      </c>
      <c r="AE145" s="668">
        <v>2.1180000000000001E-2</v>
      </c>
      <c r="AF145" s="668">
        <v>0.84202999999999995</v>
      </c>
      <c r="AG145" s="668">
        <v>4.1599999999999998E-2</v>
      </c>
      <c r="AH145" s="668">
        <v>7.381344705882352E-2</v>
      </c>
      <c r="AI145" s="668" t="e">
        <v>#N/A</v>
      </c>
      <c r="AJ145" s="668" t="e">
        <v>#N/A</v>
      </c>
      <c r="AK145" s="668" t="e">
        <v>#N/A</v>
      </c>
      <c r="AL145" s="668">
        <v>1.30974333686149E-3</v>
      </c>
      <c r="AM145" s="668">
        <v>1.0296798923203707E-3</v>
      </c>
      <c r="AN145" s="668">
        <v>1.5649239317649813E-3</v>
      </c>
      <c r="AO145" s="668">
        <v>6.8698004932401158E-4</v>
      </c>
      <c r="AP145" s="668">
        <v>1.4048062362365403E-4</v>
      </c>
      <c r="AQ145" s="668">
        <v>1.8171601697564214E-2</v>
      </c>
      <c r="AR145" s="668">
        <v>2.8912757767800657E-2</v>
      </c>
      <c r="AS145" s="668">
        <v>6.2469285927943041E-2</v>
      </c>
      <c r="AT145" s="668" t="e">
        <v>#N/A</v>
      </c>
      <c r="AU145" s="668" t="e">
        <v>#N/A</v>
      </c>
      <c r="AV145" s="668" t="e">
        <v>#N/A</v>
      </c>
      <c r="AW145" s="668" t="e">
        <v>#N/A</v>
      </c>
      <c r="AX145" s="668" t="e">
        <v>#N/A</v>
      </c>
      <c r="AY145" s="377"/>
      <c r="AZ145" s="376"/>
      <c r="BA145" s="376"/>
      <c r="BB145" s="376"/>
      <c r="BC145" s="376"/>
      <c r="BD145" s="376"/>
      <c r="BE145" s="376"/>
    </row>
    <row r="146" spans="1:57">
      <c r="A146" s="367" t="s">
        <v>611</v>
      </c>
      <c r="B146" s="367" t="s">
        <v>686</v>
      </c>
      <c r="C146" s="367" t="s">
        <v>982</v>
      </c>
      <c r="D146" s="668">
        <v>0.137184</v>
      </c>
      <c r="E146" s="668">
        <v>3.7500000000000006E-2</v>
      </c>
      <c r="F146" s="668">
        <v>1.2290000000000001E-2</v>
      </c>
      <c r="G146" s="668">
        <v>0.68591999999999997</v>
      </c>
      <c r="H146" s="668">
        <v>0.1875</v>
      </c>
      <c r="I146" s="668">
        <v>1.23E-2</v>
      </c>
      <c r="J146" s="668">
        <v>0</v>
      </c>
      <c r="K146" s="668">
        <v>6.0600000000000001E-2</v>
      </c>
      <c r="L146" s="668">
        <v>1E-4</v>
      </c>
      <c r="M146" s="668">
        <v>0</v>
      </c>
      <c r="N146" s="668">
        <v>6.0600000000000001E-2</v>
      </c>
      <c r="O146" s="668">
        <v>1E-4</v>
      </c>
      <c r="P146" s="668">
        <v>0</v>
      </c>
      <c r="Q146" s="668">
        <v>0.06</v>
      </c>
      <c r="R146" s="668">
        <v>1E-4</v>
      </c>
      <c r="S146" s="668">
        <v>0</v>
      </c>
      <c r="T146" s="668">
        <v>0.76</v>
      </c>
      <c r="U146" s="668">
        <v>3.6159999999999998E-2</v>
      </c>
      <c r="V146" s="668">
        <v>0.65324000000000004</v>
      </c>
      <c r="W146" s="668">
        <v>0</v>
      </c>
      <c r="X146" s="668">
        <v>0.4335</v>
      </c>
      <c r="Y146" s="668">
        <v>2.7050000000000001E-2</v>
      </c>
      <c r="Z146" s="668">
        <v>0.33933999999999997</v>
      </c>
      <c r="AA146" s="668">
        <v>0.23529</v>
      </c>
      <c r="AB146" s="668">
        <v>0.88754</v>
      </c>
      <c r="AC146" s="668">
        <v>7.8969999999999999E-2</v>
      </c>
      <c r="AD146" s="668">
        <v>0.10300319999999999</v>
      </c>
      <c r="AE146" s="668">
        <v>0.12823999999999999</v>
      </c>
      <c r="AF146" s="668">
        <v>0.81184999999999996</v>
      </c>
      <c r="AG146" s="668">
        <v>5.756E-2</v>
      </c>
      <c r="AH146" s="668">
        <v>8.1619911545623827E-2</v>
      </c>
      <c r="AI146" s="668" t="e">
        <v>#N/A</v>
      </c>
      <c r="AJ146" s="668" t="e">
        <v>#N/A</v>
      </c>
      <c r="AK146" s="668" t="e">
        <v>#N/A</v>
      </c>
      <c r="AL146" s="668" t="e">
        <v>#N/A</v>
      </c>
      <c r="AM146" s="668" t="e">
        <v>#N/A</v>
      </c>
      <c r="AN146" s="668" t="e">
        <v>#N/A</v>
      </c>
      <c r="AO146" s="668">
        <v>3.716702076683614E-4</v>
      </c>
      <c r="AP146" s="668">
        <v>7.8167575858065753E-5</v>
      </c>
      <c r="AQ146" s="668">
        <v>1.0882044366636716E-2</v>
      </c>
      <c r="AR146" s="668">
        <v>2.498968284702148E-3</v>
      </c>
      <c r="AS146" s="668">
        <v>5.9879948170820131E-3</v>
      </c>
      <c r="AT146" s="668">
        <v>7.7695831586465612E-3</v>
      </c>
      <c r="AU146" s="668">
        <v>0.11583025937725935</v>
      </c>
      <c r="AV146" s="668">
        <v>6.6483815738532046E-3</v>
      </c>
      <c r="AW146" s="668">
        <v>5.9234081913594701E-2</v>
      </c>
      <c r="AX146" s="668">
        <v>1.080785989923559E-2</v>
      </c>
      <c r="AY146" s="377"/>
      <c r="AZ146" s="376"/>
      <c r="BA146" s="376"/>
      <c r="BB146" s="376"/>
      <c r="BC146" s="376"/>
      <c r="BD146" s="376"/>
      <c r="BE146" s="376"/>
    </row>
    <row r="147" spans="1:57">
      <c r="A147" s="367" t="s">
        <v>612</v>
      </c>
      <c r="B147" s="367" t="s">
        <v>686</v>
      </c>
      <c r="C147" s="367" t="s">
        <v>982</v>
      </c>
      <c r="D147" s="668">
        <v>0.137184</v>
      </c>
      <c r="E147" s="668">
        <v>3.7500000000000006E-2</v>
      </c>
      <c r="F147" s="668">
        <v>1.2290000000000001E-2</v>
      </c>
      <c r="G147" s="668">
        <v>0.68591999999999997</v>
      </c>
      <c r="H147" s="668">
        <v>0.1875</v>
      </c>
      <c r="I147" s="668">
        <v>1.23E-2</v>
      </c>
      <c r="J147" s="668">
        <v>0</v>
      </c>
      <c r="K147" s="668">
        <v>6.0600000000000001E-2</v>
      </c>
      <c r="L147" s="668">
        <v>1E-4</v>
      </c>
      <c r="M147" s="668">
        <v>0</v>
      </c>
      <c r="N147" s="668">
        <v>6.0600000000000001E-2</v>
      </c>
      <c r="O147" s="668">
        <v>1E-4</v>
      </c>
      <c r="P147" s="668">
        <v>0</v>
      </c>
      <c r="Q147" s="668">
        <v>0.06</v>
      </c>
      <c r="R147" s="668">
        <v>1E-4</v>
      </c>
      <c r="S147" s="668">
        <v>0</v>
      </c>
      <c r="T147" s="668">
        <v>0.76</v>
      </c>
      <c r="U147" s="668">
        <v>3.6159999999999998E-2</v>
      </c>
      <c r="V147" s="668">
        <v>0.65324000000000004</v>
      </c>
      <c r="W147" s="668">
        <v>0</v>
      </c>
      <c r="X147" s="668">
        <v>0.4335</v>
      </c>
      <c r="Y147" s="668">
        <v>2.7050000000000001E-2</v>
      </c>
      <c r="Z147" s="668">
        <v>0.33933999999999997</v>
      </c>
      <c r="AA147" s="668">
        <v>0.23529</v>
      </c>
      <c r="AB147" s="668">
        <v>0.88754</v>
      </c>
      <c r="AC147" s="668">
        <v>7.8969999999999999E-2</v>
      </c>
      <c r="AD147" s="668">
        <v>0.10300319999999999</v>
      </c>
      <c r="AE147" s="668">
        <v>0.12823999999999999</v>
      </c>
      <c r="AF147" s="668">
        <v>0.81184999999999996</v>
      </c>
      <c r="AG147" s="668">
        <v>5.756E-2</v>
      </c>
      <c r="AH147" s="668">
        <v>8.1619911545623827E-2</v>
      </c>
      <c r="AI147" s="668" t="e">
        <v>#N/A</v>
      </c>
      <c r="AJ147" s="668" t="e">
        <v>#N/A</v>
      </c>
      <c r="AK147" s="668" t="e">
        <v>#N/A</v>
      </c>
      <c r="AL147" s="668">
        <v>7.3049673029212166E-4</v>
      </c>
      <c r="AM147" s="668">
        <v>4.4773945327793976E-4</v>
      </c>
      <c r="AN147" s="668">
        <v>8.8392273323719946E-4</v>
      </c>
      <c r="AO147" s="668">
        <v>1.8915449297306474E-4</v>
      </c>
      <c r="AP147" s="668">
        <v>4.0237287495424888E-5</v>
      </c>
      <c r="AQ147" s="668">
        <v>5.759271433662505E-3</v>
      </c>
      <c r="AR147" s="668">
        <v>1.223715150374264E-3</v>
      </c>
      <c r="AS147" s="668">
        <v>2.926338870410241E-3</v>
      </c>
      <c r="AT147" s="668">
        <v>4.725131121572107E-3</v>
      </c>
      <c r="AU147" s="668">
        <v>0.3796788582945505</v>
      </c>
      <c r="AV147" s="668">
        <v>4.043263845852527E-3</v>
      </c>
      <c r="AW147" s="668">
        <v>0.19416280956282569</v>
      </c>
      <c r="AX147" s="668">
        <v>1.080785989923559E-2</v>
      </c>
      <c r="AY147" s="377"/>
      <c r="AZ147" s="376"/>
      <c r="BA147" s="376"/>
      <c r="BB147" s="376"/>
      <c r="BC147" s="376"/>
      <c r="BD147" s="376"/>
      <c r="BE147" s="376"/>
    </row>
    <row r="148" spans="1:57">
      <c r="A148" s="367" t="s">
        <v>614</v>
      </c>
      <c r="B148" s="367" t="s">
        <v>686</v>
      </c>
      <c r="C148" s="367" t="s">
        <v>982</v>
      </c>
      <c r="D148" s="668">
        <v>0.137184</v>
      </c>
      <c r="E148" s="668">
        <v>3.7500000000000006E-2</v>
      </c>
      <c r="F148" s="668">
        <v>1.2290000000000001E-2</v>
      </c>
      <c r="G148" s="668">
        <v>0.68591999999999997</v>
      </c>
      <c r="H148" s="668">
        <v>0.1875</v>
      </c>
      <c r="I148" s="668">
        <v>1.23E-2</v>
      </c>
      <c r="J148" s="668">
        <v>0</v>
      </c>
      <c r="K148" s="668">
        <v>6.0600000000000001E-2</v>
      </c>
      <c r="L148" s="668">
        <v>1E-4</v>
      </c>
      <c r="M148" s="668">
        <v>0</v>
      </c>
      <c r="N148" s="668">
        <v>6.0600000000000001E-2</v>
      </c>
      <c r="O148" s="668">
        <v>1E-4</v>
      </c>
      <c r="P148" s="668">
        <v>0</v>
      </c>
      <c r="Q148" s="668">
        <v>0.06</v>
      </c>
      <c r="R148" s="668">
        <v>1E-4</v>
      </c>
      <c r="S148" s="668">
        <v>0</v>
      </c>
      <c r="T148" s="668">
        <v>0.76</v>
      </c>
      <c r="U148" s="668">
        <v>3.6159999999999998E-2</v>
      </c>
      <c r="V148" s="668">
        <v>0.65324000000000004</v>
      </c>
      <c r="W148" s="668">
        <v>0</v>
      </c>
      <c r="X148" s="668">
        <v>0.4335</v>
      </c>
      <c r="Y148" s="668">
        <v>2.7050000000000001E-2</v>
      </c>
      <c r="Z148" s="668">
        <v>0.33933999999999997</v>
      </c>
      <c r="AA148" s="668">
        <v>0.23529</v>
      </c>
      <c r="AB148" s="668">
        <v>0.88754</v>
      </c>
      <c r="AC148" s="668">
        <v>7.8969999999999999E-2</v>
      </c>
      <c r="AD148" s="668">
        <v>0.10300319999999999</v>
      </c>
      <c r="AE148" s="668">
        <v>0.12823999999999999</v>
      </c>
      <c r="AF148" s="668">
        <v>0.81184999999999996</v>
      </c>
      <c r="AG148" s="668">
        <v>5.756E-2</v>
      </c>
      <c r="AH148" s="668">
        <v>8.1619911545623827E-2</v>
      </c>
      <c r="AI148" s="668" t="e">
        <v>#N/A</v>
      </c>
      <c r="AJ148" s="668" t="e">
        <v>#N/A</v>
      </c>
      <c r="AK148" s="668" t="e">
        <v>#N/A</v>
      </c>
      <c r="AL148" s="668" t="e">
        <v>#N/A</v>
      </c>
      <c r="AM148" s="668" t="e">
        <v>#N/A</v>
      </c>
      <c r="AN148" s="668" t="e">
        <v>#N/A</v>
      </c>
      <c r="AO148" s="668">
        <v>2.3685439297268325E-4</v>
      </c>
      <c r="AP148" s="668">
        <v>4.9735772333898906E-5</v>
      </c>
      <c r="AQ148" s="668">
        <v>6.8968872068208929E-3</v>
      </c>
      <c r="AR148" s="668">
        <v>1.70878882709185E-3</v>
      </c>
      <c r="AS148" s="668">
        <v>4.0957556777665707E-3</v>
      </c>
      <c r="AT148" s="668">
        <v>1.0327915106667064E-2</v>
      </c>
      <c r="AU148" s="668">
        <v>0.28283567327571263</v>
      </c>
      <c r="AV148" s="668">
        <v>8.8375295159909845E-3</v>
      </c>
      <c r="AW148" s="668">
        <v>0.14463846950678105</v>
      </c>
      <c r="AX148" s="668">
        <v>1.080785989923559E-2</v>
      </c>
      <c r="AY148" s="377"/>
      <c r="AZ148" s="376"/>
      <c r="BA148" s="376"/>
      <c r="BB148" s="376"/>
      <c r="BC148" s="376"/>
      <c r="BD148" s="376"/>
      <c r="BE148" s="376"/>
    </row>
    <row r="149" spans="1:57">
      <c r="A149" s="367" t="s">
        <v>617</v>
      </c>
      <c r="B149" s="367" t="s">
        <v>686</v>
      </c>
      <c r="C149" s="367" t="s">
        <v>982</v>
      </c>
      <c r="D149" s="668">
        <v>0.137184</v>
      </c>
      <c r="E149" s="668">
        <v>3.7500000000000006E-2</v>
      </c>
      <c r="F149" s="668">
        <v>1.2290000000000001E-2</v>
      </c>
      <c r="G149" s="668">
        <v>0.68591999999999997</v>
      </c>
      <c r="H149" s="668">
        <v>0.1875</v>
      </c>
      <c r="I149" s="668">
        <v>1.23E-2</v>
      </c>
      <c r="J149" s="668">
        <v>0</v>
      </c>
      <c r="K149" s="668">
        <v>6.0600000000000001E-2</v>
      </c>
      <c r="L149" s="668">
        <v>1E-4</v>
      </c>
      <c r="M149" s="668">
        <v>0</v>
      </c>
      <c r="N149" s="668">
        <v>6.0600000000000001E-2</v>
      </c>
      <c r="O149" s="668">
        <v>1E-4</v>
      </c>
      <c r="P149" s="668">
        <v>0</v>
      </c>
      <c r="Q149" s="668">
        <v>0.06</v>
      </c>
      <c r="R149" s="668">
        <v>1E-4</v>
      </c>
      <c r="S149" s="668">
        <v>0</v>
      </c>
      <c r="T149" s="668">
        <v>0.76</v>
      </c>
      <c r="U149" s="668">
        <v>3.6159999999999998E-2</v>
      </c>
      <c r="V149" s="668">
        <v>0.65324000000000004</v>
      </c>
      <c r="W149" s="668">
        <v>0</v>
      </c>
      <c r="X149" s="668">
        <v>0.4335</v>
      </c>
      <c r="Y149" s="668">
        <v>2.7050000000000001E-2</v>
      </c>
      <c r="Z149" s="668">
        <v>0.33933999999999997</v>
      </c>
      <c r="AA149" s="668">
        <v>0.23529</v>
      </c>
      <c r="AB149" s="668">
        <v>0.88754</v>
      </c>
      <c r="AC149" s="668">
        <v>7.8969999999999999E-2</v>
      </c>
      <c r="AD149" s="668">
        <v>0.10300319999999999</v>
      </c>
      <c r="AE149" s="668">
        <v>0.12823999999999999</v>
      </c>
      <c r="AF149" s="668">
        <v>0.81184999999999996</v>
      </c>
      <c r="AG149" s="668">
        <v>5.756E-2</v>
      </c>
      <c r="AH149" s="668">
        <v>8.1619911545623827E-2</v>
      </c>
      <c r="AI149" s="668" t="e">
        <v>#N/A</v>
      </c>
      <c r="AJ149" s="668" t="e">
        <v>#N/A</v>
      </c>
      <c r="AK149" s="668" t="e">
        <v>#N/A</v>
      </c>
      <c r="AL149" s="668" t="e">
        <v>#N/A</v>
      </c>
      <c r="AM149" s="668" t="e">
        <v>#N/A</v>
      </c>
      <c r="AN149" s="668" t="e">
        <v>#N/A</v>
      </c>
      <c r="AO149" s="668">
        <v>2.1863631312113945E-4</v>
      </c>
      <c r="AP149" s="668">
        <v>4.5701224692884221E-5</v>
      </c>
      <c r="AQ149" s="668">
        <v>6.2649114657527816E-3</v>
      </c>
      <c r="AR149" s="668">
        <v>3.0336407182349873E-3</v>
      </c>
      <c r="AS149" s="668">
        <v>7.2774505776024359E-3</v>
      </c>
      <c r="AT149" s="668" t="e">
        <v>#N/A</v>
      </c>
      <c r="AU149" s="668">
        <v>0.14153994445527274</v>
      </c>
      <c r="AV149" s="668" t="e">
        <v>#N/A</v>
      </c>
      <c r="AW149" s="668">
        <v>7.2381679096501048E-2</v>
      </c>
      <c r="AX149" s="668" t="e">
        <v>#N/A</v>
      </c>
      <c r="AY149" s="377"/>
      <c r="AZ149" s="376"/>
      <c r="BA149" s="376"/>
      <c r="BB149" s="376"/>
      <c r="BC149" s="376"/>
      <c r="BD149" s="376"/>
      <c r="BE149" s="376"/>
    </row>
    <row r="150" spans="1:57">
      <c r="A150" s="367" t="s">
        <v>618</v>
      </c>
      <c r="B150" s="367" t="s">
        <v>686</v>
      </c>
      <c r="C150" s="367" t="s">
        <v>983</v>
      </c>
      <c r="D150" s="668">
        <v>0.137184</v>
      </c>
      <c r="E150" s="668">
        <v>3.7500000000000006E-2</v>
      </c>
      <c r="F150" s="668">
        <v>1.2290000000000001E-2</v>
      </c>
      <c r="G150" s="668">
        <v>0.68591999999999997</v>
      </c>
      <c r="H150" s="668">
        <v>0.1875</v>
      </c>
      <c r="I150" s="668">
        <v>1.23E-2</v>
      </c>
      <c r="J150" s="668">
        <v>0</v>
      </c>
      <c r="K150" s="668">
        <v>6.0600000000000001E-2</v>
      </c>
      <c r="L150" s="668">
        <v>1E-4</v>
      </c>
      <c r="M150" s="668">
        <v>0</v>
      </c>
      <c r="N150" s="668">
        <v>6.0600000000000001E-2</v>
      </c>
      <c r="O150" s="668">
        <v>1E-4</v>
      </c>
      <c r="P150" s="668">
        <v>0</v>
      </c>
      <c r="Q150" s="668">
        <v>0.06</v>
      </c>
      <c r="R150" s="668">
        <v>1E-4</v>
      </c>
      <c r="S150" s="668">
        <v>0</v>
      </c>
      <c r="T150" s="668">
        <v>0.76</v>
      </c>
      <c r="U150" s="668">
        <v>3.6159999999999998E-2</v>
      </c>
      <c r="V150" s="668">
        <v>0.65324000000000004</v>
      </c>
      <c r="W150" s="668">
        <v>0</v>
      </c>
      <c r="X150" s="668">
        <v>0.4335</v>
      </c>
      <c r="Y150" s="668">
        <v>2.7050000000000001E-2</v>
      </c>
      <c r="Z150" s="668">
        <v>0.33933999999999997</v>
      </c>
      <c r="AA150" s="668">
        <v>0.23529</v>
      </c>
      <c r="AB150" s="668">
        <v>0.88754</v>
      </c>
      <c r="AC150" s="668">
        <v>7.8969999999999999E-2</v>
      </c>
      <c r="AD150" s="668">
        <v>0.10300319999999999</v>
      </c>
      <c r="AE150" s="668">
        <v>0.12823999999999999</v>
      </c>
      <c r="AF150" s="668">
        <v>0.81184999999999996</v>
      </c>
      <c r="AG150" s="668">
        <v>5.756E-2</v>
      </c>
      <c r="AH150" s="668">
        <v>8.1619911545623827E-2</v>
      </c>
      <c r="AI150" s="668">
        <v>2.4131521098083033E-4</v>
      </c>
      <c r="AJ150" s="668">
        <v>1.1352962929960113E-4</v>
      </c>
      <c r="AK150" s="668">
        <v>3.0041761305012009E-4</v>
      </c>
      <c r="AL150" s="668" t="e">
        <v>#N/A</v>
      </c>
      <c r="AM150" s="668" t="e">
        <v>#N/A</v>
      </c>
      <c r="AN150" s="668" t="e">
        <v>#N/A</v>
      </c>
      <c r="AO150" s="668" t="e">
        <v>#N/A</v>
      </c>
      <c r="AP150" s="668" t="e">
        <v>#N/A</v>
      </c>
      <c r="AQ150" s="668" t="e">
        <v>#N/A</v>
      </c>
      <c r="AR150" s="668" t="e">
        <v>#N/A</v>
      </c>
      <c r="AS150" s="668" t="e">
        <v>#N/A</v>
      </c>
      <c r="AT150" s="668">
        <v>6.4133423836201298E-2</v>
      </c>
      <c r="AU150" s="668">
        <v>0.41849223173513606</v>
      </c>
      <c r="AV150" s="668">
        <v>5.4878551988494763E-2</v>
      </c>
      <c r="AW150" s="668">
        <v>0.21401146184145439</v>
      </c>
      <c r="AX150" s="668">
        <v>1.080785989923559E-2</v>
      </c>
      <c r="AY150" s="377"/>
      <c r="AZ150" s="376"/>
      <c r="BA150" s="376"/>
      <c r="BB150" s="376"/>
      <c r="BC150" s="376"/>
      <c r="BD150" s="376"/>
      <c r="BE150" s="376"/>
    </row>
    <row r="151" spans="1:57">
      <c r="A151" s="367" t="s">
        <v>624</v>
      </c>
      <c r="B151" s="367" t="s">
        <v>686</v>
      </c>
      <c r="C151" s="367" t="s">
        <v>983</v>
      </c>
      <c r="D151" s="668">
        <v>0.137184</v>
      </c>
      <c r="E151" s="668">
        <v>3.7500000000000006E-2</v>
      </c>
      <c r="F151" s="668">
        <v>1.2290000000000001E-2</v>
      </c>
      <c r="G151" s="668">
        <v>0.68591999999999997</v>
      </c>
      <c r="H151" s="668">
        <v>0.1875</v>
      </c>
      <c r="I151" s="668">
        <v>1.23E-2</v>
      </c>
      <c r="J151" s="668">
        <v>0</v>
      </c>
      <c r="K151" s="668">
        <v>6.0600000000000001E-2</v>
      </c>
      <c r="L151" s="668">
        <v>1E-4</v>
      </c>
      <c r="M151" s="668">
        <v>0</v>
      </c>
      <c r="N151" s="668">
        <v>6.0600000000000001E-2</v>
      </c>
      <c r="O151" s="668">
        <v>1E-4</v>
      </c>
      <c r="P151" s="668">
        <v>0</v>
      </c>
      <c r="Q151" s="668">
        <v>0.06</v>
      </c>
      <c r="R151" s="668">
        <v>1E-4</v>
      </c>
      <c r="S151" s="668">
        <v>0</v>
      </c>
      <c r="T151" s="668">
        <v>0.76</v>
      </c>
      <c r="U151" s="668">
        <v>3.6159999999999998E-2</v>
      </c>
      <c r="V151" s="668">
        <v>0.65324000000000004</v>
      </c>
      <c r="W151" s="668">
        <v>0</v>
      </c>
      <c r="X151" s="668">
        <v>0.23446</v>
      </c>
      <c r="Y151" s="668">
        <v>2.2329999999999999E-2</v>
      </c>
      <c r="Z151" s="668">
        <v>0.16199</v>
      </c>
      <c r="AA151" s="668">
        <v>0.23529</v>
      </c>
      <c r="AB151" s="668">
        <v>1.03911</v>
      </c>
      <c r="AC151" s="668">
        <v>7.1690000000000004E-2</v>
      </c>
      <c r="AD151" s="668">
        <v>0.11512879999999998</v>
      </c>
      <c r="AE151" s="668">
        <v>2.1180000000000001E-2</v>
      </c>
      <c r="AF151" s="668">
        <v>0.84202999999999995</v>
      </c>
      <c r="AG151" s="668">
        <v>4.1599999999999998E-2</v>
      </c>
      <c r="AH151" s="668">
        <v>7.381344705882352E-2</v>
      </c>
      <c r="AI151" s="668">
        <v>1.994117354612798E-3</v>
      </c>
      <c r="AJ151" s="668">
        <v>1.2046547435200284E-3</v>
      </c>
      <c r="AK151" s="668">
        <v>2.4615581081647163E-3</v>
      </c>
      <c r="AL151" s="668">
        <v>2.281889919065722E-3</v>
      </c>
      <c r="AM151" s="668">
        <v>1.4046919161299894E-3</v>
      </c>
      <c r="AN151" s="668">
        <v>2.8050033880567503E-3</v>
      </c>
      <c r="AO151" s="668">
        <v>2.0234354831016907E-3</v>
      </c>
      <c r="AP151" s="668">
        <v>4.1887118091489463E-4</v>
      </c>
      <c r="AQ151" s="668">
        <v>5.5997901977436627E-2</v>
      </c>
      <c r="AR151" s="668">
        <v>3.6398418169086004E-2</v>
      </c>
      <c r="AS151" s="668">
        <v>7.843756817756202E-2</v>
      </c>
      <c r="AT151" s="668">
        <v>5.5974184810417667E-2</v>
      </c>
      <c r="AU151" s="668">
        <v>0.46753237763894268</v>
      </c>
      <c r="AV151" s="668">
        <v>4.7896744433566243E-2</v>
      </c>
      <c r="AW151" s="668">
        <v>0.23908995199711933</v>
      </c>
      <c r="AX151" s="668">
        <v>8.1407651263967259E-3</v>
      </c>
      <c r="AY151" s="377"/>
      <c r="AZ151" s="376"/>
      <c r="BA151" s="376"/>
      <c r="BB151" s="376"/>
      <c r="BC151" s="376"/>
      <c r="BD151" s="376"/>
      <c r="BE151" s="376"/>
    </row>
    <row r="152" spans="1:57">
      <c r="A152" s="367" t="s">
        <v>625</v>
      </c>
      <c r="B152" s="367" t="s">
        <v>686</v>
      </c>
      <c r="C152" s="367" t="s">
        <v>982</v>
      </c>
      <c r="D152" s="668">
        <v>0.137184</v>
      </c>
      <c r="E152" s="668">
        <v>3.7500000000000006E-2</v>
      </c>
      <c r="F152" s="668">
        <v>1.2290000000000001E-2</v>
      </c>
      <c r="G152" s="668">
        <v>0.68591999999999997</v>
      </c>
      <c r="H152" s="668">
        <v>0.1875</v>
      </c>
      <c r="I152" s="668">
        <v>1.23E-2</v>
      </c>
      <c r="J152" s="668">
        <v>0</v>
      </c>
      <c r="K152" s="668">
        <v>6.0600000000000001E-2</v>
      </c>
      <c r="L152" s="668">
        <v>1E-4</v>
      </c>
      <c r="M152" s="668">
        <v>0</v>
      </c>
      <c r="N152" s="668">
        <v>6.0600000000000001E-2</v>
      </c>
      <c r="O152" s="668">
        <v>1E-4</v>
      </c>
      <c r="P152" s="668">
        <v>0</v>
      </c>
      <c r="Q152" s="668">
        <v>0.06</v>
      </c>
      <c r="R152" s="668">
        <v>1E-4</v>
      </c>
      <c r="S152" s="668">
        <v>0</v>
      </c>
      <c r="T152" s="668">
        <v>0.76</v>
      </c>
      <c r="U152" s="668">
        <v>3.6159999999999998E-2</v>
      </c>
      <c r="V152" s="668">
        <v>0.65324000000000004</v>
      </c>
      <c r="W152" s="668">
        <v>0</v>
      </c>
      <c r="X152" s="668">
        <v>0.4335</v>
      </c>
      <c r="Y152" s="668">
        <v>2.7050000000000001E-2</v>
      </c>
      <c r="Z152" s="668">
        <v>0.33933999999999997</v>
      </c>
      <c r="AA152" s="668">
        <v>0.23529</v>
      </c>
      <c r="AB152" s="668">
        <v>0.88754</v>
      </c>
      <c r="AC152" s="668">
        <v>7.8969999999999999E-2</v>
      </c>
      <c r="AD152" s="668">
        <v>0.10300319999999999</v>
      </c>
      <c r="AE152" s="668">
        <v>0.12823999999999999</v>
      </c>
      <c r="AF152" s="668">
        <v>0.81184999999999996</v>
      </c>
      <c r="AG152" s="668">
        <v>5.756E-2</v>
      </c>
      <c r="AH152" s="668">
        <v>8.1619911545623827E-2</v>
      </c>
      <c r="AI152" s="668" t="e">
        <v>#N/A</v>
      </c>
      <c r="AJ152" s="668" t="e">
        <v>#N/A</v>
      </c>
      <c r="AK152" s="668" t="e">
        <v>#N/A</v>
      </c>
      <c r="AL152" s="668" t="e">
        <v>#N/A</v>
      </c>
      <c r="AM152" s="668" t="e">
        <v>#N/A</v>
      </c>
      <c r="AN152" s="668" t="e">
        <v>#N/A</v>
      </c>
      <c r="AO152" s="668">
        <v>2.0843406652821622E-4</v>
      </c>
      <c r="AP152" s="668">
        <v>4.3865360466973803E-5</v>
      </c>
      <c r="AQ152" s="668">
        <v>6.1166215629296214E-3</v>
      </c>
      <c r="AR152" s="668">
        <v>1.3734447296615403E-3</v>
      </c>
      <c r="AS152" s="668">
        <v>3.2906375559215439E-3</v>
      </c>
      <c r="AT152" s="668">
        <v>1.0724664115990568E-2</v>
      </c>
      <c r="AU152" s="668">
        <v>0.34108739473620259</v>
      </c>
      <c r="AV152" s="668">
        <v>9.1770250525173448E-3</v>
      </c>
      <c r="AW152" s="668">
        <v>0.17442763909985193</v>
      </c>
      <c r="AX152" s="668">
        <v>1.080785989923559E-2</v>
      </c>
      <c r="AY152" s="377"/>
      <c r="AZ152" s="376"/>
      <c r="BA152" s="376"/>
      <c r="BB152" s="376"/>
      <c r="BC152" s="376"/>
      <c r="BD152" s="376"/>
      <c r="BE152" s="376"/>
    </row>
    <row r="153" spans="1:57">
      <c r="A153" s="367" t="s">
        <v>627</v>
      </c>
      <c r="B153" s="367" t="s">
        <v>686</v>
      </c>
      <c r="C153" s="367" t="s">
        <v>983</v>
      </c>
      <c r="D153" s="668">
        <v>0.137184</v>
      </c>
      <c r="E153" s="668">
        <v>3.7500000000000006E-2</v>
      </c>
      <c r="F153" s="668">
        <v>1.2290000000000001E-2</v>
      </c>
      <c r="G153" s="668">
        <v>0.68591999999999997</v>
      </c>
      <c r="H153" s="668">
        <v>0.1875</v>
      </c>
      <c r="I153" s="668">
        <v>1.23E-2</v>
      </c>
      <c r="J153" s="668">
        <v>0</v>
      </c>
      <c r="K153" s="668">
        <v>6.0600000000000001E-2</v>
      </c>
      <c r="L153" s="668">
        <v>1E-4</v>
      </c>
      <c r="M153" s="668">
        <v>0</v>
      </c>
      <c r="N153" s="668">
        <v>6.0600000000000001E-2</v>
      </c>
      <c r="O153" s="668">
        <v>1E-4</v>
      </c>
      <c r="P153" s="668">
        <v>0</v>
      </c>
      <c r="Q153" s="668">
        <v>0.06</v>
      </c>
      <c r="R153" s="668">
        <v>1E-4</v>
      </c>
      <c r="S153" s="668">
        <v>0</v>
      </c>
      <c r="T153" s="668">
        <v>0.76</v>
      </c>
      <c r="U153" s="668">
        <v>3.6159999999999998E-2</v>
      </c>
      <c r="V153" s="668">
        <v>0.65324000000000004</v>
      </c>
      <c r="W153" s="668">
        <v>0</v>
      </c>
      <c r="X153" s="668">
        <v>0.4335</v>
      </c>
      <c r="Y153" s="668">
        <v>2.7050000000000001E-2</v>
      </c>
      <c r="Z153" s="668">
        <v>0.33933999999999997</v>
      </c>
      <c r="AA153" s="668">
        <v>0.23529</v>
      </c>
      <c r="AB153" s="668">
        <v>0.88754</v>
      </c>
      <c r="AC153" s="668">
        <v>7.8969999999999999E-2</v>
      </c>
      <c r="AD153" s="668">
        <v>0.10300319999999999</v>
      </c>
      <c r="AE153" s="668">
        <v>0.12823999999999999</v>
      </c>
      <c r="AF153" s="668">
        <v>0.81184999999999996</v>
      </c>
      <c r="AG153" s="668">
        <v>5.756E-2</v>
      </c>
      <c r="AH153" s="668">
        <v>8.1619911545623827E-2</v>
      </c>
      <c r="AI153" s="668">
        <v>2.0288921356157751E-4</v>
      </c>
      <c r="AJ153" s="668">
        <v>1.6743650254291475E-4</v>
      </c>
      <c r="AK153" s="668">
        <v>2.3361411905518082E-4</v>
      </c>
      <c r="AL153" s="668" t="e">
        <v>#N/A</v>
      </c>
      <c r="AM153" s="668" t="e">
        <v>#N/A</v>
      </c>
      <c r="AN153" s="668" t="e">
        <v>#N/A</v>
      </c>
      <c r="AO153" s="668">
        <v>2.8197950920981897E-4</v>
      </c>
      <c r="AP153" s="668">
        <v>5.9072976934284642E-5</v>
      </c>
      <c r="AQ153" s="668">
        <v>8.1436609373757678E-3</v>
      </c>
      <c r="AR153" s="668">
        <v>8.5573145214127184E-3</v>
      </c>
      <c r="AS153" s="668">
        <v>2.0519724025373495E-2</v>
      </c>
      <c r="AT153" s="668" t="e">
        <v>#N/A</v>
      </c>
      <c r="AU153" s="668">
        <v>0.19443698178504787</v>
      </c>
      <c r="AV153" s="668" t="e">
        <v>#N/A</v>
      </c>
      <c r="AW153" s="668">
        <v>9.9432533156778913E-2</v>
      </c>
      <c r="AX153" s="668" t="e">
        <v>#N/A</v>
      </c>
      <c r="AY153" s="377"/>
      <c r="AZ153" s="376"/>
      <c r="BA153" s="376"/>
      <c r="BB153" s="376"/>
      <c r="BC153" s="376"/>
      <c r="BD153" s="376"/>
      <c r="BE153" s="376"/>
    </row>
    <row r="154" spans="1:57">
      <c r="A154" s="367" t="s">
        <v>630</v>
      </c>
      <c r="B154" s="367" t="s">
        <v>686</v>
      </c>
      <c r="C154" s="367" t="s">
        <v>982</v>
      </c>
      <c r="D154" s="668">
        <v>0.137184</v>
      </c>
      <c r="E154" s="668">
        <v>3.7500000000000006E-2</v>
      </c>
      <c r="F154" s="668">
        <v>1.2290000000000001E-2</v>
      </c>
      <c r="G154" s="668">
        <v>0.68591999999999997</v>
      </c>
      <c r="H154" s="668">
        <v>0.1875</v>
      </c>
      <c r="I154" s="668">
        <v>1.23E-2</v>
      </c>
      <c r="J154" s="668">
        <v>0</v>
      </c>
      <c r="K154" s="668">
        <v>6.0600000000000001E-2</v>
      </c>
      <c r="L154" s="668">
        <v>1E-4</v>
      </c>
      <c r="M154" s="668">
        <v>0</v>
      </c>
      <c r="N154" s="668">
        <v>6.0600000000000001E-2</v>
      </c>
      <c r="O154" s="668">
        <v>1E-4</v>
      </c>
      <c r="P154" s="668">
        <v>0</v>
      </c>
      <c r="Q154" s="668">
        <v>0.06</v>
      </c>
      <c r="R154" s="668">
        <v>1E-4</v>
      </c>
      <c r="S154" s="668">
        <v>0</v>
      </c>
      <c r="T154" s="668">
        <v>0.76</v>
      </c>
      <c r="U154" s="668">
        <v>3.6159999999999998E-2</v>
      </c>
      <c r="V154" s="668">
        <v>0.65324000000000004</v>
      </c>
      <c r="W154" s="668">
        <v>0</v>
      </c>
      <c r="X154" s="668">
        <v>0.4335</v>
      </c>
      <c r="Y154" s="668">
        <v>2.7050000000000001E-2</v>
      </c>
      <c r="Z154" s="668">
        <v>0.33933999999999997</v>
      </c>
      <c r="AA154" s="668">
        <v>0.23529</v>
      </c>
      <c r="AB154" s="668">
        <v>0.88754</v>
      </c>
      <c r="AC154" s="668">
        <v>7.8969999999999999E-2</v>
      </c>
      <c r="AD154" s="668">
        <v>0.10300319999999999</v>
      </c>
      <c r="AE154" s="668">
        <v>0.12823999999999999</v>
      </c>
      <c r="AF154" s="668">
        <v>0.81184999999999996</v>
      </c>
      <c r="AG154" s="668">
        <v>5.756E-2</v>
      </c>
      <c r="AH154" s="668">
        <v>8.1619911545623827E-2</v>
      </c>
      <c r="AI154" s="668" t="e">
        <v>#N/A</v>
      </c>
      <c r="AJ154" s="668" t="e">
        <v>#N/A</v>
      </c>
      <c r="AK154" s="668" t="e">
        <v>#N/A</v>
      </c>
      <c r="AL154" s="668" t="e">
        <v>#N/A</v>
      </c>
      <c r="AM154" s="668" t="e">
        <v>#N/A</v>
      </c>
      <c r="AN154" s="668" t="e">
        <v>#N/A</v>
      </c>
      <c r="AO154" s="668">
        <v>1.6065846685088054E-4</v>
      </c>
      <c r="AP154" s="668">
        <v>3.4124934390528236E-5</v>
      </c>
      <c r="AQ154" s="668">
        <v>4.8670651765149913E-3</v>
      </c>
      <c r="AR154" s="668">
        <v>8.8716551077875488E-4</v>
      </c>
      <c r="AS154" s="668">
        <v>2.122072236748292E-3</v>
      </c>
      <c r="AT154" s="668" t="e">
        <v>#N/A</v>
      </c>
      <c r="AU154" s="668">
        <v>0.16696274994095361</v>
      </c>
      <c r="AV154" s="668" t="e">
        <v>#N/A</v>
      </c>
      <c r="AW154" s="668">
        <v>8.5382569802508163E-2</v>
      </c>
      <c r="AX154" s="668">
        <v>1.080785989923559E-2</v>
      </c>
      <c r="AY154" s="377"/>
      <c r="AZ154" s="376"/>
      <c r="BA154" s="376"/>
      <c r="BB154" s="376"/>
      <c r="BC154" s="376"/>
      <c r="BD154" s="376"/>
      <c r="BE154" s="376"/>
    </row>
    <row r="155" spans="1:57">
      <c r="A155" s="367" t="s">
        <v>507</v>
      </c>
      <c r="B155" s="367" t="s">
        <v>686</v>
      </c>
      <c r="C155" s="367" t="s">
        <v>982</v>
      </c>
      <c r="D155" s="668">
        <v>0.137184</v>
      </c>
      <c r="E155" s="668">
        <v>3.7500000000000006E-2</v>
      </c>
      <c r="F155" s="668">
        <v>1.2290000000000001E-2</v>
      </c>
      <c r="G155" s="668">
        <v>0.68591999999999997</v>
      </c>
      <c r="H155" s="668">
        <v>0.1875</v>
      </c>
      <c r="I155" s="668">
        <v>1.23E-2</v>
      </c>
      <c r="J155" s="668">
        <v>0</v>
      </c>
      <c r="K155" s="668">
        <v>6.0600000000000001E-2</v>
      </c>
      <c r="L155" s="668">
        <v>1E-4</v>
      </c>
      <c r="M155" s="668">
        <v>0</v>
      </c>
      <c r="N155" s="668">
        <v>6.0600000000000001E-2</v>
      </c>
      <c r="O155" s="668">
        <v>1E-4</v>
      </c>
      <c r="P155" s="668">
        <v>0</v>
      </c>
      <c r="Q155" s="668">
        <v>0.06</v>
      </c>
      <c r="R155" s="668">
        <v>1E-4</v>
      </c>
      <c r="S155" s="668">
        <v>0</v>
      </c>
      <c r="T155" s="668">
        <v>0.76</v>
      </c>
      <c r="U155" s="668">
        <v>3.6159999999999998E-2</v>
      </c>
      <c r="V155" s="668">
        <v>0.65324000000000004</v>
      </c>
      <c r="W155" s="668">
        <v>0</v>
      </c>
      <c r="X155" s="668">
        <v>0.4335</v>
      </c>
      <c r="Y155" s="668">
        <v>2.7050000000000001E-2</v>
      </c>
      <c r="Z155" s="668">
        <v>0.33933999999999997</v>
      </c>
      <c r="AA155" s="668">
        <v>0.23529</v>
      </c>
      <c r="AB155" s="668">
        <v>0.88754</v>
      </c>
      <c r="AC155" s="668">
        <v>7.8969999999999999E-2</v>
      </c>
      <c r="AD155" s="668">
        <v>0.10300319999999999</v>
      </c>
      <c r="AE155" s="668">
        <v>0.12823999999999999</v>
      </c>
      <c r="AF155" s="668">
        <v>0.81184999999999996</v>
      </c>
      <c r="AG155" s="668">
        <v>5.756E-2</v>
      </c>
      <c r="AH155" s="668">
        <v>8.1619911545623827E-2</v>
      </c>
      <c r="AI155" s="668" t="e">
        <v>#N/A</v>
      </c>
      <c r="AJ155" s="668" t="e">
        <v>#N/A</v>
      </c>
      <c r="AK155" s="668" t="e">
        <v>#N/A</v>
      </c>
      <c r="AL155" s="668">
        <v>1.5868048179981848E-3</v>
      </c>
      <c r="AM155" s="668">
        <v>9.4340774715228216E-4</v>
      </c>
      <c r="AN155" s="668">
        <v>1.9712737377664828E-3</v>
      </c>
      <c r="AO155" s="668">
        <v>1.187705473717781E-3</v>
      </c>
      <c r="AP155" s="668">
        <v>2.4703723636231413E-4</v>
      </c>
      <c r="AQ155" s="668">
        <v>3.3437560346940801E-2</v>
      </c>
      <c r="AR155" s="668">
        <v>1.5911095068375045E-2</v>
      </c>
      <c r="AS155" s="668">
        <v>3.8205560803751849E-2</v>
      </c>
      <c r="AT155" s="668">
        <v>3.9626301625134537E-2</v>
      </c>
      <c r="AU155" s="668">
        <v>7.6631812610770067E-2</v>
      </c>
      <c r="AV155" s="668">
        <v>3.3907967542802654E-2</v>
      </c>
      <c r="AW155" s="668">
        <v>3.918850816511911E-2</v>
      </c>
      <c r="AX155" s="668">
        <v>1.080785989923559E-2</v>
      </c>
      <c r="AY155" s="377"/>
      <c r="AZ155" s="376"/>
      <c r="BA155" s="376"/>
      <c r="BB155" s="376"/>
      <c r="BC155" s="376"/>
      <c r="BD155" s="376"/>
      <c r="BE155" s="376"/>
    </row>
    <row r="156" spans="1:57">
      <c r="A156" s="367" t="s">
        <v>638</v>
      </c>
      <c r="B156" s="367" t="s">
        <v>686</v>
      </c>
      <c r="C156" s="367" t="s">
        <v>982</v>
      </c>
      <c r="D156" s="668">
        <v>0.137184</v>
      </c>
      <c r="E156" s="668">
        <v>3.7500000000000006E-2</v>
      </c>
      <c r="F156" s="668">
        <v>1.2290000000000001E-2</v>
      </c>
      <c r="G156" s="668">
        <v>0.68591999999999997</v>
      </c>
      <c r="H156" s="668">
        <v>0.1875</v>
      </c>
      <c r="I156" s="668">
        <v>1.23E-2</v>
      </c>
      <c r="J156" s="668">
        <v>0</v>
      </c>
      <c r="K156" s="668">
        <v>6.0600000000000001E-2</v>
      </c>
      <c r="L156" s="668">
        <v>1E-4</v>
      </c>
      <c r="M156" s="668">
        <v>0</v>
      </c>
      <c r="N156" s="668">
        <v>6.0600000000000001E-2</v>
      </c>
      <c r="O156" s="668">
        <v>1E-4</v>
      </c>
      <c r="P156" s="668">
        <v>0</v>
      </c>
      <c r="Q156" s="668">
        <v>0.06</v>
      </c>
      <c r="R156" s="668">
        <v>1E-4</v>
      </c>
      <c r="S156" s="668">
        <v>0</v>
      </c>
      <c r="T156" s="668">
        <v>0.76</v>
      </c>
      <c r="U156" s="668">
        <v>3.6159999999999998E-2</v>
      </c>
      <c r="V156" s="668">
        <v>0.65324000000000004</v>
      </c>
      <c r="W156" s="668">
        <v>0</v>
      </c>
      <c r="X156" s="668">
        <v>0.4335</v>
      </c>
      <c r="Y156" s="668">
        <v>2.7050000000000001E-2</v>
      </c>
      <c r="Z156" s="668">
        <v>0.33933999999999997</v>
      </c>
      <c r="AA156" s="668">
        <v>0.23529</v>
      </c>
      <c r="AB156" s="668">
        <v>0.88754</v>
      </c>
      <c r="AC156" s="668">
        <v>7.8969999999999999E-2</v>
      </c>
      <c r="AD156" s="668">
        <v>0.10300319999999999</v>
      </c>
      <c r="AE156" s="668">
        <v>0.12823999999999999</v>
      </c>
      <c r="AF156" s="668">
        <v>0.81184999999999996</v>
      </c>
      <c r="AG156" s="668">
        <v>5.756E-2</v>
      </c>
      <c r="AH156" s="668">
        <v>8.1619911545623827E-2</v>
      </c>
      <c r="AI156" s="668" t="e">
        <v>#N/A</v>
      </c>
      <c r="AJ156" s="668" t="e">
        <v>#N/A</v>
      </c>
      <c r="AK156" s="668" t="e">
        <v>#N/A</v>
      </c>
      <c r="AL156" s="668" t="e">
        <v>#N/A</v>
      </c>
      <c r="AM156" s="668" t="e">
        <v>#N/A</v>
      </c>
      <c r="AN156" s="668" t="e">
        <v>#N/A</v>
      </c>
      <c r="AO156" s="668">
        <v>2.0276929990248256E-4</v>
      </c>
      <c r="AP156" s="668">
        <v>4.303304633488327E-5</v>
      </c>
      <c r="AQ156" s="668">
        <v>6.1250603783162289E-3</v>
      </c>
      <c r="AR156" s="668">
        <v>1.6248476691620188E-3</v>
      </c>
      <c r="AS156" s="668">
        <v>3.8871581222249779E-3</v>
      </c>
      <c r="AT156" s="668" t="s">
        <v>721</v>
      </c>
      <c r="AU156" s="668">
        <v>0.22914184675857924</v>
      </c>
      <c r="AV156" s="668" t="e">
        <v>#N/A</v>
      </c>
      <c r="AW156" s="668">
        <v>0.11718014786207755</v>
      </c>
      <c r="AX156" s="668">
        <v>1.080785989923559E-2</v>
      </c>
      <c r="AY156" s="377"/>
      <c r="AZ156" s="376"/>
      <c r="BA156" s="376"/>
      <c r="BB156" s="376"/>
      <c r="BC156" s="376"/>
      <c r="BD156" s="376"/>
      <c r="BE156" s="376"/>
    </row>
    <row r="157" spans="1:57">
      <c r="A157" s="367" t="s">
        <v>641</v>
      </c>
      <c r="B157" s="367" t="s">
        <v>686</v>
      </c>
      <c r="C157" s="367" t="s">
        <v>982</v>
      </c>
      <c r="D157" s="668">
        <v>0.137184</v>
      </c>
      <c r="E157" s="668">
        <v>3.7500000000000006E-2</v>
      </c>
      <c r="F157" s="668">
        <v>1.2290000000000001E-2</v>
      </c>
      <c r="G157" s="668">
        <v>0.68591999999999997</v>
      </c>
      <c r="H157" s="668">
        <v>0.1875</v>
      </c>
      <c r="I157" s="668">
        <v>1.23E-2</v>
      </c>
      <c r="J157" s="668">
        <v>0</v>
      </c>
      <c r="K157" s="668">
        <v>6.0600000000000001E-2</v>
      </c>
      <c r="L157" s="668">
        <v>1E-4</v>
      </c>
      <c r="M157" s="668">
        <v>0</v>
      </c>
      <c r="N157" s="668">
        <v>6.0600000000000001E-2</v>
      </c>
      <c r="O157" s="668">
        <v>1E-4</v>
      </c>
      <c r="P157" s="668">
        <v>0</v>
      </c>
      <c r="Q157" s="668">
        <v>0.06</v>
      </c>
      <c r="R157" s="668">
        <v>1E-4</v>
      </c>
      <c r="S157" s="668">
        <v>0</v>
      </c>
      <c r="T157" s="668">
        <v>0.76</v>
      </c>
      <c r="U157" s="668">
        <v>3.6159999999999998E-2</v>
      </c>
      <c r="V157" s="668">
        <v>0.65324000000000004</v>
      </c>
      <c r="W157" s="668">
        <v>0</v>
      </c>
      <c r="X157" s="668">
        <v>0.4335</v>
      </c>
      <c r="Y157" s="668">
        <v>2.7050000000000001E-2</v>
      </c>
      <c r="Z157" s="668">
        <v>0.33933999999999997</v>
      </c>
      <c r="AA157" s="668">
        <v>0.23529</v>
      </c>
      <c r="AB157" s="668">
        <v>0.88754</v>
      </c>
      <c r="AC157" s="668">
        <v>7.8969999999999999E-2</v>
      </c>
      <c r="AD157" s="668">
        <v>0.10300319999999999</v>
      </c>
      <c r="AE157" s="668">
        <v>0.12823999999999999</v>
      </c>
      <c r="AF157" s="668">
        <v>0.81184999999999996</v>
      </c>
      <c r="AG157" s="668">
        <v>5.756E-2</v>
      </c>
      <c r="AH157" s="668">
        <v>8.1619911545623827E-2</v>
      </c>
      <c r="AI157" s="668" t="e">
        <v>#N/A</v>
      </c>
      <c r="AJ157" s="668" t="e">
        <v>#N/A</v>
      </c>
      <c r="AK157" s="668" t="e">
        <v>#N/A</v>
      </c>
      <c r="AL157" s="668" t="e">
        <v>#N/A</v>
      </c>
      <c r="AM157" s="668" t="e">
        <v>#N/A</v>
      </c>
      <c r="AN157" s="668" t="e">
        <v>#N/A</v>
      </c>
      <c r="AO157" s="668" t="e">
        <v>#N/A</v>
      </c>
      <c r="AP157" s="668" t="e">
        <v>#N/A</v>
      </c>
      <c r="AQ157" s="668" t="e">
        <v>#N/A</v>
      </c>
      <c r="AR157" s="668" t="e">
        <v>#N/A</v>
      </c>
      <c r="AS157" s="668" t="e">
        <v>#N/A</v>
      </c>
      <c r="AT157" s="668">
        <v>2.637962702666757E-3</v>
      </c>
      <c r="AU157" s="668">
        <v>0.15305168806398428</v>
      </c>
      <c r="AV157" s="668">
        <v>2.2572874589036206E-3</v>
      </c>
      <c r="AW157" s="668">
        <v>7.8268634435742848E-2</v>
      </c>
      <c r="AX157" s="668">
        <v>1.080785989923559E-2</v>
      </c>
      <c r="AY157" s="377"/>
      <c r="AZ157" s="376"/>
      <c r="BA157" s="376"/>
      <c r="BB157" s="376"/>
      <c r="BC157" s="376"/>
      <c r="BD157" s="376"/>
      <c r="BE157" s="376"/>
    </row>
    <row r="158" spans="1:57">
      <c r="A158" s="367" t="s">
        <v>642</v>
      </c>
      <c r="B158" s="367" t="s">
        <v>686</v>
      </c>
      <c r="C158" s="367" t="s">
        <v>982</v>
      </c>
      <c r="D158" s="668">
        <v>0.137184</v>
      </c>
      <c r="E158" s="668">
        <v>3.7500000000000006E-2</v>
      </c>
      <c r="F158" s="668">
        <v>1.2290000000000001E-2</v>
      </c>
      <c r="G158" s="668">
        <v>0.68591999999999997</v>
      </c>
      <c r="H158" s="668">
        <v>0.1875</v>
      </c>
      <c r="I158" s="668">
        <v>1.23E-2</v>
      </c>
      <c r="J158" s="668">
        <v>0</v>
      </c>
      <c r="K158" s="668">
        <v>6.0600000000000001E-2</v>
      </c>
      <c r="L158" s="668">
        <v>1E-4</v>
      </c>
      <c r="M158" s="668">
        <v>0</v>
      </c>
      <c r="N158" s="668">
        <v>6.0600000000000001E-2</v>
      </c>
      <c r="O158" s="668">
        <v>1E-4</v>
      </c>
      <c r="P158" s="668">
        <v>0</v>
      </c>
      <c r="Q158" s="668">
        <v>0.06</v>
      </c>
      <c r="R158" s="668">
        <v>1E-4</v>
      </c>
      <c r="S158" s="668">
        <v>0</v>
      </c>
      <c r="T158" s="668">
        <v>0.76</v>
      </c>
      <c r="U158" s="668">
        <v>3.6159999999999998E-2</v>
      </c>
      <c r="V158" s="668">
        <v>0.65324000000000004</v>
      </c>
      <c r="W158" s="668">
        <v>0</v>
      </c>
      <c r="X158" s="668">
        <v>0.4335</v>
      </c>
      <c r="Y158" s="668">
        <v>2.7050000000000001E-2</v>
      </c>
      <c r="Z158" s="668">
        <v>0.33933999999999997</v>
      </c>
      <c r="AA158" s="668">
        <v>0.23529</v>
      </c>
      <c r="AB158" s="668">
        <v>0.88754</v>
      </c>
      <c r="AC158" s="668">
        <v>7.8969999999999999E-2</v>
      </c>
      <c r="AD158" s="668">
        <v>0.10300319999999999</v>
      </c>
      <c r="AE158" s="668">
        <v>0.12823999999999999</v>
      </c>
      <c r="AF158" s="668">
        <v>0.81184999999999996</v>
      </c>
      <c r="AG158" s="668">
        <v>5.756E-2</v>
      </c>
      <c r="AH158" s="668">
        <v>8.1619911545623827E-2</v>
      </c>
      <c r="AI158" s="668">
        <v>3.5229025087658644E-4</v>
      </c>
      <c r="AJ158" s="668">
        <v>1.8657622816828449E-4</v>
      </c>
      <c r="AK158" s="668">
        <v>4.3215266365617352E-4</v>
      </c>
      <c r="AL158" s="668" t="e">
        <v>#N/A</v>
      </c>
      <c r="AM158" s="668" t="e">
        <v>#N/A</v>
      </c>
      <c r="AN158" s="668" t="e">
        <v>#N/A</v>
      </c>
      <c r="AO158" s="668">
        <v>2.9430025245593978E-4</v>
      </c>
      <c r="AP158" s="668">
        <v>6.1476537990527757E-5</v>
      </c>
      <c r="AQ158" s="668">
        <v>8.4133301852373672E-3</v>
      </c>
      <c r="AR158" s="668">
        <v>3.3665577045705716E-3</v>
      </c>
      <c r="AS158" s="668">
        <v>8.0770977179672708E-3</v>
      </c>
      <c r="AT158" s="668">
        <v>3.5272122499220362E-2</v>
      </c>
      <c r="AU158" s="668">
        <v>6.2432702071175024E-2</v>
      </c>
      <c r="AV158" s="668">
        <v>3.0182124897336106E-2</v>
      </c>
      <c r="AW158" s="668">
        <v>3.1927268474174555E-2</v>
      </c>
      <c r="AX158" s="668">
        <v>9.3348437503339259E-3</v>
      </c>
      <c r="AY158" s="377"/>
      <c r="AZ158" s="376"/>
      <c r="BA158" s="376"/>
      <c r="BB158" s="376"/>
      <c r="BC158" s="376"/>
      <c r="BD158" s="376"/>
      <c r="BE158" s="376"/>
    </row>
    <row r="159" spans="1:57">
      <c r="A159" s="367" t="s">
        <v>644</v>
      </c>
      <c r="B159" s="367" t="s">
        <v>686</v>
      </c>
      <c r="C159" s="367" t="s">
        <v>983</v>
      </c>
      <c r="D159" s="668">
        <v>0.137184</v>
      </c>
      <c r="E159" s="668">
        <v>3.7500000000000006E-2</v>
      </c>
      <c r="F159" s="668">
        <v>1.2290000000000001E-2</v>
      </c>
      <c r="G159" s="668">
        <v>0.68591999999999997</v>
      </c>
      <c r="H159" s="668">
        <v>0.1875</v>
      </c>
      <c r="I159" s="668">
        <v>1.23E-2</v>
      </c>
      <c r="J159" s="668">
        <v>0</v>
      </c>
      <c r="K159" s="668">
        <v>6.0600000000000001E-2</v>
      </c>
      <c r="L159" s="668">
        <v>1E-4</v>
      </c>
      <c r="M159" s="668">
        <v>0</v>
      </c>
      <c r="N159" s="668">
        <v>6.0600000000000001E-2</v>
      </c>
      <c r="O159" s="668">
        <v>1E-4</v>
      </c>
      <c r="P159" s="668">
        <v>0</v>
      </c>
      <c r="Q159" s="668">
        <v>0.06</v>
      </c>
      <c r="R159" s="668">
        <v>1E-4</v>
      </c>
      <c r="S159" s="668">
        <v>0</v>
      </c>
      <c r="T159" s="668">
        <v>0.76</v>
      </c>
      <c r="U159" s="668">
        <v>3.6159999999999998E-2</v>
      </c>
      <c r="V159" s="668">
        <v>0.65324000000000004</v>
      </c>
      <c r="W159" s="668">
        <v>0</v>
      </c>
      <c r="X159" s="668">
        <v>0.4335</v>
      </c>
      <c r="Y159" s="668">
        <v>2.7050000000000001E-2</v>
      </c>
      <c r="Z159" s="668">
        <v>0.33933999999999997</v>
      </c>
      <c r="AA159" s="668">
        <v>0.23529</v>
      </c>
      <c r="AB159" s="668">
        <v>0.88754</v>
      </c>
      <c r="AC159" s="668">
        <v>7.8969999999999999E-2</v>
      </c>
      <c r="AD159" s="668">
        <v>0.10300319999999999</v>
      </c>
      <c r="AE159" s="668">
        <v>0.12823999999999999</v>
      </c>
      <c r="AF159" s="668">
        <v>0.81184999999999996</v>
      </c>
      <c r="AG159" s="668">
        <v>5.756E-2</v>
      </c>
      <c r="AH159" s="668">
        <v>8.1619911545623827E-2</v>
      </c>
      <c r="AI159" s="668" t="e">
        <v>#N/A</v>
      </c>
      <c r="AJ159" s="668" t="e">
        <v>#N/A</v>
      </c>
      <c r="AK159" s="668" t="e">
        <v>#N/A</v>
      </c>
      <c r="AL159" s="668" t="e">
        <v>#N/A</v>
      </c>
      <c r="AM159" s="668" t="e">
        <v>#N/A</v>
      </c>
      <c r="AN159" s="668" t="e">
        <v>#N/A</v>
      </c>
      <c r="AO159" s="668" t="e">
        <v>#N/A</v>
      </c>
      <c r="AP159" s="668" t="e">
        <v>#N/A</v>
      </c>
      <c r="AQ159" s="668" t="e">
        <v>#N/A</v>
      </c>
      <c r="AR159" s="668" t="e">
        <v>#N/A</v>
      </c>
      <c r="AS159" s="668" t="e">
        <v>#N/A</v>
      </c>
      <c r="AT159" s="668">
        <v>1.8611997202836083E-2</v>
      </c>
      <c r="AU159" s="668">
        <v>0.41880162317544795</v>
      </c>
      <c r="AV159" s="668">
        <v>1.592616447102908E-2</v>
      </c>
      <c r="AW159" s="668">
        <v>0.21416968058340771</v>
      </c>
      <c r="AX159" s="668">
        <v>1.080785989923559E-2</v>
      </c>
      <c r="AY159" s="377"/>
      <c r="AZ159" s="376"/>
      <c r="BA159" s="376"/>
      <c r="BB159" s="376"/>
      <c r="BC159" s="376"/>
      <c r="BD159" s="376"/>
      <c r="BE159" s="376"/>
    </row>
    <row r="160" spans="1:57">
      <c r="A160" s="367" t="s">
        <v>645</v>
      </c>
      <c r="B160" s="367" t="s">
        <v>686</v>
      </c>
      <c r="C160" s="367" t="s">
        <v>982</v>
      </c>
      <c r="D160" s="668">
        <v>0.137184</v>
      </c>
      <c r="E160" s="668">
        <v>3.7500000000000006E-2</v>
      </c>
      <c r="F160" s="668">
        <v>1.2290000000000001E-2</v>
      </c>
      <c r="G160" s="668">
        <v>0.68591999999999997</v>
      </c>
      <c r="H160" s="668">
        <v>0.1875</v>
      </c>
      <c r="I160" s="668">
        <v>1.23E-2</v>
      </c>
      <c r="J160" s="668">
        <v>0</v>
      </c>
      <c r="K160" s="668">
        <v>6.0600000000000001E-2</v>
      </c>
      <c r="L160" s="668">
        <v>1E-4</v>
      </c>
      <c r="M160" s="668">
        <v>0</v>
      </c>
      <c r="N160" s="668">
        <v>6.0600000000000001E-2</v>
      </c>
      <c r="O160" s="668">
        <v>1E-4</v>
      </c>
      <c r="P160" s="668">
        <v>0</v>
      </c>
      <c r="Q160" s="668">
        <v>0.06</v>
      </c>
      <c r="R160" s="668">
        <v>1E-4</v>
      </c>
      <c r="S160" s="668">
        <v>0</v>
      </c>
      <c r="T160" s="668">
        <v>0.76</v>
      </c>
      <c r="U160" s="668">
        <v>3.6159999999999998E-2</v>
      </c>
      <c r="V160" s="668">
        <v>0.65324000000000004</v>
      </c>
      <c r="W160" s="668">
        <v>0</v>
      </c>
      <c r="X160" s="668">
        <v>0.4335</v>
      </c>
      <c r="Y160" s="668">
        <v>2.7050000000000001E-2</v>
      </c>
      <c r="Z160" s="668">
        <v>0.33933999999999997</v>
      </c>
      <c r="AA160" s="668">
        <v>0.23529</v>
      </c>
      <c r="AB160" s="668">
        <v>0.88754</v>
      </c>
      <c r="AC160" s="668">
        <v>7.8969999999999999E-2</v>
      </c>
      <c r="AD160" s="668">
        <v>0.10300319999999999</v>
      </c>
      <c r="AE160" s="668">
        <v>0.12823999999999999</v>
      </c>
      <c r="AF160" s="668">
        <v>0.81184999999999996</v>
      </c>
      <c r="AG160" s="668">
        <v>5.756E-2</v>
      </c>
      <c r="AH160" s="668">
        <v>8.1619911545623827E-2</v>
      </c>
      <c r="AI160" s="668" t="e">
        <v>#N/A</v>
      </c>
      <c r="AJ160" s="668" t="e">
        <v>#N/A</v>
      </c>
      <c r="AK160" s="668" t="e">
        <v>#N/A</v>
      </c>
      <c r="AL160" s="668" t="e">
        <v>#N/A</v>
      </c>
      <c r="AM160" s="668" t="e">
        <v>#N/A</v>
      </c>
      <c r="AN160" s="668" t="e">
        <v>#N/A</v>
      </c>
      <c r="AO160" s="668">
        <v>3.5424757290144289E-4</v>
      </c>
      <c r="AP160" s="668">
        <v>7.4161296441599346E-5</v>
      </c>
      <c r="AQ160" s="668">
        <v>1.0205857724513868E-2</v>
      </c>
      <c r="AR160" s="668">
        <v>2.0675024261639229E-3</v>
      </c>
      <c r="AS160" s="668">
        <v>4.9583389026997861E-3</v>
      </c>
      <c r="AT160" s="668">
        <v>9.0125365491591381E-3</v>
      </c>
      <c r="AU160" s="668">
        <v>6.871721603971595E-2</v>
      </c>
      <c r="AV160" s="668">
        <v>7.7119686736895456E-3</v>
      </c>
      <c r="AW160" s="668">
        <v>3.5141086842544439E-2</v>
      </c>
      <c r="AX160" s="668">
        <v>1.7967210548420107E-3</v>
      </c>
      <c r="AY160" s="377"/>
      <c r="AZ160" s="376"/>
      <c r="BA160" s="376"/>
      <c r="BB160" s="376"/>
      <c r="BC160" s="376"/>
      <c r="BD160" s="376"/>
      <c r="BE160" s="376"/>
    </row>
    <row r="161" spans="1:57">
      <c r="A161" s="367" t="s">
        <v>687</v>
      </c>
      <c r="B161" s="367" t="s">
        <v>686</v>
      </c>
      <c r="C161" s="367" t="s">
        <v>982</v>
      </c>
      <c r="D161" s="668">
        <v>0.137184</v>
      </c>
      <c r="E161" s="668">
        <v>3.7500000000000006E-2</v>
      </c>
      <c r="F161" s="668">
        <v>1.2290000000000001E-2</v>
      </c>
      <c r="G161" s="668">
        <v>0.68591999999999997</v>
      </c>
      <c r="H161" s="668">
        <v>0.1875</v>
      </c>
      <c r="I161" s="668">
        <v>1.23E-2</v>
      </c>
      <c r="J161" s="668">
        <v>0</v>
      </c>
      <c r="K161" s="668">
        <v>6.0600000000000001E-2</v>
      </c>
      <c r="L161" s="668">
        <v>1E-4</v>
      </c>
      <c r="M161" s="668">
        <v>0</v>
      </c>
      <c r="N161" s="668">
        <v>6.0600000000000001E-2</v>
      </c>
      <c r="O161" s="668">
        <v>1E-4</v>
      </c>
      <c r="P161" s="668">
        <v>0</v>
      </c>
      <c r="Q161" s="668">
        <v>0.06</v>
      </c>
      <c r="R161" s="668">
        <v>1E-4</v>
      </c>
      <c r="S161" s="668">
        <v>0</v>
      </c>
      <c r="T161" s="668">
        <v>0.76</v>
      </c>
      <c r="U161" s="668">
        <v>3.6159999999999998E-2</v>
      </c>
      <c r="V161" s="668">
        <v>0.65324000000000004</v>
      </c>
      <c r="W161" s="668">
        <v>0</v>
      </c>
      <c r="X161" s="668">
        <v>0.4335</v>
      </c>
      <c r="Y161" s="668">
        <v>2.7050000000000001E-2</v>
      </c>
      <c r="Z161" s="668">
        <v>0.33933999999999997</v>
      </c>
      <c r="AA161" s="668">
        <v>0.23529</v>
      </c>
      <c r="AB161" s="668">
        <v>0.88754</v>
      </c>
      <c r="AC161" s="668">
        <v>7.8969999999999999E-2</v>
      </c>
      <c r="AD161" s="668">
        <v>0.10300319999999999</v>
      </c>
      <c r="AE161" s="668">
        <v>0.12823999999999999</v>
      </c>
      <c r="AF161" s="668">
        <v>0.81184999999999996</v>
      </c>
      <c r="AG161" s="668">
        <v>5.756E-2</v>
      </c>
      <c r="AH161" s="668">
        <v>8.1619911545623827E-2</v>
      </c>
      <c r="AI161" s="668" t="e">
        <v>#N/A</v>
      </c>
      <c r="AJ161" s="668" t="e">
        <v>#N/A</v>
      </c>
      <c r="AK161" s="668" t="e">
        <v>#N/A</v>
      </c>
      <c r="AL161" s="668" t="e">
        <v>#N/A</v>
      </c>
      <c r="AM161" s="668" t="e">
        <v>#N/A</v>
      </c>
      <c r="AN161" s="668" t="e">
        <v>#N/A</v>
      </c>
      <c r="AO161" s="668">
        <v>1.1931415691307879E-4</v>
      </c>
      <c r="AP161" s="668">
        <v>2.5004267101530794E-5</v>
      </c>
      <c r="AQ161" s="668">
        <v>3.4500647936592703E-3</v>
      </c>
      <c r="AR161" s="668">
        <v>5.4057713666160986E-4</v>
      </c>
      <c r="AS161" s="668">
        <v>1.2961745499712432E-3</v>
      </c>
      <c r="AT161" s="668" t="e">
        <v>#N/A</v>
      </c>
      <c r="AU161" s="668" t="e">
        <v>#N/A</v>
      </c>
      <c r="AV161" s="668" t="e">
        <v>#N/A</v>
      </c>
      <c r="AW161" s="668" t="e">
        <v>#N/A</v>
      </c>
      <c r="AX161" s="668" t="e">
        <v>#N/A</v>
      </c>
      <c r="AY161" s="377"/>
      <c r="AZ161" s="376"/>
      <c r="BA161" s="376"/>
      <c r="BB161" s="376"/>
      <c r="BC161" s="376"/>
      <c r="BD161" s="376"/>
      <c r="BE161" s="376"/>
    </row>
    <row r="162" spans="1:57">
      <c r="A162" s="367" t="s">
        <v>519</v>
      </c>
      <c r="B162" s="367" t="s">
        <v>686</v>
      </c>
      <c r="C162" s="367" t="s">
        <v>983</v>
      </c>
      <c r="D162" s="668">
        <v>0.137184</v>
      </c>
      <c r="E162" s="668">
        <v>0.15</v>
      </c>
      <c r="F162" s="668">
        <v>1.252E-2</v>
      </c>
      <c r="G162" s="668">
        <v>0.68591999999999997</v>
      </c>
      <c r="H162" s="668">
        <v>0.18890999999999999</v>
      </c>
      <c r="I162" s="668">
        <v>1.2540000000000001E-2</v>
      </c>
      <c r="J162" s="668">
        <v>0</v>
      </c>
      <c r="K162" s="668">
        <v>3.0620000000000001E-2</v>
      </c>
      <c r="L162" s="668">
        <v>1.2E-4</v>
      </c>
      <c r="M162" s="668">
        <v>0</v>
      </c>
      <c r="N162" s="668">
        <v>3.0620000000000001E-2</v>
      </c>
      <c r="O162" s="668">
        <v>1.2E-4</v>
      </c>
      <c r="P162" s="668">
        <v>0</v>
      </c>
      <c r="Q162" s="668" t="e">
        <v>#N/A</v>
      </c>
      <c r="R162" s="668" t="e">
        <v>#N/A</v>
      </c>
      <c r="S162" s="668">
        <v>0</v>
      </c>
      <c r="T162" s="668">
        <v>0.76</v>
      </c>
      <c r="U162" s="668">
        <v>6.3600000000000002E-3</v>
      </c>
      <c r="V162" s="668">
        <v>0.65324000000000004</v>
      </c>
      <c r="W162" s="668">
        <v>0</v>
      </c>
      <c r="X162" s="668">
        <v>0.53176999999999996</v>
      </c>
      <c r="Y162" s="668">
        <v>5.0299999999999997E-3</v>
      </c>
      <c r="Z162" s="668">
        <v>0.44513000000000003</v>
      </c>
      <c r="AA162" s="668">
        <v>0.23529</v>
      </c>
      <c r="AB162" s="668">
        <v>0.88754</v>
      </c>
      <c r="AC162" s="668">
        <v>6.8400000000000002E-2</v>
      </c>
      <c r="AD162" s="668">
        <v>0.10300319999999999</v>
      </c>
      <c r="AE162" s="668">
        <v>2.1180000000000001E-2</v>
      </c>
      <c r="AF162" s="668">
        <v>0.81291000000000002</v>
      </c>
      <c r="AG162" s="668">
        <v>5.672E-2</v>
      </c>
      <c r="AH162" s="668">
        <v>9.0863528573861624E-2</v>
      </c>
      <c r="AI162" s="668">
        <v>1.0874610025646391E-3</v>
      </c>
      <c r="AJ162" s="668">
        <v>6.999118827514596E-4</v>
      </c>
      <c r="AK162" s="668">
        <v>1.292685305389258E-3</v>
      </c>
      <c r="AL162" s="668">
        <v>1.7306395811799928E-3</v>
      </c>
      <c r="AM162" s="668">
        <v>8.2699292991230832E-4</v>
      </c>
      <c r="AN162" s="668">
        <v>2.1403042572786489E-3</v>
      </c>
      <c r="AO162" s="668">
        <v>1.147210636861281E-3</v>
      </c>
      <c r="AP162" s="668">
        <v>2.3678630715479737E-4</v>
      </c>
      <c r="AQ162" s="668">
        <v>3.1410024951522515E-2</v>
      </c>
      <c r="AR162" s="668">
        <v>1.4618418621631322E-2</v>
      </c>
      <c r="AS162" s="668">
        <v>0.10973786587130251</v>
      </c>
      <c r="AT162" s="668">
        <v>0.23058094359253187</v>
      </c>
      <c r="AU162" s="668">
        <v>0.47178177249576586</v>
      </c>
      <c r="AV162" s="668">
        <v>0.19730660774976713</v>
      </c>
      <c r="AW162" s="668">
        <v>0.24126303703021462</v>
      </c>
      <c r="AX162" s="668">
        <v>1.080785989923559E-2</v>
      </c>
      <c r="AY162" s="377"/>
      <c r="AZ162" s="376"/>
      <c r="BA162" s="376"/>
      <c r="BB162" s="376"/>
      <c r="BC162" s="376"/>
      <c r="BD162" s="376"/>
      <c r="BE162" s="376"/>
    </row>
    <row r="163" spans="1:57">
      <c r="A163" s="367" t="s">
        <v>653</v>
      </c>
      <c r="B163" s="367" t="s">
        <v>686</v>
      </c>
      <c r="C163" s="367" t="s">
        <v>982</v>
      </c>
      <c r="D163" s="668">
        <v>0.137184</v>
      </c>
      <c r="E163" s="668">
        <v>3.7500000000000006E-2</v>
      </c>
      <c r="F163" s="668">
        <v>1.2290000000000001E-2</v>
      </c>
      <c r="G163" s="668">
        <v>0.68591999999999997</v>
      </c>
      <c r="H163" s="668">
        <v>0.1875</v>
      </c>
      <c r="I163" s="668">
        <v>1.23E-2</v>
      </c>
      <c r="J163" s="668">
        <v>0</v>
      </c>
      <c r="K163" s="668">
        <v>6.0600000000000001E-2</v>
      </c>
      <c r="L163" s="668">
        <v>1E-4</v>
      </c>
      <c r="M163" s="668">
        <v>0</v>
      </c>
      <c r="N163" s="668">
        <v>6.0600000000000001E-2</v>
      </c>
      <c r="O163" s="668">
        <v>1E-4</v>
      </c>
      <c r="P163" s="668">
        <v>0</v>
      </c>
      <c r="Q163" s="668">
        <v>0.06</v>
      </c>
      <c r="R163" s="668">
        <v>1E-4</v>
      </c>
      <c r="S163" s="668">
        <v>0</v>
      </c>
      <c r="T163" s="668">
        <v>0.76</v>
      </c>
      <c r="U163" s="668">
        <v>3.6159999999999998E-2</v>
      </c>
      <c r="V163" s="668">
        <v>0.65324000000000004</v>
      </c>
      <c r="W163" s="668">
        <v>0</v>
      </c>
      <c r="X163" s="668">
        <v>0.23446</v>
      </c>
      <c r="Y163" s="668">
        <v>2.2329999999999999E-2</v>
      </c>
      <c r="Z163" s="668">
        <v>0.16199</v>
      </c>
      <c r="AA163" s="668">
        <v>0.23529</v>
      </c>
      <c r="AB163" s="668">
        <v>1.03911</v>
      </c>
      <c r="AC163" s="668">
        <v>7.1690000000000004E-2</v>
      </c>
      <c r="AD163" s="668">
        <v>0.11512879999999998</v>
      </c>
      <c r="AE163" s="668">
        <v>2.1180000000000001E-2</v>
      </c>
      <c r="AF163" s="668">
        <v>0.84202999999999995</v>
      </c>
      <c r="AG163" s="668">
        <v>4.1599999999999998E-2</v>
      </c>
      <c r="AH163" s="668">
        <v>7.381344705882352E-2</v>
      </c>
      <c r="AI163" s="668" t="e">
        <v>#N/A</v>
      </c>
      <c r="AJ163" s="668" t="e">
        <v>#N/A</v>
      </c>
      <c r="AK163" s="668" t="e">
        <v>#N/A</v>
      </c>
      <c r="AL163" s="668">
        <v>4.8247555512617599E-4</v>
      </c>
      <c r="AM163" s="668">
        <v>3.9829721417415583E-4</v>
      </c>
      <c r="AN163" s="668">
        <v>5.5734517826665762E-4</v>
      </c>
      <c r="AO163" s="668">
        <v>2.3263834442905485E-4</v>
      </c>
      <c r="AP163" s="668">
        <v>4.9003977574454713E-5</v>
      </c>
      <c r="AQ163" s="668">
        <v>6.8486502950061597E-3</v>
      </c>
      <c r="AR163" s="668">
        <v>2.4615455352422723E-3</v>
      </c>
      <c r="AS163" s="668">
        <v>5.2864637150365464E-3</v>
      </c>
      <c r="AT163" s="668">
        <v>2.4787322360117412E-2</v>
      </c>
      <c r="AU163" s="668">
        <v>0</v>
      </c>
      <c r="AV163" s="668">
        <v>2.1210349883541375E-2</v>
      </c>
      <c r="AW163" s="668">
        <v>0</v>
      </c>
      <c r="AX163" s="668">
        <v>1.080785989923559E-2</v>
      </c>
      <c r="AY163" s="377"/>
      <c r="AZ163" s="376"/>
      <c r="BA163" s="376"/>
      <c r="BB163" s="376"/>
      <c r="BC163" s="376"/>
      <c r="BD163" s="376"/>
      <c r="BE163" s="376"/>
    </row>
    <row r="164" spans="1:57">
      <c r="A164" s="367" t="s">
        <v>648</v>
      </c>
      <c r="B164" s="367" t="s">
        <v>686</v>
      </c>
      <c r="C164" s="367" t="s">
        <v>982</v>
      </c>
      <c r="D164" s="668">
        <v>0.137184</v>
      </c>
      <c r="E164" s="668">
        <v>3.7500000000000006E-2</v>
      </c>
      <c r="F164" s="668">
        <v>1.2290000000000001E-2</v>
      </c>
      <c r="G164" s="668">
        <v>0.68591999999999997</v>
      </c>
      <c r="H164" s="668">
        <v>0.1875</v>
      </c>
      <c r="I164" s="668">
        <v>1.23E-2</v>
      </c>
      <c r="J164" s="668">
        <v>0</v>
      </c>
      <c r="K164" s="668">
        <v>6.0600000000000001E-2</v>
      </c>
      <c r="L164" s="668">
        <v>1E-4</v>
      </c>
      <c r="M164" s="668">
        <v>0</v>
      </c>
      <c r="N164" s="668">
        <v>6.0600000000000001E-2</v>
      </c>
      <c r="O164" s="668">
        <v>1E-4</v>
      </c>
      <c r="P164" s="668">
        <v>0</v>
      </c>
      <c r="Q164" s="668">
        <v>0.06</v>
      </c>
      <c r="R164" s="668">
        <v>1E-4</v>
      </c>
      <c r="S164" s="668">
        <v>0</v>
      </c>
      <c r="T164" s="668">
        <v>0.76</v>
      </c>
      <c r="U164" s="668">
        <v>3.6159999999999998E-2</v>
      </c>
      <c r="V164" s="668">
        <v>0.65324000000000004</v>
      </c>
      <c r="W164" s="668">
        <v>0</v>
      </c>
      <c r="X164" s="668">
        <v>0.23446</v>
      </c>
      <c r="Y164" s="668">
        <v>2.2329999999999999E-2</v>
      </c>
      <c r="Z164" s="668">
        <v>0.16199</v>
      </c>
      <c r="AA164" s="668">
        <v>0.23529</v>
      </c>
      <c r="AB164" s="668">
        <v>1.03911</v>
      </c>
      <c r="AC164" s="668">
        <v>7.1690000000000004E-2</v>
      </c>
      <c r="AD164" s="668">
        <v>0.11512879999999998</v>
      </c>
      <c r="AE164" s="668">
        <v>2.1180000000000001E-2</v>
      </c>
      <c r="AF164" s="668">
        <v>0.84202999999999995</v>
      </c>
      <c r="AG164" s="668">
        <v>4.1599999999999998E-2</v>
      </c>
      <c r="AH164" s="668">
        <v>7.381344705882352E-2</v>
      </c>
      <c r="AI164" s="668" t="e">
        <v>#N/A</v>
      </c>
      <c r="AJ164" s="668" t="e">
        <v>#N/A</v>
      </c>
      <c r="AK164" s="668" t="e">
        <v>#N/A</v>
      </c>
      <c r="AL164" s="668">
        <v>4.8247555512617599E-4</v>
      </c>
      <c r="AM164" s="668">
        <v>3.9829721417415583E-4</v>
      </c>
      <c r="AN164" s="668">
        <v>5.5734517826665762E-4</v>
      </c>
      <c r="AO164" s="668">
        <v>2.3263834442905485E-4</v>
      </c>
      <c r="AP164" s="668">
        <v>4.9003977574454713E-5</v>
      </c>
      <c r="AQ164" s="668">
        <v>6.8486502950061597E-3</v>
      </c>
      <c r="AR164" s="668">
        <v>2.4615455352422723E-3</v>
      </c>
      <c r="AS164" s="668">
        <v>5.2864637150365464E-3</v>
      </c>
      <c r="AT164" s="668">
        <v>2.4787322360117412E-2</v>
      </c>
      <c r="AU164" s="668">
        <v>0</v>
      </c>
      <c r="AV164" s="668">
        <v>2.1210349883541375E-2</v>
      </c>
      <c r="AW164" s="668">
        <v>0</v>
      </c>
      <c r="AX164" s="668"/>
      <c r="AY164" s="377"/>
      <c r="AZ164" s="376"/>
      <c r="BA164" s="376"/>
      <c r="BB164" s="376"/>
      <c r="BC164" s="376"/>
      <c r="BD164" s="376"/>
      <c r="BE164" s="376"/>
    </row>
    <row r="165" spans="1:57">
      <c r="A165" s="367" t="s">
        <v>655</v>
      </c>
      <c r="B165" s="367" t="s">
        <v>686</v>
      </c>
      <c r="C165" s="367" t="s">
        <v>983</v>
      </c>
      <c r="D165" s="668">
        <v>0.137184</v>
      </c>
      <c r="E165" s="668">
        <v>3.7500000000000006E-2</v>
      </c>
      <c r="F165" s="668">
        <v>1.2290000000000001E-2</v>
      </c>
      <c r="G165" s="668">
        <v>0.68591999999999997</v>
      </c>
      <c r="H165" s="668">
        <v>0.1875</v>
      </c>
      <c r="I165" s="668">
        <v>1.23E-2</v>
      </c>
      <c r="J165" s="668">
        <v>0</v>
      </c>
      <c r="K165" s="668">
        <v>6.0600000000000001E-2</v>
      </c>
      <c r="L165" s="668">
        <v>1E-4</v>
      </c>
      <c r="M165" s="668">
        <v>0</v>
      </c>
      <c r="N165" s="668">
        <v>6.0600000000000001E-2</v>
      </c>
      <c r="O165" s="668">
        <v>1E-4</v>
      </c>
      <c r="P165" s="668">
        <v>0</v>
      </c>
      <c r="Q165" s="668">
        <v>0.06</v>
      </c>
      <c r="R165" s="668">
        <v>1E-4</v>
      </c>
      <c r="S165" s="668">
        <v>0</v>
      </c>
      <c r="T165" s="668">
        <v>0.76</v>
      </c>
      <c r="U165" s="668">
        <v>3.6159999999999998E-2</v>
      </c>
      <c r="V165" s="668">
        <v>0.65324000000000004</v>
      </c>
      <c r="W165" s="668">
        <v>0</v>
      </c>
      <c r="X165" s="668">
        <v>0.4335</v>
      </c>
      <c r="Y165" s="668">
        <v>2.7050000000000001E-2</v>
      </c>
      <c r="Z165" s="668">
        <v>0.33933999999999997</v>
      </c>
      <c r="AA165" s="668">
        <v>0.23529</v>
      </c>
      <c r="AB165" s="668">
        <v>0.88754</v>
      </c>
      <c r="AC165" s="668">
        <v>7.8969999999999999E-2</v>
      </c>
      <c r="AD165" s="668">
        <v>0.10300319999999999</v>
      </c>
      <c r="AE165" s="668">
        <v>0.12823999999999999</v>
      </c>
      <c r="AF165" s="668">
        <v>0.81184999999999996</v>
      </c>
      <c r="AG165" s="668">
        <v>5.756E-2</v>
      </c>
      <c r="AH165" s="668">
        <v>8.1619911545623827E-2</v>
      </c>
      <c r="AI165" s="668" t="e">
        <v>#N/A</v>
      </c>
      <c r="AJ165" s="668" t="e">
        <v>#N/A</v>
      </c>
      <c r="AK165" s="668" t="e">
        <v>#N/A</v>
      </c>
      <c r="AL165" s="668" t="e">
        <v>#N/A</v>
      </c>
      <c r="AM165" s="668" t="e">
        <v>#N/A</v>
      </c>
      <c r="AN165" s="668" t="e">
        <v>#N/A</v>
      </c>
      <c r="AO165" s="668" t="e">
        <v>#N/A</v>
      </c>
      <c r="AP165" s="668" t="e">
        <v>#N/A</v>
      </c>
      <c r="AQ165" s="668" t="e">
        <v>#N/A</v>
      </c>
      <c r="AR165" s="668" t="e">
        <v>#N/A</v>
      </c>
      <c r="AS165" s="668" t="e">
        <v>#N/A</v>
      </c>
      <c r="AT165" s="668">
        <v>2.3404903718083476E-2</v>
      </c>
      <c r="AU165" s="668">
        <v>0.37440163508174229</v>
      </c>
      <c r="AV165" s="668">
        <v>2.0027423278679519E-2</v>
      </c>
      <c r="AW165" s="668">
        <v>0.19146410653181814</v>
      </c>
      <c r="AX165" s="668">
        <v>1.080785989923559E-2</v>
      </c>
      <c r="AY165" s="377"/>
      <c r="AZ165" s="376"/>
      <c r="BA165" s="376"/>
      <c r="BB165" s="376"/>
      <c r="BC165" s="376"/>
      <c r="BD165" s="376"/>
      <c r="BE165" s="376"/>
    </row>
    <row r="166" spans="1:57">
      <c r="A166" s="367" t="s">
        <v>659</v>
      </c>
      <c r="B166" s="367" t="s">
        <v>686</v>
      </c>
      <c r="C166" s="367" t="s">
        <v>982</v>
      </c>
      <c r="D166" s="668">
        <v>0.137184</v>
      </c>
      <c r="E166" s="668">
        <v>3.7500000000000006E-2</v>
      </c>
      <c r="F166" s="668">
        <v>1.2290000000000001E-2</v>
      </c>
      <c r="G166" s="668">
        <v>0.68591999999999997</v>
      </c>
      <c r="H166" s="668">
        <v>0.1875</v>
      </c>
      <c r="I166" s="668">
        <v>1.23E-2</v>
      </c>
      <c r="J166" s="668">
        <v>0</v>
      </c>
      <c r="K166" s="668">
        <v>6.0600000000000001E-2</v>
      </c>
      <c r="L166" s="668">
        <v>1E-4</v>
      </c>
      <c r="M166" s="668">
        <v>0</v>
      </c>
      <c r="N166" s="668">
        <v>6.0600000000000001E-2</v>
      </c>
      <c r="O166" s="668">
        <v>1E-4</v>
      </c>
      <c r="P166" s="668">
        <v>0</v>
      </c>
      <c r="Q166" s="668">
        <v>0.06</v>
      </c>
      <c r="R166" s="668">
        <v>1E-4</v>
      </c>
      <c r="S166" s="668">
        <v>0</v>
      </c>
      <c r="T166" s="668">
        <v>0.76</v>
      </c>
      <c r="U166" s="668">
        <v>3.6159999999999998E-2</v>
      </c>
      <c r="V166" s="668">
        <v>0.65324000000000004</v>
      </c>
      <c r="W166" s="668">
        <v>0</v>
      </c>
      <c r="X166" s="668">
        <v>0.4335</v>
      </c>
      <c r="Y166" s="668">
        <v>2.7050000000000001E-2</v>
      </c>
      <c r="Z166" s="668">
        <v>0.33933999999999997</v>
      </c>
      <c r="AA166" s="668">
        <v>0.23529</v>
      </c>
      <c r="AB166" s="668">
        <v>0.88754</v>
      </c>
      <c r="AC166" s="668">
        <v>7.8969999999999999E-2</v>
      </c>
      <c r="AD166" s="668">
        <v>0.10300319999999999</v>
      </c>
      <c r="AE166" s="668">
        <v>0.12823999999999999</v>
      </c>
      <c r="AF166" s="668">
        <v>0.81184999999999996</v>
      </c>
      <c r="AG166" s="668">
        <v>5.756E-2</v>
      </c>
      <c r="AH166" s="668">
        <v>8.1619911545623827E-2</v>
      </c>
      <c r="AI166" s="668" t="e">
        <v>#N/A</v>
      </c>
      <c r="AJ166" s="668" t="e">
        <v>#N/A</v>
      </c>
      <c r="AK166" s="668" t="e">
        <v>#N/A</v>
      </c>
      <c r="AL166" s="668">
        <v>5.8750224950125012E-4</v>
      </c>
      <c r="AM166" s="668">
        <v>3.8699001108425849E-4</v>
      </c>
      <c r="AN166" s="668">
        <v>7.3988655662938227E-4</v>
      </c>
      <c r="AO166" s="668">
        <v>3.8756206718539401E-4</v>
      </c>
      <c r="AP166" s="668">
        <v>8.1823417728079902E-5</v>
      </c>
      <c r="AQ166" s="668">
        <v>1.1499557238729509E-2</v>
      </c>
      <c r="AR166" s="668">
        <v>3.6107956755418841E-3</v>
      </c>
      <c r="AS166" s="668">
        <v>8.6461370290964405E-3</v>
      </c>
      <c r="AT166" s="668" t="e">
        <v>#N/A</v>
      </c>
      <c r="AU166" s="668">
        <v>0.42578937330321298</v>
      </c>
      <c r="AV166" s="668" t="e">
        <v>#N/A</v>
      </c>
      <c r="AW166" s="668">
        <v>0.21774312473940885</v>
      </c>
      <c r="AX166" s="668">
        <v>1.080785989923559E-2</v>
      </c>
      <c r="AY166" s="377"/>
      <c r="AZ166" s="376"/>
      <c r="BA166" s="376"/>
      <c r="BB166" s="376"/>
      <c r="BC166" s="376"/>
      <c r="BD166" s="376"/>
      <c r="BE166" s="376"/>
    </row>
    <row r="167" spans="1:57">
      <c r="A167" s="367" t="s">
        <v>661</v>
      </c>
      <c r="B167" s="367" t="s">
        <v>686</v>
      </c>
      <c r="C167" s="367" t="s">
        <v>982</v>
      </c>
      <c r="D167" s="668">
        <v>0.137184</v>
      </c>
      <c r="E167" s="668">
        <v>3.7500000000000006E-2</v>
      </c>
      <c r="F167" s="668">
        <v>1.2290000000000001E-2</v>
      </c>
      <c r="G167" s="668">
        <v>0.68591999999999997</v>
      </c>
      <c r="H167" s="668">
        <v>0.1875</v>
      </c>
      <c r="I167" s="668">
        <v>1.23E-2</v>
      </c>
      <c r="J167" s="668">
        <v>0</v>
      </c>
      <c r="K167" s="668">
        <v>6.0600000000000001E-2</v>
      </c>
      <c r="L167" s="668">
        <v>1E-4</v>
      </c>
      <c r="M167" s="668">
        <v>0</v>
      </c>
      <c r="N167" s="668">
        <v>6.0600000000000001E-2</v>
      </c>
      <c r="O167" s="668">
        <v>1E-4</v>
      </c>
      <c r="P167" s="668">
        <v>0</v>
      </c>
      <c r="Q167" s="668">
        <v>0.06</v>
      </c>
      <c r="R167" s="668">
        <v>1E-4</v>
      </c>
      <c r="S167" s="668">
        <v>0</v>
      </c>
      <c r="T167" s="668">
        <v>0.76</v>
      </c>
      <c r="U167" s="668">
        <v>3.6159999999999998E-2</v>
      </c>
      <c r="V167" s="668">
        <v>0.65324000000000004</v>
      </c>
      <c r="W167" s="668">
        <v>0</v>
      </c>
      <c r="X167" s="668">
        <v>0.4335</v>
      </c>
      <c r="Y167" s="668">
        <v>2.7050000000000001E-2</v>
      </c>
      <c r="Z167" s="668">
        <v>0.33933999999999997</v>
      </c>
      <c r="AA167" s="668">
        <v>0.23529</v>
      </c>
      <c r="AB167" s="668">
        <v>0.88754</v>
      </c>
      <c r="AC167" s="668">
        <v>7.8969999999999999E-2</v>
      </c>
      <c r="AD167" s="668">
        <v>0.10300319999999999</v>
      </c>
      <c r="AE167" s="668">
        <v>0.12823999999999999</v>
      </c>
      <c r="AF167" s="668">
        <v>0.81184999999999996</v>
      </c>
      <c r="AG167" s="668">
        <v>5.756E-2</v>
      </c>
      <c r="AH167" s="668">
        <v>8.1619911545623827E-2</v>
      </c>
      <c r="AI167" s="668" t="e">
        <v>#N/A</v>
      </c>
      <c r="AJ167" s="668" t="e">
        <v>#N/A</v>
      </c>
      <c r="AK167" s="668" t="e">
        <v>#N/A</v>
      </c>
      <c r="AL167" s="668">
        <v>1.2176198221695005E-3</v>
      </c>
      <c r="AM167" s="668">
        <v>8.3583911569569738E-4</v>
      </c>
      <c r="AN167" s="668">
        <v>1.5444956933009131E-3</v>
      </c>
      <c r="AO167" s="668">
        <v>1.9547627009363405E-4</v>
      </c>
      <c r="AP167" s="668">
        <v>4.0958737690018679E-5</v>
      </c>
      <c r="AQ167" s="668">
        <v>5.6491605348110282E-3</v>
      </c>
      <c r="AR167" s="668">
        <v>1.3299161059784268E-3</v>
      </c>
      <c r="AS167" s="668">
        <v>3.1889157396769235E-3</v>
      </c>
      <c r="AT167" s="668" t="e">
        <v>#N/A</v>
      </c>
      <c r="AU167" s="668">
        <v>0.11556187232514452</v>
      </c>
      <c r="AV167" s="668" t="e">
        <v>#N/A</v>
      </c>
      <c r="AW167" s="668">
        <v>5.9096832280251997E-2</v>
      </c>
      <c r="AX167" s="668">
        <v>1.080785989923559E-2</v>
      </c>
      <c r="AY167" s="377"/>
      <c r="AZ167" s="376"/>
      <c r="BA167" s="376"/>
      <c r="BB167" s="376"/>
      <c r="BC167" s="376"/>
      <c r="BD167" s="376"/>
      <c r="BE167" s="376"/>
    </row>
    <row r="168" spans="1:57">
      <c r="A168" s="367" t="s">
        <v>664</v>
      </c>
      <c r="B168" s="367" t="s">
        <v>686</v>
      </c>
      <c r="C168" s="367" t="s">
        <v>983</v>
      </c>
      <c r="D168" s="668">
        <v>0.137184</v>
      </c>
      <c r="E168" s="668">
        <v>3.7500000000000006E-2</v>
      </c>
      <c r="F168" s="668">
        <v>1.2290000000000001E-2</v>
      </c>
      <c r="G168" s="668">
        <v>0.68591999999999997</v>
      </c>
      <c r="H168" s="668">
        <v>0.1875</v>
      </c>
      <c r="I168" s="668">
        <v>1.23E-2</v>
      </c>
      <c r="J168" s="668">
        <v>0</v>
      </c>
      <c r="K168" s="668">
        <v>6.0600000000000001E-2</v>
      </c>
      <c r="L168" s="668">
        <v>1E-4</v>
      </c>
      <c r="M168" s="668">
        <v>0</v>
      </c>
      <c r="N168" s="668">
        <v>6.0600000000000001E-2</v>
      </c>
      <c r="O168" s="668">
        <v>1E-4</v>
      </c>
      <c r="P168" s="668">
        <v>0</v>
      </c>
      <c r="Q168" s="668">
        <v>0.06</v>
      </c>
      <c r="R168" s="668">
        <v>1E-4</v>
      </c>
      <c r="S168" s="668">
        <v>0</v>
      </c>
      <c r="T168" s="668">
        <v>0.76</v>
      </c>
      <c r="U168" s="668">
        <v>3.6159999999999998E-2</v>
      </c>
      <c r="V168" s="668">
        <v>0.65324000000000004</v>
      </c>
      <c r="W168" s="668">
        <v>0</v>
      </c>
      <c r="X168" s="668">
        <v>0.23446</v>
      </c>
      <c r="Y168" s="668">
        <v>2.2329999999999999E-2</v>
      </c>
      <c r="Z168" s="668">
        <v>0.16199</v>
      </c>
      <c r="AA168" s="668">
        <v>0.23529</v>
      </c>
      <c r="AB168" s="668">
        <v>1.03911</v>
      </c>
      <c r="AC168" s="668">
        <v>7.1690000000000004E-2</v>
      </c>
      <c r="AD168" s="668">
        <v>0.11512879999999998</v>
      </c>
      <c r="AE168" s="668">
        <v>2.1180000000000001E-2</v>
      </c>
      <c r="AF168" s="668">
        <v>0.84202999999999995</v>
      </c>
      <c r="AG168" s="668">
        <v>4.1599999999999998E-2</v>
      </c>
      <c r="AH168" s="668">
        <v>7.381344705882352E-2</v>
      </c>
      <c r="AI168" s="668" t="e">
        <v>#N/A</v>
      </c>
      <c r="AJ168" s="668" t="e">
        <v>#N/A</v>
      </c>
      <c r="AK168" s="668" t="e">
        <v>#N/A</v>
      </c>
      <c r="AL168" s="668">
        <v>2.8879198313145017E-3</v>
      </c>
      <c r="AM168" s="668">
        <v>2.1721342195263043E-3</v>
      </c>
      <c r="AN168" s="668">
        <v>3.5011599035239304E-3</v>
      </c>
      <c r="AO168" s="668">
        <v>1.349738880650226E-3</v>
      </c>
      <c r="AP168" s="668">
        <v>2.7783696786262333E-4</v>
      </c>
      <c r="AQ168" s="668">
        <v>3.6590257658578235E-2</v>
      </c>
      <c r="AR168" s="668">
        <v>4.1897258029181858E-2</v>
      </c>
      <c r="AS168" s="668">
        <v>9.0394177287531297E-2</v>
      </c>
      <c r="AT168" s="668">
        <v>1.4922734875666554E-3</v>
      </c>
      <c r="AU168" s="668">
        <v>0.487082880985931</v>
      </c>
      <c r="AV168" s="668">
        <v>1.2769286788373926E-3</v>
      </c>
      <c r="AW168" s="668">
        <v>0.24908782408109459</v>
      </c>
      <c r="AX168" s="668">
        <v>4.6036502836461525E-3</v>
      </c>
      <c r="AY168" s="377"/>
      <c r="AZ168" s="376"/>
      <c r="BA168" s="376"/>
      <c r="BB168" s="376"/>
      <c r="BC168" s="376"/>
      <c r="BD168" s="376"/>
      <c r="BE168" s="376"/>
    </row>
    <row r="169" spans="1:57">
      <c r="A169" s="367" t="s">
        <v>667</v>
      </c>
      <c r="B169" s="367" t="s">
        <v>686</v>
      </c>
      <c r="C169" s="367" t="s">
        <v>982</v>
      </c>
      <c r="D169" s="668">
        <v>0.137184</v>
      </c>
      <c r="E169" s="668">
        <v>3.7500000000000006E-2</v>
      </c>
      <c r="F169" s="668">
        <v>1.2290000000000001E-2</v>
      </c>
      <c r="G169" s="668">
        <v>0.68591999999999997</v>
      </c>
      <c r="H169" s="668">
        <v>0.1875</v>
      </c>
      <c r="I169" s="668">
        <v>1.23E-2</v>
      </c>
      <c r="J169" s="668">
        <v>0</v>
      </c>
      <c r="K169" s="668">
        <v>6.0600000000000001E-2</v>
      </c>
      <c r="L169" s="668">
        <v>1E-4</v>
      </c>
      <c r="M169" s="668">
        <v>0</v>
      </c>
      <c r="N169" s="668">
        <v>6.0600000000000001E-2</v>
      </c>
      <c r="O169" s="668">
        <v>1E-4</v>
      </c>
      <c r="P169" s="668">
        <v>0</v>
      </c>
      <c r="Q169" s="668">
        <v>0.06</v>
      </c>
      <c r="R169" s="668">
        <v>1E-4</v>
      </c>
      <c r="S169" s="668">
        <v>0</v>
      </c>
      <c r="T169" s="668">
        <v>0.76</v>
      </c>
      <c r="U169" s="668">
        <v>3.6159999999999998E-2</v>
      </c>
      <c r="V169" s="668">
        <v>0.65324000000000004</v>
      </c>
      <c r="W169" s="668">
        <v>0</v>
      </c>
      <c r="X169" s="668">
        <v>0.4335</v>
      </c>
      <c r="Y169" s="668">
        <v>2.7050000000000001E-2</v>
      </c>
      <c r="Z169" s="668">
        <v>0.33933999999999997</v>
      </c>
      <c r="AA169" s="668">
        <v>0.23529</v>
      </c>
      <c r="AB169" s="668">
        <v>0.88754</v>
      </c>
      <c r="AC169" s="668">
        <v>7.8969999999999999E-2</v>
      </c>
      <c r="AD169" s="668">
        <v>0.10300319999999999</v>
      </c>
      <c r="AE169" s="668">
        <v>0.12823999999999999</v>
      </c>
      <c r="AF169" s="668">
        <v>0.81184999999999996</v>
      </c>
      <c r="AG169" s="668">
        <v>5.756E-2</v>
      </c>
      <c r="AH169" s="668">
        <v>8.1619911545623827E-2</v>
      </c>
      <c r="AI169" s="668" t="e">
        <v>#N/A</v>
      </c>
      <c r="AJ169" s="668" t="e">
        <v>#N/A</v>
      </c>
      <c r="AK169" s="668" t="e">
        <v>#N/A</v>
      </c>
      <c r="AL169" s="668" t="e">
        <v>#N/A</v>
      </c>
      <c r="AM169" s="668" t="e">
        <v>#N/A</v>
      </c>
      <c r="AN169" s="668" t="e">
        <v>#N/A</v>
      </c>
      <c r="AO169" s="668">
        <v>1.6220627778669629E-4</v>
      </c>
      <c r="AP169" s="668">
        <v>3.4514363219492896E-5</v>
      </c>
      <c r="AQ169" s="668">
        <v>4.9434055021957551E-3</v>
      </c>
      <c r="AR169" s="668">
        <v>1.4079629590611261E-3</v>
      </c>
      <c r="AS169" s="668">
        <v>3.3667806869667758E-3</v>
      </c>
      <c r="AT169" s="668">
        <v>1.4242073593513966E-2</v>
      </c>
      <c r="AU169" s="668">
        <v>0.40893526177065992</v>
      </c>
      <c r="AV169" s="668">
        <v>1.2186849373921071E-2</v>
      </c>
      <c r="AW169" s="668">
        <v>0.20912415221472067</v>
      </c>
      <c r="AX169" s="668">
        <v>1.080785989923559E-2</v>
      </c>
      <c r="AY169" s="377"/>
      <c r="AZ169" s="376"/>
      <c r="BA169" s="376"/>
      <c r="BB169" s="376"/>
      <c r="BC169" s="376"/>
      <c r="BD169" s="376"/>
      <c r="BE169" s="376"/>
    </row>
    <row r="170" spans="1:57">
      <c r="A170" s="367" t="s">
        <v>674</v>
      </c>
      <c r="B170" s="367" t="s">
        <v>686</v>
      </c>
      <c r="C170" s="367" t="s">
        <v>982</v>
      </c>
      <c r="D170" s="668">
        <v>0.137184</v>
      </c>
      <c r="E170" s="668">
        <v>3.7500000000000006E-2</v>
      </c>
      <c r="F170" s="668">
        <v>1.2290000000000001E-2</v>
      </c>
      <c r="G170" s="668">
        <v>0.68591999999999997</v>
      </c>
      <c r="H170" s="668">
        <v>0.1875</v>
      </c>
      <c r="I170" s="668">
        <v>1.23E-2</v>
      </c>
      <c r="J170" s="668">
        <v>0</v>
      </c>
      <c r="K170" s="668">
        <v>6.0600000000000001E-2</v>
      </c>
      <c r="L170" s="668">
        <v>1E-4</v>
      </c>
      <c r="M170" s="668">
        <v>0</v>
      </c>
      <c r="N170" s="668">
        <v>6.0600000000000001E-2</v>
      </c>
      <c r="O170" s="668">
        <v>1E-4</v>
      </c>
      <c r="P170" s="668">
        <v>0</v>
      </c>
      <c r="Q170" s="668">
        <v>0.06</v>
      </c>
      <c r="R170" s="668">
        <v>1E-4</v>
      </c>
      <c r="S170" s="668">
        <v>0</v>
      </c>
      <c r="T170" s="668">
        <v>0.76</v>
      </c>
      <c r="U170" s="668">
        <v>3.6159999999999998E-2</v>
      </c>
      <c r="V170" s="668">
        <v>0.65324000000000004</v>
      </c>
      <c r="W170" s="668">
        <v>0</v>
      </c>
      <c r="X170" s="668">
        <v>0.4335</v>
      </c>
      <c r="Y170" s="668">
        <v>2.7050000000000001E-2</v>
      </c>
      <c r="Z170" s="668">
        <v>0.33933999999999997</v>
      </c>
      <c r="AA170" s="668">
        <v>0.23529</v>
      </c>
      <c r="AB170" s="668">
        <v>0.88754</v>
      </c>
      <c r="AC170" s="668">
        <v>7.8969999999999999E-2</v>
      </c>
      <c r="AD170" s="668">
        <v>0.10300319999999999</v>
      </c>
      <c r="AE170" s="668">
        <v>0.12823999999999999</v>
      </c>
      <c r="AF170" s="668">
        <v>0.81184999999999996</v>
      </c>
      <c r="AG170" s="668">
        <v>5.756E-2</v>
      </c>
      <c r="AH170" s="668">
        <v>8.1619911545623827E-2</v>
      </c>
      <c r="AI170" s="668" t="e">
        <v>#N/A</v>
      </c>
      <c r="AJ170" s="668" t="e">
        <v>#N/A</v>
      </c>
      <c r="AK170" s="668" t="e">
        <v>#N/A</v>
      </c>
      <c r="AL170" s="668" t="e">
        <v>#N/A</v>
      </c>
      <c r="AM170" s="668" t="e">
        <v>#N/A</v>
      </c>
      <c r="AN170" s="668" t="e">
        <v>#N/A</v>
      </c>
      <c r="AO170" s="668">
        <v>2.6401967874414069E-4</v>
      </c>
      <c r="AP170" s="668">
        <v>5.5277648637751528E-5</v>
      </c>
      <c r="AQ170" s="668">
        <v>7.6090616869946099E-3</v>
      </c>
      <c r="AR170" s="668">
        <v>2.5637702000988936E-3</v>
      </c>
      <c r="AS170" s="668">
        <v>6.1483871749688319E-3</v>
      </c>
      <c r="AT170" s="668" t="e">
        <v>#N/A</v>
      </c>
      <c r="AU170" s="668">
        <v>0.61091333500470701</v>
      </c>
      <c r="AV170" s="668" t="e">
        <v>#N/A</v>
      </c>
      <c r="AW170" s="668">
        <v>0.31241310105259601</v>
      </c>
      <c r="AX170" s="668">
        <v>1.080785989923559E-2</v>
      </c>
      <c r="AY170" s="377"/>
      <c r="AZ170" s="376"/>
      <c r="BA170" s="376"/>
      <c r="BB170" s="376"/>
      <c r="BC170" s="376"/>
      <c r="BD170" s="376"/>
      <c r="BE170" s="376"/>
    </row>
    <row r="171" spans="1:57">
      <c r="A171" s="367" t="s">
        <v>688</v>
      </c>
      <c r="B171" s="367" t="s">
        <v>686</v>
      </c>
      <c r="C171" s="367" t="s">
        <v>982</v>
      </c>
      <c r="D171" s="668">
        <v>0.137184</v>
      </c>
      <c r="E171" s="668">
        <v>3.7500000000000006E-2</v>
      </c>
      <c r="F171" s="668">
        <v>1.2290000000000001E-2</v>
      </c>
      <c r="G171" s="668">
        <v>0.68591999999999997</v>
      </c>
      <c r="H171" s="668">
        <v>0.1875</v>
      </c>
      <c r="I171" s="668">
        <v>1.23E-2</v>
      </c>
      <c r="J171" s="668">
        <v>0</v>
      </c>
      <c r="K171" s="668">
        <v>6.0600000000000001E-2</v>
      </c>
      <c r="L171" s="668">
        <v>1E-4</v>
      </c>
      <c r="M171" s="668">
        <v>0</v>
      </c>
      <c r="N171" s="668">
        <v>6.0600000000000001E-2</v>
      </c>
      <c r="O171" s="668">
        <v>1E-4</v>
      </c>
      <c r="P171" s="668">
        <v>0</v>
      </c>
      <c r="Q171" s="668">
        <v>0.06</v>
      </c>
      <c r="R171" s="668">
        <v>1E-4</v>
      </c>
      <c r="S171" s="668">
        <v>0</v>
      </c>
      <c r="T171" s="668">
        <v>0.76</v>
      </c>
      <c r="U171" s="668">
        <v>3.6159999999999998E-2</v>
      </c>
      <c r="V171" s="668">
        <v>0.65324000000000004</v>
      </c>
      <c r="W171" s="668">
        <v>0</v>
      </c>
      <c r="X171" s="668">
        <v>0.4335</v>
      </c>
      <c r="Y171" s="668">
        <v>2.7050000000000001E-2</v>
      </c>
      <c r="Z171" s="668">
        <v>0.33933999999999997</v>
      </c>
      <c r="AA171" s="668">
        <v>0.23529</v>
      </c>
      <c r="AB171" s="668">
        <v>0.88754</v>
      </c>
      <c r="AC171" s="668">
        <v>7.8969999999999999E-2</v>
      </c>
      <c r="AD171" s="668">
        <v>0.10300319999999999</v>
      </c>
      <c r="AE171" s="668">
        <v>0.12823999999999999</v>
      </c>
      <c r="AF171" s="668">
        <v>0.81184999999999996</v>
      </c>
      <c r="AG171" s="668">
        <v>5.756E-2</v>
      </c>
      <c r="AH171" s="668">
        <v>8.1619911545623827E-2</v>
      </c>
      <c r="AI171" s="668">
        <v>4.4002954413917392E-4</v>
      </c>
      <c r="AJ171" s="668">
        <v>3.576981548481883E-4</v>
      </c>
      <c r="AK171" s="668">
        <v>5.6478450017765746E-4</v>
      </c>
      <c r="AL171" s="668" t="e">
        <v>#N/A</v>
      </c>
      <c r="AM171" s="668" t="e">
        <v>#N/A</v>
      </c>
      <c r="AN171" s="668" t="e">
        <v>#N/A</v>
      </c>
      <c r="AO171" s="668">
        <v>4.3201580828838864E-4</v>
      </c>
      <c r="AP171" s="668">
        <v>9.0486136461532287E-5</v>
      </c>
      <c r="AQ171" s="668">
        <v>1.2467821508627845E-2</v>
      </c>
      <c r="AR171" s="668">
        <v>1.5143774033870116E-3</v>
      </c>
      <c r="AS171" s="668">
        <v>3.6314881666976314E-3</v>
      </c>
      <c r="AT171" s="668">
        <v>4.1528120673660612E-3</v>
      </c>
      <c r="AU171" s="668">
        <v>0.12742033981269865</v>
      </c>
      <c r="AV171" s="668">
        <v>3.5535341683840399E-3</v>
      </c>
      <c r="AW171" s="668">
        <v>6.5161097682953723E-2</v>
      </c>
      <c r="AX171" s="668">
        <v>2.8809977024696752E-2</v>
      </c>
      <c r="AY171" s="377"/>
      <c r="AZ171" s="376"/>
      <c r="BA171" s="376"/>
      <c r="BB171" s="376"/>
      <c r="BC171" s="376"/>
      <c r="BD171" s="376"/>
      <c r="BE171" s="376"/>
    </row>
    <row r="172" spans="1:57">
      <c r="A172" s="367" t="s">
        <v>534</v>
      </c>
      <c r="B172" s="367" t="s">
        <v>689</v>
      </c>
      <c r="C172" s="367" t="s">
        <v>982</v>
      </c>
      <c r="D172" s="668" t="e">
        <v>#N/A</v>
      </c>
      <c r="E172" s="668" t="e">
        <v>#N/A</v>
      </c>
      <c r="F172" s="668" t="e">
        <v>#N/A</v>
      </c>
      <c r="G172" s="668" t="e">
        <v>#N/A</v>
      </c>
      <c r="H172" s="668" t="e">
        <v>#N/A</v>
      </c>
      <c r="I172" s="668" t="e">
        <v>#N/A</v>
      </c>
      <c r="J172" s="668">
        <v>0</v>
      </c>
      <c r="K172" s="668">
        <v>3.0620000000000001E-2</v>
      </c>
      <c r="L172" s="668">
        <v>1E-4</v>
      </c>
      <c r="M172" s="668">
        <v>0</v>
      </c>
      <c r="N172" s="668">
        <v>3.0620000000000001E-2</v>
      </c>
      <c r="O172" s="668">
        <v>1E-4</v>
      </c>
      <c r="P172" s="668">
        <v>0</v>
      </c>
      <c r="Q172" s="668">
        <v>0.06</v>
      </c>
      <c r="R172" s="668">
        <v>1E-4</v>
      </c>
      <c r="S172" s="668">
        <v>4.4600000000000004E-3</v>
      </c>
      <c r="T172" s="668">
        <v>0.76</v>
      </c>
      <c r="U172" s="668">
        <v>3.6159999999999998E-2</v>
      </c>
      <c r="V172" s="668">
        <v>0.65324000000000004</v>
      </c>
      <c r="W172" s="668">
        <v>4.4600000000000004E-3</v>
      </c>
      <c r="X172" s="668">
        <v>0.64951999999999999</v>
      </c>
      <c r="Y172" s="668">
        <v>3.3140000000000003E-2</v>
      </c>
      <c r="Z172" s="668">
        <v>0.54810999999999999</v>
      </c>
      <c r="AA172" s="668">
        <v>0.23094999999999999</v>
      </c>
      <c r="AB172" s="668">
        <v>0.95</v>
      </c>
      <c r="AC172" s="668">
        <v>7.8770000000000007E-2</v>
      </c>
      <c r="AD172" s="668">
        <v>0.10799999999999998</v>
      </c>
      <c r="AE172" s="668">
        <v>0.20658000000000001</v>
      </c>
      <c r="AF172" s="668">
        <v>0.92800000000000005</v>
      </c>
      <c r="AG172" s="668">
        <v>7.2720000000000007E-2</v>
      </c>
      <c r="AH172" s="668">
        <v>0.10188400000000002</v>
      </c>
      <c r="AI172" s="668" t="e">
        <v>#N/A</v>
      </c>
      <c r="AJ172" s="668" t="e">
        <v>#N/A</v>
      </c>
      <c r="AK172" s="668" t="e">
        <v>#N/A</v>
      </c>
      <c r="AL172" s="668">
        <v>3.3343086256017213E-3</v>
      </c>
      <c r="AM172" s="668">
        <v>2.4717832850234388E-3</v>
      </c>
      <c r="AN172" s="668">
        <v>4.1429722645617379E-3</v>
      </c>
      <c r="AO172" s="668">
        <v>7.1407368622875716E-4</v>
      </c>
      <c r="AP172" s="668">
        <v>1.5107490797439197E-4</v>
      </c>
      <c r="AQ172" s="668">
        <v>2.1341659199911447E-2</v>
      </c>
      <c r="AR172" s="668">
        <v>7.3415316495779948E-3</v>
      </c>
      <c r="AS172" s="668">
        <v>1.7814306157636128E-2</v>
      </c>
      <c r="AT172" s="668">
        <v>7.4049074538065354E-3</v>
      </c>
      <c r="AU172" s="668">
        <v>7.0884302841967756E-2</v>
      </c>
      <c r="AV172" s="668">
        <v>6.4288414344657796E-3</v>
      </c>
      <c r="AW172" s="668">
        <v>3.8020440514183469E-2</v>
      </c>
      <c r="AX172" s="668">
        <v>1.5321823702673782E-2</v>
      </c>
      <c r="AY172" s="377"/>
      <c r="AZ172" s="376"/>
      <c r="BA172" s="376"/>
      <c r="BB172" s="376"/>
      <c r="BC172" s="376"/>
      <c r="BD172" s="376"/>
      <c r="BE172" s="376"/>
    </row>
    <row r="173" spans="1:57">
      <c r="A173" s="367" t="s">
        <v>350</v>
      </c>
      <c r="B173" s="367" t="s">
        <v>689</v>
      </c>
      <c r="C173" s="367" t="s">
        <v>984</v>
      </c>
      <c r="D173" s="668">
        <v>0.14962</v>
      </c>
      <c r="E173" s="668">
        <v>0.19098000000000001</v>
      </c>
      <c r="F173" s="668">
        <v>1.2319999999999999E-2</v>
      </c>
      <c r="G173" s="668">
        <v>0.25924000000000003</v>
      </c>
      <c r="H173" s="668">
        <v>0.19098000000000001</v>
      </c>
      <c r="I173" s="668">
        <v>1.2319999999999999E-2</v>
      </c>
      <c r="J173" s="668">
        <v>0</v>
      </c>
      <c r="K173" s="668">
        <v>7.4990000000000001E-2</v>
      </c>
      <c r="L173" s="668">
        <v>1.2E-4</v>
      </c>
      <c r="M173" s="668">
        <v>0</v>
      </c>
      <c r="N173" s="668">
        <v>7.4990000000000001E-2</v>
      </c>
      <c r="O173" s="668">
        <v>1.2E-4</v>
      </c>
      <c r="P173" s="668">
        <v>0</v>
      </c>
      <c r="Q173" s="668">
        <v>0.06</v>
      </c>
      <c r="R173" s="668">
        <v>1E-4</v>
      </c>
      <c r="S173" s="668">
        <v>4.4600000000000004E-3</v>
      </c>
      <c r="T173" s="668">
        <v>0.76046000000000002</v>
      </c>
      <c r="U173" s="668">
        <v>6.3099999999999996E-3</v>
      </c>
      <c r="V173" s="668">
        <v>0.65324000000000004</v>
      </c>
      <c r="W173" s="668">
        <v>4.4600000000000004E-3</v>
      </c>
      <c r="X173" s="668">
        <v>0.12963</v>
      </c>
      <c r="Y173" s="668">
        <v>2.7200000000000002E-3</v>
      </c>
      <c r="Z173" s="668">
        <v>7.3200000000000001E-2</v>
      </c>
      <c r="AA173" s="668">
        <v>0.23094999999999999</v>
      </c>
      <c r="AB173" s="668">
        <v>0.91020000000000001</v>
      </c>
      <c r="AC173" s="668">
        <v>6.6869999999999999E-2</v>
      </c>
      <c r="AD173" s="668">
        <v>0.10481599999999999</v>
      </c>
      <c r="AE173" s="668">
        <v>2.0789999999999999E-2</v>
      </c>
      <c r="AF173" s="668">
        <v>0.59875999999999996</v>
      </c>
      <c r="AG173" s="668">
        <v>2.4680000000000001E-2</v>
      </c>
      <c r="AH173" s="668">
        <v>5.6401677246632802E-2</v>
      </c>
      <c r="AI173" s="668">
        <v>5.0969808508946038E-4</v>
      </c>
      <c r="AJ173" s="668">
        <v>2.7437144881834277E-4</v>
      </c>
      <c r="AK173" s="668">
        <v>6.3941958399747084E-4</v>
      </c>
      <c r="AL173" s="668">
        <v>5.188127801101398E-4</v>
      </c>
      <c r="AM173" s="668">
        <v>2.1869358621968028E-4</v>
      </c>
      <c r="AN173" s="668">
        <v>6.5548491318974335E-4</v>
      </c>
      <c r="AO173" s="668">
        <v>2.2397099736586918E-3</v>
      </c>
      <c r="AP173" s="668">
        <v>4.5510331212900883E-4</v>
      </c>
      <c r="AQ173" s="668">
        <v>5.7838188121896249E-2</v>
      </c>
      <c r="AR173" s="668">
        <v>1.6276698286777795E-2</v>
      </c>
      <c r="AS173" s="668">
        <v>0.16076301270306945</v>
      </c>
      <c r="AT173" s="668">
        <v>0.36511705915576792</v>
      </c>
      <c r="AU173" s="668">
        <v>8.4839255759551285E-2</v>
      </c>
      <c r="AV173" s="668">
        <v>0.31920220527447168</v>
      </c>
      <c r="AW173" s="668">
        <v>4.6533688749583295E-2</v>
      </c>
      <c r="AX173" s="668">
        <v>0.11007529014878582</v>
      </c>
      <c r="AY173" s="377"/>
      <c r="AZ173" s="376"/>
      <c r="BA173" s="376"/>
      <c r="BB173" s="376"/>
      <c r="BC173" s="376"/>
      <c r="BD173" s="376"/>
      <c r="BE173" s="376"/>
    </row>
    <row r="174" spans="1:57">
      <c r="A174" s="367" t="s">
        <v>544</v>
      </c>
      <c r="B174" s="367" t="s">
        <v>689</v>
      </c>
      <c r="C174" s="367" t="s">
        <v>982</v>
      </c>
      <c r="D174" s="668">
        <v>0.14074</v>
      </c>
      <c r="E174" s="668">
        <v>0.03</v>
      </c>
      <c r="F174" s="668">
        <v>2.7400000000000001E-2</v>
      </c>
      <c r="G174" s="668">
        <v>0.70369999999999999</v>
      </c>
      <c r="H174" s="668">
        <v>0.15</v>
      </c>
      <c r="I174" s="668">
        <v>2.7400000000000001E-2</v>
      </c>
      <c r="J174" s="668">
        <v>5.7000000000000002E-3</v>
      </c>
      <c r="K174" s="668">
        <v>8.3940000000000001E-2</v>
      </c>
      <c r="L174" s="668">
        <v>1E-4</v>
      </c>
      <c r="M174" s="668">
        <v>5.7000000000000002E-3</v>
      </c>
      <c r="N174" s="668">
        <v>8.3940000000000001E-2</v>
      </c>
      <c r="O174" s="668">
        <v>1E-4</v>
      </c>
      <c r="P174" s="668">
        <v>5.7000000000000002E-3</v>
      </c>
      <c r="Q174" s="668">
        <v>0.05</v>
      </c>
      <c r="R174" s="668">
        <v>1E-4</v>
      </c>
      <c r="S174" s="668">
        <v>4.1930000000000002E-2</v>
      </c>
      <c r="T174" s="668">
        <v>0.86</v>
      </c>
      <c r="U174" s="668">
        <v>3.6159999999999998E-2</v>
      </c>
      <c r="V174" s="668">
        <v>0.65347999999999995</v>
      </c>
      <c r="W174" s="668">
        <v>4.1930000000000002E-2</v>
      </c>
      <c r="X174" s="668">
        <v>0.64925999999999995</v>
      </c>
      <c r="Y174" s="668">
        <v>3.1119999999999998E-2</v>
      </c>
      <c r="Z174" s="668">
        <v>0.49335000000000001</v>
      </c>
      <c r="AA174" s="668">
        <v>0.46511999999999998</v>
      </c>
      <c r="AB174" s="668">
        <v>1.1100000000000001</v>
      </c>
      <c r="AC174" s="668">
        <v>8.0479999999999996E-2</v>
      </c>
      <c r="AD174" s="668">
        <v>0.108</v>
      </c>
      <c r="AE174" s="668">
        <v>4.2560000000000001E-2</v>
      </c>
      <c r="AF174" s="668">
        <v>1.0891999999999999</v>
      </c>
      <c r="AG174" s="668">
        <v>7.2289999999999993E-2</v>
      </c>
      <c r="AH174" s="668">
        <v>0.10077</v>
      </c>
      <c r="AI174" s="668">
        <v>1.8076775353247271E-2</v>
      </c>
      <c r="AJ174" s="668">
        <v>1.2181950913417202E-2</v>
      </c>
      <c r="AK174" s="668">
        <v>2.1430484928821002E-2</v>
      </c>
      <c r="AL174" s="668">
        <v>1.8295328079941154E-2</v>
      </c>
      <c r="AM174" s="668">
        <v>1.1210579089373529E-2</v>
      </c>
      <c r="AN174" s="668">
        <v>2.2173980048106938E-2</v>
      </c>
      <c r="AO174" s="668">
        <v>5.2430473670743135E-3</v>
      </c>
      <c r="AP174" s="668">
        <v>1.1057060832817809E-3</v>
      </c>
      <c r="AQ174" s="668">
        <v>0.15497511561398697</v>
      </c>
      <c r="AR174" s="668">
        <v>6.7451885438130049E-2</v>
      </c>
      <c r="AS174" s="668">
        <v>0.15773023623563087</v>
      </c>
      <c r="AT174" s="668">
        <v>1.0590318233850987E-2</v>
      </c>
      <c r="AU174" s="668">
        <v>0.28711581757650284</v>
      </c>
      <c r="AV174" s="668">
        <v>9.1943723929947228E-3</v>
      </c>
      <c r="AW174" s="668">
        <v>0.154001230528933</v>
      </c>
      <c r="AX174" s="668">
        <v>1.5321823702673782E-2</v>
      </c>
      <c r="AY174" s="377"/>
      <c r="AZ174" s="376"/>
      <c r="BA174" s="376"/>
      <c r="BB174" s="376"/>
      <c r="BC174" s="376"/>
      <c r="BD174" s="376"/>
      <c r="BE174" s="376"/>
    </row>
    <row r="175" spans="1:57">
      <c r="A175" s="367" t="s">
        <v>549</v>
      </c>
      <c r="B175" s="367" t="s">
        <v>689</v>
      </c>
      <c r="C175" s="367" t="s">
        <v>982</v>
      </c>
      <c r="D175" s="668" t="e">
        <v>#N/A</v>
      </c>
      <c r="E175" s="668" t="e">
        <v>#N/A</v>
      </c>
      <c r="F175" s="668" t="e">
        <v>#N/A</v>
      </c>
      <c r="G175" s="668" t="e">
        <v>#N/A</v>
      </c>
      <c r="H175" s="668" t="e">
        <v>#N/A</v>
      </c>
      <c r="I175" s="668" t="e">
        <v>#N/A</v>
      </c>
      <c r="J175" s="668">
        <v>5.3099999999999996E-3</v>
      </c>
      <c r="K175" s="668">
        <v>8.4739999999999996E-2</v>
      </c>
      <c r="L175" s="668">
        <v>1.2E-4</v>
      </c>
      <c r="M175" s="668">
        <v>5.3099999999999996E-3</v>
      </c>
      <c r="N175" s="668">
        <v>8.4739999999999996E-2</v>
      </c>
      <c r="O175" s="668">
        <v>1.2E-4</v>
      </c>
      <c r="P175" s="668">
        <v>5.3099999999999996E-3</v>
      </c>
      <c r="Q175" s="668">
        <v>0.05</v>
      </c>
      <c r="R175" s="668">
        <v>1E-4</v>
      </c>
      <c r="S175" s="668">
        <v>2.1510000000000001E-2</v>
      </c>
      <c r="T175" s="668">
        <v>0.86</v>
      </c>
      <c r="U175" s="668">
        <v>3.5819999999999998E-2</v>
      </c>
      <c r="V175" s="668">
        <v>0.65347999999999995</v>
      </c>
      <c r="W175" s="668">
        <v>2.1510000000000001E-2</v>
      </c>
      <c r="X175" s="668">
        <v>0.65508999999999995</v>
      </c>
      <c r="Y175" s="668">
        <v>3.108E-2</v>
      </c>
      <c r="Z175" s="668">
        <v>0.49337999999999999</v>
      </c>
      <c r="AA175" s="668">
        <v>0.34933999999999998</v>
      </c>
      <c r="AB175" s="668">
        <v>0.95216999999999996</v>
      </c>
      <c r="AC175" s="668">
        <v>9.1869999999999993E-2</v>
      </c>
      <c r="AD175" s="668">
        <v>9.8031789473684211E-2</v>
      </c>
      <c r="AE175" s="668">
        <v>3.9960000000000002E-2</v>
      </c>
      <c r="AF175" s="668">
        <v>0.90190999999999999</v>
      </c>
      <c r="AG175" s="668">
        <v>7.9320000000000002E-2</v>
      </c>
      <c r="AH175" s="668">
        <v>9.078822234983347E-2</v>
      </c>
      <c r="AI175" s="668" t="e">
        <v>#N/A</v>
      </c>
      <c r="AJ175" s="668" t="e">
        <v>#N/A</v>
      </c>
      <c r="AK175" s="668" t="e">
        <v>#N/A</v>
      </c>
      <c r="AL175" s="668" t="e">
        <v>#N/A</v>
      </c>
      <c r="AM175" s="668" t="e">
        <v>#N/A</v>
      </c>
      <c r="AN175" s="668" t="e">
        <v>#N/A</v>
      </c>
      <c r="AO175" s="668" t="e">
        <v>#N/A</v>
      </c>
      <c r="AP175" s="668" t="e">
        <v>#N/A</v>
      </c>
      <c r="AQ175" s="668" t="e">
        <v>#N/A</v>
      </c>
      <c r="AR175" s="668" t="e">
        <v>#N/A</v>
      </c>
      <c r="AS175" s="668" t="e">
        <v>#N/A</v>
      </c>
      <c r="AT175" s="668">
        <v>2.8657064464747517E-3</v>
      </c>
      <c r="AU175" s="668">
        <v>0.8775233439546235</v>
      </c>
      <c r="AV175" s="668">
        <v>2.4879679397805349E-3</v>
      </c>
      <c r="AW175" s="668">
        <v>0.4706800061646475</v>
      </c>
      <c r="AX175" s="668">
        <v>1.5321823702673782E-2</v>
      </c>
      <c r="AY175" s="377"/>
      <c r="AZ175" s="376"/>
      <c r="BA175" s="376"/>
      <c r="BB175" s="376"/>
      <c r="BC175" s="376"/>
      <c r="BD175" s="376"/>
      <c r="BE175" s="376"/>
    </row>
    <row r="176" spans="1:57">
      <c r="A176" s="367" t="s">
        <v>553</v>
      </c>
      <c r="B176" s="367" t="s">
        <v>689</v>
      </c>
      <c r="C176" s="367" t="s">
        <v>983</v>
      </c>
      <c r="D176" s="668" t="e">
        <v>#N/A</v>
      </c>
      <c r="E176" s="668" t="e">
        <v>#N/A</v>
      </c>
      <c r="F176" s="668" t="e">
        <v>#N/A</v>
      </c>
      <c r="G176" s="668" t="e">
        <v>#N/A</v>
      </c>
      <c r="H176" s="668" t="e">
        <v>#N/A</v>
      </c>
      <c r="I176" s="668" t="e">
        <v>#N/A</v>
      </c>
      <c r="J176" s="668">
        <v>9.3240000000000003E-2</v>
      </c>
      <c r="K176" s="668">
        <v>9.9080000000000001E-2</v>
      </c>
      <c r="L176" s="668">
        <v>1.2E-4</v>
      </c>
      <c r="M176" s="668">
        <v>9.3240000000000003E-2</v>
      </c>
      <c r="N176" s="668">
        <v>9.9080000000000001E-2</v>
      </c>
      <c r="O176" s="668">
        <v>1.2E-4</v>
      </c>
      <c r="P176" s="668">
        <v>0</v>
      </c>
      <c r="Q176" s="668" t="e">
        <v>#N/A</v>
      </c>
      <c r="R176" s="668" t="e">
        <v>#N/A</v>
      </c>
      <c r="S176" s="668">
        <v>7.2730000000000003E-2</v>
      </c>
      <c r="T176" s="668">
        <v>0.86</v>
      </c>
      <c r="U176" s="668">
        <v>6.79E-3</v>
      </c>
      <c r="V176" s="668">
        <v>0.65324000000000004</v>
      </c>
      <c r="W176" s="668">
        <v>7.2730000000000003E-2</v>
      </c>
      <c r="X176" s="668">
        <v>0.18515999999999999</v>
      </c>
      <c r="Y176" s="668">
        <v>3.9899999999999996E-3</v>
      </c>
      <c r="Z176" s="668">
        <v>0.11404</v>
      </c>
      <c r="AA176" s="668">
        <v>0.23810000000000001</v>
      </c>
      <c r="AB176" s="668">
        <v>1.08514</v>
      </c>
      <c r="AC176" s="668">
        <v>7.6319999999999999E-2</v>
      </c>
      <c r="AD176" s="668">
        <v>0.1064298947368421</v>
      </c>
      <c r="AE176" s="668">
        <v>5.833E-2</v>
      </c>
      <c r="AF176" s="668">
        <v>0.84702</v>
      </c>
      <c r="AG176" s="668">
        <v>3.2399999999999998E-2</v>
      </c>
      <c r="AH176" s="668">
        <v>6.0226894704884085E-2</v>
      </c>
      <c r="AI176" s="668" t="e">
        <v>#N/A</v>
      </c>
      <c r="AJ176" s="668" t="e">
        <v>#N/A</v>
      </c>
      <c r="AK176" s="668" t="e">
        <v>#N/A</v>
      </c>
      <c r="AL176" s="668">
        <v>2.1606975130637864E-3</v>
      </c>
      <c r="AM176" s="668">
        <v>1.8557712170072251E-3</v>
      </c>
      <c r="AN176" s="668">
        <v>2.4463822040984512E-3</v>
      </c>
      <c r="AO176" s="668" t="e">
        <v>#N/A</v>
      </c>
      <c r="AP176" s="668" t="e">
        <v>#N/A</v>
      </c>
      <c r="AQ176" s="668" t="e">
        <v>#N/A</v>
      </c>
      <c r="AR176" s="668" t="e">
        <v>#N/A</v>
      </c>
      <c r="AS176" s="668" t="e">
        <v>#N/A</v>
      </c>
      <c r="AT176" s="668">
        <v>8.9164281465747841E-2</v>
      </c>
      <c r="AU176" s="668">
        <v>0.11541052894241999</v>
      </c>
      <c r="AV176" s="668">
        <v>7.7411234473524729E-2</v>
      </c>
      <c r="AW176" s="668">
        <v>6.1903114997807297E-2</v>
      </c>
      <c r="AX176" s="668">
        <v>1.5321823702673782E-2</v>
      </c>
      <c r="AY176" s="377"/>
      <c r="AZ176" s="376"/>
      <c r="BA176" s="376"/>
      <c r="BB176" s="376"/>
      <c r="BC176" s="376"/>
      <c r="BD176" s="376"/>
      <c r="BE176" s="376"/>
    </row>
    <row r="177" spans="1:57">
      <c r="A177" s="367" t="s">
        <v>626</v>
      </c>
      <c r="B177" s="367" t="s">
        <v>689</v>
      </c>
      <c r="C177" s="367" t="s">
        <v>982</v>
      </c>
      <c r="D177" s="668" t="e">
        <v>#N/A</v>
      </c>
      <c r="E177" s="668" t="e">
        <v>#N/A</v>
      </c>
      <c r="F177" s="668" t="e">
        <v>#N/A</v>
      </c>
      <c r="G177" s="668" t="e">
        <v>#N/A</v>
      </c>
      <c r="H177" s="668" t="e">
        <v>#N/A</v>
      </c>
      <c r="I177" s="668" t="e">
        <v>#N/A</v>
      </c>
      <c r="J177" s="668">
        <v>4.4799999999999996E-3</v>
      </c>
      <c r="K177" s="668">
        <v>0.12726000000000001</v>
      </c>
      <c r="L177" s="668">
        <v>1.2E-4</v>
      </c>
      <c r="M177" s="668">
        <v>4.4799999999999996E-3</v>
      </c>
      <c r="N177" s="668">
        <v>0.12726000000000001</v>
      </c>
      <c r="O177" s="668">
        <v>1.2E-4</v>
      </c>
      <c r="P177" s="668">
        <v>4.4799999999999996E-3</v>
      </c>
      <c r="Q177" s="668">
        <v>0.05</v>
      </c>
      <c r="R177" s="668">
        <v>1E-4</v>
      </c>
      <c r="S177" s="668">
        <v>4.4600000000000004E-3</v>
      </c>
      <c r="T177" s="668">
        <v>0.86</v>
      </c>
      <c r="U177" s="668">
        <v>5.9699999999999996E-3</v>
      </c>
      <c r="V177" s="668">
        <v>0.65324000000000004</v>
      </c>
      <c r="W177" s="668">
        <v>4.4600000000000004E-3</v>
      </c>
      <c r="X177" s="668">
        <v>0.18662000000000001</v>
      </c>
      <c r="Y177" s="668">
        <v>3.5500000000000002E-3</v>
      </c>
      <c r="Z177" s="668">
        <v>0.11404</v>
      </c>
      <c r="AA177" s="668">
        <v>3.687E-2</v>
      </c>
      <c r="AB177" s="668">
        <v>0.87868999999999997</v>
      </c>
      <c r="AC177" s="668">
        <v>8.4279999999999994E-2</v>
      </c>
      <c r="AD177" s="668">
        <v>9.3390947368421046E-2</v>
      </c>
      <c r="AE177" s="668">
        <v>2.8799999999999999E-2</v>
      </c>
      <c r="AF177" s="668">
        <v>0.70743999999999996</v>
      </c>
      <c r="AG177" s="668">
        <v>3.2620000000000003E-2</v>
      </c>
      <c r="AH177" s="668">
        <v>5.3642214887356175E-2</v>
      </c>
      <c r="AI177" s="668">
        <v>3.2286061261467503E-3</v>
      </c>
      <c r="AJ177" s="668">
        <v>2.727126379002371E-3</v>
      </c>
      <c r="AK177" s="668">
        <v>4.0379767007452773E-3</v>
      </c>
      <c r="AL177" s="668" t="e">
        <v>#N/A</v>
      </c>
      <c r="AM177" s="668" t="e">
        <v>#N/A</v>
      </c>
      <c r="AN177" s="668" t="e">
        <v>#N/A</v>
      </c>
      <c r="AO177" s="668">
        <v>1.815809498177235E-3</v>
      </c>
      <c r="AP177" s="668">
        <v>3.8185154348305988E-4</v>
      </c>
      <c r="AQ177" s="668">
        <v>5.3145641906075868E-2</v>
      </c>
      <c r="AR177" s="668">
        <v>3.5716311876338703E-3</v>
      </c>
      <c r="AS177" s="668">
        <v>2.9220064170513566E-2</v>
      </c>
      <c r="AT177" s="668" t="e">
        <v>#N/A</v>
      </c>
      <c r="AU177" s="668">
        <v>0.25159706592756953</v>
      </c>
      <c r="AV177" s="668" t="e">
        <v>#N/A</v>
      </c>
      <c r="AW177" s="668">
        <v>0.13494992396227259</v>
      </c>
      <c r="AX177" s="668" t="e">
        <v>#N/A</v>
      </c>
      <c r="AY177" s="377"/>
      <c r="AZ177" s="376"/>
      <c r="BA177" s="376"/>
      <c r="BB177" s="376"/>
      <c r="BC177" s="376"/>
      <c r="BD177" s="376"/>
      <c r="BE177" s="376"/>
    </row>
    <row r="178" spans="1:57">
      <c r="A178" s="367" t="s">
        <v>558</v>
      </c>
      <c r="B178" s="367" t="s">
        <v>689</v>
      </c>
      <c r="C178" s="367" t="s">
        <v>982</v>
      </c>
      <c r="D178" s="668" t="e">
        <v>#N/A</v>
      </c>
      <c r="E178" s="668" t="e">
        <v>#N/A</v>
      </c>
      <c r="F178" s="668" t="e">
        <v>#N/A</v>
      </c>
      <c r="G178" s="668" t="e">
        <v>#N/A</v>
      </c>
      <c r="H178" s="668" t="e">
        <v>#N/A</v>
      </c>
      <c r="I178" s="668" t="e">
        <v>#N/A</v>
      </c>
      <c r="J178" s="668">
        <v>0</v>
      </c>
      <c r="K178" s="668" t="e">
        <v>#N/A</v>
      </c>
      <c r="L178" s="668" t="e">
        <v>#N/A</v>
      </c>
      <c r="M178" s="668">
        <v>0</v>
      </c>
      <c r="N178" s="668" t="e">
        <v>#N/A</v>
      </c>
      <c r="O178" s="668" t="e">
        <v>#N/A</v>
      </c>
      <c r="P178" s="668">
        <v>0</v>
      </c>
      <c r="Q178" s="668" t="e">
        <v>#N/A</v>
      </c>
      <c r="R178" s="668" t="e">
        <v>#N/A</v>
      </c>
      <c r="S178" s="668">
        <v>4.4639999999999999E-2</v>
      </c>
      <c r="T178" s="668">
        <v>0.86</v>
      </c>
      <c r="U178" s="668">
        <v>3.6159999999999998E-2</v>
      </c>
      <c r="V178" s="668">
        <v>0.65324000000000004</v>
      </c>
      <c r="W178" s="668">
        <v>4.4639999999999999E-2</v>
      </c>
      <c r="X178" s="668">
        <v>0.86</v>
      </c>
      <c r="Y178" s="668">
        <v>3.6159999999999998E-2</v>
      </c>
      <c r="Z178" s="668">
        <v>0.65324000000000004</v>
      </c>
      <c r="AA178" s="668">
        <v>0.36865999999999999</v>
      </c>
      <c r="AB178" s="668">
        <v>0.91525000000000001</v>
      </c>
      <c r="AC178" s="668">
        <v>8.9779999999999999E-2</v>
      </c>
      <c r="AD178" s="668">
        <v>9.5699999999999993E-2</v>
      </c>
      <c r="AE178" s="668">
        <v>0.36865999999999999</v>
      </c>
      <c r="AF178" s="668">
        <v>0.91525000000000001</v>
      </c>
      <c r="AG178" s="668">
        <v>8.9779999999999999E-2</v>
      </c>
      <c r="AH178" s="668">
        <v>9.5699999999999993E-2</v>
      </c>
      <c r="AI178" s="668" t="e">
        <v>#N/A</v>
      </c>
      <c r="AJ178" s="668" t="e">
        <v>#N/A</v>
      </c>
      <c r="AK178" s="668" t="e">
        <v>#N/A</v>
      </c>
      <c r="AL178" s="668" t="e">
        <v>#N/A</v>
      </c>
      <c r="AM178" s="668" t="e">
        <v>#N/A</v>
      </c>
      <c r="AN178" s="668" t="e">
        <v>#N/A</v>
      </c>
      <c r="AO178" s="668">
        <v>1.1606095820571086E-3</v>
      </c>
      <c r="AP178" s="668">
        <v>2.4613747059133858E-4</v>
      </c>
      <c r="AQ178" s="668">
        <v>3.4973718720830563E-2</v>
      </c>
      <c r="AR178" s="668">
        <v>2.2375225995909322E-2</v>
      </c>
      <c r="AS178" s="668">
        <v>5.9232254936410565E-2</v>
      </c>
      <c r="AT178" s="668">
        <v>5.5712076058869239E-3</v>
      </c>
      <c r="AU178" s="668">
        <v>0.62307203399229671</v>
      </c>
      <c r="AV178" s="668">
        <v>4.8368477958931292E-3</v>
      </c>
      <c r="AW178" s="668">
        <v>0.33419914218906344</v>
      </c>
      <c r="AX178" s="668">
        <v>3.056469337099247E-2</v>
      </c>
      <c r="AY178" s="377"/>
      <c r="AZ178" s="376"/>
      <c r="BA178" s="376"/>
      <c r="BB178" s="376"/>
      <c r="BC178" s="376"/>
      <c r="BD178" s="376"/>
      <c r="BE178" s="376"/>
    </row>
    <row r="179" spans="1:57">
      <c r="A179" s="367" t="s">
        <v>110</v>
      </c>
      <c r="B179" s="367" t="s">
        <v>689</v>
      </c>
      <c r="C179" s="367" t="s">
        <v>983</v>
      </c>
      <c r="D179" s="668">
        <v>0.12111</v>
      </c>
      <c r="E179" s="668">
        <v>0.15</v>
      </c>
      <c r="F179" s="668">
        <v>3.4789062500000002E-2</v>
      </c>
      <c r="G179" s="668">
        <v>0.3701234375000001</v>
      </c>
      <c r="H179" s="668">
        <v>0.16598062500000002</v>
      </c>
      <c r="I179" s="668">
        <v>3.4845000000000001E-2</v>
      </c>
      <c r="J179" s="668">
        <v>1.0073437499999996E-2</v>
      </c>
      <c r="K179" s="668">
        <v>5.208500000000002E-2</v>
      </c>
      <c r="L179" s="668">
        <v>3.6350000000000024E-3</v>
      </c>
      <c r="M179" s="668">
        <v>1.0073437499999996E-2</v>
      </c>
      <c r="N179" s="668">
        <v>5.208500000000002E-2</v>
      </c>
      <c r="O179" s="668">
        <v>3.6350000000000024E-3</v>
      </c>
      <c r="P179" s="668">
        <v>1.0073437499999996E-2</v>
      </c>
      <c r="Q179" s="668">
        <v>2.3843750000000011E-2</v>
      </c>
      <c r="R179" s="668">
        <v>3.6343750000000026E-3</v>
      </c>
      <c r="S179" s="668">
        <v>2.2754062499999998E-2</v>
      </c>
      <c r="T179" s="668">
        <v>0.85527249999999966</v>
      </c>
      <c r="U179" s="668">
        <v>3.4170000000000013E-2</v>
      </c>
      <c r="V179" s="668">
        <v>0.80347999999999997</v>
      </c>
      <c r="W179" s="668">
        <v>2.2437499999999997E-3</v>
      </c>
      <c r="X179" s="668">
        <v>0.24157531250000008</v>
      </c>
      <c r="Y179" s="668">
        <v>1.6199999999999996E-2</v>
      </c>
      <c r="Z179" s="668">
        <v>0.13791999999999999</v>
      </c>
      <c r="AA179" s="668">
        <v>2.9675312499999999E-2</v>
      </c>
      <c r="AB179" s="668">
        <v>1.2099378125</v>
      </c>
      <c r="AC179" s="668">
        <v>7.305968749999997E-2</v>
      </c>
      <c r="AD179" s="668">
        <v>0.1143270139195062</v>
      </c>
      <c r="AE179" s="668">
        <v>8.6281250000000021E-3</v>
      </c>
      <c r="AF179" s="668">
        <v>1.0488584374999996</v>
      </c>
      <c r="AG179" s="668">
        <v>4.2332812499999969E-2</v>
      </c>
      <c r="AH179" s="668">
        <v>7.6414711874309385E-2</v>
      </c>
      <c r="AI179" s="668">
        <v>1.9473456702503691E-2</v>
      </c>
      <c r="AJ179" s="668">
        <v>1.3718546502741673E-2</v>
      </c>
      <c r="AK179" s="668">
        <v>2.4388532821745596E-2</v>
      </c>
      <c r="AL179" s="668">
        <v>2.2594006480161861E-2</v>
      </c>
      <c r="AM179" s="668">
        <v>1.4668111249135037E-2</v>
      </c>
      <c r="AN179" s="668">
        <v>2.84776787815154E-2</v>
      </c>
      <c r="AO179" s="668">
        <v>3.9065941610310542E-3</v>
      </c>
      <c r="AP179" s="668">
        <v>8.1243874510093914E-4</v>
      </c>
      <c r="AQ179" s="668">
        <v>0.10992698207731649</v>
      </c>
      <c r="AR179" s="668">
        <v>3.9276631021695978E-2</v>
      </c>
      <c r="AS179" s="668">
        <v>0.14021333712190001</v>
      </c>
      <c r="AT179" s="668">
        <v>0.21048867176067607</v>
      </c>
      <c r="AU179" s="668">
        <v>0.21716011943309399</v>
      </c>
      <c r="AV179" s="668">
        <v>0.17018162480910426</v>
      </c>
      <c r="AW179" s="668">
        <v>9.0558934405576968E-2</v>
      </c>
      <c r="AX179" s="668">
        <v>1.8077577220337371E-2</v>
      </c>
      <c r="AY179" s="377"/>
      <c r="AZ179" s="376"/>
      <c r="BA179" s="376"/>
      <c r="BB179" s="376"/>
      <c r="BC179" s="376"/>
      <c r="BD179" s="376"/>
      <c r="BE179" s="376"/>
    </row>
    <row r="180" spans="1:57">
      <c r="A180" s="367" t="s">
        <v>579</v>
      </c>
      <c r="B180" s="367" t="s">
        <v>689</v>
      </c>
      <c r="C180" s="367" t="s">
        <v>983</v>
      </c>
      <c r="D180" s="668" t="e">
        <v>#N/A</v>
      </c>
      <c r="E180" s="668" t="e">
        <v>#N/A</v>
      </c>
      <c r="F180" s="668" t="e">
        <v>#N/A</v>
      </c>
      <c r="G180" s="668" t="e">
        <v>#N/A</v>
      </c>
      <c r="H180" s="668" t="e">
        <v>#N/A</v>
      </c>
      <c r="I180" s="668" t="e">
        <v>#N/A</v>
      </c>
      <c r="J180" s="668">
        <v>0</v>
      </c>
      <c r="K180" s="668" t="e">
        <v>#N/A</v>
      </c>
      <c r="L180" s="668" t="e">
        <v>#N/A</v>
      </c>
      <c r="M180" s="668">
        <v>0</v>
      </c>
      <c r="N180" s="668" t="e">
        <v>#N/A</v>
      </c>
      <c r="O180" s="668" t="e">
        <v>#N/A</v>
      </c>
      <c r="P180" s="668">
        <v>0</v>
      </c>
      <c r="Q180" s="668" t="e">
        <v>#N/A</v>
      </c>
      <c r="R180" s="668" t="e">
        <v>#N/A</v>
      </c>
      <c r="S180" s="668" t="e">
        <v>#N/A</v>
      </c>
      <c r="T180" s="668" t="e">
        <v>#N/A</v>
      </c>
      <c r="U180" s="668" t="e">
        <v>#N/A</v>
      </c>
      <c r="V180" s="668" t="e">
        <v>#N/A</v>
      </c>
      <c r="W180" s="668" t="e">
        <v>#N/A</v>
      </c>
      <c r="X180" s="668" t="e">
        <v>#N/A</v>
      </c>
      <c r="Y180" s="668" t="e">
        <v>#N/A</v>
      </c>
      <c r="Z180" s="668" t="e">
        <v>#N/A</v>
      </c>
      <c r="AA180" s="668" t="e">
        <v>#N/A</v>
      </c>
      <c r="AB180" s="668" t="e">
        <v>#N/A</v>
      </c>
      <c r="AC180" s="668" t="e">
        <v>#N/A</v>
      </c>
      <c r="AD180" s="668" t="e">
        <v>#N/A</v>
      </c>
      <c r="AE180" s="668" t="e">
        <v>#N/A</v>
      </c>
      <c r="AF180" s="668" t="e">
        <v>#N/A</v>
      </c>
      <c r="AG180" s="668" t="e">
        <v>#N/A</v>
      </c>
      <c r="AH180" s="668" t="e">
        <v>#N/A</v>
      </c>
      <c r="AI180" s="668" t="e">
        <v>#N/A</v>
      </c>
      <c r="AJ180" s="668" t="e">
        <v>#N/A</v>
      </c>
      <c r="AK180" s="668" t="e">
        <v>#N/A</v>
      </c>
      <c r="AL180" s="668" t="e">
        <v>#N/A</v>
      </c>
      <c r="AM180" s="668" t="e">
        <v>#N/A</v>
      </c>
      <c r="AN180" s="668" t="e">
        <v>#N/A</v>
      </c>
      <c r="AO180" s="668" t="e">
        <v>#N/A</v>
      </c>
      <c r="AP180" s="668" t="e">
        <v>#N/A</v>
      </c>
      <c r="AQ180" s="668" t="e">
        <v>#N/A</v>
      </c>
      <c r="AR180" s="668" t="e">
        <v>#N/A</v>
      </c>
      <c r="AS180" s="668" t="e">
        <v>#N/A</v>
      </c>
      <c r="AT180" s="668">
        <v>7.5275606105364601E-2</v>
      </c>
      <c r="AU180" s="668">
        <v>0.42511012328633752</v>
      </c>
      <c r="AV180" s="668">
        <v>6.5353272617326721E-2</v>
      </c>
      <c r="AW180" s="668">
        <v>0.22801767819342939</v>
      </c>
      <c r="AX180" s="668">
        <v>1.5321823702673782E-2</v>
      </c>
      <c r="AY180" s="377"/>
      <c r="AZ180" s="376"/>
      <c r="BA180" s="376"/>
      <c r="BB180" s="376"/>
      <c r="BC180" s="376"/>
      <c r="BD180" s="376"/>
      <c r="BE180" s="376"/>
    </row>
    <row r="181" spans="1:57">
      <c r="A181" s="367" t="s">
        <v>591</v>
      </c>
      <c r="B181" s="367" t="s">
        <v>689</v>
      </c>
      <c r="C181" s="367" t="s">
        <v>984</v>
      </c>
      <c r="D181" s="668">
        <v>2.0140000000000002E-2</v>
      </c>
      <c r="E181" s="668">
        <v>0.11014</v>
      </c>
      <c r="F181" s="668">
        <v>8.8506000000000001E-2</v>
      </c>
      <c r="G181" s="668">
        <v>2.0140000000000002E-2</v>
      </c>
      <c r="H181" s="668">
        <v>0.15790999999999999</v>
      </c>
      <c r="I181" s="668">
        <v>3.0419999999999999E-2</v>
      </c>
      <c r="J181" s="668">
        <v>4.2900000000000004E-3</v>
      </c>
      <c r="K181" s="668">
        <v>5.0610000000000002E-2</v>
      </c>
      <c r="L181" s="668">
        <v>1.2E-4</v>
      </c>
      <c r="M181" s="668">
        <v>4.2900000000000004E-3</v>
      </c>
      <c r="N181" s="668">
        <v>5.0610000000000002E-2</v>
      </c>
      <c r="O181" s="668">
        <v>1.2E-4</v>
      </c>
      <c r="P181" s="668">
        <v>4.2900000000000004E-3</v>
      </c>
      <c r="Q181" s="668">
        <v>0.05</v>
      </c>
      <c r="R181" s="668">
        <v>1E-4</v>
      </c>
      <c r="S181" s="668">
        <v>8.9300000000000004E-3</v>
      </c>
      <c r="T181" s="668">
        <v>0.86</v>
      </c>
      <c r="U181" s="668">
        <v>3.4169999999999999E-2</v>
      </c>
      <c r="V181" s="668" t="e">
        <v>#N/A</v>
      </c>
      <c r="W181" s="668">
        <v>1.1199999999999999E-3</v>
      </c>
      <c r="X181" s="668">
        <v>0.24453</v>
      </c>
      <c r="Y181" s="668">
        <v>1.6199999999999999E-2</v>
      </c>
      <c r="Z181" s="668" t="e">
        <v>#N/A</v>
      </c>
      <c r="AA181" s="668">
        <v>0.23041</v>
      </c>
      <c r="AB181" s="668">
        <v>1.21018</v>
      </c>
      <c r="AC181" s="668">
        <v>7.1499999999999994E-2</v>
      </c>
      <c r="AD181" s="668" t="e">
        <v>#N/A</v>
      </c>
      <c r="AE181" s="668">
        <v>8.5699999999999995E-3</v>
      </c>
      <c r="AF181" s="668">
        <v>0.92759999999999998</v>
      </c>
      <c r="AG181" s="668">
        <v>4.1799999999999997E-2</v>
      </c>
      <c r="AH181" s="668" t="e">
        <v>#N/A</v>
      </c>
      <c r="AI181" s="668">
        <v>1.7125430705710605E-2</v>
      </c>
      <c r="AJ181" s="668">
        <v>1.103401585785938E-2</v>
      </c>
      <c r="AK181" s="668">
        <v>2.1517352702107188E-2</v>
      </c>
      <c r="AL181" s="668">
        <v>1.4990916220914738E-2</v>
      </c>
      <c r="AM181" s="668">
        <v>1.0179279877622027E-2</v>
      </c>
      <c r="AN181" s="668">
        <v>1.8922533307152205E-2</v>
      </c>
      <c r="AO181" s="668" t="e">
        <v>#N/A</v>
      </c>
      <c r="AP181" s="668" t="e">
        <v>#N/A</v>
      </c>
      <c r="AQ181" s="668" t="e">
        <v>#N/A</v>
      </c>
      <c r="AR181" s="668" t="e">
        <v>#N/A</v>
      </c>
      <c r="AS181" s="668" t="e">
        <v>#N/A</v>
      </c>
      <c r="AT181" s="668" t="e">
        <v>#N/A</v>
      </c>
      <c r="AU181" s="668" t="e">
        <v>#N/A</v>
      </c>
      <c r="AV181" s="668" t="e">
        <v>#N/A</v>
      </c>
      <c r="AW181" s="668" t="e">
        <v>#N/A</v>
      </c>
      <c r="AX181" s="668" t="e">
        <v>#N/A</v>
      </c>
      <c r="AY181" s="377"/>
      <c r="AZ181" s="376"/>
      <c r="BA181" s="376"/>
      <c r="BB181" s="376"/>
      <c r="BC181" s="376"/>
      <c r="BD181" s="376"/>
      <c r="BE181" s="376"/>
    </row>
    <row r="182" spans="1:57">
      <c r="A182" s="367" t="s">
        <v>353</v>
      </c>
      <c r="B182" s="367" t="s">
        <v>689</v>
      </c>
      <c r="C182" s="367" t="s">
        <v>983</v>
      </c>
      <c r="D182" s="668">
        <v>9.5530900000000044E-2</v>
      </c>
      <c r="E182" s="668">
        <v>0.21766749999999999</v>
      </c>
      <c r="F182" s="668">
        <v>4.6469999999999997E-2</v>
      </c>
      <c r="G182" s="668">
        <v>0.4776545000000002</v>
      </c>
      <c r="H182" s="668">
        <v>0.21766749999999999</v>
      </c>
      <c r="I182" s="668">
        <v>4.6452000000000007E-2</v>
      </c>
      <c r="J182" s="668">
        <v>1.1900000000000001E-3</v>
      </c>
      <c r="K182" s="668">
        <v>5.6344999999999999E-2</v>
      </c>
      <c r="L182" s="668">
        <v>1.0000000000000003E-4</v>
      </c>
      <c r="M182" s="668">
        <v>1.1900000000000001E-3</v>
      </c>
      <c r="N182" s="668">
        <v>5.6344999999999999E-2</v>
      </c>
      <c r="O182" s="668">
        <v>1.0000000000000003E-4</v>
      </c>
      <c r="P182" s="668">
        <v>1.1900000000000001E-3</v>
      </c>
      <c r="Q182" s="668">
        <v>0.05</v>
      </c>
      <c r="R182" s="668">
        <v>2.0000000000000013E-3</v>
      </c>
      <c r="S182" s="668">
        <v>9.1320000000000026E-2</v>
      </c>
      <c r="T182" s="668">
        <v>0.85999999999999976</v>
      </c>
      <c r="U182" s="668">
        <v>3.6159999999999977E-2</v>
      </c>
      <c r="V182" s="668">
        <v>0.65347999999999995</v>
      </c>
      <c r="W182" s="668">
        <v>2.317000000000001E-2</v>
      </c>
      <c r="X182" s="668">
        <v>0.55465000000000009</v>
      </c>
      <c r="Y182" s="668">
        <v>2.725E-2</v>
      </c>
      <c r="Z182" s="668">
        <v>0.42144999999999999</v>
      </c>
      <c r="AA182" s="668">
        <v>0.23256000000000002</v>
      </c>
      <c r="AB182" s="668">
        <v>1.1099999999999997</v>
      </c>
      <c r="AC182" s="668">
        <v>7.9630000000000034E-2</v>
      </c>
      <c r="AD182" s="668">
        <v>0.108</v>
      </c>
      <c r="AE182" s="668">
        <v>1.1720000000000003E-2</v>
      </c>
      <c r="AF182" s="668">
        <v>1.0364000000000002</v>
      </c>
      <c r="AG182" s="668">
        <v>6.2079999999999989E-2</v>
      </c>
      <c r="AH182" s="668">
        <v>9.0461999999999987E-2</v>
      </c>
      <c r="AI182" s="668">
        <v>1.3088669039500183E-2</v>
      </c>
      <c r="AJ182" s="668">
        <v>9.4968589537545861E-3</v>
      </c>
      <c r="AK182" s="668">
        <v>1.6330541858809177E-2</v>
      </c>
      <c r="AL182" s="668">
        <v>1.1424035451606774E-2</v>
      </c>
      <c r="AM182" s="668">
        <v>7.9574174308384357E-3</v>
      </c>
      <c r="AN182" s="668">
        <v>1.4285638446173829E-2</v>
      </c>
      <c r="AO182" s="668">
        <v>1.8262351311920948E-3</v>
      </c>
      <c r="AP182" s="668">
        <v>3.8434191685827773E-4</v>
      </c>
      <c r="AQ182" s="668">
        <v>5.3595513549059115E-2</v>
      </c>
      <c r="AR182" s="668">
        <v>3.5884225273276622E-2</v>
      </c>
      <c r="AS182" s="668">
        <v>8.3566521929787849E-2</v>
      </c>
      <c r="AT182" s="668">
        <v>2.8596193543868349E-2</v>
      </c>
      <c r="AU182" s="668">
        <v>0.63168071002627013</v>
      </c>
      <c r="AV182" s="668">
        <v>2.4469576083733215E-2</v>
      </c>
      <c r="AW182" s="668">
        <v>0.3230332654187229</v>
      </c>
      <c r="AX182" s="668">
        <v>1.5898706835092882E-2</v>
      </c>
      <c r="AY182" s="377"/>
      <c r="AZ182" s="376"/>
      <c r="BA182" s="376"/>
      <c r="BB182" s="376"/>
      <c r="BC182" s="376"/>
      <c r="BD182" s="376"/>
      <c r="BE182" s="376"/>
    </row>
    <row r="183" spans="1:57">
      <c r="A183" s="367" t="s">
        <v>354</v>
      </c>
      <c r="B183" s="367" t="s">
        <v>689</v>
      </c>
      <c r="C183" s="367" t="s">
        <v>983</v>
      </c>
      <c r="D183" s="668" t="s">
        <v>965</v>
      </c>
      <c r="E183" s="668">
        <v>0.15</v>
      </c>
      <c r="F183" s="668">
        <v>2.911E-2</v>
      </c>
      <c r="G183" s="668">
        <v>0.40504333333333326</v>
      </c>
      <c r="H183" s="668">
        <v>0.16388333333333333</v>
      </c>
      <c r="I183" s="668">
        <v>2.888333333333333E-2</v>
      </c>
      <c r="J183" s="668">
        <v>5.62E-3</v>
      </c>
      <c r="K183" s="668">
        <v>0.15053</v>
      </c>
      <c r="L183" s="668">
        <v>1.2E-4</v>
      </c>
      <c r="M183" s="668">
        <v>5.62E-3</v>
      </c>
      <c r="N183" s="668">
        <v>0.11156000000000001</v>
      </c>
      <c r="O183" s="668">
        <v>1.2E-4</v>
      </c>
      <c r="P183" s="668">
        <v>4.5700000000000003E-3</v>
      </c>
      <c r="Q183" s="668">
        <v>0.05</v>
      </c>
      <c r="R183" s="668">
        <v>1E-4</v>
      </c>
      <c r="S183" s="668">
        <v>4.283E-2</v>
      </c>
      <c r="T183" s="668">
        <v>0.86</v>
      </c>
      <c r="U183" s="668">
        <v>5.9699999999999996E-3</v>
      </c>
      <c r="V183" s="668">
        <v>0.65324000000000004</v>
      </c>
      <c r="W183" s="668">
        <v>2.163E-2</v>
      </c>
      <c r="X183" s="668">
        <v>0.55323999999999995</v>
      </c>
      <c r="Y183" s="668">
        <v>4.8700000000000002E-3</v>
      </c>
      <c r="Z183" s="668">
        <v>0.40760000000000002</v>
      </c>
      <c r="AA183" s="668">
        <v>0.37558999999999998</v>
      </c>
      <c r="AB183" s="668">
        <v>0.68969000000000003</v>
      </c>
      <c r="AC183" s="668">
        <v>9.1569999999999999E-2</v>
      </c>
      <c r="AD183" s="668">
        <v>8.1454105263157897E-2</v>
      </c>
      <c r="AE183" s="668">
        <v>5.7509999999999999E-2</v>
      </c>
      <c r="AF183" s="668">
        <v>0.63956999999999997</v>
      </c>
      <c r="AG183" s="668">
        <v>6.4810000000000006E-2</v>
      </c>
      <c r="AH183" s="668">
        <v>6.6036430688301104E-2</v>
      </c>
      <c r="AI183" s="668">
        <v>6.4011084574199083E-3</v>
      </c>
      <c r="AJ183" s="668">
        <v>3.454786018238609E-3</v>
      </c>
      <c r="AK183" s="668">
        <v>7.8138384873445502E-3</v>
      </c>
      <c r="AL183" s="668">
        <v>7.8017334998345443E-3</v>
      </c>
      <c r="AM183" s="668">
        <v>3.7425449917226987E-3</v>
      </c>
      <c r="AN183" s="668">
        <v>9.6164441074821742E-3</v>
      </c>
      <c r="AO183" s="668">
        <v>2.9941367999553568E-3</v>
      </c>
      <c r="AP183" s="668">
        <v>6.2240634102341647E-4</v>
      </c>
      <c r="AQ183" s="668">
        <v>8.4119309847191209E-2</v>
      </c>
      <c r="AR183" s="668">
        <v>2.0634256283973067E-2</v>
      </c>
      <c r="AS183" s="668">
        <v>0.16185783617624927</v>
      </c>
      <c r="AT183" s="668">
        <v>7.4930758871352754E-2</v>
      </c>
      <c r="AU183" s="668">
        <v>0.14528398334710638</v>
      </c>
      <c r="AV183" s="668">
        <v>6.5053880869299294E-2</v>
      </c>
      <c r="AW183" s="668">
        <v>7.7926435403155039E-2</v>
      </c>
      <c r="AX183" s="668">
        <v>1.5321823702673782E-2</v>
      </c>
      <c r="AY183" s="377"/>
      <c r="AZ183" s="376"/>
      <c r="BA183" s="376"/>
      <c r="BB183" s="376"/>
      <c r="BC183" s="376"/>
      <c r="BD183" s="376"/>
      <c r="BE183" s="376"/>
    </row>
    <row r="184" spans="1:57">
      <c r="A184" s="367" t="s">
        <v>355</v>
      </c>
      <c r="B184" s="367" t="s">
        <v>689</v>
      </c>
      <c r="C184" s="367" t="s">
        <v>984</v>
      </c>
      <c r="D184" s="668">
        <v>2.1586666666666667E-2</v>
      </c>
      <c r="E184" s="668">
        <v>4.034833333333334E-2</v>
      </c>
      <c r="F184" s="668">
        <v>2.2016666666666664E-3</v>
      </c>
      <c r="G184" s="668">
        <v>2.6541666666666668E-2</v>
      </c>
      <c r="H184" s="668">
        <v>4.7870000000000003E-2</v>
      </c>
      <c r="I184" s="668">
        <v>2.2016666666666664E-3</v>
      </c>
      <c r="J184" s="668">
        <v>4.2900000000000013E-3</v>
      </c>
      <c r="K184" s="668">
        <v>8.4341666666666662E-2</v>
      </c>
      <c r="L184" s="668">
        <v>1.2E-4</v>
      </c>
      <c r="M184" s="668">
        <v>4.2900000000000013E-3</v>
      </c>
      <c r="N184" s="668">
        <v>3.6691666666666664E-2</v>
      </c>
      <c r="O184" s="668">
        <v>1.2E-4</v>
      </c>
      <c r="P184" s="668">
        <v>4.2900000000000013E-3</v>
      </c>
      <c r="Q184" s="668">
        <v>4.9999999999999996E-2</v>
      </c>
      <c r="R184" s="668">
        <v>1E-4</v>
      </c>
      <c r="S184" s="668">
        <v>4.4599999999999996E-3</v>
      </c>
      <c r="T184" s="668">
        <v>0.86</v>
      </c>
      <c r="U184" s="668">
        <v>7.6299999999999988E-3</v>
      </c>
      <c r="V184" s="668">
        <v>0.80347999999999997</v>
      </c>
      <c r="W184" s="668">
        <v>4.4599999999999996E-3</v>
      </c>
      <c r="X184" s="668">
        <v>6.2759999999999996E-2</v>
      </c>
      <c r="Y184" s="668">
        <v>2.5500000000000002E-3</v>
      </c>
      <c r="Z184" s="668">
        <v>3.8449999999999998E-2</v>
      </c>
      <c r="AA184" s="668">
        <v>0.12645999999999999</v>
      </c>
      <c r="AB184" s="668">
        <v>1.0967383333333334</v>
      </c>
      <c r="AC184" s="668">
        <v>7.5868333333333329E-2</v>
      </c>
      <c r="AD184" s="668">
        <v>0.10717578947368421</v>
      </c>
      <c r="AE184" s="668">
        <v>4.6999999999999999E-4</v>
      </c>
      <c r="AF184" s="668">
        <v>0.50755499999999998</v>
      </c>
      <c r="AG184" s="668">
        <v>1.5270000000000001E-2</v>
      </c>
      <c r="AH184" s="668">
        <v>4.4057461415646614E-2</v>
      </c>
      <c r="AI184" s="668">
        <v>9.8622142285485024E-3</v>
      </c>
      <c r="AJ184" s="668">
        <v>6.4959397932645938E-3</v>
      </c>
      <c r="AK184" s="668">
        <v>1.1898621463947542E-2</v>
      </c>
      <c r="AL184" s="668">
        <v>1.2647772737439094E-2</v>
      </c>
      <c r="AM184" s="668">
        <v>6.6413435772150441E-3</v>
      </c>
      <c r="AN184" s="668">
        <v>1.5364475536997083E-2</v>
      </c>
      <c r="AO184" s="668">
        <v>8.457946940817751E-3</v>
      </c>
      <c r="AP184" s="668">
        <v>1.7172477074995744E-3</v>
      </c>
      <c r="AQ184" s="668">
        <v>0.21774526590375134</v>
      </c>
      <c r="AR184" s="668">
        <v>4.5666187801028241E-2</v>
      </c>
      <c r="AS184" s="668">
        <v>0.35033242295089567</v>
      </c>
      <c r="AT184" s="668">
        <v>0.89200150252490151</v>
      </c>
      <c r="AU184" s="668">
        <v>0.10760218583222421</v>
      </c>
      <c r="AV184" s="668">
        <v>0.81228100972562078</v>
      </c>
      <c r="AW184" s="668">
        <v>6.6848374604091154E-2</v>
      </c>
      <c r="AX184" s="668">
        <v>0.11407869828135837</v>
      </c>
      <c r="AY184" s="377"/>
      <c r="AZ184" s="376"/>
      <c r="BA184" s="376"/>
      <c r="BB184" s="376"/>
      <c r="BC184" s="376"/>
      <c r="BD184" s="376"/>
      <c r="BE184" s="376"/>
    </row>
    <row r="185" spans="1:57">
      <c r="A185" s="367" t="s">
        <v>598</v>
      </c>
      <c r="B185" s="367" t="s">
        <v>689</v>
      </c>
      <c r="C185" s="367" t="s">
        <v>982</v>
      </c>
      <c r="D185" s="668" t="e">
        <v>#N/A</v>
      </c>
      <c r="E185" s="668" t="e">
        <v>#N/A</v>
      </c>
      <c r="F185" s="668" t="e">
        <v>#N/A</v>
      </c>
      <c r="G185" s="668" t="e">
        <v>#N/A</v>
      </c>
      <c r="H185" s="668" t="e">
        <v>#N/A</v>
      </c>
      <c r="I185" s="668" t="e">
        <v>#N/A</v>
      </c>
      <c r="J185" s="668">
        <v>0</v>
      </c>
      <c r="K185" s="668" t="e">
        <v>#N/A</v>
      </c>
      <c r="L185" s="668" t="e">
        <v>#N/A</v>
      </c>
      <c r="M185" s="668">
        <v>0</v>
      </c>
      <c r="N185" s="668" t="e">
        <v>#N/A</v>
      </c>
      <c r="O185" s="668" t="e">
        <v>#N/A</v>
      </c>
      <c r="P185" s="668">
        <v>0</v>
      </c>
      <c r="Q185" s="668" t="e">
        <v>#N/A</v>
      </c>
      <c r="R185" s="668" t="e">
        <v>#N/A</v>
      </c>
      <c r="S185" s="668" t="e">
        <v>#N/A</v>
      </c>
      <c r="T185" s="668" t="e">
        <v>#N/A</v>
      </c>
      <c r="U185" s="668" t="e">
        <v>#N/A</v>
      </c>
      <c r="V185" s="668" t="e">
        <v>#N/A</v>
      </c>
      <c r="W185" s="668" t="e">
        <v>#N/A</v>
      </c>
      <c r="X185" s="668" t="e">
        <v>#N/A</v>
      </c>
      <c r="Y185" s="668" t="e">
        <v>#N/A</v>
      </c>
      <c r="Z185" s="668" t="e">
        <v>#N/A</v>
      </c>
      <c r="AA185" s="668" t="e">
        <v>#N/A</v>
      </c>
      <c r="AB185" s="668" t="e">
        <v>#N/A</v>
      </c>
      <c r="AC185" s="668" t="e">
        <v>#N/A</v>
      </c>
      <c r="AD185" s="668" t="e">
        <v>#N/A</v>
      </c>
      <c r="AE185" s="668" t="e">
        <v>#N/A</v>
      </c>
      <c r="AF185" s="668" t="e">
        <v>#N/A</v>
      </c>
      <c r="AG185" s="668" t="e">
        <v>#N/A</v>
      </c>
      <c r="AH185" s="668" t="e">
        <v>#N/A</v>
      </c>
      <c r="AI185" s="668" t="e">
        <v>#N/A</v>
      </c>
      <c r="AJ185" s="668" t="e">
        <v>#N/A</v>
      </c>
      <c r="AK185" s="668" t="e">
        <v>#N/A</v>
      </c>
      <c r="AL185" s="668" t="e">
        <v>#N/A</v>
      </c>
      <c r="AM185" s="668" t="e">
        <v>#N/A</v>
      </c>
      <c r="AN185" s="668" t="e">
        <v>#N/A</v>
      </c>
      <c r="AO185" s="668" t="e">
        <v>#N/A</v>
      </c>
      <c r="AP185" s="668" t="e">
        <v>#N/A</v>
      </c>
      <c r="AQ185" s="668" t="e">
        <v>#N/A</v>
      </c>
      <c r="AR185" s="668" t="e">
        <v>#N/A</v>
      </c>
      <c r="AS185" s="668" t="e">
        <v>#N/A</v>
      </c>
      <c r="AT185" s="668">
        <v>1.8000544141434382E-2</v>
      </c>
      <c r="AU185" s="668">
        <v>7.6284691414246444E-2</v>
      </c>
      <c r="AV185" s="668">
        <v>1.5627831237768633E-2</v>
      </c>
      <c r="AW185" s="668">
        <v>4.0917064226820642E-2</v>
      </c>
      <c r="AX185" s="668">
        <v>1.5321823702673782E-2</v>
      </c>
      <c r="AY185" s="377"/>
      <c r="AZ185" s="376"/>
      <c r="BA185" s="376"/>
      <c r="BB185" s="376"/>
      <c r="BC185" s="376"/>
      <c r="BD185" s="376"/>
      <c r="BE185" s="376"/>
    </row>
    <row r="186" spans="1:57">
      <c r="A186" s="367" t="s">
        <v>690</v>
      </c>
      <c r="B186" s="367" t="s">
        <v>689</v>
      </c>
      <c r="C186" s="367" t="s">
        <v>982</v>
      </c>
      <c r="D186" s="668">
        <v>4.5238E-2</v>
      </c>
      <c r="E186" s="668">
        <v>4.0450000000000007E-2</v>
      </c>
      <c r="F186" s="668">
        <v>8.7874000000000008E-2</v>
      </c>
      <c r="G186" s="668">
        <v>0.22619</v>
      </c>
      <c r="H186" s="668">
        <v>0.20225000000000001</v>
      </c>
      <c r="I186" s="668">
        <v>3.5610000000000003E-2</v>
      </c>
      <c r="J186" s="668">
        <v>0</v>
      </c>
      <c r="K186" s="668" t="e">
        <v>#N/A</v>
      </c>
      <c r="L186" s="668" t="e">
        <v>#N/A</v>
      </c>
      <c r="M186" s="668">
        <v>0</v>
      </c>
      <c r="N186" s="668" t="e">
        <v>#N/A</v>
      </c>
      <c r="O186" s="668" t="e">
        <v>#N/A</v>
      </c>
      <c r="P186" s="668">
        <v>0</v>
      </c>
      <c r="Q186" s="668" t="e">
        <v>#N/A</v>
      </c>
      <c r="R186" s="668" t="e">
        <v>#N/A</v>
      </c>
      <c r="S186" s="668">
        <v>4.4639999999999999E-2</v>
      </c>
      <c r="T186" s="668">
        <v>0.86</v>
      </c>
      <c r="U186" s="668">
        <v>3.6159999999999998E-2</v>
      </c>
      <c r="V186" s="668">
        <v>0.65324000000000004</v>
      </c>
      <c r="W186" s="668">
        <v>4.4639999999999999E-2</v>
      </c>
      <c r="X186" s="668">
        <v>0.86</v>
      </c>
      <c r="Y186" s="668">
        <v>3.6159999999999998E-2</v>
      </c>
      <c r="Z186" s="668">
        <v>0.65324000000000004</v>
      </c>
      <c r="AA186" s="668">
        <v>9.2380000000000004E-2</v>
      </c>
      <c r="AB186" s="668">
        <v>1.0015400000000001</v>
      </c>
      <c r="AC186" s="668">
        <v>8.4900000000000003E-2</v>
      </c>
      <c r="AD186" s="668">
        <v>0.10114989473684211</v>
      </c>
      <c r="AE186" s="668">
        <v>9.2380000000000004E-2</v>
      </c>
      <c r="AF186" s="668">
        <v>1.0015400000000001</v>
      </c>
      <c r="AG186" s="668">
        <v>8.4900000000000003E-2</v>
      </c>
      <c r="AH186" s="668">
        <v>0.10114989473684211</v>
      </c>
      <c r="AI186" s="668" t="e">
        <v>#N/A</v>
      </c>
      <c r="AJ186" s="668" t="e">
        <v>#N/A</v>
      </c>
      <c r="AK186" s="668" t="e">
        <v>#N/A</v>
      </c>
      <c r="AL186" s="668" t="e">
        <v>#N/A</v>
      </c>
      <c r="AM186" s="668" t="e">
        <v>#N/A</v>
      </c>
      <c r="AN186" s="668" t="e">
        <v>#N/A</v>
      </c>
      <c r="AO186" s="668">
        <v>3.1024876576111627E-3</v>
      </c>
      <c r="AP186" s="668">
        <v>6.4087252915460903E-4</v>
      </c>
      <c r="AQ186" s="668">
        <v>8.5193705384002477E-2</v>
      </c>
      <c r="AR186" s="668">
        <v>4.7120383107289159E-2</v>
      </c>
      <c r="AS186" s="668">
        <v>0.10878383707640456</v>
      </c>
      <c r="AT186" s="668" t="e">
        <v>#N/A</v>
      </c>
      <c r="AU186" s="668" t="e">
        <v>#N/A</v>
      </c>
      <c r="AV186" s="668" t="e">
        <v>#N/A</v>
      </c>
      <c r="AW186" s="668" t="e">
        <v>#N/A</v>
      </c>
      <c r="AX186" s="668" t="e">
        <v>#N/A</v>
      </c>
      <c r="AY186" s="377"/>
      <c r="AZ186" s="376"/>
      <c r="BA186" s="376"/>
      <c r="BB186" s="376"/>
      <c r="BC186" s="376"/>
      <c r="BD186" s="376"/>
      <c r="BE186" s="376"/>
    </row>
    <row r="187" spans="1:57">
      <c r="A187" s="367" t="s">
        <v>356</v>
      </c>
      <c r="B187" s="367" t="s">
        <v>689</v>
      </c>
      <c r="C187" s="367" t="s">
        <v>984</v>
      </c>
      <c r="D187" s="668">
        <v>0.02</v>
      </c>
      <c r="E187" s="668">
        <v>0.15</v>
      </c>
      <c r="F187" s="668">
        <v>2.4599999999999999E-3</v>
      </c>
      <c r="G187" s="668">
        <v>1.5115E-2</v>
      </c>
      <c r="H187" s="668">
        <v>0.16303000000000001</v>
      </c>
      <c r="I187" s="668">
        <v>2.6199999999999999E-3</v>
      </c>
      <c r="J187" s="668">
        <v>4.2900000000000004E-3</v>
      </c>
      <c r="K187" s="668">
        <v>8.6349999999999996E-2</v>
      </c>
      <c r="L187" s="668">
        <v>1.2E-4</v>
      </c>
      <c r="M187" s="668">
        <v>4.2900000000000004E-3</v>
      </c>
      <c r="N187" s="668">
        <v>7.9380000000000006E-2</v>
      </c>
      <c r="O187" s="668">
        <v>1.2E-4</v>
      </c>
      <c r="P187" s="668">
        <v>4.2900000000000004E-3</v>
      </c>
      <c r="Q187" s="668">
        <v>0.05</v>
      </c>
      <c r="R187" s="668">
        <v>1E-4</v>
      </c>
      <c r="S187" s="668">
        <v>8.9300000000000004E-3</v>
      </c>
      <c r="T187" s="668">
        <v>0.86</v>
      </c>
      <c r="U187" s="668">
        <v>5.9699999999999996E-3</v>
      </c>
      <c r="V187" s="668">
        <v>0.65324000000000004</v>
      </c>
      <c r="W187" s="668">
        <v>4.4999999999999999E-4</v>
      </c>
      <c r="X187" s="668">
        <v>9.0469999999999995E-2</v>
      </c>
      <c r="Y187" s="668">
        <v>1.65E-3</v>
      </c>
      <c r="Z187" s="668">
        <v>5.0279999999999998E-2</v>
      </c>
      <c r="AA187" s="668">
        <v>0.13825000000000001</v>
      </c>
      <c r="AB187" s="668">
        <v>0.57154000000000005</v>
      </c>
      <c r="AC187" s="668">
        <v>9.6119999999999997E-2</v>
      </c>
      <c r="AD187" s="668">
        <v>7.3992000000000002E-2</v>
      </c>
      <c r="AE187" s="668">
        <v>4.5199999999999997E-3</v>
      </c>
      <c r="AF187" s="668">
        <v>0.41015000000000001</v>
      </c>
      <c r="AG187" s="668">
        <v>2.4109999999999999E-2</v>
      </c>
      <c r="AH187" s="668">
        <v>3.5799994455225949E-2</v>
      </c>
      <c r="AI187" s="668">
        <v>1.0629208592331879E-2</v>
      </c>
      <c r="AJ187" s="668">
        <v>7.6755184750882093E-3</v>
      </c>
      <c r="AK187" s="668">
        <v>1.3895683238731991E-2</v>
      </c>
      <c r="AL187" s="668">
        <v>1.0466271943439791E-2</v>
      </c>
      <c r="AM187" s="668">
        <v>7.6562027154709915E-3</v>
      </c>
      <c r="AN187" s="668">
        <v>1.3730508652014518E-2</v>
      </c>
      <c r="AO187" s="668">
        <v>6.2945241898274117E-3</v>
      </c>
      <c r="AP187" s="668">
        <v>1.2833140907837146E-3</v>
      </c>
      <c r="AQ187" s="668">
        <v>0.16462855053847025</v>
      </c>
      <c r="AR187" s="668">
        <v>2.2616111545138158E-2</v>
      </c>
      <c r="AS187" s="668">
        <v>0.33526000514279197</v>
      </c>
      <c r="AT187" s="668">
        <v>0.38474862221612027</v>
      </c>
      <c r="AU187" s="668">
        <v>0.48579969745392243</v>
      </c>
      <c r="AV187" s="668">
        <v>0.3591142925124407</v>
      </c>
      <c r="AW187" s="668">
        <v>0.32390580495895299</v>
      </c>
      <c r="AX187" s="668">
        <v>8.6074235922122419E-2</v>
      </c>
      <c r="AY187" s="377"/>
      <c r="AZ187" s="376"/>
      <c r="BA187" s="376"/>
      <c r="BB187" s="376"/>
      <c r="BC187" s="376"/>
      <c r="BD187" s="376"/>
      <c r="BE187" s="376"/>
    </row>
    <row r="188" spans="1:57">
      <c r="A188" s="367" t="s">
        <v>602</v>
      </c>
      <c r="B188" s="367" t="s">
        <v>689</v>
      </c>
      <c r="C188" s="367" t="s">
        <v>982</v>
      </c>
      <c r="D188" s="668">
        <v>0.15200000000000002</v>
      </c>
      <c r="E188" s="668">
        <v>0.03</v>
      </c>
      <c r="F188" s="668">
        <v>2.9590000000000002E-2</v>
      </c>
      <c r="G188" s="668">
        <v>0.76</v>
      </c>
      <c r="H188" s="668">
        <v>0.15</v>
      </c>
      <c r="I188" s="668">
        <v>2.9590000000000002E-2</v>
      </c>
      <c r="J188" s="668">
        <v>0</v>
      </c>
      <c r="K188" s="668" t="e">
        <v>#N/A</v>
      </c>
      <c r="L188" s="668" t="e">
        <v>#N/A</v>
      </c>
      <c r="M188" s="668">
        <v>0</v>
      </c>
      <c r="N188" s="668" t="e">
        <v>#N/A</v>
      </c>
      <c r="O188" s="668" t="e">
        <v>#N/A</v>
      </c>
      <c r="P188" s="668">
        <v>0</v>
      </c>
      <c r="Q188" s="668" t="e">
        <v>#N/A</v>
      </c>
      <c r="R188" s="668" t="e">
        <v>#N/A</v>
      </c>
      <c r="S188" s="668">
        <v>4.4639999999999999E-2</v>
      </c>
      <c r="T188" s="668">
        <v>0.86</v>
      </c>
      <c r="U188" s="668">
        <v>3.6159999999999998E-2</v>
      </c>
      <c r="V188" s="668">
        <v>0.65324000000000004</v>
      </c>
      <c r="W188" s="668">
        <v>4.4639999999999999E-2</v>
      </c>
      <c r="X188" s="668">
        <v>0.86</v>
      </c>
      <c r="Y188" s="668">
        <v>3.6159999999999998E-2</v>
      </c>
      <c r="Z188" s="668">
        <v>0.65324000000000004</v>
      </c>
      <c r="AA188" s="668">
        <v>0.36865999999999999</v>
      </c>
      <c r="AB188" s="668">
        <v>0.92464999999999997</v>
      </c>
      <c r="AC188" s="668">
        <v>8.4750000000000006E-2</v>
      </c>
      <c r="AD188" s="668">
        <v>9.6293684210526309E-2</v>
      </c>
      <c r="AE188" s="668">
        <v>0.36865999999999999</v>
      </c>
      <c r="AF188" s="668">
        <v>0.92464999999999997</v>
      </c>
      <c r="AG188" s="668">
        <v>8.4750000000000006E-2</v>
      </c>
      <c r="AH188" s="668">
        <v>9.6293684210526309E-2</v>
      </c>
      <c r="AI188" s="668">
        <v>4.173393991655984E-3</v>
      </c>
      <c r="AJ188" s="668">
        <v>3.5583361200168398E-3</v>
      </c>
      <c r="AK188" s="668">
        <v>5.0864161889828327E-3</v>
      </c>
      <c r="AL188" s="668" t="e">
        <v>#N/A</v>
      </c>
      <c r="AM188" s="668" t="e">
        <v>#N/A</v>
      </c>
      <c r="AN188" s="668" t="e">
        <v>#N/A</v>
      </c>
      <c r="AO188" s="668">
        <v>9.2504685368659809E-4</v>
      </c>
      <c r="AP188" s="668">
        <v>1.943954295579557E-4</v>
      </c>
      <c r="AQ188" s="668">
        <v>2.7008784310766816E-2</v>
      </c>
      <c r="AR188" s="668">
        <v>1.9576968202724941E-2</v>
      </c>
      <c r="AS188" s="668">
        <v>4.9501370055434125E-2</v>
      </c>
      <c r="AT188" s="668" t="e">
        <v>#N/A</v>
      </c>
      <c r="AU188" s="668">
        <v>1.6985773639270156</v>
      </c>
      <c r="AV188" s="668" t="e">
        <v>#N/A</v>
      </c>
      <c r="AW188" s="668">
        <v>0.91107138018842204</v>
      </c>
      <c r="AX188" s="668" t="e">
        <v>#N/A</v>
      </c>
      <c r="AY188" s="377"/>
      <c r="AZ188" s="376"/>
      <c r="BA188" s="376"/>
      <c r="BB188" s="376"/>
      <c r="BC188" s="376"/>
      <c r="BD188" s="376"/>
      <c r="BE188" s="376"/>
    </row>
    <row r="189" spans="1:57">
      <c r="A189" s="367" t="s">
        <v>504</v>
      </c>
      <c r="B189" s="367" t="s">
        <v>689</v>
      </c>
      <c r="C189" s="367" t="s">
        <v>983</v>
      </c>
      <c r="D189" s="668">
        <v>8.4599999999999995E-2</v>
      </c>
      <c r="E189" s="668">
        <v>0.15</v>
      </c>
      <c r="F189" s="668">
        <v>2.775E-2</v>
      </c>
      <c r="G189" s="668">
        <v>0.16228500000000001</v>
      </c>
      <c r="H189" s="668">
        <v>0.17304999999999998</v>
      </c>
      <c r="I189" s="668">
        <v>2.7290000000000002E-2</v>
      </c>
      <c r="J189" s="668">
        <v>4.9300000000000004E-3</v>
      </c>
      <c r="K189" s="668">
        <v>8.5300000000000001E-2</v>
      </c>
      <c r="L189" s="668">
        <v>1.2E-4</v>
      </c>
      <c r="M189" s="668">
        <v>4.9300000000000004E-3</v>
      </c>
      <c r="N189" s="668">
        <v>8.5300000000000001E-2</v>
      </c>
      <c r="O189" s="668">
        <v>1.2E-4</v>
      </c>
      <c r="P189" s="668">
        <v>4.9300000000000004E-3</v>
      </c>
      <c r="Q189" s="668">
        <v>5.000000000000001E-2</v>
      </c>
      <c r="R189" s="668">
        <v>1E-4</v>
      </c>
      <c r="S189" s="668">
        <v>4.1799999999999997E-3</v>
      </c>
      <c r="T189" s="668">
        <v>0.86</v>
      </c>
      <c r="U189" s="668">
        <v>5.9699999999999996E-3</v>
      </c>
      <c r="V189" s="668">
        <v>0.65324000000000004</v>
      </c>
      <c r="W189" s="668">
        <v>2.3E-3</v>
      </c>
      <c r="X189" s="668">
        <v>0.26067000000000001</v>
      </c>
      <c r="Y189" s="668">
        <v>3.4199999999999999E-3</v>
      </c>
      <c r="Z189" s="668">
        <v>0.13267999999999999</v>
      </c>
      <c r="AA189" s="668">
        <v>0.13245000000000001</v>
      </c>
      <c r="AB189" s="668">
        <v>0.68969000000000003</v>
      </c>
      <c r="AC189" s="668">
        <v>9.1569999999999999E-2</v>
      </c>
      <c r="AD189" s="668">
        <v>8.1454105263157897E-2</v>
      </c>
      <c r="AE189" s="668">
        <v>1.9869999999999999E-2</v>
      </c>
      <c r="AF189" s="668">
        <v>0.55774000000000001</v>
      </c>
      <c r="AG189" s="668">
        <v>4.2509999999999999E-2</v>
      </c>
      <c r="AH189" s="668">
        <v>5.4523152830610877E-2</v>
      </c>
      <c r="AI189" s="668">
        <v>3.3944291589643018E-3</v>
      </c>
      <c r="AJ189" s="668">
        <v>2.2678943444776091E-3</v>
      </c>
      <c r="AK189" s="668">
        <v>4.1048200907404919E-3</v>
      </c>
      <c r="AL189" s="668">
        <v>3.1749374424386643E-3</v>
      </c>
      <c r="AM189" s="668">
        <v>2.2228055386109714E-3</v>
      </c>
      <c r="AN189" s="668">
        <v>3.8523903583381927E-3</v>
      </c>
      <c r="AO189" s="668">
        <v>2.0954865000575983E-3</v>
      </c>
      <c r="AP189" s="668">
        <v>4.2986492911376007E-4</v>
      </c>
      <c r="AQ189" s="668">
        <v>5.6088235196930583E-2</v>
      </c>
      <c r="AR189" s="668">
        <v>2.0736406995179254E-2</v>
      </c>
      <c r="AS189" s="668">
        <v>0.19097508744560146</v>
      </c>
      <c r="AT189" s="668">
        <v>0.1283466545331034</v>
      </c>
      <c r="AU189" s="668">
        <v>0.3131230849437926</v>
      </c>
      <c r="AV189" s="668">
        <v>0.11142884577353122</v>
      </c>
      <c r="AW189" s="668">
        <v>0.16795083181201245</v>
      </c>
      <c r="AX189" s="668">
        <v>1.5321823702673782E-2</v>
      </c>
      <c r="AY189" s="377"/>
      <c r="AZ189" s="376"/>
      <c r="BA189" s="376"/>
      <c r="BB189" s="376"/>
      <c r="BC189" s="376"/>
      <c r="BD189" s="376"/>
      <c r="BE189" s="376"/>
    </row>
    <row r="190" spans="1:57">
      <c r="A190" s="367" t="s">
        <v>613</v>
      </c>
      <c r="B190" s="367" t="s">
        <v>689</v>
      </c>
      <c r="C190" s="367" t="s">
        <v>983</v>
      </c>
      <c r="D190" s="668" t="e">
        <v>#N/A</v>
      </c>
      <c r="E190" s="668" t="e">
        <v>#N/A</v>
      </c>
      <c r="F190" s="668" t="e">
        <v>#N/A</v>
      </c>
      <c r="G190" s="668" t="e">
        <v>#N/A</v>
      </c>
      <c r="H190" s="668" t="e">
        <v>#N/A</v>
      </c>
      <c r="I190" s="668" t="e">
        <v>#N/A</v>
      </c>
      <c r="J190" s="668">
        <v>0</v>
      </c>
      <c r="K190" s="668" t="e">
        <v>#N/A</v>
      </c>
      <c r="L190" s="668" t="e">
        <v>#N/A</v>
      </c>
      <c r="M190" s="668">
        <v>0</v>
      </c>
      <c r="N190" s="668" t="e">
        <v>#N/A</v>
      </c>
      <c r="O190" s="668" t="e">
        <v>#N/A</v>
      </c>
      <c r="P190" s="668">
        <v>0</v>
      </c>
      <c r="Q190" s="668" t="e">
        <v>#N/A</v>
      </c>
      <c r="R190" s="668" t="e">
        <v>#N/A</v>
      </c>
      <c r="S190" s="668" t="e">
        <v>#N/A</v>
      </c>
      <c r="T190" s="668" t="e">
        <v>#N/A</v>
      </c>
      <c r="U190" s="668" t="e">
        <v>#N/A</v>
      </c>
      <c r="V190" s="668" t="e">
        <v>#N/A</v>
      </c>
      <c r="W190" s="668" t="e">
        <v>#N/A</v>
      </c>
      <c r="X190" s="668" t="e">
        <v>#N/A</v>
      </c>
      <c r="Y190" s="668" t="e">
        <v>#N/A</v>
      </c>
      <c r="Z190" s="668" t="e">
        <v>#N/A</v>
      </c>
      <c r="AA190" s="668" t="e">
        <v>#N/A</v>
      </c>
      <c r="AB190" s="668" t="e">
        <v>#N/A</v>
      </c>
      <c r="AC190" s="668" t="e">
        <v>#N/A</v>
      </c>
      <c r="AD190" s="668" t="e">
        <v>#N/A</v>
      </c>
      <c r="AE190" s="668" t="e">
        <v>#N/A</v>
      </c>
      <c r="AF190" s="668" t="e">
        <v>#N/A</v>
      </c>
      <c r="AG190" s="668" t="e">
        <v>#N/A</v>
      </c>
      <c r="AH190" s="668" t="e">
        <v>#N/A</v>
      </c>
      <c r="AI190" s="668" t="e">
        <v>#N/A</v>
      </c>
      <c r="AJ190" s="668" t="e">
        <v>#N/A</v>
      </c>
      <c r="AK190" s="668" t="e">
        <v>#N/A</v>
      </c>
      <c r="AL190" s="668" t="e">
        <v>#N/A</v>
      </c>
      <c r="AM190" s="668" t="e">
        <v>#N/A</v>
      </c>
      <c r="AN190" s="668" t="e">
        <v>#N/A</v>
      </c>
      <c r="AO190" s="668" t="e">
        <v>#N/A</v>
      </c>
      <c r="AP190" s="668" t="e">
        <v>#N/A</v>
      </c>
      <c r="AQ190" s="668" t="e">
        <v>#N/A</v>
      </c>
      <c r="AR190" s="668" t="e">
        <v>#N/A</v>
      </c>
      <c r="AS190" s="668" t="e">
        <v>#N/A</v>
      </c>
      <c r="AT190" s="668">
        <v>0.42211157346613531</v>
      </c>
      <c r="AU190" s="668">
        <v>7.6878641505989179E-2</v>
      </c>
      <c r="AV190" s="668">
        <v>0.36647161229160929</v>
      </c>
      <c r="AW190" s="668">
        <v>4.1235643139585623E-2</v>
      </c>
      <c r="AX190" s="668">
        <v>1.5321823702673782E-2</v>
      </c>
      <c r="AY190" s="377"/>
      <c r="AZ190" s="376"/>
      <c r="BA190" s="376"/>
      <c r="BB190" s="376"/>
      <c r="BC190" s="376"/>
      <c r="BD190" s="376"/>
      <c r="BE190" s="376"/>
    </row>
    <row r="191" spans="1:57">
      <c r="A191" s="367" t="s">
        <v>621</v>
      </c>
      <c r="B191" s="367" t="s">
        <v>689</v>
      </c>
      <c r="C191" s="367" t="s">
        <v>982</v>
      </c>
      <c r="D191" s="668">
        <v>0.18581800000000001</v>
      </c>
      <c r="E191" s="668">
        <v>3.7052000000000002E-2</v>
      </c>
      <c r="F191" s="668">
        <v>0.13877</v>
      </c>
      <c r="G191" s="668">
        <v>0.92908999999999997</v>
      </c>
      <c r="H191" s="668">
        <v>0.18526000000000001</v>
      </c>
      <c r="I191" s="668">
        <v>0.14161000000000001</v>
      </c>
      <c r="J191" s="668">
        <v>0</v>
      </c>
      <c r="K191" s="668" t="e">
        <v>#N/A</v>
      </c>
      <c r="L191" s="668" t="e">
        <v>#N/A</v>
      </c>
      <c r="M191" s="668">
        <v>0</v>
      </c>
      <c r="N191" s="668" t="e">
        <v>#N/A</v>
      </c>
      <c r="O191" s="668" t="e">
        <v>#N/A</v>
      </c>
      <c r="P191" s="668">
        <v>0</v>
      </c>
      <c r="Q191" s="668" t="e">
        <v>#N/A</v>
      </c>
      <c r="R191" s="668" t="e">
        <v>#N/A</v>
      </c>
      <c r="S191" s="668">
        <v>4.5999999999999999E-3</v>
      </c>
      <c r="T191" s="668">
        <v>0.86</v>
      </c>
      <c r="U191" s="668">
        <v>5.9699999999999996E-3</v>
      </c>
      <c r="V191" s="668">
        <v>0.65324000000000004</v>
      </c>
      <c r="W191" s="668">
        <v>4.5999999999999999E-3</v>
      </c>
      <c r="X191" s="668">
        <v>0.86</v>
      </c>
      <c r="Y191" s="668">
        <v>5.9699999999999996E-3</v>
      </c>
      <c r="Z191" s="668">
        <v>0.65324000000000004</v>
      </c>
      <c r="AA191" s="668">
        <v>9.4119999999999995E-2</v>
      </c>
      <c r="AB191" s="668">
        <v>0.91510000000000002</v>
      </c>
      <c r="AC191" s="668">
        <v>8.2879999999999995E-2</v>
      </c>
      <c r="AD191" s="668">
        <v>9.5690526315789476E-2</v>
      </c>
      <c r="AE191" s="668">
        <v>9.4119999999999995E-2</v>
      </c>
      <c r="AF191" s="668">
        <v>0.91510000000000002</v>
      </c>
      <c r="AG191" s="668">
        <v>8.2879999999999995E-2</v>
      </c>
      <c r="AH191" s="668">
        <v>9.5690526315789476E-2</v>
      </c>
      <c r="AI191" s="668">
        <v>4.5989999383214382E-3</v>
      </c>
      <c r="AJ191" s="668">
        <v>4.0097392575659295E-3</v>
      </c>
      <c r="AK191" s="668">
        <v>5.1259528429967779E-3</v>
      </c>
      <c r="AL191" s="668" t="e">
        <v>#N/A</v>
      </c>
      <c r="AM191" s="668" t="e">
        <v>#N/A</v>
      </c>
      <c r="AN191" s="668" t="e">
        <v>#N/A</v>
      </c>
      <c r="AO191" s="668">
        <v>3.3011433992875322E-3</v>
      </c>
      <c r="AP191" s="668">
        <v>6.789385134700007E-4</v>
      </c>
      <c r="AQ191" s="668">
        <v>8.9206154589114711E-2</v>
      </c>
      <c r="AR191" s="668">
        <v>2.6982120887265659E-2</v>
      </c>
      <c r="AS191" s="668">
        <v>0.21170748403263329</v>
      </c>
      <c r="AT191" s="668">
        <v>5.5665771635087423E-2</v>
      </c>
      <c r="AU191" s="668">
        <v>0.31091013029028725</v>
      </c>
      <c r="AV191" s="668">
        <v>4.8328277078627975E-2</v>
      </c>
      <c r="AW191" s="668">
        <v>0.16676386223777873</v>
      </c>
      <c r="AX191" s="668">
        <v>1.5321823702673782E-2</v>
      </c>
      <c r="AY191" s="377"/>
      <c r="AZ191" s="376"/>
      <c r="BA191" s="376"/>
      <c r="BB191" s="376"/>
      <c r="BC191" s="376"/>
      <c r="BD191" s="376"/>
      <c r="BE191" s="376"/>
    </row>
    <row r="192" spans="1:57">
      <c r="A192" s="367" t="s">
        <v>628</v>
      </c>
      <c r="B192" s="367" t="s">
        <v>689</v>
      </c>
      <c r="C192" s="367" t="s">
        <v>982</v>
      </c>
      <c r="D192" s="668" t="e">
        <v>#N/A</v>
      </c>
      <c r="E192" s="668" t="e">
        <v>#N/A</v>
      </c>
      <c r="F192" s="668" t="e">
        <v>#N/A</v>
      </c>
      <c r="G192" s="668" t="e">
        <v>#N/A</v>
      </c>
      <c r="H192" s="668" t="e">
        <v>#N/A</v>
      </c>
      <c r="I192" s="668" t="e">
        <v>#N/A</v>
      </c>
      <c r="J192" s="668">
        <v>0</v>
      </c>
      <c r="K192" s="668" t="e">
        <v>#N/A</v>
      </c>
      <c r="L192" s="668" t="e">
        <v>#N/A</v>
      </c>
      <c r="M192" s="668">
        <v>0</v>
      </c>
      <c r="N192" s="668" t="e">
        <v>#N/A</v>
      </c>
      <c r="O192" s="668" t="e">
        <v>#N/A</v>
      </c>
      <c r="P192" s="668">
        <v>0</v>
      </c>
      <c r="Q192" s="668" t="e">
        <v>#N/A</v>
      </c>
      <c r="R192" s="668" t="e">
        <v>#N/A</v>
      </c>
      <c r="S192" s="668">
        <v>2.1510000000000001E-2</v>
      </c>
      <c r="T192" s="668">
        <v>0.86</v>
      </c>
      <c r="U192" s="668">
        <v>3.6159999999999998E-2</v>
      </c>
      <c r="V192" s="668">
        <v>0.65347999999999995</v>
      </c>
      <c r="W192" s="668">
        <v>2.1510000000000001E-2</v>
      </c>
      <c r="X192" s="668">
        <v>0.64925999999999995</v>
      </c>
      <c r="Y192" s="668">
        <v>3.1119999999999998E-2</v>
      </c>
      <c r="Z192" s="668">
        <v>0.49335000000000001</v>
      </c>
      <c r="AA192" s="668">
        <v>0.34933999999999998</v>
      </c>
      <c r="AB192" s="668">
        <v>1.1100000000000001</v>
      </c>
      <c r="AC192" s="668">
        <v>7.9630000000000006E-2</v>
      </c>
      <c r="AD192" s="668">
        <v>0.108</v>
      </c>
      <c r="AE192" s="668">
        <v>3.9960000000000002E-2</v>
      </c>
      <c r="AF192" s="668">
        <v>1.0891999999999999</v>
      </c>
      <c r="AG192" s="668">
        <v>7.1629999999999999E-2</v>
      </c>
      <c r="AH192" s="668">
        <v>0.10077</v>
      </c>
      <c r="AI192" s="668" t="e">
        <v>#N/A</v>
      </c>
      <c r="AJ192" s="668" t="e">
        <v>#N/A</v>
      </c>
      <c r="AK192" s="668" t="e">
        <v>#N/A</v>
      </c>
      <c r="AL192" s="668" t="e">
        <v>#N/A</v>
      </c>
      <c r="AM192" s="668" t="e">
        <v>#N/A</v>
      </c>
      <c r="AN192" s="668" t="e">
        <v>#N/A</v>
      </c>
      <c r="AO192" s="668">
        <v>5.7397875880145629E-4</v>
      </c>
      <c r="AP192" s="668">
        <v>1.2200046458947671E-4</v>
      </c>
      <c r="AQ192" s="668">
        <v>1.7428947577117521E-2</v>
      </c>
      <c r="AR192" s="668">
        <v>5.7238476746361453E-3</v>
      </c>
      <c r="AS192" s="668">
        <v>1.3522051311633806E-2</v>
      </c>
      <c r="AT192" s="668" t="e">
        <v>#N/A</v>
      </c>
      <c r="AU192" s="668" t="e">
        <v>#N/A</v>
      </c>
      <c r="AV192" s="668" t="e">
        <v>#N/A</v>
      </c>
      <c r="AW192" s="668" t="e">
        <v>#N/A</v>
      </c>
      <c r="AX192" s="668" t="e">
        <v>#N/A</v>
      </c>
      <c r="AY192" s="377"/>
      <c r="AZ192" s="376"/>
      <c r="BA192" s="376"/>
      <c r="BB192" s="376"/>
      <c r="BC192" s="376"/>
      <c r="BD192" s="376"/>
      <c r="BE192" s="376"/>
    </row>
    <row r="193" spans="1:62">
      <c r="A193" s="367" t="s">
        <v>506</v>
      </c>
      <c r="B193" s="367" t="s">
        <v>689</v>
      </c>
      <c r="C193" s="367" t="s">
        <v>984</v>
      </c>
      <c r="D193" s="668">
        <v>0.25939000000000001</v>
      </c>
      <c r="E193" s="668">
        <v>2.0547000000000003E-2</v>
      </c>
      <c r="F193" s="668">
        <v>1.67E-3</v>
      </c>
      <c r="G193" s="668">
        <v>0.45230999999999999</v>
      </c>
      <c r="H193" s="668">
        <v>0.20547000000000001</v>
      </c>
      <c r="I193" s="668">
        <v>1.67E-3</v>
      </c>
      <c r="J193" s="668">
        <v>0</v>
      </c>
      <c r="K193" s="668">
        <v>7.2770000000000001E-2</v>
      </c>
      <c r="L193" s="668">
        <v>1.2E-4</v>
      </c>
      <c r="M193" s="668">
        <v>0</v>
      </c>
      <c r="N193" s="668">
        <v>7.2770000000000001E-2</v>
      </c>
      <c r="O193" s="668">
        <v>1.2E-4</v>
      </c>
      <c r="P193" s="668">
        <v>0</v>
      </c>
      <c r="Q193" s="668">
        <v>0.06</v>
      </c>
      <c r="R193" s="668">
        <v>1E-4</v>
      </c>
      <c r="S193" s="668" t="e">
        <v>#N/A</v>
      </c>
      <c r="T193" s="668">
        <v>0.76009000000000004</v>
      </c>
      <c r="U193" s="668">
        <v>6.3499999999999997E-3</v>
      </c>
      <c r="V193" s="668">
        <v>0.65324000000000004</v>
      </c>
      <c r="W193" s="668" t="e">
        <v>#N/A</v>
      </c>
      <c r="X193" s="668">
        <v>0.12701999999999999</v>
      </c>
      <c r="Y193" s="668">
        <v>2.7299999999999998E-3</v>
      </c>
      <c r="Z193" s="668">
        <v>7.3200000000000001E-2</v>
      </c>
      <c r="AA193" s="668">
        <v>0.23529</v>
      </c>
      <c r="AB193" s="668">
        <v>0.86983999999999995</v>
      </c>
      <c r="AC193" s="668">
        <v>6.9589999999999999E-2</v>
      </c>
      <c r="AD193" s="668">
        <v>0.10158719999999999</v>
      </c>
      <c r="AE193" s="668">
        <v>2.1180000000000001E-2</v>
      </c>
      <c r="AF193" s="668">
        <v>0.57926</v>
      </c>
      <c r="AG193" s="668">
        <v>2.4930000000000001E-2</v>
      </c>
      <c r="AH193" s="668">
        <v>5.4630745453040037E-2</v>
      </c>
      <c r="AI193" s="668">
        <v>4.6761475741042467E-4</v>
      </c>
      <c r="AJ193" s="668">
        <v>1.42745569807692E-4</v>
      </c>
      <c r="AK193" s="668">
        <v>5.9067125365541056E-4</v>
      </c>
      <c r="AL193" s="668">
        <v>3.8640746898999508E-4</v>
      </c>
      <c r="AM193" s="668">
        <v>1.179559783624227E-4</v>
      </c>
      <c r="AN193" s="668">
        <v>4.8809362283364945E-4</v>
      </c>
      <c r="AO193" s="668">
        <v>7.4786487456605585E-4</v>
      </c>
      <c r="AP193" s="668">
        <v>1.5220002498533613E-4</v>
      </c>
      <c r="AQ193" s="668">
        <v>1.9427284381666195E-2</v>
      </c>
      <c r="AR193" s="668" t="e">
        <v>#N/A</v>
      </c>
      <c r="AS193" s="668">
        <v>7.3529645438097327E-2</v>
      </c>
      <c r="AT193" s="668">
        <v>0.2487625556832799</v>
      </c>
      <c r="AU193" s="668">
        <v>0.10803592631483452</v>
      </c>
      <c r="AV193" s="668">
        <v>0.21597231772264272</v>
      </c>
      <c r="AW193" s="668">
        <v>5.7947575770131508E-2</v>
      </c>
      <c r="AX193" s="668">
        <v>0.112122889437631</v>
      </c>
      <c r="AY193" s="377"/>
      <c r="AZ193" s="376"/>
      <c r="BA193" s="376"/>
      <c r="BB193" s="376"/>
      <c r="BC193" s="376"/>
      <c r="BD193" s="376"/>
      <c r="BE193" s="376"/>
    </row>
    <row r="194" spans="1:62">
      <c r="A194" s="367" t="s">
        <v>509</v>
      </c>
      <c r="B194" s="367" t="s">
        <v>689</v>
      </c>
      <c r="C194" s="367" t="s">
        <v>983</v>
      </c>
      <c r="D194" s="668">
        <v>0.27722799999999997</v>
      </c>
      <c r="E194" s="668">
        <v>2.5435333333333338E-2</v>
      </c>
      <c r="F194" s="668">
        <v>0.18531</v>
      </c>
      <c r="G194" s="668">
        <v>1.3861399999999999</v>
      </c>
      <c r="H194" s="668">
        <v>0.12717666666666669</v>
      </c>
      <c r="I194" s="668">
        <v>0.18831333333333333</v>
      </c>
      <c r="J194" s="668">
        <v>5.9700000000000003E-2</v>
      </c>
      <c r="K194" s="668">
        <v>8.2360000000000003E-2</v>
      </c>
      <c r="L194" s="668">
        <v>1E-4</v>
      </c>
      <c r="M194" s="668">
        <v>5.9700000000000003E-2</v>
      </c>
      <c r="N194" s="668">
        <v>8.2360000000000003E-2</v>
      </c>
      <c r="O194" s="668">
        <v>1E-4</v>
      </c>
      <c r="P194" s="668">
        <v>5.9700000000000003E-2</v>
      </c>
      <c r="Q194" s="668">
        <v>0.05</v>
      </c>
      <c r="R194" s="668">
        <v>2E-3</v>
      </c>
      <c r="S194" s="668">
        <v>0.22831000000000001</v>
      </c>
      <c r="T194" s="668">
        <v>0.86</v>
      </c>
      <c r="U194" s="668">
        <v>3.6159999999999998E-2</v>
      </c>
      <c r="V194" s="668">
        <v>0.65347999999999995</v>
      </c>
      <c r="W194" s="668">
        <v>0.18274000000000001</v>
      </c>
      <c r="X194" s="668">
        <v>0.73497999999999997</v>
      </c>
      <c r="Y194" s="668">
        <v>3.3140000000000003E-2</v>
      </c>
      <c r="Z194" s="668">
        <v>0.54762999999999995</v>
      </c>
      <c r="AA194" s="668">
        <v>0.23255999999999999</v>
      </c>
      <c r="AB194" s="668">
        <v>1.1100000000000001</v>
      </c>
      <c r="AC194" s="668">
        <v>7.9630000000000006E-2</v>
      </c>
      <c r="AD194" s="668">
        <v>0.108</v>
      </c>
      <c r="AE194" s="668">
        <v>0.23255999999999999</v>
      </c>
      <c r="AF194" s="668">
        <v>1.0840000000000001</v>
      </c>
      <c r="AG194" s="668">
        <v>7.3429999999999995E-2</v>
      </c>
      <c r="AH194" s="668">
        <v>0.10188400000000002</v>
      </c>
      <c r="AI194" s="668">
        <v>4.5729669535980195E-3</v>
      </c>
      <c r="AJ194" s="668">
        <v>3.4451881217212083E-3</v>
      </c>
      <c r="AK194" s="668">
        <v>5.9679150530959008E-3</v>
      </c>
      <c r="AL194" s="668">
        <v>5.8883577952032751E-3</v>
      </c>
      <c r="AM194" s="668">
        <v>4.209018358751428E-3</v>
      </c>
      <c r="AN194" s="668">
        <v>7.4312510172287382E-3</v>
      </c>
      <c r="AO194" s="668">
        <v>1.2790734840312681E-3</v>
      </c>
      <c r="AP194" s="668">
        <v>2.6829992177781993E-4</v>
      </c>
      <c r="AQ194" s="668">
        <v>3.7106249701851252E-2</v>
      </c>
      <c r="AR194" s="668">
        <v>2.8601661427757247E-2</v>
      </c>
      <c r="AS194" s="668">
        <v>6.0855585876776835E-2</v>
      </c>
      <c r="AT194" s="668">
        <v>3.9552431911578423E-2</v>
      </c>
      <c r="AU194" s="668">
        <v>0.1547177209220546</v>
      </c>
      <c r="AV194" s="668">
        <v>3.4338891430213576E-2</v>
      </c>
      <c r="AW194" s="668">
        <v>8.2986439436690929E-2</v>
      </c>
      <c r="AX194" s="668">
        <v>1.5321823702673782E-2</v>
      </c>
      <c r="AY194" s="377"/>
      <c r="AZ194" s="376"/>
      <c r="BA194" s="376"/>
      <c r="BB194" s="376"/>
      <c r="BC194" s="376"/>
      <c r="BD194" s="376"/>
      <c r="BE194" s="376"/>
    </row>
    <row r="195" spans="1:62">
      <c r="A195" s="367" t="s">
        <v>634</v>
      </c>
      <c r="B195" s="367" t="s">
        <v>689</v>
      </c>
      <c r="C195" s="367" t="s">
        <v>982</v>
      </c>
      <c r="D195" s="668" t="e">
        <v>#N/A</v>
      </c>
      <c r="E195" s="668" t="e">
        <v>#N/A</v>
      </c>
      <c r="F195" s="668" t="e">
        <v>#N/A</v>
      </c>
      <c r="G195" s="668" t="e">
        <v>#N/A</v>
      </c>
      <c r="H195" s="668" t="e">
        <v>#N/A</v>
      </c>
      <c r="I195" s="668" t="e">
        <v>#N/A</v>
      </c>
      <c r="J195" s="668">
        <v>0</v>
      </c>
      <c r="K195" s="668" t="e">
        <v>#N/A</v>
      </c>
      <c r="L195" s="668" t="e">
        <v>#N/A</v>
      </c>
      <c r="M195" s="668">
        <v>0</v>
      </c>
      <c r="N195" s="668" t="e">
        <v>#N/A</v>
      </c>
      <c r="O195" s="668" t="e">
        <v>#N/A</v>
      </c>
      <c r="P195" s="668">
        <v>0</v>
      </c>
      <c r="Q195" s="668" t="e">
        <v>#N/A</v>
      </c>
      <c r="R195" s="668" t="e">
        <v>#N/A</v>
      </c>
      <c r="S195" s="668" t="e">
        <v>#N/A</v>
      </c>
      <c r="T195" s="668" t="e">
        <v>#N/A</v>
      </c>
      <c r="U195" s="668" t="e">
        <v>#N/A</v>
      </c>
      <c r="V195" s="668" t="e">
        <v>#N/A</v>
      </c>
      <c r="W195" s="668" t="e">
        <v>#N/A</v>
      </c>
      <c r="X195" s="668" t="e">
        <v>#N/A</v>
      </c>
      <c r="Y195" s="668" t="e">
        <v>#N/A</v>
      </c>
      <c r="Z195" s="668" t="e">
        <v>#N/A</v>
      </c>
      <c r="AA195" s="668" t="e">
        <v>#N/A</v>
      </c>
      <c r="AB195" s="668" t="e">
        <v>#N/A</v>
      </c>
      <c r="AC195" s="668" t="e">
        <v>#N/A</v>
      </c>
      <c r="AD195" s="668" t="e">
        <v>#N/A</v>
      </c>
      <c r="AE195" s="668" t="e">
        <v>#N/A</v>
      </c>
      <c r="AF195" s="668" t="e">
        <v>#N/A</v>
      </c>
      <c r="AG195" s="668" t="e">
        <v>#N/A</v>
      </c>
      <c r="AH195" s="668" t="e">
        <v>#N/A</v>
      </c>
      <c r="AI195" s="668" t="e">
        <v>#N/A</v>
      </c>
      <c r="AJ195" s="668" t="e">
        <v>#N/A</v>
      </c>
      <c r="AK195" s="668" t="e">
        <v>#N/A</v>
      </c>
      <c r="AL195" s="668" t="e">
        <v>#N/A</v>
      </c>
      <c r="AM195" s="668" t="e">
        <v>#N/A</v>
      </c>
      <c r="AN195" s="668" t="e">
        <v>#N/A</v>
      </c>
      <c r="AO195" s="668">
        <v>1.9632010988460214E-4</v>
      </c>
      <c r="AP195" s="668">
        <v>4.1855592646424575E-5</v>
      </c>
      <c r="AQ195" s="668">
        <v>6.0230857741986913E-3</v>
      </c>
      <c r="AR195" s="668" t="e">
        <v>#N/A</v>
      </c>
      <c r="AS195" s="668" t="e">
        <v>#N/A</v>
      </c>
      <c r="AT195" s="668">
        <v>1.5907691999042538E-2</v>
      </c>
      <c r="AU195" s="668">
        <v>0.24543482335534339</v>
      </c>
      <c r="AV195" s="668">
        <v>1.3810845049466884E-2</v>
      </c>
      <c r="AW195" s="668">
        <v>0.13164466217993373</v>
      </c>
      <c r="AX195" s="668">
        <v>1.5321823702673782E-2</v>
      </c>
      <c r="AY195" s="377"/>
      <c r="AZ195" s="376"/>
      <c r="BA195" s="376"/>
      <c r="BB195" s="376"/>
      <c r="BC195" s="376"/>
      <c r="BD195" s="376"/>
      <c r="BE195" s="376"/>
    </row>
    <row r="196" spans="1:62">
      <c r="A196" s="367" t="s">
        <v>511</v>
      </c>
      <c r="B196" s="367" t="s">
        <v>689</v>
      </c>
      <c r="C196" s="367" t="s">
        <v>983</v>
      </c>
      <c r="D196" s="668">
        <v>5.9360000000000003E-2</v>
      </c>
      <c r="E196" s="668">
        <v>9.4500000000000001E-2</v>
      </c>
      <c r="F196" s="668">
        <v>5.228E-2</v>
      </c>
      <c r="G196" s="668">
        <v>0.60440666666666676</v>
      </c>
      <c r="H196" s="668">
        <v>0.10423333333333333</v>
      </c>
      <c r="I196" s="668">
        <v>5.2206666666666672E-2</v>
      </c>
      <c r="J196" s="668">
        <v>4.4799999999999996E-3</v>
      </c>
      <c r="K196" s="668">
        <v>5.076E-2</v>
      </c>
      <c r="L196" s="668">
        <v>1.2E-4</v>
      </c>
      <c r="M196" s="668">
        <v>4.4799999999999996E-3</v>
      </c>
      <c r="N196" s="668">
        <v>5.076E-2</v>
      </c>
      <c r="O196" s="668">
        <v>1.2E-4</v>
      </c>
      <c r="P196" s="668">
        <v>0</v>
      </c>
      <c r="Q196" s="668">
        <v>0</v>
      </c>
      <c r="R196" s="668">
        <v>0</v>
      </c>
      <c r="S196" s="668">
        <v>4.4639999999999992E-2</v>
      </c>
      <c r="T196" s="668">
        <v>0.86</v>
      </c>
      <c r="U196" s="668">
        <v>5.9699999999999996E-3</v>
      </c>
      <c r="V196" s="668">
        <v>0.65324000000000004</v>
      </c>
      <c r="W196" s="668">
        <v>2.2540000000000001E-2</v>
      </c>
      <c r="X196" s="668">
        <v>0.47954000000000002</v>
      </c>
      <c r="Y196" s="668">
        <v>4.4600000000000004E-3</v>
      </c>
      <c r="Z196" s="668">
        <v>0.33454</v>
      </c>
      <c r="AA196" s="668">
        <v>9.2170000000000016E-2</v>
      </c>
      <c r="AB196" s="668">
        <v>0.68969000000000003</v>
      </c>
      <c r="AC196" s="668">
        <v>9.1569999999999999E-2</v>
      </c>
      <c r="AD196" s="668">
        <v>8.1454105263157897E-2</v>
      </c>
      <c r="AE196" s="668">
        <v>1.06E-2</v>
      </c>
      <c r="AF196" s="668">
        <v>0.58440999999999999</v>
      </c>
      <c r="AG196" s="668">
        <v>5.3550000000000007E-2</v>
      </c>
      <c r="AH196" s="668">
        <v>5.5629970864604306E-2</v>
      </c>
      <c r="AI196" s="668">
        <v>5.0086151965509649E-3</v>
      </c>
      <c r="AJ196" s="668">
        <v>2.9240201645963485E-3</v>
      </c>
      <c r="AK196" s="668">
        <v>6.0192357350961571E-3</v>
      </c>
      <c r="AL196" s="668">
        <v>6.5735043814437099E-3</v>
      </c>
      <c r="AM196" s="668">
        <v>3.3358983513686407E-3</v>
      </c>
      <c r="AN196" s="668">
        <v>7.9853953545441052E-3</v>
      </c>
      <c r="AO196" s="668">
        <v>2.0682024604999735E-3</v>
      </c>
      <c r="AP196" s="668">
        <v>4.3027197223556113E-4</v>
      </c>
      <c r="AQ196" s="668">
        <v>5.8272585108637191E-2</v>
      </c>
      <c r="AR196" s="668">
        <v>1.2066302185347615E-2</v>
      </c>
      <c r="AS196" s="668">
        <v>8.5161584187784051E-2</v>
      </c>
      <c r="AT196" s="668">
        <v>0.11059587038800876</v>
      </c>
      <c r="AU196" s="668">
        <v>4.6660031092726005E-2</v>
      </c>
      <c r="AV196" s="668">
        <v>9.6017852818098659E-2</v>
      </c>
      <c r="AW196" s="668">
        <v>2.5027190300595085E-2</v>
      </c>
      <c r="AX196" s="668">
        <v>1.5321823702673782E-2</v>
      </c>
      <c r="AY196" s="377"/>
      <c r="AZ196" s="376"/>
      <c r="BA196" s="376"/>
      <c r="BB196" s="376"/>
      <c r="BC196" s="376"/>
      <c r="BD196" s="376"/>
      <c r="BE196" s="376"/>
    </row>
    <row r="197" spans="1:62">
      <c r="A197" s="367" t="s">
        <v>639</v>
      </c>
      <c r="B197" s="367" t="s">
        <v>689</v>
      </c>
      <c r="C197" s="367" t="s">
        <v>983</v>
      </c>
      <c r="D197" s="668" t="e">
        <v>#N/A</v>
      </c>
      <c r="E197" s="668" t="e">
        <v>#N/A</v>
      </c>
      <c r="F197" s="668" t="e">
        <v>#N/A</v>
      </c>
      <c r="G197" s="668" t="e">
        <v>#N/A</v>
      </c>
      <c r="H197" s="668" t="e">
        <v>#N/A</v>
      </c>
      <c r="I197" s="668" t="e">
        <v>#N/A</v>
      </c>
      <c r="J197" s="668">
        <v>0</v>
      </c>
      <c r="K197" s="668" t="e">
        <v>#N/A</v>
      </c>
      <c r="L197" s="668" t="e">
        <v>#N/A</v>
      </c>
      <c r="M197" s="668">
        <v>0</v>
      </c>
      <c r="N197" s="668" t="e">
        <v>#N/A</v>
      </c>
      <c r="O197" s="668" t="e">
        <v>#N/A</v>
      </c>
      <c r="P197" s="668">
        <v>0</v>
      </c>
      <c r="Q197" s="668" t="e">
        <v>#N/A</v>
      </c>
      <c r="R197" s="668" t="e">
        <v>#N/A</v>
      </c>
      <c r="S197" s="668" t="e">
        <v>#N/A</v>
      </c>
      <c r="T197" s="668" t="e">
        <v>#N/A</v>
      </c>
      <c r="U197" s="668" t="e">
        <v>#N/A</v>
      </c>
      <c r="V197" s="668" t="e">
        <v>#N/A</v>
      </c>
      <c r="W197" s="668" t="e">
        <v>#N/A</v>
      </c>
      <c r="X197" s="668" t="e">
        <v>#N/A</v>
      </c>
      <c r="Y197" s="668" t="e">
        <v>#N/A</v>
      </c>
      <c r="Z197" s="668" t="e">
        <v>#N/A</v>
      </c>
      <c r="AA197" s="668" t="e">
        <v>#N/A</v>
      </c>
      <c r="AB197" s="668" t="e">
        <v>#N/A</v>
      </c>
      <c r="AC197" s="668" t="e">
        <v>#N/A</v>
      </c>
      <c r="AD197" s="668" t="e">
        <v>#N/A</v>
      </c>
      <c r="AE197" s="668" t="e">
        <v>#N/A</v>
      </c>
      <c r="AF197" s="668" t="e">
        <v>#N/A</v>
      </c>
      <c r="AG197" s="668" t="e">
        <v>#N/A</v>
      </c>
      <c r="AH197" s="668" t="e">
        <v>#N/A</v>
      </c>
      <c r="AI197" s="668" t="e">
        <v>#N/A</v>
      </c>
      <c r="AJ197" s="668" t="e">
        <v>#N/A</v>
      </c>
      <c r="AK197" s="668" t="e">
        <v>#N/A</v>
      </c>
      <c r="AL197" s="668" t="e">
        <v>#N/A</v>
      </c>
      <c r="AM197" s="668" t="e">
        <v>#N/A</v>
      </c>
      <c r="AN197" s="668" t="e">
        <v>#N/A</v>
      </c>
      <c r="AO197" s="668" t="e">
        <v>#N/A</v>
      </c>
      <c r="AP197" s="668" t="e">
        <v>#N/A</v>
      </c>
      <c r="AQ197" s="668" t="e">
        <v>#N/A</v>
      </c>
      <c r="AR197" s="668" t="e">
        <v>#N/A</v>
      </c>
      <c r="AS197" s="668" t="e">
        <v>#N/A</v>
      </c>
      <c r="AT197" s="668">
        <v>2.0617714025310389E-3</v>
      </c>
      <c r="AU197" s="668">
        <v>0.11168046487157982</v>
      </c>
      <c r="AV197" s="668">
        <v>1.7900023063994483E-3</v>
      </c>
      <c r="AW197" s="668">
        <v>5.9902408587029055E-2</v>
      </c>
      <c r="AX197" s="668">
        <v>1.5321823702673782E-2</v>
      </c>
      <c r="AY197" s="377"/>
      <c r="AZ197" s="376"/>
      <c r="BA197" s="376"/>
      <c r="BB197" s="376"/>
      <c r="BC197" s="376"/>
      <c r="BD197" s="376"/>
      <c r="BE197" s="376"/>
    </row>
    <row r="198" spans="1:62">
      <c r="A198" s="367" t="s">
        <v>646</v>
      </c>
      <c r="B198" s="367" t="s">
        <v>689</v>
      </c>
      <c r="C198" s="367" t="s">
        <v>984</v>
      </c>
      <c r="D198" s="668" t="e">
        <v>#N/A</v>
      </c>
      <c r="E198" s="668" t="e">
        <v>#N/A</v>
      </c>
      <c r="F198" s="668" t="e">
        <v>#N/A</v>
      </c>
      <c r="G198" s="668" t="e">
        <v>#N/A</v>
      </c>
      <c r="H198" s="668" t="e">
        <v>#N/A</v>
      </c>
      <c r="I198" s="668" t="e">
        <v>#N/A</v>
      </c>
      <c r="J198" s="668">
        <v>9.5499999999999995E-3</v>
      </c>
      <c r="K198" s="668">
        <v>6.8379999999999996E-2</v>
      </c>
      <c r="L198" s="668">
        <v>1.2E-4</v>
      </c>
      <c r="M198" s="668">
        <v>9.5499999999999995E-3</v>
      </c>
      <c r="N198" s="668">
        <v>5.7979999999999997E-2</v>
      </c>
      <c r="O198" s="668">
        <v>1.2E-4</v>
      </c>
      <c r="P198" s="668">
        <v>9.5499999999999995E-3</v>
      </c>
      <c r="Q198" s="668">
        <v>0.05</v>
      </c>
      <c r="R198" s="668">
        <v>1E-4</v>
      </c>
      <c r="S198" s="668">
        <v>6.3780000000000003E-2</v>
      </c>
      <c r="T198" s="668">
        <v>0.86</v>
      </c>
      <c r="U198" s="668">
        <v>5.9699999999999996E-3</v>
      </c>
      <c r="V198" s="668">
        <v>0.65324000000000004</v>
      </c>
      <c r="W198" s="668">
        <v>1.09E-3</v>
      </c>
      <c r="X198" s="668">
        <v>0.16194</v>
      </c>
      <c r="Y198" s="668">
        <v>3.31E-3</v>
      </c>
      <c r="Z198" s="668">
        <v>7.8719999999999998E-2</v>
      </c>
      <c r="AA198" s="668">
        <v>0.23752999999999999</v>
      </c>
      <c r="AB198" s="668">
        <v>1.07497</v>
      </c>
      <c r="AC198" s="668">
        <v>7.671E-2</v>
      </c>
      <c r="AD198" s="668">
        <v>0.10578757894736841</v>
      </c>
      <c r="AE198" s="668">
        <v>1.093E-2</v>
      </c>
      <c r="AF198" s="668">
        <v>0.75351000000000001</v>
      </c>
      <c r="AG198" s="668">
        <v>3.5150000000000001E-2</v>
      </c>
      <c r="AH198" s="668">
        <v>6.3533937396151569E-2</v>
      </c>
      <c r="AI198" s="668" t="e">
        <v>#N/A</v>
      </c>
      <c r="AJ198" s="668" t="e">
        <v>#N/A</v>
      </c>
      <c r="AK198" s="668" t="e">
        <v>#N/A</v>
      </c>
      <c r="AL198" s="668">
        <v>3.7742494136833197E-3</v>
      </c>
      <c r="AM198" s="668">
        <v>2.3375366397386287E-3</v>
      </c>
      <c r="AN198" s="668">
        <v>4.7352280261157296E-3</v>
      </c>
      <c r="AO198" s="668">
        <v>7.4189395613482806E-3</v>
      </c>
      <c r="AP198" s="668">
        <v>1.4987769014150536E-3</v>
      </c>
      <c r="AQ198" s="668">
        <v>0.18734227677041398</v>
      </c>
      <c r="AR198" s="668">
        <v>8.7477650488084452E-2</v>
      </c>
      <c r="AS198" s="668">
        <v>1.0021076424396331</v>
      </c>
      <c r="AT198" s="668">
        <v>0.99525121805896732</v>
      </c>
      <c r="AU198" s="668">
        <v>0.20665505329480258</v>
      </c>
      <c r="AV198" s="668">
        <v>0.86406377233937415</v>
      </c>
      <c r="AW198" s="668">
        <v>0.11084423272480254</v>
      </c>
      <c r="AX198" s="668">
        <v>0.112122889437631</v>
      </c>
      <c r="AY198" s="377"/>
      <c r="AZ198" s="376"/>
      <c r="BA198" s="376"/>
      <c r="BB198" s="376"/>
      <c r="BC198" s="376"/>
      <c r="BD198" s="376"/>
      <c r="BE198" s="376"/>
    </row>
    <row r="199" spans="1:62">
      <c r="A199" s="367" t="s">
        <v>647</v>
      </c>
      <c r="B199" s="367" t="s">
        <v>689</v>
      </c>
      <c r="C199" s="367" t="s">
        <v>982</v>
      </c>
      <c r="D199" s="668" t="e">
        <v>#N/A</v>
      </c>
      <c r="E199" s="668" t="e">
        <v>#N/A</v>
      </c>
      <c r="F199" s="668" t="e">
        <v>#N/A</v>
      </c>
      <c r="G199" s="668" t="e">
        <v>#N/A</v>
      </c>
      <c r="H199" s="668" t="e">
        <v>#N/A</v>
      </c>
      <c r="I199" s="668" t="e">
        <v>#N/A</v>
      </c>
      <c r="J199" s="668">
        <v>0</v>
      </c>
      <c r="K199" s="668" t="e">
        <v>#N/A</v>
      </c>
      <c r="L199" s="668" t="e">
        <v>#N/A</v>
      </c>
      <c r="M199" s="668">
        <v>0</v>
      </c>
      <c r="N199" s="668" t="e">
        <v>#N/A</v>
      </c>
      <c r="O199" s="668" t="e">
        <v>#N/A</v>
      </c>
      <c r="P199" s="668">
        <v>0</v>
      </c>
      <c r="Q199" s="668" t="e">
        <v>#N/A</v>
      </c>
      <c r="R199" s="668" t="e">
        <v>#N/A</v>
      </c>
      <c r="S199" s="668" t="e">
        <v>#N/A</v>
      </c>
      <c r="T199" s="668" t="e">
        <v>#N/A</v>
      </c>
      <c r="U199" s="668" t="e">
        <v>#N/A</v>
      </c>
      <c r="V199" s="668" t="e">
        <v>#N/A</v>
      </c>
      <c r="W199" s="668" t="e">
        <v>#N/A</v>
      </c>
      <c r="X199" s="668" t="e">
        <v>#N/A</v>
      </c>
      <c r="Y199" s="668" t="e">
        <v>#N/A</v>
      </c>
      <c r="Z199" s="668" t="e">
        <v>#N/A</v>
      </c>
      <c r="AA199" s="668" t="e">
        <v>#N/A</v>
      </c>
      <c r="AB199" s="668" t="e">
        <v>#N/A</v>
      </c>
      <c r="AC199" s="668" t="e">
        <v>#N/A</v>
      </c>
      <c r="AD199" s="668" t="e">
        <v>#N/A</v>
      </c>
      <c r="AE199" s="668" t="e">
        <v>#N/A</v>
      </c>
      <c r="AF199" s="668" t="e">
        <v>#N/A</v>
      </c>
      <c r="AG199" s="668" t="e">
        <v>#N/A</v>
      </c>
      <c r="AH199" s="668" t="e">
        <v>#N/A</v>
      </c>
      <c r="AI199" s="668" t="e">
        <v>#N/A</v>
      </c>
      <c r="AJ199" s="668" t="e">
        <v>#N/A</v>
      </c>
      <c r="AK199" s="668" t="e">
        <v>#N/A</v>
      </c>
      <c r="AL199" s="668" t="e">
        <v>#N/A</v>
      </c>
      <c r="AM199" s="668" t="e">
        <v>#N/A</v>
      </c>
      <c r="AN199" s="668" t="e">
        <v>#N/A</v>
      </c>
      <c r="AO199" s="668" t="e">
        <v>#N/A</v>
      </c>
      <c r="AP199" s="668" t="e">
        <v>#N/A</v>
      </c>
      <c r="AQ199" s="668" t="e">
        <v>#N/A</v>
      </c>
      <c r="AR199" s="668" t="e">
        <v>#N/A</v>
      </c>
      <c r="AS199" s="668" t="e">
        <v>#N/A</v>
      </c>
      <c r="AT199" s="668" t="e">
        <v>#N/A</v>
      </c>
      <c r="AU199" s="668">
        <v>7.8208177466995044E-2</v>
      </c>
      <c r="AV199" s="668" t="e">
        <v>#N/A</v>
      </c>
      <c r="AW199" s="668">
        <v>4.1948770600676533E-2</v>
      </c>
      <c r="AX199" s="668">
        <v>1.5321823702673782E-2</v>
      </c>
      <c r="AY199" s="377"/>
      <c r="AZ199" s="376"/>
      <c r="BA199" s="376"/>
      <c r="BB199" s="376"/>
      <c r="BC199" s="376"/>
      <c r="BD199" s="376"/>
      <c r="BE199" s="376"/>
    </row>
    <row r="200" spans="1:62">
      <c r="A200" s="367" t="s">
        <v>649</v>
      </c>
      <c r="B200" s="367" t="s">
        <v>689</v>
      </c>
      <c r="C200" s="367" t="s">
        <v>983</v>
      </c>
      <c r="D200" s="668">
        <v>8.5598000000000007E-2</v>
      </c>
      <c r="E200" s="668">
        <v>0.03</v>
      </c>
      <c r="F200" s="668">
        <v>2.5250000000000002E-2</v>
      </c>
      <c r="G200" s="668">
        <v>0.42798999999999998</v>
      </c>
      <c r="H200" s="668">
        <v>0.15</v>
      </c>
      <c r="I200" s="668">
        <v>2.5250000000000002E-2</v>
      </c>
      <c r="J200" s="668">
        <v>0</v>
      </c>
      <c r="K200" s="668" t="e">
        <v>#N/A</v>
      </c>
      <c r="L200" s="668" t="e">
        <v>#N/A</v>
      </c>
      <c r="M200" s="668">
        <v>0</v>
      </c>
      <c r="N200" s="668" t="e">
        <v>#N/A</v>
      </c>
      <c r="O200" s="668" t="e">
        <v>#N/A</v>
      </c>
      <c r="P200" s="668">
        <v>4.5500000000000002E-3</v>
      </c>
      <c r="Q200" s="668">
        <v>0.05</v>
      </c>
      <c r="R200" s="668">
        <v>1E-4</v>
      </c>
      <c r="S200" s="668">
        <v>9.0910000000000005E-2</v>
      </c>
      <c r="T200" s="668">
        <v>0.86</v>
      </c>
      <c r="U200" s="668">
        <v>3.6159999999999998E-2</v>
      </c>
      <c r="V200" s="668">
        <v>0.65347999999999995</v>
      </c>
      <c r="W200" s="668">
        <v>9.0910000000000005E-2</v>
      </c>
      <c r="X200" s="668">
        <v>0.4859</v>
      </c>
      <c r="Y200" s="668">
        <v>2.802E-2</v>
      </c>
      <c r="Z200" s="668">
        <v>0.36921999999999999</v>
      </c>
      <c r="AA200" s="668">
        <v>0.37647000000000003</v>
      </c>
      <c r="AB200" s="668">
        <v>0.89573999999999998</v>
      </c>
      <c r="AC200" s="668">
        <v>9.5740000000000006E-2</v>
      </c>
      <c r="AD200" s="668">
        <v>9.4467789473684213E-2</v>
      </c>
      <c r="AE200" s="668">
        <v>5.765E-2</v>
      </c>
      <c r="AF200" s="668">
        <v>0.85840000000000005</v>
      </c>
      <c r="AG200" s="668">
        <v>6.973E-2</v>
      </c>
      <c r="AH200" s="668">
        <v>7.8638033898305079E-2</v>
      </c>
      <c r="AI200" s="668">
        <v>5.1971603380584191E-3</v>
      </c>
      <c r="AJ200" s="668">
        <v>3.9730458241152202E-3</v>
      </c>
      <c r="AK200" s="668">
        <v>6.1803486647469133E-3</v>
      </c>
      <c r="AL200" s="668">
        <v>5.479830594090046E-3</v>
      </c>
      <c r="AM200" s="668">
        <v>3.4196979110456449E-3</v>
      </c>
      <c r="AN200" s="668">
        <v>6.7625566622652993E-3</v>
      </c>
      <c r="AO200" s="668">
        <v>5.0003756772303096E-4</v>
      </c>
      <c r="AP200" s="668">
        <v>1.0640729615444682E-4</v>
      </c>
      <c r="AQ200" s="668">
        <v>1.5243514881327403E-2</v>
      </c>
      <c r="AR200" s="668">
        <v>1.5022431880839055E-2</v>
      </c>
      <c r="AS200" s="668">
        <v>3.6153776875849961E-2</v>
      </c>
      <c r="AT200" s="668">
        <v>2.7695410711814543E-3</v>
      </c>
      <c r="AU200" s="668">
        <v>0.52880925996440853</v>
      </c>
      <c r="AV200" s="668">
        <v>2.4044784494522391E-3</v>
      </c>
      <c r="AW200" s="668">
        <v>0.28363911621801935</v>
      </c>
      <c r="AX200" s="668">
        <v>1.504639388469717E-3</v>
      </c>
      <c r="AY200" s="377"/>
      <c r="AZ200" s="376"/>
      <c r="BA200" s="376"/>
      <c r="BB200" s="376"/>
      <c r="BC200" s="376"/>
      <c r="BD200" s="376"/>
      <c r="BE200" s="376"/>
    </row>
    <row r="201" spans="1:62">
      <c r="A201" s="367" t="s">
        <v>657</v>
      </c>
      <c r="B201" s="367" t="s">
        <v>689</v>
      </c>
      <c r="C201" s="367" t="s">
        <v>984</v>
      </c>
      <c r="D201" s="668">
        <v>2.7279999999999999E-2</v>
      </c>
      <c r="E201" s="668">
        <v>4.2389999999999997E-2</v>
      </c>
      <c r="F201" s="668">
        <v>4.5599999999999998E-3</v>
      </c>
      <c r="G201" s="668">
        <v>2.102E-2</v>
      </c>
      <c r="H201" s="668">
        <v>4.2389999999999997E-2</v>
      </c>
      <c r="I201" s="668">
        <v>4.5599999999999998E-3</v>
      </c>
      <c r="J201" s="668">
        <v>9.5499999999999995E-3</v>
      </c>
      <c r="K201" s="668">
        <v>6.8000000000000005E-2</v>
      </c>
      <c r="L201" s="668">
        <v>1.2E-4</v>
      </c>
      <c r="M201" s="668">
        <v>9.5499999999999995E-3</v>
      </c>
      <c r="N201" s="668">
        <v>5.4429999999999999E-2</v>
      </c>
      <c r="O201" s="668">
        <v>1.2E-4</v>
      </c>
      <c r="P201" s="668">
        <v>9.5499999999999995E-3</v>
      </c>
      <c r="Q201" s="668">
        <v>0.05</v>
      </c>
      <c r="R201" s="668">
        <v>1E-4</v>
      </c>
      <c r="S201" s="668">
        <v>5.9089999999999997E-2</v>
      </c>
      <c r="T201" s="668">
        <v>0.86</v>
      </c>
      <c r="U201" s="668">
        <v>5.9699999999999996E-3</v>
      </c>
      <c r="V201" s="668">
        <v>0.65324000000000004</v>
      </c>
      <c r="W201" s="668">
        <v>4.4999999999999999E-4</v>
      </c>
      <c r="X201" s="668">
        <v>0.1628</v>
      </c>
      <c r="Y201" s="668">
        <v>2.8700000000000002E-3</v>
      </c>
      <c r="Z201" s="668">
        <v>8.1820000000000004E-2</v>
      </c>
      <c r="AA201" s="668">
        <v>0.47619</v>
      </c>
      <c r="AB201" s="668">
        <v>1.1192599999999999</v>
      </c>
      <c r="AC201" s="668">
        <v>7.4999999999999997E-2</v>
      </c>
      <c r="AD201" s="668">
        <v>0.10858484210526315</v>
      </c>
      <c r="AE201" s="668">
        <v>2.5699999999999998E-3</v>
      </c>
      <c r="AF201" s="668">
        <v>0.81679999999999997</v>
      </c>
      <c r="AG201" s="668">
        <v>3.8289999999999998E-2</v>
      </c>
      <c r="AH201" s="668">
        <v>6.5143585292988637E-2</v>
      </c>
      <c r="AI201" s="668">
        <v>1.2042703572542628E-2</v>
      </c>
      <c r="AJ201" s="668">
        <v>9.1465398454384124E-3</v>
      </c>
      <c r="AK201" s="668">
        <v>1.5217381434554814E-2</v>
      </c>
      <c r="AL201" s="668">
        <v>1.2761777194153293E-2</v>
      </c>
      <c r="AM201" s="668">
        <v>9.3596683729758375E-3</v>
      </c>
      <c r="AN201" s="668">
        <v>1.6182766255586997E-2</v>
      </c>
      <c r="AO201" s="668" t="e">
        <v>#N/A</v>
      </c>
      <c r="AP201" s="668" t="e">
        <v>#N/A</v>
      </c>
      <c r="AQ201" s="668" t="e">
        <v>#N/A</v>
      </c>
      <c r="AR201" s="668" t="e">
        <v>#N/A</v>
      </c>
      <c r="AS201" s="668" t="e">
        <v>#N/A</v>
      </c>
      <c r="AT201" s="668" t="e">
        <v>#N/A</v>
      </c>
      <c r="AU201" s="668" t="e">
        <v>#N/A</v>
      </c>
      <c r="AV201" s="668" t="e">
        <v>#N/A</v>
      </c>
      <c r="AW201" s="668" t="e">
        <v>#N/A</v>
      </c>
      <c r="AX201" s="668" t="e">
        <v>#N/A</v>
      </c>
      <c r="AY201" s="377"/>
      <c r="AZ201" s="377"/>
      <c r="BA201" s="377"/>
      <c r="BB201" s="377"/>
      <c r="BC201" s="377"/>
      <c r="BD201" s="377"/>
      <c r="BE201" s="377"/>
      <c r="BF201" s="368"/>
      <c r="BG201" s="368"/>
      <c r="BH201" s="368"/>
      <c r="BI201" s="368"/>
      <c r="BJ201" s="368"/>
    </row>
    <row r="202" spans="1:62">
      <c r="A202" s="367" t="s">
        <v>523</v>
      </c>
      <c r="B202" s="367" t="s">
        <v>689</v>
      </c>
      <c r="C202" s="367" t="s">
        <v>983</v>
      </c>
      <c r="D202" s="668">
        <v>8.4849999999999995E-2</v>
      </c>
      <c r="E202" s="668">
        <v>9.4500000000000001E-2</v>
      </c>
      <c r="F202" s="668">
        <v>6.7976000000000009E-2</v>
      </c>
      <c r="G202" s="668">
        <v>0.82920599999999989</v>
      </c>
      <c r="H202" s="668">
        <v>0.14060400000000001</v>
      </c>
      <c r="I202" s="668">
        <v>6.8059999999999996E-2</v>
      </c>
      <c r="J202" s="668">
        <v>4.2700000000000004E-3</v>
      </c>
      <c r="K202" s="668">
        <v>7.6100000000000001E-2</v>
      </c>
      <c r="L202" s="668">
        <v>1.2000000000000002E-4</v>
      </c>
      <c r="M202" s="668">
        <v>0</v>
      </c>
      <c r="N202" s="668">
        <v>5.8699999999999995E-2</v>
      </c>
      <c r="O202" s="668">
        <v>1.2000000000000002E-4</v>
      </c>
      <c r="P202" s="668">
        <v>0</v>
      </c>
      <c r="Q202" s="668">
        <v>0</v>
      </c>
      <c r="R202" s="668">
        <v>0</v>
      </c>
      <c r="S202" s="668">
        <v>9.1500000000000001E-3</v>
      </c>
      <c r="T202" s="668">
        <v>0.86</v>
      </c>
      <c r="U202" s="668">
        <v>5.9699999999999996E-3</v>
      </c>
      <c r="V202" s="668">
        <v>0.65324000000000004</v>
      </c>
      <c r="W202" s="668">
        <v>4.81E-3</v>
      </c>
      <c r="X202" s="668">
        <v>0.14860999999999999</v>
      </c>
      <c r="Y202" s="668">
        <v>2.4099999999999998E-3</v>
      </c>
      <c r="Z202" s="668">
        <v>7.5630000000000003E-2</v>
      </c>
      <c r="AA202" s="668">
        <v>0.46082999999999996</v>
      </c>
      <c r="AB202" s="668">
        <v>0.68969000000000003</v>
      </c>
      <c r="AC202" s="668">
        <v>9.1569999999999999E-2</v>
      </c>
      <c r="AD202" s="668">
        <v>8.1454105263157897E-2</v>
      </c>
      <c r="AE202" s="668">
        <v>1.47E-3</v>
      </c>
      <c r="AF202" s="668">
        <v>0.58440999999999999</v>
      </c>
      <c r="AG202" s="668">
        <v>3.0769999999999999E-2</v>
      </c>
      <c r="AH202" s="668">
        <v>4.6912224967966321E-2</v>
      </c>
      <c r="AI202" s="668">
        <v>7.2604959365488858E-3</v>
      </c>
      <c r="AJ202" s="668">
        <v>5.5773528120456398E-3</v>
      </c>
      <c r="AK202" s="668">
        <v>8.7470354532443277E-3</v>
      </c>
      <c r="AL202" s="668">
        <v>7.2858366010289301E-3</v>
      </c>
      <c r="AM202" s="668">
        <v>4.8915023034860582E-3</v>
      </c>
      <c r="AN202" s="668">
        <v>8.9234054035582169E-3</v>
      </c>
      <c r="AO202" s="668">
        <v>1.6173410146126737E-3</v>
      </c>
      <c r="AP202" s="668">
        <v>3.3974045555461443E-4</v>
      </c>
      <c r="AQ202" s="668">
        <v>4.7154977430233752E-2</v>
      </c>
      <c r="AR202" s="668">
        <v>7.4757319115321876E-3</v>
      </c>
      <c r="AS202" s="668">
        <v>7.6610455722796053E-2</v>
      </c>
      <c r="AT202" s="668">
        <v>8.521549905138702E-2</v>
      </c>
      <c r="AU202" s="668">
        <v>0.24313601679617211</v>
      </c>
      <c r="AV202" s="668">
        <v>7.398295449035186E-2</v>
      </c>
      <c r="AW202" s="668">
        <v>0.13041164394412708</v>
      </c>
      <c r="AX202" s="668">
        <v>1.5321823702673782E-2</v>
      </c>
      <c r="AY202" s="377"/>
      <c r="AZ202" s="377"/>
      <c r="BA202" s="377"/>
      <c r="BB202" s="377"/>
      <c r="BC202" s="377"/>
      <c r="BD202" s="377"/>
      <c r="BE202" s="377"/>
      <c r="BF202" s="368"/>
      <c r="BG202" s="368"/>
      <c r="BH202" s="368"/>
      <c r="BI202" s="368"/>
      <c r="BJ202" s="368"/>
    </row>
    <row r="203" spans="1:62">
      <c r="A203" s="367" t="s">
        <v>660</v>
      </c>
      <c r="B203" s="367" t="s">
        <v>689</v>
      </c>
      <c r="C203" s="367" t="s">
        <v>982</v>
      </c>
      <c r="D203" s="668" t="e">
        <v>#N/A</v>
      </c>
      <c r="E203" s="668" t="e">
        <v>#N/A</v>
      </c>
      <c r="F203" s="668" t="e">
        <v>#N/A</v>
      </c>
      <c r="G203" s="668" t="e">
        <v>#N/A</v>
      </c>
      <c r="H203" s="668" t="e">
        <v>#N/A</v>
      </c>
      <c r="I203" s="668" t="e">
        <v>#N/A</v>
      </c>
      <c r="J203" s="668">
        <v>0</v>
      </c>
      <c r="K203" s="668" t="e">
        <v>#N/A</v>
      </c>
      <c r="L203" s="668" t="e">
        <v>#N/A</v>
      </c>
      <c r="M203" s="668">
        <v>0</v>
      </c>
      <c r="N203" s="668" t="e">
        <v>#N/A</v>
      </c>
      <c r="O203" s="668" t="e">
        <v>#N/A</v>
      </c>
      <c r="P203" s="668">
        <v>0</v>
      </c>
      <c r="Q203" s="668" t="e">
        <v>#N/A</v>
      </c>
      <c r="R203" s="668" t="e">
        <v>#N/A</v>
      </c>
      <c r="S203" s="668" t="e">
        <v>#N/A</v>
      </c>
      <c r="T203" s="668" t="e">
        <v>#N/A</v>
      </c>
      <c r="U203" s="668" t="e">
        <v>#N/A</v>
      </c>
      <c r="V203" s="668" t="e">
        <v>#N/A</v>
      </c>
      <c r="W203" s="668" t="e">
        <v>#N/A</v>
      </c>
      <c r="X203" s="668" t="e">
        <v>#N/A</v>
      </c>
      <c r="Y203" s="668" t="e">
        <v>#N/A</v>
      </c>
      <c r="Z203" s="668" t="e">
        <v>#N/A</v>
      </c>
      <c r="AA203" s="668" t="e">
        <v>#N/A</v>
      </c>
      <c r="AB203" s="668" t="e">
        <v>#N/A</v>
      </c>
      <c r="AC203" s="668" t="e">
        <v>#N/A</v>
      </c>
      <c r="AD203" s="668" t="e">
        <v>#N/A</v>
      </c>
      <c r="AE203" s="668" t="e">
        <v>#N/A</v>
      </c>
      <c r="AF203" s="668" t="e">
        <v>#N/A</v>
      </c>
      <c r="AG203" s="668" t="e">
        <v>#N/A</v>
      </c>
      <c r="AH203" s="668" t="e">
        <v>#N/A</v>
      </c>
      <c r="AI203" s="668" t="e">
        <v>#N/A</v>
      </c>
      <c r="AJ203" s="668" t="e">
        <v>#N/A</v>
      </c>
      <c r="AK203" s="668" t="e">
        <v>#N/A</v>
      </c>
      <c r="AL203" s="668" t="e">
        <v>#N/A</v>
      </c>
      <c r="AM203" s="668" t="e">
        <v>#N/A</v>
      </c>
      <c r="AN203" s="668" t="e">
        <v>#N/A</v>
      </c>
      <c r="AO203" s="668" t="e">
        <v>#N/A</v>
      </c>
      <c r="AP203" s="668" t="e">
        <v>#N/A</v>
      </c>
      <c r="AQ203" s="668" t="e">
        <v>#N/A</v>
      </c>
      <c r="AR203" s="668" t="e">
        <v>#N/A</v>
      </c>
      <c r="AS203" s="668" t="e">
        <v>#N/A</v>
      </c>
      <c r="AT203" s="668" t="e">
        <v>#N/A</v>
      </c>
      <c r="AU203" s="668">
        <v>0.68058469146051725</v>
      </c>
      <c r="AV203" s="668" t="e">
        <v>#N/A</v>
      </c>
      <c r="AW203" s="668">
        <v>0.3650473904529718</v>
      </c>
      <c r="AX203" s="668">
        <v>1.5321823702673782E-2</v>
      </c>
      <c r="AY203" s="377"/>
      <c r="AZ203" s="377"/>
      <c r="BA203" s="377"/>
      <c r="BB203" s="377"/>
      <c r="BC203" s="377"/>
      <c r="BD203" s="377"/>
      <c r="BE203" s="377"/>
      <c r="BF203" s="368"/>
      <c r="BG203" s="368"/>
      <c r="BH203" s="368"/>
      <c r="BI203" s="368"/>
      <c r="BJ203" s="368"/>
    </row>
    <row r="204" spans="1:62">
      <c r="A204" s="367" t="s">
        <v>662</v>
      </c>
      <c r="B204" s="367" t="s">
        <v>689</v>
      </c>
      <c r="C204" s="367" t="s">
        <v>983</v>
      </c>
      <c r="D204" s="668" t="e">
        <v>#N/A</v>
      </c>
      <c r="E204" s="668" t="e">
        <v>#N/A</v>
      </c>
      <c r="F204" s="668" t="e">
        <v>#N/A</v>
      </c>
      <c r="G204" s="668" t="e">
        <v>#N/A</v>
      </c>
      <c r="H204" s="668" t="e">
        <v>#N/A</v>
      </c>
      <c r="I204" s="668" t="e">
        <v>#N/A</v>
      </c>
      <c r="J204" s="668">
        <v>0</v>
      </c>
      <c r="K204" s="668" t="e">
        <v>#N/A</v>
      </c>
      <c r="L204" s="668" t="e">
        <v>#N/A</v>
      </c>
      <c r="M204" s="668">
        <v>0</v>
      </c>
      <c r="N204" s="668" t="e">
        <v>#N/A</v>
      </c>
      <c r="O204" s="668" t="e">
        <v>#N/A</v>
      </c>
      <c r="P204" s="668">
        <v>0</v>
      </c>
      <c r="Q204" s="668" t="e">
        <v>#N/A</v>
      </c>
      <c r="R204" s="668" t="e">
        <v>#N/A</v>
      </c>
      <c r="S204" s="668" t="e">
        <v>#N/A</v>
      </c>
      <c r="T204" s="668" t="e">
        <v>#N/A</v>
      </c>
      <c r="U204" s="668" t="e">
        <v>#N/A</v>
      </c>
      <c r="V204" s="668" t="e">
        <v>#N/A</v>
      </c>
      <c r="W204" s="668" t="e">
        <v>#N/A</v>
      </c>
      <c r="X204" s="668" t="e">
        <v>#N/A</v>
      </c>
      <c r="Y204" s="668" t="e">
        <v>#N/A</v>
      </c>
      <c r="Z204" s="668" t="e">
        <v>#N/A</v>
      </c>
      <c r="AA204" s="668" t="e">
        <v>#N/A</v>
      </c>
      <c r="AB204" s="668" t="e">
        <v>#N/A</v>
      </c>
      <c r="AC204" s="668" t="e">
        <v>#N/A</v>
      </c>
      <c r="AD204" s="668" t="e">
        <v>#N/A</v>
      </c>
      <c r="AE204" s="668" t="e">
        <v>#N/A</v>
      </c>
      <c r="AF204" s="668" t="e">
        <v>#N/A</v>
      </c>
      <c r="AG204" s="668" t="e">
        <v>#N/A</v>
      </c>
      <c r="AH204" s="668" t="e">
        <v>#N/A</v>
      </c>
      <c r="AI204" s="668" t="e">
        <v>#N/A</v>
      </c>
      <c r="AJ204" s="668" t="e">
        <v>#N/A</v>
      </c>
      <c r="AK204" s="668" t="e">
        <v>#N/A</v>
      </c>
      <c r="AL204" s="668" t="e">
        <v>#N/A</v>
      </c>
      <c r="AM204" s="668" t="e">
        <v>#N/A</v>
      </c>
      <c r="AN204" s="668" t="e">
        <v>#N/A</v>
      </c>
      <c r="AO204" s="668" t="e">
        <v>#N/A</v>
      </c>
      <c r="AP204" s="668" t="e">
        <v>#N/A</v>
      </c>
      <c r="AQ204" s="668" t="e">
        <v>#N/A</v>
      </c>
      <c r="AR204" s="668" t="e">
        <v>#N/A</v>
      </c>
      <c r="AS204" s="668" t="e">
        <v>#N/A</v>
      </c>
      <c r="AT204" s="668" t="e">
        <v>#N/A</v>
      </c>
      <c r="AU204" s="668" t="e">
        <v>#N/A</v>
      </c>
      <c r="AV204" s="668" t="e">
        <v>#N/A</v>
      </c>
      <c r="AW204" s="668" t="e">
        <v>#N/A</v>
      </c>
      <c r="AX204" s="668" t="e">
        <v>#N/A</v>
      </c>
      <c r="AY204" s="377"/>
      <c r="AZ204" s="377"/>
      <c r="BA204" s="377"/>
      <c r="BB204" s="377"/>
      <c r="BC204" s="377"/>
      <c r="BD204" s="377"/>
      <c r="BE204" s="377"/>
      <c r="BF204" s="368"/>
      <c r="BG204" s="368"/>
      <c r="BH204" s="368"/>
      <c r="BI204" s="368"/>
      <c r="BJ204" s="368"/>
    </row>
    <row r="205" spans="1:62">
      <c r="A205" s="367" t="s">
        <v>671</v>
      </c>
      <c r="B205" s="367" t="s">
        <v>689</v>
      </c>
      <c r="C205" s="367" t="s">
        <v>983</v>
      </c>
      <c r="D205" s="668" t="e">
        <v>#N/A</v>
      </c>
      <c r="E205" s="668" t="e">
        <v>#N/A</v>
      </c>
      <c r="F205" s="668" t="e">
        <v>#N/A</v>
      </c>
      <c r="G205" s="668" t="e">
        <v>#N/A</v>
      </c>
      <c r="H205" s="668" t="e">
        <v>#N/A</v>
      </c>
      <c r="I205" s="668" t="e">
        <v>#N/A</v>
      </c>
      <c r="J205" s="668">
        <v>0</v>
      </c>
      <c r="K205" s="668" t="e">
        <v>#N/A</v>
      </c>
      <c r="L205" s="668" t="e">
        <v>#N/A</v>
      </c>
      <c r="M205" s="668">
        <v>0</v>
      </c>
      <c r="N205" s="668" t="e">
        <v>#N/A</v>
      </c>
      <c r="O205" s="668" t="e">
        <v>#N/A</v>
      </c>
      <c r="P205" s="668">
        <v>0</v>
      </c>
      <c r="Q205" s="668" t="e">
        <v>#N/A</v>
      </c>
      <c r="R205" s="668" t="e">
        <v>#N/A</v>
      </c>
      <c r="S205" s="668" t="e">
        <v>#N/A</v>
      </c>
      <c r="T205" s="668" t="e">
        <v>#N/A</v>
      </c>
      <c r="U205" s="668" t="e">
        <v>#N/A</v>
      </c>
      <c r="V205" s="668" t="e">
        <v>#N/A</v>
      </c>
      <c r="W205" s="668" t="e">
        <v>#N/A</v>
      </c>
      <c r="X205" s="668" t="e">
        <v>#N/A</v>
      </c>
      <c r="Y205" s="668" t="e">
        <v>#N/A</v>
      </c>
      <c r="Z205" s="668" t="e">
        <v>#N/A</v>
      </c>
      <c r="AA205" s="668" t="e">
        <v>#N/A</v>
      </c>
      <c r="AB205" s="668" t="e">
        <v>#N/A</v>
      </c>
      <c r="AC205" s="668" t="e">
        <v>#N/A</v>
      </c>
      <c r="AD205" s="668" t="e">
        <v>#N/A</v>
      </c>
      <c r="AE205" s="668" t="e">
        <v>#N/A</v>
      </c>
      <c r="AF205" s="668" t="e">
        <v>#N/A</v>
      </c>
      <c r="AG205" s="668" t="e">
        <v>#N/A</v>
      </c>
      <c r="AH205" s="668" t="e">
        <v>#N/A</v>
      </c>
      <c r="AI205" s="668" t="e">
        <v>#N/A</v>
      </c>
      <c r="AJ205" s="668" t="e">
        <v>#N/A</v>
      </c>
      <c r="AK205" s="668" t="e">
        <v>#N/A</v>
      </c>
      <c r="AL205" s="668" t="e">
        <v>#N/A</v>
      </c>
      <c r="AM205" s="668" t="e">
        <v>#N/A</v>
      </c>
      <c r="AN205" s="668" t="e">
        <v>#N/A</v>
      </c>
      <c r="AO205" s="668" t="e">
        <v>#N/A</v>
      </c>
      <c r="AP205" s="668" t="e">
        <v>#N/A</v>
      </c>
      <c r="AQ205" s="668" t="e">
        <v>#N/A</v>
      </c>
      <c r="AR205" s="668" t="e">
        <v>#N/A</v>
      </c>
      <c r="AS205" s="668" t="e">
        <v>#N/A</v>
      </c>
      <c r="AT205" s="668" t="e">
        <v>#N/A</v>
      </c>
      <c r="AU205" s="668">
        <v>0.19014818399135522</v>
      </c>
      <c r="AV205" s="668" t="e">
        <v>#N/A</v>
      </c>
      <c r="AW205" s="668">
        <v>0.1019903903751597</v>
      </c>
      <c r="AX205" s="668">
        <v>1.5321823702673782E-2</v>
      </c>
      <c r="AY205" s="377"/>
      <c r="AZ205" s="377"/>
      <c r="BA205" s="377"/>
      <c r="BB205" s="377"/>
      <c r="BC205" s="377"/>
      <c r="BD205" s="377"/>
      <c r="BE205" s="377"/>
      <c r="BF205" s="368"/>
      <c r="BG205" s="368"/>
      <c r="BH205" s="368"/>
      <c r="BI205" s="368"/>
      <c r="BJ205" s="368"/>
    </row>
    <row r="206" spans="1:62">
      <c r="A206" s="367" t="s">
        <v>528</v>
      </c>
      <c r="B206" s="367" t="s">
        <v>689</v>
      </c>
      <c r="C206" s="367" t="s">
        <v>982</v>
      </c>
      <c r="D206" s="668">
        <v>1.5509999999999999E-2</v>
      </c>
      <c r="E206" s="668">
        <v>5.4539999999999998E-2</v>
      </c>
      <c r="F206" s="668">
        <v>2.8040000000000002E-2</v>
      </c>
      <c r="G206" s="668">
        <v>0.25765499999999997</v>
      </c>
      <c r="H206" s="668">
        <v>0.13673000000000002</v>
      </c>
      <c r="I206" s="668">
        <v>2.8060000000000002E-2</v>
      </c>
      <c r="J206" s="668">
        <v>4.4799999999999996E-3</v>
      </c>
      <c r="K206" s="668">
        <v>5.305E-2</v>
      </c>
      <c r="L206" s="668">
        <v>1E-4</v>
      </c>
      <c r="M206" s="668">
        <v>4.4799999999999996E-3</v>
      </c>
      <c r="N206" s="668">
        <v>5.2670000000000002E-2</v>
      </c>
      <c r="O206" s="668">
        <v>1E-4</v>
      </c>
      <c r="P206" s="668">
        <v>0</v>
      </c>
      <c r="Q206" s="668">
        <v>0</v>
      </c>
      <c r="R206" s="668">
        <v>0</v>
      </c>
      <c r="S206" s="668">
        <v>4.4639999999999999E-2</v>
      </c>
      <c r="T206" s="668">
        <v>0.86</v>
      </c>
      <c r="U206" s="668">
        <v>3.6159999999999998E-2</v>
      </c>
      <c r="V206" s="668">
        <v>0.65324000000000004</v>
      </c>
      <c r="W206" s="668">
        <v>4.4639999999999999E-2</v>
      </c>
      <c r="X206" s="668">
        <v>0.65049999999999997</v>
      </c>
      <c r="Y206" s="668">
        <v>3.1600000000000003E-2</v>
      </c>
      <c r="Z206" s="668">
        <v>0.48548999999999998</v>
      </c>
      <c r="AA206" s="668">
        <v>0.16128999999999999</v>
      </c>
      <c r="AB206" s="668">
        <v>0.68969000000000003</v>
      </c>
      <c r="AC206" s="668">
        <v>9.6409999999999996E-2</v>
      </c>
      <c r="AD206" s="668">
        <v>8.1454105263157897E-2</v>
      </c>
      <c r="AE206" s="668">
        <v>5.645E-2</v>
      </c>
      <c r="AF206" s="668">
        <v>0.65064999999999995</v>
      </c>
      <c r="AG206" s="668">
        <v>7.7109999999999998E-2</v>
      </c>
      <c r="AH206" s="668">
        <v>7.0930563748810654E-2</v>
      </c>
      <c r="AI206" s="668">
        <v>1.0262008934230824E-2</v>
      </c>
      <c r="AJ206" s="668">
        <v>7.1552271520273986E-3</v>
      </c>
      <c r="AK206" s="668">
        <v>1.2764679058065952E-2</v>
      </c>
      <c r="AL206" s="668">
        <v>5.7702294940955648E-3</v>
      </c>
      <c r="AM206" s="668">
        <v>3.5734714375132339E-3</v>
      </c>
      <c r="AN206" s="668">
        <v>7.0295224137217859E-3</v>
      </c>
      <c r="AO206" s="668">
        <v>2.4961029446442379E-3</v>
      </c>
      <c r="AP206" s="668">
        <v>5.2551020927123996E-4</v>
      </c>
      <c r="AQ206" s="668">
        <v>7.3346921119297082E-2</v>
      </c>
      <c r="AR206" s="668">
        <v>5.4946438293901743E-2</v>
      </c>
      <c r="AS206" s="668">
        <v>0.12981598124242025</v>
      </c>
      <c r="AT206" s="668">
        <v>5.7324484072467208E-2</v>
      </c>
      <c r="AU206" s="668">
        <v>0.26287072583100085</v>
      </c>
      <c r="AV206" s="668">
        <v>4.9768348991992568E-2</v>
      </c>
      <c r="AW206" s="668">
        <v>0.1409968130272769</v>
      </c>
      <c r="AX206" s="668">
        <v>1.5321823702673782E-2</v>
      </c>
      <c r="AY206" s="377"/>
      <c r="AZ206" s="377"/>
      <c r="BA206" s="377"/>
      <c r="BB206" s="377"/>
      <c r="BC206" s="377"/>
      <c r="BD206" s="377"/>
      <c r="BE206" s="377"/>
      <c r="BF206" s="368"/>
      <c r="BG206" s="368"/>
      <c r="BH206" s="368"/>
      <c r="BI206" s="368"/>
      <c r="BJ206" s="368"/>
    </row>
    <row r="207" spans="1:62">
      <c r="C207" s="377"/>
      <c r="D207" s="377"/>
      <c r="E207" s="377"/>
      <c r="F207" s="377"/>
      <c r="G207" s="377"/>
      <c r="H207" s="377"/>
      <c r="I207" s="377"/>
      <c r="J207" s="377"/>
      <c r="K207" s="377"/>
      <c r="L207" s="377"/>
      <c r="M207" s="377"/>
      <c r="N207" s="377"/>
      <c r="O207" s="377"/>
      <c r="P207" s="377"/>
      <c r="Q207" s="377"/>
      <c r="R207" s="377"/>
      <c r="S207" s="377"/>
      <c r="T207" s="377"/>
      <c r="U207" s="377"/>
      <c r="V207" s="377"/>
      <c r="W207" s="377"/>
      <c r="X207" s="377"/>
      <c r="Y207" s="377"/>
      <c r="Z207" s="377"/>
      <c r="AA207" s="377"/>
      <c r="AB207" s="377"/>
      <c r="AC207" s="377"/>
      <c r="AD207" s="377"/>
      <c r="AE207" s="377"/>
      <c r="AF207" s="377"/>
      <c r="AG207" s="377"/>
      <c r="AH207" s="377"/>
      <c r="AI207" s="377"/>
      <c r="AJ207" s="377"/>
      <c r="AK207" s="377"/>
      <c r="AL207" s="377"/>
      <c r="AM207" s="377"/>
      <c r="AN207" s="377"/>
      <c r="AO207" s="377"/>
      <c r="AP207" s="377"/>
      <c r="AQ207" s="377"/>
      <c r="AR207" s="377"/>
      <c r="AS207" s="377"/>
      <c r="AT207" s="377"/>
      <c r="AU207" s="377"/>
      <c r="AV207" s="377"/>
      <c r="AW207" s="377"/>
      <c r="AX207" s="377"/>
      <c r="AY207" s="377"/>
      <c r="AZ207" s="377"/>
      <c r="BA207" s="377"/>
      <c r="BB207" s="377"/>
      <c r="BC207" s="377"/>
      <c r="BD207" s="377"/>
      <c r="BE207" s="368"/>
      <c r="BF207" s="368"/>
      <c r="BG207" s="368"/>
      <c r="BH207" s="368"/>
      <c r="BI207" s="368"/>
    </row>
    <row r="208" spans="1:62">
      <c r="C208" s="377"/>
      <c r="D208" s="377"/>
      <c r="E208" s="377"/>
      <c r="F208" s="377"/>
      <c r="G208" s="377"/>
      <c r="H208" s="377"/>
      <c r="I208" s="377"/>
      <c r="J208" s="377"/>
      <c r="K208" s="377"/>
      <c r="L208" s="377"/>
      <c r="M208" s="377"/>
      <c r="N208" s="377"/>
      <c r="O208" s="377"/>
      <c r="P208" s="377"/>
      <c r="Q208" s="377"/>
      <c r="R208" s="377"/>
      <c r="S208" s="377"/>
      <c r="T208" s="377"/>
      <c r="U208" s="377"/>
      <c r="V208" s="377"/>
      <c r="W208" s="377"/>
      <c r="X208" s="377"/>
      <c r="Y208" s="377"/>
      <c r="Z208" s="377"/>
      <c r="AA208" s="377"/>
      <c r="AB208" s="377"/>
      <c r="AC208" s="377"/>
      <c r="AD208" s="377"/>
      <c r="AE208" s="377"/>
      <c r="AF208" s="377"/>
      <c r="AG208" s="377"/>
      <c r="AH208" s="377"/>
      <c r="AI208" s="377"/>
      <c r="AJ208" s="377"/>
      <c r="AK208" s="377"/>
      <c r="AL208" s="377"/>
      <c r="AM208" s="377"/>
      <c r="AN208" s="377"/>
      <c r="AO208" s="377"/>
      <c r="AP208" s="377"/>
      <c r="AQ208" s="377"/>
      <c r="AR208" s="377"/>
      <c r="AS208" s="377"/>
      <c r="AT208" s="377"/>
      <c r="AU208" s="377"/>
      <c r="AV208" s="377"/>
      <c r="AW208" s="377"/>
      <c r="AX208" s="377"/>
      <c r="AY208" s="377"/>
      <c r="AZ208" s="377"/>
      <c r="BA208" s="377"/>
      <c r="BB208" s="377"/>
      <c r="BC208" s="377"/>
      <c r="BD208" s="377"/>
      <c r="BE208" s="368"/>
      <c r="BF208" s="368"/>
      <c r="BG208" s="368"/>
      <c r="BH208" s="368"/>
      <c r="BI208" s="368"/>
    </row>
    <row r="209" spans="3:61">
      <c r="C209" s="377"/>
      <c r="D209" s="377"/>
      <c r="E209" s="377"/>
      <c r="F209" s="377"/>
      <c r="G209" s="377"/>
      <c r="H209" s="377"/>
      <c r="I209" s="377"/>
      <c r="J209" s="377"/>
      <c r="K209" s="377"/>
      <c r="L209" s="377"/>
      <c r="M209" s="377"/>
      <c r="N209" s="377"/>
      <c r="O209" s="377"/>
      <c r="P209" s="377"/>
      <c r="Q209" s="377"/>
      <c r="R209" s="377"/>
      <c r="S209" s="377"/>
      <c r="T209" s="377"/>
      <c r="U209" s="377"/>
      <c r="V209" s="377"/>
      <c r="W209" s="377"/>
      <c r="X209" s="377"/>
      <c r="Y209" s="377"/>
      <c r="Z209" s="377"/>
      <c r="AA209" s="377"/>
      <c r="AB209" s="377"/>
      <c r="AC209" s="377"/>
      <c r="AD209" s="377"/>
      <c r="AE209" s="377"/>
      <c r="AF209" s="377"/>
      <c r="AG209" s="377"/>
      <c r="AH209" s="377"/>
      <c r="AI209" s="377"/>
      <c r="AJ209" s="377"/>
      <c r="AK209" s="377"/>
      <c r="AL209" s="377"/>
      <c r="AM209" s="377"/>
      <c r="AN209" s="377"/>
      <c r="AO209" s="377"/>
      <c r="AP209" s="377"/>
      <c r="AQ209" s="377"/>
      <c r="AR209" s="377"/>
      <c r="AS209" s="377"/>
      <c r="AT209" s="377"/>
      <c r="AU209" s="377"/>
      <c r="AV209" s="377"/>
      <c r="AW209" s="377"/>
      <c r="AX209" s="377"/>
      <c r="AY209" s="377"/>
      <c r="AZ209" s="377"/>
      <c r="BA209" s="377"/>
      <c r="BB209" s="377"/>
      <c r="BC209" s="377"/>
      <c r="BD209" s="377"/>
      <c r="BE209" s="368"/>
      <c r="BF209" s="368"/>
      <c r="BG209" s="368"/>
      <c r="BH209" s="368"/>
      <c r="BI209" s="368"/>
    </row>
    <row r="210" spans="3:61">
      <c r="C210" s="377"/>
      <c r="D210" s="377"/>
      <c r="E210" s="377"/>
      <c r="F210" s="377"/>
      <c r="G210" s="377"/>
      <c r="H210" s="377"/>
      <c r="I210" s="377"/>
      <c r="J210" s="377"/>
      <c r="K210" s="377"/>
      <c r="L210" s="377"/>
      <c r="M210" s="377"/>
      <c r="N210" s="377"/>
      <c r="O210" s="377"/>
      <c r="P210" s="377"/>
      <c r="Q210" s="377"/>
      <c r="R210" s="377"/>
      <c r="S210" s="377"/>
      <c r="T210" s="377"/>
      <c r="U210" s="377"/>
      <c r="V210" s="377"/>
      <c r="W210" s="377"/>
      <c r="X210" s="377"/>
      <c r="Y210" s="377"/>
      <c r="Z210" s="377"/>
      <c r="AA210" s="377"/>
      <c r="AB210" s="377"/>
      <c r="AC210" s="377"/>
      <c r="AD210" s="377"/>
      <c r="AE210" s="377"/>
      <c r="AF210" s="377"/>
      <c r="AG210" s="377"/>
      <c r="AH210" s="377"/>
      <c r="AI210" s="377"/>
      <c r="AJ210" s="377"/>
      <c r="AK210" s="377"/>
      <c r="AL210" s="377"/>
      <c r="AM210" s="377"/>
      <c r="AN210" s="377"/>
      <c r="AO210" s="377"/>
      <c r="AP210" s="377"/>
      <c r="AQ210" s="377"/>
      <c r="AR210" s="377"/>
      <c r="AS210" s="377"/>
      <c r="AT210" s="377"/>
      <c r="AU210" s="377"/>
      <c r="AV210" s="377"/>
      <c r="AW210" s="377"/>
      <c r="AX210" s="377"/>
      <c r="AY210" s="377"/>
      <c r="AZ210" s="377"/>
      <c r="BA210" s="377"/>
      <c r="BB210" s="377"/>
      <c r="BC210" s="377"/>
      <c r="BD210" s="377"/>
      <c r="BE210" s="368"/>
      <c r="BF210" s="368"/>
      <c r="BG210" s="368"/>
      <c r="BH210" s="368"/>
      <c r="BI210" s="368"/>
    </row>
    <row r="211" spans="3:61">
      <c r="C211" s="377"/>
      <c r="D211" s="377"/>
      <c r="E211" s="377"/>
      <c r="F211" s="377"/>
      <c r="G211" s="377"/>
      <c r="H211" s="377"/>
      <c r="I211" s="377"/>
      <c r="J211" s="377"/>
      <c r="K211" s="377"/>
      <c r="L211" s="377"/>
      <c r="M211" s="377"/>
      <c r="N211" s="377"/>
      <c r="O211" s="377"/>
      <c r="P211" s="377"/>
      <c r="Q211" s="377"/>
      <c r="R211" s="377"/>
      <c r="S211" s="377"/>
      <c r="T211" s="377"/>
      <c r="U211" s="377"/>
      <c r="V211" s="377"/>
      <c r="W211" s="377"/>
      <c r="X211" s="377"/>
      <c r="Y211" s="377"/>
      <c r="Z211" s="377"/>
      <c r="AA211" s="377"/>
      <c r="AB211" s="377"/>
      <c r="AC211" s="377"/>
      <c r="AD211" s="377"/>
      <c r="AE211" s="377"/>
      <c r="AF211" s="377"/>
      <c r="AG211" s="377"/>
      <c r="AH211" s="377"/>
      <c r="AI211" s="377"/>
      <c r="AJ211" s="377"/>
      <c r="AK211" s="377"/>
      <c r="AL211" s="377"/>
      <c r="AM211" s="377"/>
      <c r="AN211" s="377"/>
      <c r="AO211" s="377"/>
      <c r="AP211" s="377"/>
      <c r="AQ211" s="377"/>
      <c r="AR211" s="377"/>
      <c r="AS211" s="377"/>
      <c r="AT211" s="377"/>
      <c r="AU211" s="377"/>
      <c r="AV211" s="377"/>
      <c r="AW211" s="377"/>
      <c r="AX211" s="377"/>
      <c r="AY211" s="377"/>
      <c r="AZ211" s="377"/>
      <c r="BA211" s="377"/>
      <c r="BB211" s="377"/>
      <c r="BC211" s="377"/>
      <c r="BD211" s="377"/>
      <c r="BE211" s="368"/>
      <c r="BF211" s="368"/>
      <c r="BG211" s="368"/>
      <c r="BH211" s="368"/>
      <c r="BI211" s="368"/>
    </row>
    <row r="212" spans="3:61">
      <c r="C212" s="377"/>
      <c r="D212" s="377"/>
      <c r="E212" s="377"/>
      <c r="F212" s="377"/>
      <c r="G212" s="377"/>
      <c r="H212" s="377"/>
      <c r="I212" s="377"/>
      <c r="J212" s="377"/>
      <c r="K212" s="377"/>
      <c r="L212" s="377"/>
      <c r="M212" s="377"/>
      <c r="N212" s="377"/>
      <c r="O212" s="377"/>
      <c r="P212" s="377"/>
      <c r="Q212" s="377"/>
      <c r="R212" s="377"/>
      <c r="S212" s="377"/>
      <c r="T212" s="377"/>
      <c r="U212" s="377"/>
      <c r="V212" s="377"/>
      <c r="W212" s="377"/>
      <c r="X212" s="377"/>
      <c r="Y212" s="377"/>
      <c r="Z212" s="377"/>
      <c r="AA212" s="377"/>
      <c r="AB212" s="377"/>
      <c r="AC212" s="377"/>
      <c r="AD212" s="377"/>
      <c r="AE212" s="377"/>
      <c r="AF212" s="377"/>
      <c r="AG212" s="377"/>
      <c r="AH212" s="377"/>
      <c r="AI212" s="377"/>
      <c r="AJ212" s="377"/>
      <c r="AK212" s="377"/>
      <c r="AL212" s="377"/>
      <c r="AM212" s="377"/>
      <c r="AN212" s="377"/>
      <c r="AO212" s="377"/>
      <c r="AP212" s="377"/>
      <c r="AQ212" s="377"/>
      <c r="AR212" s="377"/>
      <c r="AS212" s="377"/>
      <c r="AT212" s="377"/>
      <c r="AU212" s="377"/>
      <c r="AV212" s="377"/>
      <c r="AW212" s="377"/>
      <c r="AX212" s="377"/>
      <c r="AY212" s="377"/>
      <c r="AZ212" s="377"/>
      <c r="BA212" s="377"/>
      <c r="BB212" s="377"/>
      <c r="BC212" s="377"/>
      <c r="BD212" s="377"/>
      <c r="BE212" s="368"/>
      <c r="BF212" s="368"/>
      <c r="BG212" s="368"/>
      <c r="BH212" s="368"/>
      <c r="BI212" s="368"/>
    </row>
    <row r="213" spans="3:61">
      <c r="C213" s="377"/>
      <c r="D213" s="377"/>
      <c r="E213" s="377"/>
      <c r="F213" s="377"/>
      <c r="G213" s="377"/>
      <c r="H213" s="377"/>
      <c r="I213" s="377"/>
      <c r="J213" s="377"/>
      <c r="K213" s="377"/>
      <c r="L213" s="377"/>
      <c r="M213" s="377"/>
      <c r="N213" s="377"/>
      <c r="O213" s="377"/>
      <c r="P213" s="377"/>
      <c r="Q213" s="377"/>
      <c r="R213" s="377"/>
      <c r="S213" s="377"/>
      <c r="T213" s="377"/>
      <c r="U213" s="377"/>
      <c r="V213" s="377"/>
      <c r="W213" s="377"/>
      <c r="X213" s="377"/>
      <c r="Y213" s="377"/>
      <c r="Z213" s="377"/>
      <c r="AA213" s="377"/>
      <c r="AB213" s="377"/>
      <c r="AC213" s="377"/>
      <c r="AD213" s="377"/>
      <c r="AE213" s="377"/>
      <c r="AF213" s="377"/>
      <c r="AG213" s="377"/>
      <c r="AH213" s="377"/>
      <c r="AI213" s="377"/>
      <c r="AJ213" s="377"/>
      <c r="AK213" s="377"/>
      <c r="AL213" s="377"/>
      <c r="AM213" s="377"/>
      <c r="AN213" s="377"/>
      <c r="AO213" s="377"/>
      <c r="AP213" s="377"/>
      <c r="AQ213" s="377"/>
      <c r="AR213" s="377"/>
      <c r="AS213" s="377"/>
      <c r="AT213" s="377"/>
      <c r="AU213" s="377"/>
      <c r="AV213" s="377"/>
      <c r="AW213" s="377"/>
      <c r="AX213" s="377"/>
      <c r="AY213" s="377"/>
      <c r="AZ213" s="377"/>
      <c r="BA213" s="377"/>
      <c r="BB213" s="377"/>
      <c r="BC213" s="377"/>
      <c r="BD213" s="377"/>
      <c r="BE213" s="368"/>
      <c r="BF213" s="368"/>
      <c r="BG213" s="368"/>
      <c r="BH213" s="368"/>
      <c r="BI213" s="368"/>
    </row>
    <row r="214" spans="3:61">
      <c r="C214" s="377"/>
      <c r="D214" s="377"/>
      <c r="E214" s="377"/>
      <c r="F214" s="377"/>
      <c r="G214" s="377"/>
      <c r="H214" s="377"/>
      <c r="I214" s="377"/>
      <c r="J214" s="377"/>
      <c r="K214" s="377"/>
      <c r="L214" s="377"/>
      <c r="M214" s="377"/>
      <c r="N214" s="377"/>
      <c r="O214" s="377"/>
      <c r="P214" s="377"/>
      <c r="Q214" s="377"/>
      <c r="R214" s="377"/>
      <c r="S214" s="377"/>
      <c r="T214" s="377"/>
      <c r="U214" s="377"/>
      <c r="V214" s="377"/>
      <c r="W214" s="377"/>
      <c r="X214" s="377"/>
      <c r="Y214" s="377"/>
      <c r="Z214" s="377"/>
      <c r="AA214" s="377"/>
      <c r="AB214" s="377"/>
      <c r="AC214" s="377"/>
      <c r="AD214" s="377"/>
      <c r="AE214" s="377"/>
      <c r="AF214" s="377"/>
      <c r="AG214" s="377"/>
      <c r="AH214" s="377"/>
      <c r="AI214" s="377"/>
      <c r="AJ214" s="377"/>
      <c r="AK214" s="377"/>
      <c r="AL214" s="377"/>
      <c r="AM214" s="377"/>
      <c r="AN214" s="377"/>
      <c r="AO214" s="377"/>
      <c r="AP214" s="377"/>
      <c r="AQ214" s="377"/>
      <c r="AR214" s="377"/>
      <c r="AS214" s="377"/>
      <c r="AT214" s="377"/>
      <c r="AU214" s="377"/>
      <c r="AV214" s="377"/>
      <c r="AW214" s="377"/>
      <c r="AX214" s="377"/>
      <c r="AY214" s="377"/>
      <c r="AZ214" s="377"/>
      <c r="BA214" s="377"/>
      <c r="BB214" s="377"/>
      <c r="BC214" s="377"/>
      <c r="BD214" s="377"/>
      <c r="BE214" s="368"/>
      <c r="BF214" s="368"/>
      <c r="BG214" s="368"/>
      <c r="BH214" s="368"/>
      <c r="BI214" s="368"/>
    </row>
    <row r="215" spans="3:61">
      <c r="C215" s="377"/>
      <c r="D215" s="377"/>
      <c r="E215" s="377"/>
      <c r="F215" s="377"/>
      <c r="G215" s="377"/>
      <c r="H215" s="377"/>
      <c r="I215" s="377"/>
      <c r="J215" s="377"/>
      <c r="K215" s="377"/>
      <c r="L215" s="377"/>
      <c r="M215" s="377"/>
      <c r="N215" s="377"/>
      <c r="O215" s="377"/>
      <c r="P215" s="377"/>
      <c r="Q215" s="377"/>
      <c r="R215" s="377"/>
      <c r="S215" s="377"/>
      <c r="T215" s="377"/>
      <c r="U215" s="377"/>
      <c r="V215" s="377"/>
      <c r="W215" s="377"/>
      <c r="X215" s="377"/>
      <c r="Y215" s="377"/>
      <c r="Z215" s="377"/>
      <c r="AA215" s="377"/>
      <c r="AB215" s="377"/>
      <c r="AC215" s="377"/>
      <c r="AD215" s="377"/>
      <c r="AE215" s="377"/>
      <c r="AF215" s="377"/>
      <c r="AG215" s="377"/>
      <c r="AH215" s="377"/>
      <c r="AI215" s="377"/>
      <c r="AJ215" s="377"/>
      <c r="AK215" s="377"/>
      <c r="AL215" s="377"/>
      <c r="AM215" s="377"/>
      <c r="AN215" s="377"/>
      <c r="AO215" s="377"/>
      <c r="AP215" s="377"/>
      <c r="AQ215" s="377"/>
      <c r="AR215" s="377"/>
      <c r="AS215" s="377"/>
      <c r="AT215" s="377"/>
      <c r="AU215" s="377"/>
      <c r="AV215" s="377"/>
      <c r="AW215" s="377"/>
      <c r="AX215" s="377"/>
      <c r="AY215" s="377"/>
      <c r="AZ215" s="377"/>
      <c r="BA215" s="377"/>
      <c r="BB215" s="377"/>
      <c r="BC215" s="377"/>
      <c r="BD215" s="377"/>
      <c r="BE215" s="368"/>
      <c r="BF215" s="368"/>
      <c r="BG215" s="368"/>
      <c r="BH215" s="368"/>
      <c r="BI215" s="368"/>
    </row>
    <row r="216" spans="3:61">
      <c r="C216" s="377"/>
      <c r="D216" s="377"/>
      <c r="E216" s="377"/>
      <c r="F216" s="377"/>
      <c r="G216" s="377"/>
      <c r="H216" s="377"/>
      <c r="I216" s="377"/>
      <c r="J216" s="377"/>
      <c r="K216" s="377"/>
      <c r="L216" s="377"/>
      <c r="M216" s="377"/>
      <c r="N216" s="377"/>
      <c r="O216" s="377"/>
      <c r="P216" s="377"/>
      <c r="Q216" s="377"/>
      <c r="R216" s="377"/>
      <c r="S216" s="377"/>
      <c r="T216" s="377"/>
      <c r="U216" s="377"/>
      <c r="V216" s="377"/>
      <c r="W216" s="377"/>
      <c r="X216" s="377"/>
      <c r="Y216" s="377"/>
      <c r="Z216" s="377"/>
      <c r="AA216" s="377"/>
      <c r="AB216" s="377"/>
      <c r="AC216" s="377"/>
      <c r="AD216" s="377"/>
      <c r="AE216" s="377"/>
      <c r="AF216" s="377"/>
      <c r="AG216" s="377"/>
      <c r="AH216" s="377"/>
      <c r="AI216" s="377"/>
      <c r="AJ216" s="377"/>
      <c r="AK216" s="377"/>
      <c r="AL216" s="377"/>
      <c r="AM216" s="377"/>
      <c r="AN216" s="377"/>
      <c r="AO216" s="377"/>
      <c r="AP216" s="377"/>
      <c r="AQ216" s="377"/>
      <c r="AR216" s="377"/>
      <c r="AS216" s="377"/>
      <c r="AT216" s="377"/>
      <c r="AU216" s="377"/>
      <c r="AV216" s="377"/>
      <c r="AW216" s="377"/>
      <c r="AX216" s="377"/>
      <c r="AY216" s="377"/>
      <c r="AZ216" s="377"/>
      <c r="BA216" s="377"/>
      <c r="BB216" s="377"/>
      <c r="BC216" s="377"/>
      <c r="BD216" s="377"/>
      <c r="BE216" s="368"/>
      <c r="BF216" s="368"/>
      <c r="BG216" s="368"/>
      <c r="BH216" s="368"/>
      <c r="BI216" s="368"/>
    </row>
    <row r="217" spans="3:61">
      <c r="C217" s="377"/>
      <c r="D217" s="377"/>
      <c r="E217" s="377"/>
      <c r="F217" s="377"/>
      <c r="G217" s="377"/>
      <c r="H217" s="377"/>
      <c r="I217" s="377"/>
      <c r="J217" s="377"/>
      <c r="K217" s="377"/>
      <c r="L217" s="377"/>
      <c r="M217" s="377"/>
      <c r="N217" s="377"/>
      <c r="O217" s="377"/>
      <c r="P217" s="377"/>
      <c r="Q217" s="377"/>
      <c r="R217" s="377"/>
      <c r="S217" s="377"/>
      <c r="T217" s="377"/>
      <c r="U217" s="377"/>
      <c r="V217" s="377"/>
      <c r="W217" s="377"/>
      <c r="X217" s="377"/>
      <c r="Y217" s="377"/>
      <c r="Z217" s="377"/>
      <c r="AA217" s="377"/>
      <c r="AB217" s="377"/>
      <c r="AC217" s="377"/>
      <c r="AD217" s="377"/>
      <c r="AE217" s="377"/>
      <c r="AF217" s="377"/>
      <c r="AG217" s="377"/>
      <c r="AH217" s="377"/>
      <c r="AI217" s="377"/>
      <c r="AJ217" s="377"/>
      <c r="AK217" s="377"/>
      <c r="AL217" s="377"/>
      <c r="AM217" s="377"/>
      <c r="AN217" s="377"/>
      <c r="AO217" s="377"/>
      <c r="AP217" s="377"/>
      <c r="AQ217" s="377"/>
      <c r="AR217" s="377"/>
      <c r="AS217" s="377"/>
      <c r="AT217" s="377"/>
      <c r="AU217" s="377"/>
      <c r="AV217" s="377"/>
      <c r="AW217" s="377"/>
      <c r="AX217" s="377"/>
      <c r="AY217" s="377"/>
      <c r="AZ217" s="377"/>
      <c r="BA217" s="377"/>
      <c r="BB217" s="377"/>
      <c r="BC217" s="377"/>
      <c r="BD217" s="377"/>
      <c r="BE217" s="368"/>
      <c r="BF217" s="368"/>
      <c r="BG217" s="368"/>
      <c r="BH217" s="368"/>
      <c r="BI217" s="368"/>
    </row>
    <row r="218" spans="3:61">
      <c r="C218" s="377"/>
      <c r="D218" s="377"/>
      <c r="E218" s="377"/>
      <c r="F218" s="377"/>
      <c r="G218" s="377"/>
      <c r="H218" s="377"/>
      <c r="I218" s="377"/>
      <c r="J218" s="377"/>
      <c r="K218" s="377"/>
      <c r="L218" s="377"/>
      <c r="M218" s="377"/>
      <c r="N218" s="377"/>
      <c r="O218" s="377"/>
      <c r="P218" s="377"/>
      <c r="Q218" s="377"/>
      <c r="R218" s="377"/>
      <c r="S218" s="377"/>
      <c r="T218" s="377"/>
      <c r="U218" s="377"/>
      <c r="V218" s="377"/>
      <c r="W218" s="377"/>
      <c r="X218" s="377"/>
      <c r="Y218" s="377"/>
      <c r="Z218" s="377"/>
      <c r="AA218" s="377"/>
      <c r="AB218" s="377"/>
      <c r="AC218" s="377"/>
      <c r="AD218" s="377"/>
      <c r="AE218" s="377"/>
      <c r="AF218" s="377"/>
      <c r="AG218" s="377"/>
      <c r="AH218" s="377"/>
      <c r="AI218" s="377"/>
      <c r="AJ218" s="377"/>
      <c r="AK218" s="377"/>
      <c r="AL218" s="377"/>
      <c r="AM218" s="377"/>
      <c r="AN218" s="377"/>
      <c r="AO218" s="377"/>
      <c r="AP218" s="377"/>
      <c r="AQ218" s="377"/>
      <c r="AR218" s="377"/>
      <c r="AS218" s="377"/>
      <c r="AT218" s="377"/>
      <c r="AU218" s="377"/>
      <c r="AV218" s="377"/>
      <c r="AW218" s="377"/>
      <c r="AX218" s="377"/>
      <c r="AY218" s="377"/>
      <c r="AZ218" s="377"/>
      <c r="BA218" s="377"/>
      <c r="BB218" s="377"/>
      <c r="BC218" s="377"/>
      <c r="BD218" s="377"/>
      <c r="BE218" s="368"/>
      <c r="BF218" s="368"/>
      <c r="BG218" s="368"/>
      <c r="BH218" s="368"/>
      <c r="BI218" s="368"/>
    </row>
    <row r="219" spans="3:61">
      <c r="C219" s="377"/>
      <c r="D219" s="377"/>
      <c r="E219" s="377"/>
      <c r="F219" s="377"/>
      <c r="G219" s="377"/>
      <c r="H219" s="377"/>
      <c r="I219" s="377"/>
      <c r="J219" s="377"/>
      <c r="K219" s="377"/>
      <c r="L219" s="377"/>
      <c r="M219" s="377"/>
      <c r="N219" s="377"/>
      <c r="O219" s="377"/>
      <c r="P219" s="377"/>
      <c r="Q219" s="377"/>
      <c r="R219" s="377"/>
      <c r="S219" s="377"/>
      <c r="T219" s="377"/>
      <c r="U219" s="377"/>
      <c r="V219" s="377"/>
      <c r="W219" s="377"/>
      <c r="X219" s="377"/>
      <c r="Y219" s="377"/>
      <c r="Z219" s="377"/>
      <c r="AA219" s="377"/>
      <c r="AB219" s="377"/>
      <c r="AC219" s="377"/>
      <c r="AD219" s="377"/>
      <c r="AE219" s="377"/>
      <c r="AF219" s="377"/>
      <c r="AG219" s="377"/>
      <c r="AH219" s="377"/>
      <c r="AI219" s="377"/>
      <c r="AJ219" s="377"/>
      <c r="AK219" s="377"/>
      <c r="AL219" s="377"/>
      <c r="AM219" s="377"/>
      <c r="AN219" s="377"/>
      <c r="AO219" s="377"/>
      <c r="AP219" s="377"/>
      <c r="AQ219" s="377"/>
      <c r="AR219" s="377"/>
      <c r="AS219" s="377"/>
      <c r="AT219" s="377"/>
      <c r="AU219" s="377"/>
      <c r="AV219" s="377"/>
      <c r="AW219" s="377"/>
      <c r="AX219" s="377"/>
      <c r="AY219" s="377"/>
      <c r="AZ219" s="377"/>
      <c r="BA219" s="377"/>
      <c r="BB219" s="377"/>
      <c r="BC219" s="377"/>
      <c r="BD219" s="377"/>
      <c r="BE219" s="368"/>
      <c r="BF219" s="368"/>
      <c r="BG219" s="368"/>
      <c r="BH219" s="368"/>
      <c r="BI219" s="368"/>
    </row>
    <row r="220" spans="3:61">
      <c r="C220" s="377"/>
      <c r="D220" s="377"/>
      <c r="E220" s="377"/>
      <c r="F220" s="377"/>
      <c r="G220" s="377"/>
      <c r="H220" s="377"/>
      <c r="I220" s="377"/>
      <c r="J220" s="377"/>
      <c r="K220" s="377"/>
      <c r="L220" s="377"/>
      <c r="M220" s="377"/>
      <c r="N220" s="377"/>
      <c r="O220" s="377"/>
      <c r="P220" s="377"/>
      <c r="Q220" s="377"/>
      <c r="R220" s="377"/>
      <c r="S220" s="377"/>
      <c r="T220" s="377"/>
      <c r="U220" s="377"/>
      <c r="V220" s="377"/>
      <c r="W220" s="377"/>
      <c r="X220" s="377"/>
      <c r="Y220" s="377"/>
      <c r="Z220" s="377"/>
      <c r="AA220" s="377"/>
      <c r="AB220" s="377"/>
      <c r="AC220" s="377"/>
      <c r="AD220" s="377"/>
      <c r="AE220" s="377"/>
      <c r="AF220" s="377"/>
      <c r="AG220" s="377"/>
      <c r="AH220" s="377"/>
      <c r="AI220" s="377"/>
      <c r="AJ220" s="377"/>
      <c r="AK220" s="377"/>
      <c r="AL220" s="377"/>
      <c r="AM220" s="377"/>
      <c r="AN220" s="377"/>
      <c r="AO220" s="377"/>
      <c r="AP220" s="377"/>
      <c r="AQ220" s="377"/>
      <c r="AR220" s="377"/>
      <c r="AS220" s="377"/>
      <c r="AT220" s="377"/>
      <c r="AU220" s="377"/>
      <c r="AV220" s="377"/>
      <c r="AW220" s="377"/>
      <c r="AX220" s="377"/>
      <c r="AY220" s="377"/>
      <c r="AZ220" s="377"/>
      <c r="BA220" s="377"/>
      <c r="BB220" s="377"/>
      <c r="BC220" s="377"/>
      <c r="BD220" s="377"/>
      <c r="BE220" s="368"/>
      <c r="BF220" s="368"/>
      <c r="BG220" s="368"/>
      <c r="BH220" s="368"/>
      <c r="BI220" s="368"/>
    </row>
    <row r="221" spans="3:61">
      <c r="C221" s="377"/>
      <c r="D221" s="377"/>
      <c r="E221" s="377"/>
      <c r="F221" s="377"/>
      <c r="G221" s="377"/>
      <c r="H221" s="377"/>
      <c r="I221" s="377"/>
      <c r="J221" s="377"/>
      <c r="K221" s="377"/>
      <c r="L221" s="377"/>
      <c r="M221" s="377"/>
      <c r="N221" s="377"/>
      <c r="O221" s="377"/>
      <c r="P221" s="377"/>
      <c r="Q221" s="377"/>
      <c r="R221" s="377"/>
      <c r="S221" s="377"/>
      <c r="T221" s="377"/>
      <c r="U221" s="377"/>
      <c r="V221" s="377"/>
      <c r="W221" s="377"/>
      <c r="X221" s="377"/>
      <c r="Y221" s="377"/>
      <c r="Z221" s="377"/>
      <c r="AA221" s="377"/>
      <c r="AB221" s="377"/>
      <c r="AC221" s="377"/>
      <c r="AD221" s="377"/>
      <c r="AE221" s="377"/>
      <c r="AF221" s="377"/>
      <c r="AG221" s="377"/>
      <c r="AH221" s="377"/>
      <c r="AI221" s="377"/>
      <c r="AJ221" s="377"/>
      <c r="AK221" s="377"/>
      <c r="AL221" s="377"/>
      <c r="AM221" s="377"/>
      <c r="AN221" s="377"/>
      <c r="AO221" s="377"/>
      <c r="AP221" s="377"/>
      <c r="AQ221" s="377"/>
      <c r="AR221" s="377"/>
      <c r="AS221" s="377"/>
      <c r="AT221" s="377"/>
      <c r="AU221" s="377"/>
      <c r="AV221" s="377"/>
      <c r="AW221" s="377"/>
      <c r="AX221" s="377"/>
      <c r="AY221" s="377"/>
      <c r="AZ221" s="377"/>
      <c r="BA221" s="377"/>
      <c r="BB221" s="377"/>
      <c r="BC221" s="377"/>
      <c r="BD221" s="377"/>
      <c r="BE221" s="368"/>
      <c r="BF221" s="368"/>
      <c r="BG221" s="368"/>
      <c r="BH221" s="368"/>
      <c r="BI221" s="368"/>
    </row>
    <row r="222" spans="3:61">
      <c r="C222" s="377"/>
      <c r="D222" s="377"/>
      <c r="E222" s="377"/>
      <c r="F222" s="377"/>
      <c r="G222" s="377"/>
      <c r="H222" s="377"/>
      <c r="I222" s="377"/>
      <c r="J222" s="377"/>
      <c r="K222" s="377"/>
      <c r="L222" s="377"/>
      <c r="M222" s="377"/>
      <c r="N222" s="377"/>
      <c r="O222" s="377"/>
      <c r="P222" s="377"/>
      <c r="Q222" s="377"/>
      <c r="R222" s="377"/>
      <c r="S222" s="377"/>
      <c r="T222" s="377"/>
      <c r="U222" s="377"/>
      <c r="V222" s="377"/>
      <c r="W222" s="377"/>
      <c r="X222" s="377"/>
      <c r="Y222" s="377"/>
      <c r="Z222" s="377"/>
      <c r="AA222" s="377"/>
      <c r="AB222" s="377"/>
      <c r="AC222" s="377"/>
      <c r="AD222" s="377"/>
      <c r="AE222" s="377"/>
      <c r="AF222" s="377"/>
      <c r="AG222" s="377"/>
      <c r="AH222" s="377"/>
      <c r="AI222" s="377"/>
      <c r="AJ222" s="377"/>
      <c r="AK222" s="377"/>
      <c r="AL222" s="377"/>
      <c r="AM222" s="377"/>
      <c r="AN222" s="377"/>
      <c r="AO222" s="377"/>
      <c r="AP222" s="377"/>
      <c r="AQ222" s="377"/>
      <c r="AR222" s="377"/>
      <c r="AS222" s="377"/>
      <c r="AT222" s="377"/>
      <c r="AU222" s="377"/>
      <c r="AV222" s="377"/>
      <c r="AW222" s="377"/>
      <c r="AX222" s="377"/>
      <c r="AY222" s="377"/>
      <c r="AZ222" s="377"/>
      <c r="BA222" s="377"/>
      <c r="BB222" s="377"/>
      <c r="BC222" s="377"/>
      <c r="BD222" s="377"/>
      <c r="BE222" s="368"/>
      <c r="BF222" s="368"/>
      <c r="BG222" s="368"/>
      <c r="BH222" s="368"/>
      <c r="BI222" s="368"/>
    </row>
    <row r="223" spans="3:61">
      <c r="C223" s="377"/>
      <c r="D223" s="377"/>
      <c r="E223" s="377"/>
      <c r="F223" s="377"/>
      <c r="G223" s="377"/>
      <c r="H223" s="377"/>
      <c r="I223" s="377"/>
      <c r="J223" s="377"/>
      <c r="K223" s="377"/>
      <c r="L223" s="377"/>
      <c r="M223" s="377"/>
      <c r="N223" s="377"/>
      <c r="O223" s="377"/>
      <c r="P223" s="377"/>
      <c r="Q223" s="377"/>
      <c r="R223" s="377"/>
      <c r="S223" s="377"/>
      <c r="T223" s="377"/>
      <c r="U223" s="377"/>
      <c r="V223" s="377"/>
      <c r="W223" s="377"/>
      <c r="X223" s="377"/>
      <c r="Y223" s="377"/>
      <c r="Z223" s="377"/>
      <c r="AA223" s="377"/>
      <c r="AB223" s="377"/>
      <c r="AC223" s="377"/>
      <c r="AD223" s="377"/>
      <c r="AE223" s="377"/>
      <c r="AF223" s="377"/>
      <c r="AG223" s="377"/>
      <c r="AH223" s="377"/>
      <c r="AI223" s="377"/>
      <c r="AJ223" s="377"/>
      <c r="AK223" s="377"/>
      <c r="AL223" s="377"/>
      <c r="AM223" s="377"/>
      <c r="AN223" s="377"/>
      <c r="AO223" s="377"/>
      <c r="AP223" s="377"/>
      <c r="AQ223" s="377"/>
      <c r="AR223" s="377"/>
      <c r="AS223" s="377"/>
      <c r="AT223" s="377"/>
      <c r="AU223" s="377"/>
      <c r="AV223" s="377"/>
      <c r="AW223" s="377"/>
      <c r="AX223" s="377"/>
      <c r="AY223" s="377"/>
      <c r="AZ223" s="377"/>
      <c r="BA223" s="377"/>
      <c r="BB223" s="377"/>
      <c r="BC223" s="377"/>
      <c r="BD223" s="377"/>
      <c r="BE223" s="368"/>
      <c r="BF223" s="368"/>
      <c r="BG223" s="368"/>
      <c r="BH223" s="368"/>
      <c r="BI223" s="368"/>
    </row>
    <row r="224" spans="3:61">
      <c r="C224" s="377"/>
      <c r="D224" s="377"/>
      <c r="E224" s="377"/>
      <c r="F224" s="377"/>
      <c r="G224" s="377"/>
      <c r="H224" s="377"/>
      <c r="I224" s="377"/>
      <c r="J224" s="377"/>
      <c r="K224" s="377"/>
      <c r="L224" s="377"/>
      <c r="M224" s="377"/>
      <c r="N224" s="377"/>
      <c r="O224" s="377"/>
      <c r="P224" s="377"/>
      <c r="Q224" s="377"/>
      <c r="R224" s="377"/>
      <c r="S224" s="377"/>
      <c r="T224" s="377"/>
      <c r="U224" s="377"/>
      <c r="V224" s="377"/>
      <c r="W224" s="377"/>
      <c r="X224" s="377"/>
      <c r="Y224" s="377"/>
      <c r="Z224" s="377"/>
      <c r="AA224" s="377"/>
      <c r="AB224" s="377"/>
      <c r="AC224" s="377"/>
      <c r="AD224" s="377"/>
      <c r="AE224" s="377"/>
      <c r="AF224" s="377"/>
      <c r="AG224" s="377"/>
      <c r="AH224" s="377"/>
      <c r="AI224" s="377"/>
      <c r="AJ224" s="377"/>
      <c r="AK224" s="377"/>
      <c r="AL224" s="377"/>
      <c r="AM224" s="377"/>
      <c r="AN224" s="377"/>
      <c r="AO224" s="377"/>
      <c r="AP224" s="377"/>
      <c r="AQ224" s="377"/>
      <c r="AR224" s="377"/>
      <c r="AS224" s="377"/>
      <c r="AT224" s="377"/>
      <c r="AU224" s="377"/>
      <c r="AV224" s="377"/>
      <c r="AW224" s="377"/>
      <c r="AX224" s="377"/>
      <c r="AY224" s="377"/>
      <c r="AZ224" s="377"/>
      <c r="BA224" s="377"/>
      <c r="BB224" s="377"/>
      <c r="BC224" s="377"/>
      <c r="BD224" s="377"/>
      <c r="BE224" s="368"/>
      <c r="BF224" s="368"/>
      <c r="BG224" s="368"/>
      <c r="BH224" s="368"/>
      <c r="BI224" s="368"/>
    </row>
    <row r="225" spans="3:61">
      <c r="C225" s="377"/>
      <c r="D225" s="377"/>
      <c r="E225" s="377"/>
      <c r="F225" s="377"/>
      <c r="G225" s="377"/>
      <c r="H225" s="377"/>
      <c r="I225" s="377"/>
      <c r="J225" s="377"/>
      <c r="K225" s="377"/>
      <c r="L225" s="377"/>
      <c r="M225" s="377"/>
      <c r="N225" s="377"/>
      <c r="O225" s="377"/>
      <c r="P225" s="377"/>
      <c r="Q225" s="377"/>
      <c r="R225" s="377"/>
      <c r="S225" s="377"/>
      <c r="T225" s="377"/>
      <c r="U225" s="377"/>
      <c r="V225" s="377"/>
      <c r="W225" s="377"/>
      <c r="X225" s="377"/>
      <c r="Y225" s="377"/>
      <c r="Z225" s="377"/>
      <c r="AA225" s="377"/>
      <c r="AB225" s="377"/>
      <c r="AC225" s="377"/>
      <c r="AD225" s="377"/>
      <c r="AE225" s="377"/>
      <c r="AF225" s="377"/>
      <c r="AG225" s="377"/>
      <c r="AH225" s="377"/>
      <c r="AI225" s="377"/>
      <c r="AJ225" s="377"/>
      <c r="AK225" s="377"/>
      <c r="AL225" s="377"/>
      <c r="AM225" s="377"/>
      <c r="AN225" s="377"/>
      <c r="AO225" s="377"/>
      <c r="AP225" s="377"/>
      <c r="AQ225" s="377"/>
      <c r="AR225" s="377"/>
      <c r="AS225" s="377"/>
      <c r="AT225" s="377"/>
      <c r="AU225" s="377"/>
      <c r="AV225" s="377"/>
      <c r="AW225" s="377"/>
      <c r="AX225" s="377"/>
      <c r="AY225" s="377"/>
      <c r="AZ225" s="377"/>
      <c r="BA225" s="377"/>
      <c r="BB225" s="377"/>
      <c r="BC225" s="377"/>
      <c r="BD225" s="377"/>
      <c r="BE225" s="368"/>
      <c r="BF225" s="368"/>
      <c r="BG225" s="368"/>
      <c r="BH225" s="368"/>
      <c r="BI225" s="368"/>
    </row>
    <row r="226" spans="3:61">
      <c r="C226" s="377"/>
      <c r="D226" s="377"/>
      <c r="E226" s="377"/>
      <c r="F226" s="377"/>
      <c r="G226" s="377"/>
      <c r="H226" s="377"/>
      <c r="I226" s="377"/>
      <c r="J226" s="377"/>
      <c r="K226" s="377"/>
      <c r="L226" s="377"/>
      <c r="M226" s="377"/>
      <c r="N226" s="377"/>
      <c r="O226" s="377"/>
      <c r="P226" s="377"/>
      <c r="Q226" s="377"/>
      <c r="R226" s="377"/>
      <c r="S226" s="377"/>
      <c r="T226" s="377"/>
      <c r="U226" s="377"/>
      <c r="V226" s="377"/>
      <c r="W226" s="377"/>
      <c r="X226" s="377"/>
      <c r="Y226" s="377"/>
      <c r="Z226" s="377"/>
      <c r="AA226" s="377"/>
      <c r="AB226" s="377"/>
      <c r="AC226" s="377"/>
      <c r="AD226" s="377"/>
      <c r="AE226" s="377"/>
      <c r="AF226" s="377"/>
      <c r="AG226" s="377"/>
      <c r="AH226" s="377"/>
      <c r="AI226" s="377"/>
      <c r="AJ226" s="377"/>
      <c r="AK226" s="377"/>
      <c r="AL226" s="377"/>
      <c r="AM226" s="377"/>
      <c r="AN226" s="377"/>
      <c r="AO226" s="377"/>
      <c r="AP226" s="377"/>
      <c r="AQ226" s="377"/>
      <c r="AR226" s="377"/>
      <c r="AS226" s="377"/>
      <c r="AT226" s="377"/>
      <c r="AU226" s="377"/>
      <c r="AV226" s="377"/>
      <c r="AW226" s="377"/>
      <c r="AX226" s="377"/>
      <c r="AY226" s="377"/>
      <c r="AZ226" s="377"/>
      <c r="BA226" s="377"/>
      <c r="BB226" s="377"/>
      <c r="BC226" s="377"/>
      <c r="BD226" s="377"/>
      <c r="BE226" s="368"/>
      <c r="BF226" s="368"/>
      <c r="BG226" s="368"/>
      <c r="BH226" s="368"/>
      <c r="BI226" s="368"/>
    </row>
    <row r="227" spans="3:61">
      <c r="C227" s="377"/>
      <c r="D227" s="377"/>
      <c r="E227" s="377"/>
      <c r="F227" s="377"/>
      <c r="G227" s="377"/>
      <c r="H227" s="377"/>
      <c r="I227" s="377"/>
      <c r="J227" s="377"/>
      <c r="K227" s="377"/>
      <c r="L227" s="377"/>
      <c r="M227" s="377"/>
      <c r="N227" s="377"/>
      <c r="O227" s="377"/>
      <c r="P227" s="377"/>
      <c r="Q227" s="377"/>
      <c r="R227" s="377"/>
      <c r="S227" s="377"/>
      <c r="T227" s="377"/>
      <c r="U227" s="377"/>
      <c r="V227" s="377"/>
      <c r="W227" s="377"/>
      <c r="X227" s="377"/>
      <c r="Y227" s="377"/>
      <c r="Z227" s="377"/>
      <c r="AA227" s="377"/>
      <c r="AB227" s="377"/>
      <c r="AC227" s="377"/>
      <c r="AD227" s="377"/>
      <c r="AE227" s="377"/>
      <c r="AF227" s="377"/>
      <c r="AG227" s="377"/>
      <c r="AH227" s="377"/>
      <c r="AI227" s="377"/>
      <c r="AJ227" s="377"/>
      <c r="AK227" s="377"/>
      <c r="AL227" s="377"/>
      <c r="AM227" s="377"/>
      <c r="AN227" s="377"/>
      <c r="AO227" s="377"/>
      <c r="AP227" s="377"/>
      <c r="AQ227" s="377"/>
      <c r="AR227" s="377"/>
      <c r="AS227" s="377"/>
      <c r="AT227" s="377"/>
      <c r="AU227" s="377"/>
      <c r="AV227" s="377"/>
      <c r="AW227" s="377"/>
      <c r="AX227" s="377"/>
      <c r="AY227" s="377"/>
      <c r="AZ227" s="377"/>
      <c r="BA227" s="377"/>
      <c r="BB227" s="377"/>
      <c r="BC227" s="377"/>
      <c r="BD227" s="377"/>
      <c r="BE227" s="368"/>
      <c r="BF227" s="368"/>
      <c r="BG227" s="368"/>
      <c r="BH227" s="368"/>
      <c r="BI227" s="368"/>
    </row>
    <row r="228" spans="3:61">
      <c r="C228" s="377"/>
      <c r="D228" s="377"/>
      <c r="E228" s="377"/>
      <c r="F228" s="377"/>
      <c r="G228" s="377"/>
      <c r="H228" s="377"/>
      <c r="I228" s="377"/>
      <c r="J228" s="377"/>
      <c r="K228" s="377"/>
      <c r="L228" s="377"/>
      <c r="M228" s="377"/>
      <c r="N228" s="377"/>
      <c r="O228" s="377"/>
      <c r="P228" s="377"/>
      <c r="Q228" s="377"/>
      <c r="R228" s="377"/>
      <c r="S228" s="377"/>
      <c r="T228" s="377"/>
      <c r="U228" s="377"/>
      <c r="V228" s="377"/>
      <c r="W228" s="377"/>
      <c r="X228" s="377"/>
      <c r="Y228" s="377"/>
      <c r="Z228" s="377"/>
      <c r="AA228" s="377"/>
      <c r="AB228" s="377"/>
      <c r="AC228" s="377"/>
      <c r="AD228" s="377"/>
      <c r="AE228" s="377"/>
      <c r="AF228" s="377"/>
      <c r="AG228" s="377"/>
      <c r="AH228" s="377"/>
      <c r="AI228" s="377"/>
      <c r="AJ228" s="377"/>
      <c r="AK228" s="377"/>
      <c r="AL228" s="377"/>
      <c r="AM228" s="377"/>
      <c r="AN228" s="377"/>
      <c r="AO228" s="377"/>
      <c r="AP228" s="377"/>
      <c r="AQ228" s="377"/>
      <c r="AR228" s="377"/>
      <c r="AS228" s="377"/>
      <c r="AT228" s="377"/>
      <c r="AU228" s="377"/>
      <c r="AV228" s="377"/>
      <c r="AW228" s="377"/>
      <c r="AX228" s="377"/>
      <c r="AY228" s="377"/>
      <c r="AZ228" s="377"/>
      <c r="BA228" s="377"/>
      <c r="BB228" s="377"/>
      <c r="BC228" s="377"/>
      <c r="BD228" s="377"/>
      <c r="BE228" s="368"/>
      <c r="BF228" s="368"/>
      <c r="BG228" s="368"/>
      <c r="BH228" s="368"/>
      <c r="BI228" s="368"/>
    </row>
    <row r="229" spans="3:61">
      <c r="C229" s="377"/>
      <c r="D229" s="377"/>
      <c r="E229" s="377"/>
      <c r="F229" s="377"/>
      <c r="G229" s="377"/>
      <c r="H229" s="377"/>
      <c r="I229" s="377"/>
      <c r="J229" s="377"/>
      <c r="K229" s="377"/>
      <c r="L229" s="377"/>
      <c r="M229" s="377"/>
      <c r="N229" s="377"/>
      <c r="O229" s="377"/>
      <c r="P229" s="377"/>
      <c r="Q229" s="377"/>
      <c r="R229" s="377"/>
      <c r="S229" s="377"/>
      <c r="T229" s="377"/>
      <c r="U229" s="377"/>
      <c r="V229" s="377"/>
      <c r="W229" s="377"/>
      <c r="X229" s="377"/>
      <c r="Y229" s="377"/>
      <c r="Z229" s="377"/>
      <c r="AA229" s="377"/>
      <c r="AB229" s="377"/>
      <c r="AC229" s="377"/>
      <c r="AD229" s="377"/>
      <c r="AE229" s="377"/>
      <c r="AF229" s="377"/>
      <c r="AG229" s="377"/>
      <c r="AH229" s="377"/>
      <c r="AI229" s="377"/>
      <c r="AJ229" s="377"/>
      <c r="AK229" s="377"/>
      <c r="AL229" s="377"/>
      <c r="AM229" s="377"/>
      <c r="AN229" s="377"/>
      <c r="AO229" s="377"/>
      <c r="AP229" s="377"/>
      <c r="AQ229" s="377"/>
      <c r="AR229" s="377"/>
      <c r="AS229" s="377"/>
      <c r="AT229" s="377"/>
      <c r="AU229" s="377"/>
      <c r="AV229" s="377"/>
      <c r="AW229" s="377"/>
      <c r="AX229" s="377"/>
      <c r="AY229" s="377"/>
      <c r="AZ229" s="377"/>
      <c r="BA229" s="377"/>
      <c r="BB229" s="377"/>
      <c r="BC229" s="377"/>
      <c r="BD229" s="377"/>
      <c r="BE229" s="368"/>
      <c r="BF229" s="368"/>
      <c r="BG229" s="368"/>
      <c r="BH229" s="368"/>
      <c r="BI229" s="368"/>
    </row>
    <row r="230" spans="3:61">
      <c r="C230" s="377"/>
      <c r="D230" s="377"/>
      <c r="E230" s="377"/>
      <c r="F230" s="377"/>
      <c r="G230" s="377"/>
      <c r="H230" s="377"/>
      <c r="I230" s="377"/>
      <c r="J230" s="377"/>
      <c r="K230" s="377"/>
      <c r="L230" s="377"/>
      <c r="M230" s="377"/>
      <c r="N230" s="377"/>
      <c r="O230" s="377"/>
      <c r="P230" s="377"/>
      <c r="Q230" s="377"/>
      <c r="R230" s="377"/>
      <c r="S230" s="377"/>
      <c r="T230" s="377"/>
      <c r="U230" s="377"/>
      <c r="V230" s="377"/>
      <c r="W230" s="377"/>
      <c r="X230" s="377"/>
      <c r="Y230" s="377"/>
      <c r="Z230" s="377"/>
      <c r="AA230" s="377"/>
      <c r="AB230" s="377"/>
      <c r="AC230" s="377"/>
      <c r="AD230" s="377"/>
      <c r="AE230" s="377"/>
      <c r="AF230" s="377"/>
      <c r="AG230" s="377"/>
      <c r="AH230" s="377"/>
      <c r="AI230" s="377"/>
      <c r="AJ230" s="377"/>
      <c r="AK230" s="377"/>
      <c r="AL230" s="377"/>
      <c r="AM230" s="377"/>
      <c r="AN230" s="377"/>
      <c r="AO230" s="377"/>
      <c r="AP230" s="377"/>
      <c r="AQ230" s="377"/>
      <c r="AR230" s="377"/>
      <c r="AS230" s="377"/>
      <c r="AT230" s="377"/>
      <c r="AU230" s="377"/>
      <c r="AV230" s="377"/>
      <c r="AW230" s="377"/>
      <c r="AX230" s="377"/>
      <c r="AY230" s="377"/>
      <c r="AZ230" s="377"/>
      <c r="BA230" s="377"/>
      <c r="BB230" s="377"/>
      <c r="BC230" s="377"/>
      <c r="BD230" s="377"/>
      <c r="BE230" s="368"/>
      <c r="BF230" s="368"/>
      <c r="BG230" s="368"/>
      <c r="BH230" s="368"/>
      <c r="BI230" s="368"/>
    </row>
    <row r="231" spans="3:61">
      <c r="C231" s="377"/>
      <c r="D231" s="377"/>
      <c r="E231" s="377"/>
      <c r="F231" s="377"/>
      <c r="G231" s="377"/>
      <c r="H231" s="377"/>
      <c r="I231" s="377"/>
      <c r="J231" s="377"/>
      <c r="K231" s="377"/>
      <c r="L231" s="377"/>
      <c r="M231" s="377"/>
      <c r="N231" s="377"/>
      <c r="O231" s="377"/>
      <c r="P231" s="377"/>
      <c r="Q231" s="377"/>
      <c r="R231" s="377"/>
      <c r="S231" s="377"/>
      <c r="T231" s="377"/>
      <c r="U231" s="377"/>
      <c r="V231" s="377"/>
      <c r="W231" s="377"/>
      <c r="X231" s="377"/>
      <c r="Y231" s="377"/>
      <c r="Z231" s="377"/>
      <c r="AA231" s="377"/>
      <c r="AB231" s="377"/>
      <c r="AC231" s="377"/>
      <c r="AD231" s="377"/>
      <c r="AE231" s="377"/>
      <c r="AF231" s="377"/>
      <c r="AG231" s="377"/>
      <c r="AH231" s="377"/>
      <c r="AI231" s="377"/>
      <c r="AJ231" s="377"/>
      <c r="AK231" s="377"/>
      <c r="AL231" s="377"/>
      <c r="AM231" s="377"/>
      <c r="AN231" s="377"/>
      <c r="AO231" s="377"/>
      <c r="AP231" s="377"/>
      <c r="AQ231" s="377"/>
      <c r="AR231" s="377"/>
      <c r="AS231" s="377"/>
      <c r="AT231" s="377"/>
      <c r="AU231" s="377"/>
      <c r="AV231" s="377"/>
      <c r="AW231" s="377"/>
      <c r="AX231" s="377"/>
      <c r="AY231" s="377"/>
      <c r="AZ231" s="377"/>
      <c r="BA231" s="377"/>
      <c r="BB231" s="377"/>
      <c r="BC231" s="377"/>
      <c r="BD231" s="377"/>
      <c r="BE231" s="368"/>
      <c r="BF231" s="368"/>
      <c r="BG231" s="368"/>
      <c r="BH231" s="368"/>
      <c r="BI231" s="368"/>
    </row>
    <row r="232" spans="3:61">
      <c r="C232" s="377"/>
      <c r="D232" s="377"/>
      <c r="E232" s="377"/>
      <c r="F232" s="377"/>
      <c r="G232" s="377"/>
      <c r="H232" s="377"/>
      <c r="I232" s="377"/>
      <c r="J232" s="377"/>
      <c r="K232" s="377"/>
      <c r="L232" s="377"/>
      <c r="M232" s="377"/>
      <c r="N232" s="377"/>
      <c r="O232" s="377"/>
      <c r="P232" s="377"/>
      <c r="Q232" s="377"/>
      <c r="R232" s="377"/>
      <c r="S232" s="377"/>
      <c r="T232" s="377"/>
      <c r="U232" s="377"/>
      <c r="V232" s="377"/>
      <c r="W232" s="377"/>
      <c r="X232" s="377"/>
      <c r="Y232" s="377"/>
      <c r="Z232" s="377"/>
      <c r="AA232" s="377"/>
      <c r="AB232" s="377"/>
      <c r="AC232" s="377"/>
      <c r="AD232" s="377"/>
      <c r="AE232" s="377"/>
      <c r="AF232" s="377"/>
      <c r="AG232" s="377"/>
      <c r="AH232" s="377"/>
      <c r="AI232" s="377"/>
      <c r="AJ232" s="377"/>
      <c r="AK232" s="377"/>
      <c r="AL232" s="377"/>
      <c r="AM232" s="377"/>
      <c r="AN232" s="377"/>
      <c r="AO232" s="377"/>
      <c r="AP232" s="377"/>
      <c r="AQ232" s="377"/>
      <c r="AR232" s="377"/>
      <c r="AS232" s="377"/>
      <c r="AT232" s="377"/>
      <c r="AU232" s="377"/>
      <c r="AV232" s="377"/>
      <c r="AW232" s="377"/>
      <c r="AX232" s="377"/>
      <c r="AY232" s="377"/>
      <c r="AZ232" s="377"/>
      <c r="BA232" s="377"/>
      <c r="BB232" s="377"/>
      <c r="BC232" s="377"/>
      <c r="BD232" s="377"/>
      <c r="BE232" s="368"/>
      <c r="BF232" s="368"/>
      <c r="BG232" s="368"/>
      <c r="BH232" s="368"/>
      <c r="BI232" s="368"/>
    </row>
    <row r="233" spans="3:61">
      <c r="C233" s="377"/>
      <c r="D233" s="377"/>
      <c r="E233" s="377"/>
      <c r="F233" s="377"/>
      <c r="G233" s="377"/>
      <c r="H233" s="377"/>
      <c r="I233" s="377"/>
      <c r="J233" s="377"/>
      <c r="K233" s="377"/>
      <c r="L233" s="377"/>
      <c r="M233" s="377"/>
      <c r="N233" s="377"/>
      <c r="O233" s="377"/>
      <c r="P233" s="377"/>
      <c r="Q233" s="377"/>
      <c r="R233" s="377"/>
      <c r="S233" s="377"/>
      <c r="T233" s="377"/>
      <c r="U233" s="377"/>
      <c r="V233" s="377"/>
      <c r="W233" s="377"/>
      <c r="X233" s="377"/>
      <c r="Y233" s="377"/>
      <c r="Z233" s="377"/>
      <c r="AA233" s="377"/>
      <c r="AB233" s="377"/>
      <c r="AC233" s="377"/>
      <c r="AD233" s="377"/>
      <c r="AE233" s="377"/>
      <c r="AF233" s="377"/>
      <c r="AG233" s="377"/>
      <c r="AH233" s="377"/>
      <c r="AI233" s="377"/>
      <c r="AJ233" s="377"/>
      <c r="AK233" s="377"/>
      <c r="AL233" s="377"/>
      <c r="AM233" s="377"/>
      <c r="AN233" s="377"/>
      <c r="AO233" s="377"/>
      <c r="AP233" s="377"/>
      <c r="AQ233" s="377"/>
      <c r="AR233" s="377"/>
      <c r="AS233" s="377"/>
      <c r="AT233" s="377"/>
      <c r="AU233" s="377"/>
      <c r="AV233" s="377"/>
      <c r="AW233" s="377"/>
      <c r="AX233" s="377"/>
      <c r="AY233" s="377"/>
      <c r="AZ233" s="377"/>
      <c r="BA233" s="377"/>
      <c r="BB233" s="377"/>
      <c r="BC233" s="377"/>
      <c r="BD233" s="377"/>
      <c r="BE233" s="368"/>
      <c r="BF233" s="368"/>
      <c r="BG233" s="368"/>
      <c r="BH233" s="368"/>
      <c r="BI233" s="368"/>
    </row>
    <row r="234" spans="3:61">
      <c r="C234" s="377"/>
      <c r="D234" s="377"/>
      <c r="E234" s="377"/>
      <c r="F234" s="377"/>
      <c r="G234" s="377"/>
      <c r="H234" s="377"/>
      <c r="I234" s="377"/>
      <c r="J234" s="377"/>
      <c r="K234" s="377"/>
      <c r="L234" s="377"/>
      <c r="M234" s="377"/>
      <c r="N234" s="377"/>
      <c r="O234" s="377"/>
      <c r="P234" s="377"/>
      <c r="Q234" s="377"/>
      <c r="R234" s="377"/>
      <c r="S234" s="377"/>
      <c r="T234" s="377"/>
      <c r="U234" s="377"/>
      <c r="V234" s="377"/>
      <c r="W234" s="377"/>
      <c r="X234" s="377"/>
      <c r="Y234" s="377"/>
      <c r="Z234" s="377"/>
      <c r="AA234" s="377"/>
      <c r="AB234" s="377"/>
      <c r="AC234" s="377"/>
      <c r="AD234" s="377"/>
      <c r="AE234" s="377"/>
      <c r="AF234" s="377"/>
      <c r="AG234" s="377"/>
      <c r="AH234" s="377"/>
      <c r="AI234" s="377"/>
      <c r="AJ234" s="377"/>
      <c r="AK234" s="377"/>
      <c r="AL234" s="377"/>
      <c r="AM234" s="377"/>
      <c r="AN234" s="377"/>
      <c r="AO234" s="377"/>
      <c r="AP234" s="377"/>
      <c r="AQ234" s="377"/>
      <c r="AR234" s="377"/>
      <c r="AS234" s="377"/>
      <c r="AT234" s="377"/>
      <c r="AU234" s="377"/>
      <c r="AV234" s="377"/>
      <c r="AW234" s="377"/>
      <c r="AX234" s="377"/>
      <c r="AY234" s="377"/>
      <c r="AZ234" s="377"/>
      <c r="BA234" s="377"/>
      <c r="BB234" s="377"/>
      <c r="BC234" s="377"/>
      <c r="BD234" s="377"/>
      <c r="BE234" s="368"/>
      <c r="BF234" s="368"/>
      <c r="BG234" s="368"/>
      <c r="BH234" s="368"/>
      <c r="BI234" s="368"/>
    </row>
    <row r="235" spans="3:61">
      <c r="C235" s="377"/>
      <c r="D235" s="377"/>
      <c r="E235" s="377"/>
      <c r="F235" s="377"/>
      <c r="G235" s="377"/>
      <c r="H235" s="377"/>
      <c r="I235" s="377"/>
      <c r="J235" s="377"/>
      <c r="K235" s="377"/>
      <c r="L235" s="377"/>
      <c r="M235" s="377"/>
      <c r="N235" s="377"/>
      <c r="O235" s="377"/>
      <c r="P235" s="377"/>
      <c r="Q235" s="377"/>
      <c r="R235" s="377"/>
      <c r="S235" s="377"/>
      <c r="T235" s="377"/>
      <c r="U235" s="377"/>
      <c r="V235" s="377"/>
      <c r="W235" s="377"/>
      <c r="X235" s="377"/>
      <c r="Y235" s="377"/>
      <c r="Z235" s="377"/>
      <c r="AA235" s="377"/>
      <c r="AB235" s="377"/>
      <c r="AC235" s="377"/>
      <c r="AD235" s="377"/>
      <c r="AE235" s="377"/>
      <c r="AF235" s="377"/>
      <c r="AG235" s="377"/>
      <c r="AH235" s="377"/>
      <c r="AI235" s="377"/>
      <c r="AJ235" s="377"/>
      <c r="AK235" s="377"/>
      <c r="AL235" s="377"/>
      <c r="AM235" s="377"/>
      <c r="AN235" s="377"/>
      <c r="AO235" s="377"/>
      <c r="AP235" s="377"/>
      <c r="AQ235" s="377"/>
      <c r="AR235" s="377"/>
      <c r="AS235" s="377"/>
      <c r="AT235" s="377"/>
      <c r="AU235" s="377"/>
      <c r="AV235" s="377"/>
      <c r="AW235" s="377"/>
      <c r="AX235" s="377"/>
      <c r="AY235" s="377"/>
      <c r="AZ235" s="377"/>
      <c r="BA235" s="377"/>
      <c r="BB235" s="377"/>
      <c r="BC235" s="377"/>
      <c r="BD235" s="377"/>
      <c r="BE235" s="368"/>
      <c r="BF235" s="368"/>
      <c r="BG235" s="368"/>
      <c r="BH235" s="368"/>
      <c r="BI235" s="368"/>
    </row>
    <row r="236" spans="3:61">
      <c r="C236" s="377"/>
      <c r="D236" s="377"/>
      <c r="E236" s="377"/>
      <c r="F236" s="377"/>
      <c r="G236" s="377"/>
      <c r="H236" s="377"/>
      <c r="I236" s="377"/>
      <c r="J236" s="377"/>
      <c r="K236" s="377"/>
      <c r="L236" s="377"/>
      <c r="M236" s="377"/>
      <c r="N236" s="377"/>
      <c r="O236" s="377"/>
      <c r="P236" s="377"/>
      <c r="Q236" s="377"/>
      <c r="R236" s="377"/>
      <c r="S236" s="377"/>
      <c r="T236" s="377"/>
      <c r="U236" s="377"/>
      <c r="V236" s="377"/>
      <c r="W236" s="377"/>
      <c r="X236" s="377"/>
      <c r="Y236" s="377"/>
      <c r="Z236" s="377"/>
      <c r="AA236" s="377"/>
      <c r="AB236" s="377"/>
      <c r="AC236" s="377"/>
      <c r="AD236" s="377"/>
      <c r="AE236" s="377"/>
      <c r="AF236" s="377"/>
      <c r="AG236" s="377"/>
      <c r="AH236" s="377"/>
      <c r="AI236" s="377"/>
      <c r="AJ236" s="377"/>
      <c r="AK236" s="377"/>
      <c r="AL236" s="377"/>
      <c r="AM236" s="377"/>
      <c r="AN236" s="377"/>
      <c r="AO236" s="377"/>
      <c r="AP236" s="377"/>
      <c r="AQ236" s="377"/>
      <c r="AR236" s="377"/>
      <c r="AS236" s="377"/>
      <c r="AT236" s="377"/>
      <c r="AU236" s="377"/>
      <c r="AV236" s="377"/>
      <c r="AW236" s="377"/>
      <c r="AX236" s="377"/>
      <c r="AY236" s="377"/>
      <c r="AZ236" s="377"/>
      <c r="BA236" s="377"/>
      <c r="BB236" s="377"/>
      <c r="BC236" s="377"/>
      <c r="BD236" s="377"/>
      <c r="BE236" s="368"/>
      <c r="BF236" s="368"/>
      <c r="BG236" s="368"/>
      <c r="BH236" s="368"/>
      <c r="BI236" s="368"/>
    </row>
    <row r="237" spans="3:61">
      <c r="C237" s="377"/>
      <c r="D237" s="377"/>
      <c r="E237" s="377"/>
      <c r="F237" s="377"/>
      <c r="G237" s="377"/>
      <c r="H237" s="377"/>
      <c r="I237" s="377"/>
      <c r="J237" s="377"/>
      <c r="K237" s="377"/>
      <c r="L237" s="377"/>
      <c r="M237" s="377"/>
      <c r="N237" s="377"/>
      <c r="O237" s="377"/>
      <c r="P237" s="377"/>
      <c r="Q237" s="377"/>
      <c r="R237" s="377"/>
      <c r="S237" s="377"/>
      <c r="T237" s="377"/>
      <c r="U237" s="377"/>
      <c r="V237" s="377"/>
      <c r="W237" s="377"/>
      <c r="X237" s="377"/>
      <c r="Y237" s="377"/>
      <c r="Z237" s="377"/>
      <c r="AA237" s="377"/>
      <c r="AB237" s="377"/>
      <c r="AC237" s="377"/>
      <c r="AD237" s="377"/>
      <c r="AE237" s="377"/>
      <c r="AF237" s="377"/>
      <c r="AG237" s="377"/>
      <c r="AH237" s="377"/>
      <c r="AI237" s="377"/>
      <c r="AJ237" s="377"/>
      <c r="AK237" s="377"/>
      <c r="AL237" s="377"/>
      <c r="AM237" s="377"/>
      <c r="AN237" s="377"/>
      <c r="AO237" s="377"/>
      <c r="AP237" s="377"/>
      <c r="AQ237" s="377"/>
      <c r="AR237" s="377"/>
      <c r="AS237" s="377"/>
      <c r="AT237" s="377"/>
      <c r="AU237" s="377"/>
      <c r="AV237" s="377"/>
      <c r="AW237" s="377"/>
      <c r="AX237" s="377"/>
      <c r="AY237" s="377"/>
      <c r="AZ237" s="377"/>
      <c r="BA237" s="377"/>
      <c r="BB237" s="377"/>
      <c r="BC237" s="377"/>
      <c r="BD237" s="377"/>
      <c r="BE237" s="368"/>
      <c r="BF237" s="368"/>
      <c r="BG237" s="368"/>
      <c r="BH237" s="368"/>
      <c r="BI237" s="368"/>
    </row>
    <row r="238" spans="3:61">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c r="AW238" s="376"/>
      <c r="AX238" s="376"/>
      <c r="AY238" s="376"/>
      <c r="AZ238" s="376"/>
      <c r="BA238" s="376"/>
      <c r="BB238" s="376"/>
      <c r="BC238" s="376"/>
      <c r="BD238" s="376"/>
    </row>
    <row r="239" spans="3:61">
      <c r="C239" s="376"/>
      <c r="D239" s="376"/>
      <c r="E239" s="376"/>
      <c r="F239" s="376"/>
      <c r="G239" s="376"/>
      <c r="H239" s="376"/>
      <c r="I239" s="376"/>
      <c r="J239" s="376"/>
      <c r="K239" s="376"/>
      <c r="L239" s="376"/>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c r="AW239" s="376"/>
      <c r="AX239" s="376"/>
      <c r="AY239" s="376"/>
      <c r="AZ239" s="376"/>
      <c r="BA239" s="376"/>
      <c r="BB239" s="376"/>
      <c r="BC239" s="376"/>
      <c r="BD239" s="376"/>
    </row>
    <row r="240" spans="3:61">
      <c r="C240" s="376"/>
      <c r="D240" s="376"/>
      <c r="E240" s="376"/>
      <c r="F240" s="376"/>
      <c r="G240" s="376"/>
      <c r="H240" s="376"/>
      <c r="I240" s="376"/>
      <c r="J240" s="376"/>
      <c r="K240" s="376"/>
      <c r="L240" s="376"/>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c r="AW240" s="376"/>
      <c r="AX240" s="376"/>
      <c r="AY240" s="376"/>
      <c r="AZ240" s="376"/>
      <c r="BA240" s="376"/>
      <c r="BB240" s="376"/>
      <c r="BC240" s="376"/>
      <c r="BD240" s="376"/>
    </row>
    <row r="241" spans="3:56">
      <c r="C241" s="376"/>
      <c r="D241" s="376"/>
      <c r="E241" s="376"/>
      <c r="F241" s="376"/>
      <c r="G241" s="376"/>
      <c r="H241" s="376"/>
      <c r="I241" s="376"/>
      <c r="J241" s="376"/>
      <c r="K241" s="376"/>
      <c r="L241" s="376"/>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c r="AW241" s="376"/>
      <c r="AX241" s="376"/>
      <c r="AY241" s="376"/>
      <c r="AZ241" s="376"/>
      <c r="BA241" s="376"/>
      <c r="BB241" s="376"/>
      <c r="BC241" s="376"/>
      <c r="BD241" s="376"/>
    </row>
    <row r="242" spans="3:56">
      <c r="C242" s="376"/>
      <c r="D242" s="376"/>
      <c r="E242" s="376"/>
      <c r="F242" s="376"/>
      <c r="G242" s="376"/>
      <c r="H242" s="376"/>
      <c r="I242" s="376"/>
      <c r="J242" s="376"/>
      <c r="K242" s="376"/>
      <c r="L242" s="376"/>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c r="AW242" s="376"/>
      <c r="AX242" s="376"/>
      <c r="AY242" s="376"/>
      <c r="AZ242" s="376"/>
      <c r="BA242" s="376"/>
      <c r="BB242" s="376"/>
      <c r="BC242" s="376"/>
      <c r="BD242" s="376"/>
    </row>
    <row r="243" spans="3:56">
      <c r="C243" s="376"/>
      <c r="D243" s="376"/>
      <c r="E243" s="376"/>
      <c r="F243" s="376"/>
      <c r="G243" s="376"/>
      <c r="H243" s="376"/>
      <c r="I243" s="376"/>
      <c r="J243" s="376"/>
      <c r="K243" s="376"/>
      <c r="L243" s="376"/>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c r="AW243" s="376"/>
      <c r="AX243" s="376"/>
      <c r="AY243" s="376"/>
      <c r="AZ243" s="376"/>
      <c r="BA243" s="376"/>
      <c r="BB243" s="376"/>
      <c r="BC243" s="376"/>
      <c r="BD243" s="376"/>
    </row>
    <row r="244" spans="3:56">
      <c r="C244" s="376"/>
      <c r="D244" s="376"/>
      <c r="E244" s="376"/>
      <c r="F244" s="376"/>
      <c r="G244" s="376"/>
      <c r="H244" s="376"/>
      <c r="I244" s="376"/>
      <c r="J244" s="376"/>
      <c r="K244" s="376"/>
      <c r="L244" s="376"/>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c r="AW244" s="376"/>
      <c r="AX244" s="376"/>
      <c r="AY244" s="376"/>
      <c r="AZ244" s="376"/>
      <c r="BA244" s="376"/>
      <c r="BB244" s="376"/>
      <c r="BC244" s="376"/>
      <c r="BD244" s="376"/>
    </row>
    <row r="245" spans="3:56">
      <c r="C245" s="376"/>
      <c r="D245" s="376"/>
      <c r="E245" s="376"/>
      <c r="F245" s="376"/>
      <c r="G245" s="376"/>
      <c r="H245" s="376"/>
      <c r="I245" s="376"/>
      <c r="J245" s="376"/>
      <c r="K245" s="376"/>
      <c r="L245" s="376"/>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c r="AW245" s="376"/>
      <c r="AX245" s="376"/>
      <c r="AY245" s="376"/>
      <c r="AZ245" s="376"/>
      <c r="BA245" s="376"/>
      <c r="BB245" s="376"/>
      <c r="BC245" s="376"/>
      <c r="BD245" s="376"/>
    </row>
    <row r="246" spans="3:56">
      <c r="C246" s="376"/>
      <c r="D246" s="376"/>
      <c r="E246" s="376"/>
      <c r="F246" s="376"/>
      <c r="G246" s="376"/>
      <c r="H246" s="376"/>
      <c r="I246" s="376"/>
      <c r="J246" s="376"/>
      <c r="K246" s="376"/>
      <c r="L246" s="376"/>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6"/>
      <c r="AL246" s="376"/>
      <c r="AM246" s="376"/>
      <c r="AN246" s="376"/>
      <c r="AO246" s="376"/>
      <c r="AP246" s="376"/>
      <c r="AQ246" s="376"/>
      <c r="AR246" s="376"/>
      <c r="AS246" s="376"/>
      <c r="AT246" s="376"/>
      <c r="AU246" s="376"/>
      <c r="AV246" s="376"/>
      <c r="AW246" s="376"/>
      <c r="AX246" s="376"/>
      <c r="AY246" s="376"/>
      <c r="AZ246" s="376"/>
      <c r="BA246" s="376"/>
      <c r="BB246" s="376"/>
      <c r="BC246" s="376"/>
      <c r="BD246" s="376"/>
    </row>
    <row r="247" spans="3:56">
      <c r="C247" s="376"/>
      <c r="D247" s="376"/>
      <c r="E247" s="376"/>
      <c r="F247" s="376"/>
      <c r="G247" s="376"/>
      <c r="H247" s="376"/>
      <c r="I247" s="376"/>
      <c r="J247" s="376"/>
      <c r="K247" s="376"/>
      <c r="L247" s="376"/>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6"/>
      <c r="AL247" s="376"/>
      <c r="AM247" s="376"/>
      <c r="AN247" s="376"/>
      <c r="AO247" s="376"/>
      <c r="AP247" s="376"/>
      <c r="AQ247" s="376"/>
      <c r="AR247" s="376"/>
      <c r="AS247" s="376"/>
      <c r="AT247" s="376"/>
      <c r="AU247" s="376"/>
      <c r="AV247" s="376"/>
      <c r="AW247" s="376"/>
      <c r="AX247" s="376"/>
      <c r="AY247" s="376"/>
      <c r="AZ247" s="376"/>
      <c r="BA247" s="376"/>
      <c r="BB247" s="376"/>
      <c r="BC247" s="376"/>
      <c r="BD247" s="376"/>
    </row>
    <row r="248" spans="3:56">
      <c r="C248" s="376"/>
      <c r="D248" s="376"/>
      <c r="E248" s="376"/>
      <c r="F248" s="376"/>
      <c r="G248" s="376"/>
      <c r="H248" s="376"/>
      <c r="I248" s="376"/>
      <c r="J248" s="376"/>
      <c r="K248" s="376"/>
      <c r="L248" s="376"/>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c r="AW248" s="376"/>
      <c r="AX248" s="376"/>
      <c r="AY248" s="376"/>
      <c r="AZ248" s="376"/>
      <c r="BA248" s="376"/>
      <c r="BB248" s="376"/>
      <c r="BC248" s="376"/>
      <c r="BD248" s="376"/>
    </row>
    <row r="249" spans="3:56">
      <c r="C249" s="376"/>
      <c r="D249" s="376"/>
      <c r="E249" s="376"/>
      <c r="F249" s="376"/>
      <c r="G249" s="376"/>
      <c r="H249" s="376"/>
      <c r="I249" s="376"/>
      <c r="J249" s="376"/>
      <c r="K249" s="376"/>
      <c r="L249" s="376"/>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c r="AW249" s="376"/>
      <c r="AX249" s="376"/>
      <c r="AY249" s="376"/>
      <c r="AZ249" s="376"/>
      <c r="BA249" s="376"/>
      <c r="BB249" s="376"/>
      <c r="BC249" s="376"/>
      <c r="BD249" s="376"/>
    </row>
    <row r="250" spans="3:56">
      <c r="C250" s="376"/>
      <c r="D250" s="376"/>
      <c r="E250" s="376"/>
      <c r="F250" s="376"/>
      <c r="G250" s="376"/>
      <c r="H250" s="376"/>
      <c r="I250" s="376"/>
      <c r="J250" s="376"/>
      <c r="K250" s="376"/>
      <c r="L250" s="376"/>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c r="AW250" s="376"/>
      <c r="AX250" s="376"/>
      <c r="AY250" s="376"/>
      <c r="AZ250" s="376"/>
      <c r="BA250" s="376"/>
      <c r="BB250" s="376"/>
      <c r="BC250" s="376"/>
      <c r="BD250" s="376"/>
    </row>
    <row r="251" spans="3:56">
      <c r="C251" s="376"/>
      <c r="D251" s="376"/>
      <c r="E251" s="376"/>
      <c r="F251" s="376"/>
      <c r="G251" s="376"/>
      <c r="H251" s="376"/>
      <c r="I251" s="376"/>
      <c r="J251" s="376"/>
      <c r="K251" s="376"/>
      <c r="L251" s="376"/>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c r="AW251" s="376"/>
      <c r="AX251" s="376"/>
      <c r="AY251" s="376"/>
      <c r="AZ251" s="376"/>
      <c r="BA251" s="376"/>
      <c r="BB251" s="376"/>
      <c r="BC251" s="376"/>
      <c r="BD251" s="376"/>
    </row>
    <row r="252" spans="3:56">
      <c r="C252" s="376"/>
      <c r="D252" s="376"/>
      <c r="E252" s="376"/>
      <c r="F252" s="376"/>
      <c r="G252" s="376"/>
      <c r="H252" s="376"/>
      <c r="I252" s="376"/>
      <c r="J252" s="376"/>
      <c r="K252" s="376"/>
      <c r="L252" s="376"/>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c r="AW252" s="376"/>
      <c r="AX252" s="376"/>
      <c r="AY252" s="376"/>
      <c r="AZ252" s="376"/>
      <c r="BA252" s="376"/>
      <c r="BB252" s="376"/>
      <c r="BC252" s="376"/>
      <c r="BD252" s="376"/>
    </row>
    <row r="253" spans="3:56">
      <c r="C253" s="376"/>
      <c r="D253" s="376"/>
      <c r="E253" s="376"/>
      <c r="F253" s="376"/>
      <c r="G253" s="376"/>
      <c r="H253" s="376"/>
      <c r="I253" s="376"/>
      <c r="J253" s="376"/>
      <c r="K253" s="376"/>
      <c r="L253" s="376"/>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c r="AW253" s="376"/>
      <c r="AX253" s="376"/>
      <c r="AY253" s="376"/>
      <c r="AZ253" s="376"/>
      <c r="BA253" s="376"/>
      <c r="BB253" s="376"/>
      <c r="BC253" s="376"/>
      <c r="BD253" s="376"/>
    </row>
    <row r="254" spans="3:56">
      <c r="C254" s="376"/>
      <c r="D254" s="376"/>
      <c r="E254" s="376"/>
      <c r="F254" s="376"/>
      <c r="G254" s="376"/>
      <c r="H254" s="376"/>
      <c r="I254" s="376"/>
      <c r="J254" s="376"/>
      <c r="K254" s="376"/>
      <c r="L254" s="376"/>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c r="AW254" s="376"/>
      <c r="AX254" s="376"/>
      <c r="AY254" s="376"/>
      <c r="AZ254" s="376"/>
      <c r="BA254" s="376"/>
      <c r="BB254" s="376"/>
      <c r="BC254" s="376"/>
      <c r="BD254" s="376"/>
    </row>
    <row r="255" spans="3:56">
      <c r="C255" s="376"/>
      <c r="D255" s="376"/>
      <c r="E255" s="376"/>
      <c r="F255" s="376"/>
      <c r="G255" s="376"/>
      <c r="H255" s="376"/>
      <c r="I255" s="376"/>
      <c r="J255" s="376"/>
      <c r="K255" s="376"/>
      <c r="L255" s="376"/>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c r="AW255" s="376"/>
      <c r="AX255" s="376"/>
      <c r="AY255" s="376"/>
      <c r="AZ255" s="376"/>
      <c r="BA255" s="376"/>
      <c r="BB255" s="376"/>
      <c r="BC255" s="376"/>
      <c r="BD255" s="376"/>
    </row>
    <row r="256" spans="3:56">
      <c r="C256" s="376"/>
      <c r="D256" s="376"/>
      <c r="E256" s="376"/>
      <c r="F256" s="376"/>
      <c r="G256" s="376"/>
      <c r="H256" s="376"/>
      <c r="I256" s="376"/>
      <c r="J256" s="376"/>
      <c r="K256" s="376"/>
      <c r="L256" s="376"/>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c r="AW256" s="376"/>
      <c r="AX256" s="376"/>
      <c r="AY256" s="376"/>
      <c r="AZ256" s="376"/>
      <c r="BA256" s="376"/>
      <c r="BB256" s="376"/>
      <c r="BC256" s="376"/>
      <c r="BD256" s="376"/>
    </row>
    <row r="257" spans="3:56">
      <c r="C257" s="376"/>
      <c r="D257" s="376"/>
      <c r="E257" s="376"/>
      <c r="F257" s="376"/>
      <c r="G257" s="376"/>
      <c r="H257" s="376"/>
      <c r="I257" s="376"/>
      <c r="J257" s="376"/>
      <c r="K257" s="376"/>
      <c r="L257" s="376"/>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c r="AW257" s="376"/>
      <c r="AX257" s="376"/>
      <c r="AY257" s="376"/>
      <c r="AZ257" s="376"/>
      <c r="BA257" s="376"/>
      <c r="BB257" s="376"/>
      <c r="BC257" s="376"/>
      <c r="BD257" s="376"/>
    </row>
    <row r="258" spans="3:56">
      <c r="C258" s="376"/>
      <c r="D258" s="376"/>
      <c r="E258" s="376"/>
      <c r="F258" s="376"/>
      <c r="G258" s="376"/>
      <c r="H258" s="376"/>
      <c r="I258" s="376"/>
      <c r="J258" s="376"/>
      <c r="K258" s="376"/>
      <c r="L258" s="376"/>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c r="AW258" s="376"/>
      <c r="AX258" s="376"/>
      <c r="AY258" s="376"/>
      <c r="AZ258" s="376"/>
      <c r="BA258" s="376"/>
      <c r="BB258" s="376"/>
      <c r="BC258" s="376"/>
      <c r="BD258" s="376"/>
    </row>
    <row r="259" spans="3:56">
      <c r="C259" s="376"/>
      <c r="D259" s="376"/>
      <c r="E259" s="376"/>
      <c r="F259" s="376"/>
      <c r="G259" s="376"/>
      <c r="H259" s="376"/>
      <c r="I259" s="376"/>
      <c r="J259" s="376"/>
      <c r="K259" s="376"/>
      <c r="L259" s="376"/>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c r="AW259" s="376"/>
      <c r="AX259" s="376"/>
      <c r="AY259" s="376"/>
      <c r="AZ259" s="376"/>
      <c r="BA259" s="376"/>
      <c r="BB259" s="376"/>
      <c r="BC259" s="376"/>
      <c r="BD259" s="376"/>
    </row>
    <row r="260" spans="3:56">
      <c r="C260" s="376"/>
      <c r="D260" s="376"/>
      <c r="E260" s="376"/>
      <c r="F260" s="376"/>
      <c r="G260" s="376"/>
      <c r="H260" s="376"/>
      <c r="I260" s="376"/>
      <c r="J260" s="376"/>
      <c r="K260" s="376"/>
      <c r="L260" s="376"/>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6"/>
      <c r="AL260" s="376"/>
      <c r="AM260" s="376"/>
      <c r="AN260" s="376"/>
      <c r="AO260" s="376"/>
      <c r="AP260" s="376"/>
      <c r="AQ260" s="376"/>
      <c r="AR260" s="376"/>
      <c r="AS260" s="376"/>
      <c r="AT260" s="376"/>
      <c r="AU260" s="376"/>
      <c r="AV260" s="376"/>
      <c r="AW260" s="376"/>
      <c r="AX260" s="376"/>
      <c r="AY260" s="376"/>
      <c r="AZ260" s="376"/>
      <c r="BA260" s="376"/>
      <c r="BB260" s="376"/>
      <c r="BC260" s="376"/>
      <c r="BD260" s="376"/>
    </row>
    <row r="261" spans="3:56">
      <c r="C261" s="376"/>
      <c r="D261" s="376"/>
      <c r="E261" s="376"/>
      <c r="F261" s="376"/>
      <c r="G261" s="376"/>
      <c r="H261" s="376"/>
      <c r="I261" s="376"/>
      <c r="J261" s="376"/>
      <c r="K261" s="376"/>
      <c r="L261" s="376"/>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6"/>
      <c r="AL261" s="376"/>
      <c r="AM261" s="376"/>
      <c r="AN261" s="376"/>
      <c r="AO261" s="376"/>
      <c r="AP261" s="376"/>
      <c r="AQ261" s="376"/>
      <c r="AR261" s="376"/>
      <c r="AS261" s="376"/>
      <c r="AT261" s="376"/>
      <c r="AU261" s="376"/>
      <c r="AV261" s="376"/>
      <c r="AW261" s="376"/>
      <c r="AX261" s="376"/>
      <c r="AY261" s="376"/>
      <c r="AZ261" s="376"/>
      <c r="BA261" s="376"/>
      <c r="BB261" s="376"/>
      <c r="BC261" s="376"/>
      <c r="BD261" s="376"/>
    </row>
    <row r="262" spans="3:56">
      <c r="C262" s="376"/>
      <c r="D262" s="376"/>
      <c r="E262" s="376"/>
      <c r="F262" s="376"/>
      <c r="G262" s="376"/>
      <c r="H262" s="376"/>
      <c r="I262" s="376"/>
      <c r="J262" s="376"/>
      <c r="K262" s="376"/>
      <c r="L262" s="376"/>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6"/>
      <c r="AL262" s="376"/>
      <c r="AM262" s="376"/>
      <c r="AN262" s="376"/>
      <c r="AO262" s="376"/>
      <c r="AP262" s="376"/>
      <c r="AQ262" s="376"/>
      <c r="AR262" s="376"/>
      <c r="AS262" s="376"/>
      <c r="AT262" s="376"/>
      <c r="AU262" s="376"/>
      <c r="AV262" s="376"/>
      <c r="AW262" s="376"/>
      <c r="AX262" s="376"/>
      <c r="AY262" s="376"/>
      <c r="AZ262" s="376"/>
      <c r="BA262" s="376"/>
      <c r="BB262" s="376"/>
      <c r="BC262" s="376"/>
      <c r="BD262" s="376"/>
    </row>
    <row r="263" spans="3:56">
      <c r="C263" s="376"/>
      <c r="D263" s="376"/>
      <c r="E263" s="376"/>
      <c r="F263" s="376"/>
      <c r="G263" s="376"/>
      <c r="H263" s="376"/>
      <c r="I263" s="376"/>
      <c r="J263" s="376"/>
      <c r="K263" s="376"/>
      <c r="L263" s="376"/>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c r="AW263" s="376"/>
      <c r="AX263" s="376"/>
      <c r="AY263" s="376"/>
      <c r="AZ263" s="376"/>
      <c r="BA263" s="376"/>
      <c r="BB263" s="376"/>
      <c r="BC263" s="376"/>
      <c r="BD263" s="376"/>
    </row>
    <row r="264" spans="3:56">
      <c r="C264" s="376"/>
      <c r="D264" s="376"/>
      <c r="E264" s="376"/>
      <c r="F264" s="376"/>
      <c r="G264" s="376"/>
      <c r="H264" s="376"/>
      <c r="I264" s="376"/>
      <c r="J264" s="376"/>
      <c r="K264" s="376"/>
      <c r="L264" s="376"/>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row>
    <row r="265" spans="3:56">
      <c r="C265" s="376"/>
      <c r="D265" s="376"/>
      <c r="E265" s="376"/>
      <c r="F265" s="376"/>
      <c r="G265" s="376"/>
      <c r="H265" s="376"/>
      <c r="I265" s="376"/>
      <c r="J265" s="376"/>
      <c r="K265" s="376"/>
      <c r="L265" s="376"/>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6" baseType="variant">
      <vt:variant>
        <vt:lpstr>Worksheets</vt:lpstr>
      </vt:variant>
      <vt:variant>
        <vt:i4>16</vt:i4>
      </vt:variant>
      <vt:variant>
        <vt:lpstr>Charts</vt:lpstr>
      </vt:variant>
      <vt:variant>
        <vt:i4>15</vt:i4>
      </vt:variant>
      <vt:variant>
        <vt:lpstr>Named Ranges</vt:lpstr>
      </vt:variant>
      <vt:variant>
        <vt:i4>66</vt:i4>
      </vt:variant>
    </vt:vector>
  </HeadingPairs>
  <TitlesOfParts>
    <vt:vector size="97" baseType="lpstr">
      <vt:lpstr>CoverPage</vt:lpstr>
      <vt:lpstr>Navigation</vt:lpstr>
      <vt:lpstr>ElasticityInput</vt:lpstr>
      <vt:lpstr>CountryInputs</vt:lpstr>
      <vt:lpstr>ScenarioInput</vt:lpstr>
      <vt:lpstr>Calculations</vt:lpstr>
      <vt:lpstr>Results</vt:lpstr>
      <vt:lpstr>ScenarioComparison</vt:lpstr>
      <vt:lpstr>BaselineFiguresData</vt:lpstr>
      <vt:lpstr>SensitivityData</vt:lpstr>
      <vt:lpstr>Table 3</vt:lpstr>
      <vt:lpstr>IEABalances2013</vt:lpstr>
      <vt:lpstr>IEAEmissions</vt:lpstr>
      <vt:lpstr>WEOCountryData</vt:lpstr>
      <vt:lpstr>PriceChartRaw</vt:lpstr>
      <vt:lpstr>GEPR</vt:lpstr>
      <vt:lpstr>Figure2</vt:lpstr>
      <vt:lpstr>Figure3</vt:lpstr>
      <vt:lpstr>Figure4</vt:lpstr>
      <vt:lpstr>Figure5</vt:lpstr>
      <vt:lpstr>Figure6</vt:lpstr>
      <vt:lpstr>Figure7</vt:lpstr>
      <vt:lpstr>Figure8</vt:lpstr>
      <vt:lpstr>Figure9</vt:lpstr>
      <vt:lpstr>Figure10</vt:lpstr>
      <vt:lpstr>Figure11</vt:lpstr>
      <vt:lpstr>Figure12</vt:lpstr>
      <vt:lpstr>Figure13</vt:lpstr>
      <vt:lpstr>Figure14</vt:lpstr>
      <vt:lpstr>Figure15</vt:lpstr>
      <vt:lpstr>Figure16</vt:lpstr>
      <vt:lpstr>Balances_Country</vt:lpstr>
      <vt:lpstr>Balances_Data</vt:lpstr>
      <vt:lpstr>Balances_Flow</vt:lpstr>
      <vt:lpstr>Balances_Product</vt:lpstr>
      <vt:lpstr>BaseAssumptions</vt:lpstr>
      <vt:lpstr>BL_Renewable_Subsidy</vt:lpstr>
      <vt:lpstr>BL_Tax_Type</vt:lpstr>
      <vt:lpstr>Country</vt:lpstr>
      <vt:lpstr>CT_Coal</vt:lpstr>
      <vt:lpstr>CT_Diesel</vt:lpstr>
      <vt:lpstr>CT_Gasoline</vt:lpstr>
      <vt:lpstr>CT_Increase</vt:lpstr>
      <vt:lpstr>CT_Initial</vt:lpstr>
      <vt:lpstr>CT_Intro</vt:lpstr>
      <vt:lpstr>CT_Nat_Gas</vt:lpstr>
      <vt:lpstr>CT_Non_Road</vt:lpstr>
      <vt:lpstr>CT_Other_Large</vt:lpstr>
      <vt:lpstr>CT_Other_Small</vt:lpstr>
      <vt:lpstr>Elasticity_Select</vt:lpstr>
      <vt:lpstr>Emissions_Countries</vt:lpstr>
      <vt:lpstr>Emissions_Data</vt:lpstr>
      <vt:lpstr>Emissions_Products</vt:lpstr>
      <vt:lpstr>Emissions_Years</vt:lpstr>
      <vt:lpstr>EmissionsCalc</vt:lpstr>
      <vt:lpstr>ETS_Other_Large</vt:lpstr>
      <vt:lpstr>ETS_Other_Small</vt:lpstr>
      <vt:lpstr>GEPR_Average</vt:lpstr>
      <vt:lpstr>GEPR_Countries</vt:lpstr>
      <vt:lpstr>GEPR_Data</vt:lpstr>
      <vt:lpstr>GEPR_Indicators</vt:lpstr>
      <vt:lpstr>MissingData</vt:lpstr>
      <vt:lpstr>MortalitySelection</vt:lpstr>
      <vt:lpstr>Pledge_End</vt:lpstr>
      <vt:lpstr>Pledge_Reduction</vt:lpstr>
      <vt:lpstr>Pledge_Type</vt:lpstr>
      <vt:lpstr>Pledge_Year</vt:lpstr>
      <vt:lpstr>Price_Categories</vt:lpstr>
      <vt:lpstr>Price_Countries</vt:lpstr>
      <vt:lpstr>Price_Data</vt:lpstr>
      <vt:lpstr>Price_Years</vt:lpstr>
      <vt:lpstr>PriceSelect</vt:lpstr>
      <vt:lpstr>Renewable_Subsidy_Increase</vt:lpstr>
      <vt:lpstr>ResultsYear</vt:lpstr>
      <vt:lpstr>Sce_Eff_Tax</vt:lpstr>
      <vt:lpstr>Sce_Elect_Exc_Agg</vt:lpstr>
      <vt:lpstr>Sce_Elect_Exc_Mod</vt:lpstr>
      <vt:lpstr>Sce_High_Eff_Elect_Agg</vt:lpstr>
      <vt:lpstr>Sce_High_Eff_Elect_Mod</vt:lpstr>
      <vt:lpstr>Sce_High_Eff_Other_Agg</vt:lpstr>
      <vt:lpstr>Sce_High_Eff_Other_Mod</vt:lpstr>
      <vt:lpstr>Sce_Low_CO_Agg</vt:lpstr>
      <vt:lpstr>Sce_Low_CO_Mod</vt:lpstr>
      <vt:lpstr>Sce_Vehicle_Eco_Agg</vt:lpstr>
      <vt:lpstr>Sce_Vehicle_Eco_Mod</vt:lpstr>
      <vt:lpstr>Scenario</vt:lpstr>
      <vt:lpstr>Scenarios</vt:lpstr>
      <vt:lpstr>StartYear</vt:lpstr>
      <vt:lpstr>Table1</vt:lpstr>
      <vt:lpstr>Table2</vt:lpstr>
      <vt:lpstr>Table3</vt:lpstr>
      <vt:lpstr>Table4</vt:lpstr>
      <vt:lpstr>Target</vt:lpstr>
      <vt:lpstr>WEO_Countries</vt:lpstr>
      <vt:lpstr>WEO_Data</vt:lpstr>
      <vt:lpstr>WEO_Indicator</vt:lpstr>
      <vt:lpstr>WEO_Years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Vernon, Nate</dc:creator>
  <cp:lastModifiedBy>International Monetary Fund</cp:lastModifiedBy>
  <dcterms:created xsi:type="dcterms:W3CDTF">2006-09-16T00:00:00Z</dcterms:created>
  <dcterms:modified xsi:type="dcterms:W3CDTF">2016-07-25T18:10:12Z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1905417979</vt:i4>
  </property>
  <property fmtid="{D5CDD505-2E9C-101B-9397-08002B2CF9AE}" pid="4" name="_EmailSubject">
    <vt:lpwstr>China / Climate Change WP</vt:lpwstr>
  </property>
  <property fmtid="{D5CDD505-2E9C-101B-9397-08002B2CF9AE}" pid="5" name="_AuthorEmail">
    <vt:lpwstr>JBoland@imf.org</vt:lpwstr>
  </property>
  <property fmtid="{D5CDD505-2E9C-101B-9397-08002B2CF9AE}" pid="6" name="_AuthorEmailDisplayName">
    <vt:lpwstr>Boland, Justin P.</vt:lpwstr>
  </property>
  <property fmtid="{D5CDD505-2E9C-101B-9397-08002B2CF9AE}" pid="7" name="_PreviousAdHocReviewCycleID">
    <vt:i4>1190904100</vt:i4>
  </property>
  <property fmtid="{D5CDD505-2E9C-101B-9397-08002B2CF9AE}" pid="8" name="_ReviewingToolsShownOnce">
    <vt:lpwstr/>
  </property>
</Properties>
</file>